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comments4.xml" ContentType="application/vnd.openxmlformats-officedocument.spreadsheetml.comments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comments3.xml" ContentType="application/vnd.openxmlformats-officedocument.spreadsheetml.comments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externalLinks/externalLink1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comments6.xml" ContentType="application/vnd.openxmlformats-officedocument.spreadsheetml.comments+xml"/>
  <Default Extension="rels" ContentType="application/vnd.openxmlformats-package.relationships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9570" windowHeight="4395" tabRatio="927" firstSheet="5" activeTab="58"/>
  </bookViews>
  <sheets>
    <sheet name="REV.RELIEF 08-09-10" sheetId="241" state="hidden" r:id="rId1"/>
    <sheet name="REV.REL&amp;PEN -10-11 Six" sheetId="240" state="hidden" r:id="rId2"/>
    <sheet name="REV.REL&amp; PEN -09-10 " sheetId="239" state="hidden" r:id="rId3"/>
    <sheet name="EHT SALES" sheetId="238" state="hidden" r:id="rId4"/>
    <sheet name="HT SALES " sheetId="237" state="hidden" r:id="rId5"/>
    <sheet name="OB" sheetId="303" r:id="rId6"/>
    <sheet name="TRIAL ALL MARCH-14" sheetId="304" r:id="rId7"/>
    <sheet name="CONSOLIDATED TB" sheetId="305" r:id="rId8"/>
    <sheet name="FINAL" sheetId="306" r:id="rId9"/>
    <sheet name="GROUPING P&amp;L" sheetId="308" r:id="rId10"/>
    <sheet name="GROUPING BS" sheetId="307" r:id="rId11"/>
    <sheet name="PL" sheetId="310" r:id="rId12"/>
    <sheet name="BS" sheetId="309" r:id="rId13"/>
    <sheet name="OERC 1 &amp; 2" sheetId="311" r:id="rId14"/>
    <sheet name="OERC 3" sheetId="312" r:id="rId15"/>
    <sheet name="OERC 4,5,7, 8 " sheetId="313" r:id="rId16"/>
    <sheet name="OERC 6" sheetId="314" r:id="rId17"/>
    <sheet name="OERC 09 ,10 &amp; 11" sheetId="315" r:id="rId18"/>
    <sheet name="OERC 12 &amp; 13" sheetId="316" r:id="rId19"/>
    <sheet name="OERC 14,15 &amp; 16" sheetId="317" r:id="rId20"/>
    <sheet name="OERC 17 &amp; 18" sheetId="318" r:id="rId21"/>
    <sheet name="T-1" sheetId="319" r:id="rId22"/>
    <sheet name="T-2" sheetId="320" r:id="rId23"/>
    <sheet name="T-2 (A-S)" sheetId="321" r:id="rId24"/>
    <sheet name="T-3" sheetId="322" r:id="rId25"/>
    <sheet name="T-3 (A-S)" sheetId="323" r:id="rId26"/>
    <sheet name="T-4" sheetId="324" r:id="rId27"/>
    <sheet name="T-5" sheetId="325" r:id="rId28"/>
    <sheet name="T-6 (13-14)" sheetId="326" r:id="rId29"/>
    <sheet name="T-6(14-15)" sheetId="327" r:id="rId30"/>
    <sheet name="T-7(CUR)" sheetId="328" r:id="rId31"/>
    <sheet name="T-7(ENS)" sheetId="329" r:id="rId32"/>
    <sheet name="T-8" sheetId="330" r:id="rId33"/>
    <sheet name="T-9" sheetId="331" r:id="rId34"/>
    <sheet name="Sheet1" sheetId="225" r:id="rId35"/>
    <sheet name="Sheet2" sheetId="212" r:id="rId36"/>
    <sheet name="Sheet3" sheetId="242" r:id="rId37"/>
    <sheet name="Terminal" sheetId="221" r:id="rId38"/>
    <sheet name="LOSS" sheetId="197" r:id="rId39"/>
    <sheet name="PP" sheetId="198" r:id="rId40"/>
    <sheet name=" F-1 " sheetId="7" r:id="rId41"/>
    <sheet name="F-2" sheetId="149" r:id="rId42"/>
    <sheet name="F-3" sheetId="9" r:id="rId43"/>
    <sheet name="F-4" sheetId="10" r:id="rId44"/>
    <sheet name="F-5" sheetId="133" r:id="rId45"/>
    <sheet name="F-6" sheetId="185" r:id="rId46"/>
    <sheet name="F-7" sheetId="157" r:id="rId47"/>
    <sheet name="F-8" sheetId="139" r:id="rId48"/>
    <sheet name="F-9" sheetId="23" r:id="rId49"/>
    <sheet name="F-10 " sheetId="141" r:id="rId50"/>
    <sheet name="F-11" sheetId="143" r:id="rId51"/>
    <sheet name="F-12 " sheetId="142" r:id="rId52"/>
    <sheet name="F-13" sheetId="82" r:id="rId53"/>
    <sheet name="F-14  " sheetId="83" r:id="rId54"/>
    <sheet name="F-15" sheetId="144" r:id="rId55"/>
    <sheet name="F-16" sheetId="162" r:id="rId56"/>
    <sheet name="F-17" sheetId="148" r:id="rId57"/>
    <sheet name="F-18" sheetId="282" r:id="rId58"/>
    <sheet name="F-19" sheetId="95" r:id="rId59"/>
    <sheet name="F-20 " sheetId="147" r:id="rId60"/>
    <sheet name="F-21" sheetId="137" r:id="rId61"/>
    <sheet name="F-22" sheetId="136" r:id="rId62"/>
    <sheet name="F-23 " sheetId="138" r:id="rId63"/>
    <sheet name="F- 24" sheetId="283" r:id="rId64"/>
    <sheet name="F 25" sheetId="284" r:id="rId65"/>
    <sheet name="F 26 " sheetId="285" r:id="rId66"/>
    <sheet name="F 27" sheetId="286" r:id="rId67"/>
    <sheet name="WF-10(Rev RQ-Cur)" sheetId="132" r:id="rId68"/>
    <sheet name="WF-12(RevRQEns)" sheetId="17" r:id="rId69"/>
    <sheet name="WF-INTEREST" sheetId="169" r:id="rId70"/>
    <sheet name="Summary" sheetId="349" r:id="rId71"/>
    <sheet name="WF-13clear profit" sheetId="19" r:id="rId72"/>
    <sheet name="WF-14(Capitalbase)" sheetId="20" r:id="rId73"/>
    <sheet name="WF28" sheetId="161" r:id="rId74"/>
    <sheet name="WF29" sheetId="160" r:id="rId75"/>
    <sheet name="WF33" sheetId="159" r:id="rId76"/>
    <sheet name="WF-39(WC)" sheetId="135" r:id="rId77"/>
    <sheet name="RoE(AF-40)" sheetId="192" r:id="rId78"/>
    <sheet name="Basis of Allocation(AF-42)" sheetId="194" r:id="rId79"/>
    <sheet name="Supplier-Contractor-wise Claim" sheetId="332" r:id="rId80"/>
    <sheet name="Sheet4" sheetId="350" r:id="rId81"/>
  </sheets>
  <externalReferences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SCH5">#REF!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ji950">#REF!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10GOTO_I_A1">#REF!</definedName>
    <definedName name="__11GOTO_J_A1">#REF!</definedName>
    <definedName name="__12GOTO_K_A30">#REF!</definedName>
    <definedName name="__1GOTO_A_A207">#REF!</definedName>
    <definedName name="__2GOTO_A_A501">#REF!</definedName>
    <definedName name="__3GOTO_A_A952">#REF!</definedName>
    <definedName name="__4GOTO_B_A1">#REF!</definedName>
    <definedName name="__5GOTO_B_A189">#REF!</definedName>
    <definedName name="__6GOTO_B_A536">#REF!</definedName>
    <definedName name="__7GOTO_C_A1">#REF!</definedName>
    <definedName name="__8GOTO_E_A1">#REF!</definedName>
    <definedName name="__9GOTO_G_A1">#REF!</definedName>
    <definedName name="__ji950">#REF!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10GOTO_I_A1">#REF!</definedName>
    <definedName name="_11GOTO_J_A1">#REF!</definedName>
    <definedName name="_12GOTO_K_A30">#REF!</definedName>
    <definedName name="_1GOTO_A_A207">#REF!</definedName>
    <definedName name="_2GOTO_A_A501">#REF!</definedName>
    <definedName name="_3GOTO_A_A952">#REF!</definedName>
    <definedName name="_4GOTO_B_A1">#REF!</definedName>
    <definedName name="_5GOTO_B_A189">#REF!</definedName>
    <definedName name="_6GOTO_B_A536">#REF!</definedName>
    <definedName name="_7GOTO_C_A1">#REF!</definedName>
    <definedName name="_8GOTO_E_A1">#REF!</definedName>
    <definedName name="_9GOTO_G_A1">#REF!</definedName>
    <definedName name="_Fill" hidden="1">#REF!</definedName>
    <definedName name="_xlnm._FilterDatabase" localSheetId="79" hidden="1">'Supplier-Contractor-wise Claim'!$A$3:$G$52</definedName>
    <definedName name="_ji950">'[1]Notes Wise'!$I$23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 localSheetId="10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A">#REF!</definedName>
    <definedName name="Admn_and_General_Expenses" localSheetId="78">'[2]A&amp;G Expenses'!#REF!</definedName>
    <definedName name="Admn_and_General_Expenses" localSheetId="3">'[3]A&amp;G Expenses'!#REF!</definedName>
    <definedName name="Admn_and_General_Expenses" localSheetId="45">'[2]A&amp;G Expenses'!#REF!</definedName>
    <definedName name="Admn_and_General_Expenses" localSheetId="4">'[3]A&amp;G Expenses'!#REF!</definedName>
    <definedName name="Admn_and_General_Expenses" localSheetId="2">'[4]A&amp;G Expenses'!#REF!</definedName>
    <definedName name="Admn_and_General_Expenses" localSheetId="1">'[4]A&amp;G Expenses'!#REF!</definedName>
    <definedName name="Admn_and_General_Expenses" localSheetId="0">'[4]A&amp;G Expenses'!#REF!</definedName>
    <definedName name="Admn_and_General_Expenses" localSheetId="77">'[2]A&amp;G Expenses'!#REF!</definedName>
    <definedName name="Admn_and_General_Expenses" localSheetId="35">'[5]A&amp;G Expenses'!#REF!</definedName>
    <definedName name="Admn_and_General_Expenses">'[6]A&amp;G Expenses'!#REF!</definedName>
    <definedName name="Allocation_of_expenses" localSheetId="78">'Basis of Allocation(AF-42)'!#REF!</definedName>
    <definedName name="Allocation_of_expenses" localSheetId="3">'[3]Allocation LT HT EHT'!#REF!</definedName>
    <definedName name="Allocation_of_expenses" localSheetId="45">'[2]Allocation LT HT EHT'!#REF!</definedName>
    <definedName name="Allocation_of_expenses" localSheetId="4">'[3]Allocation LT HT EHT'!#REF!</definedName>
    <definedName name="Allocation_of_expenses" localSheetId="2">'[4]Allocation LT HT EHT'!#REF!</definedName>
    <definedName name="Allocation_of_expenses" localSheetId="1">'[4]Allocation LT HT EHT'!#REF!</definedName>
    <definedName name="Allocation_of_expenses" localSheetId="0">'[4]Allocation LT HT EHT'!#REF!</definedName>
    <definedName name="Allocation_of_expenses" localSheetId="77">'[2]Allocation LT HT EHT'!#REF!</definedName>
    <definedName name="Allocation_of_expenses" localSheetId="35">'[5]Allocation LT HT EHT'!#REF!</definedName>
    <definedName name="Allocation_of_expenses">'[6]Allocation LT HT EHT'!#REF!</definedName>
    <definedName name="Allocation_of_revenues__expenses" localSheetId="78">'Basis of Allocation(AF-42)'!#REF!</definedName>
    <definedName name="Allocation_of_revenues__expenses" localSheetId="3">'[3]Allocation LT HT EHT'!#REF!</definedName>
    <definedName name="Allocation_of_revenues__expenses" localSheetId="45">'[2]Allocation LT HT EHT'!#REF!</definedName>
    <definedName name="Allocation_of_revenues__expenses" localSheetId="4">'[3]Allocation LT HT EHT'!#REF!</definedName>
    <definedName name="Allocation_of_revenues__expenses" localSheetId="2">'[4]Allocation LT HT EHT'!#REF!</definedName>
    <definedName name="Allocation_of_revenues__expenses" localSheetId="1">'[4]Allocation LT HT EHT'!#REF!</definedName>
    <definedName name="Allocation_of_revenues__expenses" localSheetId="0">'[4]Allocation LT HT EHT'!#REF!</definedName>
    <definedName name="Allocation_of_revenues__expenses" localSheetId="77">'[2]Allocation LT HT EHT'!#REF!</definedName>
    <definedName name="Allocation_of_revenues__expenses" localSheetId="35">'[5]Allocation LT HT EHT'!#REF!</definedName>
    <definedName name="Allocation_of_revenues__expenses">'[6]Allocation LT HT EHT'!#REF!</definedName>
    <definedName name="ARR" localSheetId="2">#REF!</definedName>
    <definedName name="ARR" localSheetId="1">#REF!</definedName>
    <definedName name="ARR" localSheetId="0">#REF!</definedName>
    <definedName name="ARR">#REF!</definedName>
    <definedName name="av">#REF!</definedName>
    <definedName name="B">#REF!</definedName>
    <definedName name="Bad_Debts" localSheetId="3">#REF!</definedName>
    <definedName name="Bad_Debts" localSheetId="4">#REF!</definedName>
    <definedName name="Bad_Debts" localSheetId="2">#REF!</definedName>
    <definedName name="Bad_Debts" localSheetId="1">#REF!</definedName>
    <definedName name="Bad_Debts" localSheetId="0">#REF!</definedName>
    <definedName name="Bad_Debts" localSheetId="35">#REF!</definedName>
    <definedName name="Bad_Debts">#REF!</definedName>
    <definedName name="Balancesheet">#REF!</definedName>
    <definedName name="BS">#REF!</definedName>
    <definedName name="Capital__Revenue_subsidies_and_Grants" localSheetId="3">#REF!</definedName>
    <definedName name="Capital__Revenue_subsidies_and_Grants" localSheetId="4">#REF!</definedName>
    <definedName name="Capital__Revenue_subsidies_and_Grants" localSheetId="2">#REF!</definedName>
    <definedName name="Capital__Revenue_subsidies_and_Grants" localSheetId="1">#REF!</definedName>
    <definedName name="Capital__Revenue_subsidies_and_Grants" localSheetId="0">#REF!</definedName>
    <definedName name="Capital__Revenue_subsidies_and_Grants" localSheetId="35">#REF!</definedName>
    <definedName name="Capital__Revenue_subsidies_and_Grants">#REF!</definedName>
    <definedName name="Capital_work_in_progress" localSheetId="78">[2]CWIP!#REF!</definedName>
    <definedName name="Capital_work_in_progress" localSheetId="3">[3]CWIP!#REF!</definedName>
    <definedName name="Capital_work_in_progress" localSheetId="45">[2]CWIP!#REF!</definedName>
    <definedName name="Capital_work_in_progress" localSheetId="4">[3]CWIP!#REF!</definedName>
    <definedName name="Capital_work_in_progress" localSheetId="2">[4]CWIP!#REF!</definedName>
    <definedName name="Capital_work_in_progress" localSheetId="1">[4]CWIP!#REF!</definedName>
    <definedName name="Capital_work_in_progress" localSheetId="0">[4]CWIP!#REF!</definedName>
    <definedName name="Capital_work_in_progress" localSheetId="77">[2]CWIP!#REF!</definedName>
    <definedName name="Capital_work_in_progress" localSheetId="35">[5]CWIP!#REF!</definedName>
    <definedName name="Capital_work_in_progress">[6]CWIP!#REF!</definedName>
    <definedName name="Consumption_Details" localSheetId="78">'[2]Consumption Data '!#REF!</definedName>
    <definedName name="Consumption_Details" localSheetId="3">'[3]Consumption Data '!#REF!</definedName>
    <definedName name="Consumption_Details" localSheetId="45">'[2]Consumption Data '!#REF!</definedName>
    <definedName name="Consumption_Details" localSheetId="4">'[3]Consumption Data '!#REF!</definedName>
    <definedName name="Consumption_Details" localSheetId="2">'[4]Consumption Data '!#REF!</definedName>
    <definedName name="Consumption_Details" localSheetId="1">'[4]Consumption Data '!#REF!</definedName>
    <definedName name="Consumption_Details" localSheetId="0">'[4]Consumption Data '!#REF!</definedName>
    <definedName name="Consumption_Details" localSheetId="77">'[2]Consumption Data '!#REF!</definedName>
    <definedName name="Consumption_Details" localSheetId="35">'[5]Consumption Data '!#REF!</definedName>
    <definedName name="Consumption_Details">'[6]Consumption Data '!#REF!</definedName>
    <definedName name="Cost_Parameters" localSheetId="78">#REF!</definedName>
    <definedName name="Cost_Parameters" localSheetId="3">'[3]Verification of inputs'!#REF!</definedName>
    <definedName name="Cost_Parameters" localSheetId="45">#REF!</definedName>
    <definedName name="Cost_Parameters" localSheetId="4">'[3]Verification of inputs'!#REF!</definedName>
    <definedName name="Cost_Parameters" localSheetId="2">'[4]Verification of inputs'!#REF!</definedName>
    <definedName name="Cost_Parameters" localSheetId="1">'[4]Verification of inputs'!#REF!</definedName>
    <definedName name="Cost_Parameters" localSheetId="0">'[4]Verification of inputs'!#REF!</definedName>
    <definedName name="Cost_Parameters" localSheetId="77">#REF!</definedName>
    <definedName name="Cost_Parameters" localSheetId="35">'[5]Verification of inputs'!#REF!</definedName>
    <definedName name="Cost_Parameters">'[6]Verification of inputs'!#REF!</definedName>
    <definedName name="Current_Year_Details" localSheetId="78">'[2]Current Year'!#REF!</definedName>
    <definedName name="Current_Year_Details" localSheetId="3">'[3]Current Year'!#REF!</definedName>
    <definedName name="Current_Year_Details" localSheetId="45">'[2]Current Year'!#REF!</definedName>
    <definedName name="Current_Year_Details" localSheetId="4">'[3]Current Year'!#REF!</definedName>
    <definedName name="Current_Year_Details" localSheetId="2">'[4]Current Year'!#REF!</definedName>
    <definedName name="Current_Year_Details" localSheetId="1">'[4]Current Year'!#REF!</definedName>
    <definedName name="Current_Year_Details" localSheetId="0">'[4]Current Year'!#REF!</definedName>
    <definedName name="Current_Year_Details" localSheetId="77">'[2]Current Year'!#REF!</definedName>
    <definedName name="Current_Year_Details" localSheetId="35">'[5]Current Year'!#REF!</definedName>
    <definedName name="Current_Year_Details">'[6]Current Year'!#REF!</definedName>
    <definedName name="CWIP" localSheetId="2">#REF!</definedName>
    <definedName name="CWIP" localSheetId="1">#REF!</definedName>
    <definedName name="CWIP" localSheetId="0">#REF!</definedName>
    <definedName name="CWIP">#REF!</definedName>
    <definedName name="D">#REF!</definedName>
    <definedName name="_xlnm.Database">#REF!</definedName>
    <definedName name="ddd" localSheetId="10">#REF!</definedName>
    <definedName name="ddd">#REF!</definedName>
    <definedName name="Debtors" localSheetId="78">#REF!</definedName>
    <definedName name="Debtors" localSheetId="3">#REF!</definedName>
    <definedName name="Debtors" localSheetId="45">#REF!</definedName>
    <definedName name="Debtors" localSheetId="4">#REF!</definedName>
    <definedName name="Debtors" localSheetId="77">#REF!</definedName>
    <definedName name="Debtors" localSheetId="35">#REF!</definedName>
    <definedName name="Debtors">#REF!</definedName>
    <definedName name="Demand_data_for_consumers_with_Connected_Load___100_kVA" localSheetId="3">'[7]Consumer Data &gt;100kVA'!#REF!</definedName>
    <definedName name="Demand_data_for_consumers_with_Connected_Load___100_kVA" localSheetId="4">'[7]Consumer Data &gt;100kVA'!#REF!</definedName>
    <definedName name="Demand_data_for_consumers_with_Connected_Load___100_kVA" localSheetId="2">'[8]Consumer Data &gt;100kVA'!#REF!</definedName>
    <definedName name="Demand_data_for_consumers_with_Connected_Load___100_kVA" localSheetId="1">'[8]Consumer Data &gt;100kVA'!#REF!</definedName>
    <definedName name="Demand_data_for_consumers_with_Connected_Load___100_kVA" localSheetId="0">'[8]Consumer Data &gt;100kVA'!#REF!</definedName>
    <definedName name="Demand_data_for_consumers_with_Connected_Load___100_kVA" localSheetId="35">'[9]Consumer Data &gt;100kVA'!#REF!</definedName>
    <definedName name="Demand_data_for_consumers_with_Connected_Load___100_kVA">'[10]Consumer Data &gt;100kVA'!#REF!</definedName>
    <definedName name="E">#REF!</definedName>
    <definedName name="Employees_Cost" localSheetId="78">'[2]Employee Costs'!#REF!</definedName>
    <definedName name="Employees_Cost" localSheetId="3">'[3]Employee Costs'!#REF!</definedName>
    <definedName name="Employees_Cost" localSheetId="45">'[2]Employee Costs'!#REF!</definedName>
    <definedName name="Employees_Cost" localSheetId="4">'[3]Employee Costs'!#REF!</definedName>
    <definedName name="Employees_Cost" localSheetId="2">'[4]Employee Costs'!#REF!</definedName>
    <definedName name="Employees_Cost" localSheetId="1">'[4]Employee Costs'!#REF!</definedName>
    <definedName name="Employees_Cost" localSheetId="0">'[4]Employee Costs'!#REF!</definedName>
    <definedName name="Employees_Cost" localSheetId="77">'[2]Employee Costs'!#REF!</definedName>
    <definedName name="Employees_Cost" localSheetId="35">'[5]Employee Costs'!#REF!</definedName>
    <definedName name="Employees_Cost">'[6]Employee Costs'!#REF!</definedName>
    <definedName name="Existing_Tariff_Structure" localSheetId="3">#REF!</definedName>
    <definedName name="Existing_Tariff_Structure" localSheetId="4">#REF!</definedName>
    <definedName name="Existing_Tariff_Structure" localSheetId="2">#REF!</definedName>
    <definedName name="Existing_Tariff_Structure" localSheetId="1">#REF!</definedName>
    <definedName name="Existing_Tariff_Structure" localSheetId="0">#REF!</definedName>
    <definedName name="Existing_Tariff_Structure" localSheetId="35">#REF!</definedName>
    <definedName name="Existing_Tariff_Structure">#REF!</definedName>
    <definedName name="F">#REF!</definedName>
    <definedName name="G">#REF!</definedName>
    <definedName name="H">#REF!</definedName>
    <definedName name="I" localSheetId="10">#REF!</definedName>
    <definedName name="I">#REF!</definedName>
    <definedName name="Information_on_Inventory" localSheetId="3">#REF!</definedName>
    <definedName name="Information_on_Inventory" localSheetId="4">#REF!</definedName>
    <definedName name="Information_on_Inventory" localSheetId="2">#REF!</definedName>
    <definedName name="Information_on_Inventory" localSheetId="1">#REF!</definedName>
    <definedName name="Information_on_Inventory" localSheetId="0">#REF!</definedName>
    <definedName name="Information_on_Inventory" localSheetId="35">#REF!</definedName>
    <definedName name="Information_on_Inventory">#REF!</definedName>
    <definedName name="Interest" localSheetId="2">#REF!</definedName>
    <definedName name="Interest" localSheetId="1">#REF!</definedName>
    <definedName name="Interest" localSheetId="0">#REF!</definedName>
    <definedName name="Interest">#REF!</definedName>
    <definedName name="Interest_and_Finance_Charges" localSheetId="3">#REF!</definedName>
    <definedName name="Interest_and_Finance_Charges" localSheetId="4">#REF!</definedName>
    <definedName name="Interest_and_Finance_Charges" localSheetId="2">#REF!</definedName>
    <definedName name="Interest_and_Finance_Charges" localSheetId="1">#REF!</definedName>
    <definedName name="Interest_and_Finance_Charges" localSheetId="0">#REF!</definedName>
    <definedName name="Interest_and_Finance_Charges" localSheetId="35">#REF!</definedName>
    <definedName name="Interest_and_Finance_Charges">#REF!</definedName>
    <definedName name="INV" localSheetId="10">#REF!</definedName>
    <definedName name="INV">#REF!</definedName>
    <definedName name="J" localSheetId="10">#REF!</definedName>
    <definedName name="J">#REF!</definedName>
    <definedName name="K">#REF!</definedName>
    <definedName name="KKK" localSheetId="10">#REF!</definedName>
    <definedName name="KKK">#REF!</definedName>
    <definedName name="L">#REF!</definedName>
    <definedName name="Loan" localSheetId="2">#REF!</definedName>
    <definedName name="Loan" localSheetId="1">#REF!</definedName>
    <definedName name="Loan" localSheetId="0">#REF!</definedName>
    <definedName name="Loan">#REF!</definedName>
    <definedName name="Loss" localSheetId="78">#REF!</definedName>
    <definedName name="Loss" localSheetId="3">#REF!</definedName>
    <definedName name="Loss" localSheetId="45">#REF!</definedName>
    <definedName name="Loss" localSheetId="4">#REF!</definedName>
    <definedName name="Loss" localSheetId="77">#REF!</definedName>
    <definedName name="Loss" localSheetId="35">#REF!</definedName>
    <definedName name="Loss">#REF!</definedName>
    <definedName name="Loss_Details" localSheetId="78">'[2]Loss Details'!#REF!</definedName>
    <definedName name="Loss_Details" localSheetId="3">'[3]Loss Details'!#REF!</definedName>
    <definedName name="Loss_Details" localSheetId="45">'[2]Loss Details'!#REF!</definedName>
    <definedName name="Loss_Details" localSheetId="4">'[3]Loss Details'!#REF!</definedName>
    <definedName name="Loss_Details" localSheetId="2">'[4]Loss Details'!#REF!</definedName>
    <definedName name="Loss_Details" localSheetId="1">'[4]Loss Details'!#REF!</definedName>
    <definedName name="Loss_Details" localSheetId="0">'[4]Loss Details'!#REF!</definedName>
    <definedName name="Loss_Details" localSheetId="77">'[2]Loss Details'!#REF!</definedName>
    <definedName name="Loss_Details" localSheetId="35">'[5]Loss Details'!#REF!</definedName>
    <definedName name="Loss_Details">'[6]Loss Details'!#REF!</definedName>
    <definedName name="M">#REF!</definedName>
    <definedName name="N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 localSheetId="78">'[2]Special Appropriations'!#REF!</definedName>
    <definedName name="Other_Cost_parameters" localSheetId="3">'[3]Special Appropriations'!#REF!</definedName>
    <definedName name="Other_Cost_parameters" localSheetId="45">'[2]Special Appropriations'!#REF!</definedName>
    <definedName name="Other_Cost_parameters" localSheetId="4">'[3]Special Appropriations'!#REF!</definedName>
    <definedName name="Other_Cost_parameters" localSheetId="2">'[4]Special Appropriations'!#REF!</definedName>
    <definedName name="Other_Cost_parameters" localSheetId="1">'[4]Special Appropriations'!#REF!</definedName>
    <definedName name="Other_Cost_parameters" localSheetId="0">'[4]Special Appropriations'!#REF!</definedName>
    <definedName name="Other_Cost_parameters" localSheetId="77">'[2]Special Appropriations'!#REF!</definedName>
    <definedName name="Other_Cost_parameters" localSheetId="35">'[5]Special Appropriations'!#REF!</definedName>
    <definedName name="Other_Cost_parameters">'[6]Special Appropriations'!#REF!</definedName>
    <definedName name="Output_Sheet" localSheetId="78">#REF!</definedName>
    <definedName name="Output_Sheet" localSheetId="3">#REF!</definedName>
    <definedName name="Output_Sheet" localSheetId="45">#REF!</definedName>
    <definedName name="Output_Sheet" localSheetId="4">#REF!</definedName>
    <definedName name="Output_Sheet" localSheetId="2">#REF!</definedName>
    <definedName name="Output_Sheet" localSheetId="1">#REF!</definedName>
    <definedName name="Output_Sheet" localSheetId="0">#REF!</definedName>
    <definedName name="Output_Sheet" localSheetId="77">#REF!</definedName>
    <definedName name="Output_Sheet" localSheetId="35">#REF!</definedName>
    <definedName name="Output_Sheet">#REF!</definedName>
    <definedName name="PL">#REF!</definedName>
    <definedName name="Power_Factor" localSheetId="3">#REF!</definedName>
    <definedName name="Power_Factor" localSheetId="4">#REF!</definedName>
    <definedName name="Power_Factor" localSheetId="2">#REF!</definedName>
    <definedName name="Power_Factor" localSheetId="1">#REF!</definedName>
    <definedName name="Power_Factor" localSheetId="0">#REF!</definedName>
    <definedName name="Power_Factor" localSheetId="35">#REF!</definedName>
    <definedName name="Power_Factor">#REF!</definedName>
    <definedName name="Power_Purchase_Details" localSheetId="78">'[2]Power Purchase Cost'!#REF!</definedName>
    <definedName name="Power_Purchase_Details" localSheetId="3">'[3]Power Purchase Cost'!#REF!</definedName>
    <definedName name="Power_Purchase_Details" localSheetId="45">'[2]Power Purchase Cost'!#REF!</definedName>
    <definedName name="Power_Purchase_Details" localSheetId="4">'[3]Power Purchase Cost'!#REF!</definedName>
    <definedName name="Power_Purchase_Details" localSheetId="2">'[4]Power Purchase Cost'!#REF!</definedName>
    <definedName name="Power_Purchase_Details" localSheetId="1">'[4]Power Purchase Cost'!#REF!</definedName>
    <definedName name="Power_Purchase_Details" localSheetId="0">'[4]Power Purchase Cost'!#REF!</definedName>
    <definedName name="Power_Purchase_Details" localSheetId="77">'[2]Power Purchase Cost'!#REF!</definedName>
    <definedName name="Power_Purchase_Details" localSheetId="35">'[5]Power Purchase Cost'!#REF!</definedName>
    <definedName name="Power_Purchase_Details">'[6]Power Purchase Cost'!#REF!</definedName>
    <definedName name="PPP" localSheetId="10">#REF!</definedName>
    <definedName name="PPP">#REF!</definedName>
    <definedName name="Previous_Year_revenue_details" localSheetId="78">'[2]Revenue-Current and Past Year'!#REF!</definedName>
    <definedName name="Previous_Year_revenue_details" localSheetId="3">'[3]Revenue-Current and Past Year'!#REF!</definedName>
    <definedName name="Previous_Year_revenue_details" localSheetId="45">'[2]Revenue-Current and Past Year'!#REF!</definedName>
    <definedName name="Previous_Year_revenue_details" localSheetId="4">'[3]Revenue-Current and Past Year'!#REF!</definedName>
    <definedName name="Previous_Year_revenue_details" localSheetId="2">'[4]Revenue-Current and Past Year'!#REF!</definedName>
    <definedName name="Previous_Year_revenue_details" localSheetId="1">'[4]Revenue-Current and Past Year'!#REF!</definedName>
    <definedName name="Previous_Year_revenue_details" localSheetId="0">'[4]Revenue-Current and Past Year'!#REF!</definedName>
    <definedName name="Previous_Year_revenue_details" localSheetId="77">'[2]Revenue-Current and Past Year'!#REF!</definedName>
    <definedName name="Previous_Year_revenue_details" localSheetId="35">'[5]Revenue-Current and Past Year'!#REF!</definedName>
    <definedName name="Previous_Year_revenue_details">'[6]Revenue-Current and Past Year'!#REF!</definedName>
    <definedName name="_xlnm.Print_Area" localSheetId="40">' F-1 '!$A$1:$E$42</definedName>
    <definedName name="_xlnm.Print_Area" localSheetId="12">BS!$A$1:$E$67</definedName>
    <definedName name="_xlnm.Print_Area" localSheetId="3">'EHT SALES'!$A$1:$T$26</definedName>
    <definedName name="_xlnm.Print_Area" localSheetId="63">'F- 24'!$A$1:$I$13</definedName>
    <definedName name="_xlnm.Print_Area" localSheetId="64">'F 25'!$A$1:$F$34</definedName>
    <definedName name="_xlnm.Print_Area" localSheetId="65">'F 26 '!$A$1:$F$15</definedName>
    <definedName name="_xlnm.Print_Area" localSheetId="66">'F 27'!$A$1:$P$23</definedName>
    <definedName name="_xlnm.Print_Area" localSheetId="49">'F-10 '!$A$1:$P$57</definedName>
    <definedName name="_xlnm.Print_Area" localSheetId="50">'F-11'!$A$1:$G$77</definedName>
    <definedName name="_xlnm.Print_Area" localSheetId="51">'F-12 '!$A$1:$Q$47</definedName>
    <definedName name="_xlnm.Print_Area" localSheetId="52">'F-13'!$A$1:$F$16</definedName>
    <definedName name="_xlnm.Print_Area" localSheetId="53">'F-14  '!$A$1:$F$96</definedName>
    <definedName name="_xlnm.Print_Area" localSheetId="54">'F-15'!$A$1:$M$23</definedName>
    <definedName name="_xlnm.Print_Area" localSheetId="55">'F-16'!$A$1:$E$28</definedName>
    <definedName name="_xlnm.Print_Area" localSheetId="56">'F-17'!$A$1:$Y$50</definedName>
    <definedName name="_xlnm.Print_Area" localSheetId="57">'F-18'!$A$1:$F$10</definedName>
    <definedName name="_xlnm.Print_Area" localSheetId="58">'F-19'!$A$1:$M$45</definedName>
    <definedName name="_xlnm.Print_Area" localSheetId="41">'F-2'!$A$4:$R$33</definedName>
    <definedName name="_xlnm.Print_Area" localSheetId="60">'F-21'!$A$1:$E$39</definedName>
    <definedName name="_xlnm.Print_Area" localSheetId="61">'F-22'!$A$1:$D$36</definedName>
    <definedName name="_xlnm.Print_Area" localSheetId="62">'F-23 '!$A$1:$D$68</definedName>
    <definedName name="_xlnm.Print_Area" localSheetId="42">'F-3'!$A$1:$L$20</definedName>
    <definedName name="_xlnm.Print_Area" localSheetId="43">'F-4'!$A$1:$J$39</definedName>
    <definedName name="_xlnm.Print_Area" localSheetId="44">'F-5'!$A$1:$O$36</definedName>
    <definedName name="_xlnm.Print_Area" localSheetId="45">'F-6'!$B$1:$P$45</definedName>
    <definedName name="_xlnm.Print_Area" localSheetId="46">'F-7'!$A$1:$M$38</definedName>
    <definedName name="_xlnm.Print_Area" localSheetId="47">'F-8'!$A$1:$D$41</definedName>
    <definedName name="_xlnm.Print_Area" localSheetId="48">'F-9'!$A$1:$E$30</definedName>
    <definedName name="_xlnm.Print_Area" localSheetId="4">'HT SALES '!$A$1:$T$23</definedName>
    <definedName name="_xlnm.Print_Area" localSheetId="17">'OERC 09 ,10 &amp; 11'!$A$1:$E$61</definedName>
    <definedName name="_xlnm.Print_Area" localSheetId="13">'OERC 1 &amp; 2'!$A$1:$D$51</definedName>
    <definedName name="_xlnm.Print_Area" localSheetId="18">'OERC 12 &amp; 13'!$A$1:$E$75</definedName>
    <definedName name="_xlnm.Print_Area" localSheetId="19">'OERC 14,15 &amp; 16'!$A$1:$F$73</definedName>
    <definedName name="_xlnm.Print_Area" localSheetId="20">'OERC 17 &amp; 18'!$A$1:$E$31</definedName>
    <definedName name="_xlnm.Print_Area" localSheetId="14">'OERC 3'!$A$1:$E$55</definedName>
    <definedName name="_xlnm.Print_Area" localSheetId="15">'OERC 4,5,7, 8 '!$A$1:$E$57</definedName>
    <definedName name="_xlnm.Print_Area" localSheetId="16">'OERC 6'!$A$1:$M$29</definedName>
    <definedName name="_xlnm.Print_Area" localSheetId="11">PL!$A$1:$F$57</definedName>
    <definedName name="_xlnm.Print_Area" localSheetId="39">PP!$A$1:$H$19</definedName>
    <definedName name="_xlnm.Print_Area" localSheetId="2">'REV.REL&amp; PEN -09-10 '!$A$1:$H$64</definedName>
    <definedName name="_xlnm.Print_Area" localSheetId="1">'REV.REL&amp;PEN -10-11 Six'!$A$1:$H$64</definedName>
    <definedName name="_xlnm.Print_Area" localSheetId="0">'REV.RELIEF 08-09-10'!$B$4:$L$66</definedName>
    <definedName name="_xlnm.Print_Area" localSheetId="77">'RoE(AF-40)'!$A$1:$F$10</definedName>
    <definedName name="_xlnm.Print_Area" localSheetId="70">Summary!$A$1:$J$17</definedName>
    <definedName name="_xlnm.Print_Area" localSheetId="79">'Supplier-Contractor-wise Claim'!$A$1:$H$70</definedName>
    <definedName name="_xlnm.Print_Area" localSheetId="21">'T-1'!$A$1:$P$67</definedName>
    <definedName name="_xlnm.Print_Area" localSheetId="22">'T-2'!$A$1:$L$55</definedName>
    <definedName name="_xlnm.Print_Area" localSheetId="23">'T-2 (A-S)'!$A$1:$L$55</definedName>
    <definedName name="_xlnm.Print_Area" localSheetId="24">'T-3'!$A$1:$J$46</definedName>
    <definedName name="_xlnm.Print_Area" localSheetId="25">'T-3 (A-S)'!$A$1:$J$46</definedName>
    <definedName name="_xlnm.Print_Area" localSheetId="26">'T-4'!$B$1:$M$66</definedName>
    <definedName name="_xlnm.Print_Area" localSheetId="27">'T-5'!$A$1:$K$30</definedName>
    <definedName name="_xlnm.Print_Area" localSheetId="30">'T-7(CUR)'!$A$1:$AF$65</definedName>
    <definedName name="_xlnm.Print_Area" localSheetId="31">'T-7(ENS)'!$A$1:$AF$65</definedName>
    <definedName name="_xlnm.Print_Area" localSheetId="32">'T-8'!$A$1:$BH$64</definedName>
    <definedName name="_xlnm.Print_Area" localSheetId="33">'T-9'!$A$1:$S$42</definedName>
    <definedName name="_xlnm.Print_Area" localSheetId="37">Terminal!$A$1:$D$61</definedName>
    <definedName name="_xlnm.Print_Area" localSheetId="67">'WF-10(Rev RQ-Cur)'!$A$1:$G$95</definedName>
    <definedName name="_xlnm.Print_Area" localSheetId="68">'WF-12(RevRQEns)'!$A$1:$G$96</definedName>
    <definedName name="_xlnm.Print_Area" localSheetId="71">'WF-13clear profit'!$A$1:$G$82</definedName>
    <definedName name="_xlnm.Print_Area" localSheetId="72">'WF-14(Capitalbase)'!$A$1:$D$44</definedName>
    <definedName name="_xlnm.Print_Area" localSheetId="73">'WF28'!$A$1:$M$30</definedName>
    <definedName name="_xlnm.Print_Area" localSheetId="74">'WF29'!$A$1:$N$35</definedName>
    <definedName name="_xlnm.Print_Area" localSheetId="75">'WF33'!$A$1:$F$27</definedName>
    <definedName name="_xlnm.Print_Area" localSheetId="76">'WF-39(WC)'!$A$1:$G$25</definedName>
    <definedName name="_xlnm.Print_Area" localSheetId="69">'WF-INTEREST'!$A$1:$X$32</definedName>
    <definedName name="_xlnm.Print_Titles" localSheetId="53">'F-14  '!$1:$4</definedName>
    <definedName name="_xlnm.Print_Titles" localSheetId="56">'F-17'!$1:$5</definedName>
    <definedName name="_xlnm.Print_Titles" localSheetId="21">'T-1'!$1:$6</definedName>
    <definedName name="_xlnm.Print_Titles" localSheetId="22">'T-2'!$A$1:$IV$4</definedName>
    <definedName name="_xlnm.Print_Titles" localSheetId="23">'T-2 (A-S)'!$A$1:$IU$4</definedName>
    <definedName name="_xlnm.Print_Titles" localSheetId="26">'T-4'!$A$1:$IV$3</definedName>
    <definedName name="_xlnm.Print_Titles" localSheetId="27">'T-5'!$A$1:$IV$4</definedName>
    <definedName name="_xlnm.Print_Titles" localSheetId="30">'T-7(CUR)'!$A$1:$C$65536,'T-7(CUR)'!$A$1:$IV$10</definedName>
    <definedName name="_xlnm.Print_Titles" localSheetId="31">'T-7(ENS)'!$A$1:$C$65536,'T-7(ENS)'!$A$1:$IV$10</definedName>
    <definedName name="_xlnm.Print_Titles" localSheetId="32">'T-8'!$A$1:$C$65536,'T-8'!$A$1:$IV$10</definedName>
    <definedName name="_xlnm.Print_Titles" localSheetId="67">'WF-10(Rev RQ-Cur)'!$1:$1</definedName>
    <definedName name="_xlnm.Print_Titles" localSheetId="71">'WF-13clear profit'!$1:$6</definedName>
    <definedName name="_xlnm.Print_Titles" localSheetId="72">'WF-14(Capitalbase)'!$1:$7</definedName>
    <definedName name="RE">#REF!</definedName>
    <definedName name="Reasonable_Rate_of_Return_on_Equity" localSheetId="78">[2]RoE!#REF!</definedName>
    <definedName name="Reasonable_Rate_of_Return_on_Equity" localSheetId="3">[3]RoE!#REF!</definedName>
    <definedName name="Reasonable_Rate_of_Return_on_Equity" localSheetId="45">[2]RoE!#REF!</definedName>
    <definedName name="Reasonable_Rate_of_Return_on_Equity" localSheetId="4">[3]RoE!#REF!</definedName>
    <definedName name="Reasonable_Rate_of_Return_on_Equity" localSheetId="2">[4]RoE!#REF!</definedName>
    <definedName name="Reasonable_Rate_of_Return_on_Equity" localSheetId="1">[4]RoE!#REF!</definedName>
    <definedName name="Reasonable_Rate_of_Return_on_Equity" localSheetId="0">[4]RoE!#REF!</definedName>
    <definedName name="Reasonable_Rate_of_Return_on_Equity" localSheetId="77">'RoE(AF-40)'!#REF!</definedName>
    <definedName name="Reasonable_Rate_of_Return_on_Equity" localSheetId="35">[5]RoE!#REF!</definedName>
    <definedName name="Reasonable_Rate_of_Return_on_Equity">[6]RoE!#REF!</definedName>
    <definedName name="Repair_and_Maintenance" localSheetId="78">'[2]R&amp;M'!#REF!</definedName>
    <definedName name="Repair_and_Maintenance" localSheetId="3">'[3]R&amp;M'!#REF!</definedName>
    <definedName name="Repair_and_Maintenance" localSheetId="45">'[2]R&amp;M'!#REF!</definedName>
    <definedName name="Repair_and_Maintenance" localSheetId="4">'[3]R&amp;M'!#REF!</definedName>
    <definedName name="Repair_and_Maintenance" localSheetId="2">'[4]R&amp;M'!#REF!</definedName>
    <definedName name="Repair_and_Maintenance" localSheetId="1">'[4]R&amp;M'!#REF!</definedName>
    <definedName name="Repair_and_Maintenance" localSheetId="0">'[4]R&amp;M'!#REF!</definedName>
    <definedName name="Repair_and_Maintenance" localSheetId="77">'[2]R&amp;M'!#REF!</definedName>
    <definedName name="Repair_and_Maintenance" localSheetId="35">'[5]R&amp;M'!#REF!</definedName>
    <definedName name="Repair_and_Maintenance">'[6]R&amp;M'!#REF!</definedName>
    <definedName name="Sources_of_revenues__other_than_sale_of_energy" localSheetId="78">'[2]Other revenue sources'!#REF!</definedName>
    <definedName name="Sources_of_revenues__other_than_sale_of_energy" localSheetId="3">'[3]Other revenue sources'!#REF!</definedName>
    <definedName name="Sources_of_revenues__other_than_sale_of_energy" localSheetId="45">'[2]Other revenue sources'!#REF!</definedName>
    <definedName name="Sources_of_revenues__other_than_sale_of_energy" localSheetId="4">'[3]Other revenue sources'!#REF!</definedName>
    <definedName name="Sources_of_revenues__other_than_sale_of_energy" localSheetId="2">'[4]Other revenue sources'!#REF!</definedName>
    <definedName name="Sources_of_revenues__other_than_sale_of_energy" localSheetId="1">'[4]Other revenue sources'!#REF!</definedName>
    <definedName name="Sources_of_revenues__other_than_sale_of_energy" localSheetId="0">'[4]Other revenue sources'!#REF!</definedName>
    <definedName name="Sources_of_revenues__other_than_sale_of_energy" localSheetId="77">'[2]Other revenue sources'!#REF!</definedName>
    <definedName name="Sources_of_revenues__other_than_sale_of_energy" localSheetId="35">'[5]Other revenue sources'!#REF!</definedName>
    <definedName name="Sources_of_revenues__other_than_sale_of_energy">'[6]Other revenue sources'!#REF!</definedName>
    <definedName name="Statement_of_Fixed_Assets_and_Depreciation" localSheetId="78">'[2]Depreciation Schedule'!#REF!</definedName>
    <definedName name="Statement_of_Fixed_Assets_and_Depreciation" localSheetId="3">'[3]Depreciation Schedule'!#REF!</definedName>
    <definedName name="Statement_of_Fixed_Assets_and_Depreciation" localSheetId="45">'[2]Depreciation Schedule'!#REF!</definedName>
    <definedName name="Statement_of_Fixed_Assets_and_Depreciation" localSheetId="4">'[3]Depreciation Schedule'!#REF!</definedName>
    <definedName name="Statement_of_Fixed_Assets_and_Depreciation" localSheetId="2">'[4]Depreciation Schedule'!#REF!</definedName>
    <definedName name="Statement_of_Fixed_Assets_and_Depreciation" localSheetId="1">'[4]Depreciation Schedule'!#REF!</definedName>
    <definedName name="Statement_of_Fixed_Assets_and_Depreciation" localSheetId="0">'[4]Depreciation Schedule'!#REF!</definedName>
    <definedName name="Statement_of_Fixed_Assets_and_Depreciation" localSheetId="77">'[2]Depreciation Schedule'!#REF!</definedName>
    <definedName name="Statement_of_Fixed_Assets_and_Depreciation" localSheetId="35">'[5]Depreciation Schedule'!#REF!</definedName>
    <definedName name="Statement_of_Fixed_Assets_and_Depreciation">'[6]Depreciation Schedule'!#REF!</definedName>
    <definedName name="Tariff" localSheetId="78">#REF!</definedName>
    <definedName name="Tariff" localSheetId="3">#REF!</definedName>
    <definedName name="Tariff" localSheetId="45">#REF!</definedName>
    <definedName name="Tariff" localSheetId="4">#REF!</definedName>
    <definedName name="Tariff" localSheetId="77">#REF!</definedName>
    <definedName name="Tariff" localSheetId="35">#REF!</definedName>
    <definedName name="Tariff">#REF!</definedName>
    <definedName name="TarrGrowth" localSheetId="78">#REF!</definedName>
    <definedName name="TarrGrowth" localSheetId="3">#REF!</definedName>
    <definedName name="TarrGrowth" localSheetId="45">#REF!</definedName>
    <definedName name="TarrGrowth" localSheetId="4">#REF!</definedName>
    <definedName name="TarrGrowth" localSheetId="77">#REF!</definedName>
    <definedName name="TarrGrowth" localSheetId="35">#REF!</definedName>
    <definedName name="TarrGrowth">#REF!</definedName>
    <definedName name="TOTAL">#REF!</definedName>
    <definedName name="xx" localSheetId="78">#REF!</definedName>
    <definedName name="xx" localSheetId="45">#REF!</definedName>
    <definedName name="xx" localSheetId="77">#REF!</definedName>
    <definedName name="xx">#REF!</definedName>
    <definedName name="xxx" hidden="1">#REF!</definedName>
  </definedNames>
  <calcPr calcId="124519"/>
</workbook>
</file>

<file path=xl/calcChain.xml><?xml version="1.0" encoding="utf-8"?>
<calcChain xmlns="http://schemas.openxmlformats.org/spreadsheetml/2006/main">
  <c r="D18" i="285"/>
  <c r="F39" i="157"/>
  <c r="E8" i="286"/>
  <c r="F13"/>
  <c r="G13"/>
  <c r="H13"/>
  <c r="I13"/>
  <c r="J13"/>
  <c r="K13"/>
  <c r="L13"/>
  <c r="M13"/>
  <c r="N13"/>
  <c r="O13"/>
  <c r="P13"/>
  <c r="E13"/>
  <c r="D70" i="328"/>
  <c r="D69"/>
  <c r="D68"/>
  <c r="E69" i="212"/>
  <c r="D69"/>
  <c r="D372"/>
  <c r="D366"/>
  <c r="E378"/>
  <c r="D31" i="284"/>
  <c r="C31"/>
  <c r="C30" i="23"/>
  <c r="C10"/>
  <c r="G256" i="212"/>
  <c r="L10" i="349"/>
  <c r="F39" i="169"/>
  <c r="D71" i="328" l="1"/>
  <c r="B36" i="136"/>
  <c r="B26"/>
  <c r="D19" i="162"/>
  <c r="D28"/>
  <c r="L22" i="185"/>
  <c r="M22"/>
  <c r="B45" i="138"/>
  <c r="K50" s="1"/>
  <c r="B52"/>
  <c r="H59" i="169"/>
  <c r="C44" i="7"/>
  <c r="E15" i="285"/>
  <c r="E21" i="284"/>
  <c r="F26"/>
  <c r="F23"/>
  <c r="F20"/>
  <c r="F14"/>
  <c r="E14"/>
  <c r="E7" i="286"/>
  <c r="F19"/>
  <c r="J19"/>
  <c r="N19"/>
  <c r="F20"/>
  <c r="G20"/>
  <c r="G19" s="1"/>
  <c r="H20"/>
  <c r="H19" s="1"/>
  <c r="I20"/>
  <c r="I19" s="1"/>
  <c r="J20"/>
  <c r="K20"/>
  <c r="K19" s="1"/>
  <c r="L20"/>
  <c r="L19" s="1"/>
  <c r="M20"/>
  <c r="M19" s="1"/>
  <c r="N20"/>
  <c r="O20"/>
  <c r="O19" s="1"/>
  <c r="P20"/>
  <c r="P19" s="1"/>
  <c r="F21"/>
  <c r="G21"/>
  <c r="H21"/>
  <c r="I21"/>
  <c r="J21"/>
  <c r="K21"/>
  <c r="L21"/>
  <c r="M21"/>
  <c r="N21"/>
  <c r="O21"/>
  <c r="P21"/>
  <c r="E21"/>
  <c r="E19" s="1"/>
  <c r="E20"/>
  <c r="E5"/>
  <c r="F5" s="1"/>
  <c r="D84" i="138"/>
  <c r="D85"/>
  <c r="D83"/>
  <c r="E9" i="286" l="1"/>
  <c r="E10" s="1"/>
  <c r="E12"/>
  <c r="F7"/>
  <c r="G5"/>
  <c r="F8" l="1"/>
  <c r="E15"/>
  <c r="E16" s="1"/>
  <c r="E17" s="1"/>
  <c r="G8"/>
  <c r="F9"/>
  <c r="F10" s="1"/>
  <c r="G7"/>
  <c r="F12"/>
  <c r="H5"/>
  <c r="E22" l="1"/>
  <c r="E23" s="1"/>
  <c r="F15"/>
  <c r="H7"/>
  <c r="G9"/>
  <c r="G10" s="1"/>
  <c r="G12"/>
  <c r="I5"/>
  <c r="H8" l="1"/>
  <c r="I8"/>
  <c r="F16"/>
  <c r="F17" s="1"/>
  <c r="F22"/>
  <c r="F23" s="1"/>
  <c r="I7"/>
  <c r="H9"/>
  <c r="H10" s="1"/>
  <c r="H12"/>
  <c r="G15"/>
  <c r="G22" s="1"/>
  <c r="G23" s="1"/>
  <c r="J5"/>
  <c r="G16" l="1"/>
  <c r="G17" s="1"/>
  <c r="J7"/>
  <c r="I12"/>
  <c r="I9"/>
  <c r="I10" s="1"/>
  <c r="H15"/>
  <c r="H22" s="1"/>
  <c r="H23" s="1"/>
  <c r="K5"/>
  <c r="J8" l="1"/>
  <c r="K8"/>
  <c r="H16"/>
  <c r="H17" s="1"/>
  <c r="K7"/>
  <c r="J12"/>
  <c r="I15"/>
  <c r="I22" s="1"/>
  <c r="I23" s="1"/>
  <c r="L5"/>
  <c r="L8" l="1"/>
  <c r="I16"/>
  <c r="I17" s="1"/>
  <c r="L7"/>
  <c r="K12"/>
  <c r="J9"/>
  <c r="J10" s="1"/>
  <c r="M5"/>
  <c r="M7" l="1"/>
  <c r="L12"/>
  <c r="J15"/>
  <c r="K9"/>
  <c r="K10" s="1"/>
  <c r="N5"/>
  <c r="M8" l="1"/>
  <c r="M9" s="1"/>
  <c r="M10" s="1"/>
  <c r="J22"/>
  <c r="J23" s="1"/>
  <c r="J16"/>
  <c r="J17" s="1"/>
  <c r="N7"/>
  <c r="M12"/>
  <c r="K15"/>
  <c r="L9"/>
  <c r="L10" s="1"/>
  <c r="O5"/>
  <c r="N8" l="1"/>
  <c r="K22"/>
  <c r="K23" s="1"/>
  <c r="K16"/>
  <c r="K17" s="1"/>
  <c r="M15"/>
  <c r="M22" s="1"/>
  <c r="M23" s="1"/>
  <c r="O7"/>
  <c r="N9"/>
  <c r="N10" s="1"/>
  <c r="N12"/>
  <c r="L15"/>
  <c r="P5"/>
  <c r="O8" l="1"/>
  <c r="L22"/>
  <c r="L23" s="1"/>
  <c r="L16"/>
  <c r="L17" s="1"/>
  <c r="P7"/>
  <c r="O9"/>
  <c r="O10" s="1"/>
  <c r="O12"/>
  <c r="N15"/>
  <c r="N22" s="1"/>
  <c r="N23" s="1"/>
  <c r="M16"/>
  <c r="M17" s="1"/>
  <c r="P8" l="1"/>
  <c r="N16"/>
  <c r="N17" s="1"/>
  <c r="P12"/>
  <c r="O15"/>
  <c r="O22" s="1"/>
  <c r="O23" s="1"/>
  <c r="O16" l="1"/>
  <c r="O17" s="1"/>
  <c r="P15"/>
  <c r="P22" s="1"/>
  <c r="P23" s="1"/>
  <c r="P9"/>
  <c r="P10" s="1"/>
  <c r="P16" l="1"/>
  <c r="P17" s="1"/>
  <c r="H96" i="142" l="1"/>
  <c r="E19" i="284"/>
  <c r="F19"/>
  <c r="E20"/>
  <c r="F9" i="285"/>
  <c r="F8"/>
  <c r="F7"/>
  <c r="E9"/>
  <c r="E7"/>
  <c r="C82" i="138"/>
  <c r="E9" i="284" s="1"/>
  <c r="D24" i="283"/>
  <c r="R108" i="149" l="1"/>
  <c r="L32"/>
  <c r="I32"/>
  <c r="L115"/>
  <c r="O115"/>
  <c r="O116" s="1"/>
  <c r="C49" i="83"/>
  <c r="C22"/>
  <c r="F73"/>
  <c r="F48" i="148"/>
  <c r="F29" i="169" s="1"/>
  <c r="W49" i="148"/>
  <c r="D48"/>
  <c r="D47"/>
  <c r="D40"/>
  <c r="D39"/>
  <c r="T55"/>
  <c r="O56"/>
  <c r="O55"/>
  <c r="K23" i="144"/>
  <c r="K9"/>
  <c r="G17"/>
  <c r="G16"/>
  <c r="P102" i="83" l="1"/>
  <c r="N102"/>
  <c r="K63"/>
  <c r="I63"/>
  <c r="J65"/>
  <c r="L65"/>
  <c r="F66" s="1"/>
  <c r="N101"/>
  <c r="C261" i="212"/>
  <c r="G45" i="142"/>
  <c r="L114"/>
  <c r="I22" i="83" l="1"/>
  <c r="P18" i="142"/>
  <c r="M18"/>
  <c r="E49" i="83"/>
  <c r="F49" s="1"/>
  <c r="N9" i="319"/>
  <c r="M9"/>
  <c r="J111" i="83"/>
  <c r="N12" i="149"/>
  <c r="B142" i="83"/>
  <c r="B143" s="1"/>
  <c r="E23"/>
  <c r="F23" s="1"/>
  <c r="D60"/>
  <c r="J72"/>
  <c r="J71"/>
  <c r="E25" i="82"/>
  <c r="F25"/>
  <c r="O9" i="319"/>
  <c r="K43"/>
  <c r="K9"/>
  <c r="E66" i="83"/>
  <c r="L72"/>
  <c r="L71"/>
  <c r="K73"/>
  <c r="I73"/>
  <c r="N100"/>
  <c r="N99"/>
  <c r="I33"/>
  <c r="O99" s="1"/>
  <c r="J33"/>
  <c r="P99" s="1"/>
  <c r="J32"/>
  <c r="I32"/>
  <c r="E60" s="1"/>
  <c r="I36"/>
  <c r="E65" s="1"/>
  <c r="J36"/>
  <c r="F65" s="1"/>
  <c r="B136"/>
  <c r="F62" s="1"/>
  <c r="J40"/>
  <c r="F45" s="1"/>
  <c r="I40"/>
  <c r="E45" s="1"/>
  <c r="D45"/>
  <c r="D76"/>
  <c r="I27"/>
  <c r="F7" i="144"/>
  <c r="H7"/>
  <c r="I6"/>
  <c r="I9"/>
  <c r="Y9"/>
  <c r="Z9"/>
  <c r="AA9"/>
  <c r="AB9"/>
  <c r="AC9"/>
  <c r="AD9"/>
  <c r="F75" i="83" l="1"/>
  <c r="F67"/>
  <c r="E67"/>
  <c r="P103" l="1"/>
  <c r="B7" i="144"/>
  <c r="B23" s="1"/>
  <c r="F23"/>
  <c r="E7"/>
  <c r="E23" s="1"/>
  <c r="D7"/>
  <c r="D23" s="1"/>
  <c r="C7"/>
  <c r="H6"/>
  <c r="H23" s="1"/>
  <c r="G8"/>
  <c r="G10"/>
  <c r="G11"/>
  <c r="G12"/>
  <c r="G15"/>
  <c r="G13"/>
  <c r="G14"/>
  <c r="G18"/>
  <c r="G20"/>
  <c r="G19"/>
  <c r="G21"/>
  <c r="B137" i="83"/>
  <c r="A134"/>
  <c r="J22"/>
  <c r="N103"/>
  <c r="N98"/>
  <c r="N97"/>
  <c r="C21"/>
  <c r="E21" l="1"/>
  <c r="G7" i="144"/>
  <c r="G23" s="1"/>
  <c r="C23"/>
  <c r="J130" i="83"/>
  <c r="L135"/>
  <c r="K124"/>
  <c r="J124"/>
  <c r="H124"/>
  <c r="H125" s="1"/>
  <c r="G124"/>
  <c r="G125" s="1"/>
  <c r="K131"/>
  <c r="J131"/>
  <c r="H130"/>
  <c r="H132" s="1"/>
  <c r="G132"/>
  <c r="K119"/>
  <c r="J119"/>
  <c r="H118"/>
  <c r="H120" s="1"/>
  <c r="G118"/>
  <c r="J118" s="1"/>
  <c r="B107"/>
  <c r="G16" i="137"/>
  <c r="D12"/>
  <c r="C32" i="138"/>
  <c r="D32"/>
  <c r="J120" i="83" l="1"/>
  <c r="E72"/>
  <c r="G120"/>
  <c r="E14" i="82" s="1"/>
  <c r="L131" i="83"/>
  <c r="K118"/>
  <c r="K120" s="1"/>
  <c r="I118"/>
  <c r="I120" s="1"/>
  <c r="I124"/>
  <c r="I125" s="1"/>
  <c r="I130"/>
  <c r="I132" s="1"/>
  <c r="K130"/>
  <c r="K132" s="1"/>
  <c r="K125"/>
  <c r="L119"/>
  <c r="D22" i="185"/>
  <c r="F72" i="83" l="1"/>
  <c r="L118"/>
  <c r="L120" s="1"/>
  <c r="J132"/>
  <c r="L130"/>
  <c r="L132" s="1"/>
  <c r="I105" s="1"/>
  <c r="I111" s="1"/>
  <c r="J125"/>
  <c r="F14" i="82" s="1"/>
  <c r="E27" s="1"/>
  <c r="L124" i="83"/>
  <c r="L125" s="1"/>
  <c r="F18" i="185"/>
  <c r="G60" i="317"/>
  <c r="T16" i="148"/>
  <c r="G22" i="349" l="1"/>
  <c r="D22"/>
  <c r="J14"/>
  <c r="I14"/>
  <c r="G14"/>
  <c r="F14"/>
  <c r="D14"/>
  <c r="C14"/>
  <c r="E14" s="1"/>
  <c r="H14" s="1"/>
  <c r="B14"/>
  <c r="J13"/>
  <c r="I13"/>
  <c r="F13"/>
  <c r="F22" s="1"/>
  <c r="C13"/>
  <c r="C22" s="1"/>
  <c r="B13"/>
  <c r="J12"/>
  <c r="I12"/>
  <c r="G12"/>
  <c r="F12"/>
  <c r="D12"/>
  <c r="C12"/>
  <c r="E12" s="1"/>
  <c r="H12" s="1"/>
  <c r="J11"/>
  <c r="I11"/>
  <c r="G11"/>
  <c r="D11"/>
  <c r="B11"/>
  <c r="J10"/>
  <c r="I10"/>
  <c r="G10"/>
  <c r="E10"/>
  <c r="D10"/>
  <c r="J9"/>
  <c r="T17" i="148" s="1"/>
  <c r="I9" i="349"/>
  <c r="G9"/>
  <c r="F9"/>
  <c r="D9"/>
  <c r="C9"/>
  <c r="J8"/>
  <c r="I8"/>
  <c r="G8"/>
  <c r="F8"/>
  <c r="D8"/>
  <c r="C8"/>
  <c r="B8"/>
  <c r="E8" s="1"/>
  <c r="H8" s="1"/>
  <c r="J7"/>
  <c r="I7"/>
  <c r="G7"/>
  <c r="F7"/>
  <c r="D7"/>
  <c r="C7"/>
  <c r="B7"/>
  <c r="J6"/>
  <c r="I6"/>
  <c r="G6"/>
  <c r="F6"/>
  <c r="D6"/>
  <c r="C6"/>
  <c r="B6"/>
  <c r="C5"/>
  <c r="B5"/>
  <c r="E5" s="1"/>
  <c r="H5" s="1"/>
  <c r="J4"/>
  <c r="I4"/>
  <c r="G4"/>
  <c r="D4"/>
  <c r="B4"/>
  <c r="J3"/>
  <c r="I3"/>
  <c r="G3"/>
  <c r="G17" s="1"/>
  <c r="F3"/>
  <c r="D3"/>
  <c r="C3"/>
  <c r="B3"/>
  <c r="B17" s="1"/>
  <c r="F17" l="1"/>
  <c r="E4"/>
  <c r="H4" s="1"/>
  <c r="E9"/>
  <c r="H9" s="1"/>
  <c r="D17"/>
  <c r="J17"/>
  <c r="E6"/>
  <c r="H6" s="1"/>
  <c r="E7"/>
  <c r="H7" s="1"/>
  <c r="H10"/>
  <c r="E11"/>
  <c r="H11" s="1"/>
  <c r="E13"/>
  <c r="H13" s="1"/>
  <c r="C17"/>
  <c r="I17"/>
  <c r="L8"/>
  <c r="L5"/>
  <c r="E3"/>
  <c r="H3" l="1"/>
  <c r="H17" s="1"/>
  <c r="E17"/>
  <c r="E11" i="185" l="1"/>
  <c r="D11"/>
  <c r="C11"/>
  <c r="R60" i="328"/>
  <c r="R57"/>
  <c r="R39"/>
  <c r="R40"/>
  <c r="R41"/>
  <c r="R42"/>
  <c r="R43"/>
  <c r="R44"/>
  <c r="R45"/>
  <c r="R46"/>
  <c r="R47"/>
  <c r="R60" i="329"/>
  <c r="R57"/>
  <c r="R40"/>
  <c r="R41"/>
  <c r="R42"/>
  <c r="R43"/>
  <c r="R44"/>
  <c r="R45"/>
  <c r="R46"/>
  <c r="R47"/>
  <c r="R39"/>
  <c r="E54"/>
  <c r="B17" i="136"/>
  <c r="F22" i="185"/>
  <c r="S19" i="331"/>
  <c r="S11"/>
  <c r="S10"/>
  <c r="S9"/>
  <c r="S8"/>
  <c r="Q16"/>
  <c r="Q18"/>
  <c r="Q12"/>
  <c r="Q7"/>
  <c r="Q17"/>
  <c r="Q15"/>
  <c r="Q14"/>
  <c r="Q13"/>
  <c r="T23"/>
  <c r="U23"/>
  <c r="T21"/>
  <c r="I11" i="319"/>
  <c r="F11"/>
  <c r="E31"/>
  <c r="E30"/>
  <c r="E29"/>
  <c r="E28"/>
  <c r="E27"/>
  <c r="E26"/>
  <c r="E25"/>
  <c r="E24"/>
  <c r="E23"/>
  <c r="E22"/>
  <c r="E21"/>
  <c r="E16"/>
  <c r="E10"/>
  <c r="E9"/>
  <c r="O55"/>
  <c r="O57"/>
  <c r="J14" i="323"/>
  <c r="J16"/>
  <c r="I16"/>
  <c r="I10"/>
  <c r="J14" i="322"/>
  <c r="J11"/>
  <c r="J16"/>
  <c r="I31"/>
  <c r="I16"/>
  <c r="J41" i="327"/>
  <c r="J40"/>
  <c r="I10" i="322"/>
  <c r="K16" i="321"/>
  <c r="K37"/>
  <c r="K29"/>
  <c r="K10"/>
  <c r="C5" i="285"/>
  <c r="C18" s="1"/>
  <c r="B29" i="138"/>
  <c r="I23" i="83"/>
  <c r="E64" s="1"/>
  <c r="J23"/>
  <c r="F64" s="1"/>
  <c r="U23"/>
  <c r="U30" s="1"/>
  <c r="T23"/>
  <c r="T30" s="1"/>
  <c r="R23"/>
  <c r="R24"/>
  <c r="Q30"/>
  <c r="R29"/>
  <c r="R28"/>
  <c r="R27"/>
  <c r="R26"/>
  <c r="R25"/>
  <c r="R15"/>
  <c r="R14"/>
  <c r="R13"/>
  <c r="R12"/>
  <c r="R11"/>
  <c r="R10"/>
  <c r="F106"/>
  <c r="F40"/>
  <c r="C7"/>
  <c r="D31"/>
  <c r="C31"/>
  <c r="F61" l="1"/>
  <c r="E61"/>
  <c r="T22" i="331"/>
  <c r="V23"/>
  <c r="R30" i="83"/>
  <c r="V30" s="1"/>
  <c r="E58" s="1"/>
  <c r="K29" i="320"/>
  <c r="M14"/>
  <c r="M13"/>
  <c r="M12"/>
  <c r="M11"/>
  <c r="M10"/>
  <c r="K37"/>
  <c r="J17" i="83"/>
  <c r="P19" i="142" s="1"/>
  <c r="O28"/>
  <c r="P42"/>
  <c r="O42"/>
  <c r="N42"/>
  <c r="P41"/>
  <c r="O41"/>
  <c r="N41"/>
  <c r="P43"/>
  <c r="O43"/>
  <c r="N43"/>
  <c r="M43"/>
  <c r="M42"/>
  <c r="Q42" s="1"/>
  <c r="M41"/>
  <c r="L43"/>
  <c r="L42"/>
  <c r="L41"/>
  <c r="K42"/>
  <c r="K41"/>
  <c r="J42"/>
  <c r="J41"/>
  <c r="I42"/>
  <c r="I41"/>
  <c r="K43"/>
  <c r="J43"/>
  <c r="I43"/>
  <c r="H43"/>
  <c r="H42"/>
  <c r="H41"/>
  <c r="G43"/>
  <c r="F43"/>
  <c r="E43"/>
  <c r="D43"/>
  <c r="C43"/>
  <c r="G42"/>
  <c r="G41"/>
  <c r="B23" i="136"/>
  <c r="G53" i="149"/>
  <c r="G51"/>
  <c r="G49"/>
  <c r="H49"/>
  <c r="P16"/>
  <c r="K16"/>
  <c r="F16"/>
  <c r="F17" s="1"/>
  <c r="E16"/>
  <c r="P33"/>
  <c r="K33"/>
  <c r="F33"/>
  <c r="E33"/>
  <c r="C33"/>
  <c r="P17"/>
  <c r="K17"/>
  <c r="E17"/>
  <c r="D364" i="212"/>
  <c r="D363"/>
  <c r="K55" i="319"/>
  <c r="D182" i="212" s="1"/>
  <c r="G7" i="198"/>
  <c r="F7"/>
  <c r="D7"/>
  <c r="G5"/>
  <c r="E5"/>
  <c r="E12" i="225"/>
  <c r="E11"/>
  <c r="E10"/>
  <c r="E9"/>
  <c r="C11"/>
  <c r="C10"/>
  <c r="F184" i="212"/>
  <c r="D183"/>
  <c r="D278"/>
  <c r="C278"/>
  <c r="I92"/>
  <c r="I94" s="1"/>
  <c r="H93"/>
  <c r="H90"/>
  <c r="G93"/>
  <c r="G90"/>
  <c r="C93"/>
  <c r="F93"/>
  <c r="C90"/>
  <c r="C74"/>
  <c r="E67"/>
  <c r="D67"/>
  <c r="Q41" i="142" l="1"/>
  <c r="Q43"/>
  <c r="D43" i="20" l="1"/>
  <c r="C43"/>
  <c r="D370" i="212"/>
  <c r="D374"/>
  <c r="D373"/>
  <c r="D371"/>
  <c r="D378"/>
  <c r="C31"/>
  <c r="C20"/>
  <c r="C19"/>
  <c r="C18"/>
  <c r="C17"/>
  <c r="D5"/>
  <c r="D6"/>
  <c r="E70" i="332"/>
  <c r="H67"/>
  <c r="H66"/>
  <c r="H64"/>
  <c r="H62"/>
  <c r="H60"/>
  <c r="H58"/>
  <c r="H57"/>
  <c r="H56"/>
  <c r="H54"/>
  <c r="H52"/>
  <c r="H50"/>
  <c r="H48"/>
  <c r="H45"/>
  <c r="H44"/>
  <c r="H40"/>
  <c r="H38"/>
  <c r="H32"/>
  <c r="H29"/>
  <c r="H25"/>
  <c r="H23"/>
  <c r="H22"/>
  <c r="H17"/>
  <c r="H11"/>
  <c r="H70" s="1"/>
  <c r="H8"/>
  <c r="H5"/>
  <c r="G9" i="133" l="1"/>
  <c r="D9"/>
  <c r="G80" i="17"/>
  <c r="G79" i="132"/>
  <c r="G49" i="169"/>
  <c r="C49"/>
  <c r="L46" i="142"/>
  <c r="G46"/>
  <c r="I29" i="10"/>
  <c r="C29"/>
  <c r="I22"/>
  <c r="I19"/>
  <c r="E22"/>
  <c r="G22" s="1"/>
  <c r="E19"/>
  <c r="G19" s="1"/>
  <c r="C22"/>
  <c r="C19"/>
  <c r="O41" i="331" l="1"/>
  <c r="O42" s="1"/>
  <c r="N41"/>
  <c r="M41"/>
  <c r="L41"/>
  <c r="K41"/>
  <c r="K42" s="1"/>
  <c r="J41"/>
  <c r="J42" s="1"/>
  <c r="I41"/>
  <c r="S38"/>
  <c r="H38"/>
  <c r="Q35"/>
  <c r="P35"/>
  <c r="H35"/>
  <c r="R34"/>
  <c r="Q34"/>
  <c r="S34" s="1"/>
  <c r="P34"/>
  <c r="H34"/>
  <c r="S33"/>
  <c r="R33"/>
  <c r="P33"/>
  <c r="Q33" s="1"/>
  <c r="H33"/>
  <c r="S32"/>
  <c r="P32"/>
  <c r="Q32" s="1"/>
  <c r="R32" s="1"/>
  <c r="H32"/>
  <c r="P31"/>
  <c r="Q31" s="1"/>
  <c r="H31"/>
  <c r="Q30"/>
  <c r="S30" s="1"/>
  <c r="P30"/>
  <c r="H30"/>
  <c r="P29"/>
  <c r="Q29" s="1"/>
  <c r="H29"/>
  <c r="P28"/>
  <c r="Q28" s="1"/>
  <c r="S28" s="1"/>
  <c r="H28"/>
  <c r="Q27"/>
  <c r="P27"/>
  <c r="H27"/>
  <c r="O25"/>
  <c r="N25"/>
  <c r="M25"/>
  <c r="M42" s="1"/>
  <c r="L25"/>
  <c r="L42" s="1"/>
  <c r="K25"/>
  <c r="J25"/>
  <c r="I25"/>
  <c r="I42" s="1"/>
  <c r="Y19"/>
  <c r="X19"/>
  <c r="W19"/>
  <c r="V19"/>
  <c r="U19"/>
  <c r="T19"/>
  <c r="P19"/>
  <c r="H19"/>
  <c r="Y18"/>
  <c r="X18"/>
  <c r="W18"/>
  <c r="V18"/>
  <c r="U18"/>
  <c r="T18"/>
  <c r="P18"/>
  <c r="Z18" s="1"/>
  <c r="H18"/>
  <c r="Y17"/>
  <c r="X17"/>
  <c r="W17"/>
  <c r="V17"/>
  <c r="U17"/>
  <c r="T17"/>
  <c r="P17"/>
  <c r="Z17" s="1"/>
  <c r="H17"/>
  <c r="Y16"/>
  <c r="X16"/>
  <c r="W16"/>
  <c r="V16"/>
  <c r="U16"/>
  <c r="T16"/>
  <c r="P16"/>
  <c r="Z16" s="1"/>
  <c r="H16"/>
  <c r="Y15"/>
  <c r="X15"/>
  <c r="W15"/>
  <c r="V15"/>
  <c r="U15"/>
  <c r="T15"/>
  <c r="P15"/>
  <c r="H15"/>
  <c r="Y14"/>
  <c r="X14"/>
  <c r="W14"/>
  <c r="V14"/>
  <c r="U14"/>
  <c r="T14"/>
  <c r="P14"/>
  <c r="H14"/>
  <c r="Y13"/>
  <c r="X13"/>
  <c r="W13"/>
  <c r="V13"/>
  <c r="U13"/>
  <c r="T13"/>
  <c r="P13"/>
  <c r="Z13" s="1"/>
  <c r="H13"/>
  <c r="Y12"/>
  <c r="X12"/>
  <c r="W12"/>
  <c r="V12"/>
  <c r="U12"/>
  <c r="T12"/>
  <c r="P12"/>
  <c r="Z12" s="1"/>
  <c r="H12"/>
  <c r="Y11"/>
  <c r="X11"/>
  <c r="W11"/>
  <c r="V11"/>
  <c r="U11"/>
  <c r="T11"/>
  <c r="P11"/>
  <c r="H11"/>
  <c r="Y10"/>
  <c r="X10"/>
  <c r="W10"/>
  <c r="V10"/>
  <c r="U10"/>
  <c r="T10"/>
  <c r="P10"/>
  <c r="H10"/>
  <c r="Y9"/>
  <c r="X9"/>
  <c r="W9"/>
  <c r="V9"/>
  <c r="U9"/>
  <c r="T9"/>
  <c r="P9"/>
  <c r="H9"/>
  <c r="Y8"/>
  <c r="X8"/>
  <c r="W8"/>
  <c r="V8"/>
  <c r="U8"/>
  <c r="T8"/>
  <c r="P8"/>
  <c r="H8"/>
  <c r="Y7"/>
  <c r="X7"/>
  <c r="W7"/>
  <c r="V7"/>
  <c r="U7"/>
  <c r="T7"/>
  <c r="P7"/>
  <c r="H7"/>
  <c r="H25" s="1"/>
  <c r="V64" i="330"/>
  <c r="AO64" s="1"/>
  <c r="O64"/>
  <c r="AH64" s="1"/>
  <c r="N64"/>
  <c r="AG64" s="1"/>
  <c r="M64"/>
  <c r="AF64" s="1"/>
  <c r="L64"/>
  <c r="AE64" s="1"/>
  <c r="K64"/>
  <c r="J64"/>
  <c r="AC64" s="1"/>
  <c r="AX64" s="1"/>
  <c r="I64"/>
  <c r="AB64" s="1"/>
  <c r="AW64" s="1"/>
  <c r="AE63"/>
  <c r="AD63"/>
  <c r="V63"/>
  <c r="AO63" s="1"/>
  <c r="O63"/>
  <c r="AH63" s="1"/>
  <c r="N63"/>
  <c r="AG63" s="1"/>
  <c r="M63"/>
  <c r="AF63" s="1"/>
  <c r="L63"/>
  <c r="K63"/>
  <c r="AK63" s="1"/>
  <c r="J63"/>
  <c r="AC63" s="1"/>
  <c r="AX63" s="1"/>
  <c r="I63"/>
  <c r="AB63" s="1"/>
  <c r="AW63" s="1"/>
  <c r="X62"/>
  <c r="AQ62" s="1"/>
  <c r="V62"/>
  <c r="AO62" s="1"/>
  <c r="S62"/>
  <c r="AL62" s="1"/>
  <c r="Q62"/>
  <c r="AJ62" s="1"/>
  <c r="O62"/>
  <c r="AH62" s="1"/>
  <c r="N62"/>
  <c r="AG62" s="1"/>
  <c r="M62"/>
  <c r="AF62" s="1"/>
  <c r="L62"/>
  <c r="AE62" s="1"/>
  <c r="K62"/>
  <c r="J62"/>
  <c r="AC62" s="1"/>
  <c r="AX62" s="1"/>
  <c r="I62"/>
  <c r="AB62" s="1"/>
  <c r="AW62" s="1"/>
  <c r="X61"/>
  <c r="AQ61" s="1"/>
  <c r="V61"/>
  <c r="AO61" s="1"/>
  <c r="S61"/>
  <c r="AL61" s="1"/>
  <c r="Q61"/>
  <c r="AJ61" s="1"/>
  <c r="O61"/>
  <c r="AH61" s="1"/>
  <c r="N61"/>
  <c r="M61"/>
  <c r="AF61" s="1"/>
  <c r="L61"/>
  <c r="AE61" s="1"/>
  <c r="K61"/>
  <c r="J61"/>
  <c r="AC61" s="1"/>
  <c r="AX61" s="1"/>
  <c r="I61"/>
  <c r="AB61" s="1"/>
  <c r="AW61" s="1"/>
  <c r="H61"/>
  <c r="AX60"/>
  <c r="X60"/>
  <c r="AQ60" s="1"/>
  <c r="W60"/>
  <c r="AP60" s="1"/>
  <c r="V60"/>
  <c r="AO60" s="1"/>
  <c r="S60"/>
  <c r="AL60" s="1"/>
  <c r="Q60"/>
  <c r="AJ60" s="1"/>
  <c r="P60"/>
  <c r="AI60" s="1"/>
  <c r="O60"/>
  <c r="AH60" s="1"/>
  <c r="N60"/>
  <c r="AG60" s="1"/>
  <c r="M60"/>
  <c r="AF60" s="1"/>
  <c r="L60"/>
  <c r="AE60" s="1"/>
  <c r="K60"/>
  <c r="J60"/>
  <c r="AC60" s="1"/>
  <c r="I60"/>
  <c r="AB60" s="1"/>
  <c r="AW60" s="1"/>
  <c r="AH59"/>
  <c r="X59"/>
  <c r="AQ59" s="1"/>
  <c r="V59"/>
  <c r="AO59" s="1"/>
  <c r="S59"/>
  <c r="AL59" s="1"/>
  <c r="O59"/>
  <c r="N59"/>
  <c r="M59"/>
  <c r="AF59" s="1"/>
  <c r="L59"/>
  <c r="AE59" s="1"/>
  <c r="K59"/>
  <c r="AK59" s="1"/>
  <c r="J59"/>
  <c r="AC59" s="1"/>
  <c r="AX59" s="1"/>
  <c r="I59"/>
  <c r="AB59" s="1"/>
  <c r="AW59" s="1"/>
  <c r="AB58"/>
  <c r="AW58" s="1"/>
  <c r="X58"/>
  <c r="AQ58" s="1"/>
  <c r="W58"/>
  <c r="AP58" s="1"/>
  <c r="V58"/>
  <c r="AO58" s="1"/>
  <c r="S58"/>
  <c r="AL58" s="1"/>
  <c r="Q58"/>
  <c r="AJ58" s="1"/>
  <c r="P58"/>
  <c r="AI58" s="1"/>
  <c r="O58"/>
  <c r="AH58" s="1"/>
  <c r="N58"/>
  <c r="AG58" s="1"/>
  <c r="M58"/>
  <c r="AF58" s="1"/>
  <c r="L58"/>
  <c r="AE58" s="1"/>
  <c r="K58"/>
  <c r="J58"/>
  <c r="AC58" s="1"/>
  <c r="AX58" s="1"/>
  <c r="I58"/>
  <c r="AB57"/>
  <c r="AW57" s="1"/>
  <c r="X57"/>
  <c r="AQ57" s="1"/>
  <c r="V57"/>
  <c r="AO57" s="1"/>
  <c r="S57"/>
  <c r="AL57" s="1"/>
  <c r="O57"/>
  <c r="AH57" s="1"/>
  <c r="N57"/>
  <c r="AG57" s="1"/>
  <c r="M57"/>
  <c r="AF57" s="1"/>
  <c r="L57"/>
  <c r="AE57" s="1"/>
  <c r="K57"/>
  <c r="J57"/>
  <c r="AC57" s="1"/>
  <c r="AX57" s="1"/>
  <c r="I57"/>
  <c r="X56"/>
  <c r="AQ56" s="1"/>
  <c r="V56"/>
  <c r="AO56" s="1"/>
  <c r="S56"/>
  <c r="AL56" s="1"/>
  <c r="O56"/>
  <c r="AH56" s="1"/>
  <c r="N56"/>
  <c r="AG56" s="1"/>
  <c r="M56"/>
  <c r="AF56" s="1"/>
  <c r="L56"/>
  <c r="AE56" s="1"/>
  <c r="K56"/>
  <c r="J56"/>
  <c r="AC56" s="1"/>
  <c r="AX56" s="1"/>
  <c r="I56"/>
  <c r="AB56" s="1"/>
  <c r="AW56" s="1"/>
  <c r="AG55"/>
  <c r="X55"/>
  <c r="AQ55" s="1"/>
  <c r="W55"/>
  <c r="AP55" s="1"/>
  <c r="V55"/>
  <c r="AO55" s="1"/>
  <c r="S55"/>
  <c r="AL55" s="1"/>
  <c r="Q55"/>
  <c r="AJ55" s="1"/>
  <c r="P55"/>
  <c r="AI55" s="1"/>
  <c r="O55"/>
  <c r="AH55" s="1"/>
  <c r="N55"/>
  <c r="AM55" s="1"/>
  <c r="M55"/>
  <c r="AF55" s="1"/>
  <c r="L55"/>
  <c r="AE55" s="1"/>
  <c r="K55"/>
  <c r="AD55" s="1"/>
  <c r="J55"/>
  <c r="AC55" s="1"/>
  <c r="AX55" s="1"/>
  <c r="I55"/>
  <c r="AB55" s="1"/>
  <c r="AW55" s="1"/>
  <c r="E55"/>
  <c r="AG54"/>
  <c r="AA54"/>
  <c r="AT54" s="1"/>
  <c r="Z54"/>
  <c r="AS54" s="1"/>
  <c r="X54"/>
  <c r="AQ54" s="1"/>
  <c r="W54"/>
  <c r="AP54" s="1"/>
  <c r="V54"/>
  <c r="AO54" s="1"/>
  <c r="U54"/>
  <c r="AN54" s="1"/>
  <c r="T54"/>
  <c r="S54"/>
  <c r="AL54" s="1"/>
  <c r="R54"/>
  <c r="Q54"/>
  <c r="AJ54" s="1"/>
  <c r="P54"/>
  <c r="AI54" s="1"/>
  <c r="O54"/>
  <c r="AH54" s="1"/>
  <c r="N54"/>
  <c r="AM54" s="1"/>
  <c r="M54"/>
  <c r="AF54" s="1"/>
  <c r="L54"/>
  <c r="AE54" s="1"/>
  <c r="K54"/>
  <c r="AD54" s="1"/>
  <c r="J54"/>
  <c r="AC54" s="1"/>
  <c r="AX54" s="1"/>
  <c r="I54"/>
  <c r="AB54" s="1"/>
  <c r="AW54" s="1"/>
  <c r="H54"/>
  <c r="G54"/>
  <c r="F54"/>
  <c r="AE53"/>
  <c r="V53"/>
  <c r="AO53" s="1"/>
  <c r="S53"/>
  <c r="AL53" s="1"/>
  <c r="O53"/>
  <c r="AH53" s="1"/>
  <c r="N53"/>
  <c r="M53"/>
  <c r="AF53" s="1"/>
  <c r="L53"/>
  <c r="K53"/>
  <c r="AK53" s="1"/>
  <c r="J53"/>
  <c r="AC53" s="1"/>
  <c r="AX53" s="1"/>
  <c r="I53"/>
  <c r="AB53" s="1"/>
  <c r="AW53" s="1"/>
  <c r="E53"/>
  <c r="AQ52"/>
  <c r="AH52"/>
  <c r="X52"/>
  <c r="V52"/>
  <c r="AO52" s="1"/>
  <c r="S52"/>
  <c r="AL52" s="1"/>
  <c r="Q52"/>
  <c r="AJ52" s="1"/>
  <c r="O52"/>
  <c r="N52"/>
  <c r="M52"/>
  <c r="AF52" s="1"/>
  <c r="L52"/>
  <c r="AE52" s="1"/>
  <c r="K52"/>
  <c r="AK52" s="1"/>
  <c r="J52"/>
  <c r="AC52" s="1"/>
  <c r="AX52" s="1"/>
  <c r="I52"/>
  <c r="AB52" s="1"/>
  <c r="AW52" s="1"/>
  <c r="E52"/>
  <c r="AF51"/>
  <c r="X51"/>
  <c r="AQ51" s="1"/>
  <c r="W51"/>
  <c r="AP51" s="1"/>
  <c r="V51"/>
  <c r="AO51" s="1"/>
  <c r="S51"/>
  <c r="AL51" s="1"/>
  <c r="Q51"/>
  <c r="AJ51" s="1"/>
  <c r="P51"/>
  <c r="AI51" s="1"/>
  <c r="O51"/>
  <c r="AH51" s="1"/>
  <c r="N51"/>
  <c r="AG51" s="1"/>
  <c r="M51"/>
  <c r="L51"/>
  <c r="AE51" s="1"/>
  <c r="K51"/>
  <c r="J51"/>
  <c r="AC51" s="1"/>
  <c r="AX51" s="1"/>
  <c r="I51"/>
  <c r="AB51" s="1"/>
  <c r="AW51" s="1"/>
  <c r="E51"/>
  <c r="AC50"/>
  <c r="AX50" s="1"/>
  <c r="AB50"/>
  <c r="AW50" s="1"/>
  <c r="X50"/>
  <c r="AQ50" s="1"/>
  <c r="W50"/>
  <c r="AP50" s="1"/>
  <c r="V50"/>
  <c r="AO50" s="1"/>
  <c r="S50"/>
  <c r="AL50" s="1"/>
  <c r="Q50"/>
  <c r="AJ50" s="1"/>
  <c r="P50"/>
  <c r="AI50" s="1"/>
  <c r="O50"/>
  <c r="AH50" s="1"/>
  <c r="N50"/>
  <c r="AM50" s="1"/>
  <c r="M50"/>
  <c r="AF50" s="1"/>
  <c r="L50"/>
  <c r="AE50" s="1"/>
  <c r="K50"/>
  <c r="AD50" s="1"/>
  <c r="J50"/>
  <c r="I50"/>
  <c r="E50"/>
  <c r="AK49"/>
  <c r="AH49"/>
  <c r="X49"/>
  <c r="AQ49" s="1"/>
  <c r="W49"/>
  <c r="AP49" s="1"/>
  <c r="V49"/>
  <c r="AO49" s="1"/>
  <c r="S49"/>
  <c r="AL49" s="1"/>
  <c r="Q49"/>
  <c r="AJ49" s="1"/>
  <c r="P49"/>
  <c r="AI49" s="1"/>
  <c r="O49"/>
  <c r="N49"/>
  <c r="AM49" s="1"/>
  <c r="M49"/>
  <c r="AF49" s="1"/>
  <c r="L49"/>
  <c r="AE49" s="1"/>
  <c r="K49"/>
  <c r="AD49" s="1"/>
  <c r="J49"/>
  <c r="AC49" s="1"/>
  <c r="AX49" s="1"/>
  <c r="I49"/>
  <c r="AB49" s="1"/>
  <c r="AW49" s="1"/>
  <c r="E49"/>
  <c r="AQ48"/>
  <c r="AP48"/>
  <c r="AE48"/>
  <c r="X48"/>
  <c r="W48"/>
  <c r="V48"/>
  <c r="AO48" s="1"/>
  <c r="S48"/>
  <c r="AL48" s="1"/>
  <c r="P48"/>
  <c r="AI48" s="1"/>
  <c r="O48"/>
  <c r="AH48" s="1"/>
  <c r="N48"/>
  <c r="M48"/>
  <c r="AF48" s="1"/>
  <c r="L48"/>
  <c r="K48"/>
  <c r="J48"/>
  <c r="AC48" s="1"/>
  <c r="AX48" s="1"/>
  <c r="I48"/>
  <c r="AB48" s="1"/>
  <c r="AW48" s="1"/>
  <c r="E48"/>
  <c r="AM47"/>
  <c r="X47"/>
  <c r="AQ47" s="1"/>
  <c r="V47"/>
  <c r="AO47" s="1"/>
  <c r="S47"/>
  <c r="AL47" s="1"/>
  <c r="O47"/>
  <c r="AH47" s="1"/>
  <c r="N47"/>
  <c r="AG47" s="1"/>
  <c r="M47"/>
  <c r="AF47" s="1"/>
  <c r="L47"/>
  <c r="AE47" s="1"/>
  <c r="K47"/>
  <c r="J47"/>
  <c r="AC47" s="1"/>
  <c r="AX47" s="1"/>
  <c r="I47"/>
  <c r="AB47" s="1"/>
  <c r="AW47" s="1"/>
  <c r="E47"/>
  <c r="AK46"/>
  <c r="Z46"/>
  <c r="AS46" s="1"/>
  <c r="X46"/>
  <c r="AQ46" s="1"/>
  <c r="V46"/>
  <c r="AO46" s="1"/>
  <c r="S46"/>
  <c r="AL46" s="1"/>
  <c r="O46"/>
  <c r="AH46" s="1"/>
  <c r="N46"/>
  <c r="AM46" s="1"/>
  <c r="M46"/>
  <c r="AF46" s="1"/>
  <c r="L46"/>
  <c r="AE46" s="1"/>
  <c r="K46"/>
  <c r="AD46" s="1"/>
  <c r="J46"/>
  <c r="AC46" s="1"/>
  <c r="AX46" s="1"/>
  <c r="I46"/>
  <c r="AB46" s="1"/>
  <c r="AW46" s="1"/>
  <c r="E46"/>
  <c r="AL45"/>
  <c r="AK45"/>
  <c r="X45"/>
  <c r="AQ45" s="1"/>
  <c r="V45"/>
  <c r="AO45" s="1"/>
  <c r="S45"/>
  <c r="O45"/>
  <c r="AH45" s="1"/>
  <c r="N45"/>
  <c r="M45"/>
  <c r="AF45" s="1"/>
  <c r="L45"/>
  <c r="AE45" s="1"/>
  <c r="K45"/>
  <c r="AD45" s="1"/>
  <c r="J45"/>
  <c r="AC45" s="1"/>
  <c r="AX45" s="1"/>
  <c r="I45"/>
  <c r="AB45" s="1"/>
  <c r="AW45" s="1"/>
  <c r="E45"/>
  <c r="AQ44"/>
  <c r="X44"/>
  <c r="V44"/>
  <c r="AO44" s="1"/>
  <c r="S44"/>
  <c r="AL44" s="1"/>
  <c r="O44"/>
  <c r="AH44" s="1"/>
  <c r="N44"/>
  <c r="AG44" s="1"/>
  <c r="M44"/>
  <c r="AF44" s="1"/>
  <c r="L44"/>
  <c r="AE44" s="1"/>
  <c r="K44"/>
  <c r="AK44" s="1"/>
  <c r="J44"/>
  <c r="AC44" s="1"/>
  <c r="AX44" s="1"/>
  <c r="I44"/>
  <c r="AB44" s="1"/>
  <c r="AW44" s="1"/>
  <c r="E44"/>
  <c r="AS43"/>
  <c r="AM43"/>
  <c r="AC43"/>
  <c r="AX43" s="1"/>
  <c r="Z43"/>
  <c r="X43"/>
  <c r="AQ43" s="1"/>
  <c r="V43"/>
  <c r="AO43" s="1"/>
  <c r="S43"/>
  <c r="AL43" s="1"/>
  <c r="O43"/>
  <c r="AH43" s="1"/>
  <c r="N43"/>
  <c r="AG43" s="1"/>
  <c r="M43"/>
  <c r="AF43" s="1"/>
  <c r="L43"/>
  <c r="AE43" s="1"/>
  <c r="K43"/>
  <c r="J43"/>
  <c r="I43"/>
  <c r="AB43" s="1"/>
  <c r="AW43" s="1"/>
  <c r="E43"/>
  <c r="A43"/>
  <c r="A44" s="1"/>
  <c r="A45" s="1"/>
  <c r="A46" s="1"/>
  <c r="A47" s="1"/>
  <c r="A48" s="1"/>
  <c r="A49" s="1"/>
  <c r="A50" s="1"/>
  <c r="A51" s="1"/>
  <c r="A52" s="1"/>
  <c r="A55" s="1"/>
  <c r="A56" s="1"/>
  <c r="A57" s="1"/>
  <c r="A58" s="1"/>
  <c r="A59" s="1"/>
  <c r="A60" s="1"/>
  <c r="A61" s="1"/>
  <c r="A62" s="1"/>
  <c r="AG42"/>
  <c r="AD42"/>
  <c r="X42"/>
  <c r="AQ42" s="1"/>
  <c r="V42"/>
  <c r="AO42" s="1"/>
  <c r="S42"/>
  <c r="AL42" s="1"/>
  <c r="O42"/>
  <c r="AH42" s="1"/>
  <c r="N42"/>
  <c r="AM42" s="1"/>
  <c r="M42"/>
  <c r="AF42" s="1"/>
  <c r="L42"/>
  <c r="AE42" s="1"/>
  <c r="K42"/>
  <c r="AK42" s="1"/>
  <c r="J42"/>
  <c r="AC42" s="1"/>
  <c r="AX42" s="1"/>
  <c r="I42"/>
  <c r="AB42" s="1"/>
  <c r="AW42" s="1"/>
  <c r="E42"/>
  <c r="AL41"/>
  <c r="AK41"/>
  <c r="AD41"/>
  <c r="Y41"/>
  <c r="AR41" s="1"/>
  <c r="X41"/>
  <c r="AQ41" s="1"/>
  <c r="V41"/>
  <c r="AO41" s="1"/>
  <c r="S41"/>
  <c r="O41"/>
  <c r="AH41" s="1"/>
  <c r="N41"/>
  <c r="AM41" s="1"/>
  <c r="M41"/>
  <c r="AF41" s="1"/>
  <c r="L41"/>
  <c r="AE41" s="1"/>
  <c r="K41"/>
  <c r="J41"/>
  <c r="AC41" s="1"/>
  <c r="AX41" s="1"/>
  <c r="I41"/>
  <c r="AB41" s="1"/>
  <c r="AW41" s="1"/>
  <c r="E41"/>
  <c r="AB40"/>
  <c r="AW40" s="1"/>
  <c r="Z40"/>
  <c r="AS40" s="1"/>
  <c r="V40"/>
  <c r="AO40" s="1"/>
  <c r="S40"/>
  <c r="AL40" s="1"/>
  <c r="O40"/>
  <c r="AH40" s="1"/>
  <c r="N40"/>
  <c r="M40"/>
  <c r="AF40" s="1"/>
  <c r="L40"/>
  <c r="AE40" s="1"/>
  <c r="K40"/>
  <c r="AK40" s="1"/>
  <c r="J40"/>
  <c r="AC40" s="1"/>
  <c r="AX40" s="1"/>
  <c r="I40"/>
  <c r="E40"/>
  <c r="A40"/>
  <c r="A41" s="1"/>
  <c r="A42" s="1"/>
  <c r="AM39"/>
  <c r="AC39"/>
  <c r="AX39" s="1"/>
  <c r="Z39"/>
  <c r="AS39" s="1"/>
  <c r="W39"/>
  <c r="AP39" s="1"/>
  <c r="V39"/>
  <c r="AO39" s="1"/>
  <c r="S39"/>
  <c r="AL39" s="1"/>
  <c r="P39"/>
  <c r="AI39" s="1"/>
  <c r="O39"/>
  <c r="AH39" s="1"/>
  <c r="N39"/>
  <c r="AG39" s="1"/>
  <c r="M39"/>
  <c r="AF39" s="1"/>
  <c r="L39"/>
  <c r="AE39" s="1"/>
  <c r="K39"/>
  <c r="J39"/>
  <c r="I39"/>
  <c r="AB39" s="1"/>
  <c r="AW39" s="1"/>
  <c r="E39"/>
  <c r="A39"/>
  <c r="AL38"/>
  <c r="Z38"/>
  <c r="AS38" s="1"/>
  <c r="V38"/>
  <c r="AO38" s="1"/>
  <c r="S38"/>
  <c r="O38"/>
  <c r="AH38" s="1"/>
  <c r="N38"/>
  <c r="AM38" s="1"/>
  <c r="M38"/>
  <c r="AF38" s="1"/>
  <c r="L38"/>
  <c r="AE38" s="1"/>
  <c r="K38"/>
  <c r="AK38" s="1"/>
  <c r="J38"/>
  <c r="AC38" s="1"/>
  <c r="AX38" s="1"/>
  <c r="I38"/>
  <c r="AB38" s="1"/>
  <c r="AW38" s="1"/>
  <c r="E38"/>
  <c r="AR37"/>
  <c r="AN37"/>
  <c r="AF37"/>
  <c r="AE37"/>
  <c r="AA37"/>
  <c r="AT37" s="1"/>
  <c r="Z37"/>
  <c r="AS37" s="1"/>
  <c r="Y37"/>
  <c r="X37"/>
  <c r="AQ37" s="1"/>
  <c r="W37"/>
  <c r="AP37" s="1"/>
  <c r="V37"/>
  <c r="AO37" s="1"/>
  <c r="U37"/>
  <c r="T37"/>
  <c r="S37"/>
  <c r="AL37" s="1"/>
  <c r="R37"/>
  <c r="Q37"/>
  <c r="AJ37" s="1"/>
  <c r="P37"/>
  <c r="AI37" s="1"/>
  <c r="O37"/>
  <c r="AH37" s="1"/>
  <c r="N37"/>
  <c r="AM37" s="1"/>
  <c r="M37"/>
  <c r="L37"/>
  <c r="K37"/>
  <c r="J37"/>
  <c r="AC37" s="1"/>
  <c r="AX37" s="1"/>
  <c r="I37"/>
  <c r="AB37" s="1"/>
  <c r="AW37" s="1"/>
  <c r="H37"/>
  <c r="G37"/>
  <c r="F37"/>
  <c r="E37"/>
  <c r="V36"/>
  <c r="AO36" s="1"/>
  <c r="O36"/>
  <c r="N36"/>
  <c r="M36"/>
  <c r="L36"/>
  <c r="K36"/>
  <c r="AK36" s="1"/>
  <c r="J36"/>
  <c r="AX36" s="1"/>
  <c r="I36"/>
  <c r="AW36" s="1"/>
  <c r="E36"/>
  <c r="AE35"/>
  <c r="AB35"/>
  <c r="AW35" s="1"/>
  <c r="X35"/>
  <c r="AQ35" s="1"/>
  <c r="V35"/>
  <c r="AO35" s="1"/>
  <c r="O35"/>
  <c r="AH35" s="1"/>
  <c r="N35"/>
  <c r="AG35" s="1"/>
  <c r="M35"/>
  <c r="AF35" s="1"/>
  <c r="L35"/>
  <c r="K35"/>
  <c r="J35"/>
  <c r="AC35" s="1"/>
  <c r="AX35" s="1"/>
  <c r="I35"/>
  <c r="E35"/>
  <c r="X34"/>
  <c r="AQ34" s="1"/>
  <c r="V34"/>
  <c r="AO34" s="1"/>
  <c r="O34"/>
  <c r="AH34" s="1"/>
  <c r="N34"/>
  <c r="AG34" s="1"/>
  <c r="M34"/>
  <c r="AF34" s="1"/>
  <c r="L34"/>
  <c r="AE34" s="1"/>
  <c r="K34"/>
  <c r="J34"/>
  <c r="AC34" s="1"/>
  <c r="AX34" s="1"/>
  <c r="I34"/>
  <c r="AB34" s="1"/>
  <c r="AW34" s="1"/>
  <c r="E34"/>
  <c r="AF33"/>
  <c r="Z33"/>
  <c r="AS33" s="1"/>
  <c r="V33"/>
  <c r="AO33" s="1"/>
  <c r="O33"/>
  <c r="AH33" s="1"/>
  <c r="N33"/>
  <c r="AM33" s="1"/>
  <c r="M33"/>
  <c r="L33"/>
  <c r="AE33" s="1"/>
  <c r="K33"/>
  <c r="AK33" s="1"/>
  <c r="J33"/>
  <c r="AC33" s="1"/>
  <c r="AX33" s="1"/>
  <c r="I33"/>
  <c r="AB33" s="1"/>
  <c r="AW33" s="1"/>
  <c r="E33"/>
  <c r="Z32"/>
  <c r="AS32" s="1"/>
  <c r="V32"/>
  <c r="AO32" s="1"/>
  <c r="T32"/>
  <c r="Q32"/>
  <c r="AJ32" s="1"/>
  <c r="O32"/>
  <c r="AH32" s="1"/>
  <c r="N32"/>
  <c r="M32"/>
  <c r="AF32" s="1"/>
  <c r="L32"/>
  <c r="AE32" s="1"/>
  <c r="K32"/>
  <c r="AK32" s="1"/>
  <c r="J32"/>
  <c r="AC32" s="1"/>
  <c r="AX32" s="1"/>
  <c r="I32"/>
  <c r="AB32" s="1"/>
  <c r="AW32" s="1"/>
  <c r="E32"/>
  <c r="AQ31"/>
  <c r="AE31"/>
  <c r="AD31"/>
  <c r="X31"/>
  <c r="V31"/>
  <c r="AO31" s="1"/>
  <c r="T31"/>
  <c r="Q31"/>
  <c r="AJ31" s="1"/>
  <c r="O31"/>
  <c r="AH31" s="1"/>
  <c r="N31"/>
  <c r="AG31" s="1"/>
  <c r="M31"/>
  <c r="AF31" s="1"/>
  <c r="L31"/>
  <c r="K31"/>
  <c r="AK31" s="1"/>
  <c r="J31"/>
  <c r="AC31" s="1"/>
  <c r="AX31" s="1"/>
  <c r="I31"/>
  <c r="AB31" s="1"/>
  <c r="AW31" s="1"/>
  <c r="E31"/>
  <c r="A31"/>
  <c r="A32" s="1"/>
  <c r="A33" s="1"/>
  <c r="A34" s="1"/>
  <c r="A35" s="1"/>
  <c r="AM30"/>
  <c r="AF30"/>
  <c r="X30"/>
  <c r="AQ30" s="1"/>
  <c r="V30"/>
  <c r="AO30" s="1"/>
  <c r="T30"/>
  <c r="Q30"/>
  <c r="AJ30" s="1"/>
  <c r="O30"/>
  <c r="AH30" s="1"/>
  <c r="N30"/>
  <c r="AG30" s="1"/>
  <c r="M30"/>
  <c r="L30"/>
  <c r="AE30" s="1"/>
  <c r="K30"/>
  <c r="J30"/>
  <c r="AC30" s="1"/>
  <c r="AX30" s="1"/>
  <c r="I30"/>
  <c r="AB30" s="1"/>
  <c r="AW30" s="1"/>
  <c r="E30"/>
  <c r="AS29"/>
  <c r="AO29"/>
  <c r="AC29"/>
  <c r="AX29" s="1"/>
  <c r="Z29"/>
  <c r="V29"/>
  <c r="T29"/>
  <c r="Q29"/>
  <c r="AJ29" s="1"/>
  <c r="O29"/>
  <c r="AH29" s="1"/>
  <c r="N29"/>
  <c r="AM29" s="1"/>
  <c r="M29"/>
  <c r="AF29" s="1"/>
  <c r="L29"/>
  <c r="AE29" s="1"/>
  <c r="K29"/>
  <c r="AD29" s="1"/>
  <c r="J29"/>
  <c r="I29"/>
  <c r="AB29" s="1"/>
  <c r="AW29" s="1"/>
  <c r="E29"/>
  <c r="AG28"/>
  <c r="Y28"/>
  <c r="AR28" s="1"/>
  <c r="X28"/>
  <c r="AQ28" s="1"/>
  <c r="V28"/>
  <c r="AO28" s="1"/>
  <c r="T28"/>
  <c r="Q28"/>
  <c r="AJ28" s="1"/>
  <c r="O28"/>
  <c r="AH28" s="1"/>
  <c r="N28"/>
  <c r="AM28" s="1"/>
  <c r="M28"/>
  <c r="AF28" s="1"/>
  <c r="L28"/>
  <c r="AE28" s="1"/>
  <c r="K28"/>
  <c r="AK28" s="1"/>
  <c r="J28"/>
  <c r="AC28" s="1"/>
  <c r="AX28" s="1"/>
  <c r="I28"/>
  <c r="AB28" s="1"/>
  <c r="AW28" s="1"/>
  <c r="E28"/>
  <c r="AO27"/>
  <c r="AC27"/>
  <c r="AX27" s="1"/>
  <c r="Z27"/>
  <c r="AS27" s="1"/>
  <c r="V27"/>
  <c r="T27"/>
  <c r="Q27"/>
  <c r="AJ27" s="1"/>
  <c r="O27"/>
  <c r="AH27" s="1"/>
  <c r="N27"/>
  <c r="M27"/>
  <c r="AF27" s="1"/>
  <c r="L27"/>
  <c r="AE27" s="1"/>
  <c r="K27"/>
  <c r="AK27" s="1"/>
  <c r="J27"/>
  <c r="I27"/>
  <c r="AB27" s="1"/>
  <c r="AW27" s="1"/>
  <c r="E27"/>
  <c r="AE26"/>
  <c r="AD26"/>
  <c r="Z26"/>
  <c r="AS26" s="1"/>
  <c r="V26"/>
  <c r="AO26" s="1"/>
  <c r="T26"/>
  <c r="Q26"/>
  <c r="AJ26" s="1"/>
  <c r="O26"/>
  <c r="AH26" s="1"/>
  <c r="N26"/>
  <c r="AG26" s="1"/>
  <c r="M26"/>
  <c r="AF26" s="1"/>
  <c r="L26"/>
  <c r="K26"/>
  <c r="AK26" s="1"/>
  <c r="J26"/>
  <c r="AC26" s="1"/>
  <c r="AX26" s="1"/>
  <c r="I26"/>
  <c r="AB26" s="1"/>
  <c r="AW26" s="1"/>
  <c r="E26"/>
  <c r="A26"/>
  <c r="A27" s="1"/>
  <c r="A28" s="1"/>
  <c r="A29" s="1"/>
  <c r="A30" s="1"/>
  <c r="Z25"/>
  <c r="AS25" s="1"/>
  <c r="V25"/>
  <c r="AO25" s="1"/>
  <c r="T25"/>
  <c r="Q25"/>
  <c r="AJ25" s="1"/>
  <c r="O25"/>
  <c r="AH25" s="1"/>
  <c r="N25"/>
  <c r="AG25" s="1"/>
  <c r="M25"/>
  <c r="AF25" s="1"/>
  <c r="L25"/>
  <c r="AE25" s="1"/>
  <c r="K25"/>
  <c r="J25"/>
  <c r="AC25" s="1"/>
  <c r="AX25" s="1"/>
  <c r="I25"/>
  <c r="AB25" s="1"/>
  <c r="AW25" s="1"/>
  <c r="E25"/>
  <c r="AF24"/>
  <c r="AE24"/>
  <c r="Z24"/>
  <c r="AS24" s="1"/>
  <c r="V24"/>
  <c r="AO24" s="1"/>
  <c r="T24"/>
  <c r="Q24"/>
  <c r="AJ24" s="1"/>
  <c r="O24"/>
  <c r="AH24" s="1"/>
  <c r="N24"/>
  <c r="AG24" s="1"/>
  <c r="M24"/>
  <c r="L24"/>
  <c r="K24"/>
  <c r="J24"/>
  <c r="AC24" s="1"/>
  <c r="AX24" s="1"/>
  <c r="I24"/>
  <c r="AB24" s="1"/>
  <c r="AW24" s="1"/>
  <c r="E24"/>
  <c r="AP23"/>
  <c r="AL23"/>
  <c r="AD23"/>
  <c r="AA23"/>
  <c r="AU23" s="1"/>
  <c r="Z23"/>
  <c r="AS23" s="1"/>
  <c r="W23"/>
  <c r="V23"/>
  <c r="AO23" s="1"/>
  <c r="T23"/>
  <c r="S23"/>
  <c r="Q23"/>
  <c r="AJ23" s="1"/>
  <c r="P23"/>
  <c r="AI23" s="1"/>
  <c r="O23"/>
  <c r="AH23" s="1"/>
  <c r="N23"/>
  <c r="AG23" s="1"/>
  <c r="M23"/>
  <c r="AF23" s="1"/>
  <c r="L23"/>
  <c r="AE23" s="1"/>
  <c r="K23"/>
  <c r="AK23" s="1"/>
  <c r="J23"/>
  <c r="AC23" s="1"/>
  <c r="AX23" s="1"/>
  <c r="I23"/>
  <c r="AB23" s="1"/>
  <c r="AW23" s="1"/>
  <c r="H23"/>
  <c r="G23"/>
  <c r="F23"/>
  <c r="E23"/>
  <c r="AT22"/>
  <c r="AK22"/>
  <c r="AH22"/>
  <c r="AA22"/>
  <c r="AU22" s="1"/>
  <c r="Z22"/>
  <c r="AS22" s="1"/>
  <c r="W22"/>
  <c r="AP22" s="1"/>
  <c r="V22"/>
  <c r="AO22" s="1"/>
  <c r="T22"/>
  <c r="S22"/>
  <c r="AL22" s="1"/>
  <c r="Q22"/>
  <c r="AJ22" s="1"/>
  <c r="P22"/>
  <c r="AI22" s="1"/>
  <c r="O22"/>
  <c r="N22"/>
  <c r="M22"/>
  <c r="AF22" s="1"/>
  <c r="L22"/>
  <c r="AE22" s="1"/>
  <c r="K22"/>
  <c r="AD22" s="1"/>
  <c r="J22"/>
  <c r="AC22" s="1"/>
  <c r="AX22" s="1"/>
  <c r="I22"/>
  <c r="AB22" s="1"/>
  <c r="AW22" s="1"/>
  <c r="H22"/>
  <c r="G22"/>
  <c r="F22"/>
  <c r="E22"/>
  <c r="AM21"/>
  <c r="AA21"/>
  <c r="AT21" s="1"/>
  <c r="Z21"/>
  <c r="AS21" s="1"/>
  <c r="W21"/>
  <c r="AP21" s="1"/>
  <c r="V21"/>
  <c r="AO21" s="1"/>
  <c r="T21"/>
  <c r="S21"/>
  <c r="AL21" s="1"/>
  <c r="Q21"/>
  <c r="AJ21" s="1"/>
  <c r="P21"/>
  <c r="AI21" s="1"/>
  <c r="O21"/>
  <c r="AH21" s="1"/>
  <c r="N21"/>
  <c r="AG21" s="1"/>
  <c r="M21"/>
  <c r="AF21" s="1"/>
  <c r="L21"/>
  <c r="AE21" s="1"/>
  <c r="K21"/>
  <c r="AD21" s="1"/>
  <c r="J21"/>
  <c r="AC21" s="1"/>
  <c r="AX21" s="1"/>
  <c r="I21"/>
  <c r="AB21" s="1"/>
  <c r="AW21" s="1"/>
  <c r="H21"/>
  <c r="G21"/>
  <c r="F21"/>
  <c r="E21"/>
  <c r="AE20"/>
  <c r="AA20"/>
  <c r="AT20" s="1"/>
  <c r="Z20"/>
  <c r="AS20" s="1"/>
  <c r="X20"/>
  <c r="AQ20" s="1"/>
  <c r="W20"/>
  <c r="AP20" s="1"/>
  <c r="V20"/>
  <c r="AO20" s="1"/>
  <c r="T20"/>
  <c r="R20"/>
  <c r="Q20"/>
  <c r="AJ20" s="1"/>
  <c r="P20"/>
  <c r="AI20" s="1"/>
  <c r="O20"/>
  <c r="AH20" s="1"/>
  <c r="N20"/>
  <c r="AG20" s="1"/>
  <c r="M20"/>
  <c r="AF20" s="1"/>
  <c r="L20"/>
  <c r="K20"/>
  <c r="J20"/>
  <c r="AC20" s="1"/>
  <c r="AX20" s="1"/>
  <c r="I20"/>
  <c r="AB20" s="1"/>
  <c r="AW20" s="1"/>
  <c r="E20"/>
  <c r="Z19"/>
  <c r="AS19" s="1"/>
  <c r="V19"/>
  <c r="AO19" s="1"/>
  <c r="T19"/>
  <c r="Q19"/>
  <c r="AJ19" s="1"/>
  <c r="O19"/>
  <c r="AH19" s="1"/>
  <c r="N19"/>
  <c r="M19"/>
  <c r="AF19" s="1"/>
  <c r="L19"/>
  <c r="AE19" s="1"/>
  <c r="K19"/>
  <c r="J19"/>
  <c r="AC19" s="1"/>
  <c r="AX19" s="1"/>
  <c r="I19"/>
  <c r="AB19" s="1"/>
  <c r="AW19" s="1"/>
  <c r="E19"/>
  <c r="AL18"/>
  <c r="AC18"/>
  <c r="AX18" s="1"/>
  <c r="AA18"/>
  <c r="AU18" s="1"/>
  <c r="Z18"/>
  <c r="AS18" s="1"/>
  <c r="Y18"/>
  <c r="AR18" s="1"/>
  <c r="X18"/>
  <c r="AQ18" s="1"/>
  <c r="W18"/>
  <c r="AP18" s="1"/>
  <c r="V18"/>
  <c r="AO18" s="1"/>
  <c r="U18"/>
  <c r="AN18" s="1"/>
  <c r="T18"/>
  <c r="S18"/>
  <c r="R18"/>
  <c r="Q18"/>
  <c r="AJ18" s="1"/>
  <c r="P18"/>
  <c r="AI18" s="1"/>
  <c r="O18"/>
  <c r="AH18" s="1"/>
  <c r="N18"/>
  <c r="AM18" s="1"/>
  <c r="M18"/>
  <c r="AF18" s="1"/>
  <c r="L18"/>
  <c r="AE18" s="1"/>
  <c r="K18"/>
  <c r="AK18" s="1"/>
  <c r="J18"/>
  <c r="I18"/>
  <c r="AB18" s="1"/>
  <c r="AW18" s="1"/>
  <c r="H18"/>
  <c r="G18"/>
  <c r="F18"/>
  <c r="E18"/>
  <c r="AF17"/>
  <c r="AB17"/>
  <c r="AW17" s="1"/>
  <c r="AA17"/>
  <c r="Z17"/>
  <c r="AS17" s="1"/>
  <c r="Y17"/>
  <c r="AR17" s="1"/>
  <c r="X17"/>
  <c r="AQ17" s="1"/>
  <c r="W17"/>
  <c r="AP17" s="1"/>
  <c r="V17"/>
  <c r="AO17" s="1"/>
  <c r="T17"/>
  <c r="S17"/>
  <c r="AL17" s="1"/>
  <c r="Q17"/>
  <c r="AJ17" s="1"/>
  <c r="P17"/>
  <c r="AI17" s="1"/>
  <c r="O17"/>
  <c r="AH17" s="1"/>
  <c r="N17"/>
  <c r="AG17" s="1"/>
  <c r="M17"/>
  <c r="L17"/>
  <c r="AE17" s="1"/>
  <c r="K17"/>
  <c r="J17"/>
  <c r="AC17" s="1"/>
  <c r="AX17" s="1"/>
  <c r="I17"/>
  <c r="H17"/>
  <c r="G17"/>
  <c r="F17"/>
  <c r="E17"/>
  <c r="AQ16"/>
  <c r="AA16"/>
  <c r="AU16" s="1"/>
  <c r="Z16"/>
  <c r="AS16" s="1"/>
  <c r="Y16"/>
  <c r="AR16" s="1"/>
  <c r="X16"/>
  <c r="W16"/>
  <c r="AP16" s="1"/>
  <c r="V16"/>
  <c r="AO16" s="1"/>
  <c r="T16"/>
  <c r="S16"/>
  <c r="AL16" s="1"/>
  <c r="Q16"/>
  <c r="AJ16" s="1"/>
  <c r="P16"/>
  <c r="AI16" s="1"/>
  <c r="O16"/>
  <c r="AH16" s="1"/>
  <c r="N16"/>
  <c r="M16"/>
  <c r="AF16" s="1"/>
  <c r="L16"/>
  <c r="AE16" s="1"/>
  <c r="K16"/>
  <c r="AK16" s="1"/>
  <c r="J16"/>
  <c r="AC16" s="1"/>
  <c r="AX16" s="1"/>
  <c r="I16"/>
  <c r="AB16" s="1"/>
  <c r="AW16" s="1"/>
  <c r="H16"/>
  <c r="G16"/>
  <c r="F16"/>
  <c r="E16"/>
  <c r="AK15"/>
  <c r="AH15"/>
  <c r="AA15"/>
  <c r="AU15" s="1"/>
  <c r="Z15"/>
  <c r="AS15" s="1"/>
  <c r="Y15"/>
  <c r="AR15" s="1"/>
  <c r="X15"/>
  <c r="AQ15" s="1"/>
  <c r="W15"/>
  <c r="AP15" s="1"/>
  <c r="V15"/>
  <c r="AO15" s="1"/>
  <c r="T15"/>
  <c r="S15"/>
  <c r="AL15" s="1"/>
  <c r="Q15"/>
  <c r="AJ15" s="1"/>
  <c r="P15"/>
  <c r="AI15" s="1"/>
  <c r="O15"/>
  <c r="N15"/>
  <c r="AM15" s="1"/>
  <c r="M15"/>
  <c r="AF15" s="1"/>
  <c r="L15"/>
  <c r="AE15" s="1"/>
  <c r="K15"/>
  <c r="AD15" s="1"/>
  <c r="J15"/>
  <c r="AC15" s="1"/>
  <c r="AX15" s="1"/>
  <c r="I15"/>
  <c r="AB15" s="1"/>
  <c r="AW15" s="1"/>
  <c r="H15"/>
  <c r="G15"/>
  <c r="F15"/>
  <c r="E15"/>
  <c r="AM14"/>
  <c r="AK14"/>
  <c r="AA14"/>
  <c r="AT14" s="1"/>
  <c r="Z14"/>
  <c r="AS14" s="1"/>
  <c r="Y14"/>
  <c r="AR14" s="1"/>
  <c r="X14"/>
  <c r="AQ14" s="1"/>
  <c r="W14"/>
  <c r="AP14" s="1"/>
  <c r="V14"/>
  <c r="AO14" s="1"/>
  <c r="T14"/>
  <c r="S14"/>
  <c r="AL14" s="1"/>
  <c r="Q14"/>
  <c r="AJ14" s="1"/>
  <c r="P14"/>
  <c r="AI14" s="1"/>
  <c r="O14"/>
  <c r="AH14" s="1"/>
  <c r="N14"/>
  <c r="AG14" s="1"/>
  <c r="M14"/>
  <c r="AF14" s="1"/>
  <c r="L14"/>
  <c r="AE14" s="1"/>
  <c r="K14"/>
  <c r="AD14" s="1"/>
  <c r="J14"/>
  <c r="AC14" s="1"/>
  <c r="AX14" s="1"/>
  <c r="I14"/>
  <c r="AB14" s="1"/>
  <c r="AW14" s="1"/>
  <c r="H14"/>
  <c r="G14"/>
  <c r="F14"/>
  <c r="E14"/>
  <c r="AM13"/>
  <c r="AK13"/>
  <c r="AC13"/>
  <c r="AX13" s="1"/>
  <c r="Z13"/>
  <c r="AS13" s="1"/>
  <c r="V13"/>
  <c r="AO13" s="1"/>
  <c r="T13"/>
  <c r="Q13"/>
  <c r="AJ13" s="1"/>
  <c r="O13"/>
  <c r="AH13" s="1"/>
  <c r="N13"/>
  <c r="AG13" s="1"/>
  <c r="M13"/>
  <c r="AF13" s="1"/>
  <c r="L13"/>
  <c r="AE13" s="1"/>
  <c r="K13"/>
  <c r="AD13" s="1"/>
  <c r="J13"/>
  <c r="I13"/>
  <c r="AB13" s="1"/>
  <c r="AW13" s="1"/>
  <c r="E13"/>
  <c r="AO12"/>
  <c r="AG12"/>
  <c r="AC12"/>
  <c r="AX12" s="1"/>
  <c r="Z12"/>
  <c r="AS12" s="1"/>
  <c r="Y12"/>
  <c r="AR12" s="1"/>
  <c r="X12"/>
  <c r="AQ12" s="1"/>
  <c r="V12"/>
  <c r="T12"/>
  <c r="R12"/>
  <c r="Q12"/>
  <c r="AJ12" s="1"/>
  <c r="O12"/>
  <c r="AH12" s="1"/>
  <c r="N12"/>
  <c r="AM12" s="1"/>
  <c r="M12"/>
  <c r="AF12" s="1"/>
  <c r="L12"/>
  <c r="AE12" s="1"/>
  <c r="K12"/>
  <c r="AD12" s="1"/>
  <c r="J12"/>
  <c r="I12"/>
  <c r="AB12" s="1"/>
  <c r="AW12" s="1"/>
  <c r="H12"/>
  <c r="E12"/>
  <c r="Y64" i="329"/>
  <c r="Y63" i="330" s="1"/>
  <c r="AR63" s="1"/>
  <c r="X64" i="329"/>
  <c r="X63" i="330" s="1"/>
  <c r="AQ63" s="1"/>
  <c r="S64" i="329"/>
  <c r="S63" i="330" s="1"/>
  <c r="AL63" s="1"/>
  <c r="Y63" i="329"/>
  <c r="Y62" i="330" s="1"/>
  <c r="AR62" s="1"/>
  <c r="G63" i="329"/>
  <c r="F63"/>
  <c r="F62" i="330" s="1"/>
  <c r="Y62" i="329"/>
  <c r="Y61" i="330" s="1"/>
  <c r="AR61" s="1"/>
  <c r="G62" i="329"/>
  <c r="G61" i="330" s="1"/>
  <c r="F62" i="329"/>
  <c r="AE61"/>
  <c r="Y61"/>
  <c r="Y60" i="330" s="1"/>
  <c r="AR60" s="1"/>
  <c r="G61" i="329"/>
  <c r="G60" i="330" s="1"/>
  <c r="F61" i="329"/>
  <c r="F60" i="330" s="1"/>
  <c r="D61" i="329"/>
  <c r="Y60"/>
  <c r="Y59" i="330" s="1"/>
  <c r="AR59" s="1"/>
  <c r="F60" i="329"/>
  <c r="E60"/>
  <c r="E59" i="330" s="1"/>
  <c r="AE59" i="329"/>
  <c r="Y59"/>
  <c r="Y58" i="330" s="1"/>
  <c r="AR58" s="1"/>
  <c r="G59" i="329"/>
  <c r="G58" i="330" s="1"/>
  <c r="F59" i="329"/>
  <c r="D59"/>
  <c r="Y58"/>
  <c r="Y57" i="330" s="1"/>
  <c r="AR57" s="1"/>
  <c r="T58" i="329"/>
  <c r="T57" i="330" s="1"/>
  <c r="G58" i="329"/>
  <c r="Q58" s="1"/>
  <c r="F58"/>
  <c r="F57" i="330" s="1"/>
  <c r="Y57" i="329"/>
  <c r="Y56" i="330" s="1"/>
  <c r="AR56" s="1"/>
  <c r="F57" i="329"/>
  <c r="E57"/>
  <c r="AE56"/>
  <c r="Y56"/>
  <c r="Y55" i="330" s="1"/>
  <c r="AR55" s="1"/>
  <c r="H56" i="329"/>
  <c r="G56"/>
  <c r="G55" i="330" s="1"/>
  <c r="F56" i="329"/>
  <c r="F55" i="330" s="1"/>
  <c r="D56" i="329"/>
  <c r="R56" s="1"/>
  <c r="A56"/>
  <c r="A57" s="1"/>
  <c r="A58" s="1"/>
  <c r="A59" s="1"/>
  <c r="A60" s="1"/>
  <c r="A61" s="1"/>
  <c r="A62" s="1"/>
  <c r="A63" s="1"/>
  <c r="Y55"/>
  <c r="Y54" i="330" s="1"/>
  <c r="AR54" s="1"/>
  <c r="S54" i="329"/>
  <c r="Y53"/>
  <c r="Y52" i="330" s="1"/>
  <c r="AR52" s="1"/>
  <c r="G53" i="329"/>
  <c r="G52" i="330" s="1"/>
  <c r="F53" i="329"/>
  <c r="AE52"/>
  <c r="Y52"/>
  <c r="Y51" i="330" s="1"/>
  <c r="AR51" s="1"/>
  <c r="G52" i="329"/>
  <c r="H52" s="1"/>
  <c r="H51" i="330" s="1"/>
  <c r="F52" i="329"/>
  <c r="F51" i="330" s="1"/>
  <c r="D52" i="329"/>
  <c r="AE51"/>
  <c r="Y51"/>
  <c r="Y50" i="330" s="1"/>
  <c r="AR50" s="1"/>
  <c r="G51" i="329"/>
  <c r="G50" i="330" s="1"/>
  <c r="F51" i="329"/>
  <c r="T51" s="1"/>
  <c r="T50" i="330" s="1"/>
  <c r="D51" i="329"/>
  <c r="AE50"/>
  <c r="Y50"/>
  <c r="Y49" i="330" s="1"/>
  <c r="AR49" s="1"/>
  <c r="H50" i="329"/>
  <c r="H49" i="330" s="1"/>
  <c r="G50" i="329"/>
  <c r="G49" i="330" s="1"/>
  <c r="F50" i="329"/>
  <c r="T50" s="1"/>
  <c r="T49" i="330" s="1"/>
  <c r="D50" i="329"/>
  <c r="AE49"/>
  <c r="Y49"/>
  <c r="Y48" i="330" s="1"/>
  <c r="AR48" s="1"/>
  <c r="G49" i="329"/>
  <c r="Q49" s="1"/>
  <c r="F49"/>
  <c r="D49"/>
  <c r="Y48"/>
  <c r="Y47" i="330" s="1"/>
  <c r="AR47" s="1"/>
  <c r="G48" i="329"/>
  <c r="H48" s="1"/>
  <c r="H47" i="330" s="1"/>
  <c r="F48" i="329"/>
  <c r="F47" i="330" s="1"/>
  <c r="Y47" i="329"/>
  <c r="Y46" i="330" s="1"/>
  <c r="AR46" s="1"/>
  <c r="H47" i="329"/>
  <c r="H46" i="330" s="1"/>
  <c r="G47" i="329"/>
  <c r="Q47" s="1"/>
  <c r="F47"/>
  <c r="F46" i="330" s="1"/>
  <c r="Y46" i="329"/>
  <c r="Y45" i="330" s="1"/>
  <c r="AR45" s="1"/>
  <c r="F46" i="329"/>
  <c r="Y45"/>
  <c r="Y44" i="330" s="1"/>
  <c r="AR44" s="1"/>
  <c r="G45" i="329"/>
  <c r="Q45" s="1"/>
  <c r="F45"/>
  <c r="F44" i="330" s="1"/>
  <c r="Y44" i="329"/>
  <c r="Y43" i="330" s="1"/>
  <c r="AR43" s="1"/>
  <c r="G44" i="329"/>
  <c r="H44" s="1"/>
  <c r="H43" i="330" s="1"/>
  <c r="F44" i="329"/>
  <c r="F43" i="330" s="1"/>
  <c r="Y43" i="329"/>
  <c r="Y42" i="330" s="1"/>
  <c r="AR42" s="1"/>
  <c r="G43" i="329"/>
  <c r="Q43" s="1"/>
  <c r="F43"/>
  <c r="Y42"/>
  <c r="G42"/>
  <c r="H42" s="1"/>
  <c r="H41" i="330" s="1"/>
  <c r="F42" i="329"/>
  <c r="F41" i="330" s="1"/>
  <c r="G41" i="329"/>
  <c r="Q41" s="1"/>
  <c r="F41"/>
  <c r="AE40"/>
  <c r="X40"/>
  <c r="H40"/>
  <c r="H39" i="330" s="1"/>
  <c r="G40" i="329"/>
  <c r="Q40" s="1"/>
  <c r="Q39" i="330" s="1"/>
  <c r="AJ39" s="1"/>
  <c r="F40" i="329"/>
  <c r="F39" i="330" s="1"/>
  <c r="D40" i="329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F39"/>
  <c r="Y36"/>
  <c r="Y35" i="330" s="1"/>
  <c r="AR35" s="1"/>
  <c r="G36" i="329"/>
  <c r="Q36" s="1"/>
  <c r="F36"/>
  <c r="T36" s="1"/>
  <c r="T35" i="330" s="1"/>
  <c r="Y35" i="329"/>
  <c r="Y34" i="330" s="1"/>
  <c r="AR34" s="1"/>
  <c r="G35" i="329"/>
  <c r="Q35" s="1"/>
  <c r="F35"/>
  <c r="T34"/>
  <c r="T33" i="330" s="1"/>
  <c r="F34" i="329"/>
  <c r="F33"/>
  <c r="F32" i="330" s="1"/>
  <c r="Y32" i="329"/>
  <c r="Y31" i="330" s="1"/>
  <c r="AR31" s="1"/>
  <c r="F32" i="329"/>
  <c r="F31" i="330" s="1"/>
  <c r="Y31" i="329"/>
  <c r="Y30" i="330" s="1"/>
  <c r="AR30" s="1"/>
  <c r="F31" i="329"/>
  <c r="F30" i="330" s="1"/>
  <c r="A31" i="329"/>
  <c r="A32" s="1"/>
  <c r="A33" s="1"/>
  <c r="A34" s="1"/>
  <c r="A35" s="1"/>
  <c r="A36" s="1"/>
  <c r="G30"/>
  <c r="G29" i="330" s="1"/>
  <c r="Y29" i="329"/>
  <c r="G29"/>
  <c r="F29"/>
  <c r="F28" i="330" s="1"/>
  <c r="F28" i="329"/>
  <c r="F27" i="330" s="1"/>
  <c r="A28" i="329"/>
  <c r="A29" s="1"/>
  <c r="A30" s="1"/>
  <c r="F27"/>
  <c r="F26" i="330" s="1"/>
  <c r="A27" i="329"/>
  <c r="Y21"/>
  <c r="Y20" i="330" s="1"/>
  <c r="AR20" s="1"/>
  <c r="X21" i="329"/>
  <c r="Y64" i="328"/>
  <c r="X64"/>
  <c r="S64"/>
  <c r="E64"/>
  <c r="E65" s="1"/>
  <c r="Y63"/>
  <c r="H63"/>
  <c r="G63"/>
  <c r="F63"/>
  <c r="T63" s="1"/>
  <c r="Y62"/>
  <c r="T62"/>
  <c r="G62"/>
  <c r="F62"/>
  <c r="D62"/>
  <c r="AE61"/>
  <c r="Y61"/>
  <c r="G61"/>
  <c r="F61"/>
  <c r="T61" s="1"/>
  <c r="D61"/>
  <c r="Y60"/>
  <c r="F60"/>
  <c r="T60" s="1"/>
  <c r="D60"/>
  <c r="AE59"/>
  <c r="Y59"/>
  <c r="G59"/>
  <c r="F59"/>
  <c r="T59" s="1"/>
  <c r="D59"/>
  <c r="R59" s="1"/>
  <c r="Y58"/>
  <c r="T58"/>
  <c r="H58"/>
  <c r="G58"/>
  <c r="Q58" s="1"/>
  <c r="F58"/>
  <c r="Y57"/>
  <c r="T57"/>
  <c r="H57"/>
  <c r="G57"/>
  <c r="Q57" s="1"/>
  <c r="F57"/>
  <c r="AE56"/>
  <c r="Y56"/>
  <c r="G56"/>
  <c r="H56" s="1"/>
  <c r="F56"/>
  <c r="D56"/>
  <c r="R56" s="1"/>
  <c r="Y55"/>
  <c r="S54"/>
  <c r="Y53"/>
  <c r="G53"/>
  <c r="F53"/>
  <c r="AE52"/>
  <c r="Y52"/>
  <c r="G52"/>
  <c r="F52"/>
  <c r="T52" s="1"/>
  <c r="D52"/>
  <c r="R52" s="1"/>
  <c r="AD52" s="1"/>
  <c r="AE51"/>
  <c r="Y51"/>
  <c r="H51"/>
  <c r="G51"/>
  <c r="F51"/>
  <c r="T51" s="1"/>
  <c r="D51"/>
  <c r="AE50"/>
  <c r="Y50"/>
  <c r="G50"/>
  <c r="F50"/>
  <c r="T50" s="1"/>
  <c r="D50"/>
  <c r="R50" s="1"/>
  <c r="AE49"/>
  <c r="Y49"/>
  <c r="AD49"/>
  <c r="G49"/>
  <c r="Q49" s="1"/>
  <c r="F49"/>
  <c r="T49" s="1"/>
  <c r="D49"/>
  <c r="R49" s="1"/>
  <c r="Y48"/>
  <c r="F48"/>
  <c r="T48" s="1"/>
  <c r="Y47"/>
  <c r="F47"/>
  <c r="T47" s="1"/>
  <c r="Y46"/>
  <c r="G46"/>
  <c r="Q46" s="1"/>
  <c r="F46"/>
  <c r="T46" s="1"/>
  <c r="Y45"/>
  <c r="G45"/>
  <c r="Q45" s="1"/>
  <c r="F45"/>
  <c r="T45" s="1"/>
  <c r="Y44"/>
  <c r="G44"/>
  <c r="Q44" s="1"/>
  <c r="F44"/>
  <c r="T44" s="1"/>
  <c r="Y43"/>
  <c r="G43"/>
  <c r="Q43" s="1"/>
  <c r="F43"/>
  <c r="T43" s="1"/>
  <c r="Y42"/>
  <c r="G42"/>
  <c r="F42"/>
  <c r="T42" s="1"/>
  <c r="F41"/>
  <c r="T41" s="1"/>
  <c r="AE40"/>
  <c r="G40"/>
  <c r="Q40" s="1"/>
  <c r="F40"/>
  <c r="T40" s="1"/>
  <c r="D40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6" s="1"/>
  <c r="A57" s="1"/>
  <c r="A58" s="1"/>
  <c r="A59" s="1"/>
  <c r="A60" s="1"/>
  <c r="A61" s="1"/>
  <c r="A62" s="1"/>
  <c r="A63" s="1"/>
  <c r="G39"/>
  <c r="Q39" s="1"/>
  <c r="F39"/>
  <c r="Y36"/>
  <c r="T36"/>
  <c r="H36"/>
  <c r="S36" s="1"/>
  <c r="G36"/>
  <c r="Q36" s="1"/>
  <c r="F36"/>
  <c r="Y35"/>
  <c r="T35"/>
  <c r="F35"/>
  <c r="F34"/>
  <c r="T34" s="1"/>
  <c r="F33"/>
  <c r="Y32"/>
  <c r="F32"/>
  <c r="Y31"/>
  <c r="F31"/>
  <c r="F30"/>
  <c r="Y29"/>
  <c r="F29"/>
  <c r="F28"/>
  <c r="A28"/>
  <c r="A29" s="1"/>
  <c r="A30" s="1"/>
  <c r="A31" s="1"/>
  <c r="A32" s="1"/>
  <c r="A33" s="1"/>
  <c r="A34" s="1"/>
  <c r="A35" s="1"/>
  <c r="A36" s="1"/>
  <c r="F27"/>
  <c r="A27"/>
  <c r="G26"/>
  <c r="H26" s="1"/>
  <c r="F26"/>
  <c r="S26" s="1"/>
  <c r="Y21"/>
  <c r="X21"/>
  <c r="G21"/>
  <c r="F14"/>
  <c r="S13"/>
  <c r="U13" s="1"/>
  <c r="AA13" s="1"/>
  <c r="F13"/>
  <c r="I70" i="327"/>
  <c r="H60"/>
  <c r="G60"/>
  <c r="F60"/>
  <c r="E60"/>
  <c r="D60"/>
  <c r="C60"/>
  <c r="I59"/>
  <c r="J59" s="1"/>
  <c r="K59" s="1"/>
  <c r="D59"/>
  <c r="K58"/>
  <c r="I58"/>
  <c r="K56"/>
  <c r="I56"/>
  <c r="K54"/>
  <c r="I54"/>
  <c r="K53"/>
  <c r="J53"/>
  <c r="J60" s="1"/>
  <c r="I53"/>
  <c r="I60" s="1"/>
  <c r="J50"/>
  <c r="H50"/>
  <c r="G50"/>
  <c r="F50"/>
  <c r="E50"/>
  <c r="D50"/>
  <c r="K49"/>
  <c r="J49"/>
  <c r="I49"/>
  <c r="J44"/>
  <c r="K44" s="1"/>
  <c r="I44"/>
  <c r="I43" i="319" s="1"/>
  <c r="K43" i="327"/>
  <c r="I43"/>
  <c r="K42"/>
  <c r="I42"/>
  <c r="I41"/>
  <c r="K41" s="1"/>
  <c r="K40"/>
  <c r="I40"/>
  <c r="K39"/>
  <c r="I39"/>
  <c r="C39"/>
  <c r="C50" s="1"/>
  <c r="I38"/>
  <c r="K37"/>
  <c r="I37"/>
  <c r="I35"/>
  <c r="H33"/>
  <c r="H69" s="1"/>
  <c r="H71" s="1"/>
  <c r="H72" s="1"/>
  <c r="K32"/>
  <c r="I32"/>
  <c r="K31"/>
  <c r="I31"/>
  <c r="I30" i="319" s="1"/>
  <c r="K30" i="327"/>
  <c r="I30"/>
  <c r="K29"/>
  <c r="I29"/>
  <c r="I28" i="319" s="1"/>
  <c r="K28" i="327"/>
  <c r="I28"/>
  <c r="K27"/>
  <c r="J27"/>
  <c r="H27"/>
  <c r="G27"/>
  <c r="F27"/>
  <c r="E27"/>
  <c r="D27"/>
  <c r="C27"/>
  <c r="I27" s="1"/>
  <c r="I26" i="319" s="1"/>
  <c r="K26" i="327"/>
  <c r="I26"/>
  <c r="I25"/>
  <c r="K25" s="1"/>
  <c r="K24"/>
  <c r="I24"/>
  <c r="I23"/>
  <c r="K23" s="1"/>
  <c r="H22"/>
  <c r="G22"/>
  <c r="F22"/>
  <c r="E22"/>
  <c r="D22"/>
  <c r="C22"/>
  <c r="I22" s="1"/>
  <c r="K22" s="1"/>
  <c r="J21"/>
  <c r="J33" s="1"/>
  <c r="H21"/>
  <c r="G21"/>
  <c r="F21"/>
  <c r="F33" s="1"/>
  <c r="E21"/>
  <c r="D21"/>
  <c r="D33" s="1"/>
  <c r="D69" s="1"/>
  <c r="D71" s="1"/>
  <c r="D72" s="1"/>
  <c r="C21"/>
  <c r="J15"/>
  <c r="H15"/>
  <c r="G15"/>
  <c r="F15"/>
  <c r="E15"/>
  <c r="E33" s="1"/>
  <c r="E69" s="1"/>
  <c r="E71" s="1"/>
  <c r="E72" s="1"/>
  <c r="D15"/>
  <c r="C15"/>
  <c r="I14"/>
  <c r="K9"/>
  <c r="I9"/>
  <c r="H9"/>
  <c r="K8"/>
  <c r="I8"/>
  <c r="I70" i="326"/>
  <c r="H60"/>
  <c r="G60"/>
  <c r="F60"/>
  <c r="E60"/>
  <c r="D60"/>
  <c r="C60"/>
  <c r="J59"/>
  <c r="K59" s="1"/>
  <c r="I59"/>
  <c r="C58" i="324" s="1"/>
  <c r="D59" i="326"/>
  <c r="I58"/>
  <c r="K56"/>
  <c r="I56"/>
  <c r="I54"/>
  <c r="K53"/>
  <c r="J53"/>
  <c r="J60" s="1"/>
  <c r="I53"/>
  <c r="H50"/>
  <c r="G50"/>
  <c r="E50"/>
  <c r="D50"/>
  <c r="C50"/>
  <c r="K49"/>
  <c r="J49"/>
  <c r="I49"/>
  <c r="K44"/>
  <c r="J44"/>
  <c r="I44"/>
  <c r="I43"/>
  <c r="F43"/>
  <c r="F50" s="1"/>
  <c r="C43"/>
  <c r="I42"/>
  <c r="K41"/>
  <c r="J41"/>
  <c r="I41"/>
  <c r="K40"/>
  <c r="J40"/>
  <c r="J21" s="1"/>
  <c r="I40"/>
  <c r="I39"/>
  <c r="C39"/>
  <c r="K38"/>
  <c r="I38"/>
  <c r="K37"/>
  <c r="I37"/>
  <c r="K35"/>
  <c r="I35"/>
  <c r="C33"/>
  <c r="C69" s="1"/>
  <c r="C71" s="1"/>
  <c r="C72" s="1"/>
  <c r="K32"/>
  <c r="I32"/>
  <c r="I31"/>
  <c r="K31" s="1"/>
  <c r="K30"/>
  <c r="I30"/>
  <c r="I29"/>
  <c r="K29" s="1"/>
  <c r="K28"/>
  <c r="I28"/>
  <c r="J27"/>
  <c r="H27"/>
  <c r="G27"/>
  <c r="F27"/>
  <c r="E27"/>
  <c r="D27"/>
  <c r="C27"/>
  <c r="K26"/>
  <c r="I26"/>
  <c r="F25" i="319" s="1"/>
  <c r="K25" i="326"/>
  <c r="I25"/>
  <c r="K24"/>
  <c r="I24"/>
  <c r="F23" i="319" s="1"/>
  <c r="K23" i="326"/>
  <c r="I23"/>
  <c r="K22"/>
  <c r="J22"/>
  <c r="H22"/>
  <c r="G22"/>
  <c r="G33" s="1"/>
  <c r="G69" s="1"/>
  <c r="G71" s="1"/>
  <c r="G72" s="1"/>
  <c r="F22"/>
  <c r="F33" s="1"/>
  <c r="F69" s="1"/>
  <c r="F71" s="1"/>
  <c r="F72" s="1"/>
  <c r="E22"/>
  <c r="D22"/>
  <c r="C22"/>
  <c r="I22" s="1"/>
  <c r="H21"/>
  <c r="G21"/>
  <c r="F21"/>
  <c r="E21"/>
  <c r="D21"/>
  <c r="C21"/>
  <c r="J15"/>
  <c r="H15"/>
  <c r="H33" s="1"/>
  <c r="H69" s="1"/>
  <c r="H71" s="1"/>
  <c r="H72" s="1"/>
  <c r="G15"/>
  <c r="F15"/>
  <c r="E15"/>
  <c r="E33" s="1"/>
  <c r="E69" s="1"/>
  <c r="E71" s="1"/>
  <c r="E72" s="1"/>
  <c r="D15"/>
  <c r="D33" s="1"/>
  <c r="D69" s="1"/>
  <c r="D71" s="1"/>
  <c r="D72" s="1"/>
  <c r="C15"/>
  <c r="I14"/>
  <c r="K9"/>
  <c r="I9"/>
  <c r="H9"/>
  <c r="K8"/>
  <c r="I8"/>
  <c r="F9" i="319" s="1"/>
  <c r="G30" i="325"/>
  <c r="F30"/>
  <c r="E30"/>
  <c r="D30"/>
  <c r="C30"/>
  <c r="B30"/>
  <c r="K17"/>
  <c r="J17"/>
  <c r="I17"/>
  <c r="H17"/>
  <c r="G17"/>
  <c r="F17"/>
  <c r="E17"/>
  <c r="D17"/>
  <c r="C17"/>
  <c r="B17"/>
  <c r="K66" i="324"/>
  <c r="G59"/>
  <c r="I58"/>
  <c r="I59" s="1"/>
  <c r="H58"/>
  <c r="H59" s="1"/>
  <c r="H60" s="1"/>
  <c r="G58"/>
  <c r="F58"/>
  <c r="F59" s="1"/>
  <c r="F60" s="1"/>
  <c r="E58"/>
  <c r="E59" s="1"/>
  <c r="D58"/>
  <c r="D59" s="1"/>
  <c r="L57"/>
  <c r="J57"/>
  <c r="K57" s="1"/>
  <c r="M56"/>
  <c r="L56"/>
  <c r="K56"/>
  <c r="C56"/>
  <c r="L55"/>
  <c r="K55"/>
  <c r="J55"/>
  <c r="C55"/>
  <c r="M54"/>
  <c r="L54"/>
  <c r="K54"/>
  <c r="K53"/>
  <c r="J53"/>
  <c r="K52"/>
  <c r="J52"/>
  <c r="C52"/>
  <c r="K51"/>
  <c r="I49"/>
  <c r="H49"/>
  <c r="G49"/>
  <c r="F49"/>
  <c r="E49"/>
  <c r="D49"/>
  <c r="K48"/>
  <c r="J48"/>
  <c r="C48"/>
  <c r="K47"/>
  <c r="K46"/>
  <c r="K45"/>
  <c r="K44"/>
  <c r="J43"/>
  <c r="K43" s="1"/>
  <c r="C43"/>
  <c r="K42"/>
  <c r="J42"/>
  <c r="J41"/>
  <c r="K41" s="1"/>
  <c r="C41"/>
  <c r="K40"/>
  <c r="J40"/>
  <c r="J39"/>
  <c r="K39" s="1"/>
  <c r="C39"/>
  <c r="K38"/>
  <c r="J38"/>
  <c r="A38"/>
  <c r="A39" s="1"/>
  <c r="A40" s="1"/>
  <c r="A41" s="1"/>
  <c r="A42" s="1"/>
  <c r="A43" s="1"/>
  <c r="A44" s="1"/>
  <c r="A45" s="1"/>
  <c r="A46" s="1"/>
  <c r="A47" s="1"/>
  <c r="A48" s="1"/>
  <c r="A51" s="1"/>
  <c r="A52" s="1"/>
  <c r="A53" s="1"/>
  <c r="A54" s="1"/>
  <c r="A55" s="1"/>
  <c r="A56" s="1"/>
  <c r="A57" s="1"/>
  <c r="A58" s="1"/>
  <c r="J37"/>
  <c r="K37" s="1"/>
  <c r="C37"/>
  <c r="K36"/>
  <c r="J36"/>
  <c r="A36"/>
  <c r="A37" s="1"/>
  <c r="M35"/>
  <c r="L35"/>
  <c r="K35"/>
  <c r="C35"/>
  <c r="A35"/>
  <c r="K34"/>
  <c r="K49" s="1"/>
  <c r="J34"/>
  <c r="C34"/>
  <c r="H32"/>
  <c r="K31"/>
  <c r="J31"/>
  <c r="C31"/>
  <c r="K30"/>
  <c r="J30"/>
  <c r="C30"/>
  <c r="K29"/>
  <c r="J29"/>
  <c r="C29"/>
  <c r="K28"/>
  <c r="J28"/>
  <c r="C28"/>
  <c r="K27"/>
  <c r="J27"/>
  <c r="C27"/>
  <c r="I26"/>
  <c r="H26"/>
  <c r="G26"/>
  <c r="F26"/>
  <c r="E26"/>
  <c r="D26"/>
  <c r="K25"/>
  <c r="J25"/>
  <c r="C25"/>
  <c r="K24"/>
  <c r="J24"/>
  <c r="C24"/>
  <c r="K23"/>
  <c r="J23"/>
  <c r="C23"/>
  <c r="A23"/>
  <c r="A24" s="1"/>
  <c r="A25" s="1"/>
  <c r="A26" s="1"/>
  <c r="A27" s="1"/>
  <c r="A28" s="1"/>
  <c r="A29" s="1"/>
  <c r="A30" s="1"/>
  <c r="A31" s="1"/>
  <c r="K22"/>
  <c r="J22"/>
  <c r="C22"/>
  <c r="A22"/>
  <c r="I21"/>
  <c r="H21"/>
  <c r="G21"/>
  <c r="F21"/>
  <c r="E21"/>
  <c r="D21"/>
  <c r="J21" s="1"/>
  <c r="K21" s="1"/>
  <c r="I17"/>
  <c r="H17"/>
  <c r="G17"/>
  <c r="F17"/>
  <c r="E17"/>
  <c r="D17"/>
  <c r="J17" s="1"/>
  <c r="K17" s="1"/>
  <c r="K16"/>
  <c r="L16" s="1"/>
  <c r="M16" s="1"/>
  <c r="J16"/>
  <c r="H11"/>
  <c r="G11"/>
  <c r="G32" s="1"/>
  <c r="F11"/>
  <c r="F32" s="1"/>
  <c r="E11"/>
  <c r="D11"/>
  <c r="C11"/>
  <c r="J10"/>
  <c r="C10"/>
  <c r="K8"/>
  <c r="J8"/>
  <c r="M6"/>
  <c r="L6"/>
  <c r="I6"/>
  <c r="H6"/>
  <c r="G6"/>
  <c r="F6"/>
  <c r="E6"/>
  <c r="D6"/>
  <c r="J6" s="1"/>
  <c r="K6" s="1"/>
  <c r="H46" i="323"/>
  <c r="G46"/>
  <c r="F46"/>
  <c r="E46"/>
  <c r="D46"/>
  <c r="C46"/>
  <c r="I46" s="1"/>
  <c r="J32"/>
  <c r="J34" s="1"/>
  <c r="I32"/>
  <c r="G32"/>
  <c r="G34" s="1"/>
  <c r="G35" s="1"/>
  <c r="F32"/>
  <c r="F34" s="1"/>
  <c r="E32"/>
  <c r="E34" s="1"/>
  <c r="D32"/>
  <c r="C32"/>
  <c r="C34" s="1"/>
  <c r="C35" s="1"/>
  <c r="H31"/>
  <c r="H32" s="1"/>
  <c r="J30"/>
  <c r="I30"/>
  <c r="G30"/>
  <c r="F30"/>
  <c r="E30"/>
  <c r="D30"/>
  <c r="D34" s="1"/>
  <c r="C30"/>
  <c r="H29"/>
  <c r="H28"/>
  <c r="H27"/>
  <c r="H30" s="1"/>
  <c r="H34" s="1"/>
  <c r="H26"/>
  <c r="H25"/>
  <c r="J17"/>
  <c r="I17"/>
  <c r="H17"/>
  <c r="G17"/>
  <c r="G18" s="1"/>
  <c r="F17"/>
  <c r="E17"/>
  <c r="E18" s="1"/>
  <c r="E35" s="1"/>
  <c r="D17"/>
  <c r="D18" s="1"/>
  <c r="D35" s="1"/>
  <c r="C17"/>
  <c r="C18" s="1"/>
  <c r="H16"/>
  <c r="J15"/>
  <c r="I15"/>
  <c r="F15"/>
  <c r="I18" i="319" s="1"/>
  <c r="E15" i="323"/>
  <c r="D15"/>
  <c r="C15"/>
  <c r="H14"/>
  <c r="G14"/>
  <c r="G15" s="1"/>
  <c r="I19" i="319" s="1"/>
  <c r="H13" i="323"/>
  <c r="H12"/>
  <c r="H11"/>
  <c r="H10"/>
  <c r="H46" i="322"/>
  <c r="G46"/>
  <c r="F46"/>
  <c r="E46"/>
  <c r="D46"/>
  <c r="C46"/>
  <c r="J32"/>
  <c r="I32"/>
  <c r="G32"/>
  <c r="F32"/>
  <c r="E32"/>
  <c r="D32"/>
  <c r="C32"/>
  <c r="C34" s="1"/>
  <c r="C35" s="1"/>
  <c r="H31"/>
  <c r="H32" s="1"/>
  <c r="J30"/>
  <c r="I30"/>
  <c r="F30"/>
  <c r="F18" i="319" s="1"/>
  <c r="E30" i="322"/>
  <c r="D30"/>
  <c r="D34" s="1"/>
  <c r="C30"/>
  <c r="H29"/>
  <c r="G29"/>
  <c r="G30" s="1"/>
  <c r="H28"/>
  <c r="H27"/>
  <c r="H26"/>
  <c r="H25"/>
  <c r="J17"/>
  <c r="I17"/>
  <c r="G17"/>
  <c r="F17"/>
  <c r="E17"/>
  <c r="D17"/>
  <c r="C17"/>
  <c r="H16"/>
  <c r="J15"/>
  <c r="I15"/>
  <c r="G15"/>
  <c r="F15"/>
  <c r="E15"/>
  <c r="D15"/>
  <c r="C15"/>
  <c r="C18" s="1"/>
  <c r="G14"/>
  <c r="H14" s="1"/>
  <c r="H13"/>
  <c r="H12"/>
  <c r="H11"/>
  <c r="H10"/>
  <c r="H55" i="321"/>
  <c r="G55"/>
  <c r="F55"/>
  <c r="E55"/>
  <c r="D55"/>
  <c r="C55"/>
  <c r="I55" s="1"/>
  <c r="L41"/>
  <c r="G41"/>
  <c r="L39"/>
  <c r="K39"/>
  <c r="I39"/>
  <c r="H39"/>
  <c r="G39"/>
  <c r="F39"/>
  <c r="E39"/>
  <c r="D39"/>
  <c r="C39"/>
  <c r="J37"/>
  <c r="J39" s="1"/>
  <c r="J35"/>
  <c r="L34"/>
  <c r="K34"/>
  <c r="I34"/>
  <c r="I14" i="319" s="1"/>
  <c r="H34" i="321"/>
  <c r="H41" s="1"/>
  <c r="H43" s="1"/>
  <c r="G34"/>
  <c r="E34"/>
  <c r="D34"/>
  <c r="D41" s="1"/>
  <c r="C34"/>
  <c r="C41" s="1"/>
  <c r="C43" s="1"/>
  <c r="J33"/>
  <c r="J32"/>
  <c r="J31"/>
  <c r="F30"/>
  <c r="J30" s="1"/>
  <c r="J29"/>
  <c r="L20"/>
  <c r="K20"/>
  <c r="I20"/>
  <c r="H20"/>
  <c r="G20"/>
  <c r="F20"/>
  <c r="E20"/>
  <c r="E22" s="1"/>
  <c r="D20"/>
  <c r="C20"/>
  <c r="J18"/>
  <c r="J20" s="1"/>
  <c r="J16"/>
  <c r="L15"/>
  <c r="K15"/>
  <c r="I15"/>
  <c r="I22" s="1"/>
  <c r="H15"/>
  <c r="H22" s="1"/>
  <c r="G15"/>
  <c r="I12" i="319" s="1"/>
  <c r="E15" i="321"/>
  <c r="D15"/>
  <c r="D22" s="1"/>
  <c r="C15"/>
  <c r="C22" s="1"/>
  <c r="J14"/>
  <c r="J13"/>
  <c r="J12"/>
  <c r="J11"/>
  <c r="G11"/>
  <c r="F11"/>
  <c r="F15" s="1"/>
  <c r="F22" s="1"/>
  <c r="J10"/>
  <c r="J15" s="1"/>
  <c r="H55" i="320"/>
  <c r="G55"/>
  <c r="F55"/>
  <c r="E55"/>
  <c r="D55"/>
  <c r="C55"/>
  <c r="L39"/>
  <c r="K39"/>
  <c r="I39"/>
  <c r="H39"/>
  <c r="G39"/>
  <c r="F39"/>
  <c r="D39"/>
  <c r="C39"/>
  <c r="J37"/>
  <c r="J39" s="1"/>
  <c r="E37"/>
  <c r="E39" s="1"/>
  <c r="J35"/>
  <c r="L34"/>
  <c r="L41" s="1"/>
  <c r="L43" s="1"/>
  <c r="K34"/>
  <c r="K41" s="1"/>
  <c r="I34"/>
  <c r="H34"/>
  <c r="G34"/>
  <c r="G41" s="1"/>
  <c r="E34"/>
  <c r="E41" s="1"/>
  <c r="D34"/>
  <c r="C34"/>
  <c r="C41" s="1"/>
  <c r="J33"/>
  <c r="J32"/>
  <c r="J31"/>
  <c r="J30"/>
  <c r="F29"/>
  <c r="L22"/>
  <c r="I22"/>
  <c r="H22"/>
  <c r="E22"/>
  <c r="D22"/>
  <c r="L20"/>
  <c r="K20"/>
  <c r="I20"/>
  <c r="H20"/>
  <c r="G20"/>
  <c r="F20"/>
  <c r="F22" s="1"/>
  <c r="E20"/>
  <c r="D20"/>
  <c r="C20"/>
  <c r="J18"/>
  <c r="J20" s="1"/>
  <c r="J16"/>
  <c r="L15"/>
  <c r="K15"/>
  <c r="I15"/>
  <c r="H15"/>
  <c r="G15"/>
  <c r="F12" i="319" s="1"/>
  <c r="F15" i="320"/>
  <c r="E15"/>
  <c r="D15"/>
  <c r="C15"/>
  <c r="J14"/>
  <c r="J13"/>
  <c r="J12"/>
  <c r="J11"/>
  <c r="J10"/>
  <c r="L91" i="319"/>
  <c r="K91"/>
  <c r="K80"/>
  <c r="K81" s="1"/>
  <c r="K78"/>
  <c r="M77"/>
  <c r="M80" s="1"/>
  <c r="M81" s="1"/>
  <c r="M82" s="1"/>
  <c r="A64"/>
  <c r="A65" s="1"/>
  <c r="A66" s="1"/>
  <c r="A63"/>
  <c r="I62"/>
  <c r="N59"/>
  <c r="M59"/>
  <c r="G59"/>
  <c r="D59"/>
  <c r="I58"/>
  <c r="E23" i="10" s="1"/>
  <c r="F58" i="319"/>
  <c r="I57"/>
  <c r="E21" i="10" s="1"/>
  <c r="G21" s="1"/>
  <c r="P55" i="319"/>
  <c r="N55"/>
  <c r="G60" i="329" s="1"/>
  <c r="Q60" s="1"/>
  <c r="J55" i="319"/>
  <c r="J59" s="1"/>
  <c r="I55"/>
  <c r="E20" i="10" s="1"/>
  <c r="G20" s="1"/>
  <c r="H55" i="319"/>
  <c r="H59" s="1"/>
  <c r="F55"/>
  <c r="E55"/>
  <c r="E59" s="1"/>
  <c r="I53"/>
  <c r="N52"/>
  <c r="G57" i="329" s="1"/>
  <c r="Q57" s="1"/>
  <c r="Q64" s="1"/>
  <c r="J52" i="319"/>
  <c r="I52"/>
  <c r="H52"/>
  <c r="F52"/>
  <c r="E52"/>
  <c r="M49"/>
  <c r="G49"/>
  <c r="D49"/>
  <c r="K48"/>
  <c r="L48" i="324" s="1"/>
  <c r="I48" i="319"/>
  <c r="F48"/>
  <c r="D172" i="212"/>
  <c r="J43" i="319"/>
  <c r="H43"/>
  <c r="G48" i="328" s="1"/>
  <c r="Q48" s="1"/>
  <c r="F43" i="319"/>
  <c r="C172" i="212" s="1"/>
  <c r="E43" i="319"/>
  <c r="J42"/>
  <c r="I42"/>
  <c r="H42"/>
  <c r="G47" i="328" s="1"/>
  <c r="Q47" s="1"/>
  <c r="E42" i="319"/>
  <c r="N41"/>
  <c r="G46" i="329" s="1"/>
  <c r="Q46" s="1"/>
  <c r="I41" i="319"/>
  <c r="F41"/>
  <c r="J40"/>
  <c r="I40"/>
  <c r="H40"/>
  <c r="E40"/>
  <c r="I39"/>
  <c r="F39"/>
  <c r="J38"/>
  <c r="I38"/>
  <c r="H38"/>
  <c r="E38"/>
  <c r="K37"/>
  <c r="F37"/>
  <c r="J36"/>
  <c r="I36"/>
  <c r="H36"/>
  <c r="G41" i="328" s="1"/>
  <c r="F36" i="319"/>
  <c r="K36" s="1"/>
  <c r="E36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51" s="1"/>
  <c r="A52" s="1"/>
  <c r="A53" s="1"/>
  <c r="A54" s="1"/>
  <c r="A55" s="1"/>
  <c r="A56" s="1"/>
  <c r="A57" s="1"/>
  <c r="A58" s="1"/>
  <c r="J34"/>
  <c r="J49" s="1"/>
  <c r="I34"/>
  <c r="H34"/>
  <c r="F34"/>
  <c r="K34" s="1"/>
  <c r="O34" s="1"/>
  <c r="E34"/>
  <c r="I31"/>
  <c r="E17" i="10" s="1"/>
  <c r="F31" i="319"/>
  <c r="C17" i="10" s="1"/>
  <c r="N30" i="319"/>
  <c r="J30"/>
  <c r="H30"/>
  <c r="G35" i="328" s="1"/>
  <c r="Q35" s="1"/>
  <c r="F30" i="319"/>
  <c r="K30" s="1"/>
  <c r="N29"/>
  <c r="G34" i="329" s="1"/>
  <c r="Q34" s="1"/>
  <c r="Q37" s="1"/>
  <c r="J29" i="319"/>
  <c r="I29"/>
  <c r="H29"/>
  <c r="G34" i="328" s="1"/>
  <c r="Q34" s="1"/>
  <c r="Q37" s="1"/>
  <c r="F29" i="319"/>
  <c r="K29" s="1"/>
  <c r="O29" s="1"/>
  <c r="J28"/>
  <c r="N28" s="1"/>
  <c r="G33" i="329" s="1"/>
  <c r="H28" i="319"/>
  <c r="G33" i="328" s="1"/>
  <c r="H33" s="1"/>
  <c r="S33" s="1"/>
  <c r="F28" i="319"/>
  <c r="J27"/>
  <c r="N27" s="1"/>
  <c r="G32" i="329" s="1"/>
  <c r="I27" i="319"/>
  <c r="H27"/>
  <c r="G32" i="328" s="1"/>
  <c r="H32" s="1"/>
  <c r="F27" i="319"/>
  <c r="J26"/>
  <c r="N26" s="1"/>
  <c r="G31" i="329" s="1"/>
  <c r="H26" i="319"/>
  <c r="G31" i="328" s="1"/>
  <c r="H31" s="1"/>
  <c r="G26" i="319"/>
  <c r="D26"/>
  <c r="M25"/>
  <c r="F30" i="329" s="1"/>
  <c r="J25" i="319"/>
  <c r="I25"/>
  <c r="E12" i="10" s="1"/>
  <c r="H25" i="319"/>
  <c r="G30" i="328" s="1"/>
  <c r="H30" s="1"/>
  <c r="S30" s="1"/>
  <c r="J24" i="319"/>
  <c r="I24"/>
  <c r="E11" i="10" s="1"/>
  <c r="H24" i="319"/>
  <c r="G29" i="328" s="1"/>
  <c r="H29" s="1"/>
  <c r="F24" i="319"/>
  <c r="N23"/>
  <c r="G28" i="329" s="1"/>
  <c r="J23" i="319"/>
  <c r="I23"/>
  <c r="H23"/>
  <c r="G28" i="328" s="1"/>
  <c r="H28" s="1"/>
  <c r="A23" i="319"/>
  <c r="A24" s="1"/>
  <c r="A25" s="1"/>
  <c r="A26" s="1"/>
  <c r="A27" s="1"/>
  <c r="A28" s="1"/>
  <c r="A29" s="1"/>
  <c r="A30" s="1"/>
  <c r="A31" s="1"/>
  <c r="N22"/>
  <c r="G27" i="329" s="1"/>
  <c r="G26" i="330" s="1"/>
  <c r="J22" i="319"/>
  <c r="I22"/>
  <c r="E9" i="10" s="1"/>
  <c r="H22" i="319"/>
  <c r="G27" i="328" s="1"/>
  <c r="H27" s="1"/>
  <c r="F22" i="319"/>
  <c r="A22"/>
  <c r="N21"/>
  <c r="G26" i="329" s="1"/>
  <c r="M21" i="319"/>
  <c r="F26" i="329" s="1"/>
  <c r="J21" i="319"/>
  <c r="H21"/>
  <c r="M20"/>
  <c r="J20"/>
  <c r="H20"/>
  <c r="E20"/>
  <c r="D20"/>
  <c r="I17"/>
  <c r="F17"/>
  <c r="N16"/>
  <c r="N20" s="1"/>
  <c r="M16"/>
  <c r="F21" i="329" s="1"/>
  <c r="F20" i="330" s="1"/>
  <c r="J16" i="319"/>
  <c r="H16"/>
  <c r="G25" i="328" s="1"/>
  <c r="H25" s="1"/>
  <c r="H21" s="1"/>
  <c r="G16" i="319"/>
  <c r="D16"/>
  <c r="G15"/>
  <c r="E15"/>
  <c r="D15"/>
  <c r="D32" s="1"/>
  <c r="D61" s="1"/>
  <c r="F13"/>
  <c r="M10"/>
  <c r="F14" i="329" s="1"/>
  <c r="F13" i="330" s="1"/>
  <c r="J10" i="319"/>
  <c r="N10" s="1"/>
  <c r="G14" i="329" s="1"/>
  <c r="H10" i="319"/>
  <c r="G14" i="328" s="1"/>
  <c r="H14" s="1"/>
  <c r="H20" s="1"/>
  <c r="F10" i="319"/>
  <c r="K10" s="1"/>
  <c r="F13" i="329"/>
  <c r="J9" i="319"/>
  <c r="J15" s="1"/>
  <c r="I9"/>
  <c r="H9"/>
  <c r="G13" i="328" s="1"/>
  <c r="H45" i="169"/>
  <c r="G45"/>
  <c r="O30" i="319" l="1"/>
  <c r="K22"/>
  <c r="C162" i="212"/>
  <c r="C9" i="10"/>
  <c r="K24" i="319"/>
  <c r="C166" i="212"/>
  <c r="C11" i="10"/>
  <c r="K28" i="319"/>
  <c r="C165" i="212"/>
  <c r="K58" i="319"/>
  <c r="C23" i="10"/>
  <c r="D58" i="330"/>
  <c r="R59" i="329"/>
  <c r="D60" i="330"/>
  <c r="R61" i="329"/>
  <c r="K31" i="319"/>
  <c r="E16" i="10"/>
  <c r="E15"/>
  <c r="H50" i="328"/>
  <c r="T40" i="329"/>
  <c r="T39" i="330" s="1"/>
  <c r="T42" i="329"/>
  <c r="T41" i="330" s="1"/>
  <c r="T44" i="329"/>
  <c r="T43" i="330" s="1"/>
  <c r="T45" i="329"/>
  <c r="T44" i="330" s="1"/>
  <c r="T48" i="329"/>
  <c r="T47" i="330" s="1"/>
  <c r="AG15"/>
  <c r="AM17"/>
  <c r="AK29"/>
  <c r="AD38"/>
  <c r="AG49"/>
  <c r="AK50"/>
  <c r="AM57"/>
  <c r="K27" i="319"/>
  <c r="C160" i="212"/>
  <c r="K39" i="319"/>
  <c r="G15" i="10" s="1"/>
  <c r="I59" i="319"/>
  <c r="E18" i="10"/>
  <c r="F90" i="212"/>
  <c r="F5" i="198"/>
  <c r="K29" i="10"/>
  <c r="E29"/>
  <c r="G29"/>
  <c r="X40" i="328"/>
  <c r="Y40" s="1"/>
  <c r="U51"/>
  <c r="R51"/>
  <c r="AD51" s="1"/>
  <c r="D49" i="330"/>
  <c r="R50" i="329"/>
  <c r="D51" i="330"/>
  <c r="R52" i="329"/>
  <c r="E14" i="10"/>
  <c r="H46" i="328"/>
  <c r="H59"/>
  <c r="H27" i="329"/>
  <c r="H36"/>
  <c r="T47"/>
  <c r="T46" i="330" s="1"/>
  <c r="H61" i="329"/>
  <c r="H60" i="330" s="1"/>
  <c r="T63" i="329"/>
  <c r="T62" i="330" s="1"/>
  <c r="AK12"/>
  <c r="AT16"/>
  <c r="AV16" s="1"/>
  <c r="AD18"/>
  <c r="AU20"/>
  <c r="AV20" s="1"/>
  <c r="AM24"/>
  <c r="AD27"/>
  <c r="AG29"/>
  <c r="AD32"/>
  <c r="AG33"/>
  <c r="AM34"/>
  <c r="F35"/>
  <c r="AG37"/>
  <c r="AU37"/>
  <c r="AV37" s="1"/>
  <c r="AG41"/>
  <c r="G44"/>
  <c r="AG50"/>
  <c r="AM51"/>
  <c r="AK54"/>
  <c r="AK55"/>
  <c r="AM62"/>
  <c r="AM64"/>
  <c r="H41" i="328"/>
  <c r="Q41"/>
  <c r="K41" i="319"/>
  <c r="C173" i="212"/>
  <c r="K52" i="319"/>
  <c r="C180" i="212"/>
  <c r="K23" i="319"/>
  <c r="C163" i="212"/>
  <c r="C10" i="10"/>
  <c r="K25" i="319"/>
  <c r="C12" i="10"/>
  <c r="AD60" i="328"/>
  <c r="AC60" s="1"/>
  <c r="AD62"/>
  <c r="AC62" s="1"/>
  <c r="R62"/>
  <c r="G41" i="330"/>
  <c r="Q42" i="329"/>
  <c r="Q43" i="330"/>
  <c r="AJ43" s="1"/>
  <c r="Q44" i="329"/>
  <c r="G47" i="330"/>
  <c r="Q48" i="329"/>
  <c r="D48" i="330"/>
  <c r="R49" i="329"/>
  <c r="E13" i="10"/>
  <c r="AT15" i="330"/>
  <c r="AV15" s="1"/>
  <c r="AM25"/>
  <c r="AG38"/>
  <c r="G39"/>
  <c r="AD44"/>
  <c r="AM56"/>
  <c r="AM58"/>
  <c r="L55" i="319"/>
  <c r="C182" i="212"/>
  <c r="C20" i="10"/>
  <c r="H42" i="328"/>
  <c r="Q42"/>
  <c r="U61"/>
  <c r="R61"/>
  <c r="D50" i="330"/>
  <c r="R51" i="329"/>
  <c r="Q54" i="328"/>
  <c r="AT18" i="330"/>
  <c r="AV18" s="1"/>
  <c r="AM20"/>
  <c r="AK21"/>
  <c r="AD28"/>
  <c r="AM31"/>
  <c r="AD33"/>
  <c r="G43"/>
  <c r="AM44"/>
  <c r="AG46"/>
  <c r="F49"/>
  <c r="AD53"/>
  <c r="J32" i="319"/>
  <c r="J61" s="1"/>
  <c r="I18" i="323"/>
  <c r="I34"/>
  <c r="J18" i="322"/>
  <c r="J35" s="1"/>
  <c r="F34"/>
  <c r="E34"/>
  <c r="E35" s="1"/>
  <c r="E18"/>
  <c r="G34"/>
  <c r="I46"/>
  <c r="H17"/>
  <c r="D18"/>
  <c r="J34"/>
  <c r="F18"/>
  <c r="H30"/>
  <c r="H34" s="1"/>
  <c r="D35"/>
  <c r="I34"/>
  <c r="I18"/>
  <c r="K41" i="321"/>
  <c r="J34"/>
  <c r="J41" s="1"/>
  <c r="I13" i="319"/>
  <c r="J22" i="321"/>
  <c r="E41"/>
  <c r="E43" s="1"/>
  <c r="K22"/>
  <c r="K22" i="320"/>
  <c r="E183" i="212"/>
  <c r="I183" s="1"/>
  <c r="I21" i="10"/>
  <c r="E182" i="212"/>
  <c r="I20" i="10"/>
  <c r="L28" i="324"/>
  <c r="D33" i="328"/>
  <c r="R33" s="1"/>
  <c r="L28" i="319"/>
  <c r="D41" i="328"/>
  <c r="O36" i="319"/>
  <c r="L36" i="324"/>
  <c r="L36" i="319"/>
  <c r="M83"/>
  <c r="N82"/>
  <c r="L10"/>
  <c r="L11" i="324"/>
  <c r="O10" i="319"/>
  <c r="K59" i="324"/>
  <c r="D34" i="328"/>
  <c r="R34" s="1"/>
  <c r="L29" i="324"/>
  <c r="L29" i="319"/>
  <c r="L27" i="324"/>
  <c r="D32" i="328"/>
  <c r="R32" s="1"/>
  <c r="L27" i="319"/>
  <c r="D57" i="328"/>
  <c r="L52" i="324"/>
  <c r="L52" i="319"/>
  <c r="H34" i="328"/>
  <c r="H37" s="1"/>
  <c r="F25"/>
  <c r="S25" s="1"/>
  <c r="G20" i="319"/>
  <c r="G32" s="1"/>
  <c r="G61" s="1"/>
  <c r="F21" i="328"/>
  <c r="S21" s="1"/>
  <c r="U21" s="1"/>
  <c r="H31" i="329"/>
  <c r="G30" i="330"/>
  <c r="L37" i="324"/>
  <c r="O37" i="319"/>
  <c r="D42" i="328"/>
  <c r="F34" i="320"/>
  <c r="J29"/>
  <c r="J34" s="1"/>
  <c r="J41" s="1"/>
  <c r="J33" i="326"/>
  <c r="K43"/>
  <c r="C42" i="324"/>
  <c r="F42" i="319"/>
  <c r="K42" s="1"/>
  <c r="C53" i="324"/>
  <c r="K54" i="326"/>
  <c r="C6" i="324"/>
  <c r="D5" i="198" s="1"/>
  <c r="I37" i="319"/>
  <c r="I49" s="1"/>
  <c r="F11" i="242" s="1"/>
  <c r="K38" i="327"/>
  <c r="G54" i="328"/>
  <c r="H39"/>
  <c r="H43"/>
  <c r="Z51"/>
  <c r="AA51" s="1"/>
  <c r="Z61"/>
  <c r="AA61" s="1"/>
  <c r="H26" i="330"/>
  <c r="S27" i="329"/>
  <c r="S26" i="330" s="1"/>
  <c r="AL26" s="1"/>
  <c r="H41" i="329"/>
  <c r="H40" i="330" s="1"/>
  <c r="G40"/>
  <c r="H55"/>
  <c r="F58"/>
  <c r="H59" i="329"/>
  <c r="H58" i="330" s="1"/>
  <c r="T59" i="329"/>
  <c r="T58" i="330" s="1"/>
  <c r="AM22"/>
  <c r="AG22"/>
  <c r="AK35"/>
  <c r="AD35"/>
  <c r="AM45"/>
  <c r="AG45"/>
  <c r="R27" i="331"/>
  <c r="Q41"/>
  <c r="S27"/>
  <c r="R29"/>
  <c r="S29"/>
  <c r="L31" i="324"/>
  <c r="L31" i="319"/>
  <c r="D36" i="328"/>
  <c r="D39" i="329"/>
  <c r="M34" i="324"/>
  <c r="P34" i="319"/>
  <c r="D44" i="328"/>
  <c r="L39" i="324"/>
  <c r="H48" i="328"/>
  <c r="D60" i="329"/>
  <c r="K10" i="324"/>
  <c r="D28" i="328"/>
  <c r="R28" s="1"/>
  <c r="L23" i="324"/>
  <c r="L25" i="319"/>
  <c r="L25" i="324"/>
  <c r="C57"/>
  <c r="K58" i="326"/>
  <c r="F57" i="319"/>
  <c r="H45" i="328"/>
  <c r="U59"/>
  <c r="AD59"/>
  <c r="F61" i="330"/>
  <c r="T62" i="329"/>
  <c r="T61" i="330" s="1"/>
  <c r="AK20"/>
  <c r="AD20"/>
  <c r="AK30"/>
  <c r="AD30"/>
  <c r="AG52"/>
  <c r="AM52"/>
  <c r="AG59"/>
  <c r="AM59"/>
  <c r="G13"/>
  <c r="H14" i="329"/>
  <c r="G27" i="330"/>
  <c r="H28" i="329"/>
  <c r="D29" i="328"/>
  <c r="R29" s="1"/>
  <c r="L24" i="324"/>
  <c r="H35" i="328"/>
  <c r="D39"/>
  <c r="L34" i="319"/>
  <c r="L34" i="324"/>
  <c r="D46" i="328"/>
  <c r="L41" i="324"/>
  <c r="L41" i="319"/>
  <c r="G59" i="330"/>
  <c r="H60" i="329"/>
  <c r="H59" i="330" s="1"/>
  <c r="D63" i="328"/>
  <c r="R63" s="1"/>
  <c r="L58" i="324"/>
  <c r="L58" i="319"/>
  <c r="F14"/>
  <c r="I41" i="320"/>
  <c r="I43" s="1"/>
  <c r="C16" i="324"/>
  <c r="K14" i="326"/>
  <c r="F38" i="319"/>
  <c r="C14" i="10" s="1"/>
  <c r="K39" i="326"/>
  <c r="C38" i="324"/>
  <c r="AD50" i="328"/>
  <c r="U50"/>
  <c r="H53"/>
  <c r="T53"/>
  <c r="H45" i="329"/>
  <c r="H44" i="330" s="1"/>
  <c r="R48"/>
  <c r="AD49" i="329"/>
  <c r="G57" i="330"/>
  <c r="H58" i="329"/>
  <c r="H57" i="330" s="1"/>
  <c r="R13" i="331"/>
  <c r="S13"/>
  <c r="Z14"/>
  <c r="F35" i="322"/>
  <c r="H18" i="323"/>
  <c r="H35" s="1"/>
  <c r="I15" i="327"/>
  <c r="S14" i="328"/>
  <c r="S20" s="1"/>
  <c r="H15" i="319"/>
  <c r="H32" s="1"/>
  <c r="H49"/>
  <c r="F53"/>
  <c r="E43" i="320"/>
  <c r="K43"/>
  <c r="I55"/>
  <c r="H15" i="322"/>
  <c r="J26" i="324"/>
  <c r="K26" s="1"/>
  <c r="D32"/>
  <c r="D60" s="1"/>
  <c r="J49"/>
  <c r="M55"/>
  <c r="G60"/>
  <c r="I21" i="326"/>
  <c r="I27"/>
  <c r="K50" i="327"/>
  <c r="F10" i="225" s="1"/>
  <c r="M15" i="319"/>
  <c r="M32" s="1"/>
  <c r="M61" s="1"/>
  <c r="I21"/>
  <c r="E8" i="10" s="1"/>
  <c r="L24" i="319"/>
  <c r="N34"/>
  <c r="O39"/>
  <c r="I71"/>
  <c r="J15" i="320"/>
  <c r="J22" s="1"/>
  <c r="C22"/>
  <c r="G22"/>
  <c r="D41"/>
  <c r="D43" s="1"/>
  <c r="L22" i="321"/>
  <c r="F34"/>
  <c r="D43"/>
  <c r="L43"/>
  <c r="H15" i="323"/>
  <c r="F18"/>
  <c r="F35" s="1"/>
  <c r="J18"/>
  <c r="J35" s="1"/>
  <c r="J11" i="324"/>
  <c r="K11" s="1"/>
  <c r="I32"/>
  <c r="I60" s="1"/>
  <c r="C33" i="327"/>
  <c r="C69" s="1"/>
  <c r="C71" s="1"/>
  <c r="C72" s="1"/>
  <c r="G33"/>
  <c r="G69" s="1"/>
  <c r="G71" s="1"/>
  <c r="G72" s="1"/>
  <c r="T37" i="328"/>
  <c r="F64"/>
  <c r="F64" i="329"/>
  <c r="F12" i="330"/>
  <c r="F20" i="329"/>
  <c r="F25" i="330"/>
  <c r="L30" i="324"/>
  <c r="G45" i="330"/>
  <c r="H46" i="329"/>
  <c r="H45" i="330" s="1"/>
  <c r="H47" i="328"/>
  <c r="O48" i="319"/>
  <c r="D53" i="328"/>
  <c r="R53" s="1"/>
  <c r="L48" i="319"/>
  <c r="D62" i="329"/>
  <c r="R62" s="1"/>
  <c r="M57" i="324"/>
  <c r="G25" i="329"/>
  <c r="G21"/>
  <c r="G20" i="330" s="1"/>
  <c r="H26" i="329"/>
  <c r="H25" i="330" s="1"/>
  <c r="G25"/>
  <c r="D27" i="328"/>
  <c r="R27" s="1"/>
  <c r="L22" i="324"/>
  <c r="F29" i="330"/>
  <c r="S30" i="329"/>
  <c r="S29" i="330" s="1"/>
  <c r="AL29" s="1"/>
  <c r="H30" i="329"/>
  <c r="H29" i="330" s="1"/>
  <c r="G31"/>
  <c r="H32" i="329"/>
  <c r="G32" i="330"/>
  <c r="H33" i="329"/>
  <c r="D48" i="328"/>
  <c r="R48" s="1"/>
  <c r="L43" i="324"/>
  <c r="O43" i="319"/>
  <c r="E172" i="212" s="1"/>
  <c r="L43" i="319"/>
  <c r="G18" i="322"/>
  <c r="G35" s="1"/>
  <c r="F19" i="319"/>
  <c r="F15"/>
  <c r="C21" i="324"/>
  <c r="F21" i="319"/>
  <c r="K42" i="326"/>
  <c r="C40" i="324"/>
  <c r="F40" i="319"/>
  <c r="K40" s="1"/>
  <c r="K14" i="327"/>
  <c r="I10" i="319"/>
  <c r="K11" s="1"/>
  <c r="I50" i="327"/>
  <c r="K35"/>
  <c r="J69"/>
  <c r="K60"/>
  <c r="F11" i="225" s="1"/>
  <c r="H49" i="328"/>
  <c r="U49"/>
  <c r="H35" i="329"/>
  <c r="H34" i="330" s="1"/>
  <c r="F45"/>
  <c r="T46" i="329"/>
  <c r="T45" i="330" s="1"/>
  <c r="G20" i="328"/>
  <c r="G37" s="1"/>
  <c r="G43" i="320"/>
  <c r="E32" i="319"/>
  <c r="E61" s="1"/>
  <c r="L22"/>
  <c r="L30"/>
  <c r="E49"/>
  <c r="L37"/>
  <c r="P57"/>
  <c r="C43" i="320"/>
  <c r="H41"/>
  <c r="H43" s="1"/>
  <c r="K43" i="321"/>
  <c r="J59" i="324"/>
  <c r="J58"/>
  <c r="K58" s="1"/>
  <c r="I15" i="326"/>
  <c r="I50"/>
  <c r="I60"/>
  <c r="K60" s="1"/>
  <c r="F69" i="327"/>
  <c r="F71" s="1"/>
  <c r="F72" s="1"/>
  <c r="S27" i="328"/>
  <c r="S29"/>
  <c r="S31"/>
  <c r="D35"/>
  <c r="S13" i="329"/>
  <c r="G34" i="330"/>
  <c r="U40" i="328"/>
  <c r="AA40" s="1"/>
  <c r="H40"/>
  <c r="F38" i="330"/>
  <c r="T39" i="329"/>
  <c r="F54"/>
  <c r="F53" i="330" s="1"/>
  <c r="F52"/>
  <c r="T53" i="329"/>
  <c r="T52" i="330" s="1"/>
  <c r="H53" i="329"/>
  <c r="H52" i="330" s="1"/>
  <c r="AM32"/>
  <c r="AG32"/>
  <c r="AG40"/>
  <c r="AM40"/>
  <c r="G33"/>
  <c r="H34" i="329"/>
  <c r="H33" i="330" s="1"/>
  <c r="G35"/>
  <c r="Y40" i="329"/>
  <c r="Y39" i="330" s="1"/>
  <c r="AR39" s="1"/>
  <c r="X39"/>
  <c r="AQ39" s="1"/>
  <c r="F42"/>
  <c r="T43" i="329"/>
  <c r="T42" i="330" s="1"/>
  <c r="G46"/>
  <c r="E56"/>
  <c r="E64" i="329"/>
  <c r="F59" i="330"/>
  <c r="T60" i="329"/>
  <c r="T59" i="330" s="1"/>
  <c r="G62"/>
  <c r="H63" i="329"/>
  <c r="H62" i="330" s="1"/>
  <c r="AG16"/>
  <c r="AM16"/>
  <c r="AT17"/>
  <c r="AU17"/>
  <c r="AG19"/>
  <c r="AM19"/>
  <c r="AK25"/>
  <c r="AD25"/>
  <c r="AM27"/>
  <c r="AG27"/>
  <c r="AK39"/>
  <c r="AD39"/>
  <c r="AK47"/>
  <c r="AD47"/>
  <c r="AK62"/>
  <c r="AD62"/>
  <c r="Z15" i="331"/>
  <c r="U52" i="328"/>
  <c r="G22" i="321"/>
  <c r="G43" s="1"/>
  <c r="I41"/>
  <c r="I43" s="1"/>
  <c r="E32" i="324"/>
  <c r="E60" s="1"/>
  <c r="C36"/>
  <c r="C49" s="1"/>
  <c r="I21" i="327"/>
  <c r="F20" i="328"/>
  <c r="F37" s="1"/>
  <c r="S32"/>
  <c r="S35"/>
  <c r="H52"/>
  <c r="G60"/>
  <c r="Q60" s="1"/>
  <c r="Q64" s="1"/>
  <c r="Q65" s="1"/>
  <c r="AD61"/>
  <c r="F25" i="329"/>
  <c r="AT23" i="330"/>
  <c r="AV23" s="1"/>
  <c r="AM26"/>
  <c r="G51"/>
  <c r="AD56" i="328"/>
  <c r="F34" i="330"/>
  <c r="S35" i="329"/>
  <c r="S34" i="330" s="1"/>
  <c r="AL34" s="1"/>
  <c r="T35" i="329"/>
  <c r="T34" i="330" s="1"/>
  <c r="F40"/>
  <c r="T41" i="329"/>
  <c r="T40" i="330" s="1"/>
  <c r="G48"/>
  <c r="H49" i="329"/>
  <c r="H48" i="330" s="1"/>
  <c r="G56"/>
  <c r="H57" i="329"/>
  <c r="H56" i="330" s="1"/>
  <c r="H44" i="328"/>
  <c r="H29" i="329"/>
  <c r="G28" i="330"/>
  <c r="H35"/>
  <c r="S36" i="329"/>
  <c r="S35" i="330" s="1"/>
  <c r="AL35" s="1"/>
  <c r="F48"/>
  <c r="T49" i="329"/>
  <c r="T48" i="330" s="1"/>
  <c r="F56"/>
  <c r="T57" i="329"/>
  <c r="T56" i="330" s="1"/>
  <c r="AK19"/>
  <c r="AD19"/>
  <c r="J50" i="326"/>
  <c r="J69" s="1"/>
  <c r="F54" i="328"/>
  <c r="U62"/>
  <c r="S28"/>
  <c r="S34"/>
  <c r="T39"/>
  <c r="T54" s="1"/>
  <c r="T37" i="329"/>
  <c r="T36" i="330" s="1"/>
  <c r="AD16"/>
  <c r="Q42"/>
  <c r="AJ42" s="1"/>
  <c r="F33"/>
  <c r="S34" i="329"/>
  <c r="S33" i="330" s="1"/>
  <c r="AL33" s="1"/>
  <c r="D39"/>
  <c r="G42"/>
  <c r="H43" i="329"/>
  <c r="H42" i="330" s="1"/>
  <c r="F50"/>
  <c r="H51" i="329"/>
  <c r="H50" i="330" s="1"/>
  <c r="AK24"/>
  <c r="AD24"/>
  <c r="AK48"/>
  <c r="AD48"/>
  <c r="H61" i="328"/>
  <c r="AG18" i="330"/>
  <c r="AV22"/>
  <c r="AM23"/>
  <c r="AK17"/>
  <c r="AD17"/>
  <c r="AK34"/>
  <c r="AD34"/>
  <c r="AM36"/>
  <c r="AK43"/>
  <c r="AD43"/>
  <c r="R35" i="331"/>
  <c r="S35"/>
  <c r="D55" i="330"/>
  <c r="AG48"/>
  <c r="AM48"/>
  <c r="AK51"/>
  <c r="AD51"/>
  <c r="AK61"/>
  <c r="AD61"/>
  <c r="Q10" i="331"/>
  <c r="Z10"/>
  <c r="R18"/>
  <c r="S18"/>
  <c r="Z19"/>
  <c r="Q19"/>
  <c r="T52" i="329"/>
  <c r="T51" i="330" s="1"/>
  <c r="AU14"/>
  <c r="AV14" s="1"/>
  <c r="AU21"/>
  <c r="AV21" s="1"/>
  <c r="AM35"/>
  <c r="N42" i="331"/>
  <c r="AK37" i="330"/>
  <c r="AD37"/>
  <c r="AG53"/>
  <c r="AM53"/>
  <c r="AK56"/>
  <c r="AD56"/>
  <c r="AK60"/>
  <c r="AD60"/>
  <c r="AG61"/>
  <c r="AM61"/>
  <c r="AK64"/>
  <c r="AD64"/>
  <c r="Q9" i="331"/>
  <c r="Z9"/>
  <c r="R17"/>
  <c r="S17"/>
  <c r="R31"/>
  <c r="S31"/>
  <c r="T56" i="328"/>
  <c r="T64" s="1"/>
  <c r="T65" s="1"/>
  <c r="T56" i="329"/>
  <c r="T61"/>
  <c r="T60" i="330" s="1"/>
  <c r="G64" i="329"/>
  <c r="AD40" i="330"/>
  <c r="AK57"/>
  <c r="AD57"/>
  <c r="Q8" i="331"/>
  <c r="Z8"/>
  <c r="AD52" i="330"/>
  <c r="AM60"/>
  <c r="AM63"/>
  <c r="P41" i="331"/>
  <c r="R30"/>
  <c r="AK58" i="330"/>
  <c r="AD58"/>
  <c r="P25" i="331"/>
  <c r="Z7"/>
  <c r="Z11"/>
  <c r="Q11"/>
  <c r="AD59" i="330"/>
  <c r="H41" i="331"/>
  <c r="H42" s="1"/>
  <c r="R28"/>
  <c r="AU54" i="330"/>
  <c r="AV54" s="1"/>
  <c r="N57" i="185"/>
  <c r="N10"/>
  <c r="J57"/>
  <c r="F57"/>
  <c r="F56"/>
  <c r="F55"/>
  <c r="J10"/>
  <c r="Q29" i="149"/>
  <c r="D115"/>
  <c r="C115"/>
  <c r="I29"/>
  <c r="I31"/>
  <c r="D32"/>
  <c r="I51"/>
  <c r="G89"/>
  <c r="I22"/>
  <c r="I25"/>
  <c r="O17" i="148"/>
  <c r="Q19" i="142"/>
  <c r="O19"/>
  <c r="K18"/>
  <c r="E86"/>
  <c r="E85"/>
  <c r="C87"/>
  <c r="J19"/>
  <c r="E84"/>
  <c r="I15" i="83"/>
  <c r="I17" s="1"/>
  <c r="K19" i="142" s="1"/>
  <c r="L19" s="1"/>
  <c r="M22" i="83"/>
  <c r="U11"/>
  <c r="D13" i="82"/>
  <c r="Q46" i="142" l="1"/>
  <c r="H49" i="169"/>
  <c r="C183" i="212"/>
  <c r="C21" i="10"/>
  <c r="U44" i="328"/>
  <c r="AA44" s="1"/>
  <c r="W44" s="1"/>
  <c r="AD36"/>
  <c r="AC36" s="1"/>
  <c r="R36"/>
  <c r="U36" s="1"/>
  <c r="O23" i="319"/>
  <c r="D163" i="212"/>
  <c r="L23" i="319"/>
  <c r="D173" i="212"/>
  <c r="O41" i="319"/>
  <c r="O27"/>
  <c r="D160" i="212"/>
  <c r="O28" i="319"/>
  <c r="D165" i="212"/>
  <c r="G16" i="10"/>
  <c r="C15"/>
  <c r="C174" i="212"/>
  <c r="K21" i="319"/>
  <c r="C161" i="212"/>
  <c r="C8" i="10"/>
  <c r="AD48" i="328"/>
  <c r="AC48" s="1"/>
  <c r="U48"/>
  <c r="Z48" s="1"/>
  <c r="AA48" s="1"/>
  <c r="W48" s="1"/>
  <c r="AE48" s="1"/>
  <c r="AD42"/>
  <c r="AC42" s="1"/>
  <c r="U42"/>
  <c r="O24" i="319"/>
  <c r="D166" i="212"/>
  <c r="G11" i="10"/>
  <c r="G64" i="328"/>
  <c r="G65" s="1"/>
  <c r="K13" i="319"/>
  <c r="K12"/>
  <c r="K14"/>
  <c r="E10" i="10"/>
  <c r="G10" s="1"/>
  <c r="C181" i="212"/>
  <c r="K53" i="319"/>
  <c r="C18" i="10"/>
  <c r="U21" i="331"/>
  <c r="V21" s="1"/>
  <c r="O52" i="319"/>
  <c r="D180" i="212"/>
  <c r="O31" i="319"/>
  <c r="G17" i="10"/>
  <c r="O22" i="319"/>
  <c r="D162" i="212"/>
  <c r="G9" i="10"/>
  <c r="S26" i="329"/>
  <c r="S25" i="330" s="1"/>
  <c r="AL25" s="1"/>
  <c r="C59" i="324"/>
  <c r="C16" i="10"/>
  <c r="AD35" i="328"/>
  <c r="AC35" s="1"/>
  <c r="R35"/>
  <c r="U35" s="1"/>
  <c r="O25" i="319"/>
  <c r="I12" i="10" s="1"/>
  <c r="G12"/>
  <c r="D30" i="328"/>
  <c r="D174" i="212"/>
  <c r="L39" i="319"/>
  <c r="O58"/>
  <c r="G23" i="10"/>
  <c r="AV17" i="330"/>
  <c r="C184" i="212"/>
  <c r="C158"/>
  <c r="C6" i="10"/>
  <c r="I35" i="323"/>
  <c r="H18" i="322"/>
  <c r="H35" s="1"/>
  <c r="I35"/>
  <c r="J43" i="321"/>
  <c r="I17" i="10"/>
  <c r="R12" i="331"/>
  <c r="S12"/>
  <c r="T55" i="330"/>
  <c r="T64" i="329"/>
  <c r="R19" i="331"/>
  <c r="R58" i="330"/>
  <c r="U59" i="329"/>
  <c r="AD59"/>
  <c r="Z36" i="328"/>
  <c r="AA36" s="1"/>
  <c r="W36" s="1"/>
  <c r="AE36" s="1"/>
  <c r="I33" i="326"/>
  <c r="I69" s="1"/>
  <c r="K15"/>
  <c r="Z49" i="328"/>
  <c r="AA49" s="1"/>
  <c r="I15" i="319"/>
  <c r="E6" i="10" s="1"/>
  <c r="L10" i="324"/>
  <c r="L9" i="319"/>
  <c r="D13" i="328"/>
  <c r="H25" i="329"/>
  <c r="G24" i="330"/>
  <c r="AD63" i="328"/>
  <c r="AC63" s="1"/>
  <c r="U63"/>
  <c r="Q40" i="330"/>
  <c r="AJ40" s="1"/>
  <c r="D47" i="328"/>
  <c r="L42" i="319"/>
  <c r="L42" i="324"/>
  <c r="O42" i="319"/>
  <c r="U34" i="328"/>
  <c r="AD32"/>
  <c r="AC32" s="1"/>
  <c r="U32"/>
  <c r="X41"/>
  <c r="Y41" s="1"/>
  <c r="AD41"/>
  <c r="AC41" s="1"/>
  <c r="Z62"/>
  <c r="AA62" s="1"/>
  <c r="W62" s="1"/>
  <c r="AE62" s="1"/>
  <c r="H28" i="330"/>
  <c r="S29" i="329"/>
  <c r="S28" i="330" s="1"/>
  <c r="AL28" s="1"/>
  <c r="R15" i="331"/>
  <c r="S15"/>
  <c r="Q46" i="330"/>
  <c r="AJ46" s="1"/>
  <c r="H32"/>
  <c r="S33" i="329"/>
  <c r="S32" i="330" s="1"/>
  <c r="AL32" s="1"/>
  <c r="C17" i="324"/>
  <c r="F16" i="319"/>
  <c r="Q57" i="330"/>
  <c r="AJ57" s="1"/>
  <c r="Z50" i="328"/>
  <c r="AA50" s="1"/>
  <c r="Z35"/>
  <c r="AA35" s="1"/>
  <c r="W35" s="1"/>
  <c r="AE35" s="1"/>
  <c r="D36" i="329"/>
  <c r="R36" s="1"/>
  <c r="M31" i="324"/>
  <c r="P31" i="319"/>
  <c r="N83"/>
  <c r="M84"/>
  <c r="D41" i="329"/>
  <c r="P36" i="319"/>
  <c r="M36" i="324"/>
  <c r="R7" i="331"/>
  <c r="S7"/>
  <c r="Q25"/>
  <c r="Q41" i="330"/>
  <c r="AJ41" s="1"/>
  <c r="Z42" i="328"/>
  <c r="AA42" s="1"/>
  <c r="W42" s="1"/>
  <c r="Q56" i="330"/>
  <c r="AJ56" s="1"/>
  <c r="G13" i="329"/>
  <c r="N15" i="319"/>
  <c r="N32" s="1"/>
  <c r="Z52" i="328"/>
  <c r="AA52" s="1"/>
  <c r="Q35" i="330"/>
  <c r="AJ35" s="1"/>
  <c r="S12"/>
  <c r="AL12" s="1"/>
  <c r="U13" i="329"/>
  <c r="Q34" i="330"/>
  <c r="AJ34" s="1"/>
  <c r="D45" i="328"/>
  <c r="L40" i="319"/>
  <c r="L40" i="324"/>
  <c r="O40" i="319"/>
  <c r="E174" i="212" s="1"/>
  <c r="D27" i="329"/>
  <c r="R27" s="1"/>
  <c r="M22" i="324"/>
  <c r="P22" i="319"/>
  <c r="D53" i="329"/>
  <c r="R53" s="1"/>
  <c r="M48" i="324"/>
  <c r="P48" i="319"/>
  <c r="F63" i="330"/>
  <c r="F41" i="321"/>
  <c r="F43" s="1"/>
  <c r="D44" i="329"/>
  <c r="P39" i="319"/>
  <c r="M39" i="324"/>
  <c r="C26"/>
  <c r="F26" i="319"/>
  <c r="R14" i="331"/>
  <c r="S14"/>
  <c r="AD46" i="328"/>
  <c r="AC46" s="1"/>
  <c r="U46"/>
  <c r="H27" i="330"/>
  <c r="S28" i="329"/>
  <c r="S27" i="330" s="1"/>
  <c r="AL27" s="1"/>
  <c r="D28" i="329"/>
  <c r="R28" s="1"/>
  <c r="P23" i="319"/>
  <c r="M23" i="324"/>
  <c r="F41" i="320"/>
  <c r="F43" s="1"/>
  <c r="H30" i="330"/>
  <c r="S31" i="329"/>
  <c r="S30" i="330" s="1"/>
  <c r="AL30" s="1"/>
  <c r="D57" i="329"/>
  <c r="P52" i="319"/>
  <c r="M52" i="324"/>
  <c r="D32" i="329"/>
  <c r="R32" s="1"/>
  <c r="M27" i="324"/>
  <c r="P27" i="319"/>
  <c r="X34" i="328"/>
  <c r="Y34" s="1"/>
  <c r="AD34"/>
  <c r="AC34" s="1"/>
  <c r="D14" i="329"/>
  <c r="M11" i="324"/>
  <c r="P10" i="319"/>
  <c r="X33" i="328"/>
  <c r="Y33" s="1"/>
  <c r="K32" i="324"/>
  <c r="F65" i="328"/>
  <c r="K60" i="324"/>
  <c r="J60"/>
  <c r="H61" i="319"/>
  <c r="S41" i="331"/>
  <c r="H64" i="329"/>
  <c r="Q33" i="330"/>
  <c r="AJ33" s="1"/>
  <c r="Q36"/>
  <c r="AJ36" s="1"/>
  <c r="R50"/>
  <c r="U51" i="329"/>
  <c r="AD51"/>
  <c r="D48"/>
  <c r="R48" s="1"/>
  <c r="M43" i="324"/>
  <c r="P43" i="319"/>
  <c r="X27" i="328"/>
  <c r="Y27" s="1"/>
  <c r="F19" i="330"/>
  <c r="F37" i="329"/>
  <c r="F36" i="330" s="1"/>
  <c r="D30" i="329"/>
  <c r="R30" s="1"/>
  <c r="P25" i="319"/>
  <c r="M25" i="324"/>
  <c r="Q44" i="330"/>
  <c r="AJ44" s="1"/>
  <c r="H20" i="329"/>
  <c r="H13" i="330"/>
  <c r="S14" i="329"/>
  <c r="D33"/>
  <c r="R33" s="1"/>
  <c r="M28" i="324"/>
  <c r="P28" i="319"/>
  <c r="R16" i="331"/>
  <c r="S16"/>
  <c r="R49" i="330"/>
  <c r="U50" i="329"/>
  <c r="AD50"/>
  <c r="R55" i="330"/>
  <c r="U56" i="329"/>
  <c r="AD56"/>
  <c r="R39" i="330"/>
  <c r="U40" i="329"/>
  <c r="H60" i="328"/>
  <c r="H64" s="1"/>
  <c r="D61" i="330"/>
  <c r="G39" i="329"/>
  <c r="Q39" s="1"/>
  <c r="Q54" s="1"/>
  <c r="Q65" s="1"/>
  <c r="N49" i="319"/>
  <c r="X28" i="328"/>
  <c r="Y28" s="1"/>
  <c r="D59" i="330"/>
  <c r="D38"/>
  <c r="X39" i="329"/>
  <c r="D42"/>
  <c r="P37" i="319"/>
  <c r="M37" i="324"/>
  <c r="R8" i="331"/>
  <c r="G63" i="330"/>
  <c r="R51"/>
  <c r="AD52" i="329"/>
  <c r="U52"/>
  <c r="Q47" i="330"/>
  <c r="AJ47" s="1"/>
  <c r="R9" i="331"/>
  <c r="R10"/>
  <c r="Q48" i="330"/>
  <c r="AJ48" s="1"/>
  <c r="U49" i="329"/>
  <c r="S25"/>
  <c r="S24" i="330" s="1"/>
  <c r="AL24" s="1"/>
  <c r="F24"/>
  <c r="I16" i="319"/>
  <c r="K21" i="327"/>
  <c r="E63" i="330"/>
  <c r="E65" i="329"/>
  <c r="E64" i="330" s="1"/>
  <c r="T38"/>
  <c r="T54" i="329"/>
  <c r="T53" i="330" s="1"/>
  <c r="D26" i="328"/>
  <c r="R26" s="1"/>
  <c r="L21" i="319"/>
  <c r="L21" i="324"/>
  <c r="H31" i="330"/>
  <c r="S32" i="329"/>
  <c r="S31" i="330" s="1"/>
  <c r="AL31" s="1"/>
  <c r="U53" i="328"/>
  <c r="AD53"/>
  <c r="AC53" s="1"/>
  <c r="Q45" i="330"/>
  <c r="AJ45" s="1"/>
  <c r="D35" i="329"/>
  <c r="R35" s="1"/>
  <c r="M30" i="324"/>
  <c r="P30" i="319"/>
  <c r="F59"/>
  <c r="R60" i="330"/>
  <c r="U61" i="329"/>
  <c r="AD61"/>
  <c r="K15" i="327"/>
  <c r="I33"/>
  <c r="K38" i="319"/>
  <c r="G14" i="10" s="1"/>
  <c r="F49" i="319"/>
  <c r="Q59" i="330"/>
  <c r="AJ59" s="1"/>
  <c r="U39" i="328"/>
  <c r="X39"/>
  <c r="U29"/>
  <c r="AD29"/>
  <c r="AC29" s="1"/>
  <c r="Z59"/>
  <c r="AA59" s="1"/>
  <c r="M29" i="324"/>
  <c r="D34" i="329"/>
  <c r="R34" s="1"/>
  <c r="P29" i="319"/>
  <c r="U41" i="328"/>
  <c r="AA41" s="1"/>
  <c r="W41" s="1"/>
  <c r="S37"/>
  <c r="S65" s="1"/>
  <c r="R41" i="331"/>
  <c r="H54" i="328"/>
  <c r="K21" i="326"/>
  <c r="P42" i="331"/>
  <c r="K50" i="326"/>
  <c r="U56" i="328"/>
  <c r="K27" i="326"/>
  <c r="J32" i="324"/>
  <c r="J43" i="320"/>
  <c r="K15" i="319"/>
  <c r="H18" i="142"/>
  <c r="L18" s="1"/>
  <c r="E87"/>
  <c r="Q18"/>
  <c r="N61" i="319" l="1"/>
  <c r="AE41" i="328"/>
  <c r="AE42"/>
  <c r="C176" i="212"/>
  <c r="E17" i="133"/>
  <c r="D54" i="185"/>
  <c r="D54" i="142"/>
  <c r="U22" i="331"/>
  <c r="V22" s="1"/>
  <c r="O53" i="319"/>
  <c r="D181" i="212"/>
  <c r="D184" s="1"/>
  <c r="G18" i="10"/>
  <c r="E165" i="212"/>
  <c r="I16" i="10"/>
  <c r="E173" i="212"/>
  <c r="M41" i="324"/>
  <c r="D46" i="329"/>
  <c r="P41" i="319"/>
  <c r="C32" i="324"/>
  <c r="C60" s="1"/>
  <c r="I15" i="10"/>
  <c r="D17" i="133"/>
  <c r="C54" i="185"/>
  <c r="C54" i="142"/>
  <c r="E160" i="212"/>
  <c r="K26" i="319"/>
  <c r="C13" i="10"/>
  <c r="C164" i="212"/>
  <c r="U45" i="328"/>
  <c r="I23" i="10"/>
  <c r="M58" i="324"/>
  <c r="D63" i="329"/>
  <c r="P58" i="319"/>
  <c r="E166" i="212"/>
  <c r="I11" i="10"/>
  <c r="D29" i="329"/>
  <c r="P24" i="319"/>
  <c r="M24" i="324"/>
  <c r="U47" i="328"/>
  <c r="AA47" s="1"/>
  <c r="W47" s="1"/>
  <c r="AE47" s="1"/>
  <c r="R30"/>
  <c r="X30"/>
  <c r="Y30" s="1"/>
  <c r="E162" i="212"/>
  <c r="I9" i="10"/>
  <c r="D161" i="212"/>
  <c r="O21" i="319"/>
  <c r="G8" i="10"/>
  <c r="E163" i="212"/>
  <c r="I10" i="10"/>
  <c r="AA34" i="328"/>
  <c r="W34" s="1"/>
  <c r="E180" i="212"/>
  <c r="AD44" i="328"/>
  <c r="AC44" s="1"/>
  <c r="AE44" s="1"/>
  <c r="AE34"/>
  <c r="D158" i="212"/>
  <c r="G6" i="10"/>
  <c r="D58" i="328"/>
  <c r="R58" s="1"/>
  <c r="R64" s="1"/>
  <c r="L53" i="319"/>
  <c r="L53" i="324"/>
  <c r="L59" s="1"/>
  <c r="P53" i="319"/>
  <c r="K59"/>
  <c r="D34" i="330"/>
  <c r="Z53" i="328"/>
  <c r="AA53" s="1"/>
  <c r="W53" s="1"/>
  <c r="AE53" s="1"/>
  <c r="X26"/>
  <c r="Y26" s="1"/>
  <c r="D32" i="330"/>
  <c r="X33" i="329"/>
  <c r="X14"/>
  <c r="D13" i="330"/>
  <c r="Z46" i="328"/>
  <c r="AA46" s="1"/>
  <c r="W46" s="1"/>
  <c r="AE46" s="1"/>
  <c r="M85" i="319"/>
  <c r="N84"/>
  <c r="D47" i="329"/>
  <c r="M42" i="324"/>
  <c r="P42" i="319"/>
  <c r="D13" i="329"/>
  <c r="D12" i="330" s="1"/>
  <c r="M10" i="324"/>
  <c r="P9" i="319"/>
  <c r="Y39" i="328"/>
  <c r="AA39" s="1"/>
  <c r="X54"/>
  <c r="F71" i="319"/>
  <c r="D41" i="330"/>
  <c r="U28" i="328"/>
  <c r="AA28" s="1"/>
  <c r="W28" s="1"/>
  <c r="AD28"/>
  <c r="AC28" s="1"/>
  <c r="H63" i="330"/>
  <c r="O13" i="319"/>
  <c r="D17" i="328"/>
  <c r="Q63" i="330"/>
  <c r="AJ63" s="1"/>
  <c r="D35"/>
  <c r="C8" i="324"/>
  <c r="I71" i="326"/>
  <c r="I72" s="1"/>
  <c r="U58" i="330"/>
  <c r="AN58" s="1"/>
  <c r="Z59" i="329"/>
  <c r="Z58" i="330" s="1"/>
  <c r="AS58" s="1"/>
  <c r="Z29" i="328"/>
  <c r="AA29" s="1"/>
  <c r="W29" s="1"/>
  <c r="AE29" s="1"/>
  <c r="I69" i="327"/>
  <c r="K33"/>
  <c r="F9" i="225" s="1"/>
  <c r="I20" i="319"/>
  <c r="E7" i="10" s="1"/>
  <c r="X38" i="330"/>
  <c r="AQ38" s="1"/>
  <c r="Y39" i="329"/>
  <c r="Y38" i="330" s="1"/>
  <c r="AR38" s="1"/>
  <c r="R61"/>
  <c r="AD62" i="329"/>
  <c r="AC62" s="1"/>
  <c r="U62"/>
  <c r="U39" i="330"/>
  <c r="AN39" s="1"/>
  <c r="AA40" i="329"/>
  <c r="AA39" i="330" s="1"/>
  <c r="AD27" i="328"/>
  <c r="AC27" s="1"/>
  <c r="U27"/>
  <c r="AA27" s="1"/>
  <c r="W27" s="1"/>
  <c r="D31" i="330"/>
  <c r="O11" i="319"/>
  <c r="D15" i="328"/>
  <c r="R15" s="1"/>
  <c r="D45" i="329"/>
  <c r="M40" i="324"/>
  <c r="P40" i="319"/>
  <c r="AA13" i="329"/>
  <c r="U12" i="330"/>
  <c r="AN12" s="1"/>
  <c r="F20" i="319"/>
  <c r="K16"/>
  <c r="K17" s="1"/>
  <c r="Z63" i="328"/>
  <c r="AA63" s="1"/>
  <c r="W63" s="1"/>
  <c r="AE63" s="1"/>
  <c r="D16"/>
  <c r="O12" i="319"/>
  <c r="X34" i="329"/>
  <c r="D33" i="330"/>
  <c r="D43" i="328"/>
  <c r="R54" s="1"/>
  <c r="O38" i="319"/>
  <c r="I14" i="10" s="1"/>
  <c r="L38" i="324"/>
  <c r="L49" s="1"/>
  <c r="L38" i="319"/>
  <c r="K49"/>
  <c r="C84" i="83" s="1"/>
  <c r="U60" i="330"/>
  <c r="AN60" s="1"/>
  <c r="Z61" i="329"/>
  <c r="Z60" i="330" s="1"/>
  <c r="AS60" s="1"/>
  <c r="D26" i="329"/>
  <c r="R26" s="1"/>
  <c r="P21" i="319"/>
  <c r="M21" i="324"/>
  <c r="U48" i="330"/>
  <c r="AN48" s="1"/>
  <c r="Z49" i="329"/>
  <c r="Z48" i="330" s="1"/>
  <c r="AS48" s="1"/>
  <c r="U51"/>
  <c r="AN51" s="1"/>
  <c r="Z52" i="329"/>
  <c r="Z51" i="330" s="1"/>
  <c r="AS51" s="1"/>
  <c r="R38"/>
  <c r="AD39" i="329"/>
  <c r="G38" i="330"/>
  <c r="G54" i="329"/>
  <c r="H39"/>
  <c r="U55" i="330"/>
  <c r="AN55" s="1"/>
  <c r="Z56" i="329"/>
  <c r="Z50"/>
  <c r="Z49" i="330" s="1"/>
  <c r="AS49" s="1"/>
  <c r="U49"/>
  <c r="AN49" s="1"/>
  <c r="AA50" i="329"/>
  <c r="AA49" i="330" s="1"/>
  <c r="H19"/>
  <c r="H37" i="329"/>
  <c r="H36" i="330" s="1"/>
  <c r="U50"/>
  <c r="AN50" s="1"/>
  <c r="AA51" i="329"/>
  <c r="AA50" i="330" s="1"/>
  <c r="Z51" i="329"/>
  <c r="Z50" i="330" s="1"/>
  <c r="AS50" s="1"/>
  <c r="U33" i="328"/>
  <c r="AA33" s="1"/>
  <c r="W33" s="1"/>
  <c r="AE33" s="1"/>
  <c r="AD33"/>
  <c r="AC33" s="1"/>
  <c r="D56" i="330"/>
  <c r="D27"/>
  <c r="X28" i="329"/>
  <c r="D43" i="330"/>
  <c r="D52"/>
  <c r="D26"/>
  <c r="X27" i="329"/>
  <c r="G12" i="330"/>
  <c r="G20" i="329"/>
  <c r="Q42" i="331"/>
  <c r="R42" s="1"/>
  <c r="R25"/>
  <c r="H24" i="330"/>
  <c r="H21" i="329"/>
  <c r="O15" i="319"/>
  <c r="I32"/>
  <c r="F10" i="242" s="1"/>
  <c r="S25" i="331"/>
  <c r="S42" s="1"/>
  <c r="K33" i="326"/>
  <c r="C9" i="225" s="1"/>
  <c r="H65" i="328"/>
  <c r="K69" i="326"/>
  <c r="C12" i="225" s="1"/>
  <c r="AD39" i="328"/>
  <c r="R59" i="330"/>
  <c r="AD60" i="329"/>
  <c r="AC60" s="1"/>
  <c r="U60" i="328"/>
  <c r="Z60" s="1"/>
  <c r="AD57"/>
  <c r="U57"/>
  <c r="D31"/>
  <c r="R31" s="1"/>
  <c r="L26" i="324"/>
  <c r="L26" i="319"/>
  <c r="Z32" i="328"/>
  <c r="AA32" s="1"/>
  <c r="W32" s="1"/>
  <c r="AE32" s="1"/>
  <c r="S13" i="330"/>
  <c r="AL13" s="1"/>
  <c r="S20" i="329"/>
  <c r="D29" i="330"/>
  <c r="X30" i="329"/>
  <c r="D47" i="330"/>
  <c r="D18" i="328"/>
  <c r="O14" i="319"/>
  <c r="D40" i="330"/>
  <c r="X41" i="329"/>
  <c r="T63" i="330"/>
  <c r="T65" i="329"/>
  <c r="T64" i="330" s="1"/>
  <c r="L15" i="319"/>
  <c r="Z56" i="328"/>
  <c r="AA56" s="1"/>
  <c r="F65" i="329"/>
  <c r="F64" i="330" s="1"/>
  <c r="U60" i="329"/>
  <c r="O49" i="148"/>
  <c r="O48"/>
  <c r="F49"/>
  <c r="T45"/>
  <c r="T44"/>
  <c r="O45"/>
  <c r="O44"/>
  <c r="F45"/>
  <c r="F44"/>
  <c r="T41"/>
  <c r="T40"/>
  <c r="O41"/>
  <c r="O40"/>
  <c r="F41"/>
  <c r="F40"/>
  <c r="T37"/>
  <c r="T36"/>
  <c r="O37"/>
  <c r="O36"/>
  <c r="F37"/>
  <c r="F36"/>
  <c r="T33"/>
  <c r="T32"/>
  <c r="F33"/>
  <c r="F32"/>
  <c r="T29"/>
  <c r="T28"/>
  <c r="O29"/>
  <c r="O28"/>
  <c r="T25"/>
  <c r="T24"/>
  <c r="O25"/>
  <c r="O24"/>
  <c r="T21"/>
  <c r="T20"/>
  <c r="O21"/>
  <c r="O20"/>
  <c r="O9"/>
  <c r="O8"/>
  <c r="T13"/>
  <c r="T12"/>
  <c r="O13"/>
  <c r="O12"/>
  <c r="P47" i="221"/>
  <c r="P40"/>
  <c r="R46"/>
  <c r="F6" i="283"/>
  <c r="D6"/>
  <c r="H54" i="169"/>
  <c r="G54"/>
  <c r="T56" i="148" l="1"/>
  <c r="H19" i="136" s="1"/>
  <c r="Z45" i="328"/>
  <c r="AA45" s="1"/>
  <c r="W45" s="1"/>
  <c r="AE45" s="1"/>
  <c r="E161" i="212"/>
  <c r="I8" i="10"/>
  <c r="R29" i="329"/>
  <c r="D28" i="330"/>
  <c r="R63" i="329"/>
  <c r="D62" i="330"/>
  <c r="AD45" i="328"/>
  <c r="AC45" s="1"/>
  <c r="O26" i="319"/>
  <c r="G13" i="10"/>
  <c r="D164" i="212"/>
  <c r="D45" i="330"/>
  <c r="K19" i="319"/>
  <c r="D24" i="328" s="1"/>
  <c r="R24" s="1"/>
  <c r="L49" i="319"/>
  <c r="D176" i="212"/>
  <c r="D9"/>
  <c r="I17" i="133"/>
  <c r="H54" i="185"/>
  <c r="E79" i="132"/>
  <c r="I54" i="142"/>
  <c r="U30" i="328"/>
  <c r="AA30" s="1"/>
  <c r="W30" s="1"/>
  <c r="AE30" s="1"/>
  <c r="AD30"/>
  <c r="AC30" s="1"/>
  <c r="E181" i="212"/>
  <c r="E184" s="1"/>
  <c r="I18" i="10"/>
  <c r="D58" i="329"/>
  <c r="M53" i="324"/>
  <c r="M59" s="1"/>
  <c r="O59" i="319"/>
  <c r="F32"/>
  <c r="C159" i="212"/>
  <c r="C7" i="10"/>
  <c r="R18" i="328"/>
  <c r="U18" s="1"/>
  <c r="U16"/>
  <c r="R16"/>
  <c r="R17"/>
  <c r="U17" s="1"/>
  <c r="AE28"/>
  <c r="F12" i="242"/>
  <c r="D11" i="212"/>
  <c r="G54" i="185"/>
  <c r="H17" i="133"/>
  <c r="H54" i="142"/>
  <c r="D79" i="132"/>
  <c r="E158" i="212"/>
  <c r="I6" i="10"/>
  <c r="D22" i="328"/>
  <c r="R22" s="1"/>
  <c r="O17" i="319"/>
  <c r="AC57" i="328"/>
  <c r="I70" i="319"/>
  <c r="I72" s="1"/>
  <c r="I61"/>
  <c r="AT50" i="330"/>
  <c r="AV50" s="1"/>
  <c r="AU50"/>
  <c r="Z55"/>
  <c r="AS55" s="1"/>
  <c r="H54" i="329"/>
  <c r="H38" i="330"/>
  <c r="D15" i="329"/>
  <c r="R15" s="1"/>
  <c r="P11" i="319"/>
  <c r="O19"/>
  <c r="R41" i="330"/>
  <c r="AD42" i="329"/>
  <c r="AC42" s="1"/>
  <c r="U42"/>
  <c r="K71" i="319"/>
  <c r="L59"/>
  <c r="D64" i="328"/>
  <c r="Y30" i="329"/>
  <c r="Y29" i="330" s="1"/>
  <c r="AR29" s="1"/>
  <c r="X29"/>
  <c r="AQ29" s="1"/>
  <c r="R27"/>
  <c r="U28" i="329"/>
  <c r="AD28"/>
  <c r="AC28" s="1"/>
  <c r="AC39"/>
  <c r="D25" i="330"/>
  <c r="X26" i="329"/>
  <c r="D54" i="328"/>
  <c r="D16" i="329"/>
  <c r="R16" s="1"/>
  <c r="P12" i="319"/>
  <c r="D14" i="328"/>
  <c r="U61" i="330"/>
  <c r="AN61" s="1"/>
  <c r="P62" i="329"/>
  <c r="P61" i="330" s="1"/>
  <c r="AI61" s="1"/>
  <c r="Z62" i="329"/>
  <c r="Z61" i="330" s="1"/>
  <c r="AS61" s="1"/>
  <c r="D46"/>
  <c r="X32"/>
  <c r="AQ32" s="1"/>
  <c r="Y33" i="329"/>
  <c r="Y32" i="330" s="1"/>
  <c r="AR32" s="1"/>
  <c r="AD26" i="328"/>
  <c r="AC26" s="1"/>
  <c r="U26"/>
  <c r="AA26" s="1"/>
  <c r="W26" s="1"/>
  <c r="S37" i="329"/>
  <c r="S19" i="330"/>
  <c r="AL19" s="1"/>
  <c r="AA60" i="328"/>
  <c r="W60" s="1"/>
  <c r="AE60" s="1"/>
  <c r="P15" i="319"/>
  <c r="G37" i="329"/>
  <c r="G36" i="330" s="1"/>
  <c r="G19"/>
  <c r="D43" i="329"/>
  <c r="R54" s="1"/>
  <c r="M38" i="324"/>
  <c r="M49" s="1"/>
  <c r="P38" i="319"/>
  <c r="O49"/>
  <c r="R33" i="330"/>
  <c r="AD34" i="329"/>
  <c r="AC34" s="1"/>
  <c r="U34"/>
  <c r="U59" i="330"/>
  <c r="AN59" s="1"/>
  <c r="Z60" i="329"/>
  <c r="Z59" i="330" s="1"/>
  <c r="AS59" s="1"/>
  <c r="P60" i="329"/>
  <c r="P59" i="330" s="1"/>
  <c r="AI59" s="1"/>
  <c r="AD41" i="329"/>
  <c r="AC41" s="1"/>
  <c r="R40" i="330"/>
  <c r="U41" i="329"/>
  <c r="R47" i="330"/>
  <c r="AD48" i="329"/>
  <c r="AC48" s="1"/>
  <c r="U48"/>
  <c r="AD31" i="328"/>
  <c r="AC31" s="1"/>
  <c r="U31"/>
  <c r="AC39"/>
  <c r="X26" i="330"/>
  <c r="AQ26" s="1"/>
  <c r="Y27" i="329"/>
  <c r="Y26" i="330" s="1"/>
  <c r="AR26" s="1"/>
  <c r="R43"/>
  <c r="AD44" i="329"/>
  <c r="AC44" s="1"/>
  <c r="U44"/>
  <c r="G53" i="330"/>
  <c r="X33"/>
  <c r="AQ33" s="1"/>
  <c r="Y34" i="329"/>
  <c r="Y33" i="330" s="1"/>
  <c r="AR33" s="1"/>
  <c r="R31"/>
  <c r="AD32" i="329"/>
  <c r="AC32" s="1"/>
  <c r="U32"/>
  <c r="AT39" i="330"/>
  <c r="AU39"/>
  <c r="N85" i="319"/>
  <c r="M86"/>
  <c r="X20" i="329"/>
  <c r="X13" i="330"/>
  <c r="AQ13" s="1"/>
  <c r="Y14" i="329"/>
  <c r="Y13" i="330" s="1"/>
  <c r="AR13" s="1"/>
  <c r="P59" i="319"/>
  <c r="AA56" i="329"/>
  <c r="AA49"/>
  <c r="AA48" i="330" s="1"/>
  <c r="AA61" i="329"/>
  <c r="AA60" i="330" s="1"/>
  <c r="P13" i="329"/>
  <c r="P12" i="330" s="1"/>
  <c r="AI12" s="1"/>
  <c r="AA59" i="329"/>
  <c r="AA58" i="330" s="1"/>
  <c r="X40"/>
  <c r="AQ40" s="1"/>
  <c r="Y41" i="329"/>
  <c r="Y40" i="330" s="1"/>
  <c r="AR40" s="1"/>
  <c r="R29"/>
  <c r="AD30" i="329"/>
  <c r="AC30" s="1"/>
  <c r="U30"/>
  <c r="M26" i="324"/>
  <c r="D31" i="329"/>
  <c r="R31" s="1"/>
  <c r="P26" i="319"/>
  <c r="AD27" i="329"/>
  <c r="AC27" s="1"/>
  <c r="U27"/>
  <c r="R26" i="330"/>
  <c r="X27"/>
  <c r="AQ27" s="1"/>
  <c r="Y28" i="329"/>
  <c r="Y27" i="330" s="1"/>
  <c r="AR27" s="1"/>
  <c r="AU49"/>
  <c r="AT49"/>
  <c r="U33" i="329"/>
  <c r="R32" i="330"/>
  <c r="AD33" i="329"/>
  <c r="AC33" s="1"/>
  <c r="W39" i="328"/>
  <c r="D18" i="329"/>
  <c r="R18" s="1"/>
  <c r="P14" i="319"/>
  <c r="AA57" i="328"/>
  <c r="W57" s="1"/>
  <c r="AE57" s="1"/>
  <c r="Z57"/>
  <c r="AD53" i="329"/>
  <c r="AC53" s="1"/>
  <c r="R52" i="330"/>
  <c r="U53" i="329"/>
  <c r="R56" i="330"/>
  <c r="AD57" i="329"/>
  <c r="U57"/>
  <c r="U39"/>
  <c r="Q38" i="330"/>
  <c r="AJ38" s="1"/>
  <c r="K20" i="319"/>
  <c r="L16"/>
  <c r="O16"/>
  <c r="L17" i="324"/>
  <c r="L32" s="1"/>
  <c r="L60" s="1"/>
  <c r="D17" i="329"/>
  <c r="R17" s="1"/>
  <c r="P13" i="319"/>
  <c r="H20" i="330"/>
  <c r="S21" i="329"/>
  <c r="W13"/>
  <c r="AA12" i="330"/>
  <c r="D44"/>
  <c r="I71" i="327"/>
  <c r="I72" s="1"/>
  <c r="K69"/>
  <c r="F12" i="225" s="1"/>
  <c r="AD36" i="329"/>
  <c r="AC36" s="1"/>
  <c r="R35" i="330"/>
  <c r="U36" i="329"/>
  <c r="Y54" i="328"/>
  <c r="R34" i="330"/>
  <c r="AD35" i="329"/>
  <c r="AC35" s="1"/>
  <c r="U35"/>
  <c r="AE27" i="328"/>
  <c r="AA52" i="329"/>
  <c r="AA51" i="330" s="1"/>
  <c r="X54" i="329"/>
  <c r="K18" i="319"/>
  <c r="D20" i="329"/>
  <c r="O16" i="148"/>
  <c r="D27" i="284"/>
  <c r="C30"/>
  <c r="D8" i="283"/>
  <c r="D7"/>
  <c r="C8"/>
  <c r="C7"/>
  <c r="AV39" i="330" l="1"/>
  <c r="E176" i="212"/>
  <c r="N54" i="142"/>
  <c r="E80" i="17"/>
  <c r="C92" i="83"/>
  <c r="M17" i="133"/>
  <c r="L54" i="185"/>
  <c r="R58" i="329"/>
  <c r="D57" i="330"/>
  <c r="D64" i="329"/>
  <c r="G65"/>
  <c r="G64" i="330" s="1"/>
  <c r="D159" i="212"/>
  <c r="D167" s="1"/>
  <c r="G7" i="10"/>
  <c r="AD46" i="329"/>
  <c r="AC46" s="1"/>
  <c r="R45" i="330"/>
  <c r="U46" i="329"/>
  <c r="R62" i="330"/>
  <c r="AD63" i="329"/>
  <c r="AC63" s="1"/>
  <c r="U63"/>
  <c r="K54" i="185"/>
  <c r="L17" i="133"/>
  <c r="O71" i="319"/>
  <c r="M54" i="142"/>
  <c r="D80" i="17"/>
  <c r="I13" i="10"/>
  <c r="E164" i="212"/>
  <c r="AD29" i="329"/>
  <c r="AC29" s="1"/>
  <c r="U29"/>
  <c r="R28" i="330"/>
  <c r="F70" i="319"/>
  <c r="F72" s="1"/>
  <c r="C168" i="212"/>
  <c r="F17" i="133"/>
  <c r="E54" i="185"/>
  <c r="E54" i="142"/>
  <c r="F61" i="319"/>
  <c r="D66" i="212" s="1"/>
  <c r="C91" s="1"/>
  <c r="F91"/>
  <c r="K25" i="10"/>
  <c r="R14" i="329"/>
  <c r="R20" s="1"/>
  <c r="R14" i="328"/>
  <c r="R20" s="1"/>
  <c r="AA62" i="329"/>
  <c r="W62" s="1"/>
  <c r="W12" i="330"/>
  <c r="AP12" s="1"/>
  <c r="AE13" i="329"/>
  <c r="D16" i="330"/>
  <c r="U52"/>
  <c r="AN52" s="1"/>
  <c r="Z53" i="329"/>
  <c r="Z52" i="330" s="1"/>
  <c r="AS52" s="1"/>
  <c r="P53" i="329"/>
  <c r="P52" i="330" s="1"/>
  <c r="AI52" s="1"/>
  <c r="U29"/>
  <c r="AN29" s="1"/>
  <c r="AA30" i="329"/>
  <c r="P30"/>
  <c r="P29" i="330" s="1"/>
  <c r="AI29" s="1"/>
  <c r="AT58"/>
  <c r="AU58"/>
  <c r="D20" i="328"/>
  <c r="X14"/>
  <c r="Y26" i="329"/>
  <c r="Y25" i="330" s="1"/>
  <c r="AR25" s="1"/>
  <c r="X25"/>
  <c r="AQ25" s="1"/>
  <c r="I66" i="319"/>
  <c r="I63"/>
  <c r="I64" s="1"/>
  <c r="D19" i="330"/>
  <c r="U34"/>
  <c r="AN34" s="1"/>
  <c r="Z35" i="329"/>
  <c r="Z34" i="330" s="1"/>
  <c r="AS34" s="1"/>
  <c r="P35" i="329"/>
  <c r="P34" i="330" s="1"/>
  <c r="AI34" s="1"/>
  <c r="AT12"/>
  <c r="AV12" s="1"/>
  <c r="AU12"/>
  <c r="D17"/>
  <c r="U31"/>
  <c r="AN31" s="1"/>
  <c r="P32" i="329"/>
  <c r="P31" i="330" s="1"/>
  <c r="AI31" s="1"/>
  <c r="Z32" i="329"/>
  <c r="Z31" i="330" s="1"/>
  <c r="AS31" s="1"/>
  <c r="H53"/>
  <c r="H65" i="329"/>
  <c r="H64" i="330" s="1"/>
  <c r="D23" i="328"/>
  <c r="R23" s="1"/>
  <c r="R25" s="1"/>
  <c r="O18" i="319"/>
  <c r="AT51" i="330"/>
  <c r="AU51"/>
  <c r="AD45" i="329"/>
  <c r="AC45" s="1"/>
  <c r="R44" i="330"/>
  <c r="U45" i="329"/>
  <c r="Q53" i="330"/>
  <c r="AJ53" s="1"/>
  <c r="Q64"/>
  <c r="AJ64" s="1"/>
  <c r="U56"/>
  <c r="AN56" s="1"/>
  <c r="Z57" i="329"/>
  <c r="P57"/>
  <c r="P56" i="330" s="1"/>
  <c r="AI56" s="1"/>
  <c r="D30"/>
  <c r="Z31" i="328"/>
  <c r="Z37" s="1"/>
  <c r="U33" i="330"/>
  <c r="AN33" s="1"/>
  <c r="AA34" i="329"/>
  <c r="P34"/>
  <c r="P33" i="330" s="1"/>
  <c r="AI33" s="1"/>
  <c r="S36"/>
  <c r="AL36" s="1"/>
  <c r="S65" i="329"/>
  <c r="S64" i="330" s="1"/>
  <c r="AL64" s="1"/>
  <c r="U15" i="328"/>
  <c r="P28" i="329"/>
  <c r="P27" i="330" s="1"/>
  <c r="AI27" s="1"/>
  <c r="AA28" i="329"/>
  <c r="U27" i="330"/>
  <c r="AN27" s="1"/>
  <c r="X24" i="328"/>
  <c r="Y24" s="1"/>
  <c r="U24"/>
  <c r="D14" i="330"/>
  <c r="X22" i="328"/>
  <c r="D25"/>
  <c r="AE39"/>
  <c r="AV49" i="330"/>
  <c r="U35"/>
  <c r="AN35" s="1"/>
  <c r="Z36" i="329"/>
  <c r="Z35" i="330" s="1"/>
  <c r="AS35" s="1"/>
  <c r="P36" i="329"/>
  <c r="P35" i="330" s="1"/>
  <c r="AI35" s="1"/>
  <c r="U21" i="329"/>
  <c r="S20" i="330"/>
  <c r="AL20" s="1"/>
  <c r="L20" i="319"/>
  <c r="K32"/>
  <c r="E84" i="83" s="1"/>
  <c r="AA33" i="329"/>
  <c r="P33"/>
  <c r="P32" i="330" s="1"/>
  <c r="AI32" s="1"/>
  <c r="U32"/>
  <c r="AN32" s="1"/>
  <c r="AA55"/>
  <c r="P49" i="319"/>
  <c r="D42" i="330"/>
  <c r="D54" i="329"/>
  <c r="D15" i="330"/>
  <c r="D22" i="329"/>
  <c r="R22" s="1"/>
  <c r="X53" i="330"/>
  <c r="AQ53" s="1"/>
  <c r="Y54" i="329"/>
  <c r="Y53" i="330" s="1"/>
  <c r="AR53" s="1"/>
  <c r="AA39" i="329"/>
  <c r="P39"/>
  <c r="P38" i="330" s="1"/>
  <c r="AI38" s="1"/>
  <c r="U38"/>
  <c r="AN38" s="1"/>
  <c r="AT48"/>
  <c r="AU48"/>
  <c r="M87" i="319"/>
  <c r="N86"/>
  <c r="U47" i="330"/>
  <c r="AN47" s="1"/>
  <c r="Z48" i="329"/>
  <c r="Z47" i="330" s="1"/>
  <c r="AS47" s="1"/>
  <c r="P48" i="329"/>
  <c r="P47" i="330" s="1"/>
  <c r="AI47" s="1"/>
  <c r="AD26" i="329"/>
  <c r="AC26" s="1"/>
  <c r="R25" i="330"/>
  <c r="U26" i="329"/>
  <c r="M17" i="324"/>
  <c r="M32" s="1"/>
  <c r="M60" s="1"/>
  <c r="O20" i="319"/>
  <c r="P16"/>
  <c r="AC57" i="329"/>
  <c r="U26" i="330"/>
  <c r="AN26" s="1"/>
  <c r="P27" i="329"/>
  <c r="P26" i="330" s="1"/>
  <c r="AI26" s="1"/>
  <c r="AA27" i="329"/>
  <c r="F66" i="319"/>
  <c r="AT60" i="330"/>
  <c r="AU60"/>
  <c r="X19"/>
  <c r="AQ19" s="1"/>
  <c r="Y20" i="329"/>
  <c r="Y19" i="330" s="1"/>
  <c r="AR19" s="1"/>
  <c r="U43"/>
  <c r="AN43" s="1"/>
  <c r="AA44" i="329"/>
  <c r="P44"/>
  <c r="P43" i="330" s="1"/>
  <c r="AI43" s="1"/>
  <c r="U40"/>
  <c r="AN40" s="1"/>
  <c r="AA41" i="329"/>
  <c r="P41"/>
  <c r="P40" i="330" s="1"/>
  <c r="AI40" s="1"/>
  <c r="R46"/>
  <c r="U47" i="329"/>
  <c r="AD43" i="328"/>
  <c r="U43"/>
  <c r="AD58"/>
  <c r="U58"/>
  <c r="Z42" i="329"/>
  <c r="P42"/>
  <c r="P41" i="330" s="1"/>
  <c r="AI41" s="1"/>
  <c r="U41"/>
  <c r="AN41" s="1"/>
  <c r="D24" i="329"/>
  <c r="R24" s="1"/>
  <c r="AA60"/>
  <c r="AE26" i="328"/>
  <c r="F10" i="23"/>
  <c r="P65" i="142"/>
  <c r="D64"/>
  <c r="C64"/>
  <c r="I230"/>
  <c r="E115"/>
  <c r="E113"/>
  <c r="G9"/>
  <c r="G231" s="1"/>
  <c r="H228"/>
  <c r="H224"/>
  <c r="H223"/>
  <c r="H222"/>
  <c r="H221"/>
  <c r="H220"/>
  <c r="H219"/>
  <c r="H218"/>
  <c r="H217"/>
  <c r="H216"/>
  <c r="H215"/>
  <c r="H214"/>
  <c r="H213"/>
  <c r="H212"/>
  <c r="H206"/>
  <c r="H185"/>
  <c r="H170"/>
  <c r="H168"/>
  <c r="H198"/>
  <c r="H199"/>
  <c r="H200"/>
  <c r="H201"/>
  <c r="H202"/>
  <c r="H197"/>
  <c r="H196"/>
  <c r="H203" s="1"/>
  <c r="H207" s="1"/>
  <c r="H195"/>
  <c r="H194"/>
  <c r="H193"/>
  <c r="H192"/>
  <c r="H191"/>
  <c r="H181"/>
  <c r="H180"/>
  <c r="H179"/>
  <c r="H178"/>
  <c r="H177"/>
  <c r="H176"/>
  <c r="H175"/>
  <c r="H174"/>
  <c r="H156"/>
  <c r="H157"/>
  <c r="H158"/>
  <c r="H159"/>
  <c r="H160"/>
  <c r="H161"/>
  <c r="H162"/>
  <c r="H163"/>
  <c r="H155"/>
  <c r="G34"/>
  <c r="C277" i="212" s="1"/>
  <c r="G33" i="142"/>
  <c r="C276" i="212" s="1"/>
  <c r="E179" i="142"/>
  <c r="C79"/>
  <c r="I49" i="221"/>
  <c r="C60"/>
  <c r="F157" i="142"/>
  <c r="F155"/>
  <c r="T52"/>
  <c r="U82"/>
  <c r="H11" i="95"/>
  <c r="H10"/>
  <c r="C19" i="147"/>
  <c r="C20" s="1"/>
  <c r="C12" i="284"/>
  <c r="U28" i="330" l="1"/>
  <c r="AN28" s="1"/>
  <c r="Z29" i="329"/>
  <c r="P29"/>
  <c r="P28" i="330" s="1"/>
  <c r="AI28" s="1"/>
  <c r="D70" i="329"/>
  <c r="D63" i="330"/>
  <c r="D69" s="1"/>
  <c r="R37" i="328"/>
  <c r="R65" s="1"/>
  <c r="I7" i="10"/>
  <c r="E159" i="212"/>
  <c r="Z63" i="329"/>
  <c r="P63"/>
  <c r="P62" i="330" s="1"/>
  <c r="AI62" s="1"/>
  <c r="U62"/>
  <c r="AN62" s="1"/>
  <c r="R57"/>
  <c r="U58" i="329"/>
  <c r="AD58"/>
  <c r="R64"/>
  <c r="R63" i="330" s="1"/>
  <c r="AV60"/>
  <c r="AV58"/>
  <c r="U45"/>
  <c r="AN45" s="1"/>
  <c r="P46" i="329"/>
  <c r="P45" i="330" s="1"/>
  <c r="AI45" s="1"/>
  <c r="Z46" i="329"/>
  <c r="F63" i="319"/>
  <c r="F64" s="1"/>
  <c r="D6" i="197" s="1"/>
  <c r="AA48" i="329"/>
  <c r="W48" s="1"/>
  <c r="AA61" i="330"/>
  <c r="AV51"/>
  <c r="AA35" i="329"/>
  <c r="W35" s="1"/>
  <c r="AA36"/>
  <c r="W36" s="1"/>
  <c r="AA32"/>
  <c r="W32" s="1"/>
  <c r="D168" i="212"/>
  <c r="D169" s="1"/>
  <c r="D8"/>
  <c r="J17" i="133"/>
  <c r="J54" i="142"/>
  <c r="I54" i="185"/>
  <c r="Z41" i="330"/>
  <c r="AS41" s="1"/>
  <c r="AC58" i="328"/>
  <c r="AD64"/>
  <c r="U46" i="330"/>
  <c r="AN46" s="1"/>
  <c r="P47" i="329"/>
  <c r="P46" i="330" s="1"/>
  <c r="AI46" s="1"/>
  <c r="AA47" i="329"/>
  <c r="W44"/>
  <c r="AA43" i="330"/>
  <c r="R42"/>
  <c r="AD43" i="329"/>
  <c r="U43"/>
  <c r="AT55" i="330"/>
  <c r="AU55"/>
  <c r="R30"/>
  <c r="AD31" i="329"/>
  <c r="AC31" s="1"/>
  <c r="U31"/>
  <c r="U44" i="330"/>
  <c r="AN44" s="1"/>
  <c r="P45" i="329"/>
  <c r="P44" i="330" s="1"/>
  <c r="AI44" s="1"/>
  <c r="Z45" i="329"/>
  <c r="Z44" i="330" s="1"/>
  <c r="AS44" s="1"/>
  <c r="AA29"/>
  <c r="W30" i="329"/>
  <c r="Z58" i="328"/>
  <c r="Z64" s="1"/>
  <c r="U64"/>
  <c r="N87" i="319"/>
  <c r="M88"/>
  <c r="D53" i="330"/>
  <c r="D69" i="329"/>
  <c r="U20" i="330"/>
  <c r="AN20" s="1"/>
  <c r="U14" i="328"/>
  <c r="AA33" i="330"/>
  <c r="W34" i="329"/>
  <c r="AA34" i="330"/>
  <c r="D21"/>
  <c r="X22" i="329"/>
  <c r="W61" i="330"/>
  <c r="AP61" s="1"/>
  <c r="AE62" i="329"/>
  <c r="U22" i="328"/>
  <c r="X23"/>
  <c r="Y23" s="1"/>
  <c r="U23"/>
  <c r="AA59" i="330"/>
  <c r="W60" i="329"/>
  <c r="D23" i="330"/>
  <c r="X24" i="329"/>
  <c r="AA40" i="330"/>
  <c r="W41" i="329"/>
  <c r="AA26" i="330"/>
  <c r="W27" i="329"/>
  <c r="U25" i="330"/>
  <c r="AN25" s="1"/>
  <c r="AA26" i="329"/>
  <c r="P26"/>
  <c r="P25" i="330" s="1"/>
  <c r="AI25" s="1"/>
  <c r="AA38"/>
  <c r="W39" i="329"/>
  <c r="AT61" i="330"/>
  <c r="AU61"/>
  <c r="Y22" i="328"/>
  <c r="D23" i="329"/>
  <c r="R23" s="1"/>
  <c r="R25" s="1"/>
  <c r="R37" s="1"/>
  <c r="R17" i="330"/>
  <c r="U18" i="329"/>
  <c r="U17" i="330" s="1"/>
  <c r="AN17" s="1"/>
  <c r="Y14" i="328"/>
  <c r="X20"/>
  <c r="D37"/>
  <c r="D65" s="1"/>
  <c r="AA42" i="329"/>
  <c r="AV48" i="330"/>
  <c r="AA31" i="328"/>
  <c r="W31" s="1"/>
  <c r="AE31" s="1"/>
  <c r="U16" i="329"/>
  <c r="U15" i="330" s="1"/>
  <c r="AN15" s="1"/>
  <c r="R15"/>
  <c r="K70" i="319"/>
  <c r="K72" s="1"/>
  <c r="L72" s="1"/>
  <c r="L32"/>
  <c r="K61"/>
  <c r="R14" i="330"/>
  <c r="U15" i="329"/>
  <c r="U14" i="330" s="1"/>
  <c r="AN14" s="1"/>
  <c r="AA27"/>
  <c r="W28" i="329"/>
  <c r="Z56" i="330"/>
  <c r="AS56" s="1"/>
  <c r="U17" i="329"/>
  <c r="U16" i="330" s="1"/>
  <c r="AN16" s="1"/>
  <c r="R16"/>
  <c r="AC43" i="328"/>
  <c r="AD54"/>
  <c r="AC54" s="1"/>
  <c r="P20" i="319"/>
  <c r="O32"/>
  <c r="AA32" i="330"/>
  <c r="W33" i="329"/>
  <c r="Z43" i="328"/>
  <c r="Z54" s="1"/>
  <c r="U54"/>
  <c r="AA57" i="329"/>
  <c r="AA53"/>
  <c r="H182" i="142"/>
  <c r="H186" s="1"/>
  <c r="H164"/>
  <c r="H165" s="1"/>
  <c r="F10" i="143"/>
  <c r="C10"/>
  <c r="C11" s="1"/>
  <c r="R65" i="329" l="1"/>
  <c r="Z45" i="330"/>
  <c r="AS45" s="1"/>
  <c r="AA46" i="329"/>
  <c r="P58"/>
  <c r="P57" i="330" s="1"/>
  <c r="AI57" s="1"/>
  <c r="U57"/>
  <c r="AN57" s="1"/>
  <c r="Z58" i="329"/>
  <c r="U64"/>
  <c r="Z62" i="330"/>
  <c r="AS62" s="1"/>
  <c r="AA63" i="329"/>
  <c r="AA58" i="328"/>
  <c r="AV55" i="330"/>
  <c r="AC58" i="329"/>
  <c r="AD64"/>
  <c r="AC64" s="1"/>
  <c r="AA29"/>
  <c r="Z28" i="330"/>
  <c r="AS28" s="1"/>
  <c r="AA43" i="328"/>
  <c r="AA47" i="330"/>
  <c r="AT47" s="1"/>
  <c r="AA31"/>
  <c r="AA45" i="329"/>
  <c r="W45" s="1"/>
  <c r="Z65" i="328"/>
  <c r="AA35" i="330"/>
  <c r="AU35" s="1"/>
  <c r="AV61"/>
  <c r="E168" i="212"/>
  <c r="O54" i="142"/>
  <c r="M54" i="185"/>
  <c r="N17" i="133"/>
  <c r="E92" i="83"/>
  <c r="E66" i="212"/>
  <c r="G91"/>
  <c r="AA56" i="330"/>
  <c r="W57" i="329"/>
  <c r="AU27" i="330"/>
  <c r="AT27"/>
  <c r="W47"/>
  <c r="AP47" s="1"/>
  <c r="AE48" i="329"/>
  <c r="AE27"/>
  <c r="W26" i="330"/>
  <c r="AP26" s="1"/>
  <c r="AT59"/>
  <c r="AU59"/>
  <c r="AT33"/>
  <c r="AV33" s="1"/>
  <c r="AU33"/>
  <c r="M89" i="319"/>
  <c r="N88"/>
  <c r="W58" i="328"/>
  <c r="AE58" s="1"/>
  <c r="AA64"/>
  <c r="D24" i="212" s="1"/>
  <c r="AE36" i="329"/>
  <c r="W35" i="330"/>
  <c r="AP35" s="1"/>
  <c r="AA52"/>
  <c r="W53" i="329"/>
  <c r="W43" i="328"/>
  <c r="AE43" s="1"/>
  <c r="AA54"/>
  <c r="D22" i="330"/>
  <c r="X23" i="329"/>
  <c r="AA46" i="330"/>
  <c r="W47" i="329"/>
  <c r="O70" i="319"/>
  <c r="O72" s="1"/>
  <c r="P72" s="1"/>
  <c r="P32"/>
  <c r="O61"/>
  <c r="R13" i="330"/>
  <c r="U14" i="329"/>
  <c r="AD14"/>
  <c r="AC14" s="1"/>
  <c r="Y20" i="328"/>
  <c r="AT38" i="330"/>
  <c r="AU38"/>
  <c r="W26" i="329"/>
  <c r="AA25" i="330"/>
  <c r="W40"/>
  <c r="AP40" s="1"/>
  <c r="AE41" i="329"/>
  <c r="W31" i="330"/>
  <c r="AP31" s="1"/>
  <c r="AE32" i="329"/>
  <c r="X21" i="330"/>
  <c r="AQ21" s="1"/>
  <c r="Y22" i="329"/>
  <c r="Y21" i="330" s="1"/>
  <c r="AR21" s="1"/>
  <c r="X25" i="329"/>
  <c r="AT34" i="330"/>
  <c r="AU34"/>
  <c r="AT29"/>
  <c r="AU29"/>
  <c r="AC43" i="329"/>
  <c r="AD54"/>
  <c r="W43" i="330"/>
  <c r="AP43" s="1"/>
  <c r="AE44" i="329"/>
  <c r="AC64" i="328"/>
  <c r="AU32" i="330"/>
  <c r="AT32"/>
  <c r="AA41"/>
  <c r="W42" i="329"/>
  <c r="AT26" i="330"/>
  <c r="AU26"/>
  <c r="X23"/>
  <c r="AQ23" s="1"/>
  <c r="Y24" i="329"/>
  <c r="Y23" i="330" s="1"/>
  <c r="AR23" s="1"/>
  <c r="AT31"/>
  <c r="AU31"/>
  <c r="R21"/>
  <c r="U22" i="329"/>
  <c r="W34" i="330"/>
  <c r="AP34" s="1"/>
  <c r="AE35" i="329"/>
  <c r="U20" i="328"/>
  <c r="AA14"/>
  <c r="W29" i="330"/>
  <c r="AP29" s="1"/>
  <c r="AE30" i="329"/>
  <c r="U30" i="330"/>
  <c r="AN30" s="1"/>
  <c r="Z31" i="329"/>
  <c r="AA31" s="1"/>
  <c r="P31"/>
  <c r="P30" i="330" s="1"/>
  <c r="AI30" s="1"/>
  <c r="AT35"/>
  <c r="Z43" i="329"/>
  <c r="P43"/>
  <c r="P42" i="330" s="1"/>
  <c r="AI42" s="1"/>
  <c r="U42"/>
  <c r="AN42" s="1"/>
  <c r="U54" i="329"/>
  <c r="AT43" i="330"/>
  <c r="AU43"/>
  <c r="X25" i="328"/>
  <c r="Y25" s="1"/>
  <c r="U25"/>
  <c r="AD25"/>
  <c r="AC25" s="1"/>
  <c r="W32" i="330"/>
  <c r="AP32" s="1"/>
  <c r="AE33" i="329"/>
  <c r="W38" i="330"/>
  <c r="AP38" s="1"/>
  <c r="AE39" i="329"/>
  <c r="R23" i="330"/>
  <c r="U24" i="329"/>
  <c r="U23" i="330" s="1"/>
  <c r="AN23" s="1"/>
  <c r="R53"/>
  <c r="W27"/>
  <c r="AP27" s="1"/>
  <c r="AE28" i="329"/>
  <c r="K69" i="319"/>
  <c r="K66"/>
  <c r="L66" s="1"/>
  <c r="L8" i="324"/>
  <c r="K63" i="319"/>
  <c r="K64" s="1"/>
  <c r="L61"/>
  <c r="AT40" i="330"/>
  <c r="AU40"/>
  <c r="W59"/>
  <c r="AP59" s="1"/>
  <c r="AE60" i="329"/>
  <c r="W33" i="330"/>
  <c r="AP33" s="1"/>
  <c r="AE34" i="329"/>
  <c r="D68" i="330"/>
  <c r="AD20" i="328"/>
  <c r="D25" i="329"/>
  <c r="H171" i="142"/>
  <c r="H230" s="1"/>
  <c r="C17" i="143"/>
  <c r="F17" s="1"/>
  <c r="F11"/>
  <c r="C16"/>
  <c r="F16" s="1"/>
  <c r="C26"/>
  <c r="F26" s="1"/>
  <c r="V29" i="169"/>
  <c r="W29" s="1"/>
  <c r="V27"/>
  <c r="V25"/>
  <c r="V23"/>
  <c r="C257" i="212" s="1"/>
  <c r="V21" i="169"/>
  <c r="V19"/>
  <c r="X19" s="1"/>
  <c r="G23" i="17" s="1"/>
  <c r="V17" i="169"/>
  <c r="V15"/>
  <c r="V13"/>
  <c r="V11"/>
  <c r="V9"/>
  <c r="X9" s="1"/>
  <c r="G29" i="17"/>
  <c r="J29" i="169"/>
  <c r="J27"/>
  <c r="J25"/>
  <c r="J23"/>
  <c r="J21"/>
  <c r="J19"/>
  <c r="J17"/>
  <c r="J15"/>
  <c r="J13"/>
  <c r="J11"/>
  <c r="I29"/>
  <c r="I27"/>
  <c r="I25"/>
  <c r="I23"/>
  <c r="I21"/>
  <c r="I19"/>
  <c r="I17"/>
  <c r="I15"/>
  <c r="I13"/>
  <c r="I11"/>
  <c r="I9"/>
  <c r="C8" i="83"/>
  <c r="X15" i="169" l="1"/>
  <c r="G21" i="17" s="1"/>
  <c r="C255" i="212"/>
  <c r="X21" i="169"/>
  <c r="G26" i="17" s="1"/>
  <c r="C258" i="212"/>
  <c r="X13" i="169"/>
  <c r="G30" i="17" s="1"/>
  <c r="C254" i="212"/>
  <c r="X11" i="169"/>
  <c r="G20" i="17" s="1"/>
  <c r="C253" i="212"/>
  <c r="W27" i="169"/>
  <c r="C259" i="212"/>
  <c r="X17" i="169"/>
  <c r="G22" i="17" s="1"/>
  <c r="C256" i="212"/>
  <c r="X25" i="169"/>
  <c r="G25" i="17" s="1"/>
  <c r="C260" i="212"/>
  <c r="AA44" i="330"/>
  <c r="AT44" s="1"/>
  <c r="AV40"/>
  <c r="AU47"/>
  <c r="AV47" s="1"/>
  <c r="W63" i="329"/>
  <c r="AA62" i="330"/>
  <c r="Z57"/>
  <c r="AS57" s="1"/>
  <c r="Z64" i="329"/>
  <c r="Z63" i="330" s="1"/>
  <c r="AS63" s="1"/>
  <c r="W29" i="329"/>
  <c r="AA28" i="330"/>
  <c r="W46" i="329"/>
  <c r="AA45" i="330"/>
  <c r="AA58" i="329"/>
  <c r="P64"/>
  <c r="P63" i="330" s="1"/>
  <c r="AI63" s="1"/>
  <c r="U63"/>
  <c r="AN63" s="1"/>
  <c r="AV59"/>
  <c r="AV38"/>
  <c r="AV29"/>
  <c r="W54" i="328"/>
  <c r="D23" i="212"/>
  <c r="AV35" i="330"/>
  <c r="AV32"/>
  <c r="L64" i="319"/>
  <c r="E6" i="197"/>
  <c r="H91" i="212"/>
  <c r="C73"/>
  <c r="AA30" i="330"/>
  <c r="W31" i="329"/>
  <c r="AE26"/>
  <c r="W25" i="330"/>
  <c r="AP25" s="1"/>
  <c r="W56"/>
  <c r="AP56" s="1"/>
  <c r="AE57" i="329"/>
  <c r="AU41" i="330"/>
  <c r="AT41"/>
  <c r="AC54" i="329"/>
  <c r="AT25" i="330"/>
  <c r="AU25"/>
  <c r="R19"/>
  <c r="AD20" i="329"/>
  <c r="AE45"/>
  <c r="W44" i="330"/>
  <c r="AP44" s="1"/>
  <c r="AT52"/>
  <c r="AU52"/>
  <c r="U53"/>
  <c r="AN53" s="1"/>
  <c r="P54" i="329"/>
  <c r="P53" i="330" s="1"/>
  <c r="AI53" s="1"/>
  <c r="Z42"/>
  <c r="AS42" s="1"/>
  <c r="Z54" i="329"/>
  <c r="U21" i="330"/>
  <c r="AN21" s="1"/>
  <c r="W41"/>
  <c r="AP41" s="1"/>
  <c r="AE42" i="329"/>
  <c r="Y25"/>
  <c r="Y24" i="330" s="1"/>
  <c r="AR24" s="1"/>
  <c r="X24"/>
  <c r="AQ24" s="1"/>
  <c r="X37" i="329"/>
  <c r="P14"/>
  <c r="P13" i="330" s="1"/>
  <c r="AI13" s="1"/>
  <c r="U20" i="329"/>
  <c r="AA14"/>
  <c r="U13" i="330"/>
  <c r="AN13" s="1"/>
  <c r="AT46"/>
  <c r="AV46" s="1"/>
  <c r="AU46"/>
  <c r="U23" i="329"/>
  <c r="U22" i="330" s="1"/>
  <c r="AN22" s="1"/>
  <c r="R22"/>
  <c r="W52"/>
  <c r="AP52" s="1"/>
  <c r="AE53" i="329"/>
  <c r="N89" i="319"/>
  <c r="M90"/>
  <c r="N90" s="1"/>
  <c r="D24" i="330"/>
  <c r="D37" i="329"/>
  <c r="U37" i="328"/>
  <c r="U65" s="1"/>
  <c r="AA20"/>
  <c r="M8" i="324"/>
  <c r="O63" i="319"/>
  <c r="O64" s="1"/>
  <c r="O66"/>
  <c r="P66" s="1"/>
  <c r="P61"/>
  <c r="O69"/>
  <c r="W46" i="330"/>
  <c r="AP46" s="1"/>
  <c r="AE47" i="329"/>
  <c r="Y23"/>
  <c r="Y22" i="330" s="1"/>
  <c r="AR22" s="1"/>
  <c r="X22"/>
  <c r="AQ22" s="1"/>
  <c r="AT56"/>
  <c r="AU56"/>
  <c r="X37" i="328"/>
  <c r="AA25"/>
  <c r="W25" s="1"/>
  <c r="AE25" s="1"/>
  <c r="AV43" i="330"/>
  <c r="AA43" i="329"/>
  <c r="AV31" i="330"/>
  <c r="AV26"/>
  <c r="AV34"/>
  <c r="AV27"/>
  <c r="AD37" i="328"/>
  <c r="AC20"/>
  <c r="Z30" i="330"/>
  <c r="AS30" s="1"/>
  <c r="Z37" i="329"/>
  <c r="Z36" i="330" s="1"/>
  <c r="AS36" s="1"/>
  <c r="W64" i="328"/>
  <c r="I186" i="142"/>
  <c r="H231"/>
  <c r="I231"/>
  <c r="W32" i="169"/>
  <c r="X29"/>
  <c r="G28" i="17" s="1"/>
  <c r="X27" i="169"/>
  <c r="G27" i="17" s="1"/>
  <c r="V32" i="169"/>
  <c r="X23"/>
  <c r="G24" i="17" s="1"/>
  <c r="I32" i="169"/>
  <c r="N48" i="148"/>
  <c r="P48" s="1"/>
  <c r="N49" s="1"/>
  <c r="P49" s="1"/>
  <c r="N16"/>
  <c r="P16" s="1"/>
  <c r="N17" s="1"/>
  <c r="P17" s="1"/>
  <c r="O54"/>
  <c r="K16" i="9"/>
  <c r="D62" i="138" s="1"/>
  <c r="K15" i="9"/>
  <c r="D61" i="138" s="1"/>
  <c r="K14" i="9"/>
  <c r="K13"/>
  <c r="K12"/>
  <c r="K11"/>
  <c r="D57" i="138" s="1"/>
  <c r="K10" i="9"/>
  <c r="K9"/>
  <c r="D54" i="138" s="1"/>
  <c r="K8" i="9"/>
  <c r="D56" i="138" s="1"/>
  <c r="K7" i="9"/>
  <c r="D55" i="138" s="1"/>
  <c r="F56" i="148"/>
  <c r="F55"/>
  <c r="F54"/>
  <c r="J16" i="9"/>
  <c r="D30" i="138" s="1"/>
  <c r="J15" i="9"/>
  <c r="D29" i="138" s="1"/>
  <c r="J14" i="9"/>
  <c r="J12"/>
  <c r="J13"/>
  <c r="J11"/>
  <c r="D28" i="138" s="1"/>
  <c r="J10" i="9"/>
  <c r="J9"/>
  <c r="J8"/>
  <c r="J7"/>
  <c r="D27" i="138" s="1"/>
  <c r="J6" i="9"/>
  <c r="D17" i="138" s="1"/>
  <c r="Q89" i="149"/>
  <c r="Q88"/>
  <c r="Q87"/>
  <c r="O89"/>
  <c r="O88"/>
  <c r="O87"/>
  <c r="Q76"/>
  <c r="R72"/>
  <c r="R71"/>
  <c r="Q68"/>
  <c r="Q67"/>
  <c r="Q66"/>
  <c r="G16" i="23"/>
  <c r="F16"/>
  <c r="D20" i="136" l="1"/>
  <c r="C265" i="212"/>
  <c r="AU44" i="330"/>
  <c r="AV44" s="1"/>
  <c r="W58" i="329"/>
  <c r="AA57" i="330"/>
  <c r="AA64" i="329"/>
  <c r="W28" i="330"/>
  <c r="AP28" s="1"/>
  <c r="AE29" i="329"/>
  <c r="AE63"/>
  <c r="W62" i="330"/>
  <c r="AP62" s="1"/>
  <c r="AT28"/>
  <c r="AU28"/>
  <c r="AU62"/>
  <c r="AT62"/>
  <c r="AV62" s="1"/>
  <c r="AE46" i="329"/>
  <c r="W45" i="330"/>
  <c r="AP45" s="1"/>
  <c r="AT45"/>
  <c r="AU45"/>
  <c r="U25" i="329"/>
  <c r="U37" s="1"/>
  <c r="AV41" i="330"/>
  <c r="AE54" i="328"/>
  <c r="G10" i="225"/>
  <c r="AE64" i="328"/>
  <c r="G11" i="225"/>
  <c r="P64" i="319"/>
  <c r="F6" i="197"/>
  <c r="AA37" i="328"/>
  <c r="D22" i="212" s="1"/>
  <c r="W20" i="328"/>
  <c r="AE20" s="1"/>
  <c r="W30" i="330"/>
  <c r="AP30" s="1"/>
  <c r="AE31" i="329"/>
  <c r="R36" i="330"/>
  <c r="R64"/>
  <c r="AA42"/>
  <c r="W43" i="329"/>
  <c r="AA54"/>
  <c r="Y37" i="328"/>
  <c r="X65"/>
  <c r="Y65" s="1"/>
  <c r="D36" i="330"/>
  <c r="D68" i="329"/>
  <c r="D65"/>
  <c r="D64" i="330" s="1"/>
  <c r="AD25" i="329"/>
  <c r="AC25" s="1"/>
  <c r="R24" i="330"/>
  <c r="AV56"/>
  <c r="X36"/>
  <c r="AQ36" s="1"/>
  <c r="Y37" i="329"/>
  <c r="Y36" i="330" s="1"/>
  <c r="AR36" s="1"/>
  <c r="X65" i="329"/>
  <c r="Z53" i="330"/>
  <c r="AS53" s="1"/>
  <c r="Z65" i="329"/>
  <c r="Z64" i="330" s="1"/>
  <c r="AS64" s="1"/>
  <c r="AC20" i="329"/>
  <c r="AD37"/>
  <c r="AT30" i="330"/>
  <c r="AU30"/>
  <c r="AV52"/>
  <c r="AV25"/>
  <c r="N92" i="319"/>
  <c r="N91"/>
  <c r="AC37" i="328"/>
  <c r="AD65"/>
  <c r="AC65" s="1"/>
  <c r="P20" i="329"/>
  <c r="P19" i="330" s="1"/>
  <c r="AI19" s="1"/>
  <c r="U19"/>
  <c r="AN19" s="1"/>
  <c r="AA20" i="329"/>
  <c r="W14"/>
  <c r="AA13" i="330"/>
  <c r="D34" i="138"/>
  <c r="I91" i="149"/>
  <c r="D35" i="138"/>
  <c r="I89" i="149"/>
  <c r="D31" i="138"/>
  <c r="I90" i="149"/>
  <c r="J18" i="9"/>
  <c r="I34" i="169" s="1"/>
  <c r="I35" s="1"/>
  <c r="X32"/>
  <c r="D33" i="137"/>
  <c r="E33" s="1"/>
  <c r="C12" i="141"/>
  <c r="O12" s="1"/>
  <c r="H79" i="149"/>
  <c r="H80"/>
  <c r="H73"/>
  <c r="H74"/>
  <c r="H71"/>
  <c r="G71" s="1"/>
  <c r="G66"/>
  <c r="G65"/>
  <c r="H65"/>
  <c r="H66"/>
  <c r="W57" i="330" l="1"/>
  <c r="AP57" s="1"/>
  <c r="AE58" i="329"/>
  <c r="AU57" i="330"/>
  <c r="AT57"/>
  <c r="AV45"/>
  <c r="W64" i="329"/>
  <c r="AA63" i="330"/>
  <c r="AV28"/>
  <c r="P25" i="329"/>
  <c r="P24" i="330" s="1"/>
  <c r="AI24" s="1"/>
  <c r="U24"/>
  <c r="AN24" s="1"/>
  <c r="AA25" i="329"/>
  <c r="W25" s="1"/>
  <c r="AV30" i="330"/>
  <c r="AA37" i="329"/>
  <c r="AA65" s="1"/>
  <c r="W20"/>
  <c r="AA19" i="330"/>
  <c r="AC37" i="329"/>
  <c r="AD65"/>
  <c r="AC65" s="1"/>
  <c r="W13" i="330"/>
  <c r="AP13" s="1"/>
  <c r="AE14" i="329"/>
  <c r="AT42" i="330"/>
  <c r="AU42"/>
  <c r="AA24"/>
  <c r="AT13"/>
  <c r="AU13"/>
  <c r="X64"/>
  <c r="AQ64" s="1"/>
  <c r="Y65" i="329"/>
  <c r="Y64" i="330" s="1"/>
  <c r="AR64" s="1"/>
  <c r="D67"/>
  <c r="W42"/>
  <c r="AP42" s="1"/>
  <c r="AE43" i="329"/>
  <c r="U36" i="330"/>
  <c r="AN36" s="1"/>
  <c r="P37" i="329"/>
  <c r="P36" i="330" s="1"/>
  <c r="AI36" s="1"/>
  <c r="U65" i="329"/>
  <c r="D71"/>
  <c r="AA53" i="330"/>
  <c r="W54" i="329"/>
  <c r="H10" i="225" s="1"/>
  <c r="W37" i="328"/>
  <c r="AA65"/>
  <c r="N93" i="319"/>
  <c r="D48" i="138"/>
  <c r="H70" i="149"/>
  <c r="G70" s="1"/>
  <c r="H11" i="225" l="1"/>
  <c r="AE64" i="329"/>
  <c r="W63" i="330"/>
  <c r="AP63" s="1"/>
  <c r="AT63"/>
  <c r="AU63"/>
  <c r="AV57"/>
  <c r="AV13"/>
  <c r="G35" i="132"/>
  <c r="C17" i="136"/>
  <c r="D17"/>
  <c r="D7"/>
  <c r="G37" i="17"/>
  <c r="N40" i="185"/>
  <c r="C127" i="212" s="1"/>
  <c r="AE37" i="328"/>
  <c r="G9" i="225"/>
  <c r="W65" i="328"/>
  <c r="C7" i="136"/>
  <c r="C10" i="138" s="1"/>
  <c r="E5" i="285" s="1"/>
  <c r="J40" i="185"/>
  <c r="E363" i="212" s="1"/>
  <c r="U64" i="330"/>
  <c r="AN64" s="1"/>
  <c r="P65" i="329"/>
  <c r="P64" i="330" s="1"/>
  <c r="AI64" s="1"/>
  <c r="AE25" i="329"/>
  <c r="W24" i="330"/>
  <c r="AP24" s="1"/>
  <c r="AU19"/>
  <c r="AT19"/>
  <c r="AU53"/>
  <c r="AT53"/>
  <c r="AT24"/>
  <c r="AU24"/>
  <c r="W37" i="329"/>
  <c r="H9" i="225" s="1"/>
  <c r="AA36" i="330"/>
  <c r="W53"/>
  <c r="AP53" s="1"/>
  <c r="AE54" i="329"/>
  <c r="W19" i="330"/>
  <c r="AP19" s="1"/>
  <c r="AE20" i="329"/>
  <c r="AA64" i="330"/>
  <c r="W65" i="329"/>
  <c r="H12" i="225" s="1"/>
  <c r="D70" i="330"/>
  <c r="AV42"/>
  <c r="C28" i="162"/>
  <c r="D27"/>
  <c r="C27"/>
  <c r="D26"/>
  <c r="C26"/>
  <c r="D25"/>
  <c r="C25"/>
  <c r="D24"/>
  <c r="C24"/>
  <c r="D23"/>
  <c r="C23"/>
  <c r="D22"/>
  <c r="C22"/>
  <c r="D21"/>
  <c r="C21"/>
  <c r="C20"/>
  <c r="C19"/>
  <c r="E31" i="132"/>
  <c r="D31"/>
  <c r="C63" i="138"/>
  <c r="AV63" i="330" l="1"/>
  <c r="AV24"/>
  <c r="AE65" i="328"/>
  <c r="G12" i="225"/>
  <c r="AE65" i="329"/>
  <c r="W64" i="330"/>
  <c r="AP64" s="1"/>
  <c r="AT36"/>
  <c r="AU36"/>
  <c r="AV53"/>
  <c r="AT64"/>
  <c r="AU64"/>
  <c r="AE37" i="329"/>
  <c r="W36" i="330"/>
  <c r="AP36" s="1"/>
  <c r="AV19"/>
  <c r="I31" i="132"/>
  <c r="E76" i="83"/>
  <c r="G27" i="160"/>
  <c r="F27"/>
  <c r="G11"/>
  <c r="F11"/>
  <c r="AV64" i="330" l="1"/>
  <c r="C130" i="212" s="1"/>
  <c r="AV36" i="330"/>
  <c r="C35" i="143"/>
  <c r="E44" i="83" l="1"/>
  <c r="D35"/>
  <c r="D25"/>
  <c r="D24"/>
  <c r="D18"/>
  <c r="D17"/>
  <c r="D16"/>
  <c r="D10"/>
  <c r="J28" i="142"/>
  <c r="K24"/>
  <c r="J24"/>
  <c r="I24"/>
  <c r="H24"/>
  <c r="Q16" i="148" l="1"/>
  <c r="R16" s="1"/>
  <c r="Q17" s="1"/>
  <c r="R17" s="1"/>
  <c r="D114" i="149"/>
  <c r="N14"/>
  <c r="N13"/>
  <c r="C114"/>
  <c r="K96" i="83"/>
  <c r="I14" i="149"/>
  <c r="N32" i="148" l="1"/>
  <c r="P32" s="1"/>
  <c r="N33" s="1"/>
  <c r="P33" s="1"/>
  <c r="D20" i="149"/>
  <c r="D22"/>
  <c r="D23"/>
  <c r="D25"/>
  <c r="G25"/>
  <c r="G22"/>
  <c r="G20"/>
  <c r="G11"/>
  <c r="E79" i="142"/>
  <c r="E78"/>
  <c r="E77"/>
  <c r="E76"/>
  <c r="B20" i="138"/>
  <c r="B16"/>
  <c r="B15"/>
  <c r="B32"/>
  <c r="B25"/>
  <c r="B22"/>
  <c r="B9"/>
  <c r="B8"/>
  <c r="BO475" i="304"/>
  <c r="BN475"/>
  <c r="BM475"/>
  <c r="D19" i="149"/>
  <c r="B25" i="136"/>
  <c r="E30" i="318"/>
  <c r="D28"/>
  <c r="E16"/>
  <c r="E20" s="1"/>
  <c r="F25" i="310" s="1"/>
  <c r="E15" i="318"/>
  <c r="E14"/>
  <c r="F67" i="317"/>
  <c r="F72" s="1"/>
  <c r="F18" i="310" s="1"/>
  <c r="D65" i="317"/>
  <c r="D64"/>
  <c r="F59"/>
  <c r="F50"/>
  <c r="F44"/>
  <c r="F31"/>
  <c r="E31"/>
  <c r="C31"/>
  <c r="F17"/>
  <c r="E74" i="316"/>
  <c r="D74"/>
  <c r="B71"/>
  <c r="B70"/>
  <c r="B69"/>
  <c r="B68"/>
  <c r="B63"/>
  <c r="B74" s="1"/>
  <c r="E43"/>
  <c r="E41"/>
  <c r="E33"/>
  <c r="E25"/>
  <c r="E20"/>
  <c r="E48" i="315"/>
  <c r="E45"/>
  <c r="E44"/>
  <c r="E42"/>
  <c r="E26"/>
  <c r="E28" s="1"/>
  <c r="E36" i="309" s="1"/>
  <c r="E11" i="315"/>
  <c r="K26" i="314"/>
  <c r="F26"/>
  <c r="M23"/>
  <c r="G23"/>
  <c r="E23"/>
  <c r="E52" i="313"/>
  <c r="E56" s="1"/>
  <c r="E34" i="309" s="1"/>
  <c r="E50" i="313"/>
  <c r="E37"/>
  <c r="E33"/>
  <c r="E39" s="1"/>
  <c r="E30" i="309" s="1"/>
  <c r="C38" i="149" s="1"/>
  <c r="E22" i="313"/>
  <c r="C18"/>
  <c r="E12"/>
  <c r="C8"/>
  <c r="D47" i="311"/>
  <c r="D50" s="1"/>
  <c r="E12" i="309" s="1"/>
  <c r="B44" i="311"/>
  <c r="B43"/>
  <c r="D39"/>
  <c r="B36"/>
  <c r="F32" i="310"/>
  <c r="F21"/>
  <c r="D21"/>
  <c r="F20"/>
  <c r="F17"/>
  <c r="F14"/>
  <c r="F10"/>
  <c r="F15" s="1"/>
  <c r="E42" i="309"/>
  <c r="E35"/>
  <c r="E27"/>
  <c r="E25"/>
  <c r="E19"/>
  <c r="E18"/>
  <c r="G858" i="308"/>
  <c r="C858"/>
  <c r="D857"/>
  <c r="C857"/>
  <c r="F856"/>
  <c r="H856" s="1"/>
  <c r="E856"/>
  <c r="G856" s="1"/>
  <c r="F855"/>
  <c r="H855" s="1"/>
  <c r="E855"/>
  <c r="G855" s="1"/>
  <c r="F854"/>
  <c r="H854" s="1"/>
  <c r="E854"/>
  <c r="G854" s="1"/>
  <c r="F853"/>
  <c r="H853" s="1"/>
  <c r="E853"/>
  <c r="G853" s="1"/>
  <c r="F852"/>
  <c r="H852" s="1"/>
  <c r="E852"/>
  <c r="G852" s="1"/>
  <c r="F851"/>
  <c r="H851" s="1"/>
  <c r="E851"/>
  <c r="G851" s="1"/>
  <c r="F850"/>
  <c r="E850"/>
  <c r="G847"/>
  <c r="D846"/>
  <c r="C847" s="1"/>
  <c r="C846"/>
  <c r="F845"/>
  <c r="H845" s="1"/>
  <c r="E845"/>
  <c r="G845" s="1"/>
  <c r="F844"/>
  <c r="H844" s="1"/>
  <c r="E844"/>
  <c r="G844" s="1"/>
  <c r="F843"/>
  <c r="H843" s="1"/>
  <c r="E843"/>
  <c r="G843" s="1"/>
  <c r="F842"/>
  <c r="H842" s="1"/>
  <c r="E842"/>
  <c r="G842" s="1"/>
  <c r="F841"/>
  <c r="H841" s="1"/>
  <c r="E841"/>
  <c r="G841" s="1"/>
  <c r="F840"/>
  <c r="H840" s="1"/>
  <c r="E840"/>
  <c r="G840" s="1"/>
  <c r="F839"/>
  <c r="H839" s="1"/>
  <c r="E839"/>
  <c r="G839" s="1"/>
  <c r="F838"/>
  <c r="H838" s="1"/>
  <c r="E838"/>
  <c r="G838" s="1"/>
  <c r="F837"/>
  <c r="H837" s="1"/>
  <c r="E837"/>
  <c r="G837" s="1"/>
  <c r="F836"/>
  <c r="H836" s="1"/>
  <c r="E836"/>
  <c r="G836" s="1"/>
  <c r="F835"/>
  <c r="H835" s="1"/>
  <c r="E835"/>
  <c r="G835" s="1"/>
  <c r="F834"/>
  <c r="H834" s="1"/>
  <c r="E834"/>
  <c r="G834" s="1"/>
  <c r="H833"/>
  <c r="F833"/>
  <c r="E833"/>
  <c r="G833" s="1"/>
  <c r="F832"/>
  <c r="E832"/>
  <c r="G832" s="1"/>
  <c r="F831"/>
  <c r="H831" s="1"/>
  <c r="E831"/>
  <c r="J829"/>
  <c r="H829"/>
  <c r="G829"/>
  <c r="F829"/>
  <c r="D829"/>
  <c r="C828"/>
  <c r="D827"/>
  <c r="C827"/>
  <c r="F826"/>
  <c r="H826" s="1"/>
  <c r="E826"/>
  <c r="G826" s="1"/>
  <c r="F825"/>
  <c r="H825" s="1"/>
  <c r="E825"/>
  <c r="G825" s="1"/>
  <c r="F824"/>
  <c r="H824" s="1"/>
  <c r="E824"/>
  <c r="F823"/>
  <c r="E823"/>
  <c r="G823" s="1"/>
  <c r="D819"/>
  <c r="C820" s="1"/>
  <c r="C829" s="1"/>
  <c r="C819"/>
  <c r="F818"/>
  <c r="H818" s="1"/>
  <c r="E818"/>
  <c r="F817"/>
  <c r="E817"/>
  <c r="G817" s="1"/>
  <c r="D811"/>
  <c r="C812" s="1"/>
  <c r="C811"/>
  <c r="G810"/>
  <c r="G811" s="1"/>
  <c r="F810"/>
  <c r="F811" s="1"/>
  <c r="E810"/>
  <c r="E811" s="1"/>
  <c r="C807"/>
  <c r="D806"/>
  <c r="C806"/>
  <c r="F805"/>
  <c r="F806" s="1"/>
  <c r="E805"/>
  <c r="G805" s="1"/>
  <c r="G806" s="1"/>
  <c r="D801"/>
  <c r="C801"/>
  <c r="C802" s="1"/>
  <c r="F800"/>
  <c r="F801" s="1"/>
  <c r="E800"/>
  <c r="E801" s="1"/>
  <c r="D796"/>
  <c r="C797" s="1"/>
  <c r="C796"/>
  <c r="F795"/>
  <c r="F796" s="1"/>
  <c r="E795"/>
  <c r="G795" s="1"/>
  <c r="C792"/>
  <c r="D791"/>
  <c r="C791"/>
  <c r="F790"/>
  <c r="H790" s="1"/>
  <c r="E790"/>
  <c r="E791" s="1"/>
  <c r="C787"/>
  <c r="D786"/>
  <c r="C786"/>
  <c r="F785"/>
  <c r="F786" s="1"/>
  <c r="E785"/>
  <c r="E786" s="1"/>
  <c r="D781"/>
  <c r="C781"/>
  <c r="D782" s="1"/>
  <c r="F780"/>
  <c r="F781" s="1"/>
  <c r="E780"/>
  <c r="E781" s="1"/>
  <c r="D777"/>
  <c r="C778" s="1"/>
  <c r="C777"/>
  <c r="F776"/>
  <c r="F777" s="1"/>
  <c r="E776"/>
  <c r="E777" s="1"/>
  <c r="C774"/>
  <c r="D773"/>
  <c r="C773"/>
  <c r="F772"/>
  <c r="E772"/>
  <c r="E773" s="1"/>
  <c r="B770"/>
  <c r="D769"/>
  <c r="C770" s="1"/>
  <c r="C769"/>
  <c r="B769"/>
  <c r="F768"/>
  <c r="H768" s="1"/>
  <c r="E768"/>
  <c r="G768" s="1"/>
  <c r="B768"/>
  <c r="F767"/>
  <c r="H767" s="1"/>
  <c r="E767"/>
  <c r="G767" s="1"/>
  <c r="B767"/>
  <c r="F766"/>
  <c r="H766" s="1"/>
  <c r="E766"/>
  <c r="G766" s="1"/>
  <c r="B766"/>
  <c r="F765"/>
  <c r="H765" s="1"/>
  <c r="E765"/>
  <c r="G765" s="1"/>
  <c r="B765"/>
  <c r="F764"/>
  <c r="H764" s="1"/>
  <c r="E764"/>
  <c r="G764" s="1"/>
  <c r="B764"/>
  <c r="F763"/>
  <c r="H763" s="1"/>
  <c r="E763"/>
  <c r="G763" s="1"/>
  <c r="B763"/>
  <c r="F762"/>
  <c r="H762" s="1"/>
  <c r="E762"/>
  <c r="G762" s="1"/>
  <c r="B762"/>
  <c r="F761"/>
  <c r="H761" s="1"/>
  <c r="E761"/>
  <c r="G761" s="1"/>
  <c r="B761"/>
  <c r="F760"/>
  <c r="H760" s="1"/>
  <c r="E760"/>
  <c r="G760" s="1"/>
  <c r="B760"/>
  <c r="F759"/>
  <c r="H759" s="1"/>
  <c r="E759"/>
  <c r="G759" s="1"/>
  <c r="B759"/>
  <c r="F758"/>
  <c r="H758" s="1"/>
  <c r="E758"/>
  <c r="G758" s="1"/>
  <c r="B758"/>
  <c r="F757"/>
  <c r="E757"/>
  <c r="G757" s="1"/>
  <c r="B757"/>
  <c r="F756"/>
  <c r="H756" s="1"/>
  <c r="E756"/>
  <c r="B756"/>
  <c r="F755"/>
  <c r="H755" s="1"/>
  <c r="E755"/>
  <c r="G755" s="1"/>
  <c r="B755"/>
  <c r="B754"/>
  <c r="G753"/>
  <c r="D751"/>
  <c r="C751"/>
  <c r="C752" s="1"/>
  <c r="F750"/>
  <c r="H750" s="1"/>
  <c r="E750"/>
  <c r="G750" s="1"/>
  <c r="F749"/>
  <c r="H749" s="1"/>
  <c r="E749"/>
  <c r="D745"/>
  <c r="C745"/>
  <c r="C746" s="1"/>
  <c r="F744"/>
  <c r="H744" s="1"/>
  <c r="E744"/>
  <c r="G744" s="1"/>
  <c r="F743"/>
  <c r="E743"/>
  <c r="C740"/>
  <c r="D739"/>
  <c r="C739"/>
  <c r="F738"/>
  <c r="H738" s="1"/>
  <c r="E738"/>
  <c r="G738" s="1"/>
  <c r="F737"/>
  <c r="H737" s="1"/>
  <c r="E737"/>
  <c r="G737" s="1"/>
  <c r="F736"/>
  <c r="H736" s="1"/>
  <c r="E736"/>
  <c r="G736" s="1"/>
  <c r="F735"/>
  <c r="H735" s="1"/>
  <c r="E735"/>
  <c r="G735" s="1"/>
  <c r="F734"/>
  <c r="E734"/>
  <c r="G734" s="1"/>
  <c r="D730"/>
  <c r="C730"/>
  <c r="C731" s="1"/>
  <c r="F729"/>
  <c r="H729" s="1"/>
  <c r="E729"/>
  <c r="G729" s="1"/>
  <c r="F728"/>
  <c r="H728" s="1"/>
  <c r="E728"/>
  <c r="D724"/>
  <c r="C724"/>
  <c r="F723"/>
  <c r="F724" s="1"/>
  <c r="E723"/>
  <c r="E724" s="1"/>
  <c r="C721"/>
  <c r="D720"/>
  <c r="C720"/>
  <c r="H719"/>
  <c r="F719"/>
  <c r="E719"/>
  <c r="G719" s="1"/>
  <c r="F718"/>
  <c r="H718" s="1"/>
  <c r="E718"/>
  <c r="G718" s="1"/>
  <c r="F717"/>
  <c r="H717" s="1"/>
  <c r="E717"/>
  <c r="G717" s="1"/>
  <c r="F716"/>
  <c r="H716" s="1"/>
  <c r="E716"/>
  <c r="G716" s="1"/>
  <c r="F715"/>
  <c r="H715" s="1"/>
  <c r="E715"/>
  <c r="F714"/>
  <c r="E714"/>
  <c r="G714" s="1"/>
  <c r="D710"/>
  <c r="C711" s="1"/>
  <c r="C710"/>
  <c r="F709"/>
  <c r="F710" s="1"/>
  <c r="E709"/>
  <c r="E710" s="1"/>
  <c r="G706"/>
  <c r="C706"/>
  <c r="D705"/>
  <c r="C705"/>
  <c r="F704"/>
  <c r="H704" s="1"/>
  <c r="E704"/>
  <c r="G704" s="1"/>
  <c r="F703"/>
  <c r="H703" s="1"/>
  <c r="E703"/>
  <c r="G703" s="1"/>
  <c r="C700"/>
  <c r="D699"/>
  <c r="C699"/>
  <c r="F698"/>
  <c r="F699" s="1"/>
  <c r="E698"/>
  <c r="G698" s="1"/>
  <c r="G699" s="1"/>
  <c r="C695"/>
  <c r="D694"/>
  <c r="C694"/>
  <c r="F693"/>
  <c r="H693" s="1"/>
  <c r="E693"/>
  <c r="E694" s="1"/>
  <c r="D689"/>
  <c r="C689"/>
  <c r="C690" s="1"/>
  <c r="F688"/>
  <c r="H688" s="1"/>
  <c r="E688"/>
  <c r="G688" s="1"/>
  <c r="F687"/>
  <c r="H687" s="1"/>
  <c r="E687"/>
  <c r="G687" s="1"/>
  <c r="F686"/>
  <c r="H686" s="1"/>
  <c r="E686"/>
  <c r="G686" s="1"/>
  <c r="F685"/>
  <c r="H685" s="1"/>
  <c r="E685"/>
  <c r="F684"/>
  <c r="E684"/>
  <c r="G684" s="1"/>
  <c r="D681"/>
  <c r="C682" s="1"/>
  <c r="C681"/>
  <c r="F680"/>
  <c r="H680" s="1"/>
  <c r="E680"/>
  <c r="G680" s="1"/>
  <c r="F679"/>
  <c r="E679"/>
  <c r="D675"/>
  <c r="C675"/>
  <c r="C676" s="1"/>
  <c r="F674"/>
  <c r="H674" s="1"/>
  <c r="E674"/>
  <c r="G674" s="1"/>
  <c r="F673"/>
  <c r="H673" s="1"/>
  <c r="E673"/>
  <c r="G673" s="1"/>
  <c r="F672"/>
  <c r="H672" s="1"/>
  <c r="E672"/>
  <c r="G672" s="1"/>
  <c r="F671"/>
  <c r="H671" s="1"/>
  <c r="E671"/>
  <c r="G671" s="1"/>
  <c r="F670"/>
  <c r="H670" s="1"/>
  <c r="E670"/>
  <c r="G670" s="1"/>
  <c r="F669"/>
  <c r="H669" s="1"/>
  <c r="E669"/>
  <c r="G669" s="1"/>
  <c r="F668"/>
  <c r="H668" s="1"/>
  <c r="E668"/>
  <c r="G668" s="1"/>
  <c r="F667"/>
  <c r="H667" s="1"/>
  <c r="E667"/>
  <c r="G667" s="1"/>
  <c r="F666"/>
  <c r="H666" s="1"/>
  <c r="E666"/>
  <c r="G666" s="1"/>
  <c r="F665"/>
  <c r="H665" s="1"/>
  <c r="E665"/>
  <c r="G665" s="1"/>
  <c r="F664"/>
  <c r="H664" s="1"/>
  <c r="E664"/>
  <c r="G664" s="1"/>
  <c r="F663"/>
  <c r="H663" s="1"/>
  <c r="E663"/>
  <c r="G663" s="1"/>
  <c r="F662"/>
  <c r="H662" s="1"/>
  <c r="E662"/>
  <c r="G662" s="1"/>
  <c r="F661"/>
  <c r="H661" s="1"/>
  <c r="E661"/>
  <c r="G661" s="1"/>
  <c r="F660"/>
  <c r="H660" s="1"/>
  <c r="E660"/>
  <c r="G660" s="1"/>
  <c r="F659"/>
  <c r="H659" s="1"/>
  <c r="E659"/>
  <c r="F658"/>
  <c r="H658" s="1"/>
  <c r="E658"/>
  <c r="G658" s="1"/>
  <c r="D653"/>
  <c r="C654" s="1"/>
  <c r="C653"/>
  <c r="F652"/>
  <c r="H652" s="1"/>
  <c r="E652"/>
  <c r="E653" s="1"/>
  <c r="C648"/>
  <c r="D647"/>
  <c r="C647"/>
  <c r="F646"/>
  <c r="H646" s="1"/>
  <c r="E646"/>
  <c r="G646" s="1"/>
  <c r="F645"/>
  <c r="H645" s="1"/>
  <c r="E645"/>
  <c r="G645" s="1"/>
  <c r="F644"/>
  <c r="H644" s="1"/>
  <c r="E644"/>
  <c r="G644" s="1"/>
  <c r="F643"/>
  <c r="H643" s="1"/>
  <c r="E643"/>
  <c r="G643" s="1"/>
  <c r="F642"/>
  <c r="H642" s="1"/>
  <c r="E642"/>
  <c r="G642" s="1"/>
  <c r="F641"/>
  <c r="E641"/>
  <c r="G641" s="1"/>
  <c r="F640"/>
  <c r="H640" s="1"/>
  <c r="E640"/>
  <c r="G640" s="1"/>
  <c r="C636"/>
  <c r="D635"/>
  <c r="C635"/>
  <c r="F634"/>
  <c r="H634" s="1"/>
  <c r="E634"/>
  <c r="G634" s="1"/>
  <c r="F633"/>
  <c r="H633" s="1"/>
  <c r="E633"/>
  <c r="G633" s="1"/>
  <c r="C629"/>
  <c r="D628"/>
  <c r="C628"/>
  <c r="F627"/>
  <c r="H627" s="1"/>
  <c r="E627"/>
  <c r="G627" s="1"/>
  <c r="F626"/>
  <c r="H626" s="1"/>
  <c r="E626"/>
  <c r="G626" s="1"/>
  <c r="D622"/>
  <c r="C623" s="1"/>
  <c r="C622"/>
  <c r="G621"/>
  <c r="G622" s="1"/>
  <c r="F621"/>
  <c r="F622" s="1"/>
  <c r="E621"/>
  <c r="E622" s="1"/>
  <c r="D617"/>
  <c r="C617"/>
  <c r="C618" s="1"/>
  <c r="F616"/>
  <c r="F617" s="1"/>
  <c r="E616"/>
  <c r="G616" s="1"/>
  <c r="G617" s="1"/>
  <c r="D611"/>
  <c r="C611"/>
  <c r="C612" s="1"/>
  <c r="F610"/>
  <c r="H610" s="1"/>
  <c r="E610"/>
  <c r="G610" s="1"/>
  <c r="F609"/>
  <c r="H609" s="1"/>
  <c r="E609"/>
  <c r="G609" s="1"/>
  <c r="F608"/>
  <c r="H608" s="1"/>
  <c r="E608"/>
  <c r="G608" s="1"/>
  <c r="F607"/>
  <c r="H607" s="1"/>
  <c r="E607"/>
  <c r="G607" s="1"/>
  <c r="F606"/>
  <c r="H606" s="1"/>
  <c r="E606"/>
  <c r="G603"/>
  <c r="D602"/>
  <c r="C602"/>
  <c r="F601"/>
  <c r="H601" s="1"/>
  <c r="E601"/>
  <c r="G601" s="1"/>
  <c r="A601"/>
  <c r="F600"/>
  <c r="H600" s="1"/>
  <c r="E600"/>
  <c r="G600" s="1"/>
  <c r="F599"/>
  <c r="H599" s="1"/>
  <c r="E599"/>
  <c r="G599" s="1"/>
  <c r="F598"/>
  <c r="H598" s="1"/>
  <c r="E598"/>
  <c r="G598" s="1"/>
  <c r="F597"/>
  <c r="H597" s="1"/>
  <c r="E597"/>
  <c r="G597" s="1"/>
  <c r="F596"/>
  <c r="H596" s="1"/>
  <c r="E596"/>
  <c r="G596" s="1"/>
  <c r="F595"/>
  <c r="H595" s="1"/>
  <c r="E595"/>
  <c r="G595" s="1"/>
  <c r="F594"/>
  <c r="H594" s="1"/>
  <c r="E594"/>
  <c r="G594" s="1"/>
  <c r="D591"/>
  <c r="C591"/>
  <c r="F590"/>
  <c r="H590" s="1"/>
  <c r="E590"/>
  <c r="G590" s="1"/>
  <c r="F589"/>
  <c r="E589"/>
  <c r="D585"/>
  <c r="C585"/>
  <c r="C586" s="1"/>
  <c r="F584"/>
  <c r="H584" s="1"/>
  <c r="E584"/>
  <c r="E585" s="1"/>
  <c r="D580"/>
  <c r="C580"/>
  <c r="C581" s="1"/>
  <c r="F579"/>
  <c r="H579" s="1"/>
  <c r="E579"/>
  <c r="G579" s="1"/>
  <c r="F578"/>
  <c r="H578" s="1"/>
  <c r="E578"/>
  <c r="G578" s="1"/>
  <c r="F577"/>
  <c r="H577" s="1"/>
  <c r="E577"/>
  <c r="G577" s="1"/>
  <c r="F576"/>
  <c r="E576"/>
  <c r="D574"/>
  <c r="D573"/>
  <c r="C573"/>
  <c r="F572"/>
  <c r="H572" s="1"/>
  <c r="E572"/>
  <c r="E573" s="1"/>
  <c r="D568"/>
  <c r="C568"/>
  <c r="F567"/>
  <c r="H567" s="1"/>
  <c r="E567"/>
  <c r="G567" s="1"/>
  <c r="F566"/>
  <c r="E566"/>
  <c r="D562"/>
  <c r="C562"/>
  <c r="C563" s="1"/>
  <c r="F561"/>
  <c r="H561" s="1"/>
  <c r="E561"/>
  <c r="G561" s="1"/>
  <c r="F560"/>
  <c r="E560"/>
  <c r="D555"/>
  <c r="C555"/>
  <c r="C556" s="1"/>
  <c r="F554"/>
  <c r="F555" s="1"/>
  <c r="E554"/>
  <c r="G554" s="1"/>
  <c r="G550"/>
  <c r="G564" s="1"/>
  <c r="D549"/>
  <c r="C549"/>
  <c r="C550" s="1"/>
  <c r="F548"/>
  <c r="F549" s="1"/>
  <c r="E548"/>
  <c r="E549" s="1"/>
  <c r="D543"/>
  <c r="C543"/>
  <c r="C544" s="1"/>
  <c r="C564" s="1"/>
  <c r="F542"/>
  <c r="H542" s="1"/>
  <c r="E542"/>
  <c r="E543" s="1"/>
  <c r="D538"/>
  <c r="C538"/>
  <c r="C539" s="1"/>
  <c r="F537"/>
  <c r="H537" s="1"/>
  <c r="E537"/>
  <c r="G537" s="1"/>
  <c r="F536"/>
  <c r="H536" s="1"/>
  <c r="E536"/>
  <c r="G536" s="1"/>
  <c r="F535"/>
  <c r="H535" s="1"/>
  <c r="E535"/>
  <c r="G535" s="1"/>
  <c r="F534"/>
  <c r="H534" s="1"/>
  <c r="E534"/>
  <c r="G534" s="1"/>
  <c r="F533"/>
  <c r="H533" s="1"/>
  <c r="E533"/>
  <c r="G533" s="1"/>
  <c r="F532"/>
  <c r="H532" s="1"/>
  <c r="E532"/>
  <c r="G532" s="1"/>
  <c r="F531"/>
  <c r="H531" s="1"/>
  <c r="E531"/>
  <c r="G531" s="1"/>
  <c r="D528"/>
  <c r="C528"/>
  <c r="C529" s="1"/>
  <c r="F527"/>
  <c r="H527" s="1"/>
  <c r="E527"/>
  <c r="G527" s="1"/>
  <c r="F526"/>
  <c r="H526" s="1"/>
  <c r="E526"/>
  <c r="G526" s="1"/>
  <c r="F525"/>
  <c r="H525" s="1"/>
  <c r="E525"/>
  <c r="G525" s="1"/>
  <c r="F524"/>
  <c r="H524" s="1"/>
  <c r="E524"/>
  <c r="G524" s="1"/>
  <c r="F523"/>
  <c r="H523" s="1"/>
  <c r="E523"/>
  <c r="G523" s="1"/>
  <c r="F522"/>
  <c r="E522"/>
  <c r="G519"/>
  <c r="D517"/>
  <c r="C517"/>
  <c r="C518" s="1"/>
  <c r="F516"/>
  <c r="F517" s="1"/>
  <c r="E516"/>
  <c r="G516" s="1"/>
  <c r="D513"/>
  <c r="C513"/>
  <c r="C514" s="1"/>
  <c r="F512"/>
  <c r="H512" s="1"/>
  <c r="E512"/>
  <c r="G512" s="1"/>
  <c r="D509"/>
  <c r="C509"/>
  <c r="C510" s="1"/>
  <c r="F508"/>
  <c r="H508" s="1"/>
  <c r="E508"/>
  <c r="E509" s="1"/>
  <c r="D505"/>
  <c r="C505"/>
  <c r="C506" s="1"/>
  <c r="F504"/>
  <c r="F505" s="1"/>
  <c r="E504"/>
  <c r="E505" s="1"/>
  <c r="G502"/>
  <c r="D500"/>
  <c r="C500"/>
  <c r="C501" s="1"/>
  <c r="F499"/>
  <c r="H499" s="1"/>
  <c r="E499"/>
  <c r="G499" s="1"/>
  <c r="F498"/>
  <c r="H498" s="1"/>
  <c r="E498"/>
  <c r="G498" s="1"/>
  <c r="F497"/>
  <c r="H497" s="1"/>
  <c r="J497" s="1"/>
  <c r="E497"/>
  <c r="G497" s="1"/>
  <c r="F496"/>
  <c r="H496" s="1"/>
  <c r="E496"/>
  <c r="G496" s="1"/>
  <c r="I496" s="1"/>
  <c r="F495"/>
  <c r="H495" s="1"/>
  <c r="E495"/>
  <c r="G495" s="1"/>
  <c r="F494"/>
  <c r="H494" s="1"/>
  <c r="E494"/>
  <c r="G494" s="1"/>
  <c r="I494" s="1"/>
  <c r="F493"/>
  <c r="H493" s="1"/>
  <c r="E493"/>
  <c r="G493" s="1"/>
  <c r="F492"/>
  <c r="H492" s="1"/>
  <c r="E492"/>
  <c r="G492" s="1"/>
  <c r="F491"/>
  <c r="H491" s="1"/>
  <c r="E491"/>
  <c r="G491" s="1"/>
  <c r="F490"/>
  <c r="E490"/>
  <c r="D486"/>
  <c r="C486"/>
  <c r="C487" s="1"/>
  <c r="F485"/>
  <c r="H485" s="1"/>
  <c r="E485"/>
  <c r="G485" s="1"/>
  <c r="F484"/>
  <c r="H484" s="1"/>
  <c r="E484"/>
  <c r="G484" s="1"/>
  <c r="F483"/>
  <c r="H483" s="1"/>
  <c r="E483"/>
  <c r="G483" s="1"/>
  <c r="F482"/>
  <c r="H482" s="1"/>
  <c r="E482"/>
  <c r="G482" s="1"/>
  <c r="F481"/>
  <c r="H481" s="1"/>
  <c r="E481"/>
  <c r="G481" s="1"/>
  <c r="F480"/>
  <c r="H480" s="1"/>
  <c r="E480"/>
  <c r="G480" s="1"/>
  <c r="F479"/>
  <c r="H479" s="1"/>
  <c r="E479"/>
  <c r="G479" s="1"/>
  <c r="F478"/>
  <c r="H478" s="1"/>
  <c r="E478"/>
  <c r="G478" s="1"/>
  <c r="F477"/>
  <c r="H477" s="1"/>
  <c r="E477"/>
  <c r="G477" s="1"/>
  <c r="F476"/>
  <c r="H476" s="1"/>
  <c r="E476"/>
  <c r="G476" s="1"/>
  <c r="F475"/>
  <c r="H475" s="1"/>
  <c r="E475"/>
  <c r="G475" s="1"/>
  <c r="F474"/>
  <c r="H474" s="1"/>
  <c r="E474"/>
  <c r="G474" s="1"/>
  <c r="F473"/>
  <c r="H473" s="1"/>
  <c r="E473"/>
  <c r="G473" s="1"/>
  <c r="F472"/>
  <c r="H472" s="1"/>
  <c r="E472"/>
  <c r="G472" s="1"/>
  <c r="F471"/>
  <c r="H471" s="1"/>
  <c r="E471"/>
  <c r="G471" s="1"/>
  <c r="F470"/>
  <c r="H470" s="1"/>
  <c r="E470"/>
  <c r="G470" s="1"/>
  <c r="F469"/>
  <c r="H469" s="1"/>
  <c r="E469"/>
  <c r="G469" s="1"/>
  <c r="F468"/>
  <c r="H468" s="1"/>
  <c r="E468"/>
  <c r="G468" s="1"/>
  <c r="F467"/>
  <c r="E467"/>
  <c r="G467" s="1"/>
  <c r="D463"/>
  <c r="C463"/>
  <c r="C464" s="1"/>
  <c r="C502" s="1"/>
  <c r="F462"/>
  <c r="H462" s="1"/>
  <c r="E462"/>
  <c r="G462" s="1"/>
  <c r="F461"/>
  <c r="H461" s="1"/>
  <c r="E461"/>
  <c r="G461" s="1"/>
  <c r="F460"/>
  <c r="H460" s="1"/>
  <c r="E460"/>
  <c r="G460" s="1"/>
  <c r="F459"/>
  <c r="H459" s="1"/>
  <c r="E459"/>
  <c r="G459" s="1"/>
  <c r="F458"/>
  <c r="H458" s="1"/>
  <c r="E458"/>
  <c r="G458" s="1"/>
  <c r="F457"/>
  <c r="H457" s="1"/>
  <c r="E457"/>
  <c r="G457" s="1"/>
  <c r="F456"/>
  <c r="H456" s="1"/>
  <c r="E456"/>
  <c r="G456" s="1"/>
  <c r="F455"/>
  <c r="H455" s="1"/>
  <c r="E455"/>
  <c r="G455" s="1"/>
  <c r="F454"/>
  <c r="H454" s="1"/>
  <c r="E454"/>
  <c r="G454" s="1"/>
  <c r="D450"/>
  <c r="C450"/>
  <c r="C451" s="1"/>
  <c r="F449"/>
  <c r="H449" s="1"/>
  <c r="E449"/>
  <c r="G449" s="1"/>
  <c r="F448"/>
  <c r="H448" s="1"/>
  <c r="E448"/>
  <c r="G448" s="1"/>
  <c r="F447"/>
  <c r="H447" s="1"/>
  <c r="E447"/>
  <c r="G447" s="1"/>
  <c r="F446"/>
  <c r="H446" s="1"/>
  <c r="E446"/>
  <c r="G446" s="1"/>
  <c r="F445"/>
  <c r="H445" s="1"/>
  <c r="E445"/>
  <c r="G445" s="1"/>
  <c r="F444"/>
  <c r="H444" s="1"/>
  <c r="E444"/>
  <c r="G444" s="1"/>
  <c r="F443"/>
  <c r="H443" s="1"/>
  <c r="E443"/>
  <c r="G443" s="1"/>
  <c r="F442"/>
  <c r="H442" s="1"/>
  <c r="E442"/>
  <c r="G442" s="1"/>
  <c r="F441"/>
  <c r="H441" s="1"/>
  <c r="E441"/>
  <c r="G441" s="1"/>
  <c r="F440"/>
  <c r="H440" s="1"/>
  <c r="E440"/>
  <c r="G440" s="1"/>
  <c r="F439"/>
  <c r="H439" s="1"/>
  <c r="E439"/>
  <c r="G439" s="1"/>
  <c r="F438"/>
  <c r="H438" s="1"/>
  <c r="E438"/>
  <c r="G438" s="1"/>
  <c r="F437"/>
  <c r="H437" s="1"/>
  <c r="E437"/>
  <c r="G437" s="1"/>
  <c r="F436"/>
  <c r="H436" s="1"/>
  <c r="E436"/>
  <c r="G436" s="1"/>
  <c r="F435"/>
  <c r="H435" s="1"/>
  <c r="E435"/>
  <c r="G435" s="1"/>
  <c r="F434"/>
  <c r="H434" s="1"/>
  <c r="E434"/>
  <c r="G434" s="1"/>
  <c r="F433"/>
  <c r="H433" s="1"/>
  <c r="E433"/>
  <c r="G433" s="1"/>
  <c r="F432"/>
  <c r="H432" s="1"/>
  <c r="E432"/>
  <c r="G432" s="1"/>
  <c r="F431"/>
  <c r="H431" s="1"/>
  <c r="E431"/>
  <c r="G431" s="1"/>
  <c r="F430"/>
  <c r="H430" s="1"/>
  <c r="E430"/>
  <c r="G430" s="1"/>
  <c r="F429"/>
  <c r="H429" s="1"/>
  <c r="E429"/>
  <c r="G429" s="1"/>
  <c r="F428"/>
  <c r="H428" s="1"/>
  <c r="E428"/>
  <c r="G428" s="1"/>
  <c r="F427"/>
  <c r="H427" s="1"/>
  <c r="E427"/>
  <c r="G427" s="1"/>
  <c r="F426"/>
  <c r="H426" s="1"/>
  <c r="E426"/>
  <c r="G426" s="1"/>
  <c r="F425"/>
  <c r="H425" s="1"/>
  <c r="E425"/>
  <c r="G425" s="1"/>
  <c r="F424"/>
  <c r="H424" s="1"/>
  <c r="E424"/>
  <c r="G424" s="1"/>
  <c r="F423"/>
  <c r="H423" s="1"/>
  <c r="E423"/>
  <c r="G423" s="1"/>
  <c r="F422"/>
  <c r="H422" s="1"/>
  <c r="E422"/>
  <c r="G422" s="1"/>
  <c r="F421"/>
  <c r="H421" s="1"/>
  <c r="E421"/>
  <c r="G421" s="1"/>
  <c r="F420"/>
  <c r="E420"/>
  <c r="D415"/>
  <c r="C415"/>
  <c r="C416" s="1"/>
  <c r="F414"/>
  <c r="H414" s="1"/>
  <c r="E414"/>
  <c r="G414" s="1"/>
  <c r="F413"/>
  <c r="H413" s="1"/>
  <c r="E413"/>
  <c r="G413" s="1"/>
  <c r="F412"/>
  <c r="H412" s="1"/>
  <c r="E412"/>
  <c r="G412" s="1"/>
  <c r="F411"/>
  <c r="H411" s="1"/>
  <c r="E411"/>
  <c r="G411" s="1"/>
  <c r="F410"/>
  <c r="H410" s="1"/>
  <c r="E410"/>
  <c r="G410" s="1"/>
  <c r="F409"/>
  <c r="H409" s="1"/>
  <c r="E409"/>
  <c r="G409" s="1"/>
  <c r="F408"/>
  <c r="H408" s="1"/>
  <c r="E408"/>
  <c r="G408" s="1"/>
  <c r="F407"/>
  <c r="H407" s="1"/>
  <c r="E407"/>
  <c r="G407" s="1"/>
  <c r="F406"/>
  <c r="H406" s="1"/>
  <c r="E406"/>
  <c r="G406" s="1"/>
  <c r="F405"/>
  <c r="H405" s="1"/>
  <c r="E405"/>
  <c r="G405" s="1"/>
  <c r="F404"/>
  <c r="H404" s="1"/>
  <c r="E404"/>
  <c r="G404" s="1"/>
  <c r="F403"/>
  <c r="H403" s="1"/>
  <c r="E403"/>
  <c r="G403" s="1"/>
  <c r="F402"/>
  <c r="H402" s="1"/>
  <c r="E402"/>
  <c r="G402" s="1"/>
  <c r="F401"/>
  <c r="H401" s="1"/>
  <c r="E401"/>
  <c r="G401" s="1"/>
  <c r="F400"/>
  <c r="H400" s="1"/>
  <c r="E400"/>
  <c r="G400" s="1"/>
  <c r="F399"/>
  <c r="H399" s="1"/>
  <c r="E399"/>
  <c r="G399" s="1"/>
  <c r="F398"/>
  <c r="H398" s="1"/>
  <c r="E398"/>
  <c r="G398" s="1"/>
  <c r="F397"/>
  <c r="H397" s="1"/>
  <c r="E397"/>
  <c r="G397" s="1"/>
  <c r="F396"/>
  <c r="H396" s="1"/>
  <c r="E396"/>
  <c r="G396" s="1"/>
  <c r="F395"/>
  <c r="H395" s="1"/>
  <c r="E395"/>
  <c r="G395" s="1"/>
  <c r="F394"/>
  <c r="H394" s="1"/>
  <c r="E394"/>
  <c r="G394" s="1"/>
  <c r="F393"/>
  <c r="H393" s="1"/>
  <c r="E393"/>
  <c r="G393" s="1"/>
  <c r="F392"/>
  <c r="H392" s="1"/>
  <c r="E392"/>
  <c r="G392" s="1"/>
  <c r="F391"/>
  <c r="H391" s="1"/>
  <c r="E391"/>
  <c r="G391" s="1"/>
  <c r="F390"/>
  <c r="H390" s="1"/>
  <c r="E390"/>
  <c r="G390" s="1"/>
  <c r="F389"/>
  <c r="H389" s="1"/>
  <c r="E389"/>
  <c r="G389" s="1"/>
  <c r="F388"/>
  <c r="H388" s="1"/>
  <c r="E388"/>
  <c r="G388" s="1"/>
  <c r="F387"/>
  <c r="H387" s="1"/>
  <c r="E387"/>
  <c r="G387" s="1"/>
  <c r="H386"/>
  <c r="F386"/>
  <c r="E386"/>
  <c r="G386" s="1"/>
  <c r="D381"/>
  <c r="C381"/>
  <c r="C382" s="1"/>
  <c r="F380"/>
  <c r="H380" s="1"/>
  <c r="E380"/>
  <c r="G380" s="1"/>
  <c r="F379"/>
  <c r="H379" s="1"/>
  <c r="E379"/>
  <c r="G379" s="1"/>
  <c r="F378"/>
  <c r="H378" s="1"/>
  <c r="E378"/>
  <c r="G378" s="1"/>
  <c r="F377"/>
  <c r="H377" s="1"/>
  <c r="E377"/>
  <c r="G377" s="1"/>
  <c r="F376"/>
  <c r="H376" s="1"/>
  <c r="E376"/>
  <c r="G376" s="1"/>
  <c r="F375"/>
  <c r="H375" s="1"/>
  <c r="E375"/>
  <c r="G375" s="1"/>
  <c r="F374"/>
  <c r="H374" s="1"/>
  <c r="E374"/>
  <c r="G374" s="1"/>
  <c r="F373"/>
  <c r="H373" s="1"/>
  <c r="E373"/>
  <c r="G373" s="1"/>
  <c r="F372"/>
  <c r="H372" s="1"/>
  <c r="E372"/>
  <c r="G372" s="1"/>
  <c r="F371"/>
  <c r="H371" s="1"/>
  <c r="E371"/>
  <c r="G371" s="1"/>
  <c r="F370"/>
  <c r="H370" s="1"/>
  <c r="E370"/>
  <c r="G370" s="1"/>
  <c r="D367"/>
  <c r="C367"/>
  <c r="C368" s="1"/>
  <c r="F366"/>
  <c r="H366" s="1"/>
  <c r="E366"/>
  <c r="G366" s="1"/>
  <c r="F365"/>
  <c r="H365" s="1"/>
  <c r="E365"/>
  <c r="G365" s="1"/>
  <c r="F364"/>
  <c r="H364" s="1"/>
  <c r="E364"/>
  <c r="G364" s="1"/>
  <c r="F363"/>
  <c r="H363" s="1"/>
  <c r="E363"/>
  <c r="G363" s="1"/>
  <c r="F362"/>
  <c r="H362" s="1"/>
  <c r="E362"/>
  <c r="G362" s="1"/>
  <c r="F361"/>
  <c r="H361" s="1"/>
  <c r="E361"/>
  <c r="G361" s="1"/>
  <c r="F360"/>
  <c r="H360" s="1"/>
  <c r="E360"/>
  <c r="G360" s="1"/>
  <c r="F359"/>
  <c r="H359" s="1"/>
  <c r="E359"/>
  <c r="G359" s="1"/>
  <c r="F358"/>
  <c r="H358" s="1"/>
  <c r="E358"/>
  <c r="J356"/>
  <c r="F356"/>
  <c r="D356"/>
  <c r="C355"/>
  <c r="F353"/>
  <c r="F354" s="1"/>
  <c r="E353"/>
  <c r="E354" s="1"/>
  <c r="H351"/>
  <c r="H356" s="1"/>
  <c r="G351"/>
  <c r="G356" s="1"/>
  <c r="D350"/>
  <c r="C350"/>
  <c r="C351" s="1"/>
  <c r="C356" s="1"/>
  <c r="F349"/>
  <c r="H349" s="1"/>
  <c r="E349"/>
  <c r="G349" s="1"/>
  <c r="F348"/>
  <c r="H348" s="1"/>
  <c r="E348"/>
  <c r="G348" s="1"/>
  <c r="F347"/>
  <c r="E347"/>
  <c r="G347" s="1"/>
  <c r="G345"/>
  <c r="D343"/>
  <c r="C343"/>
  <c r="C344" s="1"/>
  <c r="F342"/>
  <c r="H342" s="1"/>
  <c r="E342"/>
  <c r="G342" s="1"/>
  <c r="F341"/>
  <c r="H341" s="1"/>
  <c r="E341"/>
  <c r="G341" s="1"/>
  <c r="F340"/>
  <c r="H340" s="1"/>
  <c r="E340"/>
  <c r="G340" s="1"/>
  <c r="F339"/>
  <c r="H339" s="1"/>
  <c r="E339"/>
  <c r="G339" s="1"/>
  <c r="F338"/>
  <c r="H338" s="1"/>
  <c r="E338"/>
  <c r="G338" s="1"/>
  <c r="F337"/>
  <c r="H337" s="1"/>
  <c r="E337"/>
  <c r="G337" s="1"/>
  <c r="F336"/>
  <c r="H336" s="1"/>
  <c r="E336"/>
  <c r="G336" s="1"/>
  <c r="F335"/>
  <c r="H335" s="1"/>
  <c r="E335"/>
  <c r="G335" s="1"/>
  <c r="F334"/>
  <c r="H334" s="1"/>
  <c r="E334"/>
  <c r="G334" s="1"/>
  <c r="F333"/>
  <c r="H333" s="1"/>
  <c r="E333"/>
  <c r="G333" s="1"/>
  <c r="F332"/>
  <c r="H332" s="1"/>
  <c r="E332"/>
  <c r="G332" s="1"/>
  <c r="F331"/>
  <c r="E331"/>
  <c r="D328"/>
  <c r="C328"/>
  <c r="C329" s="1"/>
  <c r="F327"/>
  <c r="H327" s="1"/>
  <c r="E327"/>
  <c r="G327" s="1"/>
  <c r="F326"/>
  <c r="H326" s="1"/>
  <c r="E326"/>
  <c r="G326" s="1"/>
  <c r="F325"/>
  <c r="E325"/>
  <c r="G325" s="1"/>
  <c r="D321"/>
  <c r="C321"/>
  <c r="C322" s="1"/>
  <c r="F320"/>
  <c r="H320" s="1"/>
  <c r="E320"/>
  <c r="G320" s="1"/>
  <c r="F319"/>
  <c r="H319" s="1"/>
  <c r="E319"/>
  <c r="G319" s="1"/>
  <c r="F318"/>
  <c r="H318" s="1"/>
  <c r="E318"/>
  <c r="G318" s="1"/>
  <c r="F317"/>
  <c r="E317"/>
  <c r="D312"/>
  <c r="C312"/>
  <c r="C313" s="1"/>
  <c r="F311"/>
  <c r="H311" s="1"/>
  <c r="E311"/>
  <c r="G311" s="1"/>
  <c r="F310"/>
  <c r="H310" s="1"/>
  <c r="E310"/>
  <c r="G310" s="1"/>
  <c r="F309"/>
  <c r="H309" s="1"/>
  <c r="E309"/>
  <c r="G309" s="1"/>
  <c r="F308"/>
  <c r="E308"/>
  <c r="C304"/>
  <c r="D303"/>
  <c r="C303"/>
  <c r="F302"/>
  <c r="H302" s="1"/>
  <c r="E302"/>
  <c r="G302" s="1"/>
  <c r="F301"/>
  <c r="H301" s="1"/>
  <c r="E301"/>
  <c r="G301" s="1"/>
  <c r="F300"/>
  <c r="H300" s="1"/>
  <c r="E300"/>
  <c r="G300" s="1"/>
  <c r="F299"/>
  <c r="E299"/>
  <c r="D295"/>
  <c r="C295"/>
  <c r="F294"/>
  <c r="H294" s="1"/>
  <c r="E294"/>
  <c r="G294" s="1"/>
  <c r="F293"/>
  <c r="H293" s="1"/>
  <c r="E293"/>
  <c r="G293" s="1"/>
  <c r="F292"/>
  <c r="H292" s="1"/>
  <c r="E292"/>
  <c r="G292" s="1"/>
  <c r="F291"/>
  <c r="H291" s="1"/>
  <c r="E291"/>
  <c r="G291" s="1"/>
  <c r="F290"/>
  <c r="H290" s="1"/>
  <c r="E290"/>
  <c r="G290" s="1"/>
  <c r="F289"/>
  <c r="E289"/>
  <c r="D284"/>
  <c r="C284"/>
  <c r="C285" s="1"/>
  <c r="F283"/>
  <c r="H283" s="1"/>
  <c r="E283"/>
  <c r="G283" s="1"/>
  <c r="F282"/>
  <c r="H282" s="1"/>
  <c r="E282"/>
  <c r="G282" s="1"/>
  <c r="F281"/>
  <c r="H281" s="1"/>
  <c r="E281"/>
  <c r="G281" s="1"/>
  <c r="F280"/>
  <c r="E280"/>
  <c r="B276"/>
  <c r="D275"/>
  <c r="C276" s="1"/>
  <c r="C275"/>
  <c r="B275"/>
  <c r="F274"/>
  <c r="H274" s="1"/>
  <c r="E274"/>
  <c r="G274" s="1"/>
  <c r="B274"/>
  <c r="A274"/>
  <c r="F273"/>
  <c r="H273" s="1"/>
  <c r="E273"/>
  <c r="G273" s="1"/>
  <c r="B273"/>
  <c r="A273"/>
  <c r="F272"/>
  <c r="H272" s="1"/>
  <c r="E272"/>
  <c r="E275" s="1"/>
  <c r="B272"/>
  <c r="A272"/>
  <c r="B271"/>
  <c r="B270"/>
  <c r="D267"/>
  <c r="C267"/>
  <c r="D268" s="1"/>
  <c r="F266"/>
  <c r="F267" s="1"/>
  <c r="E266"/>
  <c r="E267" s="1"/>
  <c r="H264"/>
  <c r="D262"/>
  <c r="D263" s="1"/>
  <c r="C262"/>
  <c r="F261"/>
  <c r="H261" s="1"/>
  <c r="E261"/>
  <c r="G261" s="1"/>
  <c r="F260"/>
  <c r="H260" s="1"/>
  <c r="E260"/>
  <c r="G260" s="1"/>
  <c r="F259"/>
  <c r="H259" s="1"/>
  <c r="E259"/>
  <c r="G259" s="1"/>
  <c r="F258"/>
  <c r="H258" s="1"/>
  <c r="E258"/>
  <c r="G258" s="1"/>
  <c r="F257"/>
  <c r="H257" s="1"/>
  <c r="E257"/>
  <c r="G257" s="1"/>
  <c r="F256"/>
  <c r="H256" s="1"/>
  <c r="E256"/>
  <c r="G256" s="1"/>
  <c r="F255"/>
  <c r="H255" s="1"/>
  <c r="E255"/>
  <c r="G255" s="1"/>
  <c r="F254"/>
  <c r="H254" s="1"/>
  <c r="E254"/>
  <c r="G254" s="1"/>
  <c r="F253"/>
  <c r="H253" s="1"/>
  <c r="E253"/>
  <c r="G253" s="1"/>
  <c r="F252"/>
  <c r="H252" s="1"/>
  <c r="E252"/>
  <c r="G252" s="1"/>
  <c r="F251"/>
  <c r="H251" s="1"/>
  <c r="E251"/>
  <c r="G251" s="1"/>
  <c r="F250"/>
  <c r="H250" s="1"/>
  <c r="E250"/>
  <c r="G250" s="1"/>
  <c r="F249"/>
  <c r="H249" s="1"/>
  <c r="E249"/>
  <c r="G249" s="1"/>
  <c r="F248"/>
  <c r="H248" s="1"/>
  <c r="E248"/>
  <c r="G248" s="1"/>
  <c r="F247"/>
  <c r="H247" s="1"/>
  <c r="E247"/>
  <c r="G247" s="1"/>
  <c r="F246"/>
  <c r="H246" s="1"/>
  <c r="E246"/>
  <c r="G246" s="1"/>
  <c r="F245"/>
  <c r="E245"/>
  <c r="G245" s="1"/>
  <c r="D239"/>
  <c r="C239"/>
  <c r="D240" s="1"/>
  <c r="F238"/>
  <c r="H238" s="1"/>
  <c r="E238"/>
  <c r="G238" s="1"/>
  <c r="F237"/>
  <c r="H237" s="1"/>
  <c r="E237"/>
  <c r="G237" s="1"/>
  <c r="F236"/>
  <c r="H236" s="1"/>
  <c r="E236"/>
  <c r="G236" s="1"/>
  <c r="D230"/>
  <c r="D231" s="1"/>
  <c r="D264" s="1"/>
  <c r="C230"/>
  <c r="F229"/>
  <c r="H229" s="1"/>
  <c r="E229"/>
  <c r="G229" s="1"/>
  <c r="F228"/>
  <c r="H228" s="1"/>
  <c r="E228"/>
  <c r="G228" s="1"/>
  <c r="F227"/>
  <c r="H227" s="1"/>
  <c r="E227"/>
  <c r="G227" s="1"/>
  <c r="F226"/>
  <c r="H226" s="1"/>
  <c r="E226"/>
  <c r="G226" s="1"/>
  <c r="F225"/>
  <c r="H225" s="1"/>
  <c r="E225"/>
  <c r="D221"/>
  <c r="C221"/>
  <c r="F220"/>
  <c r="H220" s="1"/>
  <c r="E220"/>
  <c r="G220" s="1"/>
  <c r="F219"/>
  <c r="E219"/>
  <c r="D216"/>
  <c r="C216"/>
  <c r="F215"/>
  <c r="H215" s="1"/>
  <c r="E215"/>
  <c r="E216" s="1"/>
  <c r="D213"/>
  <c r="C213"/>
  <c r="D214" s="1"/>
  <c r="F212"/>
  <c r="F213" s="1"/>
  <c r="E212"/>
  <c r="F208"/>
  <c r="H208" s="1"/>
  <c r="E208"/>
  <c r="G208" s="1"/>
  <c r="D206"/>
  <c r="D207" s="1"/>
  <c r="C206"/>
  <c r="F205"/>
  <c r="H205" s="1"/>
  <c r="E205"/>
  <c r="E206" s="1"/>
  <c r="D201"/>
  <c r="D202" s="1"/>
  <c r="C201"/>
  <c r="F200"/>
  <c r="F201" s="1"/>
  <c r="E200"/>
  <c r="G200" s="1"/>
  <c r="D196"/>
  <c r="D197" s="1"/>
  <c r="D203" s="1"/>
  <c r="C196"/>
  <c r="F195"/>
  <c r="H195" s="1"/>
  <c r="E195"/>
  <c r="E196" s="1"/>
  <c r="D192"/>
  <c r="C192"/>
  <c r="D193" s="1"/>
  <c r="F191"/>
  <c r="H191" s="1"/>
  <c r="E191"/>
  <c r="G191" s="1"/>
  <c r="F190"/>
  <c r="H190" s="1"/>
  <c r="E190"/>
  <c r="G190" s="1"/>
  <c r="F189"/>
  <c r="H189" s="1"/>
  <c r="E189"/>
  <c r="G189" s="1"/>
  <c r="F188"/>
  <c r="E188"/>
  <c r="D185"/>
  <c r="D186" s="1"/>
  <c r="C185"/>
  <c r="F184"/>
  <c r="H184" s="1"/>
  <c r="E184"/>
  <c r="G184" s="1"/>
  <c r="F183"/>
  <c r="F185" s="1"/>
  <c r="E183"/>
  <c r="D179"/>
  <c r="C179"/>
  <c r="F178"/>
  <c r="F179" s="1"/>
  <c r="E178"/>
  <c r="E179" s="1"/>
  <c r="D172"/>
  <c r="C172"/>
  <c r="C173" s="1"/>
  <c r="C175" s="1"/>
  <c r="D176" s="1"/>
  <c r="F171"/>
  <c r="H171" s="1"/>
  <c r="E171"/>
  <c r="G171" s="1"/>
  <c r="F170"/>
  <c r="H170" s="1"/>
  <c r="E170"/>
  <c r="G170" s="1"/>
  <c r="F169"/>
  <c r="H169" s="1"/>
  <c r="E169"/>
  <c r="G169" s="1"/>
  <c r="F168"/>
  <c r="H168" s="1"/>
  <c r="E168"/>
  <c r="G168" s="1"/>
  <c r="F167"/>
  <c r="H167" s="1"/>
  <c r="E167"/>
  <c r="G167" s="1"/>
  <c r="F166"/>
  <c r="H166" s="1"/>
  <c r="E166"/>
  <c r="G166" s="1"/>
  <c r="F165"/>
  <c r="H165" s="1"/>
  <c r="E165"/>
  <c r="G165" s="1"/>
  <c r="F164"/>
  <c r="H164" s="1"/>
  <c r="E164"/>
  <c r="G164" s="1"/>
  <c r="F163"/>
  <c r="H163" s="1"/>
  <c r="E163"/>
  <c r="G163" s="1"/>
  <c r="F162"/>
  <c r="H162" s="1"/>
  <c r="E162"/>
  <c r="G162" s="1"/>
  <c r="F161"/>
  <c r="H161" s="1"/>
  <c r="E161"/>
  <c r="G161" s="1"/>
  <c r="F160"/>
  <c r="H160" s="1"/>
  <c r="E160"/>
  <c r="G160" s="1"/>
  <c r="G159"/>
  <c r="F159"/>
  <c r="H159" s="1"/>
  <c r="E159"/>
  <c r="F158"/>
  <c r="H158" s="1"/>
  <c r="E158"/>
  <c r="G158" s="1"/>
  <c r="F157"/>
  <c r="H157" s="1"/>
  <c r="E157"/>
  <c r="G157" s="1"/>
  <c r="F156"/>
  <c r="H156" s="1"/>
  <c r="E156"/>
  <c r="G156" s="1"/>
  <c r="F155"/>
  <c r="E155"/>
  <c r="D151"/>
  <c r="C151"/>
  <c r="D152" s="1"/>
  <c r="F150"/>
  <c r="H150" s="1"/>
  <c r="J150" s="1"/>
  <c r="E150"/>
  <c r="G150" s="1"/>
  <c r="F149"/>
  <c r="H149" s="1"/>
  <c r="E149"/>
  <c r="G149" s="1"/>
  <c r="F148"/>
  <c r="H148" s="1"/>
  <c r="E148"/>
  <c r="G148" s="1"/>
  <c r="F147"/>
  <c r="H147" s="1"/>
  <c r="E147"/>
  <c r="G147" s="1"/>
  <c r="F146"/>
  <c r="H146" s="1"/>
  <c r="J146" s="1"/>
  <c r="E146"/>
  <c r="G146" s="1"/>
  <c r="F145"/>
  <c r="H145" s="1"/>
  <c r="E145"/>
  <c r="G145" s="1"/>
  <c r="F144"/>
  <c r="H144" s="1"/>
  <c r="E144"/>
  <c r="G144" s="1"/>
  <c r="F143"/>
  <c r="H143" s="1"/>
  <c r="E143"/>
  <c r="G143" s="1"/>
  <c r="F142"/>
  <c r="H142" s="1"/>
  <c r="E142"/>
  <c r="G142" s="1"/>
  <c r="F141"/>
  <c r="H141" s="1"/>
  <c r="E141"/>
  <c r="G141" s="1"/>
  <c r="F140"/>
  <c r="H140" s="1"/>
  <c r="E140"/>
  <c r="G140" s="1"/>
  <c r="F139"/>
  <c r="H139" s="1"/>
  <c r="E139"/>
  <c r="G139" s="1"/>
  <c r="F138"/>
  <c r="H138" s="1"/>
  <c r="E138"/>
  <c r="G138" s="1"/>
  <c r="F137"/>
  <c r="H137" s="1"/>
  <c r="E137"/>
  <c r="G137" s="1"/>
  <c r="F136"/>
  <c r="H136" s="1"/>
  <c r="E136"/>
  <c r="G136" s="1"/>
  <c r="F135"/>
  <c r="H135" s="1"/>
  <c r="E135"/>
  <c r="G135" s="1"/>
  <c r="F134"/>
  <c r="E134"/>
  <c r="G134" s="1"/>
  <c r="D130"/>
  <c r="C130"/>
  <c r="D131" s="1"/>
  <c r="F129"/>
  <c r="H129" s="1"/>
  <c r="E129"/>
  <c r="G129" s="1"/>
  <c r="F128"/>
  <c r="H128" s="1"/>
  <c r="E128"/>
  <c r="G128" s="1"/>
  <c r="F127"/>
  <c r="H127" s="1"/>
  <c r="E127"/>
  <c r="G127" s="1"/>
  <c r="F126"/>
  <c r="H126" s="1"/>
  <c r="E126"/>
  <c r="G126" s="1"/>
  <c r="F125"/>
  <c r="E125"/>
  <c r="G125" s="1"/>
  <c r="D121"/>
  <c r="C121"/>
  <c r="D122" s="1"/>
  <c r="F120"/>
  <c r="H120" s="1"/>
  <c r="E120"/>
  <c r="G120" s="1"/>
  <c r="F119"/>
  <c r="H119" s="1"/>
  <c r="E119"/>
  <c r="G119" s="1"/>
  <c r="F118"/>
  <c r="H118" s="1"/>
  <c r="E118"/>
  <c r="G118" s="1"/>
  <c r="F117"/>
  <c r="H117" s="1"/>
  <c r="E117"/>
  <c r="G117" s="1"/>
  <c r="F116"/>
  <c r="H116" s="1"/>
  <c r="E116"/>
  <c r="G116" s="1"/>
  <c r="D112"/>
  <c r="C112"/>
  <c r="D113" s="1"/>
  <c r="F111"/>
  <c r="H111" s="1"/>
  <c r="E111"/>
  <c r="G111" s="1"/>
  <c r="F110"/>
  <c r="H110" s="1"/>
  <c r="E110"/>
  <c r="G110" s="1"/>
  <c r="F109"/>
  <c r="H109" s="1"/>
  <c r="E109"/>
  <c r="G109" s="1"/>
  <c r="F108"/>
  <c r="H108" s="1"/>
  <c r="E108"/>
  <c r="G108" s="1"/>
  <c r="F107"/>
  <c r="E107"/>
  <c r="G107" s="1"/>
  <c r="D103"/>
  <c r="C103"/>
  <c r="D104" s="1"/>
  <c r="F102"/>
  <c r="H102" s="1"/>
  <c r="E102"/>
  <c r="G102" s="1"/>
  <c r="F101"/>
  <c r="H101" s="1"/>
  <c r="E101"/>
  <c r="G101" s="1"/>
  <c r="F100"/>
  <c r="H100" s="1"/>
  <c r="E100"/>
  <c r="G100" s="1"/>
  <c r="F99"/>
  <c r="E99"/>
  <c r="G99" s="1"/>
  <c r="D95"/>
  <c r="C95"/>
  <c r="D96" s="1"/>
  <c r="F94"/>
  <c r="H94" s="1"/>
  <c r="E94"/>
  <c r="G94" s="1"/>
  <c r="F93"/>
  <c r="H93" s="1"/>
  <c r="E93"/>
  <c r="G93" s="1"/>
  <c r="F92"/>
  <c r="H92" s="1"/>
  <c r="E92"/>
  <c r="G92" s="1"/>
  <c r="F91"/>
  <c r="H91" s="1"/>
  <c r="E91"/>
  <c r="G91" s="1"/>
  <c r="F90"/>
  <c r="H90" s="1"/>
  <c r="E90"/>
  <c r="G90" s="1"/>
  <c r="D86"/>
  <c r="C86"/>
  <c r="D87" s="1"/>
  <c r="F85"/>
  <c r="H85" s="1"/>
  <c r="E85"/>
  <c r="G85" s="1"/>
  <c r="F84"/>
  <c r="H84" s="1"/>
  <c r="E84"/>
  <c r="G84" s="1"/>
  <c r="F83"/>
  <c r="H83" s="1"/>
  <c r="E83"/>
  <c r="G83" s="1"/>
  <c r="F82"/>
  <c r="H82" s="1"/>
  <c r="E82"/>
  <c r="G82" s="1"/>
  <c r="F81"/>
  <c r="E81"/>
  <c r="G81" s="1"/>
  <c r="D77"/>
  <c r="C77"/>
  <c r="D78" s="1"/>
  <c r="F76"/>
  <c r="H76" s="1"/>
  <c r="E76"/>
  <c r="G76" s="1"/>
  <c r="F75"/>
  <c r="H75" s="1"/>
  <c r="E75"/>
  <c r="G75" s="1"/>
  <c r="F74"/>
  <c r="H74" s="1"/>
  <c r="E74"/>
  <c r="G74" s="1"/>
  <c r="F73"/>
  <c r="H73" s="1"/>
  <c r="J73" s="1"/>
  <c r="E73"/>
  <c r="G73" s="1"/>
  <c r="F72"/>
  <c r="H72" s="1"/>
  <c r="E72"/>
  <c r="G72" s="1"/>
  <c r="D68"/>
  <c r="C68"/>
  <c r="D69" s="1"/>
  <c r="F67"/>
  <c r="H67" s="1"/>
  <c r="E67"/>
  <c r="G67" s="1"/>
  <c r="F66"/>
  <c r="H66" s="1"/>
  <c r="E66"/>
  <c r="G66" s="1"/>
  <c r="F65"/>
  <c r="E65"/>
  <c r="E68" s="1"/>
  <c r="D61"/>
  <c r="C61"/>
  <c r="D62" s="1"/>
  <c r="F60"/>
  <c r="H60" s="1"/>
  <c r="E60"/>
  <c r="G60" s="1"/>
  <c r="F59"/>
  <c r="H59" s="1"/>
  <c r="E59"/>
  <c r="G59" s="1"/>
  <c r="F58"/>
  <c r="H58" s="1"/>
  <c r="E58"/>
  <c r="G58" s="1"/>
  <c r="F57"/>
  <c r="H57" s="1"/>
  <c r="E57"/>
  <c r="G57" s="1"/>
  <c r="F56"/>
  <c r="H56" s="1"/>
  <c r="E56"/>
  <c r="G56" s="1"/>
  <c r="D52"/>
  <c r="C52"/>
  <c r="D53" s="1"/>
  <c r="F51"/>
  <c r="F52" s="1"/>
  <c r="E51"/>
  <c r="E52" s="1"/>
  <c r="D47"/>
  <c r="C47"/>
  <c r="D48" s="1"/>
  <c r="F46"/>
  <c r="H46" s="1"/>
  <c r="E46"/>
  <c r="G46" s="1"/>
  <c r="F45"/>
  <c r="H45" s="1"/>
  <c r="E45"/>
  <c r="G45" s="1"/>
  <c r="F44"/>
  <c r="H44" s="1"/>
  <c r="E44"/>
  <c r="G44" s="1"/>
  <c r="F43"/>
  <c r="H43" s="1"/>
  <c r="E43"/>
  <c r="G43" s="1"/>
  <c r="F42"/>
  <c r="H42" s="1"/>
  <c r="E42"/>
  <c r="G42" s="1"/>
  <c r="D38"/>
  <c r="C38"/>
  <c r="D39" s="1"/>
  <c r="F37"/>
  <c r="H37" s="1"/>
  <c r="E37"/>
  <c r="G37" s="1"/>
  <c r="F36"/>
  <c r="H36" s="1"/>
  <c r="E36"/>
  <c r="G36" s="1"/>
  <c r="F35"/>
  <c r="H35" s="1"/>
  <c r="E35"/>
  <c r="G35" s="1"/>
  <c r="F34"/>
  <c r="H34" s="1"/>
  <c r="E34"/>
  <c r="G34" s="1"/>
  <c r="F33"/>
  <c r="E33"/>
  <c r="D29"/>
  <c r="C29"/>
  <c r="D30" s="1"/>
  <c r="F28"/>
  <c r="H28" s="1"/>
  <c r="E28"/>
  <c r="G28" s="1"/>
  <c r="F27"/>
  <c r="H27" s="1"/>
  <c r="E27"/>
  <c r="G27" s="1"/>
  <c r="F26"/>
  <c r="H26" s="1"/>
  <c r="E26"/>
  <c r="G26" s="1"/>
  <c r="F25"/>
  <c r="H25" s="1"/>
  <c r="E25"/>
  <c r="G25" s="1"/>
  <c r="F24"/>
  <c r="H24" s="1"/>
  <c r="E24"/>
  <c r="G24" s="1"/>
  <c r="D20"/>
  <c r="C20"/>
  <c r="D21" s="1"/>
  <c r="F19"/>
  <c r="H19" s="1"/>
  <c r="E19"/>
  <c r="G19" s="1"/>
  <c r="F18"/>
  <c r="H18" s="1"/>
  <c r="E18"/>
  <c r="G18" s="1"/>
  <c r="F17"/>
  <c r="E17"/>
  <c r="D13"/>
  <c r="C13"/>
  <c r="D14" s="1"/>
  <c r="F12"/>
  <c r="H12" s="1"/>
  <c r="E12"/>
  <c r="G12" s="1"/>
  <c r="F11"/>
  <c r="H11" s="1"/>
  <c r="E11"/>
  <c r="G11" s="1"/>
  <c r="F10"/>
  <c r="H10" s="1"/>
  <c r="E10"/>
  <c r="G10" s="1"/>
  <c r="F1628" i="307"/>
  <c r="E1628"/>
  <c r="D1628"/>
  <c r="C1628"/>
  <c r="F1624"/>
  <c r="E1624"/>
  <c r="D1624"/>
  <c r="C1624"/>
  <c r="G1624" s="1"/>
  <c r="F1623"/>
  <c r="E1623"/>
  <c r="D1623"/>
  <c r="C1623"/>
  <c r="G1623" s="1"/>
  <c r="F1622"/>
  <c r="E1622"/>
  <c r="D1622"/>
  <c r="C1622"/>
  <c r="G1622" s="1"/>
  <c r="F1621"/>
  <c r="E1621"/>
  <c r="D1621"/>
  <c r="C1621"/>
  <c r="G1621" s="1"/>
  <c r="F1620"/>
  <c r="E1620"/>
  <c r="D1620"/>
  <c r="C1620"/>
  <c r="G1620" s="1"/>
  <c r="F1619"/>
  <c r="E1619"/>
  <c r="D1619"/>
  <c r="C1619"/>
  <c r="G1619" s="1"/>
  <c r="F1618"/>
  <c r="E1618"/>
  <c r="D1618"/>
  <c r="C1618"/>
  <c r="G1618" s="1"/>
  <c r="F1617"/>
  <c r="E1617"/>
  <c r="D1617"/>
  <c r="C1617"/>
  <c r="G1617" s="1"/>
  <c r="F1616"/>
  <c r="E1616"/>
  <c r="D1616"/>
  <c r="C1616"/>
  <c r="G1616" s="1"/>
  <c r="F1615"/>
  <c r="E1615"/>
  <c r="D1615"/>
  <c r="C1615"/>
  <c r="G1615" s="1"/>
  <c r="F1614"/>
  <c r="E1614"/>
  <c r="D1614"/>
  <c r="C1614"/>
  <c r="G1614" s="1"/>
  <c r="F1613"/>
  <c r="E1613"/>
  <c r="D1613"/>
  <c r="C1613"/>
  <c r="G1613" s="1"/>
  <c r="F1612"/>
  <c r="E1612"/>
  <c r="D1612"/>
  <c r="C1612"/>
  <c r="G1612" s="1"/>
  <c r="F1611"/>
  <c r="E1611"/>
  <c r="D1611"/>
  <c r="C1611"/>
  <c r="G1611" s="1"/>
  <c r="F1610"/>
  <c r="E1610"/>
  <c r="D1610"/>
  <c r="C1610"/>
  <c r="G1610" s="1"/>
  <c r="J1609"/>
  <c r="I1609"/>
  <c r="H1609"/>
  <c r="G1609"/>
  <c r="F1609"/>
  <c r="E1609"/>
  <c r="D1609"/>
  <c r="C1609"/>
  <c r="F1608"/>
  <c r="E1608"/>
  <c r="D1608"/>
  <c r="C1608"/>
  <c r="G1608" s="1"/>
  <c r="F1607"/>
  <c r="E1607"/>
  <c r="D1607"/>
  <c r="C1607"/>
  <c r="G1607" s="1"/>
  <c r="F1606"/>
  <c r="E1606"/>
  <c r="D1606"/>
  <c r="C1606"/>
  <c r="G1606" s="1"/>
  <c r="F1605"/>
  <c r="E1605"/>
  <c r="D1605"/>
  <c r="C1605"/>
  <c r="G1605" s="1"/>
  <c r="F1604"/>
  <c r="E1604"/>
  <c r="D1604"/>
  <c r="C1604"/>
  <c r="G1604" s="1"/>
  <c r="F1603"/>
  <c r="E1603"/>
  <c r="D1603"/>
  <c r="C1603"/>
  <c r="G1603" s="1"/>
  <c r="F1602"/>
  <c r="E1602"/>
  <c r="D1602"/>
  <c r="C1602"/>
  <c r="G1602" s="1"/>
  <c r="F1601"/>
  <c r="E1601"/>
  <c r="D1601"/>
  <c r="C1601"/>
  <c r="G1601" s="1"/>
  <c r="F1600"/>
  <c r="E1600"/>
  <c r="D1600"/>
  <c r="C1600"/>
  <c r="G1600" s="1"/>
  <c r="F1599"/>
  <c r="E1599"/>
  <c r="D1599"/>
  <c r="C1599"/>
  <c r="G1599" s="1"/>
  <c r="F1598"/>
  <c r="E1598"/>
  <c r="D1598"/>
  <c r="C1598"/>
  <c r="G1598" s="1"/>
  <c r="F1597"/>
  <c r="E1597"/>
  <c r="D1597"/>
  <c r="C1597"/>
  <c r="G1597" s="1"/>
  <c r="F1596"/>
  <c r="E1596"/>
  <c r="D1596"/>
  <c r="C1596"/>
  <c r="G1596" s="1"/>
  <c r="F1595"/>
  <c r="E1595"/>
  <c r="D1595"/>
  <c r="C1595"/>
  <c r="G1595" s="1"/>
  <c r="F1594"/>
  <c r="E1594"/>
  <c r="D1594"/>
  <c r="C1594"/>
  <c r="G1594" s="1"/>
  <c r="F1593"/>
  <c r="E1593"/>
  <c r="D1593"/>
  <c r="C1593"/>
  <c r="G1593" s="1"/>
  <c r="F1592"/>
  <c r="E1592"/>
  <c r="D1592"/>
  <c r="C1592"/>
  <c r="G1592" s="1"/>
  <c r="F1591"/>
  <c r="E1591"/>
  <c r="D1591"/>
  <c r="C1591"/>
  <c r="G1591" s="1"/>
  <c r="F1590"/>
  <c r="E1590"/>
  <c r="D1590"/>
  <c r="C1590"/>
  <c r="G1590" s="1"/>
  <c r="F1589"/>
  <c r="E1589"/>
  <c r="D1589"/>
  <c r="C1589"/>
  <c r="G1589" s="1"/>
  <c r="F1588"/>
  <c r="E1588"/>
  <c r="D1588"/>
  <c r="C1588"/>
  <c r="G1588" s="1"/>
  <c r="F1587"/>
  <c r="E1587"/>
  <c r="D1587"/>
  <c r="C1587"/>
  <c r="G1587" s="1"/>
  <c r="F1586"/>
  <c r="E1586"/>
  <c r="D1586"/>
  <c r="C1586"/>
  <c r="G1586" s="1"/>
  <c r="F1585"/>
  <c r="E1585"/>
  <c r="D1585"/>
  <c r="C1585"/>
  <c r="G1585" s="1"/>
  <c r="F1584"/>
  <c r="E1584"/>
  <c r="D1584"/>
  <c r="C1584"/>
  <c r="G1584" s="1"/>
  <c r="F1583"/>
  <c r="E1583"/>
  <c r="D1583"/>
  <c r="C1583"/>
  <c r="G1583" s="1"/>
  <c r="F1582"/>
  <c r="E1582"/>
  <c r="D1582"/>
  <c r="C1582"/>
  <c r="G1582" s="1"/>
  <c r="F1581"/>
  <c r="E1581"/>
  <c r="D1581"/>
  <c r="C1581"/>
  <c r="G1581" s="1"/>
  <c r="F1580"/>
  <c r="E1580"/>
  <c r="D1580"/>
  <c r="C1580"/>
  <c r="G1580" s="1"/>
  <c r="F1579"/>
  <c r="E1579"/>
  <c r="D1579"/>
  <c r="C1579"/>
  <c r="G1579" s="1"/>
  <c r="F1578"/>
  <c r="E1578"/>
  <c r="D1578"/>
  <c r="C1578"/>
  <c r="G1578" s="1"/>
  <c r="F1577"/>
  <c r="E1577"/>
  <c r="D1577"/>
  <c r="C1577"/>
  <c r="G1577" s="1"/>
  <c r="F1576"/>
  <c r="E1576"/>
  <c r="D1576"/>
  <c r="C1576"/>
  <c r="G1576" s="1"/>
  <c r="F1575"/>
  <c r="E1575"/>
  <c r="D1575"/>
  <c r="C1575"/>
  <c r="G1575" s="1"/>
  <c r="F1574"/>
  <c r="E1574"/>
  <c r="D1574"/>
  <c r="C1574"/>
  <c r="G1574" s="1"/>
  <c r="F1573"/>
  <c r="E1573"/>
  <c r="D1573"/>
  <c r="C1573"/>
  <c r="G1573" s="1"/>
  <c r="F1572"/>
  <c r="E1572"/>
  <c r="D1572"/>
  <c r="C1572"/>
  <c r="G1572" s="1"/>
  <c r="F1571"/>
  <c r="E1571"/>
  <c r="D1571"/>
  <c r="C1571"/>
  <c r="G1571" s="1"/>
  <c r="F1570"/>
  <c r="E1570"/>
  <c r="D1570"/>
  <c r="C1570"/>
  <c r="G1570" s="1"/>
  <c r="F1569"/>
  <c r="E1569"/>
  <c r="D1569"/>
  <c r="C1569"/>
  <c r="G1569" s="1"/>
  <c r="F1568"/>
  <c r="E1568"/>
  <c r="D1568"/>
  <c r="C1568"/>
  <c r="G1568" s="1"/>
  <c r="F1567"/>
  <c r="E1567"/>
  <c r="D1567"/>
  <c r="C1567"/>
  <c r="G1567" s="1"/>
  <c r="F1566"/>
  <c r="E1566"/>
  <c r="D1566"/>
  <c r="C1566"/>
  <c r="G1566" s="1"/>
  <c r="F1565"/>
  <c r="E1565"/>
  <c r="D1565"/>
  <c r="C1565"/>
  <c r="G1565" s="1"/>
  <c r="F1564"/>
  <c r="E1564"/>
  <c r="D1564"/>
  <c r="C1564"/>
  <c r="G1564" s="1"/>
  <c r="F1563"/>
  <c r="E1563"/>
  <c r="D1563"/>
  <c r="C1563"/>
  <c r="G1563" s="1"/>
  <c r="F1562"/>
  <c r="E1562"/>
  <c r="D1562"/>
  <c r="C1562"/>
  <c r="G1562" s="1"/>
  <c r="F1561"/>
  <c r="E1561"/>
  <c r="D1561"/>
  <c r="C1561"/>
  <c r="G1561" s="1"/>
  <c r="F1560"/>
  <c r="E1560"/>
  <c r="D1560"/>
  <c r="C1560"/>
  <c r="G1560" s="1"/>
  <c r="F1559"/>
  <c r="E1559"/>
  <c r="D1559"/>
  <c r="C1559"/>
  <c r="G1559" s="1"/>
  <c r="F1558"/>
  <c r="E1558"/>
  <c r="D1558"/>
  <c r="C1558"/>
  <c r="G1558" s="1"/>
  <c r="F1557"/>
  <c r="E1557"/>
  <c r="D1557"/>
  <c r="C1557"/>
  <c r="G1557" s="1"/>
  <c r="F1556"/>
  <c r="E1556"/>
  <c r="D1556"/>
  <c r="C1556"/>
  <c r="G1556" s="1"/>
  <c r="F1555"/>
  <c r="E1555"/>
  <c r="D1555"/>
  <c r="C1555"/>
  <c r="G1555" s="1"/>
  <c r="F1554"/>
  <c r="E1554"/>
  <c r="D1554"/>
  <c r="C1554"/>
  <c r="G1554" s="1"/>
  <c r="F1553"/>
  <c r="E1553"/>
  <c r="D1553"/>
  <c r="C1553"/>
  <c r="G1553" s="1"/>
  <c r="F1552"/>
  <c r="E1552"/>
  <c r="D1552"/>
  <c r="C1552"/>
  <c r="G1552" s="1"/>
  <c r="F1551"/>
  <c r="E1551"/>
  <c r="D1551"/>
  <c r="C1551"/>
  <c r="G1551" s="1"/>
  <c r="F1550"/>
  <c r="E1550"/>
  <c r="D1550"/>
  <c r="C1550"/>
  <c r="G1550" s="1"/>
  <c r="F1549"/>
  <c r="E1549"/>
  <c r="D1549"/>
  <c r="C1549"/>
  <c r="G1549" s="1"/>
  <c r="F1548"/>
  <c r="F1625" s="1"/>
  <c r="F1626" s="1"/>
  <c r="E1548"/>
  <c r="E1625" s="1"/>
  <c r="D1548"/>
  <c r="D1625" s="1"/>
  <c r="C1548"/>
  <c r="C1625" s="1"/>
  <c r="F1543"/>
  <c r="F1544" s="1"/>
  <c r="F1545" s="1"/>
  <c r="E1543"/>
  <c r="E1544" s="1"/>
  <c r="D1543"/>
  <c r="D1544" s="1"/>
  <c r="C1543"/>
  <c r="C1544" s="1"/>
  <c r="F1538"/>
  <c r="F1539" s="1"/>
  <c r="F1540" s="1"/>
  <c r="E1538"/>
  <c r="E1539" s="1"/>
  <c r="D1538"/>
  <c r="D1539" s="1"/>
  <c r="C1538"/>
  <c r="C1539" s="1"/>
  <c r="F1533"/>
  <c r="F1534" s="1"/>
  <c r="F1535" s="1"/>
  <c r="E1533"/>
  <c r="E1534" s="1"/>
  <c r="D1533"/>
  <c r="D1534" s="1"/>
  <c r="C1533"/>
  <c r="C1534" s="1"/>
  <c r="F1528"/>
  <c r="F1529" s="1"/>
  <c r="F1530" s="1"/>
  <c r="E1528"/>
  <c r="E1529" s="1"/>
  <c r="D1528"/>
  <c r="D1529" s="1"/>
  <c r="C1528"/>
  <c r="C1529" s="1"/>
  <c r="H1526"/>
  <c r="F1524"/>
  <c r="F1525" s="1"/>
  <c r="E1524"/>
  <c r="E1525" s="1"/>
  <c r="D1524"/>
  <c r="D1525" s="1"/>
  <c r="C1524"/>
  <c r="C1525" s="1"/>
  <c r="F1519"/>
  <c r="E1519"/>
  <c r="D1519"/>
  <c r="H1519" s="1"/>
  <c r="C1519"/>
  <c r="F1518"/>
  <c r="E1518"/>
  <c r="D1518"/>
  <c r="H1518" s="1"/>
  <c r="C1518"/>
  <c r="F1517"/>
  <c r="E1517"/>
  <c r="D1517"/>
  <c r="H1517" s="1"/>
  <c r="C1517"/>
  <c r="F1516"/>
  <c r="E1516"/>
  <c r="D1516"/>
  <c r="H1516" s="1"/>
  <c r="C1516"/>
  <c r="F1515"/>
  <c r="F1520" s="1"/>
  <c r="E1515"/>
  <c r="E1520" s="1"/>
  <c r="D1515"/>
  <c r="D1520" s="1"/>
  <c r="C1515"/>
  <c r="C1520" s="1"/>
  <c r="F1511"/>
  <c r="E1511"/>
  <c r="D1511"/>
  <c r="H1511" s="1"/>
  <c r="C1511"/>
  <c r="F1510"/>
  <c r="E1510"/>
  <c r="D1510"/>
  <c r="H1510" s="1"/>
  <c r="C1510"/>
  <c r="F1509"/>
  <c r="E1509"/>
  <c r="D1509"/>
  <c r="C1509"/>
  <c r="F1508"/>
  <c r="F1512" s="1"/>
  <c r="E1508"/>
  <c r="D1508"/>
  <c r="D1512" s="1"/>
  <c r="C1508"/>
  <c r="F1504"/>
  <c r="E1504"/>
  <c r="D1504"/>
  <c r="C1504"/>
  <c r="F1503"/>
  <c r="E1503"/>
  <c r="L1509" s="1"/>
  <c r="D1503"/>
  <c r="C1503"/>
  <c r="F1502"/>
  <c r="F1505" s="1"/>
  <c r="E1502"/>
  <c r="L1503" s="1"/>
  <c r="D1502"/>
  <c r="C1502"/>
  <c r="F1499"/>
  <c r="E1499"/>
  <c r="D1499"/>
  <c r="C1499"/>
  <c r="F1498"/>
  <c r="E1498"/>
  <c r="D1498"/>
  <c r="C1498"/>
  <c r="F1496"/>
  <c r="F1497" s="1"/>
  <c r="E1496"/>
  <c r="E1497" s="1"/>
  <c r="D1496"/>
  <c r="D1497" s="1"/>
  <c r="C1496"/>
  <c r="C1497" s="1"/>
  <c r="F1494"/>
  <c r="E1494"/>
  <c r="D1494"/>
  <c r="C1494"/>
  <c r="F1493"/>
  <c r="F1495" s="1"/>
  <c r="E1493"/>
  <c r="E1495" s="1"/>
  <c r="D1493"/>
  <c r="D1495" s="1"/>
  <c r="C1493"/>
  <c r="C1495" s="1"/>
  <c r="F1491"/>
  <c r="E1491"/>
  <c r="D1491"/>
  <c r="C1491"/>
  <c r="F1490"/>
  <c r="F1492" s="1"/>
  <c r="E1490"/>
  <c r="E1492" s="1"/>
  <c r="D1490"/>
  <c r="D1492" s="1"/>
  <c r="C1490"/>
  <c r="C1492" s="1"/>
  <c r="F1488"/>
  <c r="E1488"/>
  <c r="D1488"/>
  <c r="C1488"/>
  <c r="F1487"/>
  <c r="F1489" s="1"/>
  <c r="E1487"/>
  <c r="E1489" s="1"/>
  <c r="D1487"/>
  <c r="D1489" s="1"/>
  <c r="C1487"/>
  <c r="C1489" s="1"/>
  <c r="F1482"/>
  <c r="F1483" s="1"/>
  <c r="E1482"/>
  <c r="E1483" s="1"/>
  <c r="D1482"/>
  <c r="D1483" s="1"/>
  <c r="D1484" s="1"/>
  <c r="C1482"/>
  <c r="C1483" s="1"/>
  <c r="F1478"/>
  <c r="F1479" s="1"/>
  <c r="E1478"/>
  <c r="E1479" s="1"/>
  <c r="D1478"/>
  <c r="D1479" s="1"/>
  <c r="D1480" s="1"/>
  <c r="C1478"/>
  <c r="C1479" s="1"/>
  <c r="F1474"/>
  <c r="E1474"/>
  <c r="D1474"/>
  <c r="H1474" s="1"/>
  <c r="C1474"/>
  <c r="F1473"/>
  <c r="E1473"/>
  <c r="D1473"/>
  <c r="H1473" s="1"/>
  <c r="C1473"/>
  <c r="F1472"/>
  <c r="F1475" s="1"/>
  <c r="E1472"/>
  <c r="E1475" s="1"/>
  <c r="D1472"/>
  <c r="D1475" s="1"/>
  <c r="D1476" s="1"/>
  <c r="C1472"/>
  <c r="C1475" s="1"/>
  <c r="F1468"/>
  <c r="E1468"/>
  <c r="D1468"/>
  <c r="C1468"/>
  <c r="F1467"/>
  <c r="E1467"/>
  <c r="D1467"/>
  <c r="C1467"/>
  <c r="F1466"/>
  <c r="E1466"/>
  <c r="D1466"/>
  <c r="C1466"/>
  <c r="F1465"/>
  <c r="E1465"/>
  <c r="D1465"/>
  <c r="C1465"/>
  <c r="F1464"/>
  <c r="E1464"/>
  <c r="D1464"/>
  <c r="C1464"/>
  <c r="F1463"/>
  <c r="E1463"/>
  <c r="D1463"/>
  <c r="C1463"/>
  <c r="F1462"/>
  <c r="E1462"/>
  <c r="D1462"/>
  <c r="C1462"/>
  <c r="F1461"/>
  <c r="E1461"/>
  <c r="D1461"/>
  <c r="C1461"/>
  <c r="F1460"/>
  <c r="E1460"/>
  <c r="D1460"/>
  <c r="C1460"/>
  <c r="F1459"/>
  <c r="E1459"/>
  <c r="D1459"/>
  <c r="C1459"/>
  <c r="F1458"/>
  <c r="E1458"/>
  <c r="D1458"/>
  <c r="C1458"/>
  <c r="F1457"/>
  <c r="E1457"/>
  <c r="D1457"/>
  <c r="C1457"/>
  <c r="F1456"/>
  <c r="E1456"/>
  <c r="D1456"/>
  <c r="C1456"/>
  <c r="F1455"/>
  <c r="E1455"/>
  <c r="D1455"/>
  <c r="C1455"/>
  <c r="F1454"/>
  <c r="F1469" s="1"/>
  <c r="E1454"/>
  <c r="E1469" s="1"/>
  <c r="D1454"/>
  <c r="D1469" s="1"/>
  <c r="C1454"/>
  <c r="C1469" s="1"/>
  <c r="F1450"/>
  <c r="E1450"/>
  <c r="D1450"/>
  <c r="H1450" s="1"/>
  <c r="C1450"/>
  <c r="F1449"/>
  <c r="E1449"/>
  <c r="D1449"/>
  <c r="H1449" s="1"/>
  <c r="C1449"/>
  <c r="F1448"/>
  <c r="E1448"/>
  <c r="D1448"/>
  <c r="H1448" s="1"/>
  <c r="C1448"/>
  <c r="F1447"/>
  <c r="E1447"/>
  <c r="D1447"/>
  <c r="H1447" s="1"/>
  <c r="C1447"/>
  <c r="F1446"/>
  <c r="E1446"/>
  <c r="D1446"/>
  <c r="H1446" s="1"/>
  <c r="C1446"/>
  <c r="F1445"/>
  <c r="E1445"/>
  <c r="D1445"/>
  <c r="H1445" s="1"/>
  <c r="C1445"/>
  <c r="F1444"/>
  <c r="E1444"/>
  <c r="D1444"/>
  <c r="H1444" s="1"/>
  <c r="C1444"/>
  <c r="F1443"/>
  <c r="E1443"/>
  <c r="D1443"/>
  <c r="H1443" s="1"/>
  <c r="C1443"/>
  <c r="F1442"/>
  <c r="E1442"/>
  <c r="D1442"/>
  <c r="H1442" s="1"/>
  <c r="C1442"/>
  <c r="F1441"/>
  <c r="E1441"/>
  <c r="D1441"/>
  <c r="H1441" s="1"/>
  <c r="C1441"/>
  <c r="F1440"/>
  <c r="E1440"/>
  <c r="D1440"/>
  <c r="H1440" s="1"/>
  <c r="C1440"/>
  <c r="F1439"/>
  <c r="E1439"/>
  <c r="D1439"/>
  <c r="H1439" s="1"/>
  <c r="C1439"/>
  <c r="F1438"/>
  <c r="F1451" s="1"/>
  <c r="E1438"/>
  <c r="E1451" s="1"/>
  <c r="D1438"/>
  <c r="D1451" s="1"/>
  <c r="C1438"/>
  <c r="C1451" s="1"/>
  <c r="F1434"/>
  <c r="E1434"/>
  <c r="D1434"/>
  <c r="C1434"/>
  <c r="F1433"/>
  <c r="E1433"/>
  <c r="D1433"/>
  <c r="C1433"/>
  <c r="F1432"/>
  <c r="E1432"/>
  <c r="D1432"/>
  <c r="C1432"/>
  <c r="F1431"/>
  <c r="E1431"/>
  <c r="D1431"/>
  <c r="C1431"/>
  <c r="F1430"/>
  <c r="E1430"/>
  <c r="D1430"/>
  <c r="C1430"/>
  <c r="F1429"/>
  <c r="F1435" s="1"/>
  <c r="E1429"/>
  <c r="E1435" s="1"/>
  <c r="D1429"/>
  <c r="D1435" s="1"/>
  <c r="C1429"/>
  <c r="C1435" s="1"/>
  <c r="F1425"/>
  <c r="E1425"/>
  <c r="D1425"/>
  <c r="H1425" s="1"/>
  <c r="C1425"/>
  <c r="F1424"/>
  <c r="F1426" s="1"/>
  <c r="E1424"/>
  <c r="E1426" s="1"/>
  <c r="D1424"/>
  <c r="D1426" s="1"/>
  <c r="C1424"/>
  <c r="C1426" s="1"/>
  <c r="F1420"/>
  <c r="E1420"/>
  <c r="D1420"/>
  <c r="C1420"/>
  <c r="F1419"/>
  <c r="E1419"/>
  <c r="D1419"/>
  <c r="C1419"/>
  <c r="F1418"/>
  <c r="E1418"/>
  <c r="D1418"/>
  <c r="C1418"/>
  <c r="F1417"/>
  <c r="E1417"/>
  <c r="D1417"/>
  <c r="C1417"/>
  <c r="F1416"/>
  <c r="E1416"/>
  <c r="D1416"/>
  <c r="C1416"/>
  <c r="F1415"/>
  <c r="E1415"/>
  <c r="D1415"/>
  <c r="C1415"/>
  <c r="F1414"/>
  <c r="F1421" s="1"/>
  <c r="E1414"/>
  <c r="E1421" s="1"/>
  <c r="D1414"/>
  <c r="D1421" s="1"/>
  <c r="C1414"/>
  <c r="C1421" s="1"/>
  <c r="F1410"/>
  <c r="E1410"/>
  <c r="D1410"/>
  <c r="C1410"/>
  <c r="F1409"/>
  <c r="E1409"/>
  <c r="D1409"/>
  <c r="C1409"/>
  <c r="F1408"/>
  <c r="E1408"/>
  <c r="D1408"/>
  <c r="C1408"/>
  <c r="F1407"/>
  <c r="E1407"/>
  <c r="D1407"/>
  <c r="C1407"/>
  <c r="F1406"/>
  <c r="E1406"/>
  <c r="D1406"/>
  <c r="C1406"/>
  <c r="F1405"/>
  <c r="E1405"/>
  <c r="D1405"/>
  <c r="C1405"/>
  <c r="F1404"/>
  <c r="E1404"/>
  <c r="D1404"/>
  <c r="C1404"/>
  <c r="F1403"/>
  <c r="E1403"/>
  <c r="D1403"/>
  <c r="C1403"/>
  <c r="F1402"/>
  <c r="E1402"/>
  <c r="D1402"/>
  <c r="C1402"/>
  <c r="F1401"/>
  <c r="E1401"/>
  <c r="D1401"/>
  <c r="C1401"/>
  <c r="F1400"/>
  <c r="E1400"/>
  <c r="D1400"/>
  <c r="C1400"/>
  <c r="F1399"/>
  <c r="E1399"/>
  <c r="D1399"/>
  <c r="C1399"/>
  <c r="F1398"/>
  <c r="E1398"/>
  <c r="D1398"/>
  <c r="C1398"/>
  <c r="F1397"/>
  <c r="E1397"/>
  <c r="D1397"/>
  <c r="C1397"/>
  <c r="F1396"/>
  <c r="E1396"/>
  <c r="D1396"/>
  <c r="C1396"/>
  <c r="F1395"/>
  <c r="E1395"/>
  <c r="D1395"/>
  <c r="C1395"/>
  <c r="F1394"/>
  <c r="E1394"/>
  <c r="D1394"/>
  <c r="C1394"/>
  <c r="F1393"/>
  <c r="E1393"/>
  <c r="D1393"/>
  <c r="C1393"/>
  <c r="F1392"/>
  <c r="E1392"/>
  <c r="D1392"/>
  <c r="C1392"/>
  <c r="F1391"/>
  <c r="E1391"/>
  <c r="D1391"/>
  <c r="C1391"/>
  <c r="F1390"/>
  <c r="E1390"/>
  <c r="D1390"/>
  <c r="C1390"/>
  <c r="F1389"/>
  <c r="E1389"/>
  <c r="D1389"/>
  <c r="C1389"/>
  <c r="F1388"/>
  <c r="E1388"/>
  <c r="D1388"/>
  <c r="C1388"/>
  <c r="F1387"/>
  <c r="F1411" s="1"/>
  <c r="E1387"/>
  <c r="E1411" s="1"/>
  <c r="D1387"/>
  <c r="D1411" s="1"/>
  <c r="C1387"/>
  <c r="C1411" s="1"/>
  <c r="F1383"/>
  <c r="E1383"/>
  <c r="D1383"/>
  <c r="C1383"/>
  <c r="F1382"/>
  <c r="F1384" s="1"/>
  <c r="E1382"/>
  <c r="E1384" s="1"/>
  <c r="D1382"/>
  <c r="D1384" s="1"/>
  <c r="C1382"/>
  <c r="C1384" s="1"/>
  <c r="F1377"/>
  <c r="E1377"/>
  <c r="D1377"/>
  <c r="C1377"/>
  <c r="F1376"/>
  <c r="E1376"/>
  <c r="D1376"/>
  <c r="C1376"/>
  <c r="F1375"/>
  <c r="F1378" s="1"/>
  <c r="E1375"/>
  <c r="E1378" s="1"/>
  <c r="D1375"/>
  <c r="D1378" s="1"/>
  <c r="C1375"/>
  <c r="C1378" s="1"/>
  <c r="F1371"/>
  <c r="E1371"/>
  <c r="D1371"/>
  <c r="C1371"/>
  <c r="F1370"/>
  <c r="E1370"/>
  <c r="D1370"/>
  <c r="C1370"/>
  <c r="F1369"/>
  <c r="E1369"/>
  <c r="D1369"/>
  <c r="C1369"/>
  <c r="F1368"/>
  <c r="E1368"/>
  <c r="D1368"/>
  <c r="C1368"/>
  <c r="F1367"/>
  <c r="E1367"/>
  <c r="D1367"/>
  <c r="C1367"/>
  <c r="F1366"/>
  <c r="E1366"/>
  <c r="D1366"/>
  <c r="C1366"/>
  <c r="F1365"/>
  <c r="E1365"/>
  <c r="D1365"/>
  <c r="C1365"/>
  <c r="F1364"/>
  <c r="E1364"/>
  <c r="D1364"/>
  <c r="C1364"/>
  <c r="F1363"/>
  <c r="E1363"/>
  <c r="D1363"/>
  <c r="C1363"/>
  <c r="F1362"/>
  <c r="F1372" s="1"/>
  <c r="E1362"/>
  <c r="E1372" s="1"/>
  <c r="D1362"/>
  <c r="D1372" s="1"/>
  <c r="C1362"/>
  <c r="C1372" s="1"/>
  <c r="H1360"/>
  <c r="F1358"/>
  <c r="E1358"/>
  <c r="D1358"/>
  <c r="C1358"/>
  <c r="F1357"/>
  <c r="F1359" s="1"/>
  <c r="E1357"/>
  <c r="E1359" s="1"/>
  <c r="D1357"/>
  <c r="D1359" s="1"/>
  <c r="C1357"/>
  <c r="C1359" s="1"/>
  <c r="H1354"/>
  <c r="F1352"/>
  <c r="E1352"/>
  <c r="D1352"/>
  <c r="C1352"/>
  <c r="F1351"/>
  <c r="F1353" s="1"/>
  <c r="E1351"/>
  <c r="E1353" s="1"/>
  <c r="D1351"/>
  <c r="D1353" s="1"/>
  <c r="C1351"/>
  <c r="C1353" s="1"/>
  <c r="H1349"/>
  <c r="F1347"/>
  <c r="F1348" s="1"/>
  <c r="E1347"/>
  <c r="E1348" s="1"/>
  <c r="D1347"/>
  <c r="D1348" s="1"/>
  <c r="C1347"/>
  <c r="C1348" s="1"/>
  <c r="H1345"/>
  <c r="F1343"/>
  <c r="F1344" s="1"/>
  <c r="E1343"/>
  <c r="E1344" s="1"/>
  <c r="D1343"/>
  <c r="D1344" s="1"/>
  <c r="C1343"/>
  <c r="C1344" s="1"/>
  <c r="H1341"/>
  <c r="F1339"/>
  <c r="E1339"/>
  <c r="D1339"/>
  <c r="C1339"/>
  <c r="F1338"/>
  <c r="F1340" s="1"/>
  <c r="E1338"/>
  <c r="E1340" s="1"/>
  <c r="D1338"/>
  <c r="D1340" s="1"/>
  <c r="C1338"/>
  <c r="C1340" s="1"/>
  <c r="H1336"/>
  <c r="F1334"/>
  <c r="F1335" s="1"/>
  <c r="E1334"/>
  <c r="E1335" s="1"/>
  <c r="D1334"/>
  <c r="D1335" s="1"/>
  <c r="C1334"/>
  <c r="C1335" s="1"/>
  <c r="F1330"/>
  <c r="E1330"/>
  <c r="D1330"/>
  <c r="C1330"/>
  <c r="F1329"/>
  <c r="E1329"/>
  <c r="D1329"/>
  <c r="C1329"/>
  <c r="F1328"/>
  <c r="E1328"/>
  <c r="D1328"/>
  <c r="C1328"/>
  <c r="F1327"/>
  <c r="F1331" s="1"/>
  <c r="E1327"/>
  <c r="E1331" s="1"/>
  <c r="D1327"/>
  <c r="D1331" s="1"/>
  <c r="C1327"/>
  <c r="C1331" s="1"/>
  <c r="F1324"/>
  <c r="E1324"/>
  <c r="D1324"/>
  <c r="C1324"/>
  <c r="F1323"/>
  <c r="F1325" s="1"/>
  <c r="E1323"/>
  <c r="D1323"/>
  <c r="D1325" s="1"/>
  <c r="C1323"/>
  <c r="F1321"/>
  <c r="F1322" s="1"/>
  <c r="E1321"/>
  <c r="E1322" s="1"/>
  <c r="D1321"/>
  <c r="D1322" s="1"/>
  <c r="C1321"/>
  <c r="C1322" s="1"/>
  <c r="F1318"/>
  <c r="F1319" s="1"/>
  <c r="E1318"/>
  <c r="E1319" s="1"/>
  <c r="D1318"/>
  <c r="D1319" s="1"/>
  <c r="C1318"/>
  <c r="C1319" s="1"/>
  <c r="F1315"/>
  <c r="F1316" s="1"/>
  <c r="E1315"/>
  <c r="E1316" s="1"/>
  <c r="D1315"/>
  <c r="D1316" s="1"/>
  <c r="C1315"/>
  <c r="C1316" s="1"/>
  <c r="F1312"/>
  <c r="F1313" s="1"/>
  <c r="E1312"/>
  <c r="E1313" s="1"/>
  <c r="D1312"/>
  <c r="D1313" s="1"/>
  <c r="C1312"/>
  <c r="C1313" s="1"/>
  <c r="F1308"/>
  <c r="E1308"/>
  <c r="D1308"/>
  <c r="C1308"/>
  <c r="F1307"/>
  <c r="E1307"/>
  <c r="D1307"/>
  <c r="C1307"/>
  <c r="F1306"/>
  <c r="E1306"/>
  <c r="D1306"/>
  <c r="C1306"/>
  <c r="F1305"/>
  <c r="E1305"/>
  <c r="D1305"/>
  <c r="C1305"/>
  <c r="F1304"/>
  <c r="E1304"/>
  <c r="D1304"/>
  <c r="C1304"/>
  <c r="F1303"/>
  <c r="E1303"/>
  <c r="D1303"/>
  <c r="C1303"/>
  <c r="F1302"/>
  <c r="E1302"/>
  <c r="D1302"/>
  <c r="C1302"/>
  <c r="F1301"/>
  <c r="E1301"/>
  <c r="D1301"/>
  <c r="C1301"/>
  <c r="F1300"/>
  <c r="F1309" s="1"/>
  <c r="E1300"/>
  <c r="E1309" s="1"/>
  <c r="D1300"/>
  <c r="D1309" s="1"/>
  <c r="C1300"/>
  <c r="C1309" s="1"/>
  <c r="F1297"/>
  <c r="F1298" s="1"/>
  <c r="E1297"/>
  <c r="E1298" s="1"/>
  <c r="D1297"/>
  <c r="D1298" s="1"/>
  <c r="C1297"/>
  <c r="C1298" s="1"/>
  <c r="F1293"/>
  <c r="E1293"/>
  <c r="D1293"/>
  <c r="C1293"/>
  <c r="F1292"/>
  <c r="E1292"/>
  <c r="D1292"/>
  <c r="C1292"/>
  <c r="F1291"/>
  <c r="E1291"/>
  <c r="D1291"/>
  <c r="C1291"/>
  <c r="F1290"/>
  <c r="E1290"/>
  <c r="D1290"/>
  <c r="C1290"/>
  <c r="F1289"/>
  <c r="F1294" s="1"/>
  <c r="E1289"/>
  <c r="D1289"/>
  <c r="C1289"/>
  <c r="F1286"/>
  <c r="E1286"/>
  <c r="D1286"/>
  <c r="C1286"/>
  <c r="F1285"/>
  <c r="E1285"/>
  <c r="D1285"/>
  <c r="C1285"/>
  <c r="F1284"/>
  <c r="E1284"/>
  <c r="D1284"/>
  <c r="C1284"/>
  <c r="F1283"/>
  <c r="E1283"/>
  <c r="D1283"/>
  <c r="C1283"/>
  <c r="F1282"/>
  <c r="E1282"/>
  <c r="D1282"/>
  <c r="C1282"/>
  <c r="F1281"/>
  <c r="E1281"/>
  <c r="D1281"/>
  <c r="C1281"/>
  <c r="F1280"/>
  <c r="E1280"/>
  <c r="D1280"/>
  <c r="C1280"/>
  <c r="F1279"/>
  <c r="E1279"/>
  <c r="D1279"/>
  <c r="C1279"/>
  <c r="F1278"/>
  <c r="E1278"/>
  <c r="D1278"/>
  <c r="C1278"/>
  <c r="F1277"/>
  <c r="E1277"/>
  <c r="D1277"/>
  <c r="C1277"/>
  <c r="F1276"/>
  <c r="F1287" s="1"/>
  <c r="E1276"/>
  <c r="E1287" s="1"/>
  <c r="D1276"/>
  <c r="D1287" s="1"/>
  <c r="C1276"/>
  <c r="C1287" s="1"/>
  <c r="F1273"/>
  <c r="E1273"/>
  <c r="D1273"/>
  <c r="C1273"/>
  <c r="F1272"/>
  <c r="F1274" s="1"/>
  <c r="E1272"/>
  <c r="E1274" s="1"/>
  <c r="D1272"/>
  <c r="D1274" s="1"/>
  <c r="C1272"/>
  <c r="C1274" s="1"/>
  <c r="F1268"/>
  <c r="E1268"/>
  <c r="D1268"/>
  <c r="C1268"/>
  <c r="F1267"/>
  <c r="F1269" s="1"/>
  <c r="E1267"/>
  <c r="E1269" s="1"/>
  <c r="D1267"/>
  <c r="D1269" s="1"/>
  <c r="C1267"/>
  <c r="C1269" s="1"/>
  <c r="F1264"/>
  <c r="F1265" s="1"/>
  <c r="E1264"/>
  <c r="E1265" s="1"/>
  <c r="D1264"/>
  <c r="D1265" s="1"/>
  <c r="C1264"/>
  <c r="C1265" s="1"/>
  <c r="F1259"/>
  <c r="E1259"/>
  <c r="D1259"/>
  <c r="C1259"/>
  <c r="F1258"/>
  <c r="E1258"/>
  <c r="D1258"/>
  <c r="C1258"/>
  <c r="F1257"/>
  <c r="E1257"/>
  <c r="D1257"/>
  <c r="C1257"/>
  <c r="F1256"/>
  <c r="E1256"/>
  <c r="D1256"/>
  <c r="C1256"/>
  <c r="F1255"/>
  <c r="E1255"/>
  <c r="D1255"/>
  <c r="C1255"/>
  <c r="F1254"/>
  <c r="E1254"/>
  <c r="D1254"/>
  <c r="C1254"/>
  <c r="F1253"/>
  <c r="E1253"/>
  <c r="D1253"/>
  <c r="C1253"/>
  <c r="F1252"/>
  <c r="F1260" s="1"/>
  <c r="E1252"/>
  <c r="E1260" s="1"/>
  <c r="D1252"/>
  <c r="D1260" s="1"/>
  <c r="C1252"/>
  <c r="C1260" s="1"/>
  <c r="F1248"/>
  <c r="E1248"/>
  <c r="D1248"/>
  <c r="C1248"/>
  <c r="F1247"/>
  <c r="E1247"/>
  <c r="D1247"/>
  <c r="C1247"/>
  <c r="F1246"/>
  <c r="F1249" s="1"/>
  <c r="E1246"/>
  <c r="E1249" s="1"/>
  <c r="D1246"/>
  <c r="D1249" s="1"/>
  <c r="C1246"/>
  <c r="C1249" s="1"/>
  <c r="F1242"/>
  <c r="E1242"/>
  <c r="D1242"/>
  <c r="C1242"/>
  <c r="F1241"/>
  <c r="F1243" s="1"/>
  <c r="E1241"/>
  <c r="E1243" s="1"/>
  <c r="D1241"/>
  <c r="D1243" s="1"/>
  <c r="C1241"/>
  <c r="C1243" s="1"/>
  <c r="F1236"/>
  <c r="E1236"/>
  <c r="D1236"/>
  <c r="C1236"/>
  <c r="F1235"/>
  <c r="E1235"/>
  <c r="D1235"/>
  <c r="C1235"/>
  <c r="F1234"/>
  <c r="E1234"/>
  <c r="D1234"/>
  <c r="C1234"/>
  <c r="F1233"/>
  <c r="E1233"/>
  <c r="D1233"/>
  <c r="C1233"/>
  <c r="F1232"/>
  <c r="E1232"/>
  <c r="D1232"/>
  <c r="C1232"/>
  <c r="F1231"/>
  <c r="E1231"/>
  <c r="D1231"/>
  <c r="C1231"/>
  <c r="F1230"/>
  <c r="E1230"/>
  <c r="D1230"/>
  <c r="C1230"/>
  <c r="F1229"/>
  <c r="F1237" s="1"/>
  <c r="E1229"/>
  <c r="E1237" s="1"/>
  <c r="D1229"/>
  <c r="D1237" s="1"/>
  <c r="C1229"/>
  <c r="C1237" s="1"/>
  <c r="F1224"/>
  <c r="F1225" s="1"/>
  <c r="E1224"/>
  <c r="E1225" s="1"/>
  <c r="D1224"/>
  <c r="D1225" s="1"/>
  <c r="C1224"/>
  <c r="C1225" s="1"/>
  <c r="F1219"/>
  <c r="E1219"/>
  <c r="D1219"/>
  <c r="C1219"/>
  <c r="F1218"/>
  <c r="E1218"/>
  <c r="D1218"/>
  <c r="C1218"/>
  <c r="F1217"/>
  <c r="E1217"/>
  <c r="D1217"/>
  <c r="C1217"/>
  <c r="F1216"/>
  <c r="E1216"/>
  <c r="D1216"/>
  <c r="C1216"/>
  <c r="F1215"/>
  <c r="E1215"/>
  <c r="D1215"/>
  <c r="C1215"/>
  <c r="F1214"/>
  <c r="E1214"/>
  <c r="D1214"/>
  <c r="C1214"/>
  <c r="F1213"/>
  <c r="E1213"/>
  <c r="D1213"/>
  <c r="C1213"/>
  <c r="F1212"/>
  <c r="E1212"/>
  <c r="D1212"/>
  <c r="C1212"/>
  <c r="F1211"/>
  <c r="E1211"/>
  <c r="D1211"/>
  <c r="C1211"/>
  <c r="F1210"/>
  <c r="E1210"/>
  <c r="D1210"/>
  <c r="C1210"/>
  <c r="F1209"/>
  <c r="E1209"/>
  <c r="D1209"/>
  <c r="C1209"/>
  <c r="F1208"/>
  <c r="E1208"/>
  <c r="D1208"/>
  <c r="C1208"/>
  <c r="F1207"/>
  <c r="E1207"/>
  <c r="D1207"/>
  <c r="C1207"/>
  <c r="F1206"/>
  <c r="F1220" s="1"/>
  <c r="E1206"/>
  <c r="E1220" s="1"/>
  <c r="D1206"/>
  <c r="D1220" s="1"/>
  <c r="C1206"/>
  <c r="C1220" s="1"/>
  <c r="F1202"/>
  <c r="E1202"/>
  <c r="D1202"/>
  <c r="C1202"/>
  <c r="F1201"/>
  <c r="E1201"/>
  <c r="D1201"/>
  <c r="C1201"/>
  <c r="F1200"/>
  <c r="E1200"/>
  <c r="D1200"/>
  <c r="C1200"/>
  <c r="F1199"/>
  <c r="F1203" s="1"/>
  <c r="E1199"/>
  <c r="E1203" s="1"/>
  <c r="D1199"/>
  <c r="D1203" s="1"/>
  <c r="C1199"/>
  <c r="C1203" s="1"/>
  <c r="G1196"/>
  <c r="F1193"/>
  <c r="E1193"/>
  <c r="D1193"/>
  <c r="C1193"/>
  <c r="F1192"/>
  <c r="E1192"/>
  <c r="D1192"/>
  <c r="C1192"/>
  <c r="F1191"/>
  <c r="E1191"/>
  <c r="D1191"/>
  <c r="C1191"/>
  <c r="F1190"/>
  <c r="E1190"/>
  <c r="D1190"/>
  <c r="C1190"/>
  <c r="F1189"/>
  <c r="E1189"/>
  <c r="D1189"/>
  <c r="C1189"/>
  <c r="F1188"/>
  <c r="E1188"/>
  <c r="D1188"/>
  <c r="C1188"/>
  <c r="F1187"/>
  <c r="E1187"/>
  <c r="D1187"/>
  <c r="C1187"/>
  <c r="F1186"/>
  <c r="E1186"/>
  <c r="D1186"/>
  <c r="C1186"/>
  <c r="F1185"/>
  <c r="E1185"/>
  <c r="D1185"/>
  <c r="C1185"/>
  <c r="F1184"/>
  <c r="E1184"/>
  <c r="D1184"/>
  <c r="C1184"/>
  <c r="F1183"/>
  <c r="E1183"/>
  <c r="D1183"/>
  <c r="C1183"/>
  <c r="F1182"/>
  <c r="E1182"/>
  <c r="D1182"/>
  <c r="C1182"/>
  <c r="F1181"/>
  <c r="E1181"/>
  <c r="D1181"/>
  <c r="C1181"/>
  <c r="F1180"/>
  <c r="E1180"/>
  <c r="D1180"/>
  <c r="C1180"/>
  <c r="F1179"/>
  <c r="F1194" s="1"/>
  <c r="E1179"/>
  <c r="E1194" s="1"/>
  <c r="D1179"/>
  <c r="C1179"/>
  <c r="C1194" s="1"/>
  <c r="F1173"/>
  <c r="F1174" s="1"/>
  <c r="E1173"/>
  <c r="E1174" s="1"/>
  <c r="D1173"/>
  <c r="C1173"/>
  <c r="F1169"/>
  <c r="F1170" s="1"/>
  <c r="E1169"/>
  <c r="E1170" s="1"/>
  <c r="D1169"/>
  <c r="C1169"/>
  <c r="F1162"/>
  <c r="E1162"/>
  <c r="D1162"/>
  <c r="C1162"/>
  <c r="F1161"/>
  <c r="E1161"/>
  <c r="D1161"/>
  <c r="C1161"/>
  <c r="F1160"/>
  <c r="E1160"/>
  <c r="D1160"/>
  <c r="C1160"/>
  <c r="F1159"/>
  <c r="E1159"/>
  <c r="D1159"/>
  <c r="C1159"/>
  <c r="F1158"/>
  <c r="E1158"/>
  <c r="D1158"/>
  <c r="C1158"/>
  <c r="F1157"/>
  <c r="F1163" s="1"/>
  <c r="E1157"/>
  <c r="E1163" s="1"/>
  <c r="D1157"/>
  <c r="D1163" s="1"/>
  <c r="C1157"/>
  <c r="C1163" s="1"/>
  <c r="H1155"/>
  <c r="F1153"/>
  <c r="F1154" s="1"/>
  <c r="E1153"/>
  <c r="E1154" s="1"/>
  <c r="D1153"/>
  <c r="D1154" s="1"/>
  <c r="C1153"/>
  <c r="C1154" s="1"/>
  <c r="F1149"/>
  <c r="E1149"/>
  <c r="D1149"/>
  <c r="C1149"/>
  <c r="F1148"/>
  <c r="F1150" s="1"/>
  <c r="E1148"/>
  <c r="E1150" s="1"/>
  <c r="D1148"/>
  <c r="D1150" s="1"/>
  <c r="C1148"/>
  <c r="C1150" s="1"/>
  <c r="F1144"/>
  <c r="E1144"/>
  <c r="D1144"/>
  <c r="C1144"/>
  <c r="F1143"/>
  <c r="E1143"/>
  <c r="D1143"/>
  <c r="C1143"/>
  <c r="F1142"/>
  <c r="F1145" s="1"/>
  <c r="E1142"/>
  <c r="E1145" s="1"/>
  <c r="D1142"/>
  <c r="D1145" s="1"/>
  <c r="C1142"/>
  <c r="C1145" s="1"/>
  <c r="F1138"/>
  <c r="E1138"/>
  <c r="D1138"/>
  <c r="C1138"/>
  <c r="F1137"/>
  <c r="E1137"/>
  <c r="D1137"/>
  <c r="C1137"/>
  <c r="F1136"/>
  <c r="E1136"/>
  <c r="D1136"/>
  <c r="C1136"/>
  <c r="F1135"/>
  <c r="E1135"/>
  <c r="D1135"/>
  <c r="C1135"/>
  <c r="F1134"/>
  <c r="F1139" s="1"/>
  <c r="E1134"/>
  <c r="E1139" s="1"/>
  <c r="D1134"/>
  <c r="D1139" s="1"/>
  <c r="C1134"/>
  <c r="C1139" s="1"/>
  <c r="G1131"/>
  <c r="G1130"/>
  <c r="F1128"/>
  <c r="E1128"/>
  <c r="D1128"/>
  <c r="C1128"/>
  <c r="F1127"/>
  <c r="E1127"/>
  <c r="D1127"/>
  <c r="C1127"/>
  <c r="F1126"/>
  <c r="E1126"/>
  <c r="D1126"/>
  <c r="C1126"/>
  <c r="F1125"/>
  <c r="E1125"/>
  <c r="D1125"/>
  <c r="C1125"/>
  <c r="F1124"/>
  <c r="E1124"/>
  <c r="D1124"/>
  <c r="C1124"/>
  <c r="F1123"/>
  <c r="E1123"/>
  <c r="D1123"/>
  <c r="C1123"/>
  <c r="F1122"/>
  <c r="E1122"/>
  <c r="D1122"/>
  <c r="C1122"/>
  <c r="F1121"/>
  <c r="E1121"/>
  <c r="D1121"/>
  <c r="C1121"/>
  <c r="F1120"/>
  <c r="E1120"/>
  <c r="D1120"/>
  <c r="C1120"/>
  <c r="F1119"/>
  <c r="E1119"/>
  <c r="D1119"/>
  <c r="C1119"/>
  <c r="F1118"/>
  <c r="E1118"/>
  <c r="D1118"/>
  <c r="C1118"/>
  <c r="F1117"/>
  <c r="E1117"/>
  <c r="D1117"/>
  <c r="C1117"/>
  <c r="F1116"/>
  <c r="E1116"/>
  <c r="D1116"/>
  <c r="C1116"/>
  <c r="F1115"/>
  <c r="E1115"/>
  <c r="D1115"/>
  <c r="C1115"/>
  <c r="F1114"/>
  <c r="E1114"/>
  <c r="D1114"/>
  <c r="C1114"/>
  <c r="F1113"/>
  <c r="E1113"/>
  <c r="D1113"/>
  <c r="C1113"/>
  <c r="F1112"/>
  <c r="E1112"/>
  <c r="D1112"/>
  <c r="C1112"/>
  <c r="F1111"/>
  <c r="F1129" s="1"/>
  <c r="E1111"/>
  <c r="E1129" s="1"/>
  <c r="D1111"/>
  <c r="D1129" s="1"/>
  <c r="C1111"/>
  <c r="F1107"/>
  <c r="E1107"/>
  <c r="D1107"/>
  <c r="C1107"/>
  <c r="F1106"/>
  <c r="E1106"/>
  <c r="D1106"/>
  <c r="C1106"/>
  <c r="F1105"/>
  <c r="E1105"/>
  <c r="D1105"/>
  <c r="C1105"/>
  <c r="F1104"/>
  <c r="E1104"/>
  <c r="D1104"/>
  <c r="C1104"/>
  <c r="F1103"/>
  <c r="E1103"/>
  <c r="D1103"/>
  <c r="C1103"/>
  <c r="F1102"/>
  <c r="E1102"/>
  <c r="D1102"/>
  <c r="C1102"/>
  <c r="F1101"/>
  <c r="E1101"/>
  <c r="D1101"/>
  <c r="C1101"/>
  <c r="F1100"/>
  <c r="E1100"/>
  <c r="D1100"/>
  <c r="C1100"/>
  <c r="F1099"/>
  <c r="E1099"/>
  <c r="D1099"/>
  <c r="C1099"/>
  <c r="F1098"/>
  <c r="E1098"/>
  <c r="D1098"/>
  <c r="C1098"/>
  <c r="F1097"/>
  <c r="E1097"/>
  <c r="D1097"/>
  <c r="C1097"/>
  <c r="F1096"/>
  <c r="E1096"/>
  <c r="D1096"/>
  <c r="C1096"/>
  <c r="F1095"/>
  <c r="E1095"/>
  <c r="D1095"/>
  <c r="C1095"/>
  <c r="F1094"/>
  <c r="F1108" s="1"/>
  <c r="E1094"/>
  <c r="E1108" s="1"/>
  <c r="D1094"/>
  <c r="D1108" s="1"/>
  <c r="C1094"/>
  <c r="C1108" s="1"/>
  <c r="J1089"/>
  <c r="H1089"/>
  <c r="F1089"/>
  <c r="I21" i="314" s="1"/>
  <c r="K21" s="1"/>
  <c r="H19" i="95" s="1"/>
  <c r="D1089" i="307"/>
  <c r="C1089"/>
  <c r="F1088"/>
  <c r="E1088"/>
  <c r="D1088"/>
  <c r="C1088"/>
  <c r="F1085"/>
  <c r="F1086" s="1"/>
  <c r="I19" i="314" s="1"/>
  <c r="K19" s="1"/>
  <c r="H18" i="95" s="1"/>
  <c r="E1085" i="307"/>
  <c r="E1086" s="1"/>
  <c r="D1085"/>
  <c r="D1086" s="1"/>
  <c r="C1085"/>
  <c r="C1086" s="1"/>
  <c r="F1082"/>
  <c r="F1083" s="1"/>
  <c r="I17" i="314" s="1"/>
  <c r="K17" s="1"/>
  <c r="H17" i="95" s="1"/>
  <c r="E1082" i="307"/>
  <c r="E1083" s="1"/>
  <c r="D1082"/>
  <c r="D1083" s="1"/>
  <c r="C1082"/>
  <c r="C1083" s="1"/>
  <c r="F1079"/>
  <c r="F1080" s="1"/>
  <c r="I15" i="314" s="1"/>
  <c r="K15" s="1"/>
  <c r="E62" i="95" s="1"/>
  <c r="E1079" i="307"/>
  <c r="E1080" s="1"/>
  <c r="D1079"/>
  <c r="D1080" s="1"/>
  <c r="C1079"/>
  <c r="C1080" s="1"/>
  <c r="F1076"/>
  <c r="F1077" s="1"/>
  <c r="E1076"/>
  <c r="E1077" s="1"/>
  <c r="E1090" s="1"/>
  <c r="E1091" s="1"/>
  <c r="D1076"/>
  <c r="D1077" s="1"/>
  <c r="D1090" s="1"/>
  <c r="D1091" s="1"/>
  <c r="C1076"/>
  <c r="C1077" s="1"/>
  <c r="C1090" s="1"/>
  <c r="C1091" s="1"/>
  <c r="F1070"/>
  <c r="E1070"/>
  <c r="D1070"/>
  <c r="C1070"/>
  <c r="F1069"/>
  <c r="E1069"/>
  <c r="D1069"/>
  <c r="C1069"/>
  <c r="F1068"/>
  <c r="E1068"/>
  <c r="D1068"/>
  <c r="C1068"/>
  <c r="F1067"/>
  <c r="E1067"/>
  <c r="D1067"/>
  <c r="C1067"/>
  <c r="F1066"/>
  <c r="E1066"/>
  <c r="D1066"/>
  <c r="C1066"/>
  <c r="F1065"/>
  <c r="E1065"/>
  <c r="D1065"/>
  <c r="C1065"/>
  <c r="F1064"/>
  <c r="E1064"/>
  <c r="D1064"/>
  <c r="C1064"/>
  <c r="F1063"/>
  <c r="E1063"/>
  <c r="D1063"/>
  <c r="C1063"/>
  <c r="F1062"/>
  <c r="E1062"/>
  <c r="D1062"/>
  <c r="C1062"/>
  <c r="F1061"/>
  <c r="E1061"/>
  <c r="D1061"/>
  <c r="C1061"/>
  <c r="F1060"/>
  <c r="E1060"/>
  <c r="D1060"/>
  <c r="C1060"/>
  <c r="F1059"/>
  <c r="E1059"/>
  <c r="D1059"/>
  <c r="C1059"/>
  <c r="F1058"/>
  <c r="F1071" s="1"/>
  <c r="E1058"/>
  <c r="E1071" s="1"/>
  <c r="D1058"/>
  <c r="D1071" s="1"/>
  <c r="C1058"/>
  <c r="C1071" s="1"/>
  <c r="F1053"/>
  <c r="E1053"/>
  <c r="D1053"/>
  <c r="C1053"/>
  <c r="F1052"/>
  <c r="E1052"/>
  <c r="D1052"/>
  <c r="C1052"/>
  <c r="F1051"/>
  <c r="E1051"/>
  <c r="D1051"/>
  <c r="C1051"/>
  <c r="F1050"/>
  <c r="E1050"/>
  <c r="D1050"/>
  <c r="C1050"/>
  <c r="F1049"/>
  <c r="E1049"/>
  <c r="D1049"/>
  <c r="C1049"/>
  <c r="F1048"/>
  <c r="E1048"/>
  <c r="D1048"/>
  <c r="C1048"/>
  <c r="F1047"/>
  <c r="E1047"/>
  <c r="D1047"/>
  <c r="C1047"/>
  <c r="F1046"/>
  <c r="E1046"/>
  <c r="D1046"/>
  <c r="C1046"/>
  <c r="F1045"/>
  <c r="E1045"/>
  <c r="D1045"/>
  <c r="C1045"/>
  <c r="F1044"/>
  <c r="E1044"/>
  <c r="D1044"/>
  <c r="C1044"/>
  <c r="F1043"/>
  <c r="E1043"/>
  <c r="D1043"/>
  <c r="C1043"/>
  <c r="F1042"/>
  <c r="E1042"/>
  <c r="D1042"/>
  <c r="C1042"/>
  <c r="F1041"/>
  <c r="E1041"/>
  <c r="D1041"/>
  <c r="C1041"/>
  <c r="F1040"/>
  <c r="F1054" s="1"/>
  <c r="F1055" s="1"/>
  <c r="E1040"/>
  <c r="E1054" s="1"/>
  <c r="E1055" s="1"/>
  <c r="D1040"/>
  <c r="D1054" s="1"/>
  <c r="D1055" s="1"/>
  <c r="C1040"/>
  <c r="C1054" s="1"/>
  <c r="C1055" s="1"/>
  <c r="F1035"/>
  <c r="E1035"/>
  <c r="D1035"/>
  <c r="C1035"/>
  <c r="F1034"/>
  <c r="E1034"/>
  <c r="D1034"/>
  <c r="C1034"/>
  <c r="F1033"/>
  <c r="E1033"/>
  <c r="D1033"/>
  <c r="C1033"/>
  <c r="F1032"/>
  <c r="E1032"/>
  <c r="D1032"/>
  <c r="C1032"/>
  <c r="F1031"/>
  <c r="E1031"/>
  <c r="D1031"/>
  <c r="C1031"/>
  <c r="F1030"/>
  <c r="E1030"/>
  <c r="D1030"/>
  <c r="C1030"/>
  <c r="F1029"/>
  <c r="F1036" s="1"/>
  <c r="F1037" s="1"/>
  <c r="E1029"/>
  <c r="E1036" s="1"/>
  <c r="E1037" s="1"/>
  <c r="D1029"/>
  <c r="D1036" s="1"/>
  <c r="D1037" s="1"/>
  <c r="C1029"/>
  <c r="C1036" s="1"/>
  <c r="C1037" s="1"/>
  <c r="F1024"/>
  <c r="E1024"/>
  <c r="D1024"/>
  <c r="C1024"/>
  <c r="F1023"/>
  <c r="E1023"/>
  <c r="D1023"/>
  <c r="C1023"/>
  <c r="F1022"/>
  <c r="E1022"/>
  <c r="D1022"/>
  <c r="C1022"/>
  <c r="F1021"/>
  <c r="E1021"/>
  <c r="D1021"/>
  <c r="C1021"/>
  <c r="F1020"/>
  <c r="E1020"/>
  <c r="D1020"/>
  <c r="C1020"/>
  <c r="F1019"/>
  <c r="E1019"/>
  <c r="D1019"/>
  <c r="C1019"/>
  <c r="F1018"/>
  <c r="E1018"/>
  <c r="D1018"/>
  <c r="C1018"/>
  <c r="F1017"/>
  <c r="E1017"/>
  <c r="D1017"/>
  <c r="C1017"/>
  <c r="F1016"/>
  <c r="E1016"/>
  <c r="D1016"/>
  <c r="C1016"/>
  <c r="F1015"/>
  <c r="E1015"/>
  <c r="D1015"/>
  <c r="C1015"/>
  <c r="F1014"/>
  <c r="E1014"/>
  <c r="D1014"/>
  <c r="C1014"/>
  <c r="F1013"/>
  <c r="E1013"/>
  <c r="D1013"/>
  <c r="C1013"/>
  <c r="F1012"/>
  <c r="E1012"/>
  <c r="D1012"/>
  <c r="C1012"/>
  <c r="F1011"/>
  <c r="E1011"/>
  <c r="D1011"/>
  <c r="C1011"/>
  <c r="F1010"/>
  <c r="E1010"/>
  <c r="D1010"/>
  <c r="C1010"/>
  <c r="F1009"/>
  <c r="F1025" s="1"/>
  <c r="E1009"/>
  <c r="E1025" s="1"/>
  <c r="D1009"/>
  <c r="D1025" s="1"/>
  <c r="C1009"/>
  <c r="C1025" s="1"/>
  <c r="F1005"/>
  <c r="E1005"/>
  <c r="D1005"/>
  <c r="C1005"/>
  <c r="F1004"/>
  <c r="E1004"/>
  <c r="D1004"/>
  <c r="C1004"/>
  <c r="F1003"/>
  <c r="E1003"/>
  <c r="D1003"/>
  <c r="C1003"/>
  <c r="F1002"/>
  <c r="E1002"/>
  <c r="D1002"/>
  <c r="C1002"/>
  <c r="F1001"/>
  <c r="E1001"/>
  <c r="D1001"/>
  <c r="C1001"/>
  <c r="F1000"/>
  <c r="E1000"/>
  <c r="D1000"/>
  <c r="C1000"/>
  <c r="F999"/>
  <c r="E999"/>
  <c r="D999"/>
  <c r="C999"/>
  <c r="F998"/>
  <c r="E998"/>
  <c r="D998"/>
  <c r="C998"/>
  <c r="F997"/>
  <c r="E997"/>
  <c r="D997"/>
  <c r="C997"/>
  <c r="F996"/>
  <c r="E996"/>
  <c r="D996"/>
  <c r="C996"/>
  <c r="F995"/>
  <c r="E995"/>
  <c r="D995"/>
  <c r="C995"/>
  <c r="F994"/>
  <c r="E994"/>
  <c r="D994"/>
  <c r="C994"/>
  <c r="F993"/>
  <c r="E993"/>
  <c r="D993"/>
  <c r="C993"/>
  <c r="F992"/>
  <c r="E992"/>
  <c r="D992"/>
  <c r="C992"/>
  <c r="F991"/>
  <c r="E991"/>
  <c r="D991"/>
  <c r="C991"/>
  <c r="F990"/>
  <c r="E990"/>
  <c r="D990"/>
  <c r="C990"/>
  <c r="F989"/>
  <c r="E989"/>
  <c r="D989"/>
  <c r="C989"/>
  <c r="F988"/>
  <c r="E988"/>
  <c r="D988"/>
  <c r="C988"/>
  <c r="F987"/>
  <c r="E987"/>
  <c r="D987"/>
  <c r="C987"/>
  <c r="F986"/>
  <c r="E986"/>
  <c r="D986"/>
  <c r="C986"/>
  <c r="F985"/>
  <c r="E985"/>
  <c r="D985"/>
  <c r="C985"/>
  <c r="F984"/>
  <c r="E984"/>
  <c r="D984"/>
  <c r="C984"/>
  <c r="F983"/>
  <c r="E983"/>
  <c r="D983"/>
  <c r="C983"/>
  <c r="F982"/>
  <c r="E982"/>
  <c r="D982"/>
  <c r="C982"/>
  <c r="F981"/>
  <c r="E981"/>
  <c r="D981"/>
  <c r="C981"/>
  <c r="F980"/>
  <c r="E980"/>
  <c r="D980"/>
  <c r="C980"/>
  <c r="F979"/>
  <c r="E979"/>
  <c r="D979"/>
  <c r="C979"/>
  <c r="F978"/>
  <c r="E978"/>
  <c r="D978"/>
  <c r="C978"/>
  <c r="F977"/>
  <c r="E977"/>
  <c r="D977"/>
  <c r="C977"/>
  <c r="F976"/>
  <c r="E976"/>
  <c r="D976"/>
  <c r="C976"/>
  <c r="F975"/>
  <c r="E975"/>
  <c r="D975"/>
  <c r="C975"/>
  <c r="F974"/>
  <c r="E974"/>
  <c r="D974"/>
  <c r="C974"/>
  <c r="F973"/>
  <c r="F1006" s="1"/>
  <c r="E973"/>
  <c r="E1006" s="1"/>
  <c r="D973"/>
  <c r="D1006" s="1"/>
  <c r="C973"/>
  <c r="C1006" s="1"/>
  <c r="F969"/>
  <c r="E969"/>
  <c r="D969"/>
  <c r="C969"/>
  <c r="F968"/>
  <c r="E968"/>
  <c r="D968"/>
  <c r="C968"/>
  <c r="F967"/>
  <c r="F970" s="1"/>
  <c r="E967"/>
  <c r="E970" s="1"/>
  <c r="D967"/>
  <c r="D970" s="1"/>
  <c r="C967"/>
  <c r="C970" s="1"/>
  <c r="F961"/>
  <c r="E961"/>
  <c r="D961"/>
  <c r="C961"/>
  <c r="F960"/>
  <c r="E960"/>
  <c r="D960"/>
  <c r="C960"/>
  <c r="F959"/>
  <c r="F962" s="1"/>
  <c r="F963" s="1"/>
  <c r="F964" s="1"/>
  <c r="E959"/>
  <c r="E962" s="1"/>
  <c r="E963" s="1"/>
  <c r="D959"/>
  <c r="D962" s="1"/>
  <c r="D963" s="1"/>
  <c r="D964" s="1"/>
  <c r="C959"/>
  <c r="C962" s="1"/>
  <c r="C963" s="1"/>
  <c r="F955"/>
  <c r="E955"/>
  <c r="D955"/>
  <c r="C955"/>
  <c r="F954"/>
  <c r="E954"/>
  <c r="D954"/>
  <c r="C954"/>
  <c r="F953"/>
  <c r="E953"/>
  <c r="D953"/>
  <c r="C953"/>
  <c r="F952"/>
  <c r="E952"/>
  <c r="D952"/>
  <c r="C952"/>
  <c r="F951"/>
  <c r="E951"/>
  <c r="D951"/>
  <c r="C951"/>
  <c r="F950"/>
  <c r="E950"/>
  <c r="D950"/>
  <c r="C950"/>
  <c r="F949"/>
  <c r="E949"/>
  <c r="D949"/>
  <c r="C949"/>
  <c r="F948"/>
  <c r="E948"/>
  <c r="D948"/>
  <c r="C948"/>
  <c r="F947"/>
  <c r="F956" s="1"/>
  <c r="E947"/>
  <c r="E956" s="1"/>
  <c r="D947"/>
  <c r="D956" s="1"/>
  <c r="C947"/>
  <c r="C956" s="1"/>
  <c r="F942"/>
  <c r="E942"/>
  <c r="D942"/>
  <c r="C942"/>
  <c r="F941"/>
  <c r="F943" s="1"/>
  <c r="E941"/>
  <c r="E943" s="1"/>
  <c r="D941"/>
  <c r="D943" s="1"/>
  <c r="C941"/>
  <c r="C943" s="1"/>
  <c r="F938"/>
  <c r="E938"/>
  <c r="D938"/>
  <c r="C938"/>
  <c r="F937"/>
  <c r="F939" s="1"/>
  <c r="E937"/>
  <c r="E939" s="1"/>
  <c r="D937"/>
  <c r="D939" s="1"/>
  <c r="C937"/>
  <c r="C939" s="1"/>
  <c r="H932"/>
  <c r="F930"/>
  <c r="E930"/>
  <c r="D930"/>
  <c r="C930"/>
  <c r="F929"/>
  <c r="E929"/>
  <c r="D929"/>
  <c r="C929"/>
  <c r="F928"/>
  <c r="E928"/>
  <c r="D928"/>
  <c r="C928"/>
  <c r="F927"/>
  <c r="E927"/>
  <c r="D927"/>
  <c r="C927"/>
  <c r="F926"/>
  <c r="E926"/>
  <c r="D926"/>
  <c r="C926"/>
  <c r="F925"/>
  <c r="E925"/>
  <c r="D925"/>
  <c r="C925"/>
  <c r="F924"/>
  <c r="E924"/>
  <c r="D924"/>
  <c r="C924"/>
  <c r="F923"/>
  <c r="E923"/>
  <c r="D923"/>
  <c r="C923"/>
  <c r="F922"/>
  <c r="E922"/>
  <c r="D922"/>
  <c r="C922"/>
  <c r="F921"/>
  <c r="E921"/>
  <c r="D921"/>
  <c r="C921"/>
  <c r="F920"/>
  <c r="E920"/>
  <c r="D920"/>
  <c r="C920"/>
  <c r="F919"/>
  <c r="E919"/>
  <c r="D919"/>
  <c r="C919"/>
  <c r="F918"/>
  <c r="E918"/>
  <c r="D918"/>
  <c r="C918"/>
  <c r="F917"/>
  <c r="E917"/>
  <c r="D917"/>
  <c r="C917"/>
  <c r="F916"/>
  <c r="E916"/>
  <c r="D916"/>
  <c r="C916"/>
  <c r="F915"/>
  <c r="E915"/>
  <c r="D915"/>
  <c r="C915"/>
  <c r="F914"/>
  <c r="F931" s="1"/>
  <c r="E914"/>
  <c r="E931" s="1"/>
  <c r="D914"/>
  <c r="D931" s="1"/>
  <c r="C914"/>
  <c r="C931" s="1"/>
  <c r="F910"/>
  <c r="E910"/>
  <c r="D910"/>
  <c r="C910"/>
  <c r="F909"/>
  <c r="F911" s="1"/>
  <c r="E909"/>
  <c r="E911" s="1"/>
  <c r="D909"/>
  <c r="D911" s="1"/>
  <c r="C909"/>
  <c r="C911" s="1"/>
  <c r="F904"/>
  <c r="E904"/>
  <c r="D904"/>
  <c r="C904"/>
  <c r="F903"/>
  <c r="E903"/>
  <c r="D903"/>
  <c r="C903"/>
  <c r="F902"/>
  <c r="E902"/>
  <c r="D902"/>
  <c r="C902"/>
  <c r="F901"/>
  <c r="E901"/>
  <c r="D901"/>
  <c r="C901"/>
  <c r="F900"/>
  <c r="F905" s="1"/>
  <c r="E900"/>
  <c r="E905" s="1"/>
  <c r="D900"/>
  <c r="D905" s="1"/>
  <c r="C900"/>
  <c r="C905" s="1"/>
  <c r="F895"/>
  <c r="E895"/>
  <c r="D895"/>
  <c r="C895"/>
  <c r="F894"/>
  <c r="E894"/>
  <c r="D894"/>
  <c r="C894"/>
  <c r="F893"/>
  <c r="E893"/>
  <c r="D893"/>
  <c r="C893"/>
  <c r="F892"/>
  <c r="E892"/>
  <c r="D892"/>
  <c r="C892"/>
  <c r="F891"/>
  <c r="E891"/>
  <c r="D891"/>
  <c r="C891"/>
  <c r="F890"/>
  <c r="E890"/>
  <c r="D890"/>
  <c r="C890"/>
  <c r="F889"/>
  <c r="E889"/>
  <c r="D889"/>
  <c r="C889"/>
  <c r="F888"/>
  <c r="E888"/>
  <c r="D888"/>
  <c r="C888"/>
  <c r="F887"/>
  <c r="E887"/>
  <c r="D887"/>
  <c r="C887"/>
  <c r="F886"/>
  <c r="E886"/>
  <c r="D886"/>
  <c r="C886"/>
  <c r="F885"/>
  <c r="E885"/>
  <c r="D885"/>
  <c r="C885"/>
  <c r="F884"/>
  <c r="E884"/>
  <c r="D884"/>
  <c r="C884"/>
  <c r="F883"/>
  <c r="E883"/>
  <c r="D883"/>
  <c r="C883"/>
  <c r="F882"/>
  <c r="E882"/>
  <c r="D882"/>
  <c r="C882"/>
  <c r="F881"/>
  <c r="E881"/>
  <c r="D881"/>
  <c r="C881"/>
  <c r="F880"/>
  <c r="E880"/>
  <c r="D880"/>
  <c r="C880"/>
  <c r="F879"/>
  <c r="F896" s="1"/>
  <c r="E879"/>
  <c r="E896" s="1"/>
  <c r="D879"/>
  <c r="D896" s="1"/>
  <c r="C879"/>
  <c r="C896" s="1"/>
  <c r="F874"/>
  <c r="E874"/>
  <c r="D874"/>
  <c r="C874"/>
  <c r="F873"/>
  <c r="E873"/>
  <c r="D873"/>
  <c r="C873"/>
  <c r="F872"/>
  <c r="E872"/>
  <c r="D872"/>
  <c r="C872"/>
  <c r="F871"/>
  <c r="E871"/>
  <c r="D871"/>
  <c r="C871"/>
  <c r="F870"/>
  <c r="E870"/>
  <c r="D870"/>
  <c r="C870"/>
  <c r="F869"/>
  <c r="E869"/>
  <c r="D869"/>
  <c r="C869"/>
  <c r="F868"/>
  <c r="E868"/>
  <c r="D868"/>
  <c r="C868"/>
  <c r="F867"/>
  <c r="E867"/>
  <c r="D867"/>
  <c r="C867"/>
  <c r="F866"/>
  <c r="E866"/>
  <c r="D866"/>
  <c r="C866"/>
  <c r="F865"/>
  <c r="E865"/>
  <c r="D865"/>
  <c r="C865"/>
  <c r="F864"/>
  <c r="E864"/>
  <c r="D864"/>
  <c r="C864"/>
  <c r="F863"/>
  <c r="E863"/>
  <c r="D863"/>
  <c r="C863"/>
  <c r="F862"/>
  <c r="E862"/>
  <c r="D862"/>
  <c r="C862"/>
  <c r="F861"/>
  <c r="E861"/>
  <c r="D861"/>
  <c r="C861"/>
  <c r="F860"/>
  <c r="E860"/>
  <c r="D860"/>
  <c r="C860"/>
  <c r="F859"/>
  <c r="E859"/>
  <c r="D859"/>
  <c r="C859"/>
  <c r="F858"/>
  <c r="F875" s="1"/>
  <c r="E858"/>
  <c r="E875" s="1"/>
  <c r="D858"/>
  <c r="D875" s="1"/>
  <c r="C858"/>
  <c r="C875" s="1"/>
  <c r="F853"/>
  <c r="E853"/>
  <c r="D853"/>
  <c r="C853"/>
  <c r="F852"/>
  <c r="E852"/>
  <c r="D852"/>
  <c r="C852"/>
  <c r="F851"/>
  <c r="F854" s="1"/>
  <c r="E851"/>
  <c r="E854" s="1"/>
  <c r="D851"/>
  <c r="D854" s="1"/>
  <c r="C851"/>
  <c r="C854" s="1"/>
  <c r="F846"/>
  <c r="E846"/>
  <c r="D846"/>
  <c r="C846"/>
  <c r="F845"/>
  <c r="E845"/>
  <c r="D845"/>
  <c r="C845"/>
  <c r="F844"/>
  <c r="F847" s="1"/>
  <c r="E844"/>
  <c r="E847" s="1"/>
  <c r="D844"/>
  <c r="D847" s="1"/>
  <c r="C844"/>
  <c r="C847" s="1"/>
  <c r="F839"/>
  <c r="E839"/>
  <c r="D839"/>
  <c r="C839"/>
  <c r="F838"/>
  <c r="E838"/>
  <c r="D838"/>
  <c r="C838"/>
  <c r="F837"/>
  <c r="E837"/>
  <c r="D837"/>
  <c r="C837"/>
  <c r="F836"/>
  <c r="E836"/>
  <c r="D836"/>
  <c r="C836"/>
  <c r="F835"/>
  <c r="E835"/>
  <c r="D835"/>
  <c r="C835"/>
  <c r="F834"/>
  <c r="E834"/>
  <c r="D834"/>
  <c r="C834"/>
  <c r="F833"/>
  <c r="E833"/>
  <c r="D833"/>
  <c r="C833"/>
  <c r="F832"/>
  <c r="E832"/>
  <c r="D832"/>
  <c r="C832"/>
  <c r="F831"/>
  <c r="E831"/>
  <c r="D831"/>
  <c r="C831"/>
  <c r="F830"/>
  <c r="E830"/>
  <c r="D830"/>
  <c r="C830"/>
  <c r="F829"/>
  <c r="E829"/>
  <c r="D829"/>
  <c r="C829"/>
  <c r="F828"/>
  <c r="E828"/>
  <c r="D828"/>
  <c r="C828"/>
  <c r="F827"/>
  <c r="E827"/>
  <c r="D827"/>
  <c r="C827"/>
  <c r="F826"/>
  <c r="E826"/>
  <c r="D826"/>
  <c r="C826"/>
  <c r="F825"/>
  <c r="E825"/>
  <c r="D825"/>
  <c r="C825"/>
  <c r="F824"/>
  <c r="E824"/>
  <c r="D824"/>
  <c r="C824"/>
  <c r="F823"/>
  <c r="F840" s="1"/>
  <c r="E823"/>
  <c r="E840" s="1"/>
  <c r="E841" s="1"/>
  <c r="D823"/>
  <c r="D840" s="1"/>
  <c r="C823"/>
  <c r="C840" s="1"/>
  <c r="F818"/>
  <c r="E818"/>
  <c r="D818"/>
  <c r="C818"/>
  <c r="F817"/>
  <c r="E817"/>
  <c r="D817"/>
  <c r="C817"/>
  <c r="F816"/>
  <c r="E816"/>
  <c r="D816"/>
  <c r="C816"/>
  <c r="F815"/>
  <c r="F819" s="1"/>
  <c r="E815"/>
  <c r="E819" s="1"/>
  <c r="E820" s="1"/>
  <c r="D815"/>
  <c r="D819" s="1"/>
  <c r="C815"/>
  <c r="C819" s="1"/>
  <c r="F810"/>
  <c r="E810"/>
  <c r="D810"/>
  <c r="C810"/>
  <c r="F809"/>
  <c r="E809"/>
  <c r="D809"/>
  <c r="C809"/>
  <c r="F808"/>
  <c r="E808"/>
  <c r="D808"/>
  <c r="C808"/>
  <c r="F807"/>
  <c r="E807"/>
  <c r="D807"/>
  <c r="C807"/>
  <c r="F806"/>
  <c r="E806"/>
  <c r="D806"/>
  <c r="C806"/>
  <c r="F805"/>
  <c r="E805"/>
  <c r="D805"/>
  <c r="C805"/>
  <c r="F804"/>
  <c r="E804"/>
  <c r="D804"/>
  <c r="C804"/>
  <c r="F803"/>
  <c r="E803"/>
  <c r="D803"/>
  <c r="C803"/>
  <c r="F802"/>
  <c r="E802"/>
  <c r="D802"/>
  <c r="C802"/>
  <c r="F801"/>
  <c r="E801"/>
  <c r="D801"/>
  <c r="C801"/>
  <c r="F800"/>
  <c r="E800"/>
  <c r="D800"/>
  <c r="C800"/>
  <c r="F799"/>
  <c r="E799"/>
  <c r="D799"/>
  <c r="C799"/>
  <c r="F798"/>
  <c r="E798"/>
  <c r="D798"/>
  <c r="C798"/>
  <c r="F797"/>
  <c r="E797"/>
  <c r="D797"/>
  <c r="C797"/>
  <c r="F796"/>
  <c r="E796"/>
  <c r="D796"/>
  <c r="C796"/>
  <c r="F795"/>
  <c r="E795"/>
  <c r="D795"/>
  <c r="C795"/>
  <c r="F794"/>
  <c r="F811" s="1"/>
  <c r="E794"/>
  <c r="E811" s="1"/>
  <c r="D794"/>
  <c r="D811" s="1"/>
  <c r="C794"/>
  <c r="C811" s="1"/>
  <c r="F789"/>
  <c r="E789"/>
  <c r="D789"/>
  <c r="C789"/>
  <c r="F788"/>
  <c r="E788"/>
  <c r="D788"/>
  <c r="C788"/>
  <c r="F787"/>
  <c r="E787"/>
  <c r="D787"/>
  <c r="C787"/>
  <c r="F786"/>
  <c r="E786"/>
  <c r="D786"/>
  <c r="C786"/>
  <c r="F785"/>
  <c r="E785"/>
  <c r="D785"/>
  <c r="C785"/>
  <c r="F784"/>
  <c r="E784"/>
  <c r="D784"/>
  <c r="C784"/>
  <c r="F783"/>
  <c r="E783"/>
  <c r="D783"/>
  <c r="C783"/>
  <c r="F782"/>
  <c r="E782"/>
  <c r="D782"/>
  <c r="C782"/>
  <c r="F781"/>
  <c r="E781"/>
  <c r="D781"/>
  <c r="C781"/>
  <c r="F780"/>
  <c r="E780"/>
  <c r="D780"/>
  <c r="C780"/>
  <c r="F779"/>
  <c r="E779"/>
  <c r="D779"/>
  <c r="C779"/>
  <c r="F778"/>
  <c r="E778"/>
  <c r="D778"/>
  <c r="C778"/>
  <c r="F777"/>
  <c r="E777"/>
  <c r="D777"/>
  <c r="C777"/>
  <c r="F776"/>
  <c r="E776"/>
  <c r="D776"/>
  <c r="C776"/>
  <c r="F775"/>
  <c r="E775"/>
  <c r="D775"/>
  <c r="C775"/>
  <c r="F774"/>
  <c r="E774"/>
  <c r="D774"/>
  <c r="C774"/>
  <c r="F773"/>
  <c r="F790" s="1"/>
  <c r="E773"/>
  <c r="E790" s="1"/>
  <c r="D773"/>
  <c r="D790" s="1"/>
  <c r="C773"/>
  <c r="C790" s="1"/>
  <c r="H770"/>
  <c r="F768"/>
  <c r="F769" s="1"/>
  <c r="E768"/>
  <c r="E769" s="1"/>
  <c r="D768"/>
  <c r="D769" s="1"/>
  <c r="C768"/>
  <c r="C769" s="1"/>
  <c r="F763"/>
  <c r="E763"/>
  <c r="D763"/>
  <c r="C763"/>
  <c r="F762"/>
  <c r="E762"/>
  <c r="D762"/>
  <c r="C762"/>
  <c r="F761"/>
  <c r="E761"/>
  <c r="D761"/>
  <c r="C761"/>
  <c r="F760"/>
  <c r="F764" s="1"/>
  <c r="E760"/>
  <c r="E764" s="1"/>
  <c r="D760"/>
  <c r="D764" s="1"/>
  <c r="C760"/>
  <c r="C764" s="1"/>
  <c r="F755"/>
  <c r="E755"/>
  <c r="D755"/>
  <c r="C755"/>
  <c r="F754"/>
  <c r="E754"/>
  <c r="D754"/>
  <c r="C754"/>
  <c r="F753"/>
  <c r="E753"/>
  <c r="D753"/>
  <c r="C753"/>
  <c r="F752"/>
  <c r="E752"/>
  <c r="D752"/>
  <c r="C752"/>
  <c r="F751"/>
  <c r="E751"/>
  <c r="D751"/>
  <c r="C751"/>
  <c r="F750"/>
  <c r="E750"/>
  <c r="D750"/>
  <c r="C750"/>
  <c r="F749"/>
  <c r="E749"/>
  <c r="D749"/>
  <c r="C749"/>
  <c r="F748"/>
  <c r="E748"/>
  <c r="D748"/>
  <c r="C748"/>
  <c r="F747"/>
  <c r="E747"/>
  <c r="D747"/>
  <c r="C747"/>
  <c r="F746"/>
  <c r="E746"/>
  <c r="D746"/>
  <c r="C746"/>
  <c r="F745"/>
  <c r="E745"/>
  <c r="D745"/>
  <c r="C745"/>
  <c r="F744"/>
  <c r="E744"/>
  <c r="D744"/>
  <c r="C744"/>
  <c r="F743"/>
  <c r="E743"/>
  <c r="D743"/>
  <c r="C743"/>
  <c r="F742"/>
  <c r="E742"/>
  <c r="D742"/>
  <c r="C742"/>
  <c r="F741"/>
  <c r="E741"/>
  <c r="D741"/>
  <c r="C741"/>
  <c r="F740"/>
  <c r="E740"/>
  <c r="D740"/>
  <c r="C740"/>
  <c r="F739"/>
  <c r="F756" s="1"/>
  <c r="E739"/>
  <c r="E756" s="1"/>
  <c r="D739"/>
  <c r="D756" s="1"/>
  <c r="C739"/>
  <c r="C756" s="1"/>
  <c r="F734"/>
  <c r="E734"/>
  <c r="D734"/>
  <c r="C734"/>
  <c r="F733"/>
  <c r="E733"/>
  <c r="D733"/>
  <c r="C733"/>
  <c r="F732"/>
  <c r="E732"/>
  <c r="D732"/>
  <c r="C732"/>
  <c r="F731"/>
  <c r="E731"/>
  <c r="D731"/>
  <c r="C731"/>
  <c r="F730"/>
  <c r="E730"/>
  <c r="D730"/>
  <c r="H730" s="1"/>
  <c r="C730"/>
  <c r="F729"/>
  <c r="E729"/>
  <c r="D729"/>
  <c r="C729"/>
  <c r="F728"/>
  <c r="E728"/>
  <c r="D728"/>
  <c r="C728"/>
  <c r="F727"/>
  <c r="E727"/>
  <c r="D727"/>
  <c r="C727"/>
  <c r="F726"/>
  <c r="E726"/>
  <c r="D726"/>
  <c r="C726"/>
  <c r="F725"/>
  <c r="E725"/>
  <c r="D725"/>
  <c r="C725"/>
  <c r="F724"/>
  <c r="E724"/>
  <c r="D724"/>
  <c r="C724"/>
  <c r="F723"/>
  <c r="E723"/>
  <c r="D723"/>
  <c r="C723"/>
  <c r="F722"/>
  <c r="E722"/>
  <c r="D722"/>
  <c r="C722"/>
  <c r="F721"/>
  <c r="E721"/>
  <c r="D721"/>
  <c r="C721"/>
  <c r="F720"/>
  <c r="E720"/>
  <c r="D720"/>
  <c r="C720"/>
  <c r="F719"/>
  <c r="E719"/>
  <c r="D719"/>
  <c r="C719"/>
  <c r="F718"/>
  <c r="E718"/>
  <c r="D718"/>
  <c r="C718"/>
  <c r="F713"/>
  <c r="E713"/>
  <c r="D713"/>
  <c r="C713"/>
  <c r="F712"/>
  <c r="E712"/>
  <c r="D712"/>
  <c r="C712"/>
  <c r="F711"/>
  <c r="E711"/>
  <c r="D711"/>
  <c r="C711"/>
  <c r="F710"/>
  <c r="E710"/>
  <c r="D710"/>
  <c r="C710"/>
  <c r="F709"/>
  <c r="E709"/>
  <c r="D709"/>
  <c r="C709"/>
  <c r="F708"/>
  <c r="E708"/>
  <c r="D708"/>
  <c r="C708"/>
  <c r="F707"/>
  <c r="E707"/>
  <c r="D707"/>
  <c r="C707"/>
  <c r="F706"/>
  <c r="E706"/>
  <c r="D706"/>
  <c r="C706"/>
  <c r="F705"/>
  <c r="E705"/>
  <c r="D705"/>
  <c r="C705"/>
  <c r="F704"/>
  <c r="E704"/>
  <c r="D704"/>
  <c r="C704"/>
  <c r="F703"/>
  <c r="E703"/>
  <c r="D703"/>
  <c r="C703"/>
  <c r="F702"/>
  <c r="E702"/>
  <c r="D702"/>
  <c r="C702"/>
  <c r="F701"/>
  <c r="E701"/>
  <c r="D701"/>
  <c r="C701"/>
  <c r="F700"/>
  <c r="E700"/>
  <c r="D700"/>
  <c r="C700"/>
  <c r="F699"/>
  <c r="E699"/>
  <c r="D699"/>
  <c r="C699"/>
  <c r="F698"/>
  <c r="E698"/>
  <c r="D698"/>
  <c r="C698"/>
  <c r="F697"/>
  <c r="F714" s="1"/>
  <c r="E697"/>
  <c r="E714" s="1"/>
  <c r="D697"/>
  <c r="C697"/>
  <c r="F692"/>
  <c r="E692"/>
  <c r="D692"/>
  <c r="C692"/>
  <c r="F691"/>
  <c r="E691"/>
  <c r="D691"/>
  <c r="C691"/>
  <c r="F690"/>
  <c r="E690"/>
  <c r="D690"/>
  <c r="C690"/>
  <c r="F689"/>
  <c r="E689"/>
  <c r="D689"/>
  <c r="C689"/>
  <c r="F688"/>
  <c r="E688"/>
  <c r="D688"/>
  <c r="C688"/>
  <c r="F687"/>
  <c r="E687"/>
  <c r="D687"/>
  <c r="C687"/>
  <c r="F686"/>
  <c r="E686"/>
  <c r="D686"/>
  <c r="C686"/>
  <c r="F685"/>
  <c r="E685"/>
  <c r="D685"/>
  <c r="C685"/>
  <c r="F684"/>
  <c r="E684"/>
  <c r="D684"/>
  <c r="C684"/>
  <c r="F683"/>
  <c r="E683"/>
  <c r="D683"/>
  <c r="C683"/>
  <c r="F682"/>
  <c r="E682"/>
  <c r="D682"/>
  <c r="C682"/>
  <c r="F681"/>
  <c r="E681"/>
  <c r="D681"/>
  <c r="C681"/>
  <c r="F680"/>
  <c r="E680"/>
  <c r="D680"/>
  <c r="C680"/>
  <c r="F679"/>
  <c r="E679"/>
  <c r="D679"/>
  <c r="C679"/>
  <c r="F678"/>
  <c r="E678"/>
  <c r="D678"/>
  <c r="C678"/>
  <c r="F677"/>
  <c r="E677"/>
  <c r="D677"/>
  <c r="C677"/>
  <c r="F676"/>
  <c r="F693" s="1"/>
  <c r="E676"/>
  <c r="E693" s="1"/>
  <c r="D676"/>
  <c r="D693" s="1"/>
  <c r="C676"/>
  <c r="C693" s="1"/>
  <c r="J673"/>
  <c r="H673"/>
  <c r="G673"/>
  <c r="F673"/>
  <c r="D673"/>
  <c r="F670"/>
  <c r="E670"/>
  <c r="D670"/>
  <c r="C670"/>
  <c r="F669"/>
  <c r="F671" s="1"/>
  <c r="E669"/>
  <c r="E671" s="1"/>
  <c r="D669"/>
  <c r="D671" s="1"/>
  <c r="C669"/>
  <c r="C671" s="1"/>
  <c r="F665"/>
  <c r="E665"/>
  <c r="D665"/>
  <c r="C665"/>
  <c r="F664"/>
  <c r="E664"/>
  <c r="D664"/>
  <c r="C664"/>
  <c r="F663"/>
  <c r="E663"/>
  <c r="D663"/>
  <c r="C663"/>
  <c r="F662"/>
  <c r="E662"/>
  <c r="D662"/>
  <c r="C662"/>
  <c r="F661"/>
  <c r="E661"/>
  <c r="D661"/>
  <c r="C661"/>
  <c r="F660"/>
  <c r="E660"/>
  <c r="D660"/>
  <c r="C660"/>
  <c r="F659"/>
  <c r="E659"/>
  <c r="D659"/>
  <c r="C659"/>
  <c r="F658"/>
  <c r="E658"/>
  <c r="D658"/>
  <c r="C658"/>
  <c r="F657"/>
  <c r="E657"/>
  <c r="D657"/>
  <c r="C657"/>
  <c r="F656"/>
  <c r="E656"/>
  <c r="D656"/>
  <c r="C656"/>
  <c r="F655"/>
  <c r="E655"/>
  <c r="D655"/>
  <c r="C655"/>
  <c r="F654"/>
  <c r="E654"/>
  <c r="D654"/>
  <c r="C654"/>
  <c r="F653"/>
  <c r="E653"/>
  <c r="D653"/>
  <c r="C653"/>
  <c r="F652"/>
  <c r="E652"/>
  <c r="D652"/>
  <c r="C652"/>
  <c r="F651"/>
  <c r="E651"/>
  <c r="D651"/>
  <c r="C651"/>
  <c r="F650"/>
  <c r="E650"/>
  <c r="D650"/>
  <c r="C650"/>
  <c r="F649"/>
  <c r="E649"/>
  <c r="D649"/>
  <c r="C649"/>
  <c r="F648"/>
  <c r="F666" s="1"/>
  <c r="E648"/>
  <c r="E666" s="1"/>
  <c r="D648"/>
  <c r="D666" s="1"/>
  <c r="C648"/>
  <c r="C666" s="1"/>
  <c r="F641"/>
  <c r="F642" s="1"/>
  <c r="E641"/>
  <c r="E642" s="1"/>
  <c r="D641"/>
  <c r="D642" s="1"/>
  <c r="C641"/>
  <c r="C642" s="1"/>
  <c r="F637"/>
  <c r="F638" s="1"/>
  <c r="E637"/>
  <c r="E638" s="1"/>
  <c r="D637"/>
  <c r="D638" s="1"/>
  <c r="C637"/>
  <c r="C638" s="1"/>
  <c r="F633"/>
  <c r="E633"/>
  <c r="D633"/>
  <c r="C633"/>
  <c r="F632"/>
  <c r="E632"/>
  <c r="D632"/>
  <c r="C632"/>
  <c r="F631"/>
  <c r="E631"/>
  <c r="D631"/>
  <c r="C631"/>
  <c r="F630"/>
  <c r="F634" s="1"/>
  <c r="E630"/>
  <c r="E634" s="1"/>
  <c r="D630"/>
  <c r="D634" s="1"/>
  <c r="C630"/>
  <c r="C634" s="1"/>
  <c r="F626"/>
  <c r="F627" s="1"/>
  <c r="E626"/>
  <c r="E627" s="1"/>
  <c r="D626"/>
  <c r="D627" s="1"/>
  <c r="C626"/>
  <c r="C627" s="1"/>
  <c r="F622"/>
  <c r="F623" s="1"/>
  <c r="E622"/>
  <c r="E623" s="1"/>
  <c r="D622"/>
  <c r="D623" s="1"/>
  <c r="C622"/>
  <c r="C623" s="1"/>
  <c r="F618"/>
  <c r="E618"/>
  <c r="D618"/>
  <c r="C618"/>
  <c r="F617"/>
  <c r="F619" s="1"/>
  <c r="E617"/>
  <c r="E619" s="1"/>
  <c r="D617"/>
  <c r="D619" s="1"/>
  <c r="C617"/>
  <c r="C619" s="1"/>
  <c r="F613"/>
  <c r="F614" s="1"/>
  <c r="E613"/>
  <c r="E614" s="1"/>
  <c r="D613"/>
  <c r="D614" s="1"/>
  <c r="C613"/>
  <c r="C614" s="1"/>
  <c r="F609"/>
  <c r="F610" s="1"/>
  <c r="E609"/>
  <c r="E610" s="1"/>
  <c r="D609"/>
  <c r="D610" s="1"/>
  <c r="C609"/>
  <c r="C610" s="1"/>
  <c r="F605"/>
  <c r="E605"/>
  <c r="D605"/>
  <c r="C605"/>
  <c r="F604"/>
  <c r="E604"/>
  <c r="D604"/>
  <c r="C604"/>
  <c r="F603"/>
  <c r="E603"/>
  <c r="D603"/>
  <c r="C603"/>
  <c r="F602"/>
  <c r="E602"/>
  <c r="D602"/>
  <c r="C602"/>
  <c r="F601"/>
  <c r="E601"/>
  <c r="D601"/>
  <c r="C601"/>
  <c r="F600"/>
  <c r="E600"/>
  <c r="D600"/>
  <c r="C600"/>
  <c r="F599"/>
  <c r="E599"/>
  <c r="D599"/>
  <c r="C599"/>
  <c r="F598"/>
  <c r="E598"/>
  <c r="D598"/>
  <c r="C598"/>
  <c r="F597"/>
  <c r="E597"/>
  <c r="D597"/>
  <c r="C597"/>
  <c r="F596"/>
  <c r="E596"/>
  <c r="D596"/>
  <c r="C596"/>
  <c r="F595"/>
  <c r="F606" s="1"/>
  <c r="E595"/>
  <c r="E606" s="1"/>
  <c r="D595"/>
  <c r="D606" s="1"/>
  <c r="C595"/>
  <c r="C606" s="1"/>
  <c r="F590"/>
  <c r="E590"/>
  <c r="D590"/>
  <c r="C590"/>
  <c r="F589"/>
  <c r="E589"/>
  <c r="D589"/>
  <c r="C589"/>
  <c r="F588"/>
  <c r="E588"/>
  <c r="D588"/>
  <c r="C588"/>
  <c r="F587"/>
  <c r="E587"/>
  <c r="D587"/>
  <c r="C587"/>
  <c r="F586"/>
  <c r="E586"/>
  <c r="D586"/>
  <c r="C586"/>
  <c r="F585"/>
  <c r="E585"/>
  <c r="D585"/>
  <c r="C585"/>
  <c r="F584"/>
  <c r="E584"/>
  <c r="D584"/>
  <c r="C584"/>
  <c r="F583"/>
  <c r="E583"/>
  <c r="D583"/>
  <c r="C583"/>
  <c r="F582"/>
  <c r="E582"/>
  <c r="D582"/>
  <c r="C582"/>
  <c r="F581"/>
  <c r="E581"/>
  <c r="D581"/>
  <c r="C581"/>
  <c r="F580"/>
  <c r="F591" s="1"/>
  <c r="E580"/>
  <c r="E591" s="1"/>
  <c r="D580"/>
  <c r="D591" s="1"/>
  <c r="C580"/>
  <c r="C591" s="1"/>
  <c r="F575"/>
  <c r="E575"/>
  <c r="D575"/>
  <c r="C575"/>
  <c r="F574"/>
  <c r="E574"/>
  <c r="D574"/>
  <c r="C574"/>
  <c r="F573"/>
  <c r="F576" s="1"/>
  <c r="E573"/>
  <c r="E576" s="1"/>
  <c r="D573"/>
  <c r="D576" s="1"/>
  <c r="C573"/>
  <c r="C576" s="1"/>
  <c r="F568"/>
  <c r="E568"/>
  <c r="D568"/>
  <c r="C568"/>
  <c r="F567"/>
  <c r="E567"/>
  <c r="D567"/>
  <c r="C567"/>
  <c r="F566"/>
  <c r="E566"/>
  <c r="D566"/>
  <c r="C566"/>
  <c r="F565"/>
  <c r="E565"/>
  <c r="D565"/>
  <c r="C565"/>
  <c r="F564"/>
  <c r="E564"/>
  <c r="D564"/>
  <c r="C564"/>
  <c r="F563"/>
  <c r="E563"/>
  <c r="D563"/>
  <c r="C563"/>
  <c r="F562"/>
  <c r="E562"/>
  <c r="D562"/>
  <c r="C562"/>
  <c r="F561"/>
  <c r="E561"/>
  <c r="D561"/>
  <c r="C561"/>
  <c r="F560"/>
  <c r="E560"/>
  <c r="D560"/>
  <c r="C560"/>
  <c r="F559"/>
  <c r="E559"/>
  <c r="D559"/>
  <c r="C559"/>
  <c r="F558"/>
  <c r="F569" s="1"/>
  <c r="E558"/>
  <c r="E569" s="1"/>
  <c r="D558"/>
  <c r="D569" s="1"/>
  <c r="C558"/>
  <c r="C569" s="1"/>
  <c r="F553"/>
  <c r="E553"/>
  <c r="D553"/>
  <c r="C553"/>
  <c r="F552"/>
  <c r="E552"/>
  <c r="D552"/>
  <c r="C552"/>
  <c r="F551"/>
  <c r="E551"/>
  <c r="D551"/>
  <c r="C551"/>
  <c r="F550"/>
  <c r="E550"/>
  <c r="D550"/>
  <c r="C550"/>
  <c r="F549"/>
  <c r="E549"/>
  <c r="D549"/>
  <c r="C549"/>
  <c r="F548"/>
  <c r="E548"/>
  <c r="D548"/>
  <c r="C548"/>
  <c r="F547"/>
  <c r="E547"/>
  <c r="D547"/>
  <c r="C547"/>
  <c r="F546"/>
  <c r="E546"/>
  <c r="D546"/>
  <c r="C546"/>
  <c r="F545"/>
  <c r="E545"/>
  <c r="D545"/>
  <c r="C545"/>
  <c r="F544"/>
  <c r="E544"/>
  <c r="D544"/>
  <c r="C544"/>
  <c r="F543"/>
  <c r="F554" s="1"/>
  <c r="E543"/>
  <c r="E554" s="1"/>
  <c r="D543"/>
  <c r="D554" s="1"/>
  <c r="C543"/>
  <c r="C554" s="1"/>
  <c r="F538"/>
  <c r="E538"/>
  <c r="D538"/>
  <c r="C538"/>
  <c r="F537"/>
  <c r="E537"/>
  <c r="D537"/>
  <c r="C537"/>
  <c r="F536"/>
  <c r="E536"/>
  <c r="D536"/>
  <c r="C536"/>
  <c r="F535"/>
  <c r="E535"/>
  <c r="D535"/>
  <c r="C535"/>
  <c r="F534"/>
  <c r="E534"/>
  <c r="D534"/>
  <c r="C534"/>
  <c r="F533"/>
  <c r="E533"/>
  <c r="D533"/>
  <c r="C533"/>
  <c r="F532"/>
  <c r="E532"/>
  <c r="D532"/>
  <c r="C532"/>
  <c r="F531"/>
  <c r="E531"/>
  <c r="D531"/>
  <c r="C531"/>
  <c r="F530"/>
  <c r="E530"/>
  <c r="D530"/>
  <c r="C530"/>
  <c r="F529"/>
  <c r="E529"/>
  <c r="D529"/>
  <c r="C529"/>
  <c r="F528"/>
  <c r="F539" s="1"/>
  <c r="E528"/>
  <c r="E539" s="1"/>
  <c r="D528"/>
  <c r="D539" s="1"/>
  <c r="C528"/>
  <c r="C539" s="1"/>
  <c r="F523"/>
  <c r="E523"/>
  <c r="D523"/>
  <c r="C523"/>
  <c r="F522"/>
  <c r="E522"/>
  <c r="D522"/>
  <c r="C522"/>
  <c r="F521"/>
  <c r="E521"/>
  <c r="D521"/>
  <c r="C521"/>
  <c r="F520"/>
  <c r="E520"/>
  <c r="D520"/>
  <c r="C520"/>
  <c r="F519"/>
  <c r="E519"/>
  <c r="D519"/>
  <c r="C519"/>
  <c r="F518"/>
  <c r="E518"/>
  <c r="D518"/>
  <c r="C518"/>
  <c r="F517"/>
  <c r="E517"/>
  <c r="D517"/>
  <c r="C517"/>
  <c r="F516"/>
  <c r="E516"/>
  <c r="D516"/>
  <c r="C516"/>
  <c r="F515"/>
  <c r="E515"/>
  <c r="D515"/>
  <c r="C515"/>
  <c r="F514"/>
  <c r="E514"/>
  <c r="D514"/>
  <c r="C514"/>
  <c r="F513"/>
  <c r="F524" s="1"/>
  <c r="E513"/>
  <c r="E524" s="1"/>
  <c r="D513"/>
  <c r="D524" s="1"/>
  <c r="C513"/>
  <c r="C524" s="1"/>
  <c r="F508"/>
  <c r="E508"/>
  <c r="D508"/>
  <c r="C508"/>
  <c r="F507"/>
  <c r="E507"/>
  <c r="D507"/>
  <c r="C507"/>
  <c r="F506"/>
  <c r="E506"/>
  <c r="D506"/>
  <c r="C506"/>
  <c r="F505"/>
  <c r="E505"/>
  <c r="D505"/>
  <c r="C505"/>
  <c r="F504"/>
  <c r="E504"/>
  <c r="D504"/>
  <c r="C504"/>
  <c r="F503"/>
  <c r="E503"/>
  <c r="D503"/>
  <c r="C503"/>
  <c r="F502"/>
  <c r="E502"/>
  <c r="D502"/>
  <c r="C502"/>
  <c r="F501"/>
  <c r="E501"/>
  <c r="D501"/>
  <c r="C501"/>
  <c r="F500"/>
  <c r="E500"/>
  <c r="D500"/>
  <c r="C500"/>
  <c r="F499"/>
  <c r="E499"/>
  <c r="D499"/>
  <c r="C499"/>
  <c r="F498"/>
  <c r="F509" s="1"/>
  <c r="E498"/>
  <c r="E509" s="1"/>
  <c r="D498"/>
  <c r="D509" s="1"/>
  <c r="C498"/>
  <c r="C509" s="1"/>
  <c r="F493"/>
  <c r="E493"/>
  <c r="D493"/>
  <c r="C493"/>
  <c r="F492"/>
  <c r="E492"/>
  <c r="D492"/>
  <c r="C492"/>
  <c r="F491"/>
  <c r="E491"/>
  <c r="D491"/>
  <c r="C491"/>
  <c r="F490"/>
  <c r="E490"/>
  <c r="D490"/>
  <c r="C490"/>
  <c r="F489"/>
  <c r="E489"/>
  <c r="D489"/>
  <c r="C489"/>
  <c r="F488"/>
  <c r="E488"/>
  <c r="D488"/>
  <c r="C488"/>
  <c r="F487"/>
  <c r="E487"/>
  <c r="D487"/>
  <c r="C487"/>
  <c r="F486"/>
  <c r="E486"/>
  <c r="D486"/>
  <c r="C486"/>
  <c r="F485"/>
  <c r="E485"/>
  <c r="D485"/>
  <c r="C485"/>
  <c r="F484"/>
  <c r="E484"/>
  <c r="D484"/>
  <c r="C484"/>
  <c r="F483"/>
  <c r="F494" s="1"/>
  <c r="E483"/>
  <c r="E494" s="1"/>
  <c r="D483"/>
  <c r="D494" s="1"/>
  <c r="C483"/>
  <c r="C494" s="1"/>
  <c r="F474"/>
  <c r="E474"/>
  <c r="D474"/>
  <c r="C474"/>
  <c r="F473"/>
  <c r="E473"/>
  <c r="D473"/>
  <c r="C473"/>
  <c r="F472"/>
  <c r="F475" s="1"/>
  <c r="E472"/>
  <c r="E475" s="1"/>
  <c r="D472"/>
  <c r="D475" s="1"/>
  <c r="C472"/>
  <c r="C475" s="1"/>
  <c r="F468"/>
  <c r="E468"/>
  <c r="D468"/>
  <c r="C468"/>
  <c r="F467"/>
  <c r="E467"/>
  <c r="D467"/>
  <c r="C467"/>
  <c r="F466"/>
  <c r="E466"/>
  <c r="D466"/>
  <c r="C466"/>
  <c r="F465"/>
  <c r="E465"/>
  <c r="D465"/>
  <c r="C465"/>
  <c r="F464"/>
  <c r="E464"/>
  <c r="D464"/>
  <c r="C464"/>
  <c r="F463"/>
  <c r="E463"/>
  <c r="D463"/>
  <c r="C463"/>
  <c r="F462"/>
  <c r="E462"/>
  <c r="D462"/>
  <c r="C462"/>
  <c r="F461"/>
  <c r="E461"/>
  <c r="D461"/>
  <c r="C461"/>
  <c r="F460"/>
  <c r="E460"/>
  <c r="D460"/>
  <c r="C460"/>
  <c r="F459"/>
  <c r="E459"/>
  <c r="D459"/>
  <c r="C459"/>
  <c r="F458"/>
  <c r="E458"/>
  <c r="D458"/>
  <c r="C458"/>
  <c r="F457"/>
  <c r="F469" s="1"/>
  <c r="E457"/>
  <c r="E469" s="1"/>
  <c r="D457"/>
  <c r="D469" s="1"/>
  <c r="C457"/>
  <c r="C469" s="1"/>
  <c r="F453"/>
  <c r="E453"/>
  <c r="D453"/>
  <c r="C453"/>
  <c r="F452"/>
  <c r="E452"/>
  <c r="D452"/>
  <c r="C452"/>
  <c r="F451"/>
  <c r="E451"/>
  <c r="D451"/>
  <c r="C451"/>
  <c r="F450"/>
  <c r="E450"/>
  <c r="D450"/>
  <c r="C450"/>
  <c r="F449"/>
  <c r="E449"/>
  <c r="D449"/>
  <c r="C449"/>
  <c r="F448"/>
  <c r="E448"/>
  <c r="D448"/>
  <c r="C448"/>
  <c r="F447"/>
  <c r="E447"/>
  <c r="D447"/>
  <c r="C447"/>
  <c r="F446"/>
  <c r="E446"/>
  <c r="D446"/>
  <c r="C446"/>
  <c r="F445"/>
  <c r="E445"/>
  <c r="D445"/>
  <c r="C445"/>
  <c r="F444"/>
  <c r="E444"/>
  <c r="D444"/>
  <c r="C444"/>
  <c r="F443"/>
  <c r="E443"/>
  <c r="D443"/>
  <c r="C443"/>
  <c r="F442"/>
  <c r="E442"/>
  <c r="D442"/>
  <c r="C442"/>
  <c r="F441"/>
  <c r="E441"/>
  <c r="D441"/>
  <c r="C441"/>
  <c r="F440"/>
  <c r="E440"/>
  <c r="D440"/>
  <c r="C440"/>
  <c r="F439"/>
  <c r="E439"/>
  <c r="D439"/>
  <c r="C439"/>
  <c r="F438"/>
  <c r="E438"/>
  <c r="D438"/>
  <c r="C438"/>
  <c r="F437"/>
  <c r="E437"/>
  <c r="D437"/>
  <c r="C437"/>
  <c r="F436"/>
  <c r="E436"/>
  <c r="D436"/>
  <c r="C436"/>
  <c r="F435"/>
  <c r="E435"/>
  <c r="D435"/>
  <c r="C435"/>
  <c r="F434"/>
  <c r="E434"/>
  <c r="D434"/>
  <c r="C434"/>
  <c r="F433"/>
  <c r="E433"/>
  <c r="D433"/>
  <c r="C433"/>
  <c r="F432"/>
  <c r="E432"/>
  <c r="D432"/>
  <c r="C432"/>
  <c r="F431"/>
  <c r="E431"/>
  <c r="D431"/>
  <c r="C431"/>
  <c r="F430"/>
  <c r="E430"/>
  <c r="D430"/>
  <c r="C430"/>
  <c r="F429"/>
  <c r="E429"/>
  <c r="D429"/>
  <c r="C429"/>
  <c r="F428"/>
  <c r="E428"/>
  <c r="D428"/>
  <c r="C428"/>
  <c r="F427"/>
  <c r="E427"/>
  <c r="D427"/>
  <c r="C427"/>
  <c r="F426"/>
  <c r="E426"/>
  <c r="D426"/>
  <c r="C426"/>
  <c r="F425"/>
  <c r="E425"/>
  <c r="D425"/>
  <c r="C425"/>
  <c r="F424"/>
  <c r="E424"/>
  <c r="D424"/>
  <c r="C424"/>
  <c r="F423"/>
  <c r="E423"/>
  <c r="D423"/>
  <c r="C423"/>
  <c r="F422"/>
  <c r="E422"/>
  <c r="D422"/>
  <c r="C422"/>
  <c r="F421"/>
  <c r="E421"/>
  <c r="D421"/>
  <c r="C421"/>
  <c r="F420"/>
  <c r="E420"/>
  <c r="D420"/>
  <c r="C420"/>
  <c r="F419"/>
  <c r="E419"/>
  <c r="D419"/>
  <c r="C419"/>
  <c r="F418"/>
  <c r="E418"/>
  <c r="D418"/>
  <c r="C418"/>
  <c r="F417"/>
  <c r="E417"/>
  <c r="D417"/>
  <c r="C417"/>
  <c r="F416"/>
  <c r="E416"/>
  <c r="D416"/>
  <c r="C416"/>
  <c r="F415"/>
  <c r="E415"/>
  <c r="D415"/>
  <c r="C415"/>
  <c r="F414"/>
  <c r="E414"/>
  <c r="D414"/>
  <c r="C414"/>
  <c r="F413"/>
  <c r="E413"/>
  <c r="D413"/>
  <c r="C413"/>
  <c r="F412"/>
  <c r="E412"/>
  <c r="D412"/>
  <c r="C412"/>
  <c r="F411"/>
  <c r="E411"/>
  <c r="D411"/>
  <c r="C411"/>
  <c r="F410"/>
  <c r="E410"/>
  <c r="D410"/>
  <c r="C410"/>
  <c r="F409"/>
  <c r="E409"/>
  <c r="D409"/>
  <c r="C409"/>
  <c r="F408"/>
  <c r="E408"/>
  <c r="D408"/>
  <c r="C408"/>
  <c r="F407"/>
  <c r="F454" s="1"/>
  <c r="E407"/>
  <c r="E454" s="1"/>
  <c r="D407"/>
  <c r="D454" s="1"/>
  <c r="C407"/>
  <c r="C454" s="1"/>
  <c r="F403"/>
  <c r="E403"/>
  <c r="D403"/>
  <c r="C403"/>
  <c r="F402"/>
  <c r="E402"/>
  <c r="D402"/>
  <c r="C402"/>
  <c r="F401"/>
  <c r="E401"/>
  <c r="D401"/>
  <c r="C401"/>
  <c r="F400"/>
  <c r="E400"/>
  <c r="D400"/>
  <c r="C400"/>
  <c r="F399"/>
  <c r="E399"/>
  <c r="D399"/>
  <c r="C399"/>
  <c r="F398"/>
  <c r="E398"/>
  <c r="D398"/>
  <c r="C398"/>
  <c r="F397"/>
  <c r="E397"/>
  <c r="D397"/>
  <c r="C397"/>
  <c r="F396"/>
  <c r="E396"/>
  <c r="D396"/>
  <c r="C396"/>
  <c r="F395"/>
  <c r="E395"/>
  <c r="D395"/>
  <c r="C395"/>
  <c r="F394"/>
  <c r="E394"/>
  <c r="D394"/>
  <c r="C394"/>
  <c r="F393"/>
  <c r="E393"/>
  <c r="D393"/>
  <c r="C393"/>
  <c r="F392"/>
  <c r="E392"/>
  <c r="D392"/>
  <c r="C392"/>
  <c r="F391"/>
  <c r="E391"/>
  <c r="D391"/>
  <c r="C391"/>
  <c r="F390"/>
  <c r="E390"/>
  <c r="D390"/>
  <c r="C390"/>
  <c r="F389"/>
  <c r="E389"/>
  <c r="D389"/>
  <c r="C389"/>
  <c r="F388"/>
  <c r="E388"/>
  <c r="D388"/>
  <c r="C388"/>
  <c r="F387"/>
  <c r="E387"/>
  <c r="D387"/>
  <c r="C387"/>
  <c r="F386"/>
  <c r="E386"/>
  <c r="D386"/>
  <c r="C386"/>
  <c r="F385"/>
  <c r="E385"/>
  <c r="D385"/>
  <c r="C385"/>
  <c r="F384"/>
  <c r="E384"/>
  <c r="D384"/>
  <c r="C384"/>
  <c r="F383"/>
  <c r="E383"/>
  <c r="D383"/>
  <c r="C383"/>
  <c r="F382"/>
  <c r="E382"/>
  <c r="D382"/>
  <c r="C382"/>
  <c r="F381"/>
  <c r="E381"/>
  <c r="D381"/>
  <c r="C381"/>
  <c r="F380"/>
  <c r="E380"/>
  <c r="D380"/>
  <c r="C380"/>
  <c r="F379"/>
  <c r="E379"/>
  <c r="D379"/>
  <c r="C379"/>
  <c r="F378"/>
  <c r="F404" s="1"/>
  <c r="E378"/>
  <c r="E404" s="1"/>
  <c r="D378"/>
  <c r="D404" s="1"/>
  <c r="C378"/>
  <c r="C404" s="1"/>
  <c r="F374"/>
  <c r="E374"/>
  <c r="D374"/>
  <c r="C374"/>
  <c r="F373"/>
  <c r="E373"/>
  <c r="D373"/>
  <c r="C373"/>
  <c r="F372"/>
  <c r="E372"/>
  <c r="D372"/>
  <c r="C372"/>
  <c r="F371"/>
  <c r="E371"/>
  <c r="D371"/>
  <c r="C371"/>
  <c r="F370"/>
  <c r="E370"/>
  <c r="D370"/>
  <c r="C370"/>
  <c r="F369"/>
  <c r="E369"/>
  <c r="D369"/>
  <c r="C369"/>
  <c r="F368"/>
  <c r="E368"/>
  <c r="D368"/>
  <c r="C368"/>
  <c r="F367"/>
  <c r="E367"/>
  <c r="D367"/>
  <c r="C367"/>
  <c r="F366"/>
  <c r="E366"/>
  <c r="D366"/>
  <c r="C366"/>
  <c r="F365"/>
  <c r="E365"/>
  <c r="D365"/>
  <c r="C365"/>
  <c r="F364"/>
  <c r="E364"/>
  <c r="D364"/>
  <c r="C364"/>
  <c r="F363"/>
  <c r="E363"/>
  <c r="D363"/>
  <c r="C363"/>
  <c r="F362"/>
  <c r="E362"/>
  <c r="D362"/>
  <c r="C362"/>
  <c r="F361"/>
  <c r="F375" s="1"/>
  <c r="E361"/>
  <c r="E375" s="1"/>
  <c r="D361"/>
  <c r="D375" s="1"/>
  <c r="C361"/>
  <c r="C375" s="1"/>
  <c r="F357"/>
  <c r="E357"/>
  <c r="D357"/>
  <c r="C357"/>
  <c r="F356"/>
  <c r="E356"/>
  <c r="D356"/>
  <c r="C356"/>
  <c r="F355"/>
  <c r="E355"/>
  <c r="D355"/>
  <c r="C355"/>
  <c r="F354"/>
  <c r="E354"/>
  <c r="D354"/>
  <c r="C354"/>
  <c r="F353"/>
  <c r="E353"/>
  <c r="D353"/>
  <c r="C353"/>
  <c r="F352"/>
  <c r="E352"/>
  <c r="D352"/>
  <c r="C352"/>
  <c r="F351"/>
  <c r="E351"/>
  <c r="D351"/>
  <c r="C351"/>
  <c r="F350"/>
  <c r="E350"/>
  <c r="D350"/>
  <c r="C350"/>
  <c r="F349"/>
  <c r="E349"/>
  <c r="D349"/>
  <c r="C349"/>
  <c r="F348"/>
  <c r="E348"/>
  <c r="D348"/>
  <c r="C348"/>
  <c r="F347"/>
  <c r="E347"/>
  <c r="D347"/>
  <c r="C347"/>
  <c r="F346"/>
  <c r="E346"/>
  <c r="D346"/>
  <c r="C346"/>
  <c r="F345"/>
  <c r="E345"/>
  <c r="D345"/>
  <c r="C345"/>
  <c r="F344"/>
  <c r="E344"/>
  <c r="D344"/>
  <c r="C344"/>
  <c r="F343"/>
  <c r="E343"/>
  <c r="D343"/>
  <c r="C343"/>
  <c r="F342"/>
  <c r="E342"/>
  <c r="D342"/>
  <c r="C342"/>
  <c r="F341"/>
  <c r="E341"/>
  <c r="D341"/>
  <c r="C341"/>
  <c r="F340"/>
  <c r="E340"/>
  <c r="D340"/>
  <c r="C340"/>
  <c r="F339"/>
  <c r="E339"/>
  <c r="D339"/>
  <c r="C339"/>
  <c r="F338"/>
  <c r="E338"/>
  <c r="D338"/>
  <c r="C338"/>
  <c r="F337"/>
  <c r="E337"/>
  <c r="D337"/>
  <c r="C337"/>
  <c r="F336"/>
  <c r="E336"/>
  <c r="D336"/>
  <c r="C336"/>
  <c r="F335"/>
  <c r="E335"/>
  <c r="D335"/>
  <c r="C335"/>
  <c r="F334"/>
  <c r="E334"/>
  <c r="D334"/>
  <c r="C334"/>
  <c r="F333"/>
  <c r="E333"/>
  <c r="D333"/>
  <c r="C333"/>
  <c r="F332"/>
  <c r="E332"/>
  <c r="D332"/>
  <c r="C332"/>
  <c r="F331"/>
  <c r="E331"/>
  <c r="D331"/>
  <c r="C331"/>
  <c r="F330"/>
  <c r="F358" s="1"/>
  <c r="E330"/>
  <c r="E358" s="1"/>
  <c r="D330"/>
  <c r="C330"/>
  <c r="C358" s="1"/>
  <c r="F326"/>
  <c r="E326"/>
  <c r="D326"/>
  <c r="C326"/>
  <c r="F325"/>
  <c r="E325"/>
  <c r="D325"/>
  <c r="C325"/>
  <c r="F324"/>
  <c r="E324"/>
  <c r="D324"/>
  <c r="C324"/>
  <c r="F323"/>
  <c r="E323"/>
  <c r="D323"/>
  <c r="C323"/>
  <c r="F322"/>
  <c r="E322"/>
  <c r="D322"/>
  <c r="C322"/>
  <c r="F321"/>
  <c r="E321"/>
  <c r="D321"/>
  <c r="C321"/>
  <c r="F320"/>
  <c r="E320"/>
  <c r="D320"/>
  <c r="C320"/>
  <c r="F319"/>
  <c r="E319"/>
  <c r="D319"/>
  <c r="C319"/>
  <c r="F318"/>
  <c r="E318"/>
  <c r="D318"/>
  <c r="C318"/>
  <c r="F317"/>
  <c r="E317"/>
  <c r="D317"/>
  <c r="C317"/>
  <c r="F316"/>
  <c r="E316"/>
  <c r="D316"/>
  <c r="C316"/>
  <c r="F315"/>
  <c r="E315"/>
  <c r="D315"/>
  <c r="C315"/>
  <c r="F314"/>
  <c r="E314"/>
  <c r="D314"/>
  <c r="C314"/>
  <c r="F313"/>
  <c r="E313"/>
  <c r="D313"/>
  <c r="C313"/>
  <c r="F312"/>
  <c r="E312"/>
  <c r="D312"/>
  <c r="C312"/>
  <c r="F311"/>
  <c r="E311"/>
  <c r="D311"/>
  <c r="C311"/>
  <c r="F310"/>
  <c r="E310"/>
  <c r="D310"/>
  <c r="C310"/>
  <c r="F309"/>
  <c r="E309"/>
  <c r="D309"/>
  <c r="C309"/>
  <c r="F308"/>
  <c r="E308"/>
  <c r="D308"/>
  <c r="C308"/>
  <c r="F307"/>
  <c r="E307"/>
  <c r="D307"/>
  <c r="C307"/>
  <c r="F306"/>
  <c r="E306"/>
  <c r="D306"/>
  <c r="C306"/>
  <c r="F305"/>
  <c r="E305"/>
  <c r="D305"/>
  <c r="C305"/>
  <c r="F304"/>
  <c r="E304"/>
  <c r="D304"/>
  <c r="C304"/>
  <c r="F303"/>
  <c r="E303"/>
  <c r="D303"/>
  <c r="C303"/>
  <c r="F302"/>
  <c r="E302"/>
  <c r="D302"/>
  <c r="C302"/>
  <c r="F301"/>
  <c r="E301"/>
  <c r="D301"/>
  <c r="C301"/>
  <c r="F300"/>
  <c r="E300"/>
  <c r="D300"/>
  <c r="C300"/>
  <c r="F299"/>
  <c r="F327" s="1"/>
  <c r="E299"/>
  <c r="E327" s="1"/>
  <c r="D299"/>
  <c r="D327" s="1"/>
  <c r="C299"/>
  <c r="C327" s="1"/>
  <c r="H297"/>
  <c r="G297"/>
  <c r="F295"/>
  <c r="E295"/>
  <c r="D295"/>
  <c r="C295"/>
  <c r="F294"/>
  <c r="E294"/>
  <c r="D294"/>
  <c r="C294"/>
  <c r="F293"/>
  <c r="E293"/>
  <c r="D293"/>
  <c r="C293"/>
  <c r="F292"/>
  <c r="E292"/>
  <c r="D292"/>
  <c r="C292"/>
  <c r="F291"/>
  <c r="E291"/>
  <c r="D291"/>
  <c r="C291"/>
  <c r="F290"/>
  <c r="E290"/>
  <c r="D290"/>
  <c r="C290"/>
  <c r="F289"/>
  <c r="E289"/>
  <c r="D289"/>
  <c r="C289"/>
  <c r="F288"/>
  <c r="E288"/>
  <c r="D288"/>
  <c r="C288"/>
  <c r="F287"/>
  <c r="E287"/>
  <c r="D287"/>
  <c r="C287"/>
  <c r="F286"/>
  <c r="E286"/>
  <c r="D286"/>
  <c r="C286"/>
  <c r="F285"/>
  <c r="E285"/>
  <c r="D285"/>
  <c r="C285"/>
  <c r="F284"/>
  <c r="E284"/>
  <c r="D284"/>
  <c r="C284"/>
  <c r="F283"/>
  <c r="E283"/>
  <c r="D283"/>
  <c r="C283"/>
  <c r="F282"/>
  <c r="E282"/>
  <c r="D282"/>
  <c r="C282"/>
  <c r="F281"/>
  <c r="E281"/>
  <c r="D281"/>
  <c r="C281"/>
  <c r="F280"/>
  <c r="E280"/>
  <c r="D280"/>
  <c r="C280"/>
  <c r="F279"/>
  <c r="E279"/>
  <c r="D279"/>
  <c r="C279"/>
  <c r="F278"/>
  <c r="E278"/>
  <c r="D278"/>
  <c r="C278"/>
  <c r="F277"/>
  <c r="E277"/>
  <c r="D277"/>
  <c r="C277"/>
  <c r="F276"/>
  <c r="E276"/>
  <c r="D276"/>
  <c r="C276"/>
  <c r="F275"/>
  <c r="E275"/>
  <c r="D275"/>
  <c r="C275"/>
  <c r="F274"/>
  <c r="E274"/>
  <c r="D274"/>
  <c r="C274"/>
  <c r="F273"/>
  <c r="E273"/>
  <c r="D273"/>
  <c r="C273"/>
  <c r="F272"/>
  <c r="E272"/>
  <c r="D272"/>
  <c r="C272"/>
  <c r="F271"/>
  <c r="E271"/>
  <c r="D271"/>
  <c r="C271"/>
  <c r="F270"/>
  <c r="E270"/>
  <c r="D270"/>
  <c r="C270"/>
  <c r="F269"/>
  <c r="E269"/>
  <c r="D269"/>
  <c r="C269"/>
  <c r="F268"/>
  <c r="F296" s="1"/>
  <c r="E268"/>
  <c r="D268"/>
  <c r="D296" s="1"/>
  <c r="C268"/>
  <c r="C296" s="1"/>
  <c r="F264"/>
  <c r="E264"/>
  <c r="D264"/>
  <c r="C264"/>
  <c r="F263"/>
  <c r="E263"/>
  <c r="D263"/>
  <c r="C263"/>
  <c r="F262"/>
  <c r="E262"/>
  <c r="D262"/>
  <c r="C262"/>
  <c r="F261"/>
  <c r="E261"/>
  <c r="D261"/>
  <c r="C261"/>
  <c r="F260"/>
  <c r="E260"/>
  <c r="D260"/>
  <c r="C260"/>
  <c r="F259"/>
  <c r="E259"/>
  <c r="D259"/>
  <c r="C259"/>
  <c r="F258"/>
  <c r="E258"/>
  <c r="D258"/>
  <c r="C258"/>
  <c r="F257"/>
  <c r="E257"/>
  <c r="D257"/>
  <c r="C257"/>
  <c r="F256"/>
  <c r="E256"/>
  <c r="D256"/>
  <c r="C256"/>
  <c r="F255"/>
  <c r="F265" s="1"/>
  <c r="E255"/>
  <c r="E265" s="1"/>
  <c r="D255"/>
  <c r="C255"/>
  <c r="F251"/>
  <c r="E251"/>
  <c r="D251"/>
  <c r="C251"/>
  <c r="F250"/>
  <c r="E250"/>
  <c r="D250"/>
  <c r="C250"/>
  <c r="F249"/>
  <c r="E249"/>
  <c r="D249"/>
  <c r="C249"/>
  <c r="F248"/>
  <c r="E248"/>
  <c r="D248"/>
  <c r="C248"/>
  <c r="F247"/>
  <c r="E247"/>
  <c r="D247"/>
  <c r="C247"/>
  <c r="F246"/>
  <c r="E246"/>
  <c r="D246"/>
  <c r="C246"/>
  <c r="F245"/>
  <c r="E245"/>
  <c r="D245"/>
  <c r="C245"/>
  <c r="F244"/>
  <c r="E244"/>
  <c r="D244"/>
  <c r="C244"/>
  <c r="F243"/>
  <c r="E243"/>
  <c r="D243"/>
  <c r="C243"/>
  <c r="F242"/>
  <c r="E242"/>
  <c r="D242"/>
  <c r="C242"/>
  <c r="F241"/>
  <c r="E241"/>
  <c r="D241"/>
  <c r="C241"/>
  <c r="F240"/>
  <c r="E240"/>
  <c r="D240"/>
  <c r="C240"/>
  <c r="F239"/>
  <c r="E239"/>
  <c r="D239"/>
  <c r="C239"/>
  <c r="F238"/>
  <c r="E238"/>
  <c r="D238"/>
  <c r="C238"/>
  <c r="F237"/>
  <c r="E237"/>
  <c r="D237"/>
  <c r="C237"/>
  <c r="F236"/>
  <c r="F252" s="1"/>
  <c r="E236"/>
  <c r="E252" s="1"/>
  <c r="D236"/>
  <c r="C236"/>
  <c r="J477"/>
  <c r="H477"/>
  <c r="F477"/>
  <c r="D477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D227"/>
  <c r="C227"/>
  <c r="F226"/>
  <c r="E226"/>
  <c r="D226"/>
  <c r="C226"/>
  <c r="F225"/>
  <c r="E225"/>
  <c r="D225"/>
  <c r="C225"/>
  <c r="F224"/>
  <c r="E224"/>
  <c r="D224"/>
  <c r="C224"/>
  <c r="F223"/>
  <c r="E223"/>
  <c r="D223"/>
  <c r="C223"/>
  <c r="F222"/>
  <c r="E222"/>
  <c r="D222"/>
  <c r="C222"/>
  <c r="F221"/>
  <c r="F233" s="1"/>
  <c r="E221"/>
  <c r="E233" s="1"/>
  <c r="D221"/>
  <c r="C221"/>
  <c r="F217"/>
  <c r="E217"/>
  <c r="D217"/>
  <c r="C217"/>
  <c r="F216"/>
  <c r="E216"/>
  <c r="D216"/>
  <c r="C216"/>
  <c r="F215"/>
  <c r="E215"/>
  <c r="D215"/>
  <c r="C215"/>
  <c r="F214"/>
  <c r="E214"/>
  <c r="D214"/>
  <c r="C214"/>
  <c r="F213"/>
  <c r="E213"/>
  <c r="D213"/>
  <c r="C213"/>
  <c r="F212"/>
  <c r="E212"/>
  <c r="D212"/>
  <c r="C212"/>
  <c r="F211"/>
  <c r="E211"/>
  <c r="D211"/>
  <c r="C211"/>
  <c r="F210"/>
  <c r="E210"/>
  <c r="D210"/>
  <c r="C210"/>
  <c r="F209"/>
  <c r="E209"/>
  <c r="D209"/>
  <c r="C209"/>
  <c r="F208"/>
  <c r="E208"/>
  <c r="D208"/>
  <c r="C208"/>
  <c r="F207"/>
  <c r="E207"/>
  <c r="D207"/>
  <c r="C207"/>
  <c r="F206"/>
  <c r="E206"/>
  <c r="D206"/>
  <c r="C206"/>
  <c r="F205"/>
  <c r="E205"/>
  <c r="D205"/>
  <c r="C205"/>
  <c r="F201"/>
  <c r="E201"/>
  <c r="D201"/>
  <c r="C201"/>
  <c r="F200"/>
  <c r="E200"/>
  <c r="D200"/>
  <c r="C200"/>
  <c r="F199"/>
  <c r="E199"/>
  <c r="D199"/>
  <c r="C199"/>
  <c r="F198"/>
  <c r="E198"/>
  <c r="D198"/>
  <c r="C198"/>
  <c r="F197"/>
  <c r="E197"/>
  <c r="D197"/>
  <c r="C197"/>
  <c r="F196"/>
  <c r="E196"/>
  <c r="D196"/>
  <c r="C196"/>
  <c r="F195"/>
  <c r="E195"/>
  <c r="D195"/>
  <c r="C195"/>
  <c r="F194"/>
  <c r="E194"/>
  <c r="D194"/>
  <c r="C194"/>
  <c r="F193"/>
  <c r="E193"/>
  <c r="D193"/>
  <c r="C193"/>
  <c r="F192"/>
  <c r="E192"/>
  <c r="D192"/>
  <c r="C192"/>
  <c r="F191"/>
  <c r="E191"/>
  <c r="D191"/>
  <c r="C191"/>
  <c r="F190"/>
  <c r="E190"/>
  <c r="D190"/>
  <c r="C190"/>
  <c r="F189"/>
  <c r="E189"/>
  <c r="D189"/>
  <c r="C189"/>
  <c r="F188"/>
  <c r="E188"/>
  <c r="D188"/>
  <c r="C188"/>
  <c r="F187"/>
  <c r="E187"/>
  <c r="D187"/>
  <c r="C187"/>
  <c r="F186"/>
  <c r="E186"/>
  <c r="D186"/>
  <c r="C186"/>
  <c r="F185"/>
  <c r="E185"/>
  <c r="D185"/>
  <c r="C185"/>
  <c r="F184"/>
  <c r="E184"/>
  <c r="D184"/>
  <c r="C184"/>
  <c r="F183"/>
  <c r="E183"/>
  <c r="D183"/>
  <c r="C183"/>
  <c r="F182"/>
  <c r="E182"/>
  <c r="D182"/>
  <c r="C182"/>
  <c r="F181"/>
  <c r="E181"/>
  <c r="D181"/>
  <c r="C181"/>
  <c r="F180"/>
  <c r="E180"/>
  <c r="D180"/>
  <c r="C180"/>
  <c r="F179"/>
  <c r="E179"/>
  <c r="D179"/>
  <c r="C179"/>
  <c r="F178"/>
  <c r="E178"/>
  <c r="D178"/>
  <c r="C178"/>
  <c r="F177"/>
  <c r="E177"/>
  <c r="D177"/>
  <c r="C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E171"/>
  <c r="D171"/>
  <c r="C171"/>
  <c r="F170"/>
  <c r="E170"/>
  <c r="D170"/>
  <c r="C170"/>
  <c r="F169"/>
  <c r="E169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F202" s="1"/>
  <c r="E159"/>
  <c r="E202" s="1"/>
  <c r="D159"/>
  <c r="C159"/>
  <c r="F155"/>
  <c r="E155"/>
  <c r="D155"/>
  <c r="C155"/>
  <c r="F154"/>
  <c r="E154"/>
  <c r="D154"/>
  <c r="C154"/>
  <c r="F153"/>
  <c r="E153"/>
  <c r="D153"/>
  <c r="C153"/>
  <c r="F152"/>
  <c r="E152"/>
  <c r="D152"/>
  <c r="C152"/>
  <c r="F151"/>
  <c r="E151"/>
  <c r="D151"/>
  <c r="C151"/>
  <c r="F150"/>
  <c r="E150"/>
  <c r="D150"/>
  <c r="C150"/>
  <c r="F149"/>
  <c r="E149"/>
  <c r="D149"/>
  <c r="C149"/>
  <c r="F148"/>
  <c r="E148"/>
  <c r="D148"/>
  <c r="C148"/>
  <c r="F147"/>
  <c r="E147"/>
  <c r="D147"/>
  <c r="C147"/>
  <c r="F146"/>
  <c r="E146"/>
  <c r="D146"/>
  <c r="C146"/>
  <c r="F145"/>
  <c r="E145"/>
  <c r="D145"/>
  <c r="C145"/>
  <c r="F144"/>
  <c r="E144"/>
  <c r="D144"/>
  <c r="C144"/>
  <c r="F143"/>
  <c r="E143"/>
  <c r="D143"/>
  <c r="C143"/>
  <c r="F142"/>
  <c r="E142"/>
  <c r="D142"/>
  <c r="C142"/>
  <c r="F141"/>
  <c r="E141"/>
  <c r="D141"/>
  <c r="C141"/>
  <c r="F140"/>
  <c r="E140"/>
  <c r="D140"/>
  <c r="C140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E135"/>
  <c r="D135"/>
  <c r="C135"/>
  <c r="F134"/>
  <c r="E134"/>
  <c r="D134"/>
  <c r="C134"/>
  <c r="F133"/>
  <c r="E133"/>
  <c r="D133"/>
  <c r="C133"/>
  <c r="F132"/>
  <c r="E132"/>
  <c r="D132"/>
  <c r="C132"/>
  <c r="F131"/>
  <c r="E131"/>
  <c r="D131"/>
  <c r="C131"/>
  <c r="F130"/>
  <c r="E130"/>
  <c r="D130"/>
  <c r="C130"/>
  <c r="F129"/>
  <c r="E129"/>
  <c r="D129"/>
  <c r="C129"/>
  <c r="F128"/>
  <c r="E128"/>
  <c r="D128"/>
  <c r="C128"/>
  <c r="F127"/>
  <c r="E127"/>
  <c r="D127"/>
  <c r="C127"/>
  <c r="F126"/>
  <c r="E126"/>
  <c r="D126"/>
  <c r="C126"/>
  <c r="F125"/>
  <c r="E125"/>
  <c r="D125"/>
  <c r="C125"/>
  <c r="F124"/>
  <c r="E124"/>
  <c r="D124"/>
  <c r="C124"/>
  <c r="F123"/>
  <c r="E123"/>
  <c r="D123"/>
  <c r="C123"/>
  <c r="F122"/>
  <c r="E122"/>
  <c r="D122"/>
  <c r="C122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F115"/>
  <c r="E115"/>
  <c r="D115"/>
  <c r="C115"/>
  <c r="F114"/>
  <c r="E114"/>
  <c r="D114"/>
  <c r="C114"/>
  <c r="F113"/>
  <c r="E113"/>
  <c r="D113"/>
  <c r="C113"/>
  <c r="F112"/>
  <c r="E112"/>
  <c r="D112"/>
  <c r="C112"/>
  <c r="F111"/>
  <c r="F156" s="1"/>
  <c r="E111"/>
  <c r="E156" s="1"/>
  <c r="D111"/>
  <c r="D156" s="1"/>
  <c r="C111"/>
  <c r="C156" s="1"/>
  <c r="F107"/>
  <c r="E107"/>
  <c r="D107"/>
  <c r="C107"/>
  <c r="F106"/>
  <c r="E106"/>
  <c r="D106"/>
  <c r="C106"/>
  <c r="F105"/>
  <c r="E105"/>
  <c r="D105"/>
  <c r="C105"/>
  <c r="F104"/>
  <c r="E104"/>
  <c r="D104"/>
  <c r="C104"/>
  <c r="F103"/>
  <c r="E103"/>
  <c r="D103"/>
  <c r="C103"/>
  <c r="F102"/>
  <c r="E102"/>
  <c r="D102"/>
  <c r="C102"/>
  <c r="F101"/>
  <c r="E101"/>
  <c r="D101"/>
  <c r="C101"/>
  <c r="F100"/>
  <c r="E100"/>
  <c r="D100"/>
  <c r="C100"/>
  <c r="F99"/>
  <c r="E99"/>
  <c r="D99"/>
  <c r="C99"/>
  <c r="F98"/>
  <c r="E98"/>
  <c r="D98"/>
  <c r="C98"/>
  <c r="F97"/>
  <c r="E97"/>
  <c r="D97"/>
  <c r="C97"/>
  <c r="F96"/>
  <c r="E96"/>
  <c r="D96"/>
  <c r="C96"/>
  <c r="F95"/>
  <c r="E95"/>
  <c r="D95"/>
  <c r="C95"/>
  <c r="F94"/>
  <c r="E94"/>
  <c r="D94"/>
  <c r="C94"/>
  <c r="F93"/>
  <c r="E93"/>
  <c r="D93"/>
  <c r="C93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F108" s="1"/>
  <c r="E83"/>
  <c r="E108" s="1"/>
  <c r="D83"/>
  <c r="D108" s="1"/>
  <c r="C83"/>
  <c r="C108" s="1"/>
  <c r="F78"/>
  <c r="F79" s="1"/>
  <c r="C19" i="313" s="1"/>
  <c r="D20" s="1"/>
  <c r="D22" s="1"/>
  <c r="E78" i="307"/>
  <c r="E79" s="1"/>
  <c r="D78"/>
  <c r="D79" s="1"/>
  <c r="C78"/>
  <c r="C79" s="1"/>
  <c r="H76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F75" s="1"/>
  <c r="E59"/>
  <c r="E75" s="1"/>
  <c r="D59"/>
  <c r="D75" s="1"/>
  <c r="C59"/>
  <c r="C75" s="1"/>
  <c r="F55"/>
  <c r="F56" s="1"/>
  <c r="E55"/>
  <c r="E56" s="1"/>
  <c r="D55"/>
  <c r="D56" s="1"/>
  <c r="E36" i="312" s="1"/>
  <c r="C55" i="307"/>
  <c r="C56" s="1"/>
  <c r="F52"/>
  <c r="E52"/>
  <c r="D52"/>
  <c r="C52"/>
  <c r="F51"/>
  <c r="F53" s="1"/>
  <c r="E51"/>
  <c r="E53" s="1"/>
  <c r="D51"/>
  <c r="D53" s="1"/>
  <c r="E30" i="312" s="1"/>
  <c r="C51" i="307"/>
  <c r="C53" s="1"/>
  <c r="F48"/>
  <c r="E48"/>
  <c r="D48"/>
  <c r="C48"/>
  <c r="F47"/>
  <c r="F49" s="1"/>
  <c r="E47"/>
  <c r="E49" s="1"/>
  <c r="D47"/>
  <c r="D49" s="1"/>
  <c r="C47"/>
  <c r="C49" s="1"/>
  <c r="F44"/>
  <c r="E44"/>
  <c r="D44"/>
  <c r="C44"/>
  <c r="F43"/>
  <c r="F45" s="1"/>
  <c r="E43"/>
  <c r="E45" s="1"/>
  <c r="D43"/>
  <c r="D45" s="1"/>
  <c r="E26" i="312" s="1"/>
  <c r="C43" i="307"/>
  <c r="C45" s="1"/>
  <c r="F40"/>
  <c r="F41" s="1"/>
  <c r="E40"/>
  <c r="E41" s="1"/>
  <c r="D40"/>
  <c r="D41" s="1"/>
  <c r="E22" i="312" s="1"/>
  <c r="C40" i="307"/>
  <c r="C41" s="1"/>
  <c r="F38"/>
  <c r="E38"/>
  <c r="D38"/>
  <c r="C38"/>
  <c r="F37"/>
  <c r="F39" s="1"/>
  <c r="E37"/>
  <c r="E39" s="1"/>
  <c r="D37"/>
  <c r="D39" s="1"/>
  <c r="E20" i="312" s="1"/>
  <c r="C37" i="307"/>
  <c r="C39" s="1"/>
  <c r="F35"/>
  <c r="E35"/>
  <c r="D35"/>
  <c r="C35"/>
  <c r="F34"/>
  <c r="F36" s="1"/>
  <c r="E34"/>
  <c r="E36" s="1"/>
  <c r="D34"/>
  <c r="D36" s="1"/>
  <c r="E18" i="312" s="1"/>
  <c r="C34" i="307"/>
  <c r="C36" s="1"/>
  <c r="F32"/>
  <c r="E32"/>
  <c r="D32"/>
  <c r="C32"/>
  <c r="F31"/>
  <c r="E31"/>
  <c r="D31"/>
  <c r="C31"/>
  <c r="F30"/>
  <c r="E30"/>
  <c r="D30"/>
  <c r="C30"/>
  <c r="F29"/>
  <c r="F33" s="1"/>
  <c r="E29"/>
  <c r="E33" s="1"/>
  <c r="D29"/>
  <c r="D33" s="1"/>
  <c r="E16" i="312" s="1"/>
  <c r="E19" s="1"/>
  <c r="E23" s="1"/>
  <c r="C29" i="307"/>
  <c r="C33" s="1"/>
  <c r="J25"/>
  <c r="J26" s="1"/>
  <c r="D13" i="312" s="1"/>
  <c r="I25" i="307"/>
  <c r="I26" s="1"/>
  <c r="H25"/>
  <c r="H26" s="1"/>
  <c r="G25"/>
  <c r="G26" s="1"/>
  <c r="F25"/>
  <c r="F26" s="1"/>
  <c r="E25"/>
  <c r="E26" s="1"/>
  <c r="D25"/>
  <c r="D26" s="1"/>
  <c r="E13" i="312" s="1"/>
  <c r="C25" i="307"/>
  <c r="C26" s="1"/>
  <c r="F23"/>
  <c r="F24" s="1"/>
  <c r="E23"/>
  <c r="E24" s="1"/>
  <c r="D23"/>
  <c r="D24" s="1"/>
  <c r="E11" i="312" s="1"/>
  <c r="C23" i="307"/>
  <c r="C24" s="1"/>
  <c r="F20"/>
  <c r="F21" s="1"/>
  <c r="E20"/>
  <c r="E21" s="1"/>
  <c r="D20"/>
  <c r="D21" s="1"/>
  <c r="E9" i="312" s="1"/>
  <c r="E38" s="1"/>
  <c r="E15" i="309" s="1"/>
  <c r="C20" i="307"/>
  <c r="C21" s="1"/>
  <c r="F16"/>
  <c r="E16"/>
  <c r="D16"/>
  <c r="C16"/>
  <c r="F15"/>
  <c r="E15"/>
  <c r="D15"/>
  <c r="C15"/>
  <c r="F14"/>
  <c r="E14"/>
  <c r="D14"/>
  <c r="C14"/>
  <c r="F13"/>
  <c r="F17" s="1"/>
  <c r="E13"/>
  <c r="E17" s="1"/>
  <c r="D13"/>
  <c r="D17" s="1"/>
  <c r="C13"/>
  <c r="C17" s="1"/>
  <c r="F10"/>
  <c r="F11" s="1"/>
  <c r="B37" i="311" s="1"/>
  <c r="E10" i="307"/>
  <c r="E11" s="1"/>
  <c r="D10"/>
  <c r="D11" s="1"/>
  <c r="C10"/>
  <c r="C11" s="1"/>
  <c r="F5"/>
  <c r="F6" s="1"/>
  <c r="E5"/>
  <c r="E6" s="1"/>
  <c r="D5"/>
  <c r="D6" s="1"/>
  <c r="C5"/>
  <c r="C6" s="1"/>
  <c r="D2883" i="306"/>
  <c r="C2883"/>
  <c r="C2884" s="1"/>
  <c r="L2882"/>
  <c r="K2882"/>
  <c r="F2882"/>
  <c r="H2882" s="1"/>
  <c r="J2882" s="1"/>
  <c r="E2882"/>
  <c r="G2882" s="1"/>
  <c r="L2881"/>
  <c r="K2881"/>
  <c r="F2881"/>
  <c r="H2881" s="1"/>
  <c r="E2881"/>
  <c r="G2881" s="1"/>
  <c r="L2880"/>
  <c r="K2880"/>
  <c r="F2880"/>
  <c r="H2880" s="1"/>
  <c r="E2880"/>
  <c r="G2880" s="1"/>
  <c r="L2879"/>
  <c r="K2879"/>
  <c r="F2879"/>
  <c r="E2879"/>
  <c r="L2878"/>
  <c r="N2878" s="1"/>
  <c r="K2878"/>
  <c r="M2878" s="1"/>
  <c r="L2877"/>
  <c r="N2877" s="1"/>
  <c r="K2877"/>
  <c r="L2876"/>
  <c r="K2876"/>
  <c r="D2876"/>
  <c r="C2876"/>
  <c r="C2877" s="1"/>
  <c r="L2875"/>
  <c r="K2875"/>
  <c r="F2875"/>
  <c r="F2876" s="1"/>
  <c r="E2875"/>
  <c r="E2876" s="1"/>
  <c r="L2874"/>
  <c r="N2874" s="1"/>
  <c r="K2874"/>
  <c r="M2874" s="1"/>
  <c r="L2873"/>
  <c r="N2873" s="1"/>
  <c r="K2873"/>
  <c r="L2872"/>
  <c r="K2872"/>
  <c r="D2872"/>
  <c r="C2872"/>
  <c r="C2873" s="1"/>
  <c r="L2871"/>
  <c r="K2871"/>
  <c r="F2871"/>
  <c r="H2871" s="1"/>
  <c r="E2871"/>
  <c r="G2871" s="1"/>
  <c r="L2870"/>
  <c r="K2870"/>
  <c r="F2870"/>
  <c r="H2870" s="1"/>
  <c r="E2870"/>
  <c r="G2870" s="1"/>
  <c r="L2869"/>
  <c r="K2869"/>
  <c r="F2869"/>
  <c r="F2872" s="1"/>
  <c r="E2869"/>
  <c r="G2869" s="1"/>
  <c r="L2868"/>
  <c r="N2868" s="1"/>
  <c r="K2868"/>
  <c r="M2868" s="1"/>
  <c r="L2867"/>
  <c r="N2867" s="1"/>
  <c r="K2867"/>
  <c r="L2866"/>
  <c r="K2866"/>
  <c r="D2866"/>
  <c r="C2866"/>
  <c r="C2867" s="1"/>
  <c r="L2865"/>
  <c r="K2865"/>
  <c r="F2865"/>
  <c r="F2866" s="1"/>
  <c r="E2865"/>
  <c r="E2866" s="1"/>
  <c r="L2864"/>
  <c r="N2864" s="1"/>
  <c r="K2864"/>
  <c r="M2864" s="1"/>
  <c r="L2863"/>
  <c r="N2863" s="1"/>
  <c r="K2863"/>
  <c r="M2863" s="1"/>
  <c r="L2862"/>
  <c r="N2862" s="1"/>
  <c r="K2862"/>
  <c r="L2861"/>
  <c r="N2861" s="1"/>
  <c r="K2861"/>
  <c r="L2860"/>
  <c r="K2860"/>
  <c r="D2860"/>
  <c r="C2860"/>
  <c r="C2861" s="1"/>
  <c r="C2862" s="1"/>
  <c r="L2859"/>
  <c r="K2859"/>
  <c r="F2859"/>
  <c r="F2860" s="1"/>
  <c r="E2859"/>
  <c r="G2859" s="1"/>
  <c r="L2858"/>
  <c r="N2858" s="1"/>
  <c r="K2858"/>
  <c r="M2858" s="1"/>
  <c r="L2857"/>
  <c r="N2857" s="1"/>
  <c r="K2857"/>
  <c r="L2856"/>
  <c r="N2856" s="1"/>
  <c r="K2856"/>
  <c r="L2855"/>
  <c r="K2855"/>
  <c r="D2855"/>
  <c r="C2855"/>
  <c r="C2856" s="1"/>
  <c r="L2854"/>
  <c r="K2854"/>
  <c r="F2854"/>
  <c r="F2855" s="1"/>
  <c r="E2854"/>
  <c r="E2855" s="1"/>
  <c r="L2853"/>
  <c r="N2853" s="1"/>
  <c r="K2853"/>
  <c r="M2853" s="1"/>
  <c r="L2852"/>
  <c r="N2852" s="1"/>
  <c r="K2852"/>
  <c r="L2851"/>
  <c r="K2851"/>
  <c r="D2851"/>
  <c r="C2851"/>
  <c r="C2852" s="1"/>
  <c r="L2850"/>
  <c r="K2850"/>
  <c r="F2850"/>
  <c r="F2851" s="1"/>
  <c r="E2850"/>
  <c r="G2850" s="1"/>
  <c r="L2849"/>
  <c r="N2849" s="1"/>
  <c r="K2849"/>
  <c r="M2849" s="1"/>
  <c r="L2848"/>
  <c r="N2848" s="1"/>
  <c r="K2848"/>
  <c r="L2847"/>
  <c r="K2847"/>
  <c r="D2847"/>
  <c r="C2847"/>
  <c r="C2848" s="1"/>
  <c r="L2846"/>
  <c r="K2846"/>
  <c r="F2846"/>
  <c r="H2846" s="1"/>
  <c r="E2846"/>
  <c r="G2846" s="1"/>
  <c r="L2845"/>
  <c r="K2845"/>
  <c r="F2845"/>
  <c r="H2845" s="1"/>
  <c r="E2845"/>
  <c r="G2845" s="1"/>
  <c r="L2844"/>
  <c r="K2844"/>
  <c r="F2844"/>
  <c r="H2844" s="1"/>
  <c r="E2844"/>
  <c r="G2844" s="1"/>
  <c r="L2843"/>
  <c r="K2843"/>
  <c r="F2843"/>
  <c r="H2843" s="1"/>
  <c r="E2843"/>
  <c r="G2843" s="1"/>
  <c r="L2842"/>
  <c r="K2842"/>
  <c r="F2842"/>
  <c r="H2842" s="1"/>
  <c r="E2842"/>
  <c r="G2842" s="1"/>
  <c r="L2841"/>
  <c r="K2841"/>
  <c r="F2841"/>
  <c r="E2841"/>
  <c r="L2840"/>
  <c r="N2840" s="1"/>
  <c r="K2840"/>
  <c r="M2840" s="1"/>
  <c r="L2839"/>
  <c r="N2839" s="1"/>
  <c r="K2839"/>
  <c r="M2839" s="1"/>
  <c r="L2838"/>
  <c r="N2838" s="1"/>
  <c r="K2838"/>
  <c r="L2837"/>
  <c r="K2837"/>
  <c r="D2837"/>
  <c r="C2837"/>
  <c r="C2838" s="1"/>
  <c r="L2836"/>
  <c r="K2836"/>
  <c r="F2836"/>
  <c r="H2836" s="1"/>
  <c r="E2836"/>
  <c r="G2836" s="1"/>
  <c r="L2835"/>
  <c r="K2835"/>
  <c r="F2835"/>
  <c r="F2837" s="1"/>
  <c r="E2835"/>
  <c r="E2837" s="1"/>
  <c r="L2834"/>
  <c r="N2834" s="1"/>
  <c r="K2834"/>
  <c r="M2834" s="1"/>
  <c r="L2833"/>
  <c r="N2833" s="1"/>
  <c r="K2833"/>
  <c r="M2833" s="1"/>
  <c r="L2832"/>
  <c r="N2832" s="1"/>
  <c r="K2832"/>
  <c r="L2831"/>
  <c r="K2831"/>
  <c r="D2831"/>
  <c r="C2831"/>
  <c r="C2832" s="1"/>
  <c r="L2830"/>
  <c r="K2830"/>
  <c r="F2830"/>
  <c r="F2831" s="1"/>
  <c r="E2830"/>
  <c r="L2829"/>
  <c r="N2829" s="1"/>
  <c r="K2829"/>
  <c r="M2829" s="1"/>
  <c r="L2828"/>
  <c r="N2828" s="1"/>
  <c r="K2828"/>
  <c r="M2828" s="1"/>
  <c r="L2827"/>
  <c r="N2827" s="1"/>
  <c r="K2827"/>
  <c r="L2826"/>
  <c r="K2826"/>
  <c r="D2826"/>
  <c r="C2826"/>
  <c r="C2827" s="1"/>
  <c r="L2825"/>
  <c r="K2825"/>
  <c r="F2825"/>
  <c r="E2825"/>
  <c r="G2825" s="1"/>
  <c r="L2824"/>
  <c r="K2824"/>
  <c r="F2824"/>
  <c r="H2824" s="1"/>
  <c r="E2824"/>
  <c r="G2824" s="1"/>
  <c r="G2826" s="1"/>
  <c r="L2823"/>
  <c r="N2823" s="1"/>
  <c r="K2823"/>
  <c r="M2823" s="1"/>
  <c r="L2822"/>
  <c r="N2822" s="1"/>
  <c r="K2822"/>
  <c r="M2822" s="1"/>
  <c r="L2821"/>
  <c r="N2821" s="1"/>
  <c r="K2821"/>
  <c r="L2820"/>
  <c r="K2820"/>
  <c r="D2820"/>
  <c r="C2820"/>
  <c r="C2821" s="1"/>
  <c r="L2819"/>
  <c r="K2819"/>
  <c r="F2819"/>
  <c r="F2820" s="1"/>
  <c r="E2819"/>
  <c r="G2819" s="1"/>
  <c r="L2818"/>
  <c r="N2818" s="1"/>
  <c r="K2818"/>
  <c r="M2818" s="1"/>
  <c r="L2817"/>
  <c r="N2817" s="1"/>
  <c r="K2817"/>
  <c r="L2816"/>
  <c r="K2816"/>
  <c r="D2816"/>
  <c r="C2816"/>
  <c r="C2817" s="1"/>
  <c r="L2815"/>
  <c r="K2815"/>
  <c r="F2815"/>
  <c r="F2816" s="1"/>
  <c r="E2815"/>
  <c r="E2816" s="1"/>
  <c r="L2814"/>
  <c r="N2814" s="1"/>
  <c r="K2814"/>
  <c r="M2814" s="1"/>
  <c r="L2813"/>
  <c r="N2813" s="1"/>
  <c r="K2813"/>
  <c r="M2813" s="1"/>
  <c r="L2812"/>
  <c r="N2812" s="1"/>
  <c r="K2812"/>
  <c r="L2811"/>
  <c r="K2811"/>
  <c r="D2811"/>
  <c r="C2811"/>
  <c r="C2812" s="1"/>
  <c r="L2810"/>
  <c r="K2810"/>
  <c r="F2810"/>
  <c r="F2811" s="1"/>
  <c r="E2810"/>
  <c r="G2810" s="1"/>
  <c r="L2809"/>
  <c r="N2809" s="1"/>
  <c r="K2809"/>
  <c r="M2809" s="1"/>
  <c r="L2808"/>
  <c r="N2808" s="1"/>
  <c r="K2808"/>
  <c r="M2808" s="1"/>
  <c r="L2807"/>
  <c r="N2807" s="1"/>
  <c r="K2807"/>
  <c r="L2806"/>
  <c r="N2806" s="1"/>
  <c r="K2806"/>
  <c r="L2805"/>
  <c r="K2805"/>
  <c r="D2805"/>
  <c r="C2805"/>
  <c r="C2806" s="1"/>
  <c r="L2804"/>
  <c r="K2804"/>
  <c r="F2804"/>
  <c r="F2805" s="1"/>
  <c r="E2804"/>
  <c r="E2805" s="1"/>
  <c r="L2803"/>
  <c r="N2803" s="1"/>
  <c r="K2803"/>
  <c r="M2803" s="1"/>
  <c r="L2802"/>
  <c r="N2802" s="1"/>
  <c r="K2802"/>
  <c r="M2802" s="1"/>
  <c r="L2801"/>
  <c r="N2801" s="1"/>
  <c r="K2801"/>
  <c r="L2800"/>
  <c r="K2800"/>
  <c r="D2800"/>
  <c r="C2800"/>
  <c r="C2801" s="1"/>
  <c r="L2799"/>
  <c r="K2799"/>
  <c r="F2799"/>
  <c r="H2799" s="1"/>
  <c r="E2799"/>
  <c r="G2799" s="1"/>
  <c r="L2798"/>
  <c r="K2798"/>
  <c r="F2798"/>
  <c r="H2798" s="1"/>
  <c r="E2798"/>
  <c r="G2798" s="1"/>
  <c r="L2797"/>
  <c r="K2797"/>
  <c r="F2797"/>
  <c r="H2797" s="1"/>
  <c r="E2797"/>
  <c r="G2797" s="1"/>
  <c r="L2796"/>
  <c r="K2796"/>
  <c r="F2796"/>
  <c r="H2796" s="1"/>
  <c r="E2796"/>
  <c r="G2796" s="1"/>
  <c r="L2795"/>
  <c r="K2795"/>
  <c r="F2795"/>
  <c r="H2795" s="1"/>
  <c r="E2795"/>
  <c r="G2795" s="1"/>
  <c r="L2794"/>
  <c r="K2794"/>
  <c r="F2794"/>
  <c r="H2794" s="1"/>
  <c r="E2794"/>
  <c r="G2794" s="1"/>
  <c r="L2793"/>
  <c r="K2793"/>
  <c r="F2793"/>
  <c r="H2793" s="1"/>
  <c r="E2793"/>
  <c r="G2793" s="1"/>
  <c r="L2792"/>
  <c r="N2792" s="1"/>
  <c r="K2792"/>
  <c r="M2792" s="1"/>
  <c r="L2791"/>
  <c r="N2791" s="1"/>
  <c r="K2791"/>
  <c r="M2791" s="1"/>
  <c r="L2790"/>
  <c r="N2790" s="1"/>
  <c r="K2790"/>
  <c r="C2790"/>
  <c r="L2789"/>
  <c r="K2789"/>
  <c r="D2789"/>
  <c r="C2789"/>
  <c r="L2788"/>
  <c r="K2788"/>
  <c r="F2788"/>
  <c r="H2788" s="1"/>
  <c r="E2788"/>
  <c r="G2788" s="1"/>
  <c r="L2787"/>
  <c r="K2787"/>
  <c r="F2787"/>
  <c r="H2787" s="1"/>
  <c r="E2787"/>
  <c r="G2787" s="1"/>
  <c r="L2786"/>
  <c r="K2786"/>
  <c r="F2786"/>
  <c r="H2786" s="1"/>
  <c r="E2786"/>
  <c r="G2786" s="1"/>
  <c r="L2785"/>
  <c r="K2785"/>
  <c r="F2785"/>
  <c r="H2785" s="1"/>
  <c r="E2785"/>
  <c r="G2785" s="1"/>
  <c r="L2784"/>
  <c r="K2784"/>
  <c r="F2784"/>
  <c r="H2784" s="1"/>
  <c r="E2784"/>
  <c r="G2784" s="1"/>
  <c r="L2783"/>
  <c r="K2783"/>
  <c r="F2783"/>
  <c r="H2783" s="1"/>
  <c r="E2783"/>
  <c r="G2783" s="1"/>
  <c r="L2782"/>
  <c r="K2782"/>
  <c r="F2782"/>
  <c r="H2782" s="1"/>
  <c r="E2782"/>
  <c r="G2782" s="1"/>
  <c r="L2781"/>
  <c r="K2781"/>
  <c r="F2781"/>
  <c r="H2781" s="1"/>
  <c r="E2781"/>
  <c r="G2781" s="1"/>
  <c r="L2780"/>
  <c r="K2780"/>
  <c r="F2780"/>
  <c r="H2780" s="1"/>
  <c r="E2780"/>
  <c r="G2780" s="1"/>
  <c r="L2779"/>
  <c r="K2779"/>
  <c r="F2779"/>
  <c r="H2779" s="1"/>
  <c r="E2779"/>
  <c r="G2779" s="1"/>
  <c r="L2778"/>
  <c r="K2778"/>
  <c r="F2778"/>
  <c r="H2778" s="1"/>
  <c r="E2778"/>
  <c r="G2778" s="1"/>
  <c r="L2777"/>
  <c r="K2777"/>
  <c r="F2777"/>
  <c r="H2777" s="1"/>
  <c r="E2777"/>
  <c r="G2777" s="1"/>
  <c r="L2776"/>
  <c r="K2776"/>
  <c r="F2776"/>
  <c r="H2776" s="1"/>
  <c r="E2776"/>
  <c r="G2776" s="1"/>
  <c r="L2775"/>
  <c r="K2775"/>
  <c r="F2775"/>
  <c r="H2775" s="1"/>
  <c r="E2775"/>
  <c r="G2775" s="1"/>
  <c r="L2774"/>
  <c r="K2774"/>
  <c r="F2774"/>
  <c r="H2774" s="1"/>
  <c r="E2774"/>
  <c r="G2774" s="1"/>
  <c r="L2773"/>
  <c r="N2773" s="1"/>
  <c r="K2773"/>
  <c r="M2773" s="1"/>
  <c r="L2772"/>
  <c r="N2772" s="1"/>
  <c r="K2772"/>
  <c r="L2771"/>
  <c r="K2771"/>
  <c r="D2771"/>
  <c r="C2771"/>
  <c r="C2772" s="1"/>
  <c r="L2770"/>
  <c r="K2770"/>
  <c r="F2770"/>
  <c r="H2770" s="1"/>
  <c r="E2770"/>
  <c r="G2770" s="1"/>
  <c r="L2769"/>
  <c r="K2769"/>
  <c r="F2769"/>
  <c r="H2769" s="1"/>
  <c r="E2769"/>
  <c r="G2769" s="1"/>
  <c r="L2768"/>
  <c r="K2768"/>
  <c r="F2768"/>
  <c r="H2768" s="1"/>
  <c r="E2768"/>
  <c r="G2768" s="1"/>
  <c r="L2767"/>
  <c r="K2767"/>
  <c r="F2767"/>
  <c r="H2767" s="1"/>
  <c r="E2767"/>
  <c r="G2767" s="1"/>
  <c r="L2766"/>
  <c r="N2766" s="1"/>
  <c r="K2766"/>
  <c r="M2766" s="1"/>
  <c r="L2765"/>
  <c r="N2765" s="1"/>
  <c r="K2765"/>
  <c r="L2764"/>
  <c r="K2764"/>
  <c r="D2764"/>
  <c r="C2764"/>
  <c r="C2765" s="1"/>
  <c r="L2763"/>
  <c r="K2763"/>
  <c r="F2763"/>
  <c r="H2763" s="1"/>
  <c r="E2763"/>
  <c r="G2763" s="1"/>
  <c r="L2762"/>
  <c r="K2762"/>
  <c r="F2762"/>
  <c r="H2762" s="1"/>
  <c r="E2762"/>
  <c r="G2762" s="1"/>
  <c r="L2761"/>
  <c r="K2761"/>
  <c r="F2761"/>
  <c r="H2761" s="1"/>
  <c r="E2761"/>
  <c r="G2761" s="1"/>
  <c r="L2760"/>
  <c r="K2760"/>
  <c r="F2760"/>
  <c r="H2760" s="1"/>
  <c r="E2760"/>
  <c r="G2760" s="1"/>
  <c r="L2759"/>
  <c r="K2759"/>
  <c r="F2759"/>
  <c r="H2759" s="1"/>
  <c r="E2759"/>
  <c r="G2759" s="1"/>
  <c r="L2758"/>
  <c r="K2758"/>
  <c r="F2758"/>
  <c r="H2758" s="1"/>
  <c r="E2758"/>
  <c r="G2758" s="1"/>
  <c r="L2757"/>
  <c r="K2757"/>
  <c r="F2757"/>
  <c r="H2757" s="1"/>
  <c r="E2757"/>
  <c r="G2757" s="1"/>
  <c r="L2756"/>
  <c r="K2756"/>
  <c r="F2756"/>
  <c r="H2756" s="1"/>
  <c r="E2756"/>
  <c r="G2756" s="1"/>
  <c r="L2755"/>
  <c r="K2755"/>
  <c r="F2755"/>
  <c r="H2755" s="1"/>
  <c r="E2755"/>
  <c r="G2755" s="1"/>
  <c r="L2754"/>
  <c r="K2754"/>
  <c r="F2754"/>
  <c r="H2754" s="1"/>
  <c r="E2754"/>
  <c r="G2754" s="1"/>
  <c r="L2753"/>
  <c r="K2753"/>
  <c r="F2753"/>
  <c r="H2753" s="1"/>
  <c r="E2753"/>
  <c r="G2753" s="1"/>
  <c r="L2752"/>
  <c r="K2752"/>
  <c r="F2752"/>
  <c r="H2752" s="1"/>
  <c r="E2752"/>
  <c r="G2752" s="1"/>
  <c r="L2751"/>
  <c r="K2751"/>
  <c r="F2751"/>
  <c r="H2751" s="1"/>
  <c r="E2751"/>
  <c r="G2751" s="1"/>
  <c r="L2750"/>
  <c r="K2750"/>
  <c r="F2750"/>
  <c r="H2750" s="1"/>
  <c r="E2750"/>
  <c r="G2750" s="1"/>
  <c r="L2749"/>
  <c r="K2749"/>
  <c r="F2749"/>
  <c r="H2749" s="1"/>
  <c r="E2749"/>
  <c r="G2749" s="1"/>
  <c r="L2748"/>
  <c r="N2748" s="1"/>
  <c r="K2748"/>
  <c r="M2748" s="1"/>
  <c r="L2747"/>
  <c r="N2747" s="1"/>
  <c r="K2747"/>
  <c r="L2746"/>
  <c r="K2746"/>
  <c r="D2746"/>
  <c r="C2746"/>
  <c r="C2747" s="1"/>
  <c r="L2745"/>
  <c r="K2745"/>
  <c r="F2745"/>
  <c r="F2746" s="1"/>
  <c r="E2745"/>
  <c r="E2746" s="1"/>
  <c r="L2744"/>
  <c r="N2744" s="1"/>
  <c r="K2744"/>
  <c r="M2744" s="1"/>
  <c r="L2743"/>
  <c r="N2743" s="1"/>
  <c r="K2743"/>
  <c r="L2742"/>
  <c r="K2742"/>
  <c r="D2742"/>
  <c r="C2742"/>
  <c r="C2743" s="1"/>
  <c r="L2741"/>
  <c r="K2741"/>
  <c r="F2741"/>
  <c r="H2741" s="1"/>
  <c r="E2741"/>
  <c r="G2741" s="1"/>
  <c r="L2740"/>
  <c r="K2740"/>
  <c r="F2740"/>
  <c r="H2740" s="1"/>
  <c r="H2742" s="1"/>
  <c r="E2740"/>
  <c r="L2739"/>
  <c r="N2739" s="1"/>
  <c r="K2739"/>
  <c r="M2739" s="1"/>
  <c r="L2738"/>
  <c r="N2738" s="1"/>
  <c r="K2738"/>
  <c r="M2738" s="1"/>
  <c r="L2737"/>
  <c r="N2737" s="1"/>
  <c r="K2737"/>
  <c r="L2736"/>
  <c r="K2736"/>
  <c r="D2736"/>
  <c r="C2736"/>
  <c r="C2737" s="1"/>
  <c r="L2735"/>
  <c r="K2735"/>
  <c r="F2735"/>
  <c r="H2735" s="1"/>
  <c r="E2735"/>
  <c r="E2736" s="1"/>
  <c r="L2734"/>
  <c r="N2734" s="1"/>
  <c r="K2734"/>
  <c r="M2734" s="1"/>
  <c r="L2733"/>
  <c r="N2733" s="1"/>
  <c r="K2733"/>
  <c r="L2732"/>
  <c r="K2732"/>
  <c r="D2732"/>
  <c r="C2732"/>
  <c r="C2733" s="1"/>
  <c r="L2731"/>
  <c r="K2731"/>
  <c r="F2731"/>
  <c r="F2732" s="1"/>
  <c r="E2731"/>
  <c r="G2731" s="1"/>
  <c r="L2730"/>
  <c r="N2730" s="1"/>
  <c r="K2730"/>
  <c r="M2730" s="1"/>
  <c r="L2729"/>
  <c r="N2729" s="1"/>
  <c r="K2729"/>
  <c r="L2728"/>
  <c r="K2728"/>
  <c r="D2728"/>
  <c r="C2728"/>
  <c r="C2729" s="1"/>
  <c r="L2727"/>
  <c r="K2727"/>
  <c r="F2727"/>
  <c r="H2727" s="1"/>
  <c r="E2727"/>
  <c r="E2728" s="1"/>
  <c r="L2726"/>
  <c r="N2726" s="1"/>
  <c r="K2726"/>
  <c r="M2726" s="1"/>
  <c r="L2725"/>
  <c r="N2725" s="1"/>
  <c r="K2725"/>
  <c r="L2724"/>
  <c r="K2724"/>
  <c r="D2724"/>
  <c r="C2724"/>
  <c r="C2725" s="1"/>
  <c r="L2723"/>
  <c r="K2723"/>
  <c r="F2723"/>
  <c r="F2724" s="1"/>
  <c r="E2723"/>
  <c r="G2723" s="1"/>
  <c r="L2722"/>
  <c r="N2722" s="1"/>
  <c r="K2722"/>
  <c r="M2722" s="1"/>
  <c r="L2721"/>
  <c r="N2721" s="1"/>
  <c r="K2721"/>
  <c r="L2720"/>
  <c r="K2720"/>
  <c r="D2720"/>
  <c r="C2720"/>
  <c r="C2721" s="1"/>
  <c r="L2719"/>
  <c r="K2719"/>
  <c r="F2719"/>
  <c r="H2719" s="1"/>
  <c r="E2719"/>
  <c r="E2720" s="1"/>
  <c r="L2718"/>
  <c r="N2718" s="1"/>
  <c r="K2718"/>
  <c r="M2718" s="1"/>
  <c r="L2717"/>
  <c r="N2717" s="1"/>
  <c r="K2717"/>
  <c r="L2716"/>
  <c r="K2716"/>
  <c r="D2716"/>
  <c r="C2716"/>
  <c r="C2717" s="1"/>
  <c r="L2715"/>
  <c r="K2715"/>
  <c r="F2715"/>
  <c r="F2716" s="1"/>
  <c r="E2715"/>
  <c r="G2715" s="1"/>
  <c r="L2714"/>
  <c r="N2714" s="1"/>
  <c r="K2714"/>
  <c r="M2714" s="1"/>
  <c r="L2713"/>
  <c r="N2713" s="1"/>
  <c r="K2713"/>
  <c r="M2713" s="1"/>
  <c r="L2712"/>
  <c r="N2712" s="1"/>
  <c r="K2712"/>
  <c r="L2711"/>
  <c r="N2711" s="1"/>
  <c r="K2711"/>
  <c r="L2710"/>
  <c r="K2710"/>
  <c r="D2710"/>
  <c r="C2710"/>
  <c r="C2711" s="1"/>
  <c r="L2709"/>
  <c r="K2709"/>
  <c r="F2709"/>
  <c r="H2709" s="1"/>
  <c r="E2709"/>
  <c r="E2710" s="1"/>
  <c r="L2708"/>
  <c r="N2708" s="1"/>
  <c r="K2708"/>
  <c r="M2708" s="1"/>
  <c r="L2707"/>
  <c r="N2707" s="1"/>
  <c r="K2707"/>
  <c r="M2707" s="1"/>
  <c r="L2706"/>
  <c r="N2706" s="1"/>
  <c r="K2706"/>
  <c r="L2705"/>
  <c r="K2705"/>
  <c r="D2705"/>
  <c r="C2705"/>
  <c r="C2706" s="1"/>
  <c r="L2704"/>
  <c r="K2704"/>
  <c r="F2704"/>
  <c r="H2704" s="1"/>
  <c r="E2704"/>
  <c r="G2704" s="1"/>
  <c r="L2703"/>
  <c r="K2703"/>
  <c r="F2703"/>
  <c r="H2703" s="1"/>
  <c r="E2703"/>
  <c r="G2703" s="1"/>
  <c r="L2702"/>
  <c r="K2702"/>
  <c r="F2702"/>
  <c r="H2702" s="1"/>
  <c r="E2702"/>
  <c r="G2702" s="1"/>
  <c r="L2701"/>
  <c r="K2701"/>
  <c r="F2701"/>
  <c r="H2701" s="1"/>
  <c r="E2701"/>
  <c r="G2701" s="1"/>
  <c r="L2700"/>
  <c r="K2700"/>
  <c r="F2700"/>
  <c r="H2700" s="1"/>
  <c r="E2700"/>
  <c r="G2700" s="1"/>
  <c r="L2699"/>
  <c r="N2699" s="1"/>
  <c r="K2699"/>
  <c r="M2699" s="1"/>
  <c r="L2698"/>
  <c r="N2698" s="1"/>
  <c r="K2698"/>
  <c r="L2697"/>
  <c r="N2697" s="1"/>
  <c r="K2697"/>
  <c r="L2696"/>
  <c r="K2696"/>
  <c r="D2696"/>
  <c r="C2696"/>
  <c r="C2697" s="1"/>
  <c r="L2695"/>
  <c r="K2695"/>
  <c r="F2695"/>
  <c r="H2695" s="1"/>
  <c r="E2695"/>
  <c r="E2696" s="1"/>
  <c r="L2694"/>
  <c r="N2694" s="1"/>
  <c r="K2694"/>
  <c r="M2694" s="1"/>
  <c r="L2693"/>
  <c r="N2693" s="1"/>
  <c r="K2693"/>
  <c r="L2692"/>
  <c r="K2692"/>
  <c r="D2692"/>
  <c r="C2692"/>
  <c r="C2693" s="1"/>
  <c r="L2691"/>
  <c r="K2691"/>
  <c r="F2691"/>
  <c r="H2691" s="1"/>
  <c r="E2691"/>
  <c r="G2691" s="1"/>
  <c r="L2690"/>
  <c r="K2690"/>
  <c r="F2690"/>
  <c r="H2690" s="1"/>
  <c r="E2690"/>
  <c r="G2690" s="1"/>
  <c r="L2689"/>
  <c r="K2689"/>
  <c r="F2689"/>
  <c r="H2689" s="1"/>
  <c r="E2689"/>
  <c r="G2689" s="1"/>
  <c r="L2688"/>
  <c r="K2688"/>
  <c r="F2688"/>
  <c r="E2688"/>
  <c r="G2688" s="1"/>
  <c r="L2687"/>
  <c r="N2687" s="1"/>
  <c r="K2687"/>
  <c r="M2687" s="1"/>
  <c r="L2686"/>
  <c r="N2686" s="1"/>
  <c r="K2686"/>
  <c r="L2685"/>
  <c r="K2685"/>
  <c r="D2685"/>
  <c r="C2685"/>
  <c r="C2686" s="1"/>
  <c r="L2684"/>
  <c r="K2684"/>
  <c r="F2684"/>
  <c r="H2684" s="1"/>
  <c r="E2684"/>
  <c r="G2684" s="1"/>
  <c r="L2683"/>
  <c r="K2683"/>
  <c r="F2683"/>
  <c r="E2683"/>
  <c r="E2685" s="1"/>
  <c r="L2682"/>
  <c r="N2682" s="1"/>
  <c r="K2682"/>
  <c r="M2682" s="1"/>
  <c r="L2681"/>
  <c r="N2681" s="1"/>
  <c r="K2681"/>
  <c r="M2681" s="1"/>
  <c r="L2680"/>
  <c r="N2680" s="1"/>
  <c r="K2680"/>
  <c r="L2679"/>
  <c r="K2679"/>
  <c r="D2679"/>
  <c r="C2679"/>
  <c r="C2680" s="1"/>
  <c r="L2678"/>
  <c r="K2678"/>
  <c r="F2678"/>
  <c r="H2678" s="1"/>
  <c r="E2678"/>
  <c r="G2678" s="1"/>
  <c r="L2677"/>
  <c r="K2677"/>
  <c r="F2677"/>
  <c r="F2679" s="1"/>
  <c r="E2677"/>
  <c r="E2679" s="1"/>
  <c r="L2676"/>
  <c r="N2676" s="1"/>
  <c r="K2676"/>
  <c r="M2676" s="1"/>
  <c r="L2675"/>
  <c r="N2675" s="1"/>
  <c r="K2675"/>
  <c r="M2675" s="1"/>
  <c r="L2674"/>
  <c r="N2674" s="1"/>
  <c r="K2674"/>
  <c r="L2673"/>
  <c r="K2673"/>
  <c r="D2673"/>
  <c r="C2673"/>
  <c r="C2674" s="1"/>
  <c r="L2672"/>
  <c r="K2672"/>
  <c r="F2672"/>
  <c r="H2672" s="1"/>
  <c r="E2672"/>
  <c r="G2672" s="1"/>
  <c r="L2671"/>
  <c r="K2671"/>
  <c r="F2671"/>
  <c r="H2671" s="1"/>
  <c r="E2671"/>
  <c r="G2671" s="1"/>
  <c r="L2670"/>
  <c r="K2670"/>
  <c r="F2670"/>
  <c r="H2670" s="1"/>
  <c r="E2670"/>
  <c r="G2670" s="1"/>
  <c r="L2669"/>
  <c r="K2669"/>
  <c r="F2669"/>
  <c r="H2669" s="1"/>
  <c r="E2669"/>
  <c r="G2669" s="1"/>
  <c r="L2668"/>
  <c r="K2668"/>
  <c r="F2668"/>
  <c r="F2673" s="1"/>
  <c r="E2668"/>
  <c r="E2673" s="1"/>
  <c r="L2667"/>
  <c r="N2667" s="1"/>
  <c r="K2667"/>
  <c r="M2667" s="1"/>
  <c r="L2666"/>
  <c r="N2666" s="1"/>
  <c r="K2666"/>
  <c r="M2666" s="1"/>
  <c r="L2665"/>
  <c r="N2665" s="1"/>
  <c r="K2665"/>
  <c r="L2664"/>
  <c r="K2664"/>
  <c r="D2664"/>
  <c r="C2664"/>
  <c r="C2665" s="1"/>
  <c r="L2663"/>
  <c r="K2663"/>
  <c r="F2663"/>
  <c r="H2663" s="1"/>
  <c r="E2663"/>
  <c r="E2664" s="1"/>
  <c r="L2662"/>
  <c r="N2662" s="1"/>
  <c r="K2662"/>
  <c r="M2662" s="1"/>
  <c r="L2661"/>
  <c r="N2661" s="1"/>
  <c r="K2661"/>
  <c r="L2660"/>
  <c r="K2660"/>
  <c r="D2660"/>
  <c r="C2660"/>
  <c r="C2661" s="1"/>
  <c r="L2659"/>
  <c r="K2659"/>
  <c r="F2659"/>
  <c r="H2659" s="1"/>
  <c r="E2659"/>
  <c r="G2659" s="1"/>
  <c r="L2658"/>
  <c r="K2658"/>
  <c r="F2658"/>
  <c r="F2660" s="1"/>
  <c r="E2658"/>
  <c r="E2660" s="1"/>
  <c r="L2657"/>
  <c r="N2657" s="1"/>
  <c r="K2657"/>
  <c r="M2657" s="1"/>
  <c r="L2656"/>
  <c r="N2656" s="1"/>
  <c r="K2656"/>
  <c r="M2656" s="1"/>
  <c r="L2655"/>
  <c r="N2655" s="1"/>
  <c r="K2655"/>
  <c r="L2654"/>
  <c r="K2654"/>
  <c r="D2654"/>
  <c r="C2654"/>
  <c r="C2655" s="1"/>
  <c r="L2653"/>
  <c r="K2653"/>
  <c r="F2653"/>
  <c r="H2653" s="1"/>
  <c r="E2653"/>
  <c r="G2653" s="1"/>
  <c r="L2652"/>
  <c r="K2652"/>
  <c r="F2652"/>
  <c r="H2652" s="1"/>
  <c r="E2652"/>
  <c r="G2652" s="1"/>
  <c r="L2651"/>
  <c r="K2651"/>
  <c r="F2651"/>
  <c r="H2651" s="1"/>
  <c r="E2651"/>
  <c r="G2651" s="1"/>
  <c r="L2650"/>
  <c r="K2650"/>
  <c r="F2650"/>
  <c r="H2650" s="1"/>
  <c r="E2650"/>
  <c r="G2650" s="1"/>
  <c r="L2649"/>
  <c r="K2649"/>
  <c r="F2649"/>
  <c r="H2649" s="1"/>
  <c r="E2649"/>
  <c r="G2649" s="1"/>
  <c r="L2648"/>
  <c r="K2648"/>
  <c r="F2648"/>
  <c r="H2648" s="1"/>
  <c r="E2648"/>
  <c r="G2648" s="1"/>
  <c r="L2647"/>
  <c r="K2647"/>
  <c r="F2647"/>
  <c r="H2647" s="1"/>
  <c r="E2647"/>
  <c r="G2647" s="1"/>
  <c r="L2646"/>
  <c r="K2646"/>
  <c r="F2646"/>
  <c r="H2646" s="1"/>
  <c r="E2646"/>
  <c r="G2646" s="1"/>
  <c r="L2645"/>
  <c r="K2645"/>
  <c r="F2645"/>
  <c r="H2645" s="1"/>
  <c r="E2645"/>
  <c r="G2645" s="1"/>
  <c r="L2644"/>
  <c r="K2644"/>
  <c r="F2644"/>
  <c r="H2644" s="1"/>
  <c r="E2644"/>
  <c r="G2644" s="1"/>
  <c r="L2643"/>
  <c r="K2643"/>
  <c r="F2643"/>
  <c r="H2643" s="1"/>
  <c r="E2643"/>
  <c r="G2643" s="1"/>
  <c r="L2642"/>
  <c r="K2642"/>
  <c r="F2642"/>
  <c r="H2642" s="1"/>
  <c r="E2642"/>
  <c r="G2642" s="1"/>
  <c r="L2641"/>
  <c r="K2641"/>
  <c r="F2641"/>
  <c r="H2641" s="1"/>
  <c r="E2641"/>
  <c r="G2641" s="1"/>
  <c r="L2640"/>
  <c r="K2640"/>
  <c r="F2640"/>
  <c r="H2640" s="1"/>
  <c r="E2640"/>
  <c r="G2640" s="1"/>
  <c r="L2639"/>
  <c r="K2639"/>
  <c r="F2639"/>
  <c r="H2639" s="1"/>
  <c r="E2639"/>
  <c r="G2639" s="1"/>
  <c r="L2638"/>
  <c r="K2638"/>
  <c r="F2638"/>
  <c r="H2638" s="1"/>
  <c r="E2638"/>
  <c r="G2638" s="1"/>
  <c r="L2637"/>
  <c r="K2637"/>
  <c r="F2637"/>
  <c r="E2637"/>
  <c r="L2636"/>
  <c r="N2636" s="1"/>
  <c r="K2636"/>
  <c r="M2636" s="1"/>
  <c r="L2635"/>
  <c r="N2635" s="1"/>
  <c r="K2635"/>
  <c r="M2635" s="1"/>
  <c r="L2634"/>
  <c r="N2634" s="1"/>
  <c r="K2634"/>
  <c r="L2633"/>
  <c r="K2633"/>
  <c r="D2633"/>
  <c r="C2633"/>
  <c r="C2634" s="1"/>
  <c r="L2632"/>
  <c r="K2632"/>
  <c r="F2632"/>
  <c r="F2633" s="1"/>
  <c r="E2632"/>
  <c r="E2633" s="1"/>
  <c r="L2631"/>
  <c r="N2631" s="1"/>
  <c r="K2631"/>
  <c r="M2631" s="1"/>
  <c r="L2630"/>
  <c r="N2630" s="1"/>
  <c r="K2630"/>
  <c r="M2630" s="1"/>
  <c r="L2629"/>
  <c r="N2629" s="1"/>
  <c r="K2629"/>
  <c r="L2628"/>
  <c r="K2628"/>
  <c r="D2628"/>
  <c r="C2628"/>
  <c r="C2629" s="1"/>
  <c r="L2627"/>
  <c r="K2627"/>
  <c r="F2627"/>
  <c r="H2627" s="1"/>
  <c r="E2627"/>
  <c r="E2628" s="1"/>
  <c r="L2626"/>
  <c r="N2626" s="1"/>
  <c r="K2626"/>
  <c r="M2626" s="1"/>
  <c r="L2625"/>
  <c r="N2625" s="1"/>
  <c r="K2625"/>
  <c r="L2624"/>
  <c r="K2624"/>
  <c r="D2624"/>
  <c r="C2624"/>
  <c r="C2625" s="1"/>
  <c r="L2623"/>
  <c r="K2623"/>
  <c r="F2623"/>
  <c r="F2624" s="1"/>
  <c r="E2623"/>
  <c r="E2624" s="1"/>
  <c r="L2622"/>
  <c r="N2622" s="1"/>
  <c r="K2622"/>
  <c r="M2622" s="1"/>
  <c r="L2621"/>
  <c r="N2621" s="1"/>
  <c r="K2621"/>
  <c r="L2620"/>
  <c r="K2620"/>
  <c r="D2620"/>
  <c r="C2620"/>
  <c r="C2621" s="1"/>
  <c r="L2619"/>
  <c r="K2619"/>
  <c r="F2619"/>
  <c r="H2619" s="1"/>
  <c r="E2619"/>
  <c r="G2619" s="1"/>
  <c r="L2618"/>
  <c r="K2618"/>
  <c r="F2618"/>
  <c r="H2618" s="1"/>
  <c r="E2618"/>
  <c r="G2618" s="1"/>
  <c r="L2617"/>
  <c r="K2617"/>
  <c r="F2617"/>
  <c r="H2617" s="1"/>
  <c r="E2617"/>
  <c r="G2617" s="1"/>
  <c r="L2616"/>
  <c r="K2616"/>
  <c r="F2616"/>
  <c r="H2616" s="1"/>
  <c r="E2616"/>
  <c r="G2616" s="1"/>
  <c r="L2615"/>
  <c r="K2615"/>
  <c r="F2615"/>
  <c r="H2615" s="1"/>
  <c r="E2615"/>
  <c r="G2615" s="1"/>
  <c r="L2614"/>
  <c r="K2614"/>
  <c r="F2614"/>
  <c r="H2614" s="1"/>
  <c r="E2614"/>
  <c r="G2614" s="1"/>
  <c r="L2613"/>
  <c r="K2613"/>
  <c r="F2613"/>
  <c r="H2613" s="1"/>
  <c r="E2613"/>
  <c r="L2612"/>
  <c r="N2612" s="1"/>
  <c r="K2612"/>
  <c r="M2612" s="1"/>
  <c r="L2611"/>
  <c r="N2611" s="1"/>
  <c r="K2611"/>
  <c r="M2611" s="1"/>
  <c r="L2610"/>
  <c r="N2610" s="1"/>
  <c r="K2610"/>
  <c r="L2609"/>
  <c r="K2609"/>
  <c r="D2609"/>
  <c r="C2609"/>
  <c r="C2610" s="1"/>
  <c r="L2608"/>
  <c r="K2608"/>
  <c r="F2608"/>
  <c r="F2609" s="1"/>
  <c r="E2608"/>
  <c r="E2609" s="1"/>
  <c r="L2607"/>
  <c r="N2607" s="1"/>
  <c r="K2607"/>
  <c r="M2607" s="1"/>
  <c r="L2606"/>
  <c r="N2606" s="1"/>
  <c r="K2606"/>
  <c r="L2605"/>
  <c r="K2605"/>
  <c r="D2605"/>
  <c r="C2605"/>
  <c r="C2606" s="1"/>
  <c r="L2604"/>
  <c r="K2604"/>
  <c r="F2604"/>
  <c r="H2604" s="1"/>
  <c r="E2604"/>
  <c r="L2603"/>
  <c r="K2603"/>
  <c r="F2603"/>
  <c r="H2603" s="1"/>
  <c r="H2605" s="1"/>
  <c r="E2603"/>
  <c r="G2603" s="1"/>
  <c r="L2602"/>
  <c r="N2602" s="1"/>
  <c r="K2602"/>
  <c r="M2602" s="1"/>
  <c r="L2601"/>
  <c r="N2601" s="1"/>
  <c r="K2601"/>
  <c r="M2601" s="1"/>
  <c r="L2600"/>
  <c r="N2600" s="1"/>
  <c r="K2600"/>
  <c r="L2599"/>
  <c r="K2599"/>
  <c r="D2599"/>
  <c r="C2599"/>
  <c r="C2600" s="1"/>
  <c r="L2598"/>
  <c r="K2598"/>
  <c r="F2598"/>
  <c r="H2598" s="1"/>
  <c r="E2598"/>
  <c r="G2598" s="1"/>
  <c r="L2597"/>
  <c r="K2597"/>
  <c r="F2597"/>
  <c r="H2597" s="1"/>
  <c r="H2599" s="1"/>
  <c r="E2597"/>
  <c r="E2599" s="1"/>
  <c r="L2596"/>
  <c r="N2596" s="1"/>
  <c r="K2596"/>
  <c r="M2596" s="1"/>
  <c r="L2595"/>
  <c r="N2595" s="1"/>
  <c r="K2595"/>
  <c r="L2594"/>
  <c r="K2594"/>
  <c r="D2594"/>
  <c r="C2594"/>
  <c r="C2595" s="1"/>
  <c r="L2593"/>
  <c r="K2593"/>
  <c r="F2593"/>
  <c r="H2593" s="1"/>
  <c r="E2593"/>
  <c r="G2593" s="1"/>
  <c r="L2592"/>
  <c r="K2592"/>
  <c r="F2592"/>
  <c r="H2592" s="1"/>
  <c r="H2594" s="1"/>
  <c r="E2592"/>
  <c r="L2591"/>
  <c r="N2591" s="1"/>
  <c r="K2591"/>
  <c r="M2591" s="1"/>
  <c r="L2590"/>
  <c r="N2590" s="1"/>
  <c r="K2590"/>
  <c r="L2589"/>
  <c r="K2589"/>
  <c r="D2589"/>
  <c r="C2589"/>
  <c r="C2590" s="1"/>
  <c r="L2588"/>
  <c r="K2588"/>
  <c r="F2588"/>
  <c r="H2588" s="1"/>
  <c r="E2588"/>
  <c r="E2589" s="1"/>
  <c r="L2587"/>
  <c r="N2587" s="1"/>
  <c r="K2587"/>
  <c r="M2587" s="1"/>
  <c r="L2586"/>
  <c r="N2586" s="1"/>
  <c r="K2586"/>
  <c r="L2585"/>
  <c r="K2585"/>
  <c r="D2585"/>
  <c r="C2585"/>
  <c r="C2586" s="1"/>
  <c r="L2584"/>
  <c r="K2584"/>
  <c r="F2584"/>
  <c r="F2585" s="1"/>
  <c r="E2584"/>
  <c r="G2584" s="1"/>
  <c r="L2583"/>
  <c r="N2583" s="1"/>
  <c r="K2583"/>
  <c r="M2583" s="1"/>
  <c r="L2582"/>
  <c r="N2582" s="1"/>
  <c r="K2582"/>
  <c r="M2582" s="1"/>
  <c r="L2581"/>
  <c r="N2581" s="1"/>
  <c r="K2581"/>
  <c r="L2580"/>
  <c r="K2580"/>
  <c r="D2580"/>
  <c r="C2580"/>
  <c r="C2581" s="1"/>
  <c r="L2579"/>
  <c r="K2579"/>
  <c r="F2579"/>
  <c r="H2579" s="1"/>
  <c r="E2579"/>
  <c r="G2579" s="1"/>
  <c r="L2578"/>
  <c r="K2578"/>
  <c r="F2578"/>
  <c r="H2578" s="1"/>
  <c r="E2578"/>
  <c r="G2578" s="1"/>
  <c r="L2577"/>
  <c r="K2577"/>
  <c r="F2577"/>
  <c r="H2577" s="1"/>
  <c r="E2577"/>
  <c r="G2577" s="1"/>
  <c r="L2576"/>
  <c r="K2576"/>
  <c r="F2576"/>
  <c r="H2576" s="1"/>
  <c r="E2576"/>
  <c r="G2576" s="1"/>
  <c r="L2575"/>
  <c r="K2575"/>
  <c r="F2575"/>
  <c r="H2575" s="1"/>
  <c r="E2575"/>
  <c r="G2575" s="1"/>
  <c r="L2574"/>
  <c r="N2574" s="1"/>
  <c r="K2574"/>
  <c r="M2574" s="1"/>
  <c r="L2573"/>
  <c r="N2573" s="1"/>
  <c r="K2573"/>
  <c r="M2573" s="1"/>
  <c r="L2572"/>
  <c r="N2572" s="1"/>
  <c r="K2572"/>
  <c r="L2571"/>
  <c r="K2571"/>
  <c r="D2571"/>
  <c r="C2571"/>
  <c r="C2572" s="1"/>
  <c r="L2570"/>
  <c r="K2570"/>
  <c r="F2570"/>
  <c r="H2570" s="1"/>
  <c r="E2570"/>
  <c r="G2570" s="1"/>
  <c r="L2569"/>
  <c r="K2569"/>
  <c r="F2569"/>
  <c r="E2569"/>
  <c r="E2571" s="1"/>
  <c r="L2568"/>
  <c r="N2568" s="1"/>
  <c r="K2568"/>
  <c r="M2568" s="1"/>
  <c r="L2567"/>
  <c r="N2567" s="1"/>
  <c r="K2567"/>
  <c r="M2567" s="1"/>
  <c r="L2566"/>
  <c r="N2566" s="1"/>
  <c r="K2566"/>
  <c r="L2565"/>
  <c r="K2565"/>
  <c r="D2565"/>
  <c r="C2565"/>
  <c r="C2566" s="1"/>
  <c r="L2564"/>
  <c r="K2564"/>
  <c r="H2564"/>
  <c r="F2564"/>
  <c r="F2565" s="1"/>
  <c r="E2564"/>
  <c r="L2563"/>
  <c r="N2563" s="1"/>
  <c r="K2563"/>
  <c r="M2563" s="1"/>
  <c r="L2562"/>
  <c r="N2562" s="1"/>
  <c r="K2562"/>
  <c r="M2562" s="1"/>
  <c r="L2561"/>
  <c r="N2561" s="1"/>
  <c r="K2561"/>
  <c r="L2560"/>
  <c r="K2560"/>
  <c r="D2560"/>
  <c r="C2560"/>
  <c r="C2561" s="1"/>
  <c r="L2559"/>
  <c r="K2559"/>
  <c r="F2559"/>
  <c r="H2559" s="1"/>
  <c r="E2559"/>
  <c r="E2560" s="1"/>
  <c r="L2558"/>
  <c r="N2558" s="1"/>
  <c r="K2558"/>
  <c r="M2558" s="1"/>
  <c r="L2557"/>
  <c r="N2557" s="1"/>
  <c r="K2557"/>
  <c r="L2556"/>
  <c r="K2556"/>
  <c r="D2556"/>
  <c r="C2556"/>
  <c r="C2557" s="1"/>
  <c r="L2555"/>
  <c r="K2555"/>
  <c r="F2555"/>
  <c r="H2555" s="1"/>
  <c r="E2555"/>
  <c r="G2555" s="1"/>
  <c r="L2554"/>
  <c r="K2554"/>
  <c r="F2554"/>
  <c r="H2554" s="1"/>
  <c r="E2554"/>
  <c r="G2554" s="1"/>
  <c r="L2553"/>
  <c r="K2553"/>
  <c r="F2553"/>
  <c r="H2553" s="1"/>
  <c r="E2553"/>
  <c r="G2553" s="1"/>
  <c r="L2552"/>
  <c r="K2552"/>
  <c r="F2552"/>
  <c r="H2552" s="1"/>
  <c r="E2552"/>
  <c r="G2552" s="1"/>
  <c r="L2551"/>
  <c r="K2551"/>
  <c r="F2551"/>
  <c r="H2551" s="1"/>
  <c r="E2551"/>
  <c r="G2551" s="1"/>
  <c r="L2550"/>
  <c r="K2550"/>
  <c r="F2550"/>
  <c r="H2550" s="1"/>
  <c r="E2550"/>
  <c r="G2550" s="1"/>
  <c r="L2549"/>
  <c r="K2549"/>
  <c r="F2549"/>
  <c r="H2549" s="1"/>
  <c r="E2549"/>
  <c r="E2556" s="1"/>
  <c r="L2548"/>
  <c r="N2548" s="1"/>
  <c r="K2548"/>
  <c r="M2548" s="1"/>
  <c r="L2547"/>
  <c r="N2547" s="1"/>
  <c r="K2547"/>
  <c r="M2547" s="1"/>
  <c r="L2546"/>
  <c r="N2546" s="1"/>
  <c r="K2546"/>
  <c r="L2545"/>
  <c r="K2545"/>
  <c r="D2545"/>
  <c r="C2545"/>
  <c r="C2546" s="1"/>
  <c r="L2544"/>
  <c r="K2544"/>
  <c r="F2544"/>
  <c r="H2544" s="1"/>
  <c r="E2544"/>
  <c r="E2545" s="1"/>
  <c r="L2543"/>
  <c r="N2543" s="1"/>
  <c r="K2543"/>
  <c r="M2543" s="1"/>
  <c r="L2542"/>
  <c r="N2542" s="1"/>
  <c r="K2542"/>
  <c r="M2542" s="1"/>
  <c r="L2541"/>
  <c r="N2541" s="1"/>
  <c r="K2541"/>
  <c r="L2540"/>
  <c r="K2540"/>
  <c r="D2540"/>
  <c r="C2540"/>
  <c r="C2541" s="1"/>
  <c r="L2539"/>
  <c r="K2539"/>
  <c r="F2539"/>
  <c r="F2540" s="1"/>
  <c r="E2539"/>
  <c r="E2540" s="1"/>
  <c r="L2538"/>
  <c r="N2538" s="1"/>
  <c r="K2538"/>
  <c r="M2538" s="1"/>
  <c r="L2537"/>
  <c r="N2537" s="1"/>
  <c r="K2537"/>
  <c r="L2536"/>
  <c r="K2536"/>
  <c r="D2536"/>
  <c r="C2536"/>
  <c r="C2537" s="1"/>
  <c r="L2535"/>
  <c r="K2535"/>
  <c r="F2535"/>
  <c r="H2535" s="1"/>
  <c r="E2535"/>
  <c r="E2536" s="1"/>
  <c r="L2534"/>
  <c r="N2534" s="1"/>
  <c r="K2534"/>
  <c r="M2534" s="1"/>
  <c r="L2533"/>
  <c r="N2533" s="1"/>
  <c r="K2533"/>
  <c r="L2532"/>
  <c r="K2532"/>
  <c r="D2532"/>
  <c r="C2532"/>
  <c r="C2533" s="1"/>
  <c r="L2531"/>
  <c r="K2531"/>
  <c r="F2531"/>
  <c r="E2531"/>
  <c r="E2532" s="1"/>
  <c r="L2530"/>
  <c r="N2530" s="1"/>
  <c r="K2530"/>
  <c r="M2530" s="1"/>
  <c r="L2529"/>
  <c r="N2529" s="1"/>
  <c r="K2529"/>
  <c r="M2529" s="1"/>
  <c r="L2528"/>
  <c r="N2528" s="1"/>
  <c r="K2528"/>
  <c r="L2527"/>
  <c r="K2527"/>
  <c r="D2527"/>
  <c r="C2527"/>
  <c r="C2528" s="1"/>
  <c r="L2526"/>
  <c r="K2526"/>
  <c r="F2526"/>
  <c r="H2526" s="1"/>
  <c r="E2526"/>
  <c r="G2526" s="1"/>
  <c r="L2525"/>
  <c r="K2525"/>
  <c r="F2525"/>
  <c r="H2525" s="1"/>
  <c r="E2525"/>
  <c r="G2525" s="1"/>
  <c r="L2524"/>
  <c r="K2524"/>
  <c r="F2524"/>
  <c r="H2524" s="1"/>
  <c r="E2524"/>
  <c r="G2524" s="1"/>
  <c r="L2523"/>
  <c r="K2523"/>
  <c r="F2523"/>
  <c r="H2523" s="1"/>
  <c r="E2523"/>
  <c r="G2523" s="1"/>
  <c r="L2522"/>
  <c r="K2522"/>
  <c r="F2522"/>
  <c r="H2522" s="1"/>
  <c r="E2522"/>
  <c r="G2522" s="1"/>
  <c r="I2522" s="1"/>
  <c r="L2521"/>
  <c r="K2521"/>
  <c r="F2521"/>
  <c r="H2521" s="1"/>
  <c r="H2527" s="1"/>
  <c r="E2521"/>
  <c r="L2520"/>
  <c r="N2520" s="1"/>
  <c r="K2520"/>
  <c r="M2520" s="1"/>
  <c r="L2519"/>
  <c r="N2519" s="1"/>
  <c r="K2519"/>
  <c r="L2518"/>
  <c r="K2518"/>
  <c r="D2518"/>
  <c r="C2518"/>
  <c r="C2519" s="1"/>
  <c r="L2517"/>
  <c r="K2517"/>
  <c r="F2517"/>
  <c r="H2517" s="1"/>
  <c r="E2517"/>
  <c r="G2517" s="1"/>
  <c r="L2516"/>
  <c r="K2516"/>
  <c r="F2516"/>
  <c r="H2516" s="1"/>
  <c r="E2516"/>
  <c r="G2516" s="1"/>
  <c r="L2515"/>
  <c r="K2515"/>
  <c r="F2515"/>
  <c r="H2515" s="1"/>
  <c r="E2515"/>
  <c r="G2515" s="1"/>
  <c r="L2514"/>
  <c r="K2514"/>
  <c r="F2514"/>
  <c r="H2514" s="1"/>
  <c r="E2514"/>
  <c r="G2514" s="1"/>
  <c r="L2513"/>
  <c r="K2513"/>
  <c r="F2513"/>
  <c r="H2513" s="1"/>
  <c r="E2513"/>
  <c r="G2513" s="1"/>
  <c r="L2512"/>
  <c r="K2512"/>
  <c r="F2512"/>
  <c r="H2512" s="1"/>
  <c r="E2512"/>
  <c r="L2511"/>
  <c r="N2511" s="1"/>
  <c r="K2511"/>
  <c r="M2511" s="1"/>
  <c r="L2510"/>
  <c r="N2510" s="1"/>
  <c r="K2510"/>
  <c r="M2510" s="1"/>
  <c r="L2509"/>
  <c r="N2509" s="1"/>
  <c r="K2509"/>
  <c r="L2508"/>
  <c r="K2508"/>
  <c r="D2508"/>
  <c r="C2508"/>
  <c r="C2509" s="1"/>
  <c r="L2507"/>
  <c r="K2507"/>
  <c r="F2507"/>
  <c r="H2507" s="1"/>
  <c r="E2507"/>
  <c r="G2507" s="1"/>
  <c r="L2506"/>
  <c r="K2506"/>
  <c r="F2506"/>
  <c r="H2506" s="1"/>
  <c r="E2506"/>
  <c r="G2506" s="1"/>
  <c r="L2505"/>
  <c r="K2505"/>
  <c r="F2505"/>
  <c r="H2505" s="1"/>
  <c r="E2505"/>
  <c r="G2505" s="1"/>
  <c r="L2504"/>
  <c r="K2504"/>
  <c r="F2504"/>
  <c r="H2504" s="1"/>
  <c r="E2504"/>
  <c r="L2503"/>
  <c r="N2503" s="1"/>
  <c r="K2503"/>
  <c r="M2503" s="1"/>
  <c r="L2502"/>
  <c r="N2502" s="1"/>
  <c r="K2502"/>
  <c r="L2501"/>
  <c r="K2501"/>
  <c r="D2501"/>
  <c r="C2501"/>
  <c r="C2502" s="1"/>
  <c r="L2500"/>
  <c r="K2500"/>
  <c r="F2500"/>
  <c r="H2500" s="1"/>
  <c r="E2500"/>
  <c r="E2501" s="1"/>
  <c r="L2499"/>
  <c r="N2499" s="1"/>
  <c r="K2499"/>
  <c r="M2499" s="1"/>
  <c r="L2498"/>
  <c r="N2498" s="1"/>
  <c r="K2498"/>
  <c r="L2497"/>
  <c r="K2497"/>
  <c r="D2497"/>
  <c r="C2497"/>
  <c r="C2498" s="1"/>
  <c r="C2698" s="1"/>
  <c r="L2496"/>
  <c r="K2496"/>
  <c r="F2496"/>
  <c r="H2496" s="1"/>
  <c r="E2496"/>
  <c r="G2496" s="1"/>
  <c r="L2495"/>
  <c r="K2495"/>
  <c r="F2495"/>
  <c r="E2495"/>
  <c r="G2495" s="1"/>
  <c r="G2497" s="1"/>
  <c r="L2494"/>
  <c r="N2494" s="1"/>
  <c r="K2494"/>
  <c r="M2494" s="1"/>
  <c r="L2493"/>
  <c r="N2493" s="1"/>
  <c r="K2493"/>
  <c r="L2492"/>
  <c r="N2492" s="1"/>
  <c r="K2492"/>
  <c r="L2491"/>
  <c r="K2491"/>
  <c r="D2491"/>
  <c r="C2491"/>
  <c r="C2492" s="1"/>
  <c r="L2490"/>
  <c r="K2490"/>
  <c r="F2490"/>
  <c r="F2491" s="1"/>
  <c r="E2490"/>
  <c r="G2490" s="1"/>
  <c r="L2489"/>
  <c r="N2489" s="1"/>
  <c r="K2489"/>
  <c r="M2489" s="1"/>
  <c r="L2488"/>
  <c r="N2488" s="1"/>
  <c r="K2488"/>
  <c r="L2487"/>
  <c r="K2487"/>
  <c r="D2487"/>
  <c r="C2487"/>
  <c r="C2488" s="1"/>
  <c r="L2486"/>
  <c r="K2486"/>
  <c r="F2486"/>
  <c r="H2486" s="1"/>
  <c r="E2486"/>
  <c r="G2486" s="1"/>
  <c r="L2485"/>
  <c r="K2485"/>
  <c r="F2485"/>
  <c r="H2485" s="1"/>
  <c r="E2485"/>
  <c r="G2485" s="1"/>
  <c r="L2484"/>
  <c r="K2484"/>
  <c r="F2484"/>
  <c r="H2484" s="1"/>
  <c r="E2484"/>
  <c r="G2484" s="1"/>
  <c r="L2483"/>
  <c r="K2483"/>
  <c r="H2483"/>
  <c r="F2483"/>
  <c r="E2483"/>
  <c r="G2483" s="1"/>
  <c r="L2482"/>
  <c r="K2482"/>
  <c r="F2482"/>
  <c r="H2482" s="1"/>
  <c r="E2482"/>
  <c r="G2482" s="1"/>
  <c r="L2481"/>
  <c r="N2481" s="1"/>
  <c r="K2481"/>
  <c r="M2481" s="1"/>
  <c r="L2480"/>
  <c r="N2480" s="1"/>
  <c r="K2480"/>
  <c r="L2479"/>
  <c r="K2479"/>
  <c r="D2479"/>
  <c r="C2479"/>
  <c r="C2480" s="1"/>
  <c r="L2478"/>
  <c r="K2478"/>
  <c r="F2478"/>
  <c r="H2478" s="1"/>
  <c r="E2478"/>
  <c r="G2478" s="1"/>
  <c r="L2477"/>
  <c r="K2477"/>
  <c r="F2477"/>
  <c r="H2477" s="1"/>
  <c r="E2477"/>
  <c r="G2477" s="1"/>
  <c r="L2476"/>
  <c r="K2476"/>
  <c r="F2476"/>
  <c r="H2476" s="1"/>
  <c r="E2476"/>
  <c r="G2476" s="1"/>
  <c r="L2475"/>
  <c r="K2475"/>
  <c r="F2475"/>
  <c r="H2475" s="1"/>
  <c r="E2475"/>
  <c r="G2475" s="1"/>
  <c r="L2474"/>
  <c r="K2474"/>
  <c r="F2474"/>
  <c r="H2474" s="1"/>
  <c r="E2474"/>
  <c r="G2474" s="1"/>
  <c r="L2473"/>
  <c r="K2473"/>
  <c r="F2473"/>
  <c r="H2473" s="1"/>
  <c r="E2473"/>
  <c r="G2473" s="1"/>
  <c r="L2472"/>
  <c r="K2472"/>
  <c r="F2472"/>
  <c r="H2472" s="1"/>
  <c r="E2472"/>
  <c r="G2472" s="1"/>
  <c r="L2471"/>
  <c r="K2471"/>
  <c r="F2471"/>
  <c r="H2471" s="1"/>
  <c r="E2471"/>
  <c r="G2471" s="1"/>
  <c r="L2470"/>
  <c r="K2470"/>
  <c r="F2470"/>
  <c r="F2479" s="1"/>
  <c r="E2470"/>
  <c r="G2470" s="1"/>
  <c r="L2469"/>
  <c r="N2469" s="1"/>
  <c r="K2469"/>
  <c r="M2469" s="1"/>
  <c r="L2468"/>
  <c r="N2468" s="1"/>
  <c r="K2468"/>
  <c r="L2467"/>
  <c r="K2467"/>
  <c r="D2467"/>
  <c r="C2467"/>
  <c r="C2468" s="1"/>
  <c r="L2466"/>
  <c r="K2466"/>
  <c r="F2466"/>
  <c r="H2466" s="1"/>
  <c r="E2466"/>
  <c r="G2466" s="1"/>
  <c r="L2465"/>
  <c r="K2465"/>
  <c r="F2465"/>
  <c r="H2465" s="1"/>
  <c r="E2465"/>
  <c r="G2465" s="1"/>
  <c r="L2464"/>
  <c r="K2464"/>
  <c r="F2464"/>
  <c r="H2464" s="1"/>
  <c r="E2464"/>
  <c r="G2464" s="1"/>
  <c r="L2463"/>
  <c r="K2463"/>
  <c r="F2463"/>
  <c r="H2463" s="1"/>
  <c r="E2463"/>
  <c r="G2463" s="1"/>
  <c r="L2462"/>
  <c r="K2462"/>
  <c r="F2462"/>
  <c r="H2462" s="1"/>
  <c r="E2462"/>
  <c r="G2462" s="1"/>
  <c r="L2461"/>
  <c r="K2461"/>
  <c r="F2461"/>
  <c r="H2461" s="1"/>
  <c r="E2461"/>
  <c r="G2461" s="1"/>
  <c r="L2460"/>
  <c r="K2460"/>
  <c r="F2460"/>
  <c r="H2460" s="1"/>
  <c r="E2460"/>
  <c r="G2460" s="1"/>
  <c r="L2459"/>
  <c r="K2459"/>
  <c r="F2459"/>
  <c r="H2459" s="1"/>
  <c r="E2459"/>
  <c r="G2459" s="1"/>
  <c r="L2458"/>
  <c r="K2458"/>
  <c r="F2458"/>
  <c r="H2458" s="1"/>
  <c r="E2458"/>
  <c r="G2458" s="1"/>
  <c r="L2457"/>
  <c r="K2457"/>
  <c r="F2457"/>
  <c r="H2457" s="1"/>
  <c r="E2457"/>
  <c r="G2457" s="1"/>
  <c r="L2456"/>
  <c r="K2456"/>
  <c r="F2456"/>
  <c r="H2456" s="1"/>
  <c r="E2456"/>
  <c r="G2456" s="1"/>
  <c r="L2455"/>
  <c r="N2455" s="1"/>
  <c r="K2455"/>
  <c r="M2455" s="1"/>
  <c r="L2454"/>
  <c r="N2454" s="1"/>
  <c r="K2454"/>
  <c r="L2453"/>
  <c r="K2453"/>
  <c r="D2453"/>
  <c r="C2453"/>
  <c r="C2454" s="1"/>
  <c r="L2452"/>
  <c r="K2452"/>
  <c r="F2452"/>
  <c r="H2452" s="1"/>
  <c r="E2452"/>
  <c r="G2452" s="1"/>
  <c r="L2451"/>
  <c r="K2451"/>
  <c r="F2451"/>
  <c r="H2451" s="1"/>
  <c r="E2451"/>
  <c r="G2451" s="1"/>
  <c r="L2450"/>
  <c r="K2450"/>
  <c r="F2450"/>
  <c r="H2450" s="1"/>
  <c r="E2450"/>
  <c r="G2450" s="1"/>
  <c r="L2449"/>
  <c r="N2449" s="1"/>
  <c r="K2449"/>
  <c r="M2449" s="1"/>
  <c r="L2448"/>
  <c r="N2448" s="1"/>
  <c r="K2448"/>
  <c r="L2447"/>
  <c r="K2447"/>
  <c r="D2447"/>
  <c r="C2447"/>
  <c r="C2448" s="1"/>
  <c r="L2446"/>
  <c r="K2446"/>
  <c r="F2446"/>
  <c r="H2446" s="1"/>
  <c r="E2446"/>
  <c r="G2446" s="1"/>
  <c r="L2445"/>
  <c r="K2445"/>
  <c r="F2445"/>
  <c r="H2445" s="1"/>
  <c r="E2445"/>
  <c r="G2445" s="1"/>
  <c r="L2444"/>
  <c r="K2444"/>
  <c r="F2444"/>
  <c r="H2444" s="1"/>
  <c r="E2444"/>
  <c r="G2444" s="1"/>
  <c r="L2443"/>
  <c r="K2443"/>
  <c r="F2443"/>
  <c r="H2443" s="1"/>
  <c r="E2443"/>
  <c r="E2447" s="1"/>
  <c r="L2442"/>
  <c r="N2442" s="1"/>
  <c r="K2442"/>
  <c r="M2442" s="1"/>
  <c r="L2441"/>
  <c r="N2441" s="1"/>
  <c r="K2441"/>
  <c r="M2441" s="1"/>
  <c r="L2440"/>
  <c r="N2440" s="1"/>
  <c r="K2440"/>
  <c r="L2439"/>
  <c r="K2439"/>
  <c r="D2439"/>
  <c r="C2439"/>
  <c r="C2440" s="1"/>
  <c r="L2438"/>
  <c r="K2438"/>
  <c r="F2438"/>
  <c r="H2438" s="1"/>
  <c r="E2438"/>
  <c r="G2438" s="1"/>
  <c r="L2437"/>
  <c r="K2437"/>
  <c r="F2437"/>
  <c r="H2437" s="1"/>
  <c r="E2437"/>
  <c r="G2437" s="1"/>
  <c r="L2436"/>
  <c r="K2436"/>
  <c r="F2436"/>
  <c r="H2436" s="1"/>
  <c r="E2436"/>
  <c r="G2436" s="1"/>
  <c r="L2435"/>
  <c r="K2435"/>
  <c r="F2435"/>
  <c r="H2435" s="1"/>
  <c r="H2439" s="1"/>
  <c r="E2435"/>
  <c r="L2434"/>
  <c r="N2434" s="1"/>
  <c r="K2434"/>
  <c r="M2434" s="1"/>
  <c r="L2433"/>
  <c r="N2433" s="1"/>
  <c r="K2433"/>
  <c r="M2433" s="1"/>
  <c r="L2432"/>
  <c r="N2432" s="1"/>
  <c r="K2432"/>
  <c r="L2431"/>
  <c r="K2431"/>
  <c r="D2431"/>
  <c r="C2431"/>
  <c r="C2432" s="1"/>
  <c r="L2430"/>
  <c r="K2430"/>
  <c r="F2430"/>
  <c r="H2430" s="1"/>
  <c r="E2430"/>
  <c r="G2430" s="1"/>
  <c r="L2429"/>
  <c r="K2429"/>
  <c r="F2429"/>
  <c r="H2429" s="1"/>
  <c r="E2429"/>
  <c r="G2429" s="1"/>
  <c r="L2428"/>
  <c r="K2428"/>
  <c r="F2428"/>
  <c r="H2428" s="1"/>
  <c r="E2428"/>
  <c r="G2428" s="1"/>
  <c r="L2427"/>
  <c r="K2427"/>
  <c r="F2427"/>
  <c r="H2427" s="1"/>
  <c r="E2427"/>
  <c r="L2426"/>
  <c r="N2426" s="1"/>
  <c r="K2426"/>
  <c r="M2426" s="1"/>
  <c r="L2425"/>
  <c r="N2425" s="1"/>
  <c r="K2425"/>
  <c r="L2424"/>
  <c r="K2424"/>
  <c r="D2424"/>
  <c r="C2424"/>
  <c r="C2425" s="1"/>
  <c r="L2423"/>
  <c r="K2423"/>
  <c r="F2423"/>
  <c r="H2423" s="1"/>
  <c r="E2423"/>
  <c r="G2423" s="1"/>
  <c r="L2422"/>
  <c r="K2422"/>
  <c r="F2422"/>
  <c r="H2422" s="1"/>
  <c r="E2422"/>
  <c r="G2422" s="1"/>
  <c r="L2421"/>
  <c r="K2421"/>
  <c r="F2421"/>
  <c r="H2421" s="1"/>
  <c r="E2421"/>
  <c r="G2421" s="1"/>
  <c r="L2420"/>
  <c r="K2420"/>
  <c r="F2420"/>
  <c r="H2420" s="1"/>
  <c r="E2420"/>
  <c r="G2420" s="1"/>
  <c r="L2419"/>
  <c r="K2419"/>
  <c r="F2419"/>
  <c r="H2419" s="1"/>
  <c r="E2419"/>
  <c r="G2419" s="1"/>
  <c r="L2418"/>
  <c r="K2418"/>
  <c r="F2418"/>
  <c r="H2418" s="1"/>
  <c r="H2424" s="1"/>
  <c r="E2418"/>
  <c r="L2417"/>
  <c r="N2417" s="1"/>
  <c r="K2417"/>
  <c r="M2417" s="1"/>
  <c r="L2416"/>
  <c r="N2416" s="1"/>
  <c r="K2416"/>
  <c r="L2415"/>
  <c r="K2415"/>
  <c r="D2415"/>
  <c r="C2415"/>
  <c r="C2416" s="1"/>
  <c r="C2493" s="1"/>
  <c r="L2414"/>
  <c r="K2414"/>
  <c r="F2414"/>
  <c r="H2414" s="1"/>
  <c r="E2414"/>
  <c r="G2414" s="1"/>
  <c r="L2413"/>
  <c r="K2413"/>
  <c r="F2413"/>
  <c r="H2413" s="1"/>
  <c r="E2413"/>
  <c r="G2413" s="1"/>
  <c r="L2412"/>
  <c r="K2412"/>
  <c r="F2412"/>
  <c r="H2412" s="1"/>
  <c r="E2412"/>
  <c r="G2412" s="1"/>
  <c r="L2411"/>
  <c r="K2411"/>
  <c r="F2411"/>
  <c r="H2411" s="1"/>
  <c r="E2411"/>
  <c r="E2415" s="1"/>
  <c r="L2410"/>
  <c r="N2410" s="1"/>
  <c r="K2410"/>
  <c r="M2410" s="1"/>
  <c r="L2409"/>
  <c r="N2409" s="1"/>
  <c r="K2409"/>
  <c r="M2409" s="1"/>
  <c r="L2408"/>
  <c r="N2408" s="1"/>
  <c r="K2408"/>
  <c r="M2408" s="1"/>
  <c r="L2407"/>
  <c r="N2407" s="1"/>
  <c r="K2407"/>
  <c r="L2406"/>
  <c r="N2406" s="1"/>
  <c r="K2406"/>
  <c r="L2405"/>
  <c r="K2405"/>
  <c r="D2405"/>
  <c r="C2405"/>
  <c r="C2406" s="1"/>
  <c r="L2404"/>
  <c r="K2404"/>
  <c r="F2404"/>
  <c r="H2404" s="1"/>
  <c r="E2404"/>
  <c r="G2404" s="1"/>
  <c r="L2403"/>
  <c r="K2403"/>
  <c r="F2403"/>
  <c r="H2403" s="1"/>
  <c r="E2403"/>
  <c r="G2403" s="1"/>
  <c r="L2402"/>
  <c r="K2402"/>
  <c r="F2402"/>
  <c r="H2402" s="1"/>
  <c r="E2402"/>
  <c r="G2402" s="1"/>
  <c r="L2401"/>
  <c r="K2401"/>
  <c r="F2401"/>
  <c r="H2401" s="1"/>
  <c r="E2401"/>
  <c r="G2401" s="1"/>
  <c r="L2400"/>
  <c r="K2400"/>
  <c r="F2400"/>
  <c r="H2400" s="1"/>
  <c r="E2400"/>
  <c r="G2400" s="1"/>
  <c r="L2399"/>
  <c r="K2399"/>
  <c r="F2399"/>
  <c r="H2399" s="1"/>
  <c r="E2399"/>
  <c r="G2399" s="1"/>
  <c r="L2398"/>
  <c r="K2398"/>
  <c r="F2398"/>
  <c r="H2398" s="1"/>
  <c r="E2398"/>
  <c r="G2398" s="1"/>
  <c r="L2397"/>
  <c r="K2397"/>
  <c r="F2397"/>
  <c r="H2397" s="1"/>
  <c r="E2397"/>
  <c r="G2397" s="1"/>
  <c r="L2396"/>
  <c r="K2396"/>
  <c r="F2396"/>
  <c r="H2396" s="1"/>
  <c r="E2396"/>
  <c r="G2396" s="1"/>
  <c r="L2395"/>
  <c r="K2395"/>
  <c r="F2395"/>
  <c r="H2395" s="1"/>
  <c r="E2395"/>
  <c r="L2394"/>
  <c r="N2394" s="1"/>
  <c r="K2394"/>
  <c r="M2394" s="1"/>
  <c r="L2393"/>
  <c r="N2393" s="1"/>
  <c r="K2393"/>
  <c r="L2392"/>
  <c r="K2392"/>
  <c r="D2392"/>
  <c r="C2392"/>
  <c r="C2393" s="1"/>
  <c r="L2391"/>
  <c r="K2391"/>
  <c r="F2391"/>
  <c r="H2391" s="1"/>
  <c r="E2391"/>
  <c r="G2391" s="1"/>
  <c r="L2390"/>
  <c r="K2390"/>
  <c r="F2390"/>
  <c r="H2390" s="1"/>
  <c r="E2390"/>
  <c r="G2390" s="1"/>
  <c r="L2389"/>
  <c r="K2389"/>
  <c r="F2389"/>
  <c r="H2389" s="1"/>
  <c r="E2389"/>
  <c r="G2389" s="1"/>
  <c r="L2388"/>
  <c r="K2388"/>
  <c r="F2388"/>
  <c r="H2388" s="1"/>
  <c r="E2388"/>
  <c r="G2388" s="1"/>
  <c r="L2387"/>
  <c r="K2387"/>
  <c r="F2387"/>
  <c r="H2387" s="1"/>
  <c r="E2387"/>
  <c r="G2387" s="1"/>
  <c r="L2386"/>
  <c r="K2386"/>
  <c r="F2386"/>
  <c r="H2386" s="1"/>
  <c r="E2386"/>
  <c r="G2386" s="1"/>
  <c r="L2385"/>
  <c r="K2385"/>
  <c r="F2385"/>
  <c r="H2385" s="1"/>
  <c r="E2385"/>
  <c r="G2385" s="1"/>
  <c r="L2384"/>
  <c r="K2384"/>
  <c r="F2384"/>
  <c r="H2384" s="1"/>
  <c r="E2384"/>
  <c r="G2384" s="1"/>
  <c r="L2383"/>
  <c r="K2383"/>
  <c r="F2383"/>
  <c r="H2383" s="1"/>
  <c r="E2383"/>
  <c r="G2383" s="1"/>
  <c r="L2382"/>
  <c r="K2382"/>
  <c r="F2382"/>
  <c r="H2382" s="1"/>
  <c r="E2382"/>
  <c r="G2382" s="1"/>
  <c r="L2381"/>
  <c r="K2381"/>
  <c r="F2381"/>
  <c r="H2381" s="1"/>
  <c r="E2381"/>
  <c r="G2381" s="1"/>
  <c r="L2380"/>
  <c r="K2380"/>
  <c r="F2380"/>
  <c r="H2380" s="1"/>
  <c r="E2380"/>
  <c r="G2380" s="1"/>
  <c r="L2379"/>
  <c r="K2379"/>
  <c r="F2379"/>
  <c r="H2379" s="1"/>
  <c r="E2379"/>
  <c r="G2379" s="1"/>
  <c r="L2378"/>
  <c r="K2378"/>
  <c r="F2378"/>
  <c r="H2378" s="1"/>
  <c r="E2378"/>
  <c r="G2378" s="1"/>
  <c r="L2377"/>
  <c r="K2377"/>
  <c r="F2377"/>
  <c r="H2377" s="1"/>
  <c r="E2377"/>
  <c r="G2377" s="1"/>
  <c r="L2376"/>
  <c r="K2376"/>
  <c r="F2376"/>
  <c r="H2376" s="1"/>
  <c r="E2376"/>
  <c r="G2376" s="1"/>
  <c r="L2375"/>
  <c r="K2375"/>
  <c r="F2375"/>
  <c r="H2375" s="1"/>
  <c r="E2375"/>
  <c r="G2375" s="1"/>
  <c r="L2374"/>
  <c r="K2374"/>
  <c r="F2374"/>
  <c r="H2374" s="1"/>
  <c r="E2374"/>
  <c r="G2374" s="1"/>
  <c r="L2373"/>
  <c r="K2373"/>
  <c r="F2373"/>
  <c r="H2373" s="1"/>
  <c r="E2373"/>
  <c r="G2373" s="1"/>
  <c r="L2372"/>
  <c r="N2372" s="1"/>
  <c r="K2372"/>
  <c r="M2372" s="1"/>
  <c r="L2371"/>
  <c r="N2371" s="1"/>
  <c r="K2371"/>
  <c r="L2370"/>
  <c r="K2370"/>
  <c r="D2370"/>
  <c r="C2370"/>
  <c r="C2371" s="1"/>
  <c r="L2369"/>
  <c r="K2369"/>
  <c r="F2369"/>
  <c r="H2369" s="1"/>
  <c r="E2369"/>
  <c r="G2369" s="1"/>
  <c r="L2368"/>
  <c r="K2368"/>
  <c r="F2368"/>
  <c r="H2368" s="1"/>
  <c r="E2368"/>
  <c r="G2368" s="1"/>
  <c r="L2367"/>
  <c r="K2367"/>
  <c r="F2367"/>
  <c r="H2367" s="1"/>
  <c r="E2367"/>
  <c r="G2367" s="1"/>
  <c r="L2366"/>
  <c r="K2366"/>
  <c r="F2366"/>
  <c r="H2366" s="1"/>
  <c r="E2366"/>
  <c r="G2366" s="1"/>
  <c r="L2365"/>
  <c r="K2365"/>
  <c r="H2365"/>
  <c r="F2365"/>
  <c r="E2365"/>
  <c r="G2365" s="1"/>
  <c r="L2364"/>
  <c r="K2364"/>
  <c r="F2364"/>
  <c r="H2364" s="1"/>
  <c r="E2364"/>
  <c r="G2364" s="1"/>
  <c r="L2363"/>
  <c r="K2363"/>
  <c r="F2363"/>
  <c r="H2363" s="1"/>
  <c r="E2363"/>
  <c r="G2363" s="1"/>
  <c r="L2362"/>
  <c r="K2362"/>
  <c r="F2362"/>
  <c r="H2362" s="1"/>
  <c r="E2362"/>
  <c r="G2362" s="1"/>
  <c r="L2361"/>
  <c r="K2361"/>
  <c r="F2361"/>
  <c r="H2361" s="1"/>
  <c r="E2361"/>
  <c r="G2361" s="1"/>
  <c r="L2360"/>
  <c r="N2360" s="1"/>
  <c r="K2360"/>
  <c r="M2360" s="1"/>
  <c r="L2359"/>
  <c r="N2359" s="1"/>
  <c r="K2359"/>
  <c r="M2359" s="1"/>
  <c r="L2358"/>
  <c r="N2358" s="1"/>
  <c r="K2358"/>
  <c r="L2357"/>
  <c r="K2357"/>
  <c r="D2357"/>
  <c r="C2357"/>
  <c r="C2358" s="1"/>
  <c r="L2356"/>
  <c r="K2356"/>
  <c r="G2356"/>
  <c r="F2356"/>
  <c r="H2356" s="1"/>
  <c r="E2356"/>
  <c r="L2355"/>
  <c r="K2355"/>
  <c r="F2355"/>
  <c r="H2355" s="1"/>
  <c r="E2355"/>
  <c r="G2355" s="1"/>
  <c r="L2354"/>
  <c r="K2354"/>
  <c r="F2354"/>
  <c r="H2354" s="1"/>
  <c r="E2354"/>
  <c r="G2354" s="1"/>
  <c r="L2353"/>
  <c r="K2353"/>
  <c r="F2353"/>
  <c r="H2353" s="1"/>
  <c r="E2353"/>
  <c r="G2353" s="1"/>
  <c r="L2352"/>
  <c r="K2352"/>
  <c r="F2352"/>
  <c r="H2352" s="1"/>
  <c r="E2352"/>
  <c r="G2352" s="1"/>
  <c r="L2351"/>
  <c r="K2351"/>
  <c r="F2351"/>
  <c r="H2351" s="1"/>
  <c r="E2351"/>
  <c r="G2351" s="1"/>
  <c r="L2350"/>
  <c r="K2350"/>
  <c r="F2350"/>
  <c r="H2350" s="1"/>
  <c r="E2350"/>
  <c r="G2350" s="1"/>
  <c r="L2349"/>
  <c r="K2349"/>
  <c r="F2349"/>
  <c r="H2349" s="1"/>
  <c r="E2349"/>
  <c r="G2349" s="1"/>
  <c r="L2348"/>
  <c r="K2348"/>
  <c r="F2348"/>
  <c r="H2348" s="1"/>
  <c r="E2348"/>
  <c r="G2348" s="1"/>
  <c r="L2347"/>
  <c r="K2347"/>
  <c r="F2347"/>
  <c r="H2347" s="1"/>
  <c r="E2347"/>
  <c r="G2347" s="1"/>
  <c r="L2346"/>
  <c r="K2346"/>
  <c r="F2346"/>
  <c r="H2346" s="1"/>
  <c r="E2346"/>
  <c r="G2346" s="1"/>
  <c r="L2345"/>
  <c r="K2345"/>
  <c r="F2345"/>
  <c r="H2345" s="1"/>
  <c r="E2345"/>
  <c r="G2345" s="1"/>
  <c r="L2344"/>
  <c r="K2344"/>
  <c r="F2344"/>
  <c r="H2344" s="1"/>
  <c r="E2344"/>
  <c r="G2344" s="1"/>
  <c r="L2343"/>
  <c r="K2343"/>
  <c r="F2343"/>
  <c r="H2343" s="1"/>
  <c r="E2343"/>
  <c r="G2343" s="1"/>
  <c r="L2342"/>
  <c r="K2342"/>
  <c r="F2342"/>
  <c r="H2342" s="1"/>
  <c r="E2342"/>
  <c r="G2342" s="1"/>
  <c r="L2341"/>
  <c r="K2341"/>
  <c r="F2341"/>
  <c r="H2341" s="1"/>
  <c r="E2341"/>
  <c r="G2341" s="1"/>
  <c r="L2340"/>
  <c r="K2340"/>
  <c r="F2340"/>
  <c r="H2340" s="1"/>
  <c r="E2340"/>
  <c r="G2340" s="1"/>
  <c r="L2339"/>
  <c r="K2339"/>
  <c r="F2339"/>
  <c r="H2339" s="1"/>
  <c r="E2339"/>
  <c r="G2339" s="1"/>
  <c r="L2338"/>
  <c r="K2338"/>
  <c r="F2338"/>
  <c r="H2338" s="1"/>
  <c r="E2338"/>
  <c r="G2338" s="1"/>
  <c r="L2337"/>
  <c r="K2337"/>
  <c r="F2337"/>
  <c r="H2337" s="1"/>
  <c r="E2337"/>
  <c r="G2337" s="1"/>
  <c r="L2336"/>
  <c r="K2336"/>
  <c r="F2336"/>
  <c r="H2336" s="1"/>
  <c r="E2336"/>
  <c r="G2336" s="1"/>
  <c r="L2335"/>
  <c r="K2335"/>
  <c r="F2335"/>
  <c r="H2335" s="1"/>
  <c r="E2335"/>
  <c r="G2335" s="1"/>
  <c r="L2334"/>
  <c r="K2334"/>
  <c r="F2334"/>
  <c r="H2334" s="1"/>
  <c r="E2334"/>
  <c r="G2334" s="1"/>
  <c r="L2333"/>
  <c r="K2333"/>
  <c r="F2333"/>
  <c r="H2333" s="1"/>
  <c r="E2333"/>
  <c r="G2333" s="1"/>
  <c r="L2332"/>
  <c r="K2332"/>
  <c r="F2332"/>
  <c r="H2332" s="1"/>
  <c r="E2332"/>
  <c r="G2332" s="1"/>
  <c r="L2331"/>
  <c r="K2331"/>
  <c r="F2331"/>
  <c r="H2331" s="1"/>
  <c r="E2331"/>
  <c r="G2331" s="1"/>
  <c r="L2330"/>
  <c r="K2330"/>
  <c r="F2330"/>
  <c r="H2330" s="1"/>
  <c r="E2330"/>
  <c r="G2330" s="1"/>
  <c r="L2329"/>
  <c r="K2329"/>
  <c r="F2329"/>
  <c r="H2329" s="1"/>
  <c r="E2329"/>
  <c r="G2329" s="1"/>
  <c r="L2328"/>
  <c r="K2328"/>
  <c r="F2328"/>
  <c r="H2328" s="1"/>
  <c r="E2328"/>
  <c r="G2328" s="1"/>
  <c r="L2327"/>
  <c r="K2327"/>
  <c r="F2327"/>
  <c r="H2327" s="1"/>
  <c r="E2327"/>
  <c r="L2326"/>
  <c r="N2326" s="1"/>
  <c r="K2326"/>
  <c r="M2326" s="1"/>
  <c r="L2325"/>
  <c r="N2325" s="1"/>
  <c r="K2325"/>
  <c r="M2325" s="1"/>
  <c r="L2324"/>
  <c r="N2324" s="1"/>
  <c r="K2324"/>
  <c r="L2323"/>
  <c r="K2323"/>
  <c r="D2323"/>
  <c r="C2323"/>
  <c r="C2324" s="1"/>
  <c r="L2322"/>
  <c r="K2322"/>
  <c r="F2322"/>
  <c r="H2322" s="1"/>
  <c r="E2322"/>
  <c r="G2322" s="1"/>
  <c r="L2321"/>
  <c r="K2321"/>
  <c r="F2321"/>
  <c r="H2321" s="1"/>
  <c r="E2321"/>
  <c r="G2321" s="1"/>
  <c r="L2320"/>
  <c r="K2320"/>
  <c r="F2320"/>
  <c r="H2320" s="1"/>
  <c r="E2320"/>
  <c r="G2320" s="1"/>
  <c r="L2319"/>
  <c r="K2319"/>
  <c r="F2319"/>
  <c r="H2319" s="1"/>
  <c r="E2319"/>
  <c r="G2319" s="1"/>
  <c r="L2318"/>
  <c r="K2318"/>
  <c r="F2318"/>
  <c r="H2318" s="1"/>
  <c r="E2318"/>
  <c r="G2318" s="1"/>
  <c r="L2317"/>
  <c r="K2317"/>
  <c r="F2317"/>
  <c r="H2317" s="1"/>
  <c r="E2317"/>
  <c r="G2317" s="1"/>
  <c r="L2316"/>
  <c r="K2316"/>
  <c r="F2316"/>
  <c r="H2316" s="1"/>
  <c r="E2316"/>
  <c r="G2316" s="1"/>
  <c r="L2315"/>
  <c r="K2315"/>
  <c r="F2315"/>
  <c r="H2315" s="1"/>
  <c r="E2315"/>
  <c r="G2315" s="1"/>
  <c r="L2314"/>
  <c r="K2314"/>
  <c r="F2314"/>
  <c r="H2314" s="1"/>
  <c r="E2314"/>
  <c r="G2314" s="1"/>
  <c r="L2313"/>
  <c r="K2313"/>
  <c r="F2313"/>
  <c r="H2313" s="1"/>
  <c r="E2313"/>
  <c r="G2313" s="1"/>
  <c r="L2312"/>
  <c r="K2312"/>
  <c r="F2312"/>
  <c r="H2312" s="1"/>
  <c r="E2312"/>
  <c r="G2312" s="1"/>
  <c r="L2311"/>
  <c r="N2311" s="1"/>
  <c r="K2311"/>
  <c r="M2311" s="1"/>
  <c r="L2310"/>
  <c r="N2310" s="1"/>
  <c r="K2310"/>
  <c r="L2309"/>
  <c r="K2309"/>
  <c r="D2309"/>
  <c r="C2309"/>
  <c r="C2310" s="1"/>
  <c r="C2407" s="1"/>
  <c r="L2308"/>
  <c r="K2308"/>
  <c r="F2308"/>
  <c r="H2308" s="1"/>
  <c r="E2308"/>
  <c r="G2308" s="1"/>
  <c r="L2307"/>
  <c r="K2307"/>
  <c r="F2307"/>
  <c r="H2307" s="1"/>
  <c r="E2307"/>
  <c r="G2307" s="1"/>
  <c r="L2306"/>
  <c r="K2306"/>
  <c r="F2306"/>
  <c r="H2306" s="1"/>
  <c r="E2306"/>
  <c r="G2306" s="1"/>
  <c r="L2305"/>
  <c r="K2305"/>
  <c r="F2305"/>
  <c r="H2305" s="1"/>
  <c r="E2305"/>
  <c r="G2305" s="1"/>
  <c r="L2304"/>
  <c r="K2304"/>
  <c r="F2304"/>
  <c r="H2304" s="1"/>
  <c r="E2304"/>
  <c r="G2304" s="1"/>
  <c r="L2303"/>
  <c r="K2303"/>
  <c r="F2303"/>
  <c r="H2303" s="1"/>
  <c r="E2303"/>
  <c r="G2303" s="1"/>
  <c r="L2302"/>
  <c r="K2302"/>
  <c r="F2302"/>
  <c r="H2302" s="1"/>
  <c r="E2302"/>
  <c r="G2302" s="1"/>
  <c r="L2301"/>
  <c r="K2301"/>
  <c r="F2301"/>
  <c r="H2301" s="1"/>
  <c r="E2301"/>
  <c r="G2301" s="1"/>
  <c r="L2300"/>
  <c r="K2300"/>
  <c r="F2300"/>
  <c r="H2300" s="1"/>
  <c r="E2300"/>
  <c r="G2300" s="1"/>
  <c r="L2299"/>
  <c r="K2299"/>
  <c r="F2299"/>
  <c r="H2299" s="1"/>
  <c r="E2299"/>
  <c r="G2299" s="1"/>
  <c r="L2298"/>
  <c r="K2298"/>
  <c r="F2298"/>
  <c r="H2298" s="1"/>
  <c r="E2298"/>
  <c r="G2298" s="1"/>
  <c r="L2297"/>
  <c r="K2297"/>
  <c r="F2297"/>
  <c r="H2297" s="1"/>
  <c r="E2297"/>
  <c r="G2297" s="1"/>
  <c r="L2296"/>
  <c r="K2296"/>
  <c r="F2296"/>
  <c r="H2296" s="1"/>
  <c r="E2296"/>
  <c r="G2296" s="1"/>
  <c r="L2295"/>
  <c r="K2295"/>
  <c r="F2295"/>
  <c r="H2295" s="1"/>
  <c r="E2295"/>
  <c r="G2295" s="1"/>
  <c r="L2294"/>
  <c r="K2294"/>
  <c r="F2294"/>
  <c r="H2294" s="1"/>
  <c r="E2294"/>
  <c r="G2294" s="1"/>
  <c r="L2293"/>
  <c r="K2293"/>
  <c r="F2293"/>
  <c r="H2293" s="1"/>
  <c r="E2293"/>
  <c r="G2293" s="1"/>
  <c r="L2292"/>
  <c r="K2292"/>
  <c r="F2292"/>
  <c r="H2292" s="1"/>
  <c r="E2292"/>
  <c r="G2292" s="1"/>
  <c r="L2291"/>
  <c r="K2291"/>
  <c r="F2291"/>
  <c r="H2291" s="1"/>
  <c r="E2291"/>
  <c r="G2291" s="1"/>
  <c r="L2290"/>
  <c r="K2290"/>
  <c r="F2290"/>
  <c r="H2290" s="1"/>
  <c r="E2290"/>
  <c r="G2290" s="1"/>
  <c r="L2289"/>
  <c r="K2289"/>
  <c r="F2289"/>
  <c r="H2289" s="1"/>
  <c r="E2289"/>
  <c r="G2289" s="1"/>
  <c r="L2288"/>
  <c r="K2288"/>
  <c r="F2288"/>
  <c r="H2288" s="1"/>
  <c r="E2288"/>
  <c r="G2288" s="1"/>
  <c r="L2287"/>
  <c r="K2287"/>
  <c r="F2287"/>
  <c r="H2287" s="1"/>
  <c r="E2287"/>
  <c r="G2287" s="1"/>
  <c r="I2287" s="1"/>
  <c r="L2286"/>
  <c r="K2286"/>
  <c r="F2286"/>
  <c r="H2286" s="1"/>
  <c r="E2286"/>
  <c r="G2286" s="1"/>
  <c r="L2285"/>
  <c r="K2285"/>
  <c r="F2285"/>
  <c r="H2285" s="1"/>
  <c r="E2285"/>
  <c r="G2285" s="1"/>
  <c r="L2284"/>
  <c r="K2284"/>
  <c r="F2284"/>
  <c r="H2284" s="1"/>
  <c r="E2284"/>
  <c r="G2284" s="1"/>
  <c r="L2283"/>
  <c r="K2283"/>
  <c r="F2283"/>
  <c r="H2283" s="1"/>
  <c r="E2283"/>
  <c r="G2283" s="1"/>
  <c r="L2282"/>
  <c r="K2282"/>
  <c r="F2282"/>
  <c r="H2282" s="1"/>
  <c r="E2282"/>
  <c r="G2282" s="1"/>
  <c r="L2281"/>
  <c r="K2281"/>
  <c r="F2281"/>
  <c r="H2281" s="1"/>
  <c r="E2281"/>
  <c r="G2281" s="1"/>
  <c r="L2280"/>
  <c r="K2280"/>
  <c r="F2280"/>
  <c r="E2280"/>
  <c r="G2280" s="1"/>
  <c r="L2279"/>
  <c r="N2279" s="1"/>
  <c r="K2279"/>
  <c r="M2279" s="1"/>
  <c r="L2278"/>
  <c r="N2278" s="1"/>
  <c r="K2278"/>
  <c r="M2278" s="1"/>
  <c r="L2277"/>
  <c r="N2277" s="1"/>
  <c r="K2277"/>
  <c r="M2277" s="1"/>
  <c r="L2276"/>
  <c r="N2276" s="1"/>
  <c r="K2276"/>
  <c r="L2275"/>
  <c r="N2275" s="1"/>
  <c r="K2275"/>
  <c r="L2274"/>
  <c r="K2274"/>
  <c r="D2274"/>
  <c r="C2274"/>
  <c r="C2275" s="1"/>
  <c r="L2273"/>
  <c r="K2273"/>
  <c r="F2273"/>
  <c r="H2273" s="1"/>
  <c r="E2273"/>
  <c r="E2274" s="1"/>
  <c r="L2272"/>
  <c r="N2272" s="1"/>
  <c r="K2272"/>
  <c r="M2272" s="1"/>
  <c r="L2271"/>
  <c r="N2271" s="1"/>
  <c r="K2271"/>
  <c r="L2270"/>
  <c r="K2270"/>
  <c r="D2270"/>
  <c r="C2270"/>
  <c r="C2271" s="1"/>
  <c r="C2276" s="1"/>
  <c r="L2269"/>
  <c r="K2269"/>
  <c r="F2269"/>
  <c r="H2269" s="1"/>
  <c r="E2269"/>
  <c r="G2269" s="1"/>
  <c r="L2268"/>
  <c r="K2268"/>
  <c r="F2268"/>
  <c r="H2268" s="1"/>
  <c r="E2268"/>
  <c r="G2268" s="1"/>
  <c r="L2267"/>
  <c r="K2267"/>
  <c r="F2267"/>
  <c r="F2270" s="1"/>
  <c r="E2267"/>
  <c r="G2267" s="1"/>
  <c r="L2266"/>
  <c r="N2266" s="1"/>
  <c r="K2266"/>
  <c r="M2266" s="1"/>
  <c r="L2265"/>
  <c r="N2265" s="1"/>
  <c r="K2265"/>
  <c r="M2265" s="1"/>
  <c r="L2264"/>
  <c r="K2264"/>
  <c r="M2264" s="1"/>
  <c r="L2263"/>
  <c r="K2263"/>
  <c r="M2263" s="1"/>
  <c r="L2262"/>
  <c r="K2262"/>
  <c r="M2262" s="1"/>
  <c r="L2261"/>
  <c r="K2261"/>
  <c r="D2261"/>
  <c r="D2262" s="1"/>
  <c r="C2261"/>
  <c r="L2260"/>
  <c r="K2260"/>
  <c r="F2260"/>
  <c r="H2260" s="1"/>
  <c r="E2260"/>
  <c r="G2260" s="1"/>
  <c r="L2259"/>
  <c r="K2259"/>
  <c r="F2259"/>
  <c r="H2259" s="1"/>
  <c r="E2259"/>
  <c r="G2259" s="1"/>
  <c r="L2258"/>
  <c r="K2258"/>
  <c r="F2258"/>
  <c r="H2258" s="1"/>
  <c r="E2258"/>
  <c r="E2261" s="1"/>
  <c r="L2257"/>
  <c r="N2257" s="1"/>
  <c r="K2257"/>
  <c r="M2257" s="1"/>
  <c r="L2256"/>
  <c r="K2256"/>
  <c r="M2256" s="1"/>
  <c r="L2255"/>
  <c r="K2255"/>
  <c r="D2255"/>
  <c r="D2256" s="1"/>
  <c r="C2255"/>
  <c r="L2254"/>
  <c r="K2254"/>
  <c r="F2254"/>
  <c r="F2255" s="1"/>
  <c r="E2254"/>
  <c r="G2254" s="1"/>
  <c r="L2253"/>
  <c r="N2253" s="1"/>
  <c r="K2253"/>
  <c r="M2253" s="1"/>
  <c r="L2252"/>
  <c r="K2252"/>
  <c r="M2252" s="1"/>
  <c r="L2251"/>
  <c r="K2251"/>
  <c r="D2251"/>
  <c r="D2252" s="1"/>
  <c r="C2251"/>
  <c r="L2250"/>
  <c r="K2250"/>
  <c r="F2250"/>
  <c r="H2250" s="1"/>
  <c r="E2250"/>
  <c r="G2250" s="1"/>
  <c r="L2249"/>
  <c r="K2249"/>
  <c r="F2249"/>
  <c r="H2249" s="1"/>
  <c r="H2251" s="1"/>
  <c r="E2249"/>
  <c r="L2248"/>
  <c r="N2248" s="1"/>
  <c r="K2248"/>
  <c r="M2248" s="1"/>
  <c r="L2247"/>
  <c r="N2247" s="1"/>
  <c r="K2247"/>
  <c r="M2247" s="1"/>
  <c r="L2246"/>
  <c r="K2246"/>
  <c r="D2246"/>
  <c r="C2246"/>
  <c r="L2245"/>
  <c r="K2245"/>
  <c r="F2245"/>
  <c r="H2245" s="1"/>
  <c r="E2245"/>
  <c r="E2246" s="1"/>
  <c r="L2244"/>
  <c r="N2244" s="1"/>
  <c r="K2244"/>
  <c r="M2244" s="1"/>
  <c r="L2243"/>
  <c r="K2243"/>
  <c r="M2243" s="1"/>
  <c r="L2242"/>
  <c r="K2242"/>
  <c r="M2242" s="1"/>
  <c r="L2241"/>
  <c r="K2241"/>
  <c r="D2241"/>
  <c r="D2242" s="1"/>
  <c r="C2241"/>
  <c r="L2240"/>
  <c r="K2240"/>
  <c r="F2240"/>
  <c r="H2240" s="1"/>
  <c r="E2240"/>
  <c r="G2240" s="1"/>
  <c r="L2239"/>
  <c r="K2239"/>
  <c r="F2239"/>
  <c r="H2239" s="1"/>
  <c r="E2239"/>
  <c r="G2239" s="1"/>
  <c r="L2238"/>
  <c r="K2238"/>
  <c r="F2238"/>
  <c r="H2238" s="1"/>
  <c r="E2238"/>
  <c r="G2238" s="1"/>
  <c r="L2237"/>
  <c r="K2237"/>
  <c r="F2237"/>
  <c r="H2237" s="1"/>
  <c r="E2237"/>
  <c r="G2237" s="1"/>
  <c r="I2237" s="1"/>
  <c r="L2236"/>
  <c r="K2236"/>
  <c r="F2236"/>
  <c r="H2236" s="1"/>
  <c r="E2236"/>
  <c r="G2236" s="1"/>
  <c r="L2235"/>
  <c r="K2235"/>
  <c r="F2235"/>
  <c r="H2235" s="1"/>
  <c r="E2235"/>
  <c r="G2235" s="1"/>
  <c r="I2235" s="1"/>
  <c r="L2234"/>
  <c r="K2234"/>
  <c r="F2234"/>
  <c r="H2234" s="1"/>
  <c r="E2234"/>
  <c r="G2234" s="1"/>
  <c r="L2233"/>
  <c r="K2233"/>
  <c r="F2233"/>
  <c r="H2233" s="1"/>
  <c r="E2233"/>
  <c r="G2233" s="1"/>
  <c r="I2233" s="1"/>
  <c r="L2232"/>
  <c r="K2232"/>
  <c r="F2232"/>
  <c r="H2232" s="1"/>
  <c r="E2232"/>
  <c r="G2232" s="1"/>
  <c r="L2231"/>
  <c r="K2231"/>
  <c r="F2231"/>
  <c r="H2231" s="1"/>
  <c r="E2231"/>
  <c r="G2231" s="1"/>
  <c r="I2231" s="1"/>
  <c r="L2230"/>
  <c r="K2230"/>
  <c r="F2230"/>
  <c r="H2230" s="1"/>
  <c r="E2230"/>
  <c r="G2230" s="1"/>
  <c r="L2229"/>
  <c r="K2229"/>
  <c r="F2229"/>
  <c r="H2229" s="1"/>
  <c r="E2229"/>
  <c r="G2229" s="1"/>
  <c r="L2228"/>
  <c r="K2228"/>
  <c r="F2228"/>
  <c r="H2228" s="1"/>
  <c r="E2228"/>
  <c r="G2228" s="1"/>
  <c r="L2227"/>
  <c r="K2227"/>
  <c r="F2227"/>
  <c r="H2227" s="1"/>
  <c r="E2227"/>
  <c r="G2227" s="1"/>
  <c r="L2226"/>
  <c r="K2226"/>
  <c r="F2226"/>
  <c r="H2226" s="1"/>
  <c r="E2226"/>
  <c r="G2226" s="1"/>
  <c r="L2225"/>
  <c r="K2225"/>
  <c r="F2225"/>
  <c r="H2225" s="1"/>
  <c r="E2225"/>
  <c r="G2225" s="1"/>
  <c r="I2225" s="1"/>
  <c r="L2224"/>
  <c r="K2224"/>
  <c r="F2224"/>
  <c r="H2224" s="1"/>
  <c r="E2224"/>
  <c r="G2224" s="1"/>
  <c r="L2223"/>
  <c r="K2223"/>
  <c r="F2223"/>
  <c r="H2223" s="1"/>
  <c r="E2223"/>
  <c r="G2223" s="1"/>
  <c r="L2222"/>
  <c r="K2222"/>
  <c r="F2222"/>
  <c r="E2222"/>
  <c r="G2222" s="1"/>
  <c r="L2221"/>
  <c r="N2221" s="1"/>
  <c r="K2221"/>
  <c r="M2221" s="1"/>
  <c r="L2220"/>
  <c r="N2220" s="1"/>
  <c r="K2220"/>
  <c r="M2220" s="1"/>
  <c r="L2219"/>
  <c r="N2219" s="1"/>
  <c r="K2219"/>
  <c r="M2219" s="1"/>
  <c r="L2218"/>
  <c r="K2218"/>
  <c r="M2218" s="1"/>
  <c r="L2217"/>
  <c r="K2217"/>
  <c r="D2217"/>
  <c r="D2218" s="1"/>
  <c r="C2217"/>
  <c r="L2216"/>
  <c r="K2216"/>
  <c r="F2216"/>
  <c r="H2216" s="1"/>
  <c r="E2216"/>
  <c r="G2216" s="1"/>
  <c r="L2215"/>
  <c r="K2215"/>
  <c r="F2215"/>
  <c r="H2215" s="1"/>
  <c r="E2215"/>
  <c r="G2215" s="1"/>
  <c r="L2214"/>
  <c r="K2214"/>
  <c r="F2214"/>
  <c r="H2214" s="1"/>
  <c r="E2214"/>
  <c r="G2214" s="1"/>
  <c r="L2213"/>
  <c r="N2213" s="1"/>
  <c r="K2213"/>
  <c r="M2213" s="1"/>
  <c r="L2212"/>
  <c r="N2212" s="1"/>
  <c r="K2212"/>
  <c r="M2212" s="1"/>
  <c r="L2211"/>
  <c r="N2211" s="1"/>
  <c r="K2211"/>
  <c r="M2211" s="1"/>
  <c r="L2210"/>
  <c r="K2210"/>
  <c r="M2210" s="1"/>
  <c r="L2209"/>
  <c r="K2209"/>
  <c r="D2209"/>
  <c r="D2210" s="1"/>
  <c r="C2209"/>
  <c r="L2208"/>
  <c r="K2208"/>
  <c r="F2208"/>
  <c r="F2209" s="1"/>
  <c r="E2208"/>
  <c r="G2208" s="1"/>
  <c r="L2207"/>
  <c r="N2207" s="1"/>
  <c r="K2207"/>
  <c r="M2207" s="1"/>
  <c r="L2206"/>
  <c r="N2206" s="1"/>
  <c r="K2206"/>
  <c r="M2206" s="1"/>
  <c r="L2205"/>
  <c r="K2205"/>
  <c r="M2205" s="1"/>
  <c r="L2204"/>
  <c r="K2204"/>
  <c r="D2204"/>
  <c r="D2205" s="1"/>
  <c r="C2204"/>
  <c r="L2203"/>
  <c r="K2203"/>
  <c r="F2203"/>
  <c r="H2203" s="1"/>
  <c r="E2203"/>
  <c r="E2204" s="1"/>
  <c r="L2202"/>
  <c r="N2202" s="1"/>
  <c r="K2202"/>
  <c r="M2202" s="1"/>
  <c r="L2201"/>
  <c r="N2201" s="1"/>
  <c r="K2201"/>
  <c r="M2201" s="1"/>
  <c r="L2200"/>
  <c r="K2200"/>
  <c r="M2200" s="1"/>
  <c r="L2199"/>
  <c r="K2199"/>
  <c r="D2199"/>
  <c r="D2200" s="1"/>
  <c r="C2199"/>
  <c r="L2198"/>
  <c r="K2198"/>
  <c r="F2198"/>
  <c r="F2199" s="1"/>
  <c r="E2198"/>
  <c r="G2198" s="1"/>
  <c r="L2197"/>
  <c r="N2197" s="1"/>
  <c r="K2197"/>
  <c r="M2197" s="1"/>
  <c r="L2196"/>
  <c r="K2196"/>
  <c r="M2196" s="1"/>
  <c r="L2195"/>
  <c r="K2195"/>
  <c r="D2195"/>
  <c r="D2196" s="1"/>
  <c r="C2195"/>
  <c r="L2194"/>
  <c r="K2194"/>
  <c r="F2194"/>
  <c r="H2194" s="1"/>
  <c r="E2194"/>
  <c r="G2194" s="1"/>
  <c r="L2193"/>
  <c r="K2193"/>
  <c r="F2193"/>
  <c r="H2193" s="1"/>
  <c r="E2193"/>
  <c r="G2193" s="1"/>
  <c r="L2192"/>
  <c r="K2192"/>
  <c r="F2192"/>
  <c r="H2192" s="1"/>
  <c r="E2192"/>
  <c r="G2192" s="1"/>
  <c r="L2191"/>
  <c r="K2191"/>
  <c r="F2191"/>
  <c r="H2191" s="1"/>
  <c r="E2191"/>
  <c r="G2191" s="1"/>
  <c r="L2190"/>
  <c r="K2190"/>
  <c r="F2190"/>
  <c r="H2190" s="1"/>
  <c r="E2190"/>
  <c r="G2190" s="1"/>
  <c r="L2189"/>
  <c r="N2189" s="1"/>
  <c r="K2189"/>
  <c r="M2189" s="1"/>
  <c r="L2188"/>
  <c r="N2188" s="1"/>
  <c r="K2188"/>
  <c r="M2188" s="1"/>
  <c r="L2187"/>
  <c r="K2187"/>
  <c r="M2187" s="1"/>
  <c r="L2186"/>
  <c r="K2186"/>
  <c r="L2185"/>
  <c r="K2185"/>
  <c r="M2185" s="1"/>
  <c r="L2184"/>
  <c r="K2184"/>
  <c r="D2184"/>
  <c r="D2185" s="1"/>
  <c r="C2184"/>
  <c r="L2183"/>
  <c r="K2183"/>
  <c r="F2183"/>
  <c r="H2183" s="1"/>
  <c r="E2183"/>
  <c r="G2183" s="1"/>
  <c r="L2182"/>
  <c r="K2182"/>
  <c r="F2182"/>
  <c r="H2182" s="1"/>
  <c r="E2182"/>
  <c r="G2182" s="1"/>
  <c r="L2181"/>
  <c r="K2181"/>
  <c r="F2181"/>
  <c r="H2181" s="1"/>
  <c r="E2181"/>
  <c r="G2181" s="1"/>
  <c r="L2180"/>
  <c r="K2180"/>
  <c r="F2180"/>
  <c r="E2180"/>
  <c r="G2180" s="1"/>
  <c r="L2179"/>
  <c r="N2179" s="1"/>
  <c r="K2179"/>
  <c r="M2179" s="1"/>
  <c r="L2178"/>
  <c r="K2178"/>
  <c r="M2178" s="1"/>
  <c r="L2177"/>
  <c r="K2177"/>
  <c r="D2177"/>
  <c r="D2178" s="1"/>
  <c r="C2177"/>
  <c r="L2176"/>
  <c r="K2176"/>
  <c r="F2176"/>
  <c r="H2176" s="1"/>
  <c r="E2176"/>
  <c r="G2176" s="1"/>
  <c r="L2175"/>
  <c r="K2175"/>
  <c r="F2175"/>
  <c r="F2177" s="1"/>
  <c r="E2175"/>
  <c r="G2175" s="1"/>
  <c r="L2174"/>
  <c r="N2174" s="1"/>
  <c r="K2174"/>
  <c r="M2174" s="1"/>
  <c r="L2173"/>
  <c r="N2173" s="1"/>
  <c r="K2173"/>
  <c r="M2173" s="1"/>
  <c r="L2172"/>
  <c r="N2172" s="1"/>
  <c r="K2172"/>
  <c r="L2171"/>
  <c r="K2171"/>
  <c r="D2171"/>
  <c r="C2171"/>
  <c r="C2172" s="1"/>
  <c r="C2186" s="1"/>
  <c r="L2170"/>
  <c r="K2170"/>
  <c r="F2170"/>
  <c r="H2170" s="1"/>
  <c r="E2170"/>
  <c r="G2170" s="1"/>
  <c r="L2169"/>
  <c r="K2169"/>
  <c r="F2169"/>
  <c r="H2169" s="1"/>
  <c r="E2169"/>
  <c r="G2169" s="1"/>
  <c r="L2168"/>
  <c r="K2168"/>
  <c r="F2168"/>
  <c r="H2168" s="1"/>
  <c r="E2168"/>
  <c r="G2168" s="1"/>
  <c r="L2167"/>
  <c r="K2167"/>
  <c r="F2167"/>
  <c r="H2167" s="1"/>
  <c r="E2167"/>
  <c r="G2167" s="1"/>
  <c r="L2166"/>
  <c r="K2166"/>
  <c r="F2166"/>
  <c r="H2166" s="1"/>
  <c r="E2166"/>
  <c r="G2166" s="1"/>
  <c r="L2165"/>
  <c r="K2165"/>
  <c r="F2165"/>
  <c r="H2165" s="1"/>
  <c r="E2165"/>
  <c r="G2165" s="1"/>
  <c r="L2164"/>
  <c r="K2164"/>
  <c r="F2164"/>
  <c r="H2164" s="1"/>
  <c r="E2164"/>
  <c r="G2164" s="1"/>
  <c r="L2163"/>
  <c r="K2163"/>
  <c r="F2163"/>
  <c r="H2163" s="1"/>
  <c r="E2163"/>
  <c r="G2163" s="1"/>
  <c r="L2162"/>
  <c r="K2162"/>
  <c r="F2162"/>
  <c r="H2162" s="1"/>
  <c r="E2162"/>
  <c r="G2162" s="1"/>
  <c r="L2161"/>
  <c r="K2161"/>
  <c r="F2161"/>
  <c r="H2161" s="1"/>
  <c r="E2161"/>
  <c r="G2161" s="1"/>
  <c r="L2160"/>
  <c r="K2160"/>
  <c r="F2160"/>
  <c r="H2160" s="1"/>
  <c r="E2160"/>
  <c r="G2160" s="1"/>
  <c r="L2159"/>
  <c r="K2159"/>
  <c r="F2159"/>
  <c r="H2159" s="1"/>
  <c r="E2159"/>
  <c r="G2159" s="1"/>
  <c r="L2158"/>
  <c r="K2158"/>
  <c r="F2158"/>
  <c r="H2158" s="1"/>
  <c r="E2158"/>
  <c r="G2158" s="1"/>
  <c r="L2157"/>
  <c r="K2157"/>
  <c r="F2157"/>
  <c r="H2157" s="1"/>
  <c r="E2157"/>
  <c r="G2157" s="1"/>
  <c r="L2156"/>
  <c r="K2156"/>
  <c r="F2156"/>
  <c r="H2156" s="1"/>
  <c r="E2156"/>
  <c r="G2156" s="1"/>
  <c r="L2155"/>
  <c r="K2155"/>
  <c r="F2155"/>
  <c r="H2155" s="1"/>
  <c r="E2155"/>
  <c r="G2155" s="1"/>
  <c r="L2154"/>
  <c r="K2154"/>
  <c r="F2154"/>
  <c r="E2154"/>
  <c r="G2154" s="1"/>
  <c r="L2153"/>
  <c r="N2153" s="1"/>
  <c r="K2153"/>
  <c r="M2153" s="1"/>
  <c r="L2152"/>
  <c r="K2152"/>
  <c r="M2152" s="1"/>
  <c r="L2151"/>
  <c r="K2151"/>
  <c r="D2151"/>
  <c r="D2152" s="1"/>
  <c r="C2151"/>
  <c r="L2150"/>
  <c r="K2150"/>
  <c r="F2150"/>
  <c r="H2150" s="1"/>
  <c r="E2150"/>
  <c r="G2150" s="1"/>
  <c r="L2149"/>
  <c r="K2149"/>
  <c r="F2149"/>
  <c r="H2149" s="1"/>
  <c r="E2149"/>
  <c r="G2149" s="1"/>
  <c r="L2148"/>
  <c r="K2148"/>
  <c r="F2148"/>
  <c r="H2148" s="1"/>
  <c r="E2148"/>
  <c r="G2148" s="1"/>
  <c r="L2147"/>
  <c r="K2147"/>
  <c r="F2147"/>
  <c r="H2147" s="1"/>
  <c r="E2147"/>
  <c r="G2147" s="1"/>
  <c r="L2146"/>
  <c r="K2146"/>
  <c r="F2146"/>
  <c r="H2146" s="1"/>
  <c r="E2146"/>
  <c r="G2146" s="1"/>
  <c r="L2145"/>
  <c r="K2145"/>
  <c r="F2145"/>
  <c r="H2145" s="1"/>
  <c r="E2145"/>
  <c r="G2145" s="1"/>
  <c r="L2144"/>
  <c r="K2144"/>
  <c r="F2144"/>
  <c r="H2144" s="1"/>
  <c r="E2144"/>
  <c r="G2144" s="1"/>
  <c r="L2143"/>
  <c r="K2143"/>
  <c r="F2143"/>
  <c r="H2143" s="1"/>
  <c r="E2143"/>
  <c r="G2143" s="1"/>
  <c r="L2142"/>
  <c r="K2142"/>
  <c r="F2142"/>
  <c r="H2142" s="1"/>
  <c r="E2142"/>
  <c r="G2142" s="1"/>
  <c r="L2141"/>
  <c r="K2141"/>
  <c r="F2141"/>
  <c r="H2141" s="1"/>
  <c r="E2141"/>
  <c r="G2141" s="1"/>
  <c r="L2140"/>
  <c r="K2140"/>
  <c r="F2140"/>
  <c r="H2140" s="1"/>
  <c r="E2140"/>
  <c r="G2140" s="1"/>
  <c r="L2139"/>
  <c r="K2139"/>
  <c r="F2139"/>
  <c r="H2139" s="1"/>
  <c r="E2139"/>
  <c r="G2139" s="1"/>
  <c r="L2138"/>
  <c r="K2138"/>
  <c r="F2138"/>
  <c r="H2138" s="1"/>
  <c r="E2138"/>
  <c r="G2138" s="1"/>
  <c r="L2137"/>
  <c r="K2137"/>
  <c r="F2137"/>
  <c r="H2137" s="1"/>
  <c r="E2137"/>
  <c r="G2137" s="1"/>
  <c r="L2136"/>
  <c r="K2136"/>
  <c r="F2136"/>
  <c r="H2136" s="1"/>
  <c r="E2136"/>
  <c r="G2136" s="1"/>
  <c r="L2135"/>
  <c r="K2135"/>
  <c r="F2135"/>
  <c r="H2135" s="1"/>
  <c r="E2135"/>
  <c r="G2135" s="1"/>
  <c r="L2134"/>
  <c r="K2134"/>
  <c r="F2134"/>
  <c r="H2134" s="1"/>
  <c r="E2134"/>
  <c r="G2134" s="1"/>
  <c r="L2133"/>
  <c r="N2133" s="1"/>
  <c r="K2133"/>
  <c r="M2133" s="1"/>
  <c r="L2132"/>
  <c r="K2132"/>
  <c r="M2132" s="1"/>
  <c r="L2131"/>
  <c r="K2131"/>
  <c r="D2131"/>
  <c r="D2132" s="1"/>
  <c r="C2131"/>
  <c r="L2130"/>
  <c r="K2130"/>
  <c r="F2130"/>
  <c r="F2131" s="1"/>
  <c r="E2130"/>
  <c r="E2131" s="1"/>
  <c r="L2129"/>
  <c r="N2129" s="1"/>
  <c r="K2129"/>
  <c r="M2129" s="1"/>
  <c r="L2128"/>
  <c r="K2128"/>
  <c r="M2128" s="1"/>
  <c r="L2127"/>
  <c r="K2127"/>
  <c r="D2127"/>
  <c r="D2128" s="1"/>
  <c r="C2127"/>
  <c r="L2126"/>
  <c r="K2126"/>
  <c r="F2126"/>
  <c r="H2126" s="1"/>
  <c r="E2126"/>
  <c r="G2126" s="1"/>
  <c r="L2125"/>
  <c r="K2125"/>
  <c r="F2125"/>
  <c r="H2125" s="1"/>
  <c r="E2125"/>
  <c r="G2125" s="1"/>
  <c r="L2124"/>
  <c r="K2124"/>
  <c r="F2124"/>
  <c r="H2124" s="1"/>
  <c r="E2124"/>
  <c r="G2124" s="1"/>
  <c r="L2123"/>
  <c r="K2123"/>
  <c r="F2123"/>
  <c r="H2123" s="1"/>
  <c r="E2123"/>
  <c r="G2123" s="1"/>
  <c r="L2122"/>
  <c r="K2122"/>
  <c r="F2122"/>
  <c r="H2122" s="1"/>
  <c r="E2122"/>
  <c r="G2122" s="1"/>
  <c r="L2121"/>
  <c r="N2121" s="1"/>
  <c r="K2121"/>
  <c r="M2121" s="1"/>
  <c r="L2120"/>
  <c r="K2120"/>
  <c r="M2120" s="1"/>
  <c r="L2119"/>
  <c r="K2119"/>
  <c r="D2119"/>
  <c r="D2120" s="1"/>
  <c r="C2119"/>
  <c r="L2118"/>
  <c r="K2118"/>
  <c r="F2118"/>
  <c r="H2118" s="1"/>
  <c r="E2118"/>
  <c r="G2118" s="1"/>
  <c r="L2117"/>
  <c r="K2117"/>
  <c r="F2117"/>
  <c r="H2117" s="1"/>
  <c r="E2117"/>
  <c r="G2117" s="1"/>
  <c r="L2116"/>
  <c r="K2116"/>
  <c r="F2116"/>
  <c r="H2116" s="1"/>
  <c r="E2116"/>
  <c r="G2116" s="1"/>
  <c r="L2115"/>
  <c r="K2115"/>
  <c r="F2115"/>
  <c r="H2115" s="1"/>
  <c r="E2115"/>
  <c r="G2115" s="1"/>
  <c r="L2114"/>
  <c r="K2114"/>
  <c r="F2114"/>
  <c r="H2114" s="1"/>
  <c r="E2114"/>
  <c r="G2114" s="1"/>
  <c r="L2113"/>
  <c r="N2113" s="1"/>
  <c r="K2113"/>
  <c r="M2113" s="1"/>
  <c r="L2112"/>
  <c r="K2112"/>
  <c r="M2112" s="1"/>
  <c r="L2111"/>
  <c r="K2111"/>
  <c r="D2111"/>
  <c r="D2112" s="1"/>
  <c r="C2111"/>
  <c r="L2110"/>
  <c r="K2110"/>
  <c r="F2110"/>
  <c r="H2110" s="1"/>
  <c r="E2110"/>
  <c r="G2110" s="1"/>
  <c r="L2109"/>
  <c r="K2109"/>
  <c r="F2109"/>
  <c r="H2109" s="1"/>
  <c r="E2109"/>
  <c r="G2109" s="1"/>
  <c r="L2108"/>
  <c r="K2108"/>
  <c r="F2108"/>
  <c r="H2108" s="1"/>
  <c r="E2108"/>
  <c r="G2108" s="1"/>
  <c r="L2107"/>
  <c r="K2107"/>
  <c r="F2107"/>
  <c r="H2107" s="1"/>
  <c r="E2107"/>
  <c r="G2107" s="1"/>
  <c r="L2106"/>
  <c r="K2106"/>
  <c r="F2106"/>
  <c r="H2106" s="1"/>
  <c r="E2106"/>
  <c r="G2106" s="1"/>
  <c r="L2105"/>
  <c r="N2105" s="1"/>
  <c r="K2105"/>
  <c r="M2105" s="1"/>
  <c r="L2104"/>
  <c r="K2104"/>
  <c r="M2104" s="1"/>
  <c r="L2103"/>
  <c r="K2103"/>
  <c r="D2103"/>
  <c r="D2104" s="1"/>
  <c r="C2103"/>
  <c r="L2102"/>
  <c r="K2102"/>
  <c r="F2102"/>
  <c r="H2102" s="1"/>
  <c r="E2102"/>
  <c r="G2102" s="1"/>
  <c r="L2101"/>
  <c r="K2101"/>
  <c r="F2101"/>
  <c r="H2101" s="1"/>
  <c r="E2101"/>
  <c r="G2101" s="1"/>
  <c r="L2100"/>
  <c r="K2100"/>
  <c r="F2100"/>
  <c r="H2100" s="1"/>
  <c r="E2100"/>
  <c r="G2100" s="1"/>
  <c r="L2099"/>
  <c r="K2099"/>
  <c r="F2099"/>
  <c r="E2099"/>
  <c r="G2099" s="1"/>
  <c r="L2098"/>
  <c r="N2098" s="1"/>
  <c r="K2098"/>
  <c r="M2098" s="1"/>
  <c r="L2097"/>
  <c r="K2097"/>
  <c r="M2097" s="1"/>
  <c r="L2096"/>
  <c r="K2096"/>
  <c r="D2096"/>
  <c r="D2097" s="1"/>
  <c r="C2096"/>
  <c r="L2095"/>
  <c r="K2095"/>
  <c r="F2095"/>
  <c r="H2095" s="1"/>
  <c r="E2095"/>
  <c r="G2095" s="1"/>
  <c r="L2094"/>
  <c r="K2094"/>
  <c r="F2094"/>
  <c r="H2094" s="1"/>
  <c r="E2094"/>
  <c r="G2094" s="1"/>
  <c r="L2093"/>
  <c r="K2093"/>
  <c r="F2093"/>
  <c r="H2093" s="1"/>
  <c r="E2093"/>
  <c r="G2093" s="1"/>
  <c r="L2092"/>
  <c r="K2092"/>
  <c r="F2092"/>
  <c r="H2092" s="1"/>
  <c r="E2092"/>
  <c r="G2092" s="1"/>
  <c r="L2091"/>
  <c r="K2091"/>
  <c r="F2091"/>
  <c r="H2091" s="1"/>
  <c r="E2091"/>
  <c r="E2096" s="1"/>
  <c r="L2090"/>
  <c r="N2090" s="1"/>
  <c r="K2090"/>
  <c r="M2090" s="1"/>
  <c r="L2089"/>
  <c r="K2089"/>
  <c r="M2089" s="1"/>
  <c r="L2088"/>
  <c r="K2088"/>
  <c r="D2088"/>
  <c r="D2089" s="1"/>
  <c r="C2088"/>
  <c r="L2087"/>
  <c r="K2087"/>
  <c r="F2087"/>
  <c r="H2087" s="1"/>
  <c r="E2087"/>
  <c r="G2087" s="1"/>
  <c r="I2087" s="1"/>
  <c r="L2086"/>
  <c r="K2086"/>
  <c r="F2086"/>
  <c r="H2086" s="1"/>
  <c r="E2086"/>
  <c r="G2086" s="1"/>
  <c r="L2085"/>
  <c r="K2085"/>
  <c r="F2085"/>
  <c r="H2085" s="1"/>
  <c r="E2085"/>
  <c r="G2085" s="1"/>
  <c r="I2085" s="1"/>
  <c r="L2084"/>
  <c r="K2084"/>
  <c r="F2084"/>
  <c r="H2084" s="1"/>
  <c r="E2084"/>
  <c r="G2084" s="1"/>
  <c r="L2083"/>
  <c r="K2083"/>
  <c r="F2083"/>
  <c r="H2083" s="1"/>
  <c r="E2083"/>
  <c r="G2083" s="1"/>
  <c r="L2082"/>
  <c r="N2082" s="1"/>
  <c r="K2082"/>
  <c r="M2082" s="1"/>
  <c r="L2081"/>
  <c r="K2081"/>
  <c r="M2081" s="1"/>
  <c r="L2080"/>
  <c r="K2080"/>
  <c r="D2080"/>
  <c r="D2081" s="1"/>
  <c r="C2080"/>
  <c r="L2079"/>
  <c r="K2079"/>
  <c r="F2079"/>
  <c r="H2079" s="1"/>
  <c r="E2079"/>
  <c r="G2079" s="1"/>
  <c r="L2078"/>
  <c r="K2078"/>
  <c r="F2078"/>
  <c r="H2078" s="1"/>
  <c r="E2078"/>
  <c r="G2078" s="1"/>
  <c r="L2077"/>
  <c r="K2077"/>
  <c r="F2077"/>
  <c r="H2077" s="1"/>
  <c r="E2077"/>
  <c r="G2077" s="1"/>
  <c r="L2076"/>
  <c r="K2076"/>
  <c r="F2076"/>
  <c r="H2076" s="1"/>
  <c r="E2076"/>
  <c r="G2076" s="1"/>
  <c r="L2075"/>
  <c r="K2075"/>
  <c r="F2075"/>
  <c r="H2075" s="1"/>
  <c r="E2075"/>
  <c r="G2075" s="1"/>
  <c r="L2074"/>
  <c r="N2074" s="1"/>
  <c r="K2074"/>
  <c r="M2074" s="1"/>
  <c r="L2073"/>
  <c r="K2073"/>
  <c r="M2073" s="1"/>
  <c r="L2072"/>
  <c r="K2072"/>
  <c r="D2072"/>
  <c r="D2073" s="1"/>
  <c r="C2072"/>
  <c r="L2071"/>
  <c r="K2071"/>
  <c r="F2071"/>
  <c r="H2071" s="1"/>
  <c r="E2071"/>
  <c r="G2071" s="1"/>
  <c r="L2070"/>
  <c r="K2070"/>
  <c r="F2070"/>
  <c r="H2070" s="1"/>
  <c r="E2070"/>
  <c r="G2070" s="1"/>
  <c r="L2069"/>
  <c r="K2069"/>
  <c r="F2069"/>
  <c r="H2069" s="1"/>
  <c r="E2069"/>
  <c r="G2069" s="1"/>
  <c r="L2068"/>
  <c r="N2068" s="1"/>
  <c r="K2068"/>
  <c r="M2068" s="1"/>
  <c r="L2067"/>
  <c r="K2067"/>
  <c r="M2067" s="1"/>
  <c r="L2066"/>
  <c r="K2066"/>
  <c r="D2066"/>
  <c r="D2067" s="1"/>
  <c r="C2066"/>
  <c r="L2065"/>
  <c r="K2065"/>
  <c r="F2065"/>
  <c r="H2065" s="1"/>
  <c r="E2065"/>
  <c r="G2065" s="1"/>
  <c r="L2064"/>
  <c r="K2064"/>
  <c r="F2064"/>
  <c r="H2064" s="1"/>
  <c r="E2064"/>
  <c r="G2064" s="1"/>
  <c r="L2063"/>
  <c r="K2063"/>
  <c r="F2063"/>
  <c r="H2063" s="1"/>
  <c r="E2063"/>
  <c r="G2063" s="1"/>
  <c r="L2062"/>
  <c r="K2062"/>
  <c r="F2062"/>
  <c r="H2062" s="1"/>
  <c r="E2062"/>
  <c r="G2062" s="1"/>
  <c r="L2061"/>
  <c r="K2061"/>
  <c r="F2061"/>
  <c r="H2061" s="1"/>
  <c r="E2061"/>
  <c r="L2060"/>
  <c r="N2060" s="1"/>
  <c r="K2060"/>
  <c r="M2060" s="1"/>
  <c r="L2059"/>
  <c r="K2059"/>
  <c r="M2059" s="1"/>
  <c r="L2058"/>
  <c r="K2058"/>
  <c r="D2058"/>
  <c r="D2059" s="1"/>
  <c r="C2058"/>
  <c r="L2057"/>
  <c r="K2057"/>
  <c r="F2057"/>
  <c r="H2057" s="1"/>
  <c r="H2058" s="1"/>
  <c r="E2057"/>
  <c r="L2056"/>
  <c r="N2056" s="1"/>
  <c r="K2056"/>
  <c r="M2056" s="1"/>
  <c r="L2055"/>
  <c r="K2055"/>
  <c r="M2055" s="1"/>
  <c r="L2054"/>
  <c r="K2054"/>
  <c r="D2054"/>
  <c r="D2055" s="1"/>
  <c r="C2054"/>
  <c r="L2053"/>
  <c r="K2053"/>
  <c r="F2053"/>
  <c r="H2053" s="1"/>
  <c r="E2053"/>
  <c r="G2053" s="1"/>
  <c r="L2052"/>
  <c r="K2052"/>
  <c r="F2052"/>
  <c r="H2052" s="1"/>
  <c r="E2052"/>
  <c r="G2052" s="1"/>
  <c r="J2052" s="1"/>
  <c r="L2051"/>
  <c r="K2051"/>
  <c r="F2051"/>
  <c r="H2051" s="1"/>
  <c r="E2051"/>
  <c r="G2051" s="1"/>
  <c r="L2050"/>
  <c r="K2050"/>
  <c r="F2050"/>
  <c r="H2050" s="1"/>
  <c r="E2050"/>
  <c r="G2050" s="1"/>
  <c r="L2049"/>
  <c r="K2049"/>
  <c r="F2049"/>
  <c r="H2049" s="1"/>
  <c r="E2049"/>
  <c r="G2049" s="1"/>
  <c r="L2048"/>
  <c r="N2048" s="1"/>
  <c r="K2048"/>
  <c r="M2048" s="1"/>
  <c r="L2047"/>
  <c r="K2047"/>
  <c r="M2047" s="1"/>
  <c r="L2046"/>
  <c r="K2046"/>
  <c r="D2046"/>
  <c r="D2047" s="1"/>
  <c r="C2046"/>
  <c r="L2045"/>
  <c r="K2045"/>
  <c r="F2045"/>
  <c r="H2045" s="1"/>
  <c r="E2045"/>
  <c r="G2045" s="1"/>
  <c r="L2044"/>
  <c r="K2044"/>
  <c r="F2044"/>
  <c r="H2044" s="1"/>
  <c r="E2044"/>
  <c r="G2044" s="1"/>
  <c r="L2043"/>
  <c r="K2043"/>
  <c r="F2043"/>
  <c r="H2043" s="1"/>
  <c r="E2043"/>
  <c r="G2043" s="1"/>
  <c r="L2042"/>
  <c r="K2042"/>
  <c r="F2042"/>
  <c r="H2042" s="1"/>
  <c r="E2042"/>
  <c r="G2042" s="1"/>
  <c r="L2041"/>
  <c r="K2041"/>
  <c r="F2041"/>
  <c r="H2041" s="1"/>
  <c r="E2041"/>
  <c r="G2041" s="1"/>
  <c r="L2040"/>
  <c r="N2040" s="1"/>
  <c r="K2040"/>
  <c r="M2040" s="1"/>
  <c r="L2039"/>
  <c r="K2039"/>
  <c r="M2039" s="1"/>
  <c r="L2038"/>
  <c r="K2038"/>
  <c r="D2038"/>
  <c r="D2039" s="1"/>
  <c r="C2038"/>
  <c r="L2037"/>
  <c r="K2037"/>
  <c r="F2037"/>
  <c r="H2037" s="1"/>
  <c r="E2037"/>
  <c r="G2037" s="1"/>
  <c r="L2036"/>
  <c r="K2036"/>
  <c r="F2036"/>
  <c r="H2036" s="1"/>
  <c r="E2036"/>
  <c r="G2036" s="1"/>
  <c r="L2035"/>
  <c r="K2035"/>
  <c r="F2035"/>
  <c r="H2035" s="1"/>
  <c r="E2035"/>
  <c r="G2035" s="1"/>
  <c r="L2034"/>
  <c r="K2034"/>
  <c r="F2034"/>
  <c r="H2034" s="1"/>
  <c r="E2034"/>
  <c r="G2034" s="1"/>
  <c r="L2033"/>
  <c r="K2033"/>
  <c r="F2033"/>
  <c r="H2033" s="1"/>
  <c r="E2033"/>
  <c r="G2033" s="1"/>
  <c r="L2032"/>
  <c r="N2032" s="1"/>
  <c r="K2032"/>
  <c r="M2032" s="1"/>
  <c r="L2031"/>
  <c r="K2031"/>
  <c r="M2031" s="1"/>
  <c r="L2030"/>
  <c r="K2030"/>
  <c r="D2030"/>
  <c r="D2031" s="1"/>
  <c r="C2030"/>
  <c r="L2029"/>
  <c r="K2029"/>
  <c r="F2029"/>
  <c r="H2029" s="1"/>
  <c r="E2029"/>
  <c r="G2029" s="1"/>
  <c r="L2028"/>
  <c r="K2028"/>
  <c r="F2028"/>
  <c r="H2028" s="1"/>
  <c r="E2028"/>
  <c r="G2028" s="1"/>
  <c r="L2027"/>
  <c r="K2027"/>
  <c r="F2027"/>
  <c r="E2027"/>
  <c r="G2027" s="1"/>
  <c r="L2026"/>
  <c r="N2026" s="1"/>
  <c r="K2026"/>
  <c r="M2026" s="1"/>
  <c r="L2025"/>
  <c r="K2025"/>
  <c r="M2025" s="1"/>
  <c r="L2024"/>
  <c r="K2024"/>
  <c r="D2024"/>
  <c r="L2023"/>
  <c r="K2023"/>
  <c r="F2023"/>
  <c r="H2023" s="1"/>
  <c r="E2023"/>
  <c r="G2023" s="1"/>
  <c r="L2022"/>
  <c r="K2022"/>
  <c r="F2022"/>
  <c r="H2022" s="1"/>
  <c r="E2022"/>
  <c r="G2022" s="1"/>
  <c r="L2021"/>
  <c r="K2021"/>
  <c r="F2021"/>
  <c r="H2021" s="1"/>
  <c r="H2024" s="1"/>
  <c r="E2021"/>
  <c r="E2024" s="1"/>
  <c r="C2021"/>
  <c r="L2020"/>
  <c r="N2020" s="1"/>
  <c r="K2020"/>
  <c r="M2020" s="1"/>
  <c r="L2019"/>
  <c r="N2019" s="1"/>
  <c r="K2019"/>
  <c r="M2019" s="1"/>
  <c r="L2018"/>
  <c r="K2018"/>
  <c r="M2018" s="1"/>
  <c r="L2017"/>
  <c r="K2017"/>
  <c r="M2017" s="1"/>
  <c r="L2016"/>
  <c r="K2016"/>
  <c r="L2015"/>
  <c r="K2015"/>
  <c r="F2015"/>
  <c r="F2016" s="1"/>
  <c r="E2015"/>
  <c r="E2016" s="1"/>
  <c r="D2015"/>
  <c r="D2016" s="1"/>
  <c r="C2015"/>
  <c r="C2016" s="1"/>
  <c r="L2014"/>
  <c r="N2014" s="1"/>
  <c r="K2014"/>
  <c r="M2014" s="1"/>
  <c r="L2013"/>
  <c r="N2013" s="1"/>
  <c r="K2013"/>
  <c r="M2013" s="1"/>
  <c r="L2012"/>
  <c r="K2012"/>
  <c r="M2012" s="1"/>
  <c r="L2011"/>
  <c r="K2011"/>
  <c r="L2010"/>
  <c r="K2010"/>
  <c r="F2010"/>
  <c r="F2011" s="1"/>
  <c r="E2010"/>
  <c r="E2011" s="1"/>
  <c r="D2010"/>
  <c r="D2011" s="1"/>
  <c r="C2010"/>
  <c r="C2011" s="1"/>
  <c r="L2009"/>
  <c r="N2009" s="1"/>
  <c r="K2009"/>
  <c r="M2009" s="1"/>
  <c r="L2008"/>
  <c r="N2008" s="1"/>
  <c r="K2008"/>
  <c r="M2008" s="1"/>
  <c r="L2007"/>
  <c r="K2007"/>
  <c r="M2007" s="1"/>
  <c r="L2006"/>
  <c r="K2006"/>
  <c r="M2006" s="1"/>
  <c r="L2005"/>
  <c r="K2005"/>
  <c r="L2004"/>
  <c r="K2004"/>
  <c r="F2004"/>
  <c r="F2005" s="1"/>
  <c r="E2004"/>
  <c r="E2005" s="1"/>
  <c r="D2004"/>
  <c r="D2005" s="1"/>
  <c r="C2004"/>
  <c r="C2005" s="1"/>
  <c r="L2003"/>
  <c r="K2003"/>
  <c r="M2003" s="1"/>
  <c r="L2002"/>
  <c r="K2002"/>
  <c r="L2001"/>
  <c r="K2001"/>
  <c r="F2001"/>
  <c r="E2001"/>
  <c r="D2001"/>
  <c r="C2001"/>
  <c r="L2000"/>
  <c r="K2000"/>
  <c r="F2000"/>
  <c r="E2000"/>
  <c r="D2000"/>
  <c r="C2000"/>
  <c r="L1999"/>
  <c r="K1999"/>
  <c r="F1999"/>
  <c r="E1999"/>
  <c r="D1999"/>
  <c r="C1999"/>
  <c r="L1998"/>
  <c r="N1998" s="1"/>
  <c r="K1998"/>
  <c r="M1998" s="1"/>
  <c r="L1997"/>
  <c r="N1997" s="1"/>
  <c r="K1997"/>
  <c r="M1997" s="1"/>
  <c r="L1996"/>
  <c r="K1996"/>
  <c r="M1996" s="1"/>
  <c r="L1995"/>
  <c r="K1995"/>
  <c r="L1994"/>
  <c r="K1994"/>
  <c r="F1994"/>
  <c r="F1995" s="1"/>
  <c r="E1994"/>
  <c r="E1995" s="1"/>
  <c r="D1994"/>
  <c r="D1995" s="1"/>
  <c r="C1994"/>
  <c r="C1995" s="1"/>
  <c r="L1993"/>
  <c r="N1993" s="1"/>
  <c r="K1993"/>
  <c r="M1993" s="1"/>
  <c r="L1992"/>
  <c r="N1992" s="1"/>
  <c r="K1992"/>
  <c r="M1992" s="1"/>
  <c r="L1991"/>
  <c r="K1991"/>
  <c r="M1991" s="1"/>
  <c r="L1990"/>
  <c r="K1990"/>
  <c r="M1990" s="1"/>
  <c r="L1989"/>
  <c r="K1989"/>
  <c r="M1989" s="1"/>
  <c r="L1988"/>
  <c r="K1988"/>
  <c r="L1987"/>
  <c r="K1987"/>
  <c r="F1987"/>
  <c r="E1987"/>
  <c r="D1987"/>
  <c r="C1987"/>
  <c r="L1986"/>
  <c r="K1986"/>
  <c r="F1986"/>
  <c r="E1986"/>
  <c r="D1986"/>
  <c r="C1986"/>
  <c r="L1985"/>
  <c r="K1985"/>
  <c r="F1985"/>
  <c r="E1985"/>
  <c r="D1985"/>
  <c r="C1985"/>
  <c r="L1984"/>
  <c r="K1984"/>
  <c r="F1984"/>
  <c r="E1984"/>
  <c r="D1984"/>
  <c r="C1984"/>
  <c r="L1983"/>
  <c r="N1983" s="1"/>
  <c r="K1983"/>
  <c r="M1983" s="1"/>
  <c r="L1982"/>
  <c r="N1982" s="1"/>
  <c r="K1982"/>
  <c r="M1982" s="1"/>
  <c r="L1981"/>
  <c r="K1981"/>
  <c r="M1981" s="1"/>
  <c r="L1980"/>
  <c r="K1980"/>
  <c r="L1979"/>
  <c r="K1979"/>
  <c r="F1979"/>
  <c r="F1980" s="1"/>
  <c r="E1979"/>
  <c r="E1980" s="1"/>
  <c r="D1979"/>
  <c r="D1980" s="1"/>
  <c r="C1979"/>
  <c r="C1980" s="1"/>
  <c r="L1978"/>
  <c r="N1978" s="1"/>
  <c r="K1978"/>
  <c r="M1978" s="1"/>
  <c r="L1977"/>
  <c r="N1977" s="1"/>
  <c r="K1977"/>
  <c r="M1977" s="1"/>
  <c r="L1976"/>
  <c r="N1976" s="1"/>
  <c r="K1976"/>
  <c r="M1976" s="1"/>
  <c r="L1975"/>
  <c r="K1975"/>
  <c r="M1975" s="1"/>
  <c r="L1974"/>
  <c r="K1974"/>
  <c r="L1973"/>
  <c r="K1973"/>
  <c r="F1973"/>
  <c r="E1973"/>
  <c r="D1973"/>
  <c r="C1973"/>
  <c r="L1972"/>
  <c r="K1972"/>
  <c r="F1972"/>
  <c r="E1972"/>
  <c r="D1972"/>
  <c r="C1972"/>
  <c r="L1971"/>
  <c r="N1971" s="1"/>
  <c r="K1971"/>
  <c r="M1971" s="1"/>
  <c r="L1970"/>
  <c r="N1970" s="1"/>
  <c r="K1970"/>
  <c r="M1970" s="1"/>
  <c r="L1969"/>
  <c r="K1969"/>
  <c r="M1969" s="1"/>
  <c r="L1968"/>
  <c r="K1968"/>
  <c r="L1967"/>
  <c r="K1967"/>
  <c r="F1967"/>
  <c r="F1968" s="1"/>
  <c r="E1967"/>
  <c r="E1968" s="1"/>
  <c r="D1967"/>
  <c r="D1968" s="1"/>
  <c r="C1967"/>
  <c r="C1968" s="1"/>
  <c r="L1966"/>
  <c r="N1966" s="1"/>
  <c r="K1966"/>
  <c r="M1966" s="1"/>
  <c r="L1965"/>
  <c r="N1965" s="1"/>
  <c r="K1965"/>
  <c r="M1965" s="1"/>
  <c r="L1964"/>
  <c r="K1964"/>
  <c r="M1964" s="1"/>
  <c r="L1963"/>
  <c r="K1963"/>
  <c r="M1963" s="1"/>
  <c r="L1962"/>
  <c r="K1962"/>
  <c r="L1961"/>
  <c r="K1961"/>
  <c r="F1961"/>
  <c r="F1962" s="1"/>
  <c r="E1961"/>
  <c r="E1962" s="1"/>
  <c r="D1961"/>
  <c r="D1962" s="1"/>
  <c r="C1961"/>
  <c r="C1962" s="1"/>
  <c r="L1960"/>
  <c r="N1960" s="1"/>
  <c r="K1960"/>
  <c r="M1960" s="1"/>
  <c r="L1959"/>
  <c r="N1959" s="1"/>
  <c r="K1959"/>
  <c r="M1959" s="1"/>
  <c r="L1958"/>
  <c r="K1958"/>
  <c r="M1958" s="1"/>
  <c r="L1957"/>
  <c r="K1957"/>
  <c r="M1957" s="1"/>
  <c r="L1956"/>
  <c r="K1956"/>
  <c r="L1955"/>
  <c r="K1955"/>
  <c r="F1955"/>
  <c r="F1956" s="1"/>
  <c r="E1955"/>
  <c r="E1956" s="1"/>
  <c r="D1955"/>
  <c r="D1956" s="1"/>
  <c r="C1955"/>
  <c r="C1956" s="1"/>
  <c r="L1954"/>
  <c r="N1954" s="1"/>
  <c r="K1954"/>
  <c r="M1954" s="1"/>
  <c r="L1953"/>
  <c r="N1953" s="1"/>
  <c r="K1953"/>
  <c r="M1953" s="1"/>
  <c r="L1952"/>
  <c r="K1952"/>
  <c r="M1952" s="1"/>
  <c r="L1951"/>
  <c r="K1951"/>
  <c r="L1950"/>
  <c r="K1950"/>
  <c r="F1950"/>
  <c r="F1951" s="1"/>
  <c r="E1950"/>
  <c r="E1951" s="1"/>
  <c r="D1950"/>
  <c r="D1951" s="1"/>
  <c r="C1950"/>
  <c r="C1951" s="1"/>
  <c r="L1949"/>
  <c r="N1949" s="1"/>
  <c r="K1949"/>
  <c r="M1949" s="1"/>
  <c r="L1948"/>
  <c r="N1948" s="1"/>
  <c r="K1948"/>
  <c r="M1948" s="1"/>
  <c r="L1947"/>
  <c r="K1947"/>
  <c r="M1947" s="1"/>
  <c r="L1946"/>
  <c r="K1946"/>
  <c r="L1945"/>
  <c r="K1945"/>
  <c r="F1945"/>
  <c r="F1946" s="1"/>
  <c r="E1945"/>
  <c r="E1946" s="1"/>
  <c r="D1945"/>
  <c r="D1946" s="1"/>
  <c r="C1945"/>
  <c r="C1946" s="1"/>
  <c r="L1944"/>
  <c r="N1944" s="1"/>
  <c r="K1944"/>
  <c r="M1944" s="1"/>
  <c r="L1943"/>
  <c r="N1943" s="1"/>
  <c r="K1943"/>
  <c r="M1943" s="1"/>
  <c r="L1942"/>
  <c r="K1942"/>
  <c r="M1942" s="1"/>
  <c r="L1941"/>
  <c r="K1941"/>
  <c r="L1940"/>
  <c r="K1940"/>
  <c r="F1940"/>
  <c r="F1941" s="1"/>
  <c r="E1940"/>
  <c r="E1941" s="1"/>
  <c r="D1940"/>
  <c r="D1941" s="1"/>
  <c r="C1940"/>
  <c r="C1941" s="1"/>
  <c r="L1939"/>
  <c r="N1939" s="1"/>
  <c r="K1939"/>
  <c r="M1939" s="1"/>
  <c r="L1938"/>
  <c r="N1938" s="1"/>
  <c r="K1938"/>
  <c r="M1938" s="1"/>
  <c r="L1937"/>
  <c r="K1937"/>
  <c r="M1937" s="1"/>
  <c r="L1936"/>
  <c r="K1936"/>
  <c r="L1935"/>
  <c r="K1935"/>
  <c r="F1935"/>
  <c r="F1936" s="1"/>
  <c r="E1935"/>
  <c r="E1936" s="1"/>
  <c r="D1935"/>
  <c r="D1936" s="1"/>
  <c r="C1935"/>
  <c r="C1936" s="1"/>
  <c r="L1934"/>
  <c r="N1934" s="1"/>
  <c r="K1934"/>
  <c r="M1934" s="1"/>
  <c r="L1933"/>
  <c r="N1933" s="1"/>
  <c r="K1933"/>
  <c r="M1933" s="1"/>
  <c r="L1932"/>
  <c r="K1932"/>
  <c r="M1932" s="1"/>
  <c r="L1931"/>
  <c r="K1931"/>
  <c r="L1930"/>
  <c r="K1930"/>
  <c r="F1930"/>
  <c r="F1931" s="1"/>
  <c r="E1930"/>
  <c r="E1931" s="1"/>
  <c r="D1930"/>
  <c r="D1931" s="1"/>
  <c r="C1930"/>
  <c r="C1931" s="1"/>
  <c r="L1929"/>
  <c r="N1929" s="1"/>
  <c r="K1929"/>
  <c r="M1929" s="1"/>
  <c r="L1928"/>
  <c r="N1928" s="1"/>
  <c r="K1928"/>
  <c r="M1928" s="1"/>
  <c r="L1927"/>
  <c r="K1927"/>
  <c r="M1927" s="1"/>
  <c r="L1926"/>
  <c r="K1926"/>
  <c r="L1925"/>
  <c r="K1925"/>
  <c r="F1925"/>
  <c r="F1926" s="1"/>
  <c r="E1925"/>
  <c r="E1926" s="1"/>
  <c r="D1925"/>
  <c r="D1926" s="1"/>
  <c r="C1925"/>
  <c r="C1926" s="1"/>
  <c r="L1924"/>
  <c r="N1924" s="1"/>
  <c r="K1924"/>
  <c r="M1924" s="1"/>
  <c r="L1923"/>
  <c r="N1923" s="1"/>
  <c r="K1923"/>
  <c r="M1923" s="1"/>
  <c r="L1922"/>
  <c r="K1922"/>
  <c r="M1922" s="1"/>
  <c r="L1921"/>
  <c r="K1921"/>
  <c r="L1920"/>
  <c r="K1920"/>
  <c r="F1920"/>
  <c r="F1921" s="1"/>
  <c r="E1920"/>
  <c r="E1921" s="1"/>
  <c r="D1920"/>
  <c r="D1921" s="1"/>
  <c r="C1920"/>
  <c r="C1921" s="1"/>
  <c r="L1919"/>
  <c r="N1919" s="1"/>
  <c r="K1919"/>
  <c r="M1919" s="1"/>
  <c r="L1918"/>
  <c r="K1918"/>
  <c r="M1918" s="1"/>
  <c r="L1917"/>
  <c r="K1917"/>
  <c r="L1916"/>
  <c r="K1916"/>
  <c r="F1916"/>
  <c r="F1917" s="1"/>
  <c r="E1916"/>
  <c r="E1917" s="1"/>
  <c r="D1916"/>
  <c r="D1917" s="1"/>
  <c r="C1916"/>
  <c r="C1917" s="1"/>
  <c r="L1915"/>
  <c r="N1915" s="1"/>
  <c r="K1915"/>
  <c r="M1915" s="1"/>
  <c r="L1914"/>
  <c r="N1914" s="1"/>
  <c r="K1914"/>
  <c r="M1914" s="1"/>
  <c r="L1913"/>
  <c r="K1913"/>
  <c r="M1913" s="1"/>
  <c r="L1912"/>
  <c r="K1912"/>
  <c r="L1911"/>
  <c r="K1911"/>
  <c r="F1911"/>
  <c r="F1912" s="1"/>
  <c r="E1911"/>
  <c r="E1912" s="1"/>
  <c r="D1911"/>
  <c r="D1912" s="1"/>
  <c r="C1911"/>
  <c r="C1912" s="1"/>
  <c r="L1910"/>
  <c r="N1910" s="1"/>
  <c r="K1910"/>
  <c r="M1910" s="1"/>
  <c r="L1909"/>
  <c r="N1909" s="1"/>
  <c r="K1909"/>
  <c r="M1909" s="1"/>
  <c r="L1908"/>
  <c r="K1908"/>
  <c r="M1908" s="1"/>
  <c r="L1907"/>
  <c r="K1907"/>
  <c r="L1906"/>
  <c r="K1906"/>
  <c r="F1906"/>
  <c r="E1906"/>
  <c r="D1906"/>
  <c r="C1906"/>
  <c r="L1905"/>
  <c r="K1905"/>
  <c r="F1905"/>
  <c r="E1905"/>
  <c r="D1905"/>
  <c r="C1905"/>
  <c r="L1904"/>
  <c r="N1904" s="1"/>
  <c r="K1904"/>
  <c r="M1904" s="1"/>
  <c r="L1903"/>
  <c r="N1903" s="1"/>
  <c r="K1903"/>
  <c r="M1903" s="1"/>
  <c r="L1902"/>
  <c r="K1902"/>
  <c r="M1902" s="1"/>
  <c r="L1901"/>
  <c r="K1901"/>
  <c r="L1900"/>
  <c r="K1900"/>
  <c r="F1900"/>
  <c r="F1901" s="1"/>
  <c r="E1900"/>
  <c r="E1901" s="1"/>
  <c r="D1900"/>
  <c r="D1901" s="1"/>
  <c r="C1900"/>
  <c r="C1901" s="1"/>
  <c r="L1899"/>
  <c r="N1899" s="1"/>
  <c r="K1899"/>
  <c r="M1899" s="1"/>
  <c r="L1898"/>
  <c r="N1898" s="1"/>
  <c r="K1898"/>
  <c r="M1898" s="1"/>
  <c r="L1897"/>
  <c r="K1897"/>
  <c r="M1897" s="1"/>
  <c r="L1896"/>
  <c r="K1896"/>
  <c r="L1895"/>
  <c r="K1895"/>
  <c r="F1895"/>
  <c r="F1896" s="1"/>
  <c r="E1895"/>
  <c r="E1896" s="1"/>
  <c r="D1895"/>
  <c r="D1896" s="1"/>
  <c r="C1895"/>
  <c r="C1896" s="1"/>
  <c r="L1894"/>
  <c r="N1894" s="1"/>
  <c r="K1894"/>
  <c r="M1894" s="1"/>
  <c r="L1893"/>
  <c r="N1893" s="1"/>
  <c r="K1893"/>
  <c r="M1893" s="1"/>
  <c r="L1892"/>
  <c r="K1892"/>
  <c r="M1892" s="1"/>
  <c r="L1891"/>
  <c r="K1891"/>
  <c r="L1890"/>
  <c r="K1890"/>
  <c r="F1890"/>
  <c r="F1891" s="1"/>
  <c r="E1890"/>
  <c r="E1891" s="1"/>
  <c r="D1890"/>
  <c r="D1891" s="1"/>
  <c r="C1890"/>
  <c r="C1891" s="1"/>
  <c r="L1889"/>
  <c r="N1889" s="1"/>
  <c r="K1889"/>
  <c r="M1889" s="1"/>
  <c r="L1888"/>
  <c r="N1888" s="1"/>
  <c r="K1888"/>
  <c r="M1888" s="1"/>
  <c r="L1887"/>
  <c r="K1887"/>
  <c r="M1887" s="1"/>
  <c r="L1886"/>
  <c r="K1886"/>
  <c r="L1885"/>
  <c r="K1885"/>
  <c r="F1885"/>
  <c r="F1886" s="1"/>
  <c r="E1885"/>
  <c r="E1886" s="1"/>
  <c r="D1885"/>
  <c r="D1886" s="1"/>
  <c r="C1885"/>
  <c r="C1886" s="1"/>
  <c r="L1884"/>
  <c r="N1884" s="1"/>
  <c r="K1884"/>
  <c r="M1884" s="1"/>
  <c r="L1883"/>
  <c r="N1883" s="1"/>
  <c r="K1883"/>
  <c r="M1883" s="1"/>
  <c r="L1882"/>
  <c r="K1882"/>
  <c r="M1882" s="1"/>
  <c r="L1881"/>
  <c r="K1881"/>
  <c r="L1880"/>
  <c r="K1880"/>
  <c r="F1880"/>
  <c r="F1881" s="1"/>
  <c r="E1880"/>
  <c r="E1881" s="1"/>
  <c r="D1880"/>
  <c r="D1881" s="1"/>
  <c r="C1880"/>
  <c r="C1881" s="1"/>
  <c r="L1879"/>
  <c r="N1879" s="1"/>
  <c r="K1879"/>
  <c r="M1879" s="1"/>
  <c r="L1878"/>
  <c r="N1878" s="1"/>
  <c r="K1878"/>
  <c r="M1878" s="1"/>
  <c r="L1877"/>
  <c r="K1877"/>
  <c r="M1877" s="1"/>
  <c r="L1876"/>
  <c r="K1876"/>
  <c r="L1875"/>
  <c r="K1875"/>
  <c r="F1875"/>
  <c r="F1876" s="1"/>
  <c r="E1875"/>
  <c r="E1876" s="1"/>
  <c r="D1875"/>
  <c r="D1876" s="1"/>
  <c r="C1875"/>
  <c r="C1876" s="1"/>
  <c r="L1874"/>
  <c r="N1874" s="1"/>
  <c r="K1874"/>
  <c r="M1874" s="1"/>
  <c r="L1873"/>
  <c r="N1873" s="1"/>
  <c r="K1873"/>
  <c r="M1873" s="1"/>
  <c r="L1872"/>
  <c r="K1872"/>
  <c r="M1872" s="1"/>
  <c r="L1871"/>
  <c r="K1871"/>
  <c r="L1870"/>
  <c r="K1870"/>
  <c r="F1870"/>
  <c r="F1871" s="1"/>
  <c r="E1870"/>
  <c r="E1871" s="1"/>
  <c r="D1870"/>
  <c r="D1871" s="1"/>
  <c r="C1870"/>
  <c r="C1871" s="1"/>
  <c r="L1869"/>
  <c r="N1869" s="1"/>
  <c r="K1869"/>
  <c r="M1869" s="1"/>
  <c r="L1868"/>
  <c r="N1868" s="1"/>
  <c r="K1868"/>
  <c r="M1868" s="1"/>
  <c r="L1867"/>
  <c r="K1867"/>
  <c r="L1866"/>
  <c r="K1866"/>
  <c r="F1866"/>
  <c r="F1867" s="1"/>
  <c r="E1866"/>
  <c r="E1867" s="1"/>
  <c r="D1866"/>
  <c r="D1867" s="1"/>
  <c r="C1866"/>
  <c r="C1867" s="1"/>
  <c r="L1865"/>
  <c r="N1865" s="1"/>
  <c r="K1865"/>
  <c r="M1865" s="1"/>
  <c r="L1864"/>
  <c r="N1864" s="1"/>
  <c r="K1864"/>
  <c r="M1864" s="1"/>
  <c r="L1863"/>
  <c r="N1863" s="1"/>
  <c r="K1863"/>
  <c r="M1863" s="1"/>
  <c r="L1862"/>
  <c r="K1862"/>
  <c r="M1862" s="1"/>
  <c r="L1861"/>
  <c r="K1861"/>
  <c r="M1861" s="1"/>
  <c r="L1860"/>
  <c r="K1860"/>
  <c r="L1859"/>
  <c r="K1859"/>
  <c r="F1859"/>
  <c r="E1859"/>
  <c r="D1859"/>
  <c r="C1859"/>
  <c r="L1858"/>
  <c r="K1858"/>
  <c r="F1858"/>
  <c r="E1858"/>
  <c r="D1858"/>
  <c r="C1858"/>
  <c r="L1857"/>
  <c r="K1857"/>
  <c r="F1857"/>
  <c r="E1857"/>
  <c r="D1857"/>
  <c r="C1857"/>
  <c r="L1856"/>
  <c r="K1856"/>
  <c r="F1856"/>
  <c r="E1856"/>
  <c r="D1856"/>
  <c r="C1856"/>
  <c r="L1855"/>
  <c r="K1855"/>
  <c r="F1855"/>
  <c r="E1855"/>
  <c r="D1855"/>
  <c r="C1855"/>
  <c r="L1854"/>
  <c r="K1854"/>
  <c r="F1854"/>
  <c r="E1854"/>
  <c r="D1854"/>
  <c r="C1854"/>
  <c r="L1853"/>
  <c r="K1853"/>
  <c r="F1853"/>
  <c r="E1853"/>
  <c r="D1853"/>
  <c r="C1853"/>
  <c r="L1852"/>
  <c r="K1852"/>
  <c r="F1852"/>
  <c r="E1852"/>
  <c r="D1852"/>
  <c r="C1852"/>
  <c r="L1851"/>
  <c r="K1851"/>
  <c r="F1851"/>
  <c r="E1851"/>
  <c r="D1851"/>
  <c r="C1851"/>
  <c r="L1850"/>
  <c r="K1850"/>
  <c r="F1850"/>
  <c r="E1850"/>
  <c r="D1850"/>
  <c r="C1850"/>
  <c r="L1849"/>
  <c r="K1849"/>
  <c r="F1849"/>
  <c r="E1849"/>
  <c r="D1849"/>
  <c r="C1849"/>
  <c r="L1848"/>
  <c r="K1848"/>
  <c r="F1848"/>
  <c r="E1848"/>
  <c r="D1848"/>
  <c r="C1848"/>
  <c r="L1847"/>
  <c r="K1847"/>
  <c r="F1847"/>
  <c r="E1847"/>
  <c r="D1847"/>
  <c r="C1847"/>
  <c r="L1846"/>
  <c r="N1846" s="1"/>
  <c r="K1846"/>
  <c r="M1846" s="1"/>
  <c r="L1845"/>
  <c r="K1845"/>
  <c r="M1845" s="1"/>
  <c r="L1844"/>
  <c r="K1844"/>
  <c r="M1844" s="1"/>
  <c r="L1843"/>
  <c r="K1843"/>
  <c r="L1842"/>
  <c r="K1842"/>
  <c r="F1842"/>
  <c r="E1842"/>
  <c r="D1842"/>
  <c r="C1842"/>
  <c r="L1841"/>
  <c r="K1841"/>
  <c r="F1841"/>
  <c r="E1841"/>
  <c r="D1841"/>
  <c r="C1841"/>
  <c r="L1840"/>
  <c r="K1840"/>
  <c r="F1840"/>
  <c r="E1840"/>
  <c r="D1840"/>
  <c r="C1840"/>
  <c r="L1839"/>
  <c r="K1839"/>
  <c r="F1839"/>
  <c r="E1839"/>
  <c r="D1839"/>
  <c r="C1839"/>
  <c r="L1838"/>
  <c r="K1838"/>
  <c r="F1838"/>
  <c r="E1838"/>
  <c r="D1838"/>
  <c r="C1838"/>
  <c r="L1837"/>
  <c r="K1837"/>
  <c r="F1837"/>
  <c r="E1837"/>
  <c r="D1837"/>
  <c r="C1837"/>
  <c r="L1836"/>
  <c r="K1836"/>
  <c r="F1836"/>
  <c r="E1836"/>
  <c r="D1836"/>
  <c r="C1836"/>
  <c r="L1835"/>
  <c r="K1835"/>
  <c r="F1835"/>
  <c r="E1835"/>
  <c r="D1835"/>
  <c r="C1835"/>
  <c r="L1834"/>
  <c r="K1834"/>
  <c r="F1834"/>
  <c r="E1834"/>
  <c r="D1834"/>
  <c r="C1834"/>
  <c r="L1833"/>
  <c r="K1833"/>
  <c r="F1833"/>
  <c r="E1833"/>
  <c r="D1833"/>
  <c r="C1833"/>
  <c r="L1832"/>
  <c r="K1832"/>
  <c r="F1832"/>
  <c r="E1832"/>
  <c r="D1832"/>
  <c r="C1832"/>
  <c r="L1831"/>
  <c r="K1831"/>
  <c r="F1831"/>
  <c r="E1831"/>
  <c r="D1831"/>
  <c r="C1831"/>
  <c r="L1830"/>
  <c r="K1830"/>
  <c r="F1830"/>
  <c r="E1830"/>
  <c r="D1830"/>
  <c r="C1830"/>
  <c r="L1829"/>
  <c r="K1829"/>
  <c r="F1829"/>
  <c r="E1829"/>
  <c r="D1829"/>
  <c r="C1829"/>
  <c r="L1828"/>
  <c r="K1828"/>
  <c r="F1828"/>
  <c r="E1828"/>
  <c r="D1828"/>
  <c r="C1828"/>
  <c r="L1827"/>
  <c r="K1827"/>
  <c r="F1827"/>
  <c r="E1827"/>
  <c r="D1827"/>
  <c r="C1827"/>
  <c r="L1826"/>
  <c r="N1826" s="1"/>
  <c r="K1826"/>
  <c r="M1826" s="1"/>
  <c r="L1825"/>
  <c r="N1825" s="1"/>
  <c r="K1825"/>
  <c r="M1825" s="1"/>
  <c r="L1824"/>
  <c r="K1824"/>
  <c r="M1824" s="1"/>
  <c r="L1823"/>
  <c r="K1823"/>
  <c r="M1823" s="1"/>
  <c r="L1822"/>
  <c r="K1822"/>
  <c r="L1821"/>
  <c r="K1821"/>
  <c r="F1821"/>
  <c r="E1821"/>
  <c r="D1821"/>
  <c r="C1821"/>
  <c r="L1820"/>
  <c r="K1820"/>
  <c r="F1820"/>
  <c r="E1820"/>
  <c r="D1820"/>
  <c r="C1820"/>
  <c r="L1819"/>
  <c r="N1819" s="1"/>
  <c r="K1819"/>
  <c r="M1819" s="1"/>
  <c r="L1818"/>
  <c r="N1818" s="1"/>
  <c r="K1818"/>
  <c r="M1818" s="1"/>
  <c r="L1817"/>
  <c r="K1817"/>
  <c r="M1817" s="1"/>
  <c r="L1816"/>
  <c r="K1816"/>
  <c r="L1815"/>
  <c r="K1815"/>
  <c r="F1815"/>
  <c r="E1815"/>
  <c r="D1815"/>
  <c r="C1815"/>
  <c r="L1814"/>
  <c r="K1814"/>
  <c r="F1814"/>
  <c r="E1814"/>
  <c r="D1814"/>
  <c r="C1814"/>
  <c r="L1813"/>
  <c r="K1813"/>
  <c r="F1813"/>
  <c r="E1813"/>
  <c r="D1813"/>
  <c r="C1813"/>
  <c r="L1812"/>
  <c r="K1812"/>
  <c r="F1812"/>
  <c r="E1812"/>
  <c r="D1812"/>
  <c r="C1812"/>
  <c r="L1811"/>
  <c r="K1811"/>
  <c r="F1811"/>
  <c r="E1811"/>
  <c r="D1811"/>
  <c r="C1811"/>
  <c r="L1810"/>
  <c r="K1810"/>
  <c r="F1810"/>
  <c r="E1810"/>
  <c r="D1810"/>
  <c r="C1810"/>
  <c r="L1809"/>
  <c r="N1809" s="1"/>
  <c r="K1809"/>
  <c r="M1809" s="1"/>
  <c r="L1808"/>
  <c r="N1808" s="1"/>
  <c r="K1808"/>
  <c r="M1808" s="1"/>
  <c r="L1807"/>
  <c r="K1807"/>
  <c r="M1807" s="1"/>
  <c r="L1806"/>
  <c r="K1806"/>
  <c r="L1805"/>
  <c r="K1805"/>
  <c r="F1805"/>
  <c r="E1805"/>
  <c r="D1805"/>
  <c r="C1805"/>
  <c r="L1804"/>
  <c r="K1804"/>
  <c r="F1804"/>
  <c r="E1804"/>
  <c r="D1804"/>
  <c r="C1804"/>
  <c r="L1803"/>
  <c r="K1803"/>
  <c r="F1803"/>
  <c r="E1803"/>
  <c r="D1803"/>
  <c r="C1803"/>
  <c r="L1802"/>
  <c r="K1802"/>
  <c r="F1802"/>
  <c r="E1802"/>
  <c r="D1802"/>
  <c r="C1802"/>
  <c r="L1801"/>
  <c r="K1801"/>
  <c r="F1801"/>
  <c r="E1801"/>
  <c r="D1801"/>
  <c r="C1801"/>
  <c r="L1800"/>
  <c r="K1800"/>
  <c r="F1800"/>
  <c r="E1800"/>
  <c r="D1800"/>
  <c r="C1800"/>
  <c r="L1799"/>
  <c r="K1799"/>
  <c r="F1799"/>
  <c r="E1799"/>
  <c r="D1799"/>
  <c r="C1799"/>
  <c r="L1798"/>
  <c r="K1798"/>
  <c r="F1798"/>
  <c r="E1798"/>
  <c r="D1798"/>
  <c r="C1798"/>
  <c r="L1797"/>
  <c r="K1797"/>
  <c r="F1797"/>
  <c r="E1797"/>
  <c r="D1797"/>
  <c r="C1797"/>
  <c r="L1796"/>
  <c r="K1796"/>
  <c r="F1796"/>
  <c r="E1796"/>
  <c r="D1796"/>
  <c r="C1796"/>
  <c r="L1795"/>
  <c r="K1795"/>
  <c r="F1795"/>
  <c r="E1795"/>
  <c r="D1795"/>
  <c r="C1795"/>
  <c r="L1794"/>
  <c r="K1794"/>
  <c r="F1794"/>
  <c r="E1794"/>
  <c r="D1794"/>
  <c r="C1794"/>
  <c r="L1793"/>
  <c r="K1793"/>
  <c r="F1793"/>
  <c r="E1793"/>
  <c r="D1793"/>
  <c r="C1793"/>
  <c r="L1792"/>
  <c r="K1792"/>
  <c r="F1792"/>
  <c r="E1792"/>
  <c r="D1792"/>
  <c r="C1792"/>
  <c r="L1791"/>
  <c r="K1791"/>
  <c r="F1791"/>
  <c r="E1791"/>
  <c r="D1791"/>
  <c r="C1791"/>
  <c r="L1790"/>
  <c r="K1790"/>
  <c r="F1790"/>
  <c r="E1790"/>
  <c r="D1790"/>
  <c r="C1790"/>
  <c r="L1789"/>
  <c r="K1789"/>
  <c r="F1789"/>
  <c r="E1789"/>
  <c r="D1789"/>
  <c r="C1789"/>
  <c r="L1788"/>
  <c r="K1788"/>
  <c r="F1788"/>
  <c r="E1788"/>
  <c r="D1788"/>
  <c r="C1788"/>
  <c r="L1787"/>
  <c r="K1787"/>
  <c r="F1787"/>
  <c r="E1787"/>
  <c r="D1787"/>
  <c r="C1787"/>
  <c r="L1786"/>
  <c r="K1786"/>
  <c r="F1786"/>
  <c r="E1786"/>
  <c r="D1786"/>
  <c r="C1786"/>
  <c r="L1785"/>
  <c r="K1785"/>
  <c r="F1785"/>
  <c r="E1785"/>
  <c r="D1785"/>
  <c r="C1785"/>
  <c r="L1784"/>
  <c r="K1784"/>
  <c r="F1784"/>
  <c r="E1784"/>
  <c r="D1784"/>
  <c r="C1784"/>
  <c r="L1783"/>
  <c r="K1783"/>
  <c r="F1783"/>
  <c r="E1783"/>
  <c r="D1783"/>
  <c r="C1783"/>
  <c r="L1782"/>
  <c r="K1782"/>
  <c r="F1782"/>
  <c r="E1782"/>
  <c r="D1782"/>
  <c r="C1782"/>
  <c r="L1781"/>
  <c r="K1781"/>
  <c r="F1781"/>
  <c r="E1781"/>
  <c r="D1781"/>
  <c r="C1781"/>
  <c r="L1780"/>
  <c r="K1780"/>
  <c r="F1780"/>
  <c r="E1780"/>
  <c r="D1780"/>
  <c r="C1780"/>
  <c r="L1779"/>
  <c r="K1779"/>
  <c r="F1779"/>
  <c r="E1779"/>
  <c r="D1779"/>
  <c r="C1779"/>
  <c r="L1778"/>
  <c r="K1778"/>
  <c r="F1778"/>
  <c r="E1778"/>
  <c r="D1778"/>
  <c r="C1778"/>
  <c r="L1777"/>
  <c r="K1777"/>
  <c r="F1777"/>
  <c r="E1777"/>
  <c r="D1777"/>
  <c r="C1777"/>
  <c r="L1776"/>
  <c r="K1776"/>
  <c r="F1776"/>
  <c r="E1776"/>
  <c r="D1776"/>
  <c r="C1776"/>
  <c r="L1775"/>
  <c r="K1775"/>
  <c r="F1775"/>
  <c r="E1775"/>
  <c r="D1775"/>
  <c r="C1775"/>
  <c r="L1774"/>
  <c r="N1774" s="1"/>
  <c r="K1774"/>
  <c r="M1774" s="1"/>
  <c r="L1773"/>
  <c r="N1773" s="1"/>
  <c r="K1773"/>
  <c r="M1773" s="1"/>
  <c r="L1772"/>
  <c r="K1772"/>
  <c r="M1772" s="1"/>
  <c r="L1771"/>
  <c r="K1771"/>
  <c r="M1771" s="1"/>
  <c r="L1770"/>
  <c r="K1770"/>
  <c r="L1769"/>
  <c r="K1769"/>
  <c r="F1769"/>
  <c r="E1769"/>
  <c r="D1769"/>
  <c r="C1769"/>
  <c r="L1768"/>
  <c r="K1768"/>
  <c r="F1768"/>
  <c r="E1768"/>
  <c r="D1768"/>
  <c r="C1768"/>
  <c r="L1767"/>
  <c r="K1767"/>
  <c r="F1767"/>
  <c r="E1767"/>
  <c r="D1767"/>
  <c r="C1767"/>
  <c r="L1766"/>
  <c r="K1766"/>
  <c r="F1766"/>
  <c r="E1766"/>
  <c r="D1766"/>
  <c r="C1766"/>
  <c r="L1765"/>
  <c r="K1765"/>
  <c r="F1765"/>
  <c r="E1765"/>
  <c r="D1765"/>
  <c r="C1765"/>
  <c r="L1764"/>
  <c r="K1764"/>
  <c r="F1764"/>
  <c r="E1764"/>
  <c r="D1764"/>
  <c r="C1764"/>
  <c r="L1763"/>
  <c r="K1763"/>
  <c r="F1763"/>
  <c r="E1763"/>
  <c r="D1763"/>
  <c r="C1763"/>
  <c r="L1762"/>
  <c r="K1762"/>
  <c r="F1762"/>
  <c r="E1762"/>
  <c r="D1762"/>
  <c r="C1762"/>
  <c r="L1761"/>
  <c r="K1761"/>
  <c r="F1761"/>
  <c r="E1761"/>
  <c r="D1761"/>
  <c r="C1761"/>
  <c r="L1760"/>
  <c r="K1760"/>
  <c r="F1760"/>
  <c r="E1760"/>
  <c r="D1760"/>
  <c r="C1760"/>
  <c r="L1759"/>
  <c r="K1759"/>
  <c r="F1759"/>
  <c r="E1759"/>
  <c r="D1759"/>
  <c r="C1759"/>
  <c r="L1758"/>
  <c r="K1758"/>
  <c r="F1758"/>
  <c r="E1758"/>
  <c r="D1758"/>
  <c r="C1758"/>
  <c r="L1757"/>
  <c r="N1757" s="1"/>
  <c r="K1757"/>
  <c r="M1757" s="1"/>
  <c r="L1756"/>
  <c r="N1756" s="1"/>
  <c r="K1756"/>
  <c r="M1756" s="1"/>
  <c r="L1755"/>
  <c r="N1755" s="1"/>
  <c r="K1755"/>
  <c r="M1755" s="1"/>
  <c r="L1754"/>
  <c r="K1754"/>
  <c r="M1754" s="1"/>
  <c r="L1753"/>
  <c r="K1753"/>
  <c r="L1752"/>
  <c r="K1752"/>
  <c r="F1752"/>
  <c r="E1752"/>
  <c r="D1752"/>
  <c r="C1752"/>
  <c r="L1751"/>
  <c r="K1751"/>
  <c r="F1751"/>
  <c r="E1751"/>
  <c r="D1751"/>
  <c r="C1751"/>
  <c r="L1750"/>
  <c r="N1750" s="1"/>
  <c r="K1750"/>
  <c r="M1750" s="1"/>
  <c r="L1749"/>
  <c r="N1749" s="1"/>
  <c r="K1749"/>
  <c r="M1749" s="1"/>
  <c r="L1748"/>
  <c r="N1748" s="1"/>
  <c r="K1748"/>
  <c r="M1748" s="1"/>
  <c r="L1747"/>
  <c r="K1747"/>
  <c r="M1747" s="1"/>
  <c r="L1746"/>
  <c r="K1746"/>
  <c r="L1745"/>
  <c r="K1745"/>
  <c r="F1745"/>
  <c r="F1746" s="1"/>
  <c r="E1745"/>
  <c r="E1746" s="1"/>
  <c r="D1745"/>
  <c r="D1746" s="1"/>
  <c r="C1745"/>
  <c r="C1746" s="1"/>
  <c r="L1744"/>
  <c r="N1744" s="1"/>
  <c r="K1744"/>
  <c r="M1744" s="1"/>
  <c r="L1743"/>
  <c r="N1743" s="1"/>
  <c r="K1743"/>
  <c r="M1743" s="1"/>
  <c r="L1742"/>
  <c r="N1742" s="1"/>
  <c r="K1742"/>
  <c r="M1742" s="1"/>
  <c r="L1741"/>
  <c r="K1741"/>
  <c r="M1741" s="1"/>
  <c r="L1740"/>
  <c r="K1740"/>
  <c r="L1739"/>
  <c r="K1739"/>
  <c r="F1739"/>
  <c r="E1739"/>
  <c r="D1739"/>
  <c r="C1739"/>
  <c r="L1738"/>
  <c r="K1738"/>
  <c r="F1738"/>
  <c r="E1738"/>
  <c r="D1738"/>
  <c r="C1738"/>
  <c r="L1737"/>
  <c r="K1737"/>
  <c r="F1737"/>
  <c r="E1737"/>
  <c r="D1737"/>
  <c r="C1737"/>
  <c r="L1736"/>
  <c r="K1736"/>
  <c r="F1736"/>
  <c r="E1736"/>
  <c r="D1736"/>
  <c r="C1736"/>
  <c r="L1735"/>
  <c r="K1735"/>
  <c r="F1735"/>
  <c r="E1735"/>
  <c r="D1735"/>
  <c r="C1735"/>
  <c r="L1734"/>
  <c r="K1734"/>
  <c r="F1734"/>
  <c r="E1734"/>
  <c r="D1734"/>
  <c r="C1734"/>
  <c r="L1733"/>
  <c r="K1733"/>
  <c r="F1733"/>
  <c r="E1733"/>
  <c r="D1733"/>
  <c r="C1733"/>
  <c r="L1732"/>
  <c r="K1732"/>
  <c r="F1732"/>
  <c r="E1732"/>
  <c r="D1732"/>
  <c r="C1732"/>
  <c r="L1731"/>
  <c r="N1731" s="1"/>
  <c r="K1731"/>
  <c r="M1731" s="1"/>
  <c r="L1730"/>
  <c r="K1730"/>
  <c r="M1730" s="1"/>
  <c r="L1729"/>
  <c r="K1729"/>
  <c r="L1728"/>
  <c r="K1728"/>
  <c r="F1728"/>
  <c r="F1729" s="1"/>
  <c r="E1728"/>
  <c r="E1729" s="1"/>
  <c r="D1728"/>
  <c r="D1729" s="1"/>
  <c r="C1728"/>
  <c r="C1729" s="1"/>
  <c r="L1727"/>
  <c r="N1727" s="1"/>
  <c r="K1727"/>
  <c r="M1727" s="1"/>
  <c r="L1726"/>
  <c r="K1726"/>
  <c r="M1726" s="1"/>
  <c r="L1725"/>
  <c r="K1725"/>
  <c r="L1724"/>
  <c r="K1724"/>
  <c r="F1724"/>
  <c r="F1725" s="1"/>
  <c r="E1724"/>
  <c r="E1725" s="1"/>
  <c r="D1724"/>
  <c r="D1725" s="1"/>
  <c r="C1724"/>
  <c r="C1725" s="1"/>
  <c r="L1723"/>
  <c r="N1723" s="1"/>
  <c r="K1723"/>
  <c r="M1723" s="1"/>
  <c r="L1722"/>
  <c r="K1722"/>
  <c r="M1722" s="1"/>
  <c r="L1721"/>
  <c r="K1721"/>
  <c r="L1720"/>
  <c r="K1720"/>
  <c r="F1720"/>
  <c r="F1721" s="1"/>
  <c r="E1720"/>
  <c r="E1721" s="1"/>
  <c r="D1720"/>
  <c r="D1721" s="1"/>
  <c r="C1720"/>
  <c r="C1721" s="1"/>
  <c r="L1719"/>
  <c r="N1719" s="1"/>
  <c r="K1719"/>
  <c r="M1719" s="1"/>
  <c r="L1718"/>
  <c r="N1718" s="1"/>
  <c r="K1718"/>
  <c r="M1718" s="1"/>
  <c r="L1717"/>
  <c r="N1717" s="1"/>
  <c r="K1717"/>
  <c r="M1717" s="1"/>
  <c r="L1716"/>
  <c r="K1716"/>
  <c r="M1716" s="1"/>
  <c r="L1715"/>
  <c r="K1715"/>
  <c r="L1714"/>
  <c r="K1714"/>
  <c r="F1714"/>
  <c r="E1714"/>
  <c r="D1714"/>
  <c r="C1714"/>
  <c r="L1713"/>
  <c r="K1713"/>
  <c r="F1713"/>
  <c r="E1713"/>
  <c r="D1713"/>
  <c r="C1713"/>
  <c r="L1712"/>
  <c r="K1712"/>
  <c r="F1712"/>
  <c r="E1712"/>
  <c r="D1712"/>
  <c r="C1712"/>
  <c r="L1711"/>
  <c r="K1711"/>
  <c r="F1711"/>
  <c r="E1711"/>
  <c r="D1711"/>
  <c r="C1711"/>
  <c r="L1710"/>
  <c r="K1710"/>
  <c r="F1710"/>
  <c r="E1710"/>
  <c r="D1710"/>
  <c r="C1710"/>
  <c r="L1709"/>
  <c r="N1709" s="1"/>
  <c r="K1709"/>
  <c r="M1709" s="1"/>
  <c r="L1708"/>
  <c r="N1708" s="1"/>
  <c r="K1708"/>
  <c r="M1708" s="1"/>
  <c r="L1707"/>
  <c r="N1707" s="1"/>
  <c r="K1707"/>
  <c r="M1707" s="1"/>
  <c r="L1706"/>
  <c r="K1706"/>
  <c r="M1706" s="1"/>
  <c r="L1705"/>
  <c r="K1705"/>
  <c r="M1705" s="1"/>
  <c r="L1704"/>
  <c r="K1704"/>
  <c r="L1703"/>
  <c r="K1703"/>
  <c r="F1703"/>
  <c r="E1703"/>
  <c r="D1703"/>
  <c r="C1703"/>
  <c r="L1702"/>
  <c r="K1702"/>
  <c r="F1702"/>
  <c r="E1702"/>
  <c r="D1702"/>
  <c r="C1702"/>
  <c r="L1701"/>
  <c r="K1701"/>
  <c r="F1701"/>
  <c r="E1701"/>
  <c r="D1701"/>
  <c r="C1701"/>
  <c r="L1700"/>
  <c r="K1700"/>
  <c r="F1700"/>
  <c r="E1700"/>
  <c r="D1700"/>
  <c r="C1700"/>
  <c r="L1699"/>
  <c r="K1699"/>
  <c r="F1699"/>
  <c r="E1699"/>
  <c r="D1699"/>
  <c r="C1699"/>
  <c r="L1698"/>
  <c r="K1698"/>
  <c r="F1698"/>
  <c r="E1698"/>
  <c r="D1698"/>
  <c r="C1698"/>
  <c r="L1697"/>
  <c r="K1697"/>
  <c r="F1697"/>
  <c r="E1697"/>
  <c r="D1697"/>
  <c r="C1697"/>
  <c r="L1696"/>
  <c r="K1696"/>
  <c r="F1696"/>
  <c r="E1696"/>
  <c r="D1696"/>
  <c r="C1696"/>
  <c r="L1695"/>
  <c r="K1695"/>
  <c r="F1695"/>
  <c r="E1695"/>
  <c r="D1695"/>
  <c r="C1695"/>
  <c r="L1694"/>
  <c r="K1694"/>
  <c r="F1694"/>
  <c r="E1694"/>
  <c r="D1694"/>
  <c r="C1694"/>
  <c r="L1693"/>
  <c r="N1693" s="1"/>
  <c r="K1693"/>
  <c r="M1693" s="1"/>
  <c r="L1692"/>
  <c r="N1692" s="1"/>
  <c r="K1692"/>
  <c r="M1692" s="1"/>
  <c r="L1691"/>
  <c r="N1691" s="1"/>
  <c r="K1691"/>
  <c r="M1691" s="1"/>
  <c r="L1690"/>
  <c r="K1690"/>
  <c r="M1690" s="1"/>
  <c r="L1689"/>
  <c r="K1689"/>
  <c r="L1688"/>
  <c r="K1688"/>
  <c r="F1688"/>
  <c r="E1688"/>
  <c r="D1688"/>
  <c r="C1688"/>
  <c r="L1687"/>
  <c r="K1687"/>
  <c r="F1687"/>
  <c r="E1687"/>
  <c r="D1687"/>
  <c r="C1687"/>
  <c r="L1686"/>
  <c r="K1686"/>
  <c r="F1686"/>
  <c r="E1686"/>
  <c r="B2" s="1"/>
  <c r="D1686"/>
  <c r="C1686"/>
  <c r="L1685"/>
  <c r="K1685"/>
  <c r="F1685"/>
  <c r="E1685"/>
  <c r="D1685"/>
  <c r="C1685"/>
  <c r="L1684"/>
  <c r="K1684"/>
  <c r="F1684"/>
  <c r="E1684"/>
  <c r="D1684"/>
  <c r="C1684"/>
  <c r="L1683"/>
  <c r="N1683" s="1"/>
  <c r="K1683"/>
  <c r="M1683" s="1"/>
  <c r="L1682"/>
  <c r="N1682" s="1"/>
  <c r="K1682"/>
  <c r="M1682" s="1"/>
  <c r="L1681"/>
  <c r="N1681" s="1"/>
  <c r="K1681"/>
  <c r="M1681" s="1"/>
  <c r="L1680"/>
  <c r="K1680"/>
  <c r="M1680" s="1"/>
  <c r="L1679"/>
  <c r="K1679"/>
  <c r="L1678"/>
  <c r="K1678"/>
  <c r="F1678"/>
  <c r="E1678"/>
  <c r="D1678"/>
  <c r="C1678"/>
  <c r="L1677"/>
  <c r="K1677"/>
  <c r="F1677"/>
  <c r="E1677"/>
  <c r="D1677"/>
  <c r="C1677"/>
  <c r="L1676"/>
  <c r="N1676" s="1"/>
  <c r="K1676"/>
  <c r="M1676" s="1"/>
  <c r="L1675"/>
  <c r="N1675" s="1"/>
  <c r="K1675"/>
  <c r="M1675" s="1"/>
  <c r="L1674"/>
  <c r="K1674"/>
  <c r="M1674" s="1"/>
  <c r="L1673"/>
  <c r="K1673"/>
  <c r="L1672"/>
  <c r="K1672"/>
  <c r="F1672"/>
  <c r="E1672"/>
  <c r="D1672"/>
  <c r="C1672"/>
  <c r="L1671"/>
  <c r="K1671"/>
  <c r="F1671"/>
  <c r="E1671"/>
  <c r="D1671"/>
  <c r="C1671"/>
  <c r="L1670"/>
  <c r="K1670"/>
  <c r="F1670"/>
  <c r="E1670"/>
  <c r="D1670"/>
  <c r="C1670"/>
  <c r="L1669"/>
  <c r="N1669" s="1"/>
  <c r="K1669"/>
  <c r="M1669" s="1"/>
  <c r="L1668"/>
  <c r="N1668" s="1"/>
  <c r="K1668"/>
  <c r="M1668" s="1"/>
  <c r="L1667"/>
  <c r="K1667"/>
  <c r="M1667" s="1"/>
  <c r="L1666"/>
  <c r="K1666"/>
  <c r="L1665"/>
  <c r="K1665"/>
  <c r="F1665"/>
  <c r="E1665"/>
  <c r="D1665"/>
  <c r="C1665"/>
  <c r="L1664"/>
  <c r="K1664"/>
  <c r="F1664"/>
  <c r="E1664"/>
  <c r="D1664"/>
  <c r="C1664"/>
  <c r="L1663"/>
  <c r="N1663" s="1"/>
  <c r="K1663"/>
  <c r="M1663" s="1"/>
  <c r="L1662"/>
  <c r="N1662" s="1"/>
  <c r="K1662"/>
  <c r="M1662" s="1"/>
  <c r="L1661"/>
  <c r="K1661"/>
  <c r="M1661" s="1"/>
  <c r="L1660"/>
  <c r="K1660"/>
  <c r="L1659"/>
  <c r="K1659"/>
  <c r="F1659"/>
  <c r="E1659"/>
  <c r="D1659"/>
  <c r="C1659"/>
  <c r="L1658"/>
  <c r="K1658"/>
  <c r="F1658"/>
  <c r="E1658"/>
  <c r="D1658"/>
  <c r="C1658"/>
  <c r="L1657"/>
  <c r="N1657" s="1"/>
  <c r="K1657"/>
  <c r="M1657" s="1"/>
  <c r="L1656"/>
  <c r="N1656" s="1"/>
  <c r="K1656"/>
  <c r="M1656" s="1"/>
  <c r="L1655"/>
  <c r="K1655"/>
  <c r="M1655" s="1"/>
  <c r="L1654"/>
  <c r="K1654"/>
  <c r="L1653"/>
  <c r="K1653"/>
  <c r="F1653"/>
  <c r="E1653"/>
  <c r="D1653"/>
  <c r="C1653"/>
  <c r="L1652"/>
  <c r="K1652"/>
  <c r="F1652"/>
  <c r="E1652"/>
  <c r="D1652"/>
  <c r="C1652"/>
  <c r="L1651"/>
  <c r="K1651"/>
  <c r="F1651"/>
  <c r="E1651"/>
  <c r="D1651"/>
  <c r="C1651"/>
  <c r="L1650"/>
  <c r="K1650"/>
  <c r="F1650"/>
  <c r="E1650"/>
  <c r="D1650"/>
  <c r="C1650"/>
  <c r="L1649"/>
  <c r="K1649"/>
  <c r="F1649"/>
  <c r="E1649"/>
  <c r="D1649"/>
  <c r="C1649"/>
  <c r="L1648"/>
  <c r="K1648"/>
  <c r="F1648"/>
  <c r="E1648"/>
  <c r="D1648"/>
  <c r="C1648"/>
  <c r="L1647"/>
  <c r="K1647"/>
  <c r="F1647"/>
  <c r="E1647"/>
  <c r="D1647"/>
  <c r="C1647"/>
  <c r="L1646"/>
  <c r="K1646"/>
  <c r="F1646"/>
  <c r="E1646"/>
  <c r="D1646"/>
  <c r="C1646"/>
  <c r="L1645"/>
  <c r="K1645"/>
  <c r="F1645"/>
  <c r="E1645"/>
  <c r="D1645"/>
  <c r="C1645"/>
  <c r="L1644"/>
  <c r="K1644"/>
  <c r="F1644"/>
  <c r="E1644"/>
  <c r="D1644"/>
  <c r="C1644"/>
  <c r="L1643"/>
  <c r="K1643"/>
  <c r="F1643"/>
  <c r="E1643"/>
  <c r="D1643"/>
  <c r="C1643"/>
  <c r="L1642"/>
  <c r="K1642"/>
  <c r="F1642"/>
  <c r="E1642"/>
  <c r="D1642"/>
  <c r="C1642"/>
  <c r="L1641"/>
  <c r="K1641"/>
  <c r="F1641"/>
  <c r="E1641"/>
  <c r="D1641"/>
  <c r="C1641"/>
  <c r="L1640"/>
  <c r="K1640"/>
  <c r="F1640"/>
  <c r="E1640"/>
  <c r="D1640"/>
  <c r="C1640"/>
  <c r="L1639"/>
  <c r="K1639"/>
  <c r="F1639"/>
  <c r="E1639"/>
  <c r="D1639"/>
  <c r="C1639"/>
  <c r="L1638"/>
  <c r="K1638"/>
  <c r="F1638"/>
  <c r="E1638"/>
  <c r="D1638"/>
  <c r="C1638"/>
  <c r="L1637"/>
  <c r="K1637"/>
  <c r="F1637"/>
  <c r="E1637"/>
  <c r="D1637"/>
  <c r="C1637"/>
  <c r="L1636"/>
  <c r="K1636"/>
  <c r="F1636"/>
  <c r="E1636"/>
  <c r="D1636"/>
  <c r="C1636"/>
  <c r="L1635"/>
  <c r="K1635"/>
  <c r="F1635"/>
  <c r="E1635"/>
  <c r="D1635"/>
  <c r="C1635"/>
  <c r="L1634"/>
  <c r="K1634"/>
  <c r="F1634"/>
  <c r="E1634"/>
  <c r="D1634"/>
  <c r="C1634"/>
  <c r="L1633"/>
  <c r="K1633"/>
  <c r="F1633"/>
  <c r="E1633"/>
  <c r="D1633"/>
  <c r="C1633"/>
  <c r="L1632"/>
  <c r="K1632"/>
  <c r="F1632"/>
  <c r="E1632"/>
  <c r="D1632"/>
  <c r="C1632"/>
  <c r="L1631"/>
  <c r="K1631"/>
  <c r="F1631"/>
  <c r="E1631"/>
  <c r="D1631"/>
  <c r="C1631"/>
  <c r="L1630"/>
  <c r="K1630"/>
  <c r="F1630"/>
  <c r="E1630"/>
  <c r="D1630"/>
  <c r="C1630"/>
  <c r="L1629"/>
  <c r="K1629"/>
  <c r="F1629"/>
  <c r="E1629"/>
  <c r="D1629"/>
  <c r="C1629"/>
  <c r="L1628"/>
  <c r="K1628"/>
  <c r="F1628"/>
  <c r="E1628"/>
  <c r="D1628"/>
  <c r="C1628"/>
  <c r="L1627"/>
  <c r="K1627"/>
  <c r="F1627"/>
  <c r="E1627"/>
  <c r="D1627"/>
  <c r="C1627"/>
  <c r="L1626"/>
  <c r="K1626"/>
  <c r="F1626"/>
  <c r="E1626"/>
  <c r="D1626"/>
  <c r="C1626"/>
  <c r="L1625"/>
  <c r="K1625"/>
  <c r="F1625"/>
  <c r="E1625"/>
  <c r="D1625"/>
  <c r="C1625"/>
  <c r="L1624"/>
  <c r="K1624"/>
  <c r="F1624"/>
  <c r="E1624"/>
  <c r="D1624"/>
  <c r="C1624"/>
  <c r="L1623"/>
  <c r="K1623"/>
  <c r="F1623"/>
  <c r="E1623"/>
  <c r="D1623"/>
  <c r="C1623"/>
  <c r="L1622"/>
  <c r="K1622"/>
  <c r="F1622"/>
  <c r="E1622"/>
  <c r="D1622"/>
  <c r="C1622"/>
  <c r="L1621"/>
  <c r="K1621"/>
  <c r="F1621"/>
  <c r="E1621"/>
  <c r="D1621"/>
  <c r="C1621"/>
  <c r="L1620"/>
  <c r="K1620"/>
  <c r="F1620"/>
  <c r="E1620"/>
  <c r="D1620"/>
  <c r="C1620"/>
  <c r="L1619"/>
  <c r="K1619"/>
  <c r="F1619"/>
  <c r="E1619"/>
  <c r="D1619"/>
  <c r="C1619"/>
  <c r="L1618"/>
  <c r="K1618"/>
  <c r="F1618"/>
  <c r="E1618"/>
  <c r="D1618"/>
  <c r="C1618"/>
  <c r="L1617"/>
  <c r="K1617"/>
  <c r="F1617"/>
  <c r="E1617"/>
  <c r="D1617"/>
  <c r="C1617"/>
  <c r="L1616"/>
  <c r="K1616"/>
  <c r="F1616"/>
  <c r="E1616"/>
  <c r="D1616"/>
  <c r="C1616"/>
  <c r="L1615"/>
  <c r="K1615"/>
  <c r="F1615"/>
  <c r="E1615"/>
  <c r="D1615"/>
  <c r="C1615"/>
  <c r="L1614"/>
  <c r="K1614"/>
  <c r="F1614"/>
  <c r="E1614"/>
  <c r="D1614"/>
  <c r="C1614"/>
  <c r="L1613"/>
  <c r="K1613"/>
  <c r="F1613"/>
  <c r="E1613"/>
  <c r="D1613"/>
  <c r="C1613"/>
  <c r="L1612"/>
  <c r="N1612" s="1"/>
  <c r="K1612"/>
  <c r="M1612" s="1"/>
  <c r="L1611"/>
  <c r="K1611"/>
  <c r="M1611" s="1"/>
  <c r="L1610"/>
  <c r="K1610"/>
  <c r="L1609"/>
  <c r="K1609"/>
  <c r="F1609"/>
  <c r="E1609"/>
  <c r="D1609"/>
  <c r="C1609"/>
  <c r="L1608"/>
  <c r="K1608"/>
  <c r="F1608"/>
  <c r="E1608"/>
  <c r="D1608"/>
  <c r="C1608"/>
  <c r="L1607"/>
  <c r="K1607"/>
  <c r="F1607"/>
  <c r="E1607"/>
  <c r="D1607"/>
  <c r="C1607"/>
  <c r="L1606"/>
  <c r="K1606"/>
  <c r="F1606"/>
  <c r="E1606"/>
  <c r="D1606"/>
  <c r="C1606"/>
  <c r="L1605"/>
  <c r="K1605"/>
  <c r="F1605"/>
  <c r="E1605"/>
  <c r="D1605"/>
  <c r="C1605"/>
  <c r="L1604"/>
  <c r="N1604" s="1"/>
  <c r="K1604"/>
  <c r="M1604" s="1"/>
  <c r="L1603"/>
  <c r="K1603"/>
  <c r="M1603" s="1"/>
  <c r="L1602"/>
  <c r="K1602"/>
  <c r="L1601"/>
  <c r="K1601"/>
  <c r="F1601"/>
  <c r="E1601"/>
  <c r="D1601"/>
  <c r="C1601"/>
  <c r="L1600"/>
  <c r="K1600"/>
  <c r="F1600"/>
  <c r="E1600"/>
  <c r="D1600"/>
  <c r="C1600"/>
  <c r="L1599"/>
  <c r="K1599"/>
  <c r="F1599"/>
  <c r="E1599"/>
  <c r="D1599"/>
  <c r="C1599"/>
  <c r="L1598"/>
  <c r="N1598" s="1"/>
  <c r="K1598"/>
  <c r="M1598" s="1"/>
  <c r="L1597"/>
  <c r="K1597"/>
  <c r="M1597" s="1"/>
  <c r="L1596"/>
  <c r="K1596"/>
  <c r="L1595"/>
  <c r="K1595"/>
  <c r="F1595"/>
  <c r="F1596" s="1"/>
  <c r="E1595"/>
  <c r="E1596" s="1"/>
  <c r="D1595"/>
  <c r="D1596" s="1"/>
  <c r="C1595"/>
  <c r="C1596" s="1"/>
  <c r="L1594"/>
  <c r="N1594" s="1"/>
  <c r="K1594"/>
  <c r="M1594" s="1"/>
  <c r="L1593"/>
  <c r="N1593" s="1"/>
  <c r="K1593"/>
  <c r="M1593" s="1"/>
  <c r="L1592"/>
  <c r="K1592"/>
  <c r="M1592" s="1"/>
  <c r="L1591"/>
  <c r="K1591"/>
  <c r="M1591" s="1"/>
  <c r="L1590"/>
  <c r="K1590"/>
  <c r="L1589"/>
  <c r="K1589"/>
  <c r="F1589"/>
  <c r="F1590" s="1"/>
  <c r="E1589"/>
  <c r="E1590" s="1"/>
  <c r="D1589"/>
  <c r="D1590" s="1"/>
  <c r="C1589"/>
  <c r="C1590" s="1"/>
  <c r="L1588"/>
  <c r="N1588" s="1"/>
  <c r="K1588"/>
  <c r="M1588" s="1"/>
  <c r="L1587"/>
  <c r="N1587" s="1"/>
  <c r="K1587"/>
  <c r="M1587" s="1"/>
  <c r="L1586"/>
  <c r="K1586"/>
  <c r="M1586" s="1"/>
  <c r="L1585"/>
  <c r="K1585"/>
  <c r="L1584"/>
  <c r="K1584"/>
  <c r="F1584"/>
  <c r="E1584"/>
  <c r="D1584"/>
  <c r="C1584"/>
  <c r="L1583"/>
  <c r="K1583"/>
  <c r="F1583"/>
  <c r="E1583"/>
  <c r="D1583"/>
  <c r="C1583"/>
  <c r="L1582"/>
  <c r="N1582" s="1"/>
  <c r="K1582"/>
  <c r="M1582" s="1"/>
  <c r="L1581"/>
  <c r="K1581"/>
  <c r="M1581" s="1"/>
  <c r="L1580"/>
  <c r="K1580"/>
  <c r="L1579"/>
  <c r="K1579"/>
  <c r="F1579"/>
  <c r="F1580" s="1"/>
  <c r="E1579"/>
  <c r="E1580" s="1"/>
  <c r="D1579"/>
  <c r="D1580" s="1"/>
  <c r="C1579"/>
  <c r="C1580" s="1"/>
  <c r="L1578"/>
  <c r="N1578" s="1"/>
  <c r="K1578"/>
  <c r="M1578" s="1"/>
  <c r="L1577"/>
  <c r="K1577"/>
  <c r="M1577" s="1"/>
  <c r="L1576"/>
  <c r="K1576"/>
  <c r="L1575"/>
  <c r="K1575"/>
  <c r="F1575"/>
  <c r="F1576" s="1"/>
  <c r="E1575"/>
  <c r="E1576" s="1"/>
  <c r="D1575"/>
  <c r="D1576" s="1"/>
  <c r="C1575"/>
  <c r="C1576" s="1"/>
  <c r="L1574"/>
  <c r="N1574" s="1"/>
  <c r="K1574"/>
  <c r="M1574" s="1"/>
  <c r="L1573"/>
  <c r="K1573"/>
  <c r="M1573" s="1"/>
  <c r="L1572"/>
  <c r="K1572"/>
  <c r="L1571"/>
  <c r="K1571"/>
  <c r="F1571"/>
  <c r="F1572" s="1"/>
  <c r="E1571"/>
  <c r="E1572" s="1"/>
  <c r="D1571"/>
  <c r="D1572" s="1"/>
  <c r="C1571"/>
  <c r="C1572" s="1"/>
  <c r="L1570"/>
  <c r="N1570" s="1"/>
  <c r="K1570"/>
  <c r="M1570" s="1"/>
  <c r="L1569"/>
  <c r="N1569" s="1"/>
  <c r="K1569"/>
  <c r="M1569" s="1"/>
  <c r="L1568"/>
  <c r="K1568"/>
  <c r="M1568" s="1"/>
  <c r="L1567"/>
  <c r="K1567"/>
  <c r="L1566"/>
  <c r="K1566"/>
  <c r="F1566"/>
  <c r="F1567" s="1"/>
  <c r="E1566"/>
  <c r="E1567" s="1"/>
  <c r="D1566"/>
  <c r="D1567" s="1"/>
  <c r="C1566"/>
  <c r="C1567" s="1"/>
  <c r="L1565"/>
  <c r="N1565" s="1"/>
  <c r="K1565"/>
  <c r="M1565" s="1"/>
  <c r="L1564"/>
  <c r="K1564"/>
  <c r="M1564" s="1"/>
  <c r="L1563"/>
  <c r="K1563"/>
  <c r="L1562"/>
  <c r="K1562"/>
  <c r="F1562"/>
  <c r="F1563" s="1"/>
  <c r="E1562"/>
  <c r="E1563" s="1"/>
  <c r="D1562"/>
  <c r="D1563" s="1"/>
  <c r="C1562"/>
  <c r="C1563" s="1"/>
  <c r="L1561"/>
  <c r="N1561" s="1"/>
  <c r="K1561"/>
  <c r="M1561" s="1"/>
  <c r="L1560"/>
  <c r="N1560" s="1"/>
  <c r="K1560"/>
  <c r="M1560" s="1"/>
  <c r="L1559"/>
  <c r="N1559" s="1"/>
  <c r="K1559"/>
  <c r="M1559" s="1"/>
  <c r="L1558"/>
  <c r="K1558"/>
  <c r="M1558" s="1"/>
  <c r="L1557"/>
  <c r="K1557"/>
  <c r="L1556"/>
  <c r="K1556"/>
  <c r="F1556"/>
  <c r="F1557" s="1"/>
  <c r="E1556"/>
  <c r="E1557" s="1"/>
  <c r="D1556"/>
  <c r="D1557" s="1"/>
  <c r="C1556"/>
  <c r="C1557" s="1"/>
  <c r="L1555"/>
  <c r="N1555" s="1"/>
  <c r="K1555"/>
  <c r="M1555" s="1"/>
  <c r="L1554"/>
  <c r="K1554"/>
  <c r="M1554" s="1"/>
  <c r="L1553"/>
  <c r="K1553"/>
  <c r="L1552"/>
  <c r="K1552"/>
  <c r="F1552"/>
  <c r="F1553" s="1"/>
  <c r="E1552"/>
  <c r="E1553" s="1"/>
  <c r="D1552"/>
  <c r="C1552"/>
  <c r="L1551"/>
  <c r="N1551" s="1"/>
  <c r="K1551"/>
  <c r="M1551" s="1"/>
  <c r="L1550"/>
  <c r="K1550"/>
  <c r="M1550" s="1"/>
  <c r="L1549"/>
  <c r="K1549"/>
  <c r="L1548"/>
  <c r="K1548"/>
  <c r="F1548"/>
  <c r="E1548"/>
  <c r="D1548"/>
  <c r="C1548"/>
  <c r="L1547"/>
  <c r="K1547"/>
  <c r="F1547"/>
  <c r="E1547"/>
  <c r="D1547"/>
  <c r="C1547"/>
  <c r="L1546"/>
  <c r="N1546" s="1"/>
  <c r="K1546"/>
  <c r="M1546" s="1"/>
  <c r="L1545"/>
  <c r="K1545"/>
  <c r="M1545" s="1"/>
  <c r="L1544"/>
  <c r="K1544"/>
  <c r="L1543"/>
  <c r="K1543"/>
  <c r="F1543"/>
  <c r="F1544" s="1"/>
  <c r="E1543"/>
  <c r="E1544" s="1"/>
  <c r="D1543"/>
  <c r="D1544" s="1"/>
  <c r="C1543"/>
  <c r="C1544" s="1"/>
  <c r="L1542"/>
  <c r="N1542" s="1"/>
  <c r="K1542"/>
  <c r="M1542" s="1"/>
  <c r="L1541"/>
  <c r="K1541"/>
  <c r="M1541" s="1"/>
  <c r="L1540"/>
  <c r="K1540"/>
  <c r="L1539"/>
  <c r="K1539"/>
  <c r="F1539"/>
  <c r="E1539"/>
  <c r="D1539"/>
  <c r="C1539"/>
  <c r="L1538"/>
  <c r="K1538"/>
  <c r="F1538"/>
  <c r="E1538"/>
  <c r="D1538"/>
  <c r="C1538"/>
  <c r="L1537"/>
  <c r="K1537"/>
  <c r="F1537"/>
  <c r="E1537"/>
  <c r="D1537"/>
  <c r="C1537"/>
  <c r="L1536"/>
  <c r="K1536"/>
  <c r="F1536"/>
  <c r="E1536"/>
  <c r="D1536"/>
  <c r="C1536"/>
  <c r="L1535"/>
  <c r="N1535" s="1"/>
  <c r="K1535"/>
  <c r="M1535" s="1"/>
  <c r="L1534"/>
  <c r="K1534"/>
  <c r="M1534" s="1"/>
  <c r="L1533"/>
  <c r="K1533"/>
  <c r="L1532"/>
  <c r="K1532"/>
  <c r="F1532"/>
  <c r="F1533" s="1"/>
  <c r="E1532"/>
  <c r="E1533" s="1"/>
  <c r="D1532"/>
  <c r="D1533" s="1"/>
  <c r="C1532"/>
  <c r="C1533" s="1"/>
  <c r="L1531"/>
  <c r="N1531" s="1"/>
  <c r="K1531"/>
  <c r="M1531" s="1"/>
  <c r="L1530"/>
  <c r="K1530"/>
  <c r="M1530" s="1"/>
  <c r="L1529"/>
  <c r="K1529"/>
  <c r="L1528"/>
  <c r="K1528"/>
  <c r="F1528"/>
  <c r="F1529" s="1"/>
  <c r="E1528"/>
  <c r="E1529" s="1"/>
  <c r="D1528"/>
  <c r="D1529" s="1"/>
  <c r="C1528"/>
  <c r="C1529" s="1"/>
  <c r="L1527"/>
  <c r="N1527" s="1"/>
  <c r="K1527"/>
  <c r="M1527" s="1"/>
  <c r="L1526"/>
  <c r="K1526"/>
  <c r="M1526" s="1"/>
  <c r="L1525"/>
  <c r="K1525"/>
  <c r="L1524"/>
  <c r="K1524"/>
  <c r="F1524"/>
  <c r="E1524"/>
  <c r="D1524"/>
  <c r="C1524"/>
  <c r="L1523"/>
  <c r="K1523"/>
  <c r="F1523"/>
  <c r="E1523"/>
  <c r="D1523"/>
  <c r="C1523"/>
  <c r="L1522"/>
  <c r="K1522"/>
  <c r="F1522"/>
  <c r="E1522"/>
  <c r="D1522"/>
  <c r="C1522"/>
  <c r="L1521"/>
  <c r="N1521" s="1"/>
  <c r="K1521"/>
  <c r="M1521" s="1"/>
  <c r="L1520"/>
  <c r="K1520"/>
  <c r="M1520" s="1"/>
  <c r="L1519"/>
  <c r="K1519"/>
  <c r="L1518"/>
  <c r="K1518"/>
  <c r="F1518"/>
  <c r="E1518"/>
  <c r="D1518"/>
  <c r="C1518"/>
  <c r="L1517"/>
  <c r="K1517"/>
  <c r="F1517"/>
  <c r="E1517"/>
  <c r="D1517"/>
  <c r="C1517"/>
  <c r="L1516"/>
  <c r="K1516"/>
  <c r="F1516"/>
  <c r="E1516"/>
  <c r="D1516"/>
  <c r="C1516"/>
  <c r="L1515"/>
  <c r="K1515"/>
  <c r="F1515"/>
  <c r="E1515"/>
  <c r="D1515"/>
  <c r="C1515"/>
  <c r="L1514"/>
  <c r="K1514"/>
  <c r="F1514"/>
  <c r="E1514"/>
  <c r="D1514"/>
  <c r="C1514"/>
  <c r="L1513"/>
  <c r="K1513"/>
  <c r="F1513"/>
  <c r="E1513"/>
  <c r="D1513"/>
  <c r="C1513"/>
  <c r="L1512"/>
  <c r="K1512"/>
  <c r="F1512"/>
  <c r="E1512"/>
  <c r="D1512"/>
  <c r="C1512"/>
  <c r="L1511"/>
  <c r="K1511"/>
  <c r="F1511"/>
  <c r="E1511"/>
  <c r="D1511"/>
  <c r="C1511"/>
  <c r="L1510"/>
  <c r="K1510"/>
  <c r="F1510"/>
  <c r="E1510"/>
  <c r="D1510"/>
  <c r="C1510"/>
  <c r="L1509"/>
  <c r="K1509"/>
  <c r="F1509"/>
  <c r="E1509"/>
  <c r="D1509"/>
  <c r="C1509"/>
  <c r="L1508"/>
  <c r="K1508"/>
  <c r="F1508"/>
  <c r="E1508"/>
  <c r="D1508"/>
  <c r="C1508"/>
  <c r="L1507"/>
  <c r="K1507"/>
  <c r="F1507"/>
  <c r="E1507"/>
  <c r="D1507"/>
  <c r="C1507"/>
  <c r="L1506"/>
  <c r="K1506"/>
  <c r="F1506"/>
  <c r="E1506"/>
  <c r="D1506"/>
  <c r="C1506"/>
  <c r="L1505"/>
  <c r="K1505"/>
  <c r="F1505"/>
  <c r="E1505"/>
  <c r="D1505"/>
  <c r="C1505"/>
  <c r="L1504"/>
  <c r="K1504"/>
  <c r="F1504"/>
  <c r="E1504"/>
  <c r="D1504"/>
  <c r="C1504"/>
  <c r="L1503"/>
  <c r="N1503" s="1"/>
  <c r="K1503"/>
  <c r="M1503" s="1"/>
  <c r="L1502"/>
  <c r="K1502"/>
  <c r="M1502" s="1"/>
  <c r="L1501"/>
  <c r="K1501"/>
  <c r="L1500"/>
  <c r="K1500"/>
  <c r="F1500"/>
  <c r="E1500"/>
  <c r="D1500"/>
  <c r="C1500"/>
  <c r="L1499"/>
  <c r="K1499"/>
  <c r="F1499"/>
  <c r="E1499"/>
  <c r="D1499"/>
  <c r="C1499"/>
  <c r="L1498"/>
  <c r="K1498"/>
  <c r="F1498"/>
  <c r="E1498"/>
  <c r="D1498"/>
  <c r="C1498"/>
  <c r="L1497"/>
  <c r="K1497"/>
  <c r="F1497"/>
  <c r="E1497"/>
  <c r="D1497"/>
  <c r="C1497"/>
  <c r="L1496"/>
  <c r="K1496"/>
  <c r="F1496"/>
  <c r="E1496"/>
  <c r="D1496"/>
  <c r="C1496"/>
  <c r="L1495"/>
  <c r="K1495"/>
  <c r="F1495"/>
  <c r="E1495"/>
  <c r="D1495"/>
  <c r="C1495"/>
  <c r="L1494"/>
  <c r="K1494"/>
  <c r="F1494"/>
  <c r="E1494"/>
  <c r="D1494"/>
  <c r="C1494"/>
  <c r="L1493"/>
  <c r="K1493"/>
  <c r="F1493"/>
  <c r="E1493"/>
  <c r="D1493"/>
  <c r="C1493"/>
  <c r="L1492"/>
  <c r="K1492"/>
  <c r="F1492"/>
  <c r="E1492"/>
  <c r="D1492"/>
  <c r="C1492"/>
  <c r="L1491"/>
  <c r="K1491"/>
  <c r="F1491"/>
  <c r="E1491"/>
  <c r="D1491"/>
  <c r="C1491"/>
  <c r="L1490"/>
  <c r="K1490"/>
  <c r="F1490"/>
  <c r="E1490"/>
  <c r="D1490"/>
  <c r="C1490"/>
  <c r="L1489"/>
  <c r="K1489"/>
  <c r="F1489"/>
  <c r="E1489"/>
  <c r="D1489"/>
  <c r="C1489"/>
  <c r="L1488"/>
  <c r="K1488"/>
  <c r="F1488"/>
  <c r="E1488"/>
  <c r="D1488"/>
  <c r="C1488"/>
  <c r="L1487"/>
  <c r="N1487" s="1"/>
  <c r="K1487"/>
  <c r="M1487" s="1"/>
  <c r="L1486"/>
  <c r="N1486" s="1"/>
  <c r="K1486"/>
  <c r="M1486" s="1"/>
  <c r="L1485"/>
  <c r="K1485"/>
  <c r="M1485" s="1"/>
  <c r="L1484"/>
  <c r="K1484"/>
  <c r="L1483"/>
  <c r="K1483"/>
  <c r="F1483"/>
  <c r="E1483"/>
  <c r="D1483"/>
  <c r="C1483"/>
  <c r="L1482"/>
  <c r="K1482"/>
  <c r="F1482"/>
  <c r="E1482"/>
  <c r="D1482"/>
  <c r="C1482"/>
  <c r="L1481"/>
  <c r="K1481"/>
  <c r="F1481"/>
  <c r="E1481"/>
  <c r="D1481"/>
  <c r="C1481"/>
  <c r="L1480"/>
  <c r="K1480"/>
  <c r="M1480" s="1"/>
  <c r="L1479"/>
  <c r="K1479"/>
  <c r="L1478"/>
  <c r="K1478"/>
  <c r="F1478"/>
  <c r="E1478"/>
  <c r="D1478"/>
  <c r="C1478"/>
  <c r="L1477"/>
  <c r="K1477"/>
  <c r="F1477"/>
  <c r="E1477"/>
  <c r="D1477"/>
  <c r="C1477"/>
  <c r="L1476"/>
  <c r="K1476"/>
  <c r="F1476"/>
  <c r="E1476"/>
  <c r="D1476"/>
  <c r="C1476"/>
  <c r="L1475"/>
  <c r="N1475" s="1"/>
  <c r="K1475"/>
  <c r="M1475" s="1"/>
  <c r="L1474"/>
  <c r="N1474" s="1"/>
  <c r="K1474"/>
  <c r="M1474" s="1"/>
  <c r="L1473"/>
  <c r="N1473" s="1"/>
  <c r="K1473"/>
  <c r="M1473" s="1"/>
  <c r="L1472"/>
  <c r="N1472" s="1"/>
  <c r="K1472"/>
  <c r="L1471"/>
  <c r="N1471" s="1"/>
  <c r="K1471"/>
  <c r="L1470"/>
  <c r="K1470"/>
  <c r="L1469"/>
  <c r="K1469"/>
  <c r="F1469"/>
  <c r="E1469"/>
  <c r="D1469"/>
  <c r="C1469"/>
  <c r="L1468"/>
  <c r="K1468"/>
  <c r="F1468"/>
  <c r="E1468"/>
  <c r="D1468"/>
  <c r="C1468"/>
  <c r="L1467"/>
  <c r="K1467"/>
  <c r="F1467"/>
  <c r="E1467"/>
  <c r="D1467"/>
  <c r="C1467"/>
  <c r="L1466"/>
  <c r="K1466"/>
  <c r="F1466"/>
  <c r="E1466"/>
  <c r="D1466"/>
  <c r="C1466"/>
  <c r="L1465"/>
  <c r="K1465"/>
  <c r="F1465"/>
  <c r="E1465"/>
  <c r="D1465"/>
  <c r="C1465"/>
  <c r="L1464"/>
  <c r="K1464"/>
  <c r="F1464"/>
  <c r="E1464"/>
  <c r="D1464"/>
  <c r="C1464"/>
  <c r="L1463"/>
  <c r="K1463"/>
  <c r="F1463"/>
  <c r="E1463"/>
  <c r="D1463"/>
  <c r="C1463"/>
  <c r="L1462"/>
  <c r="K1462"/>
  <c r="F1462"/>
  <c r="E1462"/>
  <c r="D1462"/>
  <c r="C1462"/>
  <c r="L1461"/>
  <c r="K1461"/>
  <c r="F1461"/>
  <c r="E1461"/>
  <c r="D1461"/>
  <c r="C1461"/>
  <c r="L1460"/>
  <c r="K1460"/>
  <c r="F1460"/>
  <c r="E1460"/>
  <c r="D1460"/>
  <c r="C1460"/>
  <c r="L1459"/>
  <c r="K1459"/>
  <c r="F1459"/>
  <c r="E1459"/>
  <c r="D1459"/>
  <c r="C1459"/>
  <c r="L1458"/>
  <c r="K1458"/>
  <c r="F1458"/>
  <c r="E1458"/>
  <c r="D1458"/>
  <c r="C1458"/>
  <c r="L1457"/>
  <c r="K1457"/>
  <c r="F1457"/>
  <c r="E1457"/>
  <c r="D1457"/>
  <c r="C1457"/>
  <c r="L1456"/>
  <c r="K1456"/>
  <c r="F1456"/>
  <c r="E1456"/>
  <c r="D1456"/>
  <c r="C1456"/>
  <c r="L1455"/>
  <c r="K1455"/>
  <c r="F1455"/>
  <c r="E1455"/>
  <c r="D1455"/>
  <c r="C1455"/>
  <c r="L1454"/>
  <c r="K1454"/>
  <c r="F1454"/>
  <c r="E1454"/>
  <c r="D1454"/>
  <c r="C1454"/>
  <c r="L1453"/>
  <c r="K1453"/>
  <c r="F1453"/>
  <c r="E1453"/>
  <c r="D1453"/>
  <c r="C1453"/>
  <c r="L1452"/>
  <c r="K1452"/>
  <c r="F1452"/>
  <c r="E1452"/>
  <c r="D1452"/>
  <c r="C1452"/>
  <c r="L1451"/>
  <c r="K1451"/>
  <c r="F1451"/>
  <c r="E1451"/>
  <c r="D1451"/>
  <c r="C1451"/>
  <c r="L1450"/>
  <c r="K1450"/>
  <c r="F1450"/>
  <c r="E1450"/>
  <c r="D1450"/>
  <c r="C1450"/>
  <c r="L1449"/>
  <c r="K1449"/>
  <c r="F1449"/>
  <c r="E1449"/>
  <c r="D1449"/>
  <c r="C1449"/>
  <c r="L1448"/>
  <c r="K1448"/>
  <c r="F1448"/>
  <c r="E1448"/>
  <c r="D1448"/>
  <c r="C1448"/>
  <c r="L1447"/>
  <c r="K1447"/>
  <c r="F1447"/>
  <c r="E1447"/>
  <c r="D1447"/>
  <c r="C1447"/>
  <c r="L1446"/>
  <c r="K1446"/>
  <c r="F1446"/>
  <c r="E1446"/>
  <c r="D1446"/>
  <c r="C1446"/>
  <c r="L1445"/>
  <c r="K1445"/>
  <c r="F1445"/>
  <c r="E1445"/>
  <c r="D1445"/>
  <c r="C1445"/>
  <c r="L1444"/>
  <c r="K1444"/>
  <c r="F1444"/>
  <c r="E1444"/>
  <c r="D1444"/>
  <c r="C1444"/>
  <c r="L1443"/>
  <c r="K1443"/>
  <c r="F1443"/>
  <c r="E1443"/>
  <c r="D1443"/>
  <c r="C1443"/>
  <c r="L1442"/>
  <c r="K1442"/>
  <c r="F1442"/>
  <c r="E1442"/>
  <c r="D1442"/>
  <c r="C1442"/>
  <c r="L1441"/>
  <c r="N1441" s="1"/>
  <c r="K1441"/>
  <c r="M1441" s="1"/>
  <c r="L1440"/>
  <c r="N1440" s="1"/>
  <c r="K1440"/>
  <c r="L1439"/>
  <c r="K1439"/>
  <c r="L1438"/>
  <c r="K1438"/>
  <c r="F1438"/>
  <c r="E1438"/>
  <c r="D1438"/>
  <c r="C1438"/>
  <c r="L1437"/>
  <c r="K1437"/>
  <c r="F1437"/>
  <c r="E1437"/>
  <c r="D1437"/>
  <c r="C1437"/>
  <c r="L1436"/>
  <c r="K1436"/>
  <c r="F1436"/>
  <c r="E1436"/>
  <c r="D1436"/>
  <c r="C1436"/>
  <c r="L1435"/>
  <c r="K1435"/>
  <c r="F1435"/>
  <c r="E1435"/>
  <c r="D1435"/>
  <c r="C1435"/>
  <c r="L1434"/>
  <c r="K1434"/>
  <c r="F1434"/>
  <c r="E1434"/>
  <c r="D1434"/>
  <c r="C1434"/>
  <c r="L1433"/>
  <c r="K1433"/>
  <c r="F1433"/>
  <c r="E1433"/>
  <c r="D1433"/>
  <c r="C1433"/>
  <c r="L1432"/>
  <c r="K1432"/>
  <c r="F1432"/>
  <c r="E1432"/>
  <c r="D1432"/>
  <c r="C1432"/>
  <c r="L1431"/>
  <c r="K1431"/>
  <c r="F1431"/>
  <c r="E1431"/>
  <c r="D1431"/>
  <c r="C1431"/>
  <c r="L1430"/>
  <c r="K1430"/>
  <c r="F1430"/>
  <c r="E1430"/>
  <c r="D1430"/>
  <c r="C1430"/>
  <c r="L1429"/>
  <c r="K1429"/>
  <c r="F1429"/>
  <c r="E1429"/>
  <c r="D1429"/>
  <c r="C1429"/>
  <c r="L1428"/>
  <c r="K1428"/>
  <c r="F1428"/>
  <c r="E1428"/>
  <c r="D1428"/>
  <c r="C1428"/>
  <c r="L1427"/>
  <c r="K1427"/>
  <c r="F1427"/>
  <c r="E1427"/>
  <c r="D1427"/>
  <c r="C1427"/>
  <c r="L1426"/>
  <c r="K1426"/>
  <c r="F1426"/>
  <c r="E1426"/>
  <c r="D1426"/>
  <c r="C1426"/>
  <c r="L1425"/>
  <c r="K1425"/>
  <c r="F1425"/>
  <c r="E1425"/>
  <c r="D1425"/>
  <c r="C1425"/>
  <c r="L1424"/>
  <c r="K1424"/>
  <c r="F1424"/>
  <c r="E1424"/>
  <c r="D1424"/>
  <c r="C1424"/>
  <c r="L1423"/>
  <c r="K1423"/>
  <c r="F1423"/>
  <c r="E1423"/>
  <c r="D1423"/>
  <c r="C1423"/>
  <c r="L1422"/>
  <c r="K1422"/>
  <c r="F1422"/>
  <c r="E1422"/>
  <c r="D1422"/>
  <c r="C1422"/>
  <c r="L1421"/>
  <c r="K1421"/>
  <c r="F1421"/>
  <c r="E1421"/>
  <c r="D1421"/>
  <c r="C1421"/>
  <c r="L1420"/>
  <c r="K1420"/>
  <c r="F1420"/>
  <c r="E1420"/>
  <c r="D1420"/>
  <c r="C1420"/>
  <c r="L1419"/>
  <c r="K1419"/>
  <c r="F1419"/>
  <c r="E1419"/>
  <c r="D1419"/>
  <c r="C1419"/>
  <c r="L1418"/>
  <c r="K1418"/>
  <c r="F1418"/>
  <c r="E1418"/>
  <c r="D1418"/>
  <c r="C1418"/>
  <c r="L1417"/>
  <c r="K1417"/>
  <c r="F1417"/>
  <c r="E1417"/>
  <c r="D1417"/>
  <c r="C1417"/>
  <c r="L1416"/>
  <c r="K1416"/>
  <c r="F1416"/>
  <c r="E1416"/>
  <c r="D1416"/>
  <c r="C1416"/>
  <c r="L1415"/>
  <c r="K1415"/>
  <c r="F1415"/>
  <c r="E1415"/>
  <c r="D1415"/>
  <c r="C1415"/>
  <c r="L1414"/>
  <c r="K1414"/>
  <c r="F1414"/>
  <c r="E1414"/>
  <c r="D1414"/>
  <c r="C1414"/>
  <c r="L1413"/>
  <c r="K1413"/>
  <c r="F1413"/>
  <c r="E1413"/>
  <c r="D1413"/>
  <c r="C1413"/>
  <c r="L1412"/>
  <c r="K1412"/>
  <c r="F1412"/>
  <c r="E1412"/>
  <c r="D1412"/>
  <c r="C1412"/>
  <c r="L1411"/>
  <c r="K1411"/>
  <c r="F1411"/>
  <c r="E1411"/>
  <c r="D1411"/>
  <c r="C1411"/>
  <c r="L1410"/>
  <c r="N1410" s="1"/>
  <c r="K1410"/>
  <c r="M1410" s="1"/>
  <c r="L1409"/>
  <c r="N1409" s="1"/>
  <c r="K1409"/>
  <c r="L1408"/>
  <c r="K1408"/>
  <c r="L1407"/>
  <c r="K1407"/>
  <c r="F1407"/>
  <c r="E1407"/>
  <c r="D1407"/>
  <c r="C1407"/>
  <c r="L1406"/>
  <c r="K1406"/>
  <c r="F1406"/>
  <c r="E1406"/>
  <c r="D1406"/>
  <c r="C1406"/>
  <c r="L1405"/>
  <c r="K1405"/>
  <c r="F1405"/>
  <c r="E1405"/>
  <c r="D1405"/>
  <c r="C1405"/>
  <c r="L1404"/>
  <c r="K1404"/>
  <c r="F1404"/>
  <c r="E1404"/>
  <c r="D1404"/>
  <c r="C1404"/>
  <c r="L1403"/>
  <c r="K1403"/>
  <c r="F1403"/>
  <c r="E1403"/>
  <c r="D1403"/>
  <c r="C1403"/>
  <c r="L1402"/>
  <c r="K1402"/>
  <c r="F1402"/>
  <c r="E1402"/>
  <c r="D1402"/>
  <c r="C1402"/>
  <c r="L1401"/>
  <c r="K1401"/>
  <c r="F1401"/>
  <c r="E1401"/>
  <c r="D1401"/>
  <c r="C1401"/>
  <c r="L1400"/>
  <c r="K1400"/>
  <c r="F1400"/>
  <c r="E1400"/>
  <c r="D1400"/>
  <c r="C1400"/>
  <c r="L1399"/>
  <c r="K1399"/>
  <c r="F1399"/>
  <c r="E1399"/>
  <c r="D1399"/>
  <c r="C1399"/>
  <c r="L1398"/>
  <c r="K1398"/>
  <c r="F1398"/>
  <c r="E1398"/>
  <c r="D1398"/>
  <c r="C1398"/>
  <c r="L1397"/>
  <c r="K1397"/>
  <c r="F1397"/>
  <c r="E1397"/>
  <c r="D1397"/>
  <c r="C1397"/>
  <c r="L1396"/>
  <c r="K1396"/>
  <c r="F1396"/>
  <c r="E1396"/>
  <c r="D1396"/>
  <c r="C1396"/>
  <c r="L1395"/>
  <c r="K1395"/>
  <c r="F1395"/>
  <c r="E1395"/>
  <c r="D1395"/>
  <c r="C1395"/>
  <c r="L1394"/>
  <c r="K1394"/>
  <c r="F1394"/>
  <c r="E1394"/>
  <c r="D1394"/>
  <c r="C1394"/>
  <c r="L1393"/>
  <c r="K1393"/>
  <c r="F1393"/>
  <c r="E1393"/>
  <c r="D1393"/>
  <c r="C1393"/>
  <c r="L1392"/>
  <c r="K1392"/>
  <c r="F1392"/>
  <c r="E1392"/>
  <c r="D1392"/>
  <c r="C1392"/>
  <c r="L1391"/>
  <c r="K1391"/>
  <c r="F1391"/>
  <c r="E1391"/>
  <c r="D1391"/>
  <c r="C1391"/>
  <c r="L1390"/>
  <c r="K1390"/>
  <c r="F1390"/>
  <c r="E1390"/>
  <c r="D1390"/>
  <c r="C1390"/>
  <c r="L1389"/>
  <c r="K1389"/>
  <c r="F1389"/>
  <c r="E1389"/>
  <c r="D1389"/>
  <c r="C1389"/>
  <c r="L1388"/>
  <c r="K1388"/>
  <c r="F1388"/>
  <c r="E1388"/>
  <c r="D1388"/>
  <c r="C1388"/>
  <c r="L1387"/>
  <c r="K1387"/>
  <c r="F1387"/>
  <c r="E1387"/>
  <c r="D1387"/>
  <c r="C1387"/>
  <c r="L1386"/>
  <c r="K1386"/>
  <c r="F1386"/>
  <c r="E1386"/>
  <c r="D1386"/>
  <c r="C1386"/>
  <c r="L1385"/>
  <c r="K1385"/>
  <c r="F1385"/>
  <c r="E1385"/>
  <c r="D1385"/>
  <c r="C1385"/>
  <c r="L1384"/>
  <c r="K1384"/>
  <c r="F1384"/>
  <c r="E1384"/>
  <c r="D1384"/>
  <c r="C1384"/>
  <c r="L1383"/>
  <c r="K1383"/>
  <c r="F1383"/>
  <c r="E1383"/>
  <c r="D1383"/>
  <c r="C1383"/>
  <c r="L1382"/>
  <c r="K1382"/>
  <c r="F1382"/>
  <c r="E1382"/>
  <c r="D1382"/>
  <c r="C1382"/>
  <c r="L1381"/>
  <c r="K1381"/>
  <c r="F1381"/>
  <c r="E1381"/>
  <c r="D1381"/>
  <c r="C1381"/>
  <c r="L1380"/>
  <c r="K1380"/>
  <c r="F1380"/>
  <c r="E1380"/>
  <c r="D1380"/>
  <c r="C1380"/>
  <c r="L1379"/>
  <c r="N1379" s="1"/>
  <c r="K1379"/>
  <c r="M1379" s="1"/>
  <c r="L1378"/>
  <c r="N1378" s="1"/>
  <c r="K1378"/>
  <c r="L1377"/>
  <c r="K1377"/>
  <c r="L1376"/>
  <c r="K1376"/>
  <c r="F1376"/>
  <c r="E1376"/>
  <c r="D1376"/>
  <c r="C1376"/>
  <c r="L1375"/>
  <c r="K1375"/>
  <c r="F1375"/>
  <c r="E1375"/>
  <c r="D1375"/>
  <c r="C1375"/>
  <c r="L1374"/>
  <c r="K1374"/>
  <c r="F1374"/>
  <c r="E1374"/>
  <c r="D1374"/>
  <c r="C1374"/>
  <c r="L1373"/>
  <c r="K1373"/>
  <c r="F1373"/>
  <c r="E1373"/>
  <c r="D1373"/>
  <c r="C1373"/>
  <c r="L1372"/>
  <c r="K1372"/>
  <c r="F1372"/>
  <c r="E1372"/>
  <c r="D1372"/>
  <c r="C1372"/>
  <c r="L1371"/>
  <c r="K1371"/>
  <c r="F1371"/>
  <c r="E1371"/>
  <c r="D1371"/>
  <c r="C1371"/>
  <c r="L1370"/>
  <c r="K1370"/>
  <c r="F1370"/>
  <c r="E1370"/>
  <c r="D1370"/>
  <c r="C1370"/>
  <c r="L1369"/>
  <c r="K1369"/>
  <c r="F1369"/>
  <c r="E1369"/>
  <c r="D1369"/>
  <c r="C1369"/>
  <c r="L1368"/>
  <c r="K1368"/>
  <c r="F1368"/>
  <c r="E1368"/>
  <c r="D1368"/>
  <c r="C1368"/>
  <c r="L1367"/>
  <c r="K1367"/>
  <c r="F1367"/>
  <c r="E1367"/>
  <c r="D1367"/>
  <c r="C1367"/>
  <c r="L1366"/>
  <c r="K1366"/>
  <c r="F1366"/>
  <c r="E1366"/>
  <c r="D1366"/>
  <c r="C1366"/>
  <c r="L1365"/>
  <c r="K1365"/>
  <c r="F1365"/>
  <c r="E1365"/>
  <c r="D1365"/>
  <c r="C1365"/>
  <c r="L1364"/>
  <c r="K1364"/>
  <c r="F1364"/>
  <c r="E1364"/>
  <c r="D1364"/>
  <c r="C1364"/>
  <c r="L1363"/>
  <c r="K1363"/>
  <c r="F1363"/>
  <c r="E1363"/>
  <c r="D1363"/>
  <c r="C1363"/>
  <c r="L1362"/>
  <c r="K1362"/>
  <c r="F1362"/>
  <c r="E1362"/>
  <c r="D1362"/>
  <c r="C1362"/>
  <c r="L1361"/>
  <c r="K1361"/>
  <c r="F1361"/>
  <c r="E1361"/>
  <c r="D1361"/>
  <c r="C1361"/>
  <c r="L1360"/>
  <c r="K1360"/>
  <c r="F1360"/>
  <c r="E1360"/>
  <c r="D1360"/>
  <c r="C1360"/>
  <c r="L1359"/>
  <c r="K1359"/>
  <c r="F1359"/>
  <c r="E1359"/>
  <c r="D1359"/>
  <c r="C1359"/>
  <c r="L1358"/>
  <c r="K1358"/>
  <c r="F1358"/>
  <c r="E1358"/>
  <c r="D1358"/>
  <c r="C1358"/>
  <c r="L1357"/>
  <c r="K1357"/>
  <c r="F1357"/>
  <c r="E1357"/>
  <c r="D1357"/>
  <c r="C1357"/>
  <c r="L1356"/>
  <c r="K1356"/>
  <c r="F1356"/>
  <c r="E1356"/>
  <c r="D1356"/>
  <c r="C1356"/>
  <c r="L1355"/>
  <c r="K1355"/>
  <c r="F1355"/>
  <c r="E1355"/>
  <c r="D1355"/>
  <c r="C1355"/>
  <c r="L1354"/>
  <c r="K1354"/>
  <c r="F1354"/>
  <c r="E1354"/>
  <c r="D1354"/>
  <c r="C1354"/>
  <c r="L1353"/>
  <c r="K1353"/>
  <c r="F1353"/>
  <c r="E1353"/>
  <c r="D1353"/>
  <c r="C1353"/>
  <c r="L1352"/>
  <c r="K1352"/>
  <c r="F1352"/>
  <c r="E1352"/>
  <c r="D1352"/>
  <c r="C1352"/>
  <c r="L1351"/>
  <c r="K1351"/>
  <c r="F1351"/>
  <c r="E1351"/>
  <c r="D1351"/>
  <c r="C1351"/>
  <c r="L1350"/>
  <c r="K1350"/>
  <c r="F1350"/>
  <c r="E1350"/>
  <c r="D1350"/>
  <c r="C1350"/>
  <c r="L1349"/>
  <c r="K1349"/>
  <c r="F1349"/>
  <c r="E1349"/>
  <c r="D1349"/>
  <c r="C1349"/>
  <c r="L1348"/>
  <c r="K1348"/>
  <c r="F1348"/>
  <c r="E1348"/>
  <c r="D1348"/>
  <c r="C1348"/>
  <c r="L1347"/>
  <c r="K1347"/>
  <c r="F1347"/>
  <c r="E1347"/>
  <c r="D1347"/>
  <c r="C1347"/>
  <c r="L1346"/>
  <c r="K1346"/>
  <c r="F1346"/>
  <c r="E1346"/>
  <c r="D1346"/>
  <c r="C1346"/>
  <c r="L1345"/>
  <c r="K1345"/>
  <c r="F1345"/>
  <c r="E1345"/>
  <c r="D1345"/>
  <c r="C1345"/>
  <c r="L1344"/>
  <c r="K1344"/>
  <c r="F1344"/>
  <c r="E1344"/>
  <c r="D1344"/>
  <c r="C1344"/>
  <c r="L1343"/>
  <c r="K1343"/>
  <c r="F1343"/>
  <c r="E1343"/>
  <c r="D1343"/>
  <c r="C1343"/>
  <c r="L1342"/>
  <c r="K1342"/>
  <c r="F1342"/>
  <c r="E1342"/>
  <c r="D1342"/>
  <c r="C1342"/>
  <c r="L1341"/>
  <c r="K1341"/>
  <c r="F1341"/>
  <c r="E1341"/>
  <c r="D1341"/>
  <c r="C1341"/>
  <c r="L1340"/>
  <c r="K1340"/>
  <c r="F1340"/>
  <c r="E1340"/>
  <c r="D1340"/>
  <c r="C1340"/>
  <c r="L1339"/>
  <c r="K1339"/>
  <c r="F1339"/>
  <c r="E1339"/>
  <c r="D1339"/>
  <c r="C1339"/>
  <c r="L1338"/>
  <c r="K1338"/>
  <c r="F1338"/>
  <c r="E1338"/>
  <c r="D1338"/>
  <c r="C1338"/>
  <c r="L1337"/>
  <c r="K1337"/>
  <c r="F1337"/>
  <c r="E1337"/>
  <c r="D1337"/>
  <c r="C1337"/>
  <c r="L1336"/>
  <c r="K1336"/>
  <c r="F1336"/>
  <c r="E1336"/>
  <c r="D1336"/>
  <c r="C1336"/>
  <c r="L1335"/>
  <c r="K1335"/>
  <c r="F1335"/>
  <c r="E1335"/>
  <c r="D1335"/>
  <c r="C1335"/>
  <c r="L1334"/>
  <c r="K1334"/>
  <c r="F1334"/>
  <c r="E1334"/>
  <c r="D1334"/>
  <c r="C1334"/>
  <c r="L1333"/>
  <c r="K1333"/>
  <c r="F1333"/>
  <c r="E1333"/>
  <c r="D1333"/>
  <c r="C1333"/>
  <c r="L1332"/>
  <c r="K1332"/>
  <c r="F1332"/>
  <c r="E1332"/>
  <c r="D1332"/>
  <c r="C1332"/>
  <c r="L1331"/>
  <c r="N1331" s="1"/>
  <c r="K1331"/>
  <c r="M1331" s="1"/>
  <c r="L1330"/>
  <c r="N1330" s="1"/>
  <c r="K1330"/>
  <c r="L1329"/>
  <c r="K1329"/>
  <c r="L1328"/>
  <c r="K1328"/>
  <c r="F1328"/>
  <c r="E1328"/>
  <c r="D1328"/>
  <c r="C1328"/>
  <c r="L1327"/>
  <c r="K1327"/>
  <c r="F1327"/>
  <c r="E1327"/>
  <c r="D1327"/>
  <c r="C1327"/>
  <c r="L1326"/>
  <c r="K1326"/>
  <c r="F1326"/>
  <c r="E1326"/>
  <c r="D1326"/>
  <c r="C1326"/>
  <c r="L1325"/>
  <c r="K1325"/>
  <c r="F1325"/>
  <c r="E1325"/>
  <c r="D1325"/>
  <c r="C1325"/>
  <c r="L1324"/>
  <c r="K1324"/>
  <c r="F1324"/>
  <c r="E1324"/>
  <c r="D1324"/>
  <c r="C1324"/>
  <c r="L1323"/>
  <c r="K1323"/>
  <c r="F1323"/>
  <c r="E1323"/>
  <c r="D1323"/>
  <c r="C1323"/>
  <c r="L1322"/>
  <c r="K1322"/>
  <c r="F1322"/>
  <c r="E1322"/>
  <c r="D1322"/>
  <c r="C1322"/>
  <c r="L1321"/>
  <c r="K1321"/>
  <c r="F1321"/>
  <c r="E1321"/>
  <c r="D1321"/>
  <c r="C1321"/>
  <c r="L1320"/>
  <c r="K1320"/>
  <c r="F1320"/>
  <c r="E1320"/>
  <c r="D1320"/>
  <c r="C1320"/>
  <c r="L1319"/>
  <c r="K1319"/>
  <c r="F1319"/>
  <c r="E1319"/>
  <c r="D1319"/>
  <c r="C1319"/>
  <c r="L1318"/>
  <c r="K1318"/>
  <c r="F1318"/>
  <c r="E1318"/>
  <c r="D1318"/>
  <c r="C1318"/>
  <c r="L1317"/>
  <c r="K1317"/>
  <c r="F1317"/>
  <c r="E1317"/>
  <c r="D1317"/>
  <c r="C1317"/>
  <c r="L1316"/>
  <c r="K1316"/>
  <c r="F1316"/>
  <c r="E1316"/>
  <c r="D1316"/>
  <c r="C1316"/>
  <c r="L1315"/>
  <c r="K1315"/>
  <c r="F1315"/>
  <c r="E1315"/>
  <c r="D1315"/>
  <c r="C1315"/>
  <c r="L1314"/>
  <c r="K1314"/>
  <c r="F1314"/>
  <c r="E1314"/>
  <c r="D1314"/>
  <c r="C1314"/>
  <c r="L1313"/>
  <c r="K1313"/>
  <c r="F1313"/>
  <c r="E1313"/>
  <c r="D1313"/>
  <c r="C1313"/>
  <c r="L1312"/>
  <c r="K1312"/>
  <c r="F1312"/>
  <c r="E1312"/>
  <c r="D1312"/>
  <c r="C1312"/>
  <c r="L1311"/>
  <c r="K1311"/>
  <c r="F1311"/>
  <c r="E1311"/>
  <c r="D1311"/>
  <c r="C1311"/>
  <c r="L1310"/>
  <c r="K1310"/>
  <c r="F1310"/>
  <c r="E1310"/>
  <c r="D1310"/>
  <c r="C1310"/>
  <c r="L1309"/>
  <c r="K1309"/>
  <c r="F1309"/>
  <c r="E1309"/>
  <c r="D1309"/>
  <c r="C1309"/>
  <c r="L1308"/>
  <c r="K1308"/>
  <c r="F1308"/>
  <c r="E1308"/>
  <c r="D1308"/>
  <c r="C1308"/>
  <c r="L1307"/>
  <c r="K1307"/>
  <c r="F1307"/>
  <c r="E1307"/>
  <c r="D1307"/>
  <c r="C1307"/>
  <c r="L1306"/>
  <c r="K1306"/>
  <c r="F1306"/>
  <c r="E1306"/>
  <c r="D1306"/>
  <c r="C1306"/>
  <c r="L1305"/>
  <c r="K1305"/>
  <c r="F1305"/>
  <c r="E1305"/>
  <c r="D1305"/>
  <c r="C1305"/>
  <c r="L1304"/>
  <c r="K1304"/>
  <c r="F1304"/>
  <c r="E1304"/>
  <c r="D1304"/>
  <c r="C1304"/>
  <c r="L1303"/>
  <c r="K1303"/>
  <c r="F1303"/>
  <c r="E1303"/>
  <c r="D1303"/>
  <c r="C1303"/>
  <c r="L1302"/>
  <c r="K1302"/>
  <c r="F1302"/>
  <c r="E1302"/>
  <c r="D1302"/>
  <c r="C1302"/>
  <c r="L1301"/>
  <c r="K1301"/>
  <c r="F1301"/>
  <c r="E1301"/>
  <c r="D1301"/>
  <c r="C1301"/>
  <c r="L1300"/>
  <c r="N1300" s="1"/>
  <c r="K1300"/>
  <c r="M1300" s="1"/>
  <c r="L1299"/>
  <c r="N1299" s="1"/>
  <c r="K1299"/>
  <c r="M1299" s="1"/>
  <c r="L1298"/>
  <c r="N1298" s="1"/>
  <c r="K1298"/>
  <c r="M1298" s="1"/>
  <c r="L1297"/>
  <c r="K1297"/>
  <c r="L1296"/>
  <c r="K1296"/>
  <c r="F1296"/>
  <c r="F1297" s="1"/>
  <c r="E1296"/>
  <c r="E1297" s="1"/>
  <c r="D1296"/>
  <c r="D1297" s="1"/>
  <c r="C1296"/>
  <c r="C1297" s="1"/>
  <c r="L1295"/>
  <c r="N1295" s="1"/>
  <c r="K1295"/>
  <c r="M1295" s="1"/>
  <c r="L1294"/>
  <c r="N1294" s="1"/>
  <c r="K1294"/>
  <c r="L1293"/>
  <c r="N1293" s="1"/>
  <c r="K1293"/>
  <c r="L1292"/>
  <c r="K1292"/>
  <c r="L1291"/>
  <c r="K1291"/>
  <c r="F1291"/>
  <c r="E1291"/>
  <c r="D1291"/>
  <c r="C1291"/>
  <c r="L1290"/>
  <c r="K1290"/>
  <c r="F1290"/>
  <c r="E1290"/>
  <c r="D1290"/>
  <c r="C1290"/>
  <c r="L1289"/>
  <c r="K1289"/>
  <c r="F1289"/>
  <c r="E1289"/>
  <c r="D1289"/>
  <c r="C1289"/>
  <c r="L1288"/>
  <c r="K1288"/>
  <c r="F1288"/>
  <c r="E1288"/>
  <c r="D1288"/>
  <c r="C1288"/>
  <c r="L1287"/>
  <c r="K1287"/>
  <c r="F1287"/>
  <c r="E1287"/>
  <c r="D1287"/>
  <c r="C1287"/>
  <c r="L1286"/>
  <c r="N1286" s="1"/>
  <c r="K1286"/>
  <c r="M1286" s="1"/>
  <c r="L1285"/>
  <c r="N1285" s="1"/>
  <c r="K1285"/>
  <c r="L1284"/>
  <c r="K1284"/>
  <c r="L1283"/>
  <c r="K1283"/>
  <c r="F1283"/>
  <c r="F1284" s="1"/>
  <c r="E1283"/>
  <c r="E1284" s="1"/>
  <c r="D1283"/>
  <c r="D1284" s="1"/>
  <c r="C1283"/>
  <c r="C1284" s="1"/>
  <c r="L1282"/>
  <c r="N1282" s="1"/>
  <c r="K1282"/>
  <c r="M1282" s="1"/>
  <c r="L1281"/>
  <c r="N1281" s="1"/>
  <c r="K1281"/>
  <c r="M1281" s="1"/>
  <c r="L1280"/>
  <c r="N1280" s="1"/>
  <c r="K1280"/>
  <c r="L1279"/>
  <c r="K1279"/>
  <c r="L1278"/>
  <c r="K1278"/>
  <c r="F1278"/>
  <c r="F1279" s="1"/>
  <c r="E1278"/>
  <c r="E1279" s="1"/>
  <c r="D1278"/>
  <c r="D1279" s="1"/>
  <c r="C1278"/>
  <c r="C1279" s="1"/>
  <c r="L1277"/>
  <c r="N1277" s="1"/>
  <c r="K1277"/>
  <c r="M1277" s="1"/>
  <c r="L1276"/>
  <c r="N1276" s="1"/>
  <c r="K1276"/>
  <c r="M1276" s="1"/>
  <c r="L1275"/>
  <c r="N1275" s="1"/>
  <c r="K1275"/>
  <c r="L1274"/>
  <c r="K1274"/>
  <c r="L1273"/>
  <c r="K1273"/>
  <c r="F1273"/>
  <c r="F1274" s="1"/>
  <c r="E1273"/>
  <c r="E1274" s="1"/>
  <c r="D1273"/>
  <c r="D1274" s="1"/>
  <c r="C1273"/>
  <c r="C1274" s="1"/>
  <c r="L1272"/>
  <c r="N1272" s="1"/>
  <c r="K1272"/>
  <c r="M1272" s="1"/>
  <c r="L1271"/>
  <c r="N1271" s="1"/>
  <c r="K1271"/>
  <c r="L1270"/>
  <c r="K1270"/>
  <c r="L1269"/>
  <c r="K1269"/>
  <c r="F1269"/>
  <c r="F1270" s="1"/>
  <c r="E1269"/>
  <c r="E1270" s="1"/>
  <c r="D1269"/>
  <c r="D1270" s="1"/>
  <c r="C1269"/>
  <c r="C1270" s="1"/>
  <c r="L1268"/>
  <c r="N1268" s="1"/>
  <c r="K1268"/>
  <c r="M1268" s="1"/>
  <c r="L1267"/>
  <c r="N1267" s="1"/>
  <c r="K1267"/>
  <c r="M1267" s="1"/>
  <c r="L1266"/>
  <c r="N1266" s="1"/>
  <c r="K1266"/>
  <c r="L1265"/>
  <c r="K1265"/>
  <c r="L1264"/>
  <c r="K1264"/>
  <c r="F1264"/>
  <c r="F1265" s="1"/>
  <c r="E1264"/>
  <c r="E1265" s="1"/>
  <c r="D1264"/>
  <c r="D1265" s="1"/>
  <c r="C1264"/>
  <c r="C1265" s="1"/>
  <c r="L1263"/>
  <c r="N1263" s="1"/>
  <c r="K1263"/>
  <c r="M1263" s="1"/>
  <c r="L1262"/>
  <c r="N1262" s="1"/>
  <c r="K1262"/>
  <c r="M1262" s="1"/>
  <c r="L1261"/>
  <c r="N1261" s="1"/>
  <c r="K1261"/>
  <c r="L1260"/>
  <c r="K1260"/>
  <c r="L1259"/>
  <c r="K1259"/>
  <c r="F1259"/>
  <c r="F1260" s="1"/>
  <c r="E1259"/>
  <c r="E1260" s="1"/>
  <c r="D1259"/>
  <c r="D1260" s="1"/>
  <c r="C1259"/>
  <c r="C1260" s="1"/>
  <c r="L1258"/>
  <c r="N1258" s="1"/>
  <c r="K1258"/>
  <c r="M1258" s="1"/>
  <c r="L1257"/>
  <c r="N1257" s="1"/>
  <c r="K1257"/>
  <c r="M1257" s="1"/>
  <c r="L1256"/>
  <c r="N1256" s="1"/>
  <c r="K1256"/>
  <c r="L1255"/>
  <c r="K1255"/>
  <c r="L1254"/>
  <c r="K1254"/>
  <c r="F1254"/>
  <c r="F1255" s="1"/>
  <c r="E1254"/>
  <c r="E1255" s="1"/>
  <c r="D1254"/>
  <c r="D1255" s="1"/>
  <c r="C1254"/>
  <c r="C1255" s="1"/>
  <c r="L1253"/>
  <c r="N1253" s="1"/>
  <c r="K1253"/>
  <c r="M1253" s="1"/>
  <c r="L1252"/>
  <c r="N1252" s="1"/>
  <c r="K1252"/>
  <c r="M1252" s="1"/>
  <c r="L1251"/>
  <c r="N1251" s="1"/>
  <c r="K1251"/>
  <c r="L1250"/>
  <c r="K1250"/>
  <c r="L1249"/>
  <c r="K1249"/>
  <c r="F1249"/>
  <c r="E1249"/>
  <c r="D1249"/>
  <c r="C1249"/>
  <c r="L1248"/>
  <c r="K1248"/>
  <c r="F1248"/>
  <c r="E1248"/>
  <c r="D1248"/>
  <c r="C1248"/>
  <c r="L1247"/>
  <c r="K1247"/>
  <c r="F1247"/>
  <c r="E1247"/>
  <c r="D1247"/>
  <c r="C1247"/>
  <c r="L1246"/>
  <c r="K1246"/>
  <c r="F1246"/>
  <c r="E1246"/>
  <c r="D1246"/>
  <c r="C1246"/>
  <c r="L1245"/>
  <c r="K1245"/>
  <c r="F1245"/>
  <c r="E1245"/>
  <c r="D1245"/>
  <c r="C1245"/>
  <c r="L1244"/>
  <c r="K1244"/>
  <c r="F1244"/>
  <c r="E1244"/>
  <c r="D1244"/>
  <c r="C1244"/>
  <c r="L1243"/>
  <c r="N1243" s="1"/>
  <c r="K1243"/>
  <c r="M1243" s="1"/>
  <c r="L1242"/>
  <c r="N1242" s="1"/>
  <c r="K1242"/>
  <c r="L1241"/>
  <c r="K1241"/>
  <c r="L1240"/>
  <c r="K1240"/>
  <c r="F1240"/>
  <c r="F1241" s="1"/>
  <c r="E1240"/>
  <c r="E1241" s="1"/>
  <c r="D1240"/>
  <c r="D1241" s="1"/>
  <c r="C1240"/>
  <c r="C1241" s="1"/>
  <c r="L1239"/>
  <c r="N1239" s="1"/>
  <c r="K1239"/>
  <c r="M1239" s="1"/>
  <c r="L1238"/>
  <c r="N1238" s="1"/>
  <c r="K1238"/>
  <c r="L1237"/>
  <c r="K1237"/>
  <c r="L1236"/>
  <c r="K1236"/>
  <c r="F1236"/>
  <c r="E1236"/>
  <c r="D1236"/>
  <c r="C1236"/>
  <c r="L1235"/>
  <c r="K1235"/>
  <c r="F1235"/>
  <c r="E1235"/>
  <c r="D1235"/>
  <c r="C1235"/>
  <c r="L1234"/>
  <c r="K1234"/>
  <c r="F1234"/>
  <c r="E1234"/>
  <c r="D1234"/>
  <c r="C1234"/>
  <c r="L1233"/>
  <c r="N1233" s="1"/>
  <c r="K1233"/>
  <c r="M1233" s="1"/>
  <c r="L1232"/>
  <c r="N1232" s="1"/>
  <c r="K1232"/>
  <c r="L1231"/>
  <c r="K1231"/>
  <c r="L1230"/>
  <c r="K1230"/>
  <c r="F1230"/>
  <c r="E1230"/>
  <c r="D1230"/>
  <c r="C1230"/>
  <c r="L1229"/>
  <c r="K1229"/>
  <c r="F1229"/>
  <c r="E1229"/>
  <c r="D1229"/>
  <c r="C1229"/>
  <c r="L1228"/>
  <c r="K1228"/>
  <c r="F1228"/>
  <c r="E1228"/>
  <c r="D1228"/>
  <c r="C1228"/>
  <c r="L1227"/>
  <c r="K1227"/>
  <c r="F1227"/>
  <c r="E1227"/>
  <c r="D1227"/>
  <c r="C1227"/>
  <c r="L1226"/>
  <c r="N1226" s="1"/>
  <c r="K1226"/>
  <c r="M1226" s="1"/>
  <c r="L1225"/>
  <c r="N1225" s="1"/>
  <c r="K1225"/>
  <c r="M1225" s="1"/>
  <c r="L1224"/>
  <c r="N1224" s="1"/>
  <c r="K1224"/>
  <c r="L1223"/>
  <c r="K1223"/>
  <c r="L1222"/>
  <c r="K1222"/>
  <c r="F1222"/>
  <c r="F1223" s="1"/>
  <c r="E1222"/>
  <c r="E1223" s="1"/>
  <c r="D1222"/>
  <c r="D1223" s="1"/>
  <c r="C1222"/>
  <c r="L1221"/>
  <c r="N1221" s="1"/>
  <c r="K1221"/>
  <c r="M1221" s="1"/>
  <c r="L1220"/>
  <c r="N1220" s="1"/>
  <c r="K1220"/>
  <c r="L1219"/>
  <c r="K1219"/>
  <c r="L1218"/>
  <c r="K1218"/>
  <c r="F1218"/>
  <c r="F1219" s="1"/>
  <c r="E1218"/>
  <c r="E1219" s="1"/>
  <c r="D1218"/>
  <c r="D1219" s="1"/>
  <c r="C1218"/>
  <c r="L1217"/>
  <c r="N1217" s="1"/>
  <c r="K1217"/>
  <c r="M1217" s="1"/>
  <c r="L1216"/>
  <c r="N1216" s="1"/>
  <c r="K1216"/>
  <c r="M1216" s="1"/>
  <c r="L1215"/>
  <c r="N1215" s="1"/>
  <c r="K1215"/>
  <c r="L1214"/>
  <c r="K1214"/>
  <c r="L1213"/>
  <c r="K1213"/>
  <c r="F1213"/>
  <c r="E1213"/>
  <c r="D1213"/>
  <c r="C1213"/>
  <c r="L1212"/>
  <c r="K1212"/>
  <c r="F1212"/>
  <c r="E1212"/>
  <c r="D1212"/>
  <c r="C1212"/>
  <c r="L1211"/>
  <c r="N1211" s="1"/>
  <c r="K1211"/>
  <c r="M1211" s="1"/>
  <c r="L1210"/>
  <c r="N1210" s="1"/>
  <c r="K1210"/>
  <c r="L1209"/>
  <c r="K1209"/>
  <c r="L1208"/>
  <c r="K1208"/>
  <c r="F1208"/>
  <c r="F1209" s="1"/>
  <c r="E1208"/>
  <c r="E1209" s="1"/>
  <c r="D1208"/>
  <c r="D1209" s="1"/>
  <c r="C1208"/>
  <c r="L1207"/>
  <c r="N1207" s="1"/>
  <c r="K1207"/>
  <c r="M1207" s="1"/>
  <c r="L1206"/>
  <c r="N1206" s="1"/>
  <c r="K1206"/>
  <c r="L1205"/>
  <c r="K1205"/>
  <c r="L1204"/>
  <c r="K1204"/>
  <c r="F1204"/>
  <c r="E1204"/>
  <c r="D1204"/>
  <c r="C1204"/>
  <c r="L1203"/>
  <c r="K1203"/>
  <c r="F1203"/>
  <c r="E1203"/>
  <c r="D1203"/>
  <c r="C1203"/>
  <c r="L1202"/>
  <c r="K1202"/>
  <c r="F1202"/>
  <c r="E1202"/>
  <c r="D1202"/>
  <c r="C1202"/>
  <c r="L1201"/>
  <c r="K1201"/>
  <c r="F1201"/>
  <c r="E1201"/>
  <c r="D1201"/>
  <c r="C1201"/>
  <c r="L1200"/>
  <c r="K1200"/>
  <c r="F1200"/>
  <c r="E1200"/>
  <c r="D1200"/>
  <c r="C1200"/>
  <c r="L1199"/>
  <c r="N1199" s="1"/>
  <c r="K1199"/>
  <c r="M1199" s="1"/>
  <c r="L1198"/>
  <c r="N1198" s="1"/>
  <c r="K1198"/>
  <c r="L1197"/>
  <c r="K1197"/>
  <c r="L1196"/>
  <c r="K1196"/>
  <c r="F1196"/>
  <c r="E1196"/>
  <c r="D1196"/>
  <c r="C1196"/>
  <c r="L1195"/>
  <c r="K1195"/>
  <c r="F1195"/>
  <c r="E1195"/>
  <c r="D1195"/>
  <c r="C1195"/>
  <c r="L1194"/>
  <c r="N1194" s="1"/>
  <c r="K1194"/>
  <c r="M1194" s="1"/>
  <c r="L1193"/>
  <c r="N1193" s="1"/>
  <c r="K1193"/>
  <c r="L1192"/>
  <c r="K1192"/>
  <c r="L1191"/>
  <c r="K1191"/>
  <c r="F1191"/>
  <c r="E1191"/>
  <c r="D1191"/>
  <c r="C1191"/>
  <c r="L1190"/>
  <c r="K1190"/>
  <c r="F1190"/>
  <c r="E1190"/>
  <c r="D1190"/>
  <c r="C1190"/>
  <c r="L1189"/>
  <c r="K1189"/>
  <c r="F1189"/>
  <c r="E1189"/>
  <c r="D1189"/>
  <c r="C1189"/>
  <c r="L1188"/>
  <c r="N1188" s="1"/>
  <c r="K1188"/>
  <c r="M1188" s="1"/>
  <c r="L1187"/>
  <c r="N1187" s="1"/>
  <c r="K1187"/>
  <c r="L1186"/>
  <c r="K1186"/>
  <c r="L1185"/>
  <c r="K1185"/>
  <c r="F1185"/>
  <c r="E1185"/>
  <c r="D1185"/>
  <c r="C1185"/>
  <c r="L1184"/>
  <c r="K1184"/>
  <c r="F1184"/>
  <c r="E1184"/>
  <c r="D1184"/>
  <c r="C1184"/>
  <c r="L1183"/>
  <c r="K1183"/>
  <c r="F1183"/>
  <c r="E1183"/>
  <c r="D1183"/>
  <c r="C1183"/>
  <c r="L1182"/>
  <c r="N1182" s="1"/>
  <c r="K1182"/>
  <c r="M1182" s="1"/>
  <c r="L1181"/>
  <c r="N1181" s="1"/>
  <c r="K1181"/>
  <c r="M1181" s="1"/>
  <c r="L1180"/>
  <c r="N1180" s="1"/>
  <c r="K1180"/>
  <c r="M1180" s="1"/>
  <c r="L1179"/>
  <c r="N1179" s="1"/>
  <c r="K1179"/>
  <c r="M1179" s="1"/>
  <c r="L1178"/>
  <c r="N1178" s="1"/>
  <c r="K1178"/>
  <c r="L1177"/>
  <c r="K1177"/>
  <c r="L1176"/>
  <c r="K1176"/>
  <c r="F1176"/>
  <c r="F1177" s="1"/>
  <c r="E1176"/>
  <c r="E1177" s="1"/>
  <c r="D1176"/>
  <c r="D1177" s="1"/>
  <c r="C1176"/>
  <c r="C1177" s="1"/>
  <c r="L1175"/>
  <c r="N1175" s="1"/>
  <c r="K1175"/>
  <c r="M1175" s="1"/>
  <c r="L1174"/>
  <c r="N1174" s="1"/>
  <c r="K1174"/>
  <c r="L1173"/>
  <c r="N1173" s="1"/>
  <c r="K1173"/>
  <c r="L1172"/>
  <c r="K1172"/>
  <c r="L1171"/>
  <c r="K1171"/>
  <c r="F1171"/>
  <c r="E1171"/>
  <c r="D1171"/>
  <c r="C1171"/>
  <c r="L1170"/>
  <c r="K1170"/>
  <c r="F1170"/>
  <c r="E1170"/>
  <c r="D1170"/>
  <c r="C1170"/>
  <c r="L1169"/>
  <c r="K1169"/>
  <c r="F1169"/>
  <c r="E1169"/>
  <c r="D1169"/>
  <c r="C1169"/>
  <c r="L1168"/>
  <c r="N1168" s="1"/>
  <c r="K1168"/>
  <c r="M1168" s="1"/>
  <c r="L1167"/>
  <c r="N1167" s="1"/>
  <c r="K1167"/>
  <c r="L1166"/>
  <c r="K1166"/>
  <c r="L1165"/>
  <c r="K1165"/>
  <c r="F1165"/>
  <c r="E1165"/>
  <c r="D1165"/>
  <c r="C1165"/>
  <c r="L1164"/>
  <c r="K1164"/>
  <c r="F1164"/>
  <c r="E1164"/>
  <c r="D1164"/>
  <c r="C1164"/>
  <c r="L1163"/>
  <c r="K1163"/>
  <c r="F1163"/>
  <c r="E1163"/>
  <c r="D1163"/>
  <c r="C1163"/>
  <c r="L1162"/>
  <c r="K1162"/>
  <c r="F1162"/>
  <c r="E1162"/>
  <c r="D1162"/>
  <c r="C1162"/>
  <c r="L1161"/>
  <c r="K1161"/>
  <c r="F1161"/>
  <c r="E1161"/>
  <c r="D1161"/>
  <c r="C1161"/>
  <c r="L1160"/>
  <c r="K1160"/>
  <c r="F1160"/>
  <c r="E1160"/>
  <c r="D1160"/>
  <c r="C1160"/>
  <c r="L1159"/>
  <c r="K1159"/>
  <c r="F1159"/>
  <c r="E1159"/>
  <c r="D1159"/>
  <c r="C1159"/>
  <c r="L1158"/>
  <c r="K1158"/>
  <c r="F1158"/>
  <c r="E1158"/>
  <c r="D1158"/>
  <c r="C1158"/>
  <c r="L1157"/>
  <c r="K1157"/>
  <c r="F1157"/>
  <c r="E1157"/>
  <c r="D1157"/>
  <c r="C1157"/>
  <c r="L1156"/>
  <c r="K1156"/>
  <c r="F1156"/>
  <c r="E1156"/>
  <c r="D1156"/>
  <c r="C1156"/>
  <c r="L1155"/>
  <c r="K1155"/>
  <c r="F1155"/>
  <c r="E1155"/>
  <c r="D1155"/>
  <c r="C1155"/>
  <c r="L1154"/>
  <c r="K1154"/>
  <c r="F1154"/>
  <c r="E1154"/>
  <c r="D1154"/>
  <c r="C1154"/>
  <c r="L1153"/>
  <c r="N1153" s="1"/>
  <c r="K1153"/>
  <c r="M1153" s="1"/>
  <c r="L1152"/>
  <c r="N1152" s="1"/>
  <c r="K1152"/>
  <c r="L1151"/>
  <c r="K1151"/>
  <c r="L1150"/>
  <c r="K1150"/>
  <c r="F1150"/>
  <c r="E1150"/>
  <c r="D1150"/>
  <c r="C1150"/>
  <c r="L1149"/>
  <c r="K1149"/>
  <c r="F1149"/>
  <c r="E1149"/>
  <c r="D1149"/>
  <c r="C1149"/>
  <c r="L1148"/>
  <c r="K1148"/>
  <c r="F1148"/>
  <c r="E1148"/>
  <c r="D1148"/>
  <c r="C1148"/>
  <c r="L1147"/>
  <c r="K1147"/>
  <c r="F1147"/>
  <c r="E1147"/>
  <c r="D1147"/>
  <c r="C1147"/>
  <c r="L1146"/>
  <c r="N1146" s="1"/>
  <c r="K1146"/>
  <c r="M1146" s="1"/>
  <c r="L1145"/>
  <c r="N1145" s="1"/>
  <c r="K1145"/>
  <c r="M1145" s="1"/>
  <c r="L1144"/>
  <c r="N1144" s="1"/>
  <c r="K1144"/>
  <c r="L1143"/>
  <c r="K1143"/>
  <c r="L1142"/>
  <c r="K1142"/>
  <c r="F1142"/>
  <c r="E1142"/>
  <c r="D1142"/>
  <c r="C1142"/>
  <c r="L1141"/>
  <c r="K1141"/>
  <c r="F1141"/>
  <c r="E1141"/>
  <c r="D1141"/>
  <c r="C1141"/>
  <c r="L1140"/>
  <c r="K1140"/>
  <c r="F1140"/>
  <c r="E1140"/>
  <c r="D1140"/>
  <c r="C1140"/>
  <c r="L1139"/>
  <c r="K1139"/>
  <c r="F1139"/>
  <c r="E1139"/>
  <c r="D1139"/>
  <c r="C1139"/>
  <c r="L1138"/>
  <c r="K1138"/>
  <c r="F1138"/>
  <c r="E1138"/>
  <c r="D1138"/>
  <c r="C1138"/>
  <c r="L1137"/>
  <c r="K1137"/>
  <c r="F1137"/>
  <c r="E1137"/>
  <c r="D1137"/>
  <c r="C1137"/>
  <c r="L1136"/>
  <c r="K1136"/>
  <c r="F1136"/>
  <c r="E1136"/>
  <c r="D1136"/>
  <c r="C1136"/>
  <c r="L1135"/>
  <c r="K1135"/>
  <c r="F1135"/>
  <c r="E1135"/>
  <c r="D1135"/>
  <c r="C1135"/>
  <c r="L1134"/>
  <c r="K1134"/>
  <c r="F1134"/>
  <c r="E1134"/>
  <c r="D1134"/>
  <c r="C1134"/>
  <c r="L1133"/>
  <c r="N1133" s="1"/>
  <c r="K1133"/>
  <c r="M1133" s="1"/>
  <c r="L1132"/>
  <c r="N1132" s="1"/>
  <c r="K1132"/>
  <c r="M1132" s="1"/>
  <c r="L1131"/>
  <c r="N1131" s="1"/>
  <c r="K1131"/>
  <c r="L1130"/>
  <c r="N1130" s="1"/>
  <c r="K1130"/>
  <c r="L1129"/>
  <c r="K1129"/>
  <c r="L1128"/>
  <c r="K1128"/>
  <c r="F1128"/>
  <c r="E1128"/>
  <c r="D1128"/>
  <c r="C1128"/>
  <c r="L1127"/>
  <c r="K1127"/>
  <c r="F1127"/>
  <c r="E1127"/>
  <c r="D1127"/>
  <c r="C1127"/>
  <c r="L1126"/>
  <c r="K1126"/>
  <c r="F1126"/>
  <c r="E1126"/>
  <c r="D1126"/>
  <c r="C1126"/>
  <c r="L1125"/>
  <c r="K1125"/>
  <c r="F1125"/>
  <c r="E1125"/>
  <c r="D1125"/>
  <c r="C1125"/>
  <c r="L1124"/>
  <c r="K1124"/>
  <c r="F1124"/>
  <c r="E1124"/>
  <c r="D1124"/>
  <c r="C1124"/>
  <c r="L1123"/>
  <c r="K1123"/>
  <c r="F1123"/>
  <c r="E1123"/>
  <c r="D1123"/>
  <c r="C1123"/>
  <c r="L1122"/>
  <c r="K1122"/>
  <c r="F1122"/>
  <c r="E1122"/>
  <c r="D1122"/>
  <c r="C1122"/>
  <c r="L1121"/>
  <c r="K1121"/>
  <c r="F1121"/>
  <c r="E1121"/>
  <c r="D1121"/>
  <c r="C1121"/>
  <c r="L1120"/>
  <c r="K1120"/>
  <c r="F1120"/>
  <c r="E1120"/>
  <c r="D1120"/>
  <c r="C1120"/>
  <c r="L1119"/>
  <c r="K1119"/>
  <c r="F1119"/>
  <c r="E1119"/>
  <c r="D1119"/>
  <c r="C1119"/>
  <c r="L1118"/>
  <c r="K1118"/>
  <c r="F1118"/>
  <c r="E1118"/>
  <c r="D1118"/>
  <c r="C1118"/>
  <c r="L1117"/>
  <c r="K1117"/>
  <c r="F1117"/>
  <c r="E1117"/>
  <c r="D1117"/>
  <c r="C1117"/>
  <c r="L1116"/>
  <c r="K1116"/>
  <c r="F1116"/>
  <c r="E1116"/>
  <c r="D1116"/>
  <c r="C1116"/>
  <c r="L1115"/>
  <c r="K1115"/>
  <c r="F1115"/>
  <c r="E1115"/>
  <c r="D1115"/>
  <c r="C1115"/>
  <c r="L1114"/>
  <c r="K1114"/>
  <c r="F1114"/>
  <c r="E1114"/>
  <c r="D1114"/>
  <c r="C1114"/>
  <c r="L1113"/>
  <c r="K1113"/>
  <c r="F1113"/>
  <c r="E1113"/>
  <c r="D1113"/>
  <c r="C1113"/>
  <c r="L1112"/>
  <c r="K1112"/>
  <c r="F1112"/>
  <c r="E1112"/>
  <c r="D1112"/>
  <c r="C1112"/>
  <c r="L1111"/>
  <c r="K1111"/>
  <c r="F1111"/>
  <c r="E1111"/>
  <c r="D1111"/>
  <c r="C1111"/>
  <c r="L1110"/>
  <c r="N1110" s="1"/>
  <c r="K1110"/>
  <c r="M1110" s="1"/>
  <c r="L1109"/>
  <c r="N1109" s="1"/>
  <c r="K1109"/>
  <c r="M1109" s="1"/>
  <c r="L1108"/>
  <c r="N1108" s="1"/>
  <c r="K1108"/>
  <c r="L1107"/>
  <c r="K1107"/>
  <c r="L1106"/>
  <c r="K1106"/>
  <c r="F1106"/>
  <c r="E1106"/>
  <c r="D1106"/>
  <c r="C1106"/>
  <c r="L1105"/>
  <c r="K1105"/>
  <c r="F1105"/>
  <c r="E1105"/>
  <c r="D1105"/>
  <c r="C1105"/>
  <c r="L1104"/>
  <c r="N1104" s="1"/>
  <c r="K1104"/>
  <c r="M1104" s="1"/>
  <c r="L1103"/>
  <c r="N1103" s="1"/>
  <c r="K1103"/>
  <c r="M1103" s="1"/>
  <c r="L1102"/>
  <c r="N1102" s="1"/>
  <c r="K1102"/>
  <c r="L1101"/>
  <c r="N1101" s="1"/>
  <c r="K1101"/>
  <c r="L1100"/>
  <c r="K1100"/>
  <c r="L1099"/>
  <c r="K1099"/>
  <c r="F1099"/>
  <c r="E1099"/>
  <c r="D1099"/>
  <c r="C1099"/>
  <c r="L1098"/>
  <c r="K1098"/>
  <c r="F1098"/>
  <c r="E1098"/>
  <c r="D1098"/>
  <c r="C1098"/>
  <c r="L1097"/>
  <c r="K1097"/>
  <c r="F1097"/>
  <c r="E1097"/>
  <c r="D1097"/>
  <c r="C1097"/>
  <c r="L1096"/>
  <c r="K1096"/>
  <c r="F1096"/>
  <c r="E1096"/>
  <c r="D1096"/>
  <c r="C1096"/>
  <c r="L1095"/>
  <c r="K1095"/>
  <c r="F1095"/>
  <c r="E1095"/>
  <c r="D1095"/>
  <c r="C1095"/>
  <c r="L1094"/>
  <c r="K1094"/>
  <c r="F1094"/>
  <c r="E1094"/>
  <c r="D1094"/>
  <c r="C1094"/>
  <c r="L1093"/>
  <c r="K1093"/>
  <c r="F1093"/>
  <c r="E1093"/>
  <c r="D1093"/>
  <c r="C1093"/>
  <c r="L1092"/>
  <c r="K1092"/>
  <c r="F1092"/>
  <c r="E1092"/>
  <c r="D1092"/>
  <c r="C1092"/>
  <c r="L1091"/>
  <c r="K1091"/>
  <c r="F1091"/>
  <c r="E1091"/>
  <c r="D1091"/>
  <c r="C1091"/>
  <c r="L1090"/>
  <c r="K1090"/>
  <c r="F1090"/>
  <c r="E1090"/>
  <c r="D1090"/>
  <c r="C1090"/>
  <c r="L1089"/>
  <c r="K1089"/>
  <c r="F1089"/>
  <c r="E1089"/>
  <c r="D1089"/>
  <c r="C1089"/>
  <c r="L1088"/>
  <c r="K1088"/>
  <c r="F1088"/>
  <c r="E1088"/>
  <c r="D1088"/>
  <c r="C1088"/>
  <c r="L1087"/>
  <c r="K1087"/>
  <c r="F1087"/>
  <c r="E1087"/>
  <c r="D1087"/>
  <c r="C1087"/>
  <c r="L1086"/>
  <c r="K1086"/>
  <c r="F1086"/>
  <c r="E1086"/>
  <c r="D1086"/>
  <c r="C1086"/>
  <c r="L1085"/>
  <c r="K1085"/>
  <c r="F1085"/>
  <c r="E1085"/>
  <c r="D1085"/>
  <c r="C1085"/>
  <c r="L1084"/>
  <c r="N1084" s="1"/>
  <c r="K1084"/>
  <c r="M1084" s="1"/>
  <c r="L1083"/>
  <c r="N1083" s="1"/>
  <c r="K1083"/>
  <c r="M1083" s="1"/>
  <c r="L1082"/>
  <c r="N1082" s="1"/>
  <c r="K1082"/>
  <c r="L1081"/>
  <c r="N1081" s="1"/>
  <c r="K1081"/>
  <c r="L1080"/>
  <c r="K1080"/>
  <c r="L1079"/>
  <c r="K1079"/>
  <c r="F1079"/>
  <c r="F1080" s="1"/>
  <c r="E1079"/>
  <c r="E1080" s="1"/>
  <c r="D1079"/>
  <c r="D1080" s="1"/>
  <c r="C1079"/>
  <c r="C1080" s="1"/>
  <c r="L1078"/>
  <c r="N1078" s="1"/>
  <c r="K1078"/>
  <c r="M1078" s="1"/>
  <c r="L1077"/>
  <c r="N1077" s="1"/>
  <c r="K1077"/>
  <c r="L1076"/>
  <c r="K1076"/>
  <c r="L1075"/>
  <c r="K1075"/>
  <c r="F1075"/>
  <c r="F1076" s="1"/>
  <c r="E1075"/>
  <c r="E1076" s="1"/>
  <c r="D1075"/>
  <c r="D1076" s="1"/>
  <c r="C1075"/>
  <c r="C1076" s="1"/>
  <c r="L1074"/>
  <c r="N1074" s="1"/>
  <c r="K1074"/>
  <c r="M1074" s="1"/>
  <c r="L1073"/>
  <c r="N1073" s="1"/>
  <c r="K1073"/>
  <c r="M1073" s="1"/>
  <c r="L1072"/>
  <c r="N1072" s="1"/>
  <c r="K1072"/>
  <c r="L1071"/>
  <c r="N1071" s="1"/>
  <c r="K1071"/>
  <c r="L1070"/>
  <c r="K1070"/>
  <c r="L1069"/>
  <c r="K1069"/>
  <c r="F1069"/>
  <c r="E1069"/>
  <c r="D1069"/>
  <c r="C1069"/>
  <c r="L1068"/>
  <c r="K1068"/>
  <c r="F1068"/>
  <c r="E1068"/>
  <c r="D1068"/>
  <c r="C1068"/>
  <c r="L1067"/>
  <c r="K1067"/>
  <c r="F1067"/>
  <c r="E1067"/>
  <c r="D1067"/>
  <c r="C1067"/>
  <c r="L1066"/>
  <c r="K1066"/>
  <c r="F1066"/>
  <c r="E1066"/>
  <c r="D1066"/>
  <c r="C1066"/>
  <c r="L1065"/>
  <c r="K1065"/>
  <c r="F1065"/>
  <c r="E1065"/>
  <c r="D1065"/>
  <c r="C1065"/>
  <c r="L1064"/>
  <c r="K1064"/>
  <c r="F1064"/>
  <c r="E1064"/>
  <c r="D1064"/>
  <c r="C1064"/>
  <c r="L1063"/>
  <c r="K1063"/>
  <c r="F1063"/>
  <c r="E1063"/>
  <c r="D1063"/>
  <c r="C1063"/>
  <c r="L1062"/>
  <c r="K1062"/>
  <c r="F1062"/>
  <c r="E1062"/>
  <c r="D1062"/>
  <c r="C1062"/>
  <c r="L1061"/>
  <c r="K1061"/>
  <c r="F1061"/>
  <c r="E1061"/>
  <c r="D1061"/>
  <c r="C1061"/>
  <c r="L1060"/>
  <c r="K1060"/>
  <c r="F1060"/>
  <c r="E1060"/>
  <c r="D1060"/>
  <c r="C1060"/>
  <c r="L1059"/>
  <c r="K1059"/>
  <c r="F1059"/>
  <c r="E1059"/>
  <c r="D1059"/>
  <c r="C1059"/>
  <c r="L1058"/>
  <c r="K1058"/>
  <c r="F1058"/>
  <c r="E1058"/>
  <c r="D1058"/>
  <c r="C1058"/>
  <c r="L1057"/>
  <c r="K1057"/>
  <c r="F1057"/>
  <c r="E1057"/>
  <c r="D1057"/>
  <c r="C1057"/>
  <c r="L1056"/>
  <c r="K1056"/>
  <c r="F1056"/>
  <c r="E1056"/>
  <c r="D1056"/>
  <c r="C1056"/>
  <c r="L1055"/>
  <c r="K1055"/>
  <c r="F1055"/>
  <c r="E1055"/>
  <c r="D1055"/>
  <c r="C1055"/>
  <c r="L1054"/>
  <c r="K1054"/>
  <c r="F1054"/>
  <c r="E1054"/>
  <c r="D1054"/>
  <c r="C1054"/>
  <c r="L1053"/>
  <c r="K1053"/>
  <c r="F1053"/>
  <c r="E1053"/>
  <c r="D1053"/>
  <c r="C1053"/>
  <c r="L1052"/>
  <c r="K1052"/>
  <c r="F1052"/>
  <c r="E1052"/>
  <c r="D1052"/>
  <c r="C1052"/>
  <c r="L1051"/>
  <c r="N1051" s="1"/>
  <c r="K1051"/>
  <c r="M1051" s="1"/>
  <c r="L1050"/>
  <c r="N1050" s="1"/>
  <c r="K1050"/>
  <c r="L1049"/>
  <c r="K1049"/>
  <c r="L1048"/>
  <c r="K1048"/>
  <c r="F1048"/>
  <c r="E1048"/>
  <c r="D1048"/>
  <c r="C1048"/>
  <c r="L1047"/>
  <c r="K1047"/>
  <c r="F1047"/>
  <c r="E1047"/>
  <c r="D1047"/>
  <c r="C1047"/>
  <c r="L1046"/>
  <c r="K1046"/>
  <c r="F1046"/>
  <c r="E1046"/>
  <c r="D1046"/>
  <c r="C1046"/>
  <c r="L1045"/>
  <c r="K1045"/>
  <c r="F1045"/>
  <c r="E1045"/>
  <c r="D1045"/>
  <c r="C1045"/>
  <c r="L1044"/>
  <c r="K1044"/>
  <c r="F1044"/>
  <c r="E1044"/>
  <c r="D1044"/>
  <c r="C1044"/>
  <c r="L1043"/>
  <c r="K1043"/>
  <c r="F1043"/>
  <c r="E1043"/>
  <c r="D1043"/>
  <c r="C1043"/>
  <c r="L1042"/>
  <c r="K1042"/>
  <c r="F1042"/>
  <c r="E1042"/>
  <c r="D1042"/>
  <c r="C1042"/>
  <c r="L1041"/>
  <c r="K1041"/>
  <c r="F1041"/>
  <c r="E1041"/>
  <c r="D1041"/>
  <c r="C1041"/>
  <c r="L1040"/>
  <c r="K1040"/>
  <c r="F1040"/>
  <c r="E1040"/>
  <c r="D1040"/>
  <c r="C1040"/>
  <c r="L1039"/>
  <c r="K1039"/>
  <c r="F1039"/>
  <c r="E1039"/>
  <c r="D1039"/>
  <c r="C1039"/>
  <c r="L1038"/>
  <c r="K1038"/>
  <c r="F1038"/>
  <c r="E1038"/>
  <c r="D1038"/>
  <c r="C1038"/>
  <c r="L1037"/>
  <c r="K1037"/>
  <c r="F1037"/>
  <c r="E1037"/>
  <c r="D1037"/>
  <c r="C1037"/>
  <c r="L1036"/>
  <c r="K1036"/>
  <c r="F1036"/>
  <c r="E1036"/>
  <c r="D1036"/>
  <c r="C1036"/>
  <c r="L1035"/>
  <c r="K1035"/>
  <c r="F1035"/>
  <c r="E1035"/>
  <c r="D1035"/>
  <c r="C1035"/>
  <c r="L1034"/>
  <c r="N1034" s="1"/>
  <c r="K1034"/>
  <c r="M1034" s="1"/>
  <c r="L1033"/>
  <c r="N1033" s="1"/>
  <c r="K1033"/>
  <c r="M1033" s="1"/>
  <c r="L1032"/>
  <c r="N1032" s="1"/>
  <c r="K1032"/>
  <c r="L1031"/>
  <c r="K1031"/>
  <c r="L1030"/>
  <c r="N1030" s="1"/>
  <c r="K1030"/>
  <c r="L1029"/>
  <c r="K1029"/>
  <c r="L1028"/>
  <c r="K1028"/>
  <c r="F1028"/>
  <c r="E1028"/>
  <c r="D1028"/>
  <c r="C1028"/>
  <c r="L1027"/>
  <c r="K1027"/>
  <c r="F1027"/>
  <c r="E1027"/>
  <c r="D1027"/>
  <c r="C1027"/>
  <c r="L1026"/>
  <c r="K1026"/>
  <c r="F1026"/>
  <c r="E1026"/>
  <c r="D1026"/>
  <c r="C1026"/>
  <c r="L1025"/>
  <c r="K1025"/>
  <c r="F1025"/>
  <c r="E1025"/>
  <c r="D1025"/>
  <c r="C1025"/>
  <c r="L1024"/>
  <c r="K1024"/>
  <c r="F1024"/>
  <c r="E1024"/>
  <c r="D1024"/>
  <c r="C1024"/>
  <c r="L1023"/>
  <c r="K1023"/>
  <c r="F1023"/>
  <c r="E1023"/>
  <c r="D1023"/>
  <c r="C1023"/>
  <c r="L1022"/>
  <c r="N1022" s="1"/>
  <c r="K1022"/>
  <c r="M1022" s="1"/>
  <c r="L1021"/>
  <c r="K1021"/>
  <c r="M1021" s="1"/>
  <c r="L1020"/>
  <c r="K1020"/>
  <c r="L1019"/>
  <c r="K1019"/>
  <c r="F1019"/>
  <c r="F1020" s="1"/>
  <c r="E1019"/>
  <c r="E1020" s="1"/>
  <c r="D1019"/>
  <c r="D1020" s="1"/>
  <c r="C1019"/>
  <c r="C1020" s="1"/>
  <c r="L1018"/>
  <c r="N1018" s="1"/>
  <c r="K1018"/>
  <c r="M1018" s="1"/>
  <c r="L1017"/>
  <c r="N1017" s="1"/>
  <c r="K1017"/>
  <c r="L1016"/>
  <c r="K1016"/>
  <c r="L1015"/>
  <c r="K1015"/>
  <c r="F1015"/>
  <c r="E1015"/>
  <c r="D1015"/>
  <c r="C1015"/>
  <c r="L1014"/>
  <c r="K1014"/>
  <c r="F1014"/>
  <c r="E1014"/>
  <c r="D1014"/>
  <c r="C1014"/>
  <c r="L1013"/>
  <c r="N1013" s="1"/>
  <c r="K1013"/>
  <c r="M1013" s="1"/>
  <c r="L1012"/>
  <c r="N1012" s="1"/>
  <c r="K1012"/>
  <c r="L1011"/>
  <c r="K1011"/>
  <c r="L1010"/>
  <c r="K1010"/>
  <c r="F1010"/>
  <c r="E1010"/>
  <c r="D1010"/>
  <c r="C1010"/>
  <c r="L1009"/>
  <c r="K1009"/>
  <c r="F1009"/>
  <c r="E1009"/>
  <c r="D1009"/>
  <c r="C1009"/>
  <c r="L1008"/>
  <c r="K1008"/>
  <c r="F1008"/>
  <c r="E1008"/>
  <c r="D1008"/>
  <c r="C1008"/>
  <c r="L1007"/>
  <c r="N1007" s="1"/>
  <c r="K1007"/>
  <c r="M1007" s="1"/>
  <c r="L1006"/>
  <c r="N1006" s="1"/>
  <c r="K1006"/>
  <c r="L1005"/>
  <c r="K1005"/>
  <c r="L1004"/>
  <c r="K1004"/>
  <c r="F1004"/>
  <c r="E1004"/>
  <c r="D1004"/>
  <c r="C1004"/>
  <c r="L1003"/>
  <c r="K1003"/>
  <c r="F1003"/>
  <c r="E1003"/>
  <c r="D1003"/>
  <c r="C1003"/>
  <c r="L1002"/>
  <c r="K1002"/>
  <c r="F1002"/>
  <c r="E1002"/>
  <c r="D1002"/>
  <c r="C1002"/>
  <c r="L1001"/>
  <c r="K1001"/>
  <c r="F1001"/>
  <c r="E1001"/>
  <c r="D1001"/>
  <c r="C1001"/>
  <c r="L1000"/>
  <c r="K1000"/>
  <c r="F1000"/>
  <c r="E1000"/>
  <c r="D1000"/>
  <c r="C1000"/>
  <c r="L999"/>
  <c r="N999" s="1"/>
  <c r="K999"/>
  <c r="M999" s="1"/>
  <c r="L998"/>
  <c r="N998" s="1"/>
  <c r="K998"/>
  <c r="M998" s="1"/>
  <c r="L997"/>
  <c r="N997" s="1"/>
  <c r="K997"/>
  <c r="L996"/>
  <c r="K996"/>
  <c r="L995"/>
  <c r="K995"/>
  <c r="M995" s="1"/>
  <c r="L994"/>
  <c r="K994"/>
  <c r="L993"/>
  <c r="K993"/>
  <c r="F993"/>
  <c r="E993"/>
  <c r="D993"/>
  <c r="C993"/>
  <c r="L992"/>
  <c r="K992"/>
  <c r="F992"/>
  <c r="E992"/>
  <c r="D992"/>
  <c r="C992"/>
  <c r="L991"/>
  <c r="K991"/>
  <c r="F991"/>
  <c r="E991"/>
  <c r="D991"/>
  <c r="C991"/>
  <c r="L990"/>
  <c r="K990"/>
  <c r="F990"/>
  <c r="E990"/>
  <c r="D990"/>
  <c r="C990"/>
  <c r="L989"/>
  <c r="K989"/>
  <c r="F989"/>
  <c r="E989"/>
  <c r="D989"/>
  <c r="C989"/>
  <c r="L988"/>
  <c r="K988"/>
  <c r="F988"/>
  <c r="E988"/>
  <c r="D988"/>
  <c r="C988"/>
  <c r="L987"/>
  <c r="K987"/>
  <c r="F987"/>
  <c r="E987"/>
  <c r="D987"/>
  <c r="C987"/>
  <c r="L986"/>
  <c r="K986"/>
  <c r="F986"/>
  <c r="E986"/>
  <c r="D986"/>
  <c r="C986"/>
  <c r="L985"/>
  <c r="K985"/>
  <c r="F985"/>
  <c r="E985"/>
  <c r="D985"/>
  <c r="C985"/>
  <c r="L984"/>
  <c r="K984"/>
  <c r="F984"/>
  <c r="E984"/>
  <c r="D984"/>
  <c r="C984"/>
  <c r="L983"/>
  <c r="K983"/>
  <c r="F983"/>
  <c r="E983"/>
  <c r="D983"/>
  <c r="C983"/>
  <c r="L982"/>
  <c r="K982"/>
  <c r="F982"/>
  <c r="E982"/>
  <c r="D982"/>
  <c r="C982"/>
  <c r="L981"/>
  <c r="K981"/>
  <c r="F981"/>
  <c r="E981"/>
  <c r="D981"/>
  <c r="C981"/>
  <c r="L980"/>
  <c r="K980"/>
  <c r="F980"/>
  <c r="E980"/>
  <c r="D980"/>
  <c r="C980"/>
  <c r="L979"/>
  <c r="K979"/>
  <c r="F979"/>
  <c r="E979"/>
  <c r="D979"/>
  <c r="C979"/>
  <c r="L978"/>
  <c r="K978"/>
  <c r="F978"/>
  <c r="E978"/>
  <c r="D978"/>
  <c r="C978"/>
  <c r="L977"/>
  <c r="K977"/>
  <c r="F977"/>
  <c r="E977"/>
  <c r="D977"/>
  <c r="C977"/>
  <c r="L976"/>
  <c r="N976" s="1"/>
  <c r="K976"/>
  <c r="M976" s="1"/>
  <c r="L975"/>
  <c r="N975" s="1"/>
  <c r="K975"/>
  <c r="L974"/>
  <c r="K974"/>
  <c r="L973"/>
  <c r="K973"/>
  <c r="F973"/>
  <c r="E973"/>
  <c r="D973"/>
  <c r="C973"/>
  <c r="L972"/>
  <c r="K972"/>
  <c r="F972"/>
  <c r="E972"/>
  <c r="D972"/>
  <c r="C972"/>
  <c r="L971"/>
  <c r="N971" s="1"/>
  <c r="K971"/>
  <c r="M971" s="1"/>
  <c r="L970"/>
  <c r="N970" s="1"/>
  <c r="K970"/>
  <c r="M970" s="1"/>
  <c r="L969"/>
  <c r="N969" s="1"/>
  <c r="K969"/>
  <c r="L968"/>
  <c r="K968"/>
  <c r="L967"/>
  <c r="K967"/>
  <c r="F967"/>
  <c r="E967"/>
  <c r="D967"/>
  <c r="C967"/>
  <c r="G967" s="1"/>
  <c r="L966"/>
  <c r="K966"/>
  <c r="F966"/>
  <c r="E966"/>
  <c r="D966"/>
  <c r="C966"/>
  <c r="L965"/>
  <c r="K965"/>
  <c r="F965"/>
  <c r="E965"/>
  <c r="D965"/>
  <c r="C965"/>
  <c r="G965" s="1"/>
  <c r="L964"/>
  <c r="K964"/>
  <c r="F964"/>
  <c r="E964"/>
  <c r="D964"/>
  <c r="C964"/>
  <c r="L963"/>
  <c r="K963"/>
  <c r="F963"/>
  <c r="E963"/>
  <c r="D963"/>
  <c r="C963"/>
  <c r="C968" s="1"/>
  <c r="L962"/>
  <c r="N962" s="1"/>
  <c r="K962"/>
  <c r="M962" s="1"/>
  <c r="L961"/>
  <c r="N961" s="1"/>
  <c r="K961"/>
  <c r="M961" s="1"/>
  <c r="L960"/>
  <c r="N960" s="1"/>
  <c r="K960"/>
  <c r="L959"/>
  <c r="K959"/>
  <c r="L958"/>
  <c r="K958"/>
  <c r="F958"/>
  <c r="E958"/>
  <c r="D958"/>
  <c r="C958"/>
  <c r="L957"/>
  <c r="K957"/>
  <c r="F957"/>
  <c r="E957"/>
  <c r="D957"/>
  <c r="C957"/>
  <c r="L956"/>
  <c r="K956"/>
  <c r="F956"/>
  <c r="E956"/>
  <c r="D956"/>
  <c r="C956"/>
  <c r="L955"/>
  <c r="K955"/>
  <c r="F955"/>
  <c r="E955"/>
  <c r="D955"/>
  <c r="C955"/>
  <c r="L954"/>
  <c r="K954"/>
  <c r="F954"/>
  <c r="E954"/>
  <c r="D954"/>
  <c r="C954"/>
  <c r="L953"/>
  <c r="K953"/>
  <c r="F953"/>
  <c r="E953"/>
  <c r="D953"/>
  <c r="C953"/>
  <c r="L952"/>
  <c r="K952"/>
  <c r="F952"/>
  <c r="E952"/>
  <c r="D952"/>
  <c r="C952"/>
  <c r="L951"/>
  <c r="K951"/>
  <c r="F951"/>
  <c r="E951"/>
  <c r="D951"/>
  <c r="C951"/>
  <c r="L950"/>
  <c r="K950"/>
  <c r="F950"/>
  <c r="E950"/>
  <c r="D950"/>
  <c r="C950"/>
  <c r="L949"/>
  <c r="K949"/>
  <c r="F949"/>
  <c r="E949"/>
  <c r="D949"/>
  <c r="C949"/>
  <c r="L948"/>
  <c r="K948"/>
  <c r="F948"/>
  <c r="E948"/>
  <c r="D948"/>
  <c r="C948"/>
  <c r="L947"/>
  <c r="K947"/>
  <c r="F947"/>
  <c r="E947"/>
  <c r="D947"/>
  <c r="C947"/>
  <c r="L946"/>
  <c r="K946"/>
  <c r="F946"/>
  <c r="E946"/>
  <c r="D946"/>
  <c r="C946"/>
  <c r="L945"/>
  <c r="K945"/>
  <c r="F945"/>
  <c r="E945"/>
  <c r="D945"/>
  <c r="C945"/>
  <c r="L944"/>
  <c r="K944"/>
  <c r="F944"/>
  <c r="E944"/>
  <c r="D944"/>
  <c r="C944"/>
  <c r="L943"/>
  <c r="K943"/>
  <c r="F943"/>
  <c r="E943"/>
  <c r="D943"/>
  <c r="C943"/>
  <c r="L942"/>
  <c r="K942"/>
  <c r="F942"/>
  <c r="E942"/>
  <c r="D942"/>
  <c r="C942"/>
  <c r="L941"/>
  <c r="N941" s="1"/>
  <c r="K941"/>
  <c r="M941" s="1"/>
  <c r="L940"/>
  <c r="N940" s="1"/>
  <c r="K940"/>
  <c r="M940" s="1"/>
  <c r="L939"/>
  <c r="N939" s="1"/>
  <c r="K939"/>
  <c r="L938"/>
  <c r="K938"/>
  <c r="L937"/>
  <c r="K937"/>
  <c r="F937"/>
  <c r="E937"/>
  <c r="D937"/>
  <c r="C937"/>
  <c r="L936"/>
  <c r="K936"/>
  <c r="F936"/>
  <c r="E936"/>
  <c r="D936"/>
  <c r="C936"/>
  <c r="L935"/>
  <c r="K935"/>
  <c r="F935"/>
  <c r="E935"/>
  <c r="D935"/>
  <c r="C935"/>
  <c r="L934"/>
  <c r="K934"/>
  <c r="F934"/>
  <c r="E934"/>
  <c r="D934"/>
  <c r="C934"/>
  <c r="L933"/>
  <c r="K933"/>
  <c r="F933"/>
  <c r="E933"/>
  <c r="D933"/>
  <c r="C933"/>
  <c r="L932"/>
  <c r="K932"/>
  <c r="F932"/>
  <c r="E932"/>
  <c r="D932"/>
  <c r="C932"/>
  <c r="L931"/>
  <c r="K931"/>
  <c r="F931"/>
  <c r="E931"/>
  <c r="D931"/>
  <c r="C931"/>
  <c r="L930"/>
  <c r="K930"/>
  <c r="F930"/>
  <c r="E930"/>
  <c r="D930"/>
  <c r="C930"/>
  <c r="L929"/>
  <c r="K929"/>
  <c r="F929"/>
  <c r="E929"/>
  <c r="D929"/>
  <c r="C929"/>
  <c r="L928"/>
  <c r="K928"/>
  <c r="F928"/>
  <c r="E928"/>
  <c r="D928"/>
  <c r="C928"/>
  <c r="L927"/>
  <c r="K927"/>
  <c r="F927"/>
  <c r="E927"/>
  <c r="D927"/>
  <c r="C927"/>
  <c r="L926"/>
  <c r="K926"/>
  <c r="F926"/>
  <c r="E926"/>
  <c r="D926"/>
  <c r="C926"/>
  <c r="L925"/>
  <c r="K925"/>
  <c r="F925"/>
  <c r="E925"/>
  <c r="D925"/>
  <c r="C925"/>
  <c r="L924"/>
  <c r="K924"/>
  <c r="F924"/>
  <c r="E924"/>
  <c r="D924"/>
  <c r="C924"/>
  <c r="L923"/>
  <c r="K923"/>
  <c r="F923"/>
  <c r="E923"/>
  <c r="D923"/>
  <c r="C923"/>
  <c r="L922"/>
  <c r="K922"/>
  <c r="F922"/>
  <c r="E922"/>
  <c r="D922"/>
  <c r="C922"/>
  <c r="L921"/>
  <c r="K921"/>
  <c r="F921"/>
  <c r="E921"/>
  <c r="D921"/>
  <c r="C921"/>
  <c r="L920"/>
  <c r="N920" s="1"/>
  <c r="K920"/>
  <c r="M920" s="1"/>
  <c r="L919"/>
  <c r="N919" s="1"/>
  <c r="K919"/>
  <c r="M919" s="1"/>
  <c r="L918"/>
  <c r="N918" s="1"/>
  <c r="K918"/>
  <c r="L917"/>
  <c r="K917"/>
  <c r="L916"/>
  <c r="K916"/>
  <c r="F916"/>
  <c r="E916"/>
  <c r="D916"/>
  <c r="C916"/>
  <c r="L915"/>
  <c r="K915"/>
  <c r="F915"/>
  <c r="E915"/>
  <c r="D915"/>
  <c r="C915"/>
  <c r="L914"/>
  <c r="K914"/>
  <c r="F914"/>
  <c r="E914"/>
  <c r="D914"/>
  <c r="C914"/>
  <c r="L913"/>
  <c r="N913" s="1"/>
  <c r="K913"/>
  <c r="M913" s="1"/>
  <c r="L912"/>
  <c r="N912" s="1"/>
  <c r="K912"/>
  <c r="M912" s="1"/>
  <c r="L911"/>
  <c r="N911" s="1"/>
  <c r="K911"/>
  <c r="L910"/>
  <c r="K910"/>
  <c r="L909"/>
  <c r="K909"/>
  <c r="F909"/>
  <c r="E909"/>
  <c r="D909"/>
  <c r="C909"/>
  <c r="L908"/>
  <c r="K908"/>
  <c r="F908"/>
  <c r="E908"/>
  <c r="D908"/>
  <c r="C908"/>
  <c r="L907"/>
  <c r="K907"/>
  <c r="F907"/>
  <c r="E907"/>
  <c r="D907"/>
  <c r="C907"/>
  <c r="L906"/>
  <c r="N906" s="1"/>
  <c r="K906"/>
  <c r="M906" s="1"/>
  <c r="L905"/>
  <c r="N905" s="1"/>
  <c r="K905"/>
  <c r="M905" s="1"/>
  <c r="L904"/>
  <c r="N904" s="1"/>
  <c r="K904"/>
  <c r="L903"/>
  <c r="K903"/>
  <c r="L902"/>
  <c r="K902"/>
  <c r="F902"/>
  <c r="E902"/>
  <c r="D902"/>
  <c r="C902"/>
  <c r="L901"/>
  <c r="K901"/>
  <c r="F901"/>
  <c r="E901"/>
  <c r="D901"/>
  <c r="C901"/>
  <c r="L900"/>
  <c r="K900"/>
  <c r="F900"/>
  <c r="E900"/>
  <c r="D900"/>
  <c r="C900"/>
  <c r="L899"/>
  <c r="K899"/>
  <c r="F899"/>
  <c r="E899"/>
  <c r="D899"/>
  <c r="C899"/>
  <c r="L898"/>
  <c r="K898"/>
  <c r="F898"/>
  <c r="E898"/>
  <c r="D898"/>
  <c r="C898"/>
  <c r="L897"/>
  <c r="K897"/>
  <c r="F897"/>
  <c r="E897"/>
  <c r="D897"/>
  <c r="C897"/>
  <c r="L896"/>
  <c r="K896"/>
  <c r="F896"/>
  <c r="E896"/>
  <c r="D896"/>
  <c r="C896"/>
  <c r="L895"/>
  <c r="K895"/>
  <c r="F895"/>
  <c r="E895"/>
  <c r="D895"/>
  <c r="C895"/>
  <c r="L894"/>
  <c r="K894"/>
  <c r="F894"/>
  <c r="E894"/>
  <c r="D894"/>
  <c r="C894"/>
  <c r="L893"/>
  <c r="K893"/>
  <c r="F893"/>
  <c r="E893"/>
  <c r="D893"/>
  <c r="C893"/>
  <c r="L892"/>
  <c r="K892"/>
  <c r="F892"/>
  <c r="E892"/>
  <c r="D892"/>
  <c r="C892"/>
  <c r="L891"/>
  <c r="K891"/>
  <c r="F891"/>
  <c r="E891"/>
  <c r="D891"/>
  <c r="C891"/>
  <c r="L890"/>
  <c r="K890"/>
  <c r="F890"/>
  <c r="E890"/>
  <c r="D890"/>
  <c r="C890"/>
  <c r="L889"/>
  <c r="K889"/>
  <c r="F889"/>
  <c r="E889"/>
  <c r="D889"/>
  <c r="C889"/>
  <c r="L888"/>
  <c r="K888"/>
  <c r="F888"/>
  <c r="E888"/>
  <c r="D888"/>
  <c r="C888"/>
  <c r="L887"/>
  <c r="K887"/>
  <c r="F887"/>
  <c r="E887"/>
  <c r="D887"/>
  <c r="C887"/>
  <c r="L886"/>
  <c r="K886"/>
  <c r="F886"/>
  <c r="E886"/>
  <c r="D886"/>
  <c r="C886"/>
  <c r="L885"/>
  <c r="N885" s="1"/>
  <c r="K885"/>
  <c r="M885" s="1"/>
  <c r="L884"/>
  <c r="N884" s="1"/>
  <c r="K884"/>
  <c r="M884" s="1"/>
  <c r="L883"/>
  <c r="N883" s="1"/>
  <c r="K883"/>
  <c r="L882"/>
  <c r="K882"/>
  <c r="L881"/>
  <c r="K881"/>
  <c r="F881"/>
  <c r="E881"/>
  <c r="D881"/>
  <c r="C881"/>
  <c r="L880"/>
  <c r="K880"/>
  <c r="F880"/>
  <c r="E880"/>
  <c r="D880"/>
  <c r="C880"/>
  <c r="L879"/>
  <c r="K879"/>
  <c r="F879"/>
  <c r="E879"/>
  <c r="D879"/>
  <c r="C879"/>
  <c r="L878"/>
  <c r="K878"/>
  <c r="F878"/>
  <c r="E878"/>
  <c r="D878"/>
  <c r="C878"/>
  <c r="L877"/>
  <c r="N877" s="1"/>
  <c r="K877"/>
  <c r="M877" s="1"/>
  <c r="L876"/>
  <c r="N876" s="1"/>
  <c r="K876"/>
  <c r="M876" s="1"/>
  <c r="L875"/>
  <c r="N875" s="1"/>
  <c r="K875"/>
  <c r="L874"/>
  <c r="K874"/>
  <c r="L873"/>
  <c r="K873"/>
  <c r="F873"/>
  <c r="E873"/>
  <c r="D873"/>
  <c r="C873"/>
  <c r="L872"/>
  <c r="K872"/>
  <c r="F872"/>
  <c r="E872"/>
  <c r="D872"/>
  <c r="C872"/>
  <c r="L871"/>
  <c r="K871"/>
  <c r="F871"/>
  <c r="E871"/>
  <c r="D871"/>
  <c r="C871"/>
  <c r="L870"/>
  <c r="K870"/>
  <c r="F870"/>
  <c r="E870"/>
  <c r="D870"/>
  <c r="C870"/>
  <c r="L869"/>
  <c r="K869"/>
  <c r="F869"/>
  <c r="E869"/>
  <c r="D869"/>
  <c r="C869"/>
  <c r="L868"/>
  <c r="K868"/>
  <c r="F868"/>
  <c r="E868"/>
  <c r="D868"/>
  <c r="C868"/>
  <c r="L867"/>
  <c r="K867"/>
  <c r="F867"/>
  <c r="E867"/>
  <c r="D867"/>
  <c r="C867"/>
  <c r="L866"/>
  <c r="K866"/>
  <c r="F866"/>
  <c r="E866"/>
  <c r="D866"/>
  <c r="C866"/>
  <c r="L865"/>
  <c r="K865"/>
  <c r="F865"/>
  <c r="E865"/>
  <c r="D865"/>
  <c r="C865"/>
  <c r="L864"/>
  <c r="K864"/>
  <c r="F864"/>
  <c r="E864"/>
  <c r="D864"/>
  <c r="C864"/>
  <c r="L863"/>
  <c r="K863"/>
  <c r="F863"/>
  <c r="E863"/>
  <c r="D863"/>
  <c r="C863"/>
  <c r="L862"/>
  <c r="K862"/>
  <c r="F862"/>
  <c r="E862"/>
  <c r="D862"/>
  <c r="C862"/>
  <c r="L861"/>
  <c r="K861"/>
  <c r="F861"/>
  <c r="E861"/>
  <c r="D861"/>
  <c r="C861"/>
  <c r="L860"/>
  <c r="K860"/>
  <c r="F860"/>
  <c r="E860"/>
  <c r="D860"/>
  <c r="C860"/>
  <c r="L859"/>
  <c r="K859"/>
  <c r="F859"/>
  <c r="E859"/>
  <c r="D859"/>
  <c r="C859"/>
  <c r="L858"/>
  <c r="K858"/>
  <c r="F858"/>
  <c r="E858"/>
  <c r="D858"/>
  <c r="C858"/>
  <c r="L857"/>
  <c r="K857"/>
  <c r="F857"/>
  <c r="E857"/>
  <c r="D857"/>
  <c r="C857"/>
  <c r="L856"/>
  <c r="N856" s="1"/>
  <c r="K856"/>
  <c r="M856" s="1"/>
  <c r="L855"/>
  <c r="N855" s="1"/>
  <c r="K855"/>
  <c r="M855" s="1"/>
  <c r="L854"/>
  <c r="N854" s="1"/>
  <c r="K854"/>
  <c r="L853"/>
  <c r="K853"/>
  <c r="L852"/>
  <c r="K852"/>
  <c r="F852"/>
  <c r="E852"/>
  <c r="D852"/>
  <c r="C852"/>
  <c r="L851"/>
  <c r="K851"/>
  <c r="F851"/>
  <c r="E851"/>
  <c r="D851"/>
  <c r="C851"/>
  <c r="L850"/>
  <c r="K850"/>
  <c r="F850"/>
  <c r="E850"/>
  <c r="D850"/>
  <c r="C850"/>
  <c r="L849"/>
  <c r="K849"/>
  <c r="F849"/>
  <c r="E849"/>
  <c r="D849"/>
  <c r="C849"/>
  <c r="L848"/>
  <c r="K848"/>
  <c r="F848"/>
  <c r="E848"/>
  <c r="D848"/>
  <c r="C848"/>
  <c r="L847"/>
  <c r="K847"/>
  <c r="F847"/>
  <c r="E847"/>
  <c r="D847"/>
  <c r="C847"/>
  <c r="L846"/>
  <c r="K846"/>
  <c r="F846"/>
  <c r="E846"/>
  <c r="D846"/>
  <c r="C846"/>
  <c r="L845"/>
  <c r="K845"/>
  <c r="F845"/>
  <c r="E845"/>
  <c r="D845"/>
  <c r="C845"/>
  <c r="L844"/>
  <c r="K844"/>
  <c r="F844"/>
  <c r="E844"/>
  <c r="D844"/>
  <c r="C844"/>
  <c r="L843"/>
  <c r="K843"/>
  <c r="F843"/>
  <c r="E843"/>
  <c r="D843"/>
  <c r="C843"/>
  <c r="L842"/>
  <c r="K842"/>
  <c r="F842"/>
  <c r="E842"/>
  <c r="D842"/>
  <c r="C842"/>
  <c r="L841"/>
  <c r="K841"/>
  <c r="F841"/>
  <c r="E841"/>
  <c r="D841"/>
  <c r="C841"/>
  <c r="L840"/>
  <c r="K840"/>
  <c r="F840"/>
  <c r="E840"/>
  <c r="D840"/>
  <c r="C840"/>
  <c r="L839"/>
  <c r="K839"/>
  <c r="F839"/>
  <c r="E839"/>
  <c r="D839"/>
  <c r="C839"/>
  <c r="L838"/>
  <c r="K838"/>
  <c r="F838"/>
  <c r="E838"/>
  <c r="D838"/>
  <c r="C838"/>
  <c r="L837"/>
  <c r="K837"/>
  <c r="F837"/>
  <c r="E837"/>
  <c r="D837"/>
  <c r="C837"/>
  <c r="L836"/>
  <c r="K836"/>
  <c r="F836"/>
  <c r="E836"/>
  <c r="D836"/>
  <c r="C836"/>
  <c r="L835"/>
  <c r="N835" s="1"/>
  <c r="K835"/>
  <c r="M835" s="1"/>
  <c r="L834"/>
  <c r="N834" s="1"/>
  <c r="K834"/>
  <c r="M834" s="1"/>
  <c r="L833"/>
  <c r="K833"/>
  <c r="M833" s="1"/>
  <c r="L832"/>
  <c r="K832"/>
  <c r="L831"/>
  <c r="K831"/>
  <c r="F831"/>
  <c r="F832" s="1"/>
  <c r="F833" s="1"/>
  <c r="E831"/>
  <c r="E832" s="1"/>
  <c r="D831"/>
  <c r="D832" s="1"/>
  <c r="C831"/>
  <c r="C832" s="1"/>
  <c r="L830"/>
  <c r="N830" s="1"/>
  <c r="K830"/>
  <c r="M830" s="1"/>
  <c r="L829"/>
  <c r="N829" s="1"/>
  <c r="K829"/>
  <c r="M829" s="1"/>
  <c r="L828"/>
  <c r="K828"/>
  <c r="M828" s="1"/>
  <c r="L827"/>
  <c r="K827"/>
  <c r="L826"/>
  <c r="K826"/>
  <c r="F826"/>
  <c r="E826"/>
  <c r="D826"/>
  <c r="C826"/>
  <c r="L825"/>
  <c r="K825"/>
  <c r="F825"/>
  <c r="E825"/>
  <c r="D825"/>
  <c r="C825"/>
  <c r="L824"/>
  <c r="K824"/>
  <c r="F824"/>
  <c r="E824"/>
  <c r="D824"/>
  <c r="C824"/>
  <c r="L823"/>
  <c r="K823"/>
  <c r="F823"/>
  <c r="E823"/>
  <c r="D823"/>
  <c r="C823"/>
  <c r="L822"/>
  <c r="N822" s="1"/>
  <c r="K822"/>
  <c r="M822" s="1"/>
  <c r="L821"/>
  <c r="N821" s="1"/>
  <c r="K821"/>
  <c r="M821" s="1"/>
  <c r="L820"/>
  <c r="K820"/>
  <c r="M820" s="1"/>
  <c r="L819"/>
  <c r="K819"/>
  <c r="L818"/>
  <c r="K818"/>
  <c r="F818"/>
  <c r="E818"/>
  <c r="D818"/>
  <c r="C818"/>
  <c r="L817"/>
  <c r="K817"/>
  <c r="F817"/>
  <c r="E817"/>
  <c r="D817"/>
  <c r="C817"/>
  <c r="L816"/>
  <c r="K816"/>
  <c r="F816"/>
  <c r="E816"/>
  <c r="D816"/>
  <c r="C816"/>
  <c r="L815"/>
  <c r="K815"/>
  <c r="F815"/>
  <c r="E815"/>
  <c r="D815"/>
  <c r="C815"/>
  <c r="L814"/>
  <c r="K814"/>
  <c r="F814"/>
  <c r="E814"/>
  <c r="D814"/>
  <c r="C814"/>
  <c r="L813"/>
  <c r="K813"/>
  <c r="F813"/>
  <c r="E813"/>
  <c r="D813"/>
  <c r="C813"/>
  <c r="L812"/>
  <c r="K812"/>
  <c r="F812"/>
  <c r="E812"/>
  <c r="D812"/>
  <c r="C812"/>
  <c r="L811"/>
  <c r="K811"/>
  <c r="F811"/>
  <c r="E811"/>
  <c r="D811"/>
  <c r="C811"/>
  <c r="L810"/>
  <c r="K810"/>
  <c r="F810"/>
  <c r="E810"/>
  <c r="D810"/>
  <c r="C810"/>
  <c r="L809"/>
  <c r="K809"/>
  <c r="F809"/>
  <c r="E809"/>
  <c r="D809"/>
  <c r="C809"/>
  <c r="L808"/>
  <c r="K808"/>
  <c r="F808"/>
  <c r="E808"/>
  <c r="D808"/>
  <c r="C808"/>
  <c r="L807"/>
  <c r="K807"/>
  <c r="F807"/>
  <c r="E807"/>
  <c r="D807"/>
  <c r="C807"/>
  <c r="L806"/>
  <c r="K806"/>
  <c r="F806"/>
  <c r="E806"/>
  <c r="D806"/>
  <c r="C806"/>
  <c r="L805"/>
  <c r="K805"/>
  <c r="F805"/>
  <c r="E805"/>
  <c r="D805"/>
  <c r="C805"/>
  <c r="L804"/>
  <c r="K804"/>
  <c r="F804"/>
  <c r="E804"/>
  <c r="D804"/>
  <c r="C804"/>
  <c r="L803"/>
  <c r="K803"/>
  <c r="F803"/>
  <c r="E803"/>
  <c r="D803"/>
  <c r="C803"/>
  <c r="L802"/>
  <c r="K802"/>
  <c r="F802"/>
  <c r="E802"/>
  <c r="D802"/>
  <c r="C802"/>
  <c r="L801"/>
  <c r="N801" s="1"/>
  <c r="K801"/>
  <c r="M801" s="1"/>
  <c r="L800"/>
  <c r="N800" s="1"/>
  <c r="K800"/>
  <c r="M800" s="1"/>
  <c r="L799"/>
  <c r="K799"/>
  <c r="M799" s="1"/>
  <c r="L798"/>
  <c r="K798"/>
  <c r="L797"/>
  <c r="K797"/>
  <c r="F797"/>
  <c r="E797"/>
  <c r="D797"/>
  <c r="C797"/>
  <c r="L796"/>
  <c r="K796"/>
  <c r="F796"/>
  <c r="E796"/>
  <c r="D796"/>
  <c r="C796"/>
  <c r="L795"/>
  <c r="K795"/>
  <c r="F795"/>
  <c r="E795"/>
  <c r="D795"/>
  <c r="C795"/>
  <c r="L794"/>
  <c r="K794"/>
  <c r="F794"/>
  <c r="E794"/>
  <c r="D794"/>
  <c r="C794"/>
  <c r="L793"/>
  <c r="K793"/>
  <c r="F793"/>
  <c r="E793"/>
  <c r="D793"/>
  <c r="C793"/>
  <c r="L792"/>
  <c r="K792"/>
  <c r="F792"/>
  <c r="E792"/>
  <c r="D792"/>
  <c r="C792"/>
  <c r="L791"/>
  <c r="K791"/>
  <c r="F791"/>
  <c r="E791"/>
  <c r="D791"/>
  <c r="C791"/>
  <c r="L790"/>
  <c r="K790"/>
  <c r="F790"/>
  <c r="E790"/>
  <c r="D790"/>
  <c r="C790"/>
  <c r="L789"/>
  <c r="K789"/>
  <c r="F789"/>
  <c r="E789"/>
  <c r="D789"/>
  <c r="C789"/>
  <c r="L788"/>
  <c r="K788"/>
  <c r="F788"/>
  <c r="E788"/>
  <c r="D788"/>
  <c r="C788"/>
  <c r="L787"/>
  <c r="K787"/>
  <c r="F787"/>
  <c r="E787"/>
  <c r="D787"/>
  <c r="C787"/>
  <c r="L786"/>
  <c r="K786"/>
  <c r="F786"/>
  <c r="E786"/>
  <c r="D786"/>
  <c r="C786"/>
  <c r="L785"/>
  <c r="K785"/>
  <c r="F785"/>
  <c r="E785"/>
  <c r="D785"/>
  <c r="C785"/>
  <c r="L784"/>
  <c r="K784"/>
  <c r="F784"/>
  <c r="E784"/>
  <c r="D784"/>
  <c r="C784"/>
  <c r="L783"/>
  <c r="K783"/>
  <c r="F783"/>
  <c r="E783"/>
  <c r="D783"/>
  <c r="C783"/>
  <c r="L782"/>
  <c r="K782"/>
  <c r="F782"/>
  <c r="E782"/>
  <c r="D782"/>
  <c r="C782"/>
  <c r="L781"/>
  <c r="K781"/>
  <c r="F781"/>
  <c r="E781"/>
  <c r="D781"/>
  <c r="C781"/>
  <c r="L780"/>
  <c r="N780" s="1"/>
  <c r="K780"/>
  <c r="M780" s="1"/>
  <c r="L779"/>
  <c r="N779" s="1"/>
  <c r="K779"/>
  <c r="M779" s="1"/>
  <c r="L778"/>
  <c r="N778" s="1"/>
  <c r="K778"/>
  <c r="L777"/>
  <c r="K777"/>
  <c r="L776"/>
  <c r="K776"/>
  <c r="F776"/>
  <c r="E776"/>
  <c r="D776"/>
  <c r="C776"/>
  <c r="L775"/>
  <c r="K775"/>
  <c r="F775"/>
  <c r="E775"/>
  <c r="D775"/>
  <c r="C775"/>
  <c r="L774"/>
  <c r="K774"/>
  <c r="F774"/>
  <c r="E774"/>
  <c r="D774"/>
  <c r="C774"/>
  <c r="L773"/>
  <c r="K773"/>
  <c r="F773"/>
  <c r="E773"/>
  <c r="D773"/>
  <c r="C773"/>
  <c r="L772"/>
  <c r="K772"/>
  <c r="F772"/>
  <c r="E772"/>
  <c r="D772"/>
  <c r="C772"/>
  <c r="L771"/>
  <c r="K771"/>
  <c r="F771"/>
  <c r="E771"/>
  <c r="D771"/>
  <c r="C771"/>
  <c r="L770"/>
  <c r="K770"/>
  <c r="F770"/>
  <c r="E770"/>
  <c r="D770"/>
  <c r="C770"/>
  <c r="L769"/>
  <c r="K769"/>
  <c r="F769"/>
  <c r="E769"/>
  <c r="D769"/>
  <c r="C769"/>
  <c r="L768"/>
  <c r="K768"/>
  <c r="F768"/>
  <c r="E768"/>
  <c r="D768"/>
  <c r="C768"/>
  <c r="L767"/>
  <c r="K767"/>
  <c r="F767"/>
  <c r="E767"/>
  <c r="D767"/>
  <c r="C767"/>
  <c r="L766"/>
  <c r="K766"/>
  <c r="F766"/>
  <c r="E766"/>
  <c r="D766"/>
  <c r="C766"/>
  <c r="L765"/>
  <c r="K765"/>
  <c r="F765"/>
  <c r="E765"/>
  <c r="D765"/>
  <c r="C765"/>
  <c r="L764"/>
  <c r="K764"/>
  <c r="F764"/>
  <c r="E764"/>
  <c r="D764"/>
  <c r="C764"/>
  <c r="L763"/>
  <c r="K763"/>
  <c r="F763"/>
  <c r="E763"/>
  <c r="D763"/>
  <c r="C763"/>
  <c r="L762"/>
  <c r="K762"/>
  <c r="F762"/>
  <c r="E762"/>
  <c r="D762"/>
  <c r="C762"/>
  <c r="L761"/>
  <c r="K761"/>
  <c r="F761"/>
  <c r="E761"/>
  <c r="D761"/>
  <c r="C761"/>
  <c r="L760"/>
  <c r="K760"/>
  <c r="F760"/>
  <c r="E760"/>
  <c r="D760"/>
  <c r="C760"/>
  <c r="L759"/>
  <c r="N759" s="1"/>
  <c r="K759"/>
  <c r="M759" s="1"/>
  <c r="L758"/>
  <c r="N758" s="1"/>
  <c r="K758"/>
  <c r="M758" s="1"/>
  <c r="L757"/>
  <c r="N757" s="1"/>
  <c r="K757"/>
  <c r="L756"/>
  <c r="K756"/>
  <c r="L755"/>
  <c r="K755"/>
  <c r="F755"/>
  <c r="E755"/>
  <c r="D755"/>
  <c r="C755"/>
  <c r="L754"/>
  <c r="K754"/>
  <c r="F754"/>
  <c r="E754"/>
  <c r="D754"/>
  <c r="C754"/>
  <c r="L753"/>
  <c r="K753"/>
  <c r="F753"/>
  <c r="E753"/>
  <c r="D753"/>
  <c r="C753"/>
  <c r="L752"/>
  <c r="K752"/>
  <c r="F752"/>
  <c r="E752"/>
  <c r="D752"/>
  <c r="C752"/>
  <c r="L751"/>
  <c r="K751"/>
  <c r="F751"/>
  <c r="E751"/>
  <c r="D751"/>
  <c r="C751"/>
  <c r="L750"/>
  <c r="K750"/>
  <c r="F750"/>
  <c r="E750"/>
  <c r="D750"/>
  <c r="C750"/>
  <c r="L749"/>
  <c r="K749"/>
  <c r="F749"/>
  <c r="E749"/>
  <c r="D749"/>
  <c r="C749"/>
  <c r="L748"/>
  <c r="K748"/>
  <c r="F748"/>
  <c r="E748"/>
  <c r="D748"/>
  <c r="C748"/>
  <c r="L747"/>
  <c r="K747"/>
  <c r="F747"/>
  <c r="E747"/>
  <c r="D747"/>
  <c r="C747"/>
  <c r="L746"/>
  <c r="K746"/>
  <c r="F746"/>
  <c r="E746"/>
  <c r="D746"/>
  <c r="C746"/>
  <c r="L745"/>
  <c r="K745"/>
  <c r="F745"/>
  <c r="E745"/>
  <c r="D745"/>
  <c r="C745"/>
  <c r="L744"/>
  <c r="K744"/>
  <c r="F744"/>
  <c r="E744"/>
  <c r="D744"/>
  <c r="C744"/>
  <c r="L743"/>
  <c r="K743"/>
  <c r="F743"/>
  <c r="E743"/>
  <c r="D743"/>
  <c r="C743"/>
  <c r="L742"/>
  <c r="K742"/>
  <c r="F742"/>
  <c r="E742"/>
  <c r="D742"/>
  <c r="C742"/>
  <c r="L741"/>
  <c r="K741"/>
  <c r="F741"/>
  <c r="E741"/>
  <c r="D741"/>
  <c r="C741"/>
  <c r="L740"/>
  <c r="K740"/>
  <c r="F740"/>
  <c r="E740"/>
  <c r="D740"/>
  <c r="C740"/>
  <c r="L739"/>
  <c r="K739"/>
  <c r="F739"/>
  <c r="E739"/>
  <c r="D739"/>
  <c r="C739"/>
  <c r="L738"/>
  <c r="N738" s="1"/>
  <c r="K738"/>
  <c r="M738" s="1"/>
  <c r="L737"/>
  <c r="N737" s="1"/>
  <c r="K737"/>
  <c r="M737" s="1"/>
  <c r="L736"/>
  <c r="N736" s="1"/>
  <c r="K736"/>
  <c r="M736" s="1"/>
  <c r="L735"/>
  <c r="N735" s="1"/>
  <c r="K735"/>
  <c r="L734"/>
  <c r="K734"/>
  <c r="L733"/>
  <c r="K733"/>
  <c r="M733" s="1"/>
  <c r="L732"/>
  <c r="K732"/>
  <c r="L731"/>
  <c r="K731"/>
  <c r="F731"/>
  <c r="F732" s="1"/>
  <c r="E731"/>
  <c r="E732" s="1"/>
  <c r="D731"/>
  <c r="D732" s="1"/>
  <c r="C731"/>
  <c r="L730"/>
  <c r="N730" s="1"/>
  <c r="K730"/>
  <c r="M730" s="1"/>
  <c r="L729"/>
  <c r="K729"/>
  <c r="M729" s="1"/>
  <c r="L728"/>
  <c r="K728"/>
  <c r="L727"/>
  <c r="K727"/>
  <c r="F727"/>
  <c r="F728" s="1"/>
  <c r="E727"/>
  <c r="E728" s="1"/>
  <c r="D727"/>
  <c r="C727"/>
  <c r="C728" s="1"/>
  <c r="L726"/>
  <c r="N726" s="1"/>
  <c r="K726"/>
  <c r="M726" s="1"/>
  <c r="L725"/>
  <c r="N725" s="1"/>
  <c r="K725"/>
  <c r="L724"/>
  <c r="K724"/>
  <c r="L723"/>
  <c r="K723"/>
  <c r="F723"/>
  <c r="E723"/>
  <c r="D723"/>
  <c r="C723"/>
  <c r="L722"/>
  <c r="K722"/>
  <c r="F722"/>
  <c r="E722"/>
  <c r="D722"/>
  <c r="C722"/>
  <c r="L721"/>
  <c r="K721"/>
  <c r="F721"/>
  <c r="E721"/>
  <c r="D721"/>
  <c r="C721"/>
  <c r="L720"/>
  <c r="K720"/>
  <c r="F720"/>
  <c r="E720"/>
  <c r="D720"/>
  <c r="C720"/>
  <c r="L719"/>
  <c r="N719" s="1"/>
  <c r="K719"/>
  <c r="M719" s="1"/>
  <c r="L718"/>
  <c r="N718" s="1"/>
  <c r="K718"/>
  <c r="L717"/>
  <c r="K717"/>
  <c r="L716"/>
  <c r="K716"/>
  <c r="F716"/>
  <c r="F717" s="1"/>
  <c r="E716"/>
  <c r="E717" s="1"/>
  <c r="D716"/>
  <c r="D717" s="1"/>
  <c r="C716"/>
  <c r="C717" s="1"/>
  <c r="L715"/>
  <c r="N715" s="1"/>
  <c r="K715"/>
  <c r="M715" s="1"/>
  <c r="L714"/>
  <c r="N714" s="1"/>
  <c r="K714"/>
  <c r="L713"/>
  <c r="K713"/>
  <c r="L712"/>
  <c r="K712"/>
  <c r="F712"/>
  <c r="F713" s="1"/>
  <c r="E712"/>
  <c r="E713" s="1"/>
  <c r="D712"/>
  <c r="D713" s="1"/>
  <c r="C712"/>
  <c r="C713" s="1"/>
  <c r="L711"/>
  <c r="N711" s="1"/>
  <c r="K711"/>
  <c r="M711" s="1"/>
  <c r="L710"/>
  <c r="N710" s="1"/>
  <c r="K710"/>
  <c r="L709"/>
  <c r="K709"/>
  <c r="L708"/>
  <c r="K708"/>
  <c r="F708"/>
  <c r="E708"/>
  <c r="D708"/>
  <c r="C708"/>
  <c r="L707"/>
  <c r="K707"/>
  <c r="F707"/>
  <c r="E707"/>
  <c r="D707"/>
  <c r="C707"/>
  <c r="L706"/>
  <c r="N706" s="1"/>
  <c r="K706"/>
  <c r="M706" s="1"/>
  <c r="L705"/>
  <c r="N705" s="1"/>
  <c r="K705"/>
  <c r="L704"/>
  <c r="K704"/>
  <c r="L703"/>
  <c r="K703"/>
  <c r="F703"/>
  <c r="F704" s="1"/>
  <c r="E703"/>
  <c r="E704" s="1"/>
  <c r="D703"/>
  <c r="C703"/>
  <c r="C704" s="1"/>
  <c r="L702"/>
  <c r="N702" s="1"/>
  <c r="K702"/>
  <c r="M702" s="1"/>
  <c r="L701"/>
  <c r="N701" s="1"/>
  <c r="K701"/>
  <c r="L700"/>
  <c r="K700"/>
  <c r="L699"/>
  <c r="K699"/>
  <c r="F699"/>
  <c r="F700" s="1"/>
  <c r="E699"/>
  <c r="E700" s="1"/>
  <c r="D699"/>
  <c r="C699"/>
  <c r="C700" s="1"/>
  <c r="L698"/>
  <c r="N698" s="1"/>
  <c r="K698"/>
  <c r="M698" s="1"/>
  <c r="L697"/>
  <c r="N697" s="1"/>
  <c r="K697"/>
  <c r="L696"/>
  <c r="K696"/>
  <c r="L695"/>
  <c r="K695"/>
  <c r="F695"/>
  <c r="E695"/>
  <c r="D695"/>
  <c r="C695"/>
  <c r="L694"/>
  <c r="K694"/>
  <c r="F694"/>
  <c r="E694"/>
  <c r="D694"/>
  <c r="C694"/>
  <c r="L693"/>
  <c r="K693"/>
  <c r="F693"/>
  <c r="E693"/>
  <c r="D693"/>
  <c r="C693"/>
  <c r="L692"/>
  <c r="K692"/>
  <c r="F692"/>
  <c r="E692"/>
  <c r="D692"/>
  <c r="C692"/>
  <c r="L691"/>
  <c r="K691"/>
  <c r="F691"/>
  <c r="E691"/>
  <c r="D691"/>
  <c r="C691"/>
  <c r="L690"/>
  <c r="K690"/>
  <c r="F690"/>
  <c r="E690"/>
  <c r="D690"/>
  <c r="C690"/>
  <c r="L689"/>
  <c r="K689"/>
  <c r="F689"/>
  <c r="E689"/>
  <c r="D689"/>
  <c r="C689"/>
  <c r="L688"/>
  <c r="K688"/>
  <c r="F688"/>
  <c r="E688"/>
  <c r="D688"/>
  <c r="C688"/>
  <c r="L687"/>
  <c r="K687"/>
  <c r="F687"/>
  <c r="E687"/>
  <c r="D687"/>
  <c r="C687"/>
  <c r="L686"/>
  <c r="K686"/>
  <c r="F686"/>
  <c r="E686"/>
  <c r="D686"/>
  <c r="C686"/>
  <c r="L685"/>
  <c r="K685"/>
  <c r="F685"/>
  <c r="E685"/>
  <c r="D685"/>
  <c r="C685"/>
  <c r="L684"/>
  <c r="N684" s="1"/>
  <c r="K684"/>
  <c r="M684" s="1"/>
  <c r="L683"/>
  <c r="N683" s="1"/>
  <c r="K683"/>
  <c r="M683" s="1"/>
  <c r="L682"/>
  <c r="N682" s="1"/>
  <c r="K682"/>
  <c r="L681"/>
  <c r="K681"/>
  <c r="L680"/>
  <c r="K680"/>
  <c r="F680"/>
  <c r="E680"/>
  <c r="D680"/>
  <c r="C680"/>
  <c r="L679"/>
  <c r="K679"/>
  <c r="F679"/>
  <c r="E679"/>
  <c r="D679"/>
  <c r="C679"/>
  <c r="L678"/>
  <c r="K678"/>
  <c r="F678"/>
  <c r="E678"/>
  <c r="D678"/>
  <c r="C678"/>
  <c r="L677"/>
  <c r="K677"/>
  <c r="F677"/>
  <c r="E677"/>
  <c r="D677"/>
  <c r="C677"/>
  <c r="L676"/>
  <c r="K676"/>
  <c r="F676"/>
  <c r="E676"/>
  <c r="D676"/>
  <c r="C676"/>
  <c r="L675"/>
  <c r="K675"/>
  <c r="F675"/>
  <c r="E675"/>
  <c r="D675"/>
  <c r="C675"/>
  <c r="L674"/>
  <c r="K674"/>
  <c r="F674"/>
  <c r="E674"/>
  <c r="D674"/>
  <c r="C674"/>
  <c r="L673"/>
  <c r="K673"/>
  <c r="F673"/>
  <c r="E673"/>
  <c r="D673"/>
  <c r="C673"/>
  <c r="L672"/>
  <c r="K672"/>
  <c r="F672"/>
  <c r="E672"/>
  <c r="D672"/>
  <c r="C672"/>
  <c r="L671"/>
  <c r="K671"/>
  <c r="F671"/>
  <c r="E671"/>
  <c r="D671"/>
  <c r="C671"/>
  <c r="L670"/>
  <c r="K670"/>
  <c r="F670"/>
  <c r="E670"/>
  <c r="D670"/>
  <c r="C670"/>
  <c r="L669"/>
  <c r="N669" s="1"/>
  <c r="K669"/>
  <c r="M669" s="1"/>
  <c r="L668"/>
  <c r="N668" s="1"/>
  <c r="K668"/>
  <c r="M668" s="1"/>
  <c r="L667"/>
  <c r="N667" s="1"/>
  <c r="K667"/>
  <c r="L666"/>
  <c r="K666"/>
  <c r="L665"/>
  <c r="K665"/>
  <c r="F665"/>
  <c r="E665"/>
  <c r="D665"/>
  <c r="C665"/>
  <c r="L664"/>
  <c r="K664"/>
  <c r="F664"/>
  <c r="E664"/>
  <c r="D664"/>
  <c r="C664"/>
  <c r="L663"/>
  <c r="K663"/>
  <c r="F663"/>
  <c r="E663"/>
  <c r="D663"/>
  <c r="C663"/>
  <c r="L662"/>
  <c r="N662" s="1"/>
  <c r="K662"/>
  <c r="M662" s="1"/>
  <c r="L661"/>
  <c r="N661" s="1"/>
  <c r="K661"/>
  <c r="M661" s="1"/>
  <c r="L660"/>
  <c r="K660"/>
  <c r="M660" s="1"/>
  <c r="L659"/>
  <c r="K659"/>
  <c r="L658"/>
  <c r="K658"/>
  <c r="F658"/>
  <c r="E658"/>
  <c r="D658"/>
  <c r="C658"/>
  <c r="L657"/>
  <c r="K657"/>
  <c r="F657"/>
  <c r="E657"/>
  <c r="D657"/>
  <c r="C657"/>
  <c r="G657" s="1"/>
  <c r="L656"/>
  <c r="K656"/>
  <c r="F656"/>
  <c r="E656"/>
  <c r="D656"/>
  <c r="C656"/>
  <c r="L655"/>
  <c r="K655"/>
  <c r="F655"/>
  <c r="E655"/>
  <c r="D655"/>
  <c r="C655"/>
  <c r="G655" s="1"/>
  <c r="L654"/>
  <c r="K654"/>
  <c r="F654"/>
  <c r="E654"/>
  <c r="D654"/>
  <c r="C654"/>
  <c r="L653"/>
  <c r="K653"/>
  <c r="F653"/>
  <c r="E653"/>
  <c r="D653"/>
  <c r="C653"/>
  <c r="L652"/>
  <c r="K652"/>
  <c r="F652"/>
  <c r="E652"/>
  <c r="D652"/>
  <c r="C652"/>
  <c r="L651"/>
  <c r="K651"/>
  <c r="F651"/>
  <c r="E651"/>
  <c r="D651"/>
  <c r="C651"/>
  <c r="L650"/>
  <c r="K650"/>
  <c r="F650"/>
  <c r="E650"/>
  <c r="D650"/>
  <c r="C650"/>
  <c r="L649"/>
  <c r="K649"/>
  <c r="F649"/>
  <c r="E649"/>
  <c r="D649"/>
  <c r="C649"/>
  <c r="L648"/>
  <c r="K648"/>
  <c r="F648"/>
  <c r="E648"/>
  <c r="D648"/>
  <c r="C648"/>
  <c r="L647"/>
  <c r="N647" s="1"/>
  <c r="K647"/>
  <c r="M647" s="1"/>
  <c r="L646"/>
  <c r="N646" s="1"/>
  <c r="K646"/>
  <c r="M646" s="1"/>
  <c r="L645"/>
  <c r="N645" s="1"/>
  <c r="K645"/>
  <c r="L644"/>
  <c r="K644"/>
  <c r="L643"/>
  <c r="K643"/>
  <c r="F643"/>
  <c r="E643"/>
  <c r="D643"/>
  <c r="C643"/>
  <c r="L642"/>
  <c r="K642"/>
  <c r="F642"/>
  <c r="E642"/>
  <c r="D642"/>
  <c r="C642"/>
  <c r="L641"/>
  <c r="K641"/>
  <c r="F641"/>
  <c r="E641"/>
  <c r="D641"/>
  <c r="C641"/>
  <c r="L640"/>
  <c r="K640"/>
  <c r="F640"/>
  <c r="E640"/>
  <c r="D640"/>
  <c r="C640"/>
  <c r="L639"/>
  <c r="K639"/>
  <c r="F639"/>
  <c r="E639"/>
  <c r="D639"/>
  <c r="C639"/>
  <c r="L638"/>
  <c r="K638"/>
  <c r="F638"/>
  <c r="E638"/>
  <c r="D638"/>
  <c r="C638"/>
  <c r="L637"/>
  <c r="K637"/>
  <c r="F637"/>
  <c r="E637"/>
  <c r="D637"/>
  <c r="C637"/>
  <c r="L636"/>
  <c r="K636"/>
  <c r="F636"/>
  <c r="E636"/>
  <c r="D636"/>
  <c r="C636"/>
  <c r="L635"/>
  <c r="K635"/>
  <c r="F635"/>
  <c r="E635"/>
  <c r="D635"/>
  <c r="C635"/>
  <c r="L634"/>
  <c r="K634"/>
  <c r="F634"/>
  <c r="E634"/>
  <c r="D634"/>
  <c r="C634"/>
  <c r="L633"/>
  <c r="K633"/>
  <c r="F633"/>
  <c r="E633"/>
  <c r="D633"/>
  <c r="C633"/>
  <c r="L632"/>
  <c r="N632" s="1"/>
  <c r="K632"/>
  <c r="M632" s="1"/>
  <c r="L631"/>
  <c r="N631" s="1"/>
  <c r="K631"/>
  <c r="M631" s="1"/>
  <c r="L630"/>
  <c r="K630"/>
  <c r="M630" s="1"/>
  <c r="L629"/>
  <c r="K629"/>
  <c r="L628"/>
  <c r="K628"/>
  <c r="F628"/>
  <c r="E628"/>
  <c r="D628"/>
  <c r="C628"/>
  <c r="L627"/>
  <c r="K627"/>
  <c r="F627"/>
  <c r="E627"/>
  <c r="D627"/>
  <c r="C627"/>
  <c r="L626"/>
  <c r="K626"/>
  <c r="F626"/>
  <c r="E626"/>
  <c r="D626"/>
  <c r="C626"/>
  <c r="L625"/>
  <c r="K625"/>
  <c r="F625"/>
  <c r="E625"/>
  <c r="D625"/>
  <c r="C625"/>
  <c r="L624"/>
  <c r="K624"/>
  <c r="F624"/>
  <c r="E624"/>
  <c r="D624"/>
  <c r="C624"/>
  <c r="L623"/>
  <c r="K623"/>
  <c r="F623"/>
  <c r="E623"/>
  <c r="D623"/>
  <c r="C623"/>
  <c r="L622"/>
  <c r="K622"/>
  <c r="F622"/>
  <c r="E622"/>
  <c r="D622"/>
  <c r="C622"/>
  <c r="L621"/>
  <c r="K621"/>
  <c r="F621"/>
  <c r="E621"/>
  <c r="D621"/>
  <c r="C621"/>
  <c r="L620"/>
  <c r="K620"/>
  <c r="F620"/>
  <c r="E620"/>
  <c r="D620"/>
  <c r="C620"/>
  <c r="L619"/>
  <c r="K619"/>
  <c r="F619"/>
  <c r="E619"/>
  <c r="D619"/>
  <c r="C619"/>
  <c r="L618"/>
  <c r="K618"/>
  <c r="F618"/>
  <c r="E618"/>
  <c r="D618"/>
  <c r="C618"/>
  <c r="L617"/>
  <c r="N617" s="1"/>
  <c r="K617"/>
  <c r="M617" s="1"/>
  <c r="L616"/>
  <c r="N616" s="1"/>
  <c r="K616"/>
  <c r="M616" s="1"/>
  <c r="L615"/>
  <c r="K615"/>
  <c r="M615" s="1"/>
  <c r="L614"/>
  <c r="K614"/>
  <c r="L613"/>
  <c r="K613"/>
  <c r="F613"/>
  <c r="E613"/>
  <c r="D613"/>
  <c r="C613"/>
  <c r="L612"/>
  <c r="K612"/>
  <c r="F612"/>
  <c r="E612"/>
  <c r="D612"/>
  <c r="C612"/>
  <c r="L611"/>
  <c r="K611"/>
  <c r="F611"/>
  <c r="E611"/>
  <c r="D611"/>
  <c r="C611"/>
  <c r="L610"/>
  <c r="K610"/>
  <c r="F610"/>
  <c r="E610"/>
  <c r="D610"/>
  <c r="C610"/>
  <c r="L609"/>
  <c r="K609"/>
  <c r="F609"/>
  <c r="E609"/>
  <c r="D609"/>
  <c r="C609"/>
  <c r="L608"/>
  <c r="K608"/>
  <c r="F608"/>
  <c r="E608"/>
  <c r="D608"/>
  <c r="C608"/>
  <c r="L607"/>
  <c r="K607"/>
  <c r="F607"/>
  <c r="E607"/>
  <c r="D607"/>
  <c r="C607"/>
  <c r="L606"/>
  <c r="K606"/>
  <c r="F606"/>
  <c r="E606"/>
  <c r="D606"/>
  <c r="C606"/>
  <c r="L605"/>
  <c r="K605"/>
  <c r="F605"/>
  <c r="E605"/>
  <c r="D605"/>
  <c r="C605"/>
  <c r="L604"/>
  <c r="K604"/>
  <c r="F604"/>
  <c r="E604"/>
  <c r="D604"/>
  <c r="C604"/>
  <c r="L603"/>
  <c r="K603"/>
  <c r="F603"/>
  <c r="E603"/>
  <c r="D603"/>
  <c r="C603"/>
  <c r="L602"/>
  <c r="N602" s="1"/>
  <c r="K602"/>
  <c r="M602" s="1"/>
  <c r="L601"/>
  <c r="N601" s="1"/>
  <c r="K601"/>
  <c r="M601" s="1"/>
  <c r="L600"/>
  <c r="N600" s="1"/>
  <c r="K600"/>
  <c r="L599"/>
  <c r="K599"/>
  <c r="L598"/>
  <c r="K598"/>
  <c r="F598"/>
  <c r="E598"/>
  <c r="D598"/>
  <c r="C598"/>
  <c r="L597"/>
  <c r="K597"/>
  <c r="F597"/>
  <c r="E597"/>
  <c r="D597"/>
  <c r="C597"/>
  <c r="L596"/>
  <c r="K596"/>
  <c r="F596"/>
  <c r="E596"/>
  <c r="D596"/>
  <c r="C596"/>
  <c r="L595"/>
  <c r="K595"/>
  <c r="F595"/>
  <c r="E595"/>
  <c r="D595"/>
  <c r="C595"/>
  <c r="L594"/>
  <c r="K594"/>
  <c r="F594"/>
  <c r="E594"/>
  <c r="D594"/>
  <c r="C594"/>
  <c r="L593"/>
  <c r="K593"/>
  <c r="F593"/>
  <c r="E593"/>
  <c r="D593"/>
  <c r="C593"/>
  <c r="L592"/>
  <c r="K592"/>
  <c r="F592"/>
  <c r="E592"/>
  <c r="D592"/>
  <c r="C592"/>
  <c r="L591"/>
  <c r="K591"/>
  <c r="F591"/>
  <c r="E591"/>
  <c r="D591"/>
  <c r="C591"/>
  <c r="L590"/>
  <c r="K590"/>
  <c r="F590"/>
  <c r="E590"/>
  <c r="D590"/>
  <c r="C590"/>
  <c r="L589"/>
  <c r="K589"/>
  <c r="F589"/>
  <c r="E589"/>
  <c r="D589"/>
  <c r="C589"/>
  <c r="L588"/>
  <c r="K588"/>
  <c r="F588"/>
  <c r="E588"/>
  <c r="D588"/>
  <c r="C588"/>
  <c r="L587"/>
  <c r="N587" s="1"/>
  <c r="K587"/>
  <c r="M587" s="1"/>
  <c r="L586"/>
  <c r="N586" s="1"/>
  <c r="K586"/>
  <c r="M586" s="1"/>
  <c r="L585"/>
  <c r="N585" s="1"/>
  <c r="K585"/>
  <c r="L584"/>
  <c r="K584"/>
  <c r="L583"/>
  <c r="K583"/>
  <c r="F583"/>
  <c r="E583"/>
  <c r="D583"/>
  <c r="C583"/>
  <c r="L582"/>
  <c r="K582"/>
  <c r="F582"/>
  <c r="E582"/>
  <c r="D582"/>
  <c r="C582"/>
  <c r="L581"/>
  <c r="K581"/>
  <c r="F581"/>
  <c r="E581"/>
  <c r="D581"/>
  <c r="C581"/>
  <c r="L580"/>
  <c r="K580"/>
  <c r="F580"/>
  <c r="E580"/>
  <c r="D580"/>
  <c r="C580"/>
  <c r="L579"/>
  <c r="K579"/>
  <c r="F579"/>
  <c r="E579"/>
  <c r="D579"/>
  <c r="C579"/>
  <c r="L578"/>
  <c r="K578"/>
  <c r="F578"/>
  <c r="E578"/>
  <c r="D578"/>
  <c r="C578"/>
  <c r="L577"/>
  <c r="K577"/>
  <c r="F577"/>
  <c r="E577"/>
  <c r="D577"/>
  <c r="C577"/>
  <c r="L576"/>
  <c r="K576"/>
  <c r="F576"/>
  <c r="E576"/>
  <c r="D576"/>
  <c r="C576"/>
  <c r="L575"/>
  <c r="K575"/>
  <c r="F575"/>
  <c r="E575"/>
  <c r="D575"/>
  <c r="C575"/>
  <c r="L574"/>
  <c r="K574"/>
  <c r="F574"/>
  <c r="E574"/>
  <c r="D574"/>
  <c r="C574"/>
  <c r="L573"/>
  <c r="K573"/>
  <c r="F573"/>
  <c r="E573"/>
  <c r="D573"/>
  <c r="C573"/>
  <c r="L572"/>
  <c r="N572" s="1"/>
  <c r="K572"/>
  <c r="M572" s="1"/>
  <c r="L571"/>
  <c r="N571" s="1"/>
  <c r="K571"/>
  <c r="M571" s="1"/>
  <c r="L570"/>
  <c r="N570" s="1"/>
  <c r="K570"/>
  <c r="M570" s="1"/>
  <c r="L569"/>
  <c r="N569" s="1"/>
  <c r="K569"/>
  <c r="L568"/>
  <c r="K568"/>
  <c r="L567"/>
  <c r="K567"/>
  <c r="F567"/>
  <c r="E567"/>
  <c r="D567"/>
  <c r="C567"/>
  <c r="L566"/>
  <c r="K566"/>
  <c r="F566"/>
  <c r="E566"/>
  <c r="D566"/>
  <c r="C566"/>
  <c r="L565"/>
  <c r="K565"/>
  <c r="F565"/>
  <c r="E565"/>
  <c r="D565"/>
  <c r="C565"/>
  <c r="L564"/>
  <c r="K564"/>
  <c r="F564"/>
  <c r="E564"/>
  <c r="D564"/>
  <c r="C564"/>
  <c r="L563"/>
  <c r="K563"/>
  <c r="F563"/>
  <c r="E563"/>
  <c r="D563"/>
  <c r="C563"/>
  <c r="L562"/>
  <c r="N562" s="1"/>
  <c r="K562"/>
  <c r="M562" s="1"/>
  <c r="L561"/>
  <c r="N561" s="1"/>
  <c r="K561"/>
  <c r="L560"/>
  <c r="N560" s="1"/>
  <c r="K560"/>
  <c r="L559"/>
  <c r="K559"/>
  <c r="L558"/>
  <c r="K558"/>
  <c r="F558"/>
  <c r="E558"/>
  <c r="D558"/>
  <c r="C558"/>
  <c r="L557"/>
  <c r="K557"/>
  <c r="F557"/>
  <c r="E557"/>
  <c r="D557"/>
  <c r="C557"/>
  <c r="L556"/>
  <c r="N556" s="1"/>
  <c r="K556"/>
  <c r="M556" s="1"/>
  <c r="L555"/>
  <c r="N555" s="1"/>
  <c r="K555"/>
  <c r="L554"/>
  <c r="N554" s="1"/>
  <c r="K554"/>
  <c r="L553"/>
  <c r="K553"/>
  <c r="L552"/>
  <c r="K552"/>
  <c r="F552"/>
  <c r="E552"/>
  <c r="D552"/>
  <c r="C552"/>
  <c r="L551"/>
  <c r="K551"/>
  <c r="F551"/>
  <c r="E551"/>
  <c r="D551"/>
  <c r="C551"/>
  <c r="L550"/>
  <c r="K550"/>
  <c r="F550"/>
  <c r="E550"/>
  <c r="D550"/>
  <c r="C550"/>
  <c r="L549"/>
  <c r="N549" s="1"/>
  <c r="K549"/>
  <c r="M549" s="1"/>
  <c r="L548"/>
  <c r="N548" s="1"/>
  <c r="K548"/>
  <c r="L547"/>
  <c r="K547"/>
  <c r="L546"/>
  <c r="K546"/>
  <c r="F546"/>
  <c r="E546"/>
  <c r="D546"/>
  <c r="C546"/>
  <c r="L545"/>
  <c r="K545"/>
  <c r="F545"/>
  <c r="E545"/>
  <c r="D545"/>
  <c r="C545"/>
  <c r="L544"/>
  <c r="K544"/>
  <c r="F544"/>
  <c r="E544"/>
  <c r="D544"/>
  <c r="C544"/>
  <c r="L543"/>
  <c r="K543"/>
  <c r="F543"/>
  <c r="E543"/>
  <c r="D543"/>
  <c r="C543"/>
  <c r="L542"/>
  <c r="K542"/>
  <c r="F542"/>
  <c r="E542"/>
  <c r="D542"/>
  <c r="C542"/>
  <c r="L541"/>
  <c r="K541"/>
  <c r="F541"/>
  <c r="E541"/>
  <c r="D541"/>
  <c r="C541"/>
  <c r="L540"/>
  <c r="K540"/>
  <c r="F540"/>
  <c r="E540"/>
  <c r="D540"/>
  <c r="C540"/>
  <c r="L539"/>
  <c r="K539"/>
  <c r="F539"/>
  <c r="E539"/>
  <c r="D539"/>
  <c r="C539"/>
  <c r="L538"/>
  <c r="K538"/>
  <c r="F538"/>
  <c r="E538"/>
  <c r="D538"/>
  <c r="C538"/>
  <c r="L537"/>
  <c r="K537"/>
  <c r="F537"/>
  <c r="E537"/>
  <c r="D537"/>
  <c r="C537"/>
  <c r="L536"/>
  <c r="K536"/>
  <c r="F536"/>
  <c r="E536"/>
  <c r="D536"/>
  <c r="C536"/>
  <c r="L535"/>
  <c r="K535"/>
  <c r="F535"/>
  <c r="E535"/>
  <c r="D535"/>
  <c r="C535"/>
  <c r="L534"/>
  <c r="N534" s="1"/>
  <c r="K534"/>
  <c r="M534" s="1"/>
  <c r="L533"/>
  <c r="N533" s="1"/>
  <c r="K533"/>
  <c r="L532"/>
  <c r="K532"/>
  <c r="L531"/>
  <c r="K531"/>
  <c r="F531"/>
  <c r="E531"/>
  <c r="D531"/>
  <c r="C531"/>
  <c r="L530"/>
  <c r="K530"/>
  <c r="F530"/>
  <c r="E530"/>
  <c r="D530"/>
  <c r="C530"/>
  <c r="L529"/>
  <c r="K529"/>
  <c r="F529"/>
  <c r="E529"/>
  <c r="D529"/>
  <c r="C529"/>
  <c r="L528"/>
  <c r="K528"/>
  <c r="F528"/>
  <c r="E528"/>
  <c r="D528"/>
  <c r="C528"/>
  <c r="L527"/>
  <c r="K527"/>
  <c r="F527"/>
  <c r="E527"/>
  <c r="D527"/>
  <c r="C527"/>
  <c r="L526"/>
  <c r="K526"/>
  <c r="F526"/>
  <c r="E526"/>
  <c r="D526"/>
  <c r="C526"/>
  <c r="L525"/>
  <c r="K525"/>
  <c r="F525"/>
  <c r="E525"/>
  <c r="D525"/>
  <c r="C525"/>
  <c r="L524"/>
  <c r="K524"/>
  <c r="F524"/>
  <c r="E524"/>
  <c r="D524"/>
  <c r="C524"/>
  <c r="L523"/>
  <c r="K523"/>
  <c r="F523"/>
  <c r="E523"/>
  <c r="D523"/>
  <c r="C523"/>
  <c r="L522"/>
  <c r="K522"/>
  <c r="F522"/>
  <c r="E522"/>
  <c r="D522"/>
  <c r="C522"/>
  <c r="L521"/>
  <c r="K521"/>
  <c r="F521"/>
  <c r="E521"/>
  <c r="D521"/>
  <c r="C521"/>
  <c r="L520"/>
  <c r="K520"/>
  <c r="F520"/>
  <c r="E520"/>
  <c r="D520"/>
  <c r="C520"/>
  <c r="L519"/>
  <c r="K519"/>
  <c r="F519"/>
  <c r="E519"/>
  <c r="D519"/>
  <c r="C519"/>
  <c r="L518"/>
  <c r="K518"/>
  <c r="F518"/>
  <c r="E518"/>
  <c r="D518"/>
  <c r="C518"/>
  <c r="L517"/>
  <c r="K517"/>
  <c r="F517"/>
  <c r="E517"/>
  <c r="D517"/>
  <c r="C517"/>
  <c r="L516"/>
  <c r="K516"/>
  <c r="F516"/>
  <c r="E516"/>
  <c r="D516"/>
  <c r="C516"/>
  <c r="L515"/>
  <c r="K515"/>
  <c r="F515"/>
  <c r="E515"/>
  <c r="D515"/>
  <c r="C515"/>
  <c r="L514"/>
  <c r="K514"/>
  <c r="F514"/>
  <c r="E514"/>
  <c r="D514"/>
  <c r="C514"/>
  <c r="L513"/>
  <c r="K513"/>
  <c r="F513"/>
  <c r="E513"/>
  <c r="D513"/>
  <c r="C513"/>
  <c r="L512"/>
  <c r="K512"/>
  <c r="F512"/>
  <c r="E512"/>
  <c r="D512"/>
  <c r="C512"/>
  <c r="L511"/>
  <c r="K511"/>
  <c r="F511"/>
  <c r="E511"/>
  <c r="D511"/>
  <c r="C511"/>
  <c r="L510"/>
  <c r="K510"/>
  <c r="F510"/>
  <c r="E510"/>
  <c r="D510"/>
  <c r="C510"/>
  <c r="L509"/>
  <c r="K509"/>
  <c r="F509"/>
  <c r="E509"/>
  <c r="D509"/>
  <c r="C509"/>
  <c r="L508"/>
  <c r="K508"/>
  <c r="F508"/>
  <c r="E508"/>
  <c r="D508"/>
  <c r="C508"/>
  <c r="L507"/>
  <c r="K507"/>
  <c r="F507"/>
  <c r="E507"/>
  <c r="D507"/>
  <c r="C507"/>
  <c r="L506"/>
  <c r="K506"/>
  <c r="F506"/>
  <c r="E506"/>
  <c r="D506"/>
  <c r="C506"/>
  <c r="L505"/>
  <c r="K505"/>
  <c r="F505"/>
  <c r="E505"/>
  <c r="D505"/>
  <c r="C505"/>
  <c r="L504"/>
  <c r="K504"/>
  <c r="F504"/>
  <c r="E504"/>
  <c r="D504"/>
  <c r="C504"/>
  <c r="L503"/>
  <c r="K503"/>
  <c r="F503"/>
  <c r="E503"/>
  <c r="D503"/>
  <c r="C503"/>
  <c r="L502"/>
  <c r="K502"/>
  <c r="F502"/>
  <c r="E502"/>
  <c r="D502"/>
  <c r="C502"/>
  <c r="L501"/>
  <c r="K501"/>
  <c r="F501"/>
  <c r="E501"/>
  <c r="D501"/>
  <c r="C501"/>
  <c r="L500"/>
  <c r="K500"/>
  <c r="F500"/>
  <c r="E500"/>
  <c r="D500"/>
  <c r="C500"/>
  <c r="L499"/>
  <c r="K499"/>
  <c r="F499"/>
  <c r="E499"/>
  <c r="D499"/>
  <c r="C499"/>
  <c r="L498"/>
  <c r="K498"/>
  <c r="F498"/>
  <c r="E498"/>
  <c r="D498"/>
  <c r="C498"/>
  <c r="L497"/>
  <c r="K497"/>
  <c r="F497"/>
  <c r="E497"/>
  <c r="D497"/>
  <c r="C497"/>
  <c r="L496"/>
  <c r="K496"/>
  <c r="F496"/>
  <c r="E496"/>
  <c r="D496"/>
  <c r="C496"/>
  <c r="L495"/>
  <c r="K495"/>
  <c r="F495"/>
  <c r="E495"/>
  <c r="D495"/>
  <c r="C495"/>
  <c r="L494"/>
  <c r="K494"/>
  <c r="F494"/>
  <c r="E494"/>
  <c r="D494"/>
  <c r="C494"/>
  <c r="L493"/>
  <c r="K493"/>
  <c r="F493"/>
  <c r="E493"/>
  <c r="D493"/>
  <c r="C493"/>
  <c r="L492"/>
  <c r="K492"/>
  <c r="F492"/>
  <c r="E492"/>
  <c r="D492"/>
  <c r="C492"/>
  <c r="L491"/>
  <c r="K491"/>
  <c r="F491"/>
  <c r="E491"/>
  <c r="D491"/>
  <c r="C491"/>
  <c r="L490"/>
  <c r="K490"/>
  <c r="F490"/>
  <c r="E490"/>
  <c r="D490"/>
  <c r="C490"/>
  <c r="L489"/>
  <c r="K489"/>
  <c r="F489"/>
  <c r="E489"/>
  <c r="D489"/>
  <c r="C489"/>
  <c r="L488"/>
  <c r="K488"/>
  <c r="F488"/>
  <c r="E488"/>
  <c r="D488"/>
  <c r="C488"/>
  <c r="L487"/>
  <c r="K487"/>
  <c r="F487"/>
  <c r="E487"/>
  <c r="D487"/>
  <c r="C487"/>
  <c r="L486"/>
  <c r="K486"/>
  <c r="F486"/>
  <c r="E486"/>
  <c r="D486"/>
  <c r="C486"/>
  <c r="L485"/>
  <c r="K485"/>
  <c r="F485"/>
  <c r="E485"/>
  <c r="D485"/>
  <c r="C485"/>
  <c r="L484"/>
  <c r="N484" s="1"/>
  <c r="K484"/>
  <c r="M484" s="1"/>
  <c r="L483"/>
  <c r="N483" s="1"/>
  <c r="K483"/>
  <c r="L482"/>
  <c r="K482"/>
  <c r="L481"/>
  <c r="K481"/>
  <c r="F481"/>
  <c r="E481"/>
  <c r="D481"/>
  <c r="C481"/>
  <c r="L480"/>
  <c r="K480"/>
  <c r="F480"/>
  <c r="E480"/>
  <c r="D480"/>
  <c r="C480"/>
  <c r="L479"/>
  <c r="K479"/>
  <c r="F479"/>
  <c r="E479"/>
  <c r="D479"/>
  <c r="C479"/>
  <c r="L478"/>
  <c r="K478"/>
  <c r="F478"/>
  <c r="E478"/>
  <c r="D478"/>
  <c r="C478"/>
  <c r="L477"/>
  <c r="K477"/>
  <c r="F477"/>
  <c r="E477"/>
  <c r="D477"/>
  <c r="C477"/>
  <c r="L476"/>
  <c r="K476"/>
  <c r="F476"/>
  <c r="E476"/>
  <c r="D476"/>
  <c r="C476"/>
  <c r="L475"/>
  <c r="K475"/>
  <c r="F475"/>
  <c r="E475"/>
  <c r="D475"/>
  <c r="C475"/>
  <c r="L474"/>
  <c r="K474"/>
  <c r="F474"/>
  <c r="E474"/>
  <c r="D474"/>
  <c r="C474"/>
  <c r="L473"/>
  <c r="K473"/>
  <c r="F473"/>
  <c r="E473"/>
  <c r="D473"/>
  <c r="C473"/>
  <c r="L472"/>
  <c r="K472"/>
  <c r="F472"/>
  <c r="E472"/>
  <c r="D472"/>
  <c r="C472"/>
  <c r="L471"/>
  <c r="K471"/>
  <c r="F471"/>
  <c r="E471"/>
  <c r="D471"/>
  <c r="C471"/>
  <c r="L470"/>
  <c r="K470"/>
  <c r="F470"/>
  <c r="E470"/>
  <c r="D470"/>
  <c r="C470"/>
  <c r="L469"/>
  <c r="K469"/>
  <c r="F469"/>
  <c r="E469"/>
  <c r="D469"/>
  <c r="C469"/>
  <c r="L468"/>
  <c r="K468"/>
  <c r="F468"/>
  <c r="E468"/>
  <c r="D468"/>
  <c r="C468"/>
  <c r="L467"/>
  <c r="K467"/>
  <c r="F467"/>
  <c r="E467"/>
  <c r="D467"/>
  <c r="C467"/>
  <c r="L466"/>
  <c r="K466"/>
  <c r="F466"/>
  <c r="E466"/>
  <c r="D466"/>
  <c r="C466"/>
  <c r="L465"/>
  <c r="K465"/>
  <c r="F465"/>
  <c r="E465"/>
  <c r="D465"/>
  <c r="C465"/>
  <c r="L464"/>
  <c r="K464"/>
  <c r="F464"/>
  <c r="E464"/>
  <c r="D464"/>
  <c r="C464"/>
  <c r="L463"/>
  <c r="K463"/>
  <c r="F463"/>
  <c r="E463"/>
  <c r="D463"/>
  <c r="C463"/>
  <c r="L462"/>
  <c r="K462"/>
  <c r="F462"/>
  <c r="E462"/>
  <c r="D462"/>
  <c r="C462"/>
  <c r="L461"/>
  <c r="K461"/>
  <c r="F461"/>
  <c r="E461"/>
  <c r="D461"/>
  <c r="C461"/>
  <c r="L460"/>
  <c r="K460"/>
  <c r="F460"/>
  <c r="E460"/>
  <c r="D460"/>
  <c r="C460"/>
  <c r="L459"/>
  <c r="K459"/>
  <c r="F459"/>
  <c r="E459"/>
  <c r="D459"/>
  <c r="C459"/>
  <c r="L458"/>
  <c r="K458"/>
  <c r="F458"/>
  <c r="E458"/>
  <c r="D458"/>
  <c r="C458"/>
  <c r="L457"/>
  <c r="K457"/>
  <c r="F457"/>
  <c r="E457"/>
  <c r="D457"/>
  <c r="C457"/>
  <c r="L456"/>
  <c r="K456"/>
  <c r="F456"/>
  <c r="E456"/>
  <c r="D456"/>
  <c r="C456"/>
  <c r="L455"/>
  <c r="N455" s="1"/>
  <c r="K455"/>
  <c r="M455" s="1"/>
  <c r="L454"/>
  <c r="N454" s="1"/>
  <c r="K454"/>
  <c r="L453"/>
  <c r="K453"/>
  <c r="L452"/>
  <c r="K452"/>
  <c r="F452"/>
  <c r="E452"/>
  <c r="D452"/>
  <c r="C452"/>
  <c r="L451"/>
  <c r="K451"/>
  <c r="F451"/>
  <c r="E451"/>
  <c r="D451"/>
  <c r="C451"/>
  <c r="L450"/>
  <c r="K450"/>
  <c r="F450"/>
  <c r="E450"/>
  <c r="D450"/>
  <c r="C450"/>
  <c r="L449"/>
  <c r="K449"/>
  <c r="F449"/>
  <c r="E449"/>
  <c r="D449"/>
  <c r="C449"/>
  <c r="L448"/>
  <c r="K448"/>
  <c r="F448"/>
  <c r="E448"/>
  <c r="D448"/>
  <c r="C448"/>
  <c r="L447"/>
  <c r="K447"/>
  <c r="F447"/>
  <c r="E447"/>
  <c r="D447"/>
  <c r="C447"/>
  <c r="L446"/>
  <c r="K446"/>
  <c r="F446"/>
  <c r="E446"/>
  <c r="D446"/>
  <c r="C446"/>
  <c r="L445"/>
  <c r="K445"/>
  <c r="F445"/>
  <c r="E445"/>
  <c r="D445"/>
  <c r="C445"/>
  <c r="L444"/>
  <c r="K444"/>
  <c r="F444"/>
  <c r="E444"/>
  <c r="D444"/>
  <c r="C444"/>
  <c r="L443"/>
  <c r="K443"/>
  <c r="F443"/>
  <c r="E443"/>
  <c r="D443"/>
  <c r="C443"/>
  <c r="L442"/>
  <c r="K442"/>
  <c r="F442"/>
  <c r="E442"/>
  <c r="D442"/>
  <c r="C442"/>
  <c r="L441"/>
  <c r="K441"/>
  <c r="F441"/>
  <c r="E441"/>
  <c r="D441"/>
  <c r="C441"/>
  <c r="L440"/>
  <c r="K440"/>
  <c r="F440"/>
  <c r="E440"/>
  <c r="D440"/>
  <c r="C440"/>
  <c r="L439"/>
  <c r="K439"/>
  <c r="F439"/>
  <c r="E439"/>
  <c r="D439"/>
  <c r="C439"/>
  <c r="L438"/>
  <c r="N438" s="1"/>
  <c r="K438"/>
  <c r="M438" s="1"/>
  <c r="L437"/>
  <c r="N437" s="1"/>
  <c r="K437"/>
  <c r="L436"/>
  <c r="K436"/>
  <c r="L435"/>
  <c r="K435"/>
  <c r="F435"/>
  <c r="E435"/>
  <c r="D435"/>
  <c r="C435"/>
  <c r="L434"/>
  <c r="K434"/>
  <c r="F434"/>
  <c r="E434"/>
  <c r="D434"/>
  <c r="C434"/>
  <c r="L433"/>
  <c r="K433"/>
  <c r="F433"/>
  <c r="E433"/>
  <c r="D433"/>
  <c r="C433"/>
  <c r="L432"/>
  <c r="K432"/>
  <c r="F432"/>
  <c r="E432"/>
  <c r="D432"/>
  <c r="C432"/>
  <c r="L431"/>
  <c r="K431"/>
  <c r="F431"/>
  <c r="E431"/>
  <c r="D431"/>
  <c r="C431"/>
  <c r="L430"/>
  <c r="K430"/>
  <c r="F430"/>
  <c r="E430"/>
  <c r="D430"/>
  <c r="C430"/>
  <c r="L429"/>
  <c r="K429"/>
  <c r="F429"/>
  <c r="E429"/>
  <c r="D429"/>
  <c r="C429"/>
  <c r="L428"/>
  <c r="K428"/>
  <c r="F428"/>
  <c r="E428"/>
  <c r="D428"/>
  <c r="C428"/>
  <c r="L427"/>
  <c r="K427"/>
  <c r="F427"/>
  <c r="E427"/>
  <c r="D427"/>
  <c r="C427"/>
  <c r="L426"/>
  <c r="K426"/>
  <c r="F426"/>
  <c r="E426"/>
  <c r="D426"/>
  <c r="C426"/>
  <c r="L425"/>
  <c r="K425"/>
  <c r="F425"/>
  <c r="E425"/>
  <c r="D425"/>
  <c r="C425"/>
  <c r="L424"/>
  <c r="K424"/>
  <c r="F424"/>
  <c r="E424"/>
  <c r="D424"/>
  <c r="C424"/>
  <c r="L423"/>
  <c r="K423"/>
  <c r="F423"/>
  <c r="E423"/>
  <c r="D423"/>
  <c r="C423"/>
  <c r="L422"/>
  <c r="K422"/>
  <c r="F422"/>
  <c r="E422"/>
  <c r="D422"/>
  <c r="C422"/>
  <c r="L421"/>
  <c r="K421"/>
  <c r="F421"/>
  <c r="E421"/>
  <c r="D421"/>
  <c r="C421"/>
  <c r="L420"/>
  <c r="K420"/>
  <c r="F420"/>
  <c r="E420"/>
  <c r="D420"/>
  <c r="C420"/>
  <c r="L419"/>
  <c r="K419"/>
  <c r="F419"/>
  <c r="E419"/>
  <c r="D419"/>
  <c r="C419"/>
  <c r="L418"/>
  <c r="K418"/>
  <c r="F418"/>
  <c r="E418"/>
  <c r="D418"/>
  <c r="C418"/>
  <c r="L417"/>
  <c r="K417"/>
  <c r="F417"/>
  <c r="E417"/>
  <c r="D417"/>
  <c r="C417"/>
  <c r="L416"/>
  <c r="K416"/>
  <c r="F416"/>
  <c r="E416"/>
  <c r="D416"/>
  <c r="C416"/>
  <c r="L415"/>
  <c r="K415"/>
  <c r="F415"/>
  <c r="E415"/>
  <c r="D415"/>
  <c r="C415"/>
  <c r="L414"/>
  <c r="K414"/>
  <c r="F414"/>
  <c r="E414"/>
  <c r="D414"/>
  <c r="C414"/>
  <c r="L413"/>
  <c r="K413"/>
  <c r="F413"/>
  <c r="E413"/>
  <c r="D413"/>
  <c r="C413"/>
  <c r="L412"/>
  <c r="K412"/>
  <c r="F412"/>
  <c r="E412"/>
  <c r="D412"/>
  <c r="C412"/>
  <c r="L411"/>
  <c r="K411"/>
  <c r="F411"/>
  <c r="E411"/>
  <c r="D411"/>
  <c r="C411"/>
  <c r="L410"/>
  <c r="K410"/>
  <c r="F410"/>
  <c r="E410"/>
  <c r="D410"/>
  <c r="C410"/>
  <c r="L409"/>
  <c r="K409"/>
  <c r="F409"/>
  <c r="E409"/>
  <c r="D409"/>
  <c r="C409"/>
  <c r="L408"/>
  <c r="K408"/>
  <c r="F408"/>
  <c r="E408"/>
  <c r="D408"/>
  <c r="C408"/>
  <c r="L407"/>
  <c r="N407" s="1"/>
  <c r="K407"/>
  <c r="M407" s="1"/>
  <c r="L406"/>
  <c r="N406" s="1"/>
  <c r="K406"/>
  <c r="L405"/>
  <c r="K405"/>
  <c r="L404"/>
  <c r="K404"/>
  <c r="F404"/>
  <c r="E404"/>
  <c r="D404"/>
  <c r="C404"/>
  <c r="L403"/>
  <c r="K403"/>
  <c r="F403"/>
  <c r="E403"/>
  <c r="D403"/>
  <c r="C403"/>
  <c r="L402"/>
  <c r="K402"/>
  <c r="F402"/>
  <c r="E402"/>
  <c r="D402"/>
  <c r="C402"/>
  <c r="L401"/>
  <c r="K401"/>
  <c r="F401"/>
  <c r="E401"/>
  <c r="D401"/>
  <c r="C401"/>
  <c r="L400"/>
  <c r="K400"/>
  <c r="F400"/>
  <c r="E400"/>
  <c r="D400"/>
  <c r="C400"/>
  <c r="L399"/>
  <c r="K399"/>
  <c r="F399"/>
  <c r="E399"/>
  <c r="D399"/>
  <c r="C399"/>
  <c r="L398"/>
  <c r="K398"/>
  <c r="F398"/>
  <c r="E398"/>
  <c r="D398"/>
  <c r="C398"/>
  <c r="L397"/>
  <c r="K397"/>
  <c r="F397"/>
  <c r="E397"/>
  <c r="D397"/>
  <c r="C397"/>
  <c r="L396"/>
  <c r="K396"/>
  <c r="F396"/>
  <c r="E396"/>
  <c r="D396"/>
  <c r="C396"/>
  <c r="L395"/>
  <c r="K395"/>
  <c r="F395"/>
  <c r="E395"/>
  <c r="D395"/>
  <c r="C395"/>
  <c r="L394"/>
  <c r="K394"/>
  <c r="F394"/>
  <c r="E394"/>
  <c r="D394"/>
  <c r="C394"/>
  <c r="L393"/>
  <c r="K393"/>
  <c r="F393"/>
  <c r="E393"/>
  <c r="D393"/>
  <c r="C393"/>
  <c r="L392"/>
  <c r="K392"/>
  <c r="F392"/>
  <c r="E392"/>
  <c r="D392"/>
  <c r="C392"/>
  <c r="L391"/>
  <c r="K391"/>
  <c r="F391"/>
  <c r="E391"/>
  <c r="D391"/>
  <c r="C391"/>
  <c r="L390"/>
  <c r="K390"/>
  <c r="F390"/>
  <c r="E390"/>
  <c r="D390"/>
  <c r="C390"/>
  <c r="L389"/>
  <c r="K389"/>
  <c r="F389"/>
  <c r="E389"/>
  <c r="D389"/>
  <c r="C389"/>
  <c r="L388"/>
  <c r="K388"/>
  <c r="F388"/>
  <c r="E388"/>
  <c r="D388"/>
  <c r="C388"/>
  <c r="L387"/>
  <c r="K387"/>
  <c r="F387"/>
  <c r="E387"/>
  <c r="D387"/>
  <c r="C387"/>
  <c r="L386"/>
  <c r="K386"/>
  <c r="F386"/>
  <c r="E386"/>
  <c r="D386"/>
  <c r="C386"/>
  <c r="L385"/>
  <c r="K385"/>
  <c r="F385"/>
  <c r="E385"/>
  <c r="D385"/>
  <c r="C385"/>
  <c r="L384"/>
  <c r="K384"/>
  <c r="F384"/>
  <c r="E384"/>
  <c r="D384"/>
  <c r="C384"/>
  <c r="L383"/>
  <c r="K383"/>
  <c r="F383"/>
  <c r="E383"/>
  <c r="D383"/>
  <c r="C383"/>
  <c r="L382"/>
  <c r="K382"/>
  <c r="F382"/>
  <c r="E382"/>
  <c r="D382"/>
  <c r="C382"/>
  <c r="L381"/>
  <c r="K381"/>
  <c r="F381"/>
  <c r="E381"/>
  <c r="D381"/>
  <c r="C381"/>
  <c r="L380"/>
  <c r="K380"/>
  <c r="F380"/>
  <c r="E380"/>
  <c r="D380"/>
  <c r="C380"/>
  <c r="L379"/>
  <c r="K379"/>
  <c r="F379"/>
  <c r="E379"/>
  <c r="D379"/>
  <c r="C379"/>
  <c r="L378"/>
  <c r="K378"/>
  <c r="F378"/>
  <c r="E378"/>
  <c r="D378"/>
  <c r="C378"/>
  <c r="L377"/>
  <c r="K377"/>
  <c r="F377"/>
  <c r="E377"/>
  <c r="D377"/>
  <c r="C377"/>
  <c r="L376"/>
  <c r="N376" s="1"/>
  <c r="K376"/>
  <c r="M376" s="1"/>
  <c r="L375"/>
  <c r="N375" s="1"/>
  <c r="K375"/>
  <c r="L374"/>
  <c r="K374"/>
  <c r="L373"/>
  <c r="K373"/>
  <c r="F373"/>
  <c r="E373"/>
  <c r="D373"/>
  <c r="C373"/>
  <c r="L372"/>
  <c r="K372"/>
  <c r="F372"/>
  <c r="E372"/>
  <c r="D372"/>
  <c r="C372"/>
  <c r="L371"/>
  <c r="K371"/>
  <c r="F371"/>
  <c r="E371"/>
  <c r="D371"/>
  <c r="C371"/>
  <c r="L370"/>
  <c r="K370"/>
  <c r="F370"/>
  <c r="E370"/>
  <c r="D370"/>
  <c r="C370"/>
  <c r="L369"/>
  <c r="K369"/>
  <c r="F369"/>
  <c r="E369"/>
  <c r="D369"/>
  <c r="C369"/>
  <c r="L368"/>
  <c r="K368"/>
  <c r="F368"/>
  <c r="E368"/>
  <c r="D368"/>
  <c r="C368"/>
  <c r="L367"/>
  <c r="K367"/>
  <c r="F367"/>
  <c r="E367"/>
  <c r="D367"/>
  <c r="C367"/>
  <c r="L366"/>
  <c r="K366"/>
  <c r="F366"/>
  <c r="E366"/>
  <c r="D366"/>
  <c r="C366"/>
  <c r="L365"/>
  <c r="K365"/>
  <c r="F365"/>
  <c r="E365"/>
  <c r="D365"/>
  <c r="C365"/>
  <c r="L364"/>
  <c r="K364"/>
  <c r="F364"/>
  <c r="E364"/>
  <c r="D364"/>
  <c r="C364"/>
  <c r="L363"/>
  <c r="K363"/>
  <c r="F363"/>
  <c r="E363"/>
  <c r="D363"/>
  <c r="C363"/>
  <c r="L362"/>
  <c r="K362"/>
  <c r="F362"/>
  <c r="E362"/>
  <c r="D362"/>
  <c r="C362"/>
  <c r="L361"/>
  <c r="K361"/>
  <c r="F361"/>
  <c r="E361"/>
  <c r="D361"/>
  <c r="C361"/>
  <c r="L360"/>
  <c r="K360"/>
  <c r="F360"/>
  <c r="E360"/>
  <c r="D360"/>
  <c r="C360"/>
  <c r="L359"/>
  <c r="K359"/>
  <c r="F359"/>
  <c r="E359"/>
  <c r="D359"/>
  <c r="C359"/>
  <c r="L358"/>
  <c r="K358"/>
  <c r="F358"/>
  <c r="E358"/>
  <c r="D358"/>
  <c r="C358"/>
  <c r="L357"/>
  <c r="K357"/>
  <c r="F357"/>
  <c r="E357"/>
  <c r="D357"/>
  <c r="C357"/>
  <c r="L356"/>
  <c r="K356"/>
  <c r="F356"/>
  <c r="E356"/>
  <c r="D356"/>
  <c r="C356"/>
  <c r="L355"/>
  <c r="K355"/>
  <c r="F355"/>
  <c r="E355"/>
  <c r="D355"/>
  <c r="C355"/>
  <c r="L354"/>
  <c r="K354"/>
  <c r="F354"/>
  <c r="E354"/>
  <c r="D354"/>
  <c r="C354"/>
  <c r="L353"/>
  <c r="K353"/>
  <c r="F353"/>
  <c r="E353"/>
  <c r="D353"/>
  <c r="C353"/>
  <c r="L352"/>
  <c r="K352"/>
  <c r="F352"/>
  <c r="E352"/>
  <c r="D352"/>
  <c r="C352"/>
  <c r="L351"/>
  <c r="K351"/>
  <c r="F351"/>
  <c r="E351"/>
  <c r="D351"/>
  <c r="C351"/>
  <c r="L350"/>
  <c r="K350"/>
  <c r="F350"/>
  <c r="E350"/>
  <c r="D350"/>
  <c r="C350"/>
  <c r="L349"/>
  <c r="K349"/>
  <c r="F349"/>
  <c r="E349"/>
  <c r="D349"/>
  <c r="C349"/>
  <c r="L348"/>
  <c r="K348"/>
  <c r="F348"/>
  <c r="E348"/>
  <c r="D348"/>
  <c r="C348"/>
  <c r="L347"/>
  <c r="K347"/>
  <c r="F347"/>
  <c r="E347"/>
  <c r="D347"/>
  <c r="C347"/>
  <c r="L346"/>
  <c r="K346"/>
  <c r="F346"/>
  <c r="E346"/>
  <c r="D346"/>
  <c r="C346"/>
  <c r="L345"/>
  <c r="N345" s="1"/>
  <c r="K345"/>
  <c r="M345" s="1"/>
  <c r="L344"/>
  <c r="N344" s="1"/>
  <c r="K344"/>
  <c r="L343"/>
  <c r="K343"/>
  <c r="L342"/>
  <c r="K342"/>
  <c r="F342"/>
  <c r="E342"/>
  <c r="D342"/>
  <c r="C342"/>
  <c r="L341"/>
  <c r="K341"/>
  <c r="F341"/>
  <c r="E341"/>
  <c r="D341"/>
  <c r="C341"/>
  <c r="L340"/>
  <c r="K340"/>
  <c r="F340"/>
  <c r="E340"/>
  <c r="D340"/>
  <c r="C340"/>
  <c r="L339"/>
  <c r="K339"/>
  <c r="F339"/>
  <c r="E339"/>
  <c r="D339"/>
  <c r="C339"/>
  <c r="L338"/>
  <c r="K338"/>
  <c r="F338"/>
  <c r="E338"/>
  <c r="D338"/>
  <c r="C338"/>
  <c r="L337"/>
  <c r="K337"/>
  <c r="F337"/>
  <c r="E337"/>
  <c r="D337"/>
  <c r="C337"/>
  <c r="L336"/>
  <c r="K336"/>
  <c r="F336"/>
  <c r="E336"/>
  <c r="D336"/>
  <c r="C336"/>
  <c r="L335"/>
  <c r="K335"/>
  <c r="F335"/>
  <c r="E335"/>
  <c r="D335"/>
  <c r="C335"/>
  <c r="L334"/>
  <c r="K334"/>
  <c r="F334"/>
  <c r="E334"/>
  <c r="D334"/>
  <c r="C334"/>
  <c r="L333"/>
  <c r="K333"/>
  <c r="F333"/>
  <c r="E333"/>
  <c r="D333"/>
  <c r="C333"/>
  <c r="L332"/>
  <c r="N332" s="1"/>
  <c r="K332"/>
  <c r="M332" s="1"/>
  <c r="L331"/>
  <c r="N331" s="1"/>
  <c r="K331"/>
  <c r="L330"/>
  <c r="K330"/>
  <c r="L329"/>
  <c r="K329"/>
  <c r="F329"/>
  <c r="E329"/>
  <c r="D329"/>
  <c r="C329"/>
  <c r="L328"/>
  <c r="K328"/>
  <c r="F328"/>
  <c r="E328"/>
  <c r="D328"/>
  <c r="C328"/>
  <c r="L327"/>
  <c r="K327"/>
  <c r="F327"/>
  <c r="E327"/>
  <c r="D327"/>
  <c r="C327"/>
  <c r="L326"/>
  <c r="K326"/>
  <c r="F326"/>
  <c r="E326"/>
  <c r="D326"/>
  <c r="C326"/>
  <c r="L325"/>
  <c r="K325"/>
  <c r="F325"/>
  <c r="E325"/>
  <c r="D325"/>
  <c r="C325"/>
  <c r="L324"/>
  <c r="K324"/>
  <c r="F324"/>
  <c r="E324"/>
  <c r="D324"/>
  <c r="C324"/>
  <c r="L323"/>
  <c r="K323"/>
  <c r="F323"/>
  <c r="E323"/>
  <c r="D323"/>
  <c r="C323"/>
  <c r="L322"/>
  <c r="K322"/>
  <c r="F322"/>
  <c r="E322"/>
  <c r="D322"/>
  <c r="C322"/>
  <c r="L321"/>
  <c r="K321"/>
  <c r="F321"/>
  <c r="E321"/>
  <c r="D321"/>
  <c r="C321"/>
  <c r="L320"/>
  <c r="K320"/>
  <c r="F320"/>
  <c r="E320"/>
  <c r="D320"/>
  <c r="C320"/>
  <c r="L319"/>
  <c r="K319"/>
  <c r="F319"/>
  <c r="E319"/>
  <c r="D319"/>
  <c r="C319"/>
  <c r="L318"/>
  <c r="K318"/>
  <c r="F318"/>
  <c r="E318"/>
  <c r="D318"/>
  <c r="C318"/>
  <c r="L317"/>
  <c r="K317"/>
  <c r="F317"/>
  <c r="E317"/>
  <c r="D317"/>
  <c r="C317"/>
  <c r="L316"/>
  <c r="K316"/>
  <c r="F316"/>
  <c r="E316"/>
  <c r="D316"/>
  <c r="C316"/>
  <c r="L315"/>
  <c r="K315"/>
  <c r="F315"/>
  <c r="E315"/>
  <c r="D315"/>
  <c r="C315"/>
  <c r="L314"/>
  <c r="K314"/>
  <c r="F314"/>
  <c r="E314"/>
  <c r="D314"/>
  <c r="C314"/>
  <c r="L313"/>
  <c r="N313" s="1"/>
  <c r="K313"/>
  <c r="M313" s="1"/>
  <c r="L312"/>
  <c r="N312" s="1"/>
  <c r="K312"/>
  <c r="L311"/>
  <c r="K311"/>
  <c r="L310"/>
  <c r="K310"/>
  <c r="F310"/>
  <c r="E310"/>
  <c r="D310"/>
  <c r="C310"/>
  <c r="L309"/>
  <c r="K309"/>
  <c r="F309"/>
  <c r="E309"/>
  <c r="D309"/>
  <c r="C309"/>
  <c r="L308"/>
  <c r="K308"/>
  <c r="F308"/>
  <c r="E308"/>
  <c r="D308"/>
  <c r="C308"/>
  <c r="L307"/>
  <c r="K307"/>
  <c r="F307"/>
  <c r="E307"/>
  <c r="D307"/>
  <c r="C307"/>
  <c r="L306"/>
  <c r="K306"/>
  <c r="F306"/>
  <c r="E306"/>
  <c r="D306"/>
  <c r="C306"/>
  <c r="L305"/>
  <c r="K305"/>
  <c r="F305"/>
  <c r="E305"/>
  <c r="D305"/>
  <c r="C305"/>
  <c r="L304"/>
  <c r="K304"/>
  <c r="F304"/>
  <c r="E304"/>
  <c r="D304"/>
  <c r="C304"/>
  <c r="L303"/>
  <c r="K303"/>
  <c r="F303"/>
  <c r="E303"/>
  <c r="D303"/>
  <c r="C303"/>
  <c r="L302"/>
  <c r="K302"/>
  <c r="F302"/>
  <c r="E302"/>
  <c r="D302"/>
  <c r="C302"/>
  <c r="L301"/>
  <c r="K301"/>
  <c r="F301"/>
  <c r="E301"/>
  <c r="D301"/>
  <c r="C301"/>
  <c r="L300"/>
  <c r="K300"/>
  <c r="F300"/>
  <c r="E300"/>
  <c r="D300"/>
  <c r="C300"/>
  <c r="L299"/>
  <c r="K299"/>
  <c r="F299"/>
  <c r="E299"/>
  <c r="D299"/>
  <c r="C299"/>
  <c r="L298"/>
  <c r="N298" s="1"/>
  <c r="K298"/>
  <c r="M298" s="1"/>
  <c r="L297"/>
  <c r="N297" s="1"/>
  <c r="K297"/>
  <c r="L296"/>
  <c r="K296"/>
  <c r="L295"/>
  <c r="K295"/>
  <c r="F295"/>
  <c r="E295"/>
  <c r="D295"/>
  <c r="C295"/>
  <c r="L294"/>
  <c r="K294"/>
  <c r="F294"/>
  <c r="E294"/>
  <c r="D294"/>
  <c r="C294"/>
  <c r="L293"/>
  <c r="K293"/>
  <c r="F293"/>
  <c r="E293"/>
  <c r="D293"/>
  <c r="C293"/>
  <c r="L292"/>
  <c r="K292"/>
  <c r="F292"/>
  <c r="E292"/>
  <c r="D292"/>
  <c r="C292"/>
  <c r="L291"/>
  <c r="K291"/>
  <c r="F291"/>
  <c r="E291"/>
  <c r="D291"/>
  <c r="C291"/>
  <c r="L290"/>
  <c r="K290"/>
  <c r="F290"/>
  <c r="E290"/>
  <c r="D290"/>
  <c r="C290"/>
  <c r="L289"/>
  <c r="K289"/>
  <c r="F289"/>
  <c r="E289"/>
  <c r="D289"/>
  <c r="C289"/>
  <c r="L288"/>
  <c r="K288"/>
  <c r="F288"/>
  <c r="E288"/>
  <c r="D288"/>
  <c r="C288"/>
  <c r="L287"/>
  <c r="K287"/>
  <c r="F287"/>
  <c r="E287"/>
  <c r="D287"/>
  <c r="C287"/>
  <c r="L286"/>
  <c r="K286"/>
  <c r="F286"/>
  <c r="E286"/>
  <c r="D286"/>
  <c r="C286"/>
  <c r="L285"/>
  <c r="K285"/>
  <c r="F285"/>
  <c r="E285"/>
  <c r="D285"/>
  <c r="C285"/>
  <c r="L284"/>
  <c r="K284"/>
  <c r="F284"/>
  <c r="E284"/>
  <c r="D284"/>
  <c r="C284"/>
  <c r="L283"/>
  <c r="K283"/>
  <c r="F283"/>
  <c r="E283"/>
  <c r="D283"/>
  <c r="C283"/>
  <c r="L282"/>
  <c r="N282" s="1"/>
  <c r="K282"/>
  <c r="M282" s="1"/>
  <c r="L281"/>
  <c r="N281" s="1"/>
  <c r="K281"/>
  <c r="L280"/>
  <c r="K280"/>
  <c r="L279"/>
  <c r="K279"/>
  <c r="F279"/>
  <c r="E279"/>
  <c r="D279"/>
  <c r="C279"/>
  <c r="L278"/>
  <c r="K278"/>
  <c r="F278"/>
  <c r="E278"/>
  <c r="D278"/>
  <c r="C278"/>
  <c r="L277"/>
  <c r="K277"/>
  <c r="M277" s="1"/>
  <c r="F277"/>
  <c r="E277"/>
  <c r="D277"/>
  <c r="C277"/>
  <c r="L276"/>
  <c r="K276"/>
  <c r="F276"/>
  <c r="E276"/>
  <c r="D276"/>
  <c r="C276"/>
  <c r="L275"/>
  <c r="K275"/>
  <c r="F275"/>
  <c r="E275"/>
  <c r="D275"/>
  <c r="C275"/>
  <c r="L274"/>
  <c r="K274"/>
  <c r="F274"/>
  <c r="E274"/>
  <c r="D274"/>
  <c r="C274"/>
  <c r="L273"/>
  <c r="K273"/>
  <c r="F273"/>
  <c r="E273"/>
  <c r="D273"/>
  <c r="C273"/>
  <c r="L272"/>
  <c r="K272"/>
  <c r="F272"/>
  <c r="E272"/>
  <c r="D272"/>
  <c r="C272"/>
  <c r="L271"/>
  <c r="K271"/>
  <c r="F271"/>
  <c r="E271"/>
  <c r="D271"/>
  <c r="C271"/>
  <c r="L270"/>
  <c r="K270"/>
  <c r="F270"/>
  <c r="E270"/>
  <c r="D270"/>
  <c r="C270"/>
  <c r="L269"/>
  <c r="K269"/>
  <c r="F269"/>
  <c r="E269"/>
  <c r="D269"/>
  <c r="C269"/>
  <c r="L268"/>
  <c r="K268"/>
  <c r="F268"/>
  <c r="E268"/>
  <c r="D268"/>
  <c r="C268"/>
  <c r="L267"/>
  <c r="K267"/>
  <c r="F267"/>
  <c r="E267"/>
  <c r="D267"/>
  <c r="C267"/>
  <c r="L266"/>
  <c r="K266"/>
  <c r="F266"/>
  <c r="E266"/>
  <c r="D266"/>
  <c r="C266"/>
  <c r="L265"/>
  <c r="K265"/>
  <c r="F265"/>
  <c r="E265"/>
  <c r="D265"/>
  <c r="C265"/>
  <c r="L264"/>
  <c r="K264"/>
  <c r="F264"/>
  <c r="E264"/>
  <c r="D264"/>
  <c r="C264"/>
  <c r="L263"/>
  <c r="K263"/>
  <c r="F263"/>
  <c r="E263"/>
  <c r="D263"/>
  <c r="C263"/>
  <c r="L262"/>
  <c r="K262"/>
  <c r="F262"/>
  <c r="E262"/>
  <c r="D262"/>
  <c r="C262"/>
  <c r="L261"/>
  <c r="K261"/>
  <c r="F261"/>
  <c r="E261"/>
  <c r="D261"/>
  <c r="C261"/>
  <c r="L260"/>
  <c r="K260"/>
  <c r="F260"/>
  <c r="E260"/>
  <c r="D260"/>
  <c r="C260"/>
  <c r="L259"/>
  <c r="K259"/>
  <c r="F259"/>
  <c r="E259"/>
  <c r="D259"/>
  <c r="C259"/>
  <c r="L258"/>
  <c r="K258"/>
  <c r="F258"/>
  <c r="E258"/>
  <c r="D258"/>
  <c r="C258"/>
  <c r="L257"/>
  <c r="K257"/>
  <c r="F257"/>
  <c r="E257"/>
  <c r="D257"/>
  <c r="C257"/>
  <c r="L256"/>
  <c r="K256"/>
  <c r="F256"/>
  <c r="E256"/>
  <c r="D256"/>
  <c r="C256"/>
  <c r="L255"/>
  <c r="K255"/>
  <c r="F255"/>
  <c r="E255"/>
  <c r="D255"/>
  <c r="C255"/>
  <c r="L254"/>
  <c r="K254"/>
  <c r="F254"/>
  <c r="E254"/>
  <c r="D254"/>
  <c r="C254"/>
  <c r="L253"/>
  <c r="K253"/>
  <c r="F253"/>
  <c r="E253"/>
  <c r="D253"/>
  <c r="C253"/>
  <c r="L252"/>
  <c r="K252"/>
  <c r="F252"/>
  <c r="E252"/>
  <c r="D252"/>
  <c r="C252"/>
  <c r="L251"/>
  <c r="K251"/>
  <c r="F251"/>
  <c r="E251"/>
  <c r="D251"/>
  <c r="C251"/>
  <c r="L250"/>
  <c r="K250"/>
  <c r="F250"/>
  <c r="E250"/>
  <c r="D250"/>
  <c r="C250"/>
  <c r="L249"/>
  <c r="K249"/>
  <c r="F249"/>
  <c r="E249"/>
  <c r="D249"/>
  <c r="C249"/>
  <c r="L248"/>
  <c r="K248"/>
  <c r="F248"/>
  <c r="E248"/>
  <c r="D248"/>
  <c r="C248"/>
  <c r="L247"/>
  <c r="K247"/>
  <c r="F247"/>
  <c r="E247"/>
  <c r="D247"/>
  <c r="C247"/>
  <c r="L246"/>
  <c r="K246"/>
  <c r="F246"/>
  <c r="E246"/>
  <c r="D246"/>
  <c r="C246"/>
  <c r="L245"/>
  <c r="K245"/>
  <c r="F245"/>
  <c r="E245"/>
  <c r="D245"/>
  <c r="C245"/>
  <c r="L244"/>
  <c r="K244"/>
  <c r="F244"/>
  <c r="E244"/>
  <c r="D244"/>
  <c r="C244"/>
  <c r="L243"/>
  <c r="K243"/>
  <c r="F243"/>
  <c r="E243"/>
  <c r="D243"/>
  <c r="C243"/>
  <c r="L242"/>
  <c r="K242"/>
  <c r="F242"/>
  <c r="E242"/>
  <c r="D242"/>
  <c r="C242"/>
  <c r="L241"/>
  <c r="K241"/>
  <c r="F241"/>
  <c r="E241"/>
  <c r="D241"/>
  <c r="C241"/>
  <c r="L240"/>
  <c r="K240"/>
  <c r="F240"/>
  <c r="E240"/>
  <c r="D240"/>
  <c r="C240"/>
  <c r="L239"/>
  <c r="K239"/>
  <c r="F239"/>
  <c r="E239"/>
  <c r="D239"/>
  <c r="C239"/>
  <c r="L238"/>
  <c r="K238"/>
  <c r="F238"/>
  <c r="E238"/>
  <c r="D238"/>
  <c r="C238"/>
  <c r="L237"/>
  <c r="K237"/>
  <c r="F237"/>
  <c r="E237"/>
  <c r="D237"/>
  <c r="C237"/>
  <c r="L236"/>
  <c r="N236" s="1"/>
  <c r="K236"/>
  <c r="M236" s="1"/>
  <c r="L235"/>
  <c r="N235" s="1"/>
  <c r="K235"/>
  <c r="L234"/>
  <c r="K234"/>
  <c r="L233"/>
  <c r="K233"/>
  <c r="F233"/>
  <c r="E233"/>
  <c r="D233"/>
  <c r="C233"/>
  <c r="L232"/>
  <c r="K232"/>
  <c r="F232"/>
  <c r="E232"/>
  <c r="D232"/>
  <c r="C232"/>
  <c r="L231"/>
  <c r="K231"/>
  <c r="F231"/>
  <c r="E231"/>
  <c r="D231"/>
  <c r="C231"/>
  <c r="L230"/>
  <c r="K230"/>
  <c r="F230"/>
  <c r="E230"/>
  <c r="D230"/>
  <c r="C230"/>
  <c r="L229"/>
  <c r="K229"/>
  <c r="F229"/>
  <c r="E229"/>
  <c r="D229"/>
  <c r="C229"/>
  <c r="L228"/>
  <c r="K228"/>
  <c r="F228"/>
  <c r="E228"/>
  <c r="D228"/>
  <c r="C228"/>
  <c r="L227"/>
  <c r="K227"/>
  <c r="F227"/>
  <c r="E227"/>
  <c r="D227"/>
  <c r="C227"/>
  <c r="L226"/>
  <c r="K226"/>
  <c r="F226"/>
  <c r="E226"/>
  <c r="D226"/>
  <c r="C226"/>
  <c r="L225"/>
  <c r="K225"/>
  <c r="F225"/>
  <c r="E225"/>
  <c r="D225"/>
  <c r="C225"/>
  <c r="L224"/>
  <c r="K224"/>
  <c r="F224"/>
  <c r="E224"/>
  <c r="D224"/>
  <c r="C224"/>
  <c r="L223"/>
  <c r="K223"/>
  <c r="F223"/>
  <c r="E223"/>
  <c r="D223"/>
  <c r="C223"/>
  <c r="L222"/>
  <c r="K222"/>
  <c r="F222"/>
  <c r="E222"/>
  <c r="D222"/>
  <c r="C222"/>
  <c r="L221"/>
  <c r="K221"/>
  <c r="F221"/>
  <c r="E221"/>
  <c r="D221"/>
  <c r="C221"/>
  <c r="L220"/>
  <c r="K220"/>
  <c r="F220"/>
  <c r="E220"/>
  <c r="D220"/>
  <c r="C220"/>
  <c r="L219"/>
  <c r="K219"/>
  <c r="F219"/>
  <c r="E219"/>
  <c r="D219"/>
  <c r="C219"/>
  <c r="L218"/>
  <c r="K218"/>
  <c r="F218"/>
  <c r="E218"/>
  <c r="D218"/>
  <c r="C218"/>
  <c r="L217"/>
  <c r="K217"/>
  <c r="F217"/>
  <c r="E217"/>
  <c r="D217"/>
  <c r="C217"/>
  <c r="L216"/>
  <c r="K216"/>
  <c r="F216"/>
  <c r="E216"/>
  <c r="D216"/>
  <c r="C216"/>
  <c r="L215"/>
  <c r="K215"/>
  <c r="F215"/>
  <c r="E215"/>
  <c r="D215"/>
  <c r="C215"/>
  <c r="L214"/>
  <c r="K214"/>
  <c r="F214"/>
  <c r="E214"/>
  <c r="D214"/>
  <c r="C214"/>
  <c r="L213"/>
  <c r="K213"/>
  <c r="F213"/>
  <c r="E213"/>
  <c r="D213"/>
  <c r="C213"/>
  <c r="L212"/>
  <c r="K212"/>
  <c r="F212"/>
  <c r="E212"/>
  <c r="D212"/>
  <c r="C212"/>
  <c r="L211"/>
  <c r="K211"/>
  <c r="F211"/>
  <c r="E211"/>
  <c r="D211"/>
  <c r="C211"/>
  <c r="L210"/>
  <c r="K210"/>
  <c r="F210"/>
  <c r="E210"/>
  <c r="D210"/>
  <c r="C210"/>
  <c r="L209"/>
  <c r="K209"/>
  <c r="F209"/>
  <c r="E209"/>
  <c r="D209"/>
  <c r="C209"/>
  <c r="L208"/>
  <c r="K208"/>
  <c r="F208"/>
  <c r="E208"/>
  <c r="D208"/>
  <c r="C208"/>
  <c r="L207"/>
  <c r="K207"/>
  <c r="F207"/>
  <c r="E207"/>
  <c r="D207"/>
  <c r="C207"/>
  <c r="L206"/>
  <c r="K206"/>
  <c r="F206"/>
  <c r="E206"/>
  <c r="D206"/>
  <c r="C206"/>
  <c r="L205"/>
  <c r="K205"/>
  <c r="F205"/>
  <c r="E205"/>
  <c r="D205"/>
  <c r="C205"/>
  <c r="L204"/>
  <c r="K204"/>
  <c r="F204"/>
  <c r="E204"/>
  <c r="D204"/>
  <c r="C204"/>
  <c r="L203"/>
  <c r="K203"/>
  <c r="F203"/>
  <c r="E203"/>
  <c r="D203"/>
  <c r="C203"/>
  <c r="L202"/>
  <c r="K202"/>
  <c r="F202"/>
  <c r="E202"/>
  <c r="D202"/>
  <c r="C202"/>
  <c r="L201"/>
  <c r="K201"/>
  <c r="F201"/>
  <c r="E201"/>
  <c r="D201"/>
  <c r="C201"/>
  <c r="L200"/>
  <c r="K200"/>
  <c r="F200"/>
  <c r="E200"/>
  <c r="D200"/>
  <c r="C200"/>
  <c r="L199"/>
  <c r="K199"/>
  <c r="F199"/>
  <c r="E199"/>
  <c r="D199"/>
  <c r="C199"/>
  <c r="L198"/>
  <c r="K198"/>
  <c r="F198"/>
  <c r="E198"/>
  <c r="D198"/>
  <c r="C198"/>
  <c r="L197"/>
  <c r="K197"/>
  <c r="F197"/>
  <c r="E197"/>
  <c r="D197"/>
  <c r="C197"/>
  <c r="L196"/>
  <c r="K196"/>
  <c r="F196"/>
  <c r="E196"/>
  <c r="D196"/>
  <c r="C196"/>
  <c r="L195"/>
  <c r="K195"/>
  <c r="F195"/>
  <c r="E195"/>
  <c r="D195"/>
  <c r="C195"/>
  <c r="L194"/>
  <c r="K194"/>
  <c r="F194"/>
  <c r="E194"/>
  <c r="D194"/>
  <c r="C194"/>
  <c r="L193"/>
  <c r="K193"/>
  <c r="F193"/>
  <c r="E193"/>
  <c r="D193"/>
  <c r="C193"/>
  <c r="L192"/>
  <c r="K192"/>
  <c r="F192"/>
  <c r="E192"/>
  <c r="D192"/>
  <c r="C192"/>
  <c r="L191"/>
  <c r="K191"/>
  <c r="F191"/>
  <c r="E191"/>
  <c r="D191"/>
  <c r="C191"/>
  <c r="L190"/>
  <c r="K190"/>
  <c r="F190"/>
  <c r="E190"/>
  <c r="D190"/>
  <c r="C190"/>
  <c r="L189"/>
  <c r="K189"/>
  <c r="F189"/>
  <c r="E189"/>
  <c r="D189"/>
  <c r="C189"/>
  <c r="L188"/>
  <c r="N188" s="1"/>
  <c r="K188"/>
  <c r="M188" s="1"/>
  <c r="L187"/>
  <c r="N187" s="1"/>
  <c r="K187"/>
  <c r="L186"/>
  <c r="K186"/>
  <c r="L185"/>
  <c r="K185"/>
  <c r="F185"/>
  <c r="E185"/>
  <c r="D185"/>
  <c r="C185"/>
  <c r="L184"/>
  <c r="K184"/>
  <c r="M184" s="1"/>
  <c r="F184"/>
  <c r="E184"/>
  <c r="D184"/>
  <c r="C184"/>
  <c r="L183"/>
  <c r="K183"/>
  <c r="F183"/>
  <c r="E183"/>
  <c r="D183"/>
  <c r="C183"/>
  <c r="L182"/>
  <c r="K182"/>
  <c r="F182"/>
  <c r="E182"/>
  <c r="D182"/>
  <c r="C182"/>
  <c r="L181"/>
  <c r="K181"/>
  <c r="F181"/>
  <c r="E181"/>
  <c r="D181"/>
  <c r="C181"/>
  <c r="L180"/>
  <c r="K180"/>
  <c r="F180"/>
  <c r="E180"/>
  <c r="D180"/>
  <c r="C180"/>
  <c r="L179"/>
  <c r="K179"/>
  <c r="F179"/>
  <c r="E179"/>
  <c r="D179"/>
  <c r="C179"/>
  <c r="L178"/>
  <c r="K178"/>
  <c r="F178"/>
  <c r="E178"/>
  <c r="D178"/>
  <c r="C178"/>
  <c r="L177"/>
  <c r="K177"/>
  <c r="F177"/>
  <c r="E177"/>
  <c r="D177"/>
  <c r="C177"/>
  <c r="L176"/>
  <c r="K176"/>
  <c r="F176"/>
  <c r="E176"/>
  <c r="D176"/>
  <c r="C176"/>
  <c r="L175"/>
  <c r="K175"/>
  <c r="F175"/>
  <c r="E175"/>
  <c r="D175"/>
  <c r="C175"/>
  <c r="L174"/>
  <c r="K174"/>
  <c r="F174"/>
  <c r="E174"/>
  <c r="D174"/>
  <c r="C174"/>
  <c r="L173"/>
  <c r="K173"/>
  <c r="F173"/>
  <c r="E173"/>
  <c r="D173"/>
  <c r="C173"/>
  <c r="L172"/>
  <c r="K172"/>
  <c r="F172"/>
  <c r="E172"/>
  <c r="D172"/>
  <c r="C172"/>
  <c r="L171"/>
  <c r="K171"/>
  <c r="F171"/>
  <c r="E171"/>
  <c r="D171"/>
  <c r="C171"/>
  <c r="L170"/>
  <c r="K170"/>
  <c r="F170"/>
  <c r="E170"/>
  <c r="D170"/>
  <c r="C170"/>
  <c r="L169"/>
  <c r="K169"/>
  <c r="F169"/>
  <c r="E169"/>
  <c r="D169"/>
  <c r="C169"/>
  <c r="L168"/>
  <c r="K168"/>
  <c r="F168"/>
  <c r="E168"/>
  <c r="D168"/>
  <c r="C168"/>
  <c r="L167"/>
  <c r="K167"/>
  <c r="F167"/>
  <c r="E167"/>
  <c r="D167"/>
  <c r="C167"/>
  <c r="L166"/>
  <c r="K166"/>
  <c r="F166"/>
  <c r="E166"/>
  <c r="D166"/>
  <c r="C166"/>
  <c r="L165"/>
  <c r="K165"/>
  <c r="F165"/>
  <c r="E165"/>
  <c r="D165"/>
  <c r="C165"/>
  <c r="L164"/>
  <c r="K164"/>
  <c r="F164"/>
  <c r="E164"/>
  <c r="D164"/>
  <c r="C164"/>
  <c r="L163"/>
  <c r="K163"/>
  <c r="F163"/>
  <c r="E163"/>
  <c r="D163"/>
  <c r="C163"/>
  <c r="L162"/>
  <c r="K162"/>
  <c r="F162"/>
  <c r="E162"/>
  <c r="D162"/>
  <c r="C162"/>
  <c r="L161"/>
  <c r="K161"/>
  <c r="F161"/>
  <c r="E161"/>
  <c r="D161"/>
  <c r="C161"/>
  <c r="L160"/>
  <c r="N160" s="1"/>
  <c r="K160"/>
  <c r="M160" s="1"/>
  <c r="L159"/>
  <c r="N159" s="1"/>
  <c r="K159"/>
  <c r="M159" s="1"/>
  <c r="L158"/>
  <c r="K158"/>
  <c r="M158" s="1"/>
  <c r="L157"/>
  <c r="K157"/>
  <c r="M157" s="1"/>
  <c r="L156"/>
  <c r="K156"/>
  <c r="M156" s="1"/>
  <c r="L155"/>
  <c r="K155"/>
  <c r="F155"/>
  <c r="F156" s="1"/>
  <c r="E155"/>
  <c r="D155"/>
  <c r="D156" s="1"/>
  <c r="C155"/>
  <c r="C156" s="1"/>
  <c r="L154"/>
  <c r="N154" s="1"/>
  <c r="K154"/>
  <c r="M154" s="1"/>
  <c r="L153"/>
  <c r="K153"/>
  <c r="M153" s="1"/>
  <c r="L152"/>
  <c r="K152"/>
  <c r="F152"/>
  <c r="F153" s="1"/>
  <c r="E152"/>
  <c r="D152"/>
  <c r="D153" s="1"/>
  <c r="C152"/>
  <c r="C153" s="1"/>
  <c r="L151"/>
  <c r="N151" s="1"/>
  <c r="K151"/>
  <c r="M151" s="1"/>
  <c r="L150"/>
  <c r="K150"/>
  <c r="M150" s="1"/>
  <c r="L149"/>
  <c r="K149"/>
  <c r="F149"/>
  <c r="F150" s="1"/>
  <c r="E149"/>
  <c r="D149"/>
  <c r="D150" s="1"/>
  <c r="C149"/>
  <c r="C150" s="1"/>
  <c r="L148"/>
  <c r="N148" s="1"/>
  <c r="K148"/>
  <c r="M148" s="1"/>
  <c r="L147"/>
  <c r="K147"/>
  <c r="M147" s="1"/>
  <c r="L146"/>
  <c r="K146"/>
  <c r="F146"/>
  <c r="F147" s="1"/>
  <c r="E146"/>
  <c r="D146"/>
  <c r="D147" s="1"/>
  <c r="C146"/>
  <c r="C147" s="1"/>
  <c r="L145"/>
  <c r="N145" s="1"/>
  <c r="K145"/>
  <c r="M145" s="1"/>
  <c r="L144"/>
  <c r="K144"/>
  <c r="M144" s="1"/>
  <c r="L143"/>
  <c r="K143"/>
  <c r="F143"/>
  <c r="F144" s="1"/>
  <c r="E143"/>
  <c r="D143"/>
  <c r="D144" s="1"/>
  <c r="C143"/>
  <c r="C144" s="1"/>
  <c r="L142"/>
  <c r="N142" s="1"/>
  <c r="K142"/>
  <c r="M142" s="1"/>
  <c r="L141"/>
  <c r="N141" s="1"/>
  <c r="K141"/>
  <c r="M141" s="1"/>
  <c r="L140"/>
  <c r="K140"/>
  <c r="J140"/>
  <c r="H140"/>
  <c r="F140"/>
  <c r="D140"/>
  <c r="L139"/>
  <c r="N139" s="1"/>
  <c r="K139"/>
  <c r="L138"/>
  <c r="N138" s="1"/>
  <c r="K138"/>
  <c r="L137"/>
  <c r="K137"/>
  <c r="L136"/>
  <c r="K136"/>
  <c r="F136"/>
  <c r="E136"/>
  <c r="D136"/>
  <c r="C136"/>
  <c r="L135"/>
  <c r="K135"/>
  <c r="F135"/>
  <c r="E135"/>
  <c r="D135"/>
  <c r="C135"/>
  <c r="L134"/>
  <c r="K134"/>
  <c r="F134"/>
  <c r="E134"/>
  <c r="D134"/>
  <c r="C134"/>
  <c r="L133"/>
  <c r="K133"/>
  <c r="F133"/>
  <c r="E133"/>
  <c r="D133"/>
  <c r="C133"/>
  <c r="L132"/>
  <c r="K132"/>
  <c r="F132"/>
  <c r="E132"/>
  <c r="D132"/>
  <c r="C132"/>
  <c r="L131"/>
  <c r="K131"/>
  <c r="F131"/>
  <c r="E131"/>
  <c r="D131"/>
  <c r="C131"/>
  <c r="L130"/>
  <c r="K130"/>
  <c r="F130"/>
  <c r="E130"/>
  <c r="D130"/>
  <c r="C130"/>
  <c r="L129"/>
  <c r="K129"/>
  <c r="F129"/>
  <c r="E129"/>
  <c r="D129"/>
  <c r="C129"/>
  <c r="L128"/>
  <c r="K128"/>
  <c r="F128"/>
  <c r="E128"/>
  <c r="D128"/>
  <c r="C128"/>
  <c r="L127"/>
  <c r="K127"/>
  <c r="F127"/>
  <c r="E127"/>
  <c r="D127"/>
  <c r="C127"/>
  <c r="L126"/>
  <c r="K126"/>
  <c r="F126"/>
  <c r="E126"/>
  <c r="D126"/>
  <c r="C126"/>
  <c r="L125"/>
  <c r="K125"/>
  <c r="F125"/>
  <c r="E125"/>
  <c r="D125"/>
  <c r="C125"/>
  <c r="L124"/>
  <c r="K124"/>
  <c r="F124"/>
  <c r="E124"/>
  <c r="D124"/>
  <c r="C124"/>
  <c r="L123"/>
  <c r="N123" s="1"/>
  <c r="K123"/>
  <c r="M123" s="1"/>
  <c r="L122"/>
  <c r="N122" s="1"/>
  <c r="K122"/>
  <c r="L121"/>
  <c r="N121" s="1"/>
  <c r="K121"/>
  <c r="L120"/>
  <c r="K120"/>
  <c r="L119"/>
  <c r="K119"/>
  <c r="F119"/>
  <c r="E119"/>
  <c r="D119"/>
  <c r="C119"/>
  <c r="L118"/>
  <c r="K118"/>
  <c r="F118"/>
  <c r="E118"/>
  <c r="D118"/>
  <c r="C118"/>
  <c r="L117"/>
  <c r="K117"/>
  <c r="F117"/>
  <c r="E117"/>
  <c r="D117"/>
  <c r="C117"/>
  <c r="L116"/>
  <c r="K116"/>
  <c r="F116"/>
  <c r="E116"/>
  <c r="D116"/>
  <c r="C116"/>
  <c r="L115"/>
  <c r="K115"/>
  <c r="F115"/>
  <c r="E115"/>
  <c r="D115"/>
  <c r="C115"/>
  <c r="L114"/>
  <c r="K114"/>
  <c r="F114"/>
  <c r="E114"/>
  <c r="D114"/>
  <c r="C114"/>
  <c r="L113"/>
  <c r="K113"/>
  <c r="F113"/>
  <c r="E113"/>
  <c r="D113"/>
  <c r="C113"/>
  <c r="L112"/>
  <c r="K112"/>
  <c r="F112"/>
  <c r="E112"/>
  <c r="D112"/>
  <c r="C112"/>
  <c r="L111"/>
  <c r="K111"/>
  <c r="F111"/>
  <c r="E111"/>
  <c r="D111"/>
  <c r="C111"/>
  <c r="L110"/>
  <c r="K110"/>
  <c r="F110"/>
  <c r="E110"/>
  <c r="D110"/>
  <c r="C110"/>
  <c r="L109"/>
  <c r="K109"/>
  <c r="F109"/>
  <c r="E109"/>
  <c r="D109"/>
  <c r="C109"/>
  <c r="L108"/>
  <c r="K108"/>
  <c r="F108"/>
  <c r="E108"/>
  <c r="D108"/>
  <c r="C108"/>
  <c r="L107"/>
  <c r="K107"/>
  <c r="F107"/>
  <c r="E107"/>
  <c r="D107"/>
  <c r="C107"/>
  <c r="L106"/>
  <c r="K106"/>
  <c r="F106"/>
  <c r="E106"/>
  <c r="D106"/>
  <c r="C106"/>
  <c r="L105"/>
  <c r="N105" s="1"/>
  <c r="K105"/>
  <c r="M105" s="1"/>
  <c r="L104"/>
  <c r="N104" s="1"/>
  <c r="K104"/>
  <c r="L103"/>
  <c r="N103" s="1"/>
  <c r="K103"/>
  <c r="L102"/>
  <c r="K102"/>
  <c r="L101"/>
  <c r="K101"/>
  <c r="F101"/>
  <c r="E101"/>
  <c r="D101"/>
  <c r="C101"/>
  <c r="L100"/>
  <c r="K100"/>
  <c r="F100"/>
  <c r="E100"/>
  <c r="D100"/>
  <c r="C100"/>
  <c r="L99"/>
  <c r="K99"/>
  <c r="F99"/>
  <c r="E99"/>
  <c r="D99"/>
  <c r="C99"/>
  <c r="L98"/>
  <c r="K98"/>
  <c r="F98"/>
  <c r="E98"/>
  <c r="D98"/>
  <c r="C98"/>
  <c r="L97"/>
  <c r="K97"/>
  <c r="F97"/>
  <c r="E97"/>
  <c r="D97"/>
  <c r="C97"/>
  <c r="L96"/>
  <c r="K96"/>
  <c r="F96"/>
  <c r="E96"/>
  <c r="D96"/>
  <c r="C96"/>
  <c r="L95"/>
  <c r="K95"/>
  <c r="F95"/>
  <c r="E95"/>
  <c r="D95"/>
  <c r="C95"/>
  <c r="L94"/>
  <c r="N94" s="1"/>
  <c r="K94"/>
  <c r="M94" s="1"/>
  <c r="L93"/>
  <c r="N93" s="1"/>
  <c r="K93"/>
  <c r="L92"/>
  <c r="N92" s="1"/>
  <c r="K92"/>
  <c r="L91"/>
  <c r="K91"/>
  <c r="L90"/>
  <c r="K90"/>
  <c r="F90"/>
  <c r="E90"/>
  <c r="D90"/>
  <c r="C90"/>
  <c r="L89"/>
  <c r="K89"/>
  <c r="F89"/>
  <c r="E89"/>
  <c r="D89"/>
  <c r="C89"/>
  <c r="L88"/>
  <c r="K88"/>
  <c r="F88"/>
  <c r="E88"/>
  <c r="D88"/>
  <c r="C88"/>
  <c r="L87"/>
  <c r="K87"/>
  <c r="F87"/>
  <c r="E87"/>
  <c r="D87"/>
  <c r="C87"/>
  <c r="L86"/>
  <c r="K86"/>
  <c r="F86"/>
  <c r="E86"/>
  <c r="D86"/>
  <c r="C86"/>
  <c r="L85"/>
  <c r="K85"/>
  <c r="F85"/>
  <c r="E85"/>
  <c r="D85"/>
  <c r="C85"/>
  <c r="L84"/>
  <c r="K84"/>
  <c r="F84"/>
  <c r="E84"/>
  <c r="D84"/>
  <c r="C84"/>
  <c r="L83"/>
  <c r="K83"/>
  <c r="F83"/>
  <c r="E83"/>
  <c r="D83"/>
  <c r="C83"/>
  <c r="L82"/>
  <c r="K82"/>
  <c r="F82"/>
  <c r="E82"/>
  <c r="D82"/>
  <c r="C82"/>
  <c r="L81"/>
  <c r="K81"/>
  <c r="F81"/>
  <c r="E81"/>
  <c r="D81"/>
  <c r="C81"/>
  <c r="L80"/>
  <c r="K80"/>
  <c r="F80"/>
  <c r="E80"/>
  <c r="D80"/>
  <c r="C80"/>
  <c r="L79"/>
  <c r="K79"/>
  <c r="F79"/>
  <c r="E79"/>
  <c r="D79"/>
  <c r="C79"/>
  <c r="L78"/>
  <c r="K78"/>
  <c r="F78"/>
  <c r="E78"/>
  <c r="D78"/>
  <c r="C78"/>
  <c r="L77"/>
  <c r="K77"/>
  <c r="F77"/>
  <c r="E77"/>
  <c r="D77"/>
  <c r="C77"/>
  <c r="L76"/>
  <c r="K76"/>
  <c r="F76"/>
  <c r="E76"/>
  <c r="D76"/>
  <c r="C76"/>
  <c r="L75"/>
  <c r="K75"/>
  <c r="F75"/>
  <c r="E75"/>
  <c r="D75"/>
  <c r="C75"/>
  <c r="L74"/>
  <c r="N74" s="1"/>
  <c r="K74"/>
  <c r="M74" s="1"/>
  <c r="L73"/>
  <c r="N73" s="1"/>
  <c r="K73"/>
  <c r="L72"/>
  <c r="K72"/>
  <c r="L71"/>
  <c r="K71"/>
  <c r="F71"/>
  <c r="E71"/>
  <c r="D71"/>
  <c r="C71"/>
  <c r="L70"/>
  <c r="K70"/>
  <c r="F70"/>
  <c r="E70"/>
  <c r="D70"/>
  <c r="C70"/>
  <c r="L69"/>
  <c r="K69"/>
  <c r="F69"/>
  <c r="E69"/>
  <c r="D69"/>
  <c r="C69"/>
  <c r="L68"/>
  <c r="K68"/>
  <c r="F68"/>
  <c r="E68"/>
  <c r="D68"/>
  <c r="C68"/>
  <c r="L67"/>
  <c r="K67"/>
  <c r="F67"/>
  <c r="E67"/>
  <c r="D67"/>
  <c r="C67"/>
  <c r="L66"/>
  <c r="K66"/>
  <c r="F66"/>
  <c r="E66"/>
  <c r="D66"/>
  <c r="C66"/>
  <c r="L65"/>
  <c r="K65"/>
  <c r="F65"/>
  <c r="E65"/>
  <c r="D65"/>
  <c r="C65"/>
  <c r="L64"/>
  <c r="K64"/>
  <c r="F64"/>
  <c r="E64"/>
  <c r="D64"/>
  <c r="C64"/>
  <c r="L63"/>
  <c r="K63"/>
  <c r="F63"/>
  <c r="E63"/>
  <c r="D63"/>
  <c r="C63"/>
  <c r="L62"/>
  <c r="K62"/>
  <c r="F62"/>
  <c r="E62"/>
  <c r="D62"/>
  <c r="C62"/>
  <c r="L61"/>
  <c r="K61"/>
  <c r="F61"/>
  <c r="E61"/>
  <c r="D61"/>
  <c r="C61"/>
  <c r="L60"/>
  <c r="K60"/>
  <c r="F60"/>
  <c r="E60"/>
  <c r="D60"/>
  <c r="C60"/>
  <c r="L59"/>
  <c r="K59"/>
  <c r="F59"/>
  <c r="E59"/>
  <c r="D59"/>
  <c r="C59"/>
  <c r="L58"/>
  <c r="K58"/>
  <c r="F58"/>
  <c r="E58"/>
  <c r="D58"/>
  <c r="C58"/>
  <c r="L57"/>
  <c r="K57"/>
  <c r="F57"/>
  <c r="E57"/>
  <c r="D57"/>
  <c r="C57"/>
  <c r="L56"/>
  <c r="K56"/>
  <c r="F56"/>
  <c r="E56"/>
  <c r="D56"/>
  <c r="C56"/>
  <c r="L55"/>
  <c r="K55"/>
  <c r="F55"/>
  <c r="E55"/>
  <c r="D55"/>
  <c r="C55"/>
  <c r="L54"/>
  <c r="K54"/>
  <c r="F54"/>
  <c r="E54"/>
  <c r="D54"/>
  <c r="C54"/>
  <c r="L53"/>
  <c r="K53"/>
  <c r="F53"/>
  <c r="E53"/>
  <c r="D53"/>
  <c r="C53"/>
  <c r="L52"/>
  <c r="K52"/>
  <c r="F52"/>
  <c r="E52"/>
  <c r="D52"/>
  <c r="C52"/>
  <c r="L51"/>
  <c r="K51"/>
  <c r="F51"/>
  <c r="E51"/>
  <c r="D51"/>
  <c r="C51"/>
  <c r="L50"/>
  <c r="K50"/>
  <c r="F50"/>
  <c r="E50"/>
  <c r="D50"/>
  <c r="C50"/>
  <c r="L49"/>
  <c r="K49"/>
  <c r="F49"/>
  <c r="E49"/>
  <c r="D49"/>
  <c r="C49"/>
  <c r="L48"/>
  <c r="K48"/>
  <c r="F48"/>
  <c r="E48"/>
  <c r="D48"/>
  <c r="C48"/>
  <c r="L47"/>
  <c r="K47"/>
  <c r="F47"/>
  <c r="E47"/>
  <c r="D47"/>
  <c r="C47"/>
  <c r="L46"/>
  <c r="K46"/>
  <c r="F46"/>
  <c r="E46"/>
  <c r="D46"/>
  <c r="C46"/>
  <c r="L45"/>
  <c r="K45"/>
  <c r="F45"/>
  <c r="E45"/>
  <c r="D45"/>
  <c r="C45"/>
  <c r="L44"/>
  <c r="K44"/>
  <c r="F44"/>
  <c r="E44"/>
  <c r="D44"/>
  <c r="C44"/>
  <c r="L43"/>
  <c r="K43"/>
  <c r="F43"/>
  <c r="E43"/>
  <c r="D43"/>
  <c r="C43"/>
  <c r="L42"/>
  <c r="K42"/>
  <c r="F42"/>
  <c r="E42"/>
  <c r="D42"/>
  <c r="C42"/>
  <c r="L41"/>
  <c r="K41"/>
  <c r="F41"/>
  <c r="E41"/>
  <c r="D41"/>
  <c r="C41"/>
  <c r="L40"/>
  <c r="K40"/>
  <c r="F40"/>
  <c r="E40"/>
  <c r="D40"/>
  <c r="C40"/>
  <c r="L39"/>
  <c r="K39"/>
  <c r="F39"/>
  <c r="E39"/>
  <c r="D39"/>
  <c r="C39"/>
  <c r="L38"/>
  <c r="N38" s="1"/>
  <c r="K38"/>
  <c r="M38" s="1"/>
  <c r="L37"/>
  <c r="N37" s="1"/>
  <c r="K37"/>
  <c r="L36"/>
  <c r="N36" s="1"/>
  <c r="K36"/>
  <c r="L35"/>
  <c r="K35"/>
  <c r="L34"/>
  <c r="K34"/>
  <c r="F34"/>
  <c r="E34"/>
  <c r="D34"/>
  <c r="C34"/>
  <c r="L33"/>
  <c r="K33"/>
  <c r="F33"/>
  <c r="E33"/>
  <c r="D33"/>
  <c r="C33"/>
  <c r="L32"/>
  <c r="K32"/>
  <c r="F32"/>
  <c r="E32"/>
  <c r="D32"/>
  <c r="C32"/>
  <c r="L31"/>
  <c r="N31" s="1"/>
  <c r="K31"/>
  <c r="M31" s="1"/>
  <c r="L30"/>
  <c r="N30" s="1"/>
  <c r="K30"/>
  <c r="L29"/>
  <c r="K29"/>
  <c r="L28"/>
  <c r="K28"/>
  <c r="F28"/>
  <c r="E28"/>
  <c r="D28"/>
  <c r="C28"/>
  <c r="L27"/>
  <c r="K27"/>
  <c r="F27"/>
  <c r="E27"/>
  <c r="D27"/>
  <c r="C27"/>
  <c r="L26"/>
  <c r="K26"/>
  <c r="F26"/>
  <c r="E26"/>
  <c r="D26"/>
  <c r="C26"/>
  <c r="L25"/>
  <c r="N25" s="1"/>
  <c r="K25"/>
  <c r="M25" s="1"/>
  <c r="L24"/>
  <c r="N24" s="1"/>
  <c r="K24"/>
  <c r="L23"/>
  <c r="K23"/>
  <c r="L22"/>
  <c r="K22"/>
  <c r="F22"/>
  <c r="E22"/>
  <c r="D22"/>
  <c r="C22"/>
  <c r="L21"/>
  <c r="K21"/>
  <c r="F21"/>
  <c r="E21"/>
  <c r="D21"/>
  <c r="C21"/>
  <c r="L20"/>
  <c r="K20"/>
  <c r="F20"/>
  <c r="E20"/>
  <c r="D20"/>
  <c r="C20"/>
  <c r="L19"/>
  <c r="K19"/>
  <c r="F19"/>
  <c r="E19"/>
  <c r="D19"/>
  <c r="C19"/>
  <c r="L18"/>
  <c r="K18"/>
  <c r="F18"/>
  <c r="E18"/>
  <c r="D18"/>
  <c r="C18"/>
  <c r="L17"/>
  <c r="K17"/>
  <c r="F17"/>
  <c r="E17"/>
  <c r="D17"/>
  <c r="C17"/>
  <c r="L16"/>
  <c r="K16"/>
  <c r="F16"/>
  <c r="E16"/>
  <c r="D16"/>
  <c r="C16"/>
  <c r="L15"/>
  <c r="K15"/>
  <c r="F15"/>
  <c r="E15"/>
  <c r="D15"/>
  <c r="C15"/>
  <c r="L14"/>
  <c r="K14"/>
  <c r="F14"/>
  <c r="E14"/>
  <c r="D14"/>
  <c r="C14"/>
  <c r="L13"/>
  <c r="N13" s="1"/>
  <c r="K13"/>
  <c r="M13" s="1"/>
  <c r="L12"/>
  <c r="N12" s="1"/>
  <c r="K12"/>
  <c r="L11"/>
  <c r="K11"/>
  <c r="L10"/>
  <c r="K10"/>
  <c r="F10"/>
  <c r="E10"/>
  <c r="D10"/>
  <c r="C10"/>
  <c r="L9"/>
  <c r="K9"/>
  <c r="F9"/>
  <c r="E9"/>
  <c r="D9"/>
  <c r="C9"/>
  <c r="L8"/>
  <c r="K8"/>
  <c r="F8"/>
  <c r="E8"/>
  <c r="D8"/>
  <c r="C8"/>
  <c r="L7"/>
  <c r="K7"/>
  <c r="F7"/>
  <c r="E7"/>
  <c r="D7"/>
  <c r="C7"/>
  <c r="C2"/>
  <c r="F2268" i="305"/>
  <c r="E2268"/>
  <c r="D2268"/>
  <c r="C2268"/>
  <c r="F2267"/>
  <c r="E2267"/>
  <c r="D2267"/>
  <c r="C2267"/>
  <c r="F2266"/>
  <c r="E2266"/>
  <c r="D2266"/>
  <c r="C2266"/>
  <c r="F2265"/>
  <c r="E2265"/>
  <c r="G2265" s="1"/>
  <c r="D2265"/>
  <c r="C2265"/>
  <c r="F2264"/>
  <c r="E2264"/>
  <c r="D2264"/>
  <c r="C2264"/>
  <c r="F2263"/>
  <c r="E2263"/>
  <c r="D2263"/>
  <c r="C2263"/>
  <c r="F2262"/>
  <c r="E2262"/>
  <c r="D2262"/>
  <c r="C2262"/>
  <c r="F2261"/>
  <c r="E2261"/>
  <c r="D2261"/>
  <c r="C2261"/>
  <c r="F2260"/>
  <c r="E2260"/>
  <c r="D2260"/>
  <c r="C2260"/>
  <c r="F2259"/>
  <c r="E2259"/>
  <c r="D2259"/>
  <c r="C2259"/>
  <c r="F2258"/>
  <c r="E2258"/>
  <c r="D2258"/>
  <c r="C2258"/>
  <c r="F2257"/>
  <c r="E2257"/>
  <c r="D2257"/>
  <c r="C2257"/>
  <c r="F2256"/>
  <c r="E2256"/>
  <c r="D2256"/>
  <c r="C2256"/>
  <c r="F2255"/>
  <c r="E2255"/>
  <c r="D2255"/>
  <c r="C2255"/>
  <c r="F2254"/>
  <c r="E2254"/>
  <c r="D2254"/>
  <c r="C2254"/>
  <c r="F2253"/>
  <c r="E2253"/>
  <c r="D2253"/>
  <c r="C2253"/>
  <c r="F2252"/>
  <c r="E2252"/>
  <c r="D2252"/>
  <c r="C2252"/>
  <c r="F2251"/>
  <c r="E2251"/>
  <c r="D2251"/>
  <c r="C2251"/>
  <c r="F2250"/>
  <c r="E2250"/>
  <c r="D2250"/>
  <c r="C2250"/>
  <c r="F2249"/>
  <c r="E2249"/>
  <c r="D2249"/>
  <c r="C2249"/>
  <c r="F2248"/>
  <c r="E2248"/>
  <c r="D2248"/>
  <c r="C2248"/>
  <c r="F2247"/>
  <c r="E2247"/>
  <c r="D2247"/>
  <c r="C2247"/>
  <c r="F2246"/>
  <c r="E2246"/>
  <c r="D2246"/>
  <c r="C2246"/>
  <c r="F2245"/>
  <c r="E2245"/>
  <c r="D2245"/>
  <c r="C2245"/>
  <c r="F2244"/>
  <c r="E2244"/>
  <c r="D2244"/>
  <c r="C2244"/>
  <c r="F2243"/>
  <c r="E2243"/>
  <c r="D2243"/>
  <c r="C2243"/>
  <c r="F2242"/>
  <c r="E2242"/>
  <c r="D2242"/>
  <c r="C2242"/>
  <c r="F2241"/>
  <c r="E2241"/>
  <c r="D2241"/>
  <c r="C2241"/>
  <c r="F2240"/>
  <c r="E2240"/>
  <c r="D2240"/>
  <c r="C2240"/>
  <c r="F2239"/>
  <c r="E2239"/>
  <c r="D2239"/>
  <c r="C2239"/>
  <c r="F2238"/>
  <c r="E2238"/>
  <c r="D2238"/>
  <c r="C2238"/>
  <c r="F2237"/>
  <c r="E2237"/>
  <c r="D2237"/>
  <c r="C2237"/>
  <c r="F2236"/>
  <c r="E2236"/>
  <c r="D2236"/>
  <c r="C2236"/>
  <c r="F2235"/>
  <c r="E2235"/>
  <c r="D2235"/>
  <c r="C2235"/>
  <c r="F2234"/>
  <c r="E2234"/>
  <c r="D2234"/>
  <c r="C2234"/>
  <c r="F2233"/>
  <c r="E2233"/>
  <c r="D2233"/>
  <c r="C2233"/>
  <c r="F2232"/>
  <c r="E2232"/>
  <c r="D2232"/>
  <c r="C2232"/>
  <c r="F2231"/>
  <c r="E2231"/>
  <c r="D2231"/>
  <c r="C2231"/>
  <c r="F2230"/>
  <c r="E2230"/>
  <c r="D2230"/>
  <c r="C2230"/>
  <c r="F2229"/>
  <c r="E2229"/>
  <c r="D2229"/>
  <c r="C2229"/>
  <c r="F2228"/>
  <c r="E2228"/>
  <c r="D2228"/>
  <c r="C2228"/>
  <c r="F2227"/>
  <c r="E2227"/>
  <c r="D2227"/>
  <c r="C2227"/>
  <c r="F2226"/>
  <c r="E2226"/>
  <c r="D2226"/>
  <c r="C2226"/>
  <c r="F2225"/>
  <c r="E2225"/>
  <c r="D2225"/>
  <c r="C2225"/>
  <c r="F2224"/>
  <c r="E2224"/>
  <c r="D2224"/>
  <c r="C2224"/>
  <c r="F2223"/>
  <c r="E2223"/>
  <c r="D2223"/>
  <c r="C2223"/>
  <c r="F2222"/>
  <c r="E2222"/>
  <c r="D2222"/>
  <c r="C2222"/>
  <c r="F2221"/>
  <c r="E2221"/>
  <c r="D2221"/>
  <c r="C2221"/>
  <c r="F2220"/>
  <c r="E2220"/>
  <c r="D2220"/>
  <c r="C2220"/>
  <c r="F2219"/>
  <c r="E2219"/>
  <c r="D2219"/>
  <c r="C2219"/>
  <c r="F2218"/>
  <c r="E2218"/>
  <c r="D2218"/>
  <c r="C2218"/>
  <c r="F2217"/>
  <c r="E2217"/>
  <c r="D2217"/>
  <c r="C2217"/>
  <c r="F2216"/>
  <c r="E2216"/>
  <c r="D2216"/>
  <c r="C2216"/>
  <c r="F2215"/>
  <c r="E2215"/>
  <c r="D2215"/>
  <c r="C2215"/>
  <c r="F2214"/>
  <c r="E2214"/>
  <c r="D2214"/>
  <c r="C2214"/>
  <c r="F2213"/>
  <c r="E2213"/>
  <c r="D2213"/>
  <c r="C2213"/>
  <c r="F2212"/>
  <c r="E2212"/>
  <c r="D2212"/>
  <c r="C2212"/>
  <c r="F2211"/>
  <c r="E2211"/>
  <c r="D2211"/>
  <c r="C2211"/>
  <c r="F2210"/>
  <c r="E2210"/>
  <c r="D2210"/>
  <c r="C2210"/>
  <c r="F2209"/>
  <c r="E2209"/>
  <c r="D2209"/>
  <c r="C2209"/>
  <c r="F2208"/>
  <c r="E2208"/>
  <c r="D2208"/>
  <c r="C2208"/>
  <c r="F2207"/>
  <c r="E2207"/>
  <c r="D2207"/>
  <c r="C2207"/>
  <c r="F2206"/>
  <c r="E2206"/>
  <c r="D2206"/>
  <c r="C2206"/>
  <c r="F2205"/>
  <c r="E2205"/>
  <c r="D2205"/>
  <c r="C2205"/>
  <c r="F2204"/>
  <c r="E2204"/>
  <c r="D2204"/>
  <c r="C2204"/>
  <c r="F2203"/>
  <c r="E2203"/>
  <c r="D2203"/>
  <c r="C2203"/>
  <c r="F2202"/>
  <c r="E2202"/>
  <c r="D2202"/>
  <c r="C2202"/>
  <c r="F2201"/>
  <c r="E2201"/>
  <c r="D2201"/>
  <c r="C2201"/>
  <c r="F2200"/>
  <c r="E2200"/>
  <c r="D2200"/>
  <c r="C2200"/>
  <c r="F2199"/>
  <c r="E2199"/>
  <c r="D2199"/>
  <c r="C2199"/>
  <c r="F2198"/>
  <c r="E2198"/>
  <c r="D2198"/>
  <c r="C2198"/>
  <c r="F2197"/>
  <c r="E2197"/>
  <c r="D2197"/>
  <c r="C2197"/>
  <c r="F2196"/>
  <c r="E2196"/>
  <c r="D2196"/>
  <c r="C2196"/>
  <c r="F2195"/>
  <c r="E2195"/>
  <c r="D2195"/>
  <c r="C2195"/>
  <c r="F2194"/>
  <c r="E2194"/>
  <c r="D2194"/>
  <c r="C2194"/>
  <c r="F2193"/>
  <c r="E2193"/>
  <c r="D2193"/>
  <c r="C2193"/>
  <c r="F2192"/>
  <c r="E2192"/>
  <c r="D2192"/>
  <c r="C2192"/>
  <c r="F2191"/>
  <c r="E2191"/>
  <c r="D2191"/>
  <c r="C2191"/>
  <c r="F2190"/>
  <c r="E2190"/>
  <c r="D2190"/>
  <c r="C2190"/>
  <c r="F2189"/>
  <c r="E2189"/>
  <c r="D2189"/>
  <c r="C2189"/>
  <c r="F2188"/>
  <c r="E2188"/>
  <c r="D2188"/>
  <c r="C2188"/>
  <c r="F2187"/>
  <c r="E2187"/>
  <c r="D2187"/>
  <c r="C2187"/>
  <c r="F2186"/>
  <c r="E2186"/>
  <c r="D2186"/>
  <c r="C2186"/>
  <c r="F2185"/>
  <c r="E2185"/>
  <c r="D2185"/>
  <c r="C2185"/>
  <c r="F2184"/>
  <c r="E2184"/>
  <c r="D2184"/>
  <c r="C2184"/>
  <c r="F2183"/>
  <c r="E2183"/>
  <c r="D2183"/>
  <c r="C2183"/>
  <c r="F2182"/>
  <c r="E2182"/>
  <c r="D2182"/>
  <c r="C2182"/>
  <c r="F2181"/>
  <c r="E2181"/>
  <c r="D2181"/>
  <c r="C2181"/>
  <c r="F2180"/>
  <c r="E2180"/>
  <c r="D2180"/>
  <c r="C2180"/>
  <c r="F2179"/>
  <c r="E2179"/>
  <c r="D2179"/>
  <c r="C2179"/>
  <c r="F2178"/>
  <c r="E2178"/>
  <c r="D2178"/>
  <c r="C2178"/>
  <c r="F2177"/>
  <c r="E2177"/>
  <c r="D2177"/>
  <c r="C2177"/>
  <c r="F2176"/>
  <c r="E2176"/>
  <c r="D2176"/>
  <c r="C2176"/>
  <c r="F2175"/>
  <c r="E2175"/>
  <c r="D2175"/>
  <c r="C2175"/>
  <c r="F2174"/>
  <c r="E2174"/>
  <c r="D2174"/>
  <c r="C2174"/>
  <c r="F2173"/>
  <c r="E2173"/>
  <c r="D2173"/>
  <c r="C2173"/>
  <c r="F2172"/>
  <c r="E2172"/>
  <c r="D2172"/>
  <c r="C2172"/>
  <c r="F2171"/>
  <c r="E2171"/>
  <c r="D2171"/>
  <c r="C2171"/>
  <c r="F2170"/>
  <c r="E2170"/>
  <c r="D2170"/>
  <c r="C2170"/>
  <c r="F2169"/>
  <c r="E2169"/>
  <c r="D2169"/>
  <c r="C2169"/>
  <c r="F2168"/>
  <c r="E2168"/>
  <c r="D2168"/>
  <c r="C2168"/>
  <c r="F2167"/>
  <c r="E2167"/>
  <c r="D2167"/>
  <c r="C2167"/>
  <c r="F2166"/>
  <c r="E2166"/>
  <c r="D2166"/>
  <c r="C2166"/>
  <c r="F2165"/>
  <c r="E2165"/>
  <c r="D2165"/>
  <c r="C2165"/>
  <c r="F2164"/>
  <c r="E2164"/>
  <c r="D2164"/>
  <c r="C2164"/>
  <c r="F2163"/>
  <c r="E2163"/>
  <c r="D2163"/>
  <c r="C2163"/>
  <c r="F2162"/>
  <c r="E2162"/>
  <c r="D2162"/>
  <c r="C2162"/>
  <c r="F2161"/>
  <c r="E2161"/>
  <c r="D2161"/>
  <c r="C2161"/>
  <c r="F2160"/>
  <c r="E2160"/>
  <c r="D2160"/>
  <c r="C2160"/>
  <c r="F2159"/>
  <c r="E2159"/>
  <c r="D2159"/>
  <c r="C2159"/>
  <c r="F2158"/>
  <c r="E2158"/>
  <c r="D2158"/>
  <c r="C2158"/>
  <c r="F2157"/>
  <c r="E2157"/>
  <c r="D2157"/>
  <c r="C2157"/>
  <c r="F2156"/>
  <c r="E2156"/>
  <c r="D2156"/>
  <c r="C2156"/>
  <c r="F2155"/>
  <c r="E2155"/>
  <c r="D2155"/>
  <c r="C2155"/>
  <c r="F2154"/>
  <c r="E2154"/>
  <c r="D2154"/>
  <c r="C2154"/>
  <c r="F2153"/>
  <c r="E2153"/>
  <c r="D2153"/>
  <c r="C2153"/>
  <c r="F2152"/>
  <c r="E2152"/>
  <c r="D2152"/>
  <c r="C2152"/>
  <c r="F2151"/>
  <c r="E2151"/>
  <c r="D2151"/>
  <c r="C2151"/>
  <c r="F2150"/>
  <c r="E2150"/>
  <c r="D2150"/>
  <c r="C2150"/>
  <c r="F2149"/>
  <c r="E2149"/>
  <c r="D2149"/>
  <c r="C2149"/>
  <c r="F2148"/>
  <c r="E2148"/>
  <c r="D2148"/>
  <c r="C2148"/>
  <c r="F2147"/>
  <c r="E2147"/>
  <c r="D2147"/>
  <c r="C2147"/>
  <c r="F2146"/>
  <c r="E2146"/>
  <c r="D2146"/>
  <c r="C2146"/>
  <c r="F2145"/>
  <c r="E2145"/>
  <c r="D2145"/>
  <c r="C2145"/>
  <c r="F2144"/>
  <c r="E2144"/>
  <c r="D2144"/>
  <c r="C2144"/>
  <c r="F2143"/>
  <c r="E2143"/>
  <c r="D2143"/>
  <c r="C2143"/>
  <c r="F2142"/>
  <c r="E2142"/>
  <c r="D2142"/>
  <c r="C2142"/>
  <c r="F2141"/>
  <c r="E2141"/>
  <c r="D2141"/>
  <c r="C2141"/>
  <c r="F2140"/>
  <c r="E2140"/>
  <c r="D2140"/>
  <c r="C2140"/>
  <c r="F2139"/>
  <c r="E2139"/>
  <c r="D2139"/>
  <c r="C2139"/>
  <c r="F2138"/>
  <c r="E2138"/>
  <c r="D2138"/>
  <c r="C2138"/>
  <c r="F2137"/>
  <c r="E2137"/>
  <c r="G2137" s="1"/>
  <c r="D2137"/>
  <c r="C2137"/>
  <c r="F2136"/>
  <c r="E2136"/>
  <c r="D2136"/>
  <c r="C2136"/>
  <c r="F2135"/>
  <c r="E2135"/>
  <c r="D2135"/>
  <c r="C2135"/>
  <c r="F2134"/>
  <c r="E2134"/>
  <c r="D2134"/>
  <c r="C2134"/>
  <c r="F2133"/>
  <c r="E2133"/>
  <c r="D2133"/>
  <c r="C2133"/>
  <c r="F2132"/>
  <c r="E2132"/>
  <c r="D2132"/>
  <c r="C2132"/>
  <c r="F2131"/>
  <c r="E2131"/>
  <c r="D2131"/>
  <c r="C2131"/>
  <c r="F2130"/>
  <c r="E2130"/>
  <c r="D2130"/>
  <c r="C2130"/>
  <c r="F2129"/>
  <c r="E2129"/>
  <c r="D2129"/>
  <c r="C2129"/>
  <c r="F2128"/>
  <c r="E2128"/>
  <c r="D2128"/>
  <c r="C2128"/>
  <c r="F2127"/>
  <c r="E2127"/>
  <c r="D2127"/>
  <c r="C2127"/>
  <c r="F2126"/>
  <c r="E2126"/>
  <c r="D2126"/>
  <c r="C2126"/>
  <c r="F2125"/>
  <c r="E2125"/>
  <c r="D2125"/>
  <c r="C2125"/>
  <c r="F2124"/>
  <c r="E2124"/>
  <c r="D2124"/>
  <c r="C2124"/>
  <c r="F2123"/>
  <c r="E2123"/>
  <c r="D2123"/>
  <c r="C2123"/>
  <c r="F2122"/>
  <c r="E2122"/>
  <c r="D2122"/>
  <c r="C2122"/>
  <c r="F2121"/>
  <c r="E2121"/>
  <c r="D2121"/>
  <c r="C2121"/>
  <c r="F2120"/>
  <c r="E2120"/>
  <c r="D2120"/>
  <c r="C2120"/>
  <c r="F2119"/>
  <c r="E2119"/>
  <c r="D2119"/>
  <c r="C2119"/>
  <c r="F2118"/>
  <c r="E2118"/>
  <c r="D2118"/>
  <c r="C2118"/>
  <c r="F2117"/>
  <c r="E2117"/>
  <c r="D2117"/>
  <c r="C2117"/>
  <c r="F2116"/>
  <c r="E2116"/>
  <c r="D2116"/>
  <c r="C2116"/>
  <c r="F2115"/>
  <c r="E2115"/>
  <c r="D2115"/>
  <c r="C2115"/>
  <c r="F2114"/>
  <c r="E2114"/>
  <c r="D2114"/>
  <c r="C2114"/>
  <c r="F2113"/>
  <c r="E2113"/>
  <c r="D2113"/>
  <c r="C2113"/>
  <c r="F2112"/>
  <c r="E2112"/>
  <c r="D2112"/>
  <c r="C2112"/>
  <c r="F2111"/>
  <c r="E2111"/>
  <c r="D2111"/>
  <c r="C2111"/>
  <c r="F2110"/>
  <c r="E2110"/>
  <c r="D2110"/>
  <c r="C2110"/>
  <c r="F2109"/>
  <c r="E2109"/>
  <c r="D2109"/>
  <c r="C2109"/>
  <c r="F2108"/>
  <c r="E2108"/>
  <c r="D2108"/>
  <c r="C2108"/>
  <c r="F2107"/>
  <c r="E2107"/>
  <c r="D2107"/>
  <c r="C2107"/>
  <c r="F2106"/>
  <c r="E2106"/>
  <c r="D2106"/>
  <c r="C2106"/>
  <c r="F2105"/>
  <c r="E2105"/>
  <c r="D2105"/>
  <c r="C2105"/>
  <c r="F2104"/>
  <c r="E2104"/>
  <c r="D2104"/>
  <c r="C2104"/>
  <c r="F2103"/>
  <c r="E2103"/>
  <c r="D2103"/>
  <c r="C2103"/>
  <c r="F2102"/>
  <c r="E2102"/>
  <c r="D2102"/>
  <c r="C2102"/>
  <c r="F2101"/>
  <c r="E2101"/>
  <c r="D2101"/>
  <c r="C2101"/>
  <c r="F2100"/>
  <c r="E2100"/>
  <c r="D2100"/>
  <c r="C2100"/>
  <c r="F2099"/>
  <c r="E2099"/>
  <c r="D2099"/>
  <c r="C2099"/>
  <c r="F2098"/>
  <c r="E2098"/>
  <c r="D2098"/>
  <c r="C2098"/>
  <c r="F2097"/>
  <c r="E2097"/>
  <c r="D2097"/>
  <c r="C2097"/>
  <c r="F2096"/>
  <c r="E2096"/>
  <c r="D2096"/>
  <c r="C2096"/>
  <c r="F2095"/>
  <c r="E2095"/>
  <c r="D2095"/>
  <c r="C2095"/>
  <c r="F2094"/>
  <c r="E2094"/>
  <c r="D2094"/>
  <c r="C2094"/>
  <c r="F2093"/>
  <c r="E2093"/>
  <c r="D2093"/>
  <c r="C2093"/>
  <c r="F2092"/>
  <c r="E2092"/>
  <c r="D2092"/>
  <c r="C2092"/>
  <c r="F2091"/>
  <c r="E2091"/>
  <c r="D2091"/>
  <c r="C2091"/>
  <c r="F2090"/>
  <c r="E2090"/>
  <c r="D2090"/>
  <c r="C2090"/>
  <c r="F2089"/>
  <c r="E2089"/>
  <c r="D2089"/>
  <c r="C2089"/>
  <c r="F2088"/>
  <c r="E2088"/>
  <c r="D2088"/>
  <c r="C2088"/>
  <c r="F2087"/>
  <c r="E2087"/>
  <c r="D2087"/>
  <c r="C2087"/>
  <c r="F2086"/>
  <c r="E2086"/>
  <c r="D2086"/>
  <c r="C2086"/>
  <c r="F2085"/>
  <c r="E2085"/>
  <c r="D2085"/>
  <c r="C2085"/>
  <c r="F2084"/>
  <c r="E2084"/>
  <c r="D2084"/>
  <c r="C2084"/>
  <c r="F2083"/>
  <c r="E2083"/>
  <c r="D2083"/>
  <c r="C2083"/>
  <c r="F2082"/>
  <c r="E2082"/>
  <c r="D2082"/>
  <c r="C2082"/>
  <c r="F2081"/>
  <c r="E2081"/>
  <c r="D2081"/>
  <c r="C2081"/>
  <c r="F2080"/>
  <c r="E2080"/>
  <c r="D2080"/>
  <c r="C2080"/>
  <c r="F2079"/>
  <c r="E2079"/>
  <c r="D2079"/>
  <c r="C2079"/>
  <c r="F2078"/>
  <c r="E2078"/>
  <c r="D2078"/>
  <c r="C2078"/>
  <c r="F2077"/>
  <c r="E2077"/>
  <c r="D2077"/>
  <c r="C2077"/>
  <c r="F2076"/>
  <c r="E2076"/>
  <c r="D2076"/>
  <c r="C2076"/>
  <c r="F2075"/>
  <c r="E2075"/>
  <c r="D2075"/>
  <c r="C2075"/>
  <c r="F2074"/>
  <c r="E2074"/>
  <c r="D2074"/>
  <c r="C2074"/>
  <c r="F2073"/>
  <c r="E2073"/>
  <c r="D2073"/>
  <c r="C2073"/>
  <c r="F2072"/>
  <c r="E2072"/>
  <c r="D2072"/>
  <c r="C2072"/>
  <c r="F2071"/>
  <c r="E2071"/>
  <c r="D2071"/>
  <c r="C2071"/>
  <c r="F2070"/>
  <c r="E2070"/>
  <c r="D2070"/>
  <c r="C2070"/>
  <c r="F2069"/>
  <c r="E2069"/>
  <c r="D2069"/>
  <c r="C2069"/>
  <c r="F2068"/>
  <c r="E2068"/>
  <c r="D2068"/>
  <c r="C2068"/>
  <c r="F2067"/>
  <c r="E2067"/>
  <c r="D2067"/>
  <c r="C2067"/>
  <c r="F2066"/>
  <c r="E2066"/>
  <c r="D2066"/>
  <c r="C2066"/>
  <c r="F2065"/>
  <c r="E2065"/>
  <c r="D2065"/>
  <c r="C2065"/>
  <c r="F2064"/>
  <c r="E2064"/>
  <c r="D2064"/>
  <c r="C2064"/>
  <c r="F2063"/>
  <c r="E2063"/>
  <c r="D2063"/>
  <c r="C2063"/>
  <c r="F2062"/>
  <c r="E2062"/>
  <c r="D2062"/>
  <c r="C2062"/>
  <c r="F2061"/>
  <c r="E2061"/>
  <c r="D2061"/>
  <c r="C2061"/>
  <c r="F2060"/>
  <c r="E2060"/>
  <c r="D2060"/>
  <c r="C2060"/>
  <c r="F2059"/>
  <c r="E2059"/>
  <c r="D2059"/>
  <c r="C2059"/>
  <c r="F2058"/>
  <c r="E2058"/>
  <c r="D2058"/>
  <c r="C2058"/>
  <c r="F2057"/>
  <c r="E2057"/>
  <c r="D2057"/>
  <c r="C2057"/>
  <c r="F2056"/>
  <c r="E2056"/>
  <c r="D2056"/>
  <c r="C2056"/>
  <c r="F2055"/>
  <c r="E2055"/>
  <c r="D2055"/>
  <c r="C2055"/>
  <c r="F2054"/>
  <c r="E2054"/>
  <c r="D2054"/>
  <c r="C2054"/>
  <c r="F2053"/>
  <c r="E2053"/>
  <c r="D2053"/>
  <c r="C2053"/>
  <c r="F2052"/>
  <c r="E2052"/>
  <c r="D2052"/>
  <c r="C2052"/>
  <c r="F2051"/>
  <c r="E2051"/>
  <c r="D2051"/>
  <c r="C2051"/>
  <c r="F2050"/>
  <c r="E2050"/>
  <c r="D2050"/>
  <c r="C2050"/>
  <c r="F2049"/>
  <c r="E2049"/>
  <c r="D2049"/>
  <c r="C2049"/>
  <c r="F2048"/>
  <c r="E2048"/>
  <c r="D2048"/>
  <c r="C2048"/>
  <c r="F2047"/>
  <c r="E2047"/>
  <c r="D2047"/>
  <c r="C2047"/>
  <c r="F2046"/>
  <c r="E2046"/>
  <c r="D2046"/>
  <c r="C2046"/>
  <c r="F2045"/>
  <c r="E2045"/>
  <c r="D2045"/>
  <c r="C2045"/>
  <c r="F2044"/>
  <c r="E2044"/>
  <c r="D2044"/>
  <c r="C2044"/>
  <c r="F2043"/>
  <c r="E2043"/>
  <c r="D2043"/>
  <c r="C2043"/>
  <c r="F2042"/>
  <c r="E2042"/>
  <c r="D2042"/>
  <c r="C2042"/>
  <c r="F2041"/>
  <c r="E2041"/>
  <c r="D2041"/>
  <c r="C2041"/>
  <c r="F2040"/>
  <c r="E2040"/>
  <c r="D2040"/>
  <c r="C2040"/>
  <c r="F2039"/>
  <c r="E2039"/>
  <c r="D2039"/>
  <c r="C2039"/>
  <c r="F2038"/>
  <c r="E2038"/>
  <c r="D2038"/>
  <c r="C2038"/>
  <c r="F2037"/>
  <c r="E2037"/>
  <c r="D2037"/>
  <c r="C2037"/>
  <c r="F2036"/>
  <c r="E2036"/>
  <c r="D2036"/>
  <c r="C2036"/>
  <c r="F2035"/>
  <c r="E2035"/>
  <c r="D2035"/>
  <c r="C2035"/>
  <c r="F2034"/>
  <c r="E2034"/>
  <c r="D2034"/>
  <c r="C2034"/>
  <c r="F2033"/>
  <c r="E2033"/>
  <c r="D2033"/>
  <c r="C2033"/>
  <c r="F2032"/>
  <c r="E2032"/>
  <c r="D2032"/>
  <c r="C2032"/>
  <c r="F2031"/>
  <c r="E2031"/>
  <c r="D2031"/>
  <c r="C2031"/>
  <c r="F2030"/>
  <c r="E2030"/>
  <c r="D2030"/>
  <c r="C2030"/>
  <c r="F2029"/>
  <c r="E2029"/>
  <c r="D2029"/>
  <c r="C2029"/>
  <c r="F2028"/>
  <c r="E2028"/>
  <c r="D2028"/>
  <c r="C2028"/>
  <c r="F2027"/>
  <c r="E2027"/>
  <c r="D2027"/>
  <c r="C2027"/>
  <c r="F2026"/>
  <c r="E2026"/>
  <c r="D2026"/>
  <c r="C2026"/>
  <c r="F2025"/>
  <c r="E2025"/>
  <c r="D2025"/>
  <c r="C2025"/>
  <c r="F2024"/>
  <c r="E2024"/>
  <c r="D2024"/>
  <c r="C2024"/>
  <c r="F2023"/>
  <c r="E2023"/>
  <c r="D2023"/>
  <c r="C2023"/>
  <c r="F2022"/>
  <c r="E2022"/>
  <c r="D2022"/>
  <c r="C2022"/>
  <c r="F2021"/>
  <c r="E2021"/>
  <c r="D2021"/>
  <c r="C2021"/>
  <c r="F2020"/>
  <c r="E2020"/>
  <c r="D2020"/>
  <c r="C2020"/>
  <c r="F2019"/>
  <c r="E2019"/>
  <c r="D2019"/>
  <c r="C2019"/>
  <c r="F2018"/>
  <c r="E2018"/>
  <c r="D2018"/>
  <c r="C2018"/>
  <c r="F2017"/>
  <c r="E2017"/>
  <c r="D2017"/>
  <c r="C2017"/>
  <c r="F2016"/>
  <c r="E2016"/>
  <c r="D2016"/>
  <c r="C2016"/>
  <c r="F2015"/>
  <c r="E2015"/>
  <c r="D2015"/>
  <c r="C2015"/>
  <c r="F2014"/>
  <c r="E2014"/>
  <c r="D2014"/>
  <c r="C2014"/>
  <c r="F2013"/>
  <c r="E2013"/>
  <c r="D2013"/>
  <c r="C2013"/>
  <c r="F2012"/>
  <c r="E2012"/>
  <c r="D2012"/>
  <c r="C2012"/>
  <c r="F2011"/>
  <c r="E2011"/>
  <c r="D2011"/>
  <c r="C2011"/>
  <c r="F2010"/>
  <c r="E2010"/>
  <c r="D2010"/>
  <c r="C2010"/>
  <c r="F2009"/>
  <c r="E2009"/>
  <c r="D2009"/>
  <c r="C2009"/>
  <c r="F2008"/>
  <c r="E2008"/>
  <c r="D2008"/>
  <c r="C2008"/>
  <c r="F2007"/>
  <c r="E2007"/>
  <c r="D2007"/>
  <c r="C2007"/>
  <c r="F2006"/>
  <c r="E2006"/>
  <c r="D2006"/>
  <c r="C2006"/>
  <c r="F2005"/>
  <c r="E2005"/>
  <c r="D2005"/>
  <c r="C2005"/>
  <c r="F2004"/>
  <c r="E2004"/>
  <c r="D2004"/>
  <c r="C2004"/>
  <c r="F2003"/>
  <c r="E2003"/>
  <c r="D2003"/>
  <c r="C2003"/>
  <c r="F2002"/>
  <c r="E2002"/>
  <c r="D2002"/>
  <c r="C2002"/>
  <c r="F2001"/>
  <c r="E2001"/>
  <c r="D2001"/>
  <c r="C2001"/>
  <c r="F2000"/>
  <c r="E2000"/>
  <c r="D2000"/>
  <c r="C2000"/>
  <c r="F1999"/>
  <c r="E1999"/>
  <c r="D1999"/>
  <c r="C1999"/>
  <c r="F1998"/>
  <c r="E1998"/>
  <c r="D1998"/>
  <c r="C1998"/>
  <c r="F1997"/>
  <c r="E1997"/>
  <c r="D1997"/>
  <c r="C1997"/>
  <c r="F1996"/>
  <c r="E1996"/>
  <c r="D1996"/>
  <c r="C1996"/>
  <c r="F1995"/>
  <c r="E1995"/>
  <c r="D1995"/>
  <c r="C1995"/>
  <c r="F1994"/>
  <c r="E1994"/>
  <c r="D1994"/>
  <c r="C1994"/>
  <c r="F1993"/>
  <c r="E1993"/>
  <c r="D1993"/>
  <c r="C1993"/>
  <c r="F1992"/>
  <c r="E1992"/>
  <c r="D1992"/>
  <c r="C1992"/>
  <c r="F1991"/>
  <c r="E1991"/>
  <c r="D1991"/>
  <c r="C1991"/>
  <c r="F1990"/>
  <c r="E1990"/>
  <c r="D1990"/>
  <c r="C1990"/>
  <c r="F1989"/>
  <c r="E1989"/>
  <c r="D1989"/>
  <c r="C1989"/>
  <c r="F1988"/>
  <c r="E1988"/>
  <c r="D1988"/>
  <c r="C1988"/>
  <c r="F1987"/>
  <c r="E1987"/>
  <c r="D1987"/>
  <c r="C1987"/>
  <c r="F1986"/>
  <c r="E1986"/>
  <c r="D1986"/>
  <c r="C1986"/>
  <c r="F1985"/>
  <c r="E1985"/>
  <c r="D1985"/>
  <c r="C1985"/>
  <c r="F1984"/>
  <c r="E1984"/>
  <c r="D1984"/>
  <c r="C1984"/>
  <c r="F1983"/>
  <c r="E1983"/>
  <c r="D1983"/>
  <c r="C1983"/>
  <c r="F1982"/>
  <c r="E1982"/>
  <c r="D1982"/>
  <c r="C1982"/>
  <c r="F1981"/>
  <c r="E1981"/>
  <c r="D1981"/>
  <c r="C1981"/>
  <c r="F1980"/>
  <c r="E1980"/>
  <c r="D1980"/>
  <c r="C1980"/>
  <c r="F1979"/>
  <c r="E1979"/>
  <c r="D1979"/>
  <c r="C1979"/>
  <c r="F1978"/>
  <c r="E1978"/>
  <c r="D1978"/>
  <c r="C1978"/>
  <c r="F1977"/>
  <c r="E1977"/>
  <c r="D1977"/>
  <c r="C1977"/>
  <c r="F1976"/>
  <c r="E1976"/>
  <c r="D1976"/>
  <c r="C1976"/>
  <c r="F1975"/>
  <c r="E1975"/>
  <c r="D1975"/>
  <c r="C1975"/>
  <c r="F1974"/>
  <c r="E1974"/>
  <c r="D1974"/>
  <c r="C1974"/>
  <c r="F1973"/>
  <c r="E1973"/>
  <c r="D1973"/>
  <c r="C1973"/>
  <c r="F1972"/>
  <c r="E1972"/>
  <c r="D1972"/>
  <c r="C1972"/>
  <c r="F1971"/>
  <c r="E1971"/>
  <c r="D1971"/>
  <c r="C1971"/>
  <c r="F1970"/>
  <c r="E1970"/>
  <c r="D1970"/>
  <c r="C1970"/>
  <c r="F1969"/>
  <c r="E1969"/>
  <c r="D1969"/>
  <c r="C1969"/>
  <c r="F1968"/>
  <c r="E1968"/>
  <c r="D1968"/>
  <c r="C1968"/>
  <c r="F1967"/>
  <c r="E1967"/>
  <c r="D1967"/>
  <c r="C1967"/>
  <c r="F1966"/>
  <c r="E1966"/>
  <c r="D1966"/>
  <c r="C1966"/>
  <c r="F1965"/>
  <c r="E1965"/>
  <c r="D1965"/>
  <c r="C1965"/>
  <c r="F1964"/>
  <c r="E1964"/>
  <c r="D1964"/>
  <c r="C1964"/>
  <c r="F1963"/>
  <c r="E1963"/>
  <c r="D1963"/>
  <c r="C1963"/>
  <c r="F1962"/>
  <c r="E1962"/>
  <c r="D1962"/>
  <c r="C1962"/>
  <c r="F1961"/>
  <c r="E1961"/>
  <c r="D1961"/>
  <c r="C1961"/>
  <c r="F1960"/>
  <c r="E1960"/>
  <c r="D1960"/>
  <c r="C1960"/>
  <c r="F1959"/>
  <c r="E1959"/>
  <c r="D1959"/>
  <c r="C1959"/>
  <c r="F1958"/>
  <c r="E1958"/>
  <c r="D1958"/>
  <c r="C1958"/>
  <c r="F1957"/>
  <c r="E1957"/>
  <c r="D1957"/>
  <c r="C1957"/>
  <c r="F1956"/>
  <c r="E1956"/>
  <c r="D1956"/>
  <c r="C1956"/>
  <c r="F1955"/>
  <c r="E1955"/>
  <c r="D1955"/>
  <c r="C1955"/>
  <c r="F1954"/>
  <c r="E1954"/>
  <c r="D1954"/>
  <c r="C1954"/>
  <c r="F1953"/>
  <c r="E1953"/>
  <c r="D1953"/>
  <c r="C1953"/>
  <c r="F1952"/>
  <c r="E1952"/>
  <c r="D1952"/>
  <c r="C1952"/>
  <c r="F1951"/>
  <c r="E1951"/>
  <c r="D1951"/>
  <c r="C1951"/>
  <c r="F1950"/>
  <c r="E1950"/>
  <c r="D1950"/>
  <c r="C1950"/>
  <c r="F1949"/>
  <c r="E1949"/>
  <c r="D1949"/>
  <c r="C1949"/>
  <c r="F1948"/>
  <c r="E1948"/>
  <c r="D1948"/>
  <c r="C1948"/>
  <c r="F1947"/>
  <c r="E1947"/>
  <c r="D1947"/>
  <c r="C1947"/>
  <c r="F1946"/>
  <c r="E1946"/>
  <c r="D1946"/>
  <c r="C1946"/>
  <c r="F1945"/>
  <c r="E1945"/>
  <c r="D1945"/>
  <c r="C1945"/>
  <c r="F1944"/>
  <c r="E1944"/>
  <c r="D1944"/>
  <c r="C1944"/>
  <c r="F1943"/>
  <c r="E1943"/>
  <c r="D1943"/>
  <c r="C1943"/>
  <c r="F1942"/>
  <c r="E1942"/>
  <c r="D1942"/>
  <c r="C1942"/>
  <c r="F1941"/>
  <c r="E1941"/>
  <c r="D1941"/>
  <c r="C1941"/>
  <c r="F1940"/>
  <c r="E1940"/>
  <c r="D1940"/>
  <c r="C1940"/>
  <c r="F1939"/>
  <c r="E1939"/>
  <c r="D1939"/>
  <c r="C1939"/>
  <c r="F1938"/>
  <c r="E1938"/>
  <c r="D1938"/>
  <c r="C1938"/>
  <c r="F1937"/>
  <c r="E1937"/>
  <c r="D1937"/>
  <c r="C1937"/>
  <c r="F1936"/>
  <c r="E1936"/>
  <c r="D1936"/>
  <c r="C1936"/>
  <c r="F1935"/>
  <c r="E1935"/>
  <c r="D1935"/>
  <c r="C1935"/>
  <c r="F1934"/>
  <c r="E1934"/>
  <c r="D1934"/>
  <c r="C1934"/>
  <c r="F1933"/>
  <c r="E1933"/>
  <c r="D1933"/>
  <c r="C1933"/>
  <c r="F1932"/>
  <c r="E1932"/>
  <c r="D1932"/>
  <c r="C1932"/>
  <c r="F1931"/>
  <c r="E1931"/>
  <c r="D1931"/>
  <c r="C1931"/>
  <c r="F1930"/>
  <c r="E1930"/>
  <c r="D1930"/>
  <c r="C1930"/>
  <c r="F1929"/>
  <c r="E1929"/>
  <c r="D1929"/>
  <c r="C1929"/>
  <c r="F1928"/>
  <c r="E1928"/>
  <c r="D1928"/>
  <c r="C1928"/>
  <c r="F1927"/>
  <c r="E1927"/>
  <c r="D1927"/>
  <c r="C1927"/>
  <c r="F1926"/>
  <c r="E1926"/>
  <c r="D1926"/>
  <c r="C1926"/>
  <c r="F1925"/>
  <c r="E1925"/>
  <c r="D1925"/>
  <c r="C1925"/>
  <c r="F1924"/>
  <c r="E1924"/>
  <c r="D1924"/>
  <c r="C1924"/>
  <c r="F1923"/>
  <c r="E1923"/>
  <c r="D1923"/>
  <c r="C1923"/>
  <c r="F1922"/>
  <c r="E1922"/>
  <c r="D1922"/>
  <c r="C1922"/>
  <c r="F1921"/>
  <c r="E1921"/>
  <c r="D1921"/>
  <c r="C1921"/>
  <c r="F1920"/>
  <c r="E1920"/>
  <c r="D1920"/>
  <c r="C1920"/>
  <c r="F1919"/>
  <c r="E1919"/>
  <c r="D1919"/>
  <c r="C1919"/>
  <c r="F1918"/>
  <c r="E1918"/>
  <c r="D1918"/>
  <c r="C1918"/>
  <c r="F1917"/>
  <c r="E1917"/>
  <c r="D1917"/>
  <c r="C1917"/>
  <c r="F1916"/>
  <c r="E1916"/>
  <c r="D1916"/>
  <c r="C1916"/>
  <c r="F1915"/>
  <c r="E1915"/>
  <c r="D1915"/>
  <c r="C1915"/>
  <c r="F1914"/>
  <c r="E1914"/>
  <c r="D1914"/>
  <c r="C1914"/>
  <c r="F1913"/>
  <c r="E1913"/>
  <c r="D1913"/>
  <c r="C1913"/>
  <c r="F1912"/>
  <c r="E1912"/>
  <c r="D1912"/>
  <c r="C1912"/>
  <c r="F1911"/>
  <c r="E1911"/>
  <c r="D1911"/>
  <c r="C1911"/>
  <c r="F1910"/>
  <c r="E1910"/>
  <c r="D1910"/>
  <c r="C1910"/>
  <c r="F1909"/>
  <c r="E1909"/>
  <c r="D1909"/>
  <c r="C1909"/>
  <c r="F1908"/>
  <c r="E1908"/>
  <c r="D1908"/>
  <c r="C1908"/>
  <c r="F1907"/>
  <c r="E1907"/>
  <c r="D1907"/>
  <c r="C1907"/>
  <c r="F1906"/>
  <c r="E1906"/>
  <c r="D1906"/>
  <c r="C1906"/>
  <c r="F1905"/>
  <c r="E1905"/>
  <c r="D1905"/>
  <c r="C1905"/>
  <c r="F1904"/>
  <c r="E1904"/>
  <c r="D1904"/>
  <c r="C1904"/>
  <c r="F1903"/>
  <c r="E1903"/>
  <c r="D1903"/>
  <c r="C1903"/>
  <c r="F1902"/>
  <c r="E1902"/>
  <c r="D1902"/>
  <c r="C1902"/>
  <c r="F1901"/>
  <c r="E1901"/>
  <c r="D1901"/>
  <c r="C1901"/>
  <c r="F1900"/>
  <c r="E1900"/>
  <c r="D1900"/>
  <c r="C1900"/>
  <c r="F1899"/>
  <c r="E1899"/>
  <c r="D1899"/>
  <c r="C1899"/>
  <c r="F1898"/>
  <c r="E1898"/>
  <c r="D1898"/>
  <c r="C1898"/>
  <c r="F1897"/>
  <c r="E1897"/>
  <c r="D1897"/>
  <c r="C1897"/>
  <c r="F1896"/>
  <c r="E1896"/>
  <c r="D1896"/>
  <c r="C1896"/>
  <c r="F1895"/>
  <c r="E1895"/>
  <c r="D1895"/>
  <c r="C1895"/>
  <c r="F1894"/>
  <c r="E1894"/>
  <c r="D1894"/>
  <c r="C1894"/>
  <c r="F1893"/>
  <c r="E1893"/>
  <c r="D1893"/>
  <c r="C1893"/>
  <c r="F1892"/>
  <c r="E1892"/>
  <c r="D1892"/>
  <c r="C1892"/>
  <c r="F1891"/>
  <c r="E1891"/>
  <c r="D1891"/>
  <c r="C1891"/>
  <c r="F1890"/>
  <c r="E1890"/>
  <c r="D1890"/>
  <c r="C1890"/>
  <c r="F1889"/>
  <c r="E1889"/>
  <c r="D1889"/>
  <c r="C1889"/>
  <c r="F1888"/>
  <c r="E1888"/>
  <c r="D1888"/>
  <c r="C1888"/>
  <c r="F1887"/>
  <c r="E1887"/>
  <c r="D1887"/>
  <c r="C1887"/>
  <c r="F1886"/>
  <c r="E1886"/>
  <c r="D1886"/>
  <c r="C1886"/>
  <c r="F1885"/>
  <c r="E1885"/>
  <c r="D1885"/>
  <c r="C1885"/>
  <c r="F1884"/>
  <c r="E1884"/>
  <c r="D1884"/>
  <c r="C1884"/>
  <c r="F1883"/>
  <c r="E1883"/>
  <c r="D1883"/>
  <c r="C1883"/>
  <c r="F1882"/>
  <c r="E1882"/>
  <c r="D1882"/>
  <c r="C1882"/>
  <c r="F1881"/>
  <c r="E1881"/>
  <c r="D1881"/>
  <c r="C1881"/>
  <c r="F1880"/>
  <c r="E1880"/>
  <c r="D1880"/>
  <c r="C1880"/>
  <c r="F1879"/>
  <c r="E1879"/>
  <c r="D1879"/>
  <c r="C1879"/>
  <c r="F1878"/>
  <c r="E1878"/>
  <c r="D1878"/>
  <c r="C1878"/>
  <c r="F1877"/>
  <c r="E1877"/>
  <c r="D1877"/>
  <c r="C1877"/>
  <c r="F1876"/>
  <c r="E1876"/>
  <c r="D1876"/>
  <c r="C1876"/>
  <c r="F1875"/>
  <c r="E1875"/>
  <c r="D1875"/>
  <c r="C1875"/>
  <c r="F1874"/>
  <c r="E1874"/>
  <c r="D1874"/>
  <c r="C1874"/>
  <c r="F1873"/>
  <c r="E1873"/>
  <c r="D1873"/>
  <c r="C1873"/>
  <c r="F1872"/>
  <c r="E1872"/>
  <c r="D1872"/>
  <c r="C1872"/>
  <c r="F1871"/>
  <c r="E1871"/>
  <c r="D1871"/>
  <c r="C1871"/>
  <c r="F1870"/>
  <c r="E1870"/>
  <c r="D1870"/>
  <c r="C1870"/>
  <c r="F1869"/>
  <c r="E1869"/>
  <c r="D1869"/>
  <c r="C1869"/>
  <c r="F1868"/>
  <c r="E1868"/>
  <c r="D1868"/>
  <c r="C1868"/>
  <c r="F1867"/>
  <c r="E1867"/>
  <c r="D1867"/>
  <c r="C1867"/>
  <c r="F1866"/>
  <c r="E1866"/>
  <c r="D1866"/>
  <c r="C1866"/>
  <c r="F1865"/>
  <c r="E1865"/>
  <c r="D1865"/>
  <c r="C1865"/>
  <c r="F1864"/>
  <c r="E1864"/>
  <c r="D1864"/>
  <c r="C1864"/>
  <c r="F1863"/>
  <c r="E1863"/>
  <c r="D1863"/>
  <c r="C1863"/>
  <c r="F1862"/>
  <c r="E1862"/>
  <c r="D1862"/>
  <c r="C1862"/>
  <c r="F1861"/>
  <c r="E1861"/>
  <c r="D1861"/>
  <c r="C1861"/>
  <c r="F1860"/>
  <c r="E1860"/>
  <c r="D1860"/>
  <c r="C1860"/>
  <c r="F1859"/>
  <c r="E1859"/>
  <c r="D1859"/>
  <c r="C1859"/>
  <c r="F1858"/>
  <c r="E1858"/>
  <c r="D1858"/>
  <c r="C1858"/>
  <c r="F1857"/>
  <c r="E1857"/>
  <c r="D1857"/>
  <c r="C1857"/>
  <c r="F1856"/>
  <c r="E1856"/>
  <c r="D1856"/>
  <c r="C1856"/>
  <c r="F1855"/>
  <c r="E1855"/>
  <c r="D1855"/>
  <c r="C1855"/>
  <c r="F1854"/>
  <c r="E1854"/>
  <c r="D1854"/>
  <c r="C1854"/>
  <c r="F1853"/>
  <c r="E1853"/>
  <c r="D1853"/>
  <c r="C1853"/>
  <c r="F1852"/>
  <c r="E1852"/>
  <c r="D1852"/>
  <c r="C1852"/>
  <c r="F1851"/>
  <c r="E1851"/>
  <c r="D1851"/>
  <c r="C1851"/>
  <c r="F1850"/>
  <c r="E1850"/>
  <c r="D1850"/>
  <c r="C1850"/>
  <c r="F1849"/>
  <c r="E1849"/>
  <c r="D1849"/>
  <c r="C1849"/>
  <c r="F1848"/>
  <c r="E1848"/>
  <c r="D1848"/>
  <c r="C1848"/>
  <c r="F1847"/>
  <c r="E1847"/>
  <c r="D1847"/>
  <c r="C1847"/>
  <c r="F1846"/>
  <c r="E1846"/>
  <c r="D1846"/>
  <c r="C1846"/>
  <c r="F1845"/>
  <c r="E1845"/>
  <c r="D1845"/>
  <c r="C1845"/>
  <c r="F1844"/>
  <c r="E1844"/>
  <c r="D1844"/>
  <c r="C1844"/>
  <c r="F1843"/>
  <c r="E1843"/>
  <c r="D1843"/>
  <c r="C1843"/>
  <c r="F1842"/>
  <c r="E1842"/>
  <c r="D1842"/>
  <c r="C1842"/>
  <c r="F1841"/>
  <c r="E1841"/>
  <c r="D1841"/>
  <c r="C1841"/>
  <c r="F1840"/>
  <c r="E1840"/>
  <c r="D1840"/>
  <c r="C1840"/>
  <c r="F1839"/>
  <c r="E1839"/>
  <c r="D1839"/>
  <c r="C1839"/>
  <c r="F1838"/>
  <c r="E1838"/>
  <c r="D1838"/>
  <c r="C1838"/>
  <c r="F1837"/>
  <c r="E1837"/>
  <c r="D1837"/>
  <c r="C1837"/>
  <c r="F1836"/>
  <c r="E1836"/>
  <c r="D1836"/>
  <c r="C1836"/>
  <c r="F1835"/>
  <c r="E1835"/>
  <c r="D1835"/>
  <c r="C1835"/>
  <c r="F1834"/>
  <c r="E1834"/>
  <c r="D1834"/>
  <c r="C1834"/>
  <c r="F1833"/>
  <c r="E1833"/>
  <c r="D1833"/>
  <c r="C1833"/>
  <c r="F1832"/>
  <c r="E1832"/>
  <c r="D1832"/>
  <c r="C1832"/>
  <c r="F1831"/>
  <c r="E1831"/>
  <c r="D1831"/>
  <c r="C1831"/>
  <c r="F1830"/>
  <c r="E1830"/>
  <c r="D1830"/>
  <c r="C1830"/>
  <c r="F1829"/>
  <c r="E1829"/>
  <c r="D1829"/>
  <c r="C1829"/>
  <c r="F1828"/>
  <c r="E1828"/>
  <c r="D1828"/>
  <c r="C1828"/>
  <c r="F1827"/>
  <c r="E1827"/>
  <c r="D1827"/>
  <c r="C1827"/>
  <c r="F1826"/>
  <c r="E1826"/>
  <c r="D1826"/>
  <c r="C1826"/>
  <c r="F1825"/>
  <c r="E1825"/>
  <c r="D1825"/>
  <c r="C1825"/>
  <c r="F1824"/>
  <c r="E1824"/>
  <c r="D1824"/>
  <c r="C1824"/>
  <c r="F1823"/>
  <c r="E1823"/>
  <c r="D1823"/>
  <c r="C1823"/>
  <c r="F1822"/>
  <c r="E1822"/>
  <c r="D1822"/>
  <c r="C1822"/>
  <c r="F1821"/>
  <c r="E1821"/>
  <c r="D1821"/>
  <c r="C1821"/>
  <c r="F1820"/>
  <c r="E1820"/>
  <c r="D1820"/>
  <c r="C1820"/>
  <c r="F1819"/>
  <c r="E1819"/>
  <c r="D1819"/>
  <c r="C1819"/>
  <c r="F1818"/>
  <c r="E1818"/>
  <c r="D1818"/>
  <c r="C1818"/>
  <c r="F1817"/>
  <c r="E1817"/>
  <c r="D1817"/>
  <c r="C1817"/>
  <c r="F1816"/>
  <c r="E1816"/>
  <c r="D1816"/>
  <c r="C1816"/>
  <c r="F1815"/>
  <c r="E1815"/>
  <c r="D1815"/>
  <c r="C1815"/>
  <c r="F1814"/>
  <c r="E1814"/>
  <c r="D1814"/>
  <c r="C1814"/>
  <c r="F1813"/>
  <c r="E1813"/>
  <c r="D1813"/>
  <c r="C1813"/>
  <c r="F1812"/>
  <c r="E1812"/>
  <c r="D1812"/>
  <c r="C1812"/>
  <c r="F1811"/>
  <c r="E1811"/>
  <c r="D1811"/>
  <c r="C1811"/>
  <c r="F1810"/>
  <c r="E1810"/>
  <c r="D1810"/>
  <c r="C1810"/>
  <c r="F1809"/>
  <c r="E1809"/>
  <c r="D1809"/>
  <c r="C1809"/>
  <c r="F1808"/>
  <c r="E1808"/>
  <c r="D1808"/>
  <c r="C1808"/>
  <c r="F1807"/>
  <c r="E1807"/>
  <c r="D1807"/>
  <c r="C1807"/>
  <c r="F1806"/>
  <c r="E1806"/>
  <c r="D1806"/>
  <c r="C1806"/>
  <c r="F1805"/>
  <c r="E1805"/>
  <c r="D1805"/>
  <c r="C1805"/>
  <c r="H1804"/>
  <c r="G1804"/>
  <c r="D1804"/>
  <c r="C1804"/>
  <c r="I1804" s="1"/>
  <c r="F1803"/>
  <c r="E1803"/>
  <c r="D1803"/>
  <c r="C1803"/>
  <c r="H1802"/>
  <c r="G1802"/>
  <c r="D1802"/>
  <c r="J1802" s="1"/>
  <c r="C1802"/>
  <c r="I1802" s="1"/>
  <c r="F1801"/>
  <c r="E1801"/>
  <c r="D1801"/>
  <c r="C1801"/>
  <c r="F1800"/>
  <c r="E1800"/>
  <c r="D1800"/>
  <c r="C1800"/>
  <c r="F1799"/>
  <c r="E1799"/>
  <c r="D1799"/>
  <c r="C1799"/>
  <c r="F1798"/>
  <c r="E1798"/>
  <c r="D1798"/>
  <c r="C1798"/>
  <c r="F1797"/>
  <c r="E1797"/>
  <c r="D1797"/>
  <c r="C1797"/>
  <c r="F1796"/>
  <c r="E1796"/>
  <c r="D1796"/>
  <c r="C1796"/>
  <c r="F1795"/>
  <c r="E1795"/>
  <c r="D1795"/>
  <c r="C1795"/>
  <c r="F1794"/>
  <c r="E1794"/>
  <c r="D1794"/>
  <c r="C1794"/>
  <c r="F1793"/>
  <c r="E1793"/>
  <c r="D1793"/>
  <c r="C1793"/>
  <c r="F1792"/>
  <c r="E1792"/>
  <c r="D1792"/>
  <c r="C1792"/>
  <c r="F1791"/>
  <c r="E1791"/>
  <c r="D1791"/>
  <c r="C1791"/>
  <c r="F1790"/>
  <c r="E1790"/>
  <c r="D1790"/>
  <c r="C1790"/>
  <c r="F1789"/>
  <c r="E1789"/>
  <c r="D1789"/>
  <c r="C1789"/>
  <c r="F1788"/>
  <c r="E1788"/>
  <c r="D1788"/>
  <c r="C1788"/>
  <c r="F1787"/>
  <c r="E1787"/>
  <c r="D1787"/>
  <c r="C1787"/>
  <c r="F1786"/>
  <c r="E1786"/>
  <c r="D1786"/>
  <c r="C1786"/>
  <c r="F1785"/>
  <c r="E1785"/>
  <c r="D1785"/>
  <c r="C1785"/>
  <c r="F1784"/>
  <c r="E1784"/>
  <c r="D1784"/>
  <c r="C1784"/>
  <c r="F1783"/>
  <c r="E1783"/>
  <c r="D1783"/>
  <c r="C1783"/>
  <c r="F1782"/>
  <c r="E1782"/>
  <c r="D1782"/>
  <c r="C1782"/>
  <c r="F1781"/>
  <c r="E1781"/>
  <c r="D1781"/>
  <c r="C1781"/>
  <c r="F1780"/>
  <c r="E1780"/>
  <c r="D1780"/>
  <c r="C1780"/>
  <c r="F1779"/>
  <c r="E1779"/>
  <c r="D1779"/>
  <c r="C1779"/>
  <c r="F1778"/>
  <c r="E1778"/>
  <c r="D1778"/>
  <c r="C1778"/>
  <c r="F1777"/>
  <c r="E1777"/>
  <c r="D1777"/>
  <c r="C1777"/>
  <c r="F1776"/>
  <c r="E1776"/>
  <c r="D1776"/>
  <c r="C1776"/>
  <c r="F1775"/>
  <c r="E1775"/>
  <c r="D1775"/>
  <c r="C1775"/>
  <c r="F1774"/>
  <c r="E1774"/>
  <c r="D1774"/>
  <c r="C1774"/>
  <c r="F1773"/>
  <c r="E1773"/>
  <c r="D1773"/>
  <c r="C1773"/>
  <c r="F1772"/>
  <c r="E1772"/>
  <c r="D1772"/>
  <c r="C1772"/>
  <c r="F1771"/>
  <c r="E1771"/>
  <c r="D1771"/>
  <c r="C1771"/>
  <c r="F1770"/>
  <c r="E1770"/>
  <c r="D1770"/>
  <c r="C1770"/>
  <c r="F1769"/>
  <c r="E1769"/>
  <c r="D1769"/>
  <c r="C1769"/>
  <c r="F1768"/>
  <c r="E1768"/>
  <c r="D1768"/>
  <c r="C1768"/>
  <c r="F1767"/>
  <c r="E1767"/>
  <c r="D1767"/>
  <c r="C1767"/>
  <c r="F1766"/>
  <c r="E1766"/>
  <c r="D1766"/>
  <c r="C1766"/>
  <c r="F1765"/>
  <c r="E1765"/>
  <c r="D1765"/>
  <c r="C1765"/>
  <c r="F1764"/>
  <c r="E1764"/>
  <c r="D1764"/>
  <c r="C1764"/>
  <c r="F1763"/>
  <c r="E1763"/>
  <c r="D1763"/>
  <c r="C1763"/>
  <c r="F1762"/>
  <c r="E1762"/>
  <c r="D1762"/>
  <c r="C1762"/>
  <c r="F1761"/>
  <c r="E1761"/>
  <c r="D1761"/>
  <c r="C1761"/>
  <c r="F1760"/>
  <c r="E1760"/>
  <c r="D1760"/>
  <c r="C1760"/>
  <c r="F1759"/>
  <c r="E1759"/>
  <c r="D1759"/>
  <c r="C1759"/>
  <c r="F1758"/>
  <c r="E1758"/>
  <c r="D1758"/>
  <c r="C1758"/>
  <c r="F1757"/>
  <c r="E1757"/>
  <c r="D1757"/>
  <c r="C1757"/>
  <c r="F1756"/>
  <c r="E1756"/>
  <c r="D1756"/>
  <c r="C1756"/>
  <c r="F1755"/>
  <c r="E1755"/>
  <c r="D1755"/>
  <c r="C1755"/>
  <c r="F1754"/>
  <c r="E1754"/>
  <c r="D1754"/>
  <c r="C1754"/>
  <c r="F1753"/>
  <c r="E1753"/>
  <c r="D1753"/>
  <c r="C1753"/>
  <c r="F1752"/>
  <c r="E1752"/>
  <c r="D1752"/>
  <c r="C1752"/>
  <c r="F1751"/>
  <c r="E1751"/>
  <c r="D1751"/>
  <c r="C1751"/>
  <c r="F1750"/>
  <c r="E1750"/>
  <c r="D1750"/>
  <c r="C1750"/>
  <c r="F1749"/>
  <c r="E1749"/>
  <c r="D1749"/>
  <c r="C1749"/>
  <c r="F1748"/>
  <c r="E1748"/>
  <c r="D1748"/>
  <c r="C1748"/>
  <c r="F1747"/>
  <c r="E1747"/>
  <c r="D1747"/>
  <c r="C1747"/>
  <c r="F1746"/>
  <c r="E1746"/>
  <c r="D1746"/>
  <c r="C1746"/>
  <c r="F1745"/>
  <c r="E1745"/>
  <c r="D1745"/>
  <c r="C1745"/>
  <c r="F1744"/>
  <c r="E1744"/>
  <c r="D1744"/>
  <c r="C1744"/>
  <c r="F1743"/>
  <c r="E1743"/>
  <c r="D1743"/>
  <c r="C1743"/>
  <c r="F1742"/>
  <c r="E1742"/>
  <c r="D1742"/>
  <c r="C1742"/>
  <c r="F1741"/>
  <c r="E1741"/>
  <c r="D1741"/>
  <c r="C1741"/>
  <c r="F1740"/>
  <c r="E1740"/>
  <c r="D1740"/>
  <c r="C1740"/>
  <c r="F1739"/>
  <c r="E1739"/>
  <c r="D1739"/>
  <c r="C1739"/>
  <c r="F1738"/>
  <c r="E1738"/>
  <c r="D1738"/>
  <c r="C1738"/>
  <c r="F1737"/>
  <c r="E1737"/>
  <c r="D1737"/>
  <c r="C1737"/>
  <c r="F1736"/>
  <c r="E1736"/>
  <c r="D1736"/>
  <c r="C1736"/>
  <c r="F1735"/>
  <c r="E1735"/>
  <c r="D1735"/>
  <c r="C1735"/>
  <c r="F1734"/>
  <c r="E1734"/>
  <c r="D1734"/>
  <c r="C1734"/>
  <c r="F1733"/>
  <c r="E1733"/>
  <c r="D1733"/>
  <c r="C1733"/>
  <c r="F1732"/>
  <c r="E1732"/>
  <c r="D1732"/>
  <c r="C1732"/>
  <c r="F1731"/>
  <c r="E1731"/>
  <c r="D1731"/>
  <c r="C1731"/>
  <c r="F1730"/>
  <c r="E1730"/>
  <c r="D1730"/>
  <c r="C1730"/>
  <c r="F1729"/>
  <c r="E1729"/>
  <c r="D1729"/>
  <c r="C1729"/>
  <c r="F1728"/>
  <c r="E1728"/>
  <c r="D1728"/>
  <c r="C1728"/>
  <c r="F1727"/>
  <c r="E1727"/>
  <c r="D1727"/>
  <c r="C1727"/>
  <c r="F1726"/>
  <c r="E1726"/>
  <c r="D1726"/>
  <c r="C1726"/>
  <c r="F1725"/>
  <c r="E1725"/>
  <c r="D1725"/>
  <c r="C1725"/>
  <c r="F1724"/>
  <c r="E1724"/>
  <c r="D1724"/>
  <c r="C1724"/>
  <c r="F1723"/>
  <c r="E1723"/>
  <c r="D1723"/>
  <c r="C1723"/>
  <c r="F1722"/>
  <c r="E1722"/>
  <c r="D1722"/>
  <c r="C1722"/>
  <c r="F1721"/>
  <c r="E1721"/>
  <c r="D1721"/>
  <c r="C1721"/>
  <c r="F1720"/>
  <c r="E1720"/>
  <c r="D1720"/>
  <c r="C1720"/>
  <c r="F1719"/>
  <c r="E1719"/>
  <c r="D1719"/>
  <c r="C1719"/>
  <c r="F1718"/>
  <c r="E1718"/>
  <c r="D1718"/>
  <c r="C1718"/>
  <c r="F1717"/>
  <c r="E1717"/>
  <c r="D1717"/>
  <c r="C1717"/>
  <c r="F1716"/>
  <c r="E1716"/>
  <c r="D1716"/>
  <c r="C1716"/>
  <c r="F1715"/>
  <c r="E1715"/>
  <c r="D1715"/>
  <c r="C1715"/>
  <c r="F1714"/>
  <c r="E1714"/>
  <c r="D1714"/>
  <c r="C1714"/>
  <c r="F1713"/>
  <c r="E1713"/>
  <c r="D1713"/>
  <c r="C1713"/>
  <c r="F1712"/>
  <c r="E1712"/>
  <c r="D1712"/>
  <c r="C1712"/>
  <c r="F1711"/>
  <c r="E1711"/>
  <c r="D1711"/>
  <c r="C1711"/>
  <c r="F1710"/>
  <c r="E1710"/>
  <c r="D1710"/>
  <c r="C1710"/>
  <c r="F1709"/>
  <c r="E1709"/>
  <c r="D1709"/>
  <c r="C1709"/>
  <c r="F1708"/>
  <c r="E1708"/>
  <c r="D1708"/>
  <c r="C1708"/>
  <c r="F1707"/>
  <c r="E1707"/>
  <c r="D1707"/>
  <c r="C1707"/>
  <c r="F1706"/>
  <c r="E1706"/>
  <c r="D1706"/>
  <c r="C1706"/>
  <c r="F1705"/>
  <c r="E1705"/>
  <c r="D1705"/>
  <c r="C1705"/>
  <c r="F1704"/>
  <c r="E1704"/>
  <c r="D1704"/>
  <c r="C1704"/>
  <c r="F1703"/>
  <c r="E1703"/>
  <c r="D1703"/>
  <c r="C1703"/>
  <c r="F1702"/>
  <c r="E1702"/>
  <c r="D1702"/>
  <c r="C1702"/>
  <c r="F1701"/>
  <c r="E1701"/>
  <c r="D1701"/>
  <c r="C1701"/>
  <c r="F1700"/>
  <c r="E1700"/>
  <c r="D1700"/>
  <c r="C1700"/>
  <c r="F1699"/>
  <c r="E1699"/>
  <c r="D1699"/>
  <c r="C1699"/>
  <c r="F1698"/>
  <c r="E1698"/>
  <c r="D1698"/>
  <c r="C1698"/>
  <c r="F1697"/>
  <c r="E1697"/>
  <c r="D1697"/>
  <c r="C1697"/>
  <c r="F1696"/>
  <c r="E1696"/>
  <c r="D1696"/>
  <c r="C1696"/>
  <c r="F1695"/>
  <c r="E1695"/>
  <c r="D1695"/>
  <c r="C1695"/>
  <c r="F1694"/>
  <c r="E1694"/>
  <c r="D1694"/>
  <c r="C1694"/>
  <c r="F1693"/>
  <c r="E1693"/>
  <c r="D1693"/>
  <c r="C1693"/>
  <c r="F1692"/>
  <c r="E1692"/>
  <c r="D1692"/>
  <c r="C1692"/>
  <c r="F1691"/>
  <c r="E1691"/>
  <c r="D1691"/>
  <c r="C1691"/>
  <c r="F1690"/>
  <c r="E1690"/>
  <c r="D1690"/>
  <c r="C1690"/>
  <c r="F1689"/>
  <c r="E1689"/>
  <c r="D1689"/>
  <c r="C1689"/>
  <c r="F1688"/>
  <c r="E1688"/>
  <c r="D1688"/>
  <c r="C1688"/>
  <c r="F1687"/>
  <c r="E1687"/>
  <c r="D1687"/>
  <c r="C1687"/>
  <c r="F1686"/>
  <c r="E1686"/>
  <c r="D1686"/>
  <c r="C1686"/>
  <c r="F1685"/>
  <c r="E1685"/>
  <c r="D1685"/>
  <c r="C1685"/>
  <c r="F1684"/>
  <c r="E1684"/>
  <c r="D1684"/>
  <c r="C1684"/>
  <c r="F1683"/>
  <c r="E1683"/>
  <c r="D1683"/>
  <c r="C1683"/>
  <c r="F1682"/>
  <c r="E1682"/>
  <c r="D1682"/>
  <c r="C1682"/>
  <c r="F1681"/>
  <c r="E1681"/>
  <c r="D1681"/>
  <c r="C1681"/>
  <c r="F1680"/>
  <c r="E1680"/>
  <c r="D1680"/>
  <c r="C1680"/>
  <c r="F1679"/>
  <c r="E1679"/>
  <c r="D1679"/>
  <c r="C1679"/>
  <c r="F1678"/>
  <c r="E1678"/>
  <c r="D1678"/>
  <c r="C1678"/>
  <c r="F1677"/>
  <c r="E1677"/>
  <c r="D1677"/>
  <c r="C1677"/>
  <c r="F1676"/>
  <c r="E1676"/>
  <c r="D1676"/>
  <c r="C1676"/>
  <c r="F1675"/>
  <c r="E1675"/>
  <c r="D1675"/>
  <c r="C1675"/>
  <c r="F1674"/>
  <c r="E1674"/>
  <c r="D1674"/>
  <c r="C1674"/>
  <c r="F1673"/>
  <c r="E1673"/>
  <c r="D1673"/>
  <c r="C1673"/>
  <c r="F1672"/>
  <c r="E1672"/>
  <c r="D1672"/>
  <c r="C1672"/>
  <c r="F1671"/>
  <c r="E1671"/>
  <c r="D1671"/>
  <c r="C1671"/>
  <c r="F1670"/>
  <c r="E1670"/>
  <c r="D1670"/>
  <c r="C1670"/>
  <c r="F1669"/>
  <c r="E1669"/>
  <c r="D1669"/>
  <c r="C1669"/>
  <c r="F1668"/>
  <c r="E1668"/>
  <c r="D1668"/>
  <c r="C1668"/>
  <c r="F1667"/>
  <c r="E1667"/>
  <c r="D1667"/>
  <c r="C1667"/>
  <c r="F1666"/>
  <c r="E1666"/>
  <c r="D1666"/>
  <c r="C1666"/>
  <c r="F1665"/>
  <c r="E1665"/>
  <c r="D1665"/>
  <c r="C1665"/>
  <c r="F1664"/>
  <c r="E1664"/>
  <c r="D1664"/>
  <c r="C1664"/>
  <c r="F1663"/>
  <c r="E1663"/>
  <c r="D1663"/>
  <c r="C1663"/>
  <c r="F1662"/>
  <c r="E1662"/>
  <c r="D1662"/>
  <c r="C1662"/>
  <c r="F1661"/>
  <c r="E1661"/>
  <c r="D1661"/>
  <c r="C1661"/>
  <c r="F1660"/>
  <c r="E1660"/>
  <c r="D1660"/>
  <c r="C1660"/>
  <c r="F1659"/>
  <c r="E1659"/>
  <c r="D1659"/>
  <c r="C1659"/>
  <c r="F1658"/>
  <c r="E1658"/>
  <c r="D1658"/>
  <c r="C1658"/>
  <c r="F1657"/>
  <c r="E1657"/>
  <c r="D1657"/>
  <c r="C1657"/>
  <c r="F1656"/>
  <c r="E1656"/>
  <c r="D1656"/>
  <c r="C1656"/>
  <c r="F1655"/>
  <c r="E1655"/>
  <c r="D1655"/>
  <c r="C1655"/>
  <c r="F1654"/>
  <c r="E1654"/>
  <c r="D1654"/>
  <c r="C1654"/>
  <c r="F1653"/>
  <c r="E1653"/>
  <c r="D1653"/>
  <c r="C1653"/>
  <c r="F1652"/>
  <c r="E1652"/>
  <c r="D1652"/>
  <c r="C1652"/>
  <c r="F1651"/>
  <c r="E1651"/>
  <c r="D1651"/>
  <c r="C1651"/>
  <c r="F1650"/>
  <c r="E1650"/>
  <c r="D1650"/>
  <c r="C1650"/>
  <c r="F1649"/>
  <c r="E1649"/>
  <c r="D1649"/>
  <c r="C1649"/>
  <c r="F1648"/>
  <c r="E1648"/>
  <c r="D1648"/>
  <c r="C1648"/>
  <c r="F1647"/>
  <c r="E1647"/>
  <c r="D1647"/>
  <c r="C1647"/>
  <c r="F1646"/>
  <c r="E1646"/>
  <c r="D1646"/>
  <c r="C1646"/>
  <c r="F1645"/>
  <c r="E1645"/>
  <c r="D1645"/>
  <c r="C1645"/>
  <c r="F1644"/>
  <c r="E1644"/>
  <c r="D1644"/>
  <c r="C1644"/>
  <c r="F1643"/>
  <c r="E1643"/>
  <c r="D1643"/>
  <c r="C1643"/>
  <c r="F1642"/>
  <c r="E1642"/>
  <c r="D1642"/>
  <c r="C1642"/>
  <c r="F1641"/>
  <c r="E1641"/>
  <c r="D1641"/>
  <c r="C1641"/>
  <c r="F1640"/>
  <c r="E1640"/>
  <c r="D1640"/>
  <c r="C1640"/>
  <c r="F1639"/>
  <c r="E1639"/>
  <c r="D1639"/>
  <c r="C1639"/>
  <c r="F1638"/>
  <c r="E1638"/>
  <c r="D1638"/>
  <c r="C1638"/>
  <c r="F1637"/>
  <c r="E1637"/>
  <c r="D1637"/>
  <c r="C1637"/>
  <c r="F1636"/>
  <c r="E1636"/>
  <c r="D1636"/>
  <c r="C1636"/>
  <c r="F1635"/>
  <c r="E1635"/>
  <c r="D1635"/>
  <c r="C1635"/>
  <c r="F1634"/>
  <c r="E1634"/>
  <c r="D1634"/>
  <c r="C1634"/>
  <c r="F1633"/>
  <c r="E1633"/>
  <c r="D1633"/>
  <c r="C1633"/>
  <c r="F1632"/>
  <c r="E1632"/>
  <c r="D1632"/>
  <c r="C1632"/>
  <c r="F1631"/>
  <c r="E1631"/>
  <c r="D1631"/>
  <c r="C1631"/>
  <c r="F1630"/>
  <c r="E1630"/>
  <c r="D1630"/>
  <c r="C1630"/>
  <c r="F1629"/>
  <c r="E1629"/>
  <c r="D1629"/>
  <c r="C1629"/>
  <c r="F1628"/>
  <c r="E1628"/>
  <c r="D1628"/>
  <c r="C1628"/>
  <c r="F1627"/>
  <c r="E1627"/>
  <c r="D1627"/>
  <c r="C1627"/>
  <c r="F1626"/>
  <c r="E1626"/>
  <c r="D1626"/>
  <c r="C1626"/>
  <c r="F1625"/>
  <c r="E1625"/>
  <c r="D1625"/>
  <c r="C1625"/>
  <c r="F1624"/>
  <c r="E1624"/>
  <c r="D1624"/>
  <c r="C1624"/>
  <c r="F1623"/>
  <c r="E1623"/>
  <c r="D1623"/>
  <c r="C1623"/>
  <c r="F1622"/>
  <c r="E1622"/>
  <c r="D1622"/>
  <c r="C1622"/>
  <c r="F1621"/>
  <c r="E1621"/>
  <c r="D1621"/>
  <c r="C1621"/>
  <c r="F1620"/>
  <c r="E1620"/>
  <c r="D1620"/>
  <c r="C1620"/>
  <c r="F1619"/>
  <c r="E1619"/>
  <c r="D1619"/>
  <c r="C1619"/>
  <c r="F1618"/>
  <c r="E1618"/>
  <c r="D1618"/>
  <c r="C1618"/>
  <c r="F1617"/>
  <c r="E1617"/>
  <c r="D1617"/>
  <c r="C1617"/>
  <c r="F1616"/>
  <c r="E1616"/>
  <c r="D1616"/>
  <c r="C1616"/>
  <c r="F1615"/>
  <c r="E1615"/>
  <c r="D1615"/>
  <c r="C1615"/>
  <c r="F1614"/>
  <c r="E1614"/>
  <c r="D1614"/>
  <c r="C1614"/>
  <c r="F1613"/>
  <c r="E1613"/>
  <c r="D1613"/>
  <c r="C1613"/>
  <c r="F1612"/>
  <c r="E1612"/>
  <c r="D1612"/>
  <c r="C1612"/>
  <c r="F1611"/>
  <c r="E1611"/>
  <c r="D1611"/>
  <c r="C1611"/>
  <c r="F1610"/>
  <c r="E1610"/>
  <c r="D1610"/>
  <c r="C1610"/>
  <c r="F1609"/>
  <c r="E1609"/>
  <c r="D1609"/>
  <c r="C1609"/>
  <c r="F1608"/>
  <c r="E1608"/>
  <c r="D1608"/>
  <c r="C1608"/>
  <c r="F1607"/>
  <c r="E1607"/>
  <c r="D1607"/>
  <c r="C1607"/>
  <c r="F1606"/>
  <c r="E1606"/>
  <c r="D1606"/>
  <c r="C1606"/>
  <c r="F1605"/>
  <c r="E1605"/>
  <c r="D1605"/>
  <c r="C1605"/>
  <c r="F1604"/>
  <c r="E1604"/>
  <c r="D1604"/>
  <c r="C1604"/>
  <c r="F1603"/>
  <c r="E1603"/>
  <c r="D1603"/>
  <c r="C1603"/>
  <c r="F1602"/>
  <c r="E1602"/>
  <c r="D1602"/>
  <c r="C1602"/>
  <c r="F1601"/>
  <c r="E1601"/>
  <c r="D1601"/>
  <c r="C1601"/>
  <c r="F1600"/>
  <c r="E1600"/>
  <c r="D1600"/>
  <c r="C1600"/>
  <c r="F1599"/>
  <c r="E1599"/>
  <c r="D1599"/>
  <c r="C1599"/>
  <c r="F1598"/>
  <c r="E1598"/>
  <c r="D1598"/>
  <c r="C1598"/>
  <c r="F1597"/>
  <c r="E1597"/>
  <c r="D1597"/>
  <c r="C1597"/>
  <c r="F1596"/>
  <c r="E1596"/>
  <c r="D1596"/>
  <c r="C1596"/>
  <c r="F1595"/>
  <c r="E1595"/>
  <c r="D1595"/>
  <c r="C1595"/>
  <c r="F1594"/>
  <c r="E1594"/>
  <c r="D1594"/>
  <c r="C1594"/>
  <c r="F1593"/>
  <c r="E1593"/>
  <c r="D1593"/>
  <c r="C1593"/>
  <c r="F1592"/>
  <c r="E1592"/>
  <c r="D1592"/>
  <c r="C1592"/>
  <c r="F1591"/>
  <c r="E1591"/>
  <c r="D1591"/>
  <c r="C1591"/>
  <c r="F1590"/>
  <c r="E1590"/>
  <c r="D1590"/>
  <c r="C1590"/>
  <c r="F1589"/>
  <c r="E1589"/>
  <c r="D1589"/>
  <c r="C1589"/>
  <c r="F1588"/>
  <c r="E1588"/>
  <c r="D1588"/>
  <c r="C1588"/>
  <c r="F1587"/>
  <c r="E1587"/>
  <c r="D1587"/>
  <c r="C1587"/>
  <c r="F1586"/>
  <c r="E1586"/>
  <c r="D1586"/>
  <c r="C1586"/>
  <c r="F1585"/>
  <c r="E1585"/>
  <c r="D1585"/>
  <c r="C1585"/>
  <c r="F1584"/>
  <c r="E1584"/>
  <c r="D1584"/>
  <c r="C1584"/>
  <c r="F1583"/>
  <c r="E1583"/>
  <c r="D1583"/>
  <c r="C1583"/>
  <c r="F1582"/>
  <c r="E1582"/>
  <c r="D1582"/>
  <c r="C1582"/>
  <c r="F1581"/>
  <c r="E1581"/>
  <c r="D1581"/>
  <c r="C1581"/>
  <c r="F1580"/>
  <c r="E1580"/>
  <c r="D1580"/>
  <c r="C1580"/>
  <c r="F1579"/>
  <c r="E1579"/>
  <c r="D1579"/>
  <c r="C1579"/>
  <c r="F1578"/>
  <c r="E1578"/>
  <c r="D1578"/>
  <c r="C1578"/>
  <c r="F1577"/>
  <c r="E1577"/>
  <c r="D1577"/>
  <c r="C1577"/>
  <c r="F1576"/>
  <c r="E1576"/>
  <c r="D1576"/>
  <c r="C1576"/>
  <c r="F1575"/>
  <c r="E1575"/>
  <c r="D1575"/>
  <c r="C1575"/>
  <c r="F1574"/>
  <c r="E1574"/>
  <c r="D1574"/>
  <c r="C1574"/>
  <c r="F1573"/>
  <c r="E1573"/>
  <c r="D1573"/>
  <c r="C1573"/>
  <c r="F1572"/>
  <c r="E1572"/>
  <c r="D1572"/>
  <c r="C1572"/>
  <c r="F1571"/>
  <c r="E1571"/>
  <c r="D1571"/>
  <c r="C1571"/>
  <c r="F1570"/>
  <c r="E1570"/>
  <c r="D1570"/>
  <c r="C1570"/>
  <c r="F1569"/>
  <c r="E1569"/>
  <c r="D1569"/>
  <c r="C1569"/>
  <c r="F1568"/>
  <c r="E1568"/>
  <c r="D1568"/>
  <c r="C1568"/>
  <c r="F1567"/>
  <c r="E1567"/>
  <c r="D1567"/>
  <c r="C1567"/>
  <c r="F1566"/>
  <c r="E1566"/>
  <c r="D1566"/>
  <c r="C1566"/>
  <c r="F1565"/>
  <c r="E1565"/>
  <c r="D1565"/>
  <c r="C1565"/>
  <c r="F1564"/>
  <c r="E1564"/>
  <c r="D1564"/>
  <c r="C1564"/>
  <c r="F1563"/>
  <c r="E1563"/>
  <c r="D1563"/>
  <c r="C1563"/>
  <c r="F1562"/>
  <c r="E1562"/>
  <c r="D1562"/>
  <c r="C1562"/>
  <c r="F1561"/>
  <c r="E1561"/>
  <c r="D1561"/>
  <c r="C1561"/>
  <c r="F1560"/>
  <c r="E1560"/>
  <c r="D1560"/>
  <c r="C1560"/>
  <c r="F1559"/>
  <c r="E1559"/>
  <c r="D1559"/>
  <c r="C1559"/>
  <c r="F1558"/>
  <c r="E1558"/>
  <c r="D1558"/>
  <c r="C1558"/>
  <c r="F1557"/>
  <c r="E1557"/>
  <c r="D1557"/>
  <c r="C1557"/>
  <c r="F1556"/>
  <c r="E1556"/>
  <c r="D1556"/>
  <c r="C1556"/>
  <c r="F1555"/>
  <c r="E1555"/>
  <c r="D1555"/>
  <c r="C1555"/>
  <c r="F1554"/>
  <c r="E1554"/>
  <c r="D1554"/>
  <c r="C1554"/>
  <c r="F1553"/>
  <c r="E1553"/>
  <c r="D1553"/>
  <c r="C1553"/>
  <c r="F1552"/>
  <c r="E1552"/>
  <c r="D1552"/>
  <c r="C1552"/>
  <c r="F1551"/>
  <c r="E1551"/>
  <c r="D1551"/>
  <c r="C1551"/>
  <c r="F1550"/>
  <c r="E1550"/>
  <c r="D1550"/>
  <c r="C1550"/>
  <c r="F1549"/>
  <c r="E1549"/>
  <c r="D1549"/>
  <c r="C1549"/>
  <c r="F1548"/>
  <c r="E1548"/>
  <c r="D1548"/>
  <c r="C1548"/>
  <c r="F1547"/>
  <c r="E1547"/>
  <c r="D1547"/>
  <c r="C1547"/>
  <c r="F1546"/>
  <c r="E1546"/>
  <c r="D1546"/>
  <c r="C1546"/>
  <c r="F1545"/>
  <c r="E1545"/>
  <c r="D1545"/>
  <c r="C1545"/>
  <c r="F1544"/>
  <c r="E1544"/>
  <c r="D1544"/>
  <c r="C1544"/>
  <c r="F1543"/>
  <c r="E1543"/>
  <c r="D1543"/>
  <c r="C1543"/>
  <c r="F1542"/>
  <c r="E1542"/>
  <c r="D1542"/>
  <c r="C1542"/>
  <c r="F1541"/>
  <c r="E1541"/>
  <c r="D1541"/>
  <c r="C1541"/>
  <c r="F1540"/>
  <c r="E1540"/>
  <c r="D1540"/>
  <c r="C1540"/>
  <c r="F1539"/>
  <c r="E1539"/>
  <c r="D1539"/>
  <c r="C1539"/>
  <c r="F1538"/>
  <c r="E1538"/>
  <c r="D1538"/>
  <c r="C1538"/>
  <c r="F1537"/>
  <c r="E1537"/>
  <c r="D1537"/>
  <c r="C1537"/>
  <c r="F1536"/>
  <c r="E1536"/>
  <c r="D1536"/>
  <c r="C1536"/>
  <c r="F1535"/>
  <c r="E1535"/>
  <c r="D1535"/>
  <c r="C1535"/>
  <c r="F1534"/>
  <c r="E1534"/>
  <c r="D1534"/>
  <c r="C1534"/>
  <c r="F1533"/>
  <c r="E1533"/>
  <c r="D1533"/>
  <c r="C1533"/>
  <c r="F1532"/>
  <c r="E1532"/>
  <c r="D1532"/>
  <c r="C1532"/>
  <c r="F1531"/>
  <c r="E1531"/>
  <c r="D1531"/>
  <c r="C1531"/>
  <c r="F1530"/>
  <c r="E1530"/>
  <c r="D1530"/>
  <c r="C1530"/>
  <c r="F1529"/>
  <c r="E1529"/>
  <c r="D1529"/>
  <c r="C1529"/>
  <c r="F1528"/>
  <c r="E1528"/>
  <c r="D1528"/>
  <c r="C1528"/>
  <c r="F1527"/>
  <c r="E1527"/>
  <c r="D1527"/>
  <c r="C1527"/>
  <c r="F1526"/>
  <c r="E1526"/>
  <c r="D1526"/>
  <c r="C1526"/>
  <c r="F1525"/>
  <c r="E1525"/>
  <c r="D1525"/>
  <c r="C1525"/>
  <c r="F1524"/>
  <c r="E1524"/>
  <c r="D1524"/>
  <c r="C1524"/>
  <c r="F1523"/>
  <c r="E1523"/>
  <c r="D1523"/>
  <c r="C1523"/>
  <c r="F1522"/>
  <c r="E1522"/>
  <c r="D1522"/>
  <c r="C1522"/>
  <c r="F1521"/>
  <c r="E1521"/>
  <c r="D1521"/>
  <c r="C1521"/>
  <c r="F1520"/>
  <c r="E1520"/>
  <c r="D1520"/>
  <c r="C1520"/>
  <c r="F1519"/>
  <c r="E1519"/>
  <c r="D1519"/>
  <c r="C1519"/>
  <c r="F1518"/>
  <c r="E1518"/>
  <c r="D1518"/>
  <c r="C1518"/>
  <c r="F1517"/>
  <c r="E1517"/>
  <c r="D1517"/>
  <c r="C1517"/>
  <c r="F1516"/>
  <c r="E1516"/>
  <c r="D1516"/>
  <c r="C1516"/>
  <c r="F1515"/>
  <c r="E1515"/>
  <c r="D1515"/>
  <c r="C1515"/>
  <c r="F1514"/>
  <c r="E1514"/>
  <c r="D1514"/>
  <c r="C1514"/>
  <c r="F1513"/>
  <c r="E1513"/>
  <c r="D1513"/>
  <c r="C1513"/>
  <c r="F1512"/>
  <c r="E1512"/>
  <c r="D1512"/>
  <c r="C1512"/>
  <c r="F1511"/>
  <c r="E1511"/>
  <c r="D1511"/>
  <c r="C1511"/>
  <c r="F1510"/>
  <c r="E1510"/>
  <c r="D1510"/>
  <c r="C1510"/>
  <c r="F1509"/>
  <c r="E1509"/>
  <c r="D1509"/>
  <c r="C1509"/>
  <c r="F1508"/>
  <c r="E1508"/>
  <c r="D1508"/>
  <c r="C1508"/>
  <c r="F1507"/>
  <c r="E1507"/>
  <c r="D1507"/>
  <c r="C1507"/>
  <c r="F1506"/>
  <c r="E1506"/>
  <c r="D1506"/>
  <c r="C1506"/>
  <c r="F1505"/>
  <c r="E1505"/>
  <c r="D1505"/>
  <c r="C1505"/>
  <c r="F1504"/>
  <c r="E1504"/>
  <c r="D1504"/>
  <c r="C1504"/>
  <c r="F1503"/>
  <c r="E1503"/>
  <c r="D1503"/>
  <c r="C1503"/>
  <c r="F1502"/>
  <c r="E1502"/>
  <c r="D1502"/>
  <c r="C1502"/>
  <c r="F1501"/>
  <c r="E1501"/>
  <c r="D1501"/>
  <c r="C1501"/>
  <c r="F1500"/>
  <c r="E1500"/>
  <c r="D1500"/>
  <c r="C1500"/>
  <c r="F1499"/>
  <c r="E1499"/>
  <c r="D1499"/>
  <c r="C1499"/>
  <c r="F1498"/>
  <c r="E1498"/>
  <c r="D1498"/>
  <c r="C1498"/>
  <c r="F1497"/>
  <c r="E1497"/>
  <c r="D1497"/>
  <c r="C1497"/>
  <c r="F1496"/>
  <c r="E1496"/>
  <c r="D1496"/>
  <c r="C1496"/>
  <c r="F1495"/>
  <c r="E1495"/>
  <c r="D1495"/>
  <c r="C1495"/>
  <c r="F1494"/>
  <c r="E1494"/>
  <c r="D1494"/>
  <c r="C1494"/>
  <c r="F1493"/>
  <c r="E1493"/>
  <c r="D1493"/>
  <c r="C1493"/>
  <c r="F1492"/>
  <c r="E1492"/>
  <c r="D1492"/>
  <c r="C1492"/>
  <c r="F1491"/>
  <c r="E1491"/>
  <c r="D1491"/>
  <c r="C1491"/>
  <c r="F1490"/>
  <c r="E1490"/>
  <c r="D1490"/>
  <c r="C1490"/>
  <c r="F1489"/>
  <c r="E1489"/>
  <c r="D1489"/>
  <c r="C1489"/>
  <c r="F1488"/>
  <c r="E1488"/>
  <c r="D1488"/>
  <c r="C1488"/>
  <c r="F1487"/>
  <c r="E1487"/>
  <c r="D1487"/>
  <c r="C1487"/>
  <c r="F1486"/>
  <c r="E1486"/>
  <c r="D1486"/>
  <c r="C1486"/>
  <c r="F1485"/>
  <c r="E1485"/>
  <c r="D1485"/>
  <c r="C1485"/>
  <c r="F1484"/>
  <c r="E1484"/>
  <c r="D1484"/>
  <c r="C1484"/>
  <c r="F1483"/>
  <c r="E1483"/>
  <c r="D1483"/>
  <c r="C1483"/>
  <c r="F1482"/>
  <c r="E1482"/>
  <c r="D1482"/>
  <c r="C1482"/>
  <c r="F1481"/>
  <c r="E1481"/>
  <c r="D1481"/>
  <c r="C1481"/>
  <c r="F1480"/>
  <c r="E1480"/>
  <c r="D1480"/>
  <c r="C1480"/>
  <c r="F1479"/>
  <c r="E1479"/>
  <c r="D1479"/>
  <c r="C1479"/>
  <c r="F1478"/>
  <c r="E1478"/>
  <c r="D1478"/>
  <c r="C1478"/>
  <c r="F1477"/>
  <c r="E1477"/>
  <c r="D1477"/>
  <c r="C1477"/>
  <c r="F1476"/>
  <c r="E1476"/>
  <c r="D1476"/>
  <c r="C1476"/>
  <c r="F1475"/>
  <c r="E1475"/>
  <c r="D1475"/>
  <c r="C1475"/>
  <c r="F1474"/>
  <c r="E1474"/>
  <c r="D1474"/>
  <c r="C1474"/>
  <c r="F1473"/>
  <c r="E1473"/>
  <c r="D1473"/>
  <c r="C1473"/>
  <c r="F1472"/>
  <c r="E1472"/>
  <c r="D1472"/>
  <c r="C1472"/>
  <c r="F1471"/>
  <c r="E1471"/>
  <c r="D1471"/>
  <c r="C1471"/>
  <c r="F1470"/>
  <c r="E1470"/>
  <c r="D1470"/>
  <c r="C1470"/>
  <c r="F1469"/>
  <c r="E1469"/>
  <c r="D1469"/>
  <c r="C1469"/>
  <c r="F1468"/>
  <c r="E1468"/>
  <c r="D1468"/>
  <c r="C1468"/>
  <c r="F1467"/>
  <c r="E1467"/>
  <c r="D1467"/>
  <c r="C1467"/>
  <c r="F1466"/>
  <c r="E1466"/>
  <c r="D1466"/>
  <c r="C1466"/>
  <c r="F1465"/>
  <c r="E1465"/>
  <c r="D1465"/>
  <c r="C1465"/>
  <c r="F1464"/>
  <c r="E1464"/>
  <c r="D1464"/>
  <c r="C1464"/>
  <c r="F1463"/>
  <c r="E1463"/>
  <c r="D1463"/>
  <c r="C1463"/>
  <c r="F1462"/>
  <c r="E1462"/>
  <c r="D1462"/>
  <c r="C1462"/>
  <c r="F1461"/>
  <c r="E1461"/>
  <c r="D1461"/>
  <c r="C1461"/>
  <c r="F1460"/>
  <c r="E1460"/>
  <c r="D1460"/>
  <c r="C1460"/>
  <c r="F1459"/>
  <c r="E1459"/>
  <c r="D1459"/>
  <c r="C1459"/>
  <c r="F1458"/>
  <c r="E1458"/>
  <c r="D1458"/>
  <c r="C1458"/>
  <c r="F1457"/>
  <c r="E1457"/>
  <c r="D1457"/>
  <c r="C1457"/>
  <c r="F1456"/>
  <c r="E1456"/>
  <c r="D1456"/>
  <c r="C1456"/>
  <c r="F1455"/>
  <c r="E1455"/>
  <c r="D1455"/>
  <c r="C1455"/>
  <c r="F1454"/>
  <c r="E1454"/>
  <c r="D1454"/>
  <c r="C1454"/>
  <c r="F1453"/>
  <c r="E1453"/>
  <c r="D1453"/>
  <c r="C1453"/>
  <c r="F1452"/>
  <c r="E1452"/>
  <c r="D1452"/>
  <c r="C1452"/>
  <c r="F1451"/>
  <c r="E1451"/>
  <c r="D1451"/>
  <c r="C1451"/>
  <c r="F1450"/>
  <c r="E1450"/>
  <c r="D1450"/>
  <c r="C1450"/>
  <c r="F1449"/>
  <c r="E1449"/>
  <c r="D1449"/>
  <c r="C1449"/>
  <c r="F1448"/>
  <c r="E1448"/>
  <c r="D1448"/>
  <c r="C1448"/>
  <c r="F1447"/>
  <c r="E1447"/>
  <c r="D1447"/>
  <c r="C1447"/>
  <c r="F1446"/>
  <c r="E1446"/>
  <c r="D1446"/>
  <c r="C1446"/>
  <c r="F1445"/>
  <c r="E1445"/>
  <c r="D1445"/>
  <c r="C1445"/>
  <c r="F1444"/>
  <c r="E1444"/>
  <c r="D1444"/>
  <c r="C1444"/>
  <c r="F1443"/>
  <c r="E1443"/>
  <c r="D1443"/>
  <c r="C1443"/>
  <c r="F1442"/>
  <c r="E1442"/>
  <c r="D1442"/>
  <c r="C1442"/>
  <c r="F1441"/>
  <c r="E1441"/>
  <c r="D1441"/>
  <c r="C1441"/>
  <c r="F1440"/>
  <c r="E1440"/>
  <c r="D1440"/>
  <c r="C1440"/>
  <c r="F1439"/>
  <c r="E1439"/>
  <c r="D1439"/>
  <c r="C1439"/>
  <c r="F1438"/>
  <c r="E1438"/>
  <c r="D1438"/>
  <c r="C1438"/>
  <c r="F1437"/>
  <c r="E1437"/>
  <c r="D1437"/>
  <c r="C1437"/>
  <c r="F1436"/>
  <c r="E1436"/>
  <c r="D1436"/>
  <c r="C1436"/>
  <c r="F1435"/>
  <c r="E1435"/>
  <c r="D1435"/>
  <c r="C1435"/>
  <c r="F1434"/>
  <c r="E1434"/>
  <c r="D1434"/>
  <c r="C1434"/>
  <c r="F1433"/>
  <c r="E1433"/>
  <c r="D1433"/>
  <c r="C1433"/>
  <c r="F1432"/>
  <c r="E1432"/>
  <c r="D1432"/>
  <c r="C1432"/>
  <c r="F1431"/>
  <c r="E1431"/>
  <c r="D1431"/>
  <c r="C1431"/>
  <c r="F1430"/>
  <c r="E1430"/>
  <c r="D1430"/>
  <c r="C1430"/>
  <c r="F1429"/>
  <c r="E1429"/>
  <c r="D1429"/>
  <c r="C1429"/>
  <c r="F1428"/>
  <c r="E1428"/>
  <c r="D1428"/>
  <c r="C1428"/>
  <c r="F1427"/>
  <c r="E1427"/>
  <c r="D1427"/>
  <c r="C1427"/>
  <c r="F1426"/>
  <c r="E1426"/>
  <c r="D1426"/>
  <c r="C1426"/>
  <c r="F1425"/>
  <c r="E1425"/>
  <c r="D1425"/>
  <c r="C1425"/>
  <c r="F1424"/>
  <c r="E1424"/>
  <c r="D1424"/>
  <c r="C1424"/>
  <c r="F1423"/>
  <c r="E1423"/>
  <c r="D1423"/>
  <c r="C1423"/>
  <c r="F1422"/>
  <c r="E1422"/>
  <c r="D1422"/>
  <c r="C1422"/>
  <c r="F1421"/>
  <c r="E1421"/>
  <c r="D1421"/>
  <c r="C1421"/>
  <c r="F1420"/>
  <c r="E1420"/>
  <c r="D1420"/>
  <c r="C1420"/>
  <c r="F1419"/>
  <c r="E1419"/>
  <c r="D1419"/>
  <c r="C1419"/>
  <c r="F1418"/>
  <c r="E1418"/>
  <c r="D1418"/>
  <c r="C1418"/>
  <c r="F1417"/>
  <c r="E1417"/>
  <c r="D1417"/>
  <c r="C1417"/>
  <c r="F1416"/>
  <c r="E1416"/>
  <c r="D1416"/>
  <c r="C1416"/>
  <c r="F1415"/>
  <c r="E1415"/>
  <c r="D1415"/>
  <c r="C1415"/>
  <c r="F1414"/>
  <c r="E1414"/>
  <c r="D1414"/>
  <c r="C1414"/>
  <c r="F1413"/>
  <c r="E1413"/>
  <c r="D1413"/>
  <c r="C1413"/>
  <c r="F1412"/>
  <c r="E1412"/>
  <c r="D1412"/>
  <c r="C1412"/>
  <c r="F1411"/>
  <c r="E1411"/>
  <c r="D1411"/>
  <c r="C1411"/>
  <c r="F1410"/>
  <c r="E1410"/>
  <c r="D1410"/>
  <c r="C1410"/>
  <c r="F1409"/>
  <c r="E1409"/>
  <c r="D1409"/>
  <c r="C1409"/>
  <c r="F1408"/>
  <c r="E1408"/>
  <c r="D1408"/>
  <c r="C1408"/>
  <c r="F1407"/>
  <c r="E1407"/>
  <c r="D1407"/>
  <c r="C1407"/>
  <c r="F1406"/>
  <c r="E1406"/>
  <c r="D1406"/>
  <c r="C1406"/>
  <c r="F1405"/>
  <c r="E1405"/>
  <c r="D1405"/>
  <c r="C1405"/>
  <c r="F1404"/>
  <c r="E1404"/>
  <c r="D1404"/>
  <c r="C1404"/>
  <c r="F1403"/>
  <c r="E1403"/>
  <c r="D1403"/>
  <c r="C1403"/>
  <c r="F1402"/>
  <c r="E1402"/>
  <c r="D1402"/>
  <c r="C1402"/>
  <c r="F1401"/>
  <c r="E1401"/>
  <c r="D1401"/>
  <c r="C1401"/>
  <c r="F1400"/>
  <c r="E1400"/>
  <c r="D1400"/>
  <c r="C1400"/>
  <c r="F1399"/>
  <c r="E1399"/>
  <c r="D1399"/>
  <c r="C1399"/>
  <c r="F1398"/>
  <c r="E1398"/>
  <c r="D1398"/>
  <c r="C1398"/>
  <c r="F1397"/>
  <c r="E1397"/>
  <c r="D1397"/>
  <c r="C1397"/>
  <c r="F1396"/>
  <c r="E1396"/>
  <c r="D1396"/>
  <c r="C1396"/>
  <c r="F1395"/>
  <c r="E1395"/>
  <c r="D1395"/>
  <c r="C1395"/>
  <c r="F1394"/>
  <c r="E1394"/>
  <c r="D1394"/>
  <c r="C1394"/>
  <c r="F1393"/>
  <c r="E1393"/>
  <c r="D1393"/>
  <c r="C1393"/>
  <c r="F1392"/>
  <c r="E1392"/>
  <c r="D1392"/>
  <c r="C1392"/>
  <c r="F1391"/>
  <c r="E1391"/>
  <c r="D1391"/>
  <c r="C1391"/>
  <c r="F1390"/>
  <c r="E1390"/>
  <c r="D1390"/>
  <c r="C1390"/>
  <c r="F1389"/>
  <c r="E1389"/>
  <c r="D1389"/>
  <c r="C1389"/>
  <c r="F1388"/>
  <c r="E1388"/>
  <c r="D1388"/>
  <c r="C1388"/>
  <c r="F1387"/>
  <c r="E1387"/>
  <c r="D1387"/>
  <c r="C1387"/>
  <c r="F1386"/>
  <c r="E1386"/>
  <c r="D1386"/>
  <c r="C1386"/>
  <c r="F1385"/>
  <c r="E1385"/>
  <c r="D1385"/>
  <c r="C1385"/>
  <c r="F1384"/>
  <c r="E1384"/>
  <c r="D1384"/>
  <c r="C1384"/>
  <c r="F1383"/>
  <c r="E1383"/>
  <c r="D1383"/>
  <c r="C1383"/>
  <c r="F1382"/>
  <c r="E1382"/>
  <c r="D1382"/>
  <c r="C1382"/>
  <c r="F1381"/>
  <c r="E1381"/>
  <c r="D1381"/>
  <c r="C1381"/>
  <c r="F1380"/>
  <c r="E1380"/>
  <c r="D1380"/>
  <c r="C1380"/>
  <c r="F1379"/>
  <c r="E1379"/>
  <c r="D1379"/>
  <c r="C1379"/>
  <c r="F1378"/>
  <c r="E1378"/>
  <c r="D1378"/>
  <c r="C1378"/>
  <c r="F1377"/>
  <c r="E1377"/>
  <c r="D1377"/>
  <c r="C1377"/>
  <c r="F1376"/>
  <c r="E1376"/>
  <c r="D1376"/>
  <c r="C1376"/>
  <c r="F1375"/>
  <c r="E1375"/>
  <c r="D1375"/>
  <c r="C1375"/>
  <c r="F1374"/>
  <c r="E1374"/>
  <c r="D1374"/>
  <c r="C1374"/>
  <c r="F1373"/>
  <c r="E1373"/>
  <c r="D1373"/>
  <c r="C1373"/>
  <c r="F1372"/>
  <c r="E1372"/>
  <c r="D1372"/>
  <c r="C1372"/>
  <c r="F1371"/>
  <c r="E1371"/>
  <c r="D1371"/>
  <c r="C1371"/>
  <c r="F1370"/>
  <c r="E1370"/>
  <c r="D1370"/>
  <c r="C1370"/>
  <c r="F1369"/>
  <c r="E1369"/>
  <c r="D1369"/>
  <c r="C1369"/>
  <c r="F1368"/>
  <c r="E1368"/>
  <c r="D1368"/>
  <c r="C1368"/>
  <c r="F1367"/>
  <c r="E1367"/>
  <c r="D1367"/>
  <c r="C1367"/>
  <c r="F1366"/>
  <c r="E1366"/>
  <c r="D1366"/>
  <c r="C1366"/>
  <c r="F1365"/>
  <c r="E1365"/>
  <c r="D1365"/>
  <c r="C1365"/>
  <c r="F1364"/>
  <c r="E1364"/>
  <c r="D1364"/>
  <c r="C1364"/>
  <c r="F1363"/>
  <c r="E1363"/>
  <c r="D1363"/>
  <c r="C1363"/>
  <c r="F1362"/>
  <c r="E1362"/>
  <c r="D1362"/>
  <c r="C1362"/>
  <c r="F1361"/>
  <c r="E1361"/>
  <c r="D1361"/>
  <c r="C1361"/>
  <c r="F1360"/>
  <c r="E1360"/>
  <c r="D1360"/>
  <c r="C1360"/>
  <c r="F1359"/>
  <c r="E1359"/>
  <c r="D1359"/>
  <c r="C1359"/>
  <c r="F1358"/>
  <c r="E1358"/>
  <c r="D1358"/>
  <c r="C1358"/>
  <c r="F1357"/>
  <c r="E1357"/>
  <c r="D1357"/>
  <c r="C1357"/>
  <c r="F1356"/>
  <c r="E1356"/>
  <c r="D1356"/>
  <c r="C1356"/>
  <c r="F1355"/>
  <c r="E1355"/>
  <c r="D1355"/>
  <c r="C1355"/>
  <c r="F1354"/>
  <c r="E1354"/>
  <c r="D1354"/>
  <c r="C1354"/>
  <c r="F1353"/>
  <c r="E1353"/>
  <c r="D1353"/>
  <c r="C1353"/>
  <c r="F1352"/>
  <c r="E1352"/>
  <c r="D1352"/>
  <c r="C1352"/>
  <c r="F1351"/>
  <c r="E1351"/>
  <c r="D1351"/>
  <c r="C1351"/>
  <c r="F1350"/>
  <c r="E1350"/>
  <c r="D1350"/>
  <c r="C1350"/>
  <c r="F1349"/>
  <c r="E1349"/>
  <c r="D1349"/>
  <c r="C1349"/>
  <c r="F1348"/>
  <c r="E1348"/>
  <c r="D1348"/>
  <c r="C1348"/>
  <c r="F1347"/>
  <c r="E1347"/>
  <c r="D1347"/>
  <c r="C1347"/>
  <c r="F1346"/>
  <c r="E1346"/>
  <c r="D1346"/>
  <c r="C1346"/>
  <c r="F1345"/>
  <c r="E1345"/>
  <c r="D1345"/>
  <c r="C1345"/>
  <c r="F1344"/>
  <c r="E1344"/>
  <c r="D1344"/>
  <c r="C1344"/>
  <c r="F1343"/>
  <c r="E1343"/>
  <c r="D1343"/>
  <c r="C1343"/>
  <c r="F1342"/>
  <c r="E1342"/>
  <c r="D1342"/>
  <c r="C1342"/>
  <c r="F1341"/>
  <c r="E1341"/>
  <c r="D1341"/>
  <c r="C1341"/>
  <c r="F1340"/>
  <c r="E1340"/>
  <c r="D1340"/>
  <c r="C1340"/>
  <c r="F1339"/>
  <c r="E1339"/>
  <c r="D1339"/>
  <c r="C1339"/>
  <c r="F1338"/>
  <c r="E1338"/>
  <c r="D1338"/>
  <c r="C1338"/>
  <c r="F1337"/>
  <c r="E1337"/>
  <c r="D1337"/>
  <c r="C1337"/>
  <c r="F1336"/>
  <c r="E1336"/>
  <c r="D1336"/>
  <c r="C1336"/>
  <c r="F1335"/>
  <c r="E1335"/>
  <c r="D1335"/>
  <c r="C1335"/>
  <c r="F1334"/>
  <c r="E1334"/>
  <c r="D1334"/>
  <c r="C1334"/>
  <c r="F1333"/>
  <c r="E1333"/>
  <c r="D1333"/>
  <c r="C1333"/>
  <c r="F1332"/>
  <c r="E1332"/>
  <c r="D1332"/>
  <c r="C1332"/>
  <c r="F1331"/>
  <c r="E1331"/>
  <c r="D1331"/>
  <c r="C1331"/>
  <c r="F1330"/>
  <c r="E1330"/>
  <c r="D1330"/>
  <c r="C1330"/>
  <c r="F1329"/>
  <c r="E1329"/>
  <c r="D1329"/>
  <c r="C1329"/>
  <c r="F1328"/>
  <c r="E1328"/>
  <c r="D1328"/>
  <c r="C1328"/>
  <c r="F1327"/>
  <c r="E1327"/>
  <c r="D1327"/>
  <c r="C1327"/>
  <c r="F1326"/>
  <c r="E1326"/>
  <c r="D1326"/>
  <c r="C1326"/>
  <c r="F1325"/>
  <c r="E1325"/>
  <c r="D1325"/>
  <c r="C1325"/>
  <c r="F1324"/>
  <c r="E1324"/>
  <c r="D1324"/>
  <c r="C1324"/>
  <c r="F1323"/>
  <c r="E1323"/>
  <c r="D1323"/>
  <c r="C1323"/>
  <c r="F1322"/>
  <c r="E1322"/>
  <c r="D1322"/>
  <c r="C1322"/>
  <c r="F1321"/>
  <c r="E1321"/>
  <c r="D1321"/>
  <c r="C1321"/>
  <c r="F1320"/>
  <c r="E1320"/>
  <c r="D1320"/>
  <c r="C1320"/>
  <c r="F1319"/>
  <c r="E1319"/>
  <c r="D1319"/>
  <c r="C1319"/>
  <c r="F1318"/>
  <c r="E1318"/>
  <c r="D1318"/>
  <c r="C1318"/>
  <c r="F1317"/>
  <c r="E1317"/>
  <c r="D1317"/>
  <c r="C1317"/>
  <c r="F1316"/>
  <c r="E1316"/>
  <c r="D1316"/>
  <c r="C1316"/>
  <c r="F1315"/>
  <c r="E1315"/>
  <c r="D1315"/>
  <c r="C1315"/>
  <c r="F1314"/>
  <c r="E1314"/>
  <c r="D1314"/>
  <c r="C1314"/>
  <c r="F1313"/>
  <c r="E1313"/>
  <c r="D1313"/>
  <c r="C1313"/>
  <c r="F1312"/>
  <c r="E1312"/>
  <c r="D1312"/>
  <c r="C1312"/>
  <c r="F1311"/>
  <c r="E1311"/>
  <c r="D1311"/>
  <c r="C1311"/>
  <c r="F1310"/>
  <c r="E1310"/>
  <c r="D1310"/>
  <c r="C1310"/>
  <c r="F1309"/>
  <c r="E1309"/>
  <c r="D1309"/>
  <c r="C1309"/>
  <c r="F1308"/>
  <c r="E1308"/>
  <c r="D1308"/>
  <c r="C1308"/>
  <c r="F1307"/>
  <c r="E1307"/>
  <c r="D1307"/>
  <c r="C1307"/>
  <c r="F1306"/>
  <c r="E1306"/>
  <c r="D1306"/>
  <c r="C1306"/>
  <c r="F1305"/>
  <c r="E1305"/>
  <c r="D1305"/>
  <c r="C1305"/>
  <c r="F1304"/>
  <c r="E1304"/>
  <c r="D1304"/>
  <c r="C1304"/>
  <c r="F1303"/>
  <c r="E1303"/>
  <c r="D1303"/>
  <c r="C1303"/>
  <c r="F1302"/>
  <c r="E1302"/>
  <c r="D1302"/>
  <c r="C1302"/>
  <c r="F1301"/>
  <c r="E1301"/>
  <c r="D1301"/>
  <c r="C1301"/>
  <c r="F1300"/>
  <c r="E1300"/>
  <c r="D1300"/>
  <c r="C1300"/>
  <c r="F1299"/>
  <c r="E1299"/>
  <c r="D1299"/>
  <c r="C1299"/>
  <c r="F1298"/>
  <c r="E1298"/>
  <c r="D1298"/>
  <c r="C1298"/>
  <c r="F1297"/>
  <c r="E1297"/>
  <c r="D1297"/>
  <c r="C1297"/>
  <c r="F1296"/>
  <c r="E1296"/>
  <c r="D1296"/>
  <c r="C1296"/>
  <c r="F1295"/>
  <c r="E1295"/>
  <c r="D1295"/>
  <c r="C1295"/>
  <c r="F1294"/>
  <c r="E1294"/>
  <c r="D1294"/>
  <c r="C1294"/>
  <c r="F1293"/>
  <c r="E1293"/>
  <c r="D1293"/>
  <c r="C1293"/>
  <c r="F1292"/>
  <c r="E1292"/>
  <c r="D1292"/>
  <c r="C1292"/>
  <c r="F1291"/>
  <c r="E1291"/>
  <c r="D1291"/>
  <c r="C1291"/>
  <c r="F1290"/>
  <c r="E1290"/>
  <c r="D1290"/>
  <c r="C1290"/>
  <c r="F1289"/>
  <c r="E1289"/>
  <c r="D1289"/>
  <c r="C1289"/>
  <c r="F1288"/>
  <c r="E1288"/>
  <c r="D1288"/>
  <c r="C1288"/>
  <c r="F1287"/>
  <c r="E1287"/>
  <c r="D1287"/>
  <c r="C1287"/>
  <c r="F1286"/>
  <c r="E1286"/>
  <c r="D1286"/>
  <c r="C1286"/>
  <c r="F1285"/>
  <c r="E1285"/>
  <c r="D1285"/>
  <c r="C1285"/>
  <c r="F1284"/>
  <c r="E1284"/>
  <c r="D1284"/>
  <c r="C1284"/>
  <c r="F1283"/>
  <c r="E1283"/>
  <c r="D1283"/>
  <c r="C1283"/>
  <c r="F1282"/>
  <c r="E1282"/>
  <c r="D1282"/>
  <c r="C1282"/>
  <c r="F1281"/>
  <c r="E1281"/>
  <c r="D1281"/>
  <c r="C1281"/>
  <c r="F1280"/>
  <c r="E1280"/>
  <c r="D1280"/>
  <c r="C1280"/>
  <c r="F1279"/>
  <c r="E1279"/>
  <c r="D1279"/>
  <c r="C1279"/>
  <c r="F1278"/>
  <c r="E1278"/>
  <c r="D1278"/>
  <c r="C1278"/>
  <c r="F1277"/>
  <c r="E1277"/>
  <c r="D1277"/>
  <c r="C1277"/>
  <c r="F1276"/>
  <c r="E1276"/>
  <c r="D1276"/>
  <c r="C1276"/>
  <c r="F1275"/>
  <c r="E1275"/>
  <c r="D1275"/>
  <c r="C1275"/>
  <c r="F1274"/>
  <c r="E1274"/>
  <c r="D1274"/>
  <c r="C1274"/>
  <c r="F1273"/>
  <c r="E1273"/>
  <c r="D1273"/>
  <c r="C1273"/>
  <c r="F1272"/>
  <c r="E1272"/>
  <c r="D1272"/>
  <c r="C1272"/>
  <c r="F1271"/>
  <c r="E1271"/>
  <c r="D1271"/>
  <c r="C1271"/>
  <c r="F1270"/>
  <c r="E1270"/>
  <c r="D1270"/>
  <c r="C1270"/>
  <c r="F1269"/>
  <c r="E1269"/>
  <c r="D1269"/>
  <c r="C1269"/>
  <c r="F1268"/>
  <c r="E1268"/>
  <c r="D1268"/>
  <c r="C1268"/>
  <c r="F1267"/>
  <c r="E1267"/>
  <c r="D1267"/>
  <c r="C1267"/>
  <c r="F1266"/>
  <c r="E1266"/>
  <c r="D1266"/>
  <c r="C1266"/>
  <c r="F1265"/>
  <c r="E1265"/>
  <c r="D1265"/>
  <c r="C1265"/>
  <c r="F1264"/>
  <c r="E1264"/>
  <c r="D1264"/>
  <c r="C1264"/>
  <c r="F1263"/>
  <c r="E1263"/>
  <c r="D1263"/>
  <c r="C1263"/>
  <c r="F1262"/>
  <c r="E1262"/>
  <c r="D1262"/>
  <c r="C1262"/>
  <c r="F1261"/>
  <c r="E1261"/>
  <c r="D1261"/>
  <c r="C1261"/>
  <c r="F1260"/>
  <c r="E1260"/>
  <c r="D1260"/>
  <c r="C1260"/>
  <c r="F1259"/>
  <c r="E1259"/>
  <c r="D1259"/>
  <c r="C1259"/>
  <c r="F1258"/>
  <c r="E1258"/>
  <c r="D1258"/>
  <c r="C1258"/>
  <c r="F1257"/>
  <c r="E1257"/>
  <c r="D1257"/>
  <c r="C1257"/>
  <c r="F1256"/>
  <c r="E1256"/>
  <c r="D1256"/>
  <c r="C1256"/>
  <c r="F1255"/>
  <c r="E1255"/>
  <c r="D1255"/>
  <c r="C1255"/>
  <c r="F1254"/>
  <c r="E1254"/>
  <c r="D1254"/>
  <c r="C1254"/>
  <c r="F1253"/>
  <c r="E1253"/>
  <c r="D1253"/>
  <c r="C1253"/>
  <c r="F1252"/>
  <c r="E1252"/>
  <c r="D1252"/>
  <c r="C1252"/>
  <c r="F1251"/>
  <c r="E1251"/>
  <c r="D1251"/>
  <c r="C1251"/>
  <c r="F1250"/>
  <c r="E1250"/>
  <c r="D1250"/>
  <c r="C1250"/>
  <c r="F1249"/>
  <c r="E1249"/>
  <c r="D1249"/>
  <c r="C1249"/>
  <c r="F1248"/>
  <c r="E1248"/>
  <c r="D1248"/>
  <c r="C1248"/>
  <c r="F1247"/>
  <c r="E1247"/>
  <c r="D1247"/>
  <c r="C1247"/>
  <c r="F1246"/>
  <c r="E1246"/>
  <c r="D1246"/>
  <c r="C1246"/>
  <c r="F1245"/>
  <c r="E1245"/>
  <c r="D1245"/>
  <c r="C1245"/>
  <c r="F1244"/>
  <c r="E1244"/>
  <c r="D1244"/>
  <c r="C1244"/>
  <c r="F1243"/>
  <c r="E1243"/>
  <c r="D1243"/>
  <c r="C1243"/>
  <c r="F1242"/>
  <c r="E1242"/>
  <c r="D1242"/>
  <c r="C1242"/>
  <c r="F1241"/>
  <c r="E1241"/>
  <c r="D1241"/>
  <c r="C1241"/>
  <c r="F1240"/>
  <c r="E1240"/>
  <c r="D1240"/>
  <c r="C1240"/>
  <c r="F1239"/>
  <c r="E1239"/>
  <c r="D1239"/>
  <c r="C1239"/>
  <c r="F1238"/>
  <c r="E1238"/>
  <c r="D1238"/>
  <c r="C1238"/>
  <c r="F1237"/>
  <c r="E1237"/>
  <c r="D1237"/>
  <c r="C1237"/>
  <c r="F1236"/>
  <c r="E1236"/>
  <c r="D1236"/>
  <c r="C1236"/>
  <c r="F1235"/>
  <c r="E1235"/>
  <c r="D1235"/>
  <c r="C1235"/>
  <c r="F1234"/>
  <c r="E1234"/>
  <c r="D1234"/>
  <c r="C1234"/>
  <c r="F1233"/>
  <c r="E1233"/>
  <c r="D1233"/>
  <c r="C1233"/>
  <c r="F1232"/>
  <c r="E1232"/>
  <c r="D1232"/>
  <c r="C1232"/>
  <c r="F1231"/>
  <c r="E1231"/>
  <c r="D1231"/>
  <c r="C1231"/>
  <c r="F1230"/>
  <c r="E1230"/>
  <c r="D1230"/>
  <c r="C1230"/>
  <c r="F1229"/>
  <c r="E1229"/>
  <c r="D1229"/>
  <c r="C1229"/>
  <c r="F1228"/>
  <c r="E1228"/>
  <c r="D1228"/>
  <c r="C1228"/>
  <c r="F1227"/>
  <c r="E1227"/>
  <c r="D1227"/>
  <c r="C1227"/>
  <c r="F1226"/>
  <c r="E1226"/>
  <c r="D1226"/>
  <c r="C1226"/>
  <c r="F1225"/>
  <c r="E1225"/>
  <c r="D1225"/>
  <c r="C1225"/>
  <c r="F1224"/>
  <c r="E1224"/>
  <c r="D1224"/>
  <c r="C1224"/>
  <c r="F1223"/>
  <c r="E1223"/>
  <c r="D1223"/>
  <c r="C1223"/>
  <c r="F1222"/>
  <c r="E1222"/>
  <c r="D1222"/>
  <c r="C1222"/>
  <c r="F1221"/>
  <c r="E1221"/>
  <c r="D1221"/>
  <c r="C1221"/>
  <c r="F1220"/>
  <c r="E1220"/>
  <c r="D1220"/>
  <c r="C1220"/>
  <c r="F1219"/>
  <c r="E1219"/>
  <c r="D1219"/>
  <c r="C1219"/>
  <c r="F1218"/>
  <c r="E1218"/>
  <c r="D1218"/>
  <c r="C1218"/>
  <c r="F1217"/>
  <c r="E1217"/>
  <c r="D1217"/>
  <c r="C1217"/>
  <c r="F1216"/>
  <c r="E1216"/>
  <c r="D1216"/>
  <c r="C1216"/>
  <c r="F1215"/>
  <c r="E1215"/>
  <c r="D1215"/>
  <c r="C1215"/>
  <c r="F1214"/>
  <c r="E1214"/>
  <c r="D1214"/>
  <c r="C1214"/>
  <c r="F1213"/>
  <c r="E1213"/>
  <c r="D1213"/>
  <c r="C1213"/>
  <c r="F1212"/>
  <c r="E1212"/>
  <c r="D1212"/>
  <c r="C1212"/>
  <c r="F1211"/>
  <c r="E1211"/>
  <c r="D1211"/>
  <c r="C1211"/>
  <c r="F1210"/>
  <c r="E1210"/>
  <c r="D1210"/>
  <c r="C1210"/>
  <c r="F1209"/>
  <c r="E1209"/>
  <c r="D1209"/>
  <c r="C1209"/>
  <c r="F1208"/>
  <c r="E1208"/>
  <c r="D1208"/>
  <c r="C1208"/>
  <c r="F1207"/>
  <c r="E1207"/>
  <c r="D1207"/>
  <c r="C1207"/>
  <c r="F1206"/>
  <c r="E1206"/>
  <c r="D1206"/>
  <c r="C1206"/>
  <c r="F1205"/>
  <c r="E1205"/>
  <c r="D1205"/>
  <c r="C1205"/>
  <c r="F1204"/>
  <c r="E1204"/>
  <c r="D1204"/>
  <c r="C1204"/>
  <c r="F1203"/>
  <c r="E1203"/>
  <c r="D1203"/>
  <c r="C1203"/>
  <c r="F1202"/>
  <c r="E1202"/>
  <c r="D1202"/>
  <c r="C1202"/>
  <c r="F1201"/>
  <c r="E1201"/>
  <c r="D1201"/>
  <c r="C1201"/>
  <c r="F1200"/>
  <c r="E1200"/>
  <c r="D1200"/>
  <c r="C1200"/>
  <c r="F1199"/>
  <c r="E1199"/>
  <c r="D1199"/>
  <c r="C1199"/>
  <c r="F1198"/>
  <c r="E1198"/>
  <c r="D1198"/>
  <c r="C1198"/>
  <c r="F1197"/>
  <c r="E1197"/>
  <c r="D1197"/>
  <c r="C1197"/>
  <c r="F1196"/>
  <c r="E1196"/>
  <c r="D1196"/>
  <c r="C1196"/>
  <c r="F1195"/>
  <c r="E1195"/>
  <c r="D1195"/>
  <c r="C1195"/>
  <c r="F1194"/>
  <c r="E1194"/>
  <c r="D1194"/>
  <c r="C1194"/>
  <c r="F1193"/>
  <c r="E1193"/>
  <c r="D1193"/>
  <c r="C1193"/>
  <c r="F1192"/>
  <c r="E1192"/>
  <c r="D1192"/>
  <c r="C1192"/>
  <c r="F1191"/>
  <c r="E1191"/>
  <c r="D1191"/>
  <c r="C1191"/>
  <c r="F1190"/>
  <c r="E1190"/>
  <c r="D1190"/>
  <c r="C1190"/>
  <c r="F1189"/>
  <c r="E1189"/>
  <c r="D1189"/>
  <c r="C1189"/>
  <c r="F1188"/>
  <c r="E1188"/>
  <c r="D1188"/>
  <c r="C1188"/>
  <c r="F1187"/>
  <c r="E1187"/>
  <c r="D1187"/>
  <c r="C1187"/>
  <c r="F1186"/>
  <c r="E1186"/>
  <c r="D1186"/>
  <c r="C1186"/>
  <c r="F1185"/>
  <c r="E1185"/>
  <c r="D1185"/>
  <c r="C1185"/>
  <c r="F1184"/>
  <c r="E1184"/>
  <c r="D1184"/>
  <c r="C1184"/>
  <c r="F1183"/>
  <c r="E1183"/>
  <c r="D1183"/>
  <c r="C1183"/>
  <c r="F1182"/>
  <c r="E1182"/>
  <c r="D1182"/>
  <c r="C1182"/>
  <c r="F1181"/>
  <c r="E1181"/>
  <c r="D1181"/>
  <c r="C1181"/>
  <c r="F1180"/>
  <c r="E1180"/>
  <c r="D1180"/>
  <c r="C1180"/>
  <c r="F1179"/>
  <c r="E1179"/>
  <c r="D1179"/>
  <c r="C1179"/>
  <c r="F1178"/>
  <c r="E1178"/>
  <c r="D1178"/>
  <c r="C1178"/>
  <c r="F1177"/>
  <c r="E1177"/>
  <c r="D1177"/>
  <c r="C1177"/>
  <c r="F1176"/>
  <c r="E1176"/>
  <c r="D1176"/>
  <c r="C1176"/>
  <c r="F1175"/>
  <c r="E1175"/>
  <c r="D1175"/>
  <c r="C1175"/>
  <c r="F1174"/>
  <c r="E1174"/>
  <c r="D1174"/>
  <c r="C1174"/>
  <c r="F1173"/>
  <c r="E1173"/>
  <c r="D1173"/>
  <c r="C1173"/>
  <c r="F1172"/>
  <c r="E1172"/>
  <c r="D1172"/>
  <c r="C1172"/>
  <c r="F1171"/>
  <c r="E1171"/>
  <c r="D1171"/>
  <c r="C1171"/>
  <c r="F1170"/>
  <c r="E1170"/>
  <c r="D1170"/>
  <c r="C1170"/>
  <c r="F1169"/>
  <c r="E1169"/>
  <c r="D1169"/>
  <c r="C1169"/>
  <c r="F1168"/>
  <c r="E1168"/>
  <c r="D1168"/>
  <c r="C1168"/>
  <c r="F1167"/>
  <c r="E1167"/>
  <c r="D1167"/>
  <c r="C1167"/>
  <c r="F1166"/>
  <c r="H1166" s="1"/>
  <c r="E1166"/>
  <c r="D1166"/>
  <c r="C1166"/>
  <c r="F1165"/>
  <c r="E1165"/>
  <c r="D1165"/>
  <c r="C1165"/>
  <c r="F1164"/>
  <c r="E1164"/>
  <c r="D1164"/>
  <c r="C1164"/>
  <c r="F1163"/>
  <c r="E1163"/>
  <c r="D1163"/>
  <c r="C1163"/>
  <c r="F1162"/>
  <c r="E1162"/>
  <c r="D1162"/>
  <c r="C1162"/>
  <c r="F1161"/>
  <c r="E1161"/>
  <c r="D1161"/>
  <c r="C1161"/>
  <c r="F1160"/>
  <c r="E1160"/>
  <c r="D1160"/>
  <c r="C1160"/>
  <c r="F1159"/>
  <c r="E1159"/>
  <c r="D1159"/>
  <c r="C1159"/>
  <c r="F1158"/>
  <c r="E1158"/>
  <c r="D1158"/>
  <c r="C1158"/>
  <c r="F1157"/>
  <c r="E1157"/>
  <c r="D1157"/>
  <c r="C1157"/>
  <c r="F1156"/>
  <c r="E1156"/>
  <c r="D1156"/>
  <c r="C1156"/>
  <c r="F1155"/>
  <c r="E1155"/>
  <c r="D1155"/>
  <c r="C1155"/>
  <c r="F1154"/>
  <c r="E1154"/>
  <c r="D1154"/>
  <c r="C1154"/>
  <c r="F1153"/>
  <c r="E1153"/>
  <c r="D1153"/>
  <c r="C1153"/>
  <c r="F1152"/>
  <c r="E1152"/>
  <c r="D1152"/>
  <c r="C1152"/>
  <c r="F1151"/>
  <c r="E1151"/>
  <c r="D1151"/>
  <c r="C1151"/>
  <c r="F1150"/>
  <c r="E1150"/>
  <c r="D1150"/>
  <c r="C1150"/>
  <c r="F1149"/>
  <c r="E1149"/>
  <c r="D1149"/>
  <c r="C1149"/>
  <c r="F1148"/>
  <c r="E1148"/>
  <c r="D1148"/>
  <c r="C1148"/>
  <c r="F1147"/>
  <c r="E1147"/>
  <c r="D1147"/>
  <c r="C1147"/>
  <c r="F1146"/>
  <c r="E1146"/>
  <c r="D1146"/>
  <c r="C1146"/>
  <c r="F1145"/>
  <c r="E1145"/>
  <c r="D1145"/>
  <c r="C1145"/>
  <c r="F1144"/>
  <c r="E1144"/>
  <c r="D1144"/>
  <c r="C1144"/>
  <c r="F1143"/>
  <c r="E1143"/>
  <c r="D1143"/>
  <c r="C1143"/>
  <c r="F1142"/>
  <c r="E1142"/>
  <c r="D1142"/>
  <c r="C1142"/>
  <c r="F1141"/>
  <c r="E1141"/>
  <c r="D1141"/>
  <c r="C1141"/>
  <c r="F1140"/>
  <c r="E1140"/>
  <c r="D1140"/>
  <c r="C1140"/>
  <c r="F1139"/>
  <c r="E1139"/>
  <c r="D1139"/>
  <c r="C1139"/>
  <c r="F1138"/>
  <c r="E1138"/>
  <c r="D1138"/>
  <c r="C1138"/>
  <c r="F1137"/>
  <c r="E1137"/>
  <c r="D1137"/>
  <c r="C1137"/>
  <c r="F1136"/>
  <c r="E1136"/>
  <c r="D1136"/>
  <c r="C1136"/>
  <c r="F1135"/>
  <c r="E1135"/>
  <c r="D1135"/>
  <c r="C1135"/>
  <c r="F1134"/>
  <c r="E1134"/>
  <c r="D1134"/>
  <c r="C1134"/>
  <c r="F1133"/>
  <c r="E1133"/>
  <c r="D1133"/>
  <c r="C1133"/>
  <c r="F1132"/>
  <c r="E1132"/>
  <c r="D1132"/>
  <c r="C1132"/>
  <c r="F1131"/>
  <c r="E1131"/>
  <c r="D1131"/>
  <c r="C1131"/>
  <c r="F1130"/>
  <c r="E1130"/>
  <c r="D1130"/>
  <c r="C1130"/>
  <c r="F1129"/>
  <c r="E1129"/>
  <c r="D1129"/>
  <c r="C1129"/>
  <c r="F1128"/>
  <c r="E1128"/>
  <c r="D1128"/>
  <c r="C1128"/>
  <c r="F1127"/>
  <c r="E1127"/>
  <c r="D1127"/>
  <c r="C1127"/>
  <c r="F1126"/>
  <c r="E1126"/>
  <c r="D1126"/>
  <c r="C1126"/>
  <c r="F1125"/>
  <c r="E1125"/>
  <c r="D1125"/>
  <c r="C1125"/>
  <c r="F1124"/>
  <c r="E1124"/>
  <c r="D1124"/>
  <c r="C1124"/>
  <c r="F1123"/>
  <c r="E1123"/>
  <c r="D1123"/>
  <c r="C1123"/>
  <c r="F1122"/>
  <c r="E1122"/>
  <c r="D1122"/>
  <c r="C1122"/>
  <c r="F1121"/>
  <c r="E1121"/>
  <c r="D1121"/>
  <c r="C1121"/>
  <c r="F1120"/>
  <c r="E1120"/>
  <c r="D1120"/>
  <c r="C1120"/>
  <c r="F1119"/>
  <c r="E1119"/>
  <c r="D1119"/>
  <c r="C1119"/>
  <c r="F1118"/>
  <c r="E1118"/>
  <c r="D1118"/>
  <c r="C1118"/>
  <c r="F1117"/>
  <c r="E1117"/>
  <c r="D1117"/>
  <c r="C1117"/>
  <c r="F1116"/>
  <c r="E1116"/>
  <c r="D1116"/>
  <c r="C1116"/>
  <c r="F1115"/>
  <c r="E1115"/>
  <c r="D1115"/>
  <c r="C1115"/>
  <c r="F1114"/>
  <c r="E1114"/>
  <c r="D1114"/>
  <c r="C1114"/>
  <c r="F1113"/>
  <c r="E1113"/>
  <c r="D1113"/>
  <c r="C1113"/>
  <c r="F1112"/>
  <c r="E1112"/>
  <c r="D1112"/>
  <c r="C1112"/>
  <c r="F1111"/>
  <c r="E1111"/>
  <c r="D1111"/>
  <c r="C1111"/>
  <c r="F1110"/>
  <c r="E1110"/>
  <c r="D1110"/>
  <c r="C1110"/>
  <c r="F1109"/>
  <c r="E1109"/>
  <c r="D1109"/>
  <c r="C1109"/>
  <c r="F1108"/>
  <c r="E1108"/>
  <c r="D1108"/>
  <c r="C1108"/>
  <c r="F1107"/>
  <c r="E1107"/>
  <c r="D1107"/>
  <c r="C1107"/>
  <c r="F1106"/>
  <c r="E1106"/>
  <c r="D1106"/>
  <c r="C1106"/>
  <c r="F1105"/>
  <c r="E1105"/>
  <c r="D1105"/>
  <c r="C1105"/>
  <c r="F1104"/>
  <c r="E1104"/>
  <c r="D1104"/>
  <c r="C1104"/>
  <c r="F1103"/>
  <c r="E1103"/>
  <c r="D1103"/>
  <c r="C1103"/>
  <c r="F1102"/>
  <c r="E1102"/>
  <c r="D1102"/>
  <c r="C1102"/>
  <c r="F1101"/>
  <c r="E1101"/>
  <c r="D1101"/>
  <c r="C1101"/>
  <c r="F1100"/>
  <c r="E1100"/>
  <c r="D1100"/>
  <c r="C1100"/>
  <c r="F1099"/>
  <c r="E1099"/>
  <c r="D1099"/>
  <c r="C1099"/>
  <c r="F1098"/>
  <c r="E1098"/>
  <c r="D1098"/>
  <c r="C1098"/>
  <c r="F1097"/>
  <c r="E1097"/>
  <c r="D1097"/>
  <c r="C1097"/>
  <c r="F1096"/>
  <c r="E1096"/>
  <c r="D1096"/>
  <c r="C1096"/>
  <c r="F1095"/>
  <c r="E1095"/>
  <c r="D1095"/>
  <c r="C1095"/>
  <c r="F1094"/>
  <c r="E1094"/>
  <c r="D1094"/>
  <c r="C1094"/>
  <c r="F1093"/>
  <c r="E1093"/>
  <c r="D1093"/>
  <c r="C1093"/>
  <c r="F1092"/>
  <c r="E1092"/>
  <c r="D1092"/>
  <c r="C1092"/>
  <c r="F1091"/>
  <c r="E1091"/>
  <c r="D1091"/>
  <c r="C1091"/>
  <c r="F1090"/>
  <c r="E1090"/>
  <c r="D1090"/>
  <c r="C1090"/>
  <c r="F1089"/>
  <c r="E1089"/>
  <c r="D1089"/>
  <c r="C1089"/>
  <c r="F1088"/>
  <c r="E1088"/>
  <c r="D1088"/>
  <c r="C1088"/>
  <c r="F1087"/>
  <c r="E1087"/>
  <c r="D1087"/>
  <c r="C1087"/>
  <c r="F1086"/>
  <c r="E1086"/>
  <c r="D1086"/>
  <c r="C1086"/>
  <c r="F1085"/>
  <c r="E1085"/>
  <c r="D1085"/>
  <c r="C1085"/>
  <c r="F1084"/>
  <c r="E1084"/>
  <c r="D1084"/>
  <c r="C1084"/>
  <c r="F1083"/>
  <c r="E1083"/>
  <c r="D1083"/>
  <c r="C1083"/>
  <c r="F1082"/>
  <c r="E1082"/>
  <c r="D1082"/>
  <c r="C1082"/>
  <c r="F1081"/>
  <c r="E1081"/>
  <c r="D1081"/>
  <c r="C1081"/>
  <c r="F1080"/>
  <c r="E1080"/>
  <c r="D1080"/>
  <c r="C1080"/>
  <c r="F1079"/>
  <c r="E1079"/>
  <c r="D1079"/>
  <c r="C1079"/>
  <c r="F1078"/>
  <c r="E1078"/>
  <c r="D1078"/>
  <c r="C1078"/>
  <c r="F1077"/>
  <c r="E1077"/>
  <c r="D1077"/>
  <c r="C1077"/>
  <c r="F1076"/>
  <c r="E1076"/>
  <c r="D1076"/>
  <c r="C1076"/>
  <c r="F1075"/>
  <c r="E1075"/>
  <c r="D1075"/>
  <c r="C1075"/>
  <c r="F1074"/>
  <c r="E1074"/>
  <c r="D1074"/>
  <c r="C1074"/>
  <c r="F1073"/>
  <c r="E1073"/>
  <c r="D1073"/>
  <c r="C1073"/>
  <c r="F1072"/>
  <c r="E1072"/>
  <c r="D1072"/>
  <c r="C1072"/>
  <c r="F1071"/>
  <c r="E1071"/>
  <c r="D1071"/>
  <c r="C1071"/>
  <c r="F1070"/>
  <c r="E1070"/>
  <c r="D1070"/>
  <c r="C1070"/>
  <c r="F1069"/>
  <c r="E1069"/>
  <c r="D1069"/>
  <c r="C1069"/>
  <c r="F1068"/>
  <c r="E1068"/>
  <c r="D1068"/>
  <c r="C1068"/>
  <c r="F1067"/>
  <c r="E1067"/>
  <c r="D1067"/>
  <c r="C1067"/>
  <c r="F1066"/>
  <c r="E1066"/>
  <c r="D1066"/>
  <c r="C1066"/>
  <c r="F1065"/>
  <c r="E1065"/>
  <c r="D1065"/>
  <c r="C1065"/>
  <c r="F1064"/>
  <c r="E1064"/>
  <c r="D1064"/>
  <c r="C1064"/>
  <c r="F1063"/>
  <c r="E1063"/>
  <c r="D1063"/>
  <c r="C1063"/>
  <c r="F1062"/>
  <c r="E1062"/>
  <c r="D1062"/>
  <c r="C1062"/>
  <c r="F1061"/>
  <c r="E1061"/>
  <c r="D1061"/>
  <c r="C1061"/>
  <c r="F1060"/>
  <c r="E1060"/>
  <c r="D1060"/>
  <c r="C1060"/>
  <c r="F1059"/>
  <c r="E1059"/>
  <c r="D1059"/>
  <c r="C1059"/>
  <c r="F1058"/>
  <c r="E1058"/>
  <c r="D1058"/>
  <c r="C1058"/>
  <c r="F1057"/>
  <c r="E1057"/>
  <c r="D1057"/>
  <c r="C1057"/>
  <c r="F1056"/>
  <c r="E1056"/>
  <c r="D1056"/>
  <c r="C1056"/>
  <c r="F1055"/>
  <c r="E1055"/>
  <c r="D1055"/>
  <c r="C1055"/>
  <c r="F1054"/>
  <c r="E1054"/>
  <c r="D1054"/>
  <c r="C1054"/>
  <c r="F1053"/>
  <c r="E1053"/>
  <c r="D1053"/>
  <c r="C1053"/>
  <c r="F1052"/>
  <c r="E1052"/>
  <c r="D1052"/>
  <c r="C1052"/>
  <c r="F1051"/>
  <c r="E1051"/>
  <c r="D1051"/>
  <c r="C1051"/>
  <c r="F1050"/>
  <c r="E1050"/>
  <c r="D1050"/>
  <c r="C1050"/>
  <c r="F1049"/>
  <c r="E1049"/>
  <c r="D1049"/>
  <c r="C1049"/>
  <c r="F1048"/>
  <c r="E1048"/>
  <c r="D1048"/>
  <c r="C1048"/>
  <c r="F1047"/>
  <c r="E1047"/>
  <c r="D1047"/>
  <c r="C1047"/>
  <c r="F1046"/>
  <c r="E1046"/>
  <c r="D1046"/>
  <c r="C1046"/>
  <c r="F1045"/>
  <c r="E1045"/>
  <c r="D1045"/>
  <c r="C1045"/>
  <c r="F1044"/>
  <c r="E1044"/>
  <c r="D1044"/>
  <c r="C1044"/>
  <c r="F1043"/>
  <c r="E1043"/>
  <c r="D1043"/>
  <c r="C1043"/>
  <c r="F1042"/>
  <c r="E1042"/>
  <c r="D1042"/>
  <c r="C1042"/>
  <c r="F1041"/>
  <c r="E1041"/>
  <c r="D1041"/>
  <c r="C1041"/>
  <c r="F1040"/>
  <c r="E1040"/>
  <c r="D1040"/>
  <c r="C1040"/>
  <c r="F1039"/>
  <c r="E1039"/>
  <c r="D1039"/>
  <c r="C1039"/>
  <c r="F1038"/>
  <c r="E1038"/>
  <c r="D1038"/>
  <c r="C1038"/>
  <c r="F1037"/>
  <c r="E1037"/>
  <c r="D1037"/>
  <c r="C1037"/>
  <c r="F1036"/>
  <c r="E1036"/>
  <c r="D1036"/>
  <c r="C1036"/>
  <c r="F1035"/>
  <c r="E1035"/>
  <c r="D1035"/>
  <c r="C1035"/>
  <c r="F1034"/>
  <c r="E1034"/>
  <c r="D1034"/>
  <c r="C1034"/>
  <c r="F1033"/>
  <c r="E1033"/>
  <c r="D1033"/>
  <c r="C1033"/>
  <c r="F1032"/>
  <c r="E1032"/>
  <c r="D1032"/>
  <c r="C1032"/>
  <c r="F1031"/>
  <c r="E1031"/>
  <c r="D1031"/>
  <c r="C1031"/>
  <c r="F1030"/>
  <c r="E1030"/>
  <c r="D1030"/>
  <c r="C1030"/>
  <c r="F1029"/>
  <c r="E1029"/>
  <c r="D1029"/>
  <c r="C1029"/>
  <c r="F1028"/>
  <c r="E1028"/>
  <c r="D1028"/>
  <c r="C1028"/>
  <c r="F1027"/>
  <c r="E1027"/>
  <c r="D1027"/>
  <c r="C1027"/>
  <c r="F1026"/>
  <c r="E1026"/>
  <c r="D1026"/>
  <c r="C1026"/>
  <c r="F1025"/>
  <c r="E1025"/>
  <c r="D1025"/>
  <c r="C1025"/>
  <c r="F1024"/>
  <c r="E1024"/>
  <c r="D1024"/>
  <c r="C1024"/>
  <c r="F1023"/>
  <c r="E1023"/>
  <c r="D1023"/>
  <c r="C1023"/>
  <c r="F1022"/>
  <c r="E1022"/>
  <c r="D1022"/>
  <c r="C1022"/>
  <c r="F1021"/>
  <c r="E1021"/>
  <c r="D1021"/>
  <c r="C1021"/>
  <c r="F1020"/>
  <c r="E1020"/>
  <c r="D1020"/>
  <c r="C1020"/>
  <c r="F1019"/>
  <c r="E1019"/>
  <c r="D1019"/>
  <c r="C1019"/>
  <c r="F1018"/>
  <c r="E1018"/>
  <c r="D1018"/>
  <c r="C1018"/>
  <c r="F1017"/>
  <c r="E1017"/>
  <c r="D1017"/>
  <c r="C1017"/>
  <c r="F1016"/>
  <c r="E1016"/>
  <c r="D1016"/>
  <c r="C1016"/>
  <c r="F1015"/>
  <c r="E1015"/>
  <c r="D1015"/>
  <c r="C1015"/>
  <c r="F1014"/>
  <c r="E1014"/>
  <c r="D1014"/>
  <c r="C1014"/>
  <c r="F1013"/>
  <c r="E1013"/>
  <c r="D1013"/>
  <c r="C1013"/>
  <c r="F1012"/>
  <c r="E1012"/>
  <c r="D1012"/>
  <c r="C1012"/>
  <c r="F1011"/>
  <c r="E1011"/>
  <c r="D1011"/>
  <c r="C1011"/>
  <c r="F1010"/>
  <c r="E1010"/>
  <c r="D1010"/>
  <c r="C1010"/>
  <c r="F1009"/>
  <c r="E1009"/>
  <c r="D1009"/>
  <c r="C1009"/>
  <c r="F1008"/>
  <c r="E1008"/>
  <c r="D1008"/>
  <c r="C1008"/>
  <c r="F1007"/>
  <c r="E1007"/>
  <c r="D1007"/>
  <c r="C1007"/>
  <c r="F1006"/>
  <c r="E1006"/>
  <c r="D1006"/>
  <c r="C1006"/>
  <c r="F1005"/>
  <c r="E1005"/>
  <c r="D1005"/>
  <c r="C1005"/>
  <c r="F1004"/>
  <c r="E1004"/>
  <c r="D1004"/>
  <c r="C1004"/>
  <c r="F1003"/>
  <c r="E1003"/>
  <c r="D1003"/>
  <c r="C1003"/>
  <c r="F1002"/>
  <c r="E1002"/>
  <c r="D1002"/>
  <c r="C1002"/>
  <c r="F1001"/>
  <c r="E1001"/>
  <c r="D1001"/>
  <c r="C1001"/>
  <c r="F1000"/>
  <c r="E1000"/>
  <c r="D1000"/>
  <c r="C1000"/>
  <c r="F999"/>
  <c r="E999"/>
  <c r="D999"/>
  <c r="C999"/>
  <c r="F998"/>
  <c r="E998"/>
  <c r="D998"/>
  <c r="C998"/>
  <c r="F997"/>
  <c r="E997"/>
  <c r="D997"/>
  <c r="C997"/>
  <c r="F996"/>
  <c r="E996"/>
  <c r="D996"/>
  <c r="C996"/>
  <c r="F995"/>
  <c r="E995"/>
  <c r="D995"/>
  <c r="C995"/>
  <c r="F994"/>
  <c r="E994"/>
  <c r="D994"/>
  <c r="C994"/>
  <c r="F993"/>
  <c r="E993"/>
  <c r="D993"/>
  <c r="C993"/>
  <c r="F992"/>
  <c r="E992"/>
  <c r="D992"/>
  <c r="C992"/>
  <c r="F991"/>
  <c r="E991"/>
  <c r="D991"/>
  <c r="C991"/>
  <c r="F990"/>
  <c r="E990"/>
  <c r="D990"/>
  <c r="C990"/>
  <c r="F989"/>
  <c r="E989"/>
  <c r="D989"/>
  <c r="C989"/>
  <c r="F988"/>
  <c r="E988"/>
  <c r="D988"/>
  <c r="C988"/>
  <c r="F987"/>
  <c r="E987"/>
  <c r="D987"/>
  <c r="C987"/>
  <c r="F986"/>
  <c r="E986"/>
  <c r="D986"/>
  <c r="C986"/>
  <c r="F985"/>
  <c r="E985"/>
  <c r="D985"/>
  <c r="C985"/>
  <c r="F984"/>
  <c r="E984"/>
  <c r="D984"/>
  <c r="C984"/>
  <c r="F983"/>
  <c r="E983"/>
  <c r="D983"/>
  <c r="C983"/>
  <c r="F982"/>
  <c r="E982"/>
  <c r="D982"/>
  <c r="C982"/>
  <c r="F981"/>
  <c r="E981"/>
  <c r="D981"/>
  <c r="C981"/>
  <c r="F980"/>
  <c r="E980"/>
  <c r="D980"/>
  <c r="C980"/>
  <c r="F979"/>
  <c r="E979"/>
  <c r="D979"/>
  <c r="C979"/>
  <c r="F978"/>
  <c r="E978"/>
  <c r="D978"/>
  <c r="C978"/>
  <c r="F977"/>
  <c r="E977"/>
  <c r="D977"/>
  <c r="C977"/>
  <c r="F976"/>
  <c r="E976"/>
  <c r="D976"/>
  <c r="C976"/>
  <c r="F975"/>
  <c r="E975"/>
  <c r="D975"/>
  <c r="C975"/>
  <c r="F974"/>
  <c r="E974"/>
  <c r="D974"/>
  <c r="C974"/>
  <c r="F973"/>
  <c r="E973"/>
  <c r="D973"/>
  <c r="C973"/>
  <c r="F972"/>
  <c r="E972"/>
  <c r="D972"/>
  <c r="C972"/>
  <c r="F971"/>
  <c r="E971"/>
  <c r="D971"/>
  <c r="C971"/>
  <c r="F970"/>
  <c r="E970"/>
  <c r="D970"/>
  <c r="C970"/>
  <c r="F969"/>
  <c r="E969"/>
  <c r="D969"/>
  <c r="C969"/>
  <c r="F968"/>
  <c r="E968"/>
  <c r="D968"/>
  <c r="C968"/>
  <c r="F967"/>
  <c r="E967"/>
  <c r="D967"/>
  <c r="C967"/>
  <c r="F966"/>
  <c r="E966"/>
  <c r="D966"/>
  <c r="C966"/>
  <c r="F965"/>
  <c r="E965"/>
  <c r="D965"/>
  <c r="C965"/>
  <c r="F964"/>
  <c r="E964"/>
  <c r="D964"/>
  <c r="C964"/>
  <c r="F963"/>
  <c r="E963"/>
  <c r="D963"/>
  <c r="C963"/>
  <c r="F962"/>
  <c r="E962"/>
  <c r="D962"/>
  <c r="C962"/>
  <c r="F961"/>
  <c r="E961"/>
  <c r="D961"/>
  <c r="C961"/>
  <c r="F960"/>
  <c r="E960"/>
  <c r="D960"/>
  <c r="C960"/>
  <c r="F959"/>
  <c r="E959"/>
  <c r="D959"/>
  <c r="C959"/>
  <c r="F958"/>
  <c r="E958"/>
  <c r="D958"/>
  <c r="C958"/>
  <c r="F957"/>
  <c r="E957"/>
  <c r="D957"/>
  <c r="C957"/>
  <c r="F956"/>
  <c r="E956"/>
  <c r="D956"/>
  <c r="C956"/>
  <c r="F955"/>
  <c r="E955"/>
  <c r="D955"/>
  <c r="C955"/>
  <c r="F954"/>
  <c r="E954"/>
  <c r="D954"/>
  <c r="C954"/>
  <c r="F953"/>
  <c r="E953"/>
  <c r="D953"/>
  <c r="C953"/>
  <c r="F952"/>
  <c r="E952"/>
  <c r="D952"/>
  <c r="C952"/>
  <c r="F951"/>
  <c r="E951"/>
  <c r="D951"/>
  <c r="C951"/>
  <c r="F950"/>
  <c r="E950"/>
  <c r="D950"/>
  <c r="C950"/>
  <c r="F949"/>
  <c r="E949"/>
  <c r="D949"/>
  <c r="C949"/>
  <c r="F948"/>
  <c r="E948"/>
  <c r="D948"/>
  <c r="C948"/>
  <c r="F947"/>
  <c r="E947"/>
  <c r="D947"/>
  <c r="C947"/>
  <c r="F946"/>
  <c r="E946"/>
  <c r="D946"/>
  <c r="C946"/>
  <c r="F945"/>
  <c r="E945"/>
  <c r="D945"/>
  <c r="C945"/>
  <c r="F944"/>
  <c r="E944"/>
  <c r="D944"/>
  <c r="C944"/>
  <c r="F943"/>
  <c r="E943"/>
  <c r="D943"/>
  <c r="C943"/>
  <c r="F942"/>
  <c r="E942"/>
  <c r="D942"/>
  <c r="C942"/>
  <c r="F941"/>
  <c r="E941"/>
  <c r="D941"/>
  <c r="C941"/>
  <c r="F940"/>
  <c r="E940"/>
  <c r="D940"/>
  <c r="C940"/>
  <c r="F939"/>
  <c r="E939"/>
  <c r="D939"/>
  <c r="C939"/>
  <c r="F938"/>
  <c r="E938"/>
  <c r="D938"/>
  <c r="C938"/>
  <c r="F937"/>
  <c r="E937"/>
  <c r="D937"/>
  <c r="C937"/>
  <c r="F936"/>
  <c r="E936"/>
  <c r="D936"/>
  <c r="C936"/>
  <c r="F935"/>
  <c r="E935"/>
  <c r="D935"/>
  <c r="C935"/>
  <c r="F934"/>
  <c r="E934"/>
  <c r="D934"/>
  <c r="C934"/>
  <c r="F933"/>
  <c r="E933"/>
  <c r="D933"/>
  <c r="C933"/>
  <c r="F932"/>
  <c r="E932"/>
  <c r="D932"/>
  <c r="C932"/>
  <c r="F931"/>
  <c r="E931"/>
  <c r="D931"/>
  <c r="C931"/>
  <c r="F930"/>
  <c r="E930"/>
  <c r="D930"/>
  <c r="C930"/>
  <c r="F929"/>
  <c r="E929"/>
  <c r="D929"/>
  <c r="C929"/>
  <c r="F928"/>
  <c r="E928"/>
  <c r="D928"/>
  <c r="C928"/>
  <c r="F927"/>
  <c r="E927"/>
  <c r="D927"/>
  <c r="C927"/>
  <c r="F926"/>
  <c r="E926"/>
  <c r="D926"/>
  <c r="C926"/>
  <c r="F925"/>
  <c r="E925"/>
  <c r="D925"/>
  <c r="C925"/>
  <c r="F924"/>
  <c r="E924"/>
  <c r="D924"/>
  <c r="C924"/>
  <c r="F923"/>
  <c r="E923"/>
  <c r="D923"/>
  <c r="C923"/>
  <c r="F922"/>
  <c r="E922"/>
  <c r="D922"/>
  <c r="C922"/>
  <c r="F921"/>
  <c r="E921"/>
  <c r="D921"/>
  <c r="C921"/>
  <c r="F920"/>
  <c r="E920"/>
  <c r="D920"/>
  <c r="C920"/>
  <c r="F919"/>
  <c r="E919"/>
  <c r="D919"/>
  <c r="C919"/>
  <c r="F918"/>
  <c r="E918"/>
  <c r="D918"/>
  <c r="C918"/>
  <c r="F917"/>
  <c r="E917"/>
  <c r="D917"/>
  <c r="C917"/>
  <c r="F916"/>
  <c r="E916"/>
  <c r="D916"/>
  <c r="C916"/>
  <c r="F915"/>
  <c r="E915"/>
  <c r="D915"/>
  <c r="C915"/>
  <c r="F914"/>
  <c r="E914"/>
  <c r="D914"/>
  <c r="C914"/>
  <c r="F913"/>
  <c r="E913"/>
  <c r="D913"/>
  <c r="C913"/>
  <c r="F912"/>
  <c r="E912"/>
  <c r="D912"/>
  <c r="C912"/>
  <c r="F911"/>
  <c r="E911"/>
  <c r="D911"/>
  <c r="C911"/>
  <c r="F910"/>
  <c r="E910"/>
  <c r="D910"/>
  <c r="C910"/>
  <c r="F909"/>
  <c r="E909"/>
  <c r="D909"/>
  <c r="C909"/>
  <c r="F908"/>
  <c r="E908"/>
  <c r="D908"/>
  <c r="C908"/>
  <c r="F907"/>
  <c r="E907"/>
  <c r="D907"/>
  <c r="C907"/>
  <c r="F906"/>
  <c r="E906"/>
  <c r="D906"/>
  <c r="C906"/>
  <c r="F905"/>
  <c r="E905"/>
  <c r="D905"/>
  <c r="C905"/>
  <c r="F904"/>
  <c r="E904"/>
  <c r="D904"/>
  <c r="C904"/>
  <c r="F903"/>
  <c r="E903"/>
  <c r="D903"/>
  <c r="C903"/>
  <c r="F902"/>
  <c r="E902"/>
  <c r="D902"/>
  <c r="C902"/>
  <c r="F901"/>
  <c r="E901"/>
  <c r="D901"/>
  <c r="C901"/>
  <c r="F900"/>
  <c r="E900"/>
  <c r="D900"/>
  <c r="C900"/>
  <c r="F899"/>
  <c r="E899"/>
  <c r="D899"/>
  <c r="C899"/>
  <c r="F898"/>
  <c r="E898"/>
  <c r="D898"/>
  <c r="C898"/>
  <c r="F897"/>
  <c r="E897"/>
  <c r="D897"/>
  <c r="C897"/>
  <c r="F896"/>
  <c r="E896"/>
  <c r="D896"/>
  <c r="C896"/>
  <c r="F895"/>
  <c r="E895"/>
  <c r="D895"/>
  <c r="C895"/>
  <c r="F894"/>
  <c r="E894"/>
  <c r="D894"/>
  <c r="C894"/>
  <c r="F893"/>
  <c r="E893"/>
  <c r="D893"/>
  <c r="C893"/>
  <c r="F892"/>
  <c r="E892"/>
  <c r="D892"/>
  <c r="C892"/>
  <c r="F891"/>
  <c r="E891"/>
  <c r="D891"/>
  <c r="C891"/>
  <c r="F890"/>
  <c r="E890"/>
  <c r="D890"/>
  <c r="C890"/>
  <c r="F889"/>
  <c r="E889"/>
  <c r="D889"/>
  <c r="C889"/>
  <c r="F888"/>
  <c r="E888"/>
  <c r="D888"/>
  <c r="C888"/>
  <c r="F887"/>
  <c r="E887"/>
  <c r="D887"/>
  <c r="C887"/>
  <c r="F886"/>
  <c r="E886"/>
  <c r="D886"/>
  <c r="C886"/>
  <c r="F885"/>
  <c r="E885"/>
  <c r="D885"/>
  <c r="C885"/>
  <c r="F884"/>
  <c r="E884"/>
  <c r="D884"/>
  <c r="C884"/>
  <c r="F883"/>
  <c r="E883"/>
  <c r="D883"/>
  <c r="C883"/>
  <c r="F882"/>
  <c r="E882"/>
  <c r="D882"/>
  <c r="C882"/>
  <c r="F881"/>
  <c r="E881"/>
  <c r="D881"/>
  <c r="C881"/>
  <c r="F880"/>
  <c r="E880"/>
  <c r="D880"/>
  <c r="C880"/>
  <c r="F879"/>
  <c r="E879"/>
  <c r="D879"/>
  <c r="C879"/>
  <c r="F878"/>
  <c r="E878"/>
  <c r="D878"/>
  <c r="C878"/>
  <c r="F877"/>
  <c r="E877"/>
  <c r="D877"/>
  <c r="C877"/>
  <c r="F876"/>
  <c r="E876"/>
  <c r="D876"/>
  <c r="C876"/>
  <c r="F875"/>
  <c r="E875"/>
  <c r="D875"/>
  <c r="C875"/>
  <c r="F874"/>
  <c r="E874"/>
  <c r="D874"/>
  <c r="C874"/>
  <c r="F873"/>
  <c r="E873"/>
  <c r="D873"/>
  <c r="C873"/>
  <c r="F872"/>
  <c r="E872"/>
  <c r="D872"/>
  <c r="C872"/>
  <c r="F871"/>
  <c r="E871"/>
  <c r="D871"/>
  <c r="C871"/>
  <c r="F870"/>
  <c r="E870"/>
  <c r="D870"/>
  <c r="C870"/>
  <c r="F869"/>
  <c r="E869"/>
  <c r="D869"/>
  <c r="C869"/>
  <c r="F868"/>
  <c r="E868"/>
  <c r="D868"/>
  <c r="C868"/>
  <c r="F867"/>
  <c r="E867"/>
  <c r="D867"/>
  <c r="C867"/>
  <c r="F866"/>
  <c r="E866"/>
  <c r="D866"/>
  <c r="C866"/>
  <c r="F865"/>
  <c r="E865"/>
  <c r="D865"/>
  <c r="C865"/>
  <c r="F864"/>
  <c r="E864"/>
  <c r="D864"/>
  <c r="C864"/>
  <c r="F863"/>
  <c r="E863"/>
  <c r="D863"/>
  <c r="C863"/>
  <c r="F862"/>
  <c r="E862"/>
  <c r="D862"/>
  <c r="C862"/>
  <c r="F861"/>
  <c r="E861"/>
  <c r="D861"/>
  <c r="C861"/>
  <c r="F860"/>
  <c r="E860"/>
  <c r="D860"/>
  <c r="C860"/>
  <c r="F859"/>
  <c r="E859"/>
  <c r="D859"/>
  <c r="C859"/>
  <c r="F858"/>
  <c r="E858"/>
  <c r="D858"/>
  <c r="C858"/>
  <c r="F857"/>
  <c r="E857"/>
  <c r="D857"/>
  <c r="C857"/>
  <c r="F856"/>
  <c r="E856"/>
  <c r="D856"/>
  <c r="C856"/>
  <c r="F855"/>
  <c r="E855"/>
  <c r="D855"/>
  <c r="C855"/>
  <c r="F854"/>
  <c r="E854"/>
  <c r="D854"/>
  <c r="C854"/>
  <c r="F853"/>
  <c r="E853"/>
  <c r="D853"/>
  <c r="C853"/>
  <c r="F852"/>
  <c r="E852"/>
  <c r="D852"/>
  <c r="C852"/>
  <c r="F851"/>
  <c r="E851"/>
  <c r="D851"/>
  <c r="C851"/>
  <c r="F850"/>
  <c r="E850"/>
  <c r="D850"/>
  <c r="C850"/>
  <c r="F849"/>
  <c r="E849"/>
  <c r="D849"/>
  <c r="C849"/>
  <c r="F848"/>
  <c r="E848"/>
  <c r="D848"/>
  <c r="C848"/>
  <c r="F847"/>
  <c r="E847"/>
  <c r="D847"/>
  <c r="C847"/>
  <c r="F846"/>
  <c r="E846"/>
  <c r="D846"/>
  <c r="C846"/>
  <c r="F845"/>
  <c r="E845"/>
  <c r="D845"/>
  <c r="C845"/>
  <c r="F844"/>
  <c r="E844"/>
  <c r="D844"/>
  <c r="C844"/>
  <c r="F843"/>
  <c r="E843"/>
  <c r="D843"/>
  <c r="C843"/>
  <c r="F842"/>
  <c r="E842"/>
  <c r="D842"/>
  <c r="C842"/>
  <c r="F841"/>
  <c r="E841"/>
  <c r="D841"/>
  <c r="C841"/>
  <c r="F840"/>
  <c r="E840"/>
  <c r="D840"/>
  <c r="C840"/>
  <c r="F839"/>
  <c r="E839"/>
  <c r="D839"/>
  <c r="C839"/>
  <c r="F838"/>
  <c r="E838"/>
  <c r="D838"/>
  <c r="C838"/>
  <c r="F837"/>
  <c r="E837"/>
  <c r="D837"/>
  <c r="C837"/>
  <c r="F836"/>
  <c r="E836"/>
  <c r="D836"/>
  <c r="C836"/>
  <c r="F835"/>
  <c r="E835"/>
  <c r="D835"/>
  <c r="C835"/>
  <c r="F834"/>
  <c r="E834"/>
  <c r="D834"/>
  <c r="C834"/>
  <c r="F833"/>
  <c r="E833"/>
  <c r="D833"/>
  <c r="C833"/>
  <c r="F832"/>
  <c r="E832"/>
  <c r="D832"/>
  <c r="C832"/>
  <c r="F831"/>
  <c r="E831"/>
  <c r="D831"/>
  <c r="C831"/>
  <c r="F830"/>
  <c r="E830"/>
  <c r="D830"/>
  <c r="C830"/>
  <c r="F829"/>
  <c r="E829"/>
  <c r="D829"/>
  <c r="C829"/>
  <c r="F828"/>
  <c r="E828"/>
  <c r="D828"/>
  <c r="C828"/>
  <c r="F827"/>
  <c r="E827"/>
  <c r="D827"/>
  <c r="C827"/>
  <c r="F826"/>
  <c r="E826"/>
  <c r="D826"/>
  <c r="C826"/>
  <c r="F825"/>
  <c r="E825"/>
  <c r="D825"/>
  <c r="C825"/>
  <c r="F824"/>
  <c r="E824"/>
  <c r="D824"/>
  <c r="C824"/>
  <c r="F823"/>
  <c r="E823"/>
  <c r="D823"/>
  <c r="C823"/>
  <c r="F822"/>
  <c r="E822"/>
  <c r="D822"/>
  <c r="C822"/>
  <c r="F821"/>
  <c r="E821"/>
  <c r="D821"/>
  <c r="C821"/>
  <c r="F820"/>
  <c r="E820"/>
  <c r="D820"/>
  <c r="C820"/>
  <c r="F819"/>
  <c r="E819"/>
  <c r="D819"/>
  <c r="C819"/>
  <c r="F818"/>
  <c r="E818"/>
  <c r="D818"/>
  <c r="C818"/>
  <c r="F817"/>
  <c r="E817"/>
  <c r="D817"/>
  <c r="C817"/>
  <c r="F816"/>
  <c r="E816"/>
  <c r="D816"/>
  <c r="C816"/>
  <c r="F815"/>
  <c r="E815"/>
  <c r="D815"/>
  <c r="C815"/>
  <c r="F814"/>
  <c r="E814"/>
  <c r="D814"/>
  <c r="C814"/>
  <c r="F813"/>
  <c r="E813"/>
  <c r="D813"/>
  <c r="C813"/>
  <c r="F812"/>
  <c r="E812"/>
  <c r="D812"/>
  <c r="C812"/>
  <c r="F811"/>
  <c r="E811"/>
  <c r="D811"/>
  <c r="C811"/>
  <c r="F810"/>
  <c r="E810"/>
  <c r="D810"/>
  <c r="C810"/>
  <c r="F809"/>
  <c r="E809"/>
  <c r="D809"/>
  <c r="C809"/>
  <c r="F808"/>
  <c r="E808"/>
  <c r="D808"/>
  <c r="C808"/>
  <c r="F807"/>
  <c r="E807"/>
  <c r="D807"/>
  <c r="C807"/>
  <c r="F806"/>
  <c r="E806"/>
  <c r="D806"/>
  <c r="C806"/>
  <c r="F805"/>
  <c r="E805"/>
  <c r="D805"/>
  <c r="C805"/>
  <c r="F804"/>
  <c r="E804"/>
  <c r="D804"/>
  <c r="C804"/>
  <c r="F803"/>
  <c r="E803"/>
  <c r="D803"/>
  <c r="C803"/>
  <c r="F802"/>
  <c r="E802"/>
  <c r="D802"/>
  <c r="C802"/>
  <c r="F801"/>
  <c r="E801"/>
  <c r="D801"/>
  <c r="C801"/>
  <c r="F800"/>
  <c r="E800"/>
  <c r="D800"/>
  <c r="C800"/>
  <c r="F799"/>
  <c r="E799"/>
  <c r="D799"/>
  <c r="C799"/>
  <c r="F798"/>
  <c r="E798"/>
  <c r="D798"/>
  <c r="C798"/>
  <c r="F797"/>
  <c r="E797"/>
  <c r="D797"/>
  <c r="C797"/>
  <c r="F796"/>
  <c r="E796"/>
  <c r="D796"/>
  <c r="C796"/>
  <c r="F795"/>
  <c r="E795"/>
  <c r="D795"/>
  <c r="C795"/>
  <c r="F794"/>
  <c r="E794"/>
  <c r="D794"/>
  <c r="C794"/>
  <c r="F793"/>
  <c r="E793"/>
  <c r="D793"/>
  <c r="C793"/>
  <c r="F792"/>
  <c r="E792"/>
  <c r="D792"/>
  <c r="C792"/>
  <c r="F791"/>
  <c r="E791"/>
  <c r="D791"/>
  <c r="C791"/>
  <c r="F790"/>
  <c r="E790"/>
  <c r="D790"/>
  <c r="C790"/>
  <c r="F789"/>
  <c r="E789"/>
  <c r="D789"/>
  <c r="C789"/>
  <c r="F788"/>
  <c r="E788"/>
  <c r="D788"/>
  <c r="C788"/>
  <c r="F787"/>
  <c r="E787"/>
  <c r="D787"/>
  <c r="C787"/>
  <c r="F786"/>
  <c r="E786"/>
  <c r="D786"/>
  <c r="C786"/>
  <c r="F785"/>
  <c r="E785"/>
  <c r="D785"/>
  <c r="C785"/>
  <c r="F784"/>
  <c r="E784"/>
  <c r="D784"/>
  <c r="C784"/>
  <c r="F783"/>
  <c r="E783"/>
  <c r="D783"/>
  <c r="C783"/>
  <c r="F782"/>
  <c r="E782"/>
  <c r="D782"/>
  <c r="C782"/>
  <c r="F781"/>
  <c r="E781"/>
  <c r="D781"/>
  <c r="C781"/>
  <c r="F780"/>
  <c r="E780"/>
  <c r="D780"/>
  <c r="C780"/>
  <c r="F779"/>
  <c r="E779"/>
  <c r="D779"/>
  <c r="C779"/>
  <c r="F778"/>
  <c r="E778"/>
  <c r="D778"/>
  <c r="C778"/>
  <c r="F777"/>
  <c r="E777"/>
  <c r="D777"/>
  <c r="C777"/>
  <c r="F776"/>
  <c r="E776"/>
  <c r="D776"/>
  <c r="C776"/>
  <c r="F775"/>
  <c r="E775"/>
  <c r="D775"/>
  <c r="C775"/>
  <c r="F774"/>
  <c r="E774"/>
  <c r="D774"/>
  <c r="C774"/>
  <c r="F773"/>
  <c r="E773"/>
  <c r="D773"/>
  <c r="C773"/>
  <c r="F772"/>
  <c r="E772"/>
  <c r="D772"/>
  <c r="C772"/>
  <c r="F771"/>
  <c r="E771"/>
  <c r="D771"/>
  <c r="C771"/>
  <c r="F770"/>
  <c r="E770"/>
  <c r="D770"/>
  <c r="C770"/>
  <c r="F769"/>
  <c r="E769"/>
  <c r="D769"/>
  <c r="C769"/>
  <c r="F768"/>
  <c r="E768"/>
  <c r="D768"/>
  <c r="C768"/>
  <c r="F767"/>
  <c r="E767"/>
  <c r="D767"/>
  <c r="C767"/>
  <c r="F766"/>
  <c r="E766"/>
  <c r="D766"/>
  <c r="C766"/>
  <c r="F765"/>
  <c r="E765"/>
  <c r="D765"/>
  <c r="C765"/>
  <c r="F764"/>
  <c r="E764"/>
  <c r="D764"/>
  <c r="C764"/>
  <c r="F763"/>
  <c r="E763"/>
  <c r="D763"/>
  <c r="C763"/>
  <c r="F762"/>
  <c r="E762"/>
  <c r="D762"/>
  <c r="C762"/>
  <c r="F761"/>
  <c r="E761"/>
  <c r="D761"/>
  <c r="C761"/>
  <c r="F760"/>
  <c r="E760"/>
  <c r="D760"/>
  <c r="C760"/>
  <c r="F759"/>
  <c r="E759"/>
  <c r="D759"/>
  <c r="C759"/>
  <c r="F758"/>
  <c r="E758"/>
  <c r="D758"/>
  <c r="C758"/>
  <c r="F757"/>
  <c r="E757"/>
  <c r="D757"/>
  <c r="C757"/>
  <c r="F756"/>
  <c r="E756"/>
  <c r="D756"/>
  <c r="C756"/>
  <c r="F755"/>
  <c r="E755"/>
  <c r="D755"/>
  <c r="C755"/>
  <c r="F754"/>
  <c r="E754"/>
  <c r="D754"/>
  <c r="C754"/>
  <c r="F753"/>
  <c r="E753"/>
  <c r="D753"/>
  <c r="C753"/>
  <c r="F752"/>
  <c r="E752"/>
  <c r="D752"/>
  <c r="C752"/>
  <c r="F751"/>
  <c r="E751"/>
  <c r="D751"/>
  <c r="C751"/>
  <c r="F750"/>
  <c r="E750"/>
  <c r="D750"/>
  <c r="C750"/>
  <c r="F749"/>
  <c r="E749"/>
  <c r="D749"/>
  <c r="C749"/>
  <c r="F748"/>
  <c r="E748"/>
  <c r="D748"/>
  <c r="C748"/>
  <c r="F747"/>
  <c r="E747"/>
  <c r="D747"/>
  <c r="C747"/>
  <c r="F746"/>
  <c r="E746"/>
  <c r="D746"/>
  <c r="C746"/>
  <c r="F745"/>
  <c r="E745"/>
  <c r="D745"/>
  <c r="C745"/>
  <c r="F744"/>
  <c r="E744"/>
  <c r="D744"/>
  <c r="C744"/>
  <c r="F743"/>
  <c r="E743"/>
  <c r="D743"/>
  <c r="C743"/>
  <c r="F742"/>
  <c r="E742"/>
  <c r="D742"/>
  <c r="C742"/>
  <c r="F741"/>
  <c r="E741"/>
  <c r="D741"/>
  <c r="C741"/>
  <c r="F740"/>
  <c r="E740"/>
  <c r="D740"/>
  <c r="C740"/>
  <c r="F739"/>
  <c r="E739"/>
  <c r="D739"/>
  <c r="C739"/>
  <c r="F738"/>
  <c r="E738"/>
  <c r="D738"/>
  <c r="C738"/>
  <c r="F737"/>
  <c r="E737"/>
  <c r="D737"/>
  <c r="C737"/>
  <c r="F736"/>
  <c r="E736"/>
  <c r="D736"/>
  <c r="C736"/>
  <c r="F735"/>
  <c r="E735"/>
  <c r="D735"/>
  <c r="C735"/>
  <c r="F734"/>
  <c r="E734"/>
  <c r="D734"/>
  <c r="C734"/>
  <c r="F733"/>
  <c r="E733"/>
  <c r="D733"/>
  <c r="C733"/>
  <c r="F732"/>
  <c r="E732"/>
  <c r="D732"/>
  <c r="C732"/>
  <c r="F731"/>
  <c r="E731"/>
  <c r="D731"/>
  <c r="C731"/>
  <c r="F730"/>
  <c r="E730"/>
  <c r="D730"/>
  <c r="C730"/>
  <c r="F729"/>
  <c r="E729"/>
  <c r="D729"/>
  <c r="C729"/>
  <c r="F728"/>
  <c r="E728"/>
  <c r="D728"/>
  <c r="C728"/>
  <c r="F727"/>
  <c r="E727"/>
  <c r="D727"/>
  <c r="C727"/>
  <c r="F726"/>
  <c r="E726"/>
  <c r="D726"/>
  <c r="C726"/>
  <c r="F725"/>
  <c r="E725"/>
  <c r="D725"/>
  <c r="C725"/>
  <c r="F724"/>
  <c r="E724"/>
  <c r="D724"/>
  <c r="C724"/>
  <c r="F723"/>
  <c r="E723"/>
  <c r="D723"/>
  <c r="C723"/>
  <c r="F722"/>
  <c r="E722"/>
  <c r="D722"/>
  <c r="C722"/>
  <c r="F721"/>
  <c r="E721"/>
  <c r="D721"/>
  <c r="C721"/>
  <c r="F720"/>
  <c r="E720"/>
  <c r="D720"/>
  <c r="C720"/>
  <c r="F719"/>
  <c r="E719"/>
  <c r="D719"/>
  <c r="C719"/>
  <c r="F718"/>
  <c r="E718"/>
  <c r="D718"/>
  <c r="C718"/>
  <c r="F717"/>
  <c r="E717"/>
  <c r="D717"/>
  <c r="C717"/>
  <c r="F716"/>
  <c r="E716"/>
  <c r="D716"/>
  <c r="C716"/>
  <c r="F715"/>
  <c r="E715"/>
  <c r="D715"/>
  <c r="C715"/>
  <c r="F714"/>
  <c r="E714"/>
  <c r="D714"/>
  <c r="C714"/>
  <c r="F713"/>
  <c r="E713"/>
  <c r="D713"/>
  <c r="C713"/>
  <c r="F712"/>
  <c r="E712"/>
  <c r="D712"/>
  <c r="C712"/>
  <c r="F711"/>
  <c r="E711"/>
  <c r="D711"/>
  <c r="C711"/>
  <c r="F710"/>
  <c r="E710"/>
  <c r="D710"/>
  <c r="C710"/>
  <c r="F709"/>
  <c r="E709"/>
  <c r="D709"/>
  <c r="C709"/>
  <c r="F708"/>
  <c r="E708"/>
  <c r="D708"/>
  <c r="C708"/>
  <c r="F707"/>
  <c r="E707"/>
  <c r="D707"/>
  <c r="C707"/>
  <c r="F706"/>
  <c r="E706"/>
  <c r="D706"/>
  <c r="C706"/>
  <c r="F705"/>
  <c r="E705"/>
  <c r="D705"/>
  <c r="C705"/>
  <c r="F704"/>
  <c r="E704"/>
  <c r="D704"/>
  <c r="C704"/>
  <c r="F703"/>
  <c r="E703"/>
  <c r="D703"/>
  <c r="C703"/>
  <c r="F702"/>
  <c r="E702"/>
  <c r="D702"/>
  <c r="C702"/>
  <c r="F701"/>
  <c r="E701"/>
  <c r="D701"/>
  <c r="C701"/>
  <c r="F700"/>
  <c r="H700" s="1"/>
  <c r="E700"/>
  <c r="D700"/>
  <c r="C700"/>
  <c r="F699"/>
  <c r="E699"/>
  <c r="D699"/>
  <c r="C699"/>
  <c r="F698"/>
  <c r="E698"/>
  <c r="D698"/>
  <c r="C698"/>
  <c r="F697"/>
  <c r="E697"/>
  <c r="D697"/>
  <c r="C697"/>
  <c r="F696"/>
  <c r="E696"/>
  <c r="D696"/>
  <c r="C696"/>
  <c r="F695"/>
  <c r="E695"/>
  <c r="D695"/>
  <c r="C695"/>
  <c r="F694"/>
  <c r="E694"/>
  <c r="D694"/>
  <c r="C694"/>
  <c r="F693"/>
  <c r="E693"/>
  <c r="D693"/>
  <c r="C693"/>
  <c r="F692"/>
  <c r="E692"/>
  <c r="D692"/>
  <c r="C692"/>
  <c r="F691"/>
  <c r="E691"/>
  <c r="D691"/>
  <c r="C691"/>
  <c r="F690"/>
  <c r="E690"/>
  <c r="D690"/>
  <c r="C690"/>
  <c r="F689"/>
  <c r="E689"/>
  <c r="D689"/>
  <c r="C689"/>
  <c r="F688"/>
  <c r="E688"/>
  <c r="D688"/>
  <c r="C688"/>
  <c r="F687"/>
  <c r="E687"/>
  <c r="D687"/>
  <c r="C687"/>
  <c r="F686"/>
  <c r="E686"/>
  <c r="D686"/>
  <c r="C686"/>
  <c r="F685"/>
  <c r="E685"/>
  <c r="D685"/>
  <c r="C685"/>
  <c r="F684"/>
  <c r="E684"/>
  <c r="D684"/>
  <c r="C684"/>
  <c r="F683"/>
  <c r="E683"/>
  <c r="D683"/>
  <c r="C683"/>
  <c r="F682"/>
  <c r="E682"/>
  <c r="D682"/>
  <c r="C682"/>
  <c r="F681"/>
  <c r="E681"/>
  <c r="D681"/>
  <c r="C681"/>
  <c r="F680"/>
  <c r="E680"/>
  <c r="D680"/>
  <c r="C680"/>
  <c r="F679"/>
  <c r="E679"/>
  <c r="D679"/>
  <c r="C679"/>
  <c r="F678"/>
  <c r="E678"/>
  <c r="D678"/>
  <c r="C678"/>
  <c r="F677"/>
  <c r="E677"/>
  <c r="D677"/>
  <c r="C677"/>
  <c r="F676"/>
  <c r="E676"/>
  <c r="D676"/>
  <c r="C676"/>
  <c r="F675"/>
  <c r="E675"/>
  <c r="D675"/>
  <c r="C675"/>
  <c r="F674"/>
  <c r="E674"/>
  <c r="D674"/>
  <c r="C674"/>
  <c r="F673"/>
  <c r="E673"/>
  <c r="D673"/>
  <c r="C673"/>
  <c r="F672"/>
  <c r="E672"/>
  <c r="D672"/>
  <c r="C672"/>
  <c r="F671"/>
  <c r="E671"/>
  <c r="D671"/>
  <c r="C671"/>
  <c r="F670"/>
  <c r="E670"/>
  <c r="D670"/>
  <c r="C670"/>
  <c r="F669"/>
  <c r="E669"/>
  <c r="D669"/>
  <c r="C669"/>
  <c r="F668"/>
  <c r="E668"/>
  <c r="D668"/>
  <c r="C668"/>
  <c r="F667"/>
  <c r="E667"/>
  <c r="D667"/>
  <c r="C667"/>
  <c r="F666"/>
  <c r="E666"/>
  <c r="D666"/>
  <c r="C666"/>
  <c r="F665"/>
  <c r="E665"/>
  <c r="D665"/>
  <c r="C665"/>
  <c r="F664"/>
  <c r="E664"/>
  <c r="D664"/>
  <c r="C664"/>
  <c r="F663"/>
  <c r="E663"/>
  <c r="D663"/>
  <c r="C663"/>
  <c r="F662"/>
  <c r="E662"/>
  <c r="D662"/>
  <c r="C662"/>
  <c r="F661"/>
  <c r="E661"/>
  <c r="D661"/>
  <c r="C661"/>
  <c r="F660"/>
  <c r="E660"/>
  <c r="D660"/>
  <c r="C660"/>
  <c r="F659"/>
  <c r="E659"/>
  <c r="D659"/>
  <c r="C659"/>
  <c r="F658"/>
  <c r="E658"/>
  <c r="D658"/>
  <c r="C658"/>
  <c r="F657"/>
  <c r="E657"/>
  <c r="D657"/>
  <c r="C657"/>
  <c r="F656"/>
  <c r="E656"/>
  <c r="D656"/>
  <c r="C656"/>
  <c r="F655"/>
  <c r="E655"/>
  <c r="D655"/>
  <c r="C655"/>
  <c r="F654"/>
  <c r="E654"/>
  <c r="D654"/>
  <c r="C654"/>
  <c r="F653"/>
  <c r="E653"/>
  <c r="D653"/>
  <c r="C653"/>
  <c r="F652"/>
  <c r="E652"/>
  <c r="D652"/>
  <c r="C652"/>
  <c r="F651"/>
  <c r="E651"/>
  <c r="D651"/>
  <c r="C651"/>
  <c r="F650"/>
  <c r="E650"/>
  <c r="D650"/>
  <c r="C650"/>
  <c r="F649"/>
  <c r="E649"/>
  <c r="D649"/>
  <c r="C649"/>
  <c r="F648"/>
  <c r="E648"/>
  <c r="D648"/>
  <c r="C648"/>
  <c r="F647"/>
  <c r="E647"/>
  <c r="D647"/>
  <c r="C647"/>
  <c r="F646"/>
  <c r="E646"/>
  <c r="D646"/>
  <c r="C646"/>
  <c r="F645"/>
  <c r="E645"/>
  <c r="D645"/>
  <c r="C645"/>
  <c r="F644"/>
  <c r="E644"/>
  <c r="D644"/>
  <c r="C644"/>
  <c r="F643"/>
  <c r="E643"/>
  <c r="D643"/>
  <c r="C643"/>
  <c r="F642"/>
  <c r="E642"/>
  <c r="D642"/>
  <c r="C642"/>
  <c r="F641"/>
  <c r="E641"/>
  <c r="D641"/>
  <c r="C641"/>
  <c r="F640"/>
  <c r="E640"/>
  <c r="D640"/>
  <c r="C640"/>
  <c r="F639"/>
  <c r="E639"/>
  <c r="D639"/>
  <c r="C639"/>
  <c r="F638"/>
  <c r="E638"/>
  <c r="D638"/>
  <c r="C638"/>
  <c r="F637"/>
  <c r="E637"/>
  <c r="D637"/>
  <c r="C637"/>
  <c r="F636"/>
  <c r="E636"/>
  <c r="D636"/>
  <c r="C636"/>
  <c r="F635"/>
  <c r="E635"/>
  <c r="D635"/>
  <c r="C635"/>
  <c r="F634"/>
  <c r="E634"/>
  <c r="D634"/>
  <c r="C634"/>
  <c r="F633"/>
  <c r="E633"/>
  <c r="D633"/>
  <c r="C633"/>
  <c r="F632"/>
  <c r="E632"/>
  <c r="D632"/>
  <c r="C632"/>
  <c r="F631"/>
  <c r="E631"/>
  <c r="D631"/>
  <c r="C631"/>
  <c r="F630"/>
  <c r="E630"/>
  <c r="D630"/>
  <c r="C630"/>
  <c r="F629"/>
  <c r="E629"/>
  <c r="D629"/>
  <c r="C629"/>
  <c r="F628"/>
  <c r="E628"/>
  <c r="D628"/>
  <c r="C628"/>
  <c r="F627"/>
  <c r="E627"/>
  <c r="D627"/>
  <c r="C627"/>
  <c r="F626"/>
  <c r="E626"/>
  <c r="D626"/>
  <c r="C626"/>
  <c r="F625"/>
  <c r="E625"/>
  <c r="D625"/>
  <c r="C625"/>
  <c r="F624"/>
  <c r="E624"/>
  <c r="D624"/>
  <c r="C624"/>
  <c r="F623"/>
  <c r="E623"/>
  <c r="D623"/>
  <c r="C623"/>
  <c r="F622"/>
  <c r="E622"/>
  <c r="D622"/>
  <c r="C622"/>
  <c r="F621"/>
  <c r="E621"/>
  <c r="D621"/>
  <c r="C621"/>
  <c r="F620"/>
  <c r="E620"/>
  <c r="D620"/>
  <c r="C620"/>
  <c r="F619"/>
  <c r="E619"/>
  <c r="D619"/>
  <c r="C619"/>
  <c r="F618"/>
  <c r="E618"/>
  <c r="D618"/>
  <c r="C618"/>
  <c r="F617"/>
  <c r="E617"/>
  <c r="D617"/>
  <c r="C617"/>
  <c r="F616"/>
  <c r="E616"/>
  <c r="D616"/>
  <c r="C616"/>
  <c r="F615"/>
  <c r="E615"/>
  <c r="D615"/>
  <c r="C615"/>
  <c r="F614"/>
  <c r="E614"/>
  <c r="D614"/>
  <c r="C614"/>
  <c r="F613"/>
  <c r="E613"/>
  <c r="D613"/>
  <c r="C613"/>
  <c r="F612"/>
  <c r="E612"/>
  <c r="D612"/>
  <c r="C612"/>
  <c r="F611"/>
  <c r="E611"/>
  <c r="D611"/>
  <c r="C611"/>
  <c r="F610"/>
  <c r="E610"/>
  <c r="D610"/>
  <c r="C610"/>
  <c r="F609"/>
  <c r="E609"/>
  <c r="D609"/>
  <c r="C609"/>
  <c r="F608"/>
  <c r="E608"/>
  <c r="D608"/>
  <c r="C608"/>
  <c r="F607"/>
  <c r="E607"/>
  <c r="D607"/>
  <c r="C607"/>
  <c r="F606"/>
  <c r="E606"/>
  <c r="D606"/>
  <c r="C606"/>
  <c r="F605"/>
  <c r="E605"/>
  <c r="D605"/>
  <c r="C605"/>
  <c r="F604"/>
  <c r="E604"/>
  <c r="D604"/>
  <c r="C604"/>
  <c r="F603"/>
  <c r="E603"/>
  <c r="D603"/>
  <c r="C603"/>
  <c r="F602"/>
  <c r="E602"/>
  <c r="D602"/>
  <c r="C602"/>
  <c r="F601"/>
  <c r="E601"/>
  <c r="D601"/>
  <c r="C601"/>
  <c r="F600"/>
  <c r="E600"/>
  <c r="D600"/>
  <c r="C600"/>
  <c r="F599"/>
  <c r="E599"/>
  <c r="D599"/>
  <c r="C599"/>
  <c r="F598"/>
  <c r="E598"/>
  <c r="D598"/>
  <c r="C598"/>
  <c r="F597"/>
  <c r="E597"/>
  <c r="D597"/>
  <c r="C597"/>
  <c r="F596"/>
  <c r="E596"/>
  <c r="D596"/>
  <c r="C596"/>
  <c r="F595"/>
  <c r="E595"/>
  <c r="D595"/>
  <c r="C595"/>
  <c r="F594"/>
  <c r="E594"/>
  <c r="D594"/>
  <c r="C594"/>
  <c r="F593"/>
  <c r="E593"/>
  <c r="D593"/>
  <c r="C593"/>
  <c r="F592"/>
  <c r="E592"/>
  <c r="D592"/>
  <c r="C592"/>
  <c r="F591"/>
  <c r="E591"/>
  <c r="D591"/>
  <c r="C591"/>
  <c r="F590"/>
  <c r="E590"/>
  <c r="D590"/>
  <c r="C590"/>
  <c r="F589"/>
  <c r="E589"/>
  <c r="D589"/>
  <c r="C589"/>
  <c r="F588"/>
  <c r="E588"/>
  <c r="D588"/>
  <c r="C588"/>
  <c r="F587"/>
  <c r="E587"/>
  <c r="D587"/>
  <c r="C587"/>
  <c r="F586"/>
  <c r="E586"/>
  <c r="D586"/>
  <c r="C586"/>
  <c r="F585"/>
  <c r="E585"/>
  <c r="D585"/>
  <c r="C585"/>
  <c r="F584"/>
  <c r="E584"/>
  <c r="D584"/>
  <c r="C584"/>
  <c r="F583"/>
  <c r="E583"/>
  <c r="D583"/>
  <c r="C583"/>
  <c r="F582"/>
  <c r="E582"/>
  <c r="D582"/>
  <c r="C582"/>
  <c r="F581"/>
  <c r="E581"/>
  <c r="D581"/>
  <c r="C581"/>
  <c r="F580"/>
  <c r="E580"/>
  <c r="D580"/>
  <c r="C580"/>
  <c r="F579"/>
  <c r="E579"/>
  <c r="D579"/>
  <c r="C579"/>
  <c r="F578"/>
  <c r="E578"/>
  <c r="D578"/>
  <c r="C578"/>
  <c r="F577"/>
  <c r="E577"/>
  <c r="D577"/>
  <c r="C577"/>
  <c r="F576"/>
  <c r="E576"/>
  <c r="D576"/>
  <c r="C576"/>
  <c r="F575"/>
  <c r="E575"/>
  <c r="D575"/>
  <c r="C575"/>
  <c r="F574"/>
  <c r="E574"/>
  <c r="D574"/>
  <c r="C574"/>
  <c r="F573"/>
  <c r="E573"/>
  <c r="D573"/>
  <c r="C573"/>
  <c r="F572"/>
  <c r="E572"/>
  <c r="D572"/>
  <c r="C572"/>
  <c r="F571"/>
  <c r="E571"/>
  <c r="D571"/>
  <c r="C571"/>
  <c r="F570"/>
  <c r="E570"/>
  <c r="D570"/>
  <c r="C570"/>
  <c r="F569"/>
  <c r="E569"/>
  <c r="D569"/>
  <c r="C569"/>
  <c r="F568"/>
  <c r="E568"/>
  <c r="D568"/>
  <c r="C568"/>
  <c r="F567"/>
  <c r="E567"/>
  <c r="D567"/>
  <c r="C567"/>
  <c r="F566"/>
  <c r="E566"/>
  <c r="D566"/>
  <c r="C566"/>
  <c r="F565"/>
  <c r="E565"/>
  <c r="D565"/>
  <c r="C565"/>
  <c r="F564"/>
  <c r="E564"/>
  <c r="D564"/>
  <c r="C564"/>
  <c r="F563"/>
  <c r="E563"/>
  <c r="D563"/>
  <c r="C563"/>
  <c r="F562"/>
  <c r="E562"/>
  <c r="D562"/>
  <c r="C562"/>
  <c r="F561"/>
  <c r="E561"/>
  <c r="D561"/>
  <c r="C561"/>
  <c r="F560"/>
  <c r="E560"/>
  <c r="D560"/>
  <c r="C560"/>
  <c r="F559"/>
  <c r="E559"/>
  <c r="D559"/>
  <c r="C559"/>
  <c r="F558"/>
  <c r="E558"/>
  <c r="D558"/>
  <c r="C558"/>
  <c r="F557"/>
  <c r="E557"/>
  <c r="D557"/>
  <c r="C557"/>
  <c r="F556"/>
  <c r="E556"/>
  <c r="D556"/>
  <c r="C556"/>
  <c r="F555"/>
  <c r="E555"/>
  <c r="D555"/>
  <c r="C555"/>
  <c r="F554"/>
  <c r="E554"/>
  <c r="D554"/>
  <c r="C554"/>
  <c r="F553"/>
  <c r="E553"/>
  <c r="D553"/>
  <c r="C553"/>
  <c r="F552"/>
  <c r="E552"/>
  <c r="D552"/>
  <c r="C552"/>
  <c r="F551"/>
  <c r="E551"/>
  <c r="D551"/>
  <c r="C551"/>
  <c r="F550"/>
  <c r="E550"/>
  <c r="D550"/>
  <c r="C550"/>
  <c r="F549"/>
  <c r="E549"/>
  <c r="D549"/>
  <c r="C549"/>
  <c r="F548"/>
  <c r="E548"/>
  <c r="D548"/>
  <c r="C548"/>
  <c r="F547"/>
  <c r="E547"/>
  <c r="D547"/>
  <c r="C547"/>
  <c r="F546"/>
  <c r="E546"/>
  <c r="D546"/>
  <c r="C546"/>
  <c r="F545"/>
  <c r="E545"/>
  <c r="D545"/>
  <c r="C545"/>
  <c r="F544"/>
  <c r="E544"/>
  <c r="D544"/>
  <c r="C544"/>
  <c r="F543"/>
  <c r="E543"/>
  <c r="D543"/>
  <c r="C543"/>
  <c r="F542"/>
  <c r="E542"/>
  <c r="D542"/>
  <c r="C542"/>
  <c r="F541"/>
  <c r="E541"/>
  <c r="D541"/>
  <c r="C541"/>
  <c r="F540"/>
  <c r="E540"/>
  <c r="D540"/>
  <c r="C540"/>
  <c r="F539"/>
  <c r="E539"/>
  <c r="D539"/>
  <c r="C539"/>
  <c r="F538"/>
  <c r="E538"/>
  <c r="D538"/>
  <c r="C538"/>
  <c r="F537"/>
  <c r="E537"/>
  <c r="D537"/>
  <c r="C537"/>
  <c r="F536"/>
  <c r="E536"/>
  <c r="D536"/>
  <c r="C536"/>
  <c r="F535"/>
  <c r="E535"/>
  <c r="D535"/>
  <c r="C535"/>
  <c r="F534"/>
  <c r="E534"/>
  <c r="D534"/>
  <c r="C534"/>
  <c r="F533"/>
  <c r="E533"/>
  <c r="D533"/>
  <c r="C533"/>
  <c r="F532"/>
  <c r="E532"/>
  <c r="D532"/>
  <c r="C532"/>
  <c r="F531"/>
  <c r="E531"/>
  <c r="D531"/>
  <c r="C531"/>
  <c r="F530"/>
  <c r="E530"/>
  <c r="D530"/>
  <c r="C530"/>
  <c r="F529"/>
  <c r="E529"/>
  <c r="D529"/>
  <c r="C529"/>
  <c r="F528"/>
  <c r="E528"/>
  <c r="D528"/>
  <c r="C528"/>
  <c r="F527"/>
  <c r="E527"/>
  <c r="D527"/>
  <c r="C527"/>
  <c r="F526"/>
  <c r="E526"/>
  <c r="D526"/>
  <c r="C526"/>
  <c r="F525"/>
  <c r="E525"/>
  <c r="D525"/>
  <c r="C525"/>
  <c r="F524"/>
  <c r="E524"/>
  <c r="D524"/>
  <c r="C524"/>
  <c r="F523"/>
  <c r="E523"/>
  <c r="D523"/>
  <c r="C523"/>
  <c r="F522"/>
  <c r="E522"/>
  <c r="D522"/>
  <c r="C522"/>
  <c r="F521"/>
  <c r="E521"/>
  <c r="D521"/>
  <c r="C521"/>
  <c r="F520"/>
  <c r="E520"/>
  <c r="D520"/>
  <c r="C520"/>
  <c r="F519"/>
  <c r="E519"/>
  <c r="D519"/>
  <c r="C519"/>
  <c r="F518"/>
  <c r="E518"/>
  <c r="D518"/>
  <c r="C518"/>
  <c r="F517"/>
  <c r="E517"/>
  <c r="D517"/>
  <c r="C517"/>
  <c r="F516"/>
  <c r="E516"/>
  <c r="D516"/>
  <c r="C516"/>
  <c r="F515"/>
  <c r="E515"/>
  <c r="D515"/>
  <c r="C515"/>
  <c r="F514"/>
  <c r="E514"/>
  <c r="D514"/>
  <c r="C514"/>
  <c r="F513"/>
  <c r="E513"/>
  <c r="D513"/>
  <c r="C513"/>
  <c r="F512"/>
  <c r="E512"/>
  <c r="D512"/>
  <c r="C512"/>
  <c r="F511"/>
  <c r="E511"/>
  <c r="D511"/>
  <c r="C511"/>
  <c r="F510"/>
  <c r="E510"/>
  <c r="D510"/>
  <c r="C510"/>
  <c r="F509"/>
  <c r="E509"/>
  <c r="D509"/>
  <c r="C509"/>
  <c r="F508"/>
  <c r="E508"/>
  <c r="D508"/>
  <c r="C508"/>
  <c r="F507"/>
  <c r="E507"/>
  <c r="D507"/>
  <c r="C507"/>
  <c r="F506"/>
  <c r="E506"/>
  <c r="D506"/>
  <c r="C506"/>
  <c r="F505"/>
  <c r="E505"/>
  <c r="D505"/>
  <c r="C505"/>
  <c r="F504"/>
  <c r="E504"/>
  <c r="D504"/>
  <c r="C504"/>
  <c r="F503"/>
  <c r="E503"/>
  <c r="D503"/>
  <c r="C503"/>
  <c r="F502"/>
  <c r="E502"/>
  <c r="D502"/>
  <c r="C502"/>
  <c r="F501"/>
  <c r="E501"/>
  <c r="D501"/>
  <c r="C501"/>
  <c r="F500"/>
  <c r="E500"/>
  <c r="D500"/>
  <c r="C500"/>
  <c r="F499"/>
  <c r="E499"/>
  <c r="D499"/>
  <c r="C499"/>
  <c r="F498"/>
  <c r="E498"/>
  <c r="D498"/>
  <c r="C498"/>
  <c r="F497"/>
  <c r="E497"/>
  <c r="D497"/>
  <c r="C497"/>
  <c r="F496"/>
  <c r="E496"/>
  <c r="D496"/>
  <c r="C496"/>
  <c r="F495"/>
  <c r="E495"/>
  <c r="D495"/>
  <c r="C495"/>
  <c r="F494"/>
  <c r="E494"/>
  <c r="D494"/>
  <c r="C494"/>
  <c r="F493"/>
  <c r="E493"/>
  <c r="D493"/>
  <c r="C493"/>
  <c r="F492"/>
  <c r="E492"/>
  <c r="D492"/>
  <c r="C492"/>
  <c r="F491"/>
  <c r="E491"/>
  <c r="D491"/>
  <c r="C491"/>
  <c r="F490"/>
  <c r="E490"/>
  <c r="D490"/>
  <c r="C490"/>
  <c r="F489"/>
  <c r="E489"/>
  <c r="D489"/>
  <c r="C489"/>
  <c r="F488"/>
  <c r="E488"/>
  <c r="D488"/>
  <c r="C488"/>
  <c r="F487"/>
  <c r="E487"/>
  <c r="D487"/>
  <c r="C487"/>
  <c r="F486"/>
  <c r="E486"/>
  <c r="D486"/>
  <c r="C486"/>
  <c r="F485"/>
  <c r="E485"/>
  <c r="D485"/>
  <c r="C485"/>
  <c r="F484"/>
  <c r="E484"/>
  <c r="D484"/>
  <c r="C484"/>
  <c r="F483"/>
  <c r="E483"/>
  <c r="D483"/>
  <c r="C483"/>
  <c r="F482"/>
  <c r="E482"/>
  <c r="D482"/>
  <c r="C482"/>
  <c r="F481"/>
  <c r="E481"/>
  <c r="D481"/>
  <c r="C481"/>
  <c r="F480"/>
  <c r="E480"/>
  <c r="D480"/>
  <c r="C480"/>
  <c r="F479"/>
  <c r="E479"/>
  <c r="D479"/>
  <c r="C479"/>
  <c r="F478"/>
  <c r="E478"/>
  <c r="D478"/>
  <c r="C478"/>
  <c r="F477"/>
  <c r="E477"/>
  <c r="D477"/>
  <c r="C477"/>
  <c r="F476"/>
  <c r="E476"/>
  <c r="D476"/>
  <c r="C476"/>
  <c r="F475"/>
  <c r="E475"/>
  <c r="D475"/>
  <c r="C475"/>
  <c r="F474"/>
  <c r="E474"/>
  <c r="D474"/>
  <c r="C474"/>
  <c r="F473"/>
  <c r="E473"/>
  <c r="D473"/>
  <c r="C473"/>
  <c r="F472"/>
  <c r="E472"/>
  <c r="D472"/>
  <c r="C472"/>
  <c r="F471"/>
  <c r="E471"/>
  <c r="D471"/>
  <c r="C471"/>
  <c r="F470"/>
  <c r="E470"/>
  <c r="D470"/>
  <c r="C470"/>
  <c r="F469"/>
  <c r="E469"/>
  <c r="D469"/>
  <c r="C469"/>
  <c r="F468"/>
  <c r="E468"/>
  <c r="D468"/>
  <c r="C468"/>
  <c r="F467"/>
  <c r="E467"/>
  <c r="D467"/>
  <c r="C467"/>
  <c r="F466"/>
  <c r="E466"/>
  <c r="D466"/>
  <c r="C466"/>
  <c r="F465"/>
  <c r="E465"/>
  <c r="D465"/>
  <c r="C465"/>
  <c r="F464"/>
  <c r="E464"/>
  <c r="D464"/>
  <c r="C464"/>
  <c r="F463"/>
  <c r="E463"/>
  <c r="D463"/>
  <c r="C463"/>
  <c r="F462"/>
  <c r="E462"/>
  <c r="D462"/>
  <c r="C462"/>
  <c r="F461"/>
  <c r="E461"/>
  <c r="D461"/>
  <c r="C461"/>
  <c r="F460"/>
  <c r="E460"/>
  <c r="D460"/>
  <c r="C460"/>
  <c r="F459"/>
  <c r="E459"/>
  <c r="D459"/>
  <c r="C459"/>
  <c r="F458"/>
  <c r="E458"/>
  <c r="D458"/>
  <c r="C458"/>
  <c r="F457"/>
  <c r="E457"/>
  <c r="D457"/>
  <c r="C457"/>
  <c r="F456"/>
  <c r="E456"/>
  <c r="D456"/>
  <c r="C456"/>
  <c r="F455"/>
  <c r="E455"/>
  <c r="D455"/>
  <c r="C455"/>
  <c r="F454"/>
  <c r="E454"/>
  <c r="D454"/>
  <c r="C454"/>
  <c r="F453"/>
  <c r="E453"/>
  <c r="D453"/>
  <c r="C453"/>
  <c r="F452"/>
  <c r="E452"/>
  <c r="D452"/>
  <c r="C452"/>
  <c r="F451"/>
  <c r="E451"/>
  <c r="D451"/>
  <c r="C451"/>
  <c r="F450"/>
  <c r="E450"/>
  <c r="D450"/>
  <c r="C450"/>
  <c r="F449"/>
  <c r="E449"/>
  <c r="D449"/>
  <c r="C449"/>
  <c r="F448"/>
  <c r="E448"/>
  <c r="D448"/>
  <c r="C448"/>
  <c r="F447"/>
  <c r="E447"/>
  <c r="D447"/>
  <c r="C447"/>
  <c r="F446"/>
  <c r="E446"/>
  <c r="D446"/>
  <c r="C446"/>
  <c r="F445"/>
  <c r="E445"/>
  <c r="D445"/>
  <c r="C445"/>
  <c r="F444"/>
  <c r="E444"/>
  <c r="D444"/>
  <c r="C444"/>
  <c r="F443"/>
  <c r="E443"/>
  <c r="D443"/>
  <c r="C443"/>
  <c r="F442"/>
  <c r="E442"/>
  <c r="D442"/>
  <c r="C442"/>
  <c r="F441"/>
  <c r="E441"/>
  <c r="D441"/>
  <c r="C441"/>
  <c r="F440"/>
  <c r="E440"/>
  <c r="D440"/>
  <c r="C440"/>
  <c r="F439"/>
  <c r="E439"/>
  <c r="D439"/>
  <c r="C439"/>
  <c r="F438"/>
  <c r="E438"/>
  <c r="D438"/>
  <c r="C438"/>
  <c r="F437"/>
  <c r="E437"/>
  <c r="D437"/>
  <c r="C437"/>
  <c r="F436"/>
  <c r="E436"/>
  <c r="D436"/>
  <c r="C436"/>
  <c r="F435"/>
  <c r="E435"/>
  <c r="D435"/>
  <c r="C435"/>
  <c r="F434"/>
  <c r="E434"/>
  <c r="D434"/>
  <c r="C434"/>
  <c r="F433"/>
  <c r="E433"/>
  <c r="D433"/>
  <c r="C433"/>
  <c r="F432"/>
  <c r="E432"/>
  <c r="D432"/>
  <c r="C432"/>
  <c r="F431"/>
  <c r="E431"/>
  <c r="D431"/>
  <c r="C431"/>
  <c r="F430"/>
  <c r="E430"/>
  <c r="D430"/>
  <c r="C430"/>
  <c r="F429"/>
  <c r="E429"/>
  <c r="D429"/>
  <c r="C429"/>
  <c r="F428"/>
  <c r="E428"/>
  <c r="D428"/>
  <c r="C428"/>
  <c r="F427"/>
  <c r="E427"/>
  <c r="D427"/>
  <c r="C427"/>
  <c r="F426"/>
  <c r="E426"/>
  <c r="D426"/>
  <c r="C426"/>
  <c r="F425"/>
  <c r="E425"/>
  <c r="D425"/>
  <c r="C425"/>
  <c r="F424"/>
  <c r="E424"/>
  <c r="D424"/>
  <c r="C424"/>
  <c r="F423"/>
  <c r="E423"/>
  <c r="D423"/>
  <c r="C423"/>
  <c r="F422"/>
  <c r="E422"/>
  <c r="D422"/>
  <c r="C422"/>
  <c r="F421"/>
  <c r="E421"/>
  <c r="D421"/>
  <c r="C421"/>
  <c r="F420"/>
  <c r="E420"/>
  <c r="D420"/>
  <c r="C420"/>
  <c r="F419"/>
  <c r="E419"/>
  <c r="D419"/>
  <c r="C419"/>
  <c r="F418"/>
  <c r="E418"/>
  <c r="D418"/>
  <c r="C418"/>
  <c r="F417"/>
  <c r="E417"/>
  <c r="D417"/>
  <c r="C417"/>
  <c r="F416"/>
  <c r="E416"/>
  <c r="D416"/>
  <c r="C416"/>
  <c r="F415"/>
  <c r="E415"/>
  <c r="D415"/>
  <c r="C415"/>
  <c r="F414"/>
  <c r="E414"/>
  <c r="D414"/>
  <c r="C414"/>
  <c r="F413"/>
  <c r="E413"/>
  <c r="D413"/>
  <c r="C413"/>
  <c r="F412"/>
  <c r="E412"/>
  <c r="D412"/>
  <c r="C412"/>
  <c r="F411"/>
  <c r="E411"/>
  <c r="D411"/>
  <c r="C411"/>
  <c r="F410"/>
  <c r="E410"/>
  <c r="D410"/>
  <c r="C410"/>
  <c r="F409"/>
  <c r="E409"/>
  <c r="D409"/>
  <c r="C409"/>
  <c r="F408"/>
  <c r="E408"/>
  <c r="D408"/>
  <c r="C408"/>
  <c r="F407"/>
  <c r="E407"/>
  <c r="D407"/>
  <c r="C407"/>
  <c r="F406"/>
  <c r="E406"/>
  <c r="D406"/>
  <c r="C406"/>
  <c r="F405"/>
  <c r="E405"/>
  <c r="D405"/>
  <c r="C405"/>
  <c r="F404"/>
  <c r="E404"/>
  <c r="D404"/>
  <c r="C404"/>
  <c r="F403"/>
  <c r="E403"/>
  <c r="D403"/>
  <c r="C403"/>
  <c r="F402"/>
  <c r="E402"/>
  <c r="D402"/>
  <c r="C402"/>
  <c r="F401"/>
  <c r="E401"/>
  <c r="D401"/>
  <c r="C401"/>
  <c r="F400"/>
  <c r="E400"/>
  <c r="D400"/>
  <c r="C400"/>
  <c r="F399"/>
  <c r="E399"/>
  <c r="D399"/>
  <c r="C399"/>
  <c r="F398"/>
  <c r="E398"/>
  <c r="D398"/>
  <c r="C398"/>
  <c r="F397"/>
  <c r="E397"/>
  <c r="D397"/>
  <c r="C397"/>
  <c r="F396"/>
  <c r="E396"/>
  <c r="D396"/>
  <c r="C396"/>
  <c r="F395"/>
  <c r="E395"/>
  <c r="D395"/>
  <c r="C395"/>
  <c r="F394"/>
  <c r="E394"/>
  <c r="D394"/>
  <c r="C394"/>
  <c r="F393"/>
  <c r="E393"/>
  <c r="D393"/>
  <c r="C393"/>
  <c r="F392"/>
  <c r="E392"/>
  <c r="D392"/>
  <c r="C392"/>
  <c r="F391"/>
  <c r="E391"/>
  <c r="D391"/>
  <c r="C391"/>
  <c r="F390"/>
  <c r="E390"/>
  <c r="D390"/>
  <c r="C390"/>
  <c r="F389"/>
  <c r="E389"/>
  <c r="D389"/>
  <c r="C389"/>
  <c r="F388"/>
  <c r="E388"/>
  <c r="D388"/>
  <c r="C388"/>
  <c r="F387"/>
  <c r="E387"/>
  <c r="D387"/>
  <c r="C387"/>
  <c r="F386"/>
  <c r="E386"/>
  <c r="D386"/>
  <c r="C386"/>
  <c r="F385"/>
  <c r="E385"/>
  <c r="D385"/>
  <c r="C385"/>
  <c r="F384"/>
  <c r="E384"/>
  <c r="D384"/>
  <c r="C384"/>
  <c r="F383"/>
  <c r="E383"/>
  <c r="D383"/>
  <c r="C383"/>
  <c r="F382"/>
  <c r="E382"/>
  <c r="D382"/>
  <c r="C382"/>
  <c r="F381"/>
  <c r="E381"/>
  <c r="D381"/>
  <c r="C381"/>
  <c r="F380"/>
  <c r="E380"/>
  <c r="D380"/>
  <c r="C380"/>
  <c r="F379"/>
  <c r="E379"/>
  <c r="D379"/>
  <c r="C379"/>
  <c r="F378"/>
  <c r="E378"/>
  <c r="D378"/>
  <c r="C378"/>
  <c r="F377"/>
  <c r="E377"/>
  <c r="D377"/>
  <c r="C377"/>
  <c r="F376"/>
  <c r="E376"/>
  <c r="D376"/>
  <c r="C376"/>
  <c r="F375"/>
  <c r="E375"/>
  <c r="D375"/>
  <c r="C375"/>
  <c r="F374"/>
  <c r="E374"/>
  <c r="D374"/>
  <c r="C374"/>
  <c r="F373"/>
  <c r="E373"/>
  <c r="D373"/>
  <c r="C373"/>
  <c r="F372"/>
  <c r="E372"/>
  <c r="D372"/>
  <c r="C372"/>
  <c r="F371"/>
  <c r="E371"/>
  <c r="D371"/>
  <c r="C371"/>
  <c r="F370"/>
  <c r="E370"/>
  <c r="D370"/>
  <c r="C370"/>
  <c r="F369"/>
  <c r="E369"/>
  <c r="D369"/>
  <c r="C369"/>
  <c r="F368"/>
  <c r="E368"/>
  <c r="D368"/>
  <c r="C368"/>
  <c r="F367"/>
  <c r="E367"/>
  <c r="D367"/>
  <c r="C367"/>
  <c r="F366"/>
  <c r="E366"/>
  <c r="D366"/>
  <c r="C366"/>
  <c r="F365"/>
  <c r="E365"/>
  <c r="D365"/>
  <c r="C365"/>
  <c r="F364"/>
  <c r="E364"/>
  <c r="D364"/>
  <c r="C364"/>
  <c r="F363"/>
  <c r="E363"/>
  <c r="D363"/>
  <c r="C363"/>
  <c r="F362"/>
  <c r="E362"/>
  <c r="D362"/>
  <c r="C362"/>
  <c r="F361"/>
  <c r="E361"/>
  <c r="D361"/>
  <c r="C361"/>
  <c r="F360"/>
  <c r="E360"/>
  <c r="D360"/>
  <c r="C360"/>
  <c r="F359"/>
  <c r="E359"/>
  <c r="D359"/>
  <c r="C359"/>
  <c r="F358"/>
  <c r="E358"/>
  <c r="D358"/>
  <c r="C358"/>
  <c r="F357"/>
  <c r="E357"/>
  <c r="D357"/>
  <c r="C357"/>
  <c r="F356"/>
  <c r="E356"/>
  <c r="D356"/>
  <c r="C356"/>
  <c r="F355"/>
  <c r="E355"/>
  <c r="D355"/>
  <c r="C355"/>
  <c r="F354"/>
  <c r="E354"/>
  <c r="D354"/>
  <c r="C354"/>
  <c r="F353"/>
  <c r="E353"/>
  <c r="D353"/>
  <c r="C353"/>
  <c r="F352"/>
  <c r="E352"/>
  <c r="D352"/>
  <c r="C352"/>
  <c r="F351"/>
  <c r="E351"/>
  <c r="D351"/>
  <c r="C351"/>
  <c r="F350"/>
  <c r="E350"/>
  <c r="D350"/>
  <c r="C350"/>
  <c r="F349"/>
  <c r="E349"/>
  <c r="D349"/>
  <c r="C349"/>
  <c r="F348"/>
  <c r="E348"/>
  <c r="D348"/>
  <c r="C348"/>
  <c r="F347"/>
  <c r="E347"/>
  <c r="D347"/>
  <c r="C347"/>
  <c r="F346"/>
  <c r="E346"/>
  <c r="D346"/>
  <c r="C346"/>
  <c r="F345"/>
  <c r="E345"/>
  <c r="D345"/>
  <c r="C345"/>
  <c r="F344"/>
  <c r="E344"/>
  <c r="D344"/>
  <c r="C344"/>
  <c r="F343"/>
  <c r="E343"/>
  <c r="D343"/>
  <c r="C343"/>
  <c r="F342"/>
  <c r="E342"/>
  <c r="D342"/>
  <c r="C342"/>
  <c r="F341"/>
  <c r="E341"/>
  <c r="D341"/>
  <c r="C341"/>
  <c r="F340"/>
  <c r="E340"/>
  <c r="D340"/>
  <c r="C340"/>
  <c r="F339"/>
  <c r="E339"/>
  <c r="D339"/>
  <c r="C339"/>
  <c r="F338"/>
  <c r="E338"/>
  <c r="D338"/>
  <c r="C338"/>
  <c r="F337"/>
  <c r="E337"/>
  <c r="D337"/>
  <c r="C337"/>
  <c r="F336"/>
  <c r="E336"/>
  <c r="D336"/>
  <c r="C336"/>
  <c r="F335"/>
  <c r="E335"/>
  <c r="D335"/>
  <c r="C335"/>
  <c r="F334"/>
  <c r="E334"/>
  <c r="D334"/>
  <c r="C334"/>
  <c r="F333"/>
  <c r="E333"/>
  <c r="D333"/>
  <c r="C333"/>
  <c r="F332"/>
  <c r="E332"/>
  <c r="D332"/>
  <c r="C332"/>
  <c r="F331"/>
  <c r="E331"/>
  <c r="D331"/>
  <c r="C331"/>
  <c r="F330"/>
  <c r="E330"/>
  <c r="D330"/>
  <c r="C330"/>
  <c r="F329"/>
  <c r="E329"/>
  <c r="D329"/>
  <c r="C329"/>
  <c r="F328"/>
  <c r="E328"/>
  <c r="D328"/>
  <c r="C328"/>
  <c r="F327"/>
  <c r="E327"/>
  <c r="D327"/>
  <c r="C327"/>
  <c r="F326"/>
  <c r="E326"/>
  <c r="D326"/>
  <c r="C326"/>
  <c r="F325"/>
  <c r="E325"/>
  <c r="D325"/>
  <c r="C325"/>
  <c r="F324"/>
  <c r="E324"/>
  <c r="D324"/>
  <c r="C324"/>
  <c r="F323"/>
  <c r="E323"/>
  <c r="D323"/>
  <c r="C323"/>
  <c r="F322"/>
  <c r="E322"/>
  <c r="D322"/>
  <c r="C322"/>
  <c r="F321"/>
  <c r="E321"/>
  <c r="D321"/>
  <c r="C321"/>
  <c r="F320"/>
  <c r="E320"/>
  <c r="D320"/>
  <c r="C320"/>
  <c r="F319"/>
  <c r="E319"/>
  <c r="D319"/>
  <c r="C319"/>
  <c r="F318"/>
  <c r="E318"/>
  <c r="D318"/>
  <c r="C318"/>
  <c r="F317"/>
  <c r="E317"/>
  <c r="D317"/>
  <c r="C317"/>
  <c r="F316"/>
  <c r="E316"/>
  <c r="D316"/>
  <c r="C316"/>
  <c r="F315"/>
  <c r="E315"/>
  <c r="D315"/>
  <c r="C315"/>
  <c r="F314"/>
  <c r="E314"/>
  <c r="D314"/>
  <c r="C314"/>
  <c r="F313"/>
  <c r="E313"/>
  <c r="D313"/>
  <c r="C313"/>
  <c r="F312"/>
  <c r="E312"/>
  <c r="D312"/>
  <c r="C312"/>
  <c r="F311"/>
  <c r="E311"/>
  <c r="D311"/>
  <c r="C311"/>
  <c r="F310"/>
  <c r="E310"/>
  <c r="D310"/>
  <c r="C310"/>
  <c r="F309"/>
  <c r="E309"/>
  <c r="D309"/>
  <c r="C309"/>
  <c r="F308"/>
  <c r="E308"/>
  <c r="D308"/>
  <c r="C308"/>
  <c r="F307"/>
  <c r="E307"/>
  <c r="D307"/>
  <c r="C307"/>
  <c r="F306"/>
  <c r="E306"/>
  <c r="D306"/>
  <c r="C306"/>
  <c r="F305"/>
  <c r="E305"/>
  <c r="D305"/>
  <c r="C305"/>
  <c r="F304"/>
  <c r="E304"/>
  <c r="D304"/>
  <c r="C304"/>
  <c r="F303"/>
  <c r="E303"/>
  <c r="D303"/>
  <c r="C303"/>
  <c r="F302"/>
  <c r="E302"/>
  <c r="D302"/>
  <c r="C302"/>
  <c r="F301"/>
  <c r="E301"/>
  <c r="D301"/>
  <c r="C301"/>
  <c r="F300"/>
  <c r="E300"/>
  <c r="D300"/>
  <c r="C300"/>
  <c r="F299"/>
  <c r="E299"/>
  <c r="D299"/>
  <c r="C299"/>
  <c r="F298"/>
  <c r="E298"/>
  <c r="D298"/>
  <c r="C298"/>
  <c r="F297"/>
  <c r="E297"/>
  <c r="D297"/>
  <c r="C297"/>
  <c r="F296"/>
  <c r="E296"/>
  <c r="D296"/>
  <c r="C296"/>
  <c r="F295"/>
  <c r="E295"/>
  <c r="D295"/>
  <c r="C295"/>
  <c r="F294"/>
  <c r="E294"/>
  <c r="D294"/>
  <c r="C294"/>
  <c r="F293"/>
  <c r="E293"/>
  <c r="D293"/>
  <c r="C293"/>
  <c r="F292"/>
  <c r="E292"/>
  <c r="D292"/>
  <c r="C292"/>
  <c r="F291"/>
  <c r="E291"/>
  <c r="D291"/>
  <c r="C291"/>
  <c r="F290"/>
  <c r="E290"/>
  <c r="D290"/>
  <c r="C290"/>
  <c r="F289"/>
  <c r="E289"/>
  <c r="D289"/>
  <c r="C289"/>
  <c r="F288"/>
  <c r="E288"/>
  <c r="D288"/>
  <c r="C288"/>
  <c r="F287"/>
  <c r="E287"/>
  <c r="D287"/>
  <c r="C287"/>
  <c r="F286"/>
  <c r="E286"/>
  <c r="D286"/>
  <c r="C286"/>
  <c r="F285"/>
  <c r="E285"/>
  <c r="D285"/>
  <c r="C285"/>
  <c r="F284"/>
  <c r="E284"/>
  <c r="D284"/>
  <c r="C284"/>
  <c r="F283"/>
  <c r="E283"/>
  <c r="D283"/>
  <c r="C283"/>
  <c r="F282"/>
  <c r="E282"/>
  <c r="D282"/>
  <c r="C282"/>
  <c r="F281"/>
  <c r="E281"/>
  <c r="D281"/>
  <c r="C281"/>
  <c r="F280"/>
  <c r="E280"/>
  <c r="D280"/>
  <c r="C280"/>
  <c r="F279"/>
  <c r="E279"/>
  <c r="D279"/>
  <c r="C279"/>
  <c r="F278"/>
  <c r="E278"/>
  <c r="D278"/>
  <c r="C278"/>
  <c r="F277"/>
  <c r="E277"/>
  <c r="D277"/>
  <c r="C277"/>
  <c r="F276"/>
  <c r="E276"/>
  <c r="D276"/>
  <c r="C276"/>
  <c r="F275"/>
  <c r="E275"/>
  <c r="D275"/>
  <c r="C275"/>
  <c r="F274"/>
  <c r="E274"/>
  <c r="D274"/>
  <c r="C274"/>
  <c r="F273"/>
  <c r="E273"/>
  <c r="D273"/>
  <c r="C273"/>
  <c r="F272"/>
  <c r="E272"/>
  <c r="D272"/>
  <c r="C272"/>
  <c r="F271"/>
  <c r="E271"/>
  <c r="D271"/>
  <c r="C271"/>
  <c r="F270"/>
  <c r="E270"/>
  <c r="D270"/>
  <c r="C270"/>
  <c r="F269"/>
  <c r="E269"/>
  <c r="D269"/>
  <c r="C269"/>
  <c r="F268"/>
  <c r="E268"/>
  <c r="D268"/>
  <c r="C268"/>
  <c r="F267"/>
  <c r="E267"/>
  <c r="D267"/>
  <c r="C267"/>
  <c r="F266"/>
  <c r="E266"/>
  <c r="D266"/>
  <c r="C266"/>
  <c r="F265"/>
  <c r="E265"/>
  <c r="D265"/>
  <c r="C265"/>
  <c r="F264"/>
  <c r="E264"/>
  <c r="D264"/>
  <c r="C264"/>
  <c r="F263"/>
  <c r="E263"/>
  <c r="D263"/>
  <c r="C263"/>
  <c r="F262"/>
  <c r="E262"/>
  <c r="D262"/>
  <c r="C262"/>
  <c r="F261"/>
  <c r="E261"/>
  <c r="D261"/>
  <c r="C261"/>
  <c r="F260"/>
  <c r="E260"/>
  <c r="D260"/>
  <c r="C260"/>
  <c r="F259"/>
  <c r="E259"/>
  <c r="D259"/>
  <c r="C259"/>
  <c r="F258"/>
  <c r="E258"/>
  <c r="D258"/>
  <c r="C258"/>
  <c r="F257"/>
  <c r="E257"/>
  <c r="D257"/>
  <c r="C257"/>
  <c r="F256"/>
  <c r="E256"/>
  <c r="D256"/>
  <c r="C256"/>
  <c r="F255"/>
  <c r="E255"/>
  <c r="D255"/>
  <c r="C255"/>
  <c r="F254"/>
  <c r="E254"/>
  <c r="D254"/>
  <c r="C254"/>
  <c r="F253"/>
  <c r="E253"/>
  <c r="D253"/>
  <c r="C253"/>
  <c r="F252"/>
  <c r="E252"/>
  <c r="D252"/>
  <c r="C252"/>
  <c r="F251"/>
  <c r="E251"/>
  <c r="D251"/>
  <c r="C251"/>
  <c r="F250"/>
  <c r="E250"/>
  <c r="D250"/>
  <c r="C250"/>
  <c r="F249"/>
  <c r="E249"/>
  <c r="D249"/>
  <c r="C249"/>
  <c r="F248"/>
  <c r="E248"/>
  <c r="D248"/>
  <c r="C248"/>
  <c r="F247"/>
  <c r="E247"/>
  <c r="D247"/>
  <c r="C247"/>
  <c r="F246"/>
  <c r="E246"/>
  <c r="D246"/>
  <c r="C246"/>
  <c r="F245"/>
  <c r="E245"/>
  <c r="D245"/>
  <c r="C245"/>
  <c r="F244"/>
  <c r="E244"/>
  <c r="D244"/>
  <c r="C244"/>
  <c r="F243"/>
  <c r="E243"/>
  <c r="D243"/>
  <c r="C243"/>
  <c r="F242"/>
  <c r="E242"/>
  <c r="D242"/>
  <c r="C242"/>
  <c r="F241"/>
  <c r="E241"/>
  <c r="D241"/>
  <c r="C241"/>
  <c r="F240"/>
  <c r="E240"/>
  <c r="D240"/>
  <c r="C240"/>
  <c r="F239"/>
  <c r="E239"/>
  <c r="D239"/>
  <c r="C239"/>
  <c r="F238"/>
  <c r="E238"/>
  <c r="D238"/>
  <c r="C238"/>
  <c r="F237"/>
  <c r="E237"/>
  <c r="D237"/>
  <c r="C237"/>
  <c r="F236"/>
  <c r="E236"/>
  <c r="D236"/>
  <c r="C236"/>
  <c r="F235"/>
  <c r="E235"/>
  <c r="D235"/>
  <c r="C235"/>
  <c r="F234"/>
  <c r="E234"/>
  <c r="D234"/>
  <c r="C234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D227"/>
  <c r="C227"/>
  <c r="F226"/>
  <c r="E226"/>
  <c r="D226"/>
  <c r="C226"/>
  <c r="F225"/>
  <c r="E225"/>
  <c r="D225"/>
  <c r="C225"/>
  <c r="F224"/>
  <c r="E224"/>
  <c r="D224"/>
  <c r="C224"/>
  <c r="F223"/>
  <c r="E223"/>
  <c r="D223"/>
  <c r="C223"/>
  <c r="F222"/>
  <c r="E222"/>
  <c r="D222"/>
  <c r="C222"/>
  <c r="F221"/>
  <c r="E221"/>
  <c r="D221"/>
  <c r="C221"/>
  <c r="F220"/>
  <c r="E220"/>
  <c r="D220"/>
  <c r="C220"/>
  <c r="F219"/>
  <c r="E219"/>
  <c r="D219"/>
  <c r="C219"/>
  <c r="F218"/>
  <c r="E218"/>
  <c r="D218"/>
  <c r="C218"/>
  <c r="F217"/>
  <c r="E217"/>
  <c r="D217"/>
  <c r="C217"/>
  <c r="F216"/>
  <c r="E216"/>
  <c r="D216"/>
  <c r="C216"/>
  <c r="F215"/>
  <c r="E215"/>
  <c r="D215"/>
  <c r="C215"/>
  <c r="F214"/>
  <c r="E214"/>
  <c r="D214"/>
  <c r="C214"/>
  <c r="F213"/>
  <c r="E213"/>
  <c r="D213"/>
  <c r="C213"/>
  <c r="F212"/>
  <c r="E212"/>
  <c r="D212"/>
  <c r="C212"/>
  <c r="F211"/>
  <c r="E211"/>
  <c r="D211"/>
  <c r="C211"/>
  <c r="F210"/>
  <c r="E210"/>
  <c r="D210"/>
  <c r="C210"/>
  <c r="F209"/>
  <c r="E209"/>
  <c r="D209"/>
  <c r="C209"/>
  <c r="F208"/>
  <c r="E208"/>
  <c r="D208"/>
  <c r="C208"/>
  <c r="F207"/>
  <c r="E207"/>
  <c r="D207"/>
  <c r="C207"/>
  <c r="F206"/>
  <c r="E206"/>
  <c r="D206"/>
  <c r="C206"/>
  <c r="F205"/>
  <c r="E205"/>
  <c r="D205"/>
  <c r="C205"/>
  <c r="F204"/>
  <c r="E204"/>
  <c r="D204"/>
  <c r="C204"/>
  <c r="F203"/>
  <c r="E203"/>
  <c r="D203"/>
  <c r="C203"/>
  <c r="F202"/>
  <c r="E202"/>
  <c r="D202"/>
  <c r="C202"/>
  <c r="F201"/>
  <c r="E201"/>
  <c r="D201"/>
  <c r="C201"/>
  <c r="F200"/>
  <c r="E200"/>
  <c r="D200"/>
  <c r="C200"/>
  <c r="F199"/>
  <c r="E199"/>
  <c r="D199"/>
  <c r="C199"/>
  <c r="F198"/>
  <c r="E198"/>
  <c r="D198"/>
  <c r="C198"/>
  <c r="F197"/>
  <c r="E197"/>
  <c r="D197"/>
  <c r="C197"/>
  <c r="F196"/>
  <c r="E196"/>
  <c r="D196"/>
  <c r="C196"/>
  <c r="F195"/>
  <c r="E195"/>
  <c r="D195"/>
  <c r="C195"/>
  <c r="F194"/>
  <c r="E194"/>
  <c r="D194"/>
  <c r="C194"/>
  <c r="F193"/>
  <c r="E193"/>
  <c r="D193"/>
  <c r="C193"/>
  <c r="F192"/>
  <c r="E192"/>
  <c r="D192"/>
  <c r="C192"/>
  <c r="F191"/>
  <c r="E191"/>
  <c r="D191"/>
  <c r="C191"/>
  <c r="F190"/>
  <c r="E190"/>
  <c r="D190"/>
  <c r="C190"/>
  <c r="F189"/>
  <c r="E189"/>
  <c r="D189"/>
  <c r="C189"/>
  <c r="F188"/>
  <c r="E188"/>
  <c r="D188"/>
  <c r="C188"/>
  <c r="F187"/>
  <c r="E187"/>
  <c r="D187"/>
  <c r="C187"/>
  <c r="F186"/>
  <c r="E186"/>
  <c r="D186"/>
  <c r="C186"/>
  <c r="F185"/>
  <c r="E185"/>
  <c r="D185"/>
  <c r="C185"/>
  <c r="F184"/>
  <c r="E184"/>
  <c r="D184"/>
  <c r="C184"/>
  <c r="F183"/>
  <c r="E183"/>
  <c r="D183"/>
  <c r="C183"/>
  <c r="F182"/>
  <c r="E182"/>
  <c r="D182"/>
  <c r="C182"/>
  <c r="F181"/>
  <c r="E181"/>
  <c r="D181"/>
  <c r="C181"/>
  <c r="F180"/>
  <c r="E180"/>
  <c r="D180"/>
  <c r="C180"/>
  <c r="F179"/>
  <c r="E179"/>
  <c r="D179"/>
  <c r="C179"/>
  <c r="F178"/>
  <c r="E178"/>
  <c r="D178"/>
  <c r="C178"/>
  <c r="F177"/>
  <c r="E177"/>
  <c r="D177"/>
  <c r="C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E171"/>
  <c r="D171"/>
  <c r="C171"/>
  <c r="F170"/>
  <c r="E170"/>
  <c r="D170"/>
  <c r="C170"/>
  <c r="F169"/>
  <c r="E169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E159"/>
  <c r="D159"/>
  <c r="C159"/>
  <c r="F158"/>
  <c r="E158"/>
  <c r="D158"/>
  <c r="C158"/>
  <c r="T157"/>
  <c r="F157"/>
  <c r="E157"/>
  <c r="D157"/>
  <c r="C157"/>
  <c r="S156"/>
  <c r="S157" s="1"/>
  <c r="T158" s="1"/>
  <c r="F156"/>
  <c r="E156"/>
  <c r="D156"/>
  <c r="C156"/>
  <c r="F155"/>
  <c r="H155" s="1"/>
  <c r="E155"/>
  <c r="D155"/>
  <c r="C155"/>
  <c r="F154"/>
  <c r="H154" s="1"/>
  <c r="E154"/>
  <c r="D154"/>
  <c r="C154"/>
  <c r="F153"/>
  <c r="G153" s="1"/>
  <c r="E153"/>
  <c r="D153"/>
  <c r="C153"/>
  <c r="F152"/>
  <c r="H152" s="1"/>
  <c r="E152"/>
  <c r="D152"/>
  <c r="C152"/>
  <c r="F151"/>
  <c r="E151"/>
  <c r="D151"/>
  <c r="C151"/>
  <c r="F150"/>
  <c r="E150"/>
  <c r="D150"/>
  <c r="C150"/>
  <c r="F149"/>
  <c r="E149"/>
  <c r="D149"/>
  <c r="C149"/>
  <c r="F148"/>
  <c r="E148"/>
  <c r="D148"/>
  <c r="C148"/>
  <c r="F147"/>
  <c r="H147" s="1"/>
  <c r="E147"/>
  <c r="D147"/>
  <c r="C147"/>
  <c r="F146"/>
  <c r="H146" s="1"/>
  <c r="E146"/>
  <c r="D146"/>
  <c r="C146"/>
  <c r="F145"/>
  <c r="G145" s="1"/>
  <c r="E145"/>
  <c r="D145"/>
  <c r="C145"/>
  <c r="F144"/>
  <c r="H144" s="1"/>
  <c r="E144"/>
  <c r="D144"/>
  <c r="C144"/>
  <c r="F143"/>
  <c r="E143"/>
  <c r="D143"/>
  <c r="C143"/>
  <c r="F142"/>
  <c r="E142"/>
  <c r="D142"/>
  <c r="C142"/>
  <c r="F141"/>
  <c r="E141"/>
  <c r="D141"/>
  <c r="C141"/>
  <c r="F140"/>
  <c r="E140"/>
  <c r="D140"/>
  <c r="C140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E135"/>
  <c r="D135"/>
  <c r="C135"/>
  <c r="F134"/>
  <c r="E134"/>
  <c r="D134"/>
  <c r="C134"/>
  <c r="F133"/>
  <c r="E133"/>
  <c r="D133"/>
  <c r="C133"/>
  <c r="F132"/>
  <c r="E132"/>
  <c r="D132"/>
  <c r="C132"/>
  <c r="F131"/>
  <c r="E131"/>
  <c r="D131"/>
  <c r="C131"/>
  <c r="F130"/>
  <c r="E130"/>
  <c r="D130"/>
  <c r="C130"/>
  <c r="F129"/>
  <c r="E129"/>
  <c r="D129"/>
  <c r="C129"/>
  <c r="F128"/>
  <c r="E128"/>
  <c r="D128"/>
  <c r="C128"/>
  <c r="F127"/>
  <c r="E127"/>
  <c r="D127"/>
  <c r="C127"/>
  <c r="F126"/>
  <c r="E126"/>
  <c r="D126"/>
  <c r="C126"/>
  <c r="F125"/>
  <c r="E125"/>
  <c r="D125"/>
  <c r="C125"/>
  <c r="F124"/>
  <c r="E124"/>
  <c r="D124"/>
  <c r="C124"/>
  <c r="F123"/>
  <c r="E123"/>
  <c r="D123"/>
  <c r="C123"/>
  <c r="F122"/>
  <c r="E122"/>
  <c r="D122"/>
  <c r="C122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F115"/>
  <c r="E115"/>
  <c r="D115"/>
  <c r="C115"/>
  <c r="F114"/>
  <c r="E114"/>
  <c r="D114"/>
  <c r="C114"/>
  <c r="F113"/>
  <c r="E113"/>
  <c r="D113"/>
  <c r="C113"/>
  <c r="F112"/>
  <c r="E112"/>
  <c r="D112"/>
  <c r="C112"/>
  <c r="F111"/>
  <c r="E111"/>
  <c r="D111"/>
  <c r="C111"/>
  <c r="F110"/>
  <c r="E110"/>
  <c r="D110"/>
  <c r="C110"/>
  <c r="F109"/>
  <c r="E109"/>
  <c r="D109"/>
  <c r="C109"/>
  <c r="F108"/>
  <c r="E108"/>
  <c r="D108"/>
  <c r="C108"/>
  <c r="F107"/>
  <c r="E107"/>
  <c r="D107"/>
  <c r="C107"/>
  <c r="F106"/>
  <c r="E106"/>
  <c r="D106"/>
  <c r="C106"/>
  <c r="F105"/>
  <c r="E105"/>
  <c r="D105"/>
  <c r="C105"/>
  <c r="F104"/>
  <c r="E104"/>
  <c r="D104"/>
  <c r="C104"/>
  <c r="F103"/>
  <c r="E103"/>
  <c r="D103"/>
  <c r="C103"/>
  <c r="F102"/>
  <c r="E102"/>
  <c r="D102"/>
  <c r="C102"/>
  <c r="F101"/>
  <c r="E101"/>
  <c r="D101"/>
  <c r="C101"/>
  <c r="F100"/>
  <c r="E100"/>
  <c r="D100"/>
  <c r="C100"/>
  <c r="F99"/>
  <c r="E99"/>
  <c r="D99"/>
  <c r="C99"/>
  <c r="F98"/>
  <c r="E98"/>
  <c r="D98"/>
  <c r="C98"/>
  <c r="F97"/>
  <c r="E97"/>
  <c r="D97"/>
  <c r="C97"/>
  <c r="F96"/>
  <c r="E96"/>
  <c r="D96"/>
  <c r="C96"/>
  <c r="F95"/>
  <c r="E95"/>
  <c r="D95"/>
  <c r="C95"/>
  <c r="F94"/>
  <c r="E94"/>
  <c r="D94"/>
  <c r="C94"/>
  <c r="F93"/>
  <c r="E93"/>
  <c r="D93"/>
  <c r="C93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80"/>
  <c r="E80"/>
  <c r="D80"/>
  <c r="C80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D75"/>
  <c r="C75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F37"/>
  <c r="E37"/>
  <c r="D37"/>
  <c r="C37"/>
  <c r="F36"/>
  <c r="E36"/>
  <c r="D36"/>
  <c r="C36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D2269" s="1"/>
  <c r="D2273" s="1"/>
  <c r="C7"/>
  <c r="C2269" s="1"/>
  <c r="BG2275" i="304"/>
  <c r="BE2275"/>
  <c r="BC2275"/>
  <c r="BA2275"/>
  <c r="AY2275"/>
  <c r="AW2275"/>
  <c r="AU2275"/>
  <c r="AU2276" s="1"/>
  <c r="AS2275"/>
  <c r="AQ2275"/>
  <c r="AO2275"/>
  <c r="AM2275"/>
  <c r="AK2275"/>
  <c r="AI2275"/>
  <c r="AG2275"/>
  <c r="AE2275"/>
  <c r="AC2275"/>
  <c r="AA2275"/>
  <c r="Y2275"/>
  <c r="W2275"/>
  <c r="Q2275"/>
  <c r="O2275"/>
  <c r="M2275"/>
  <c r="K2275"/>
  <c r="K2276" s="1"/>
  <c r="I2275"/>
  <c r="G2275"/>
  <c r="E2275"/>
  <c r="C2275"/>
  <c r="BH2274"/>
  <c r="BG2276" s="1"/>
  <c r="BF2274"/>
  <c r="BE2276" s="1"/>
  <c r="BD2274"/>
  <c r="BC2276" s="1"/>
  <c r="BB2274"/>
  <c r="AZ2274"/>
  <c r="AY2276" s="1"/>
  <c r="AX2274"/>
  <c r="AW2276" s="1"/>
  <c r="AV2274"/>
  <c r="AT2274"/>
  <c r="AR2274"/>
  <c r="AQ2276" s="1"/>
  <c r="AP2274"/>
  <c r="AO2276" s="1"/>
  <c r="AN2274"/>
  <c r="AM2276" s="1"/>
  <c r="AL2274"/>
  <c r="AJ2274"/>
  <c r="AI2276" s="1"/>
  <c r="AH2274"/>
  <c r="AG2276" s="1"/>
  <c r="AF2274"/>
  <c r="AE2276" s="1"/>
  <c r="AD2274"/>
  <c r="AB2274"/>
  <c r="AA2276" s="1"/>
  <c r="Z2274"/>
  <c r="Y2276" s="1"/>
  <c r="X2274"/>
  <c r="W2276" s="1"/>
  <c r="R2274"/>
  <c r="Q2276" s="1"/>
  <c r="P2274"/>
  <c r="O2276" s="1"/>
  <c r="N2274"/>
  <c r="M2276" s="1"/>
  <c r="L2274"/>
  <c r="J2274"/>
  <c r="I2276" s="1"/>
  <c r="H2274"/>
  <c r="G2276" s="1"/>
  <c r="F2274"/>
  <c r="E2276" s="1"/>
  <c r="D2274"/>
  <c r="C2276" s="1"/>
  <c r="BH2268"/>
  <c r="BG2268"/>
  <c r="BF2268"/>
  <c r="BD2268"/>
  <c r="BC2268"/>
  <c r="BC2269" s="1"/>
  <c r="BB2268"/>
  <c r="BA2268"/>
  <c r="BA2269" s="1"/>
  <c r="AZ2268"/>
  <c r="AY2268"/>
  <c r="AY2269" s="1"/>
  <c r="AX2268"/>
  <c r="AW2268"/>
  <c r="AW2269" s="1"/>
  <c r="AV2268"/>
  <c r="AU2268"/>
  <c r="AU2269" s="1"/>
  <c r="AR2268"/>
  <c r="AQ2268"/>
  <c r="AP2268"/>
  <c r="AO2268"/>
  <c r="AO2269" s="1"/>
  <c r="AN2268"/>
  <c r="AM2268"/>
  <c r="AM2269" s="1"/>
  <c r="AL2268"/>
  <c r="AK2268"/>
  <c r="AK2269" s="1"/>
  <c r="AH2268"/>
  <c r="AF2268"/>
  <c r="AE2268"/>
  <c r="AE2269" s="1"/>
  <c r="AD2268"/>
  <c r="AC2268"/>
  <c r="AC2269" s="1"/>
  <c r="AB2268"/>
  <c r="AA2268"/>
  <c r="AA2269" s="1"/>
  <c r="X2268"/>
  <c r="W2268"/>
  <c r="W2269" s="1"/>
  <c r="P2268"/>
  <c r="O2268"/>
  <c r="O2269" s="1"/>
  <c r="N2268"/>
  <c r="M2268"/>
  <c r="M2269" s="1"/>
  <c r="L2268"/>
  <c r="K2268"/>
  <c r="K2269" s="1"/>
  <c r="J2268"/>
  <c r="I2268"/>
  <c r="I2269" s="1"/>
  <c r="G2268"/>
  <c r="BJ2267"/>
  <c r="BI2267"/>
  <c r="BK2267" s="1"/>
  <c r="BJ2266"/>
  <c r="BI2266"/>
  <c r="BK2266" s="1"/>
  <c r="BJ2265"/>
  <c r="BI2265"/>
  <c r="BK2265" s="1"/>
  <c r="BJ2264"/>
  <c r="BI2264"/>
  <c r="BK2264" s="1"/>
  <c r="BJ2263"/>
  <c r="BI2263"/>
  <c r="BK2263" s="1"/>
  <c r="BJ2262"/>
  <c r="BI2262"/>
  <c r="BK2262" s="1"/>
  <c r="BJ2261"/>
  <c r="BI2261"/>
  <c r="BK2261" s="1"/>
  <c r="BJ2260"/>
  <c r="BI2260"/>
  <c r="BK2260" s="1"/>
  <c r="BJ2259"/>
  <c r="BI2259"/>
  <c r="BK2259" s="1"/>
  <c r="BJ2258"/>
  <c r="BI2258"/>
  <c r="BK2258" s="1"/>
  <c r="BJ2257"/>
  <c r="BI2257"/>
  <c r="BK2257" s="1"/>
  <c r="BJ2256"/>
  <c r="BI2256"/>
  <c r="BK2256" s="1"/>
  <c r="BJ2255"/>
  <c r="BI2255"/>
  <c r="BK2255" s="1"/>
  <c r="BJ2254"/>
  <c r="BI2254"/>
  <c r="BK2254" s="1"/>
  <c r="BJ2253"/>
  <c r="BI2253"/>
  <c r="BK2253" s="1"/>
  <c r="BJ2252"/>
  <c r="BI2252"/>
  <c r="BK2252" s="1"/>
  <c r="BJ2251"/>
  <c r="BI2251"/>
  <c r="BK2251" s="1"/>
  <c r="Q2251"/>
  <c r="BJ2250"/>
  <c r="BK2250" s="1"/>
  <c r="BI2250"/>
  <c r="BJ2249"/>
  <c r="BK2249" s="1"/>
  <c r="BI2249"/>
  <c r="BJ2248"/>
  <c r="BK2248" s="1"/>
  <c r="BI2248"/>
  <c r="BJ2247"/>
  <c r="BK2247" s="1"/>
  <c r="BI2247"/>
  <c r="BJ2246"/>
  <c r="BK2246" s="1"/>
  <c r="BI2246"/>
  <c r="BJ2245"/>
  <c r="BK2245" s="1"/>
  <c r="BI2245"/>
  <c r="BJ2244"/>
  <c r="BK2244" s="1"/>
  <c r="BI2244"/>
  <c r="BJ2243"/>
  <c r="BK2243" s="1"/>
  <c r="BI2243"/>
  <c r="BJ2242"/>
  <c r="BK2242" s="1"/>
  <c r="BI2242"/>
  <c r="BJ2241"/>
  <c r="BK2241" s="1"/>
  <c r="BI2241"/>
  <c r="BJ2240"/>
  <c r="BK2240" s="1"/>
  <c r="BI2240"/>
  <c r="BJ2239"/>
  <c r="BK2239" s="1"/>
  <c r="BI2239"/>
  <c r="BJ2238"/>
  <c r="BK2238" s="1"/>
  <c r="BI2238"/>
  <c r="BJ2237"/>
  <c r="BK2237" s="1"/>
  <c r="BI2237"/>
  <c r="BJ2236"/>
  <c r="BK2236" s="1"/>
  <c r="BI2236"/>
  <c r="BJ2235"/>
  <c r="BK2235" s="1"/>
  <c r="BI2235"/>
  <c r="BJ2234"/>
  <c r="BK2234" s="1"/>
  <c r="BI2234"/>
  <c r="BJ2233"/>
  <c r="BK2233" s="1"/>
  <c r="BI2233"/>
  <c r="BJ2232"/>
  <c r="BK2232" s="1"/>
  <c r="BI2232"/>
  <c r="BJ2231"/>
  <c r="BK2231" s="1"/>
  <c r="BI2231"/>
  <c r="BJ2230"/>
  <c r="BK2230" s="1"/>
  <c r="BI2230"/>
  <c r="BJ2229"/>
  <c r="BK2229" s="1"/>
  <c r="BI2229"/>
  <c r="BJ2228"/>
  <c r="BK2228" s="1"/>
  <c r="BI2228"/>
  <c r="BJ2227"/>
  <c r="BK2227" s="1"/>
  <c r="BI2227"/>
  <c r="BJ2226"/>
  <c r="BK2226" s="1"/>
  <c r="BI2226"/>
  <c r="BJ2225"/>
  <c r="BK2225" s="1"/>
  <c r="BI2225"/>
  <c r="BJ2224"/>
  <c r="BK2224" s="1"/>
  <c r="BI2224"/>
  <c r="BJ2223"/>
  <c r="BK2223" s="1"/>
  <c r="BI2223"/>
  <c r="BJ2222"/>
  <c r="BK2222" s="1"/>
  <c r="BI2222"/>
  <c r="BJ2221"/>
  <c r="BK2221" s="1"/>
  <c r="BI2221"/>
  <c r="BJ2220"/>
  <c r="BK2220" s="1"/>
  <c r="BI2220"/>
  <c r="BJ2219"/>
  <c r="BK2219" s="1"/>
  <c r="BI2219"/>
  <c r="BJ2218"/>
  <c r="BK2218" s="1"/>
  <c r="BI2218"/>
  <c r="BJ2217"/>
  <c r="BK2217" s="1"/>
  <c r="BI2217"/>
  <c r="BJ2216"/>
  <c r="BK2216" s="1"/>
  <c r="BI2216"/>
  <c r="BJ2215"/>
  <c r="BK2215" s="1"/>
  <c r="BI2215"/>
  <c r="BJ2214"/>
  <c r="BK2214" s="1"/>
  <c r="BI2214"/>
  <c r="BJ2213"/>
  <c r="BK2213" s="1"/>
  <c r="BI2213"/>
  <c r="BJ2212"/>
  <c r="BK2212" s="1"/>
  <c r="BI2212"/>
  <c r="BJ2211"/>
  <c r="BK2211" s="1"/>
  <c r="BI2211"/>
  <c r="BJ2210"/>
  <c r="BK2210" s="1"/>
  <c r="BI2210"/>
  <c r="BJ2209"/>
  <c r="BK2209" s="1"/>
  <c r="BI2209"/>
  <c r="BJ2208"/>
  <c r="BK2208" s="1"/>
  <c r="BI2208"/>
  <c r="BJ2207"/>
  <c r="BK2207" s="1"/>
  <c r="BI2207"/>
  <c r="BJ2206"/>
  <c r="BK2206" s="1"/>
  <c r="BI2206"/>
  <c r="BJ2205"/>
  <c r="BK2205" s="1"/>
  <c r="BI2205"/>
  <c r="BJ2204"/>
  <c r="BK2204" s="1"/>
  <c r="BI2204"/>
  <c r="BJ2203"/>
  <c r="BK2203" s="1"/>
  <c r="BI2203"/>
  <c r="BJ2202"/>
  <c r="BK2202" s="1"/>
  <c r="BI2202"/>
  <c r="BJ2201"/>
  <c r="BK2201" s="1"/>
  <c r="BI2201"/>
  <c r="BJ2200"/>
  <c r="BK2200" s="1"/>
  <c r="BI2200"/>
  <c r="BJ2199"/>
  <c r="BK2199" s="1"/>
  <c r="BI2199"/>
  <c r="BJ2198"/>
  <c r="BK2198" s="1"/>
  <c r="BI2198"/>
  <c r="BJ2197"/>
  <c r="BK2197" s="1"/>
  <c r="BI2197"/>
  <c r="BJ2196"/>
  <c r="BK2196" s="1"/>
  <c r="BI2196"/>
  <c r="BJ2195"/>
  <c r="BK2195" s="1"/>
  <c r="BI2195"/>
  <c r="BJ2194"/>
  <c r="BK2194" s="1"/>
  <c r="BI2194"/>
  <c r="BJ2193"/>
  <c r="BK2193" s="1"/>
  <c r="BI2193"/>
  <c r="BJ2192"/>
  <c r="BK2192" s="1"/>
  <c r="BI2192"/>
  <c r="BJ2191"/>
  <c r="BK2191" s="1"/>
  <c r="BI2191"/>
  <c r="BJ2190"/>
  <c r="BK2190" s="1"/>
  <c r="BI2190"/>
  <c r="BJ2189"/>
  <c r="BK2189" s="1"/>
  <c r="BI2189"/>
  <c r="BJ2188"/>
  <c r="BK2188" s="1"/>
  <c r="BI2188"/>
  <c r="BJ2187"/>
  <c r="BK2187" s="1"/>
  <c r="BI2187"/>
  <c r="BJ2186"/>
  <c r="BK2186" s="1"/>
  <c r="BI2186"/>
  <c r="BJ2185"/>
  <c r="BK2185" s="1"/>
  <c r="BI2185"/>
  <c r="BJ2184"/>
  <c r="BK2184" s="1"/>
  <c r="BI2184"/>
  <c r="BJ2183"/>
  <c r="BL2183" s="1"/>
  <c r="BI2183"/>
  <c r="BJ2182"/>
  <c r="BL2182" s="1"/>
  <c r="BI2182"/>
  <c r="BJ2181"/>
  <c r="BL2181" s="1"/>
  <c r="BI2181"/>
  <c r="BJ2180"/>
  <c r="BL2180" s="1"/>
  <c r="BI2180"/>
  <c r="BJ2179"/>
  <c r="BL2179" s="1"/>
  <c r="BI2179"/>
  <c r="BJ2178"/>
  <c r="BL2178" s="1"/>
  <c r="BI2178"/>
  <c r="BJ2177"/>
  <c r="BL2177" s="1"/>
  <c r="BI2177"/>
  <c r="BJ2176"/>
  <c r="BL2176" s="1"/>
  <c r="BI2176"/>
  <c r="BJ2175"/>
  <c r="BL2175" s="1"/>
  <c r="BI2175"/>
  <c r="BJ2174"/>
  <c r="BL2174" s="1"/>
  <c r="BI2174"/>
  <c r="BJ2173"/>
  <c r="BL2173" s="1"/>
  <c r="BI2173"/>
  <c r="BJ2172"/>
  <c r="BL2172" s="1"/>
  <c r="BI2172"/>
  <c r="BJ2171"/>
  <c r="BL2171" s="1"/>
  <c r="BI2171"/>
  <c r="BJ2170"/>
  <c r="BL2170" s="1"/>
  <c r="BI2170"/>
  <c r="BJ2169"/>
  <c r="BL2169" s="1"/>
  <c r="BI2169"/>
  <c r="BJ2168"/>
  <c r="BL2168" s="1"/>
  <c r="BI2168"/>
  <c r="BJ2167"/>
  <c r="BL2167" s="1"/>
  <c r="BI2167"/>
  <c r="BJ2166"/>
  <c r="BL2166" s="1"/>
  <c r="BI2166"/>
  <c r="BJ2165"/>
  <c r="BL2165" s="1"/>
  <c r="BI2165"/>
  <c r="BJ2164"/>
  <c r="BL2164" s="1"/>
  <c r="BI2164"/>
  <c r="BJ2163"/>
  <c r="BL2163" s="1"/>
  <c r="BI2163"/>
  <c r="BJ2162"/>
  <c r="BL2162" s="1"/>
  <c r="BI2162"/>
  <c r="BJ2161"/>
  <c r="BL2161" s="1"/>
  <c r="BI2161"/>
  <c r="BJ2160"/>
  <c r="BL2160" s="1"/>
  <c r="BI2160"/>
  <c r="BJ2159"/>
  <c r="BL2159" s="1"/>
  <c r="BI2159"/>
  <c r="BJ2158"/>
  <c r="BL2158" s="1"/>
  <c r="BI2158"/>
  <c r="BJ2157"/>
  <c r="BL2157" s="1"/>
  <c r="BI2157"/>
  <c r="BJ2156"/>
  <c r="BL2156" s="1"/>
  <c r="BI2156"/>
  <c r="BJ2155"/>
  <c r="BL2155" s="1"/>
  <c r="BI2155"/>
  <c r="BJ2154"/>
  <c r="BL2154" s="1"/>
  <c r="BI2154"/>
  <c r="BJ2153"/>
  <c r="BL2153" s="1"/>
  <c r="BI2153"/>
  <c r="BJ2152"/>
  <c r="BL2152" s="1"/>
  <c r="BI2152"/>
  <c r="BJ2151"/>
  <c r="BL2151" s="1"/>
  <c r="BI2151"/>
  <c r="BJ2150"/>
  <c r="BL2150" s="1"/>
  <c r="BI2150"/>
  <c r="BJ2149"/>
  <c r="U2149"/>
  <c r="BI2149" s="1"/>
  <c r="BK2149" s="1"/>
  <c r="BJ2148"/>
  <c r="U2148"/>
  <c r="BI2148" s="1"/>
  <c r="BK2148" s="1"/>
  <c r="BJ2147"/>
  <c r="BI2147"/>
  <c r="BK2147" s="1"/>
  <c r="BJ2146"/>
  <c r="BI2146"/>
  <c r="BK2146" s="1"/>
  <c r="BJ2145"/>
  <c r="BI2145"/>
  <c r="BK2145" s="1"/>
  <c r="BJ2144"/>
  <c r="BI2144"/>
  <c r="BK2144" s="1"/>
  <c r="BJ2143"/>
  <c r="BI2143"/>
  <c r="BK2143" s="1"/>
  <c r="BJ2142"/>
  <c r="BI2142"/>
  <c r="BK2142" s="1"/>
  <c r="BJ2141"/>
  <c r="BI2141"/>
  <c r="BK2141" s="1"/>
  <c r="BJ2140"/>
  <c r="BI2140"/>
  <c r="BK2140" s="1"/>
  <c r="BJ2139"/>
  <c r="BI2139"/>
  <c r="BK2139" s="1"/>
  <c r="BJ2138"/>
  <c r="BI2138"/>
  <c r="BK2138" s="1"/>
  <c r="BJ2137"/>
  <c r="BI2137"/>
  <c r="BK2137" s="1"/>
  <c r="BJ2136"/>
  <c r="BI2136"/>
  <c r="BK2136" s="1"/>
  <c r="BJ2135"/>
  <c r="BI2135"/>
  <c r="BK2135" s="1"/>
  <c r="BJ2134"/>
  <c r="BL2134" s="1"/>
  <c r="BI2134"/>
  <c r="BK2134" s="1"/>
  <c r="BJ2133"/>
  <c r="BL2133" s="1"/>
  <c r="BI2133"/>
  <c r="BK2133" s="1"/>
  <c r="BJ2132"/>
  <c r="BL2132" s="1"/>
  <c r="BI2132"/>
  <c r="BK2132" s="1"/>
  <c r="BJ2131"/>
  <c r="BL2131" s="1"/>
  <c r="BI2131"/>
  <c r="BK2131" s="1"/>
  <c r="BJ2130"/>
  <c r="BL2130" s="1"/>
  <c r="BI2130"/>
  <c r="BK2130" s="1"/>
  <c r="BJ2129"/>
  <c r="BL2129" s="1"/>
  <c r="BI2129"/>
  <c r="BK2129" s="1"/>
  <c r="BJ2128"/>
  <c r="BL2128" s="1"/>
  <c r="BI2128"/>
  <c r="BK2128" s="1"/>
  <c r="BJ2127"/>
  <c r="BL2127" s="1"/>
  <c r="BI2127"/>
  <c r="BK2127" s="1"/>
  <c r="BJ2126"/>
  <c r="BL2126" s="1"/>
  <c r="BI2126"/>
  <c r="BK2126" s="1"/>
  <c r="BJ2125"/>
  <c r="BL2125" s="1"/>
  <c r="BI2125"/>
  <c r="BK2125" s="1"/>
  <c r="BJ2124"/>
  <c r="BL2124" s="1"/>
  <c r="BI2124"/>
  <c r="BK2124" s="1"/>
  <c r="BJ2123"/>
  <c r="BL2123" s="1"/>
  <c r="BI2123"/>
  <c r="BK2123" s="1"/>
  <c r="BJ2122"/>
  <c r="BL2122" s="1"/>
  <c r="BI2122"/>
  <c r="BK2122" s="1"/>
  <c r="BJ2121"/>
  <c r="BL2121" s="1"/>
  <c r="BI2121"/>
  <c r="BK2121" s="1"/>
  <c r="BJ2120"/>
  <c r="BL2120" s="1"/>
  <c r="BI2120"/>
  <c r="BK2120" s="1"/>
  <c r="BJ2119"/>
  <c r="BL2119" s="1"/>
  <c r="BI2119"/>
  <c r="BK2119" s="1"/>
  <c r="BJ2118"/>
  <c r="BL2118" s="1"/>
  <c r="BI2118"/>
  <c r="BK2118" s="1"/>
  <c r="BJ2117"/>
  <c r="BL2117" s="1"/>
  <c r="BI2117"/>
  <c r="BK2117" s="1"/>
  <c r="BJ2116"/>
  <c r="BL2116" s="1"/>
  <c r="BI2116"/>
  <c r="BK2116" s="1"/>
  <c r="BJ2115"/>
  <c r="BL2115" s="1"/>
  <c r="BI2115"/>
  <c r="BK2115" s="1"/>
  <c r="BJ2114"/>
  <c r="BL2114" s="1"/>
  <c r="BI2114"/>
  <c r="BK2114" s="1"/>
  <c r="BJ2113"/>
  <c r="BL2113" s="1"/>
  <c r="BI2113"/>
  <c r="BK2113" s="1"/>
  <c r="BJ2112"/>
  <c r="BL2112" s="1"/>
  <c r="BI2112"/>
  <c r="BK2112" s="1"/>
  <c r="BJ2111"/>
  <c r="BL2111" s="1"/>
  <c r="BI2111"/>
  <c r="BK2111" s="1"/>
  <c r="BJ2110"/>
  <c r="BL2110" s="1"/>
  <c r="BI2110"/>
  <c r="BK2110" s="1"/>
  <c r="BJ2109"/>
  <c r="BL2109" s="1"/>
  <c r="BI2109"/>
  <c r="BK2109" s="1"/>
  <c r="BJ2108"/>
  <c r="BL2108" s="1"/>
  <c r="BI2108"/>
  <c r="BK2108" s="1"/>
  <c r="BJ2107"/>
  <c r="BL2107" s="1"/>
  <c r="BI2107"/>
  <c r="BK2107" s="1"/>
  <c r="BJ2106"/>
  <c r="BL2106" s="1"/>
  <c r="BI2106"/>
  <c r="BK2106" s="1"/>
  <c r="BJ2105"/>
  <c r="BL2105" s="1"/>
  <c r="BI2105"/>
  <c r="BK2105" s="1"/>
  <c r="BL2104"/>
  <c r="BJ2104"/>
  <c r="BI2104"/>
  <c r="BK2104" s="1"/>
  <c r="BJ2103"/>
  <c r="BL2103" s="1"/>
  <c r="BI2103"/>
  <c r="BJ2102"/>
  <c r="BL2102" s="1"/>
  <c r="BI2102"/>
  <c r="BK2102" s="1"/>
  <c r="BJ2101"/>
  <c r="BL2101" s="1"/>
  <c r="BI2101"/>
  <c r="BK2101" s="1"/>
  <c r="BL2100"/>
  <c r="BJ2100"/>
  <c r="BI2100"/>
  <c r="BK2100" s="1"/>
  <c r="BJ2099"/>
  <c r="BL2099" s="1"/>
  <c r="BI2099"/>
  <c r="BJ2098"/>
  <c r="BL2098" s="1"/>
  <c r="BI2098"/>
  <c r="BK2098" s="1"/>
  <c r="BJ2097"/>
  <c r="BL2097" s="1"/>
  <c r="BI2097"/>
  <c r="BK2097" s="1"/>
  <c r="BL2096"/>
  <c r="BJ2096"/>
  <c r="BI2096"/>
  <c r="BK2096" s="1"/>
  <c r="BJ2095"/>
  <c r="BL2095" s="1"/>
  <c r="BI2095"/>
  <c r="BJ2094"/>
  <c r="BL2094" s="1"/>
  <c r="BI2094"/>
  <c r="BK2094" s="1"/>
  <c r="BJ2093"/>
  <c r="BL2093" s="1"/>
  <c r="BI2093"/>
  <c r="BK2093" s="1"/>
  <c r="BL2092"/>
  <c r="BJ2092"/>
  <c r="BI2092"/>
  <c r="BK2092" s="1"/>
  <c r="BJ2091"/>
  <c r="BI2091"/>
  <c r="BL2091" s="1"/>
  <c r="BJ2090"/>
  <c r="BI2090"/>
  <c r="BL2090" s="1"/>
  <c r="BJ2089"/>
  <c r="BI2089"/>
  <c r="BL2089" s="1"/>
  <c r="AI2089"/>
  <c r="AI2268" s="1"/>
  <c r="E2089"/>
  <c r="BJ2088"/>
  <c r="BL2088" s="1"/>
  <c r="BI2088"/>
  <c r="BJ2087"/>
  <c r="BI2087"/>
  <c r="BK2087" s="1"/>
  <c r="BJ2086"/>
  <c r="BI2086"/>
  <c r="BK2086" s="1"/>
  <c r="BK2085"/>
  <c r="BJ2085"/>
  <c r="BL2085" s="1"/>
  <c r="BI2085"/>
  <c r="BJ2084"/>
  <c r="BL2084" s="1"/>
  <c r="BI2084"/>
  <c r="BJ2083"/>
  <c r="BI2083"/>
  <c r="BK2083" s="1"/>
  <c r="BJ2082"/>
  <c r="BI2082"/>
  <c r="BK2082" s="1"/>
  <c r="BK2081"/>
  <c r="BJ2081"/>
  <c r="BL2081" s="1"/>
  <c r="BI2081"/>
  <c r="BJ2080"/>
  <c r="BL2080" s="1"/>
  <c r="BI2080"/>
  <c r="BJ2079"/>
  <c r="BI2079"/>
  <c r="BK2079" s="1"/>
  <c r="BJ2078"/>
  <c r="BI2078"/>
  <c r="BK2078" s="1"/>
  <c r="BK2077"/>
  <c r="BJ2077"/>
  <c r="BL2077" s="1"/>
  <c r="BI2077"/>
  <c r="BJ2076"/>
  <c r="BL2076" s="1"/>
  <c r="BI2076"/>
  <c r="BJ2075"/>
  <c r="BI2075"/>
  <c r="BK2075" s="1"/>
  <c r="BJ2074"/>
  <c r="BI2074"/>
  <c r="BK2074" s="1"/>
  <c r="BK2073"/>
  <c r="BJ2073"/>
  <c r="BL2073" s="1"/>
  <c r="BI2073"/>
  <c r="BJ2072"/>
  <c r="BL2072" s="1"/>
  <c r="BI2072"/>
  <c r="BJ2071"/>
  <c r="BI2071"/>
  <c r="BK2071" s="1"/>
  <c r="BJ2070"/>
  <c r="BI2070"/>
  <c r="BK2070" s="1"/>
  <c r="BK2069"/>
  <c r="BJ2069"/>
  <c r="BL2069" s="1"/>
  <c r="BI2069"/>
  <c r="BJ2068"/>
  <c r="BL2068" s="1"/>
  <c r="BI2068"/>
  <c r="BJ2067"/>
  <c r="BI2067"/>
  <c r="BK2067" s="1"/>
  <c r="BJ2066"/>
  <c r="BI2066"/>
  <c r="BK2066" s="1"/>
  <c r="BK2065"/>
  <c r="BJ2065"/>
  <c r="BL2065" s="1"/>
  <c r="BI2065"/>
  <c r="BJ2064"/>
  <c r="BL2064" s="1"/>
  <c r="BI2064"/>
  <c r="BJ2063"/>
  <c r="BI2063"/>
  <c r="BK2063" s="1"/>
  <c r="BJ2062"/>
  <c r="BI2062"/>
  <c r="BK2062" s="1"/>
  <c r="BK2061"/>
  <c r="BJ2061"/>
  <c r="BL2061" s="1"/>
  <c r="BI2061"/>
  <c r="BJ2060"/>
  <c r="BL2060" s="1"/>
  <c r="BI2060"/>
  <c r="BJ2059"/>
  <c r="BI2059"/>
  <c r="BK2059" s="1"/>
  <c r="BJ2058"/>
  <c r="BI2058"/>
  <c r="BK2058" s="1"/>
  <c r="BK2057"/>
  <c r="BJ2057"/>
  <c r="BL2057" s="1"/>
  <c r="BI2057"/>
  <c r="BJ2056"/>
  <c r="BL2056" s="1"/>
  <c r="BI2056"/>
  <c r="BJ2055"/>
  <c r="BI2055"/>
  <c r="BK2055" s="1"/>
  <c r="BJ2054"/>
  <c r="BI2054"/>
  <c r="BK2054" s="1"/>
  <c r="BK2053"/>
  <c r="BJ2053"/>
  <c r="BL2053" s="1"/>
  <c r="BI2053"/>
  <c r="BJ2052"/>
  <c r="BL2052" s="1"/>
  <c r="BI2052"/>
  <c r="BJ2051"/>
  <c r="BI2051"/>
  <c r="BK2051" s="1"/>
  <c r="BJ2050"/>
  <c r="BI2050"/>
  <c r="BK2050" s="1"/>
  <c r="BK2049"/>
  <c r="BJ2049"/>
  <c r="BL2049" s="1"/>
  <c r="BI2049"/>
  <c r="BJ2048"/>
  <c r="BL2048" s="1"/>
  <c r="BI2048"/>
  <c r="BJ2047"/>
  <c r="BI2047"/>
  <c r="BK2047" s="1"/>
  <c r="BJ2046"/>
  <c r="BI2046"/>
  <c r="BK2046" s="1"/>
  <c r="BK2045"/>
  <c r="BJ2045"/>
  <c r="BL2045" s="1"/>
  <c r="BI2045"/>
  <c r="BJ2044"/>
  <c r="BL2044" s="1"/>
  <c r="BI2044"/>
  <c r="BJ2043"/>
  <c r="BI2043"/>
  <c r="BK2043" s="1"/>
  <c r="BJ2042"/>
  <c r="BI2042"/>
  <c r="BK2042" s="1"/>
  <c r="BK2041"/>
  <c r="BJ2041"/>
  <c r="BL2041" s="1"/>
  <c r="BI2041"/>
  <c r="BJ2040"/>
  <c r="BL2040" s="1"/>
  <c r="BI2040"/>
  <c r="BJ2039"/>
  <c r="BI2039"/>
  <c r="BK2039" s="1"/>
  <c r="BJ2038"/>
  <c r="BI2038"/>
  <c r="BK2038" s="1"/>
  <c r="BK2037"/>
  <c r="BJ2037"/>
  <c r="BL2037" s="1"/>
  <c r="BI2037"/>
  <c r="BJ2036"/>
  <c r="BL2036" s="1"/>
  <c r="BI2036"/>
  <c r="BJ2035"/>
  <c r="BI2035"/>
  <c r="BK2035" s="1"/>
  <c r="BJ2034"/>
  <c r="BI2034"/>
  <c r="BK2034" s="1"/>
  <c r="BK2033"/>
  <c r="BJ2033"/>
  <c r="BL2033" s="1"/>
  <c r="BI2033"/>
  <c r="BJ2032"/>
  <c r="BL2032" s="1"/>
  <c r="BI2032"/>
  <c r="BJ2031"/>
  <c r="BI2031"/>
  <c r="BK2031" s="1"/>
  <c r="BJ2030"/>
  <c r="BI2030"/>
  <c r="BK2030" s="1"/>
  <c r="BK2029"/>
  <c r="BJ2029"/>
  <c r="BL2029" s="1"/>
  <c r="BI2029"/>
  <c r="BJ2028"/>
  <c r="BL2028" s="1"/>
  <c r="BI2028"/>
  <c r="BJ2027"/>
  <c r="BI2027"/>
  <c r="BK2027" s="1"/>
  <c r="BJ2026"/>
  <c r="BI2026"/>
  <c r="BK2026" s="1"/>
  <c r="BK2025"/>
  <c r="BJ2025"/>
  <c r="BL2025" s="1"/>
  <c r="BI2025"/>
  <c r="BJ2024"/>
  <c r="BL2024" s="1"/>
  <c r="BI2024"/>
  <c r="BJ2023"/>
  <c r="BI2023"/>
  <c r="BK2023" s="1"/>
  <c r="BJ2022"/>
  <c r="BI2022"/>
  <c r="BK2022" s="1"/>
  <c r="BK2021"/>
  <c r="BJ2021"/>
  <c r="BL2021" s="1"/>
  <c r="BI2021"/>
  <c r="BJ2020"/>
  <c r="BL2020" s="1"/>
  <c r="BI2020"/>
  <c r="BJ2019"/>
  <c r="BI2019"/>
  <c r="BK2019" s="1"/>
  <c r="BJ2018"/>
  <c r="BI2018"/>
  <c r="BK2018" s="1"/>
  <c r="BK2017"/>
  <c r="BJ2017"/>
  <c r="BL2017" s="1"/>
  <c r="BI2017"/>
  <c r="BJ2016"/>
  <c r="BL2016" s="1"/>
  <c r="BI2016"/>
  <c r="BJ2015"/>
  <c r="BI2015"/>
  <c r="BK2015" s="1"/>
  <c r="BJ2014"/>
  <c r="BI2014"/>
  <c r="BK2014" s="1"/>
  <c r="BK2013"/>
  <c r="BJ2013"/>
  <c r="BL2013" s="1"/>
  <c r="BI2013"/>
  <c r="BJ2012"/>
  <c r="BL2012" s="1"/>
  <c r="BI2012"/>
  <c r="BJ2011"/>
  <c r="BI2011"/>
  <c r="BK2011" s="1"/>
  <c r="BJ2010"/>
  <c r="BI2010"/>
  <c r="BK2010" s="1"/>
  <c r="BK2009"/>
  <c r="BJ2009"/>
  <c r="BL2009" s="1"/>
  <c r="BI2009"/>
  <c r="BJ2008"/>
  <c r="BL2008" s="1"/>
  <c r="BI2008"/>
  <c r="BJ2007"/>
  <c r="BI2007"/>
  <c r="BK2007" s="1"/>
  <c r="BJ2006"/>
  <c r="BI2006"/>
  <c r="BK2006" s="1"/>
  <c r="BK2005"/>
  <c r="BJ2005"/>
  <c r="BL2005" s="1"/>
  <c r="BI2005"/>
  <c r="BJ2004"/>
  <c r="BL2004" s="1"/>
  <c r="BI2004"/>
  <c r="BJ2003"/>
  <c r="BI2003"/>
  <c r="BK2003" s="1"/>
  <c r="BJ2002"/>
  <c r="BI2002"/>
  <c r="BK2002" s="1"/>
  <c r="BK2001"/>
  <c r="BJ2001"/>
  <c r="BL2001" s="1"/>
  <c r="BI2001"/>
  <c r="BJ2000"/>
  <c r="BL2000" s="1"/>
  <c r="BI2000"/>
  <c r="BJ1999"/>
  <c r="BI1999"/>
  <c r="BK1999" s="1"/>
  <c r="BJ1998"/>
  <c r="BI1998"/>
  <c r="BK1998" s="1"/>
  <c r="BK1997"/>
  <c r="BJ1997"/>
  <c r="BL1997" s="1"/>
  <c r="BI1997"/>
  <c r="BJ1996"/>
  <c r="BL1996" s="1"/>
  <c r="BI1996"/>
  <c r="BJ1995"/>
  <c r="BI1995"/>
  <c r="BK1995" s="1"/>
  <c r="BJ1994"/>
  <c r="BI1994"/>
  <c r="BK1994" s="1"/>
  <c r="BK1993"/>
  <c r="BJ1993"/>
  <c r="BL1993" s="1"/>
  <c r="BI1993"/>
  <c r="BJ1992"/>
  <c r="BL1992" s="1"/>
  <c r="BI1992"/>
  <c r="BJ1991"/>
  <c r="BI1991"/>
  <c r="BK1991" s="1"/>
  <c r="BJ1990"/>
  <c r="BI1990"/>
  <c r="BK1990" s="1"/>
  <c r="BK1989"/>
  <c r="BJ1989"/>
  <c r="BL1989" s="1"/>
  <c r="BI1989"/>
  <c r="BJ1988"/>
  <c r="BL1988" s="1"/>
  <c r="BI1988"/>
  <c r="BJ1987"/>
  <c r="BI1987"/>
  <c r="BK1987" s="1"/>
  <c r="BJ1986"/>
  <c r="BI1986"/>
  <c r="BK1986" s="1"/>
  <c r="BK1985"/>
  <c r="BJ1985"/>
  <c r="BL1985" s="1"/>
  <c r="BI1985"/>
  <c r="BJ1984"/>
  <c r="BL1984" s="1"/>
  <c r="BI1984"/>
  <c r="BJ1983"/>
  <c r="BI1983"/>
  <c r="BK1983" s="1"/>
  <c r="BJ1982"/>
  <c r="BI1982"/>
  <c r="BK1982" s="1"/>
  <c r="BK1981"/>
  <c r="BJ1981"/>
  <c r="BL1981" s="1"/>
  <c r="BI1981"/>
  <c r="BJ1980"/>
  <c r="BL1980" s="1"/>
  <c r="BI1980"/>
  <c r="BJ1979"/>
  <c r="BI1979"/>
  <c r="BK1979" s="1"/>
  <c r="BJ1978"/>
  <c r="BI1978"/>
  <c r="BK1978" s="1"/>
  <c r="BK1977"/>
  <c r="BJ1977"/>
  <c r="BL1977" s="1"/>
  <c r="BI1977"/>
  <c r="BJ1976"/>
  <c r="BL1976" s="1"/>
  <c r="BI1976"/>
  <c r="BJ1975"/>
  <c r="BI1975"/>
  <c r="BK1975" s="1"/>
  <c r="BJ1974"/>
  <c r="BI1974"/>
  <c r="BK1974" s="1"/>
  <c r="BK1973"/>
  <c r="BJ1973"/>
  <c r="BL1973" s="1"/>
  <c r="BI1973"/>
  <c r="BJ1972"/>
  <c r="BL1972" s="1"/>
  <c r="BI1972"/>
  <c r="BJ1971"/>
  <c r="BI1971"/>
  <c r="BK1971" s="1"/>
  <c r="BJ1970"/>
  <c r="BI1970"/>
  <c r="BK1970" s="1"/>
  <c r="BK1969"/>
  <c r="BJ1969"/>
  <c r="BL1969" s="1"/>
  <c r="BI1969"/>
  <c r="BJ1968"/>
  <c r="BL1968" s="1"/>
  <c r="BI1968"/>
  <c r="BJ1967"/>
  <c r="BI1967"/>
  <c r="BK1967" s="1"/>
  <c r="BJ1966"/>
  <c r="BI1966"/>
  <c r="BK1966" s="1"/>
  <c r="BK1965"/>
  <c r="BJ1965"/>
  <c r="BL1965" s="1"/>
  <c r="BI1965"/>
  <c r="BJ1964"/>
  <c r="BL1964" s="1"/>
  <c r="BI1964"/>
  <c r="BJ1963"/>
  <c r="BI1963"/>
  <c r="BK1963" s="1"/>
  <c r="BJ1962"/>
  <c r="BI1962"/>
  <c r="BK1962" s="1"/>
  <c r="BK1961"/>
  <c r="BJ1961"/>
  <c r="BL1961" s="1"/>
  <c r="BI1961"/>
  <c r="BJ1960"/>
  <c r="BL1960" s="1"/>
  <c r="BI1960"/>
  <c r="BJ1959"/>
  <c r="BI1959"/>
  <c r="BK1959" s="1"/>
  <c r="BJ1958"/>
  <c r="BI1958"/>
  <c r="BK1958" s="1"/>
  <c r="BK1957"/>
  <c r="BJ1957"/>
  <c r="BL1957" s="1"/>
  <c r="BI1957"/>
  <c r="BJ1956"/>
  <c r="BL1956" s="1"/>
  <c r="BI1956"/>
  <c r="BJ1955"/>
  <c r="BI1955"/>
  <c r="BK1955" s="1"/>
  <c r="BJ1954"/>
  <c r="BI1954"/>
  <c r="BK1954" s="1"/>
  <c r="BK1953"/>
  <c r="BJ1953"/>
  <c r="BL1953" s="1"/>
  <c r="BI1953"/>
  <c r="BJ1952"/>
  <c r="BL1952" s="1"/>
  <c r="BI1952"/>
  <c r="BJ1951"/>
  <c r="BI1951"/>
  <c r="BK1951" s="1"/>
  <c r="BJ1950"/>
  <c r="BI1950"/>
  <c r="BK1950" s="1"/>
  <c r="BK1949"/>
  <c r="BJ1949"/>
  <c r="BL1949" s="1"/>
  <c r="BI1949"/>
  <c r="BJ1948"/>
  <c r="BL1948" s="1"/>
  <c r="BI1948"/>
  <c r="BJ1947"/>
  <c r="BI1947"/>
  <c r="BK1947" s="1"/>
  <c r="BJ1946"/>
  <c r="BI1946"/>
  <c r="BK1946" s="1"/>
  <c r="BK1945"/>
  <c r="BJ1945"/>
  <c r="BL1945" s="1"/>
  <c r="BI1945"/>
  <c r="BJ1944"/>
  <c r="BL1944" s="1"/>
  <c r="BI1944"/>
  <c r="BJ1943"/>
  <c r="BI1943"/>
  <c r="BK1943" s="1"/>
  <c r="BJ1942"/>
  <c r="BI1942"/>
  <c r="BK1942" s="1"/>
  <c r="BK1941"/>
  <c r="BJ1941"/>
  <c r="BL1941" s="1"/>
  <c r="BI1941"/>
  <c r="BJ1940"/>
  <c r="BL1940" s="1"/>
  <c r="BI1940"/>
  <c r="BJ1939"/>
  <c r="BI1939"/>
  <c r="BK1939" s="1"/>
  <c r="BJ1938"/>
  <c r="BI1938"/>
  <c r="BK1938" s="1"/>
  <c r="BK1937"/>
  <c r="BJ1937"/>
  <c r="BL1937" s="1"/>
  <c r="BI1937"/>
  <c r="BJ1936"/>
  <c r="BL1936" s="1"/>
  <c r="BI1936"/>
  <c r="BJ1935"/>
  <c r="BI1935"/>
  <c r="BK1935" s="1"/>
  <c r="BJ1934"/>
  <c r="BI1934"/>
  <c r="BK1934" s="1"/>
  <c r="BK1933"/>
  <c r="BJ1933"/>
  <c r="BL1933" s="1"/>
  <c r="BI1933"/>
  <c r="BJ1932"/>
  <c r="BL1932" s="1"/>
  <c r="BI1932"/>
  <c r="BJ1931"/>
  <c r="BI1931"/>
  <c r="BK1931" s="1"/>
  <c r="BJ1930"/>
  <c r="BI1930"/>
  <c r="BK1930" s="1"/>
  <c r="BK1929"/>
  <c r="BJ1929"/>
  <c r="BL1929" s="1"/>
  <c r="BI1929"/>
  <c r="BJ1928"/>
  <c r="BL1928" s="1"/>
  <c r="BI1928"/>
  <c r="BJ1927"/>
  <c r="BI1927"/>
  <c r="BK1927" s="1"/>
  <c r="BJ1926"/>
  <c r="BI1926"/>
  <c r="BK1926" s="1"/>
  <c r="BK1925"/>
  <c r="BJ1925"/>
  <c r="BL1925" s="1"/>
  <c r="BI1925"/>
  <c r="BJ1924"/>
  <c r="BL1924" s="1"/>
  <c r="BI1924"/>
  <c r="BJ1923"/>
  <c r="BI1923"/>
  <c r="BK1923" s="1"/>
  <c r="BJ1922"/>
  <c r="BI1922"/>
  <c r="BK1922" s="1"/>
  <c r="BK1921"/>
  <c r="BJ1921"/>
  <c r="BL1921" s="1"/>
  <c r="BI1921"/>
  <c r="BJ1920"/>
  <c r="BL1920" s="1"/>
  <c r="BI1920"/>
  <c r="BJ1919"/>
  <c r="BI1919"/>
  <c r="BK1919" s="1"/>
  <c r="BJ1918"/>
  <c r="BI1918"/>
  <c r="BK1918" s="1"/>
  <c r="BK1917"/>
  <c r="BJ1917"/>
  <c r="BL1917" s="1"/>
  <c r="BI1917"/>
  <c r="BJ1916"/>
  <c r="BL1916" s="1"/>
  <c r="BI1916"/>
  <c r="BJ1915"/>
  <c r="BI1915"/>
  <c r="BK1915" s="1"/>
  <c r="BJ1914"/>
  <c r="BI1914"/>
  <c r="BK1914" s="1"/>
  <c r="BK1913"/>
  <c r="BJ1913"/>
  <c r="BL1913" s="1"/>
  <c r="BI1913"/>
  <c r="BJ1912"/>
  <c r="BL1912" s="1"/>
  <c r="BI1912"/>
  <c r="BJ1911"/>
  <c r="BI1911"/>
  <c r="BK1911" s="1"/>
  <c r="BJ1910"/>
  <c r="BI1910"/>
  <c r="BK1910" s="1"/>
  <c r="BK1909"/>
  <c r="BJ1909"/>
  <c r="BL1909" s="1"/>
  <c r="BI1909"/>
  <c r="BJ1908"/>
  <c r="BL1908" s="1"/>
  <c r="BI1908"/>
  <c r="BJ1907"/>
  <c r="BI1907"/>
  <c r="BK1907" s="1"/>
  <c r="BJ1906"/>
  <c r="BI1906"/>
  <c r="BK1906" s="1"/>
  <c r="BK1905"/>
  <c r="BJ1905"/>
  <c r="BL1905" s="1"/>
  <c r="BI1905"/>
  <c r="BJ1904"/>
  <c r="BL1904" s="1"/>
  <c r="BI1904"/>
  <c r="BJ1903"/>
  <c r="BI1903"/>
  <c r="BK1903" s="1"/>
  <c r="BJ1902"/>
  <c r="BI1902"/>
  <c r="BK1902" s="1"/>
  <c r="BK1901"/>
  <c r="BJ1901"/>
  <c r="BL1901" s="1"/>
  <c r="BI1901"/>
  <c r="BJ1900"/>
  <c r="BL1900" s="1"/>
  <c r="BI1900"/>
  <c r="BJ1899"/>
  <c r="BI1899"/>
  <c r="BK1899" s="1"/>
  <c r="BJ1898"/>
  <c r="BI1898"/>
  <c r="BK1898" s="1"/>
  <c r="BK1897"/>
  <c r="BJ1897"/>
  <c r="BL1897" s="1"/>
  <c r="BI1897"/>
  <c r="BJ1896"/>
  <c r="BL1896" s="1"/>
  <c r="BI1896"/>
  <c r="BJ1895"/>
  <c r="BI1895"/>
  <c r="BK1895" s="1"/>
  <c r="BJ1894"/>
  <c r="BI1894"/>
  <c r="BK1894" s="1"/>
  <c r="BK1893"/>
  <c r="BJ1893"/>
  <c r="BL1893" s="1"/>
  <c r="BI1893"/>
  <c r="BJ1892"/>
  <c r="BL1892" s="1"/>
  <c r="BI1892"/>
  <c r="BJ1891"/>
  <c r="BI1891"/>
  <c r="BK1891" s="1"/>
  <c r="BJ1890"/>
  <c r="BI1890"/>
  <c r="BK1890" s="1"/>
  <c r="BK1889"/>
  <c r="BJ1889"/>
  <c r="BL1889" s="1"/>
  <c r="BI1889"/>
  <c r="BJ1888"/>
  <c r="BL1888" s="1"/>
  <c r="BI1888"/>
  <c r="BJ1887"/>
  <c r="BI1887"/>
  <c r="BK1887" s="1"/>
  <c r="BJ1886"/>
  <c r="BI1886"/>
  <c r="BK1886" s="1"/>
  <c r="BK1885"/>
  <c r="BJ1885"/>
  <c r="BL1885" s="1"/>
  <c r="BI1885"/>
  <c r="BJ1884"/>
  <c r="S1884"/>
  <c r="E1884"/>
  <c r="BJ1883"/>
  <c r="BI1883"/>
  <c r="BL1883" s="1"/>
  <c r="BJ1882"/>
  <c r="BI1882"/>
  <c r="BJ1881"/>
  <c r="BI1881"/>
  <c r="BL1881" s="1"/>
  <c r="BJ1880"/>
  <c r="BI1880"/>
  <c r="BJ1879"/>
  <c r="E1879"/>
  <c r="BI1879" s="1"/>
  <c r="BL1879" s="1"/>
  <c r="BJ1878"/>
  <c r="BL1878" s="1"/>
  <c r="BI1878"/>
  <c r="BJ1877"/>
  <c r="BI1877"/>
  <c r="BK1877" s="1"/>
  <c r="BJ1876"/>
  <c r="T1876"/>
  <c r="S1876"/>
  <c r="E1876"/>
  <c r="BI1876" s="1"/>
  <c r="BK1876" s="1"/>
  <c r="BJ1875"/>
  <c r="BI1875"/>
  <c r="BJ1874"/>
  <c r="BI1874"/>
  <c r="BL1874" s="1"/>
  <c r="BJ1873"/>
  <c r="BI1873"/>
  <c r="BJ1872"/>
  <c r="BI1872"/>
  <c r="BL1872" s="1"/>
  <c r="BJ1871"/>
  <c r="BI1871"/>
  <c r="BJ1870"/>
  <c r="BI1870"/>
  <c r="BL1870" s="1"/>
  <c r="BJ1869"/>
  <c r="BI1869"/>
  <c r="BJ1868"/>
  <c r="BI1868"/>
  <c r="BL1868" s="1"/>
  <c r="BJ1867"/>
  <c r="E1867"/>
  <c r="BI1867" s="1"/>
  <c r="BL1867" s="1"/>
  <c r="BJ1866"/>
  <c r="BL1866" s="1"/>
  <c r="BI1866"/>
  <c r="BJ1865"/>
  <c r="BI1865"/>
  <c r="BK1865" s="1"/>
  <c r="BJ1864"/>
  <c r="BL1864" s="1"/>
  <c r="BI1864"/>
  <c r="BJ1863"/>
  <c r="BI1863"/>
  <c r="BK1863" s="1"/>
  <c r="BJ1862"/>
  <c r="BL1862" s="1"/>
  <c r="BI1862"/>
  <c r="BJ1861"/>
  <c r="BI1861"/>
  <c r="BK1861" s="1"/>
  <c r="BJ1860"/>
  <c r="BL1860" s="1"/>
  <c r="BI1860"/>
  <c r="BJ1859"/>
  <c r="BI1859"/>
  <c r="BK1859" s="1"/>
  <c r="BJ1858"/>
  <c r="BL1858" s="1"/>
  <c r="BI1858"/>
  <c r="BJ1857"/>
  <c r="BI1857"/>
  <c r="BK1857" s="1"/>
  <c r="BJ1856"/>
  <c r="BL1856" s="1"/>
  <c r="BI1856"/>
  <c r="BJ1855"/>
  <c r="BI1855"/>
  <c r="BK1855" s="1"/>
  <c r="BJ1854"/>
  <c r="BL1854" s="1"/>
  <c r="BI1854"/>
  <c r="BJ1853"/>
  <c r="BI1853"/>
  <c r="BK1853" s="1"/>
  <c r="BJ1852"/>
  <c r="BL1852" s="1"/>
  <c r="BI1852"/>
  <c r="BJ1851"/>
  <c r="BI1851"/>
  <c r="BK1851" s="1"/>
  <c r="BJ1850"/>
  <c r="BL1850" s="1"/>
  <c r="BI1850"/>
  <c r="BJ1849"/>
  <c r="BI1849"/>
  <c r="BK1849" s="1"/>
  <c r="BJ1848"/>
  <c r="BL1848" s="1"/>
  <c r="BI1848"/>
  <c r="BJ1847"/>
  <c r="BI1847"/>
  <c r="BK1847" s="1"/>
  <c r="BJ1846"/>
  <c r="BL1846" s="1"/>
  <c r="BI1846"/>
  <c r="BJ1845"/>
  <c r="BI1845"/>
  <c r="BK1845" s="1"/>
  <c r="BJ1844"/>
  <c r="BL1844" s="1"/>
  <c r="BI1844"/>
  <c r="BJ1843"/>
  <c r="BI1843"/>
  <c r="BK1843" s="1"/>
  <c r="BJ1842"/>
  <c r="BL1842" s="1"/>
  <c r="BI1842"/>
  <c r="BJ1841"/>
  <c r="BI1841"/>
  <c r="BK1841" s="1"/>
  <c r="BJ1840"/>
  <c r="BL1840" s="1"/>
  <c r="BI1840"/>
  <c r="BJ1839"/>
  <c r="BI1839"/>
  <c r="BK1839" s="1"/>
  <c r="BJ1838"/>
  <c r="BL1838" s="1"/>
  <c r="BI1838"/>
  <c r="AS1837"/>
  <c r="AS2268" s="1"/>
  <c r="T1837"/>
  <c r="E1837"/>
  <c r="D1837"/>
  <c r="BJ1837" s="1"/>
  <c r="C1837"/>
  <c r="BK1836"/>
  <c r="BJ1836"/>
  <c r="BL1836" s="1"/>
  <c r="BI1836"/>
  <c r="BJ1835"/>
  <c r="BL1835" s="1"/>
  <c r="BI1835"/>
  <c r="BJ1834"/>
  <c r="BI1834"/>
  <c r="BK1834" s="1"/>
  <c r="BJ1833"/>
  <c r="BI1833"/>
  <c r="BK1833" s="1"/>
  <c r="BK1832"/>
  <c r="BJ1832"/>
  <c r="BL1832" s="1"/>
  <c r="BI1832"/>
  <c r="BJ1831"/>
  <c r="BL1831" s="1"/>
  <c r="BI1831"/>
  <c r="BJ1830"/>
  <c r="BI1830"/>
  <c r="BK1830" s="1"/>
  <c r="BJ1829"/>
  <c r="BI1829"/>
  <c r="BK1829" s="1"/>
  <c r="BK1828"/>
  <c r="BJ1828"/>
  <c r="BL1828" s="1"/>
  <c r="BI1828"/>
  <c r="T1827"/>
  <c r="BJ1827" s="1"/>
  <c r="S1827"/>
  <c r="E1827"/>
  <c r="BJ1826"/>
  <c r="BI1826"/>
  <c r="BK1826" s="1"/>
  <c r="BJ1825"/>
  <c r="BL1825" s="1"/>
  <c r="BI1825"/>
  <c r="BJ1824"/>
  <c r="BI1824"/>
  <c r="BK1824" s="1"/>
  <c r="T1824"/>
  <c r="E1824"/>
  <c r="BL1823"/>
  <c r="BK1823"/>
  <c r="BJ1823"/>
  <c r="BI1823"/>
  <c r="BL1822"/>
  <c r="BK1822"/>
  <c r="BJ1822"/>
  <c r="BI1822"/>
  <c r="BL1821"/>
  <c r="BK1821"/>
  <c r="BJ1821"/>
  <c r="BI1821"/>
  <c r="BL1820"/>
  <c r="BK1820"/>
  <c r="BJ1820"/>
  <c r="BI1820"/>
  <c r="BL1819"/>
  <c r="BK1819"/>
  <c r="BJ1819"/>
  <c r="BI1819"/>
  <c r="BJ1818"/>
  <c r="Q1818"/>
  <c r="BI1818" s="1"/>
  <c r="BJ1817"/>
  <c r="BI1817"/>
  <c r="BJ1816"/>
  <c r="BI1816"/>
  <c r="BL1816" s="1"/>
  <c r="Q1816"/>
  <c r="BJ1815"/>
  <c r="BI1815"/>
  <c r="BK1815" s="1"/>
  <c r="BJ1814"/>
  <c r="BL1814" s="1"/>
  <c r="BI1814"/>
  <c r="BJ1813"/>
  <c r="BI1813"/>
  <c r="BK1813" s="1"/>
  <c r="BJ1812"/>
  <c r="BL1812" s="1"/>
  <c r="BI1812"/>
  <c r="BJ1811"/>
  <c r="BI1811"/>
  <c r="BK1811" s="1"/>
  <c r="BJ1810"/>
  <c r="BL1810" s="1"/>
  <c r="BI1810"/>
  <c r="BJ1809"/>
  <c r="BI1809"/>
  <c r="BK1809" s="1"/>
  <c r="BJ1808"/>
  <c r="BL1808" s="1"/>
  <c r="BI1808"/>
  <c r="BJ1807"/>
  <c r="BI1807"/>
  <c r="BK1807" s="1"/>
  <c r="BJ1806"/>
  <c r="BL1806" s="1"/>
  <c r="BI1806"/>
  <c r="BJ1805"/>
  <c r="BI1805"/>
  <c r="BK1805" s="1"/>
  <c r="BJ1804"/>
  <c r="BL1804" s="1"/>
  <c r="BI1804"/>
  <c r="BJ1803"/>
  <c r="BI1803"/>
  <c r="BK1803" s="1"/>
  <c r="BJ1802"/>
  <c r="BL1802" s="1"/>
  <c r="BI1802"/>
  <c r="BI1801"/>
  <c r="T1801"/>
  <c r="BJ1801" s="1"/>
  <c r="BL1801" s="1"/>
  <c r="BJ1800"/>
  <c r="BI1800"/>
  <c r="BK1800" s="1"/>
  <c r="BK1799"/>
  <c r="BJ1799"/>
  <c r="BL1799" s="1"/>
  <c r="BI1799"/>
  <c r="BJ1798"/>
  <c r="BL1798" s="1"/>
  <c r="BI1798"/>
  <c r="R1798"/>
  <c r="BL1797"/>
  <c r="BK1797"/>
  <c r="BJ1797"/>
  <c r="BI1797"/>
  <c r="BL1796"/>
  <c r="BK1796"/>
  <c r="BJ1796"/>
  <c r="BI1796"/>
  <c r="BL1795"/>
  <c r="BK1795"/>
  <c r="BJ1795"/>
  <c r="BI1795"/>
  <c r="BL1794"/>
  <c r="BK1794"/>
  <c r="BJ1794"/>
  <c r="BI1794"/>
  <c r="BL1793"/>
  <c r="BK1793"/>
  <c r="BJ1793"/>
  <c r="BI1793"/>
  <c r="BK1792"/>
  <c r="BJ1792"/>
  <c r="BL1792" s="1"/>
  <c r="BI1792"/>
  <c r="BK1791"/>
  <c r="BJ1791"/>
  <c r="BL1791" s="1"/>
  <c r="BI1791"/>
  <c r="BK1790"/>
  <c r="BJ1790"/>
  <c r="BL1790" s="1"/>
  <c r="BI1790"/>
  <c r="BK1789"/>
  <c r="BJ1789"/>
  <c r="BL1789" s="1"/>
  <c r="BI1789"/>
  <c r="BK1788"/>
  <c r="BJ1788"/>
  <c r="BL1788" s="1"/>
  <c r="BI1788"/>
  <c r="BK1787"/>
  <c r="BJ1787"/>
  <c r="BL1787" s="1"/>
  <c r="BI1787"/>
  <c r="BK1786"/>
  <c r="BJ1786"/>
  <c r="BL1786" s="1"/>
  <c r="BI1786"/>
  <c r="BK1785"/>
  <c r="BJ1785"/>
  <c r="BL1785" s="1"/>
  <c r="BI1785"/>
  <c r="BK1784"/>
  <c r="BJ1784"/>
  <c r="BL1784" s="1"/>
  <c r="BI1784"/>
  <c r="BK1783"/>
  <c r="BJ1783"/>
  <c r="BL1783" s="1"/>
  <c r="BI1783"/>
  <c r="BK1782"/>
  <c r="BJ1782"/>
  <c r="BL1782" s="1"/>
  <c r="BI1782"/>
  <c r="BK1781"/>
  <c r="BJ1781"/>
  <c r="BL1781" s="1"/>
  <c r="BI1781"/>
  <c r="BK1780"/>
  <c r="BJ1780"/>
  <c r="BL1780" s="1"/>
  <c r="BI1780"/>
  <c r="BK1779"/>
  <c r="BJ1779"/>
  <c r="BL1779" s="1"/>
  <c r="BI1779"/>
  <c r="BK1778"/>
  <c r="BJ1778"/>
  <c r="BL1778" s="1"/>
  <c r="BI1778"/>
  <c r="BK1777"/>
  <c r="BJ1777"/>
  <c r="BL1777" s="1"/>
  <c r="BI1777"/>
  <c r="BK1776"/>
  <c r="BJ1776"/>
  <c r="BL1776" s="1"/>
  <c r="BI1776"/>
  <c r="BK1775"/>
  <c r="BJ1775"/>
  <c r="BL1775" s="1"/>
  <c r="BI1775"/>
  <c r="BK1774"/>
  <c r="BJ1774"/>
  <c r="BL1774" s="1"/>
  <c r="BI1774"/>
  <c r="BK1773"/>
  <c r="BJ1773"/>
  <c r="BL1773" s="1"/>
  <c r="BI1773"/>
  <c r="BK1772"/>
  <c r="BJ1772"/>
  <c r="BL1772" s="1"/>
  <c r="BI1772"/>
  <c r="BK1771"/>
  <c r="BJ1771"/>
  <c r="BL1771" s="1"/>
  <c r="BI1771"/>
  <c r="BK1770"/>
  <c r="BJ1770"/>
  <c r="BL1770" s="1"/>
  <c r="BI1770"/>
  <c r="BK1769"/>
  <c r="BJ1769"/>
  <c r="BL1769" s="1"/>
  <c r="BI1769"/>
  <c r="BK1768"/>
  <c r="BJ1768"/>
  <c r="BL1768" s="1"/>
  <c r="BI1768"/>
  <c r="BK1767"/>
  <c r="BJ1767"/>
  <c r="BL1767" s="1"/>
  <c r="BI1767"/>
  <c r="BK1766"/>
  <c r="BJ1766"/>
  <c r="BL1766" s="1"/>
  <c r="BI1766"/>
  <c r="BK1765"/>
  <c r="BJ1765"/>
  <c r="BL1765" s="1"/>
  <c r="BI1765"/>
  <c r="BK1764"/>
  <c r="BJ1764"/>
  <c r="BL1764" s="1"/>
  <c r="BI1764"/>
  <c r="BK1763"/>
  <c r="BJ1763"/>
  <c r="BL1763" s="1"/>
  <c r="BI1763"/>
  <c r="BK1762"/>
  <c r="BJ1762"/>
  <c r="BL1762" s="1"/>
  <c r="BI1762"/>
  <c r="BK1761"/>
  <c r="BJ1761"/>
  <c r="BL1761" s="1"/>
  <c r="BI1761"/>
  <c r="BK1760"/>
  <c r="BJ1760"/>
  <c r="BL1760" s="1"/>
  <c r="BI1760"/>
  <c r="BK1759"/>
  <c r="BJ1759"/>
  <c r="BL1759" s="1"/>
  <c r="BI1759"/>
  <c r="BK1758"/>
  <c r="BJ1758"/>
  <c r="BL1758" s="1"/>
  <c r="BI1758"/>
  <c r="BK1757"/>
  <c r="BJ1757"/>
  <c r="BL1757" s="1"/>
  <c r="BI1757"/>
  <c r="BK1756"/>
  <c r="BJ1756"/>
  <c r="BL1756" s="1"/>
  <c r="BI1756"/>
  <c r="BK1755"/>
  <c r="BJ1755"/>
  <c r="BL1755" s="1"/>
  <c r="BI1755"/>
  <c r="BK1754"/>
  <c r="BJ1754"/>
  <c r="BL1754" s="1"/>
  <c r="BI1754"/>
  <c r="BK1753"/>
  <c r="BJ1753"/>
  <c r="BL1753" s="1"/>
  <c r="BI1753"/>
  <c r="BK1752"/>
  <c r="BJ1752"/>
  <c r="BL1752" s="1"/>
  <c r="BI1752"/>
  <c r="BK1751"/>
  <c r="BJ1751"/>
  <c r="BL1751" s="1"/>
  <c r="BI1751"/>
  <c r="BK1750"/>
  <c r="BJ1750"/>
  <c r="BL1750" s="1"/>
  <c r="BI1750"/>
  <c r="BK1749"/>
  <c r="BJ1749"/>
  <c r="BL1749" s="1"/>
  <c r="BI1749"/>
  <c r="BK1748"/>
  <c r="BJ1748"/>
  <c r="BL1748" s="1"/>
  <c r="BI1748"/>
  <c r="BK1747"/>
  <c r="BJ1747"/>
  <c r="BL1747" s="1"/>
  <c r="BI1747"/>
  <c r="BK1746"/>
  <c r="BJ1746"/>
  <c r="BL1746" s="1"/>
  <c r="BI1746"/>
  <c r="BK1745"/>
  <c r="BJ1745"/>
  <c r="BL1745" s="1"/>
  <c r="BI1745"/>
  <c r="BK1744"/>
  <c r="BJ1744"/>
  <c r="BL1744" s="1"/>
  <c r="BI1744"/>
  <c r="BK1743"/>
  <c r="BJ1743"/>
  <c r="BL1743" s="1"/>
  <c r="BI1743"/>
  <c r="BK1742"/>
  <c r="BJ1742"/>
  <c r="BL1742" s="1"/>
  <c r="BI1742"/>
  <c r="BK1741"/>
  <c r="BJ1741"/>
  <c r="BL1741" s="1"/>
  <c r="BI1741"/>
  <c r="BK1740"/>
  <c r="BJ1740"/>
  <c r="BL1740" s="1"/>
  <c r="BI1740"/>
  <c r="BK1739"/>
  <c r="BJ1739"/>
  <c r="BL1739" s="1"/>
  <c r="BI1739"/>
  <c r="BK1738"/>
  <c r="BJ1738"/>
  <c r="BL1738" s="1"/>
  <c r="BI1738"/>
  <c r="BK1737"/>
  <c r="BJ1737"/>
  <c r="BL1737" s="1"/>
  <c r="BI1737"/>
  <c r="BK1736"/>
  <c r="BJ1736"/>
  <c r="BL1736" s="1"/>
  <c r="BI1736"/>
  <c r="BK1735"/>
  <c r="BJ1735"/>
  <c r="BL1735" s="1"/>
  <c r="BI1735"/>
  <c r="BK1734"/>
  <c r="BJ1734"/>
  <c r="BL1734" s="1"/>
  <c r="BI1734"/>
  <c r="BK1733"/>
  <c r="BJ1733"/>
  <c r="BL1733" s="1"/>
  <c r="BI1733"/>
  <c r="BJ1732"/>
  <c r="BL1732" s="1"/>
  <c r="BI1732"/>
  <c r="BK1731"/>
  <c r="BJ1731"/>
  <c r="BL1731" s="1"/>
  <c r="BI1731"/>
  <c r="BJ1730"/>
  <c r="BL1730" s="1"/>
  <c r="BI1730"/>
  <c r="BK1729"/>
  <c r="BJ1729"/>
  <c r="BL1729" s="1"/>
  <c r="BI1729"/>
  <c r="BJ1728"/>
  <c r="BL1728" s="1"/>
  <c r="BI1728"/>
  <c r="BK1727"/>
  <c r="BJ1727"/>
  <c r="BL1727" s="1"/>
  <c r="BI1727"/>
  <c r="BJ1726"/>
  <c r="BL1726" s="1"/>
  <c r="BI1726"/>
  <c r="BK1725"/>
  <c r="BJ1725"/>
  <c r="BL1725" s="1"/>
  <c r="BI1725"/>
  <c r="BJ1724"/>
  <c r="BL1724" s="1"/>
  <c r="BI1724"/>
  <c r="BK1723"/>
  <c r="BJ1723"/>
  <c r="BL1723" s="1"/>
  <c r="BI1723"/>
  <c r="BJ1722"/>
  <c r="BL1722" s="1"/>
  <c r="BI1722"/>
  <c r="BK1721"/>
  <c r="BJ1721"/>
  <c r="BL1721" s="1"/>
  <c r="BI1721"/>
  <c r="BJ1720"/>
  <c r="BL1720" s="1"/>
  <c r="BI1720"/>
  <c r="BK1719"/>
  <c r="BJ1719"/>
  <c r="BL1719" s="1"/>
  <c r="BI1719"/>
  <c r="BJ1718"/>
  <c r="BL1718" s="1"/>
  <c r="BI1718"/>
  <c r="BJ1717"/>
  <c r="BI1717"/>
  <c r="BL1717" s="1"/>
  <c r="BN1716"/>
  <c r="BJ1716"/>
  <c r="BL1716" s="1"/>
  <c r="BI1716"/>
  <c r="BJ1715"/>
  <c r="BL1715" s="1"/>
  <c r="BN1715" s="1"/>
  <c r="BN1717" s="1"/>
  <c r="BI1715"/>
  <c r="BJ1714"/>
  <c r="BL1714" s="1"/>
  <c r="BI1714"/>
  <c r="BJ1713"/>
  <c r="BI1713"/>
  <c r="BK1713" s="1"/>
  <c r="BK1712"/>
  <c r="BJ1712"/>
  <c r="BL1712" s="1"/>
  <c r="BI1712"/>
  <c r="BJ1711"/>
  <c r="BL1711" s="1"/>
  <c r="BI1711"/>
  <c r="BJ1710"/>
  <c r="BL1710" s="1"/>
  <c r="BI1710"/>
  <c r="BJ1709"/>
  <c r="BI1709"/>
  <c r="BK1709" s="1"/>
  <c r="BK1708"/>
  <c r="BJ1708"/>
  <c r="BL1708" s="1"/>
  <c r="BI1708"/>
  <c r="BJ1707"/>
  <c r="BL1707" s="1"/>
  <c r="BI1707"/>
  <c r="BJ1706"/>
  <c r="BL1706" s="1"/>
  <c r="BI1706"/>
  <c r="BJ1705"/>
  <c r="BI1705"/>
  <c r="BK1705" s="1"/>
  <c r="BK1704"/>
  <c r="BJ1704"/>
  <c r="BL1704" s="1"/>
  <c r="BI1704"/>
  <c r="BJ1703"/>
  <c r="BL1703" s="1"/>
  <c r="BI1703"/>
  <c r="BJ1702"/>
  <c r="BL1702" s="1"/>
  <c r="BI1702"/>
  <c r="BJ1701"/>
  <c r="BI1701"/>
  <c r="BK1701" s="1"/>
  <c r="BK1700"/>
  <c r="BJ1700"/>
  <c r="BL1700" s="1"/>
  <c r="BI1700"/>
  <c r="BJ1699"/>
  <c r="BL1699" s="1"/>
  <c r="BI1699"/>
  <c r="BJ1698"/>
  <c r="BL1698" s="1"/>
  <c r="BI1698"/>
  <c r="BJ1697"/>
  <c r="BI1697"/>
  <c r="BK1697" s="1"/>
  <c r="BK1696"/>
  <c r="BJ1696"/>
  <c r="BL1696" s="1"/>
  <c r="BI1696"/>
  <c r="BJ1695"/>
  <c r="BL1695" s="1"/>
  <c r="BI1695"/>
  <c r="BJ1694"/>
  <c r="BL1694" s="1"/>
  <c r="BI1694"/>
  <c r="BJ1693"/>
  <c r="BI1693"/>
  <c r="BK1693" s="1"/>
  <c r="BJ1692"/>
  <c r="BL1692" s="1"/>
  <c r="BI1692"/>
  <c r="BK1691"/>
  <c r="BJ1691"/>
  <c r="BI1691"/>
  <c r="BJ1690"/>
  <c r="BI1690"/>
  <c r="BK1690" s="1"/>
  <c r="BJ1689"/>
  <c r="BI1689"/>
  <c r="BK1689" s="1"/>
  <c r="BK1688"/>
  <c r="BJ1688"/>
  <c r="BL1688" s="1"/>
  <c r="BI1688"/>
  <c r="BJ1687"/>
  <c r="BL1687" s="1"/>
  <c r="BI1687"/>
  <c r="BK1687" s="1"/>
  <c r="BJ1686"/>
  <c r="BL1686" s="1"/>
  <c r="BI1686"/>
  <c r="BJ1685"/>
  <c r="BK1685" s="1"/>
  <c r="BI1685"/>
  <c r="BJ1684"/>
  <c r="BK1684" s="1"/>
  <c r="BI1684"/>
  <c r="BJ1683"/>
  <c r="BK1683" s="1"/>
  <c r="BI1683"/>
  <c r="BJ1682"/>
  <c r="BK1682" s="1"/>
  <c r="BI1682"/>
  <c r="BJ1681"/>
  <c r="BK1681" s="1"/>
  <c r="BI1681"/>
  <c r="BJ1680"/>
  <c r="BK1680" s="1"/>
  <c r="BI1680"/>
  <c r="BJ1679"/>
  <c r="BK1679" s="1"/>
  <c r="BI1679"/>
  <c r="BJ1678"/>
  <c r="BK1678" s="1"/>
  <c r="BI1678"/>
  <c r="BJ1677"/>
  <c r="BK1677" s="1"/>
  <c r="BI1677"/>
  <c r="BJ1676"/>
  <c r="BI1676"/>
  <c r="BJ1675"/>
  <c r="BI1675"/>
  <c r="BJ1674"/>
  <c r="BI1674"/>
  <c r="BJ1673"/>
  <c r="BI1673"/>
  <c r="BJ1672"/>
  <c r="BI1672"/>
  <c r="BJ1671"/>
  <c r="BI1671"/>
  <c r="BJ1670"/>
  <c r="BI1670"/>
  <c r="BJ1669"/>
  <c r="BI1669"/>
  <c r="BJ1668"/>
  <c r="BI1668"/>
  <c r="BJ1667"/>
  <c r="BI1667"/>
  <c r="BJ1666"/>
  <c r="BI1666"/>
  <c r="BJ1665"/>
  <c r="BI1665"/>
  <c r="BJ1664"/>
  <c r="BI1664"/>
  <c r="BJ1663"/>
  <c r="BI1663"/>
  <c r="BJ1662"/>
  <c r="BI1662"/>
  <c r="BJ1661"/>
  <c r="BI1661"/>
  <c r="BJ1660"/>
  <c r="BI1660"/>
  <c r="BJ1659"/>
  <c r="BI1659"/>
  <c r="BJ1658"/>
  <c r="BI1658"/>
  <c r="BJ1657"/>
  <c r="BI1657"/>
  <c r="BJ1656"/>
  <c r="BI1656"/>
  <c r="BJ1655"/>
  <c r="BI1655"/>
  <c r="BJ1654"/>
  <c r="BI1654"/>
  <c r="BJ1653"/>
  <c r="BI1653"/>
  <c r="BJ1652"/>
  <c r="BI1652"/>
  <c r="BJ1651"/>
  <c r="BI1651"/>
  <c r="BJ1650"/>
  <c r="BI1650"/>
  <c r="BJ1649"/>
  <c r="BI1649"/>
  <c r="BJ1648"/>
  <c r="BI1648"/>
  <c r="BJ1647"/>
  <c r="BI1647"/>
  <c r="BJ1646"/>
  <c r="BI1646"/>
  <c r="BJ1645"/>
  <c r="BI1645"/>
  <c r="BJ1644"/>
  <c r="BI1644"/>
  <c r="BJ1643"/>
  <c r="BI1643"/>
  <c r="BJ1642"/>
  <c r="BI1642"/>
  <c r="BJ1641"/>
  <c r="BI1641"/>
  <c r="BJ1640"/>
  <c r="BI1640"/>
  <c r="BJ1639"/>
  <c r="BI1639"/>
  <c r="BJ1638"/>
  <c r="BI1638"/>
  <c r="BJ1637"/>
  <c r="BI1637"/>
  <c r="BJ1636"/>
  <c r="BI1636"/>
  <c r="BJ1635"/>
  <c r="BI1635"/>
  <c r="BJ1634"/>
  <c r="BI1634"/>
  <c r="BJ1633"/>
  <c r="BI1633"/>
  <c r="BJ1632"/>
  <c r="BI1632"/>
  <c r="BJ1631"/>
  <c r="BI1631"/>
  <c r="BJ1630"/>
  <c r="BI1630"/>
  <c r="BJ1629"/>
  <c r="BI1629"/>
  <c r="BJ1628"/>
  <c r="BI1628"/>
  <c r="BJ1627"/>
  <c r="BI1627"/>
  <c r="BJ1626"/>
  <c r="BI1626"/>
  <c r="BJ1625"/>
  <c r="BI1625"/>
  <c r="BJ1624"/>
  <c r="BI1624"/>
  <c r="BJ1623"/>
  <c r="BI1623"/>
  <c r="BJ1622"/>
  <c r="S1622"/>
  <c r="B45" i="311" s="1"/>
  <c r="BJ1621" i="304"/>
  <c r="BL1621" s="1"/>
  <c r="BI1621"/>
  <c r="BK1621" s="1"/>
  <c r="BK1620"/>
  <c r="BJ1620"/>
  <c r="BI1620"/>
  <c r="BJ1619"/>
  <c r="BL1619" s="1"/>
  <c r="BI1619"/>
  <c r="BJ1618"/>
  <c r="BI1618"/>
  <c r="BK1618" s="1"/>
  <c r="BJ1617"/>
  <c r="BL1617" s="1"/>
  <c r="BI1617"/>
  <c r="BK1617" s="1"/>
  <c r="BK1616"/>
  <c r="BJ1616"/>
  <c r="BI1616"/>
  <c r="BJ1615"/>
  <c r="BL1615" s="1"/>
  <c r="BI1615"/>
  <c r="BJ1614"/>
  <c r="BI1614"/>
  <c r="BK1614" s="1"/>
  <c r="BJ1613"/>
  <c r="BL1613" s="1"/>
  <c r="BI1613"/>
  <c r="BK1613" s="1"/>
  <c r="BK1612"/>
  <c r="BJ1612"/>
  <c r="BI1612"/>
  <c r="BJ1611"/>
  <c r="BL1611" s="1"/>
  <c r="BI1611"/>
  <c r="BJ1610"/>
  <c r="BI1610"/>
  <c r="BK1610" s="1"/>
  <c r="BJ1609"/>
  <c r="BL1609" s="1"/>
  <c r="BI1609"/>
  <c r="BK1609" s="1"/>
  <c r="BK1608"/>
  <c r="BJ1608"/>
  <c r="BI1608"/>
  <c r="BJ1607"/>
  <c r="BL1607" s="1"/>
  <c r="BI1607"/>
  <c r="BJ1606"/>
  <c r="BI1606"/>
  <c r="BK1606" s="1"/>
  <c r="BJ1605"/>
  <c r="BL1605" s="1"/>
  <c r="BI1605"/>
  <c r="BK1605" s="1"/>
  <c r="BK1604"/>
  <c r="BJ1604"/>
  <c r="BI1604"/>
  <c r="BJ1603"/>
  <c r="BL1603" s="1"/>
  <c r="BI1603"/>
  <c r="BJ1602"/>
  <c r="BI1602"/>
  <c r="BK1602" s="1"/>
  <c r="BJ1601"/>
  <c r="BL1601" s="1"/>
  <c r="BI1601"/>
  <c r="BK1601" s="1"/>
  <c r="BL1600"/>
  <c r="BJ1600"/>
  <c r="BI1600"/>
  <c r="BK1600" s="1"/>
  <c r="BL1599"/>
  <c r="BJ1599"/>
  <c r="BI1599"/>
  <c r="BK1599" s="1"/>
  <c r="BL1598"/>
  <c r="BJ1598"/>
  <c r="BI1598"/>
  <c r="BK1598" s="1"/>
  <c r="BL1597"/>
  <c r="BJ1597"/>
  <c r="BI1597"/>
  <c r="BK1597" s="1"/>
  <c r="BL1596"/>
  <c r="BJ1596"/>
  <c r="BI1596"/>
  <c r="BK1596" s="1"/>
  <c r="BL1595"/>
  <c r="BJ1595"/>
  <c r="BI1595"/>
  <c r="BK1595" s="1"/>
  <c r="BL1594"/>
  <c r="BJ1594"/>
  <c r="BI1594"/>
  <c r="BK1594" s="1"/>
  <c r="BL1593"/>
  <c r="BJ1593"/>
  <c r="BI1593"/>
  <c r="BK1593" s="1"/>
  <c r="BL1592"/>
  <c r="BJ1592"/>
  <c r="BI1592"/>
  <c r="BK1592" s="1"/>
  <c r="BL1591"/>
  <c r="BJ1591"/>
  <c r="BI1591"/>
  <c r="BK1591" s="1"/>
  <c r="BL1590"/>
  <c r="BJ1590"/>
  <c r="BI1590"/>
  <c r="BK1590" s="1"/>
  <c r="BL1589"/>
  <c r="BJ1589"/>
  <c r="BI1589"/>
  <c r="BK1589" s="1"/>
  <c r="BL1588"/>
  <c r="BJ1588"/>
  <c r="BI1588"/>
  <c r="BK1588" s="1"/>
  <c r="BL1587"/>
  <c r="BJ1587"/>
  <c r="BI1587"/>
  <c r="BK1587" s="1"/>
  <c r="BL1586"/>
  <c r="BJ1586"/>
  <c r="BI1586"/>
  <c r="BK1586" s="1"/>
  <c r="BL1585"/>
  <c r="BJ1585"/>
  <c r="BI1585"/>
  <c r="BK1585" s="1"/>
  <c r="BL1584"/>
  <c r="BJ1584"/>
  <c r="BI1584"/>
  <c r="BK1584" s="1"/>
  <c r="BL1583"/>
  <c r="BJ1583"/>
  <c r="BI1583"/>
  <c r="BK1583" s="1"/>
  <c r="BL1582"/>
  <c r="BJ1582"/>
  <c r="BI1582"/>
  <c r="BK1582" s="1"/>
  <c r="BL1581"/>
  <c r="BJ1581"/>
  <c r="BI1581"/>
  <c r="BK1581" s="1"/>
  <c r="BL1580"/>
  <c r="BJ1580"/>
  <c r="BI1580"/>
  <c r="BK1580" s="1"/>
  <c r="BL1579"/>
  <c r="BJ1579"/>
  <c r="BI1579"/>
  <c r="BK1579" s="1"/>
  <c r="BL1578"/>
  <c r="BJ1578"/>
  <c r="BI1578"/>
  <c r="BK1578" s="1"/>
  <c r="BL1577"/>
  <c r="BJ1577"/>
  <c r="BI1577"/>
  <c r="BK1577" s="1"/>
  <c r="BL1576"/>
  <c r="BJ1576"/>
  <c r="BI1576"/>
  <c r="BK1576" s="1"/>
  <c r="BL1575"/>
  <c r="BJ1575"/>
  <c r="BI1575"/>
  <c r="BK1575" s="1"/>
  <c r="BL1574"/>
  <c r="BJ1574"/>
  <c r="BI1574"/>
  <c r="BK1574" s="1"/>
  <c r="BL1573"/>
  <c r="BJ1573"/>
  <c r="BI1573"/>
  <c r="BK1573" s="1"/>
  <c r="BL1572"/>
  <c r="BJ1572"/>
  <c r="BI1572"/>
  <c r="BK1572" s="1"/>
  <c r="BJ1571"/>
  <c r="BL1571" s="1"/>
  <c r="BI1571"/>
  <c r="BJ1570"/>
  <c r="BL1570" s="1"/>
  <c r="BI1570"/>
  <c r="BJ1569"/>
  <c r="BL1569" s="1"/>
  <c r="BI1569"/>
  <c r="BJ1568"/>
  <c r="BL1568" s="1"/>
  <c r="BI1568"/>
  <c r="BJ1567"/>
  <c r="BL1567" s="1"/>
  <c r="BI1567"/>
  <c r="BJ1566"/>
  <c r="BL1566" s="1"/>
  <c r="BI1566"/>
  <c r="BJ1565"/>
  <c r="BL1565" s="1"/>
  <c r="BI1565"/>
  <c r="BJ1564"/>
  <c r="BL1564" s="1"/>
  <c r="BI1564"/>
  <c r="BJ1563"/>
  <c r="BL1563" s="1"/>
  <c r="BI1563"/>
  <c r="BJ1562"/>
  <c r="BL1562" s="1"/>
  <c r="BI1562"/>
  <c r="BJ1561"/>
  <c r="BL1561" s="1"/>
  <c r="BI1561"/>
  <c r="BJ1560"/>
  <c r="BL1560" s="1"/>
  <c r="BI1560"/>
  <c r="BJ1559"/>
  <c r="BL1559" s="1"/>
  <c r="BI1559"/>
  <c r="BJ1558"/>
  <c r="BL1558" s="1"/>
  <c r="BI1558"/>
  <c r="BJ1557"/>
  <c r="BL1557" s="1"/>
  <c r="BI1557"/>
  <c r="BJ1556"/>
  <c r="BL1556" s="1"/>
  <c r="BI1556"/>
  <c r="BJ1555"/>
  <c r="BL1555" s="1"/>
  <c r="BI1555"/>
  <c r="BJ1554"/>
  <c r="BL1554" s="1"/>
  <c r="BI1554"/>
  <c r="BJ1553"/>
  <c r="BL1553" s="1"/>
  <c r="BI1553"/>
  <c r="BJ1552"/>
  <c r="BL1552" s="1"/>
  <c r="BI1552"/>
  <c r="BJ1551"/>
  <c r="BL1551" s="1"/>
  <c r="BI1551"/>
  <c r="BJ1550"/>
  <c r="BL1550" s="1"/>
  <c r="BI1550"/>
  <c r="BJ1549"/>
  <c r="BL1549" s="1"/>
  <c r="BI1549"/>
  <c r="BJ1548"/>
  <c r="BL1548" s="1"/>
  <c r="BI1548"/>
  <c r="BJ1547"/>
  <c r="BL1547" s="1"/>
  <c r="BI1547"/>
  <c r="BJ1546"/>
  <c r="BL1546" s="1"/>
  <c r="BI1546"/>
  <c r="BJ1545"/>
  <c r="BL1545" s="1"/>
  <c r="BI1545"/>
  <c r="BJ1544"/>
  <c r="BL1544" s="1"/>
  <c r="BI1544"/>
  <c r="BJ1543"/>
  <c r="BL1543" s="1"/>
  <c r="BI1543"/>
  <c r="BJ1542"/>
  <c r="BL1542" s="1"/>
  <c r="BI1542"/>
  <c r="BJ1541"/>
  <c r="BL1541" s="1"/>
  <c r="BI1541"/>
  <c r="BJ1540"/>
  <c r="BL1540" s="1"/>
  <c r="BI1540"/>
  <c r="BJ1539"/>
  <c r="BL1539" s="1"/>
  <c r="BI1539"/>
  <c r="BJ1538"/>
  <c r="BL1538" s="1"/>
  <c r="BI1538"/>
  <c r="BJ1537"/>
  <c r="BL1537" s="1"/>
  <c r="BI1537"/>
  <c r="BJ1536"/>
  <c r="BL1536" s="1"/>
  <c r="BI1536"/>
  <c r="BJ1535"/>
  <c r="BL1535" s="1"/>
  <c r="BI1535"/>
  <c r="BJ1534"/>
  <c r="BL1534" s="1"/>
  <c r="BI1534"/>
  <c r="BJ1533"/>
  <c r="BL1533" s="1"/>
  <c r="BI1533"/>
  <c r="BJ1532"/>
  <c r="BL1532" s="1"/>
  <c r="BI1532"/>
  <c r="BJ1531"/>
  <c r="BL1531" s="1"/>
  <c r="BI1531"/>
  <c r="BJ1530"/>
  <c r="BL1530" s="1"/>
  <c r="BI1530"/>
  <c r="BJ1529"/>
  <c r="BL1529" s="1"/>
  <c r="BI1529"/>
  <c r="BJ1528"/>
  <c r="BL1528" s="1"/>
  <c r="BI1528"/>
  <c r="BJ1527"/>
  <c r="BL1527" s="1"/>
  <c r="BI1527"/>
  <c r="BJ1526"/>
  <c r="BL1526" s="1"/>
  <c r="BI1526"/>
  <c r="BJ1525"/>
  <c r="BL1525" s="1"/>
  <c r="BI1525"/>
  <c r="BJ1524"/>
  <c r="BL1524" s="1"/>
  <c r="BI1524"/>
  <c r="BJ1523"/>
  <c r="BL1523" s="1"/>
  <c r="BI1523"/>
  <c r="BJ1522"/>
  <c r="BL1522" s="1"/>
  <c r="BI1522"/>
  <c r="BJ1521"/>
  <c r="BL1521" s="1"/>
  <c r="BI1521"/>
  <c r="BJ1520"/>
  <c r="BL1520" s="1"/>
  <c r="BI1520"/>
  <c r="BJ1519"/>
  <c r="BL1519" s="1"/>
  <c r="BI1519"/>
  <c r="BJ1518"/>
  <c r="BL1518" s="1"/>
  <c r="BI1518"/>
  <c r="BJ1517"/>
  <c r="BL1517" s="1"/>
  <c r="BI1517"/>
  <c r="BJ1516"/>
  <c r="BL1516" s="1"/>
  <c r="BI1516"/>
  <c r="BJ1515"/>
  <c r="BL1515" s="1"/>
  <c r="BI1515"/>
  <c r="BJ1514"/>
  <c r="BL1514" s="1"/>
  <c r="BI1514"/>
  <c r="BJ1513"/>
  <c r="BL1513" s="1"/>
  <c r="BI1513"/>
  <c r="BJ1512"/>
  <c r="BL1512" s="1"/>
  <c r="BI1512"/>
  <c r="BJ1511"/>
  <c r="BL1511" s="1"/>
  <c r="BI1511"/>
  <c r="BJ1510"/>
  <c r="BL1510" s="1"/>
  <c r="BI1510"/>
  <c r="BJ1509"/>
  <c r="BL1509" s="1"/>
  <c r="BI1509"/>
  <c r="BJ1508"/>
  <c r="BL1508" s="1"/>
  <c r="BI1508"/>
  <c r="BJ1507"/>
  <c r="BL1507" s="1"/>
  <c r="BI1507"/>
  <c r="BJ1506"/>
  <c r="BL1506" s="1"/>
  <c r="BI1506"/>
  <c r="BJ1505"/>
  <c r="BL1505" s="1"/>
  <c r="BI1505"/>
  <c r="BJ1504"/>
  <c r="BL1504" s="1"/>
  <c r="BI1504"/>
  <c r="BJ1503"/>
  <c r="BL1503" s="1"/>
  <c r="BI1503"/>
  <c r="BJ1502"/>
  <c r="BL1502" s="1"/>
  <c r="BI1502"/>
  <c r="BJ1501"/>
  <c r="BL1501" s="1"/>
  <c r="BI1501"/>
  <c r="BJ1500"/>
  <c r="BL1500" s="1"/>
  <c r="BI1500"/>
  <c r="BJ1499"/>
  <c r="BL1499" s="1"/>
  <c r="BI1499"/>
  <c r="BJ1498"/>
  <c r="BL1498" s="1"/>
  <c r="BI1498"/>
  <c r="BJ1497"/>
  <c r="BL1497" s="1"/>
  <c r="BI1497"/>
  <c r="BJ1496"/>
  <c r="BL1496" s="1"/>
  <c r="BI1496"/>
  <c r="BJ1495"/>
  <c r="BL1495" s="1"/>
  <c r="BI1495"/>
  <c r="BJ1494"/>
  <c r="BL1494" s="1"/>
  <c r="BI1494"/>
  <c r="BJ1493"/>
  <c r="BL1493" s="1"/>
  <c r="BI1493"/>
  <c r="BJ1492"/>
  <c r="BL1492" s="1"/>
  <c r="BI1492"/>
  <c r="BJ1491"/>
  <c r="BL1491" s="1"/>
  <c r="BI1491"/>
  <c r="BJ1490"/>
  <c r="BL1490" s="1"/>
  <c r="BI1490"/>
  <c r="BJ1489"/>
  <c r="E1489"/>
  <c r="BJ1488"/>
  <c r="BK1488" s="1"/>
  <c r="BI1488"/>
  <c r="BJ1487"/>
  <c r="BK1487" s="1"/>
  <c r="BI1487"/>
  <c r="BJ1486"/>
  <c r="BK1486" s="1"/>
  <c r="BI1486"/>
  <c r="BJ1485"/>
  <c r="BK1485" s="1"/>
  <c r="BI1485"/>
  <c r="BJ1484"/>
  <c r="BK1484" s="1"/>
  <c r="BI1484"/>
  <c r="BJ1483"/>
  <c r="S1483"/>
  <c r="BI1483" s="1"/>
  <c r="BJ1482"/>
  <c r="BL1482" s="1"/>
  <c r="BI1482"/>
  <c r="BJ1481"/>
  <c r="BL1481" s="1"/>
  <c r="BI1481"/>
  <c r="BJ1480"/>
  <c r="BL1480" s="1"/>
  <c r="BI1480"/>
  <c r="BJ1479"/>
  <c r="BI1479"/>
  <c r="BK1479" s="1"/>
  <c r="BJ1478"/>
  <c r="BI1478"/>
  <c r="BJ1477"/>
  <c r="BI1477"/>
  <c r="BK1477" s="1"/>
  <c r="D31" i="149" s="1"/>
  <c r="S1477" i="304"/>
  <c r="C1477"/>
  <c r="C2268" s="1"/>
  <c r="BJ1476"/>
  <c r="BI1476"/>
  <c r="BL1476" s="1"/>
  <c r="BJ1475"/>
  <c r="BI1475"/>
  <c r="BL1475" s="1"/>
  <c r="BJ1474"/>
  <c r="BI1474"/>
  <c r="BL1474" s="1"/>
  <c r="BJ1473"/>
  <c r="BI1473"/>
  <c r="BL1473" s="1"/>
  <c r="BJ1472"/>
  <c r="BI1472"/>
  <c r="BL1472" s="1"/>
  <c r="BJ1471"/>
  <c r="BI1471"/>
  <c r="BL1471" s="1"/>
  <c r="BJ1470"/>
  <c r="BI1470"/>
  <c r="BL1470" s="1"/>
  <c r="BJ1469"/>
  <c r="BI1469"/>
  <c r="BL1469" s="1"/>
  <c r="BJ1468"/>
  <c r="BI1468"/>
  <c r="BL1468" s="1"/>
  <c r="BJ1467"/>
  <c r="BI1467"/>
  <c r="BL1467" s="1"/>
  <c r="BJ1466"/>
  <c r="BI1466"/>
  <c r="BL1466" s="1"/>
  <c r="BJ1465"/>
  <c r="BI1465"/>
  <c r="BL1465" s="1"/>
  <c r="BJ1464"/>
  <c r="BI1464"/>
  <c r="BL1464" s="1"/>
  <c r="BJ1463"/>
  <c r="BL1463" s="1"/>
  <c r="BI1463"/>
  <c r="BK1462"/>
  <c r="BJ1462"/>
  <c r="BI1462"/>
  <c r="BJ1461"/>
  <c r="BL1461" s="1"/>
  <c r="BI1461"/>
  <c r="BK1461" s="1"/>
  <c r="BJ1460"/>
  <c r="BI1460"/>
  <c r="BK1460" s="1"/>
  <c r="BJ1459"/>
  <c r="BL1459" s="1"/>
  <c r="BI1459"/>
  <c r="BK1458"/>
  <c r="BJ1458"/>
  <c r="BI1458"/>
  <c r="BJ1457"/>
  <c r="BL1457" s="1"/>
  <c r="BI1457"/>
  <c r="BK1457" s="1"/>
  <c r="F1457"/>
  <c r="BI1456"/>
  <c r="AT1456"/>
  <c r="AT2268" s="1"/>
  <c r="AJ1456"/>
  <c r="AJ2268" s="1"/>
  <c r="D1456"/>
  <c r="D2268" s="1"/>
  <c r="BJ1455"/>
  <c r="BI1455"/>
  <c r="BJ1454"/>
  <c r="BI1454"/>
  <c r="BJ1453"/>
  <c r="BI1453"/>
  <c r="BJ1452"/>
  <c r="BI1452"/>
  <c r="BJ1451"/>
  <c r="BI1451"/>
  <c r="BJ1450"/>
  <c r="BI1450"/>
  <c r="BJ1449"/>
  <c r="BI1449"/>
  <c r="BJ1448"/>
  <c r="BI1448"/>
  <c r="BJ1447"/>
  <c r="BI1447"/>
  <c r="BJ1446"/>
  <c r="BI1446"/>
  <c r="BJ1445"/>
  <c r="BI1445"/>
  <c r="BJ1444"/>
  <c r="BI1444"/>
  <c r="BJ1443"/>
  <c r="BI1443"/>
  <c r="BJ1442"/>
  <c r="BI1442"/>
  <c r="BJ1441"/>
  <c r="BI1441"/>
  <c r="BJ1440"/>
  <c r="BI1440"/>
  <c r="BJ1439"/>
  <c r="BI1439"/>
  <c r="BJ1438"/>
  <c r="BI1438"/>
  <c r="BJ1437"/>
  <c r="BI1437"/>
  <c r="BJ1436"/>
  <c r="BI1436"/>
  <c r="BJ1435"/>
  <c r="BI1435"/>
  <c r="BJ1434"/>
  <c r="BI1434"/>
  <c r="BJ1433"/>
  <c r="BI1433"/>
  <c r="BJ1432"/>
  <c r="BI1432"/>
  <c r="BJ1431"/>
  <c r="BI1431"/>
  <c r="BJ1430"/>
  <c r="BI1430"/>
  <c r="BJ1429"/>
  <c r="BI1429"/>
  <c r="BJ1428"/>
  <c r="BI1428"/>
  <c r="BJ1427"/>
  <c r="BI1427"/>
  <c r="BJ1426"/>
  <c r="BI1426"/>
  <c r="BJ1425"/>
  <c r="BI1425"/>
  <c r="BJ1424"/>
  <c r="BI1424"/>
  <c r="BJ1423"/>
  <c r="BI1423"/>
  <c r="BJ1422"/>
  <c r="BI1422"/>
  <c r="BJ1421"/>
  <c r="BI1421"/>
  <c r="BJ1420"/>
  <c r="BI1420"/>
  <c r="BJ1419"/>
  <c r="BI1419"/>
  <c r="BJ1418"/>
  <c r="BI1418"/>
  <c r="BJ1417"/>
  <c r="BI1417"/>
  <c r="BJ1416"/>
  <c r="BI1416"/>
  <c r="BJ1415"/>
  <c r="BI1415"/>
  <c r="BJ1414"/>
  <c r="BI1414"/>
  <c r="BJ1413"/>
  <c r="BI1413"/>
  <c r="BJ1412"/>
  <c r="BI1412"/>
  <c r="BJ1411"/>
  <c r="BI1411"/>
  <c r="BJ1410"/>
  <c r="BI1410"/>
  <c r="BJ1409"/>
  <c r="BI1409"/>
  <c r="BJ1408"/>
  <c r="BI1408"/>
  <c r="BJ1407"/>
  <c r="BI1407"/>
  <c r="BJ1406"/>
  <c r="BI1406"/>
  <c r="BJ1405"/>
  <c r="BI1405"/>
  <c r="BJ1404"/>
  <c r="BI1404"/>
  <c r="BJ1403"/>
  <c r="BI1403"/>
  <c r="BJ1402"/>
  <c r="BI1402"/>
  <c r="BJ1401"/>
  <c r="BI1401"/>
  <c r="BJ1400"/>
  <c r="BI1400"/>
  <c r="BJ1399"/>
  <c r="BI1399"/>
  <c r="BJ1398"/>
  <c r="BI1398"/>
  <c r="BJ1397"/>
  <c r="BI1397"/>
  <c r="BJ1396"/>
  <c r="BI1396"/>
  <c r="BJ1395"/>
  <c r="BI1395"/>
  <c r="BJ1394"/>
  <c r="BI1394"/>
  <c r="BJ1393"/>
  <c r="BI1393"/>
  <c r="BJ1392"/>
  <c r="BI1392"/>
  <c r="BJ1391"/>
  <c r="BI1391"/>
  <c r="BJ1390"/>
  <c r="BI1390"/>
  <c r="BJ1389"/>
  <c r="BI1389"/>
  <c r="BJ1388"/>
  <c r="BI1388"/>
  <c r="BJ1387"/>
  <c r="BI1387"/>
  <c r="BJ1386"/>
  <c r="BI1386"/>
  <c r="BJ1385"/>
  <c r="BI1385"/>
  <c r="BJ1384"/>
  <c r="BI1384"/>
  <c r="BJ1383"/>
  <c r="BI1383"/>
  <c r="BJ1382"/>
  <c r="BI1382"/>
  <c r="BJ1381"/>
  <c r="BI1381"/>
  <c r="BJ1380"/>
  <c r="BI1380"/>
  <c r="BJ1379"/>
  <c r="BI1379"/>
  <c r="BJ1378"/>
  <c r="BI1378"/>
  <c r="BJ1377"/>
  <c r="BI1377"/>
  <c r="BJ1376"/>
  <c r="BI1376"/>
  <c r="BJ1375"/>
  <c r="BI1375"/>
  <c r="BJ1374"/>
  <c r="BI1374"/>
  <c r="BJ1373"/>
  <c r="BI1373"/>
  <c r="BJ1372"/>
  <c r="BI1372"/>
  <c r="BJ1371"/>
  <c r="BI1371"/>
  <c r="BJ1370"/>
  <c r="BI1370"/>
  <c r="BJ1369"/>
  <c r="BI1369"/>
  <c r="BJ1368"/>
  <c r="BI1368"/>
  <c r="BJ1367"/>
  <c r="BI1367"/>
  <c r="BJ1366"/>
  <c r="BI1366"/>
  <c r="BJ1365"/>
  <c r="BI1365"/>
  <c r="BJ1364"/>
  <c r="BI1364"/>
  <c r="BJ1363"/>
  <c r="BI1363"/>
  <c r="BJ1362"/>
  <c r="BI1362"/>
  <c r="BJ1361"/>
  <c r="BI1361"/>
  <c r="BJ1360"/>
  <c r="BI1360"/>
  <c r="BJ1359"/>
  <c r="BI1359"/>
  <c r="BJ1358"/>
  <c r="BI1358"/>
  <c r="BJ1357"/>
  <c r="BI1357"/>
  <c r="BJ1356"/>
  <c r="BI1356"/>
  <c r="BJ1355"/>
  <c r="BI1355"/>
  <c r="BJ1354"/>
  <c r="BI1354"/>
  <c r="BJ1353"/>
  <c r="BI1353"/>
  <c r="BJ1352"/>
  <c r="BI1352"/>
  <c r="BJ1351"/>
  <c r="BI1351"/>
  <c r="BJ1350"/>
  <c r="BI1350"/>
  <c r="BJ1349"/>
  <c r="BI1349"/>
  <c r="BJ1348"/>
  <c r="BI1348"/>
  <c r="BJ1347"/>
  <c r="BI1347"/>
  <c r="BJ1346"/>
  <c r="BI1346"/>
  <c r="BJ1345"/>
  <c r="BI1345"/>
  <c r="BO1344"/>
  <c r="BN1344"/>
  <c r="BJ1344"/>
  <c r="BL1344" s="1"/>
  <c r="BI1344"/>
  <c r="BJ1343"/>
  <c r="BL1343" s="1"/>
  <c r="BI1343"/>
  <c r="BJ1342"/>
  <c r="BL1342" s="1"/>
  <c r="BI1342"/>
  <c r="BJ1341"/>
  <c r="BL1341" s="1"/>
  <c r="BI1341"/>
  <c r="BL1340"/>
  <c r="BJ1340"/>
  <c r="BI1340"/>
  <c r="BK1340" s="1"/>
  <c r="BJ1339"/>
  <c r="BI1339"/>
  <c r="BJ1338"/>
  <c r="BI1338"/>
  <c r="BK1338" s="1"/>
  <c r="BJ1337"/>
  <c r="BI1337"/>
  <c r="BK1337" s="1"/>
  <c r="BJ1336"/>
  <c r="BL1336" s="1"/>
  <c r="BI1336"/>
  <c r="BJ1335"/>
  <c r="BL1335" s="1"/>
  <c r="BI1335"/>
  <c r="BJ1334"/>
  <c r="BL1334" s="1"/>
  <c r="BI1334"/>
  <c r="BJ1333"/>
  <c r="BL1333" s="1"/>
  <c r="BI1333"/>
  <c r="BJ1332"/>
  <c r="BI1332"/>
  <c r="BK1332" s="1"/>
  <c r="BJ1331"/>
  <c r="BI1331"/>
  <c r="BJ1330"/>
  <c r="BI1330"/>
  <c r="BK1330" s="1"/>
  <c r="BJ1329"/>
  <c r="BI1329"/>
  <c r="BK1329" s="1"/>
  <c r="BJ1328"/>
  <c r="BL1328" s="1"/>
  <c r="BI1328"/>
  <c r="BJ1327"/>
  <c r="BL1327" s="1"/>
  <c r="BI1327"/>
  <c r="BJ1326"/>
  <c r="BL1326" s="1"/>
  <c r="BI1326"/>
  <c r="BJ1325"/>
  <c r="BL1325" s="1"/>
  <c r="BI1325"/>
  <c r="BL1324"/>
  <c r="BJ1324"/>
  <c r="BI1324"/>
  <c r="BK1324" s="1"/>
  <c r="BJ1323"/>
  <c r="BI1323"/>
  <c r="BJ1322"/>
  <c r="BI1322"/>
  <c r="BK1322" s="1"/>
  <c r="BJ1321"/>
  <c r="BI1321"/>
  <c r="BK1321" s="1"/>
  <c r="BJ1320"/>
  <c r="BL1320" s="1"/>
  <c r="BI1320"/>
  <c r="BJ1319"/>
  <c r="BL1319" s="1"/>
  <c r="BI1319"/>
  <c r="BJ1318"/>
  <c r="BL1318" s="1"/>
  <c r="BI1318"/>
  <c r="BJ1317"/>
  <c r="BL1317" s="1"/>
  <c r="BI1317"/>
  <c r="BJ1316"/>
  <c r="BI1316"/>
  <c r="BK1316" s="1"/>
  <c r="BJ1315"/>
  <c r="BI1315"/>
  <c r="BJ1314"/>
  <c r="BI1314"/>
  <c r="BK1314" s="1"/>
  <c r="BJ1313"/>
  <c r="BI1313"/>
  <c r="BK1313" s="1"/>
  <c r="BJ1312"/>
  <c r="BL1312" s="1"/>
  <c r="BI1312"/>
  <c r="BJ1311"/>
  <c r="BL1311" s="1"/>
  <c r="BI1311"/>
  <c r="BJ1310"/>
  <c r="BL1310" s="1"/>
  <c r="BI1310"/>
  <c r="BJ1309"/>
  <c r="BL1309" s="1"/>
  <c r="BI1309"/>
  <c r="BL1308"/>
  <c r="BJ1308"/>
  <c r="BI1308"/>
  <c r="BK1308" s="1"/>
  <c r="BJ1307"/>
  <c r="BI1307"/>
  <c r="BJ1306"/>
  <c r="BI1306"/>
  <c r="BK1306" s="1"/>
  <c r="BJ1305"/>
  <c r="BI1305"/>
  <c r="BK1305" s="1"/>
  <c r="BJ1304"/>
  <c r="BL1304" s="1"/>
  <c r="BI1304"/>
  <c r="BJ1303"/>
  <c r="BL1303" s="1"/>
  <c r="BI1303"/>
  <c r="BJ1302"/>
  <c r="BL1302" s="1"/>
  <c r="BI1302"/>
  <c r="BJ1301"/>
  <c r="BL1301" s="1"/>
  <c r="BI1301"/>
  <c r="BJ1300"/>
  <c r="BI1300"/>
  <c r="BK1300" s="1"/>
  <c r="BJ1299"/>
  <c r="BI1299"/>
  <c r="BJ1298"/>
  <c r="BI1298"/>
  <c r="BK1298" s="1"/>
  <c r="BJ1297"/>
  <c r="BI1297"/>
  <c r="BK1297" s="1"/>
  <c r="BJ1296"/>
  <c r="BL1296" s="1"/>
  <c r="BI1296"/>
  <c r="BJ1295"/>
  <c r="BL1295" s="1"/>
  <c r="BI1295"/>
  <c r="BJ1294"/>
  <c r="BL1294" s="1"/>
  <c r="BI1294"/>
  <c r="BJ1293"/>
  <c r="BL1293" s="1"/>
  <c r="BI1293"/>
  <c r="BL1292"/>
  <c r="BJ1292"/>
  <c r="BI1292"/>
  <c r="BK1292" s="1"/>
  <c r="BJ1291"/>
  <c r="BI1291"/>
  <c r="BJ1290"/>
  <c r="BI1290"/>
  <c r="BK1290" s="1"/>
  <c r="BJ1289"/>
  <c r="BI1289"/>
  <c r="BK1289" s="1"/>
  <c r="BJ1288"/>
  <c r="BL1288" s="1"/>
  <c r="BI1288"/>
  <c r="BJ1287"/>
  <c r="BL1287" s="1"/>
  <c r="BI1287"/>
  <c r="BJ1286"/>
  <c r="BL1286" s="1"/>
  <c r="BI1286"/>
  <c r="BJ1285"/>
  <c r="BL1285" s="1"/>
  <c r="BI1285"/>
  <c r="BJ1284"/>
  <c r="BI1284"/>
  <c r="BK1284" s="1"/>
  <c r="BJ1283"/>
  <c r="BI1283"/>
  <c r="BJ1282"/>
  <c r="BI1282"/>
  <c r="BK1282" s="1"/>
  <c r="BJ1281"/>
  <c r="BI1281"/>
  <c r="BK1281" s="1"/>
  <c r="BJ1280"/>
  <c r="BL1280" s="1"/>
  <c r="BI1280"/>
  <c r="BJ1279"/>
  <c r="BL1279" s="1"/>
  <c r="BI1279"/>
  <c r="BJ1278"/>
  <c r="BL1278" s="1"/>
  <c r="BI1278"/>
  <c r="BJ1277"/>
  <c r="BL1277" s="1"/>
  <c r="BI1277"/>
  <c r="BL1276"/>
  <c r="BJ1276"/>
  <c r="BI1276"/>
  <c r="BK1276" s="1"/>
  <c r="BJ1275"/>
  <c r="BI1275"/>
  <c r="BJ1274"/>
  <c r="BI1274"/>
  <c r="BK1274" s="1"/>
  <c r="BJ1273"/>
  <c r="BI1273"/>
  <c r="BK1273" s="1"/>
  <c r="BJ1272"/>
  <c r="BL1272" s="1"/>
  <c r="BI1272"/>
  <c r="BJ1271"/>
  <c r="BL1271" s="1"/>
  <c r="BI1271"/>
  <c r="BJ1270"/>
  <c r="BL1270" s="1"/>
  <c r="BI1270"/>
  <c r="BJ1269"/>
  <c r="BL1269" s="1"/>
  <c r="BI1269"/>
  <c r="BJ1268"/>
  <c r="BI1268"/>
  <c r="BK1268" s="1"/>
  <c r="BJ1267"/>
  <c r="BI1267"/>
  <c r="BJ1266"/>
  <c r="BI1266"/>
  <c r="BK1266" s="1"/>
  <c r="BJ1265"/>
  <c r="BI1265"/>
  <c r="BK1265" s="1"/>
  <c r="BJ1264"/>
  <c r="Y1264"/>
  <c r="BI1264" s="1"/>
  <c r="BJ1263"/>
  <c r="BK1263" s="1"/>
  <c r="BI1263"/>
  <c r="BJ1262"/>
  <c r="BL1262" s="1"/>
  <c r="BI1262"/>
  <c r="BJ1261"/>
  <c r="BI1261"/>
  <c r="BJ1260"/>
  <c r="BI1260"/>
  <c r="BJ1259"/>
  <c r="BI1259"/>
  <c r="BK1259" s="1"/>
  <c r="BJ1258"/>
  <c r="BI1258"/>
  <c r="BJ1257"/>
  <c r="BI1257"/>
  <c r="BK1257" s="1"/>
  <c r="BJ1256"/>
  <c r="BI1256"/>
  <c r="BK1256" s="1"/>
  <c r="BJ1255"/>
  <c r="BI1255"/>
  <c r="BK1255" s="1"/>
  <c r="BJ1254"/>
  <c r="BL1254" s="1"/>
  <c r="BI1254"/>
  <c r="BJ1253"/>
  <c r="BI1253"/>
  <c r="BJ1252"/>
  <c r="BI1252"/>
  <c r="BK1251"/>
  <c r="BJ1251"/>
  <c r="BI1251"/>
  <c r="BJ1250"/>
  <c r="BI1250"/>
  <c r="BJ1249"/>
  <c r="BI1249"/>
  <c r="BK1249" s="1"/>
  <c r="BJ1248"/>
  <c r="BI1248"/>
  <c r="BK1248" s="1"/>
  <c r="BJ1247"/>
  <c r="BK1247" s="1"/>
  <c r="BI1247"/>
  <c r="BJ1246"/>
  <c r="BL1246" s="1"/>
  <c r="BI1246"/>
  <c r="BJ1245"/>
  <c r="BI1245"/>
  <c r="BJ1244"/>
  <c r="BI1244"/>
  <c r="R1244"/>
  <c r="BJ1243"/>
  <c r="BI1243"/>
  <c r="BJ1242"/>
  <c r="BI1242"/>
  <c r="R1242"/>
  <c r="BL1241"/>
  <c r="BJ1241"/>
  <c r="BK1241" s="1"/>
  <c r="BI1241"/>
  <c r="BL1240"/>
  <c r="BJ1240"/>
  <c r="BK1240" s="1"/>
  <c r="BI1240"/>
  <c r="BJ1239"/>
  <c r="BL1239" s="1"/>
  <c r="BI1239"/>
  <c r="BJ1238"/>
  <c r="BL1238" s="1"/>
  <c r="BI1238"/>
  <c r="BJ1237"/>
  <c r="BL1237" s="1"/>
  <c r="BI1237"/>
  <c r="BJ1236"/>
  <c r="BL1236" s="1"/>
  <c r="BI1236"/>
  <c r="BJ1235"/>
  <c r="BL1235" s="1"/>
  <c r="BI1235"/>
  <c r="BJ1234"/>
  <c r="BL1234" s="1"/>
  <c r="BI1234"/>
  <c r="BJ1233"/>
  <c r="BL1233" s="1"/>
  <c r="BI1233"/>
  <c r="BJ1232"/>
  <c r="BL1232" s="1"/>
  <c r="BI1232"/>
  <c r="BJ1231"/>
  <c r="BL1231" s="1"/>
  <c r="BI1231"/>
  <c r="BJ1230"/>
  <c r="BL1230" s="1"/>
  <c r="BI1230"/>
  <c r="BJ1229"/>
  <c r="BL1229" s="1"/>
  <c r="BI1229"/>
  <c r="BJ1228"/>
  <c r="BL1228" s="1"/>
  <c r="BI1228"/>
  <c r="BJ1227"/>
  <c r="BL1227" s="1"/>
  <c r="BI1227"/>
  <c r="BJ1226"/>
  <c r="BL1226" s="1"/>
  <c r="BI1226"/>
  <c r="BJ1225"/>
  <c r="BL1225" s="1"/>
  <c r="BI1225"/>
  <c r="BJ1224"/>
  <c r="BL1224" s="1"/>
  <c r="BI1224"/>
  <c r="BJ1223"/>
  <c r="BL1223" s="1"/>
  <c r="BI1223"/>
  <c r="BJ1222"/>
  <c r="BL1222" s="1"/>
  <c r="BI1222"/>
  <c r="BJ1221"/>
  <c r="BL1221" s="1"/>
  <c r="BI1221"/>
  <c r="BJ1220"/>
  <c r="BL1220" s="1"/>
  <c r="BI1220"/>
  <c r="BJ1219"/>
  <c r="BL1219" s="1"/>
  <c r="BI1219"/>
  <c r="BJ1218"/>
  <c r="BL1218" s="1"/>
  <c r="BI1218"/>
  <c r="BJ1217"/>
  <c r="BL1217" s="1"/>
  <c r="BI1217"/>
  <c r="BJ1216"/>
  <c r="BL1216" s="1"/>
  <c r="BI1216"/>
  <c r="BJ1215"/>
  <c r="BL1215" s="1"/>
  <c r="BI1215"/>
  <c r="BJ1214"/>
  <c r="BL1214" s="1"/>
  <c r="BI1214"/>
  <c r="BJ1213"/>
  <c r="BL1213" s="1"/>
  <c r="BI1213"/>
  <c r="BI1212"/>
  <c r="Z1212"/>
  <c r="BJ1212" s="1"/>
  <c r="BL1212" s="1"/>
  <c r="BJ1211"/>
  <c r="BI1211"/>
  <c r="BJ1210"/>
  <c r="BL1210" s="1"/>
  <c r="BI1210"/>
  <c r="BK1209"/>
  <c r="BJ1209"/>
  <c r="BI1209"/>
  <c r="BK1208"/>
  <c r="BJ1208"/>
  <c r="BL1208" s="1"/>
  <c r="BI1208"/>
  <c r="BK1207"/>
  <c r="BJ1207"/>
  <c r="BL1207" s="1"/>
  <c r="BI1207"/>
  <c r="BK1206"/>
  <c r="BJ1206"/>
  <c r="BL1206" s="1"/>
  <c r="BI1206"/>
  <c r="BK1205"/>
  <c r="BJ1205"/>
  <c r="BL1205" s="1"/>
  <c r="BI1205"/>
  <c r="BK1204"/>
  <c r="BJ1204"/>
  <c r="BL1204" s="1"/>
  <c r="BI1204"/>
  <c r="BK1203"/>
  <c r="BJ1203"/>
  <c r="BL1203" s="1"/>
  <c r="BI1203"/>
  <c r="BK1202"/>
  <c r="BJ1202"/>
  <c r="BL1202" s="1"/>
  <c r="BI1202"/>
  <c r="BK1201"/>
  <c r="BJ1201"/>
  <c r="BL1201" s="1"/>
  <c r="BI1201"/>
  <c r="BK1200"/>
  <c r="BJ1200"/>
  <c r="BL1200" s="1"/>
  <c r="BI1200"/>
  <c r="BK1199"/>
  <c r="BJ1199"/>
  <c r="BL1199" s="1"/>
  <c r="BI1199"/>
  <c r="BK1198"/>
  <c r="BJ1198"/>
  <c r="BL1198" s="1"/>
  <c r="BI1198"/>
  <c r="BK1197"/>
  <c r="BJ1197"/>
  <c r="BL1197" s="1"/>
  <c r="BI1197"/>
  <c r="BJ1196"/>
  <c r="BL1196" s="1"/>
  <c r="BI1196"/>
  <c r="BK1196" s="1"/>
  <c r="BJ1195"/>
  <c r="BI1195"/>
  <c r="BK1195" s="1"/>
  <c r="BJ1194"/>
  <c r="BL1194" s="1"/>
  <c r="BI1194"/>
  <c r="BK1193"/>
  <c r="BJ1193"/>
  <c r="BI1193"/>
  <c r="BJ1192"/>
  <c r="BL1192" s="1"/>
  <c r="BI1192"/>
  <c r="BJ1191"/>
  <c r="BI1191"/>
  <c r="BK1191" s="1"/>
  <c r="BJ1190"/>
  <c r="BL1190" s="1"/>
  <c r="BI1190"/>
  <c r="BK1189"/>
  <c r="BJ1189"/>
  <c r="BI1189"/>
  <c r="BJ1188"/>
  <c r="BL1188" s="1"/>
  <c r="BI1188"/>
  <c r="BJ1187"/>
  <c r="BI1187"/>
  <c r="BK1187" s="1"/>
  <c r="BJ1186"/>
  <c r="BL1186" s="1"/>
  <c r="BI1186"/>
  <c r="BK1185"/>
  <c r="BJ1185"/>
  <c r="BI1185"/>
  <c r="BJ1184"/>
  <c r="BL1184" s="1"/>
  <c r="BI1184"/>
  <c r="BK1184" s="1"/>
  <c r="BJ1183"/>
  <c r="BI1183"/>
  <c r="BK1183" s="1"/>
  <c r="BJ1182"/>
  <c r="BI1182"/>
  <c r="BL1182" s="1"/>
  <c r="BJ1181"/>
  <c r="BL1181" s="1"/>
  <c r="BI1181"/>
  <c r="BJ1180"/>
  <c r="BI1180"/>
  <c r="BK1180" s="1"/>
  <c r="BJ1179"/>
  <c r="BL1179" s="1"/>
  <c r="BI1179"/>
  <c r="BK1179" s="1"/>
  <c r="BJ1178"/>
  <c r="BL1178" s="1"/>
  <c r="BI1178"/>
  <c r="BJ1177"/>
  <c r="BI1177"/>
  <c r="BK1176"/>
  <c r="BJ1176"/>
  <c r="BI1176"/>
  <c r="BJ1175"/>
  <c r="BI1175"/>
  <c r="BJ1174"/>
  <c r="BL1174" s="1"/>
  <c r="BI1174"/>
  <c r="BJ1173"/>
  <c r="BI1173"/>
  <c r="BJ1172"/>
  <c r="BI1172"/>
  <c r="BK1172" s="1"/>
  <c r="BJ1171"/>
  <c r="BL1171" s="1"/>
  <c r="BI1171"/>
  <c r="BJ1170"/>
  <c r="BL1170" s="1"/>
  <c r="BI1170"/>
  <c r="BJ1169"/>
  <c r="BI1169"/>
  <c r="BJ1168"/>
  <c r="BI1168"/>
  <c r="BK1168" s="1"/>
  <c r="BJ1167"/>
  <c r="BI1167"/>
  <c r="BJ1166"/>
  <c r="BL1166" s="1"/>
  <c r="BI1166"/>
  <c r="BJ1165"/>
  <c r="BI1165"/>
  <c r="BJ1164"/>
  <c r="BI1164"/>
  <c r="BK1164" s="1"/>
  <c r="BN1163"/>
  <c r="BJ1163"/>
  <c r="BI1163"/>
  <c r="BL1163" s="1"/>
  <c r="BJ1162"/>
  <c r="BI1162"/>
  <c r="BL1161"/>
  <c r="BJ1161"/>
  <c r="BI1161"/>
  <c r="BJ1160"/>
  <c r="BI1160"/>
  <c r="BJ1159"/>
  <c r="BI1159"/>
  <c r="BL1159" s="1"/>
  <c r="BJ1158"/>
  <c r="BI1158"/>
  <c r="BJ1157"/>
  <c r="BI1157"/>
  <c r="BL1157" s="1"/>
  <c r="BJ1156"/>
  <c r="BI1156"/>
  <c r="BJ1155"/>
  <c r="BI1155"/>
  <c r="BL1155" s="1"/>
  <c r="BJ1154"/>
  <c r="BI1154"/>
  <c r="BL1154" s="1"/>
  <c r="BN1181" s="1"/>
  <c r="BJ1153"/>
  <c r="BI1153"/>
  <c r="BJ1152"/>
  <c r="BI1152"/>
  <c r="BK1152" s="1"/>
  <c r="BJ1151"/>
  <c r="BI1151"/>
  <c r="BK1151" s="1"/>
  <c r="BJ1150"/>
  <c r="BI1150"/>
  <c r="BK1150" s="1"/>
  <c r="BK1149"/>
  <c r="BJ1149"/>
  <c r="BI1149"/>
  <c r="BJ1148"/>
  <c r="BI1148"/>
  <c r="BK1148" s="1"/>
  <c r="BJ1147"/>
  <c r="BI1147"/>
  <c r="BK1147" s="1"/>
  <c r="BJ1146"/>
  <c r="BK1146" s="1"/>
  <c r="BI1146"/>
  <c r="BJ1145"/>
  <c r="BI1145"/>
  <c r="BK1145" s="1"/>
  <c r="BJ1144"/>
  <c r="BI1144"/>
  <c r="BK1144" s="1"/>
  <c r="BJ1143"/>
  <c r="BI1143"/>
  <c r="BK1143" s="1"/>
  <c r="BJ1142"/>
  <c r="BI1142"/>
  <c r="BK1141"/>
  <c r="BJ1141"/>
  <c r="BI1141"/>
  <c r="BJ1140"/>
  <c r="BI1140"/>
  <c r="BK1140" s="1"/>
  <c r="BJ1139"/>
  <c r="BI1139"/>
  <c r="BK1139" s="1"/>
  <c r="BJ1138"/>
  <c r="BK1138" s="1"/>
  <c r="BI1138"/>
  <c r="BJ1137"/>
  <c r="BI1137"/>
  <c r="BK1137" s="1"/>
  <c r="BJ1136"/>
  <c r="BI1136"/>
  <c r="BK1136" s="1"/>
  <c r="BJ1135"/>
  <c r="BI1135"/>
  <c r="BK1135" s="1"/>
  <c r="BJ1134"/>
  <c r="BI1134"/>
  <c r="BJ1133"/>
  <c r="BI1133"/>
  <c r="BK1133" s="1"/>
  <c r="BJ1132"/>
  <c r="BL1132" s="1"/>
  <c r="BI1132"/>
  <c r="BJ1131"/>
  <c r="BI1131"/>
  <c r="BK1131" s="1"/>
  <c r="BK1130"/>
  <c r="BJ1130"/>
  <c r="BI1130"/>
  <c r="BK1129"/>
  <c r="BJ1129"/>
  <c r="BL1129" s="1"/>
  <c r="BI1129"/>
  <c r="BJ1128"/>
  <c r="BI1128"/>
  <c r="BK1128" s="1"/>
  <c r="BJ1127"/>
  <c r="BI1127"/>
  <c r="BJ1126"/>
  <c r="BI1126"/>
  <c r="BK1126" s="1"/>
  <c r="BJ1125"/>
  <c r="BI1125"/>
  <c r="BK1125" s="1"/>
  <c r="BJ1124"/>
  <c r="BL1124" s="1"/>
  <c r="BI1124"/>
  <c r="BJ1123"/>
  <c r="BI1123"/>
  <c r="BK1123" s="1"/>
  <c r="BK1122"/>
  <c r="BJ1122"/>
  <c r="BI1122"/>
  <c r="BJ1121"/>
  <c r="BL1121" s="1"/>
  <c r="BI1121"/>
  <c r="BK1121" s="1"/>
  <c r="BJ1120"/>
  <c r="BI1120"/>
  <c r="BK1120" s="1"/>
  <c r="BJ1119"/>
  <c r="BI1119"/>
  <c r="BJ1118"/>
  <c r="BI1118"/>
  <c r="BK1118" s="1"/>
  <c r="BK1117"/>
  <c r="BJ1117"/>
  <c r="BI1117"/>
  <c r="BJ1116"/>
  <c r="BI1116"/>
  <c r="BK1116" s="1"/>
  <c r="BJ1115"/>
  <c r="BI1115"/>
  <c r="BK1115" s="1"/>
  <c r="BJ1114"/>
  <c r="BK1114" s="1"/>
  <c r="BI1114"/>
  <c r="BJ1113"/>
  <c r="BI1113"/>
  <c r="BK1113" s="1"/>
  <c r="BJ1112"/>
  <c r="BI1112"/>
  <c r="BK1112" s="1"/>
  <c r="BJ1111"/>
  <c r="BI1111"/>
  <c r="BK1111" s="1"/>
  <c r="BJ1110"/>
  <c r="BI1110"/>
  <c r="BK1110" s="1"/>
  <c r="BJ1109"/>
  <c r="BL1109" s="1"/>
  <c r="BI1109"/>
  <c r="BJ1108"/>
  <c r="BL1108" s="1"/>
  <c r="BI1108"/>
  <c r="BK1108" s="1"/>
  <c r="BJ1107"/>
  <c r="BI1107"/>
  <c r="BK1107" s="1"/>
  <c r="BN1106"/>
  <c r="BJ1106"/>
  <c r="BI1106"/>
  <c r="BK1106" s="1"/>
  <c r="BJ1105"/>
  <c r="BI1105"/>
  <c r="BK1105" s="1"/>
  <c r="BI1104"/>
  <c r="T1104"/>
  <c r="F1104"/>
  <c r="BJ1103"/>
  <c r="BL1103" s="1"/>
  <c r="BI1103"/>
  <c r="BJ1102"/>
  <c r="BI1102"/>
  <c r="BK1102" s="1"/>
  <c r="BJ1101"/>
  <c r="Y1101"/>
  <c r="BI1101" s="1"/>
  <c r="BK1101" s="1"/>
  <c r="BL1100"/>
  <c r="BJ1100"/>
  <c r="BK1100" s="1"/>
  <c r="BI1100"/>
  <c r="BJ1099"/>
  <c r="BL1099" s="1"/>
  <c r="BI1099"/>
  <c r="BJ1098"/>
  <c r="BI1098"/>
  <c r="BK1098" s="1"/>
  <c r="BL1097"/>
  <c r="BJ1097"/>
  <c r="BI1097"/>
  <c r="BK1097" s="1"/>
  <c r="BJ1096"/>
  <c r="BL1096" s="1"/>
  <c r="BI1096"/>
  <c r="BJ1095"/>
  <c r="BL1095" s="1"/>
  <c r="BI1095"/>
  <c r="BK1095" s="1"/>
  <c r="BJ1094"/>
  <c r="BI1094"/>
  <c r="BK1094" s="1"/>
  <c r="BL1093"/>
  <c r="BJ1093"/>
  <c r="BI1093"/>
  <c r="BK1093" s="1"/>
  <c r="BJ1092"/>
  <c r="BL1092" s="1"/>
  <c r="BI1092"/>
  <c r="BJ1091"/>
  <c r="BI1091"/>
  <c r="BK1091" s="1"/>
  <c r="BJ1090"/>
  <c r="BL1090" s="1"/>
  <c r="BI1090"/>
  <c r="BJ1089"/>
  <c r="BI1089"/>
  <c r="BK1089" s="1"/>
  <c r="BL1088"/>
  <c r="BJ1088"/>
  <c r="BI1088"/>
  <c r="BL1087"/>
  <c r="BJ1087"/>
  <c r="BI1087"/>
  <c r="BJ1086"/>
  <c r="Y1086"/>
  <c r="BI1086" s="1"/>
  <c r="BJ1085"/>
  <c r="BL1085" s="1"/>
  <c r="BI1085"/>
  <c r="BJ1084"/>
  <c r="BI1084"/>
  <c r="BK1084" s="1"/>
  <c r="BJ1083"/>
  <c r="BL1083" s="1"/>
  <c r="BI1083"/>
  <c r="BJ1082"/>
  <c r="BI1082"/>
  <c r="BK1082" s="1"/>
  <c r="BJ1081"/>
  <c r="BL1081" s="1"/>
  <c r="BI1081"/>
  <c r="BJ1080"/>
  <c r="BI1080"/>
  <c r="BK1080" s="1"/>
  <c r="BJ1079"/>
  <c r="BL1079" s="1"/>
  <c r="BI1079"/>
  <c r="Y1079"/>
  <c r="BJ1078"/>
  <c r="BL1078" s="1"/>
  <c r="BI1078"/>
  <c r="BJ1077"/>
  <c r="BL1077" s="1"/>
  <c r="BI1077"/>
  <c r="BJ1076"/>
  <c r="BL1076" s="1"/>
  <c r="BI1076"/>
  <c r="BJ1075"/>
  <c r="BL1075" s="1"/>
  <c r="BI1075"/>
  <c r="BJ1074"/>
  <c r="BL1074" s="1"/>
  <c r="BI1074"/>
  <c r="BJ1073"/>
  <c r="BL1073" s="1"/>
  <c r="BI1073"/>
  <c r="BJ1072"/>
  <c r="BL1072" s="1"/>
  <c r="BI1072"/>
  <c r="BJ1071"/>
  <c r="BL1071" s="1"/>
  <c r="BI1071"/>
  <c r="BJ1070"/>
  <c r="BL1070" s="1"/>
  <c r="BI1070"/>
  <c r="BJ1069"/>
  <c r="BL1069" s="1"/>
  <c r="BI1069"/>
  <c r="BJ1068"/>
  <c r="BL1068" s="1"/>
  <c r="BI1068"/>
  <c r="BJ1067"/>
  <c r="BL1067" s="1"/>
  <c r="BI1067"/>
  <c r="BJ1066"/>
  <c r="BL1066" s="1"/>
  <c r="BI1066"/>
  <c r="BJ1065"/>
  <c r="BL1065" s="1"/>
  <c r="BI1065"/>
  <c r="BJ1064"/>
  <c r="BL1064" s="1"/>
  <c r="BI1064"/>
  <c r="BJ1063"/>
  <c r="BL1063" s="1"/>
  <c r="BI1063"/>
  <c r="BJ1062"/>
  <c r="BL1062" s="1"/>
  <c r="BI1062"/>
  <c r="BJ1061"/>
  <c r="BL1061" s="1"/>
  <c r="BI1061"/>
  <c r="BJ1060"/>
  <c r="BL1060" s="1"/>
  <c r="BI1060"/>
  <c r="BJ1059"/>
  <c r="BL1059" s="1"/>
  <c r="BI1059"/>
  <c r="BJ1058"/>
  <c r="BL1058" s="1"/>
  <c r="BI1058"/>
  <c r="BJ1057"/>
  <c r="BL1057" s="1"/>
  <c r="BI1057"/>
  <c r="BJ1056"/>
  <c r="BL1056" s="1"/>
  <c r="BI1056"/>
  <c r="BJ1055"/>
  <c r="BL1055" s="1"/>
  <c r="BI1055"/>
  <c r="BJ1054"/>
  <c r="BL1054" s="1"/>
  <c r="BI1054"/>
  <c r="BJ1053"/>
  <c r="BL1053" s="1"/>
  <c r="BI1053"/>
  <c r="BJ1052"/>
  <c r="BL1052" s="1"/>
  <c r="BI1052"/>
  <c r="BJ1051"/>
  <c r="BL1051" s="1"/>
  <c r="BI1051"/>
  <c r="BJ1050"/>
  <c r="BL1050" s="1"/>
  <c r="BI1050"/>
  <c r="BJ1049"/>
  <c r="BL1049" s="1"/>
  <c r="BI1049"/>
  <c r="BJ1048"/>
  <c r="BL1048" s="1"/>
  <c r="BI1048"/>
  <c r="BJ1047"/>
  <c r="BL1047" s="1"/>
  <c r="BI1047"/>
  <c r="BJ1046"/>
  <c r="BL1046" s="1"/>
  <c r="BI1046"/>
  <c r="BJ1045"/>
  <c r="BL1045" s="1"/>
  <c r="BI1045"/>
  <c r="BJ1044"/>
  <c r="BL1044" s="1"/>
  <c r="BI1044"/>
  <c r="BJ1043"/>
  <c r="BL1043" s="1"/>
  <c r="BI1043"/>
  <c r="BJ1042"/>
  <c r="BL1042" s="1"/>
  <c r="BI1042"/>
  <c r="BJ1041"/>
  <c r="BL1041" s="1"/>
  <c r="BI1041"/>
  <c r="BJ1040"/>
  <c r="BL1040" s="1"/>
  <c r="BI1040"/>
  <c r="BJ1039"/>
  <c r="BL1039" s="1"/>
  <c r="BI1039"/>
  <c r="BJ1038"/>
  <c r="BL1038" s="1"/>
  <c r="BI1038"/>
  <c r="BJ1037"/>
  <c r="BL1037" s="1"/>
  <c r="BI1037"/>
  <c r="BJ1036"/>
  <c r="BL1036" s="1"/>
  <c r="BI1036"/>
  <c r="BJ1035"/>
  <c r="BL1035" s="1"/>
  <c r="BI1035"/>
  <c r="BJ1034"/>
  <c r="BL1034" s="1"/>
  <c r="BI1034"/>
  <c r="BJ1033"/>
  <c r="BL1033" s="1"/>
  <c r="BI1033"/>
  <c r="BJ1032"/>
  <c r="BL1032" s="1"/>
  <c r="BI1032"/>
  <c r="BJ1031"/>
  <c r="BL1031" s="1"/>
  <c r="BI1031"/>
  <c r="BJ1030"/>
  <c r="BL1030" s="1"/>
  <c r="BI1030"/>
  <c r="BJ1029"/>
  <c r="BL1029" s="1"/>
  <c r="BI1029"/>
  <c r="BJ1028"/>
  <c r="BL1028" s="1"/>
  <c r="BI1028"/>
  <c r="BJ1027"/>
  <c r="BL1027" s="1"/>
  <c r="BI1027"/>
  <c r="BJ1026"/>
  <c r="BL1026" s="1"/>
  <c r="BI1026"/>
  <c r="BJ1025"/>
  <c r="BL1025" s="1"/>
  <c r="BI1025"/>
  <c r="BJ1024"/>
  <c r="BL1024" s="1"/>
  <c r="BI1024"/>
  <c r="BJ1023"/>
  <c r="BL1023" s="1"/>
  <c r="BI1023"/>
  <c r="BJ1022"/>
  <c r="BL1022" s="1"/>
  <c r="BI1022"/>
  <c r="BJ1021"/>
  <c r="BL1021" s="1"/>
  <c r="BI1021"/>
  <c r="BJ1020"/>
  <c r="BL1020" s="1"/>
  <c r="BI1020"/>
  <c r="BJ1019"/>
  <c r="BL1019" s="1"/>
  <c r="BI1019"/>
  <c r="BJ1018"/>
  <c r="BL1018" s="1"/>
  <c r="BI1018"/>
  <c r="BJ1017"/>
  <c r="BL1017" s="1"/>
  <c r="BI1017"/>
  <c r="BJ1016"/>
  <c r="BL1016" s="1"/>
  <c r="BI1016"/>
  <c r="BJ1015"/>
  <c r="BL1015" s="1"/>
  <c r="BI1015"/>
  <c r="BJ1014"/>
  <c r="BL1014" s="1"/>
  <c r="BI1014"/>
  <c r="BJ1013"/>
  <c r="BL1013" s="1"/>
  <c r="BI1013"/>
  <c r="BJ1012"/>
  <c r="BL1012" s="1"/>
  <c r="BI1012"/>
  <c r="BJ1011"/>
  <c r="BL1011" s="1"/>
  <c r="BI1011"/>
  <c r="BJ1010"/>
  <c r="BL1010" s="1"/>
  <c r="BI1010"/>
  <c r="BJ1009"/>
  <c r="BL1009" s="1"/>
  <c r="BI1009"/>
  <c r="BJ1008"/>
  <c r="BL1008" s="1"/>
  <c r="BI1008"/>
  <c r="BJ1007"/>
  <c r="BL1007" s="1"/>
  <c r="BI1007"/>
  <c r="BJ1006"/>
  <c r="BL1006" s="1"/>
  <c r="BI1006"/>
  <c r="BJ1005"/>
  <c r="BL1005" s="1"/>
  <c r="BI1005"/>
  <c r="BJ1004"/>
  <c r="BL1004" s="1"/>
  <c r="BI1004"/>
  <c r="BJ1003"/>
  <c r="BL1003" s="1"/>
  <c r="BI1003"/>
  <c r="BJ1002"/>
  <c r="BL1002" s="1"/>
  <c r="BI1002"/>
  <c r="BJ1001"/>
  <c r="BL1001" s="1"/>
  <c r="BI1001"/>
  <c r="BJ1000"/>
  <c r="BL1000" s="1"/>
  <c r="BI1000"/>
  <c r="BJ999"/>
  <c r="BL999" s="1"/>
  <c r="BI999"/>
  <c r="BJ998"/>
  <c r="BL998" s="1"/>
  <c r="BI998"/>
  <c r="BJ997"/>
  <c r="BL997" s="1"/>
  <c r="BI997"/>
  <c r="BJ996"/>
  <c r="BL996" s="1"/>
  <c r="BI996"/>
  <c r="BJ995"/>
  <c r="BL995" s="1"/>
  <c r="BI995"/>
  <c r="BJ994"/>
  <c r="BL994" s="1"/>
  <c r="BI994"/>
  <c r="BJ993"/>
  <c r="BL993" s="1"/>
  <c r="BI993"/>
  <c r="BJ992"/>
  <c r="BL992" s="1"/>
  <c r="BI992"/>
  <c r="BJ991"/>
  <c r="BL991" s="1"/>
  <c r="BI991"/>
  <c r="BJ990"/>
  <c r="BL990" s="1"/>
  <c r="BI990"/>
  <c r="BJ989"/>
  <c r="BL989" s="1"/>
  <c r="BI989"/>
  <c r="BJ988"/>
  <c r="BL988" s="1"/>
  <c r="BI988"/>
  <c r="BJ987"/>
  <c r="BL987" s="1"/>
  <c r="BI987"/>
  <c r="BJ986"/>
  <c r="BL986" s="1"/>
  <c r="BI986"/>
  <c r="BJ985"/>
  <c r="BL985" s="1"/>
  <c r="BI985"/>
  <c r="BJ984"/>
  <c r="BL984" s="1"/>
  <c r="BI984"/>
  <c r="BJ983"/>
  <c r="BL983" s="1"/>
  <c r="BI983"/>
  <c r="BJ982"/>
  <c r="BE982"/>
  <c r="BE2268" s="1"/>
  <c r="BE2269" s="1"/>
  <c r="BJ981"/>
  <c r="AG981"/>
  <c r="AG2268" s="1"/>
  <c r="AG2269" s="1"/>
  <c r="BJ980"/>
  <c r="BL980" s="1"/>
  <c r="BI980"/>
  <c r="BK980" s="1"/>
  <c r="BJ979"/>
  <c r="BL979" s="1"/>
  <c r="BI979"/>
  <c r="BK979" s="1"/>
  <c r="BJ978"/>
  <c r="BL978" s="1"/>
  <c r="BI978"/>
  <c r="BK978" s="1"/>
  <c r="BJ977"/>
  <c r="BL977" s="1"/>
  <c r="BI977"/>
  <c r="BK977" s="1"/>
  <c r="BJ976"/>
  <c r="BL976" s="1"/>
  <c r="BI976"/>
  <c r="BK976" s="1"/>
  <c r="BJ975"/>
  <c r="BL975" s="1"/>
  <c r="BI975"/>
  <c r="BK975" s="1"/>
  <c r="BJ974"/>
  <c r="BL974" s="1"/>
  <c r="BI974"/>
  <c r="BK974" s="1"/>
  <c r="BJ973"/>
  <c r="BL973" s="1"/>
  <c r="BI973"/>
  <c r="BK973" s="1"/>
  <c r="BJ972"/>
  <c r="BL972" s="1"/>
  <c r="BI972"/>
  <c r="BK972" s="1"/>
  <c r="BJ971"/>
  <c r="BL971" s="1"/>
  <c r="BI971"/>
  <c r="BK971" s="1"/>
  <c r="BJ970"/>
  <c r="BL970" s="1"/>
  <c r="BI970"/>
  <c r="BK970" s="1"/>
  <c r="BJ969"/>
  <c r="BL969" s="1"/>
  <c r="BI969"/>
  <c r="BK969" s="1"/>
  <c r="BJ968"/>
  <c r="BL968" s="1"/>
  <c r="BI968"/>
  <c r="BK968" s="1"/>
  <c r="BJ967"/>
  <c r="BL967" s="1"/>
  <c r="BI967"/>
  <c r="BK967" s="1"/>
  <c r="BJ966"/>
  <c r="BL966" s="1"/>
  <c r="BI966"/>
  <c r="BK966" s="1"/>
  <c r="BJ965"/>
  <c r="BL965" s="1"/>
  <c r="BI965"/>
  <c r="BK965" s="1"/>
  <c r="BJ964"/>
  <c r="BL964" s="1"/>
  <c r="BI964"/>
  <c r="BK964" s="1"/>
  <c r="BJ963"/>
  <c r="BL963" s="1"/>
  <c r="BI963"/>
  <c r="BK963" s="1"/>
  <c r="BJ962"/>
  <c r="BL962" s="1"/>
  <c r="BI962"/>
  <c r="BK962" s="1"/>
  <c r="BJ961"/>
  <c r="BL961" s="1"/>
  <c r="BI961"/>
  <c r="BK961" s="1"/>
  <c r="BJ960"/>
  <c r="BL960" s="1"/>
  <c r="BI960"/>
  <c r="BK960" s="1"/>
  <c r="BJ959"/>
  <c r="BL959" s="1"/>
  <c r="BI959"/>
  <c r="BK959" s="1"/>
  <c r="BJ958"/>
  <c r="BL958" s="1"/>
  <c r="BI958"/>
  <c r="BK958" s="1"/>
  <c r="BJ957"/>
  <c r="BL957" s="1"/>
  <c r="BI957"/>
  <c r="BK957" s="1"/>
  <c r="BJ956"/>
  <c r="BL956" s="1"/>
  <c r="BI956"/>
  <c r="BK956" s="1"/>
  <c r="BJ955"/>
  <c r="BL955" s="1"/>
  <c r="BI955"/>
  <c r="BK955" s="1"/>
  <c r="BJ954"/>
  <c r="BL954" s="1"/>
  <c r="BI954"/>
  <c r="BK954" s="1"/>
  <c r="BJ953"/>
  <c r="BL953" s="1"/>
  <c r="BI953"/>
  <c r="BK953" s="1"/>
  <c r="BJ952"/>
  <c r="BL952" s="1"/>
  <c r="BI952"/>
  <c r="BK952" s="1"/>
  <c r="BJ951"/>
  <c r="BL951" s="1"/>
  <c r="BI951"/>
  <c r="BK951" s="1"/>
  <c r="BJ950"/>
  <c r="BL950" s="1"/>
  <c r="BI950"/>
  <c r="BK950" s="1"/>
  <c r="BJ949"/>
  <c r="BL949" s="1"/>
  <c r="BI949"/>
  <c r="BK949" s="1"/>
  <c r="BJ948"/>
  <c r="BL948" s="1"/>
  <c r="BI948"/>
  <c r="BK948" s="1"/>
  <c r="BJ947"/>
  <c r="BL947" s="1"/>
  <c r="BI947"/>
  <c r="BK947" s="1"/>
  <c r="BJ946"/>
  <c r="BL946" s="1"/>
  <c r="BI946"/>
  <c r="BK946" s="1"/>
  <c r="BJ945"/>
  <c r="BL945" s="1"/>
  <c r="BI945"/>
  <c r="BK945" s="1"/>
  <c r="BJ944"/>
  <c r="BL944" s="1"/>
  <c r="BI944"/>
  <c r="BK944" s="1"/>
  <c r="BJ943"/>
  <c r="BL943" s="1"/>
  <c r="BI943"/>
  <c r="BK943" s="1"/>
  <c r="BJ942"/>
  <c r="BL942" s="1"/>
  <c r="BI942"/>
  <c r="BK942" s="1"/>
  <c r="BJ941"/>
  <c r="BL941" s="1"/>
  <c r="BI941"/>
  <c r="BK941" s="1"/>
  <c r="BJ940"/>
  <c r="BL940" s="1"/>
  <c r="BI940"/>
  <c r="BK940" s="1"/>
  <c r="BJ939"/>
  <c r="BL939" s="1"/>
  <c r="BI939"/>
  <c r="BK939" s="1"/>
  <c r="BJ938"/>
  <c r="BL938" s="1"/>
  <c r="BI938"/>
  <c r="BK938" s="1"/>
  <c r="BJ937"/>
  <c r="BL937" s="1"/>
  <c r="BI937"/>
  <c r="BK937" s="1"/>
  <c r="BJ936"/>
  <c r="BL936" s="1"/>
  <c r="BI936"/>
  <c r="BK936" s="1"/>
  <c r="BJ935"/>
  <c r="BL935" s="1"/>
  <c r="BI935"/>
  <c r="BK935" s="1"/>
  <c r="BJ934"/>
  <c r="BL934" s="1"/>
  <c r="BI934"/>
  <c r="BK934" s="1"/>
  <c r="BJ933"/>
  <c r="BL933" s="1"/>
  <c r="BI933"/>
  <c r="BK933" s="1"/>
  <c r="BJ932"/>
  <c r="BL932" s="1"/>
  <c r="BI932"/>
  <c r="BK932" s="1"/>
  <c r="BJ931"/>
  <c r="BL931" s="1"/>
  <c r="BI931"/>
  <c r="BK931" s="1"/>
  <c r="BJ930"/>
  <c r="BL930" s="1"/>
  <c r="BI930"/>
  <c r="BK930" s="1"/>
  <c r="BJ929"/>
  <c r="BL929" s="1"/>
  <c r="BI929"/>
  <c r="BK929" s="1"/>
  <c r="BJ928"/>
  <c r="BL928" s="1"/>
  <c r="BI928"/>
  <c r="BK928" s="1"/>
  <c r="BJ927"/>
  <c r="BL927" s="1"/>
  <c r="BI927"/>
  <c r="BK927" s="1"/>
  <c r="BJ926"/>
  <c r="BL926" s="1"/>
  <c r="BI926"/>
  <c r="BK926" s="1"/>
  <c r="BJ925"/>
  <c r="BL925" s="1"/>
  <c r="BI925"/>
  <c r="BK925" s="1"/>
  <c r="BJ924"/>
  <c r="BL924" s="1"/>
  <c r="BI924"/>
  <c r="BK924" s="1"/>
  <c r="BJ923"/>
  <c r="BL923" s="1"/>
  <c r="BI923"/>
  <c r="BK923" s="1"/>
  <c r="BJ922"/>
  <c r="BL922" s="1"/>
  <c r="BI922"/>
  <c r="BK922" s="1"/>
  <c r="BJ921"/>
  <c r="BL921" s="1"/>
  <c r="BI921"/>
  <c r="BL920"/>
  <c r="BJ920"/>
  <c r="BI920"/>
  <c r="BJ919"/>
  <c r="BK919" s="1"/>
  <c r="BI919"/>
  <c r="BJ918"/>
  <c r="BI918"/>
  <c r="BJ917"/>
  <c r="BL917" s="1"/>
  <c r="BI917"/>
  <c r="BL916"/>
  <c r="BJ916"/>
  <c r="BI916"/>
  <c r="BJ915"/>
  <c r="BK915" s="1"/>
  <c r="BI915"/>
  <c r="BJ914"/>
  <c r="BI914"/>
  <c r="BJ913"/>
  <c r="BL913" s="1"/>
  <c r="BI913"/>
  <c r="BK913" s="1"/>
  <c r="BL912"/>
  <c r="BJ912"/>
  <c r="BI912"/>
  <c r="BK912" s="1"/>
  <c r="BJ911"/>
  <c r="BL911" s="1"/>
  <c r="BI911"/>
  <c r="BJ910"/>
  <c r="BL910" s="1"/>
  <c r="BI910"/>
  <c r="BK910" s="1"/>
  <c r="BJ909"/>
  <c r="BL909" s="1"/>
  <c r="BI909"/>
  <c r="BK909" s="1"/>
  <c r="BL908"/>
  <c r="BJ908"/>
  <c r="BI908"/>
  <c r="BK908" s="1"/>
  <c r="BJ907"/>
  <c r="BL907" s="1"/>
  <c r="BI907"/>
  <c r="BJ906"/>
  <c r="BL906" s="1"/>
  <c r="BI906"/>
  <c r="BK906" s="1"/>
  <c r="BJ905"/>
  <c r="BL905" s="1"/>
  <c r="BI905"/>
  <c r="BK905" s="1"/>
  <c r="BL904"/>
  <c r="BJ904"/>
  <c r="BI904"/>
  <c r="BK904" s="1"/>
  <c r="BJ903"/>
  <c r="BL903" s="1"/>
  <c r="BI903"/>
  <c r="BJ902"/>
  <c r="BL902" s="1"/>
  <c r="BI902"/>
  <c r="BK902" s="1"/>
  <c r="BJ901"/>
  <c r="BL901" s="1"/>
  <c r="BI901"/>
  <c r="BK901" s="1"/>
  <c r="BL900"/>
  <c r="BJ900"/>
  <c r="BI900"/>
  <c r="BK900" s="1"/>
  <c r="BJ899"/>
  <c r="BL899" s="1"/>
  <c r="BI899"/>
  <c r="BJ898"/>
  <c r="BL898" s="1"/>
  <c r="BI898"/>
  <c r="BK898" s="1"/>
  <c r="BJ897"/>
  <c r="BL897" s="1"/>
  <c r="BI897"/>
  <c r="BK897" s="1"/>
  <c r="BL896"/>
  <c r="BJ896"/>
  <c r="BI896"/>
  <c r="BK896" s="1"/>
  <c r="BJ895"/>
  <c r="BL895" s="1"/>
  <c r="BI895"/>
  <c r="BJ894"/>
  <c r="BL894" s="1"/>
  <c r="BI894"/>
  <c r="BK894" s="1"/>
  <c r="BJ893"/>
  <c r="BL893" s="1"/>
  <c r="BI893"/>
  <c r="BK893" s="1"/>
  <c r="BL892"/>
  <c r="BJ892"/>
  <c r="BI892"/>
  <c r="BK892" s="1"/>
  <c r="BJ891"/>
  <c r="BL891" s="1"/>
  <c r="BI891"/>
  <c r="BJ890"/>
  <c r="BL890" s="1"/>
  <c r="BI890"/>
  <c r="BK890" s="1"/>
  <c r="BJ889"/>
  <c r="BL889" s="1"/>
  <c r="BI889"/>
  <c r="BK889" s="1"/>
  <c r="BL888"/>
  <c r="BJ888"/>
  <c r="BI888"/>
  <c r="BK888" s="1"/>
  <c r="BJ887"/>
  <c r="BL887" s="1"/>
  <c r="BI887"/>
  <c r="BJ886"/>
  <c r="BL886" s="1"/>
  <c r="BI886"/>
  <c r="BK886" s="1"/>
  <c r="BJ885"/>
  <c r="BL885" s="1"/>
  <c r="BI885"/>
  <c r="BK885" s="1"/>
  <c r="BL884"/>
  <c r="BJ884"/>
  <c r="BI884"/>
  <c r="BK884" s="1"/>
  <c r="BJ883"/>
  <c r="BL883" s="1"/>
  <c r="BI883"/>
  <c r="BJ882"/>
  <c r="BL882" s="1"/>
  <c r="BI882"/>
  <c r="BK882" s="1"/>
  <c r="BJ881"/>
  <c r="BL881" s="1"/>
  <c r="BI881"/>
  <c r="BK881" s="1"/>
  <c r="BL880"/>
  <c r="BJ880"/>
  <c r="BI880"/>
  <c r="BK880" s="1"/>
  <c r="BJ879"/>
  <c r="BL879" s="1"/>
  <c r="BI879"/>
  <c r="BJ878"/>
  <c r="BL878" s="1"/>
  <c r="BI878"/>
  <c r="BK878" s="1"/>
  <c r="BJ877"/>
  <c r="BL877" s="1"/>
  <c r="BI877"/>
  <c r="BK877" s="1"/>
  <c r="BL876"/>
  <c r="BJ876"/>
  <c r="BI876"/>
  <c r="BK876" s="1"/>
  <c r="BJ875"/>
  <c r="BL875" s="1"/>
  <c r="BI875"/>
  <c r="BJ874"/>
  <c r="BL874" s="1"/>
  <c r="BI874"/>
  <c r="BK874" s="1"/>
  <c r="BJ873"/>
  <c r="BL873" s="1"/>
  <c r="BI873"/>
  <c r="BK873" s="1"/>
  <c r="BL872"/>
  <c r="BJ872"/>
  <c r="BI872"/>
  <c r="BK872" s="1"/>
  <c r="BJ871"/>
  <c r="BL871" s="1"/>
  <c r="BI871"/>
  <c r="BJ870"/>
  <c r="BL870" s="1"/>
  <c r="BI870"/>
  <c r="BK870" s="1"/>
  <c r="BJ869"/>
  <c r="BL869" s="1"/>
  <c r="BI869"/>
  <c r="BK869" s="1"/>
  <c r="BL868"/>
  <c r="BJ868"/>
  <c r="BI868"/>
  <c r="BK868" s="1"/>
  <c r="BJ867"/>
  <c r="BL867" s="1"/>
  <c r="BI867"/>
  <c r="BJ866"/>
  <c r="BL866" s="1"/>
  <c r="BI866"/>
  <c r="BK866" s="1"/>
  <c r="BJ865"/>
  <c r="BL865" s="1"/>
  <c r="BI865"/>
  <c r="BK865" s="1"/>
  <c r="BL864"/>
  <c r="BJ864"/>
  <c r="BI864"/>
  <c r="BK864" s="1"/>
  <c r="BJ863"/>
  <c r="BL863" s="1"/>
  <c r="BI863"/>
  <c r="BJ862"/>
  <c r="BL862" s="1"/>
  <c r="BI862"/>
  <c r="BK862" s="1"/>
  <c r="BJ861"/>
  <c r="BL861" s="1"/>
  <c r="BI861"/>
  <c r="BK861" s="1"/>
  <c r="BL860"/>
  <c r="BJ860"/>
  <c r="BI860"/>
  <c r="BK860" s="1"/>
  <c r="BJ859"/>
  <c r="BL859" s="1"/>
  <c r="BI859"/>
  <c r="BJ858"/>
  <c r="BL858" s="1"/>
  <c r="BI858"/>
  <c r="BK858" s="1"/>
  <c r="BJ857"/>
  <c r="BL857" s="1"/>
  <c r="BI857"/>
  <c r="BK857" s="1"/>
  <c r="BL856"/>
  <c r="BJ856"/>
  <c r="BI856"/>
  <c r="BK856" s="1"/>
  <c r="BJ855"/>
  <c r="BL855" s="1"/>
  <c r="BI855"/>
  <c r="BJ854"/>
  <c r="BL854" s="1"/>
  <c r="BI854"/>
  <c r="BK854" s="1"/>
  <c r="BJ853"/>
  <c r="BL853" s="1"/>
  <c r="BI853"/>
  <c r="BK853" s="1"/>
  <c r="BL852"/>
  <c r="BJ852"/>
  <c r="BI852"/>
  <c r="BK852" s="1"/>
  <c r="BJ851"/>
  <c r="BL851" s="1"/>
  <c r="BI851"/>
  <c r="BJ850"/>
  <c r="BL850" s="1"/>
  <c r="BI850"/>
  <c r="BK850" s="1"/>
  <c r="BJ849"/>
  <c r="BL849" s="1"/>
  <c r="BI849"/>
  <c r="BK849" s="1"/>
  <c r="BL848"/>
  <c r="BJ848"/>
  <c r="BI848"/>
  <c r="BK848" s="1"/>
  <c r="BJ847"/>
  <c r="BL847" s="1"/>
  <c r="BI847"/>
  <c r="BJ846"/>
  <c r="BL846" s="1"/>
  <c r="BI846"/>
  <c r="BK846" s="1"/>
  <c r="BJ845"/>
  <c r="BL845" s="1"/>
  <c r="BI845"/>
  <c r="BK845" s="1"/>
  <c r="BL844"/>
  <c r="BJ844"/>
  <c r="BI844"/>
  <c r="BK844" s="1"/>
  <c r="BJ843"/>
  <c r="BL843" s="1"/>
  <c r="BI843"/>
  <c r="BJ842"/>
  <c r="BL842" s="1"/>
  <c r="BI842"/>
  <c r="BK842" s="1"/>
  <c r="BJ841"/>
  <c r="BL841" s="1"/>
  <c r="BI841"/>
  <c r="BK841" s="1"/>
  <c r="BL840"/>
  <c r="BJ840"/>
  <c r="BI840"/>
  <c r="BK840" s="1"/>
  <c r="BJ839"/>
  <c r="BL839" s="1"/>
  <c r="BI839"/>
  <c r="BJ838"/>
  <c r="BL838" s="1"/>
  <c r="BI838"/>
  <c r="BK838" s="1"/>
  <c r="BJ837"/>
  <c r="BL837" s="1"/>
  <c r="BI837"/>
  <c r="BK837" s="1"/>
  <c r="BL836"/>
  <c r="BJ836"/>
  <c r="BI836"/>
  <c r="BK836" s="1"/>
  <c r="BJ835"/>
  <c r="BL835" s="1"/>
  <c r="BI835"/>
  <c r="BJ834"/>
  <c r="BL834" s="1"/>
  <c r="BI834"/>
  <c r="BK834" s="1"/>
  <c r="BJ833"/>
  <c r="BL833" s="1"/>
  <c r="BI833"/>
  <c r="BK833" s="1"/>
  <c r="BL832"/>
  <c r="BJ832"/>
  <c r="BI832"/>
  <c r="BK832" s="1"/>
  <c r="BJ831"/>
  <c r="BL831" s="1"/>
  <c r="BI831"/>
  <c r="BJ830"/>
  <c r="BL830" s="1"/>
  <c r="BI830"/>
  <c r="BK830" s="1"/>
  <c r="BJ829"/>
  <c r="BL829" s="1"/>
  <c r="BI829"/>
  <c r="BK829" s="1"/>
  <c r="BL828"/>
  <c r="BJ828"/>
  <c r="BI828"/>
  <c r="BK828" s="1"/>
  <c r="BJ827"/>
  <c r="BL827" s="1"/>
  <c r="BI827"/>
  <c r="BJ826"/>
  <c r="BL826" s="1"/>
  <c r="BI826"/>
  <c r="BK826" s="1"/>
  <c r="BJ825"/>
  <c r="BL825" s="1"/>
  <c r="BI825"/>
  <c r="BK825" s="1"/>
  <c r="BL824"/>
  <c r="BJ824"/>
  <c r="BI824"/>
  <c r="BK824" s="1"/>
  <c r="BJ823"/>
  <c r="BL823" s="1"/>
  <c r="BI823"/>
  <c r="BJ822"/>
  <c r="BL822" s="1"/>
  <c r="BI822"/>
  <c r="BK822" s="1"/>
  <c r="BJ821"/>
  <c r="BL821" s="1"/>
  <c r="BI821"/>
  <c r="BK821" s="1"/>
  <c r="BL820"/>
  <c r="BJ820"/>
  <c r="BI820"/>
  <c r="BK820" s="1"/>
  <c r="BJ819"/>
  <c r="BL819" s="1"/>
  <c r="BI819"/>
  <c r="BJ818"/>
  <c r="BL818" s="1"/>
  <c r="BI818"/>
  <c r="BK818" s="1"/>
  <c r="BJ817"/>
  <c r="BL817" s="1"/>
  <c r="BI817"/>
  <c r="BK817" s="1"/>
  <c r="BL816"/>
  <c r="BJ816"/>
  <c r="BI816"/>
  <c r="BK816" s="1"/>
  <c r="BJ815"/>
  <c r="BL815" s="1"/>
  <c r="BI815"/>
  <c r="BJ814"/>
  <c r="BL814" s="1"/>
  <c r="BI814"/>
  <c r="BK814" s="1"/>
  <c r="BJ813"/>
  <c r="BL813" s="1"/>
  <c r="BI813"/>
  <c r="BK813" s="1"/>
  <c r="BL812"/>
  <c r="BJ812"/>
  <c r="BI812"/>
  <c r="BK812" s="1"/>
  <c r="BJ811"/>
  <c r="BL811" s="1"/>
  <c r="BI811"/>
  <c r="BJ810"/>
  <c r="BL810" s="1"/>
  <c r="BI810"/>
  <c r="BK810" s="1"/>
  <c r="BJ809"/>
  <c r="BL809" s="1"/>
  <c r="BI809"/>
  <c r="BK809" s="1"/>
  <c r="BL808"/>
  <c r="BJ808"/>
  <c r="BI808"/>
  <c r="BK808" s="1"/>
  <c r="BJ807"/>
  <c r="BL807" s="1"/>
  <c r="BI807"/>
  <c r="BJ806"/>
  <c r="BL806" s="1"/>
  <c r="BI806"/>
  <c r="BK806" s="1"/>
  <c r="BJ805"/>
  <c r="BL805" s="1"/>
  <c r="BI805"/>
  <c r="BK805" s="1"/>
  <c r="BL804"/>
  <c r="BJ804"/>
  <c r="BI804"/>
  <c r="BK804" s="1"/>
  <c r="BJ803"/>
  <c r="BL803" s="1"/>
  <c r="BI803"/>
  <c r="BJ802"/>
  <c r="BL802" s="1"/>
  <c r="BI802"/>
  <c r="BK802" s="1"/>
  <c r="BJ801"/>
  <c r="BL801" s="1"/>
  <c r="BI801"/>
  <c r="BK801" s="1"/>
  <c r="BL800"/>
  <c r="BJ800"/>
  <c r="BI800"/>
  <c r="BK800" s="1"/>
  <c r="BJ799"/>
  <c r="BL799" s="1"/>
  <c r="BI799"/>
  <c r="BJ798"/>
  <c r="BL798" s="1"/>
  <c r="BI798"/>
  <c r="BK798" s="1"/>
  <c r="BJ797"/>
  <c r="BL797" s="1"/>
  <c r="BI797"/>
  <c r="BK797" s="1"/>
  <c r="BL796"/>
  <c r="BJ796"/>
  <c r="BI796"/>
  <c r="BK796" s="1"/>
  <c r="BJ795"/>
  <c r="BL795" s="1"/>
  <c r="BI795"/>
  <c r="BJ794"/>
  <c r="BL794" s="1"/>
  <c r="BI794"/>
  <c r="BK794" s="1"/>
  <c r="BJ793"/>
  <c r="BL793" s="1"/>
  <c r="BI793"/>
  <c r="BK793" s="1"/>
  <c r="BL792"/>
  <c r="BJ792"/>
  <c r="BI792"/>
  <c r="BK792" s="1"/>
  <c r="BJ791"/>
  <c r="BL791" s="1"/>
  <c r="BI791"/>
  <c r="BJ790"/>
  <c r="BL790" s="1"/>
  <c r="BI790"/>
  <c r="BK790" s="1"/>
  <c r="BJ789"/>
  <c r="BL789" s="1"/>
  <c r="BI789"/>
  <c r="BK789" s="1"/>
  <c r="BL788"/>
  <c r="BJ788"/>
  <c r="BI788"/>
  <c r="BK788" s="1"/>
  <c r="BJ787"/>
  <c r="BL787" s="1"/>
  <c r="BI787"/>
  <c r="BJ786"/>
  <c r="BL786" s="1"/>
  <c r="BI786"/>
  <c r="BK786" s="1"/>
  <c r="BJ785"/>
  <c r="BL785" s="1"/>
  <c r="BI785"/>
  <c r="BK785" s="1"/>
  <c r="BL784"/>
  <c r="BJ784"/>
  <c r="BI784"/>
  <c r="BK784" s="1"/>
  <c r="BJ783"/>
  <c r="BL783" s="1"/>
  <c r="BI783"/>
  <c r="BJ782"/>
  <c r="BL782" s="1"/>
  <c r="BI782"/>
  <c r="BK782" s="1"/>
  <c r="BJ781"/>
  <c r="BL781" s="1"/>
  <c r="BI781"/>
  <c r="BK781" s="1"/>
  <c r="BL780"/>
  <c r="BJ780"/>
  <c r="BI780"/>
  <c r="BK780" s="1"/>
  <c r="BJ779"/>
  <c r="BL779" s="1"/>
  <c r="BI779"/>
  <c r="BJ778"/>
  <c r="BL778" s="1"/>
  <c r="BI778"/>
  <c r="BK778" s="1"/>
  <c r="BJ777"/>
  <c r="BL777" s="1"/>
  <c r="BI777"/>
  <c r="BK777" s="1"/>
  <c r="BL776"/>
  <c r="BJ776"/>
  <c r="BI776"/>
  <c r="BK776" s="1"/>
  <c r="BJ775"/>
  <c r="BL775" s="1"/>
  <c r="BI775"/>
  <c r="BJ774"/>
  <c r="BL774" s="1"/>
  <c r="BI774"/>
  <c r="BK774" s="1"/>
  <c r="BJ773"/>
  <c r="BL773" s="1"/>
  <c r="BI773"/>
  <c r="BK773" s="1"/>
  <c r="BL772"/>
  <c r="BJ772"/>
  <c r="BI772"/>
  <c r="BK772" s="1"/>
  <c r="BJ771"/>
  <c r="BL771" s="1"/>
  <c r="BI771"/>
  <c r="BJ770"/>
  <c r="BL770" s="1"/>
  <c r="BI770"/>
  <c r="BK770" s="1"/>
  <c r="BJ769"/>
  <c r="BL769" s="1"/>
  <c r="BI769"/>
  <c r="BK769" s="1"/>
  <c r="BL768"/>
  <c r="BJ768"/>
  <c r="BI768"/>
  <c r="BK768" s="1"/>
  <c r="BJ767"/>
  <c r="BL767" s="1"/>
  <c r="BI767"/>
  <c r="BJ766"/>
  <c r="BL766" s="1"/>
  <c r="BI766"/>
  <c r="BK766" s="1"/>
  <c r="BJ765"/>
  <c r="BL765" s="1"/>
  <c r="BI765"/>
  <c r="BK765" s="1"/>
  <c r="BL764"/>
  <c r="BJ764"/>
  <c r="BI764"/>
  <c r="BK764" s="1"/>
  <c r="BJ763"/>
  <c r="BL763" s="1"/>
  <c r="BI763"/>
  <c r="BJ762"/>
  <c r="BL762" s="1"/>
  <c r="BI762"/>
  <c r="BK762" s="1"/>
  <c r="BJ761"/>
  <c r="BL761" s="1"/>
  <c r="BI761"/>
  <c r="BK761" s="1"/>
  <c r="BL760"/>
  <c r="BJ760"/>
  <c r="BI760"/>
  <c r="BK760" s="1"/>
  <c r="BJ759"/>
  <c r="BL759" s="1"/>
  <c r="BI759"/>
  <c r="BJ758"/>
  <c r="BL758" s="1"/>
  <c r="BI758"/>
  <c r="BK758" s="1"/>
  <c r="BJ757"/>
  <c r="BL757" s="1"/>
  <c r="BI757"/>
  <c r="BK757" s="1"/>
  <c r="BL756"/>
  <c r="BJ756"/>
  <c r="BI756"/>
  <c r="BK756" s="1"/>
  <c r="BJ755"/>
  <c r="BL755" s="1"/>
  <c r="BI755"/>
  <c r="BJ754"/>
  <c r="BL754" s="1"/>
  <c r="BI754"/>
  <c r="BK754" s="1"/>
  <c r="BJ753"/>
  <c r="BL753" s="1"/>
  <c r="BI753"/>
  <c r="BK753" s="1"/>
  <c r="BL752"/>
  <c r="BJ752"/>
  <c r="BI752"/>
  <c r="BK752" s="1"/>
  <c r="BJ751"/>
  <c r="BL751" s="1"/>
  <c r="BI751"/>
  <c r="BJ750"/>
  <c r="BL750" s="1"/>
  <c r="BI750"/>
  <c r="BK750" s="1"/>
  <c r="BJ749"/>
  <c r="BL749" s="1"/>
  <c r="BI749"/>
  <c r="BK749" s="1"/>
  <c r="BL748"/>
  <c r="BJ748"/>
  <c r="BI748"/>
  <c r="BK748" s="1"/>
  <c r="BJ747"/>
  <c r="BL747" s="1"/>
  <c r="BI747"/>
  <c r="BJ746"/>
  <c r="BL746" s="1"/>
  <c r="BI746"/>
  <c r="BK746" s="1"/>
  <c r="BJ745"/>
  <c r="BL745" s="1"/>
  <c r="BI745"/>
  <c r="BK745" s="1"/>
  <c r="BL744"/>
  <c r="BJ744"/>
  <c r="BI744"/>
  <c r="BK744" s="1"/>
  <c r="BJ743"/>
  <c r="BL743" s="1"/>
  <c r="BI743"/>
  <c r="BJ742"/>
  <c r="BL742" s="1"/>
  <c r="BI742"/>
  <c r="BK742" s="1"/>
  <c r="BJ741"/>
  <c r="BL741" s="1"/>
  <c r="BI741"/>
  <c r="BK741" s="1"/>
  <c r="BL740"/>
  <c r="BJ740"/>
  <c r="BI740"/>
  <c r="BK740" s="1"/>
  <c r="BJ739"/>
  <c r="BL739" s="1"/>
  <c r="BI739"/>
  <c r="BJ738"/>
  <c r="BL738" s="1"/>
  <c r="BI738"/>
  <c r="BK738" s="1"/>
  <c r="BJ737"/>
  <c r="BL737" s="1"/>
  <c r="BI737"/>
  <c r="BK737" s="1"/>
  <c r="BL736"/>
  <c r="BJ736"/>
  <c r="BI736"/>
  <c r="BK736" s="1"/>
  <c r="BJ735"/>
  <c r="BL735" s="1"/>
  <c r="BI735"/>
  <c r="BJ734"/>
  <c r="BL734" s="1"/>
  <c r="BI734"/>
  <c r="BK734" s="1"/>
  <c r="BJ733"/>
  <c r="BL733" s="1"/>
  <c r="BI733"/>
  <c r="BK733" s="1"/>
  <c r="BL732"/>
  <c r="BJ732"/>
  <c r="BI732"/>
  <c r="BK732" s="1"/>
  <c r="BJ731"/>
  <c r="BL731" s="1"/>
  <c r="BI731"/>
  <c r="BJ730"/>
  <c r="BL730" s="1"/>
  <c r="BI730"/>
  <c r="BK730" s="1"/>
  <c r="BJ729"/>
  <c r="BL729" s="1"/>
  <c r="BI729"/>
  <c r="BK729" s="1"/>
  <c r="BL728"/>
  <c r="BJ728"/>
  <c r="BI728"/>
  <c r="BK728" s="1"/>
  <c r="BJ727"/>
  <c r="BL727" s="1"/>
  <c r="BI727"/>
  <c r="BJ726"/>
  <c r="BL726" s="1"/>
  <c r="BI726"/>
  <c r="BK726" s="1"/>
  <c r="BJ725"/>
  <c r="BL725" s="1"/>
  <c r="BI725"/>
  <c r="BK725" s="1"/>
  <c r="BL724"/>
  <c r="BJ724"/>
  <c r="BI724"/>
  <c r="BK724" s="1"/>
  <c r="BJ723"/>
  <c r="BL723" s="1"/>
  <c r="BI723"/>
  <c r="BJ722"/>
  <c r="BL722" s="1"/>
  <c r="BI722"/>
  <c r="BK722" s="1"/>
  <c r="BJ721"/>
  <c r="BL721" s="1"/>
  <c r="BI721"/>
  <c r="BK721" s="1"/>
  <c r="BL720"/>
  <c r="BJ720"/>
  <c r="BI720"/>
  <c r="BK720" s="1"/>
  <c r="BJ719"/>
  <c r="BL719" s="1"/>
  <c r="BI719"/>
  <c r="BJ718"/>
  <c r="BL718" s="1"/>
  <c r="BI718"/>
  <c r="BK718" s="1"/>
  <c r="BJ717"/>
  <c r="BL717" s="1"/>
  <c r="BI717"/>
  <c r="BK717" s="1"/>
  <c r="BL716"/>
  <c r="BJ716"/>
  <c r="BI716"/>
  <c r="BK716" s="1"/>
  <c r="BJ715"/>
  <c r="BI715"/>
  <c r="BK715" s="1"/>
  <c r="BJ714"/>
  <c r="BI714"/>
  <c r="BL713"/>
  <c r="BK713"/>
  <c r="BJ713"/>
  <c r="BI713"/>
  <c r="BL712"/>
  <c r="BK712"/>
  <c r="BJ712"/>
  <c r="BI712"/>
  <c r="BJ711"/>
  <c r="BK711" s="1"/>
  <c r="BI711"/>
  <c r="BJ710"/>
  <c r="BI710"/>
  <c r="BL710" s="1"/>
  <c r="BJ709"/>
  <c r="BI709"/>
  <c r="BL709" s="1"/>
  <c r="BK708"/>
  <c r="BJ708"/>
  <c r="BI708"/>
  <c r="BL708" s="1"/>
  <c r="BJ707"/>
  <c r="BK707" s="1"/>
  <c r="BI707"/>
  <c r="BJ706"/>
  <c r="BI706"/>
  <c r="BL706" s="1"/>
  <c r="BJ705"/>
  <c r="BI705"/>
  <c r="BL705" s="1"/>
  <c r="BK704"/>
  <c r="BJ704"/>
  <c r="BI704"/>
  <c r="BL704" s="1"/>
  <c r="BJ703"/>
  <c r="BK703" s="1"/>
  <c r="BI703"/>
  <c r="BJ702"/>
  <c r="BI702"/>
  <c r="BL702" s="1"/>
  <c r="BJ701"/>
  <c r="BI701"/>
  <c r="BL701" s="1"/>
  <c r="BK700"/>
  <c r="BJ700"/>
  <c r="BI700"/>
  <c r="BL700" s="1"/>
  <c r="BJ699"/>
  <c r="BK699" s="1"/>
  <c r="BI699"/>
  <c r="BJ698"/>
  <c r="BI698"/>
  <c r="BL698" s="1"/>
  <c r="BJ697"/>
  <c r="BI697"/>
  <c r="BL697" s="1"/>
  <c r="BK696"/>
  <c r="BJ696"/>
  <c r="BI696"/>
  <c r="BL696" s="1"/>
  <c r="BJ695"/>
  <c r="BL695" s="1"/>
  <c r="BI695"/>
  <c r="BJ694"/>
  <c r="BI694"/>
  <c r="BK694" s="1"/>
  <c r="BJ693"/>
  <c r="BL693" s="1"/>
  <c r="BI693"/>
  <c r="BJ692"/>
  <c r="BI692"/>
  <c r="BJ691"/>
  <c r="BL691" s="1"/>
  <c r="BI691"/>
  <c r="BJ690"/>
  <c r="BI690"/>
  <c r="BJ689"/>
  <c r="BL689" s="1"/>
  <c r="BI689"/>
  <c r="BJ688"/>
  <c r="BI688"/>
  <c r="BJ687"/>
  <c r="BL687" s="1"/>
  <c r="BI687"/>
  <c r="BJ686"/>
  <c r="BI686"/>
  <c r="BJ685"/>
  <c r="BL685" s="1"/>
  <c r="BI685"/>
  <c r="BJ684"/>
  <c r="BI684"/>
  <c r="BJ683"/>
  <c r="BL683" s="1"/>
  <c r="BI683"/>
  <c r="BJ682"/>
  <c r="BI682"/>
  <c r="BJ681"/>
  <c r="BL681" s="1"/>
  <c r="BI681"/>
  <c r="BJ680"/>
  <c r="BI680"/>
  <c r="BJ679"/>
  <c r="BL679" s="1"/>
  <c r="BI679"/>
  <c r="BJ678"/>
  <c r="BI678"/>
  <c r="BJ677"/>
  <c r="BL677" s="1"/>
  <c r="BI677"/>
  <c r="BJ676"/>
  <c r="BI676"/>
  <c r="BL676" s="1"/>
  <c r="BJ675"/>
  <c r="BL675" s="1"/>
  <c r="BI675"/>
  <c r="BK675" s="1"/>
  <c r="BJ674"/>
  <c r="BL674" s="1"/>
  <c r="BI674"/>
  <c r="BJ673"/>
  <c r="BI673"/>
  <c r="BK673" s="1"/>
  <c r="BJ672"/>
  <c r="BL672" s="1"/>
  <c r="BI672"/>
  <c r="BJ671"/>
  <c r="BI671"/>
  <c r="BK671" s="1"/>
  <c r="BJ670"/>
  <c r="BL670" s="1"/>
  <c r="BI670"/>
  <c r="BJ669"/>
  <c r="BI669"/>
  <c r="BK669" s="1"/>
  <c r="BJ668"/>
  <c r="BL668" s="1"/>
  <c r="BI668"/>
  <c r="BJ667"/>
  <c r="BI667"/>
  <c r="BK667" s="1"/>
  <c r="BJ666"/>
  <c r="BL666" s="1"/>
  <c r="BI666"/>
  <c r="BJ665"/>
  <c r="BI665"/>
  <c r="BK665" s="1"/>
  <c r="BJ664"/>
  <c r="BL664" s="1"/>
  <c r="BI664"/>
  <c r="BJ663"/>
  <c r="BI663"/>
  <c r="BK663" s="1"/>
  <c r="BJ662"/>
  <c r="BL662" s="1"/>
  <c r="BI662"/>
  <c r="BJ661"/>
  <c r="BI661"/>
  <c r="BK661" s="1"/>
  <c r="BJ660"/>
  <c r="BL660" s="1"/>
  <c r="BI660"/>
  <c r="BJ659"/>
  <c r="BI659"/>
  <c r="BK659" s="1"/>
  <c r="BJ658"/>
  <c r="BL658" s="1"/>
  <c r="BI658"/>
  <c r="BJ657"/>
  <c r="BI657"/>
  <c r="BK657" s="1"/>
  <c r="BJ656"/>
  <c r="BL656" s="1"/>
  <c r="BI656"/>
  <c r="BJ655"/>
  <c r="BI655"/>
  <c r="BK655" s="1"/>
  <c r="BJ654"/>
  <c r="BL654" s="1"/>
  <c r="BI654"/>
  <c r="BJ653"/>
  <c r="BI653"/>
  <c r="BK653" s="1"/>
  <c r="BJ652"/>
  <c r="BL652" s="1"/>
  <c r="BI652"/>
  <c r="BJ651"/>
  <c r="BI651"/>
  <c r="BK651" s="1"/>
  <c r="BJ650"/>
  <c r="BL650" s="1"/>
  <c r="BI650"/>
  <c r="BJ649"/>
  <c r="BI649"/>
  <c r="BK649" s="1"/>
  <c r="BJ648"/>
  <c r="BL648" s="1"/>
  <c r="BI648"/>
  <c r="BJ647"/>
  <c r="BI647"/>
  <c r="BK647" s="1"/>
  <c r="BJ646"/>
  <c r="BL646" s="1"/>
  <c r="BI646"/>
  <c r="BJ645"/>
  <c r="BI645"/>
  <c r="BK645" s="1"/>
  <c r="BJ644"/>
  <c r="BL644" s="1"/>
  <c r="BI644"/>
  <c r="BJ643"/>
  <c r="BI643"/>
  <c r="BK643" s="1"/>
  <c r="BJ642"/>
  <c r="BL642" s="1"/>
  <c r="BI642"/>
  <c r="BJ641"/>
  <c r="BI641"/>
  <c r="BK641" s="1"/>
  <c r="BJ640"/>
  <c r="BL640" s="1"/>
  <c r="BI640"/>
  <c r="BJ639"/>
  <c r="BI639"/>
  <c r="BK639" s="1"/>
  <c r="BJ638"/>
  <c r="BL638" s="1"/>
  <c r="BI638"/>
  <c r="BJ637"/>
  <c r="BI637"/>
  <c r="BK637" s="1"/>
  <c r="BJ636"/>
  <c r="BL636" s="1"/>
  <c r="BI636"/>
  <c r="R636"/>
  <c r="R2268" s="1"/>
  <c r="H636"/>
  <c r="H2268" s="1"/>
  <c r="BL635"/>
  <c r="BJ635"/>
  <c r="BI635"/>
  <c r="BK635" s="1"/>
  <c r="BL634"/>
  <c r="BJ634"/>
  <c r="BI634"/>
  <c r="BK634" s="1"/>
  <c r="BL633"/>
  <c r="BJ633"/>
  <c r="BI633"/>
  <c r="BK633" s="1"/>
  <c r="BL632"/>
  <c r="BJ632"/>
  <c r="BI632"/>
  <c r="BK632" s="1"/>
  <c r="BL631"/>
  <c r="BJ631"/>
  <c r="BI631"/>
  <c r="BK631" s="1"/>
  <c r="BK630"/>
  <c r="BJ630"/>
  <c r="BI630"/>
  <c r="BL630" s="1"/>
  <c r="BJ629"/>
  <c r="BK629" s="1"/>
  <c r="BI629"/>
  <c r="BJ628"/>
  <c r="BI628"/>
  <c r="BL628" s="1"/>
  <c r="BJ627"/>
  <c r="BI627"/>
  <c r="BL627" s="1"/>
  <c r="BK626"/>
  <c r="BJ626"/>
  <c r="BI626"/>
  <c r="BL626" s="1"/>
  <c r="BI625"/>
  <c r="Z625"/>
  <c r="BJ625" s="1"/>
  <c r="BJ624"/>
  <c r="BL624" s="1"/>
  <c r="BI624"/>
  <c r="BK624" s="1"/>
  <c r="BL623"/>
  <c r="BJ623"/>
  <c r="BI623"/>
  <c r="BK623" s="1"/>
  <c r="BJ622"/>
  <c r="BL622" s="1"/>
  <c r="BI622"/>
  <c r="BJ621"/>
  <c r="BL621" s="1"/>
  <c r="BI621"/>
  <c r="BK621" s="1"/>
  <c r="BJ620"/>
  <c r="BL620" s="1"/>
  <c r="BI620"/>
  <c r="BK620" s="1"/>
  <c r="BL619"/>
  <c r="BJ619"/>
  <c r="BI619"/>
  <c r="BK619" s="1"/>
  <c r="BJ618"/>
  <c r="BL618" s="1"/>
  <c r="BI618"/>
  <c r="BJ617"/>
  <c r="BL617" s="1"/>
  <c r="BI617"/>
  <c r="BK617" s="1"/>
  <c r="BJ616"/>
  <c r="BL616" s="1"/>
  <c r="BI616"/>
  <c r="BK616" s="1"/>
  <c r="BL615"/>
  <c r="BJ615"/>
  <c r="BI615"/>
  <c r="BK615" s="1"/>
  <c r="BJ614"/>
  <c r="S614"/>
  <c r="BI614" s="1"/>
  <c r="BJ613"/>
  <c r="BI613"/>
  <c r="BK613" s="1"/>
  <c r="BJ612"/>
  <c r="BI612"/>
  <c r="BK612" s="1"/>
  <c r="BJ611"/>
  <c r="BI611"/>
  <c r="BK611" s="1"/>
  <c r="BJ610"/>
  <c r="BI610"/>
  <c r="BK610" s="1"/>
  <c r="BJ609"/>
  <c r="BI609"/>
  <c r="BK609" s="1"/>
  <c r="BJ608"/>
  <c r="BI608"/>
  <c r="BK608" s="1"/>
  <c r="BJ607"/>
  <c r="BI607"/>
  <c r="BK607" s="1"/>
  <c r="BJ606"/>
  <c r="BI606"/>
  <c r="BK606" s="1"/>
  <c r="BJ605"/>
  <c r="BI605"/>
  <c r="BK605" s="1"/>
  <c r="BJ604"/>
  <c r="BI604"/>
  <c r="BK604" s="1"/>
  <c r="BJ603"/>
  <c r="BI603"/>
  <c r="BK603" s="1"/>
  <c r="BJ602"/>
  <c r="BI602"/>
  <c r="BK602" s="1"/>
  <c r="BJ601"/>
  <c r="BI601"/>
  <c r="BK601" s="1"/>
  <c r="BJ600"/>
  <c r="BI600"/>
  <c r="BK600" s="1"/>
  <c r="BJ599"/>
  <c r="BI599"/>
  <c r="BK599" s="1"/>
  <c r="BJ598"/>
  <c r="BI598"/>
  <c r="BK598" s="1"/>
  <c r="BJ597"/>
  <c r="BI597"/>
  <c r="BK597" s="1"/>
  <c r="BJ596"/>
  <c r="BI596"/>
  <c r="BK596" s="1"/>
  <c r="BJ595"/>
  <c r="BI595"/>
  <c r="BK595" s="1"/>
  <c r="BJ594"/>
  <c r="BI594"/>
  <c r="BK594" s="1"/>
  <c r="BJ593"/>
  <c r="BI593"/>
  <c r="BK593" s="1"/>
  <c r="BJ592"/>
  <c r="BI592"/>
  <c r="BK592" s="1"/>
  <c r="BJ591"/>
  <c r="BI591"/>
  <c r="BK591" s="1"/>
  <c r="BJ590"/>
  <c r="BI590"/>
  <c r="BK590" s="1"/>
  <c r="BJ589"/>
  <c r="BI589"/>
  <c r="BK589" s="1"/>
  <c r="BJ588"/>
  <c r="BI588"/>
  <c r="BK588" s="1"/>
  <c r="BJ587"/>
  <c r="BI587"/>
  <c r="BK587" s="1"/>
  <c r="BJ586"/>
  <c r="BI586"/>
  <c r="BK586" s="1"/>
  <c r="BJ585"/>
  <c r="BI585"/>
  <c r="BK585" s="1"/>
  <c r="BJ584"/>
  <c r="BI584"/>
  <c r="BK584" s="1"/>
  <c r="BJ583"/>
  <c r="BI583"/>
  <c r="BK583" s="1"/>
  <c r="BJ582"/>
  <c r="BI582"/>
  <c r="BK582" s="1"/>
  <c r="BJ581"/>
  <c r="BI581"/>
  <c r="BK581" s="1"/>
  <c r="BJ580"/>
  <c r="BI580"/>
  <c r="BK580" s="1"/>
  <c r="BJ579"/>
  <c r="BI579"/>
  <c r="BK579" s="1"/>
  <c r="BJ578"/>
  <c r="BI578"/>
  <c r="BK578" s="1"/>
  <c r="BJ577"/>
  <c r="BI577"/>
  <c r="BK577" s="1"/>
  <c r="BJ576"/>
  <c r="BI576"/>
  <c r="BK576" s="1"/>
  <c r="BJ575"/>
  <c r="BI575"/>
  <c r="BK575" s="1"/>
  <c r="BJ574"/>
  <c r="BI574"/>
  <c r="BK574" s="1"/>
  <c r="BJ573"/>
  <c r="BI573"/>
  <c r="BK573" s="1"/>
  <c r="BJ572"/>
  <c r="BI572"/>
  <c r="BK572" s="1"/>
  <c r="BJ571"/>
  <c r="BI571"/>
  <c r="BK571" s="1"/>
  <c r="BJ570"/>
  <c r="BI570"/>
  <c r="BK570" s="1"/>
  <c r="BJ569"/>
  <c r="BI569"/>
  <c r="BK569" s="1"/>
  <c r="BJ568"/>
  <c r="BI568"/>
  <c r="BK568" s="1"/>
  <c r="BJ567"/>
  <c r="BI567"/>
  <c r="BK567" s="1"/>
  <c r="BJ566"/>
  <c r="BI566"/>
  <c r="BK566" s="1"/>
  <c r="BJ565"/>
  <c r="BI565"/>
  <c r="BK565" s="1"/>
  <c r="BJ564"/>
  <c r="BI564"/>
  <c r="BK564" s="1"/>
  <c r="BJ563"/>
  <c r="BI563"/>
  <c r="BK563" s="1"/>
  <c r="BJ562"/>
  <c r="BI562"/>
  <c r="BK562" s="1"/>
  <c r="BJ561"/>
  <c r="BI561"/>
  <c r="BK561" s="1"/>
  <c r="BJ560"/>
  <c r="BI560"/>
  <c r="BK560" s="1"/>
  <c r="BJ559"/>
  <c r="BI559"/>
  <c r="BK559" s="1"/>
  <c r="BJ558"/>
  <c r="BI558"/>
  <c r="BK558" s="1"/>
  <c r="BJ557"/>
  <c r="BI557"/>
  <c r="BK557" s="1"/>
  <c r="BJ556"/>
  <c r="BI556"/>
  <c r="BK556" s="1"/>
  <c r="BJ555"/>
  <c r="BI555"/>
  <c r="BK555" s="1"/>
  <c r="BJ554"/>
  <c r="BI554"/>
  <c r="BK554" s="1"/>
  <c r="BJ553"/>
  <c r="BI553"/>
  <c r="BK553" s="1"/>
  <c r="BJ552"/>
  <c r="BI552"/>
  <c r="BK552" s="1"/>
  <c r="BJ551"/>
  <c r="BI551"/>
  <c r="BK551" s="1"/>
  <c r="BJ550"/>
  <c r="BI550"/>
  <c r="BK550" s="1"/>
  <c r="BJ549"/>
  <c r="BI549"/>
  <c r="BK549" s="1"/>
  <c r="BJ548"/>
  <c r="BI548"/>
  <c r="BK548" s="1"/>
  <c r="BJ547"/>
  <c r="BI547"/>
  <c r="BK547" s="1"/>
  <c r="BJ546"/>
  <c r="BI546"/>
  <c r="BK546" s="1"/>
  <c r="BJ545"/>
  <c r="BI545"/>
  <c r="BK545" s="1"/>
  <c r="BJ544"/>
  <c r="BI544"/>
  <c r="BK544" s="1"/>
  <c r="BJ543"/>
  <c r="BI543"/>
  <c r="BK543" s="1"/>
  <c r="BJ542"/>
  <c r="BI542"/>
  <c r="BK542" s="1"/>
  <c r="BJ541"/>
  <c r="BI541"/>
  <c r="BK541" s="1"/>
  <c r="BJ540"/>
  <c r="BI540"/>
  <c r="BK540" s="1"/>
  <c r="BJ539"/>
  <c r="BI539"/>
  <c r="BK539" s="1"/>
  <c r="BJ538"/>
  <c r="BI538"/>
  <c r="BK538" s="1"/>
  <c r="BJ537"/>
  <c r="BI537"/>
  <c r="BK537" s="1"/>
  <c r="BJ536"/>
  <c r="BI536"/>
  <c r="BK536" s="1"/>
  <c r="BJ535"/>
  <c r="BI535"/>
  <c r="BK535" s="1"/>
  <c r="BJ534"/>
  <c r="BI534"/>
  <c r="BK534" s="1"/>
  <c r="BI533"/>
  <c r="Z533"/>
  <c r="BJ533" s="1"/>
  <c r="BL533" s="1"/>
  <c r="BJ532"/>
  <c r="BL532" s="1"/>
  <c r="BI532"/>
  <c r="BJ531"/>
  <c r="BI531"/>
  <c r="BJ530"/>
  <c r="BL530" s="1"/>
  <c r="BI530"/>
  <c r="BJ529"/>
  <c r="BI529"/>
  <c r="BJ528"/>
  <c r="BL528" s="1"/>
  <c r="BI528"/>
  <c r="BJ527"/>
  <c r="BI527"/>
  <c r="BJ526"/>
  <c r="BL526" s="1"/>
  <c r="BI526"/>
  <c r="BJ525"/>
  <c r="BI525"/>
  <c r="BJ524"/>
  <c r="BL524" s="1"/>
  <c r="BI524"/>
  <c r="BJ523"/>
  <c r="BI523"/>
  <c r="BJ522"/>
  <c r="BL522" s="1"/>
  <c r="BI522"/>
  <c r="BJ521"/>
  <c r="BI521"/>
  <c r="BJ520"/>
  <c r="BL520" s="1"/>
  <c r="BI520"/>
  <c r="BJ519"/>
  <c r="BI519"/>
  <c r="BJ518"/>
  <c r="BL518" s="1"/>
  <c r="BI518"/>
  <c r="BJ517"/>
  <c r="BI517"/>
  <c r="BJ516"/>
  <c r="BL516" s="1"/>
  <c r="BI516"/>
  <c r="BJ515"/>
  <c r="BI515"/>
  <c r="BJ514"/>
  <c r="BL514" s="1"/>
  <c r="BI514"/>
  <c r="BJ513"/>
  <c r="BI513"/>
  <c r="BJ512"/>
  <c r="BL512" s="1"/>
  <c r="BI512"/>
  <c r="BJ511"/>
  <c r="BI511"/>
  <c r="BJ510"/>
  <c r="BL510" s="1"/>
  <c r="BI510"/>
  <c r="BJ509"/>
  <c r="BI509"/>
  <c r="BJ508"/>
  <c r="BL508" s="1"/>
  <c r="BI508"/>
  <c r="BJ507"/>
  <c r="BI507"/>
  <c r="BJ506"/>
  <c r="BL506" s="1"/>
  <c r="BI506"/>
  <c r="BJ505"/>
  <c r="BI505"/>
  <c r="BJ504"/>
  <c r="BL504" s="1"/>
  <c r="BI504"/>
  <c r="BJ503"/>
  <c r="BI503"/>
  <c r="BJ502"/>
  <c r="BL502" s="1"/>
  <c r="BI502"/>
  <c r="BJ501"/>
  <c r="BI501"/>
  <c r="BJ500"/>
  <c r="BL500" s="1"/>
  <c r="BI500"/>
  <c r="BJ499"/>
  <c r="BI499"/>
  <c r="BJ498"/>
  <c r="BL498" s="1"/>
  <c r="BI498"/>
  <c r="BJ497"/>
  <c r="BI497"/>
  <c r="BJ496"/>
  <c r="BL496" s="1"/>
  <c r="BI496"/>
  <c r="BJ495"/>
  <c r="BI495"/>
  <c r="BJ494"/>
  <c r="BL494" s="1"/>
  <c r="BI494"/>
  <c r="BJ493"/>
  <c r="BI493"/>
  <c r="BJ492"/>
  <c r="BL492" s="1"/>
  <c r="BI492"/>
  <c r="BJ491"/>
  <c r="BI491"/>
  <c r="BJ490"/>
  <c r="BL490" s="1"/>
  <c r="BI490"/>
  <c r="BJ489"/>
  <c r="BI489"/>
  <c r="BJ488"/>
  <c r="BL488" s="1"/>
  <c r="BI488"/>
  <c r="BJ487"/>
  <c r="BI487"/>
  <c r="BJ486"/>
  <c r="BL486" s="1"/>
  <c r="BI486"/>
  <c r="BJ485"/>
  <c r="BI485"/>
  <c r="BJ484"/>
  <c r="BL484" s="1"/>
  <c r="BI484"/>
  <c r="BJ483"/>
  <c r="BI483"/>
  <c r="BJ482"/>
  <c r="BL482" s="1"/>
  <c r="BI482"/>
  <c r="BJ481"/>
  <c r="BI481"/>
  <c r="BJ480"/>
  <c r="BL480" s="1"/>
  <c r="BI480"/>
  <c r="BJ479"/>
  <c r="BI479"/>
  <c r="BJ478"/>
  <c r="BL478" s="1"/>
  <c r="BI478"/>
  <c r="BJ477"/>
  <c r="BI477"/>
  <c r="BJ476"/>
  <c r="BL476" s="1"/>
  <c r="BI476"/>
  <c r="V476"/>
  <c r="BL475"/>
  <c r="BK475"/>
  <c r="BJ475"/>
  <c r="BI475"/>
  <c r="BL474"/>
  <c r="BK474"/>
  <c r="BJ474"/>
  <c r="BI474"/>
  <c r="BL473"/>
  <c r="BK473"/>
  <c r="BJ473"/>
  <c r="BI473"/>
  <c r="BL472"/>
  <c r="BK472"/>
  <c r="BJ472"/>
  <c r="BI472"/>
  <c r="BL471"/>
  <c r="BK471"/>
  <c r="BJ471"/>
  <c r="BI471"/>
  <c r="T470"/>
  <c r="BJ470" s="1"/>
  <c r="S470"/>
  <c r="S2268" s="1"/>
  <c r="BI469"/>
  <c r="V469"/>
  <c r="BJ469" s="1"/>
  <c r="BL469" s="1"/>
  <c r="BJ468"/>
  <c r="BL468" s="1"/>
  <c r="BI468"/>
  <c r="BJ467"/>
  <c r="BI467"/>
  <c r="BJ466"/>
  <c r="BL466" s="1"/>
  <c r="BI466"/>
  <c r="V466"/>
  <c r="BL465"/>
  <c r="BK465"/>
  <c r="BJ465"/>
  <c r="BI465"/>
  <c r="BL464"/>
  <c r="BK464"/>
  <c r="BJ464"/>
  <c r="BI464"/>
  <c r="BL463"/>
  <c r="BK463"/>
  <c r="BJ463"/>
  <c r="BI463"/>
  <c r="BL462"/>
  <c r="BK462"/>
  <c r="BJ462"/>
  <c r="BI462"/>
  <c r="BL461"/>
  <c r="BK461"/>
  <c r="BJ461"/>
  <c r="BI461"/>
  <c r="BL460"/>
  <c r="BK460"/>
  <c r="BJ460"/>
  <c r="BI460"/>
  <c r="BL459"/>
  <c r="BK459"/>
  <c r="BJ459"/>
  <c r="BI459"/>
  <c r="BL458"/>
  <c r="BK458"/>
  <c r="BJ458"/>
  <c r="BI458"/>
  <c r="BL457"/>
  <c r="BK457"/>
  <c r="BJ457"/>
  <c r="BI457"/>
  <c r="BI456"/>
  <c r="V456"/>
  <c r="BJ456" s="1"/>
  <c r="BJ455"/>
  <c r="BL455" s="1"/>
  <c r="BI455"/>
  <c r="BK455" s="1"/>
  <c r="BI454"/>
  <c r="BK454" s="1"/>
  <c r="V454"/>
  <c r="BJ454" s="1"/>
  <c r="BI453"/>
  <c r="V453"/>
  <c r="BJ453" s="1"/>
  <c r="BL453" s="1"/>
  <c r="BI452"/>
  <c r="V452"/>
  <c r="BJ452" s="1"/>
  <c r="BL452" s="1"/>
  <c r="BI451"/>
  <c r="V451"/>
  <c r="BJ451" s="1"/>
  <c r="BJ450"/>
  <c r="BL450" s="1"/>
  <c r="BI450"/>
  <c r="BK450" s="1"/>
  <c r="BJ449"/>
  <c r="BL449" s="1"/>
  <c r="BI449"/>
  <c r="BK449" s="1"/>
  <c r="BL448"/>
  <c r="BJ448"/>
  <c r="BI448"/>
  <c r="BK448" s="1"/>
  <c r="BJ447"/>
  <c r="BL447" s="1"/>
  <c r="BI447"/>
  <c r="BJ446"/>
  <c r="BL446" s="1"/>
  <c r="BI446"/>
  <c r="BK446" s="1"/>
  <c r="BJ445"/>
  <c r="BL445" s="1"/>
  <c r="BI445"/>
  <c r="BK445" s="1"/>
  <c r="BL444"/>
  <c r="BJ444"/>
  <c r="BI444"/>
  <c r="BK444" s="1"/>
  <c r="BJ443"/>
  <c r="BL443" s="1"/>
  <c r="BI443"/>
  <c r="BJ442"/>
  <c r="BL442" s="1"/>
  <c r="BI442"/>
  <c r="BK442" s="1"/>
  <c r="BJ441"/>
  <c r="BL441" s="1"/>
  <c r="BI441"/>
  <c r="BK441" s="1"/>
  <c r="BI440"/>
  <c r="BK440" s="1"/>
  <c r="V440"/>
  <c r="BJ440" s="1"/>
  <c r="BJ439"/>
  <c r="BI439"/>
  <c r="BK439" s="1"/>
  <c r="BJ438"/>
  <c r="BL438" s="1"/>
  <c r="BI438"/>
  <c r="BJ437"/>
  <c r="BI437"/>
  <c r="BK437" s="1"/>
  <c r="BJ436"/>
  <c r="BL436" s="1"/>
  <c r="BI436"/>
  <c r="BJ435"/>
  <c r="BI435"/>
  <c r="BK435" s="1"/>
  <c r="BJ434"/>
  <c r="BL434" s="1"/>
  <c r="BI434"/>
  <c r="BI433"/>
  <c r="V433"/>
  <c r="BJ433" s="1"/>
  <c r="BL433" s="1"/>
  <c r="BJ432"/>
  <c r="BI432"/>
  <c r="BJ431"/>
  <c r="BI431"/>
  <c r="BJ430"/>
  <c r="BI430"/>
  <c r="BJ429"/>
  <c r="BI429"/>
  <c r="BJ428"/>
  <c r="BI428"/>
  <c r="BJ427"/>
  <c r="BI427"/>
  <c r="BJ426"/>
  <c r="BI426"/>
  <c r="BJ425"/>
  <c r="BI425"/>
  <c r="BJ424"/>
  <c r="BI424"/>
  <c r="BJ423"/>
  <c r="BI423"/>
  <c r="BJ422"/>
  <c r="BI422"/>
  <c r="BJ421"/>
  <c r="BI421"/>
  <c r="BJ420"/>
  <c r="BI420"/>
  <c r="BJ419"/>
  <c r="BI419"/>
  <c r="BJ418"/>
  <c r="BI418"/>
  <c r="BJ417"/>
  <c r="BI417"/>
  <c r="BJ416"/>
  <c r="BI416"/>
  <c r="BJ415"/>
  <c r="BI415"/>
  <c r="BJ414"/>
  <c r="BI414"/>
  <c r="BJ413"/>
  <c r="BI413"/>
  <c r="BJ412"/>
  <c r="BI412"/>
  <c r="BJ411"/>
  <c r="BI411"/>
  <c r="BJ410"/>
  <c r="BI410"/>
  <c r="BJ409"/>
  <c r="BI409"/>
  <c r="BJ408"/>
  <c r="BI408"/>
  <c r="BJ407"/>
  <c r="BI407"/>
  <c r="BJ406"/>
  <c r="BI406"/>
  <c r="BJ405"/>
  <c r="BI405"/>
  <c r="BJ404"/>
  <c r="BI404"/>
  <c r="BJ403"/>
  <c r="BI403"/>
  <c r="BJ402"/>
  <c r="BI402"/>
  <c r="BJ401"/>
  <c r="BI401"/>
  <c r="BJ400"/>
  <c r="BI400"/>
  <c r="BJ399"/>
  <c r="BI399"/>
  <c r="BJ398"/>
  <c r="BI398"/>
  <c r="BJ397"/>
  <c r="BI397"/>
  <c r="BJ396"/>
  <c r="BI396"/>
  <c r="BJ395"/>
  <c r="BI395"/>
  <c r="BJ394"/>
  <c r="BI394"/>
  <c r="BJ393"/>
  <c r="BI393"/>
  <c r="BJ392"/>
  <c r="BI392"/>
  <c r="BJ391"/>
  <c r="BI391"/>
  <c r="BJ390"/>
  <c r="BI390"/>
  <c r="BJ389"/>
  <c r="BI389"/>
  <c r="BJ388"/>
  <c r="BI388"/>
  <c r="BJ387"/>
  <c r="BI387"/>
  <c r="BJ386"/>
  <c r="BI386"/>
  <c r="BJ385"/>
  <c r="BI385"/>
  <c r="BJ384"/>
  <c r="BI384"/>
  <c r="BJ383"/>
  <c r="BI383"/>
  <c r="BJ382"/>
  <c r="BI382"/>
  <c r="BJ381"/>
  <c r="BI381"/>
  <c r="BJ380"/>
  <c r="BI380"/>
  <c r="BJ379"/>
  <c r="BI379"/>
  <c r="BJ378"/>
  <c r="BI378"/>
  <c r="BJ377"/>
  <c r="BI377"/>
  <c r="BJ376"/>
  <c r="BI376"/>
  <c r="BJ375"/>
  <c r="BI375"/>
  <c r="BJ374"/>
  <c r="BI374"/>
  <c r="BJ373"/>
  <c r="BI373"/>
  <c r="BJ372"/>
  <c r="BI372"/>
  <c r="BJ371"/>
  <c r="BI371"/>
  <c r="BJ370"/>
  <c r="BI370"/>
  <c r="BJ369"/>
  <c r="BI369"/>
  <c r="BJ368"/>
  <c r="BI368"/>
  <c r="BJ367"/>
  <c r="BI367"/>
  <c r="BJ366"/>
  <c r="BI366"/>
  <c r="BJ365"/>
  <c r="BI365"/>
  <c r="BJ364"/>
  <c r="BI364"/>
  <c r="BJ363"/>
  <c r="BI363"/>
  <c r="BJ362"/>
  <c r="BI362"/>
  <c r="BJ361"/>
  <c r="BI361"/>
  <c r="BJ360"/>
  <c r="BI360"/>
  <c r="BJ359"/>
  <c r="BI359"/>
  <c r="BJ358"/>
  <c r="BI358"/>
  <c r="BJ357"/>
  <c r="BI357"/>
  <c r="BJ356"/>
  <c r="BI356"/>
  <c r="BJ355"/>
  <c r="BI355"/>
  <c r="BJ354"/>
  <c r="BI354"/>
  <c r="BJ353"/>
  <c r="BI353"/>
  <c r="BJ352"/>
  <c r="BI352"/>
  <c r="BJ351"/>
  <c r="BI351"/>
  <c r="BJ350"/>
  <c r="BI350"/>
  <c r="BJ349"/>
  <c r="BI349"/>
  <c r="BJ348"/>
  <c r="BI348"/>
  <c r="BJ347"/>
  <c r="BI347"/>
  <c r="BJ346"/>
  <c r="BI346"/>
  <c r="BJ345"/>
  <c r="BI345"/>
  <c r="BJ344"/>
  <c r="BI344"/>
  <c r="BJ343"/>
  <c r="BI343"/>
  <c r="BJ342"/>
  <c r="BI342"/>
  <c r="BJ341"/>
  <c r="BI341"/>
  <c r="BJ340"/>
  <c r="BI340"/>
  <c r="BJ339"/>
  <c r="BI339"/>
  <c r="BJ338"/>
  <c r="BI338"/>
  <c r="BJ337"/>
  <c r="BI337"/>
  <c r="BJ336"/>
  <c r="BI336"/>
  <c r="BJ335"/>
  <c r="BI335"/>
  <c r="BJ334"/>
  <c r="BI334"/>
  <c r="BJ333"/>
  <c r="BI333"/>
  <c r="BJ332"/>
  <c r="BI332"/>
  <c r="BJ331"/>
  <c r="BI331"/>
  <c r="BJ330"/>
  <c r="BI330"/>
  <c r="BJ329"/>
  <c r="BI329"/>
  <c r="BJ328"/>
  <c r="BI328"/>
  <c r="BJ327"/>
  <c r="BI327"/>
  <c r="BJ326"/>
  <c r="BI326"/>
  <c r="BJ325"/>
  <c r="BI325"/>
  <c r="BJ324"/>
  <c r="BI324"/>
  <c r="BJ323"/>
  <c r="BI323"/>
  <c r="BJ322"/>
  <c r="BI322"/>
  <c r="BJ321"/>
  <c r="BI321"/>
  <c r="BJ320"/>
  <c r="BI320"/>
  <c r="BJ319"/>
  <c r="BI319"/>
  <c r="BJ318"/>
  <c r="BI318"/>
  <c r="BJ317"/>
  <c r="BI317"/>
  <c r="BJ316"/>
  <c r="BI316"/>
  <c r="BJ315"/>
  <c r="BI315"/>
  <c r="BJ314"/>
  <c r="BI314"/>
  <c r="BJ313"/>
  <c r="BI313"/>
  <c r="BJ312"/>
  <c r="BI312"/>
  <c r="BJ311"/>
  <c r="BI311"/>
  <c r="BJ310"/>
  <c r="BI310"/>
  <c r="BJ309"/>
  <c r="BI309"/>
  <c r="BJ308"/>
  <c r="BI308"/>
  <c r="BJ307"/>
  <c r="BI307"/>
  <c r="BJ306"/>
  <c r="BI306"/>
  <c r="BJ305"/>
  <c r="BI305"/>
  <c r="BJ304"/>
  <c r="BI304"/>
  <c r="BJ303"/>
  <c r="BI303"/>
  <c r="BJ302"/>
  <c r="BI302"/>
  <c r="BJ301"/>
  <c r="BI301"/>
  <c r="BJ300"/>
  <c r="BI300"/>
  <c r="BJ299"/>
  <c r="BI299"/>
  <c r="BJ298"/>
  <c r="BI298"/>
  <c r="BJ297"/>
  <c r="BI297"/>
  <c r="BJ296"/>
  <c r="BI296"/>
  <c r="BJ295"/>
  <c r="BI295"/>
  <c r="BJ294"/>
  <c r="BI294"/>
  <c r="BJ293"/>
  <c r="BI293"/>
  <c r="BJ292"/>
  <c r="BI292"/>
  <c r="BJ291"/>
  <c r="BI291"/>
  <c r="BJ290"/>
  <c r="BI290"/>
  <c r="BJ289"/>
  <c r="BI289"/>
  <c r="BJ288"/>
  <c r="BI288"/>
  <c r="BJ287"/>
  <c r="BI287"/>
  <c r="BJ286"/>
  <c r="BI286"/>
  <c r="BJ285"/>
  <c r="BI285"/>
  <c r="BJ284"/>
  <c r="BI284"/>
  <c r="BJ283"/>
  <c r="BI283"/>
  <c r="BJ282"/>
  <c r="BI282"/>
  <c r="BJ281"/>
  <c r="BI281"/>
  <c r="BJ280"/>
  <c r="BI280"/>
  <c r="BJ279"/>
  <c r="BI279"/>
  <c r="BJ278"/>
  <c r="BI278"/>
  <c r="BJ277"/>
  <c r="BI277"/>
  <c r="BJ276"/>
  <c r="BI276"/>
  <c r="BJ275"/>
  <c r="BI275"/>
  <c r="BJ274"/>
  <c r="BI274"/>
  <c r="BJ273"/>
  <c r="BI273"/>
  <c r="BJ272"/>
  <c r="BI272"/>
  <c r="BJ271"/>
  <c r="BI271"/>
  <c r="BJ270"/>
  <c r="BI270"/>
  <c r="BJ269"/>
  <c r="BI269"/>
  <c r="BJ268"/>
  <c r="BI268"/>
  <c r="BJ267"/>
  <c r="BI267"/>
  <c r="BJ266"/>
  <c r="BI266"/>
  <c r="BJ265"/>
  <c r="BI265"/>
  <c r="BJ264"/>
  <c r="BI264"/>
  <c r="BJ263"/>
  <c r="BI263"/>
  <c r="BJ262"/>
  <c r="BI262"/>
  <c r="BJ261"/>
  <c r="BI261"/>
  <c r="BJ260"/>
  <c r="BI260"/>
  <c r="BJ259"/>
  <c r="BI259"/>
  <c r="BJ258"/>
  <c r="BI258"/>
  <c r="BJ257"/>
  <c r="BI257"/>
  <c r="BJ256"/>
  <c r="BI256"/>
  <c r="BJ255"/>
  <c r="BI255"/>
  <c r="BJ254"/>
  <c r="BI254"/>
  <c r="BJ253"/>
  <c r="BI253"/>
  <c r="BJ252"/>
  <c r="BI252"/>
  <c r="BJ251"/>
  <c r="BI251"/>
  <c r="BJ250"/>
  <c r="BI250"/>
  <c r="BJ249"/>
  <c r="BI249"/>
  <c r="BJ248"/>
  <c r="BI248"/>
  <c r="BJ247"/>
  <c r="BI247"/>
  <c r="BJ246"/>
  <c r="BI246"/>
  <c r="BJ245"/>
  <c r="BI245"/>
  <c r="BJ244"/>
  <c r="BI244"/>
  <c r="BJ243"/>
  <c r="BI243"/>
  <c r="T243"/>
  <c r="BJ242"/>
  <c r="BL242" s="1"/>
  <c r="BI242"/>
  <c r="BJ241"/>
  <c r="BL241" s="1"/>
  <c r="BI241"/>
  <c r="BK240"/>
  <c r="BJ240"/>
  <c r="BL240" s="1"/>
  <c r="BI240"/>
  <c r="BJ239"/>
  <c r="BL239" s="1"/>
  <c r="BI239"/>
  <c r="BJ238"/>
  <c r="BL238" s="1"/>
  <c r="BI238"/>
  <c r="BJ237"/>
  <c r="BL237" s="1"/>
  <c r="BI237"/>
  <c r="BK236"/>
  <c r="BJ236"/>
  <c r="BL236" s="1"/>
  <c r="BI236"/>
  <c r="BJ235"/>
  <c r="BL235" s="1"/>
  <c r="BI235"/>
  <c r="BJ234"/>
  <c r="BL234" s="1"/>
  <c r="BI234"/>
  <c r="BJ233"/>
  <c r="BL233" s="1"/>
  <c r="BI233"/>
  <c r="BK232"/>
  <c r="BJ232"/>
  <c r="BL232" s="1"/>
  <c r="BI232"/>
  <c r="BJ231"/>
  <c r="BL231" s="1"/>
  <c r="BI231"/>
  <c r="BJ230"/>
  <c r="BL230" s="1"/>
  <c r="BI230"/>
  <c r="BJ229"/>
  <c r="BL229" s="1"/>
  <c r="BI229"/>
  <c r="BK228"/>
  <c r="BJ228"/>
  <c r="BL228" s="1"/>
  <c r="BI228"/>
  <c r="BJ227"/>
  <c r="BL227" s="1"/>
  <c r="BI227"/>
  <c r="BJ226"/>
  <c r="BL226" s="1"/>
  <c r="BI226"/>
  <c r="BJ225"/>
  <c r="BL225" s="1"/>
  <c r="BI225"/>
  <c r="BK224"/>
  <c r="BJ224"/>
  <c r="BL224" s="1"/>
  <c r="BI224"/>
  <c r="BJ223"/>
  <c r="BL223" s="1"/>
  <c r="BI223"/>
  <c r="BJ222"/>
  <c r="BL222" s="1"/>
  <c r="BI222"/>
  <c r="BJ221"/>
  <c r="BL221" s="1"/>
  <c r="BI221"/>
  <c r="BK220"/>
  <c r="BJ220"/>
  <c r="BL220" s="1"/>
  <c r="BI220"/>
  <c r="BJ219"/>
  <c r="BL219" s="1"/>
  <c r="BI219"/>
  <c r="BJ218"/>
  <c r="BL218" s="1"/>
  <c r="BI218"/>
  <c r="BJ217"/>
  <c r="BL217" s="1"/>
  <c r="BI217"/>
  <c r="BK216"/>
  <c r="BJ216"/>
  <c r="BL216" s="1"/>
  <c r="BI216"/>
  <c r="BJ215"/>
  <c r="BL215" s="1"/>
  <c r="BI215"/>
  <c r="BJ214"/>
  <c r="BL214" s="1"/>
  <c r="BI214"/>
  <c r="BJ213"/>
  <c r="BL213" s="1"/>
  <c r="BI213"/>
  <c r="BK212"/>
  <c r="BJ212"/>
  <c r="BL212" s="1"/>
  <c r="BI212"/>
  <c r="BJ211"/>
  <c r="BL211" s="1"/>
  <c r="BI211"/>
  <c r="BJ210"/>
  <c r="BL210" s="1"/>
  <c r="BI210"/>
  <c r="BJ209"/>
  <c r="BL209" s="1"/>
  <c r="BI209"/>
  <c r="BK208"/>
  <c r="BJ208"/>
  <c r="BL208" s="1"/>
  <c r="BI208"/>
  <c r="BJ207"/>
  <c r="BL207" s="1"/>
  <c r="BI207"/>
  <c r="BJ206"/>
  <c r="BL206" s="1"/>
  <c r="BI206"/>
  <c r="BJ205"/>
  <c r="BL205" s="1"/>
  <c r="BI205"/>
  <c r="BK204"/>
  <c r="BJ204"/>
  <c r="BL204" s="1"/>
  <c r="BI204"/>
  <c r="BJ203"/>
  <c r="BL203" s="1"/>
  <c r="BI203"/>
  <c r="BJ202"/>
  <c r="BL202" s="1"/>
  <c r="BI202"/>
  <c r="BJ201"/>
  <c r="BL201" s="1"/>
  <c r="BI201"/>
  <c r="BK200"/>
  <c r="BJ200"/>
  <c r="BL200" s="1"/>
  <c r="BI200"/>
  <c r="BJ199"/>
  <c r="BL199" s="1"/>
  <c r="BI199"/>
  <c r="BI198"/>
  <c r="T198"/>
  <c r="T2268" s="1"/>
  <c r="BL197"/>
  <c r="BJ197"/>
  <c r="BI197"/>
  <c r="BK197" s="1"/>
  <c r="BJ196"/>
  <c r="BL196" s="1"/>
  <c r="BI196"/>
  <c r="BJ195"/>
  <c r="BI195"/>
  <c r="BK195" s="1"/>
  <c r="BJ194"/>
  <c r="BL194" s="1"/>
  <c r="BI194"/>
  <c r="BK194" s="1"/>
  <c r="BL193"/>
  <c r="BJ193"/>
  <c r="BI193"/>
  <c r="BK193" s="1"/>
  <c r="BJ192"/>
  <c r="BL192" s="1"/>
  <c r="BI192"/>
  <c r="BJ191"/>
  <c r="BL191" s="1"/>
  <c r="BI191"/>
  <c r="BJ190"/>
  <c r="BI190"/>
  <c r="BK190" s="1"/>
  <c r="BL189"/>
  <c r="BJ189"/>
  <c r="BI189"/>
  <c r="BK189" s="1"/>
  <c r="BJ188"/>
  <c r="BL188" s="1"/>
  <c r="BI188"/>
  <c r="BJ187"/>
  <c r="BI187"/>
  <c r="BK187" s="1"/>
  <c r="BJ186"/>
  <c r="BL186" s="1"/>
  <c r="BI186"/>
  <c r="BK186" s="1"/>
  <c r="BL185"/>
  <c r="BJ185"/>
  <c r="BI185"/>
  <c r="BK185" s="1"/>
  <c r="BJ184"/>
  <c r="BL184" s="1"/>
  <c r="BI184"/>
  <c r="BJ183"/>
  <c r="BL183" s="1"/>
  <c r="BI183"/>
  <c r="BJ182"/>
  <c r="BI182"/>
  <c r="BK182" s="1"/>
  <c r="BL181"/>
  <c r="BJ181"/>
  <c r="BI181"/>
  <c r="BK181" s="1"/>
  <c r="BJ180"/>
  <c r="BL180" s="1"/>
  <c r="BI180"/>
  <c r="BJ179"/>
  <c r="BI179"/>
  <c r="BK179" s="1"/>
  <c r="BJ178"/>
  <c r="BL178" s="1"/>
  <c r="BI178"/>
  <c r="BK178" s="1"/>
  <c r="BL177"/>
  <c r="BJ177"/>
  <c r="BI177"/>
  <c r="BK177" s="1"/>
  <c r="BJ176"/>
  <c r="BL176" s="1"/>
  <c r="BI176"/>
  <c r="BJ175"/>
  <c r="BL175" s="1"/>
  <c r="BI175"/>
  <c r="BJ174"/>
  <c r="BI174"/>
  <c r="BK174" s="1"/>
  <c r="BL173"/>
  <c r="BJ173"/>
  <c r="BI173"/>
  <c r="BK173" s="1"/>
  <c r="BJ172"/>
  <c r="BL172" s="1"/>
  <c r="BI172"/>
  <c r="BJ171"/>
  <c r="BI171"/>
  <c r="BK171" s="1"/>
  <c r="BJ170"/>
  <c r="BL170" s="1"/>
  <c r="BI170"/>
  <c r="BK170" s="1"/>
  <c r="BL169"/>
  <c r="BJ169"/>
  <c r="BI169"/>
  <c r="BK169" s="1"/>
  <c r="BJ168"/>
  <c r="BL168" s="1"/>
  <c r="BI168"/>
  <c r="BJ167"/>
  <c r="BL167" s="1"/>
  <c r="BI167"/>
  <c r="BJ166"/>
  <c r="BI166"/>
  <c r="BK166" s="1"/>
  <c r="BL165"/>
  <c r="BJ165"/>
  <c r="BI165"/>
  <c r="BK165" s="1"/>
  <c r="BJ164"/>
  <c r="BL164" s="1"/>
  <c r="BI164"/>
  <c r="BJ163"/>
  <c r="BI163"/>
  <c r="BK163" s="1"/>
  <c r="BJ162"/>
  <c r="BL162" s="1"/>
  <c r="BI162"/>
  <c r="BK162" s="1"/>
  <c r="BL161"/>
  <c r="BJ161"/>
  <c r="BI161"/>
  <c r="BK161" s="1"/>
  <c r="BJ160"/>
  <c r="BL160" s="1"/>
  <c r="BI160"/>
  <c r="BJ159"/>
  <c r="BL159" s="1"/>
  <c r="BI159"/>
  <c r="BJ158"/>
  <c r="BI158"/>
  <c r="BK158" s="1"/>
  <c r="BL157"/>
  <c r="BJ157"/>
  <c r="BI157"/>
  <c r="BK157" s="1"/>
  <c r="BJ156"/>
  <c r="BL156" s="1"/>
  <c r="BI156"/>
  <c r="BJ155"/>
  <c r="BI155"/>
  <c r="BK155" s="1"/>
  <c r="BJ154"/>
  <c r="BL154" s="1"/>
  <c r="BI154"/>
  <c r="BK154" s="1"/>
  <c r="BL153"/>
  <c r="BJ153"/>
  <c r="BI153"/>
  <c r="BK153" s="1"/>
  <c r="BJ152"/>
  <c r="BL152" s="1"/>
  <c r="BI152"/>
  <c r="BJ151"/>
  <c r="BL151" s="1"/>
  <c r="BI151"/>
  <c r="BJ150"/>
  <c r="BI150"/>
  <c r="BK150" s="1"/>
  <c r="BL149"/>
  <c r="BJ149"/>
  <c r="BI149"/>
  <c r="BK149" s="1"/>
  <c r="BJ148"/>
  <c r="BL148" s="1"/>
  <c r="BI148"/>
  <c r="BJ147"/>
  <c r="BI147"/>
  <c r="BK147" s="1"/>
  <c r="BJ146"/>
  <c r="BL146" s="1"/>
  <c r="BI146"/>
  <c r="BK146" s="1"/>
  <c r="BL145"/>
  <c r="BJ145"/>
  <c r="BI145"/>
  <c r="BK145" s="1"/>
  <c r="BJ144"/>
  <c r="BL144" s="1"/>
  <c r="BI144"/>
  <c r="BJ143"/>
  <c r="BL143" s="1"/>
  <c r="BI143"/>
  <c r="BJ142"/>
  <c r="BI142"/>
  <c r="BK142" s="1"/>
  <c r="BL141"/>
  <c r="BJ141"/>
  <c r="BI141"/>
  <c r="BK141" s="1"/>
  <c r="BJ140"/>
  <c r="BL140" s="1"/>
  <c r="BI140"/>
  <c r="BJ139"/>
  <c r="BI139"/>
  <c r="BK139" s="1"/>
  <c r="BJ138"/>
  <c r="BL138" s="1"/>
  <c r="BI138"/>
  <c r="BK138" s="1"/>
  <c r="BL137"/>
  <c r="BJ137"/>
  <c r="BI137"/>
  <c r="BK137" s="1"/>
  <c r="BJ136"/>
  <c r="BL136" s="1"/>
  <c r="BI136"/>
  <c r="BJ135"/>
  <c r="BL135" s="1"/>
  <c r="BI135"/>
  <c r="BJ134"/>
  <c r="BI134"/>
  <c r="BK134" s="1"/>
  <c r="BL133"/>
  <c r="BJ133"/>
  <c r="BI133"/>
  <c r="BK133" s="1"/>
  <c r="BJ132"/>
  <c r="BL132" s="1"/>
  <c r="BI132"/>
  <c r="BJ131"/>
  <c r="BI131"/>
  <c r="BK131" s="1"/>
  <c r="BJ130"/>
  <c r="BL130" s="1"/>
  <c r="BI130"/>
  <c r="BK130" s="1"/>
  <c r="BL129"/>
  <c r="BJ129"/>
  <c r="BI129"/>
  <c r="BK129" s="1"/>
  <c r="BJ128"/>
  <c r="BL128" s="1"/>
  <c r="BI128"/>
  <c r="BI127"/>
  <c r="V127"/>
  <c r="BJ127" s="1"/>
  <c r="BL127" s="1"/>
  <c r="BJ126"/>
  <c r="BL126" s="1"/>
  <c r="BI126"/>
  <c r="BI125"/>
  <c r="BK125" s="1"/>
  <c r="V125"/>
  <c r="BJ125" s="1"/>
  <c r="BJ124"/>
  <c r="BI124"/>
  <c r="BJ123"/>
  <c r="BL123" s="1"/>
  <c r="BI123"/>
  <c r="BJ122"/>
  <c r="BI122"/>
  <c r="BJ121"/>
  <c r="BL121" s="1"/>
  <c r="BI121"/>
  <c r="BJ120"/>
  <c r="BI120"/>
  <c r="BJ119"/>
  <c r="BL119" s="1"/>
  <c r="BI119"/>
  <c r="BJ118"/>
  <c r="BI118"/>
  <c r="BJ117"/>
  <c r="BL117" s="1"/>
  <c r="BI117"/>
  <c r="BJ116"/>
  <c r="U116"/>
  <c r="BI116" s="1"/>
  <c r="BK116" s="1"/>
  <c r="BL115"/>
  <c r="BJ115"/>
  <c r="BI115"/>
  <c r="BK115" s="1"/>
  <c r="BL114"/>
  <c r="BJ114"/>
  <c r="BI114"/>
  <c r="BK114" s="1"/>
  <c r="BL113"/>
  <c r="BJ113"/>
  <c r="BI113"/>
  <c r="BK113" s="1"/>
  <c r="BL112"/>
  <c r="BJ112"/>
  <c r="BI112"/>
  <c r="BK112" s="1"/>
  <c r="BJ111"/>
  <c r="U111"/>
  <c r="BI111" s="1"/>
  <c r="BJ110"/>
  <c r="BI110"/>
  <c r="BK110" s="1"/>
  <c r="BL109"/>
  <c r="BJ109"/>
  <c r="BI109"/>
  <c r="BK109" s="1"/>
  <c r="BJ108"/>
  <c r="BL108" s="1"/>
  <c r="BI108"/>
  <c r="BJ107"/>
  <c r="U107"/>
  <c r="BI107" s="1"/>
  <c r="BJ106"/>
  <c r="BL106" s="1"/>
  <c r="BI106"/>
  <c r="BJ105"/>
  <c r="BI105"/>
  <c r="BK105" s="1"/>
  <c r="BJ104"/>
  <c r="BL104" s="1"/>
  <c r="BI104"/>
  <c r="BJ103"/>
  <c r="BI103"/>
  <c r="BK103" s="1"/>
  <c r="BJ102"/>
  <c r="BL102" s="1"/>
  <c r="BI102"/>
  <c r="BJ101"/>
  <c r="BI101"/>
  <c r="BK101" s="1"/>
  <c r="BJ100"/>
  <c r="BL100" s="1"/>
  <c r="BI100"/>
  <c r="BJ99"/>
  <c r="BI99"/>
  <c r="BK99" s="1"/>
  <c r="BJ98"/>
  <c r="BL98" s="1"/>
  <c r="BI98"/>
  <c r="BJ97"/>
  <c r="BI97"/>
  <c r="BK97" s="1"/>
  <c r="U97"/>
  <c r="BJ96"/>
  <c r="U96"/>
  <c r="BI96" s="1"/>
  <c r="BK96" s="1"/>
  <c r="BL95"/>
  <c r="BK95"/>
  <c r="BJ95"/>
  <c r="BI95"/>
  <c r="BL94"/>
  <c r="BK94"/>
  <c r="BJ94"/>
  <c r="BI94"/>
  <c r="BL93"/>
  <c r="BK93"/>
  <c r="BJ93"/>
  <c r="BI93"/>
  <c r="BL92"/>
  <c r="BK92"/>
  <c r="BJ92"/>
  <c r="BI92"/>
  <c r="BJ91"/>
  <c r="U91"/>
  <c r="BI91" s="1"/>
  <c r="BJ90"/>
  <c r="U90"/>
  <c r="BI90" s="1"/>
  <c r="BJ89"/>
  <c r="BL89" s="1"/>
  <c r="BI89"/>
  <c r="BJ88"/>
  <c r="BI88"/>
  <c r="BK88" s="1"/>
  <c r="BJ87"/>
  <c r="BL87" s="1"/>
  <c r="BI87"/>
  <c r="BJ86"/>
  <c r="BI86"/>
  <c r="BK86" s="1"/>
  <c r="BJ85"/>
  <c r="BL85" s="1"/>
  <c r="BI85"/>
  <c r="BJ84"/>
  <c r="BI84"/>
  <c r="BK84" s="1"/>
  <c r="BJ83"/>
  <c r="BL83" s="1"/>
  <c r="BI83"/>
  <c r="BJ82"/>
  <c r="BI82"/>
  <c r="BK82" s="1"/>
  <c r="BJ81"/>
  <c r="BL81" s="1"/>
  <c r="BI81"/>
  <c r="BJ80"/>
  <c r="BI80"/>
  <c r="BK80" s="1"/>
  <c r="BJ79"/>
  <c r="BL79" s="1"/>
  <c r="BI79"/>
  <c r="BJ78"/>
  <c r="BI78"/>
  <c r="BK78" s="1"/>
  <c r="BJ77"/>
  <c r="BL77" s="1"/>
  <c r="BI77"/>
  <c r="BJ76"/>
  <c r="BI76"/>
  <c r="BK76" s="1"/>
  <c r="BJ75"/>
  <c r="BL75" s="1"/>
  <c r="BI75"/>
  <c r="BJ74"/>
  <c r="BI74"/>
  <c r="BK74" s="1"/>
  <c r="BJ73"/>
  <c r="BL73" s="1"/>
  <c r="BI73"/>
  <c r="BJ72"/>
  <c r="BI72"/>
  <c r="BK72" s="1"/>
  <c r="BJ71"/>
  <c r="BL71" s="1"/>
  <c r="BI71"/>
  <c r="BJ70"/>
  <c r="BI70"/>
  <c r="BK70" s="1"/>
  <c r="BJ69"/>
  <c r="BL69" s="1"/>
  <c r="BI69"/>
  <c r="BJ68"/>
  <c r="BI68"/>
  <c r="BK68" s="1"/>
  <c r="BJ67"/>
  <c r="BL67" s="1"/>
  <c r="BI67"/>
  <c r="BJ66"/>
  <c r="BI66"/>
  <c r="BK66" s="1"/>
  <c r="BJ65"/>
  <c r="BL65" s="1"/>
  <c r="BI65"/>
  <c r="BJ64"/>
  <c r="BI64"/>
  <c r="BK64" s="1"/>
  <c r="BJ63"/>
  <c r="BL63" s="1"/>
  <c r="BI63"/>
  <c r="BJ62"/>
  <c r="BI62"/>
  <c r="BK62" s="1"/>
  <c r="BJ61"/>
  <c r="BL61" s="1"/>
  <c r="BI61"/>
  <c r="BJ60"/>
  <c r="BI60"/>
  <c r="BK60" s="1"/>
  <c r="BJ59"/>
  <c r="BL59" s="1"/>
  <c r="BI59"/>
  <c r="BJ58"/>
  <c r="BI58"/>
  <c r="BK58" s="1"/>
  <c r="BJ57"/>
  <c r="BL57" s="1"/>
  <c r="BI57"/>
  <c r="BJ56"/>
  <c r="BI56"/>
  <c r="BK56" s="1"/>
  <c r="BJ55"/>
  <c r="BL55" s="1"/>
  <c r="BI55"/>
  <c r="BJ54"/>
  <c r="BI54"/>
  <c r="BK54" s="1"/>
  <c r="BJ53"/>
  <c r="BL53" s="1"/>
  <c r="BI53"/>
  <c r="BJ52"/>
  <c r="BI52"/>
  <c r="BK52" s="1"/>
  <c r="BJ51"/>
  <c r="BL51" s="1"/>
  <c r="BI51"/>
  <c r="BJ50"/>
  <c r="BI50"/>
  <c r="BK50" s="1"/>
  <c r="BJ49"/>
  <c r="BL49" s="1"/>
  <c r="BI49"/>
  <c r="U49"/>
  <c r="BJ48"/>
  <c r="BI48"/>
  <c r="BJ47"/>
  <c r="BL47" s="1"/>
  <c r="BI47"/>
  <c r="BJ46"/>
  <c r="BI46"/>
  <c r="BJ45"/>
  <c r="BL45" s="1"/>
  <c r="BI45"/>
  <c r="BJ44"/>
  <c r="BI44"/>
  <c r="BJ43"/>
  <c r="BL43" s="1"/>
  <c r="BI43"/>
  <c r="BJ42"/>
  <c r="U42"/>
  <c r="BI42" s="1"/>
  <c r="BK42" s="1"/>
  <c r="BL41"/>
  <c r="BJ41"/>
  <c r="BI41"/>
  <c r="BK41" s="1"/>
  <c r="BL40"/>
  <c r="BJ40"/>
  <c r="BI40"/>
  <c r="BJ39"/>
  <c r="BL39" s="1"/>
  <c r="BI39"/>
  <c r="BJ38"/>
  <c r="BL38" s="1"/>
  <c r="BI38"/>
  <c r="BK38" s="1"/>
  <c r="BL37"/>
  <c r="BJ37"/>
  <c r="BI37"/>
  <c r="BK37" s="1"/>
  <c r="BL36"/>
  <c r="BJ36"/>
  <c r="BI36"/>
  <c r="BJ35"/>
  <c r="BL35" s="1"/>
  <c r="BI35"/>
  <c r="BJ34"/>
  <c r="BL34" s="1"/>
  <c r="BI34"/>
  <c r="BK34" s="1"/>
  <c r="BL33"/>
  <c r="BJ33"/>
  <c r="BI33"/>
  <c r="BK33" s="1"/>
  <c r="BL32"/>
  <c r="BJ32"/>
  <c r="BI32"/>
  <c r="BJ31"/>
  <c r="BL31" s="1"/>
  <c r="BI31"/>
  <c r="BJ30"/>
  <c r="BL30" s="1"/>
  <c r="BI30"/>
  <c r="BK30" s="1"/>
  <c r="BL29"/>
  <c r="BJ29"/>
  <c r="BI29"/>
  <c r="BK29" s="1"/>
  <c r="BL28"/>
  <c r="BJ28"/>
  <c r="BI28"/>
  <c r="BJ27"/>
  <c r="BL27" s="1"/>
  <c r="BI27"/>
  <c r="BJ26"/>
  <c r="BL26" s="1"/>
  <c r="BI26"/>
  <c r="BK26" s="1"/>
  <c r="BL25"/>
  <c r="BJ25"/>
  <c r="BI25"/>
  <c r="BK25" s="1"/>
  <c r="BL24"/>
  <c r="BJ24"/>
  <c r="BI24"/>
  <c r="BJ23"/>
  <c r="BL23" s="1"/>
  <c r="BI23"/>
  <c r="BJ22"/>
  <c r="BL22" s="1"/>
  <c r="BI22"/>
  <c r="BK22" s="1"/>
  <c r="BL21"/>
  <c r="BJ21"/>
  <c r="BI21"/>
  <c r="BK21" s="1"/>
  <c r="BL20"/>
  <c r="BJ20"/>
  <c r="BI20"/>
  <c r="BJ19"/>
  <c r="BL19" s="1"/>
  <c r="BI19"/>
  <c r="BJ18"/>
  <c r="BL18" s="1"/>
  <c r="BI18"/>
  <c r="BK18" s="1"/>
  <c r="BL17"/>
  <c r="BJ17"/>
  <c r="BI17"/>
  <c r="BK17" s="1"/>
  <c r="BL16"/>
  <c r="BJ16"/>
  <c r="BI16"/>
  <c r="BJ15"/>
  <c r="BL15" s="1"/>
  <c r="BI15"/>
  <c r="BJ14"/>
  <c r="BL14" s="1"/>
  <c r="BI14"/>
  <c r="BK14" s="1"/>
  <c r="BL13"/>
  <c r="BJ13"/>
  <c r="BI13"/>
  <c r="BK13" s="1"/>
  <c r="BL12"/>
  <c r="BJ12"/>
  <c r="BI12"/>
  <c r="BJ11"/>
  <c r="BL11" s="1"/>
  <c r="BI11"/>
  <c r="BJ10"/>
  <c r="BL10" s="1"/>
  <c r="BI10"/>
  <c r="BK10" s="1"/>
  <c r="BL9"/>
  <c r="BJ9"/>
  <c r="BI9"/>
  <c r="BK9" s="1"/>
  <c r="BL8"/>
  <c r="BJ8"/>
  <c r="BI8"/>
  <c r="BJ7"/>
  <c r="BL7" s="1"/>
  <c r="BI7"/>
  <c r="BG2"/>
  <c r="BE2"/>
  <c r="BC2"/>
  <c r="BA2"/>
  <c r="AY2"/>
  <c r="AW2"/>
  <c r="AU2"/>
  <c r="AS2"/>
  <c r="AQ2"/>
  <c r="AO2"/>
  <c r="AM2"/>
  <c r="AK2"/>
  <c r="AI2"/>
  <c r="AG2"/>
  <c r="AE2"/>
  <c r="AC2"/>
  <c r="AA2"/>
  <c r="W2"/>
  <c r="S2"/>
  <c r="O2"/>
  <c r="M2"/>
  <c r="K2"/>
  <c r="I2"/>
  <c r="G2"/>
  <c r="C2"/>
  <c r="P1"/>
  <c r="O1"/>
  <c r="C1017" i="303"/>
  <c r="D1016"/>
  <c r="C1016"/>
  <c r="G33" i="149" l="1"/>
  <c r="G16" s="1"/>
  <c r="D33"/>
  <c r="D16" s="1"/>
  <c r="J18" i="142"/>
  <c r="G983" i="305"/>
  <c r="G1027"/>
  <c r="I1027" s="1"/>
  <c r="G1514"/>
  <c r="G1528"/>
  <c r="G1536"/>
  <c r="G1546"/>
  <c r="I1546" s="1"/>
  <c r="L1546" s="1"/>
  <c r="G1552"/>
  <c r="G1642"/>
  <c r="G1650"/>
  <c r="G1658"/>
  <c r="I1658" s="1"/>
  <c r="G1664"/>
  <c r="G1791"/>
  <c r="G1794"/>
  <c r="G1812"/>
  <c r="I1812" s="1"/>
  <c r="G1826"/>
  <c r="I1826" s="1"/>
  <c r="H1832"/>
  <c r="G1860"/>
  <c r="G1876"/>
  <c r="I1876" s="1"/>
  <c r="H1880"/>
  <c r="G1971"/>
  <c r="G1975"/>
  <c r="G1981"/>
  <c r="I1981" s="1"/>
  <c r="L1981" s="1"/>
  <c r="G1983"/>
  <c r="G1987"/>
  <c r="G1997"/>
  <c r="G1999"/>
  <c r="I1999" s="1"/>
  <c r="G2007"/>
  <c r="G2013"/>
  <c r="H2102"/>
  <c r="H2104"/>
  <c r="J2104" s="1"/>
  <c r="G2109"/>
  <c r="I2281" i="306"/>
  <c r="I2283"/>
  <c r="I340" i="308"/>
  <c r="I359"/>
  <c r="I365"/>
  <c r="I373"/>
  <c r="I379"/>
  <c r="H654" i="306"/>
  <c r="H688"/>
  <c r="H690"/>
  <c r="H692"/>
  <c r="H694"/>
  <c r="H722"/>
  <c r="C1070"/>
  <c r="G2273"/>
  <c r="I2774"/>
  <c r="J2785"/>
  <c r="E1171" i="307"/>
  <c r="E1175"/>
  <c r="F350" i="308"/>
  <c r="J435"/>
  <c r="J439"/>
  <c r="E857"/>
  <c r="E858" s="1"/>
  <c r="I852"/>
  <c r="H509" i="305"/>
  <c r="G913"/>
  <c r="H993"/>
  <c r="J993" s="1"/>
  <c r="G1490"/>
  <c r="I1490" s="1"/>
  <c r="G1512"/>
  <c r="G1520"/>
  <c r="G1522"/>
  <c r="I1522" s="1"/>
  <c r="L1522" s="1"/>
  <c r="G1530"/>
  <c r="G1538"/>
  <c r="G1544"/>
  <c r="G1554"/>
  <c r="I1554" s="1"/>
  <c r="L1554" s="1"/>
  <c r="G1640"/>
  <c r="I1640" s="1"/>
  <c r="G1648"/>
  <c r="G1656"/>
  <c r="G1666"/>
  <c r="I1666" s="1"/>
  <c r="G1672"/>
  <c r="I1672" s="1"/>
  <c r="G1674"/>
  <c r="G1682"/>
  <c r="G1776"/>
  <c r="I1776" s="1"/>
  <c r="K1776" s="1"/>
  <c r="G1792"/>
  <c r="H1798"/>
  <c r="G1810"/>
  <c r="G1828"/>
  <c r="I1828" s="1"/>
  <c r="G1842"/>
  <c r="I1842" s="1"/>
  <c r="G1844"/>
  <c r="G1858"/>
  <c r="H1864"/>
  <c r="J1864" s="1"/>
  <c r="L1864" s="1"/>
  <c r="G1874"/>
  <c r="I1874" s="1"/>
  <c r="G1973"/>
  <c r="G1977"/>
  <c r="G1979"/>
  <c r="I1979" s="1"/>
  <c r="K1979" s="1"/>
  <c r="G1985"/>
  <c r="G1989"/>
  <c r="G1995"/>
  <c r="G2001"/>
  <c r="I2001" s="1"/>
  <c r="G2003"/>
  <c r="G2005"/>
  <c r="G2011"/>
  <c r="G2081"/>
  <c r="I2081" s="1"/>
  <c r="G2101"/>
  <c r="I2101" s="1"/>
  <c r="G2103"/>
  <c r="G2105"/>
  <c r="G2107"/>
  <c r="I2107" s="1"/>
  <c r="E355" i="308"/>
  <c r="I361"/>
  <c r="I363"/>
  <c r="I371"/>
  <c r="I375"/>
  <c r="I377"/>
  <c r="I2137" i="305"/>
  <c r="H2139"/>
  <c r="J2139" s="1"/>
  <c r="G2171"/>
  <c r="I2171" s="1"/>
  <c r="E186" i="306"/>
  <c r="G162"/>
  <c r="G164"/>
  <c r="I164" s="1"/>
  <c r="M164" s="1"/>
  <c r="G166"/>
  <c r="G168"/>
  <c r="G170"/>
  <c r="G172"/>
  <c r="I172" s="1"/>
  <c r="M172" s="1"/>
  <c r="G174"/>
  <c r="G176"/>
  <c r="G178"/>
  <c r="G180"/>
  <c r="G182"/>
  <c r="G184"/>
  <c r="J2288"/>
  <c r="N2288" s="1"/>
  <c r="J2413"/>
  <c r="N2413" s="1"/>
  <c r="G14" i="307"/>
  <c r="G15"/>
  <c r="G16"/>
  <c r="G30"/>
  <c r="G31"/>
  <c r="G729"/>
  <c r="G730"/>
  <c r="I730" s="1"/>
  <c r="G1095"/>
  <c r="G1096"/>
  <c r="G1097"/>
  <c r="G1098"/>
  <c r="G1099"/>
  <c r="G1100"/>
  <c r="G1101"/>
  <c r="G1102"/>
  <c r="G1103"/>
  <c r="G1104"/>
  <c r="G1105"/>
  <c r="G1106"/>
  <c r="G1107"/>
  <c r="G1111"/>
  <c r="G1112"/>
  <c r="G1113"/>
  <c r="G1114"/>
  <c r="G1115"/>
  <c r="G1116"/>
  <c r="G1117"/>
  <c r="G1118"/>
  <c r="G1119"/>
  <c r="G1120"/>
  <c r="G1121"/>
  <c r="G1122"/>
  <c r="J1122" s="1"/>
  <c r="G1123"/>
  <c r="G1124"/>
  <c r="G1125"/>
  <c r="G1126"/>
  <c r="G1127"/>
  <c r="G1200"/>
  <c r="G1201"/>
  <c r="G1202"/>
  <c r="G1207"/>
  <c r="G1208"/>
  <c r="G1209"/>
  <c r="G1210"/>
  <c r="G1211"/>
  <c r="G1212"/>
  <c r="G1213"/>
  <c r="G1214"/>
  <c r="I1214" s="1"/>
  <c r="G1215"/>
  <c r="G1216"/>
  <c r="G1217"/>
  <c r="G1218"/>
  <c r="I1218" s="1"/>
  <c r="G1219"/>
  <c r="G1230"/>
  <c r="G1231"/>
  <c r="G1232"/>
  <c r="I1232" s="1"/>
  <c r="G1233"/>
  <c r="G1234"/>
  <c r="G1235"/>
  <c r="G1236"/>
  <c r="I1236" s="1"/>
  <c r="G1242"/>
  <c r="G1247"/>
  <c r="G1248"/>
  <c r="G1253"/>
  <c r="I1253" s="1"/>
  <c r="G1254"/>
  <c r="G1255"/>
  <c r="G1256"/>
  <c r="G1257"/>
  <c r="I1257" s="1"/>
  <c r="G1258"/>
  <c r="G1259"/>
  <c r="G1268"/>
  <c r="G1273"/>
  <c r="I1273" s="1"/>
  <c r="G1277"/>
  <c r="G1278"/>
  <c r="G1279"/>
  <c r="G1280"/>
  <c r="I1280" s="1"/>
  <c r="G1281"/>
  <c r="G1282"/>
  <c r="G1283"/>
  <c r="G1284"/>
  <c r="I1284" s="1"/>
  <c r="G1285"/>
  <c r="G1286"/>
  <c r="G1289"/>
  <c r="G1290"/>
  <c r="I1290" s="1"/>
  <c r="G1291"/>
  <c r="G1292"/>
  <c r="G1301"/>
  <c r="G1302"/>
  <c r="I1302" s="1"/>
  <c r="G1303"/>
  <c r="G1304"/>
  <c r="G1305"/>
  <c r="H1549"/>
  <c r="I1549" s="1"/>
  <c r="H1550"/>
  <c r="H1551"/>
  <c r="H1552"/>
  <c r="H1553"/>
  <c r="I1553" s="1"/>
  <c r="H1554"/>
  <c r="H1555"/>
  <c r="H1556"/>
  <c r="H1557"/>
  <c r="I1557" s="1"/>
  <c r="H1558"/>
  <c r="H1559"/>
  <c r="H1560"/>
  <c r="H1561"/>
  <c r="I1561" s="1"/>
  <c r="H1562"/>
  <c r="H1563"/>
  <c r="H1564"/>
  <c r="H1565"/>
  <c r="I1565" s="1"/>
  <c r="H1566"/>
  <c r="H1567"/>
  <c r="H1568"/>
  <c r="H1569"/>
  <c r="I1569" s="1"/>
  <c r="H1570"/>
  <c r="H1571"/>
  <c r="H1572"/>
  <c r="J12" i="308"/>
  <c r="F20"/>
  <c r="J19"/>
  <c r="J387"/>
  <c r="J391"/>
  <c r="J395"/>
  <c r="J399"/>
  <c r="J403"/>
  <c r="J413"/>
  <c r="H548"/>
  <c r="H549" s="1"/>
  <c r="E562"/>
  <c r="J577"/>
  <c r="J597"/>
  <c r="E28" i="309"/>
  <c r="C19" i="7"/>
  <c r="D30" i="318"/>
  <c r="E32" i="310" s="1"/>
  <c r="B29" i="136" s="1"/>
  <c r="F28" i="185"/>
  <c r="C348" i="212" s="1"/>
  <c r="G111" i="305"/>
  <c r="I111" s="1"/>
  <c r="G127"/>
  <c r="H143"/>
  <c r="H701"/>
  <c r="J701" s="1"/>
  <c r="K701" s="1"/>
  <c r="G702"/>
  <c r="H703"/>
  <c r="H704"/>
  <c r="H707"/>
  <c r="J707" s="1"/>
  <c r="H711"/>
  <c r="J711" s="1"/>
  <c r="H716"/>
  <c r="H724"/>
  <c r="H756"/>
  <c r="J756" s="1"/>
  <c r="L756" s="1"/>
  <c r="H789"/>
  <c r="H850"/>
  <c r="G851"/>
  <c r="H866"/>
  <c r="J866" s="1"/>
  <c r="G867"/>
  <c r="I867" s="1"/>
  <c r="L867" s="1"/>
  <c r="G881"/>
  <c r="H1031"/>
  <c r="H1047"/>
  <c r="J1047" s="1"/>
  <c r="L1047" s="1"/>
  <c r="H1083"/>
  <c r="J1083" s="1"/>
  <c r="G1091"/>
  <c r="H1110"/>
  <c r="G1116"/>
  <c r="I1116" s="1"/>
  <c r="I1792"/>
  <c r="I1794"/>
  <c r="I2303" i="306"/>
  <c r="M2303" s="1"/>
  <c r="I2319"/>
  <c r="E940" i="307"/>
  <c r="E944"/>
  <c r="E957"/>
  <c r="E964" s="1"/>
  <c r="D12" i="314" s="1"/>
  <c r="G12" i="149" s="1"/>
  <c r="G17" s="1"/>
  <c r="E971" i="307"/>
  <c r="E1007"/>
  <c r="E1026"/>
  <c r="E1038"/>
  <c r="D17" i="314" s="1"/>
  <c r="G14" i="149" s="1"/>
  <c r="E1056" i="307"/>
  <c r="E1072"/>
  <c r="E1195"/>
  <c r="E1196" s="1"/>
  <c r="H166" i="305"/>
  <c r="J166" s="1"/>
  <c r="K166" s="1"/>
  <c r="G167"/>
  <c r="H168"/>
  <c r="H169"/>
  <c r="H174"/>
  <c r="J174" s="1"/>
  <c r="G175"/>
  <c r="H176"/>
  <c r="H177"/>
  <c r="H181"/>
  <c r="J181" s="1"/>
  <c r="H246"/>
  <c r="G247"/>
  <c r="H248"/>
  <c r="J248" s="1"/>
  <c r="H249"/>
  <c r="J249" s="1"/>
  <c r="K249" s="1"/>
  <c r="H254"/>
  <c r="G255"/>
  <c r="H256"/>
  <c r="J256" s="1"/>
  <c r="K256" s="1"/>
  <c r="H257"/>
  <c r="J257" s="1"/>
  <c r="H261"/>
  <c r="H277"/>
  <c r="H293"/>
  <c r="H323"/>
  <c r="J323" s="1"/>
  <c r="L323" s="1"/>
  <c r="I2265"/>
  <c r="H2267"/>
  <c r="J2267" s="1"/>
  <c r="C599" i="306"/>
  <c r="G590"/>
  <c r="G592"/>
  <c r="G594"/>
  <c r="G596"/>
  <c r="G598"/>
  <c r="E614"/>
  <c r="G604"/>
  <c r="G606"/>
  <c r="G608"/>
  <c r="I608" s="1"/>
  <c r="M608" s="1"/>
  <c r="G610"/>
  <c r="G612"/>
  <c r="G618"/>
  <c r="G620"/>
  <c r="G622"/>
  <c r="G624"/>
  <c r="G626"/>
  <c r="G628"/>
  <c r="D644"/>
  <c r="H653"/>
  <c r="J2382"/>
  <c r="N2382" s="1"/>
  <c r="I2795"/>
  <c r="M2795" s="1"/>
  <c r="I2797"/>
  <c r="E2817"/>
  <c r="I2843"/>
  <c r="I2844"/>
  <c r="M2844" s="1"/>
  <c r="I2845"/>
  <c r="H938" i="307"/>
  <c r="H942"/>
  <c r="H948"/>
  <c r="J948" s="1"/>
  <c r="H949"/>
  <c r="H950"/>
  <c r="D1535"/>
  <c r="E778" i="308"/>
  <c r="I2285" i="306"/>
  <c r="H1167" i="305"/>
  <c r="J1167" s="1"/>
  <c r="H1168"/>
  <c r="J1168" s="1"/>
  <c r="H1169"/>
  <c r="J1169" s="1"/>
  <c r="G1170"/>
  <c r="H1174"/>
  <c r="H1178"/>
  <c r="H1213"/>
  <c r="J1213" s="1"/>
  <c r="K1213" s="1"/>
  <c r="H1252"/>
  <c r="H1256"/>
  <c r="G1274"/>
  <c r="I1274" s="1"/>
  <c r="G1338"/>
  <c r="I1338" s="1"/>
  <c r="G1426"/>
  <c r="G2201"/>
  <c r="G2217"/>
  <c r="I2217" s="1"/>
  <c r="G2219"/>
  <c r="I2219" s="1"/>
  <c r="K2219" s="1"/>
  <c r="G2225"/>
  <c r="G2227"/>
  <c r="G2229"/>
  <c r="I2229" s="1"/>
  <c r="H2230"/>
  <c r="J2230" s="1"/>
  <c r="G2231"/>
  <c r="H2232"/>
  <c r="G2233"/>
  <c r="I2233" s="1"/>
  <c r="G2235"/>
  <c r="I2235" s="1"/>
  <c r="K2235" s="1"/>
  <c r="D1341" i="307"/>
  <c r="F1349"/>
  <c r="D1360"/>
  <c r="E2831" i="306"/>
  <c r="E2832" s="1"/>
  <c r="G2830"/>
  <c r="D358" i="307"/>
  <c r="E796" i="308"/>
  <c r="E797" s="1"/>
  <c r="G205" i="305"/>
  <c r="I205" s="1"/>
  <c r="G213"/>
  <c r="I213" s="1"/>
  <c r="G221"/>
  <c r="G229"/>
  <c r="H245"/>
  <c r="J245" s="1"/>
  <c r="I881"/>
  <c r="H882"/>
  <c r="G883"/>
  <c r="I883" s="1"/>
  <c r="K883" s="1"/>
  <c r="H898"/>
  <c r="J898" s="1"/>
  <c r="H914"/>
  <c r="J914" s="1"/>
  <c r="G915"/>
  <c r="H930"/>
  <c r="J930" s="1"/>
  <c r="H931"/>
  <c r="J931" s="1"/>
  <c r="H946"/>
  <c r="J946" s="1"/>
  <c r="H947"/>
  <c r="H948"/>
  <c r="J948" s="1"/>
  <c r="G949"/>
  <c r="I949" s="1"/>
  <c r="H961"/>
  <c r="H2173"/>
  <c r="J2173" s="1"/>
  <c r="F1554" i="306"/>
  <c r="F1558"/>
  <c r="F1564"/>
  <c r="F1568"/>
  <c r="D1573"/>
  <c r="D1577"/>
  <c r="D1581"/>
  <c r="D1591"/>
  <c r="D1597"/>
  <c r="I2398"/>
  <c r="M2398" s="1"/>
  <c r="I2402"/>
  <c r="M2402" s="1"/>
  <c r="I60" i="308"/>
  <c r="I76"/>
  <c r="I143"/>
  <c r="I159"/>
  <c r="J189"/>
  <c r="J191"/>
  <c r="J309"/>
  <c r="F773"/>
  <c r="H772"/>
  <c r="H773" s="1"/>
  <c r="H8" i="305"/>
  <c r="J8" s="1"/>
  <c r="K8" s="1"/>
  <c r="H9"/>
  <c r="J9" s="1"/>
  <c r="H10"/>
  <c r="G11"/>
  <c r="I11" s="1"/>
  <c r="H15"/>
  <c r="J15" s="1"/>
  <c r="H31"/>
  <c r="J31" s="1"/>
  <c r="H48"/>
  <c r="H49"/>
  <c r="J49" s="1"/>
  <c r="H50"/>
  <c r="J50" s="1"/>
  <c r="G51"/>
  <c r="H56"/>
  <c r="H57"/>
  <c r="H58"/>
  <c r="J58" s="1"/>
  <c r="H64"/>
  <c r="J64" s="1"/>
  <c r="H65"/>
  <c r="H66"/>
  <c r="J66" s="1"/>
  <c r="H72"/>
  <c r="J72" s="1"/>
  <c r="K72" s="1"/>
  <c r="H73"/>
  <c r="J73" s="1"/>
  <c r="H74"/>
  <c r="G75"/>
  <c r="H79"/>
  <c r="J79" s="1"/>
  <c r="G324"/>
  <c r="I324" s="1"/>
  <c r="H325"/>
  <c r="G328"/>
  <c r="H329"/>
  <c r="J329" s="1"/>
  <c r="H331"/>
  <c r="J331" s="1"/>
  <c r="G340"/>
  <c r="I1426"/>
  <c r="H1428"/>
  <c r="J1428" s="1"/>
  <c r="H1436"/>
  <c r="J1436" s="1"/>
  <c r="G1442"/>
  <c r="H1556"/>
  <c r="H1564"/>
  <c r="J1564" s="1"/>
  <c r="H1568"/>
  <c r="G1570"/>
  <c r="G1618"/>
  <c r="I1618" s="1"/>
  <c r="I2575" i="306"/>
  <c r="I2761"/>
  <c r="M2761" s="1"/>
  <c r="I2762"/>
  <c r="I445" i="308"/>
  <c r="H341" i="305"/>
  <c r="J341" s="1"/>
  <c r="G344"/>
  <c r="I344" s="1"/>
  <c r="H345"/>
  <c r="H347"/>
  <c r="H355"/>
  <c r="J355" s="1"/>
  <c r="H387"/>
  <c r="J387" s="1"/>
  <c r="H423"/>
  <c r="G510"/>
  <c r="I510" s="1"/>
  <c r="H511"/>
  <c r="J511" s="1"/>
  <c r="G514"/>
  <c r="I514" s="1"/>
  <c r="H515"/>
  <c r="H517"/>
  <c r="H525"/>
  <c r="J525" s="1"/>
  <c r="H533"/>
  <c r="J533" s="1"/>
  <c r="H541"/>
  <c r="H575"/>
  <c r="H678"/>
  <c r="J678" s="1"/>
  <c r="G849"/>
  <c r="I849" s="1"/>
  <c r="G1235"/>
  <c r="I1235" s="1"/>
  <c r="G1239"/>
  <c r="G1241"/>
  <c r="I1241" s="1"/>
  <c r="G1242"/>
  <c r="G1250"/>
  <c r="G1378"/>
  <c r="I1378" s="1"/>
  <c r="G1380"/>
  <c r="I1380" s="1"/>
  <c r="G1381"/>
  <c r="G1382"/>
  <c r="G1386"/>
  <c r="I1386" s="1"/>
  <c r="G1392"/>
  <c r="I1392" s="1"/>
  <c r="G1394"/>
  <c r="G1400"/>
  <c r="G1402"/>
  <c r="I1402" s="1"/>
  <c r="G1408"/>
  <c r="I1408" s="1"/>
  <c r="G1410"/>
  <c r="G1416"/>
  <c r="G1418"/>
  <c r="G1424"/>
  <c r="I1424" s="1"/>
  <c r="I2013"/>
  <c r="H2015"/>
  <c r="J2015" s="1"/>
  <c r="H2023"/>
  <c r="J2023" s="1"/>
  <c r="H2027"/>
  <c r="J2027" s="1"/>
  <c r="G2033"/>
  <c r="G2153"/>
  <c r="I2153" s="1"/>
  <c r="G2155"/>
  <c r="I2155" s="1"/>
  <c r="G2161"/>
  <c r="I2161" s="1"/>
  <c r="G2163"/>
  <c r="G2165"/>
  <c r="I2165" s="1"/>
  <c r="H2166"/>
  <c r="J2166" s="1"/>
  <c r="G2167"/>
  <c r="I2167" s="1"/>
  <c r="H2168"/>
  <c r="G2169"/>
  <c r="H2237"/>
  <c r="J2237" s="1"/>
  <c r="C11" i="306"/>
  <c r="G9"/>
  <c r="E23"/>
  <c r="G15"/>
  <c r="G17"/>
  <c r="G19"/>
  <c r="G21"/>
  <c r="I21" s="1"/>
  <c r="M21" s="1"/>
  <c r="E29"/>
  <c r="G27"/>
  <c r="E35"/>
  <c r="G33"/>
  <c r="C72"/>
  <c r="G41"/>
  <c r="G43"/>
  <c r="G45"/>
  <c r="I45" s="1"/>
  <c r="M45" s="1"/>
  <c r="G47"/>
  <c r="G49"/>
  <c r="G51"/>
  <c r="G53"/>
  <c r="G55"/>
  <c r="G57"/>
  <c r="G59"/>
  <c r="G61"/>
  <c r="I61" s="1"/>
  <c r="M61" s="1"/>
  <c r="G63"/>
  <c r="E994"/>
  <c r="G978"/>
  <c r="G980"/>
  <c r="G982"/>
  <c r="G984"/>
  <c r="G986"/>
  <c r="G988"/>
  <c r="G990"/>
  <c r="G992"/>
  <c r="C1011"/>
  <c r="E1250"/>
  <c r="G1245"/>
  <c r="G1247"/>
  <c r="G1249"/>
  <c r="C1292"/>
  <c r="G1289"/>
  <c r="G1291"/>
  <c r="C1329"/>
  <c r="G1303"/>
  <c r="G1305"/>
  <c r="G1307"/>
  <c r="G1309"/>
  <c r="G1311"/>
  <c r="G1313"/>
  <c r="G1315"/>
  <c r="G1317"/>
  <c r="G1319"/>
  <c r="G1321"/>
  <c r="G1323"/>
  <c r="G1325"/>
  <c r="G1327"/>
  <c r="E1377"/>
  <c r="G1333"/>
  <c r="G1335"/>
  <c r="G1337"/>
  <c r="G1339"/>
  <c r="G1341"/>
  <c r="G1343"/>
  <c r="G1345"/>
  <c r="G1347"/>
  <c r="G1349"/>
  <c r="G1351"/>
  <c r="G1353"/>
  <c r="G1355"/>
  <c r="G1357"/>
  <c r="G1359"/>
  <c r="G1361"/>
  <c r="G1363"/>
  <c r="G1365"/>
  <c r="G1367"/>
  <c r="G1369"/>
  <c r="G1371"/>
  <c r="G1373"/>
  <c r="G1375"/>
  <c r="I1375" s="1"/>
  <c r="M1375" s="1"/>
  <c r="E1408"/>
  <c r="G1381"/>
  <c r="G1383"/>
  <c r="G1385"/>
  <c r="G1387"/>
  <c r="G1389"/>
  <c r="G1391"/>
  <c r="G1393"/>
  <c r="G1395"/>
  <c r="G1397"/>
  <c r="G1399"/>
  <c r="G1401"/>
  <c r="G1403"/>
  <c r="G1405"/>
  <c r="G1407"/>
  <c r="C1439"/>
  <c r="G1413"/>
  <c r="G1415"/>
  <c r="G1417"/>
  <c r="G1419"/>
  <c r="G1421"/>
  <c r="G1423"/>
  <c r="G1425"/>
  <c r="G1427"/>
  <c r="G1429"/>
  <c r="G1431"/>
  <c r="G1433"/>
  <c r="G1435"/>
  <c r="G1437"/>
  <c r="E1470"/>
  <c r="G1443"/>
  <c r="G1445"/>
  <c r="I1445" s="1"/>
  <c r="M1445" s="1"/>
  <c r="G1447"/>
  <c r="G1449"/>
  <c r="G1451"/>
  <c r="G1453"/>
  <c r="G1455"/>
  <c r="G1457"/>
  <c r="G1459"/>
  <c r="G1461"/>
  <c r="G1463"/>
  <c r="G1465"/>
  <c r="G1467"/>
  <c r="G1469"/>
  <c r="G1477"/>
  <c r="G1481"/>
  <c r="G1483"/>
  <c r="E1501"/>
  <c r="G1489"/>
  <c r="G1491"/>
  <c r="G1493"/>
  <c r="G1495"/>
  <c r="G1497"/>
  <c r="G1499"/>
  <c r="H1804"/>
  <c r="H1810"/>
  <c r="H1812"/>
  <c r="H1814"/>
  <c r="D1822"/>
  <c r="F1843"/>
  <c r="H1828"/>
  <c r="H1830"/>
  <c r="H1832"/>
  <c r="H1834"/>
  <c r="H1836"/>
  <c r="H1838"/>
  <c r="H1840"/>
  <c r="H1842"/>
  <c r="F1860"/>
  <c r="H1848"/>
  <c r="H1850"/>
  <c r="H1852"/>
  <c r="H1854"/>
  <c r="H1856"/>
  <c r="H1858"/>
  <c r="F1907"/>
  <c r="H1906"/>
  <c r="D1974"/>
  <c r="D1988"/>
  <c r="H1986"/>
  <c r="F2002"/>
  <c r="H2000"/>
  <c r="J2092"/>
  <c r="J2093"/>
  <c r="J2165"/>
  <c r="N2165" s="1"/>
  <c r="I2328"/>
  <c r="M2328" s="1"/>
  <c r="I2330"/>
  <c r="M2330" s="1"/>
  <c r="I2332"/>
  <c r="M2332" s="1"/>
  <c r="I2334"/>
  <c r="M2334" s="1"/>
  <c r="I2336"/>
  <c r="M2336" s="1"/>
  <c r="I2340"/>
  <c r="I2456"/>
  <c r="I2458"/>
  <c r="M2458" s="1"/>
  <c r="I2460"/>
  <c r="M2460" s="1"/>
  <c r="I2462"/>
  <c r="I2464"/>
  <c r="M2464" s="1"/>
  <c r="I2471"/>
  <c r="M2471" s="1"/>
  <c r="I2473"/>
  <c r="I2475"/>
  <c r="I2477"/>
  <c r="M2477" s="1"/>
  <c r="I2553"/>
  <c r="M2553" s="1"/>
  <c r="I2554"/>
  <c r="I2555"/>
  <c r="J2672"/>
  <c r="N2672" s="1"/>
  <c r="J2684"/>
  <c r="N2684" s="1"/>
  <c r="J2689"/>
  <c r="N2689" s="1"/>
  <c r="J423" i="308"/>
  <c r="I468"/>
  <c r="G705"/>
  <c r="E730"/>
  <c r="I738"/>
  <c r="H962" i="305"/>
  <c r="J962" s="1"/>
  <c r="H980"/>
  <c r="J980" s="1"/>
  <c r="H981"/>
  <c r="H983"/>
  <c r="H996"/>
  <c r="H997"/>
  <c r="J997" s="1"/>
  <c r="H999"/>
  <c r="H1012"/>
  <c r="H1013"/>
  <c r="J1013" s="1"/>
  <c r="H1015"/>
  <c r="J1015" s="1"/>
  <c r="G1063"/>
  <c r="G1067"/>
  <c r="G1068"/>
  <c r="I1068" s="1"/>
  <c r="H1069"/>
  <c r="J1069" s="1"/>
  <c r="G1070"/>
  <c r="G1071"/>
  <c r="G1072"/>
  <c r="I1072" s="1"/>
  <c r="H1073"/>
  <c r="J1073" s="1"/>
  <c r="G1074"/>
  <c r="G1075"/>
  <c r="G1079"/>
  <c r="I1079" s="1"/>
  <c r="G1148"/>
  <c r="I1148" s="1"/>
  <c r="G1156"/>
  <c r="G1160"/>
  <c r="I1160" s="1"/>
  <c r="H1162"/>
  <c r="J1162" s="1"/>
  <c r="I1682"/>
  <c r="H1684"/>
  <c r="J1684" s="1"/>
  <c r="H1688"/>
  <c r="J1688" s="1"/>
  <c r="H1692"/>
  <c r="J1692" s="1"/>
  <c r="H1696"/>
  <c r="J1696" s="1"/>
  <c r="G1698"/>
  <c r="H1714"/>
  <c r="J1714" s="1"/>
  <c r="H1746"/>
  <c r="J1746" s="1"/>
  <c r="H1881"/>
  <c r="J1881" s="1"/>
  <c r="H1884"/>
  <c r="H1887"/>
  <c r="J1887" s="1"/>
  <c r="H1888"/>
  <c r="H1895"/>
  <c r="H1899"/>
  <c r="G1905"/>
  <c r="G1949"/>
  <c r="I1949" s="1"/>
  <c r="I2201"/>
  <c r="H2203"/>
  <c r="J2203" s="1"/>
  <c r="F280" i="306"/>
  <c r="H238"/>
  <c r="H240"/>
  <c r="H242"/>
  <c r="H244"/>
  <c r="J244" s="1"/>
  <c r="N244" s="1"/>
  <c r="H246"/>
  <c r="H248"/>
  <c r="H250"/>
  <c r="H252"/>
  <c r="H254"/>
  <c r="H256"/>
  <c r="H258"/>
  <c r="H260"/>
  <c r="H262"/>
  <c r="H264"/>
  <c r="H266"/>
  <c r="H268"/>
  <c r="H270"/>
  <c r="H272"/>
  <c r="H274"/>
  <c r="H276"/>
  <c r="F296"/>
  <c r="H284"/>
  <c r="H286"/>
  <c r="H288"/>
  <c r="H290"/>
  <c r="H292"/>
  <c r="H294"/>
  <c r="F311"/>
  <c r="H300"/>
  <c r="H302"/>
  <c r="H304"/>
  <c r="H306"/>
  <c r="H308"/>
  <c r="H310"/>
  <c r="D330"/>
  <c r="H316"/>
  <c r="H318"/>
  <c r="H320"/>
  <c r="H322"/>
  <c r="H324"/>
  <c r="H326"/>
  <c r="H328"/>
  <c r="F343"/>
  <c r="H334"/>
  <c r="H336"/>
  <c r="H338"/>
  <c r="H340"/>
  <c r="H342"/>
  <c r="D374"/>
  <c r="H348"/>
  <c r="H350"/>
  <c r="H352"/>
  <c r="H354"/>
  <c r="H356"/>
  <c r="H358"/>
  <c r="H360"/>
  <c r="H362"/>
  <c r="H364"/>
  <c r="H366"/>
  <c r="H368"/>
  <c r="H370"/>
  <c r="H372"/>
  <c r="F405"/>
  <c r="H378"/>
  <c r="H380"/>
  <c r="H382"/>
  <c r="H384"/>
  <c r="H386"/>
  <c r="H388"/>
  <c r="H390"/>
  <c r="H392"/>
  <c r="H394"/>
  <c r="H396"/>
  <c r="H398"/>
  <c r="H400"/>
  <c r="H402"/>
  <c r="H404"/>
  <c r="D436"/>
  <c r="H410"/>
  <c r="H412"/>
  <c r="H414"/>
  <c r="H416"/>
  <c r="H418"/>
  <c r="H420"/>
  <c r="H422"/>
  <c r="H424"/>
  <c r="H426"/>
  <c r="H428"/>
  <c r="H430"/>
  <c r="H432"/>
  <c r="H434"/>
  <c r="F453"/>
  <c r="H440"/>
  <c r="H442"/>
  <c r="H444"/>
  <c r="H446"/>
  <c r="H448"/>
  <c r="H450"/>
  <c r="H452"/>
  <c r="D482"/>
  <c r="H458"/>
  <c r="H460"/>
  <c r="H462"/>
  <c r="H464"/>
  <c r="H466"/>
  <c r="H468"/>
  <c r="H470"/>
  <c r="H472"/>
  <c r="H474"/>
  <c r="H476"/>
  <c r="H478"/>
  <c r="H480"/>
  <c r="F532"/>
  <c r="H486"/>
  <c r="H488"/>
  <c r="H490"/>
  <c r="H492"/>
  <c r="H494"/>
  <c r="H496"/>
  <c r="H498"/>
  <c r="H500"/>
  <c r="H502"/>
  <c r="H504"/>
  <c r="H506"/>
  <c r="G1552"/>
  <c r="G1778"/>
  <c r="G1780"/>
  <c r="G1782"/>
  <c r="J2176"/>
  <c r="N2176" s="1"/>
  <c r="I184" i="308"/>
  <c r="J462"/>
  <c r="G899" i="305"/>
  <c r="H899"/>
  <c r="J899" s="1"/>
  <c r="G1047"/>
  <c r="E2565" i="306"/>
  <c r="E2566" s="1"/>
  <c r="G2564"/>
  <c r="G2565" s="1"/>
  <c r="J144" i="305"/>
  <c r="J246"/>
  <c r="I913"/>
  <c r="J996"/>
  <c r="I1250"/>
  <c r="J1252"/>
  <c r="I1381"/>
  <c r="J1556"/>
  <c r="H80"/>
  <c r="J80" s="1"/>
  <c r="H81"/>
  <c r="H82"/>
  <c r="J82" s="1"/>
  <c r="H88"/>
  <c r="J88" s="1"/>
  <c r="G89"/>
  <c r="I89" s="1"/>
  <c r="H90"/>
  <c r="H91"/>
  <c r="J91" s="1"/>
  <c r="H95"/>
  <c r="J95" s="1"/>
  <c r="H111"/>
  <c r="J111" s="1"/>
  <c r="H128"/>
  <c r="G129"/>
  <c r="I129" s="1"/>
  <c r="H130"/>
  <c r="J130" s="1"/>
  <c r="H131"/>
  <c r="J131" s="1"/>
  <c r="H136"/>
  <c r="G137"/>
  <c r="I137" s="1"/>
  <c r="H138"/>
  <c r="J138" s="1"/>
  <c r="H139"/>
  <c r="J139" s="1"/>
  <c r="H182"/>
  <c r="J182" s="1"/>
  <c r="G183"/>
  <c r="I183" s="1"/>
  <c r="H184"/>
  <c r="J184" s="1"/>
  <c r="H185"/>
  <c r="J185" s="1"/>
  <c r="H190"/>
  <c r="G191"/>
  <c r="I191" s="1"/>
  <c r="H192"/>
  <c r="J192" s="1"/>
  <c r="H193"/>
  <c r="J193" s="1"/>
  <c r="H197"/>
  <c r="H213"/>
  <c r="H230"/>
  <c r="J230" s="1"/>
  <c r="G231"/>
  <c r="I231" s="1"/>
  <c r="H232"/>
  <c r="H233"/>
  <c r="J233" s="1"/>
  <c r="H238"/>
  <c r="J238" s="1"/>
  <c r="G239"/>
  <c r="I239" s="1"/>
  <c r="H240"/>
  <c r="H241"/>
  <c r="J241" s="1"/>
  <c r="G267"/>
  <c r="I267" s="1"/>
  <c r="G269"/>
  <c r="I269" s="1"/>
  <c r="G275"/>
  <c r="G283"/>
  <c r="I283" s="1"/>
  <c r="H285"/>
  <c r="J285" s="1"/>
  <c r="G291"/>
  <c r="I291" s="1"/>
  <c r="G424"/>
  <c r="H425"/>
  <c r="J425" s="1"/>
  <c r="H427"/>
  <c r="J427" s="1"/>
  <c r="G430"/>
  <c r="I430" s="1"/>
  <c r="H431"/>
  <c r="H493"/>
  <c r="J493" s="1"/>
  <c r="H501"/>
  <c r="J501" s="1"/>
  <c r="G553"/>
  <c r="I553" s="1"/>
  <c r="G557"/>
  <c r="G561"/>
  <c r="I561" s="1"/>
  <c r="G565"/>
  <c r="I565" s="1"/>
  <c r="G567"/>
  <c r="G571"/>
  <c r="G575"/>
  <c r="I575" s="1"/>
  <c r="G595"/>
  <c r="G599"/>
  <c r="I599" s="1"/>
  <c r="G603"/>
  <c r="G607"/>
  <c r="I607" s="1"/>
  <c r="G611"/>
  <c r="I611" s="1"/>
  <c r="G615"/>
  <c r="I615" s="1"/>
  <c r="G619"/>
  <c r="G623"/>
  <c r="I623" s="1"/>
  <c r="G627"/>
  <c r="I627" s="1"/>
  <c r="G631"/>
  <c r="I631" s="1"/>
  <c r="G635"/>
  <c r="G639"/>
  <c r="I639" s="1"/>
  <c r="G643"/>
  <c r="I643" s="1"/>
  <c r="G647"/>
  <c r="G651"/>
  <c r="G655"/>
  <c r="I655" s="1"/>
  <c r="G659"/>
  <c r="I659" s="1"/>
  <c r="G663"/>
  <c r="I663" s="1"/>
  <c r="G667"/>
  <c r="G671"/>
  <c r="I671" s="1"/>
  <c r="G675"/>
  <c r="I675" s="1"/>
  <c r="G678"/>
  <c r="I678" s="1"/>
  <c r="H792"/>
  <c r="J792" s="1"/>
  <c r="H793"/>
  <c r="J793" s="1"/>
  <c r="H796"/>
  <c r="J796" s="1"/>
  <c r="H797"/>
  <c r="H800"/>
  <c r="J800" s="1"/>
  <c r="H801"/>
  <c r="J801" s="1"/>
  <c r="H804"/>
  <c r="J804" s="1"/>
  <c r="H805"/>
  <c r="H808"/>
  <c r="J808" s="1"/>
  <c r="H809"/>
  <c r="J809" s="1"/>
  <c r="H812"/>
  <c r="J812" s="1"/>
  <c r="H813"/>
  <c r="H816"/>
  <c r="J816" s="1"/>
  <c r="H817"/>
  <c r="J817" s="1"/>
  <c r="H820"/>
  <c r="J820" s="1"/>
  <c r="H821"/>
  <c r="H824"/>
  <c r="J824" s="1"/>
  <c r="H825"/>
  <c r="J825" s="1"/>
  <c r="H828"/>
  <c r="J828" s="1"/>
  <c r="H829"/>
  <c r="H832"/>
  <c r="J832" s="1"/>
  <c r="H833"/>
  <c r="J833" s="1"/>
  <c r="H837"/>
  <c r="J837" s="1"/>
  <c r="H839"/>
  <c r="H849"/>
  <c r="G855"/>
  <c r="I855" s="1"/>
  <c r="G856"/>
  <c r="I856" s="1"/>
  <c r="H857"/>
  <c r="G859"/>
  <c r="H861"/>
  <c r="J861" s="1"/>
  <c r="G865"/>
  <c r="I865" s="1"/>
  <c r="H901"/>
  <c r="J901" s="1"/>
  <c r="H903"/>
  <c r="H913"/>
  <c r="G919"/>
  <c r="I919" s="1"/>
  <c r="G920"/>
  <c r="I920" s="1"/>
  <c r="H921"/>
  <c r="G923"/>
  <c r="I923" s="1"/>
  <c r="H925"/>
  <c r="J925" s="1"/>
  <c r="H929"/>
  <c r="G939"/>
  <c r="H941"/>
  <c r="J941" s="1"/>
  <c r="H945"/>
  <c r="J945" s="1"/>
  <c r="I983"/>
  <c r="H984"/>
  <c r="G985"/>
  <c r="I985" s="1"/>
  <c r="G999"/>
  <c r="I999" s="1"/>
  <c r="H1003"/>
  <c r="G1005"/>
  <c r="G1007"/>
  <c r="I1007" s="1"/>
  <c r="H1009"/>
  <c r="J1009" s="1"/>
  <c r="I1047"/>
  <c r="H1051"/>
  <c r="G1059"/>
  <c r="I1059" s="1"/>
  <c r="H1079"/>
  <c r="J1079" s="1"/>
  <c r="G1095"/>
  <c r="I1095" s="1"/>
  <c r="G1099"/>
  <c r="G1100"/>
  <c r="I1100" s="1"/>
  <c r="H1101"/>
  <c r="J1101" s="1"/>
  <c r="G1102"/>
  <c r="G1103"/>
  <c r="G1104"/>
  <c r="I1104" s="1"/>
  <c r="H1105"/>
  <c r="J1105" s="1"/>
  <c r="G1106"/>
  <c r="G1107"/>
  <c r="G1108"/>
  <c r="I1108" s="1"/>
  <c r="H1214"/>
  <c r="J1214" s="1"/>
  <c r="H1215"/>
  <c r="H1216"/>
  <c r="G1217"/>
  <c r="H1221"/>
  <c r="J1221" s="1"/>
  <c r="H1225"/>
  <c r="H1229"/>
  <c r="G1282"/>
  <c r="I1282" s="1"/>
  <c r="G1290"/>
  <c r="I1290" s="1"/>
  <c r="G1292"/>
  <c r="G1293"/>
  <c r="I1293" s="1"/>
  <c r="G1294"/>
  <c r="I1294" s="1"/>
  <c r="G1297"/>
  <c r="I1297" s="1"/>
  <c r="G1298"/>
  <c r="I1298" s="1"/>
  <c r="G1300"/>
  <c r="G1301"/>
  <c r="I1301" s="1"/>
  <c r="G1302"/>
  <c r="I1302" s="1"/>
  <c r="G1305"/>
  <c r="G1306"/>
  <c r="G1314"/>
  <c r="I1314" s="1"/>
  <c r="G1316"/>
  <c r="I1316" s="1"/>
  <c r="G1317"/>
  <c r="I1317" s="1"/>
  <c r="G1318"/>
  <c r="G1321"/>
  <c r="I1321" s="1"/>
  <c r="G1322"/>
  <c r="I1322" s="1"/>
  <c r="G1330"/>
  <c r="G1332"/>
  <c r="G1333"/>
  <c r="I1333" s="1"/>
  <c r="G1334"/>
  <c r="I1334" s="1"/>
  <c r="G1337"/>
  <c r="H1492"/>
  <c r="J1492" s="1"/>
  <c r="H1500"/>
  <c r="J1500" s="1"/>
  <c r="G1506"/>
  <c r="G1576"/>
  <c r="G1578"/>
  <c r="I1578" s="1"/>
  <c r="G1584"/>
  <c r="I1584" s="1"/>
  <c r="G1586"/>
  <c r="I1586" s="1"/>
  <c r="G1592"/>
  <c r="G1594"/>
  <c r="I1594" s="1"/>
  <c r="G1600"/>
  <c r="I1600" s="1"/>
  <c r="G1602"/>
  <c r="G1608"/>
  <c r="G1610"/>
  <c r="I1610" s="1"/>
  <c r="G1616"/>
  <c r="I1616" s="1"/>
  <c r="H1781"/>
  <c r="H1782"/>
  <c r="J1782" s="1"/>
  <c r="H1785"/>
  <c r="J1785" s="1"/>
  <c r="H1786"/>
  <c r="H1790"/>
  <c r="H1816"/>
  <c r="J1816" s="1"/>
  <c r="H1848"/>
  <c r="J1848" s="1"/>
  <c r="G1907"/>
  <c r="G1909"/>
  <c r="G1911"/>
  <c r="I1911" s="1"/>
  <c r="K1911" s="1"/>
  <c r="G1913"/>
  <c r="I1913" s="1"/>
  <c r="G1915"/>
  <c r="G1917"/>
  <c r="G1919"/>
  <c r="I1919" s="1"/>
  <c r="G1921"/>
  <c r="I1921" s="1"/>
  <c r="G1923"/>
  <c r="G1925"/>
  <c r="G1931"/>
  <c r="I1931" s="1"/>
  <c r="G1933"/>
  <c r="I1933" s="1"/>
  <c r="G1935"/>
  <c r="G1937"/>
  <c r="G1939"/>
  <c r="I1939" s="1"/>
  <c r="G1941"/>
  <c r="I1941" s="1"/>
  <c r="G1943"/>
  <c r="G1945"/>
  <c r="G1947"/>
  <c r="I1947" s="1"/>
  <c r="H2083"/>
  <c r="J2083" s="1"/>
  <c r="H2091"/>
  <c r="G2097"/>
  <c r="I2097" s="1"/>
  <c r="G2139"/>
  <c r="I2139" s="1"/>
  <c r="G2267"/>
  <c r="J2069" i="306"/>
  <c r="F2532"/>
  <c r="E2533" s="1"/>
  <c r="H2531"/>
  <c r="I2531" s="1"/>
  <c r="G21" i="305"/>
  <c r="I21" s="1"/>
  <c r="H23"/>
  <c r="G29"/>
  <c r="I29" s="1"/>
  <c r="G37"/>
  <c r="I37" s="1"/>
  <c r="H39"/>
  <c r="G45"/>
  <c r="H47"/>
  <c r="J47" s="1"/>
  <c r="L47" s="1"/>
  <c r="G158"/>
  <c r="I158" s="1"/>
  <c r="G165"/>
  <c r="H294"/>
  <c r="J294" s="1"/>
  <c r="H295"/>
  <c r="J295" s="1"/>
  <c r="H296"/>
  <c r="J296" s="1"/>
  <c r="H297"/>
  <c r="J297" s="1"/>
  <c r="H299"/>
  <c r="G308"/>
  <c r="I308" s="1"/>
  <c r="H309"/>
  <c r="J309" s="1"/>
  <c r="G312"/>
  <c r="H313"/>
  <c r="H315"/>
  <c r="J315" s="1"/>
  <c r="G367"/>
  <c r="I367" s="1"/>
  <c r="G371"/>
  <c r="I371" s="1"/>
  <c r="G383"/>
  <c r="G387"/>
  <c r="I387" s="1"/>
  <c r="G399"/>
  <c r="I399" s="1"/>
  <c r="G403"/>
  <c r="I403" s="1"/>
  <c r="G405"/>
  <c r="H407"/>
  <c r="J407" s="1"/>
  <c r="G419"/>
  <c r="I419" s="1"/>
  <c r="G421"/>
  <c r="H679"/>
  <c r="H682"/>
  <c r="J682" s="1"/>
  <c r="H684"/>
  <c r="J684" s="1"/>
  <c r="G685"/>
  <c r="G686"/>
  <c r="H695"/>
  <c r="J695" s="1"/>
  <c r="G740"/>
  <c r="I740" s="1"/>
  <c r="G748"/>
  <c r="I748" s="1"/>
  <c r="G756"/>
  <c r="G772"/>
  <c r="I772" s="1"/>
  <c r="G776"/>
  <c r="I776" s="1"/>
  <c r="G780"/>
  <c r="G783"/>
  <c r="I783" s="1"/>
  <c r="G786"/>
  <c r="I786" s="1"/>
  <c r="G789"/>
  <c r="I789" s="1"/>
  <c r="H867"/>
  <c r="H869"/>
  <c r="H871"/>
  <c r="H881"/>
  <c r="J881" s="1"/>
  <c r="G887"/>
  <c r="G888"/>
  <c r="I888" s="1"/>
  <c r="H889"/>
  <c r="J889" s="1"/>
  <c r="G891"/>
  <c r="I891" s="1"/>
  <c r="H893"/>
  <c r="J893" s="1"/>
  <c r="G897"/>
  <c r="H949"/>
  <c r="J949" s="1"/>
  <c r="H950"/>
  <c r="J950" s="1"/>
  <c r="H951"/>
  <c r="J951" s="1"/>
  <c r="H952"/>
  <c r="G953"/>
  <c r="I953" s="1"/>
  <c r="H958"/>
  <c r="J958" s="1"/>
  <c r="H959"/>
  <c r="J959" s="1"/>
  <c r="H960"/>
  <c r="G961"/>
  <c r="I961" s="1"/>
  <c r="H971"/>
  <c r="J971" s="1"/>
  <c r="G973"/>
  <c r="G975"/>
  <c r="H977"/>
  <c r="J977" s="1"/>
  <c r="G1015"/>
  <c r="I1015" s="1"/>
  <c r="H1016"/>
  <c r="G1017"/>
  <c r="I1017" s="1"/>
  <c r="G1031"/>
  <c r="I1031" s="1"/>
  <c r="K1031" s="1"/>
  <c r="G1035"/>
  <c r="I1035" s="1"/>
  <c r="G1036"/>
  <c r="I1036" s="1"/>
  <c r="H1037"/>
  <c r="J1037" s="1"/>
  <c r="G1038"/>
  <c r="I1038" s="1"/>
  <c r="G1039"/>
  <c r="I1039" s="1"/>
  <c r="G1040"/>
  <c r="H1041"/>
  <c r="J1041" s="1"/>
  <c r="G1042"/>
  <c r="I1042" s="1"/>
  <c r="L1042" s="1"/>
  <c r="G1043"/>
  <c r="I1043" s="1"/>
  <c r="H1118"/>
  <c r="J1118" s="1"/>
  <c r="H1122"/>
  <c r="G1140"/>
  <c r="I1140" s="1"/>
  <c r="H1163"/>
  <c r="H1164"/>
  <c r="J1164" s="1"/>
  <c r="H1165"/>
  <c r="G1166"/>
  <c r="I1166" s="1"/>
  <c r="L1166" s="1"/>
  <c r="G1185"/>
  <c r="G1193"/>
  <c r="G1195"/>
  <c r="G1196"/>
  <c r="I1196" s="1"/>
  <c r="G1197"/>
  <c r="G1200"/>
  <c r="I1200" s="1"/>
  <c r="G1201"/>
  <c r="G1203"/>
  <c r="I1203" s="1"/>
  <c r="G1204"/>
  <c r="G1205"/>
  <c r="I1205" s="1"/>
  <c r="G1208"/>
  <c r="G1209"/>
  <c r="I1209" s="1"/>
  <c r="H1340"/>
  <c r="J1340" s="1"/>
  <c r="H1344"/>
  <c r="J1344" s="1"/>
  <c r="H1356"/>
  <c r="J1356" s="1"/>
  <c r="H1360"/>
  <c r="G1370"/>
  <c r="I1370" s="1"/>
  <c r="G1448"/>
  <c r="I1448" s="1"/>
  <c r="G1450"/>
  <c r="I1450" s="1"/>
  <c r="G1456"/>
  <c r="G1458"/>
  <c r="I1458" s="1"/>
  <c r="G1464"/>
  <c r="I1464" s="1"/>
  <c r="G1466"/>
  <c r="I1466" s="1"/>
  <c r="G1472"/>
  <c r="G1474"/>
  <c r="I1474" s="1"/>
  <c r="G1480"/>
  <c r="I1480" s="1"/>
  <c r="G1482"/>
  <c r="I1482" s="1"/>
  <c r="G1488"/>
  <c r="H1620"/>
  <c r="J1620" s="1"/>
  <c r="H1624"/>
  <c r="J1624" s="1"/>
  <c r="H1628"/>
  <c r="H1632"/>
  <c r="J1632" s="1"/>
  <c r="G1634"/>
  <c r="G1704"/>
  <c r="I1704" s="1"/>
  <c r="G1706"/>
  <c r="G1723"/>
  <c r="I1723" s="1"/>
  <c r="G1726"/>
  <c r="I1726" s="1"/>
  <c r="G1727"/>
  <c r="I1727" s="1"/>
  <c r="G1729"/>
  <c r="H1730"/>
  <c r="J1730" s="1"/>
  <c r="G1739"/>
  <c r="I1739" s="1"/>
  <c r="G1742"/>
  <c r="I1742" s="1"/>
  <c r="G1743"/>
  <c r="G1745"/>
  <c r="I1745" s="1"/>
  <c r="G1755"/>
  <c r="I1755" s="1"/>
  <c r="G1758"/>
  <c r="I1758" s="1"/>
  <c r="G1759"/>
  <c r="G1761"/>
  <c r="I1761" s="1"/>
  <c r="H1762"/>
  <c r="J1762" s="1"/>
  <c r="G1775"/>
  <c r="I1775" s="1"/>
  <c r="L1775" s="1"/>
  <c r="H1951"/>
  <c r="J1951" s="1"/>
  <c r="H1959"/>
  <c r="J1959" s="1"/>
  <c r="H1963"/>
  <c r="G1969"/>
  <c r="I1969" s="1"/>
  <c r="G2035"/>
  <c r="I2035" s="1"/>
  <c r="G2037"/>
  <c r="H2038"/>
  <c r="J2038" s="1"/>
  <c r="G2039"/>
  <c r="I2039" s="1"/>
  <c r="H2040"/>
  <c r="J2040" s="1"/>
  <c r="G2041"/>
  <c r="I2041" s="1"/>
  <c r="G2043"/>
  <c r="I2043" s="1"/>
  <c r="G2045"/>
  <c r="I2045" s="1"/>
  <c r="K2045" s="1"/>
  <c r="H2046"/>
  <c r="J2046" s="1"/>
  <c r="G2047"/>
  <c r="H2048"/>
  <c r="J2048" s="1"/>
  <c r="G2049"/>
  <c r="I2049" s="1"/>
  <c r="G2051"/>
  <c r="I2051" s="1"/>
  <c r="G2053"/>
  <c r="H2054"/>
  <c r="J2054" s="1"/>
  <c r="G2055"/>
  <c r="H2056"/>
  <c r="J2056" s="1"/>
  <c r="G2057"/>
  <c r="G2059"/>
  <c r="I2059" s="1"/>
  <c r="G2061"/>
  <c r="H2062"/>
  <c r="J2062" s="1"/>
  <c r="G2063"/>
  <c r="H2064"/>
  <c r="J2064" s="1"/>
  <c r="G2065"/>
  <c r="I2065" s="1"/>
  <c r="G2067"/>
  <c r="I2067" s="1"/>
  <c r="G2069"/>
  <c r="H2070"/>
  <c r="J2070" s="1"/>
  <c r="G2071"/>
  <c r="I2071" s="1"/>
  <c r="H2072"/>
  <c r="J2072" s="1"/>
  <c r="G2073"/>
  <c r="I2073" s="1"/>
  <c r="G2075"/>
  <c r="G2077"/>
  <c r="H2078"/>
  <c r="J2078" s="1"/>
  <c r="G2079"/>
  <c r="H2080"/>
  <c r="J2080" s="1"/>
  <c r="G2203"/>
  <c r="F2103" i="306"/>
  <c r="I2106"/>
  <c r="J2300"/>
  <c r="N2300" s="1"/>
  <c r="I2385"/>
  <c r="M2385" s="1"/>
  <c r="J2386"/>
  <c r="N2386" s="1"/>
  <c r="J2389"/>
  <c r="I2659"/>
  <c r="M2659" s="1"/>
  <c r="E253" i="307"/>
  <c r="E266"/>
  <c r="C405"/>
  <c r="C455"/>
  <c r="C470"/>
  <c r="C476"/>
  <c r="C495"/>
  <c r="C510"/>
  <c r="C555"/>
  <c r="I35" i="308"/>
  <c r="I102"/>
  <c r="I459"/>
  <c r="F486"/>
  <c r="I523"/>
  <c r="E711"/>
  <c r="I716"/>
  <c r="H2110" i="305"/>
  <c r="J2110" s="1"/>
  <c r="G2113"/>
  <c r="I2113" s="1"/>
  <c r="G2115"/>
  <c r="I2115" s="1"/>
  <c r="G2117"/>
  <c r="I2117" s="1"/>
  <c r="H2118"/>
  <c r="G2119"/>
  <c r="I2119" s="1"/>
  <c r="H2120"/>
  <c r="G2121"/>
  <c r="I2121" s="1"/>
  <c r="L2121" s="1"/>
  <c r="G2125"/>
  <c r="I2125" s="1"/>
  <c r="K2125" s="1"/>
  <c r="H2126"/>
  <c r="J2126" s="1"/>
  <c r="G2129"/>
  <c r="G2131"/>
  <c r="I2131" s="1"/>
  <c r="K2131" s="1"/>
  <c r="G2133"/>
  <c r="H2134"/>
  <c r="J2134" s="1"/>
  <c r="G2135"/>
  <c r="H2136"/>
  <c r="I2169"/>
  <c r="H2171"/>
  <c r="J2171" s="1"/>
  <c r="G2185"/>
  <c r="G2187"/>
  <c r="I2187" s="1"/>
  <c r="K2187" s="1"/>
  <c r="G2193"/>
  <c r="I2193" s="1"/>
  <c r="G2195"/>
  <c r="I2195" s="1"/>
  <c r="G2197"/>
  <c r="H2198"/>
  <c r="J2198" s="1"/>
  <c r="G2199"/>
  <c r="H2200"/>
  <c r="J2200" s="1"/>
  <c r="H2235"/>
  <c r="J2235" s="1"/>
  <c r="G2249"/>
  <c r="I2249" s="1"/>
  <c r="G2251"/>
  <c r="I2251" s="1"/>
  <c r="G2257"/>
  <c r="G2259"/>
  <c r="I2259" s="1"/>
  <c r="L2259" s="1"/>
  <c r="G2261"/>
  <c r="I2261" s="1"/>
  <c r="H2262"/>
  <c r="J2262" s="1"/>
  <c r="G2263"/>
  <c r="H2264"/>
  <c r="J2264" s="1"/>
  <c r="C644" i="306"/>
  <c r="C645" s="1"/>
  <c r="G635"/>
  <c r="G637"/>
  <c r="G639"/>
  <c r="G641"/>
  <c r="G643"/>
  <c r="G649"/>
  <c r="H664"/>
  <c r="E729"/>
  <c r="E756"/>
  <c r="G740"/>
  <c r="G742"/>
  <c r="G744"/>
  <c r="G746"/>
  <c r="G748"/>
  <c r="G750"/>
  <c r="G752"/>
  <c r="G754"/>
  <c r="C777"/>
  <c r="G762"/>
  <c r="G764"/>
  <c r="G766"/>
  <c r="G768"/>
  <c r="G770"/>
  <c r="G772"/>
  <c r="I772" s="1"/>
  <c r="M772" s="1"/>
  <c r="G774"/>
  <c r="G776"/>
  <c r="E798"/>
  <c r="G782"/>
  <c r="G784"/>
  <c r="G786"/>
  <c r="G788"/>
  <c r="I788" s="1"/>
  <c r="M788" s="1"/>
  <c r="G790"/>
  <c r="I790" s="1"/>
  <c r="M790" s="1"/>
  <c r="G792"/>
  <c r="G794"/>
  <c r="G796"/>
  <c r="I796" s="1"/>
  <c r="M796" s="1"/>
  <c r="C819"/>
  <c r="G804"/>
  <c r="G806"/>
  <c r="G808"/>
  <c r="I808" s="1"/>
  <c r="M808" s="1"/>
  <c r="G810"/>
  <c r="G812"/>
  <c r="G814"/>
  <c r="G816"/>
  <c r="I816" s="1"/>
  <c r="M816" s="1"/>
  <c r="G818"/>
  <c r="I818" s="1"/>
  <c r="M818" s="1"/>
  <c r="E827"/>
  <c r="G824"/>
  <c r="G826"/>
  <c r="I826" s="1"/>
  <c r="M826" s="1"/>
  <c r="C853"/>
  <c r="C854" s="1"/>
  <c r="G838"/>
  <c r="G840"/>
  <c r="G842"/>
  <c r="G844"/>
  <c r="G846"/>
  <c r="G848"/>
  <c r="G850"/>
  <c r="I850" s="1"/>
  <c r="M850" s="1"/>
  <c r="G852"/>
  <c r="E874"/>
  <c r="G858"/>
  <c r="G860"/>
  <c r="I860" s="1"/>
  <c r="M860" s="1"/>
  <c r="G862"/>
  <c r="I862" s="1"/>
  <c r="M862" s="1"/>
  <c r="G864"/>
  <c r="G866"/>
  <c r="G868"/>
  <c r="I868" s="1"/>
  <c r="M868" s="1"/>
  <c r="G870"/>
  <c r="I870" s="1"/>
  <c r="M870" s="1"/>
  <c r="G872"/>
  <c r="C882"/>
  <c r="G880"/>
  <c r="C903"/>
  <c r="G888"/>
  <c r="G890"/>
  <c r="G892"/>
  <c r="I892" s="1"/>
  <c r="M892" s="1"/>
  <c r="G894"/>
  <c r="G896"/>
  <c r="G898"/>
  <c r="G900"/>
  <c r="I900" s="1"/>
  <c r="M900" s="1"/>
  <c r="G902"/>
  <c r="I902" s="1"/>
  <c r="M902" s="1"/>
  <c r="E910"/>
  <c r="G908"/>
  <c r="C917"/>
  <c r="C918" s="1"/>
  <c r="G916"/>
  <c r="I916" s="1"/>
  <c r="M916" s="1"/>
  <c r="E938"/>
  <c r="G922"/>
  <c r="G1023"/>
  <c r="G1025"/>
  <c r="J1025" s="1"/>
  <c r="N1025" s="1"/>
  <c r="G1027"/>
  <c r="G1142"/>
  <c r="E1151"/>
  <c r="G1148"/>
  <c r="I1148" s="1"/>
  <c r="M1148" s="1"/>
  <c r="G1150"/>
  <c r="C1166"/>
  <c r="G1156"/>
  <c r="G1158"/>
  <c r="I1158" s="1"/>
  <c r="M1158" s="1"/>
  <c r="G1160"/>
  <c r="G1162"/>
  <c r="G1164"/>
  <c r="E1172"/>
  <c r="E1173" s="1"/>
  <c r="E1186"/>
  <c r="D1585"/>
  <c r="D1602"/>
  <c r="H1601"/>
  <c r="D1610"/>
  <c r="H1607"/>
  <c r="H1609"/>
  <c r="D1654"/>
  <c r="H1615"/>
  <c r="H1617"/>
  <c r="H1619"/>
  <c r="H1621"/>
  <c r="I1621" s="1"/>
  <c r="M1621" s="1"/>
  <c r="H1623"/>
  <c r="H1625"/>
  <c r="H1627"/>
  <c r="H1629"/>
  <c r="H1631"/>
  <c r="H1633"/>
  <c r="H1635"/>
  <c r="H1637"/>
  <c r="I1637" s="1"/>
  <c r="M1637" s="1"/>
  <c r="H1639"/>
  <c r="H1641"/>
  <c r="H1643"/>
  <c r="H1645"/>
  <c r="I1645" s="1"/>
  <c r="M1645" s="1"/>
  <c r="H1647"/>
  <c r="H1649"/>
  <c r="H1651"/>
  <c r="H1653"/>
  <c r="J1653" s="1"/>
  <c r="N1653" s="1"/>
  <c r="F1660"/>
  <c r="H1659"/>
  <c r="F1666"/>
  <c r="H1665"/>
  <c r="I1665" s="1"/>
  <c r="M1665" s="1"/>
  <c r="F1673"/>
  <c r="H1671"/>
  <c r="D1679"/>
  <c r="F1689"/>
  <c r="F1690" s="1"/>
  <c r="H1685"/>
  <c r="H1687"/>
  <c r="F1704"/>
  <c r="H1695"/>
  <c r="H1697"/>
  <c r="H1699"/>
  <c r="H1701"/>
  <c r="I1701" s="1"/>
  <c r="M1701" s="1"/>
  <c r="H1703"/>
  <c r="F1715"/>
  <c r="H1711"/>
  <c r="H1713"/>
  <c r="I1713" s="1"/>
  <c r="M1713" s="1"/>
  <c r="F1740"/>
  <c r="H1733"/>
  <c r="H1735"/>
  <c r="H1737"/>
  <c r="H1781"/>
  <c r="J1781" s="1"/>
  <c r="N1781" s="1"/>
  <c r="H1783"/>
  <c r="H1785"/>
  <c r="H1787"/>
  <c r="J1787" s="1"/>
  <c r="N1787" s="1"/>
  <c r="H1791"/>
  <c r="H1797"/>
  <c r="H1799"/>
  <c r="H1801"/>
  <c r="H1803"/>
  <c r="J1803" s="1"/>
  <c r="N1803" s="1"/>
  <c r="J2157"/>
  <c r="N2157" s="1"/>
  <c r="J2341"/>
  <c r="N2341" s="1"/>
  <c r="J2353"/>
  <c r="N2353" s="1"/>
  <c r="I2373"/>
  <c r="I2375"/>
  <c r="I2377"/>
  <c r="M2377" s="1"/>
  <c r="I2381"/>
  <c r="M2381" s="1"/>
  <c r="J2570"/>
  <c r="N2570" s="1"/>
  <c r="J2578"/>
  <c r="N2578" s="1"/>
  <c r="J2756"/>
  <c r="N2756" s="1"/>
  <c r="I2781"/>
  <c r="M2781" s="1"/>
  <c r="H237" i="307"/>
  <c r="E694"/>
  <c r="E715"/>
  <c r="E735"/>
  <c r="J25" i="308"/>
  <c r="I110"/>
  <c r="I135"/>
  <c r="I360"/>
  <c r="I362"/>
  <c r="I364"/>
  <c r="I366"/>
  <c r="I372"/>
  <c r="I374"/>
  <c r="I376"/>
  <c r="I378"/>
  <c r="I380"/>
  <c r="I429"/>
  <c r="I484"/>
  <c r="F568"/>
  <c r="I595"/>
  <c r="I627"/>
  <c r="I762"/>
  <c r="G800"/>
  <c r="G801" s="1"/>
  <c r="H2141" i="305"/>
  <c r="J2141" s="1"/>
  <c r="L2141" s="1"/>
  <c r="I2203"/>
  <c r="H2205"/>
  <c r="J2205" s="1"/>
  <c r="I2267"/>
  <c r="D11" i="306"/>
  <c r="C12" s="1"/>
  <c r="H9"/>
  <c r="I9" s="1"/>
  <c r="M9" s="1"/>
  <c r="F23"/>
  <c r="H15"/>
  <c r="H17"/>
  <c r="H19"/>
  <c r="H21"/>
  <c r="F29"/>
  <c r="H27"/>
  <c r="F35"/>
  <c r="E36" s="1"/>
  <c r="H33"/>
  <c r="D72"/>
  <c r="H41"/>
  <c r="H43"/>
  <c r="I43" s="1"/>
  <c r="M43" s="1"/>
  <c r="H45"/>
  <c r="H47"/>
  <c r="H49"/>
  <c r="H51"/>
  <c r="I51" s="1"/>
  <c r="M51" s="1"/>
  <c r="H53"/>
  <c r="H55"/>
  <c r="H57"/>
  <c r="H59"/>
  <c r="I59" s="1"/>
  <c r="M59" s="1"/>
  <c r="H61"/>
  <c r="H63"/>
  <c r="H65"/>
  <c r="J65" s="1"/>
  <c r="N65" s="1"/>
  <c r="H67"/>
  <c r="H69"/>
  <c r="H71"/>
  <c r="D91"/>
  <c r="H77"/>
  <c r="H79"/>
  <c r="H81"/>
  <c r="H83"/>
  <c r="J83" s="1"/>
  <c r="N83" s="1"/>
  <c r="H85"/>
  <c r="H87"/>
  <c r="H89"/>
  <c r="D102"/>
  <c r="H97"/>
  <c r="H99"/>
  <c r="H101"/>
  <c r="F120"/>
  <c r="H107"/>
  <c r="H109"/>
  <c r="H111"/>
  <c r="H113"/>
  <c r="J113" s="1"/>
  <c r="N113" s="1"/>
  <c r="H115"/>
  <c r="H117"/>
  <c r="H119"/>
  <c r="F137"/>
  <c r="H125"/>
  <c r="H127"/>
  <c r="H129"/>
  <c r="H131"/>
  <c r="J131" s="1"/>
  <c r="N131" s="1"/>
  <c r="H133"/>
  <c r="H135"/>
  <c r="N140"/>
  <c r="C234"/>
  <c r="C235" s="1"/>
  <c r="G205"/>
  <c r="G233"/>
  <c r="C280"/>
  <c r="G239"/>
  <c r="G241"/>
  <c r="H680"/>
  <c r="D833"/>
  <c r="F1021"/>
  <c r="F1031" s="1"/>
  <c r="F1029"/>
  <c r="H1024"/>
  <c r="H1028"/>
  <c r="F1214"/>
  <c r="E1215" s="1"/>
  <c r="H1213"/>
  <c r="D1231"/>
  <c r="H1229"/>
  <c r="F1237"/>
  <c r="H1235"/>
  <c r="H1345"/>
  <c r="H1347"/>
  <c r="H1351"/>
  <c r="I1351" s="1"/>
  <c r="M1351" s="1"/>
  <c r="H1353"/>
  <c r="H1355"/>
  <c r="H1357"/>
  <c r="I1357" s="1"/>
  <c r="M1357" s="1"/>
  <c r="H1361"/>
  <c r="J1361" s="1"/>
  <c r="N1361" s="1"/>
  <c r="H1363"/>
  <c r="H1365"/>
  <c r="I1365" s="1"/>
  <c r="M1365" s="1"/>
  <c r="F1408"/>
  <c r="H1399"/>
  <c r="H1403"/>
  <c r="H1405"/>
  <c r="H1407"/>
  <c r="D1439"/>
  <c r="H1413"/>
  <c r="H1415"/>
  <c r="H1417"/>
  <c r="H1419"/>
  <c r="J1419" s="1"/>
  <c r="N1419" s="1"/>
  <c r="H1421"/>
  <c r="H1423"/>
  <c r="H1425"/>
  <c r="I1425" s="1"/>
  <c r="M1425" s="1"/>
  <c r="H1429"/>
  <c r="H1431"/>
  <c r="H1433"/>
  <c r="H1435"/>
  <c r="H1437"/>
  <c r="F1470"/>
  <c r="H1443"/>
  <c r="H1445"/>
  <c r="H1447"/>
  <c r="H1457"/>
  <c r="H1459"/>
  <c r="I1459" s="1"/>
  <c r="M1459" s="1"/>
  <c r="H1461"/>
  <c r="H1463"/>
  <c r="I1463" s="1"/>
  <c r="M1463" s="1"/>
  <c r="H1465"/>
  <c r="H1467"/>
  <c r="I1467" s="1"/>
  <c r="M1467" s="1"/>
  <c r="H1469"/>
  <c r="F1479"/>
  <c r="G1791"/>
  <c r="I1791" s="1"/>
  <c r="M1791" s="1"/>
  <c r="G1801"/>
  <c r="G1803"/>
  <c r="J2022"/>
  <c r="N2022" s="1"/>
  <c r="M2085"/>
  <c r="M2087"/>
  <c r="J2107"/>
  <c r="N2107" s="1"/>
  <c r="M2225"/>
  <c r="J2337"/>
  <c r="N2337" s="1"/>
  <c r="I2436"/>
  <c r="M2436" s="1"/>
  <c r="I2438"/>
  <c r="M2438" s="1"/>
  <c r="M2522"/>
  <c r="I2524"/>
  <c r="M2524" s="1"/>
  <c r="J2639"/>
  <c r="N2639" s="1"/>
  <c r="I2644"/>
  <c r="J2678"/>
  <c r="N2678" s="1"/>
  <c r="N2785"/>
  <c r="H14" i="307"/>
  <c r="H15"/>
  <c r="I15" s="1"/>
  <c r="H16"/>
  <c r="I16" s="1"/>
  <c r="H30"/>
  <c r="H31"/>
  <c r="G211"/>
  <c r="G216"/>
  <c r="G217"/>
  <c r="G222"/>
  <c r="H677"/>
  <c r="H718"/>
  <c r="H719"/>
  <c r="H720"/>
  <c r="H722"/>
  <c r="H724"/>
  <c r="H725"/>
  <c r="H726"/>
  <c r="H727"/>
  <c r="H728"/>
  <c r="H1200"/>
  <c r="J1200" s="1"/>
  <c r="H1201"/>
  <c r="J1201" s="1"/>
  <c r="H1202"/>
  <c r="H1207"/>
  <c r="H1208"/>
  <c r="J1208" s="1"/>
  <c r="H1209"/>
  <c r="H1210"/>
  <c r="H1211"/>
  <c r="J1211" s="1"/>
  <c r="H1212"/>
  <c r="J1212" s="1"/>
  <c r="H1213"/>
  <c r="J1213" s="1"/>
  <c r="H1214"/>
  <c r="H1215"/>
  <c r="H1216"/>
  <c r="J1216" s="1"/>
  <c r="H1217"/>
  <c r="H1218"/>
  <c r="H1219"/>
  <c r="H1230"/>
  <c r="H1231"/>
  <c r="J1231" s="1"/>
  <c r="H1232"/>
  <c r="H1233"/>
  <c r="J1233" s="1"/>
  <c r="H1234"/>
  <c r="H1235"/>
  <c r="H1236"/>
  <c r="H1242"/>
  <c r="J1242" s="1"/>
  <c r="H1247"/>
  <c r="J1247" s="1"/>
  <c r="H1248"/>
  <c r="J1248" s="1"/>
  <c r="H1253"/>
  <c r="H1254"/>
  <c r="J1254" s="1"/>
  <c r="H1255"/>
  <c r="H1256"/>
  <c r="H1257"/>
  <c r="H1258"/>
  <c r="H1259"/>
  <c r="H1268"/>
  <c r="J1268" s="1"/>
  <c r="J46" i="308"/>
  <c r="F53"/>
  <c r="J92"/>
  <c r="J120"/>
  <c r="J258"/>
  <c r="I282"/>
  <c r="E303"/>
  <c r="I301"/>
  <c r="I411"/>
  <c r="J461"/>
  <c r="I480"/>
  <c r="H516"/>
  <c r="J531"/>
  <c r="I735"/>
  <c r="I840"/>
  <c r="G933" i="305"/>
  <c r="H933"/>
  <c r="H32"/>
  <c r="J32" s="1"/>
  <c r="K32" s="1"/>
  <c r="H33"/>
  <c r="J33" s="1"/>
  <c r="H34"/>
  <c r="J34" s="1"/>
  <c r="G35"/>
  <c r="I35" s="1"/>
  <c r="H40"/>
  <c r="J40" s="1"/>
  <c r="H41"/>
  <c r="J41" s="1"/>
  <c r="H42"/>
  <c r="J42" s="1"/>
  <c r="G43"/>
  <c r="I43" s="1"/>
  <c r="G53"/>
  <c r="I53" s="1"/>
  <c r="H55"/>
  <c r="J55" s="1"/>
  <c r="G61"/>
  <c r="I61" s="1"/>
  <c r="H63"/>
  <c r="J63" s="1"/>
  <c r="G69"/>
  <c r="I69" s="1"/>
  <c r="H71"/>
  <c r="J71" s="1"/>
  <c r="G77"/>
  <c r="I77" s="1"/>
  <c r="H112"/>
  <c r="J112" s="1"/>
  <c r="G113"/>
  <c r="I113" s="1"/>
  <c r="H114"/>
  <c r="J114" s="1"/>
  <c r="H115"/>
  <c r="H120"/>
  <c r="J120" s="1"/>
  <c r="G121"/>
  <c r="I121" s="1"/>
  <c r="H122"/>
  <c r="J122" s="1"/>
  <c r="H123"/>
  <c r="J123" s="1"/>
  <c r="G143"/>
  <c r="G159"/>
  <c r="I159" s="1"/>
  <c r="H160"/>
  <c r="J160" s="1"/>
  <c r="K160" s="1"/>
  <c r="H161"/>
  <c r="J161" s="1"/>
  <c r="G181"/>
  <c r="I181" s="1"/>
  <c r="H214"/>
  <c r="J214" s="1"/>
  <c r="G215"/>
  <c r="I215" s="1"/>
  <c r="H216"/>
  <c r="H217"/>
  <c r="J217" s="1"/>
  <c r="H222"/>
  <c r="J222" s="1"/>
  <c r="G223"/>
  <c r="I223" s="1"/>
  <c r="H224"/>
  <c r="H225"/>
  <c r="G237"/>
  <c r="I237" s="1"/>
  <c r="G245"/>
  <c r="I245" s="1"/>
  <c r="H278"/>
  <c r="J278" s="1"/>
  <c r="H279"/>
  <c r="H280"/>
  <c r="J280" s="1"/>
  <c r="K280" s="1"/>
  <c r="G281"/>
  <c r="I281" s="1"/>
  <c r="H286"/>
  <c r="J286" s="1"/>
  <c r="H287"/>
  <c r="H288"/>
  <c r="G289"/>
  <c r="I289" s="1"/>
  <c r="G302"/>
  <c r="G303"/>
  <c r="I303" s="1"/>
  <c r="G307"/>
  <c r="I307" s="1"/>
  <c r="L307" s="1"/>
  <c r="G319"/>
  <c r="I319" s="1"/>
  <c r="G323"/>
  <c r="G388"/>
  <c r="I388" s="1"/>
  <c r="H389"/>
  <c r="J389" s="1"/>
  <c r="G392"/>
  <c r="I392" s="1"/>
  <c r="H393"/>
  <c r="J393" s="1"/>
  <c r="H395"/>
  <c r="J395" s="1"/>
  <c r="G408"/>
  <c r="I408" s="1"/>
  <c r="H409"/>
  <c r="J409" s="1"/>
  <c r="H411"/>
  <c r="G414"/>
  <c r="I414" s="1"/>
  <c r="H415"/>
  <c r="J415" s="1"/>
  <c r="G437"/>
  <c r="I437" s="1"/>
  <c r="G441"/>
  <c r="I441" s="1"/>
  <c r="G445"/>
  <c r="G449"/>
  <c r="I449" s="1"/>
  <c r="G453"/>
  <c r="I453" s="1"/>
  <c r="G457"/>
  <c r="I457" s="1"/>
  <c r="G461"/>
  <c r="G465"/>
  <c r="I465" s="1"/>
  <c r="G469"/>
  <c r="I469" s="1"/>
  <c r="G473"/>
  <c r="I473" s="1"/>
  <c r="G477"/>
  <c r="G481"/>
  <c r="I481" s="1"/>
  <c r="K481" s="1"/>
  <c r="G485"/>
  <c r="I485" s="1"/>
  <c r="G489"/>
  <c r="I489" s="1"/>
  <c r="G493"/>
  <c r="G497"/>
  <c r="I497" s="1"/>
  <c r="G501"/>
  <c r="I501" s="1"/>
  <c r="K501" s="1"/>
  <c r="G505"/>
  <c r="I505" s="1"/>
  <c r="G509"/>
  <c r="G576"/>
  <c r="I576" s="1"/>
  <c r="H577"/>
  <c r="J577" s="1"/>
  <c r="G580"/>
  <c r="H581"/>
  <c r="G584"/>
  <c r="I584" s="1"/>
  <c r="H585"/>
  <c r="J585" s="1"/>
  <c r="G588"/>
  <c r="H589"/>
  <c r="H591"/>
  <c r="J591" s="1"/>
  <c r="L591" s="1"/>
  <c r="H607"/>
  <c r="J607" s="1"/>
  <c r="H623"/>
  <c r="G687"/>
  <c r="I687" s="1"/>
  <c r="G689"/>
  <c r="I689" s="1"/>
  <c r="G691"/>
  <c r="I691" s="1"/>
  <c r="G697"/>
  <c r="G700"/>
  <c r="I700" s="1"/>
  <c r="G757"/>
  <c r="I757" s="1"/>
  <c r="H758"/>
  <c r="J758" s="1"/>
  <c r="G761"/>
  <c r="H762"/>
  <c r="J762" s="1"/>
  <c r="H764"/>
  <c r="J764" s="1"/>
  <c r="H772"/>
  <c r="J772" s="1"/>
  <c r="H780"/>
  <c r="G839"/>
  <c r="I839" s="1"/>
  <c r="G840"/>
  <c r="I840" s="1"/>
  <c r="H841"/>
  <c r="J841" s="1"/>
  <c r="G843"/>
  <c r="H845"/>
  <c r="J845" s="1"/>
  <c r="G871"/>
  <c r="I871" s="1"/>
  <c r="G872"/>
  <c r="I872" s="1"/>
  <c r="H873"/>
  <c r="G875"/>
  <c r="H877"/>
  <c r="J877" s="1"/>
  <c r="I897"/>
  <c r="G903"/>
  <c r="I903" s="1"/>
  <c r="G904"/>
  <c r="I904" s="1"/>
  <c r="H905"/>
  <c r="J905" s="1"/>
  <c r="G907"/>
  <c r="I907" s="1"/>
  <c r="H909"/>
  <c r="J909" s="1"/>
  <c r="H932"/>
  <c r="J932" s="1"/>
  <c r="H16"/>
  <c r="J16" s="1"/>
  <c r="H17"/>
  <c r="J17" s="1"/>
  <c r="H18"/>
  <c r="G19"/>
  <c r="I19" s="1"/>
  <c r="H24"/>
  <c r="J24" s="1"/>
  <c r="H25"/>
  <c r="J25" s="1"/>
  <c r="H26"/>
  <c r="G27"/>
  <c r="I27" s="1"/>
  <c r="H96"/>
  <c r="J96" s="1"/>
  <c r="G97"/>
  <c r="I97" s="1"/>
  <c r="H98"/>
  <c r="H99"/>
  <c r="J99" s="1"/>
  <c r="H104"/>
  <c r="J104" s="1"/>
  <c r="G105"/>
  <c r="I105" s="1"/>
  <c r="H106"/>
  <c r="H107"/>
  <c r="J107" s="1"/>
  <c r="J177"/>
  <c r="K177" s="1"/>
  <c r="H198"/>
  <c r="J198" s="1"/>
  <c r="G199"/>
  <c r="H200"/>
  <c r="J200" s="1"/>
  <c r="H201"/>
  <c r="J201" s="1"/>
  <c r="H206"/>
  <c r="J206" s="1"/>
  <c r="G207"/>
  <c r="H208"/>
  <c r="J208" s="1"/>
  <c r="H209"/>
  <c r="J209" s="1"/>
  <c r="H262"/>
  <c r="J262" s="1"/>
  <c r="H263"/>
  <c r="H264"/>
  <c r="J264" s="1"/>
  <c r="H265"/>
  <c r="J265" s="1"/>
  <c r="H270"/>
  <c r="J270" s="1"/>
  <c r="H271"/>
  <c r="H272"/>
  <c r="J272" s="1"/>
  <c r="H273"/>
  <c r="J273" s="1"/>
  <c r="G356"/>
  <c r="I356" s="1"/>
  <c r="H357"/>
  <c r="G360"/>
  <c r="H361"/>
  <c r="J361" s="1"/>
  <c r="H363"/>
  <c r="J363" s="1"/>
  <c r="G372"/>
  <c r="H373"/>
  <c r="J373" s="1"/>
  <c r="G376"/>
  <c r="I376" s="1"/>
  <c r="H377"/>
  <c r="J377" s="1"/>
  <c r="H379"/>
  <c r="I405"/>
  <c r="G542"/>
  <c r="I542" s="1"/>
  <c r="H543"/>
  <c r="G546"/>
  <c r="I546" s="1"/>
  <c r="H547"/>
  <c r="J547" s="1"/>
  <c r="H549"/>
  <c r="J549" s="1"/>
  <c r="H557"/>
  <c r="H567"/>
  <c r="J567" s="1"/>
  <c r="I595"/>
  <c r="I603"/>
  <c r="I619"/>
  <c r="G725"/>
  <c r="H726"/>
  <c r="J726" s="1"/>
  <c r="G729"/>
  <c r="I729" s="1"/>
  <c r="H730"/>
  <c r="J730" s="1"/>
  <c r="H732"/>
  <c r="H740"/>
  <c r="J740" s="1"/>
  <c r="H748"/>
  <c r="J748" s="1"/>
  <c r="L748" s="1"/>
  <c r="H851"/>
  <c r="H853"/>
  <c r="J853" s="1"/>
  <c r="H855"/>
  <c r="H865"/>
  <c r="J865" s="1"/>
  <c r="H883"/>
  <c r="H885"/>
  <c r="J885" s="1"/>
  <c r="H887"/>
  <c r="J887" s="1"/>
  <c r="H897"/>
  <c r="J897" s="1"/>
  <c r="H915"/>
  <c r="H917"/>
  <c r="J917" s="1"/>
  <c r="H919"/>
  <c r="J919" s="1"/>
  <c r="H926"/>
  <c r="J926" s="1"/>
  <c r="K926" s="1"/>
  <c r="H927"/>
  <c r="H928"/>
  <c r="G929"/>
  <c r="I929" s="1"/>
  <c r="G965"/>
  <c r="I965" s="1"/>
  <c r="H965"/>
  <c r="H963"/>
  <c r="J963" s="1"/>
  <c r="H964"/>
  <c r="J964" s="1"/>
  <c r="H7"/>
  <c r="J7" s="1"/>
  <c r="G13"/>
  <c r="J48"/>
  <c r="G85"/>
  <c r="G95"/>
  <c r="I95" s="1"/>
  <c r="H127"/>
  <c r="J127" s="1"/>
  <c r="J128"/>
  <c r="H165"/>
  <c r="J165" s="1"/>
  <c r="G197"/>
  <c r="I197" s="1"/>
  <c r="H229"/>
  <c r="J229" s="1"/>
  <c r="G253"/>
  <c r="I253" s="1"/>
  <c r="G261"/>
  <c r="I261" s="1"/>
  <c r="G335"/>
  <c r="I335" s="1"/>
  <c r="G339"/>
  <c r="I339" s="1"/>
  <c r="G351"/>
  <c r="I351" s="1"/>
  <c r="G355"/>
  <c r="I355" s="1"/>
  <c r="G521"/>
  <c r="I521" s="1"/>
  <c r="G525"/>
  <c r="I525" s="1"/>
  <c r="G529"/>
  <c r="I529" s="1"/>
  <c r="G533"/>
  <c r="I533" s="1"/>
  <c r="G537"/>
  <c r="G541"/>
  <c r="G713"/>
  <c r="I713" s="1"/>
  <c r="G716"/>
  <c r="I716" s="1"/>
  <c r="G724"/>
  <c r="J929"/>
  <c r="G955"/>
  <c r="I955" s="1"/>
  <c r="H957"/>
  <c r="J957" s="1"/>
  <c r="H987"/>
  <c r="G989"/>
  <c r="I989" s="1"/>
  <c r="G991"/>
  <c r="I991" s="1"/>
  <c r="J1012"/>
  <c r="H1019"/>
  <c r="G1021"/>
  <c r="I1021" s="1"/>
  <c r="G1023"/>
  <c r="I1023" s="1"/>
  <c r="G1024"/>
  <c r="I1024" s="1"/>
  <c r="H1025"/>
  <c r="G1026"/>
  <c r="I1026" s="1"/>
  <c r="G1051"/>
  <c r="I1051" s="1"/>
  <c r="G1052"/>
  <c r="I1052" s="1"/>
  <c r="L1052" s="1"/>
  <c r="H1053"/>
  <c r="J1053" s="1"/>
  <c r="G1054"/>
  <c r="G1055"/>
  <c r="I1055" s="1"/>
  <c r="G1056"/>
  <c r="I1056" s="1"/>
  <c r="H1057"/>
  <c r="G1058"/>
  <c r="I1075"/>
  <c r="G1083"/>
  <c r="I1083" s="1"/>
  <c r="G1084"/>
  <c r="I1084" s="1"/>
  <c r="H1085"/>
  <c r="G1086"/>
  <c r="I1086" s="1"/>
  <c r="G1087"/>
  <c r="I1087" s="1"/>
  <c r="G1088"/>
  <c r="I1088" s="1"/>
  <c r="H1089"/>
  <c r="G1090"/>
  <c r="I1090" s="1"/>
  <c r="J1110"/>
  <c r="H1114"/>
  <c r="G1124"/>
  <c r="I1124" s="1"/>
  <c r="G1126"/>
  <c r="I1126" s="1"/>
  <c r="G1127"/>
  <c r="I1127" s="1"/>
  <c r="G1128"/>
  <c r="G1131"/>
  <c r="G1132"/>
  <c r="I1132" s="1"/>
  <c r="G1134"/>
  <c r="I1134" s="1"/>
  <c r="K1134" s="1"/>
  <c r="G1135"/>
  <c r="G1136"/>
  <c r="I1136" s="1"/>
  <c r="G1139"/>
  <c r="I1139" s="1"/>
  <c r="J1163"/>
  <c r="K1163" s="1"/>
  <c r="G1172"/>
  <c r="G1176"/>
  <c r="I1176" s="1"/>
  <c r="H1211"/>
  <c r="J1211" s="1"/>
  <c r="H1212"/>
  <c r="J1212" s="1"/>
  <c r="G1213"/>
  <c r="I1213" s="1"/>
  <c r="G1219"/>
  <c r="G1223"/>
  <c r="I1223" s="1"/>
  <c r="I1242"/>
  <c r="H1244"/>
  <c r="J1244" s="1"/>
  <c r="H1248"/>
  <c r="G1258"/>
  <c r="I1258" s="1"/>
  <c r="G1260"/>
  <c r="I1260" s="1"/>
  <c r="L1260" s="1"/>
  <c r="G1261"/>
  <c r="I1261" s="1"/>
  <c r="G1262"/>
  <c r="G1265"/>
  <c r="I1265" s="1"/>
  <c r="G1266"/>
  <c r="I1266" s="1"/>
  <c r="L1266" s="1"/>
  <c r="G1268"/>
  <c r="I1268" s="1"/>
  <c r="G1269"/>
  <c r="G1270"/>
  <c r="I1270" s="1"/>
  <c r="G1273"/>
  <c r="I1273" s="1"/>
  <c r="I1306"/>
  <c r="H1308"/>
  <c r="J1308" s="1"/>
  <c r="H1312"/>
  <c r="J1312" s="1"/>
  <c r="H1324"/>
  <c r="J1324" s="1"/>
  <c r="K1324" s="1"/>
  <c r="H1328"/>
  <c r="J1328" s="1"/>
  <c r="G1346"/>
  <c r="G1348"/>
  <c r="I1348" s="1"/>
  <c r="G1349"/>
  <c r="I1349" s="1"/>
  <c r="G1350"/>
  <c r="G1353"/>
  <c r="G1354"/>
  <c r="I1354" s="1"/>
  <c r="G1362"/>
  <c r="I1362" s="1"/>
  <c r="L1362" s="1"/>
  <c r="G1364"/>
  <c r="I1364" s="1"/>
  <c r="G1365"/>
  <c r="G1366"/>
  <c r="I1366" s="1"/>
  <c r="G1369"/>
  <c r="I1369" s="1"/>
  <c r="I1410"/>
  <c r="H1412"/>
  <c r="J1412" s="1"/>
  <c r="H1420"/>
  <c r="J1420" s="1"/>
  <c r="G1432"/>
  <c r="I1432" s="1"/>
  <c r="K1432" s="1"/>
  <c r="G1434"/>
  <c r="I1434" s="1"/>
  <c r="G1440"/>
  <c r="H1476"/>
  <c r="J1476" s="1"/>
  <c r="H1484"/>
  <c r="J1484" s="1"/>
  <c r="G1496"/>
  <c r="G1498"/>
  <c r="G1504"/>
  <c r="I1504" s="1"/>
  <c r="I1538"/>
  <c r="H1540"/>
  <c r="J1540" s="1"/>
  <c r="H1548"/>
  <c r="J1548" s="1"/>
  <c r="G1560"/>
  <c r="I1560" s="1"/>
  <c r="G1562"/>
  <c r="I1562" s="1"/>
  <c r="G1568"/>
  <c r="I1602"/>
  <c r="H1604"/>
  <c r="J1604" s="1"/>
  <c r="H1608"/>
  <c r="J1608" s="1"/>
  <c r="H1612"/>
  <c r="H1616"/>
  <c r="G1624"/>
  <c r="I1624" s="1"/>
  <c r="G1626"/>
  <c r="I1626" s="1"/>
  <c r="G1632"/>
  <c r="H1668"/>
  <c r="J1668" s="1"/>
  <c r="H1672"/>
  <c r="J1672" s="1"/>
  <c r="H1676"/>
  <c r="H1680"/>
  <c r="G1688"/>
  <c r="I1688" s="1"/>
  <c r="G1690"/>
  <c r="I1690" s="1"/>
  <c r="H1747"/>
  <c r="J1747" s="1"/>
  <c r="H1752"/>
  <c r="H1754"/>
  <c r="J1754" s="1"/>
  <c r="H1763"/>
  <c r="J1763" s="1"/>
  <c r="H1768"/>
  <c r="H1770"/>
  <c r="J1770" s="1"/>
  <c r="H1776"/>
  <c r="J1776" s="1"/>
  <c r="G1777"/>
  <c r="G1778"/>
  <c r="G1779"/>
  <c r="G1787"/>
  <c r="I1787" s="1"/>
  <c r="H1849"/>
  <c r="J1849" s="1"/>
  <c r="H1853"/>
  <c r="H1855"/>
  <c r="J1855" s="1"/>
  <c r="H1856"/>
  <c r="J1856" s="1"/>
  <c r="H1865"/>
  <c r="J1865" s="1"/>
  <c r="H1869"/>
  <c r="H1871"/>
  <c r="H1872"/>
  <c r="G1891"/>
  <c r="I1891" s="1"/>
  <c r="G1893"/>
  <c r="G1899"/>
  <c r="I1899" s="1"/>
  <c r="G1901"/>
  <c r="G1903"/>
  <c r="I1937"/>
  <c r="H1939"/>
  <c r="J1939" s="1"/>
  <c r="H1945"/>
  <c r="J1945" s="1"/>
  <c r="G1951"/>
  <c r="I1951" s="1"/>
  <c r="G1953"/>
  <c r="G1955"/>
  <c r="G1957"/>
  <c r="G1963"/>
  <c r="I1963" s="1"/>
  <c r="G1965"/>
  <c r="G1967"/>
  <c r="H2003"/>
  <c r="J2003" s="1"/>
  <c r="H2009"/>
  <c r="G2015"/>
  <c r="I2015" s="1"/>
  <c r="G2017"/>
  <c r="I2017" s="1"/>
  <c r="G2019"/>
  <c r="G2021"/>
  <c r="G2027"/>
  <c r="G2029"/>
  <c r="I2029" s="1"/>
  <c r="G2031"/>
  <c r="I2031" s="1"/>
  <c r="H2032"/>
  <c r="H2067"/>
  <c r="J2067" s="1"/>
  <c r="H2075"/>
  <c r="J2075" s="1"/>
  <c r="G2083"/>
  <c r="G2085"/>
  <c r="H2086"/>
  <c r="J2086" s="1"/>
  <c r="G2087"/>
  <c r="H2088"/>
  <c r="G2089"/>
  <c r="G2091"/>
  <c r="I2091" s="1"/>
  <c r="K2091" s="1"/>
  <c r="G2093"/>
  <c r="H2094"/>
  <c r="G2095"/>
  <c r="H2096"/>
  <c r="J2096" s="1"/>
  <c r="H2123"/>
  <c r="J2123" s="1"/>
  <c r="H2157"/>
  <c r="J2157" s="1"/>
  <c r="H2189"/>
  <c r="J2189" s="1"/>
  <c r="H2221"/>
  <c r="J2221" s="1"/>
  <c r="H2253"/>
  <c r="J2253" s="1"/>
  <c r="H161" i="306"/>
  <c r="I161" s="1"/>
  <c r="H163"/>
  <c r="H165"/>
  <c r="H167"/>
  <c r="H169"/>
  <c r="H171"/>
  <c r="H173"/>
  <c r="H175"/>
  <c r="H177"/>
  <c r="J177" s="1"/>
  <c r="N177" s="1"/>
  <c r="H179"/>
  <c r="H181"/>
  <c r="H183"/>
  <c r="D234"/>
  <c r="H225"/>
  <c r="H227"/>
  <c r="H229"/>
  <c r="H231"/>
  <c r="I231" s="1"/>
  <c r="M231" s="1"/>
  <c r="H233"/>
  <c r="H650"/>
  <c r="H652"/>
  <c r="D666"/>
  <c r="G671"/>
  <c r="E705"/>
  <c r="F724"/>
  <c r="E1256"/>
  <c r="C1261"/>
  <c r="E1266"/>
  <c r="C1271"/>
  <c r="C1275"/>
  <c r="E1280"/>
  <c r="C1285"/>
  <c r="I1345"/>
  <c r="H934" i="305"/>
  <c r="J934" s="1"/>
  <c r="H935"/>
  <c r="H936"/>
  <c r="J936" s="1"/>
  <c r="G937"/>
  <c r="I937" s="1"/>
  <c r="H942"/>
  <c r="J942" s="1"/>
  <c r="H943"/>
  <c r="H944"/>
  <c r="J944" s="1"/>
  <c r="G945"/>
  <c r="I945" s="1"/>
  <c r="J961"/>
  <c r="H966"/>
  <c r="J966" s="1"/>
  <c r="H967"/>
  <c r="J967" s="1"/>
  <c r="H968"/>
  <c r="J968" s="1"/>
  <c r="G969"/>
  <c r="I969" s="1"/>
  <c r="H976"/>
  <c r="G977"/>
  <c r="I977" s="1"/>
  <c r="H1000"/>
  <c r="G1001"/>
  <c r="I1001" s="1"/>
  <c r="H1035"/>
  <c r="J1035" s="1"/>
  <c r="I1063"/>
  <c r="H1067"/>
  <c r="H1099"/>
  <c r="H1150"/>
  <c r="J1150" s="1"/>
  <c r="H1153"/>
  <c r="G1154"/>
  <c r="H1158"/>
  <c r="J1158" s="1"/>
  <c r="J1178"/>
  <c r="I1185"/>
  <c r="H1187"/>
  <c r="J1187" s="1"/>
  <c r="H1191"/>
  <c r="J1191" s="1"/>
  <c r="J1225"/>
  <c r="H1230"/>
  <c r="J1230" s="1"/>
  <c r="H1231"/>
  <c r="J1231" s="1"/>
  <c r="H1232"/>
  <c r="J1232" s="1"/>
  <c r="G1233"/>
  <c r="I1233" s="1"/>
  <c r="H1237"/>
  <c r="H1284"/>
  <c r="J1284" s="1"/>
  <c r="H1288"/>
  <c r="J1288" s="1"/>
  <c r="I1394"/>
  <c r="H1396"/>
  <c r="J1396" s="1"/>
  <c r="H1404"/>
  <c r="J1404" s="1"/>
  <c r="H1460"/>
  <c r="J1460" s="1"/>
  <c r="H1468"/>
  <c r="J1468" s="1"/>
  <c r="H1524"/>
  <c r="J1524" s="1"/>
  <c r="H1532"/>
  <c r="J1532" s="1"/>
  <c r="H1588"/>
  <c r="J1588" s="1"/>
  <c r="H1592"/>
  <c r="H1596"/>
  <c r="J1596" s="1"/>
  <c r="H1600"/>
  <c r="I1650"/>
  <c r="H1652"/>
  <c r="J1652" s="1"/>
  <c r="H1656"/>
  <c r="H1660"/>
  <c r="J1660" s="1"/>
  <c r="H1664"/>
  <c r="J1664" s="1"/>
  <c r="H1715"/>
  <c r="J1715" s="1"/>
  <c r="H1720"/>
  <c r="H1722"/>
  <c r="J1722" s="1"/>
  <c r="H1731"/>
  <c r="J1731" s="1"/>
  <c r="H1736"/>
  <c r="H1738"/>
  <c r="J1738" s="1"/>
  <c r="H1817"/>
  <c r="J1817" s="1"/>
  <c r="H1821"/>
  <c r="J1821" s="1"/>
  <c r="H1823"/>
  <c r="J1823" s="1"/>
  <c r="H1824"/>
  <c r="H1833"/>
  <c r="H1837"/>
  <c r="J1837" s="1"/>
  <c r="H1839"/>
  <c r="H1840"/>
  <c r="I1858"/>
  <c r="I1860"/>
  <c r="I1917"/>
  <c r="H1919"/>
  <c r="J1919" s="1"/>
  <c r="H1927"/>
  <c r="J1927" s="1"/>
  <c r="H1931"/>
  <c r="J1931" s="1"/>
  <c r="H1983"/>
  <c r="J1983" s="1"/>
  <c r="H1991"/>
  <c r="J1991" s="1"/>
  <c r="H1995"/>
  <c r="J1995" s="1"/>
  <c r="H2051"/>
  <c r="J2051" s="1"/>
  <c r="H2059"/>
  <c r="J2059" s="1"/>
  <c r="H2115"/>
  <c r="H2155"/>
  <c r="J2155" s="1"/>
  <c r="L2155" s="1"/>
  <c r="I2185"/>
  <c r="H2187"/>
  <c r="J2187" s="1"/>
  <c r="H2219"/>
  <c r="J2219" s="1"/>
  <c r="H2251"/>
  <c r="J2251" s="1"/>
  <c r="G243" i="306"/>
  <c r="G245"/>
  <c r="G247"/>
  <c r="G249"/>
  <c r="G251"/>
  <c r="G253"/>
  <c r="G255"/>
  <c r="G257"/>
  <c r="G259"/>
  <c r="G261"/>
  <c r="G263"/>
  <c r="G265"/>
  <c r="G267"/>
  <c r="G269"/>
  <c r="G271"/>
  <c r="G273"/>
  <c r="G275"/>
  <c r="G277"/>
  <c r="G279"/>
  <c r="C296"/>
  <c r="G285"/>
  <c r="G287"/>
  <c r="G289"/>
  <c r="G291"/>
  <c r="G293"/>
  <c r="G295"/>
  <c r="C311"/>
  <c r="G301"/>
  <c r="G303"/>
  <c r="G305"/>
  <c r="G307"/>
  <c r="G309"/>
  <c r="E330"/>
  <c r="G315"/>
  <c r="G317"/>
  <c r="G319"/>
  <c r="G321"/>
  <c r="G323"/>
  <c r="G325"/>
  <c r="G327"/>
  <c r="G329"/>
  <c r="C343"/>
  <c r="G335"/>
  <c r="G337"/>
  <c r="G339"/>
  <c r="G341"/>
  <c r="E374"/>
  <c r="G347"/>
  <c r="G349"/>
  <c r="G351"/>
  <c r="G353"/>
  <c r="G355"/>
  <c r="G357"/>
  <c r="G359"/>
  <c r="G361"/>
  <c r="G363"/>
  <c r="G365"/>
  <c r="G367"/>
  <c r="G369"/>
  <c r="G371"/>
  <c r="G373"/>
  <c r="C405"/>
  <c r="G379"/>
  <c r="G381"/>
  <c r="G383"/>
  <c r="G385"/>
  <c r="G387"/>
  <c r="G389"/>
  <c r="G391"/>
  <c r="G393"/>
  <c r="G395"/>
  <c r="G397"/>
  <c r="G399"/>
  <c r="G401"/>
  <c r="G403"/>
  <c r="E436"/>
  <c r="G409"/>
  <c r="G411"/>
  <c r="G413"/>
  <c r="G415"/>
  <c r="G417"/>
  <c r="G419"/>
  <c r="G421"/>
  <c r="G423"/>
  <c r="G425"/>
  <c r="G427"/>
  <c r="G429"/>
  <c r="G431"/>
  <c r="G433"/>
  <c r="G435"/>
  <c r="C453"/>
  <c r="G441"/>
  <c r="G443"/>
  <c r="G445"/>
  <c r="G447"/>
  <c r="G449"/>
  <c r="G451"/>
  <c r="E482"/>
  <c r="G457"/>
  <c r="G459"/>
  <c r="G461"/>
  <c r="G463"/>
  <c r="G465"/>
  <c r="G467"/>
  <c r="G469"/>
  <c r="G471"/>
  <c r="G473"/>
  <c r="G475"/>
  <c r="G477"/>
  <c r="G479"/>
  <c r="G481"/>
  <c r="C532"/>
  <c r="G487"/>
  <c r="G489"/>
  <c r="G491"/>
  <c r="G493"/>
  <c r="G495"/>
  <c r="G497"/>
  <c r="G499"/>
  <c r="G501"/>
  <c r="G503"/>
  <c r="G505"/>
  <c r="G507"/>
  <c r="G509"/>
  <c r="G511"/>
  <c r="G513"/>
  <c r="G515"/>
  <c r="G517"/>
  <c r="G519"/>
  <c r="G521"/>
  <c r="G523"/>
  <c r="G525"/>
  <c r="G527"/>
  <c r="G529"/>
  <c r="G531"/>
  <c r="C547"/>
  <c r="G537"/>
  <c r="G539"/>
  <c r="G541"/>
  <c r="G543"/>
  <c r="G545"/>
  <c r="E553"/>
  <c r="G551"/>
  <c r="C559"/>
  <c r="C568"/>
  <c r="G565"/>
  <c r="G567"/>
  <c r="F584"/>
  <c r="H574"/>
  <c r="H576"/>
  <c r="H578"/>
  <c r="H580"/>
  <c r="H582"/>
  <c r="G652"/>
  <c r="H655"/>
  <c r="I655" s="1"/>
  <c r="M655" s="1"/>
  <c r="H658"/>
  <c r="H672"/>
  <c r="H674"/>
  <c r="H676"/>
  <c r="H678"/>
  <c r="D696"/>
  <c r="H703"/>
  <c r="H707"/>
  <c r="F756"/>
  <c r="H740"/>
  <c r="H742"/>
  <c r="H744"/>
  <c r="H746"/>
  <c r="H748"/>
  <c r="H750"/>
  <c r="H752"/>
  <c r="H754"/>
  <c r="D777"/>
  <c r="H762"/>
  <c r="H764"/>
  <c r="H766"/>
  <c r="H768"/>
  <c r="F1005"/>
  <c r="H1001"/>
  <c r="H1003"/>
  <c r="D1049"/>
  <c r="F1049"/>
  <c r="H1037"/>
  <c r="H1039"/>
  <c r="H1041"/>
  <c r="H1043"/>
  <c r="H1045"/>
  <c r="H1047"/>
  <c r="F1100"/>
  <c r="D1129"/>
  <c r="F1129"/>
  <c r="H1113"/>
  <c r="H1115"/>
  <c r="H1117"/>
  <c r="H1119"/>
  <c r="H1121"/>
  <c r="H1123"/>
  <c r="H1125"/>
  <c r="H1127"/>
  <c r="D1250"/>
  <c r="H1246"/>
  <c r="H1248"/>
  <c r="F1292"/>
  <c r="H1288"/>
  <c r="H1290"/>
  <c r="F1329"/>
  <c r="H1302"/>
  <c r="H1304"/>
  <c r="H1306"/>
  <c r="H1308"/>
  <c r="H1310"/>
  <c r="H1312"/>
  <c r="H1314"/>
  <c r="H1316"/>
  <c r="H1318"/>
  <c r="H1320"/>
  <c r="H1322"/>
  <c r="H1324"/>
  <c r="H1326"/>
  <c r="H1328"/>
  <c r="D1377"/>
  <c r="H1334"/>
  <c r="H1336"/>
  <c r="H1063" i="305"/>
  <c r="I1091"/>
  <c r="H1095"/>
  <c r="J1095" s="1"/>
  <c r="H1142"/>
  <c r="J1142" s="1"/>
  <c r="H1146"/>
  <c r="H1179"/>
  <c r="J1179" s="1"/>
  <c r="H1180"/>
  <c r="H1181"/>
  <c r="J1181" s="1"/>
  <c r="H1183"/>
  <c r="H1226"/>
  <c r="J1226" s="1"/>
  <c r="H1227"/>
  <c r="J1227" s="1"/>
  <c r="H1228"/>
  <c r="J1228" s="1"/>
  <c r="G1229"/>
  <c r="H1276"/>
  <c r="J1276" s="1"/>
  <c r="H1280"/>
  <c r="J1280" s="1"/>
  <c r="H1372"/>
  <c r="J1372" s="1"/>
  <c r="H1376"/>
  <c r="H1388"/>
  <c r="J1388" s="1"/>
  <c r="I1442"/>
  <c r="H1444"/>
  <c r="J1444" s="1"/>
  <c r="H1452"/>
  <c r="I1506"/>
  <c r="H1508"/>
  <c r="J1508" s="1"/>
  <c r="H1516"/>
  <c r="J1516" s="1"/>
  <c r="I1570"/>
  <c r="H1572"/>
  <c r="J1572" s="1"/>
  <c r="H1576"/>
  <c r="J1576" s="1"/>
  <c r="H1580"/>
  <c r="J1580" s="1"/>
  <c r="H1584"/>
  <c r="I1634"/>
  <c r="H1636"/>
  <c r="J1636" s="1"/>
  <c r="H1640"/>
  <c r="H1644"/>
  <c r="H1648"/>
  <c r="J1648" s="1"/>
  <c r="L1648" s="1"/>
  <c r="I1698"/>
  <c r="H1700"/>
  <c r="J1700" s="1"/>
  <c r="H1704"/>
  <c r="H1708"/>
  <c r="J1708" s="1"/>
  <c r="K1708" s="1"/>
  <c r="H1712"/>
  <c r="J1712" s="1"/>
  <c r="H1791"/>
  <c r="H1799"/>
  <c r="J1799" s="1"/>
  <c r="H1805"/>
  <c r="J1805" s="1"/>
  <c r="H1807"/>
  <c r="J1807" s="1"/>
  <c r="H1808"/>
  <c r="J1869"/>
  <c r="I1905"/>
  <c r="H1907"/>
  <c r="J1907" s="1"/>
  <c r="H1913"/>
  <c r="J1913" s="1"/>
  <c r="H1971"/>
  <c r="J1971" s="1"/>
  <c r="H1977"/>
  <c r="J1977" s="1"/>
  <c r="L1977" s="1"/>
  <c r="I2033"/>
  <c r="H2035"/>
  <c r="J2035" s="1"/>
  <c r="H2043"/>
  <c r="J2043" s="1"/>
  <c r="K2043" s="1"/>
  <c r="H2099"/>
  <c r="J2099" s="1"/>
  <c r="H2107"/>
  <c r="G924" i="306"/>
  <c r="G926"/>
  <c r="I926" s="1"/>
  <c r="M926" s="1"/>
  <c r="G928"/>
  <c r="I928" s="1"/>
  <c r="M928" s="1"/>
  <c r="G930"/>
  <c r="G932"/>
  <c r="G934"/>
  <c r="I934" s="1"/>
  <c r="M934" s="1"/>
  <c r="G936"/>
  <c r="I936" s="1"/>
  <c r="M936" s="1"/>
  <c r="C959"/>
  <c r="G944"/>
  <c r="G946"/>
  <c r="I946" s="1"/>
  <c r="M946" s="1"/>
  <c r="G948"/>
  <c r="I948" s="1"/>
  <c r="M948" s="1"/>
  <c r="G950"/>
  <c r="G952"/>
  <c r="G954"/>
  <c r="I954" s="1"/>
  <c r="M954" s="1"/>
  <c r="G956"/>
  <c r="I956" s="1"/>
  <c r="M956" s="1"/>
  <c r="G958"/>
  <c r="E1005"/>
  <c r="G1001"/>
  <c r="I1001" s="1"/>
  <c r="M1001" s="1"/>
  <c r="G1003"/>
  <c r="D1011"/>
  <c r="H1010"/>
  <c r="D1070"/>
  <c r="C1071" s="1"/>
  <c r="J1833" i="305"/>
  <c r="G2111"/>
  <c r="H2112"/>
  <c r="J2112" s="1"/>
  <c r="G2145"/>
  <c r="I2145" s="1"/>
  <c r="L2145" s="1"/>
  <c r="G2147"/>
  <c r="I2147" s="1"/>
  <c r="G2149"/>
  <c r="H2150"/>
  <c r="J2150" s="1"/>
  <c r="G2151"/>
  <c r="I2151" s="1"/>
  <c r="K2151" s="1"/>
  <c r="H2152"/>
  <c r="J2152" s="1"/>
  <c r="G2177"/>
  <c r="I2177" s="1"/>
  <c r="G2179"/>
  <c r="I2179" s="1"/>
  <c r="G2181"/>
  <c r="I2181" s="1"/>
  <c r="L2181" s="1"/>
  <c r="H2182"/>
  <c r="J2182" s="1"/>
  <c r="G2183"/>
  <c r="H2184"/>
  <c r="G2209"/>
  <c r="I2209" s="1"/>
  <c r="L2209" s="1"/>
  <c r="G2211"/>
  <c r="I2211" s="1"/>
  <c r="G2213"/>
  <c r="H2214"/>
  <c r="G2215"/>
  <c r="I2215" s="1"/>
  <c r="H2216"/>
  <c r="J2216" s="1"/>
  <c r="G2241"/>
  <c r="I2241" s="1"/>
  <c r="G2243"/>
  <c r="I2243" s="1"/>
  <c r="G2245"/>
  <c r="I2245" s="1"/>
  <c r="L2245" s="1"/>
  <c r="H2246"/>
  <c r="J2246" s="1"/>
  <c r="G2247"/>
  <c r="H2248"/>
  <c r="D1021" i="306"/>
  <c r="D1031" s="1"/>
  <c r="E213" i="308"/>
  <c r="F214" s="1"/>
  <c r="G212"/>
  <c r="J2158" i="306"/>
  <c r="N2158" s="1"/>
  <c r="H2405"/>
  <c r="I2404"/>
  <c r="H2508"/>
  <c r="I1407"/>
  <c r="M1407" s="1"/>
  <c r="C1440"/>
  <c r="I1417"/>
  <c r="M1417" s="1"/>
  <c r="I1433"/>
  <c r="M1433" s="1"/>
  <c r="I1443"/>
  <c r="M1443" s="1"/>
  <c r="I1461"/>
  <c r="M1461" s="1"/>
  <c r="E2066"/>
  <c r="I2076"/>
  <c r="M2076" s="1"/>
  <c r="I2078"/>
  <c r="M2078" s="1"/>
  <c r="I2110"/>
  <c r="M2110" s="1"/>
  <c r="J2144"/>
  <c r="N2144" s="1"/>
  <c r="I2223"/>
  <c r="M2223" s="1"/>
  <c r="M2287"/>
  <c r="I2293"/>
  <c r="M2293" s="1"/>
  <c r="I2295"/>
  <c r="M2295" s="1"/>
  <c r="I2297"/>
  <c r="M2297" s="1"/>
  <c r="I2299"/>
  <c r="M2299" s="1"/>
  <c r="M2340"/>
  <c r="I2369"/>
  <c r="M2369" s="1"/>
  <c r="I2506"/>
  <c r="M2506" s="1"/>
  <c r="H2518"/>
  <c r="I2517"/>
  <c r="M2517" s="1"/>
  <c r="E2541"/>
  <c r="I2550"/>
  <c r="M2550" s="1"/>
  <c r="J2614"/>
  <c r="N2614" s="1"/>
  <c r="E2625"/>
  <c r="J2640"/>
  <c r="N2640" s="1"/>
  <c r="I2642"/>
  <c r="I2648"/>
  <c r="E2742"/>
  <c r="G379" i="307"/>
  <c r="G380"/>
  <c r="G381"/>
  <c r="G382"/>
  <c r="G383"/>
  <c r="G384"/>
  <c r="G385"/>
  <c r="G386"/>
  <c r="G387"/>
  <c r="G388"/>
  <c r="G389"/>
  <c r="H1338" i="306"/>
  <c r="H1340"/>
  <c r="H1342"/>
  <c r="H1344"/>
  <c r="H1346"/>
  <c r="H1348"/>
  <c r="H1350"/>
  <c r="H1352"/>
  <c r="H1356"/>
  <c r="H1358"/>
  <c r="H1360"/>
  <c r="H1362"/>
  <c r="H1364"/>
  <c r="H1366"/>
  <c r="H1368"/>
  <c r="H1370"/>
  <c r="H1372"/>
  <c r="H1374"/>
  <c r="H1376"/>
  <c r="D1408"/>
  <c r="H1382"/>
  <c r="H1384"/>
  <c r="H1386"/>
  <c r="H1388"/>
  <c r="H1390"/>
  <c r="H1392"/>
  <c r="H1394"/>
  <c r="H1396"/>
  <c r="H1398"/>
  <c r="H1400"/>
  <c r="H1402"/>
  <c r="H1404"/>
  <c r="H1406"/>
  <c r="F1439"/>
  <c r="H1412"/>
  <c r="H1414"/>
  <c r="H1416"/>
  <c r="H1418"/>
  <c r="H1420"/>
  <c r="H1422"/>
  <c r="H1424"/>
  <c r="H1426"/>
  <c r="H1428"/>
  <c r="H1430"/>
  <c r="H1432"/>
  <c r="H1434"/>
  <c r="H1436"/>
  <c r="H1438"/>
  <c r="D1470"/>
  <c r="H1444"/>
  <c r="H1446"/>
  <c r="H1448"/>
  <c r="H1450"/>
  <c r="H1452"/>
  <c r="H1454"/>
  <c r="H1456"/>
  <c r="H1466"/>
  <c r="H1468"/>
  <c r="D1479"/>
  <c r="H1478"/>
  <c r="F1484"/>
  <c r="D1501"/>
  <c r="H1490"/>
  <c r="H1492"/>
  <c r="H1494"/>
  <c r="H1496"/>
  <c r="H1498"/>
  <c r="H1500"/>
  <c r="D1519"/>
  <c r="H1506"/>
  <c r="H1508"/>
  <c r="H1510"/>
  <c r="H1512"/>
  <c r="H1514"/>
  <c r="H1516"/>
  <c r="H1518"/>
  <c r="D1525"/>
  <c r="H1524"/>
  <c r="F1540"/>
  <c r="H1537"/>
  <c r="H1539"/>
  <c r="C1585"/>
  <c r="D1586" s="1"/>
  <c r="C1602"/>
  <c r="G1601"/>
  <c r="C1610"/>
  <c r="G1607"/>
  <c r="J1607" s="1"/>
  <c r="N1607" s="1"/>
  <c r="G1609"/>
  <c r="C1654"/>
  <c r="G1615"/>
  <c r="G1617"/>
  <c r="J1617" s="1"/>
  <c r="N1617" s="1"/>
  <c r="G1619"/>
  <c r="G1621"/>
  <c r="G1623"/>
  <c r="G1625"/>
  <c r="J1625" s="1"/>
  <c r="N1625" s="1"/>
  <c r="G1627"/>
  <c r="G1629"/>
  <c r="G1631"/>
  <c r="G1633"/>
  <c r="J1633" s="1"/>
  <c r="N1633" s="1"/>
  <c r="G1635"/>
  <c r="G1637"/>
  <c r="G1639"/>
  <c r="G1641"/>
  <c r="J1641" s="1"/>
  <c r="N1641" s="1"/>
  <c r="G1643"/>
  <c r="G1645"/>
  <c r="G1647"/>
  <c r="G1649"/>
  <c r="G1651"/>
  <c r="G1653"/>
  <c r="E1660"/>
  <c r="G1659"/>
  <c r="E1666"/>
  <c r="G1665"/>
  <c r="E1673"/>
  <c r="G1671"/>
  <c r="C1679"/>
  <c r="E1689"/>
  <c r="G1685"/>
  <c r="G1687"/>
  <c r="E1704"/>
  <c r="G1785"/>
  <c r="I1785" s="1"/>
  <c r="M1785" s="1"/>
  <c r="G1787"/>
  <c r="H1788"/>
  <c r="H1792"/>
  <c r="H1794"/>
  <c r="H1795"/>
  <c r="G1814"/>
  <c r="C1822"/>
  <c r="E1843"/>
  <c r="G1828"/>
  <c r="G1830"/>
  <c r="G1832"/>
  <c r="I1832" s="1"/>
  <c r="M1832" s="1"/>
  <c r="G1834"/>
  <c r="I1834" s="1"/>
  <c r="M1834" s="1"/>
  <c r="G1836"/>
  <c r="G1838"/>
  <c r="G1840"/>
  <c r="I1840" s="1"/>
  <c r="M1840" s="1"/>
  <c r="G1842"/>
  <c r="I1842" s="1"/>
  <c r="M1842" s="1"/>
  <c r="E1860"/>
  <c r="G1848"/>
  <c r="G1850"/>
  <c r="I1850" s="1"/>
  <c r="M1850" s="1"/>
  <c r="G1852"/>
  <c r="I1852" s="1"/>
  <c r="M1852" s="1"/>
  <c r="G1854"/>
  <c r="G1856"/>
  <c r="G1858"/>
  <c r="I1858" s="1"/>
  <c r="M1858" s="1"/>
  <c r="E1907"/>
  <c r="G1906"/>
  <c r="C1974"/>
  <c r="C1988"/>
  <c r="G1986"/>
  <c r="I1986" s="1"/>
  <c r="M1986" s="1"/>
  <c r="E2002"/>
  <c r="I2029"/>
  <c r="M2029" s="1"/>
  <c r="N2092"/>
  <c r="N2093"/>
  <c r="J2095"/>
  <c r="N2095" s="1"/>
  <c r="I2102"/>
  <c r="M2102" s="1"/>
  <c r="J2126"/>
  <c r="N2126" s="1"/>
  <c r="J2166"/>
  <c r="N2166" s="1"/>
  <c r="J2215"/>
  <c r="N2215" s="1"/>
  <c r="J2216"/>
  <c r="N2216" s="1"/>
  <c r="J2322"/>
  <c r="N2322" s="1"/>
  <c r="I2344"/>
  <c r="M2344" s="1"/>
  <c r="I2346"/>
  <c r="M2346" s="1"/>
  <c r="I2348"/>
  <c r="M2348" s="1"/>
  <c r="I2350"/>
  <c r="M2350" s="1"/>
  <c r="I2352"/>
  <c r="M2352" s="1"/>
  <c r="I2391"/>
  <c r="J2465"/>
  <c r="N2465" s="1"/>
  <c r="J2645"/>
  <c r="I2646"/>
  <c r="G2695"/>
  <c r="I2695" s="1"/>
  <c r="J2753"/>
  <c r="N2753" s="1"/>
  <c r="I2770"/>
  <c r="M2770" s="1"/>
  <c r="I2775"/>
  <c r="M2775" s="1"/>
  <c r="I2776"/>
  <c r="J2777"/>
  <c r="N2777" s="1"/>
  <c r="E2877"/>
  <c r="I2880"/>
  <c r="M2880" s="1"/>
  <c r="H84" i="307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207"/>
  <c r="H208"/>
  <c r="H209"/>
  <c r="H210"/>
  <c r="J600" i="308"/>
  <c r="C1519" i="306"/>
  <c r="G1506"/>
  <c r="I1506" s="1"/>
  <c r="M1506" s="1"/>
  <c r="G1508"/>
  <c r="G1510"/>
  <c r="G1512"/>
  <c r="G1514"/>
  <c r="I1514" s="1"/>
  <c r="M1514" s="1"/>
  <c r="G1516"/>
  <c r="G1518"/>
  <c r="C1525"/>
  <c r="G1524"/>
  <c r="I1524" s="1"/>
  <c r="M1524" s="1"/>
  <c r="F1530"/>
  <c r="G1537"/>
  <c r="G1539"/>
  <c r="F1545"/>
  <c r="H1776"/>
  <c r="H1778"/>
  <c r="H1779"/>
  <c r="G1794"/>
  <c r="G1796"/>
  <c r="N2052"/>
  <c r="J2064"/>
  <c r="J2065"/>
  <c r="N2065" s="1"/>
  <c r="J2193"/>
  <c r="N2193" s="1"/>
  <c r="G2203"/>
  <c r="J2226"/>
  <c r="N2226" s="1"/>
  <c r="M2231"/>
  <c r="M2233"/>
  <c r="M2235"/>
  <c r="M2237"/>
  <c r="I2239"/>
  <c r="M2239" s="1"/>
  <c r="M2281"/>
  <c r="M2283"/>
  <c r="J2304"/>
  <c r="N2304" s="1"/>
  <c r="J2378"/>
  <c r="N2378" s="1"/>
  <c r="J2399"/>
  <c r="N2399" s="1"/>
  <c r="J2428"/>
  <c r="N2428" s="1"/>
  <c r="M2473"/>
  <c r="M2475"/>
  <c r="H2490"/>
  <c r="J2525"/>
  <c r="N2525" s="1"/>
  <c r="M2554"/>
  <c r="M2555"/>
  <c r="E2654"/>
  <c r="J2649"/>
  <c r="I2653"/>
  <c r="M2653" s="1"/>
  <c r="J2702"/>
  <c r="N2702" s="1"/>
  <c r="H2715"/>
  <c r="H2731"/>
  <c r="J2763"/>
  <c r="N2763" s="1"/>
  <c r="M2797"/>
  <c r="M2843"/>
  <c r="H32" i="307"/>
  <c r="H35"/>
  <c r="H38"/>
  <c r="H44"/>
  <c r="H48"/>
  <c r="H52"/>
  <c r="H60"/>
  <c r="H61"/>
  <c r="H62"/>
  <c r="H63"/>
  <c r="H64"/>
  <c r="H65"/>
  <c r="H66"/>
  <c r="H67"/>
  <c r="G208"/>
  <c r="G209"/>
  <c r="G210"/>
  <c r="H211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D540"/>
  <c r="D577"/>
  <c r="C694"/>
  <c r="G721"/>
  <c r="G722"/>
  <c r="H774"/>
  <c r="H775"/>
  <c r="H776"/>
  <c r="H777"/>
  <c r="H778"/>
  <c r="H779"/>
  <c r="H780"/>
  <c r="H781"/>
  <c r="H782"/>
  <c r="H783"/>
  <c r="H784"/>
  <c r="H785"/>
  <c r="H786"/>
  <c r="H787"/>
  <c r="H788"/>
  <c r="H789"/>
  <c r="H795"/>
  <c r="H796"/>
  <c r="H880"/>
  <c r="H881"/>
  <c r="H882"/>
  <c r="H883"/>
  <c r="H884"/>
  <c r="H885"/>
  <c r="H886"/>
  <c r="H887"/>
  <c r="I887" s="1"/>
  <c r="H888"/>
  <c r="H889"/>
  <c r="H890"/>
  <c r="H891"/>
  <c r="H892"/>
  <c r="H893"/>
  <c r="H894"/>
  <c r="H895"/>
  <c r="C940"/>
  <c r="B9" i="314" s="1"/>
  <c r="G938" i="307"/>
  <c r="C944"/>
  <c r="B10" i="314" s="1"/>
  <c r="F10" s="1"/>
  <c r="G942" i="307"/>
  <c r="C957"/>
  <c r="C964" s="1"/>
  <c r="B12" i="314" s="1"/>
  <c r="G948" i="307"/>
  <c r="G949"/>
  <c r="I949" s="1"/>
  <c r="G950"/>
  <c r="I950" s="1"/>
  <c r="G951"/>
  <c r="G952"/>
  <c r="G953"/>
  <c r="G954"/>
  <c r="G955"/>
  <c r="G960"/>
  <c r="G961"/>
  <c r="G968"/>
  <c r="I968" s="1"/>
  <c r="G969"/>
  <c r="C1007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C1026"/>
  <c r="G1010"/>
  <c r="G1011"/>
  <c r="G1012"/>
  <c r="G1013"/>
  <c r="G1014"/>
  <c r="G1015"/>
  <c r="G1016"/>
  <c r="G1017"/>
  <c r="G1018"/>
  <c r="G1019"/>
  <c r="G1020"/>
  <c r="G1021"/>
  <c r="G1022"/>
  <c r="G1023"/>
  <c r="G1024"/>
  <c r="H1135"/>
  <c r="H1136"/>
  <c r="H1137"/>
  <c r="H1138"/>
  <c r="H1143"/>
  <c r="H1144"/>
  <c r="H1149"/>
  <c r="D1155"/>
  <c r="D1165" s="1"/>
  <c r="G1158"/>
  <c r="G1159"/>
  <c r="G1160"/>
  <c r="G1161"/>
  <c r="G1162"/>
  <c r="D1345"/>
  <c r="F1354"/>
  <c r="D1373"/>
  <c r="D1379"/>
  <c r="H1376"/>
  <c r="H1377"/>
  <c r="D1385"/>
  <c r="D1412"/>
  <c r="D1422"/>
  <c r="D1427"/>
  <c r="D1436"/>
  <c r="D1452"/>
  <c r="D1470"/>
  <c r="J27" i="308"/>
  <c r="J36"/>
  <c r="I45"/>
  <c r="I57"/>
  <c r="I84"/>
  <c r="I91"/>
  <c r="I93"/>
  <c r="F130"/>
  <c r="I147"/>
  <c r="I149"/>
  <c r="I158"/>
  <c r="J208"/>
  <c r="J209" s="1"/>
  <c r="I412"/>
  <c r="I476"/>
  <c r="I537"/>
  <c r="E635"/>
  <c r="E806"/>
  <c r="E807" s="1"/>
  <c r="G390" i="307"/>
  <c r="G391"/>
  <c r="G392"/>
  <c r="G393"/>
  <c r="G394"/>
  <c r="G395"/>
  <c r="G396"/>
  <c r="G397"/>
  <c r="G398"/>
  <c r="G399"/>
  <c r="G400"/>
  <c r="G401"/>
  <c r="G402"/>
  <c r="G403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8"/>
  <c r="G459"/>
  <c r="G460"/>
  <c r="G461"/>
  <c r="G462"/>
  <c r="G463"/>
  <c r="G464"/>
  <c r="G465"/>
  <c r="G466"/>
  <c r="G467"/>
  <c r="G468"/>
  <c r="G473"/>
  <c r="G474"/>
  <c r="G484"/>
  <c r="G485"/>
  <c r="G486"/>
  <c r="G487"/>
  <c r="G488"/>
  <c r="G489"/>
  <c r="G490"/>
  <c r="G491"/>
  <c r="G492"/>
  <c r="G493"/>
  <c r="G499"/>
  <c r="G500"/>
  <c r="G501"/>
  <c r="G502"/>
  <c r="G503"/>
  <c r="G504"/>
  <c r="G505"/>
  <c r="G506"/>
  <c r="G507"/>
  <c r="G508"/>
  <c r="G514"/>
  <c r="G515"/>
  <c r="G516"/>
  <c r="G517"/>
  <c r="G518"/>
  <c r="G519"/>
  <c r="G520"/>
  <c r="G521"/>
  <c r="G522"/>
  <c r="G523"/>
  <c r="G544"/>
  <c r="G545"/>
  <c r="G546"/>
  <c r="G547"/>
  <c r="G548"/>
  <c r="G549"/>
  <c r="G550"/>
  <c r="G551"/>
  <c r="G552"/>
  <c r="G553"/>
  <c r="G559"/>
  <c r="G560"/>
  <c r="G561"/>
  <c r="G562"/>
  <c r="G563"/>
  <c r="G564"/>
  <c r="G565"/>
  <c r="G566"/>
  <c r="G567"/>
  <c r="G568"/>
  <c r="G574"/>
  <c r="G575"/>
  <c r="G581"/>
  <c r="G582"/>
  <c r="G583"/>
  <c r="G584"/>
  <c r="G585"/>
  <c r="G586"/>
  <c r="G587"/>
  <c r="G588"/>
  <c r="G589"/>
  <c r="G590"/>
  <c r="G596"/>
  <c r="G597"/>
  <c r="G598"/>
  <c r="G599"/>
  <c r="G600"/>
  <c r="G601"/>
  <c r="G602"/>
  <c r="G603"/>
  <c r="G604"/>
  <c r="G605"/>
  <c r="G618"/>
  <c r="G631"/>
  <c r="G632"/>
  <c r="G633"/>
  <c r="G670"/>
  <c r="H732"/>
  <c r="H733"/>
  <c r="H740"/>
  <c r="H741"/>
  <c r="H742"/>
  <c r="H743"/>
  <c r="H744"/>
  <c r="H745"/>
  <c r="H746"/>
  <c r="H747"/>
  <c r="H748"/>
  <c r="H749"/>
  <c r="H750"/>
  <c r="H751"/>
  <c r="H752"/>
  <c r="H753"/>
  <c r="H754"/>
  <c r="H755"/>
  <c r="G880"/>
  <c r="G881"/>
  <c r="G882"/>
  <c r="I882" s="1"/>
  <c r="G883"/>
  <c r="G884"/>
  <c r="G885"/>
  <c r="G886"/>
  <c r="I886" s="1"/>
  <c r="G887"/>
  <c r="G888"/>
  <c r="G889"/>
  <c r="G890"/>
  <c r="I890" s="1"/>
  <c r="G891"/>
  <c r="G892"/>
  <c r="G893"/>
  <c r="G894"/>
  <c r="I894" s="1"/>
  <c r="G895"/>
  <c r="G1135"/>
  <c r="G1136"/>
  <c r="G1137"/>
  <c r="G1138"/>
  <c r="G1143"/>
  <c r="G1144"/>
  <c r="G1149"/>
  <c r="H1339"/>
  <c r="H1358"/>
  <c r="G1376"/>
  <c r="G1377"/>
  <c r="G1425"/>
  <c r="J1425" s="1"/>
  <c r="G1439"/>
  <c r="G1440"/>
  <c r="J1440" s="1"/>
  <c r="G1441"/>
  <c r="J1441" s="1"/>
  <c r="G1442"/>
  <c r="J1442" s="1"/>
  <c r="G1443"/>
  <c r="G1444"/>
  <c r="J1444" s="1"/>
  <c r="G1445"/>
  <c r="J1445" s="1"/>
  <c r="G1446"/>
  <c r="J1446" s="1"/>
  <c r="G1447"/>
  <c r="G1448"/>
  <c r="J1448" s="1"/>
  <c r="J18" i="308"/>
  <c r="I139"/>
  <c r="I141"/>
  <c r="I163"/>
  <c r="I167"/>
  <c r="I273"/>
  <c r="I281"/>
  <c r="I300"/>
  <c r="I302"/>
  <c r="I332"/>
  <c r="G24" i="142" s="1"/>
  <c r="I349" i="308"/>
  <c r="E367"/>
  <c r="J407"/>
  <c r="I437"/>
  <c r="I460"/>
  <c r="I472"/>
  <c r="I481"/>
  <c r="E528"/>
  <c r="I524"/>
  <c r="C15" i="83" s="1"/>
  <c r="E15" s="1"/>
  <c r="G542" i="308"/>
  <c r="I561"/>
  <c r="E568"/>
  <c r="E569" s="1"/>
  <c r="F580"/>
  <c r="E611"/>
  <c r="E623"/>
  <c r="E681"/>
  <c r="J729"/>
  <c r="F739"/>
  <c r="E745"/>
  <c r="E819"/>
  <c r="I851"/>
  <c r="I853"/>
  <c r="I855"/>
  <c r="F525" i="307"/>
  <c r="F570"/>
  <c r="F639"/>
  <c r="F643"/>
  <c r="F1155"/>
  <c r="F1165" s="1"/>
  <c r="D1336"/>
  <c r="F1345"/>
  <c r="D1354"/>
  <c r="F1385"/>
  <c r="F1412"/>
  <c r="E103" i="308"/>
  <c r="J138"/>
  <c r="J164"/>
  <c r="J168"/>
  <c r="J190"/>
  <c r="E221"/>
  <c r="F303"/>
  <c r="F328"/>
  <c r="F343"/>
  <c r="J338"/>
  <c r="J427"/>
  <c r="J431"/>
  <c r="J443"/>
  <c r="J447"/>
  <c r="H504"/>
  <c r="H554"/>
  <c r="H555" s="1"/>
  <c r="J609"/>
  <c r="H621"/>
  <c r="F628"/>
  <c r="F647"/>
  <c r="J680"/>
  <c r="I687"/>
  <c r="E705"/>
  <c r="F720"/>
  <c r="J766"/>
  <c r="F782"/>
  <c r="H795"/>
  <c r="E846"/>
  <c r="I473"/>
  <c r="F819"/>
  <c r="F827"/>
  <c r="J825"/>
  <c r="I844"/>
  <c r="G59" i="305"/>
  <c r="I59" s="1"/>
  <c r="H59"/>
  <c r="J59" s="1"/>
  <c r="G135"/>
  <c r="I135" s="1"/>
  <c r="H135"/>
  <c r="J135" s="1"/>
  <c r="G173"/>
  <c r="I173" s="1"/>
  <c r="H173"/>
  <c r="J173" s="1"/>
  <c r="J56"/>
  <c r="J155"/>
  <c r="G119"/>
  <c r="I119" s="1"/>
  <c r="H119"/>
  <c r="J119" s="1"/>
  <c r="G7"/>
  <c r="G9"/>
  <c r="I9" s="1"/>
  <c r="H19"/>
  <c r="J19" s="1"/>
  <c r="H20"/>
  <c r="J20" s="1"/>
  <c r="H21"/>
  <c r="J21" s="1"/>
  <c r="H22"/>
  <c r="J22" s="1"/>
  <c r="G23"/>
  <c r="I23" s="1"/>
  <c r="G25"/>
  <c r="I25" s="1"/>
  <c r="K25" s="1"/>
  <c r="H35"/>
  <c r="J35" s="1"/>
  <c r="H36"/>
  <c r="J36" s="1"/>
  <c r="H37"/>
  <c r="J37" s="1"/>
  <c r="H38"/>
  <c r="G39"/>
  <c r="I39" s="1"/>
  <c r="G41"/>
  <c r="I41" s="1"/>
  <c r="H51"/>
  <c r="J51" s="1"/>
  <c r="G83"/>
  <c r="I83" s="1"/>
  <c r="H83"/>
  <c r="J83" s="1"/>
  <c r="G103"/>
  <c r="I103" s="1"/>
  <c r="H103"/>
  <c r="G67"/>
  <c r="I67" s="1"/>
  <c r="H67"/>
  <c r="J67" s="1"/>
  <c r="G87"/>
  <c r="H87"/>
  <c r="J87" s="1"/>
  <c r="L87" s="1"/>
  <c r="G151"/>
  <c r="I151" s="1"/>
  <c r="L151" s="1"/>
  <c r="H151"/>
  <c r="J151" s="1"/>
  <c r="G189"/>
  <c r="H189"/>
  <c r="J189" s="1"/>
  <c r="H11"/>
  <c r="J11" s="1"/>
  <c r="H12"/>
  <c r="J12" s="1"/>
  <c r="H13"/>
  <c r="H14"/>
  <c r="J14" s="1"/>
  <c r="G15"/>
  <c r="I15" s="1"/>
  <c r="G17"/>
  <c r="I17" s="1"/>
  <c r="J23"/>
  <c r="H27"/>
  <c r="J27" s="1"/>
  <c r="H28"/>
  <c r="J28" s="1"/>
  <c r="H29"/>
  <c r="J29" s="1"/>
  <c r="H30"/>
  <c r="G31"/>
  <c r="I31" s="1"/>
  <c r="K31" s="1"/>
  <c r="G33"/>
  <c r="I33" s="1"/>
  <c r="J39"/>
  <c r="H43"/>
  <c r="J43" s="1"/>
  <c r="H44"/>
  <c r="J44" s="1"/>
  <c r="H45"/>
  <c r="J45" s="1"/>
  <c r="K45" s="1"/>
  <c r="H46"/>
  <c r="G47"/>
  <c r="G49"/>
  <c r="I49" s="1"/>
  <c r="K49" s="1"/>
  <c r="H60"/>
  <c r="J60" s="1"/>
  <c r="L60" s="1"/>
  <c r="H61"/>
  <c r="J61" s="1"/>
  <c r="H62"/>
  <c r="J62" s="1"/>
  <c r="G63"/>
  <c r="I63" s="1"/>
  <c r="K63" s="1"/>
  <c r="G65"/>
  <c r="I65" s="1"/>
  <c r="H75"/>
  <c r="J75" s="1"/>
  <c r="H76"/>
  <c r="J76" s="1"/>
  <c r="H77"/>
  <c r="J77" s="1"/>
  <c r="K77" s="1"/>
  <c r="H78"/>
  <c r="J78" s="1"/>
  <c r="K78" s="1"/>
  <c r="G79"/>
  <c r="G81"/>
  <c r="I81" s="1"/>
  <c r="H92"/>
  <c r="J92" s="1"/>
  <c r="G93"/>
  <c r="I93" s="1"/>
  <c r="H94"/>
  <c r="J94" s="1"/>
  <c r="G99"/>
  <c r="J103"/>
  <c r="H108"/>
  <c r="J108" s="1"/>
  <c r="G109"/>
  <c r="I109" s="1"/>
  <c r="H110"/>
  <c r="G115"/>
  <c r="I115" s="1"/>
  <c r="H124"/>
  <c r="J124" s="1"/>
  <c r="G125"/>
  <c r="H126"/>
  <c r="J126" s="1"/>
  <c r="G131"/>
  <c r="I131" s="1"/>
  <c r="H140"/>
  <c r="J140" s="1"/>
  <c r="G141"/>
  <c r="I141" s="1"/>
  <c r="H142"/>
  <c r="J142" s="1"/>
  <c r="G147"/>
  <c r="I147" s="1"/>
  <c r="K147" s="1"/>
  <c r="H156"/>
  <c r="J156" s="1"/>
  <c r="G157"/>
  <c r="H162"/>
  <c r="J162" s="1"/>
  <c r="G163"/>
  <c r="I163" s="1"/>
  <c r="H164"/>
  <c r="J164" s="1"/>
  <c r="G169"/>
  <c r="H178"/>
  <c r="J178" s="1"/>
  <c r="G179"/>
  <c r="I179" s="1"/>
  <c r="H180"/>
  <c r="J180" s="1"/>
  <c r="G185"/>
  <c r="H194"/>
  <c r="J194" s="1"/>
  <c r="G195"/>
  <c r="I195" s="1"/>
  <c r="H196"/>
  <c r="G201"/>
  <c r="I201" s="1"/>
  <c r="H210"/>
  <c r="J210" s="1"/>
  <c r="G211"/>
  <c r="I211" s="1"/>
  <c r="H212"/>
  <c r="J212" s="1"/>
  <c r="G217"/>
  <c r="I217" s="1"/>
  <c r="H226"/>
  <c r="J226" s="1"/>
  <c r="G227"/>
  <c r="I227" s="1"/>
  <c r="H228"/>
  <c r="J228" s="1"/>
  <c r="G233"/>
  <c r="I233" s="1"/>
  <c r="H242"/>
  <c r="J242" s="1"/>
  <c r="G243"/>
  <c r="H244"/>
  <c r="J244" s="1"/>
  <c r="G249"/>
  <c r="I249" s="1"/>
  <c r="H258"/>
  <c r="J258" s="1"/>
  <c r="G259"/>
  <c r="I259" s="1"/>
  <c r="H260"/>
  <c r="J260" s="1"/>
  <c r="G263"/>
  <c r="I263" s="1"/>
  <c r="G265"/>
  <c r="H274"/>
  <c r="J274" s="1"/>
  <c r="H275"/>
  <c r="J275" s="1"/>
  <c r="H276"/>
  <c r="J276" s="1"/>
  <c r="G277"/>
  <c r="G279"/>
  <c r="I279" s="1"/>
  <c r="H289"/>
  <c r="J289" s="1"/>
  <c r="H290"/>
  <c r="J290" s="1"/>
  <c r="H291"/>
  <c r="H292"/>
  <c r="J292" s="1"/>
  <c r="G293"/>
  <c r="I293" s="1"/>
  <c r="G295"/>
  <c r="G298"/>
  <c r="G299"/>
  <c r="I299" s="1"/>
  <c r="G316"/>
  <c r="I316" s="1"/>
  <c r="H317"/>
  <c r="J317" s="1"/>
  <c r="G320"/>
  <c r="H321"/>
  <c r="J321" s="1"/>
  <c r="G327"/>
  <c r="I327" s="1"/>
  <c r="G331"/>
  <c r="G348"/>
  <c r="H349"/>
  <c r="J349" s="1"/>
  <c r="K349" s="1"/>
  <c r="G352"/>
  <c r="H353"/>
  <c r="J353" s="1"/>
  <c r="G359"/>
  <c r="I359" s="1"/>
  <c r="G363"/>
  <c r="G380"/>
  <c r="H381"/>
  <c r="J381" s="1"/>
  <c r="G384"/>
  <c r="H385"/>
  <c r="J385" s="1"/>
  <c r="G391"/>
  <c r="I391" s="1"/>
  <c r="G395"/>
  <c r="G416"/>
  <c r="I416" s="1"/>
  <c r="H417"/>
  <c r="J417" s="1"/>
  <c r="K417" s="1"/>
  <c r="H419"/>
  <c r="J419" s="1"/>
  <c r="G422"/>
  <c r="G427"/>
  <c r="I427" s="1"/>
  <c r="G429"/>
  <c r="I429" s="1"/>
  <c r="G502"/>
  <c r="I502" s="1"/>
  <c r="H503"/>
  <c r="G506"/>
  <c r="I506" s="1"/>
  <c r="H507"/>
  <c r="J507" s="1"/>
  <c r="G513"/>
  <c r="I513" s="1"/>
  <c r="G517"/>
  <c r="G534"/>
  <c r="I534" s="1"/>
  <c r="H535"/>
  <c r="J535" s="1"/>
  <c r="L535" s="1"/>
  <c r="G538"/>
  <c r="I538" s="1"/>
  <c r="H539"/>
  <c r="G545"/>
  <c r="I545" s="1"/>
  <c r="G549"/>
  <c r="I549" s="1"/>
  <c r="G568"/>
  <c r="H569"/>
  <c r="G572"/>
  <c r="H573"/>
  <c r="J573" s="1"/>
  <c r="G579"/>
  <c r="I579" s="1"/>
  <c r="G583"/>
  <c r="I583" s="1"/>
  <c r="G587"/>
  <c r="I587" s="1"/>
  <c r="G591"/>
  <c r="I591" s="1"/>
  <c r="G624"/>
  <c r="H625"/>
  <c r="G628"/>
  <c r="H629"/>
  <c r="J629" s="1"/>
  <c r="G632"/>
  <c r="H633"/>
  <c r="G636"/>
  <c r="I636" s="1"/>
  <c r="H637"/>
  <c r="J637" s="1"/>
  <c r="K637" s="1"/>
  <c r="G640"/>
  <c r="I640" s="1"/>
  <c r="H641"/>
  <c r="G644"/>
  <c r="I644" s="1"/>
  <c r="H645"/>
  <c r="J645" s="1"/>
  <c r="G648"/>
  <c r="H649"/>
  <c r="G652"/>
  <c r="H653"/>
  <c r="G656"/>
  <c r="I656" s="1"/>
  <c r="H657"/>
  <c r="G660"/>
  <c r="H661"/>
  <c r="J661" s="1"/>
  <c r="G664"/>
  <c r="H665"/>
  <c r="G668"/>
  <c r="I668" s="1"/>
  <c r="H669"/>
  <c r="J669" s="1"/>
  <c r="G672"/>
  <c r="I672" s="1"/>
  <c r="H673"/>
  <c r="H676"/>
  <c r="J676" s="1"/>
  <c r="G677"/>
  <c r="I677" s="1"/>
  <c r="G680"/>
  <c r="I680" s="1"/>
  <c r="G682"/>
  <c r="G683"/>
  <c r="I683" s="1"/>
  <c r="H696"/>
  <c r="J696" s="1"/>
  <c r="G703"/>
  <c r="I703" s="1"/>
  <c r="K703" s="1"/>
  <c r="G705"/>
  <c r="G717"/>
  <c r="H718"/>
  <c r="J718" s="1"/>
  <c r="G721"/>
  <c r="H722"/>
  <c r="J722" s="1"/>
  <c r="G732"/>
  <c r="I732" s="1"/>
  <c r="G749"/>
  <c r="H750"/>
  <c r="G753"/>
  <c r="I753" s="1"/>
  <c r="H754"/>
  <c r="J754" s="1"/>
  <c r="G764"/>
  <c r="I764" s="1"/>
  <c r="G781"/>
  <c r="H782"/>
  <c r="J782" s="1"/>
  <c r="H784"/>
  <c r="J784" s="1"/>
  <c r="H785"/>
  <c r="J785" s="1"/>
  <c r="H786"/>
  <c r="G790"/>
  <c r="I790" s="1"/>
  <c r="G791"/>
  <c r="I791" s="1"/>
  <c r="G794"/>
  <c r="I794" s="1"/>
  <c r="G795"/>
  <c r="G798"/>
  <c r="I798" s="1"/>
  <c r="G799"/>
  <c r="I799" s="1"/>
  <c r="G802"/>
  <c r="G803"/>
  <c r="G806"/>
  <c r="I806" s="1"/>
  <c r="G807"/>
  <c r="G810"/>
  <c r="I810" s="1"/>
  <c r="G811"/>
  <c r="G814"/>
  <c r="I814" s="1"/>
  <c r="G815"/>
  <c r="I815" s="1"/>
  <c r="G818"/>
  <c r="I818" s="1"/>
  <c r="G819"/>
  <c r="G822"/>
  <c r="I822" s="1"/>
  <c r="G823"/>
  <c r="G826"/>
  <c r="I826" s="1"/>
  <c r="G827"/>
  <c r="G830"/>
  <c r="I830" s="1"/>
  <c r="G831"/>
  <c r="I831" s="1"/>
  <c r="G834"/>
  <c r="I834" s="1"/>
  <c r="G835"/>
  <c r="G837"/>
  <c r="G853"/>
  <c r="I853" s="1"/>
  <c r="G869"/>
  <c r="G885"/>
  <c r="G901"/>
  <c r="G917"/>
  <c r="I917" s="1"/>
  <c r="G935"/>
  <c r="I935" s="1"/>
  <c r="K935" s="1"/>
  <c r="G951"/>
  <c r="I951" s="1"/>
  <c r="K951" s="1"/>
  <c r="G967"/>
  <c r="G1032"/>
  <c r="I1032" s="1"/>
  <c r="H1033"/>
  <c r="J1033" s="1"/>
  <c r="G1034"/>
  <c r="G1048"/>
  <c r="I1048" s="1"/>
  <c r="H1049"/>
  <c r="G1050"/>
  <c r="I1050" s="1"/>
  <c r="G1064"/>
  <c r="I1064" s="1"/>
  <c r="H1065"/>
  <c r="G1066"/>
  <c r="G1080"/>
  <c r="I1080" s="1"/>
  <c r="H1081"/>
  <c r="G1082"/>
  <c r="G1096"/>
  <c r="I1096" s="1"/>
  <c r="H1097"/>
  <c r="G1098"/>
  <c r="G1118"/>
  <c r="G1119"/>
  <c r="I1119" s="1"/>
  <c r="G1120"/>
  <c r="I1120" s="1"/>
  <c r="G1123"/>
  <c r="G1150"/>
  <c r="G1151"/>
  <c r="I1151" s="1"/>
  <c r="G1152"/>
  <c r="I1152" s="1"/>
  <c r="G1168"/>
  <c r="J1174"/>
  <c r="G1187"/>
  <c r="I1187" s="1"/>
  <c r="G1188"/>
  <c r="I1188" s="1"/>
  <c r="G1189"/>
  <c r="I1189" s="1"/>
  <c r="G1192"/>
  <c r="G1215"/>
  <c r="I1215" s="1"/>
  <c r="G1231"/>
  <c r="J1237"/>
  <c r="G1252"/>
  <c r="G1253"/>
  <c r="I1253" s="1"/>
  <c r="G1254"/>
  <c r="I1254" s="1"/>
  <c r="G1257"/>
  <c r="G1284"/>
  <c r="G1285"/>
  <c r="I1285" s="1"/>
  <c r="G1286"/>
  <c r="I1286" s="1"/>
  <c r="G1289"/>
  <c r="J2115"/>
  <c r="J115"/>
  <c r="J136"/>
  <c r="J147"/>
  <c r="J152"/>
  <c r="J169"/>
  <c r="J190"/>
  <c r="H205"/>
  <c r="J205" s="1"/>
  <c r="H221"/>
  <c r="J221" s="1"/>
  <c r="H237"/>
  <c r="J237" s="1"/>
  <c r="H253"/>
  <c r="J253" s="1"/>
  <c r="J254"/>
  <c r="H269"/>
  <c r="J269" s="1"/>
  <c r="H307"/>
  <c r="J307" s="1"/>
  <c r="H339"/>
  <c r="H371"/>
  <c r="I383"/>
  <c r="I421"/>
  <c r="G494"/>
  <c r="H495"/>
  <c r="J495" s="1"/>
  <c r="G498"/>
  <c r="I498" s="1"/>
  <c r="H499"/>
  <c r="J499" s="1"/>
  <c r="L499" s="1"/>
  <c r="G526"/>
  <c r="I526" s="1"/>
  <c r="H527"/>
  <c r="G530"/>
  <c r="I530" s="1"/>
  <c r="H531"/>
  <c r="I537"/>
  <c r="G558"/>
  <c r="H559"/>
  <c r="J559" s="1"/>
  <c r="G562"/>
  <c r="I562" s="1"/>
  <c r="H563"/>
  <c r="I571"/>
  <c r="J581"/>
  <c r="K581" s="1"/>
  <c r="J589"/>
  <c r="G608"/>
  <c r="H609"/>
  <c r="J609" s="1"/>
  <c r="G612"/>
  <c r="I612" s="1"/>
  <c r="H613"/>
  <c r="J613" s="1"/>
  <c r="G616"/>
  <c r="H617"/>
  <c r="J617" s="1"/>
  <c r="G620"/>
  <c r="I620" s="1"/>
  <c r="H621"/>
  <c r="J621" s="1"/>
  <c r="I635"/>
  <c r="I647"/>
  <c r="I651"/>
  <c r="H693"/>
  <c r="J693" s="1"/>
  <c r="G694"/>
  <c r="G695"/>
  <c r="I697"/>
  <c r="L697" s="1"/>
  <c r="H712"/>
  <c r="J712" s="1"/>
  <c r="G741"/>
  <c r="H742"/>
  <c r="G745"/>
  <c r="I745" s="1"/>
  <c r="H746"/>
  <c r="G773"/>
  <c r="H774"/>
  <c r="J774" s="1"/>
  <c r="G777"/>
  <c r="I777" s="1"/>
  <c r="H778"/>
  <c r="G931"/>
  <c r="G947"/>
  <c r="I947" s="1"/>
  <c r="G963"/>
  <c r="I963" s="1"/>
  <c r="K963" s="1"/>
  <c r="I975"/>
  <c r="H979"/>
  <c r="J979" s="1"/>
  <c r="G981"/>
  <c r="H992"/>
  <c r="J992" s="1"/>
  <c r="G993"/>
  <c r="I993" s="1"/>
  <c r="H995"/>
  <c r="G997"/>
  <c r="I997" s="1"/>
  <c r="H1008"/>
  <c r="J1008" s="1"/>
  <c r="G1009"/>
  <c r="I1009" s="1"/>
  <c r="H1011"/>
  <c r="G1013"/>
  <c r="H1027"/>
  <c r="J1027" s="1"/>
  <c r="G1028"/>
  <c r="I1028" s="1"/>
  <c r="H1029"/>
  <c r="G1030"/>
  <c r="I1030" s="1"/>
  <c r="H1043"/>
  <c r="J1043" s="1"/>
  <c r="G1044"/>
  <c r="I1044" s="1"/>
  <c r="H1045"/>
  <c r="G1046"/>
  <c r="H1059"/>
  <c r="J1059" s="1"/>
  <c r="L1059" s="1"/>
  <c r="G1060"/>
  <c r="I1060" s="1"/>
  <c r="K1060" s="1"/>
  <c r="H1061"/>
  <c r="G1062"/>
  <c r="I1062" s="1"/>
  <c r="I1071"/>
  <c r="H1075"/>
  <c r="J1075" s="1"/>
  <c r="G1076"/>
  <c r="I1076" s="1"/>
  <c r="H1077"/>
  <c r="J1077" s="1"/>
  <c r="G1078"/>
  <c r="I1078" s="1"/>
  <c r="H1091"/>
  <c r="G1092"/>
  <c r="I1092" s="1"/>
  <c r="H1093"/>
  <c r="J1093" s="1"/>
  <c r="G1094"/>
  <c r="I1094" s="1"/>
  <c r="I1103"/>
  <c r="G1110"/>
  <c r="I1110" s="1"/>
  <c r="G1111"/>
  <c r="I1111" s="1"/>
  <c r="G1112"/>
  <c r="I1112" s="1"/>
  <c r="G1115"/>
  <c r="H1134"/>
  <c r="J1134" s="1"/>
  <c r="H1138"/>
  <c r="J1138" s="1"/>
  <c r="G1142"/>
  <c r="I1142" s="1"/>
  <c r="G1143"/>
  <c r="I1143" s="1"/>
  <c r="G1144"/>
  <c r="I1144" s="1"/>
  <c r="G1147"/>
  <c r="I1147" s="1"/>
  <c r="H1159"/>
  <c r="J1159" s="1"/>
  <c r="H1160"/>
  <c r="J1160" s="1"/>
  <c r="H1161"/>
  <c r="G1162"/>
  <c r="I1162" s="1"/>
  <c r="L1162" s="1"/>
  <c r="G1164"/>
  <c r="I1164" s="1"/>
  <c r="H1175"/>
  <c r="J1175" s="1"/>
  <c r="H1176"/>
  <c r="J1176" s="1"/>
  <c r="H1177"/>
  <c r="J1177" s="1"/>
  <c r="G1178"/>
  <c r="G1180"/>
  <c r="I1180" s="1"/>
  <c r="G1184"/>
  <c r="I1184" s="1"/>
  <c r="I1201"/>
  <c r="H1203"/>
  <c r="J1203" s="1"/>
  <c r="H1207"/>
  <c r="J1207" s="1"/>
  <c r="G1211"/>
  <c r="I1211" s="1"/>
  <c r="H1222"/>
  <c r="J1222" s="1"/>
  <c r="H1223"/>
  <c r="J1223" s="1"/>
  <c r="H1224"/>
  <c r="J1224" s="1"/>
  <c r="G1225"/>
  <c r="G1227"/>
  <c r="I1227" s="1"/>
  <c r="H1238"/>
  <c r="J1238" s="1"/>
  <c r="H1239"/>
  <c r="J1239" s="1"/>
  <c r="H1240"/>
  <c r="G1244"/>
  <c r="I1244" s="1"/>
  <c r="L1244" s="1"/>
  <c r="G1245"/>
  <c r="I1245" s="1"/>
  <c r="G1246"/>
  <c r="I1246" s="1"/>
  <c r="G1249"/>
  <c r="I1249" s="1"/>
  <c r="H1268"/>
  <c r="J1268" s="1"/>
  <c r="H1272"/>
  <c r="J1272" s="1"/>
  <c r="G1276"/>
  <c r="G1277"/>
  <c r="I1277" s="1"/>
  <c r="G1278"/>
  <c r="I1278" s="1"/>
  <c r="G1281"/>
  <c r="I1281" s="1"/>
  <c r="H1300"/>
  <c r="J1300" s="1"/>
  <c r="H1304"/>
  <c r="J1304" s="1"/>
  <c r="G1308"/>
  <c r="G1309"/>
  <c r="I1309" s="1"/>
  <c r="G1310"/>
  <c r="I1310" s="1"/>
  <c r="G1313"/>
  <c r="I1313" s="1"/>
  <c r="I1330"/>
  <c r="H1332"/>
  <c r="J1332" s="1"/>
  <c r="H1336"/>
  <c r="J1336" s="1"/>
  <c r="G1340"/>
  <c r="I1340" s="1"/>
  <c r="G1341"/>
  <c r="I1341" s="1"/>
  <c r="G1342"/>
  <c r="G1345"/>
  <c r="I1345" s="1"/>
  <c r="H1364"/>
  <c r="J1364" s="1"/>
  <c r="H1368"/>
  <c r="G1372"/>
  <c r="I1372" s="1"/>
  <c r="L1372" s="1"/>
  <c r="G1373"/>
  <c r="I1373" s="1"/>
  <c r="G1374"/>
  <c r="I1374" s="1"/>
  <c r="G1377"/>
  <c r="H1394"/>
  <c r="J1394" s="1"/>
  <c r="G1397"/>
  <c r="I1397" s="1"/>
  <c r="G1398"/>
  <c r="I1398" s="1"/>
  <c r="G1399"/>
  <c r="H1410"/>
  <c r="J1410" s="1"/>
  <c r="G1413"/>
  <c r="I1413" s="1"/>
  <c r="G1414"/>
  <c r="I1414" s="1"/>
  <c r="G1415"/>
  <c r="I1415" s="1"/>
  <c r="H1426"/>
  <c r="J1426" s="1"/>
  <c r="G1429"/>
  <c r="I1429" s="1"/>
  <c r="G1430"/>
  <c r="I1430" s="1"/>
  <c r="G1431"/>
  <c r="I1440"/>
  <c r="H1442"/>
  <c r="J1442" s="1"/>
  <c r="G1445"/>
  <c r="I1445" s="1"/>
  <c r="G1446"/>
  <c r="G1447"/>
  <c r="I1456"/>
  <c r="K1456" s="1"/>
  <c r="H1458"/>
  <c r="J1458" s="1"/>
  <c r="G1461"/>
  <c r="I1461" s="1"/>
  <c r="G1462"/>
  <c r="G1463"/>
  <c r="I1463" s="1"/>
  <c r="I1472"/>
  <c r="H1474"/>
  <c r="J1474" s="1"/>
  <c r="G1477"/>
  <c r="I1477" s="1"/>
  <c r="G1478"/>
  <c r="I1478" s="1"/>
  <c r="G1479"/>
  <c r="I1479" s="1"/>
  <c r="I1488"/>
  <c r="H1490"/>
  <c r="J1490" s="1"/>
  <c r="G1493"/>
  <c r="I1493" s="1"/>
  <c r="G1494"/>
  <c r="I1494" s="1"/>
  <c r="G1495"/>
  <c r="H1506"/>
  <c r="J1506" s="1"/>
  <c r="G1509"/>
  <c r="I1509" s="1"/>
  <c r="G1510"/>
  <c r="G1511"/>
  <c r="I1520"/>
  <c r="H1522"/>
  <c r="J1522" s="1"/>
  <c r="G1525"/>
  <c r="I1525" s="1"/>
  <c r="G1526"/>
  <c r="G1527"/>
  <c r="I1536"/>
  <c r="K1536" s="1"/>
  <c r="H1538"/>
  <c r="J1538" s="1"/>
  <c r="G1541"/>
  <c r="I1541" s="1"/>
  <c r="G1542"/>
  <c r="G1543"/>
  <c r="I1543" s="1"/>
  <c r="I1552"/>
  <c r="H1554"/>
  <c r="J1554" s="1"/>
  <c r="G1557"/>
  <c r="I1557" s="1"/>
  <c r="G1558"/>
  <c r="I1558" s="1"/>
  <c r="G1559"/>
  <c r="I1559" s="1"/>
  <c r="I1568"/>
  <c r="H1570"/>
  <c r="J1570" s="1"/>
  <c r="K1570" s="1"/>
  <c r="G1573"/>
  <c r="I1573" s="1"/>
  <c r="G1574"/>
  <c r="H1586"/>
  <c r="J1586" s="1"/>
  <c r="K1586" s="1"/>
  <c r="G1589"/>
  <c r="I1589" s="1"/>
  <c r="G1590"/>
  <c r="I1590" s="1"/>
  <c r="H1602"/>
  <c r="J1602" s="1"/>
  <c r="K1602" s="1"/>
  <c r="G1605"/>
  <c r="I1605" s="1"/>
  <c r="G1606"/>
  <c r="H1618"/>
  <c r="J1618" s="1"/>
  <c r="G1621"/>
  <c r="I1621" s="1"/>
  <c r="G1622"/>
  <c r="I1632"/>
  <c r="H1634"/>
  <c r="J1634" s="1"/>
  <c r="G1637"/>
  <c r="I1637" s="1"/>
  <c r="G1638"/>
  <c r="I1648"/>
  <c r="H1650"/>
  <c r="J1650" s="1"/>
  <c r="G1652"/>
  <c r="I1652" s="1"/>
  <c r="L1652" s="1"/>
  <c r="G1653"/>
  <c r="I1653" s="1"/>
  <c r="G1654"/>
  <c r="I1664"/>
  <c r="K1664" s="1"/>
  <c r="H1666"/>
  <c r="J1666" s="1"/>
  <c r="G1668"/>
  <c r="G1669"/>
  <c r="I1669" s="1"/>
  <c r="G1670"/>
  <c r="I1670" s="1"/>
  <c r="G1680"/>
  <c r="I1680" s="1"/>
  <c r="H1682"/>
  <c r="J1682" s="1"/>
  <c r="G1684"/>
  <c r="I1684" s="1"/>
  <c r="G1685"/>
  <c r="I1685" s="1"/>
  <c r="G1686"/>
  <c r="I1686" s="1"/>
  <c r="G1696"/>
  <c r="I1696" s="1"/>
  <c r="H1698"/>
  <c r="J1698" s="1"/>
  <c r="G1700"/>
  <c r="I1700" s="1"/>
  <c r="G1701"/>
  <c r="I1701" s="1"/>
  <c r="G1702"/>
  <c r="G1712"/>
  <c r="I1712" s="1"/>
  <c r="G1715"/>
  <c r="I1715" s="1"/>
  <c r="G1718"/>
  <c r="I1718" s="1"/>
  <c r="G1719"/>
  <c r="I1719" s="1"/>
  <c r="G1721"/>
  <c r="H1739"/>
  <c r="J1739" s="1"/>
  <c r="H1744"/>
  <c r="G1747"/>
  <c r="I1747" s="1"/>
  <c r="G1750"/>
  <c r="I1750" s="1"/>
  <c r="G1751"/>
  <c r="I1751" s="1"/>
  <c r="G1753"/>
  <c r="I1753" s="1"/>
  <c r="H1771"/>
  <c r="J1771" s="1"/>
  <c r="H1775"/>
  <c r="J1775" s="1"/>
  <c r="H1787"/>
  <c r="J1787" s="1"/>
  <c r="H1789"/>
  <c r="J1789" s="1"/>
  <c r="H1809"/>
  <c r="J1809" s="1"/>
  <c r="H1813"/>
  <c r="J1813" s="1"/>
  <c r="H1815"/>
  <c r="J1815" s="1"/>
  <c r="G1818"/>
  <c r="I1818" s="1"/>
  <c r="G1820"/>
  <c r="I1820" s="1"/>
  <c r="H1841"/>
  <c r="H1845"/>
  <c r="J1845" s="1"/>
  <c r="H1847"/>
  <c r="J1847" s="1"/>
  <c r="G1850"/>
  <c r="I1850" s="1"/>
  <c r="G1852"/>
  <c r="I1852" s="1"/>
  <c r="H1873"/>
  <c r="J1873" s="1"/>
  <c r="H1876"/>
  <c r="H1879"/>
  <c r="J1879" s="1"/>
  <c r="G1882"/>
  <c r="I1882" s="1"/>
  <c r="G1884"/>
  <c r="I1884" s="1"/>
  <c r="H1901"/>
  <c r="J1901" s="1"/>
  <c r="H1915"/>
  <c r="J1915" s="1"/>
  <c r="H1933"/>
  <c r="J1933" s="1"/>
  <c r="I1945"/>
  <c r="H1947"/>
  <c r="J1947" s="1"/>
  <c r="H1949"/>
  <c r="J1949" s="1"/>
  <c r="H1965"/>
  <c r="J1965" s="1"/>
  <c r="I1977"/>
  <c r="H1979"/>
  <c r="J1979" s="1"/>
  <c r="H1981"/>
  <c r="J1981" s="1"/>
  <c r="I1995"/>
  <c r="H1997"/>
  <c r="J1997" s="1"/>
  <c r="L1997" s="1"/>
  <c r="G2009"/>
  <c r="I2009" s="1"/>
  <c r="H2011"/>
  <c r="J2011" s="1"/>
  <c r="H2013"/>
  <c r="I2027"/>
  <c r="H2029"/>
  <c r="J2029" s="1"/>
  <c r="H2045"/>
  <c r="J2045" s="1"/>
  <c r="H2061"/>
  <c r="J2061" s="1"/>
  <c r="I2075"/>
  <c r="H2077"/>
  <c r="J2077" s="1"/>
  <c r="H2093"/>
  <c r="J2093" s="1"/>
  <c r="H2109"/>
  <c r="J2109" s="1"/>
  <c r="L2109" s="1"/>
  <c r="H52"/>
  <c r="J52" s="1"/>
  <c r="H53"/>
  <c r="H54"/>
  <c r="G55"/>
  <c r="I55" s="1"/>
  <c r="G57"/>
  <c r="I57" s="1"/>
  <c r="H68"/>
  <c r="J68" s="1"/>
  <c r="H69"/>
  <c r="J69" s="1"/>
  <c r="H70"/>
  <c r="J70" s="1"/>
  <c r="G71"/>
  <c r="G73"/>
  <c r="I73" s="1"/>
  <c r="H84"/>
  <c r="J84" s="1"/>
  <c r="H85"/>
  <c r="H86"/>
  <c r="J86" s="1"/>
  <c r="G91"/>
  <c r="I91" s="1"/>
  <c r="H100"/>
  <c r="J100" s="1"/>
  <c r="G101"/>
  <c r="I101" s="1"/>
  <c r="H102"/>
  <c r="G107"/>
  <c r="I107" s="1"/>
  <c r="L107" s="1"/>
  <c r="H116"/>
  <c r="J116" s="1"/>
  <c r="G117"/>
  <c r="H118"/>
  <c r="G123"/>
  <c r="I123" s="1"/>
  <c r="H132"/>
  <c r="J132" s="1"/>
  <c r="G133"/>
  <c r="I133" s="1"/>
  <c r="H134"/>
  <c r="J134" s="1"/>
  <c r="G139"/>
  <c r="I139" s="1"/>
  <c r="J143"/>
  <c r="K143" s="1"/>
  <c r="H148"/>
  <c r="J148" s="1"/>
  <c r="G149"/>
  <c r="I149" s="1"/>
  <c r="H150"/>
  <c r="J150" s="1"/>
  <c r="G155"/>
  <c r="I155" s="1"/>
  <c r="G161"/>
  <c r="H170"/>
  <c r="J170" s="1"/>
  <c r="G171"/>
  <c r="H172"/>
  <c r="J172" s="1"/>
  <c r="G177"/>
  <c r="H186"/>
  <c r="J186" s="1"/>
  <c r="G187"/>
  <c r="I187" s="1"/>
  <c r="H188"/>
  <c r="G193"/>
  <c r="J197"/>
  <c r="H202"/>
  <c r="J202" s="1"/>
  <c r="G203"/>
  <c r="H204"/>
  <c r="G209"/>
  <c r="I209" s="1"/>
  <c r="J213"/>
  <c r="H218"/>
  <c r="J218" s="1"/>
  <c r="G219"/>
  <c r="H220"/>
  <c r="J220" s="1"/>
  <c r="G225"/>
  <c r="I225" s="1"/>
  <c r="H234"/>
  <c r="J234" s="1"/>
  <c r="G235"/>
  <c r="H236"/>
  <c r="J236" s="1"/>
  <c r="G241"/>
  <c r="I241" s="1"/>
  <c r="H250"/>
  <c r="J250" s="1"/>
  <c r="G251"/>
  <c r="I251" s="1"/>
  <c r="H252"/>
  <c r="G257"/>
  <c r="I257" s="1"/>
  <c r="J261"/>
  <c r="H266"/>
  <c r="J266" s="1"/>
  <c r="H267"/>
  <c r="J267" s="1"/>
  <c r="H268"/>
  <c r="J268" s="1"/>
  <c r="G271"/>
  <c r="I271" s="1"/>
  <c r="G273"/>
  <c r="I273" s="1"/>
  <c r="J277"/>
  <c r="H281"/>
  <c r="J281" s="1"/>
  <c r="H282"/>
  <c r="J282" s="1"/>
  <c r="H283"/>
  <c r="J283" s="1"/>
  <c r="H284"/>
  <c r="J284" s="1"/>
  <c r="G285"/>
  <c r="I285" s="1"/>
  <c r="G287"/>
  <c r="J293"/>
  <c r="I298"/>
  <c r="H300"/>
  <c r="J300" s="1"/>
  <c r="H301"/>
  <c r="J301" s="1"/>
  <c r="H304"/>
  <c r="J304" s="1"/>
  <c r="H305"/>
  <c r="J305" s="1"/>
  <c r="G311"/>
  <c r="I311" s="1"/>
  <c r="G315"/>
  <c r="I315" s="1"/>
  <c r="G332"/>
  <c r="I332" s="1"/>
  <c r="H333"/>
  <c r="J333" s="1"/>
  <c r="G336"/>
  <c r="H337"/>
  <c r="J337" s="1"/>
  <c r="G343"/>
  <c r="I343" s="1"/>
  <c r="G347"/>
  <c r="G364"/>
  <c r="H365"/>
  <c r="J365" s="1"/>
  <c r="G368"/>
  <c r="H369"/>
  <c r="J369" s="1"/>
  <c r="G375"/>
  <c r="I375" s="1"/>
  <c r="G379"/>
  <c r="G396"/>
  <c r="I396" s="1"/>
  <c r="H397"/>
  <c r="J397" s="1"/>
  <c r="G400"/>
  <c r="H401"/>
  <c r="J401" s="1"/>
  <c r="H403"/>
  <c r="J403" s="1"/>
  <c r="L403" s="1"/>
  <c r="G406"/>
  <c r="I406" s="1"/>
  <c r="G411"/>
  <c r="I411" s="1"/>
  <c r="G413"/>
  <c r="I413" s="1"/>
  <c r="G432"/>
  <c r="I432" s="1"/>
  <c r="H433"/>
  <c r="J433" s="1"/>
  <c r="H435"/>
  <c r="J435" s="1"/>
  <c r="G438"/>
  <c r="I438" s="1"/>
  <c r="H439"/>
  <c r="J439" s="1"/>
  <c r="L439" s="1"/>
  <c r="G442"/>
  <c r="I442" s="1"/>
  <c r="H443"/>
  <c r="J443" s="1"/>
  <c r="G446"/>
  <c r="I446" s="1"/>
  <c r="H447"/>
  <c r="J447" s="1"/>
  <c r="L447" s="1"/>
  <c r="G450"/>
  <c r="I450" s="1"/>
  <c r="H451"/>
  <c r="J451" s="1"/>
  <c r="G454"/>
  <c r="H455"/>
  <c r="J455" s="1"/>
  <c r="L455" s="1"/>
  <c r="G458"/>
  <c r="I458" s="1"/>
  <c r="H459"/>
  <c r="J459" s="1"/>
  <c r="G462"/>
  <c r="H463"/>
  <c r="J463" s="1"/>
  <c r="L463" s="1"/>
  <c r="G466"/>
  <c r="I466" s="1"/>
  <c r="H467"/>
  <c r="J467" s="1"/>
  <c r="G470"/>
  <c r="I470" s="1"/>
  <c r="H471"/>
  <c r="J471" s="1"/>
  <c r="L471" s="1"/>
  <c r="G474"/>
  <c r="I474" s="1"/>
  <c r="H475"/>
  <c r="J475" s="1"/>
  <c r="G478"/>
  <c r="I478" s="1"/>
  <c r="H479"/>
  <c r="J479" s="1"/>
  <c r="G482"/>
  <c r="I482" s="1"/>
  <c r="H483"/>
  <c r="J483" s="1"/>
  <c r="G486"/>
  <c r="H487"/>
  <c r="J487" s="1"/>
  <c r="L487" s="1"/>
  <c r="G490"/>
  <c r="I490" s="1"/>
  <c r="H491"/>
  <c r="J491" s="1"/>
  <c r="G518"/>
  <c r="I518" s="1"/>
  <c r="H519"/>
  <c r="J519" s="1"/>
  <c r="G522"/>
  <c r="H523"/>
  <c r="J523" s="1"/>
  <c r="G550"/>
  <c r="H551"/>
  <c r="J551" s="1"/>
  <c r="G554"/>
  <c r="I554" s="1"/>
  <c r="H555"/>
  <c r="J555" s="1"/>
  <c r="J575"/>
  <c r="G592"/>
  <c r="I592" s="1"/>
  <c r="H593"/>
  <c r="J593" s="1"/>
  <c r="G596"/>
  <c r="H597"/>
  <c r="J597" s="1"/>
  <c r="G600"/>
  <c r="I600" s="1"/>
  <c r="H601"/>
  <c r="J601" s="1"/>
  <c r="G604"/>
  <c r="H605"/>
  <c r="J605" s="1"/>
  <c r="J633"/>
  <c r="J641"/>
  <c r="J649"/>
  <c r="J653"/>
  <c r="K653" s="1"/>
  <c r="J657"/>
  <c r="J665"/>
  <c r="J673"/>
  <c r="H686"/>
  <c r="J686" s="1"/>
  <c r="H687"/>
  <c r="H688"/>
  <c r="J688" s="1"/>
  <c r="H691"/>
  <c r="J691" s="1"/>
  <c r="G707"/>
  <c r="I707" s="1"/>
  <c r="H709"/>
  <c r="G710"/>
  <c r="G711"/>
  <c r="I711" s="1"/>
  <c r="G733"/>
  <c r="I733" s="1"/>
  <c r="H734"/>
  <c r="J734" s="1"/>
  <c r="G737"/>
  <c r="H738"/>
  <c r="J738" s="1"/>
  <c r="G765"/>
  <c r="I765" s="1"/>
  <c r="H766"/>
  <c r="J766" s="1"/>
  <c r="G769"/>
  <c r="H770"/>
  <c r="J770" s="1"/>
  <c r="J786"/>
  <c r="I795"/>
  <c r="I803"/>
  <c r="I807"/>
  <c r="I811"/>
  <c r="I819"/>
  <c r="I823"/>
  <c r="I827"/>
  <c r="I835"/>
  <c r="H842"/>
  <c r="J842" s="1"/>
  <c r="H843"/>
  <c r="J843" s="1"/>
  <c r="G845"/>
  <c r="H847"/>
  <c r="G848"/>
  <c r="I848" s="1"/>
  <c r="J851"/>
  <c r="H858"/>
  <c r="J858" s="1"/>
  <c r="H859"/>
  <c r="J859" s="1"/>
  <c r="G861"/>
  <c r="H863"/>
  <c r="J863" s="1"/>
  <c r="G864"/>
  <c r="J867"/>
  <c r="H874"/>
  <c r="J874" s="1"/>
  <c r="H875"/>
  <c r="G877"/>
  <c r="I877" s="1"/>
  <c r="H879"/>
  <c r="G880"/>
  <c r="I880" s="1"/>
  <c r="J883"/>
  <c r="I887"/>
  <c r="H890"/>
  <c r="J890" s="1"/>
  <c r="H891"/>
  <c r="J891" s="1"/>
  <c r="G893"/>
  <c r="I893" s="1"/>
  <c r="K893" s="1"/>
  <c r="H895"/>
  <c r="J895" s="1"/>
  <c r="G896"/>
  <c r="H906"/>
  <c r="J906" s="1"/>
  <c r="H907"/>
  <c r="G909"/>
  <c r="H911"/>
  <c r="G912"/>
  <c r="I912" s="1"/>
  <c r="J915"/>
  <c r="H922"/>
  <c r="J922" s="1"/>
  <c r="H923"/>
  <c r="J923" s="1"/>
  <c r="H924"/>
  <c r="J924" s="1"/>
  <c r="K924" s="1"/>
  <c r="G925"/>
  <c r="I925" s="1"/>
  <c r="G927"/>
  <c r="J933"/>
  <c r="H937"/>
  <c r="J937" s="1"/>
  <c r="H938"/>
  <c r="J938" s="1"/>
  <c r="H939"/>
  <c r="H940"/>
  <c r="G941"/>
  <c r="G943"/>
  <c r="I943" s="1"/>
  <c r="H953"/>
  <c r="J953" s="1"/>
  <c r="H954"/>
  <c r="J954" s="1"/>
  <c r="H955"/>
  <c r="J955" s="1"/>
  <c r="H956"/>
  <c r="G957"/>
  <c r="G959"/>
  <c r="J965"/>
  <c r="H969"/>
  <c r="J969" s="1"/>
  <c r="H972"/>
  <c r="J972" s="1"/>
  <c r="H973"/>
  <c r="H975"/>
  <c r="J975" s="1"/>
  <c r="L975" s="1"/>
  <c r="H985"/>
  <c r="J985" s="1"/>
  <c r="H988"/>
  <c r="J988" s="1"/>
  <c r="H989"/>
  <c r="H991"/>
  <c r="J991" s="1"/>
  <c r="H1001"/>
  <c r="J1001" s="1"/>
  <c r="H1004"/>
  <c r="J1004" s="1"/>
  <c r="H1005"/>
  <c r="H1007"/>
  <c r="J1007" s="1"/>
  <c r="H1017"/>
  <c r="J1017" s="1"/>
  <c r="H1020"/>
  <c r="J1020" s="1"/>
  <c r="H1021"/>
  <c r="H1023"/>
  <c r="J1023" s="1"/>
  <c r="H1039"/>
  <c r="J1039" s="1"/>
  <c r="I1040"/>
  <c r="H1055"/>
  <c r="J1055" s="1"/>
  <c r="I1067"/>
  <c r="H1071"/>
  <c r="H1087"/>
  <c r="I1099"/>
  <c r="H1103"/>
  <c r="J1103" s="1"/>
  <c r="H1126"/>
  <c r="J1126" s="1"/>
  <c r="H1130"/>
  <c r="I1135"/>
  <c r="H1154"/>
  <c r="J1154" s="1"/>
  <c r="H1155"/>
  <c r="J1155" s="1"/>
  <c r="H1156"/>
  <c r="H1157"/>
  <c r="G1158"/>
  <c r="I1158" s="1"/>
  <c r="J1166"/>
  <c r="H1170"/>
  <c r="J1170" s="1"/>
  <c r="H1171"/>
  <c r="J1171" s="1"/>
  <c r="H1172"/>
  <c r="J1172" s="1"/>
  <c r="H1173"/>
  <c r="G1174"/>
  <c r="I1193"/>
  <c r="H1195"/>
  <c r="J1195" s="1"/>
  <c r="H1199"/>
  <c r="J1199" s="1"/>
  <c r="I1204"/>
  <c r="H1217"/>
  <c r="J1217" s="1"/>
  <c r="H1218"/>
  <c r="J1218" s="1"/>
  <c r="H1219"/>
  <c r="H1220"/>
  <c r="J1220" s="1"/>
  <c r="G1221"/>
  <c r="I1221" s="1"/>
  <c r="J1229"/>
  <c r="K1229" s="1"/>
  <c r="H1233"/>
  <c r="J1233" s="1"/>
  <c r="H1234"/>
  <c r="J1234" s="1"/>
  <c r="H1235"/>
  <c r="H1236"/>
  <c r="J1236" s="1"/>
  <c r="G1237"/>
  <c r="H1260"/>
  <c r="J1260" s="1"/>
  <c r="H1264"/>
  <c r="J1264" s="1"/>
  <c r="I1269"/>
  <c r="H1292"/>
  <c r="J1292" s="1"/>
  <c r="H1296"/>
  <c r="I1365"/>
  <c r="I1418"/>
  <c r="L1418" s="1"/>
  <c r="J1452"/>
  <c r="I1498"/>
  <c r="I1514"/>
  <c r="I1530"/>
  <c r="J1612"/>
  <c r="J1628"/>
  <c r="I1642"/>
  <c r="J1644"/>
  <c r="I1674"/>
  <c r="J1676"/>
  <c r="I1706"/>
  <c r="I1779"/>
  <c r="J1781"/>
  <c r="J1791"/>
  <c r="I1810"/>
  <c r="J1839"/>
  <c r="I1844"/>
  <c r="J1853"/>
  <c r="J1871"/>
  <c r="I1893"/>
  <c r="J1895"/>
  <c r="I1925"/>
  <c r="I1943"/>
  <c r="I1957"/>
  <c r="I1975"/>
  <c r="I1989"/>
  <c r="I2007"/>
  <c r="J2009"/>
  <c r="I2021"/>
  <c r="I2057"/>
  <c r="I2089"/>
  <c r="J2091"/>
  <c r="I2105"/>
  <c r="J2107"/>
  <c r="G2123"/>
  <c r="I2123" s="1"/>
  <c r="H2125"/>
  <c r="J2125" s="1"/>
  <c r="I2079" i="306"/>
  <c r="M2079" s="1"/>
  <c r="J225" i="305"/>
  <c r="I422"/>
  <c r="J746"/>
  <c r="H1316"/>
  <c r="J1316" s="1"/>
  <c r="H1320"/>
  <c r="G1324"/>
  <c r="G1325"/>
  <c r="I1325" s="1"/>
  <c r="G1326"/>
  <c r="I1326" s="1"/>
  <c r="G1329"/>
  <c r="I1346"/>
  <c r="H1348"/>
  <c r="J1348" s="1"/>
  <c r="H1352"/>
  <c r="J1352" s="1"/>
  <c r="G1356"/>
  <c r="G1357"/>
  <c r="I1357" s="1"/>
  <c r="G1358"/>
  <c r="I1358" s="1"/>
  <c r="G1361"/>
  <c r="I1361" s="1"/>
  <c r="H1380"/>
  <c r="J1380" s="1"/>
  <c r="H1384"/>
  <c r="H1386"/>
  <c r="J1386" s="1"/>
  <c r="G1389"/>
  <c r="I1389" s="1"/>
  <c r="G1390"/>
  <c r="G1391"/>
  <c r="I1391" s="1"/>
  <c r="I1400"/>
  <c r="H1402"/>
  <c r="J1402" s="1"/>
  <c r="G1405"/>
  <c r="I1405" s="1"/>
  <c r="G1406"/>
  <c r="I1406" s="1"/>
  <c r="G1407"/>
  <c r="I1407" s="1"/>
  <c r="I1416"/>
  <c r="H1418"/>
  <c r="J1418" s="1"/>
  <c r="G1421"/>
  <c r="I1421" s="1"/>
  <c r="G1422"/>
  <c r="I1422" s="1"/>
  <c r="G1423"/>
  <c r="H1434"/>
  <c r="J1434" s="1"/>
  <c r="G1437"/>
  <c r="I1437" s="1"/>
  <c r="G1438"/>
  <c r="I1438" s="1"/>
  <c r="G1439"/>
  <c r="H1450"/>
  <c r="J1450" s="1"/>
  <c r="G1453"/>
  <c r="I1453" s="1"/>
  <c r="G1454"/>
  <c r="I1454" s="1"/>
  <c r="L1454" s="1"/>
  <c r="G1455"/>
  <c r="H1466"/>
  <c r="J1466" s="1"/>
  <c r="G1469"/>
  <c r="I1469" s="1"/>
  <c r="G1470"/>
  <c r="G1471"/>
  <c r="I1471" s="1"/>
  <c r="H1482"/>
  <c r="J1482" s="1"/>
  <c r="G1485"/>
  <c r="I1485" s="1"/>
  <c r="G1486"/>
  <c r="I1486" s="1"/>
  <c r="G1487"/>
  <c r="I1496"/>
  <c r="H1498"/>
  <c r="J1498" s="1"/>
  <c r="G1501"/>
  <c r="I1501" s="1"/>
  <c r="G1502"/>
  <c r="G1503"/>
  <c r="I1512"/>
  <c r="H1514"/>
  <c r="J1514" s="1"/>
  <c r="G1517"/>
  <c r="I1517" s="1"/>
  <c r="G1518"/>
  <c r="G1519"/>
  <c r="I1519" s="1"/>
  <c r="I1528"/>
  <c r="H1530"/>
  <c r="J1530" s="1"/>
  <c r="G1533"/>
  <c r="I1533" s="1"/>
  <c r="G1534"/>
  <c r="I1534" s="1"/>
  <c r="G1535"/>
  <c r="I1544"/>
  <c r="H1546"/>
  <c r="J1546" s="1"/>
  <c r="G1549"/>
  <c r="I1549" s="1"/>
  <c r="G1550"/>
  <c r="I1550" s="1"/>
  <c r="G1551"/>
  <c r="H1562"/>
  <c r="J1562" s="1"/>
  <c r="G1565"/>
  <c r="I1565" s="1"/>
  <c r="G1566"/>
  <c r="I1576"/>
  <c r="H1578"/>
  <c r="J1578" s="1"/>
  <c r="G1581"/>
  <c r="I1581" s="1"/>
  <c r="G1582"/>
  <c r="I1592"/>
  <c r="H1594"/>
  <c r="J1594" s="1"/>
  <c r="G1597"/>
  <c r="I1597" s="1"/>
  <c r="G1598"/>
  <c r="I1608"/>
  <c r="H1610"/>
  <c r="J1610" s="1"/>
  <c r="G1613"/>
  <c r="I1613" s="1"/>
  <c r="G1614"/>
  <c r="H1626"/>
  <c r="J1626" s="1"/>
  <c r="G1629"/>
  <c r="I1629" s="1"/>
  <c r="G1630"/>
  <c r="H1642"/>
  <c r="J1642" s="1"/>
  <c r="G1645"/>
  <c r="I1645" s="1"/>
  <c r="G1646"/>
  <c r="I1656"/>
  <c r="H1658"/>
  <c r="J1658" s="1"/>
  <c r="G1660"/>
  <c r="I1660" s="1"/>
  <c r="G1661"/>
  <c r="I1661" s="1"/>
  <c r="G1662"/>
  <c r="H1674"/>
  <c r="J1674" s="1"/>
  <c r="L1674" s="1"/>
  <c r="G1676"/>
  <c r="G1677"/>
  <c r="I1677" s="1"/>
  <c r="G1678"/>
  <c r="I1678" s="1"/>
  <c r="H1690"/>
  <c r="J1690" s="1"/>
  <c r="G1692"/>
  <c r="I1692" s="1"/>
  <c r="L1692" s="1"/>
  <c r="G1693"/>
  <c r="I1693" s="1"/>
  <c r="G1694"/>
  <c r="I1694" s="1"/>
  <c r="H1706"/>
  <c r="J1706" s="1"/>
  <c r="L1706" s="1"/>
  <c r="G1708"/>
  <c r="G1709"/>
  <c r="I1709" s="1"/>
  <c r="G1710"/>
  <c r="I1710" s="1"/>
  <c r="H1723"/>
  <c r="J1723" s="1"/>
  <c r="H1728"/>
  <c r="J1728" s="1"/>
  <c r="G1731"/>
  <c r="I1731" s="1"/>
  <c r="G1734"/>
  <c r="I1734" s="1"/>
  <c r="G1735"/>
  <c r="I1735" s="1"/>
  <c r="G1737"/>
  <c r="I1737" s="1"/>
  <c r="H1755"/>
  <c r="J1755" s="1"/>
  <c r="H1760"/>
  <c r="J1760" s="1"/>
  <c r="G1763"/>
  <c r="I1763" s="1"/>
  <c r="L1763" s="1"/>
  <c r="G1766"/>
  <c r="I1766" s="1"/>
  <c r="G1767"/>
  <c r="G1769"/>
  <c r="I1769" s="1"/>
  <c r="H1777"/>
  <c r="J1777" s="1"/>
  <c r="H1779"/>
  <c r="J1779" s="1"/>
  <c r="G1783"/>
  <c r="I1791"/>
  <c r="H1795"/>
  <c r="J1795" s="1"/>
  <c r="H1797"/>
  <c r="J1797" s="1"/>
  <c r="G1800"/>
  <c r="I1800" s="1"/>
  <c r="H1825"/>
  <c r="J1825" s="1"/>
  <c r="H1829"/>
  <c r="J1829" s="1"/>
  <c r="H1831"/>
  <c r="J1831" s="1"/>
  <c r="G1834"/>
  <c r="I1834" s="1"/>
  <c r="G1836"/>
  <c r="I1836" s="1"/>
  <c r="J1841"/>
  <c r="H1857"/>
  <c r="J1857" s="1"/>
  <c r="H1861"/>
  <c r="J1861" s="1"/>
  <c r="H1863"/>
  <c r="J1863" s="1"/>
  <c r="G1866"/>
  <c r="I1866" s="1"/>
  <c r="G1868"/>
  <c r="I1868" s="1"/>
  <c r="H1889"/>
  <c r="J1889" s="1"/>
  <c r="H1893"/>
  <c r="J1893" s="1"/>
  <c r="G1895"/>
  <c r="I1895" s="1"/>
  <c r="G1897"/>
  <c r="I1897" s="1"/>
  <c r="I1907"/>
  <c r="H1921"/>
  <c r="J1921" s="1"/>
  <c r="H1925"/>
  <c r="J1925" s="1"/>
  <c r="L1925" s="1"/>
  <c r="G1927"/>
  <c r="G1929"/>
  <c r="H1953"/>
  <c r="J1953" s="1"/>
  <c r="H1957"/>
  <c r="J1957" s="1"/>
  <c r="G1959"/>
  <c r="I1959" s="1"/>
  <c r="L1959" s="1"/>
  <c r="G1961"/>
  <c r="I1971"/>
  <c r="I1983"/>
  <c r="K1983" s="1"/>
  <c r="H1985"/>
  <c r="J1985" s="1"/>
  <c r="H1989"/>
  <c r="J1989" s="1"/>
  <c r="G1991"/>
  <c r="I1991" s="1"/>
  <c r="G1993"/>
  <c r="I1993" s="1"/>
  <c r="L1993" s="1"/>
  <c r="I2003"/>
  <c r="H2017"/>
  <c r="J2017" s="1"/>
  <c r="H2021"/>
  <c r="J2021" s="1"/>
  <c r="G2023"/>
  <c r="I2023" s="1"/>
  <c r="G2025"/>
  <c r="I2025" s="1"/>
  <c r="H2037"/>
  <c r="J2037" s="1"/>
  <c r="H2053"/>
  <c r="J2053" s="1"/>
  <c r="H2069"/>
  <c r="J2069" s="1"/>
  <c r="L2069" s="1"/>
  <c r="I2083"/>
  <c r="L2083" s="1"/>
  <c r="H2085"/>
  <c r="J2085" s="1"/>
  <c r="G2099"/>
  <c r="I2099" s="1"/>
  <c r="H2101"/>
  <c r="J2101" s="1"/>
  <c r="G2127"/>
  <c r="I2127" s="1"/>
  <c r="H2128"/>
  <c r="G2141"/>
  <c r="I2141" s="1"/>
  <c r="H2142"/>
  <c r="J2142" s="1"/>
  <c r="G2143"/>
  <c r="H2144"/>
  <c r="G2157"/>
  <c r="H2158"/>
  <c r="J2158" s="1"/>
  <c r="G2159"/>
  <c r="I2159" s="1"/>
  <c r="H2160"/>
  <c r="G2173"/>
  <c r="I2173" s="1"/>
  <c r="H2174"/>
  <c r="J2174" s="1"/>
  <c r="G2175"/>
  <c r="I2175" s="1"/>
  <c r="H2176"/>
  <c r="G2189"/>
  <c r="H2190"/>
  <c r="J2190" s="1"/>
  <c r="G2191"/>
  <c r="H2192"/>
  <c r="G2205"/>
  <c r="I2205" s="1"/>
  <c r="K2205" s="1"/>
  <c r="H2206"/>
  <c r="G2207"/>
  <c r="I2207" s="1"/>
  <c r="H2208"/>
  <c r="G2221"/>
  <c r="H2222"/>
  <c r="G2223"/>
  <c r="H2224"/>
  <c r="G2237"/>
  <c r="I2237" s="1"/>
  <c r="H2238"/>
  <c r="J2238" s="1"/>
  <c r="G2239"/>
  <c r="I2239" s="1"/>
  <c r="H2240"/>
  <c r="G2253"/>
  <c r="I2253" s="1"/>
  <c r="H2254"/>
  <c r="J2254" s="1"/>
  <c r="G2255"/>
  <c r="H2256"/>
  <c r="G65" i="306"/>
  <c r="G67"/>
  <c r="G69"/>
  <c r="G71"/>
  <c r="C91"/>
  <c r="G77"/>
  <c r="G79"/>
  <c r="I79" s="1"/>
  <c r="M79" s="1"/>
  <c r="G81"/>
  <c r="G83"/>
  <c r="G85"/>
  <c r="G87"/>
  <c r="G89"/>
  <c r="C102"/>
  <c r="G97"/>
  <c r="G99"/>
  <c r="I99" s="1"/>
  <c r="M99" s="1"/>
  <c r="G101"/>
  <c r="E120"/>
  <c r="G107"/>
  <c r="G109"/>
  <c r="G111"/>
  <c r="G113"/>
  <c r="G115"/>
  <c r="G117"/>
  <c r="I117" s="1"/>
  <c r="M117" s="1"/>
  <c r="G119"/>
  <c r="E137"/>
  <c r="G125"/>
  <c r="G127"/>
  <c r="G129"/>
  <c r="G131"/>
  <c r="G133"/>
  <c r="G135"/>
  <c r="I135" s="1"/>
  <c r="M135" s="1"/>
  <c r="F234"/>
  <c r="H190"/>
  <c r="H192"/>
  <c r="H194"/>
  <c r="H196"/>
  <c r="H198"/>
  <c r="H200"/>
  <c r="I200" s="1"/>
  <c r="M200" s="1"/>
  <c r="H202"/>
  <c r="H204"/>
  <c r="H206"/>
  <c r="H208"/>
  <c r="H210"/>
  <c r="H212"/>
  <c r="H214"/>
  <c r="H216"/>
  <c r="H218"/>
  <c r="H220"/>
  <c r="H222"/>
  <c r="H224"/>
  <c r="H226"/>
  <c r="H228"/>
  <c r="H230"/>
  <c r="H232"/>
  <c r="I232" s="1"/>
  <c r="M232" s="1"/>
  <c r="F681"/>
  <c r="H770"/>
  <c r="H772"/>
  <c r="H774"/>
  <c r="H776"/>
  <c r="F798"/>
  <c r="H782"/>
  <c r="H784"/>
  <c r="H786"/>
  <c r="H788"/>
  <c r="H790"/>
  <c r="H792"/>
  <c r="H794"/>
  <c r="H796"/>
  <c r="D819"/>
  <c r="H804"/>
  <c r="H806"/>
  <c r="H808"/>
  <c r="H810"/>
  <c r="H812"/>
  <c r="H814"/>
  <c r="H816"/>
  <c r="H818"/>
  <c r="F827"/>
  <c r="H824"/>
  <c r="H826"/>
  <c r="D853"/>
  <c r="H838"/>
  <c r="H840"/>
  <c r="H842"/>
  <c r="H844"/>
  <c r="H846"/>
  <c r="H848"/>
  <c r="H850"/>
  <c r="H852"/>
  <c r="F874"/>
  <c r="H858"/>
  <c r="H860"/>
  <c r="H862"/>
  <c r="H864"/>
  <c r="H866"/>
  <c r="H868"/>
  <c r="H870"/>
  <c r="H872"/>
  <c r="D882"/>
  <c r="H880"/>
  <c r="D903"/>
  <c r="H888"/>
  <c r="H890"/>
  <c r="H892"/>
  <c r="H894"/>
  <c r="H896"/>
  <c r="H898"/>
  <c r="H900"/>
  <c r="H902"/>
  <c r="F910"/>
  <c r="H908"/>
  <c r="D917"/>
  <c r="H916"/>
  <c r="F938"/>
  <c r="H922"/>
  <c r="H924"/>
  <c r="H926"/>
  <c r="H928"/>
  <c r="H930"/>
  <c r="J930" s="1"/>
  <c r="N930" s="1"/>
  <c r="H932"/>
  <c r="H934"/>
  <c r="H936"/>
  <c r="D959"/>
  <c r="H944"/>
  <c r="H946"/>
  <c r="H948"/>
  <c r="H950"/>
  <c r="J950" s="1"/>
  <c r="N950" s="1"/>
  <c r="H952"/>
  <c r="H954"/>
  <c r="H956"/>
  <c r="H958"/>
  <c r="J958" s="1"/>
  <c r="N958" s="1"/>
  <c r="E974"/>
  <c r="G973"/>
  <c r="F994"/>
  <c r="F995" s="1"/>
  <c r="H978"/>
  <c r="J978" s="1"/>
  <c r="N978" s="1"/>
  <c r="H980"/>
  <c r="H982"/>
  <c r="H984"/>
  <c r="H986"/>
  <c r="J986" s="1"/>
  <c r="N986" s="1"/>
  <c r="H988"/>
  <c r="H990"/>
  <c r="F1011"/>
  <c r="E1016"/>
  <c r="G1015"/>
  <c r="E1049"/>
  <c r="C1100"/>
  <c r="C1101" s="1"/>
  <c r="C1102" s="1"/>
  <c r="D1107"/>
  <c r="C1129"/>
  <c r="H1134"/>
  <c r="H1136"/>
  <c r="H1138"/>
  <c r="H1140"/>
  <c r="H1142"/>
  <c r="J1142" s="1"/>
  <c r="N1142" s="1"/>
  <c r="F1151"/>
  <c r="H1148"/>
  <c r="H1150"/>
  <c r="D1166"/>
  <c r="H1156"/>
  <c r="H1158"/>
  <c r="H1160"/>
  <c r="H1162"/>
  <c r="J1162" s="1"/>
  <c r="N1162" s="1"/>
  <c r="H1164"/>
  <c r="F1172"/>
  <c r="H1170"/>
  <c r="F1186"/>
  <c r="H1184"/>
  <c r="I1184" s="1"/>
  <c r="M1184" s="1"/>
  <c r="F1192"/>
  <c r="H1190"/>
  <c r="F1197"/>
  <c r="H1196"/>
  <c r="J1196" s="1"/>
  <c r="N1196" s="1"/>
  <c r="D1205"/>
  <c r="H1202"/>
  <c r="H1204"/>
  <c r="C1256"/>
  <c r="E1261"/>
  <c r="C1266"/>
  <c r="E1271"/>
  <c r="E1275"/>
  <c r="C1280"/>
  <c r="E1285"/>
  <c r="F1525"/>
  <c r="D1549"/>
  <c r="D1558"/>
  <c r="D1564"/>
  <c r="D1568"/>
  <c r="F1573"/>
  <c r="F1577"/>
  <c r="F1581"/>
  <c r="F1591"/>
  <c r="F1597"/>
  <c r="D1660"/>
  <c r="D1666"/>
  <c r="D1673"/>
  <c r="H1672"/>
  <c r="I1672" s="1"/>
  <c r="M1672" s="1"/>
  <c r="F1679"/>
  <c r="D1689"/>
  <c r="D1715"/>
  <c r="H1714"/>
  <c r="D1722"/>
  <c r="D1726"/>
  <c r="D1730"/>
  <c r="F1747"/>
  <c r="I2053"/>
  <c r="M2053" s="1"/>
  <c r="J2062"/>
  <c r="N2062" s="1"/>
  <c r="J2063"/>
  <c r="I2846"/>
  <c r="M2846" s="1"/>
  <c r="H2117" i="305"/>
  <c r="J2117" s="1"/>
  <c r="H2133"/>
  <c r="J2133" s="1"/>
  <c r="H2149"/>
  <c r="J2149" s="1"/>
  <c r="I2163"/>
  <c r="H2165"/>
  <c r="J2165" s="1"/>
  <c r="H2181"/>
  <c r="J2181" s="1"/>
  <c r="H2197"/>
  <c r="J2197" s="1"/>
  <c r="H2213"/>
  <c r="J2213" s="1"/>
  <c r="L2213" s="1"/>
  <c r="I2227"/>
  <c r="H2229"/>
  <c r="J2229" s="1"/>
  <c r="H2245"/>
  <c r="J2245" s="1"/>
  <c r="H2261"/>
  <c r="J2261" s="1"/>
  <c r="E234" i="306"/>
  <c r="G190"/>
  <c r="G192"/>
  <c r="G194"/>
  <c r="J194" s="1"/>
  <c r="N194" s="1"/>
  <c r="G196"/>
  <c r="G198"/>
  <c r="G200"/>
  <c r="G202"/>
  <c r="J202" s="1"/>
  <c r="N202" s="1"/>
  <c r="G204"/>
  <c r="G206"/>
  <c r="G208"/>
  <c r="G210"/>
  <c r="J210" s="1"/>
  <c r="N210" s="1"/>
  <c r="G212"/>
  <c r="G214"/>
  <c r="G216"/>
  <c r="G218"/>
  <c r="J218" s="1"/>
  <c r="N218" s="1"/>
  <c r="G220"/>
  <c r="G222"/>
  <c r="G224"/>
  <c r="G226"/>
  <c r="J226" s="1"/>
  <c r="N226" s="1"/>
  <c r="G228"/>
  <c r="G230"/>
  <c r="G232"/>
  <c r="H237"/>
  <c r="H239"/>
  <c r="H241"/>
  <c r="H243"/>
  <c r="J243" s="1"/>
  <c r="N243" s="1"/>
  <c r="H245"/>
  <c r="I245" s="1"/>
  <c r="M245" s="1"/>
  <c r="H247"/>
  <c r="H249"/>
  <c r="H251"/>
  <c r="H253"/>
  <c r="I253" s="1"/>
  <c r="M253" s="1"/>
  <c r="H255"/>
  <c r="H257"/>
  <c r="J257" s="1"/>
  <c r="N257" s="1"/>
  <c r="H259"/>
  <c r="H261"/>
  <c r="H263"/>
  <c r="H265"/>
  <c r="J265" s="1"/>
  <c r="N265" s="1"/>
  <c r="H267"/>
  <c r="J267" s="1"/>
  <c r="N267" s="1"/>
  <c r="H269"/>
  <c r="J269" s="1"/>
  <c r="N269" s="1"/>
  <c r="H271"/>
  <c r="H273"/>
  <c r="H275"/>
  <c r="J275" s="1"/>
  <c r="N275" s="1"/>
  <c r="H277"/>
  <c r="H279"/>
  <c r="D296"/>
  <c r="H285"/>
  <c r="D311"/>
  <c r="E1081"/>
  <c r="G1170"/>
  <c r="G1184"/>
  <c r="E1192"/>
  <c r="E1193" s="1"/>
  <c r="G1190"/>
  <c r="E1197"/>
  <c r="G1196"/>
  <c r="G1200"/>
  <c r="G1202"/>
  <c r="I1202" s="1"/>
  <c r="M1202" s="1"/>
  <c r="G1204"/>
  <c r="G1208"/>
  <c r="C1214"/>
  <c r="G1218"/>
  <c r="G1222"/>
  <c r="E1231"/>
  <c r="G1228"/>
  <c r="G1230"/>
  <c r="G1234"/>
  <c r="G1236"/>
  <c r="H1349"/>
  <c r="H1359"/>
  <c r="H1367"/>
  <c r="H1369"/>
  <c r="H1371"/>
  <c r="J1371" s="1"/>
  <c r="N1371" s="1"/>
  <c r="H1373"/>
  <c r="I1373" s="1"/>
  <c r="M1373" s="1"/>
  <c r="H1375"/>
  <c r="H1381"/>
  <c r="H1383"/>
  <c r="H1385"/>
  <c r="I1385" s="1"/>
  <c r="M1385" s="1"/>
  <c r="H1387"/>
  <c r="H1389"/>
  <c r="H1449"/>
  <c r="H1477"/>
  <c r="D1484"/>
  <c r="H1483"/>
  <c r="I1483" s="1"/>
  <c r="M1483" s="1"/>
  <c r="F1501"/>
  <c r="H1489"/>
  <c r="I1489" s="1"/>
  <c r="M1489" s="1"/>
  <c r="H1491"/>
  <c r="H1493"/>
  <c r="H1495"/>
  <c r="H1497"/>
  <c r="I1497" s="1"/>
  <c r="M1497" s="1"/>
  <c r="H1499"/>
  <c r="E1519"/>
  <c r="G1505"/>
  <c r="I1505" s="1"/>
  <c r="M1505" s="1"/>
  <c r="G1507"/>
  <c r="G1509"/>
  <c r="G1511"/>
  <c r="G1513"/>
  <c r="I1513" s="1"/>
  <c r="M1513" s="1"/>
  <c r="G1515"/>
  <c r="G1517"/>
  <c r="D1530"/>
  <c r="D1545"/>
  <c r="C1549"/>
  <c r="H1552"/>
  <c r="G2000"/>
  <c r="J2050"/>
  <c r="N2050" s="1"/>
  <c r="I2129" i="305"/>
  <c r="H2131"/>
  <c r="J2131" s="1"/>
  <c r="H2147"/>
  <c r="J2147" s="1"/>
  <c r="H2163"/>
  <c r="J2163" s="1"/>
  <c r="L2163" s="1"/>
  <c r="H2179"/>
  <c r="J2179" s="1"/>
  <c r="H2195"/>
  <c r="J2195" s="1"/>
  <c r="H2211"/>
  <c r="J2211" s="1"/>
  <c r="I2225"/>
  <c r="H2227"/>
  <c r="J2227" s="1"/>
  <c r="H2243"/>
  <c r="J2243" s="1"/>
  <c r="I2257"/>
  <c r="H2259"/>
  <c r="J2259" s="1"/>
  <c r="G676" i="306"/>
  <c r="H677"/>
  <c r="H686"/>
  <c r="G690"/>
  <c r="H693"/>
  <c r="I693" s="1"/>
  <c r="M693" s="1"/>
  <c r="C709"/>
  <c r="E709"/>
  <c r="H720"/>
  <c r="I1359"/>
  <c r="M1359" s="1"/>
  <c r="I1477"/>
  <c r="M1477" s="1"/>
  <c r="I1493"/>
  <c r="M1493" s="1"/>
  <c r="J1649"/>
  <c r="N1649" s="1"/>
  <c r="J1671"/>
  <c r="N1671" s="1"/>
  <c r="F1722"/>
  <c r="F1726"/>
  <c r="F1730"/>
  <c r="H1739"/>
  <c r="D1747"/>
  <c r="D1753"/>
  <c r="F1770"/>
  <c r="H1759"/>
  <c r="H1761"/>
  <c r="H1763"/>
  <c r="H1765"/>
  <c r="H1767"/>
  <c r="H1769"/>
  <c r="H1777"/>
  <c r="I1777" s="1"/>
  <c r="M1777" s="1"/>
  <c r="G1783"/>
  <c r="H1784"/>
  <c r="H1786"/>
  <c r="G1788"/>
  <c r="H1793"/>
  <c r="G1799"/>
  <c r="H1800"/>
  <c r="H1802"/>
  <c r="G1804"/>
  <c r="J1804" s="1"/>
  <c r="N1804" s="1"/>
  <c r="H1811"/>
  <c r="J2028"/>
  <c r="J2077"/>
  <c r="N2077" s="1"/>
  <c r="I2083"/>
  <c r="J2084"/>
  <c r="N2084" s="1"/>
  <c r="H508"/>
  <c r="H510"/>
  <c r="H512"/>
  <c r="H514"/>
  <c r="H516"/>
  <c r="H518"/>
  <c r="H520"/>
  <c r="H522"/>
  <c r="H524"/>
  <c r="H526"/>
  <c r="H528"/>
  <c r="H530"/>
  <c r="F547"/>
  <c r="H536"/>
  <c r="H538"/>
  <c r="H540"/>
  <c r="H542"/>
  <c r="H544"/>
  <c r="H546"/>
  <c r="D553"/>
  <c r="H552"/>
  <c r="F559"/>
  <c r="H558"/>
  <c r="F568"/>
  <c r="H564"/>
  <c r="H566"/>
  <c r="E584"/>
  <c r="G574"/>
  <c r="G576"/>
  <c r="I576" s="1"/>
  <c r="M576" s="1"/>
  <c r="G578"/>
  <c r="G580"/>
  <c r="G582"/>
  <c r="F599"/>
  <c r="H589"/>
  <c r="H591"/>
  <c r="H593"/>
  <c r="H595"/>
  <c r="H597"/>
  <c r="D614"/>
  <c r="H605"/>
  <c r="H607"/>
  <c r="H609"/>
  <c r="H611"/>
  <c r="H613"/>
  <c r="F629"/>
  <c r="H619"/>
  <c r="H621"/>
  <c r="H623"/>
  <c r="H625"/>
  <c r="H627"/>
  <c r="F644"/>
  <c r="H634"/>
  <c r="H636"/>
  <c r="H638"/>
  <c r="H640"/>
  <c r="H642"/>
  <c r="F659"/>
  <c r="H656"/>
  <c r="C666"/>
  <c r="H675"/>
  <c r="G679"/>
  <c r="H691"/>
  <c r="G693"/>
  <c r="H708"/>
  <c r="G722"/>
  <c r="I722" s="1"/>
  <c r="M722" s="1"/>
  <c r="H723"/>
  <c r="G731"/>
  <c r="F968"/>
  <c r="H964"/>
  <c r="H966"/>
  <c r="F974"/>
  <c r="H973"/>
  <c r="G1010"/>
  <c r="F1016"/>
  <c r="E1017" s="1"/>
  <c r="H1015"/>
  <c r="J1015" s="1"/>
  <c r="N1015" s="1"/>
  <c r="C1081"/>
  <c r="E1220"/>
  <c r="E1224"/>
  <c r="H1458"/>
  <c r="G1695"/>
  <c r="G1697"/>
  <c r="G1699"/>
  <c r="G1701"/>
  <c r="G1703"/>
  <c r="E1715"/>
  <c r="G1711"/>
  <c r="G1713"/>
  <c r="E1740"/>
  <c r="G1733"/>
  <c r="G1735"/>
  <c r="G1737"/>
  <c r="G1739"/>
  <c r="C1753"/>
  <c r="E1770"/>
  <c r="G1759"/>
  <c r="G1761"/>
  <c r="G1763"/>
  <c r="G1765"/>
  <c r="G1767"/>
  <c r="G1769"/>
  <c r="G1777"/>
  <c r="G1793"/>
  <c r="G1811"/>
  <c r="J2023"/>
  <c r="N2023" s="1"/>
  <c r="J2037"/>
  <c r="N2037" s="1"/>
  <c r="J2042"/>
  <c r="N2042" s="1"/>
  <c r="J2043"/>
  <c r="N2043" s="1"/>
  <c r="G2080"/>
  <c r="H1169" i="307"/>
  <c r="D1170"/>
  <c r="H1173"/>
  <c r="D1174"/>
  <c r="H1179"/>
  <c r="D1194"/>
  <c r="C1195" s="1"/>
  <c r="C1196" s="1"/>
  <c r="I2108" i="306"/>
  <c r="M2108" s="1"/>
  <c r="J2117"/>
  <c r="N2117" s="1"/>
  <c r="I2118"/>
  <c r="M2118" s="1"/>
  <c r="H2130"/>
  <c r="J2148"/>
  <c r="N2148" s="1"/>
  <c r="I2149"/>
  <c r="M2149" s="1"/>
  <c r="J2155"/>
  <c r="N2155" s="1"/>
  <c r="J2163"/>
  <c r="N2163" s="1"/>
  <c r="J2181"/>
  <c r="N2181" s="1"/>
  <c r="J2182"/>
  <c r="N2182" s="1"/>
  <c r="I2183"/>
  <c r="M2183" s="1"/>
  <c r="J2194"/>
  <c r="N2194" s="1"/>
  <c r="F2241"/>
  <c r="I2227"/>
  <c r="M2227" s="1"/>
  <c r="J2238"/>
  <c r="N2238" s="1"/>
  <c r="G2245"/>
  <c r="E2251"/>
  <c r="I2268"/>
  <c r="M2268" s="1"/>
  <c r="J2284"/>
  <c r="N2284" s="1"/>
  <c r="I2289"/>
  <c r="M2289" s="1"/>
  <c r="I2305"/>
  <c r="M2305" s="1"/>
  <c r="J2314"/>
  <c r="N2314" s="1"/>
  <c r="I2315"/>
  <c r="M2315" s="1"/>
  <c r="J2333"/>
  <c r="N2333" s="1"/>
  <c r="I2338"/>
  <c r="M2338" s="1"/>
  <c r="J2349"/>
  <c r="N2349" s="1"/>
  <c r="I2354"/>
  <c r="M2354" s="1"/>
  <c r="I2387"/>
  <c r="M2387" s="1"/>
  <c r="I2400"/>
  <c r="M2400" s="1"/>
  <c r="J2419"/>
  <c r="N2419" s="1"/>
  <c r="I2420"/>
  <c r="M2420" s="1"/>
  <c r="J2484"/>
  <c r="N2484" s="1"/>
  <c r="I2485"/>
  <c r="M2485" s="1"/>
  <c r="I2515"/>
  <c r="M2515" s="1"/>
  <c r="J2516"/>
  <c r="N2516" s="1"/>
  <c r="I2579"/>
  <c r="M2579" s="1"/>
  <c r="H2584"/>
  <c r="I2593"/>
  <c r="M2593" s="1"/>
  <c r="J2615"/>
  <c r="H2632"/>
  <c r="J2641"/>
  <c r="G2683"/>
  <c r="G2685" s="1"/>
  <c r="I2760"/>
  <c r="M2760" s="1"/>
  <c r="I2777"/>
  <c r="M2777" s="1"/>
  <c r="I2780"/>
  <c r="I2794"/>
  <c r="J2795"/>
  <c r="N2795" s="1"/>
  <c r="I2799"/>
  <c r="M2799" s="1"/>
  <c r="I2836"/>
  <c r="M2836" s="1"/>
  <c r="I2842"/>
  <c r="M2842" s="1"/>
  <c r="C577" i="307"/>
  <c r="C592"/>
  <c r="C607"/>
  <c r="C611"/>
  <c r="C615"/>
  <c r="C620"/>
  <c r="C624"/>
  <c r="C628"/>
  <c r="C635"/>
  <c r="F735"/>
  <c r="H721"/>
  <c r="H729"/>
  <c r="J729" s="1"/>
  <c r="F757"/>
  <c r="F765"/>
  <c r="E791"/>
  <c r="E812"/>
  <c r="E848"/>
  <c r="E855"/>
  <c r="E876"/>
  <c r="E897"/>
  <c r="E906"/>
  <c r="E912"/>
  <c r="H951"/>
  <c r="H952"/>
  <c r="H953"/>
  <c r="I953" s="1"/>
  <c r="H954"/>
  <c r="H955"/>
  <c r="H960"/>
  <c r="H961"/>
  <c r="I961" s="1"/>
  <c r="H968"/>
  <c r="H969"/>
  <c r="H974"/>
  <c r="H975"/>
  <c r="J975" s="1"/>
  <c r="H976"/>
  <c r="H977"/>
  <c r="H978"/>
  <c r="I978" s="1"/>
  <c r="H979"/>
  <c r="J979" s="1"/>
  <c r="H980"/>
  <c r="H981"/>
  <c r="H982"/>
  <c r="I982" s="1"/>
  <c r="H983"/>
  <c r="J983" s="1"/>
  <c r="H984"/>
  <c r="H985"/>
  <c r="H986"/>
  <c r="I986" s="1"/>
  <c r="H987"/>
  <c r="J987" s="1"/>
  <c r="H988"/>
  <c r="H989"/>
  <c r="H990"/>
  <c r="H991"/>
  <c r="J991" s="1"/>
  <c r="H992"/>
  <c r="H993"/>
  <c r="H994"/>
  <c r="I994" s="1"/>
  <c r="H995"/>
  <c r="J995" s="1"/>
  <c r="H996"/>
  <c r="H997"/>
  <c r="H998"/>
  <c r="I998" s="1"/>
  <c r="H999"/>
  <c r="J999" s="1"/>
  <c r="H1000"/>
  <c r="H1001"/>
  <c r="H1002"/>
  <c r="I1002" s="1"/>
  <c r="H1003"/>
  <c r="J1003" s="1"/>
  <c r="H1004"/>
  <c r="H1005"/>
  <c r="H1010"/>
  <c r="H1011"/>
  <c r="I1011" s="1"/>
  <c r="H1012"/>
  <c r="H1013"/>
  <c r="H1014"/>
  <c r="H1015"/>
  <c r="I1015" s="1"/>
  <c r="H1016"/>
  <c r="H1017"/>
  <c r="H1018"/>
  <c r="H1019"/>
  <c r="I1019" s="1"/>
  <c r="H1020"/>
  <c r="H1021"/>
  <c r="H1022"/>
  <c r="I1022" s="1"/>
  <c r="H1023"/>
  <c r="I1023" s="1"/>
  <c r="H1024"/>
  <c r="H1030"/>
  <c r="C1109"/>
  <c r="G1128"/>
  <c r="E1151"/>
  <c r="H1158"/>
  <c r="H1159"/>
  <c r="H1160"/>
  <c r="J1160" s="1"/>
  <c r="H1161"/>
  <c r="H1162"/>
  <c r="H1180"/>
  <c r="H1181"/>
  <c r="H1182"/>
  <c r="H1183"/>
  <c r="H1184"/>
  <c r="H1185"/>
  <c r="H1186"/>
  <c r="H1187"/>
  <c r="H1188"/>
  <c r="H1189"/>
  <c r="H1190"/>
  <c r="H1191"/>
  <c r="H1192"/>
  <c r="H1193"/>
  <c r="F1332"/>
  <c r="F1336"/>
  <c r="D19" i="309"/>
  <c r="C16" i="137" s="1"/>
  <c r="B14" i="138"/>
  <c r="H236" i="307"/>
  <c r="D252"/>
  <c r="H255"/>
  <c r="D265"/>
  <c r="C971"/>
  <c r="C1038"/>
  <c r="B17" i="314" s="1"/>
  <c r="C1056" i="307"/>
  <c r="B19" i="314" s="1"/>
  <c r="C1072" i="307"/>
  <c r="C1073" s="1"/>
  <c r="B21" i="314" s="1"/>
  <c r="G1169" i="307"/>
  <c r="G1170" s="1"/>
  <c r="C1170"/>
  <c r="G1173"/>
  <c r="G1174" s="1"/>
  <c r="C1174"/>
  <c r="I2100" i="306"/>
  <c r="M2100" s="1"/>
  <c r="F2132"/>
  <c r="J2136"/>
  <c r="N2136" s="1"/>
  <c r="I2137"/>
  <c r="M2137" s="1"/>
  <c r="F2171"/>
  <c r="I2156"/>
  <c r="M2156" s="1"/>
  <c r="J2161"/>
  <c r="N2161" s="1"/>
  <c r="J2162"/>
  <c r="N2162" s="1"/>
  <c r="I2164"/>
  <c r="M2164" s="1"/>
  <c r="J2169"/>
  <c r="N2169" s="1"/>
  <c r="J2170"/>
  <c r="N2170" s="1"/>
  <c r="J2234"/>
  <c r="N2234" s="1"/>
  <c r="F2309"/>
  <c r="M2285"/>
  <c r="J2296"/>
  <c r="N2296" s="1"/>
  <c r="I2301"/>
  <c r="M2301" s="1"/>
  <c r="J2318"/>
  <c r="J2329"/>
  <c r="N2329" s="1"/>
  <c r="J2345"/>
  <c r="N2345" s="1"/>
  <c r="J2364"/>
  <c r="N2364" s="1"/>
  <c r="I2365"/>
  <c r="M2365" s="1"/>
  <c r="I2383"/>
  <c r="M2383" s="1"/>
  <c r="I2396"/>
  <c r="M2396" s="1"/>
  <c r="J2423"/>
  <c r="N2423" s="1"/>
  <c r="G2500"/>
  <c r="I2616"/>
  <c r="M2616" s="1"/>
  <c r="I2650"/>
  <c r="E2674"/>
  <c r="I2669"/>
  <c r="E2680"/>
  <c r="J2703"/>
  <c r="N2703" s="1"/>
  <c r="I2704"/>
  <c r="M2704" s="1"/>
  <c r="I2750"/>
  <c r="M2750" s="1"/>
  <c r="I2784"/>
  <c r="I2786"/>
  <c r="M2786" s="1"/>
  <c r="H2865"/>
  <c r="H2866" s="1"/>
  <c r="J2870"/>
  <c r="N2870" s="1"/>
  <c r="I31" i="307"/>
  <c r="G32"/>
  <c r="G35"/>
  <c r="G38"/>
  <c r="G44"/>
  <c r="I44" s="1"/>
  <c r="G48"/>
  <c r="G52"/>
  <c r="G60"/>
  <c r="G61"/>
  <c r="I61" s="1"/>
  <c r="G62"/>
  <c r="G63"/>
  <c r="G64"/>
  <c r="J64" s="1"/>
  <c r="G65"/>
  <c r="I65" s="1"/>
  <c r="G66"/>
  <c r="G67"/>
  <c r="G68"/>
  <c r="G69"/>
  <c r="G70"/>
  <c r="G71"/>
  <c r="G72"/>
  <c r="G73"/>
  <c r="G74"/>
  <c r="F218"/>
  <c r="E234"/>
  <c r="H238"/>
  <c r="H239"/>
  <c r="H240"/>
  <c r="H241"/>
  <c r="H242"/>
  <c r="H243"/>
  <c r="H244"/>
  <c r="H245"/>
  <c r="H246"/>
  <c r="H247"/>
  <c r="H248"/>
  <c r="H249"/>
  <c r="H250"/>
  <c r="H251"/>
  <c r="H256"/>
  <c r="H257"/>
  <c r="H258"/>
  <c r="H259"/>
  <c r="H260"/>
  <c r="H261"/>
  <c r="H262"/>
  <c r="H263"/>
  <c r="H264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I974"/>
  <c r="I980"/>
  <c r="I996"/>
  <c r="I1010"/>
  <c r="I1020"/>
  <c r="G1030"/>
  <c r="G1031"/>
  <c r="G1032"/>
  <c r="G1033"/>
  <c r="G1034"/>
  <c r="G1035"/>
  <c r="G1041"/>
  <c r="G1042"/>
  <c r="G1043"/>
  <c r="G1044"/>
  <c r="G1045"/>
  <c r="G1046"/>
  <c r="G1047"/>
  <c r="G1048"/>
  <c r="G1049"/>
  <c r="G1050"/>
  <c r="G1051"/>
  <c r="G1052"/>
  <c r="G1053"/>
  <c r="G1059"/>
  <c r="G1060"/>
  <c r="G1061"/>
  <c r="G1062"/>
  <c r="G1063"/>
  <c r="G1064"/>
  <c r="G1065"/>
  <c r="G1066"/>
  <c r="G1067"/>
  <c r="G1068"/>
  <c r="G1069"/>
  <c r="G1070"/>
  <c r="G1088"/>
  <c r="B35" i="138"/>
  <c r="G13" i="312"/>
  <c r="H221" i="307"/>
  <c r="D233"/>
  <c r="G236"/>
  <c r="C252"/>
  <c r="G255"/>
  <c r="C265"/>
  <c r="J2094" i="306"/>
  <c r="N2094" s="1"/>
  <c r="I2123"/>
  <c r="M2123" s="1"/>
  <c r="J2140"/>
  <c r="N2140" s="1"/>
  <c r="I2141"/>
  <c r="M2141" s="1"/>
  <c r="J2159"/>
  <c r="N2159" s="1"/>
  <c r="J2167"/>
  <c r="H2208"/>
  <c r="I2229"/>
  <c r="M2229" s="1"/>
  <c r="J2230"/>
  <c r="N2230" s="1"/>
  <c r="J2250"/>
  <c r="N2250" s="1"/>
  <c r="I2260"/>
  <c r="M2260" s="1"/>
  <c r="I2291"/>
  <c r="M2291" s="1"/>
  <c r="J2292"/>
  <c r="N2292" s="1"/>
  <c r="I2307"/>
  <c r="M2307" s="1"/>
  <c r="J2308"/>
  <c r="N2308" s="1"/>
  <c r="I2356"/>
  <c r="M2356" s="1"/>
  <c r="J2368"/>
  <c r="N2368" s="1"/>
  <c r="J2374"/>
  <c r="N2374" s="1"/>
  <c r="I2379"/>
  <c r="M2379" s="1"/>
  <c r="J2390"/>
  <c r="J2403"/>
  <c r="I2429"/>
  <c r="M2429" s="1"/>
  <c r="J2446"/>
  <c r="N2446" s="1"/>
  <c r="J2461"/>
  <c r="N2461" s="1"/>
  <c r="I2466"/>
  <c r="M2466" s="1"/>
  <c r="J2478"/>
  <c r="N2478" s="1"/>
  <c r="I2513"/>
  <c r="M2513" s="1"/>
  <c r="G2531"/>
  <c r="G2532" s="1"/>
  <c r="I2577"/>
  <c r="M2577" s="1"/>
  <c r="G2588"/>
  <c r="J2588" s="1"/>
  <c r="J2598"/>
  <c r="N2598" s="1"/>
  <c r="J2619"/>
  <c r="J2652"/>
  <c r="J2690"/>
  <c r="N2690" s="1"/>
  <c r="I2691"/>
  <c r="M2691" s="1"/>
  <c r="G2735"/>
  <c r="I2735" s="1"/>
  <c r="E2747"/>
  <c r="J2752"/>
  <c r="N2752" s="1"/>
  <c r="I2754"/>
  <c r="M2754" s="1"/>
  <c r="I2759"/>
  <c r="M2759" s="1"/>
  <c r="I2763"/>
  <c r="M2763" s="1"/>
  <c r="I2798"/>
  <c r="E2838"/>
  <c r="N2882"/>
  <c r="E109" i="307"/>
  <c r="E157"/>
  <c r="E218"/>
  <c r="H214"/>
  <c r="H215"/>
  <c r="H216"/>
  <c r="H217"/>
  <c r="H222"/>
  <c r="H223"/>
  <c r="H224"/>
  <c r="H225"/>
  <c r="H226"/>
  <c r="H227"/>
  <c r="H228"/>
  <c r="H229"/>
  <c r="H230"/>
  <c r="H231"/>
  <c r="H232"/>
  <c r="G237"/>
  <c r="G240"/>
  <c r="G241"/>
  <c r="G244"/>
  <c r="G245"/>
  <c r="G248"/>
  <c r="G249"/>
  <c r="G256"/>
  <c r="G259"/>
  <c r="I259" s="1"/>
  <c r="G260"/>
  <c r="G263"/>
  <c r="G264"/>
  <c r="C297"/>
  <c r="G270"/>
  <c r="G271"/>
  <c r="G274"/>
  <c r="G275"/>
  <c r="I275" s="1"/>
  <c r="G278"/>
  <c r="G279"/>
  <c r="G282"/>
  <c r="G283"/>
  <c r="I283" s="1"/>
  <c r="G284"/>
  <c r="G285"/>
  <c r="G286"/>
  <c r="G287"/>
  <c r="I287" s="1"/>
  <c r="G288"/>
  <c r="G289"/>
  <c r="G290"/>
  <c r="G291"/>
  <c r="I291" s="1"/>
  <c r="G292"/>
  <c r="G293"/>
  <c r="G294"/>
  <c r="G295"/>
  <c r="I295" s="1"/>
  <c r="E328"/>
  <c r="E359"/>
  <c r="E376"/>
  <c r="E667"/>
  <c r="E668" s="1"/>
  <c r="C791"/>
  <c r="C812"/>
  <c r="C820"/>
  <c r="C841"/>
  <c r="C848"/>
  <c r="C855"/>
  <c r="C876"/>
  <c r="C897"/>
  <c r="I891"/>
  <c r="C906"/>
  <c r="C912"/>
  <c r="E1109"/>
  <c r="E1130"/>
  <c r="J1209"/>
  <c r="J1215"/>
  <c r="J1217"/>
  <c r="J1235"/>
  <c r="J1256"/>
  <c r="J1258"/>
  <c r="H1273"/>
  <c r="H1277"/>
  <c r="H1278"/>
  <c r="J1278" s="1"/>
  <c r="H1279"/>
  <c r="J1279" s="1"/>
  <c r="H1280"/>
  <c r="H1281"/>
  <c r="H1282"/>
  <c r="J1282" s="1"/>
  <c r="H1283"/>
  <c r="J1283" s="1"/>
  <c r="H1284"/>
  <c r="H1285"/>
  <c r="H1286"/>
  <c r="J1286" s="1"/>
  <c r="H1289"/>
  <c r="H1290"/>
  <c r="H1291"/>
  <c r="H1292"/>
  <c r="J1292" s="1"/>
  <c r="H1293"/>
  <c r="H1301"/>
  <c r="J1301" s="1"/>
  <c r="H1302"/>
  <c r="H1303"/>
  <c r="H1304"/>
  <c r="J1304" s="1"/>
  <c r="H1305"/>
  <c r="J1305" s="1"/>
  <c r="H1306"/>
  <c r="H1307"/>
  <c r="H1308"/>
  <c r="H1324"/>
  <c r="D1332"/>
  <c r="H1328"/>
  <c r="H1329"/>
  <c r="I1329" s="1"/>
  <c r="F1373"/>
  <c r="F1379"/>
  <c r="F1422"/>
  <c r="F1427"/>
  <c r="F1436"/>
  <c r="F1452"/>
  <c r="F1470"/>
  <c r="F1480"/>
  <c r="F1521"/>
  <c r="G221"/>
  <c r="C233"/>
  <c r="C234" s="1"/>
  <c r="I2145" i="306"/>
  <c r="M2145" s="1"/>
  <c r="I2160"/>
  <c r="M2160" s="1"/>
  <c r="I2168"/>
  <c r="M2168" s="1"/>
  <c r="I2191"/>
  <c r="M2191" s="1"/>
  <c r="I2342"/>
  <c r="M2342" s="1"/>
  <c r="J2414"/>
  <c r="N2414" s="1"/>
  <c r="J2451"/>
  <c r="N2451" s="1"/>
  <c r="I2452"/>
  <c r="M2452" s="1"/>
  <c r="J2457"/>
  <c r="N2457" s="1"/>
  <c r="M2462"/>
  <c r="J2474"/>
  <c r="N2474" s="1"/>
  <c r="J2505"/>
  <c r="N2505" s="1"/>
  <c r="J2523"/>
  <c r="N2523" s="1"/>
  <c r="I2526"/>
  <c r="M2526" s="1"/>
  <c r="G2544"/>
  <c r="I2544" s="1"/>
  <c r="J2551"/>
  <c r="N2551" s="1"/>
  <c r="G2559"/>
  <c r="G2560" s="1"/>
  <c r="E2605"/>
  <c r="G2608"/>
  <c r="G2609" s="1"/>
  <c r="J2617"/>
  <c r="N2617" s="1"/>
  <c r="J2618"/>
  <c r="N2618" s="1"/>
  <c r="I2638"/>
  <c r="M2638" s="1"/>
  <c r="J2643"/>
  <c r="J2647"/>
  <c r="J2651"/>
  <c r="N2651" s="1"/>
  <c r="I2670"/>
  <c r="M2670" s="1"/>
  <c r="I2671"/>
  <c r="M2671" s="1"/>
  <c r="J2757"/>
  <c r="N2757" s="1"/>
  <c r="I2758"/>
  <c r="M2758" s="1"/>
  <c r="I2768"/>
  <c r="M2768" s="1"/>
  <c r="J2770"/>
  <c r="N2770" s="1"/>
  <c r="J2779"/>
  <c r="N2779" s="1"/>
  <c r="I2783"/>
  <c r="J2787"/>
  <c r="N2787" s="1"/>
  <c r="G2804"/>
  <c r="F2826"/>
  <c r="H2830"/>
  <c r="H2831" s="1"/>
  <c r="G2854"/>
  <c r="I2881"/>
  <c r="M2881" s="1"/>
  <c r="G225" i="307"/>
  <c r="J225" s="1"/>
  <c r="G226"/>
  <c r="G229"/>
  <c r="G230"/>
  <c r="H449"/>
  <c r="I449" s="1"/>
  <c r="H450"/>
  <c r="J450" s="1"/>
  <c r="H451"/>
  <c r="I451" s="1"/>
  <c r="H452"/>
  <c r="H453"/>
  <c r="I453" s="1"/>
  <c r="H458"/>
  <c r="H459"/>
  <c r="I459" s="1"/>
  <c r="H460"/>
  <c r="H461"/>
  <c r="I461" s="1"/>
  <c r="H462"/>
  <c r="H463"/>
  <c r="I463" s="1"/>
  <c r="H464"/>
  <c r="H465"/>
  <c r="I465" s="1"/>
  <c r="H466"/>
  <c r="J466" s="1"/>
  <c r="H467"/>
  <c r="I467" s="1"/>
  <c r="H468"/>
  <c r="H473"/>
  <c r="I473" s="1"/>
  <c r="H474"/>
  <c r="J474" s="1"/>
  <c r="H484"/>
  <c r="I484" s="1"/>
  <c r="H485"/>
  <c r="H486"/>
  <c r="I486" s="1"/>
  <c r="H487"/>
  <c r="H488"/>
  <c r="I488" s="1"/>
  <c r="H489"/>
  <c r="H490"/>
  <c r="I490" s="1"/>
  <c r="H491"/>
  <c r="H492"/>
  <c r="I492" s="1"/>
  <c r="H493"/>
  <c r="H499"/>
  <c r="I499" s="1"/>
  <c r="H500"/>
  <c r="J500" s="1"/>
  <c r="H501"/>
  <c r="I501" s="1"/>
  <c r="H529"/>
  <c r="H530"/>
  <c r="H531"/>
  <c r="H532"/>
  <c r="H533"/>
  <c r="H544"/>
  <c r="I544" s="1"/>
  <c r="H545"/>
  <c r="H546"/>
  <c r="I546" s="1"/>
  <c r="H547"/>
  <c r="H548"/>
  <c r="I548" s="1"/>
  <c r="H549"/>
  <c r="H550"/>
  <c r="I550" s="1"/>
  <c r="H649"/>
  <c r="H650"/>
  <c r="H651"/>
  <c r="H652"/>
  <c r="H653"/>
  <c r="H654"/>
  <c r="H655"/>
  <c r="I655" s="1"/>
  <c r="H656"/>
  <c r="H657"/>
  <c r="H658"/>
  <c r="H659"/>
  <c r="I659" s="1"/>
  <c r="H660"/>
  <c r="H661"/>
  <c r="H662"/>
  <c r="H663"/>
  <c r="H664"/>
  <c r="H665"/>
  <c r="H670"/>
  <c r="G677"/>
  <c r="I677" s="1"/>
  <c r="G678"/>
  <c r="G679"/>
  <c r="G680"/>
  <c r="G681"/>
  <c r="G682"/>
  <c r="G683"/>
  <c r="G684"/>
  <c r="G685"/>
  <c r="G686"/>
  <c r="G687"/>
  <c r="G688"/>
  <c r="G689"/>
  <c r="G690"/>
  <c r="G691"/>
  <c r="G692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C735"/>
  <c r="H723"/>
  <c r="G725"/>
  <c r="G726"/>
  <c r="H731"/>
  <c r="G733"/>
  <c r="G734"/>
  <c r="G761"/>
  <c r="J761" s="1"/>
  <c r="G762"/>
  <c r="G763"/>
  <c r="G1306"/>
  <c r="G1307"/>
  <c r="G1308"/>
  <c r="G1323"/>
  <c r="G1324"/>
  <c r="H1330"/>
  <c r="G1339"/>
  <c r="J1339" s="1"/>
  <c r="G1358"/>
  <c r="F1476"/>
  <c r="F1484"/>
  <c r="I11" i="308"/>
  <c r="J58"/>
  <c r="J67"/>
  <c r="I74"/>
  <c r="J109"/>
  <c r="I111"/>
  <c r="I118"/>
  <c r="I128"/>
  <c r="I129"/>
  <c r="F151"/>
  <c r="I145"/>
  <c r="E185"/>
  <c r="F186" s="1"/>
  <c r="F192"/>
  <c r="F275"/>
  <c r="E276" s="1"/>
  <c r="F312"/>
  <c r="J471"/>
  <c r="J479"/>
  <c r="H628"/>
  <c r="F653"/>
  <c r="E654" s="1"/>
  <c r="H675"/>
  <c r="E812"/>
  <c r="J838"/>
  <c r="I841"/>
  <c r="I843"/>
  <c r="I845"/>
  <c r="G1328" i="307"/>
  <c r="I1328" s="1"/>
  <c r="G1329"/>
  <c r="G1330"/>
  <c r="F1341"/>
  <c r="D1349"/>
  <c r="F1360"/>
  <c r="D1530"/>
  <c r="D1540"/>
  <c r="D1545"/>
  <c r="D1626"/>
  <c r="J1550"/>
  <c r="J1551"/>
  <c r="J1552"/>
  <c r="J1554"/>
  <c r="J1555"/>
  <c r="J1556"/>
  <c r="J1558"/>
  <c r="J1559"/>
  <c r="J1560"/>
  <c r="J1562"/>
  <c r="J1563"/>
  <c r="J1564"/>
  <c r="J1566"/>
  <c r="J1567"/>
  <c r="J1568"/>
  <c r="J1570"/>
  <c r="J1571"/>
  <c r="J1572"/>
  <c r="J37" i="308"/>
  <c r="J75"/>
  <c r="J100"/>
  <c r="E172"/>
  <c r="J160"/>
  <c r="I162"/>
  <c r="I166"/>
  <c r="J169"/>
  <c r="I171"/>
  <c r="J220"/>
  <c r="J227"/>
  <c r="J229"/>
  <c r="J238"/>
  <c r="F262"/>
  <c r="J247"/>
  <c r="J249"/>
  <c r="J251"/>
  <c r="J253"/>
  <c r="J255"/>
  <c r="I257"/>
  <c r="I274"/>
  <c r="F284"/>
  <c r="J283"/>
  <c r="I319"/>
  <c r="I326"/>
  <c r="I333"/>
  <c r="I335"/>
  <c r="G26" i="142" s="1"/>
  <c r="I336" i="308"/>
  <c r="I338"/>
  <c r="G29" i="142" s="1"/>
  <c r="I341" i="308"/>
  <c r="I388"/>
  <c r="J389"/>
  <c r="J394"/>
  <c r="I396"/>
  <c r="J397"/>
  <c r="J402"/>
  <c r="I404"/>
  <c r="J405"/>
  <c r="J410"/>
  <c r="I422"/>
  <c r="I424"/>
  <c r="I425"/>
  <c r="I430"/>
  <c r="I432"/>
  <c r="I433"/>
  <c r="I438"/>
  <c r="I440"/>
  <c r="I441"/>
  <c r="I446"/>
  <c r="I448"/>
  <c r="I449"/>
  <c r="J455"/>
  <c r="J457"/>
  <c r="I474"/>
  <c r="I482"/>
  <c r="J493"/>
  <c r="I525"/>
  <c r="C16" i="83" s="1"/>
  <c r="I527" i="308"/>
  <c r="C18" i="83" s="1"/>
  <c r="J532" i="308"/>
  <c r="J567"/>
  <c r="I661"/>
  <c r="I665"/>
  <c r="I669"/>
  <c r="I673"/>
  <c r="F689"/>
  <c r="J716"/>
  <c r="I718"/>
  <c r="E739"/>
  <c r="I750"/>
  <c r="E769"/>
  <c r="I766"/>
  <c r="E20"/>
  <c r="F21" s="1"/>
  <c r="I34"/>
  <c r="I44"/>
  <c r="J66"/>
  <c r="I85"/>
  <c r="J108"/>
  <c r="I119"/>
  <c r="I137"/>
  <c r="J142"/>
  <c r="J156"/>
  <c r="J170"/>
  <c r="E284"/>
  <c r="I469"/>
  <c r="J475"/>
  <c r="I477"/>
  <c r="J483"/>
  <c r="I485"/>
  <c r="G504"/>
  <c r="J536"/>
  <c r="F562"/>
  <c r="G584"/>
  <c r="G585" s="1"/>
  <c r="F591"/>
  <c r="F675"/>
  <c r="H709"/>
  <c r="H710" s="1"/>
  <c r="F745"/>
  <c r="J758"/>
  <c r="I763"/>
  <c r="H776"/>
  <c r="H777" s="1"/>
  <c r="G831"/>
  <c r="I831" s="1"/>
  <c r="I836"/>
  <c r="G1449" i="307"/>
  <c r="J1449" s="1"/>
  <c r="G1450"/>
  <c r="J1450" s="1"/>
  <c r="G1473"/>
  <c r="J1473" s="1"/>
  <c r="G1474"/>
  <c r="J1474" s="1"/>
  <c r="J26" i="308"/>
  <c r="J28"/>
  <c r="F38"/>
  <c r="J82"/>
  <c r="J126"/>
  <c r="J161"/>
  <c r="J226"/>
  <c r="J228"/>
  <c r="J237"/>
  <c r="J246"/>
  <c r="J248"/>
  <c r="J250"/>
  <c r="J252"/>
  <c r="J254"/>
  <c r="I256"/>
  <c r="I260"/>
  <c r="I261"/>
  <c r="J310"/>
  <c r="I318"/>
  <c r="I320"/>
  <c r="I327"/>
  <c r="E343"/>
  <c r="I334"/>
  <c r="I337"/>
  <c r="G28" i="142" s="1"/>
  <c r="I339" i="308"/>
  <c r="I342"/>
  <c r="J390"/>
  <c r="I392"/>
  <c r="J393"/>
  <c r="J398"/>
  <c r="I400"/>
  <c r="J401"/>
  <c r="J406"/>
  <c r="I408"/>
  <c r="J409"/>
  <c r="I421"/>
  <c r="I426"/>
  <c r="I428"/>
  <c r="I434"/>
  <c r="I436"/>
  <c r="I442"/>
  <c r="I444"/>
  <c r="J456"/>
  <c r="E486"/>
  <c r="I470"/>
  <c r="I478"/>
  <c r="I491"/>
  <c r="J492"/>
  <c r="I498"/>
  <c r="F528"/>
  <c r="I526"/>
  <c r="C17" i="83" s="1"/>
  <c r="I533" i="308"/>
  <c r="H576"/>
  <c r="H580" s="1"/>
  <c r="I578"/>
  <c r="J579"/>
  <c r="I598"/>
  <c r="I610"/>
  <c r="I663"/>
  <c r="I667"/>
  <c r="I671"/>
  <c r="H684"/>
  <c r="G709"/>
  <c r="G710" s="1"/>
  <c r="F730"/>
  <c r="E731" s="1"/>
  <c r="J735"/>
  <c r="F751"/>
  <c r="G776"/>
  <c r="G777" s="1"/>
  <c r="H810"/>
  <c r="H811" s="1"/>
  <c r="G812" s="1"/>
  <c r="I837"/>
  <c r="F857"/>
  <c r="B7" i="138"/>
  <c r="BK199" i="304"/>
  <c r="BK203"/>
  <c r="BK207"/>
  <c r="BK211"/>
  <c r="BK215"/>
  <c r="BK219"/>
  <c r="BK223"/>
  <c r="BK227"/>
  <c r="BK231"/>
  <c r="BK235"/>
  <c r="BK239"/>
  <c r="BL243"/>
  <c r="BL245"/>
  <c r="BL247"/>
  <c r="BL249"/>
  <c r="BL251"/>
  <c r="BL253"/>
  <c r="BL255"/>
  <c r="BL257"/>
  <c r="BL259"/>
  <c r="BL261"/>
  <c r="BK7"/>
  <c r="BK19"/>
  <c r="BK31"/>
  <c r="BK53"/>
  <c r="BK59"/>
  <c r="BK65"/>
  <c r="BK71"/>
  <c r="BK77"/>
  <c r="BK83"/>
  <c r="BK11"/>
  <c r="BK23"/>
  <c r="BK35"/>
  <c r="BK49"/>
  <c r="BK57"/>
  <c r="BK63"/>
  <c r="BK69"/>
  <c r="BK75"/>
  <c r="BK81"/>
  <c r="BK85"/>
  <c r="BK89"/>
  <c r="BK8"/>
  <c r="BK12"/>
  <c r="BK16"/>
  <c r="BK20"/>
  <c r="BK24"/>
  <c r="BK28"/>
  <c r="BK32"/>
  <c r="BK36"/>
  <c r="BK40"/>
  <c r="BL125"/>
  <c r="BK135"/>
  <c r="BK143"/>
  <c r="BK151"/>
  <c r="BK159"/>
  <c r="BK167"/>
  <c r="BK175"/>
  <c r="BK183"/>
  <c r="BK191"/>
  <c r="BK201"/>
  <c r="BK205"/>
  <c r="BK209"/>
  <c r="BK213"/>
  <c r="BK217"/>
  <c r="BK221"/>
  <c r="BK225"/>
  <c r="BK229"/>
  <c r="BK233"/>
  <c r="BK237"/>
  <c r="BK241"/>
  <c r="BK15"/>
  <c r="BK27"/>
  <c r="BK39"/>
  <c r="BK51"/>
  <c r="BK55"/>
  <c r="BK61"/>
  <c r="BK67"/>
  <c r="BK73"/>
  <c r="BK79"/>
  <c r="BK87"/>
  <c r="BL44"/>
  <c r="BL46"/>
  <c r="BL48"/>
  <c r="BL97"/>
  <c r="BL99"/>
  <c r="BL101"/>
  <c r="BL103"/>
  <c r="BL105"/>
  <c r="BL110"/>
  <c r="BL131"/>
  <c r="BL134"/>
  <c r="BL139"/>
  <c r="BL142"/>
  <c r="BL147"/>
  <c r="BL150"/>
  <c r="BL155"/>
  <c r="BL158"/>
  <c r="BL163"/>
  <c r="BL166"/>
  <c r="BL171"/>
  <c r="BL174"/>
  <c r="BL179"/>
  <c r="BL182"/>
  <c r="BL187"/>
  <c r="BL190"/>
  <c r="BL195"/>
  <c r="BK202"/>
  <c r="BK206"/>
  <c r="BK210"/>
  <c r="BK214"/>
  <c r="BK218"/>
  <c r="BK222"/>
  <c r="BK226"/>
  <c r="BK230"/>
  <c r="BK234"/>
  <c r="BK238"/>
  <c r="BK242"/>
  <c r="BK1156"/>
  <c r="BL1156"/>
  <c r="BL1167"/>
  <c r="BK1167"/>
  <c r="BL1211"/>
  <c r="BK1211"/>
  <c r="BL263"/>
  <c r="BL265"/>
  <c r="BL267"/>
  <c r="BL269"/>
  <c r="BL271"/>
  <c r="BL273"/>
  <c r="BL275"/>
  <c r="BL277"/>
  <c r="BL279"/>
  <c r="BL281"/>
  <c r="BL283"/>
  <c r="BL285"/>
  <c r="BL287"/>
  <c r="BL289"/>
  <c r="BL291"/>
  <c r="BL293"/>
  <c r="BL295"/>
  <c r="BL297"/>
  <c r="BL299"/>
  <c r="BL301"/>
  <c r="BL303"/>
  <c r="BL305"/>
  <c r="BL307"/>
  <c r="BL309"/>
  <c r="BL311"/>
  <c r="BL313"/>
  <c r="BL315"/>
  <c r="BL317"/>
  <c r="BL319"/>
  <c r="BL321"/>
  <c r="BL323"/>
  <c r="BL325"/>
  <c r="BL327"/>
  <c r="BL329"/>
  <c r="BL331"/>
  <c r="BL333"/>
  <c r="BL335"/>
  <c r="BL337"/>
  <c r="BL339"/>
  <c r="BL341"/>
  <c r="BL343"/>
  <c r="BL345"/>
  <c r="BL347"/>
  <c r="BL349"/>
  <c r="BL351"/>
  <c r="BL353"/>
  <c r="BL355"/>
  <c r="BL357"/>
  <c r="BL359"/>
  <c r="BL361"/>
  <c r="BL363"/>
  <c r="BL365"/>
  <c r="BL367"/>
  <c r="BL369"/>
  <c r="BL371"/>
  <c r="BL373"/>
  <c r="BL375"/>
  <c r="BL377"/>
  <c r="BL379"/>
  <c r="BL381"/>
  <c r="BL383"/>
  <c r="BL385"/>
  <c r="BL387"/>
  <c r="BL389"/>
  <c r="BL391"/>
  <c r="BL393"/>
  <c r="BL395"/>
  <c r="BL397"/>
  <c r="BL399"/>
  <c r="BL401"/>
  <c r="BL403"/>
  <c r="BL405"/>
  <c r="BL407"/>
  <c r="BL409"/>
  <c r="BL411"/>
  <c r="BL413"/>
  <c r="BL415"/>
  <c r="BL417"/>
  <c r="BL419"/>
  <c r="BL421"/>
  <c r="BL423"/>
  <c r="BL425"/>
  <c r="BL427"/>
  <c r="BL429"/>
  <c r="BL431"/>
  <c r="BK433"/>
  <c r="BK453"/>
  <c r="BL534"/>
  <c r="BL536"/>
  <c r="BL538"/>
  <c r="BL540"/>
  <c r="BL542"/>
  <c r="BL544"/>
  <c r="BL546"/>
  <c r="BL548"/>
  <c r="BL550"/>
  <c r="BL552"/>
  <c r="BL554"/>
  <c r="BL556"/>
  <c r="BL558"/>
  <c r="BL560"/>
  <c r="BL562"/>
  <c r="BL564"/>
  <c r="BL566"/>
  <c r="BL568"/>
  <c r="BL570"/>
  <c r="BL572"/>
  <c r="BL574"/>
  <c r="BL576"/>
  <c r="BL578"/>
  <c r="BL580"/>
  <c r="BL582"/>
  <c r="BL584"/>
  <c r="BL586"/>
  <c r="BL588"/>
  <c r="BL590"/>
  <c r="BL592"/>
  <c r="BL594"/>
  <c r="BL596"/>
  <c r="BL598"/>
  <c r="BL600"/>
  <c r="BL602"/>
  <c r="BL604"/>
  <c r="BL606"/>
  <c r="BL608"/>
  <c r="BL610"/>
  <c r="BL612"/>
  <c r="BL715"/>
  <c r="BK914"/>
  <c r="BL915"/>
  <c r="BK918"/>
  <c r="BL919"/>
  <c r="BI981"/>
  <c r="BK981" s="1"/>
  <c r="BI982"/>
  <c r="BK982" s="1"/>
  <c r="BK984"/>
  <c r="BK986"/>
  <c r="BK988"/>
  <c r="BK990"/>
  <c r="BK992"/>
  <c r="BK994"/>
  <c r="BK996"/>
  <c r="BK998"/>
  <c r="BK1000"/>
  <c r="BK1002"/>
  <c r="BK1004"/>
  <c r="BK1006"/>
  <c r="BK1008"/>
  <c r="BK1010"/>
  <c r="BK1012"/>
  <c r="BK1014"/>
  <c r="BK1016"/>
  <c r="BK1018"/>
  <c r="BK1020"/>
  <c r="BK1022"/>
  <c r="BK1024"/>
  <c r="BK1026"/>
  <c r="BK1028"/>
  <c r="BK1030"/>
  <c r="BK1032"/>
  <c r="BK1034"/>
  <c r="BK1036"/>
  <c r="BK1038"/>
  <c r="BK1040"/>
  <c r="BK1042"/>
  <c r="BK1044"/>
  <c r="BK1046"/>
  <c r="BK1048"/>
  <c r="BK1050"/>
  <c r="BK1052"/>
  <c r="BK1054"/>
  <c r="BK1056"/>
  <c r="BK1058"/>
  <c r="BK1060"/>
  <c r="BK1062"/>
  <c r="BK1064"/>
  <c r="BK1066"/>
  <c r="BK1068"/>
  <c r="BK1070"/>
  <c r="BK1072"/>
  <c r="BK1090"/>
  <c r="BL1091"/>
  <c r="BL1094"/>
  <c r="BK1099"/>
  <c r="BK1103"/>
  <c r="BL1107"/>
  <c r="BK1109"/>
  <c r="BK1119"/>
  <c r="BK1124"/>
  <c r="BK1134"/>
  <c r="BK1171"/>
  <c r="BK1192"/>
  <c r="BK1162"/>
  <c r="BL1162"/>
  <c r="T2273"/>
  <c r="BK1079"/>
  <c r="BK1081"/>
  <c r="BK1083"/>
  <c r="BK1085"/>
  <c r="BK1087"/>
  <c r="BL1089"/>
  <c r="BL1098"/>
  <c r="BL1101"/>
  <c r="BK1127"/>
  <c r="BK1132"/>
  <c r="BL1137"/>
  <c r="BL1140"/>
  <c r="BK1142"/>
  <c r="BK1182"/>
  <c r="BK1188"/>
  <c r="BL356"/>
  <c r="F2268"/>
  <c r="BJ1104"/>
  <c r="BL1104" s="1"/>
  <c r="BK1160"/>
  <c r="BL1160"/>
  <c r="BL1175"/>
  <c r="BK1175"/>
  <c r="BL50"/>
  <c r="BL52"/>
  <c r="BL54"/>
  <c r="BL56"/>
  <c r="BL58"/>
  <c r="BL60"/>
  <c r="BL62"/>
  <c r="BL64"/>
  <c r="BL66"/>
  <c r="BL68"/>
  <c r="BL70"/>
  <c r="BL72"/>
  <c r="BL74"/>
  <c r="BL76"/>
  <c r="BL78"/>
  <c r="BL80"/>
  <c r="BL82"/>
  <c r="BL84"/>
  <c r="BL86"/>
  <c r="BL88"/>
  <c r="BL96"/>
  <c r="BK98"/>
  <c r="BK100"/>
  <c r="BK102"/>
  <c r="BK104"/>
  <c r="BK106"/>
  <c r="BK108"/>
  <c r="BL116"/>
  <c r="BL118"/>
  <c r="BL120"/>
  <c r="BL122"/>
  <c r="BL124"/>
  <c r="BK126"/>
  <c r="BK128"/>
  <c r="BK132"/>
  <c r="BK136"/>
  <c r="BK140"/>
  <c r="BK144"/>
  <c r="BK148"/>
  <c r="BK152"/>
  <c r="BK156"/>
  <c r="BK160"/>
  <c r="BK164"/>
  <c r="BK168"/>
  <c r="BK172"/>
  <c r="BK176"/>
  <c r="BK180"/>
  <c r="BK184"/>
  <c r="BK188"/>
  <c r="BK192"/>
  <c r="BK196"/>
  <c r="BL244"/>
  <c r="BL246"/>
  <c r="BL248"/>
  <c r="BL250"/>
  <c r="BL252"/>
  <c r="BL254"/>
  <c r="BL256"/>
  <c r="BL258"/>
  <c r="BL260"/>
  <c r="BL262"/>
  <c r="BL264"/>
  <c r="BL266"/>
  <c r="BL268"/>
  <c r="BL270"/>
  <c r="BL272"/>
  <c r="BL274"/>
  <c r="BL276"/>
  <c r="BL278"/>
  <c r="BL280"/>
  <c r="BL282"/>
  <c r="BL284"/>
  <c r="BL286"/>
  <c r="BL288"/>
  <c r="BL290"/>
  <c r="BL292"/>
  <c r="BL294"/>
  <c r="BL296"/>
  <c r="BL298"/>
  <c r="BL300"/>
  <c r="BL302"/>
  <c r="BL304"/>
  <c r="BL306"/>
  <c r="BL308"/>
  <c r="BL310"/>
  <c r="BL312"/>
  <c r="BL314"/>
  <c r="BL316"/>
  <c r="BL318"/>
  <c r="BL320"/>
  <c r="BL322"/>
  <c r="BL324"/>
  <c r="BL326"/>
  <c r="BL328"/>
  <c r="BL330"/>
  <c r="BL332"/>
  <c r="BL334"/>
  <c r="BL336"/>
  <c r="BL338"/>
  <c r="BL340"/>
  <c r="BL342"/>
  <c r="BL344"/>
  <c r="BL346"/>
  <c r="BL348"/>
  <c r="BL350"/>
  <c r="BL352"/>
  <c r="BL354"/>
  <c r="BL358"/>
  <c r="BL360"/>
  <c r="BL362"/>
  <c r="BL364"/>
  <c r="BL366"/>
  <c r="BL368"/>
  <c r="BL370"/>
  <c r="BL372"/>
  <c r="BL374"/>
  <c r="BL376"/>
  <c r="BL378"/>
  <c r="BL380"/>
  <c r="BL382"/>
  <c r="BL384"/>
  <c r="BL386"/>
  <c r="BL388"/>
  <c r="BL390"/>
  <c r="BL392"/>
  <c r="BL394"/>
  <c r="BL396"/>
  <c r="BL398"/>
  <c r="BL400"/>
  <c r="BL402"/>
  <c r="BL404"/>
  <c r="BL406"/>
  <c r="BL408"/>
  <c r="BL410"/>
  <c r="BL412"/>
  <c r="BL414"/>
  <c r="BL416"/>
  <c r="BL418"/>
  <c r="BL420"/>
  <c r="BL422"/>
  <c r="BL424"/>
  <c r="BL426"/>
  <c r="BL428"/>
  <c r="BL430"/>
  <c r="BL432"/>
  <c r="BK434"/>
  <c r="BK436"/>
  <c r="BK438"/>
  <c r="BL440"/>
  <c r="BK443"/>
  <c r="BK447"/>
  <c r="BL454"/>
  <c r="BL535"/>
  <c r="BL537"/>
  <c r="BL539"/>
  <c r="BL541"/>
  <c r="BL543"/>
  <c r="BL545"/>
  <c r="BL547"/>
  <c r="BL549"/>
  <c r="BL551"/>
  <c r="BL553"/>
  <c r="BL555"/>
  <c r="BL557"/>
  <c r="BL559"/>
  <c r="BL561"/>
  <c r="BL563"/>
  <c r="BL565"/>
  <c r="BL567"/>
  <c r="BL569"/>
  <c r="BL571"/>
  <c r="BL573"/>
  <c r="BL575"/>
  <c r="BL577"/>
  <c r="BL579"/>
  <c r="BL581"/>
  <c r="BL583"/>
  <c r="BL585"/>
  <c r="BL587"/>
  <c r="BL589"/>
  <c r="BL591"/>
  <c r="BL593"/>
  <c r="BL595"/>
  <c r="BL597"/>
  <c r="BL599"/>
  <c r="BL601"/>
  <c r="BL603"/>
  <c r="BL605"/>
  <c r="BL607"/>
  <c r="BL609"/>
  <c r="BL611"/>
  <c r="BL613"/>
  <c r="BK618"/>
  <c r="BK622"/>
  <c r="BK627"/>
  <c r="BL629"/>
  <c r="BK636"/>
  <c r="BK638"/>
  <c r="BK640"/>
  <c r="BK642"/>
  <c r="BK644"/>
  <c r="BK646"/>
  <c r="BK648"/>
  <c r="BK650"/>
  <c r="BK652"/>
  <c r="BK654"/>
  <c r="BK656"/>
  <c r="BK658"/>
  <c r="BK660"/>
  <c r="BK662"/>
  <c r="BK664"/>
  <c r="BK666"/>
  <c r="BK668"/>
  <c r="BK670"/>
  <c r="BK672"/>
  <c r="BK674"/>
  <c r="BK695"/>
  <c r="BK697"/>
  <c r="BL699"/>
  <c r="BK701"/>
  <c r="BL703"/>
  <c r="BK705"/>
  <c r="BL707"/>
  <c r="BK709"/>
  <c r="BL711"/>
  <c r="BL714"/>
  <c r="BK719"/>
  <c r="BK723"/>
  <c r="BK727"/>
  <c r="BK731"/>
  <c r="BK735"/>
  <c r="BK739"/>
  <c r="BK743"/>
  <c r="BK747"/>
  <c r="BK751"/>
  <c r="BN694" s="1"/>
  <c r="BK755"/>
  <c r="BK759"/>
  <c r="BK763"/>
  <c r="BK767"/>
  <c r="BK771"/>
  <c r="BK775"/>
  <c r="BK779"/>
  <c r="BK783"/>
  <c r="BK787"/>
  <c r="BK791"/>
  <c r="BK795"/>
  <c r="BK799"/>
  <c r="BK803"/>
  <c r="BK807"/>
  <c r="BK811"/>
  <c r="BK815"/>
  <c r="BK819"/>
  <c r="BK823"/>
  <c r="BK827"/>
  <c r="BK831"/>
  <c r="BK835"/>
  <c r="BK839"/>
  <c r="BK843"/>
  <c r="BK847"/>
  <c r="BK851"/>
  <c r="BK855"/>
  <c r="BK859"/>
  <c r="BK863"/>
  <c r="BK867"/>
  <c r="BK871"/>
  <c r="BK875"/>
  <c r="BK879"/>
  <c r="BK883"/>
  <c r="BK887"/>
  <c r="BK891"/>
  <c r="BK895"/>
  <c r="BK899"/>
  <c r="BK903"/>
  <c r="BK907"/>
  <c r="BK911"/>
  <c r="BK916"/>
  <c r="BK920"/>
  <c r="BK983"/>
  <c r="BK985"/>
  <c r="BK987"/>
  <c r="BK989"/>
  <c r="BK991"/>
  <c r="BK993"/>
  <c r="BK995"/>
  <c r="BK997"/>
  <c r="BK999"/>
  <c r="BK1001"/>
  <c r="BK1003"/>
  <c r="BL1113"/>
  <c r="BL1116"/>
  <c r="BL1145"/>
  <c r="BL1148"/>
  <c r="BK1158"/>
  <c r="BL1158"/>
  <c r="BL435"/>
  <c r="BL437"/>
  <c r="BL439"/>
  <c r="BL467"/>
  <c r="BK469"/>
  <c r="BL477"/>
  <c r="BL479"/>
  <c r="BL481"/>
  <c r="BL483"/>
  <c r="BL485"/>
  <c r="BL487"/>
  <c r="BL489"/>
  <c r="BL491"/>
  <c r="BL493"/>
  <c r="BL495"/>
  <c r="BL497"/>
  <c r="BL499"/>
  <c r="BL501"/>
  <c r="BL503"/>
  <c r="BL505"/>
  <c r="BL507"/>
  <c r="BL509"/>
  <c r="BL511"/>
  <c r="BL513"/>
  <c r="BL515"/>
  <c r="BL517"/>
  <c r="BL519"/>
  <c r="BL521"/>
  <c r="BL523"/>
  <c r="BL525"/>
  <c r="BL527"/>
  <c r="BL529"/>
  <c r="BL531"/>
  <c r="BK533"/>
  <c r="BK628"/>
  <c r="BL637"/>
  <c r="BL639"/>
  <c r="BL641"/>
  <c r="BL643"/>
  <c r="BL645"/>
  <c r="BL647"/>
  <c r="BL649"/>
  <c r="BL651"/>
  <c r="BL653"/>
  <c r="BL655"/>
  <c r="BL657"/>
  <c r="BL659"/>
  <c r="BL661"/>
  <c r="BL663"/>
  <c r="BL665"/>
  <c r="BL667"/>
  <c r="BL669"/>
  <c r="BL671"/>
  <c r="BL673"/>
  <c r="BK676"/>
  <c r="BL678"/>
  <c r="BL680"/>
  <c r="BL682"/>
  <c r="BL684"/>
  <c r="BL686"/>
  <c r="BL688"/>
  <c r="BL690"/>
  <c r="BL692"/>
  <c r="BL694"/>
  <c r="BK698"/>
  <c r="BK702"/>
  <c r="BK706"/>
  <c r="BK710"/>
  <c r="BN714"/>
  <c r="BL914"/>
  <c r="BK917"/>
  <c r="BL918"/>
  <c r="BK921"/>
  <c r="BL981"/>
  <c r="BL982"/>
  <c r="BN1153"/>
  <c r="BL1268"/>
  <c r="BL1284"/>
  <c r="BL1300"/>
  <c r="BL1316"/>
  <c r="BL1332"/>
  <c r="BK1464"/>
  <c r="BK1465"/>
  <c r="BK1466"/>
  <c r="BK1467"/>
  <c r="BK1468"/>
  <c r="BK1469"/>
  <c r="BK1470"/>
  <c r="BK1471"/>
  <c r="BK1472"/>
  <c r="BK1473"/>
  <c r="BK1474"/>
  <c r="BK1475"/>
  <c r="BK1476"/>
  <c r="BK1005"/>
  <c r="BK1007"/>
  <c r="BK1009"/>
  <c r="BK1011"/>
  <c r="BK1013"/>
  <c r="BK1015"/>
  <c r="BK1017"/>
  <c r="BK1019"/>
  <c r="BK1021"/>
  <c r="BK1023"/>
  <c r="BK1025"/>
  <c r="BK1027"/>
  <c r="BK1029"/>
  <c r="BK1031"/>
  <c r="BK1033"/>
  <c r="BK1035"/>
  <c r="BK1037"/>
  <c r="BK1039"/>
  <c r="BK1041"/>
  <c r="BK1043"/>
  <c r="BK1045"/>
  <c r="BK1047"/>
  <c r="BK1049"/>
  <c r="BK1051"/>
  <c r="BK1053"/>
  <c r="BK1055"/>
  <c r="BK1057"/>
  <c r="BK1059"/>
  <c r="BK1061"/>
  <c r="BK1063"/>
  <c r="BK1065"/>
  <c r="BK1067"/>
  <c r="BK1069"/>
  <c r="BK1071"/>
  <c r="BK1073"/>
  <c r="BL1080"/>
  <c r="BL1082"/>
  <c r="BL1084"/>
  <c r="BK1088"/>
  <c r="BK1092"/>
  <c r="BK1096"/>
  <c r="BL1102"/>
  <c r="BL1112"/>
  <c r="BL1117"/>
  <c r="BL1120"/>
  <c r="BL1125"/>
  <c r="BL1128"/>
  <c r="BL1133"/>
  <c r="BL1136"/>
  <c r="BL1141"/>
  <c r="BL1144"/>
  <c r="BL1149"/>
  <c r="BL1152"/>
  <c r="BK1157"/>
  <c r="BK1161"/>
  <c r="BK1165"/>
  <c r="BK1170"/>
  <c r="BK1173"/>
  <c r="BK1178"/>
  <c r="BK1181"/>
  <c r="BL1183"/>
  <c r="BN1209" s="1"/>
  <c r="BL1187"/>
  <c r="BL1191"/>
  <c r="BL1195"/>
  <c r="BK1210"/>
  <c r="BK1243"/>
  <c r="BK1245"/>
  <c r="BL1250"/>
  <c r="BK1252"/>
  <c r="BK1261"/>
  <c r="BL1266"/>
  <c r="BK1270"/>
  <c r="BK1272"/>
  <c r="BL1273"/>
  <c r="BL1275"/>
  <c r="BK1277"/>
  <c r="BL1282"/>
  <c r="BK1286"/>
  <c r="BK1288"/>
  <c r="BL1289"/>
  <c r="BL1291"/>
  <c r="BK1293"/>
  <c r="BL1298"/>
  <c r="BK1302"/>
  <c r="BK1304"/>
  <c r="BL1305"/>
  <c r="BL1307"/>
  <c r="BK1309"/>
  <c r="BL1314"/>
  <c r="BK1318"/>
  <c r="BK1320"/>
  <c r="BL1321"/>
  <c r="BL1323"/>
  <c r="BK1325"/>
  <c r="BL1330"/>
  <c r="BK1334"/>
  <c r="BK1336"/>
  <c r="BL1337"/>
  <c r="BL1339"/>
  <c r="BK1341"/>
  <c r="BL1345"/>
  <c r="BL1347"/>
  <c r="BL1349"/>
  <c r="BL1351"/>
  <c r="BL1353"/>
  <c r="BL1355"/>
  <c r="BL1357"/>
  <c r="BL1359"/>
  <c r="BL1361"/>
  <c r="BL1363"/>
  <c r="BL1365"/>
  <c r="BL1367"/>
  <c r="BL1369"/>
  <c r="BL1371"/>
  <c r="BL1373"/>
  <c r="BL1375"/>
  <c r="BL1377"/>
  <c r="BL1379"/>
  <c r="BL1381"/>
  <c r="BL1383"/>
  <c r="BL1385"/>
  <c r="BL1387"/>
  <c r="BL1389"/>
  <c r="BL1391"/>
  <c r="BL1393"/>
  <c r="BL1395"/>
  <c r="BL1397"/>
  <c r="BL1399"/>
  <c r="BL1401"/>
  <c r="BL1403"/>
  <c r="BL1405"/>
  <c r="BL1407"/>
  <c r="BL1409"/>
  <c r="BL1411"/>
  <c r="BL1413"/>
  <c r="BL1415"/>
  <c r="BL1417"/>
  <c r="BL1419"/>
  <c r="BL1421"/>
  <c r="BL1423"/>
  <c r="BL1425"/>
  <c r="BL1427"/>
  <c r="BL1429"/>
  <c r="BL1431"/>
  <c r="BL1433"/>
  <c r="BL1435"/>
  <c r="BL1437"/>
  <c r="BL1439"/>
  <c r="BL1441"/>
  <c r="BL1443"/>
  <c r="BL1445"/>
  <c r="BL1447"/>
  <c r="BL1449"/>
  <c r="BL1451"/>
  <c r="BL1453"/>
  <c r="BL1455"/>
  <c r="BL1460"/>
  <c r="BL1478"/>
  <c r="BK1480"/>
  <c r="BL1604"/>
  <c r="BL1608"/>
  <c r="BL1612"/>
  <c r="BL1616"/>
  <c r="BL1620"/>
  <c r="BL1691"/>
  <c r="BK1692"/>
  <c r="BK1694"/>
  <c r="BK1695"/>
  <c r="BK1702"/>
  <c r="BK1703"/>
  <c r="BK1710"/>
  <c r="BK1711"/>
  <c r="BK1720"/>
  <c r="BK1724"/>
  <c r="BK1728"/>
  <c r="BK1732"/>
  <c r="BL1827"/>
  <c r="C2269"/>
  <c r="BL1479"/>
  <c r="BL1484"/>
  <c r="BL1485"/>
  <c r="BL1486"/>
  <c r="BL1487"/>
  <c r="BL1488"/>
  <c r="BL1153"/>
  <c r="BK1155"/>
  <c r="BK1159"/>
  <c r="BK1163"/>
  <c r="BK1166"/>
  <c r="BK1169"/>
  <c r="BK1174"/>
  <c r="BK1177"/>
  <c r="BL1185"/>
  <c r="BK1186"/>
  <c r="BN1208" s="1"/>
  <c r="BN1210" s="1"/>
  <c r="BL1189"/>
  <c r="BK1190"/>
  <c r="BL1193"/>
  <c r="BK1194"/>
  <c r="BK1242"/>
  <c r="BK1244"/>
  <c r="BK1253"/>
  <c r="BL1258"/>
  <c r="BK1260"/>
  <c r="BL1265"/>
  <c r="BL1267"/>
  <c r="BK1269"/>
  <c r="BL1274"/>
  <c r="BK1278"/>
  <c r="BK1280"/>
  <c r="BL1281"/>
  <c r="BL1283"/>
  <c r="BK1285"/>
  <c r="BL1290"/>
  <c r="BK1294"/>
  <c r="BK1296"/>
  <c r="BL1297"/>
  <c r="BL1299"/>
  <c r="BK1301"/>
  <c r="BL1306"/>
  <c r="BK1310"/>
  <c r="BK1312"/>
  <c r="BL1313"/>
  <c r="BL1315"/>
  <c r="BK1317"/>
  <c r="BL1322"/>
  <c r="BK1326"/>
  <c r="BK1328"/>
  <c r="BL1329"/>
  <c r="BL1331"/>
  <c r="BK1333"/>
  <c r="BL1338"/>
  <c r="BK1342"/>
  <c r="BK1344"/>
  <c r="BL1346"/>
  <c r="BL1348"/>
  <c r="BL1350"/>
  <c r="BL1352"/>
  <c r="BL1354"/>
  <c r="BL1356"/>
  <c r="BL1358"/>
  <c r="BL1360"/>
  <c r="BL1362"/>
  <c r="BL1364"/>
  <c r="BL1366"/>
  <c r="BL1368"/>
  <c r="BL1370"/>
  <c r="BL1372"/>
  <c r="BL1374"/>
  <c r="BL1376"/>
  <c r="BL1378"/>
  <c r="BL1380"/>
  <c r="BL1382"/>
  <c r="BL1384"/>
  <c r="BL1386"/>
  <c r="BL1388"/>
  <c r="BL1390"/>
  <c r="BL1392"/>
  <c r="BL1394"/>
  <c r="BL1396"/>
  <c r="BL1398"/>
  <c r="BL1400"/>
  <c r="BL1402"/>
  <c r="BL1404"/>
  <c r="BL1406"/>
  <c r="BL1408"/>
  <c r="BL1410"/>
  <c r="BL1412"/>
  <c r="BL1414"/>
  <c r="BL1416"/>
  <c r="BL1418"/>
  <c r="BL1420"/>
  <c r="BL1422"/>
  <c r="BL1424"/>
  <c r="BL1426"/>
  <c r="BL1428"/>
  <c r="BL1430"/>
  <c r="BL1432"/>
  <c r="BL1434"/>
  <c r="BL1436"/>
  <c r="BL1438"/>
  <c r="BL1440"/>
  <c r="BL1442"/>
  <c r="BL1444"/>
  <c r="BL1446"/>
  <c r="BL1448"/>
  <c r="BL1450"/>
  <c r="BL1452"/>
  <c r="BL1454"/>
  <c r="BL1458"/>
  <c r="BK1459"/>
  <c r="BL1462"/>
  <c r="BK1463"/>
  <c r="BL1477"/>
  <c r="BK1481"/>
  <c r="BL1602"/>
  <c r="BK1603"/>
  <c r="BL1606"/>
  <c r="BK1607"/>
  <c r="BL1610"/>
  <c r="BK1611"/>
  <c r="BL1614"/>
  <c r="BK1615"/>
  <c r="BL1618"/>
  <c r="BK1619"/>
  <c r="BI1622"/>
  <c r="BK1686"/>
  <c r="BL1690"/>
  <c r="BK1698"/>
  <c r="BK1699"/>
  <c r="BK1706"/>
  <c r="BK1707"/>
  <c r="BK1714"/>
  <c r="BK1715"/>
  <c r="BK1718"/>
  <c r="BK1722"/>
  <c r="BK1726"/>
  <c r="BK1730"/>
  <c r="BK1802"/>
  <c r="BK1804"/>
  <c r="BK1806"/>
  <c r="BK1808"/>
  <c r="BK1810"/>
  <c r="BK1812"/>
  <c r="BK1814"/>
  <c r="Q2268"/>
  <c r="BI1837"/>
  <c r="BK1837" s="1"/>
  <c r="BK1838"/>
  <c r="BK1840"/>
  <c r="BK1842"/>
  <c r="BK1844"/>
  <c r="BK1846"/>
  <c r="BK1848"/>
  <c r="BK1850"/>
  <c r="BK1852"/>
  <c r="BK1854"/>
  <c r="BK1856"/>
  <c r="BK1858"/>
  <c r="BK1860"/>
  <c r="BK1862"/>
  <c r="BK1864"/>
  <c r="BK1866"/>
  <c r="BL1876"/>
  <c r="BL1880"/>
  <c r="BL1882"/>
  <c r="BI1884"/>
  <c r="BK1884" s="1"/>
  <c r="BK2095"/>
  <c r="BK2099"/>
  <c r="BK2103"/>
  <c r="BL2135"/>
  <c r="BL2136"/>
  <c r="BL2137"/>
  <c r="BL2138"/>
  <c r="BL2139"/>
  <c r="BL2140"/>
  <c r="BL2141"/>
  <c r="BL2142"/>
  <c r="BL2143"/>
  <c r="BL2144"/>
  <c r="BL2145"/>
  <c r="BL2146"/>
  <c r="BL2147"/>
  <c r="BK2151"/>
  <c r="BK2153"/>
  <c r="BK2155"/>
  <c r="BK2157"/>
  <c r="BK2159"/>
  <c r="BK2161"/>
  <c r="BK2163"/>
  <c r="BK2165"/>
  <c r="BK2167"/>
  <c r="BK2169"/>
  <c r="BK2171"/>
  <c r="BK2173"/>
  <c r="BK2175"/>
  <c r="BK2177"/>
  <c r="BK2179"/>
  <c r="BK2181"/>
  <c r="BK2183"/>
  <c r="BL2252"/>
  <c r="BL2254"/>
  <c r="BL2256"/>
  <c r="BL2258"/>
  <c r="BL2260"/>
  <c r="BL2262"/>
  <c r="BL2264"/>
  <c r="BL2266"/>
  <c r="BG2269"/>
  <c r="AC2276"/>
  <c r="AK2276"/>
  <c r="AS2276"/>
  <c r="BA2276"/>
  <c r="BL1800"/>
  <c r="BL1803"/>
  <c r="BL1805"/>
  <c r="BL1807"/>
  <c r="BL1809"/>
  <c r="BL1811"/>
  <c r="BL1813"/>
  <c r="BL1815"/>
  <c r="BL1817"/>
  <c r="BK1825"/>
  <c r="BI1827"/>
  <c r="BK1827" s="1"/>
  <c r="BL1829"/>
  <c r="BL1833"/>
  <c r="BL1839"/>
  <c r="BL1841"/>
  <c r="BL1843"/>
  <c r="BL1845"/>
  <c r="BL1847"/>
  <c r="BL1849"/>
  <c r="BL1851"/>
  <c r="BL1853"/>
  <c r="BL1855"/>
  <c r="BL1857"/>
  <c r="BL1859"/>
  <c r="BL1861"/>
  <c r="BL1863"/>
  <c r="BL1865"/>
  <c r="BL1869"/>
  <c r="BL1871"/>
  <c r="BL1873"/>
  <c r="BL1875"/>
  <c r="BK1878"/>
  <c r="BL1886"/>
  <c r="BL1890"/>
  <c r="BL1894"/>
  <c r="BL1898"/>
  <c r="BL1902"/>
  <c r="BL1906"/>
  <c r="BL1910"/>
  <c r="BL1914"/>
  <c r="BL1918"/>
  <c r="BL1922"/>
  <c r="BL1926"/>
  <c r="BL1930"/>
  <c r="BL1934"/>
  <c r="BL1938"/>
  <c r="BL1942"/>
  <c r="BL1946"/>
  <c r="BL1950"/>
  <c r="BL1954"/>
  <c r="BL1958"/>
  <c r="BL1962"/>
  <c r="BL1966"/>
  <c r="BL1970"/>
  <c r="BL1974"/>
  <c r="BL1978"/>
  <c r="BL1982"/>
  <c r="BL1986"/>
  <c r="BL1990"/>
  <c r="BL1994"/>
  <c r="BL1998"/>
  <c r="BL2002"/>
  <c r="BL2006"/>
  <c r="BL2010"/>
  <c r="BL2014"/>
  <c r="BL2018"/>
  <c r="BL2022"/>
  <c r="BL2026"/>
  <c r="BL2030"/>
  <c r="BL2034"/>
  <c r="BL2038"/>
  <c r="BL2042"/>
  <c r="BL2046"/>
  <c r="BL2050"/>
  <c r="BL2054"/>
  <c r="BL2058"/>
  <c r="BL2062"/>
  <c r="BL2066"/>
  <c r="BL2070"/>
  <c r="BL2074"/>
  <c r="BL2078"/>
  <c r="BL2082"/>
  <c r="BL2086"/>
  <c r="AQ2269"/>
  <c r="BL1689"/>
  <c r="BL1693"/>
  <c r="BL1697"/>
  <c r="BL1701"/>
  <c r="BL1705"/>
  <c r="BL1709"/>
  <c r="BL1713"/>
  <c r="BK1716"/>
  <c r="BK1798"/>
  <c r="BK1801"/>
  <c r="BL1824"/>
  <c r="BL1826"/>
  <c r="BL1830"/>
  <c r="BK1831"/>
  <c r="BL1834"/>
  <c r="BK1835"/>
  <c r="BL1877"/>
  <c r="BL1887"/>
  <c r="BK1888"/>
  <c r="BL1891"/>
  <c r="BK1892"/>
  <c r="BL1895"/>
  <c r="BK1896"/>
  <c r="BL1899"/>
  <c r="BK1900"/>
  <c r="BL1903"/>
  <c r="BK1904"/>
  <c r="BL1907"/>
  <c r="BK1908"/>
  <c r="BL1911"/>
  <c r="BK1912"/>
  <c r="BL1915"/>
  <c r="BK1916"/>
  <c r="BL1919"/>
  <c r="BK1920"/>
  <c r="BL1923"/>
  <c r="BK1924"/>
  <c r="BL1927"/>
  <c r="BK1928"/>
  <c r="BL1931"/>
  <c r="BK1932"/>
  <c r="BL1935"/>
  <c r="BK1936"/>
  <c r="BL1939"/>
  <c r="BK1940"/>
  <c r="BL1943"/>
  <c r="BK1944"/>
  <c r="BL1947"/>
  <c r="BK1948"/>
  <c r="BL1951"/>
  <c r="BK1952"/>
  <c r="BL1955"/>
  <c r="BK1956"/>
  <c r="BL1959"/>
  <c r="BK1960"/>
  <c r="BL1963"/>
  <c r="BK1964"/>
  <c r="BL1967"/>
  <c r="BK1968"/>
  <c r="BL1971"/>
  <c r="BK1972"/>
  <c r="BL1975"/>
  <c r="BK1976"/>
  <c r="BL1979"/>
  <c r="BK1980"/>
  <c r="BL1983"/>
  <c r="BK1984"/>
  <c r="BL1987"/>
  <c r="BK1988"/>
  <c r="BL1991"/>
  <c r="BK1992"/>
  <c r="BL1995"/>
  <c r="BK1996"/>
  <c r="BL1999"/>
  <c r="BK2000"/>
  <c r="BL2003"/>
  <c r="BK2004"/>
  <c r="BL2007"/>
  <c r="BK2008"/>
  <c r="BL2011"/>
  <c r="BK2012"/>
  <c r="BL2015"/>
  <c r="BK2016"/>
  <c r="BL2019"/>
  <c r="BK2020"/>
  <c r="BL2023"/>
  <c r="BK2024"/>
  <c r="BL2027"/>
  <c r="BK2028"/>
  <c r="BL2031"/>
  <c r="BK2032"/>
  <c r="BL2035"/>
  <c r="BK2036"/>
  <c r="BL2039"/>
  <c r="BK2040"/>
  <c r="BL2043"/>
  <c r="BK2044"/>
  <c r="BL2047"/>
  <c r="BK2048"/>
  <c r="BL2051"/>
  <c r="BK2052"/>
  <c r="BL2055"/>
  <c r="BK2056"/>
  <c r="BL2059"/>
  <c r="BK2060"/>
  <c r="BL2063"/>
  <c r="BK2064"/>
  <c r="BL2067"/>
  <c r="BK2068"/>
  <c r="BL2071"/>
  <c r="BK2072"/>
  <c r="BL2075"/>
  <c r="BK2076"/>
  <c r="BL2079"/>
  <c r="BK2080"/>
  <c r="BL2083"/>
  <c r="BK2084"/>
  <c r="BL2087"/>
  <c r="BK2088"/>
  <c r="BK2150"/>
  <c r="BK2152"/>
  <c r="BK2154"/>
  <c r="BK2156"/>
  <c r="BK2158"/>
  <c r="BK2160"/>
  <c r="BK2162"/>
  <c r="BK2164"/>
  <c r="BK2166"/>
  <c r="BK2168"/>
  <c r="BK2170"/>
  <c r="BK2172"/>
  <c r="BK2174"/>
  <c r="BK2176"/>
  <c r="BK2178"/>
  <c r="BK2180"/>
  <c r="BK2182"/>
  <c r="BL2251"/>
  <c r="BL2253"/>
  <c r="BL2255"/>
  <c r="BL2257"/>
  <c r="BL2259"/>
  <c r="BL2261"/>
  <c r="BL2263"/>
  <c r="BL2265"/>
  <c r="BL2267"/>
  <c r="BL2149"/>
  <c r="E1073" i="307"/>
  <c r="D21" i="314" s="1"/>
  <c r="G15" i="149" s="1"/>
  <c r="D19" i="314"/>
  <c r="G13" i="149" s="1"/>
  <c r="G728" i="305"/>
  <c r="I728" s="1"/>
  <c r="H728"/>
  <c r="G760"/>
  <c r="I760" s="1"/>
  <c r="H760"/>
  <c r="J760" s="1"/>
  <c r="G8"/>
  <c r="I8" s="1"/>
  <c r="G12"/>
  <c r="I12" s="1"/>
  <c r="G16"/>
  <c r="I16" s="1"/>
  <c r="G20"/>
  <c r="I20" s="1"/>
  <c r="G24"/>
  <c r="I24" s="1"/>
  <c r="G28"/>
  <c r="I28" s="1"/>
  <c r="G32"/>
  <c r="I32" s="1"/>
  <c r="G36"/>
  <c r="I36" s="1"/>
  <c r="K36" s="1"/>
  <c r="G40"/>
  <c r="I40" s="1"/>
  <c r="G44"/>
  <c r="I44" s="1"/>
  <c r="I47"/>
  <c r="G48"/>
  <c r="I48" s="1"/>
  <c r="I51"/>
  <c r="G52"/>
  <c r="I52" s="1"/>
  <c r="G56"/>
  <c r="I56" s="1"/>
  <c r="G60"/>
  <c r="I60" s="1"/>
  <c r="G64"/>
  <c r="I64" s="1"/>
  <c r="K64" s="1"/>
  <c r="G68"/>
  <c r="I68" s="1"/>
  <c r="I71"/>
  <c r="G72"/>
  <c r="I72" s="1"/>
  <c r="I75"/>
  <c r="G76"/>
  <c r="I76" s="1"/>
  <c r="I79"/>
  <c r="G80"/>
  <c r="I80" s="1"/>
  <c r="G84"/>
  <c r="I84" s="1"/>
  <c r="I87"/>
  <c r="G88"/>
  <c r="I88" s="1"/>
  <c r="G92"/>
  <c r="I92" s="1"/>
  <c r="G96"/>
  <c r="I96" s="1"/>
  <c r="I99"/>
  <c r="G100"/>
  <c r="I100" s="1"/>
  <c r="G104"/>
  <c r="I104" s="1"/>
  <c r="G108"/>
  <c r="I108" s="1"/>
  <c r="G112"/>
  <c r="I112" s="1"/>
  <c r="G116"/>
  <c r="I116" s="1"/>
  <c r="G120"/>
  <c r="I120" s="1"/>
  <c r="G124"/>
  <c r="I124" s="1"/>
  <c r="I127"/>
  <c r="G128"/>
  <c r="I128" s="1"/>
  <c r="L128" s="1"/>
  <c r="G132"/>
  <c r="I132" s="1"/>
  <c r="G136"/>
  <c r="I136" s="1"/>
  <c r="G140"/>
  <c r="I140" s="1"/>
  <c r="I143"/>
  <c r="G144"/>
  <c r="I144" s="1"/>
  <c r="G148"/>
  <c r="I148" s="1"/>
  <c r="K148" s="1"/>
  <c r="G152"/>
  <c r="I152" s="1"/>
  <c r="G156"/>
  <c r="I156" s="1"/>
  <c r="K156" s="1"/>
  <c r="H158"/>
  <c r="J158" s="1"/>
  <c r="I161"/>
  <c r="G162"/>
  <c r="I162" s="1"/>
  <c r="I165"/>
  <c r="G166"/>
  <c r="I166" s="1"/>
  <c r="I169"/>
  <c r="G170"/>
  <c r="I170" s="1"/>
  <c r="L170" s="1"/>
  <c r="G174"/>
  <c r="I174" s="1"/>
  <c r="I177"/>
  <c r="G178"/>
  <c r="I178" s="1"/>
  <c r="L178" s="1"/>
  <c r="G182"/>
  <c r="I182" s="1"/>
  <c r="I185"/>
  <c r="G186"/>
  <c r="I186" s="1"/>
  <c r="I189"/>
  <c r="G190"/>
  <c r="I190" s="1"/>
  <c r="I193"/>
  <c r="G194"/>
  <c r="I194" s="1"/>
  <c r="L194" s="1"/>
  <c r="G198"/>
  <c r="I198" s="1"/>
  <c r="G202"/>
  <c r="I202" s="1"/>
  <c r="G206"/>
  <c r="I206" s="1"/>
  <c r="G210"/>
  <c r="I210" s="1"/>
  <c r="G214"/>
  <c r="I214" s="1"/>
  <c r="G218"/>
  <c r="I218" s="1"/>
  <c r="L218" s="1"/>
  <c r="I221"/>
  <c r="G222"/>
  <c r="I222" s="1"/>
  <c r="G226"/>
  <c r="I226" s="1"/>
  <c r="I229"/>
  <c r="G230"/>
  <c r="I230" s="1"/>
  <c r="G234"/>
  <c r="I234" s="1"/>
  <c r="G238"/>
  <c r="I238" s="1"/>
  <c r="G242"/>
  <c r="I242" s="1"/>
  <c r="G246"/>
  <c r="I246" s="1"/>
  <c r="L246" s="1"/>
  <c r="G250"/>
  <c r="I250" s="1"/>
  <c r="G254"/>
  <c r="I254" s="1"/>
  <c r="K254" s="1"/>
  <c r="G258"/>
  <c r="I258" s="1"/>
  <c r="G262"/>
  <c r="I262" s="1"/>
  <c r="I265"/>
  <c r="G266"/>
  <c r="I266" s="1"/>
  <c r="G270"/>
  <c r="I270" s="1"/>
  <c r="G274"/>
  <c r="I274" s="1"/>
  <c r="I277"/>
  <c r="G278"/>
  <c r="I278" s="1"/>
  <c r="G282"/>
  <c r="I282" s="1"/>
  <c r="L282" s="1"/>
  <c r="G286"/>
  <c r="I286" s="1"/>
  <c r="G290"/>
  <c r="I290" s="1"/>
  <c r="L290" s="1"/>
  <c r="G294"/>
  <c r="I294" s="1"/>
  <c r="L294" s="1"/>
  <c r="H298"/>
  <c r="J298" s="1"/>
  <c r="K298" s="1"/>
  <c r="G300"/>
  <c r="I300" s="1"/>
  <c r="G301"/>
  <c r="I301" s="1"/>
  <c r="G306"/>
  <c r="G309"/>
  <c r="I309" s="1"/>
  <c r="G314"/>
  <c r="I314" s="1"/>
  <c r="G317"/>
  <c r="I317" s="1"/>
  <c r="G322"/>
  <c r="G325"/>
  <c r="I325" s="1"/>
  <c r="K325" s="1"/>
  <c r="G330"/>
  <c r="G333"/>
  <c r="I333" s="1"/>
  <c r="G338"/>
  <c r="G341"/>
  <c r="I341" s="1"/>
  <c r="K341" s="1"/>
  <c r="G346"/>
  <c r="I346" s="1"/>
  <c r="G349"/>
  <c r="I349" s="1"/>
  <c r="G354"/>
  <c r="G357"/>
  <c r="I357" s="1"/>
  <c r="G362"/>
  <c r="I362" s="1"/>
  <c r="G365"/>
  <c r="I365" s="1"/>
  <c r="G370"/>
  <c r="G373"/>
  <c r="I373" s="1"/>
  <c r="G378"/>
  <c r="I378" s="1"/>
  <c r="G381"/>
  <c r="I381" s="1"/>
  <c r="G386"/>
  <c r="G389"/>
  <c r="I389" s="1"/>
  <c r="G394"/>
  <c r="I394" s="1"/>
  <c r="G397"/>
  <c r="I397" s="1"/>
  <c r="G402"/>
  <c r="G410"/>
  <c r="I410" s="1"/>
  <c r="G418"/>
  <c r="J423"/>
  <c r="G426"/>
  <c r="I426" s="1"/>
  <c r="J431"/>
  <c r="G434"/>
  <c r="H441"/>
  <c r="J441" s="1"/>
  <c r="I445"/>
  <c r="H449"/>
  <c r="H457"/>
  <c r="J457" s="1"/>
  <c r="L457" s="1"/>
  <c r="I461"/>
  <c r="H465"/>
  <c r="H473"/>
  <c r="J473" s="1"/>
  <c r="I477"/>
  <c r="H481"/>
  <c r="H489"/>
  <c r="J489" s="1"/>
  <c r="I493"/>
  <c r="H497"/>
  <c r="J503"/>
  <c r="H505"/>
  <c r="I509"/>
  <c r="H513"/>
  <c r="I517"/>
  <c r="H521"/>
  <c r="J521" s="1"/>
  <c r="L521" s="1"/>
  <c r="J527"/>
  <c r="H529"/>
  <c r="J529" s="1"/>
  <c r="H537"/>
  <c r="I541"/>
  <c r="J543"/>
  <c r="H545"/>
  <c r="H553"/>
  <c r="J553" s="1"/>
  <c r="L553" s="1"/>
  <c r="I557"/>
  <c r="H561"/>
  <c r="I567"/>
  <c r="L567" s="1"/>
  <c r="J569"/>
  <c r="H571"/>
  <c r="H587"/>
  <c r="H603"/>
  <c r="J603" s="1"/>
  <c r="H619"/>
  <c r="J619" s="1"/>
  <c r="H635"/>
  <c r="H651"/>
  <c r="H667"/>
  <c r="J667" s="1"/>
  <c r="I682"/>
  <c r="H699"/>
  <c r="G699"/>
  <c r="I699" s="1"/>
  <c r="G720"/>
  <c r="I720" s="1"/>
  <c r="H720"/>
  <c r="J720" s="1"/>
  <c r="G752"/>
  <c r="I752" s="1"/>
  <c r="H752"/>
  <c r="J752" s="1"/>
  <c r="L752" s="1"/>
  <c r="L234"/>
  <c r="I322"/>
  <c r="I338"/>
  <c r="I354"/>
  <c r="I370"/>
  <c r="J10"/>
  <c r="J13"/>
  <c r="J18"/>
  <c r="J26"/>
  <c r="J30"/>
  <c r="J38"/>
  <c r="K38" s="1"/>
  <c r="J46"/>
  <c r="J53"/>
  <c r="J54"/>
  <c r="J57"/>
  <c r="J65"/>
  <c r="J74"/>
  <c r="J81"/>
  <c r="J85"/>
  <c r="H89"/>
  <c r="J89" s="1"/>
  <c r="J90"/>
  <c r="H93"/>
  <c r="J93" s="1"/>
  <c r="H97"/>
  <c r="J97" s="1"/>
  <c r="J98"/>
  <c r="H101"/>
  <c r="J101" s="1"/>
  <c r="J102"/>
  <c r="H105"/>
  <c r="J105" s="1"/>
  <c r="J106"/>
  <c r="H109"/>
  <c r="J109" s="1"/>
  <c r="J110"/>
  <c r="H113"/>
  <c r="J113" s="1"/>
  <c r="H117"/>
  <c r="J117" s="1"/>
  <c r="J118"/>
  <c r="H121"/>
  <c r="J121" s="1"/>
  <c r="H125"/>
  <c r="J125" s="1"/>
  <c r="H129"/>
  <c r="J129" s="1"/>
  <c r="H133"/>
  <c r="J133" s="1"/>
  <c r="H137"/>
  <c r="J137" s="1"/>
  <c r="H141"/>
  <c r="J141" s="1"/>
  <c r="H145"/>
  <c r="J145" s="1"/>
  <c r="J146"/>
  <c r="H149"/>
  <c r="J149" s="1"/>
  <c r="H153"/>
  <c r="J153" s="1"/>
  <c r="J154"/>
  <c r="I157"/>
  <c r="H159"/>
  <c r="J159" s="1"/>
  <c r="H163"/>
  <c r="J163" s="1"/>
  <c r="H167"/>
  <c r="J167" s="1"/>
  <c r="J168"/>
  <c r="H171"/>
  <c r="J171" s="1"/>
  <c r="H175"/>
  <c r="J175" s="1"/>
  <c r="J176"/>
  <c r="K176" s="1"/>
  <c r="H179"/>
  <c r="J179" s="1"/>
  <c r="H183"/>
  <c r="J183" s="1"/>
  <c r="H187"/>
  <c r="J187" s="1"/>
  <c r="J188"/>
  <c r="H191"/>
  <c r="J191" s="1"/>
  <c r="H195"/>
  <c r="J195" s="1"/>
  <c r="J196"/>
  <c r="K196" s="1"/>
  <c r="H199"/>
  <c r="J199" s="1"/>
  <c r="H203"/>
  <c r="J203" s="1"/>
  <c r="J204"/>
  <c r="H207"/>
  <c r="J207" s="1"/>
  <c r="K207" s="1"/>
  <c r="H211"/>
  <c r="J211" s="1"/>
  <c r="H215"/>
  <c r="J215" s="1"/>
  <c r="J216"/>
  <c r="H219"/>
  <c r="J219" s="1"/>
  <c r="H223"/>
  <c r="J223" s="1"/>
  <c r="J224"/>
  <c r="H227"/>
  <c r="J227" s="1"/>
  <c r="H231"/>
  <c r="J231" s="1"/>
  <c r="J232"/>
  <c r="H235"/>
  <c r="J235" s="1"/>
  <c r="H239"/>
  <c r="J239" s="1"/>
  <c r="J240"/>
  <c r="H243"/>
  <c r="J243" s="1"/>
  <c r="H247"/>
  <c r="J247" s="1"/>
  <c r="H251"/>
  <c r="J251" s="1"/>
  <c r="J252"/>
  <c r="H255"/>
  <c r="J255" s="1"/>
  <c r="H259"/>
  <c r="J259" s="1"/>
  <c r="J263"/>
  <c r="J271"/>
  <c r="J279"/>
  <c r="J287"/>
  <c r="J288"/>
  <c r="K288" s="1"/>
  <c r="J291"/>
  <c r="H303"/>
  <c r="J303" s="1"/>
  <c r="H311"/>
  <c r="J311" s="1"/>
  <c r="H319"/>
  <c r="J319" s="1"/>
  <c r="I323"/>
  <c r="J325"/>
  <c r="H327"/>
  <c r="J327" s="1"/>
  <c r="I331"/>
  <c r="H335"/>
  <c r="J335" s="1"/>
  <c r="H343"/>
  <c r="J343" s="1"/>
  <c r="I347"/>
  <c r="H351"/>
  <c r="J351" s="1"/>
  <c r="J357"/>
  <c r="H359"/>
  <c r="J359" s="1"/>
  <c r="I363"/>
  <c r="H367"/>
  <c r="J367" s="1"/>
  <c r="H375"/>
  <c r="J375" s="1"/>
  <c r="I379"/>
  <c r="H383"/>
  <c r="J383" s="1"/>
  <c r="H391"/>
  <c r="J391" s="1"/>
  <c r="I395"/>
  <c r="H399"/>
  <c r="J399" s="1"/>
  <c r="G435"/>
  <c r="I435" s="1"/>
  <c r="G440"/>
  <c r="G443"/>
  <c r="I443" s="1"/>
  <c r="G448"/>
  <c r="G451"/>
  <c r="I451" s="1"/>
  <c r="I454"/>
  <c r="G456"/>
  <c r="G459"/>
  <c r="I459" s="1"/>
  <c r="I462"/>
  <c r="G464"/>
  <c r="G467"/>
  <c r="I467" s="1"/>
  <c r="G472"/>
  <c r="G475"/>
  <c r="I475" s="1"/>
  <c r="G480"/>
  <c r="G483"/>
  <c r="I483" s="1"/>
  <c r="I486"/>
  <c r="G488"/>
  <c r="G491"/>
  <c r="I491" s="1"/>
  <c r="I494"/>
  <c r="G496"/>
  <c r="G499"/>
  <c r="I499" s="1"/>
  <c r="G504"/>
  <c r="G507"/>
  <c r="I507" s="1"/>
  <c r="J509"/>
  <c r="G512"/>
  <c r="G515"/>
  <c r="I515" s="1"/>
  <c r="J517"/>
  <c r="G520"/>
  <c r="G523"/>
  <c r="I523" s="1"/>
  <c r="G528"/>
  <c r="I528" s="1"/>
  <c r="G531"/>
  <c r="I531" s="1"/>
  <c r="G536"/>
  <c r="I536" s="1"/>
  <c r="G539"/>
  <c r="I539" s="1"/>
  <c r="J541"/>
  <c r="G544"/>
  <c r="G547"/>
  <c r="I547" s="1"/>
  <c r="I550"/>
  <c r="G552"/>
  <c r="I552" s="1"/>
  <c r="G555"/>
  <c r="I555" s="1"/>
  <c r="J557"/>
  <c r="L557" s="1"/>
  <c r="I558"/>
  <c r="G560"/>
  <c r="I560" s="1"/>
  <c r="G563"/>
  <c r="I563" s="1"/>
  <c r="G570"/>
  <c r="I570" s="1"/>
  <c r="G573"/>
  <c r="I573" s="1"/>
  <c r="L573" s="1"/>
  <c r="H583"/>
  <c r="J583" s="1"/>
  <c r="H599"/>
  <c r="J599" s="1"/>
  <c r="H615"/>
  <c r="J615" s="1"/>
  <c r="J625"/>
  <c r="H631"/>
  <c r="J631" s="1"/>
  <c r="H647"/>
  <c r="H663"/>
  <c r="J663" s="1"/>
  <c r="K663" s="1"/>
  <c r="J704"/>
  <c r="G692"/>
  <c r="I692" s="1"/>
  <c r="H692"/>
  <c r="H715"/>
  <c r="J715" s="1"/>
  <c r="G715"/>
  <c r="I715" s="1"/>
  <c r="G744"/>
  <c r="I744" s="1"/>
  <c r="H744"/>
  <c r="L242"/>
  <c r="J313"/>
  <c r="I330"/>
  <c r="J345"/>
  <c r="I402"/>
  <c r="G10"/>
  <c r="I10" s="1"/>
  <c r="I13"/>
  <c r="K13" s="1"/>
  <c r="G14"/>
  <c r="I14" s="1"/>
  <c r="G18"/>
  <c r="I18" s="1"/>
  <c r="G22"/>
  <c r="I22" s="1"/>
  <c r="G26"/>
  <c r="I26" s="1"/>
  <c r="G30"/>
  <c r="I30" s="1"/>
  <c r="G34"/>
  <c r="I34" s="1"/>
  <c r="K34" s="1"/>
  <c r="G38"/>
  <c r="I38" s="1"/>
  <c r="G42"/>
  <c r="I42" s="1"/>
  <c r="I45"/>
  <c r="G46"/>
  <c r="I46" s="1"/>
  <c r="G50"/>
  <c r="I50" s="1"/>
  <c r="G54"/>
  <c r="I54" s="1"/>
  <c r="G58"/>
  <c r="I58" s="1"/>
  <c r="G62"/>
  <c r="I62" s="1"/>
  <c r="K62" s="1"/>
  <c r="G66"/>
  <c r="I66" s="1"/>
  <c r="G70"/>
  <c r="I70" s="1"/>
  <c r="K70" s="1"/>
  <c r="G74"/>
  <c r="I74" s="1"/>
  <c r="G78"/>
  <c r="I78" s="1"/>
  <c r="G82"/>
  <c r="I82" s="1"/>
  <c r="I85"/>
  <c r="K85" s="1"/>
  <c r="G86"/>
  <c r="I86" s="1"/>
  <c r="G90"/>
  <c r="I90" s="1"/>
  <c r="G94"/>
  <c r="I94" s="1"/>
  <c r="G98"/>
  <c r="I98" s="1"/>
  <c r="G102"/>
  <c r="I102" s="1"/>
  <c r="G106"/>
  <c r="I106" s="1"/>
  <c r="G110"/>
  <c r="I110" s="1"/>
  <c r="K110" s="1"/>
  <c r="G114"/>
  <c r="I114" s="1"/>
  <c r="I117"/>
  <c r="G118"/>
  <c r="I118" s="1"/>
  <c r="K118" s="1"/>
  <c r="G122"/>
  <c r="I122" s="1"/>
  <c r="I125"/>
  <c r="G126"/>
  <c r="I126" s="1"/>
  <c r="G130"/>
  <c r="I130" s="1"/>
  <c r="G134"/>
  <c r="I134" s="1"/>
  <c r="K134" s="1"/>
  <c r="G138"/>
  <c r="I138" s="1"/>
  <c r="G142"/>
  <c r="I142" s="1"/>
  <c r="I145"/>
  <c r="G146"/>
  <c r="I146" s="1"/>
  <c r="K146" s="1"/>
  <c r="G150"/>
  <c r="I150" s="1"/>
  <c r="I153"/>
  <c r="G154"/>
  <c r="I154" s="1"/>
  <c r="K154" s="1"/>
  <c r="H157"/>
  <c r="J157" s="1"/>
  <c r="G160"/>
  <c r="I160" s="1"/>
  <c r="G164"/>
  <c r="I164" s="1"/>
  <c r="I167"/>
  <c r="G168"/>
  <c r="I168" s="1"/>
  <c r="I171"/>
  <c r="G172"/>
  <c r="I172" s="1"/>
  <c r="I175"/>
  <c r="G176"/>
  <c r="I176" s="1"/>
  <c r="G180"/>
  <c r="I180" s="1"/>
  <c r="G184"/>
  <c r="I184" s="1"/>
  <c r="G188"/>
  <c r="I188" s="1"/>
  <c r="G192"/>
  <c r="I192" s="1"/>
  <c r="G196"/>
  <c r="I196" s="1"/>
  <c r="I199"/>
  <c r="G200"/>
  <c r="I200" s="1"/>
  <c r="I203"/>
  <c r="G204"/>
  <c r="I204" s="1"/>
  <c r="I207"/>
  <c r="G208"/>
  <c r="I208" s="1"/>
  <c r="G212"/>
  <c r="I212" s="1"/>
  <c r="G216"/>
  <c r="I216" s="1"/>
  <c r="I219"/>
  <c r="G220"/>
  <c r="I220" s="1"/>
  <c r="G224"/>
  <c r="I224" s="1"/>
  <c r="G228"/>
  <c r="I228" s="1"/>
  <c r="G232"/>
  <c r="I232" s="1"/>
  <c r="K232" s="1"/>
  <c r="I235"/>
  <c r="G236"/>
  <c r="I236" s="1"/>
  <c r="G240"/>
  <c r="I240" s="1"/>
  <c r="I243"/>
  <c r="G244"/>
  <c r="I244" s="1"/>
  <c r="I247"/>
  <c r="G248"/>
  <c r="I248" s="1"/>
  <c r="G252"/>
  <c r="I252" s="1"/>
  <c r="K252" s="1"/>
  <c r="I255"/>
  <c r="G256"/>
  <c r="I256" s="1"/>
  <c r="G260"/>
  <c r="I260" s="1"/>
  <c r="G264"/>
  <c r="I264" s="1"/>
  <c r="K264" s="1"/>
  <c r="G268"/>
  <c r="I268" s="1"/>
  <c r="G272"/>
  <c r="I272" s="1"/>
  <c r="I275"/>
  <c r="K275" s="1"/>
  <c r="G276"/>
  <c r="I276" s="1"/>
  <c r="G280"/>
  <c r="I280" s="1"/>
  <c r="G284"/>
  <c r="I284" s="1"/>
  <c r="I287"/>
  <c r="K287" s="1"/>
  <c r="G288"/>
  <c r="I288" s="1"/>
  <c r="G292"/>
  <c r="I292" s="1"/>
  <c r="I295"/>
  <c r="G296"/>
  <c r="I296" s="1"/>
  <c r="G297"/>
  <c r="J299"/>
  <c r="H302"/>
  <c r="J302" s="1"/>
  <c r="G304"/>
  <c r="I304" s="1"/>
  <c r="K304" s="1"/>
  <c r="G305"/>
  <c r="I305" s="1"/>
  <c r="G310"/>
  <c r="I310" s="1"/>
  <c r="G313"/>
  <c r="I313" s="1"/>
  <c r="G318"/>
  <c r="I318" s="1"/>
  <c r="G321"/>
  <c r="I321" s="1"/>
  <c r="G326"/>
  <c r="I326" s="1"/>
  <c r="G329"/>
  <c r="I329" s="1"/>
  <c r="G334"/>
  <c r="I334" s="1"/>
  <c r="G337"/>
  <c r="I337" s="1"/>
  <c r="J339"/>
  <c r="L339" s="1"/>
  <c r="G342"/>
  <c r="I342" s="1"/>
  <c r="G345"/>
  <c r="I345" s="1"/>
  <c r="J347"/>
  <c r="G350"/>
  <c r="I350" s="1"/>
  <c r="G353"/>
  <c r="I353" s="1"/>
  <c r="G358"/>
  <c r="I358" s="1"/>
  <c r="G361"/>
  <c r="I361" s="1"/>
  <c r="G366"/>
  <c r="I366" s="1"/>
  <c r="G369"/>
  <c r="I369" s="1"/>
  <c r="J371"/>
  <c r="G374"/>
  <c r="I374" s="1"/>
  <c r="G377"/>
  <c r="I377" s="1"/>
  <c r="J379"/>
  <c r="G382"/>
  <c r="I382" s="1"/>
  <c r="G385"/>
  <c r="I385" s="1"/>
  <c r="G390"/>
  <c r="I390" s="1"/>
  <c r="G393"/>
  <c r="I393" s="1"/>
  <c r="G398"/>
  <c r="I398" s="1"/>
  <c r="G401"/>
  <c r="I401" s="1"/>
  <c r="K401" s="1"/>
  <c r="H405"/>
  <c r="J405" s="1"/>
  <c r="G409"/>
  <c r="I409" s="1"/>
  <c r="J411"/>
  <c r="H413"/>
  <c r="J413" s="1"/>
  <c r="G417"/>
  <c r="I417" s="1"/>
  <c r="H421"/>
  <c r="J421" s="1"/>
  <c r="G425"/>
  <c r="I425" s="1"/>
  <c r="H429"/>
  <c r="J429" s="1"/>
  <c r="G433"/>
  <c r="I433" s="1"/>
  <c r="H437"/>
  <c r="J437" s="1"/>
  <c r="H445"/>
  <c r="J445" s="1"/>
  <c r="H453"/>
  <c r="J453" s="1"/>
  <c r="H461"/>
  <c r="J461" s="1"/>
  <c r="H469"/>
  <c r="J469" s="1"/>
  <c r="H477"/>
  <c r="J477" s="1"/>
  <c r="H485"/>
  <c r="J485" s="1"/>
  <c r="J515"/>
  <c r="J531"/>
  <c r="J539"/>
  <c r="J563"/>
  <c r="L563" s="1"/>
  <c r="H579"/>
  <c r="J579" s="1"/>
  <c r="H595"/>
  <c r="H611"/>
  <c r="J611" s="1"/>
  <c r="H627"/>
  <c r="H643"/>
  <c r="H659"/>
  <c r="J659" s="1"/>
  <c r="I667"/>
  <c r="H675"/>
  <c r="G708"/>
  <c r="I708" s="1"/>
  <c r="H708"/>
  <c r="J708" s="1"/>
  <c r="G736"/>
  <c r="I736" s="1"/>
  <c r="H736"/>
  <c r="G768"/>
  <c r="I768" s="1"/>
  <c r="H768"/>
  <c r="L182"/>
  <c r="L190"/>
  <c r="L210"/>
  <c r="L258"/>
  <c r="L278"/>
  <c r="I306"/>
  <c r="I386"/>
  <c r="G404"/>
  <c r="I404" s="1"/>
  <c r="G407"/>
  <c r="I407" s="1"/>
  <c r="G412"/>
  <c r="I412" s="1"/>
  <c r="G415"/>
  <c r="I415" s="1"/>
  <c r="I418"/>
  <c r="G420"/>
  <c r="G423"/>
  <c r="I423" s="1"/>
  <c r="L423" s="1"/>
  <c r="G428"/>
  <c r="G431"/>
  <c r="I431" s="1"/>
  <c r="I434"/>
  <c r="G436"/>
  <c r="G439"/>
  <c r="I439" s="1"/>
  <c r="G444"/>
  <c r="G447"/>
  <c r="I447" s="1"/>
  <c r="J449"/>
  <c r="G452"/>
  <c r="I452" s="1"/>
  <c r="G455"/>
  <c r="I455" s="1"/>
  <c r="G460"/>
  <c r="G463"/>
  <c r="I463" s="1"/>
  <c r="J465"/>
  <c r="G468"/>
  <c r="I468" s="1"/>
  <c r="G471"/>
  <c r="I471" s="1"/>
  <c r="G476"/>
  <c r="G479"/>
  <c r="I479" s="1"/>
  <c r="J481"/>
  <c r="G484"/>
  <c r="G487"/>
  <c r="I487" s="1"/>
  <c r="G492"/>
  <c r="G495"/>
  <c r="I495" s="1"/>
  <c r="J497"/>
  <c r="G500"/>
  <c r="G503"/>
  <c r="I503" s="1"/>
  <c r="L503" s="1"/>
  <c r="J505"/>
  <c r="G508"/>
  <c r="G511"/>
  <c r="I511" s="1"/>
  <c r="J513"/>
  <c r="L513" s="1"/>
  <c r="G516"/>
  <c r="I516" s="1"/>
  <c r="G519"/>
  <c r="I519" s="1"/>
  <c r="I522"/>
  <c r="G524"/>
  <c r="I524" s="1"/>
  <c r="G527"/>
  <c r="I527" s="1"/>
  <c r="G532"/>
  <c r="G535"/>
  <c r="I535" s="1"/>
  <c r="J537"/>
  <c r="K537" s="1"/>
  <c r="G540"/>
  <c r="G543"/>
  <c r="I543" s="1"/>
  <c r="J545"/>
  <c r="L545" s="1"/>
  <c r="G548"/>
  <c r="I548" s="1"/>
  <c r="G551"/>
  <c r="I551" s="1"/>
  <c r="G556"/>
  <c r="G559"/>
  <c r="I559" s="1"/>
  <c r="J561"/>
  <c r="G564"/>
  <c r="I564" s="1"/>
  <c r="H565"/>
  <c r="J565" s="1"/>
  <c r="H639"/>
  <c r="H655"/>
  <c r="H671"/>
  <c r="J671" s="1"/>
  <c r="J679"/>
  <c r="H683"/>
  <c r="J683" s="1"/>
  <c r="K683" s="1"/>
  <c r="J687"/>
  <c r="J703"/>
  <c r="I705"/>
  <c r="J709"/>
  <c r="K709" s="1"/>
  <c r="I724"/>
  <c r="J742"/>
  <c r="J750"/>
  <c r="I756"/>
  <c r="H776"/>
  <c r="J776" s="1"/>
  <c r="I780"/>
  <c r="I802"/>
  <c r="G841"/>
  <c r="I841" s="1"/>
  <c r="G847"/>
  <c r="I847" s="1"/>
  <c r="J850"/>
  <c r="G857"/>
  <c r="I857" s="1"/>
  <c r="G863"/>
  <c r="I863" s="1"/>
  <c r="I864"/>
  <c r="J869"/>
  <c r="G873"/>
  <c r="I873" s="1"/>
  <c r="J875"/>
  <c r="G879"/>
  <c r="I879" s="1"/>
  <c r="J882"/>
  <c r="G889"/>
  <c r="I889" s="1"/>
  <c r="G895"/>
  <c r="I895" s="1"/>
  <c r="I896"/>
  <c r="G905"/>
  <c r="I905" s="1"/>
  <c r="J907"/>
  <c r="G911"/>
  <c r="I911" s="1"/>
  <c r="G921"/>
  <c r="I921" s="1"/>
  <c r="J927"/>
  <c r="J928"/>
  <c r="J935"/>
  <c r="J939"/>
  <c r="J940"/>
  <c r="J943"/>
  <c r="J947"/>
  <c r="J952"/>
  <c r="J956"/>
  <c r="J960"/>
  <c r="G971"/>
  <c r="I971" s="1"/>
  <c r="J973"/>
  <c r="J976"/>
  <c r="G979"/>
  <c r="I979" s="1"/>
  <c r="J981"/>
  <c r="J984"/>
  <c r="G987"/>
  <c r="I987" s="1"/>
  <c r="J989"/>
  <c r="G995"/>
  <c r="I995" s="1"/>
  <c r="J1000"/>
  <c r="G1003"/>
  <c r="I1003" s="1"/>
  <c r="J1005"/>
  <c r="G1011"/>
  <c r="I1011" s="1"/>
  <c r="J1016"/>
  <c r="G1019"/>
  <c r="I1019" s="1"/>
  <c r="J1021"/>
  <c r="G1025"/>
  <c r="I1025" s="1"/>
  <c r="G1029"/>
  <c r="I1029" s="1"/>
  <c r="G1033"/>
  <c r="I1033" s="1"/>
  <c r="I1034"/>
  <c r="G1037"/>
  <c r="I1037" s="1"/>
  <c r="G1041"/>
  <c r="I1041" s="1"/>
  <c r="G1045"/>
  <c r="I1045" s="1"/>
  <c r="I1046"/>
  <c r="G1049"/>
  <c r="I1049" s="1"/>
  <c r="G1053"/>
  <c r="I1053" s="1"/>
  <c r="I1054"/>
  <c r="G1057"/>
  <c r="I1057" s="1"/>
  <c r="I1058"/>
  <c r="G1061"/>
  <c r="I1061" s="1"/>
  <c r="G1065"/>
  <c r="I1065" s="1"/>
  <c r="I1066"/>
  <c r="G1069"/>
  <c r="I1069" s="1"/>
  <c r="I1070"/>
  <c r="G1073"/>
  <c r="I1073" s="1"/>
  <c r="I1074"/>
  <c r="G1077"/>
  <c r="I1077" s="1"/>
  <c r="G1081"/>
  <c r="I1081" s="1"/>
  <c r="I1082"/>
  <c r="G1085"/>
  <c r="I1085" s="1"/>
  <c r="G1089"/>
  <c r="I1089" s="1"/>
  <c r="G1093"/>
  <c r="I1093" s="1"/>
  <c r="G1097"/>
  <c r="I1097" s="1"/>
  <c r="I1098"/>
  <c r="G1101"/>
  <c r="I1101" s="1"/>
  <c r="I1102"/>
  <c r="G1105"/>
  <c r="I1105" s="1"/>
  <c r="I1106"/>
  <c r="I1107"/>
  <c r="J1114"/>
  <c r="I1115"/>
  <c r="J1122"/>
  <c r="I1123"/>
  <c r="I1128"/>
  <c r="J1130"/>
  <c r="I1131"/>
  <c r="J1146"/>
  <c r="J1153"/>
  <c r="J1156"/>
  <c r="J1157"/>
  <c r="J1161"/>
  <c r="J1165"/>
  <c r="J1173"/>
  <c r="J1180"/>
  <c r="J1183"/>
  <c r="I1192"/>
  <c r="I1197"/>
  <c r="I1208"/>
  <c r="J1215"/>
  <c r="J1216"/>
  <c r="J1219"/>
  <c r="J1235"/>
  <c r="K1235" s="1"/>
  <c r="J1240"/>
  <c r="J1248"/>
  <c r="J1256"/>
  <c r="I1257"/>
  <c r="I1262"/>
  <c r="I1289"/>
  <c r="J1296"/>
  <c r="I1305"/>
  <c r="I1318"/>
  <c r="L1318" s="1"/>
  <c r="J1320"/>
  <c r="I1329"/>
  <c r="I1337"/>
  <c r="I1342"/>
  <c r="I1350"/>
  <c r="I1353"/>
  <c r="J1360"/>
  <c r="J1368"/>
  <c r="J1376"/>
  <c r="I1377"/>
  <c r="I1382"/>
  <c r="J1384"/>
  <c r="G566"/>
  <c r="I566" s="1"/>
  <c r="G569"/>
  <c r="I569" s="1"/>
  <c r="J571"/>
  <c r="G574"/>
  <c r="I574" s="1"/>
  <c r="G577"/>
  <c r="I577" s="1"/>
  <c r="G582"/>
  <c r="I582" s="1"/>
  <c r="G585"/>
  <c r="I585" s="1"/>
  <c r="J587"/>
  <c r="K587" s="1"/>
  <c r="G590"/>
  <c r="I590" s="1"/>
  <c r="G593"/>
  <c r="I593" s="1"/>
  <c r="J595"/>
  <c r="G598"/>
  <c r="I598" s="1"/>
  <c r="G601"/>
  <c r="I601" s="1"/>
  <c r="G606"/>
  <c r="I606" s="1"/>
  <c r="G609"/>
  <c r="I609" s="1"/>
  <c r="K609" s="1"/>
  <c r="G614"/>
  <c r="I614" s="1"/>
  <c r="G617"/>
  <c r="I617" s="1"/>
  <c r="G622"/>
  <c r="I622" s="1"/>
  <c r="G625"/>
  <c r="I625" s="1"/>
  <c r="J627"/>
  <c r="G630"/>
  <c r="I630" s="1"/>
  <c r="G633"/>
  <c r="I633" s="1"/>
  <c r="J635"/>
  <c r="K635" s="1"/>
  <c r="G638"/>
  <c r="I638" s="1"/>
  <c r="G641"/>
  <c r="I641" s="1"/>
  <c r="L641" s="1"/>
  <c r="J643"/>
  <c r="G646"/>
  <c r="I646" s="1"/>
  <c r="G649"/>
  <c r="I649" s="1"/>
  <c r="J651"/>
  <c r="G654"/>
  <c r="I654" s="1"/>
  <c r="G657"/>
  <c r="I657" s="1"/>
  <c r="G662"/>
  <c r="I662" s="1"/>
  <c r="G665"/>
  <c r="I665" s="1"/>
  <c r="G670"/>
  <c r="I670" s="1"/>
  <c r="G673"/>
  <c r="I673" s="1"/>
  <c r="J675"/>
  <c r="G679"/>
  <c r="I679" s="1"/>
  <c r="G684"/>
  <c r="I684" s="1"/>
  <c r="G688"/>
  <c r="I688" s="1"/>
  <c r="K688" s="1"/>
  <c r="G693"/>
  <c r="I693" s="1"/>
  <c r="H697"/>
  <c r="J697" s="1"/>
  <c r="G698"/>
  <c r="I698" s="1"/>
  <c r="J700"/>
  <c r="G704"/>
  <c r="I704" s="1"/>
  <c r="G709"/>
  <c r="I709" s="1"/>
  <c r="H713"/>
  <c r="J713" s="1"/>
  <c r="G714"/>
  <c r="I714" s="1"/>
  <c r="J716"/>
  <c r="G719"/>
  <c r="I719" s="1"/>
  <c r="G722"/>
  <c r="I722" s="1"/>
  <c r="J724"/>
  <c r="G727"/>
  <c r="I727" s="1"/>
  <c r="G730"/>
  <c r="I730" s="1"/>
  <c r="J732"/>
  <c r="G735"/>
  <c r="I735" s="1"/>
  <c r="G738"/>
  <c r="I738" s="1"/>
  <c r="G743"/>
  <c r="I743" s="1"/>
  <c r="G746"/>
  <c r="I746" s="1"/>
  <c r="G751"/>
  <c r="I751" s="1"/>
  <c r="G754"/>
  <c r="I754" s="1"/>
  <c r="G759"/>
  <c r="I759" s="1"/>
  <c r="G762"/>
  <c r="I762" s="1"/>
  <c r="G767"/>
  <c r="I767" s="1"/>
  <c r="G770"/>
  <c r="I770" s="1"/>
  <c r="K770" s="1"/>
  <c r="G775"/>
  <c r="I775" s="1"/>
  <c r="G778"/>
  <c r="I778" s="1"/>
  <c r="J780"/>
  <c r="G785"/>
  <c r="I785" s="1"/>
  <c r="G787"/>
  <c r="I787" s="1"/>
  <c r="H790"/>
  <c r="J790" s="1"/>
  <c r="L790" s="1"/>
  <c r="H794"/>
  <c r="J794" s="1"/>
  <c r="H798"/>
  <c r="J798" s="1"/>
  <c r="H802"/>
  <c r="J802" s="1"/>
  <c r="L802" s="1"/>
  <c r="H806"/>
  <c r="J806" s="1"/>
  <c r="L806" s="1"/>
  <c r="H810"/>
  <c r="J810" s="1"/>
  <c r="H814"/>
  <c r="J814" s="1"/>
  <c r="H818"/>
  <c r="J818" s="1"/>
  <c r="H822"/>
  <c r="J822" s="1"/>
  <c r="L822" s="1"/>
  <c r="H826"/>
  <c r="J826" s="1"/>
  <c r="H830"/>
  <c r="J830" s="1"/>
  <c r="H834"/>
  <c r="J834" s="1"/>
  <c r="I837"/>
  <c r="J839"/>
  <c r="K839" s="1"/>
  <c r="I843"/>
  <c r="G844"/>
  <c r="I844" s="1"/>
  <c r="H846"/>
  <c r="J846" s="1"/>
  <c r="J849"/>
  <c r="J855"/>
  <c r="I859"/>
  <c r="G860"/>
  <c r="I860" s="1"/>
  <c r="H862"/>
  <c r="J862" s="1"/>
  <c r="I869"/>
  <c r="K869" s="1"/>
  <c r="J871"/>
  <c r="I875"/>
  <c r="G876"/>
  <c r="I876" s="1"/>
  <c r="H878"/>
  <c r="J878" s="1"/>
  <c r="I885"/>
  <c r="G892"/>
  <c r="I892" s="1"/>
  <c r="H894"/>
  <c r="J894" s="1"/>
  <c r="I901"/>
  <c r="K901" s="1"/>
  <c r="J903"/>
  <c r="G908"/>
  <c r="I908" s="1"/>
  <c r="H910"/>
  <c r="J910" s="1"/>
  <c r="J913"/>
  <c r="L913" s="1"/>
  <c r="G924"/>
  <c r="I924" s="1"/>
  <c r="I927"/>
  <c r="G928"/>
  <c r="I928" s="1"/>
  <c r="I931"/>
  <c r="G932"/>
  <c r="I932" s="1"/>
  <c r="G936"/>
  <c r="I936" s="1"/>
  <c r="I939"/>
  <c r="G940"/>
  <c r="I940" s="1"/>
  <c r="G944"/>
  <c r="I944" s="1"/>
  <c r="G948"/>
  <c r="I948" s="1"/>
  <c r="G952"/>
  <c r="I952" s="1"/>
  <c r="G956"/>
  <c r="I956" s="1"/>
  <c r="I959"/>
  <c r="G960"/>
  <c r="I960" s="1"/>
  <c r="K960" s="1"/>
  <c r="G964"/>
  <c r="I964" s="1"/>
  <c r="I967"/>
  <c r="H970"/>
  <c r="J970" s="1"/>
  <c r="I973"/>
  <c r="H978"/>
  <c r="J978" s="1"/>
  <c r="I981"/>
  <c r="J983"/>
  <c r="H986"/>
  <c r="J986" s="1"/>
  <c r="H994"/>
  <c r="J994" s="1"/>
  <c r="J999"/>
  <c r="L999" s="1"/>
  <c r="H1002"/>
  <c r="J1002" s="1"/>
  <c r="I1005"/>
  <c r="H1010"/>
  <c r="J1010" s="1"/>
  <c r="I1013"/>
  <c r="K1013" s="1"/>
  <c r="H1018"/>
  <c r="J1018" s="1"/>
  <c r="H1024"/>
  <c r="J1024" s="1"/>
  <c r="H1028"/>
  <c r="J1028" s="1"/>
  <c r="L1028" s="1"/>
  <c r="J1031"/>
  <c r="H1032"/>
  <c r="J1032" s="1"/>
  <c r="H1036"/>
  <c r="J1036" s="1"/>
  <c r="K1036" s="1"/>
  <c r="H1040"/>
  <c r="J1040" s="1"/>
  <c r="H1044"/>
  <c r="J1044" s="1"/>
  <c r="H1048"/>
  <c r="J1048" s="1"/>
  <c r="J1051"/>
  <c r="H1052"/>
  <c r="J1052" s="1"/>
  <c r="H1056"/>
  <c r="J1056" s="1"/>
  <c r="H1060"/>
  <c r="J1060" s="1"/>
  <c r="J1063"/>
  <c r="H1064"/>
  <c r="J1064" s="1"/>
  <c r="J1067"/>
  <c r="H1068"/>
  <c r="J1068" s="1"/>
  <c r="J1071"/>
  <c r="H1072"/>
  <c r="J1072" s="1"/>
  <c r="H1076"/>
  <c r="J1076" s="1"/>
  <c r="H1080"/>
  <c r="J1080" s="1"/>
  <c r="H1084"/>
  <c r="J1084" s="1"/>
  <c r="J1087"/>
  <c r="H1088"/>
  <c r="J1088" s="1"/>
  <c r="L1088" s="1"/>
  <c r="J1091"/>
  <c r="H1092"/>
  <c r="J1092" s="1"/>
  <c r="H1096"/>
  <c r="J1096" s="1"/>
  <c r="J1099"/>
  <c r="H1100"/>
  <c r="J1100" s="1"/>
  <c r="H1104"/>
  <c r="J1104" s="1"/>
  <c r="H1112"/>
  <c r="J1112" s="1"/>
  <c r="G1113"/>
  <c r="I1113" s="1"/>
  <c r="I1118"/>
  <c r="H1120"/>
  <c r="J1120" s="1"/>
  <c r="G1121"/>
  <c r="I1121" s="1"/>
  <c r="H1128"/>
  <c r="J1128" s="1"/>
  <c r="G1129"/>
  <c r="I1129" s="1"/>
  <c r="H1136"/>
  <c r="J1136" s="1"/>
  <c r="G1137"/>
  <c r="I1137" s="1"/>
  <c r="H1144"/>
  <c r="J1144" s="1"/>
  <c r="G1145"/>
  <c r="I1145" s="1"/>
  <c r="I1150"/>
  <c r="H1152"/>
  <c r="J1152" s="1"/>
  <c r="G1153"/>
  <c r="I1153" s="1"/>
  <c r="I1156"/>
  <c r="G1157"/>
  <c r="I1157" s="1"/>
  <c r="G1161"/>
  <c r="I1161" s="1"/>
  <c r="G1165"/>
  <c r="I1165" s="1"/>
  <c r="I1168"/>
  <c r="G1169"/>
  <c r="I1169" s="1"/>
  <c r="I1172"/>
  <c r="G1173"/>
  <c r="I1173" s="1"/>
  <c r="G1177"/>
  <c r="I1177" s="1"/>
  <c r="G1181"/>
  <c r="I1181" s="1"/>
  <c r="G1182"/>
  <c r="I1182" s="1"/>
  <c r="H1189"/>
  <c r="J1189" s="1"/>
  <c r="G1190"/>
  <c r="I1190" s="1"/>
  <c r="I1195"/>
  <c r="H1197"/>
  <c r="J1197" s="1"/>
  <c r="G1198"/>
  <c r="I1198" s="1"/>
  <c r="H1205"/>
  <c r="J1205" s="1"/>
  <c r="G1206"/>
  <c r="I1206" s="1"/>
  <c r="G1212"/>
  <c r="I1212" s="1"/>
  <c r="G1216"/>
  <c r="I1216" s="1"/>
  <c r="I1219"/>
  <c r="K1219" s="1"/>
  <c r="G1220"/>
  <c r="I1220" s="1"/>
  <c r="G1224"/>
  <c r="I1224" s="1"/>
  <c r="G1228"/>
  <c r="I1228" s="1"/>
  <c r="I1231"/>
  <c r="K1231" s="1"/>
  <c r="G1232"/>
  <c r="I1232" s="1"/>
  <c r="G1236"/>
  <c r="I1236" s="1"/>
  <c r="I1239"/>
  <c r="H1246"/>
  <c r="J1246" s="1"/>
  <c r="G1247"/>
  <c r="I1247" s="1"/>
  <c r="I1252"/>
  <c r="H1254"/>
  <c r="J1254" s="1"/>
  <c r="G1255"/>
  <c r="I1255" s="1"/>
  <c r="H1262"/>
  <c r="J1262" s="1"/>
  <c r="L1262" s="1"/>
  <c r="G1263"/>
  <c r="I1263" s="1"/>
  <c r="H1270"/>
  <c r="J1270" s="1"/>
  <c r="G1271"/>
  <c r="I1271" s="1"/>
  <c r="I1276"/>
  <c r="K1276" s="1"/>
  <c r="H1278"/>
  <c r="J1278" s="1"/>
  <c r="G1279"/>
  <c r="I1279" s="1"/>
  <c r="I1284"/>
  <c r="H1286"/>
  <c r="J1286" s="1"/>
  <c r="G1287"/>
  <c r="I1287" s="1"/>
  <c r="I1292"/>
  <c r="L1292" s="1"/>
  <c r="H1294"/>
  <c r="J1294" s="1"/>
  <c r="G1295"/>
  <c r="I1295" s="1"/>
  <c r="I1300"/>
  <c r="H1302"/>
  <c r="J1302" s="1"/>
  <c r="G1303"/>
  <c r="I1303" s="1"/>
  <c r="I1308"/>
  <c r="H1310"/>
  <c r="J1310" s="1"/>
  <c r="G1311"/>
  <c r="I1311" s="1"/>
  <c r="H1318"/>
  <c r="J1318" s="1"/>
  <c r="G1319"/>
  <c r="I1319" s="1"/>
  <c r="I1324"/>
  <c r="H1326"/>
  <c r="J1326" s="1"/>
  <c r="G1327"/>
  <c r="I1327" s="1"/>
  <c r="I1332"/>
  <c r="L1332" s="1"/>
  <c r="H1334"/>
  <c r="J1334" s="1"/>
  <c r="G1335"/>
  <c r="I1335" s="1"/>
  <c r="H1342"/>
  <c r="J1342" s="1"/>
  <c r="L1342" s="1"/>
  <c r="G1343"/>
  <c r="I1343" s="1"/>
  <c r="H1350"/>
  <c r="J1350" s="1"/>
  <c r="G1351"/>
  <c r="I1351" s="1"/>
  <c r="I1356"/>
  <c r="H1358"/>
  <c r="J1358" s="1"/>
  <c r="G1359"/>
  <c r="I1359" s="1"/>
  <c r="H1366"/>
  <c r="J1366" s="1"/>
  <c r="G1367"/>
  <c r="I1367" s="1"/>
  <c r="H1374"/>
  <c r="J1374" s="1"/>
  <c r="L1374" s="1"/>
  <c r="G1375"/>
  <c r="I1375" s="1"/>
  <c r="H1382"/>
  <c r="J1382" s="1"/>
  <c r="G1383"/>
  <c r="I1383" s="1"/>
  <c r="G1395"/>
  <c r="I1395" s="1"/>
  <c r="G1396"/>
  <c r="I1396" s="1"/>
  <c r="G1411"/>
  <c r="I1411" s="1"/>
  <c r="G1412"/>
  <c r="I1412" s="1"/>
  <c r="G1427"/>
  <c r="I1427" s="1"/>
  <c r="G1428"/>
  <c r="I1428" s="1"/>
  <c r="G1444"/>
  <c r="G1460"/>
  <c r="I1460" s="1"/>
  <c r="G1476"/>
  <c r="I1476" s="1"/>
  <c r="G1492"/>
  <c r="I1492" s="1"/>
  <c r="G1508"/>
  <c r="G1524"/>
  <c r="I1524" s="1"/>
  <c r="L1524" s="1"/>
  <c r="G1540"/>
  <c r="G1556"/>
  <c r="I1556" s="1"/>
  <c r="G1572"/>
  <c r="G1588"/>
  <c r="I1588" s="1"/>
  <c r="G1604"/>
  <c r="I1604" s="1"/>
  <c r="G1620"/>
  <c r="I1620" s="1"/>
  <c r="G1636"/>
  <c r="J778"/>
  <c r="K1068"/>
  <c r="K1084"/>
  <c r="K1087"/>
  <c r="K1100"/>
  <c r="G578"/>
  <c r="I578" s="1"/>
  <c r="G581"/>
  <c r="I581" s="1"/>
  <c r="G586"/>
  <c r="I586" s="1"/>
  <c r="G589"/>
  <c r="I589" s="1"/>
  <c r="G594"/>
  <c r="I594" s="1"/>
  <c r="G597"/>
  <c r="I597" s="1"/>
  <c r="G602"/>
  <c r="I602" s="1"/>
  <c r="G605"/>
  <c r="I605" s="1"/>
  <c r="G610"/>
  <c r="I610" s="1"/>
  <c r="G613"/>
  <c r="I613" s="1"/>
  <c r="G618"/>
  <c r="I618" s="1"/>
  <c r="G621"/>
  <c r="I621" s="1"/>
  <c r="J623"/>
  <c r="G626"/>
  <c r="I626" s="1"/>
  <c r="G629"/>
  <c r="I629" s="1"/>
  <c r="G634"/>
  <c r="I634" s="1"/>
  <c r="G637"/>
  <c r="I637" s="1"/>
  <c r="J639"/>
  <c r="G642"/>
  <c r="I642" s="1"/>
  <c r="G645"/>
  <c r="I645" s="1"/>
  <c r="L645" s="1"/>
  <c r="J647"/>
  <c r="G650"/>
  <c r="I650" s="1"/>
  <c r="G653"/>
  <c r="I653" s="1"/>
  <c r="J655"/>
  <c r="G658"/>
  <c r="I658" s="1"/>
  <c r="G661"/>
  <c r="I661" s="1"/>
  <c r="G666"/>
  <c r="I666" s="1"/>
  <c r="G669"/>
  <c r="I669" s="1"/>
  <c r="G674"/>
  <c r="I674" s="1"/>
  <c r="G676"/>
  <c r="I676" s="1"/>
  <c r="H680"/>
  <c r="J680" s="1"/>
  <c r="L680" s="1"/>
  <c r="G681"/>
  <c r="I681" s="1"/>
  <c r="I686"/>
  <c r="H689"/>
  <c r="J689" s="1"/>
  <c r="G690"/>
  <c r="I690" s="1"/>
  <c r="J692"/>
  <c r="I695"/>
  <c r="G696"/>
  <c r="I696" s="1"/>
  <c r="J699"/>
  <c r="L699" s="1"/>
  <c r="G701"/>
  <c r="I701" s="1"/>
  <c r="H705"/>
  <c r="J705" s="1"/>
  <c r="G706"/>
  <c r="I706" s="1"/>
  <c r="G712"/>
  <c r="I712" s="1"/>
  <c r="G718"/>
  <c r="I718" s="1"/>
  <c r="G723"/>
  <c r="I723" s="1"/>
  <c r="G726"/>
  <c r="I726" s="1"/>
  <c r="J728"/>
  <c r="L728" s="1"/>
  <c r="G731"/>
  <c r="I731" s="1"/>
  <c r="G734"/>
  <c r="I734" s="1"/>
  <c r="J736"/>
  <c r="L736" s="1"/>
  <c r="G739"/>
  <c r="I739" s="1"/>
  <c r="G742"/>
  <c r="I742" s="1"/>
  <c r="J744"/>
  <c r="G747"/>
  <c r="I747" s="1"/>
  <c r="G750"/>
  <c r="I750" s="1"/>
  <c r="G755"/>
  <c r="I755" s="1"/>
  <c r="G758"/>
  <c r="I758" s="1"/>
  <c r="G763"/>
  <c r="I763" s="1"/>
  <c r="G766"/>
  <c r="I766" s="1"/>
  <c r="J768"/>
  <c r="L768" s="1"/>
  <c r="G771"/>
  <c r="I771" s="1"/>
  <c r="G774"/>
  <c r="I774" s="1"/>
  <c r="G779"/>
  <c r="I779" s="1"/>
  <c r="G782"/>
  <c r="H788"/>
  <c r="J788" s="1"/>
  <c r="G793"/>
  <c r="I793" s="1"/>
  <c r="G797"/>
  <c r="I797" s="1"/>
  <c r="G801"/>
  <c r="I801" s="1"/>
  <c r="G805"/>
  <c r="I805" s="1"/>
  <c r="G809"/>
  <c r="I809" s="1"/>
  <c r="G813"/>
  <c r="I813" s="1"/>
  <c r="G817"/>
  <c r="I817" s="1"/>
  <c r="G821"/>
  <c r="I821" s="1"/>
  <c r="G825"/>
  <c r="I825" s="1"/>
  <c r="G829"/>
  <c r="I829" s="1"/>
  <c r="G833"/>
  <c r="I833" s="1"/>
  <c r="G836"/>
  <c r="I836" s="1"/>
  <c r="H838"/>
  <c r="J838" s="1"/>
  <c r="I845"/>
  <c r="K845" s="1"/>
  <c r="J847"/>
  <c r="I851"/>
  <c r="G852"/>
  <c r="I852" s="1"/>
  <c r="H854"/>
  <c r="J854" s="1"/>
  <c r="J857"/>
  <c r="I861"/>
  <c r="G868"/>
  <c r="I868" s="1"/>
  <c r="H870"/>
  <c r="J870" s="1"/>
  <c r="J873"/>
  <c r="J879"/>
  <c r="G884"/>
  <c r="I884" s="1"/>
  <c r="H886"/>
  <c r="J886" s="1"/>
  <c r="I899"/>
  <c r="G900"/>
  <c r="I900" s="1"/>
  <c r="H902"/>
  <c r="J902" s="1"/>
  <c r="I909"/>
  <c r="K909" s="1"/>
  <c r="J911"/>
  <c r="I915"/>
  <c r="G916"/>
  <c r="I916" s="1"/>
  <c r="H918"/>
  <c r="J918" s="1"/>
  <c r="J921"/>
  <c r="G926"/>
  <c r="I926" s="1"/>
  <c r="G930"/>
  <c r="I930" s="1"/>
  <c r="L930" s="1"/>
  <c r="I933"/>
  <c r="G934"/>
  <c r="I934" s="1"/>
  <c r="G938"/>
  <c r="I938" s="1"/>
  <c r="I941"/>
  <c r="G942"/>
  <c r="I942" s="1"/>
  <c r="G946"/>
  <c r="I946" s="1"/>
  <c r="G950"/>
  <c r="I950" s="1"/>
  <c r="G954"/>
  <c r="I954" s="1"/>
  <c r="L954" s="1"/>
  <c r="I957"/>
  <c r="G958"/>
  <c r="I958" s="1"/>
  <c r="G962"/>
  <c r="I962" s="1"/>
  <c r="L962" s="1"/>
  <c r="H974"/>
  <c r="J974" s="1"/>
  <c r="H982"/>
  <c r="J982" s="1"/>
  <c r="J987"/>
  <c r="H990"/>
  <c r="J990" s="1"/>
  <c r="J995"/>
  <c r="H998"/>
  <c r="J998" s="1"/>
  <c r="J1003"/>
  <c r="H1006"/>
  <c r="J1006" s="1"/>
  <c r="J1011"/>
  <c r="H1014"/>
  <c r="J1014" s="1"/>
  <c r="J1019"/>
  <c r="H1022"/>
  <c r="J1022" s="1"/>
  <c r="J1025"/>
  <c r="L1025" s="1"/>
  <c r="H1026"/>
  <c r="J1026" s="1"/>
  <c r="J1029"/>
  <c r="H1030"/>
  <c r="J1030" s="1"/>
  <c r="L1030" s="1"/>
  <c r="H1034"/>
  <c r="J1034" s="1"/>
  <c r="L1034" s="1"/>
  <c r="H1038"/>
  <c r="J1038" s="1"/>
  <c r="H1042"/>
  <c r="J1042" s="1"/>
  <c r="J1045"/>
  <c r="H1046"/>
  <c r="J1046" s="1"/>
  <c r="J1049"/>
  <c r="H1050"/>
  <c r="J1050" s="1"/>
  <c r="H1054"/>
  <c r="J1054" s="1"/>
  <c r="J1057"/>
  <c r="L1057" s="1"/>
  <c r="H1058"/>
  <c r="J1058" s="1"/>
  <c r="L1058" s="1"/>
  <c r="J1061"/>
  <c r="H1062"/>
  <c r="J1062" s="1"/>
  <c r="J1065"/>
  <c r="H1066"/>
  <c r="J1066" s="1"/>
  <c r="H1070"/>
  <c r="J1070" s="1"/>
  <c r="H1074"/>
  <c r="J1074" s="1"/>
  <c r="H1078"/>
  <c r="J1078" s="1"/>
  <c r="J1081"/>
  <c r="H1082"/>
  <c r="J1082" s="1"/>
  <c r="J1085"/>
  <c r="H1086"/>
  <c r="J1086" s="1"/>
  <c r="J1089"/>
  <c r="H1090"/>
  <c r="J1090" s="1"/>
  <c r="H1094"/>
  <c r="J1094" s="1"/>
  <c r="J1097"/>
  <c r="H1098"/>
  <c r="J1098" s="1"/>
  <c r="H1102"/>
  <c r="J1102" s="1"/>
  <c r="H1106"/>
  <c r="J1106" s="1"/>
  <c r="H1108"/>
  <c r="J1108" s="1"/>
  <c r="G1109"/>
  <c r="I1109" s="1"/>
  <c r="G1114"/>
  <c r="I1114" s="1"/>
  <c r="H1116"/>
  <c r="J1116" s="1"/>
  <c r="G1117"/>
  <c r="I1117" s="1"/>
  <c r="G1122"/>
  <c r="I1122" s="1"/>
  <c r="H1124"/>
  <c r="J1124" s="1"/>
  <c r="G1125"/>
  <c r="I1125" s="1"/>
  <c r="G1130"/>
  <c r="I1130" s="1"/>
  <c r="K1130" s="1"/>
  <c r="H1132"/>
  <c r="J1132" s="1"/>
  <c r="G1133"/>
  <c r="I1133" s="1"/>
  <c r="G1138"/>
  <c r="I1138" s="1"/>
  <c r="H1140"/>
  <c r="J1140" s="1"/>
  <c r="G1141"/>
  <c r="I1141" s="1"/>
  <c r="G1146"/>
  <c r="I1146" s="1"/>
  <c r="K1146" s="1"/>
  <c r="H1148"/>
  <c r="J1148" s="1"/>
  <c r="G1149"/>
  <c r="I1149" s="1"/>
  <c r="I1154"/>
  <c r="G1155"/>
  <c r="I1155" s="1"/>
  <c r="G1159"/>
  <c r="I1159" s="1"/>
  <c r="G1163"/>
  <c r="I1163" s="1"/>
  <c r="G1167"/>
  <c r="I1167" s="1"/>
  <c r="L1167" s="1"/>
  <c r="I1170"/>
  <c r="G1171"/>
  <c r="I1171" s="1"/>
  <c r="I1174"/>
  <c r="L1174" s="1"/>
  <c r="G1175"/>
  <c r="I1175" s="1"/>
  <c r="I1178"/>
  <c r="G1179"/>
  <c r="I1179" s="1"/>
  <c r="L1179" s="1"/>
  <c r="G1183"/>
  <c r="I1183" s="1"/>
  <c r="K1183" s="1"/>
  <c r="M1210" s="1"/>
  <c r="H1185"/>
  <c r="J1185" s="1"/>
  <c r="K1185" s="1"/>
  <c r="G1186"/>
  <c r="I1186" s="1"/>
  <c r="G1191"/>
  <c r="I1191" s="1"/>
  <c r="H1193"/>
  <c r="J1193" s="1"/>
  <c r="G1194"/>
  <c r="I1194" s="1"/>
  <c r="G1199"/>
  <c r="I1199" s="1"/>
  <c r="H1201"/>
  <c r="J1201" s="1"/>
  <c r="G1202"/>
  <c r="I1202" s="1"/>
  <c r="G1207"/>
  <c r="I1207" s="1"/>
  <c r="H1209"/>
  <c r="J1209" s="1"/>
  <c r="G1210"/>
  <c r="I1210" s="1"/>
  <c r="G1214"/>
  <c r="I1214" s="1"/>
  <c r="I1217"/>
  <c r="G1218"/>
  <c r="I1218" s="1"/>
  <c r="G1222"/>
  <c r="I1222" s="1"/>
  <c r="I1225"/>
  <c r="G1226"/>
  <c r="I1226" s="1"/>
  <c r="I1229"/>
  <c r="G1230"/>
  <c r="I1230" s="1"/>
  <c r="L1230" s="1"/>
  <c r="G1234"/>
  <c r="I1234" s="1"/>
  <c r="I1237"/>
  <c r="L1237" s="1"/>
  <c r="G1238"/>
  <c r="I1238" s="1"/>
  <c r="G1240"/>
  <c r="I1240" s="1"/>
  <c r="H1242"/>
  <c r="J1242" s="1"/>
  <c r="G1243"/>
  <c r="I1243" s="1"/>
  <c r="G1248"/>
  <c r="I1248" s="1"/>
  <c r="H1250"/>
  <c r="J1250" s="1"/>
  <c r="G1251"/>
  <c r="I1251" s="1"/>
  <c r="G1256"/>
  <c r="I1256" s="1"/>
  <c r="H1258"/>
  <c r="J1258" s="1"/>
  <c r="G1259"/>
  <c r="I1259" s="1"/>
  <c r="G1264"/>
  <c r="I1264" s="1"/>
  <c r="H1266"/>
  <c r="J1266" s="1"/>
  <c r="G1267"/>
  <c r="I1267" s="1"/>
  <c r="G1272"/>
  <c r="I1272" s="1"/>
  <c r="K1272" s="1"/>
  <c r="H1274"/>
  <c r="J1274" s="1"/>
  <c r="G1275"/>
  <c r="I1275" s="1"/>
  <c r="G1280"/>
  <c r="I1280" s="1"/>
  <c r="H1282"/>
  <c r="J1282" s="1"/>
  <c r="G1283"/>
  <c r="I1283" s="1"/>
  <c r="G1288"/>
  <c r="I1288" s="1"/>
  <c r="H1290"/>
  <c r="J1290" s="1"/>
  <c r="G1291"/>
  <c r="I1291" s="1"/>
  <c r="G1296"/>
  <c r="I1296" s="1"/>
  <c r="H1298"/>
  <c r="J1298" s="1"/>
  <c r="K1298" s="1"/>
  <c r="G1299"/>
  <c r="I1299" s="1"/>
  <c r="G1304"/>
  <c r="I1304" s="1"/>
  <c r="H1306"/>
  <c r="J1306" s="1"/>
  <c r="K1306" s="1"/>
  <c r="G1307"/>
  <c r="I1307" s="1"/>
  <c r="G1312"/>
  <c r="I1312" s="1"/>
  <c r="H1314"/>
  <c r="J1314" s="1"/>
  <c r="G1315"/>
  <c r="I1315" s="1"/>
  <c r="G1320"/>
  <c r="I1320" s="1"/>
  <c r="H1322"/>
  <c r="J1322" s="1"/>
  <c r="G1323"/>
  <c r="I1323" s="1"/>
  <c r="G1328"/>
  <c r="I1328" s="1"/>
  <c r="K1328" s="1"/>
  <c r="H1330"/>
  <c r="J1330" s="1"/>
  <c r="G1331"/>
  <c r="I1331" s="1"/>
  <c r="G1336"/>
  <c r="I1336" s="1"/>
  <c r="K1336" s="1"/>
  <c r="H1338"/>
  <c r="J1338" s="1"/>
  <c r="G1339"/>
  <c r="I1339" s="1"/>
  <c r="G1344"/>
  <c r="I1344" s="1"/>
  <c r="H1346"/>
  <c r="J1346" s="1"/>
  <c r="G1347"/>
  <c r="I1347" s="1"/>
  <c r="G1352"/>
  <c r="I1352" s="1"/>
  <c r="H1354"/>
  <c r="J1354" s="1"/>
  <c r="G1355"/>
  <c r="I1355" s="1"/>
  <c r="G1360"/>
  <c r="I1360" s="1"/>
  <c r="H1362"/>
  <c r="J1362" s="1"/>
  <c r="G1363"/>
  <c r="I1363" s="1"/>
  <c r="G1368"/>
  <c r="I1368" s="1"/>
  <c r="K1368" s="1"/>
  <c r="H1370"/>
  <c r="J1370" s="1"/>
  <c r="G1371"/>
  <c r="I1371" s="1"/>
  <c r="G1376"/>
  <c r="I1376" s="1"/>
  <c r="K1376" s="1"/>
  <c r="H1378"/>
  <c r="J1378" s="1"/>
  <c r="G1379"/>
  <c r="I1379" s="1"/>
  <c r="G1384"/>
  <c r="I1384" s="1"/>
  <c r="G1387"/>
  <c r="I1387" s="1"/>
  <c r="G1388"/>
  <c r="I1388" s="1"/>
  <c r="G1403"/>
  <c r="I1403" s="1"/>
  <c r="G1404"/>
  <c r="G1419"/>
  <c r="I1419" s="1"/>
  <c r="G1420"/>
  <c r="I1420" s="1"/>
  <c r="G1436"/>
  <c r="I1436" s="1"/>
  <c r="G1452"/>
  <c r="G1468"/>
  <c r="I1468" s="1"/>
  <c r="G1484"/>
  <c r="I1484" s="1"/>
  <c r="G1500"/>
  <c r="I1500" s="1"/>
  <c r="G1516"/>
  <c r="G1532"/>
  <c r="I1532" s="1"/>
  <c r="G1548"/>
  <c r="I1548" s="1"/>
  <c r="L1548" s="1"/>
  <c r="G1564"/>
  <c r="I1564" s="1"/>
  <c r="G1580"/>
  <c r="G1596"/>
  <c r="I1596" s="1"/>
  <c r="L1596" s="1"/>
  <c r="G1612"/>
  <c r="I1612" s="1"/>
  <c r="G1628"/>
  <c r="I1628" s="1"/>
  <c r="L1628" s="1"/>
  <c r="G1644"/>
  <c r="I1644" s="1"/>
  <c r="K1791"/>
  <c r="E280" i="306"/>
  <c r="E281" s="1"/>
  <c r="G1435" i="305"/>
  <c r="I1435" s="1"/>
  <c r="G1443"/>
  <c r="I1443" s="1"/>
  <c r="G1451"/>
  <c r="I1451" s="1"/>
  <c r="G1459"/>
  <c r="I1459" s="1"/>
  <c r="G1467"/>
  <c r="I1467" s="1"/>
  <c r="G1475"/>
  <c r="I1475" s="1"/>
  <c r="G1483"/>
  <c r="I1483" s="1"/>
  <c r="G1491"/>
  <c r="I1491" s="1"/>
  <c r="G1499"/>
  <c r="I1499" s="1"/>
  <c r="G1507"/>
  <c r="I1507" s="1"/>
  <c r="G1515"/>
  <c r="I1515" s="1"/>
  <c r="G1523"/>
  <c r="I1523" s="1"/>
  <c r="G1531"/>
  <c r="I1531" s="1"/>
  <c r="G1539"/>
  <c r="I1539" s="1"/>
  <c r="G1547"/>
  <c r="I1547" s="1"/>
  <c r="G1555"/>
  <c r="I1555" s="1"/>
  <c r="G1563"/>
  <c r="I1563" s="1"/>
  <c r="G1571"/>
  <c r="I1571" s="1"/>
  <c r="G1579"/>
  <c r="I1579" s="1"/>
  <c r="G1587"/>
  <c r="I1587" s="1"/>
  <c r="G1595"/>
  <c r="I1595" s="1"/>
  <c r="G1603"/>
  <c r="I1603" s="1"/>
  <c r="G1611"/>
  <c r="I1611" s="1"/>
  <c r="G1619"/>
  <c r="I1619" s="1"/>
  <c r="G1627"/>
  <c r="I1627" s="1"/>
  <c r="G1635"/>
  <c r="I1635" s="1"/>
  <c r="G1643"/>
  <c r="I1643" s="1"/>
  <c r="G1651"/>
  <c r="I1651" s="1"/>
  <c r="G1659"/>
  <c r="I1659" s="1"/>
  <c r="G1667"/>
  <c r="I1667" s="1"/>
  <c r="G1675"/>
  <c r="I1675" s="1"/>
  <c r="G1683"/>
  <c r="I1683" s="1"/>
  <c r="G1691"/>
  <c r="I1691" s="1"/>
  <c r="G1699"/>
  <c r="I1699" s="1"/>
  <c r="G1707"/>
  <c r="I1707" s="1"/>
  <c r="H1719"/>
  <c r="J1719" s="1"/>
  <c r="H1721"/>
  <c r="J1721" s="1"/>
  <c r="H1727"/>
  <c r="J1727" s="1"/>
  <c r="H1729"/>
  <c r="J1729" s="1"/>
  <c r="H1735"/>
  <c r="J1735" s="1"/>
  <c r="H1737"/>
  <c r="J1737" s="1"/>
  <c r="H1743"/>
  <c r="J1743" s="1"/>
  <c r="H1745"/>
  <c r="J1745" s="1"/>
  <c r="H1751"/>
  <c r="J1751" s="1"/>
  <c r="H1753"/>
  <c r="J1753" s="1"/>
  <c r="H1759"/>
  <c r="J1759" s="1"/>
  <c r="H1761"/>
  <c r="J1761" s="1"/>
  <c r="H1767"/>
  <c r="J1767" s="1"/>
  <c r="H1769"/>
  <c r="J1769" s="1"/>
  <c r="G1771"/>
  <c r="I1771" s="1"/>
  <c r="K1771" s="1"/>
  <c r="G1772"/>
  <c r="I1772" s="1"/>
  <c r="G1773"/>
  <c r="I1773" s="1"/>
  <c r="G1774"/>
  <c r="I1774" s="1"/>
  <c r="G1780"/>
  <c r="I1780" s="1"/>
  <c r="G1782"/>
  <c r="I1782" s="1"/>
  <c r="L1907"/>
  <c r="L2015"/>
  <c r="H2036"/>
  <c r="H2044"/>
  <c r="H2052"/>
  <c r="J2052" s="1"/>
  <c r="H2060"/>
  <c r="J2060" s="1"/>
  <c r="H2068"/>
  <c r="J2068" s="1"/>
  <c r="H2076"/>
  <c r="H2084"/>
  <c r="J2084" s="1"/>
  <c r="H2092"/>
  <c r="J2094"/>
  <c r="H2100"/>
  <c r="J2102"/>
  <c r="H2108"/>
  <c r="L2115"/>
  <c r="H2116"/>
  <c r="J2118"/>
  <c r="H2124"/>
  <c r="H2132"/>
  <c r="J2132" s="1"/>
  <c r="H2140"/>
  <c r="H2148"/>
  <c r="J2148" s="1"/>
  <c r="H2156"/>
  <c r="H2164"/>
  <c r="H2172"/>
  <c r="H2180"/>
  <c r="J2180" s="1"/>
  <c r="H2188"/>
  <c r="H2196"/>
  <c r="H2204"/>
  <c r="J2204" s="1"/>
  <c r="J2206"/>
  <c r="H2212"/>
  <c r="J2214"/>
  <c r="H2220"/>
  <c r="J2222"/>
  <c r="H2228"/>
  <c r="H2236"/>
  <c r="J2236" s="1"/>
  <c r="H2244"/>
  <c r="H2252"/>
  <c r="J2252" s="1"/>
  <c r="H2260"/>
  <c r="L2267"/>
  <c r="H2268"/>
  <c r="J2268" s="1"/>
  <c r="E24" i="306"/>
  <c r="I33"/>
  <c r="M33" s="1"/>
  <c r="I47"/>
  <c r="M47" s="1"/>
  <c r="I53"/>
  <c r="M53" s="1"/>
  <c r="I69"/>
  <c r="M69" s="1"/>
  <c r="I71"/>
  <c r="M71" s="1"/>
  <c r="I81"/>
  <c r="M81" s="1"/>
  <c r="I87"/>
  <c r="M87" s="1"/>
  <c r="I89"/>
  <c r="M89" s="1"/>
  <c r="I101"/>
  <c r="M101" s="1"/>
  <c r="I109"/>
  <c r="M109" s="1"/>
  <c r="I111"/>
  <c r="M111" s="1"/>
  <c r="I119"/>
  <c r="M119" s="1"/>
  <c r="I127"/>
  <c r="M127" s="1"/>
  <c r="I129"/>
  <c r="M129" s="1"/>
  <c r="C157"/>
  <c r="G191"/>
  <c r="G193"/>
  <c r="G195"/>
  <c r="G197"/>
  <c r="G199"/>
  <c r="G201"/>
  <c r="G203"/>
  <c r="G207"/>
  <c r="G209"/>
  <c r="G211"/>
  <c r="G213"/>
  <c r="G215"/>
  <c r="G217"/>
  <c r="G219"/>
  <c r="G221"/>
  <c r="G223"/>
  <c r="G225"/>
  <c r="J225" s="1"/>
  <c r="N225" s="1"/>
  <c r="G227"/>
  <c r="G229"/>
  <c r="G231"/>
  <c r="G1385" i="305"/>
  <c r="I1385" s="1"/>
  <c r="I1390"/>
  <c r="H1392"/>
  <c r="J1392" s="1"/>
  <c r="G1393"/>
  <c r="I1393" s="1"/>
  <c r="H1400"/>
  <c r="J1400" s="1"/>
  <c r="G1401"/>
  <c r="I1401" s="1"/>
  <c r="H1408"/>
  <c r="J1408" s="1"/>
  <c r="G1409"/>
  <c r="I1409" s="1"/>
  <c r="H1416"/>
  <c r="J1416" s="1"/>
  <c r="G1417"/>
  <c r="I1417" s="1"/>
  <c r="H1424"/>
  <c r="J1424" s="1"/>
  <c r="G1425"/>
  <c r="I1425" s="1"/>
  <c r="H1432"/>
  <c r="J1432" s="1"/>
  <c r="G1433"/>
  <c r="I1433" s="1"/>
  <c r="H1440"/>
  <c r="J1440" s="1"/>
  <c r="G1441"/>
  <c r="I1441" s="1"/>
  <c r="I1446"/>
  <c r="H1448"/>
  <c r="J1448" s="1"/>
  <c r="G1449"/>
  <c r="I1449" s="1"/>
  <c r="H1456"/>
  <c r="J1456" s="1"/>
  <c r="G1457"/>
  <c r="I1457" s="1"/>
  <c r="I1462"/>
  <c r="H1464"/>
  <c r="J1464" s="1"/>
  <c r="G1465"/>
  <c r="I1465" s="1"/>
  <c r="I1470"/>
  <c r="H1472"/>
  <c r="J1472" s="1"/>
  <c r="G1473"/>
  <c r="I1473" s="1"/>
  <c r="H1480"/>
  <c r="J1480" s="1"/>
  <c r="G1481"/>
  <c r="I1481" s="1"/>
  <c r="H1488"/>
  <c r="J1488" s="1"/>
  <c r="G1489"/>
  <c r="I1489" s="1"/>
  <c r="H1496"/>
  <c r="J1496" s="1"/>
  <c r="L1496" s="1"/>
  <c r="G1497"/>
  <c r="I1497" s="1"/>
  <c r="I1502"/>
  <c r="H1504"/>
  <c r="J1504" s="1"/>
  <c r="G1505"/>
  <c r="I1505" s="1"/>
  <c r="I1510"/>
  <c r="H1512"/>
  <c r="J1512" s="1"/>
  <c r="G1513"/>
  <c r="I1513" s="1"/>
  <c r="I1518"/>
  <c r="H1520"/>
  <c r="J1520" s="1"/>
  <c r="L1520" s="1"/>
  <c r="G1521"/>
  <c r="I1521" s="1"/>
  <c r="I1526"/>
  <c r="H1528"/>
  <c r="J1528" s="1"/>
  <c r="G1529"/>
  <c r="I1529" s="1"/>
  <c r="H1536"/>
  <c r="J1536" s="1"/>
  <c r="G1537"/>
  <c r="I1537" s="1"/>
  <c r="I1542"/>
  <c r="H1544"/>
  <c r="J1544" s="1"/>
  <c r="G1545"/>
  <c r="I1545" s="1"/>
  <c r="H1552"/>
  <c r="J1552" s="1"/>
  <c r="G1553"/>
  <c r="I1553" s="1"/>
  <c r="H1560"/>
  <c r="J1560" s="1"/>
  <c r="G1561"/>
  <c r="I1561" s="1"/>
  <c r="I1566"/>
  <c r="J1568"/>
  <c r="L1568" s="1"/>
  <c r="G1569"/>
  <c r="I1569" s="1"/>
  <c r="I1574"/>
  <c r="G1577"/>
  <c r="I1577" s="1"/>
  <c r="I1582"/>
  <c r="J1584"/>
  <c r="G1585"/>
  <c r="I1585" s="1"/>
  <c r="J1592"/>
  <c r="L1592" s="1"/>
  <c r="G1593"/>
  <c r="I1593" s="1"/>
  <c r="I1598"/>
  <c r="J1600"/>
  <c r="G1601"/>
  <c r="I1601" s="1"/>
  <c r="I1606"/>
  <c r="G1609"/>
  <c r="I1609" s="1"/>
  <c r="I1614"/>
  <c r="J1616"/>
  <c r="G1617"/>
  <c r="I1617" s="1"/>
  <c r="I1622"/>
  <c r="G1625"/>
  <c r="I1625" s="1"/>
  <c r="I1630"/>
  <c r="G1633"/>
  <c r="I1633" s="1"/>
  <c r="I1638"/>
  <c r="J1640"/>
  <c r="G1641"/>
  <c r="I1641" s="1"/>
  <c r="I1646"/>
  <c r="L1646" s="1"/>
  <c r="G1649"/>
  <c r="I1649" s="1"/>
  <c r="I1654"/>
  <c r="J1656"/>
  <c r="G1657"/>
  <c r="I1657" s="1"/>
  <c r="I1662"/>
  <c r="G1665"/>
  <c r="I1665" s="1"/>
  <c r="G1673"/>
  <c r="I1673" s="1"/>
  <c r="J1680"/>
  <c r="G1681"/>
  <c r="I1681" s="1"/>
  <c r="G1689"/>
  <c r="I1689" s="1"/>
  <c r="G1697"/>
  <c r="I1697" s="1"/>
  <c r="I1702"/>
  <c r="J1704"/>
  <c r="G1705"/>
  <c r="I1705" s="1"/>
  <c r="G1713"/>
  <c r="I1713" s="1"/>
  <c r="J1720"/>
  <c r="I1721"/>
  <c r="I1729"/>
  <c r="J1736"/>
  <c r="I1743"/>
  <c r="J1744"/>
  <c r="J1752"/>
  <c r="I1759"/>
  <c r="I1767"/>
  <c r="J1768"/>
  <c r="I1778"/>
  <c r="H1778"/>
  <c r="J1778" s="1"/>
  <c r="I1783"/>
  <c r="G1784"/>
  <c r="I1784" s="1"/>
  <c r="G1786"/>
  <c r="I1786" s="1"/>
  <c r="H1794"/>
  <c r="J1794" s="1"/>
  <c r="L1794" s="1"/>
  <c r="G1796"/>
  <c r="I1796" s="1"/>
  <c r="G1798"/>
  <c r="I1798" s="1"/>
  <c r="K1802"/>
  <c r="G1806"/>
  <c r="I1806" s="1"/>
  <c r="G1808"/>
  <c r="I1808" s="1"/>
  <c r="H1812"/>
  <c r="G1814"/>
  <c r="I1814" s="1"/>
  <c r="G1816"/>
  <c r="I1816" s="1"/>
  <c r="H1820"/>
  <c r="G1822"/>
  <c r="I1822" s="1"/>
  <c r="G1824"/>
  <c r="I1824" s="1"/>
  <c r="H1828"/>
  <c r="J1828" s="1"/>
  <c r="G1830"/>
  <c r="I1830" s="1"/>
  <c r="G1832"/>
  <c r="I1832" s="1"/>
  <c r="H1836"/>
  <c r="G1838"/>
  <c r="I1838" s="1"/>
  <c r="G1840"/>
  <c r="I1840" s="1"/>
  <c r="H1844"/>
  <c r="G1846"/>
  <c r="I1846" s="1"/>
  <c r="G1848"/>
  <c r="I1848" s="1"/>
  <c r="H1852"/>
  <c r="G1854"/>
  <c r="I1854" s="1"/>
  <c r="G1856"/>
  <c r="I1856" s="1"/>
  <c r="H1860"/>
  <c r="J1860" s="1"/>
  <c r="L1860" s="1"/>
  <c r="G1862"/>
  <c r="I1862" s="1"/>
  <c r="G1864"/>
  <c r="I1864" s="1"/>
  <c r="H1868"/>
  <c r="J1868" s="1"/>
  <c r="L1868" s="1"/>
  <c r="G1870"/>
  <c r="I1870" s="1"/>
  <c r="G1872"/>
  <c r="I1872" s="1"/>
  <c r="H1877"/>
  <c r="J1877" s="1"/>
  <c r="G1878"/>
  <c r="I1878" s="1"/>
  <c r="G1880"/>
  <c r="I1880" s="1"/>
  <c r="H1885"/>
  <c r="J1885" s="1"/>
  <c r="G1886"/>
  <c r="I1886" s="1"/>
  <c r="G1888"/>
  <c r="I1888" s="1"/>
  <c r="J1899"/>
  <c r="I1903"/>
  <c r="K1903" s="1"/>
  <c r="H1905"/>
  <c r="J1905" s="1"/>
  <c r="I1909"/>
  <c r="H1911"/>
  <c r="J1911" s="1"/>
  <c r="H1917"/>
  <c r="J1917" s="1"/>
  <c r="K1917" s="1"/>
  <c r="I1923"/>
  <c r="I1929"/>
  <c r="I1935"/>
  <c r="K1935" s="1"/>
  <c r="H1937"/>
  <c r="J1937" s="1"/>
  <c r="H1943"/>
  <c r="J1943" s="1"/>
  <c r="I1955"/>
  <c r="I1961"/>
  <c r="J1963"/>
  <c r="I1967"/>
  <c r="H1969"/>
  <c r="J1969" s="1"/>
  <c r="I1973"/>
  <c r="H1975"/>
  <c r="J1975" s="1"/>
  <c r="K1975" s="1"/>
  <c r="I1987"/>
  <c r="H2001"/>
  <c r="J2001" s="1"/>
  <c r="I2005"/>
  <c r="H2007"/>
  <c r="J2007" s="1"/>
  <c r="J2013"/>
  <c r="K2013" s="1"/>
  <c r="I2019"/>
  <c r="H2033"/>
  <c r="J2033" s="1"/>
  <c r="H2034"/>
  <c r="J2034" s="1"/>
  <c r="H2041"/>
  <c r="J2041" s="1"/>
  <c r="K2041" s="1"/>
  <c r="H2042"/>
  <c r="J2042" s="1"/>
  <c r="I2047"/>
  <c r="H2049"/>
  <c r="J2049" s="1"/>
  <c r="H2050"/>
  <c r="I2055"/>
  <c r="K2055" s="1"/>
  <c r="H2057"/>
  <c r="J2057" s="1"/>
  <c r="H2058"/>
  <c r="I2063"/>
  <c r="H2065"/>
  <c r="J2065" s="1"/>
  <c r="K2065" s="1"/>
  <c r="H2066"/>
  <c r="J2066" s="1"/>
  <c r="H2073"/>
  <c r="J2073" s="1"/>
  <c r="K2073" s="1"/>
  <c r="H2074"/>
  <c r="J2074" s="1"/>
  <c r="I2079"/>
  <c r="H2081"/>
  <c r="J2081" s="1"/>
  <c r="H2082"/>
  <c r="J2082" s="1"/>
  <c r="I2087"/>
  <c r="H2089"/>
  <c r="J2089" s="1"/>
  <c r="H2090"/>
  <c r="I2095"/>
  <c r="H2097"/>
  <c r="J2097" s="1"/>
  <c r="H2098"/>
  <c r="J2098" s="1"/>
  <c r="I2103"/>
  <c r="H2105"/>
  <c r="J2105" s="1"/>
  <c r="H2106"/>
  <c r="J2106" s="1"/>
  <c r="I2111"/>
  <c r="H2113"/>
  <c r="J2113" s="1"/>
  <c r="H2114"/>
  <c r="H2121"/>
  <c r="J2121" s="1"/>
  <c r="H2122"/>
  <c r="J2122" s="1"/>
  <c r="H2129"/>
  <c r="J2129" s="1"/>
  <c r="H2130"/>
  <c r="J2130" s="1"/>
  <c r="I2135"/>
  <c r="H2137"/>
  <c r="J2137" s="1"/>
  <c r="K2137" s="1"/>
  <c r="H2138"/>
  <c r="J2138" s="1"/>
  <c r="I2143"/>
  <c r="H2145"/>
  <c r="J2145" s="1"/>
  <c r="H2146"/>
  <c r="J2146" s="1"/>
  <c r="H2153"/>
  <c r="J2153" s="1"/>
  <c r="H2154"/>
  <c r="J2154" s="1"/>
  <c r="H2161"/>
  <c r="J2161" s="1"/>
  <c r="H2162"/>
  <c r="J2162" s="1"/>
  <c r="H2169"/>
  <c r="J2169" s="1"/>
  <c r="K2169" s="1"/>
  <c r="H2170"/>
  <c r="J2170" s="1"/>
  <c r="H2177"/>
  <c r="J2177" s="1"/>
  <c r="K2177" s="1"/>
  <c r="H2178"/>
  <c r="J2178" s="1"/>
  <c r="I2183"/>
  <c r="H2185"/>
  <c r="J2185" s="1"/>
  <c r="H2186"/>
  <c r="J2186" s="1"/>
  <c r="I2191"/>
  <c r="H2193"/>
  <c r="J2193" s="1"/>
  <c r="H2194"/>
  <c r="J2194" s="1"/>
  <c r="I2199"/>
  <c r="H2201"/>
  <c r="J2201" s="1"/>
  <c r="H2202"/>
  <c r="J2202" s="1"/>
  <c r="H2209"/>
  <c r="J2209" s="1"/>
  <c r="H2210"/>
  <c r="H2217"/>
  <c r="J2217" s="1"/>
  <c r="H2218"/>
  <c r="J2218" s="1"/>
  <c r="I2223"/>
  <c r="H2225"/>
  <c r="J2225" s="1"/>
  <c r="K2225" s="1"/>
  <c r="H2226"/>
  <c r="J2226" s="1"/>
  <c r="I2231"/>
  <c r="K2231" s="1"/>
  <c r="H2233"/>
  <c r="J2233" s="1"/>
  <c r="H2234"/>
  <c r="J2234" s="1"/>
  <c r="H2241"/>
  <c r="J2241" s="1"/>
  <c r="K2241" s="1"/>
  <c r="H2242"/>
  <c r="J2242" s="1"/>
  <c r="I2247"/>
  <c r="H2249"/>
  <c r="J2249" s="1"/>
  <c r="H2250"/>
  <c r="I2255"/>
  <c r="H2257"/>
  <c r="J2257" s="1"/>
  <c r="H2258"/>
  <c r="J2258" s="1"/>
  <c r="I2263"/>
  <c r="H2265"/>
  <c r="J2265" s="1"/>
  <c r="K2265" s="1"/>
  <c r="H2266"/>
  <c r="J2266" s="1"/>
  <c r="F11" i="306"/>
  <c r="H8"/>
  <c r="H10"/>
  <c r="D23"/>
  <c r="H16"/>
  <c r="H18"/>
  <c r="H20"/>
  <c r="H22"/>
  <c r="D29"/>
  <c r="H28"/>
  <c r="D35"/>
  <c r="H34"/>
  <c r="F72"/>
  <c r="H40"/>
  <c r="H42"/>
  <c r="H44"/>
  <c r="H46"/>
  <c r="H48"/>
  <c r="H50"/>
  <c r="H52"/>
  <c r="H54"/>
  <c r="H56"/>
  <c r="H58"/>
  <c r="H60"/>
  <c r="H62"/>
  <c r="H64"/>
  <c r="H66"/>
  <c r="H68"/>
  <c r="H70"/>
  <c r="F91"/>
  <c r="H76"/>
  <c r="H78"/>
  <c r="H80"/>
  <c r="H82"/>
  <c r="H84"/>
  <c r="H86"/>
  <c r="H88"/>
  <c r="H90"/>
  <c r="F102"/>
  <c r="H96"/>
  <c r="H98"/>
  <c r="H100"/>
  <c r="D120"/>
  <c r="H108"/>
  <c r="H110"/>
  <c r="H112"/>
  <c r="H114"/>
  <c r="H116"/>
  <c r="H118"/>
  <c r="D137"/>
  <c r="H126"/>
  <c r="H128"/>
  <c r="H130"/>
  <c r="H132"/>
  <c r="H134"/>
  <c r="H136"/>
  <c r="G161"/>
  <c r="G163"/>
  <c r="J163" s="1"/>
  <c r="N163" s="1"/>
  <c r="G165"/>
  <c r="G167"/>
  <c r="G169"/>
  <c r="G171"/>
  <c r="J171" s="1"/>
  <c r="N171" s="1"/>
  <c r="G173"/>
  <c r="G175"/>
  <c r="G177"/>
  <c r="G179"/>
  <c r="J179" s="1"/>
  <c r="N179" s="1"/>
  <c r="G181"/>
  <c r="G183"/>
  <c r="C186"/>
  <c r="G238"/>
  <c r="J238" s="1"/>
  <c r="N238" s="1"/>
  <c r="G240"/>
  <c r="G242"/>
  <c r="J242" s="1"/>
  <c r="N242" s="1"/>
  <c r="G244"/>
  <c r="G246"/>
  <c r="G248"/>
  <c r="G250"/>
  <c r="J250" s="1"/>
  <c r="N250" s="1"/>
  <c r="G252"/>
  <c r="G254"/>
  <c r="G256"/>
  <c r="G258"/>
  <c r="J258" s="1"/>
  <c r="N258" s="1"/>
  <c r="G260"/>
  <c r="G262"/>
  <c r="H1390" i="305"/>
  <c r="J1390" s="1"/>
  <c r="L1390" s="1"/>
  <c r="H1398"/>
  <c r="J1398" s="1"/>
  <c r="I1399"/>
  <c r="I1404"/>
  <c r="H1406"/>
  <c r="J1406" s="1"/>
  <c r="L1406" s="1"/>
  <c r="H1414"/>
  <c r="J1414" s="1"/>
  <c r="H1422"/>
  <c r="J1422" s="1"/>
  <c r="I1423"/>
  <c r="H1430"/>
  <c r="J1430" s="1"/>
  <c r="I1431"/>
  <c r="H1438"/>
  <c r="J1438" s="1"/>
  <c r="I1439"/>
  <c r="I1444"/>
  <c r="H1446"/>
  <c r="J1446" s="1"/>
  <c r="I1447"/>
  <c r="I1452"/>
  <c r="L1452" s="1"/>
  <c r="H1454"/>
  <c r="J1454" s="1"/>
  <c r="I1455"/>
  <c r="H1462"/>
  <c r="J1462" s="1"/>
  <c r="H1470"/>
  <c r="J1470" s="1"/>
  <c r="H1478"/>
  <c r="J1478" s="1"/>
  <c r="H1486"/>
  <c r="J1486" s="1"/>
  <c r="I1487"/>
  <c r="H1494"/>
  <c r="J1494" s="1"/>
  <c r="I1495"/>
  <c r="H1502"/>
  <c r="J1502" s="1"/>
  <c r="I1503"/>
  <c r="I1508"/>
  <c r="H1510"/>
  <c r="J1510" s="1"/>
  <c r="I1511"/>
  <c r="I1516"/>
  <c r="H1518"/>
  <c r="J1518" s="1"/>
  <c r="H1526"/>
  <c r="J1526" s="1"/>
  <c r="I1527"/>
  <c r="H1534"/>
  <c r="J1534" s="1"/>
  <c r="I1535"/>
  <c r="I1540"/>
  <c r="H1542"/>
  <c r="J1542" s="1"/>
  <c r="H1550"/>
  <c r="J1550" s="1"/>
  <c r="I1551"/>
  <c r="H1558"/>
  <c r="J1558" s="1"/>
  <c r="H1566"/>
  <c r="J1566" s="1"/>
  <c r="G1567"/>
  <c r="I1567" s="1"/>
  <c r="I1572"/>
  <c r="H1574"/>
  <c r="J1574" s="1"/>
  <c r="G1575"/>
  <c r="I1575" s="1"/>
  <c r="I1580"/>
  <c r="L1580" s="1"/>
  <c r="H1582"/>
  <c r="J1582" s="1"/>
  <c r="G1583"/>
  <c r="I1583" s="1"/>
  <c r="H1590"/>
  <c r="J1590" s="1"/>
  <c r="G1591"/>
  <c r="I1591" s="1"/>
  <c r="H1598"/>
  <c r="J1598" s="1"/>
  <c r="G1599"/>
  <c r="I1599" s="1"/>
  <c r="H1606"/>
  <c r="J1606" s="1"/>
  <c r="G1607"/>
  <c r="I1607" s="1"/>
  <c r="H1614"/>
  <c r="J1614" s="1"/>
  <c r="G1615"/>
  <c r="I1615" s="1"/>
  <c r="H1622"/>
  <c r="J1622" s="1"/>
  <c r="G1623"/>
  <c r="I1623" s="1"/>
  <c r="H1630"/>
  <c r="J1630" s="1"/>
  <c r="G1631"/>
  <c r="I1631" s="1"/>
  <c r="I1636"/>
  <c r="H1638"/>
  <c r="J1638" s="1"/>
  <c r="G1639"/>
  <c r="I1639" s="1"/>
  <c r="H1646"/>
  <c r="J1646" s="1"/>
  <c r="G1647"/>
  <c r="I1647" s="1"/>
  <c r="H1654"/>
  <c r="J1654" s="1"/>
  <c r="G1655"/>
  <c r="I1655" s="1"/>
  <c r="H1662"/>
  <c r="J1662" s="1"/>
  <c r="G1663"/>
  <c r="I1663" s="1"/>
  <c r="I1668"/>
  <c r="H1670"/>
  <c r="J1670" s="1"/>
  <c r="G1671"/>
  <c r="I1671" s="1"/>
  <c r="I1676"/>
  <c r="H1678"/>
  <c r="J1678" s="1"/>
  <c r="L1678" s="1"/>
  <c r="G1679"/>
  <c r="I1679" s="1"/>
  <c r="H1686"/>
  <c r="J1686" s="1"/>
  <c r="G1687"/>
  <c r="I1687" s="1"/>
  <c r="H1694"/>
  <c r="J1694" s="1"/>
  <c r="G1695"/>
  <c r="I1695" s="1"/>
  <c r="H1702"/>
  <c r="J1702" s="1"/>
  <c r="G1703"/>
  <c r="I1703" s="1"/>
  <c r="I1708"/>
  <c r="H1710"/>
  <c r="J1710" s="1"/>
  <c r="G1711"/>
  <c r="I1711" s="1"/>
  <c r="H1716"/>
  <c r="J1716" s="1"/>
  <c r="G1717"/>
  <c r="H1724"/>
  <c r="J1724" s="1"/>
  <c r="G1725"/>
  <c r="I1725" s="1"/>
  <c r="H1732"/>
  <c r="J1732" s="1"/>
  <c r="G1733"/>
  <c r="H1740"/>
  <c r="J1740" s="1"/>
  <c r="G1741"/>
  <c r="I1741" s="1"/>
  <c r="H1748"/>
  <c r="J1748" s="1"/>
  <c r="G1749"/>
  <c r="H1756"/>
  <c r="J1756" s="1"/>
  <c r="G1757"/>
  <c r="I1757" s="1"/>
  <c r="H1764"/>
  <c r="J1764" s="1"/>
  <c r="G1765"/>
  <c r="I1765" s="1"/>
  <c r="K1765" s="1"/>
  <c r="I1777"/>
  <c r="H1783"/>
  <c r="J1783" s="1"/>
  <c r="G1788"/>
  <c r="I1788" s="1"/>
  <c r="G1790"/>
  <c r="I1790" s="1"/>
  <c r="H1793"/>
  <c r="J1793" s="1"/>
  <c r="H1801"/>
  <c r="J1801" s="1"/>
  <c r="G1803"/>
  <c r="I1803" s="1"/>
  <c r="H1811"/>
  <c r="J1811" s="1"/>
  <c r="H1819"/>
  <c r="J1819" s="1"/>
  <c r="H1827"/>
  <c r="J1827" s="1"/>
  <c r="H1835"/>
  <c r="J1835" s="1"/>
  <c r="H1843"/>
  <c r="J1843" s="1"/>
  <c r="H1851"/>
  <c r="J1851" s="1"/>
  <c r="H1859"/>
  <c r="J1859" s="1"/>
  <c r="H1867"/>
  <c r="J1867" s="1"/>
  <c r="H1875"/>
  <c r="J1875" s="1"/>
  <c r="H1883"/>
  <c r="J1883" s="1"/>
  <c r="H1891"/>
  <c r="J1891" s="1"/>
  <c r="H1897"/>
  <c r="J1897" s="1"/>
  <c r="I1901"/>
  <c r="H1903"/>
  <c r="J1903" s="1"/>
  <c r="H1909"/>
  <c r="J1909" s="1"/>
  <c r="I1915"/>
  <c r="H1923"/>
  <c r="J1923" s="1"/>
  <c r="I1927"/>
  <c r="H1929"/>
  <c r="J1929" s="1"/>
  <c r="L1929" s="1"/>
  <c r="H1935"/>
  <c r="J1935" s="1"/>
  <c r="H1941"/>
  <c r="J1941" s="1"/>
  <c r="I1953"/>
  <c r="K1953" s="1"/>
  <c r="H1955"/>
  <c r="J1955" s="1"/>
  <c r="H1961"/>
  <c r="J1961" s="1"/>
  <c r="I1965"/>
  <c r="H1967"/>
  <c r="J1967" s="1"/>
  <c r="K1967" s="1"/>
  <c r="H1973"/>
  <c r="J1973" s="1"/>
  <c r="I1985"/>
  <c r="H1987"/>
  <c r="J1987" s="1"/>
  <c r="H1993"/>
  <c r="J1993" s="1"/>
  <c r="I1997"/>
  <c r="K1997" s="1"/>
  <c r="H1999"/>
  <c r="J1999" s="1"/>
  <c r="H2005"/>
  <c r="J2005" s="1"/>
  <c r="L2005" s="1"/>
  <c r="I2011"/>
  <c r="H2019"/>
  <c r="J2019" s="1"/>
  <c r="H2025"/>
  <c r="J2025" s="1"/>
  <c r="H2031"/>
  <c r="J2031" s="1"/>
  <c r="I2037"/>
  <c r="K2037" s="1"/>
  <c r="H2039"/>
  <c r="J2039" s="1"/>
  <c r="K2039" s="1"/>
  <c r="H2047"/>
  <c r="J2047" s="1"/>
  <c r="J2050"/>
  <c r="I2053"/>
  <c r="L2053" s="1"/>
  <c r="H2055"/>
  <c r="J2055" s="1"/>
  <c r="J2058"/>
  <c r="I2061"/>
  <c r="K2061" s="1"/>
  <c r="H2063"/>
  <c r="J2063" s="1"/>
  <c r="I2069"/>
  <c r="H2071"/>
  <c r="J2071" s="1"/>
  <c r="I2077"/>
  <c r="K2077" s="1"/>
  <c r="H2079"/>
  <c r="J2079" s="1"/>
  <c r="I2085"/>
  <c r="K2085" s="1"/>
  <c r="H2087"/>
  <c r="J2087" s="1"/>
  <c r="J2090"/>
  <c r="I2093"/>
  <c r="H2095"/>
  <c r="J2095" s="1"/>
  <c r="H2103"/>
  <c r="J2103" s="1"/>
  <c r="L2103" s="1"/>
  <c r="I2109"/>
  <c r="H2111"/>
  <c r="J2111" s="1"/>
  <c r="J2114"/>
  <c r="H2119"/>
  <c r="J2119" s="1"/>
  <c r="H2127"/>
  <c r="J2127" s="1"/>
  <c r="I2133"/>
  <c r="H2135"/>
  <c r="J2135" s="1"/>
  <c r="H2143"/>
  <c r="J2143" s="1"/>
  <c r="I2149"/>
  <c r="K2149" s="1"/>
  <c r="H2151"/>
  <c r="J2151" s="1"/>
  <c r="I2157"/>
  <c r="K2157" s="1"/>
  <c r="H2159"/>
  <c r="J2159" s="1"/>
  <c r="H2167"/>
  <c r="J2167" s="1"/>
  <c r="H2175"/>
  <c r="J2175" s="1"/>
  <c r="L2175" s="1"/>
  <c r="H2183"/>
  <c r="J2183" s="1"/>
  <c r="I2189"/>
  <c r="K2189" s="1"/>
  <c r="H2191"/>
  <c r="J2191" s="1"/>
  <c r="I2197"/>
  <c r="H2199"/>
  <c r="J2199" s="1"/>
  <c r="H2207"/>
  <c r="J2207" s="1"/>
  <c r="L2207" s="1"/>
  <c r="J2210"/>
  <c r="I2213"/>
  <c r="H2215"/>
  <c r="J2215" s="1"/>
  <c r="I2221"/>
  <c r="H2223"/>
  <c r="J2223" s="1"/>
  <c r="H2231"/>
  <c r="J2231" s="1"/>
  <c r="H2239"/>
  <c r="J2239" s="1"/>
  <c r="L2239" s="1"/>
  <c r="H2247"/>
  <c r="J2247" s="1"/>
  <c r="J2250"/>
  <c r="H2255"/>
  <c r="J2255" s="1"/>
  <c r="H2263"/>
  <c r="J2263" s="1"/>
  <c r="E11" i="306"/>
  <c r="G8"/>
  <c r="G10"/>
  <c r="C23"/>
  <c r="G16"/>
  <c r="G18"/>
  <c r="J18" s="1"/>
  <c r="N18" s="1"/>
  <c r="G20"/>
  <c r="G22"/>
  <c r="C29"/>
  <c r="G28"/>
  <c r="C35"/>
  <c r="G34"/>
  <c r="E72"/>
  <c r="G40"/>
  <c r="J40" s="1"/>
  <c r="N40" s="1"/>
  <c r="G42"/>
  <c r="G44"/>
  <c r="G46"/>
  <c r="J46" s="1"/>
  <c r="N46" s="1"/>
  <c r="G48"/>
  <c r="J48" s="1"/>
  <c r="N48" s="1"/>
  <c r="G50"/>
  <c r="G52"/>
  <c r="G54"/>
  <c r="G56"/>
  <c r="G58"/>
  <c r="G60"/>
  <c r="G62"/>
  <c r="G64"/>
  <c r="J64" s="1"/>
  <c r="N64" s="1"/>
  <c r="G66"/>
  <c r="G68"/>
  <c r="G70"/>
  <c r="E91"/>
  <c r="G76"/>
  <c r="G78"/>
  <c r="G80"/>
  <c r="G82"/>
  <c r="J82" s="1"/>
  <c r="N82" s="1"/>
  <c r="G84"/>
  <c r="G86"/>
  <c r="G88"/>
  <c r="G90"/>
  <c r="J90" s="1"/>
  <c r="N90" s="1"/>
  <c r="E102"/>
  <c r="G96"/>
  <c r="G98"/>
  <c r="G100"/>
  <c r="J100" s="1"/>
  <c r="N100" s="1"/>
  <c r="C120"/>
  <c r="G108"/>
  <c r="G110"/>
  <c r="G112"/>
  <c r="G114"/>
  <c r="G116"/>
  <c r="G118"/>
  <c r="C137"/>
  <c r="G126"/>
  <c r="G128"/>
  <c r="G130"/>
  <c r="G132"/>
  <c r="J132" s="1"/>
  <c r="N132" s="1"/>
  <c r="G134"/>
  <c r="G136"/>
  <c r="F157"/>
  <c r="F158" s="1"/>
  <c r="F186"/>
  <c r="E187" s="1"/>
  <c r="H162"/>
  <c r="J162" s="1"/>
  <c r="N162" s="1"/>
  <c r="H164"/>
  <c r="H166"/>
  <c r="H168"/>
  <c r="H170"/>
  <c r="J170" s="1"/>
  <c r="N170" s="1"/>
  <c r="H172"/>
  <c r="H174"/>
  <c r="H2046"/>
  <c r="J2041"/>
  <c r="H176"/>
  <c r="J176" s="1"/>
  <c r="N176" s="1"/>
  <c r="H178"/>
  <c r="J178" s="1"/>
  <c r="N178" s="1"/>
  <c r="H180"/>
  <c r="J180" s="1"/>
  <c r="N180" s="1"/>
  <c r="H182"/>
  <c r="H184"/>
  <c r="J184" s="1"/>
  <c r="N184" s="1"/>
  <c r="H191"/>
  <c r="I191" s="1"/>
  <c r="M191" s="1"/>
  <c r="H193"/>
  <c r="I193" s="1"/>
  <c r="M193" s="1"/>
  <c r="H195"/>
  <c r="J195" s="1"/>
  <c r="N195" s="1"/>
  <c r="H197"/>
  <c r="H199"/>
  <c r="I199" s="1"/>
  <c r="M199" s="1"/>
  <c r="H201"/>
  <c r="I201" s="1"/>
  <c r="M201" s="1"/>
  <c r="H203"/>
  <c r="J203" s="1"/>
  <c r="N203" s="1"/>
  <c r="H205"/>
  <c r="H207"/>
  <c r="H209"/>
  <c r="I209" s="1"/>
  <c r="M209" s="1"/>
  <c r="H211"/>
  <c r="J211" s="1"/>
  <c r="N211" s="1"/>
  <c r="H213"/>
  <c r="H215"/>
  <c r="H217"/>
  <c r="I217" s="1"/>
  <c r="M217" s="1"/>
  <c r="H219"/>
  <c r="J219" s="1"/>
  <c r="N219" s="1"/>
  <c r="H221"/>
  <c r="H223"/>
  <c r="J227"/>
  <c r="N227" s="1"/>
  <c r="J233"/>
  <c r="N233" s="1"/>
  <c r="J252"/>
  <c r="N252" s="1"/>
  <c r="J260"/>
  <c r="N260" s="1"/>
  <c r="D280"/>
  <c r="E585"/>
  <c r="I574"/>
  <c r="M574" s="1"/>
  <c r="I580"/>
  <c r="M580" s="1"/>
  <c r="I582"/>
  <c r="M582" s="1"/>
  <c r="E659"/>
  <c r="F660" s="1"/>
  <c r="F666"/>
  <c r="E681"/>
  <c r="E682" s="1"/>
  <c r="C696"/>
  <c r="I690"/>
  <c r="M690" s="1"/>
  <c r="E701"/>
  <c r="H712"/>
  <c r="H713" s="1"/>
  <c r="E718"/>
  <c r="C724"/>
  <c r="D724"/>
  <c r="F729"/>
  <c r="F733"/>
  <c r="I740"/>
  <c r="M740" s="1"/>
  <c r="I748"/>
  <c r="M748" s="1"/>
  <c r="C778"/>
  <c r="I764"/>
  <c r="M764" s="1"/>
  <c r="I768"/>
  <c r="M768" s="1"/>
  <c r="C1077"/>
  <c r="C1082" s="1"/>
  <c r="I1170"/>
  <c r="M1170" s="1"/>
  <c r="C1178"/>
  <c r="I1190"/>
  <c r="M1190" s="1"/>
  <c r="I1196"/>
  <c r="M1196" s="1"/>
  <c r="I1204"/>
  <c r="M1204" s="1"/>
  <c r="C1242"/>
  <c r="J2029"/>
  <c r="N2029" s="1"/>
  <c r="C2024"/>
  <c r="D2025" s="1"/>
  <c r="D2186" s="1"/>
  <c r="G2021"/>
  <c r="G264"/>
  <c r="G266"/>
  <c r="G268"/>
  <c r="G270"/>
  <c r="G272"/>
  <c r="G274"/>
  <c r="J274" s="1"/>
  <c r="N274" s="1"/>
  <c r="G276"/>
  <c r="G278"/>
  <c r="E296"/>
  <c r="E297" s="1"/>
  <c r="G284"/>
  <c r="G286"/>
  <c r="G288"/>
  <c r="G290"/>
  <c r="J290" s="1"/>
  <c r="N290" s="1"/>
  <c r="G292"/>
  <c r="G294"/>
  <c r="E311"/>
  <c r="E312" s="1"/>
  <c r="G300"/>
  <c r="J300" s="1"/>
  <c r="N300" s="1"/>
  <c r="G302"/>
  <c r="G304"/>
  <c r="G306"/>
  <c r="G308"/>
  <c r="J308" s="1"/>
  <c r="N308" s="1"/>
  <c r="G310"/>
  <c r="C330"/>
  <c r="G316"/>
  <c r="G318"/>
  <c r="J318" s="1"/>
  <c r="N318" s="1"/>
  <c r="G320"/>
  <c r="G322"/>
  <c r="G324"/>
  <c r="G326"/>
  <c r="J326" s="1"/>
  <c r="N326" s="1"/>
  <c r="G328"/>
  <c r="E343"/>
  <c r="E344" s="1"/>
  <c r="G334"/>
  <c r="G336"/>
  <c r="J336" s="1"/>
  <c r="N336" s="1"/>
  <c r="G338"/>
  <c r="G340"/>
  <c r="G342"/>
  <c r="C374"/>
  <c r="C375" s="1"/>
  <c r="G348"/>
  <c r="G350"/>
  <c r="G352"/>
  <c r="G354"/>
  <c r="J354" s="1"/>
  <c r="N354" s="1"/>
  <c r="G356"/>
  <c r="G358"/>
  <c r="G360"/>
  <c r="G362"/>
  <c r="J362" s="1"/>
  <c r="N362" s="1"/>
  <c r="G364"/>
  <c r="G366"/>
  <c r="G368"/>
  <c r="G370"/>
  <c r="J370" s="1"/>
  <c r="N370" s="1"/>
  <c r="G372"/>
  <c r="E405"/>
  <c r="E406" s="1"/>
  <c r="G378"/>
  <c r="G380"/>
  <c r="J380" s="1"/>
  <c r="N380" s="1"/>
  <c r="G382"/>
  <c r="G384"/>
  <c r="J384" s="1"/>
  <c r="N384" s="1"/>
  <c r="G386"/>
  <c r="G388"/>
  <c r="J388" s="1"/>
  <c r="N388" s="1"/>
  <c r="G390"/>
  <c r="G392"/>
  <c r="G394"/>
  <c r="G396"/>
  <c r="J396" s="1"/>
  <c r="N396" s="1"/>
  <c r="G398"/>
  <c r="G400"/>
  <c r="G402"/>
  <c r="G404"/>
  <c r="J404" s="1"/>
  <c r="N404" s="1"/>
  <c r="C436"/>
  <c r="G410"/>
  <c r="G412"/>
  <c r="G414"/>
  <c r="J414" s="1"/>
  <c r="N414" s="1"/>
  <c r="G416"/>
  <c r="G418"/>
  <c r="G420"/>
  <c r="G422"/>
  <c r="J422" s="1"/>
  <c r="N422" s="1"/>
  <c r="G424"/>
  <c r="G426"/>
  <c r="G428"/>
  <c r="G430"/>
  <c r="J430" s="1"/>
  <c r="N430" s="1"/>
  <c r="G432"/>
  <c r="G434"/>
  <c r="E453"/>
  <c r="E454" s="1"/>
  <c r="G440"/>
  <c r="J440" s="1"/>
  <c r="N440" s="1"/>
  <c r="G442"/>
  <c r="G444"/>
  <c r="G446"/>
  <c r="G448"/>
  <c r="J448" s="1"/>
  <c r="N448" s="1"/>
  <c r="G450"/>
  <c r="G452"/>
  <c r="J452" s="1"/>
  <c r="N452" s="1"/>
  <c r="C482"/>
  <c r="C483" s="1"/>
  <c r="G458"/>
  <c r="J458" s="1"/>
  <c r="N458" s="1"/>
  <c r="G460"/>
  <c r="G462"/>
  <c r="G464"/>
  <c r="G466"/>
  <c r="J466" s="1"/>
  <c r="N466" s="1"/>
  <c r="G468"/>
  <c r="G470"/>
  <c r="G472"/>
  <c r="G474"/>
  <c r="J474" s="1"/>
  <c r="N474" s="1"/>
  <c r="G476"/>
  <c r="G478"/>
  <c r="G480"/>
  <c r="E532"/>
  <c r="E533" s="1"/>
  <c r="G486"/>
  <c r="G488"/>
  <c r="G490"/>
  <c r="G492"/>
  <c r="J492" s="1"/>
  <c r="N492" s="1"/>
  <c r="G494"/>
  <c r="G496"/>
  <c r="G498"/>
  <c r="G500"/>
  <c r="J500" s="1"/>
  <c r="N500" s="1"/>
  <c r="G502"/>
  <c r="G504"/>
  <c r="G506"/>
  <c r="G508"/>
  <c r="J508" s="1"/>
  <c r="N508" s="1"/>
  <c r="G510"/>
  <c r="G512"/>
  <c r="J512" s="1"/>
  <c r="N512" s="1"/>
  <c r="G514"/>
  <c r="G516"/>
  <c r="J516" s="1"/>
  <c r="N516" s="1"/>
  <c r="G518"/>
  <c r="I518" s="1"/>
  <c r="M518" s="1"/>
  <c r="G520"/>
  <c r="G522"/>
  <c r="G524"/>
  <c r="J524" s="1"/>
  <c r="N524" s="1"/>
  <c r="G526"/>
  <c r="G528"/>
  <c r="G530"/>
  <c r="E547"/>
  <c r="E548" s="1"/>
  <c r="G536"/>
  <c r="I536" s="1"/>
  <c r="M536" s="1"/>
  <c r="G538"/>
  <c r="G540"/>
  <c r="G542"/>
  <c r="J542" s="1"/>
  <c r="N542" s="1"/>
  <c r="G544"/>
  <c r="G546"/>
  <c r="J546" s="1"/>
  <c r="N546" s="1"/>
  <c r="C553"/>
  <c r="C554" s="1"/>
  <c r="G552"/>
  <c r="J552" s="1"/>
  <c r="N552" s="1"/>
  <c r="E559"/>
  <c r="E560" s="1"/>
  <c r="E561" s="1"/>
  <c r="G558"/>
  <c r="E568"/>
  <c r="E569" s="1"/>
  <c r="G564"/>
  <c r="J564" s="1"/>
  <c r="N564" s="1"/>
  <c r="G566"/>
  <c r="H573"/>
  <c r="J573" s="1"/>
  <c r="H575"/>
  <c r="H577"/>
  <c r="H579"/>
  <c r="H581"/>
  <c r="J581" s="1"/>
  <c r="N581" s="1"/>
  <c r="H583"/>
  <c r="E599"/>
  <c r="E600" s="1"/>
  <c r="G589"/>
  <c r="I589" s="1"/>
  <c r="M589" s="1"/>
  <c r="G591"/>
  <c r="G593"/>
  <c r="G595"/>
  <c r="J595" s="1"/>
  <c r="N595" s="1"/>
  <c r="G597"/>
  <c r="C614"/>
  <c r="D615" s="1"/>
  <c r="G605"/>
  <c r="G607"/>
  <c r="J607" s="1"/>
  <c r="N607" s="1"/>
  <c r="G609"/>
  <c r="I609" s="1"/>
  <c r="M609" s="1"/>
  <c r="G611"/>
  <c r="G613"/>
  <c r="E629"/>
  <c r="F630" s="1"/>
  <c r="G619"/>
  <c r="G621"/>
  <c r="G623"/>
  <c r="G625"/>
  <c r="J625" s="1"/>
  <c r="N625" s="1"/>
  <c r="G627"/>
  <c r="E644"/>
  <c r="E645" s="1"/>
  <c r="G634"/>
  <c r="G636"/>
  <c r="J636" s="1"/>
  <c r="N636" s="1"/>
  <c r="G638"/>
  <c r="I638" s="1"/>
  <c r="M638" s="1"/>
  <c r="G640"/>
  <c r="G642"/>
  <c r="D659"/>
  <c r="H651"/>
  <c r="G653"/>
  <c r="E666"/>
  <c r="D681"/>
  <c r="G672"/>
  <c r="I672" s="1"/>
  <c r="M672" s="1"/>
  <c r="H673"/>
  <c r="G675"/>
  <c r="G680"/>
  <c r="I680" s="1"/>
  <c r="M680" s="1"/>
  <c r="F696"/>
  <c r="H689"/>
  <c r="H699"/>
  <c r="H700" s="1"/>
  <c r="F709"/>
  <c r="E710" s="1"/>
  <c r="G721"/>
  <c r="C732"/>
  <c r="D733" s="1"/>
  <c r="D756"/>
  <c r="H741"/>
  <c r="H743"/>
  <c r="H745"/>
  <c r="J745" s="1"/>
  <c r="N745" s="1"/>
  <c r="H747"/>
  <c r="H749"/>
  <c r="H751"/>
  <c r="H753"/>
  <c r="H755"/>
  <c r="F777"/>
  <c r="H761"/>
  <c r="H763"/>
  <c r="J763" s="1"/>
  <c r="N763" s="1"/>
  <c r="H765"/>
  <c r="H767"/>
  <c r="H769"/>
  <c r="H771"/>
  <c r="I771" s="1"/>
  <c r="M771" s="1"/>
  <c r="H773"/>
  <c r="H775"/>
  <c r="D798"/>
  <c r="H783"/>
  <c r="I783" s="1"/>
  <c r="M783" s="1"/>
  <c r="H785"/>
  <c r="H787"/>
  <c r="H789"/>
  <c r="H791"/>
  <c r="I791" s="1"/>
  <c r="M791" s="1"/>
  <c r="H793"/>
  <c r="H795"/>
  <c r="H797"/>
  <c r="F819"/>
  <c r="H803"/>
  <c r="H805"/>
  <c r="H807"/>
  <c r="H809"/>
  <c r="I809" s="1"/>
  <c r="M809" s="1"/>
  <c r="H811"/>
  <c r="H813"/>
  <c r="H815"/>
  <c r="H817"/>
  <c r="I817" s="1"/>
  <c r="M817" s="1"/>
  <c r="D827"/>
  <c r="H825"/>
  <c r="F853"/>
  <c r="H837"/>
  <c r="H839"/>
  <c r="H841"/>
  <c r="H843"/>
  <c r="H845"/>
  <c r="I845" s="1"/>
  <c r="M845" s="1"/>
  <c r="H847"/>
  <c r="H849"/>
  <c r="H851"/>
  <c r="D874"/>
  <c r="C875" s="1"/>
  <c r="H859"/>
  <c r="H861"/>
  <c r="H863"/>
  <c r="H865"/>
  <c r="I865" s="1"/>
  <c r="M865" s="1"/>
  <c r="H867"/>
  <c r="H869"/>
  <c r="H871"/>
  <c r="H873"/>
  <c r="I873" s="1"/>
  <c r="M873" s="1"/>
  <c r="F882"/>
  <c r="H879"/>
  <c r="H881"/>
  <c r="F903"/>
  <c r="H887"/>
  <c r="H889"/>
  <c r="H891"/>
  <c r="H893"/>
  <c r="I893" s="1"/>
  <c r="M893" s="1"/>
  <c r="H895"/>
  <c r="H897"/>
  <c r="H899"/>
  <c r="H901"/>
  <c r="I901" s="1"/>
  <c r="M901" s="1"/>
  <c r="D910"/>
  <c r="H909"/>
  <c r="F917"/>
  <c r="H915"/>
  <c r="D938"/>
  <c r="H923"/>
  <c r="H925"/>
  <c r="H927"/>
  <c r="I927" s="1"/>
  <c r="M927" s="1"/>
  <c r="H929"/>
  <c r="H931"/>
  <c r="H933"/>
  <c r="H935"/>
  <c r="I935" s="1"/>
  <c r="M935" s="1"/>
  <c r="H937"/>
  <c r="F959"/>
  <c r="H943"/>
  <c r="H945"/>
  <c r="H947"/>
  <c r="H949"/>
  <c r="H951"/>
  <c r="H953"/>
  <c r="I953" s="1"/>
  <c r="M953" s="1"/>
  <c r="H955"/>
  <c r="H957"/>
  <c r="E968"/>
  <c r="E969" s="1"/>
  <c r="G964"/>
  <c r="I964" s="1"/>
  <c r="M964" s="1"/>
  <c r="G966"/>
  <c r="D974"/>
  <c r="H977"/>
  <c r="H979"/>
  <c r="H981"/>
  <c r="H983"/>
  <c r="H985"/>
  <c r="H987"/>
  <c r="I987" s="1"/>
  <c r="M987" s="1"/>
  <c r="H989"/>
  <c r="H991"/>
  <c r="H993"/>
  <c r="D1005"/>
  <c r="H1002"/>
  <c r="H1004"/>
  <c r="H1009"/>
  <c r="D1016"/>
  <c r="C1017" s="1"/>
  <c r="H1019"/>
  <c r="E1029"/>
  <c r="G1024"/>
  <c r="I1024" s="1"/>
  <c r="M1024" s="1"/>
  <c r="G1026"/>
  <c r="G1028"/>
  <c r="C1049"/>
  <c r="C1050" s="1"/>
  <c r="G1037"/>
  <c r="G1039"/>
  <c r="I1039" s="1"/>
  <c r="M1039" s="1"/>
  <c r="G1041"/>
  <c r="I1041" s="1"/>
  <c r="M1041" s="1"/>
  <c r="G1043"/>
  <c r="I1043" s="1"/>
  <c r="M1043" s="1"/>
  <c r="G1045"/>
  <c r="G1047"/>
  <c r="I1047" s="1"/>
  <c r="M1047" s="1"/>
  <c r="F1070"/>
  <c r="H1053"/>
  <c r="H1055"/>
  <c r="H1057"/>
  <c r="H1059"/>
  <c r="H1061"/>
  <c r="H1063"/>
  <c r="H1065"/>
  <c r="H1067"/>
  <c r="H1069"/>
  <c r="E1100"/>
  <c r="E1101" s="1"/>
  <c r="E1102" s="1"/>
  <c r="G1086"/>
  <c r="G1088"/>
  <c r="G1090"/>
  <c r="G1092"/>
  <c r="G1094"/>
  <c r="G1096"/>
  <c r="G1098"/>
  <c r="C1107"/>
  <c r="C1108" s="1"/>
  <c r="E1107"/>
  <c r="D1143"/>
  <c r="H1141"/>
  <c r="D1151"/>
  <c r="H1149"/>
  <c r="I1149" s="1"/>
  <c r="M1149" s="1"/>
  <c r="F1166"/>
  <c r="H1155"/>
  <c r="H1157"/>
  <c r="H1159"/>
  <c r="H1161"/>
  <c r="H1163"/>
  <c r="H1165"/>
  <c r="D1172"/>
  <c r="H1171"/>
  <c r="D1186"/>
  <c r="H1185"/>
  <c r="D1192"/>
  <c r="H1191"/>
  <c r="D1197"/>
  <c r="F1205"/>
  <c r="H1201"/>
  <c r="H1203"/>
  <c r="E1214"/>
  <c r="G1213"/>
  <c r="C1231"/>
  <c r="C1232" s="1"/>
  <c r="G1229"/>
  <c r="E1237"/>
  <c r="G1235"/>
  <c r="C1237"/>
  <c r="G1244"/>
  <c r="G1246"/>
  <c r="I1246" s="1"/>
  <c r="M1246" s="1"/>
  <c r="G1248"/>
  <c r="E1292"/>
  <c r="G1288"/>
  <c r="G1290"/>
  <c r="I1290" s="1"/>
  <c r="M1290" s="1"/>
  <c r="E1329"/>
  <c r="G1302"/>
  <c r="G1304"/>
  <c r="G1306"/>
  <c r="I1306" s="1"/>
  <c r="M1306" s="1"/>
  <c r="G1308"/>
  <c r="G1310"/>
  <c r="G1312"/>
  <c r="G1314"/>
  <c r="I1314" s="1"/>
  <c r="M1314" s="1"/>
  <c r="G1316"/>
  <c r="G1318"/>
  <c r="G1320"/>
  <c r="G1322"/>
  <c r="I1322" s="1"/>
  <c r="M1322" s="1"/>
  <c r="G1324"/>
  <c r="G1326"/>
  <c r="G1328"/>
  <c r="C1377"/>
  <c r="C1378" s="1"/>
  <c r="G1334"/>
  <c r="G1336"/>
  <c r="G1338"/>
  <c r="I1338" s="1"/>
  <c r="G1340"/>
  <c r="I1340" s="1"/>
  <c r="G1342"/>
  <c r="G1344"/>
  <c r="I1344" s="1"/>
  <c r="G1346"/>
  <c r="I1346" s="1"/>
  <c r="G1348"/>
  <c r="I1348" s="1"/>
  <c r="G1350"/>
  <c r="G1352"/>
  <c r="G1354"/>
  <c r="G1356"/>
  <c r="I1356" s="1"/>
  <c r="M1356" s="1"/>
  <c r="G1358"/>
  <c r="G1360"/>
  <c r="G1362"/>
  <c r="G1364"/>
  <c r="I1364" s="1"/>
  <c r="M1364" s="1"/>
  <c r="G1366"/>
  <c r="G1368"/>
  <c r="J1368" s="1"/>
  <c r="N1368" s="1"/>
  <c r="G1370"/>
  <c r="G1372"/>
  <c r="I1372" s="1"/>
  <c r="M1372" s="1"/>
  <c r="G1374"/>
  <c r="G1376"/>
  <c r="J1376" s="1"/>
  <c r="N1376" s="1"/>
  <c r="C1408"/>
  <c r="G1382"/>
  <c r="I1382" s="1"/>
  <c r="M1382" s="1"/>
  <c r="G1384"/>
  <c r="G1386"/>
  <c r="G1388"/>
  <c r="G1390"/>
  <c r="I1390" s="1"/>
  <c r="M1390" s="1"/>
  <c r="G1392"/>
  <c r="G1394"/>
  <c r="G1396"/>
  <c r="G1398"/>
  <c r="I1398" s="1"/>
  <c r="M1398" s="1"/>
  <c r="G1400"/>
  <c r="G1402"/>
  <c r="G1404"/>
  <c r="G1406"/>
  <c r="I1406" s="1"/>
  <c r="M1406" s="1"/>
  <c r="E1439"/>
  <c r="G1412"/>
  <c r="G1414"/>
  <c r="G1416"/>
  <c r="I1416" s="1"/>
  <c r="M1416" s="1"/>
  <c r="G1418"/>
  <c r="G1420"/>
  <c r="G1422"/>
  <c r="G1424"/>
  <c r="I1424" s="1"/>
  <c r="M1424" s="1"/>
  <c r="G1426"/>
  <c r="G1428"/>
  <c r="G1430"/>
  <c r="G1432"/>
  <c r="I1432" s="1"/>
  <c r="M1432" s="1"/>
  <c r="G1434"/>
  <c r="G1436"/>
  <c r="G1438"/>
  <c r="C1470"/>
  <c r="C1471" s="1"/>
  <c r="G1444"/>
  <c r="G1446"/>
  <c r="J1446" s="1"/>
  <c r="N1446" s="1"/>
  <c r="G1448"/>
  <c r="G1450"/>
  <c r="I1450" s="1"/>
  <c r="M1450" s="1"/>
  <c r="G1452"/>
  <c r="G1454"/>
  <c r="G1456"/>
  <c r="G1458"/>
  <c r="I1458" s="1"/>
  <c r="M1458" s="1"/>
  <c r="G1460"/>
  <c r="G1462"/>
  <c r="J1462" s="1"/>
  <c r="N1462" s="1"/>
  <c r="G1464"/>
  <c r="G1466"/>
  <c r="I1466" s="1"/>
  <c r="M1466" s="1"/>
  <c r="G1468"/>
  <c r="G1478"/>
  <c r="I1478" s="1"/>
  <c r="M1478" s="1"/>
  <c r="G1482"/>
  <c r="C1501"/>
  <c r="D1502" s="1"/>
  <c r="G1490"/>
  <c r="G1492"/>
  <c r="G1494"/>
  <c r="G1496"/>
  <c r="I1496" s="1"/>
  <c r="M1496" s="1"/>
  <c r="G1498"/>
  <c r="G1500"/>
  <c r="I1500" s="1"/>
  <c r="M1500" s="1"/>
  <c r="F1519"/>
  <c r="F1520" s="1"/>
  <c r="H1505"/>
  <c r="H1507"/>
  <c r="H1509"/>
  <c r="H1511"/>
  <c r="J1511" s="1"/>
  <c r="N1511" s="1"/>
  <c r="H1513"/>
  <c r="H1515"/>
  <c r="H1517"/>
  <c r="H1536"/>
  <c r="D1540"/>
  <c r="H1775"/>
  <c r="G1790"/>
  <c r="C1816"/>
  <c r="I2077"/>
  <c r="M2077" s="1"/>
  <c r="I2095"/>
  <c r="M2095" s="1"/>
  <c r="I2672"/>
  <c r="M2672" s="1"/>
  <c r="I2769"/>
  <c r="M2769" s="1"/>
  <c r="I2782"/>
  <c r="M2782" s="1"/>
  <c r="J2844"/>
  <c r="N2844" s="1"/>
  <c r="I2882"/>
  <c r="M2882" s="1"/>
  <c r="F2030"/>
  <c r="H2027"/>
  <c r="H2030" s="1"/>
  <c r="E2058"/>
  <c r="G2057"/>
  <c r="D186"/>
  <c r="J196"/>
  <c r="N196" s="1"/>
  <c r="J200"/>
  <c r="N200" s="1"/>
  <c r="J204"/>
  <c r="N204" s="1"/>
  <c r="J212"/>
  <c r="N212" s="1"/>
  <c r="J220"/>
  <c r="N220" s="1"/>
  <c r="J228"/>
  <c r="N228" s="1"/>
  <c r="J232"/>
  <c r="N232" s="1"/>
  <c r="J249"/>
  <c r="N249" s="1"/>
  <c r="J251"/>
  <c r="N251" s="1"/>
  <c r="J259"/>
  <c r="N259" s="1"/>
  <c r="J273"/>
  <c r="N273" s="1"/>
  <c r="J285"/>
  <c r="N285" s="1"/>
  <c r="H287"/>
  <c r="H289"/>
  <c r="H291"/>
  <c r="J291" s="1"/>
  <c r="N291" s="1"/>
  <c r="H293"/>
  <c r="J293" s="1"/>
  <c r="N293" s="1"/>
  <c r="H295"/>
  <c r="J295" s="1"/>
  <c r="N295" s="1"/>
  <c r="H301"/>
  <c r="J301" s="1"/>
  <c r="N301" s="1"/>
  <c r="H303"/>
  <c r="J303" s="1"/>
  <c r="N303" s="1"/>
  <c r="H305"/>
  <c r="J305" s="1"/>
  <c r="N305" s="1"/>
  <c r="H307"/>
  <c r="H309"/>
  <c r="J309" s="1"/>
  <c r="N309" s="1"/>
  <c r="F330"/>
  <c r="H315"/>
  <c r="J315" s="1"/>
  <c r="N315" s="1"/>
  <c r="H317"/>
  <c r="I317" s="1"/>
  <c r="M317" s="1"/>
  <c r="H319"/>
  <c r="J319" s="1"/>
  <c r="N319" s="1"/>
  <c r="H321"/>
  <c r="J321" s="1"/>
  <c r="N321" s="1"/>
  <c r="H323"/>
  <c r="J323" s="1"/>
  <c r="N323" s="1"/>
  <c r="H325"/>
  <c r="H327"/>
  <c r="J327" s="1"/>
  <c r="N327" s="1"/>
  <c r="H329"/>
  <c r="J329" s="1"/>
  <c r="N329" s="1"/>
  <c r="D343"/>
  <c r="C344" s="1"/>
  <c r="H335"/>
  <c r="H337"/>
  <c r="J337" s="1"/>
  <c r="N337" s="1"/>
  <c r="H339"/>
  <c r="J339" s="1"/>
  <c r="N339" s="1"/>
  <c r="H341"/>
  <c r="J341" s="1"/>
  <c r="N341" s="1"/>
  <c r="F374"/>
  <c r="H347"/>
  <c r="J347" s="1"/>
  <c r="N347" s="1"/>
  <c r="H349"/>
  <c r="J349" s="1"/>
  <c r="N349" s="1"/>
  <c r="H351"/>
  <c r="J351" s="1"/>
  <c r="N351" s="1"/>
  <c r="H353"/>
  <c r="I353" s="1"/>
  <c r="M353" s="1"/>
  <c r="H355"/>
  <c r="J355" s="1"/>
  <c r="N355" s="1"/>
  <c r="H357"/>
  <c r="J357" s="1"/>
  <c r="N357" s="1"/>
  <c r="H359"/>
  <c r="J359" s="1"/>
  <c r="N359" s="1"/>
  <c r="H361"/>
  <c r="H363"/>
  <c r="J363" s="1"/>
  <c r="N363" s="1"/>
  <c r="H365"/>
  <c r="J365" s="1"/>
  <c r="N365" s="1"/>
  <c r="H367"/>
  <c r="J367" s="1"/>
  <c r="N367" s="1"/>
  <c r="H369"/>
  <c r="H371"/>
  <c r="J371" s="1"/>
  <c r="N371" s="1"/>
  <c r="H373"/>
  <c r="J373" s="1"/>
  <c r="N373" s="1"/>
  <c r="D405"/>
  <c r="C406" s="1"/>
  <c r="H379"/>
  <c r="H381"/>
  <c r="J381" s="1"/>
  <c r="N381" s="1"/>
  <c r="H383"/>
  <c r="J383" s="1"/>
  <c r="N383" s="1"/>
  <c r="H385"/>
  <c r="J385" s="1"/>
  <c r="N385" s="1"/>
  <c r="H387"/>
  <c r="I387" s="1"/>
  <c r="M387" s="1"/>
  <c r="H389"/>
  <c r="J389" s="1"/>
  <c r="N389" s="1"/>
  <c r="H391"/>
  <c r="J391" s="1"/>
  <c r="N391" s="1"/>
  <c r="H393"/>
  <c r="J393" s="1"/>
  <c r="N393" s="1"/>
  <c r="H395"/>
  <c r="H397"/>
  <c r="J397" s="1"/>
  <c r="N397" s="1"/>
  <c r="H399"/>
  <c r="J399" s="1"/>
  <c r="N399" s="1"/>
  <c r="H401"/>
  <c r="J401" s="1"/>
  <c r="N401" s="1"/>
  <c r="H403"/>
  <c r="F436"/>
  <c r="H409"/>
  <c r="J409" s="1"/>
  <c r="N409" s="1"/>
  <c r="H411"/>
  <c r="J411" s="1"/>
  <c r="N411" s="1"/>
  <c r="H413"/>
  <c r="H415"/>
  <c r="J415" s="1"/>
  <c r="N415" s="1"/>
  <c r="H417"/>
  <c r="J417" s="1"/>
  <c r="N417" s="1"/>
  <c r="H419"/>
  <c r="J419" s="1"/>
  <c r="N419" s="1"/>
  <c r="H421"/>
  <c r="I421" s="1"/>
  <c r="M421" s="1"/>
  <c r="H423"/>
  <c r="J423" s="1"/>
  <c r="N423" s="1"/>
  <c r="H425"/>
  <c r="J425" s="1"/>
  <c r="N425" s="1"/>
  <c r="H427"/>
  <c r="J427" s="1"/>
  <c r="N427" s="1"/>
  <c r="H429"/>
  <c r="H431"/>
  <c r="J431" s="1"/>
  <c r="N431" s="1"/>
  <c r="H433"/>
  <c r="J433" s="1"/>
  <c r="N433" s="1"/>
  <c r="H435"/>
  <c r="J435" s="1"/>
  <c r="N435" s="1"/>
  <c r="D453"/>
  <c r="H441"/>
  <c r="J441" s="1"/>
  <c r="N441" s="1"/>
  <c r="H443"/>
  <c r="J443" s="1"/>
  <c r="N443" s="1"/>
  <c r="H445"/>
  <c r="J445" s="1"/>
  <c r="N445" s="1"/>
  <c r="H447"/>
  <c r="H449"/>
  <c r="J449" s="1"/>
  <c r="N449" s="1"/>
  <c r="H451"/>
  <c r="J451" s="1"/>
  <c r="N451" s="1"/>
  <c r="F482"/>
  <c r="E483" s="1"/>
  <c r="H457"/>
  <c r="I457" s="1"/>
  <c r="M457" s="1"/>
  <c r="H459"/>
  <c r="J459" s="1"/>
  <c r="N459" s="1"/>
  <c r="H461"/>
  <c r="J461" s="1"/>
  <c r="N461" s="1"/>
  <c r="H463"/>
  <c r="J463" s="1"/>
  <c r="N463" s="1"/>
  <c r="H465"/>
  <c r="H467"/>
  <c r="J467" s="1"/>
  <c r="N467" s="1"/>
  <c r="H469"/>
  <c r="J469" s="1"/>
  <c r="N469" s="1"/>
  <c r="H471"/>
  <c r="J471" s="1"/>
  <c r="N471" s="1"/>
  <c r="H473"/>
  <c r="H475"/>
  <c r="J475" s="1"/>
  <c r="N475" s="1"/>
  <c r="H477"/>
  <c r="J477" s="1"/>
  <c r="N477" s="1"/>
  <c r="H479"/>
  <c r="J479" s="1"/>
  <c r="N479" s="1"/>
  <c r="H481"/>
  <c r="D532"/>
  <c r="H487"/>
  <c r="J487" s="1"/>
  <c r="N487" s="1"/>
  <c r="H489"/>
  <c r="J489" s="1"/>
  <c r="N489" s="1"/>
  <c r="H491"/>
  <c r="I491" s="1"/>
  <c r="M491" s="1"/>
  <c r="H493"/>
  <c r="J493" s="1"/>
  <c r="N493" s="1"/>
  <c r="H495"/>
  <c r="J495" s="1"/>
  <c r="N495" s="1"/>
  <c r="H497"/>
  <c r="J497" s="1"/>
  <c r="N497" s="1"/>
  <c r="H499"/>
  <c r="H501"/>
  <c r="J501" s="1"/>
  <c r="N501" s="1"/>
  <c r="H503"/>
  <c r="J503" s="1"/>
  <c r="N503" s="1"/>
  <c r="H505"/>
  <c r="J505" s="1"/>
  <c r="N505" s="1"/>
  <c r="H507"/>
  <c r="H509"/>
  <c r="J509" s="1"/>
  <c r="N509" s="1"/>
  <c r="H511"/>
  <c r="J511" s="1"/>
  <c r="N511" s="1"/>
  <c r="H513"/>
  <c r="J513" s="1"/>
  <c r="N513" s="1"/>
  <c r="H515"/>
  <c r="H517"/>
  <c r="J517" s="1"/>
  <c r="N517" s="1"/>
  <c r="H519"/>
  <c r="J519" s="1"/>
  <c r="N519" s="1"/>
  <c r="H521"/>
  <c r="J521" s="1"/>
  <c r="N521" s="1"/>
  <c r="H523"/>
  <c r="I523" s="1"/>
  <c r="M523" s="1"/>
  <c r="H525"/>
  <c r="J525" s="1"/>
  <c r="N525" s="1"/>
  <c r="H527"/>
  <c r="J527" s="1"/>
  <c r="H529"/>
  <c r="J529" s="1"/>
  <c r="H531"/>
  <c r="D547"/>
  <c r="H537"/>
  <c r="J537" s="1"/>
  <c r="N537" s="1"/>
  <c r="H539"/>
  <c r="J539" s="1"/>
  <c r="N539" s="1"/>
  <c r="H541"/>
  <c r="H543"/>
  <c r="J543" s="1"/>
  <c r="N543" s="1"/>
  <c r="H545"/>
  <c r="J545" s="1"/>
  <c r="N545" s="1"/>
  <c r="F553"/>
  <c r="E554" s="1"/>
  <c r="H551"/>
  <c r="D559"/>
  <c r="D568"/>
  <c r="H565"/>
  <c r="J565" s="1"/>
  <c r="N565" s="1"/>
  <c r="H567"/>
  <c r="I567" s="1"/>
  <c r="M567" s="1"/>
  <c r="G573"/>
  <c r="G575"/>
  <c r="G577"/>
  <c r="I577" s="1"/>
  <c r="M577" s="1"/>
  <c r="G579"/>
  <c r="I579" s="1"/>
  <c r="M579" s="1"/>
  <c r="G581"/>
  <c r="G583"/>
  <c r="H588"/>
  <c r="H590"/>
  <c r="H592"/>
  <c r="J592" s="1"/>
  <c r="N592" s="1"/>
  <c r="H594"/>
  <c r="J594" s="1"/>
  <c r="N594" s="1"/>
  <c r="H596"/>
  <c r="J596" s="1"/>
  <c r="N596" s="1"/>
  <c r="H598"/>
  <c r="F614"/>
  <c r="H604"/>
  <c r="J604" s="1"/>
  <c r="N604" s="1"/>
  <c r="H606"/>
  <c r="J606" s="1"/>
  <c r="N606" s="1"/>
  <c r="H608"/>
  <c r="H610"/>
  <c r="J610" s="1"/>
  <c r="N610" s="1"/>
  <c r="H612"/>
  <c r="J612" s="1"/>
  <c r="N612" s="1"/>
  <c r="D629"/>
  <c r="H620"/>
  <c r="H622"/>
  <c r="J622" s="1"/>
  <c r="N622" s="1"/>
  <c r="H624"/>
  <c r="J624" s="1"/>
  <c r="N624" s="1"/>
  <c r="H626"/>
  <c r="J626" s="1"/>
  <c r="N626" s="1"/>
  <c r="H628"/>
  <c r="H633"/>
  <c r="H635"/>
  <c r="H637"/>
  <c r="H639"/>
  <c r="J639" s="1"/>
  <c r="N639" s="1"/>
  <c r="H641"/>
  <c r="H643"/>
  <c r="C659"/>
  <c r="H648"/>
  <c r="H649"/>
  <c r="G651"/>
  <c r="G656"/>
  <c r="I656" s="1"/>
  <c r="M656" s="1"/>
  <c r="H657"/>
  <c r="H663"/>
  <c r="G665"/>
  <c r="C681"/>
  <c r="C682" s="1"/>
  <c r="H670"/>
  <c r="H671"/>
  <c r="H679"/>
  <c r="E696"/>
  <c r="E697" s="1"/>
  <c r="G686"/>
  <c r="H687"/>
  <c r="G689"/>
  <c r="G694"/>
  <c r="I694" s="1"/>
  <c r="M694" s="1"/>
  <c r="H695"/>
  <c r="E714"/>
  <c r="H716"/>
  <c r="E724"/>
  <c r="E725" s="1"/>
  <c r="H727"/>
  <c r="H728" s="1"/>
  <c r="C756"/>
  <c r="G741"/>
  <c r="I741" s="1"/>
  <c r="M741" s="1"/>
  <c r="G743"/>
  <c r="I743" s="1"/>
  <c r="M743" s="1"/>
  <c r="G745"/>
  <c r="G747"/>
  <c r="G749"/>
  <c r="I749" s="1"/>
  <c r="M749" s="1"/>
  <c r="G751"/>
  <c r="I751" s="1"/>
  <c r="M751" s="1"/>
  <c r="G753"/>
  <c r="G755"/>
  <c r="E777"/>
  <c r="E778" s="1"/>
  <c r="G761"/>
  <c r="I761" s="1"/>
  <c r="M761" s="1"/>
  <c r="G763"/>
  <c r="G765"/>
  <c r="G767"/>
  <c r="I767" s="1"/>
  <c r="M767" s="1"/>
  <c r="G769"/>
  <c r="I769" s="1"/>
  <c r="M769" s="1"/>
  <c r="G771"/>
  <c r="G773"/>
  <c r="G775"/>
  <c r="I775" s="1"/>
  <c r="M775" s="1"/>
  <c r="C798"/>
  <c r="G783"/>
  <c r="G785"/>
  <c r="G787"/>
  <c r="I787" s="1"/>
  <c r="M787" s="1"/>
  <c r="G789"/>
  <c r="I789" s="1"/>
  <c r="M789" s="1"/>
  <c r="G791"/>
  <c r="G793"/>
  <c r="G795"/>
  <c r="I795" s="1"/>
  <c r="M795" s="1"/>
  <c r="G797"/>
  <c r="I797" s="1"/>
  <c r="M797" s="1"/>
  <c r="E819"/>
  <c r="G803"/>
  <c r="G805"/>
  <c r="G807"/>
  <c r="G809"/>
  <c r="G811"/>
  <c r="G813"/>
  <c r="I813" s="1"/>
  <c r="M813" s="1"/>
  <c r="G815"/>
  <c r="G817"/>
  <c r="C827"/>
  <c r="G825"/>
  <c r="I825" s="1"/>
  <c r="M825" s="1"/>
  <c r="E853"/>
  <c r="E854" s="1"/>
  <c r="G837"/>
  <c r="G839"/>
  <c r="G841"/>
  <c r="I841" s="1"/>
  <c r="M841" s="1"/>
  <c r="G843"/>
  <c r="G845"/>
  <c r="G847"/>
  <c r="G849"/>
  <c r="I849" s="1"/>
  <c r="M849" s="1"/>
  <c r="G851"/>
  <c r="I851" s="1"/>
  <c r="M851" s="1"/>
  <c r="C874"/>
  <c r="G859"/>
  <c r="G861"/>
  <c r="I861" s="1"/>
  <c r="M861" s="1"/>
  <c r="G863"/>
  <c r="G865"/>
  <c r="G867"/>
  <c r="G869"/>
  <c r="I869" s="1"/>
  <c r="M869" s="1"/>
  <c r="G871"/>
  <c r="I871" s="1"/>
  <c r="M871" s="1"/>
  <c r="G873"/>
  <c r="E882"/>
  <c r="G879"/>
  <c r="I879" s="1"/>
  <c r="M879" s="1"/>
  <c r="G881"/>
  <c r="E903"/>
  <c r="G887"/>
  <c r="G889"/>
  <c r="I889" s="1"/>
  <c r="M889" s="1"/>
  <c r="G891"/>
  <c r="I891" s="1"/>
  <c r="M891" s="1"/>
  <c r="G893"/>
  <c r="G895"/>
  <c r="G897"/>
  <c r="I897" s="1"/>
  <c r="M897" s="1"/>
  <c r="G899"/>
  <c r="G901"/>
  <c r="C910"/>
  <c r="G909"/>
  <c r="I909" s="1"/>
  <c r="M909" s="1"/>
  <c r="E917"/>
  <c r="E918" s="1"/>
  <c r="G915"/>
  <c r="C938"/>
  <c r="G923"/>
  <c r="I923" s="1"/>
  <c r="M923" s="1"/>
  <c r="G925"/>
  <c r="G927"/>
  <c r="G929"/>
  <c r="G931"/>
  <c r="I931" s="1"/>
  <c r="M931" s="1"/>
  <c r="G933"/>
  <c r="I933" s="1"/>
  <c r="M933" s="1"/>
  <c r="G935"/>
  <c r="G937"/>
  <c r="E959"/>
  <c r="E960" s="1"/>
  <c r="G943"/>
  <c r="G945"/>
  <c r="G947"/>
  <c r="G949"/>
  <c r="I949" s="1"/>
  <c r="M949" s="1"/>
  <c r="G951"/>
  <c r="I951" s="1"/>
  <c r="M951" s="1"/>
  <c r="G953"/>
  <c r="G955"/>
  <c r="G957"/>
  <c r="I957" s="1"/>
  <c r="M957" s="1"/>
  <c r="D968"/>
  <c r="C969" s="1"/>
  <c r="H965"/>
  <c r="H967"/>
  <c r="C974"/>
  <c r="C975" s="1"/>
  <c r="G977"/>
  <c r="I977" s="1"/>
  <c r="G979"/>
  <c r="G981"/>
  <c r="G983"/>
  <c r="I983" s="1"/>
  <c r="M983" s="1"/>
  <c r="G985"/>
  <c r="G987"/>
  <c r="G989"/>
  <c r="G991"/>
  <c r="I991" s="1"/>
  <c r="M991" s="1"/>
  <c r="G993"/>
  <c r="I993" s="1"/>
  <c r="M993" s="1"/>
  <c r="C1005"/>
  <c r="G1002"/>
  <c r="G1004"/>
  <c r="I1004" s="1"/>
  <c r="M1004" s="1"/>
  <c r="E1011"/>
  <c r="G1009"/>
  <c r="C1016"/>
  <c r="G1019"/>
  <c r="G1020" s="1"/>
  <c r="D1029"/>
  <c r="D1030" s="1"/>
  <c r="H1025"/>
  <c r="E1070"/>
  <c r="G1053"/>
  <c r="I1053" s="1"/>
  <c r="M1053" s="1"/>
  <c r="G1055"/>
  <c r="I1055" s="1"/>
  <c r="M1055" s="1"/>
  <c r="G1057"/>
  <c r="G1059"/>
  <c r="G1061"/>
  <c r="I1061" s="1"/>
  <c r="M1061" s="1"/>
  <c r="G1063"/>
  <c r="I1063" s="1"/>
  <c r="M1063" s="1"/>
  <c r="G1065"/>
  <c r="G1067"/>
  <c r="G1069"/>
  <c r="I1069" s="1"/>
  <c r="M1069" s="1"/>
  <c r="D1100"/>
  <c r="H1087"/>
  <c r="H1089"/>
  <c r="H1091"/>
  <c r="H1093"/>
  <c r="H1095"/>
  <c r="H1097"/>
  <c r="H1099"/>
  <c r="F1107"/>
  <c r="H1106"/>
  <c r="E1129"/>
  <c r="G1112"/>
  <c r="G1114"/>
  <c r="G1116"/>
  <c r="G1118"/>
  <c r="G1120"/>
  <c r="G1122"/>
  <c r="G1124"/>
  <c r="G1126"/>
  <c r="G1128"/>
  <c r="E1143"/>
  <c r="G1135"/>
  <c r="G1137"/>
  <c r="C1143"/>
  <c r="G1141"/>
  <c r="I1141" s="1"/>
  <c r="M1141" s="1"/>
  <c r="C1151"/>
  <c r="G1149"/>
  <c r="E1166"/>
  <c r="G1155"/>
  <c r="I1155" s="1"/>
  <c r="M1155" s="1"/>
  <c r="G1157"/>
  <c r="G1159"/>
  <c r="G1161"/>
  <c r="I1161" s="1"/>
  <c r="M1161" s="1"/>
  <c r="G1163"/>
  <c r="G1165"/>
  <c r="G1169"/>
  <c r="G1171"/>
  <c r="E1178"/>
  <c r="G1183"/>
  <c r="G1185"/>
  <c r="G1189"/>
  <c r="G1191"/>
  <c r="G1195"/>
  <c r="E1205"/>
  <c r="C1205"/>
  <c r="C1206" s="1"/>
  <c r="G1203"/>
  <c r="C1209"/>
  <c r="C1210" s="1"/>
  <c r="D1214"/>
  <c r="F1231"/>
  <c r="E1232" s="1"/>
  <c r="H1228"/>
  <c r="H1230"/>
  <c r="D1237"/>
  <c r="H1236"/>
  <c r="I1236" s="1"/>
  <c r="M1236" s="1"/>
  <c r="G1240"/>
  <c r="G1241" s="1"/>
  <c r="F1250"/>
  <c r="H1245"/>
  <c r="H1247"/>
  <c r="I1247" s="1"/>
  <c r="M1247" s="1"/>
  <c r="H1249"/>
  <c r="I1249" s="1"/>
  <c r="M1249" s="1"/>
  <c r="D1292"/>
  <c r="H1289"/>
  <c r="H1291"/>
  <c r="I1291" s="1"/>
  <c r="M1291" s="1"/>
  <c r="D1329"/>
  <c r="C1330" s="1"/>
  <c r="H1303"/>
  <c r="H1305"/>
  <c r="H1307"/>
  <c r="I1307" s="1"/>
  <c r="M1307" s="1"/>
  <c r="H1309"/>
  <c r="I1309" s="1"/>
  <c r="M1309" s="1"/>
  <c r="H1311"/>
  <c r="H1313"/>
  <c r="H1315"/>
  <c r="I1315" s="1"/>
  <c r="M1315" s="1"/>
  <c r="H1317"/>
  <c r="I1317" s="1"/>
  <c r="M1317" s="1"/>
  <c r="H1319"/>
  <c r="I1319" s="1"/>
  <c r="M1319" s="1"/>
  <c r="H1321"/>
  <c r="I1321" s="1"/>
  <c r="M1321" s="1"/>
  <c r="H1323"/>
  <c r="I1323" s="1"/>
  <c r="M1323" s="1"/>
  <c r="H1325"/>
  <c r="J1325" s="1"/>
  <c r="N1325" s="1"/>
  <c r="H1327"/>
  <c r="F1377"/>
  <c r="H1333"/>
  <c r="I1333" s="1"/>
  <c r="M1333" s="1"/>
  <c r="H1335"/>
  <c r="J1335" s="1"/>
  <c r="H1337"/>
  <c r="E1525"/>
  <c r="G1523"/>
  <c r="F1549"/>
  <c r="H1548"/>
  <c r="G1779"/>
  <c r="I1779" s="1"/>
  <c r="M1779" s="1"/>
  <c r="H1780"/>
  <c r="J1780" s="1"/>
  <c r="N1780" s="1"/>
  <c r="G1786"/>
  <c r="J1786" s="1"/>
  <c r="N1786" s="1"/>
  <c r="H1789"/>
  <c r="G1795"/>
  <c r="I1795" s="1"/>
  <c r="M1795" s="1"/>
  <c r="H1796"/>
  <c r="J1796" s="1"/>
  <c r="N1796" s="1"/>
  <c r="G1802"/>
  <c r="J1802" s="1"/>
  <c r="N1802" s="1"/>
  <c r="H1805"/>
  <c r="G1813"/>
  <c r="G1815"/>
  <c r="E1822"/>
  <c r="G1821"/>
  <c r="C1843"/>
  <c r="G1829"/>
  <c r="G1831"/>
  <c r="G1833"/>
  <c r="G1835"/>
  <c r="G1837"/>
  <c r="G1839"/>
  <c r="G1841"/>
  <c r="C1860"/>
  <c r="G1849"/>
  <c r="G1851"/>
  <c r="G1853"/>
  <c r="G1855"/>
  <c r="G1857"/>
  <c r="G1859"/>
  <c r="C1907"/>
  <c r="J2053"/>
  <c r="N2053" s="1"/>
  <c r="J2555"/>
  <c r="N2555" s="1"/>
  <c r="F615"/>
  <c r="I965"/>
  <c r="M965" s="1"/>
  <c r="I967"/>
  <c r="M967" s="1"/>
  <c r="D994"/>
  <c r="C1293"/>
  <c r="I1303"/>
  <c r="M1303" s="1"/>
  <c r="I1311"/>
  <c r="M1311" s="1"/>
  <c r="I1325"/>
  <c r="M1325" s="1"/>
  <c r="I1327"/>
  <c r="M1327" s="1"/>
  <c r="I1337"/>
  <c r="F1585"/>
  <c r="H1584"/>
  <c r="F1602"/>
  <c r="H1600"/>
  <c r="F1610"/>
  <c r="H1606"/>
  <c r="H1608"/>
  <c r="F1654"/>
  <c r="H1614"/>
  <c r="H1616"/>
  <c r="H1618"/>
  <c r="H1620"/>
  <c r="H1622"/>
  <c r="H1624"/>
  <c r="H1626"/>
  <c r="H1628"/>
  <c r="H1630"/>
  <c r="H1632"/>
  <c r="H1634"/>
  <c r="H1636"/>
  <c r="H1638"/>
  <c r="H1640"/>
  <c r="H1642"/>
  <c r="H1644"/>
  <c r="H1646"/>
  <c r="H1648"/>
  <c r="H1650"/>
  <c r="H1652"/>
  <c r="H1678"/>
  <c r="H1686"/>
  <c r="H1688"/>
  <c r="D1704"/>
  <c r="H1696"/>
  <c r="H1698"/>
  <c r="H1700"/>
  <c r="H1702"/>
  <c r="H1712"/>
  <c r="D1740"/>
  <c r="H1734"/>
  <c r="H1736"/>
  <c r="H1738"/>
  <c r="F1753"/>
  <c r="H1752"/>
  <c r="D1770"/>
  <c r="H1760"/>
  <c r="H1762"/>
  <c r="H1764"/>
  <c r="H1766"/>
  <c r="H1768"/>
  <c r="F1806"/>
  <c r="G1798"/>
  <c r="E1816"/>
  <c r="I2678"/>
  <c r="M2678" s="1"/>
  <c r="J2156"/>
  <c r="N2156" s="1"/>
  <c r="J2160"/>
  <c r="N2160" s="1"/>
  <c r="J2164"/>
  <c r="N2164" s="1"/>
  <c r="J2168"/>
  <c r="N2168" s="1"/>
  <c r="J2616"/>
  <c r="N2616" s="1"/>
  <c r="J2638"/>
  <c r="N2638" s="1"/>
  <c r="J2642"/>
  <c r="J2644"/>
  <c r="J2646"/>
  <c r="J2648"/>
  <c r="J2650"/>
  <c r="J2653"/>
  <c r="N2653" s="1"/>
  <c r="J2659"/>
  <c r="N2659" s="1"/>
  <c r="G2800"/>
  <c r="H1354"/>
  <c r="H1460"/>
  <c r="H1462"/>
  <c r="H1464"/>
  <c r="J1464" s="1"/>
  <c r="N1464" s="1"/>
  <c r="H1482"/>
  <c r="H1523"/>
  <c r="G1536"/>
  <c r="G1538"/>
  <c r="E1549"/>
  <c r="G1548"/>
  <c r="C1553"/>
  <c r="E1585"/>
  <c r="G1584"/>
  <c r="E1602"/>
  <c r="G1600"/>
  <c r="E1610"/>
  <c r="G1606"/>
  <c r="G1608"/>
  <c r="E1654"/>
  <c r="G1614"/>
  <c r="G1616"/>
  <c r="G1618"/>
  <c r="G1620"/>
  <c r="G1622"/>
  <c r="G1624"/>
  <c r="G1626"/>
  <c r="G1628"/>
  <c r="G1630"/>
  <c r="G1632"/>
  <c r="G1634"/>
  <c r="G1636"/>
  <c r="G1638"/>
  <c r="G1640"/>
  <c r="G1642"/>
  <c r="G1644"/>
  <c r="G1646"/>
  <c r="G1648"/>
  <c r="G1650"/>
  <c r="G1652"/>
  <c r="C1660"/>
  <c r="D1661" s="1"/>
  <c r="C1666"/>
  <c r="D1667" s="1"/>
  <c r="C1673"/>
  <c r="G1672"/>
  <c r="E1679"/>
  <c r="F1680" s="1"/>
  <c r="G1678"/>
  <c r="C1689"/>
  <c r="D1690" s="1"/>
  <c r="G1686"/>
  <c r="G1688"/>
  <c r="C1704"/>
  <c r="G1696"/>
  <c r="G1698"/>
  <c r="G1700"/>
  <c r="I1700" s="1"/>
  <c r="M1700" s="1"/>
  <c r="G1702"/>
  <c r="I1702" s="1"/>
  <c r="M1702" s="1"/>
  <c r="C1715"/>
  <c r="G1712"/>
  <c r="G1714"/>
  <c r="C1740"/>
  <c r="G1734"/>
  <c r="G1736"/>
  <c r="G1738"/>
  <c r="E1753"/>
  <c r="G1752"/>
  <c r="C1770"/>
  <c r="G1760"/>
  <c r="G1762"/>
  <c r="G1764"/>
  <c r="G1766"/>
  <c r="G1768"/>
  <c r="E1806"/>
  <c r="G1776"/>
  <c r="J1776" s="1"/>
  <c r="N1776" s="1"/>
  <c r="G1781"/>
  <c r="H1782"/>
  <c r="J1782" s="1"/>
  <c r="N1782" s="1"/>
  <c r="G1784"/>
  <c r="J1784" s="1"/>
  <c r="N1784" s="1"/>
  <c r="G1789"/>
  <c r="I1789" s="1"/>
  <c r="M1789" s="1"/>
  <c r="H1790"/>
  <c r="G1792"/>
  <c r="G1797"/>
  <c r="J1797" s="1"/>
  <c r="N1797" s="1"/>
  <c r="H1798"/>
  <c r="G1800"/>
  <c r="J1800" s="1"/>
  <c r="N1800" s="1"/>
  <c r="G1805"/>
  <c r="I1805" s="1"/>
  <c r="M1805" s="1"/>
  <c r="G1812"/>
  <c r="I1812" s="1"/>
  <c r="M1812" s="1"/>
  <c r="H1813"/>
  <c r="J1813" s="1"/>
  <c r="N1813" s="1"/>
  <c r="H1815"/>
  <c r="F1822"/>
  <c r="H1821"/>
  <c r="J1821" s="1"/>
  <c r="N1821" s="1"/>
  <c r="D1843"/>
  <c r="H1829"/>
  <c r="H1831"/>
  <c r="H1833"/>
  <c r="H1835"/>
  <c r="H1837"/>
  <c r="H1839"/>
  <c r="H1841"/>
  <c r="J1841" s="1"/>
  <c r="N1841" s="1"/>
  <c r="D1860"/>
  <c r="H1849"/>
  <c r="H1851"/>
  <c r="H1853"/>
  <c r="J1853" s="1"/>
  <c r="N1853" s="1"/>
  <c r="H1855"/>
  <c r="H1857"/>
  <c r="H1859"/>
  <c r="D1907"/>
  <c r="F1974"/>
  <c r="H1973"/>
  <c r="F1988"/>
  <c r="H1985"/>
  <c r="H1987"/>
  <c r="D2002"/>
  <c r="H2001"/>
  <c r="E2030"/>
  <c r="J2035"/>
  <c r="N2035" s="1"/>
  <c r="J2036"/>
  <c r="N2036" s="1"/>
  <c r="E2046"/>
  <c r="G2061"/>
  <c r="G2066" s="1"/>
  <c r="I2070"/>
  <c r="M2070" s="1"/>
  <c r="F2080"/>
  <c r="I2084"/>
  <c r="M2084" s="1"/>
  <c r="J2087"/>
  <c r="N2087" s="1"/>
  <c r="G2091"/>
  <c r="J2091" s="1"/>
  <c r="E2103"/>
  <c r="I2107"/>
  <c r="M2107" s="1"/>
  <c r="J2110"/>
  <c r="N2110" s="1"/>
  <c r="E2127"/>
  <c r="G2130"/>
  <c r="G2131" s="1"/>
  <c r="E2171"/>
  <c r="E2172" s="1"/>
  <c r="E2186" s="1"/>
  <c r="E2195"/>
  <c r="H2198"/>
  <c r="J2225"/>
  <c r="N2225" s="1"/>
  <c r="I2226"/>
  <c r="M2226" s="1"/>
  <c r="J2229"/>
  <c r="N2229" s="1"/>
  <c r="I2230"/>
  <c r="M2230" s="1"/>
  <c r="J2233"/>
  <c r="N2233" s="1"/>
  <c r="I2234"/>
  <c r="M2234" s="1"/>
  <c r="J2237"/>
  <c r="N2237" s="1"/>
  <c r="I2238"/>
  <c r="M2238" s="1"/>
  <c r="H2254"/>
  <c r="I2254" s="1"/>
  <c r="J2260"/>
  <c r="N2260" s="1"/>
  <c r="J2283"/>
  <c r="N2283" s="1"/>
  <c r="I2284"/>
  <c r="M2284" s="1"/>
  <c r="J2287"/>
  <c r="N2287" s="1"/>
  <c r="I2288"/>
  <c r="M2288" s="1"/>
  <c r="J2291"/>
  <c r="N2291" s="1"/>
  <c r="I2292"/>
  <c r="M2292" s="1"/>
  <c r="J2295"/>
  <c r="N2295" s="1"/>
  <c r="I2296"/>
  <c r="M2296" s="1"/>
  <c r="J2299"/>
  <c r="N2299" s="1"/>
  <c r="I2300"/>
  <c r="M2300" s="1"/>
  <c r="J2303"/>
  <c r="N2303" s="1"/>
  <c r="I2304"/>
  <c r="M2304" s="1"/>
  <c r="J2307"/>
  <c r="N2307" s="1"/>
  <c r="I2308"/>
  <c r="M2308" s="1"/>
  <c r="J2328"/>
  <c r="N2328" s="1"/>
  <c r="I2329"/>
  <c r="M2329" s="1"/>
  <c r="J2332"/>
  <c r="N2332" s="1"/>
  <c r="I2333"/>
  <c r="M2333" s="1"/>
  <c r="J2336"/>
  <c r="N2336" s="1"/>
  <c r="I2337"/>
  <c r="M2337" s="1"/>
  <c r="J2340"/>
  <c r="N2340" s="1"/>
  <c r="I2341"/>
  <c r="M2341" s="1"/>
  <c r="J2344"/>
  <c r="N2344" s="1"/>
  <c r="I2345"/>
  <c r="M2345" s="1"/>
  <c r="J2348"/>
  <c r="N2348" s="1"/>
  <c r="I2349"/>
  <c r="M2349" s="1"/>
  <c r="J2352"/>
  <c r="N2352" s="1"/>
  <c r="I2353"/>
  <c r="M2353" s="1"/>
  <c r="J2356"/>
  <c r="N2356" s="1"/>
  <c r="I2374"/>
  <c r="M2374" s="1"/>
  <c r="J2377"/>
  <c r="N2377" s="1"/>
  <c r="I2378"/>
  <c r="M2378" s="1"/>
  <c r="J2381"/>
  <c r="N2381" s="1"/>
  <c r="I2382"/>
  <c r="M2382" s="1"/>
  <c r="J2385"/>
  <c r="N2385" s="1"/>
  <c r="I2386"/>
  <c r="M2386" s="1"/>
  <c r="I2390"/>
  <c r="E2405"/>
  <c r="J2398"/>
  <c r="N2398" s="1"/>
  <c r="I2399"/>
  <c r="M2399" s="1"/>
  <c r="J2402"/>
  <c r="N2402" s="1"/>
  <c r="I2403"/>
  <c r="E2439"/>
  <c r="J2438"/>
  <c r="N2438" s="1"/>
  <c r="F2453"/>
  <c r="I2457"/>
  <c r="M2457" s="1"/>
  <c r="J2460"/>
  <c r="N2460" s="1"/>
  <c r="I2461"/>
  <c r="M2461" s="1"/>
  <c r="J2464"/>
  <c r="N2464" s="1"/>
  <c r="I2465"/>
  <c r="M2465" s="1"/>
  <c r="J2473"/>
  <c r="N2473" s="1"/>
  <c r="I2474"/>
  <c r="M2474" s="1"/>
  <c r="J2477"/>
  <c r="N2477" s="1"/>
  <c r="I2478"/>
  <c r="M2478" s="1"/>
  <c r="E2518"/>
  <c r="J2515"/>
  <c r="N2515" s="1"/>
  <c r="I2516"/>
  <c r="M2516" s="1"/>
  <c r="E2527"/>
  <c r="J2524"/>
  <c r="N2524" s="1"/>
  <c r="I2525"/>
  <c r="M2525" s="1"/>
  <c r="G2535"/>
  <c r="J2535" s="1"/>
  <c r="H2539"/>
  <c r="J2550"/>
  <c r="N2550" s="1"/>
  <c r="I2576"/>
  <c r="M2576" s="1"/>
  <c r="J2579"/>
  <c r="N2579" s="1"/>
  <c r="J2593"/>
  <c r="N2593" s="1"/>
  <c r="G2597"/>
  <c r="G2599" s="1"/>
  <c r="E2620"/>
  <c r="H2623"/>
  <c r="G2632"/>
  <c r="G2633" s="1"/>
  <c r="H2668"/>
  <c r="F2685"/>
  <c r="I2684"/>
  <c r="M2684" s="1"/>
  <c r="G2709"/>
  <c r="G2727"/>
  <c r="I2727" s="1"/>
  <c r="H2745"/>
  <c r="J2781"/>
  <c r="N2781" s="1"/>
  <c r="J2783"/>
  <c r="N2783" s="1"/>
  <c r="I2787"/>
  <c r="M2787" s="1"/>
  <c r="J2799"/>
  <c r="N2799" s="1"/>
  <c r="E2806"/>
  <c r="H2815"/>
  <c r="H2816" s="1"/>
  <c r="F2847"/>
  <c r="G2865"/>
  <c r="I2865" s="1"/>
  <c r="M2865" s="1"/>
  <c r="H2875"/>
  <c r="H2876" s="1"/>
  <c r="F2883"/>
  <c r="H130" i="307"/>
  <c r="H131"/>
  <c r="H132"/>
  <c r="H133"/>
  <c r="H134"/>
  <c r="H135"/>
  <c r="H136"/>
  <c r="H137"/>
  <c r="H138"/>
  <c r="H139"/>
  <c r="H142"/>
  <c r="H143"/>
  <c r="H146"/>
  <c r="H147"/>
  <c r="H150"/>
  <c r="H151"/>
  <c r="H154"/>
  <c r="H155"/>
  <c r="H160"/>
  <c r="H161"/>
  <c r="H162"/>
  <c r="H163"/>
  <c r="H164"/>
  <c r="H165"/>
  <c r="H166"/>
  <c r="H167"/>
  <c r="H168"/>
  <c r="H169"/>
  <c r="H170"/>
  <c r="H172"/>
  <c r="H173"/>
  <c r="H174"/>
  <c r="H175"/>
  <c r="H176"/>
  <c r="H177"/>
  <c r="J177" s="1"/>
  <c r="H178"/>
  <c r="H179"/>
  <c r="H180"/>
  <c r="H181"/>
  <c r="J181" s="1"/>
  <c r="H182"/>
  <c r="H183"/>
  <c r="H184"/>
  <c r="H185"/>
  <c r="H206"/>
  <c r="J208"/>
  <c r="J209"/>
  <c r="I211"/>
  <c r="E1974" i="306"/>
  <c r="G1973"/>
  <c r="E1988"/>
  <c r="F1989" s="1"/>
  <c r="G1985"/>
  <c r="J1985" s="1"/>
  <c r="N1985" s="1"/>
  <c r="G1987"/>
  <c r="C2002"/>
  <c r="G2001"/>
  <c r="F2024"/>
  <c r="F2025" s="1"/>
  <c r="N2028"/>
  <c r="J2033"/>
  <c r="J2034"/>
  <c r="N2034" s="1"/>
  <c r="I2042"/>
  <c r="M2042" s="1"/>
  <c r="F2066"/>
  <c r="F2067" s="1"/>
  <c r="N2064"/>
  <c r="H2072"/>
  <c r="E2080"/>
  <c r="E2088"/>
  <c r="F2096"/>
  <c r="F2097" s="1"/>
  <c r="J2100"/>
  <c r="N2100" s="1"/>
  <c r="J2101"/>
  <c r="N2101" s="1"/>
  <c r="E2111"/>
  <c r="J2114"/>
  <c r="J2115"/>
  <c r="N2115" s="1"/>
  <c r="I2116"/>
  <c r="M2116" s="1"/>
  <c r="J2118"/>
  <c r="N2118" s="1"/>
  <c r="J2123"/>
  <c r="N2123" s="1"/>
  <c r="J2124"/>
  <c r="N2124" s="1"/>
  <c r="I2125"/>
  <c r="M2125" s="1"/>
  <c r="I2135"/>
  <c r="M2135" s="1"/>
  <c r="J2137"/>
  <c r="N2137" s="1"/>
  <c r="J2138"/>
  <c r="N2138" s="1"/>
  <c r="I2139"/>
  <c r="M2139" s="1"/>
  <c r="J2141"/>
  <c r="N2141" s="1"/>
  <c r="J2142"/>
  <c r="N2142" s="1"/>
  <c r="I2143"/>
  <c r="M2143" s="1"/>
  <c r="J2145"/>
  <c r="N2145" s="1"/>
  <c r="J2146"/>
  <c r="N2146" s="1"/>
  <c r="I2147"/>
  <c r="M2147" s="1"/>
  <c r="J2149"/>
  <c r="N2149" s="1"/>
  <c r="J2150"/>
  <c r="N2150" s="1"/>
  <c r="H2154"/>
  <c r="N2167"/>
  <c r="I2176"/>
  <c r="M2176" s="1"/>
  <c r="F2184"/>
  <c r="I2181"/>
  <c r="M2181" s="1"/>
  <c r="J2183"/>
  <c r="N2183" s="1"/>
  <c r="J2191"/>
  <c r="N2191" s="1"/>
  <c r="J2192"/>
  <c r="N2192" s="1"/>
  <c r="I2193"/>
  <c r="M2193" s="1"/>
  <c r="I2215"/>
  <c r="M2215" s="1"/>
  <c r="G2258"/>
  <c r="I2313"/>
  <c r="M2313" s="1"/>
  <c r="J2315"/>
  <c r="N2315" s="1"/>
  <c r="J2316"/>
  <c r="N2316" s="1"/>
  <c r="I2317"/>
  <c r="M2317" s="1"/>
  <c r="J2320"/>
  <c r="N2320" s="1"/>
  <c r="I2321"/>
  <c r="M2321" s="1"/>
  <c r="F2357"/>
  <c r="J2361"/>
  <c r="N2361" s="1"/>
  <c r="J2362"/>
  <c r="N2362" s="1"/>
  <c r="I2363"/>
  <c r="M2363" s="1"/>
  <c r="J2365"/>
  <c r="N2365" s="1"/>
  <c r="J2366"/>
  <c r="N2366" s="1"/>
  <c r="I2367"/>
  <c r="M2367" s="1"/>
  <c r="J2369"/>
  <c r="N2369" s="1"/>
  <c r="E2392"/>
  <c r="I2389"/>
  <c r="J2404"/>
  <c r="H2415"/>
  <c r="J2412"/>
  <c r="N2412" s="1"/>
  <c r="I2413"/>
  <c r="M2413" s="1"/>
  <c r="E2424"/>
  <c r="J2420"/>
  <c r="N2420" s="1"/>
  <c r="J2421"/>
  <c r="N2421" s="1"/>
  <c r="I2422"/>
  <c r="M2422" s="1"/>
  <c r="E2431"/>
  <c r="J2429"/>
  <c r="N2429" s="1"/>
  <c r="J2430"/>
  <c r="N2430" s="1"/>
  <c r="H2447"/>
  <c r="J2444"/>
  <c r="N2444" s="1"/>
  <c r="I2445"/>
  <c r="M2445" s="1"/>
  <c r="J2452"/>
  <c r="N2452" s="1"/>
  <c r="E2467"/>
  <c r="I2483"/>
  <c r="M2483" s="1"/>
  <c r="J2485"/>
  <c r="N2485" s="1"/>
  <c r="J2486"/>
  <c r="N2486" s="1"/>
  <c r="J2490"/>
  <c r="J2491" s="1"/>
  <c r="N2491" s="1"/>
  <c r="E2508"/>
  <c r="J2506"/>
  <c r="N2506" s="1"/>
  <c r="J2507"/>
  <c r="N2507" s="1"/>
  <c r="G2539"/>
  <c r="G2540" s="1"/>
  <c r="G2549"/>
  <c r="G2556" s="1"/>
  <c r="J2552"/>
  <c r="N2552" s="1"/>
  <c r="G2569"/>
  <c r="G2571" s="1"/>
  <c r="E2580"/>
  <c r="H2608"/>
  <c r="J2608" s="1"/>
  <c r="J2609" s="1"/>
  <c r="N2609" s="1"/>
  <c r="N2615"/>
  <c r="N2619"/>
  <c r="G2623"/>
  <c r="G2624" s="1"/>
  <c r="F2654"/>
  <c r="E2655" s="1"/>
  <c r="N2641"/>
  <c r="N2652"/>
  <c r="G2663"/>
  <c r="I2663" s="1"/>
  <c r="M2663" s="1"/>
  <c r="G2668"/>
  <c r="G2673" s="1"/>
  <c r="M2669"/>
  <c r="E2686"/>
  <c r="F2692"/>
  <c r="E2693" s="1"/>
  <c r="I2689"/>
  <c r="M2689" s="1"/>
  <c r="J2701"/>
  <c r="N2701" s="1"/>
  <c r="I2702"/>
  <c r="M2702" s="1"/>
  <c r="G2719"/>
  <c r="J2731"/>
  <c r="J2732" s="1"/>
  <c r="N2732" s="1"/>
  <c r="J2741"/>
  <c r="N2741" s="1"/>
  <c r="G2745"/>
  <c r="G2746" s="1"/>
  <c r="J2751"/>
  <c r="N2751" s="1"/>
  <c r="I2752"/>
  <c r="M2752" s="1"/>
  <c r="J2755"/>
  <c r="N2755" s="1"/>
  <c r="I2756"/>
  <c r="M2756" s="1"/>
  <c r="M2783"/>
  <c r="I2785"/>
  <c r="M2785" s="1"/>
  <c r="J2797"/>
  <c r="N2797" s="1"/>
  <c r="H2804"/>
  <c r="I2804" s="1"/>
  <c r="M2804" s="1"/>
  <c r="G2815"/>
  <c r="E2847"/>
  <c r="M2845"/>
  <c r="H2854"/>
  <c r="J2871"/>
  <c r="N2871" s="1"/>
  <c r="G2875"/>
  <c r="I2875" s="1"/>
  <c r="I2876" s="1"/>
  <c r="E2883"/>
  <c r="C109" i="307"/>
  <c r="G84"/>
  <c r="G85"/>
  <c r="I85" s="1"/>
  <c r="G86"/>
  <c r="G87"/>
  <c r="I87" s="1"/>
  <c r="G88"/>
  <c r="J88" s="1"/>
  <c r="G89"/>
  <c r="I89" s="1"/>
  <c r="G90"/>
  <c r="G91"/>
  <c r="I91" s="1"/>
  <c r="G92"/>
  <c r="G93"/>
  <c r="I93" s="1"/>
  <c r="G94"/>
  <c r="G95"/>
  <c r="I95" s="1"/>
  <c r="G96"/>
  <c r="J96" s="1"/>
  <c r="G97"/>
  <c r="I97" s="1"/>
  <c r="G98"/>
  <c r="G99"/>
  <c r="I99" s="1"/>
  <c r="G100"/>
  <c r="G101"/>
  <c r="I101" s="1"/>
  <c r="G102"/>
  <c r="G103"/>
  <c r="I103" s="1"/>
  <c r="G104"/>
  <c r="G105"/>
  <c r="I105" s="1"/>
  <c r="G106"/>
  <c r="G107"/>
  <c r="I107" s="1"/>
  <c r="C157"/>
  <c r="G112"/>
  <c r="G113"/>
  <c r="G114"/>
  <c r="G115"/>
  <c r="G116"/>
  <c r="G117"/>
  <c r="G118"/>
  <c r="G119"/>
  <c r="I119" s="1"/>
  <c r="G120"/>
  <c r="G121"/>
  <c r="G122"/>
  <c r="G123"/>
  <c r="G124"/>
  <c r="G125"/>
  <c r="G126"/>
  <c r="G127"/>
  <c r="I127" s="1"/>
  <c r="G128"/>
  <c r="G129"/>
  <c r="G130"/>
  <c r="G131"/>
  <c r="G132"/>
  <c r="I132" s="1"/>
  <c r="G133"/>
  <c r="G134"/>
  <c r="G135"/>
  <c r="J135" s="1"/>
  <c r="G136"/>
  <c r="I136" s="1"/>
  <c r="G137"/>
  <c r="G138"/>
  <c r="G139"/>
  <c r="G140"/>
  <c r="G141"/>
  <c r="G142"/>
  <c r="G143"/>
  <c r="G144"/>
  <c r="G145"/>
  <c r="G146"/>
  <c r="G147"/>
  <c r="I147" s="1"/>
  <c r="G148"/>
  <c r="G149"/>
  <c r="G150"/>
  <c r="G151"/>
  <c r="I151" s="1"/>
  <c r="G152"/>
  <c r="G153"/>
  <c r="G154"/>
  <c r="G155"/>
  <c r="I155" s="1"/>
  <c r="G159"/>
  <c r="C202"/>
  <c r="G161"/>
  <c r="G162"/>
  <c r="J162" s="1"/>
  <c r="G163"/>
  <c r="G164"/>
  <c r="G165"/>
  <c r="G166"/>
  <c r="J166" s="1"/>
  <c r="G167"/>
  <c r="G168"/>
  <c r="G169"/>
  <c r="H1339" i="306"/>
  <c r="J1339" s="1"/>
  <c r="H1341"/>
  <c r="I1341" s="1"/>
  <c r="H1343"/>
  <c r="I1343" s="1"/>
  <c r="H1391"/>
  <c r="I1391" s="1"/>
  <c r="M1391" s="1"/>
  <c r="H1393"/>
  <c r="H1395"/>
  <c r="H1397"/>
  <c r="H1401"/>
  <c r="I1401" s="1"/>
  <c r="M1401" s="1"/>
  <c r="H1427"/>
  <c r="I1427" s="1"/>
  <c r="M1427" s="1"/>
  <c r="H1451"/>
  <c r="H1453"/>
  <c r="I1453" s="1"/>
  <c r="M1453" s="1"/>
  <c r="H1455"/>
  <c r="I1455" s="1"/>
  <c r="M1455" s="1"/>
  <c r="E1540"/>
  <c r="C1806"/>
  <c r="I1793"/>
  <c r="M1793" s="1"/>
  <c r="F1816"/>
  <c r="I2023"/>
  <c r="M2023" s="1"/>
  <c r="I2041"/>
  <c r="J2044"/>
  <c r="N2044" s="1"/>
  <c r="J2045"/>
  <c r="I2051"/>
  <c r="M2051" s="1"/>
  <c r="E2072"/>
  <c r="J2071"/>
  <c r="N2071" s="1"/>
  <c r="J2079"/>
  <c r="N2079" s="1"/>
  <c r="J2085"/>
  <c r="N2085" s="1"/>
  <c r="I2086"/>
  <c r="M2086" s="1"/>
  <c r="I2093"/>
  <c r="M2093" s="1"/>
  <c r="J2102"/>
  <c r="N2102" s="1"/>
  <c r="J2108"/>
  <c r="N2108" s="1"/>
  <c r="I2109"/>
  <c r="M2109" s="1"/>
  <c r="F2119"/>
  <c r="E2151"/>
  <c r="G2171"/>
  <c r="I2158"/>
  <c r="M2158" s="1"/>
  <c r="I2162"/>
  <c r="M2162" s="1"/>
  <c r="I2166"/>
  <c r="M2166" s="1"/>
  <c r="I2170"/>
  <c r="M2170" s="1"/>
  <c r="E2177"/>
  <c r="F2178" s="1"/>
  <c r="E2184"/>
  <c r="E2217"/>
  <c r="H2222"/>
  <c r="J2222" s="1"/>
  <c r="J2223"/>
  <c r="N2223" s="1"/>
  <c r="I2224"/>
  <c r="M2224" s="1"/>
  <c r="J2227"/>
  <c r="N2227" s="1"/>
  <c r="I2228"/>
  <c r="M2228" s="1"/>
  <c r="J2231"/>
  <c r="N2231" s="1"/>
  <c r="I2232"/>
  <c r="M2232" s="1"/>
  <c r="J2235"/>
  <c r="N2235" s="1"/>
  <c r="I2236"/>
  <c r="M2236" s="1"/>
  <c r="J2239"/>
  <c r="N2239" s="1"/>
  <c r="I2240"/>
  <c r="M2240" s="1"/>
  <c r="I2259"/>
  <c r="M2259" s="1"/>
  <c r="H2267"/>
  <c r="J2267" s="1"/>
  <c r="J2268"/>
  <c r="N2268" s="1"/>
  <c r="I2269"/>
  <c r="M2269" s="1"/>
  <c r="H2280"/>
  <c r="J2280" s="1"/>
  <c r="N2280" s="1"/>
  <c r="J2281"/>
  <c r="N2281" s="1"/>
  <c r="I2282"/>
  <c r="M2282" s="1"/>
  <c r="J2285"/>
  <c r="N2285" s="1"/>
  <c r="I2286"/>
  <c r="M2286" s="1"/>
  <c r="J2289"/>
  <c r="N2289" s="1"/>
  <c r="I2290"/>
  <c r="M2290" s="1"/>
  <c r="J2293"/>
  <c r="N2293" s="1"/>
  <c r="I2294"/>
  <c r="M2294" s="1"/>
  <c r="J2297"/>
  <c r="N2297" s="1"/>
  <c r="I2298"/>
  <c r="M2298" s="1"/>
  <c r="J2301"/>
  <c r="N2301" s="1"/>
  <c r="I2302"/>
  <c r="M2302" s="1"/>
  <c r="J2305"/>
  <c r="N2305" s="1"/>
  <c r="I2306"/>
  <c r="M2306" s="1"/>
  <c r="E2323"/>
  <c r="J2319"/>
  <c r="E2357"/>
  <c r="J2330"/>
  <c r="N2330" s="1"/>
  <c r="I2331"/>
  <c r="M2331" s="1"/>
  <c r="J2334"/>
  <c r="N2334" s="1"/>
  <c r="I2335"/>
  <c r="M2335" s="1"/>
  <c r="J2338"/>
  <c r="N2338" s="1"/>
  <c r="I2339"/>
  <c r="M2339" s="1"/>
  <c r="J2342"/>
  <c r="N2342" s="1"/>
  <c r="I2343"/>
  <c r="M2343" s="1"/>
  <c r="J2346"/>
  <c r="N2346" s="1"/>
  <c r="I2347"/>
  <c r="M2347" s="1"/>
  <c r="J2350"/>
  <c r="N2350" s="1"/>
  <c r="I2351"/>
  <c r="M2351" s="1"/>
  <c r="J2354"/>
  <c r="N2354" s="1"/>
  <c r="I2355"/>
  <c r="M2355" s="1"/>
  <c r="F2370"/>
  <c r="J2375"/>
  <c r="N2375" s="1"/>
  <c r="I2376"/>
  <c r="M2376" s="1"/>
  <c r="J2379"/>
  <c r="N2379" s="1"/>
  <c r="I2380"/>
  <c r="M2380" s="1"/>
  <c r="J2383"/>
  <c r="N2383" s="1"/>
  <c r="I2384"/>
  <c r="M2384" s="1"/>
  <c r="J2387"/>
  <c r="N2387" s="1"/>
  <c r="I2388"/>
  <c r="J2396"/>
  <c r="N2396" s="1"/>
  <c r="I2397"/>
  <c r="M2397" s="1"/>
  <c r="J2400"/>
  <c r="N2400" s="1"/>
  <c r="I2401"/>
  <c r="M2401" s="1"/>
  <c r="J2436"/>
  <c r="N2436" s="1"/>
  <c r="I2437"/>
  <c r="M2437" s="1"/>
  <c r="J2458"/>
  <c r="N2458" s="1"/>
  <c r="I2459"/>
  <c r="M2459" s="1"/>
  <c r="J2462"/>
  <c r="N2462" s="1"/>
  <c r="I2463"/>
  <c r="M2463" s="1"/>
  <c r="J2466"/>
  <c r="N2466" s="1"/>
  <c r="H2470"/>
  <c r="J2471"/>
  <c r="N2471" s="1"/>
  <c r="I2472"/>
  <c r="M2472" s="1"/>
  <c r="J2475"/>
  <c r="N2475" s="1"/>
  <c r="I2476"/>
  <c r="M2476" s="1"/>
  <c r="E2487"/>
  <c r="F2497"/>
  <c r="I2496"/>
  <c r="M2496" s="1"/>
  <c r="J2513"/>
  <c r="N2513" s="1"/>
  <c r="I2514"/>
  <c r="M2514" s="1"/>
  <c r="J2517"/>
  <c r="N2517" s="1"/>
  <c r="J2522"/>
  <c r="N2522" s="1"/>
  <c r="I2523"/>
  <c r="M2523" s="1"/>
  <c r="J2526"/>
  <c r="N2526" s="1"/>
  <c r="F2556"/>
  <c r="E2557" s="1"/>
  <c r="I2551"/>
  <c r="M2551" s="1"/>
  <c r="J2553"/>
  <c r="N2553" s="1"/>
  <c r="J2564"/>
  <c r="F2571"/>
  <c r="E2572" s="1"/>
  <c r="I2570"/>
  <c r="M2570" s="1"/>
  <c r="J2577"/>
  <c r="N2577" s="1"/>
  <c r="I2578"/>
  <c r="M2578" s="1"/>
  <c r="E2594"/>
  <c r="I2614"/>
  <c r="M2614" s="1"/>
  <c r="I2618"/>
  <c r="M2618" s="1"/>
  <c r="I2640"/>
  <c r="M2640" s="1"/>
  <c r="I2643"/>
  <c r="I2645"/>
  <c r="I2647"/>
  <c r="I2649"/>
  <c r="I2651"/>
  <c r="M2651" s="1"/>
  <c r="J2670"/>
  <c r="N2670" s="1"/>
  <c r="E2692"/>
  <c r="F2705"/>
  <c r="H2723"/>
  <c r="J2723" s="1"/>
  <c r="J2724" s="1"/>
  <c r="N2724" s="1"/>
  <c r="J2759"/>
  <c r="N2759" s="1"/>
  <c r="J2761"/>
  <c r="N2761" s="1"/>
  <c r="J2768"/>
  <c r="N2768" s="1"/>
  <c r="J2775"/>
  <c r="N2775" s="1"/>
  <c r="I2778"/>
  <c r="M2778" s="1"/>
  <c r="I2779"/>
  <c r="M2779" s="1"/>
  <c r="I2788"/>
  <c r="H2800"/>
  <c r="I2796"/>
  <c r="M2796" s="1"/>
  <c r="J2836"/>
  <c r="N2836" s="1"/>
  <c r="J2842"/>
  <c r="N2842" s="1"/>
  <c r="J2846"/>
  <c r="N2846" s="1"/>
  <c r="I2870"/>
  <c r="M2870" s="1"/>
  <c r="J2880"/>
  <c r="N2880" s="1"/>
  <c r="H68" i="307"/>
  <c r="H69"/>
  <c r="H70"/>
  <c r="I70" s="1"/>
  <c r="H71"/>
  <c r="I71" s="1"/>
  <c r="H72"/>
  <c r="H73"/>
  <c r="H74"/>
  <c r="I74" s="1"/>
  <c r="J221"/>
  <c r="J229"/>
  <c r="J722"/>
  <c r="J730"/>
  <c r="H186"/>
  <c r="H187"/>
  <c r="H188"/>
  <c r="H189"/>
  <c r="H190"/>
  <c r="J190" s="1"/>
  <c r="H191"/>
  <c r="H192"/>
  <c r="H193"/>
  <c r="H194"/>
  <c r="J194" s="1"/>
  <c r="H195"/>
  <c r="H196"/>
  <c r="H197"/>
  <c r="H198"/>
  <c r="H199"/>
  <c r="H200"/>
  <c r="H201"/>
  <c r="D218"/>
  <c r="C219" s="1"/>
  <c r="G207"/>
  <c r="I207" s="1"/>
  <c r="H212"/>
  <c r="H213"/>
  <c r="G215"/>
  <c r="H300"/>
  <c r="H301"/>
  <c r="H302"/>
  <c r="H303"/>
  <c r="I303" s="1"/>
  <c r="H304"/>
  <c r="H305"/>
  <c r="H306"/>
  <c r="H307"/>
  <c r="H308"/>
  <c r="H309"/>
  <c r="H310"/>
  <c r="H311"/>
  <c r="H312"/>
  <c r="H313"/>
  <c r="H314"/>
  <c r="H315"/>
  <c r="I315" s="1"/>
  <c r="H316"/>
  <c r="H317"/>
  <c r="H318"/>
  <c r="H319"/>
  <c r="H320"/>
  <c r="H321"/>
  <c r="H322"/>
  <c r="H323"/>
  <c r="I323" s="1"/>
  <c r="H324"/>
  <c r="H325"/>
  <c r="H326"/>
  <c r="H331"/>
  <c r="I331" s="1"/>
  <c r="H332"/>
  <c r="H333"/>
  <c r="H334"/>
  <c r="H335"/>
  <c r="I335" s="1"/>
  <c r="H336"/>
  <c r="H337"/>
  <c r="H338"/>
  <c r="H339"/>
  <c r="H340"/>
  <c r="H341"/>
  <c r="H342"/>
  <c r="H343"/>
  <c r="I343" s="1"/>
  <c r="H344"/>
  <c r="H345"/>
  <c r="H346"/>
  <c r="H347"/>
  <c r="H348"/>
  <c r="H349"/>
  <c r="H350"/>
  <c r="H351"/>
  <c r="H352"/>
  <c r="H353"/>
  <c r="H354"/>
  <c r="H355"/>
  <c r="I355" s="1"/>
  <c r="H356"/>
  <c r="H357"/>
  <c r="H362"/>
  <c r="H363"/>
  <c r="I363" s="1"/>
  <c r="H364"/>
  <c r="I364" s="1"/>
  <c r="H365"/>
  <c r="H366"/>
  <c r="H367"/>
  <c r="I367" s="1"/>
  <c r="H368"/>
  <c r="I368" s="1"/>
  <c r="H369"/>
  <c r="H370"/>
  <c r="H371"/>
  <c r="I371" s="1"/>
  <c r="H372"/>
  <c r="I372" s="1"/>
  <c r="H373"/>
  <c r="H374"/>
  <c r="H534"/>
  <c r="H535"/>
  <c r="H536"/>
  <c r="H537"/>
  <c r="H538"/>
  <c r="I538" s="1"/>
  <c r="C672"/>
  <c r="C673" s="1"/>
  <c r="I670"/>
  <c r="C35" i="313" s="1"/>
  <c r="I729" i="307"/>
  <c r="H797"/>
  <c r="J797" s="1"/>
  <c r="H798"/>
  <c r="H799"/>
  <c r="H800"/>
  <c r="H801"/>
  <c r="J801" s="1"/>
  <c r="H802"/>
  <c r="H803"/>
  <c r="H804"/>
  <c r="H805"/>
  <c r="H806"/>
  <c r="H807"/>
  <c r="H808"/>
  <c r="H809"/>
  <c r="H810"/>
  <c r="H816"/>
  <c r="H817"/>
  <c r="H818"/>
  <c r="J818" s="1"/>
  <c r="H824"/>
  <c r="H825"/>
  <c r="H826"/>
  <c r="H827"/>
  <c r="J827" s="1"/>
  <c r="H828"/>
  <c r="H829"/>
  <c r="H830"/>
  <c r="H831"/>
  <c r="H832"/>
  <c r="H833"/>
  <c r="H834"/>
  <c r="H835"/>
  <c r="H836"/>
  <c r="H837"/>
  <c r="H838"/>
  <c r="H839"/>
  <c r="J839" s="1"/>
  <c r="H845"/>
  <c r="H846"/>
  <c r="H852"/>
  <c r="H853"/>
  <c r="J853" s="1"/>
  <c r="H859"/>
  <c r="H860"/>
  <c r="H861"/>
  <c r="H862"/>
  <c r="H863"/>
  <c r="H864"/>
  <c r="H865"/>
  <c r="H866"/>
  <c r="H867"/>
  <c r="H868"/>
  <c r="H869"/>
  <c r="H870"/>
  <c r="J870" s="1"/>
  <c r="H871"/>
  <c r="H872"/>
  <c r="H873"/>
  <c r="H874"/>
  <c r="J874" s="1"/>
  <c r="H901"/>
  <c r="H902"/>
  <c r="H903"/>
  <c r="H904"/>
  <c r="H910"/>
  <c r="H915"/>
  <c r="H916"/>
  <c r="H917"/>
  <c r="H918"/>
  <c r="H919"/>
  <c r="H920"/>
  <c r="H921"/>
  <c r="H922"/>
  <c r="H923"/>
  <c r="H924"/>
  <c r="H925"/>
  <c r="H926"/>
  <c r="H927"/>
  <c r="H928"/>
  <c r="H929"/>
  <c r="H930"/>
  <c r="I427" i="308"/>
  <c r="I435"/>
  <c r="I443"/>
  <c r="I729"/>
  <c r="G170" i="307"/>
  <c r="G171"/>
  <c r="G172"/>
  <c r="G173"/>
  <c r="I173" s="1"/>
  <c r="G174"/>
  <c r="G175"/>
  <c r="G176"/>
  <c r="G177"/>
  <c r="I177" s="1"/>
  <c r="G178"/>
  <c r="G179"/>
  <c r="G180"/>
  <c r="G181"/>
  <c r="I181" s="1"/>
  <c r="G182"/>
  <c r="G183"/>
  <c r="G184"/>
  <c r="G185"/>
  <c r="I185" s="1"/>
  <c r="G186"/>
  <c r="G187"/>
  <c r="G188"/>
  <c r="G189"/>
  <c r="I189" s="1"/>
  <c r="G190"/>
  <c r="G191"/>
  <c r="G192"/>
  <c r="J192" s="1"/>
  <c r="G193"/>
  <c r="I193" s="1"/>
  <c r="G194"/>
  <c r="G195"/>
  <c r="G196"/>
  <c r="J196" s="1"/>
  <c r="G197"/>
  <c r="I197" s="1"/>
  <c r="G198"/>
  <c r="G199"/>
  <c r="G200"/>
  <c r="J200" s="1"/>
  <c r="G201"/>
  <c r="I201" s="1"/>
  <c r="C218"/>
  <c r="G206"/>
  <c r="G212"/>
  <c r="I212" s="1"/>
  <c r="G213"/>
  <c r="G214"/>
  <c r="I214" s="1"/>
  <c r="G300"/>
  <c r="G301"/>
  <c r="I301" s="1"/>
  <c r="G302"/>
  <c r="I302" s="1"/>
  <c r="G303"/>
  <c r="G304"/>
  <c r="G305"/>
  <c r="I305" s="1"/>
  <c r="G306"/>
  <c r="G307"/>
  <c r="G308"/>
  <c r="G309"/>
  <c r="I309" s="1"/>
  <c r="G310"/>
  <c r="I310" s="1"/>
  <c r="G311"/>
  <c r="G312"/>
  <c r="G313"/>
  <c r="G314"/>
  <c r="I314" s="1"/>
  <c r="G315"/>
  <c r="G316"/>
  <c r="G317"/>
  <c r="I317" s="1"/>
  <c r="G318"/>
  <c r="G319"/>
  <c r="G320"/>
  <c r="G321"/>
  <c r="I321" s="1"/>
  <c r="G322"/>
  <c r="I322" s="1"/>
  <c r="G323"/>
  <c r="G324"/>
  <c r="G325"/>
  <c r="G326"/>
  <c r="G331"/>
  <c r="G332"/>
  <c r="G333"/>
  <c r="G334"/>
  <c r="G335"/>
  <c r="G336"/>
  <c r="G337"/>
  <c r="I337" s="1"/>
  <c r="G338"/>
  <c r="G339"/>
  <c r="G340"/>
  <c r="G341"/>
  <c r="I341" s="1"/>
  <c r="G342"/>
  <c r="I342" s="1"/>
  <c r="G343"/>
  <c r="G344"/>
  <c r="G345"/>
  <c r="I345" s="1"/>
  <c r="G346"/>
  <c r="G347"/>
  <c r="G348"/>
  <c r="G349"/>
  <c r="I349" s="1"/>
  <c r="G350"/>
  <c r="I350" s="1"/>
  <c r="G351"/>
  <c r="G352"/>
  <c r="G353"/>
  <c r="G354"/>
  <c r="I354" s="1"/>
  <c r="G355"/>
  <c r="G356"/>
  <c r="G357"/>
  <c r="I357" s="1"/>
  <c r="G362"/>
  <c r="G363"/>
  <c r="G364"/>
  <c r="G365"/>
  <c r="G366"/>
  <c r="G367"/>
  <c r="G368"/>
  <c r="G369"/>
  <c r="G370"/>
  <c r="G371"/>
  <c r="G372"/>
  <c r="G373"/>
  <c r="G374"/>
  <c r="G529"/>
  <c r="G530"/>
  <c r="G531"/>
  <c r="J531" s="1"/>
  <c r="G532"/>
  <c r="J532" s="1"/>
  <c r="G533"/>
  <c r="G534"/>
  <c r="G535"/>
  <c r="G536"/>
  <c r="G537"/>
  <c r="G538"/>
  <c r="G649"/>
  <c r="G650"/>
  <c r="J650" s="1"/>
  <c r="G651"/>
  <c r="G652"/>
  <c r="J652" s="1"/>
  <c r="G653"/>
  <c r="G654"/>
  <c r="J654" s="1"/>
  <c r="G655"/>
  <c r="G656"/>
  <c r="J656" s="1"/>
  <c r="G657"/>
  <c r="G658"/>
  <c r="J658" s="1"/>
  <c r="G659"/>
  <c r="G660"/>
  <c r="J660" s="1"/>
  <c r="G661"/>
  <c r="G662"/>
  <c r="J662" s="1"/>
  <c r="G663"/>
  <c r="G664"/>
  <c r="J664" s="1"/>
  <c r="G665"/>
  <c r="G720"/>
  <c r="I720" s="1"/>
  <c r="G724"/>
  <c r="G728"/>
  <c r="G732"/>
  <c r="I732" s="1"/>
  <c r="G740"/>
  <c r="G741"/>
  <c r="I741" s="1"/>
  <c r="G742"/>
  <c r="I742" s="1"/>
  <c r="G743"/>
  <c r="G744"/>
  <c r="G745"/>
  <c r="I745" s="1"/>
  <c r="G746"/>
  <c r="I746" s="1"/>
  <c r="G747"/>
  <c r="G748"/>
  <c r="G749"/>
  <c r="I749" s="1"/>
  <c r="G750"/>
  <c r="I750" s="1"/>
  <c r="G751"/>
  <c r="G752"/>
  <c r="G753"/>
  <c r="I753" s="1"/>
  <c r="G754"/>
  <c r="I754" s="1"/>
  <c r="G755"/>
  <c r="G774"/>
  <c r="I774" s="1"/>
  <c r="G775"/>
  <c r="I775" s="1"/>
  <c r="G776"/>
  <c r="G777"/>
  <c r="J777" s="1"/>
  <c r="G778"/>
  <c r="I778" s="1"/>
  <c r="G779"/>
  <c r="I779" s="1"/>
  <c r="G780"/>
  <c r="G781"/>
  <c r="J781" s="1"/>
  <c r="G782"/>
  <c r="I782" s="1"/>
  <c r="G783"/>
  <c r="I783" s="1"/>
  <c r="G784"/>
  <c r="G785"/>
  <c r="J785" s="1"/>
  <c r="G786"/>
  <c r="I786" s="1"/>
  <c r="G787"/>
  <c r="I787" s="1"/>
  <c r="G788"/>
  <c r="G789"/>
  <c r="J789" s="1"/>
  <c r="G795"/>
  <c r="I795" s="1"/>
  <c r="G796"/>
  <c r="I796" s="1"/>
  <c r="G797"/>
  <c r="G798"/>
  <c r="J798" s="1"/>
  <c r="G799"/>
  <c r="I799" s="1"/>
  <c r="G800"/>
  <c r="I800" s="1"/>
  <c r="G801"/>
  <c r="G802"/>
  <c r="J802" s="1"/>
  <c r="G803"/>
  <c r="I803" s="1"/>
  <c r="G804"/>
  <c r="I804" s="1"/>
  <c r="G805"/>
  <c r="G806"/>
  <c r="J806" s="1"/>
  <c r="G807"/>
  <c r="I807" s="1"/>
  <c r="G808"/>
  <c r="I808" s="1"/>
  <c r="G809"/>
  <c r="G810"/>
  <c r="J810" s="1"/>
  <c r="G816"/>
  <c r="I816" s="1"/>
  <c r="G817"/>
  <c r="I817" s="1"/>
  <c r="G818"/>
  <c r="G824"/>
  <c r="J824" s="1"/>
  <c r="G825"/>
  <c r="I825" s="1"/>
  <c r="G826"/>
  <c r="I826" s="1"/>
  <c r="G827"/>
  <c r="G828"/>
  <c r="J828" s="1"/>
  <c r="G829"/>
  <c r="I829" s="1"/>
  <c r="G830"/>
  <c r="I830" s="1"/>
  <c r="G831"/>
  <c r="G832"/>
  <c r="J832" s="1"/>
  <c r="G833"/>
  <c r="I833" s="1"/>
  <c r="G834"/>
  <c r="I834" s="1"/>
  <c r="G835"/>
  <c r="G836"/>
  <c r="J836" s="1"/>
  <c r="G837"/>
  <c r="I837" s="1"/>
  <c r="G838"/>
  <c r="I838" s="1"/>
  <c r="G839"/>
  <c r="G845"/>
  <c r="J845" s="1"/>
  <c r="G846"/>
  <c r="I846" s="1"/>
  <c r="G852"/>
  <c r="I852" s="1"/>
  <c r="G853"/>
  <c r="G859"/>
  <c r="J859" s="1"/>
  <c r="G860"/>
  <c r="I860" s="1"/>
  <c r="G861"/>
  <c r="I861" s="1"/>
  <c r="G862"/>
  <c r="G863"/>
  <c r="J863" s="1"/>
  <c r="G864"/>
  <c r="I864" s="1"/>
  <c r="G865"/>
  <c r="I865" s="1"/>
  <c r="G866"/>
  <c r="G867"/>
  <c r="J867" s="1"/>
  <c r="G868"/>
  <c r="I868" s="1"/>
  <c r="G869"/>
  <c r="I869" s="1"/>
  <c r="G870"/>
  <c r="G871"/>
  <c r="J871" s="1"/>
  <c r="G872"/>
  <c r="I872" s="1"/>
  <c r="G873"/>
  <c r="I873" s="1"/>
  <c r="G874"/>
  <c r="G901"/>
  <c r="J901" s="1"/>
  <c r="G902"/>
  <c r="I902" s="1"/>
  <c r="G903"/>
  <c r="I903" s="1"/>
  <c r="G904"/>
  <c r="G910"/>
  <c r="J910" s="1"/>
  <c r="G915"/>
  <c r="I915" s="1"/>
  <c r="G916"/>
  <c r="I916" s="1"/>
  <c r="G917"/>
  <c r="G918"/>
  <c r="J918" s="1"/>
  <c r="G919"/>
  <c r="I919" s="1"/>
  <c r="G920"/>
  <c r="I920" s="1"/>
  <c r="G921"/>
  <c r="G922"/>
  <c r="J922" s="1"/>
  <c r="G923"/>
  <c r="I923" s="1"/>
  <c r="G924"/>
  <c r="I924" s="1"/>
  <c r="G925"/>
  <c r="G926"/>
  <c r="J926" s="1"/>
  <c r="G927"/>
  <c r="I927" s="1"/>
  <c r="G928"/>
  <c r="I928" s="1"/>
  <c r="G929"/>
  <c r="G930"/>
  <c r="J930" s="1"/>
  <c r="I73" i="308"/>
  <c r="I283"/>
  <c r="J334"/>
  <c r="J342"/>
  <c r="J526"/>
  <c r="J236" i="307"/>
  <c r="J240"/>
  <c r="J244"/>
  <c r="J248"/>
  <c r="J255"/>
  <c r="J259"/>
  <c r="J270"/>
  <c r="H502"/>
  <c r="I502" s="1"/>
  <c r="H503"/>
  <c r="I503" s="1"/>
  <c r="H504"/>
  <c r="H505"/>
  <c r="H506"/>
  <c r="I506" s="1"/>
  <c r="H507"/>
  <c r="I507" s="1"/>
  <c r="H508"/>
  <c r="H514"/>
  <c r="H515"/>
  <c r="I515" s="1"/>
  <c r="H516"/>
  <c r="I516" s="1"/>
  <c r="H517"/>
  <c r="H518"/>
  <c r="I518" s="1"/>
  <c r="H519"/>
  <c r="I519" s="1"/>
  <c r="H520"/>
  <c r="I520" s="1"/>
  <c r="H521"/>
  <c r="H522"/>
  <c r="H523"/>
  <c r="I523" s="1"/>
  <c r="H551"/>
  <c r="I551" s="1"/>
  <c r="H552"/>
  <c r="I552" s="1"/>
  <c r="H553"/>
  <c r="H559"/>
  <c r="I559" s="1"/>
  <c r="H560"/>
  <c r="H561"/>
  <c r="I561" s="1"/>
  <c r="H562"/>
  <c r="J562" s="1"/>
  <c r="H563"/>
  <c r="I563" s="1"/>
  <c r="H564"/>
  <c r="H565"/>
  <c r="I565" s="1"/>
  <c r="H566"/>
  <c r="H567"/>
  <c r="I567" s="1"/>
  <c r="H568"/>
  <c r="H574"/>
  <c r="I574" s="1"/>
  <c r="H575"/>
  <c r="J575" s="1"/>
  <c r="H581"/>
  <c r="I581" s="1"/>
  <c r="H582"/>
  <c r="H583"/>
  <c r="I583" s="1"/>
  <c r="H584"/>
  <c r="H585"/>
  <c r="I585" s="1"/>
  <c r="H586"/>
  <c r="H587"/>
  <c r="I587" s="1"/>
  <c r="H588"/>
  <c r="H589"/>
  <c r="I589" s="1"/>
  <c r="H590"/>
  <c r="H596"/>
  <c r="I596" s="1"/>
  <c r="H597"/>
  <c r="J597" s="1"/>
  <c r="H598"/>
  <c r="I598" s="1"/>
  <c r="H599"/>
  <c r="H600"/>
  <c r="I600" s="1"/>
  <c r="H601"/>
  <c r="H602"/>
  <c r="I602" s="1"/>
  <c r="H603"/>
  <c r="H604"/>
  <c r="I604" s="1"/>
  <c r="H605"/>
  <c r="J605" s="1"/>
  <c r="H618"/>
  <c r="I618" s="1"/>
  <c r="H631"/>
  <c r="H632"/>
  <c r="I632" s="1"/>
  <c r="H633"/>
  <c r="J633" s="1"/>
  <c r="E672"/>
  <c r="E673" s="1"/>
  <c r="H678"/>
  <c r="I678" s="1"/>
  <c r="H679"/>
  <c r="J679" s="1"/>
  <c r="H680"/>
  <c r="H681"/>
  <c r="H682"/>
  <c r="I682" s="1"/>
  <c r="H683"/>
  <c r="J683" s="1"/>
  <c r="H684"/>
  <c r="I684" s="1"/>
  <c r="H685"/>
  <c r="H686"/>
  <c r="I686" s="1"/>
  <c r="H687"/>
  <c r="J687" s="1"/>
  <c r="H688"/>
  <c r="H689"/>
  <c r="H690"/>
  <c r="I690" s="1"/>
  <c r="H691"/>
  <c r="J691" s="1"/>
  <c r="H692"/>
  <c r="I692" s="1"/>
  <c r="H698"/>
  <c r="I698" s="1"/>
  <c r="H699"/>
  <c r="H700"/>
  <c r="I700" s="1"/>
  <c r="H701"/>
  <c r="I701" s="1"/>
  <c r="H702"/>
  <c r="I702" s="1"/>
  <c r="H703"/>
  <c r="I703" s="1"/>
  <c r="H704"/>
  <c r="I704" s="1"/>
  <c r="H705"/>
  <c r="I705" s="1"/>
  <c r="H706"/>
  <c r="I706" s="1"/>
  <c r="H707"/>
  <c r="H708"/>
  <c r="I708" s="1"/>
  <c r="H709"/>
  <c r="H710"/>
  <c r="I710" s="1"/>
  <c r="H711"/>
  <c r="I711" s="1"/>
  <c r="H712"/>
  <c r="I712" s="1"/>
  <c r="H713"/>
  <c r="D735"/>
  <c r="G719"/>
  <c r="G723"/>
  <c r="G727"/>
  <c r="I727" s="1"/>
  <c r="G731"/>
  <c r="I731" s="1"/>
  <c r="H734"/>
  <c r="J734" s="1"/>
  <c r="H761"/>
  <c r="H762"/>
  <c r="H763"/>
  <c r="H1031"/>
  <c r="I1031" s="1"/>
  <c r="H1032"/>
  <c r="H1033"/>
  <c r="I1033" s="1"/>
  <c r="H1034"/>
  <c r="I1034" s="1"/>
  <c r="H1035"/>
  <c r="I1035" s="1"/>
  <c r="H1041"/>
  <c r="H1042"/>
  <c r="H1043"/>
  <c r="I1043" s="1"/>
  <c r="H1044"/>
  <c r="I1044" s="1"/>
  <c r="H1045"/>
  <c r="H1046"/>
  <c r="I1046" s="1"/>
  <c r="H1047"/>
  <c r="I1047" s="1"/>
  <c r="H1048"/>
  <c r="I1048" s="1"/>
  <c r="J11" i="308"/>
  <c r="I423"/>
  <c r="I431"/>
  <c r="I439"/>
  <c r="I447"/>
  <c r="I758"/>
  <c r="I835"/>
  <c r="G1179" i="307"/>
  <c r="J1179" s="1"/>
  <c r="G1180"/>
  <c r="I1180" s="1"/>
  <c r="G1181"/>
  <c r="G1182"/>
  <c r="I1182" s="1"/>
  <c r="G1183"/>
  <c r="I1183" s="1"/>
  <c r="G1184"/>
  <c r="I1184" s="1"/>
  <c r="G1185"/>
  <c r="G1186"/>
  <c r="I1186" s="1"/>
  <c r="G1187"/>
  <c r="I1187" s="1"/>
  <c r="G1188"/>
  <c r="I1188" s="1"/>
  <c r="G1189"/>
  <c r="J1189" s="1"/>
  <c r="G1190"/>
  <c r="I1190" s="1"/>
  <c r="G1191"/>
  <c r="I1191" s="1"/>
  <c r="G1192"/>
  <c r="I1192" s="1"/>
  <c r="G1193"/>
  <c r="H1352"/>
  <c r="H1363"/>
  <c r="H1364"/>
  <c r="H1365"/>
  <c r="H1366"/>
  <c r="H1367"/>
  <c r="H1368"/>
  <c r="H1369"/>
  <c r="I1369" s="1"/>
  <c r="H1370"/>
  <c r="H1371"/>
  <c r="H1383"/>
  <c r="H1388"/>
  <c r="H1389"/>
  <c r="H1390"/>
  <c r="H1391"/>
  <c r="H1392"/>
  <c r="H1393"/>
  <c r="H1394"/>
  <c r="H1395"/>
  <c r="H1396"/>
  <c r="I1396" s="1"/>
  <c r="H1397"/>
  <c r="H1398"/>
  <c r="H1399"/>
  <c r="H1400"/>
  <c r="H1401"/>
  <c r="H1402"/>
  <c r="H1403"/>
  <c r="H1404"/>
  <c r="I1404" s="1"/>
  <c r="H1405"/>
  <c r="H1406"/>
  <c r="H1407"/>
  <c r="H1408"/>
  <c r="I1408" s="1"/>
  <c r="H1409"/>
  <c r="H1410"/>
  <c r="H1415"/>
  <c r="H1416"/>
  <c r="H1417"/>
  <c r="H1418"/>
  <c r="H1419"/>
  <c r="H1420"/>
  <c r="I1420" s="1"/>
  <c r="H1430"/>
  <c r="H1431"/>
  <c r="H1432"/>
  <c r="H1433"/>
  <c r="H1434"/>
  <c r="H1455"/>
  <c r="H1456"/>
  <c r="H1457"/>
  <c r="H1458"/>
  <c r="H1459"/>
  <c r="H1460"/>
  <c r="H1461"/>
  <c r="I1461" s="1"/>
  <c r="H1462"/>
  <c r="H1463"/>
  <c r="H1464"/>
  <c r="H1465"/>
  <c r="H1466"/>
  <c r="H1467"/>
  <c r="H1468"/>
  <c r="H1488"/>
  <c r="I1488" s="1"/>
  <c r="H1491"/>
  <c r="H1494"/>
  <c r="H1498"/>
  <c r="H1499"/>
  <c r="I1499" s="1"/>
  <c r="H1502"/>
  <c r="J1502" s="1"/>
  <c r="H1503"/>
  <c r="H1504"/>
  <c r="H1509"/>
  <c r="G1510"/>
  <c r="J1510" s="1"/>
  <c r="L1510" s="1"/>
  <c r="G1511"/>
  <c r="I1511" s="1"/>
  <c r="G1516"/>
  <c r="I1516" s="1"/>
  <c r="G1517"/>
  <c r="G1518"/>
  <c r="J1518" s="1"/>
  <c r="G1519"/>
  <c r="I1519" s="1"/>
  <c r="I75" i="308"/>
  <c r="J83"/>
  <c r="G103"/>
  <c r="J101"/>
  <c r="J117"/>
  <c r="J171"/>
  <c r="J388"/>
  <c r="J392"/>
  <c r="J396"/>
  <c r="J400"/>
  <c r="J404"/>
  <c r="J408"/>
  <c r="E500"/>
  <c r="I535"/>
  <c r="E550"/>
  <c r="E580"/>
  <c r="E581" s="1"/>
  <c r="J578"/>
  <c r="E591"/>
  <c r="E592" s="1"/>
  <c r="I596"/>
  <c r="I601"/>
  <c r="G606"/>
  <c r="G611" s="1"/>
  <c r="I634"/>
  <c r="H641"/>
  <c r="H647" s="1"/>
  <c r="J644"/>
  <c r="G652"/>
  <c r="I652" s="1"/>
  <c r="I653" s="1"/>
  <c r="J704"/>
  <c r="H723"/>
  <c r="H724" s="1"/>
  <c r="H730"/>
  <c r="J736"/>
  <c r="J761"/>
  <c r="F791"/>
  <c r="E792" s="1"/>
  <c r="G818"/>
  <c r="J818" s="1"/>
  <c r="H823"/>
  <c r="H827" s="1"/>
  <c r="J834"/>
  <c r="J842"/>
  <c r="J854"/>
  <c r="H1049" i="307"/>
  <c r="H1050"/>
  <c r="H1051"/>
  <c r="I1051" s="1"/>
  <c r="H1052"/>
  <c r="J1052" s="1"/>
  <c r="H1053"/>
  <c r="H1059"/>
  <c r="I1059" s="1"/>
  <c r="H1060"/>
  <c r="I1060" s="1"/>
  <c r="H1061"/>
  <c r="J1061" s="1"/>
  <c r="H1062"/>
  <c r="H1063"/>
  <c r="I1063" s="1"/>
  <c r="H1064"/>
  <c r="I1064" s="1"/>
  <c r="H1065"/>
  <c r="J1065" s="1"/>
  <c r="H1066"/>
  <c r="H1067"/>
  <c r="H1068"/>
  <c r="I1068" s="1"/>
  <c r="H1069"/>
  <c r="J1069" s="1"/>
  <c r="H1070"/>
  <c r="H1088"/>
  <c r="H1095"/>
  <c r="H1096"/>
  <c r="I1096" s="1"/>
  <c r="H1097"/>
  <c r="I1097" s="1"/>
  <c r="H1098"/>
  <c r="I1098" s="1"/>
  <c r="H1099"/>
  <c r="H1100"/>
  <c r="I1100" s="1"/>
  <c r="H1101"/>
  <c r="I1101" s="1"/>
  <c r="H1102"/>
  <c r="H1103"/>
  <c r="H1104"/>
  <c r="I1104" s="1"/>
  <c r="H1105"/>
  <c r="I1105" s="1"/>
  <c r="H1106"/>
  <c r="I1106" s="1"/>
  <c r="H1107"/>
  <c r="H1112"/>
  <c r="I1112" s="1"/>
  <c r="H1113"/>
  <c r="I1113" s="1"/>
  <c r="H1114"/>
  <c r="H1115"/>
  <c r="I1115" s="1"/>
  <c r="H1116"/>
  <c r="I1116" s="1"/>
  <c r="H1117"/>
  <c r="I1117" s="1"/>
  <c r="H1118"/>
  <c r="H1119"/>
  <c r="I1119" s="1"/>
  <c r="H1120"/>
  <c r="I1120" s="1"/>
  <c r="H1121"/>
  <c r="I1121" s="1"/>
  <c r="H1122"/>
  <c r="H1123"/>
  <c r="I1123" s="1"/>
  <c r="H1124"/>
  <c r="I1124" s="1"/>
  <c r="H1125"/>
  <c r="I1125" s="1"/>
  <c r="H1126"/>
  <c r="H1127"/>
  <c r="I1127" s="1"/>
  <c r="H1128"/>
  <c r="J1128" s="1"/>
  <c r="E1294"/>
  <c r="G1352"/>
  <c r="I1352" s="1"/>
  <c r="G1363"/>
  <c r="G1364"/>
  <c r="G1365"/>
  <c r="G1366"/>
  <c r="I1366" s="1"/>
  <c r="G1367"/>
  <c r="G1368"/>
  <c r="I1368" s="1"/>
  <c r="G1369"/>
  <c r="G1370"/>
  <c r="G1371"/>
  <c r="G1383"/>
  <c r="I1383" s="1"/>
  <c r="G1388"/>
  <c r="G1389"/>
  <c r="I1389" s="1"/>
  <c r="G1390"/>
  <c r="G1391"/>
  <c r="G1392"/>
  <c r="G1393"/>
  <c r="G1394"/>
  <c r="G1395"/>
  <c r="G1396"/>
  <c r="G1397"/>
  <c r="G1398"/>
  <c r="G1399"/>
  <c r="I1399" s="1"/>
  <c r="G1400"/>
  <c r="G1401"/>
  <c r="I1401" s="1"/>
  <c r="G1402"/>
  <c r="G1403"/>
  <c r="I1403" s="1"/>
  <c r="G1404"/>
  <c r="G1405"/>
  <c r="G1406"/>
  <c r="G1407"/>
  <c r="G1408"/>
  <c r="G1409"/>
  <c r="I1409" s="1"/>
  <c r="G1410"/>
  <c r="G1415"/>
  <c r="G1416"/>
  <c r="G1417"/>
  <c r="I1417" s="1"/>
  <c r="G1418"/>
  <c r="G1419"/>
  <c r="I1419" s="1"/>
  <c r="G1420"/>
  <c r="G1430"/>
  <c r="G1431"/>
  <c r="G1432"/>
  <c r="I1432" s="1"/>
  <c r="G1433"/>
  <c r="G1434"/>
  <c r="I1434" s="1"/>
  <c r="G1455"/>
  <c r="G1456"/>
  <c r="G1457"/>
  <c r="G1458"/>
  <c r="G1459"/>
  <c r="G1460"/>
  <c r="G1461"/>
  <c r="G1462"/>
  <c r="G1463"/>
  <c r="G1464"/>
  <c r="I1464" s="1"/>
  <c r="G1465"/>
  <c r="G1466"/>
  <c r="I1466" s="1"/>
  <c r="G1467"/>
  <c r="G1468"/>
  <c r="I1468" s="1"/>
  <c r="G1488"/>
  <c r="G1491"/>
  <c r="G1494"/>
  <c r="G1498"/>
  <c r="G1499"/>
  <c r="G1502"/>
  <c r="I1502" s="1"/>
  <c r="G1503"/>
  <c r="I1503" s="1"/>
  <c r="C1505"/>
  <c r="C1512"/>
  <c r="D1513" s="1"/>
  <c r="E30" i="316" s="1"/>
  <c r="G1509" i="307"/>
  <c r="I1509" s="1"/>
  <c r="I19" i="308"/>
  <c r="E38"/>
  <c r="I37"/>
  <c r="J45"/>
  <c r="G51"/>
  <c r="G52" s="1"/>
  <c r="F86"/>
  <c r="I92"/>
  <c r="J93"/>
  <c r="F103"/>
  <c r="F104" s="1"/>
  <c r="F112"/>
  <c r="E130"/>
  <c r="F131" s="1"/>
  <c r="J129"/>
  <c r="J135"/>
  <c r="I138"/>
  <c r="J139"/>
  <c r="I142"/>
  <c r="J143"/>
  <c r="I146"/>
  <c r="J147"/>
  <c r="I150"/>
  <c r="J159"/>
  <c r="J167"/>
  <c r="J184"/>
  <c r="E192"/>
  <c r="F193" s="1"/>
  <c r="E230"/>
  <c r="J261"/>
  <c r="F295"/>
  <c r="J291"/>
  <c r="J293"/>
  <c r="E312"/>
  <c r="E313" s="1"/>
  <c r="F321"/>
  <c r="I410"/>
  <c r="F450"/>
  <c r="I462"/>
  <c r="H467"/>
  <c r="J467" s="1"/>
  <c r="I493"/>
  <c r="J494"/>
  <c r="I497"/>
  <c r="J498"/>
  <c r="G508"/>
  <c r="H522"/>
  <c r="H528" s="1"/>
  <c r="G560"/>
  <c r="G562" s="1"/>
  <c r="I577"/>
  <c r="J590"/>
  <c r="I597"/>
  <c r="I609"/>
  <c r="J610"/>
  <c r="I646"/>
  <c r="C42" i="83" s="1"/>
  <c r="G679" i="308"/>
  <c r="G681" s="1"/>
  <c r="G693"/>
  <c r="G694" s="1"/>
  <c r="H714"/>
  <c r="H720" s="1"/>
  <c r="G723"/>
  <c r="G724" s="1"/>
  <c r="J738"/>
  <c r="H743"/>
  <c r="H745" s="1"/>
  <c r="E751"/>
  <c r="H780"/>
  <c r="H781" s="1"/>
  <c r="J836"/>
  <c r="I839"/>
  <c r="J844"/>
  <c r="G850"/>
  <c r="G857" s="1"/>
  <c r="H1573" i="307"/>
  <c r="J1573" s="1"/>
  <c r="H1574"/>
  <c r="J1574" s="1"/>
  <c r="H1575"/>
  <c r="J1575" s="1"/>
  <c r="H1576"/>
  <c r="J1576" s="1"/>
  <c r="H1577"/>
  <c r="J1577" s="1"/>
  <c r="H1578"/>
  <c r="J1578" s="1"/>
  <c r="H1579"/>
  <c r="J1579" s="1"/>
  <c r="H1580"/>
  <c r="H1581"/>
  <c r="J1581" s="1"/>
  <c r="H1582"/>
  <c r="J1582" s="1"/>
  <c r="H1583"/>
  <c r="J1583" s="1"/>
  <c r="H1584"/>
  <c r="J1584" s="1"/>
  <c r="H1585"/>
  <c r="J1585" s="1"/>
  <c r="H1586"/>
  <c r="J1586" s="1"/>
  <c r="H1587"/>
  <c r="J1587" s="1"/>
  <c r="H1588"/>
  <c r="H1589"/>
  <c r="J1589" s="1"/>
  <c r="H1590"/>
  <c r="J1590" s="1"/>
  <c r="H1591"/>
  <c r="I1591" s="1"/>
  <c r="H1592"/>
  <c r="H1593"/>
  <c r="I1593" s="1"/>
  <c r="H1594"/>
  <c r="I1594" s="1"/>
  <c r="H1595"/>
  <c r="I1595" s="1"/>
  <c r="H1596"/>
  <c r="I1596" s="1"/>
  <c r="H1597"/>
  <c r="I1597" s="1"/>
  <c r="H1598"/>
  <c r="I1598" s="1"/>
  <c r="H1599"/>
  <c r="H1600"/>
  <c r="I1600" s="1"/>
  <c r="H1601"/>
  <c r="J1601" s="1"/>
  <c r="H1602"/>
  <c r="I1602" s="1"/>
  <c r="H1603"/>
  <c r="I1603" s="1"/>
  <c r="H1604"/>
  <c r="H1605"/>
  <c r="I1605" s="1"/>
  <c r="H1606"/>
  <c r="I1606" s="1"/>
  <c r="H1607"/>
  <c r="I1607" s="1"/>
  <c r="H1608"/>
  <c r="I1608" s="1"/>
  <c r="H1610"/>
  <c r="I1610" s="1"/>
  <c r="H1611"/>
  <c r="I1611" s="1"/>
  <c r="H1612"/>
  <c r="J1612" s="1"/>
  <c r="H1613"/>
  <c r="H1614"/>
  <c r="J1614" s="1"/>
  <c r="H1615"/>
  <c r="J1615" s="1"/>
  <c r="H1616"/>
  <c r="J1616" s="1"/>
  <c r="H1617"/>
  <c r="H1618"/>
  <c r="J1618" s="1"/>
  <c r="H1619"/>
  <c r="J1619" s="1"/>
  <c r="H1620"/>
  <c r="J1620" s="1"/>
  <c r="H1621"/>
  <c r="H1622"/>
  <c r="J1622" s="1"/>
  <c r="H1623"/>
  <c r="J1623" s="1"/>
  <c r="H1624"/>
  <c r="J1624" s="1"/>
  <c r="H1628"/>
  <c r="H17" i="308"/>
  <c r="H20" s="1"/>
  <c r="J43"/>
  <c r="J59"/>
  <c r="G65"/>
  <c r="E86"/>
  <c r="F95"/>
  <c r="E112"/>
  <c r="I126"/>
  <c r="J127"/>
  <c r="G155"/>
  <c r="J157"/>
  <c r="J165"/>
  <c r="G219"/>
  <c r="G221" s="1"/>
  <c r="J259"/>
  <c r="G272"/>
  <c r="G275" s="1"/>
  <c r="J311"/>
  <c r="E321"/>
  <c r="E450"/>
  <c r="I471"/>
  <c r="I475"/>
  <c r="I479"/>
  <c r="I483"/>
  <c r="G522"/>
  <c r="G528" s="1"/>
  <c r="J534"/>
  <c r="I643"/>
  <c r="I680"/>
  <c r="H698"/>
  <c r="G739"/>
  <c r="I744"/>
  <c r="F769"/>
  <c r="J762"/>
  <c r="J765"/>
  <c r="E774"/>
  <c r="G780"/>
  <c r="G781" s="1"/>
  <c r="G785"/>
  <c r="G786" s="1"/>
  <c r="H800"/>
  <c r="H801" s="1"/>
  <c r="I825"/>
  <c r="I833"/>
  <c r="C1294" i="307"/>
  <c r="E1505"/>
  <c r="F1506" s="1"/>
  <c r="E1512"/>
  <c r="F1513" s="1"/>
  <c r="D1521"/>
  <c r="J1516"/>
  <c r="J1517"/>
  <c r="F1526"/>
  <c r="F1541" s="1"/>
  <c r="I1599"/>
  <c r="I1601"/>
  <c r="G1628"/>
  <c r="G17" i="308"/>
  <c r="G33"/>
  <c r="J35"/>
  <c r="J57"/>
  <c r="F68"/>
  <c r="J85"/>
  <c r="J91"/>
  <c r="I94"/>
  <c r="J111"/>
  <c r="J119"/>
  <c r="H134"/>
  <c r="H151" s="1"/>
  <c r="I136"/>
  <c r="J137"/>
  <c r="I140"/>
  <c r="J141"/>
  <c r="I144"/>
  <c r="J145"/>
  <c r="I148"/>
  <c r="J149"/>
  <c r="F172"/>
  <c r="E173" s="1"/>
  <c r="E175" s="1"/>
  <c r="J163"/>
  <c r="I169"/>
  <c r="H178"/>
  <c r="H179" s="1"/>
  <c r="F221"/>
  <c r="J257"/>
  <c r="J273"/>
  <c r="J281"/>
  <c r="J290"/>
  <c r="J292"/>
  <c r="J294"/>
  <c r="H308"/>
  <c r="H312" s="1"/>
  <c r="J332"/>
  <c r="J336"/>
  <c r="J340"/>
  <c r="I348"/>
  <c r="F415"/>
  <c r="I390"/>
  <c r="I394"/>
  <c r="I398"/>
  <c r="I402"/>
  <c r="I406"/>
  <c r="I414"/>
  <c r="J425"/>
  <c r="J429"/>
  <c r="J433"/>
  <c r="J437"/>
  <c r="J441"/>
  <c r="J445"/>
  <c r="J449"/>
  <c r="F463"/>
  <c r="I458"/>
  <c r="J469"/>
  <c r="J473"/>
  <c r="J477"/>
  <c r="J481"/>
  <c r="J485"/>
  <c r="F500"/>
  <c r="I495"/>
  <c r="J496"/>
  <c r="I499"/>
  <c r="J524"/>
  <c r="F538"/>
  <c r="E563"/>
  <c r="I579"/>
  <c r="J594"/>
  <c r="I599"/>
  <c r="I600"/>
  <c r="F602"/>
  <c r="I607"/>
  <c r="J608"/>
  <c r="G635"/>
  <c r="J642"/>
  <c r="I645"/>
  <c r="J718"/>
  <c r="E740"/>
  <c r="I737"/>
  <c r="H751"/>
  <c r="I759"/>
  <c r="I767"/>
  <c r="E787"/>
  <c r="E802"/>
  <c r="G819"/>
  <c r="I818"/>
  <c r="E827"/>
  <c r="E828" s="1"/>
  <c r="F846"/>
  <c r="E847" s="1"/>
  <c r="J840"/>
  <c r="J852"/>
  <c r="E31" i="309"/>
  <c r="F23" i="310"/>
  <c r="BK451" i="304"/>
  <c r="BL451"/>
  <c r="BK90"/>
  <c r="BL90"/>
  <c r="BK1086"/>
  <c r="BL1086"/>
  <c r="BK1264"/>
  <c r="BL1264"/>
  <c r="BL42"/>
  <c r="BK127"/>
  <c r="BK107"/>
  <c r="BL107"/>
  <c r="BL1483"/>
  <c r="BK1483"/>
  <c r="H30" i="149" s="1"/>
  <c r="L30" s="1"/>
  <c r="BN713" i="304"/>
  <c r="BN715" s="1"/>
  <c r="BN675"/>
  <c r="BN1180"/>
  <c r="BN1182" s="1"/>
  <c r="BK91"/>
  <c r="BL91"/>
  <c r="BK111"/>
  <c r="BL111"/>
  <c r="BK456"/>
  <c r="BL456"/>
  <c r="BK614"/>
  <c r="BL614"/>
  <c r="BK625"/>
  <c r="BL625"/>
  <c r="BN674"/>
  <c r="BN676" s="1"/>
  <c r="BN693"/>
  <c r="BN1238"/>
  <c r="BK1622"/>
  <c r="BL1622"/>
  <c r="BK1624"/>
  <c r="BL1624"/>
  <c r="BK1626"/>
  <c r="BL1626"/>
  <c r="BK1628"/>
  <c r="BL1628"/>
  <c r="BK1630"/>
  <c r="BL1630"/>
  <c r="BK1632"/>
  <c r="BL1632"/>
  <c r="BK1634"/>
  <c r="BL1634"/>
  <c r="BK1636"/>
  <c r="BL1636"/>
  <c r="BK1638"/>
  <c r="BL1638"/>
  <c r="BK1640"/>
  <c r="BL1640"/>
  <c r="BK1642"/>
  <c r="BL1642"/>
  <c r="BK1644"/>
  <c r="BL1644"/>
  <c r="BK1646"/>
  <c r="BL1646"/>
  <c r="BK1648"/>
  <c r="BL1648"/>
  <c r="BK1650"/>
  <c r="BL1650"/>
  <c r="BK1652"/>
  <c r="BL1652"/>
  <c r="BK1654"/>
  <c r="BL1654"/>
  <c r="BK1656"/>
  <c r="BL1656"/>
  <c r="BK1658"/>
  <c r="BL1658"/>
  <c r="BK1660"/>
  <c r="BL1660"/>
  <c r="BK1662"/>
  <c r="BL1662"/>
  <c r="BK1664"/>
  <c r="BL1664"/>
  <c r="BK1666"/>
  <c r="BL1666"/>
  <c r="BK1668"/>
  <c r="BL1668"/>
  <c r="BK1670"/>
  <c r="BL1670"/>
  <c r="BK1672"/>
  <c r="BL1672"/>
  <c r="BK1674"/>
  <c r="BL1674"/>
  <c r="BK1676"/>
  <c r="BL1676"/>
  <c r="BK1818"/>
  <c r="BL1818"/>
  <c r="BK43"/>
  <c r="BK44"/>
  <c r="BK45"/>
  <c r="BK46"/>
  <c r="BK47"/>
  <c r="BK48"/>
  <c r="BK117"/>
  <c r="BK118"/>
  <c r="BK119"/>
  <c r="BK120"/>
  <c r="BK121"/>
  <c r="BK122"/>
  <c r="BK123"/>
  <c r="BK124"/>
  <c r="BK243"/>
  <c r="BK244"/>
  <c r="BK245"/>
  <c r="BK246"/>
  <c r="BK247"/>
  <c r="BK248"/>
  <c r="BK249"/>
  <c r="BK250"/>
  <c r="BK251"/>
  <c r="BK252"/>
  <c r="BK253"/>
  <c r="BK254"/>
  <c r="BK255"/>
  <c r="BK256"/>
  <c r="BK257"/>
  <c r="BK258"/>
  <c r="BK259"/>
  <c r="BK260"/>
  <c r="BK261"/>
  <c r="BK262"/>
  <c r="BK263"/>
  <c r="BK264"/>
  <c r="BK265"/>
  <c r="BK266"/>
  <c r="BK267"/>
  <c r="BK268"/>
  <c r="BK269"/>
  <c r="BK270"/>
  <c r="BK271"/>
  <c r="BK272"/>
  <c r="BK273"/>
  <c r="BK274"/>
  <c r="BK275"/>
  <c r="BK276"/>
  <c r="BK277"/>
  <c r="BK278"/>
  <c r="BK279"/>
  <c r="BK280"/>
  <c r="BK281"/>
  <c r="BK282"/>
  <c r="BK283"/>
  <c r="BK284"/>
  <c r="BK285"/>
  <c r="BK286"/>
  <c r="BK287"/>
  <c r="BK288"/>
  <c r="BK289"/>
  <c r="BK290"/>
  <c r="BK291"/>
  <c r="BK292"/>
  <c r="BK293"/>
  <c r="BK294"/>
  <c r="BK295"/>
  <c r="BK296"/>
  <c r="BK297"/>
  <c r="BK298"/>
  <c r="BK299"/>
  <c r="BK300"/>
  <c r="BK301"/>
  <c r="BK302"/>
  <c r="BK303"/>
  <c r="BK304"/>
  <c r="BK305"/>
  <c r="BK306"/>
  <c r="BK307"/>
  <c r="BK308"/>
  <c r="BK309"/>
  <c r="BK310"/>
  <c r="BK311"/>
  <c r="BK312"/>
  <c r="BK313"/>
  <c r="BK314"/>
  <c r="BK315"/>
  <c r="BK316"/>
  <c r="BK317"/>
  <c r="BK318"/>
  <c r="BK319"/>
  <c r="BK320"/>
  <c r="BK321"/>
  <c r="BK322"/>
  <c r="BK323"/>
  <c r="BK324"/>
  <c r="BK325"/>
  <c r="BK326"/>
  <c r="BK327"/>
  <c r="BK328"/>
  <c r="BK329"/>
  <c r="BK330"/>
  <c r="BK331"/>
  <c r="BK332"/>
  <c r="BK333"/>
  <c r="BK334"/>
  <c r="BK335"/>
  <c r="BK336"/>
  <c r="BK337"/>
  <c r="BK338"/>
  <c r="BK339"/>
  <c r="BK340"/>
  <c r="BK341"/>
  <c r="BK342"/>
  <c r="BK343"/>
  <c r="BK344"/>
  <c r="BK345"/>
  <c r="BK346"/>
  <c r="BK347"/>
  <c r="BK348"/>
  <c r="BK349"/>
  <c r="BK350"/>
  <c r="BK351"/>
  <c r="BK352"/>
  <c r="BK353"/>
  <c r="BK354"/>
  <c r="BK355"/>
  <c r="BK356"/>
  <c r="BK357"/>
  <c r="BK358"/>
  <c r="BK359"/>
  <c r="BK360"/>
  <c r="BK361"/>
  <c r="BK362"/>
  <c r="BK363"/>
  <c r="BK364"/>
  <c r="BK365"/>
  <c r="BK366"/>
  <c r="BK367"/>
  <c r="BK368"/>
  <c r="BK369"/>
  <c r="BK370"/>
  <c r="BK371"/>
  <c r="BK372"/>
  <c r="BK373"/>
  <c r="BK374"/>
  <c r="BK375"/>
  <c r="BK376"/>
  <c r="BK377"/>
  <c r="BK378"/>
  <c r="BK379"/>
  <c r="BK380"/>
  <c r="BK381"/>
  <c r="BK382"/>
  <c r="BK383"/>
  <c r="BK384"/>
  <c r="BK385"/>
  <c r="BK386"/>
  <c r="BK387"/>
  <c r="BK388"/>
  <c r="BK389"/>
  <c r="BK390"/>
  <c r="BK391"/>
  <c r="BK392"/>
  <c r="BK393"/>
  <c r="BK394"/>
  <c r="BK395"/>
  <c r="BK396"/>
  <c r="BK397"/>
  <c r="BK398"/>
  <c r="BK399"/>
  <c r="BK400"/>
  <c r="BK401"/>
  <c r="BK402"/>
  <c r="BK403"/>
  <c r="BK404"/>
  <c r="BK405"/>
  <c r="BK406"/>
  <c r="BK407"/>
  <c r="BK408"/>
  <c r="BK409"/>
  <c r="BK410"/>
  <c r="BK411"/>
  <c r="BK412"/>
  <c r="BK413"/>
  <c r="BK414"/>
  <c r="BK415"/>
  <c r="BK416"/>
  <c r="BK417"/>
  <c r="BK418"/>
  <c r="BK419"/>
  <c r="BK420"/>
  <c r="BK421"/>
  <c r="BK422"/>
  <c r="BK423"/>
  <c r="BK424"/>
  <c r="BK425"/>
  <c r="BK426"/>
  <c r="BK427"/>
  <c r="BK428"/>
  <c r="BK429"/>
  <c r="BK430"/>
  <c r="BK431"/>
  <c r="BK432"/>
  <c r="BK452"/>
  <c r="BK466"/>
  <c r="BK467"/>
  <c r="BK468"/>
  <c r="BK476"/>
  <c r="BK477"/>
  <c r="BK478"/>
  <c r="BK479"/>
  <c r="BK480"/>
  <c r="BK481"/>
  <c r="BK482"/>
  <c r="BK483"/>
  <c r="BK484"/>
  <c r="BK485"/>
  <c r="BK486"/>
  <c r="BK487"/>
  <c r="BK488"/>
  <c r="BK489"/>
  <c r="BK490"/>
  <c r="BK491"/>
  <c r="BK492"/>
  <c r="BK493"/>
  <c r="BK494"/>
  <c r="BK495"/>
  <c r="BK496"/>
  <c r="BK497"/>
  <c r="BK498"/>
  <c r="BK499"/>
  <c r="BK500"/>
  <c r="BK501"/>
  <c r="BK502"/>
  <c r="BK503"/>
  <c r="BK504"/>
  <c r="BK505"/>
  <c r="BK506"/>
  <c r="BK507"/>
  <c r="BK508"/>
  <c r="BK509"/>
  <c r="BK510"/>
  <c r="BK511"/>
  <c r="BK512"/>
  <c r="BK513"/>
  <c r="BK514"/>
  <c r="BK515"/>
  <c r="BK516"/>
  <c r="BK517"/>
  <c r="BK518"/>
  <c r="BK519"/>
  <c r="BK520"/>
  <c r="BK521"/>
  <c r="BK522"/>
  <c r="BK523"/>
  <c r="BK524"/>
  <c r="BK525"/>
  <c r="BK526"/>
  <c r="BK527"/>
  <c r="BK528"/>
  <c r="BK529"/>
  <c r="BK530"/>
  <c r="BK531"/>
  <c r="BK532"/>
  <c r="BK677"/>
  <c r="BK678"/>
  <c r="BK679"/>
  <c r="BK680"/>
  <c r="BK681"/>
  <c r="BK682"/>
  <c r="BK683"/>
  <c r="BK684"/>
  <c r="BK685"/>
  <c r="BK686"/>
  <c r="BK687"/>
  <c r="BK688"/>
  <c r="BK689"/>
  <c r="BK690"/>
  <c r="BK691"/>
  <c r="BK692"/>
  <c r="BK693"/>
  <c r="BK714"/>
  <c r="BK1074"/>
  <c r="BK1075"/>
  <c r="BK1076"/>
  <c r="BK1077"/>
  <c r="BK1078"/>
  <c r="BL1111"/>
  <c r="BL1115"/>
  <c r="BL1119"/>
  <c r="BL1123"/>
  <c r="BL1127"/>
  <c r="BL1131"/>
  <c r="BL1135"/>
  <c r="BL1139"/>
  <c r="BL1143"/>
  <c r="BL1147"/>
  <c r="BL1151"/>
  <c r="BK1154"/>
  <c r="BL1165"/>
  <c r="BL1169"/>
  <c r="BL1173"/>
  <c r="BL1177"/>
  <c r="BK1212"/>
  <c r="BK1213"/>
  <c r="BK1214"/>
  <c r="BK1215"/>
  <c r="BK1216"/>
  <c r="BK1217"/>
  <c r="BK1218"/>
  <c r="BK1219"/>
  <c r="BK1220"/>
  <c r="BK1221"/>
  <c r="BK1222"/>
  <c r="BK1223"/>
  <c r="BK1224"/>
  <c r="BK1225"/>
  <c r="BK1226"/>
  <c r="BK1227"/>
  <c r="BK1228"/>
  <c r="BK1229"/>
  <c r="BK1230"/>
  <c r="BK1231"/>
  <c r="BK1232"/>
  <c r="BK1233"/>
  <c r="BK1234"/>
  <c r="BK1235"/>
  <c r="BK1236"/>
  <c r="BK1237"/>
  <c r="BK1238"/>
  <c r="BL1245"/>
  <c r="BK1246"/>
  <c r="BL1249"/>
  <c r="BK1250"/>
  <c r="BL1253"/>
  <c r="BK1254"/>
  <c r="BL1257"/>
  <c r="BK1258"/>
  <c r="BL1261"/>
  <c r="BK1262"/>
  <c r="BK1345"/>
  <c r="BK1346"/>
  <c r="BK1347"/>
  <c r="BK1348"/>
  <c r="BK1349"/>
  <c r="BK1350"/>
  <c r="BK1351"/>
  <c r="BK1352"/>
  <c r="BK1353"/>
  <c r="BK1354"/>
  <c r="BK1355"/>
  <c r="BK1356"/>
  <c r="BK1357"/>
  <c r="BK1358"/>
  <c r="BK1359"/>
  <c r="BK1360"/>
  <c r="BK1361"/>
  <c r="BK1362"/>
  <c r="BK1363"/>
  <c r="BK1364"/>
  <c r="BK1365"/>
  <c r="BK1366"/>
  <c r="BK1367"/>
  <c r="BK1368"/>
  <c r="BK1369"/>
  <c r="BK1370"/>
  <c r="BK1371"/>
  <c r="BK1372"/>
  <c r="BK1373"/>
  <c r="BK1374"/>
  <c r="BK1375"/>
  <c r="BK1376"/>
  <c r="BK1377"/>
  <c r="BK1378"/>
  <c r="BK1379"/>
  <c r="BK1380"/>
  <c r="BK1381"/>
  <c r="BK1382"/>
  <c r="BK1383"/>
  <c r="BK1384"/>
  <c r="BK1385"/>
  <c r="BK1386"/>
  <c r="BK1387"/>
  <c r="BK1388"/>
  <c r="BK1389"/>
  <c r="BK1390"/>
  <c r="BK1391"/>
  <c r="BK1392"/>
  <c r="BK1393"/>
  <c r="BK1394"/>
  <c r="BK1395"/>
  <c r="BK1396"/>
  <c r="BK1397"/>
  <c r="BK1398"/>
  <c r="BK1399"/>
  <c r="BK1400"/>
  <c r="BK1401"/>
  <c r="BK1402"/>
  <c r="BK1403"/>
  <c r="BK1404"/>
  <c r="BK1405"/>
  <c r="BK1406"/>
  <c r="BK1407"/>
  <c r="BK1408"/>
  <c r="BK1409"/>
  <c r="BK1410"/>
  <c r="BK1411"/>
  <c r="BK1412"/>
  <c r="BK1413"/>
  <c r="BK1414"/>
  <c r="BK1415"/>
  <c r="BK1416"/>
  <c r="BK1417"/>
  <c r="BK1418"/>
  <c r="BK1419"/>
  <c r="BK1420"/>
  <c r="BK1421"/>
  <c r="BK1422"/>
  <c r="BK1423"/>
  <c r="BK1424"/>
  <c r="BK1425"/>
  <c r="BK1426"/>
  <c r="BK1427"/>
  <c r="BK1428"/>
  <c r="BK1429"/>
  <c r="BK1430"/>
  <c r="BK1431"/>
  <c r="BK1432"/>
  <c r="BK1433"/>
  <c r="BK1434"/>
  <c r="BK1435"/>
  <c r="BK1436"/>
  <c r="BK1437"/>
  <c r="BK1438"/>
  <c r="BK1439"/>
  <c r="BK1440"/>
  <c r="BK1441"/>
  <c r="BK1442"/>
  <c r="BK1443"/>
  <c r="BK1444"/>
  <c r="BK1445"/>
  <c r="BK1446"/>
  <c r="BK1447"/>
  <c r="BK1448"/>
  <c r="BK1449"/>
  <c r="BK1450"/>
  <c r="BK1451"/>
  <c r="BK1452"/>
  <c r="BK1453"/>
  <c r="BK1454"/>
  <c r="BK1455"/>
  <c r="BK1490"/>
  <c r="BK1491"/>
  <c r="BK1492"/>
  <c r="BK1493"/>
  <c r="BK1494"/>
  <c r="BK1495"/>
  <c r="BK1496"/>
  <c r="BK1497"/>
  <c r="BK1498"/>
  <c r="BK1499"/>
  <c r="BK1500"/>
  <c r="BK1501"/>
  <c r="BK1502"/>
  <c r="BK1503"/>
  <c r="BK1504"/>
  <c r="BK1505"/>
  <c r="BK1506"/>
  <c r="BK1507"/>
  <c r="BK1508"/>
  <c r="BK1509"/>
  <c r="BK1510"/>
  <c r="BK1511"/>
  <c r="BK1512"/>
  <c r="BK1513"/>
  <c r="BK1514"/>
  <c r="BK1515"/>
  <c r="BK1516"/>
  <c r="BK1517"/>
  <c r="BK1518"/>
  <c r="BK1519"/>
  <c r="BK1520"/>
  <c r="BK1521"/>
  <c r="BK1522"/>
  <c r="BK1523"/>
  <c r="BK1524"/>
  <c r="BK1525"/>
  <c r="BK1526"/>
  <c r="BK1527"/>
  <c r="BK1528"/>
  <c r="BK1529"/>
  <c r="BK1530"/>
  <c r="BK1531"/>
  <c r="BK1532"/>
  <c r="BK1533"/>
  <c r="BK1534"/>
  <c r="BK1535"/>
  <c r="BK1536"/>
  <c r="BK1537"/>
  <c r="BK1538"/>
  <c r="BK1539"/>
  <c r="BK1540"/>
  <c r="BK1541"/>
  <c r="BK1542"/>
  <c r="BK1543"/>
  <c r="BK1544"/>
  <c r="BK1545"/>
  <c r="BK1546"/>
  <c r="BK1547"/>
  <c r="BK1548"/>
  <c r="BK1549"/>
  <c r="BK1550"/>
  <c r="BK1551"/>
  <c r="BK1552"/>
  <c r="BK1553"/>
  <c r="BK1554"/>
  <c r="BK1555"/>
  <c r="BK1556"/>
  <c r="BK1557"/>
  <c r="BK1558"/>
  <c r="BK1559"/>
  <c r="BK1560"/>
  <c r="BK1561"/>
  <c r="BK1562"/>
  <c r="BK1563"/>
  <c r="BK1564"/>
  <c r="BK1565"/>
  <c r="BK1566"/>
  <c r="BK1567"/>
  <c r="BK1568"/>
  <c r="BK1569"/>
  <c r="BK1570"/>
  <c r="BK1571"/>
  <c r="K14" i="305"/>
  <c r="K17"/>
  <c r="K21"/>
  <c r="K30"/>
  <c r="K42"/>
  <c r="K53"/>
  <c r="K57"/>
  <c r="K61"/>
  <c r="K65"/>
  <c r="K69"/>
  <c r="K81"/>
  <c r="K90"/>
  <c r="K122"/>
  <c r="K133"/>
  <c r="K164"/>
  <c r="K168"/>
  <c r="K184"/>
  <c r="K200"/>
  <c r="K208"/>
  <c r="K216"/>
  <c r="K220"/>
  <c r="K224"/>
  <c r="K240"/>
  <c r="K248"/>
  <c r="K268"/>
  <c r="K272"/>
  <c r="K276"/>
  <c r="K284"/>
  <c r="L299"/>
  <c r="K321"/>
  <c r="L331"/>
  <c r="I340"/>
  <c r="K345"/>
  <c r="I348"/>
  <c r="K353"/>
  <c r="L363"/>
  <c r="I364"/>
  <c r="L371"/>
  <c r="I372"/>
  <c r="I380"/>
  <c r="K385"/>
  <c r="K393"/>
  <c r="L395"/>
  <c r="I420"/>
  <c r="I428"/>
  <c r="L435"/>
  <c r="I436"/>
  <c r="I444"/>
  <c r="K449"/>
  <c r="K457"/>
  <c r="L459"/>
  <c r="I460"/>
  <c r="L467"/>
  <c r="I476"/>
  <c r="I484"/>
  <c r="L491"/>
  <c r="I492"/>
  <c r="I500"/>
  <c r="L507"/>
  <c r="I508"/>
  <c r="K521"/>
  <c r="L523"/>
  <c r="L531"/>
  <c r="I532"/>
  <c r="L539"/>
  <c r="I540"/>
  <c r="K545"/>
  <c r="L555"/>
  <c r="I556"/>
  <c r="K569"/>
  <c r="I572"/>
  <c r="L579"/>
  <c r="I580"/>
  <c r="L587"/>
  <c r="I588"/>
  <c r="I596"/>
  <c r="I604"/>
  <c r="K625"/>
  <c r="I628"/>
  <c r="L635"/>
  <c r="K641"/>
  <c r="I652"/>
  <c r="I660"/>
  <c r="K665"/>
  <c r="K673"/>
  <c r="K679"/>
  <c r="L682"/>
  <c r="L700"/>
  <c r="I702"/>
  <c r="K704"/>
  <c r="I717"/>
  <c r="K722"/>
  <c r="L724"/>
  <c r="I725"/>
  <c r="I741"/>
  <c r="I749"/>
  <c r="K754"/>
  <c r="L764"/>
  <c r="I773"/>
  <c r="I781"/>
  <c r="Q2269" i="304"/>
  <c r="AI2269"/>
  <c r="E2268"/>
  <c r="BI1489"/>
  <c r="BK1489" s="1"/>
  <c r="BK1623"/>
  <c r="BL1623"/>
  <c r="BK1625"/>
  <c r="BL1625"/>
  <c r="BK1627"/>
  <c r="BL1627"/>
  <c r="BK1629"/>
  <c r="BL1629"/>
  <c r="BK1631"/>
  <c r="BL1631"/>
  <c r="BK1633"/>
  <c r="BL1633"/>
  <c r="BK1635"/>
  <c r="BL1635"/>
  <c r="BK1637"/>
  <c r="BL1637"/>
  <c r="BK1639"/>
  <c r="BL1639"/>
  <c r="BK1641"/>
  <c r="BL1641"/>
  <c r="BK1643"/>
  <c r="BL1643"/>
  <c r="BK1645"/>
  <c r="BL1645"/>
  <c r="BK1647"/>
  <c r="BL1647"/>
  <c r="BK1649"/>
  <c r="BL1649"/>
  <c r="BK1651"/>
  <c r="BL1651"/>
  <c r="BK1653"/>
  <c r="BL1653"/>
  <c r="BK1655"/>
  <c r="BL1655"/>
  <c r="BK1657"/>
  <c r="BL1657"/>
  <c r="BK1659"/>
  <c r="BL1659"/>
  <c r="BK1661"/>
  <c r="BL1661"/>
  <c r="BK1663"/>
  <c r="BL1663"/>
  <c r="BK1665"/>
  <c r="BL1665"/>
  <c r="BK1667"/>
  <c r="BL1667"/>
  <c r="BK1669"/>
  <c r="BL1669"/>
  <c r="BK1671"/>
  <c r="BL1671"/>
  <c r="BK1673"/>
  <c r="BL1673"/>
  <c r="BK1675"/>
  <c r="BL1675"/>
  <c r="V2268"/>
  <c r="BJ198"/>
  <c r="Z2268"/>
  <c r="Y2268"/>
  <c r="BL1105"/>
  <c r="BL1106"/>
  <c r="BK1153"/>
  <c r="BL1209"/>
  <c r="BK1239"/>
  <c r="BL1242"/>
  <c r="BL1243"/>
  <c r="BL1247"/>
  <c r="BL1251"/>
  <c r="BL1255"/>
  <c r="BL1259"/>
  <c r="BL1263"/>
  <c r="BK1267"/>
  <c r="BK1271"/>
  <c r="BK1275"/>
  <c r="BK1279"/>
  <c r="BK1283"/>
  <c r="BK1287"/>
  <c r="BK1291"/>
  <c r="BK1295"/>
  <c r="BK1299"/>
  <c r="BK1303"/>
  <c r="BK1307"/>
  <c r="BK1311"/>
  <c r="BK1315"/>
  <c r="BK1319"/>
  <c r="BK1323"/>
  <c r="BK1327"/>
  <c r="BK1331"/>
  <c r="BK1335"/>
  <c r="BK1339"/>
  <c r="BK1343"/>
  <c r="BK1478"/>
  <c r="BK1482"/>
  <c r="BL1837"/>
  <c r="G2269"/>
  <c r="K15" i="305"/>
  <c r="K20"/>
  <c r="K52"/>
  <c r="K60"/>
  <c r="K80"/>
  <c r="K87"/>
  <c r="K88"/>
  <c r="K107"/>
  <c r="K112"/>
  <c r="K135"/>
  <c r="K140"/>
  <c r="K152"/>
  <c r="K155"/>
  <c r="K161"/>
  <c r="K162"/>
  <c r="K170"/>
  <c r="K178"/>
  <c r="K182"/>
  <c r="K186"/>
  <c r="K190"/>
  <c r="K194"/>
  <c r="K198"/>
  <c r="K210"/>
  <c r="K217"/>
  <c r="K218"/>
  <c r="K226"/>
  <c r="K230"/>
  <c r="K234"/>
  <c r="K242"/>
  <c r="K246"/>
  <c r="K250"/>
  <c r="K258"/>
  <c r="K262"/>
  <c r="K278"/>
  <c r="K282"/>
  <c r="K290"/>
  <c r="K294"/>
  <c r="I297"/>
  <c r="K297" s="1"/>
  <c r="L298"/>
  <c r="I312"/>
  <c r="K317"/>
  <c r="I320"/>
  <c r="I328"/>
  <c r="K333"/>
  <c r="I336"/>
  <c r="I352"/>
  <c r="K357"/>
  <c r="I360"/>
  <c r="K365"/>
  <c r="I368"/>
  <c r="K373"/>
  <c r="K381"/>
  <c r="I384"/>
  <c r="K389"/>
  <c r="K397"/>
  <c r="I400"/>
  <c r="I424"/>
  <c r="L431"/>
  <c r="I440"/>
  <c r="I448"/>
  <c r="I456"/>
  <c r="I464"/>
  <c r="I472"/>
  <c r="L479"/>
  <c r="I480"/>
  <c r="I488"/>
  <c r="L495"/>
  <c r="I496"/>
  <c r="I504"/>
  <c r="L511"/>
  <c r="I512"/>
  <c r="I520"/>
  <c r="K525"/>
  <c r="L527"/>
  <c r="L543"/>
  <c r="I544"/>
  <c r="K557"/>
  <c r="I568"/>
  <c r="K573"/>
  <c r="K589"/>
  <c r="I608"/>
  <c r="L615"/>
  <c r="I616"/>
  <c r="I624"/>
  <c r="I632"/>
  <c r="K645"/>
  <c r="I648"/>
  <c r="I664"/>
  <c r="K669"/>
  <c r="L683"/>
  <c r="I685"/>
  <c r="I694"/>
  <c r="L705"/>
  <c r="I710"/>
  <c r="K711"/>
  <c r="K718"/>
  <c r="I721"/>
  <c r="I737"/>
  <c r="I761"/>
  <c r="I769"/>
  <c r="U2268" i="304"/>
  <c r="BI470"/>
  <c r="BK470" s="1"/>
  <c r="BL1110"/>
  <c r="BL1114"/>
  <c r="BL1118"/>
  <c r="BL1122"/>
  <c r="BL1126"/>
  <c r="BL1130"/>
  <c r="BL1134"/>
  <c r="BL1138"/>
  <c r="BL1142"/>
  <c r="BL1146"/>
  <c r="BL1150"/>
  <c r="BL1164"/>
  <c r="BL1168"/>
  <c r="BL1172"/>
  <c r="BL1176"/>
  <c r="BL1180"/>
  <c r="BL1244"/>
  <c r="BL1248"/>
  <c r="BL1252"/>
  <c r="BL1256"/>
  <c r="BL1260"/>
  <c r="AS2269"/>
  <c r="BL1884"/>
  <c r="BL2148"/>
  <c r="I302" i="305"/>
  <c r="K302" s="1"/>
  <c r="BK1717" i="304"/>
  <c r="BK1816"/>
  <c r="BK1817"/>
  <c r="BK1867"/>
  <c r="BK1868"/>
  <c r="BK1869"/>
  <c r="BK1870"/>
  <c r="BK1871"/>
  <c r="BK1872"/>
  <c r="BK1873"/>
  <c r="BK1874"/>
  <c r="BK1875"/>
  <c r="BK1879"/>
  <c r="BK1880"/>
  <c r="BK1881"/>
  <c r="BK1882"/>
  <c r="BK1883"/>
  <c r="BK2089"/>
  <c r="BK2090"/>
  <c r="BK2091"/>
  <c r="K930" i="305"/>
  <c r="K932"/>
  <c r="K940"/>
  <c r="K942"/>
  <c r="K954"/>
  <c r="K962"/>
  <c r="G966"/>
  <c r="I966" s="1"/>
  <c r="K966" s="1"/>
  <c r="G968"/>
  <c r="I968" s="1"/>
  <c r="G970"/>
  <c r="I970" s="1"/>
  <c r="G972"/>
  <c r="I972" s="1"/>
  <c r="K972" s="1"/>
  <c r="G974"/>
  <c r="I974" s="1"/>
  <c r="G976"/>
  <c r="I976" s="1"/>
  <c r="K976" s="1"/>
  <c r="G978"/>
  <c r="I978" s="1"/>
  <c r="K978" s="1"/>
  <c r="G980"/>
  <c r="I980" s="1"/>
  <c r="G982"/>
  <c r="I982" s="1"/>
  <c r="K982" s="1"/>
  <c r="G984"/>
  <c r="I984" s="1"/>
  <c r="G986"/>
  <c r="I986" s="1"/>
  <c r="G988"/>
  <c r="I988" s="1"/>
  <c r="K988" s="1"/>
  <c r="G990"/>
  <c r="I990" s="1"/>
  <c r="G992"/>
  <c r="I992" s="1"/>
  <c r="G994"/>
  <c r="I994" s="1"/>
  <c r="G996"/>
  <c r="I996" s="1"/>
  <c r="K996" s="1"/>
  <c r="G998"/>
  <c r="I998" s="1"/>
  <c r="K998" s="1"/>
  <c r="G1000"/>
  <c r="I1000" s="1"/>
  <c r="G1002"/>
  <c r="I1002" s="1"/>
  <c r="G1004"/>
  <c r="I1004" s="1"/>
  <c r="K1004" s="1"/>
  <c r="G1006"/>
  <c r="I1006" s="1"/>
  <c r="G1008"/>
  <c r="I1008" s="1"/>
  <c r="G1010"/>
  <c r="I1010" s="1"/>
  <c r="K1010" s="1"/>
  <c r="G1012"/>
  <c r="I1012" s="1"/>
  <c r="G1014"/>
  <c r="I1014" s="1"/>
  <c r="K1014" s="1"/>
  <c r="G1016"/>
  <c r="I1016" s="1"/>
  <c r="G1018"/>
  <c r="I1018" s="1"/>
  <c r="G1020"/>
  <c r="I1020" s="1"/>
  <c r="K1020" s="1"/>
  <c r="G1022"/>
  <c r="I1022" s="1"/>
  <c r="L1036"/>
  <c r="L1044"/>
  <c r="L1051"/>
  <c r="L1060"/>
  <c r="L1068"/>
  <c r="L1083"/>
  <c r="L1084"/>
  <c r="L1112"/>
  <c r="L1128"/>
  <c r="L1144"/>
  <c r="K1156"/>
  <c r="L1189"/>
  <c r="K1216"/>
  <c r="K1232"/>
  <c r="K1260"/>
  <c r="L1278"/>
  <c r="K1292"/>
  <c r="K1332"/>
  <c r="K1372"/>
  <c r="L1438"/>
  <c r="K1452"/>
  <c r="L1486"/>
  <c r="L1518"/>
  <c r="K1580"/>
  <c r="K1644"/>
  <c r="K1652"/>
  <c r="L1662"/>
  <c r="K1676"/>
  <c r="K1692"/>
  <c r="L1694"/>
  <c r="L1710"/>
  <c r="K1739"/>
  <c r="C2273"/>
  <c r="C2270"/>
  <c r="BJ1456" i="304"/>
  <c r="BL1456" s="1"/>
  <c r="BL1677"/>
  <c r="BL1678"/>
  <c r="BL1679"/>
  <c r="BL1680"/>
  <c r="BL1681"/>
  <c r="BL1682"/>
  <c r="BL1683"/>
  <c r="BL1684"/>
  <c r="BL1685"/>
  <c r="BL2184"/>
  <c r="BL2185"/>
  <c r="BL2186"/>
  <c r="BL2187"/>
  <c r="BL2188"/>
  <c r="BL2189"/>
  <c r="BL2190"/>
  <c r="BL2191"/>
  <c r="BL2192"/>
  <c r="BL2193"/>
  <c r="BL2194"/>
  <c r="BL2195"/>
  <c r="BL2196"/>
  <c r="BL2197"/>
  <c r="BL2198"/>
  <c r="BL2199"/>
  <c r="BL2200"/>
  <c r="BL2201"/>
  <c r="BL2202"/>
  <c r="BL2203"/>
  <c r="BL2204"/>
  <c r="BL2205"/>
  <c r="BL2206"/>
  <c r="BL2207"/>
  <c r="BL2208"/>
  <c r="BL2209"/>
  <c r="BL2210"/>
  <c r="BL2211"/>
  <c r="BL2212"/>
  <c r="BL2213"/>
  <c r="BL2214"/>
  <c r="BL2215"/>
  <c r="BL2216"/>
  <c r="BL2217"/>
  <c r="BL2218"/>
  <c r="BL2219"/>
  <c r="BL2220"/>
  <c r="BL2221"/>
  <c r="BL2222"/>
  <c r="BL2223"/>
  <c r="BL2224"/>
  <c r="BL2225"/>
  <c r="BL2226"/>
  <c r="BL2227"/>
  <c r="BL2228"/>
  <c r="BL2229"/>
  <c r="BL2230"/>
  <c r="BL2231"/>
  <c r="BL2232"/>
  <c r="BL2233"/>
  <c r="BL2234"/>
  <c r="BL2235"/>
  <c r="BL2236"/>
  <c r="BL2237"/>
  <c r="BL2238"/>
  <c r="BL2239"/>
  <c r="BL2240"/>
  <c r="BL2241"/>
  <c r="BL2242"/>
  <c r="BL2243"/>
  <c r="BL2244"/>
  <c r="BL2245"/>
  <c r="BL2246"/>
  <c r="BL2247"/>
  <c r="BL2248"/>
  <c r="BL2249"/>
  <c r="BL2250"/>
  <c r="I782" i="305"/>
  <c r="K782" s="1"/>
  <c r="H783"/>
  <c r="J783" s="1"/>
  <c r="H787"/>
  <c r="J787" s="1"/>
  <c r="H791"/>
  <c r="J791" s="1"/>
  <c r="H795"/>
  <c r="J795" s="1"/>
  <c r="H799"/>
  <c r="J799" s="1"/>
  <c r="H803"/>
  <c r="J803" s="1"/>
  <c r="H807"/>
  <c r="J807" s="1"/>
  <c r="H811"/>
  <c r="J811" s="1"/>
  <c r="H815"/>
  <c r="J815" s="1"/>
  <c r="H819"/>
  <c r="J819" s="1"/>
  <c r="H823"/>
  <c r="J823" s="1"/>
  <c r="H827"/>
  <c r="J827" s="1"/>
  <c r="H831"/>
  <c r="J831" s="1"/>
  <c r="H835"/>
  <c r="J835" s="1"/>
  <c r="G838"/>
  <c r="I838" s="1"/>
  <c r="K838" s="1"/>
  <c r="G842"/>
  <c r="I842" s="1"/>
  <c r="K842" s="1"/>
  <c r="G846"/>
  <c r="I846" s="1"/>
  <c r="G850"/>
  <c r="I850" s="1"/>
  <c r="G854"/>
  <c r="I854" s="1"/>
  <c r="G858"/>
  <c r="I858" s="1"/>
  <c r="K858" s="1"/>
  <c r="G862"/>
  <c r="I862" s="1"/>
  <c r="K862" s="1"/>
  <c r="G866"/>
  <c r="I866" s="1"/>
  <c r="G870"/>
  <c r="I870" s="1"/>
  <c r="G874"/>
  <c r="I874" s="1"/>
  <c r="K874" s="1"/>
  <c r="G878"/>
  <c r="I878" s="1"/>
  <c r="G882"/>
  <c r="I882" s="1"/>
  <c r="G886"/>
  <c r="I886" s="1"/>
  <c r="K886" s="1"/>
  <c r="G890"/>
  <c r="I890" s="1"/>
  <c r="K890" s="1"/>
  <c r="G894"/>
  <c r="I894" s="1"/>
  <c r="K894" s="1"/>
  <c r="G898"/>
  <c r="I898" s="1"/>
  <c r="G902"/>
  <c r="I902" s="1"/>
  <c r="K902" s="1"/>
  <c r="G906"/>
  <c r="I906" s="1"/>
  <c r="G910"/>
  <c r="I910" s="1"/>
  <c r="G914"/>
  <c r="I914" s="1"/>
  <c r="G918"/>
  <c r="I918" s="1"/>
  <c r="G922"/>
  <c r="I922" s="1"/>
  <c r="K922" s="1"/>
  <c r="K927"/>
  <c r="K939"/>
  <c r="K957"/>
  <c r="K959"/>
  <c r="K981"/>
  <c r="K999"/>
  <c r="K1005"/>
  <c r="F2269"/>
  <c r="H306"/>
  <c r="J306" s="1"/>
  <c r="L306" s="1"/>
  <c r="H308"/>
  <c r="J308" s="1"/>
  <c r="H310"/>
  <c r="J310" s="1"/>
  <c r="H312"/>
  <c r="J312" s="1"/>
  <c r="L312" s="1"/>
  <c r="H314"/>
  <c r="J314" s="1"/>
  <c r="H316"/>
  <c r="J316" s="1"/>
  <c r="H318"/>
  <c r="J318" s="1"/>
  <c r="H320"/>
  <c r="J320" s="1"/>
  <c r="H322"/>
  <c r="J322" s="1"/>
  <c r="L322" s="1"/>
  <c r="H324"/>
  <c r="J324" s="1"/>
  <c r="H326"/>
  <c r="J326" s="1"/>
  <c r="H328"/>
  <c r="J328" s="1"/>
  <c r="L328" s="1"/>
  <c r="H330"/>
  <c r="J330" s="1"/>
  <c r="H332"/>
  <c r="J332" s="1"/>
  <c r="H334"/>
  <c r="J334" s="1"/>
  <c r="H336"/>
  <c r="J336" s="1"/>
  <c r="H338"/>
  <c r="J338" s="1"/>
  <c r="L338" s="1"/>
  <c r="H340"/>
  <c r="J340" s="1"/>
  <c r="H342"/>
  <c r="J342" s="1"/>
  <c r="H344"/>
  <c r="J344" s="1"/>
  <c r="H346"/>
  <c r="J346" s="1"/>
  <c r="H348"/>
  <c r="J348" s="1"/>
  <c r="H350"/>
  <c r="J350" s="1"/>
  <c r="H352"/>
  <c r="J352" s="1"/>
  <c r="H354"/>
  <c r="J354" s="1"/>
  <c r="L354" s="1"/>
  <c r="H356"/>
  <c r="J356" s="1"/>
  <c r="H358"/>
  <c r="J358" s="1"/>
  <c r="H360"/>
  <c r="J360" s="1"/>
  <c r="L360" s="1"/>
  <c r="H362"/>
  <c r="J362" s="1"/>
  <c r="H364"/>
  <c r="J364" s="1"/>
  <c r="H366"/>
  <c r="J366" s="1"/>
  <c r="H368"/>
  <c r="J368" s="1"/>
  <c r="H370"/>
  <c r="J370" s="1"/>
  <c r="L370" s="1"/>
  <c r="H372"/>
  <c r="J372" s="1"/>
  <c r="H374"/>
  <c r="J374" s="1"/>
  <c r="H376"/>
  <c r="J376" s="1"/>
  <c r="H378"/>
  <c r="J378" s="1"/>
  <c r="H380"/>
  <c r="J380" s="1"/>
  <c r="H382"/>
  <c r="J382" s="1"/>
  <c r="H384"/>
  <c r="J384" s="1"/>
  <c r="H386"/>
  <c r="J386" s="1"/>
  <c r="L386" s="1"/>
  <c r="H388"/>
  <c r="J388" s="1"/>
  <c r="H390"/>
  <c r="J390" s="1"/>
  <c r="H392"/>
  <c r="J392" s="1"/>
  <c r="H394"/>
  <c r="J394" s="1"/>
  <c r="H396"/>
  <c r="J396" s="1"/>
  <c r="H398"/>
  <c r="J398" s="1"/>
  <c r="H400"/>
  <c r="J400" s="1"/>
  <c r="H402"/>
  <c r="J402" s="1"/>
  <c r="L402" s="1"/>
  <c r="H404"/>
  <c r="J404" s="1"/>
  <c r="H406"/>
  <c r="J406" s="1"/>
  <c r="H408"/>
  <c r="J408" s="1"/>
  <c r="H410"/>
  <c r="J410" s="1"/>
  <c r="L410" s="1"/>
  <c r="H412"/>
  <c r="J412" s="1"/>
  <c r="H414"/>
  <c r="J414" s="1"/>
  <c r="H416"/>
  <c r="J416" s="1"/>
  <c r="L416" s="1"/>
  <c r="H418"/>
  <c r="J418" s="1"/>
  <c r="L418" s="1"/>
  <c r="H420"/>
  <c r="J420" s="1"/>
  <c r="H422"/>
  <c r="J422" s="1"/>
  <c r="L422" s="1"/>
  <c r="H424"/>
  <c r="J424" s="1"/>
  <c r="H426"/>
  <c r="J426" s="1"/>
  <c r="L426" s="1"/>
  <c r="H428"/>
  <c r="J428" s="1"/>
  <c r="H430"/>
  <c r="J430" s="1"/>
  <c r="L430" s="1"/>
  <c r="H432"/>
  <c r="J432" s="1"/>
  <c r="H434"/>
  <c r="J434" s="1"/>
  <c r="L434" s="1"/>
  <c r="H436"/>
  <c r="J436" s="1"/>
  <c r="H438"/>
  <c r="J438" s="1"/>
  <c r="L438" s="1"/>
  <c r="H440"/>
  <c r="J440" s="1"/>
  <c r="H442"/>
  <c r="J442" s="1"/>
  <c r="L442" s="1"/>
  <c r="H444"/>
  <c r="J444" s="1"/>
  <c r="H446"/>
  <c r="J446" s="1"/>
  <c r="L446" s="1"/>
  <c r="H448"/>
  <c r="J448" s="1"/>
  <c r="L448" s="1"/>
  <c r="H450"/>
  <c r="J450" s="1"/>
  <c r="L450" s="1"/>
  <c r="H452"/>
  <c r="J452" s="1"/>
  <c r="H454"/>
  <c r="J454" s="1"/>
  <c r="L454" s="1"/>
  <c r="H456"/>
  <c r="J456" s="1"/>
  <c r="H458"/>
  <c r="J458" s="1"/>
  <c r="L458" s="1"/>
  <c r="H460"/>
  <c r="J460" s="1"/>
  <c r="H462"/>
  <c r="J462" s="1"/>
  <c r="H464"/>
  <c r="J464" s="1"/>
  <c r="L464" s="1"/>
  <c r="H466"/>
  <c r="J466" s="1"/>
  <c r="L466" s="1"/>
  <c r="H468"/>
  <c r="J468" s="1"/>
  <c r="H470"/>
  <c r="J470" s="1"/>
  <c r="L470" s="1"/>
  <c r="H472"/>
  <c r="J472" s="1"/>
  <c r="H474"/>
  <c r="J474" s="1"/>
  <c r="L474" s="1"/>
  <c r="H476"/>
  <c r="J476" s="1"/>
  <c r="H478"/>
  <c r="J478" s="1"/>
  <c r="L478" s="1"/>
  <c r="H480"/>
  <c r="J480" s="1"/>
  <c r="L480" s="1"/>
  <c r="H482"/>
  <c r="J482" s="1"/>
  <c r="L482" s="1"/>
  <c r="H484"/>
  <c r="J484" s="1"/>
  <c r="L484" s="1"/>
  <c r="H486"/>
  <c r="J486" s="1"/>
  <c r="L486" s="1"/>
  <c r="H488"/>
  <c r="J488" s="1"/>
  <c r="H490"/>
  <c r="J490" s="1"/>
  <c r="L490" s="1"/>
  <c r="H492"/>
  <c r="J492" s="1"/>
  <c r="H494"/>
  <c r="J494" s="1"/>
  <c r="L494" s="1"/>
  <c r="H496"/>
  <c r="J496" s="1"/>
  <c r="L496" s="1"/>
  <c r="H498"/>
  <c r="J498" s="1"/>
  <c r="H500"/>
  <c r="J500" s="1"/>
  <c r="H502"/>
  <c r="J502" s="1"/>
  <c r="H504"/>
  <c r="J504" s="1"/>
  <c r="H506"/>
  <c r="J506" s="1"/>
  <c r="L506" s="1"/>
  <c r="H508"/>
  <c r="J508" s="1"/>
  <c r="H510"/>
  <c r="J510" s="1"/>
  <c r="L510" s="1"/>
  <c r="H512"/>
  <c r="J512" s="1"/>
  <c r="H514"/>
  <c r="J514" s="1"/>
  <c r="H516"/>
  <c r="J516" s="1"/>
  <c r="H518"/>
  <c r="J518" s="1"/>
  <c r="L518" s="1"/>
  <c r="H520"/>
  <c r="J520" s="1"/>
  <c r="H522"/>
  <c r="J522" s="1"/>
  <c r="L522" s="1"/>
  <c r="H524"/>
  <c r="J524" s="1"/>
  <c r="H526"/>
  <c r="J526" s="1"/>
  <c r="L526" s="1"/>
  <c r="H528"/>
  <c r="J528" s="1"/>
  <c r="H530"/>
  <c r="J530" s="1"/>
  <c r="H532"/>
  <c r="J532" s="1"/>
  <c r="H534"/>
  <c r="J534" s="1"/>
  <c r="H536"/>
  <c r="J536" s="1"/>
  <c r="L536" s="1"/>
  <c r="H538"/>
  <c r="J538" s="1"/>
  <c r="L538" s="1"/>
  <c r="H540"/>
  <c r="J540" s="1"/>
  <c r="H542"/>
  <c r="J542" s="1"/>
  <c r="H544"/>
  <c r="J544" s="1"/>
  <c r="H546"/>
  <c r="J546" s="1"/>
  <c r="L546" s="1"/>
  <c r="H548"/>
  <c r="J548" s="1"/>
  <c r="H550"/>
  <c r="J550" s="1"/>
  <c r="H552"/>
  <c r="J552" s="1"/>
  <c r="H554"/>
  <c r="J554" s="1"/>
  <c r="L554" s="1"/>
  <c r="H556"/>
  <c r="J556" s="1"/>
  <c r="H558"/>
  <c r="J558" s="1"/>
  <c r="H560"/>
  <c r="J560" s="1"/>
  <c r="H562"/>
  <c r="J562" s="1"/>
  <c r="L562" s="1"/>
  <c r="H564"/>
  <c r="J564" s="1"/>
  <c r="H566"/>
  <c r="J566" s="1"/>
  <c r="H568"/>
  <c r="J568" s="1"/>
  <c r="H570"/>
  <c r="J570" s="1"/>
  <c r="H572"/>
  <c r="J572" s="1"/>
  <c r="H574"/>
  <c r="J574" s="1"/>
  <c r="H576"/>
  <c r="J576" s="1"/>
  <c r="H578"/>
  <c r="J578" s="1"/>
  <c r="H580"/>
  <c r="J580" s="1"/>
  <c r="L580" s="1"/>
  <c r="H582"/>
  <c r="J582" s="1"/>
  <c r="H584"/>
  <c r="J584" s="1"/>
  <c r="H586"/>
  <c r="J586" s="1"/>
  <c r="H588"/>
  <c r="J588" s="1"/>
  <c r="H590"/>
  <c r="J590" s="1"/>
  <c r="H592"/>
  <c r="J592" s="1"/>
  <c r="H594"/>
  <c r="J594" s="1"/>
  <c r="H596"/>
  <c r="J596" s="1"/>
  <c r="H598"/>
  <c r="J598" s="1"/>
  <c r="H600"/>
  <c r="J600" s="1"/>
  <c r="H602"/>
  <c r="J602" s="1"/>
  <c r="H604"/>
  <c r="J604" s="1"/>
  <c r="L604" s="1"/>
  <c r="H606"/>
  <c r="J606" s="1"/>
  <c r="H608"/>
  <c r="J608" s="1"/>
  <c r="H610"/>
  <c r="J610" s="1"/>
  <c r="H612"/>
  <c r="J612" s="1"/>
  <c r="H614"/>
  <c r="J614" s="1"/>
  <c r="H616"/>
  <c r="J616" s="1"/>
  <c r="H618"/>
  <c r="J618" s="1"/>
  <c r="H620"/>
  <c r="J620" s="1"/>
  <c r="H622"/>
  <c r="J622" s="1"/>
  <c r="H624"/>
  <c r="J624" s="1"/>
  <c r="L624" s="1"/>
  <c r="H626"/>
  <c r="J626" s="1"/>
  <c r="H628"/>
  <c r="J628" s="1"/>
  <c r="H630"/>
  <c r="J630" s="1"/>
  <c r="H632"/>
  <c r="J632" s="1"/>
  <c r="H634"/>
  <c r="J634" s="1"/>
  <c r="H636"/>
  <c r="J636" s="1"/>
  <c r="H638"/>
  <c r="J638" s="1"/>
  <c r="H640"/>
  <c r="J640" s="1"/>
  <c r="H642"/>
  <c r="J642" s="1"/>
  <c r="H644"/>
  <c r="J644" s="1"/>
  <c r="H646"/>
  <c r="J646" s="1"/>
  <c r="H648"/>
  <c r="J648" s="1"/>
  <c r="H650"/>
  <c r="J650" s="1"/>
  <c r="H652"/>
  <c r="J652" s="1"/>
  <c r="H654"/>
  <c r="J654" s="1"/>
  <c r="H656"/>
  <c r="J656" s="1"/>
  <c r="H658"/>
  <c r="J658" s="1"/>
  <c r="H660"/>
  <c r="J660" s="1"/>
  <c r="H662"/>
  <c r="J662" s="1"/>
  <c r="H664"/>
  <c r="J664" s="1"/>
  <c r="H666"/>
  <c r="J666" s="1"/>
  <c r="H668"/>
  <c r="J668" s="1"/>
  <c r="H670"/>
  <c r="J670" s="1"/>
  <c r="H672"/>
  <c r="J672" s="1"/>
  <c r="L672" s="1"/>
  <c r="H674"/>
  <c r="J674" s="1"/>
  <c r="H677"/>
  <c r="J677" s="1"/>
  <c r="H681"/>
  <c r="J681" s="1"/>
  <c r="H685"/>
  <c r="J685" s="1"/>
  <c r="H690"/>
  <c r="J690" s="1"/>
  <c r="H694"/>
  <c r="J694" s="1"/>
  <c r="H698"/>
  <c r="J698" s="1"/>
  <c r="H702"/>
  <c r="J702" s="1"/>
  <c r="L702" s="1"/>
  <c r="H706"/>
  <c r="J706" s="1"/>
  <c r="H710"/>
  <c r="J710" s="1"/>
  <c r="H714"/>
  <c r="J714" s="1"/>
  <c r="H717"/>
  <c r="J717" s="1"/>
  <c r="L717" s="1"/>
  <c r="H719"/>
  <c r="J719" s="1"/>
  <c r="H721"/>
  <c r="J721" s="1"/>
  <c r="H723"/>
  <c r="J723" s="1"/>
  <c r="H725"/>
  <c r="J725" s="1"/>
  <c r="L725" s="1"/>
  <c r="H727"/>
  <c r="J727" s="1"/>
  <c r="H729"/>
  <c r="J729" s="1"/>
  <c r="H731"/>
  <c r="J731" s="1"/>
  <c r="H733"/>
  <c r="J733" s="1"/>
  <c r="H735"/>
  <c r="J735" s="1"/>
  <c r="H737"/>
  <c r="J737" s="1"/>
  <c r="H739"/>
  <c r="J739" s="1"/>
  <c r="H741"/>
  <c r="J741" s="1"/>
  <c r="H743"/>
  <c r="J743" s="1"/>
  <c r="H745"/>
  <c r="J745" s="1"/>
  <c r="H747"/>
  <c r="J747" s="1"/>
  <c r="H749"/>
  <c r="J749" s="1"/>
  <c r="H751"/>
  <c r="J751" s="1"/>
  <c r="H753"/>
  <c r="J753" s="1"/>
  <c r="H755"/>
  <c r="J755" s="1"/>
  <c r="H757"/>
  <c r="J757" s="1"/>
  <c r="H759"/>
  <c r="J759" s="1"/>
  <c r="H761"/>
  <c r="J761" s="1"/>
  <c r="H763"/>
  <c r="J763" s="1"/>
  <c r="H765"/>
  <c r="J765" s="1"/>
  <c r="H767"/>
  <c r="J767" s="1"/>
  <c r="H769"/>
  <c r="J769" s="1"/>
  <c r="H771"/>
  <c r="J771" s="1"/>
  <c r="H773"/>
  <c r="J773" s="1"/>
  <c r="H775"/>
  <c r="J775" s="1"/>
  <c r="H777"/>
  <c r="J777" s="1"/>
  <c r="H779"/>
  <c r="J779" s="1"/>
  <c r="H781"/>
  <c r="J781" s="1"/>
  <c r="G784"/>
  <c r="G788"/>
  <c r="I788" s="1"/>
  <c r="J789"/>
  <c r="G792"/>
  <c r="I792" s="1"/>
  <c r="G796"/>
  <c r="I796" s="1"/>
  <c r="K796" s="1"/>
  <c r="J797"/>
  <c r="G800"/>
  <c r="I800" s="1"/>
  <c r="K800" s="1"/>
  <c r="G804"/>
  <c r="I804" s="1"/>
  <c r="J805"/>
  <c r="L805" s="1"/>
  <c r="G808"/>
  <c r="I808" s="1"/>
  <c r="G812"/>
  <c r="I812" s="1"/>
  <c r="J813"/>
  <c r="G816"/>
  <c r="I816" s="1"/>
  <c r="K816" s="1"/>
  <c r="G820"/>
  <c r="I820" s="1"/>
  <c r="J821"/>
  <c r="G824"/>
  <c r="I824" s="1"/>
  <c r="G828"/>
  <c r="I828" s="1"/>
  <c r="K828" s="1"/>
  <c r="J829"/>
  <c r="G832"/>
  <c r="I832" s="1"/>
  <c r="K832" s="1"/>
  <c r="H836"/>
  <c r="J836" s="1"/>
  <c r="L839"/>
  <c r="H840"/>
  <c r="J840" s="1"/>
  <c r="L843"/>
  <c r="H844"/>
  <c r="J844" s="1"/>
  <c r="H848"/>
  <c r="J848" s="1"/>
  <c r="L848" s="1"/>
  <c r="L851"/>
  <c r="H852"/>
  <c r="J852" s="1"/>
  <c r="L855"/>
  <c r="H856"/>
  <c r="J856" s="1"/>
  <c r="L856" s="1"/>
  <c r="H860"/>
  <c r="J860" s="1"/>
  <c r="H864"/>
  <c r="J864" s="1"/>
  <c r="L864" s="1"/>
  <c r="H868"/>
  <c r="J868" s="1"/>
  <c r="L868" s="1"/>
  <c r="H872"/>
  <c r="J872" s="1"/>
  <c r="H876"/>
  <c r="J876" s="1"/>
  <c r="L876" s="1"/>
  <c r="H880"/>
  <c r="J880" s="1"/>
  <c r="L880" s="1"/>
  <c r="L883"/>
  <c r="H884"/>
  <c r="J884" s="1"/>
  <c r="H888"/>
  <c r="J888" s="1"/>
  <c r="L888" s="1"/>
  <c r="L891"/>
  <c r="H892"/>
  <c r="J892" s="1"/>
  <c r="H896"/>
  <c r="J896" s="1"/>
  <c r="L896" s="1"/>
  <c r="H900"/>
  <c r="J900" s="1"/>
  <c r="L900" s="1"/>
  <c r="H904"/>
  <c r="J904" s="1"/>
  <c r="L904" s="1"/>
  <c r="H908"/>
  <c r="J908" s="1"/>
  <c r="L908" s="1"/>
  <c r="H912"/>
  <c r="J912" s="1"/>
  <c r="L915"/>
  <c r="H916"/>
  <c r="J916" s="1"/>
  <c r="H920"/>
  <c r="J920" s="1"/>
  <c r="L920" s="1"/>
  <c r="L1045"/>
  <c r="L1046"/>
  <c r="L1070"/>
  <c r="L1082"/>
  <c r="L1098"/>
  <c r="K1155"/>
  <c r="K1167"/>
  <c r="K1179"/>
  <c r="K1214"/>
  <c r="K1230"/>
  <c r="K1237"/>
  <c r="L1242"/>
  <c r="L1298"/>
  <c r="L1306"/>
  <c r="L1330"/>
  <c r="L1410"/>
  <c r="L1426"/>
  <c r="K1472"/>
  <c r="L1490"/>
  <c r="K1496"/>
  <c r="L1498"/>
  <c r="K1552"/>
  <c r="K1560"/>
  <c r="L1570"/>
  <c r="K1584"/>
  <c r="K1624"/>
  <c r="L1666"/>
  <c r="K1704"/>
  <c r="D27" i="317"/>
  <c r="D31" s="1"/>
  <c r="E17" i="310" s="1"/>
  <c r="B12" i="136" s="1"/>
  <c r="G20" i="133" s="1"/>
  <c r="G24" s="1"/>
  <c r="E2269" i="305"/>
  <c r="I7"/>
  <c r="H1890"/>
  <c r="G1890"/>
  <c r="I1890" s="1"/>
  <c r="H1898"/>
  <c r="G1898"/>
  <c r="I1898" s="1"/>
  <c r="H1906"/>
  <c r="G1906"/>
  <c r="I1906" s="1"/>
  <c r="H1914"/>
  <c r="J1914" s="1"/>
  <c r="G1914"/>
  <c r="I1914" s="1"/>
  <c r="H1922"/>
  <c r="J1922" s="1"/>
  <c r="G1922"/>
  <c r="I1922" s="1"/>
  <c r="H1930"/>
  <c r="J1930" s="1"/>
  <c r="L1930" s="1"/>
  <c r="G1930"/>
  <c r="I1930" s="1"/>
  <c r="H1938"/>
  <c r="G1938"/>
  <c r="I1938" s="1"/>
  <c r="H1946"/>
  <c r="G1946"/>
  <c r="I1946" s="1"/>
  <c r="H1954"/>
  <c r="G1954"/>
  <c r="I1954" s="1"/>
  <c r="H1962"/>
  <c r="J1962" s="1"/>
  <c r="G1962"/>
  <c r="I1962" s="1"/>
  <c r="H1970"/>
  <c r="J1970" s="1"/>
  <c r="G1970"/>
  <c r="I1970" s="1"/>
  <c r="H1978"/>
  <c r="G1978"/>
  <c r="I1978" s="1"/>
  <c r="H1986"/>
  <c r="J1986" s="1"/>
  <c r="G1986"/>
  <c r="I1986" s="1"/>
  <c r="H1994"/>
  <c r="J1994" s="1"/>
  <c r="L1994" s="1"/>
  <c r="G1994"/>
  <c r="I1994" s="1"/>
  <c r="H2002"/>
  <c r="G2002"/>
  <c r="I2002" s="1"/>
  <c r="H2010"/>
  <c r="G2010"/>
  <c r="I2010" s="1"/>
  <c r="H2018"/>
  <c r="J2018" s="1"/>
  <c r="G2018"/>
  <c r="I2018" s="1"/>
  <c r="H2026"/>
  <c r="J2026" s="1"/>
  <c r="G2026"/>
  <c r="I2026" s="1"/>
  <c r="H704" i="306"/>
  <c r="L1802" i="305"/>
  <c r="H1892"/>
  <c r="J1892" s="1"/>
  <c r="G1892"/>
  <c r="I1892" s="1"/>
  <c r="H1900"/>
  <c r="J1900" s="1"/>
  <c r="G1900"/>
  <c r="I1900" s="1"/>
  <c r="H1908"/>
  <c r="G1908"/>
  <c r="I1908" s="1"/>
  <c r="H1916"/>
  <c r="J1916" s="1"/>
  <c r="G1916"/>
  <c r="I1916" s="1"/>
  <c r="H1924"/>
  <c r="J1924" s="1"/>
  <c r="G1924"/>
  <c r="I1924" s="1"/>
  <c r="H1932"/>
  <c r="J1932" s="1"/>
  <c r="G1932"/>
  <c r="I1932" s="1"/>
  <c r="H1940"/>
  <c r="J1940" s="1"/>
  <c r="G1940"/>
  <c r="I1940" s="1"/>
  <c r="H1948"/>
  <c r="J1948" s="1"/>
  <c r="G1948"/>
  <c r="I1948" s="1"/>
  <c r="H1956"/>
  <c r="G1956"/>
  <c r="I1956" s="1"/>
  <c r="H1964"/>
  <c r="J1964" s="1"/>
  <c r="G1964"/>
  <c r="I1964" s="1"/>
  <c r="H1972"/>
  <c r="J1972" s="1"/>
  <c r="G1972"/>
  <c r="I1972" s="1"/>
  <c r="H1980"/>
  <c r="J1980" s="1"/>
  <c r="G1980"/>
  <c r="I1980" s="1"/>
  <c r="H1988"/>
  <c r="J1988" s="1"/>
  <c r="G1988"/>
  <c r="I1988" s="1"/>
  <c r="H1996"/>
  <c r="J1996" s="1"/>
  <c r="G1996"/>
  <c r="I1996" s="1"/>
  <c r="H2004"/>
  <c r="G2004"/>
  <c r="I2004" s="1"/>
  <c r="H2012"/>
  <c r="J2012" s="1"/>
  <c r="G2012"/>
  <c r="I2012" s="1"/>
  <c r="H2020"/>
  <c r="J2020" s="1"/>
  <c r="G2020"/>
  <c r="I2020" s="1"/>
  <c r="H2028"/>
  <c r="J2028" s="1"/>
  <c r="G2028"/>
  <c r="I2028" s="1"/>
  <c r="J651" i="306"/>
  <c r="N651" s="1"/>
  <c r="I651"/>
  <c r="M651" s="1"/>
  <c r="H1107" i="305"/>
  <c r="J1107" s="1"/>
  <c r="H1109"/>
  <c r="J1109" s="1"/>
  <c r="H1111"/>
  <c r="J1111" s="1"/>
  <c r="H1113"/>
  <c r="J1113" s="1"/>
  <c r="H1115"/>
  <c r="J1115" s="1"/>
  <c r="H1117"/>
  <c r="J1117" s="1"/>
  <c r="H1119"/>
  <c r="J1119" s="1"/>
  <c r="H1121"/>
  <c r="J1121" s="1"/>
  <c r="H1123"/>
  <c r="J1123" s="1"/>
  <c r="H1125"/>
  <c r="J1125" s="1"/>
  <c r="H1127"/>
  <c r="J1127" s="1"/>
  <c r="H1129"/>
  <c r="J1129" s="1"/>
  <c r="H1131"/>
  <c r="J1131" s="1"/>
  <c r="H1133"/>
  <c r="J1133" s="1"/>
  <c r="H1135"/>
  <c r="J1135" s="1"/>
  <c r="H1137"/>
  <c r="J1137" s="1"/>
  <c r="H1139"/>
  <c r="J1139" s="1"/>
  <c r="H1141"/>
  <c r="J1141" s="1"/>
  <c r="H1143"/>
  <c r="J1143" s="1"/>
  <c r="H1145"/>
  <c r="J1145" s="1"/>
  <c r="H1147"/>
  <c r="J1147" s="1"/>
  <c r="H1149"/>
  <c r="J1149" s="1"/>
  <c r="H1151"/>
  <c r="J1151" s="1"/>
  <c r="H1182"/>
  <c r="J1182" s="1"/>
  <c r="H1184"/>
  <c r="J1184" s="1"/>
  <c r="H1186"/>
  <c r="J1186" s="1"/>
  <c r="H1188"/>
  <c r="J1188" s="1"/>
  <c r="H1190"/>
  <c r="J1190" s="1"/>
  <c r="H1192"/>
  <c r="J1192" s="1"/>
  <c r="H1194"/>
  <c r="J1194" s="1"/>
  <c r="H1196"/>
  <c r="J1196" s="1"/>
  <c r="H1198"/>
  <c r="J1198" s="1"/>
  <c r="H1200"/>
  <c r="J1200" s="1"/>
  <c r="H1202"/>
  <c r="J1202" s="1"/>
  <c r="H1204"/>
  <c r="J1204" s="1"/>
  <c r="L1204" s="1"/>
  <c r="H1206"/>
  <c r="J1206" s="1"/>
  <c r="H1208"/>
  <c r="J1208" s="1"/>
  <c r="H1210"/>
  <c r="J1210" s="1"/>
  <c r="H1241"/>
  <c r="J1241" s="1"/>
  <c r="H1243"/>
  <c r="J1243" s="1"/>
  <c r="H1245"/>
  <c r="J1245" s="1"/>
  <c r="H1247"/>
  <c r="J1247" s="1"/>
  <c r="H1249"/>
  <c r="J1249" s="1"/>
  <c r="H1251"/>
  <c r="J1251" s="1"/>
  <c r="H1253"/>
  <c r="J1253" s="1"/>
  <c r="H1255"/>
  <c r="J1255" s="1"/>
  <c r="H1257"/>
  <c r="J1257" s="1"/>
  <c r="H1259"/>
  <c r="J1259" s="1"/>
  <c r="H1261"/>
  <c r="J1261" s="1"/>
  <c r="H1263"/>
  <c r="J1263" s="1"/>
  <c r="H1265"/>
  <c r="J1265" s="1"/>
  <c r="H1267"/>
  <c r="J1267" s="1"/>
  <c r="H1269"/>
  <c r="J1269" s="1"/>
  <c r="H1271"/>
  <c r="J1271" s="1"/>
  <c r="H1273"/>
  <c r="J1273" s="1"/>
  <c r="H1275"/>
  <c r="J1275" s="1"/>
  <c r="H1277"/>
  <c r="J1277" s="1"/>
  <c r="H1279"/>
  <c r="J1279" s="1"/>
  <c r="H1281"/>
  <c r="J1281" s="1"/>
  <c r="H1283"/>
  <c r="J1283" s="1"/>
  <c r="H1285"/>
  <c r="J1285" s="1"/>
  <c r="H1287"/>
  <c r="J1287" s="1"/>
  <c r="H1289"/>
  <c r="J1289" s="1"/>
  <c r="H1291"/>
  <c r="J1291" s="1"/>
  <c r="H1293"/>
  <c r="J1293" s="1"/>
  <c r="H1295"/>
  <c r="J1295" s="1"/>
  <c r="H1297"/>
  <c r="J1297" s="1"/>
  <c r="H1299"/>
  <c r="J1299" s="1"/>
  <c r="H1301"/>
  <c r="J1301" s="1"/>
  <c r="H1303"/>
  <c r="J1303" s="1"/>
  <c r="H1305"/>
  <c r="J1305" s="1"/>
  <c r="H1307"/>
  <c r="J1307" s="1"/>
  <c r="H1309"/>
  <c r="J1309" s="1"/>
  <c r="H1311"/>
  <c r="J1311" s="1"/>
  <c r="H1313"/>
  <c r="J1313" s="1"/>
  <c r="H1315"/>
  <c r="J1315" s="1"/>
  <c r="H1317"/>
  <c r="J1317" s="1"/>
  <c r="H1319"/>
  <c r="J1319" s="1"/>
  <c r="H1321"/>
  <c r="J1321" s="1"/>
  <c r="H1323"/>
  <c r="J1323" s="1"/>
  <c r="H1325"/>
  <c r="J1325" s="1"/>
  <c r="H1327"/>
  <c r="J1327" s="1"/>
  <c r="H1329"/>
  <c r="J1329" s="1"/>
  <c r="H1331"/>
  <c r="J1331" s="1"/>
  <c r="H1333"/>
  <c r="J1333" s="1"/>
  <c r="H1335"/>
  <c r="J1335" s="1"/>
  <c r="H1337"/>
  <c r="J1337" s="1"/>
  <c r="H1339"/>
  <c r="J1339" s="1"/>
  <c r="H1341"/>
  <c r="J1341" s="1"/>
  <c r="H1343"/>
  <c r="J1343" s="1"/>
  <c r="H1345"/>
  <c r="J1345" s="1"/>
  <c r="H1347"/>
  <c r="J1347" s="1"/>
  <c r="H1349"/>
  <c r="J1349" s="1"/>
  <c r="H1351"/>
  <c r="J1351" s="1"/>
  <c r="H1353"/>
  <c r="J1353" s="1"/>
  <c r="H1355"/>
  <c r="J1355" s="1"/>
  <c r="H1357"/>
  <c r="J1357" s="1"/>
  <c r="H1359"/>
  <c r="J1359" s="1"/>
  <c r="H1361"/>
  <c r="J1361" s="1"/>
  <c r="H1363"/>
  <c r="J1363" s="1"/>
  <c r="H1365"/>
  <c r="J1365" s="1"/>
  <c r="H1367"/>
  <c r="J1367" s="1"/>
  <c r="H1369"/>
  <c r="J1369" s="1"/>
  <c r="H1371"/>
  <c r="J1371" s="1"/>
  <c r="H1373"/>
  <c r="J1373" s="1"/>
  <c r="H1375"/>
  <c r="J1375" s="1"/>
  <c r="H1377"/>
  <c r="J1377" s="1"/>
  <c r="H1379"/>
  <c r="J1379" s="1"/>
  <c r="H1381"/>
  <c r="J1381" s="1"/>
  <c r="H1383"/>
  <c r="J1383" s="1"/>
  <c r="H1385"/>
  <c r="J1385" s="1"/>
  <c r="H1387"/>
  <c r="J1387" s="1"/>
  <c r="H1389"/>
  <c r="J1389" s="1"/>
  <c r="H1391"/>
  <c r="J1391" s="1"/>
  <c r="H1393"/>
  <c r="J1393" s="1"/>
  <c r="H1395"/>
  <c r="J1395" s="1"/>
  <c r="H1397"/>
  <c r="J1397" s="1"/>
  <c r="H1399"/>
  <c r="J1399" s="1"/>
  <c r="H1401"/>
  <c r="J1401" s="1"/>
  <c r="H1403"/>
  <c r="J1403" s="1"/>
  <c r="H1405"/>
  <c r="J1405" s="1"/>
  <c r="H1407"/>
  <c r="J1407" s="1"/>
  <c r="H1409"/>
  <c r="J1409" s="1"/>
  <c r="H1411"/>
  <c r="J1411" s="1"/>
  <c r="H1413"/>
  <c r="J1413" s="1"/>
  <c r="H1415"/>
  <c r="J1415" s="1"/>
  <c r="H1417"/>
  <c r="J1417" s="1"/>
  <c r="H1419"/>
  <c r="J1419" s="1"/>
  <c r="H1421"/>
  <c r="J1421" s="1"/>
  <c r="H1423"/>
  <c r="J1423" s="1"/>
  <c r="H1425"/>
  <c r="J1425" s="1"/>
  <c r="H1427"/>
  <c r="J1427" s="1"/>
  <c r="H1429"/>
  <c r="J1429" s="1"/>
  <c r="H1431"/>
  <c r="J1431" s="1"/>
  <c r="H1433"/>
  <c r="J1433" s="1"/>
  <c r="H1435"/>
  <c r="J1435" s="1"/>
  <c r="H1437"/>
  <c r="J1437" s="1"/>
  <c r="H1439"/>
  <c r="J1439" s="1"/>
  <c r="H1441"/>
  <c r="J1441" s="1"/>
  <c r="H1443"/>
  <c r="J1443" s="1"/>
  <c r="H1445"/>
  <c r="J1445" s="1"/>
  <c r="H1447"/>
  <c r="J1447" s="1"/>
  <c r="H1449"/>
  <c r="J1449" s="1"/>
  <c r="H1451"/>
  <c r="J1451" s="1"/>
  <c r="H1453"/>
  <c r="J1453" s="1"/>
  <c r="H1455"/>
  <c r="J1455" s="1"/>
  <c r="H1457"/>
  <c r="J1457" s="1"/>
  <c r="H1459"/>
  <c r="J1459" s="1"/>
  <c r="H1461"/>
  <c r="J1461" s="1"/>
  <c r="H1463"/>
  <c r="J1463" s="1"/>
  <c r="H1465"/>
  <c r="J1465" s="1"/>
  <c r="H1467"/>
  <c r="J1467" s="1"/>
  <c r="H1469"/>
  <c r="J1469" s="1"/>
  <c r="H1471"/>
  <c r="J1471" s="1"/>
  <c r="H1473"/>
  <c r="J1473" s="1"/>
  <c r="H1475"/>
  <c r="J1475" s="1"/>
  <c r="H1477"/>
  <c r="J1477" s="1"/>
  <c r="H1479"/>
  <c r="J1479" s="1"/>
  <c r="H1481"/>
  <c r="J1481" s="1"/>
  <c r="H1483"/>
  <c r="J1483" s="1"/>
  <c r="H1485"/>
  <c r="J1485" s="1"/>
  <c r="H1487"/>
  <c r="J1487" s="1"/>
  <c r="H1489"/>
  <c r="J1489" s="1"/>
  <c r="H1491"/>
  <c r="J1491" s="1"/>
  <c r="H1493"/>
  <c r="J1493" s="1"/>
  <c r="H1495"/>
  <c r="J1495" s="1"/>
  <c r="H1497"/>
  <c r="J1497" s="1"/>
  <c r="H1499"/>
  <c r="J1499" s="1"/>
  <c r="H1501"/>
  <c r="J1501" s="1"/>
  <c r="H1503"/>
  <c r="J1503" s="1"/>
  <c r="H1505"/>
  <c r="J1505" s="1"/>
  <c r="H1507"/>
  <c r="J1507" s="1"/>
  <c r="H1509"/>
  <c r="J1509" s="1"/>
  <c r="H1511"/>
  <c r="J1511" s="1"/>
  <c r="H1513"/>
  <c r="J1513" s="1"/>
  <c r="H1515"/>
  <c r="J1515" s="1"/>
  <c r="H1517"/>
  <c r="J1517" s="1"/>
  <c r="H1519"/>
  <c r="J1519" s="1"/>
  <c r="H1521"/>
  <c r="J1521" s="1"/>
  <c r="H1523"/>
  <c r="J1523" s="1"/>
  <c r="H1525"/>
  <c r="J1525" s="1"/>
  <c r="H1527"/>
  <c r="J1527" s="1"/>
  <c r="H1529"/>
  <c r="J1529" s="1"/>
  <c r="H1531"/>
  <c r="J1531" s="1"/>
  <c r="H1533"/>
  <c r="J1533" s="1"/>
  <c r="H1535"/>
  <c r="J1535" s="1"/>
  <c r="H1537"/>
  <c r="J1537" s="1"/>
  <c r="H1539"/>
  <c r="J1539" s="1"/>
  <c r="H1541"/>
  <c r="J1541" s="1"/>
  <c r="H1543"/>
  <c r="J1543" s="1"/>
  <c r="H1545"/>
  <c r="J1545" s="1"/>
  <c r="H1547"/>
  <c r="J1547" s="1"/>
  <c r="H1549"/>
  <c r="J1549" s="1"/>
  <c r="H1551"/>
  <c r="J1551" s="1"/>
  <c r="H1553"/>
  <c r="J1553" s="1"/>
  <c r="H1555"/>
  <c r="J1555" s="1"/>
  <c r="H1557"/>
  <c r="J1557" s="1"/>
  <c r="H1559"/>
  <c r="J1559" s="1"/>
  <c r="H1561"/>
  <c r="J1561" s="1"/>
  <c r="H1563"/>
  <c r="J1563" s="1"/>
  <c r="H1565"/>
  <c r="J1565" s="1"/>
  <c r="H1567"/>
  <c r="J1567" s="1"/>
  <c r="H1569"/>
  <c r="J1569" s="1"/>
  <c r="H1571"/>
  <c r="J1571" s="1"/>
  <c r="H1573"/>
  <c r="J1573" s="1"/>
  <c r="H1575"/>
  <c r="J1575" s="1"/>
  <c r="H1577"/>
  <c r="J1577" s="1"/>
  <c r="H1579"/>
  <c r="J1579" s="1"/>
  <c r="H1581"/>
  <c r="J1581" s="1"/>
  <c r="H1583"/>
  <c r="J1583" s="1"/>
  <c r="H1585"/>
  <c r="J1585" s="1"/>
  <c r="H1587"/>
  <c r="J1587" s="1"/>
  <c r="H1589"/>
  <c r="J1589" s="1"/>
  <c r="H1591"/>
  <c r="J1591" s="1"/>
  <c r="H1593"/>
  <c r="J1593" s="1"/>
  <c r="H1595"/>
  <c r="J1595" s="1"/>
  <c r="H1597"/>
  <c r="J1597" s="1"/>
  <c r="H1599"/>
  <c r="J1599" s="1"/>
  <c r="H1601"/>
  <c r="J1601" s="1"/>
  <c r="H1603"/>
  <c r="J1603" s="1"/>
  <c r="H1605"/>
  <c r="J1605" s="1"/>
  <c r="H1607"/>
  <c r="J1607" s="1"/>
  <c r="H1609"/>
  <c r="J1609" s="1"/>
  <c r="H1611"/>
  <c r="J1611" s="1"/>
  <c r="H1613"/>
  <c r="J1613" s="1"/>
  <c r="H1615"/>
  <c r="J1615" s="1"/>
  <c r="H1617"/>
  <c r="J1617" s="1"/>
  <c r="H1619"/>
  <c r="J1619" s="1"/>
  <c r="H1621"/>
  <c r="J1621" s="1"/>
  <c r="H1623"/>
  <c r="J1623" s="1"/>
  <c r="H1625"/>
  <c r="J1625" s="1"/>
  <c r="H1627"/>
  <c r="J1627" s="1"/>
  <c r="H1629"/>
  <c r="J1629" s="1"/>
  <c r="H1631"/>
  <c r="J1631" s="1"/>
  <c r="H1633"/>
  <c r="J1633" s="1"/>
  <c r="H1635"/>
  <c r="J1635" s="1"/>
  <c r="H1637"/>
  <c r="J1637" s="1"/>
  <c r="H1639"/>
  <c r="J1639" s="1"/>
  <c r="H1641"/>
  <c r="J1641" s="1"/>
  <c r="H1643"/>
  <c r="J1643" s="1"/>
  <c r="H1645"/>
  <c r="J1645" s="1"/>
  <c r="H1647"/>
  <c r="J1647" s="1"/>
  <c r="H1649"/>
  <c r="J1649" s="1"/>
  <c r="H1651"/>
  <c r="J1651" s="1"/>
  <c r="H1653"/>
  <c r="J1653" s="1"/>
  <c r="H1655"/>
  <c r="J1655" s="1"/>
  <c r="H1657"/>
  <c r="J1657" s="1"/>
  <c r="H1659"/>
  <c r="J1659" s="1"/>
  <c r="H1661"/>
  <c r="J1661" s="1"/>
  <c r="H1663"/>
  <c r="J1663" s="1"/>
  <c r="H1665"/>
  <c r="J1665" s="1"/>
  <c r="H1667"/>
  <c r="J1667" s="1"/>
  <c r="H1669"/>
  <c r="J1669" s="1"/>
  <c r="H1671"/>
  <c r="J1671" s="1"/>
  <c r="H1673"/>
  <c r="J1673" s="1"/>
  <c r="H1675"/>
  <c r="J1675" s="1"/>
  <c r="H1677"/>
  <c r="J1677" s="1"/>
  <c r="H1679"/>
  <c r="J1679" s="1"/>
  <c r="H1681"/>
  <c r="J1681" s="1"/>
  <c r="H1683"/>
  <c r="J1683" s="1"/>
  <c r="H1685"/>
  <c r="J1685" s="1"/>
  <c r="H1687"/>
  <c r="J1687" s="1"/>
  <c r="H1689"/>
  <c r="J1689" s="1"/>
  <c r="H1691"/>
  <c r="J1691" s="1"/>
  <c r="H1693"/>
  <c r="J1693" s="1"/>
  <c r="H1695"/>
  <c r="J1695" s="1"/>
  <c r="H1697"/>
  <c r="J1697" s="1"/>
  <c r="H1699"/>
  <c r="J1699" s="1"/>
  <c r="H1701"/>
  <c r="J1701" s="1"/>
  <c r="H1703"/>
  <c r="J1703" s="1"/>
  <c r="H1705"/>
  <c r="J1705" s="1"/>
  <c r="H1707"/>
  <c r="J1707" s="1"/>
  <c r="H1709"/>
  <c r="J1709" s="1"/>
  <c r="H1711"/>
  <c r="J1711" s="1"/>
  <c r="H1713"/>
  <c r="J1713" s="1"/>
  <c r="G1716"/>
  <c r="I1716" s="1"/>
  <c r="G1724"/>
  <c r="I1724" s="1"/>
  <c r="K1724" s="1"/>
  <c r="G1732"/>
  <c r="I1732" s="1"/>
  <c r="G1740"/>
  <c r="I1740" s="1"/>
  <c r="G1748"/>
  <c r="I1748" s="1"/>
  <c r="G1756"/>
  <c r="I1756" s="1"/>
  <c r="G1764"/>
  <c r="I1764" s="1"/>
  <c r="K1764" s="1"/>
  <c r="H1774"/>
  <c r="J1774" s="1"/>
  <c r="G1795"/>
  <c r="I1795" s="1"/>
  <c r="G1799"/>
  <c r="I1799" s="1"/>
  <c r="G1805"/>
  <c r="I1805" s="1"/>
  <c r="G1809"/>
  <c r="I1809" s="1"/>
  <c r="G1813"/>
  <c r="I1813" s="1"/>
  <c r="K1813" s="1"/>
  <c r="G1817"/>
  <c r="I1817" s="1"/>
  <c r="G1821"/>
  <c r="I1821" s="1"/>
  <c r="G1825"/>
  <c r="I1825" s="1"/>
  <c r="G1829"/>
  <c r="I1829" s="1"/>
  <c r="G1833"/>
  <c r="I1833" s="1"/>
  <c r="G1837"/>
  <c r="I1837" s="1"/>
  <c r="G1841"/>
  <c r="I1841" s="1"/>
  <c r="G1845"/>
  <c r="I1845" s="1"/>
  <c r="G1849"/>
  <c r="I1849" s="1"/>
  <c r="K1849" s="1"/>
  <c r="G1853"/>
  <c r="I1853" s="1"/>
  <c r="G1857"/>
  <c r="I1857" s="1"/>
  <c r="G1861"/>
  <c r="I1861" s="1"/>
  <c r="G1865"/>
  <c r="I1865" s="1"/>
  <c r="K1865" s="1"/>
  <c r="G1869"/>
  <c r="I1869" s="1"/>
  <c r="G1873"/>
  <c r="I1873" s="1"/>
  <c r="G1877"/>
  <c r="I1877" s="1"/>
  <c r="G1881"/>
  <c r="I1881" s="1"/>
  <c r="G1885"/>
  <c r="I1885" s="1"/>
  <c r="G1889"/>
  <c r="I1889" s="1"/>
  <c r="J1890"/>
  <c r="J1898"/>
  <c r="J1906"/>
  <c r="J1938"/>
  <c r="J1946"/>
  <c r="J1954"/>
  <c r="J1978"/>
  <c r="J2002"/>
  <c r="J2010"/>
  <c r="L2025"/>
  <c r="J2032"/>
  <c r="L2045"/>
  <c r="L2061"/>
  <c r="K2075"/>
  <c r="L2077"/>
  <c r="K2083"/>
  <c r="L2085"/>
  <c r="J2088"/>
  <c r="K2115"/>
  <c r="L2117"/>
  <c r="J2120"/>
  <c r="J2128"/>
  <c r="L2133"/>
  <c r="J2136"/>
  <c r="J2144"/>
  <c r="L2149"/>
  <c r="K2155"/>
  <c r="J2160"/>
  <c r="J2168"/>
  <c r="L2173"/>
  <c r="J2176"/>
  <c r="J2184"/>
  <c r="L2189"/>
  <c r="J2192"/>
  <c r="L2197"/>
  <c r="L2205"/>
  <c r="J2208"/>
  <c r="J2224"/>
  <c r="K2227"/>
  <c r="L2229"/>
  <c r="J2232"/>
  <c r="L2237"/>
  <c r="J2240"/>
  <c r="J2248"/>
  <c r="J2256"/>
  <c r="K2259"/>
  <c r="K2267"/>
  <c r="J21" i="306"/>
  <c r="N21" s="1"/>
  <c r="J33"/>
  <c r="N33" s="1"/>
  <c r="J45"/>
  <c r="N45" s="1"/>
  <c r="J47"/>
  <c r="N47" s="1"/>
  <c r="J53"/>
  <c r="N53" s="1"/>
  <c r="J61"/>
  <c r="N61" s="1"/>
  <c r="J69"/>
  <c r="N69" s="1"/>
  <c r="J71"/>
  <c r="N71" s="1"/>
  <c r="J79"/>
  <c r="N79" s="1"/>
  <c r="J81"/>
  <c r="N81" s="1"/>
  <c r="J87"/>
  <c r="N87" s="1"/>
  <c r="J89"/>
  <c r="N89" s="1"/>
  <c r="J99"/>
  <c r="N99" s="1"/>
  <c r="J101"/>
  <c r="N101" s="1"/>
  <c r="J109"/>
  <c r="N109" s="1"/>
  <c r="J111"/>
  <c r="N111" s="1"/>
  <c r="J117"/>
  <c r="N117" s="1"/>
  <c r="J119"/>
  <c r="N119" s="1"/>
  <c r="J127"/>
  <c r="N127" s="1"/>
  <c r="J129"/>
  <c r="N129" s="1"/>
  <c r="J135"/>
  <c r="N135" s="1"/>
  <c r="D157"/>
  <c r="D158" s="1"/>
  <c r="I162"/>
  <c r="M162" s="1"/>
  <c r="I170"/>
  <c r="M170" s="1"/>
  <c r="I176"/>
  <c r="M176" s="1"/>
  <c r="I178"/>
  <c r="M178" s="1"/>
  <c r="I197"/>
  <c r="M197" s="1"/>
  <c r="I207"/>
  <c r="M207" s="1"/>
  <c r="I211"/>
  <c r="M211" s="1"/>
  <c r="I213"/>
  <c r="M213" s="1"/>
  <c r="I215"/>
  <c r="M215" s="1"/>
  <c r="I219"/>
  <c r="M219" s="1"/>
  <c r="I221"/>
  <c r="M221" s="1"/>
  <c r="I223"/>
  <c r="M223" s="1"/>
  <c r="I225"/>
  <c r="M225" s="1"/>
  <c r="I233"/>
  <c r="M233" s="1"/>
  <c r="I238"/>
  <c r="M238" s="1"/>
  <c r="I242"/>
  <c r="M242" s="1"/>
  <c r="I244"/>
  <c r="M244" s="1"/>
  <c r="I250"/>
  <c r="M250" s="1"/>
  <c r="I252"/>
  <c r="M252" s="1"/>
  <c r="I258"/>
  <c r="M258" s="1"/>
  <c r="I260"/>
  <c r="M260" s="1"/>
  <c r="I262"/>
  <c r="M262" s="1"/>
  <c r="I274"/>
  <c r="M274" s="1"/>
  <c r="C331"/>
  <c r="I384"/>
  <c r="M384" s="1"/>
  <c r="I452"/>
  <c r="M452" s="1"/>
  <c r="I510"/>
  <c r="M510" s="1"/>
  <c r="I512"/>
  <c r="M512" s="1"/>
  <c r="I526"/>
  <c r="I544"/>
  <c r="M544" s="1"/>
  <c r="I546"/>
  <c r="M546" s="1"/>
  <c r="I564"/>
  <c r="M564" s="1"/>
  <c r="I566"/>
  <c r="M566" s="1"/>
  <c r="I597"/>
  <c r="M597" s="1"/>
  <c r="I619"/>
  <c r="M619" s="1"/>
  <c r="I623"/>
  <c r="M623" s="1"/>
  <c r="I625"/>
  <c r="M625" s="1"/>
  <c r="I627"/>
  <c r="M627" s="1"/>
  <c r="I636"/>
  <c r="M636" s="1"/>
  <c r="H1894" i="305"/>
  <c r="J1894" s="1"/>
  <c r="G1894"/>
  <c r="I1894" s="1"/>
  <c r="H1902"/>
  <c r="J1902" s="1"/>
  <c r="G1902"/>
  <c r="I1902" s="1"/>
  <c r="H1910"/>
  <c r="J1910" s="1"/>
  <c r="G1910"/>
  <c r="I1910" s="1"/>
  <c r="H1918"/>
  <c r="J1918" s="1"/>
  <c r="G1918"/>
  <c r="I1918" s="1"/>
  <c r="H1926"/>
  <c r="J1926" s="1"/>
  <c r="G1926"/>
  <c r="I1926" s="1"/>
  <c r="H1934"/>
  <c r="J1934" s="1"/>
  <c r="G1934"/>
  <c r="I1934" s="1"/>
  <c r="H1942"/>
  <c r="J1942" s="1"/>
  <c r="G1942"/>
  <c r="I1942" s="1"/>
  <c r="H1950"/>
  <c r="J1950" s="1"/>
  <c r="G1950"/>
  <c r="I1950" s="1"/>
  <c r="H1958"/>
  <c r="J1958" s="1"/>
  <c r="G1958"/>
  <c r="I1958" s="1"/>
  <c r="H1966"/>
  <c r="J1966" s="1"/>
  <c r="G1966"/>
  <c r="I1966" s="1"/>
  <c r="H1974"/>
  <c r="J1974" s="1"/>
  <c r="G1974"/>
  <c r="I1974" s="1"/>
  <c r="H1982"/>
  <c r="J1982" s="1"/>
  <c r="G1982"/>
  <c r="I1982" s="1"/>
  <c r="H1990"/>
  <c r="J1990" s="1"/>
  <c r="G1990"/>
  <c r="I1990" s="1"/>
  <c r="H1998"/>
  <c r="J1998" s="1"/>
  <c r="G1998"/>
  <c r="I1998" s="1"/>
  <c r="H2006"/>
  <c r="J2006" s="1"/>
  <c r="G2006"/>
  <c r="I2006" s="1"/>
  <c r="H2014"/>
  <c r="J2014" s="1"/>
  <c r="G2014"/>
  <c r="I2014" s="1"/>
  <c r="H2022"/>
  <c r="G2022"/>
  <c r="I2022" s="1"/>
  <c r="H2030"/>
  <c r="J2030" s="1"/>
  <c r="G2030"/>
  <c r="I2030" s="1"/>
  <c r="J161" i="306"/>
  <c r="I573"/>
  <c r="J649"/>
  <c r="N649" s="1"/>
  <c r="I649"/>
  <c r="M649" s="1"/>
  <c r="J671"/>
  <c r="N671" s="1"/>
  <c r="I671"/>
  <c r="M671" s="1"/>
  <c r="J679"/>
  <c r="N679" s="1"/>
  <c r="I679"/>
  <c r="M679" s="1"/>
  <c r="G1714" i="305"/>
  <c r="I1714" s="1"/>
  <c r="K1714" s="1"/>
  <c r="H1717"/>
  <c r="J1717" s="1"/>
  <c r="H1718"/>
  <c r="J1718" s="1"/>
  <c r="L1718" s="1"/>
  <c r="G1722"/>
  <c r="I1722" s="1"/>
  <c r="K1722" s="1"/>
  <c r="H1725"/>
  <c r="J1725" s="1"/>
  <c r="H1726"/>
  <c r="J1726" s="1"/>
  <c r="L1726" s="1"/>
  <c r="G1730"/>
  <c r="I1730" s="1"/>
  <c r="H1733"/>
  <c r="J1733" s="1"/>
  <c r="H1734"/>
  <c r="J1734" s="1"/>
  <c r="L1734" s="1"/>
  <c r="G1738"/>
  <c r="I1738" s="1"/>
  <c r="K1738" s="1"/>
  <c r="H1741"/>
  <c r="J1741" s="1"/>
  <c r="H1742"/>
  <c r="J1742" s="1"/>
  <c r="G1746"/>
  <c r="I1746" s="1"/>
  <c r="K1746" s="1"/>
  <c r="H1749"/>
  <c r="J1749" s="1"/>
  <c r="H1750"/>
  <c r="J1750" s="1"/>
  <c r="L1750" s="1"/>
  <c r="G1754"/>
  <c r="I1754" s="1"/>
  <c r="K1754" s="1"/>
  <c r="H1757"/>
  <c r="J1757" s="1"/>
  <c r="H1758"/>
  <c r="J1758" s="1"/>
  <c r="G1762"/>
  <c r="I1762" s="1"/>
  <c r="H1765"/>
  <c r="J1765" s="1"/>
  <c r="H1766"/>
  <c r="J1766" s="1"/>
  <c r="L1766" s="1"/>
  <c r="G1770"/>
  <c r="I1770" s="1"/>
  <c r="K1770" s="1"/>
  <c r="H1772"/>
  <c r="J1772" s="1"/>
  <c r="L1772" s="1"/>
  <c r="H1780"/>
  <c r="J1780" s="1"/>
  <c r="H1784"/>
  <c r="J1784" s="1"/>
  <c r="H1788"/>
  <c r="J1788" s="1"/>
  <c r="H1792"/>
  <c r="J1792" s="1"/>
  <c r="H1796"/>
  <c r="J1796" s="1"/>
  <c r="H1800"/>
  <c r="J1800" s="1"/>
  <c r="H1803"/>
  <c r="J1803" s="1"/>
  <c r="J1804"/>
  <c r="L1804" s="1"/>
  <c r="H1806"/>
  <c r="J1806" s="1"/>
  <c r="H1810"/>
  <c r="J1810" s="1"/>
  <c r="H1814"/>
  <c r="J1814" s="1"/>
  <c r="H1818"/>
  <c r="J1818" s="1"/>
  <c r="H1822"/>
  <c r="J1822" s="1"/>
  <c r="H1826"/>
  <c r="J1826" s="1"/>
  <c r="H1830"/>
  <c r="J1830" s="1"/>
  <c r="H1834"/>
  <c r="J1834" s="1"/>
  <c r="H1838"/>
  <c r="J1838" s="1"/>
  <c r="H1842"/>
  <c r="J1842" s="1"/>
  <c r="H1846"/>
  <c r="J1846" s="1"/>
  <c r="H1850"/>
  <c r="J1850" s="1"/>
  <c r="H1854"/>
  <c r="J1854" s="1"/>
  <c r="H1858"/>
  <c r="J1858" s="1"/>
  <c r="H1862"/>
  <c r="J1862" s="1"/>
  <c r="H1866"/>
  <c r="J1866" s="1"/>
  <c r="H1870"/>
  <c r="J1870" s="1"/>
  <c r="H1874"/>
  <c r="J1874" s="1"/>
  <c r="H1878"/>
  <c r="J1878" s="1"/>
  <c r="H1882"/>
  <c r="J1882" s="1"/>
  <c r="H1886"/>
  <c r="J1886" s="1"/>
  <c r="J1908"/>
  <c r="L1908" s="1"/>
  <c r="K1927"/>
  <c r="K1943"/>
  <c r="J1956"/>
  <c r="L1956" s="1"/>
  <c r="K1959"/>
  <c r="J2004"/>
  <c r="K2007"/>
  <c r="K2015"/>
  <c r="H1896"/>
  <c r="J1896" s="1"/>
  <c r="G1896"/>
  <c r="I1896" s="1"/>
  <c r="H1904"/>
  <c r="J1904" s="1"/>
  <c r="G1904"/>
  <c r="I1904" s="1"/>
  <c r="H1912"/>
  <c r="J1912" s="1"/>
  <c r="G1912"/>
  <c r="I1912" s="1"/>
  <c r="H1920"/>
  <c r="J1920" s="1"/>
  <c r="G1920"/>
  <c r="I1920" s="1"/>
  <c r="H1928"/>
  <c r="J1928" s="1"/>
  <c r="G1928"/>
  <c r="I1928" s="1"/>
  <c r="H1936"/>
  <c r="J1936" s="1"/>
  <c r="G1936"/>
  <c r="I1936" s="1"/>
  <c r="H1944"/>
  <c r="J1944" s="1"/>
  <c r="G1944"/>
  <c r="I1944" s="1"/>
  <c r="H1952"/>
  <c r="J1952" s="1"/>
  <c r="G1952"/>
  <c r="I1952" s="1"/>
  <c r="H1960"/>
  <c r="J1960" s="1"/>
  <c r="G1960"/>
  <c r="I1960" s="1"/>
  <c r="H1968"/>
  <c r="J1968" s="1"/>
  <c r="G1968"/>
  <c r="I1968" s="1"/>
  <c r="H1976"/>
  <c r="J1976" s="1"/>
  <c r="G1976"/>
  <c r="I1976" s="1"/>
  <c r="H1984"/>
  <c r="J1984" s="1"/>
  <c r="G1984"/>
  <c r="I1984" s="1"/>
  <c r="H1992"/>
  <c r="J1992" s="1"/>
  <c r="G1992"/>
  <c r="I1992" s="1"/>
  <c r="H2000"/>
  <c r="J2000" s="1"/>
  <c r="G2000"/>
  <c r="I2000" s="1"/>
  <c r="H2008"/>
  <c r="J2008" s="1"/>
  <c r="G2008"/>
  <c r="I2008" s="1"/>
  <c r="H2016"/>
  <c r="J2016" s="1"/>
  <c r="G2016"/>
  <c r="I2016" s="1"/>
  <c r="H2024"/>
  <c r="J2024" s="1"/>
  <c r="G2024"/>
  <c r="I2024" s="1"/>
  <c r="J655" i="306"/>
  <c r="N655" s="1"/>
  <c r="J693"/>
  <c r="N693" s="1"/>
  <c r="H709"/>
  <c r="G732"/>
  <c r="I1717" i="305"/>
  <c r="G1720"/>
  <c r="I1720" s="1"/>
  <c r="G1728"/>
  <c r="I1728" s="1"/>
  <c r="K1728" s="1"/>
  <c r="I1733"/>
  <c r="K1733" s="1"/>
  <c r="G1736"/>
  <c r="I1736" s="1"/>
  <c r="G1744"/>
  <c r="I1744" s="1"/>
  <c r="I1749"/>
  <c r="G1752"/>
  <c r="I1752" s="1"/>
  <c r="K1752" s="1"/>
  <c r="G1760"/>
  <c r="I1760" s="1"/>
  <c r="K1760" s="1"/>
  <c r="G1768"/>
  <c r="I1768" s="1"/>
  <c r="H1773"/>
  <c r="J1773" s="1"/>
  <c r="G1781"/>
  <c r="I1781" s="1"/>
  <c r="G1785"/>
  <c r="I1785" s="1"/>
  <c r="J1786"/>
  <c r="L1786" s="1"/>
  <c r="G1789"/>
  <c r="I1789" s="1"/>
  <c r="J1790"/>
  <c r="G1793"/>
  <c r="I1793" s="1"/>
  <c r="G1797"/>
  <c r="I1797" s="1"/>
  <c r="J1798"/>
  <c r="L1798" s="1"/>
  <c r="G1801"/>
  <c r="I1801" s="1"/>
  <c r="G1807"/>
  <c r="I1807" s="1"/>
  <c r="J1808"/>
  <c r="L1808" s="1"/>
  <c r="G1811"/>
  <c r="I1811" s="1"/>
  <c r="J1812"/>
  <c r="G1815"/>
  <c r="I1815" s="1"/>
  <c r="G1819"/>
  <c r="I1819" s="1"/>
  <c r="J1820"/>
  <c r="G1823"/>
  <c r="I1823" s="1"/>
  <c r="K1823" s="1"/>
  <c r="J1824"/>
  <c r="G1827"/>
  <c r="I1827" s="1"/>
  <c r="G1831"/>
  <c r="I1831" s="1"/>
  <c r="J1832"/>
  <c r="L1832" s="1"/>
  <c r="G1835"/>
  <c r="I1835" s="1"/>
  <c r="J1836"/>
  <c r="L1836" s="1"/>
  <c r="G1839"/>
  <c r="I1839" s="1"/>
  <c r="K1839" s="1"/>
  <c r="J1840"/>
  <c r="L1840" s="1"/>
  <c r="G1843"/>
  <c r="I1843" s="1"/>
  <c r="J1844"/>
  <c r="G1847"/>
  <c r="I1847" s="1"/>
  <c r="G1851"/>
  <c r="I1851" s="1"/>
  <c r="J1852"/>
  <c r="L1852" s="1"/>
  <c r="G1855"/>
  <c r="I1855" s="1"/>
  <c r="K1855" s="1"/>
  <c r="G1859"/>
  <c r="I1859" s="1"/>
  <c r="G1863"/>
  <c r="I1863" s="1"/>
  <c r="G1867"/>
  <c r="I1867" s="1"/>
  <c r="G1871"/>
  <c r="I1871" s="1"/>
  <c r="K1871" s="1"/>
  <c r="J1872"/>
  <c r="L1872" s="1"/>
  <c r="G1875"/>
  <c r="I1875" s="1"/>
  <c r="J1876"/>
  <c r="G1879"/>
  <c r="I1879" s="1"/>
  <c r="J1880"/>
  <c r="G1883"/>
  <c r="I1883" s="1"/>
  <c r="J1884"/>
  <c r="L1884" s="1"/>
  <c r="G1887"/>
  <c r="I1887" s="1"/>
  <c r="J1888"/>
  <c r="L1893"/>
  <c r="L1909"/>
  <c r="L1949"/>
  <c r="L1989"/>
  <c r="L2021"/>
  <c r="J2022"/>
  <c r="L2022" s="1"/>
  <c r="L2029"/>
  <c r="J2036"/>
  <c r="J2044"/>
  <c r="L2049"/>
  <c r="L2065"/>
  <c r="J2076"/>
  <c r="K2087"/>
  <c r="L2089"/>
  <c r="J2092"/>
  <c r="J2100"/>
  <c r="K2103"/>
  <c r="J2108"/>
  <c r="J2116"/>
  <c r="J2124"/>
  <c r="L2129"/>
  <c r="J2140"/>
  <c r="K2143"/>
  <c r="J2156"/>
  <c r="J2164"/>
  <c r="J2172"/>
  <c r="L2177"/>
  <c r="K2183"/>
  <c r="L2185"/>
  <c r="J2188"/>
  <c r="L2193"/>
  <c r="J2196"/>
  <c r="K2199"/>
  <c r="K2207"/>
  <c r="J2212"/>
  <c r="K2215"/>
  <c r="L2217"/>
  <c r="J2220"/>
  <c r="L2225"/>
  <c r="J2228"/>
  <c r="L2241"/>
  <c r="J2244"/>
  <c r="K2247"/>
  <c r="L2257"/>
  <c r="J2260"/>
  <c r="J16" i="306"/>
  <c r="N16" s="1"/>
  <c r="J22"/>
  <c r="N22" s="1"/>
  <c r="J34"/>
  <c r="N34" s="1"/>
  <c r="J44"/>
  <c r="N44" s="1"/>
  <c r="J52"/>
  <c r="N52" s="1"/>
  <c r="J54"/>
  <c r="N54" s="1"/>
  <c r="J60"/>
  <c r="N60" s="1"/>
  <c r="J62"/>
  <c r="N62" s="1"/>
  <c r="J68"/>
  <c r="N68" s="1"/>
  <c r="J70"/>
  <c r="N70" s="1"/>
  <c r="J78"/>
  <c r="N78" s="1"/>
  <c r="J80"/>
  <c r="N80" s="1"/>
  <c r="J86"/>
  <c r="N86" s="1"/>
  <c r="J88"/>
  <c r="N88" s="1"/>
  <c r="J96"/>
  <c r="N96" s="1"/>
  <c r="J98"/>
  <c r="N98" s="1"/>
  <c r="J108"/>
  <c r="N108" s="1"/>
  <c r="J110"/>
  <c r="N110" s="1"/>
  <c r="J112"/>
  <c r="N112" s="1"/>
  <c r="J116"/>
  <c r="N116" s="1"/>
  <c r="J118"/>
  <c r="N118" s="1"/>
  <c r="J128"/>
  <c r="N128" s="1"/>
  <c r="J130"/>
  <c r="N130" s="1"/>
  <c r="J136"/>
  <c r="N136" s="1"/>
  <c r="I163"/>
  <c r="M163" s="1"/>
  <c r="I169"/>
  <c r="M169" s="1"/>
  <c r="I171"/>
  <c r="M171" s="1"/>
  <c r="I177"/>
  <c r="M177" s="1"/>
  <c r="I179"/>
  <c r="M179" s="1"/>
  <c r="C187"/>
  <c r="E235"/>
  <c r="I190"/>
  <c r="M190" s="1"/>
  <c r="I194"/>
  <c r="M194" s="1"/>
  <c r="I196"/>
  <c r="M196" s="1"/>
  <c r="I198"/>
  <c r="M198" s="1"/>
  <c r="I202"/>
  <c r="M202" s="1"/>
  <c r="I204"/>
  <c r="M204" s="1"/>
  <c r="I206"/>
  <c r="M206" s="1"/>
  <c r="I210"/>
  <c r="M210" s="1"/>
  <c r="I212"/>
  <c r="M212" s="1"/>
  <c r="I214"/>
  <c r="M214" s="1"/>
  <c r="I218"/>
  <c r="M218" s="1"/>
  <c r="I220"/>
  <c r="M220" s="1"/>
  <c r="I222"/>
  <c r="M222" s="1"/>
  <c r="I226"/>
  <c r="M226" s="1"/>
  <c r="I228"/>
  <c r="M228" s="1"/>
  <c r="I230"/>
  <c r="M230" s="1"/>
  <c r="C281"/>
  <c r="I243"/>
  <c r="M243" s="1"/>
  <c r="I249"/>
  <c r="M249" s="1"/>
  <c r="I251"/>
  <c r="M251" s="1"/>
  <c r="I257"/>
  <c r="M257" s="1"/>
  <c r="I259"/>
  <c r="M259" s="1"/>
  <c r="I265"/>
  <c r="M265" s="1"/>
  <c r="I267"/>
  <c r="M267" s="1"/>
  <c r="I269"/>
  <c r="M269" s="1"/>
  <c r="I273"/>
  <c r="M273" s="1"/>
  <c r="I275"/>
  <c r="M275" s="1"/>
  <c r="C297"/>
  <c r="I285"/>
  <c r="M285" s="1"/>
  <c r="I291"/>
  <c r="M291" s="1"/>
  <c r="I293"/>
  <c r="M293" s="1"/>
  <c r="I295"/>
  <c r="M295" s="1"/>
  <c r="I301"/>
  <c r="M301" s="1"/>
  <c r="I303"/>
  <c r="M303" s="1"/>
  <c r="I309"/>
  <c r="M309" s="1"/>
  <c r="E331"/>
  <c r="I319"/>
  <c r="M319" s="1"/>
  <c r="I321"/>
  <c r="M321" s="1"/>
  <c r="I327"/>
  <c r="M327" s="1"/>
  <c r="I329"/>
  <c r="M329" s="1"/>
  <c r="I337"/>
  <c r="M337" s="1"/>
  <c r="I339"/>
  <c r="M339" s="1"/>
  <c r="I347"/>
  <c r="M347" s="1"/>
  <c r="I349"/>
  <c r="M349" s="1"/>
  <c r="I355"/>
  <c r="M355" s="1"/>
  <c r="I357"/>
  <c r="M357" s="1"/>
  <c r="I363"/>
  <c r="M363" s="1"/>
  <c r="I365"/>
  <c r="M365" s="1"/>
  <c r="I371"/>
  <c r="M371" s="1"/>
  <c r="I373"/>
  <c r="M373" s="1"/>
  <c r="I381"/>
  <c r="M381" s="1"/>
  <c r="I383"/>
  <c r="M383" s="1"/>
  <c r="I389"/>
  <c r="M389" s="1"/>
  <c r="I391"/>
  <c r="M391" s="1"/>
  <c r="I397"/>
  <c r="M397" s="1"/>
  <c r="I399"/>
  <c r="M399" s="1"/>
  <c r="E437"/>
  <c r="I409"/>
  <c r="M409" s="1"/>
  <c r="I415"/>
  <c r="M415" s="1"/>
  <c r="I417"/>
  <c r="M417" s="1"/>
  <c r="I423"/>
  <c r="M423" s="1"/>
  <c r="I425"/>
  <c r="M425" s="1"/>
  <c r="I431"/>
  <c r="M431" s="1"/>
  <c r="I433"/>
  <c r="M433" s="1"/>
  <c r="I441"/>
  <c r="M441" s="1"/>
  <c r="I443"/>
  <c r="M443" s="1"/>
  <c r="I449"/>
  <c r="M449" s="1"/>
  <c r="I451"/>
  <c r="M451" s="1"/>
  <c r="I459"/>
  <c r="M459" s="1"/>
  <c r="I461"/>
  <c r="M461" s="1"/>
  <c r="I467"/>
  <c r="M467" s="1"/>
  <c r="I469"/>
  <c r="M469" s="1"/>
  <c r="I475"/>
  <c r="M475" s="1"/>
  <c r="I477"/>
  <c r="M477" s="1"/>
  <c r="C533"/>
  <c r="I487"/>
  <c r="M487" s="1"/>
  <c r="I493"/>
  <c r="M493" s="1"/>
  <c r="I495"/>
  <c r="M495" s="1"/>
  <c r="I501"/>
  <c r="M501" s="1"/>
  <c r="I503"/>
  <c r="M503" s="1"/>
  <c r="I509"/>
  <c r="M509" s="1"/>
  <c r="I511"/>
  <c r="M511" s="1"/>
  <c r="I517"/>
  <c r="M517" s="1"/>
  <c r="I519"/>
  <c r="M519" s="1"/>
  <c r="I525"/>
  <c r="M525" s="1"/>
  <c r="I527"/>
  <c r="C548"/>
  <c r="I537"/>
  <c r="M537" s="1"/>
  <c r="I543"/>
  <c r="M543" s="1"/>
  <c r="I545"/>
  <c r="M545" s="1"/>
  <c r="C560"/>
  <c r="C561" s="1"/>
  <c r="C569"/>
  <c r="J574"/>
  <c r="N574" s="1"/>
  <c r="J576"/>
  <c r="N576" s="1"/>
  <c r="J580"/>
  <c r="N580" s="1"/>
  <c r="J582"/>
  <c r="N582" s="1"/>
  <c r="I592"/>
  <c r="M592" s="1"/>
  <c r="I594"/>
  <c r="M594" s="1"/>
  <c r="I604"/>
  <c r="M604" s="1"/>
  <c r="I610"/>
  <c r="M610" s="1"/>
  <c r="I612"/>
  <c r="M612" s="1"/>
  <c r="I622"/>
  <c r="M622" s="1"/>
  <c r="I624"/>
  <c r="M624" s="1"/>
  <c r="I635"/>
  <c r="M635" s="1"/>
  <c r="I637"/>
  <c r="M637" s="1"/>
  <c r="I641"/>
  <c r="M641" s="1"/>
  <c r="I643"/>
  <c r="M643" s="1"/>
  <c r="G1209"/>
  <c r="G2032" i="305"/>
  <c r="I2032" s="1"/>
  <c r="G2034"/>
  <c r="I2034" s="1"/>
  <c r="K2034" s="1"/>
  <c r="G2036"/>
  <c r="I2036" s="1"/>
  <c r="K2036" s="1"/>
  <c r="G2038"/>
  <c r="I2038" s="1"/>
  <c r="G2040"/>
  <c r="I2040" s="1"/>
  <c r="G2042"/>
  <c r="I2042" s="1"/>
  <c r="K2042" s="1"/>
  <c r="G2044"/>
  <c r="I2044" s="1"/>
  <c r="G2046"/>
  <c r="I2046" s="1"/>
  <c r="G2048"/>
  <c r="I2048" s="1"/>
  <c r="G2050"/>
  <c r="I2050" s="1"/>
  <c r="G2052"/>
  <c r="I2052" s="1"/>
  <c r="G2054"/>
  <c r="I2054" s="1"/>
  <c r="G2056"/>
  <c r="I2056" s="1"/>
  <c r="G2058"/>
  <c r="I2058" s="1"/>
  <c r="G2060"/>
  <c r="I2060" s="1"/>
  <c r="G2062"/>
  <c r="I2062" s="1"/>
  <c r="G2064"/>
  <c r="I2064" s="1"/>
  <c r="G2066"/>
  <c r="I2066" s="1"/>
  <c r="K2066" s="1"/>
  <c r="G2068"/>
  <c r="I2068" s="1"/>
  <c r="G2070"/>
  <c r="I2070" s="1"/>
  <c r="G2072"/>
  <c r="I2072" s="1"/>
  <c r="G2074"/>
  <c r="I2074" s="1"/>
  <c r="K2074" s="1"/>
  <c r="G2076"/>
  <c r="I2076" s="1"/>
  <c r="G2078"/>
  <c r="I2078" s="1"/>
  <c r="G2080"/>
  <c r="I2080" s="1"/>
  <c r="G2082"/>
  <c r="I2082" s="1"/>
  <c r="G2084"/>
  <c r="I2084" s="1"/>
  <c r="G2086"/>
  <c r="I2086" s="1"/>
  <c r="G2088"/>
  <c r="I2088" s="1"/>
  <c r="G2090"/>
  <c r="I2090" s="1"/>
  <c r="K2090" s="1"/>
  <c r="G2092"/>
  <c r="I2092" s="1"/>
  <c r="G2094"/>
  <c r="I2094" s="1"/>
  <c r="K2094" s="1"/>
  <c r="G2096"/>
  <c r="I2096" s="1"/>
  <c r="G2098"/>
  <c r="I2098" s="1"/>
  <c r="K2098" s="1"/>
  <c r="G2100"/>
  <c r="I2100" s="1"/>
  <c r="K2100" s="1"/>
  <c r="G2102"/>
  <c r="I2102" s="1"/>
  <c r="K2102" s="1"/>
  <c r="G2104"/>
  <c r="I2104" s="1"/>
  <c r="G2106"/>
  <c r="I2106" s="1"/>
  <c r="K2106" s="1"/>
  <c r="G2108"/>
  <c r="I2108" s="1"/>
  <c r="G2110"/>
  <c r="I2110" s="1"/>
  <c r="K2110" s="1"/>
  <c r="G2112"/>
  <c r="I2112" s="1"/>
  <c r="G2114"/>
  <c r="I2114" s="1"/>
  <c r="G2116"/>
  <c r="I2116" s="1"/>
  <c r="K2116" s="1"/>
  <c r="G2118"/>
  <c r="I2118" s="1"/>
  <c r="K2118" s="1"/>
  <c r="G2120"/>
  <c r="I2120" s="1"/>
  <c r="G2122"/>
  <c r="I2122" s="1"/>
  <c r="G2124"/>
  <c r="I2124" s="1"/>
  <c r="G2126"/>
  <c r="I2126" s="1"/>
  <c r="G2128"/>
  <c r="I2128" s="1"/>
  <c r="K2128" s="1"/>
  <c r="G2130"/>
  <c r="I2130" s="1"/>
  <c r="K2130" s="1"/>
  <c r="G2132"/>
  <c r="I2132" s="1"/>
  <c r="G2134"/>
  <c r="I2134" s="1"/>
  <c r="G2136"/>
  <c r="I2136" s="1"/>
  <c r="G2138"/>
  <c r="I2138" s="1"/>
  <c r="K2138" s="1"/>
  <c r="G2140"/>
  <c r="I2140" s="1"/>
  <c r="K2140" s="1"/>
  <c r="G2142"/>
  <c r="I2142" s="1"/>
  <c r="G2144"/>
  <c r="I2144" s="1"/>
  <c r="G2146"/>
  <c r="I2146" s="1"/>
  <c r="G2148"/>
  <c r="I2148" s="1"/>
  <c r="K2148" s="1"/>
  <c r="G2150"/>
  <c r="I2150" s="1"/>
  <c r="G2152"/>
  <c r="I2152" s="1"/>
  <c r="G2154"/>
  <c r="I2154" s="1"/>
  <c r="G2156"/>
  <c r="I2156" s="1"/>
  <c r="G2158"/>
  <c r="I2158" s="1"/>
  <c r="G2160"/>
  <c r="I2160" s="1"/>
  <c r="K2160" s="1"/>
  <c r="G2162"/>
  <c r="I2162" s="1"/>
  <c r="K2162" s="1"/>
  <c r="G2164"/>
  <c r="I2164" s="1"/>
  <c r="G2166"/>
  <c r="I2166" s="1"/>
  <c r="K2166" s="1"/>
  <c r="G2168"/>
  <c r="I2168" s="1"/>
  <c r="G2170"/>
  <c r="I2170" s="1"/>
  <c r="K2170" s="1"/>
  <c r="G2172"/>
  <c r="I2172" s="1"/>
  <c r="G2174"/>
  <c r="I2174" s="1"/>
  <c r="G2176"/>
  <c r="I2176" s="1"/>
  <c r="G2178"/>
  <c r="I2178" s="1"/>
  <c r="G2180"/>
  <c r="I2180" s="1"/>
  <c r="K2180" s="1"/>
  <c r="G2182"/>
  <c r="I2182" s="1"/>
  <c r="G2184"/>
  <c r="I2184" s="1"/>
  <c r="G2186"/>
  <c r="I2186" s="1"/>
  <c r="K2186" s="1"/>
  <c r="G2188"/>
  <c r="I2188" s="1"/>
  <c r="G2190"/>
  <c r="I2190" s="1"/>
  <c r="G2192"/>
  <c r="I2192" s="1"/>
  <c r="K2192" s="1"/>
  <c r="G2194"/>
  <c r="I2194" s="1"/>
  <c r="K2194" s="1"/>
  <c r="G2196"/>
  <c r="I2196" s="1"/>
  <c r="K2196" s="1"/>
  <c r="G2198"/>
  <c r="I2198" s="1"/>
  <c r="G2200"/>
  <c r="I2200" s="1"/>
  <c r="G2202"/>
  <c r="I2202" s="1"/>
  <c r="K2202" s="1"/>
  <c r="G2204"/>
  <c r="I2204" s="1"/>
  <c r="K2204" s="1"/>
  <c r="G2206"/>
  <c r="I2206" s="1"/>
  <c r="G2208"/>
  <c r="I2208" s="1"/>
  <c r="G2210"/>
  <c r="I2210" s="1"/>
  <c r="G2212"/>
  <c r="I2212" s="1"/>
  <c r="K2212" s="1"/>
  <c r="G2214"/>
  <c r="I2214" s="1"/>
  <c r="G2216"/>
  <c r="I2216" s="1"/>
  <c r="G2218"/>
  <c r="I2218" s="1"/>
  <c r="K2218" s="1"/>
  <c r="G2220"/>
  <c r="I2220" s="1"/>
  <c r="K2220" s="1"/>
  <c r="G2222"/>
  <c r="I2222" s="1"/>
  <c r="G2224"/>
  <c r="I2224" s="1"/>
  <c r="K2224" s="1"/>
  <c r="G2226"/>
  <c r="I2226" s="1"/>
  <c r="K2226" s="1"/>
  <c r="G2228"/>
  <c r="I2228" s="1"/>
  <c r="G2230"/>
  <c r="I2230" s="1"/>
  <c r="G2232"/>
  <c r="I2232" s="1"/>
  <c r="K2232" s="1"/>
  <c r="G2234"/>
  <c r="I2234" s="1"/>
  <c r="K2234" s="1"/>
  <c r="G2236"/>
  <c r="I2236" s="1"/>
  <c r="K2236" s="1"/>
  <c r="G2238"/>
  <c r="I2238" s="1"/>
  <c r="G2240"/>
  <c r="I2240" s="1"/>
  <c r="G2242"/>
  <c r="I2242" s="1"/>
  <c r="G2244"/>
  <c r="I2244" s="1"/>
  <c r="G2246"/>
  <c r="I2246" s="1"/>
  <c r="G2248"/>
  <c r="I2248" s="1"/>
  <c r="G2250"/>
  <c r="I2250" s="1"/>
  <c r="G2252"/>
  <c r="I2252" s="1"/>
  <c r="G2254"/>
  <c r="I2254" s="1"/>
  <c r="G2256"/>
  <c r="I2256" s="1"/>
  <c r="G2258"/>
  <c r="I2258" s="1"/>
  <c r="K2258" s="1"/>
  <c r="G2260"/>
  <c r="I2260" s="1"/>
  <c r="G2262"/>
  <c r="I2262" s="1"/>
  <c r="G2264"/>
  <c r="I2264" s="1"/>
  <c r="G2266"/>
  <c r="I2266" s="1"/>
  <c r="K2266" s="1"/>
  <c r="G2268"/>
  <c r="I2268" s="1"/>
  <c r="K2268" s="1"/>
  <c r="H149" i="306"/>
  <c r="G152"/>
  <c r="H563"/>
  <c r="D584"/>
  <c r="G588"/>
  <c r="H603"/>
  <c r="C629"/>
  <c r="H665"/>
  <c r="C697"/>
  <c r="H685"/>
  <c r="D709"/>
  <c r="C710" s="1"/>
  <c r="H721"/>
  <c r="H724" s="1"/>
  <c r="J743"/>
  <c r="N743" s="1"/>
  <c r="J751"/>
  <c r="N751" s="1"/>
  <c r="J762"/>
  <c r="N762" s="1"/>
  <c r="I776"/>
  <c r="M776" s="1"/>
  <c r="I782"/>
  <c r="M782" s="1"/>
  <c r="I786"/>
  <c r="M786" s="1"/>
  <c r="I794"/>
  <c r="M794" s="1"/>
  <c r="I806"/>
  <c r="M806" s="1"/>
  <c r="I810"/>
  <c r="M810" s="1"/>
  <c r="I814"/>
  <c r="M814" s="1"/>
  <c r="I824"/>
  <c r="M824" s="1"/>
  <c r="I840"/>
  <c r="M840" s="1"/>
  <c r="I842"/>
  <c r="M842" s="1"/>
  <c r="I844"/>
  <c r="M844" s="1"/>
  <c r="I848"/>
  <c r="M848" s="1"/>
  <c r="I852"/>
  <c r="M852" s="1"/>
  <c r="I858"/>
  <c r="M858" s="1"/>
  <c r="I866"/>
  <c r="M866" s="1"/>
  <c r="C883"/>
  <c r="I880"/>
  <c r="M880" s="1"/>
  <c r="C904"/>
  <c r="I890"/>
  <c r="M890" s="1"/>
  <c r="I894"/>
  <c r="M894" s="1"/>
  <c r="I898"/>
  <c r="M898" s="1"/>
  <c r="I908"/>
  <c r="M908" s="1"/>
  <c r="I922"/>
  <c r="M922" s="1"/>
  <c r="I924"/>
  <c r="M924" s="1"/>
  <c r="I930"/>
  <c r="M930" s="1"/>
  <c r="I932"/>
  <c r="M932" s="1"/>
  <c r="C960"/>
  <c r="I944"/>
  <c r="M944" s="1"/>
  <c r="I950"/>
  <c r="M950" s="1"/>
  <c r="I952"/>
  <c r="M952" s="1"/>
  <c r="I958"/>
  <c r="M958" s="1"/>
  <c r="J964"/>
  <c r="N964" s="1"/>
  <c r="E975"/>
  <c r="I973"/>
  <c r="M973" s="1"/>
  <c r="I978"/>
  <c r="M978" s="1"/>
  <c r="I980"/>
  <c r="M980" s="1"/>
  <c r="I986"/>
  <c r="M986" s="1"/>
  <c r="I988"/>
  <c r="M988" s="1"/>
  <c r="I1003"/>
  <c r="M1003" s="1"/>
  <c r="C1012"/>
  <c r="I1010"/>
  <c r="M1010" s="1"/>
  <c r="I1015"/>
  <c r="M1015" s="1"/>
  <c r="J1024"/>
  <c r="N1024" s="1"/>
  <c r="I1142"/>
  <c r="M1142" s="1"/>
  <c r="I1150"/>
  <c r="M1150" s="1"/>
  <c r="C1167"/>
  <c r="I1160"/>
  <c r="M1160" s="1"/>
  <c r="I1162"/>
  <c r="M1162" s="1"/>
  <c r="H1020"/>
  <c r="H146"/>
  <c r="G149"/>
  <c r="H185"/>
  <c r="H189"/>
  <c r="G563"/>
  <c r="C584"/>
  <c r="D599"/>
  <c r="C600" s="1"/>
  <c r="G603"/>
  <c r="H618"/>
  <c r="I618" s="1"/>
  <c r="G650"/>
  <c r="G654"/>
  <c r="I654" s="1"/>
  <c r="M654" s="1"/>
  <c r="G658"/>
  <c r="I658" s="1"/>
  <c r="M658" s="1"/>
  <c r="G664"/>
  <c r="I664" s="1"/>
  <c r="M664" s="1"/>
  <c r="G674"/>
  <c r="I674" s="1"/>
  <c r="M674" s="1"/>
  <c r="G678"/>
  <c r="I678" s="1"/>
  <c r="M678" s="1"/>
  <c r="G688"/>
  <c r="I688" s="1"/>
  <c r="M688" s="1"/>
  <c r="G692"/>
  <c r="I692" s="1"/>
  <c r="M692" s="1"/>
  <c r="D700"/>
  <c r="C701" s="1"/>
  <c r="D704"/>
  <c r="C705" s="1"/>
  <c r="G708"/>
  <c r="I708" s="1"/>
  <c r="M708" s="1"/>
  <c r="C714"/>
  <c r="C718"/>
  <c r="C725"/>
  <c r="D728"/>
  <c r="D729" s="1"/>
  <c r="G739"/>
  <c r="J740"/>
  <c r="N740" s="1"/>
  <c r="J748"/>
  <c r="N748" s="1"/>
  <c r="G1186"/>
  <c r="G1197"/>
  <c r="H7"/>
  <c r="H14"/>
  <c r="H26"/>
  <c r="H32"/>
  <c r="H39"/>
  <c r="H75"/>
  <c r="H95"/>
  <c r="H106"/>
  <c r="H124"/>
  <c r="H143"/>
  <c r="G146"/>
  <c r="H155"/>
  <c r="G185"/>
  <c r="G189"/>
  <c r="G237"/>
  <c r="H278"/>
  <c r="H283"/>
  <c r="H299"/>
  <c r="H314"/>
  <c r="H333"/>
  <c r="H346"/>
  <c r="H377"/>
  <c r="H408"/>
  <c r="H439"/>
  <c r="H456"/>
  <c r="H485"/>
  <c r="H535"/>
  <c r="H550"/>
  <c r="H557"/>
  <c r="C667"/>
  <c r="G673"/>
  <c r="I673" s="1"/>
  <c r="M673" s="1"/>
  <c r="G677"/>
  <c r="I677" s="1"/>
  <c r="M677" s="1"/>
  <c r="G687"/>
  <c r="I687" s="1"/>
  <c r="M687" s="1"/>
  <c r="G691"/>
  <c r="I691" s="1"/>
  <c r="M691" s="1"/>
  <c r="G695"/>
  <c r="I695" s="1"/>
  <c r="M695" s="1"/>
  <c r="H717"/>
  <c r="G723"/>
  <c r="I723" s="1"/>
  <c r="M723" s="1"/>
  <c r="J753"/>
  <c r="N753" s="1"/>
  <c r="J768"/>
  <c r="N768" s="1"/>
  <c r="I785"/>
  <c r="M785" s="1"/>
  <c r="I793"/>
  <c r="M793" s="1"/>
  <c r="I805"/>
  <c r="M805" s="1"/>
  <c r="I807"/>
  <c r="M807" s="1"/>
  <c r="I815"/>
  <c r="M815" s="1"/>
  <c r="I837"/>
  <c r="M837" s="1"/>
  <c r="I843"/>
  <c r="M843" s="1"/>
  <c r="I863"/>
  <c r="M863" s="1"/>
  <c r="I881"/>
  <c r="M881" s="1"/>
  <c r="E904"/>
  <c r="I899"/>
  <c r="M899" s="1"/>
  <c r="I915"/>
  <c r="M915" s="1"/>
  <c r="I925"/>
  <c r="M925" s="1"/>
  <c r="I943"/>
  <c r="M943" s="1"/>
  <c r="I945"/>
  <c r="M945" s="1"/>
  <c r="J965"/>
  <c r="N965" s="1"/>
  <c r="J967"/>
  <c r="N967" s="1"/>
  <c r="I979"/>
  <c r="M979" s="1"/>
  <c r="I985"/>
  <c r="M985" s="1"/>
  <c r="C1006"/>
  <c r="I1009"/>
  <c r="M1009" s="1"/>
  <c r="E1077"/>
  <c r="E1082" s="1"/>
  <c r="C1152"/>
  <c r="I1157"/>
  <c r="M1157" s="1"/>
  <c r="I1159"/>
  <c r="M1159" s="1"/>
  <c r="I1163"/>
  <c r="M1163" s="1"/>
  <c r="I1165"/>
  <c r="M1165" s="1"/>
  <c r="G1219"/>
  <c r="G1223"/>
  <c r="G1237"/>
  <c r="G7"/>
  <c r="G14"/>
  <c r="G26"/>
  <c r="G32"/>
  <c r="G39"/>
  <c r="G75"/>
  <c r="G95"/>
  <c r="G106"/>
  <c r="G124"/>
  <c r="G143"/>
  <c r="H152"/>
  <c r="G155"/>
  <c r="G283"/>
  <c r="G299"/>
  <c r="G314"/>
  <c r="G333"/>
  <c r="G346"/>
  <c r="G377"/>
  <c r="G408"/>
  <c r="G439"/>
  <c r="G456"/>
  <c r="G485"/>
  <c r="G535"/>
  <c r="G550"/>
  <c r="G557"/>
  <c r="G633"/>
  <c r="J633" s="1"/>
  <c r="J652"/>
  <c r="N652" s="1"/>
  <c r="J672"/>
  <c r="N672" s="1"/>
  <c r="J680"/>
  <c r="N680" s="1"/>
  <c r="J690"/>
  <c r="N690" s="1"/>
  <c r="J722"/>
  <c r="N722" s="1"/>
  <c r="G760"/>
  <c r="J769"/>
  <c r="N769" s="1"/>
  <c r="G648"/>
  <c r="G663"/>
  <c r="G670"/>
  <c r="G685"/>
  <c r="G699"/>
  <c r="G703"/>
  <c r="G707"/>
  <c r="G712"/>
  <c r="G716"/>
  <c r="J716" s="1"/>
  <c r="G720"/>
  <c r="G727"/>
  <c r="H992"/>
  <c r="J992" s="1"/>
  <c r="N992" s="1"/>
  <c r="H1000"/>
  <c r="H1008"/>
  <c r="H1014"/>
  <c r="H1139"/>
  <c r="J1185"/>
  <c r="N1185" s="1"/>
  <c r="C1192"/>
  <c r="G1212"/>
  <c r="C1219"/>
  <c r="C1220" s="1"/>
  <c r="C1223"/>
  <c r="C1224" s="1"/>
  <c r="E1242"/>
  <c r="E1251"/>
  <c r="J1247"/>
  <c r="N1247" s="1"/>
  <c r="C1250"/>
  <c r="C1251" s="1"/>
  <c r="J1290"/>
  <c r="N1290" s="1"/>
  <c r="J1308"/>
  <c r="N1308" s="1"/>
  <c r="J1316"/>
  <c r="N1316" s="1"/>
  <c r="J1324"/>
  <c r="N1324" s="1"/>
  <c r="J1334"/>
  <c r="N1334" s="1"/>
  <c r="J1344"/>
  <c r="J1346"/>
  <c r="J1358"/>
  <c r="N1358" s="1"/>
  <c r="J1360"/>
  <c r="N1360" s="1"/>
  <c r="J1362"/>
  <c r="N1362" s="1"/>
  <c r="J1366"/>
  <c r="N1366" s="1"/>
  <c r="J1370"/>
  <c r="N1370" s="1"/>
  <c r="J1374"/>
  <c r="N1374" s="1"/>
  <c r="J1382"/>
  <c r="N1382" s="1"/>
  <c r="J1384"/>
  <c r="N1384" s="1"/>
  <c r="J1388"/>
  <c r="N1388" s="1"/>
  <c r="J1390"/>
  <c r="N1390" s="1"/>
  <c r="J1392"/>
  <c r="N1392" s="1"/>
  <c r="J1396"/>
  <c r="N1396" s="1"/>
  <c r="J1398"/>
  <c r="N1398" s="1"/>
  <c r="J1400"/>
  <c r="N1400" s="1"/>
  <c r="J1406"/>
  <c r="N1406" s="1"/>
  <c r="J1416"/>
  <c r="N1416" s="1"/>
  <c r="J1418"/>
  <c r="N1418" s="1"/>
  <c r="J1424"/>
  <c r="N1424" s="1"/>
  <c r="J1426"/>
  <c r="N1426" s="1"/>
  <c r="J1432"/>
  <c r="N1432" s="1"/>
  <c r="J1434"/>
  <c r="N1434" s="1"/>
  <c r="J1444"/>
  <c r="N1444" s="1"/>
  <c r="J1452"/>
  <c r="N1452" s="1"/>
  <c r="J1454"/>
  <c r="N1454" s="1"/>
  <c r="J1460"/>
  <c r="N1460" s="1"/>
  <c r="J1468"/>
  <c r="N1468" s="1"/>
  <c r="J1478"/>
  <c r="N1478" s="1"/>
  <c r="J1490"/>
  <c r="N1490" s="1"/>
  <c r="J1498"/>
  <c r="N1498" s="1"/>
  <c r="J1500"/>
  <c r="N1500" s="1"/>
  <c r="I1510"/>
  <c r="M1510" s="1"/>
  <c r="I1512"/>
  <c r="M1512" s="1"/>
  <c r="I1518"/>
  <c r="M1518" s="1"/>
  <c r="F1526"/>
  <c r="D1534"/>
  <c r="I1548"/>
  <c r="M1548" s="1"/>
  <c r="I1606"/>
  <c r="M1606" s="1"/>
  <c r="I1608"/>
  <c r="M1608" s="1"/>
  <c r="I1614"/>
  <c r="M1614" s="1"/>
  <c r="I1620"/>
  <c r="M1620" s="1"/>
  <c r="I1622"/>
  <c r="M1622" s="1"/>
  <c r="I1630"/>
  <c r="M1630" s="1"/>
  <c r="I1638"/>
  <c r="M1638" s="1"/>
  <c r="I1640"/>
  <c r="M1640" s="1"/>
  <c r="I1646"/>
  <c r="M1646" s="1"/>
  <c r="I1652"/>
  <c r="M1652" s="1"/>
  <c r="I1686"/>
  <c r="M1686" s="1"/>
  <c r="I1688"/>
  <c r="M1688" s="1"/>
  <c r="I1696"/>
  <c r="M1696" s="1"/>
  <c r="I1698"/>
  <c r="M1698" s="1"/>
  <c r="I1712"/>
  <c r="M1712" s="1"/>
  <c r="I1738"/>
  <c r="M1738" s="1"/>
  <c r="I1764"/>
  <c r="M1764" s="1"/>
  <c r="H1553"/>
  <c r="J1552"/>
  <c r="C994"/>
  <c r="D995" s="1"/>
  <c r="G1000"/>
  <c r="G1008"/>
  <c r="G1014"/>
  <c r="C1029"/>
  <c r="C1030" s="1"/>
  <c r="G1087"/>
  <c r="I1087" s="1"/>
  <c r="M1087" s="1"/>
  <c r="G1089"/>
  <c r="I1089" s="1"/>
  <c r="M1089" s="1"/>
  <c r="G1091"/>
  <c r="G1093"/>
  <c r="I1093" s="1"/>
  <c r="M1093" s="1"/>
  <c r="G1095"/>
  <c r="I1095" s="1"/>
  <c r="M1095" s="1"/>
  <c r="G1097"/>
  <c r="I1097" s="1"/>
  <c r="M1097" s="1"/>
  <c r="G1099"/>
  <c r="G1106"/>
  <c r="I1106" s="1"/>
  <c r="M1106" s="1"/>
  <c r="G1113"/>
  <c r="I1113" s="1"/>
  <c r="M1113" s="1"/>
  <c r="G1115"/>
  <c r="I1115" s="1"/>
  <c r="M1115" s="1"/>
  <c r="G1117"/>
  <c r="I1117" s="1"/>
  <c r="M1117" s="1"/>
  <c r="G1119"/>
  <c r="I1119" s="1"/>
  <c r="M1119" s="1"/>
  <c r="G1121"/>
  <c r="I1121" s="1"/>
  <c r="M1121" s="1"/>
  <c r="G1123"/>
  <c r="I1123" s="1"/>
  <c r="M1123" s="1"/>
  <c r="G1125"/>
  <c r="I1125" s="1"/>
  <c r="M1125" s="1"/>
  <c r="G1127"/>
  <c r="I1127" s="1"/>
  <c r="M1127" s="1"/>
  <c r="G1134"/>
  <c r="G1136"/>
  <c r="G1138"/>
  <c r="I1138" s="1"/>
  <c r="G1139"/>
  <c r="G1140"/>
  <c r="I1140" s="1"/>
  <c r="C1172"/>
  <c r="G1176"/>
  <c r="J1190"/>
  <c r="N1190" s="1"/>
  <c r="C1197"/>
  <c r="C1198" s="1"/>
  <c r="G1201"/>
  <c r="J1202"/>
  <c r="N1202" s="1"/>
  <c r="G1227"/>
  <c r="J1228"/>
  <c r="N1228" s="1"/>
  <c r="J1248"/>
  <c r="N1248" s="1"/>
  <c r="F1592"/>
  <c r="G1553"/>
  <c r="I1552"/>
  <c r="H731"/>
  <c r="H739"/>
  <c r="H760"/>
  <c r="H781"/>
  <c r="H802"/>
  <c r="H823"/>
  <c r="H831"/>
  <c r="H836"/>
  <c r="H857"/>
  <c r="H878"/>
  <c r="H886"/>
  <c r="H907"/>
  <c r="H914"/>
  <c r="H921"/>
  <c r="H942"/>
  <c r="H963"/>
  <c r="H972"/>
  <c r="H1027"/>
  <c r="H1036"/>
  <c r="H1038"/>
  <c r="H1040"/>
  <c r="H1042"/>
  <c r="H1044"/>
  <c r="H1046"/>
  <c r="H1048"/>
  <c r="H1054"/>
  <c r="H1056"/>
  <c r="H1058"/>
  <c r="H1060"/>
  <c r="H1062"/>
  <c r="H1064"/>
  <c r="H1066"/>
  <c r="H1068"/>
  <c r="H1086"/>
  <c r="H1088"/>
  <c r="H1090"/>
  <c r="H1092"/>
  <c r="J1092" s="1"/>
  <c r="N1092" s="1"/>
  <c r="H1094"/>
  <c r="H1096"/>
  <c r="H1098"/>
  <c r="H1112"/>
  <c r="H1114"/>
  <c r="J1114" s="1"/>
  <c r="N1114" s="1"/>
  <c r="H1116"/>
  <c r="J1116" s="1"/>
  <c r="N1116" s="1"/>
  <c r="H1118"/>
  <c r="J1118" s="1"/>
  <c r="N1118" s="1"/>
  <c r="H1120"/>
  <c r="H1122"/>
  <c r="J1122" s="1"/>
  <c r="N1122" s="1"/>
  <c r="H1124"/>
  <c r="J1124" s="1"/>
  <c r="N1124" s="1"/>
  <c r="H1126"/>
  <c r="J1126" s="1"/>
  <c r="N1126" s="1"/>
  <c r="H1128"/>
  <c r="F1143"/>
  <c r="E1144" s="1"/>
  <c r="H1135"/>
  <c r="J1135" s="1"/>
  <c r="N1135" s="1"/>
  <c r="H1137"/>
  <c r="J1137" s="1"/>
  <c r="N1137" s="1"/>
  <c r="H1147"/>
  <c r="H1154"/>
  <c r="H1169"/>
  <c r="J1170"/>
  <c r="N1170" s="1"/>
  <c r="C1186"/>
  <c r="C1187" s="1"/>
  <c r="J1191"/>
  <c r="N1191" s="1"/>
  <c r="E1206"/>
  <c r="E1210"/>
  <c r="J1245"/>
  <c r="N1245" s="1"/>
  <c r="J1249"/>
  <c r="N1249" s="1"/>
  <c r="J1303"/>
  <c r="N1303" s="1"/>
  <c r="J1305"/>
  <c r="N1305" s="1"/>
  <c r="J1309"/>
  <c r="N1309" s="1"/>
  <c r="J1311"/>
  <c r="N1311" s="1"/>
  <c r="J1317"/>
  <c r="N1317" s="1"/>
  <c r="J1319"/>
  <c r="N1319" s="1"/>
  <c r="J1327"/>
  <c r="N1327" s="1"/>
  <c r="J1337"/>
  <c r="J1345"/>
  <c r="J1351"/>
  <c r="N1351" s="1"/>
  <c r="J1357"/>
  <c r="N1357" s="1"/>
  <c r="J1359"/>
  <c r="N1359" s="1"/>
  <c r="J1365"/>
  <c r="N1365" s="1"/>
  <c r="J1367"/>
  <c r="N1367" s="1"/>
  <c r="J1369"/>
  <c r="N1369" s="1"/>
  <c r="J1373"/>
  <c r="N1373" s="1"/>
  <c r="J1375"/>
  <c r="N1375" s="1"/>
  <c r="J1385"/>
  <c r="N1385" s="1"/>
  <c r="J1387"/>
  <c r="N1387" s="1"/>
  <c r="J1391"/>
  <c r="N1391" s="1"/>
  <c r="J1405"/>
  <c r="N1405" s="1"/>
  <c r="J1407"/>
  <c r="N1407" s="1"/>
  <c r="J1417"/>
  <c r="N1417" s="1"/>
  <c r="J1425"/>
  <c r="N1425" s="1"/>
  <c r="J1427"/>
  <c r="N1427" s="1"/>
  <c r="J1433"/>
  <c r="N1433" s="1"/>
  <c r="J1435"/>
  <c r="N1435" s="1"/>
  <c r="J1437"/>
  <c r="N1437" s="1"/>
  <c r="J1443"/>
  <c r="N1443" s="1"/>
  <c r="J1445"/>
  <c r="N1445" s="1"/>
  <c r="J1447"/>
  <c r="N1447" s="1"/>
  <c r="J1455"/>
  <c r="N1455" s="1"/>
  <c r="J1459"/>
  <c r="N1459" s="1"/>
  <c r="J1461"/>
  <c r="N1461" s="1"/>
  <c r="J1463"/>
  <c r="N1463" s="1"/>
  <c r="J1467"/>
  <c r="N1467" s="1"/>
  <c r="J1469"/>
  <c r="N1469" s="1"/>
  <c r="J1477"/>
  <c r="N1477" s="1"/>
  <c r="J1483"/>
  <c r="N1483" s="1"/>
  <c r="F1502"/>
  <c r="J1489"/>
  <c r="N1489" s="1"/>
  <c r="J1493"/>
  <c r="N1493" s="1"/>
  <c r="J1495"/>
  <c r="N1495" s="1"/>
  <c r="J1497"/>
  <c r="N1497" s="1"/>
  <c r="I1507"/>
  <c r="M1507" s="1"/>
  <c r="I1509"/>
  <c r="M1509" s="1"/>
  <c r="I1511"/>
  <c r="M1511" s="1"/>
  <c r="I1515"/>
  <c r="M1515" s="1"/>
  <c r="I1517"/>
  <c r="M1517" s="1"/>
  <c r="D1526"/>
  <c r="F1534"/>
  <c r="I1539"/>
  <c r="I1601"/>
  <c r="M1601" s="1"/>
  <c r="I1607"/>
  <c r="M1607" s="1"/>
  <c r="I1617"/>
  <c r="M1617" s="1"/>
  <c r="I1625"/>
  <c r="M1625" s="1"/>
  <c r="I1629"/>
  <c r="M1629" s="1"/>
  <c r="I1633"/>
  <c r="M1633" s="1"/>
  <c r="I1639"/>
  <c r="M1639" s="1"/>
  <c r="I1641"/>
  <c r="M1641" s="1"/>
  <c r="I1649"/>
  <c r="M1649" s="1"/>
  <c r="I1653"/>
  <c r="M1653" s="1"/>
  <c r="I1659"/>
  <c r="M1659" s="1"/>
  <c r="I1671"/>
  <c r="M1671" s="1"/>
  <c r="I1687"/>
  <c r="M1687" s="1"/>
  <c r="I1695"/>
  <c r="M1695" s="1"/>
  <c r="I1699"/>
  <c r="M1699" s="1"/>
  <c r="I1703"/>
  <c r="M1703" s="1"/>
  <c r="I1711"/>
  <c r="M1711" s="1"/>
  <c r="I1733"/>
  <c r="M1733" s="1"/>
  <c r="I1735"/>
  <c r="M1735" s="1"/>
  <c r="I1737"/>
  <c r="M1737" s="1"/>
  <c r="I1739"/>
  <c r="M1739" s="1"/>
  <c r="I1759"/>
  <c r="M1759" s="1"/>
  <c r="I1761"/>
  <c r="M1761" s="1"/>
  <c r="I1763"/>
  <c r="M1763" s="1"/>
  <c r="I1765"/>
  <c r="M1765" s="1"/>
  <c r="I1767"/>
  <c r="M1767" s="1"/>
  <c r="I1769"/>
  <c r="M1769" s="1"/>
  <c r="G781"/>
  <c r="G802"/>
  <c r="G823"/>
  <c r="G831"/>
  <c r="G836"/>
  <c r="G857"/>
  <c r="G878"/>
  <c r="G886"/>
  <c r="G907"/>
  <c r="G914"/>
  <c r="G921"/>
  <c r="G942"/>
  <c r="G963"/>
  <c r="G972"/>
  <c r="H1026"/>
  <c r="G1036"/>
  <c r="G1038"/>
  <c r="G1040"/>
  <c r="G1042"/>
  <c r="G1044"/>
  <c r="G1046"/>
  <c r="G1048"/>
  <c r="G1054"/>
  <c r="G1056"/>
  <c r="G1058"/>
  <c r="G1060"/>
  <c r="G1062"/>
  <c r="G1064"/>
  <c r="G1066"/>
  <c r="G1068"/>
  <c r="G1147"/>
  <c r="G1154"/>
  <c r="J1184"/>
  <c r="N1184" s="1"/>
  <c r="J1204"/>
  <c r="N1204" s="1"/>
  <c r="J1230"/>
  <c r="N1230" s="1"/>
  <c r="J1246"/>
  <c r="N1246" s="1"/>
  <c r="H1023"/>
  <c r="G1035"/>
  <c r="G1052"/>
  <c r="G1075"/>
  <c r="G1079"/>
  <c r="G1085"/>
  <c r="G1105"/>
  <c r="G1111"/>
  <c r="E1479"/>
  <c r="C1540"/>
  <c r="G1543"/>
  <c r="G1547"/>
  <c r="D1553"/>
  <c r="D1554" s="1"/>
  <c r="G1556"/>
  <c r="G1562"/>
  <c r="G1566"/>
  <c r="G1589"/>
  <c r="G1658"/>
  <c r="G1670"/>
  <c r="G1775"/>
  <c r="I1776"/>
  <c r="M1776" s="1"/>
  <c r="I1788"/>
  <c r="M1788" s="1"/>
  <c r="I1792"/>
  <c r="M1792" s="1"/>
  <c r="I1800"/>
  <c r="M1800" s="1"/>
  <c r="I1804"/>
  <c r="M1804" s="1"/>
  <c r="I1811"/>
  <c r="M1811" s="1"/>
  <c r="F1823"/>
  <c r="D1844"/>
  <c r="J1833"/>
  <c r="N1833" s="1"/>
  <c r="J1835"/>
  <c r="N1835" s="1"/>
  <c r="D1861"/>
  <c r="J1851"/>
  <c r="N1851" s="1"/>
  <c r="J1855"/>
  <c r="N1855" s="1"/>
  <c r="J1859"/>
  <c r="N1859" s="1"/>
  <c r="F1872"/>
  <c r="D1877"/>
  <c r="F1882"/>
  <c r="D1887"/>
  <c r="F1892"/>
  <c r="D1897"/>
  <c r="F1902"/>
  <c r="D1908"/>
  <c r="D1913"/>
  <c r="F1918"/>
  <c r="F1922"/>
  <c r="D1927"/>
  <c r="F1932"/>
  <c r="D1937"/>
  <c r="F1942"/>
  <c r="D1947"/>
  <c r="F1952"/>
  <c r="D1957"/>
  <c r="D1963"/>
  <c r="D1969"/>
  <c r="F1975"/>
  <c r="D1981"/>
  <c r="J1987"/>
  <c r="N1987" s="1"/>
  <c r="F1996"/>
  <c r="D2003"/>
  <c r="J2001"/>
  <c r="N2001" s="1"/>
  <c r="F2006"/>
  <c r="F2012"/>
  <c r="D2017"/>
  <c r="I2022"/>
  <c r="M2022" s="1"/>
  <c r="N2033"/>
  <c r="H1176"/>
  <c r="H1183"/>
  <c r="H1189"/>
  <c r="H1195"/>
  <c r="H1200"/>
  <c r="H1208"/>
  <c r="I1208" s="1"/>
  <c r="H1212"/>
  <c r="H1218"/>
  <c r="H1222"/>
  <c r="I1222" s="1"/>
  <c r="H1227"/>
  <c r="H1234"/>
  <c r="H1240"/>
  <c r="H1244"/>
  <c r="I1244" s="1"/>
  <c r="H1254"/>
  <c r="H1259"/>
  <c r="H1264"/>
  <c r="H1269"/>
  <c r="H1273"/>
  <c r="H1278"/>
  <c r="H1283"/>
  <c r="H1287"/>
  <c r="H1296"/>
  <c r="H1301"/>
  <c r="H1332"/>
  <c r="H1380"/>
  <c r="H1411"/>
  <c r="H1442"/>
  <c r="H1476"/>
  <c r="H1481"/>
  <c r="H1488"/>
  <c r="H1504"/>
  <c r="H1522"/>
  <c r="H1528"/>
  <c r="H1532"/>
  <c r="H1571"/>
  <c r="H1575"/>
  <c r="H1579"/>
  <c r="H1583"/>
  <c r="H1595"/>
  <c r="H1599"/>
  <c r="H1605"/>
  <c r="H1613"/>
  <c r="H1664"/>
  <c r="H1677"/>
  <c r="H1684"/>
  <c r="H1694"/>
  <c r="H1710"/>
  <c r="H1720"/>
  <c r="H1724"/>
  <c r="H1728"/>
  <c r="H1732"/>
  <c r="H1745"/>
  <c r="H1751"/>
  <c r="H1758"/>
  <c r="J1777"/>
  <c r="N1777" s="1"/>
  <c r="J1785"/>
  <c r="N1785" s="1"/>
  <c r="J1789"/>
  <c r="N1789" s="1"/>
  <c r="J1793"/>
  <c r="N1793" s="1"/>
  <c r="G1254"/>
  <c r="G1259"/>
  <c r="G1264"/>
  <c r="G1269"/>
  <c r="G1273"/>
  <c r="G1278"/>
  <c r="G1283"/>
  <c r="G1287"/>
  <c r="G1296"/>
  <c r="G1301"/>
  <c r="G1332"/>
  <c r="G1380"/>
  <c r="G1411"/>
  <c r="G1442"/>
  <c r="G1476"/>
  <c r="C1479"/>
  <c r="G1488"/>
  <c r="G1504"/>
  <c r="G1522"/>
  <c r="G1528"/>
  <c r="G1532"/>
  <c r="G1571"/>
  <c r="G1575"/>
  <c r="G1579"/>
  <c r="G1583"/>
  <c r="G1595"/>
  <c r="G1599"/>
  <c r="G1605"/>
  <c r="G1613"/>
  <c r="G1664"/>
  <c r="G1677"/>
  <c r="G1684"/>
  <c r="G1694"/>
  <c r="G1710"/>
  <c r="G1720"/>
  <c r="G1724"/>
  <c r="G1728"/>
  <c r="G1732"/>
  <c r="G1745"/>
  <c r="G1751"/>
  <c r="G1758"/>
  <c r="I1790"/>
  <c r="M1790" s="1"/>
  <c r="I1794"/>
  <c r="M1794" s="1"/>
  <c r="I1802"/>
  <c r="M1802" s="1"/>
  <c r="D1806"/>
  <c r="D1816"/>
  <c r="I1813"/>
  <c r="M1813" s="1"/>
  <c r="D1823"/>
  <c r="F1844"/>
  <c r="J1828"/>
  <c r="N1828" s="1"/>
  <c r="J1832"/>
  <c r="N1832" s="1"/>
  <c r="J1834"/>
  <c r="N1834" s="1"/>
  <c r="J1836"/>
  <c r="N1836" s="1"/>
  <c r="J1840"/>
  <c r="N1840" s="1"/>
  <c r="J1842"/>
  <c r="N1842" s="1"/>
  <c r="F1861"/>
  <c r="J1850"/>
  <c r="N1850" s="1"/>
  <c r="J1852"/>
  <c r="N1852" s="1"/>
  <c r="J1854"/>
  <c r="N1854" s="1"/>
  <c r="J1858"/>
  <c r="N1858" s="1"/>
  <c r="D1872"/>
  <c r="F1877"/>
  <c r="D1882"/>
  <c r="F1887"/>
  <c r="D1892"/>
  <c r="F1897"/>
  <c r="D1902"/>
  <c r="F1908"/>
  <c r="J1906"/>
  <c r="N1906" s="1"/>
  <c r="F1913"/>
  <c r="D1918"/>
  <c r="D1922"/>
  <c r="F1927"/>
  <c r="D1932"/>
  <c r="F1937"/>
  <c r="D1942"/>
  <c r="F1947"/>
  <c r="D1952"/>
  <c r="F1957"/>
  <c r="F1963"/>
  <c r="F1969"/>
  <c r="D1975"/>
  <c r="F1981"/>
  <c r="D1989"/>
  <c r="J1986"/>
  <c r="N1986" s="1"/>
  <c r="D1996"/>
  <c r="F2003"/>
  <c r="F2007" s="1"/>
  <c r="D2006"/>
  <c r="D2012"/>
  <c r="F2017"/>
  <c r="H1035"/>
  <c r="H1052"/>
  <c r="H1075"/>
  <c r="H1079"/>
  <c r="H1085"/>
  <c r="H1105"/>
  <c r="H1111"/>
  <c r="H1538"/>
  <c r="J1538" s="1"/>
  <c r="H1543"/>
  <c r="H1547"/>
  <c r="H1556"/>
  <c r="H1562"/>
  <c r="H1566"/>
  <c r="H1589"/>
  <c r="H1658"/>
  <c r="H1670"/>
  <c r="J1779"/>
  <c r="N1779" s="1"/>
  <c r="J1791"/>
  <c r="N1791" s="1"/>
  <c r="J1795"/>
  <c r="N1795" s="1"/>
  <c r="J1799"/>
  <c r="N1799" s="1"/>
  <c r="H2088"/>
  <c r="J2083"/>
  <c r="H2111"/>
  <c r="J2106"/>
  <c r="G2241"/>
  <c r="I2222"/>
  <c r="G2270"/>
  <c r="I2267"/>
  <c r="G2309"/>
  <c r="I2280"/>
  <c r="H2392"/>
  <c r="J2373"/>
  <c r="H2467"/>
  <c r="J2456"/>
  <c r="G2479"/>
  <c r="H2545"/>
  <c r="J2544"/>
  <c r="H2580"/>
  <c r="J2575"/>
  <c r="H2589"/>
  <c r="H2628"/>
  <c r="H2696"/>
  <c r="J2695"/>
  <c r="G2724"/>
  <c r="H2736"/>
  <c r="J2735"/>
  <c r="J2021"/>
  <c r="I2028"/>
  <c r="M2028" s="1"/>
  <c r="I2034"/>
  <c r="M2034" s="1"/>
  <c r="H2038"/>
  <c r="I2043"/>
  <c r="M2043" s="1"/>
  <c r="I2050"/>
  <c r="M2050" s="1"/>
  <c r="I2052"/>
  <c r="M2052" s="1"/>
  <c r="F2058"/>
  <c r="F2059" s="1"/>
  <c r="H2066"/>
  <c r="I2069"/>
  <c r="N2069"/>
  <c r="I2071"/>
  <c r="M2071" s="1"/>
  <c r="J2078"/>
  <c r="N2078" s="1"/>
  <c r="J2086"/>
  <c r="N2086" s="1"/>
  <c r="G2096"/>
  <c r="I2092"/>
  <c r="M2092" s="1"/>
  <c r="I2101"/>
  <c r="M2101" s="1"/>
  <c r="J2109"/>
  <c r="N2109" s="1"/>
  <c r="I2115"/>
  <c r="M2115" s="1"/>
  <c r="I2124"/>
  <c r="M2124" s="1"/>
  <c r="I2134"/>
  <c r="I2138"/>
  <c r="M2138" s="1"/>
  <c r="I2142"/>
  <c r="M2142" s="1"/>
  <c r="I2146"/>
  <c r="M2146" s="1"/>
  <c r="I2150"/>
  <c r="M2150" s="1"/>
  <c r="I2157"/>
  <c r="M2157" s="1"/>
  <c r="I2161"/>
  <c r="M2161" s="1"/>
  <c r="I2165"/>
  <c r="M2165" s="1"/>
  <c r="I2169"/>
  <c r="M2169" s="1"/>
  <c r="G2177"/>
  <c r="G2184"/>
  <c r="I2192"/>
  <c r="M2192" s="1"/>
  <c r="J2198"/>
  <c r="I2214"/>
  <c r="J2224"/>
  <c r="N2224" s="1"/>
  <c r="J2228"/>
  <c r="N2228" s="1"/>
  <c r="J2232"/>
  <c r="N2232" s="1"/>
  <c r="J2236"/>
  <c r="N2236" s="1"/>
  <c r="J2240"/>
  <c r="N2240" s="1"/>
  <c r="J2254"/>
  <c r="J2259"/>
  <c r="N2259" s="1"/>
  <c r="J2269"/>
  <c r="N2269" s="1"/>
  <c r="J2282"/>
  <c r="N2282" s="1"/>
  <c r="J2286"/>
  <c r="N2286" s="1"/>
  <c r="J2290"/>
  <c r="N2290" s="1"/>
  <c r="J2294"/>
  <c r="N2294" s="1"/>
  <c r="J2298"/>
  <c r="N2298" s="1"/>
  <c r="J2302"/>
  <c r="N2302" s="1"/>
  <c r="J2306"/>
  <c r="N2306" s="1"/>
  <c r="I2312"/>
  <c r="I2316"/>
  <c r="M2316" s="1"/>
  <c r="I2320"/>
  <c r="M2320" s="1"/>
  <c r="H2357"/>
  <c r="J2331"/>
  <c r="N2331" s="1"/>
  <c r="J2335"/>
  <c r="N2335" s="1"/>
  <c r="J2339"/>
  <c r="N2339" s="1"/>
  <c r="J2343"/>
  <c r="N2343" s="1"/>
  <c r="J2347"/>
  <c r="N2347" s="1"/>
  <c r="J2351"/>
  <c r="N2351" s="1"/>
  <c r="J2355"/>
  <c r="N2355" s="1"/>
  <c r="I2362"/>
  <c r="M2362" s="1"/>
  <c r="I2366"/>
  <c r="M2366" s="1"/>
  <c r="J2376"/>
  <c r="N2376" s="1"/>
  <c r="J2380"/>
  <c r="N2380" s="1"/>
  <c r="J2384"/>
  <c r="N2384" s="1"/>
  <c r="J2388"/>
  <c r="J2397"/>
  <c r="N2397" s="1"/>
  <c r="J2401"/>
  <c r="N2401" s="1"/>
  <c r="I2412"/>
  <c r="M2412" s="1"/>
  <c r="I2421"/>
  <c r="M2421" s="1"/>
  <c r="I2430"/>
  <c r="M2430" s="1"/>
  <c r="J2437"/>
  <c r="N2437" s="1"/>
  <c r="I2444"/>
  <c r="M2444" s="1"/>
  <c r="J2459"/>
  <c r="N2459" s="1"/>
  <c r="J2463"/>
  <c r="N2463" s="1"/>
  <c r="J2472"/>
  <c r="N2472" s="1"/>
  <c r="J2476"/>
  <c r="N2476" s="1"/>
  <c r="I2482"/>
  <c r="I2486"/>
  <c r="M2486" s="1"/>
  <c r="J2496"/>
  <c r="N2496" s="1"/>
  <c r="I2507"/>
  <c r="M2507" s="1"/>
  <c r="J2514"/>
  <c r="N2514" s="1"/>
  <c r="I2535"/>
  <c r="I2552"/>
  <c r="M2552" s="1"/>
  <c r="G2600"/>
  <c r="I2598"/>
  <c r="M2598" s="1"/>
  <c r="E2610"/>
  <c r="I2617"/>
  <c r="M2617" s="1"/>
  <c r="I2639"/>
  <c r="M2639" s="1"/>
  <c r="J2669"/>
  <c r="N2669" s="1"/>
  <c r="G2692"/>
  <c r="I2701"/>
  <c r="M2701" s="1"/>
  <c r="I2709"/>
  <c r="C2807"/>
  <c r="I2741"/>
  <c r="M2741" s="1"/>
  <c r="I2751"/>
  <c r="M2751" s="1"/>
  <c r="I2755"/>
  <c r="M2755" s="1"/>
  <c r="G2038"/>
  <c r="I2033"/>
  <c r="N2114"/>
  <c r="H2151"/>
  <c r="J2134"/>
  <c r="H2217"/>
  <c r="J2214"/>
  <c r="H2323"/>
  <c r="J2312"/>
  <c r="G2453"/>
  <c r="I2450"/>
  <c r="H2487"/>
  <c r="J2482"/>
  <c r="N2490"/>
  <c r="H2536"/>
  <c r="N2608"/>
  <c r="H2710"/>
  <c r="J2709"/>
  <c r="G2716"/>
  <c r="I2715"/>
  <c r="H2728"/>
  <c r="J2727"/>
  <c r="N2731"/>
  <c r="H1820"/>
  <c r="H1827"/>
  <c r="H1847"/>
  <c r="H1866"/>
  <c r="H1870"/>
  <c r="H1875"/>
  <c r="H1880"/>
  <c r="H1885"/>
  <c r="H1890"/>
  <c r="H1895"/>
  <c r="H1900"/>
  <c r="H1905"/>
  <c r="H1911"/>
  <c r="H1916"/>
  <c r="H1920"/>
  <c r="H1925"/>
  <c r="H1930"/>
  <c r="H1935"/>
  <c r="H1940"/>
  <c r="H1945"/>
  <c r="H1950"/>
  <c r="H1955"/>
  <c r="H1961"/>
  <c r="H1967"/>
  <c r="H1972"/>
  <c r="H1979"/>
  <c r="H1984"/>
  <c r="H1994"/>
  <c r="H1999"/>
  <c r="H2004"/>
  <c r="H2010"/>
  <c r="H2015"/>
  <c r="I2036"/>
  <c r="M2036" s="1"/>
  <c r="I2037"/>
  <c r="M2037" s="1"/>
  <c r="F2038"/>
  <c r="I2045"/>
  <c r="M2045" s="1"/>
  <c r="F2046"/>
  <c r="F2047" s="1"/>
  <c r="J2049"/>
  <c r="J2051"/>
  <c r="N2051" s="1"/>
  <c r="N2063"/>
  <c r="J2070"/>
  <c r="N2070" s="1"/>
  <c r="F2072"/>
  <c r="F2073" s="1"/>
  <c r="J2208"/>
  <c r="J2391"/>
  <c r="J2584"/>
  <c r="J2691"/>
  <c r="N2691" s="1"/>
  <c r="J2700"/>
  <c r="J2704"/>
  <c r="N2704" s="1"/>
  <c r="J2750"/>
  <c r="N2750" s="1"/>
  <c r="J2754"/>
  <c r="N2754" s="1"/>
  <c r="J2758"/>
  <c r="N2758" s="1"/>
  <c r="J2075"/>
  <c r="H2080"/>
  <c r="H2081" s="1"/>
  <c r="G2199"/>
  <c r="I2198"/>
  <c r="N2222"/>
  <c r="G2255"/>
  <c r="H2261"/>
  <c r="J2270"/>
  <c r="N2270" s="1"/>
  <c r="N2267"/>
  <c r="J2565"/>
  <c r="N2565" s="1"/>
  <c r="N2564"/>
  <c r="H2664"/>
  <c r="H2720"/>
  <c r="N2723"/>
  <c r="G1810"/>
  <c r="J1810" s="1"/>
  <c r="G1820"/>
  <c r="G1827"/>
  <c r="G1847"/>
  <c r="G1866"/>
  <c r="G1870"/>
  <c r="G1875"/>
  <c r="G1880"/>
  <c r="G1885"/>
  <c r="G1890"/>
  <c r="G1895"/>
  <c r="G1900"/>
  <c r="G1905"/>
  <c r="G1911"/>
  <c r="G1916"/>
  <c r="G1920"/>
  <c r="G1925"/>
  <c r="G1930"/>
  <c r="G1935"/>
  <c r="G1940"/>
  <c r="G1945"/>
  <c r="G1950"/>
  <c r="G1955"/>
  <c r="G1961"/>
  <c r="G1967"/>
  <c r="G1972"/>
  <c r="G1979"/>
  <c r="G1984"/>
  <c r="G1994"/>
  <c r="G1999"/>
  <c r="G2004"/>
  <c r="G2010"/>
  <c r="G2015"/>
  <c r="I2027"/>
  <c r="I2035"/>
  <c r="M2035" s="1"/>
  <c r="N2041"/>
  <c r="I2044"/>
  <c r="M2044" s="1"/>
  <c r="F2054"/>
  <c r="I2062"/>
  <c r="M2062" s="1"/>
  <c r="I2063"/>
  <c r="M2063" s="1"/>
  <c r="I2064"/>
  <c r="M2064" s="1"/>
  <c r="I2065"/>
  <c r="M2065" s="1"/>
  <c r="J2076"/>
  <c r="N2076" s="1"/>
  <c r="I2094"/>
  <c r="M2094" s="1"/>
  <c r="G2103"/>
  <c r="I2117"/>
  <c r="M2117" s="1"/>
  <c r="I2122"/>
  <c r="I2126"/>
  <c r="M2126" s="1"/>
  <c r="I2136"/>
  <c r="M2136" s="1"/>
  <c r="I2140"/>
  <c r="M2140" s="1"/>
  <c r="I2144"/>
  <c r="M2144" s="1"/>
  <c r="I2148"/>
  <c r="M2148" s="1"/>
  <c r="I2155"/>
  <c r="M2155" s="1"/>
  <c r="I2159"/>
  <c r="M2159" s="1"/>
  <c r="I2163"/>
  <c r="M2163" s="1"/>
  <c r="I2167"/>
  <c r="M2167" s="1"/>
  <c r="I2182"/>
  <c r="M2182" s="1"/>
  <c r="I2190"/>
  <c r="I2194"/>
  <c r="M2194" s="1"/>
  <c r="D2243"/>
  <c r="I2203"/>
  <c r="I2216"/>
  <c r="M2216" s="1"/>
  <c r="I2245"/>
  <c r="I2250"/>
  <c r="M2250" s="1"/>
  <c r="D2263"/>
  <c r="I2314"/>
  <c r="M2314" s="1"/>
  <c r="I2318"/>
  <c r="I2322"/>
  <c r="M2322" s="1"/>
  <c r="I2364"/>
  <c r="M2364" s="1"/>
  <c r="I2368"/>
  <c r="M2368" s="1"/>
  <c r="I2414"/>
  <c r="M2414" s="1"/>
  <c r="I2419"/>
  <c r="M2419" s="1"/>
  <c r="I2423"/>
  <c r="M2423" s="1"/>
  <c r="I2428"/>
  <c r="M2428" s="1"/>
  <c r="I2446"/>
  <c r="M2446" s="1"/>
  <c r="I2451"/>
  <c r="M2451" s="1"/>
  <c r="I2484"/>
  <c r="M2484" s="1"/>
  <c r="I2500"/>
  <c r="I2505"/>
  <c r="M2505" s="1"/>
  <c r="J2554"/>
  <c r="N2554" s="1"/>
  <c r="J2576"/>
  <c r="N2576" s="1"/>
  <c r="I2615"/>
  <c r="M2615" s="1"/>
  <c r="I2619"/>
  <c r="M2619" s="1"/>
  <c r="E2634"/>
  <c r="I2641"/>
  <c r="M2641" s="1"/>
  <c r="I2652"/>
  <c r="M2652" s="1"/>
  <c r="E2661"/>
  <c r="J2671"/>
  <c r="N2671" s="1"/>
  <c r="I2690"/>
  <c r="M2690" s="1"/>
  <c r="I2703"/>
  <c r="M2703" s="1"/>
  <c r="C2712"/>
  <c r="C2886" s="1"/>
  <c r="I2753"/>
  <c r="M2753" s="1"/>
  <c r="I2757"/>
  <c r="M2757" s="1"/>
  <c r="M2041"/>
  <c r="G2054"/>
  <c r="I2049"/>
  <c r="I2088"/>
  <c r="M2088" s="1"/>
  <c r="M2083"/>
  <c r="M2106"/>
  <c r="G2119"/>
  <c r="I2114"/>
  <c r="H2127"/>
  <c r="J2122"/>
  <c r="H2195"/>
  <c r="J2190"/>
  <c r="H2204"/>
  <c r="G2209"/>
  <c r="I2208"/>
  <c r="H2246"/>
  <c r="J2245"/>
  <c r="H2274"/>
  <c r="G2370"/>
  <c r="I2361"/>
  <c r="M2373"/>
  <c r="I2467"/>
  <c r="M2456"/>
  <c r="G2491"/>
  <c r="I2490"/>
  <c r="H2501"/>
  <c r="J2500"/>
  <c r="I2545"/>
  <c r="M2544"/>
  <c r="H2560"/>
  <c r="M2575"/>
  <c r="G2585"/>
  <c r="I2584"/>
  <c r="H2620"/>
  <c r="I2696"/>
  <c r="M2695"/>
  <c r="G2705"/>
  <c r="I2700"/>
  <c r="G2732"/>
  <c r="I2731"/>
  <c r="I2736"/>
  <c r="M2735"/>
  <c r="H2764"/>
  <c r="J2749"/>
  <c r="H2054"/>
  <c r="J2116"/>
  <c r="N2116" s="1"/>
  <c r="J2125"/>
  <c r="N2125" s="1"/>
  <c r="J2135"/>
  <c r="N2135" s="1"/>
  <c r="J2139"/>
  <c r="N2139" s="1"/>
  <c r="J2143"/>
  <c r="N2143" s="1"/>
  <c r="J2147"/>
  <c r="N2147" s="1"/>
  <c r="J2313"/>
  <c r="N2313" s="1"/>
  <c r="J2317"/>
  <c r="N2317" s="1"/>
  <c r="J2321"/>
  <c r="N2321" s="1"/>
  <c r="J2363"/>
  <c r="N2363" s="1"/>
  <c r="J2367"/>
  <c r="N2367" s="1"/>
  <c r="J2422"/>
  <c r="N2422" s="1"/>
  <c r="H2431"/>
  <c r="J2445"/>
  <c r="N2445" s="1"/>
  <c r="J2450"/>
  <c r="J2483"/>
  <c r="N2483" s="1"/>
  <c r="J2715"/>
  <c r="H2771"/>
  <c r="J2767"/>
  <c r="G2860"/>
  <c r="G2872"/>
  <c r="G2030"/>
  <c r="H2031" s="1"/>
  <c r="E2038"/>
  <c r="G2046"/>
  <c r="H2047" s="1"/>
  <c r="E2054"/>
  <c r="I2061"/>
  <c r="G2072"/>
  <c r="I2075"/>
  <c r="G2088"/>
  <c r="I2091"/>
  <c r="G2111"/>
  <c r="E2119"/>
  <c r="F2120" s="1"/>
  <c r="G2127"/>
  <c r="I2130"/>
  <c r="G2151"/>
  <c r="G2195"/>
  <c r="E2199"/>
  <c r="F2200" s="1"/>
  <c r="E2209"/>
  <c r="F2210" s="1"/>
  <c r="G2217"/>
  <c r="E2241"/>
  <c r="F2242" s="1"/>
  <c r="G2246"/>
  <c r="E2255"/>
  <c r="F2256" s="1"/>
  <c r="G2261"/>
  <c r="E2270"/>
  <c r="E2271" s="1"/>
  <c r="E2309"/>
  <c r="E2310" s="1"/>
  <c r="G2323"/>
  <c r="E2370"/>
  <c r="E2371" s="1"/>
  <c r="G2392"/>
  <c r="G2393" s="1"/>
  <c r="E2453"/>
  <c r="E2454" s="1"/>
  <c r="G2467"/>
  <c r="E2479"/>
  <c r="E2480" s="1"/>
  <c r="G2487"/>
  <c r="E2491"/>
  <c r="E2492" s="1"/>
  <c r="E2497"/>
  <c r="E2498" s="1"/>
  <c r="G2501"/>
  <c r="G2536"/>
  <c r="G2537" s="1"/>
  <c r="G2545"/>
  <c r="I2564"/>
  <c r="G2580"/>
  <c r="G2581" s="1"/>
  <c r="E2585"/>
  <c r="E2586" s="1"/>
  <c r="I2597"/>
  <c r="I2603"/>
  <c r="G2604"/>
  <c r="I2604" s="1"/>
  <c r="M2604" s="1"/>
  <c r="G2613"/>
  <c r="G2627"/>
  <c r="J2627" s="1"/>
  <c r="I2632"/>
  <c r="G2637"/>
  <c r="G2658"/>
  <c r="G2664"/>
  <c r="G2677"/>
  <c r="G2696"/>
  <c r="E2705"/>
  <c r="E2706" s="1"/>
  <c r="G2710"/>
  <c r="E2716"/>
  <c r="E2717" s="1"/>
  <c r="E2724"/>
  <c r="E2725" s="1"/>
  <c r="E2732"/>
  <c r="E2733" s="1"/>
  <c r="G2736"/>
  <c r="I2745"/>
  <c r="G2764"/>
  <c r="G2765" s="1"/>
  <c r="J2760"/>
  <c r="N2760" s="1"/>
  <c r="F2764"/>
  <c r="F2771"/>
  <c r="J2774"/>
  <c r="J2778"/>
  <c r="N2778" s="1"/>
  <c r="J2782"/>
  <c r="N2782" s="1"/>
  <c r="J2786"/>
  <c r="N2786" s="1"/>
  <c r="H2789"/>
  <c r="J2796"/>
  <c r="N2796" s="1"/>
  <c r="F2800"/>
  <c r="J2804"/>
  <c r="J2845"/>
  <c r="N2845" s="1"/>
  <c r="E2856"/>
  <c r="C2885"/>
  <c r="F7" i="307"/>
  <c r="F76"/>
  <c r="C9" i="313" s="1"/>
  <c r="J103" i="307"/>
  <c r="J113"/>
  <c r="J117"/>
  <c r="J121"/>
  <c r="J125"/>
  <c r="J128"/>
  <c r="J129"/>
  <c r="J133"/>
  <c r="J137"/>
  <c r="J146"/>
  <c r="J165"/>
  <c r="J170"/>
  <c r="G2771" i="306"/>
  <c r="G2772" s="1"/>
  <c r="I2767"/>
  <c r="M2774"/>
  <c r="I2805"/>
  <c r="G2820"/>
  <c r="F2088"/>
  <c r="F2089" s="1"/>
  <c r="H2096"/>
  <c r="F2111"/>
  <c r="H2119"/>
  <c r="H2120" s="1"/>
  <c r="F2127"/>
  <c r="F2128" s="1"/>
  <c r="H2131"/>
  <c r="F2151"/>
  <c r="F2195"/>
  <c r="H2199"/>
  <c r="H2200" s="1"/>
  <c r="F2204"/>
  <c r="F2205" s="1"/>
  <c r="H2209"/>
  <c r="F2217"/>
  <c r="F2218" s="1"/>
  <c r="H2241"/>
  <c r="F2246"/>
  <c r="F2251"/>
  <c r="F2252" s="1"/>
  <c r="H2255"/>
  <c r="F2261"/>
  <c r="F2262" s="1"/>
  <c r="H2270"/>
  <c r="F2274"/>
  <c r="E2275" s="1"/>
  <c r="H2309"/>
  <c r="F2323"/>
  <c r="E2324" s="1"/>
  <c r="H2370"/>
  <c r="F2392"/>
  <c r="F2405"/>
  <c r="E2406" s="1"/>
  <c r="F2415"/>
  <c r="E2416" s="1"/>
  <c r="F2424"/>
  <c r="E2425" s="1"/>
  <c r="F2431"/>
  <c r="F2439"/>
  <c r="E2440" s="1"/>
  <c r="F2447"/>
  <c r="E2448" s="1"/>
  <c r="H2453"/>
  <c r="F2467"/>
  <c r="H2479"/>
  <c r="F2487"/>
  <c r="E2488" s="1"/>
  <c r="H2491"/>
  <c r="F2501"/>
  <c r="E2502" s="1"/>
  <c r="F2508"/>
  <c r="F2518"/>
  <c r="F2527"/>
  <c r="E2528" s="1"/>
  <c r="F2536"/>
  <c r="E2537" s="1"/>
  <c r="H2540"/>
  <c r="F2545"/>
  <c r="E2546" s="1"/>
  <c r="H2556"/>
  <c r="G2557" s="1"/>
  <c r="F2560"/>
  <c r="E2561" s="1"/>
  <c r="H2565"/>
  <c r="G2566" s="1"/>
  <c r="F2580"/>
  <c r="E2581" s="1"/>
  <c r="H2585"/>
  <c r="F2589"/>
  <c r="E2590" s="1"/>
  <c r="F2594"/>
  <c r="E2595" s="1"/>
  <c r="F2599"/>
  <c r="E2600" s="1"/>
  <c r="F2605"/>
  <c r="E2606" s="1"/>
  <c r="F2620"/>
  <c r="H2624"/>
  <c r="F2628"/>
  <c r="E2629" s="1"/>
  <c r="H2633"/>
  <c r="G2634" s="1"/>
  <c r="F2664"/>
  <c r="E2665" s="1"/>
  <c r="F2696"/>
  <c r="E2697" s="1"/>
  <c r="H2705"/>
  <c r="F2710"/>
  <c r="E2711" s="1"/>
  <c r="H2716"/>
  <c r="F2720"/>
  <c r="E2721" s="1"/>
  <c r="F2728"/>
  <c r="E2729" s="1"/>
  <c r="H2732"/>
  <c r="F2736"/>
  <c r="E2737" s="1"/>
  <c r="F2742"/>
  <c r="E2743" s="1"/>
  <c r="H2746"/>
  <c r="G2747" s="1"/>
  <c r="E2764"/>
  <c r="E2771"/>
  <c r="G2789"/>
  <c r="E2800"/>
  <c r="G2811"/>
  <c r="G2249"/>
  <c r="G2327"/>
  <c r="J2327" s="1"/>
  <c r="G2395"/>
  <c r="J2395" s="1"/>
  <c r="G2411"/>
  <c r="G2418"/>
  <c r="G2427"/>
  <c r="J2427" s="1"/>
  <c r="G2435"/>
  <c r="J2435" s="1"/>
  <c r="G2443"/>
  <c r="G2504"/>
  <c r="G2512"/>
  <c r="J2512" s="1"/>
  <c r="G2521"/>
  <c r="J2521" s="1"/>
  <c r="G2592"/>
  <c r="J2592" s="1"/>
  <c r="G2740"/>
  <c r="I2749"/>
  <c r="J2762"/>
  <c r="N2762" s="1"/>
  <c r="J2769"/>
  <c r="N2769" s="1"/>
  <c r="F2789"/>
  <c r="J2776"/>
  <c r="N2776" s="1"/>
  <c r="J2780"/>
  <c r="N2780" s="1"/>
  <c r="J2784"/>
  <c r="N2784" s="1"/>
  <c r="J2788"/>
  <c r="N2788" s="1"/>
  <c r="J2793"/>
  <c r="J2794"/>
  <c r="N2794" s="1"/>
  <c r="J2798"/>
  <c r="N2798" s="1"/>
  <c r="H2805"/>
  <c r="C2857"/>
  <c r="J2843"/>
  <c r="N2843" s="1"/>
  <c r="E2867"/>
  <c r="I2871"/>
  <c r="M2871" s="1"/>
  <c r="J2881"/>
  <c r="N2881" s="1"/>
  <c r="D7" i="307"/>
  <c r="D11" i="311" s="1"/>
  <c r="J14" i="307"/>
  <c r="J15"/>
  <c r="J16"/>
  <c r="J31"/>
  <c r="J35"/>
  <c r="J38"/>
  <c r="J44"/>
  <c r="J52"/>
  <c r="D76"/>
  <c r="J60"/>
  <c r="J61"/>
  <c r="J63"/>
  <c r="J65"/>
  <c r="J67"/>
  <c r="J70"/>
  <c r="J71"/>
  <c r="J74"/>
  <c r="G2851" i="306"/>
  <c r="H2099"/>
  <c r="I2099" s="1"/>
  <c r="H2175"/>
  <c r="I2175" s="1"/>
  <c r="H2180"/>
  <c r="J2411"/>
  <c r="J2443"/>
  <c r="H2495"/>
  <c r="I2495" s="1"/>
  <c r="J2504"/>
  <c r="H2569"/>
  <c r="J2597"/>
  <c r="J2603"/>
  <c r="H2637"/>
  <c r="H2658"/>
  <c r="H2677"/>
  <c r="H2683"/>
  <c r="H2688"/>
  <c r="M2762"/>
  <c r="E2789"/>
  <c r="M2776"/>
  <c r="M2780"/>
  <c r="M2784"/>
  <c r="M2788"/>
  <c r="I2793"/>
  <c r="M2794"/>
  <c r="M2798"/>
  <c r="G2805"/>
  <c r="E2811"/>
  <c r="E2812" s="1"/>
  <c r="E2820"/>
  <c r="E2821" s="1"/>
  <c r="E2826"/>
  <c r="E2851"/>
  <c r="E2852" s="1"/>
  <c r="G2855"/>
  <c r="E2860"/>
  <c r="E2861" s="1"/>
  <c r="E2862" s="1"/>
  <c r="E2872"/>
  <c r="E2873" s="1"/>
  <c r="H78" i="307"/>
  <c r="H83"/>
  <c r="E203"/>
  <c r="J172"/>
  <c r="J188"/>
  <c r="H205"/>
  <c r="I213"/>
  <c r="E296"/>
  <c r="E297" s="1"/>
  <c r="F668"/>
  <c r="F478"/>
  <c r="J668"/>
  <c r="J478"/>
  <c r="H2810" i="306"/>
  <c r="J2815"/>
  <c r="H2819"/>
  <c r="J2824"/>
  <c r="H2825"/>
  <c r="J2825" s="1"/>
  <c r="N2825" s="1"/>
  <c r="H2835"/>
  <c r="H2841"/>
  <c r="H2850"/>
  <c r="H2859"/>
  <c r="I2859" s="1"/>
  <c r="J2865"/>
  <c r="H2869"/>
  <c r="H2879"/>
  <c r="H5" i="307"/>
  <c r="H10"/>
  <c r="H13"/>
  <c r="H20"/>
  <c r="H23"/>
  <c r="H29"/>
  <c r="H34"/>
  <c r="H37"/>
  <c r="H40"/>
  <c r="H43"/>
  <c r="H47"/>
  <c r="H51"/>
  <c r="H55"/>
  <c r="H59"/>
  <c r="G78"/>
  <c r="G83"/>
  <c r="H111"/>
  <c r="H140"/>
  <c r="H144"/>
  <c r="H148"/>
  <c r="H152"/>
  <c r="D202"/>
  <c r="H159"/>
  <c r="H171"/>
  <c r="J171" s="1"/>
  <c r="J183"/>
  <c r="J187"/>
  <c r="J199"/>
  <c r="I208"/>
  <c r="G224"/>
  <c r="I224" s="1"/>
  <c r="G228"/>
  <c r="I228" s="1"/>
  <c r="G232"/>
  <c r="I232" s="1"/>
  <c r="G239"/>
  <c r="I239" s="1"/>
  <c r="G243"/>
  <c r="I243" s="1"/>
  <c r="G247"/>
  <c r="I247" s="1"/>
  <c r="G251"/>
  <c r="I251" s="1"/>
  <c r="G258"/>
  <c r="I258" s="1"/>
  <c r="G262"/>
  <c r="I262" s="1"/>
  <c r="G269"/>
  <c r="G273"/>
  <c r="G277"/>
  <c r="I277" s="1"/>
  <c r="G281"/>
  <c r="C328"/>
  <c r="I306"/>
  <c r="I307"/>
  <c r="I311"/>
  <c r="I313"/>
  <c r="I318"/>
  <c r="I319"/>
  <c r="I325"/>
  <c r="I326"/>
  <c r="C359"/>
  <c r="I333"/>
  <c r="I334"/>
  <c r="I338"/>
  <c r="I339"/>
  <c r="I346"/>
  <c r="I347"/>
  <c r="I351"/>
  <c r="I353"/>
  <c r="C376"/>
  <c r="I362"/>
  <c r="I365"/>
  <c r="I366"/>
  <c r="I369"/>
  <c r="I370"/>
  <c r="I373"/>
  <c r="I374"/>
  <c r="E405"/>
  <c r="E455"/>
  <c r="E470"/>
  <c r="E476"/>
  <c r="E495"/>
  <c r="E510"/>
  <c r="I529"/>
  <c r="I530"/>
  <c r="I533"/>
  <c r="I534"/>
  <c r="I536"/>
  <c r="I537"/>
  <c r="E555"/>
  <c r="E577"/>
  <c r="E592"/>
  <c r="E607"/>
  <c r="E611"/>
  <c r="E615"/>
  <c r="E620"/>
  <c r="E624"/>
  <c r="E628"/>
  <c r="E635"/>
  <c r="C667"/>
  <c r="C668" s="1"/>
  <c r="I651"/>
  <c r="I652"/>
  <c r="I656"/>
  <c r="I658"/>
  <c r="I660"/>
  <c r="I662"/>
  <c r="I663"/>
  <c r="I664"/>
  <c r="I2824" i="306"/>
  <c r="G2835"/>
  <c r="G2841"/>
  <c r="G2879"/>
  <c r="G5" i="307"/>
  <c r="G10"/>
  <c r="G13"/>
  <c r="G20"/>
  <c r="G23"/>
  <c r="G29"/>
  <c r="G34"/>
  <c r="G37"/>
  <c r="G40"/>
  <c r="G43"/>
  <c r="G47"/>
  <c r="G51"/>
  <c r="G55"/>
  <c r="G59"/>
  <c r="G111"/>
  <c r="H141"/>
  <c r="H145"/>
  <c r="H149"/>
  <c r="J149" s="1"/>
  <c r="H153"/>
  <c r="J153" s="1"/>
  <c r="J174"/>
  <c r="J178"/>
  <c r="J182"/>
  <c r="J186"/>
  <c r="J198"/>
  <c r="J207"/>
  <c r="J211"/>
  <c r="J222"/>
  <c r="G223"/>
  <c r="J226"/>
  <c r="G227"/>
  <c r="J230"/>
  <c r="G231"/>
  <c r="J237"/>
  <c r="G238"/>
  <c r="J241"/>
  <c r="G242"/>
  <c r="I242" s="1"/>
  <c r="G246"/>
  <c r="J249"/>
  <c r="G250"/>
  <c r="I250" s="1"/>
  <c r="J256"/>
  <c r="G257"/>
  <c r="J260"/>
  <c r="G261"/>
  <c r="J264"/>
  <c r="G272"/>
  <c r="I272" s="1"/>
  <c r="J275"/>
  <c r="G276"/>
  <c r="I276" s="1"/>
  <c r="G280"/>
  <c r="I280" s="1"/>
  <c r="J283"/>
  <c r="J284"/>
  <c r="J286"/>
  <c r="J287"/>
  <c r="J288"/>
  <c r="J290"/>
  <c r="J291"/>
  <c r="J292"/>
  <c r="J295"/>
  <c r="J379"/>
  <c r="J381"/>
  <c r="J382"/>
  <c r="J383"/>
  <c r="J385"/>
  <c r="J386"/>
  <c r="J387"/>
  <c r="J389"/>
  <c r="J390"/>
  <c r="J391"/>
  <c r="J392"/>
  <c r="J393"/>
  <c r="J394"/>
  <c r="J395"/>
  <c r="J396"/>
  <c r="J397"/>
  <c r="J398"/>
  <c r="J399"/>
  <c r="J400"/>
  <c r="J401"/>
  <c r="J402"/>
  <c r="J403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1"/>
  <c r="J453"/>
  <c r="J458"/>
  <c r="J459"/>
  <c r="J461"/>
  <c r="J462"/>
  <c r="J463"/>
  <c r="J465"/>
  <c r="J467"/>
  <c r="J473"/>
  <c r="J484"/>
  <c r="J486"/>
  <c r="J487"/>
  <c r="J488"/>
  <c r="J490"/>
  <c r="J491"/>
  <c r="J492"/>
  <c r="J499"/>
  <c r="J501"/>
  <c r="J502"/>
  <c r="J504"/>
  <c r="J506"/>
  <c r="J508"/>
  <c r="D525"/>
  <c r="J515"/>
  <c r="J518"/>
  <c r="J523"/>
  <c r="F540"/>
  <c r="J544"/>
  <c r="J546"/>
  <c r="J547"/>
  <c r="J548"/>
  <c r="J550"/>
  <c r="D570"/>
  <c r="J559"/>
  <c r="J561"/>
  <c r="J565"/>
  <c r="J566"/>
  <c r="J581"/>
  <c r="J584"/>
  <c r="J587"/>
  <c r="J588"/>
  <c r="J589"/>
  <c r="J596"/>
  <c r="J598"/>
  <c r="J601"/>
  <c r="J618"/>
  <c r="J632"/>
  <c r="D639"/>
  <c r="D643"/>
  <c r="J677"/>
  <c r="J684"/>
  <c r="J685"/>
  <c r="J692"/>
  <c r="D478"/>
  <c r="D668"/>
  <c r="H478"/>
  <c r="G160"/>
  <c r="I160" s="1"/>
  <c r="J173"/>
  <c r="J185"/>
  <c r="J189"/>
  <c r="J201"/>
  <c r="J206"/>
  <c r="J210"/>
  <c r="J214"/>
  <c r="I12" i="314"/>
  <c r="F1090" i="307"/>
  <c r="F1091" s="1"/>
  <c r="G268"/>
  <c r="G330"/>
  <c r="H361"/>
  <c r="G378"/>
  <c r="H407"/>
  <c r="G483"/>
  <c r="G498"/>
  <c r="H513"/>
  <c r="G528"/>
  <c r="G558"/>
  <c r="H573"/>
  <c r="H580"/>
  <c r="G613"/>
  <c r="H617"/>
  <c r="H622"/>
  <c r="H626"/>
  <c r="G641"/>
  <c r="G648"/>
  <c r="H669"/>
  <c r="J698"/>
  <c r="J704"/>
  <c r="J706"/>
  <c r="J710"/>
  <c r="J712"/>
  <c r="D757"/>
  <c r="J740"/>
  <c r="J741"/>
  <c r="J742"/>
  <c r="J744"/>
  <c r="J745"/>
  <c r="J746"/>
  <c r="J748"/>
  <c r="J749"/>
  <c r="J750"/>
  <c r="J752"/>
  <c r="J753"/>
  <c r="J754"/>
  <c r="D770"/>
  <c r="J774"/>
  <c r="J775"/>
  <c r="J776"/>
  <c r="J778"/>
  <c r="J779"/>
  <c r="J780"/>
  <c r="J783"/>
  <c r="J784"/>
  <c r="J787"/>
  <c r="J788"/>
  <c r="J795"/>
  <c r="J796"/>
  <c r="J799"/>
  <c r="J800"/>
  <c r="J804"/>
  <c r="J805"/>
  <c r="J808"/>
  <c r="J809"/>
  <c r="J816"/>
  <c r="J817"/>
  <c r="J825"/>
  <c r="J826"/>
  <c r="J830"/>
  <c r="J831"/>
  <c r="J834"/>
  <c r="J835"/>
  <c r="J837"/>
  <c r="J838"/>
  <c r="J846"/>
  <c r="J852"/>
  <c r="J861"/>
  <c r="J862"/>
  <c r="J865"/>
  <c r="J866"/>
  <c r="J868"/>
  <c r="J869"/>
  <c r="J872"/>
  <c r="J873"/>
  <c r="J903"/>
  <c r="J904"/>
  <c r="D932"/>
  <c r="J916"/>
  <c r="J919"/>
  <c r="J920"/>
  <c r="J924"/>
  <c r="J927"/>
  <c r="J928"/>
  <c r="G361"/>
  <c r="G407"/>
  <c r="H457"/>
  <c r="G513"/>
  <c r="G573"/>
  <c r="G580"/>
  <c r="H595"/>
  <c r="G617"/>
  <c r="G622"/>
  <c r="G626"/>
  <c r="H630"/>
  <c r="G669"/>
  <c r="H676"/>
  <c r="C714"/>
  <c r="D714"/>
  <c r="H697"/>
  <c r="H299"/>
  <c r="G457"/>
  <c r="H472"/>
  <c r="H543"/>
  <c r="G595"/>
  <c r="H609"/>
  <c r="G630"/>
  <c r="H637"/>
  <c r="G676"/>
  <c r="J701"/>
  <c r="J705"/>
  <c r="D736"/>
  <c r="D765"/>
  <c r="J763"/>
  <c r="F770"/>
  <c r="J882"/>
  <c r="J883"/>
  <c r="J886"/>
  <c r="J887"/>
  <c r="J890"/>
  <c r="J891"/>
  <c r="J894"/>
  <c r="J895"/>
  <c r="F932"/>
  <c r="J942"/>
  <c r="J949"/>
  <c r="J950"/>
  <c r="J951"/>
  <c r="J952"/>
  <c r="J954"/>
  <c r="J955"/>
  <c r="J960"/>
  <c r="J968"/>
  <c r="J969"/>
  <c r="J974"/>
  <c r="J976"/>
  <c r="J977"/>
  <c r="J978"/>
  <c r="J980"/>
  <c r="J981"/>
  <c r="J982"/>
  <c r="J984"/>
  <c r="J985"/>
  <c r="J986"/>
  <c r="J988"/>
  <c r="J989"/>
  <c r="J990"/>
  <c r="J992"/>
  <c r="J993"/>
  <c r="J994"/>
  <c r="J996"/>
  <c r="J997"/>
  <c r="J998"/>
  <c r="J1000"/>
  <c r="J1001"/>
  <c r="J1002"/>
  <c r="J1004"/>
  <c r="J1005"/>
  <c r="J1010"/>
  <c r="J1013"/>
  <c r="J1014"/>
  <c r="J1017"/>
  <c r="J1018"/>
  <c r="J1019"/>
  <c r="J1021"/>
  <c r="J1022"/>
  <c r="J1023"/>
  <c r="J1030"/>
  <c r="J1033"/>
  <c r="J1034"/>
  <c r="J1045"/>
  <c r="J1046"/>
  <c r="J1059"/>
  <c r="J1063"/>
  <c r="J1097"/>
  <c r="J1098"/>
  <c r="J1101"/>
  <c r="J1105"/>
  <c r="J1106"/>
  <c r="J1113"/>
  <c r="J1117"/>
  <c r="J1118"/>
  <c r="F9" i="314"/>
  <c r="B10" i="95" s="1"/>
  <c r="G205" i="307"/>
  <c r="H268"/>
  <c r="G299"/>
  <c r="H330"/>
  <c r="H378"/>
  <c r="G472"/>
  <c r="H483"/>
  <c r="H498"/>
  <c r="H528"/>
  <c r="G543"/>
  <c r="H558"/>
  <c r="G609"/>
  <c r="H613"/>
  <c r="G637"/>
  <c r="H641"/>
  <c r="H648"/>
  <c r="H739"/>
  <c r="H756" s="1"/>
  <c r="G844"/>
  <c r="G847" s="1"/>
  <c r="H851"/>
  <c r="H879"/>
  <c r="G900"/>
  <c r="H909"/>
  <c r="H911" s="1"/>
  <c r="J1121"/>
  <c r="J1125"/>
  <c r="C1140"/>
  <c r="I1136"/>
  <c r="I1137"/>
  <c r="C1146"/>
  <c r="I1143"/>
  <c r="I1144"/>
  <c r="C1151"/>
  <c r="I1149"/>
  <c r="C1164"/>
  <c r="I1158"/>
  <c r="I1159"/>
  <c r="I1160"/>
  <c r="I1161"/>
  <c r="I1162"/>
  <c r="I1169"/>
  <c r="I1170" s="1"/>
  <c r="I1173"/>
  <c r="I1174" s="1"/>
  <c r="J1184"/>
  <c r="J1186"/>
  <c r="J1188"/>
  <c r="J1190"/>
  <c r="J1193"/>
  <c r="C1204"/>
  <c r="I1201"/>
  <c r="I1202"/>
  <c r="C1221"/>
  <c r="I1209"/>
  <c r="I1210"/>
  <c r="I1211"/>
  <c r="I1213"/>
  <c r="I1215"/>
  <c r="I1217"/>
  <c r="C1226"/>
  <c r="C1238"/>
  <c r="E52" i="315" s="1"/>
  <c r="I1231" i="307"/>
  <c r="I1233"/>
  <c r="I1235"/>
  <c r="C1244"/>
  <c r="E54" i="315" s="1"/>
  <c r="I1242" i="307"/>
  <c r="C1250"/>
  <c r="E55" i="315" s="1"/>
  <c r="I1248" i="307"/>
  <c r="C1261"/>
  <c r="E56" i="315" s="1"/>
  <c r="I1254" i="307"/>
  <c r="I1256"/>
  <c r="I1258"/>
  <c r="C1270"/>
  <c r="I1268"/>
  <c r="C1275"/>
  <c r="C1288"/>
  <c r="I1277"/>
  <c r="I1278"/>
  <c r="I1281"/>
  <c r="I1282"/>
  <c r="I1285"/>
  <c r="I1286"/>
  <c r="I1291"/>
  <c r="I1292"/>
  <c r="C1310"/>
  <c r="I1301"/>
  <c r="I1303"/>
  <c r="I1304"/>
  <c r="I1305"/>
  <c r="I1306"/>
  <c r="I1307"/>
  <c r="I1308"/>
  <c r="I1324"/>
  <c r="I1330"/>
  <c r="I1339"/>
  <c r="I1376"/>
  <c r="I1377"/>
  <c r="I1425"/>
  <c r="I1440"/>
  <c r="I1441"/>
  <c r="I1442"/>
  <c r="I1444"/>
  <c r="I1445"/>
  <c r="I1446"/>
  <c r="I1448"/>
  <c r="I1449"/>
  <c r="I1450"/>
  <c r="I1474"/>
  <c r="I1550"/>
  <c r="I1551"/>
  <c r="I1552"/>
  <c r="I1554"/>
  <c r="I1555"/>
  <c r="I1556"/>
  <c r="I1558"/>
  <c r="I1559"/>
  <c r="I1560"/>
  <c r="I1562"/>
  <c r="I1563"/>
  <c r="I1564"/>
  <c r="I1566"/>
  <c r="I1567"/>
  <c r="I1568"/>
  <c r="I1570"/>
  <c r="I1571"/>
  <c r="I1572"/>
  <c r="I1575"/>
  <c r="I1576"/>
  <c r="I1579"/>
  <c r="I1583"/>
  <c r="I1584"/>
  <c r="I1587"/>
  <c r="G739"/>
  <c r="G756" s="1"/>
  <c r="H768"/>
  <c r="G851"/>
  <c r="G854" s="1"/>
  <c r="H858"/>
  <c r="G879"/>
  <c r="G896" s="1"/>
  <c r="G909"/>
  <c r="H914"/>
  <c r="H937"/>
  <c r="H941"/>
  <c r="H947"/>
  <c r="H959"/>
  <c r="H967"/>
  <c r="H970" s="1"/>
  <c r="H973"/>
  <c r="H1006" s="1"/>
  <c r="H1009"/>
  <c r="H1029"/>
  <c r="H1040"/>
  <c r="H1058"/>
  <c r="H1076"/>
  <c r="H1079"/>
  <c r="H1082"/>
  <c r="H1085"/>
  <c r="H1094"/>
  <c r="C1129"/>
  <c r="C1130" s="1"/>
  <c r="C1131" s="1"/>
  <c r="I1510"/>
  <c r="I1517"/>
  <c r="G718"/>
  <c r="H760"/>
  <c r="G768"/>
  <c r="H773"/>
  <c r="H794"/>
  <c r="H815"/>
  <c r="H823"/>
  <c r="G858"/>
  <c r="G914"/>
  <c r="G937"/>
  <c r="G941"/>
  <c r="G947"/>
  <c r="G959"/>
  <c r="G967"/>
  <c r="G970" s="1"/>
  <c r="G973"/>
  <c r="G1009"/>
  <c r="G1029"/>
  <c r="G1040"/>
  <c r="G1058"/>
  <c r="G1071" s="1"/>
  <c r="G1076"/>
  <c r="G1079"/>
  <c r="G1082"/>
  <c r="G1085"/>
  <c r="G1094"/>
  <c r="H1111"/>
  <c r="J1124"/>
  <c r="E1140"/>
  <c r="E1146"/>
  <c r="E1164"/>
  <c r="E1204"/>
  <c r="E1221"/>
  <c r="E1226"/>
  <c r="E1238"/>
  <c r="E1244"/>
  <c r="E1250"/>
  <c r="E1261"/>
  <c r="E1270"/>
  <c r="E1275"/>
  <c r="E1288"/>
  <c r="E1295"/>
  <c r="E1310"/>
  <c r="I1364"/>
  <c r="I1365"/>
  <c r="I1370"/>
  <c r="I1388"/>
  <c r="I1391"/>
  <c r="I1392"/>
  <c r="I1393"/>
  <c r="I1395"/>
  <c r="I1397"/>
  <c r="I1400"/>
  <c r="I1405"/>
  <c r="I1407"/>
  <c r="I1415"/>
  <c r="I1416"/>
  <c r="I1430"/>
  <c r="I1433"/>
  <c r="I1456"/>
  <c r="I1457"/>
  <c r="I1458"/>
  <c r="I1460"/>
  <c r="I1462"/>
  <c r="I1465"/>
  <c r="I1491"/>
  <c r="I1498"/>
  <c r="D1526"/>
  <c r="D1541" s="1"/>
  <c r="H1294"/>
  <c r="G760"/>
  <c r="G773"/>
  <c r="G790" s="1"/>
  <c r="G794"/>
  <c r="G815"/>
  <c r="G823"/>
  <c r="H844"/>
  <c r="H847" s="1"/>
  <c r="H900"/>
  <c r="E13" i="316"/>
  <c r="G13" i="308"/>
  <c r="I10"/>
  <c r="G95"/>
  <c r="I90"/>
  <c r="G121"/>
  <c r="I116"/>
  <c r="G201"/>
  <c r="H216"/>
  <c r="H275"/>
  <c r="G276" s="1"/>
  <c r="J274"/>
  <c r="G1134" i="307"/>
  <c r="H1142"/>
  <c r="H1153"/>
  <c r="G1157"/>
  <c r="H1199"/>
  <c r="G1252"/>
  <c r="G1264"/>
  <c r="G1267"/>
  <c r="G1272"/>
  <c r="G1276"/>
  <c r="H1334"/>
  <c r="G1338"/>
  <c r="H1351"/>
  <c r="G1357"/>
  <c r="H1382"/>
  <c r="H1424"/>
  <c r="H1426" s="1"/>
  <c r="G1429"/>
  <c r="H1472"/>
  <c r="G1478"/>
  <c r="G1479" s="1"/>
  <c r="D1505"/>
  <c r="D1506" s="1"/>
  <c r="H1508"/>
  <c r="H1533"/>
  <c r="H1534" s="1"/>
  <c r="H1538"/>
  <c r="G1548"/>
  <c r="I1612"/>
  <c r="I1615"/>
  <c r="I1616"/>
  <c r="I1619"/>
  <c r="I1620"/>
  <c r="I1623"/>
  <c r="I1624"/>
  <c r="I25" i="308"/>
  <c r="I27"/>
  <c r="J44"/>
  <c r="I46"/>
  <c r="J60"/>
  <c r="F69"/>
  <c r="J74"/>
  <c r="I82"/>
  <c r="I83"/>
  <c r="I100"/>
  <c r="I101"/>
  <c r="I108"/>
  <c r="I109"/>
  <c r="I117"/>
  <c r="J128"/>
  <c r="J158"/>
  <c r="I160"/>
  <c r="I161"/>
  <c r="J166"/>
  <c r="I168"/>
  <c r="I189"/>
  <c r="I191"/>
  <c r="I208"/>
  <c r="I209" s="1"/>
  <c r="J210" s="1"/>
  <c r="I226"/>
  <c r="I228"/>
  <c r="I237"/>
  <c r="I246"/>
  <c r="I248"/>
  <c r="I250"/>
  <c r="I252"/>
  <c r="I254"/>
  <c r="I255"/>
  <c r="J260"/>
  <c r="F268"/>
  <c r="H29"/>
  <c r="J24"/>
  <c r="H47"/>
  <c r="J42"/>
  <c r="H230"/>
  <c r="H239"/>
  <c r="J236"/>
  <c r="G1142" i="307"/>
  <c r="H1148"/>
  <c r="H1150" s="1"/>
  <c r="G1153"/>
  <c r="G1199"/>
  <c r="H1206"/>
  <c r="H1224"/>
  <c r="H1300"/>
  <c r="H1321"/>
  <c r="H1323"/>
  <c r="I1323" s="1"/>
  <c r="H1327"/>
  <c r="H1331" s="1"/>
  <c r="G1334"/>
  <c r="H1347"/>
  <c r="G1351"/>
  <c r="H1375"/>
  <c r="H1378" s="1"/>
  <c r="G1382"/>
  <c r="H1387"/>
  <c r="H1414"/>
  <c r="G1424"/>
  <c r="G1426" s="1"/>
  <c r="H1454"/>
  <c r="G1472"/>
  <c r="H1487"/>
  <c r="H1490"/>
  <c r="H1493"/>
  <c r="H1496"/>
  <c r="G1504"/>
  <c r="G1508"/>
  <c r="H1524"/>
  <c r="H1528"/>
  <c r="H1529" s="1"/>
  <c r="G1533"/>
  <c r="G1534" s="1"/>
  <c r="G1538"/>
  <c r="J1594"/>
  <c r="J1596"/>
  <c r="J1600"/>
  <c r="J1602"/>
  <c r="J1608"/>
  <c r="J1611"/>
  <c r="G29" i="308"/>
  <c r="I24"/>
  <c r="G47"/>
  <c r="I42"/>
  <c r="H61"/>
  <c r="J56"/>
  <c r="H77"/>
  <c r="J72"/>
  <c r="G151"/>
  <c r="H152" s="1"/>
  <c r="I134"/>
  <c r="G239"/>
  <c r="I236"/>
  <c r="G262"/>
  <c r="G1148" i="307"/>
  <c r="G1150" s="1"/>
  <c r="G1206"/>
  <c r="G1224"/>
  <c r="H1229"/>
  <c r="H1241"/>
  <c r="H1246"/>
  <c r="D1294"/>
  <c r="H1297"/>
  <c r="G1300"/>
  <c r="H1312"/>
  <c r="H1315"/>
  <c r="H1318"/>
  <c r="G1321"/>
  <c r="G1327"/>
  <c r="H1343"/>
  <c r="G1347"/>
  <c r="H1362"/>
  <c r="G1375"/>
  <c r="G1378" s="1"/>
  <c r="G1387"/>
  <c r="G1414"/>
  <c r="H1438"/>
  <c r="H1451" s="1"/>
  <c r="G1454"/>
  <c r="G1469" s="1"/>
  <c r="H1482"/>
  <c r="G1487"/>
  <c r="G1490"/>
  <c r="G1493"/>
  <c r="G1496"/>
  <c r="H1515"/>
  <c r="H1520" s="1"/>
  <c r="G1524"/>
  <c r="G1528"/>
  <c r="G1529" s="1"/>
  <c r="H1543"/>
  <c r="I12" i="308"/>
  <c r="I18"/>
  <c r="I26"/>
  <c r="I28"/>
  <c r="J34"/>
  <c r="I36"/>
  <c r="I43"/>
  <c r="I58"/>
  <c r="I59"/>
  <c r="I66"/>
  <c r="I67"/>
  <c r="J76"/>
  <c r="J84"/>
  <c r="H95"/>
  <c r="J94"/>
  <c r="J102"/>
  <c r="F113"/>
  <c r="J110"/>
  <c r="J118"/>
  <c r="I120"/>
  <c r="I127"/>
  <c r="J136"/>
  <c r="J140"/>
  <c r="J144"/>
  <c r="J148"/>
  <c r="I156"/>
  <c r="I157"/>
  <c r="J162"/>
  <c r="I164"/>
  <c r="I165"/>
  <c r="I170"/>
  <c r="I190"/>
  <c r="I220"/>
  <c r="I227"/>
  <c r="I229"/>
  <c r="I238"/>
  <c r="I247"/>
  <c r="I249"/>
  <c r="I251"/>
  <c r="I253"/>
  <c r="J256"/>
  <c r="I258"/>
  <c r="I259"/>
  <c r="J282"/>
  <c r="H13"/>
  <c r="H14" s="1"/>
  <c r="J10"/>
  <c r="G61"/>
  <c r="I56"/>
  <c r="G77"/>
  <c r="I72"/>
  <c r="H121"/>
  <c r="J116"/>
  <c r="H196"/>
  <c r="H206"/>
  <c r="H1134" i="307"/>
  <c r="H1157"/>
  <c r="G1229"/>
  <c r="G1241"/>
  <c r="G1246"/>
  <c r="H1252"/>
  <c r="H1264"/>
  <c r="H1267"/>
  <c r="H1272"/>
  <c r="H1276"/>
  <c r="G1293"/>
  <c r="G1297"/>
  <c r="G1312"/>
  <c r="G1315"/>
  <c r="G1318"/>
  <c r="H1338"/>
  <c r="G1343"/>
  <c r="H1357"/>
  <c r="G1362"/>
  <c r="H1429"/>
  <c r="G1438"/>
  <c r="G1451" s="1"/>
  <c r="H1478"/>
  <c r="H1479" s="1"/>
  <c r="G1482"/>
  <c r="G1515"/>
  <c r="G1543"/>
  <c r="H1548"/>
  <c r="J1591"/>
  <c r="J1595"/>
  <c r="J1599"/>
  <c r="J1603"/>
  <c r="J1607"/>
  <c r="H367" i="308"/>
  <c r="H381"/>
  <c r="J370"/>
  <c r="F13"/>
  <c r="F29"/>
  <c r="H33"/>
  <c r="I33" s="1"/>
  <c r="F47"/>
  <c r="H51"/>
  <c r="F61"/>
  <c r="H65"/>
  <c r="F77"/>
  <c r="H81"/>
  <c r="J90"/>
  <c r="H99"/>
  <c r="H107"/>
  <c r="I107" s="1"/>
  <c r="F121"/>
  <c r="H125"/>
  <c r="J134"/>
  <c r="H155"/>
  <c r="I155" s="1"/>
  <c r="G195"/>
  <c r="E201"/>
  <c r="F202" s="1"/>
  <c r="G205"/>
  <c r="J205" s="1"/>
  <c r="J206" s="1"/>
  <c r="H212"/>
  <c r="G215"/>
  <c r="H219"/>
  <c r="G225"/>
  <c r="J225" s="1"/>
  <c r="F239"/>
  <c r="E262"/>
  <c r="F263" s="1"/>
  <c r="H266"/>
  <c r="H289"/>
  <c r="J320"/>
  <c r="J327"/>
  <c r="J335"/>
  <c r="J339"/>
  <c r="J349"/>
  <c r="J360"/>
  <c r="J362"/>
  <c r="J364"/>
  <c r="J366"/>
  <c r="J372"/>
  <c r="J374"/>
  <c r="J376"/>
  <c r="J378"/>
  <c r="J380"/>
  <c r="I389"/>
  <c r="I393"/>
  <c r="I397"/>
  <c r="I401"/>
  <c r="I405"/>
  <c r="I409"/>
  <c r="J421"/>
  <c r="J424"/>
  <c r="J428"/>
  <c r="J432"/>
  <c r="J436"/>
  <c r="J440"/>
  <c r="J444"/>
  <c r="J448"/>
  <c r="I456"/>
  <c r="J459"/>
  <c r="I461"/>
  <c r="J468"/>
  <c r="J472"/>
  <c r="J476"/>
  <c r="J480"/>
  <c r="J484"/>
  <c r="I492"/>
  <c r="J523"/>
  <c r="J527"/>
  <c r="I532"/>
  <c r="C30" i="83" s="1"/>
  <c r="I536" i="308"/>
  <c r="I542"/>
  <c r="I543" s="1"/>
  <c r="G328"/>
  <c r="G381"/>
  <c r="I370"/>
  <c r="G415"/>
  <c r="I386"/>
  <c r="G463"/>
  <c r="I454"/>
  <c r="G538"/>
  <c r="I531"/>
  <c r="H543"/>
  <c r="J542"/>
  <c r="J543" s="1"/>
  <c r="E13"/>
  <c r="E29"/>
  <c r="G38"/>
  <c r="E47"/>
  <c r="E61"/>
  <c r="G68"/>
  <c r="E77"/>
  <c r="G86"/>
  <c r="E95"/>
  <c r="G112"/>
  <c r="E121"/>
  <c r="G130"/>
  <c r="E151"/>
  <c r="G172"/>
  <c r="G178"/>
  <c r="J178" s="1"/>
  <c r="H183"/>
  <c r="F196"/>
  <c r="F197" s="1"/>
  <c r="H200"/>
  <c r="F206"/>
  <c r="F207" s="1"/>
  <c r="G213"/>
  <c r="F216"/>
  <c r="F230"/>
  <c r="F231" s="1"/>
  <c r="E239"/>
  <c r="H245"/>
  <c r="G266"/>
  <c r="I272"/>
  <c r="I275" s="1"/>
  <c r="I309"/>
  <c r="I310"/>
  <c r="I311"/>
  <c r="G317"/>
  <c r="J460"/>
  <c r="J491"/>
  <c r="J516"/>
  <c r="J517" s="1"/>
  <c r="J533"/>
  <c r="J537"/>
  <c r="E295"/>
  <c r="E296" s="1"/>
  <c r="G289"/>
  <c r="G350"/>
  <c r="H513"/>
  <c r="J512"/>
  <c r="J513" s="1"/>
  <c r="G183"/>
  <c r="H188"/>
  <c r="H280"/>
  <c r="I290"/>
  <c r="I291"/>
  <c r="I292"/>
  <c r="I293"/>
  <c r="I294"/>
  <c r="C296"/>
  <c r="C345" s="1"/>
  <c r="G299"/>
  <c r="J318"/>
  <c r="J319"/>
  <c r="J326"/>
  <c r="J333"/>
  <c r="J337"/>
  <c r="J341"/>
  <c r="J348"/>
  <c r="J359"/>
  <c r="J361"/>
  <c r="J363"/>
  <c r="J365"/>
  <c r="J371"/>
  <c r="J373"/>
  <c r="J375"/>
  <c r="J377"/>
  <c r="J379"/>
  <c r="I387"/>
  <c r="I391"/>
  <c r="I395"/>
  <c r="I399"/>
  <c r="I403"/>
  <c r="I407"/>
  <c r="J411"/>
  <c r="I413"/>
  <c r="J414"/>
  <c r="J422"/>
  <c r="J426"/>
  <c r="J430"/>
  <c r="J434"/>
  <c r="J438"/>
  <c r="J442"/>
  <c r="J446"/>
  <c r="I455"/>
  <c r="I457"/>
  <c r="J458"/>
  <c r="J470"/>
  <c r="J474"/>
  <c r="J478"/>
  <c r="J482"/>
  <c r="J495"/>
  <c r="J499"/>
  <c r="E506"/>
  <c r="C519"/>
  <c r="I508"/>
  <c r="J525"/>
  <c r="I534"/>
  <c r="C32" i="83" s="1"/>
  <c r="H509" i="308"/>
  <c r="J508"/>
  <c r="J509" s="1"/>
  <c r="G513"/>
  <c r="I512"/>
  <c r="I513" s="1"/>
  <c r="G517"/>
  <c r="I516"/>
  <c r="I517" s="1"/>
  <c r="I518" s="1"/>
  <c r="I99"/>
  <c r="G188"/>
  <c r="G280"/>
  <c r="J300"/>
  <c r="J301"/>
  <c r="J302"/>
  <c r="J386"/>
  <c r="J412"/>
  <c r="J454"/>
  <c r="J535"/>
  <c r="I621"/>
  <c r="I622" s="1"/>
  <c r="J621"/>
  <c r="J622" s="1"/>
  <c r="G628"/>
  <c r="I626"/>
  <c r="I633"/>
  <c r="H635"/>
  <c r="J633"/>
  <c r="E675"/>
  <c r="E676" s="1"/>
  <c r="G659"/>
  <c r="J659" s="1"/>
  <c r="I686"/>
  <c r="J686"/>
  <c r="I688"/>
  <c r="J688"/>
  <c r="H694"/>
  <c r="I714"/>
  <c r="I764"/>
  <c r="J764"/>
  <c r="G308"/>
  <c r="H317"/>
  <c r="E328"/>
  <c r="E329" s="1"/>
  <c r="H331"/>
  <c r="E350"/>
  <c r="E351" s="1"/>
  <c r="E356" s="1"/>
  <c r="G358"/>
  <c r="F381"/>
  <c r="E415"/>
  <c r="H420"/>
  <c r="E463"/>
  <c r="E464" s="1"/>
  <c r="H486"/>
  <c r="G490"/>
  <c r="H505"/>
  <c r="G509"/>
  <c r="F513"/>
  <c r="E517"/>
  <c r="E518" s="1"/>
  <c r="E538"/>
  <c r="E539" s="1"/>
  <c r="G543"/>
  <c r="H566"/>
  <c r="I590"/>
  <c r="C592"/>
  <c r="G602"/>
  <c r="J595"/>
  <c r="J599"/>
  <c r="H602"/>
  <c r="H611"/>
  <c r="I608"/>
  <c r="C37" i="83" s="1"/>
  <c r="H622" i="308"/>
  <c r="J627"/>
  <c r="E628"/>
  <c r="J634"/>
  <c r="F635"/>
  <c r="E636" s="1"/>
  <c r="J687"/>
  <c r="I698"/>
  <c r="I699" s="1"/>
  <c r="C753"/>
  <c r="I736"/>
  <c r="I761"/>
  <c r="C813"/>
  <c r="I834"/>
  <c r="I842"/>
  <c r="I854"/>
  <c r="G555"/>
  <c r="I554"/>
  <c r="I555" s="1"/>
  <c r="J640"/>
  <c r="G647"/>
  <c r="H705"/>
  <c r="J703"/>
  <c r="I709"/>
  <c r="I710" s="1"/>
  <c r="J709"/>
  <c r="J710" s="1"/>
  <c r="I826"/>
  <c r="J826"/>
  <c r="H325"/>
  <c r="I325" s="1"/>
  <c r="G331"/>
  <c r="H347"/>
  <c r="F367"/>
  <c r="E368" s="1"/>
  <c r="E381"/>
  <c r="H415"/>
  <c r="G420"/>
  <c r="H463"/>
  <c r="G486"/>
  <c r="G505"/>
  <c r="F509"/>
  <c r="E510" s="1"/>
  <c r="E513"/>
  <c r="H517"/>
  <c r="H538"/>
  <c r="F543"/>
  <c r="E544" s="1"/>
  <c r="F611"/>
  <c r="E612" s="1"/>
  <c r="J698"/>
  <c r="J699" s="1"/>
  <c r="E699"/>
  <c r="E700" s="1"/>
  <c r="F705"/>
  <c r="E706" s="1"/>
  <c r="C47" i="311"/>
  <c r="H585" i="308"/>
  <c r="I658"/>
  <c r="J658"/>
  <c r="I660"/>
  <c r="J660"/>
  <c r="I662"/>
  <c r="C45" i="83" s="1"/>
  <c r="J662" i="308"/>
  <c r="I664"/>
  <c r="J664"/>
  <c r="I666"/>
  <c r="J666"/>
  <c r="I668"/>
  <c r="J668"/>
  <c r="I670"/>
  <c r="J670"/>
  <c r="I672"/>
  <c r="J672"/>
  <c r="I674"/>
  <c r="J674"/>
  <c r="F681"/>
  <c r="E682" s="1"/>
  <c r="H679"/>
  <c r="E689"/>
  <c r="E690" s="1"/>
  <c r="G685"/>
  <c r="E720"/>
  <c r="E721" s="1"/>
  <c r="G715"/>
  <c r="G720" s="1"/>
  <c r="I717"/>
  <c r="J717"/>
  <c r="I760"/>
  <c r="J760"/>
  <c r="I768"/>
  <c r="J768"/>
  <c r="J856"/>
  <c r="I856"/>
  <c r="H299"/>
  <c r="H353"/>
  <c r="J554"/>
  <c r="J555" s="1"/>
  <c r="J561"/>
  <c r="I567"/>
  <c r="C569"/>
  <c r="G572"/>
  <c r="J572" s="1"/>
  <c r="J573" s="1"/>
  <c r="H589"/>
  <c r="E602"/>
  <c r="E603" s="1"/>
  <c r="I594"/>
  <c r="J596"/>
  <c r="J598"/>
  <c r="C603"/>
  <c r="J606"/>
  <c r="E617"/>
  <c r="E618" s="1"/>
  <c r="I640"/>
  <c r="J641"/>
  <c r="I642"/>
  <c r="J643"/>
  <c r="I644"/>
  <c r="J645"/>
  <c r="H653"/>
  <c r="J661"/>
  <c r="J663"/>
  <c r="J665"/>
  <c r="J667"/>
  <c r="J669"/>
  <c r="J671"/>
  <c r="J673"/>
  <c r="F694"/>
  <c r="E695" s="1"/>
  <c r="I704"/>
  <c r="I765"/>
  <c r="I838"/>
  <c r="F28" i="310"/>
  <c r="F31" s="1"/>
  <c r="F36" s="1"/>
  <c r="H573" i="308"/>
  <c r="I719"/>
  <c r="J719"/>
  <c r="G353"/>
  <c r="H490"/>
  <c r="J601"/>
  <c r="J607"/>
  <c r="J646"/>
  <c r="E647"/>
  <c r="E648" s="1"/>
  <c r="C39" i="311"/>
  <c r="C50" s="1"/>
  <c r="C12" i="309" s="1"/>
  <c r="C9" i="137" s="1"/>
  <c r="G548" i="308"/>
  <c r="E555"/>
  <c r="E556" s="1"/>
  <c r="H560"/>
  <c r="F573"/>
  <c r="F574" s="1"/>
  <c r="F585"/>
  <c r="E586" s="1"/>
  <c r="I606"/>
  <c r="H616"/>
  <c r="J626"/>
  <c r="G653"/>
  <c r="H699"/>
  <c r="J714"/>
  <c r="J744"/>
  <c r="J750"/>
  <c r="J780"/>
  <c r="H791"/>
  <c r="G796"/>
  <c r="J800"/>
  <c r="J801" s="1"/>
  <c r="J823"/>
  <c r="G728"/>
  <c r="H734"/>
  <c r="I734" s="1"/>
  <c r="I739" s="1"/>
  <c r="J737"/>
  <c r="G743"/>
  <c r="G749"/>
  <c r="J755"/>
  <c r="G756"/>
  <c r="H757"/>
  <c r="J757" s="1"/>
  <c r="J759"/>
  <c r="J763"/>
  <c r="J767"/>
  <c r="G772"/>
  <c r="J776"/>
  <c r="J777" s="1"/>
  <c r="I780"/>
  <c r="I781" s="1"/>
  <c r="H785"/>
  <c r="G790"/>
  <c r="H805"/>
  <c r="J810"/>
  <c r="J811" s="1"/>
  <c r="H817"/>
  <c r="I817" s="1"/>
  <c r="I823"/>
  <c r="G824"/>
  <c r="H832"/>
  <c r="J832" s="1"/>
  <c r="J833"/>
  <c r="J835"/>
  <c r="J837"/>
  <c r="J839"/>
  <c r="J841"/>
  <c r="J843"/>
  <c r="J845"/>
  <c r="H850"/>
  <c r="J851"/>
  <c r="J853"/>
  <c r="J855"/>
  <c r="G566"/>
  <c r="G576"/>
  <c r="G589"/>
  <c r="I703"/>
  <c r="I723"/>
  <c r="I724" s="1"/>
  <c r="I755"/>
  <c r="I776"/>
  <c r="I777" s="1"/>
  <c r="I810"/>
  <c r="I811" s="1"/>
  <c r="D20" i="133" l="1"/>
  <c r="D24" s="1"/>
  <c r="F20"/>
  <c r="E20"/>
  <c r="I1393" i="306"/>
  <c r="M1393" s="1"/>
  <c r="J1393"/>
  <c r="N1393" s="1"/>
  <c r="L2107" i="305"/>
  <c r="K2107"/>
  <c r="L120"/>
  <c r="K120"/>
  <c r="I726" i="307"/>
  <c r="J726"/>
  <c r="I1289"/>
  <c r="J1289"/>
  <c r="I1383" i="306"/>
  <c r="M1383" s="1"/>
  <c r="J1383"/>
  <c r="N1383" s="1"/>
  <c r="I1349"/>
  <c r="J1349"/>
  <c r="I261"/>
  <c r="M261" s="1"/>
  <c r="J261"/>
  <c r="N261" s="1"/>
  <c r="J984"/>
  <c r="N984" s="1"/>
  <c r="I984"/>
  <c r="M984" s="1"/>
  <c r="J224"/>
  <c r="N224" s="1"/>
  <c r="I224"/>
  <c r="M224" s="1"/>
  <c r="J216"/>
  <c r="N216" s="1"/>
  <c r="I216"/>
  <c r="M216" s="1"/>
  <c r="J208"/>
  <c r="N208" s="1"/>
  <c r="I208"/>
  <c r="M208" s="1"/>
  <c r="J192"/>
  <c r="N192" s="1"/>
  <c r="I192"/>
  <c r="M192" s="1"/>
  <c r="L2023" i="305"/>
  <c r="K2023"/>
  <c r="L1158"/>
  <c r="K1158"/>
  <c r="K1103"/>
  <c r="L1103"/>
  <c r="J620" i="306"/>
  <c r="N620" s="1"/>
  <c r="J598"/>
  <c r="N598" s="1"/>
  <c r="J127" i="307"/>
  <c r="I2539" i="306"/>
  <c r="J1569" i="307"/>
  <c r="J1565"/>
  <c r="J1561"/>
  <c r="J1557"/>
  <c r="J1553"/>
  <c r="J1549"/>
  <c r="F1485"/>
  <c r="K1735" i="305"/>
  <c r="J143" i="307"/>
  <c r="I143"/>
  <c r="I123"/>
  <c r="J123"/>
  <c r="I115"/>
  <c r="J115"/>
  <c r="I2815" i="306"/>
  <c r="G2816"/>
  <c r="G2817" s="1"/>
  <c r="I2719"/>
  <c r="J2719"/>
  <c r="J2720" s="1"/>
  <c r="N2720" s="1"/>
  <c r="G2720"/>
  <c r="G2721" s="1"/>
  <c r="I2258"/>
  <c r="J2258"/>
  <c r="L257" i="305"/>
  <c r="K257"/>
  <c r="I686" i="306"/>
  <c r="M686" s="1"/>
  <c r="J686"/>
  <c r="N686" s="1"/>
  <c r="J657"/>
  <c r="N657" s="1"/>
  <c r="I657"/>
  <c r="M657" s="1"/>
  <c r="J287"/>
  <c r="N287" s="1"/>
  <c r="I287"/>
  <c r="M287" s="1"/>
  <c r="J168"/>
  <c r="N168" s="1"/>
  <c r="I168"/>
  <c r="M168" s="1"/>
  <c r="L1159" i="305"/>
  <c r="K1159"/>
  <c r="J2273" i="306"/>
  <c r="J2274" s="1"/>
  <c r="N2274" s="1"/>
  <c r="I2273"/>
  <c r="I2274" s="1"/>
  <c r="G2274"/>
  <c r="J1621" i="307"/>
  <c r="I1621"/>
  <c r="J1617"/>
  <c r="I1617"/>
  <c r="J1613"/>
  <c r="I1613"/>
  <c r="I1604"/>
  <c r="J1604"/>
  <c r="I1592"/>
  <c r="J1592"/>
  <c r="J1588"/>
  <c r="I1588"/>
  <c r="J1580"/>
  <c r="I1580"/>
  <c r="I1126"/>
  <c r="J1126"/>
  <c r="I1114"/>
  <c r="J1114"/>
  <c r="I1102"/>
  <c r="J1102"/>
  <c r="I1088"/>
  <c r="J1088"/>
  <c r="I1067"/>
  <c r="J1067"/>
  <c r="I1050"/>
  <c r="J1050"/>
  <c r="I1042"/>
  <c r="J1042"/>
  <c r="I762"/>
  <c r="J762"/>
  <c r="I713"/>
  <c r="J713"/>
  <c r="I709"/>
  <c r="J709"/>
  <c r="I688"/>
  <c r="J688"/>
  <c r="I680"/>
  <c r="J680"/>
  <c r="I522"/>
  <c r="J522"/>
  <c r="I514"/>
  <c r="J514"/>
  <c r="I505"/>
  <c r="J505"/>
  <c r="I755"/>
  <c r="J755"/>
  <c r="I751"/>
  <c r="J751"/>
  <c r="I747"/>
  <c r="J747"/>
  <c r="I743"/>
  <c r="J743"/>
  <c r="I2057" i="306"/>
  <c r="J2057"/>
  <c r="J2058" s="1"/>
  <c r="G2058"/>
  <c r="H2059" s="1"/>
  <c r="I1492"/>
  <c r="M1492" s="1"/>
  <c r="J1492"/>
  <c r="N1492" s="1"/>
  <c r="I1352"/>
  <c r="M1352" s="1"/>
  <c r="J1352"/>
  <c r="N1352" s="1"/>
  <c r="I689"/>
  <c r="M689" s="1"/>
  <c r="J689"/>
  <c r="N689" s="1"/>
  <c r="J653"/>
  <c r="N653" s="1"/>
  <c r="I653"/>
  <c r="M653" s="1"/>
  <c r="J640"/>
  <c r="N640" s="1"/>
  <c r="I640"/>
  <c r="M640" s="1"/>
  <c r="J621"/>
  <c r="N621" s="1"/>
  <c r="I621"/>
  <c r="M621" s="1"/>
  <c r="J611"/>
  <c r="N611" s="1"/>
  <c r="I611"/>
  <c r="M611" s="1"/>
  <c r="J591"/>
  <c r="N591" s="1"/>
  <c r="I591"/>
  <c r="M591" s="1"/>
  <c r="J558"/>
  <c r="N558" s="1"/>
  <c r="I558"/>
  <c r="M558" s="1"/>
  <c r="J538"/>
  <c r="N538" s="1"/>
  <c r="I538"/>
  <c r="M538" s="1"/>
  <c r="J528"/>
  <c r="I528"/>
  <c r="J520"/>
  <c r="N520" s="1"/>
  <c r="I520"/>
  <c r="M520" s="1"/>
  <c r="J504"/>
  <c r="N504" s="1"/>
  <c r="I504"/>
  <c r="M504" s="1"/>
  <c r="J496"/>
  <c r="N496" s="1"/>
  <c r="I496"/>
  <c r="M496" s="1"/>
  <c r="J488"/>
  <c r="N488" s="1"/>
  <c r="I488"/>
  <c r="M488" s="1"/>
  <c r="J478"/>
  <c r="N478" s="1"/>
  <c r="I478"/>
  <c r="M478" s="1"/>
  <c r="J470"/>
  <c r="N470" s="1"/>
  <c r="I470"/>
  <c r="M470" s="1"/>
  <c r="J462"/>
  <c r="N462" s="1"/>
  <c r="I462"/>
  <c r="M462" s="1"/>
  <c r="J444"/>
  <c r="N444" s="1"/>
  <c r="I444"/>
  <c r="M444" s="1"/>
  <c r="J434"/>
  <c r="N434" s="1"/>
  <c r="I434"/>
  <c r="M434" s="1"/>
  <c r="J426"/>
  <c r="N426" s="1"/>
  <c r="I426"/>
  <c r="M426" s="1"/>
  <c r="J418"/>
  <c r="N418" s="1"/>
  <c r="I418"/>
  <c r="M418" s="1"/>
  <c r="J410"/>
  <c r="N410" s="1"/>
  <c r="I410"/>
  <c r="M410" s="1"/>
  <c r="J400"/>
  <c r="N400" s="1"/>
  <c r="I400"/>
  <c r="M400" s="1"/>
  <c r="J392"/>
  <c r="N392" s="1"/>
  <c r="I392"/>
  <c r="M392" s="1"/>
  <c r="J366"/>
  <c r="N366" s="1"/>
  <c r="I366"/>
  <c r="M366" s="1"/>
  <c r="J358"/>
  <c r="N358" s="1"/>
  <c r="I358"/>
  <c r="M358" s="1"/>
  <c r="J350"/>
  <c r="N350" s="1"/>
  <c r="I350"/>
  <c r="M350" s="1"/>
  <c r="J340"/>
  <c r="N340" s="1"/>
  <c r="I340"/>
  <c r="M340" s="1"/>
  <c r="J322"/>
  <c r="N322" s="1"/>
  <c r="I322"/>
  <c r="M322" s="1"/>
  <c r="J304"/>
  <c r="N304" s="1"/>
  <c r="I304"/>
  <c r="M304" s="1"/>
  <c r="J294"/>
  <c r="N294" s="1"/>
  <c r="I294"/>
  <c r="M294" s="1"/>
  <c r="J286"/>
  <c r="N286" s="1"/>
  <c r="I286"/>
  <c r="M286" s="1"/>
  <c r="J276"/>
  <c r="N276" s="1"/>
  <c r="I276"/>
  <c r="M276" s="1"/>
  <c r="J268"/>
  <c r="N268" s="1"/>
  <c r="I268"/>
  <c r="M268" s="1"/>
  <c r="K2153" i="305"/>
  <c r="L2153"/>
  <c r="K2057"/>
  <c r="L2057"/>
  <c r="L214"/>
  <c r="K214"/>
  <c r="J1219" i="307"/>
  <c r="I1219"/>
  <c r="J1207"/>
  <c r="I1207"/>
  <c r="J216"/>
  <c r="I216"/>
  <c r="I1429" i="306"/>
  <c r="M1429" s="1"/>
  <c r="J1429"/>
  <c r="N1429" s="1"/>
  <c r="I1399"/>
  <c r="M1399" s="1"/>
  <c r="J1399"/>
  <c r="N1399" s="1"/>
  <c r="J239"/>
  <c r="N239" s="1"/>
  <c r="I239"/>
  <c r="M239" s="1"/>
  <c r="I57"/>
  <c r="M57" s="1"/>
  <c r="J57"/>
  <c r="N57" s="1"/>
  <c r="J49"/>
  <c r="N49" s="1"/>
  <c r="I49"/>
  <c r="M49" s="1"/>
  <c r="I41"/>
  <c r="M41" s="1"/>
  <c r="J41"/>
  <c r="N41" s="1"/>
  <c r="I27"/>
  <c r="M27" s="1"/>
  <c r="J27"/>
  <c r="N27" s="1"/>
  <c r="I17"/>
  <c r="M17" s="1"/>
  <c r="J17"/>
  <c r="N17" s="1"/>
  <c r="I1801"/>
  <c r="M1801" s="1"/>
  <c r="J1801"/>
  <c r="N1801" s="1"/>
  <c r="I770"/>
  <c r="M770" s="1"/>
  <c r="J770"/>
  <c r="N770" s="1"/>
  <c r="I750"/>
  <c r="M750" s="1"/>
  <c r="J750"/>
  <c r="N750" s="1"/>
  <c r="I742"/>
  <c r="M742" s="1"/>
  <c r="J742"/>
  <c r="N742" s="1"/>
  <c r="H2097"/>
  <c r="J628"/>
  <c r="N628" s="1"/>
  <c r="J608"/>
  <c r="N608" s="1"/>
  <c r="J590"/>
  <c r="N590" s="1"/>
  <c r="I180"/>
  <c r="M180" s="1"/>
  <c r="G2625"/>
  <c r="J151" i="307"/>
  <c r="J119"/>
  <c r="I2623" i="306"/>
  <c r="M2623" s="1"/>
  <c r="J2663"/>
  <c r="J2664" s="1"/>
  <c r="N2664" s="1"/>
  <c r="I2664"/>
  <c r="I1066"/>
  <c r="M1066" s="1"/>
  <c r="I1058"/>
  <c r="M1058" s="1"/>
  <c r="I1046"/>
  <c r="M1046" s="1"/>
  <c r="I1038"/>
  <c r="M1038" s="1"/>
  <c r="I1122" i="307"/>
  <c r="I1118"/>
  <c r="I1164" i="306"/>
  <c r="M1164" s="1"/>
  <c r="I1156"/>
  <c r="M1156" s="1"/>
  <c r="E1152"/>
  <c r="I639"/>
  <c r="M639" s="1"/>
  <c r="L2235" i="305"/>
  <c r="K2093"/>
  <c r="L2093"/>
  <c r="L933"/>
  <c r="K933"/>
  <c r="J637" i="306"/>
  <c r="N637" s="1"/>
  <c r="H644"/>
  <c r="J266"/>
  <c r="N266" s="1"/>
  <c r="I266"/>
  <c r="M266" s="1"/>
  <c r="J174"/>
  <c r="N174" s="1"/>
  <c r="I174"/>
  <c r="M174" s="1"/>
  <c r="J166"/>
  <c r="N166" s="1"/>
  <c r="I166"/>
  <c r="M166" s="1"/>
  <c r="L1404" i="305"/>
  <c r="K1404"/>
  <c r="J254" i="306"/>
  <c r="N254" s="1"/>
  <c r="I254"/>
  <c r="M254" s="1"/>
  <c r="J246"/>
  <c r="N246" s="1"/>
  <c r="I246"/>
  <c r="M246" s="1"/>
  <c r="K1116" i="305"/>
  <c r="L1116"/>
  <c r="K1099"/>
  <c r="L1099"/>
  <c r="K1076"/>
  <c r="L1076"/>
  <c r="L100"/>
  <c r="K100"/>
  <c r="L79"/>
  <c r="K79"/>
  <c r="K2052"/>
  <c r="I1107" i="307"/>
  <c r="I1099"/>
  <c r="I689"/>
  <c r="I681"/>
  <c r="K633" i="305"/>
  <c r="K1027"/>
  <c r="I30" i="307"/>
  <c r="K2261" i="305"/>
  <c r="L1739"/>
  <c r="L2139"/>
  <c r="J628" i="308"/>
  <c r="I328"/>
  <c r="I635"/>
  <c r="I77"/>
  <c r="J13"/>
  <c r="J14" s="1"/>
  <c r="G1151" i="307"/>
  <c r="J239" i="308"/>
  <c r="I1622" i="307"/>
  <c r="I1618"/>
  <c r="I1614"/>
  <c r="G840"/>
  <c r="G875"/>
  <c r="H875"/>
  <c r="J1182"/>
  <c r="G905"/>
  <c r="J1043"/>
  <c r="J923"/>
  <c r="J915"/>
  <c r="J902"/>
  <c r="J860"/>
  <c r="J829"/>
  <c r="J803"/>
  <c r="J782"/>
  <c r="J197"/>
  <c r="J689"/>
  <c r="J681"/>
  <c r="J563"/>
  <c r="I650"/>
  <c r="G2541" i="306"/>
  <c r="E2509"/>
  <c r="H2256"/>
  <c r="F2196"/>
  <c r="J97" i="307"/>
  <c r="G2697" i="306"/>
  <c r="I2549"/>
  <c r="J1026"/>
  <c r="N1026" s="1"/>
  <c r="J1094"/>
  <c r="N1094" s="1"/>
  <c r="J1086"/>
  <c r="N1086" s="1"/>
  <c r="C1193"/>
  <c r="K2264" i="305"/>
  <c r="K2136"/>
  <c r="K2080"/>
  <c r="K2048"/>
  <c r="L1773"/>
  <c r="L2004"/>
  <c r="L530"/>
  <c r="L498"/>
  <c r="K1244"/>
  <c r="J1790" i="306"/>
  <c r="N1790" s="1"/>
  <c r="I1781"/>
  <c r="M1781" s="1"/>
  <c r="J1672"/>
  <c r="N1672" s="1"/>
  <c r="I1228"/>
  <c r="M1228" s="1"/>
  <c r="E1012"/>
  <c r="J56"/>
  <c r="N56" s="1"/>
  <c r="J28"/>
  <c r="N28" s="1"/>
  <c r="J8"/>
  <c r="N8" s="1"/>
  <c r="K2079" i="305"/>
  <c r="K1138"/>
  <c r="L1031"/>
  <c r="K174"/>
  <c r="C1171" i="307"/>
  <c r="J1665" i="306"/>
  <c r="N1665" s="1"/>
  <c r="K513" i="305"/>
  <c r="J1645" i="306"/>
  <c r="N1645" s="1"/>
  <c r="J1637"/>
  <c r="N1637" s="1"/>
  <c r="J1629"/>
  <c r="N1629" s="1"/>
  <c r="J1621"/>
  <c r="N1621" s="1"/>
  <c r="D1655"/>
  <c r="J1601"/>
  <c r="N1601" s="1"/>
  <c r="L1440" i="305"/>
  <c r="K1440"/>
  <c r="L1308"/>
  <c r="K1308"/>
  <c r="L1195"/>
  <c r="K1195"/>
  <c r="L1715"/>
  <c r="K1715"/>
  <c r="K1071"/>
  <c r="L1071"/>
  <c r="L1656"/>
  <c r="K1656"/>
  <c r="L657"/>
  <c r="K657"/>
  <c r="L489"/>
  <c r="K489"/>
  <c r="L274"/>
  <c r="K274"/>
  <c r="K2164"/>
  <c r="L1876"/>
  <c r="K906"/>
  <c r="K1012"/>
  <c r="I1103" i="307"/>
  <c r="I1095"/>
  <c r="I685"/>
  <c r="L1358" i="305"/>
  <c r="K1751"/>
  <c r="J723" i="308"/>
  <c r="J724" s="1"/>
  <c r="J705"/>
  <c r="I628"/>
  <c r="I629" s="1"/>
  <c r="C43" i="83" s="1"/>
  <c r="G1372" i="307"/>
  <c r="J29" i="308"/>
  <c r="G819" i="307"/>
  <c r="H840"/>
  <c r="I1518"/>
  <c r="J1047"/>
  <c r="J864"/>
  <c r="J833"/>
  <c r="J807"/>
  <c r="J786"/>
  <c r="J702"/>
  <c r="J193"/>
  <c r="J602"/>
  <c r="J585"/>
  <c r="J567"/>
  <c r="J519"/>
  <c r="I654"/>
  <c r="I532"/>
  <c r="H2609" i="306"/>
  <c r="G2610" s="1"/>
  <c r="E2468"/>
  <c r="E2493" s="1"/>
  <c r="E2432"/>
  <c r="H2210"/>
  <c r="G2737"/>
  <c r="I2608"/>
  <c r="M2608" s="1"/>
  <c r="H2067"/>
  <c r="F1480"/>
  <c r="I1023"/>
  <c r="I1201"/>
  <c r="M1201" s="1"/>
  <c r="C1173"/>
  <c r="I1136"/>
  <c r="M1136" s="1"/>
  <c r="J648"/>
  <c r="K2254" i="305"/>
  <c r="K2246"/>
  <c r="K2238"/>
  <c r="K2230"/>
  <c r="K2222"/>
  <c r="K2206"/>
  <c r="K2198"/>
  <c r="K2190"/>
  <c r="K2182"/>
  <c r="K2174"/>
  <c r="K2158"/>
  <c r="K2142"/>
  <c r="K2086"/>
  <c r="K2054"/>
  <c r="K2038"/>
  <c r="L1844"/>
  <c r="K1762"/>
  <c r="L844"/>
  <c r="L813"/>
  <c r="L757"/>
  <c r="L749"/>
  <c r="L632"/>
  <c r="L608"/>
  <c r="L584"/>
  <c r="L528"/>
  <c r="L432"/>
  <c r="G1192" i="306"/>
  <c r="L1087" i="305"/>
  <c r="L1538"/>
  <c r="K279"/>
  <c r="K115"/>
  <c r="L2059"/>
  <c r="L1035"/>
  <c r="K977"/>
  <c r="B11" i="95"/>
  <c r="L10" i="314"/>
  <c r="K1744" i="305"/>
  <c r="L1196"/>
  <c r="L1188"/>
  <c r="L912"/>
  <c r="L777"/>
  <c r="L721"/>
  <c r="L677"/>
  <c r="L612"/>
  <c r="L588"/>
  <c r="L556"/>
  <c r="L548"/>
  <c r="L492"/>
  <c r="L460"/>
  <c r="L452"/>
  <c r="L428"/>
  <c r="L420"/>
  <c r="L396"/>
  <c r="L364"/>
  <c r="L332"/>
  <c r="L787"/>
  <c r="K1006"/>
  <c r="K974"/>
  <c r="H1505" i="307"/>
  <c r="I724"/>
  <c r="J663"/>
  <c r="J659"/>
  <c r="J655"/>
  <c r="J651"/>
  <c r="I182"/>
  <c r="I178"/>
  <c r="I174"/>
  <c r="I168"/>
  <c r="I164"/>
  <c r="I137"/>
  <c r="I133"/>
  <c r="I129"/>
  <c r="I125"/>
  <c r="I121"/>
  <c r="I117"/>
  <c r="I113"/>
  <c r="E2884" i="306"/>
  <c r="E2885" s="1"/>
  <c r="I1973"/>
  <c r="M1973" s="1"/>
  <c r="I1768"/>
  <c r="M1768" s="1"/>
  <c r="I1760"/>
  <c r="M1760" s="1"/>
  <c r="J1714"/>
  <c r="N1714" s="1"/>
  <c r="I1798"/>
  <c r="M1798" s="1"/>
  <c r="I1752"/>
  <c r="M1752" s="1"/>
  <c r="I1734"/>
  <c r="M1734" s="1"/>
  <c r="I1650"/>
  <c r="M1650" s="1"/>
  <c r="I1642"/>
  <c r="M1642" s="1"/>
  <c r="I1634"/>
  <c r="M1634" s="1"/>
  <c r="I1626"/>
  <c r="M1626" s="1"/>
  <c r="I1618"/>
  <c r="M1618" s="1"/>
  <c r="I1065"/>
  <c r="M1065" s="1"/>
  <c r="I1057"/>
  <c r="M1057" s="1"/>
  <c r="I1025"/>
  <c r="M1025" s="1"/>
  <c r="I763"/>
  <c r="M763" s="1"/>
  <c r="I753"/>
  <c r="M753" s="1"/>
  <c r="I745"/>
  <c r="M745" s="1"/>
  <c r="J641"/>
  <c r="N641" s="1"/>
  <c r="I581"/>
  <c r="M581" s="1"/>
  <c r="I1404"/>
  <c r="M1404" s="1"/>
  <c r="I1396"/>
  <c r="M1396" s="1"/>
  <c r="I1388"/>
  <c r="M1388" s="1"/>
  <c r="C1409"/>
  <c r="C1472" s="1"/>
  <c r="I1370"/>
  <c r="M1370" s="1"/>
  <c r="I1362"/>
  <c r="M1362" s="1"/>
  <c r="E667"/>
  <c r="L2231" i="305"/>
  <c r="K2233"/>
  <c r="K2209"/>
  <c r="L1680"/>
  <c r="L1552"/>
  <c r="K1338"/>
  <c r="K1296"/>
  <c r="K1274"/>
  <c r="K1242"/>
  <c r="L1066"/>
  <c r="L1038"/>
  <c r="L637"/>
  <c r="L1324"/>
  <c r="K1236"/>
  <c r="K1212"/>
  <c r="M1239" s="1"/>
  <c r="L1080"/>
  <c r="K180"/>
  <c r="L44"/>
  <c r="K28"/>
  <c r="J1290" i="307"/>
  <c r="J1284"/>
  <c r="J1280"/>
  <c r="J1273"/>
  <c r="I249"/>
  <c r="I241"/>
  <c r="J1158" i="306"/>
  <c r="N1158" s="1"/>
  <c r="J1148"/>
  <c r="N1148" s="1"/>
  <c r="I990" i="307"/>
  <c r="K1227" i="305"/>
  <c r="I762" i="306"/>
  <c r="M762" s="1"/>
  <c r="L2219" i="305"/>
  <c r="L1919"/>
  <c r="L1776"/>
  <c r="L1624"/>
  <c r="I1495" i="306"/>
  <c r="M1495" s="1"/>
  <c r="I1419"/>
  <c r="M1419" s="1"/>
  <c r="K1083" i="305"/>
  <c r="K2101"/>
  <c r="K1187"/>
  <c r="L1187"/>
  <c r="K1845"/>
  <c r="K1795"/>
  <c r="K1716"/>
  <c r="L2020"/>
  <c r="L1988"/>
  <c r="L1972"/>
  <c r="L1940"/>
  <c r="L1924"/>
  <c r="L1892"/>
  <c r="L840"/>
  <c r="L558"/>
  <c r="L550"/>
  <c r="L502"/>
  <c r="K870"/>
  <c r="K854"/>
  <c r="K1008"/>
  <c r="K992"/>
  <c r="K984"/>
  <c r="I1628" i="307"/>
  <c r="C42" i="316" s="1"/>
  <c r="I761" i="307"/>
  <c r="I728"/>
  <c r="I206"/>
  <c r="I72"/>
  <c r="I68"/>
  <c r="I169"/>
  <c r="I165"/>
  <c r="I161"/>
  <c r="I150"/>
  <c r="I142"/>
  <c r="I1762" i="306"/>
  <c r="M1762" s="1"/>
  <c r="I1678"/>
  <c r="M1678" s="1"/>
  <c r="I1648"/>
  <c r="M1648" s="1"/>
  <c r="I1632"/>
  <c r="M1632" s="1"/>
  <c r="I1624"/>
  <c r="M1624" s="1"/>
  <c r="I1616"/>
  <c r="M1616" s="1"/>
  <c r="I1584"/>
  <c r="M1584" s="1"/>
  <c r="C1215"/>
  <c r="I1185"/>
  <c r="M1185" s="1"/>
  <c r="J1513"/>
  <c r="N1513" s="1"/>
  <c r="J1505"/>
  <c r="N1505" s="1"/>
  <c r="E1238"/>
  <c r="L1462" i="305"/>
  <c r="L1422"/>
  <c r="K2145"/>
  <c r="L1432"/>
  <c r="K1330"/>
  <c r="K696"/>
  <c r="L689"/>
  <c r="L1120"/>
  <c r="K948"/>
  <c r="K697"/>
  <c r="K295"/>
  <c r="K106"/>
  <c r="L715"/>
  <c r="L143"/>
  <c r="K116"/>
  <c r="G1129" i="307"/>
  <c r="L2227" i="305"/>
  <c r="I942" i="307"/>
  <c r="J1794" i="306"/>
  <c r="N1794" s="1"/>
  <c r="J764"/>
  <c r="N764" s="1"/>
  <c r="I752"/>
  <c r="M752" s="1"/>
  <c r="I744"/>
  <c r="M744" s="1"/>
  <c r="L2003" i="305"/>
  <c r="K1223"/>
  <c r="J262" i="306"/>
  <c r="N262" s="1"/>
  <c r="J172"/>
  <c r="N172" s="1"/>
  <c r="J164"/>
  <c r="N164" s="1"/>
  <c r="L2047" i="305"/>
  <c r="L1897"/>
  <c r="L1590"/>
  <c r="J169" i="306"/>
  <c r="N169" s="1"/>
  <c r="K2217" i="305"/>
  <c r="K2129"/>
  <c r="L1560"/>
  <c r="L1536"/>
  <c r="L1504"/>
  <c r="J231" i="306"/>
  <c r="N231" s="1"/>
  <c r="L1612" i="305"/>
  <c r="K1304"/>
  <c r="K1240"/>
  <c r="L1222"/>
  <c r="L1214"/>
  <c r="L653"/>
  <c r="L629"/>
  <c r="L1294"/>
  <c r="K1168"/>
  <c r="L1152"/>
  <c r="K956"/>
  <c r="L826"/>
  <c r="L810"/>
  <c r="L794"/>
  <c r="L780"/>
  <c r="K746"/>
  <c r="L732"/>
  <c r="K713"/>
  <c r="L515"/>
  <c r="K18"/>
  <c r="L152"/>
  <c r="L140"/>
  <c r="L20"/>
  <c r="E285" i="308"/>
  <c r="G27" i="142"/>
  <c r="J670" i="307"/>
  <c r="J1303"/>
  <c r="I67"/>
  <c r="I63"/>
  <c r="I52"/>
  <c r="I35"/>
  <c r="J1162"/>
  <c r="J1158"/>
  <c r="I1021"/>
  <c r="I1017"/>
  <c r="I1013"/>
  <c r="F1741" i="306"/>
  <c r="J1703"/>
  <c r="N1703" s="1"/>
  <c r="J1695"/>
  <c r="N1695" s="1"/>
  <c r="E1050"/>
  <c r="J954"/>
  <c r="N954" s="1"/>
  <c r="J946"/>
  <c r="N946" s="1"/>
  <c r="J934"/>
  <c r="N934" s="1"/>
  <c r="J926"/>
  <c r="N926" s="1"/>
  <c r="J916"/>
  <c r="N916" s="1"/>
  <c r="J902"/>
  <c r="N902" s="1"/>
  <c r="J894"/>
  <c r="N894" s="1"/>
  <c r="J870"/>
  <c r="N870" s="1"/>
  <c r="J862"/>
  <c r="N862" s="1"/>
  <c r="J852"/>
  <c r="N852" s="1"/>
  <c r="J844"/>
  <c r="N844" s="1"/>
  <c r="J818"/>
  <c r="N818" s="1"/>
  <c r="J810"/>
  <c r="N810" s="1"/>
  <c r="D820"/>
  <c r="J790"/>
  <c r="N790" s="1"/>
  <c r="J782"/>
  <c r="N782" s="1"/>
  <c r="J772"/>
  <c r="N772" s="1"/>
  <c r="I131"/>
  <c r="M131" s="1"/>
  <c r="E138"/>
  <c r="E139" s="1"/>
  <c r="I113"/>
  <c r="M113" s="1"/>
  <c r="E121"/>
  <c r="E122" s="1"/>
  <c r="C103"/>
  <c r="C104" s="1"/>
  <c r="I83"/>
  <c r="M83" s="1"/>
  <c r="C92"/>
  <c r="I65"/>
  <c r="M65" s="1"/>
  <c r="K2173" i="305"/>
  <c r="K2141"/>
  <c r="K1490"/>
  <c r="K1426"/>
  <c r="L147"/>
  <c r="I1135" i="307"/>
  <c r="I446"/>
  <c r="I442"/>
  <c r="I438"/>
  <c r="I434"/>
  <c r="I430"/>
  <c r="I426"/>
  <c r="I422"/>
  <c r="I418"/>
  <c r="I414"/>
  <c r="I410"/>
  <c r="I402"/>
  <c r="I398"/>
  <c r="I394"/>
  <c r="I390"/>
  <c r="I948"/>
  <c r="J1257"/>
  <c r="J1253"/>
  <c r="J1236"/>
  <c r="J1232"/>
  <c r="J1218"/>
  <c r="J1214"/>
  <c r="J1210"/>
  <c r="J1202"/>
  <c r="I1803" i="306"/>
  <c r="M1803" s="1"/>
  <c r="I1469"/>
  <c r="M1469" s="1"/>
  <c r="I1435"/>
  <c r="M1435" s="1"/>
  <c r="E1176" i="307"/>
  <c r="J182" i="306"/>
  <c r="N182" s="1"/>
  <c r="J134"/>
  <c r="N134" s="1"/>
  <c r="J126"/>
  <c r="N126" s="1"/>
  <c r="J84"/>
  <c r="N84" s="1"/>
  <c r="J76"/>
  <c r="N76" s="1"/>
  <c r="J66"/>
  <c r="N66" s="1"/>
  <c r="J58"/>
  <c r="N58" s="1"/>
  <c r="J50"/>
  <c r="N50" s="1"/>
  <c r="J42"/>
  <c r="N42" s="1"/>
  <c r="J20"/>
  <c r="N20" s="1"/>
  <c r="J10"/>
  <c r="N10" s="1"/>
  <c r="K2213" i="305"/>
  <c r="L2143"/>
  <c r="K2069"/>
  <c r="L1654"/>
  <c r="L1494"/>
  <c r="K2193"/>
  <c r="K2049"/>
  <c r="L1828"/>
  <c r="K1767"/>
  <c r="L1456"/>
  <c r="L1468"/>
  <c r="K1354"/>
  <c r="K1344"/>
  <c r="L1238"/>
  <c r="L1163"/>
  <c r="K915"/>
  <c r="K750"/>
  <c r="L701"/>
  <c r="L1326"/>
  <c r="K1052"/>
  <c r="K1044"/>
  <c r="K973"/>
  <c r="K931"/>
  <c r="L875"/>
  <c r="K837"/>
  <c r="L754"/>
  <c r="L673"/>
  <c r="K577"/>
  <c r="L481"/>
  <c r="L449"/>
  <c r="K369"/>
  <c r="K305"/>
  <c r="K114"/>
  <c r="K98"/>
  <c r="L720"/>
  <c r="L166"/>
  <c r="L32"/>
  <c r="L8"/>
  <c r="E487" i="308"/>
  <c r="J1302" i="307"/>
  <c r="J1291"/>
  <c r="J1285"/>
  <c r="J1281"/>
  <c r="J1277"/>
  <c r="I237"/>
  <c r="L2131" i="305"/>
  <c r="I1387" i="306"/>
  <c r="M1387" s="1"/>
  <c r="I1367"/>
  <c r="M1367" s="1"/>
  <c r="K1907" i="305"/>
  <c r="K1981"/>
  <c r="K1949"/>
  <c r="K1554"/>
  <c r="K83"/>
  <c r="K39"/>
  <c r="I895" i="307"/>
  <c r="I883"/>
  <c r="I1906" i="306"/>
  <c r="M1906" s="1"/>
  <c r="I1854"/>
  <c r="M1854" s="1"/>
  <c r="I1836"/>
  <c r="M1836" s="1"/>
  <c r="I1828"/>
  <c r="M1828" s="1"/>
  <c r="I1787"/>
  <c r="M1787" s="1"/>
  <c r="I14" i="307"/>
  <c r="K678" i="305"/>
  <c r="E1027" i="307"/>
  <c r="D15" i="314" s="1"/>
  <c r="F87" i="308"/>
  <c r="J179" i="307"/>
  <c r="J175"/>
  <c r="I2668" i="306"/>
  <c r="F2081"/>
  <c r="J1857"/>
  <c r="N1857" s="1"/>
  <c r="J1849"/>
  <c r="N1849" s="1"/>
  <c r="J1837"/>
  <c r="N1837" s="1"/>
  <c r="J1829"/>
  <c r="N1829" s="1"/>
  <c r="J1815"/>
  <c r="N1815" s="1"/>
  <c r="J1523"/>
  <c r="N1523" s="1"/>
  <c r="G1172"/>
  <c r="H599"/>
  <c r="L1470" i="305"/>
  <c r="L1350"/>
  <c r="L1254"/>
  <c r="K1172"/>
  <c r="K1161"/>
  <c r="K204"/>
  <c r="L157"/>
  <c r="K2163"/>
  <c r="L1957"/>
  <c r="K712"/>
  <c r="K169"/>
  <c r="K244"/>
  <c r="K228"/>
  <c r="K212"/>
  <c r="I652" i="306"/>
  <c r="M652" s="1"/>
  <c r="I229"/>
  <c r="M229" s="1"/>
  <c r="I183"/>
  <c r="M183" s="1"/>
  <c r="I175"/>
  <c r="M175" s="1"/>
  <c r="I167"/>
  <c r="M167" s="1"/>
  <c r="L2187" i="305"/>
  <c r="L2091"/>
  <c r="K2029"/>
  <c r="K2017"/>
  <c r="L1945"/>
  <c r="L1856"/>
  <c r="K1787"/>
  <c r="K1688"/>
  <c r="K1504"/>
  <c r="K1211"/>
  <c r="K1126"/>
  <c r="L1090"/>
  <c r="L1086"/>
  <c r="L595"/>
  <c r="L547"/>
  <c r="L373"/>
  <c r="K47"/>
  <c r="I1447" i="306"/>
  <c r="M1447" s="1"/>
  <c r="I1437"/>
  <c r="M1437" s="1"/>
  <c r="I1369"/>
  <c r="M1369" s="1"/>
  <c r="I1361"/>
  <c r="M1361" s="1"/>
  <c r="L1402" i="305"/>
  <c r="E2358" i="306"/>
  <c r="E2407" s="1"/>
  <c r="J184" i="307"/>
  <c r="J180"/>
  <c r="J176"/>
  <c r="J155"/>
  <c r="J147"/>
  <c r="J139"/>
  <c r="J131"/>
  <c r="F1817" i="306"/>
  <c r="I1766"/>
  <c r="M1766" s="1"/>
  <c r="I1736"/>
  <c r="M1736" s="1"/>
  <c r="I1644"/>
  <c r="M1644" s="1"/>
  <c r="I1636"/>
  <c r="M1636" s="1"/>
  <c r="I1628"/>
  <c r="M1628" s="1"/>
  <c r="I1600"/>
  <c r="M1600" s="1"/>
  <c r="J1839"/>
  <c r="N1839" s="1"/>
  <c r="J1831"/>
  <c r="N1831" s="1"/>
  <c r="L1973" i="305"/>
  <c r="L1961"/>
  <c r="L1197"/>
  <c r="K1153"/>
  <c r="K74"/>
  <c r="L551"/>
  <c r="L519"/>
  <c r="I226" i="307"/>
  <c r="J215"/>
  <c r="J1070"/>
  <c r="J1066"/>
  <c r="J1062"/>
  <c r="J1053"/>
  <c r="J1049"/>
  <c r="J1041"/>
  <c r="J245"/>
  <c r="K1755" i="305"/>
  <c r="L1514"/>
  <c r="K1895"/>
  <c r="L1642"/>
  <c r="K263"/>
  <c r="L162"/>
  <c r="L135"/>
  <c r="I209" i="307"/>
  <c r="J112"/>
  <c r="J104"/>
  <c r="J100"/>
  <c r="J92"/>
  <c r="J84"/>
  <c r="C1130" i="306"/>
  <c r="J277"/>
  <c r="N277" s="1"/>
  <c r="J253"/>
  <c r="N253" s="1"/>
  <c r="J245"/>
  <c r="N245" s="1"/>
  <c r="L1983" i="305"/>
  <c r="L1690"/>
  <c r="K265"/>
  <c r="K209"/>
  <c r="K201"/>
  <c r="K104"/>
  <c r="K96"/>
  <c r="K16"/>
  <c r="L907"/>
  <c r="K897"/>
  <c r="L691"/>
  <c r="K585"/>
  <c r="K1775"/>
  <c r="L1482"/>
  <c r="L1466"/>
  <c r="K1356"/>
  <c r="L1140"/>
  <c r="K1039"/>
  <c r="K958"/>
  <c r="K950"/>
  <c r="K684"/>
  <c r="L419"/>
  <c r="K296"/>
  <c r="K158"/>
  <c r="K37"/>
  <c r="J2531" i="306"/>
  <c r="L2081" i="305"/>
  <c r="L1941"/>
  <c r="K1921"/>
  <c r="K1616"/>
  <c r="K1600"/>
  <c r="K1500"/>
  <c r="K1221"/>
  <c r="K1009"/>
  <c r="L919"/>
  <c r="K865"/>
  <c r="L675"/>
  <c r="L643"/>
  <c r="K427"/>
  <c r="K285"/>
  <c r="K267"/>
  <c r="K192"/>
  <c r="K95"/>
  <c r="L88"/>
  <c r="L1252"/>
  <c r="I1778" i="306"/>
  <c r="M1778" s="1"/>
  <c r="I502"/>
  <c r="M502" s="1"/>
  <c r="I494"/>
  <c r="M494" s="1"/>
  <c r="I486"/>
  <c r="M486" s="1"/>
  <c r="I476"/>
  <c r="M476" s="1"/>
  <c r="I468"/>
  <c r="M468" s="1"/>
  <c r="I460"/>
  <c r="M460" s="1"/>
  <c r="I450"/>
  <c r="M450" s="1"/>
  <c r="I442"/>
  <c r="M442" s="1"/>
  <c r="I432"/>
  <c r="M432" s="1"/>
  <c r="I424"/>
  <c r="M424" s="1"/>
  <c r="I416"/>
  <c r="M416" s="1"/>
  <c r="C437"/>
  <c r="C555" s="1"/>
  <c r="C1131" s="1"/>
  <c r="I398"/>
  <c r="M398" s="1"/>
  <c r="I390"/>
  <c r="M390" s="1"/>
  <c r="I382"/>
  <c r="M382" s="1"/>
  <c r="I372"/>
  <c r="M372" s="1"/>
  <c r="I364"/>
  <c r="M364" s="1"/>
  <c r="I356"/>
  <c r="M356" s="1"/>
  <c r="I348"/>
  <c r="M348" s="1"/>
  <c r="I338"/>
  <c r="M338" s="1"/>
  <c r="I328"/>
  <c r="M328" s="1"/>
  <c r="I320"/>
  <c r="M320" s="1"/>
  <c r="I310"/>
  <c r="M310" s="1"/>
  <c r="I302"/>
  <c r="M302" s="1"/>
  <c r="I292"/>
  <c r="M292" s="1"/>
  <c r="I284"/>
  <c r="M284" s="1"/>
  <c r="L1682" i="305"/>
  <c r="J2000" i="306"/>
  <c r="N2000" s="1"/>
  <c r="J1856"/>
  <c r="N1856" s="1"/>
  <c r="J1848"/>
  <c r="N1848" s="1"/>
  <c r="J1838"/>
  <c r="N1838" s="1"/>
  <c r="J1830"/>
  <c r="N1830" s="1"/>
  <c r="H1816"/>
  <c r="I1499"/>
  <c r="M1499" s="1"/>
  <c r="J1491"/>
  <c r="N1491" s="1"/>
  <c r="I1449"/>
  <c r="M1449" s="1"/>
  <c r="I1423"/>
  <c r="M1423" s="1"/>
  <c r="I1415"/>
  <c r="M1415" s="1"/>
  <c r="I1405"/>
  <c r="M1405" s="1"/>
  <c r="I1389"/>
  <c r="M1389" s="1"/>
  <c r="I1381"/>
  <c r="M1381" s="1"/>
  <c r="I1371"/>
  <c r="M1371" s="1"/>
  <c r="I1355"/>
  <c r="M1355" s="1"/>
  <c r="I1347"/>
  <c r="E1378"/>
  <c r="E1472" s="1"/>
  <c r="J1321"/>
  <c r="N1321" s="1"/>
  <c r="I1313"/>
  <c r="M1313" s="1"/>
  <c r="I1305"/>
  <c r="M1305" s="1"/>
  <c r="I1289"/>
  <c r="M1289" s="1"/>
  <c r="I1245"/>
  <c r="M1245" s="1"/>
  <c r="I990"/>
  <c r="M990" s="1"/>
  <c r="G994"/>
  <c r="I63"/>
  <c r="M63" s="1"/>
  <c r="I55"/>
  <c r="M55" s="1"/>
  <c r="C73"/>
  <c r="E30"/>
  <c r="J15"/>
  <c r="N15" s="1"/>
  <c r="K2167" i="305"/>
  <c r="L2161"/>
  <c r="K1424"/>
  <c r="K1408"/>
  <c r="K1392"/>
  <c r="K1380"/>
  <c r="K849"/>
  <c r="K1436"/>
  <c r="L64"/>
  <c r="L31"/>
  <c r="K9"/>
  <c r="K946"/>
  <c r="J2830" i="306"/>
  <c r="L2006" i="305"/>
  <c r="L1990"/>
  <c r="L1974"/>
  <c r="L1958"/>
  <c r="L1942"/>
  <c r="L1926"/>
  <c r="L1910"/>
  <c r="L1894"/>
  <c r="J929" i="307"/>
  <c r="J925"/>
  <c r="J921"/>
  <c r="J917"/>
  <c r="E1071" i="306"/>
  <c r="I1002"/>
  <c r="M1002" s="1"/>
  <c r="I989"/>
  <c r="M989" s="1"/>
  <c r="I981"/>
  <c r="M981" s="1"/>
  <c r="I955"/>
  <c r="M955" s="1"/>
  <c r="I947"/>
  <c r="M947" s="1"/>
  <c r="I937"/>
  <c r="M937" s="1"/>
  <c r="I929"/>
  <c r="M929" s="1"/>
  <c r="C939"/>
  <c r="C911"/>
  <c r="I895"/>
  <c r="M895" s="1"/>
  <c r="I887"/>
  <c r="M887" s="1"/>
  <c r="E883"/>
  <c r="I867"/>
  <c r="M867" s="1"/>
  <c r="I859"/>
  <c r="M859" s="1"/>
  <c r="I847"/>
  <c r="M847" s="1"/>
  <c r="I839"/>
  <c r="M839" s="1"/>
  <c r="I811"/>
  <c r="M811" s="1"/>
  <c r="I803"/>
  <c r="M803" s="1"/>
  <c r="I773"/>
  <c r="M773" s="1"/>
  <c r="J765"/>
  <c r="N765" s="1"/>
  <c r="J755"/>
  <c r="N755" s="1"/>
  <c r="J747"/>
  <c r="N747" s="1"/>
  <c r="J583"/>
  <c r="N583" s="1"/>
  <c r="K2255" i="305"/>
  <c r="K2223"/>
  <c r="L1778"/>
  <c r="L1670"/>
  <c r="K188"/>
  <c r="K46"/>
  <c r="K541"/>
  <c r="L415"/>
  <c r="J294" i="307"/>
  <c r="J282"/>
  <c r="J278"/>
  <c r="J274"/>
  <c r="J73"/>
  <c r="J69"/>
  <c r="J1185"/>
  <c r="J1181"/>
  <c r="J230" i="306"/>
  <c r="N230" s="1"/>
  <c r="J222"/>
  <c r="N222" s="1"/>
  <c r="J214"/>
  <c r="N214" s="1"/>
  <c r="J206"/>
  <c r="N206" s="1"/>
  <c r="J198"/>
  <c r="N198" s="1"/>
  <c r="J190"/>
  <c r="N190" s="1"/>
  <c r="K1464" i="305"/>
  <c r="L337"/>
  <c r="L1310"/>
  <c r="L647"/>
  <c r="I954" i="307"/>
  <c r="L2211" i="305"/>
  <c r="L2147"/>
  <c r="J1003" i="306"/>
  <c r="N1003" s="1"/>
  <c r="L1698" i="305"/>
  <c r="L1442"/>
  <c r="K1142"/>
  <c r="J1336" i="306"/>
  <c r="J1326"/>
  <c r="N1326" s="1"/>
  <c r="J1318"/>
  <c r="N1318" s="1"/>
  <c r="J1310"/>
  <c r="N1310" s="1"/>
  <c r="J1302"/>
  <c r="N1302" s="1"/>
  <c r="E1130"/>
  <c r="J1001"/>
  <c r="N1001" s="1"/>
  <c r="J676"/>
  <c r="N676" s="1"/>
  <c r="J578"/>
  <c r="N578" s="1"/>
  <c r="I551"/>
  <c r="M551" s="1"/>
  <c r="I541"/>
  <c r="M541" s="1"/>
  <c r="I531"/>
  <c r="M531" s="1"/>
  <c r="I515"/>
  <c r="M515" s="1"/>
  <c r="I507"/>
  <c r="M507" s="1"/>
  <c r="I499"/>
  <c r="M499" s="1"/>
  <c r="I481"/>
  <c r="M481" s="1"/>
  <c r="I473"/>
  <c r="M473" s="1"/>
  <c r="I465"/>
  <c r="M465" s="1"/>
  <c r="I447"/>
  <c r="M447" s="1"/>
  <c r="C454"/>
  <c r="I429"/>
  <c r="M429" s="1"/>
  <c r="I413"/>
  <c r="M413" s="1"/>
  <c r="I403"/>
  <c r="M403" s="1"/>
  <c r="I395"/>
  <c r="M395" s="1"/>
  <c r="I379"/>
  <c r="M379" s="1"/>
  <c r="I369"/>
  <c r="M369" s="1"/>
  <c r="I361"/>
  <c r="M361" s="1"/>
  <c r="E375"/>
  <c r="I335"/>
  <c r="M335" s="1"/>
  <c r="I325"/>
  <c r="M325" s="1"/>
  <c r="I307"/>
  <c r="M307" s="1"/>
  <c r="C312"/>
  <c r="I289"/>
  <c r="M289" s="1"/>
  <c r="J279"/>
  <c r="N279" s="1"/>
  <c r="J271"/>
  <c r="N271" s="1"/>
  <c r="J263"/>
  <c r="N263" s="1"/>
  <c r="J255"/>
  <c r="N255" s="1"/>
  <c r="J247"/>
  <c r="N247" s="1"/>
  <c r="L2249" i="305"/>
  <c r="K1991"/>
  <c r="K1731"/>
  <c r="L1394"/>
  <c r="L1150"/>
  <c r="L393"/>
  <c r="I222" i="307"/>
  <c r="K291" i="305"/>
  <c r="K193"/>
  <c r="K185"/>
  <c r="L111"/>
  <c r="L80"/>
  <c r="K1887"/>
  <c r="I356" i="307"/>
  <c r="I352"/>
  <c r="I348"/>
  <c r="I344"/>
  <c r="I340"/>
  <c r="I336"/>
  <c r="I332"/>
  <c r="I324"/>
  <c r="I320"/>
  <c r="I316"/>
  <c r="I312"/>
  <c r="I308"/>
  <c r="I304"/>
  <c r="I300"/>
  <c r="J195"/>
  <c r="J191"/>
  <c r="L1638" i="305"/>
  <c r="L1614"/>
  <c r="L1582"/>
  <c r="L1534"/>
  <c r="L1502"/>
  <c r="L1478"/>
  <c r="L1446"/>
  <c r="K778"/>
  <c r="L1286"/>
  <c r="I230" i="307"/>
  <c r="L417" i="305"/>
  <c r="E813" i="308"/>
  <c r="I1004" i="307"/>
  <c r="I1000"/>
  <c r="I992"/>
  <c r="I988"/>
  <c r="I984"/>
  <c r="I976"/>
  <c r="I721"/>
  <c r="K1063" i="305"/>
  <c r="K934"/>
  <c r="I227" i="306"/>
  <c r="M227" s="1"/>
  <c r="I181"/>
  <c r="M181" s="1"/>
  <c r="I173"/>
  <c r="M173" s="1"/>
  <c r="I165"/>
  <c r="M165" s="1"/>
  <c r="L2157" i="305"/>
  <c r="L1460"/>
  <c r="K1460"/>
  <c r="K1316"/>
  <c r="L1316"/>
  <c r="L1073"/>
  <c r="L309"/>
  <c r="K309"/>
  <c r="K1079"/>
  <c r="M1106" s="1"/>
  <c r="O1106" s="1"/>
  <c r="L1079"/>
  <c r="N1106" s="1"/>
  <c r="L238"/>
  <c r="K238"/>
  <c r="L1015"/>
  <c r="K1015"/>
  <c r="L1532"/>
  <c r="K1532"/>
  <c r="L1322"/>
  <c r="H2855" i="306"/>
  <c r="I2854"/>
  <c r="L1095" i="305"/>
  <c r="K1095"/>
  <c r="K99"/>
  <c r="L99"/>
  <c r="I1494" i="307"/>
  <c r="I1467"/>
  <c r="I1459"/>
  <c r="I1431"/>
  <c r="I1410"/>
  <c r="I1402"/>
  <c r="I1394"/>
  <c r="I1371"/>
  <c r="I1363"/>
  <c r="L1290" i="305"/>
  <c r="K130"/>
  <c r="I705" i="308"/>
  <c r="I706" s="1"/>
  <c r="I611"/>
  <c r="J522"/>
  <c r="E416"/>
  <c r="J1610" i="307"/>
  <c r="J1593"/>
  <c r="H1071"/>
  <c r="G1072" s="1"/>
  <c r="G1073" s="1"/>
  <c r="J1119"/>
  <c r="J1107"/>
  <c r="J1099"/>
  <c r="J1068"/>
  <c r="J1060"/>
  <c r="I261"/>
  <c r="I223"/>
  <c r="I281"/>
  <c r="G2856" i="306"/>
  <c r="I2866"/>
  <c r="J1814"/>
  <c r="N1814" s="1"/>
  <c r="I1054"/>
  <c r="M1054" s="1"/>
  <c r="J1423"/>
  <c r="N1423" s="1"/>
  <c r="J1355"/>
  <c r="N1355" s="1"/>
  <c r="J1333"/>
  <c r="N1333" s="1"/>
  <c r="J656"/>
  <c r="N656" s="1"/>
  <c r="J744"/>
  <c r="N744" s="1"/>
  <c r="K2256" i="305"/>
  <c r="K2168"/>
  <c r="K2104"/>
  <c r="K2088"/>
  <c r="K2175"/>
  <c r="L1888"/>
  <c r="L1742"/>
  <c r="L1978"/>
  <c r="L1914"/>
  <c r="K1468"/>
  <c r="L1027"/>
  <c r="I1045" i="307"/>
  <c r="I1032"/>
  <c r="J551" i="306"/>
  <c r="N551" s="1"/>
  <c r="J531"/>
  <c r="N531" s="1"/>
  <c r="J515"/>
  <c r="N515" s="1"/>
  <c r="J499"/>
  <c r="N499" s="1"/>
  <c r="J481"/>
  <c r="N481" s="1"/>
  <c r="J457"/>
  <c r="N457" s="1"/>
  <c r="J421"/>
  <c r="N421" s="1"/>
  <c r="J403"/>
  <c r="N403" s="1"/>
  <c r="J387"/>
  <c r="N387" s="1"/>
  <c r="J369"/>
  <c r="N369" s="1"/>
  <c r="J361"/>
  <c r="N361" s="1"/>
  <c r="J353"/>
  <c r="N353" s="1"/>
  <c r="J325"/>
  <c r="N325" s="1"/>
  <c r="J307"/>
  <c r="N307" s="1"/>
  <c r="L1704" i="305"/>
  <c r="L1424"/>
  <c r="I15" i="306"/>
  <c r="M15" s="1"/>
  <c r="K1148" i="305"/>
  <c r="K1047"/>
  <c r="K1215"/>
  <c r="L1258"/>
  <c r="I800" i="308"/>
  <c r="I801" s="1"/>
  <c r="I802" s="1"/>
  <c r="F96"/>
  <c r="J1605" i="307"/>
  <c r="J1597"/>
  <c r="H1480"/>
  <c r="H1372"/>
  <c r="H1373" s="1"/>
  <c r="I151" i="308"/>
  <c r="J1606" i="307"/>
  <c r="J1598"/>
  <c r="I95" i="308"/>
  <c r="J1120" i="307"/>
  <c r="G971"/>
  <c r="H819"/>
  <c r="G820" s="1"/>
  <c r="H764"/>
  <c r="I1590"/>
  <c r="I1586"/>
  <c r="I1582"/>
  <c r="I1578"/>
  <c r="I1574"/>
  <c r="J1192"/>
  <c r="J1123"/>
  <c r="J1011"/>
  <c r="J961"/>
  <c r="J953"/>
  <c r="H714"/>
  <c r="G666"/>
  <c r="G667" s="1"/>
  <c r="G668" s="1"/>
  <c r="J600"/>
  <c r="J574"/>
  <c r="I257"/>
  <c r="I246"/>
  <c r="I238"/>
  <c r="I273"/>
  <c r="G2866" i="306"/>
  <c r="G2867" s="1"/>
  <c r="G2831"/>
  <c r="G2832" s="1"/>
  <c r="G2790"/>
  <c r="H2724"/>
  <c r="G2725" s="1"/>
  <c r="H2532"/>
  <c r="G2533" s="1"/>
  <c r="E2393"/>
  <c r="J142" i="307"/>
  <c r="J95"/>
  <c r="J87"/>
  <c r="G2546" i="306"/>
  <c r="G2502"/>
  <c r="J1812"/>
  <c r="N1812" s="1"/>
  <c r="J1524"/>
  <c r="N1524" s="1"/>
  <c r="J1449"/>
  <c r="N1449" s="1"/>
  <c r="J1401"/>
  <c r="N1401" s="1"/>
  <c r="J1389"/>
  <c r="N1389" s="1"/>
  <c r="J1381"/>
  <c r="N1381" s="1"/>
  <c r="J1313"/>
  <c r="N1313" s="1"/>
  <c r="J1128"/>
  <c r="N1128" s="1"/>
  <c r="J1120"/>
  <c r="N1120" s="1"/>
  <c r="J1112"/>
  <c r="N1112" s="1"/>
  <c r="J727"/>
  <c r="J761"/>
  <c r="N761" s="1"/>
  <c r="J749"/>
  <c r="N749" s="1"/>
  <c r="J752"/>
  <c r="N752" s="1"/>
  <c r="J977"/>
  <c r="I982"/>
  <c r="M982" s="1"/>
  <c r="K2260" i="305"/>
  <c r="K2252"/>
  <c r="K2244"/>
  <c r="K2228"/>
  <c r="K2172"/>
  <c r="K2132"/>
  <c r="K2108"/>
  <c r="K2084"/>
  <c r="K2076"/>
  <c r="K2068"/>
  <c r="K2044"/>
  <c r="I620" i="306"/>
  <c r="M620" s="1"/>
  <c r="I271"/>
  <c r="M271" s="1"/>
  <c r="I263"/>
  <c r="M263" s="1"/>
  <c r="I255"/>
  <c r="M255" s="1"/>
  <c r="I247"/>
  <c r="M247" s="1"/>
  <c r="K1835" i="305"/>
  <c r="L1824"/>
  <c r="K1789"/>
  <c r="K1720"/>
  <c r="L1758"/>
  <c r="J55" i="306"/>
  <c r="N55" s="1"/>
  <c r="K2211" i="305"/>
  <c r="K2059"/>
  <c r="L2017"/>
  <c r="L1946"/>
  <c r="L1898"/>
  <c r="K1732"/>
  <c r="L2028"/>
  <c r="L2012"/>
  <c r="L1996"/>
  <c r="L1980"/>
  <c r="L1964"/>
  <c r="L1948"/>
  <c r="L1932"/>
  <c r="L1916"/>
  <c r="L1900"/>
  <c r="E2270"/>
  <c r="L1185"/>
  <c r="K1166"/>
  <c r="L836"/>
  <c r="L514"/>
  <c r="L394"/>
  <c r="L378"/>
  <c r="L362"/>
  <c r="L346"/>
  <c r="L330"/>
  <c r="L314"/>
  <c r="L1063"/>
  <c r="K980"/>
  <c r="M699"/>
  <c r="L663"/>
  <c r="K44"/>
  <c r="J652" i="308"/>
  <c r="J653" s="1"/>
  <c r="I654" s="1"/>
  <c r="J1519" i="307"/>
  <c r="J1511"/>
  <c r="I1397" i="306"/>
  <c r="M1397" s="1"/>
  <c r="J2038"/>
  <c r="N2038" s="1"/>
  <c r="J154" i="307"/>
  <c r="J138"/>
  <c r="J134"/>
  <c r="J130"/>
  <c r="I1335" i="306"/>
  <c r="C1072"/>
  <c r="J767"/>
  <c r="N767" s="1"/>
  <c r="J741"/>
  <c r="N741" s="1"/>
  <c r="J272"/>
  <c r="N272" s="1"/>
  <c r="J264"/>
  <c r="N264" s="1"/>
  <c r="L1644" i="305"/>
  <c r="J256" i="306"/>
  <c r="N256" s="1"/>
  <c r="J248"/>
  <c r="N248" s="1"/>
  <c r="J240"/>
  <c r="N240" s="1"/>
  <c r="J173"/>
  <c r="N173" s="1"/>
  <c r="J165"/>
  <c r="N165" s="1"/>
  <c r="J114"/>
  <c r="N114" s="1"/>
  <c r="K2201" i="305"/>
  <c r="K2191"/>
  <c r="K2159"/>
  <c r="K2127"/>
  <c r="K2081"/>
  <c r="L1600"/>
  <c r="L1126"/>
  <c r="K1252"/>
  <c r="K1228"/>
  <c r="L209"/>
  <c r="L177"/>
  <c r="I1491" i="306"/>
  <c r="M1491" s="1"/>
  <c r="J990"/>
  <c r="N990" s="1"/>
  <c r="J982"/>
  <c r="N982" s="1"/>
  <c r="K2253" i="305"/>
  <c r="K2237"/>
  <c r="L1991"/>
  <c r="K1400"/>
  <c r="K1177"/>
  <c r="K693"/>
  <c r="I1856" i="306"/>
  <c r="M1856" s="1"/>
  <c r="I1848"/>
  <c r="M1848" s="1"/>
  <c r="I1838"/>
  <c r="M1838" s="1"/>
  <c r="I1830"/>
  <c r="M1830" s="1"/>
  <c r="I1814"/>
  <c r="M1814" s="1"/>
  <c r="L2043" i="305"/>
  <c r="L1276"/>
  <c r="L324"/>
  <c r="I1463" i="307"/>
  <c r="I1455"/>
  <c r="I1418"/>
  <c r="I1406"/>
  <c r="I1398"/>
  <c r="I1390"/>
  <c r="I1367"/>
  <c r="K1322" i="305"/>
  <c r="K776"/>
  <c r="K1588"/>
  <c r="L501"/>
  <c r="I522" i="308"/>
  <c r="I528" s="1"/>
  <c r="J1127" i="307"/>
  <c r="J1115"/>
  <c r="J1103"/>
  <c r="J1095"/>
  <c r="J1064"/>
  <c r="J1051"/>
  <c r="I231"/>
  <c r="I2569" i="306"/>
  <c r="I2571" s="1"/>
  <c r="E2621"/>
  <c r="J150" i="307"/>
  <c r="J91"/>
  <c r="I2580" i="306"/>
  <c r="I1784"/>
  <c r="M1784" s="1"/>
  <c r="I1062"/>
  <c r="M1062" s="1"/>
  <c r="I1042"/>
  <c r="M1042" s="1"/>
  <c r="I596"/>
  <c r="M596" s="1"/>
  <c r="L1917" i="305"/>
  <c r="J577" i="306"/>
  <c r="N577" s="1"/>
  <c r="K2147" i="305"/>
  <c r="L2026"/>
  <c r="K1592"/>
  <c r="L1354"/>
  <c r="K1174"/>
  <c r="L872"/>
  <c r="L1039"/>
  <c r="L776"/>
  <c r="L158"/>
  <c r="I17" i="308"/>
  <c r="I20" s="1"/>
  <c r="I1041" i="307"/>
  <c r="J567" i="306"/>
  <c r="N567" s="1"/>
  <c r="J541"/>
  <c r="N541" s="1"/>
  <c r="J523"/>
  <c r="N523" s="1"/>
  <c r="J507"/>
  <c r="N507" s="1"/>
  <c r="J491"/>
  <c r="N491" s="1"/>
  <c r="J473"/>
  <c r="N473" s="1"/>
  <c r="J465"/>
  <c r="N465" s="1"/>
  <c r="J447"/>
  <c r="N447" s="1"/>
  <c r="J429"/>
  <c r="N429" s="1"/>
  <c r="J413"/>
  <c r="N413" s="1"/>
  <c r="J395"/>
  <c r="N395" s="1"/>
  <c r="J379"/>
  <c r="N379" s="1"/>
  <c r="J335"/>
  <c r="N335" s="1"/>
  <c r="J317"/>
  <c r="N317" s="1"/>
  <c r="L1408" i="305"/>
  <c r="L1380"/>
  <c r="L778"/>
  <c r="L28"/>
  <c r="L599"/>
  <c r="K913"/>
  <c r="I560" i="308"/>
  <c r="I562" s="1"/>
  <c r="J693"/>
  <c r="J694" s="1"/>
  <c r="I695" s="1"/>
  <c r="E382"/>
  <c r="I693"/>
  <c r="I694" s="1"/>
  <c r="I103"/>
  <c r="G20"/>
  <c r="H21" s="1"/>
  <c r="C29" i="83"/>
  <c r="I219" i="308"/>
  <c r="I221" s="1"/>
  <c r="J95"/>
  <c r="H122"/>
  <c r="G1421" i="307"/>
  <c r="I1504"/>
  <c r="H1421"/>
  <c r="J47" i="308"/>
  <c r="G1435" i="307"/>
  <c r="H905"/>
  <c r="G906" s="1"/>
  <c r="G811"/>
  <c r="H811"/>
  <c r="G735"/>
  <c r="H1025"/>
  <c r="H956"/>
  <c r="G911"/>
  <c r="G912" s="1"/>
  <c r="I1589"/>
  <c r="I1585"/>
  <c r="I1581"/>
  <c r="I1577"/>
  <c r="I1573"/>
  <c r="J1180"/>
  <c r="H854"/>
  <c r="G855" s="1"/>
  <c r="J1116"/>
  <c r="J1112"/>
  <c r="J1104"/>
  <c r="J1100"/>
  <c r="J1096"/>
  <c r="J1032"/>
  <c r="J1015"/>
  <c r="J703"/>
  <c r="J708"/>
  <c r="J700"/>
  <c r="J690"/>
  <c r="J686"/>
  <c r="J682"/>
  <c r="J678"/>
  <c r="J604"/>
  <c r="J583"/>
  <c r="J552"/>
  <c r="I531"/>
  <c r="I269"/>
  <c r="J2854" i="306"/>
  <c r="J2855" s="1"/>
  <c r="N2855" s="1"/>
  <c r="J72" i="307"/>
  <c r="J68"/>
  <c r="E2772" i="306"/>
  <c r="I2789"/>
  <c r="M2789" s="1"/>
  <c r="J169" i="307"/>
  <c r="J161"/>
  <c r="J107"/>
  <c r="J99"/>
  <c r="G2324" i="306"/>
  <c r="H2073"/>
  <c r="I2111"/>
  <c r="M2111" s="1"/>
  <c r="I2723"/>
  <c r="I2724" s="1"/>
  <c r="I1786"/>
  <c r="M1786" s="1"/>
  <c r="J1499"/>
  <c r="N1499" s="1"/>
  <c r="J1415"/>
  <c r="N1415" s="1"/>
  <c r="J1347"/>
  <c r="J1289"/>
  <c r="N1289" s="1"/>
  <c r="J688"/>
  <c r="N688" s="1"/>
  <c r="I650"/>
  <c r="M650" s="1"/>
  <c r="I628"/>
  <c r="M628" s="1"/>
  <c r="I598"/>
  <c r="M598" s="1"/>
  <c r="I590"/>
  <c r="M590" s="1"/>
  <c r="I279"/>
  <c r="M279" s="1"/>
  <c r="K2239" i="305"/>
  <c r="K1867"/>
  <c r="K1807"/>
  <c r="J579" i="306"/>
  <c r="N579" s="1"/>
  <c r="I203"/>
  <c r="M203" s="1"/>
  <c r="I195"/>
  <c r="M195" s="1"/>
  <c r="I182"/>
  <c r="M182" s="1"/>
  <c r="J63"/>
  <c r="N63" s="1"/>
  <c r="L2261" i="305"/>
  <c r="K2139"/>
  <c r="L2010"/>
  <c r="L1962"/>
  <c r="K1881"/>
  <c r="K1833"/>
  <c r="K1817"/>
  <c r="K1756"/>
  <c r="K1648"/>
  <c r="K1568"/>
  <c r="K1238"/>
  <c r="K1222"/>
  <c r="L1148"/>
  <c r="L821"/>
  <c r="K812"/>
  <c r="L789"/>
  <c r="L781"/>
  <c r="L773"/>
  <c r="L741"/>
  <c r="L685"/>
  <c r="L664"/>
  <c r="L648"/>
  <c r="L640"/>
  <c r="L592"/>
  <c r="L576"/>
  <c r="L560"/>
  <c r="L520"/>
  <c r="L504"/>
  <c r="L408"/>
  <c r="L400"/>
  <c r="L392"/>
  <c r="L384"/>
  <c r="L376"/>
  <c r="L368"/>
  <c r="L352"/>
  <c r="L344"/>
  <c r="L336"/>
  <c r="L320"/>
  <c r="K1596"/>
  <c r="K1524"/>
  <c r="K1002"/>
  <c r="K970"/>
  <c r="K128"/>
  <c r="K111"/>
  <c r="L713"/>
  <c r="L427"/>
  <c r="I1070" i="307"/>
  <c r="I1066"/>
  <c r="I1062"/>
  <c r="I1053"/>
  <c r="I1049"/>
  <c r="I535"/>
  <c r="J1482" i="306"/>
  <c r="N1482" s="1"/>
  <c r="J1354"/>
  <c r="N1354" s="1"/>
  <c r="G1250"/>
  <c r="J1203"/>
  <c r="N1203" s="1"/>
  <c r="J1171"/>
  <c r="N1171" s="1"/>
  <c r="C1144"/>
  <c r="C1174" s="1"/>
  <c r="J1019"/>
  <c r="J1020" s="1"/>
  <c r="L1676" i="305"/>
  <c r="K1140"/>
  <c r="L946"/>
  <c r="K1181"/>
  <c r="K10"/>
  <c r="K329"/>
  <c r="L185"/>
  <c r="E1198" i="306"/>
  <c r="K691" i="305"/>
  <c r="L186"/>
  <c r="K139"/>
  <c r="L1414"/>
  <c r="L1134"/>
  <c r="K997"/>
  <c r="K22"/>
  <c r="L15"/>
  <c r="L897"/>
  <c r="L865"/>
  <c r="I929" i="307"/>
  <c r="I925"/>
  <c r="I921"/>
  <c r="I917"/>
  <c r="I904"/>
  <c r="I874"/>
  <c r="I870"/>
  <c r="I866"/>
  <c r="I862"/>
  <c r="I853"/>
  <c r="I839"/>
  <c r="I835"/>
  <c r="I831"/>
  <c r="I827"/>
  <c r="I818"/>
  <c r="I809"/>
  <c r="I805"/>
  <c r="I801"/>
  <c r="I797"/>
  <c r="I788"/>
  <c r="I784"/>
  <c r="I780"/>
  <c r="I776"/>
  <c r="J530"/>
  <c r="I128"/>
  <c r="I124"/>
  <c r="I120"/>
  <c r="I116"/>
  <c r="I112"/>
  <c r="E2848" i="306"/>
  <c r="J1517"/>
  <c r="N1517" s="1"/>
  <c r="J1509"/>
  <c r="N1509" s="1"/>
  <c r="J217"/>
  <c r="N217" s="1"/>
  <c r="J209"/>
  <c r="N209" s="1"/>
  <c r="J201"/>
  <c r="N201" s="1"/>
  <c r="J193"/>
  <c r="N193" s="1"/>
  <c r="I132"/>
  <c r="M132" s="1"/>
  <c r="C138"/>
  <c r="C139" s="1"/>
  <c r="I112"/>
  <c r="M112" s="1"/>
  <c r="I100"/>
  <c r="M100" s="1"/>
  <c r="I90"/>
  <c r="M90" s="1"/>
  <c r="I82"/>
  <c r="M82" s="1"/>
  <c r="E92"/>
  <c r="I64"/>
  <c r="M64" s="1"/>
  <c r="I56"/>
  <c r="M56" s="1"/>
  <c r="I48"/>
  <c r="M48" s="1"/>
  <c r="I40"/>
  <c r="M40" s="1"/>
  <c r="I28"/>
  <c r="M28" s="1"/>
  <c r="I18"/>
  <c r="M18" s="1"/>
  <c r="I8"/>
  <c r="M8" s="1"/>
  <c r="K2245" i="305"/>
  <c r="K2229"/>
  <c r="L2199"/>
  <c r="L2167"/>
  <c r="L2111"/>
  <c r="L1927"/>
  <c r="L1708"/>
  <c r="L1686"/>
  <c r="L1526"/>
  <c r="L1398"/>
  <c r="L1702"/>
  <c r="L1630"/>
  <c r="L1598"/>
  <c r="L1566"/>
  <c r="L1542"/>
  <c r="L1510"/>
  <c r="K1362"/>
  <c r="K1266"/>
  <c r="K1256"/>
  <c r="L1229"/>
  <c r="L1221"/>
  <c r="K1191"/>
  <c r="L1155"/>
  <c r="K1114"/>
  <c r="L1054"/>
  <c r="L958"/>
  <c r="L950"/>
  <c r="L942"/>
  <c r="L934"/>
  <c r="L926"/>
  <c r="K615"/>
  <c r="L1356"/>
  <c r="L1302"/>
  <c r="L1270"/>
  <c r="K1173"/>
  <c r="K1165"/>
  <c r="K1150"/>
  <c r="K1051"/>
  <c r="L834"/>
  <c r="K643"/>
  <c r="K595"/>
  <c r="L585"/>
  <c r="L1382"/>
  <c r="K1169"/>
  <c r="K944"/>
  <c r="L708"/>
  <c r="K611"/>
  <c r="L744"/>
  <c r="L692"/>
  <c r="K54"/>
  <c r="L265"/>
  <c r="I578" i="306"/>
  <c r="M578" s="1"/>
  <c r="J1788"/>
  <c r="N1788" s="1"/>
  <c r="I1230"/>
  <c r="M1230" s="1"/>
  <c r="L1550" i="305"/>
  <c r="K1528"/>
  <c r="K271"/>
  <c r="K1650"/>
  <c r="K1634"/>
  <c r="K1442"/>
  <c r="K419"/>
  <c r="K289"/>
  <c r="L201"/>
  <c r="I448" i="307"/>
  <c r="I444"/>
  <c r="I440"/>
  <c r="I436"/>
  <c r="I432"/>
  <c r="I428"/>
  <c r="I424"/>
  <c r="I420"/>
  <c r="I416"/>
  <c r="I412"/>
  <c r="I408"/>
  <c r="I400"/>
  <c r="I396"/>
  <c r="I392"/>
  <c r="I1018"/>
  <c r="I1014"/>
  <c r="B15" i="95" s="1"/>
  <c r="E1006" i="306"/>
  <c r="E1031" s="1"/>
  <c r="E1032" s="1"/>
  <c r="K181" i="305"/>
  <c r="L112"/>
  <c r="K949"/>
  <c r="K695"/>
  <c r="L407"/>
  <c r="L387"/>
  <c r="L315"/>
  <c r="L2097"/>
  <c r="K1919"/>
  <c r="L1782"/>
  <c r="L1610"/>
  <c r="L1594"/>
  <c r="L1578"/>
  <c r="L1108"/>
  <c r="N1152" s="1"/>
  <c r="K1104"/>
  <c r="L1100"/>
  <c r="K941"/>
  <c r="K923"/>
  <c r="L833"/>
  <c r="L825"/>
  <c r="L817"/>
  <c r="L809"/>
  <c r="L801"/>
  <c r="L793"/>
  <c r="K1072"/>
  <c r="E1409" i="306"/>
  <c r="L525" i="305"/>
  <c r="L341"/>
  <c r="I1339" i="306"/>
  <c r="I104" i="307"/>
  <c r="I100"/>
  <c r="I96"/>
  <c r="I92"/>
  <c r="I88"/>
  <c r="I84"/>
  <c r="I1468" i="306"/>
  <c r="M1468" s="1"/>
  <c r="I1452"/>
  <c r="M1452" s="1"/>
  <c r="I1444"/>
  <c r="M1444" s="1"/>
  <c r="I1434"/>
  <c r="M1434" s="1"/>
  <c r="I1426"/>
  <c r="M1426" s="1"/>
  <c r="I1418"/>
  <c r="M1418" s="1"/>
  <c r="E1440"/>
  <c r="I1400"/>
  <c r="M1400" s="1"/>
  <c r="I1392"/>
  <c r="M1392" s="1"/>
  <c r="I1384"/>
  <c r="M1384" s="1"/>
  <c r="I1374"/>
  <c r="M1374" s="1"/>
  <c r="I1366"/>
  <c r="M1366" s="1"/>
  <c r="I1358"/>
  <c r="M1358" s="1"/>
  <c r="I1334"/>
  <c r="M1334" s="1"/>
  <c r="I1324"/>
  <c r="M1324" s="1"/>
  <c r="I1316"/>
  <c r="M1316" s="1"/>
  <c r="I1308"/>
  <c r="M1308" s="1"/>
  <c r="E1330"/>
  <c r="I1248"/>
  <c r="M1248" s="1"/>
  <c r="J502"/>
  <c r="N502" s="1"/>
  <c r="J494"/>
  <c r="N494" s="1"/>
  <c r="J486"/>
  <c r="N486" s="1"/>
  <c r="J476"/>
  <c r="N476" s="1"/>
  <c r="J468"/>
  <c r="N468" s="1"/>
  <c r="J460"/>
  <c r="N460" s="1"/>
  <c r="J450"/>
  <c r="N450" s="1"/>
  <c r="J442"/>
  <c r="N442" s="1"/>
  <c r="J432"/>
  <c r="N432" s="1"/>
  <c r="J424"/>
  <c r="N424" s="1"/>
  <c r="J416"/>
  <c r="N416" s="1"/>
  <c r="J398"/>
  <c r="N398" s="1"/>
  <c r="J390"/>
  <c r="N390" s="1"/>
  <c r="J382"/>
  <c r="N382" s="1"/>
  <c r="J372"/>
  <c r="N372" s="1"/>
  <c r="J364"/>
  <c r="N364" s="1"/>
  <c r="J356"/>
  <c r="N356" s="1"/>
  <c r="J348"/>
  <c r="N348" s="1"/>
  <c r="J338"/>
  <c r="N338" s="1"/>
  <c r="J328"/>
  <c r="N328" s="1"/>
  <c r="J320"/>
  <c r="N320" s="1"/>
  <c r="J310"/>
  <c r="N310" s="1"/>
  <c r="J302"/>
  <c r="N302" s="1"/>
  <c r="J292"/>
  <c r="N292" s="1"/>
  <c r="J284"/>
  <c r="N284" s="1"/>
  <c r="J199"/>
  <c r="N199" s="1"/>
  <c r="J191"/>
  <c r="N191" s="1"/>
  <c r="K2197" i="305"/>
  <c r="K2133"/>
  <c r="K2109"/>
  <c r="L2079"/>
  <c r="K2053"/>
  <c r="L2039"/>
  <c r="K2011"/>
  <c r="L1622"/>
  <c r="L1558"/>
  <c r="L1430"/>
  <c r="J183" i="306"/>
  <c r="N183" s="1"/>
  <c r="J175"/>
  <c r="N175" s="1"/>
  <c r="J167"/>
  <c r="N167" s="1"/>
  <c r="K2257" i="305"/>
  <c r="K2161"/>
  <c r="K2105"/>
  <c r="K2095"/>
  <c r="K2063"/>
  <c r="K2031"/>
  <c r="K1999"/>
  <c r="K1721"/>
  <c r="L1616"/>
  <c r="L1606"/>
  <c r="L1584"/>
  <c r="L1574"/>
  <c r="L1472"/>
  <c r="J229" i="306"/>
  <c r="N229" s="1"/>
  <c r="L1564" i="305"/>
  <c r="L1500"/>
  <c r="L1436"/>
  <c r="K1360"/>
  <c r="K1264"/>
  <c r="K1209"/>
  <c r="K1199"/>
  <c r="L1102"/>
  <c r="L1094"/>
  <c r="L1078"/>
  <c r="L1009"/>
  <c r="L957"/>
  <c r="K851"/>
  <c r="K647"/>
  <c r="L1366"/>
  <c r="K964"/>
  <c r="L1106"/>
  <c r="L1074"/>
  <c r="L1050"/>
  <c r="K952"/>
  <c r="K543"/>
  <c r="L169"/>
  <c r="L16"/>
  <c r="L1895"/>
  <c r="K766"/>
  <c r="K593"/>
  <c r="L475"/>
  <c r="L443"/>
  <c r="K1712"/>
  <c r="K1506"/>
  <c r="K1028"/>
  <c r="L72"/>
  <c r="L385"/>
  <c r="K299"/>
  <c r="K292"/>
  <c r="K260"/>
  <c r="L2075"/>
  <c r="L1626"/>
  <c r="L1562"/>
  <c r="K123"/>
  <c r="J1687" i="306"/>
  <c r="N1687" s="1"/>
  <c r="J1659"/>
  <c r="N1659" s="1"/>
  <c r="K936" i="305"/>
  <c r="K928"/>
  <c r="L537"/>
  <c r="K579"/>
  <c r="L379"/>
  <c r="K138"/>
  <c r="K58"/>
  <c r="L509"/>
  <c r="L389"/>
  <c r="L357"/>
  <c r="L325"/>
  <c r="K301"/>
  <c r="L104"/>
  <c r="K92"/>
  <c r="K84"/>
  <c r="E529" i="308"/>
  <c r="E344"/>
  <c r="E746"/>
  <c r="I245" i="307"/>
  <c r="C1175"/>
  <c r="C1176" s="1"/>
  <c r="J1735" i="306"/>
  <c r="N1735" s="1"/>
  <c r="J1711"/>
  <c r="N1711" s="1"/>
  <c r="J1699"/>
  <c r="N1699" s="1"/>
  <c r="I2000"/>
  <c r="M2000" s="1"/>
  <c r="J922"/>
  <c r="N922" s="1"/>
  <c r="J908"/>
  <c r="N908" s="1"/>
  <c r="J898"/>
  <c r="N898" s="1"/>
  <c r="J890"/>
  <c r="N890" s="1"/>
  <c r="J866"/>
  <c r="N866" s="1"/>
  <c r="J858"/>
  <c r="N858" s="1"/>
  <c r="J848"/>
  <c r="N848" s="1"/>
  <c r="J840"/>
  <c r="N840" s="1"/>
  <c r="J824"/>
  <c r="N824" s="1"/>
  <c r="J814"/>
  <c r="N814" s="1"/>
  <c r="J806"/>
  <c r="N806" s="1"/>
  <c r="J794"/>
  <c r="N794" s="1"/>
  <c r="J786"/>
  <c r="N786" s="1"/>
  <c r="J776"/>
  <c r="N776" s="1"/>
  <c r="L1658" i="305"/>
  <c r="L1530"/>
  <c r="L1193"/>
  <c r="K1171"/>
  <c r="L1055"/>
  <c r="L1007"/>
  <c r="L991"/>
  <c r="K965"/>
  <c r="L887"/>
  <c r="K877"/>
  <c r="K266"/>
  <c r="K236"/>
  <c r="K225"/>
  <c r="L213"/>
  <c r="K202"/>
  <c r="K172"/>
  <c r="K1682"/>
  <c r="L559"/>
  <c r="K222"/>
  <c r="L39"/>
  <c r="K151"/>
  <c r="K173"/>
  <c r="E820" i="308"/>
  <c r="E829" s="1"/>
  <c r="I504"/>
  <c r="I505" s="1"/>
  <c r="J1358" i="307"/>
  <c r="J553"/>
  <c r="J549"/>
  <c r="J545"/>
  <c r="J521"/>
  <c r="J517"/>
  <c r="I1138"/>
  <c r="J1020"/>
  <c r="I1005"/>
  <c r="I1001"/>
  <c r="I997"/>
  <c r="I993"/>
  <c r="I989"/>
  <c r="I985"/>
  <c r="I981"/>
  <c r="I977"/>
  <c r="I960"/>
  <c r="I952"/>
  <c r="I722"/>
  <c r="I210"/>
  <c r="J66"/>
  <c r="J62"/>
  <c r="J48"/>
  <c r="J32"/>
  <c r="J126"/>
  <c r="J122"/>
  <c r="J118"/>
  <c r="J114"/>
  <c r="J106"/>
  <c r="J102"/>
  <c r="J98"/>
  <c r="J94"/>
  <c r="J90"/>
  <c r="J86"/>
  <c r="F1705" i="306"/>
  <c r="D1680"/>
  <c r="F1667"/>
  <c r="D1603"/>
  <c r="I1516"/>
  <c r="M1516" s="1"/>
  <c r="I1508"/>
  <c r="M1508" s="1"/>
  <c r="J1436"/>
  <c r="N1436" s="1"/>
  <c r="J1428"/>
  <c r="N1428" s="1"/>
  <c r="J1420"/>
  <c r="N1420" s="1"/>
  <c r="J1412"/>
  <c r="N1412" s="1"/>
  <c r="J1402"/>
  <c r="N1402" s="1"/>
  <c r="J1394"/>
  <c r="N1394" s="1"/>
  <c r="J1386"/>
  <c r="N1386" s="1"/>
  <c r="J1350"/>
  <c r="J1342"/>
  <c r="J388" i="307"/>
  <c r="J384"/>
  <c r="J380"/>
  <c r="K967" i="305"/>
  <c r="L1434"/>
  <c r="L95"/>
  <c r="L262"/>
  <c r="K206"/>
  <c r="L198"/>
  <c r="K687"/>
  <c r="K742"/>
  <c r="K527"/>
  <c r="K511"/>
  <c r="L347"/>
  <c r="K150"/>
  <c r="K142"/>
  <c r="K126"/>
  <c r="K102"/>
  <c r="K50"/>
  <c r="K313"/>
  <c r="L250"/>
  <c r="L136"/>
  <c r="L96"/>
  <c r="K76"/>
  <c r="L48"/>
  <c r="L760"/>
  <c r="E770" i="308"/>
  <c r="I665" i="307"/>
  <c r="I661"/>
  <c r="I657"/>
  <c r="I653"/>
  <c r="I649"/>
  <c r="I547"/>
  <c r="I493"/>
  <c r="I489"/>
  <c r="I485"/>
  <c r="I468"/>
  <c r="I464"/>
  <c r="I460"/>
  <c r="I452"/>
  <c r="I969"/>
  <c r="I955"/>
  <c r="I951"/>
  <c r="J721"/>
  <c r="J1737" i="306"/>
  <c r="N1737" s="1"/>
  <c r="J1713"/>
  <c r="N1713" s="1"/>
  <c r="J1701"/>
  <c r="N1701" s="1"/>
  <c r="I1799"/>
  <c r="M1799" s="1"/>
  <c r="J988"/>
  <c r="N988" s="1"/>
  <c r="J980"/>
  <c r="N980" s="1"/>
  <c r="K943" i="305"/>
  <c r="K938"/>
  <c r="L859"/>
  <c r="L786"/>
  <c r="K734"/>
  <c r="K86"/>
  <c r="K73"/>
  <c r="L68"/>
  <c r="K1719"/>
  <c r="K1698"/>
  <c r="L1246"/>
  <c r="K1224"/>
  <c r="K1180"/>
  <c r="K1175"/>
  <c r="L1110"/>
  <c r="K1092"/>
  <c r="K947"/>
  <c r="K774"/>
  <c r="K621"/>
  <c r="K613"/>
  <c r="L254"/>
  <c r="K676"/>
  <c r="K94"/>
  <c r="L2033"/>
  <c r="L1913"/>
  <c r="K1176"/>
  <c r="L1136"/>
  <c r="L1124"/>
  <c r="L1026"/>
  <c r="K1021"/>
  <c r="K989"/>
  <c r="K955"/>
  <c r="K533"/>
  <c r="L355"/>
  <c r="L740"/>
  <c r="K33"/>
  <c r="I725" i="307"/>
  <c r="I217"/>
  <c r="I1465" i="306"/>
  <c r="M1465" s="1"/>
  <c r="I1457"/>
  <c r="M1457" s="1"/>
  <c r="E1471"/>
  <c r="I1421"/>
  <c r="M1421" s="1"/>
  <c r="I1413"/>
  <c r="M1413" s="1"/>
  <c r="I1363"/>
  <c r="M1363" s="1"/>
  <c r="J1235"/>
  <c r="N1235" s="1"/>
  <c r="J1213"/>
  <c r="N1213" s="1"/>
  <c r="J241"/>
  <c r="N241" s="1"/>
  <c r="I205"/>
  <c r="M205" s="1"/>
  <c r="I133"/>
  <c r="M133" s="1"/>
  <c r="I125"/>
  <c r="M125" s="1"/>
  <c r="I67"/>
  <c r="M67" s="1"/>
  <c r="E933" i="307"/>
  <c r="J1783" i="306"/>
  <c r="N1783" s="1"/>
  <c r="I1697"/>
  <c r="M1697" s="1"/>
  <c r="I1685"/>
  <c r="M1685" s="1"/>
  <c r="F1674"/>
  <c r="F1661"/>
  <c r="J1647"/>
  <c r="N1647" s="1"/>
  <c r="I1631"/>
  <c r="M1631" s="1"/>
  <c r="I1623"/>
  <c r="M1623" s="1"/>
  <c r="I1615"/>
  <c r="M1615" s="1"/>
  <c r="E1187"/>
  <c r="G1029"/>
  <c r="E939"/>
  <c r="E911"/>
  <c r="I896"/>
  <c r="M896" s="1"/>
  <c r="I888"/>
  <c r="M888" s="1"/>
  <c r="I872"/>
  <c r="M872" s="1"/>
  <c r="I864"/>
  <c r="M864" s="1"/>
  <c r="E875"/>
  <c r="I846"/>
  <c r="M846" s="1"/>
  <c r="I838"/>
  <c r="M838" s="1"/>
  <c r="I812"/>
  <c r="M812" s="1"/>
  <c r="I804"/>
  <c r="M804" s="1"/>
  <c r="I792"/>
  <c r="M792" s="1"/>
  <c r="I784"/>
  <c r="M784" s="1"/>
  <c r="I774"/>
  <c r="M774" s="1"/>
  <c r="I754"/>
  <c r="M754" s="1"/>
  <c r="E757"/>
  <c r="K2195" i="305"/>
  <c r="K2119"/>
  <c r="L2113"/>
  <c r="L2051"/>
  <c r="L1618"/>
  <c r="L1474"/>
  <c r="L1458"/>
  <c r="L1340"/>
  <c r="L1205"/>
  <c r="K1164"/>
  <c r="L1118"/>
  <c r="L655"/>
  <c r="L623"/>
  <c r="K561"/>
  <c r="K241"/>
  <c r="K82"/>
  <c r="L261"/>
  <c r="K261"/>
  <c r="K55"/>
  <c r="L55"/>
  <c r="I1395" i="306"/>
  <c r="M1395" s="1"/>
  <c r="J1395"/>
  <c r="N1395" s="1"/>
  <c r="I167" i="307"/>
  <c r="J167"/>
  <c r="J2154" i="306"/>
  <c r="I2154"/>
  <c r="I2171" s="1"/>
  <c r="L2135" i="305"/>
  <c r="K2135"/>
  <c r="L1516"/>
  <c r="K1516"/>
  <c r="L1420"/>
  <c r="K1420"/>
  <c r="K1091"/>
  <c r="L1091"/>
  <c r="K1075"/>
  <c r="L1075"/>
  <c r="L1048"/>
  <c r="K1048"/>
  <c r="L1023"/>
  <c r="K1023"/>
  <c r="K293"/>
  <c r="L293"/>
  <c r="L197"/>
  <c r="K197"/>
  <c r="L71"/>
  <c r="K71"/>
  <c r="I1431" i="306"/>
  <c r="M1431" s="1"/>
  <c r="J1431"/>
  <c r="N1431" s="1"/>
  <c r="I1403"/>
  <c r="M1403" s="1"/>
  <c r="J1403"/>
  <c r="N1403" s="1"/>
  <c r="I107"/>
  <c r="M107" s="1"/>
  <c r="J107"/>
  <c r="N107" s="1"/>
  <c r="I85"/>
  <c r="M85" s="1"/>
  <c r="J85"/>
  <c r="N85" s="1"/>
  <c r="I77"/>
  <c r="M77" s="1"/>
  <c r="J77"/>
  <c r="N77" s="1"/>
  <c r="M2375"/>
  <c r="I2392"/>
  <c r="M2392" s="1"/>
  <c r="I746"/>
  <c r="M746" s="1"/>
  <c r="J746"/>
  <c r="N746" s="1"/>
  <c r="K2171" i="305"/>
  <c r="L2171"/>
  <c r="L2067"/>
  <c r="K2067"/>
  <c r="L1951"/>
  <c r="K1951"/>
  <c r="L1723"/>
  <c r="K1723"/>
  <c r="L425"/>
  <c r="K425"/>
  <c r="I603" i="307"/>
  <c r="J603"/>
  <c r="I590"/>
  <c r="J590"/>
  <c r="I582"/>
  <c r="J582"/>
  <c r="I564"/>
  <c r="J564"/>
  <c r="I560"/>
  <c r="J560"/>
  <c r="I1536" i="306"/>
  <c r="M1536" s="1"/>
  <c r="J1536"/>
  <c r="N1536" s="1"/>
  <c r="I1494"/>
  <c r="M1494" s="1"/>
  <c r="J1494"/>
  <c r="N1494" s="1"/>
  <c r="I1448"/>
  <c r="M1448" s="1"/>
  <c r="J1448"/>
  <c r="N1448" s="1"/>
  <c r="I1430"/>
  <c r="M1430" s="1"/>
  <c r="J1430"/>
  <c r="N1430" s="1"/>
  <c r="I1414"/>
  <c r="M1414" s="1"/>
  <c r="J1414"/>
  <c r="N1414" s="1"/>
  <c r="I1320"/>
  <c r="M1320" s="1"/>
  <c r="J1320"/>
  <c r="N1320" s="1"/>
  <c r="I1304"/>
  <c r="M1304" s="1"/>
  <c r="J1304"/>
  <c r="N1304" s="1"/>
  <c r="I1229"/>
  <c r="M1229" s="1"/>
  <c r="J1229"/>
  <c r="N1229" s="1"/>
  <c r="J634"/>
  <c r="N634" s="1"/>
  <c r="I634"/>
  <c r="M634" s="1"/>
  <c r="J613"/>
  <c r="N613" s="1"/>
  <c r="I613"/>
  <c r="M613" s="1"/>
  <c r="J605"/>
  <c r="N605" s="1"/>
  <c r="I605"/>
  <c r="M605" s="1"/>
  <c r="J593"/>
  <c r="N593" s="1"/>
  <c r="I593"/>
  <c r="M593" s="1"/>
  <c r="H584"/>
  <c r="J575"/>
  <c r="N575" s="1"/>
  <c r="J530"/>
  <c r="N530" s="1"/>
  <c r="I530"/>
  <c r="M530" s="1"/>
  <c r="J514"/>
  <c r="N514" s="1"/>
  <c r="I514"/>
  <c r="M514" s="1"/>
  <c r="J498"/>
  <c r="N498" s="1"/>
  <c r="I498"/>
  <c r="M498" s="1"/>
  <c r="J480"/>
  <c r="N480" s="1"/>
  <c r="I480"/>
  <c r="M480" s="1"/>
  <c r="J472"/>
  <c r="N472" s="1"/>
  <c r="I472"/>
  <c r="M472" s="1"/>
  <c r="J464"/>
  <c r="N464" s="1"/>
  <c r="I464"/>
  <c r="M464" s="1"/>
  <c r="J420"/>
  <c r="N420" s="1"/>
  <c r="I420"/>
  <c r="M420" s="1"/>
  <c r="J402"/>
  <c r="N402" s="1"/>
  <c r="I402"/>
  <c r="M402" s="1"/>
  <c r="J386"/>
  <c r="N386" s="1"/>
  <c r="I386"/>
  <c r="M386" s="1"/>
  <c r="J368"/>
  <c r="N368" s="1"/>
  <c r="I368"/>
  <c r="M368" s="1"/>
  <c r="J352"/>
  <c r="N352" s="1"/>
  <c r="I352"/>
  <c r="M352" s="1"/>
  <c r="J334"/>
  <c r="N334" s="1"/>
  <c r="I334"/>
  <c r="M334" s="1"/>
  <c r="J316"/>
  <c r="N316" s="1"/>
  <c r="I316"/>
  <c r="M316" s="1"/>
  <c r="J306"/>
  <c r="N306" s="1"/>
  <c r="I306"/>
  <c r="M306" s="1"/>
  <c r="J288"/>
  <c r="N288" s="1"/>
  <c r="I288"/>
  <c r="M288" s="1"/>
  <c r="J270"/>
  <c r="N270" s="1"/>
  <c r="I270"/>
  <c r="M270" s="1"/>
  <c r="G2024"/>
  <c r="H2025" s="1"/>
  <c r="I2021"/>
  <c r="I2024" s="1"/>
  <c r="M2024" s="1"/>
  <c r="L1484" i="305"/>
  <c r="K1484"/>
  <c r="L1388"/>
  <c r="K1388"/>
  <c r="K1346"/>
  <c r="L1346"/>
  <c r="K1282"/>
  <c r="L1282"/>
  <c r="L1225"/>
  <c r="K1225"/>
  <c r="K671"/>
  <c r="L671"/>
  <c r="K583"/>
  <c r="L583"/>
  <c r="L1040"/>
  <c r="K1040"/>
  <c r="L1024"/>
  <c r="K1024"/>
  <c r="K903"/>
  <c r="L903"/>
  <c r="L881"/>
  <c r="K881"/>
  <c r="L132"/>
  <c r="K132"/>
  <c r="J684" i="308"/>
  <c r="H689"/>
  <c r="I684"/>
  <c r="L1747" i="305"/>
  <c r="K1747"/>
  <c r="L1684"/>
  <c r="K1684"/>
  <c r="L993"/>
  <c r="K993"/>
  <c r="J2470" i="306"/>
  <c r="N2470" s="1"/>
  <c r="I2470"/>
  <c r="N2045"/>
  <c r="J2046"/>
  <c r="L2263" i="305"/>
  <c r="K2263"/>
  <c r="K2221"/>
  <c r="L2221"/>
  <c r="K1933"/>
  <c r="L1933"/>
  <c r="K1901"/>
  <c r="L1901"/>
  <c r="L1777"/>
  <c r="K1777"/>
  <c r="L1668"/>
  <c r="K1668"/>
  <c r="K1905"/>
  <c r="L1905"/>
  <c r="K1348"/>
  <c r="L1348"/>
  <c r="K1284"/>
  <c r="L1284"/>
  <c r="L1203"/>
  <c r="K1203"/>
  <c r="L983"/>
  <c r="K983"/>
  <c r="L361"/>
  <c r="K361"/>
  <c r="K1971"/>
  <c r="L1971"/>
  <c r="J121" i="308"/>
  <c r="I1247" i="307"/>
  <c r="J124"/>
  <c r="J93"/>
  <c r="J1027" i="306"/>
  <c r="N1027" s="1"/>
  <c r="I241"/>
  <c r="M241" s="1"/>
  <c r="I719" i="307"/>
  <c r="J1685" i="306"/>
  <c r="N1685" s="1"/>
  <c r="K1055" i="305"/>
  <c r="K1947"/>
  <c r="J602" i="308"/>
  <c r="I603" s="1"/>
  <c r="I1200" i="307"/>
  <c r="J1191"/>
  <c r="J1187"/>
  <c r="J1183"/>
  <c r="J1048"/>
  <c r="J1044"/>
  <c r="J1035"/>
  <c r="J1031"/>
  <c r="J520"/>
  <c r="J507"/>
  <c r="J503"/>
  <c r="J144"/>
  <c r="J2875" i="306"/>
  <c r="J30" i="307"/>
  <c r="J136"/>
  <c r="J120"/>
  <c r="J105"/>
  <c r="J89"/>
  <c r="G2468" i="306"/>
  <c r="D1817"/>
  <c r="J1465"/>
  <c r="N1465" s="1"/>
  <c r="J1457"/>
  <c r="N1457" s="1"/>
  <c r="J1341"/>
  <c r="J1338"/>
  <c r="J754"/>
  <c r="N754" s="1"/>
  <c r="J278"/>
  <c r="N278" s="1"/>
  <c r="C585"/>
  <c r="C734" s="1"/>
  <c r="J67"/>
  <c r="N67" s="1"/>
  <c r="J59"/>
  <c r="N59" s="1"/>
  <c r="J51"/>
  <c r="N51" s="1"/>
  <c r="J43"/>
  <c r="N43" s="1"/>
  <c r="K991" i="305"/>
  <c r="K1110"/>
  <c r="K68"/>
  <c r="L611"/>
  <c r="J217" i="307"/>
  <c r="E1030" i="306"/>
  <c r="L2195" i="305"/>
  <c r="L1370"/>
  <c r="L607"/>
  <c r="K1220"/>
  <c r="L266"/>
  <c r="J538" i="308"/>
  <c r="I1358" i="307"/>
  <c r="G2561" i="306"/>
  <c r="L1953" i="305"/>
  <c r="I1451" i="306"/>
  <c r="M1451" s="1"/>
  <c r="J1451"/>
  <c r="N1451" s="1"/>
  <c r="I163" i="307"/>
  <c r="J163"/>
  <c r="L1608" i="305"/>
  <c r="K1608"/>
  <c r="L1576"/>
  <c r="K1576"/>
  <c r="L1488"/>
  <c r="K1488"/>
  <c r="K1067"/>
  <c r="L1067"/>
  <c r="K273"/>
  <c r="L273"/>
  <c r="K127"/>
  <c r="L127"/>
  <c r="J1259" i="307"/>
  <c r="I1259"/>
  <c r="J1255"/>
  <c r="I1255"/>
  <c r="J1234"/>
  <c r="I1234"/>
  <c r="J1230"/>
  <c r="I1230"/>
  <c r="J1353" i="306"/>
  <c r="N1353" s="1"/>
  <c r="I1353"/>
  <c r="M1353" s="1"/>
  <c r="I115"/>
  <c r="M115" s="1"/>
  <c r="J115"/>
  <c r="N115" s="1"/>
  <c r="I97"/>
  <c r="M97" s="1"/>
  <c r="J97"/>
  <c r="N97" s="1"/>
  <c r="I19"/>
  <c r="M19" s="1"/>
  <c r="J19"/>
  <c r="N19" s="1"/>
  <c r="L2203" i="305"/>
  <c r="K2203"/>
  <c r="I766" i="306"/>
  <c r="M766" s="1"/>
  <c r="J766"/>
  <c r="N766" s="1"/>
  <c r="L2251" i="305"/>
  <c r="K2251"/>
  <c r="L2035"/>
  <c r="K2035"/>
  <c r="L1632"/>
  <c r="K1632"/>
  <c r="K575"/>
  <c r="L575"/>
  <c r="L493"/>
  <c r="K493"/>
  <c r="L233"/>
  <c r="K233"/>
  <c r="L91"/>
  <c r="K91"/>
  <c r="I707" i="307"/>
  <c r="J707"/>
  <c r="I699"/>
  <c r="J699"/>
  <c r="I631"/>
  <c r="J631"/>
  <c r="I599"/>
  <c r="J599"/>
  <c r="I586"/>
  <c r="J586"/>
  <c r="I568"/>
  <c r="J568"/>
  <c r="I1456" i="306"/>
  <c r="M1456" s="1"/>
  <c r="J1456"/>
  <c r="N1456" s="1"/>
  <c r="I1438"/>
  <c r="M1438" s="1"/>
  <c r="J1438"/>
  <c r="N1438" s="1"/>
  <c r="I1422"/>
  <c r="M1422" s="1"/>
  <c r="J1422"/>
  <c r="N1422" s="1"/>
  <c r="I1328"/>
  <c r="M1328" s="1"/>
  <c r="J1328"/>
  <c r="N1328" s="1"/>
  <c r="I1312"/>
  <c r="M1312" s="1"/>
  <c r="J1312"/>
  <c r="N1312" s="1"/>
  <c r="I1288"/>
  <c r="M1288" s="1"/>
  <c r="J1288"/>
  <c r="N1288" s="1"/>
  <c r="I1028"/>
  <c r="M1028" s="1"/>
  <c r="J1028"/>
  <c r="N1028" s="1"/>
  <c r="I966"/>
  <c r="M966" s="1"/>
  <c r="J966"/>
  <c r="N966" s="1"/>
  <c r="I675"/>
  <c r="M675" s="1"/>
  <c r="J675"/>
  <c r="N675" s="1"/>
  <c r="J642"/>
  <c r="N642" s="1"/>
  <c r="I642"/>
  <c r="M642" s="1"/>
  <c r="J623"/>
  <c r="N623" s="1"/>
  <c r="G629"/>
  <c r="J540"/>
  <c r="N540" s="1"/>
  <c r="I540"/>
  <c r="M540" s="1"/>
  <c r="J522"/>
  <c r="N522" s="1"/>
  <c r="I522"/>
  <c r="M522" s="1"/>
  <c r="J506"/>
  <c r="N506" s="1"/>
  <c r="I506"/>
  <c r="M506" s="1"/>
  <c r="J490"/>
  <c r="N490" s="1"/>
  <c r="I490"/>
  <c r="M490" s="1"/>
  <c r="J446"/>
  <c r="N446" s="1"/>
  <c r="I446"/>
  <c r="M446" s="1"/>
  <c r="J428"/>
  <c r="N428" s="1"/>
  <c r="I428"/>
  <c r="M428" s="1"/>
  <c r="J412"/>
  <c r="N412" s="1"/>
  <c r="I412"/>
  <c r="M412" s="1"/>
  <c r="J394"/>
  <c r="N394" s="1"/>
  <c r="I394"/>
  <c r="M394" s="1"/>
  <c r="J378"/>
  <c r="N378" s="1"/>
  <c r="I378"/>
  <c r="M378" s="1"/>
  <c r="J360"/>
  <c r="N360" s="1"/>
  <c r="I360"/>
  <c r="M360" s="1"/>
  <c r="J342"/>
  <c r="N342" s="1"/>
  <c r="I342"/>
  <c r="M342" s="1"/>
  <c r="J324"/>
  <c r="N324" s="1"/>
  <c r="I324"/>
  <c r="M324" s="1"/>
  <c r="L2071" i="305"/>
  <c r="K2071"/>
  <c r="K1985"/>
  <c r="L1985"/>
  <c r="K1965"/>
  <c r="L1965"/>
  <c r="K1378"/>
  <c r="L1378"/>
  <c r="K1314"/>
  <c r="L1314"/>
  <c r="K1250"/>
  <c r="L1250"/>
  <c r="L661"/>
  <c r="K661"/>
  <c r="K639"/>
  <c r="L639"/>
  <c r="L1032"/>
  <c r="K1032"/>
  <c r="K871"/>
  <c r="L871"/>
  <c r="L300"/>
  <c r="K300"/>
  <c r="L144"/>
  <c r="K144"/>
  <c r="L124"/>
  <c r="K124"/>
  <c r="G846" i="308"/>
  <c r="J831"/>
  <c r="J846" s="1"/>
  <c r="K1043" i="305"/>
  <c r="L1043"/>
  <c r="K1939"/>
  <c r="L1939"/>
  <c r="K2165"/>
  <c r="L2165"/>
  <c r="L961"/>
  <c r="K961"/>
  <c r="L945"/>
  <c r="K945"/>
  <c r="L929"/>
  <c r="K929"/>
  <c r="L1604"/>
  <c r="K1604"/>
  <c r="L1476"/>
  <c r="K1476"/>
  <c r="K651"/>
  <c r="L651"/>
  <c r="K619"/>
  <c r="L619"/>
  <c r="L245"/>
  <c r="K245"/>
  <c r="L229"/>
  <c r="K229"/>
  <c r="I293" i="307"/>
  <c r="J293"/>
  <c r="I289"/>
  <c r="J289"/>
  <c r="I285"/>
  <c r="J285"/>
  <c r="I279"/>
  <c r="J279"/>
  <c r="I271"/>
  <c r="J271"/>
  <c r="I263"/>
  <c r="J263"/>
  <c r="I2588" i="306"/>
  <c r="G2589"/>
  <c r="G2590" s="1"/>
  <c r="L1660" i="305"/>
  <c r="K1660"/>
  <c r="L103"/>
  <c r="K103"/>
  <c r="L23"/>
  <c r="K23"/>
  <c r="L119"/>
  <c r="K119"/>
  <c r="L40"/>
  <c r="K40"/>
  <c r="L59"/>
  <c r="K59"/>
  <c r="H796" i="308"/>
  <c r="I795"/>
  <c r="I796" s="1"/>
  <c r="J795"/>
  <c r="J796" s="1"/>
  <c r="J1447" i="307"/>
  <c r="I1447"/>
  <c r="J1443"/>
  <c r="I1443"/>
  <c r="J1439"/>
  <c r="I1439"/>
  <c r="I892"/>
  <c r="J892"/>
  <c r="I888"/>
  <c r="J888"/>
  <c r="I884"/>
  <c r="J884"/>
  <c r="I880"/>
  <c r="J880"/>
  <c r="I1024"/>
  <c r="J1024"/>
  <c r="I1016"/>
  <c r="J1016"/>
  <c r="J1012"/>
  <c r="I1012"/>
  <c r="I938"/>
  <c r="J938"/>
  <c r="I893"/>
  <c r="J893"/>
  <c r="J889"/>
  <c r="I889"/>
  <c r="I885"/>
  <c r="J885"/>
  <c r="I881"/>
  <c r="J881"/>
  <c r="J2203" i="306"/>
  <c r="N2203" s="1"/>
  <c r="G2204"/>
  <c r="H2205" s="1"/>
  <c r="J1778"/>
  <c r="N1778" s="1"/>
  <c r="H1806"/>
  <c r="I1537"/>
  <c r="G1540"/>
  <c r="J1651"/>
  <c r="N1651" s="1"/>
  <c r="I1651"/>
  <c r="M1651" s="1"/>
  <c r="J1643"/>
  <c r="N1643" s="1"/>
  <c r="I1643"/>
  <c r="M1643" s="1"/>
  <c r="J1635"/>
  <c r="N1635" s="1"/>
  <c r="I1635"/>
  <c r="M1635" s="1"/>
  <c r="J1627"/>
  <c r="N1627" s="1"/>
  <c r="I1627"/>
  <c r="M1627" s="1"/>
  <c r="J1619"/>
  <c r="N1619" s="1"/>
  <c r="I1619"/>
  <c r="M1619" s="1"/>
  <c r="J1609"/>
  <c r="N1609" s="1"/>
  <c r="I1609"/>
  <c r="M1609" s="1"/>
  <c r="L2243" i="305"/>
  <c r="K2243"/>
  <c r="L2179"/>
  <c r="K2179"/>
  <c r="K283"/>
  <c r="I38" i="308"/>
  <c r="I61"/>
  <c r="D1807" i="306"/>
  <c r="D1824" s="1"/>
  <c r="J1421"/>
  <c r="N1421" s="1"/>
  <c r="J1413"/>
  <c r="N1413" s="1"/>
  <c r="K2111" i="305"/>
  <c r="J133" i="306"/>
  <c r="N133" s="1"/>
  <c r="J125"/>
  <c r="N125" s="1"/>
  <c r="K2051" i="305"/>
  <c r="L1771"/>
  <c r="J584" i="308"/>
  <c r="J585" s="1"/>
  <c r="J415"/>
  <c r="J576"/>
  <c r="J580" s="1"/>
  <c r="I584"/>
  <c r="I585" s="1"/>
  <c r="I1216" i="307"/>
  <c r="I1212"/>
  <c r="I1208"/>
  <c r="J711"/>
  <c r="J551"/>
  <c r="J516"/>
  <c r="J148"/>
  <c r="G2876" i="306"/>
  <c r="G2877" s="1"/>
  <c r="H2171"/>
  <c r="G2172" s="1"/>
  <c r="G2186" s="1"/>
  <c r="M2875"/>
  <c r="J132" i="307"/>
  <c r="J116"/>
  <c r="J101"/>
  <c r="J85"/>
  <c r="I1068" i="306"/>
  <c r="M1068" s="1"/>
  <c r="I1060"/>
  <c r="M1060" s="1"/>
  <c r="I1048"/>
  <c r="M1048" s="1"/>
  <c r="I1040"/>
  <c r="M1040" s="1"/>
  <c r="I1647"/>
  <c r="M1647" s="1"/>
  <c r="J1363"/>
  <c r="N1363" s="1"/>
  <c r="J1404"/>
  <c r="N1404" s="1"/>
  <c r="J699"/>
  <c r="J700" s="1"/>
  <c r="N700" s="1"/>
  <c r="K2047" i="305"/>
  <c r="J9" i="306"/>
  <c r="N9" s="1"/>
  <c r="K1520" i="305"/>
  <c r="K975"/>
  <c r="K1612"/>
  <c r="K1548"/>
  <c r="K1340"/>
  <c r="L1092"/>
  <c r="L1450"/>
  <c r="L1386"/>
  <c r="K41"/>
  <c r="L36"/>
  <c r="E304" i="308"/>
  <c r="L1412" i="305"/>
  <c r="K1412"/>
  <c r="L1226"/>
  <c r="K1226"/>
  <c r="K899"/>
  <c r="L899"/>
  <c r="K571"/>
  <c r="L571"/>
  <c r="K411"/>
  <c r="L411"/>
  <c r="L56"/>
  <c r="K56"/>
  <c r="L24"/>
  <c r="K24"/>
  <c r="J733" i="307"/>
  <c r="I733"/>
  <c r="L1300" i="305"/>
  <c r="K1300"/>
  <c r="L286"/>
  <c r="K286"/>
  <c r="K2001"/>
  <c r="L2001"/>
  <c r="L1672"/>
  <c r="K1672"/>
  <c r="L1480"/>
  <c r="K1480"/>
  <c r="L1448"/>
  <c r="K1448"/>
  <c r="K1201"/>
  <c r="L1201"/>
  <c r="L1620"/>
  <c r="K1620"/>
  <c r="L1556"/>
  <c r="K1556"/>
  <c r="L1492"/>
  <c r="K1492"/>
  <c r="L1428"/>
  <c r="K1428"/>
  <c r="L1396"/>
  <c r="K1396"/>
  <c r="L1096"/>
  <c r="K1096"/>
  <c r="L762"/>
  <c r="K762"/>
  <c r="L730"/>
  <c r="K730"/>
  <c r="M683" s="1"/>
  <c r="L505"/>
  <c r="K505"/>
  <c r="L497"/>
  <c r="K497"/>
  <c r="L473"/>
  <c r="K473"/>
  <c r="L465"/>
  <c r="K465"/>
  <c r="L441"/>
  <c r="K441"/>
  <c r="L433"/>
  <c r="K433"/>
  <c r="L409"/>
  <c r="K409"/>
  <c r="L517"/>
  <c r="K517"/>
  <c r="K603"/>
  <c r="L603"/>
  <c r="L529"/>
  <c r="K529"/>
  <c r="L131"/>
  <c r="K131"/>
  <c r="K2262"/>
  <c r="K2214"/>
  <c r="K2150"/>
  <c r="K2134"/>
  <c r="K2070"/>
  <c r="K2062"/>
  <c r="K2046"/>
  <c r="K1749"/>
  <c r="K1717"/>
  <c r="K1730"/>
  <c r="I102" i="307"/>
  <c r="I94"/>
  <c r="I86"/>
  <c r="F2104" i="306"/>
  <c r="J1792"/>
  <c r="N1792" s="1"/>
  <c r="E1167"/>
  <c r="E1174" s="1"/>
  <c r="K1122" i="305"/>
  <c r="K758"/>
  <c r="K726"/>
  <c r="L849"/>
  <c r="L716"/>
  <c r="K1618"/>
  <c r="K786"/>
  <c r="K1007"/>
  <c r="I778" i="308"/>
  <c r="D63" i="317" s="1"/>
  <c r="F16" i="185" s="1"/>
  <c r="C341" i="212" s="1"/>
  <c r="E514" i="308"/>
  <c r="E519" s="1"/>
  <c r="I514"/>
  <c r="J486"/>
  <c r="F152"/>
  <c r="J230"/>
  <c r="I172"/>
  <c r="I112"/>
  <c r="I1293" i="307"/>
  <c r="K1292" s="1"/>
  <c r="H96" i="308"/>
  <c r="G1331" i="307"/>
  <c r="H1332" s="1"/>
  <c r="H1469"/>
  <c r="G764"/>
  <c r="G1006"/>
  <c r="G1007" s="1"/>
  <c r="I1283"/>
  <c r="I1279"/>
  <c r="H666"/>
  <c r="G693"/>
  <c r="H693"/>
  <c r="J141"/>
  <c r="J152"/>
  <c r="E2827" i="306"/>
  <c r="E2857" s="1"/>
  <c r="E2801"/>
  <c r="E2519"/>
  <c r="E2698" s="1"/>
  <c r="H2242"/>
  <c r="H2132"/>
  <c r="G2488"/>
  <c r="J2559"/>
  <c r="J2560" s="1"/>
  <c r="N2560" s="1"/>
  <c r="I2559"/>
  <c r="I2560" s="1"/>
  <c r="J2027"/>
  <c r="J2030" s="1"/>
  <c r="I1782"/>
  <c r="M1782" s="1"/>
  <c r="J1805"/>
  <c r="N1805" s="1"/>
  <c r="J1973"/>
  <c r="N1973" s="1"/>
  <c r="I1796"/>
  <c r="M1796" s="1"/>
  <c r="I1780"/>
  <c r="M1780" s="1"/>
  <c r="D1541"/>
  <c r="J1343"/>
  <c r="J1323"/>
  <c r="N1323" s="1"/>
  <c r="J1315"/>
  <c r="N1315" s="1"/>
  <c r="J1307"/>
  <c r="N1307" s="1"/>
  <c r="J1096"/>
  <c r="N1096" s="1"/>
  <c r="J1088"/>
  <c r="N1088" s="1"/>
  <c r="J1236"/>
  <c r="N1236" s="1"/>
  <c r="I1714"/>
  <c r="M1714" s="1"/>
  <c r="J1372"/>
  <c r="N1372" s="1"/>
  <c r="J1364"/>
  <c r="N1364" s="1"/>
  <c r="J1356"/>
  <c r="N1356" s="1"/>
  <c r="J1348"/>
  <c r="J1340"/>
  <c r="I1019"/>
  <c r="I1020" s="1"/>
  <c r="M1020" s="1"/>
  <c r="K2248" i="305"/>
  <c r="K2240"/>
  <c r="K2216"/>
  <c r="K2208"/>
  <c r="K2200"/>
  <c r="K2184"/>
  <c r="K2176"/>
  <c r="K2152"/>
  <c r="K2144"/>
  <c r="K2120"/>
  <c r="K2112"/>
  <c r="K2096"/>
  <c r="K2072"/>
  <c r="K2064"/>
  <c r="K2056"/>
  <c r="K2040"/>
  <c r="K2032"/>
  <c r="I626" i="306"/>
  <c r="M626" s="1"/>
  <c r="I565"/>
  <c r="M565" s="1"/>
  <c r="I539"/>
  <c r="M539" s="1"/>
  <c r="I529"/>
  <c r="I521"/>
  <c r="M521" s="1"/>
  <c r="I513"/>
  <c r="M513" s="1"/>
  <c r="I505"/>
  <c r="M505" s="1"/>
  <c r="I497"/>
  <c r="M497" s="1"/>
  <c r="I489"/>
  <c r="M489" s="1"/>
  <c r="I479"/>
  <c r="M479" s="1"/>
  <c r="I471"/>
  <c r="M471" s="1"/>
  <c r="I463"/>
  <c r="M463" s="1"/>
  <c r="I445"/>
  <c r="M445" s="1"/>
  <c r="I435"/>
  <c r="M435" s="1"/>
  <c r="I427"/>
  <c r="M427" s="1"/>
  <c r="I419"/>
  <c r="M419" s="1"/>
  <c r="I411"/>
  <c r="M411" s="1"/>
  <c r="I401"/>
  <c r="M401" s="1"/>
  <c r="I393"/>
  <c r="M393" s="1"/>
  <c r="I385"/>
  <c r="M385" s="1"/>
  <c r="I367"/>
  <c r="M367" s="1"/>
  <c r="I359"/>
  <c r="M359" s="1"/>
  <c r="I351"/>
  <c r="M351" s="1"/>
  <c r="I341"/>
  <c r="M341" s="1"/>
  <c r="I323"/>
  <c r="M323" s="1"/>
  <c r="I315"/>
  <c r="M315" s="1"/>
  <c r="I305"/>
  <c r="M305" s="1"/>
  <c r="L2265" i="305"/>
  <c r="L2233"/>
  <c r="L2201"/>
  <c r="L2169"/>
  <c r="L2137"/>
  <c r="L2105"/>
  <c r="L2073"/>
  <c r="L2041"/>
  <c r="L2013"/>
  <c r="L1880"/>
  <c r="K1851"/>
  <c r="K1819"/>
  <c r="L1790"/>
  <c r="K1768"/>
  <c r="K1736"/>
  <c r="L1780"/>
  <c r="G584" i="306"/>
  <c r="I607"/>
  <c r="M607" s="1"/>
  <c r="I552"/>
  <c r="M552" s="1"/>
  <c r="I542"/>
  <c r="M542" s="1"/>
  <c r="I524"/>
  <c r="M524" s="1"/>
  <c r="I516"/>
  <c r="M516" s="1"/>
  <c r="I508"/>
  <c r="M508" s="1"/>
  <c r="I500"/>
  <c r="M500" s="1"/>
  <c r="I492"/>
  <c r="M492" s="1"/>
  <c r="I474"/>
  <c r="M474" s="1"/>
  <c r="I466"/>
  <c r="M466" s="1"/>
  <c r="I458"/>
  <c r="M458" s="1"/>
  <c r="I448"/>
  <c r="M448" s="1"/>
  <c r="I440"/>
  <c r="M440" s="1"/>
  <c r="I430"/>
  <c r="M430" s="1"/>
  <c r="I422"/>
  <c r="M422" s="1"/>
  <c r="I414"/>
  <c r="M414" s="1"/>
  <c r="I404"/>
  <c r="M404" s="1"/>
  <c r="I396"/>
  <c r="M396" s="1"/>
  <c r="I388"/>
  <c r="M388" s="1"/>
  <c r="I380"/>
  <c r="M380" s="1"/>
  <c r="I370"/>
  <c r="M370" s="1"/>
  <c r="I362"/>
  <c r="M362" s="1"/>
  <c r="I354"/>
  <c r="M354" s="1"/>
  <c r="I336"/>
  <c r="M336" s="1"/>
  <c r="I326"/>
  <c r="M326" s="1"/>
  <c r="I318"/>
  <c r="M318" s="1"/>
  <c r="I308"/>
  <c r="M308" s="1"/>
  <c r="I300"/>
  <c r="M300" s="1"/>
  <c r="I290"/>
  <c r="M290" s="1"/>
  <c r="L2253" i="305"/>
  <c r="L2125"/>
  <c r="L2101"/>
  <c r="K1680"/>
  <c r="L1650"/>
  <c r="L1602"/>
  <c r="L1274"/>
  <c r="L892"/>
  <c r="L829"/>
  <c r="L797"/>
  <c r="K918"/>
  <c r="K1763"/>
  <c r="K1628"/>
  <c r="K1564"/>
  <c r="K136"/>
  <c r="E752" i="308"/>
  <c r="I752" i="307"/>
  <c r="I748"/>
  <c r="I744"/>
  <c r="I740"/>
  <c r="I1797" i="306"/>
  <c r="M1797" s="1"/>
  <c r="I1203"/>
  <c r="M1203" s="1"/>
  <c r="I1191"/>
  <c r="M1191" s="1"/>
  <c r="L1731" i="305"/>
  <c r="K2097"/>
  <c r="K2033"/>
  <c r="L1392"/>
  <c r="L1171"/>
  <c r="K1124"/>
  <c r="L1062"/>
  <c r="K867"/>
  <c r="K1157"/>
  <c r="K1118"/>
  <c r="L1104"/>
  <c r="L772"/>
  <c r="L667"/>
  <c r="K509"/>
  <c r="L225"/>
  <c r="L483"/>
  <c r="L451"/>
  <c r="K1080"/>
  <c r="L156"/>
  <c r="L1664"/>
  <c r="L977"/>
  <c r="J181" i="306"/>
  <c r="N181" s="1"/>
  <c r="L1636" i="305"/>
  <c r="K1636"/>
  <c r="L1540"/>
  <c r="K1540"/>
  <c r="L1508"/>
  <c r="K1508"/>
  <c r="L1544"/>
  <c r="K1544"/>
  <c r="L1512"/>
  <c r="K1512"/>
  <c r="L1234"/>
  <c r="K1234"/>
  <c r="L1218"/>
  <c r="K1218"/>
  <c r="L1178"/>
  <c r="K1178"/>
  <c r="K1132"/>
  <c r="L1132"/>
  <c r="K631"/>
  <c r="L631"/>
  <c r="L189"/>
  <c r="K189"/>
  <c r="K165"/>
  <c r="L165"/>
  <c r="L108"/>
  <c r="K108"/>
  <c r="L12"/>
  <c r="K12"/>
  <c r="L925"/>
  <c r="K925"/>
  <c r="L1700"/>
  <c r="K1700"/>
  <c r="L1572"/>
  <c r="K1572"/>
  <c r="L1444"/>
  <c r="K1444"/>
  <c r="K1969"/>
  <c r="L1969"/>
  <c r="K1937"/>
  <c r="L1937"/>
  <c r="L1640"/>
  <c r="K1640"/>
  <c r="L1416"/>
  <c r="K1416"/>
  <c r="L1064"/>
  <c r="K1064"/>
  <c r="L1056"/>
  <c r="K1056"/>
  <c r="K659"/>
  <c r="L659"/>
  <c r="L649"/>
  <c r="K649"/>
  <c r="K627"/>
  <c r="L627"/>
  <c r="L617"/>
  <c r="K617"/>
  <c r="L549"/>
  <c r="K549"/>
  <c r="L277"/>
  <c r="K277"/>
  <c r="L1364"/>
  <c r="K1364"/>
  <c r="L1268"/>
  <c r="K1268"/>
  <c r="L377"/>
  <c r="K377"/>
  <c r="L270"/>
  <c r="K270"/>
  <c r="K2126"/>
  <c r="K2078"/>
  <c r="L1848"/>
  <c r="L1816"/>
  <c r="I106" i="307"/>
  <c r="I98"/>
  <c r="I90"/>
  <c r="I1171" i="306"/>
  <c r="M1171" s="1"/>
  <c r="L1783" i="305"/>
  <c r="K1759"/>
  <c r="K1727"/>
  <c r="L1712"/>
  <c r="K1370"/>
  <c r="K1239"/>
  <c r="L561"/>
  <c r="K213"/>
  <c r="K1035"/>
  <c r="K29"/>
  <c r="K1059"/>
  <c r="I602" i="308"/>
  <c r="J528"/>
  <c r="E629"/>
  <c r="I381"/>
  <c r="G1520" i="307"/>
  <c r="H1435"/>
  <c r="H1436" s="1"/>
  <c r="C1295"/>
  <c r="G1025"/>
  <c r="G956"/>
  <c r="G876"/>
  <c r="H790"/>
  <c r="G791" s="1"/>
  <c r="I1473"/>
  <c r="H896"/>
  <c r="G897" s="1"/>
  <c r="J493"/>
  <c r="J489"/>
  <c r="J485"/>
  <c r="J468"/>
  <c r="J464"/>
  <c r="J460"/>
  <c r="J452"/>
  <c r="I227"/>
  <c r="J145"/>
  <c r="C203"/>
  <c r="J140"/>
  <c r="E2765" i="306"/>
  <c r="H2673"/>
  <c r="G2674" s="1"/>
  <c r="F2152"/>
  <c r="F2112"/>
  <c r="J168" i="307"/>
  <c r="J164"/>
  <c r="G2728" i="306"/>
  <c r="G2729" s="1"/>
  <c r="G2711"/>
  <c r="D1480"/>
  <c r="J1453"/>
  <c r="N1453" s="1"/>
  <c r="J1397"/>
  <c r="N1397" s="1"/>
  <c r="J1291"/>
  <c r="N1291" s="1"/>
  <c r="J1098"/>
  <c r="N1098" s="1"/>
  <c r="J1090"/>
  <c r="N1090" s="1"/>
  <c r="I1099"/>
  <c r="M1099" s="1"/>
  <c r="I1091"/>
  <c r="M1091" s="1"/>
  <c r="J1496"/>
  <c r="N1496" s="1"/>
  <c r="J1466"/>
  <c r="N1466" s="1"/>
  <c r="J1458"/>
  <c r="N1458" s="1"/>
  <c r="J1450"/>
  <c r="N1450" s="1"/>
  <c r="J1322"/>
  <c r="N1322" s="1"/>
  <c r="J1314"/>
  <c r="N1314" s="1"/>
  <c r="J1306"/>
  <c r="N1306" s="1"/>
  <c r="J694"/>
  <c r="N694" s="1"/>
  <c r="D630"/>
  <c r="K2250" i="305"/>
  <c r="K2242"/>
  <c r="K2210"/>
  <c r="K2178"/>
  <c r="K2154"/>
  <c r="K2146"/>
  <c r="K2122"/>
  <c r="K2114"/>
  <c r="K2082"/>
  <c r="K2058"/>
  <c r="K2050"/>
  <c r="I606" i="306"/>
  <c r="M606" s="1"/>
  <c r="K1883" i="305"/>
  <c r="L1820"/>
  <c r="L1812"/>
  <c r="K1793"/>
  <c r="I595" i="306"/>
  <c r="M595" s="1"/>
  <c r="I272"/>
  <c r="M272" s="1"/>
  <c r="I264"/>
  <c r="M264" s="1"/>
  <c r="I256"/>
  <c r="M256" s="1"/>
  <c r="I248"/>
  <c r="M248" s="1"/>
  <c r="I240"/>
  <c r="M240" s="1"/>
  <c r="L2037" i="305"/>
  <c r="K1748"/>
  <c r="L1634"/>
  <c r="L1586"/>
  <c r="L1506"/>
  <c r="L1338"/>
  <c r="L1209"/>
  <c r="K1162"/>
  <c r="L884"/>
  <c r="L765"/>
  <c r="L733"/>
  <c r="L656"/>
  <c r="L616"/>
  <c r="L600"/>
  <c r="L568"/>
  <c r="L552"/>
  <c r="L544"/>
  <c r="L512"/>
  <c r="L488"/>
  <c r="L472"/>
  <c r="L456"/>
  <c r="L440"/>
  <c r="L424"/>
  <c r="K1022"/>
  <c r="K990"/>
  <c r="K629"/>
  <c r="K48"/>
  <c r="K553"/>
  <c r="C10" i="82"/>
  <c r="I763" i="307"/>
  <c r="J533"/>
  <c r="J529"/>
  <c r="I215"/>
  <c r="I134" i="306"/>
  <c r="M134" s="1"/>
  <c r="I126"/>
  <c r="M126" s="1"/>
  <c r="I114"/>
  <c r="M114" s="1"/>
  <c r="C121"/>
  <c r="C122" s="1"/>
  <c r="E103"/>
  <c r="E104" s="1"/>
  <c r="I84"/>
  <c r="M84" s="1"/>
  <c r="I76"/>
  <c r="M76" s="1"/>
  <c r="I66"/>
  <c r="M66" s="1"/>
  <c r="I58"/>
  <c r="M58" s="1"/>
  <c r="I50"/>
  <c r="M50" s="1"/>
  <c r="I42"/>
  <c r="M42" s="1"/>
  <c r="C36"/>
  <c r="I20"/>
  <c r="M20" s="1"/>
  <c r="I10"/>
  <c r="M10" s="1"/>
  <c r="K1915" i="305"/>
  <c r="L1334"/>
  <c r="K1160"/>
  <c r="L1072"/>
  <c r="L148"/>
  <c r="K337"/>
  <c r="K66"/>
  <c r="K26"/>
  <c r="J1733" i="306"/>
  <c r="N1733" s="1"/>
  <c r="F1716"/>
  <c r="J1697"/>
  <c r="N1697" s="1"/>
  <c r="L1921" i="305"/>
  <c r="L365"/>
  <c r="L116"/>
  <c r="K917"/>
  <c r="K853"/>
  <c r="L349"/>
  <c r="L285"/>
  <c r="L76"/>
  <c r="L1142"/>
  <c r="L1213"/>
  <c r="K1088"/>
  <c r="L785"/>
  <c r="L769"/>
  <c r="L761"/>
  <c r="L753"/>
  <c r="L745"/>
  <c r="L737"/>
  <c r="L729"/>
  <c r="L710"/>
  <c r="L694"/>
  <c r="L668"/>
  <c r="L660"/>
  <c r="L652"/>
  <c r="L644"/>
  <c r="L636"/>
  <c r="L628"/>
  <c r="L620"/>
  <c r="L596"/>
  <c r="L572"/>
  <c r="L564"/>
  <c r="L540"/>
  <c r="L532"/>
  <c r="L524"/>
  <c r="L516"/>
  <c r="L508"/>
  <c r="L500"/>
  <c r="L476"/>
  <c r="L468"/>
  <c r="L444"/>
  <c r="L436"/>
  <c r="L412"/>
  <c r="L404"/>
  <c r="L388"/>
  <c r="L380"/>
  <c r="L372"/>
  <c r="L356"/>
  <c r="L348"/>
  <c r="L340"/>
  <c r="L316"/>
  <c r="L308"/>
  <c r="K910"/>
  <c r="K878"/>
  <c r="K846"/>
  <c r="K1016"/>
  <c r="K1000"/>
  <c r="K968"/>
  <c r="I723" i="307"/>
  <c r="I691"/>
  <c r="I687"/>
  <c r="I683"/>
  <c r="I679"/>
  <c r="I521"/>
  <c r="I517"/>
  <c r="I508"/>
  <c r="I504"/>
  <c r="I199"/>
  <c r="I195"/>
  <c r="I191"/>
  <c r="I187"/>
  <c r="I73"/>
  <c r="I69"/>
  <c r="I126"/>
  <c r="I122"/>
  <c r="I118"/>
  <c r="I114"/>
  <c r="I1985" i="306"/>
  <c r="M1985" s="1"/>
  <c r="D1716"/>
  <c r="D1674"/>
  <c r="J289"/>
  <c r="N289" s="1"/>
  <c r="J1515"/>
  <c r="N1515" s="1"/>
  <c r="J1507"/>
  <c r="N1507" s="1"/>
  <c r="I1498"/>
  <c r="M1498" s="1"/>
  <c r="I1490"/>
  <c r="M1490" s="1"/>
  <c r="I1350"/>
  <c r="I1342"/>
  <c r="I1235"/>
  <c r="M1235" s="1"/>
  <c r="I1213"/>
  <c r="M1213" s="1"/>
  <c r="I1045"/>
  <c r="M1045" s="1"/>
  <c r="I1037"/>
  <c r="M1037" s="1"/>
  <c r="J638"/>
  <c r="N638" s="1"/>
  <c r="J627"/>
  <c r="N627" s="1"/>
  <c r="J619"/>
  <c r="N619" s="1"/>
  <c r="J609"/>
  <c r="N609" s="1"/>
  <c r="J597"/>
  <c r="N597" s="1"/>
  <c r="J589"/>
  <c r="N589" s="1"/>
  <c r="J566"/>
  <c r="N566" s="1"/>
  <c r="J544"/>
  <c r="N544" s="1"/>
  <c r="J536"/>
  <c r="N536" s="1"/>
  <c r="J526"/>
  <c r="J518"/>
  <c r="N518" s="1"/>
  <c r="J510"/>
  <c r="N510" s="1"/>
  <c r="J221"/>
  <c r="N221" s="1"/>
  <c r="J213"/>
  <c r="N213" s="1"/>
  <c r="J205"/>
  <c r="N205" s="1"/>
  <c r="J197"/>
  <c r="N197" s="1"/>
  <c r="I136"/>
  <c r="M136" s="1"/>
  <c r="I128"/>
  <c r="M128" s="1"/>
  <c r="I116"/>
  <c r="M116" s="1"/>
  <c r="I108"/>
  <c r="M108" s="1"/>
  <c r="I96"/>
  <c r="M96" s="1"/>
  <c r="I86"/>
  <c r="M86" s="1"/>
  <c r="I78"/>
  <c r="M78" s="1"/>
  <c r="I68"/>
  <c r="M68" s="1"/>
  <c r="I60"/>
  <c r="M60" s="1"/>
  <c r="I52"/>
  <c r="M52" s="1"/>
  <c r="I44"/>
  <c r="M44" s="1"/>
  <c r="I34"/>
  <c r="M34" s="1"/>
  <c r="I22"/>
  <c r="M22" s="1"/>
  <c r="C24"/>
  <c r="L2255" i="305"/>
  <c r="L2223"/>
  <c r="L2191"/>
  <c r="K2181"/>
  <c r="L2159"/>
  <c r="L2127"/>
  <c r="K2117"/>
  <c r="L2095"/>
  <c r="L2063"/>
  <c r="L2031"/>
  <c r="L2019"/>
  <c r="L1999"/>
  <c r="L1987"/>
  <c r="L1967"/>
  <c r="L1955"/>
  <c r="L1935"/>
  <c r="L1923"/>
  <c r="L1903"/>
  <c r="L1891"/>
  <c r="L1755"/>
  <c r="K2249"/>
  <c r="K2185"/>
  <c r="K2121"/>
  <c r="K2089"/>
  <c r="K1384"/>
  <c r="K1352"/>
  <c r="K1320"/>
  <c r="K1288"/>
  <c r="K1193"/>
  <c r="L938"/>
  <c r="L711"/>
  <c r="L621"/>
  <c r="K599"/>
  <c r="L589"/>
  <c r="K885"/>
  <c r="L830"/>
  <c r="L814"/>
  <c r="L798"/>
  <c r="L722"/>
  <c r="K675"/>
  <c r="L665"/>
  <c r="L633"/>
  <c r="L1041"/>
  <c r="L541"/>
  <c r="K239"/>
  <c r="I549" i="307"/>
  <c r="I545"/>
  <c r="I500"/>
  <c r="I491"/>
  <c r="I487"/>
  <c r="I474"/>
  <c r="I466"/>
  <c r="I462"/>
  <c r="I458"/>
  <c r="I450"/>
  <c r="C1027"/>
  <c r="B15" i="314" s="1"/>
  <c r="F15" s="1"/>
  <c r="L15" s="1"/>
  <c r="J973" i="306"/>
  <c r="N973" s="1"/>
  <c r="L173" i="305"/>
  <c r="L115"/>
  <c r="L92"/>
  <c r="J1639" i="306"/>
  <c r="N1639" s="1"/>
  <c r="J1631"/>
  <c r="N1631" s="1"/>
  <c r="J1623"/>
  <c r="N1623" s="1"/>
  <c r="J1615"/>
  <c r="N1615" s="1"/>
  <c r="D1611"/>
  <c r="L161" i="305"/>
  <c r="L63"/>
  <c r="L139"/>
  <c r="K1740"/>
  <c r="L916"/>
  <c r="L860"/>
  <c r="L852"/>
  <c r="L542"/>
  <c r="L534"/>
  <c r="L462"/>
  <c r="L414"/>
  <c r="K914"/>
  <c r="K898"/>
  <c r="K882"/>
  <c r="K866"/>
  <c r="K850"/>
  <c r="L835"/>
  <c r="L819"/>
  <c r="L803"/>
  <c r="K1018"/>
  <c r="K994"/>
  <c r="K986"/>
  <c r="E451" i="308"/>
  <c r="F39"/>
  <c r="I1128" i="307"/>
  <c r="I1069"/>
  <c r="I1065"/>
  <c r="I1061"/>
  <c r="I1052"/>
  <c r="I1193"/>
  <c r="I1189"/>
  <c r="I1185"/>
  <c r="K1185" s="1"/>
  <c r="K1186" s="1"/>
  <c r="I1181"/>
  <c r="I633"/>
  <c r="I605"/>
  <c r="I601"/>
  <c r="I597"/>
  <c r="I588"/>
  <c r="I584"/>
  <c r="I575"/>
  <c r="I566"/>
  <c r="I562"/>
  <c r="I553"/>
  <c r="I789"/>
  <c r="I785"/>
  <c r="I781"/>
  <c r="I777"/>
  <c r="J665"/>
  <c r="J661"/>
  <c r="J657"/>
  <c r="J653"/>
  <c r="J649"/>
  <c r="I200"/>
  <c r="I196"/>
  <c r="I192"/>
  <c r="I188"/>
  <c r="I184"/>
  <c r="I180"/>
  <c r="I176"/>
  <c r="I172"/>
  <c r="F1541" i="306"/>
  <c r="I139" i="307"/>
  <c r="I135"/>
  <c r="I131"/>
  <c r="I1987" i="306"/>
  <c r="M1987" s="1"/>
  <c r="I1067"/>
  <c r="M1067" s="1"/>
  <c r="I1059"/>
  <c r="M1059" s="1"/>
  <c r="I765"/>
  <c r="M765" s="1"/>
  <c r="I755"/>
  <c r="M755" s="1"/>
  <c r="I747"/>
  <c r="M747" s="1"/>
  <c r="C757"/>
  <c r="C996" s="1"/>
  <c r="J643"/>
  <c r="N643" s="1"/>
  <c r="J635"/>
  <c r="N635" s="1"/>
  <c r="I583"/>
  <c r="M583" s="1"/>
  <c r="I575"/>
  <c r="M575" s="1"/>
  <c r="I1454"/>
  <c r="M1454" s="1"/>
  <c r="I1446"/>
  <c r="M1446" s="1"/>
  <c r="I1436"/>
  <c r="M1436" s="1"/>
  <c r="I1428"/>
  <c r="M1428" s="1"/>
  <c r="I1420"/>
  <c r="M1420" s="1"/>
  <c r="I1412"/>
  <c r="M1412" s="1"/>
  <c r="I1402"/>
  <c r="M1402" s="1"/>
  <c r="I1394"/>
  <c r="M1394" s="1"/>
  <c r="I1386"/>
  <c r="M1386" s="1"/>
  <c r="I1376"/>
  <c r="M1376" s="1"/>
  <c r="I1368"/>
  <c r="M1368" s="1"/>
  <c r="I1360"/>
  <c r="M1360" s="1"/>
  <c r="I1336"/>
  <c r="I1326"/>
  <c r="M1326" s="1"/>
  <c r="I1318"/>
  <c r="M1318" s="1"/>
  <c r="I1310"/>
  <c r="M1310" s="1"/>
  <c r="I1302"/>
  <c r="M1302" s="1"/>
  <c r="E1293"/>
  <c r="J223"/>
  <c r="N223" s="1"/>
  <c r="J215"/>
  <c r="N215" s="1"/>
  <c r="J207"/>
  <c r="N207" s="1"/>
  <c r="I130"/>
  <c r="M130" s="1"/>
  <c r="I118"/>
  <c r="M118" s="1"/>
  <c r="I110"/>
  <c r="M110" s="1"/>
  <c r="I98"/>
  <c r="M98" s="1"/>
  <c r="I88"/>
  <c r="M88" s="1"/>
  <c r="I80"/>
  <c r="M80" s="1"/>
  <c r="I70"/>
  <c r="M70" s="1"/>
  <c r="I62"/>
  <c r="M62" s="1"/>
  <c r="I54"/>
  <c r="M54" s="1"/>
  <c r="I46"/>
  <c r="M46" s="1"/>
  <c r="E73"/>
  <c r="E93" s="1"/>
  <c r="C30"/>
  <c r="C93" s="1"/>
  <c r="I16"/>
  <c r="M16" s="1"/>
  <c r="E12"/>
  <c r="L2247" i="305"/>
  <c r="L2215"/>
  <c r="L2183"/>
  <c r="L2151"/>
  <c r="L2119"/>
  <c r="L2087"/>
  <c r="L2055"/>
  <c r="L1588"/>
  <c r="K2113"/>
  <c r="L2007"/>
  <c r="L1975"/>
  <c r="L1943"/>
  <c r="L1911"/>
  <c r="K1743"/>
  <c r="L1688"/>
  <c r="L1528"/>
  <c r="L1464"/>
  <c r="L1400"/>
  <c r="K1312"/>
  <c r="K1290"/>
  <c r="K1280"/>
  <c r="K1258"/>
  <c r="K1248"/>
  <c r="K1207"/>
  <c r="L1175"/>
  <c r="K1108"/>
  <c r="M1152" s="1"/>
  <c r="O1152" s="1"/>
  <c r="L965"/>
  <c r="L949"/>
  <c r="L941"/>
  <c r="K861"/>
  <c r="L695"/>
  <c r="K655"/>
  <c r="L613"/>
  <c r="L581"/>
  <c r="K919"/>
  <c r="K887"/>
  <c r="K855"/>
  <c r="L818"/>
  <c r="L746"/>
  <c r="L533"/>
  <c r="L289"/>
  <c r="L241"/>
  <c r="L217"/>
  <c r="L193"/>
  <c r="L52"/>
  <c r="E219" i="307"/>
  <c r="K2003" i="305"/>
  <c r="L397"/>
  <c r="L333"/>
  <c r="L181"/>
  <c r="L84"/>
  <c r="K1538"/>
  <c r="K1474"/>
  <c r="K1410"/>
  <c r="L249"/>
  <c r="L381"/>
  <c r="L353"/>
  <c r="L317"/>
  <c r="L83"/>
  <c r="I1003" i="307"/>
  <c r="I999"/>
  <c r="I995"/>
  <c r="I991"/>
  <c r="I987"/>
  <c r="I983"/>
  <c r="I979"/>
  <c r="I975"/>
  <c r="L1105" i="305"/>
  <c r="L1089"/>
  <c r="K93"/>
  <c r="L230"/>
  <c r="L222"/>
  <c r="L206"/>
  <c r="L174"/>
  <c r="J504" i="308"/>
  <c r="J505" s="1"/>
  <c r="J725" i="307"/>
  <c r="I225"/>
  <c r="I264"/>
  <c r="I256"/>
  <c r="I244"/>
  <c r="I1030"/>
  <c r="I64"/>
  <c r="I60"/>
  <c r="I38"/>
  <c r="F17" i="314"/>
  <c r="B17" i="95" s="1"/>
  <c r="J1159" i="307"/>
  <c r="J1010" i="306"/>
  <c r="N1010" s="1"/>
  <c r="I676"/>
  <c r="M676" s="1"/>
  <c r="J1164"/>
  <c r="N1164" s="1"/>
  <c r="J1156"/>
  <c r="N1156" s="1"/>
  <c r="J956"/>
  <c r="N956" s="1"/>
  <c r="J948"/>
  <c r="N948" s="1"/>
  <c r="J936"/>
  <c r="N936" s="1"/>
  <c r="J928"/>
  <c r="N928" s="1"/>
  <c r="J896"/>
  <c r="N896" s="1"/>
  <c r="J888"/>
  <c r="N888" s="1"/>
  <c r="J872"/>
  <c r="N872" s="1"/>
  <c r="J864"/>
  <c r="N864" s="1"/>
  <c r="J846"/>
  <c r="N846" s="1"/>
  <c r="J838"/>
  <c r="N838" s="1"/>
  <c r="F828"/>
  <c r="J812"/>
  <c r="N812" s="1"/>
  <c r="J804"/>
  <c r="N804" s="1"/>
  <c r="J792"/>
  <c r="N792" s="1"/>
  <c r="J784"/>
  <c r="N784" s="1"/>
  <c r="J774"/>
  <c r="N774" s="1"/>
  <c r="I447" i="307"/>
  <c r="I443"/>
  <c r="I439"/>
  <c r="I435"/>
  <c r="I431"/>
  <c r="I427"/>
  <c r="I423"/>
  <c r="I419"/>
  <c r="I415"/>
  <c r="I411"/>
  <c r="I403"/>
  <c r="I399"/>
  <c r="I395"/>
  <c r="I391"/>
  <c r="K559" i="305"/>
  <c r="K551"/>
  <c r="K535"/>
  <c r="K519"/>
  <c r="K503"/>
  <c r="K495"/>
  <c r="K487"/>
  <c r="K479"/>
  <c r="K471"/>
  <c r="K463"/>
  <c r="K455"/>
  <c r="K447"/>
  <c r="K439"/>
  <c r="K431"/>
  <c r="K423"/>
  <c r="K415"/>
  <c r="K407"/>
  <c r="L226"/>
  <c r="L202"/>
  <c r="L155"/>
  <c r="L123"/>
  <c r="I229" i="307"/>
  <c r="I292"/>
  <c r="I288"/>
  <c r="I284"/>
  <c r="I260"/>
  <c r="I248"/>
  <c r="I240"/>
  <c r="C253"/>
  <c r="I66"/>
  <c r="I62"/>
  <c r="I48"/>
  <c r="I32"/>
  <c r="J1161"/>
  <c r="F736"/>
  <c r="F933" s="1"/>
  <c r="I1783" i="306"/>
  <c r="M1783" s="1"/>
  <c r="J1160"/>
  <c r="N1160" s="1"/>
  <c r="J1150"/>
  <c r="N1150" s="1"/>
  <c r="J952"/>
  <c r="N952" s="1"/>
  <c r="J944"/>
  <c r="N944" s="1"/>
  <c r="J932"/>
  <c r="N932" s="1"/>
  <c r="J924"/>
  <c r="N924" s="1"/>
  <c r="J900"/>
  <c r="N900" s="1"/>
  <c r="J892"/>
  <c r="N892" s="1"/>
  <c r="J880"/>
  <c r="N880" s="1"/>
  <c r="J868"/>
  <c r="N868" s="1"/>
  <c r="J860"/>
  <c r="N860" s="1"/>
  <c r="J850"/>
  <c r="N850" s="1"/>
  <c r="J842"/>
  <c r="N842" s="1"/>
  <c r="J826"/>
  <c r="N826" s="1"/>
  <c r="J816"/>
  <c r="N816" s="1"/>
  <c r="J808"/>
  <c r="N808" s="1"/>
  <c r="J796"/>
  <c r="N796" s="1"/>
  <c r="J788"/>
  <c r="N788" s="1"/>
  <c r="F799"/>
  <c r="K1666" i="305"/>
  <c r="K1522"/>
  <c r="K1458"/>
  <c r="K1394"/>
  <c r="I445" i="307"/>
  <c r="I441"/>
  <c r="I437"/>
  <c r="I433"/>
  <c r="I429"/>
  <c r="I425"/>
  <c r="I421"/>
  <c r="I417"/>
  <c r="I413"/>
  <c r="I409"/>
  <c r="I401"/>
  <c r="I397"/>
  <c r="I393"/>
  <c r="L17" i="314"/>
  <c r="K2123" i="305"/>
  <c r="L2123"/>
  <c r="H2055" i="306"/>
  <c r="I467" i="308"/>
  <c r="I486" s="1"/>
  <c r="I198" i="307"/>
  <c r="I194"/>
  <c r="I190"/>
  <c r="I186"/>
  <c r="I170"/>
  <c r="I2001" i="306"/>
  <c r="M2001" s="1"/>
  <c r="H681"/>
  <c r="L1093" i="305"/>
  <c r="K255"/>
  <c r="K195"/>
  <c r="K179"/>
  <c r="K171"/>
  <c r="K163"/>
  <c r="K125"/>
  <c r="K117"/>
  <c r="K109"/>
  <c r="K953"/>
  <c r="K738"/>
  <c r="L707"/>
  <c r="K686"/>
  <c r="K605"/>
  <c r="K597"/>
  <c r="K281"/>
  <c r="K67"/>
  <c r="J1143" i="307"/>
  <c r="J1135"/>
  <c r="J1516" i="306"/>
  <c r="N1516" s="1"/>
  <c r="J1508"/>
  <c r="N1508" s="1"/>
  <c r="I388" i="307"/>
  <c r="I384"/>
  <c r="I380"/>
  <c r="I183"/>
  <c r="I179"/>
  <c r="I175"/>
  <c r="I154"/>
  <c r="I146"/>
  <c r="I138"/>
  <c r="I134"/>
  <c r="I130"/>
  <c r="J1798" i="306"/>
  <c r="N1798" s="1"/>
  <c r="L873" i="305"/>
  <c r="K149"/>
  <c r="K141"/>
  <c r="F21" i="314"/>
  <c r="C644" i="307"/>
  <c r="K1233" i="305"/>
  <c r="K1170"/>
  <c r="K937"/>
  <c r="K35"/>
  <c r="D1485" i="307"/>
  <c r="J1376"/>
  <c r="J1144"/>
  <c r="J1136"/>
  <c r="J1537" i="306"/>
  <c r="J1518"/>
  <c r="N1518" s="1"/>
  <c r="J1510"/>
  <c r="N1510" s="1"/>
  <c r="I389" i="307"/>
  <c r="I385"/>
  <c r="I381"/>
  <c r="G2275" i="306"/>
  <c r="E322" i="308"/>
  <c r="I930" i="307"/>
  <c r="I926"/>
  <c r="I922"/>
  <c r="I918"/>
  <c r="I910"/>
  <c r="I901"/>
  <c r="I871"/>
  <c r="I867"/>
  <c r="I863"/>
  <c r="I859"/>
  <c r="I845"/>
  <c r="I836"/>
  <c r="I832"/>
  <c r="I828"/>
  <c r="I824"/>
  <c r="I810"/>
  <c r="I806"/>
  <c r="I802"/>
  <c r="I798"/>
  <c r="I166"/>
  <c r="I162"/>
  <c r="L1061" i="305"/>
  <c r="K191"/>
  <c r="K601"/>
  <c r="J1377" i="307"/>
  <c r="J1149"/>
  <c r="J1137"/>
  <c r="J1539" i="306"/>
  <c r="J1512"/>
  <c r="N1512" s="1"/>
  <c r="D1520"/>
  <c r="I386" i="307"/>
  <c r="I382"/>
  <c r="K1753" i="305"/>
  <c r="L921"/>
  <c r="L889"/>
  <c r="L1077"/>
  <c r="L1029"/>
  <c r="K223"/>
  <c r="B23" i="314"/>
  <c r="C14" i="7" s="1"/>
  <c r="K1217" i="305"/>
  <c r="K1154"/>
  <c r="M1181" s="1"/>
  <c r="K1017"/>
  <c r="K1001"/>
  <c r="K985"/>
  <c r="K969"/>
  <c r="K1696"/>
  <c r="J1138" i="307"/>
  <c r="J1514" i="306"/>
  <c r="N1514" s="1"/>
  <c r="J1506"/>
  <c r="N1506" s="1"/>
  <c r="I387" i="307"/>
  <c r="I383"/>
  <c r="I379"/>
  <c r="K237" i="305"/>
  <c r="L237"/>
  <c r="L27"/>
  <c r="K27"/>
  <c r="L19"/>
  <c r="K19"/>
  <c r="K2099"/>
  <c r="L2099"/>
  <c r="K2009"/>
  <c r="L2009"/>
  <c r="L221"/>
  <c r="K221"/>
  <c r="K75"/>
  <c r="L75"/>
  <c r="K11"/>
  <c r="L11"/>
  <c r="K269"/>
  <c r="L269"/>
  <c r="K205"/>
  <c r="L205"/>
  <c r="L51"/>
  <c r="K51"/>
  <c r="L1779"/>
  <c r="K1779"/>
  <c r="L253"/>
  <c r="K253"/>
  <c r="L43"/>
  <c r="K43"/>
  <c r="D11" i="313"/>
  <c r="D12" s="1"/>
  <c r="D18" i="309" s="1"/>
  <c r="C14" i="137" s="1"/>
  <c r="B12" i="138"/>
  <c r="J1169" i="307"/>
  <c r="J1170" s="1"/>
  <c r="H1170"/>
  <c r="G1171" s="1"/>
  <c r="I506" i="308"/>
  <c r="H1452" i="307"/>
  <c r="H1379"/>
  <c r="H1535"/>
  <c r="G848"/>
  <c r="J664" i="306"/>
  <c r="N664" s="1"/>
  <c r="I149"/>
  <c r="M149" s="1"/>
  <c r="K2188" i="305"/>
  <c r="K2156"/>
  <c r="K2124"/>
  <c r="K2092"/>
  <c r="K2060"/>
  <c r="L2016"/>
  <c r="L2000"/>
  <c r="L1984"/>
  <c r="L1968"/>
  <c r="L1952"/>
  <c r="L1936"/>
  <c r="L1920"/>
  <c r="L1904"/>
  <c r="L2030"/>
  <c r="L2014"/>
  <c r="L1998"/>
  <c r="L1982"/>
  <c r="L1966"/>
  <c r="L1950"/>
  <c r="L1934"/>
  <c r="L1918"/>
  <c r="L1902"/>
  <c r="K1861"/>
  <c r="J732" i="307"/>
  <c r="F734" i="306"/>
  <c r="L686" i="305"/>
  <c r="K1003"/>
  <c r="K971"/>
  <c r="L879"/>
  <c r="J1328" i="307"/>
  <c r="J1307"/>
  <c r="I294"/>
  <c r="I290"/>
  <c r="I286"/>
  <c r="I282"/>
  <c r="I274"/>
  <c r="C266"/>
  <c r="H265"/>
  <c r="H1194"/>
  <c r="J1765" i="306"/>
  <c r="N1765" s="1"/>
  <c r="F1771"/>
  <c r="K1690" i="305"/>
  <c r="K1658"/>
  <c r="K1626"/>
  <c r="K1594"/>
  <c r="K1562"/>
  <c r="K1530"/>
  <c r="K1498"/>
  <c r="K1466"/>
  <c r="K1434"/>
  <c r="K1402"/>
  <c r="I236" i="307"/>
  <c r="G252"/>
  <c r="H1470"/>
  <c r="G1026"/>
  <c r="I1171"/>
  <c r="L406" i="305"/>
  <c r="J724" i="307"/>
  <c r="L1696" i="305"/>
  <c r="L1737"/>
  <c r="L1233"/>
  <c r="L1217"/>
  <c r="L1170"/>
  <c r="L1154"/>
  <c r="N1181" s="1"/>
  <c r="O1181" s="1"/>
  <c r="L1001"/>
  <c r="L969"/>
  <c r="L905"/>
  <c r="L841"/>
  <c r="L605"/>
  <c r="L738"/>
  <c r="K707"/>
  <c r="K995"/>
  <c r="L863"/>
  <c r="J1329" i="307"/>
  <c r="J1308"/>
  <c r="J1811" i="306"/>
  <c r="N1811" s="1"/>
  <c r="J1767"/>
  <c r="N1767" s="1"/>
  <c r="J1759"/>
  <c r="N1759" s="1"/>
  <c r="J1739"/>
  <c r="N1739" s="1"/>
  <c r="D1592"/>
  <c r="K1945" i="305"/>
  <c r="K1913"/>
  <c r="C48" i="83"/>
  <c r="I509" i="308"/>
  <c r="I510" s="1"/>
  <c r="I1179" i="307"/>
  <c r="G1194"/>
  <c r="J1173"/>
  <c r="J1174" s="1"/>
  <c r="I1175" s="1"/>
  <c r="H1174"/>
  <c r="G1175" s="1"/>
  <c r="H1530"/>
  <c r="H1427"/>
  <c r="I2046" i="306"/>
  <c r="M2046" s="1"/>
  <c r="J2309"/>
  <c r="N2309" s="1"/>
  <c r="J2241"/>
  <c r="I1139"/>
  <c r="I155"/>
  <c r="M155" s="1"/>
  <c r="I185"/>
  <c r="M185" s="1"/>
  <c r="K1757" i="305"/>
  <c r="K1725"/>
  <c r="L2024"/>
  <c r="L2008"/>
  <c r="L1992"/>
  <c r="L1976"/>
  <c r="L1960"/>
  <c r="L1944"/>
  <c r="L1928"/>
  <c r="L1912"/>
  <c r="L1896"/>
  <c r="L2018"/>
  <c r="L2002"/>
  <c r="L1986"/>
  <c r="L1970"/>
  <c r="L1954"/>
  <c r="L1938"/>
  <c r="L1922"/>
  <c r="L1906"/>
  <c r="L1890"/>
  <c r="K1829"/>
  <c r="K1761"/>
  <c r="K1729"/>
  <c r="L953"/>
  <c r="L937"/>
  <c r="L597"/>
  <c r="K1019"/>
  <c r="K987"/>
  <c r="L911"/>
  <c r="L847"/>
  <c r="L281"/>
  <c r="J1324" i="307"/>
  <c r="E1131"/>
  <c r="I278"/>
  <c r="I270"/>
  <c r="H252"/>
  <c r="I2830" i="306"/>
  <c r="J1769"/>
  <c r="N1769" s="1"/>
  <c r="J1761"/>
  <c r="N1761" s="1"/>
  <c r="K2021" i="305"/>
  <c r="K1989"/>
  <c r="K1957"/>
  <c r="K1925"/>
  <c r="K1893"/>
  <c r="K1706"/>
  <c r="K1674"/>
  <c r="K1642"/>
  <c r="K1610"/>
  <c r="K1578"/>
  <c r="K1546"/>
  <c r="K1514"/>
  <c r="K1482"/>
  <c r="K1450"/>
  <c r="K1418"/>
  <c r="K1386"/>
  <c r="K1977"/>
  <c r="G12" i="142"/>
  <c r="I221" i="307"/>
  <c r="G233"/>
  <c r="I255"/>
  <c r="G265"/>
  <c r="H1521"/>
  <c r="H757"/>
  <c r="L1769" i="305"/>
  <c r="L1745"/>
  <c r="L1017"/>
  <c r="L985"/>
  <c r="L857"/>
  <c r="L601"/>
  <c r="K1011"/>
  <c r="K979"/>
  <c r="L895"/>
  <c r="L67"/>
  <c r="L35"/>
  <c r="G30" i="142"/>
  <c r="J1330" i="307"/>
  <c r="G714"/>
  <c r="J1306"/>
  <c r="H233"/>
  <c r="H735"/>
  <c r="H736" s="1"/>
  <c r="J1763" i="306"/>
  <c r="N1763" s="1"/>
  <c r="D1754"/>
  <c r="D1550"/>
  <c r="L1791" i="305"/>
  <c r="BN695" i="304"/>
  <c r="Q2"/>
  <c r="Q1"/>
  <c r="BK1104"/>
  <c r="F19" i="314"/>
  <c r="B18" i="95" s="1"/>
  <c r="D23" i="314"/>
  <c r="F12"/>
  <c r="N2091" i="306"/>
  <c r="J2096"/>
  <c r="N2096" s="1"/>
  <c r="K1097" i="305"/>
  <c r="L1097"/>
  <c r="K1085"/>
  <c r="L1085"/>
  <c r="K1065"/>
  <c r="L1065"/>
  <c r="K1053"/>
  <c r="L1053"/>
  <c r="K1033"/>
  <c r="L1033"/>
  <c r="L413"/>
  <c r="K413"/>
  <c r="K383"/>
  <c r="L383"/>
  <c r="K351"/>
  <c r="L351"/>
  <c r="K319"/>
  <c r="L319"/>
  <c r="L259"/>
  <c r="K259"/>
  <c r="L231"/>
  <c r="K231"/>
  <c r="L203"/>
  <c r="K203"/>
  <c r="L183"/>
  <c r="K183"/>
  <c r="L137"/>
  <c r="K137"/>
  <c r="L105"/>
  <c r="K105"/>
  <c r="L97"/>
  <c r="K97"/>
  <c r="L485"/>
  <c r="K485"/>
  <c r="L469"/>
  <c r="K469"/>
  <c r="L453"/>
  <c r="K453"/>
  <c r="L437"/>
  <c r="K437"/>
  <c r="L405"/>
  <c r="K405"/>
  <c r="L375"/>
  <c r="K375"/>
  <c r="K343"/>
  <c r="L343"/>
  <c r="K311"/>
  <c r="L311"/>
  <c r="L247"/>
  <c r="K247"/>
  <c r="L219"/>
  <c r="K219"/>
  <c r="L211"/>
  <c r="K211"/>
  <c r="L159"/>
  <c r="K159"/>
  <c r="L145"/>
  <c r="K145"/>
  <c r="L113"/>
  <c r="K113"/>
  <c r="K1101"/>
  <c r="L1101"/>
  <c r="K1081"/>
  <c r="L1081"/>
  <c r="K1069"/>
  <c r="L1069"/>
  <c r="K1049"/>
  <c r="L1049"/>
  <c r="K1037"/>
  <c r="L1037"/>
  <c r="L565"/>
  <c r="K565"/>
  <c r="L429"/>
  <c r="K429"/>
  <c r="K399"/>
  <c r="L399"/>
  <c r="K367"/>
  <c r="L367"/>
  <c r="K335"/>
  <c r="L335"/>
  <c r="L235"/>
  <c r="K235"/>
  <c r="L227"/>
  <c r="K227"/>
  <c r="L199"/>
  <c r="K199"/>
  <c r="L187"/>
  <c r="K187"/>
  <c r="L167"/>
  <c r="K167"/>
  <c r="L153"/>
  <c r="K153"/>
  <c r="L121"/>
  <c r="K121"/>
  <c r="L101"/>
  <c r="K101"/>
  <c r="L477"/>
  <c r="K477"/>
  <c r="L461"/>
  <c r="K461"/>
  <c r="L445"/>
  <c r="K445"/>
  <c r="L421"/>
  <c r="K421"/>
  <c r="L391"/>
  <c r="K391"/>
  <c r="L359"/>
  <c r="K359"/>
  <c r="K327"/>
  <c r="L327"/>
  <c r="L251"/>
  <c r="K251"/>
  <c r="L243"/>
  <c r="K243"/>
  <c r="L215"/>
  <c r="K215"/>
  <c r="L175"/>
  <c r="K175"/>
  <c r="L129"/>
  <c r="K129"/>
  <c r="L89"/>
  <c r="K89"/>
  <c r="I556" i="308"/>
  <c r="F240"/>
  <c r="F264" s="1"/>
  <c r="F122"/>
  <c r="J77"/>
  <c r="J78" s="1"/>
  <c r="C66" i="316" s="1"/>
  <c r="H48" i="308"/>
  <c r="H2262" i="306"/>
  <c r="J1140"/>
  <c r="J1093"/>
  <c r="N1093" s="1"/>
  <c r="J654"/>
  <c r="N654" s="1"/>
  <c r="L1741" i="305"/>
  <c r="L990"/>
  <c r="J17" i="308"/>
  <c r="J20" s="1"/>
  <c r="J1509" i="307"/>
  <c r="J1491"/>
  <c r="J1466"/>
  <c r="J1462"/>
  <c r="J1458"/>
  <c r="J1434"/>
  <c r="J1430"/>
  <c r="J1417"/>
  <c r="J1409"/>
  <c r="J1405"/>
  <c r="J1401"/>
  <c r="J1397"/>
  <c r="J1393"/>
  <c r="J1389"/>
  <c r="J1370"/>
  <c r="J1366"/>
  <c r="J1352"/>
  <c r="I641" i="308"/>
  <c r="C47" i="83" s="1"/>
  <c r="J535" i="307"/>
  <c r="J373"/>
  <c r="J369"/>
  <c r="J365"/>
  <c r="J357"/>
  <c r="J353"/>
  <c r="J349"/>
  <c r="J345"/>
  <c r="J341"/>
  <c r="J337"/>
  <c r="J333"/>
  <c r="J325"/>
  <c r="J321"/>
  <c r="J317"/>
  <c r="J313"/>
  <c r="J309"/>
  <c r="J305"/>
  <c r="J301"/>
  <c r="J212"/>
  <c r="I734"/>
  <c r="J2623" i="306"/>
  <c r="G2801"/>
  <c r="F1807"/>
  <c r="F1824" s="1"/>
  <c r="J1762"/>
  <c r="N1762" s="1"/>
  <c r="F1754"/>
  <c r="D1741"/>
  <c r="J1702"/>
  <c r="N1702" s="1"/>
  <c r="D1705"/>
  <c r="J1678"/>
  <c r="N1678" s="1"/>
  <c r="J1648"/>
  <c r="N1648" s="1"/>
  <c r="J1640"/>
  <c r="N1640" s="1"/>
  <c r="J1632"/>
  <c r="N1632" s="1"/>
  <c r="J1624"/>
  <c r="N1624" s="1"/>
  <c r="J1616"/>
  <c r="N1616" s="1"/>
  <c r="J1606"/>
  <c r="N1606" s="1"/>
  <c r="J1584"/>
  <c r="N1584" s="1"/>
  <c r="I1857"/>
  <c r="M1857" s="1"/>
  <c r="I1849"/>
  <c r="M1849" s="1"/>
  <c r="I1837"/>
  <c r="M1837" s="1"/>
  <c r="I1829"/>
  <c r="M1829" s="1"/>
  <c r="I1815"/>
  <c r="M1815" s="1"/>
  <c r="I1523"/>
  <c r="M1523" s="1"/>
  <c r="F2031"/>
  <c r="I1482"/>
  <c r="M1482" s="1"/>
  <c r="I1464"/>
  <c r="M1464" s="1"/>
  <c r="I1354"/>
  <c r="M1354" s="1"/>
  <c r="J1161"/>
  <c r="N1161" s="1"/>
  <c r="J1067"/>
  <c r="N1067" s="1"/>
  <c r="J1059"/>
  <c r="N1059" s="1"/>
  <c r="J1002"/>
  <c r="N1002" s="1"/>
  <c r="J989"/>
  <c r="N989" s="1"/>
  <c r="J981"/>
  <c r="N981" s="1"/>
  <c r="J955"/>
  <c r="N955" s="1"/>
  <c r="J947"/>
  <c r="N947" s="1"/>
  <c r="J937"/>
  <c r="N937" s="1"/>
  <c r="J929"/>
  <c r="N929" s="1"/>
  <c r="J895"/>
  <c r="N895" s="1"/>
  <c r="J887"/>
  <c r="N887" s="1"/>
  <c r="J867"/>
  <c r="N867" s="1"/>
  <c r="J859"/>
  <c r="N859" s="1"/>
  <c r="J847"/>
  <c r="N847" s="1"/>
  <c r="J839"/>
  <c r="N839" s="1"/>
  <c r="D828"/>
  <c r="J811"/>
  <c r="N811" s="1"/>
  <c r="J803"/>
  <c r="N803" s="1"/>
  <c r="J793"/>
  <c r="N793" s="1"/>
  <c r="J785"/>
  <c r="N785" s="1"/>
  <c r="J773"/>
  <c r="N773" s="1"/>
  <c r="J1045"/>
  <c r="N1045" s="1"/>
  <c r="J1037"/>
  <c r="N1037" s="1"/>
  <c r="K2019" i="305"/>
  <c r="K1987"/>
  <c r="K1955"/>
  <c r="K1923"/>
  <c r="K1891"/>
  <c r="K1783"/>
  <c r="K1745"/>
  <c r="K1694"/>
  <c r="K1662"/>
  <c r="K1630"/>
  <c r="K1598"/>
  <c r="K1566"/>
  <c r="K1534"/>
  <c r="K1502"/>
  <c r="K1470"/>
  <c r="K1438"/>
  <c r="K1406"/>
  <c r="E37" i="306"/>
  <c r="L1767" i="305"/>
  <c r="L1735"/>
  <c r="L2011"/>
  <c r="L1947"/>
  <c r="L1003"/>
  <c r="L971"/>
  <c r="L1368"/>
  <c r="K1358"/>
  <c r="L1336"/>
  <c r="K1326"/>
  <c r="L1304"/>
  <c r="K1294"/>
  <c r="L1272"/>
  <c r="K1262"/>
  <c r="L1240"/>
  <c r="L1232"/>
  <c r="L1224"/>
  <c r="L1216"/>
  <c r="L1199"/>
  <c r="K1189"/>
  <c r="L1180"/>
  <c r="L1172"/>
  <c r="L1164"/>
  <c r="L1156"/>
  <c r="L1146"/>
  <c r="K1136"/>
  <c r="L1114"/>
  <c r="K1094"/>
  <c r="K1078"/>
  <c r="K1062"/>
  <c r="K1046"/>
  <c r="K1030"/>
  <c r="L963"/>
  <c r="L955"/>
  <c r="L947"/>
  <c r="L939"/>
  <c r="L931"/>
  <c r="L923"/>
  <c r="K907"/>
  <c r="K891"/>
  <c r="K875"/>
  <c r="K859"/>
  <c r="K843"/>
  <c r="K834"/>
  <c r="K818"/>
  <c r="K802"/>
  <c r="L766"/>
  <c r="K756"/>
  <c r="L734"/>
  <c r="K724"/>
  <c r="K715"/>
  <c r="K705"/>
  <c r="L687"/>
  <c r="L679"/>
  <c r="M679" s="1"/>
  <c r="K768"/>
  <c r="K708"/>
  <c r="K680"/>
  <c r="L669"/>
  <c r="L345"/>
  <c r="L313"/>
  <c r="L625"/>
  <c r="L609"/>
  <c r="L593"/>
  <c r="L577"/>
  <c r="L292"/>
  <c r="L284"/>
  <c r="L276"/>
  <c r="L268"/>
  <c r="L260"/>
  <c r="L244"/>
  <c r="L228"/>
  <c r="L212"/>
  <c r="L196"/>
  <c r="L180"/>
  <c r="L171"/>
  <c r="L164"/>
  <c r="L149"/>
  <c r="L142"/>
  <c r="L133"/>
  <c r="L126"/>
  <c r="L117"/>
  <c r="L110"/>
  <c r="L94"/>
  <c r="L82"/>
  <c r="L74"/>
  <c r="L66"/>
  <c r="L58"/>
  <c r="L50"/>
  <c r="L42"/>
  <c r="L34"/>
  <c r="L26"/>
  <c r="L18"/>
  <c r="L10"/>
  <c r="L329"/>
  <c r="K752"/>
  <c r="M705" s="1"/>
  <c r="L861"/>
  <c r="K728"/>
  <c r="I711" i="308"/>
  <c r="J280" i="307"/>
  <c r="I149"/>
  <c r="F1862" i="306"/>
  <c r="J1064"/>
  <c r="N1064" s="1"/>
  <c r="J1056"/>
  <c r="N1056" s="1"/>
  <c r="J1044"/>
  <c r="N1044" s="1"/>
  <c r="J1036"/>
  <c r="N1036" s="1"/>
  <c r="J1106"/>
  <c r="N1106" s="1"/>
  <c r="K1877" i="305"/>
  <c r="G2269"/>
  <c r="L775"/>
  <c r="L767"/>
  <c r="L759"/>
  <c r="L751"/>
  <c r="L743"/>
  <c r="L735"/>
  <c r="L727"/>
  <c r="L719"/>
  <c r="L706"/>
  <c r="M706" s="1"/>
  <c r="L690"/>
  <c r="L674"/>
  <c r="L666"/>
  <c r="L658"/>
  <c r="L650"/>
  <c r="L642"/>
  <c r="L634"/>
  <c r="L626"/>
  <c r="L618"/>
  <c r="L610"/>
  <c r="L602"/>
  <c r="L594"/>
  <c r="L586"/>
  <c r="L578"/>
  <c r="L570"/>
  <c r="K303"/>
  <c r="L1022"/>
  <c r="J1503" i="307"/>
  <c r="J1494"/>
  <c r="J1467"/>
  <c r="J1463"/>
  <c r="J1459"/>
  <c r="J1455"/>
  <c r="J1431"/>
  <c r="J1418"/>
  <c r="K1418" s="1"/>
  <c r="J1410"/>
  <c r="J1406"/>
  <c r="J1402"/>
  <c r="J1398"/>
  <c r="J1394"/>
  <c r="J1390"/>
  <c r="J1371"/>
  <c r="J1367"/>
  <c r="J1363"/>
  <c r="J536"/>
  <c r="J374"/>
  <c r="J370"/>
  <c r="J366"/>
  <c r="J362"/>
  <c r="J354"/>
  <c r="J350"/>
  <c r="J346"/>
  <c r="J342"/>
  <c r="J338"/>
  <c r="J334"/>
  <c r="J326"/>
  <c r="J322"/>
  <c r="J318"/>
  <c r="J314"/>
  <c r="J310"/>
  <c r="J306"/>
  <c r="J302"/>
  <c r="J213"/>
  <c r="J2539" i="306"/>
  <c r="J723" i="307"/>
  <c r="J2061" i="306"/>
  <c r="J1764"/>
  <c r="N1764" s="1"/>
  <c r="J1752"/>
  <c r="N1752" s="1"/>
  <c r="J1734"/>
  <c r="N1734" s="1"/>
  <c r="J1696"/>
  <c r="N1696" s="1"/>
  <c r="J1650"/>
  <c r="N1650" s="1"/>
  <c r="J1642"/>
  <c r="N1642" s="1"/>
  <c r="J1634"/>
  <c r="N1634" s="1"/>
  <c r="J1626"/>
  <c r="N1626" s="1"/>
  <c r="J1618"/>
  <c r="N1618" s="1"/>
  <c r="J1608"/>
  <c r="N1608" s="1"/>
  <c r="F1603"/>
  <c r="J2130"/>
  <c r="I1859"/>
  <c r="M1859" s="1"/>
  <c r="I1851"/>
  <c r="M1851" s="1"/>
  <c r="I1839"/>
  <c r="M1839" s="1"/>
  <c r="I1831"/>
  <c r="M1831" s="1"/>
  <c r="F1550"/>
  <c r="H659"/>
  <c r="J1163"/>
  <c r="N1163" s="1"/>
  <c r="J1155"/>
  <c r="N1155" s="1"/>
  <c r="J1141"/>
  <c r="N1141" s="1"/>
  <c r="J1069"/>
  <c r="N1069" s="1"/>
  <c r="J1061"/>
  <c r="N1061" s="1"/>
  <c r="J1053"/>
  <c r="N1053" s="1"/>
  <c r="J1004"/>
  <c r="N1004" s="1"/>
  <c r="J991"/>
  <c r="N991" s="1"/>
  <c r="J983"/>
  <c r="N983" s="1"/>
  <c r="J957"/>
  <c r="N957" s="1"/>
  <c r="J949"/>
  <c r="N949" s="1"/>
  <c r="J931"/>
  <c r="N931" s="1"/>
  <c r="J923"/>
  <c r="N923" s="1"/>
  <c r="J909"/>
  <c r="N909" s="1"/>
  <c r="J897"/>
  <c r="N897" s="1"/>
  <c r="J889"/>
  <c r="N889" s="1"/>
  <c r="J879"/>
  <c r="N879" s="1"/>
  <c r="J869"/>
  <c r="N869" s="1"/>
  <c r="J861"/>
  <c r="N861" s="1"/>
  <c r="J849"/>
  <c r="N849" s="1"/>
  <c r="J841"/>
  <c r="N841" s="1"/>
  <c r="J825"/>
  <c r="N825" s="1"/>
  <c r="J813"/>
  <c r="N813" s="1"/>
  <c r="J805"/>
  <c r="N805" s="1"/>
  <c r="J795"/>
  <c r="N795" s="1"/>
  <c r="J787"/>
  <c r="N787" s="1"/>
  <c r="J775"/>
  <c r="N775" s="1"/>
  <c r="D660"/>
  <c r="J1047"/>
  <c r="N1047" s="1"/>
  <c r="J1039"/>
  <c r="N1039" s="1"/>
  <c r="K2025" i="305"/>
  <c r="K2005"/>
  <c r="K1993"/>
  <c r="K1973"/>
  <c r="K1961"/>
  <c r="K1941"/>
  <c r="K1929"/>
  <c r="K1909"/>
  <c r="K1897"/>
  <c r="K1769"/>
  <c r="K1737"/>
  <c r="K1686"/>
  <c r="K1654"/>
  <c r="K1622"/>
  <c r="K1590"/>
  <c r="K1558"/>
  <c r="K1526"/>
  <c r="K1494"/>
  <c r="K1462"/>
  <c r="K1430"/>
  <c r="K1398"/>
  <c r="L1759"/>
  <c r="L1727"/>
  <c r="L995"/>
  <c r="K911"/>
  <c r="K879"/>
  <c r="K847"/>
  <c r="K1382"/>
  <c r="L1360"/>
  <c r="K1350"/>
  <c r="L1328"/>
  <c r="K1318"/>
  <c r="L1296"/>
  <c r="K1286"/>
  <c r="L1264"/>
  <c r="K1254"/>
  <c r="L1235"/>
  <c r="L1227"/>
  <c r="L1219"/>
  <c r="L1211"/>
  <c r="L1191"/>
  <c r="L1181"/>
  <c r="L1173"/>
  <c r="L1165"/>
  <c r="L1157"/>
  <c r="L1138"/>
  <c r="K1128"/>
  <c r="K1106"/>
  <c r="K1090"/>
  <c r="K1074"/>
  <c r="K1058"/>
  <c r="K1042"/>
  <c r="K1026"/>
  <c r="L964"/>
  <c r="L956"/>
  <c r="L948"/>
  <c r="L940"/>
  <c r="L932"/>
  <c r="L924"/>
  <c r="L917"/>
  <c r="L901"/>
  <c r="L885"/>
  <c r="L869"/>
  <c r="L853"/>
  <c r="L837"/>
  <c r="K822"/>
  <c r="K806"/>
  <c r="K790"/>
  <c r="L758"/>
  <c r="K748"/>
  <c r="L726"/>
  <c r="K716"/>
  <c r="L709"/>
  <c r="M709" s="1"/>
  <c r="K699"/>
  <c r="K689"/>
  <c r="L321"/>
  <c r="L295"/>
  <c r="L287"/>
  <c r="L279"/>
  <c r="L271"/>
  <c r="L263"/>
  <c r="L256"/>
  <c r="L240"/>
  <c r="L224"/>
  <c r="L208"/>
  <c r="L192"/>
  <c r="L176"/>
  <c r="L160"/>
  <c r="L154"/>
  <c r="L138"/>
  <c r="L122"/>
  <c r="L106"/>
  <c r="L90"/>
  <c r="L85"/>
  <c r="L77"/>
  <c r="L69"/>
  <c r="L61"/>
  <c r="L53"/>
  <c r="L45"/>
  <c r="L37"/>
  <c r="L29"/>
  <c r="L21"/>
  <c r="L13"/>
  <c r="L877"/>
  <c r="K682"/>
  <c r="L2027"/>
  <c r="K2027"/>
  <c r="L1995"/>
  <c r="K1995"/>
  <c r="L1963"/>
  <c r="K1963"/>
  <c r="L1931"/>
  <c r="K1931"/>
  <c r="L1899"/>
  <c r="K1899"/>
  <c r="I700" i="308"/>
  <c r="C715" i="307"/>
  <c r="C933" s="1"/>
  <c r="J272"/>
  <c r="J281"/>
  <c r="I171"/>
  <c r="F2039" i="306"/>
  <c r="H2039"/>
  <c r="J1119"/>
  <c r="N1119" s="1"/>
  <c r="J674"/>
  <c r="N674" s="1"/>
  <c r="J677"/>
  <c r="N677" s="1"/>
  <c r="M677" i="305"/>
  <c r="M687"/>
  <c r="J1498" i="307"/>
  <c r="J1468"/>
  <c r="J1464"/>
  <c r="J1460"/>
  <c r="J1456"/>
  <c r="J1432"/>
  <c r="J1419"/>
  <c r="K1420" s="1"/>
  <c r="J1415"/>
  <c r="J1407"/>
  <c r="J1403"/>
  <c r="J1399"/>
  <c r="J1395"/>
  <c r="J1391"/>
  <c r="J1383"/>
  <c r="J1368"/>
  <c r="J1364"/>
  <c r="J537"/>
  <c r="J371"/>
  <c r="J367"/>
  <c r="J363"/>
  <c r="J355"/>
  <c r="J351"/>
  <c r="J347"/>
  <c r="J343"/>
  <c r="J339"/>
  <c r="J335"/>
  <c r="J331"/>
  <c r="J323"/>
  <c r="J319"/>
  <c r="J315"/>
  <c r="J311"/>
  <c r="J307"/>
  <c r="J303"/>
  <c r="J719"/>
  <c r="F2185" i="306"/>
  <c r="F2243" s="1"/>
  <c r="J2668"/>
  <c r="N2668" s="1"/>
  <c r="J731" i="307"/>
  <c r="J1766" i="306"/>
  <c r="N1766" s="1"/>
  <c r="D1771"/>
  <c r="J1736"/>
  <c r="N1736" s="1"/>
  <c r="J1712"/>
  <c r="N1712" s="1"/>
  <c r="J1698"/>
  <c r="N1698" s="1"/>
  <c r="J1686"/>
  <c r="N1686" s="1"/>
  <c r="J1652"/>
  <c r="N1652" s="1"/>
  <c r="J1644"/>
  <c r="N1644" s="1"/>
  <c r="J1636"/>
  <c r="N1636" s="1"/>
  <c r="J1628"/>
  <c r="N1628" s="1"/>
  <c r="J1620"/>
  <c r="N1620" s="1"/>
  <c r="F1655"/>
  <c r="J1600"/>
  <c r="N1600" s="1"/>
  <c r="J2549"/>
  <c r="I1853"/>
  <c r="M1853" s="1"/>
  <c r="I1841"/>
  <c r="M1841" s="1"/>
  <c r="I1833"/>
  <c r="M1833" s="1"/>
  <c r="I1821"/>
  <c r="M1821" s="1"/>
  <c r="J1548"/>
  <c r="N1548" s="1"/>
  <c r="I1460"/>
  <c r="M1460" s="1"/>
  <c r="J1165"/>
  <c r="N1165" s="1"/>
  <c r="J1157"/>
  <c r="N1157" s="1"/>
  <c r="J1063"/>
  <c r="N1063" s="1"/>
  <c r="J1055"/>
  <c r="N1055" s="1"/>
  <c r="J1009"/>
  <c r="N1009" s="1"/>
  <c r="J993"/>
  <c r="N993" s="1"/>
  <c r="J985"/>
  <c r="N985" s="1"/>
  <c r="J951"/>
  <c r="N951" s="1"/>
  <c r="J943"/>
  <c r="N943" s="1"/>
  <c r="J933"/>
  <c r="N933" s="1"/>
  <c r="J925"/>
  <c r="N925" s="1"/>
  <c r="J899"/>
  <c r="N899" s="1"/>
  <c r="J891"/>
  <c r="N891" s="1"/>
  <c r="J881"/>
  <c r="N881" s="1"/>
  <c r="J871"/>
  <c r="N871" s="1"/>
  <c r="J863"/>
  <c r="N863" s="1"/>
  <c r="J851"/>
  <c r="N851" s="1"/>
  <c r="J843"/>
  <c r="N843" s="1"/>
  <c r="J815"/>
  <c r="N815" s="1"/>
  <c r="J807"/>
  <c r="N807" s="1"/>
  <c r="J797"/>
  <c r="N797" s="1"/>
  <c r="J789"/>
  <c r="N789" s="1"/>
  <c r="D799"/>
  <c r="J1041"/>
  <c r="N1041" s="1"/>
  <c r="E734"/>
  <c r="E735" s="1"/>
  <c r="K1710" i="305"/>
  <c r="K1678"/>
  <c r="K1646"/>
  <c r="K1614"/>
  <c r="K1582"/>
  <c r="K1550"/>
  <c r="K1518"/>
  <c r="K1486"/>
  <c r="K1454"/>
  <c r="K1422"/>
  <c r="K1390"/>
  <c r="L1761"/>
  <c r="L1751"/>
  <c r="L1729"/>
  <c r="L1719"/>
  <c r="L1979"/>
  <c r="L1915"/>
  <c r="L1787"/>
  <c r="L1019"/>
  <c r="L987"/>
  <c r="L1384"/>
  <c r="K1374"/>
  <c r="L1352"/>
  <c r="K1342"/>
  <c r="L1320"/>
  <c r="K1310"/>
  <c r="L1288"/>
  <c r="K1278"/>
  <c r="L1256"/>
  <c r="K1246"/>
  <c r="L1236"/>
  <c r="L1228"/>
  <c r="L1220"/>
  <c r="L1212"/>
  <c r="N1239" s="1"/>
  <c r="O1239" s="1"/>
  <c r="K1205"/>
  <c r="L1183"/>
  <c r="N1210" s="1"/>
  <c r="O1210" s="1"/>
  <c r="L1176"/>
  <c r="L1168"/>
  <c r="L1160"/>
  <c r="K1152"/>
  <c r="L1130"/>
  <c r="K1120"/>
  <c r="K1102"/>
  <c r="K1093"/>
  <c r="K1086"/>
  <c r="K1077"/>
  <c r="K1070"/>
  <c r="K1061"/>
  <c r="K1054"/>
  <c r="K1045"/>
  <c r="K1038"/>
  <c r="K1029"/>
  <c r="L1021"/>
  <c r="L1013"/>
  <c r="L1005"/>
  <c r="L997"/>
  <c r="L989"/>
  <c r="L981"/>
  <c r="L973"/>
  <c r="L967"/>
  <c r="L959"/>
  <c r="L951"/>
  <c r="L943"/>
  <c r="L935"/>
  <c r="L927"/>
  <c r="K921"/>
  <c r="K905"/>
  <c r="K889"/>
  <c r="K873"/>
  <c r="K857"/>
  <c r="K841"/>
  <c r="K826"/>
  <c r="K810"/>
  <c r="K794"/>
  <c r="K780"/>
  <c r="K772"/>
  <c r="L750"/>
  <c r="K740"/>
  <c r="L718"/>
  <c r="L712"/>
  <c r="K700"/>
  <c r="L693"/>
  <c r="M693" s="1"/>
  <c r="L684"/>
  <c r="K736"/>
  <c r="M689" s="1"/>
  <c r="K744"/>
  <c r="M697" s="1"/>
  <c r="K692"/>
  <c r="L704"/>
  <c r="K563"/>
  <c r="K555"/>
  <c r="K547"/>
  <c r="K539"/>
  <c r="K531"/>
  <c r="K523"/>
  <c r="K515"/>
  <c r="K507"/>
  <c r="K499"/>
  <c r="K491"/>
  <c r="K483"/>
  <c r="K475"/>
  <c r="K467"/>
  <c r="K459"/>
  <c r="K451"/>
  <c r="K443"/>
  <c r="K435"/>
  <c r="K403"/>
  <c r="K395"/>
  <c r="K387"/>
  <c r="K379"/>
  <c r="K371"/>
  <c r="K363"/>
  <c r="K355"/>
  <c r="K347"/>
  <c r="K339"/>
  <c r="K331"/>
  <c r="K323"/>
  <c r="K315"/>
  <c r="K307"/>
  <c r="L296"/>
  <c r="L288"/>
  <c r="L280"/>
  <c r="L272"/>
  <c r="L264"/>
  <c r="L252"/>
  <c r="L236"/>
  <c r="L220"/>
  <c r="L204"/>
  <c r="L195"/>
  <c r="L188"/>
  <c r="L179"/>
  <c r="L172"/>
  <c r="L163"/>
  <c r="K157"/>
  <c r="L150"/>
  <c r="L141"/>
  <c r="L134"/>
  <c r="L125"/>
  <c r="L118"/>
  <c r="L109"/>
  <c r="L102"/>
  <c r="L93"/>
  <c r="L86"/>
  <c r="L78"/>
  <c r="L70"/>
  <c r="L62"/>
  <c r="L54"/>
  <c r="L46"/>
  <c r="L38"/>
  <c r="L30"/>
  <c r="L22"/>
  <c r="L14"/>
  <c r="L401"/>
  <c r="K720"/>
  <c r="L893"/>
  <c r="L770"/>
  <c r="L688"/>
  <c r="K567"/>
  <c r="K760"/>
  <c r="E564" i="308"/>
  <c r="E477" i="307"/>
  <c r="E478" s="1"/>
  <c r="F1990" i="306"/>
  <c r="H1554"/>
  <c r="J1127"/>
  <c r="N1127" s="1"/>
  <c r="L779" i="305"/>
  <c r="L771"/>
  <c r="L763"/>
  <c r="L755"/>
  <c r="L747"/>
  <c r="L739"/>
  <c r="L731"/>
  <c r="L723"/>
  <c r="L714"/>
  <c r="M835" s="1"/>
  <c r="L698"/>
  <c r="L681"/>
  <c r="M681" s="1"/>
  <c r="L670"/>
  <c r="L662"/>
  <c r="L654"/>
  <c r="L646"/>
  <c r="L638"/>
  <c r="L630"/>
  <c r="L622"/>
  <c r="L614"/>
  <c r="L606"/>
  <c r="L598"/>
  <c r="L590"/>
  <c r="L582"/>
  <c r="L574"/>
  <c r="L566"/>
  <c r="L398"/>
  <c r="L390"/>
  <c r="L382"/>
  <c r="L374"/>
  <c r="L366"/>
  <c r="L358"/>
  <c r="L350"/>
  <c r="L342"/>
  <c r="L334"/>
  <c r="L326"/>
  <c r="L318"/>
  <c r="L310"/>
  <c r="J1628" i="307"/>
  <c r="E501" i="308"/>
  <c r="E502" s="1"/>
  <c r="J1499" i="307"/>
  <c r="J1488"/>
  <c r="J1465"/>
  <c r="J1461"/>
  <c r="J1457"/>
  <c r="J1433"/>
  <c r="J1420"/>
  <c r="J1416"/>
  <c r="K1417" s="1"/>
  <c r="J1408"/>
  <c r="J1404"/>
  <c r="J1400"/>
  <c r="J1396"/>
  <c r="J1392"/>
  <c r="J1388"/>
  <c r="J1369"/>
  <c r="J1365"/>
  <c r="J272" i="308"/>
  <c r="J275" s="1"/>
  <c r="I276" s="1"/>
  <c r="J728" i="307"/>
  <c r="J720"/>
  <c r="J538"/>
  <c r="J534"/>
  <c r="J372"/>
  <c r="J368"/>
  <c r="J364"/>
  <c r="J356"/>
  <c r="J352"/>
  <c r="J348"/>
  <c r="J344"/>
  <c r="J340"/>
  <c r="J336"/>
  <c r="J332"/>
  <c r="J324"/>
  <c r="J320"/>
  <c r="J316"/>
  <c r="J312"/>
  <c r="J308"/>
  <c r="J304"/>
  <c r="J300"/>
  <c r="J727"/>
  <c r="J2745" i="306"/>
  <c r="J2632"/>
  <c r="J1768"/>
  <c r="N1768" s="1"/>
  <c r="J1760"/>
  <c r="N1760" s="1"/>
  <c r="J1738"/>
  <c r="N1738" s="1"/>
  <c r="J1700"/>
  <c r="N1700" s="1"/>
  <c r="J1688"/>
  <c r="N1688" s="1"/>
  <c r="J1646"/>
  <c r="N1646" s="1"/>
  <c r="J1638"/>
  <c r="N1638" s="1"/>
  <c r="J1630"/>
  <c r="N1630" s="1"/>
  <c r="J1622"/>
  <c r="N1622" s="1"/>
  <c r="J1614"/>
  <c r="N1614" s="1"/>
  <c r="F1611"/>
  <c r="F1586"/>
  <c r="I1855"/>
  <c r="M1855" s="1"/>
  <c r="I1835"/>
  <c r="M1835" s="1"/>
  <c r="I1462"/>
  <c r="M1462" s="1"/>
  <c r="C1238"/>
  <c r="J1159"/>
  <c r="N1159" s="1"/>
  <c r="J1149"/>
  <c r="N1149" s="1"/>
  <c r="E1108"/>
  <c r="J1065"/>
  <c r="N1065" s="1"/>
  <c r="J1057"/>
  <c r="N1057" s="1"/>
  <c r="J987"/>
  <c r="N987" s="1"/>
  <c r="J979"/>
  <c r="N979" s="1"/>
  <c r="J953"/>
  <c r="N953" s="1"/>
  <c r="J945"/>
  <c r="N945" s="1"/>
  <c r="J935"/>
  <c r="N935" s="1"/>
  <c r="J927"/>
  <c r="N927" s="1"/>
  <c r="J915"/>
  <c r="N915" s="1"/>
  <c r="J901"/>
  <c r="N901" s="1"/>
  <c r="J893"/>
  <c r="N893" s="1"/>
  <c r="J873"/>
  <c r="N873" s="1"/>
  <c r="J865"/>
  <c r="N865" s="1"/>
  <c r="J845"/>
  <c r="N845" s="1"/>
  <c r="J837"/>
  <c r="N837" s="1"/>
  <c r="J817"/>
  <c r="N817" s="1"/>
  <c r="J809"/>
  <c r="N809" s="1"/>
  <c r="F820"/>
  <c r="J791"/>
  <c r="N791" s="1"/>
  <c r="J783"/>
  <c r="N783" s="1"/>
  <c r="J771"/>
  <c r="N771" s="1"/>
  <c r="J1043"/>
  <c r="N1043" s="1"/>
  <c r="K1702" i="305"/>
  <c r="K1670"/>
  <c r="K1638"/>
  <c r="K1606"/>
  <c r="K1574"/>
  <c r="K1542"/>
  <c r="K1510"/>
  <c r="K1478"/>
  <c r="K1446"/>
  <c r="K1414"/>
  <c r="L1753"/>
  <c r="L1743"/>
  <c r="L1721"/>
  <c r="L1011"/>
  <c r="L979"/>
  <c r="K895"/>
  <c r="K863"/>
  <c r="L1376"/>
  <c r="K1366"/>
  <c r="L1344"/>
  <c r="K1334"/>
  <c r="L1312"/>
  <c r="K1302"/>
  <c r="L1280"/>
  <c r="K1270"/>
  <c r="L1248"/>
  <c r="L1239"/>
  <c r="L1231"/>
  <c r="L1223"/>
  <c r="L1215"/>
  <c r="L1207"/>
  <c r="K1197"/>
  <c r="L1177"/>
  <c r="L1169"/>
  <c r="L1161"/>
  <c r="L1153"/>
  <c r="K1144"/>
  <c r="L1122"/>
  <c r="K1112"/>
  <c r="K1105"/>
  <c r="K1098"/>
  <c r="K1089"/>
  <c r="K1082"/>
  <c r="K1073"/>
  <c r="K1066"/>
  <c r="K1057"/>
  <c r="K1050"/>
  <c r="K1041"/>
  <c r="K1034"/>
  <c r="K1025"/>
  <c r="L960"/>
  <c r="L952"/>
  <c r="L944"/>
  <c r="L936"/>
  <c r="L928"/>
  <c r="K830"/>
  <c r="K814"/>
  <c r="K798"/>
  <c r="L774"/>
  <c r="K764"/>
  <c r="L742"/>
  <c r="K732"/>
  <c r="M685" s="1"/>
  <c r="L703"/>
  <c r="M703" s="1"/>
  <c r="L696"/>
  <c r="L676"/>
  <c r="K667"/>
  <c r="L369"/>
  <c r="K623"/>
  <c r="K607"/>
  <c r="K591"/>
  <c r="L301"/>
  <c r="L291"/>
  <c r="L283"/>
  <c r="L275"/>
  <c r="L267"/>
  <c r="L255"/>
  <c r="L248"/>
  <c r="L239"/>
  <c r="L232"/>
  <c r="L223"/>
  <c r="L216"/>
  <c r="L207"/>
  <c r="L200"/>
  <c r="L191"/>
  <c r="L184"/>
  <c r="L168"/>
  <c r="L146"/>
  <c r="L130"/>
  <c r="L114"/>
  <c r="L98"/>
  <c r="L81"/>
  <c r="L73"/>
  <c r="L65"/>
  <c r="L57"/>
  <c r="L49"/>
  <c r="L41"/>
  <c r="L33"/>
  <c r="L25"/>
  <c r="L17"/>
  <c r="L9"/>
  <c r="L909"/>
  <c r="L845"/>
  <c r="L678"/>
  <c r="L569"/>
  <c r="D9" i="317"/>
  <c r="J179" i="308"/>
  <c r="I2860" i="306"/>
  <c r="M2859"/>
  <c r="M2099"/>
  <c r="I2103"/>
  <c r="M2103" s="1"/>
  <c r="N1810"/>
  <c r="M1244"/>
  <c r="I1223"/>
  <c r="M1222"/>
  <c r="M1023"/>
  <c r="J728"/>
  <c r="N727"/>
  <c r="M618"/>
  <c r="K1875" i="305"/>
  <c r="L1875"/>
  <c r="K1863"/>
  <c r="L1863"/>
  <c r="K1843"/>
  <c r="L1843"/>
  <c r="K1831"/>
  <c r="L1831"/>
  <c r="K1811"/>
  <c r="L1811"/>
  <c r="K1801"/>
  <c r="L1801"/>
  <c r="K1781"/>
  <c r="L1781"/>
  <c r="L1882"/>
  <c r="K1882"/>
  <c r="L1866"/>
  <c r="K1866"/>
  <c r="L1850"/>
  <c r="K1850"/>
  <c r="L1834"/>
  <c r="K1834"/>
  <c r="L1818"/>
  <c r="K1818"/>
  <c r="L1792"/>
  <c r="K1792"/>
  <c r="K1885"/>
  <c r="L1885"/>
  <c r="K1853"/>
  <c r="L1853"/>
  <c r="K1821"/>
  <c r="L1821"/>
  <c r="L1711"/>
  <c r="K1711"/>
  <c r="L1703"/>
  <c r="K1703"/>
  <c r="L1695"/>
  <c r="K1695"/>
  <c r="L1687"/>
  <c r="K1687"/>
  <c r="L1679"/>
  <c r="K1679"/>
  <c r="L1671"/>
  <c r="K1671"/>
  <c r="L1663"/>
  <c r="K1663"/>
  <c r="L1655"/>
  <c r="K1655"/>
  <c r="L1647"/>
  <c r="K1647"/>
  <c r="L1639"/>
  <c r="K1639"/>
  <c r="L1631"/>
  <c r="K1631"/>
  <c r="L1623"/>
  <c r="K1623"/>
  <c r="L1615"/>
  <c r="K1615"/>
  <c r="L1607"/>
  <c r="K1607"/>
  <c r="L1599"/>
  <c r="K1599"/>
  <c r="L1591"/>
  <c r="K1591"/>
  <c r="L1583"/>
  <c r="K1583"/>
  <c r="L1575"/>
  <c r="K1575"/>
  <c r="L1567"/>
  <c r="K1567"/>
  <c r="L1559"/>
  <c r="K1559"/>
  <c r="L1551"/>
  <c r="K1551"/>
  <c r="L1543"/>
  <c r="K1543"/>
  <c r="L1535"/>
  <c r="K1535"/>
  <c r="L1527"/>
  <c r="K1527"/>
  <c r="L1519"/>
  <c r="K1519"/>
  <c r="L1511"/>
  <c r="K1511"/>
  <c r="L1503"/>
  <c r="K1503"/>
  <c r="L1495"/>
  <c r="K1495"/>
  <c r="L1487"/>
  <c r="K1487"/>
  <c r="L1479"/>
  <c r="K1479"/>
  <c r="L1471"/>
  <c r="K1471"/>
  <c r="L1463"/>
  <c r="K1463"/>
  <c r="L1455"/>
  <c r="K1455"/>
  <c r="L1447"/>
  <c r="K1447"/>
  <c r="L1439"/>
  <c r="K1439"/>
  <c r="L1431"/>
  <c r="K1431"/>
  <c r="L1423"/>
  <c r="K1423"/>
  <c r="L1415"/>
  <c r="K1415"/>
  <c r="L1407"/>
  <c r="K1407"/>
  <c r="L1399"/>
  <c r="K1399"/>
  <c r="L1391"/>
  <c r="K1391"/>
  <c r="L1383"/>
  <c r="K1383"/>
  <c r="L1375"/>
  <c r="K1375"/>
  <c r="L1367"/>
  <c r="K1367"/>
  <c r="L1359"/>
  <c r="K1359"/>
  <c r="L1351"/>
  <c r="K1351"/>
  <c r="L1343"/>
  <c r="K1343"/>
  <c r="L1335"/>
  <c r="K1335"/>
  <c r="L1327"/>
  <c r="K1327"/>
  <c r="L1319"/>
  <c r="K1319"/>
  <c r="L1311"/>
  <c r="K1311"/>
  <c r="L1303"/>
  <c r="K1303"/>
  <c r="L1295"/>
  <c r="K1295"/>
  <c r="L1287"/>
  <c r="K1287"/>
  <c r="L1279"/>
  <c r="K1279"/>
  <c r="L1271"/>
  <c r="K1271"/>
  <c r="L1263"/>
  <c r="K1263"/>
  <c r="L1255"/>
  <c r="K1255"/>
  <c r="L1247"/>
  <c r="K1247"/>
  <c r="L1210"/>
  <c r="K1210"/>
  <c r="L1202"/>
  <c r="K1202"/>
  <c r="L1194"/>
  <c r="K1194"/>
  <c r="L1186"/>
  <c r="K1186"/>
  <c r="L1149"/>
  <c r="K1149"/>
  <c r="L1141"/>
  <c r="K1141"/>
  <c r="L1133"/>
  <c r="K1133"/>
  <c r="L1125"/>
  <c r="K1125"/>
  <c r="L1117"/>
  <c r="K1117"/>
  <c r="L1109"/>
  <c r="K1109"/>
  <c r="K824"/>
  <c r="L824"/>
  <c r="K804"/>
  <c r="L804"/>
  <c r="K792"/>
  <c r="L792"/>
  <c r="L831"/>
  <c r="K831"/>
  <c r="L815"/>
  <c r="K815"/>
  <c r="L799"/>
  <c r="K799"/>
  <c r="L783"/>
  <c r="K783"/>
  <c r="M2175" i="306"/>
  <c r="I2177"/>
  <c r="M2177" s="1"/>
  <c r="I1209"/>
  <c r="M1208"/>
  <c r="N633"/>
  <c r="L1886" i="305"/>
  <c r="K1886"/>
  <c r="L1870"/>
  <c r="K1870"/>
  <c r="L1854"/>
  <c r="K1854"/>
  <c r="L1838"/>
  <c r="K1838"/>
  <c r="L1822"/>
  <c r="K1822"/>
  <c r="L1806"/>
  <c r="K1806"/>
  <c r="L1796"/>
  <c r="K1796"/>
  <c r="K1889"/>
  <c r="L1889"/>
  <c r="K1857"/>
  <c r="L1857"/>
  <c r="K1825"/>
  <c r="L1825"/>
  <c r="K1799"/>
  <c r="L1799"/>
  <c r="L1774"/>
  <c r="K1774"/>
  <c r="L1713"/>
  <c r="K1713"/>
  <c r="L1705"/>
  <c r="K1705"/>
  <c r="L1697"/>
  <c r="K1697"/>
  <c r="L1689"/>
  <c r="K1689"/>
  <c r="L1681"/>
  <c r="K1681"/>
  <c r="L1673"/>
  <c r="K1673"/>
  <c r="L1665"/>
  <c r="K1665"/>
  <c r="L1657"/>
  <c r="K1657"/>
  <c r="L1649"/>
  <c r="K1649"/>
  <c r="L1641"/>
  <c r="K1641"/>
  <c r="L1633"/>
  <c r="K1633"/>
  <c r="L1625"/>
  <c r="K1625"/>
  <c r="L1617"/>
  <c r="K1617"/>
  <c r="L1609"/>
  <c r="K1609"/>
  <c r="L1601"/>
  <c r="K1601"/>
  <c r="L1593"/>
  <c r="K1593"/>
  <c r="L1585"/>
  <c r="K1585"/>
  <c r="L1577"/>
  <c r="K1577"/>
  <c r="L1569"/>
  <c r="K1569"/>
  <c r="L1561"/>
  <c r="K1561"/>
  <c r="L1553"/>
  <c r="K1553"/>
  <c r="L1545"/>
  <c r="K1545"/>
  <c r="L1537"/>
  <c r="K1537"/>
  <c r="L1529"/>
  <c r="K1529"/>
  <c r="L1521"/>
  <c r="K1521"/>
  <c r="L1513"/>
  <c r="K1513"/>
  <c r="L1505"/>
  <c r="K1505"/>
  <c r="L1497"/>
  <c r="K1497"/>
  <c r="L1489"/>
  <c r="K1489"/>
  <c r="L1481"/>
  <c r="K1481"/>
  <c r="L1473"/>
  <c r="K1473"/>
  <c r="L1465"/>
  <c r="K1465"/>
  <c r="L1457"/>
  <c r="K1457"/>
  <c r="L1449"/>
  <c r="K1449"/>
  <c r="L1441"/>
  <c r="K1441"/>
  <c r="L1433"/>
  <c r="K1433"/>
  <c r="L1425"/>
  <c r="K1425"/>
  <c r="L1417"/>
  <c r="K1417"/>
  <c r="L1409"/>
  <c r="K1409"/>
  <c r="L1401"/>
  <c r="K1401"/>
  <c r="L1393"/>
  <c r="K1393"/>
  <c r="L1385"/>
  <c r="K1385"/>
  <c r="L1377"/>
  <c r="K1377"/>
  <c r="L1369"/>
  <c r="K1369"/>
  <c r="L1361"/>
  <c r="K1361"/>
  <c r="L1353"/>
  <c r="K1353"/>
  <c r="L1345"/>
  <c r="K1345"/>
  <c r="L1337"/>
  <c r="K1337"/>
  <c r="L1329"/>
  <c r="K1329"/>
  <c r="L1321"/>
  <c r="K1321"/>
  <c r="L1313"/>
  <c r="K1313"/>
  <c r="L1305"/>
  <c r="K1305"/>
  <c r="L1297"/>
  <c r="K1297"/>
  <c r="L1289"/>
  <c r="K1289"/>
  <c r="L1281"/>
  <c r="K1281"/>
  <c r="L1273"/>
  <c r="K1273"/>
  <c r="L1265"/>
  <c r="K1265"/>
  <c r="L1257"/>
  <c r="K1257"/>
  <c r="L1249"/>
  <c r="K1249"/>
  <c r="L1241"/>
  <c r="K1241"/>
  <c r="L1151"/>
  <c r="K1151"/>
  <c r="L1143"/>
  <c r="K1143"/>
  <c r="L1135"/>
  <c r="K1135"/>
  <c r="L1127"/>
  <c r="K1127"/>
  <c r="L1119"/>
  <c r="K1119"/>
  <c r="L1111"/>
  <c r="K1111"/>
  <c r="J717" i="306"/>
  <c r="N717" s="1"/>
  <c r="N716"/>
  <c r="N648"/>
  <c r="K1879" i="305"/>
  <c r="L1879"/>
  <c r="K1859"/>
  <c r="L1859"/>
  <c r="K1847"/>
  <c r="L1847"/>
  <c r="K1827"/>
  <c r="L1827"/>
  <c r="K1815"/>
  <c r="L1815"/>
  <c r="K1797"/>
  <c r="L1797"/>
  <c r="K1785"/>
  <c r="L1785"/>
  <c r="L1874"/>
  <c r="K1874"/>
  <c r="L1858"/>
  <c r="K1858"/>
  <c r="L1842"/>
  <c r="K1842"/>
  <c r="L1826"/>
  <c r="K1826"/>
  <c r="L1810"/>
  <c r="K1810"/>
  <c r="L1800"/>
  <c r="K1800"/>
  <c r="L1784"/>
  <c r="K1784"/>
  <c r="K1869"/>
  <c r="L1869"/>
  <c r="K1837"/>
  <c r="L1837"/>
  <c r="K1805"/>
  <c r="L1805"/>
  <c r="L1707"/>
  <c r="K1707"/>
  <c r="L1699"/>
  <c r="K1699"/>
  <c r="L1691"/>
  <c r="K1691"/>
  <c r="L1683"/>
  <c r="K1683"/>
  <c r="L1675"/>
  <c r="K1675"/>
  <c r="L1667"/>
  <c r="K1667"/>
  <c r="L1659"/>
  <c r="K1659"/>
  <c r="L1651"/>
  <c r="K1651"/>
  <c r="L1643"/>
  <c r="K1643"/>
  <c r="L1635"/>
  <c r="K1635"/>
  <c r="L1627"/>
  <c r="K1627"/>
  <c r="L1619"/>
  <c r="K1619"/>
  <c r="L1611"/>
  <c r="K1611"/>
  <c r="L1603"/>
  <c r="K1603"/>
  <c r="L1595"/>
  <c r="K1595"/>
  <c r="L1587"/>
  <c r="K1587"/>
  <c r="L1579"/>
  <c r="K1579"/>
  <c r="L1571"/>
  <c r="K1571"/>
  <c r="L1563"/>
  <c r="K1563"/>
  <c r="L1555"/>
  <c r="K1555"/>
  <c r="L1547"/>
  <c r="K1547"/>
  <c r="L1539"/>
  <c r="K1539"/>
  <c r="L1531"/>
  <c r="K1531"/>
  <c r="L1523"/>
  <c r="K1523"/>
  <c r="L1515"/>
  <c r="K1515"/>
  <c r="L1507"/>
  <c r="K1507"/>
  <c r="L1499"/>
  <c r="K1499"/>
  <c r="L1491"/>
  <c r="K1491"/>
  <c r="L1483"/>
  <c r="K1483"/>
  <c r="L1475"/>
  <c r="K1475"/>
  <c r="L1467"/>
  <c r="K1467"/>
  <c r="L1459"/>
  <c r="K1459"/>
  <c r="L1451"/>
  <c r="K1451"/>
  <c r="L1443"/>
  <c r="K1443"/>
  <c r="L1435"/>
  <c r="K1435"/>
  <c r="L1427"/>
  <c r="K1427"/>
  <c r="L1419"/>
  <c r="K1419"/>
  <c r="L1411"/>
  <c r="K1411"/>
  <c r="L1403"/>
  <c r="K1403"/>
  <c r="L1395"/>
  <c r="K1395"/>
  <c r="L1387"/>
  <c r="K1387"/>
  <c r="L1379"/>
  <c r="K1379"/>
  <c r="L1371"/>
  <c r="K1371"/>
  <c r="L1363"/>
  <c r="K1363"/>
  <c r="L1355"/>
  <c r="K1355"/>
  <c r="L1347"/>
  <c r="K1347"/>
  <c r="L1339"/>
  <c r="K1339"/>
  <c r="L1331"/>
  <c r="K1331"/>
  <c r="L1323"/>
  <c r="K1323"/>
  <c r="L1315"/>
  <c r="K1315"/>
  <c r="L1307"/>
  <c r="K1307"/>
  <c r="L1299"/>
  <c r="K1299"/>
  <c r="L1291"/>
  <c r="K1291"/>
  <c r="L1283"/>
  <c r="K1283"/>
  <c r="L1275"/>
  <c r="K1275"/>
  <c r="L1267"/>
  <c r="K1267"/>
  <c r="L1259"/>
  <c r="K1259"/>
  <c r="L1251"/>
  <c r="K1251"/>
  <c r="L1243"/>
  <c r="K1243"/>
  <c r="L1206"/>
  <c r="K1206"/>
  <c r="L1198"/>
  <c r="K1198"/>
  <c r="L1190"/>
  <c r="K1190"/>
  <c r="L1182"/>
  <c r="K1182"/>
  <c r="L1145"/>
  <c r="K1145"/>
  <c r="L1137"/>
  <c r="K1137"/>
  <c r="L1129"/>
  <c r="K1129"/>
  <c r="L1121"/>
  <c r="K1121"/>
  <c r="L1113"/>
  <c r="K1113"/>
  <c r="K820"/>
  <c r="L820"/>
  <c r="K808"/>
  <c r="L808"/>
  <c r="K788"/>
  <c r="L788"/>
  <c r="L823"/>
  <c r="K823"/>
  <c r="L807"/>
  <c r="K807"/>
  <c r="L791"/>
  <c r="K791"/>
  <c r="J2628" i="306"/>
  <c r="N2628" s="1"/>
  <c r="N2627"/>
  <c r="L1878" i="305"/>
  <c r="K1878"/>
  <c r="L1862"/>
  <c r="K1862"/>
  <c r="L1846"/>
  <c r="K1846"/>
  <c r="L1830"/>
  <c r="K1830"/>
  <c r="L1814"/>
  <c r="K1814"/>
  <c r="L1803"/>
  <c r="K1803"/>
  <c r="L1788"/>
  <c r="K1788"/>
  <c r="K1873"/>
  <c r="L1873"/>
  <c r="K1841"/>
  <c r="L1841"/>
  <c r="K1809"/>
  <c r="L1809"/>
  <c r="L1709"/>
  <c r="K1709"/>
  <c r="L1701"/>
  <c r="K1701"/>
  <c r="L1693"/>
  <c r="K1693"/>
  <c r="L1685"/>
  <c r="K1685"/>
  <c r="L1677"/>
  <c r="K1677"/>
  <c r="L1669"/>
  <c r="K1669"/>
  <c r="L1661"/>
  <c r="K1661"/>
  <c r="L1653"/>
  <c r="K1653"/>
  <c r="L1645"/>
  <c r="K1645"/>
  <c r="L1637"/>
  <c r="K1637"/>
  <c r="L1629"/>
  <c r="K1629"/>
  <c r="L1621"/>
  <c r="K1621"/>
  <c r="L1613"/>
  <c r="K1613"/>
  <c r="L1605"/>
  <c r="K1605"/>
  <c r="L1597"/>
  <c r="K1597"/>
  <c r="L1589"/>
  <c r="K1589"/>
  <c r="L1581"/>
  <c r="K1581"/>
  <c r="L1573"/>
  <c r="K1573"/>
  <c r="L1565"/>
  <c r="K1565"/>
  <c r="L1557"/>
  <c r="K1557"/>
  <c r="L1549"/>
  <c r="K1549"/>
  <c r="L1541"/>
  <c r="K1541"/>
  <c r="L1533"/>
  <c r="K1533"/>
  <c r="L1525"/>
  <c r="K1525"/>
  <c r="L1517"/>
  <c r="K1517"/>
  <c r="L1509"/>
  <c r="K1509"/>
  <c r="L1501"/>
  <c r="K1501"/>
  <c r="L1493"/>
  <c r="K1493"/>
  <c r="L1485"/>
  <c r="K1485"/>
  <c r="L1477"/>
  <c r="K1477"/>
  <c r="L1469"/>
  <c r="K1469"/>
  <c r="L1461"/>
  <c r="K1461"/>
  <c r="L1453"/>
  <c r="K1453"/>
  <c r="L1445"/>
  <c r="K1445"/>
  <c r="L1437"/>
  <c r="K1437"/>
  <c r="L1429"/>
  <c r="K1429"/>
  <c r="L1421"/>
  <c r="K1421"/>
  <c r="L1413"/>
  <c r="K1413"/>
  <c r="L1405"/>
  <c r="K1405"/>
  <c r="L1397"/>
  <c r="K1397"/>
  <c r="L1389"/>
  <c r="K1389"/>
  <c r="L1381"/>
  <c r="K1381"/>
  <c r="L1373"/>
  <c r="K1373"/>
  <c r="L1365"/>
  <c r="K1365"/>
  <c r="L1357"/>
  <c r="K1357"/>
  <c r="L1349"/>
  <c r="K1349"/>
  <c r="L1341"/>
  <c r="K1341"/>
  <c r="L1333"/>
  <c r="K1333"/>
  <c r="L1325"/>
  <c r="K1325"/>
  <c r="L1317"/>
  <c r="K1317"/>
  <c r="L1309"/>
  <c r="K1309"/>
  <c r="L1301"/>
  <c r="K1301"/>
  <c r="L1293"/>
  <c r="K1293"/>
  <c r="L1285"/>
  <c r="K1285"/>
  <c r="L1277"/>
  <c r="K1277"/>
  <c r="L1269"/>
  <c r="K1269"/>
  <c r="L1261"/>
  <c r="K1261"/>
  <c r="L1253"/>
  <c r="K1253"/>
  <c r="L1245"/>
  <c r="K1245"/>
  <c r="L1208"/>
  <c r="K1208"/>
  <c r="L1200"/>
  <c r="K1200"/>
  <c r="L1192"/>
  <c r="K1192"/>
  <c r="L1184"/>
  <c r="K1184"/>
  <c r="L1147"/>
  <c r="K1147"/>
  <c r="L1139"/>
  <c r="K1139"/>
  <c r="L1131"/>
  <c r="K1131"/>
  <c r="L1123"/>
  <c r="K1123"/>
  <c r="L1115"/>
  <c r="K1115"/>
  <c r="L1107"/>
  <c r="K1107"/>
  <c r="L827"/>
  <c r="K827"/>
  <c r="L811"/>
  <c r="K811"/>
  <c r="L795"/>
  <c r="K795"/>
  <c r="I790" i="308"/>
  <c r="G791"/>
  <c r="I772"/>
  <c r="I773" s="1"/>
  <c r="J772"/>
  <c r="J773" s="1"/>
  <c r="G773"/>
  <c r="G745"/>
  <c r="I743"/>
  <c r="I745" s="1"/>
  <c r="J743"/>
  <c r="J745" s="1"/>
  <c r="I819"/>
  <c r="H354"/>
  <c r="J353"/>
  <c r="J354" s="1"/>
  <c r="G689"/>
  <c r="I685"/>
  <c r="G450"/>
  <c r="I420"/>
  <c r="I450" s="1"/>
  <c r="J347"/>
  <c r="J350" s="1"/>
  <c r="H350"/>
  <c r="H450"/>
  <c r="J420"/>
  <c r="J450" s="1"/>
  <c r="G312"/>
  <c r="I308"/>
  <c r="I312" s="1"/>
  <c r="G303"/>
  <c r="I299"/>
  <c r="I303" s="1"/>
  <c r="H192"/>
  <c r="J188"/>
  <c r="J192" s="1"/>
  <c r="J245"/>
  <c r="H262"/>
  <c r="H185"/>
  <c r="J183"/>
  <c r="J185" s="1"/>
  <c r="J212"/>
  <c r="H213"/>
  <c r="J81"/>
  <c r="J86" s="1"/>
  <c r="H86"/>
  <c r="H87" s="1"/>
  <c r="J51"/>
  <c r="J52" s="1"/>
  <c r="H52"/>
  <c r="H53" s="1"/>
  <c r="G1483" i="307"/>
  <c r="G1484" s="1"/>
  <c r="I1482"/>
  <c r="I1483" s="1"/>
  <c r="I1362"/>
  <c r="G1319"/>
  <c r="I1318"/>
  <c r="I1319" s="1"/>
  <c r="H1265"/>
  <c r="J1264"/>
  <c r="J1265" s="1"/>
  <c r="G1237"/>
  <c r="I1229"/>
  <c r="I1528"/>
  <c r="I1529" s="1"/>
  <c r="G1495"/>
  <c r="I1493"/>
  <c r="I1454"/>
  <c r="I1375"/>
  <c r="I1378" s="1"/>
  <c r="I1327"/>
  <c r="I1331" s="1"/>
  <c r="H1313"/>
  <c r="J1312"/>
  <c r="J1313" s="1"/>
  <c r="H1249"/>
  <c r="J1246"/>
  <c r="J1249" s="1"/>
  <c r="G1220"/>
  <c r="I1206"/>
  <c r="I1538"/>
  <c r="I1539" s="1"/>
  <c r="G1539"/>
  <c r="G1512"/>
  <c r="I1508"/>
  <c r="I1512" s="1"/>
  <c r="J1490"/>
  <c r="H1492"/>
  <c r="I1424"/>
  <c r="I1426" s="1"/>
  <c r="J1375"/>
  <c r="J1327"/>
  <c r="J1224"/>
  <c r="J1225" s="1"/>
  <c r="H1225"/>
  <c r="J1148"/>
  <c r="J1150" s="1"/>
  <c r="H1512"/>
  <c r="J1508"/>
  <c r="I1429"/>
  <c r="J1351"/>
  <c r="H1353"/>
  <c r="I1272"/>
  <c r="I1274" s="1"/>
  <c r="G1274"/>
  <c r="J1199"/>
  <c r="J1203" s="1"/>
  <c r="H1203"/>
  <c r="I1134"/>
  <c r="G1139"/>
  <c r="I815"/>
  <c r="I819" s="1"/>
  <c r="H1129"/>
  <c r="J1111"/>
  <c r="G1080"/>
  <c r="I1079"/>
  <c r="I1080" s="1"/>
  <c r="G1036"/>
  <c r="G1037" s="1"/>
  <c r="I1029"/>
  <c r="G962"/>
  <c r="G963" s="1"/>
  <c r="I959"/>
  <c r="I962" s="1"/>
  <c r="I963" s="1"/>
  <c r="G931"/>
  <c r="I914"/>
  <c r="J794"/>
  <c r="J811" s="1"/>
  <c r="I718"/>
  <c r="J1085"/>
  <c r="J1086" s="1"/>
  <c r="H1086"/>
  <c r="J1058"/>
  <c r="J1071" s="1"/>
  <c r="J973"/>
  <c r="J1006" s="1"/>
  <c r="J941"/>
  <c r="J943" s="1"/>
  <c r="H943"/>
  <c r="I879"/>
  <c r="I739"/>
  <c r="J879"/>
  <c r="J648"/>
  <c r="G610"/>
  <c r="I609"/>
  <c r="I610" s="1"/>
  <c r="H509"/>
  <c r="J498"/>
  <c r="H358"/>
  <c r="J330"/>
  <c r="I676"/>
  <c r="G606"/>
  <c r="I595"/>
  <c r="H327"/>
  <c r="J299"/>
  <c r="J676"/>
  <c r="I622"/>
  <c r="I623" s="1"/>
  <c r="G623"/>
  <c r="I573"/>
  <c r="G576"/>
  <c r="I361"/>
  <c r="I375" s="1"/>
  <c r="G375"/>
  <c r="I641"/>
  <c r="I642" s="1"/>
  <c r="G642"/>
  <c r="I613"/>
  <c r="I614" s="1"/>
  <c r="G614"/>
  <c r="I528"/>
  <c r="G539"/>
  <c r="J407"/>
  <c r="J454" s="1"/>
  <c r="H454"/>
  <c r="G296"/>
  <c r="I268"/>
  <c r="G53"/>
  <c r="I51"/>
  <c r="I53" s="1"/>
  <c r="G39"/>
  <c r="I37"/>
  <c r="G21"/>
  <c r="I20"/>
  <c r="I21" s="1"/>
  <c r="G2883" i="306"/>
  <c r="I2879"/>
  <c r="J59" i="307"/>
  <c r="J75" s="1"/>
  <c r="H75"/>
  <c r="J43"/>
  <c r="J45" s="1"/>
  <c r="D26" i="312" s="1"/>
  <c r="H45" i="307"/>
  <c r="J29"/>
  <c r="H33"/>
  <c r="J10"/>
  <c r="J11" s="1"/>
  <c r="H11"/>
  <c r="J2869" i="306"/>
  <c r="H2872"/>
  <c r="G2873" s="1"/>
  <c r="J2850"/>
  <c r="H2851"/>
  <c r="J2810"/>
  <c r="H2811"/>
  <c r="G2812" s="1"/>
  <c r="J83" i="307"/>
  <c r="H108"/>
  <c r="H2685" i="306"/>
  <c r="G2686" s="1"/>
  <c r="J2683"/>
  <c r="N2603"/>
  <c r="N2521"/>
  <c r="J2527"/>
  <c r="N2527" s="1"/>
  <c r="N2443"/>
  <c r="J2447"/>
  <c r="N2447" s="1"/>
  <c r="N2411"/>
  <c r="J2415"/>
  <c r="N2415" s="1"/>
  <c r="H2184"/>
  <c r="H2185" s="1"/>
  <c r="J2180"/>
  <c r="G2742"/>
  <c r="G2743" s="1"/>
  <c r="I2740"/>
  <c r="M2569"/>
  <c r="M2495"/>
  <c r="I2497"/>
  <c r="G2424"/>
  <c r="G2425" s="1"/>
  <c r="I2418"/>
  <c r="G2251"/>
  <c r="H2252" s="1"/>
  <c r="I2249"/>
  <c r="M2876"/>
  <c r="J2789"/>
  <c r="N2789" s="1"/>
  <c r="N2774"/>
  <c r="I2673"/>
  <c r="M2668"/>
  <c r="I2633"/>
  <c r="M2632"/>
  <c r="I2080"/>
  <c r="M2080" s="1"/>
  <c r="M2075"/>
  <c r="I2705"/>
  <c r="M2700"/>
  <c r="I2491"/>
  <c r="M2490"/>
  <c r="I2209"/>
  <c r="M2209" s="1"/>
  <c r="M2208"/>
  <c r="J2195"/>
  <c r="N2190"/>
  <c r="J2127"/>
  <c r="N2122"/>
  <c r="I2054"/>
  <c r="M2054" s="1"/>
  <c r="M2049"/>
  <c r="I2246"/>
  <c r="M2246" s="1"/>
  <c r="M2245"/>
  <c r="I2030"/>
  <c r="M2030" s="1"/>
  <c r="M2027"/>
  <c r="G2005"/>
  <c r="I2004"/>
  <c r="G1980"/>
  <c r="I1979"/>
  <c r="G1956"/>
  <c r="I1955"/>
  <c r="G1936"/>
  <c r="I1935"/>
  <c r="G1917"/>
  <c r="I1916"/>
  <c r="G1896"/>
  <c r="I1895"/>
  <c r="G1876"/>
  <c r="I1875"/>
  <c r="G1843"/>
  <c r="I1827"/>
  <c r="N2241"/>
  <c r="J2080"/>
  <c r="N2075"/>
  <c r="J2015"/>
  <c r="H2016"/>
  <c r="J1994"/>
  <c r="H1995"/>
  <c r="J1967"/>
  <c r="H1968"/>
  <c r="J1945"/>
  <c r="H1946"/>
  <c r="J1925"/>
  <c r="H1926"/>
  <c r="J1905"/>
  <c r="H1907"/>
  <c r="J1885"/>
  <c r="H1886"/>
  <c r="J1866"/>
  <c r="H1867"/>
  <c r="J2710"/>
  <c r="N2710" s="1"/>
  <c r="N2709"/>
  <c r="I2453"/>
  <c r="M2450"/>
  <c r="J2323"/>
  <c r="N2323" s="1"/>
  <c r="N2312"/>
  <c r="J2217"/>
  <c r="N2214"/>
  <c r="J2151"/>
  <c r="N2134"/>
  <c r="I2323"/>
  <c r="M2312"/>
  <c r="J2024"/>
  <c r="N2021"/>
  <c r="J1589"/>
  <c r="H1590"/>
  <c r="H1549"/>
  <c r="J1547"/>
  <c r="H1107"/>
  <c r="J1105"/>
  <c r="H1070"/>
  <c r="J1052"/>
  <c r="I1758"/>
  <c r="G1770"/>
  <c r="I1728"/>
  <c r="G1729"/>
  <c r="I1694"/>
  <c r="G1704"/>
  <c r="I1613"/>
  <c r="G1654"/>
  <c r="I1583"/>
  <c r="G1585"/>
  <c r="G1533"/>
  <c r="I1532"/>
  <c r="G1501"/>
  <c r="I1488"/>
  <c r="G1439"/>
  <c r="I1411"/>
  <c r="G1297"/>
  <c r="I1296"/>
  <c r="G1274"/>
  <c r="I1273"/>
  <c r="G1255"/>
  <c r="I1254"/>
  <c r="J1732"/>
  <c r="H1740"/>
  <c r="J1710"/>
  <c r="H1715"/>
  <c r="J1664"/>
  <c r="H1666"/>
  <c r="J1595"/>
  <c r="H1596"/>
  <c r="J1571"/>
  <c r="H1572"/>
  <c r="J1504"/>
  <c r="H1519"/>
  <c r="J1442"/>
  <c r="H1470"/>
  <c r="J1301"/>
  <c r="H1329"/>
  <c r="J1278"/>
  <c r="H1279"/>
  <c r="J1259"/>
  <c r="H1260"/>
  <c r="J1234"/>
  <c r="H1237"/>
  <c r="G1238" s="1"/>
  <c r="J1212"/>
  <c r="H1214"/>
  <c r="J1189"/>
  <c r="H1192"/>
  <c r="G1193" s="1"/>
  <c r="I1670"/>
  <c r="G1673"/>
  <c r="I1562"/>
  <c r="G1563"/>
  <c r="I1543"/>
  <c r="G1544"/>
  <c r="G1107"/>
  <c r="I1105"/>
  <c r="G1070"/>
  <c r="I1052"/>
  <c r="G968"/>
  <c r="I963"/>
  <c r="G910"/>
  <c r="I907"/>
  <c r="G853"/>
  <c r="I836"/>
  <c r="G798"/>
  <c r="I781"/>
  <c r="J1169"/>
  <c r="H1172"/>
  <c r="G1173" s="1"/>
  <c r="H968"/>
  <c r="J963"/>
  <c r="H910"/>
  <c r="J907"/>
  <c r="H853"/>
  <c r="J836"/>
  <c r="H798"/>
  <c r="J781"/>
  <c r="I1553"/>
  <c r="M1553" s="1"/>
  <c r="M1552"/>
  <c r="I1176"/>
  <c r="G1177"/>
  <c r="H1011"/>
  <c r="J1008"/>
  <c r="G724"/>
  <c r="G725" s="1"/>
  <c r="I720"/>
  <c r="G704"/>
  <c r="G705" s="1"/>
  <c r="I703"/>
  <c r="G666"/>
  <c r="I663"/>
  <c r="G559"/>
  <c r="I557"/>
  <c r="G482"/>
  <c r="I456"/>
  <c r="G374"/>
  <c r="I346"/>
  <c r="G296"/>
  <c r="I283"/>
  <c r="G137"/>
  <c r="I124"/>
  <c r="G72"/>
  <c r="I39"/>
  <c r="G11"/>
  <c r="I7"/>
  <c r="H532"/>
  <c r="J485"/>
  <c r="H405"/>
  <c r="J377"/>
  <c r="H311"/>
  <c r="J299"/>
  <c r="G234"/>
  <c r="I189"/>
  <c r="H144"/>
  <c r="J143"/>
  <c r="H91"/>
  <c r="J75"/>
  <c r="H23"/>
  <c r="J14"/>
  <c r="N1019"/>
  <c r="J721"/>
  <c r="N721" s="1"/>
  <c r="I721"/>
  <c r="M721" s="1"/>
  <c r="J665"/>
  <c r="N665" s="1"/>
  <c r="I665"/>
  <c r="M665" s="1"/>
  <c r="N161"/>
  <c r="N573"/>
  <c r="I2269" i="305"/>
  <c r="K7"/>
  <c r="K2269" s="1"/>
  <c r="Y2269" i="304"/>
  <c r="Y2"/>
  <c r="E2269"/>
  <c r="E2"/>
  <c r="I757" i="308"/>
  <c r="J675"/>
  <c r="I689"/>
  <c r="I347"/>
  <c r="I350" s="1"/>
  <c r="I538"/>
  <c r="I415"/>
  <c r="I416" s="1"/>
  <c r="J381"/>
  <c r="I239"/>
  <c r="J240" s="1"/>
  <c r="I47"/>
  <c r="C1222" i="307"/>
  <c r="E36" i="315" s="1"/>
  <c r="E60" s="1"/>
  <c r="E37" i="309" s="1"/>
  <c r="E38" s="1"/>
  <c r="I1111" i="307"/>
  <c r="D644"/>
  <c r="C645" s="1"/>
  <c r="E644"/>
  <c r="J247"/>
  <c r="J228"/>
  <c r="G2852" i="306"/>
  <c r="I141" i="307"/>
  <c r="I2869" i="306"/>
  <c r="F2055"/>
  <c r="G2310"/>
  <c r="H2089"/>
  <c r="F2018"/>
  <c r="F1964"/>
  <c r="I1135"/>
  <c r="M1135" s="1"/>
  <c r="I1124"/>
  <c r="M1124" s="1"/>
  <c r="I1116"/>
  <c r="M1116" s="1"/>
  <c r="I1098"/>
  <c r="M1098" s="1"/>
  <c r="I1090"/>
  <c r="M1090" s="1"/>
  <c r="L2268" i="305"/>
  <c r="L2236"/>
  <c r="L2204"/>
  <c r="L2172"/>
  <c r="L2140"/>
  <c r="L2108"/>
  <c r="L2076"/>
  <c r="L2044"/>
  <c r="G186" i="306"/>
  <c r="K2016" i="305"/>
  <c r="K2000"/>
  <c r="K1984"/>
  <c r="K1968"/>
  <c r="K1952"/>
  <c r="K1936"/>
  <c r="K1920"/>
  <c r="K1904"/>
  <c r="L2246"/>
  <c r="L2214"/>
  <c r="L2182"/>
  <c r="L2150"/>
  <c r="L2118"/>
  <c r="L2086"/>
  <c r="L2054"/>
  <c r="L2248"/>
  <c r="L2216"/>
  <c r="L2184"/>
  <c r="L2152"/>
  <c r="L2120"/>
  <c r="L2088"/>
  <c r="L2056"/>
  <c r="L2242"/>
  <c r="L2210"/>
  <c r="L2178"/>
  <c r="L2146"/>
  <c r="L2114"/>
  <c r="L2082"/>
  <c r="L2050"/>
  <c r="L1795"/>
  <c r="K1778"/>
  <c r="L1744"/>
  <c r="K1773"/>
  <c r="L1762"/>
  <c r="L1746"/>
  <c r="L1730"/>
  <c r="L1714"/>
  <c r="K1204"/>
  <c r="K1188"/>
  <c r="L1016"/>
  <c r="L984"/>
  <c r="K912"/>
  <c r="K880"/>
  <c r="K848"/>
  <c r="K775"/>
  <c r="K743"/>
  <c r="K714"/>
  <c r="K670"/>
  <c r="K638"/>
  <c r="K606"/>
  <c r="K574"/>
  <c r="K542"/>
  <c r="K510"/>
  <c r="K478"/>
  <c r="K446"/>
  <c r="K414"/>
  <c r="K382"/>
  <c r="K350"/>
  <c r="K318"/>
  <c r="BN1152" i="304"/>
  <c r="BN1154" s="1"/>
  <c r="K916" i="305"/>
  <c r="K884"/>
  <c r="K852"/>
  <c r="K829"/>
  <c r="K813"/>
  <c r="K797"/>
  <c r="K753"/>
  <c r="K721"/>
  <c r="K664"/>
  <c r="K632"/>
  <c r="K600"/>
  <c r="K568"/>
  <c r="K536"/>
  <c r="K504"/>
  <c r="K472"/>
  <c r="K440"/>
  <c r="K408"/>
  <c r="K376"/>
  <c r="K344"/>
  <c r="K312"/>
  <c r="BJ2268" i="304"/>
  <c r="L996" i="305"/>
  <c r="L966"/>
  <c r="K904"/>
  <c r="K872"/>
  <c r="K840"/>
  <c r="K779"/>
  <c r="K747"/>
  <c r="M700" s="1"/>
  <c r="K690"/>
  <c r="K658"/>
  <c r="K626"/>
  <c r="K594"/>
  <c r="K562"/>
  <c r="K530"/>
  <c r="K498"/>
  <c r="K466"/>
  <c r="K434"/>
  <c r="K402"/>
  <c r="K370"/>
  <c r="K338"/>
  <c r="K306"/>
  <c r="L1002"/>
  <c r="L970"/>
  <c r="K892"/>
  <c r="K860"/>
  <c r="K757"/>
  <c r="K725"/>
  <c r="K668"/>
  <c r="K636"/>
  <c r="K604"/>
  <c r="K572"/>
  <c r="K540"/>
  <c r="K508"/>
  <c r="K476"/>
  <c r="K444"/>
  <c r="K412"/>
  <c r="K380"/>
  <c r="K348"/>
  <c r="K316"/>
  <c r="BL470" i="304"/>
  <c r="H819" i="308"/>
  <c r="J817"/>
  <c r="J819" s="1"/>
  <c r="G730"/>
  <c r="I728"/>
  <c r="I730" s="1"/>
  <c r="J728"/>
  <c r="J730" s="1"/>
  <c r="I548"/>
  <c r="I549" s="1"/>
  <c r="G549"/>
  <c r="E34" i="310"/>
  <c r="B28" i="136" s="1"/>
  <c r="E47" i="309"/>
  <c r="H591" i="308"/>
  <c r="J589"/>
  <c r="J591" s="1"/>
  <c r="I358"/>
  <c r="I367" s="1"/>
  <c r="G367"/>
  <c r="H321"/>
  <c r="J317"/>
  <c r="J321" s="1"/>
  <c r="G284"/>
  <c r="I280"/>
  <c r="I284" s="1"/>
  <c r="H284"/>
  <c r="J280"/>
  <c r="J284" s="1"/>
  <c r="I266"/>
  <c r="I267" s="1"/>
  <c r="G267"/>
  <c r="I215"/>
  <c r="I216" s="1"/>
  <c r="G216"/>
  <c r="I195"/>
  <c r="I196" s="1"/>
  <c r="G196"/>
  <c r="H197" s="1"/>
  <c r="J125"/>
  <c r="J130" s="1"/>
  <c r="H130"/>
  <c r="H131" s="1"/>
  <c r="I1515" i="307"/>
  <c r="J1429"/>
  <c r="H1340"/>
  <c r="J1338"/>
  <c r="J1340" s="1"/>
  <c r="G1298"/>
  <c r="I1297"/>
  <c r="I1298" s="1"/>
  <c r="H1269"/>
  <c r="J1267"/>
  <c r="J1269" s="1"/>
  <c r="G1243"/>
  <c r="I1241"/>
  <c r="I1243" s="1"/>
  <c r="H1544"/>
  <c r="J1543"/>
  <c r="J1544" s="1"/>
  <c r="G1497"/>
  <c r="I1496"/>
  <c r="I1497" s="1"/>
  <c r="H1483"/>
  <c r="H1484" s="1"/>
  <c r="J1482"/>
  <c r="J1483" s="1"/>
  <c r="G1411"/>
  <c r="I1387"/>
  <c r="H1344"/>
  <c r="J1343"/>
  <c r="J1344" s="1"/>
  <c r="H1316"/>
  <c r="J1315"/>
  <c r="J1316" s="1"/>
  <c r="G1225"/>
  <c r="I1224"/>
  <c r="I1225" s="1"/>
  <c r="J1524"/>
  <c r="J1525" s="1"/>
  <c r="H1525"/>
  <c r="J1493"/>
  <c r="J1495" s="1"/>
  <c r="H1495"/>
  <c r="J1454"/>
  <c r="I1382"/>
  <c r="I1384" s="1"/>
  <c r="G1384"/>
  <c r="I1334"/>
  <c r="I1335" s="1"/>
  <c r="G1335"/>
  <c r="J1300"/>
  <c r="H1309"/>
  <c r="I1153"/>
  <c r="I1154" s="1"/>
  <c r="G1154"/>
  <c r="J1533"/>
  <c r="J1534" s="1"/>
  <c r="J1472"/>
  <c r="J1475" s="1"/>
  <c r="H1475"/>
  <c r="I1357"/>
  <c r="G1359"/>
  <c r="I1276"/>
  <c r="G1287"/>
  <c r="I1252"/>
  <c r="G1260"/>
  <c r="J1142"/>
  <c r="H1145"/>
  <c r="I823"/>
  <c r="I760"/>
  <c r="G1083"/>
  <c r="I1082"/>
  <c r="I1083" s="1"/>
  <c r="G1054"/>
  <c r="G1055" s="1"/>
  <c r="I1040"/>
  <c r="I967"/>
  <c r="G939"/>
  <c r="I937"/>
  <c r="J815"/>
  <c r="J819" s="1"/>
  <c r="J760"/>
  <c r="J1094"/>
  <c r="H1108"/>
  <c r="J1076"/>
  <c r="J1077" s="1"/>
  <c r="H1077"/>
  <c r="J1009"/>
  <c r="J947"/>
  <c r="J956" s="1"/>
  <c r="I909"/>
  <c r="J768"/>
  <c r="J769" s="1"/>
  <c r="H769"/>
  <c r="I900"/>
  <c r="J739"/>
  <c r="J756" s="1"/>
  <c r="H614"/>
  <c r="J613"/>
  <c r="J614" s="1"/>
  <c r="H539"/>
  <c r="H540" s="1"/>
  <c r="J528"/>
  <c r="H404"/>
  <c r="J378"/>
  <c r="G218"/>
  <c r="I205"/>
  <c r="H610"/>
  <c r="J609"/>
  <c r="J610" s="1"/>
  <c r="G469"/>
  <c r="I457"/>
  <c r="I626"/>
  <c r="I627" s="1"/>
  <c r="G627"/>
  <c r="I580"/>
  <c r="G591"/>
  <c r="I407"/>
  <c r="G454"/>
  <c r="I648"/>
  <c r="J617"/>
  <c r="J619" s="1"/>
  <c r="H619"/>
  <c r="I558"/>
  <c r="G569"/>
  <c r="I483"/>
  <c r="G494"/>
  <c r="I330"/>
  <c r="G358"/>
  <c r="G56"/>
  <c r="I55"/>
  <c r="I56" s="1"/>
  <c r="G41"/>
  <c r="I40"/>
  <c r="I41" s="1"/>
  <c r="G24"/>
  <c r="I23"/>
  <c r="I24" s="1"/>
  <c r="G6"/>
  <c r="I5"/>
  <c r="I6" s="1"/>
  <c r="M2824" i="306"/>
  <c r="H202" i="307"/>
  <c r="J159"/>
  <c r="I78"/>
  <c r="I79" s="1"/>
  <c r="G79"/>
  <c r="J47"/>
  <c r="H49"/>
  <c r="J34"/>
  <c r="J36" s="1"/>
  <c r="C18" i="312" s="1"/>
  <c r="H36" i="307"/>
  <c r="J13"/>
  <c r="J17" s="1"/>
  <c r="H17"/>
  <c r="J2876" i="306"/>
  <c r="N2876" s="1"/>
  <c r="N2875"/>
  <c r="J2831"/>
  <c r="N2831" s="1"/>
  <c r="N2830"/>
  <c r="J2816"/>
  <c r="N2816" s="1"/>
  <c r="N2815"/>
  <c r="H2692"/>
  <c r="G2693" s="1"/>
  <c r="J2688"/>
  <c r="H2654"/>
  <c r="J2637"/>
  <c r="H2571"/>
  <c r="G2572" s="1"/>
  <c r="J2569"/>
  <c r="H2497"/>
  <c r="G2498" s="1"/>
  <c r="J2495"/>
  <c r="J2800"/>
  <c r="N2800" s="1"/>
  <c r="N2793"/>
  <c r="I2764"/>
  <c r="M2749"/>
  <c r="G2594"/>
  <c r="G2595" s="1"/>
  <c r="I2592"/>
  <c r="G2508"/>
  <c r="G2509" s="1"/>
  <c r="I2504"/>
  <c r="G2431"/>
  <c r="G2432" s="1"/>
  <c r="I2427"/>
  <c r="G2357"/>
  <c r="G2358" s="1"/>
  <c r="I2327"/>
  <c r="G2679"/>
  <c r="I2677"/>
  <c r="G2654"/>
  <c r="G2655" s="1"/>
  <c r="I2637"/>
  <c r="I2613"/>
  <c r="G2620"/>
  <c r="G2621" s="1"/>
  <c r="I2599"/>
  <c r="M2597"/>
  <c r="I2565"/>
  <c r="M2564"/>
  <c r="I2540"/>
  <c r="M2539"/>
  <c r="M2866"/>
  <c r="M2696"/>
  <c r="M2467"/>
  <c r="I2204"/>
  <c r="M2204" s="1"/>
  <c r="M2203"/>
  <c r="G2011"/>
  <c r="I2010"/>
  <c r="G1988"/>
  <c r="I1984"/>
  <c r="G1962"/>
  <c r="I1961"/>
  <c r="G1941"/>
  <c r="I1940"/>
  <c r="G1921"/>
  <c r="I1920"/>
  <c r="G1901"/>
  <c r="I1900"/>
  <c r="G1881"/>
  <c r="I1880"/>
  <c r="G1860"/>
  <c r="I1847"/>
  <c r="J2261"/>
  <c r="N2258"/>
  <c r="J2705"/>
  <c r="N2705" s="1"/>
  <c r="N2700"/>
  <c r="M2021"/>
  <c r="J1999"/>
  <c r="H2002"/>
  <c r="J1972"/>
  <c r="H1974"/>
  <c r="J1950"/>
  <c r="H1951"/>
  <c r="J1930"/>
  <c r="H1931"/>
  <c r="J1911"/>
  <c r="H1912"/>
  <c r="J1890"/>
  <c r="H1891"/>
  <c r="J1870"/>
  <c r="H1871"/>
  <c r="J1820"/>
  <c r="H1822"/>
  <c r="M2664"/>
  <c r="I2728"/>
  <c r="M2727"/>
  <c r="J2255"/>
  <c r="N2254"/>
  <c r="I2151"/>
  <c r="M2151" s="1"/>
  <c r="M2134"/>
  <c r="I2072"/>
  <c r="M2072" s="1"/>
  <c r="M2069"/>
  <c r="J2736"/>
  <c r="N2736" s="1"/>
  <c r="N2735"/>
  <c r="J2696"/>
  <c r="N2696" s="1"/>
  <c r="N2695"/>
  <c r="J2589"/>
  <c r="N2589" s="1"/>
  <c r="N2588"/>
  <c r="J2467"/>
  <c r="N2467" s="1"/>
  <c r="N2456"/>
  <c r="I2309"/>
  <c r="M2280"/>
  <c r="I2241"/>
  <c r="M2241" s="1"/>
  <c r="M2222"/>
  <c r="J2088"/>
  <c r="N2083"/>
  <c r="J1658"/>
  <c r="H1660"/>
  <c r="J1556"/>
  <c r="H1557"/>
  <c r="H1129"/>
  <c r="J1111"/>
  <c r="H1076"/>
  <c r="J1075"/>
  <c r="I1732"/>
  <c r="G1740"/>
  <c r="I1710"/>
  <c r="G1715"/>
  <c r="I1664"/>
  <c r="G1666"/>
  <c r="I1595"/>
  <c r="G1596"/>
  <c r="I1571"/>
  <c r="G1572"/>
  <c r="G1519"/>
  <c r="I1504"/>
  <c r="G1470"/>
  <c r="I1442"/>
  <c r="G1329"/>
  <c r="G1330" s="1"/>
  <c r="I1301"/>
  <c r="G1279"/>
  <c r="I1278"/>
  <c r="G1260"/>
  <c r="G1261" s="1"/>
  <c r="I1259"/>
  <c r="J1745"/>
  <c r="H1746"/>
  <c r="J1720"/>
  <c r="H1721"/>
  <c r="J1677"/>
  <c r="H1679"/>
  <c r="J1599"/>
  <c r="H1602"/>
  <c r="J1575"/>
  <c r="H1576"/>
  <c r="J1522"/>
  <c r="H1525"/>
  <c r="J1476"/>
  <c r="H1479"/>
  <c r="J1332"/>
  <c r="H1377"/>
  <c r="J1283"/>
  <c r="H1284"/>
  <c r="J1264"/>
  <c r="H1265"/>
  <c r="J1240"/>
  <c r="H1241"/>
  <c r="J1218"/>
  <c r="H1219"/>
  <c r="J1195"/>
  <c r="H1197"/>
  <c r="G1198" s="1"/>
  <c r="G1806"/>
  <c r="H1807" s="1"/>
  <c r="I1775"/>
  <c r="I1566"/>
  <c r="G1567"/>
  <c r="I1547"/>
  <c r="G1549"/>
  <c r="G1129"/>
  <c r="G1130" s="1"/>
  <c r="I1111"/>
  <c r="G1076"/>
  <c r="G1077" s="1"/>
  <c r="I1075"/>
  <c r="G974"/>
  <c r="I972"/>
  <c r="G917"/>
  <c r="I914"/>
  <c r="G874"/>
  <c r="I857"/>
  <c r="G819"/>
  <c r="I802"/>
  <c r="H974"/>
  <c r="J972"/>
  <c r="H917"/>
  <c r="J914"/>
  <c r="H874"/>
  <c r="J857"/>
  <c r="H819"/>
  <c r="H820" s="1"/>
  <c r="J802"/>
  <c r="H732"/>
  <c r="H733" s="1"/>
  <c r="J731"/>
  <c r="I1227"/>
  <c r="G1231"/>
  <c r="I1000"/>
  <c r="G1005"/>
  <c r="N1552"/>
  <c r="J1553"/>
  <c r="J1014"/>
  <c r="H1016"/>
  <c r="G728"/>
  <c r="H729" s="1"/>
  <c r="I727"/>
  <c r="G709"/>
  <c r="G710" s="1"/>
  <c r="I707"/>
  <c r="G681"/>
  <c r="G682" s="1"/>
  <c r="I670"/>
  <c r="G644"/>
  <c r="G645" s="1"/>
  <c r="I633"/>
  <c r="G532"/>
  <c r="G533" s="1"/>
  <c r="I485"/>
  <c r="G405"/>
  <c r="I377"/>
  <c r="G311"/>
  <c r="G312" s="1"/>
  <c r="I299"/>
  <c r="G91"/>
  <c r="I75"/>
  <c r="G23"/>
  <c r="G24" s="1"/>
  <c r="I14"/>
  <c r="H547"/>
  <c r="J535"/>
  <c r="H436"/>
  <c r="J408"/>
  <c r="H330"/>
  <c r="J314"/>
  <c r="G280"/>
  <c r="I237"/>
  <c r="H102"/>
  <c r="J95"/>
  <c r="H29"/>
  <c r="J26"/>
  <c r="I739"/>
  <c r="G756"/>
  <c r="G599"/>
  <c r="G600" s="1"/>
  <c r="I588"/>
  <c r="H150"/>
  <c r="J149"/>
  <c r="M573"/>
  <c r="J2269" i="305"/>
  <c r="L7"/>
  <c r="L2269" s="1"/>
  <c r="J635" i="308"/>
  <c r="J308"/>
  <c r="J312" s="1"/>
  <c r="F203"/>
  <c r="F62"/>
  <c r="F30"/>
  <c r="C53" i="317"/>
  <c r="I51" i="308"/>
  <c r="I52" s="1"/>
  <c r="H62"/>
  <c r="J215"/>
  <c r="J216" s="1"/>
  <c r="I121"/>
  <c r="I13"/>
  <c r="J1293" i="307"/>
  <c r="D933"/>
  <c r="J261"/>
  <c r="J250"/>
  <c r="J242"/>
  <c r="J231"/>
  <c r="J223"/>
  <c r="J269"/>
  <c r="J251"/>
  <c r="J232"/>
  <c r="G2806" i="306"/>
  <c r="E2790"/>
  <c r="J2418"/>
  <c r="J2249"/>
  <c r="I2850"/>
  <c r="I152" i="307"/>
  <c r="I144"/>
  <c r="I2825" i="306"/>
  <c r="M2825" s="1"/>
  <c r="G2733"/>
  <c r="G2586"/>
  <c r="G2371"/>
  <c r="G2717"/>
  <c r="J2370"/>
  <c r="N2370" s="1"/>
  <c r="J2119"/>
  <c r="D2007"/>
  <c r="J1066"/>
  <c r="N1066" s="1"/>
  <c r="J1058"/>
  <c r="N1058" s="1"/>
  <c r="J1046"/>
  <c r="N1046" s="1"/>
  <c r="J1038"/>
  <c r="N1038" s="1"/>
  <c r="C1484"/>
  <c r="D1485" s="1"/>
  <c r="H1143"/>
  <c r="J1121"/>
  <c r="N1121" s="1"/>
  <c r="J1113"/>
  <c r="N1113" s="1"/>
  <c r="I143"/>
  <c r="M143" s="1"/>
  <c r="I1137"/>
  <c r="M1137" s="1"/>
  <c r="I1126"/>
  <c r="M1126" s="1"/>
  <c r="I1118"/>
  <c r="M1118" s="1"/>
  <c r="J1095"/>
  <c r="N1095" s="1"/>
  <c r="J1087"/>
  <c r="N1087" s="1"/>
  <c r="C1031"/>
  <c r="C1032" s="1"/>
  <c r="I146"/>
  <c r="M146" s="1"/>
  <c r="I1240"/>
  <c r="I1189"/>
  <c r="I1169"/>
  <c r="I1092"/>
  <c r="M1092" s="1"/>
  <c r="I1026"/>
  <c r="M1026" s="1"/>
  <c r="J708"/>
  <c r="N708" s="1"/>
  <c r="J692"/>
  <c r="N692" s="1"/>
  <c r="J678"/>
  <c r="N678" s="1"/>
  <c r="J670"/>
  <c r="J658"/>
  <c r="N658" s="1"/>
  <c r="J650"/>
  <c r="N650" s="1"/>
  <c r="J185"/>
  <c r="N185" s="1"/>
  <c r="H994"/>
  <c r="H995" s="1"/>
  <c r="J723"/>
  <c r="N723" s="1"/>
  <c r="L2260" i="305"/>
  <c r="L2228"/>
  <c r="L2196"/>
  <c r="L2164"/>
  <c r="L2132"/>
  <c r="L2100"/>
  <c r="L2068"/>
  <c r="L2036"/>
  <c r="K1741"/>
  <c r="I731" i="306"/>
  <c r="L2254" i="305"/>
  <c r="L2222"/>
  <c r="L2190"/>
  <c r="L2158"/>
  <c r="L2126"/>
  <c r="L2094"/>
  <c r="L2062"/>
  <c r="L1765"/>
  <c r="L1733"/>
  <c r="H186" i="306"/>
  <c r="K2030" i="305"/>
  <c r="K2014"/>
  <c r="K1998"/>
  <c r="K1982"/>
  <c r="K1966"/>
  <c r="K1950"/>
  <c r="K1934"/>
  <c r="K1918"/>
  <c r="K1902"/>
  <c r="J673" i="306"/>
  <c r="N673" s="1"/>
  <c r="L2240" i="305"/>
  <c r="L2208"/>
  <c r="L2176"/>
  <c r="L2144"/>
  <c r="L2112"/>
  <c r="L2080"/>
  <c r="L2048"/>
  <c r="K2020"/>
  <c r="K2004"/>
  <c r="K1988"/>
  <c r="K1972"/>
  <c r="K1956"/>
  <c r="K1940"/>
  <c r="K1924"/>
  <c r="K1908"/>
  <c r="K1892"/>
  <c r="L2250"/>
  <c r="L2218"/>
  <c r="L2186"/>
  <c r="L2154"/>
  <c r="L2122"/>
  <c r="L2090"/>
  <c r="L2058"/>
  <c r="L1877"/>
  <c r="L1861"/>
  <c r="L1845"/>
  <c r="L1829"/>
  <c r="L1813"/>
  <c r="K2018"/>
  <c r="K2002"/>
  <c r="K1986"/>
  <c r="K1970"/>
  <c r="K1954"/>
  <c r="K1938"/>
  <c r="K1922"/>
  <c r="K1906"/>
  <c r="K1890"/>
  <c r="K1880"/>
  <c r="K1864"/>
  <c r="K1848"/>
  <c r="K1832"/>
  <c r="K1816"/>
  <c r="K1798"/>
  <c r="L1752"/>
  <c r="L1720"/>
  <c r="L1887"/>
  <c r="L1855"/>
  <c r="L1823"/>
  <c r="K789"/>
  <c r="K785"/>
  <c r="K1876"/>
  <c r="K1860"/>
  <c r="K1844"/>
  <c r="K1828"/>
  <c r="K1812"/>
  <c r="K1766"/>
  <c r="K1750"/>
  <c r="K1734"/>
  <c r="K1718"/>
  <c r="L1867"/>
  <c r="L1835"/>
  <c r="L1756"/>
  <c r="L1740"/>
  <c r="L1724"/>
  <c r="K835"/>
  <c r="K819"/>
  <c r="K803"/>
  <c r="K787"/>
  <c r="H2269"/>
  <c r="G2270" s="1"/>
  <c r="L992"/>
  <c r="L914"/>
  <c r="L882"/>
  <c r="L850"/>
  <c r="L782"/>
  <c r="K751"/>
  <c r="K719"/>
  <c r="K698"/>
  <c r="K646"/>
  <c r="K614"/>
  <c r="K582"/>
  <c r="K550"/>
  <c r="K518"/>
  <c r="K486"/>
  <c r="K454"/>
  <c r="K422"/>
  <c r="K390"/>
  <c r="K358"/>
  <c r="K326"/>
  <c r="BI2268" i="304"/>
  <c r="L998" i="305"/>
  <c r="L918"/>
  <c r="L886"/>
  <c r="L854"/>
  <c r="K833"/>
  <c r="K817"/>
  <c r="K801"/>
  <c r="K777"/>
  <c r="K745"/>
  <c r="M698" s="1"/>
  <c r="K656"/>
  <c r="K624"/>
  <c r="K592"/>
  <c r="K560"/>
  <c r="K528"/>
  <c r="K496"/>
  <c r="K464"/>
  <c r="K432"/>
  <c r="K400"/>
  <c r="K368"/>
  <c r="K336"/>
  <c r="V2274" i="304"/>
  <c r="L1004" i="305"/>
  <c r="L972"/>
  <c r="L906"/>
  <c r="L874"/>
  <c r="L842"/>
  <c r="K755"/>
  <c r="K723"/>
  <c r="K681"/>
  <c r="K666"/>
  <c r="K634"/>
  <c r="K602"/>
  <c r="K570"/>
  <c r="K538"/>
  <c r="K506"/>
  <c r="K474"/>
  <c r="K442"/>
  <c r="K410"/>
  <c r="K378"/>
  <c r="K346"/>
  <c r="K314"/>
  <c r="L1010"/>
  <c r="L978"/>
  <c r="L894"/>
  <c r="L862"/>
  <c r="K781"/>
  <c r="K749"/>
  <c r="M702" s="1"/>
  <c r="K717"/>
  <c r="M707"/>
  <c r="K660"/>
  <c r="K628"/>
  <c r="K596"/>
  <c r="K564"/>
  <c r="K532"/>
  <c r="K500"/>
  <c r="K468"/>
  <c r="K436"/>
  <c r="K404"/>
  <c r="K372"/>
  <c r="K340"/>
  <c r="K308"/>
  <c r="BL1489" i="304"/>
  <c r="I824" i="308"/>
  <c r="J824"/>
  <c r="J827" s="1"/>
  <c r="G568"/>
  <c r="I566"/>
  <c r="I568" s="1"/>
  <c r="J850"/>
  <c r="J857" s="1"/>
  <c r="H857"/>
  <c r="J734"/>
  <c r="J739" s="1"/>
  <c r="I740" s="1"/>
  <c r="H739"/>
  <c r="G354"/>
  <c r="I353"/>
  <c r="I354" s="1"/>
  <c r="J715"/>
  <c r="I715"/>
  <c r="I720" s="1"/>
  <c r="I679"/>
  <c r="I681" s="1"/>
  <c r="H681"/>
  <c r="J679"/>
  <c r="J681" s="1"/>
  <c r="J325"/>
  <c r="J328" s="1"/>
  <c r="I329" s="1"/>
  <c r="H328"/>
  <c r="G295"/>
  <c r="I289"/>
  <c r="I295" s="1"/>
  <c r="G321"/>
  <c r="I317"/>
  <c r="I321" s="1"/>
  <c r="I322" s="1"/>
  <c r="G13" i="142" s="1"/>
  <c r="J200" i="308"/>
  <c r="J201" s="1"/>
  <c r="H201"/>
  <c r="H202" s="1"/>
  <c r="I544"/>
  <c r="J266"/>
  <c r="J267" s="1"/>
  <c r="H267"/>
  <c r="H221"/>
  <c r="J219"/>
  <c r="J221" s="1"/>
  <c r="J222" s="1"/>
  <c r="H103"/>
  <c r="H104" s="1"/>
  <c r="J99"/>
  <c r="J103" s="1"/>
  <c r="J65"/>
  <c r="J68" s="1"/>
  <c r="H68"/>
  <c r="H69" s="1"/>
  <c r="J33"/>
  <c r="J38" s="1"/>
  <c r="J39" s="1"/>
  <c r="C62" i="316" s="1"/>
  <c r="H38" i="308"/>
  <c r="H39" s="1"/>
  <c r="G1544" i="307"/>
  <c r="I1543"/>
  <c r="I1544" s="1"/>
  <c r="I1438"/>
  <c r="G1344"/>
  <c r="I1343"/>
  <c r="I1344" s="1"/>
  <c r="G1313"/>
  <c r="I1312"/>
  <c r="I1313" s="1"/>
  <c r="H1274"/>
  <c r="J1272"/>
  <c r="J1274" s="1"/>
  <c r="G1249"/>
  <c r="I1246"/>
  <c r="H1139"/>
  <c r="J1134"/>
  <c r="J1515"/>
  <c r="G1489"/>
  <c r="I1487"/>
  <c r="I1489" s="1"/>
  <c r="I1414"/>
  <c r="G1348"/>
  <c r="I1347"/>
  <c r="I1348" s="1"/>
  <c r="H1319"/>
  <c r="J1318"/>
  <c r="J1319" s="1"/>
  <c r="H1298"/>
  <c r="J1297"/>
  <c r="J1298" s="1"/>
  <c r="H1237"/>
  <c r="J1229"/>
  <c r="J1528"/>
  <c r="J1529" s="1"/>
  <c r="J1530" s="1"/>
  <c r="J1496"/>
  <c r="J1497" s="1"/>
  <c r="D28" i="316" s="1"/>
  <c r="H1497" i="307"/>
  <c r="I1472"/>
  <c r="G1475"/>
  <c r="G1476" s="1"/>
  <c r="J1387"/>
  <c r="H1411"/>
  <c r="J1347"/>
  <c r="J1348" s="1"/>
  <c r="H1348"/>
  <c r="J1321"/>
  <c r="J1322" s="1"/>
  <c r="H1322"/>
  <c r="I1199"/>
  <c r="I1203" s="1"/>
  <c r="G1203"/>
  <c r="J1538"/>
  <c r="J1539" s="1"/>
  <c r="H1539"/>
  <c r="I1478"/>
  <c r="I1479" s="1"/>
  <c r="J1382"/>
  <c r="J1384" s="1"/>
  <c r="J1385" s="1"/>
  <c r="H1384"/>
  <c r="J1334"/>
  <c r="J1335" s="1"/>
  <c r="H1335"/>
  <c r="I1264"/>
  <c r="I1265" s="1"/>
  <c r="G1265"/>
  <c r="J1153"/>
  <c r="J1154" s="1"/>
  <c r="H1154"/>
  <c r="G13" i="316"/>
  <c r="E14"/>
  <c r="E34" s="1"/>
  <c r="J844" i="307"/>
  <c r="J847" s="1"/>
  <c r="I773"/>
  <c r="G1086"/>
  <c r="I1085"/>
  <c r="I1086" s="1"/>
  <c r="I1058"/>
  <c r="I973"/>
  <c r="I1006" s="1"/>
  <c r="I1007" s="1"/>
  <c r="G943"/>
  <c r="I941"/>
  <c r="I943" s="1"/>
  <c r="J823"/>
  <c r="G769"/>
  <c r="I768"/>
  <c r="I769" s="1"/>
  <c r="J1079"/>
  <c r="J1080" s="1"/>
  <c r="H1080"/>
  <c r="J1029"/>
  <c r="J1036" s="1"/>
  <c r="J1037" s="1"/>
  <c r="H1036"/>
  <c r="H1037" s="1"/>
  <c r="J959"/>
  <c r="J962" s="1"/>
  <c r="J963" s="1"/>
  <c r="J964" s="1"/>
  <c r="H962"/>
  <c r="H963" s="1"/>
  <c r="H964" s="1"/>
  <c r="J914"/>
  <c r="J931" s="1"/>
  <c r="H931"/>
  <c r="I851"/>
  <c r="J909"/>
  <c r="J911" s="1"/>
  <c r="I844"/>
  <c r="I847" s="1"/>
  <c r="I848" s="1"/>
  <c r="G638"/>
  <c r="I637"/>
  <c r="I638" s="1"/>
  <c r="G554"/>
  <c r="I543"/>
  <c r="I554" s="1"/>
  <c r="G475"/>
  <c r="I472"/>
  <c r="H296"/>
  <c r="J268"/>
  <c r="L9" i="314"/>
  <c r="G634" i="307"/>
  <c r="I630"/>
  <c r="H475"/>
  <c r="J472"/>
  <c r="J475" s="1"/>
  <c r="J630"/>
  <c r="H634"/>
  <c r="J595"/>
  <c r="J606" s="1"/>
  <c r="H606"/>
  <c r="J457"/>
  <c r="H469"/>
  <c r="J669"/>
  <c r="J671" s="1"/>
  <c r="H671"/>
  <c r="J622"/>
  <c r="J623" s="1"/>
  <c r="H623"/>
  <c r="J573"/>
  <c r="J576" s="1"/>
  <c r="J577" s="1"/>
  <c r="H576"/>
  <c r="I498"/>
  <c r="G509"/>
  <c r="J361"/>
  <c r="H375"/>
  <c r="I23" i="314"/>
  <c r="D20" i="310" s="1"/>
  <c r="E21" s="1"/>
  <c r="B16" i="136" s="1"/>
  <c r="K12" i="314"/>
  <c r="E68" i="95" s="1"/>
  <c r="G75" i="307"/>
  <c r="I59"/>
  <c r="G45"/>
  <c r="I43"/>
  <c r="I45" s="1"/>
  <c r="G33"/>
  <c r="I29"/>
  <c r="G11"/>
  <c r="I10"/>
  <c r="I11" s="1"/>
  <c r="G2837" i="306"/>
  <c r="I2835"/>
  <c r="I83" i="307"/>
  <c r="G108"/>
  <c r="J51"/>
  <c r="J53" s="1"/>
  <c r="D30" i="312" s="1"/>
  <c r="H53" i="307"/>
  <c r="J37"/>
  <c r="J39" s="1"/>
  <c r="C20" i="312" s="1"/>
  <c r="H39" i="307"/>
  <c r="J20"/>
  <c r="J21" s="1"/>
  <c r="D9" i="312" s="1"/>
  <c r="H21" i="307"/>
  <c r="H2883" i="306"/>
  <c r="J2879"/>
  <c r="J2859"/>
  <c r="H2860"/>
  <c r="G2861" s="1"/>
  <c r="G2862" s="1"/>
  <c r="H2837"/>
  <c r="J2835"/>
  <c r="J2819"/>
  <c r="H2820"/>
  <c r="G2821" s="1"/>
  <c r="I2800"/>
  <c r="M2793"/>
  <c r="H2660"/>
  <c r="J2658"/>
  <c r="N2592"/>
  <c r="J2594"/>
  <c r="N2594" s="1"/>
  <c r="N2504"/>
  <c r="J2508"/>
  <c r="N2508" s="1"/>
  <c r="N2427"/>
  <c r="J2431"/>
  <c r="N2431" s="1"/>
  <c r="N2327"/>
  <c r="J2357"/>
  <c r="N2357" s="1"/>
  <c r="H2103"/>
  <c r="H2104" s="1"/>
  <c r="J2099"/>
  <c r="G2518"/>
  <c r="G2519" s="1"/>
  <c r="I2512"/>
  <c r="G2439"/>
  <c r="G2440" s="1"/>
  <c r="I2435"/>
  <c r="G2405"/>
  <c r="G2406" s="1"/>
  <c r="I2395"/>
  <c r="M2805"/>
  <c r="G2660"/>
  <c r="I2658"/>
  <c r="I2605"/>
  <c r="M2603"/>
  <c r="I2131"/>
  <c r="M2131" s="1"/>
  <c r="M2130"/>
  <c r="I2096"/>
  <c r="M2096" s="1"/>
  <c r="M2091"/>
  <c r="I2066"/>
  <c r="M2066" s="1"/>
  <c r="M2061"/>
  <c r="N2767"/>
  <c r="J2771"/>
  <c r="N2771" s="1"/>
  <c r="J2716"/>
  <c r="N2716" s="1"/>
  <c r="N2715"/>
  <c r="J2453"/>
  <c r="N2453" s="1"/>
  <c r="N2450"/>
  <c r="J2764"/>
  <c r="N2764" s="1"/>
  <c r="N2749"/>
  <c r="I2732"/>
  <c r="M2731"/>
  <c r="I2585"/>
  <c r="M2584"/>
  <c r="N2559"/>
  <c r="J2501"/>
  <c r="N2501" s="1"/>
  <c r="N2500"/>
  <c r="I2370"/>
  <c r="M2361"/>
  <c r="J2246"/>
  <c r="N2246" s="1"/>
  <c r="N2245"/>
  <c r="I2119"/>
  <c r="M2119" s="1"/>
  <c r="M2114"/>
  <c r="I2195"/>
  <c r="M2195" s="1"/>
  <c r="M2190"/>
  <c r="I2127"/>
  <c r="M2127" s="1"/>
  <c r="M2122"/>
  <c r="G2016"/>
  <c r="I2015"/>
  <c r="G1995"/>
  <c r="I1994"/>
  <c r="G1968"/>
  <c r="I1967"/>
  <c r="G1946"/>
  <c r="I1945"/>
  <c r="G1926"/>
  <c r="I1925"/>
  <c r="G1907"/>
  <c r="I1905"/>
  <c r="G1886"/>
  <c r="I1885"/>
  <c r="G1867"/>
  <c r="I1866"/>
  <c r="G1816"/>
  <c r="H1817" s="1"/>
  <c r="I1810"/>
  <c r="J2585"/>
  <c r="N2585" s="1"/>
  <c r="N2584"/>
  <c r="J2004"/>
  <c r="H2005"/>
  <c r="J1979"/>
  <c r="H1980"/>
  <c r="H1981" s="1"/>
  <c r="J1955"/>
  <c r="H1956"/>
  <c r="J1935"/>
  <c r="H1936"/>
  <c r="H1937" s="1"/>
  <c r="J1916"/>
  <c r="H1917"/>
  <c r="J1895"/>
  <c r="H1896"/>
  <c r="H1897" s="1"/>
  <c r="J1875"/>
  <c r="H1876"/>
  <c r="J1827"/>
  <c r="H1843"/>
  <c r="H1844" s="1"/>
  <c r="J2728"/>
  <c r="N2728" s="1"/>
  <c r="N2727"/>
  <c r="I2716"/>
  <c r="M2715"/>
  <c r="J2536"/>
  <c r="N2536" s="1"/>
  <c r="N2535"/>
  <c r="J2487"/>
  <c r="N2487" s="1"/>
  <c r="N2482"/>
  <c r="I2038"/>
  <c r="M2038" s="1"/>
  <c r="M2033"/>
  <c r="I2536"/>
  <c r="M2535"/>
  <c r="I2487"/>
  <c r="M2482"/>
  <c r="J2199"/>
  <c r="N2198"/>
  <c r="J1670"/>
  <c r="H1673"/>
  <c r="J1562"/>
  <c r="H1563"/>
  <c r="H1080"/>
  <c r="J1079"/>
  <c r="I1745"/>
  <c r="G1746"/>
  <c r="I1720"/>
  <c r="G1721"/>
  <c r="I1677"/>
  <c r="G1679"/>
  <c r="I1599"/>
  <c r="G1602"/>
  <c r="I1575"/>
  <c r="G1576"/>
  <c r="G1525"/>
  <c r="I1522"/>
  <c r="G1479"/>
  <c r="G1484" s="1"/>
  <c r="I1476"/>
  <c r="G1377"/>
  <c r="I1332"/>
  <c r="G1284"/>
  <c r="G1285" s="1"/>
  <c r="I1283"/>
  <c r="G1265"/>
  <c r="I1264"/>
  <c r="J1751"/>
  <c r="H1753"/>
  <c r="J1724"/>
  <c r="H1725"/>
  <c r="J1684"/>
  <c r="H1689"/>
  <c r="J1605"/>
  <c r="H1610"/>
  <c r="J1579"/>
  <c r="H1580"/>
  <c r="J1528"/>
  <c r="H1529"/>
  <c r="J1481"/>
  <c r="H1484"/>
  <c r="J1380"/>
  <c r="H1408"/>
  <c r="J1287"/>
  <c r="H1292"/>
  <c r="J1269"/>
  <c r="H1270"/>
  <c r="J1244"/>
  <c r="H1250"/>
  <c r="J1222"/>
  <c r="H1223"/>
  <c r="G1224" s="1"/>
  <c r="J1200"/>
  <c r="H1205"/>
  <c r="J1176"/>
  <c r="H1177"/>
  <c r="I1589"/>
  <c r="G1590"/>
  <c r="G1080"/>
  <c r="G1081" s="1"/>
  <c r="I1079"/>
  <c r="H1029"/>
  <c r="G1030" s="1"/>
  <c r="J1023"/>
  <c r="I1147"/>
  <c r="G1151"/>
  <c r="G938"/>
  <c r="I921"/>
  <c r="G882"/>
  <c r="I878"/>
  <c r="G827"/>
  <c r="I823"/>
  <c r="J1147"/>
  <c r="H1151"/>
  <c r="H938"/>
  <c r="J921"/>
  <c r="H882"/>
  <c r="J878"/>
  <c r="H827"/>
  <c r="H828" s="1"/>
  <c r="J823"/>
  <c r="H756"/>
  <c r="J739"/>
  <c r="G1143"/>
  <c r="I1134"/>
  <c r="I1008"/>
  <c r="G1011"/>
  <c r="G1012" s="1"/>
  <c r="G713"/>
  <c r="G714" s="1"/>
  <c r="I712"/>
  <c r="G696"/>
  <c r="I685"/>
  <c r="G777"/>
  <c r="I760"/>
  <c r="G547"/>
  <c r="G548" s="1"/>
  <c r="I535"/>
  <c r="G436"/>
  <c r="I408"/>
  <c r="G330"/>
  <c r="G331" s="1"/>
  <c r="I314"/>
  <c r="H153"/>
  <c r="J152"/>
  <c r="G102"/>
  <c r="G103" s="1"/>
  <c r="G104" s="1"/>
  <c r="I95"/>
  <c r="G29"/>
  <c r="I26"/>
  <c r="H553"/>
  <c r="J550"/>
  <c r="H453"/>
  <c r="J439"/>
  <c r="H343"/>
  <c r="J333"/>
  <c r="H156"/>
  <c r="J155"/>
  <c r="H120"/>
  <c r="J106"/>
  <c r="H35"/>
  <c r="J32"/>
  <c r="M977"/>
  <c r="I603"/>
  <c r="G614"/>
  <c r="J189"/>
  <c r="H234"/>
  <c r="N977"/>
  <c r="J685"/>
  <c r="H696"/>
  <c r="J603"/>
  <c r="H614"/>
  <c r="BK198" i="304"/>
  <c r="BL198"/>
  <c r="BL2268" s="1"/>
  <c r="I832" i="308"/>
  <c r="I846" s="1"/>
  <c r="G827"/>
  <c r="J548"/>
  <c r="J549" s="1"/>
  <c r="J647"/>
  <c r="J790"/>
  <c r="J791" s="1"/>
  <c r="I463"/>
  <c r="J151"/>
  <c r="J358"/>
  <c r="J367" s="1"/>
  <c r="I245"/>
  <c r="I262" s="1"/>
  <c r="J61"/>
  <c r="I29"/>
  <c r="J30" s="1"/>
  <c r="C61" i="316" s="1"/>
  <c r="I125" i="308"/>
  <c r="I130" s="1"/>
  <c r="E1165" i="307"/>
  <c r="E1166" s="1"/>
  <c r="G1505"/>
  <c r="H1506" s="1"/>
  <c r="J1504"/>
  <c r="J1505" s="1"/>
  <c r="J718"/>
  <c r="J276"/>
  <c r="J273"/>
  <c r="J258"/>
  <c r="J239"/>
  <c r="H2826" i="306"/>
  <c r="G2827" s="1"/>
  <c r="J2740"/>
  <c r="I2683"/>
  <c r="I2810"/>
  <c r="I153" i="307"/>
  <c r="I145"/>
  <c r="I159"/>
  <c r="E2276" i="306"/>
  <c r="G2605"/>
  <c r="G2606" s="1"/>
  <c r="J2613"/>
  <c r="G2480"/>
  <c r="G2271"/>
  <c r="H2112"/>
  <c r="D2018"/>
  <c r="F1958"/>
  <c r="E1484"/>
  <c r="F1485" s="1"/>
  <c r="H1540"/>
  <c r="J1068"/>
  <c r="N1068" s="1"/>
  <c r="J1060"/>
  <c r="N1060" s="1"/>
  <c r="J1048"/>
  <c r="N1048" s="1"/>
  <c r="J1040"/>
  <c r="N1040" s="1"/>
  <c r="J1775"/>
  <c r="J1201"/>
  <c r="N1201" s="1"/>
  <c r="J1134"/>
  <c r="J1136"/>
  <c r="N1136" s="1"/>
  <c r="J1123"/>
  <c r="N1123" s="1"/>
  <c r="J1115"/>
  <c r="N1115" s="1"/>
  <c r="I1234"/>
  <c r="I1218"/>
  <c r="I1128"/>
  <c r="M1128" s="1"/>
  <c r="I1120"/>
  <c r="M1120" s="1"/>
  <c r="I1112"/>
  <c r="M1112" s="1"/>
  <c r="J1097"/>
  <c r="N1097" s="1"/>
  <c r="J1089"/>
  <c r="N1089" s="1"/>
  <c r="G1242"/>
  <c r="I1094"/>
  <c r="M1094" s="1"/>
  <c r="I1086"/>
  <c r="M1086" s="1"/>
  <c r="I152"/>
  <c r="M152" s="1"/>
  <c r="I1200"/>
  <c r="L2252" i="305"/>
  <c r="L2220"/>
  <c r="L2188"/>
  <c r="L2156"/>
  <c r="L2124"/>
  <c r="L2092"/>
  <c r="L2060"/>
  <c r="K2024"/>
  <c r="K2008"/>
  <c r="K1992"/>
  <c r="K1976"/>
  <c r="K1960"/>
  <c r="K1944"/>
  <c r="K1928"/>
  <c r="K1912"/>
  <c r="K1896"/>
  <c r="J687" i="306"/>
  <c r="N687" s="1"/>
  <c r="L2262" i="305"/>
  <c r="L2230"/>
  <c r="L2198"/>
  <c r="L2166"/>
  <c r="L2134"/>
  <c r="L2102"/>
  <c r="L2070"/>
  <c r="L2038"/>
  <c r="L1757"/>
  <c r="L1725"/>
  <c r="J663" i="306"/>
  <c r="J588"/>
  <c r="J237"/>
  <c r="I278"/>
  <c r="M278" s="1"/>
  <c r="L2264" i="305"/>
  <c r="L2232"/>
  <c r="L2200"/>
  <c r="L2168"/>
  <c r="L2136"/>
  <c r="L2104"/>
  <c r="L2072"/>
  <c r="L2040"/>
  <c r="L2258"/>
  <c r="L2226"/>
  <c r="L2194"/>
  <c r="L2162"/>
  <c r="L2130"/>
  <c r="L2098"/>
  <c r="L2066"/>
  <c r="L2034"/>
  <c r="L1881"/>
  <c r="L1865"/>
  <c r="L1849"/>
  <c r="L1833"/>
  <c r="L1817"/>
  <c r="J703" i="306"/>
  <c r="K1786" i="305"/>
  <c r="L1760"/>
  <c r="L1728"/>
  <c r="K1804"/>
  <c r="K1780"/>
  <c r="I784"/>
  <c r="K1794"/>
  <c r="L1770"/>
  <c r="L1754"/>
  <c r="L1738"/>
  <c r="L1722"/>
  <c r="K1196"/>
  <c r="K1790"/>
  <c r="L1000"/>
  <c r="L968"/>
  <c r="K896"/>
  <c r="K864"/>
  <c r="K759"/>
  <c r="K727"/>
  <c r="M680" s="1"/>
  <c r="K654"/>
  <c r="K622"/>
  <c r="K590"/>
  <c r="K558"/>
  <c r="K526"/>
  <c r="K494"/>
  <c r="K462"/>
  <c r="K430"/>
  <c r="K398"/>
  <c r="K366"/>
  <c r="K334"/>
  <c r="L304"/>
  <c r="L1006"/>
  <c r="L974"/>
  <c r="K900"/>
  <c r="K868"/>
  <c r="K836"/>
  <c r="K821"/>
  <c r="K805"/>
  <c r="K769"/>
  <c r="K737"/>
  <c r="K710"/>
  <c r="K648"/>
  <c r="K616"/>
  <c r="K584"/>
  <c r="K552"/>
  <c r="K520"/>
  <c r="K488"/>
  <c r="K456"/>
  <c r="K424"/>
  <c r="K392"/>
  <c r="K360"/>
  <c r="K328"/>
  <c r="L1012"/>
  <c r="L980"/>
  <c r="K920"/>
  <c r="K888"/>
  <c r="K856"/>
  <c r="L828"/>
  <c r="L812"/>
  <c r="L796"/>
  <c r="K763"/>
  <c r="K731"/>
  <c r="K674"/>
  <c r="K642"/>
  <c r="K610"/>
  <c r="K578"/>
  <c r="K546"/>
  <c r="K514"/>
  <c r="K482"/>
  <c r="K450"/>
  <c r="K418"/>
  <c r="K386"/>
  <c r="K354"/>
  <c r="K322"/>
  <c r="L297"/>
  <c r="L1018"/>
  <c r="L986"/>
  <c r="K908"/>
  <c r="K876"/>
  <c r="K844"/>
  <c r="K773"/>
  <c r="K741"/>
  <c r="K702"/>
  <c r="M675"/>
  <c r="K652"/>
  <c r="K620"/>
  <c r="K588"/>
  <c r="K556"/>
  <c r="K524"/>
  <c r="K492"/>
  <c r="K460"/>
  <c r="K428"/>
  <c r="K396"/>
  <c r="K364"/>
  <c r="K332"/>
  <c r="BN1237" i="304"/>
  <c r="BN1239" s="1"/>
  <c r="G591" i="308"/>
  <c r="I589"/>
  <c r="I591" s="1"/>
  <c r="G751"/>
  <c r="I749"/>
  <c r="I751" s="1"/>
  <c r="J749"/>
  <c r="J751" s="1"/>
  <c r="G580"/>
  <c r="I576"/>
  <c r="I580" s="1"/>
  <c r="J805"/>
  <c r="J806" s="1"/>
  <c r="H806"/>
  <c r="G807" s="1"/>
  <c r="G813" s="1"/>
  <c r="J785"/>
  <c r="J786" s="1"/>
  <c r="H786"/>
  <c r="I785"/>
  <c r="I786" s="1"/>
  <c r="I756"/>
  <c r="I769" s="1"/>
  <c r="J756"/>
  <c r="J769" s="1"/>
  <c r="G769"/>
  <c r="D70" i="317"/>
  <c r="J781" i="308"/>
  <c r="J782" s="1"/>
  <c r="J616"/>
  <c r="J617" s="1"/>
  <c r="H617"/>
  <c r="I616"/>
  <c r="I617" s="1"/>
  <c r="H562"/>
  <c r="J560"/>
  <c r="J562" s="1"/>
  <c r="H500"/>
  <c r="J490"/>
  <c r="J500" s="1"/>
  <c r="G573"/>
  <c r="I572"/>
  <c r="I573" s="1"/>
  <c r="J574" s="1"/>
  <c r="H303"/>
  <c r="J299"/>
  <c r="J303" s="1"/>
  <c r="G343"/>
  <c r="I331"/>
  <c r="H568"/>
  <c r="J566"/>
  <c r="J568" s="1"/>
  <c r="G500"/>
  <c r="I490"/>
  <c r="I500" s="1"/>
  <c r="H343"/>
  <c r="J331"/>
  <c r="J343" s="1"/>
  <c r="G675"/>
  <c r="I659"/>
  <c r="C44" i="83" s="1"/>
  <c r="G192" i="308"/>
  <c r="I188"/>
  <c r="I192" s="1"/>
  <c r="G185"/>
  <c r="I183"/>
  <c r="I185" s="1"/>
  <c r="I178"/>
  <c r="I179" s="1"/>
  <c r="G179"/>
  <c r="H295"/>
  <c r="J289"/>
  <c r="J295" s="1"/>
  <c r="I225"/>
  <c r="I230" s="1"/>
  <c r="G230"/>
  <c r="I205"/>
  <c r="I206" s="1"/>
  <c r="J207" s="1"/>
  <c r="G206"/>
  <c r="H207" s="1"/>
  <c r="J155"/>
  <c r="J172" s="1"/>
  <c r="H172"/>
  <c r="G173" s="1"/>
  <c r="G175" s="1"/>
  <c r="H176" s="1"/>
  <c r="J107"/>
  <c r="J112" s="1"/>
  <c r="H112"/>
  <c r="H113" s="1"/>
  <c r="H1625" i="307"/>
  <c r="J1548"/>
  <c r="J1478"/>
  <c r="J1479" s="1"/>
  <c r="J1480" s="1"/>
  <c r="H1359"/>
  <c r="J1357"/>
  <c r="J1359" s="1"/>
  <c r="G1316"/>
  <c r="I1315"/>
  <c r="I1316" s="1"/>
  <c r="H1287"/>
  <c r="J1276"/>
  <c r="H1260"/>
  <c r="J1252"/>
  <c r="H1163"/>
  <c r="J1157"/>
  <c r="G1525"/>
  <c r="I1524"/>
  <c r="I1525" s="1"/>
  <c r="G1492"/>
  <c r="I1490"/>
  <c r="I1492" s="1"/>
  <c r="J1438"/>
  <c r="J1362"/>
  <c r="G1322"/>
  <c r="I1321"/>
  <c r="I1322" s="1"/>
  <c r="G1309"/>
  <c r="I1300"/>
  <c r="I1309" s="1"/>
  <c r="H1243"/>
  <c r="J1241"/>
  <c r="J1243" s="1"/>
  <c r="I1148"/>
  <c r="I1150" s="1"/>
  <c r="I1533"/>
  <c r="I1534" s="1"/>
  <c r="J1487"/>
  <c r="H1489"/>
  <c r="J1414"/>
  <c r="I1351"/>
  <c r="I1353" s="1"/>
  <c r="G1353"/>
  <c r="J1323"/>
  <c r="J1325" s="1"/>
  <c r="H1325"/>
  <c r="J1206"/>
  <c r="J1220" s="1"/>
  <c r="H1220"/>
  <c r="I1142"/>
  <c r="I1145" s="1"/>
  <c r="G1145"/>
  <c r="G1625"/>
  <c r="I1548"/>
  <c r="J1424"/>
  <c r="J1426" s="1"/>
  <c r="I1338"/>
  <c r="I1340" s="1"/>
  <c r="G1340"/>
  <c r="I1267"/>
  <c r="I1269" s="1"/>
  <c r="G1269"/>
  <c r="I1157"/>
  <c r="I1163" s="1"/>
  <c r="G1163"/>
  <c r="J900"/>
  <c r="J905" s="1"/>
  <c r="I794"/>
  <c r="G1108"/>
  <c r="I1094"/>
  <c r="I1108" s="1"/>
  <c r="G1077"/>
  <c r="I1076"/>
  <c r="I1077" s="1"/>
  <c r="I1009"/>
  <c r="I947"/>
  <c r="B13" i="95" s="1"/>
  <c r="B12" s="1"/>
  <c r="I858" i="307"/>
  <c r="J773"/>
  <c r="J790" s="1"/>
  <c r="J1082"/>
  <c r="J1083" s="1"/>
  <c r="H1083"/>
  <c r="J1040"/>
  <c r="H1054"/>
  <c r="H1055" s="1"/>
  <c r="G1056" s="1"/>
  <c r="J967"/>
  <c r="J970" s="1"/>
  <c r="J937"/>
  <c r="J939" s="1"/>
  <c r="H939"/>
  <c r="J858"/>
  <c r="J851"/>
  <c r="J854" s="1"/>
  <c r="H642"/>
  <c r="J641"/>
  <c r="J642" s="1"/>
  <c r="H569"/>
  <c r="J558"/>
  <c r="H494"/>
  <c r="J483"/>
  <c r="G327"/>
  <c r="I299"/>
  <c r="H638"/>
  <c r="J637"/>
  <c r="J638" s="1"/>
  <c r="J639" s="1"/>
  <c r="H554"/>
  <c r="J543"/>
  <c r="J697"/>
  <c r="I669"/>
  <c r="G671"/>
  <c r="I617"/>
  <c r="I619" s="1"/>
  <c r="G619"/>
  <c r="I513"/>
  <c r="G524"/>
  <c r="J626"/>
  <c r="J627" s="1"/>
  <c r="H627"/>
  <c r="J580"/>
  <c r="H591"/>
  <c r="J513"/>
  <c r="H524"/>
  <c r="I378"/>
  <c r="G404"/>
  <c r="G156"/>
  <c r="I111"/>
  <c r="G49"/>
  <c r="I47"/>
  <c r="I49" s="1"/>
  <c r="G36"/>
  <c r="I34"/>
  <c r="I36" s="1"/>
  <c r="G17"/>
  <c r="I13"/>
  <c r="G2847" i="306"/>
  <c r="I2841"/>
  <c r="H156" i="307"/>
  <c r="J111"/>
  <c r="J55"/>
  <c r="J56" s="1"/>
  <c r="D36" i="312" s="1"/>
  <c r="H56" i="307"/>
  <c r="J40"/>
  <c r="J41" s="1"/>
  <c r="C22" i="312" s="1"/>
  <c r="G22" s="1"/>
  <c r="H41" i="307"/>
  <c r="J23"/>
  <c r="J24" s="1"/>
  <c r="D11" i="312" s="1"/>
  <c r="H24" i="307"/>
  <c r="J5"/>
  <c r="J6" s="1"/>
  <c r="H6"/>
  <c r="H7" s="1"/>
  <c r="J2866" i="306"/>
  <c r="N2866" s="1"/>
  <c r="N2865"/>
  <c r="H2847"/>
  <c r="J2841"/>
  <c r="J2826"/>
  <c r="N2826" s="1"/>
  <c r="N2824"/>
  <c r="J205" i="307"/>
  <c r="H218"/>
  <c r="J78"/>
  <c r="J79" s="1"/>
  <c r="H79"/>
  <c r="H2679" i="306"/>
  <c r="J2677"/>
  <c r="N2597"/>
  <c r="J2599"/>
  <c r="N2599" s="1"/>
  <c r="N2512"/>
  <c r="J2518"/>
  <c r="N2518" s="1"/>
  <c r="N2435"/>
  <c r="J2439"/>
  <c r="N2439" s="1"/>
  <c r="N2395"/>
  <c r="J2405"/>
  <c r="N2405" s="1"/>
  <c r="H2177"/>
  <c r="H2178" s="1"/>
  <c r="J2175"/>
  <c r="G2527"/>
  <c r="G2528" s="1"/>
  <c r="I2521"/>
  <c r="G2447"/>
  <c r="G2448" s="1"/>
  <c r="I2443"/>
  <c r="G2415"/>
  <c r="G2416" s="1"/>
  <c r="I2411"/>
  <c r="M2767"/>
  <c r="I2771"/>
  <c r="J2805"/>
  <c r="N2805" s="1"/>
  <c r="N2804"/>
  <c r="I2746"/>
  <c r="M2745"/>
  <c r="I2627"/>
  <c r="G2628"/>
  <c r="G2629" s="1"/>
  <c r="I2556"/>
  <c r="M2549"/>
  <c r="I2532"/>
  <c r="M2531"/>
  <c r="M2736"/>
  <c r="M2580"/>
  <c r="M2545"/>
  <c r="M2559"/>
  <c r="I2501"/>
  <c r="M2500"/>
  <c r="D2187"/>
  <c r="D2264"/>
  <c r="G2002"/>
  <c r="I1999"/>
  <c r="G1974"/>
  <c r="I1972"/>
  <c r="G1951"/>
  <c r="I1950"/>
  <c r="G1931"/>
  <c r="I1930"/>
  <c r="G1912"/>
  <c r="I1911"/>
  <c r="G1891"/>
  <c r="I1890"/>
  <c r="G1871"/>
  <c r="I1870"/>
  <c r="G1822"/>
  <c r="I1820"/>
  <c r="I2255"/>
  <c r="M2255" s="1"/>
  <c r="M2254"/>
  <c r="I2199"/>
  <c r="M2199" s="1"/>
  <c r="M2198"/>
  <c r="J2209"/>
  <c r="N2208"/>
  <c r="J2054"/>
  <c r="N2049"/>
  <c r="J2010"/>
  <c r="H2011"/>
  <c r="J1984"/>
  <c r="H1988"/>
  <c r="J1961"/>
  <c r="H1962"/>
  <c r="J1940"/>
  <c r="H1941"/>
  <c r="J1920"/>
  <c r="H1921"/>
  <c r="J1900"/>
  <c r="H1901"/>
  <c r="J1880"/>
  <c r="H1881"/>
  <c r="J1847"/>
  <c r="H1860"/>
  <c r="I2710"/>
  <c r="M2709"/>
  <c r="I2217"/>
  <c r="M2217" s="1"/>
  <c r="M2214"/>
  <c r="J2580"/>
  <c r="N2580" s="1"/>
  <c r="N2575"/>
  <c r="J2545"/>
  <c r="N2545" s="1"/>
  <c r="N2544"/>
  <c r="I2479"/>
  <c r="M2470"/>
  <c r="J2392"/>
  <c r="N2392" s="1"/>
  <c r="N2373"/>
  <c r="I2270"/>
  <c r="M2267"/>
  <c r="J2111"/>
  <c r="N2106"/>
  <c r="J1566"/>
  <c r="H1567"/>
  <c r="H1568" s="1"/>
  <c r="H1544"/>
  <c r="J1543"/>
  <c r="H1100"/>
  <c r="J1085"/>
  <c r="H1049"/>
  <c r="J1035"/>
  <c r="I1751"/>
  <c r="G1753"/>
  <c r="I1724"/>
  <c r="G1725"/>
  <c r="I1684"/>
  <c r="G1689"/>
  <c r="I1605"/>
  <c r="G1610"/>
  <c r="I1579"/>
  <c r="G1580"/>
  <c r="G1529"/>
  <c r="I1528"/>
  <c r="G1408"/>
  <c r="I1380"/>
  <c r="G1292"/>
  <c r="I1287"/>
  <c r="G1270"/>
  <c r="I1269"/>
  <c r="J1758"/>
  <c r="H1770"/>
  <c r="H1771" s="1"/>
  <c r="J1728"/>
  <c r="H1729"/>
  <c r="J1694"/>
  <c r="H1704"/>
  <c r="H1705" s="1"/>
  <c r="J1613"/>
  <c r="H1654"/>
  <c r="J1583"/>
  <c r="H1585"/>
  <c r="H1586" s="1"/>
  <c r="J1532"/>
  <c r="H1533"/>
  <c r="J1488"/>
  <c r="H1501"/>
  <c r="H1502" s="1"/>
  <c r="J1411"/>
  <c r="H1439"/>
  <c r="J1296"/>
  <c r="H1297"/>
  <c r="J1273"/>
  <c r="H1274"/>
  <c r="J1254"/>
  <c r="H1255"/>
  <c r="J1227"/>
  <c r="H1231"/>
  <c r="J1208"/>
  <c r="H1209"/>
  <c r="G1210" s="1"/>
  <c r="J1183"/>
  <c r="H1186"/>
  <c r="G1187" s="1"/>
  <c r="I1658"/>
  <c r="G1660"/>
  <c r="I1556"/>
  <c r="G1557"/>
  <c r="G1100"/>
  <c r="I1085"/>
  <c r="G1049"/>
  <c r="I1035"/>
  <c r="I1154"/>
  <c r="G1166"/>
  <c r="G959"/>
  <c r="I942"/>
  <c r="G903"/>
  <c r="I886"/>
  <c r="G832"/>
  <c r="I831"/>
  <c r="J1154"/>
  <c r="H1166"/>
  <c r="H959"/>
  <c r="J942"/>
  <c r="H903"/>
  <c r="J886"/>
  <c r="H832"/>
  <c r="J831"/>
  <c r="H777"/>
  <c r="J760"/>
  <c r="I1014"/>
  <c r="G1016"/>
  <c r="G1017" s="1"/>
  <c r="I1212"/>
  <c r="G1214"/>
  <c r="G1215" s="1"/>
  <c r="H1005"/>
  <c r="J1000"/>
  <c r="G717"/>
  <c r="G718" s="1"/>
  <c r="I716"/>
  <c r="G700"/>
  <c r="G701" s="1"/>
  <c r="I699"/>
  <c r="G659"/>
  <c r="H660" s="1"/>
  <c r="I648"/>
  <c r="G553"/>
  <c r="I550"/>
  <c r="G453"/>
  <c r="G454" s="1"/>
  <c r="I439"/>
  <c r="G343"/>
  <c r="I333"/>
  <c r="G120"/>
  <c r="G121" s="1"/>
  <c r="G122" s="1"/>
  <c r="I106"/>
  <c r="G35"/>
  <c r="I32"/>
  <c r="H559"/>
  <c r="J557"/>
  <c r="H482"/>
  <c r="J456"/>
  <c r="H374"/>
  <c r="J346"/>
  <c r="H296"/>
  <c r="J283"/>
  <c r="H137"/>
  <c r="J124"/>
  <c r="H72"/>
  <c r="J39"/>
  <c r="H11"/>
  <c r="J7"/>
  <c r="J618"/>
  <c r="H629"/>
  <c r="I563"/>
  <c r="G568"/>
  <c r="H147"/>
  <c r="J146"/>
  <c r="J563"/>
  <c r="H568"/>
  <c r="M161"/>
  <c r="I812" i="308"/>
  <c r="I827"/>
  <c r="I850"/>
  <c r="I857" s="1"/>
  <c r="I858" s="1"/>
  <c r="D18" i="318" s="1"/>
  <c r="B49" i="138" s="1"/>
  <c r="I805" i="308"/>
  <c r="J720"/>
  <c r="H846"/>
  <c r="H769"/>
  <c r="J611"/>
  <c r="I675"/>
  <c r="I676" s="1"/>
  <c r="J685"/>
  <c r="I636"/>
  <c r="I623"/>
  <c r="J463"/>
  <c r="G539"/>
  <c r="F78"/>
  <c r="F48"/>
  <c r="F14"/>
  <c r="I65"/>
  <c r="I68" s="1"/>
  <c r="J195"/>
  <c r="H78"/>
  <c r="I81"/>
  <c r="I86" s="1"/>
  <c r="H30"/>
  <c r="I212"/>
  <c r="I213" s="1"/>
  <c r="I200"/>
  <c r="I201" s="1"/>
  <c r="E1222" i="307"/>
  <c r="I1505"/>
  <c r="C1165"/>
  <c r="C1166" s="1"/>
  <c r="G1294"/>
  <c r="G1295" s="1"/>
  <c r="I697"/>
  <c r="J257"/>
  <c r="J246"/>
  <c r="J238"/>
  <c r="J227"/>
  <c r="J277"/>
  <c r="J262"/>
  <c r="J243"/>
  <c r="J224"/>
  <c r="I2688" i="306"/>
  <c r="I2180"/>
  <c r="I148" i="307"/>
  <c r="I140"/>
  <c r="F2263" i="306"/>
  <c r="G202" i="307"/>
  <c r="I2819" i="306"/>
  <c r="J160" i="307"/>
  <c r="E2712" i="306"/>
  <c r="G2665"/>
  <c r="G2706"/>
  <c r="G2492"/>
  <c r="H2196"/>
  <c r="H2128"/>
  <c r="J2604"/>
  <c r="N2604" s="1"/>
  <c r="G2454"/>
  <c r="H2218"/>
  <c r="H2152"/>
  <c r="J2072"/>
  <c r="D1964"/>
  <c r="D1990"/>
  <c r="D1958"/>
  <c r="D1862"/>
  <c r="I1481"/>
  <c r="M1481" s="1"/>
  <c r="I1064"/>
  <c r="M1064" s="1"/>
  <c r="I1056"/>
  <c r="M1056" s="1"/>
  <c r="I1044"/>
  <c r="M1044" s="1"/>
  <c r="I1036"/>
  <c r="M1036" s="1"/>
  <c r="J1062"/>
  <c r="N1062" s="1"/>
  <c r="J1054"/>
  <c r="N1054" s="1"/>
  <c r="J1042"/>
  <c r="N1042" s="1"/>
  <c r="I1538"/>
  <c r="J1139"/>
  <c r="J1138"/>
  <c r="J1125"/>
  <c r="N1125" s="1"/>
  <c r="J1117"/>
  <c r="N1117" s="1"/>
  <c r="I1027"/>
  <c r="M1027" s="1"/>
  <c r="G1220"/>
  <c r="I1122"/>
  <c r="M1122" s="1"/>
  <c r="I1114"/>
  <c r="M1114" s="1"/>
  <c r="J1099"/>
  <c r="N1099" s="1"/>
  <c r="J1091"/>
  <c r="N1091" s="1"/>
  <c r="I1195"/>
  <c r="I1183"/>
  <c r="I1096"/>
  <c r="M1096" s="1"/>
  <c r="I1088"/>
  <c r="M1088" s="1"/>
  <c r="J720"/>
  <c r="J712"/>
  <c r="H1021"/>
  <c r="H1031" s="1"/>
  <c r="I992"/>
  <c r="M992" s="1"/>
  <c r="G1205"/>
  <c r="G1206" s="1"/>
  <c r="L2244" i="305"/>
  <c r="L2212"/>
  <c r="L2180"/>
  <c r="L2148"/>
  <c r="L2116"/>
  <c r="L2084"/>
  <c r="L2052"/>
  <c r="J707" i="306"/>
  <c r="J695"/>
  <c r="N695" s="1"/>
  <c r="L2238" i="305"/>
  <c r="L2206"/>
  <c r="L2174"/>
  <c r="L2142"/>
  <c r="L2110"/>
  <c r="L2078"/>
  <c r="L2046"/>
  <c r="L1749"/>
  <c r="L1717"/>
  <c r="H666" i="306"/>
  <c r="H280"/>
  <c r="K2022" i="305"/>
  <c r="K2006"/>
  <c r="K1990"/>
  <c r="K1974"/>
  <c r="K1958"/>
  <c r="K1942"/>
  <c r="K1926"/>
  <c r="K1910"/>
  <c r="K1894"/>
  <c r="E555" i="306"/>
  <c r="E1131" s="1"/>
  <c r="L2256" i="305"/>
  <c r="L2224"/>
  <c r="L2192"/>
  <c r="L2160"/>
  <c r="L2128"/>
  <c r="L2096"/>
  <c r="L2064"/>
  <c r="L2032"/>
  <c r="K2028"/>
  <c r="K2012"/>
  <c r="K1996"/>
  <c r="K1980"/>
  <c r="K1964"/>
  <c r="K1948"/>
  <c r="K1932"/>
  <c r="K1916"/>
  <c r="K1900"/>
  <c r="J691" i="306"/>
  <c r="N691" s="1"/>
  <c r="L2266" i="305"/>
  <c r="L2234"/>
  <c r="L2202"/>
  <c r="L2170"/>
  <c r="L2138"/>
  <c r="L2106"/>
  <c r="L2074"/>
  <c r="L2042"/>
  <c r="K2026"/>
  <c r="K2010"/>
  <c r="K1994"/>
  <c r="K1978"/>
  <c r="K1962"/>
  <c r="K1946"/>
  <c r="K1930"/>
  <c r="K1914"/>
  <c r="K1898"/>
  <c r="K1888"/>
  <c r="K1872"/>
  <c r="K1856"/>
  <c r="K1840"/>
  <c r="K1824"/>
  <c r="K1808"/>
  <c r="L1789"/>
  <c r="L1768"/>
  <c r="L1736"/>
  <c r="L1871"/>
  <c r="L1839"/>
  <c r="L1807"/>
  <c r="K1782"/>
  <c r="K1772"/>
  <c r="K1884"/>
  <c r="K1868"/>
  <c r="K1852"/>
  <c r="K1836"/>
  <c r="K1820"/>
  <c r="K1758"/>
  <c r="K1742"/>
  <c r="K1726"/>
  <c r="L1883"/>
  <c r="L1851"/>
  <c r="L1819"/>
  <c r="L1793"/>
  <c r="L1764"/>
  <c r="L1748"/>
  <c r="L1732"/>
  <c r="L1716"/>
  <c r="L1008"/>
  <c r="L976"/>
  <c r="L898"/>
  <c r="L866"/>
  <c r="K767"/>
  <c r="K735"/>
  <c r="K662"/>
  <c r="K630"/>
  <c r="K598"/>
  <c r="K566"/>
  <c r="K534"/>
  <c r="K502"/>
  <c r="K470"/>
  <c r="K438"/>
  <c r="K406"/>
  <c r="K374"/>
  <c r="K342"/>
  <c r="K310"/>
  <c r="L1014"/>
  <c r="L982"/>
  <c r="L902"/>
  <c r="L870"/>
  <c r="L838"/>
  <c r="K825"/>
  <c r="K809"/>
  <c r="K793"/>
  <c r="K761"/>
  <c r="K729"/>
  <c r="M682" s="1"/>
  <c r="K694"/>
  <c r="K685"/>
  <c r="K672"/>
  <c r="K640"/>
  <c r="K608"/>
  <c r="K576"/>
  <c r="K544"/>
  <c r="K512"/>
  <c r="K480"/>
  <c r="K448"/>
  <c r="K416"/>
  <c r="K384"/>
  <c r="K352"/>
  <c r="K320"/>
  <c r="L303"/>
  <c r="L1020"/>
  <c r="L988"/>
  <c r="L922"/>
  <c r="L890"/>
  <c r="L858"/>
  <c r="L832"/>
  <c r="L816"/>
  <c r="L800"/>
  <c r="K771"/>
  <c r="K739"/>
  <c r="M692" s="1"/>
  <c r="K706"/>
  <c r="K650"/>
  <c r="K618"/>
  <c r="K586"/>
  <c r="K554"/>
  <c r="K522"/>
  <c r="K490"/>
  <c r="K458"/>
  <c r="K426"/>
  <c r="K394"/>
  <c r="K362"/>
  <c r="K330"/>
  <c r="L305"/>
  <c r="L994"/>
  <c r="L910"/>
  <c r="L878"/>
  <c r="L846"/>
  <c r="K765"/>
  <c r="K733"/>
  <c r="M686" s="1"/>
  <c r="K677"/>
  <c r="K644"/>
  <c r="K612"/>
  <c r="K580"/>
  <c r="K548"/>
  <c r="K516"/>
  <c r="K484"/>
  <c r="K452"/>
  <c r="K420"/>
  <c r="K388"/>
  <c r="K356"/>
  <c r="K324"/>
  <c r="L302"/>
  <c r="BK1456" i="304"/>
  <c r="F12" i="142" l="1"/>
  <c r="C12"/>
  <c r="D12"/>
  <c r="E12"/>
  <c r="C6" i="283"/>
  <c r="F57" i="169"/>
  <c r="G59" s="1"/>
  <c r="N2058" i="306"/>
  <c r="J2059"/>
  <c r="N2059" s="1"/>
  <c r="M2057"/>
  <c r="I2058"/>
  <c r="M2058" s="1"/>
  <c r="I2720"/>
  <c r="M2720" s="1"/>
  <c r="M2719"/>
  <c r="I186"/>
  <c r="G2276"/>
  <c r="I2624"/>
  <c r="I2625" s="1"/>
  <c r="M2625" s="1"/>
  <c r="I33" i="307"/>
  <c r="I1249"/>
  <c r="I1451"/>
  <c r="I2609" i="306"/>
  <c r="M2609" s="1"/>
  <c r="M1019"/>
  <c r="H1861"/>
  <c r="H1902"/>
  <c r="H1942"/>
  <c r="H1989"/>
  <c r="N2719"/>
  <c r="M2273"/>
  <c r="I620" i="307"/>
  <c r="I327"/>
  <c r="J1421"/>
  <c r="I1151"/>
  <c r="J2673" i="306"/>
  <c r="N2673" s="1"/>
  <c r="G1251"/>
  <c r="H1564"/>
  <c r="J840" i="307"/>
  <c r="I1204"/>
  <c r="C934"/>
  <c r="N2027" i="306"/>
  <c r="N2663"/>
  <c r="I939" i="307"/>
  <c r="I1359"/>
  <c r="J1360" s="1"/>
  <c r="I1520"/>
  <c r="I351" i="308"/>
  <c r="G1108" i="306"/>
  <c r="N2273"/>
  <c r="M2154"/>
  <c r="I1139" i="307"/>
  <c r="N699" i="306"/>
  <c r="N2057"/>
  <c r="G1027" i="307"/>
  <c r="C14" i="83"/>
  <c r="M711" i="305"/>
  <c r="H765" i="307"/>
  <c r="I586" i="308"/>
  <c r="H1422" i="307"/>
  <c r="J96" i="308"/>
  <c r="C68" i="316" s="1"/>
  <c r="E1072" i="306"/>
  <c r="E1294" s="1"/>
  <c r="G841" i="307"/>
  <c r="I2816" i="306"/>
  <c r="M2816" s="1"/>
  <c r="M2815"/>
  <c r="I2261"/>
  <c r="M2261" s="1"/>
  <c r="M2258"/>
  <c r="M694" i="305"/>
  <c r="C11" i="318"/>
  <c r="J764" i="307"/>
  <c r="J1145"/>
  <c r="H1655" i="306"/>
  <c r="H1730"/>
  <c r="J156" i="307"/>
  <c r="I17"/>
  <c r="J875"/>
  <c r="J1163"/>
  <c r="I1164" s="1"/>
  <c r="J1287"/>
  <c r="I1288" s="1"/>
  <c r="I173" i="308"/>
  <c r="I175" s="1"/>
  <c r="J231"/>
  <c r="J2479" i="306"/>
  <c r="N2479" s="1"/>
  <c r="G1144"/>
  <c r="I854" i="307"/>
  <c r="J1294"/>
  <c r="G92" i="306"/>
  <c r="G406"/>
  <c r="I358" i="307"/>
  <c r="I539"/>
  <c r="I576"/>
  <c r="H577" s="1"/>
  <c r="J1816" i="306"/>
  <c r="C2888"/>
  <c r="M701" i="305"/>
  <c r="G715" i="307"/>
  <c r="M691" i="305"/>
  <c r="E934" i="307"/>
  <c r="M695" i="305"/>
  <c r="E753" i="308"/>
  <c r="M715" i="305"/>
  <c r="G1050" i="306"/>
  <c r="M710" i="305"/>
  <c r="J1194" i="307"/>
  <c r="E996" i="306"/>
  <c r="G812" i="307"/>
  <c r="J2532" i="306"/>
  <c r="N2532" s="1"/>
  <c r="N2531"/>
  <c r="J48" i="308"/>
  <c r="C63" i="316" s="1"/>
  <c r="H203" i="308"/>
  <c r="J21"/>
  <c r="C60" i="316" s="1"/>
  <c r="J1540" i="306"/>
  <c r="N1540" s="1"/>
  <c r="F1706"/>
  <c r="I382" i="308"/>
  <c r="D1706" i="306"/>
  <c r="J524" i="307"/>
  <c r="I1025"/>
  <c r="I494"/>
  <c r="I1054"/>
  <c r="I1055" s="1"/>
  <c r="I1056" s="1"/>
  <c r="I1036"/>
  <c r="I1037" s="1"/>
  <c r="I1038" s="1"/>
  <c r="I1372"/>
  <c r="G957"/>
  <c r="G964" s="1"/>
  <c r="I714"/>
  <c r="I715" s="1"/>
  <c r="I612" i="308"/>
  <c r="C38" i="83" s="1"/>
  <c r="M2723" i="306"/>
  <c r="I2737"/>
  <c r="M2737" s="1"/>
  <c r="J7" i="307"/>
  <c r="C11" i="311" s="1"/>
  <c r="C13" s="1"/>
  <c r="C17" s="1"/>
  <c r="C23" s="1"/>
  <c r="J494" i="307"/>
  <c r="I495" s="1"/>
  <c r="I1625"/>
  <c r="J1489"/>
  <c r="I563" i="308"/>
  <c r="C24" i="83" s="1"/>
  <c r="M712" i="305"/>
  <c r="J152" i="308"/>
  <c r="H615" i="306"/>
  <c r="H1877"/>
  <c r="H1918"/>
  <c r="H1957"/>
  <c r="H1958" s="1"/>
  <c r="H2006"/>
  <c r="J2204"/>
  <c r="J2205" s="1"/>
  <c r="N2205" s="1"/>
  <c r="I634" i="307"/>
  <c r="I1475"/>
  <c r="J1476" s="1"/>
  <c r="J1237"/>
  <c r="I1421"/>
  <c r="J1422" s="1"/>
  <c r="I647" i="308"/>
  <c r="I648" s="1"/>
  <c r="N2854" i="306"/>
  <c r="J404" i="307"/>
  <c r="J1108"/>
  <c r="I1109" s="1"/>
  <c r="J1484"/>
  <c r="M678" i="305"/>
  <c r="I539" i="308"/>
  <c r="C55" i="317" s="1"/>
  <c r="G33" i="83" s="1"/>
  <c r="J693" i="307"/>
  <c r="I694" s="1"/>
  <c r="I1469"/>
  <c r="I265"/>
  <c r="G585" i="306"/>
  <c r="I487" i="308"/>
  <c r="E345"/>
  <c r="I2855" i="306"/>
  <c r="M2855" s="1"/>
  <c r="M2854"/>
  <c r="H1534"/>
  <c r="D2888"/>
  <c r="C2889" s="1"/>
  <c r="J554" i="307"/>
  <c r="I555" s="1"/>
  <c r="J569"/>
  <c r="J1451"/>
  <c r="J1452" s="1"/>
  <c r="J1625"/>
  <c r="J1626" s="1"/>
  <c r="D33" i="316" s="1"/>
  <c r="G1038" i="307"/>
  <c r="J1540"/>
  <c r="J268" i="308"/>
  <c r="I1411" i="307"/>
  <c r="J358"/>
  <c r="I1294"/>
  <c r="I931"/>
  <c r="J932" s="1"/>
  <c r="C49" i="313" s="1"/>
  <c r="J1129" i="307"/>
  <c r="J1512"/>
  <c r="D1772" i="306"/>
  <c r="E140"/>
  <c r="J2047"/>
  <c r="N2047" s="1"/>
  <c r="G36"/>
  <c r="G1101"/>
  <c r="G1102" s="1"/>
  <c r="G1293"/>
  <c r="J1260" i="307"/>
  <c r="H1541" i="306"/>
  <c r="J262" i="308"/>
  <c r="J263" s="1"/>
  <c r="J264" s="1"/>
  <c r="G1266" i="306"/>
  <c r="G1378"/>
  <c r="I944" i="307"/>
  <c r="H1412"/>
  <c r="J104" i="308"/>
  <c r="C69" i="316" s="1"/>
  <c r="H268" i="308"/>
  <c r="M708" i="305"/>
  <c r="J49" i="307"/>
  <c r="D28" i="312" s="1"/>
  <c r="I454" i="307"/>
  <c r="I455" s="1"/>
  <c r="I970"/>
  <c r="I971" s="1"/>
  <c r="B16" i="95" s="1"/>
  <c r="I1287" i="307"/>
  <c r="M696" i="305"/>
  <c r="I1129" i="307"/>
  <c r="I1130" s="1"/>
  <c r="J584" i="306"/>
  <c r="N584" s="1"/>
  <c r="I1435" i="307"/>
  <c r="I1495"/>
  <c r="I629" i="306"/>
  <c r="M629" s="1"/>
  <c r="I1250"/>
  <c r="M713" i="305"/>
  <c r="C477" i="307"/>
  <c r="C478" s="1"/>
  <c r="E2807" i="306"/>
  <c r="G37" i="142"/>
  <c r="F19" i="185"/>
  <c r="C344" i="212" s="1"/>
  <c r="J2171" i="306"/>
  <c r="N2171" s="1"/>
  <c r="N2154"/>
  <c r="I2589"/>
  <c r="M2588"/>
  <c r="H1882"/>
  <c r="H1990" s="1"/>
  <c r="J113" i="308"/>
  <c r="C70" i="316" s="1"/>
  <c r="I519" i="308"/>
  <c r="G944" i="307"/>
  <c r="J1411"/>
  <c r="I359"/>
  <c r="I1194"/>
  <c r="C37" i="306"/>
  <c r="C140" s="1"/>
  <c r="I797" i="308"/>
  <c r="G12" i="83"/>
  <c r="H1545" i="306"/>
  <c r="H2012"/>
  <c r="J1372" i="307"/>
  <c r="J1373" s="1"/>
  <c r="I569"/>
  <c r="J570" s="1"/>
  <c r="I1226"/>
  <c r="D50" i="315" s="1"/>
  <c r="I693" i="307"/>
  <c r="M688" i="305"/>
  <c r="H630" i="306"/>
  <c r="H734" s="1"/>
  <c r="N2046"/>
  <c r="G620" i="307"/>
  <c r="C56" i="317"/>
  <c r="G27" i="83" s="1"/>
  <c r="F1991" i="306"/>
  <c r="J735" i="307"/>
  <c r="J62" i="308"/>
  <c r="C64" i="316" s="1"/>
  <c r="J994" i="306"/>
  <c r="N994" s="1"/>
  <c r="I75" i="307"/>
  <c r="J76" s="1"/>
  <c r="F23" i="314"/>
  <c r="C25" i="309" s="1"/>
  <c r="C20" i="137" s="1"/>
  <c r="D14" i="7" s="1"/>
  <c r="I475" i="307"/>
  <c r="I476" s="1"/>
  <c r="J1155"/>
  <c r="J1165" s="1"/>
  <c r="J1336"/>
  <c r="I355" i="308"/>
  <c r="J122"/>
  <c r="C71" i="316" s="1"/>
  <c r="G1280" i="306"/>
  <c r="G1471"/>
  <c r="I591" i="307"/>
  <c r="I905"/>
  <c r="I906" s="1"/>
  <c r="I840"/>
  <c r="I841" s="1"/>
  <c r="I1260"/>
  <c r="J1469"/>
  <c r="H2263" i="306"/>
  <c r="I39" i="307"/>
  <c r="I296"/>
  <c r="J509"/>
  <c r="J666"/>
  <c r="I756"/>
  <c r="J757" s="1"/>
  <c r="I735"/>
  <c r="J1353"/>
  <c r="J1378"/>
  <c r="J1379" s="1"/>
  <c r="C19" i="316" s="1"/>
  <c r="I1220" i="307"/>
  <c r="I1221" s="1"/>
  <c r="I1237"/>
  <c r="I1238" s="1"/>
  <c r="D52" i="315" s="1"/>
  <c r="J644" i="306"/>
  <c r="N644" s="1"/>
  <c r="D734"/>
  <c r="C735" s="1"/>
  <c r="G266" i="307"/>
  <c r="I252"/>
  <c r="I529" i="308"/>
  <c r="C54" i="317" s="1"/>
  <c r="G19" i="83" s="1"/>
  <c r="I1540" i="306"/>
  <c r="M1540" s="1"/>
  <c r="I828" i="308"/>
  <c r="C13" i="318" s="1"/>
  <c r="H1922" i="306"/>
  <c r="H1963"/>
  <c r="H1964" s="1"/>
  <c r="M684" i="305"/>
  <c r="I202" i="307"/>
  <c r="H1674" i="306"/>
  <c r="J375" i="307"/>
  <c r="I376" s="1"/>
  <c r="I1250"/>
  <c r="D55" i="315" s="1"/>
  <c r="M704" i="305"/>
  <c r="J217" i="308"/>
  <c r="I584" i="306"/>
  <c r="I585" s="1"/>
  <c r="I2665"/>
  <c r="M2665" s="1"/>
  <c r="J1025" i="307"/>
  <c r="F2186" i="306"/>
  <c r="F2187" s="1"/>
  <c r="F2888" s="1"/>
  <c r="J108" i="307"/>
  <c r="J327"/>
  <c r="I328" s="1"/>
  <c r="I896"/>
  <c r="J265"/>
  <c r="I2856" i="306"/>
  <c r="M2856" s="1"/>
  <c r="H525" i="307"/>
  <c r="J714"/>
  <c r="G1090"/>
  <c r="G1091" s="1"/>
  <c r="I1270"/>
  <c r="I501" i="308"/>
  <c r="M714" i="305"/>
  <c r="G2712" i="306"/>
  <c r="J689" i="308"/>
  <c r="I690" s="1"/>
  <c r="G344" i="306"/>
  <c r="G554"/>
  <c r="G1271"/>
  <c r="G1409"/>
  <c r="J218" i="307"/>
  <c r="I404"/>
  <c r="I405" s="1"/>
  <c r="J591"/>
  <c r="I592" s="1"/>
  <c r="I524"/>
  <c r="J643"/>
  <c r="J1054"/>
  <c r="J1055" s="1"/>
  <c r="I875"/>
  <c r="I876" s="1"/>
  <c r="I1090"/>
  <c r="I1091" s="1"/>
  <c r="I811"/>
  <c r="I812" s="1"/>
  <c r="G1270"/>
  <c r="J1427"/>
  <c r="I1146"/>
  <c r="D20" i="315" s="1"/>
  <c r="I581" i="308"/>
  <c r="M690" i="305"/>
  <c r="G30" i="306"/>
  <c r="G437"/>
  <c r="I108" i="307"/>
  <c r="I509"/>
  <c r="I510" s="1"/>
  <c r="J469"/>
  <c r="J634"/>
  <c r="I790"/>
  <c r="I791" s="1"/>
  <c r="J1139"/>
  <c r="I1140" s="1"/>
  <c r="M676" i="305"/>
  <c r="N686" s="1"/>
  <c r="I469" i="307"/>
  <c r="I218"/>
  <c r="I219" s="1"/>
  <c r="J539"/>
  <c r="I911"/>
  <c r="I764"/>
  <c r="J1309"/>
  <c r="I1310" s="1"/>
  <c r="G1071" i="306"/>
  <c r="G1072" s="1"/>
  <c r="J33" i="307"/>
  <c r="C16" i="312" s="1"/>
  <c r="C19" s="1"/>
  <c r="D23" s="1"/>
  <c r="I606" i="307"/>
  <c r="I607" s="1"/>
  <c r="J896"/>
  <c r="I897" s="1"/>
  <c r="J1331"/>
  <c r="J1492"/>
  <c r="D27" i="316" s="1"/>
  <c r="F996" i="306"/>
  <c r="E997" s="1"/>
  <c r="D996"/>
  <c r="C997" s="1"/>
  <c r="H933" i="307"/>
  <c r="I233"/>
  <c r="G694"/>
  <c r="J1332"/>
  <c r="B14" i="95"/>
  <c r="L21" i="314"/>
  <c r="B19" i="95"/>
  <c r="J252" i="307"/>
  <c r="I253" s="1"/>
  <c r="J233"/>
  <c r="I956"/>
  <c r="I957" s="1"/>
  <c r="I964" s="1"/>
  <c r="I343" i="308"/>
  <c r="I344" s="1"/>
  <c r="G23" i="142"/>
  <c r="I592" i="308"/>
  <c r="C35" i="83"/>
  <c r="I1071" i="307"/>
  <c r="I1072" s="1"/>
  <c r="I1073" s="1"/>
  <c r="J1435"/>
  <c r="J1436" s="1"/>
  <c r="C24" i="316" s="1"/>
  <c r="I912" i="307"/>
  <c r="J1535"/>
  <c r="C40" i="316" s="1"/>
  <c r="G234" i="307"/>
  <c r="J1520"/>
  <c r="J1521" s="1"/>
  <c r="D31" i="316" s="1"/>
  <c r="M2830" i="306"/>
  <c r="I2831"/>
  <c r="G376" i="307"/>
  <c r="G1195"/>
  <c r="G1176"/>
  <c r="C47" i="317"/>
  <c r="C12" i="82"/>
  <c r="H799" i="306"/>
  <c r="G854"/>
  <c r="G969"/>
  <c r="I1195" i="307"/>
  <c r="I1196" s="1"/>
  <c r="C23" i="315" s="1"/>
  <c r="C8" i="138" s="1"/>
  <c r="D8" s="1"/>
  <c r="I1176" i="307"/>
  <c r="C25" i="315" s="1"/>
  <c r="C46" i="317"/>
  <c r="C7" i="82"/>
  <c r="I666" i="307"/>
  <c r="D1991" i="306"/>
  <c r="G2848"/>
  <c r="G1164" i="307"/>
  <c r="G1165" s="1"/>
  <c r="G697" i="306"/>
  <c r="I855" i="307"/>
  <c r="I820"/>
  <c r="G253"/>
  <c r="L19" i="314"/>
  <c r="J2633" i="306"/>
  <c r="N2633" s="1"/>
  <c r="N2632"/>
  <c r="N2549"/>
  <c r="J2556"/>
  <c r="N2556" s="1"/>
  <c r="N2539"/>
  <c r="J2540"/>
  <c r="N2540" s="1"/>
  <c r="J1506" i="307"/>
  <c r="D29" i="316" s="1"/>
  <c r="I2826" i="306"/>
  <c r="I2827" s="1"/>
  <c r="M2827" s="1"/>
  <c r="I285" i="308"/>
  <c r="H2186" i="306"/>
  <c r="H2187" s="1"/>
  <c r="H1513" i="307"/>
  <c r="F1772" i="306"/>
  <c r="N2623"/>
  <c r="J2624"/>
  <c r="N2624" s="1"/>
  <c r="H833"/>
  <c r="G904"/>
  <c r="I2393"/>
  <c r="M2393" s="1"/>
  <c r="I2697"/>
  <c r="M2697" s="1"/>
  <c r="J1513" i="307"/>
  <c r="D30" i="316" s="1"/>
  <c r="I746" i="308"/>
  <c r="C55" i="83" s="1"/>
  <c r="I774" i="308"/>
  <c r="D62" i="317" s="1"/>
  <c r="N2130" i="306"/>
  <c r="J2131"/>
  <c r="N2131" s="1"/>
  <c r="J2066"/>
  <c r="N2061"/>
  <c r="E2888"/>
  <c r="G2838"/>
  <c r="G2857" s="1"/>
  <c r="I682" i="308"/>
  <c r="D1845" i="306"/>
  <c r="N2745"/>
  <c r="J2746"/>
  <c r="N2746" s="1"/>
  <c r="I2546"/>
  <c r="M2546" s="1"/>
  <c r="I770" i="308"/>
  <c r="D60" i="317" s="1"/>
  <c r="I2468" i="306"/>
  <c r="M2468" s="1"/>
  <c r="F2264"/>
  <c r="I1166"/>
  <c r="M1154"/>
  <c r="J1231"/>
  <c r="N1231" s="1"/>
  <c r="N1227"/>
  <c r="I1689"/>
  <c r="M1689" s="1"/>
  <c r="M1684"/>
  <c r="J1567"/>
  <c r="N1566"/>
  <c r="J1860"/>
  <c r="N1847"/>
  <c r="J2055"/>
  <c r="N2055" s="1"/>
  <c r="N2054"/>
  <c r="M2180"/>
  <c r="I2184"/>
  <c r="M2184" s="1"/>
  <c r="D12" i="317"/>
  <c r="J196" i="308"/>
  <c r="J197" s="1"/>
  <c r="M186" i="306"/>
  <c r="N146"/>
  <c r="J147"/>
  <c r="N147" s="1"/>
  <c r="J11"/>
  <c r="N11" s="1"/>
  <c r="N7"/>
  <c r="J137"/>
  <c r="N137" s="1"/>
  <c r="N124"/>
  <c r="J374"/>
  <c r="N374" s="1"/>
  <c r="N346"/>
  <c r="J559"/>
  <c r="N559" s="1"/>
  <c r="N557"/>
  <c r="I120"/>
  <c r="M106"/>
  <c r="I453"/>
  <c r="M439"/>
  <c r="M648"/>
  <c r="I659"/>
  <c r="M659" s="1"/>
  <c r="I717"/>
  <c r="M716"/>
  <c r="J777"/>
  <c r="N777" s="1"/>
  <c r="N760"/>
  <c r="J903"/>
  <c r="N903" s="1"/>
  <c r="N886"/>
  <c r="I832"/>
  <c r="M832" s="1"/>
  <c r="M831"/>
  <c r="I959"/>
  <c r="M942"/>
  <c r="I1049"/>
  <c r="M1035"/>
  <c r="I1292"/>
  <c r="M1287"/>
  <c r="I1529"/>
  <c r="M1529" s="1"/>
  <c r="M1528"/>
  <c r="J1049"/>
  <c r="N1049" s="1"/>
  <c r="N1035"/>
  <c r="J1544"/>
  <c r="N1543"/>
  <c r="I1822"/>
  <c r="M1822" s="1"/>
  <c r="M1820"/>
  <c r="I1891"/>
  <c r="M1891" s="1"/>
  <c r="M1890"/>
  <c r="I1931"/>
  <c r="M1931" s="1"/>
  <c r="M1930"/>
  <c r="I1974"/>
  <c r="M1974" s="1"/>
  <c r="M1972"/>
  <c r="M2771"/>
  <c r="I2772"/>
  <c r="M2772" s="1"/>
  <c r="I2415"/>
  <c r="M2411"/>
  <c r="I2527"/>
  <c r="M2521"/>
  <c r="J2679"/>
  <c r="N2679" s="1"/>
  <c r="N2677"/>
  <c r="N2841"/>
  <c r="J2847"/>
  <c r="N2847" s="1"/>
  <c r="J1806"/>
  <c r="N1775"/>
  <c r="J120"/>
  <c r="N120" s="1"/>
  <c r="N106"/>
  <c r="J343"/>
  <c r="N343" s="1"/>
  <c r="N333"/>
  <c r="J553"/>
  <c r="N553" s="1"/>
  <c r="N550"/>
  <c r="I102"/>
  <c r="M95"/>
  <c r="I330"/>
  <c r="M314"/>
  <c r="I547"/>
  <c r="M535"/>
  <c r="I713"/>
  <c r="M712"/>
  <c r="I1143"/>
  <c r="M1134"/>
  <c r="J827"/>
  <c r="N823"/>
  <c r="J938"/>
  <c r="N938" s="1"/>
  <c r="N921"/>
  <c r="I827"/>
  <c r="M827" s="1"/>
  <c r="M823"/>
  <c r="I938"/>
  <c r="M921"/>
  <c r="N1023"/>
  <c r="J1029"/>
  <c r="N1029" s="1"/>
  <c r="I1284"/>
  <c r="M1283"/>
  <c r="I1479"/>
  <c r="M1479" s="1"/>
  <c r="M1476"/>
  <c r="I1602"/>
  <c r="M1602" s="1"/>
  <c r="M1599"/>
  <c r="I1721"/>
  <c r="M1721" s="1"/>
  <c r="M1720"/>
  <c r="J1673"/>
  <c r="N1670"/>
  <c r="M2487"/>
  <c r="I2488"/>
  <c r="M2488" s="1"/>
  <c r="J1876"/>
  <c r="N1875"/>
  <c r="J1917"/>
  <c r="N1916"/>
  <c r="J1956"/>
  <c r="N1955"/>
  <c r="J2005"/>
  <c r="N2004"/>
  <c r="I2371"/>
  <c r="M2371" s="1"/>
  <c r="M2370"/>
  <c r="I2733"/>
  <c r="M2733" s="1"/>
  <c r="M2732"/>
  <c r="M2605"/>
  <c r="M2800"/>
  <c r="I2801"/>
  <c r="M2801" s="1"/>
  <c r="I1172"/>
  <c r="M1169"/>
  <c r="I2851"/>
  <c r="M2850"/>
  <c r="N149"/>
  <c r="J150"/>
  <c r="N150" s="1"/>
  <c r="J102"/>
  <c r="N102" s="1"/>
  <c r="N95"/>
  <c r="J330"/>
  <c r="N330" s="1"/>
  <c r="N314"/>
  <c r="J547"/>
  <c r="N547" s="1"/>
  <c r="N535"/>
  <c r="I91"/>
  <c r="M75"/>
  <c r="I405"/>
  <c r="M377"/>
  <c r="I644"/>
  <c r="M633"/>
  <c r="M707"/>
  <c r="I709"/>
  <c r="J732"/>
  <c r="N731"/>
  <c r="J874"/>
  <c r="N874" s="1"/>
  <c r="N857"/>
  <c r="J974"/>
  <c r="N974" s="1"/>
  <c r="N972"/>
  <c r="I874"/>
  <c r="M857"/>
  <c r="I974"/>
  <c r="M972"/>
  <c r="I1129"/>
  <c r="M1111"/>
  <c r="I1279"/>
  <c r="M1278"/>
  <c r="I1470"/>
  <c r="M1442"/>
  <c r="J1129"/>
  <c r="N1129" s="1"/>
  <c r="N1111"/>
  <c r="I1860"/>
  <c r="M1860" s="1"/>
  <c r="M1847"/>
  <c r="I1901"/>
  <c r="M1901" s="1"/>
  <c r="M1900"/>
  <c r="I1941"/>
  <c r="M1941" s="1"/>
  <c r="M1940"/>
  <c r="I1988"/>
  <c r="M1988" s="1"/>
  <c r="M1984"/>
  <c r="M2637"/>
  <c r="I2654"/>
  <c r="I2357"/>
  <c r="M2327"/>
  <c r="I2508"/>
  <c r="M2504"/>
  <c r="J2497"/>
  <c r="N2497" s="1"/>
  <c r="N2495"/>
  <c r="J2654"/>
  <c r="N2654" s="1"/>
  <c r="N2637"/>
  <c r="C41" i="317"/>
  <c r="I356" i="308"/>
  <c r="I1177" i="306"/>
  <c r="M1176"/>
  <c r="J1172"/>
  <c r="N1172" s="1"/>
  <c r="N1169"/>
  <c r="I1563"/>
  <c r="M1563" s="1"/>
  <c r="M1562"/>
  <c r="J1214"/>
  <c r="N1214" s="1"/>
  <c r="N1212"/>
  <c r="J1260"/>
  <c r="N1260" s="1"/>
  <c r="N1259"/>
  <c r="J1329"/>
  <c r="N1329" s="1"/>
  <c r="N1301"/>
  <c r="J1519"/>
  <c r="N1504"/>
  <c r="J1596"/>
  <c r="N1595"/>
  <c r="J1715"/>
  <c r="N1710"/>
  <c r="I1585"/>
  <c r="M1585" s="1"/>
  <c r="M1583"/>
  <c r="I1704"/>
  <c r="M1704" s="1"/>
  <c r="M1694"/>
  <c r="I1770"/>
  <c r="M1770" s="1"/>
  <c r="M1758"/>
  <c r="J1590"/>
  <c r="N1589"/>
  <c r="M2323"/>
  <c r="I2324"/>
  <c r="M2324" s="1"/>
  <c r="J2218"/>
  <c r="N2218" s="1"/>
  <c r="N2217"/>
  <c r="I2454"/>
  <c r="M2454" s="1"/>
  <c r="M2453"/>
  <c r="J1867"/>
  <c r="N1867" s="1"/>
  <c r="N1866"/>
  <c r="J1907"/>
  <c r="N1905"/>
  <c r="J1946"/>
  <c r="N1945"/>
  <c r="J1995"/>
  <c r="N1994"/>
  <c r="J2081"/>
  <c r="N2081" s="1"/>
  <c r="N2080"/>
  <c r="J2196"/>
  <c r="N2195"/>
  <c r="I2706"/>
  <c r="M2705"/>
  <c r="M2171"/>
  <c r="I2634"/>
  <c r="M2634" s="1"/>
  <c r="M2633"/>
  <c r="J2811"/>
  <c r="N2811" s="1"/>
  <c r="N2810"/>
  <c r="J2872"/>
  <c r="N2872" s="1"/>
  <c r="N2869"/>
  <c r="J213" i="308"/>
  <c r="J214" s="1"/>
  <c r="N728" i="306"/>
  <c r="M1250"/>
  <c r="I2721"/>
  <c r="M2721" s="1"/>
  <c r="I2581"/>
  <c r="M2581" s="1"/>
  <c r="I618" i="308"/>
  <c r="C39" i="83" s="1"/>
  <c r="I787" i="308"/>
  <c r="I752"/>
  <c r="H1485" i="306"/>
  <c r="H1581"/>
  <c r="H1690"/>
  <c r="H1754"/>
  <c r="G2661"/>
  <c r="J1349" i="307"/>
  <c r="J69" i="308"/>
  <c r="C65" i="316" s="1"/>
  <c r="G757" i="306"/>
  <c r="G1006"/>
  <c r="G1031" s="1"/>
  <c r="G1032" s="1"/>
  <c r="H1480"/>
  <c r="H1577"/>
  <c r="H1680"/>
  <c r="H1747"/>
  <c r="H1661"/>
  <c r="H1823"/>
  <c r="H1824" s="1"/>
  <c r="H1892"/>
  <c r="H1932"/>
  <c r="H1975"/>
  <c r="J202" i="307"/>
  <c r="H1090"/>
  <c r="H1091" s="1"/>
  <c r="I940"/>
  <c r="G1288"/>
  <c r="H1476"/>
  <c r="H1485" s="1"/>
  <c r="I1244"/>
  <c r="D54" i="315" s="1"/>
  <c r="G2407" i="306"/>
  <c r="I2270" i="305"/>
  <c r="J186" i="306"/>
  <c r="N186" s="1"/>
  <c r="H157"/>
  <c r="H158" s="1"/>
  <c r="G73"/>
  <c r="G297"/>
  <c r="G483"/>
  <c r="G667"/>
  <c r="J2039"/>
  <c r="N2039" s="1"/>
  <c r="G1256"/>
  <c r="I615" i="307"/>
  <c r="I624"/>
  <c r="J1354"/>
  <c r="J53" i="308"/>
  <c r="F1845" i="306"/>
  <c r="C59" i="316"/>
  <c r="I1016" i="306"/>
  <c r="M1014"/>
  <c r="I1660"/>
  <c r="M1660" s="1"/>
  <c r="M1658"/>
  <c r="J1274"/>
  <c r="N1274" s="1"/>
  <c r="N1273"/>
  <c r="J1729"/>
  <c r="N1728"/>
  <c r="I1753"/>
  <c r="M1753" s="1"/>
  <c r="M1751"/>
  <c r="J1941"/>
  <c r="N1940"/>
  <c r="M2274"/>
  <c r="I2275"/>
  <c r="M2275" s="1"/>
  <c r="M2532"/>
  <c r="I2628"/>
  <c r="M2627"/>
  <c r="K1415" i="307"/>
  <c r="K784" i="305"/>
  <c r="L784"/>
  <c r="J666" i="306"/>
  <c r="N666" s="1"/>
  <c r="N663"/>
  <c r="I1205"/>
  <c r="M1200"/>
  <c r="N2740"/>
  <c r="J2742"/>
  <c r="N2742" s="1"/>
  <c r="J614"/>
  <c r="N603"/>
  <c r="I614"/>
  <c r="M614" s="1"/>
  <c r="M603"/>
  <c r="I1011"/>
  <c r="M1008"/>
  <c r="J1151"/>
  <c r="N1151" s="1"/>
  <c r="N1147"/>
  <c r="I1151"/>
  <c r="M1147"/>
  <c r="J1177"/>
  <c r="N1177" s="1"/>
  <c r="N1176"/>
  <c r="J1223"/>
  <c r="N1223" s="1"/>
  <c r="N1222"/>
  <c r="J1270"/>
  <c r="N1270" s="1"/>
  <c r="N1269"/>
  <c r="J1408"/>
  <c r="N1408" s="1"/>
  <c r="N1380"/>
  <c r="J1529"/>
  <c r="N1528"/>
  <c r="J1610"/>
  <c r="N1605"/>
  <c r="J1725"/>
  <c r="N1724"/>
  <c r="I1525"/>
  <c r="M1525" s="1"/>
  <c r="M1522"/>
  <c r="J1080"/>
  <c r="N1080" s="1"/>
  <c r="N1079"/>
  <c r="I1816"/>
  <c r="M1816" s="1"/>
  <c r="M1810"/>
  <c r="I1886"/>
  <c r="M1886" s="1"/>
  <c r="M1885"/>
  <c r="I1926"/>
  <c r="M1926" s="1"/>
  <c r="M1925"/>
  <c r="I1968"/>
  <c r="M1968" s="1"/>
  <c r="M1967"/>
  <c r="I2016"/>
  <c r="M2016" s="1"/>
  <c r="M2015"/>
  <c r="M2658"/>
  <c r="I2660"/>
  <c r="I2405"/>
  <c r="M2395"/>
  <c r="I2518"/>
  <c r="M2512"/>
  <c r="J2103"/>
  <c r="N2099"/>
  <c r="N2835"/>
  <c r="J2837"/>
  <c r="N2837" s="1"/>
  <c r="N2879"/>
  <c r="J2883"/>
  <c r="K23" i="314"/>
  <c r="C27" i="309" s="1"/>
  <c r="C21" i="137" s="1"/>
  <c r="L12" i="314"/>
  <c r="L23" s="1"/>
  <c r="BI2269" i="304"/>
  <c r="BI2"/>
  <c r="J2120" i="306"/>
  <c r="N2120" s="1"/>
  <c r="N2119"/>
  <c r="I1231"/>
  <c r="M1227"/>
  <c r="I1549"/>
  <c r="M1549" s="1"/>
  <c r="M1547"/>
  <c r="J1219"/>
  <c r="N1219" s="1"/>
  <c r="N1218"/>
  <c r="J1265"/>
  <c r="N1265" s="1"/>
  <c r="N1264"/>
  <c r="J1377"/>
  <c r="N1377" s="1"/>
  <c r="N1332"/>
  <c r="J1525"/>
  <c r="N1522"/>
  <c r="J1602"/>
  <c r="N1599"/>
  <c r="J1721"/>
  <c r="N1720"/>
  <c r="I1596"/>
  <c r="M1596" s="1"/>
  <c r="M1595"/>
  <c r="I1715"/>
  <c r="M1715" s="1"/>
  <c r="M1710"/>
  <c r="J1557"/>
  <c r="N1556"/>
  <c r="J2089"/>
  <c r="N2089" s="1"/>
  <c r="N2088"/>
  <c r="I2310"/>
  <c r="M2309"/>
  <c r="J2256"/>
  <c r="N2256" s="1"/>
  <c r="N2255"/>
  <c r="J1871"/>
  <c r="N1870"/>
  <c r="J1912"/>
  <c r="N1911"/>
  <c r="J1951"/>
  <c r="N1950"/>
  <c r="J2002"/>
  <c r="N1999"/>
  <c r="I2566"/>
  <c r="M2566" s="1"/>
  <c r="M2565"/>
  <c r="I2620"/>
  <c r="M2613"/>
  <c r="J23"/>
  <c r="N23" s="1"/>
  <c r="N14"/>
  <c r="J144"/>
  <c r="N143"/>
  <c r="J311"/>
  <c r="N311" s="1"/>
  <c r="N299"/>
  <c r="J532"/>
  <c r="N532" s="1"/>
  <c r="N485"/>
  <c r="I72"/>
  <c r="M39"/>
  <c r="I296"/>
  <c r="M283"/>
  <c r="I482"/>
  <c r="M456"/>
  <c r="M663"/>
  <c r="I666"/>
  <c r="I724"/>
  <c r="M720"/>
  <c r="J798"/>
  <c r="N781"/>
  <c r="J910"/>
  <c r="N910" s="1"/>
  <c r="N907"/>
  <c r="I853"/>
  <c r="M836"/>
  <c r="I968"/>
  <c r="M963"/>
  <c r="M1105"/>
  <c r="I1107"/>
  <c r="I1255"/>
  <c r="M1254"/>
  <c r="I1297"/>
  <c r="M1297" s="1"/>
  <c r="M1296"/>
  <c r="I1501"/>
  <c r="M1501" s="1"/>
  <c r="M1488"/>
  <c r="N1105"/>
  <c r="J1107"/>
  <c r="N1107" s="1"/>
  <c r="I1843"/>
  <c r="M1843" s="1"/>
  <c r="M1827"/>
  <c r="I1896"/>
  <c r="M1896" s="1"/>
  <c r="M1895"/>
  <c r="I1936"/>
  <c r="M1936" s="1"/>
  <c r="M1935"/>
  <c r="I1980"/>
  <c r="M1980" s="1"/>
  <c r="M1979"/>
  <c r="I2251"/>
  <c r="M2251" s="1"/>
  <c r="M2249"/>
  <c r="I2498"/>
  <c r="M2497"/>
  <c r="I2742"/>
  <c r="M2740"/>
  <c r="J2685"/>
  <c r="N2685" s="1"/>
  <c r="N2683"/>
  <c r="M1770" i="305"/>
  <c r="G778" i="306"/>
  <c r="G883"/>
  <c r="J296" i="307"/>
  <c r="I297" s="1"/>
  <c r="G281" i="306"/>
  <c r="G37"/>
  <c r="G918"/>
  <c r="G1082"/>
  <c r="J2097"/>
  <c r="N2097" s="1"/>
  <c r="G2680"/>
  <c r="I628" i="307"/>
  <c r="I368" i="308"/>
  <c r="I731"/>
  <c r="C53" i="83" s="1"/>
  <c r="K2270" i="305"/>
  <c r="G1178" i="306"/>
  <c r="H1520"/>
  <c r="H1597"/>
  <c r="H1716"/>
  <c r="H1591"/>
  <c r="H1592" s="1"/>
  <c r="H1908"/>
  <c r="H1947"/>
  <c r="H1996"/>
  <c r="I2817"/>
  <c r="M2817" s="1"/>
  <c r="G624" i="307"/>
  <c r="I304" i="308"/>
  <c r="I451"/>
  <c r="J659" i="306"/>
  <c r="J180" i="308"/>
  <c r="I2820" i="306"/>
  <c r="M2819"/>
  <c r="J568"/>
  <c r="N568" s="1"/>
  <c r="N563"/>
  <c r="I568"/>
  <c r="M563"/>
  <c r="J1439"/>
  <c r="N1439" s="1"/>
  <c r="N1411"/>
  <c r="I2271"/>
  <c r="M2270"/>
  <c r="J1901"/>
  <c r="N1900"/>
  <c r="J1988"/>
  <c r="N1984"/>
  <c r="M2560"/>
  <c r="I2561"/>
  <c r="M2561" s="1"/>
  <c r="J709"/>
  <c r="N709" s="1"/>
  <c r="N707"/>
  <c r="J713"/>
  <c r="N713" s="1"/>
  <c r="N712"/>
  <c r="I1186"/>
  <c r="M1183"/>
  <c r="C12" i="318"/>
  <c r="I806" i="308"/>
  <c r="I807" s="1"/>
  <c r="I813" s="1"/>
  <c r="J72" i="306"/>
  <c r="N72" s="1"/>
  <c r="N39"/>
  <c r="J296"/>
  <c r="N296" s="1"/>
  <c r="N283"/>
  <c r="J482"/>
  <c r="N482" s="1"/>
  <c r="N456"/>
  <c r="I35"/>
  <c r="M32"/>
  <c r="I343"/>
  <c r="M333"/>
  <c r="I553"/>
  <c r="M550"/>
  <c r="I700"/>
  <c r="M699"/>
  <c r="J1005"/>
  <c r="N1005" s="1"/>
  <c r="N1000"/>
  <c r="J832"/>
  <c r="N831"/>
  <c r="J959"/>
  <c r="N959" s="1"/>
  <c r="N942"/>
  <c r="I903"/>
  <c r="M886"/>
  <c r="I1100"/>
  <c r="M1085"/>
  <c r="I1270"/>
  <c r="M1269"/>
  <c r="I1408"/>
  <c r="M1380"/>
  <c r="J1100"/>
  <c r="N1100" s="1"/>
  <c r="N1085"/>
  <c r="I1871"/>
  <c r="M1871" s="1"/>
  <c r="M1870"/>
  <c r="I1912"/>
  <c r="M1912" s="1"/>
  <c r="M1911"/>
  <c r="I1951"/>
  <c r="M1951" s="1"/>
  <c r="M1950"/>
  <c r="I2002"/>
  <c r="M2002" s="1"/>
  <c r="M1999"/>
  <c r="I2447"/>
  <c r="M2443"/>
  <c r="J2177"/>
  <c r="N2175"/>
  <c r="I2847"/>
  <c r="M2841"/>
  <c r="J599"/>
  <c r="N599" s="1"/>
  <c r="N588"/>
  <c r="I1237"/>
  <c r="M1234"/>
  <c r="J1143"/>
  <c r="N1143" s="1"/>
  <c r="N1134"/>
  <c r="J2620"/>
  <c r="N2620" s="1"/>
  <c r="N2613"/>
  <c r="M2683"/>
  <c r="I2685"/>
  <c r="J35"/>
  <c r="N35" s="1"/>
  <c r="N32"/>
  <c r="J156"/>
  <c r="N156" s="1"/>
  <c r="N155"/>
  <c r="J453"/>
  <c r="N453" s="1"/>
  <c r="N439"/>
  <c r="I29"/>
  <c r="M26"/>
  <c r="N152"/>
  <c r="J153"/>
  <c r="N153" s="1"/>
  <c r="I436"/>
  <c r="M408"/>
  <c r="I777"/>
  <c r="M760"/>
  <c r="I696"/>
  <c r="M685"/>
  <c r="J756"/>
  <c r="N756" s="1"/>
  <c r="N739"/>
  <c r="J882"/>
  <c r="N882" s="1"/>
  <c r="N878"/>
  <c r="I882"/>
  <c r="M878"/>
  <c r="I1080"/>
  <c r="M1079"/>
  <c r="I1265"/>
  <c r="M1264"/>
  <c r="I1377"/>
  <c r="M1332"/>
  <c r="I1576"/>
  <c r="M1576" s="1"/>
  <c r="M1575"/>
  <c r="I1679"/>
  <c r="M1679" s="1"/>
  <c r="M1677"/>
  <c r="I1746"/>
  <c r="M1746" s="1"/>
  <c r="M1745"/>
  <c r="J1563"/>
  <c r="N1562"/>
  <c r="J2200"/>
  <c r="N2200" s="1"/>
  <c r="N2199"/>
  <c r="M2536"/>
  <c r="I2537"/>
  <c r="M2537" s="1"/>
  <c r="I2717"/>
  <c r="M2716"/>
  <c r="J1843"/>
  <c r="N1827"/>
  <c r="J1896"/>
  <c r="N1895"/>
  <c r="J1936"/>
  <c r="N1935"/>
  <c r="J1980"/>
  <c r="N1979"/>
  <c r="I2586"/>
  <c r="M2586" s="1"/>
  <c r="M2585"/>
  <c r="J2820"/>
  <c r="N2820" s="1"/>
  <c r="N2819"/>
  <c r="J2860"/>
  <c r="N2860" s="1"/>
  <c r="N2859"/>
  <c r="I732"/>
  <c r="M732" s="1"/>
  <c r="M731"/>
  <c r="J681"/>
  <c r="N681" s="1"/>
  <c r="N670"/>
  <c r="I1241"/>
  <c r="M1240"/>
  <c r="N2418"/>
  <c r="J2424"/>
  <c r="N2424" s="1"/>
  <c r="M584"/>
  <c r="M588"/>
  <c r="I599"/>
  <c r="J29"/>
  <c r="N29" s="1"/>
  <c r="N26"/>
  <c r="I280"/>
  <c r="M237"/>
  <c r="J436"/>
  <c r="N436" s="1"/>
  <c r="N408"/>
  <c r="I23"/>
  <c r="M14"/>
  <c r="I311"/>
  <c r="M299"/>
  <c r="I532"/>
  <c r="M485"/>
  <c r="I681"/>
  <c r="M670"/>
  <c r="I728"/>
  <c r="M728" s="1"/>
  <c r="M727"/>
  <c r="J1554"/>
  <c r="N1554" s="1"/>
  <c r="N1553"/>
  <c r="J819"/>
  <c r="N802"/>
  <c r="J917"/>
  <c r="N917" s="1"/>
  <c r="N914"/>
  <c r="I819"/>
  <c r="M819" s="1"/>
  <c r="M802"/>
  <c r="I917"/>
  <c r="M914"/>
  <c r="I1076"/>
  <c r="M1075"/>
  <c r="I1806"/>
  <c r="M1806" s="1"/>
  <c r="M1775"/>
  <c r="I1260"/>
  <c r="M1259"/>
  <c r="I1329"/>
  <c r="M1301"/>
  <c r="I1519"/>
  <c r="M1519" s="1"/>
  <c r="M1504"/>
  <c r="J1076"/>
  <c r="N1076" s="1"/>
  <c r="N1075"/>
  <c r="I1881"/>
  <c r="M1881" s="1"/>
  <c r="M1880"/>
  <c r="I1921"/>
  <c r="M1921" s="1"/>
  <c r="M1920"/>
  <c r="I1962"/>
  <c r="M1962" s="1"/>
  <c r="M1961"/>
  <c r="I2011"/>
  <c r="M2011" s="1"/>
  <c r="M2010"/>
  <c r="M2677"/>
  <c r="I2679"/>
  <c r="I2431"/>
  <c r="M2427"/>
  <c r="I2594"/>
  <c r="M2592"/>
  <c r="J2571"/>
  <c r="N2571" s="1"/>
  <c r="N2569"/>
  <c r="J2692"/>
  <c r="N2692" s="1"/>
  <c r="N2688"/>
  <c r="M2826"/>
  <c r="I2872"/>
  <c r="M2869"/>
  <c r="I1544"/>
  <c r="M1544" s="1"/>
  <c r="M1543"/>
  <c r="I1673"/>
  <c r="M1673" s="1"/>
  <c r="M1670"/>
  <c r="J1192"/>
  <c r="N1192" s="1"/>
  <c r="N1189"/>
  <c r="J1237"/>
  <c r="N1237" s="1"/>
  <c r="N1234"/>
  <c r="J1279"/>
  <c r="N1279" s="1"/>
  <c r="N1278"/>
  <c r="J1470"/>
  <c r="N1470" s="1"/>
  <c r="N1442"/>
  <c r="J1572"/>
  <c r="N1571"/>
  <c r="J1666"/>
  <c r="N1664"/>
  <c r="J1740"/>
  <c r="N1732"/>
  <c r="I1654"/>
  <c r="M1654" s="1"/>
  <c r="M1613"/>
  <c r="I1729"/>
  <c r="M1729" s="1"/>
  <c r="M1728"/>
  <c r="J2025"/>
  <c r="N2024"/>
  <c r="J2152"/>
  <c r="N2152" s="1"/>
  <c r="N2151"/>
  <c r="J1886"/>
  <c r="N1885"/>
  <c r="J1926"/>
  <c r="N1925"/>
  <c r="J1968"/>
  <c r="N1967"/>
  <c r="J2016"/>
  <c r="N2015"/>
  <c r="J2128"/>
  <c r="N2128" s="1"/>
  <c r="N2127"/>
  <c r="I2492"/>
  <c r="M2492" s="1"/>
  <c r="M2491"/>
  <c r="I2610"/>
  <c r="M2610" s="1"/>
  <c r="M2673"/>
  <c r="J2851"/>
  <c r="N2851" s="1"/>
  <c r="N2850"/>
  <c r="C10" i="318"/>
  <c r="I791" i="308"/>
  <c r="I792" s="1"/>
  <c r="I1224" i="306"/>
  <c r="M1224" s="1"/>
  <c r="M1223"/>
  <c r="N1816"/>
  <c r="I2861"/>
  <c r="M2860"/>
  <c r="F175" i="308"/>
  <c r="F176" s="1"/>
  <c r="G569" i="306"/>
  <c r="G1167"/>
  <c r="I156" i="307"/>
  <c r="I157" s="1"/>
  <c r="I203"/>
  <c r="I464" i="308"/>
  <c r="I847"/>
  <c r="D17" i="318" s="1"/>
  <c r="B50" i="138" s="1"/>
  <c r="G1152" i="306"/>
  <c r="H1530"/>
  <c r="H1611"/>
  <c r="H1726"/>
  <c r="C10" i="316"/>
  <c r="J202" i="308"/>
  <c r="I569"/>
  <c r="I721"/>
  <c r="G1232" i="306"/>
  <c r="H1526"/>
  <c r="H1603"/>
  <c r="H1722"/>
  <c r="H1558"/>
  <c r="H1872"/>
  <c r="H1913"/>
  <c r="H1952"/>
  <c r="H2003"/>
  <c r="H2007" s="1"/>
  <c r="I2867"/>
  <c r="G495" i="307"/>
  <c r="G1261"/>
  <c r="J1345"/>
  <c r="J1545"/>
  <c r="D45" i="316" s="1"/>
  <c r="J1341" i="307"/>
  <c r="G187" i="306"/>
  <c r="G235"/>
  <c r="G12"/>
  <c r="G138"/>
  <c r="G139" s="1"/>
  <c r="G375"/>
  <c r="G560"/>
  <c r="G561" s="1"/>
  <c r="G911"/>
  <c r="G1275"/>
  <c r="G1440"/>
  <c r="H1550"/>
  <c r="J2242"/>
  <c r="N2242" s="1"/>
  <c r="G2884"/>
  <c r="G2885" s="1"/>
  <c r="I1295" i="307"/>
  <c r="I1275"/>
  <c r="G1221"/>
  <c r="G1222" s="1"/>
  <c r="G1238"/>
  <c r="J87" i="308"/>
  <c r="C67" i="316" s="1"/>
  <c r="I820" i="308"/>
  <c r="I1029" i="306"/>
  <c r="J724"/>
  <c r="N724" s="1"/>
  <c r="N720"/>
  <c r="I1197"/>
  <c r="M1195"/>
  <c r="J1186"/>
  <c r="N1186" s="1"/>
  <c r="N1183"/>
  <c r="J1533"/>
  <c r="N1532"/>
  <c r="J1654"/>
  <c r="N1613"/>
  <c r="I1580"/>
  <c r="M1580" s="1"/>
  <c r="M1579"/>
  <c r="M2479"/>
  <c r="N2072"/>
  <c r="J2073"/>
  <c r="N2073" s="1"/>
  <c r="M2688"/>
  <c r="I2692"/>
  <c r="J629"/>
  <c r="N618"/>
  <c r="I1214"/>
  <c r="M1212"/>
  <c r="J1166"/>
  <c r="N1166" s="1"/>
  <c r="N1154"/>
  <c r="I1557"/>
  <c r="M1557" s="1"/>
  <c r="M1556"/>
  <c r="J1209"/>
  <c r="N1209" s="1"/>
  <c r="N1208"/>
  <c r="J1255"/>
  <c r="N1255" s="1"/>
  <c r="N1254"/>
  <c r="J1297"/>
  <c r="N1297" s="1"/>
  <c r="N1296"/>
  <c r="J1501"/>
  <c r="N1488"/>
  <c r="J1585"/>
  <c r="N1583"/>
  <c r="J1704"/>
  <c r="N1694"/>
  <c r="J1770"/>
  <c r="N1758"/>
  <c r="I1610"/>
  <c r="M1610" s="1"/>
  <c r="M1605"/>
  <c r="I1725"/>
  <c r="M1725" s="1"/>
  <c r="M1724"/>
  <c r="J2112"/>
  <c r="N2112" s="1"/>
  <c r="N2111"/>
  <c r="I2725"/>
  <c r="M2725" s="1"/>
  <c r="M2724"/>
  <c r="M2710"/>
  <c r="I2711"/>
  <c r="M2711" s="1"/>
  <c r="J1881"/>
  <c r="N1880"/>
  <c r="J1921"/>
  <c r="N1920"/>
  <c r="J1962"/>
  <c r="N1961"/>
  <c r="J2011"/>
  <c r="N2010"/>
  <c r="J2210"/>
  <c r="N2210" s="1"/>
  <c r="N2209"/>
  <c r="M2501"/>
  <c r="I2502"/>
  <c r="M2502" s="1"/>
  <c r="M2556"/>
  <c r="I2747"/>
  <c r="M2747" s="1"/>
  <c r="M2746"/>
  <c r="C36" i="313"/>
  <c r="D37" s="1"/>
  <c r="I671" i="307"/>
  <c r="I672" s="1"/>
  <c r="I673" s="1"/>
  <c r="J704" i="306"/>
  <c r="N704" s="1"/>
  <c r="N703"/>
  <c r="N237"/>
  <c r="J280"/>
  <c r="N280" s="1"/>
  <c r="I1219"/>
  <c r="M1218"/>
  <c r="I2811"/>
  <c r="M2810"/>
  <c r="J696"/>
  <c r="N696" s="1"/>
  <c r="N685"/>
  <c r="J234"/>
  <c r="N234" s="1"/>
  <c r="N189"/>
  <c r="I1590"/>
  <c r="M1590" s="1"/>
  <c r="M1589"/>
  <c r="J1205"/>
  <c r="N1205" s="1"/>
  <c r="N1200"/>
  <c r="J1250"/>
  <c r="N1250" s="1"/>
  <c r="N1244"/>
  <c r="J1292"/>
  <c r="N1292" s="1"/>
  <c r="N1287"/>
  <c r="J1484"/>
  <c r="N1481"/>
  <c r="J1580"/>
  <c r="N1579"/>
  <c r="J1689"/>
  <c r="N1684"/>
  <c r="J1753"/>
  <c r="N1751"/>
  <c r="I1867"/>
  <c r="M1867" s="1"/>
  <c r="M1866"/>
  <c r="I1907"/>
  <c r="M1907" s="1"/>
  <c r="M1905"/>
  <c r="I1946"/>
  <c r="M1946" s="1"/>
  <c r="M1945"/>
  <c r="I1995"/>
  <c r="M1995" s="1"/>
  <c r="M1994"/>
  <c r="I2439"/>
  <c r="M2435"/>
  <c r="J2660"/>
  <c r="N2660" s="1"/>
  <c r="N2658"/>
  <c r="I2837"/>
  <c r="M2835"/>
  <c r="E41" i="309"/>
  <c r="E43" s="1"/>
  <c r="E44" s="1"/>
  <c r="E49" s="1"/>
  <c r="E48" i="316"/>
  <c r="I1192" i="306"/>
  <c r="M1189"/>
  <c r="N2249"/>
  <c r="J2251"/>
  <c r="I756"/>
  <c r="M739"/>
  <c r="J1016"/>
  <c r="N1016" s="1"/>
  <c r="N1014"/>
  <c r="I1005"/>
  <c r="M1000"/>
  <c r="I1567"/>
  <c r="M1567" s="1"/>
  <c r="M1566"/>
  <c r="J1197"/>
  <c r="N1197" s="1"/>
  <c r="N1195"/>
  <c r="J1241"/>
  <c r="N1241" s="1"/>
  <c r="N1240"/>
  <c r="J1284"/>
  <c r="N1284" s="1"/>
  <c r="N1283"/>
  <c r="J1479"/>
  <c r="N1476"/>
  <c r="J1576"/>
  <c r="N1575"/>
  <c r="J1679"/>
  <c r="N1677"/>
  <c r="J1746"/>
  <c r="N1745"/>
  <c r="I1572"/>
  <c r="M1572" s="1"/>
  <c r="M1571"/>
  <c r="I1666"/>
  <c r="M1666" s="1"/>
  <c r="M1664"/>
  <c r="I1740"/>
  <c r="M1740" s="1"/>
  <c r="M1732"/>
  <c r="J1660"/>
  <c r="N1658"/>
  <c r="N2030"/>
  <c r="J2031"/>
  <c r="N2031" s="1"/>
  <c r="M2728"/>
  <c r="I2729"/>
  <c r="M2729" s="1"/>
  <c r="J1822"/>
  <c r="N1820"/>
  <c r="J1891"/>
  <c r="N1890"/>
  <c r="J1931"/>
  <c r="N1930"/>
  <c r="J1974"/>
  <c r="N1972"/>
  <c r="J2262"/>
  <c r="N2262" s="1"/>
  <c r="N2261"/>
  <c r="M2540"/>
  <c r="M2599"/>
  <c r="I2600"/>
  <c r="M2600" s="1"/>
  <c r="M2764"/>
  <c r="I2765"/>
  <c r="M2765" s="1"/>
  <c r="J1021"/>
  <c r="N1020"/>
  <c r="J91"/>
  <c r="N91" s="1"/>
  <c r="N75"/>
  <c r="I234"/>
  <c r="M189"/>
  <c r="J405"/>
  <c r="N405" s="1"/>
  <c r="N377"/>
  <c r="I11"/>
  <c r="M7"/>
  <c r="I137"/>
  <c r="M124"/>
  <c r="I374"/>
  <c r="M346"/>
  <c r="I559"/>
  <c r="M557"/>
  <c r="I704"/>
  <c r="M703"/>
  <c r="J1011"/>
  <c r="N1011" s="1"/>
  <c r="N1008"/>
  <c r="J853"/>
  <c r="N853" s="1"/>
  <c r="N836"/>
  <c r="J968"/>
  <c r="N968" s="1"/>
  <c r="N963"/>
  <c r="I798"/>
  <c r="M798" s="1"/>
  <c r="M781"/>
  <c r="I910"/>
  <c r="M907"/>
  <c r="M1052"/>
  <c r="I1070"/>
  <c r="I1274"/>
  <c r="M1273"/>
  <c r="I1439"/>
  <c r="M1411"/>
  <c r="I1533"/>
  <c r="M1533" s="1"/>
  <c r="M1532"/>
  <c r="N1052"/>
  <c r="J1070"/>
  <c r="N1070" s="1"/>
  <c r="J1549"/>
  <c r="N1547"/>
  <c r="I1876"/>
  <c r="M1876" s="1"/>
  <c r="M1875"/>
  <c r="I1917"/>
  <c r="M1917" s="1"/>
  <c r="M1916"/>
  <c r="I1956"/>
  <c r="M1956" s="1"/>
  <c r="M1955"/>
  <c r="I2005"/>
  <c r="M2005" s="1"/>
  <c r="M2004"/>
  <c r="I2424"/>
  <c r="M2418"/>
  <c r="I2572"/>
  <c r="M2572" s="1"/>
  <c r="M2571"/>
  <c r="J2184"/>
  <c r="N2180"/>
  <c r="I2883"/>
  <c r="M2879"/>
  <c r="G577" i="307"/>
  <c r="F577"/>
  <c r="F644" s="1"/>
  <c r="E645" s="1"/>
  <c r="M1209" i="306"/>
  <c r="H2243"/>
  <c r="G960"/>
  <c r="G2493"/>
  <c r="H1164" i="307"/>
  <c r="H1165" s="1"/>
  <c r="H1626"/>
  <c r="G770" i="308"/>
  <c r="BK2268" i="304"/>
  <c r="I994" i="306"/>
  <c r="M994" s="1"/>
  <c r="G939"/>
  <c r="H1862"/>
  <c r="I2806"/>
  <c r="M2806" s="1"/>
  <c r="I296" i="308"/>
  <c r="G2807" i="306"/>
  <c r="G875"/>
  <c r="G975"/>
  <c r="J2132"/>
  <c r="N2132" s="1"/>
  <c r="J770" i="307"/>
  <c r="J1090"/>
  <c r="J1091" s="1"/>
  <c r="G940"/>
  <c r="J1526"/>
  <c r="C39" i="316" s="1"/>
  <c r="G1244" i="307"/>
  <c r="J131" i="308"/>
  <c r="C72" i="316" s="1"/>
  <c r="I550" i="308"/>
  <c r="H1573" i="306"/>
  <c r="H1667"/>
  <c r="H1741"/>
  <c r="H1887"/>
  <c r="H1927"/>
  <c r="H1969"/>
  <c r="H2017"/>
  <c r="I2790"/>
  <c r="M2790" s="1"/>
  <c r="I2877"/>
  <c r="M2877" s="1"/>
  <c r="J2605"/>
  <c r="N2605" s="1"/>
  <c r="I611" i="307"/>
  <c r="G1275"/>
  <c r="J186" i="308"/>
  <c r="D10" i="317" s="1"/>
  <c r="J193" i="308"/>
  <c r="D11" i="317" s="1"/>
  <c r="I313" i="308"/>
  <c r="G11" i="142" s="1"/>
  <c r="I12" i="138"/>
  <c r="I13"/>
  <c r="N32"/>
  <c r="H31"/>
  <c r="K35"/>
  <c r="J35"/>
  <c r="L28"/>
  <c r="L29"/>
  <c r="L30"/>
  <c r="L31"/>
  <c r="L32"/>
  <c r="L33"/>
  <c r="N33" s="1"/>
  <c r="L34"/>
  <c r="L27"/>
  <c r="G29"/>
  <c r="F13" i="284"/>
  <c r="F12"/>
  <c r="E23"/>
  <c r="E22"/>
  <c r="E13"/>
  <c r="E24" i="83" l="1"/>
  <c r="F24" s="1"/>
  <c r="L35" i="138"/>
  <c r="J22" i="185"/>
  <c r="G31" i="132"/>
  <c r="F31" s="1"/>
  <c r="H644" i="307"/>
  <c r="H1772" i="306"/>
  <c r="C41" i="316"/>
  <c r="D43" s="1"/>
  <c r="C42" i="309" s="1"/>
  <c r="I2480" i="306"/>
  <c r="M2480" s="1"/>
  <c r="I577" i="307"/>
  <c r="M2624" i="306"/>
  <c r="G734"/>
  <c r="G735" s="1"/>
  <c r="N2204"/>
  <c r="G933" i="307"/>
  <c r="G934" s="1"/>
  <c r="J765"/>
  <c r="K820" s="1"/>
  <c r="J540"/>
  <c r="D8" i="315" s="1"/>
  <c r="D11" s="1"/>
  <c r="I1222" i="307"/>
  <c r="D36" i="315" s="1"/>
  <c r="I1131" i="307"/>
  <c r="C22" i="315" s="1"/>
  <c r="I1210" i="306"/>
  <c r="M1210" s="1"/>
  <c r="I2884"/>
  <c r="I2541"/>
  <c r="M2541" s="1"/>
  <c r="I2674"/>
  <c r="M2674" s="1"/>
  <c r="I2533"/>
  <c r="M2533" s="1"/>
  <c r="I234" i="307"/>
  <c r="D38" i="312"/>
  <c r="D15" i="309" s="1"/>
  <c r="C11" i="137" s="1"/>
  <c r="K757" i="307"/>
  <c r="K812"/>
  <c r="G2698" i="306"/>
  <c r="D58" i="315"/>
  <c r="I470" i="307"/>
  <c r="G93" i="306"/>
  <c r="G140" s="1"/>
  <c r="C1294"/>
  <c r="J1412" i="307"/>
  <c r="C23" i="316" s="1"/>
  <c r="I635" i="307"/>
  <c r="I644" s="1"/>
  <c r="J525"/>
  <c r="I1026"/>
  <c r="C50" i="313"/>
  <c r="C51"/>
  <c r="C27" i="23" s="1"/>
  <c r="M26" i="144" s="1"/>
  <c r="C11" i="309"/>
  <c r="E23" i="311"/>
  <c r="J1541" i="306"/>
  <c r="N1541" s="1"/>
  <c r="I2557"/>
  <c r="M2557" s="1"/>
  <c r="I829" i="308"/>
  <c r="G1174" i="306"/>
  <c r="J1817"/>
  <c r="N1817" s="1"/>
  <c r="C14" i="318"/>
  <c r="B48" i="138" s="1"/>
  <c r="H996" i="306"/>
  <c r="I109" i="307"/>
  <c r="I477" s="1"/>
  <c r="I478" s="1"/>
  <c r="C30" i="313" s="1"/>
  <c r="I266" i="307"/>
  <c r="E2889" i="306"/>
  <c r="E2892" s="1"/>
  <c r="J1470" i="307"/>
  <c r="J1485" s="1"/>
  <c r="D26" i="316" s="1"/>
  <c r="J644" i="307"/>
  <c r="H2264" i="306"/>
  <c r="I1261" i="307"/>
  <c r="D56" i="315" s="1"/>
  <c r="I2590" i="306"/>
  <c r="M2590" s="1"/>
  <c r="M2589"/>
  <c r="K1298" i="307"/>
  <c r="I2172" i="306"/>
  <c r="M2172" s="1"/>
  <c r="C343" i="212"/>
  <c r="J736" i="307"/>
  <c r="K791" s="1"/>
  <c r="G1472" i="306"/>
  <c r="C28" i="309"/>
  <c r="C18" i="316"/>
  <c r="D20" s="1"/>
  <c r="I667" i="307"/>
  <c r="I668" s="1"/>
  <c r="C32" i="313" s="1"/>
  <c r="D25" i="316"/>
  <c r="C42" i="317"/>
  <c r="I345" i="308"/>
  <c r="C40" i="317" s="1"/>
  <c r="I933" i="307"/>
  <c r="C48" i="317"/>
  <c r="C9" i="82"/>
  <c r="I2832" i="306"/>
  <c r="M2832" s="1"/>
  <c r="M2831"/>
  <c r="I725" i="308"/>
  <c r="C57" i="317" s="1"/>
  <c r="I1027" i="307"/>
  <c r="I1484" i="306"/>
  <c r="M1484" s="1"/>
  <c r="D26" i="315"/>
  <c r="I564" i="308"/>
  <c r="C25" i="83"/>
  <c r="C27" s="1"/>
  <c r="I502" i="308"/>
  <c r="C13" i="82"/>
  <c r="G477" i="307"/>
  <c r="G478" s="1"/>
  <c r="N2066" i="306"/>
  <c r="J2067"/>
  <c r="N2067" s="1"/>
  <c r="K1319" i="307"/>
  <c r="D60" i="315"/>
  <c r="C37" i="309" s="1"/>
  <c r="C31" i="137" s="1"/>
  <c r="I1071" i="306"/>
  <c r="M1071" s="1"/>
  <c r="M1070"/>
  <c r="I2693"/>
  <c r="M2693" s="1"/>
  <c r="M2692"/>
  <c r="I2862"/>
  <c r="M2862" s="1"/>
  <c r="M2861"/>
  <c r="J1969"/>
  <c r="N1969" s="1"/>
  <c r="N1968"/>
  <c r="J1887"/>
  <c r="N1887" s="1"/>
  <c r="N1886"/>
  <c r="N2025"/>
  <c r="J1667"/>
  <c r="N1667" s="1"/>
  <c r="N1666"/>
  <c r="I2873"/>
  <c r="M2873" s="1"/>
  <c r="M2872"/>
  <c r="M2594"/>
  <c r="I2595"/>
  <c r="M2595" s="1"/>
  <c r="I1261"/>
  <c r="M1261" s="1"/>
  <c r="M1260"/>
  <c r="M1076"/>
  <c r="I1077"/>
  <c r="J820"/>
  <c r="N820" s="1"/>
  <c r="N819"/>
  <c r="M532"/>
  <c r="I533"/>
  <c r="M533" s="1"/>
  <c r="M23"/>
  <c r="I24"/>
  <c r="M280"/>
  <c r="I281"/>
  <c r="M281" s="1"/>
  <c r="J1937"/>
  <c r="N1937" s="1"/>
  <c r="N1936"/>
  <c r="J1844"/>
  <c r="N1843"/>
  <c r="J1564"/>
  <c r="N1563"/>
  <c r="I1378"/>
  <c r="M1378" s="1"/>
  <c r="M1377"/>
  <c r="M1080"/>
  <c r="I1081"/>
  <c r="M1081" s="1"/>
  <c r="I697"/>
  <c r="M697" s="1"/>
  <c r="M696"/>
  <c r="M436"/>
  <c r="I437"/>
  <c r="M437" s="1"/>
  <c r="M29"/>
  <c r="I30"/>
  <c r="J2178"/>
  <c r="N2178" s="1"/>
  <c r="N2177"/>
  <c r="I1271"/>
  <c r="M1271" s="1"/>
  <c r="M1270"/>
  <c r="M903"/>
  <c r="I904"/>
  <c r="M904" s="1"/>
  <c r="M553"/>
  <c r="I554"/>
  <c r="M554" s="1"/>
  <c r="M35"/>
  <c r="I36"/>
  <c r="M36" s="1"/>
  <c r="J1902"/>
  <c r="N1901"/>
  <c r="J660"/>
  <c r="N660" s="1"/>
  <c r="N659"/>
  <c r="I1108"/>
  <c r="M1108" s="1"/>
  <c r="M1107"/>
  <c r="I667"/>
  <c r="M667" s="1"/>
  <c r="M666"/>
  <c r="I2661"/>
  <c r="M2661" s="1"/>
  <c r="M2660"/>
  <c r="I2186"/>
  <c r="M2186" s="1"/>
  <c r="N2196"/>
  <c r="J1996"/>
  <c r="N1995"/>
  <c r="J1908"/>
  <c r="N1908" s="1"/>
  <c r="N1907"/>
  <c r="J1597"/>
  <c r="N1597" s="1"/>
  <c r="N1596"/>
  <c r="M2357"/>
  <c r="I2358"/>
  <c r="M2358" s="1"/>
  <c r="I1280"/>
  <c r="M1280" s="1"/>
  <c r="M1279"/>
  <c r="M974"/>
  <c r="I975"/>
  <c r="M975" s="1"/>
  <c r="J733"/>
  <c r="N733" s="1"/>
  <c r="N732"/>
  <c r="I645"/>
  <c r="M645" s="1"/>
  <c r="M644"/>
  <c r="M91"/>
  <c r="I92"/>
  <c r="M92" s="1"/>
  <c r="I1173"/>
  <c r="M1173" s="1"/>
  <c r="M1172"/>
  <c r="J2006"/>
  <c r="N2006" s="1"/>
  <c r="N2005"/>
  <c r="J1918"/>
  <c r="N1918" s="1"/>
  <c r="N1917"/>
  <c r="H1991"/>
  <c r="I1251"/>
  <c r="M1251" s="1"/>
  <c r="D15" i="317"/>
  <c r="D17" s="1"/>
  <c r="E14" i="310" s="1"/>
  <c r="B8" i="136" s="1"/>
  <c r="J203" i="308"/>
  <c r="J1550" i="306"/>
  <c r="N1550" s="1"/>
  <c r="N1549"/>
  <c r="I1275"/>
  <c r="M1275" s="1"/>
  <c r="M1274"/>
  <c r="M910"/>
  <c r="I911"/>
  <c r="M911" s="1"/>
  <c r="I560"/>
  <c r="M559"/>
  <c r="M137"/>
  <c r="I138"/>
  <c r="J1932"/>
  <c r="N1931"/>
  <c r="J1823"/>
  <c r="N1823" s="1"/>
  <c r="N1822"/>
  <c r="J1680"/>
  <c r="N1680" s="1"/>
  <c r="N1679"/>
  <c r="J1480"/>
  <c r="N1479"/>
  <c r="J1754"/>
  <c r="N1754" s="1"/>
  <c r="N1753"/>
  <c r="J1581"/>
  <c r="N1581" s="1"/>
  <c r="N1580"/>
  <c r="I1220"/>
  <c r="M1220" s="1"/>
  <c r="M1219"/>
  <c r="J1963"/>
  <c r="N1963" s="1"/>
  <c r="N1962"/>
  <c r="J1882"/>
  <c r="N1881"/>
  <c r="J1771"/>
  <c r="N1771" s="1"/>
  <c r="N1770"/>
  <c r="J1586"/>
  <c r="N1586" s="1"/>
  <c r="N1585"/>
  <c r="J630"/>
  <c r="N630" s="1"/>
  <c r="N629"/>
  <c r="J1534"/>
  <c r="N1534" s="1"/>
  <c r="N1533"/>
  <c r="I1198"/>
  <c r="M1198" s="1"/>
  <c r="M1197"/>
  <c r="M2867"/>
  <c r="I2680"/>
  <c r="M2680" s="1"/>
  <c r="M2679"/>
  <c r="I600"/>
  <c r="M600" s="1"/>
  <c r="M599"/>
  <c r="I2686"/>
  <c r="M2686" s="1"/>
  <c r="M2685"/>
  <c r="M2742"/>
  <c r="I2743"/>
  <c r="M2743" s="1"/>
  <c r="I1256"/>
  <c r="M1256" s="1"/>
  <c r="M1255"/>
  <c r="M968"/>
  <c r="I969"/>
  <c r="M969" s="1"/>
  <c r="I725"/>
  <c r="M725" s="1"/>
  <c r="M724"/>
  <c r="M482"/>
  <c r="I483"/>
  <c r="M483" s="1"/>
  <c r="M72"/>
  <c r="I73"/>
  <c r="M73" s="1"/>
  <c r="J1952"/>
  <c r="N1952" s="1"/>
  <c r="N1951"/>
  <c r="J1872"/>
  <c r="N1872" s="1"/>
  <c r="N1871"/>
  <c r="M2310"/>
  <c r="J1558"/>
  <c r="N1558" s="1"/>
  <c r="N1557"/>
  <c r="J1603"/>
  <c r="N1603" s="1"/>
  <c r="N1602"/>
  <c r="I1232"/>
  <c r="M1232" s="1"/>
  <c r="M1231"/>
  <c r="J2104"/>
  <c r="N2104" s="1"/>
  <c r="N2103"/>
  <c r="M2405"/>
  <c r="I2406"/>
  <c r="M2406" s="1"/>
  <c r="J1611"/>
  <c r="N1611" s="1"/>
  <c r="N1610"/>
  <c r="I1152"/>
  <c r="M1152" s="1"/>
  <c r="M1151"/>
  <c r="M1011"/>
  <c r="I1012"/>
  <c r="M1012" s="1"/>
  <c r="J1942"/>
  <c r="N1942" s="1"/>
  <c r="N1941"/>
  <c r="J1730"/>
  <c r="N1730" s="1"/>
  <c r="N1729"/>
  <c r="I1285"/>
  <c r="M1285" s="1"/>
  <c r="M1284"/>
  <c r="M938"/>
  <c r="I939"/>
  <c r="M939" s="1"/>
  <c r="I1144"/>
  <c r="M1143"/>
  <c r="M547"/>
  <c r="I548"/>
  <c r="M548" s="1"/>
  <c r="M102"/>
  <c r="I103"/>
  <c r="J1807"/>
  <c r="N1806"/>
  <c r="M2415"/>
  <c r="I2416"/>
  <c r="J1545"/>
  <c r="N1545" s="1"/>
  <c r="N1544"/>
  <c r="M1049"/>
  <c r="I1050"/>
  <c r="M120"/>
  <c r="I121"/>
  <c r="J1861"/>
  <c r="N1861" s="1"/>
  <c r="N1860"/>
  <c r="I1167"/>
  <c r="M1167" s="1"/>
  <c r="M1166"/>
  <c r="C13" i="316"/>
  <c r="D14" s="1"/>
  <c r="C49" i="317"/>
  <c r="H2018" i="306"/>
  <c r="J995"/>
  <c r="N995" s="1"/>
  <c r="C74" i="316"/>
  <c r="H1706" i="306"/>
  <c r="J1541" i="307"/>
  <c r="I2606" i="306"/>
  <c r="M2606" s="1"/>
  <c r="I187"/>
  <c r="J2252"/>
  <c r="N2251"/>
  <c r="M1029"/>
  <c r="I1030"/>
  <c r="M1030" s="1"/>
  <c r="K747" i="308"/>
  <c r="J2017" i="306"/>
  <c r="N2017" s="1"/>
  <c r="N2016"/>
  <c r="J1927"/>
  <c r="N1927" s="1"/>
  <c r="N1926"/>
  <c r="J1741"/>
  <c r="N1741" s="1"/>
  <c r="N1740"/>
  <c r="J1573"/>
  <c r="N1572"/>
  <c r="M2431"/>
  <c r="I2432"/>
  <c r="M2432" s="1"/>
  <c r="I1330"/>
  <c r="M1329"/>
  <c r="M917"/>
  <c r="I918"/>
  <c r="M918" s="1"/>
  <c r="I682"/>
  <c r="M682" s="1"/>
  <c r="M681"/>
  <c r="M311"/>
  <c r="I312"/>
  <c r="M312" s="1"/>
  <c r="M585"/>
  <c r="I1242"/>
  <c r="M1242" s="1"/>
  <c r="M1241"/>
  <c r="J1981"/>
  <c r="N1981" s="1"/>
  <c r="N1980"/>
  <c r="J1897"/>
  <c r="N1896"/>
  <c r="I2807"/>
  <c r="M2807" s="1"/>
  <c r="M2717"/>
  <c r="I1266"/>
  <c r="M1266" s="1"/>
  <c r="M1265"/>
  <c r="M882"/>
  <c r="I883"/>
  <c r="M883" s="1"/>
  <c r="M777"/>
  <c r="I778"/>
  <c r="M778" s="1"/>
  <c r="I1238"/>
  <c r="M1238" s="1"/>
  <c r="M1237"/>
  <c r="M2847"/>
  <c r="I2848"/>
  <c r="M2848" s="1"/>
  <c r="M2447"/>
  <c r="I2448"/>
  <c r="M2448" s="1"/>
  <c r="I1409"/>
  <c r="M1409" s="1"/>
  <c r="M1408"/>
  <c r="I1101"/>
  <c r="M1100"/>
  <c r="J833"/>
  <c r="N833" s="1"/>
  <c r="N832"/>
  <c r="I701"/>
  <c r="M701" s="1"/>
  <c r="M700"/>
  <c r="M343"/>
  <c r="I344"/>
  <c r="M344" s="1"/>
  <c r="I1187"/>
  <c r="M1187" s="1"/>
  <c r="M1186"/>
  <c r="J1989"/>
  <c r="N1989" s="1"/>
  <c r="N1988"/>
  <c r="I2276"/>
  <c r="M2276" s="1"/>
  <c r="M2271"/>
  <c r="I569"/>
  <c r="M569" s="1"/>
  <c r="M568"/>
  <c r="I2821"/>
  <c r="M2821" s="1"/>
  <c r="M2820"/>
  <c r="I753" i="308"/>
  <c r="C58" i="317"/>
  <c r="G55" i="83" s="1"/>
  <c r="I2712" i="306"/>
  <c r="M2712" s="1"/>
  <c r="M2706"/>
  <c r="J1947"/>
  <c r="N1947" s="1"/>
  <c r="N1946"/>
  <c r="J1591"/>
  <c r="N1591" s="1"/>
  <c r="N1590"/>
  <c r="J1716"/>
  <c r="N1716" s="1"/>
  <c r="N1715"/>
  <c r="J1520"/>
  <c r="N1520" s="1"/>
  <c r="N1519"/>
  <c r="I1178"/>
  <c r="M1178" s="1"/>
  <c r="M1177"/>
  <c r="M2508"/>
  <c r="I2509"/>
  <c r="M2509" s="1"/>
  <c r="I1471"/>
  <c r="M1471" s="1"/>
  <c r="M1470"/>
  <c r="M1129"/>
  <c r="I1130"/>
  <c r="M1130" s="1"/>
  <c r="M874"/>
  <c r="I875"/>
  <c r="M875" s="1"/>
  <c r="M405"/>
  <c r="I406"/>
  <c r="M406" s="1"/>
  <c r="I2852"/>
  <c r="M2852" s="1"/>
  <c r="M2851"/>
  <c r="J1957"/>
  <c r="N1957" s="1"/>
  <c r="N1956"/>
  <c r="J1877"/>
  <c r="N1877" s="1"/>
  <c r="N1876"/>
  <c r="J1674"/>
  <c r="N1674" s="1"/>
  <c r="N1673"/>
  <c r="G555"/>
  <c r="G1131" s="1"/>
  <c r="G644" i="307"/>
  <c r="G645" s="1"/>
  <c r="J175" i="308"/>
  <c r="J176" s="1"/>
  <c r="H2888" i="306"/>
  <c r="BK2269" i="304"/>
  <c r="BK2"/>
  <c r="J2185" i="306"/>
  <c r="N2185" s="1"/>
  <c r="N2184"/>
  <c r="M2424"/>
  <c r="I2425"/>
  <c r="M2425" s="1"/>
  <c r="I1440"/>
  <c r="M1440" s="1"/>
  <c r="M1439"/>
  <c r="I705"/>
  <c r="M705" s="1"/>
  <c r="M704"/>
  <c r="M374"/>
  <c r="I375"/>
  <c r="M375" s="1"/>
  <c r="M11"/>
  <c r="I12"/>
  <c r="I235"/>
  <c r="M235" s="1"/>
  <c r="M234"/>
  <c r="N1021"/>
  <c r="J1031"/>
  <c r="N1031" s="1"/>
  <c r="J1975"/>
  <c r="N1975" s="1"/>
  <c r="N1974"/>
  <c r="J1892"/>
  <c r="N1892" s="1"/>
  <c r="N1891"/>
  <c r="J1661"/>
  <c r="N1661" s="1"/>
  <c r="N1660"/>
  <c r="J1747"/>
  <c r="N1747" s="1"/>
  <c r="N1746"/>
  <c r="J1577"/>
  <c r="N1577" s="1"/>
  <c r="N1576"/>
  <c r="M1005"/>
  <c r="I1006"/>
  <c r="M756"/>
  <c r="I757"/>
  <c r="I1193"/>
  <c r="M1193" s="1"/>
  <c r="M1192"/>
  <c r="M2837"/>
  <c r="I2838"/>
  <c r="M2838" s="1"/>
  <c r="M2439"/>
  <c r="I2440"/>
  <c r="M2440" s="1"/>
  <c r="J1690"/>
  <c r="N1690" s="1"/>
  <c r="N1689"/>
  <c r="J1485"/>
  <c r="N1485" s="1"/>
  <c r="N1484"/>
  <c r="I2812"/>
  <c r="M2811"/>
  <c r="J2012"/>
  <c r="N2012" s="1"/>
  <c r="N2011"/>
  <c r="J1922"/>
  <c r="N1922" s="1"/>
  <c r="N1921"/>
  <c r="J1705"/>
  <c r="N1705" s="1"/>
  <c r="N1704"/>
  <c r="J1502"/>
  <c r="N1502" s="1"/>
  <c r="N1501"/>
  <c r="I1215"/>
  <c r="M1215" s="1"/>
  <c r="M1214"/>
  <c r="J1655"/>
  <c r="N1655" s="1"/>
  <c r="N1654"/>
  <c r="D19" i="315"/>
  <c r="I1165" i="307"/>
  <c r="I1166" s="1"/>
  <c r="G2888" i="306"/>
  <c r="C31" i="313"/>
  <c r="M2498" i="306"/>
  <c r="M853"/>
  <c r="I854"/>
  <c r="M854" s="1"/>
  <c r="J799"/>
  <c r="N798"/>
  <c r="M296"/>
  <c r="I297"/>
  <c r="M297" s="1"/>
  <c r="N144"/>
  <c r="J157"/>
  <c r="M2620"/>
  <c r="I2621"/>
  <c r="M2621" s="1"/>
  <c r="J2003"/>
  <c r="N2002"/>
  <c r="J1913"/>
  <c r="N1913" s="1"/>
  <c r="N1912"/>
  <c r="J1722"/>
  <c r="N1722" s="1"/>
  <c r="N1721"/>
  <c r="J1526"/>
  <c r="N1526" s="1"/>
  <c r="N1525"/>
  <c r="M2518"/>
  <c r="I2519"/>
  <c r="M2519" s="1"/>
  <c r="J1726"/>
  <c r="N1726" s="1"/>
  <c r="N1725"/>
  <c r="J1530"/>
  <c r="N1530" s="1"/>
  <c r="N1529"/>
  <c r="J615"/>
  <c r="N614"/>
  <c r="I1206"/>
  <c r="M1206" s="1"/>
  <c r="M1205"/>
  <c r="M2628"/>
  <c r="I2629"/>
  <c r="M2629" s="1"/>
  <c r="M1016"/>
  <c r="I1017"/>
  <c r="M1017" s="1"/>
  <c r="I2655"/>
  <c r="M2655" s="1"/>
  <c r="M2654"/>
  <c r="I710"/>
  <c r="M710" s="1"/>
  <c r="M709"/>
  <c r="J828"/>
  <c r="N828" s="1"/>
  <c r="N827"/>
  <c r="I714"/>
  <c r="M714" s="1"/>
  <c r="M713"/>
  <c r="M330"/>
  <c r="I331"/>
  <c r="M331" s="1"/>
  <c r="M2527"/>
  <c r="I2528"/>
  <c r="M2528" s="1"/>
  <c r="I1293"/>
  <c r="M1293" s="1"/>
  <c r="M1292"/>
  <c r="M959"/>
  <c r="I960"/>
  <c r="M960" s="1"/>
  <c r="I718"/>
  <c r="M718" s="1"/>
  <c r="M717"/>
  <c r="M453"/>
  <c r="I454"/>
  <c r="M454" s="1"/>
  <c r="J1568"/>
  <c r="N1568" s="1"/>
  <c r="N1567"/>
  <c r="G996"/>
  <c r="G997" s="1"/>
  <c r="J729"/>
  <c r="N729" s="1"/>
  <c r="F21" i="284"/>
  <c r="H22" i="185" l="1"/>
  <c r="R26"/>
  <c r="D52" i="313"/>
  <c r="D44" i="317"/>
  <c r="B59" i="138"/>
  <c r="C35" i="309"/>
  <c r="C29" i="137" s="1"/>
  <c r="B13" i="136"/>
  <c r="G50" i="142" s="1"/>
  <c r="E25" i="9"/>
  <c r="H1845" i="306"/>
  <c r="D16" i="318"/>
  <c r="D20" s="1"/>
  <c r="D25" i="310" s="1"/>
  <c r="I2407" i="306"/>
  <c r="M2407" s="1"/>
  <c r="G1294"/>
  <c r="I645" i="307"/>
  <c r="E10" i="310"/>
  <c r="B7" i="136" s="1"/>
  <c r="H26" i="144" s="1"/>
  <c r="H28" s="1"/>
  <c r="C8" i="137"/>
  <c r="D13" i="309"/>
  <c r="D21" s="1"/>
  <c r="E11"/>
  <c r="E13" s="1"/>
  <c r="E21" s="1"/>
  <c r="F49" s="1"/>
  <c r="D28" i="315"/>
  <c r="C36" i="309" s="1"/>
  <c r="C30" i="137" s="1"/>
  <c r="C9" i="138" s="1"/>
  <c r="G2889" i="306"/>
  <c r="D34" i="316"/>
  <c r="D48" s="1"/>
  <c r="D50" i="317"/>
  <c r="B14" i="136" s="1"/>
  <c r="C19" i="82" s="1"/>
  <c r="G68" i="317"/>
  <c r="I2885" i="306"/>
  <c r="J933" i="307"/>
  <c r="I934" s="1"/>
  <c r="D54" i="313" s="1"/>
  <c r="C16" i="23" s="1"/>
  <c r="G49" i="83"/>
  <c r="E27" i="310"/>
  <c r="B19" i="136"/>
  <c r="F20" i="185" s="1"/>
  <c r="C345" i="212" s="1"/>
  <c r="D33" i="313"/>
  <c r="D39" s="1"/>
  <c r="N615" i="306"/>
  <c r="J734"/>
  <c r="N734" s="1"/>
  <c r="M1006"/>
  <c r="I1031"/>
  <c r="M12"/>
  <c r="M121"/>
  <c r="I122"/>
  <c r="M122" s="1"/>
  <c r="J1964"/>
  <c r="N1964" s="1"/>
  <c r="N1902"/>
  <c r="J1862"/>
  <c r="N1862" s="1"/>
  <c r="N1844"/>
  <c r="J2243"/>
  <c r="N2243" s="1"/>
  <c r="J2007"/>
  <c r="N2007" s="1"/>
  <c r="N2003"/>
  <c r="J996"/>
  <c r="N996" s="1"/>
  <c r="N799"/>
  <c r="I2857"/>
  <c r="M2857" s="1"/>
  <c r="M2812"/>
  <c r="J1958"/>
  <c r="N1958" s="1"/>
  <c r="N1897"/>
  <c r="I1174"/>
  <c r="M1174" s="1"/>
  <c r="M1144"/>
  <c r="J1706"/>
  <c r="N1480"/>
  <c r="M30"/>
  <c r="I93"/>
  <c r="M93" s="1"/>
  <c r="I1082"/>
  <c r="M1082" s="1"/>
  <c r="M1077"/>
  <c r="I2698"/>
  <c r="M2698" s="1"/>
  <c r="J158"/>
  <c r="N157"/>
  <c r="I996"/>
  <c r="M757"/>
  <c r="I555"/>
  <c r="M187"/>
  <c r="M1050"/>
  <c r="I1072"/>
  <c r="M1072" s="1"/>
  <c r="I2493"/>
  <c r="M2493" s="1"/>
  <c r="M2416"/>
  <c r="M103"/>
  <c r="I104"/>
  <c r="M104" s="1"/>
  <c r="M138"/>
  <c r="I139"/>
  <c r="M139" s="1"/>
  <c r="N1996"/>
  <c r="J1592"/>
  <c r="N1592" s="1"/>
  <c r="N1564"/>
  <c r="E15" i="310"/>
  <c r="J2186" i="306"/>
  <c r="M1101"/>
  <c r="I1102"/>
  <c r="M1102" s="1"/>
  <c r="I1472"/>
  <c r="M1472" s="1"/>
  <c r="M1330"/>
  <c r="J1772"/>
  <c r="N1772" s="1"/>
  <c r="N1573"/>
  <c r="J2263"/>
  <c r="N2263" s="1"/>
  <c r="N2252"/>
  <c r="J1824"/>
  <c r="N1824" s="1"/>
  <c r="N1807"/>
  <c r="J1990"/>
  <c r="N1990" s="1"/>
  <c r="N1882"/>
  <c r="N1932"/>
  <c r="I561"/>
  <c r="M561" s="1"/>
  <c r="M560"/>
  <c r="M24"/>
  <c r="I37"/>
  <c r="M37" s="1"/>
  <c r="I734"/>
  <c r="D59" i="317"/>
  <c r="B15" i="136" s="1"/>
  <c r="C99" i="83" s="1"/>
  <c r="B68" i="138" l="1"/>
  <c r="C41" i="309"/>
  <c r="C43" s="1"/>
  <c r="C34" i="137" s="1"/>
  <c r="D34" s="1"/>
  <c r="E34" s="1"/>
  <c r="B47" i="138"/>
  <c r="D56" i="313"/>
  <c r="J2018" i="306"/>
  <c r="N2018" s="1"/>
  <c r="D67" i="317"/>
  <c r="D72" s="1"/>
  <c r="E18" i="310" s="1"/>
  <c r="E23" s="1"/>
  <c r="E28" s="1"/>
  <c r="E31" s="1"/>
  <c r="E36" s="1"/>
  <c r="B39" i="136" s="1"/>
  <c r="B46" i="138"/>
  <c r="C30" i="309"/>
  <c r="C23" i="137" s="1"/>
  <c r="C34" i="309"/>
  <c r="C28" i="137" s="1"/>
  <c r="D31" i="309"/>
  <c r="J1845" i="306"/>
  <c r="N1845" s="1"/>
  <c r="N1706"/>
  <c r="M734"/>
  <c r="I735"/>
  <c r="M996"/>
  <c r="I997"/>
  <c r="M997" s="1"/>
  <c r="I1032"/>
  <c r="M1032" s="1"/>
  <c r="M1031"/>
  <c r="J1991"/>
  <c r="N1991" s="1"/>
  <c r="I2888"/>
  <c r="J2187"/>
  <c r="N2187" s="1"/>
  <c r="N2186"/>
  <c r="J2264"/>
  <c r="N2264" s="1"/>
  <c r="I1131"/>
  <c r="M1131" s="1"/>
  <c r="M555"/>
  <c r="N158"/>
  <c r="I140"/>
  <c r="M140" s="1"/>
  <c r="C12" i="23" l="1"/>
  <c r="J2888" i="306"/>
  <c r="I2889" s="1"/>
  <c r="C38" i="309"/>
  <c r="D44" s="1"/>
  <c r="B66" i="138"/>
  <c r="D47" i="309"/>
  <c r="C38" i="137" s="1"/>
  <c r="I1294" i="306"/>
  <c r="M1294" s="1"/>
  <c r="M735"/>
  <c r="D49" i="309" l="1"/>
  <c r="F50" s="1"/>
  <c r="B41" i="138" l="1"/>
  <c r="B74" s="1"/>
  <c r="G12" i="283"/>
  <c r="G13"/>
  <c r="G11"/>
  <c r="M28" i="144" l="1"/>
  <c r="F10" i="282"/>
  <c r="E10"/>
  <c r="C10"/>
  <c r="D28" i="284"/>
  <c r="E28"/>
  <c r="F28"/>
  <c r="D15"/>
  <c r="F15"/>
  <c r="C28"/>
  <c r="C15"/>
  <c r="D10"/>
  <c r="C10"/>
  <c r="D16" i="82"/>
  <c r="D33" i="284" l="1"/>
  <c r="C33"/>
  <c r="C34" s="1"/>
  <c r="K30" i="185"/>
  <c r="G30"/>
  <c r="C30"/>
  <c r="D5" i="284" l="1"/>
  <c r="E5" s="1"/>
  <c r="C33" i="10"/>
  <c r="C36" s="1"/>
  <c r="D13" i="133"/>
  <c r="D34" i="284" l="1"/>
  <c r="D15" i="133"/>
  <c r="D77" i="83"/>
  <c r="D50"/>
  <c r="D56"/>
  <c r="D33"/>
  <c r="D27"/>
  <c r="D19"/>
  <c r="D12"/>
  <c r="D78" l="1"/>
  <c r="I33" i="10"/>
  <c r="I39" s="1"/>
  <c r="D108" i="149"/>
  <c r="I37" i="10" l="1"/>
  <c r="D12" i="136"/>
  <c r="O20" i="133" s="1"/>
  <c r="O9"/>
  <c r="L9"/>
  <c r="L13" s="1"/>
  <c r="I36" i="10"/>
  <c r="N9" i="185" s="1"/>
  <c r="N56" s="1"/>
  <c r="I100" i="83"/>
  <c r="K100" s="1"/>
  <c r="I99"/>
  <c r="K99" s="1"/>
  <c r="I98"/>
  <c r="K98" s="1"/>
  <c r="G9" i="198"/>
  <c r="F9"/>
  <c r="D81" i="17" l="1"/>
  <c r="E81"/>
  <c r="N20" i="133"/>
  <c r="M20"/>
  <c r="L20"/>
  <c r="L24" s="1"/>
  <c r="H8" i="17"/>
  <c r="G81"/>
  <c r="L15" i="133"/>
  <c r="G8" i="17"/>
  <c r="N8" i="185" s="1"/>
  <c r="N11" l="1"/>
  <c r="N55"/>
  <c r="D92" i="212"/>
  <c r="D94" s="1"/>
  <c r="D44" i="138" l="1"/>
  <c r="D81" s="1"/>
  <c r="F8" i="284" s="1"/>
  <c r="I23" i="225"/>
  <c r="H23"/>
  <c r="G23"/>
  <c r="F23"/>
  <c r="E23"/>
  <c r="D23"/>
  <c r="C23"/>
  <c r="M30" i="149" l="1"/>
  <c r="Q30" s="1"/>
  <c r="H114" s="1"/>
  <c r="G114"/>
  <c r="G33" i="10"/>
  <c r="G39" s="1"/>
  <c r="G37" s="1"/>
  <c r="R30" i="149" l="1"/>
  <c r="G36" i="10"/>
  <c r="H6" i="132" l="1"/>
  <c r="O28" i="149" l="1"/>
  <c r="N28"/>
  <c r="P97" i="83"/>
  <c r="F68"/>
  <c r="L31" i="149" l="1"/>
  <c r="N27"/>
  <c r="N26"/>
  <c r="H31"/>
  <c r="R49"/>
  <c r="G10" i="9" l="1"/>
  <c r="C10"/>
  <c r="F13" i="169"/>
  <c r="C13"/>
  <c r="R13" l="1"/>
  <c r="N13"/>
  <c r="P13" s="1"/>
  <c r="T13" l="1"/>
  <c r="G28" i="132" s="1"/>
  <c r="G13" i="169"/>
  <c r="H10" i="9"/>
  <c r="D10"/>
  <c r="D13" i="169"/>
  <c r="F60" i="83"/>
  <c r="Q76"/>
  <c r="J9"/>
  <c r="F44"/>
  <c r="B13" i="169" l="1"/>
  <c r="E13" s="1"/>
  <c r="H13" s="1"/>
  <c r="K13" s="1"/>
  <c r="B10" i="9"/>
  <c r="E10" l="1"/>
  <c r="I10" l="1"/>
  <c r="L10" s="1"/>
  <c r="F10"/>
  <c r="Q71" i="149"/>
  <c r="G105"/>
  <c r="C80" i="142" l="1"/>
  <c r="R53" i="149"/>
  <c r="R51"/>
  <c r="L53"/>
  <c r="L51"/>
  <c r="M51" s="1"/>
  <c r="Q51" s="1"/>
  <c r="L49"/>
  <c r="M49" s="1"/>
  <c r="Q49" s="1"/>
  <c r="M53" l="1"/>
  <c r="Q53" s="1"/>
  <c r="E80" i="142"/>
  <c r="H13" i="9" l="1"/>
  <c r="G13"/>
  <c r="D13"/>
  <c r="C13"/>
  <c r="H12"/>
  <c r="G12"/>
  <c r="D12"/>
  <c r="C12"/>
  <c r="H16"/>
  <c r="C62" i="138" s="1"/>
  <c r="G16" i="9"/>
  <c r="C30" i="138" s="1"/>
  <c r="D16" i="9"/>
  <c r="C16"/>
  <c r="H15"/>
  <c r="C61" i="138" s="1"/>
  <c r="G15" i="9"/>
  <c r="C29" i="138" s="1"/>
  <c r="D15" i="9"/>
  <c r="C15"/>
  <c r="G11"/>
  <c r="C28" i="138" s="1"/>
  <c r="C11" i="9"/>
  <c r="G8"/>
  <c r="C8"/>
  <c r="G7"/>
  <c r="C27" i="138" s="1"/>
  <c r="C7" i="9"/>
  <c r="H9"/>
  <c r="C54" i="138" s="1"/>
  <c r="G9" i="9"/>
  <c r="C17" i="138" s="1"/>
  <c r="D9" i="9"/>
  <c r="C9"/>
  <c r="H6"/>
  <c r="C58" i="138" s="1"/>
  <c r="G6" i="9"/>
  <c r="C6"/>
  <c r="G19" i="7"/>
  <c r="C31" i="138" l="1"/>
  <c r="H90" i="149"/>
  <c r="C34" i="138"/>
  <c r="H91" i="149"/>
  <c r="H32"/>
  <c r="H22"/>
  <c r="L22" s="1"/>
  <c r="P19" i="221" l="1"/>
  <c r="C5"/>
  <c r="D5"/>
  <c r="C6"/>
  <c r="D6"/>
  <c r="M32" i="149" l="1"/>
  <c r="D24" i="137" s="1"/>
  <c r="G115" i="149"/>
  <c r="E170" i="142"/>
  <c r="E164"/>
  <c r="W59"/>
  <c r="K21" s="1"/>
  <c r="E111"/>
  <c r="T42"/>
  <c r="T72" s="1"/>
  <c r="R25" i="169"/>
  <c r="N25"/>
  <c r="G25"/>
  <c r="F25"/>
  <c r="D25"/>
  <c r="C25"/>
  <c r="R23"/>
  <c r="N23"/>
  <c r="G23"/>
  <c r="F23"/>
  <c r="D23"/>
  <c r="C23"/>
  <c r="R21"/>
  <c r="G21"/>
  <c r="F21"/>
  <c r="F19"/>
  <c r="C19"/>
  <c r="F17"/>
  <c r="C17"/>
  <c r="F15"/>
  <c r="C15"/>
  <c r="G11"/>
  <c r="F11"/>
  <c r="D11"/>
  <c r="C11"/>
  <c r="R9"/>
  <c r="N9"/>
  <c r="G9"/>
  <c r="F9"/>
  <c r="C9"/>
  <c r="Q32" i="149" l="1"/>
  <c r="H115" s="1"/>
  <c r="E171" i="142"/>
  <c r="R19" i="169"/>
  <c r="G19"/>
  <c r="H11" i="9"/>
  <c r="C57" i="138" s="1"/>
  <c r="N19" i="169"/>
  <c r="D19"/>
  <c r="D11" i="9"/>
  <c r="R17" i="169"/>
  <c r="N17"/>
  <c r="N15"/>
  <c r="R15"/>
  <c r="R32" i="149" l="1"/>
  <c r="E24" i="137" s="1"/>
  <c r="T54" i="148"/>
  <c r="D15" i="169"/>
  <c r="D7" i="9"/>
  <c r="G15" i="169"/>
  <c r="H7" i="9"/>
  <c r="C55" i="138" s="1"/>
  <c r="G17" i="169"/>
  <c r="H8" i="9"/>
  <c r="C56" i="138" s="1"/>
  <c r="D17" i="169"/>
  <c r="D8" i="9"/>
  <c r="E108" i="142" l="1"/>
  <c r="L57" i="149"/>
  <c r="H14" i="242"/>
  <c r="G14"/>
  <c r="F14"/>
  <c r="E14"/>
  <c r="D14"/>
  <c r="C14"/>
  <c r="E12"/>
  <c r="E11"/>
  <c r="E10"/>
  <c r="F10" i="197"/>
  <c r="D10"/>
  <c r="C23" i="212"/>
  <c r="C22"/>
  <c r="C10"/>
  <c r="C14" s="1"/>
  <c r="E10" i="198"/>
  <c r="E20" s="1"/>
  <c r="T92" i="149"/>
  <c r="T51"/>
  <c r="E66"/>
  <c r="I50" i="221"/>
  <c r="U19" i="83"/>
  <c r="U18"/>
  <c r="U17"/>
  <c r="U16"/>
  <c r="U14"/>
  <c r="U13"/>
  <c r="U12"/>
  <c r="N23"/>
  <c r="N24" s="1"/>
  <c r="G34" i="137"/>
  <c r="H14" i="9"/>
  <c r="D14"/>
  <c r="G14"/>
  <c r="G29" i="169"/>
  <c r="D29"/>
  <c r="G27"/>
  <c r="F27"/>
  <c r="D27"/>
  <c r="C27"/>
  <c r="E103" i="142"/>
  <c r="T9" i="169"/>
  <c r="P9"/>
  <c r="M31" i="149"/>
  <c r="Q31" s="1"/>
  <c r="D113"/>
  <c r="C113"/>
  <c r="C100"/>
  <c r="M9" i="221"/>
  <c r="M8"/>
  <c r="C25"/>
  <c r="P44"/>
  <c r="P37"/>
  <c r="G113" i="149"/>
  <c r="D65" i="138"/>
  <c r="J12" i="137" s="1"/>
  <c r="D21" i="169"/>
  <c r="C21"/>
  <c r="T17"/>
  <c r="J152" i="212"/>
  <c r="M19" i="83"/>
  <c r="R16"/>
  <c r="R17" s="1"/>
  <c r="J10" s="1"/>
  <c r="Q17"/>
  <c r="N99" i="149"/>
  <c r="N100"/>
  <c r="N101"/>
  <c r="N102"/>
  <c r="N103"/>
  <c r="N104"/>
  <c r="N105"/>
  <c r="N106"/>
  <c r="N107"/>
  <c r="N108"/>
  <c r="N98"/>
  <c r="N109" s="1"/>
  <c r="M109"/>
  <c r="J109"/>
  <c r="L109"/>
  <c r="O97"/>
  <c r="G43" i="169"/>
  <c r="H43" s="1"/>
  <c r="E52" i="83"/>
  <c r="V89" i="142"/>
  <c r="O21" s="1"/>
  <c r="E10" i="197"/>
  <c r="I51" i="221"/>
  <c r="G10" i="23"/>
  <c r="Q80" i="83"/>
  <c r="Q81"/>
  <c r="Q82"/>
  <c r="Q70"/>
  <c r="Q69"/>
  <c r="Q62"/>
  <c r="Q63"/>
  <c r="Q64"/>
  <c r="Q65"/>
  <c r="Q66"/>
  <c r="Q67"/>
  <c r="Q68"/>
  <c r="Q61"/>
  <c r="G79" i="19"/>
  <c r="J23" i="185"/>
  <c r="D42" i="212" s="1"/>
  <c r="L13" i="149"/>
  <c r="I89" i="83"/>
  <c r="M36"/>
  <c r="O36" s="1"/>
  <c r="M43"/>
  <c r="O43" s="1"/>
  <c r="M49"/>
  <c r="O49" s="1"/>
  <c r="D377" i="212"/>
  <c r="F377" s="1"/>
  <c r="D369"/>
  <c r="F82"/>
  <c r="E82"/>
  <c r="D82"/>
  <c r="C82"/>
  <c r="E327"/>
  <c r="F327"/>
  <c r="G327"/>
  <c r="H327"/>
  <c r="I327"/>
  <c r="J327"/>
  <c r="K327"/>
  <c r="L327"/>
  <c r="L318"/>
  <c r="K318"/>
  <c r="J318"/>
  <c r="I318"/>
  <c r="H318"/>
  <c r="G318"/>
  <c r="F318"/>
  <c r="E318"/>
  <c r="D318"/>
  <c r="G56" i="169"/>
  <c r="C12" i="138" s="1"/>
  <c r="E24" i="283" s="1"/>
  <c r="D82" i="138" s="1"/>
  <c r="F9" i="284" s="1"/>
  <c r="O50" i="169"/>
  <c r="O51" s="1"/>
  <c r="C292" i="212"/>
  <c r="C297"/>
  <c r="F176"/>
  <c r="E369"/>
  <c r="T44" i="142"/>
  <c r="T74" s="1"/>
  <c r="D4" i="221"/>
  <c r="C4"/>
  <c r="C11" s="1"/>
  <c r="U89" i="142"/>
  <c r="N19" s="1"/>
  <c r="N21" s="1"/>
  <c r="F161"/>
  <c r="F196"/>
  <c r="F191"/>
  <c r="F192"/>
  <c r="F193"/>
  <c r="F194"/>
  <c r="F195"/>
  <c r="F197"/>
  <c r="F198"/>
  <c r="F199"/>
  <c r="F201"/>
  <c r="F202"/>
  <c r="F212"/>
  <c r="F213"/>
  <c r="F214"/>
  <c r="F215"/>
  <c r="F216"/>
  <c r="F217"/>
  <c r="F218"/>
  <c r="F219"/>
  <c r="F220"/>
  <c r="F221"/>
  <c r="F222"/>
  <c r="F223"/>
  <c r="F156"/>
  <c r="F158"/>
  <c r="F177"/>
  <c r="F178"/>
  <c r="E106"/>
  <c r="W89"/>
  <c r="P21" s="1"/>
  <c r="T29"/>
  <c r="G112" i="149"/>
  <c r="I8" i="144"/>
  <c r="F200" i="142"/>
  <c r="Q79" i="149"/>
  <c r="H78"/>
  <c r="F227" i="142"/>
  <c r="F206"/>
  <c r="E224"/>
  <c r="E228" s="1"/>
  <c r="F237" s="1"/>
  <c r="P27" i="221"/>
  <c r="E7" i="283" s="1"/>
  <c r="P33" i="221"/>
  <c r="H7" i="283" s="1"/>
  <c r="T26" i="221"/>
  <c r="I59" i="149"/>
  <c r="E182" i="142"/>
  <c r="E186" s="1"/>
  <c r="F235" s="1"/>
  <c r="F181"/>
  <c r="F180"/>
  <c r="F179"/>
  <c r="U27" i="221"/>
  <c r="U29" i="142"/>
  <c r="F159"/>
  <c r="F160"/>
  <c r="F162"/>
  <c r="F163"/>
  <c r="W41"/>
  <c r="W71" s="1"/>
  <c r="W101" s="1"/>
  <c r="X31"/>
  <c r="F169"/>
  <c r="F168"/>
  <c r="F175"/>
  <c r="F176"/>
  <c r="F174"/>
  <c r="F185"/>
  <c r="L12" i="149"/>
  <c r="L14"/>
  <c r="R76"/>
  <c r="T76" s="1"/>
  <c r="O79"/>
  <c r="Q14"/>
  <c r="D30" i="160" s="1"/>
  <c r="H30" s="1"/>
  <c r="M30" s="1"/>
  <c r="Q13" i="149"/>
  <c r="Q12"/>
  <c r="D26" i="160" s="1"/>
  <c r="H26" s="1"/>
  <c r="M26" s="1"/>
  <c r="O20" i="149"/>
  <c r="J20"/>
  <c r="C34" i="7"/>
  <c r="H20" i="149"/>
  <c r="H21"/>
  <c r="L21" s="1"/>
  <c r="B14" i="9"/>
  <c r="N44" i="148"/>
  <c r="P44" s="1"/>
  <c r="N45" s="1"/>
  <c r="P45" s="1"/>
  <c r="H19" i="149"/>
  <c r="L19" s="1"/>
  <c r="T19" i="142"/>
  <c r="J104" s="1"/>
  <c r="C188" i="212" s="1"/>
  <c r="T43" i="142"/>
  <c r="T73" s="1"/>
  <c r="T45"/>
  <c r="T46"/>
  <c r="T76" s="1"/>
  <c r="T47"/>
  <c r="T77" s="1"/>
  <c r="T107" s="1"/>
  <c r="W19"/>
  <c r="U41"/>
  <c r="V41"/>
  <c r="V71" s="1"/>
  <c r="T25" i="221"/>
  <c r="T27"/>
  <c r="T28"/>
  <c r="T29"/>
  <c r="T30"/>
  <c r="T31"/>
  <c r="T32"/>
  <c r="T33"/>
  <c r="T34"/>
  <c r="T35"/>
  <c r="T37"/>
  <c r="L17"/>
  <c r="U19" i="142"/>
  <c r="U43"/>
  <c r="U73" s="1"/>
  <c r="U103" s="1"/>
  <c r="U44"/>
  <c r="U74" s="1"/>
  <c r="U45"/>
  <c r="U75" s="1"/>
  <c r="U105" s="1"/>
  <c r="U46"/>
  <c r="U76" s="1"/>
  <c r="U106" s="1"/>
  <c r="U47"/>
  <c r="U77" s="1"/>
  <c r="U107" s="1"/>
  <c r="V19"/>
  <c r="V45"/>
  <c r="V75" s="1"/>
  <c r="V105" s="1"/>
  <c r="V43"/>
  <c r="V73" s="1"/>
  <c r="V103" s="1"/>
  <c r="V44"/>
  <c r="V46"/>
  <c r="V47"/>
  <c r="V77" s="1"/>
  <c r="V42"/>
  <c r="V72" s="1"/>
  <c r="V102" s="1"/>
  <c r="L28"/>
  <c r="W44"/>
  <c r="W74" s="1"/>
  <c r="W104" s="1"/>
  <c r="W43"/>
  <c r="W73" s="1"/>
  <c r="W103" s="1"/>
  <c r="W45"/>
  <c r="W75" s="1"/>
  <c r="W105" s="1"/>
  <c r="W46"/>
  <c r="W76" s="1"/>
  <c r="W106" s="1"/>
  <c r="W47"/>
  <c r="W77" s="1"/>
  <c r="W107" s="1"/>
  <c r="W42"/>
  <c r="E19" i="162"/>
  <c r="E24"/>
  <c r="E26"/>
  <c r="E27"/>
  <c r="C30"/>
  <c r="I15" i="144"/>
  <c r="S81" i="149"/>
  <c r="F34" i="212"/>
  <c r="E61" i="149"/>
  <c r="G61"/>
  <c r="T12" i="185"/>
  <c r="L24" i="142"/>
  <c r="D8" i="242"/>
  <c r="F7"/>
  <c r="D101" i="212"/>
  <c r="G101" s="1"/>
  <c r="H7" i="242"/>
  <c r="D7"/>
  <c r="D13" s="1"/>
  <c r="E90" i="212"/>
  <c r="E7" i="242" s="1"/>
  <c r="C98" i="149"/>
  <c r="C99"/>
  <c r="C102"/>
  <c r="C103"/>
  <c r="C104"/>
  <c r="C105"/>
  <c r="C106"/>
  <c r="C107"/>
  <c r="C109"/>
  <c r="C110"/>
  <c r="C112"/>
  <c r="D97"/>
  <c r="D98"/>
  <c r="D99"/>
  <c r="D100"/>
  <c r="D102"/>
  <c r="D103"/>
  <c r="D104"/>
  <c r="D105"/>
  <c r="D106"/>
  <c r="D107"/>
  <c r="D109"/>
  <c r="D110"/>
  <c r="D112"/>
  <c r="Q11"/>
  <c r="D25" i="160" s="1"/>
  <c r="H25" s="1"/>
  <c r="M25" s="1"/>
  <c r="H24" i="149"/>
  <c r="L24" s="1"/>
  <c r="G104" s="1"/>
  <c r="H28"/>
  <c r="M28" s="1"/>
  <c r="H29"/>
  <c r="L29" s="1"/>
  <c r="H26"/>
  <c r="L26" s="1"/>
  <c r="H27"/>
  <c r="M27" s="1"/>
  <c r="Q27" s="1"/>
  <c r="H112" s="1"/>
  <c r="H23"/>
  <c r="G8" i="23"/>
  <c r="J44" i="83"/>
  <c r="F63" s="1"/>
  <c r="E68"/>
  <c r="G33" i="241"/>
  <c r="G36" s="1"/>
  <c r="K33"/>
  <c r="E36"/>
  <c r="F36"/>
  <c r="H36"/>
  <c r="H66" s="1"/>
  <c r="I36"/>
  <c r="J36"/>
  <c r="J66" s="1"/>
  <c r="K36"/>
  <c r="L36"/>
  <c r="E40"/>
  <c r="E54" s="1"/>
  <c r="I47"/>
  <c r="I54" s="1"/>
  <c r="I66" s="1"/>
  <c r="F54"/>
  <c r="G54"/>
  <c r="H54"/>
  <c r="J54"/>
  <c r="K54"/>
  <c r="L54"/>
  <c r="E65"/>
  <c r="F65"/>
  <c r="F66" s="1"/>
  <c r="G65"/>
  <c r="H65"/>
  <c r="I65"/>
  <c r="J65"/>
  <c r="K65"/>
  <c r="L65"/>
  <c r="E14" i="240"/>
  <c r="E34" s="1"/>
  <c r="F34"/>
  <c r="F64" s="1"/>
  <c r="G34"/>
  <c r="H34"/>
  <c r="E52"/>
  <c r="F52"/>
  <c r="G52"/>
  <c r="H52"/>
  <c r="E63"/>
  <c r="F63"/>
  <c r="G63"/>
  <c r="H63"/>
  <c r="G64"/>
  <c r="E14" i="239"/>
  <c r="E31"/>
  <c r="H31"/>
  <c r="H34" s="1"/>
  <c r="F34"/>
  <c r="G34"/>
  <c r="E38"/>
  <c r="E52" s="1"/>
  <c r="F52"/>
  <c r="F64" s="1"/>
  <c r="G52"/>
  <c r="H52"/>
  <c r="E63"/>
  <c r="F63"/>
  <c r="G63"/>
  <c r="H63"/>
  <c r="C57" i="169"/>
  <c r="C55" s="1"/>
  <c r="D57"/>
  <c r="L23" i="82"/>
  <c r="K23"/>
  <c r="H102" i="149"/>
  <c r="H104"/>
  <c r="H107"/>
  <c r="H109"/>
  <c r="I92"/>
  <c r="N23" s="1"/>
  <c r="N33" s="1"/>
  <c r="R89"/>
  <c r="O81"/>
  <c r="O82" s="1"/>
  <c r="N81"/>
  <c r="N82" s="1"/>
  <c r="M81"/>
  <c r="M82" s="1"/>
  <c r="O73"/>
  <c r="H51"/>
  <c r="H53"/>
  <c r="M55"/>
  <c r="O57"/>
  <c r="N57"/>
  <c r="J57"/>
  <c r="I57"/>
  <c r="E57"/>
  <c r="D57"/>
  <c r="C57"/>
  <c r="B53"/>
  <c r="T36" i="221"/>
  <c r="T48" i="142"/>
  <c r="U48"/>
  <c r="U78" s="1"/>
  <c r="U108" s="1"/>
  <c r="V48"/>
  <c r="V78" s="1"/>
  <c r="W48"/>
  <c r="W78" s="1"/>
  <c r="W108" s="1"/>
  <c r="D50" i="82"/>
  <c r="B50"/>
  <c r="F10" i="198"/>
  <c r="F20" s="1"/>
  <c r="D74" i="132"/>
  <c r="O15" i="237"/>
  <c r="O14"/>
  <c r="O20" i="238"/>
  <c r="O19"/>
  <c r="O17"/>
  <c r="Q17"/>
  <c r="P17"/>
  <c r="K16"/>
  <c r="V29" i="142"/>
  <c r="W29"/>
  <c r="M105" s="1"/>
  <c r="F189" i="212" s="1"/>
  <c r="V59" i="142"/>
  <c r="J21" s="1"/>
  <c r="G28" i="23"/>
  <c r="E32" i="17"/>
  <c r="F32" s="1"/>
  <c r="F38" i="19" s="1"/>
  <c r="E70" i="17"/>
  <c r="F70" s="1"/>
  <c r="G73" i="19"/>
  <c r="D74" i="17"/>
  <c r="T29" i="141"/>
  <c r="C29" s="1"/>
  <c r="O29" s="1"/>
  <c r="D13" i="221"/>
  <c r="B17"/>
  <c r="B18"/>
  <c r="U36"/>
  <c r="U37"/>
  <c r="R38"/>
  <c r="U40" s="1"/>
  <c r="U41" s="1"/>
  <c r="G25" i="138"/>
  <c r="I25"/>
  <c r="X25" i="142"/>
  <c r="X21"/>
  <c r="X22"/>
  <c r="X23"/>
  <c r="X24"/>
  <c r="X26"/>
  <c r="X27"/>
  <c r="X28"/>
  <c r="E143"/>
  <c r="E39" i="149"/>
  <c r="J31" i="137"/>
  <c r="G31"/>
  <c r="J34"/>
  <c r="J29"/>
  <c r="D35" i="221"/>
  <c r="D36"/>
  <c r="U25"/>
  <c r="U28"/>
  <c r="U29"/>
  <c r="U30"/>
  <c r="U31"/>
  <c r="U32"/>
  <c r="U33"/>
  <c r="U34"/>
  <c r="U35"/>
  <c r="AC55" i="148"/>
  <c r="AC20"/>
  <c r="AH20"/>
  <c r="K5" i="238"/>
  <c r="K6"/>
  <c r="K7"/>
  <c r="K8"/>
  <c r="K9"/>
  <c r="K10"/>
  <c r="K11"/>
  <c r="K12"/>
  <c r="K13"/>
  <c r="K14"/>
  <c r="K15"/>
  <c r="J7" i="237"/>
  <c r="K7" s="1"/>
  <c r="O12"/>
  <c r="P12"/>
  <c r="P21" s="1"/>
  <c r="Q12"/>
  <c r="Q21" s="1"/>
  <c r="G46" i="212"/>
  <c r="D296"/>
  <c r="F67"/>
  <c r="AC36" i="148"/>
  <c r="AC37"/>
  <c r="AC36" i="169"/>
  <c r="AE36" s="1"/>
  <c r="AD36"/>
  <c r="AD37"/>
  <c r="AD38"/>
  <c r="AD39"/>
  <c r="AD40"/>
  <c r="AD41"/>
  <c r="AD42"/>
  <c r="AD43"/>
  <c r="AD45"/>
  <c r="AD46"/>
  <c r="L28" i="82"/>
  <c r="F40"/>
  <c r="H38" s="1"/>
  <c r="F41"/>
  <c r="F42"/>
  <c r="F43"/>
  <c r="F44"/>
  <c r="F45"/>
  <c r="F46"/>
  <c r="F47"/>
  <c r="F48"/>
  <c r="G274" i="212"/>
  <c r="H274" s="1"/>
  <c r="F277"/>
  <c r="H277" s="1"/>
  <c r="G277"/>
  <c r="G278"/>
  <c r="H278" s="1"/>
  <c r="F275"/>
  <c r="G273"/>
  <c r="G275" s="1"/>
  <c r="F276"/>
  <c r="H276" s="1"/>
  <c r="F273"/>
  <c r="W99" i="142"/>
  <c r="M109" s="1"/>
  <c r="F193" i="212" s="1"/>
  <c r="T99" i="142"/>
  <c r="U99"/>
  <c r="K109" s="1"/>
  <c r="V39"/>
  <c r="W39"/>
  <c r="V69"/>
  <c r="W69"/>
  <c r="T39"/>
  <c r="T69"/>
  <c r="U69"/>
  <c r="F167" i="212"/>
  <c r="C148"/>
  <c r="D148"/>
  <c r="E148"/>
  <c r="F148"/>
  <c r="C149"/>
  <c r="D149"/>
  <c r="E149"/>
  <c r="F149"/>
  <c r="G149"/>
  <c r="I149"/>
  <c r="J149"/>
  <c r="K149"/>
  <c r="I17" i="221"/>
  <c r="P96" i="142" s="1"/>
  <c r="J17" i="221"/>
  <c r="P95" i="142" s="1"/>
  <c r="K17" i="221"/>
  <c r="Q95" i="142" s="1"/>
  <c r="D147" i="212"/>
  <c r="E147"/>
  <c r="F147"/>
  <c r="C147"/>
  <c r="V13" i="185"/>
  <c r="V15"/>
  <c r="F50" i="221"/>
  <c r="H20" i="161"/>
  <c r="H8"/>
  <c r="K8" s="1"/>
  <c r="B20" s="1"/>
  <c r="K20" s="1"/>
  <c r="H21"/>
  <c r="H9"/>
  <c r="K9" s="1"/>
  <c r="B21" s="1"/>
  <c r="H23"/>
  <c r="H11"/>
  <c r="K11" s="1"/>
  <c r="B23" s="1"/>
  <c r="H24"/>
  <c r="H12"/>
  <c r="K12" s="1"/>
  <c r="B24" s="1"/>
  <c r="K24" s="1"/>
  <c r="H25"/>
  <c r="H13"/>
  <c r="K13" s="1"/>
  <c r="B25" s="1"/>
  <c r="H26"/>
  <c r="H14"/>
  <c r="K14" s="1"/>
  <c r="B26" s="1"/>
  <c r="H28" i="160"/>
  <c r="M28" s="1"/>
  <c r="H12"/>
  <c r="M12" s="1"/>
  <c r="B4" i="221"/>
  <c r="B5"/>
  <c r="B6"/>
  <c r="C13" s="1"/>
  <c r="X16" i="142"/>
  <c r="I51" i="83"/>
  <c r="J51" s="1"/>
  <c r="I5" i="198"/>
  <c r="J6" s="1"/>
  <c r="J7" s="1"/>
  <c r="D10"/>
  <c r="D20" s="1"/>
  <c r="H8" i="136"/>
  <c r="E40" i="82"/>
  <c r="E41" s="1"/>
  <c r="E42" s="1"/>
  <c r="E43" s="1"/>
  <c r="E44" s="1"/>
  <c r="E45" s="1"/>
  <c r="E46" s="1"/>
  <c r="E47" s="1"/>
  <c r="E48" s="1"/>
  <c r="C40"/>
  <c r="C41" s="1"/>
  <c r="C42" s="1"/>
  <c r="C43" s="1"/>
  <c r="C44" s="1"/>
  <c r="C45" s="1"/>
  <c r="C46" s="1"/>
  <c r="C47" s="1"/>
  <c r="C48" s="1"/>
  <c r="F26" i="136"/>
  <c r="S24" i="185"/>
  <c r="AE92" i="169"/>
  <c r="AE93" s="1"/>
  <c r="AE90"/>
  <c r="AF82"/>
  <c r="X32" i="142"/>
  <c r="X9"/>
  <c r="E17" i="147"/>
  <c r="E20" s="1"/>
  <c r="F21" i="95"/>
  <c r="AE74" i="169"/>
  <c r="AE89" s="1"/>
  <c r="G52" i="17"/>
  <c r="D31" i="19"/>
  <c r="D61"/>
  <c r="D36"/>
  <c r="D60"/>
  <c r="G60" s="1"/>
  <c r="E60"/>
  <c r="F60"/>
  <c r="E67"/>
  <c r="F67"/>
  <c r="E68"/>
  <c r="F68"/>
  <c r="N83" i="138"/>
  <c r="N85"/>
  <c r="N86"/>
  <c r="L62"/>
  <c r="L66"/>
  <c r="L72"/>
  <c r="R18" i="185"/>
  <c r="O18"/>
  <c r="P18"/>
  <c r="D13" i="19"/>
  <c r="E13"/>
  <c r="F13" s="1"/>
  <c r="D65"/>
  <c r="D66"/>
  <c r="E66"/>
  <c r="F66"/>
  <c r="D67"/>
  <c r="D68"/>
  <c r="S28" i="149"/>
  <c r="S21"/>
  <c r="T21" s="1"/>
  <c r="T22" s="1"/>
  <c r="F35" i="143"/>
  <c r="C36"/>
  <c r="F36" s="1"/>
  <c r="C41"/>
  <c r="F41" s="1"/>
  <c r="C51"/>
  <c r="F51" s="1"/>
  <c r="F61"/>
  <c r="C62"/>
  <c r="F62" s="1"/>
  <c r="C67"/>
  <c r="F67" s="1"/>
  <c r="C77"/>
  <c r="F77" s="1"/>
  <c r="D135" i="142"/>
  <c r="Y22"/>
  <c r="X11"/>
  <c r="X13"/>
  <c r="X14"/>
  <c r="X15"/>
  <c r="X17"/>
  <c r="X18"/>
  <c r="X100"/>
  <c r="X91"/>
  <c r="X92"/>
  <c r="X93"/>
  <c r="X94"/>
  <c r="X95"/>
  <c r="X96"/>
  <c r="X97"/>
  <c r="X98"/>
  <c r="X81"/>
  <c r="X82"/>
  <c r="X83"/>
  <c r="X84"/>
  <c r="X85"/>
  <c r="X86"/>
  <c r="X87"/>
  <c r="X88"/>
  <c r="X70"/>
  <c r="X61"/>
  <c r="X62"/>
  <c r="X63"/>
  <c r="X64"/>
  <c r="X65"/>
  <c r="X66"/>
  <c r="X67"/>
  <c r="X68"/>
  <c r="X53"/>
  <c r="X54"/>
  <c r="X55"/>
  <c r="X56"/>
  <c r="X57"/>
  <c r="X58"/>
  <c r="U39"/>
  <c r="X40"/>
  <c r="I21" i="144"/>
  <c r="I14"/>
  <c r="I13"/>
  <c r="I12"/>
  <c r="I11"/>
  <c r="D15" i="161"/>
  <c r="J15"/>
  <c r="D27"/>
  <c r="J27"/>
  <c r="E17" i="160"/>
  <c r="F17"/>
  <c r="G17"/>
  <c r="J17"/>
  <c r="K17"/>
  <c r="L17"/>
  <c r="E33"/>
  <c r="F33"/>
  <c r="G33"/>
  <c r="J33"/>
  <c r="K33"/>
  <c r="L33"/>
  <c r="C21" i="95"/>
  <c r="J21"/>
  <c r="C44"/>
  <c r="F44"/>
  <c r="J44"/>
  <c r="D17" i="147"/>
  <c r="D20" s="1"/>
  <c r="J25" i="137"/>
  <c r="P36" i="10"/>
  <c r="AE62" i="169"/>
  <c r="AE63"/>
  <c r="AE64" s="1"/>
  <c r="AE79"/>
  <c r="B49"/>
  <c r="E46"/>
  <c r="C46"/>
  <c r="B46"/>
  <c r="AD62"/>
  <c r="AD63"/>
  <c r="AA11"/>
  <c r="AA15" s="1"/>
  <c r="AB11"/>
  <c r="AF15"/>
  <c r="L8" i="198"/>
  <c r="D19"/>
  <c r="E19"/>
  <c r="G19"/>
  <c r="F40" i="212"/>
  <c r="E45"/>
  <c r="E47"/>
  <c r="C60"/>
  <c r="X34" i="142"/>
  <c r="X35"/>
  <c r="X36"/>
  <c r="X37"/>
  <c r="X38"/>
  <c r="X33"/>
  <c r="AF83" i="169"/>
  <c r="AE75"/>
  <c r="AE77" s="1"/>
  <c r="AE81" s="1"/>
  <c r="AE84" s="1"/>
  <c r="E20" i="162"/>
  <c r="E23"/>
  <c r="E25"/>
  <c r="AD70" i="142"/>
  <c r="H105" i="149"/>
  <c r="C97"/>
  <c r="L11"/>
  <c r="D9" i="160" s="1"/>
  <c r="H9" s="1"/>
  <c r="M9" s="1"/>
  <c r="E203" i="142"/>
  <c r="E207" s="1"/>
  <c r="T41"/>
  <c r="T71" s="1"/>
  <c r="T101" s="1"/>
  <c r="G106" i="149"/>
  <c r="G97"/>
  <c r="C68" i="143"/>
  <c r="F68" s="1"/>
  <c r="T89" i="149"/>
  <c r="D10" i="160"/>
  <c r="H10" s="1"/>
  <c r="M10" s="1"/>
  <c r="E12" i="95" s="1"/>
  <c r="G98" i="149"/>
  <c r="T87"/>
  <c r="D12" i="221"/>
  <c r="AC11" i="169"/>
  <c r="X51" i="142"/>
  <c r="T59"/>
  <c r="H21" s="1"/>
  <c r="E73" i="17"/>
  <c r="F73" s="1"/>
  <c r="T89" i="142"/>
  <c r="M19" s="1"/>
  <c r="M21" s="1"/>
  <c r="U42"/>
  <c r="U72" s="1"/>
  <c r="U102" s="1"/>
  <c r="V99"/>
  <c r="L109" s="1"/>
  <c r="E193" i="212" s="1"/>
  <c r="H25" i="149"/>
  <c r="Q57"/>
  <c r="G148" i="212"/>
  <c r="C26" i="221"/>
  <c r="C27" s="1"/>
  <c r="C46" s="1"/>
  <c r="D126" i="142" s="1"/>
  <c r="G166" i="212"/>
  <c r="E33" i="10"/>
  <c r="E39" s="1"/>
  <c r="M108" i="142"/>
  <c r="F192" i="212" s="1"/>
  <c r="C150"/>
  <c r="E5"/>
  <c r="M24" i="149"/>
  <c r="R24" s="1"/>
  <c r="J151" i="212"/>
  <c r="H64" i="240"/>
  <c r="L66" i="241"/>
  <c r="L20" i="149"/>
  <c r="H81"/>
  <c r="E150" i="212"/>
  <c r="G147"/>
  <c r="M17" i="221"/>
  <c r="L29" i="142"/>
  <c r="Q29"/>
  <c r="G29" i="137"/>
  <c r="G19" i="136"/>
  <c r="H100" i="149" l="1"/>
  <c r="P101" i="83"/>
  <c r="S83"/>
  <c r="N16" i="149"/>
  <c r="E70" i="83"/>
  <c r="P98"/>
  <c r="G109" i="149"/>
  <c r="E37" i="10"/>
  <c r="C12" i="136"/>
  <c r="H33" i="149"/>
  <c r="H16" s="1"/>
  <c r="E69" i="83"/>
  <c r="F69"/>
  <c r="Q84"/>
  <c r="F71" s="1"/>
  <c r="E6" i="283"/>
  <c r="G6" s="1"/>
  <c r="D14" i="137"/>
  <c r="J9" i="185"/>
  <c r="J56" s="1"/>
  <c r="K9" i="133"/>
  <c r="C35" i="138"/>
  <c r="D11" i="137" s="1"/>
  <c r="H89" i="149"/>
  <c r="H92" s="1"/>
  <c r="H94" s="1"/>
  <c r="H97"/>
  <c r="I23" i="17"/>
  <c r="G21" i="132"/>
  <c r="J25" i="221"/>
  <c r="F150" i="212"/>
  <c r="C42" i="143"/>
  <c r="F42" s="1"/>
  <c r="E36" i="10"/>
  <c r="H9" i="133" s="1"/>
  <c r="H163" i="212"/>
  <c r="G10" i="198"/>
  <c r="G20" s="1"/>
  <c r="H23" i="185"/>
  <c r="I23"/>
  <c r="H39" i="82"/>
  <c r="H48"/>
  <c r="H50" s="1"/>
  <c r="H75" i="149"/>
  <c r="R79"/>
  <c r="T79" s="1"/>
  <c r="H64" i="239"/>
  <c r="E42" i="212"/>
  <c r="I53" i="221"/>
  <c r="AA37" i="169"/>
  <c r="AC37" s="1"/>
  <c r="N23" i="185"/>
  <c r="C124" i="212" s="1"/>
  <c r="AE85" i="169"/>
  <c r="K25" i="161"/>
  <c r="O21" i="238"/>
  <c r="O24" s="1"/>
  <c r="O25" s="1"/>
  <c r="O26" s="1"/>
  <c r="O18" i="237"/>
  <c r="K66" i="241"/>
  <c r="E101" i="212"/>
  <c r="H101" s="1"/>
  <c r="F279"/>
  <c r="C12"/>
  <c r="E91" s="1"/>
  <c r="E8" i="242" s="1"/>
  <c r="E13" s="1"/>
  <c r="E15" s="1"/>
  <c r="H273" i="212"/>
  <c r="C66"/>
  <c r="C68" s="1"/>
  <c r="D15" i="242"/>
  <c r="C13" i="212"/>
  <c r="E7" i="197" s="1"/>
  <c r="I87" i="149"/>
  <c r="G72" i="19"/>
  <c r="G68"/>
  <c r="G67"/>
  <c r="E38"/>
  <c r="G38" s="1"/>
  <c r="K23" i="161"/>
  <c r="K21"/>
  <c r="B19" i="221"/>
  <c r="B22" s="1"/>
  <c r="C45" s="1"/>
  <c r="H98" i="149"/>
  <c r="G64" i="239"/>
  <c r="I163" i="212"/>
  <c r="C298"/>
  <c r="J26" i="221"/>
  <c r="P97" i="142"/>
  <c r="Q96"/>
  <c r="H40" i="82"/>
  <c r="H41" s="1"/>
  <c r="H42" s="1"/>
  <c r="H43" s="1"/>
  <c r="H44" s="1"/>
  <c r="H45" s="1"/>
  <c r="H46" s="1"/>
  <c r="H47" s="1"/>
  <c r="O21" i="237"/>
  <c r="F46" i="169"/>
  <c r="G7" i="242"/>
  <c r="G181" i="212"/>
  <c r="H113" i="149"/>
  <c r="R31"/>
  <c r="G14" i="137"/>
  <c r="AD11" i="169"/>
  <c r="M20" i="83"/>
  <c r="M21" s="1"/>
  <c r="O56"/>
  <c r="Q71"/>
  <c r="J25" i="149"/>
  <c r="O25"/>
  <c r="P63" i="142"/>
  <c r="X43"/>
  <c r="F170"/>
  <c r="F224"/>
  <c r="G224" s="1"/>
  <c r="K108"/>
  <c r="D192" i="212" s="1"/>
  <c r="J108" i="142"/>
  <c r="C192" i="212" s="1"/>
  <c r="P81" i="142"/>
  <c r="P85" s="1"/>
  <c r="K82"/>
  <c r="K86" s="1"/>
  <c r="L108"/>
  <c r="P82"/>
  <c r="K115"/>
  <c r="K106"/>
  <c r="D190" i="212" s="1"/>
  <c r="G18" i="17"/>
  <c r="E18" s="1"/>
  <c r="F18" s="1"/>
  <c r="G17" i="132"/>
  <c r="E17" s="1"/>
  <c r="F17" s="1"/>
  <c r="J109" i="142"/>
  <c r="C193" i="212" s="1"/>
  <c r="P62" i="142"/>
  <c r="K64"/>
  <c r="K125"/>
  <c r="J105"/>
  <c r="D217" i="212"/>
  <c r="D37" i="221"/>
  <c r="D198" i="212"/>
  <c r="D200"/>
  <c r="X69" i="142"/>
  <c r="C40"/>
  <c r="K124"/>
  <c r="C205" i="212"/>
  <c r="K123" i="142"/>
  <c r="T38" i="221"/>
  <c r="T39" s="1"/>
  <c r="I52"/>
  <c r="B7"/>
  <c r="F164" i="142"/>
  <c r="G164" s="1"/>
  <c r="F203"/>
  <c r="F207" s="1"/>
  <c r="I228" s="1"/>
  <c r="E64" s="1"/>
  <c r="I24" i="221"/>
  <c r="C135" i="212" s="1"/>
  <c r="U38" i="221"/>
  <c r="U39" s="1"/>
  <c r="J89" i="83"/>
  <c r="F70" s="1"/>
  <c r="K11" i="95"/>
  <c r="H34" s="1"/>
  <c r="K34" s="1"/>
  <c r="F182" i="142"/>
  <c r="G182" s="1"/>
  <c r="K117"/>
  <c r="X89"/>
  <c r="D193" i="212"/>
  <c r="D215"/>
  <c r="M106" i="142"/>
  <c r="F190" i="212" s="1"/>
  <c r="X39" i="142"/>
  <c r="X29"/>
  <c r="X19"/>
  <c r="N21" i="169"/>
  <c r="P21" s="1"/>
  <c r="E28" i="132"/>
  <c r="G12" i="137"/>
  <c r="N28" i="148"/>
  <c r="P28" s="1"/>
  <c r="N29" s="1"/>
  <c r="P29" s="1"/>
  <c r="P17" i="169"/>
  <c r="S48" i="148"/>
  <c r="V48" s="1"/>
  <c r="N36"/>
  <c r="P36" s="1"/>
  <c r="N37" s="1"/>
  <c r="P37" s="1"/>
  <c r="E30" i="17"/>
  <c r="B29" i="169"/>
  <c r="G58" i="138"/>
  <c r="AI20" i="148"/>
  <c r="AC56"/>
  <c r="I11" i="137"/>
  <c r="T15" i="169"/>
  <c r="G20" i="132" s="1"/>
  <c r="R86" i="83"/>
  <c r="I101"/>
  <c r="K101"/>
  <c r="F76" s="1"/>
  <c r="U20"/>
  <c r="F74" s="1"/>
  <c r="I78"/>
  <c r="L106" i="142"/>
  <c r="E190" i="212" s="1"/>
  <c r="E21" i="162"/>
  <c r="W72" i="142"/>
  <c r="W102" s="1"/>
  <c r="W111" s="1"/>
  <c r="P40" s="1"/>
  <c r="W49"/>
  <c r="V74"/>
  <c r="V104" s="1"/>
  <c r="X44"/>
  <c r="V49"/>
  <c r="H67" i="149"/>
  <c r="H68" s="1"/>
  <c r="I182" i="212"/>
  <c r="C39"/>
  <c r="C41" s="1"/>
  <c r="C43" s="1"/>
  <c r="C55" s="1"/>
  <c r="C24"/>
  <c r="C25" s="1"/>
  <c r="C57"/>
  <c r="C29" i="169"/>
  <c r="C14" i="9"/>
  <c r="C18" s="1"/>
  <c r="M20" i="149"/>
  <c r="J106" i="142"/>
  <c r="T78"/>
  <c r="T108" s="1"/>
  <c r="X48"/>
  <c r="D30" i="162"/>
  <c r="E22"/>
  <c r="L104" i="142"/>
  <c r="E188" i="212" s="1"/>
  <c r="E40" i="142"/>
  <c r="D205" i="212"/>
  <c r="AB12" i="169"/>
  <c r="G57" i="149"/>
  <c r="I29" i="82" s="1"/>
  <c r="K26" s="1"/>
  <c r="H57" i="149"/>
  <c r="F52" i="83"/>
  <c r="N27" i="169"/>
  <c r="R29"/>
  <c r="D150" i="212"/>
  <c r="I25" i="221"/>
  <c r="C12"/>
  <c r="C7"/>
  <c r="C49" s="1"/>
  <c r="R55" i="149"/>
  <c r="R57" s="1"/>
  <c r="M57"/>
  <c r="Q72"/>
  <c r="S71"/>
  <c r="Q90"/>
  <c r="R87"/>
  <c r="T88"/>
  <c r="T90" s="1"/>
  <c r="O90"/>
  <c r="R88"/>
  <c r="D40" i="142"/>
  <c r="K104"/>
  <c r="C206" i="212"/>
  <c r="U49" i="142"/>
  <c r="U71"/>
  <c r="X41"/>
  <c r="D206" i="212"/>
  <c r="F40" i="142"/>
  <c r="M104"/>
  <c r="T75"/>
  <c r="X75" s="1"/>
  <c r="X45"/>
  <c r="F24" i="137"/>
  <c r="H99" i="149"/>
  <c r="D29" i="160"/>
  <c r="H29" s="1"/>
  <c r="M29" s="1"/>
  <c r="E41" i="95" s="1"/>
  <c r="D14" i="160"/>
  <c r="H14" s="1"/>
  <c r="M14" s="1"/>
  <c r="G100" i="149"/>
  <c r="F183" i="142"/>
  <c r="D13" i="160"/>
  <c r="H13" s="1"/>
  <c r="M13" s="1"/>
  <c r="G99" i="149"/>
  <c r="P15" i="169"/>
  <c r="P19"/>
  <c r="X52" i="142"/>
  <c r="X59" s="1"/>
  <c r="U59"/>
  <c r="G150" i="212"/>
  <c r="K122" i="142"/>
  <c r="O30" i="82"/>
  <c r="X42" i="142"/>
  <c r="K116"/>
  <c r="C14" i="221"/>
  <c r="AC15" i="169"/>
  <c r="K78" i="83"/>
  <c r="P100" s="1"/>
  <c r="X47" i="142"/>
  <c r="S44" i="148"/>
  <c r="V44" s="1"/>
  <c r="C189" i="212"/>
  <c r="D199"/>
  <c r="D216"/>
  <c r="C101"/>
  <c r="F101" s="1"/>
  <c r="C7" i="242"/>
  <c r="V76" i="142"/>
  <c r="V106" s="1"/>
  <c r="X46"/>
  <c r="K114"/>
  <c r="D11" i="221"/>
  <c r="D14" s="1"/>
  <c r="D7"/>
  <c r="C58" s="1"/>
  <c r="D140" i="142" s="1"/>
  <c r="L29" i="10"/>
  <c r="R27" i="169"/>
  <c r="T49" i="142"/>
  <c r="M22" i="149"/>
  <c r="X99" i="142"/>
  <c r="N87" i="138"/>
  <c r="S8" i="148"/>
  <c r="V8" s="1"/>
  <c r="N20"/>
  <c r="P20" s="1"/>
  <c r="N21" s="1"/>
  <c r="P21" s="1"/>
  <c r="N24"/>
  <c r="P24" s="1"/>
  <c r="N25" s="1"/>
  <c r="P25" s="1"/>
  <c r="L105" i="142"/>
  <c r="E189" i="212" s="1"/>
  <c r="E64" i="240"/>
  <c r="E66" i="241"/>
  <c r="G66"/>
  <c r="R28" i="149"/>
  <c r="AD64" i="169"/>
  <c r="K26" i="161"/>
  <c r="AF36" i="169"/>
  <c r="E34" i="239"/>
  <c r="R27" i="149"/>
  <c r="F369" i="212"/>
  <c r="AE37" i="169"/>
  <c r="AA38"/>
  <c r="AC38" s="1"/>
  <c r="E230" i="142"/>
  <c r="F236"/>
  <c r="M29" i="149"/>
  <c r="R29" s="1"/>
  <c r="G107"/>
  <c r="Q28" i="142"/>
  <c r="U104"/>
  <c r="U79"/>
  <c r="I40" s="1"/>
  <c r="V101"/>
  <c r="X71"/>
  <c r="T106"/>
  <c r="X73"/>
  <c r="T103"/>
  <c r="X103" s="1"/>
  <c r="G103" i="149"/>
  <c r="M19"/>
  <c r="B13" i="9"/>
  <c r="E35" i="95"/>
  <c r="E40"/>
  <c r="T104" i="142"/>
  <c r="E192" i="212"/>
  <c r="H46" i="169"/>
  <c r="G31" i="17" s="1"/>
  <c r="D49" i="138" s="1"/>
  <c r="C263" i="212" s="1"/>
  <c r="G46" i="169"/>
  <c r="G29" i="132" s="1"/>
  <c r="C49" i="138" s="1"/>
  <c r="E64" i="239"/>
  <c r="E33" i="95"/>
  <c r="H275" i="212"/>
  <c r="G279"/>
  <c r="V108" i="142"/>
  <c r="X108" s="1"/>
  <c r="G110" i="149"/>
  <c r="M26"/>
  <c r="Q26" s="1"/>
  <c r="F234" i="142"/>
  <c r="V107"/>
  <c r="X107" s="1"/>
  <c r="X77"/>
  <c r="N104"/>
  <c r="M21" i="149"/>
  <c r="R21" s="1"/>
  <c r="G102"/>
  <c r="T102" i="142"/>
  <c r="C299" i="212"/>
  <c r="C300" s="1"/>
  <c r="C301" s="1"/>
  <c r="C302" s="1"/>
  <c r="D298"/>
  <c r="T23" i="169"/>
  <c r="G182" i="212"/>
  <c r="N29" i="169"/>
  <c r="P23"/>
  <c r="P25"/>
  <c r="E10" i="95"/>
  <c r="E22" i="17"/>
  <c r="F22" s="1"/>
  <c r="P96" i="83" l="1"/>
  <c r="P104" s="1"/>
  <c r="N15" i="149" s="1"/>
  <c r="N17" s="1"/>
  <c r="S75" i="83"/>
  <c r="K20" i="133"/>
  <c r="I20" s="1"/>
  <c r="O100" i="83"/>
  <c r="O104" s="1"/>
  <c r="I15" i="149" s="1"/>
  <c r="E21" i="132"/>
  <c r="F21" s="1"/>
  <c r="H87" i="149"/>
  <c r="I23"/>
  <c r="R20"/>
  <c r="M24" i="83"/>
  <c r="J8" s="1"/>
  <c r="J11" s="1"/>
  <c r="M27"/>
  <c r="I20" i="95"/>
  <c r="E15" i="82"/>
  <c r="J29"/>
  <c r="L26" s="1"/>
  <c r="E92" i="212"/>
  <c r="E94" s="1"/>
  <c r="D83" s="1"/>
  <c r="E24" i="17"/>
  <c r="F24" s="1"/>
  <c r="D65" i="142"/>
  <c r="C65"/>
  <c r="I54" i="221"/>
  <c r="D214" i="212"/>
  <c r="I21" i="142"/>
  <c r="F29"/>
  <c r="F28"/>
  <c r="F26"/>
  <c r="F24"/>
  <c r="F30"/>
  <c r="F23"/>
  <c r="G40"/>
  <c r="F58" i="138"/>
  <c r="G6" i="132"/>
  <c r="D28" i="185"/>
  <c r="D30" s="1"/>
  <c r="E28"/>
  <c r="E30" s="1"/>
  <c r="L23"/>
  <c r="M23"/>
  <c r="E37" i="138"/>
  <c r="F204" i="142"/>
  <c r="W79"/>
  <c r="K40" s="1"/>
  <c r="F171"/>
  <c r="N108"/>
  <c r="F165"/>
  <c r="T105"/>
  <c r="X105" s="1"/>
  <c r="X74"/>
  <c r="X76"/>
  <c r="F30" i="185"/>
  <c r="F378" i="212"/>
  <c r="G173"/>
  <c r="G174"/>
  <c r="G193"/>
  <c r="F228" i="142"/>
  <c r="G228" s="1"/>
  <c r="C237" s="1"/>
  <c r="F225"/>
  <c r="H279" i="212"/>
  <c r="D361"/>
  <c r="D368" s="1"/>
  <c r="H182"/>
  <c r="G192"/>
  <c r="H166"/>
  <c r="D111" i="149"/>
  <c r="F37" i="169"/>
  <c r="Q48" i="148"/>
  <c r="R48" s="1"/>
  <c r="N40"/>
  <c r="P40" s="1"/>
  <c r="N41" s="1"/>
  <c r="P41" s="1"/>
  <c r="O25" i="221"/>
  <c r="D223" i="212"/>
  <c r="O31" i="221"/>
  <c r="D225" i="212"/>
  <c r="O32" i="221"/>
  <c r="D226" i="212"/>
  <c r="O26" i="221"/>
  <c r="D224" i="212"/>
  <c r="L115" i="142"/>
  <c r="E198" i="212"/>
  <c r="E215" s="1"/>
  <c r="L116" i="142"/>
  <c r="E199" i="212"/>
  <c r="E216" s="1"/>
  <c r="X72" i="142"/>
  <c r="T79"/>
  <c r="H40" s="1"/>
  <c r="L107"/>
  <c r="L110" s="1"/>
  <c r="E191" i="212"/>
  <c r="E194" s="1"/>
  <c r="X78" i="142"/>
  <c r="X106"/>
  <c r="V79"/>
  <c r="J40" s="1"/>
  <c r="E205" i="212"/>
  <c r="N109" i="142"/>
  <c r="X104"/>
  <c r="K81"/>
  <c r="K85" s="1"/>
  <c r="K87" s="1"/>
  <c r="L21" s="1"/>
  <c r="P86"/>
  <c r="P87" s="1"/>
  <c r="Q21" s="1"/>
  <c r="Q33" s="1"/>
  <c r="P83"/>
  <c r="S40" i="148"/>
  <c r="V40" s="1"/>
  <c r="P64" i="142"/>
  <c r="D63"/>
  <c r="C63"/>
  <c r="F230"/>
  <c r="F238"/>
  <c r="G203"/>
  <c r="D125"/>
  <c r="F186"/>
  <c r="F28" i="132"/>
  <c r="E29" i="169"/>
  <c r="H29" s="1"/>
  <c r="K29" s="1"/>
  <c r="F30" i="17"/>
  <c r="T21" i="169"/>
  <c r="G18" i="9"/>
  <c r="F34" i="169" s="1"/>
  <c r="B16" i="9"/>
  <c r="B15"/>
  <c r="E14"/>
  <c r="C32" i="169"/>
  <c r="F32"/>
  <c r="T25"/>
  <c r="E21" i="17"/>
  <c r="F21" s="1"/>
  <c r="C20" i="7"/>
  <c r="B8" i="9"/>
  <c r="B11"/>
  <c r="Q22" i="149"/>
  <c r="G165" i="212"/>
  <c r="S27" i="169"/>
  <c r="C50" i="138"/>
  <c r="H72" i="149"/>
  <c r="H83" s="1"/>
  <c r="K105" i="142"/>
  <c r="K107" s="1"/>
  <c r="K110" s="1"/>
  <c r="D197" i="212"/>
  <c r="E17" i="95"/>
  <c r="U101" i="142"/>
  <c r="S72" i="149"/>
  <c r="T72" s="1"/>
  <c r="T71"/>
  <c r="C136" i="212"/>
  <c r="J24" i="221"/>
  <c r="C190" i="212"/>
  <c r="J107" i="142"/>
  <c r="J110" s="1"/>
  <c r="N106"/>
  <c r="D362" i="212"/>
  <c r="F36"/>
  <c r="D365"/>
  <c r="D367" s="1"/>
  <c r="C28"/>
  <c r="E370"/>
  <c r="F370" s="1"/>
  <c r="D375"/>
  <c r="H24" i="137"/>
  <c r="E206" i="212"/>
  <c r="R90" i="149"/>
  <c r="D208" i="212"/>
  <c r="C208"/>
  <c r="G172"/>
  <c r="E20" i="132"/>
  <c r="F20" s="1"/>
  <c r="E18" i="95"/>
  <c r="F188" i="212"/>
  <c r="F191" s="1"/>
  <c r="F194" s="1"/>
  <c r="M107" i="142"/>
  <c r="M110" s="1"/>
  <c r="D188" i="212"/>
  <c r="Q73" i="149"/>
  <c r="S29" i="169"/>
  <c r="T29" s="1"/>
  <c r="O27"/>
  <c r="P27" s="1"/>
  <c r="AD12"/>
  <c r="AD15" s="1"/>
  <c r="AB15"/>
  <c r="I7" i="144"/>
  <c r="X49" i="142"/>
  <c r="K10" i="95"/>
  <c r="D11"/>
  <c r="T19" i="169"/>
  <c r="G22" i="132" s="1"/>
  <c r="E22" s="1"/>
  <c r="F22" s="1"/>
  <c r="G207" i="142"/>
  <c r="C236" s="1"/>
  <c r="F208"/>
  <c r="G23" i="132"/>
  <c r="E23" s="1"/>
  <c r="F23" s="1"/>
  <c r="E31" i="17"/>
  <c r="F31" s="1"/>
  <c r="AF37" i="169"/>
  <c r="B7" i="9"/>
  <c r="V111" i="142"/>
  <c r="O40" s="1"/>
  <c r="O29" i="169"/>
  <c r="G161" i="212"/>
  <c r="X102" i="142"/>
  <c r="T111"/>
  <c r="M40" s="1"/>
  <c r="R26" i="149"/>
  <c r="G160" i="212"/>
  <c r="E29" i="132"/>
  <c r="F29" s="1"/>
  <c r="E13" i="9"/>
  <c r="B27" i="169"/>
  <c r="E27" s="1"/>
  <c r="H27" s="1"/>
  <c r="K27" s="1"/>
  <c r="Q19" i="149"/>
  <c r="R19" s="1"/>
  <c r="AA39" i="169"/>
  <c r="AC39" s="1"/>
  <c r="AE38"/>
  <c r="AF38" s="1"/>
  <c r="H181" i="212"/>
  <c r="I181"/>
  <c r="H20" i="133" l="1"/>
  <c r="J20"/>
  <c r="Q49" i="148"/>
  <c r="R49" s="1"/>
  <c r="R56" s="1"/>
  <c r="R55"/>
  <c r="I33" i="149"/>
  <c r="I16" s="1"/>
  <c r="I17" s="1"/>
  <c r="Q15"/>
  <c r="D31" i="160" s="1"/>
  <c r="H31" s="1"/>
  <c r="M31" s="1"/>
  <c r="D101" i="149"/>
  <c r="D116" s="1"/>
  <c r="D118" s="1"/>
  <c r="C111"/>
  <c r="H106"/>
  <c r="J8" i="185"/>
  <c r="E8" i="285" s="1"/>
  <c r="G80" i="132"/>
  <c r="I14" i="9"/>
  <c r="L14" s="1"/>
  <c r="F14"/>
  <c r="E28" i="17"/>
  <c r="F28" s="1"/>
  <c r="G27" i="132"/>
  <c r="F58" i="83"/>
  <c r="L29" i="82"/>
  <c r="F15"/>
  <c r="I43" i="95"/>
  <c r="K20"/>
  <c r="D81" i="212"/>
  <c r="I173"/>
  <c r="I13" i="9"/>
  <c r="L13" s="1"/>
  <c r="F13"/>
  <c r="E25" i="17"/>
  <c r="F25" s="1"/>
  <c r="G24" i="132"/>
  <c r="E24" s="1"/>
  <c r="F24" s="1"/>
  <c r="E26" i="17"/>
  <c r="F26" s="1"/>
  <c r="G25" i="132"/>
  <c r="E25" s="1"/>
  <c r="F25" s="1"/>
  <c r="F35" i="169"/>
  <c r="G171" i="142"/>
  <c r="C234" s="1"/>
  <c r="G230"/>
  <c r="F172"/>
  <c r="K83"/>
  <c r="L40"/>
  <c r="L47" s="1"/>
  <c r="C67"/>
  <c r="K65" s="1"/>
  <c r="E8" i="9"/>
  <c r="F8" s="1"/>
  <c r="E16"/>
  <c r="E7"/>
  <c r="F7" s="1"/>
  <c r="E11"/>
  <c r="F11" s="1"/>
  <c r="E15"/>
  <c r="F15" s="1"/>
  <c r="G159" i="212"/>
  <c r="C25" i="10"/>
  <c r="I174" i="212"/>
  <c r="X79" i="142"/>
  <c r="L8" i="17"/>
  <c r="I8"/>
  <c r="H174" i="212"/>
  <c r="H173"/>
  <c r="F38" i="169"/>
  <c r="I166" i="212"/>
  <c r="H164"/>
  <c r="L15" i="149"/>
  <c r="D15" i="160" s="1"/>
  <c r="C101" i="149"/>
  <c r="T27" i="169"/>
  <c r="O55" i="221"/>
  <c r="P55" s="1"/>
  <c r="O46"/>
  <c r="P46" s="1"/>
  <c r="P32"/>
  <c r="O54"/>
  <c r="P54" s="1"/>
  <c r="O45"/>
  <c r="P45" s="1"/>
  <c r="P31"/>
  <c r="O50"/>
  <c r="P50" s="1"/>
  <c r="O38"/>
  <c r="P38" s="1"/>
  <c r="P25"/>
  <c r="C35"/>
  <c r="D67" i="142"/>
  <c r="K66" s="1"/>
  <c r="O51" i="221"/>
  <c r="P51" s="1"/>
  <c r="O39"/>
  <c r="P39" s="1"/>
  <c r="P26"/>
  <c r="C36"/>
  <c r="L117" i="142"/>
  <c r="E200" i="212"/>
  <c r="E217" s="1"/>
  <c r="E197"/>
  <c r="E214" s="1"/>
  <c r="H27" i="142"/>
  <c r="G47"/>
  <c r="G188" i="212"/>
  <c r="B11" i="169"/>
  <c r="E11" s="1"/>
  <c r="B9" i="9"/>
  <c r="Q40" i="148"/>
  <c r="R40" s="1"/>
  <c r="Q41" s="1"/>
  <c r="R41" s="1"/>
  <c r="B12" i="9"/>
  <c r="B25" i="169"/>
  <c r="E25" s="1"/>
  <c r="H25" s="1"/>
  <c r="K25" s="1"/>
  <c r="D9"/>
  <c r="D32" s="1"/>
  <c r="D6" i="9"/>
  <c r="D18" s="1"/>
  <c r="F187" i="142"/>
  <c r="G186"/>
  <c r="C235" s="1"/>
  <c r="C238" s="1"/>
  <c r="Q20" i="148"/>
  <c r="R20" s="1"/>
  <c r="Q21" s="1"/>
  <c r="R21" s="1"/>
  <c r="B15" i="169"/>
  <c r="E15" s="1"/>
  <c r="H15" s="1"/>
  <c r="K15" s="1"/>
  <c r="B19"/>
  <c r="E19" s="1"/>
  <c r="H19" s="1"/>
  <c r="K19" s="1"/>
  <c r="Q24" i="148"/>
  <c r="R24" s="1"/>
  <c r="Q25" s="1"/>
  <c r="R25" s="1"/>
  <c r="B17" i="169"/>
  <c r="B21"/>
  <c r="E21" s="1"/>
  <c r="H21" s="1"/>
  <c r="K21" s="1"/>
  <c r="S36" i="148"/>
  <c r="V36" s="1"/>
  <c r="B23" i="169"/>
  <c r="E23" s="1"/>
  <c r="H23" s="1"/>
  <c r="K23" s="1"/>
  <c r="N8" i="148"/>
  <c r="B23" i="9"/>
  <c r="P29" i="169"/>
  <c r="I23" i="144"/>
  <c r="Q80" i="149"/>
  <c r="V76"/>
  <c r="H172" i="212"/>
  <c r="G164"/>
  <c r="E208"/>
  <c r="X101" i="142"/>
  <c r="U111"/>
  <c r="N40" s="1"/>
  <c r="O23" i="149"/>
  <c r="O33" s="1"/>
  <c r="S32" i="169"/>
  <c r="D379" i="212"/>
  <c r="R22" i="149"/>
  <c r="C44" i="212"/>
  <c r="C54"/>
  <c r="C56" s="1"/>
  <c r="C58" s="1"/>
  <c r="C191"/>
  <c r="G190"/>
  <c r="D189"/>
  <c r="N105" i="142"/>
  <c r="N107" s="1"/>
  <c r="N110" s="1"/>
  <c r="H162" i="212"/>
  <c r="H165"/>
  <c r="AA40" i="169"/>
  <c r="AC40" s="1"/>
  <c r="AE39"/>
  <c r="AF39" s="1"/>
  <c r="H103" i="149"/>
  <c r="C175" i="212"/>
  <c r="E29" i="17"/>
  <c r="F29" s="1"/>
  <c r="H33" i="95"/>
  <c r="Y79" i="142"/>
  <c r="Q44" i="148"/>
  <c r="R44" s="1"/>
  <c r="Q45" s="1"/>
  <c r="R45" s="1"/>
  <c r="H160" i="212"/>
  <c r="H110" i="149"/>
  <c r="Q40" i="142"/>
  <c r="H161" i="212"/>
  <c r="O32" i="169"/>
  <c r="J21" i="185" s="1"/>
  <c r="J23" i="149"/>
  <c r="J33" s="1"/>
  <c r="J16" s="1"/>
  <c r="J17" s="1"/>
  <c r="G180" i="212"/>
  <c r="E23" i="17"/>
  <c r="F23" s="1"/>
  <c r="M11" i="95"/>
  <c r="I10" i="82"/>
  <c r="G11" i="95"/>
  <c r="E18" i="285" l="1"/>
  <c r="E12" i="284"/>
  <c r="E15" s="1"/>
  <c r="E33" s="1"/>
  <c r="H101" i="149"/>
  <c r="L23"/>
  <c r="O16"/>
  <c r="O17" s="1"/>
  <c r="D52" i="138"/>
  <c r="E27" i="132"/>
  <c r="F27" s="1"/>
  <c r="C116" i="149"/>
  <c r="C118" s="1"/>
  <c r="C36" i="20"/>
  <c r="I7" i="9"/>
  <c r="L7" s="1"/>
  <c r="C37" i="20"/>
  <c r="I11" i="9"/>
  <c r="L11" s="1"/>
  <c r="I8"/>
  <c r="L8" s="1"/>
  <c r="I15"/>
  <c r="L15" s="1"/>
  <c r="C20" i="136"/>
  <c r="I16" i="9"/>
  <c r="L16" s="1"/>
  <c r="F16"/>
  <c r="P48" i="221"/>
  <c r="H8" i="283" s="1"/>
  <c r="J11" i="185"/>
  <c r="D31" i="212" s="1"/>
  <c r="J55" i="185"/>
  <c r="C80" i="132"/>
  <c r="D81"/>
  <c r="E81"/>
  <c r="H43" i="95"/>
  <c r="P8" i="148"/>
  <c r="N9" s="1"/>
  <c r="E27" i="17"/>
  <c r="F27" s="1"/>
  <c r="G26" i="132"/>
  <c r="E26" s="1"/>
  <c r="F26" s="1"/>
  <c r="E9" i="9"/>
  <c r="F59" i="138"/>
  <c r="F60" s="1"/>
  <c r="E12" i="9"/>
  <c r="Q32" i="148"/>
  <c r="R32" s="1"/>
  <c r="Q33" s="1"/>
  <c r="R33" s="1"/>
  <c r="Q28"/>
  <c r="R28" s="1"/>
  <c r="Q29" s="1"/>
  <c r="R29" s="1"/>
  <c r="D23" i="10"/>
  <c r="D9"/>
  <c r="D14"/>
  <c r="D6"/>
  <c r="D16"/>
  <c r="D15"/>
  <c r="D8"/>
  <c r="F54" i="185"/>
  <c r="D7" i="10"/>
  <c r="G17" i="133"/>
  <c r="E9"/>
  <c r="D22" i="10"/>
  <c r="C27"/>
  <c r="D27" s="1"/>
  <c r="D19"/>
  <c r="D21"/>
  <c r="D18"/>
  <c r="D11"/>
  <c r="D20"/>
  <c r="D12"/>
  <c r="D13"/>
  <c r="D10"/>
  <c r="D17"/>
  <c r="I21" i="185"/>
  <c r="H21"/>
  <c r="P28" i="221"/>
  <c r="F7" i="283" s="1"/>
  <c r="G7" s="1"/>
  <c r="P56" i="221"/>
  <c r="R16" s="1"/>
  <c r="L149" i="212" s="1"/>
  <c r="O8" i="185"/>
  <c r="P8" s="1"/>
  <c r="D86" i="138"/>
  <c r="E17" i="83"/>
  <c r="I164" i="212"/>
  <c r="G50" i="169"/>
  <c r="G52" s="1"/>
  <c r="E17"/>
  <c r="H17" s="1"/>
  <c r="K17" s="1"/>
  <c r="H15" i="160"/>
  <c r="M15" s="1"/>
  <c r="G101" i="149"/>
  <c r="Q36" i="148"/>
  <c r="R36" s="1"/>
  <c r="Q37" s="1"/>
  <c r="R37" s="1"/>
  <c r="G11" i="137"/>
  <c r="K69" i="142"/>
  <c r="P66"/>
  <c r="K74"/>
  <c r="K76" s="1"/>
  <c r="P52" i="221"/>
  <c r="N16" s="1"/>
  <c r="H149" i="212" s="1"/>
  <c r="P34" i="221"/>
  <c r="R14" s="1"/>
  <c r="C37"/>
  <c r="P41"/>
  <c r="R15"/>
  <c r="K73" i="142"/>
  <c r="K75" s="1"/>
  <c r="K68"/>
  <c r="Q47"/>
  <c r="X111"/>
  <c r="J27" i="83" s="1"/>
  <c r="L15" i="142"/>
  <c r="L27"/>
  <c r="M27"/>
  <c r="B6" i="9"/>
  <c r="B18" s="1"/>
  <c r="C194" i="212"/>
  <c r="C46"/>
  <c r="C48" s="1"/>
  <c r="C61"/>
  <c r="E42" i="95"/>
  <c r="I165" i="212"/>
  <c r="I162"/>
  <c r="D191"/>
  <c r="D194" s="1"/>
  <c r="G189"/>
  <c r="G22" i="161"/>
  <c r="G27" s="1"/>
  <c r="I27" i="160"/>
  <c r="I33" s="1"/>
  <c r="H13" i="133"/>
  <c r="H24" s="1"/>
  <c r="I172" i="212"/>
  <c r="R80" i="149"/>
  <c r="Q81"/>
  <c r="Q82" s="1"/>
  <c r="C105" i="212"/>
  <c r="G184"/>
  <c r="D175"/>
  <c r="I160"/>
  <c r="K33" i="95"/>
  <c r="F54" i="142"/>
  <c r="G176" i="212"/>
  <c r="C104"/>
  <c r="G175"/>
  <c r="B34" i="95"/>
  <c r="D34" s="1"/>
  <c r="L11"/>
  <c r="I161" i="212"/>
  <c r="H180"/>
  <c r="C167"/>
  <c r="C169" s="1"/>
  <c r="G158"/>
  <c r="AA41" i="169"/>
  <c r="AC41" s="1"/>
  <c r="AE40"/>
  <c r="D37" i="20" l="1"/>
  <c r="D36"/>
  <c r="N15" i="221"/>
  <c r="E8" i="283"/>
  <c r="F8"/>
  <c r="C34" i="20"/>
  <c r="F9" i="9"/>
  <c r="I12"/>
  <c r="L12" s="1"/>
  <c r="F12"/>
  <c r="M23" i="149"/>
  <c r="Q23" s="1"/>
  <c r="C44" i="138"/>
  <c r="C81" s="1"/>
  <c r="E8" i="284" s="1"/>
  <c r="E371" i="212"/>
  <c r="K43" i="95"/>
  <c r="I7" i="283"/>
  <c r="N14" i="221"/>
  <c r="H147" i="212" s="1"/>
  <c r="K70" i="142"/>
  <c r="L122"/>
  <c r="E223" i="212" s="1"/>
  <c r="E6" i="9"/>
  <c r="F6" s="1"/>
  <c r="G62" i="169"/>
  <c r="G63" s="1"/>
  <c r="G64" s="1"/>
  <c r="C14" i="138" s="1"/>
  <c r="D11"/>
  <c r="D25" i="10"/>
  <c r="E13" i="133"/>
  <c r="E15" s="1"/>
  <c r="F9" s="1"/>
  <c r="F13" s="1"/>
  <c r="C24" i="142"/>
  <c r="G13" i="133"/>
  <c r="G32"/>
  <c r="D9" i="185"/>
  <c r="E8"/>
  <c r="C10"/>
  <c r="D8"/>
  <c r="E10"/>
  <c r="C9"/>
  <c r="D10"/>
  <c r="E9"/>
  <c r="C8"/>
  <c r="L123" i="142"/>
  <c r="E224" i="212" s="1"/>
  <c r="P69" i="142"/>
  <c r="P74"/>
  <c r="P76" s="1"/>
  <c r="N112"/>
  <c r="K77"/>
  <c r="E31" i="83"/>
  <c r="D30" i="142"/>
  <c r="E30"/>
  <c r="C30"/>
  <c r="E29" i="83"/>
  <c r="C33"/>
  <c r="E32"/>
  <c r="D14" i="149"/>
  <c r="I17" i="95"/>
  <c r="K17" s="1"/>
  <c r="H40" s="1"/>
  <c r="D17"/>
  <c r="D15" i="149"/>
  <c r="D19" i="95"/>
  <c r="I19"/>
  <c r="K19" s="1"/>
  <c r="H42" s="1"/>
  <c r="E29" i="142"/>
  <c r="C29"/>
  <c r="D29"/>
  <c r="E30" i="83"/>
  <c r="D13" i="149"/>
  <c r="D18" i="95"/>
  <c r="I18"/>
  <c r="K18" s="1"/>
  <c r="H41" s="1"/>
  <c r="F17" i="83"/>
  <c r="Q8" i="148"/>
  <c r="R8" s="1"/>
  <c r="Q9" s="1"/>
  <c r="B9" i="169"/>
  <c r="E9" s="1"/>
  <c r="E19" i="95"/>
  <c r="C40" i="221"/>
  <c r="H148" i="212"/>
  <c r="D31" i="221"/>
  <c r="L147" i="212"/>
  <c r="R17" i="221"/>
  <c r="Q98" i="142" s="1"/>
  <c r="N17" i="221"/>
  <c r="D40"/>
  <c r="L148" i="212"/>
  <c r="P68" i="142"/>
  <c r="P70" s="1"/>
  <c r="P73"/>
  <c r="P75" s="1"/>
  <c r="P77" s="1"/>
  <c r="Q27"/>
  <c r="Q15"/>
  <c r="B24" i="9"/>
  <c r="H15" i="133"/>
  <c r="I9" s="1"/>
  <c r="F265" i="212"/>
  <c r="G265" s="1"/>
  <c r="N21" i="185"/>
  <c r="G191" i="212"/>
  <c r="T80" i="149"/>
  <c r="T81" s="1"/>
  <c r="R81"/>
  <c r="I6" i="132"/>
  <c r="G194" i="212"/>
  <c r="B10" i="159"/>
  <c r="AA42" i="169"/>
  <c r="AC42" s="1"/>
  <c r="AE41"/>
  <c r="AF41" s="1"/>
  <c r="E175" i="212"/>
  <c r="J10" i="82"/>
  <c r="M34" i="95"/>
  <c r="G34"/>
  <c r="I180" i="212"/>
  <c r="H159"/>
  <c r="G111" i="149"/>
  <c r="AF40" i="169"/>
  <c r="G167" i="212"/>
  <c r="C103"/>
  <c r="D105"/>
  <c r="G12" i="242"/>
  <c r="H184" i="212"/>
  <c r="C11" i="242"/>
  <c r="F104" i="212"/>
  <c r="C99"/>
  <c r="C109" s="1"/>
  <c r="I11" i="160"/>
  <c r="I17" s="1"/>
  <c r="G10" i="161"/>
  <c r="H175" i="212"/>
  <c r="H176"/>
  <c r="D104"/>
  <c r="G11" i="242"/>
  <c r="F79" i="132"/>
  <c r="F81" s="1"/>
  <c r="C12" i="242"/>
  <c r="F105" i="212"/>
  <c r="F100" s="1"/>
  <c r="C100"/>
  <c r="G8" i="283" l="1"/>
  <c r="I8" s="1"/>
  <c r="F18" i="9"/>
  <c r="R23" i="149"/>
  <c r="G19" i="95"/>
  <c r="B42" s="1"/>
  <c r="N34" i="185"/>
  <c r="D8" i="136"/>
  <c r="F9" i="138" s="1"/>
  <c r="G11" i="19"/>
  <c r="D11" s="1"/>
  <c r="P98" i="142"/>
  <c r="P99" s="1"/>
  <c r="P17" i="221"/>
  <c r="P6"/>
  <c r="J147" i="212" s="1"/>
  <c r="C31" i="221"/>
  <c r="C42" s="1"/>
  <c r="C47" s="1"/>
  <c r="K79" i="142"/>
  <c r="L125"/>
  <c r="E226" i="212" s="1"/>
  <c r="G16" i="138"/>
  <c r="D16" i="137"/>
  <c r="C33" i="20"/>
  <c r="E36" s="1"/>
  <c r="F9" i="185"/>
  <c r="D24" i="142"/>
  <c r="E24"/>
  <c r="E8" i="17"/>
  <c r="E27" i="19" s="1"/>
  <c r="G15" i="133"/>
  <c r="G11"/>
  <c r="M9"/>
  <c r="F10" i="185"/>
  <c r="J54"/>
  <c r="F32" i="133"/>
  <c r="E32"/>
  <c r="D32"/>
  <c r="F15"/>
  <c r="F11"/>
  <c r="D42" i="221"/>
  <c r="E33" i="83"/>
  <c r="F8" i="185"/>
  <c r="R21"/>
  <c r="L21"/>
  <c r="M21"/>
  <c r="F34" i="142"/>
  <c r="D34"/>
  <c r="E34"/>
  <c r="C34"/>
  <c r="K95"/>
  <c r="D26"/>
  <c r="E26"/>
  <c r="C26"/>
  <c r="E37" i="83"/>
  <c r="E16"/>
  <c r="G18" i="95"/>
  <c r="I17" i="82"/>
  <c r="M18" i="95"/>
  <c r="H13" i="149"/>
  <c r="M13" s="1"/>
  <c r="R13" s="1"/>
  <c r="I18" i="82"/>
  <c r="M19" i="95"/>
  <c r="H15" i="149"/>
  <c r="M15" s="1"/>
  <c r="I16" i="82"/>
  <c r="M17" i="95"/>
  <c r="G17"/>
  <c r="F32" i="83"/>
  <c r="F31"/>
  <c r="E18"/>
  <c r="D28" i="142"/>
  <c r="E28"/>
  <c r="C28"/>
  <c r="D16" i="95"/>
  <c r="I16"/>
  <c r="F30" i="83"/>
  <c r="D15" i="95"/>
  <c r="I15"/>
  <c r="H14" i="149"/>
  <c r="M14" s="1"/>
  <c r="R14" s="1"/>
  <c r="F29" i="83"/>
  <c r="E6" i="132"/>
  <c r="B32" i="169"/>
  <c r="L150" i="212"/>
  <c r="I27" i="221"/>
  <c r="C138" i="212" s="1"/>
  <c r="C56" i="221"/>
  <c r="D138" i="142" s="1"/>
  <c r="H150" i="212"/>
  <c r="J27" i="221"/>
  <c r="J28" s="1"/>
  <c r="P79" i="142"/>
  <c r="L124"/>
  <c r="E225" i="212" s="1"/>
  <c r="E18" i="9"/>
  <c r="E34" i="169" s="1"/>
  <c r="I6" i="9"/>
  <c r="E32" i="169"/>
  <c r="H9"/>
  <c r="N11"/>
  <c r="O21" i="185"/>
  <c r="P21"/>
  <c r="G53" i="169"/>
  <c r="F6" i="132"/>
  <c r="D6"/>
  <c r="E31" i="212"/>
  <c r="R8" i="185"/>
  <c r="C86" i="138"/>
  <c r="C11" s="1"/>
  <c r="F371" i="212"/>
  <c r="E25" i="10"/>
  <c r="E27" s="1"/>
  <c r="F110" i="212"/>
  <c r="D99"/>
  <c r="D109" s="1"/>
  <c r="G104"/>
  <c r="G15" i="161"/>
  <c r="I159" i="212"/>
  <c r="D100"/>
  <c r="G105"/>
  <c r="G100" s="1"/>
  <c r="C10" i="242"/>
  <c r="F103" i="212"/>
  <c r="F99" s="1"/>
  <c r="F109" s="1"/>
  <c r="C106"/>
  <c r="L34" i="95"/>
  <c r="F66" i="212"/>
  <c r="D68"/>
  <c r="C92"/>
  <c r="C8" i="242"/>
  <c r="C13" s="1"/>
  <c r="C15" s="1"/>
  <c r="C110" i="212"/>
  <c r="C98"/>
  <c r="C108" s="1"/>
  <c r="I13" i="133"/>
  <c r="F80" i="17"/>
  <c r="F81" s="1"/>
  <c r="D8"/>
  <c r="H111" i="149"/>
  <c r="I184" i="212"/>
  <c r="E105"/>
  <c r="H12" i="242"/>
  <c r="E9" i="212"/>
  <c r="I175"/>
  <c r="H11" i="242"/>
  <c r="I176" i="212"/>
  <c r="E104"/>
  <c r="E11"/>
  <c r="AE42" i="169"/>
  <c r="AA43"/>
  <c r="AC43" s="1"/>
  <c r="J34" i="185" l="1"/>
  <c r="E366" i="212" s="1"/>
  <c r="L99" i="142"/>
  <c r="L34"/>
  <c r="D277" i="212" s="1"/>
  <c r="L19" i="95"/>
  <c r="R15" i="149"/>
  <c r="H11" i="19"/>
  <c r="C128" i="212"/>
  <c r="I9" i="185"/>
  <c r="H8"/>
  <c r="I8"/>
  <c r="G8"/>
  <c r="H9"/>
  <c r="G9"/>
  <c r="O34"/>
  <c r="G12" i="138"/>
  <c r="H12" s="1"/>
  <c r="E11" i="19"/>
  <c r="F11" s="1"/>
  <c r="P34" i="185"/>
  <c r="I11" i="19"/>
  <c r="C48" i="221"/>
  <c r="C50" s="1"/>
  <c r="E50" s="1"/>
  <c r="D127" i="142"/>
  <c r="D128" s="1"/>
  <c r="D130" s="1"/>
  <c r="D136" s="1"/>
  <c r="E35" i="169"/>
  <c r="F16" i="137"/>
  <c r="D33" i="20"/>
  <c r="C11"/>
  <c r="K97" i="142"/>
  <c r="K99" s="1"/>
  <c r="L95" s="1"/>
  <c r="E19" i="185"/>
  <c r="D19"/>
  <c r="H10"/>
  <c r="G10"/>
  <c r="I10"/>
  <c r="M13" i="133"/>
  <c r="N54" i="185"/>
  <c r="F8" i="17"/>
  <c r="F27" i="19" s="1"/>
  <c r="F33" i="83"/>
  <c r="I15" i="133"/>
  <c r="J9" s="1"/>
  <c r="E25" i="83"/>
  <c r="G44" i="132" s="1"/>
  <c r="D12" i="95"/>
  <c r="E48" i="83"/>
  <c r="E10"/>
  <c r="F10" s="1"/>
  <c r="E35"/>
  <c r="I14" i="82"/>
  <c r="D59" i="95"/>
  <c r="G15"/>
  <c r="D12" i="149"/>
  <c r="B41" i="95"/>
  <c r="L18"/>
  <c r="F36" i="83"/>
  <c r="F16"/>
  <c r="F42"/>
  <c r="D13" i="95"/>
  <c r="I13"/>
  <c r="G32" i="142"/>
  <c r="C275" i="212" s="1"/>
  <c r="I15" i="82"/>
  <c r="I24" s="1"/>
  <c r="K24" s="1"/>
  <c r="E10" s="1"/>
  <c r="G16" i="95"/>
  <c r="D60"/>
  <c r="F18" i="83"/>
  <c r="F41"/>
  <c r="B40" i="95"/>
  <c r="L17"/>
  <c r="F21" i="83"/>
  <c r="G33" i="132"/>
  <c r="F37" i="83"/>
  <c r="F15"/>
  <c r="I21" i="82"/>
  <c r="K21" s="1"/>
  <c r="E13" s="1"/>
  <c r="G81" i="132"/>
  <c r="I42" i="95"/>
  <c r="K42" s="1"/>
  <c r="D42"/>
  <c r="Q17" i="221"/>
  <c r="P20"/>
  <c r="E39" i="20"/>
  <c r="F17" i="185"/>
  <c r="C342" i="212" s="1"/>
  <c r="P11" i="169"/>
  <c r="N32"/>
  <c r="E37"/>
  <c r="F18" i="10"/>
  <c r="F20"/>
  <c r="F13"/>
  <c r="F15"/>
  <c r="F7"/>
  <c r="F11"/>
  <c r="F16"/>
  <c r="F14"/>
  <c r="F19"/>
  <c r="F21"/>
  <c r="F22"/>
  <c r="F17"/>
  <c r="F8"/>
  <c r="F23"/>
  <c r="F10"/>
  <c r="F27"/>
  <c r="F9"/>
  <c r="F12"/>
  <c r="C8" i="136"/>
  <c r="E12" i="138" s="1"/>
  <c r="F12" s="1"/>
  <c r="L25" i="10"/>
  <c r="F6"/>
  <c r="F34" i="185"/>
  <c r="AF42" i="169"/>
  <c r="G110" i="212"/>
  <c r="F98"/>
  <c r="F108" s="1"/>
  <c r="AA45" i="169"/>
  <c r="AC45" s="1"/>
  <c r="AE43"/>
  <c r="AF43" s="1"/>
  <c r="E99" i="212"/>
  <c r="E109" s="1"/>
  <c r="H104"/>
  <c r="I148"/>
  <c r="P7" i="221"/>
  <c r="I147" i="212"/>
  <c r="H105"/>
  <c r="H100" s="1"/>
  <c r="H110" s="1"/>
  <c r="E100"/>
  <c r="D27" i="19"/>
  <c r="C81" i="212"/>
  <c r="C94"/>
  <c r="C83" s="1"/>
  <c r="F106"/>
  <c r="F111" s="1"/>
  <c r="C111"/>
  <c r="D110"/>
  <c r="D98"/>
  <c r="C351" l="1"/>
  <c r="D34" i="185"/>
  <c r="C34"/>
  <c r="E34"/>
  <c r="H11"/>
  <c r="H34" s="1"/>
  <c r="G11"/>
  <c r="G34" s="1"/>
  <c r="I11"/>
  <c r="I34" s="1"/>
  <c r="M15" i="133"/>
  <c r="N9" s="1"/>
  <c r="K9" i="185"/>
  <c r="L8"/>
  <c r="M8"/>
  <c r="L9"/>
  <c r="M9"/>
  <c r="K8"/>
  <c r="J34" i="142"/>
  <c r="K34"/>
  <c r="H34"/>
  <c r="I34"/>
  <c r="F25" i="83"/>
  <c r="G46" i="17" s="1"/>
  <c r="L96" i="142"/>
  <c r="L97"/>
  <c r="K10" i="185"/>
  <c r="M10"/>
  <c r="L10"/>
  <c r="D17"/>
  <c r="E17"/>
  <c r="G25" i="10"/>
  <c r="H6" s="1"/>
  <c r="E16" i="185"/>
  <c r="E39" i="83"/>
  <c r="E15" i="135"/>
  <c r="F11" i="185"/>
  <c r="I12" i="95"/>
  <c r="E8" i="83"/>
  <c r="C12"/>
  <c r="L65" i="138"/>
  <c r="L68" s="1"/>
  <c r="L69" s="1"/>
  <c r="L70" s="1"/>
  <c r="L71" s="1"/>
  <c r="E43" i="83"/>
  <c r="S24" i="148"/>
  <c r="V24" s="1"/>
  <c r="G35" i="17"/>
  <c r="D40" i="95"/>
  <c r="I40"/>
  <c r="K40" s="1"/>
  <c r="B39"/>
  <c r="F48" i="83"/>
  <c r="D14" i="95"/>
  <c r="I13" i="82" s="1"/>
  <c r="I14" i="95"/>
  <c r="H12" i="149"/>
  <c r="M12" s="1"/>
  <c r="R12" s="1"/>
  <c r="B38" i="95"/>
  <c r="F13" i="142"/>
  <c r="D13"/>
  <c r="E13"/>
  <c r="C13"/>
  <c r="S20" i="148"/>
  <c r="V20" s="1"/>
  <c r="S12"/>
  <c r="Q18" i="185"/>
  <c r="E47" i="83"/>
  <c r="E46"/>
  <c r="D25" i="221"/>
  <c r="Q97" i="142"/>
  <c r="Q99" s="1"/>
  <c r="C77" i="83"/>
  <c r="C19"/>
  <c r="E14"/>
  <c r="E19" s="1"/>
  <c r="F32" i="142"/>
  <c r="D23"/>
  <c r="D32" s="1"/>
  <c r="E23"/>
  <c r="E32" s="1"/>
  <c r="C23"/>
  <c r="C32" s="1"/>
  <c r="C50" i="83"/>
  <c r="G12" i="95"/>
  <c r="I11" i="82"/>
  <c r="I12"/>
  <c r="G13" i="95"/>
  <c r="I41"/>
  <c r="K41" s="1"/>
  <c r="D41"/>
  <c r="F35" i="83"/>
  <c r="E38"/>
  <c r="G27" i="19"/>
  <c r="F25" i="10"/>
  <c r="G42" i="95"/>
  <c r="J18" i="82"/>
  <c r="M42" i="95"/>
  <c r="F21" i="185"/>
  <c r="C346" i="212" s="1"/>
  <c r="F35" i="137"/>
  <c r="F15" i="135"/>
  <c r="Q8" i="185"/>
  <c r="E12" i="137"/>
  <c r="H12" s="1"/>
  <c r="F12"/>
  <c r="P32" i="169"/>
  <c r="N37"/>
  <c r="N12" i="148"/>
  <c r="P12" s="1"/>
  <c r="N13" s="1"/>
  <c r="P13" s="1"/>
  <c r="H158" i="212"/>
  <c r="K54" i="142"/>
  <c r="L45" s="1"/>
  <c r="H50" i="169"/>
  <c r="F92" i="212"/>
  <c r="F94" s="1"/>
  <c r="F8" i="242"/>
  <c r="F13" s="1"/>
  <c r="F15" s="1"/>
  <c r="D27" i="212"/>
  <c r="E27" s="1"/>
  <c r="F366"/>
  <c r="R34" i="185"/>
  <c r="E98" i="212"/>
  <c r="E110"/>
  <c r="C51" i="221"/>
  <c r="C52" s="1"/>
  <c r="I150" i="212"/>
  <c r="AE45" i="169"/>
  <c r="AF45" s="1"/>
  <c r="AA46"/>
  <c r="AC46" s="1"/>
  <c r="P8" i="221"/>
  <c r="J148" i="212"/>
  <c r="K11" i="185" l="1"/>
  <c r="K34" s="1"/>
  <c r="L11"/>
  <c r="L34" s="1"/>
  <c r="M11"/>
  <c r="M34" s="1"/>
  <c r="I13" i="142"/>
  <c r="N13"/>
  <c r="I21" i="95"/>
  <c r="C16" i="136" s="1"/>
  <c r="J13" i="142"/>
  <c r="O13"/>
  <c r="M13"/>
  <c r="H13"/>
  <c r="C39" i="10"/>
  <c r="C37" s="1"/>
  <c r="C335" i="212"/>
  <c r="K13" i="142"/>
  <c r="P13"/>
  <c r="E27" i="83"/>
  <c r="E50"/>
  <c r="D18" i="185"/>
  <c r="E18"/>
  <c r="E12" i="83"/>
  <c r="G15" i="132"/>
  <c r="H9" i="10"/>
  <c r="G27"/>
  <c r="H27" s="1"/>
  <c r="H21"/>
  <c r="H22"/>
  <c r="H18"/>
  <c r="H20"/>
  <c r="H19"/>
  <c r="H11"/>
  <c r="H8"/>
  <c r="H12"/>
  <c r="H10"/>
  <c r="H16"/>
  <c r="H17"/>
  <c r="H15"/>
  <c r="H14"/>
  <c r="H13"/>
  <c r="H23"/>
  <c r="H7"/>
  <c r="M69" i="138"/>
  <c r="I20" i="82"/>
  <c r="H52" i="169"/>
  <c r="E53" i="83"/>
  <c r="E56" s="1"/>
  <c r="C56"/>
  <c r="F38"/>
  <c r="F14"/>
  <c r="F19" s="1"/>
  <c r="F47"/>
  <c r="G57" i="169"/>
  <c r="H56"/>
  <c r="C37" i="23"/>
  <c r="I39" i="95"/>
  <c r="D39"/>
  <c r="F43" i="83"/>
  <c r="S28" i="148"/>
  <c r="V28" s="1"/>
  <c r="F11" i="142"/>
  <c r="D11"/>
  <c r="E11"/>
  <c r="C11"/>
  <c r="F33"/>
  <c r="D33"/>
  <c r="E33"/>
  <c r="C33"/>
  <c r="I25" i="9"/>
  <c r="C16" i="82"/>
  <c r="C20" s="1"/>
  <c r="F27" i="83"/>
  <c r="G37" i="132"/>
  <c r="G41" i="95"/>
  <c r="M41"/>
  <c r="J17" i="82"/>
  <c r="B36" i="95"/>
  <c r="B35"/>
  <c r="F46" i="83"/>
  <c r="F14" i="137"/>
  <c r="I38" i="95"/>
  <c r="D38"/>
  <c r="D58"/>
  <c r="D62"/>
  <c r="I22" i="82"/>
  <c r="K22" s="1"/>
  <c r="M40" i="95"/>
  <c r="J16" i="82"/>
  <c r="G40" i="95"/>
  <c r="F39" i="83"/>
  <c r="F8"/>
  <c r="L42" i="95"/>
  <c r="R54" i="148"/>
  <c r="Q21" i="185"/>
  <c r="H35" i="137"/>
  <c r="G15" i="135"/>
  <c r="Q34" i="185"/>
  <c r="L74" i="138"/>
  <c r="L73"/>
  <c r="Q12" i="148"/>
  <c r="R12" s="1"/>
  <c r="I9" i="9"/>
  <c r="H18"/>
  <c r="H11" i="169"/>
  <c r="G32"/>
  <c r="E68" i="212"/>
  <c r="G10" i="242"/>
  <c r="H167" i="212"/>
  <c r="D103"/>
  <c r="E8"/>
  <c r="E10" s="1"/>
  <c r="D10"/>
  <c r="K17" i="133"/>
  <c r="K32" s="1"/>
  <c r="J13"/>
  <c r="B75" i="138"/>
  <c r="J30" i="142"/>
  <c r="Y19"/>
  <c r="K148" i="212"/>
  <c r="AA47" i="169"/>
  <c r="AE46"/>
  <c r="AF46" s="1"/>
  <c r="J150" i="212"/>
  <c r="K30" i="142"/>
  <c r="AA19"/>
  <c r="H30"/>
  <c r="K147" i="212"/>
  <c r="I26" i="221"/>
  <c r="D19" i="212"/>
  <c r="E24"/>
  <c r="AB19" i="142"/>
  <c r="J57" i="169" l="1"/>
  <c r="C78" i="83"/>
  <c r="C100" s="1"/>
  <c r="K20" i="82"/>
  <c r="K25" s="1"/>
  <c r="L13" i="142"/>
  <c r="I18" i="9"/>
  <c r="H34" i="169" s="1"/>
  <c r="L9" i="9"/>
  <c r="B32"/>
  <c r="G34" i="169"/>
  <c r="G35" s="1"/>
  <c r="H32"/>
  <c r="K11"/>
  <c r="R60" i="148"/>
  <c r="E23" i="9"/>
  <c r="E24" s="1"/>
  <c r="F11" i="137"/>
  <c r="D12" i="138"/>
  <c r="H62" i="169"/>
  <c r="H63" s="1"/>
  <c r="H64" s="1"/>
  <c r="D14" i="138" s="1"/>
  <c r="Q13" i="148"/>
  <c r="R13" s="1"/>
  <c r="G21" i="137"/>
  <c r="G42" i="132"/>
  <c r="E42" s="1"/>
  <c r="F42" s="1"/>
  <c r="H25" i="10"/>
  <c r="F12" i="83"/>
  <c r="G15" i="17"/>
  <c r="J21" i="82"/>
  <c r="L21" s="1"/>
  <c r="F50" i="83"/>
  <c r="H57" i="169"/>
  <c r="E40" i="138"/>
  <c r="D10" i="95"/>
  <c r="B21"/>
  <c r="I27" i="82"/>
  <c r="I30" s="1"/>
  <c r="D36" i="95"/>
  <c r="I36"/>
  <c r="L41"/>
  <c r="G39" i="17"/>
  <c r="D8" i="192"/>
  <c r="D10" s="1"/>
  <c r="F23" i="185" s="1"/>
  <c r="C349" i="212" s="1"/>
  <c r="D8" i="137"/>
  <c r="C17"/>
  <c r="E58" i="95"/>
  <c r="H14" s="1"/>
  <c r="I19" i="82"/>
  <c r="E18" s="1"/>
  <c r="L40" i="95"/>
  <c r="E59"/>
  <c r="H15" s="1"/>
  <c r="E60"/>
  <c r="H16" s="1"/>
  <c r="G38"/>
  <c r="J14" i="82"/>
  <c r="I35" i="95"/>
  <c r="D35"/>
  <c r="E37" i="20"/>
  <c r="E38" s="1"/>
  <c r="E26" i="9"/>
  <c r="J15" i="82"/>
  <c r="J24" s="1"/>
  <c r="L24" s="1"/>
  <c r="F10" s="1"/>
  <c r="G39" i="95"/>
  <c r="J49"/>
  <c r="J50" s="1"/>
  <c r="J17" i="185"/>
  <c r="E374" i="212" s="1"/>
  <c r="D21" i="137"/>
  <c r="H11" i="23"/>
  <c r="H55" i="83"/>
  <c r="F53"/>
  <c r="F56" s="1"/>
  <c r="D11" i="149"/>
  <c r="E23" i="212"/>
  <c r="I28" i="221"/>
  <c r="Q34" i="142" s="1"/>
  <c r="D27" i="221"/>
  <c r="B21" i="136"/>
  <c r="E10" i="135"/>
  <c r="C7" i="138"/>
  <c r="D29" i="137"/>
  <c r="E9" i="135"/>
  <c r="E11"/>
  <c r="D34" i="20"/>
  <c r="F36" s="1"/>
  <c r="K13" i="133"/>
  <c r="K24" s="1"/>
  <c r="D108" i="212"/>
  <c r="G103"/>
  <c r="G99" s="1"/>
  <c r="D106"/>
  <c r="J11" i="133"/>
  <c r="J15"/>
  <c r="D14" i="212"/>
  <c r="E14" s="1"/>
  <c r="D12"/>
  <c r="E361" s="1"/>
  <c r="G92"/>
  <c r="G8" i="242"/>
  <c r="G13" s="1"/>
  <c r="G15" s="1"/>
  <c r="C55" i="221"/>
  <c r="D137" i="142" s="1"/>
  <c r="D139" s="1"/>
  <c r="D141" s="1"/>
  <c r="K150" i="212"/>
  <c r="C54" i="221"/>
  <c r="J153" i="212"/>
  <c r="O30" i="142"/>
  <c r="D57" i="212"/>
  <c r="E57" s="1"/>
  <c r="E19"/>
  <c r="M30" i="142"/>
  <c r="P30"/>
  <c r="E9" i="19"/>
  <c r="E23" s="1"/>
  <c r="AC47" i="169"/>
  <c r="AA48" s="1"/>
  <c r="AE47"/>
  <c r="AD47"/>
  <c r="D9" i="19"/>
  <c r="F15" i="185" l="1"/>
  <c r="C340" i="212" s="1"/>
  <c r="H35" i="169"/>
  <c r="E7" i="82"/>
  <c r="K27"/>
  <c r="F13"/>
  <c r="H6" i="283"/>
  <c r="I6" s="1"/>
  <c r="E14" i="137"/>
  <c r="H14" s="1"/>
  <c r="E16"/>
  <c r="D11" i="20" s="1"/>
  <c r="J14" i="137"/>
  <c r="G33" i="17"/>
  <c r="N22" i="185"/>
  <c r="H39" i="169"/>
  <c r="I23" i="9"/>
  <c r="I24" s="1"/>
  <c r="I58" i="221"/>
  <c r="M99" i="142"/>
  <c r="D20" i="185"/>
  <c r="E20"/>
  <c r="C57" i="221"/>
  <c r="C59" s="1"/>
  <c r="C62" s="1"/>
  <c r="D23" i="185"/>
  <c r="E23"/>
  <c r="I17"/>
  <c r="H17"/>
  <c r="E22" i="212"/>
  <c r="E25" s="1"/>
  <c r="J16" i="137"/>
  <c r="J12" i="23"/>
  <c r="H11" i="149"/>
  <c r="H17" s="1"/>
  <c r="C39" i="23"/>
  <c r="G17"/>
  <c r="D8"/>
  <c r="F17"/>
  <c r="Q17" i="185"/>
  <c r="D37" i="212"/>
  <c r="E37" s="1"/>
  <c r="F374"/>
  <c r="K15" i="95"/>
  <c r="M15"/>
  <c r="E13" i="136"/>
  <c r="F22"/>
  <c r="D67" i="95"/>
  <c r="G36"/>
  <c r="J12" i="82"/>
  <c r="M10" i="95"/>
  <c r="G10"/>
  <c r="I9" i="82"/>
  <c r="D21" i="95"/>
  <c r="C31" i="20"/>
  <c r="C40" s="1"/>
  <c r="F21" i="137"/>
  <c r="G35" i="95"/>
  <c r="J11" i="82"/>
  <c r="D66" i="95"/>
  <c r="K16"/>
  <c r="M16"/>
  <c r="K14"/>
  <c r="M14"/>
  <c r="F40" i="185"/>
  <c r="C353" i="212" s="1"/>
  <c r="B10" i="136"/>
  <c r="E8" i="137"/>
  <c r="F8" i="192" s="1"/>
  <c r="F10" s="1"/>
  <c r="O30" i="185" s="1"/>
  <c r="P30" s="1"/>
  <c r="E8" i="192"/>
  <c r="E10" s="1"/>
  <c r="C18" i="82"/>
  <c r="F14" i="185"/>
  <c r="C339" i="212" s="1"/>
  <c r="S33" i="141"/>
  <c r="I31" i="82"/>
  <c r="D18" i="212"/>
  <c r="E18" s="1"/>
  <c r="F29" i="137"/>
  <c r="F9" i="135"/>
  <c r="E29" i="137"/>
  <c r="T38" i="141"/>
  <c r="C25" i="137"/>
  <c r="H38" i="149" s="1"/>
  <c r="C36" i="137"/>
  <c r="D31"/>
  <c r="F31" s="1"/>
  <c r="E14" i="135"/>
  <c r="E18" s="1"/>
  <c r="V12" i="148"/>
  <c r="R11" i="169"/>
  <c r="I26" i="9"/>
  <c r="F39" i="20"/>
  <c r="H37" i="169"/>
  <c r="G94" i="212"/>
  <c r="E83" s="1"/>
  <c r="E81"/>
  <c r="E12"/>
  <c r="D13"/>
  <c r="E13" s="1"/>
  <c r="G109"/>
  <c r="G98"/>
  <c r="G108" s="1"/>
  <c r="I32" i="133"/>
  <c r="H32"/>
  <c r="J32"/>
  <c r="G106" i="212"/>
  <c r="G111" s="1"/>
  <c r="D111"/>
  <c r="K15" i="133"/>
  <c r="K11"/>
  <c r="AE49" i="169"/>
  <c r="AD49"/>
  <c r="AC48"/>
  <c r="AA49" s="1"/>
  <c r="AC49" s="1"/>
  <c r="AA50" s="1"/>
  <c r="AE48"/>
  <c r="AD48"/>
  <c r="AD50"/>
  <c r="K25" i="221"/>
  <c r="C137" i="212"/>
  <c r="C139" s="1"/>
  <c r="C140" s="1"/>
  <c r="D144" i="142"/>
  <c r="E144" s="1"/>
  <c r="D146"/>
  <c r="AD57" i="169"/>
  <c r="AD65" s="1"/>
  <c r="AD17" s="1"/>
  <c r="AF47"/>
  <c r="D23" i="19"/>
  <c r="C15" i="185" l="1"/>
  <c r="E15" s="1"/>
  <c r="E9" i="82"/>
  <c r="E12" s="1"/>
  <c r="H16" i="137"/>
  <c r="N34" i="142"/>
  <c r="P34"/>
  <c r="O34"/>
  <c r="M34"/>
  <c r="E59" i="221"/>
  <c r="M16" i="141"/>
  <c r="K16"/>
  <c r="I16"/>
  <c r="G16"/>
  <c r="E16"/>
  <c r="C16"/>
  <c r="N16"/>
  <c r="L16"/>
  <c r="J16"/>
  <c r="H16"/>
  <c r="F16"/>
  <c r="D16"/>
  <c r="D50" i="138"/>
  <c r="C262" i="212" s="1"/>
  <c r="D19" i="136"/>
  <c r="F33" i="17"/>
  <c r="F42" i="19" s="1"/>
  <c r="D17" i="212"/>
  <c r="E17" s="1"/>
  <c r="D33" i="17"/>
  <c r="D42" i="19" s="1"/>
  <c r="E33" i="17"/>
  <c r="E42" i="19" s="1"/>
  <c r="J14" i="23"/>
  <c r="J20" i="82"/>
  <c r="D15" i="185"/>
  <c r="D14"/>
  <c r="E14"/>
  <c r="J16"/>
  <c r="B18" i="136"/>
  <c r="B22" s="1"/>
  <c r="D68" i="95"/>
  <c r="E66" s="1"/>
  <c r="H12" s="1"/>
  <c r="K12" s="1"/>
  <c r="E84" i="212"/>
  <c r="D25"/>
  <c r="H37" i="95"/>
  <c r="H38"/>
  <c r="L15"/>
  <c r="M11" i="149"/>
  <c r="S31" i="141"/>
  <c r="S40"/>
  <c r="H39" i="95"/>
  <c r="L16"/>
  <c r="H3" i="82"/>
  <c r="G66" i="132"/>
  <c r="B33" i="95"/>
  <c r="D33" s="1"/>
  <c r="L10"/>
  <c r="Q40" i="185"/>
  <c r="E31" i="137"/>
  <c r="H31" s="1"/>
  <c r="U38" i="141"/>
  <c r="H29" i="137"/>
  <c r="G9" i="135"/>
  <c r="U29" i="141"/>
  <c r="F11" i="135"/>
  <c r="D19" i="7"/>
  <c r="C42" i="23"/>
  <c r="C43" s="1"/>
  <c r="E8" i="135"/>
  <c r="E12" s="1"/>
  <c r="E19" s="1"/>
  <c r="D28" i="137"/>
  <c r="G26" i="144"/>
  <c r="G28" s="1"/>
  <c r="F14" i="135"/>
  <c r="F18" s="1"/>
  <c r="F34" i="137"/>
  <c r="R32" i="169"/>
  <c r="T11"/>
  <c r="G19" i="132" s="1"/>
  <c r="C22" i="137"/>
  <c r="I33" i="82"/>
  <c r="I34" s="1"/>
  <c r="B23" i="95"/>
  <c r="AF48" i="169"/>
  <c r="F361" i="212"/>
  <c r="E368"/>
  <c r="F368" s="1"/>
  <c r="E20"/>
  <c r="E28"/>
  <c r="F363"/>
  <c r="D145" i="142"/>
  <c r="E145" s="1"/>
  <c r="E146"/>
  <c r="AC50" i="169"/>
  <c r="AE50"/>
  <c r="AF49"/>
  <c r="B24" i="136" l="1"/>
  <c r="L20" i="82"/>
  <c r="F7" s="1"/>
  <c r="E16"/>
  <c r="C14" i="136" s="1"/>
  <c r="E19" i="82" s="1"/>
  <c r="E20" s="1"/>
  <c r="R11" i="149"/>
  <c r="I16" i="185"/>
  <c r="E364" i="212"/>
  <c r="F364" s="1"/>
  <c r="D28"/>
  <c r="D54" s="1"/>
  <c r="E54" s="1"/>
  <c r="D20"/>
  <c r="E362" s="1"/>
  <c r="F362" s="1"/>
  <c r="C19" i="136"/>
  <c r="C21" s="1"/>
  <c r="G48" i="138" s="1"/>
  <c r="J20" i="185"/>
  <c r="E19" i="132"/>
  <c r="F19" s="1"/>
  <c r="I27"/>
  <c r="T37" i="169" s="1"/>
  <c r="C264" i="212"/>
  <c r="F19" i="136"/>
  <c r="M14" i="141"/>
  <c r="K14"/>
  <c r="I14"/>
  <c r="G14"/>
  <c r="E14"/>
  <c r="C14"/>
  <c r="N14"/>
  <c r="L14"/>
  <c r="J14"/>
  <c r="H14"/>
  <c r="F14"/>
  <c r="D14"/>
  <c r="Q16" i="185"/>
  <c r="D36" i="212"/>
  <c r="E36" s="1"/>
  <c r="G13" i="136"/>
  <c r="G16" s="1"/>
  <c r="F35" i="132"/>
  <c r="G42" i="19"/>
  <c r="D20" i="7"/>
  <c r="G11" i="135"/>
  <c r="M12" i="95"/>
  <c r="E67"/>
  <c r="H13" s="1"/>
  <c r="H21" s="1"/>
  <c r="E66" i="132"/>
  <c r="F66" s="1"/>
  <c r="G74"/>
  <c r="C29" i="136" s="1"/>
  <c r="J28" i="185"/>
  <c r="E376" i="212" s="1"/>
  <c r="M33" i="95"/>
  <c r="J9" i="82"/>
  <c r="G33" i="95"/>
  <c r="H35"/>
  <c r="L12"/>
  <c r="M39"/>
  <c r="K39"/>
  <c r="L39" s="1"/>
  <c r="B10" i="161"/>
  <c r="B15" s="1"/>
  <c r="H39" i="149"/>
  <c r="D10" i="23"/>
  <c r="E10" i="138"/>
  <c r="C10" i="136"/>
  <c r="E7"/>
  <c r="K38" i="95"/>
  <c r="L38" s="1"/>
  <c r="M38"/>
  <c r="D42" i="23"/>
  <c r="F28" i="137"/>
  <c r="E28"/>
  <c r="F8" i="135"/>
  <c r="H34" i="137"/>
  <c r="G14" i="135"/>
  <c r="G18" s="1"/>
  <c r="T32" i="169"/>
  <c r="C48" i="138" s="1"/>
  <c r="N20" i="185"/>
  <c r="R37" i="169"/>
  <c r="AF50"/>
  <c r="AF57" s="1"/>
  <c r="AE57"/>
  <c r="AE65" s="1"/>
  <c r="M97" i="142"/>
  <c r="M95"/>
  <c r="M96"/>
  <c r="E373" i="212" l="1"/>
  <c r="D38"/>
  <c r="C266"/>
  <c r="H256"/>
  <c r="D27" i="23"/>
  <c r="D12"/>
  <c r="D16" s="1"/>
  <c r="E7" i="284"/>
  <c r="E10" s="1"/>
  <c r="E34" s="1"/>
  <c r="F5" s="1"/>
  <c r="C41" i="138"/>
  <c r="E19" i="136"/>
  <c r="F48" i="138"/>
  <c r="H48" s="1"/>
  <c r="H20" i="185"/>
  <c r="I20"/>
  <c r="F373" i="212"/>
  <c r="E38"/>
  <c r="Q20" i="185"/>
  <c r="E365" i="212"/>
  <c r="F365" s="1"/>
  <c r="G36"/>
  <c r="H36" s="1"/>
  <c r="K13" i="95"/>
  <c r="M13"/>
  <c r="M21" s="1"/>
  <c r="H28" i="185"/>
  <c r="H30" s="1"/>
  <c r="I28"/>
  <c r="I30" s="1"/>
  <c r="L20"/>
  <c r="M20"/>
  <c r="B40" i="136"/>
  <c r="C39" i="137"/>
  <c r="C43" s="1"/>
  <c r="C28" i="136"/>
  <c r="F376" i="212"/>
  <c r="J30" i="185"/>
  <c r="E13" i="138"/>
  <c r="F10"/>
  <c r="F13" s="1"/>
  <c r="L33" i="95"/>
  <c r="F74" i="132"/>
  <c r="C10" i="159"/>
  <c r="G9" i="137"/>
  <c r="G17" s="1"/>
  <c r="I9"/>
  <c r="D9"/>
  <c r="K35" i="95"/>
  <c r="L35" s="1"/>
  <c r="M35"/>
  <c r="E74" i="132"/>
  <c r="G8" i="135"/>
  <c r="H28" i="137"/>
  <c r="E42" i="23"/>
  <c r="H33" i="17"/>
  <c r="H30"/>
  <c r="E20"/>
  <c r="F20" s="1"/>
  <c r="N46" i="185"/>
  <c r="J49" i="17"/>
  <c r="AD16" i="169"/>
  <c r="AD21" s="1"/>
  <c r="AG57"/>
  <c r="J48" i="17"/>
  <c r="H36" i="95" l="1"/>
  <c r="H44" s="1"/>
  <c r="K21"/>
  <c r="H49" s="1"/>
  <c r="D37" i="23"/>
  <c r="D30"/>
  <c r="T38" i="169"/>
  <c r="X37"/>
  <c r="X38" s="1"/>
  <c r="E367" i="212"/>
  <c r="F367" s="1"/>
  <c r="L13" i="95"/>
  <c r="K36"/>
  <c r="L36" s="1"/>
  <c r="M36"/>
  <c r="E8" i="23"/>
  <c r="D39"/>
  <c r="D43" s="1"/>
  <c r="E10" i="159"/>
  <c r="B23" s="1"/>
  <c r="F27" i="23"/>
  <c r="D17" i="137"/>
  <c r="F9"/>
  <c r="F17" s="1"/>
  <c r="O20" i="185"/>
  <c r="I36" i="19"/>
  <c r="P20" i="185"/>
  <c r="R20"/>
  <c r="F264" i="212"/>
  <c r="G264" s="1"/>
  <c r="H21" i="136"/>
  <c r="D21"/>
  <c r="F36" i="19"/>
  <c r="E36"/>
  <c r="AE21" i="169"/>
  <c r="AE32" s="1"/>
  <c r="AF21"/>
  <c r="F266" i="212" l="1"/>
  <c r="G266" s="1"/>
  <c r="F31" i="284"/>
  <c r="H50" i="95"/>
  <c r="G36" i="19"/>
  <c r="H36" s="1"/>
  <c r="J36" s="1"/>
  <c r="I25" i="10" l="1"/>
  <c r="O17" i="133"/>
  <c r="O32" s="1"/>
  <c r="N11"/>
  <c r="N13" s="1"/>
  <c r="I158" i="212"/>
  <c r="J158"/>
  <c r="E167"/>
  <c r="E169" s="1"/>
  <c r="N15" i="133" l="1"/>
  <c r="O15"/>
  <c r="O11"/>
  <c r="O13"/>
  <c r="O24" s="1"/>
  <c r="I27" i="10"/>
  <c r="J27" s="1"/>
  <c r="J22"/>
  <c r="J19"/>
  <c r="J21"/>
  <c r="J18"/>
  <c r="J20"/>
  <c r="J12"/>
  <c r="J9"/>
  <c r="J11"/>
  <c r="J15"/>
  <c r="J23"/>
  <c r="J8"/>
  <c r="J16"/>
  <c r="J17"/>
  <c r="J14"/>
  <c r="J10"/>
  <c r="J13"/>
  <c r="J7"/>
  <c r="J6"/>
  <c r="H10" i="242"/>
  <c r="J167" i="212"/>
  <c r="E103"/>
  <c r="I167"/>
  <c r="P54" i="142"/>
  <c r="Q45" s="1"/>
  <c r="C75" i="212"/>
  <c r="D75" s="1"/>
  <c r="M32" i="133" l="1"/>
  <c r="N32"/>
  <c r="L32"/>
  <c r="J25" i="10"/>
  <c r="E106" i="212"/>
  <c r="H103"/>
  <c r="H99" s="1"/>
  <c r="E108"/>
  <c r="H8" i="242"/>
  <c r="H13" s="1"/>
  <c r="H15" s="1"/>
  <c r="H92" i="212"/>
  <c r="H98" l="1"/>
  <c r="H108" s="1"/>
  <c r="H109"/>
  <c r="F81"/>
  <c r="H94"/>
  <c r="F83" s="1"/>
  <c r="F84" s="1"/>
  <c r="E111"/>
  <c r="H106"/>
  <c r="H111" s="1"/>
  <c r="D10" i="138" l="1"/>
  <c r="F5" i="285" s="1"/>
  <c r="F7" i="284" l="1"/>
  <c r="F10" s="1"/>
  <c r="D41" i="138"/>
  <c r="F9" i="19"/>
  <c r="F23" l="1"/>
  <c r="G9"/>
  <c r="G23" s="1"/>
  <c r="O40" i="185" l="1"/>
  <c r="R40"/>
  <c r="H9" i="19"/>
  <c r="I9" s="1"/>
  <c r="F5" i="136"/>
  <c r="E10" i="23"/>
  <c r="G10" i="138"/>
  <c r="F7" i="136"/>
  <c r="D10"/>
  <c r="H13"/>
  <c r="H16" s="1"/>
  <c r="N16" i="185"/>
  <c r="M16" s="1"/>
  <c r="F37" i="17"/>
  <c r="F46" i="19" s="1"/>
  <c r="G46" s="1"/>
  <c r="E12" i="23" l="1"/>
  <c r="E16" s="1"/>
  <c r="E27"/>
  <c r="R16" i="185"/>
  <c r="P16"/>
  <c r="O16"/>
  <c r="H10" i="138"/>
  <c r="P40" i="185"/>
  <c r="E37" i="23" l="1"/>
  <c r="E30"/>
  <c r="G27"/>
  <c r="E39"/>
  <c r="E43" s="1"/>
  <c r="Z19" i="142" l="1"/>
  <c r="I30"/>
  <c r="AD49" l="1"/>
  <c r="AE111"/>
  <c r="AC19"/>
  <c r="N30"/>
  <c r="L30"/>
  <c r="Q30" l="1"/>
  <c r="E27" i="7" l="1"/>
  <c r="C108" i="149" l="1"/>
  <c r="I38" s="1"/>
  <c r="I39" s="1"/>
  <c r="D27" i="7"/>
  <c r="L25" i="149"/>
  <c r="F22" i="161"/>
  <c r="F27" s="1"/>
  <c r="E22"/>
  <c r="E27" s="1"/>
  <c r="E33" i="7"/>
  <c r="F52" i="138"/>
  <c r="N38" i="149"/>
  <c r="N39" s="1"/>
  <c r="G108" l="1"/>
  <c r="G116" s="1"/>
  <c r="L33"/>
  <c r="L16" s="1"/>
  <c r="L17" s="1"/>
  <c r="M25"/>
  <c r="M33" s="1"/>
  <c r="M16" s="1"/>
  <c r="M17" s="1"/>
  <c r="F10" i="161"/>
  <c r="F15" s="1"/>
  <c r="C52" i="138"/>
  <c r="E10" i="161"/>
  <c r="C11" i="160"/>
  <c r="C17" s="1"/>
  <c r="C22" i="161"/>
  <c r="G118" i="149" l="1"/>
  <c r="D20" i="137"/>
  <c r="D33" i="7"/>
  <c r="D38" s="1"/>
  <c r="Q25" i="149"/>
  <c r="E15" i="161"/>
  <c r="C10"/>
  <c r="I10"/>
  <c r="I15" s="1"/>
  <c r="O16" s="1"/>
  <c r="G20" i="137"/>
  <c r="D11" i="160"/>
  <c r="G52" i="138"/>
  <c r="F53"/>
  <c r="F54" s="1"/>
  <c r="C27" i="161"/>
  <c r="H22"/>
  <c r="H108" i="149" l="1"/>
  <c r="H116" s="1"/>
  <c r="Q33"/>
  <c r="Q16" s="1"/>
  <c r="Q17" s="1"/>
  <c r="J33" i="82"/>
  <c r="F20" i="137"/>
  <c r="D22"/>
  <c r="F22" s="1"/>
  <c r="C10" i="20"/>
  <c r="E14" i="7"/>
  <c r="D17" i="160"/>
  <c r="H11"/>
  <c r="C15" i="161"/>
  <c r="H10"/>
  <c r="D23" i="137"/>
  <c r="C27" i="160"/>
  <c r="C33" s="1"/>
  <c r="G23" i="137"/>
  <c r="G24" s="1"/>
  <c r="G22"/>
  <c r="R25" i="149"/>
  <c r="R33" s="1"/>
  <c r="R16" s="1"/>
  <c r="R17" s="1"/>
  <c r="H27" i="161"/>
  <c r="H118" i="149" l="1"/>
  <c r="D27" i="160"/>
  <c r="J20" i="137"/>
  <c r="E51" i="95"/>
  <c r="I22" i="161"/>
  <c r="I27" s="1"/>
  <c r="O27" s="1"/>
  <c r="K10"/>
  <c r="H15"/>
  <c r="M11" i="160"/>
  <c r="E14" i="95" s="1"/>
  <c r="E59" i="83" s="1"/>
  <c r="H17" i="160"/>
  <c r="E23" i="137"/>
  <c r="F23"/>
  <c r="D25"/>
  <c r="M38" i="149" l="1"/>
  <c r="M39" s="1"/>
  <c r="C14" i="20"/>
  <c r="D44" i="7"/>
  <c r="E19"/>
  <c r="E20" s="1"/>
  <c r="E38" s="1"/>
  <c r="F25" i="137"/>
  <c r="H27" i="160"/>
  <c r="D33"/>
  <c r="H23" i="137"/>
  <c r="E25"/>
  <c r="M17" i="160"/>
  <c r="B22" i="161"/>
  <c r="K15"/>
  <c r="P16" s="1"/>
  <c r="B27" l="1"/>
  <c r="K22"/>
  <c r="K27" s="1"/>
  <c r="P27" s="1"/>
  <c r="E21" i="95"/>
  <c r="G14"/>
  <c r="D14" i="20"/>
  <c r="H25" i="137"/>
  <c r="R38" i="149"/>
  <c r="R39" s="1"/>
  <c r="M27" i="160"/>
  <c r="E37" i="95" s="1"/>
  <c r="H33" i="160"/>
  <c r="P17"/>
  <c r="L38" i="149"/>
  <c r="M33" i="160" l="1"/>
  <c r="E44" i="95"/>
  <c r="E20" i="137" s="1"/>
  <c r="G21" i="95"/>
  <c r="D49" s="1"/>
  <c r="L14"/>
  <c r="L21" s="1"/>
  <c r="B37"/>
  <c r="G66" i="19"/>
  <c r="D37" i="95" l="1"/>
  <c r="B44"/>
  <c r="I37"/>
  <c r="I44" s="1"/>
  <c r="E44" i="7"/>
  <c r="G49" i="95"/>
  <c r="D10" i="20"/>
  <c r="H20" i="137"/>
  <c r="E49" i="95"/>
  <c r="E50" s="1"/>
  <c r="P33" i="160"/>
  <c r="K37" i="95" l="1"/>
  <c r="K44" s="1"/>
  <c r="J13" i="82"/>
  <c r="J19" s="1"/>
  <c r="M37" i="95"/>
  <c r="M44" s="1"/>
  <c r="D44"/>
  <c r="G37"/>
  <c r="L37" l="1"/>
  <c r="L44" s="1"/>
  <c r="G44"/>
  <c r="G44" i="17"/>
  <c r="E44" s="1"/>
  <c r="E52" i="19" s="1"/>
  <c r="D16" i="136"/>
  <c r="G66" i="17"/>
  <c r="D50" i="95"/>
  <c r="J22" i="82"/>
  <c r="L22" s="1"/>
  <c r="L25" s="1"/>
  <c r="L27" l="1"/>
  <c r="F9"/>
  <c r="F44" i="17"/>
  <c r="F52" i="19" s="1"/>
  <c r="G52" s="1"/>
  <c r="J27" i="82"/>
  <c r="D29" i="136"/>
  <c r="N28" i="185"/>
  <c r="E66" i="17"/>
  <c r="F66" s="1"/>
  <c r="J21" i="137"/>
  <c r="J22" s="1"/>
  <c r="I49" i="95"/>
  <c r="I50" s="1"/>
  <c r="E21" i="137"/>
  <c r="N17" i="185"/>
  <c r="G50" i="95"/>
  <c r="G51"/>
  <c r="J30" i="82" l="1"/>
  <c r="J36"/>
  <c r="K36" s="1"/>
  <c r="F12"/>
  <c r="F16" s="1"/>
  <c r="F59" i="83" s="1"/>
  <c r="L28" i="185"/>
  <c r="L30" s="1"/>
  <c r="M28"/>
  <c r="M30" s="1"/>
  <c r="L17"/>
  <c r="M17"/>
  <c r="R17"/>
  <c r="O17"/>
  <c r="P17"/>
  <c r="F71" i="19"/>
  <c r="H71"/>
  <c r="O28" i="185"/>
  <c r="P28" s="1"/>
  <c r="O22" i="82"/>
  <c r="P22" s="1"/>
  <c r="O24"/>
  <c r="P24" s="1"/>
  <c r="O28"/>
  <c r="P28" s="1"/>
  <c r="L30"/>
  <c r="J34"/>
  <c r="O29"/>
  <c r="P29" s="1"/>
  <c r="O20"/>
  <c r="P20" s="1"/>
  <c r="O21"/>
  <c r="P21" s="1"/>
  <c r="O23"/>
  <c r="P23" s="1"/>
  <c r="D31" i="20"/>
  <c r="D40" s="1"/>
  <c r="E22" i="137"/>
  <c r="H21"/>
  <c r="E71" i="19"/>
  <c r="E9" i="137"/>
  <c r="J9"/>
  <c r="C23" i="159"/>
  <c r="P27" i="82"/>
  <c r="D14" i="136" l="1"/>
  <c r="G71" i="19"/>
  <c r="E23" i="159"/>
  <c r="H9" i="137"/>
  <c r="L49" i="95"/>
  <c r="L50" s="1"/>
  <c r="H22" i="137"/>
  <c r="P30" i="82"/>
  <c r="F29" i="284" l="1"/>
  <c r="F11" i="285"/>
  <c r="F19" i="82"/>
  <c r="F20" s="1"/>
  <c r="I71" i="19"/>
  <c r="C47" i="138" l="1"/>
  <c r="H10" i="132"/>
  <c r="F18" i="82"/>
  <c r="D47" i="138"/>
  <c r="U33" i="141"/>
  <c r="L51" s="1"/>
  <c r="T33"/>
  <c r="G10" i="132"/>
  <c r="G12" i="17"/>
  <c r="E12" s="1"/>
  <c r="E31" i="19" s="1"/>
  <c r="N14" i="185"/>
  <c r="J14"/>
  <c r="T31" i="141" l="1"/>
  <c r="D31" s="1"/>
  <c r="I14" i="185"/>
  <c r="H14"/>
  <c r="M14"/>
  <c r="L14"/>
  <c r="E77" i="83"/>
  <c r="E78" s="1"/>
  <c r="F77"/>
  <c r="F78" s="1"/>
  <c r="F94" s="1"/>
  <c r="R14" i="185"/>
  <c r="O14"/>
  <c r="P14"/>
  <c r="Q14"/>
  <c r="D34" i="212"/>
  <c r="E34" s="1"/>
  <c r="L12" i="17"/>
  <c r="F12"/>
  <c r="E33" i="141"/>
  <c r="I33"/>
  <c r="G33"/>
  <c r="D33"/>
  <c r="M33"/>
  <c r="L33"/>
  <c r="H33"/>
  <c r="F33"/>
  <c r="J33"/>
  <c r="K33"/>
  <c r="N33"/>
  <c r="T40"/>
  <c r="C33"/>
  <c r="E10" i="132"/>
  <c r="H51" i="141"/>
  <c r="M51"/>
  <c r="E51"/>
  <c r="F51"/>
  <c r="U40"/>
  <c r="D51"/>
  <c r="C51"/>
  <c r="U31"/>
  <c r="G51"/>
  <c r="J51"/>
  <c r="N51"/>
  <c r="K51"/>
  <c r="I51"/>
  <c r="E31" l="1"/>
  <c r="H31"/>
  <c r="J31"/>
  <c r="K31"/>
  <c r="G31"/>
  <c r="I31"/>
  <c r="F31"/>
  <c r="M31"/>
  <c r="C31"/>
  <c r="C38" s="1"/>
  <c r="N31"/>
  <c r="L31"/>
  <c r="O16"/>
  <c r="C15" i="136"/>
  <c r="J55" i="83"/>
  <c r="D15" i="136"/>
  <c r="F30" i="284" s="1"/>
  <c r="F33" s="1"/>
  <c r="F34" s="1"/>
  <c r="O33" i="141"/>
  <c r="G13" i="17"/>
  <c r="D46" i="138"/>
  <c r="N15" i="185"/>
  <c r="B94" i="83"/>
  <c r="F10" i="132"/>
  <c r="F31" i="19"/>
  <c r="G31" s="1"/>
  <c r="L49" i="141"/>
  <c r="N49"/>
  <c r="E49"/>
  <c r="H49"/>
  <c r="J49"/>
  <c r="I49"/>
  <c r="F49"/>
  <c r="K49"/>
  <c r="G49"/>
  <c r="M49"/>
  <c r="D49"/>
  <c r="C49"/>
  <c r="H11" i="132"/>
  <c r="I55" i="83"/>
  <c r="I56" s="1"/>
  <c r="F86"/>
  <c r="J15" i="185"/>
  <c r="B86" i="83"/>
  <c r="G11" i="132"/>
  <c r="C46" i="138"/>
  <c r="O51" i="141"/>
  <c r="C86" i="83" l="1"/>
  <c r="O31" i="141"/>
  <c r="O38" s="1"/>
  <c r="C47" s="1"/>
  <c r="C56" s="1"/>
  <c r="O14"/>
  <c r="O21" s="1"/>
  <c r="C21"/>
  <c r="F99" i="83"/>
  <c r="F100" s="1"/>
  <c r="E99"/>
  <c r="E100" s="1"/>
  <c r="B96"/>
  <c r="D46" i="17" s="1"/>
  <c r="D54" i="19" s="1"/>
  <c r="J39" i="137"/>
  <c r="P15" i="185"/>
  <c r="L13" i="17"/>
  <c r="R15" i="185"/>
  <c r="O15"/>
  <c r="C94" i="83"/>
  <c r="C96" s="1"/>
  <c r="L15" i="185" s="1"/>
  <c r="E94" i="83"/>
  <c r="O49" i="141"/>
  <c r="B88" i="83"/>
  <c r="D11" i="132" s="1"/>
  <c r="E86" i="83"/>
  <c r="D29" i="141"/>
  <c r="D38" s="1"/>
  <c r="E29" s="1"/>
  <c r="E38" s="1"/>
  <c r="F29" s="1"/>
  <c r="F38" s="1"/>
  <c r="G29" s="1"/>
  <c r="G38" s="1"/>
  <c r="H29" s="1"/>
  <c r="H38" s="1"/>
  <c r="I29" s="1"/>
  <c r="I38" s="1"/>
  <c r="J29" s="1"/>
  <c r="J38" s="1"/>
  <c r="K29" s="1"/>
  <c r="K38" s="1"/>
  <c r="L29" s="1"/>
  <c r="L38" s="1"/>
  <c r="M29" s="1"/>
  <c r="M38" s="1"/>
  <c r="N29" s="1"/>
  <c r="N38" s="1"/>
  <c r="I11" i="132"/>
  <c r="J11"/>
  <c r="Q15" i="185"/>
  <c r="D33" i="212"/>
  <c r="J56" i="83"/>
  <c r="D12" i="141" l="1"/>
  <c r="D21" s="1"/>
  <c r="E12" s="1"/>
  <c r="E21" s="1"/>
  <c r="F12" s="1"/>
  <c r="F21" s="1"/>
  <c r="G12" s="1"/>
  <c r="G21" s="1"/>
  <c r="H12" s="1"/>
  <c r="H21" s="1"/>
  <c r="I12" s="1"/>
  <c r="I21" s="1"/>
  <c r="J12" s="1"/>
  <c r="J21" s="1"/>
  <c r="K12" s="1"/>
  <c r="K21" s="1"/>
  <c r="L12" s="1"/>
  <c r="L21" s="1"/>
  <c r="M12" s="1"/>
  <c r="M21" s="1"/>
  <c r="N12" s="1"/>
  <c r="N21" s="1"/>
  <c r="D39" i="17"/>
  <c r="D48" i="19" s="1"/>
  <c r="D13" i="17"/>
  <c r="D32" i="19" s="1"/>
  <c r="D15" i="17"/>
  <c r="D34" i="19" s="1"/>
  <c r="D50" i="17"/>
  <c r="D58" i="19" s="1"/>
  <c r="K15" i="185"/>
  <c r="D35" i="17"/>
  <c r="D44" i="19" s="1"/>
  <c r="O47" i="141"/>
  <c r="O56"/>
  <c r="G15" i="185"/>
  <c r="E96" i="83"/>
  <c r="D47" i="141"/>
  <c r="D56" s="1"/>
  <c r="E47" s="1"/>
  <c r="E56" s="1"/>
  <c r="F47" s="1"/>
  <c r="F56" s="1"/>
  <c r="G47" s="1"/>
  <c r="G56" s="1"/>
  <c r="H47" s="1"/>
  <c r="H56" s="1"/>
  <c r="I47" s="1"/>
  <c r="I56" s="1"/>
  <c r="J47" s="1"/>
  <c r="J56" s="1"/>
  <c r="K47" s="1"/>
  <c r="K56" s="1"/>
  <c r="L47" s="1"/>
  <c r="L56" s="1"/>
  <c r="M47" s="1"/>
  <c r="M56" s="1"/>
  <c r="N47" s="1"/>
  <c r="N56" s="1"/>
  <c r="E33" i="212"/>
  <c r="E88" i="83"/>
  <c r="I15" i="185" s="1"/>
  <c r="E39" i="17"/>
  <c r="E48" i="19" s="1"/>
  <c r="E46" i="17"/>
  <c r="E54" i="19" s="1"/>
  <c r="E15" i="17"/>
  <c r="E34" i="19" s="1"/>
  <c r="E50" i="17"/>
  <c r="E58" i="19" s="1"/>
  <c r="E35" i="17"/>
  <c r="E44" i="19" s="1"/>
  <c r="E13" i="17"/>
  <c r="C88" i="83"/>
  <c r="H15" i="185" s="1"/>
  <c r="D15" i="132"/>
  <c r="D33"/>
  <c r="D37"/>
  <c r="D44"/>
  <c r="D49"/>
  <c r="P38" i="141"/>
  <c r="C19" i="20" s="1"/>
  <c r="P21" i="141" l="1"/>
  <c r="F50" i="17"/>
  <c r="F58" i="19" s="1"/>
  <c r="G58" s="1"/>
  <c r="M15" i="185"/>
  <c r="F35" i="17"/>
  <c r="F44" i="19" s="1"/>
  <c r="G44" s="1"/>
  <c r="F96" i="83"/>
  <c r="F15" i="17"/>
  <c r="F34" i="19" s="1"/>
  <c r="G34" s="1"/>
  <c r="F39" i="17"/>
  <c r="F48" i="19" s="1"/>
  <c r="G48" s="1"/>
  <c r="F46" i="17"/>
  <c r="F54" i="19" s="1"/>
  <c r="G54" s="1"/>
  <c r="F13" i="17"/>
  <c r="F32" i="19" s="1"/>
  <c r="F88" i="83"/>
  <c r="E32" i="19"/>
  <c r="E49" i="132"/>
  <c r="E33"/>
  <c r="E44"/>
  <c r="E37"/>
  <c r="E15"/>
  <c r="E11"/>
  <c r="F49"/>
  <c r="F37"/>
  <c r="F44"/>
  <c r="F15"/>
  <c r="F33"/>
  <c r="F11"/>
  <c r="P56" i="141"/>
  <c r="D19" i="20" s="1"/>
  <c r="G32" i="19" l="1"/>
  <c r="C22" i="20" l="1"/>
  <c r="C27" s="1"/>
  <c r="C42" s="1"/>
  <c r="N30" i="185" l="1"/>
  <c r="H65" i="19"/>
  <c r="D22" i="20"/>
  <c r="D27" s="1"/>
  <c r="D42" s="1"/>
  <c r="F9" i="142" l="1"/>
  <c r="D9"/>
  <c r="C240"/>
  <c r="D234" s="1"/>
  <c r="E9"/>
  <c r="C9"/>
  <c r="G10"/>
  <c r="G16" l="1"/>
  <c r="D10"/>
  <c r="E10"/>
  <c r="F10"/>
  <c r="F16" s="1"/>
  <c r="C10"/>
  <c r="C16" s="1"/>
  <c r="E234"/>
  <c r="H234"/>
  <c r="G234" s="1"/>
  <c r="D236"/>
  <c r="D235"/>
  <c r="D237"/>
  <c r="D238"/>
  <c r="D240" s="1"/>
  <c r="C273" i="212" l="1"/>
  <c r="C279" s="1"/>
  <c r="C283" s="1"/>
  <c r="C285" s="1"/>
  <c r="H10" i="142"/>
  <c r="H9" s="1"/>
  <c r="M10"/>
  <c r="M9" s="1"/>
  <c r="J10"/>
  <c r="J9" s="1"/>
  <c r="J23" s="1"/>
  <c r="O10"/>
  <c r="O9" s="1"/>
  <c r="E16"/>
  <c r="N10"/>
  <c r="N9" s="1"/>
  <c r="I10"/>
  <c r="I9" s="1"/>
  <c r="I23" s="1"/>
  <c r="P10"/>
  <c r="P9" s="1"/>
  <c r="K10"/>
  <c r="K9" s="1"/>
  <c r="K23" s="1"/>
  <c r="D16"/>
  <c r="H235"/>
  <c r="G235" s="1"/>
  <c r="E235"/>
  <c r="E237"/>
  <c r="H237"/>
  <c r="G237" s="1"/>
  <c r="H236"/>
  <c r="G236" s="1"/>
  <c r="E236"/>
  <c r="N23" l="1"/>
  <c r="N24"/>
  <c r="M23"/>
  <c r="Q9"/>
  <c r="M24"/>
  <c r="P23"/>
  <c r="P24"/>
  <c r="O23"/>
  <c r="O24"/>
  <c r="H23"/>
  <c r="L9"/>
  <c r="K11"/>
  <c r="K26" s="1"/>
  <c r="K32" s="1"/>
  <c r="K12"/>
  <c r="L10"/>
  <c r="L23" s="1"/>
  <c r="H11"/>
  <c r="H12"/>
  <c r="N12"/>
  <c r="N11"/>
  <c r="N26" s="1"/>
  <c r="N32" s="1"/>
  <c r="Q13"/>
  <c r="Q10"/>
  <c r="AD111" s="1"/>
  <c r="M11"/>
  <c r="M26" s="1"/>
  <c r="M12"/>
  <c r="I11"/>
  <c r="I26" s="1"/>
  <c r="I32" s="1"/>
  <c r="I12"/>
  <c r="J11"/>
  <c r="J12"/>
  <c r="P11"/>
  <c r="P12"/>
  <c r="O12"/>
  <c r="O11"/>
  <c r="O26" s="1"/>
  <c r="O32" s="1"/>
  <c r="Q24" l="1"/>
  <c r="Q23"/>
  <c r="P16"/>
  <c r="J16"/>
  <c r="K16"/>
  <c r="I16"/>
  <c r="P26"/>
  <c r="P32" s="1"/>
  <c r="J26"/>
  <c r="J32" s="1"/>
  <c r="M16"/>
  <c r="O16"/>
  <c r="N16"/>
  <c r="H16"/>
  <c r="M32"/>
  <c r="Q12"/>
  <c r="H26"/>
  <c r="L11"/>
  <c r="Q11"/>
  <c r="L12"/>
  <c r="Q26" l="1"/>
  <c r="Q32" s="1"/>
  <c r="Q16"/>
  <c r="H32"/>
  <c r="L26"/>
  <c r="L32" s="1"/>
  <c r="D275" i="212" s="1"/>
  <c r="L16" i="142"/>
  <c r="D273" i="212" s="1"/>
  <c r="L33" i="142" l="1"/>
  <c r="D276" i="212" s="1"/>
  <c r="Q36" i="142" l="1"/>
  <c r="N33"/>
  <c r="N36" s="1"/>
  <c r="O33"/>
  <c r="O36" s="1"/>
  <c r="P33"/>
  <c r="P36" s="1"/>
  <c r="M33"/>
  <c r="M36" s="1"/>
  <c r="I33"/>
  <c r="I36" s="1"/>
  <c r="J33"/>
  <c r="J36" s="1"/>
  <c r="H33"/>
  <c r="H36" s="1"/>
  <c r="K33"/>
  <c r="K36" s="1"/>
  <c r="D279" i="212"/>
  <c r="D283" s="1"/>
  <c r="L36" i="142"/>
  <c r="Q37" l="1"/>
  <c r="Q38" s="1"/>
  <c r="H11" i="17"/>
  <c r="N13" i="185"/>
  <c r="P13" s="1"/>
  <c r="J13"/>
  <c r="L37" i="142"/>
  <c r="L38" s="1"/>
  <c r="H9" i="132"/>
  <c r="J11" i="17" l="1"/>
  <c r="F12" i="285"/>
  <c r="F18" s="1"/>
  <c r="P37" i="142"/>
  <c r="P38" s="1"/>
  <c r="D13" i="136"/>
  <c r="Q50" i="142" s="1"/>
  <c r="Q51" s="1"/>
  <c r="N37"/>
  <c r="N38" s="1"/>
  <c r="M37"/>
  <c r="M38" s="1"/>
  <c r="O37"/>
  <c r="O38" s="1"/>
  <c r="P56" s="1"/>
  <c r="O56" s="1"/>
  <c r="O13" i="185"/>
  <c r="G53" i="17"/>
  <c r="E53" s="1"/>
  <c r="E61" i="19" s="1"/>
  <c r="D32" i="212"/>
  <c r="R13" i="185"/>
  <c r="C13" i="136"/>
  <c r="K37" i="142"/>
  <c r="K38" s="1"/>
  <c r="J37"/>
  <c r="J38" s="1"/>
  <c r="H37"/>
  <c r="H38" s="1"/>
  <c r="I37"/>
  <c r="I38" s="1"/>
  <c r="G51" i="132"/>
  <c r="P55" i="142" l="1"/>
  <c r="N55" s="1"/>
  <c r="D18" i="136"/>
  <c r="D22" s="1"/>
  <c r="D24" s="1"/>
  <c r="N19" i="185"/>
  <c r="O19" s="1"/>
  <c r="O24" s="1"/>
  <c r="O32" s="1"/>
  <c r="O38" s="1"/>
  <c r="O42" s="1"/>
  <c r="F53" i="17"/>
  <c r="F61" i="19" s="1"/>
  <c r="G61" s="1"/>
  <c r="N56" i="142"/>
  <c r="K55"/>
  <c r="I55" s="1"/>
  <c r="E51" i="132"/>
  <c r="F51" s="1"/>
  <c r="J19" i="185"/>
  <c r="E372" i="212" s="1"/>
  <c r="K56" i="142"/>
  <c r="L50"/>
  <c r="L51" s="1"/>
  <c r="C18" i="136"/>
  <c r="C22" s="1"/>
  <c r="C24" s="1"/>
  <c r="F13"/>
  <c r="E32" i="212"/>
  <c r="E39" s="1"/>
  <c r="G34"/>
  <c r="H34" s="1"/>
  <c r="D39"/>
  <c r="H46"/>
  <c r="I46" s="1"/>
  <c r="D26" i="136" l="1"/>
  <c r="C26"/>
  <c r="C36" s="1"/>
  <c r="D38" i="137" s="1"/>
  <c r="F39" s="1"/>
  <c r="N57" i="142"/>
  <c r="P57"/>
  <c r="P58" s="1"/>
  <c r="M55"/>
  <c r="M57" s="1"/>
  <c r="O55"/>
  <c r="O57" s="1"/>
  <c r="N24" i="185"/>
  <c r="C123" i="212" s="1"/>
  <c r="D45" i="138"/>
  <c r="L19" i="185"/>
  <c r="M19"/>
  <c r="P19"/>
  <c r="P24" s="1"/>
  <c r="P32" s="1"/>
  <c r="P38" s="1"/>
  <c r="P42" s="1"/>
  <c r="J55" i="142"/>
  <c r="H55"/>
  <c r="H57" s="1"/>
  <c r="K57"/>
  <c r="K58" s="1"/>
  <c r="I19" i="185"/>
  <c r="H19"/>
  <c r="Q19"/>
  <c r="D40" i="212"/>
  <c r="R19" i="185"/>
  <c r="J24"/>
  <c r="C45" i="138"/>
  <c r="J56" i="142"/>
  <c r="I56"/>
  <c r="I57" s="1"/>
  <c r="D28" i="136" l="1"/>
  <c r="D36" s="1"/>
  <c r="D40" s="1"/>
  <c r="C40"/>
  <c r="N58" i="142"/>
  <c r="E49" i="17" s="1"/>
  <c r="O58" i="142"/>
  <c r="F48" i="17" s="1"/>
  <c r="M58" i="142"/>
  <c r="K13" i="185" s="1"/>
  <c r="K24" s="1"/>
  <c r="K32" s="1"/>
  <c r="H54" i="17"/>
  <c r="N32" i="185"/>
  <c r="E50" i="138"/>
  <c r="F50" s="1"/>
  <c r="F12" i="136"/>
  <c r="H12" s="1"/>
  <c r="H62" i="19"/>
  <c r="H75" i="17"/>
  <c r="J57" i="142"/>
  <c r="J58" s="1"/>
  <c r="F9" i="132" s="1"/>
  <c r="I58" i="142"/>
  <c r="H13" i="185" s="1"/>
  <c r="H24" s="1"/>
  <c r="H58" i="142"/>
  <c r="D47" i="132" s="1"/>
  <c r="C66" i="138"/>
  <c r="C68" s="1"/>
  <c r="E12" i="136"/>
  <c r="G12" s="1"/>
  <c r="E40" i="212"/>
  <c r="E41" s="1"/>
  <c r="E43" s="1"/>
  <c r="G40"/>
  <c r="D41"/>
  <c r="D43" s="1"/>
  <c r="E375"/>
  <c r="F372"/>
  <c r="J32" i="185"/>
  <c r="H52" i="132"/>
  <c r="R24" i="185"/>
  <c r="E38" i="137" l="1"/>
  <c r="H39" s="1"/>
  <c r="F11" i="17"/>
  <c r="F30" i="19" s="1"/>
  <c r="E11" i="17"/>
  <c r="E30" i="19" s="1"/>
  <c r="F49" i="17"/>
  <c r="F56" i="19" s="1"/>
  <c r="L13" i="185"/>
  <c r="L24" s="1"/>
  <c r="L32" s="1"/>
  <c r="M22" i="133" s="1"/>
  <c r="E48" i="17"/>
  <c r="E56" i="19" s="1"/>
  <c r="M13" i="185"/>
  <c r="M24" s="1"/>
  <c r="M32" s="1"/>
  <c r="M38" s="1"/>
  <c r="K43" i="133"/>
  <c r="K22"/>
  <c r="K38" i="185"/>
  <c r="L22" i="133"/>
  <c r="N38" i="185"/>
  <c r="S40" s="1"/>
  <c r="O43" i="133"/>
  <c r="O22"/>
  <c r="H32" i="185"/>
  <c r="D11" i="17"/>
  <c r="D30" i="19" s="1"/>
  <c r="D48" i="17"/>
  <c r="D49"/>
  <c r="T32" i="185"/>
  <c r="S32"/>
  <c r="N51"/>
  <c r="E54" i="17"/>
  <c r="E46" i="132"/>
  <c r="F47"/>
  <c r="E50"/>
  <c r="E9"/>
  <c r="I13" i="185"/>
  <c r="I24" s="1"/>
  <c r="E47" i="132"/>
  <c r="F50"/>
  <c r="F46"/>
  <c r="D46"/>
  <c r="D9"/>
  <c r="G13" i="185"/>
  <c r="G24" s="1"/>
  <c r="D50" i="132"/>
  <c r="J38" i="185"/>
  <c r="J42" s="1"/>
  <c r="J44" s="1"/>
  <c r="G379" i="212" s="1"/>
  <c r="R32" i="185"/>
  <c r="E379" i="212"/>
  <c r="F375"/>
  <c r="F379" s="1"/>
  <c r="D9" i="138"/>
  <c r="G30" i="137"/>
  <c r="D44" i="212"/>
  <c r="D55"/>
  <c r="G48" i="17" l="1"/>
  <c r="F54"/>
  <c r="G30" i="19"/>
  <c r="N22" i="133"/>
  <c r="L38" i="185"/>
  <c r="Q51"/>
  <c r="H38"/>
  <c r="I22" i="133"/>
  <c r="N49" i="185"/>
  <c r="N42"/>
  <c r="H77" i="19" s="1"/>
  <c r="G32" i="185"/>
  <c r="I32"/>
  <c r="G11" i="17"/>
  <c r="L11" s="1"/>
  <c r="D56" i="19"/>
  <c r="G56" s="1"/>
  <c r="G49" i="17"/>
  <c r="D54"/>
  <c r="D75" s="1"/>
  <c r="L26" i="133" s="1"/>
  <c r="L28" s="1"/>
  <c r="L30" s="1"/>
  <c r="G47" i="132"/>
  <c r="E52"/>
  <c r="E75" s="1"/>
  <c r="E77" s="1"/>
  <c r="G9"/>
  <c r="G50"/>
  <c r="G46"/>
  <c r="F52"/>
  <c r="F75" s="1"/>
  <c r="F77" s="1"/>
  <c r="D52"/>
  <c r="D75" s="1"/>
  <c r="D77" s="1"/>
  <c r="D46" i="212"/>
  <c r="D48" s="1"/>
  <c r="E44"/>
  <c r="D30" i="137"/>
  <c r="E55" i="212"/>
  <c r="D56"/>
  <c r="R38" i="185"/>
  <c r="C117" i="212"/>
  <c r="G62" i="19" l="1"/>
  <c r="I62" s="1"/>
  <c r="G38" i="185"/>
  <c r="H22" i="133"/>
  <c r="H26" s="1"/>
  <c r="I38" i="185"/>
  <c r="J22" i="133"/>
  <c r="H81" i="19"/>
  <c r="N44" i="185"/>
  <c r="L39" i="133"/>
  <c r="M24"/>
  <c r="G54" i="17"/>
  <c r="I54" s="1"/>
  <c r="I55" s="1"/>
  <c r="D78"/>
  <c r="L34" i="133"/>
  <c r="G52" i="132"/>
  <c r="I52" s="1"/>
  <c r="D117" i="212"/>
  <c r="D49"/>
  <c r="D50" s="1"/>
  <c r="D7" i="138"/>
  <c r="E56" i="212"/>
  <c r="D58"/>
  <c r="E58" s="1"/>
  <c r="F30" i="137"/>
  <c r="D36"/>
  <c r="F10" i="135"/>
  <c r="F12" s="1"/>
  <c r="F19" s="1"/>
  <c r="E46" i="212"/>
  <c r="E48" s="1"/>
  <c r="Q42" i="185"/>
  <c r="R42" s="1"/>
  <c r="H28" i="133" l="1"/>
  <c r="H30" s="1"/>
  <c r="H39" s="1"/>
  <c r="N47" i="185"/>
  <c r="N48" s="1"/>
  <c r="N45"/>
  <c r="L38" i="133"/>
  <c r="G69" i="330"/>
  <c r="E69" s="1"/>
  <c r="G75" i="132"/>
  <c r="G77" s="1"/>
  <c r="F37" i="137"/>
  <c r="F40" s="1"/>
  <c r="F41" s="1"/>
  <c r="D39"/>
  <c r="D43" s="1"/>
  <c r="I24" i="133" l="1"/>
  <c r="I26" s="1"/>
  <c r="I28" s="1"/>
  <c r="I30" s="1"/>
  <c r="H34"/>
  <c r="H38" s="1"/>
  <c r="E70" i="328" s="1"/>
  <c r="G70" s="1"/>
  <c r="BF55" i="330"/>
  <c r="BF57"/>
  <c r="BF56"/>
  <c r="BF58"/>
  <c r="BF59"/>
  <c r="BF61"/>
  <c r="E70" i="329"/>
  <c r="G70" s="1"/>
  <c r="AB62" s="1"/>
  <c r="AZ61" i="330" s="1"/>
  <c r="BA61" s="1"/>
  <c r="B33" i="157" s="1"/>
  <c r="BF62" i="330"/>
  <c r="BF60"/>
  <c r="BF63"/>
  <c r="K26" i="133"/>
  <c r="K28" s="1"/>
  <c r="K30" s="1"/>
  <c r="I34" l="1"/>
  <c r="I38" s="1"/>
  <c r="E69" i="328" s="1"/>
  <c r="G69" s="1"/>
  <c r="J24" i="133"/>
  <c r="J26" s="1"/>
  <c r="AB59" i="329"/>
  <c r="AZ58" i="330" s="1"/>
  <c r="BA58" s="1"/>
  <c r="AB60" i="329"/>
  <c r="AZ59" i="330" s="1"/>
  <c r="BA59" s="1"/>
  <c r="B29" i="157" s="1"/>
  <c r="AB61" i="329"/>
  <c r="AZ60" i="330" s="1"/>
  <c r="BA60" s="1"/>
  <c r="AB56" i="329"/>
  <c r="AZ55" i="330" s="1"/>
  <c r="BA55" s="1"/>
  <c r="AB63" i="329"/>
  <c r="AZ62" i="330" s="1"/>
  <c r="BA62" s="1"/>
  <c r="B31" i="157" s="1"/>
  <c r="AB57" i="329"/>
  <c r="AZ56" i="330" s="1"/>
  <c r="BA56" s="1"/>
  <c r="B26" i="157" s="1"/>
  <c r="AB64" i="329"/>
  <c r="AZ63" i="330" s="1"/>
  <c r="BA63" s="1"/>
  <c r="B37" i="157" s="1"/>
  <c r="AB58" i="329"/>
  <c r="AZ57" i="330" s="1"/>
  <c r="BA57" s="1"/>
  <c r="B27" i="157" s="1"/>
  <c r="K27" s="1"/>
  <c r="I39" i="133"/>
  <c r="K34"/>
  <c r="J28" l="1"/>
  <c r="J30" s="1"/>
  <c r="J34" l="1"/>
  <c r="J38" s="1"/>
  <c r="J39"/>
  <c r="K39" s="1"/>
  <c r="K38" l="1"/>
  <c r="K45" s="1"/>
  <c r="E68" i="328"/>
  <c r="G68" l="1"/>
  <c r="E71"/>
  <c r="G71" s="1"/>
  <c r="K40" i="133"/>
  <c r="K29" i="157"/>
  <c r="M29" l="1"/>
  <c r="J9" i="169" l="1"/>
  <c r="K6" i="9"/>
  <c r="P9" i="148"/>
  <c r="R9"/>
  <c r="L23" i="9" s="1"/>
  <c r="J32" i="169" l="1"/>
  <c r="K9"/>
  <c r="K32" s="1"/>
  <c r="K18" i="9"/>
  <c r="J34" i="169" s="1"/>
  <c r="D58" i="138"/>
  <c r="L6" i="9"/>
  <c r="L18" s="1"/>
  <c r="L24" l="1"/>
  <c r="K34" i="169"/>
  <c r="K35" s="1"/>
  <c r="J35"/>
  <c r="E11" i="137"/>
  <c r="G59" i="138"/>
  <c r="G60" s="1"/>
  <c r="G37" i="169"/>
  <c r="G38" s="1"/>
  <c r="J11" i="137"/>
  <c r="J17" s="1"/>
  <c r="D66" i="138"/>
  <c r="D68" s="1"/>
  <c r="J30" i="137" l="1"/>
  <c r="J37" s="1"/>
  <c r="J40" s="1"/>
  <c r="J41" s="1"/>
  <c r="E30"/>
  <c r="L25" i="9"/>
  <c r="L26" s="1"/>
  <c r="F37" i="20"/>
  <c r="F38" s="1"/>
  <c r="H11" i="137"/>
  <c r="H17" s="1"/>
  <c r="E17"/>
  <c r="E36" l="1"/>
  <c r="H30"/>
  <c r="G10" i="135"/>
  <c r="G12" s="1"/>
  <c r="G19" s="1"/>
  <c r="E39" i="137" l="1"/>
  <c r="E43" s="1"/>
  <c r="H37"/>
  <c r="H40" s="1"/>
  <c r="H41" s="1"/>
  <c r="C39" i="149"/>
  <c r="C16"/>
  <c r="C17" s="1"/>
  <c r="G14" i="7"/>
  <c r="G20" s="1"/>
  <c r="D17" i="149"/>
  <c r="C27" i="7"/>
  <c r="C33" s="1"/>
  <c r="C38" s="1"/>
  <c r="G27" l="1"/>
  <c r="G38" s="1"/>
  <c r="G42" s="1"/>
  <c r="F18" i="142"/>
  <c r="F21"/>
  <c r="F36" s="1"/>
  <c r="E18"/>
  <c r="E21"/>
  <c r="E36" s="1"/>
  <c r="D18"/>
  <c r="D21" s="1"/>
  <c r="D36" s="1"/>
  <c r="C18"/>
  <c r="C21" s="1"/>
  <c r="C36" s="1"/>
  <c r="G21"/>
  <c r="G36" s="1"/>
  <c r="E37" l="1"/>
  <c r="E38" s="1"/>
  <c r="G38"/>
  <c r="G51" s="1"/>
  <c r="D37"/>
  <c r="D38" s="1"/>
  <c r="F13" i="185"/>
  <c r="F37" i="142"/>
  <c r="F38" s="1"/>
  <c r="C37"/>
  <c r="C38" s="1"/>
  <c r="F56" l="1"/>
  <c r="F55"/>
  <c r="F57" s="1"/>
  <c r="C55"/>
  <c r="C57" s="1"/>
  <c r="E55"/>
  <c r="T8" i="185"/>
  <c r="T13" s="1"/>
  <c r="Q13"/>
  <c r="C338" i="212"/>
  <c r="C347" s="1"/>
  <c r="C350" s="1"/>
  <c r="C352" s="1"/>
  <c r="C354" s="1"/>
  <c r="F24" i="185"/>
  <c r="E56" i="142"/>
  <c r="D56"/>
  <c r="C58" l="1"/>
  <c r="C13" i="185" s="1"/>
  <c r="C24" s="1"/>
  <c r="D55" i="142"/>
  <c r="D57" s="1"/>
  <c r="D58" s="1"/>
  <c r="D13" i="185" s="1"/>
  <c r="D24" s="1"/>
  <c r="E57" i="142"/>
  <c r="E58" s="1"/>
  <c r="E13" i="185" s="1"/>
  <c r="E24" s="1"/>
  <c r="V25"/>
  <c r="Q24"/>
  <c r="F32"/>
  <c r="T24"/>
  <c r="C356" i="212"/>
  <c r="C116"/>
  <c r="D116" s="1"/>
  <c r="F58" i="142"/>
  <c r="G43" i="133" l="1"/>
  <c r="G22"/>
  <c r="G26" s="1"/>
  <c r="G28" s="1"/>
  <c r="G30" s="1"/>
  <c r="G34" s="1"/>
  <c r="D32" i="185"/>
  <c r="C32"/>
  <c r="Q32"/>
  <c r="F38"/>
  <c r="F42" s="1"/>
  <c r="F44" s="1"/>
  <c r="E32"/>
  <c r="D38" l="1"/>
  <c r="E22" i="133"/>
  <c r="C38" i="185"/>
  <c r="D22" i="133"/>
  <c r="D26" s="1"/>
  <c r="D28" s="1"/>
  <c r="D30" s="1"/>
  <c r="E38" i="185"/>
  <c r="F22" i="133"/>
  <c r="Q38" i="185"/>
  <c r="C118" i="212"/>
  <c r="D115"/>
  <c r="D118" s="1"/>
  <c r="C119" s="1"/>
  <c r="E24" i="133" l="1"/>
  <c r="E26" s="1"/>
  <c r="E28" s="1"/>
  <c r="E30" s="1"/>
  <c r="D39"/>
  <c r="D34"/>
  <c r="D38" s="1"/>
  <c r="G58" i="17"/>
  <c r="C125" i="212"/>
  <c r="C126" s="1"/>
  <c r="C129" s="1"/>
  <c r="C131" s="1"/>
  <c r="E34" i="133" l="1"/>
  <c r="E38" s="1"/>
  <c r="F24"/>
  <c r="F26" s="1"/>
  <c r="F28" s="1"/>
  <c r="F30" s="1"/>
  <c r="E39"/>
  <c r="G74" i="17"/>
  <c r="G75" s="1"/>
  <c r="G65" i="19"/>
  <c r="E58" i="17"/>
  <c r="F39" i="133" l="1"/>
  <c r="G39" s="1"/>
  <c r="F34"/>
  <c r="F38" s="1"/>
  <c r="G38" s="1"/>
  <c r="G78" i="17"/>
  <c r="O26" i="133"/>
  <c r="I75" i="17"/>
  <c r="E74"/>
  <c r="E75" s="1"/>
  <c r="E65" i="19"/>
  <c r="I65"/>
  <c r="G75"/>
  <c r="G77" s="1"/>
  <c r="F58" i="17"/>
  <c r="G45" i="133" l="1"/>
  <c r="G40"/>
  <c r="O28"/>
  <c r="O30" s="1"/>
  <c r="O34" s="1"/>
  <c r="G70" i="330" s="1"/>
  <c r="BF64" s="1"/>
  <c r="F74" i="17"/>
  <c r="F75" s="1"/>
  <c r="F65" i="19"/>
  <c r="E78" i="17"/>
  <c r="M26" i="133"/>
  <c r="G81" i="19"/>
  <c r="I81" s="1"/>
  <c r="J81" s="1"/>
  <c r="I77"/>
  <c r="M28" i="133" l="1"/>
  <c r="M30" s="1"/>
  <c r="F78" i="17"/>
  <c r="N24" i="133" l="1"/>
  <c r="N26" s="1"/>
  <c r="M34"/>
  <c r="G68" i="330" s="1"/>
  <c r="M39" i="133"/>
  <c r="N28" l="1"/>
  <c r="N30" s="1"/>
  <c r="M38"/>
  <c r="E69" i="329" s="1"/>
  <c r="G69" s="1"/>
  <c r="BF45" i="330"/>
  <c r="BF39"/>
  <c r="BF40"/>
  <c r="BF46"/>
  <c r="BF53"/>
  <c r="E68"/>
  <c r="BF50"/>
  <c r="BF38"/>
  <c r="BF43"/>
  <c r="BF48"/>
  <c r="BF47"/>
  <c r="BF49"/>
  <c r="BF52"/>
  <c r="BF51"/>
  <c r="BF42"/>
  <c r="BF41"/>
  <c r="BF44"/>
  <c r="N39" i="133" l="1"/>
  <c r="O39" s="1"/>
  <c r="N34"/>
  <c r="AB52" i="329"/>
  <c r="AZ51" i="330" s="1"/>
  <c r="BA51" s="1"/>
  <c r="AB45" i="329"/>
  <c r="AZ44" i="330" s="1"/>
  <c r="BA44" s="1"/>
  <c r="E23" i="157" s="1"/>
  <c r="AB42" i="329"/>
  <c r="AZ41" i="330" s="1"/>
  <c r="BA41" s="1"/>
  <c r="E16" i="157" s="1"/>
  <c r="AB48" i="329"/>
  <c r="AZ47" i="330" s="1"/>
  <c r="BA47" s="1"/>
  <c r="E26" i="157" s="1"/>
  <c r="AB44" i="329"/>
  <c r="AZ43" i="330" s="1"/>
  <c r="BA43" s="1"/>
  <c r="E19" i="157" s="1"/>
  <c r="AB46" i="329"/>
  <c r="AZ45" i="330" s="1"/>
  <c r="BA45" s="1"/>
  <c r="E20" i="157" s="1"/>
  <c r="AB47" i="329"/>
  <c r="AZ46" i="330" s="1"/>
  <c r="BA46" s="1"/>
  <c r="E25" i="157" s="1"/>
  <c r="AB53" i="329"/>
  <c r="AZ52" i="330" s="1"/>
  <c r="BA52" s="1"/>
  <c r="E31" i="157" s="1"/>
  <c r="AB39" i="329"/>
  <c r="AZ38" i="330" s="1"/>
  <c r="BA38" s="1"/>
  <c r="E12" i="157" s="1"/>
  <c r="AB40" i="329"/>
  <c r="AZ39" i="330" s="1"/>
  <c r="BA39" s="1"/>
  <c r="AB54" i="329"/>
  <c r="AZ53" i="330" s="1"/>
  <c r="BA53" s="1"/>
  <c r="E37" i="157" s="1"/>
  <c r="AB51" i="329"/>
  <c r="AZ50" i="330" s="1"/>
  <c r="BA50" s="1"/>
  <c r="AB43" i="329"/>
  <c r="AZ42" i="330" s="1"/>
  <c r="BA42" s="1"/>
  <c r="E22" i="157" s="1"/>
  <c r="AB41" i="329"/>
  <c r="AZ40" i="330" s="1"/>
  <c r="BA40" s="1"/>
  <c r="E15" i="157" s="1"/>
  <c r="AB50" i="329"/>
  <c r="AZ49" i="330" s="1"/>
  <c r="BA49" s="1"/>
  <c r="AB49" i="329"/>
  <c r="AZ48" i="330" s="1"/>
  <c r="BA48" s="1"/>
  <c r="N38" i="133" l="1"/>
  <c r="G67" i="330"/>
  <c r="E68" i="329" l="1"/>
  <c r="O38" i="133"/>
  <c r="BF13" i="330"/>
  <c r="BF12"/>
  <c r="BF19"/>
  <c r="BF35"/>
  <c r="BF24"/>
  <c r="BF33"/>
  <c r="E67"/>
  <c r="E70" s="1"/>
  <c r="D71" s="1"/>
  <c r="BF36"/>
  <c r="BF31"/>
  <c r="BF27"/>
  <c r="BF30"/>
  <c r="BF29"/>
  <c r="BF25"/>
  <c r="BF26"/>
  <c r="BF32"/>
  <c r="BF34"/>
  <c r="BF28"/>
  <c r="BG32" l="1"/>
  <c r="BG34"/>
  <c r="BG29"/>
  <c r="BG36"/>
  <c r="BG35"/>
  <c r="BG28"/>
  <c r="BG30"/>
  <c r="BG26"/>
  <c r="BG27"/>
  <c r="BG33"/>
  <c r="BG12"/>
  <c r="BH12" s="1"/>
  <c r="BG50"/>
  <c r="BG62"/>
  <c r="BG63"/>
  <c r="BG53"/>
  <c r="BG45"/>
  <c r="BG40"/>
  <c r="BG51"/>
  <c r="BG38"/>
  <c r="BG60"/>
  <c r="BG42"/>
  <c r="BG48"/>
  <c r="BG57"/>
  <c r="BG55"/>
  <c r="BG49"/>
  <c r="BG58"/>
  <c r="BG56"/>
  <c r="BG44"/>
  <c r="F23" i="157" s="1"/>
  <c r="BG59" i="330"/>
  <c r="BG61"/>
  <c r="BG64"/>
  <c r="BG47"/>
  <c r="BG41"/>
  <c r="BG52"/>
  <c r="BG43"/>
  <c r="BG46"/>
  <c r="BG39"/>
  <c r="G68" i="329"/>
  <c r="E71"/>
  <c r="G71" s="1"/>
  <c r="AB65" s="1"/>
  <c r="AZ64" i="330" s="1"/>
  <c r="BA64" s="1"/>
  <c r="K37" i="157" s="1"/>
  <c r="BG19" i="330"/>
  <c r="O40" i="133"/>
  <c r="O45"/>
  <c r="BG25" i="330"/>
  <c r="BG31"/>
  <c r="BG24"/>
  <c r="BG13"/>
  <c r="BH13" s="1"/>
  <c r="BH59" l="1"/>
  <c r="D29" i="157" s="1"/>
  <c r="C29"/>
  <c r="L29" s="1"/>
  <c r="BH42" i="330"/>
  <c r="G22" i="157" s="1"/>
  <c r="M22" s="1"/>
  <c r="F22"/>
  <c r="L22" s="1"/>
  <c r="BH40" i="330"/>
  <c r="G15" i="157" s="1"/>
  <c r="F15"/>
  <c r="BH62" i="330"/>
  <c r="D31" i="157" s="1"/>
  <c r="C31"/>
  <c r="BH27" i="330"/>
  <c r="J16" i="157" s="1"/>
  <c r="I16"/>
  <c r="BH35" i="330"/>
  <c r="J26" i="157" s="1"/>
  <c r="I26"/>
  <c r="BH32" i="330"/>
  <c r="J24" i="157" s="1"/>
  <c r="M24" s="1"/>
  <c r="I24"/>
  <c r="L24" s="1"/>
  <c r="BH41" i="330"/>
  <c r="G16" i="157" s="1"/>
  <c r="F16"/>
  <c r="BH52" i="330"/>
  <c r="F31" i="157"/>
  <c r="G31"/>
  <c r="BH61" i="330"/>
  <c r="D33" i="157" s="1"/>
  <c r="C33"/>
  <c r="L33" s="1"/>
  <c r="BH63" i="330"/>
  <c r="D37" i="157" s="1"/>
  <c r="C37"/>
  <c r="BH33" i="330"/>
  <c r="J25" i="157" s="1"/>
  <c r="I25"/>
  <c r="BH28" i="330"/>
  <c r="J17" i="157" s="1"/>
  <c r="M17" s="1"/>
  <c r="I17"/>
  <c r="L17" s="1"/>
  <c r="BH34" i="330"/>
  <c r="J23" i="157" s="1"/>
  <c r="I23"/>
  <c r="BH25" i="330"/>
  <c r="J14" i="157" s="1"/>
  <c r="M14" s="1"/>
  <c r="I14"/>
  <c r="L14" s="1"/>
  <c r="BH43" i="330"/>
  <c r="G19" i="157" s="1"/>
  <c r="F19"/>
  <c r="L19" s="1"/>
  <c r="BH64" i="330"/>
  <c r="M37" i="157" s="1"/>
  <c r="L37"/>
  <c r="BH56" i="330"/>
  <c r="D26" i="157" s="1"/>
  <c r="C26"/>
  <c r="BH57" i="330"/>
  <c r="D27" i="157" s="1"/>
  <c r="M27" s="1"/>
  <c r="C27"/>
  <c r="L27" s="1"/>
  <c r="BH53" i="330"/>
  <c r="G37" i="157" s="1"/>
  <c r="F37"/>
  <c r="F40" s="1"/>
  <c r="BH30" i="330"/>
  <c r="J20" i="157" s="1"/>
  <c r="I20"/>
  <c r="BH29" i="330"/>
  <c r="J18" i="157" s="1"/>
  <c r="M18" s="1"/>
  <c r="I18"/>
  <c r="L18" s="1"/>
  <c r="BH31" i="330"/>
  <c r="J21" i="157" s="1"/>
  <c r="M21" s="1"/>
  <c r="I21"/>
  <c r="L21" s="1"/>
  <c r="BH46" i="330"/>
  <c r="G25" i="157" s="1"/>
  <c r="F25"/>
  <c r="L25" s="1"/>
  <c r="BH47" i="330"/>
  <c r="G26" i="157" s="1"/>
  <c r="F26"/>
  <c r="BH45" i="330"/>
  <c r="G20" i="157" s="1"/>
  <c r="F20"/>
  <c r="BH26" i="330"/>
  <c r="J15" i="157" s="1"/>
  <c r="I15"/>
  <c r="BH36" i="330"/>
  <c r="J37" i="157" s="1"/>
  <c r="I37"/>
  <c r="L23"/>
  <c r="F12"/>
  <c r="BH38" i="330"/>
  <c r="G12" i="157" s="1"/>
  <c r="BH19" i="330"/>
  <c r="J12" i="157" s="1"/>
  <c r="I12"/>
  <c r="BH44" i="330"/>
  <c r="G23" i="157" s="1"/>
  <c r="I13"/>
  <c r="BH24" i="330"/>
  <c r="J13" i="157" s="1"/>
  <c r="M13" s="1"/>
  <c r="AB20" i="329"/>
  <c r="AZ19" i="330" s="1"/>
  <c r="BA19" s="1"/>
  <c r="H12" i="157" s="1"/>
  <c r="AB34" i="329"/>
  <c r="AZ33" i="330" s="1"/>
  <c r="BA33" s="1"/>
  <c r="H25" i="157" s="1"/>
  <c r="AB37" i="329"/>
  <c r="AZ36" i="330" s="1"/>
  <c r="BA36" s="1"/>
  <c r="H37" i="157" s="1"/>
  <c r="AB25" i="329"/>
  <c r="AZ24" i="330" s="1"/>
  <c r="BA24" s="1"/>
  <c r="H13" i="157" s="1"/>
  <c r="AB32" i="329"/>
  <c r="AZ31" i="330" s="1"/>
  <c r="BA31" s="1"/>
  <c r="H21" i="157" s="1"/>
  <c r="AB29" i="329"/>
  <c r="AZ28" i="330" s="1"/>
  <c r="BA28" s="1"/>
  <c r="H17" i="157" s="1"/>
  <c r="AB35" i="329"/>
  <c r="AZ34" i="330" s="1"/>
  <c r="BA34" s="1"/>
  <c r="H23" i="157" s="1"/>
  <c r="AB13" i="329"/>
  <c r="AZ12" i="330" s="1"/>
  <c r="BA12" s="1"/>
  <c r="AB28" i="329"/>
  <c r="AZ27" i="330" s="1"/>
  <c r="BA27" s="1"/>
  <c r="H16" i="157" s="1"/>
  <c r="AB30" i="329"/>
  <c r="AZ29" i="330" s="1"/>
  <c r="BA29" s="1"/>
  <c r="H18" i="157" s="1"/>
  <c r="AB33" i="329"/>
  <c r="AZ32" i="330" s="1"/>
  <c r="BA32" s="1"/>
  <c r="H24" i="157" s="1"/>
  <c r="K24" s="1"/>
  <c r="AB31" i="329"/>
  <c r="AZ30" i="330" s="1"/>
  <c r="BA30" s="1"/>
  <c r="H20" i="157" s="1"/>
  <c r="AB27" i="329"/>
  <c r="AZ26" i="330" s="1"/>
  <c r="BA26" s="1"/>
  <c r="H15" i="157" s="1"/>
  <c r="AB36" i="329"/>
  <c r="AZ35" i="330" s="1"/>
  <c r="BA35" s="1"/>
  <c r="H26" i="157" s="1"/>
  <c r="AB14" i="329"/>
  <c r="AZ13" i="330" s="1"/>
  <c r="BA13" s="1"/>
  <c r="AB26" i="329"/>
  <c r="AZ25" i="330" s="1"/>
  <c r="BA25" s="1"/>
  <c r="H14" i="157" s="1"/>
  <c r="L20" l="1"/>
  <c r="L15"/>
  <c r="L16"/>
  <c r="L26"/>
  <c r="L31"/>
  <c r="L13"/>
  <c r="L12"/>
</calcChain>
</file>

<file path=xl/comments1.xml><?xml version="1.0" encoding="utf-8"?>
<comments xmlns="http://schemas.openxmlformats.org/spreadsheetml/2006/main">
  <authors>
    <author>Lenovo</author>
  </authors>
  <commentList>
    <comment ref="C301" authorId="0">
      <text>
        <r>
          <rPr>
            <b/>
            <sz val="8"/>
            <color indexed="81"/>
            <rFont val="Tahoma"/>
            <family val="2"/>
          </rPr>
          <t>2007-08 Rs. 11.07+ 9.53+08-09 Rs. 5.86+ 09-10Rs. 9.69=Rs. 36.15 paid towards securitisation</t>
        </r>
      </text>
    </comment>
  </commentList>
</comments>
</file>

<file path=xl/comments2.xml><?xml version="1.0" encoding="utf-8"?>
<comments xmlns="http://schemas.openxmlformats.org/spreadsheetml/2006/main">
  <authors>
    <author>AGM FINANCE</author>
    <author>Southco</author>
  </authors>
  <commentList>
    <comment ref="J155" authorId="0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Rate to be Confirmed</t>
        </r>
      </text>
    </comment>
    <comment ref="K158" authorId="1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Ask  Binod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H47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differential amount taken in 2009-10 Rs.11.29  Crore (Rs. 19.08-7.79)</t>
        </r>
      </text>
    </comment>
  </commentList>
</comments>
</file>

<file path=xl/comments4.xml><?xml version="1.0" encoding="utf-8"?>
<comments xmlns="http://schemas.openxmlformats.org/spreadsheetml/2006/main">
  <authors>
    <author>Southco</author>
  </authors>
  <commentList>
    <comment ref="I40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Not Considered this amount. We have taken 1.07 multiplying factor to previous year.</t>
        </r>
      </text>
    </comment>
    <comment ref="J40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Not Considered this amount. We have taken 1.07 multiplying factor to previous year.</t>
        </r>
      </text>
    </comment>
  </commentList>
</comments>
</file>

<file path=xl/comments5.xml><?xml version="1.0" encoding="utf-8"?>
<comments xmlns="http://schemas.openxmlformats.org/spreadsheetml/2006/main">
  <authors>
    <author>Southco</author>
    <author>AGM FINANCE</author>
  </authors>
  <commentList>
    <comment ref="E62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Depreciation of Plant &amp; Machinery
</t>
        </r>
      </text>
    </comment>
    <comment ref="E68" authorId="1">
      <text>
        <r>
          <rPr>
            <b/>
            <sz val="9"/>
            <color indexed="81"/>
            <rFont val="Tahoma"/>
            <family val="2"/>
          </rPr>
          <t>AGM FINANCE:</t>
        </r>
        <r>
          <rPr>
            <sz val="9"/>
            <color indexed="81"/>
            <rFont val="Tahoma"/>
            <family val="2"/>
          </rPr>
          <t xml:space="preserve">
Depreciation for Building</t>
        </r>
      </text>
    </comment>
  </commentList>
</comments>
</file>

<file path=xl/comments6.xml><?xml version="1.0" encoding="utf-8"?>
<comments xmlns="http://schemas.openxmlformats.org/spreadsheetml/2006/main">
  <authors>
    <author>Lenovo</author>
  </authors>
  <commentList>
    <comment ref="G59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2014-15
</t>
        </r>
      </text>
    </comment>
    <comment ref="H59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2015-16
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G38" authorId="0">
      <text>
        <r>
          <rPr>
            <b/>
            <sz val="9"/>
            <color indexed="81"/>
            <rFont val="Tahoma"/>
            <family val="2"/>
          </rPr>
          <t>usere:      received Rs.413978 excluding Sicame portion of entry tax</t>
        </r>
      </text>
    </comment>
  </commentList>
</comments>
</file>

<file path=xl/sharedStrings.xml><?xml version="1.0" encoding="utf-8"?>
<sst xmlns="http://schemas.openxmlformats.org/spreadsheetml/2006/main" count="20688" uniqueCount="5075">
  <si>
    <t>2A</t>
  </si>
  <si>
    <t>Special Appropriation</t>
  </si>
  <si>
    <t>Return on equity</t>
  </si>
  <si>
    <t>Revenue subsidy from the Govt.</t>
  </si>
  <si>
    <t>Total Revenue Requirement (5 - 6 - 7)</t>
  </si>
  <si>
    <t>Revenue from tariffs (full year)</t>
  </si>
  <si>
    <t>EHT metering arrangement without meter</t>
  </si>
  <si>
    <t>RECONNECTION CHARGES</t>
  </si>
  <si>
    <t>Single phase Domestic consumer</t>
  </si>
  <si>
    <t>Single phase other consumer</t>
  </si>
  <si>
    <t>Three phase L.T. consumer</t>
  </si>
  <si>
    <t>HT and EHT consumer</t>
  </si>
  <si>
    <t>BASIS OF CALCULATION OF MONTHLY METER RENT</t>
  </si>
  <si>
    <t>RATE MAKING</t>
  </si>
  <si>
    <t>(D)</t>
  </si>
  <si>
    <t>Purchase of Inventory</t>
  </si>
  <si>
    <t>Difference</t>
  </si>
  <si>
    <t>Purchase of Capital Stock</t>
  </si>
  <si>
    <t>Kutir Jyoti Consumers</t>
  </si>
  <si>
    <t>3500-92(5)-3960-103(6)-4578-118(18)-6720</t>
  </si>
  <si>
    <t>Amorisation of RA/ Special Appro</t>
  </si>
  <si>
    <t xml:space="preserve">3. AT &amp; C Loss </t>
  </si>
  <si>
    <t>FY 2008-09</t>
  </si>
  <si>
    <t xml:space="preserve">Proposed </t>
  </si>
  <si>
    <t>Approved</t>
  </si>
  <si>
    <t>Actual for 1st Six Month</t>
  </si>
  <si>
    <t xml:space="preserve">Revised Estimate </t>
  </si>
  <si>
    <t>Input MU</t>
  </si>
  <si>
    <t>Sale MU</t>
  </si>
  <si>
    <t>T&amp;D Loss</t>
  </si>
  <si>
    <t>AT &amp; C Loss</t>
  </si>
  <si>
    <t>SOUTHCO</t>
  </si>
  <si>
    <t>Incentive for arrear Collection</t>
  </si>
  <si>
    <t>Grants on World Bank Loan</t>
  </si>
  <si>
    <t>Grants on  APDRP Loan</t>
  </si>
  <si>
    <t>CONSOLIDATED REPORT ON CAPITAL WORK-IN-PROGRESS</t>
  </si>
  <si>
    <t>Scheme/ Job description</t>
  </si>
  <si>
    <t>Opening balance</t>
  </si>
  <si>
    <t>Additions</t>
  </si>
  <si>
    <t xml:space="preserve">Capitalisa-tion </t>
  </si>
  <si>
    <t>Adjust-ments</t>
  </si>
  <si>
    <t>Closing balance</t>
  </si>
  <si>
    <t>Last activity month</t>
  </si>
  <si>
    <t>Int.</t>
  </si>
  <si>
    <t>Network Assets</t>
  </si>
  <si>
    <t>Note : The scheme/jobs may be grouped as stated in statement II of Annexure V to Indian Electricity Rules, 1956.</t>
  </si>
  <si>
    <t>CONSOLIDATED REPORT ON INVENTORY HOLDING</t>
  </si>
  <si>
    <t>Stock as at</t>
  </si>
  <si>
    <t>Inventory Holding</t>
  </si>
  <si>
    <t>For the Quarter/month</t>
  </si>
  <si>
    <t>Year to date</t>
  </si>
  <si>
    <t>(in months)</t>
  </si>
  <si>
    <t>Transmission business</t>
  </si>
  <si>
    <t>Transformers</t>
  </si>
  <si>
    <t>Shareholders’ Funds</t>
  </si>
  <si>
    <t>Share Capital</t>
  </si>
  <si>
    <t>Reserves and Surplus</t>
  </si>
  <si>
    <t>Loan Funds</t>
  </si>
  <si>
    <t>Secured Loans</t>
  </si>
  <si>
    <t>(ii) Average cash and bank balance</t>
  </si>
  <si>
    <t xml:space="preserve">(i) Average cost of stores </t>
  </si>
  <si>
    <t>1.01.2012</t>
  </si>
  <si>
    <t xml:space="preserve">M/s JCL </t>
  </si>
  <si>
    <t>1.04.2011</t>
  </si>
  <si>
    <t>made</t>
  </si>
  <si>
    <t>( C ) Sales projection for the existing HT industries with CD&gt;=1MVA as well as those awaiting to avail additional power during FY 2011-12</t>
  </si>
  <si>
    <t>1.09.2011</t>
  </si>
  <si>
    <t>Existing consumer Load reduced due to Force majeure Condition</t>
  </si>
  <si>
    <t>Load will be shifted to 132 KV from Dec-10</t>
  </si>
  <si>
    <t>Tata Steel Limited</t>
  </si>
  <si>
    <t>Excess or deficit of clear profit over reasonable return</t>
  </si>
  <si>
    <t>No. of  BPL HH to be Electrified</t>
  </si>
  <si>
    <t>No. of Block to be Electrified</t>
  </si>
  <si>
    <t>9350-325-14550</t>
  </si>
  <si>
    <t>E-4</t>
  </si>
  <si>
    <t>8000-275-13500</t>
  </si>
  <si>
    <t>E-3</t>
  </si>
  <si>
    <t>6500-225-11000</t>
  </si>
  <si>
    <t>E-2</t>
  </si>
  <si>
    <t>Junior Manager</t>
  </si>
  <si>
    <t>5000-150-8000</t>
  </si>
  <si>
    <t>E-1</t>
  </si>
  <si>
    <t>Management Trainee</t>
  </si>
  <si>
    <t>Int. at the end of  the year</t>
  </si>
  <si>
    <t>CAPEX</t>
  </si>
  <si>
    <t>Calculation of Differential interest</t>
  </si>
  <si>
    <t>30.09.2000 to 31.03.2001</t>
  </si>
  <si>
    <t>Receivable from  GRIDCO</t>
  </si>
  <si>
    <t>Arrear Salary(6th Pay &amp; Wage Board)</t>
  </si>
  <si>
    <t xml:space="preserve">Employee Cost </t>
  </si>
  <si>
    <t>1st Instalment due on</t>
  </si>
  <si>
    <t>Ensuing year with existing tariffs - Approved</t>
  </si>
  <si>
    <t>Loans &amp; Advances Paid</t>
  </si>
  <si>
    <t>Closing Balance</t>
  </si>
  <si>
    <t>Form No. F. 39</t>
  </si>
  <si>
    <t>Additional Financial Informations</t>
  </si>
  <si>
    <t xml:space="preserve">Working Capital </t>
  </si>
  <si>
    <t>Current assets</t>
  </si>
  <si>
    <t>a</t>
  </si>
  <si>
    <t>Receivable from sale of power</t>
  </si>
  <si>
    <t>b</t>
  </si>
  <si>
    <t>Inventory (O&amp;M)</t>
  </si>
  <si>
    <t>c</t>
  </si>
  <si>
    <t>d</t>
  </si>
  <si>
    <t>Other receivables</t>
  </si>
  <si>
    <t>The amount of loan -  APDRP</t>
  </si>
  <si>
    <t>The amount of REC  Loan  for counterfund funding for  APDRP</t>
  </si>
  <si>
    <t>Circuit Breaker</t>
  </si>
  <si>
    <t>Rs. in Crore</t>
  </si>
  <si>
    <t>For 2009-10</t>
  </si>
  <si>
    <t>01.10.2001 to 31.03.2002</t>
  </si>
  <si>
    <t>01.04.2002 to 30.09.2002</t>
  </si>
  <si>
    <t>3210-73(7)-3721-83(8)-4385-93(12)-5501</t>
  </si>
  <si>
    <t>Skilled- A</t>
  </si>
  <si>
    <t>Skilled- B</t>
  </si>
  <si>
    <t>Skilled- C</t>
  </si>
  <si>
    <t>3670-103(5)-4185-118(5)-4775-128(18)-7079</t>
  </si>
  <si>
    <t>4090-118(5)-4680-128(5)-5320-138(19)-7942</t>
  </si>
  <si>
    <t>Unskilled</t>
  </si>
  <si>
    <t>2620-57(7)-3010-65(8)-3639-73(19)-4926</t>
  </si>
  <si>
    <t>Tariff filing data</t>
  </si>
  <si>
    <t>RIMS data</t>
  </si>
  <si>
    <t>Others</t>
  </si>
  <si>
    <t>Insurance</t>
  </si>
  <si>
    <t>Depreciation</t>
  </si>
  <si>
    <t>Buildings</t>
  </si>
  <si>
    <t>Overhead lines</t>
  </si>
  <si>
    <t>Vehicles</t>
  </si>
  <si>
    <t>Bad debt</t>
  </si>
  <si>
    <t>Revised estimate for Current Financial Year</t>
  </si>
  <si>
    <t>OERC</t>
  </si>
  <si>
    <t>INFORMATION ON BLOCK CAPITAL</t>
  </si>
  <si>
    <t>A.</t>
  </si>
  <si>
    <t xml:space="preserve">STATEMENT OF SHARE CAPITAL </t>
  </si>
  <si>
    <t>Description of capital</t>
  </si>
  <si>
    <t>Balance at the beginning of the year</t>
  </si>
  <si>
    <t>Receipts during the year</t>
  </si>
  <si>
    <t>Redeemed during the year</t>
  </si>
  <si>
    <t>Head Clerk</t>
  </si>
  <si>
    <t>Clerk-A</t>
  </si>
  <si>
    <t>Jr. Acct</t>
  </si>
  <si>
    <t>Dftary</t>
  </si>
  <si>
    <t>L.T. Consumers(S.D)</t>
  </si>
  <si>
    <t>HT &amp; EHT (SD)</t>
  </si>
  <si>
    <t>Collection Efficiency</t>
  </si>
  <si>
    <t>Reasonable Return</t>
  </si>
  <si>
    <t>Demmurage and Wharfage on materials</t>
  </si>
  <si>
    <t>STATEMENT OF FIXED ASSET AND DEPRECIATION</t>
  </si>
  <si>
    <t>Fixed Assets</t>
  </si>
  <si>
    <t>Note : The above list may be made applicable only to assets costing above  a predetermined limit to be set by OERC.</t>
  </si>
  <si>
    <t xml:space="preserve">Capitalised out of Op. CWIP </t>
  </si>
  <si>
    <t>31st March</t>
  </si>
  <si>
    <t>MONTHLY METER RENT</t>
  </si>
  <si>
    <t>Existing</t>
  </si>
  <si>
    <t>Proposed</t>
  </si>
  <si>
    <t>Revenue Relief due to prompt payment rebate (Rs. Lakhs)</t>
  </si>
  <si>
    <t>Revenue relief due to power factor incentive (Rs. Lakhs)</t>
  </si>
  <si>
    <t>Revenue from Power factor penalty (Rs. Lakhs)</t>
  </si>
  <si>
    <t>Revenue from DPS (Rs. Lakhs)</t>
  </si>
  <si>
    <t>Manually Entered Data</t>
  </si>
  <si>
    <t>Data from RIMS</t>
  </si>
  <si>
    <t>Securitisation amount excluding DPS</t>
  </si>
  <si>
    <t>Yearly instalment</t>
  </si>
  <si>
    <t>Jeypore Circle</t>
  </si>
  <si>
    <t xml:space="preserve"> TOTAL SALE</t>
  </si>
  <si>
    <t>TOTAL                         REVENUE BILLED FOR EACH CATEGORY</t>
  </si>
  <si>
    <t>AVERAGE                     REVENUE  BILLED</t>
  </si>
  <si>
    <t>IN MU</t>
  </si>
  <si>
    <t>(Rs.Lakhs)</t>
  </si>
  <si>
    <t>(Paise/Unit)</t>
  </si>
  <si>
    <t>LT Category (A.C.)</t>
  </si>
  <si>
    <t>Direct Current Services</t>
  </si>
  <si>
    <t>OTHERS</t>
  </si>
  <si>
    <t>Sale By Special Agreement</t>
  </si>
  <si>
    <t>Interstate Sale</t>
  </si>
  <si>
    <t>TOTAL SALE</t>
  </si>
  <si>
    <t>T&amp;D LOSS (MU)</t>
  </si>
  <si>
    <t>T&amp;D LOSS (%)</t>
  </si>
  <si>
    <t>HT</t>
  </si>
  <si>
    <t>Allocation of Expenditure</t>
  </si>
  <si>
    <t>Distribution of Power Cost</t>
  </si>
  <si>
    <t>Units Consumed by diff. categories(Ref.F-7)</t>
  </si>
  <si>
    <t>Employee cost      (Ref. F-21)</t>
  </si>
  <si>
    <t xml:space="preserve">A&amp;G Expenditure   (Ref. F-23) </t>
  </si>
  <si>
    <t>Repair &amp; Maintenance Exp.:-</t>
  </si>
  <si>
    <t>Pariculars</t>
  </si>
  <si>
    <t>Unit (MU)</t>
  </si>
  <si>
    <t>OERC (Approval)</t>
  </si>
  <si>
    <t>Estt.</t>
  </si>
  <si>
    <t>Diff.</t>
  </si>
  <si>
    <t>No. of Units - Sale</t>
  </si>
  <si>
    <t>RST per unit</t>
  </si>
  <si>
    <t>Less : Bad Debts</t>
  </si>
  <si>
    <t>Net Sales</t>
  </si>
  <si>
    <t>Total Income</t>
  </si>
  <si>
    <t>Distribution Loss</t>
  </si>
  <si>
    <t>No.of Units-Purchase</t>
  </si>
  <si>
    <t>BST per Unit</t>
  </si>
  <si>
    <t>Distribution Expenses</t>
  </si>
  <si>
    <t>Contigency Reserve</t>
  </si>
  <si>
    <t>Excess/(Deficit)</t>
  </si>
  <si>
    <t>Rs./Kwh</t>
  </si>
  <si>
    <t>Nos</t>
  </si>
  <si>
    <t>RTI EXPENDITURE</t>
  </si>
  <si>
    <t>1. Furniture &amp; Fixtures</t>
  </si>
  <si>
    <t>Rs.</t>
  </si>
  <si>
    <t>(a) Chair</t>
  </si>
  <si>
    <t>(b) Table</t>
  </si>
  <si>
    <t>© Steel Alirah</t>
  </si>
  <si>
    <t>(d) Partition</t>
  </si>
  <si>
    <t>2. Office Equipment</t>
  </si>
  <si>
    <t>(a) Computer</t>
  </si>
  <si>
    <t>(b) Printer</t>
  </si>
  <si>
    <t>© Scanner</t>
  </si>
  <si>
    <t>(d) Internet</t>
  </si>
  <si>
    <t>3. Operational Expenses</t>
  </si>
  <si>
    <t>(a) Electricity  (Rs.500*12)</t>
  </si>
  <si>
    <t>(b) Telephone (Rs.500*12)</t>
  </si>
  <si>
    <t>© Printing &amp; stationary(Rs.1000*12)</t>
  </si>
  <si>
    <t>Addl. A&amp;G Exp.</t>
  </si>
  <si>
    <t>4. Training Expenses</t>
  </si>
  <si>
    <t>Training Schedule-oneday-Two Session</t>
  </si>
  <si>
    <t>5. Awareness Programme</t>
  </si>
  <si>
    <t>ABT Operation &amp; Maintenance Expenses</t>
  </si>
  <si>
    <t>Maintenance of SCADA System</t>
  </si>
  <si>
    <t>Actuals for previous Financial Year</t>
  </si>
  <si>
    <t>Estimates for Ensuing Year</t>
  </si>
  <si>
    <t>2005-06</t>
  </si>
  <si>
    <t>RE / MNP</t>
  </si>
  <si>
    <t>Increment cost  (Rs./kwh)</t>
  </si>
  <si>
    <t>Element of Profit (Rs./kwh) (RROR)</t>
  </si>
  <si>
    <t>Total Cost with profit element</t>
  </si>
  <si>
    <t>Spares</t>
  </si>
  <si>
    <t>Total Cost without profit element</t>
  </si>
  <si>
    <t>Balance (RR)</t>
  </si>
  <si>
    <t>APDRP</t>
  </si>
  <si>
    <t>Steel</t>
  </si>
  <si>
    <t>System Improvement</t>
  </si>
  <si>
    <t>S &amp; I</t>
  </si>
  <si>
    <t xml:space="preserve">Provision for natural calamities </t>
  </si>
  <si>
    <t>Amount spent</t>
  </si>
  <si>
    <t>Other current liabilities &amp; Provisions</t>
  </si>
  <si>
    <t>Current Liabilities &amp; Provisions</t>
  </si>
  <si>
    <t>Miscellaneous Expenditure to the extent not written-off or adjusted</t>
  </si>
  <si>
    <t>Carrying cost of Past Losses @ 10 % on                    Rs. 40971.66 Lakhs</t>
  </si>
  <si>
    <t>Manpower recruitment</t>
  </si>
  <si>
    <t>Nos. to be recruited</t>
  </si>
  <si>
    <t>Financial impact (Rs. Lacs)</t>
  </si>
  <si>
    <t>Form No. F. 28</t>
  </si>
  <si>
    <t>APDRP Loan</t>
  </si>
  <si>
    <t xml:space="preserve">Overall Distribution Loss (%) </t>
  </si>
  <si>
    <t>Reduction</t>
  </si>
  <si>
    <t>Sales</t>
  </si>
  <si>
    <t>Specified Public Purpose</t>
  </si>
  <si>
    <t>L.T. Industrial</t>
  </si>
  <si>
    <t xml:space="preserve">L.T. </t>
  </si>
  <si>
    <t>Large Industy</t>
  </si>
  <si>
    <t>Power Intensive</t>
  </si>
  <si>
    <t xml:space="preserve">General Purpose </t>
  </si>
  <si>
    <t>LT Industrial (S) Supply</t>
  </si>
  <si>
    <t>LT Industrial (M) Supply</t>
  </si>
  <si>
    <t>Bulk Supply</t>
  </si>
  <si>
    <t>Interest charged to Revenue Account</t>
  </si>
  <si>
    <t>Information on Calculation of Interest (Rs.in Lacs)</t>
  </si>
  <si>
    <t>Total Interest</t>
  </si>
  <si>
    <t>01.10.2007</t>
  </si>
  <si>
    <t>2nd Instalment due on</t>
  </si>
  <si>
    <t>3rd Instalment due on</t>
  </si>
  <si>
    <t>No of Con. Billed (Oct-07 to Sep-08)</t>
  </si>
  <si>
    <t>Con. Avai. Rebate</t>
  </si>
  <si>
    <t>Con. Not paid with in rebate date</t>
  </si>
  <si>
    <t>Misc. Colln@ Rs.5/-</t>
  </si>
  <si>
    <t>Permanent</t>
  </si>
  <si>
    <t>DET</t>
  </si>
  <si>
    <t>Jr.Acct</t>
  </si>
  <si>
    <t>Consumer service maintenance</t>
  </si>
  <si>
    <t>Street lighting maintenance</t>
  </si>
  <si>
    <t>Audited</t>
  </si>
  <si>
    <t>As per existing Tariff</t>
  </si>
  <si>
    <t>(G)</t>
  </si>
  <si>
    <t>T&amp;D Loss (%)</t>
  </si>
  <si>
    <t>Taking HT loss 8%</t>
  </si>
  <si>
    <t>Taking HT net work loss 8%</t>
  </si>
  <si>
    <t>% Growth</t>
  </si>
  <si>
    <t>No of employees retiring</t>
  </si>
  <si>
    <t>iii) REC (S.I. )</t>
  </si>
  <si>
    <t>iv) SBI</t>
  </si>
  <si>
    <t>v) WESCO &amp; NESCO</t>
  </si>
  <si>
    <t>vi) UBI</t>
  </si>
  <si>
    <t>vii) REC- CAPEX</t>
  </si>
  <si>
    <t>viii) GoO- CAPEX</t>
  </si>
  <si>
    <t>iii) REC</t>
  </si>
  <si>
    <t>iv) REC (S.I)</t>
  </si>
  <si>
    <t>v) SBI</t>
  </si>
  <si>
    <t>vi) WESCO &amp; NESCO</t>
  </si>
  <si>
    <t>vii) UBI</t>
  </si>
  <si>
    <t>viii) REC- CAPEX</t>
  </si>
  <si>
    <t>ix) GoO- CAPEX</t>
  </si>
  <si>
    <t>Not made</t>
  </si>
  <si>
    <t>SR. DIV. ELECT. ENGG. (TR)</t>
  </si>
  <si>
    <t>Narendrapur</t>
  </si>
  <si>
    <t>MALIGUDA TSS</t>
  </si>
  <si>
    <t>Jaynagar-   Machkund</t>
  </si>
  <si>
    <t>JEYPORE TSS</t>
  </si>
  <si>
    <t>CHARMULA &amp; KUSUMI TSS</t>
  </si>
  <si>
    <t>MANABAR TSS</t>
  </si>
  <si>
    <t>MACHHKUND TSS</t>
  </si>
  <si>
    <t>PADWA TSS</t>
  </si>
  <si>
    <t>M/S H. A. L</t>
  </si>
  <si>
    <t>sunabeda</t>
  </si>
  <si>
    <t>J. K. CORP</t>
  </si>
  <si>
    <t>Therubali</t>
  </si>
  <si>
    <t>Bal. of loan at the beginning of the year</t>
  </si>
  <si>
    <t>Bal. of loan at the end of the year</t>
  </si>
  <si>
    <t>Exchange fluctuation</t>
  </si>
  <si>
    <t>Creation of Capital Assets.</t>
  </si>
  <si>
    <t>Total Revenue</t>
  </si>
  <si>
    <t>Cost of Power</t>
  </si>
  <si>
    <t>Emp Cost</t>
  </si>
  <si>
    <t>R&amp;M</t>
  </si>
  <si>
    <t>Prov for Bad Debt</t>
  </si>
  <si>
    <t>Dep.</t>
  </si>
  <si>
    <t>Int. chargeable to Revenue</t>
  </si>
  <si>
    <t>Sub total</t>
  </si>
  <si>
    <t>Less Exp Capitalised</t>
  </si>
  <si>
    <t>Total of Exp</t>
  </si>
  <si>
    <t>ROE</t>
  </si>
  <si>
    <t>Total Requirement</t>
  </si>
  <si>
    <t>Total GAP</t>
  </si>
  <si>
    <t>Without EHT</t>
  </si>
  <si>
    <t>EHT -Subsidy</t>
  </si>
  <si>
    <t>Total Gap</t>
  </si>
  <si>
    <t>SOUTHCO LTD</t>
  </si>
  <si>
    <t>Industrial Small</t>
  </si>
  <si>
    <t>Receivable from GRIDCO</t>
  </si>
  <si>
    <t>Opening Balance</t>
  </si>
  <si>
    <t xml:space="preserve">Police Station </t>
  </si>
  <si>
    <t>Berhampur</t>
  </si>
  <si>
    <t>Chatrapur</t>
  </si>
  <si>
    <t>Kms run</t>
  </si>
  <si>
    <t>Bhanjanagar</t>
  </si>
  <si>
    <t>Boudh</t>
  </si>
  <si>
    <t>Khandamal</t>
  </si>
  <si>
    <t>Gajapati</t>
  </si>
  <si>
    <t>Koraput</t>
  </si>
  <si>
    <t>Rayagada</t>
  </si>
  <si>
    <t>2003-04</t>
  </si>
  <si>
    <t>FORM  F.2</t>
  </si>
  <si>
    <t>Loan repayment to Union Bank of India</t>
  </si>
  <si>
    <t>Semi Skilled -B</t>
  </si>
  <si>
    <t>Total Kms</t>
  </si>
  <si>
    <t>Telephone</t>
  </si>
  <si>
    <t xml:space="preserve">Revenue Reliefs and Penalties </t>
  </si>
  <si>
    <t>Capital cost</t>
  </si>
  <si>
    <t>Rev. Cost</t>
  </si>
  <si>
    <t>Automated Meter Reading System</t>
  </si>
  <si>
    <t>Category</t>
  </si>
  <si>
    <t>Arrear for the FY 2010-11                  (3/7th of diffential amount)</t>
  </si>
  <si>
    <t>Retirement of Manpower</t>
  </si>
  <si>
    <t>Sl No</t>
  </si>
  <si>
    <t>Rank</t>
  </si>
  <si>
    <t>3 Phase Static Trivector Meter</t>
  </si>
  <si>
    <t>3 Phase Static bivector meter</t>
  </si>
  <si>
    <t>General Manager</t>
  </si>
  <si>
    <t>Technical Non-Executive</t>
  </si>
  <si>
    <t>Non-Technical  Non-Executive</t>
  </si>
  <si>
    <t>Lineman-A</t>
  </si>
  <si>
    <t>Lineman-B</t>
  </si>
  <si>
    <t>Lineman-C</t>
  </si>
  <si>
    <t>Jr. Technician</t>
  </si>
  <si>
    <t>Helper</t>
  </si>
  <si>
    <t>Accountant</t>
  </si>
  <si>
    <t>Stenographer</t>
  </si>
  <si>
    <t>Head Asst</t>
  </si>
  <si>
    <t>1st Asst.</t>
  </si>
  <si>
    <t>Particulars of Exp.</t>
  </si>
  <si>
    <t>CWIP trs. To Fix. Assets</t>
  </si>
  <si>
    <t>Capital employed during the year</t>
  </si>
  <si>
    <t>C.</t>
  </si>
  <si>
    <t>Pension</t>
  </si>
  <si>
    <t>Asset withdrawn, if any</t>
  </si>
  <si>
    <t>Note :</t>
  </si>
  <si>
    <t>Balance at the end of the year</t>
  </si>
  <si>
    <t>Remarks</t>
  </si>
  <si>
    <t>Share capital</t>
  </si>
  <si>
    <t>Authorised capital</t>
  </si>
  <si>
    <t>Ordinary shares of Rs.10 Each</t>
  </si>
  <si>
    <t>% preference shares of Rs. Each</t>
  </si>
  <si>
    <t>Issued capital</t>
  </si>
  <si>
    <t>Ordinary shares of Rs. Each</t>
  </si>
  <si>
    <t>Subscribed capital</t>
  </si>
  <si>
    <t>Called-up capital</t>
  </si>
  <si>
    <t>Less calls in arrears</t>
  </si>
  <si>
    <t>Paid up capital</t>
  </si>
  <si>
    <t>Total paid up capital</t>
  </si>
  <si>
    <t>ENSUING YEAR</t>
  </si>
  <si>
    <t>Return on Equity (in Rs. Lakhs)</t>
  </si>
  <si>
    <t>Equity Capital</t>
  </si>
  <si>
    <t>Rate of Return</t>
  </si>
  <si>
    <t>Return on Equity</t>
  </si>
  <si>
    <t>Employee Costs</t>
  </si>
  <si>
    <t>A&amp;G Expenses</t>
  </si>
  <si>
    <t>Cost allocation at various voltages</t>
  </si>
  <si>
    <t>by State Government</t>
  </si>
  <si>
    <t>Total of (I to VI)</t>
  </si>
  <si>
    <t>Total (A+B)</t>
  </si>
  <si>
    <t>Energy Police  Station</t>
  </si>
  <si>
    <t>FY: 2011-12</t>
  </si>
  <si>
    <t>Nos. of E.P.S</t>
  </si>
  <si>
    <t>ENERGY POLICE STATION: SALARY &amp; WAGES</t>
  </si>
  <si>
    <t>Telephone &amp; Mobile expenses</t>
  </si>
  <si>
    <t>Manning</t>
  </si>
  <si>
    <t>Financial impact</t>
  </si>
  <si>
    <t xml:space="preserve">Salary &amp; wages </t>
  </si>
  <si>
    <t>Inspector</t>
  </si>
  <si>
    <t>Sub-Inspector</t>
  </si>
  <si>
    <t>Asst. Sub-Inspector</t>
  </si>
  <si>
    <t>Habildar</t>
  </si>
  <si>
    <t>Constable</t>
  </si>
  <si>
    <t>Driver</t>
  </si>
  <si>
    <t>Followed Orderly</t>
  </si>
  <si>
    <t>Franchisee Expenses</t>
  </si>
  <si>
    <t>Training expenses for the staff 7 days in a year</t>
  </si>
  <si>
    <t>Spot Billing charges</t>
  </si>
  <si>
    <t>Cash Collection Centre</t>
  </si>
  <si>
    <t>Input based &amp; Collection based franchisee</t>
  </si>
  <si>
    <t>Collection Efficiency (%)</t>
  </si>
  <si>
    <t>Power Purchase Cost</t>
  </si>
  <si>
    <t>Months to be specified</t>
  </si>
  <si>
    <t>Power Purchase from GRIDCO</t>
  </si>
  <si>
    <t>Energy purchased (in MU)</t>
  </si>
  <si>
    <t xml:space="preserve">Bulk Supply Tariff (Rs. Per kWh) </t>
  </si>
  <si>
    <t>Maximum Demand (in MVA)</t>
  </si>
  <si>
    <t>Demand Charge (in Rupees per kVA)</t>
  </si>
  <si>
    <t>Other charges (in Rs. Lakhs)</t>
  </si>
  <si>
    <t>Total Power Purchase Cost</t>
  </si>
  <si>
    <t>2010-11(SIX MONTH)</t>
  </si>
  <si>
    <t>Allied Agricultural</t>
  </si>
  <si>
    <t>Agro Industrial</t>
  </si>
  <si>
    <t>2010-11(1st Six month)</t>
  </si>
  <si>
    <t>Rate</t>
  </si>
  <si>
    <t>(Rs in Lakh)</t>
  </si>
  <si>
    <t>Description</t>
  </si>
  <si>
    <t>Diff</t>
  </si>
  <si>
    <t>Sy. Loss</t>
  </si>
  <si>
    <t>Sy. Loss LT &amp; HT</t>
  </si>
  <si>
    <t>CD0607</t>
  </si>
  <si>
    <t>CD0707</t>
  </si>
  <si>
    <t>Avg Charge</t>
  </si>
  <si>
    <t>Billing Value</t>
  </si>
  <si>
    <t>LT Category Total-----&gt;</t>
  </si>
  <si>
    <t>==&gt; To Pension Fund ( 75.807 )</t>
  </si>
  <si>
    <t>==&gt; To Gratuity Fund ( 75.806 )</t>
  </si>
  <si>
    <t>==&gt; To Leave Encashment ( 75.890 )</t>
  </si>
  <si>
    <t>Gross receipt from Sale of energy less discounts applicable thereto.</t>
  </si>
  <si>
    <t>ii)</t>
  </si>
  <si>
    <t>Rental of meters and other apparatus hired to consumers.</t>
  </si>
  <si>
    <t>iii)</t>
  </si>
  <si>
    <t>iv)</t>
  </si>
  <si>
    <t>Rents</t>
  </si>
  <si>
    <t>v)</t>
  </si>
  <si>
    <t>Transfer fees</t>
  </si>
  <si>
    <t>vi)</t>
  </si>
  <si>
    <t>Interest on investment</t>
  </si>
  <si>
    <t>vii)</t>
  </si>
  <si>
    <t xml:space="preserve">Loss Details - Distribution Loss and Collection Efficiency </t>
  </si>
  <si>
    <t>Distribution Loss (%)</t>
  </si>
  <si>
    <t>Ensuing year</t>
  </si>
  <si>
    <t>As per the ARR submitted by utility</t>
  </si>
  <si>
    <t>RTI Expenses</t>
  </si>
  <si>
    <t>2. The principle followed for allocation of capital expenditure to completed</t>
  </si>
  <si>
    <t xml:space="preserve">    assets and work in progress should be stated.</t>
  </si>
  <si>
    <t>Source :</t>
  </si>
  <si>
    <t>CATEGORYWISE SALE</t>
  </si>
  <si>
    <t>%</t>
  </si>
  <si>
    <t>MU</t>
  </si>
  <si>
    <t>DOMESTIC</t>
  </si>
  <si>
    <t>Skilled</t>
  </si>
  <si>
    <t>Voltage of Supply</t>
  </si>
  <si>
    <t>Kutir Jyoti (&lt;=30KWH)</t>
  </si>
  <si>
    <t>D.D. Charges</t>
  </si>
  <si>
    <t>Man Power position</t>
  </si>
  <si>
    <t>Categories of employees</t>
  </si>
  <si>
    <t>Executive (Nos)</t>
  </si>
  <si>
    <t>Payment to Associates Companies (WESCO &amp; NESCO)</t>
  </si>
  <si>
    <t>Nabarangpur</t>
  </si>
  <si>
    <t>Malkangiri</t>
  </si>
  <si>
    <t xml:space="preserve">Diesel </t>
  </si>
  <si>
    <t>Hire charge</t>
  </si>
  <si>
    <t>Bad Debt</t>
  </si>
  <si>
    <t>Billing as per Actual Meter Reading</t>
  </si>
  <si>
    <t>Arrear Salary</t>
  </si>
  <si>
    <t>Basic Pay, DP &amp; DA</t>
  </si>
  <si>
    <t>Other employee cost</t>
  </si>
  <si>
    <t>FY- 2009-10</t>
  </si>
  <si>
    <t>Actual paid for FY 2009-10</t>
  </si>
  <si>
    <t xml:space="preserve">Differential amount </t>
  </si>
  <si>
    <t>Unmetered supply</t>
  </si>
  <si>
    <t>supply with defective meters</t>
  </si>
  <si>
    <t>Category of Consumers</t>
  </si>
  <si>
    <t>5000/-, 6500/-</t>
  </si>
  <si>
    <t>Highly Skilled -A</t>
  </si>
  <si>
    <t>Highly Skilled -B</t>
  </si>
  <si>
    <t>4830-153(5)-5595-163(5)-6410-173(20)-9870</t>
  </si>
  <si>
    <t>4870-137(5)-5155-153(5)-5920-163(16)-8528</t>
  </si>
  <si>
    <t>ADDITIONAL  A &amp; G EXPENSES</t>
  </si>
  <si>
    <t>Peon/watchman/ Sweeper</t>
  </si>
  <si>
    <t>Treasury Guard</t>
  </si>
  <si>
    <t>Store Keeper</t>
  </si>
  <si>
    <t>Draughtsman</t>
  </si>
  <si>
    <t>Fitter</t>
  </si>
  <si>
    <t>Mech. Operator</t>
  </si>
  <si>
    <t>T&amp; P</t>
  </si>
  <si>
    <t>EXECUTIVE</t>
  </si>
  <si>
    <t>TECHNICAL</t>
  </si>
  <si>
    <t>NON-TECH</t>
  </si>
  <si>
    <t>Non-EXECUTIVE</t>
  </si>
  <si>
    <t>Distribution line repairs &amp; maintenance</t>
  </si>
  <si>
    <t>01.10.2002 to 31.03.2003</t>
  </si>
  <si>
    <t>01.04.2003 to 30.09.2003</t>
  </si>
  <si>
    <t>01.10.2003 to 31.03.2004</t>
  </si>
  <si>
    <t>01.04.2004 to 30.09.2004</t>
  </si>
  <si>
    <t>01.10.2004 to 31.03.2005</t>
  </si>
  <si>
    <t>01.04.2005 to 30.09.2005</t>
  </si>
  <si>
    <t>31.12.2005</t>
  </si>
  <si>
    <t>uotp 31.03.2006</t>
  </si>
  <si>
    <t>Less : Payment Made</t>
  </si>
  <si>
    <t>Period</t>
  </si>
  <si>
    <t>Principal</t>
  </si>
  <si>
    <t xml:space="preserve">Repayment </t>
  </si>
  <si>
    <t>Balance Interest Payable</t>
  </si>
  <si>
    <t>Interest Payable upto 31.3.06</t>
  </si>
  <si>
    <t>Employees cost</t>
  </si>
  <si>
    <t>(b)</t>
  </si>
  <si>
    <t>(c)</t>
  </si>
  <si>
    <t>Admn. &amp; General Expenses</t>
  </si>
  <si>
    <t>III.</t>
  </si>
  <si>
    <t xml:space="preserve">Rent, rates and taxes other than all </t>
  </si>
  <si>
    <t>taxed on income &amp; profits</t>
  </si>
  <si>
    <t>IV.</t>
  </si>
  <si>
    <t>Interest on loans, advanced by Gridco</t>
  </si>
  <si>
    <t>Interest on loan borrowed from organisation</t>
  </si>
  <si>
    <t xml:space="preserve">Estimated payment </t>
  </si>
  <si>
    <t>Less: Amount  to be paid</t>
  </si>
  <si>
    <t>Financial Year</t>
  </si>
  <si>
    <t xml:space="preserve">Previous Year </t>
  </si>
  <si>
    <t xml:space="preserve">Current Year </t>
  </si>
  <si>
    <t>Ensuing Year Projected</t>
  </si>
  <si>
    <t>Valuation by OERC                    (M/s Bhudev Chaterjee)</t>
  </si>
  <si>
    <t>Com. Pen: Exe</t>
  </si>
  <si>
    <t>Com. Pen:N- Exe</t>
  </si>
  <si>
    <t>Gratuity: Exec</t>
  </si>
  <si>
    <t>Gratuity: N-Exec</t>
  </si>
  <si>
    <t>Com. Pen:N-Exe</t>
  </si>
  <si>
    <t>Public Lighting</t>
  </si>
  <si>
    <t>Traction</t>
  </si>
  <si>
    <t xml:space="preserve">PURCHASE OF POWER </t>
  </si>
  <si>
    <t>GRIDCO</t>
  </si>
  <si>
    <t>B</t>
  </si>
  <si>
    <t>C</t>
  </si>
  <si>
    <t>D</t>
  </si>
  <si>
    <t>Staff Welfare Expenses</t>
  </si>
  <si>
    <t>(Consumption &gt;100, &lt;=300 Units /month)</t>
  </si>
  <si>
    <t>(Consumption &gt;300 Units /month)</t>
  </si>
  <si>
    <t>Public Lighting (Street Lighting)</t>
  </si>
  <si>
    <t xml:space="preserve">LT General Purpose </t>
  </si>
  <si>
    <t>Sl. No.</t>
  </si>
  <si>
    <t>Over 24 months</t>
  </si>
  <si>
    <t>Other special appropriation permitted</t>
  </si>
  <si>
    <t>Status of clearance from OPTCL</t>
  </si>
  <si>
    <t>L.F considered</t>
  </si>
  <si>
    <t>Agreement</t>
  </si>
  <si>
    <t>P_STATUS</t>
  </si>
  <si>
    <t>U0406</t>
  </si>
  <si>
    <t>(3=1-2)</t>
  </si>
  <si>
    <t xml:space="preserve">Large Industry </t>
  </si>
  <si>
    <t xml:space="preserve">Specified Public Purpose </t>
  </si>
  <si>
    <t>HT Category Total-----&gt;</t>
  </si>
  <si>
    <t>(Consumption &lt;=100 Units /month)</t>
  </si>
  <si>
    <t>Year</t>
  </si>
  <si>
    <t>Carring cost of interest</t>
  </si>
  <si>
    <t>Calculation of Carring cost of SOUTHCO Bond Liability for the yaer 2007-08 ARR</t>
  </si>
  <si>
    <t>Transitional Provision</t>
  </si>
  <si>
    <t>OB</t>
  </si>
  <si>
    <t>Purchase</t>
  </si>
  <si>
    <t>Issue</t>
  </si>
  <si>
    <t>CB</t>
  </si>
  <si>
    <t>Licensee:-SOUTHCO LTD.</t>
  </si>
  <si>
    <t>Reimbursement of Medical Expenses</t>
  </si>
  <si>
    <t>Leave Travel Concession</t>
  </si>
  <si>
    <t>Reimbursement of House Rent</t>
  </si>
  <si>
    <t>Interest on Security Deposit</t>
  </si>
  <si>
    <t>SECURITISATION OF BST &amp;INTEREST</t>
  </si>
  <si>
    <t>Interst</t>
  </si>
  <si>
    <t>BST dues</t>
  </si>
  <si>
    <t>Interim Relief to Staff</t>
  </si>
  <si>
    <t>Honorarium</t>
  </si>
  <si>
    <t>Payment under Workmen compensation Act</t>
  </si>
  <si>
    <t>No. of Employees per MKWh sold</t>
  </si>
  <si>
    <t>No. of consumer as at ...............</t>
  </si>
  <si>
    <t xml:space="preserve"> No. of employees per 1000 consumers</t>
  </si>
  <si>
    <t>MU sold</t>
  </si>
  <si>
    <t>Ex.salary</t>
  </si>
  <si>
    <t>Non Ex.Salary</t>
  </si>
  <si>
    <t>GoI/GoO Assets</t>
  </si>
  <si>
    <t>Building &amp; other Construction Workers Welfare Cess</t>
  </si>
  <si>
    <t>Avg. Salary</t>
  </si>
  <si>
    <t>Misc. Income</t>
  </si>
  <si>
    <t xml:space="preserve">Investment as on </t>
  </si>
  <si>
    <t>viii)</t>
  </si>
  <si>
    <t>Auditors fees</t>
  </si>
  <si>
    <t>ix)</t>
  </si>
  <si>
    <t>Management including managing agents remuneration</t>
  </si>
  <si>
    <t>x)</t>
  </si>
  <si>
    <t>Revenue billed for the year</t>
  </si>
  <si>
    <t>Collection for the year</t>
  </si>
  <si>
    <t xml:space="preserve">           Against current dues</t>
  </si>
  <si>
    <t>Counterpart Funding(REC/ PFC Capex Counterpart funding) @13%</t>
  </si>
  <si>
    <t>Expenditure properly incurred on :</t>
  </si>
  <si>
    <t>Generation &amp; purchase of energy</t>
  </si>
  <si>
    <t>Distribution and sale of energy</t>
  </si>
  <si>
    <t>a)  Employees cost</t>
  </si>
  <si>
    <t>c)  A&amp;G expenses</t>
  </si>
  <si>
    <t>Cost at system end (Rs./kwh)</t>
  </si>
  <si>
    <t>(D) Sales projection for up coming HT industrial consumers with CD&gt;=1MVA during FY 2010-11</t>
  </si>
  <si>
    <t>Total HT (Additional +  New) Industry</t>
  </si>
  <si>
    <t>TOTAL HT SALES</t>
  </si>
  <si>
    <t>D. E. S. E RAILWAY</t>
  </si>
  <si>
    <t>Railway</t>
  </si>
  <si>
    <t>Yes</t>
  </si>
  <si>
    <t>1.a</t>
  </si>
  <si>
    <t>1.b</t>
  </si>
  <si>
    <t>SL.NO.</t>
  </si>
  <si>
    <t>Executive</t>
  </si>
  <si>
    <t>Non-Executive</t>
  </si>
  <si>
    <t xml:space="preserve">Technical      </t>
  </si>
  <si>
    <t xml:space="preserve"> Non-Tech.</t>
  </si>
  <si>
    <t xml:space="preserve">Technical        </t>
  </si>
  <si>
    <t>Terminal Benefits(P.F./ PENSION)</t>
  </si>
  <si>
    <t>Terminal Benefits(GRATUITY)</t>
  </si>
  <si>
    <t>ADDITIONAL INFORMATION</t>
  </si>
  <si>
    <t>No. of Employees as on :</t>
  </si>
  <si>
    <t>INDIAN RARE EARTHS LTD.</t>
  </si>
  <si>
    <t>(B) Sales projection for up coming EHT industrial consumers during FY 2010-11</t>
  </si>
  <si>
    <t>1.01.2011</t>
  </si>
  <si>
    <t>TITANIUM DIOXIDE PLANT</t>
  </si>
  <si>
    <t>GOPALPUR PORTS LIMITED</t>
  </si>
  <si>
    <t xml:space="preserve">Total EHT (Additional +  New) </t>
  </si>
  <si>
    <t>TOTAL EHT SALES</t>
  </si>
  <si>
    <t xml:space="preserve">CALCULATION OF CLEAR PROFIT FOR THE ENSUING FINANCIAL YEAR </t>
  </si>
  <si>
    <t>AS PER THE SCHEDULE VI OF ELECTRICITY SUPPLY ACT, 1948</t>
  </si>
  <si>
    <t>PARA  - XVII (2)</t>
  </si>
  <si>
    <t>(A)</t>
  </si>
  <si>
    <t>Income derived from :</t>
  </si>
  <si>
    <t>i)</t>
  </si>
  <si>
    <t>Revenue as % of cost</t>
  </si>
  <si>
    <t>Allocated for last year</t>
  </si>
  <si>
    <t>Rents, rates &amp; taxes, other than all taxed on income and profit</t>
  </si>
  <si>
    <t>iv.a)</t>
  </si>
  <si>
    <t>iv.b)</t>
  </si>
  <si>
    <t>Bad debts</t>
  </si>
  <si>
    <t>Other special appropriation permitted by the State Govt.</t>
  </si>
  <si>
    <t>Training Expenses</t>
  </si>
  <si>
    <t>Special Tariff</t>
  </si>
  <si>
    <t>SPECIAL TARIFF</t>
  </si>
  <si>
    <t>CLEAR PROFIT (A-B-C)</t>
  </si>
  <si>
    <t>Net Debtors as per Balance Sheet</t>
  </si>
  <si>
    <t>Reasonable Return (Form No. F.14)</t>
  </si>
  <si>
    <t>Form No. F.14</t>
  </si>
  <si>
    <t>C.D.In KW</t>
  </si>
  <si>
    <t>1.0</t>
  </si>
  <si>
    <t>2.0</t>
  </si>
  <si>
    <t>3.0</t>
  </si>
  <si>
    <t>SUB-TOTAL</t>
  </si>
  <si>
    <t>No of Kutir Jyoti Cons.</t>
  </si>
  <si>
    <t>Consumption/KJ conn.</t>
  </si>
  <si>
    <t xml:space="preserve">Total Consmption(KJ) </t>
  </si>
  <si>
    <t>RURAL</t>
  </si>
  <si>
    <t>TOTAL (Urban + Rural)</t>
  </si>
  <si>
    <t>The amount carried forward (at the beginning of the year of accounting) in the accounts of the Licensee for distribution to the consumers.</t>
  </si>
  <si>
    <t>Total of B:</t>
  </si>
  <si>
    <t>Capital Base (A-B)</t>
  </si>
  <si>
    <t>Rs. Lakhs</t>
  </si>
  <si>
    <t>Domestic</t>
  </si>
  <si>
    <t>Irrigation</t>
  </si>
  <si>
    <t>Street Lighting</t>
  </si>
  <si>
    <t>Public Institution</t>
  </si>
  <si>
    <t>General Purpose</t>
  </si>
  <si>
    <t>Debt redemption and obligation for the year 2007-08</t>
  </si>
  <si>
    <t>Amount</t>
  </si>
  <si>
    <t>Particulars of Loan raised (Loan wise)</t>
  </si>
  <si>
    <t>Amt. Sanctioned</t>
  </si>
  <si>
    <t>Date of Sanction</t>
  </si>
  <si>
    <t>Amt. Of Drawal</t>
  </si>
  <si>
    <t>Date of Drawal</t>
  </si>
  <si>
    <t>Tenure of Loan</t>
  </si>
  <si>
    <t>Moratorium Period</t>
  </si>
  <si>
    <t>Summary of Interest Expenses</t>
  </si>
  <si>
    <t>REC-Counterpart &amp; SI Scheme</t>
  </si>
  <si>
    <t>Other Interest</t>
  </si>
  <si>
    <t>Less: Interest Capitalised</t>
  </si>
  <si>
    <t>Net Interest for ARR</t>
  </si>
  <si>
    <t>State Bank of India</t>
  </si>
  <si>
    <t>Other Equip.</t>
  </si>
  <si>
    <t>Subsidy Rs/kwh</t>
  </si>
  <si>
    <t>Rs/kwh</t>
  </si>
  <si>
    <t>Customer Class:</t>
  </si>
  <si>
    <t>Ministeel Plant</t>
  </si>
  <si>
    <t>Colony consumption</t>
  </si>
  <si>
    <t>1999-00</t>
  </si>
  <si>
    <t>Funds receivable from GRIDCO (Pension + Gratuity)</t>
  </si>
  <si>
    <t>Total Funding available (1+2+3)</t>
  </si>
  <si>
    <t>(II)</t>
  </si>
  <si>
    <t>(III)</t>
  </si>
  <si>
    <t>Transmitted through the system in MU</t>
  </si>
  <si>
    <t>Sale at system voltage in MU</t>
  </si>
  <si>
    <t>CD0807</t>
  </si>
  <si>
    <t>CD0907</t>
  </si>
  <si>
    <t>CD1007</t>
  </si>
  <si>
    <t>CD1107</t>
  </si>
  <si>
    <t>CD1207</t>
  </si>
  <si>
    <t>CD0108</t>
  </si>
  <si>
    <t>CD0208</t>
  </si>
  <si>
    <t>CD0308</t>
  </si>
  <si>
    <t>CD0408</t>
  </si>
  <si>
    <t>CD0508</t>
  </si>
  <si>
    <t>CD0608</t>
  </si>
  <si>
    <t>CD0708</t>
  </si>
  <si>
    <t>CD0808</t>
  </si>
  <si>
    <t>U67</t>
  </si>
  <si>
    <t>U78</t>
  </si>
  <si>
    <t>U89</t>
  </si>
  <si>
    <t>DIV_NEW</t>
  </si>
  <si>
    <t>M/S BALLARPUR INDUSTRIES LTD.</t>
  </si>
  <si>
    <t>B. I. L. T</t>
  </si>
  <si>
    <t>M/S TOSALI CEMENT PVT. LTD.</t>
  </si>
  <si>
    <t>No</t>
  </si>
  <si>
    <t xml:space="preserve">Not made with enhanced load </t>
  </si>
  <si>
    <t>MANGALAM TIMBER PVT. LTD.</t>
  </si>
  <si>
    <t>M/S HY GRADE PELLETS LTD.</t>
  </si>
  <si>
    <t>Other general receipts accountable for income tax and arising from and ancillary or incidental to business of electricity supply.</t>
  </si>
  <si>
    <t>Total of (A) (i to vii)</t>
  </si>
  <si>
    <t>(B)</t>
  </si>
  <si>
    <t>CD0806</t>
  </si>
  <si>
    <t>CD0906</t>
  </si>
  <si>
    <t>CD1006</t>
  </si>
  <si>
    <t>CD1106</t>
  </si>
  <si>
    <t>CD1206</t>
  </si>
  <si>
    <t>CD0107</t>
  </si>
  <si>
    <t>CD0207</t>
  </si>
  <si>
    <t>CD0307</t>
  </si>
  <si>
    <t>CD0407</t>
  </si>
  <si>
    <t>CD0507</t>
  </si>
  <si>
    <t>Pension &amp;</t>
  </si>
  <si>
    <t>Interest on debenture issued by licensee</t>
  </si>
  <si>
    <t>V.</t>
  </si>
  <si>
    <t>Interest on security deposit</t>
  </si>
  <si>
    <t>VI.</t>
  </si>
  <si>
    <t>Legal charges</t>
  </si>
  <si>
    <t>VII.</t>
  </si>
  <si>
    <t>Other charges like finance charges, committment charges</t>
  </si>
  <si>
    <t>S.D recd up to Oct'08</t>
  </si>
  <si>
    <t>SD expected from H.T. Consumer</t>
  </si>
  <si>
    <t>Target by Commission</t>
  </si>
  <si>
    <t>Interest during construction</t>
  </si>
  <si>
    <t>Transfer to fixed assets</t>
  </si>
  <si>
    <t xml:space="preserve">Land </t>
  </si>
  <si>
    <t>Civil &amp; Buildings</t>
  </si>
  <si>
    <r>
      <t xml:space="preserve">OERC </t>
    </r>
    <r>
      <rPr>
        <b/>
        <u/>
        <sz val="10"/>
        <rFont val="Arial"/>
        <family val="2"/>
      </rPr>
      <t>Form No. F. 33</t>
    </r>
  </si>
  <si>
    <t>F&amp;F</t>
  </si>
  <si>
    <t>Vehicle</t>
  </si>
  <si>
    <t>Other Equipment</t>
  </si>
  <si>
    <t>Sub-Total</t>
  </si>
  <si>
    <t>PMU</t>
  </si>
  <si>
    <t>TOTAL ---&gt;</t>
  </si>
  <si>
    <t>RGGVY</t>
  </si>
  <si>
    <t>Watch &amp; Ward / Anti-theft Security</t>
  </si>
  <si>
    <t>Net Prior Period Credit / (Charges)</t>
  </si>
  <si>
    <t>U0506</t>
  </si>
  <si>
    <t>U0606</t>
  </si>
  <si>
    <t>U0706</t>
  </si>
  <si>
    <t>U0806</t>
  </si>
  <si>
    <t>U0906</t>
  </si>
  <si>
    <t>U1006</t>
  </si>
  <si>
    <t>U1106</t>
  </si>
  <si>
    <t>U1206</t>
  </si>
  <si>
    <t>U0107</t>
  </si>
  <si>
    <t>U0207</t>
  </si>
  <si>
    <t>U0307</t>
  </si>
  <si>
    <t>U0407</t>
  </si>
  <si>
    <t>U0507</t>
  </si>
  <si>
    <t>U0607</t>
  </si>
  <si>
    <t>U0707</t>
  </si>
  <si>
    <t>U0807</t>
  </si>
  <si>
    <t>U0907</t>
  </si>
  <si>
    <t>U1007</t>
  </si>
  <si>
    <t>U1107</t>
  </si>
  <si>
    <t>U1207</t>
  </si>
  <si>
    <t>U0108</t>
  </si>
  <si>
    <t>U0208</t>
  </si>
  <si>
    <t>U0308</t>
  </si>
  <si>
    <t>U0408</t>
  </si>
  <si>
    <t>U0508</t>
  </si>
  <si>
    <t>U0608</t>
  </si>
  <si>
    <t>U0708</t>
  </si>
  <si>
    <t>U0808</t>
  </si>
  <si>
    <t>CD0406</t>
  </si>
  <si>
    <t>CD0506</t>
  </si>
  <si>
    <t>CD0606</t>
  </si>
  <si>
    <t>CD0706</t>
  </si>
  <si>
    <t>VIII.</t>
  </si>
  <si>
    <t>Auditor's fees</t>
  </si>
  <si>
    <t>IX.</t>
  </si>
  <si>
    <t>Management including managing</t>
  </si>
  <si>
    <t>agents remuneration</t>
  </si>
  <si>
    <t>X.</t>
  </si>
  <si>
    <t>XI.</t>
  </si>
  <si>
    <t>Other expenses</t>
  </si>
  <si>
    <t>XII.</t>
  </si>
  <si>
    <t>Gratuity</t>
  </si>
  <si>
    <t>Expenses on training &amp; other</t>
  </si>
  <si>
    <t>training scheme</t>
  </si>
  <si>
    <t>Bonus</t>
  </si>
  <si>
    <t>(Total expenses I to XII)</t>
  </si>
  <si>
    <t>Special appropriation to cover</t>
  </si>
  <si>
    <t>Para XVII Clause 2(c)</t>
  </si>
  <si>
    <t>All taxes on income &amp; profits</t>
  </si>
  <si>
    <t>Loan from REC (S.I)</t>
  </si>
  <si>
    <t>Installments of written down account</t>
  </si>
  <si>
    <t>in respect of intangible assets and</t>
  </si>
  <si>
    <t>new capital issue expenses</t>
  </si>
  <si>
    <t>Contribution of contingency reserve</t>
  </si>
  <si>
    <t>Contribution towards arrear depreciation</t>
  </si>
  <si>
    <t>Contribution to development reserve</t>
  </si>
  <si>
    <t>Debt redemption and obligation</t>
  </si>
  <si>
    <t>Existing Load in KVA</t>
  </si>
  <si>
    <t>Proposed Addl.Load in KVA</t>
  </si>
  <si>
    <t>Total load in KVA</t>
  </si>
  <si>
    <t>Expected date  of  drawl</t>
  </si>
  <si>
    <t xml:space="preserve">No.of months </t>
  </si>
  <si>
    <t>JAYSHREE CHEMICALS LIMITED</t>
  </si>
  <si>
    <t>Sl no</t>
  </si>
  <si>
    <t>Amt. of loan redeemed upto the beginning of the year</t>
  </si>
  <si>
    <t>Loan redeemed during the year</t>
  </si>
  <si>
    <t>Total loan redeemed upto the end of the year</t>
  </si>
  <si>
    <t>xi)</t>
  </si>
  <si>
    <t>xii)</t>
  </si>
  <si>
    <t>Contribution to P.F., staff pension and gratuity</t>
  </si>
  <si>
    <t>Other Interest and Finance Charges</t>
  </si>
  <si>
    <t>( c )</t>
  </si>
  <si>
    <t>xiv)</t>
  </si>
  <si>
    <t>Differanccial Interest</t>
  </si>
  <si>
    <t>Total Amortisation</t>
  </si>
  <si>
    <t>Ensuing Year with proposed tariffs</t>
  </si>
  <si>
    <t>Interest on working capital</t>
  </si>
  <si>
    <t>Contribution to P.F., Staff pension,</t>
  </si>
  <si>
    <t>Rs. in crores</t>
  </si>
  <si>
    <t>Adjustment Factor</t>
  </si>
  <si>
    <t>Repayment of APDRP Loan</t>
  </si>
  <si>
    <t>Irrigation Pumping &amp; Agriculture</t>
  </si>
  <si>
    <t>Allied Agricultural Activities</t>
  </si>
  <si>
    <t>Allied Agro Industrial Activities</t>
  </si>
  <si>
    <t>Net Rebate</t>
  </si>
  <si>
    <t>Statutory reserves and Appropriations</t>
  </si>
  <si>
    <t>Payment to Sundry Creditors</t>
  </si>
  <si>
    <t>Balance carried to Balance Sheet</t>
  </si>
  <si>
    <t>S &amp; I (REC loan)</t>
  </si>
  <si>
    <t>Additional revenue with proposed tariff</t>
  </si>
  <si>
    <t>Allocation of A &amp; G Expenses.</t>
  </si>
  <si>
    <t>MU Sold</t>
  </si>
  <si>
    <t>INCOME</t>
  </si>
  <si>
    <t>Revenue from Sale of Power</t>
  </si>
  <si>
    <t>Other Revenue</t>
  </si>
  <si>
    <t>SMD</t>
  </si>
  <si>
    <t>EXPENDITURE</t>
  </si>
  <si>
    <t>Purchase of Power</t>
  </si>
  <si>
    <t>The amount of any loan advanced by GRIDCO and others</t>
  </si>
  <si>
    <t>Repair &amp; Maintenance Expenses</t>
  </si>
  <si>
    <t>Average rate of interest</t>
  </si>
  <si>
    <t>WORLD BANK</t>
  </si>
  <si>
    <t>Note :The above figures are excluding interest</t>
  </si>
  <si>
    <t>COLONY CONSUMPTION</t>
  </si>
  <si>
    <t>Cost of Supply</t>
  </si>
  <si>
    <t>Revenue Gap</t>
  </si>
  <si>
    <t>A. Loan Balance</t>
  </si>
  <si>
    <t>Sub-Total (A)</t>
  </si>
  <si>
    <t>B. Outstanding BST dues with DPS</t>
  </si>
  <si>
    <t>Opening balance as on 01.04.99</t>
  </si>
  <si>
    <t>Arrear from 01.04.99 to 31.03.05</t>
  </si>
  <si>
    <t>DPS on above</t>
  </si>
  <si>
    <t>Sub-Total (B)</t>
  </si>
  <si>
    <t>Grand Total (A+ B)</t>
  </si>
  <si>
    <t xml:space="preserve">           2) Similarly the securitisation amount towards the BST outstanding and GRIDCO loan is proposed to be paid in the susequnt year to </t>
  </si>
  <si>
    <t>2008-09</t>
  </si>
  <si>
    <t>FORM T-4</t>
  </si>
  <si>
    <t>Total Miscellaneous Receipt</t>
  </si>
  <si>
    <t>DIV_CODE</t>
  </si>
  <si>
    <t>CONS_NO</t>
  </si>
  <si>
    <t>NAME</t>
  </si>
  <si>
    <t>ADDR1</t>
  </si>
  <si>
    <t>Supply voltage (KV)</t>
  </si>
  <si>
    <t>Grid S/S</t>
  </si>
  <si>
    <t>Insurance (Third party &amp; New P.T)</t>
  </si>
  <si>
    <t>SPECIFIED PUBLIC PURPOSE</t>
  </si>
  <si>
    <t>Industrial (S) supply</t>
  </si>
  <si>
    <t>Industrial (M) supply</t>
  </si>
  <si>
    <t>General Purpose =&gt;110KVA</t>
  </si>
  <si>
    <t>Specified Public Pupose=&gt;110KVA</t>
  </si>
  <si>
    <t>xii.a)</t>
  </si>
  <si>
    <t>Loan from Union Bank of India</t>
  </si>
  <si>
    <t>Large Industry</t>
  </si>
  <si>
    <t>Railway Traction</t>
  </si>
  <si>
    <t>Heavy Industry</t>
  </si>
  <si>
    <t>Power Intensive Industry</t>
  </si>
  <si>
    <t>Sl.</t>
  </si>
  <si>
    <t>Particulars</t>
  </si>
  <si>
    <t>Other Income</t>
  </si>
  <si>
    <t>Previous Year</t>
  </si>
  <si>
    <t>Current Year</t>
  </si>
  <si>
    <t>Ensuing Year</t>
  </si>
  <si>
    <t>No.</t>
  </si>
  <si>
    <t>Deposit Works</t>
  </si>
  <si>
    <t xml:space="preserve">Biju Gram Jyoti </t>
  </si>
  <si>
    <t>01.04.2006 to 30.09.2006</t>
  </si>
  <si>
    <t>01.10.2006 to 31.03.2007</t>
  </si>
  <si>
    <t>Total Bond Value</t>
  </si>
  <si>
    <t>Ajustment</t>
  </si>
  <si>
    <t>ATE Order</t>
  </si>
  <si>
    <t>Govt Debtors</t>
  </si>
  <si>
    <t>Gross Block</t>
  </si>
  <si>
    <t>Net Block</t>
  </si>
  <si>
    <t>Additions during the Year</t>
  </si>
  <si>
    <t>Sales / Adjustments during the year</t>
  </si>
  <si>
    <t>During the year</t>
  </si>
  <si>
    <t xml:space="preserve">Adjustment / withdrawals </t>
  </si>
  <si>
    <t>Depreciated &lt;90%</t>
  </si>
  <si>
    <t>Depreciated &gt;90%</t>
  </si>
  <si>
    <t>Freehold</t>
  </si>
  <si>
    <t>Lease hold</t>
  </si>
  <si>
    <t>Other Civil Works</t>
  </si>
  <si>
    <t>Underground Cable Network</t>
  </si>
  <si>
    <t>Meters and other apparatus at customer’s premises</t>
  </si>
  <si>
    <t>Office Equipment</t>
  </si>
  <si>
    <t>Land and Rights</t>
  </si>
  <si>
    <t>Furniture, Fixtures</t>
  </si>
  <si>
    <t>Note:</t>
  </si>
  <si>
    <t>Single phase electro-magnetic KWH meter</t>
  </si>
  <si>
    <t>3 Phase electro-magnetic KWH meter</t>
  </si>
  <si>
    <t>3 Phase electro-magnetic Trivector Meter</t>
  </si>
  <si>
    <t>Trivector Meter for Railway Traction</t>
  </si>
  <si>
    <t>Int. rate</t>
  </si>
  <si>
    <t>Avg. Investment</t>
  </si>
  <si>
    <t>REC (Counter part)</t>
  </si>
  <si>
    <t>Non-Technical</t>
  </si>
  <si>
    <t xml:space="preserve">Public Lighting </t>
  </si>
  <si>
    <t>Power Factor Incentive &amp; PowerFactor Penalty</t>
  </si>
  <si>
    <t>(H)</t>
  </si>
  <si>
    <t xml:space="preserve">Rebate &amp; prompt payment Incentive </t>
  </si>
  <si>
    <t>(I)</t>
  </si>
  <si>
    <t>Nos. of employee retiring</t>
  </si>
  <si>
    <t>Saving on account of retirement</t>
  </si>
  <si>
    <t>FY-12-13</t>
  </si>
  <si>
    <t xml:space="preserve"> </t>
  </si>
  <si>
    <t>Account Code</t>
  </si>
  <si>
    <t>(.c)</t>
  </si>
  <si>
    <t>Biju Gram Jyoti</t>
  </si>
  <si>
    <t>2009-10</t>
  </si>
  <si>
    <t>2010-11</t>
  </si>
  <si>
    <t>2011-12</t>
  </si>
  <si>
    <t>Nos.</t>
  </si>
  <si>
    <t>G. Total</t>
  </si>
  <si>
    <t>DPR Approved</t>
  </si>
  <si>
    <t>Supervision Charges</t>
  </si>
  <si>
    <t>Net asset</t>
  </si>
  <si>
    <t>Project Cost</t>
  </si>
  <si>
    <t>April</t>
  </si>
  <si>
    <t>Value</t>
  </si>
  <si>
    <t>Additional</t>
  </si>
  <si>
    <t>Total Domestic</t>
  </si>
  <si>
    <t>General Purpose ( &lt;100 KW  )</t>
  </si>
  <si>
    <t>Total General Purpose ( &lt;100 KW  )</t>
  </si>
  <si>
    <t>Income to be recovered in future Tariff Determination</t>
  </si>
  <si>
    <t>Technical</t>
  </si>
  <si>
    <t>ITI Apprentices</t>
  </si>
  <si>
    <t>ITI Techicians</t>
  </si>
  <si>
    <t>Contribution to contingency reserve</t>
  </si>
  <si>
    <t>Contribution to Development Reserve, referred to in para</t>
  </si>
  <si>
    <t>Debt redemption obligation</t>
  </si>
  <si>
    <t>Total HT----&gt;</t>
  </si>
  <si>
    <t>L.T.Industrial (S) Supply</t>
  </si>
  <si>
    <t>L.T.Industrial (M) Supply</t>
  </si>
  <si>
    <t>I)</t>
  </si>
  <si>
    <t>&lt;100KW</t>
  </si>
  <si>
    <t>II)</t>
  </si>
  <si>
    <t>=&gt;100KW</t>
  </si>
  <si>
    <t>General Purpose ( =&gt; 110 KVA  )</t>
  </si>
  <si>
    <t>Total LT----&gt;</t>
  </si>
  <si>
    <t>General Purpose ( &lt;110 KVA  )</t>
  </si>
  <si>
    <t>H.T.Industrial (M) (Medium Industry)</t>
  </si>
  <si>
    <t>31.05.09</t>
  </si>
  <si>
    <t>On the basis of Asset value i.e, 60% to HT &amp; 40% to LT.</t>
  </si>
  <si>
    <t>Deputy General Manager</t>
  </si>
  <si>
    <t>12000-375-16500</t>
  </si>
  <si>
    <t>E-6</t>
  </si>
  <si>
    <t>Asst. General Manager</t>
  </si>
  <si>
    <t>10650-325-15850</t>
  </si>
  <si>
    <t>E-5</t>
  </si>
  <si>
    <t>As per the electricity sales revenues from various categories</t>
  </si>
  <si>
    <t>UTKAL ALUMINA INTERNATIONAL</t>
  </si>
  <si>
    <t>Specified Public Pupose&lt;110KVA</t>
  </si>
  <si>
    <t>General Purpose&lt; 110KVA</t>
  </si>
  <si>
    <t>Public Water Works, CD&lt;110KVA</t>
  </si>
  <si>
    <t>Gridco Loan as on 31-3-06</t>
  </si>
  <si>
    <t>BST outstanding as on 31-3-05</t>
  </si>
  <si>
    <t>Add:-Billing during 05-06</t>
  </si>
  <si>
    <t>Arrear Liability (5/7th of differential)</t>
  </si>
  <si>
    <t>Nos of villages</t>
  </si>
  <si>
    <t>Oct-10-Mar-11</t>
  </si>
  <si>
    <t>Distribution Costs</t>
  </si>
  <si>
    <t>Current Assets, Loans and Advances</t>
  </si>
  <si>
    <t>Sundry Debtors</t>
  </si>
  <si>
    <t>Inventories</t>
  </si>
  <si>
    <t>Cash and Bank Balances</t>
  </si>
  <si>
    <t xml:space="preserve">Expenditure incurred </t>
  </si>
  <si>
    <t>CAPEX( )</t>
  </si>
  <si>
    <t>Public Water Works &amp; Swerage Pumping</t>
  </si>
  <si>
    <t>Total Public Water Works &amp; Swerage Pumping</t>
  </si>
  <si>
    <t>Revenue Relief due to TOD Benefit (Rs. Lakhs)</t>
  </si>
  <si>
    <t>Meter Rent Received  (1ph)</t>
  </si>
  <si>
    <t>Meter Rent Received  (3ph)</t>
  </si>
  <si>
    <t>Over Drawal Penalty</t>
  </si>
  <si>
    <t>Average Revenue Billed</t>
  </si>
  <si>
    <t>Service charge</t>
  </si>
  <si>
    <t>Additional Revenue from the Proposed Tariff</t>
  </si>
  <si>
    <t>Balance Gap after proposed tariff</t>
  </si>
  <si>
    <t>GAP with Current Tariff before Amortisation</t>
  </si>
  <si>
    <t>GAP Before Amortisation after proposed tariff</t>
  </si>
  <si>
    <t>SUBSIDY ON AVERAGE COST BASIS BY CUSTOMER CLASS AND SERVICE LEVEL FOR THE ENSUING FINANCIAL YEAR</t>
  </si>
  <si>
    <t>Consumers’ Security Deposits</t>
  </si>
  <si>
    <t>APPLICATION OF FUNDS</t>
  </si>
  <si>
    <t>Less: Accumulated Depreciation</t>
  </si>
  <si>
    <t>Capital Work in Progress</t>
  </si>
  <si>
    <t>Capital Stock</t>
  </si>
  <si>
    <t>Total C.W.I.P.</t>
  </si>
  <si>
    <t>Investments</t>
  </si>
  <si>
    <t>REC (S.I. LOAN)</t>
  </si>
  <si>
    <t>Printing &amp; Stationery</t>
  </si>
  <si>
    <t>Advertisement</t>
  </si>
  <si>
    <t>POLICE STATION EXPENSES, (Hire charge &amp; Telephone)</t>
  </si>
  <si>
    <t>Valuation by OERC(M/s Bhudev Chaterjee)</t>
  </si>
  <si>
    <t>9=5+6-7+8</t>
  </si>
  <si>
    <t>Receivable from SOUTHCO</t>
  </si>
  <si>
    <t>Int. Recn-F-27</t>
  </si>
  <si>
    <t>Int. Recn-F-3</t>
  </si>
  <si>
    <t>01.04.2001 to 30.09.2001</t>
  </si>
  <si>
    <t>One time Set up Cost</t>
  </si>
  <si>
    <t>Replacement &amp; Shifting of meters</t>
  </si>
  <si>
    <t>Cost of  Villages to be Electrified</t>
  </si>
  <si>
    <t>Cost of  Kutir Joity Connections</t>
  </si>
  <si>
    <t>Cost of  Energization of Pump Sets</t>
  </si>
  <si>
    <t>Nos. of Block</t>
  </si>
  <si>
    <t>Rate/ Block</t>
  </si>
  <si>
    <t>Receipt of Fund</t>
  </si>
  <si>
    <t>Designation</t>
  </si>
  <si>
    <t>Existing Pay</t>
  </si>
  <si>
    <t>E-9</t>
  </si>
  <si>
    <t>Sr. General Manger</t>
  </si>
  <si>
    <t>15100-400-19500</t>
  </si>
  <si>
    <t>E-8</t>
  </si>
  <si>
    <t>General Manger</t>
  </si>
  <si>
    <t>14300-400-18300</t>
  </si>
  <si>
    <t>E-7</t>
  </si>
  <si>
    <t>Dearness Allowance</t>
  </si>
  <si>
    <t>DA %</t>
  </si>
  <si>
    <t>PENSION,GRATUITY,UUL ALLOCATION</t>
  </si>
  <si>
    <t>Cash Flow</t>
  </si>
  <si>
    <t>Semi Skilled -A</t>
  </si>
  <si>
    <t>Jr. Artician</t>
  </si>
  <si>
    <t>Driver-A</t>
  </si>
  <si>
    <t>Driver-B</t>
  </si>
  <si>
    <t>Blacksmith</t>
  </si>
  <si>
    <t xml:space="preserve"> MT(NT)</t>
  </si>
  <si>
    <t>GET</t>
  </si>
  <si>
    <t>Executive Tech</t>
  </si>
  <si>
    <t>Executive  Non-Tech</t>
  </si>
  <si>
    <t>Non-Executive Tech</t>
  </si>
  <si>
    <t>Non- Executive  Non-Tech</t>
  </si>
  <si>
    <t>33 KV Metering Unit without meter</t>
  </si>
  <si>
    <t>Investment  Plan for next 4 years</t>
  </si>
  <si>
    <t>Single phase Static KWH meter</t>
  </si>
  <si>
    <t>3 Phase Static KWH meter</t>
  </si>
  <si>
    <t>Recruitment of Manpower</t>
  </si>
  <si>
    <t>FY</t>
  </si>
  <si>
    <t xml:space="preserve">Nos to be recruited </t>
  </si>
  <si>
    <t>Financial impact (Rs. in lacs)</t>
  </si>
  <si>
    <t>Non Executive</t>
  </si>
  <si>
    <t>PARTICULARS</t>
  </si>
  <si>
    <t>Technical -Executive</t>
  </si>
  <si>
    <t>Sr. General Manager</t>
  </si>
  <si>
    <t>Telex, Teleprinter Charges, Telefax</t>
  </si>
  <si>
    <t>Courier Charges</t>
  </si>
  <si>
    <t>Other</t>
  </si>
  <si>
    <t xml:space="preserve">Interest </t>
  </si>
  <si>
    <t>Travelling expenses</t>
  </si>
  <si>
    <t>Hire charges of vehicle</t>
  </si>
  <si>
    <t>Fees &amp; Subscription</t>
  </si>
  <si>
    <t>Books &amp; Periodicals</t>
  </si>
  <si>
    <t>Non-Tariff Income</t>
  </si>
  <si>
    <t xml:space="preserve">Executive </t>
  </si>
  <si>
    <t>Non-executives</t>
  </si>
  <si>
    <t xml:space="preserve">Statement of Contingencies Reserves </t>
  </si>
  <si>
    <t>Appropriation during the year</t>
  </si>
  <si>
    <t xml:space="preserve"> In case of distribution business High voltage assets and Medium &amp; Low voltage assets should be shown separately.</t>
  </si>
  <si>
    <t>(Rs. in Lacs.)</t>
  </si>
  <si>
    <t>COMMUNICATION</t>
  </si>
  <si>
    <t>PROFESSIONAL CHARGES</t>
  </si>
  <si>
    <t>Audit fees</t>
  </si>
  <si>
    <t>OTHER EXPENSES</t>
  </si>
  <si>
    <t>Entertainment</t>
  </si>
  <si>
    <t>Clearing &amp; forwarding charges</t>
  </si>
  <si>
    <t>Less consumers contribution</t>
  </si>
  <si>
    <t xml:space="preserve">Original cost of fixed asset </t>
  </si>
  <si>
    <t>MATERIAL RELATED EXPENSES</t>
  </si>
  <si>
    <t>Total</t>
  </si>
  <si>
    <t>TOTAL</t>
  </si>
  <si>
    <t>A</t>
  </si>
  <si>
    <t>Spot Billing</t>
  </si>
  <si>
    <t>S.E -I/ DGM</t>
  </si>
  <si>
    <t>SE-II/ AGM</t>
  </si>
  <si>
    <t>E.E/ Manager</t>
  </si>
  <si>
    <t>AEE/ Dy. Manager</t>
  </si>
  <si>
    <t>A.E/ Asst. Manager</t>
  </si>
  <si>
    <t>J.E/ Jr. Manager</t>
  </si>
  <si>
    <t>Non-Technical -Executive</t>
  </si>
  <si>
    <t>DGM</t>
  </si>
  <si>
    <t>Manager</t>
  </si>
  <si>
    <t>Dy. Manager</t>
  </si>
  <si>
    <t>Asst. Manager</t>
  </si>
  <si>
    <t>Jr. Manager</t>
  </si>
  <si>
    <t>GET/ MT(NT)</t>
  </si>
  <si>
    <t>Jr. Tech. Trainee</t>
  </si>
  <si>
    <t>GoO Funding- 0% Interest</t>
  </si>
  <si>
    <t>GoO Funding- 4% Interest</t>
  </si>
  <si>
    <t>Purchase of Energy</t>
  </si>
  <si>
    <t>Repair and Maintenance cost</t>
  </si>
  <si>
    <t>BASIS OF FIXATION OF LOAD FACTOR FOR VARIOUS CATEGORIES OF CONSUMERS WITH DEFECTIVE METERS</t>
  </si>
  <si>
    <t>(E)</t>
  </si>
  <si>
    <t>BASIS OF FIXATION OF MINIMUM CHARGE</t>
  </si>
  <si>
    <t>(F)</t>
  </si>
  <si>
    <t>BASIS OF FIXATION OF MAXIMUM DEMAND CHARGE</t>
  </si>
  <si>
    <t xml:space="preserve">Deposit Works </t>
  </si>
  <si>
    <t>Interest on / Carrying Cost on Regulatory Assets</t>
  </si>
  <si>
    <t>PMGY / MNP Deposits</t>
  </si>
  <si>
    <t>SBI</t>
  </si>
  <si>
    <t>Repayment of REC Loan (S.I.)</t>
  </si>
  <si>
    <t>Total Revenue gap (with Proposed tariff)</t>
  </si>
  <si>
    <t>Total Revenue gap (with existing tariff)</t>
  </si>
  <si>
    <t>Energy Sales in MU</t>
  </si>
  <si>
    <t>Energy Purchsed in MU</t>
  </si>
  <si>
    <t>Non-Executive (Nos)</t>
  </si>
  <si>
    <t>Total (Nos)</t>
  </si>
  <si>
    <t>Repayment of REC Loan (APDRP Counter-part)</t>
  </si>
  <si>
    <t>(Rs. in Crore)</t>
  </si>
  <si>
    <t xml:space="preserve"> R&amp; M Expenses (Audited)</t>
  </si>
  <si>
    <t>Cum. R&amp; M Expenses (Actual)</t>
  </si>
  <si>
    <t>R &amp; M Expenses allowed</t>
  </si>
  <si>
    <t>Cum. R&amp; M Expenses allowed</t>
  </si>
  <si>
    <t>Difference for the year</t>
  </si>
  <si>
    <t>Cumulative difference of                   R &amp; M Expenses</t>
  </si>
  <si>
    <t>1999-2000</t>
  </si>
  <si>
    <t>Truing-up  R &amp; M Expenses from 1999-2000 to 2007-08</t>
  </si>
  <si>
    <t>Electrical Fittings</t>
  </si>
  <si>
    <t>Current liabilities</t>
  </si>
  <si>
    <t>Account payble</t>
  </si>
  <si>
    <t>Less: Current Liabilities and Provisions</t>
  </si>
  <si>
    <t>Accounts Payable</t>
  </si>
  <si>
    <t>PMGY</t>
  </si>
  <si>
    <t>NH</t>
  </si>
  <si>
    <t xml:space="preserve">NET CURRENT ASSETS </t>
  </si>
  <si>
    <t>Profit &amp; Loss Account Debit Balance</t>
  </si>
  <si>
    <t>Opening Cash balance</t>
  </si>
  <si>
    <t>Security Deposit from Consumers</t>
  </si>
  <si>
    <t>Consumer Contribution</t>
  </si>
  <si>
    <t>Loans &amp; Advances Recovered</t>
  </si>
  <si>
    <t>APPLICATIONS</t>
  </si>
  <si>
    <t>Suit filed</t>
  </si>
  <si>
    <t>Provision made</t>
  </si>
  <si>
    <t>Loan from SBI</t>
  </si>
  <si>
    <t>Repayment of loan to SBI</t>
  </si>
  <si>
    <t>EHT :</t>
  </si>
  <si>
    <t>HT :</t>
  </si>
  <si>
    <t>LT :</t>
  </si>
  <si>
    <t>Sub Total :</t>
  </si>
  <si>
    <t>(b) On works in progress</t>
  </si>
  <si>
    <t>B.</t>
  </si>
  <si>
    <t>Miscellaneous expenses</t>
  </si>
  <si>
    <t>Categories of Consumer/Region</t>
  </si>
  <si>
    <t>0 – 2 m</t>
  </si>
  <si>
    <t>2 – 6 m</t>
  </si>
  <si>
    <t>6 – 12 m</t>
  </si>
  <si>
    <t>12 – 24 m</t>
  </si>
  <si>
    <t>No. of Days of Sales</t>
  </si>
  <si>
    <t>Disputed Amount</t>
  </si>
  <si>
    <t>Less-Paid during 05-06 during 05-06</t>
  </si>
  <si>
    <t>Less-Additional Payment during 05-06</t>
  </si>
  <si>
    <t>Amount available for Securitisation</t>
  </si>
  <si>
    <t>EMI for 06-07</t>
  </si>
  <si>
    <t>EMI for 07-08</t>
  </si>
  <si>
    <t>Installments of Securitisation</t>
  </si>
  <si>
    <t xml:space="preserve">Carrying cost </t>
  </si>
  <si>
    <t>Total GAP with amortisation</t>
  </si>
  <si>
    <t xml:space="preserve">Total Payment of Securitisation </t>
  </si>
  <si>
    <t>From BST Due</t>
  </si>
  <si>
    <t>From Loan</t>
  </si>
  <si>
    <t>Public Water Works, CD=&gt;110KVA</t>
  </si>
  <si>
    <t>Expenses on apprentice &amp; other training scheme</t>
  </si>
  <si>
    <t>xiii)</t>
  </si>
  <si>
    <t>Total expenditure i.e. total of (B) (i to xiii)</t>
  </si>
  <si>
    <t>(C)</t>
  </si>
  <si>
    <t>Special appropriation to cover :</t>
  </si>
  <si>
    <t>All tax on income and profits</t>
  </si>
  <si>
    <t>Instalments of written down amounts in respect of intangible asset and new capital issue expenses</t>
  </si>
  <si>
    <t>I) World Bank</t>
  </si>
  <si>
    <t>ii) APDRP</t>
  </si>
  <si>
    <t>iii) REC- Counterpart</t>
  </si>
  <si>
    <t>Total-(30-9-11 to 31-3-12)</t>
  </si>
  <si>
    <t>Industrial Medium</t>
  </si>
  <si>
    <t>Industrial Large</t>
  </si>
  <si>
    <t>Industrial Power Intensive</t>
  </si>
  <si>
    <t>Bank Charges L.C.</t>
  </si>
  <si>
    <t>Sl No.</t>
  </si>
  <si>
    <t>Description of the Project/Scheme</t>
  </si>
  <si>
    <t>Expn. during the year</t>
  </si>
  <si>
    <t>Spl. Additional  Expenses</t>
  </si>
  <si>
    <t>Less Transferred to Capital Work-in-Progress</t>
  </si>
  <si>
    <t>Balance of profit and loss account  brought forward from last year</t>
  </si>
  <si>
    <t>Rebate on BST @ 2% from 01.4.2006 to 30.09.2006</t>
  </si>
  <si>
    <t>Negotiation &amp; RN Charges</t>
  </si>
  <si>
    <t>Interest on LC</t>
  </si>
  <si>
    <t>Civil repairs &amp; maintenance</t>
  </si>
  <si>
    <t>Transmission line repairs &amp; maintenance</t>
  </si>
  <si>
    <t>Accounts Figure</t>
  </si>
  <si>
    <t>Delayed Payment Surcharge</t>
  </si>
  <si>
    <t>Amortisation of Regulatory Asset</t>
  </si>
  <si>
    <t>Transformer maintenance</t>
  </si>
  <si>
    <t>Other repairs &amp; maintenance</t>
  </si>
  <si>
    <t>(Rs. in Lacs)</t>
  </si>
  <si>
    <t>PROPERTY RELATED EXPENSES</t>
  </si>
  <si>
    <t>Licence Fees</t>
  </si>
  <si>
    <t>Contribution to accident reserve fund</t>
  </si>
  <si>
    <t>Sub total :</t>
  </si>
  <si>
    <t>Telephone &amp; Trunk Call</t>
  </si>
  <si>
    <t>Postage &amp; Telegram</t>
  </si>
  <si>
    <t>Withdrawals during the year (Purpose to be indicated in the remark column)</t>
  </si>
  <si>
    <t>REC (S.I. loan)</t>
  </si>
  <si>
    <t>Form No. F. 29</t>
  </si>
  <si>
    <t>CONSOLIDATED REPORT ON ADDITIONS TO FIXED ASSETS DURING THE YEAR</t>
  </si>
  <si>
    <t>Asset Description</t>
  </si>
  <si>
    <t>Asset code</t>
  </si>
  <si>
    <t>Meter &amp; Metering Equipment</t>
  </si>
  <si>
    <t>Cost</t>
  </si>
  <si>
    <t>Interest</t>
  </si>
  <si>
    <t>Finance Charges</t>
  </si>
  <si>
    <t>Pre-operative expenses</t>
  </si>
  <si>
    <t>Date of commissioning</t>
  </si>
  <si>
    <t>Op CWIP for Capitalisation</t>
  </si>
  <si>
    <t>Material</t>
  </si>
  <si>
    <t>Labour</t>
  </si>
  <si>
    <t>Contractor</t>
  </si>
  <si>
    <t>Land</t>
  </si>
  <si>
    <t>Building</t>
  </si>
  <si>
    <t>Net Work Assets</t>
  </si>
  <si>
    <t>Overhead Lines</t>
  </si>
  <si>
    <t>Interest Rate upto 31.03.03 -13.837% , upto 31.03.04 -8.5% then @ 0%</t>
  </si>
  <si>
    <t>Employee Cost</t>
  </si>
  <si>
    <t>Adminstrative &amp; General Expenses</t>
  </si>
  <si>
    <t>Capital Expendiuture</t>
  </si>
  <si>
    <t>Union Bank of India</t>
  </si>
  <si>
    <t>Towers</t>
  </si>
  <si>
    <t>Switch gears</t>
  </si>
  <si>
    <t>Cables</t>
  </si>
  <si>
    <t>----------</t>
  </si>
  <si>
    <t>Distribution business</t>
  </si>
  <si>
    <t>Cables &amp; Conductors</t>
  </si>
  <si>
    <t>Insulators</t>
  </si>
  <si>
    <t>[In accordance with para XVII of Schedule VI of Electricity (Supply) Act, 1948]</t>
  </si>
  <si>
    <t>Cost of intangible asset</t>
  </si>
  <si>
    <t>The original cost of Work in progress</t>
  </si>
  <si>
    <t>(d)</t>
  </si>
  <si>
    <t>RE Subsidy</t>
  </si>
  <si>
    <t>The amount of investment compulsorily made under para-IV</t>
  </si>
  <si>
    <t>(e)</t>
  </si>
  <si>
    <t>Total EHT-----&gt;</t>
  </si>
  <si>
    <t>LT &amp; HT</t>
  </si>
  <si>
    <t>INPUT</t>
  </si>
  <si>
    <t>FORM T-3</t>
  </si>
  <si>
    <t>Special Police Station</t>
  </si>
  <si>
    <t>Consultancy charges</t>
  </si>
  <si>
    <t>Interest Deducted by GOO/ Adjusted on Gridco A/c</t>
  </si>
  <si>
    <t>&gt;100-300KWH</t>
  </si>
  <si>
    <t>&gt;300KWH</t>
  </si>
  <si>
    <t>Unfunded liability (II) -(I)</t>
  </si>
  <si>
    <t>Total Expenditure</t>
  </si>
  <si>
    <t>Intra State ABT operation &amp; maintenace exp</t>
  </si>
  <si>
    <t>Demand Charge (in Rupees per KVA)</t>
  </si>
  <si>
    <t>Induction/Regl</t>
  </si>
  <si>
    <t>Retirment</t>
  </si>
  <si>
    <t>Particultars</t>
  </si>
  <si>
    <t>AGM</t>
  </si>
  <si>
    <t>F &amp; F</t>
  </si>
  <si>
    <t>Insurance charges for Power Transformer</t>
  </si>
  <si>
    <t>B.sheet</t>
  </si>
  <si>
    <t xml:space="preserve">Licencee:-SOUTHCO LTD.         </t>
  </si>
  <si>
    <t>Subsidy for Revenue Gap</t>
  </si>
  <si>
    <t>Opening Stock</t>
  </si>
  <si>
    <t>Purchase during the month</t>
  </si>
  <si>
    <t>2007-08</t>
  </si>
  <si>
    <t>Issue for consumption</t>
  </si>
  <si>
    <t>Adjustment</t>
  </si>
  <si>
    <t>(Write-off)</t>
  </si>
  <si>
    <t>Bhanjanagar Circle</t>
  </si>
  <si>
    <t>2004-05</t>
  </si>
  <si>
    <t>Closing Stock</t>
  </si>
  <si>
    <t>(1+2-3-4)</t>
  </si>
  <si>
    <t>Avg. Bal.</t>
  </si>
  <si>
    <t>Billing in MU</t>
  </si>
  <si>
    <t>Additional revenue</t>
  </si>
  <si>
    <t>(Rs. In lacs)</t>
  </si>
  <si>
    <t>b)  Repair and Maintenance</t>
  </si>
  <si>
    <t>S.I. Loan</t>
  </si>
  <si>
    <t>Iterest on SD</t>
  </si>
  <si>
    <t>SD as on</t>
  </si>
  <si>
    <t>No.of Consumer</t>
  </si>
  <si>
    <t>LT Consumers</t>
  </si>
  <si>
    <t xml:space="preserve">Consumption/Billing figures for IRRIGATION &amp; AGRICULTURAL Consumers </t>
  </si>
  <si>
    <t>(a) On completed works</t>
  </si>
  <si>
    <t>Rs. Crore</t>
  </si>
  <si>
    <t>Additions during the year</t>
  </si>
  <si>
    <t>GoI/GoI Capital Expenditure</t>
  </si>
  <si>
    <t>Cost Parameters</t>
  </si>
  <si>
    <t>As per the consumption</t>
  </si>
  <si>
    <t>Executive Staff salaries allocated as per Licensee assumption</t>
  </si>
  <si>
    <t>Non Executive staff salaries allocated only to HT and LT as per Licensee assumption</t>
  </si>
  <si>
    <t>On the basis of asset value</t>
  </si>
  <si>
    <t>Allocated as per Licensee assumption</t>
  </si>
  <si>
    <t>Interest and Finance charges</t>
  </si>
  <si>
    <t>Other Allowance</t>
  </si>
  <si>
    <t>OTHER STAFF COST</t>
  </si>
  <si>
    <t>As per the electricity sales revenues from various categories - Allocated only to HT and LT categories</t>
  </si>
  <si>
    <t>Licencee:-SOUTHCO LTD.</t>
  </si>
  <si>
    <t xml:space="preserve">Capital employed at the </t>
  </si>
  <si>
    <t>beginning of the year</t>
  </si>
  <si>
    <t>PA</t>
  </si>
  <si>
    <t>(1/12th of the sum of the stores materials and suppliers</t>
  </si>
  <si>
    <t>including fuel in hand at the end of each month of the year)</t>
  </si>
  <si>
    <t>Other Miscellaneous Income</t>
  </si>
  <si>
    <t>Total of (C) (i to v)</t>
  </si>
  <si>
    <t xml:space="preserve">Permanently Disconnected </t>
  </si>
  <si>
    <t>Kutirjyoti&lt;=30KWH</t>
  </si>
  <si>
    <t>0&lt;=100KWH</t>
  </si>
  <si>
    <t>&gt;100&lt;=200</t>
  </si>
  <si>
    <t>More than 200 KWH (SLAB)</t>
  </si>
  <si>
    <t>Total-----&gt;</t>
  </si>
  <si>
    <t>All Units if  cons. within</t>
  </si>
  <si>
    <t>0-100 KWH</t>
  </si>
  <si>
    <t>&gt;100&lt;=300</t>
  </si>
  <si>
    <t>More than 300 KWH(SLAB)</t>
  </si>
  <si>
    <t>Public Water Works</t>
  </si>
  <si>
    <t>HT Category</t>
  </si>
  <si>
    <t>Bulk Supply - Domestic</t>
  </si>
  <si>
    <t>Commercial</t>
  </si>
  <si>
    <t>Mini Steel Plant</t>
  </si>
  <si>
    <t>Colony Consumption</t>
  </si>
  <si>
    <t>EHT Category</t>
  </si>
  <si>
    <t>Emerg. Supply to CPP</t>
  </si>
  <si>
    <t>GRAND TOTAL</t>
  </si>
  <si>
    <t>Licencee:-SOUTHCO  LTD.</t>
  </si>
  <si>
    <t>World Bank Loan Received</t>
  </si>
  <si>
    <t>APDRP Grant</t>
  </si>
  <si>
    <t>Licencee:-SOUTHCO LTD.                                                                                                                                                OERC FORM  F.12</t>
  </si>
  <si>
    <t>Installment of deficit funding approved by Commission</t>
  </si>
  <si>
    <t>Biju Gram Jyoti (R.E)</t>
  </si>
  <si>
    <t>No. of Village</t>
  </si>
  <si>
    <t>No. of Blocks</t>
  </si>
  <si>
    <t>Biju Gram Jyoti (RE)</t>
  </si>
  <si>
    <t>S.DEPOSIT</t>
  </si>
  <si>
    <t>Power Purchase from other sources</t>
  </si>
  <si>
    <t>Current Year Approved</t>
  </si>
  <si>
    <t>FY: 2012-13</t>
  </si>
  <si>
    <t>FY 2012-13</t>
  </si>
  <si>
    <t>A&amp;G Exp</t>
  </si>
  <si>
    <t>A&amp;G</t>
  </si>
  <si>
    <t># 2% of total A&amp;G expenditure has been allocated to EHT Consumers &amp; balacne allocated to</t>
  </si>
  <si>
    <t xml:space="preserve">  HT &amp; LT consumers on the basis of MU sold.</t>
  </si>
  <si>
    <t>OERC FORM T-6</t>
  </si>
  <si>
    <t>Net Interest &amp; Finance charges</t>
  </si>
  <si>
    <t>2001-02</t>
  </si>
  <si>
    <t>ASSESSMENT OF CONSUMPTION FOR THE  ENSUING YEAR</t>
  </si>
  <si>
    <t>VOLTAGE</t>
  </si>
  <si>
    <t>Consumption</t>
  </si>
  <si>
    <t>OF</t>
  </si>
  <si>
    <t>SUPPLY</t>
  </si>
  <si>
    <t>Licencee:-SOUTHCO LTD.                                                                                                                                                                 OERC FORM  F.13</t>
  </si>
  <si>
    <t>ALLIED AGRICULTURAL ACTIVITIES</t>
  </si>
  <si>
    <t>ALLIED AGRO INDUSTRIAL ACTIVITIES</t>
  </si>
  <si>
    <t>Monthly Pen</t>
  </si>
  <si>
    <t>COMMERCIAL</t>
  </si>
  <si>
    <t>IRRIGATION</t>
  </si>
  <si>
    <t>STREET LIGHT</t>
  </si>
  <si>
    <t>SMALL INDUSTRY</t>
  </si>
  <si>
    <t>MEDIUM INDUSTRY</t>
  </si>
  <si>
    <t xml:space="preserve">GEN PURPOSE </t>
  </si>
  <si>
    <t>PWW</t>
  </si>
  <si>
    <t>LARGE INDUSTRY</t>
  </si>
  <si>
    <t>RLY TRACTION</t>
  </si>
  <si>
    <t>HEAVY INDUSTRY</t>
  </si>
  <si>
    <t>POWER INT IND</t>
  </si>
  <si>
    <t>MINISTEEL PLANT</t>
  </si>
  <si>
    <t>T&amp;D LOSS</t>
  </si>
  <si>
    <t>©</t>
  </si>
  <si>
    <t>Less : Expenses Capitalised</t>
  </si>
  <si>
    <t>Rural electrification</t>
  </si>
  <si>
    <t>IPR</t>
  </si>
  <si>
    <t>Other subsidies</t>
  </si>
  <si>
    <t>Carrying cost of Past Losses</t>
  </si>
  <si>
    <t>On the basis of sales value  i.e, 29.5% to HT &amp; 70.5% to LT.</t>
  </si>
  <si>
    <t>On the basis of sales value  i.e, 28.3% to HT &amp; 71.7% to LT.</t>
  </si>
  <si>
    <t>TERMS</t>
  </si>
  <si>
    <t>AMOUNT OF LOAN REDEEMED</t>
  </si>
  <si>
    <t>BALANCE OF LOAN</t>
  </si>
  <si>
    <t>COST</t>
  </si>
  <si>
    <t>Source (Institution wise/Bankwise</t>
  </si>
  <si>
    <t>Purpose</t>
  </si>
  <si>
    <t>Rebate on BST Payment</t>
  </si>
  <si>
    <t>Investment in FY 2012-13</t>
  </si>
  <si>
    <t>Outstanding dues as on 31.03.12</t>
  </si>
  <si>
    <t>Supplies in Bulk to Control Stations</t>
  </si>
  <si>
    <t>Supplies in Bulk to Others</t>
  </si>
  <si>
    <t xml:space="preserve">An amount on account of working capital equal to the sum of </t>
  </si>
  <si>
    <t>Estimated consumption in (MU) (Addl)</t>
  </si>
  <si>
    <t>FY 2010-11 (Total )</t>
  </si>
  <si>
    <t>E</t>
  </si>
  <si>
    <t>F</t>
  </si>
  <si>
    <t>G</t>
  </si>
  <si>
    <t>H</t>
  </si>
  <si>
    <t>I</t>
  </si>
  <si>
    <t>J</t>
  </si>
  <si>
    <t>K</t>
  </si>
  <si>
    <t>L</t>
  </si>
  <si>
    <t>M</t>
  </si>
  <si>
    <t>TOTAL POWER PURCHASE</t>
  </si>
  <si>
    <t>Expenditure</t>
  </si>
  <si>
    <t>Para XVII Clause-2 (b) of Schedule VI of Elec. (Supply) Act 1948</t>
  </si>
  <si>
    <t>I.</t>
  </si>
  <si>
    <t xml:space="preserve"> Purchase of Energy</t>
  </si>
  <si>
    <t>II.</t>
  </si>
  <si>
    <t>Distribution &amp; Sale of Energy</t>
  </si>
  <si>
    <t>(a)</t>
  </si>
  <si>
    <t>Balance to be Adj.against 2nd inst.</t>
  </si>
  <si>
    <t>01.10.2005</t>
  </si>
  <si>
    <t>01.10.2006</t>
  </si>
  <si>
    <t>Balance Adj. of 1st Inst.</t>
  </si>
  <si>
    <t>Balance to pay</t>
  </si>
  <si>
    <t>Total Cost with Profit(Rs./kwh)</t>
  </si>
  <si>
    <t>Unit---------------&gt;</t>
  </si>
  <si>
    <t>Interest on Term Loans</t>
  </si>
  <si>
    <t>Finanace Charges</t>
  </si>
  <si>
    <t>Repayment of  World Bank Loan</t>
  </si>
  <si>
    <t>C.D.In KW UP TO</t>
  </si>
  <si>
    <t>Outstanding dues 01.04.06 to 31.03.10</t>
  </si>
  <si>
    <t>AT&amp;C loss</t>
  </si>
  <si>
    <t>Total capex</t>
  </si>
  <si>
    <t>PROPOSED</t>
  </si>
  <si>
    <t>Leave Encashment</t>
  </si>
  <si>
    <t>Total Corpus</t>
  </si>
  <si>
    <t>Return on Investment</t>
  </si>
  <si>
    <t>Payment of Pension and Gratuity</t>
  </si>
  <si>
    <t>Existiong Employees</t>
  </si>
  <si>
    <t>For Employees retiring during the year</t>
  </si>
  <si>
    <t>Amortisation of Regulatory Assets</t>
  </si>
  <si>
    <t>Inspection fees</t>
  </si>
  <si>
    <t>Other professional charges &amp; expenses</t>
  </si>
  <si>
    <t>Organisational Development Expenses  (Inc. Electricity Charges )</t>
  </si>
  <si>
    <t>FORM T-5</t>
  </si>
  <si>
    <t xml:space="preserve">Dearness Allowance </t>
  </si>
  <si>
    <t>Cash &amp; Bank balance</t>
  </si>
  <si>
    <t>0-50 KWH</t>
  </si>
  <si>
    <t>&gt;400KWH</t>
  </si>
  <si>
    <t>Aska Circle</t>
  </si>
  <si>
    <t>LT General Purpose &lt; 110 KVA</t>
  </si>
  <si>
    <t>General Purpose &gt; 70 KVA &lt; 110 KVA</t>
  </si>
  <si>
    <t>(Consumption &lt;=50 Units /month)</t>
  </si>
  <si>
    <t>(Consumption &gt;50, &lt;=200 Units /month)</t>
  </si>
  <si>
    <t>(Consumption &gt;200, &lt;=400 Units /month)</t>
  </si>
  <si>
    <t>(Consumption &gt;400 Units /month)</t>
  </si>
  <si>
    <t>Public Water Works &lt; 110 KVA</t>
  </si>
  <si>
    <t>Public Water Works &gt;= 110 KVA</t>
  </si>
  <si>
    <t>General Purpose &gt;= 110 KVA</t>
  </si>
  <si>
    <t>HT Industrial (M) Supply</t>
  </si>
  <si>
    <t>General Purpose =&gt; 110 KVA</t>
  </si>
  <si>
    <t>Emergeny Supply to CGP</t>
  </si>
  <si>
    <t>Emerg. Supply to CGP</t>
  </si>
  <si>
    <t>Subsidy Rs. Lacs</t>
  </si>
  <si>
    <t>(A) Sales projection for the existing EHT industries as well as those  awaiting to avail power at higher load during FY 2011-12</t>
  </si>
  <si>
    <t>FY 2011-12 (Total )</t>
  </si>
  <si>
    <t>FY 2010-11 (April-Sept)</t>
  </si>
  <si>
    <t xml:space="preserve">Ex-gratia </t>
  </si>
  <si>
    <t>Less: Appoval in ARR 2008-09 &amp; 2009-10</t>
  </si>
  <si>
    <t xml:space="preserve">Securitisation </t>
  </si>
  <si>
    <t>No. of Villages to be Electrified (UE/DE/PE)</t>
  </si>
  <si>
    <t>FY-2011-12</t>
  </si>
  <si>
    <t>COST AT SYSTEM VOLTAGE</t>
  </si>
  <si>
    <t>(1/12th of the sum of cash and bank balance whether credit</t>
  </si>
  <si>
    <t>or debit and call and short term deposits at the end of each</t>
  </si>
  <si>
    <t>2000-01</t>
  </si>
  <si>
    <t>month of the year)</t>
  </si>
  <si>
    <t>Total of A:</t>
  </si>
  <si>
    <t>Berhampur City Circle</t>
  </si>
  <si>
    <t>Rayagada Circle</t>
  </si>
  <si>
    <t>Less</t>
  </si>
  <si>
    <t>of fixed assets.</t>
  </si>
  <si>
    <t>ii-a)</t>
  </si>
  <si>
    <t>The amount of any loans borrowed from organisations or institutions approved by the State Govt.</t>
  </si>
  <si>
    <t>ii-b)</t>
  </si>
  <si>
    <t>The amount of any debenture issued by the licensee.</t>
  </si>
  <si>
    <t>The amount standing to the credit of the Development reserve at the close of the year.</t>
  </si>
  <si>
    <t xml:space="preserve">              ensuing year.</t>
  </si>
  <si>
    <t xml:space="preserve">              paid  in the subsequent years to ensuing year</t>
  </si>
  <si>
    <t xml:space="preserve">Note  : 1) As per the subsription agreement the amount paybale to GRIDCO towards Power bonds is Rs.123.81crore which is assumed to be </t>
  </si>
  <si>
    <t>Reasonable return on Equity (Rs. 3766.00 Lakhs)</t>
  </si>
  <si>
    <t>Contribution to P.F., Staff pension</t>
  </si>
  <si>
    <t>Previous loss</t>
  </si>
  <si>
    <t>EHT</t>
  </si>
  <si>
    <t xml:space="preserve">HT </t>
  </si>
  <si>
    <t>LT</t>
  </si>
  <si>
    <t>Units Received into the system in MU</t>
  </si>
  <si>
    <t>Total Loss in the system in %</t>
  </si>
  <si>
    <t xml:space="preserve">Provision for Taxation </t>
  </si>
  <si>
    <t>Current Year Actuals</t>
  </si>
  <si>
    <t>Other sources</t>
  </si>
  <si>
    <t>FORM T-2</t>
  </si>
  <si>
    <t>Domestic Consumers</t>
  </si>
  <si>
    <t>URBAN</t>
  </si>
  <si>
    <t>UNITS BILLED IN MU</t>
  </si>
  <si>
    <t>AVERAGE</t>
  </si>
  <si>
    <t>* MONTHLY CONSUMPTION SLAB</t>
  </si>
  <si>
    <t>Sale in the slab rates -&gt;</t>
  </si>
  <si>
    <t>Consumption at LT</t>
  </si>
  <si>
    <t>Inspection Fees</t>
  </si>
  <si>
    <t>Consumption at HT</t>
  </si>
  <si>
    <t>Consumption at EHT</t>
  </si>
  <si>
    <t>Biju Saharanchal Vidyutikaran Yojana(BSVY)</t>
  </si>
  <si>
    <t>Municipal Corporation</t>
  </si>
  <si>
    <t>Municipality</t>
  </si>
  <si>
    <t>NSC</t>
  </si>
  <si>
    <t>Sanctioned Scope</t>
  </si>
  <si>
    <t>Cost / MC/Mun/ NSC</t>
  </si>
  <si>
    <t>BPL Household Electrification</t>
  </si>
  <si>
    <t>Capitalisation Cost of S.I.</t>
  </si>
  <si>
    <t>Nos. to be recruited/ induction</t>
  </si>
  <si>
    <t>Capital contributions from consumers/ GoO</t>
  </si>
  <si>
    <t xml:space="preserve">Others </t>
  </si>
  <si>
    <t>Revenue</t>
  </si>
  <si>
    <t xml:space="preserve">Depreciation </t>
  </si>
  <si>
    <t>2002-03</t>
  </si>
  <si>
    <t>Interest on loan advanced by GRIDCO and others</t>
  </si>
  <si>
    <t>Revenue GAP with Current Tariff before Amortisation</t>
  </si>
  <si>
    <t>Total Cost</t>
  </si>
  <si>
    <t>Net working capital (1-2)</t>
  </si>
  <si>
    <t>Sources of funding &amp; rate of interest</t>
  </si>
  <si>
    <t>Provision for bad and doubtful debts</t>
  </si>
  <si>
    <t>Other Expenses</t>
  </si>
  <si>
    <t>Special Appropriations</t>
  </si>
  <si>
    <t>Payment against Purchase of Power</t>
  </si>
  <si>
    <t>Interest at the beginning of  the year</t>
  </si>
  <si>
    <t xml:space="preserve"> Interest for the year</t>
  </si>
  <si>
    <t>Contingency reserve</t>
  </si>
  <si>
    <t>IT  &amp; AUTOMATION</t>
  </si>
  <si>
    <t>Computer</t>
  </si>
  <si>
    <t>Amount(Rs.)</t>
  </si>
  <si>
    <t>Laser Printer</t>
  </si>
  <si>
    <t>Line Printer</t>
  </si>
  <si>
    <t>Anti-virus</t>
  </si>
  <si>
    <t>Swith</t>
  </si>
  <si>
    <t>Scanner</t>
  </si>
  <si>
    <t>Printer Dot-Matrix</t>
  </si>
  <si>
    <t>Billing Server</t>
  </si>
  <si>
    <t>Load Balance server</t>
  </si>
  <si>
    <t>SAN server</t>
  </si>
  <si>
    <t>HARDWARE</t>
  </si>
  <si>
    <t>SOFTWARE</t>
  </si>
  <si>
    <t>Upgradation of Oracle for IT billing from 8i to Oracle 11g</t>
  </si>
  <si>
    <t>Recurring Expenses</t>
  </si>
  <si>
    <t>Manpower</t>
  </si>
  <si>
    <t xml:space="preserve">Internet Usage </t>
  </si>
  <si>
    <t>Dedicated Hosted Server</t>
  </si>
  <si>
    <t>Details</t>
  </si>
  <si>
    <t xml:space="preserve">Cost </t>
  </si>
  <si>
    <t>Per Annum</t>
  </si>
  <si>
    <t>Emergency Power supply to CPP</t>
  </si>
  <si>
    <t>2006-07</t>
  </si>
  <si>
    <t>Repair &amp; Maintainance</t>
  </si>
  <si>
    <t>DC Service:</t>
  </si>
  <si>
    <t>Consumer Commercial Information</t>
  </si>
  <si>
    <t>I)From World Bank</t>
  </si>
  <si>
    <t>(Rs. in lacs)</t>
  </si>
  <si>
    <t>INVESTMENT</t>
  </si>
  <si>
    <t>Contribution required for 2007-08</t>
  </si>
  <si>
    <t>Less: Monthly contribution from company</t>
  </si>
  <si>
    <t>Amount of terminal liability for 2007-08</t>
  </si>
  <si>
    <t>Corpus as on 31.03.08</t>
  </si>
  <si>
    <t>Add: Return on investment</t>
  </si>
  <si>
    <t xml:space="preserve">Less Amount paid </t>
  </si>
  <si>
    <t>Pension as on 31.03.09</t>
  </si>
  <si>
    <t>Liability as on 31.03.09</t>
  </si>
  <si>
    <t>Contribution required for 2008-09</t>
  </si>
  <si>
    <t>Add: TB Allowed  In ARR</t>
  </si>
  <si>
    <t>Less: TB Aproved in ARR</t>
  </si>
  <si>
    <t>Profit/(Loss) (before interest &amp; finance charges)</t>
  </si>
  <si>
    <t>Profit/(Loss) before tax for the year</t>
  </si>
  <si>
    <t>Profit/(Loss) After Tax</t>
  </si>
  <si>
    <t>(Rs. in lacs.)</t>
  </si>
  <si>
    <t>Previous Yr.</t>
  </si>
  <si>
    <t>Current Yr.</t>
  </si>
  <si>
    <t>Ensuing Yr.</t>
  </si>
  <si>
    <t>SOURCES OF FUNDS</t>
  </si>
  <si>
    <t xml:space="preserve">Cash Collection Charges </t>
  </si>
  <si>
    <t>The amounts written off or set aside on account of depreciation</t>
  </si>
  <si>
    <t>CONSUMERS</t>
  </si>
  <si>
    <t>CATEGORY</t>
  </si>
  <si>
    <t>Income from Regulatory assets</t>
  </si>
  <si>
    <t>Grand Total</t>
  </si>
  <si>
    <t>1.05.2011</t>
  </si>
  <si>
    <t xml:space="preserve">Not made  </t>
  </si>
  <si>
    <t>Aditya Aluminium Limited</t>
  </si>
  <si>
    <t>TOTAL ASSETS</t>
  </si>
  <si>
    <t>Unsecured Loans</t>
  </si>
  <si>
    <t>Other Funds</t>
  </si>
  <si>
    <t>TOTAL Investment</t>
  </si>
  <si>
    <t>2012-13</t>
  </si>
  <si>
    <t>Hire charges  &amp; Fuel Exp of P.Station</t>
  </si>
  <si>
    <t>Total Payment</t>
  </si>
  <si>
    <t>Contribution required:</t>
  </si>
  <si>
    <t>Total Corpus as on 31.03.07</t>
  </si>
  <si>
    <t>Add: return on investment</t>
  </si>
  <si>
    <t>Less: Amount paid</t>
  </si>
  <si>
    <t>Pension as on 31.03.08</t>
  </si>
  <si>
    <t>Liability as on 31.03.08</t>
  </si>
  <si>
    <t>Transfer to Contingency Reserve</t>
  </si>
  <si>
    <t>Units Consumed by diff. categories(Ref.F-6)</t>
  </si>
  <si>
    <t>Form No. F.10</t>
  </si>
  <si>
    <t>Rs. in Lacs</t>
  </si>
  <si>
    <t>Interest &amp; Finance Charges</t>
  </si>
  <si>
    <t>Staffing of Police Stations</t>
  </si>
  <si>
    <t>Sanctioned Strength</t>
  </si>
  <si>
    <t>Phulbani</t>
  </si>
  <si>
    <t>Nawarangapur</t>
  </si>
  <si>
    <t>(i) Inspector</t>
  </si>
  <si>
    <t>(ii)Sub Inspector</t>
  </si>
  <si>
    <t>(iii) Asst. Subinspector</t>
  </si>
  <si>
    <t>(iv) Head Constable</t>
  </si>
  <si>
    <t>(v) Follower Orderly</t>
  </si>
  <si>
    <t>(vi) Asst. Driver</t>
  </si>
  <si>
    <t>(vii) Constable</t>
  </si>
  <si>
    <t>Parlakhemundi</t>
  </si>
  <si>
    <t>Progress of Energy Police Stations</t>
  </si>
  <si>
    <t>FIRs Filed</t>
  </si>
  <si>
    <t>Up to 2009</t>
  </si>
  <si>
    <t>2011(up to Oct-11)</t>
  </si>
  <si>
    <t>FIRs Registered</t>
  </si>
  <si>
    <t>No. of Cases Charge sheet filed</t>
  </si>
  <si>
    <t>Distribtion Loss</t>
  </si>
  <si>
    <t>AT&amp;C Loss</t>
  </si>
  <si>
    <t>Sl. No</t>
  </si>
  <si>
    <t>Rs. In Crores</t>
  </si>
  <si>
    <t>Cost of Power Purchase</t>
  </si>
  <si>
    <t xml:space="preserve">(a) Employee Costs </t>
  </si>
  <si>
    <t>(b)Repair &amp; Maintenance Costs</t>
  </si>
  <si>
    <t>(c) Administrative and General Expenses</t>
  </si>
  <si>
    <t>(d) Provision for Bad &amp; Doubtful Debts</t>
  </si>
  <si>
    <t>(e) Depreciation</t>
  </si>
  <si>
    <t>(f) Other expenses including Prior Period income/charges</t>
  </si>
  <si>
    <t>Less : Expenses Capitalised ( Employee Cost A&amp;G &amp; R&amp;M)</t>
  </si>
  <si>
    <t>(g) Interest &amp; Finance Charges</t>
  </si>
  <si>
    <t>Less :Interest capitalised</t>
  </si>
  <si>
    <t>Total Expenses (a+b+c+d+e+f-g+h-i)</t>
  </si>
  <si>
    <t>TOTAL(1+2A+3+4)</t>
  </si>
  <si>
    <t>Less : Miscellaneous Receipts</t>
  </si>
  <si>
    <t>Total Revenue Requirement(5-6)</t>
  </si>
  <si>
    <t>(Gap)/Surplus for the year</t>
  </si>
  <si>
    <t>Schedule</t>
  </si>
  <si>
    <t>For the year ended</t>
  </si>
  <si>
    <t>Amount (`)</t>
  </si>
  <si>
    <t>Accounting Policies and Notes to Accounts</t>
  </si>
  <si>
    <t>As per our attached report of even date.</t>
  </si>
  <si>
    <t>For and on behalf of the Board</t>
  </si>
  <si>
    <t>For Haribhakti &amp; Co.,</t>
  </si>
  <si>
    <t>For ROWE &amp; PAL</t>
  </si>
  <si>
    <t>Chartered Accountants</t>
  </si>
  <si>
    <t>Firm Regn. No.103523W</t>
  </si>
  <si>
    <t xml:space="preserve"> Managing Director</t>
  </si>
  <si>
    <t xml:space="preserve"> Director</t>
  </si>
  <si>
    <t>Chetan Desai</t>
  </si>
  <si>
    <t>Ashok Chinchela</t>
  </si>
  <si>
    <t>Partner</t>
  </si>
  <si>
    <t>P.K Samantaray</t>
  </si>
  <si>
    <t xml:space="preserve"> Company Secretary</t>
  </si>
  <si>
    <t>Mem.No.17000</t>
  </si>
  <si>
    <t>Mem. No. 52499</t>
  </si>
  <si>
    <t>Place : Bhubaneswar</t>
  </si>
  <si>
    <t>I. SOURSES OF FUNDS</t>
  </si>
  <si>
    <t xml:space="preserve"> (1) Shareholders' Funds</t>
  </si>
  <si>
    <t xml:space="preserve">       Share Capital</t>
  </si>
  <si>
    <t xml:space="preserve">       Reserves and Surplus</t>
  </si>
  <si>
    <t xml:space="preserve"> (2) Loan Funds</t>
  </si>
  <si>
    <t xml:space="preserve">       Secured Loans</t>
  </si>
  <si>
    <t xml:space="preserve"> (3) Other Funds</t>
  </si>
  <si>
    <t xml:space="preserve">       Capital Contribution from Consumers</t>
  </si>
  <si>
    <t>II. APPLICATION OF FUNDS</t>
  </si>
  <si>
    <t xml:space="preserve"> (1) Fixed Assets</t>
  </si>
  <si>
    <t xml:space="preserve">       Gross Block</t>
  </si>
  <si>
    <t xml:space="preserve">       Net Block</t>
  </si>
  <si>
    <t xml:space="preserve">       Capital Work-in-Progress</t>
  </si>
  <si>
    <t xml:space="preserve"> (2) Current Assets, Loans and Advances</t>
  </si>
  <si>
    <t xml:space="preserve">       Sundry Debtors</t>
  </si>
  <si>
    <t xml:space="preserve">       Inventories</t>
  </si>
  <si>
    <t xml:space="preserve">       Cash and Bank Balances</t>
  </si>
  <si>
    <t xml:space="preserve">       Loans and Advances</t>
  </si>
  <si>
    <t xml:space="preserve">       Less: Current Liabilities and Provisions </t>
  </si>
  <si>
    <t xml:space="preserve">                Current Liabilities</t>
  </si>
  <si>
    <t xml:space="preserve">                Provisions</t>
  </si>
  <si>
    <t xml:space="preserve">       Net Current Assets</t>
  </si>
  <si>
    <t>SCHEDULES ANNEXED TO AND FORMING PART OF THE ACCOUNTS</t>
  </si>
  <si>
    <t>SCHEDULE  1 - SHARE CAPITAL</t>
  </si>
  <si>
    <t xml:space="preserve"> (a) Authorised -</t>
  </si>
  <si>
    <t>3,76,60,000 (Previous Year-3,76,60,000) Equity Shares</t>
  </si>
  <si>
    <r>
      <t xml:space="preserve">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10/- each</t>
    </r>
  </si>
  <si>
    <t xml:space="preserve"> (b) Issued,Subscribed and Paid-up</t>
  </si>
  <si>
    <t>of Rs. 10/- each</t>
  </si>
  <si>
    <t>( 3,76,59,993  shares  were alloted  as fully paid  up for</t>
  </si>
  <si>
    <t>consideration other than cash to GRIDCO in pursuance</t>
  </si>
  <si>
    <t>to  the  provisions under  Transfer  Scheme Notification</t>
  </si>
  <si>
    <t>No.1523 dated 25-11-1998)</t>
  </si>
  <si>
    <t>SCHEDULE  2 - RESERVES AND SURPLUS</t>
  </si>
  <si>
    <t xml:space="preserve"> (a) Contigencies Reserve</t>
  </si>
  <si>
    <t xml:space="preserve">           Balance as per last Balance Sheet</t>
  </si>
  <si>
    <t xml:space="preserve"> (b) Other Reserve :</t>
  </si>
  <si>
    <t xml:space="preserve">      1.  Capital Subsidy / Grants</t>
  </si>
  <si>
    <t xml:space="preserve">      Balance as per last Balance Sheet</t>
  </si>
  <si>
    <t>SCHEDULE  3 - SECURED LOANS</t>
  </si>
  <si>
    <t>(A) Term Loans :</t>
  </si>
  <si>
    <t>(a)  Loan from Govt.of Orissa (A/c-IBRD)</t>
  </si>
  <si>
    <t xml:space="preserve">     Add - Interest accrued and due</t>
  </si>
  <si>
    <t>(B) Working Capital Loans :</t>
  </si>
  <si>
    <t>(a)  From Union Bank Of India</t>
  </si>
  <si>
    <t>Security :</t>
  </si>
  <si>
    <t>Opening Balance as per last Account</t>
  </si>
  <si>
    <t>Add: Contribution received during the year</t>
  </si>
  <si>
    <t>Lines cables &amp; Network Assets</t>
  </si>
  <si>
    <t>Capital Stores / Stock</t>
  </si>
  <si>
    <t>Advance for Capital Goods</t>
  </si>
  <si>
    <t>Employees Cost</t>
  </si>
  <si>
    <t xml:space="preserve">       (i) Debts outstanding for a period exceeding six months</t>
  </si>
  <si>
    <t>A. FIXED ASSETS</t>
  </si>
  <si>
    <t>GROSS BLOCK</t>
  </si>
  <si>
    <t>DEPRECIATION</t>
  </si>
  <si>
    <t>NET BLOCK</t>
  </si>
  <si>
    <t>For the year</t>
  </si>
  <si>
    <t xml:space="preserve">       Freeholds </t>
  </si>
  <si>
    <t xml:space="preserve">       Lease holds</t>
  </si>
  <si>
    <t>Plant &amp; Machinary relating to Distribution</t>
  </si>
  <si>
    <t>System Network</t>
  </si>
  <si>
    <t>Furniture and Fixtures</t>
  </si>
  <si>
    <t>Office Equipments including Computers</t>
  </si>
  <si>
    <t>Previous year</t>
  </si>
  <si>
    <t>Schedule-7</t>
  </si>
  <si>
    <t>(O &amp; M ) Stores and Spares</t>
  </si>
  <si>
    <t xml:space="preserve">Cash </t>
  </si>
  <si>
    <t xml:space="preserve">    Stamps in Hand</t>
  </si>
  <si>
    <t>Remittance in Transit</t>
  </si>
  <si>
    <t>Less: Adjustments during the year</t>
  </si>
  <si>
    <t>Balance Receivable</t>
  </si>
  <si>
    <t>Advances recoverable in cash or in kind or for value to be received</t>
  </si>
  <si>
    <t>Capital Subsidy/Grant receivable from state Govt.</t>
  </si>
  <si>
    <t>(A) Current Liabilities:</t>
  </si>
  <si>
    <t>Sundry Creditors :</t>
  </si>
  <si>
    <t xml:space="preserve">       For Power purchase</t>
  </si>
  <si>
    <t>Acceptance</t>
  </si>
  <si>
    <t xml:space="preserve">      Deposits and Retention from Suppliers / Contractors</t>
  </si>
  <si>
    <t xml:space="preserve">      On Capital Accounts</t>
  </si>
  <si>
    <t xml:space="preserve">      Others</t>
  </si>
  <si>
    <t xml:space="preserve">      Creditors on capital Accounts</t>
  </si>
  <si>
    <t xml:space="preserve">      Interest accrued but not due</t>
  </si>
  <si>
    <t xml:space="preserve">      Amount payable to other Licencee- WESCO</t>
  </si>
  <si>
    <t xml:space="preserve">      Amount payable to other Licencee- NESCO</t>
  </si>
  <si>
    <t xml:space="preserve">      Electricity Duty Payable</t>
  </si>
  <si>
    <t xml:space="preserve">      Other Liabilities</t>
  </si>
  <si>
    <t>(B) Provisions:</t>
  </si>
  <si>
    <t>Unit Sold       (MU)</t>
  </si>
  <si>
    <t>Unit Sold     (MU)</t>
  </si>
  <si>
    <t>Irrigation &amp; Agriculture</t>
  </si>
  <si>
    <t>Public water works &amp; Sewerage Pumps</t>
  </si>
  <si>
    <t>Allied Agro- Industrial</t>
  </si>
  <si>
    <t>For the Year Ended</t>
  </si>
  <si>
    <t>Commission for the collection of Electricity Duty</t>
  </si>
  <si>
    <t>Meter Rents/ Service Line Rental</t>
  </si>
  <si>
    <t>Miscellaneous charges</t>
  </si>
  <si>
    <t>Delayed Payment Surcharges &amp; Overdrawal Penalty</t>
  </si>
  <si>
    <t>Units Purchase</t>
  </si>
  <si>
    <t xml:space="preserve">          ( MU )</t>
  </si>
  <si>
    <t>Salaries, wages, Allowances &amp; Benefits</t>
  </si>
  <si>
    <t>Contribution to Provident and Other Funds</t>
  </si>
  <si>
    <t>Repairs &amp; Maintenance Expenses</t>
  </si>
  <si>
    <t>Plant and Machinery</t>
  </si>
  <si>
    <t>Lines, Cable Networks, etc</t>
  </si>
  <si>
    <t>Furniture,Fixture &amp; Office Equipment,Vehicle, etc</t>
  </si>
  <si>
    <t>Administration &amp; General Expenses</t>
  </si>
  <si>
    <t>Property Related Expenses</t>
  </si>
  <si>
    <t>Communication</t>
  </si>
  <si>
    <t>Professional Charges</t>
  </si>
  <si>
    <t>Conveyance &amp; Travelling</t>
  </si>
  <si>
    <t>76.111(GH)</t>
  </si>
  <si>
    <t>Material Related Expenses</t>
  </si>
  <si>
    <t>Provision for Doubtful Debts</t>
  </si>
  <si>
    <t>Bad Debt written off</t>
  </si>
  <si>
    <t>Less: Expenses Capitalised</t>
  </si>
  <si>
    <t>Loan from Govt.of Orissa  (A/c- IBRD )</t>
  </si>
  <si>
    <t>Loan from Govt.of Orissa  (A/c- APDRP )</t>
  </si>
  <si>
    <t>Loan from REC</t>
  </si>
  <si>
    <t>Other Loan</t>
  </si>
  <si>
    <t>Less : Interest Capitalised and Transferred to Capital Work in Progress</t>
  </si>
  <si>
    <t>Interest on Security Deposit from consumers</t>
  </si>
  <si>
    <t>Other Finance Charges</t>
  </si>
  <si>
    <t xml:space="preserve">                              OTHER APPROPRIATIONS</t>
  </si>
  <si>
    <t>Contingencies Reserve</t>
  </si>
  <si>
    <t>DEBIT</t>
  </si>
  <si>
    <t>CREDIT</t>
  </si>
  <si>
    <t>SHARE CAPITAL</t>
  </si>
  <si>
    <t>Sub Total</t>
  </si>
  <si>
    <t>Total Of Issued, Subscribed And Paid Up Sh. Cap.</t>
  </si>
  <si>
    <t>Consumers contribution towards cost of Capital assets</t>
  </si>
  <si>
    <t>Capital Subsidy / Grants -</t>
  </si>
  <si>
    <t>Grant -in - Aid -Capital - APDRP</t>
  </si>
  <si>
    <t>Grant -in - Aid -Capital - DFID</t>
  </si>
  <si>
    <t>Subsidy/Grant-In-Aid- Capital</t>
  </si>
  <si>
    <t>Staff Welfare fund</t>
  </si>
  <si>
    <t>Statutory Resurve</t>
  </si>
  <si>
    <t>Contingency Reserve ( B/S)</t>
  </si>
  <si>
    <t>Total Of Reserve And Surplus</t>
  </si>
  <si>
    <t>CONTINGENCY RESERVE - P&amp;L</t>
  </si>
  <si>
    <t>Contingency Reserve ( P &amp; L)</t>
  </si>
  <si>
    <t>Net</t>
  </si>
  <si>
    <t>World Bank Loan</t>
  </si>
  <si>
    <t>i</t>
  </si>
  <si>
    <t>World Bank Loan (GRIDCO Portion)</t>
  </si>
  <si>
    <t>Loan From Gridco-OERC Order dt 30.03.2012</t>
  </si>
  <si>
    <t>Loan from Gridco.</t>
  </si>
  <si>
    <t>Interest Accrued &amp; due onWorld Bank Loan ( GRIDCO Portion )</t>
  </si>
  <si>
    <t>Interest Accrued &amp; Due on Gridco Loan</t>
  </si>
  <si>
    <t>ii</t>
  </si>
  <si>
    <t>Securitisation Of BST Dues</t>
  </si>
  <si>
    <t>Loan from APDRP- Govt.(Construction Loan)</t>
  </si>
  <si>
    <t>Loan from REC- ( APDRP Counter Part Funding )</t>
  </si>
  <si>
    <t>Interest Accrued and Due on APDRP Loan</t>
  </si>
  <si>
    <t>Loan from REC- ( System Improvement-I )</t>
  </si>
  <si>
    <t>Loan from REC- ( System Improvement-II )</t>
  </si>
  <si>
    <t>Interest Accrued and Due on REC Loan(System Improvement)</t>
  </si>
  <si>
    <t>LOAN FROM STATE BANK OF INDIA</t>
  </si>
  <si>
    <t>INTEREST ACCRUED &amp; DUE ON LOANS FROM SBI</t>
  </si>
  <si>
    <t>Current Liabilities And Provisions</t>
  </si>
  <si>
    <t xml:space="preserve">Sundry Creditors </t>
  </si>
  <si>
    <t>Sundry Creditors  for purchase of Power</t>
  </si>
  <si>
    <t>Sundry Creditors for purchase of Power - GRIDCO</t>
  </si>
  <si>
    <t>Sundry Creditors for Transmission Charges - OPTCL</t>
  </si>
  <si>
    <t>Sundry Creditors for SLDC Charges - OPTCL</t>
  </si>
  <si>
    <t>OTHER SUNDRY CREDITORS</t>
  </si>
  <si>
    <t>Liability for Supply of Materials ( Capital )</t>
  </si>
  <si>
    <t>Liability for supply of Materials-Capital</t>
  </si>
  <si>
    <t>Liability for Supply of- Steel</t>
  </si>
  <si>
    <t>Liability for Supply of- Transformers</t>
  </si>
  <si>
    <t>Liability for Supply of- Metering Equipments</t>
  </si>
  <si>
    <t>Liability for Supply of- Cable and conductors</t>
  </si>
  <si>
    <t>Liability for Supply of- Poles.</t>
  </si>
  <si>
    <t>Liability for Supply of- Electric Light fittings</t>
  </si>
  <si>
    <t>Liability for Supply of-Spares</t>
  </si>
  <si>
    <t>Liability for Supply of-Insulators</t>
  </si>
  <si>
    <t>Liability for Supply of-Circuit Breakers</t>
  </si>
  <si>
    <t>Liability for Supply of- Transformers Oil</t>
  </si>
  <si>
    <t>Liability for Supply of- Others</t>
  </si>
  <si>
    <t>Suppliers Control A/c ( Capital )</t>
  </si>
  <si>
    <t>Suppliers control Account-capital</t>
  </si>
  <si>
    <t>42.201-1</t>
  </si>
  <si>
    <t>Suppliers Control Account (Capital)- Liability Account - BSES Conttact Division</t>
  </si>
  <si>
    <t>42.201-2</t>
  </si>
  <si>
    <t>Suppliers Control Account (Capital)- Liability Account - Andrew Yule</t>
  </si>
  <si>
    <t>Suppliers control Account- Steel</t>
  </si>
  <si>
    <t>Suppliers control Account- Transformers</t>
  </si>
  <si>
    <t>Suppliers control Account- Metering Equipments</t>
  </si>
  <si>
    <t>Suppliers control Account- Cable and conductors</t>
  </si>
  <si>
    <t>Suppliers control Account- Poles.</t>
  </si>
  <si>
    <t>Suppliers control Account- Electric Light fittings</t>
  </si>
  <si>
    <t>Suppliers control Account-Spares</t>
  </si>
  <si>
    <t>Suppliers control Account-Insulators</t>
  </si>
  <si>
    <t>Suppliers control Account-Circuit Breakers</t>
  </si>
  <si>
    <t>Suppliers control Account-</t>
  </si>
  <si>
    <t>Suppliers control Account- Others</t>
  </si>
  <si>
    <t>iii</t>
  </si>
  <si>
    <t>Provision for Supply of Materials ( Capital )</t>
  </si>
  <si>
    <t>Provision for Supply of Materials(Capital)</t>
  </si>
  <si>
    <t>iv</t>
  </si>
  <si>
    <t>Contractors Control A/c ( Capital )</t>
  </si>
  <si>
    <t>Contractors Control Account</t>
  </si>
  <si>
    <t>v</t>
  </si>
  <si>
    <t>Provision for Liability for Work ( Capital )</t>
  </si>
  <si>
    <t>Provision for Liability for Works(Capital)</t>
  </si>
  <si>
    <t>vi</t>
  </si>
  <si>
    <t>Liability for Supply of Materials ( O &amp; M )</t>
  </si>
  <si>
    <t>Liability for Supply of Materials (O &amp; M)</t>
  </si>
  <si>
    <t>vii</t>
  </si>
  <si>
    <t>Suppliers Control A/c ( O &amp; M )</t>
  </si>
  <si>
    <t>Suppliers control Account (O &amp; M)</t>
  </si>
  <si>
    <t>viii</t>
  </si>
  <si>
    <t>Provision for Supply of Materials ( O &amp; M )</t>
  </si>
  <si>
    <t>Provision for supply of Material (O&amp;M)</t>
  </si>
  <si>
    <t>Provision for Supply of Materials(O &amp; M)</t>
  </si>
  <si>
    <t>ix</t>
  </si>
  <si>
    <t>Contractors Control A/c ( O &amp; M )</t>
  </si>
  <si>
    <t>Contractors control account(O &amp; M)</t>
  </si>
  <si>
    <t>x</t>
  </si>
  <si>
    <t>Provision for Liability for Work ( O &amp; M )</t>
  </si>
  <si>
    <t>Provision for Liability for Works(O &amp; M)</t>
  </si>
  <si>
    <t>DEPOSITS &amp; RETENTIONS FROM SUPPLIERS/CONTRACTORS</t>
  </si>
  <si>
    <t>Security Deposit in cash-Capital</t>
  </si>
  <si>
    <t>Earnest Money Deposit Capital</t>
  </si>
  <si>
    <t>Retention Money</t>
  </si>
  <si>
    <t>Retention Money from Contractors-Capital</t>
  </si>
  <si>
    <t>Retention Money from Suppliers-Capital</t>
  </si>
  <si>
    <t>Security Deposit in cash-O &amp; M</t>
  </si>
  <si>
    <t>Security Deposit other than in cash-O &amp; M</t>
  </si>
  <si>
    <t>Earnest Money Deposit O &amp; M</t>
  </si>
  <si>
    <t>Retension money from suppliers- O &amp; M</t>
  </si>
  <si>
    <t>Retension money from contactors- O &amp; M</t>
  </si>
  <si>
    <t>xi</t>
  </si>
  <si>
    <t>Sundry Creditors Others</t>
  </si>
  <si>
    <t>Sundry Creditor for expenses</t>
  </si>
  <si>
    <t>Payable to BSES Ltd towards Lease Rent</t>
  </si>
  <si>
    <t>Payable to BIFL Ltd towards Lease Rent</t>
  </si>
  <si>
    <t>Payable to NESCO towards Lease Rent</t>
  </si>
  <si>
    <t>BSES Contract Division</t>
  </si>
  <si>
    <t>Payable to BSES - Other Expenses</t>
  </si>
  <si>
    <t>Payable to BIFL - Other Expenses</t>
  </si>
  <si>
    <t>Payable to BTL towards Consoltancy</t>
  </si>
  <si>
    <t>Provision for Liability for Expenses</t>
  </si>
  <si>
    <t>Total Of Sundry Creditors</t>
  </si>
  <si>
    <t>Unsecured Loan Fund</t>
  </si>
  <si>
    <t>Loan From Bank</t>
  </si>
  <si>
    <t>LOAN FROM WESCO</t>
  </si>
  <si>
    <t>LOAN FROM NESCO</t>
  </si>
  <si>
    <t>Total Of Unsecured Loan</t>
  </si>
  <si>
    <t xml:space="preserve"> Deposits and advances from Consumers</t>
  </si>
  <si>
    <t>DEPOSITS FOR SERVICE CONNECTION</t>
  </si>
  <si>
    <t>Deposits for Electrificationof villages( RE/Kutira Jyoti )-Deposits</t>
  </si>
  <si>
    <t>Deposits for Electrificationof villages( RE/Kutira Jyoti )-Expenditures</t>
  </si>
  <si>
    <t>Deposits for Shifting of Electrical Intallation of NH-5-Deposits</t>
  </si>
  <si>
    <t>Deposits for Shifting of Electrical Intallation of NH-5-Expenditures</t>
  </si>
  <si>
    <t>Deposit under PMGY Scheme</t>
  </si>
  <si>
    <t>Deposit under PMGY Scheme- Expenditure</t>
  </si>
  <si>
    <t>Deposit under MNP Scheme</t>
  </si>
  <si>
    <t>Deposit under MNP Scheme- Expenditure</t>
  </si>
  <si>
    <t>Deposit under OCF Scheme</t>
  </si>
  <si>
    <t>Deposit under OCF Scheme- Expenditure</t>
  </si>
  <si>
    <t>Deposit under System Improvement under BGGY- Deposit</t>
  </si>
  <si>
    <t>Deposit under System Improvement under BGGY- Expenditure</t>
  </si>
  <si>
    <t>Deposit for L &amp; M voltage service connection deposits</t>
  </si>
  <si>
    <t>Deposit for L &amp; M voltage service connection Expenditure</t>
  </si>
  <si>
    <t>Deposits for HT service connection-Deposits</t>
  </si>
  <si>
    <t>Deposits for HT service connection-Expenditure</t>
  </si>
  <si>
    <t>Deposit for Temporary service connections</t>
  </si>
  <si>
    <t>Deposit for service connections other deposits</t>
  </si>
  <si>
    <t>Deposit for service connections other Expenditure</t>
  </si>
  <si>
    <t>OTHER DEPOSITS FROM CONSUMERS</t>
  </si>
  <si>
    <t>Deposits received against Burnt Meters</t>
  </si>
  <si>
    <t>Deposits against verification of meters/meter Readings etc.</t>
  </si>
  <si>
    <t>Deposit adjustable against energy charges</t>
  </si>
  <si>
    <t>Other deposits from Consumers</t>
  </si>
  <si>
    <t>33/11 KV SS at Panasagandi OHPC Deposit- Receipt</t>
  </si>
  <si>
    <t>33/11 KV SS at Panasagandi OHPC Deposit- Expenditure</t>
  </si>
  <si>
    <t>Total Deposit And Advance From Consumer</t>
  </si>
  <si>
    <t>Security Deposit from Consumer &amp;Interest</t>
  </si>
  <si>
    <t>CONSUMERS' SECURITY DEPOSIT</t>
  </si>
  <si>
    <t>Small Industry</t>
  </si>
  <si>
    <t>Medium Industry</t>
  </si>
  <si>
    <t>Irrigation,Pumping &amp; Agr.</t>
  </si>
  <si>
    <t>Public Water Works &amp; Sew.Pum.</t>
  </si>
  <si>
    <t>Licenciees</t>
  </si>
  <si>
    <t>Security Deposits from Consumers(in Cash) P. I.</t>
  </si>
  <si>
    <t>Allied Agro-Industrial</t>
  </si>
  <si>
    <t>Security Deposits from Consumers(other than in Cash) Domestic</t>
  </si>
  <si>
    <t xml:space="preserve">Total Of S/D From Consumers Against E.Ch Bill </t>
  </si>
  <si>
    <t>Leter of Credit from Union Bank of India</t>
  </si>
  <si>
    <t>Total Of Secured Loans</t>
  </si>
  <si>
    <t>Interest Accrued but not Due</t>
  </si>
  <si>
    <t>Interest Accrued but not Due on World Bank Loan</t>
  </si>
  <si>
    <t>Interest Accrued but not Due on W.B Loan GRIDCO Portion</t>
  </si>
  <si>
    <t>Interest Accrued on LC(SOD) But Not Due</t>
  </si>
  <si>
    <t>Interesr on APDRP Loan</t>
  </si>
  <si>
    <t>Interesr on REC Loan</t>
  </si>
  <si>
    <t>Interest Accrued but not Due on Soft Loan From BIFL</t>
  </si>
  <si>
    <t>Interest Accrued but not Due on GRIDCO</t>
  </si>
  <si>
    <t>Total Of Interest Accrued But Not Due</t>
  </si>
  <si>
    <t>Payable/Receivable -Bond &amp; Other Adjustment with Gridco</t>
  </si>
  <si>
    <t>Gridco BST Securitisation-Current Due A/C</t>
  </si>
  <si>
    <t>Gridco Other Loan-Current Due A/C</t>
  </si>
  <si>
    <t>Total Of Payble Receivable-GRIDCO</t>
  </si>
  <si>
    <t xml:space="preserve"> OTHER STAFF RELATED LIABILITIES &amp; PROVISIONS</t>
  </si>
  <si>
    <t>PF Trust</t>
  </si>
  <si>
    <t>P.F.Trust Account</t>
  </si>
  <si>
    <t>Provision for Bonus</t>
  </si>
  <si>
    <t>Other Staff related Provisions</t>
  </si>
  <si>
    <t>PAY REVISION IN LINE WITH 6TH PAY COMMISSION</t>
  </si>
  <si>
    <t>44.135(PC-EX)</t>
  </si>
  <si>
    <t>Liability for 6th Pay Comission Arrears of Executives</t>
  </si>
  <si>
    <t>44.135(WB-NE)</t>
  </si>
  <si>
    <t>Liability for 2005 Wage Board Arrears of Non-Executives</t>
  </si>
  <si>
    <t>Rehabilation Trust</t>
  </si>
  <si>
    <t>Provision for  Rehabilation Trust</t>
  </si>
  <si>
    <t xml:space="preserve">Unpaid Salaries &amp; Bonus </t>
  </si>
  <si>
    <t>Unpaid Salaries</t>
  </si>
  <si>
    <t>Unpaid Bonus</t>
  </si>
  <si>
    <t>Other unpaid items</t>
  </si>
  <si>
    <t>Salaries &amp; Bonus Payable</t>
  </si>
  <si>
    <t>Net Salary Payable</t>
  </si>
  <si>
    <t>Bonus Payable</t>
  </si>
  <si>
    <t>Liability for Medical Expenses</t>
  </si>
  <si>
    <t>Liability for Earned Leave Encashment</t>
  </si>
  <si>
    <t>Liability for other staff Payments</t>
  </si>
  <si>
    <t>Other Staff Deductions &amp; Recoveries Payable</t>
  </si>
  <si>
    <t>Income Tax Deducted at source on salaries</t>
  </si>
  <si>
    <t>Employees Contribution towadrs E.P.F-Payble to PF Trust</t>
  </si>
  <si>
    <t>Refundable EPF Advance Paid to employees</t>
  </si>
  <si>
    <t>Recoveries of EPF Refundable Advance in  Installments</t>
  </si>
  <si>
    <t>Non Refundable EPF Advance Paid to employees</t>
  </si>
  <si>
    <t>Salary Saving Scheme Premium Recovered</t>
  </si>
  <si>
    <t>Pay Roll Saving Scheme Premium Recoverd</t>
  </si>
  <si>
    <t>GPF (Central)Cotribution Accounts</t>
  </si>
  <si>
    <t>Additional emouluments- Compulsory deposit A/c(Central)</t>
  </si>
  <si>
    <t>House rent recovery (Govt.)</t>
  </si>
  <si>
    <t>Water Charge Recovery</t>
  </si>
  <si>
    <t>Electricity Charge Recovery</t>
  </si>
  <si>
    <t>House Building Advance Recovery (Govt.)</t>
  </si>
  <si>
    <t>Car Advance Recovery(Govt.)</t>
  </si>
  <si>
    <t>Scooter/Motor Cycle Advance Recovery(Govt.)</t>
  </si>
  <si>
    <t>Others Staff Advance Recovery (Govt.)</t>
  </si>
  <si>
    <t>Employees Contribution towadrs C.P.F-Non Pensionary-Voluntary</t>
  </si>
  <si>
    <t>CPF-Non Pensionary-Voluntary Contribution</t>
  </si>
  <si>
    <t>Employer Cont. to RPFC</t>
  </si>
  <si>
    <t>Recoveries on Govt.Account Others</t>
  </si>
  <si>
    <t>Professional Tax (TDS)</t>
  </si>
  <si>
    <t>Other Recovery Payable-Public Accounts</t>
  </si>
  <si>
    <t xml:space="preserve">Employee Contribution towards GPF </t>
  </si>
  <si>
    <t>GPF Recoverable Advance paid to members</t>
  </si>
  <si>
    <t>Recoveries of GPF Advance  from members</t>
  </si>
  <si>
    <t>Non recoverable GPF advance Part/ Final Payments</t>
  </si>
  <si>
    <t>Employees contribution towadrs CPF</t>
  </si>
  <si>
    <t>CPF Boards Recoverable Advance paid to Members</t>
  </si>
  <si>
    <t>CPF Boards Non-Recoverable Advance paid to Members</t>
  </si>
  <si>
    <t>CPF Advance Recovered from Members</t>
  </si>
  <si>
    <t>CPF Family Pension Paid</t>
  </si>
  <si>
    <t>CPF- Trustee Board Account</t>
  </si>
  <si>
    <t>SWF Advance paid to Memebers</t>
  </si>
  <si>
    <t>SWF Advance Recovered from Members</t>
  </si>
  <si>
    <t>SWF- Interest recovered from Memebers</t>
  </si>
  <si>
    <t>GIC Cliam received from Govt. of Orissa</t>
  </si>
  <si>
    <t>STAFF RELATED LIABILITIES &amp; PROVISIONS</t>
  </si>
  <si>
    <t>Other Liabilities Payble to Outside Party</t>
  </si>
  <si>
    <t>ELECTRICITY DUTY PAYABLE</t>
  </si>
  <si>
    <t>Electricity duty Payable to Govt.Assessment</t>
  </si>
  <si>
    <t>Electricity duty Payable to Govt.Collection</t>
  </si>
  <si>
    <t>Electricity duty remitted to Govt.</t>
  </si>
  <si>
    <t>Other Liabilities Payable to Govt.</t>
  </si>
  <si>
    <t>Other Liabilities payable to State Govt.</t>
  </si>
  <si>
    <t>Other Liabilities payable to Central Govt.</t>
  </si>
  <si>
    <t>Amount Owing to Licencees</t>
  </si>
  <si>
    <t>Amount Oweing to Licencees</t>
  </si>
  <si>
    <t>Interest Accrued but not Due on Power Bond</t>
  </si>
  <si>
    <t>FBT Payable</t>
  </si>
  <si>
    <t>Security Deposit</t>
  </si>
  <si>
    <t>Security Deposits from Employees in Cash</t>
  </si>
  <si>
    <t>Security deposits- Non cash as per contra</t>
  </si>
  <si>
    <t>Sundry Liabilities &amp; Provisions</t>
  </si>
  <si>
    <t>Deposits for execution of works/Jobs</t>
  </si>
  <si>
    <t>Income Tax TDS  on Payment of Interest on Borrowings including Power Bond</t>
  </si>
  <si>
    <t>Income Tax Deducted at source on payment to Contractors</t>
  </si>
  <si>
    <t>Income Tax deducted ar source on other Pyt.</t>
  </si>
  <si>
    <t>Income Tax Deducted at source on Interest on Security Deposit from consumers</t>
  </si>
  <si>
    <t>Amount Payble by Govt. Consumers on finalisation of Deposits</t>
  </si>
  <si>
    <t>Liability for Orissa Sales Tax</t>
  </si>
  <si>
    <t>Liability for Work Contract Tax</t>
  </si>
  <si>
    <t>Income Received in Advance</t>
  </si>
  <si>
    <t>Orissa Building &amp; Other construction work welfare board,BBSR</t>
  </si>
  <si>
    <t>Provision for loss on obsolescence of Capital spares</t>
  </si>
  <si>
    <t>Total Of Other Liabilities</t>
  </si>
  <si>
    <t xml:space="preserve">PROVISIONS FOR RETIREMENT BENEFITS </t>
  </si>
  <si>
    <t xml:space="preserve">For Gratuity </t>
  </si>
  <si>
    <t xml:space="preserve">For Pension </t>
  </si>
  <si>
    <t>For Leave Encashment</t>
  </si>
  <si>
    <t>Provision for  Leave Encashment</t>
  </si>
  <si>
    <t>Total Of Pen. Gratuity &amp; UULS</t>
  </si>
  <si>
    <t>Receivables from GRIDCO Towards Retirement Benefits Cost</t>
  </si>
  <si>
    <t>Balance Carry over account-GRIDCO</t>
  </si>
  <si>
    <t>12 (ii )</t>
  </si>
  <si>
    <t>Provisions for Contigencies - Power Bond</t>
  </si>
  <si>
    <t>Total Of Provision For Contigency</t>
  </si>
  <si>
    <t>FIXED ASSETS ( Schedule-5 )</t>
  </si>
  <si>
    <t>Land &amp; Land Rights</t>
  </si>
  <si>
    <t>Fixed Assets- Land Owned</t>
  </si>
  <si>
    <t>Fixed Assets- Land Leased</t>
  </si>
  <si>
    <t>Cost of Land Development on Lease Hold Land</t>
  </si>
  <si>
    <t>Fixed Assets- Land Others</t>
  </si>
  <si>
    <t>Hydro Plants</t>
  </si>
  <si>
    <t>Diesel Plants</t>
  </si>
  <si>
    <t>Distribution Installations</t>
  </si>
  <si>
    <t>Office Buildings</t>
  </si>
  <si>
    <t>Residential Colony for Staff</t>
  </si>
  <si>
    <t xml:space="preserve">Fixed Assets- Buildings- </t>
  </si>
  <si>
    <t>Fixed Assets- Buildings-</t>
  </si>
  <si>
    <t>Other Buildings</t>
  </si>
  <si>
    <t>Pucca Roads</t>
  </si>
  <si>
    <t>Kutcha Road</t>
  </si>
  <si>
    <t>Misc. Civil Works</t>
  </si>
  <si>
    <t>Total Building</t>
  </si>
  <si>
    <t>Plant &amp; Machinery</t>
  </si>
  <si>
    <t>Hydraulic Works</t>
  </si>
  <si>
    <t xml:space="preserve"> Plant &amp; Pipe Lines (Colony)</t>
  </si>
  <si>
    <t>Drainage &amp; Sewerage (Colony)</t>
  </si>
  <si>
    <t>Hydraulic Works- Others</t>
  </si>
  <si>
    <t>Boiling Plant</t>
  </si>
  <si>
    <t>Steam Power Plant</t>
  </si>
  <si>
    <t>Plant foundations for Steam Power Plant</t>
  </si>
  <si>
    <t>Fixed Assets- Plant &amp; Machinery-</t>
  </si>
  <si>
    <t>Oil Storage Tank</t>
  </si>
  <si>
    <t>Transmission Plant-Transformers having a rating of 100 KVA &amp; above</t>
  </si>
  <si>
    <t>Other Transformers</t>
  </si>
  <si>
    <t>Others Transmission Plants, Kiosks, sub-station equipments</t>
  </si>
  <si>
    <t>Materials Handling Equipments- Earth Movers/Bulldozers</t>
  </si>
  <si>
    <t>Materials Handling Equipments- Cranes</t>
  </si>
  <si>
    <t>Materials Handling Equipments-Others</t>
  </si>
  <si>
    <t>Switch Gear/Cable Connections</t>
  </si>
  <si>
    <t>Battery/Charging Equipments</t>
  </si>
  <si>
    <t xml:space="preserve">Fabrication Shop/Workshop </t>
  </si>
  <si>
    <t>Lightening Arresters</t>
  </si>
  <si>
    <t>Communication Equipments- Radio Carrier Systems</t>
  </si>
  <si>
    <t>Communication Equipments- Telephones</t>
  </si>
  <si>
    <t>Static Machine Tools &amp; Equipments</t>
  </si>
  <si>
    <t>Air Conditioning Plant - Static</t>
  </si>
  <si>
    <t>10.577(GH)</t>
  </si>
  <si>
    <t>Air Conditioning Plant - Static(Guest House)</t>
  </si>
  <si>
    <t>Genset In Administrative Office</t>
  </si>
  <si>
    <t>Misc. Equipments- Refriderators/Water Coolers</t>
  </si>
  <si>
    <t>10.580(GH)</t>
  </si>
  <si>
    <t>Misc. Equipments- Refriderators/Water Coolers(Guest House)</t>
  </si>
  <si>
    <t>Misc. Equipments- Meter Testing Tools</t>
  </si>
  <si>
    <t>Misc. Equipments- Hospitals/Clinics</t>
  </si>
  <si>
    <t>Misc. Equipments- Station Maintenance Equipments</t>
  </si>
  <si>
    <t>Misc. Equipments- Demonstration Equipments</t>
  </si>
  <si>
    <t>Misc. Equipments- Laboratory Equipments</t>
  </si>
  <si>
    <t>Misc. Equipments- Synchronous Condensers</t>
  </si>
  <si>
    <t>Others Misc. Equipments</t>
  </si>
  <si>
    <t>10.599(GH)</t>
  </si>
  <si>
    <t>Others Misc. Equipments(Guest House)</t>
  </si>
  <si>
    <t>Line, Cable, Network Etc.</t>
  </si>
  <si>
    <t>Lines, Cable Networks, etc- Lines on Steel support- Voltage 13.2 KVA &lt;=66 KVA</t>
  </si>
  <si>
    <t xml:space="preserve">Lines,Cable Networks, etc- Lines on Steel support- Voltage &lt; 13.2 KVA </t>
  </si>
  <si>
    <t xml:space="preserve"> Lines, Cable Networks, etc- Lines on Reinforced Concrete support</t>
  </si>
  <si>
    <t>Lines, Cable Networks, etc- Lines on Wood support</t>
  </si>
  <si>
    <t>Underground Cables including Joint &amp; disconnection Box  &gt; 13.2 KVA</t>
  </si>
  <si>
    <t>Underground Cables including Joint &amp; disconnection Box  upto 13.2 KVA</t>
  </si>
  <si>
    <t>Underground Cables- Cable Duct System</t>
  </si>
  <si>
    <t>Service Connections- High Voltage</t>
  </si>
  <si>
    <t>Service Connections- Medium &amp; Low Voltage</t>
  </si>
  <si>
    <t>Metering Equipments</t>
  </si>
  <si>
    <t>Street Lighting &amp; Signal Systems</t>
  </si>
  <si>
    <t xml:space="preserve">Fixed Assets- </t>
  </si>
  <si>
    <t>Miscellaneous Equipments</t>
  </si>
  <si>
    <t>Total Plant And Machinary</t>
  </si>
  <si>
    <t>Vehicles- Road Roller, Heavy Vehicles</t>
  </si>
  <si>
    <t>Trucks, tempos and trekkers</t>
  </si>
  <si>
    <t>Jeeps &amp; Motor Cars</t>
  </si>
  <si>
    <t>Motor Cycles &amp; scooters</t>
  </si>
  <si>
    <t>Cycles</t>
  </si>
  <si>
    <t xml:space="preserve">Fixed Assets- Vehicles- </t>
  </si>
  <si>
    <t>Total Of Vehicle</t>
  </si>
  <si>
    <t>Furniture &amp; Fixures</t>
  </si>
  <si>
    <t>Fixed Assets- Furnitures &amp; Fixtures</t>
  </si>
  <si>
    <t>Furnitures &amp; Fixtures- in Plants</t>
  </si>
  <si>
    <t>Furnitures &amp; Fixtures- in Admn. Offices</t>
  </si>
  <si>
    <t xml:space="preserve">Fixed Assets- Furnitures &amp; Fixtures- </t>
  </si>
  <si>
    <t>Furnitures &amp; Fixtures- in Residetial Quarters</t>
  </si>
  <si>
    <t>Furnitures &amp; Fixtures- in Other Locations</t>
  </si>
  <si>
    <t>10.840(GH)</t>
  </si>
  <si>
    <t>Furnitures &amp; Fixtures- in Other Locations(Guest House)</t>
  </si>
  <si>
    <t>Electrical wiring, Light, etc- in Plants</t>
  </si>
  <si>
    <t>Electrical wiring, Light, etc- in Admn. Offices</t>
  </si>
  <si>
    <t>Electrical wiring, Light, etc- in Residentail Quarters</t>
  </si>
  <si>
    <t>Fixed Assets- Electrical wiring, Light, etc-</t>
  </si>
  <si>
    <t>Total Of Furniture And Fixture</t>
  </si>
  <si>
    <t>Office Equipments</t>
  </si>
  <si>
    <t>Calculators</t>
  </si>
  <si>
    <t>Typewriters</t>
  </si>
  <si>
    <t>Cashregisters</t>
  </si>
  <si>
    <t>Computers</t>
  </si>
  <si>
    <t>Bradma Machines</t>
  </si>
  <si>
    <t>Teleprinters</t>
  </si>
  <si>
    <t>Intercom</t>
  </si>
  <si>
    <t>Duplicating Machines</t>
  </si>
  <si>
    <t>Cash Chests</t>
  </si>
  <si>
    <t xml:space="preserve">Fixed Assets- Office Equipments- </t>
  </si>
  <si>
    <t>Other Office Equipments</t>
  </si>
  <si>
    <t>Total Of Office Equipments</t>
  </si>
  <si>
    <t>Total Fixed Asset</t>
  </si>
  <si>
    <t>PROVISION FOR DEPRECIATION ON FIXED ASSETS ( Schedule-5)</t>
  </si>
  <si>
    <t>On Building</t>
  </si>
  <si>
    <t>Provision for Depreciation- Buildings</t>
  </si>
  <si>
    <t>On Plant &amp; Machinery</t>
  </si>
  <si>
    <t>Provision for Depreciation- Lines, Cables Networks, etc</t>
  </si>
  <si>
    <t>On Vhicle</t>
  </si>
  <si>
    <t>Provision for Depreciation- Vehicles</t>
  </si>
  <si>
    <t>On Furniture &amp; Fixures</t>
  </si>
  <si>
    <t>Provision for Depreciation- Furnitures, Fixtures, Electric Lights, etc.</t>
  </si>
  <si>
    <t>On Office Equipment</t>
  </si>
  <si>
    <t>Provision for Depreciation- Office Equipments</t>
  </si>
  <si>
    <t>Total Provision For depriciation</t>
  </si>
  <si>
    <t>Total Depreciation</t>
  </si>
  <si>
    <t>CAPITAL WORK-IN-PROGRESS ( Schedule-5)</t>
  </si>
  <si>
    <t>T &amp; D Scheme System Impovments ( SOUTHCO FUNDING )</t>
  </si>
  <si>
    <t>14.22.5411</t>
  </si>
  <si>
    <t>Transmission Plant- Transformer 100 KVA above. Employee Cost.</t>
  </si>
  <si>
    <t>14.22.5412</t>
  </si>
  <si>
    <t>Transmission Plant. Transformer 100 KVA above- Materials Cost.</t>
  </si>
  <si>
    <t>14.22.5413</t>
  </si>
  <si>
    <t>Transmission Plant. Transformer 100 KVA above- Contractors Payments.</t>
  </si>
  <si>
    <t>14.22.5414</t>
  </si>
  <si>
    <t>Transmission Plant. Transformer 100 KVA above- Overhead Costs.</t>
  </si>
  <si>
    <t>14.22.5421</t>
  </si>
  <si>
    <t>Transmission Plant- Other Transformer - Employee Costs.</t>
  </si>
  <si>
    <t>14.22.5422</t>
  </si>
  <si>
    <t>Transmission Plant- Other Transformer - Material Costs.</t>
  </si>
  <si>
    <t>14.22.5423</t>
  </si>
  <si>
    <t>Transmission Plant- Other Transformer - Contractors Payments.</t>
  </si>
  <si>
    <t>14.22.5424</t>
  </si>
  <si>
    <t>Transmission Plant- Other Transformer - OverHeads &amp; Other Costs.</t>
  </si>
  <si>
    <t>14.22.5431</t>
  </si>
  <si>
    <t>Other Transforer/Substation Equipments&amp; Other Fixed Apparatus- Employee Cost.</t>
  </si>
  <si>
    <t>14.22.5432</t>
  </si>
  <si>
    <t>Other Transforer/Substation Equipments&amp; Other Fixed Apparatus- Material Cost.</t>
  </si>
  <si>
    <t>14.22.5433</t>
  </si>
  <si>
    <t>Other Transforer/Substation Equipments&amp; Other Fixed Apparatus - Cotractors Payments.</t>
  </si>
  <si>
    <t>14.22.5832</t>
  </si>
  <si>
    <t>Station Maintenance Equipments- Material Cost.</t>
  </si>
  <si>
    <t>14.22.5833</t>
  </si>
  <si>
    <t>Station Maintenance Equipments- Contractors Payments.</t>
  </si>
  <si>
    <t>14.22.6021</t>
  </si>
  <si>
    <t>Overhead Lines on Steel Supports above 132 KVA.- Employee Cost</t>
  </si>
  <si>
    <t>14.22.6023</t>
  </si>
  <si>
    <t>Overhead Lines on Steel Supports above 132 KVA.- Contractors Payments</t>
  </si>
  <si>
    <t>14.22.6024</t>
  </si>
  <si>
    <t>Overhead Lines on Steel Supports above 132 KVA.- Overheads &amp; other Cost</t>
  </si>
  <si>
    <t>14.22.6031</t>
  </si>
  <si>
    <t>Overhead Lines on Steel Supports &lt; 132 KVA.- Employee Cost</t>
  </si>
  <si>
    <t>14.22.6032</t>
  </si>
  <si>
    <t>Overhead Lines on Steel Supports &lt; 132 KVA.- Meteial Cost</t>
  </si>
  <si>
    <t>14.22.6033</t>
  </si>
  <si>
    <t>Overhead Lines on Steel Supports &lt; 132 KVA.- Contractors Payments</t>
  </si>
  <si>
    <t>14.22.6034</t>
  </si>
  <si>
    <t>Overhead Lines on Steel Supports &lt; 132 KVA.- Overheads &amp; other Cost</t>
  </si>
  <si>
    <t>14.22.6041</t>
  </si>
  <si>
    <t>Overhead Lines on Rainforced concrete  Supports &lt; 132 KVA.- Employee Cost</t>
  </si>
  <si>
    <t>14.22.6042</t>
  </si>
  <si>
    <t>Overhead Lines on Rainforced concrete Supports &lt; 132 KVA.- Meteial Cost</t>
  </si>
  <si>
    <t>14.22.6043</t>
  </si>
  <si>
    <t>Overhead Lines on Rainforced concrete Supports &lt; 132 KVA.- Contractors Payments</t>
  </si>
  <si>
    <t>14.22.6044</t>
  </si>
  <si>
    <t>Overhead Lines on Rainforced concrete Supports &lt; 132 KVA.- Overheads &amp; other Cost</t>
  </si>
  <si>
    <t>14.22.6312</t>
  </si>
  <si>
    <t>Metering Equipment - Material Cost</t>
  </si>
  <si>
    <t>SOUTHCO System improvement ( SOUTHCO FUNDING )</t>
  </si>
  <si>
    <t>14.23.1012</t>
  </si>
  <si>
    <t>Land Owned under full title - Cost of Land</t>
  </si>
  <si>
    <t>14.23.1024</t>
  </si>
  <si>
    <t>Land Owned under Lease - Cost of Land</t>
  </si>
  <si>
    <t>14.23.1033</t>
  </si>
  <si>
    <t>Cost of Land developments - Contractors payments</t>
  </si>
  <si>
    <t>14.23.2083</t>
  </si>
  <si>
    <t>Building Containing Distribution Installations - Contracors Payments</t>
  </si>
  <si>
    <t>14.23.2113</t>
  </si>
  <si>
    <t>Office Building - Contractors Payments</t>
  </si>
  <si>
    <t>14.23.2223</t>
  </si>
  <si>
    <t>Residential Collony for Staff- Building - Contractors Payments</t>
  </si>
  <si>
    <t>14.23.2333</t>
  </si>
  <si>
    <t>Other Building - Contractors Payments</t>
  </si>
  <si>
    <t>14.23.5411</t>
  </si>
  <si>
    <t>14.23.5412</t>
  </si>
  <si>
    <t xml:space="preserve"> Transmission Plant. Transformer 100 KVA above- Materials Cost.</t>
  </si>
  <si>
    <t>14.23.5413</t>
  </si>
  <si>
    <t xml:space="preserve"> Transmission Plant. Transformer 100 KVA above- Contractors Payments.</t>
  </si>
  <si>
    <t>14.23.5414</t>
  </si>
  <si>
    <t xml:space="preserve"> Transmission Plant. Transformer 100 KVA above- Overhead Costs.</t>
  </si>
  <si>
    <t>14.23.5421</t>
  </si>
  <si>
    <t xml:space="preserve"> Transmission Plant- Other Transformer - Employee Costs.</t>
  </si>
  <si>
    <t>14.23.5422</t>
  </si>
  <si>
    <t xml:space="preserve"> Transmission Plant- Other Transformer - Material Costs.</t>
  </si>
  <si>
    <t>14.23.5423</t>
  </si>
  <si>
    <t xml:space="preserve"> Transmission Plant- Other Transformer - Contractors Payments.</t>
  </si>
  <si>
    <t>14.23.5424</t>
  </si>
  <si>
    <t xml:space="preserve"> Transmission Plant- Other Transformer - OverHeads &amp; Other Costs.</t>
  </si>
  <si>
    <t>14.23.5431</t>
  </si>
  <si>
    <t>14.23.5432</t>
  </si>
  <si>
    <t>14.23.5433</t>
  </si>
  <si>
    <t>14.23.5434</t>
  </si>
  <si>
    <t>Other Transforer/Substation Equipments&amp; Other Fixed Apparatus - Overheads &amp; Other Cost</t>
  </si>
  <si>
    <t>14.23.5672</t>
  </si>
  <si>
    <t>Lighting Arrestors- Materials Cost</t>
  </si>
  <si>
    <t>14.23.5673</t>
  </si>
  <si>
    <t>Lighting Arrestors- Cotractors Payments</t>
  </si>
  <si>
    <t>14.23.5832</t>
  </si>
  <si>
    <t>Tolls &amp; Tackles including Station Maintainance Equipments- Materials Costs</t>
  </si>
  <si>
    <t>14.23.6021</t>
  </si>
  <si>
    <t>14.23.6022</t>
  </si>
  <si>
    <t>Overhead Lines on Steel Supports above 132 KVA.- Meteial Cost</t>
  </si>
  <si>
    <t>14.23.6023</t>
  </si>
  <si>
    <t>14.23.6024</t>
  </si>
  <si>
    <t>14.23.6031</t>
  </si>
  <si>
    <t>14.23.6032</t>
  </si>
  <si>
    <t>14.23.6033</t>
  </si>
  <si>
    <t>14.23.6034</t>
  </si>
  <si>
    <t>14.23.6041</t>
  </si>
  <si>
    <t>14.23.6042</t>
  </si>
  <si>
    <t>14.23.6043</t>
  </si>
  <si>
    <t>14.23.6044</t>
  </si>
  <si>
    <t>14.23.6122</t>
  </si>
  <si>
    <t>Under Graund Cables Including Joint Boxes &amp; Disconnecting Boxes - Material Cost</t>
  </si>
  <si>
    <t>14.23.6123</t>
  </si>
  <si>
    <t>Under Graund Cables Including Joint Boxes &amp; Disconnecting Boxes - Cotractors Payments</t>
  </si>
  <si>
    <t>14.23.6125</t>
  </si>
  <si>
    <t>AB Cable upto 13.2 KV - Materials Costs</t>
  </si>
  <si>
    <t>14.23.6126</t>
  </si>
  <si>
    <t>AB Cable upto 13.2 KV - Contractors Payments</t>
  </si>
  <si>
    <t>14.23.6252</t>
  </si>
  <si>
    <t>Temporary Connections for Supply of Power - Materials Cost</t>
  </si>
  <si>
    <t>14.23.6253</t>
  </si>
  <si>
    <t>Temporary Connections for Supply of Power - Contractors Payments</t>
  </si>
  <si>
    <t>14.23.6254</t>
  </si>
  <si>
    <t>Temporary Connections for Supply of Power - Overhead &amp; Other Cost</t>
  </si>
  <si>
    <t>14.23.6312</t>
  </si>
  <si>
    <t>Metering Equipments - Material Cost</t>
  </si>
  <si>
    <t>14.23.6313</t>
  </si>
  <si>
    <t>Metering Equipments - Contactors Payments</t>
  </si>
  <si>
    <t>14.23.6852</t>
  </si>
  <si>
    <t>Misc. Equipments</t>
  </si>
  <si>
    <t>SOUTHCO'S Other T &amp; D  ( FUNDED BY CONSUMERS &amp; OTHERS )</t>
  </si>
  <si>
    <t>14.25.5411</t>
  </si>
  <si>
    <t>14.25.5412</t>
  </si>
  <si>
    <t>14.25.5413</t>
  </si>
  <si>
    <t>14.25.5414</t>
  </si>
  <si>
    <t>14.25.5421</t>
  </si>
  <si>
    <t>14.25.5422</t>
  </si>
  <si>
    <t>14.25.5423</t>
  </si>
  <si>
    <t>14.25.5424</t>
  </si>
  <si>
    <t>14.25.5431</t>
  </si>
  <si>
    <t>14.25.5432</t>
  </si>
  <si>
    <t>14.25.5433</t>
  </si>
  <si>
    <t>14.25.5434</t>
  </si>
  <si>
    <t>14.25.5672</t>
  </si>
  <si>
    <t>14.25.5673</t>
  </si>
  <si>
    <t>14.25.6021</t>
  </si>
  <si>
    <t>14.25.6022</t>
  </si>
  <si>
    <t>14.25.6023</t>
  </si>
  <si>
    <t>14.25.6024</t>
  </si>
  <si>
    <t>14.25.6031</t>
  </si>
  <si>
    <t>14.25.6032</t>
  </si>
  <si>
    <t>14.25.6033</t>
  </si>
  <si>
    <t>14.25.6034</t>
  </si>
  <si>
    <t>14.25.6041</t>
  </si>
  <si>
    <t>14.25.6042</t>
  </si>
  <si>
    <t>14.25.6043</t>
  </si>
  <si>
    <t>14.25.6044</t>
  </si>
  <si>
    <t>14.25.6122</t>
  </si>
  <si>
    <t>14.25.6123</t>
  </si>
  <si>
    <t>14.25.6125</t>
  </si>
  <si>
    <t>14.25.6126</t>
  </si>
  <si>
    <t>14.25.6211</t>
  </si>
  <si>
    <t>Service Connection - High Voltage- Employee Cost</t>
  </si>
  <si>
    <t>14.25.6212</t>
  </si>
  <si>
    <t>Service Connection - High Voltage- Materials Cost</t>
  </si>
  <si>
    <t>14.25.6213</t>
  </si>
  <si>
    <t>Service Connection - High Voltage- Contractors Payment</t>
  </si>
  <si>
    <t>14.25.6214</t>
  </si>
  <si>
    <t>Service Connection - High Voltage- Overheads &amp; Other Cost</t>
  </si>
  <si>
    <t>14.25.6221</t>
  </si>
  <si>
    <t>Service Connection - Medium &amp; Low Voltage- Employee Cost</t>
  </si>
  <si>
    <t>14.25.6222</t>
  </si>
  <si>
    <t>Service Connection - Medium &amp; Low Voltage- Materials Cost</t>
  </si>
  <si>
    <t>14.25.6223</t>
  </si>
  <si>
    <t>Service Connection - Medium &amp; Low Voltage- Contractors Payment</t>
  </si>
  <si>
    <t>14.25.6224</t>
  </si>
  <si>
    <t>Service Connection - Medium &amp; Low Voltage- Overheads &amp; Other Cost</t>
  </si>
  <si>
    <t>14.25.6252</t>
  </si>
  <si>
    <t>14.25.6253</t>
  </si>
  <si>
    <t>14.25.6254</t>
  </si>
  <si>
    <t>14.25.6312</t>
  </si>
  <si>
    <t>14.25.6313</t>
  </si>
  <si>
    <t>R.E.C - S.I ( In Operative )</t>
  </si>
  <si>
    <t>14.28.5422</t>
  </si>
  <si>
    <t>14.28.5423</t>
  </si>
  <si>
    <t>14.28.5432</t>
  </si>
  <si>
    <t>14.28.5433</t>
  </si>
  <si>
    <t>14.28.6022</t>
  </si>
  <si>
    <t>14.28.6031</t>
  </si>
  <si>
    <t>14.28.6032</t>
  </si>
  <si>
    <t>14.28.6033</t>
  </si>
  <si>
    <t>14.28.6041</t>
  </si>
  <si>
    <t>14.28.6042</t>
  </si>
  <si>
    <t>14.28.6043</t>
  </si>
  <si>
    <t>14.28.6044</t>
  </si>
  <si>
    <t>14.28.6224</t>
  </si>
  <si>
    <t>R.E / L.I ( In Operative )</t>
  </si>
  <si>
    <t>14.51.5421</t>
  </si>
  <si>
    <t>14.51.5422</t>
  </si>
  <si>
    <t>14.51.5431</t>
  </si>
  <si>
    <t>14.51.5432</t>
  </si>
  <si>
    <t>14.51.5433</t>
  </si>
  <si>
    <t>14.51.6031</t>
  </si>
  <si>
    <t>14.51.6032</t>
  </si>
  <si>
    <t>14.51.6041</t>
  </si>
  <si>
    <t>14.51.6042</t>
  </si>
  <si>
    <t>14.51.6043</t>
  </si>
  <si>
    <t>14.51.6223</t>
  </si>
  <si>
    <t>14.51.6224</t>
  </si>
  <si>
    <t>R. E. C. (Normal) Projects ( Funded by REC for Village Electrification )</t>
  </si>
  <si>
    <t>14.52.5412</t>
  </si>
  <si>
    <t>14.52.5413</t>
  </si>
  <si>
    <t>14.52.5422</t>
  </si>
  <si>
    <t>14.52.5423</t>
  </si>
  <si>
    <t>14.52.5432</t>
  </si>
  <si>
    <t>14.52.5433</t>
  </si>
  <si>
    <t>14.52.6031</t>
  </si>
  <si>
    <t>14.52.6032</t>
  </si>
  <si>
    <t>14.52.6033</t>
  </si>
  <si>
    <t>14.52.6041</t>
  </si>
  <si>
    <t>14.52.6042</t>
  </si>
  <si>
    <t>14.52.6043</t>
  </si>
  <si>
    <t>14.52.6044</t>
  </si>
  <si>
    <t>14.52.6222</t>
  </si>
  <si>
    <t>14.52.6223</t>
  </si>
  <si>
    <t>14.52.6224</t>
  </si>
  <si>
    <t>R.E.C - Harijan Basti ( Funded by REC or Any Other Agencies )</t>
  </si>
  <si>
    <t>14.53.5422</t>
  </si>
  <si>
    <t>14.53.5423</t>
  </si>
  <si>
    <t>14.53.6031</t>
  </si>
  <si>
    <t>14.53.6032</t>
  </si>
  <si>
    <t>14.53.6033</t>
  </si>
  <si>
    <t>14.53.6041</t>
  </si>
  <si>
    <t>14.53.6042</t>
  </si>
  <si>
    <t>14.53.6043</t>
  </si>
  <si>
    <t>14.53.6412</t>
  </si>
  <si>
    <t>Srteet Lighting - Materials Cost</t>
  </si>
  <si>
    <t>14.53.6413</t>
  </si>
  <si>
    <t>Srteet Lighting - Contractors Payments</t>
  </si>
  <si>
    <t xml:space="preserve"> M.N.P </t>
  </si>
  <si>
    <t>14.54.5411</t>
  </si>
  <si>
    <t>14.54.5412</t>
  </si>
  <si>
    <t>14.54.5413</t>
  </si>
  <si>
    <t>14.54.5414</t>
  </si>
  <si>
    <t>14.54.5421</t>
  </si>
  <si>
    <t>14.54.5422</t>
  </si>
  <si>
    <t>14.54.5423</t>
  </si>
  <si>
    <t>14.54.5424</t>
  </si>
  <si>
    <t>14.54.5431</t>
  </si>
  <si>
    <t>14.54.5432</t>
  </si>
  <si>
    <t>14.54.5433</t>
  </si>
  <si>
    <t>14.54.5434</t>
  </si>
  <si>
    <t>14.54.5672</t>
  </si>
  <si>
    <t>14.54.5673</t>
  </si>
  <si>
    <t>14.54.6031</t>
  </si>
  <si>
    <t>14.54.6032</t>
  </si>
  <si>
    <t>14.54.6033</t>
  </si>
  <si>
    <t>14.54.6034</t>
  </si>
  <si>
    <t>14.54.6041</t>
  </si>
  <si>
    <t>14.54.6042</t>
  </si>
  <si>
    <t>14.54.6043</t>
  </si>
  <si>
    <t>14.54.6044</t>
  </si>
  <si>
    <t>14.54.6122</t>
  </si>
  <si>
    <t>14.54.6123</t>
  </si>
  <si>
    <t>14.54.6126</t>
  </si>
  <si>
    <t>14.54.6154</t>
  </si>
  <si>
    <t>14.54.6312</t>
  </si>
  <si>
    <t>14.54.6313</t>
  </si>
  <si>
    <t>APDRP ( Funded by GoO A/c APDRP )</t>
  </si>
  <si>
    <t>14.55.5411</t>
  </si>
  <si>
    <t>14.55.5412</t>
  </si>
  <si>
    <t>14.55.5413</t>
  </si>
  <si>
    <t>14.55.5414</t>
  </si>
  <si>
    <t>14.55.5421</t>
  </si>
  <si>
    <t>14.55.5422</t>
  </si>
  <si>
    <t>14.55.5423</t>
  </si>
  <si>
    <t>14.55.5424</t>
  </si>
  <si>
    <t>14.55.5431</t>
  </si>
  <si>
    <t>14.55.5432</t>
  </si>
  <si>
    <t>14.55.5433</t>
  </si>
  <si>
    <t>14.55.5434</t>
  </si>
  <si>
    <t>14.55.5672</t>
  </si>
  <si>
    <t>14.55.5673</t>
  </si>
  <si>
    <t>14.55.6031</t>
  </si>
  <si>
    <t>14.55.6032</t>
  </si>
  <si>
    <t>14.55.6033</t>
  </si>
  <si>
    <t>14.55.6034</t>
  </si>
  <si>
    <t>14.55.6041</t>
  </si>
  <si>
    <t>14.55.6042</t>
  </si>
  <si>
    <t>14.55.6043</t>
  </si>
  <si>
    <t>14.55.6044</t>
  </si>
  <si>
    <t>14.55.6122</t>
  </si>
  <si>
    <t>14.55.6123</t>
  </si>
  <si>
    <t>14.55.6125</t>
  </si>
  <si>
    <t>14.55.6126</t>
  </si>
  <si>
    <t>14.55.6312</t>
  </si>
  <si>
    <t>14.55.6313</t>
  </si>
  <si>
    <t>R.E.C - Counter Part APDRP Scheme ( Funded by Loan From REC )</t>
  </si>
  <si>
    <t>14.56.5411</t>
  </si>
  <si>
    <t>14.56.5412</t>
  </si>
  <si>
    <t>14.56.5413</t>
  </si>
  <si>
    <t>14.56.5414</t>
  </si>
  <si>
    <t>14.56.5421</t>
  </si>
  <si>
    <t>14.56.5422</t>
  </si>
  <si>
    <t>14.56.5423</t>
  </si>
  <si>
    <t>14.56.5424</t>
  </si>
  <si>
    <t>14.56.5431</t>
  </si>
  <si>
    <t>14.56.5432</t>
  </si>
  <si>
    <t>14.56.5433</t>
  </si>
  <si>
    <t>14.56.5434</t>
  </si>
  <si>
    <t>14.56.5672</t>
  </si>
  <si>
    <t>14.56.5673</t>
  </si>
  <si>
    <t>14.56.6031</t>
  </si>
  <si>
    <t>14.56.6032</t>
  </si>
  <si>
    <t>14.56.6033</t>
  </si>
  <si>
    <t>14.56.6034</t>
  </si>
  <si>
    <t>14.56.6041</t>
  </si>
  <si>
    <t>14.56.6042</t>
  </si>
  <si>
    <t>14.56.6043</t>
  </si>
  <si>
    <t>14.56.6044</t>
  </si>
  <si>
    <t>14.56.6122</t>
  </si>
  <si>
    <t>14.56.6123</t>
  </si>
  <si>
    <t>14.56.6126</t>
  </si>
  <si>
    <t>14.56.6156</t>
  </si>
  <si>
    <t>14.56.6312</t>
  </si>
  <si>
    <t>14.56.6313</t>
  </si>
  <si>
    <t>Others ( Funded by MP-LAD/MLA-LAD &amp; Local Agencies )</t>
  </si>
  <si>
    <t>14.59.5431</t>
  </si>
  <si>
    <t>14.59.5432</t>
  </si>
  <si>
    <t>14.59.5433</t>
  </si>
  <si>
    <t>14.59.5434</t>
  </si>
  <si>
    <t>14.59.6031</t>
  </si>
  <si>
    <t>14.59.6032</t>
  </si>
  <si>
    <t>14.59.6033</t>
  </si>
  <si>
    <t>14.59.6034</t>
  </si>
  <si>
    <t>14.59.6041</t>
  </si>
  <si>
    <t>14.59.6042</t>
  </si>
  <si>
    <t>14.59.6043</t>
  </si>
  <si>
    <t>14.59.6044</t>
  </si>
  <si>
    <t>14.59.6222</t>
  </si>
  <si>
    <t>14.59.6223</t>
  </si>
  <si>
    <t>Cyclone Special Repair Works ( Funded by Southco / Other Agencies )</t>
  </si>
  <si>
    <t>14.76.5411</t>
  </si>
  <si>
    <t>14.76.5412</t>
  </si>
  <si>
    <t>14.76.5413</t>
  </si>
  <si>
    <t>14.76.5414</t>
  </si>
  <si>
    <t>14.76.5421</t>
  </si>
  <si>
    <t>14.76.5422</t>
  </si>
  <si>
    <t>14.76.5423</t>
  </si>
  <si>
    <t>14.76.5424</t>
  </si>
  <si>
    <t>14.76.5431</t>
  </si>
  <si>
    <t>14.76.5432</t>
  </si>
  <si>
    <t>14.76.5433</t>
  </si>
  <si>
    <t>14.76.5434</t>
  </si>
  <si>
    <t>14.76.6031</t>
  </si>
  <si>
    <t>14.76.6032</t>
  </si>
  <si>
    <t>14.76.6033</t>
  </si>
  <si>
    <t>14.76.6034</t>
  </si>
  <si>
    <t>14.76.6041</t>
  </si>
  <si>
    <t>14.76.6042</t>
  </si>
  <si>
    <t>14.76.6043</t>
  </si>
  <si>
    <t>14.76.6044</t>
  </si>
  <si>
    <t>14.76.6122</t>
  </si>
  <si>
    <t>14.76.6123</t>
  </si>
  <si>
    <t>14.76.6126</t>
  </si>
  <si>
    <t>14.76.6176</t>
  </si>
  <si>
    <t>14.76.7672</t>
  </si>
  <si>
    <t>14.76.7673</t>
  </si>
  <si>
    <t xml:space="preserve">T &amp; P  &amp; Other General Items </t>
  </si>
  <si>
    <t>14.79.5532</t>
  </si>
  <si>
    <t>Material Handling Equipments- Crane - Material Cost</t>
  </si>
  <si>
    <t>14.79.5552</t>
  </si>
  <si>
    <t>Material Handling Equipments- Others - Material Cost</t>
  </si>
  <si>
    <t>14.79.5632</t>
  </si>
  <si>
    <t>Bateries including Charging Equipments- Material Cost</t>
  </si>
  <si>
    <t>14.79.5652</t>
  </si>
  <si>
    <t>Fabrication Workshop Plant &amp; Equipments- Material Cost</t>
  </si>
  <si>
    <t>14.79.5653</t>
  </si>
  <si>
    <t>Fabrication Workshop Plant &amp; Equipments- Contractors Payment</t>
  </si>
  <si>
    <t>14.79.5722</t>
  </si>
  <si>
    <t>Communication Eqipments- Telephone/ Fax/ inter Come etc.- Material Cost</t>
  </si>
  <si>
    <t>14.79.5723</t>
  </si>
  <si>
    <t>Communication Eqipments- Telephone/ Fax/ inter Come etc.- Contract Payment</t>
  </si>
  <si>
    <t>14.79.5742</t>
  </si>
  <si>
    <t>Static Machine Tools &amp; Eqipments- Material Cost</t>
  </si>
  <si>
    <t>14.79.5772</t>
  </si>
  <si>
    <t>Air Conditioner - portable - Material Cost</t>
  </si>
  <si>
    <t>14.79.5773</t>
  </si>
  <si>
    <t>Air Conditioner - portable - Contactors Payment</t>
  </si>
  <si>
    <t>14.79.5802</t>
  </si>
  <si>
    <t>Refrigerators &amp; Water Coolers- Material Cost</t>
  </si>
  <si>
    <t>14.79.5812</t>
  </si>
  <si>
    <t>Meter Testing Tools &amp; Eqipments - Material Costs</t>
  </si>
  <si>
    <t>14.79.5813</t>
  </si>
  <si>
    <t>Meter Testing Tools &amp; Eqipments - Contractors Payment</t>
  </si>
  <si>
    <t>14.79.5832</t>
  </si>
  <si>
    <t>Station Maintainance Tools &amp; Tackles Equipments-Material Cost</t>
  </si>
  <si>
    <t>14.79.5992</t>
  </si>
  <si>
    <t>Others Misc. Equipments- Plant &amp; Machinery -Material  Cost</t>
  </si>
  <si>
    <t>14.79.6852</t>
  </si>
  <si>
    <t>Others Misc. Equipments- Lines , Cable Network -Material  Cost</t>
  </si>
  <si>
    <t>14.79.7152</t>
  </si>
  <si>
    <t>Trucks , Tempos &amp; Trekkers- Material Cost</t>
  </si>
  <si>
    <t>14.79.7153</t>
  </si>
  <si>
    <t>Trucks , Tempos &amp; Trekkers- Contractors Payment</t>
  </si>
  <si>
    <t>14.79.7302</t>
  </si>
  <si>
    <t>Jeeps &amp; Motor Cars- Material Cost</t>
  </si>
  <si>
    <t>14.79.7452</t>
  </si>
  <si>
    <t>Cycles - Material Cost</t>
  </si>
  <si>
    <t>14.79.8102</t>
  </si>
  <si>
    <t>Furniture &amp; Fixture in Plant - Material Cost</t>
  </si>
  <si>
    <t>14.79.8202</t>
  </si>
  <si>
    <t>Furniture &amp; Fixture in Admn. Building - Material Cost</t>
  </si>
  <si>
    <t>14.79.8203</t>
  </si>
  <si>
    <t>Furniture &amp; Fixture in Admn. Building - Contractors Payment</t>
  </si>
  <si>
    <t>14.79.8502</t>
  </si>
  <si>
    <t>Electrical Wiring, Light,Fan  Installation etc. in Plant- Material Cost</t>
  </si>
  <si>
    <t>14.79.8503</t>
  </si>
  <si>
    <t>Electrical Wiring, Light,Fan  Installation etc. in Plant- Contractors Payment</t>
  </si>
  <si>
    <t>14.79.8602</t>
  </si>
  <si>
    <t>Electrical Wiring, Light,Fan  Installation etc. in Admn. Bulding- Material Cost</t>
  </si>
  <si>
    <t>14.79.8603</t>
  </si>
  <si>
    <t>Electrical Wiring, Light,Fan  Installation etc. in Admn. Bulding- Contractors Payment</t>
  </si>
  <si>
    <t>14.79.8702</t>
  </si>
  <si>
    <t>Electrical Wiring, Light,Fan  Installation etc. in Recidencial Qutrers- Material Cost</t>
  </si>
  <si>
    <t>14.79.8703</t>
  </si>
  <si>
    <t>Electrical Wiring, Light,Fan  Installation etc. in  Recidencial Qutrers- Contractors Payment</t>
  </si>
  <si>
    <t>14.79.8802</t>
  </si>
  <si>
    <t>Electrical Wiring, Light,Fan  Installation etc. in Other Locations- Material Cost</t>
  </si>
  <si>
    <t>14.79.8803</t>
  </si>
  <si>
    <t>Electrical Wiring, Light,Fan  Installation etc. in Other Locations- Contractors Payment</t>
  </si>
  <si>
    <t>14.79.9012</t>
  </si>
  <si>
    <t>Calculators - Material Cost</t>
  </si>
  <si>
    <t>14.79.9022</t>
  </si>
  <si>
    <t>Typewriters- Material Cost</t>
  </si>
  <si>
    <t>14.79.9032</t>
  </si>
  <si>
    <t>Cach Registers - Material Cost</t>
  </si>
  <si>
    <t>14.79.9042</t>
  </si>
  <si>
    <t>Computers &amp; Computer Periferials including Accessories - Mareial Cost</t>
  </si>
  <si>
    <t>14.79.9043</t>
  </si>
  <si>
    <t>Computer Periferials , network , Major Parts Replacements , Softwires etc - M/C Cost</t>
  </si>
  <si>
    <t>14.79.9072</t>
  </si>
  <si>
    <t xml:space="preserve">Intercom System </t>
  </si>
  <si>
    <t>14.79.9082</t>
  </si>
  <si>
    <t>Duplicating Instrument &amp; Photocopy- material Cost</t>
  </si>
  <si>
    <t>14.79.9092</t>
  </si>
  <si>
    <t>Cash Chest</t>
  </si>
  <si>
    <t>14.79.9902</t>
  </si>
  <si>
    <t>N</t>
  </si>
  <si>
    <t>P.M.U</t>
  </si>
  <si>
    <t>14.PMU.5411</t>
  </si>
  <si>
    <t>14.PMU.5412</t>
  </si>
  <si>
    <t>14.PMU.5413</t>
  </si>
  <si>
    <t>14.PMU.5414</t>
  </si>
  <si>
    <t>14.PMU.5421</t>
  </si>
  <si>
    <t>14.PMU.5422</t>
  </si>
  <si>
    <t>14.PMU.5423</t>
  </si>
  <si>
    <t>14.PMU.5671</t>
  </si>
  <si>
    <t>Lighting Arrestors -  Employee Cost</t>
  </si>
  <si>
    <t>14.PMU.5672</t>
  </si>
  <si>
    <t>Lighting Arrestors - Material Cost</t>
  </si>
  <si>
    <t>14.PMU.5832</t>
  </si>
  <si>
    <t>Tools &amp; Tackels</t>
  </si>
  <si>
    <t>14.PMU.6041</t>
  </si>
  <si>
    <t>14.PMU.6042</t>
  </si>
  <si>
    <t>O</t>
  </si>
  <si>
    <t>N.H &amp; PMGY</t>
  </si>
  <si>
    <t>14.NH.6214</t>
  </si>
  <si>
    <t>WIP-NH</t>
  </si>
  <si>
    <t>14.PMGY.6214</t>
  </si>
  <si>
    <t>WIP-PMGY</t>
  </si>
  <si>
    <t>14.MNP.6214</t>
  </si>
  <si>
    <t>WIP- MNP</t>
  </si>
  <si>
    <t>Total Work-in-progress</t>
  </si>
  <si>
    <t>P</t>
  </si>
  <si>
    <t>Contracts-in-progress</t>
  </si>
  <si>
    <t>Revenue Exp. Pending Allocation Over Capital Works- Employee Cost</t>
  </si>
  <si>
    <t>Revenue Exp. Pending Allocation Over PMU -Capital Works- Interest on WB Loan</t>
  </si>
  <si>
    <t>Total Contract-in-progress</t>
  </si>
  <si>
    <t>R</t>
  </si>
  <si>
    <t>ADVANCE TO CONTRACTORS ( CAPITAL )</t>
  </si>
  <si>
    <t>Advance to Contractors (Capital)- interest bearing</t>
  </si>
  <si>
    <t>Advance to Contractors (Capital)- interest free</t>
  </si>
  <si>
    <t>Advance to BSES Contract Division</t>
  </si>
  <si>
    <t>Advance to Andrew Yule (Trunkey)</t>
  </si>
  <si>
    <t>Advance to Marson Limited</t>
  </si>
  <si>
    <t>Advance to Technical Associates</t>
  </si>
  <si>
    <t>Advance to Havel's</t>
  </si>
  <si>
    <t>Advance to Sriram Switchgears</t>
  </si>
  <si>
    <t>Advance to Andrew Yule (BulkSupply)</t>
  </si>
  <si>
    <t>Advance to Marson Electrical Limited</t>
  </si>
  <si>
    <t>Advance to Capital Power Systems</t>
  </si>
  <si>
    <t>Advance to Mutual Industries</t>
  </si>
  <si>
    <t>Advance to BHEL</t>
  </si>
  <si>
    <t>Advance to Secured Meters Ltd</t>
  </si>
  <si>
    <t>Advance to Vijai Electricals</t>
  </si>
  <si>
    <t>Advance to MET</t>
  </si>
  <si>
    <t>Gross Advance To Suppliers/Contractors- (Capital)</t>
  </si>
  <si>
    <t>Inventories ( Stores &amp; Spares ) ( Schedule-6)</t>
  </si>
  <si>
    <t>Capital Materials</t>
  </si>
  <si>
    <t>Purchases</t>
  </si>
  <si>
    <t>Capital Materials Purchase- Steel</t>
  </si>
  <si>
    <t>Capital Materials Purchase- Transformers</t>
  </si>
  <si>
    <t>Capital Materials Purchase- Metering Equipments</t>
  </si>
  <si>
    <t>Capital Materials Purchase- Cable and conductors</t>
  </si>
  <si>
    <t>Capital Materials Purchase- Poles.</t>
  </si>
  <si>
    <t>Capital Materials Purchase- Electric Light fittings</t>
  </si>
  <si>
    <t>Capital Materials Purchase-Spares</t>
  </si>
  <si>
    <t>Capital Materials Purchase-Insulators</t>
  </si>
  <si>
    <t>Capital Materials Purchase-Circuit Breakers</t>
  </si>
  <si>
    <t>Capital Materials Purchase-Transformer Oil</t>
  </si>
  <si>
    <t>Capital Materials Purchase- Others</t>
  </si>
  <si>
    <t>O &amp; M Materials</t>
  </si>
  <si>
    <t>O &amp; M Materials Purchase- Steel</t>
  </si>
  <si>
    <t>O &amp; M Materials Purchase- Transformers</t>
  </si>
  <si>
    <t>O &amp; M Materials Purchase- Metering Equipments</t>
  </si>
  <si>
    <t>O &amp; M Materials Purchase- Cables &amp; Conducters</t>
  </si>
  <si>
    <t>O &amp; M Materials Purchase- Poles</t>
  </si>
  <si>
    <t>O &amp; M Materials Purchase- Electric Light Fittings</t>
  </si>
  <si>
    <t>O &amp; M Materials Purchase- Spares</t>
  </si>
  <si>
    <t>O &amp; M Materials Purchase- Insulators</t>
  </si>
  <si>
    <t>O &amp; M Materials Purchase- Circuit Breakers</t>
  </si>
  <si>
    <t>O &amp; M Materials Purchase-</t>
  </si>
  <si>
    <t>O &amp; M Materials Purchase- Others</t>
  </si>
  <si>
    <t>Capital Materials issues- Steel</t>
  </si>
  <si>
    <t>Capital Materials issues- Transformer</t>
  </si>
  <si>
    <t>Capital Materials issues- Metering Equipment</t>
  </si>
  <si>
    <t>Capital Materials issues- Cables &amp; Conducters</t>
  </si>
  <si>
    <t>Capital Materials issues- Poles</t>
  </si>
  <si>
    <t>Capital Materials issues- Electric Light Fittings</t>
  </si>
  <si>
    <t>Capital Materials issues- Spares</t>
  </si>
  <si>
    <t>Capital Materials issues- Insulators</t>
  </si>
  <si>
    <t>Capital Materials issues- Circuit Breakers</t>
  </si>
  <si>
    <t>Capital Materials issues-Transformer Oil</t>
  </si>
  <si>
    <t>Capital Materials issues- Others</t>
  </si>
  <si>
    <t>O &amp; M Materials issues- Steel</t>
  </si>
  <si>
    <t>O &amp; M Materials issues- Transformers</t>
  </si>
  <si>
    <t>O &amp; M Materials issues- Metering Equipments</t>
  </si>
  <si>
    <t>O &amp; M Materials issues- Cables &amp; Conducters</t>
  </si>
  <si>
    <t>O &amp; M Materials issues- Poles</t>
  </si>
  <si>
    <t>O &amp; M Materials issues- Electric Light Fittings</t>
  </si>
  <si>
    <t>O &amp; M Materials issues- Spares</t>
  </si>
  <si>
    <t>O &amp; M Materials issues- Insulators</t>
  </si>
  <si>
    <t>O &amp; M Materials issues- Circuit Breakers</t>
  </si>
  <si>
    <t>O &amp; M Materials issues</t>
  </si>
  <si>
    <t>O &amp; M Materials issues- Others</t>
  </si>
  <si>
    <t>Transfer Inward</t>
  </si>
  <si>
    <t>Material transfer-Inward- Steel</t>
  </si>
  <si>
    <t>Material transfer-Inward- Transformer</t>
  </si>
  <si>
    <t>Material transfer-Inward- Metering Equipment</t>
  </si>
  <si>
    <t>Material transfer-Inward- Cables &amp; Conducters</t>
  </si>
  <si>
    <t>Material transfer-Inward- Poles</t>
  </si>
  <si>
    <t>Material transfer-Inward- Electric Light Fittings</t>
  </si>
  <si>
    <t>Material transfer-Inward- Spares</t>
  </si>
  <si>
    <t>Material transfer-Inward- Insulators</t>
  </si>
  <si>
    <t>Material transfer-Inward- Circuit Breaker</t>
  </si>
  <si>
    <t xml:space="preserve">Material transfer-Inward-Transformer Oil </t>
  </si>
  <si>
    <t>Material transfer-Inward- Others</t>
  </si>
  <si>
    <t>Transfer Outward</t>
  </si>
  <si>
    <t>Material transfer-Inward- Transformer Oil</t>
  </si>
  <si>
    <t>Stock Adjustment A/C</t>
  </si>
  <si>
    <t>Capital Meterials Stock Adjustment Account- Metering Equipment</t>
  </si>
  <si>
    <t>Capital Meterials Stock Adjustment Account- Electric Light Fittings</t>
  </si>
  <si>
    <t>Capital Meterials Stock Adjustment Account- Insulators</t>
  </si>
  <si>
    <t>Capital Materials Stock Account- Steel</t>
  </si>
  <si>
    <t>Capital Materials Stock Account- Transformer</t>
  </si>
  <si>
    <t>Capital Materials Stock Account- Metering Equipment</t>
  </si>
  <si>
    <t>Capital Materials Stock Account- Cables &amp; Conducters</t>
  </si>
  <si>
    <t>Capital Materials Stock Account- Poles</t>
  </si>
  <si>
    <t>Capital Materials Stock Account- Electric Light Fittings</t>
  </si>
  <si>
    <t>Capital Materials Stock Account- Spares</t>
  </si>
  <si>
    <t>Capital Materials Stock Account- Insulators</t>
  </si>
  <si>
    <t>Capital Materials Stock Account- Circuit Breakers</t>
  </si>
  <si>
    <t>Capital Materials Stock Account- Transformer Oil</t>
  </si>
  <si>
    <t>Capital Materials Stock Account- Others</t>
  </si>
  <si>
    <t>O &amp; M Materials Stock Account- Steel</t>
  </si>
  <si>
    <t>O &amp; M Materials Stock Account- Transformer</t>
  </si>
  <si>
    <t>O &amp; M Materials Stock Account- Metering Equipment</t>
  </si>
  <si>
    <t>O &amp; M Materials Stock Account- Cables &amp; Conducters</t>
  </si>
  <si>
    <t>O &amp; M Materials Stock Account- Poles</t>
  </si>
  <si>
    <t>O &amp; M Materials Stock Account- Electric Light Fittings</t>
  </si>
  <si>
    <t>O &amp; M Materials Stock Account- Spares</t>
  </si>
  <si>
    <t>O &amp; M Materials Stock Account- Insulators</t>
  </si>
  <si>
    <t>O &amp; M Materials Stock Account- Circuit Breakers</t>
  </si>
  <si>
    <t>O &amp; M Materials Stock Account-</t>
  </si>
  <si>
    <t>O &amp; M Materials Stock Account- Others</t>
  </si>
  <si>
    <t>Materials at site Account - Capital</t>
  </si>
  <si>
    <t>Materials at Site Account (Capital)</t>
  </si>
  <si>
    <t>Materials at site Account - O &amp; M</t>
  </si>
  <si>
    <t>Materials at Site Account (O &amp; M)</t>
  </si>
  <si>
    <t>Materials in Transit</t>
  </si>
  <si>
    <t>Capital Materials in Transit</t>
  </si>
  <si>
    <t>O &amp; M Materials in Transit</t>
  </si>
  <si>
    <t>Obsolete Materials Stock</t>
  </si>
  <si>
    <t>Non- Moving &amp; Obsolete Stock of Materials</t>
  </si>
  <si>
    <t>Imprest Stock of  Materials</t>
  </si>
  <si>
    <t>Imprest Stores</t>
  </si>
  <si>
    <t>Stock  Shortage / Lost Pending Investigation</t>
  </si>
  <si>
    <t>Stock Excess Pending Investigation</t>
  </si>
  <si>
    <t>Stock Shortage Pending Investigation</t>
  </si>
  <si>
    <t>Stock Lost from Stores Pending Investigation</t>
  </si>
  <si>
    <t>Materials lost Pending investigation-Theft of condtr., etc.</t>
  </si>
  <si>
    <t>Provision for Theft of Materials</t>
  </si>
  <si>
    <t>Provision for Obsolete Stock</t>
  </si>
  <si>
    <t>Provision for Non-moving and Obsolate Stock</t>
  </si>
  <si>
    <t>Gross Material Stock And Related Accounts</t>
  </si>
  <si>
    <t>Schedule-6-A-a</t>
  </si>
  <si>
    <t>Total Of Stores And Spares</t>
  </si>
  <si>
    <t>SUNDRY DEBTORS ( Schedule-6 )</t>
  </si>
  <si>
    <t>Sundry Debtors ( Power )</t>
  </si>
  <si>
    <t>Sundry Debtors - E.C</t>
  </si>
  <si>
    <t>Supplies in bulk to Controlled Stations</t>
  </si>
  <si>
    <t>Supplies in Bulk to others</t>
  </si>
  <si>
    <t>Licensees</t>
  </si>
  <si>
    <t xml:space="preserve">Sundry Debtors - Electricity Duty </t>
  </si>
  <si>
    <t>Sundry Debtors - E . D</t>
  </si>
  <si>
    <t>Sundry Debtors- Collection A/c(Cr.)- Power</t>
  </si>
  <si>
    <t>Sundry Debtors- Collection A/c(Cr.)- E.D</t>
  </si>
  <si>
    <t>Sundry Debtors- Collection A/c(Cr.)- Misc.</t>
  </si>
  <si>
    <t>Dues from permanently disconnected consumers</t>
  </si>
  <si>
    <t>Meter Rent/Service Line Rental</t>
  </si>
  <si>
    <t>Other Charges from Consumers</t>
  </si>
  <si>
    <t>Sundry Debtors Collection a/c - Unposted Receipt</t>
  </si>
  <si>
    <t xml:space="preserve">Unprotested Receipts / Suspense A/C </t>
  </si>
  <si>
    <t>Sundry Debtors Collection A/c(Dr.)- Power</t>
  </si>
  <si>
    <t>Sundry Debtors Collection A/c(Dr.)- E.D</t>
  </si>
  <si>
    <t>Sundry Debtors- Collection A/c(Dr.)- Misc.</t>
  </si>
  <si>
    <t>Provision for unbilled consumers</t>
  </si>
  <si>
    <t>Provision for unbilled ED -Domestic</t>
  </si>
  <si>
    <t>Provision for unbilled ED -Commercial</t>
  </si>
  <si>
    <t>Provision for unbilled ED -Public Institutions</t>
  </si>
  <si>
    <t>Provision for unbilled Meter rent -Domestic</t>
  </si>
  <si>
    <t>Provision for unbilled Meter rent- Commercial</t>
  </si>
  <si>
    <t>Provision for unbilled Meter rent- Public Institutions</t>
  </si>
  <si>
    <t>Dues from Permanently Disconnected Consumers</t>
  </si>
  <si>
    <t>E.D from Permanently Disconnected Consumers</t>
  </si>
  <si>
    <t>Sundry Debtors ( Misc. Receipts )</t>
  </si>
  <si>
    <t>Sundry Debtors for Meter Rent/Service Line Rental</t>
  </si>
  <si>
    <t>Sundry Debtors for recoveries for theft of power</t>
  </si>
  <si>
    <t>Sundry Debtor for P.L.Maintenance Charge</t>
  </si>
  <si>
    <t>Sundry debtors for other charges</t>
  </si>
  <si>
    <t xml:space="preserve"> Non-Cash adjustment for consumers accounts</t>
  </si>
  <si>
    <t>Total Non-Cash adjustment for consumers accounts(Credit)</t>
  </si>
  <si>
    <t>Total Non-Cash adjustment for consumers accounts(Debit)</t>
  </si>
  <si>
    <t>Meter Rent</t>
  </si>
  <si>
    <t>Provision for Bad and Doubtful Debts</t>
  </si>
  <si>
    <t>Delayed Payment Surchares</t>
  </si>
  <si>
    <t>Gross Receivable Against Supply Of Power</t>
  </si>
  <si>
    <t>Total Of Sundry Debtors</t>
  </si>
  <si>
    <t>Cash &amp; Bank Balances ( Schedule - 6)</t>
  </si>
  <si>
    <t>Cash-in-hand</t>
  </si>
  <si>
    <t>Cash in Hand as per General Cash Book</t>
  </si>
  <si>
    <t>Cash in Hand as per Revenue Cash Book</t>
  </si>
  <si>
    <t>Petty Cash Balance in Balance</t>
  </si>
  <si>
    <t>STAMPS-IN-HAND</t>
  </si>
  <si>
    <t>Postage Stamps in Hand</t>
  </si>
  <si>
    <t>Other Stamps in Hand</t>
  </si>
  <si>
    <t>Cash with P.L. A/c Treasury</t>
  </si>
  <si>
    <t>CASH SHORTAGE/EXCESS PENDING INVESTIGATIONIN-HAND</t>
  </si>
  <si>
    <t>Cash shortage pending investigation</t>
  </si>
  <si>
    <t>Cash excess pending Investigation</t>
  </si>
  <si>
    <t>Provision for Cash Shortage Pending Invest.</t>
  </si>
  <si>
    <t>Provision for Cash Shortage Pending Investigation</t>
  </si>
  <si>
    <t>Imprest with Staff</t>
  </si>
  <si>
    <t>Permanent Imprest with Officers/staff</t>
  </si>
  <si>
    <t>Temporary Advances to Distributing Officers</t>
  </si>
  <si>
    <t>Temporary Advances to Emargency Purchages</t>
  </si>
  <si>
    <t>Temporary Imprest for Contigency</t>
  </si>
  <si>
    <t>Total Of Cash Cheque And Demand Draft</t>
  </si>
  <si>
    <t>BALANCE WITH BANK - CURRENT A/C</t>
  </si>
  <si>
    <t>Collecting Bank A/c</t>
  </si>
  <si>
    <t>Allahabad Bank</t>
  </si>
  <si>
    <t xml:space="preserve"> Rusikulya Gramya Bank</t>
  </si>
  <si>
    <t>United Bank of India</t>
  </si>
  <si>
    <t>Canara Bank</t>
  </si>
  <si>
    <t>Andhra Bank</t>
  </si>
  <si>
    <t xml:space="preserve"> Union Bank of India</t>
  </si>
  <si>
    <t>Punjab National Bank</t>
  </si>
  <si>
    <t>Bank of India</t>
  </si>
  <si>
    <t>Indian Oversease Bank</t>
  </si>
  <si>
    <t>Bank of Boroda</t>
  </si>
  <si>
    <t xml:space="preserve"> United Bank</t>
  </si>
  <si>
    <t>Syndicate Bank</t>
  </si>
  <si>
    <t>Rusikulya Gramya Bank</t>
  </si>
  <si>
    <t>Disbursement Bank A/c</t>
  </si>
  <si>
    <t>United Commercial Bank</t>
  </si>
  <si>
    <t>Indian Bank</t>
  </si>
  <si>
    <t>UTI Bank</t>
  </si>
  <si>
    <t>ICICI Bank</t>
  </si>
  <si>
    <t>Total Of Bal. Of Sch. Bank In Current A/c</t>
  </si>
  <si>
    <t>Short Term Deposits With Bank</t>
  </si>
  <si>
    <t>Disbursement Bank Account- Bank of Boroda</t>
  </si>
  <si>
    <t>Total Of Bal. Of Sch. Bank In F.D A/c</t>
  </si>
  <si>
    <t xml:space="preserve">REMITTANCE - IN - TRANSIT </t>
  </si>
  <si>
    <t>Remittance to HO in Transit A/c</t>
  </si>
  <si>
    <t>Remittances from Units to HO in transit</t>
  </si>
  <si>
    <t>Remittance from HO in Transit A/c</t>
  </si>
  <si>
    <t>Transfer from HO  to Units in transit</t>
  </si>
  <si>
    <t>Total Of Bal. Of Remittance In Transit</t>
  </si>
  <si>
    <t>Advance recoverable in cash ar kind or for value to be received ( Schedule - 6 )</t>
  </si>
  <si>
    <t>ADVANCE TO SUPPLIERS</t>
  </si>
  <si>
    <t>Advance to suppliers(O &amp; M)</t>
  </si>
  <si>
    <t>Advance to Professionals / Consultants (O&amp;M)</t>
  </si>
  <si>
    <t>Advance to Advocates (O&amp;M)</t>
  </si>
  <si>
    <t>Advance to Others</t>
  </si>
  <si>
    <t>Advance to Contractors(O &amp; M)</t>
  </si>
  <si>
    <t>Advance to suppliers(O &amp; M) Interest Free</t>
  </si>
  <si>
    <t>Gross Advance To Suppliers/Contractors- (O &amp; M)</t>
  </si>
  <si>
    <t>Schedule-6-B-a</t>
  </si>
  <si>
    <t>LOANS AND ADVANCES TO STAFFS</t>
  </si>
  <si>
    <t>Loans &amp; Advances to Staffs - Interest Bearing</t>
  </si>
  <si>
    <t>House Building</t>
  </si>
  <si>
    <t>Car</t>
  </si>
  <si>
    <t>Scoter/Motoer Cycle</t>
  </si>
  <si>
    <t>Cycle</t>
  </si>
  <si>
    <t>Loans &amp; Advances to Staffs - Interest Free</t>
  </si>
  <si>
    <t>Travelling Allowance Advance</t>
  </si>
  <si>
    <t>Transfer Travelling Allowance Advance</t>
  </si>
  <si>
    <t>Salary Advance</t>
  </si>
  <si>
    <t>Study Loan</t>
  </si>
  <si>
    <t>Medical Advance</t>
  </si>
  <si>
    <t>Cyclone/ Flood</t>
  </si>
  <si>
    <t>Festival Advance</t>
  </si>
  <si>
    <t>Trade deposit advance</t>
  </si>
  <si>
    <t>Wage Board Advance</t>
  </si>
  <si>
    <t>Advance under Group Insurance</t>
  </si>
  <si>
    <t>L.T.C.Advance</t>
  </si>
  <si>
    <t>Advance Income Tax &amp; TDS</t>
  </si>
  <si>
    <t>Income Tax Deducted at Source on FDs</t>
  </si>
  <si>
    <t>Income Tax Deducted at Source on Other Receipts</t>
  </si>
  <si>
    <t>Total Of Adv. Rec. In Cash Or Kind</t>
  </si>
  <si>
    <t>Inter-unit A/c - Materials</t>
  </si>
  <si>
    <t>Sundry debtors for sale of stores</t>
  </si>
  <si>
    <t>Sundry debtors for rental property</t>
  </si>
  <si>
    <t>Other Misc.Income</t>
  </si>
  <si>
    <t>28.114(Enzen)</t>
  </si>
  <si>
    <t xml:space="preserve">Amount Recivable from ENZEN </t>
  </si>
  <si>
    <t>28.114(GP-24)</t>
  </si>
  <si>
    <t>Amount Recivable from GRIDCO for Acceptance of Bill  of GP-24</t>
  </si>
  <si>
    <t>28.114(GP-5)</t>
  </si>
  <si>
    <t>Amount Recivable from GRIDCO for Acceptance of Bill  of GP-5</t>
  </si>
  <si>
    <t>Income accrued and due on FDs with Bank</t>
  </si>
  <si>
    <t>Income accrued and due on other non-fund Investment</t>
  </si>
  <si>
    <t>Income accrued and due on house building loans</t>
  </si>
  <si>
    <t>Income accrued and due on car loan</t>
  </si>
  <si>
    <t>Income accrued and due on scooter/motorcycle loan</t>
  </si>
  <si>
    <t>Income accrued and due on cycle loan</t>
  </si>
  <si>
    <t>Income accrued and due on int. bearing loans to staffs</t>
  </si>
  <si>
    <t>Income accrued but not due on FDs with Bank</t>
  </si>
  <si>
    <t>Amount Recoverable from Employees</t>
  </si>
  <si>
    <t>Amount Recoverable from Ex-Employees</t>
  </si>
  <si>
    <t>Subsidy/Grant Receivables- Capital</t>
  </si>
  <si>
    <t>Subsidy/Grant Receivables- Revenue</t>
  </si>
  <si>
    <t>Claim Receivable for Loss/ Damage to Capital Assets- From Insurance Companies</t>
  </si>
  <si>
    <t>Claim Receivable for Loss/ Damage to Capital Assets- From Suppliers</t>
  </si>
  <si>
    <t>Claim Receivable for Loss/ Damage to Capital Assets- From Transportors</t>
  </si>
  <si>
    <t>Claim Receivable for Loss/ Damage to Capital Assets- From Others</t>
  </si>
  <si>
    <t>Sundry Receivables- Amounts Receivables from suppliers</t>
  </si>
  <si>
    <t>Sundry Receivables- Amounts Receivables from Contractors</t>
  </si>
  <si>
    <t>Excess Repayment of Loan/ Advance/ Bills</t>
  </si>
  <si>
    <t>Prepaid Expenses</t>
  </si>
  <si>
    <t>Bills Receivables for Work Done</t>
  </si>
  <si>
    <t>Transaction with DAG, Puri- Others.</t>
  </si>
  <si>
    <t>Advance Payment Leave Salary</t>
  </si>
  <si>
    <t>One time refundable deposits to be reimbursed by Govt.</t>
  </si>
  <si>
    <t>Amount Recoverable from State Govt.others</t>
  </si>
  <si>
    <t>Amount Recoverable from Central Govt.others</t>
  </si>
  <si>
    <t>Receivable / Payable - NESCO</t>
  </si>
  <si>
    <t>Receivable / Payable - CESCO</t>
  </si>
  <si>
    <t>Balance Carry over account</t>
  </si>
  <si>
    <t>Receivable from Gridco</t>
  </si>
  <si>
    <t>Receivable / Payable - WESCO</t>
  </si>
  <si>
    <t>Receivable / Payable - CSO BBSR</t>
  </si>
  <si>
    <t>Inter Unit Account (Materials)</t>
  </si>
  <si>
    <t>REGULATORY ASSET(ACTUARIAL VALUATION)</t>
  </si>
  <si>
    <t>Regulatory Asset(Actuarial Valuation)</t>
  </si>
  <si>
    <t>Schedule-6-A-d/iii</t>
  </si>
  <si>
    <t>Total Of Regulatory Assets</t>
  </si>
  <si>
    <t>Deposits</t>
  </si>
  <si>
    <t>Deposits with Telephone Authority</t>
  </si>
  <si>
    <t>Deposit with others</t>
  </si>
  <si>
    <t>Securities from Suppliers(FDs etc) as per contra</t>
  </si>
  <si>
    <t>Securities from Consumer(FDs etc) as per contra</t>
  </si>
  <si>
    <t>Securities from Staff(FDs etc) as per Contra</t>
  </si>
  <si>
    <t>Schedule-6-B-b</t>
  </si>
  <si>
    <t>Total Of Deposits</t>
  </si>
  <si>
    <t>Receivable / Payable -to Other Distcos.</t>
  </si>
  <si>
    <t>NESCO</t>
  </si>
  <si>
    <t>Schedule-7-A-OL</t>
  </si>
  <si>
    <t>WESCO</t>
  </si>
  <si>
    <t>REVENUE FROM SALES OF POWER</t>
  </si>
  <si>
    <t>Domestic - Energy Charges</t>
  </si>
  <si>
    <t>Domestic - Demand Charges</t>
  </si>
  <si>
    <t>Domestic - Minimum Charges</t>
  </si>
  <si>
    <t>Commercial - Energy Charges</t>
  </si>
  <si>
    <t>Commercial - Demand Charges</t>
  </si>
  <si>
    <t>Commercial - Minimum Charges</t>
  </si>
  <si>
    <t>Small Industries</t>
  </si>
  <si>
    <t>Small Industry - Energy Charges</t>
  </si>
  <si>
    <t>Small Industry - Demand Charges</t>
  </si>
  <si>
    <t>Small Industry - Minimum Charges</t>
  </si>
  <si>
    <t>Small Industry - Load Factor Charges</t>
  </si>
  <si>
    <t>Small Industry - Power Factor Charges</t>
  </si>
  <si>
    <t>Medium Industries</t>
  </si>
  <si>
    <t>Medium Industry - Energy Charges</t>
  </si>
  <si>
    <t>Medium Industry - Demand Charges</t>
  </si>
  <si>
    <t>Medium Industry - Minimum Charges</t>
  </si>
  <si>
    <t>Medium Industry - Load Factor Charges</t>
  </si>
  <si>
    <t>Medium Industry - Power Factor Charges</t>
  </si>
  <si>
    <t>Large Industries</t>
  </si>
  <si>
    <t>Large Industry - Energy Charges</t>
  </si>
  <si>
    <t>Large Industry - Demand Charges</t>
  </si>
  <si>
    <t>Large Industry- Minimum charges</t>
  </si>
  <si>
    <t>Large Industry- Load Factor Charges</t>
  </si>
  <si>
    <t>Large Industry - Power Factor Charges</t>
  </si>
  <si>
    <t>Heavy Industries</t>
  </si>
  <si>
    <t>Heavy Industry - Energy Charges</t>
  </si>
  <si>
    <t>Power Intensive Industries</t>
  </si>
  <si>
    <t>Power Intensive Industry - Energy Charges</t>
  </si>
  <si>
    <t>Power Intensive Industry - Demand Charges</t>
  </si>
  <si>
    <t>Power Intensive Industry - Minimum Charges</t>
  </si>
  <si>
    <t>Power Intensive Industry - Load Factor Charges</t>
  </si>
  <si>
    <t>Power Intensive Industry - Power Factor Charges</t>
  </si>
  <si>
    <t>Public Lighting - Energy Charges</t>
  </si>
  <si>
    <t>Public Lighting - Demand Charges</t>
  </si>
  <si>
    <t>Public Lighting - Minimum Charges</t>
  </si>
  <si>
    <t>Traction - Energy Charges</t>
  </si>
  <si>
    <t>Traction - Demand Charges</t>
  </si>
  <si>
    <t>Traction - Minimum Charges</t>
  </si>
  <si>
    <t>Traction - Load factor charges</t>
  </si>
  <si>
    <t>Traction - Power factor charges</t>
  </si>
  <si>
    <t>Irrigation - Energy Charges</t>
  </si>
  <si>
    <t>Irrigation - Demand Charges</t>
  </si>
  <si>
    <t>Irrigation - Minimum Charges</t>
  </si>
  <si>
    <t>Irrigation - Load Factor Charges</t>
  </si>
  <si>
    <t>Irrigation - Power Factor Charges</t>
  </si>
  <si>
    <t xml:space="preserve">Public Water Works </t>
  </si>
  <si>
    <t>Public Water Works - Energy Charges</t>
  </si>
  <si>
    <t>Public Water Works  - Demand Charges</t>
  </si>
  <si>
    <t>Public water works- Minimum charges</t>
  </si>
  <si>
    <t>Public water works- Load factor Charges</t>
  </si>
  <si>
    <t>Public Water Works  - Power Factor Charges</t>
  </si>
  <si>
    <t>Supplies in Bulk to others - Energy Charges</t>
  </si>
  <si>
    <t>Supplies in Bulk to others - Demand  Charges</t>
  </si>
  <si>
    <t>Supplies in Bulk to others - Minimum  Charges</t>
  </si>
  <si>
    <t>Supplies in Bulk to oths- Power Factor Charges</t>
  </si>
  <si>
    <t>Public Institutions</t>
  </si>
  <si>
    <t>Public Institution - Energy Charges</t>
  </si>
  <si>
    <t>Public Institution - Demand Charges</t>
  </si>
  <si>
    <t>Public Institution- Minimum charges</t>
  </si>
  <si>
    <t>Public Institution- Load factor charges</t>
  </si>
  <si>
    <t>Public Institition- Power factor charges</t>
  </si>
  <si>
    <t>M-Addl-1</t>
  </si>
  <si>
    <t>Allied Agricultural- Energy Charges</t>
  </si>
  <si>
    <t>Allied Agricultural- Demand Charges</t>
  </si>
  <si>
    <t>Allied Agricultural- Minimum Charges</t>
  </si>
  <si>
    <t>Allied Agricultural- Load Factor Charges</t>
  </si>
  <si>
    <t>Allied Agricultural- Power Factor Charges</t>
  </si>
  <si>
    <t>M-Addl-2</t>
  </si>
  <si>
    <t>Allied Agro-Industrial- Energy Charges</t>
  </si>
  <si>
    <t>Allied Agro-Industrial- Demand Charges</t>
  </si>
  <si>
    <t>Allied Agro-Industrial- Minimum Charges</t>
  </si>
  <si>
    <t>Allied Agro-Industrial- Load Factor Charges</t>
  </si>
  <si>
    <t>Allied Agro-Industrial- Power Factor Charges</t>
  </si>
  <si>
    <t>ACCRUED INCOME FROM REGULATORY ASSET(ACTUARIAL VALUATION)</t>
  </si>
  <si>
    <t>Accrued Income from Regulatory Asset ( Actuarial Valuation)</t>
  </si>
  <si>
    <t>Electriciry Duty Payable ( Contra  61.501-61.517)</t>
  </si>
  <si>
    <t>Electriciry Duty Recoverable ( Contra  61.541-61.557)</t>
  </si>
  <si>
    <t>Delayed Payment Surcharges</t>
  </si>
  <si>
    <t>Delayed Payment charges from consumers</t>
  </si>
  <si>
    <t>Q</t>
  </si>
  <si>
    <t xml:space="preserve">Overdrawal Penalty from Consumers </t>
  </si>
  <si>
    <t>Over drawal Penalty</t>
  </si>
  <si>
    <t>OTHER INCOME</t>
  </si>
  <si>
    <t xml:space="preserve">Meter Rent/Service Line Rental </t>
  </si>
  <si>
    <t>Rental for Meters,Service Lines and Capacitors</t>
  </si>
  <si>
    <t>Misc. Charges from Consumer</t>
  </si>
  <si>
    <t>Reconnection Fees</t>
  </si>
  <si>
    <t>Misc.charges from Consumers - Meter Box Charges</t>
  </si>
  <si>
    <t>New Service Connection Fees</t>
  </si>
  <si>
    <t>Others Charges received from Consumers</t>
  </si>
  <si>
    <t>Income from Investment</t>
  </si>
  <si>
    <t>Income from Fixed Deposit With Banks</t>
  </si>
  <si>
    <t>Miscellaneous Receipts</t>
  </si>
  <si>
    <t>Interest on Loan to Staffs</t>
  </si>
  <si>
    <t>Interest on Loan/advances - House building</t>
  </si>
  <si>
    <t>Interest on Staff Loans &amp; Advances- Car</t>
  </si>
  <si>
    <t>Interest on Loan/advances - Scooter/Motor cycle</t>
  </si>
  <si>
    <t>Interest on Loan/advances - Cycle</t>
  </si>
  <si>
    <t>Interest on Loan/advances - Others</t>
  </si>
  <si>
    <t>Income from Trading</t>
  </si>
  <si>
    <t>Profit on Sale of stores</t>
  </si>
  <si>
    <t>Sale of Scrap</t>
  </si>
  <si>
    <t>Gaint on Sale of Fixed Assets</t>
  </si>
  <si>
    <t>Misc. Receipts</t>
  </si>
  <si>
    <t xml:space="preserve">Rental for Staff Quarters </t>
  </si>
  <si>
    <t>Electricity charges from staff quarters</t>
  </si>
  <si>
    <t>Inseption Bungalow Guest House charges</t>
  </si>
  <si>
    <t>Excess found on Physical verification of Material Stocks</t>
  </si>
  <si>
    <t>Excess found on Physical verification Fixed Assets</t>
  </si>
  <si>
    <t>Excess found on Physical verification cash in chest</t>
  </si>
  <si>
    <t>Water rates recovered from Board Quarters</t>
  </si>
  <si>
    <t>Sundry Credit Balance Written Back</t>
  </si>
  <si>
    <t>Commission for collection of electricity duties</t>
  </si>
  <si>
    <t>Hire Charges of Vehicles</t>
  </si>
  <si>
    <t>Sale of Tender Forms</t>
  </si>
  <si>
    <t>Penalty recovered from Suppliers</t>
  </si>
  <si>
    <t>Penalty recovered from contractors</t>
  </si>
  <si>
    <t>Unpaid Wages written off</t>
  </si>
  <si>
    <t>Rebate received for timely Payment of BST Bill</t>
  </si>
  <si>
    <t>Franchise Income Account(ENZEN)</t>
  </si>
  <si>
    <t>Others Miscellaneous Receipts</t>
  </si>
  <si>
    <t>62.999®</t>
  </si>
  <si>
    <t>Income to be Rec/Rev in future tariff determination</t>
  </si>
  <si>
    <t>Distribution, Administrative &amp; Other Expenses</t>
  </si>
  <si>
    <t>Repairs to Plant &amp; Machinery and Distribution System</t>
  </si>
  <si>
    <t>to Plant &amp; Machinery</t>
  </si>
  <si>
    <t>R/M to Transfermers &gt; 100 KVA -Material issued from stores</t>
  </si>
  <si>
    <t>R/M to Transfermers &gt; 100 KVA -Materials Purchased Directly</t>
  </si>
  <si>
    <t>R/M to Transfermers &gt; 100 KVA -Payments to Contractors &amp; other outside parties</t>
  </si>
  <si>
    <t>R/M to Transfermers &lt; 100 KVA -Materials issued from stores</t>
  </si>
  <si>
    <t>R/M to Transfermers &lt; 100 KVA -Materials Purchased Directly</t>
  </si>
  <si>
    <t>R/M to Transfermers &lt; 100 KVA -Payments to Contractors &amp; other outside parties</t>
  </si>
  <si>
    <t>R/M to Material Handling Equipments-Materials issued from Store</t>
  </si>
  <si>
    <t>R/M to Material Handling Equipments-Payment to Contractors</t>
  </si>
  <si>
    <t>R/M to switchgear, Cable Coneection etc.- Materials issued from store</t>
  </si>
  <si>
    <t xml:space="preserve">R/M to switchgear, Cable Coneection etc.-Payments to Contractors </t>
  </si>
  <si>
    <t>R/M to Lighting Arrestors, Static Machine Tools etc.-Materials issued from stores</t>
  </si>
  <si>
    <t>R/M to Lighting Arrestors, Static Machine Tools etc.-Materials Purchased Directly</t>
  </si>
  <si>
    <t>R/M to Lighting Arrestors, Static Machine Tools etc.-Payments to Contractors &amp; other outside parties</t>
  </si>
  <si>
    <t>R/M to Air Conditioner- Payment to Contractors</t>
  </si>
  <si>
    <t>R &amp; M Misc. Equipments-  Mat. Issued from Stores</t>
  </si>
  <si>
    <t>R &amp; M Misc. Equipments-Materials Purchased Directly</t>
  </si>
  <si>
    <t>R &amp; M Misc. Equipments-Payments to Contractors &amp; others- Misc equipments</t>
  </si>
  <si>
    <t>to Lines, Cables &amp; Network Assets</t>
  </si>
  <si>
    <t>R/M to Overhead Lines &gt; 13.2 KVA-Material issued from stores</t>
  </si>
  <si>
    <t>R/M to Overhead Lines &gt; 13.2 KVA-Materials Purchased Directly</t>
  </si>
  <si>
    <t>R/M to Overhead Lines &gt; 13.2 KVA-Payments to Contractors &amp; other outside parties</t>
  </si>
  <si>
    <t>R/M to Overhead Lines&lt; 13.2 KVA-Material issued from stores</t>
  </si>
  <si>
    <t>R/M to Overhead Lines &lt; 13.2 KVA-Materials Purchased Directly</t>
  </si>
  <si>
    <t>R/M to Overhead Lines &lt; 13.2 KVA-Payments to Contractors &amp; other outside parties</t>
  </si>
  <si>
    <t>R/M to Overhead Lines on Concrete Support &lt; 13.2 KVA -Material issued from stores</t>
  </si>
  <si>
    <t>R/M to Overhead Lines on Concrete Support  &lt; 13.2 KVA-Materials Purchased Directly</t>
  </si>
  <si>
    <t xml:space="preserve">R/M to Overhead Lines on Concrete Support  &lt; 13.2 KVA-Payments to Contractors </t>
  </si>
  <si>
    <t>R/M to AB Cable / Underground cable works-Material issued from stores</t>
  </si>
  <si>
    <t>R/M to AB Cable / Underground cable works--Payments to Contractors &amp; other outside parties</t>
  </si>
  <si>
    <t>R/M to Service connetion- High volttage-Material issued from stores</t>
  </si>
  <si>
    <t>R/M to Service connetion- L&amp; M  volttage-Material issued from stores</t>
  </si>
  <si>
    <t>R/M to Service connetion- L&amp; M  volttage--Materials Purchased Directly</t>
  </si>
  <si>
    <t xml:space="preserve">R/M to Service connetion- L&amp; M  volttage-Payments to Contractors </t>
  </si>
  <si>
    <t>R/M to Temporary Service Connections --Materials Purchased Directly</t>
  </si>
  <si>
    <t>R/M to Temporary Service Connections -Payments to Contractors</t>
  </si>
  <si>
    <t>R/M to Metering Equipements- Materials Issued from stores</t>
  </si>
  <si>
    <t>R/M to Metering Equipements-Materials Purchased Directly</t>
  </si>
  <si>
    <t>R/M to Metering Equipements-Payments to Contractors &amp; other outside parties</t>
  </si>
  <si>
    <t>R/M to Misc equipement- Materials issued from stores</t>
  </si>
  <si>
    <t>R/M to Misc equipement- materials purchased directly</t>
  </si>
  <si>
    <t>R/M to Misc equipement-Payments to Contractors &amp; other outside parties</t>
  </si>
  <si>
    <t>SALARIES, WAGES, ALLOWANCES &amp; BONUS</t>
  </si>
  <si>
    <t>Basic Pay</t>
  </si>
  <si>
    <t>Permanent Employee</t>
  </si>
  <si>
    <t>Salaries- T &amp; D- HV</t>
  </si>
  <si>
    <t>Salaries- Distribution-M &amp; LV</t>
  </si>
  <si>
    <t>Salaries- Stores</t>
  </si>
  <si>
    <t>Salaries- Admn offices</t>
  </si>
  <si>
    <t>Temporary Employees</t>
  </si>
  <si>
    <t>Salaries- Temp- T &amp; D- HV</t>
  </si>
  <si>
    <t>Salaries-Temp-Distribution-M &amp; LV</t>
  </si>
  <si>
    <t xml:space="preserve">Other Employees </t>
  </si>
  <si>
    <t>Salaries- Apprentice- T &amp; D- HV</t>
  </si>
  <si>
    <t>Salaries-Temp-Apprentice-M &amp; LV</t>
  </si>
  <si>
    <t>Salaries-Temp-Apprentice-Other offices</t>
  </si>
  <si>
    <t>Salary- Arrprentices- Admn.Office</t>
  </si>
  <si>
    <t>Dearness Allownce</t>
  </si>
  <si>
    <t>Dearness Allowance- Perm- O &amp; M- T &amp; D- HV</t>
  </si>
  <si>
    <t>Dearness Allowance- Perm- O &amp; M- T &amp; D- M &amp; LV</t>
  </si>
  <si>
    <t>Dearness Allowance- Perm- O &amp; M- T &amp; D- Stores</t>
  </si>
  <si>
    <t>Dearness Allowance- Perm- O &amp; M- T &amp; D- Ad. Off.</t>
  </si>
  <si>
    <t>Other Allownce</t>
  </si>
  <si>
    <t>Other Allowance- Perm- O &amp; M- T &amp; D- HV</t>
  </si>
  <si>
    <t>Other Allowance- Perm- O &amp; M- T &amp; D- M &amp; LV</t>
  </si>
  <si>
    <t>Other Allowance- Perm- O &amp; M- T &amp; D- Stores</t>
  </si>
  <si>
    <t>Other Allowance- Perm- O &amp; M- T &amp; D- Admn offilces</t>
  </si>
  <si>
    <t>Bonus- Perm- Distribution- M &amp; LV</t>
  </si>
  <si>
    <t>Bonus- Perm- Distribution- Thermal</t>
  </si>
  <si>
    <t>Bonus- Perm- Distribution- Admn. Offices</t>
  </si>
  <si>
    <t>Other staff costs</t>
  </si>
  <si>
    <t>Medical Expenses Reinbursement</t>
  </si>
  <si>
    <t>House Rent Allownces</t>
  </si>
  <si>
    <t>Earned Leave Encashment-El, Sl, UUL</t>
  </si>
  <si>
    <t xml:space="preserve">Payment under W.C. Act </t>
  </si>
  <si>
    <t>Exgratia</t>
  </si>
  <si>
    <t xml:space="preserve">Peformance Incentive  </t>
  </si>
  <si>
    <t>Contribution to Provident Fund  &amp; Other Funds</t>
  </si>
  <si>
    <t>Empolyer's Contribution to CPF</t>
  </si>
  <si>
    <t>Administrative Charges paid to RPFC</t>
  </si>
  <si>
    <t>Pension- Southco</t>
  </si>
  <si>
    <t>Other Terminal Benefits-Southco</t>
  </si>
  <si>
    <t>Allocated to capital Works</t>
  </si>
  <si>
    <t>Employee Cost Charged to Capital Works</t>
  </si>
  <si>
    <t>Gratuity-Southco</t>
  </si>
  <si>
    <t>STAFF WEALFARE EXPENSES</t>
  </si>
  <si>
    <t>Contribution to staff welfare fund</t>
  </si>
  <si>
    <t>Prmium under Group Insurance Scheme</t>
  </si>
  <si>
    <t>Uniforms and liveries</t>
  </si>
  <si>
    <t>Canteen Expenses</t>
  </si>
  <si>
    <t>Southco Employees PF Trust Loss</t>
  </si>
  <si>
    <t>Other Staff Welfare expenses</t>
  </si>
  <si>
    <t>Insurance on fixed assets</t>
  </si>
  <si>
    <t xml:space="preserve">Insurance on Stock </t>
  </si>
  <si>
    <t>Insurance on asset under consrtuction</t>
  </si>
  <si>
    <t>Other Insurance</t>
  </si>
  <si>
    <t>Transit Insurance</t>
  </si>
  <si>
    <t>Rent</t>
  </si>
  <si>
    <t>Rent( Including Lease)</t>
  </si>
  <si>
    <t>76.101(GH)</t>
  </si>
  <si>
    <t>Rent (Guest House)</t>
  </si>
  <si>
    <t>Repairs to Building</t>
  </si>
  <si>
    <t xml:space="preserve">R &amp; M to office Buildings- Materials Purchased  Directly </t>
  </si>
  <si>
    <t xml:space="preserve"> R/M to Office Building-Payments to Contractors &amp; other outside parties</t>
  </si>
  <si>
    <t xml:space="preserve">R/M to Residential quarters-Materials purchased directly </t>
  </si>
  <si>
    <t>R/M to Residential quarters-Payments to Contractors &amp; other outside parties</t>
  </si>
  <si>
    <t>R/M to Other Buildings- Materials purchased directly</t>
  </si>
  <si>
    <t>R/M to Other Buildings-Payments to Contractors &amp; other outside parties</t>
  </si>
  <si>
    <t>R/M to Misc civil works-Payments to Contractors &amp; other outside parties</t>
  </si>
  <si>
    <t>R/M to Pipelines for Water Supply-Payments to Contractors &amp; other outside parties</t>
  </si>
  <si>
    <t>R/M to Dranage &amp; Storage System-Payments to Contractors &amp; other outside parties</t>
  </si>
  <si>
    <t>Repairs to Other Assets to Schedule - 11</t>
  </si>
  <si>
    <t>to Vehicle</t>
  </si>
  <si>
    <t>R/M to Vehicle - Truck-Materials Purchased Directly</t>
  </si>
  <si>
    <t>R/M to Vehicle - Truck-Payments to Contractors &amp; other outside parties</t>
  </si>
  <si>
    <t>R/M to Vehicle- Jeep &amp; Motor Cars -Materials Purchased Directly</t>
  </si>
  <si>
    <t>R/M to Vehicle- Jeep &amp; Motor Cars -Payments to Contractors &amp; other outside parties</t>
  </si>
  <si>
    <t>R/M to Vehcle - Motor Cycle-Payments to Contractors &amp; other outside parties</t>
  </si>
  <si>
    <t>R/M to Other Vehcle -Payments to Contractors &amp; other outside parties</t>
  </si>
  <si>
    <t>to Furniture &amp; Fixture</t>
  </si>
  <si>
    <t>R/M to Furnitures &amp; fixtures in Adm. Office - Materials purchased directly</t>
  </si>
  <si>
    <t>R/M to Furnitures &amp; fixtures in Adm. Office -Payments to Contractors &amp; other outside parties</t>
  </si>
  <si>
    <t>R/M to Furnitures &amp; fixtures in Rec.Colony - Materials purchased directly</t>
  </si>
  <si>
    <t>R/M to Furnitures &amp; fixtures in  Rec.Colony -Payments to Contractors &amp; other outside parties</t>
  </si>
  <si>
    <t>R/M to Furnitures &amp; fixtures in Other Locations - Materials purchased directly</t>
  </si>
  <si>
    <t>R/M to Furnitures &amp; fixtures in  Other Locations-Payments to Contractors &amp; other outside parties</t>
  </si>
  <si>
    <t>R&amp;M to Electrical Wiring , Light, Fan in Office Building- Materials issued from Store</t>
  </si>
  <si>
    <t xml:space="preserve">R&amp;M to Electrical Wiring , Light, Fan in Office Building-Materials purchased directly </t>
  </si>
  <si>
    <t>R&amp;M to Electrical Wiring , Light, Fan in Office Building- Payments to Contractors &amp; other outside parties</t>
  </si>
  <si>
    <t>R&amp;M to Electrical Wiring , Light, Fan in Rec. Colony- Materials issued from Store</t>
  </si>
  <si>
    <t xml:space="preserve">R&amp;M to Electrical Wiring , Light, Fan in  Rec. Colony-Materials purchased directly </t>
  </si>
  <si>
    <t>R&amp;M to Electrical Wiring , Light, Fan in  Rec. Colony- Payments to Contractors &amp; other outside parties</t>
  </si>
  <si>
    <t>R&amp;M to Electrical Wiring , Light, Fan in Other Locations- Materials issued from Store</t>
  </si>
  <si>
    <t xml:space="preserve">R&amp;M to Electrical Wiring , Light, Fan in  Other Locations-Materials purchased directly </t>
  </si>
  <si>
    <t>R&amp;M to Electrical Wiring , Light, Fan in Other Locations- Payments to Contractors &amp; other outside parties</t>
  </si>
  <si>
    <t>to Office Equipment</t>
  </si>
  <si>
    <t>R/M to Calculators, Typewriters- Materisls purchased directly</t>
  </si>
  <si>
    <t>R/M to Calculators, Typewriters-Payments to Contractors &amp; other outside parties</t>
  </si>
  <si>
    <t>R/M to Computers - Material Purchased Directly</t>
  </si>
  <si>
    <t>R/M to Computers -Payments to Contractors &amp; other outside parties</t>
  </si>
  <si>
    <t>R / M to Comunication Systems- Materials purchase Directly</t>
  </si>
  <si>
    <t>R / M to Comunication Systems- Payment to Contactors.</t>
  </si>
  <si>
    <t>R/M to Other Office equipements- Materials purcahsed directly</t>
  </si>
  <si>
    <t>R/M to Other Office equipements- Payment to contractors</t>
  </si>
  <si>
    <t>Rates and Taxes</t>
  </si>
  <si>
    <t>Vehicle Licence, Registration, Road tax, etc</t>
  </si>
  <si>
    <t>Water charges</t>
  </si>
  <si>
    <t>Licences and related fees</t>
  </si>
  <si>
    <t>Filling Fees ROC</t>
  </si>
  <si>
    <t>Professional &amp; Legal Charges</t>
  </si>
  <si>
    <t>Internal Auditors Fees &amp; Expenses</t>
  </si>
  <si>
    <t>Leagal charges and Stamp duties-Capital works</t>
  </si>
  <si>
    <t>leagal charges -Other works</t>
  </si>
  <si>
    <t>Technical &amp; Consultancy Fees</t>
  </si>
  <si>
    <t>Consultancy Expenses</t>
  </si>
  <si>
    <t>Other Professional Charges</t>
  </si>
  <si>
    <t>Remuneration to Auditors</t>
  </si>
  <si>
    <t>Audit Fees</t>
  </si>
  <si>
    <t>Audit Expenses</t>
  </si>
  <si>
    <t>Tax Audit Fees</t>
  </si>
  <si>
    <t xml:space="preserve">Other Professional Charges ( Paid to Statutory  Auditors ) </t>
  </si>
  <si>
    <t xml:space="preserve">Other Professional Charges </t>
  </si>
  <si>
    <t xml:space="preserve">Provision for Contingency (Power Bond) </t>
  </si>
  <si>
    <t>Miscellaneous Expenses</t>
  </si>
  <si>
    <t>Telephone and Trunk Calls</t>
  </si>
  <si>
    <t>Telephone and Trunk Calls(Guest House)</t>
  </si>
  <si>
    <t>Postage and Telegrams</t>
  </si>
  <si>
    <t>Telex and Teleprinter charges</t>
  </si>
  <si>
    <t>Courier  charges</t>
  </si>
  <si>
    <t>Internet &amp; Web Site Charges</t>
  </si>
  <si>
    <t>Conveyance &amp; Travelling Exp.</t>
  </si>
  <si>
    <t>Converyance expenses</t>
  </si>
  <si>
    <t>Travelling allowance to employee</t>
  </si>
  <si>
    <t>Transport expenses</t>
  </si>
  <si>
    <t>Travelling Expenses Of M.D.</t>
  </si>
  <si>
    <t>Vehicle running expenses</t>
  </si>
  <si>
    <t>Hire charges of vehicles</t>
  </si>
  <si>
    <t>Printing &amp; Stationary Exp.</t>
  </si>
  <si>
    <t>Xerox &amp; Photocopy Expenses</t>
  </si>
  <si>
    <t>Fees &amp; Subscriptions</t>
  </si>
  <si>
    <t>Books and periodicals</t>
  </si>
  <si>
    <t>Printing &amp; Stationary</t>
  </si>
  <si>
    <t>Purchase of Stationary for Official Use</t>
  </si>
  <si>
    <t xml:space="preserve">Advertisement </t>
  </si>
  <si>
    <t>Advertisement expenses</t>
  </si>
  <si>
    <t>Charity &amp; Donations</t>
  </si>
  <si>
    <t>Contribution to Charities</t>
  </si>
  <si>
    <t>Electricity Exp.</t>
  </si>
  <si>
    <t>Electricity</t>
  </si>
  <si>
    <t>76.158(GH)</t>
  </si>
  <si>
    <t>Electricity(Guest House)</t>
  </si>
  <si>
    <t>Gardening and horticultural expenses</t>
  </si>
  <si>
    <t>Office Upkeep and Maintenance</t>
  </si>
  <si>
    <t>76.165(GH)</t>
  </si>
  <si>
    <t>Guest House Upkeep and Maintenance</t>
  </si>
  <si>
    <t>Official meeting expenses</t>
  </si>
  <si>
    <t>Conference expenses</t>
  </si>
  <si>
    <t xml:space="preserve">Revenue stamps </t>
  </si>
  <si>
    <t>Watch and Ward</t>
  </si>
  <si>
    <t>Data Processing Charges</t>
  </si>
  <si>
    <t>Spot Billing Expenses</t>
  </si>
  <si>
    <t>Energy Police Station Expenses</t>
  </si>
  <si>
    <t xml:space="preserve">Compensation Paid to Outsiders </t>
  </si>
  <si>
    <t>Collection Counter Expenses</t>
  </si>
  <si>
    <t>Franchise Expenses</t>
  </si>
  <si>
    <t>Transportation Charges</t>
  </si>
  <si>
    <t>Freigt on Capital Materials</t>
  </si>
  <si>
    <t>Testing Charges for Capital Equipments</t>
  </si>
  <si>
    <t>Vehicle running expenses-Heavy</t>
  </si>
  <si>
    <t>Transprotation charges paid to outsiders</t>
  </si>
  <si>
    <t>Loading and unloading charges</t>
  </si>
  <si>
    <t>Octroi on capital equipment</t>
  </si>
  <si>
    <t>Octroi- Others</t>
  </si>
  <si>
    <t>Advertisements ( tenders for purchase of Capital Assts )</t>
  </si>
  <si>
    <t>Other purchase related advertisement</t>
  </si>
  <si>
    <t>Fabrication &amp; Machining Expenses</t>
  </si>
  <si>
    <t>Other materials related expenses</t>
  </si>
  <si>
    <t>Admn. &amp; General Expenses charged to Capital works. (Credit)</t>
  </si>
  <si>
    <t>Material Price Variance</t>
  </si>
  <si>
    <t>Materials cost variance- Capital</t>
  </si>
  <si>
    <t>Provision for Shortage / Loss of materials pending investigation</t>
  </si>
  <si>
    <t>Bad Debts Wrtten Off- Dues from Consumers</t>
  </si>
  <si>
    <t>Shotage on Physical Verification of stocks</t>
  </si>
  <si>
    <t>Loss of Materials by Pilferage, etc</t>
  </si>
  <si>
    <t>xii</t>
  </si>
  <si>
    <t>Provision for Shortage / Loss of cash pending investigation</t>
  </si>
  <si>
    <t>Loss of Cash Written Off</t>
  </si>
  <si>
    <t>Compansation for damages</t>
  </si>
  <si>
    <t>Compensation for injuries, death and damages-staff</t>
  </si>
  <si>
    <t>Compansation for damages-Outsiders</t>
  </si>
  <si>
    <t>xiii</t>
  </si>
  <si>
    <t>Misc. Loss &amp; Writen off</t>
  </si>
  <si>
    <t>Small and low value item W/O</t>
  </si>
  <si>
    <t>Loss on obsolation of Fixed Assets</t>
  </si>
  <si>
    <t>Loss on obsolation of Stores in Stock</t>
  </si>
  <si>
    <t>Sundry Debit Balance Written off</t>
  </si>
  <si>
    <t>Loss on sale of Scrap</t>
  </si>
  <si>
    <t>Loss on sale of Stores</t>
  </si>
  <si>
    <t>Intangible Assets W/O (Reg.Asset &amp; Terminal Benefit)</t>
  </si>
  <si>
    <t>INTEREST &amp; FINANCE CHARGES</t>
  </si>
  <si>
    <t>Interest on Power Bond</t>
  </si>
  <si>
    <t>Interest on Power Bonds</t>
  </si>
  <si>
    <t>Interest on World Bank</t>
  </si>
  <si>
    <t>Interest  on World Bank Loan IBRD Portion</t>
  </si>
  <si>
    <t>Interest on Gridco</t>
  </si>
  <si>
    <t>Interest  on World Bank Loan Gridco Portion</t>
  </si>
  <si>
    <t>Interest on APDRP Loan</t>
  </si>
  <si>
    <t>Interest to APDRP Loan</t>
  </si>
  <si>
    <t>Interest on REC Loan ( APDRP Counter Part Funding )</t>
  </si>
  <si>
    <t>Interest on REC Loan</t>
  </si>
  <si>
    <t>Interest on REC Loan ( System Improvement )</t>
  </si>
  <si>
    <t>INTEREST ON OTHER LOAN</t>
  </si>
  <si>
    <t>Interest on Loan from State Bank of India</t>
  </si>
  <si>
    <t>Interest on short term bridge Loan from Union Bank</t>
  </si>
  <si>
    <t>Interest on  LC from Union Bank of India</t>
  </si>
  <si>
    <t>Interest on Loan from WESCO</t>
  </si>
  <si>
    <t>Interest on Loan from NESCO</t>
  </si>
  <si>
    <t>Interest Capitalised</t>
  </si>
  <si>
    <t>INTEREST ON SECURITY DEPOSIT FROM CONSUMERS</t>
  </si>
  <si>
    <t>Bank Charges</t>
  </si>
  <si>
    <t>Upfront Fee on REC Loan (System Improvement)</t>
  </si>
  <si>
    <t>Bank Charges for remmitance</t>
  </si>
  <si>
    <t>Bank Commission for collection from Consumers</t>
  </si>
  <si>
    <t>Bank charges on demand draft purchased</t>
  </si>
  <si>
    <t>Bank charges (incidentals) on bank accounts</t>
  </si>
  <si>
    <t>Other Bank charges</t>
  </si>
  <si>
    <t>Negotiation &amp; orher charges on LC</t>
  </si>
  <si>
    <t>2013-14</t>
  </si>
  <si>
    <t>As at 31.03.14</t>
  </si>
  <si>
    <t>Allocation of Employee Cost for 2013-14</t>
  </si>
  <si>
    <t>AS ON 31-3-14</t>
  </si>
  <si>
    <t>Drawn during 2013-14</t>
  </si>
  <si>
    <t>31.03.14</t>
  </si>
  <si>
    <t xml:space="preserve">Projected as on </t>
  </si>
  <si>
    <t>UBI (SOD)</t>
  </si>
  <si>
    <t xml:space="preserve">Power Purchase </t>
  </si>
  <si>
    <t>SBI(Short-Term)</t>
  </si>
  <si>
    <t>Liability payment</t>
  </si>
  <si>
    <t>DESI/IAP</t>
  </si>
  <si>
    <t>FY-14-15</t>
  </si>
  <si>
    <t>Govt. of Orissa-CAPEX (4%)</t>
  </si>
  <si>
    <t>Approved by OERC till FY 2012-13</t>
  </si>
  <si>
    <r>
      <t xml:space="preserve">Deficit of Contribution to Trust Liability as on </t>
    </r>
    <r>
      <rPr>
        <b/>
        <sz val="10"/>
        <color indexed="10"/>
        <rFont val="Arial"/>
        <family val="2"/>
      </rPr>
      <t>31.03.2013</t>
    </r>
  </si>
  <si>
    <t>Funds received from GRIDCO (Pension + Gratuity)</t>
  </si>
  <si>
    <t>ENERGY THEFT CONTROL CELL: SALARY &amp; WAGES</t>
  </si>
  <si>
    <t>State Level</t>
  </si>
  <si>
    <t>State Nodal Vig. Officer</t>
  </si>
  <si>
    <t>Asst. State Nodal Vig. Officer</t>
  </si>
  <si>
    <t>office Asst. @ 5200</t>
  </si>
  <si>
    <t>Home Guard @ 150 per day</t>
  </si>
  <si>
    <t>DISCOM LEVEL</t>
  </si>
  <si>
    <t>Zonal level vig.@30000p.m</t>
  </si>
  <si>
    <t>Asst. Zonal @ 20000</t>
  </si>
  <si>
    <t>LT Three phase AMR/AMI Compliant meter</t>
  </si>
  <si>
    <t>LT Single phase AMR/AMI Compliant meter</t>
  </si>
  <si>
    <t>For the Year Ended 31st March-14</t>
  </si>
  <si>
    <t>Balance at the end of the year 31.03.2014</t>
  </si>
  <si>
    <t>Balance at the beginning of the year 01.04.2013</t>
  </si>
  <si>
    <t>Working Capital loan</t>
  </si>
  <si>
    <t>Interest on GRIDCO NEW LOAN</t>
  </si>
  <si>
    <t>Interest on GRIDCO New Loan</t>
  </si>
  <si>
    <t>x) SBI- Working Capital loan</t>
  </si>
  <si>
    <t>Clerks</t>
  </si>
  <si>
    <t>(Up to 31.3.12)</t>
  </si>
  <si>
    <t>Total-31-3-12</t>
  </si>
  <si>
    <t>(from 1-4-12 to 30-9-12)</t>
  </si>
  <si>
    <t>Total-(1-4-12 to 30-9-12)</t>
  </si>
  <si>
    <t>(from 1-10-12 to 31-3-13)</t>
  </si>
  <si>
    <t>REC/PFC-CAPEX_ Counterpart</t>
  </si>
  <si>
    <t xml:space="preserve">UBI- SOD </t>
  </si>
  <si>
    <t>UBI-SOD</t>
  </si>
  <si>
    <t>Capex -2012-13</t>
  </si>
  <si>
    <t>UP TO FY- 2011-12</t>
  </si>
  <si>
    <t>U.C. Submitted up to 31.3.12</t>
  </si>
  <si>
    <t>April-12 to Sept-12</t>
  </si>
  <si>
    <t>Oct-12 to Mar-13</t>
  </si>
  <si>
    <t>Category of Consumers &amp; Sale Figures In MU</t>
  </si>
  <si>
    <t>FY 2013-14</t>
  </si>
  <si>
    <t>Rs. in Cr</t>
  </si>
  <si>
    <t>Financial impact               (Rs. in lacs)</t>
  </si>
  <si>
    <t>Grant from GoO (Infrastructure Development)</t>
  </si>
  <si>
    <t>AMR System Expenses</t>
  </si>
  <si>
    <t>Meter replacement, Shifting &amp; DT metering</t>
  </si>
  <si>
    <t>Vigilance &amp; Anti theft Activities</t>
  </si>
  <si>
    <t>Man Power</t>
  </si>
  <si>
    <t>Security Personnel 2 nos per Section</t>
  </si>
  <si>
    <t>Outsource personnel 2 nos per section</t>
  </si>
  <si>
    <t>Driver 1 per vehcle</t>
  </si>
  <si>
    <t>Cost (Rs.)</t>
  </si>
  <si>
    <t>Telecommunication Service Provider Charges</t>
  </si>
  <si>
    <t>Operational Charges of IT Vendor</t>
  </si>
  <si>
    <t>Server Charge</t>
  </si>
  <si>
    <t>Energy Audit Cell O&amp;M Charges</t>
  </si>
  <si>
    <t>Truing up of  Revenue Gap of 2012-13</t>
  </si>
  <si>
    <t>ERP Operational Exp.</t>
  </si>
  <si>
    <t>ERP Software &amp; implementation</t>
  </si>
  <si>
    <t>Union Bank of India (SOD)</t>
  </si>
  <si>
    <t>REC/PFC CAPEX Counterpart</t>
  </si>
  <si>
    <t>GoO Capex Loan-4%</t>
  </si>
  <si>
    <t xml:space="preserve">Working Capital Loan </t>
  </si>
  <si>
    <t>Gridco New Loan</t>
  </si>
  <si>
    <t>DESCRIPTION</t>
  </si>
  <si>
    <t xml:space="preserve">OPEING BALANCE + CURRENT TRIAL </t>
  </si>
  <si>
    <t>ACCOUNT CODE</t>
  </si>
  <si>
    <t>Schedule-5-1</t>
  </si>
  <si>
    <t>Total Of Land</t>
  </si>
  <si>
    <t>Schedule-5-2</t>
  </si>
  <si>
    <t>Schedule-5-3</t>
  </si>
  <si>
    <t>Schedule-5-4</t>
  </si>
  <si>
    <t>Schedule-5-5</t>
  </si>
  <si>
    <t>Schedule-5-6</t>
  </si>
  <si>
    <t>Schedule-5-A</t>
  </si>
  <si>
    <t>Schedule-5-B/1</t>
  </si>
  <si>
    <t>Schedule-5-B/2</t>
  </si>
  <si>
    <t>Written Down Value of Obsolete / Scrapped Assets</t>
  </si>
  <si>
    <t>Lines , Cable Networks etc.</t>
  </si>
  <si>
    <t>Furniture &amp; Fixture</t>
  </si>
  <si>
    <t>Schedule-6-A-b</t>
  </si>
  <si>
    <t>Schedule-6-A-c/i</t>
  </si>
  <si>
    <t>Schedule-6-A-c/ii</t>
  </si>
  <si>
    <t>Schedule-6-A-c/iii</t>
  </si>
  <si>
    <t>Cash inflow - Tatkal</t>
  </si>
  <si>
    <t>Cash outflow - Tatkal</t>
  </si>
  <si>
    <t>Schedule-5-B/3</t>
  </si>
  <si>
    <t>Schedule-5-B</t>
  </si>
  <si>
    <t>Total Capital Work-In-Progress</t>
  </si>
  <si>
    <t>Advance Income Tax ( Fringe Benefit )</t>
  </si>
  <si>
    <t>Other Current Assets ( Schedule - 6 )</t>
  </si>
  <si>
    <t>Other Receivables</t>
  </si>
  <si>
    <t>Sundry Recivable</t>
  </si>
  <si>
    <t xml:space="preserve">Income accrued  Due &amp; Not Due on Fund Investment </t>
  </si>
  <si>
    <t>Income accrued &amp; Due  on Staff Loan</t>
  </si>
  <si>
    <t>Amount Recoverable from Employees/Ex-employees</t>
  </si>
  <si>
    <t>Subsidies / Grants Receivables</t>
  </si>
  <si>
    <t>Capital Subsidies / Grants Receivables</t>
  </si>
  <si>
    <t>O &amp; M Subsidies / Grants Receivables</t>
  </si>
  <si>
    <t>Other Cliam Receivables</t>
  </si>
  <si>
    <t>CESCO</t>
  </si>
  <si>
    <t xml:space="preserve">Gridco. Adjustment A/c </t>
  </si>
  <si>
    <t>CSO - BBSR</t>
  </si>
  <si>
    <t>Total Current Assets, Loans And And Advances</t>
  </si>
  <si>
    <t>PROFIT &amp; LOSS A/C ( OPENING BALANCE )</t>
  </si>
  <si>
    <t>Profit &amp; Loss A/c ( Opening )</t>
  </si>
  <si>
    <t>Gross Profit And Loss Account</t>
  </si>
  <si>
    <t xml:space="preserve"> INTER-UNIT- SOUTHCO</t>
  </si>
  <si>
    <t>M.D Office</t>
  </si>
  <si>
    <t>SE.EC Berhampur</t>
  </si>
  <si>
    <t>BED-I,Berhampur</t>
  </si>
  <si>
    <t>GNED,Berhampur</t>
  </si>
  <si>
    <t>BnED,Berhampur</t>
  </si>
  <si>
    <t>PED,Phulbani</t>
  </si>
  <si>
    <t>PkED,Parlakhemundi</t>
  </si>
  <si>
    <t>BoED,Boudh</t>
  </si>
  <si>
    <t>AED-I,Aska</t>
  </si>
  <si>
    <t>SEEC,Bhanjanagar</t>
  </si>
  <si>
    <t>GSED , Digapahandi</t>
  </si>
  <si>
    <t>SEEC,Rayagada</t>
  </si>
  <si>
    <t>GED , Gunupur</t>
  </si>
  <si>
    <t>BED-II,Berhampur</t>
  </si>
  <si>
    <t>SEEC, City Circle</t>
  </si>
  <si>
    <t>SEEC, Aska</t>
  </si>
  <si>
    <t>BED-III, Berhampur</t>
  </si>
  <si>
    <t>PSED, Pusottampur</t>
  </si>
  <si>
    <t>AED-II,Aska</t>
  </si>
  <si>
    <t>SEEC,Jeypore</t>
  </si>
  <si>
    <t>JED,Jeypore</t>
  </si>
  <si>
    <t>RED,Rayagada</t>
  </si>
  <si>
    <t>NED,Nabarangapur</t>
  </si>
  <si>
    <t>MED,Malkangiri</t>
  </si>
  <si>
    <t>KED, Koraput</t>
  </si>
  <si>
    <t>ESD, Berhampur</t>
  </si>
  <si>
    <t>DDO, Corporate Office</t>
  </si>
  <si>
    <t>Inter-unit A/c - Remittance to Southco.</t>
  </si>
  <si>
    <t>Inter-unit A/c - Remittance from Southco.</t>
  </si>
  <si>
    <t>Inter-unit A/c - Personnel</t>
  </si>
  <si>
    <t>Inter-unit A/c - Other non-cash items</t>
  </si>
  <si>
    <t>Total Inter Unit Account</t>
  </si>
  <si>
    <t>Schedule-7-A</t>
  </si>
  <si>
    <t>Liability for Supply CAPEX Materials</t>
  </si>
  <si>
    <t>Suppliers control Account-Capex</t>
  </si>
  <si>
    <t>Provision for Gratuity (Payable toTrust)</t>
  </si>
  <si>
    <t>Schedule-7-B</t>
  </si>
  <si>
    <t>Provision for  Pension (Payable toTrust)</t>
  </si>
  <si>
    <t>Application Fee Payble to Govt-RTI Act</t>
  </si>
  <si>
    <t>Application Fee Paid to Govt-RTI Act</t>
  </si>
  <si>
    <t>Interest Accrued on SOD,FD (LC) But Not Due</t>
  </si>
  <si>
    <t>Liability For Service Tax</t>
  </si>
  <si>
    <t>Deposit under DESI/IAP- Deposit</t>
  </si>
  <si>
    <t>Deposit under DESI/IAP- Expenditure</t>
  </si>
  <si>
    <t>Total Of Current Liabilities And Provisions</t>
  </si>
  <si>
    <t>INTEREST PAYBLE ON CONSUMERS' SECURITY DEPOSIT</t>
  </si>
  <si>
    <t>Gross Total Security Deposit From Consumers</t>
  </si>
  <si>
    <t>Schedule-3-B</t>
  </si>
  <si>
    <t>Total Of Loan From UBI.</t>
  </si>
  <si>
    <t>Secured Loan Fund</t>
  </si>
  <si>
    <t>Interest Accrued &amp; Due Power Bond</t>
  </si>
  <si>
    <t>Interest Accrued &amp; Due on Power Bond</t>
  </si>
  <si>
    <t>Interest Accrued &amp; Due on WB Loan</t>
  </si>
  <si>
    <t>Schedule-3-A-b</t>
  </si>
  <si>
    <t>Interest Accrued and Due on REC Loan</t>
  </si>
  <si>
    <t>Interest Accrued and Due on REC Loan (System Improvement)</t>
  </si>
  <si>
    <t>Schedule-3-A-e</t>
  </si>
  <si>
    <t>xiv</t>
  </si>
  <si>
    <t>Interest Accrued and Due on Bank Loan</t>
  </si>
  <si>
    <t>Schedule-3-A-f</t>
  </si>
  <si>
    <t>Interest Accrued and Due on Group Companies Loan</t>
  </si>
  <si>
    <t>INTEREST ACCRUED &amp; DUE ON LOANS FROM WESCO</t>
  </si>
  <si>
    <t>INTEREST ACCRUED &amp; DUE ON LOANS FROM NESCO</t>
  </si>
  <si>
    <t>Interest Accrued and Due on BIFL Loan</t>
  </si>
  <si>
    <t>Schedule-1</t>
  </si>
  <si>
    <t>Power Bonds</t>
  </si>
  <si>
    <t>Govt. Of Orissa - IBRD (a/c)</t>
  </si>
  <si>
    <t>Schedule-3-A-a</t>
  </si>
  <si>
    <t>Total Of Loan From GOO (IBRD A/c)</t>
  </si>
  <si>
    <t>Gridco Loans</t>
  </si>
  <si>
    <t>Loan from REC- ( Counter Part Funding )</t>
  </si>
  <si>
    <t>Schedule-3-A-d</t>
  </si>
  <si>
    <t>Total Of Loan From REC (APDRP Counterpart)</t>
  </si>
  <si>
    <t>APDRP LOAN</t>
  </si>
  <si>
    <t>Schedule-3-A-c</t>
  </si>
  <si>
    <t>Total Of Loan From GOO (APDRP)</t>
  </si>
  <si>
    <t>Loan from REC- ( System Improvement )</t>
  </si>
  <si>
    <t>Total Of Loan From REC (SI)</t>
  </si>
  <si>
    <t>Loan from Bank</t>
  </si>
  <si>
    <t>Total Of Loan From SBI, IA Branch, Bam.</t>
  </si>
  <si>
    <t>Soft Loan From BIFL</t>
  </si>
  <si>
    <t>Schedule-4</t>
  </si>
  <si>
    <t>Vehicle Loan from ICICI Bank</t>
  </si>
  <si>
    <t>Loan From Gridco-CAPEX</t>
  </si>
  <si>
    <t>Total Of Loan From GRIDCO</t>
  </si>
  <si>
    <t>Schedule-3</t>
  </si>
  <si>
    <t>Reserve &amp; Surplus</t>
  </si>
  <si>
    <t>Capital Resuve</t>
  </si>
  <si>
    <t>Schedule-2-A-1</t>
  </si>
  <si>
    <t>Total Of Service Line Contribution</t>
  </si>
  <si>
    <t>Schedule-2-A-2</t>
  </si>
  <si>
    <t>Total Of Capital Subsidy/ Grants</t>
  </si>
  <si>
    <t>Schedule-2-B</t>
  </si>
  <si>
    <t>Total Of Contigency Reserve</t>
  </si>
  <si>
    <t>Schedule-2-A-3</t>
  </si>
  <si>
    <t>Total Of Staff Welfare Fund</t>
  </si>
  <si>
    <t>Schedule-2</t>
  </si>
  <si>
    <t>Recovery for Malpractices</t>
  </si>
  <si>
    <t>Total Revenue From Sale Of Power</t>
  </si>
  <si>
    <t>Rebate received for timely Payment of Transmission Bill</t>
  </si>
  <si>
    <t>Rebate received for timely Payment of SLDC Bill</t>
  </si>
  <si>
    <t>Total Other Income</t>
  </si>
  <si>
    <t>PRIOR PERIOD EXPENSES / INCOME</t>
  </si>
  <si>
    <t>Sale of Power</t>
  </si>
  <si>
    <t>Receipts from Consumers- prior periods ( Revision of consumer bills )</t>
  </si>
  <si>
    <t>Receipts from Consumers- prior periods ( Pennal / Other Billing of consumer for previous year )</t>
  </si>
  <si>
    <t>Interest Income for Prior Periods</t>
  </si>
  <si>
    <t>Other Excess Provisions in prior period</t>
  </si>
  <si>
    <t>Excess provision for Income- Tax in Prior Period</t>
  </si>
  <si>
    <t>Other Excess provision in prior periods</t>
  </si>
  <si>
    <t>Other Income Relating to prior periods</t>
  </si>
  <si>
    <t>Total Prior Period Income</t>
  </si>
  <si>
    <t>Cost of Electrical Energy Purchased</t>
  </si>
  <si>
    <t>Cost of Energy Charge (Elec. Charges)</t>
  </si>
  <si>
    <t>Purchase of Powers</t>
  </si>
  <si>
    <t>Purchase of Powers- Transmission Charges</t>
  </si>
  <si>
    <t>Purchase of Powers- SLDC Charges</t>
  </si>
  <si>
    <t>Cost of Energy Charge (DPS)</t>
  </si>
  <si>
    <t>DPS on Power Purchase</t>
  </si>
  <si>
    <t>Total Power Purchased</t>
  </si>
  <si>
    <t>Total Repairs And Maintanance</t>
  </si>
  <si>
    <t>Honorarium against lodged FIR</t>
  </si>
  <si>
    <t>Total Employee Cost</t>
  </si>
  <si>
    <t>Technical documentation Charges</t>
  </si>
  <si>
    <t>Direcrors Sitting Fees</t>
  </si>
  <si>
    <t>Directors Sitting Fees</t>
  </si>
  <si>
    <t>Total Administration And General Expenses</t>
  </si>
  <si>
    <t>Depreciation on Building</t>
  </si>
  <si>
    <t>Depreciation on Plant &amp; Machinery</t>
  </si>
  <si>
    <t>Depreciation on Vehicle</t>
  </si>
  <si>
    <t>Depreciation on Furniture &amp; Fixtures</t>
  </si>
  <si>
    <t>Depreciation on Office Equipment</t>
  </si>
  <si>
    <t>Total Depriciation And Other Assets Related Costs And Losses</t>
  </si>
  <si>
    <t>Interest  on Gridco Loan</t>
  </si>
  <si>
    <t>Interest on SOD,FD (LC)</t>
  </si>
  <si>
    <t>Discount to Consumers</t>
  </si>
  <si>
    <t>Discount to consumer- Domestic</t>
  </si>
  <si>
    <t>Discount to consumer-Commercial</t>
  </si>
  <si>
    <t>Discount to consumer- Small Industry</t>
  </si>
  <si>
    <t>Discount to consumer- Medium Industry</t>
  </si>
  <si>
    <t>Discount to consumer- Large Industry</t>
  </si>
  <si>
    <t>Discount to Consumers for timely payment (Public Lighting)</t>
  </si>
  <si>
    <t>Discount to consumer- Traction</t>
  </si>
  <si>
    <t>Discount to consumer- Irrigation</t>
  </si>
  <si>
    <t>Discount to consumer- P W. W.</t>
  </si>
  <si>
    <t>Discount to Consumers- Bulk Supply</t>
  </si>
  <si>
    <t>Discount to Consumers- PI</t>
  </si>
  <si>
    <t>Discount to Consumers- Allied Agricultural</t>
  </si>
  <si>
    <t>Discount to Consumers- Allied Agro-Industrial</t>
  </si>
  <si>
    <t>Total Interest And Other Finance Charges</t>
  </si>
  <si>
    <t>Total Debits To Revenue Account</t>
  </si>
  <si>
    <t>Provision for Taxation Fringe Benefit Tax</t>
  </si>
  <si>
    <t>Total Provision For Income-Tax For The Year</t>
  </si>
  <si>
    <t>Operating Expenses of Prvious Years</t>
  </si>
  <si>
    <t>Employee costs relating to previous years</t>
  </si>
  <si>
    <t>Interest &amp; Other Finance Charges lelating to previous year</t>
  </si>
  <si>
    <t>Interest on W.B.Loan for Prior Period</t>
  </si>
  <si>
    <t>Administrative expenses- Previous years</t>
  </si>
  <si>
    <t>Expenses of Prvious Years</t>
  </si>
  <si>
    <t>Materials related expenses- Previous years</t>
  </si>
  <si>
    <t>Total Prior Period Expenses/Losses</t>
  </si>
  <si>
    <t>Total Expenses And Losses</t>
  </si>
  <si>
    <t>SOUTHERN ELECTRICITY SUPPLY COMPANY OF ODISHA LIMITED</t>
  </si>
  <si>
    <t>31-03-2013</t>
  </si>
  <si>
    <t xml:space="preserve">                                                                               [Refer Note- B-2 (c )]</t>
  </si>
  <si>
    <t xml:space="preserve">    Provision for : Current year Tax</t>
  </si>
  <si>
    <t>Firm Regn.No.304017E</t>
  </si>
  <si>
    <t>As at 31-03-2013</t>
  </si>
  <si>
    <t xml:space="preserve">       Consumers' Security Deposits</t>
  </si>
  <si>
    <t xml:space="preserve">       Less: Accumulated Depreciation</t>
  </si>
  <si>
    <t>Sehedule-1 to 19 from an integral part of the accounting statements</t>
  </si>
  <si>
    <t xml:space="preserve">           Add  : Transfer from Profit and Loss Account</t>
  </si>
  <si>
    <t>(b)  Loan from Govt.of Orissa (A/c-APDRP)</t>
  </si>
  <si>
    <t>(c) Govt. of Odisha - CAPEX</t>
  </si>
  <si>
    <t>(d)  Loan from GRIDCO</t>
  </si>
  <si>
    <t xml:space="preserve">     (i)  GRIDCO Ltd.</t>
  </si>
  <si>
    <t xml:space="preserve">     (ii) Securitisation of BST Dues</t>
  </si>
  <si>
    <t xml:space="preserve">     (iii) GRIDCO New Loan- OERC Order 30.03.12</t>
  </si>
  <si>
    <t>(e)  Loan from Rural Electrification Corporation (APDRP Counterpart )</t>
  </si>
  <si>
    <t>(f)  Loan from Rural Electrification Corporation (System Improvement )</t>
  </si>
  <si>
    <t>(g)  Loan from State Bank Of India</t>
  </si>
  <si>
    <r>
      <rPr>
        <b/>
        <sz val="14"/>
        <rFont val="Times New Roman"/>
        <family val="1"/>
      </rPr>
      <t>a)</t>
    </r>
    <r>
      <rPr>
        <sz val="14"/>
        <rFont val="Times New Roman"/>
        <family val="1"/>
      </rPr>
      <t xml:space="preserve"> Loan from Govt.of Orissa (A/c-IBRD ) is secured by way of First and paramount charge over the Fixed Assets created out of the loan funds and paripassu floating charge with GRIDCO over the receivable of the Company.</t>
    </r>
  </si>
  <si>
    <r>
      <rPr>
        <b/>
        <sz val="14"/>
        <rFont val="Times New Roman"/>
        <family val="1"/>
      </rPr>
      <t>b)</t>
    </r>
    <r>
      <rPr>
        <sz val="14"/>
        <rFont val="Times New Roman"/>
        <family val="1"/>
      </rPr>
      <t xml:space="preserve"> Loan from Govt.of Orissa (A/c-APDRP) is Secured by way of hypothocation of the assets created out of the loan funds.</t>
    </r>
  </si>
  <si>
    <r>
      <rPr>
        <b/>
        <sz val="14"/>
        <rFont val="Times New Roman"/>
        <family val="1"/>
      </rPr>
      <t>c)</t>
    </r>
    <r>
      <rPr>
        <sz val="14"/>
        <rFont val="Times New Roman"/>
        <family val="1"/>
      </rPr>
      <t xml:space="preserve"> Loan from GoO (CAPEX) is secured by way of hypothecation of assets created out of the loan funds</t>
    </r>
  </si>
  <si>
    <r>
      <rPr>
        <b/>
        <sz val="14"/>
        <rFont val="Times New Roman"/>
        <family val="1"/>
      </rPr>
      <t>d)</t>
    </r>
    <r>
      <rPr>
        <sz val="14"/>
        <rFont val="Times New Roman"/>
        <family val="1"/>
      </rPr>
      <t xml:space="preserve"> (i) Loan from GRIDCO is secured by way of first and paramount charge over all the receivables of the company.</t>
    </r>
  </si>
  <si>
    <t xml:space="preserve">(ii) BST dues excluding DPS as on 31.03.2005 is securitised as per Order of OERC dated 28.02.2005 at 0% interest per annum payable to GRIDCO along with  loan from GRIDCO as on 31.03.2005, to be liquidated in 120 EMI secured by way of charge on receivable of the company. </t>
  </si>
  <si>
    <t xml:space="preserve"> (iii) Secured by way of hypothecation of existing assets upto 120% of the value of loan amount</t>
  </si>
  <si>
    <t>Add: Received during the year</t>
  </si>
  <si>
    <t xml:space="preserve">Expenditure during construction period </t>
  </si>
  <si>
    <r>
      <t xml:space="preserve">  Subdry Debtors </t>
    </r>
    <r>
      <rPr>
        <sz val="10"/>
        <rFont val="Times New Roman"/>
        <family val="1"/>
      </rPr>
      <t>[( Refer Note B.5(i)]</t>
    </r>
  </si>
  <si>
    <r>
      <t xml:space="preserve">Amount ( </t>
    </r>
    <r>
      <rPr>
        <b/>
        <sz val="11"/>
        <rFont val="Rupee Foradian"/>
        <family val="2"/>
      </rPr>
      <t xml:space="preserve">` </t>
    </r>
    <r>
      <rPr>
        <b/>
        <sz val="11"/>
        <rFont val="Times New Roman"/>
        <family val="1"/>
      </rPr>
      <t>)</t>
    </r>
  </si>
  <si>
    <t>Sales/   Adjustments during the year</t>
  </si>
  <si>
    <t>As at 31.03.2013</t>
  </si>
  <si>
    <t xml:space="preserve"> (As certified and valued by the Management )</t>
  </si>
  <si>
    <r>
      <t xml:space="preserve">    Cash on Hand (</t>
    </r>
    <r>
      <rPr>
        <sz val="11"/>
        <rFont val="Times New Roman"/>
        <family val="1"/>
      </rPr>
      <t>as certified by the Management</t>
    </r>
    <r>
      <rPr>
        <sz val="14"/>
        <rFont val="Times New Roman"/>
        <family val="1"/>
      </rPr>
      <t xml:space="preserve"> )</t>
    </r>
  </si>
  <si>
    <t>Balance with Scheduled Banks  :</t>
  </si>
  <si>
    <t xml:space="preserve">    In Current Accounts</t>
  </si>
  <si>
    <t>Loans and Advances to employees (Secured)</t>
  </si>
  <si>
    <t>Receivable from GRIDCO :</t>
  </si>
  <si>
    <t xml:space="preserve"> On Account of Pension and Gratuity</t>
  </si>
  <si>
    <t xml:space="preserve"> On Account of Leave encashment</t>
  </si>
  <si>
    <t xml:space="preserve">Less:  Payable Towards provision for Leave Encashment </t>
  </si>
  <si>
    <t>Balance Amount</t>
  </si>
  <si>
    <t>On account of Other Dues</t>
  </si>
  <si>
    <t xml:space="preserve">       For Goods and Services :</t>
  </si>
  <si>
    <t xml:space="preserve">      Advance Payment / Deposits from Consumers </t>
  </si>
  <si>
    <t xml:space="preserve"> Provision for Provident Fund, Pension, Gratuity and</t>
  </si>
  <si>
    <t xml:space="preserve"> Rehabilitation Assistance, Payable to Trusts</t>
  </si>
  <si>
    <t xml:space="preserve"> Provision for Leave Encashments</t>
  </si>
  <si>
    <r>
      <t xml:space="preserve"> Provision for Disputed Matters    </t>
    </r>
    <r>
      <rPr>
        <sz val="13"/>
        <rFont val="Times New Roman"/>
        <family val="1"/>
      </rPr>
      <t>(Refer Note B.7)</t>
    </r>
  </si>
  <si>
    <t>For the year ended 31.03.2013</t>
  </si>
  <si>
    <t xml:space="preserve"> 31-03-2013</t>
  </si>
  <si>
    <t>Provision for Bad Debt written back</t>
  </si>
  <si>
    <t xml:space="preserve">                           GENERAL AND OTHER EXPENSES</t>
  </si>
  <si>
    <t xml:space="preserve">Differential Provision of Employees Terminal Benefits  </t>
  </si>
  <si>
    <t>Total  A&amp;G expenses</t>
  </si>
  <si>
    <t>Interest and  Finance Charges on :</t>
  </si>
  <si>
    <t>2014-15</t>
  </si>
  <si>
    <t>As at 31st March of Prev. Yr.2014</t>
  </si>
  <si>
    <t>As at 31 st March of Current Year 14-15</t>
  </si>
  <si>
    <t>As at 31st March of Prev. Yr. 13-14</t>
  </si>
  <si>
    <t>As at 31st March of Current Year 14-15</t>
  </si>
  <si>
    <t>For Plant &amp; Machinery</t>
  </si>
  <si>
    <t>For Building</t>
  </si>
  <si>
    <t>As at 31.03.15</t>
  </si>
  <si>
    <t>AED-I</t>
  </si>
  <si>
    <t>AED-II</t>
  </si>
  <si>
    <t>BED-I</t>
  </si>
  <si>
    <t>BED-II</t>
  </si>
  <si>
    <t>BED-III</t>
  </si>
  <si>
    <t>BNED</t>
  </si>
  <si>
    <t>BOED</t>
  </si>
  <si>
    <t>CORPOARTE</t>
  </si>
  <si>
    <t>DDO</t>
  </si>
  <si>
    <t>ESD</t>
  </si>
  <si>
    <t>GED</t>
  </si>
  <si>
    <t>GNED</t>
  </si>
  <si>
    <t>GSED</t>
  </si>
  <si>
    <t>JED</t>
  </si>
  <si>
    <t>KED</t>
  </si>
  <si>
    <t>MED</t>
  </si>
  <si>
    <t>NED</t>
  </si>
  <si>
    <t>PED</t>
  </si>
  <si>
    <t>PKED</t>
  </si>
  <si>
    <t>PSED</t>
  </si>
  <si>
    <t>RED</t>
  </si>
  <si>
    <t>SEEC ASKA</t>
  </si>
  <si>
    <t>SEEC BERHAMPUR</t>
  </si>
  <si>
    <t>SEEC BHANJANAGAR</t>
  </si>
  <si>
    <t>SEEC CITY</t>
  </si>
  <si>
    <t>SEEC JEYPORE</t>
  </si>
  <si>
    <t>SEEC RAYAGADA</t>
  </si>
  <si>
    <t>NET</t>
  </si>
  <si>
    <t>Suppliers control Account- Capex</t>
  </si>
  <si>
    <t>Employees Contribution towadrs C.P.F-Non Pensionary</t>
  </si>
  <si>
    <t>Non recoverable CPF advance(NP)</t>
  </si>
  <si>
    <t>Deposit under DESI/IAP-Deposit</t>
  </si>
  <si>
    <t>OPENING TRIAL BALANCE TOTAL</t>
  </si>
  <si>
    <t xml:space="preserve">CONSOLIDATED TRIAL BALANCE (INCLUDING OB) </t>
  </si>
  <si>
    <t>GROUPINGS</t>
  </si>
  <si>
    <t>OPENING BALANCE</t>
  </si>
  <si>
    <t>CURRENT NET TRIAL</t>
  </si>
  <si>
    <t>OPENING + CURRENT NET TRIAL</t>
  </si>
  <si>
    <t>Reserve And Surplus</t>
  </si>
  <si>
    <t>Service Line Contribution</t>
  </si>
  <si>
    <t>Term Loan</t>
  </si>
  <si>
    <t>Loan From Govt. Of Orissa (A/c-IBRD)</t>
  </si>
  <si>
    <t>Long term liability as it is not due with in a year</t>
  </si>
  <si>
    <t>Loan From Govt. Of Orissa (A/c-APDRP)</t>
  </si>
  <si>
    <t>Loan From GRIDCO</t>
  </si>
  <si>
    <t>GRIDCO Loan</t>
  </si>
  <si>
    <t>Short term liability as it is not due with in a year</t>
  </si>
  <si>
    <t>Long term liability</t>
  </si>
  <si>
    <t>Loan From REC (APDRP Counterpart)</t>
  </si>
  <si>
    <t>Loan From REC (System Impovement)</t>
  </si>
  <si>
    <t>IMP ASK: These deposits are received for expenditure. Take a clarification.</t>
  </si>
  <si>
    <t>Provision for  Pension (Payable to Trust)</t>
  </si>
  <si>
    <t>Short term liability</t>
  </si>
  <si>
    <t>Provision for Gratuity (Payable to Trust)</t>
  </si>
  <si>
    <t>Loan From Union Bank Of India</t>
  </si>
  <si>
    <t>Loan From State Bank Of India</t>
  </si>
  <si>
    <t>Short term liabilty</t>
  </si>
  <si>
    <t>Total Payable OPTCL</t>
  </si>
  <si>
    <t>Creditors to be classified as Short Current liabilities</t>
  </si>
  <si>
    <t>To be netted of with 42.101 to arrive the net creditor.</t>
  </si>
  <si>
    <t>Current Liability</t>
  </si>
  <si>
    <t>IMP ASK: The assessment of ED is not payable unless collecteed. So it may be Long term liability.</t>
  </si>
  <si>
    <t>IMP ASK: About the nature.</t>
  </si>
  <si>
    <t>FIXED ASSETS ( Note 11 )</t>
  </si>
  <si>
    <t>Plant And Machinary</t>
  </si>
  <si>
    <t>Lines, Cable Networks, etc- Lines on Reinforced Concrete support</t>
  </si>
  <si>
    <t xml:space="preserve">B. Capita Work In Progress </t>
  </si>
  <si>
    <t>CAPITAL ADVANCE</t>
  </si>
  <si>
    <t>Total Capital Advances</t>
  </si>
  <si>
    <t>*****</t>
  </si>
  <si>
    <t>Add. Rs.1,22,13,781.00 in BS.</t>
  </si>
  <si>
    <t>IMP ASK: Classification of debtor between current and non current may be done after conformation from BTL.</t>
  </si>
  <si>
    <t>CASH &amp; CHEQUE AND DEMAND DRAFT</t>
  </si>
  <si>
    <t>Adv. To Suppliers, Contractors- (O &amp; M) &amp; Other</t>
  </si>
  <si>
    <t>Total Of Adv. &amp; Recoveries- Employees</t>
  </si>
  <si>
    <t>(i)</t>
  </si>
  <si>
    <t>Income Tax Refundable</t>
  </si>
  <si>
    <t xml:space="preserve">Advance Income Tax </t>
  </si>
  <si>
    <t>(iii)</t>
  </si>
  <si>
    <t>Amount Receivable From Govt.(ED Comm.)</t>
  </si>
  <si>
    <t>(iv)</t>
  </si>
  <si>
    <t>Dues From Franchisee</t>
  </si>
  <si>
    <t>(v)</t>
  </si>
  <si>
    <t>Deposit with Telephone Authority</t>
  </si>
  <si>
    <t>Deposit From Consumer</t>
  </si>
  <si>
    <t>Other Deposit</t>
  </si>
  <si>
    <t>Profit And Loss Accounts Notes</t>
  </si>
  <si>
    <t>Revenue From Operations</t>
  </si>
  <si>
    <t>Gross Earning from sale of Electricity Energy</t>
  </si>
  <si>
    <t>Miscellaneous Income</t>
  </si>
  <si>
    <t>Commission On ED Remmitance</t>
  </si>
  <si>
    <t>Total Contr. to Providend &amp; other funds</t>
  </si>
  <si>
    <t>Reversal Of Regulatory Assets</t>
  </si>
  <si>
    <t xml:space="preserve">      Interest accrued and due</t>
  </si>
  <si>
    <t>Allocation of Employee Cost for 2014-15</t>
  </si>
  <si>
    <t>Charity and donations</t>
  </si>
  <si>
    <t>Office upkeep and maintenance</t>
  </si>
  <si>
    <t>FY: 2014-15</t>
  </si>
  <si>
    <t>OB as on 1.4.2012</t>
  </si>
  <si>
    <t>Closing bal. of WIP as on 31.03.14</t>
  </si>
  <si>
    <t>Closing bal. of WIP as on 31.03.15</t>
  </si>
  <si>
    <t>Interest  2014-15</t>
  </si>
  <si>
    <t>Drawn during 2014-15</t>
  </si>
  <si>
    <t>Opening GFA: 31.3.14</t>
  </si>
  <si>
    <t>Opening GFA:             31.3.15</t>
  </si>
  <si>
    <t>CURRENT YEAR 2013-14</t>
  </si>
  <si>
    <t>ENSUING YEAR 2014-15</t>
  </si>
  <si>
    <t>For the Year Ended 31st March-15</t>
  </si>
  <si>
    <t>Balance As on 31.03.2015</t>
  </si>
  <si>
    <t>Recruitment during 14-15</t>
  </si>
  <si>
    <t>Retirement during 14-15</t>
  </si>
  <si>
    <t>AS ON 31-3-15</t>
  </si>
  <si>
    <t>31.03.15</t>
  </si>
  <si>
    <t>Incremental liability for 13-14 &amp; 14-15</t>
  </si>
  <si>
    <t>Actrial Valuation of Employee Trust  as on 31-3-15 by M/s Bhudev Report</t>
  </si>
  <si>
    <t>EXPECTED PAYMENT  OF PEN. &amp; GRATUITY</t>
  </si>
  <si>
    <t>Corpus as on 31.03.15</t>
  </si>
  <si>
    <t>Liability as on 31.03.15</t>
  </si>
  <si>
    <t>O B</t>
  </si>
  <si>
    <t>C B</t>
  </si>
  <si>
    <t>Un-utilised Leave Salary-E</t>
  </si>
  <si>
    <t>Un-utilised Leave Salary-NE</t>
  </si>
  <si>
    <t>FY -2014-15</t>
  </si>
  <si>
    <t>SCHEDULE  4 - CONSUMERS' SECURITY DEPOSITS</t>
  </si>
  <si>
    <t>SCHEDULE  7 - CAPITAL WORK IN PROGRESS</t>
  </si>
  <si>
    <t>SCHEDULE  8 - SUNDRY DEBTORS</t>
  </si>
  <si>
    <t>SCHEDULE  9 - INVENTORIES</t>
  </si>
  <si>
    <t>SCHEDULE  10 - CASH AND BANK BALANCES</t>
  </si>
  <si>
    <t>SCHEDULE  11 - LOANS AND ADVANCES</t>
  </si>
  <si>
    <t>SCHEDULE   12- CURRENT LIABILITIES AND PROVISIONS</t>
  </si>
  <si>
    <t>SCHEDULE   13- REVENUE FROM SALE OF POWER</t>
  </si>
  <si>
    <t>SCHEDULE   14- OTHER REVENUES</t>
  </si>
  <si>
    <t>SCHEDULE   15- PURCHASE OF POWER</t>
  </si>
  <si>
    <t>SCHEDULE   16- OPERATION , MAINTENANCE, ADMINISTRATION</t>
  </si>
  <si>
    <t>SCHEDULE   17- INTEREST AND FINANCE CHARGES</t>
  </si>
  <si>
    <t xml:space="preserve">SCHEDULE   18- STATUTORY RESERVES AND </t>
  </si>
  <si>
    <t>No of Employee</t>
  </si>
  <si>
    <t>Basic</t>
  </si>
  <si>
    <t>Average Basic pay &amp; GP of Executive</t>
  </si>
  <si>
    <t>Average Basci pay &amp; GP of Non-Executive</t>
  </si>
  <si>
    <t>Saving in basic salary due to Retirement</t>
  </si>
  <si>
    <t>Non-executive</t>
  </si>
  <si>
    <t>Less:-</t>
  </si>
  <si>
    <t>Pension to be disbursed</t>
  </si>
  <si>
    <t>Average pension of Executive</t>
  </si>
  <si>
    <t>Average pension of Non-Executive</t>
  </si>
  <si>
    <t>(A-B)</t>
  </si>
  <si>
    <t>Additional Expenses due to New Employment/Regularisation</t>
  </si>
  <si>
    <t>Additional Expenses for the above</t>
  </si>
  <si>
    <t>Sub-total</t>
  </si>
  <si>
    <t>Additional Expenses due to New Employment</t>
  </si>
  <si>
    <t>No of Employee Retiring in 2014-15 are as follows</t>
  </si>
  <si>
    <t>A.S</t>
  </si>
  <si>
    <t>Highly Skilled</t>
  </si>
  <si>
    <t>Technical/ commercial Asst.</t>
  </si>
  <si>
    <t>Cash Deficit</t>
  </si>
  <si>
    <t>Govt. of Orissa-CAPEX (0%)</t>
  </si>
  <si>
    <t>Expenditure including Special Appropriation in FY 2014-15</t>
  </si>
  <si>
    <t>Revenue from sale of power at existing tariffs in FY 2014-15</t>
  </si>
  <si>
    <t>Reasonable Return for FY 2014-15</t>
  </si>
  <si>
    <t>Truing Up for FY 2013-14</t>
  </si>
  <si>
    <t>(Rs. In Crore)</t>
  </si>
  <si>
    <t>FY2014-15</t>
  </si>
  <si>
    <t>Terminal Liability for  FY 2014-15</t>
  </si>
  <si>
    <t>Govt. of Orissa-CAPEX(4 %)</t>
  </si>
  <si>
    <t>Govt. of Orissa-CAPEX(0 %)</t>
  </si>
  <si>
    <t>REC (Counter funding)</t>
  </si>
  <si>
    <t>GOVT OF ORISSA.                   ( A/c- IBRD)</t>
  </si>
  <si>
    <t>GoO-CAEX (4 %)</t>
  </si>
  <si>
    <t>Investment in FY 2013-14</t>
  </si>
  <si>
    <t>Investment in FY 2014-15</t>
  </si>
  <si>
    <t>GoO-CAPEX (0 %)</t>
  </si>
  <si>
    <t>Capex Fund for FY 2013-14 &amp; 2014-15</t>
  </si>
  <si>
    <t>FY:2014-15</t>
  </si>
  <si>
    <t>15 yrs</t>
  </si>
  <si>
    <t>5 yrs</t>
  </si>
  <si>
    <t>13 yrs</t>
  </si>
  <si>
    <t>3 yrs</t>
  </si>
  <si>
    <t>Creation of Capital Assets</t>
  </si>
  <si>
    <t>CHECK</t>
  </si>
  <si>
    <t>Nos. of Consumers Per month</t>
  </si>
  <si>
    <t>(2338 nos of AMRs already installed and another4967 nos of AMRs are be installed by Mar 2014)</t>
  </si>
  <si>
    <t>AMR cost &amp; Installation cost @                   Rs. 5200 for 4697 cons.</t>
  </si>
  <si>
    <t>Manpower &amp; Communication cost per month (Rs.93.80 lacs for 12months)</t>
  </si>
  <si>
    <t>Cable Cost @ Rs.55 per consumer for 75000 cons.</t>
  </si>
  <si>
    <t>Meter shifting and replacement of 125000 nos of meters</t>
  </si>
  <si>
    <t>Fuel Price</t>
  </si>
  <si>
    <t>Fuel &amp; Hire charge -Annum</t>
  </si>
  <si>
    <t>Spot Billing Charges- A&amp; G Expenses</t>
  </si>
  <si>
    <t>Charged to Emplloyee Cost</t>
  </si>
  <si>
    <t>Capital Expenditure</t>
  </si>
  <si>
    <t>Customer Care Centre</t>
  </si>
  <si>
    <t>Energy Audit Expenses</t>
  </si>
  <si>
    <t>FY 2014-15</t>
  </si>
  <si>
    <t>Discharge of Power Purchase Liabilities</t>
  </si>
  <si>
    <t>Repayment of Gridco New Loan &amp; BSP dues (Securitisation)</t>
  </si>
  <si>
    <t>Loan from GoO (CAPEX-Int 0%)</t>
  </si>
  <si>
    <t>Loan from REC (CAPEX Counterpart)</t>
  </si>
  <si>
    <t>Loan from GoO (CAPEX- Int 4%)</t>
  </si>
  <si>
    <t>Captial Cost</t>
  </si>
  <si>
    <t>Capital Cost</t>
  </si>
  <si>
    <t>DTR Meter, Modem, software etc</t>
  </si>
  <si>
    <t>MW</t>
  </si>
  <si>
    <t>Kutir Jyoti</t>
  </si>
  <si>
    <t>SECURITY DEPOSIT RECD DURING THE FY</t>
  </si>
  <si>
    <t>S.D. AS ON 31ST MARCH</t>
  </si>
  <si>
    <t>Interest on SOD(BD)</t>
  </si>
  <si>
    <t>RLTAP</t>
  </si>
  <si>
    <t>Not required as already shown in loan statement</t>
  </si>
  <si>
    <t>GRIDCO New Loan</t>
  </si>
  <si>
    <t>Interest on SD</t>
  </si>
  <si>
    <t xml:space="preserve"> Sep-13</t>
  </si>
  <si>
    <t>DOM</t>
  </si>
  <si>
    <t>KTJ</t>
  </si>
  <si>
    <t>GP (LT)</t>
  </si>
  <si>
    <t>SPP</t>
  </si>
  <si>
    <t>As per Business Plan</t>
  </si>
  <si>
    <t>General Purpose &gt; 70 KVA&lt;110KVA</t>
  </si>
  <si>
    <t>Year 2014-15</t>
  </si>
  <si>
    <t>Balance at the beginning of the year 01.04.2014</t>
  </si>
  <si>
    <t>Balance at the end of the year 31.03.2015</t>
  </si>
  <si>
    <t>RGGVY,BSVY &amp; BGJ (RE) fund</t>
  </si>
  <si>
    <t>Truing up for FY 2013-14</t>
  </si>
  <si>
    <t>Regulatory Assets till FY 2011-12</t>
  </si>
  <si>
    <t xml:space="preserve">Amortisation of Regulatory Assets </t>
  </si>
  <si>
    <t>Less: Amount Disallowed as per ATE Order dt. 03.07.13</t>
  </si>
  <si>
    <t>OERC FORM.F-1</t>
  </si>
  <si>
    <t>(a) On completion</t>
  </si>
  <si>
    <t>(b) On W.I.P.</t>
  </si>
  <si>
    <t>Total (A+B-C)</t>
  </si>
  <si>
    <t>1. The figures for current financial year should be based upon actuals for 1 Year</t>
  </si>
  <si>
    <t>OERC FORM F-2</t>
  </si>
  <si>
    <t>Network Assets(*)</t>
  </si>
  <si>
    <t>SCHEME</t>
  </si>
  <si>
    <t>Overheads capitalised</t>
  </si>
  <si>
    <t>DEPOSIT WORKS AND OTHERS</t>
  </si>
  <si>
    <t>DESI/IAP (GoO)</t>
  </si>
  <si>
    <t>Others if any</t>
  </si>
  <si>
    <t>Note: Capital Expenditure for the current year shall be actuals for the first six months of the current FY and estimates for the balance FY</t>
  </si>
  <si>
    <t>OERC FORM F. 3</t>
  </si>
  <si>
    <t xml:space="preserve"> SALE AND POWER PROCUREMENT </t>
  </si>
  <si>
    <t>Actual for the Previous Year</t>
  </si>
  <si>
    <t>Actual for the first six months of Current Year</t>
  </si>
  <si>
    <t>Projection for the Ensuing Year</t>
  </si>
  <si>
    <t>OERC FORM No. F.4</t>
  </si>
  <si>
    <t>TOTAL SALE:</t>
  </si>
  <si>
    <t>ENERGY REQUIREMENT</t>
  </si>
  <si>
    <t>OTHERS,If Any ( Give Details)</t>
  </si>
  <si>
    <t>Rate of Power Purchase from GRIDCO (P/u)</t>
  </si>
  <si>
    <t>Rate of Power Purchase from Other Sources (P/u)</t>
  </si>
  <si>
    <t>Less: Loss in the system in MU</t>
  </si>
  <si>
    <t>Existing rate of Power Purchase including transmission charges (paisa)</t>
  </si>
  <si>
    <t>D=(A-C)</t>
  </si>
  <si>
    <t>H=(F*C)</t>
  </si>
  <si>
    <t>I=(G+H)</t>
  </si>
  <si>
    <t>J=(I/D)</t>
  </si>
  <si>
    <t>K=(J+F)</t>
  </si>
  <si>
    <t>M=(K+L)</t>
  </si>
  <si>
    <t>Actuals for the Previous Year</t>
  </si>
  <si>
    <t>Estimate for the Current Year</t>
  </si>
  <si>
    <t xml:space="preserve">CALCULATION OF COST OF POWER AT DIFFERENT VOLTAGE ENDS </t>
  </si>
  <si>
    <t>OERC Form No. F. 5</t>
  </si>
  <si>
    <t>M=(E * M)</t>
  </si>
  <si>
    <t>M=(E * K)</t>
  </si>
  <si>
    <t>Power Purchase Cost (A)</t>
  </si>
  <si>
    <t>Transmission Charges</t>
  </si>
  <si>
    <t>SLDC Charges</t>
  </si>
  <si>
    <t>Interest on Security Deposits</t>
  </si>
  <si>
    <t>Less expenses capitalized (Employee Costs, A&amp;G, R&amp;M)</t>
  </si>
  <si>
    <t>Interest and financial charges</t>
  </si>
  <si>
    <t>Less: Interest capitalized</t>
  </si>
  <si>
    <t>Distribution Costs (B)</t>
  </si>
  <si>
    <t>Total Distribution Cost</t>
  </si>
  <si>
    <t>Special Appropriation (C )</t>
  </si>
  <si>
    <t>True  Up of Past losses</t>
  </si>
  <si>
    <t>Others, if any</t>
  </si>
  <si>
    <t>Total Special Appropriation</t>
  </si>
  <si>
    <t>TOTAL  COST ( A+ B+ C)</t>
  </si>
  <si>
    <t>Less: Miscellaneous receipts</t>
  </si>
  <si>
    <t>Revenue from Tariffs (at Existing Rate)</t>
  </si>
  <si>
    <t>OERC Form No. F.7</t>
  </si>
  <si>
    <t xml:space="preserve">Proposed Charges, other than and in addition to the charges of tariff leviable for the purpose </t>
  </si>
  <si>
    <t>(In Rs.)</t>
  </si>
  <si>
    <t>OERC Form No. F. 8</t>
  </si>
  <si>
    <t>Statement of Sundry Debtors and Provision for Bad &amp; Doubtful Debt</t>
  </si>
  <si>
    <t>OERC Form No. F. 9</t>
  </si>
  <si>
    <t>Receivable from consumers as at the beginning of the year</t>
  </si>
  <si>
    <t xml:space="preserve">           Against arrears upto previous year</t>
  </si>
  <si>
    <t>Gross receivable from consumers as at the end of the year(1+2-3)</t>
  </si>
  <si>
    <t>No. of days of arrear to sales revenue</t>
  </si>
  <si>
    <t xml:space="preserve">Arrear against permanently disconnected and ghost consumers </t>
  </si>
  <si>
    <t>Arrear locked up in court cases</t>
  </si>
  <si>
    <t>Provision  for Bad and doubutful Debts</t>
  </si>
  <si>
    <t>Bad Debts written off (details to be furnished)</t>
  </si>
  <si>
    <t>INFORMATION ON INVENTORY</t>
  </si>
  <si>
    <t>OERC Form No. F.10</t>
  </si>
  <si>
    <t>OERC Form No. F.11</t>
  </si>
  <si>
    <t>Over Time</t>
  </si>
  <si>
    <t>Grade Pay</t>
  </si>
  <si>
    <t>Sub Total (1 to 7)</t>
  </si>
  <si>
    <t>Additional Employee Cost</t>
  </si>
  <si>
    <t>Outsource Obligation</t>
  </si>
  <si>
    <t>Others, If any</t>
  </si>
  <si>
    <t>Total Addl. Emp. Cost (9 to 11)</t>
  </si>
  <si>
    <t>Encashment of Earned Leave (UL)</t>
  </si>
  <si>
    <t>Total Other Staff Cost  (13 to 20)</t>
  </si>
  <si>
    <t>Total (8+12+21+22+23)</t>
  </si>
  <si>
    <t>Less: Employee Cost Capitalised</t>
  </si>
  <si>
    <t>No. of Employees added during the year</t>
  </si>
  <si>
    <t xml:space="preserve">Employee Retd/ Expired/ resigned during the year </t>
  </si>
  <si>
    <t>Avergage no. of Employees for the year</t>
  </si>
  <si>
    <t>No. of Million Units Sold</t>
  </si>
  <si>
    <t>Net Employee Cost (24-25)</t>
  </si>
  <si>
    <t>As on 01.04.2014</t>
  </si>
  <si>
    <t xml:space="preserve">EMPLOYEES COST </t>
  </si>
  <si>
    <t>OERC Form No. F.12</t>
  </si>
  <si>
    <r>
      <t>Clerk-</t>
    </r>
    <r>
      <rPr>
        <b/>
        <sz val="12"/>
        <rFont val="Times New Roman"/>
        <family val="1"/>
      </rPr>
      <t>B</t>
    </r>
  </si>
  <si>
    <t>Repair and Maintenance</t>
  </si>
  <si>
    <t>Licencee: SOUTHCO LTD.</t>
  </si>
  <si>
    <t>OERC Form No. F.13</t>
  </si>
  <si>
    <t>Actual for first six months of current year</t>
  </si>
  <si>
    <t>OERC Form No. F. 14</t>
  </si>
  <si>
    <t>Lease Rent</t>
  </si>
  <si>
    <t>Consultancy  charges</t>
  </si>
  <si>
    <t>Rent, Rates &amp; Cess</t>
  </si>
  <si>
    <t xml:space="preserve">CONVEYANCE &amp; TRAVELLING </t>
  </si>
  <si>
    <t>OERC Form No. F. 15</t>
  </si>
  <si>
    <t>OERC Form No. F. 17</t>
  </si>
  <si>
    <t>Penal Interest</t>
  </si>
  <si>
    <t>Exchange fluctution</t>
  </si>
  <si>
    <t>OERC Form. No. 16</t>
  </si>
  <si>
    <t>OERC Form No. F. 18</t>
  </si>
  <si>
    <t>Date of Acquisition/Installation</t>
  </si>
  <si>
    <t>Historical Cost/Cost of Acquisition</t>
  </si>
  <si>
    <t xml:space="preserve">Date of withdrawal operations </t>
  </si>
  <si>
    <t>Accumulated Depreciation on date of withdrawal</t>
  </si>
  <si>
    <t>Written down value on date of withdrawal</t>
  </si>
  <si>
    <t>OERC Form No. F.19</t>
  </si>
  <si>
    <t xml:space="preserve">                                                                   Current Year</t>
  </si>
  <si>
    <t xml:space="preserve">                                                                   Ensuing Year</t>
  </si>
  <si>
    <t>Capital Subsidy (Specify Details)</t>
  </si>
  <si>
    <t>Revenue subsidy as per section 65 of the Electricity Act.2003 (Specify Details)</t>
  </si>
  <si>
    <t>OERC Form No. F. 20</t>
  </si>
  <si>
    <t>Grants, If any</t>
  </si>
  <si>
    <t>Subsidies and Grants</t>
  </si>
  <si>
    <t>OERC Form No. F.21</t>
  </si>
  <si>
    <t>Loans and Advances and other current assets</t>
  </si>
  <si>
    <t>OERC Form No. F. 22</t>
  </si>
  <si>
    <t>Revenue from Sale of Power (Net of Rebate)</t>
  </si>
  <si>
    <t>Interest &amp; Finance Charges including carrying cost</t>
  </si>
  <si>
    <t>Amount available for distribution &amp; transfer to general reserve</t>
  </si>
  <si>
    <t>Proposed Dividend</t>
  </si>
  <si>
    <t>Corporate Tax on Dividend</t>
  </si>
  <si>
    <t>Transfer to General Reserve</t>
  </si>
  <si>
    <t xml:space="preserve"> CASH FLOW</t>
  </si>
  <si>
    <t>OERC Form No. F.23</t>
  </si>
  <si>
    <t>SOURCE</t>
  </si>
  <si>
    <t xml:space="preserve"> OERC Form No. F. 24</t>
  </si>
  <si>
    <t>Available as on Previous year</t>
  </si>
  <si>
    <t>Interest accrued on deposits</t>
  </si>
  <si>
    <t>Estimated addition during Current year</t>
  </si>
  <si>
    <t>Payments out of the Fund during  Current year</t>
  </si>
  <si>
    <t>Available as on the end of current year</t>
  </si>
  <si>
    <t>Expected additions during the Ensuing year</t>
  </si>
  <si>
    <t>Availability at the End of Ensuing Year</t>
  </si>
  <si>
    <t>Availability</t>
  </si>
  <si>
    <t>Security Deposits</t>
  </si>
  <si>
    <t>Pension Trust</t>
  </si>
  <si>
    <t>Gratuity Trust</t>
  </si>
  <si>
    <t>Bank</t>
  </si>
  <si>
    <t>FD</t>
  </si>
  <si>
    <t>Govt Bonds</t>
  </si>
  <si>
    <t>Other Deposits</t>
  </si>
  <si>
    <t xml:space="preserve"> OERC Form No. F. 25</t>
  </si>
  <si>
    <t>Actual of previous Year</t>
  </si>
  <si>
    <t>First 6 months of Current Year</t>
  </si>
  <si>
    <t>Estimate for Current Year</t>
  </si>
  <si>
    <t>Cash Inflows</t>
  </si>
  <si>
    <t>Total Inflow</t>
  </si>
  <si>
    <t>Cash Outflows</t>
  </si>
  <si>
    <t>BSP</t>
  </si>
  <si>
    <t>Transmission charges</t>
  </si>
  <si>
    <t>SLDC charges</t>
  </si>
  <si>
    <t>Grade pay</t>
  </si>
  <si>
    <t>DA</t>
  </si>
  <si>
    <t>HRA</t>
  </si>
  <si>
    <t>MA</t>
  </si>
  <si>
    <t>Arrear</t>
  </si>
  <si>
    <t>Interest on Loan</t>
  </si>
  <si>
    <t xml:space="preserve"> OERC Form No. F. 26</t>
  </si>
  <si>
    <t>Sl.No.</t>
  </si>
  <si>
    <t>Estimated for the Current Year</t>
  </si>
  <si>
    <t>Ensuing Year projection</t>
  </si>
  <si>
    <t xml:space="preserve">A. </t>
  </si>
  <si>
    <t>Revenue deposited in Escrow Account (current and arrear to be segregated)</t>
  </si>
  <si>
    <t>Adjustment made and relaxation as per the orders of the Commission</t>
  </si>
  <si>
    <t>(i) Current transmission &amp; SLDC</t>
  </si>
  <si>
    <t>(ii) Current BSP</t>
  </si>
  <si>
    <t>(iii) License fees to OERC</t>
  </si>
  <si>
    <t>(iv) Direct power purchase from CGPs &amp; other agencies</t>
  </si>
  <si>
    <t>(v) Escrow relaxed for monthly R &amp; M expenditure</t>
  </si>
  <si>
    <t>(vi) Escrow relaxed for monthly employees cost</t>
  </si>
  <si>
    <t>(vii) Monthly repayment of principal and interest in respect of loan  obtain for counterpart funding of capex</t>
  </si>
  <si>
    <t>(viii) Monthly special R &amp; M</t>
  </si>
  <si>
    <t>(ix) Average monthly obligation of defaulted arrear BSP at the end of previous year.</t>
  </si>
  <si>
    <t>OERC F - 27</t>
  </si>
  <si>
    <t>Calculation of Monthly Voltage wise Loss (DISCOM)</t>
  </si>
  <si>
    <t xml:space="preserve">Description of Item </t>
  </si>
  <si>
    <t>Unit</t>
  </si>
  <si>
    <t>Reference Formula</t>
  </si>
  <si>
    <t xml:space="preserve">April 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</si>
  <si>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</si>
  <si>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</si>
  <si>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</si>
  <si>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</si>
  <si>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</si>
  <si>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</si>
  <si>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</si>
  <si>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</si>
  <si>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</si>
  <si>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</si>
  <si>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</si>
  <si>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Input to HT at 33Kv from EHT level</t>
  </si>
  <si>
    <t>Input to HT at 33Kv  from Generating companies inside the state.</t>
  </si>
  <si>
    <t>Sales at HT - 33Kv</t>
  </si>
  <si>
    <t>Input to HT at 11Kv from 33Kv level</t>
  </si>
  <si>
    <t>Loss at HT - 33Kv</t>
  </si>
  <si>
    <t>1+2-3-4</t>
  </si>
  <si>
    <t>Loss at HT - 33Kv (%)</t>
  </si>
  <si>
    <t>(5/(1+2)) *100</t>
  </si>
  <si>
    <t>Input to HT at 11 Kv  from Generating companies inside the state.</t>
  </si>
  <si>
    <t>Sales at HT - 11Kv</t>
  </si>
  <si>
    <t>8(a) + 8(b)</t>
  </si>
  <si>
    <t xml:space="preserve">        Metered Sales</t>
  </si>
  <si>
    <t xml:space="preserve">        Assessed Sales</t>
  </si>
  <si>
    <t>Input to LT from 11 Kv level</t>
  </si>
  <si>
    <t>4-5+7-8</t>
  </si>
  <si>
    <t>Loss at HT - 11Kv</t>
  </si>
  <si>
    <t>4+7 -8-9</t>
  </si>
  <si>
    <t>Loss at HT - 11Kv (%)</t>
  </si>
  <si>
    <t>(10/(4+7)) *100</t>
  </si>
  <si>
    <t>Input to LT  from Generating companies inside the state.</t>
  </si>
  <si>
    <t>Sales at LT</t>
  </si>
  <si>
    <t>13(a) + 13 (b)</t>
  </si>
  <si>
    <t>Loss at LT</t>
  </si>
  <si>
    <t>9+12-13</t>
  </si>
  <si>
    <t>Loss at LT (%)</t>
  </si>
  <si>
    <t>(14/(9+12)) *100</t>
  </si>
  <si>
    <t xml:space="preserve">                                                   OERC Form No. F.6</t>
  </si>
  <si>
    <t>OPTCL</t>
  </si>
  <si>
    <t>SLDC</t>
  </si>
  <si>
    <t>Rebate on BST Bill</t>
  </si>
  <si>
    <t>Miscellaneous Receipt</t>
  </si>
  <si>
    <t>Opening Fixed Deposits</t>
  </si>
  <si>
    <t>Flood Relief Assistance</t>
  </si>
  <si>
    <t>Loan for Pension Payment</t>
  </si>
  <si>
    <t>Advance received from consumer</t>
  </si>
  <si>
    <t>Revenue Collection</t>
  </si>
  <si>
    <t>CONSOLIDATED CORPORATE TRAIL BALANCE AS ON 31.03.2013</t>
  </si>
  <si>
    <t>SOUTHCO (Trial) - ob 01.04.2013
31-03-2013</t>
  </si>
  <si>
    <t>CONSOLIDATED TRIAL BALANCE FOR THE PERIOD APRIL-2013 TO MARCH-2014</t>
  </si>
  <si>
    <t>CORPORATE ADDITIONAL JV</t>
  </si>
  <si>
    <t xml:space="preserve"> F &amp; F &amp; OE CORPORATE ADDITIONAL JV</t>
  </si>
  <si>
    <t>14.23.4013</t>
  </si>
  <si>
    <t>Pucca Roads - Contractor Payment</t>
  </si>
  <si>
    <t>14.79.5562</t>
  </si>
  <si>
    <t>Material Handling Equipments- Others (Cyclone-F)- Material Cost</t>
  </si>
  <si>
    <t>14.79.8902</t>
  </si>
  <si>
    <t>Electrical Wiring, Light,Fan ,Genset Installation etc. in Other Locations- Material Cost</t>
  </si>
  <si>
    <t>14.CRW.5412</t>
  </si>
  <si>
    <t>14.CAPEX.5413</t>
  </si>
  <si>
    <t>Transformers 100KVA&amp; Above Contract Pmt</t>
  </si>
  <si>
    <t>14.CAPEX.6023</t>
  </si>
  <si>
    <t>14.CRW.5424</t>
  </si>
  <si>
    <t>Boundry wall for Sub Station- Cyclone</t>
  </si>
  <si>
    <t>14.CRW.6126</t>
  </si>
  <si>
    <t>AB Cable for River Crossing- Cyclone</t>
  </si>
  <si>
    <t>Cash in Hand as per Cyclone Fund</t>
  </si>
  <si>
    <t>Cash in Hand as per General Cash (Constr. Division)</t>
  </si>
  <si>
    <t>Temporary Advance with Disbursing Officer (Constr. Division)</t>
  </si>
  <si>
    <t>Temporary Advance with Officers for Cyclone</t>
  </si>
  <si>
    <t>Yes Bank</t>
  </si>
  <si>
    <t>Disbursement Bank Account – Union Bank of India (Constr. Division)</t>
  </si>
  <si>
    <t>Cash at bank- Cyclone Fund</t>
  </si>
  <si>
    <t>Advance to Suppliers (Cyclone-O &amp; M)</t>
  </si>
  <si>
    <t>Advance to Labour Contractors (Cyclone-O &amp; M)</t>
  </si>
  <si>
    <t>Advance to Others (Cyclone-O &amp; M)</t>
  </si>
  <si>
    <t>M.D Office SBI</t>
  </si>
  <si>
    <t>Field Unit SBI</t>
  </si>
  <si>
    <t>Liability for Supply of Material (Cyclone-O &amp; M)</t>
  </si>
  <si>
    <t>Liability for Labour Charges (Cyclone-O &amp; M)</t>
  </si>
  <si>
    <t>Liability for Others (Cyclone-O &amp; M)</t>
  </si>
  <si>
    <t>JV On Final Entry Adj.</t>
  </si>
  <si>
    <t>Deposit Under School/anganbadi-Deposit</t>
  </si>
  <si>
    <t>Deposit Under School/anganbadi-Expenditure</t>
  </si>
  <si>
    <t>Deposit Under Elephant Corridor-Deposit</t>
  </si>
  <si>
    <t>Deposit Under Elephant Corridor-Expenditure</t>
  </si>
  <si>
    <t>Deposit Under RLATP-Deposit</t>
  </si>
  <si>
    <t>Deposit Under RLATP-Expenditure</t>
  </si>
  <si>
    <t>Deposit For Fencing of S/S From OPTCL-Deposit</t>
  </si>
  <si>
    <t>Deposit For Fencing of S/S From OPTCL-Expenditure</t>
  </si>
  <si>
    <t>Deposits for Under BSVY(Biju Saharanchal)-Deposit</t>
  </si>
  <si>
    <t>Deposits for Under BSVY(Biju Saharanchal)-Expenditure</t>
  </si>
  <si>
    <t>Grant -in - Aid -Capital - CRW</t>
  </si>
  <si>
    <t>Wages to temporary Workers(Cyclone-F)</t>
  </si>
  <si>
    <t>Fooding Charges to  workers(Cyclone-F)</t>
  </si>
  <si>
    <t>R/M to Transfermers &gt; 100 KVA (Cyclone-F)-Material issued from stores</t>
  </si>
  <si>
    <t>R/M to Transfermers &gt; 100 KVA(Cyclone-F) -Payments to Contractors &amp; other outside parties</t>
  </si>
  <si>
    <t>R/M to Transfermers &lt; 100 KVA (Cyclone-F)-Material issued from stores</t>
  </si>
  <si>
    <t>R/M to Transfermers &lt; 100 KVA(Cyclone-F) -Payments to Contractors &amp; other outside parties</t>
  </si>
  <si>
    <t>R/M to Lighting Arrestors, Static Machine Tools etc(Cyclone-F).-Materials issued from stores</t>
  </si>
  <si>
    <t>R/M to Lighting Arrestors, Static Machine Tools etc(Cyclone-F).-Materials Purchased Directly</t>
  </si>
  <si>
    <t>R/M to Lighting Arrestors, Static Machine Tools etc(Cyclone-F).-Payments to Contractors &amp; other outside parties</t>
  </si>
  <si>
    <t>R &amp; M Misc. Equipments(Cyclone-F)-  Mat. Issued from Stores</t>
  </si>
  <si>
    <t>R &amp; M Misc. Equipments(Cyclone-F)-Materials Purchased Directly</t>
  </si>
  <si>
    <t>R &amp; M Misc. Equipments(Cyclone-F)-Payments to Contractors &amp; others- Misc equipments</t>
  </si>
  <si>
    <t xml:space="preserve">R &amp; M to office Buildings(Cyclone-F)- Materials Purchased  Directly </t>
  </si>
  <si>
    <t xml:space="preserve"> R/M to Office Building(Cyclone-F)-Payments to Contractors &amp; other outside parties</t>
  </si>
  <si>
    <t>R/M to LT Lines(Cyclone-F)-Materials issued from Stores</t>
  </si>
  <si>
    <t>R/M to LT Lines(Cyclone-F)-Materials purchased Directly</t>
  </si>
  <si>
    <t>R/M to 11 KV Lines(Cyclone-F)-Materials issued from Stores</t>
  </si>
  <si>
    <t>R/M to 11 KV Lines(Cyclone-F)-Materials purchased Directly</t>
  </si>
  <si>
    <t>R/M to 33 KV Lines(Cyclone-F)-Materials issued from Stores</t>
  </si>
  <si>
    <t>R/M to 33 KV Lines(Cyclone-F)-Materials purchased Directly</t>
  </si>
  <si>
    <t>R/M to Vehicle (Cyclone-F)- Truck-Materials Purchased Directly</t>
  </si>
  <si>
    <t>R/M to Vehicle (Cyclone-F)- Truck-Payments to Contractors &amp; other outside parties</t>
  </si>
  <si>
    <t>R/M to Other Vehcle(Cyclone-F) -Payments to Contractors &amp; other outside parties</t>
  </si>
  <si>
    <t>R/M to Furnitures &amp; fixtures in Adm. Office (Cyclone-F)- Materials purchased directly</t>
  </si>
  <si>
    <t>R/M to Furnitures &amp; fixtures in Adm. Office(Cyclone-F) -Payments to Contractors &amp; other outside parties</t>
  </si>
  <si>
    <t xml:space="preserve">R&amp;M to Electrical Wiring , Light, Fan in  Other Locations(Cyclone-F)-Materials purchased directly </t>
  </si>
  <si>
    <t>R&amp;M to Electrical Wiring , Light, Fan in Other Locations(Cyclone-F)- Payments to Contractors &amp; other outside parties</t>
  </si>
  <si>
    <t>R/M to  Office equipements(Cyclone-F)- Materials purcahsed directly</t>
  </si>
  <si>
    <t>R/M to  Office equipements(Cyclone-F)- Payment to contractors</t>
  </si>
  <si>
    <t>Canteen Expenses of Adminstrative Office (Cyclone-F)</t>
  </si>
  <si>
    <t>Uniforms and liveries -(Cyclone-F)</t>
  </si>
  <si>
    <t>Other staff Welfare Expenses (Cyclone-F)</t>
  </si>
  <si>
    <t>Cost Audit Fees</t>
  </si>
  <si>
    <t>Business Devlopment Expenses</t>
  </si>
  <si>
    <t>Travelling expenses (Cyclone-F)</t>
  </si>
  <si>
    <t>Transport expenses (Cyclone-F)</t>
  </si>
  <si>
    <t>Vehicle running expenses (Cyclone-F)</t>
  </si>
  <si>
    <t>Hire charges of vehicles (Cyclone-F)-Trucks</t>
  </si>
  <si>
    <t>Hire charges of vehicles (Cyclone-F)-Tractors</t>
  </si>
  <si>
    <t>Hire charges of vehicles (Cyclone-F)-JCBs</t>
  </si>
  <si>
    <t>Fuel  charges of vehicles (Cyclone-F)</t>
  </si>
  <si>
    <t>DG Set/Generator Charges (Cyclone-F)</t>
  </si>
  <si>
    <t>Outside Crane Charges (Cyclone-F)</t>
  </si>
  <si>
    <t>Miscellaneous expenses (Cyclone-F)</t>
  </si>
  <si>
    <t>Discount to consumer- Power Intensive</t>
  </si>
  <si>
    <t>CONSOLIDATED TRIAL BALANCE AS ON 31-03-2014</t>
  </si>
  <si>
    <t>OPENING BALANCE
01-04-2013</t>
  </si>
  <si>
    <t>TRIAL BALANCE 01-04-13 to 31-03-14</t>
  </si>
  <si>
    <t>TRANSACTION TRIAL BALANCE (NET)
(APRIL-13 TO MARCH-2014)</t>
  </si>
  <si>
    <t>SOUTHCO (Final-trial) - Net
As on 31-03-2014</t>
  </si>
  <si>
    <t>DPS to be withdrawn.</t>
  </si>
  <si>
    <t>APRIL-2013 TO MARCH-2014</t>
  </si>
  <si>
    <t>FINAL NET TRIAL AS ON 31-03-2014</t>
  </si>
  <si>
    <t xml:space="preserve">Inventories ( Stores &amp; Spares ) </t>
  </si>
  <si>
    <t>Diff is of BED III Tatkal Express A/c</t>
  </si>
  <si>
    <t>Interest Accrued</t>
  </si>
  <si>
    <t>Other advances and deposits (considered good)</t>
  </si>
  <si>
    <t>Funds received from Government/agencies under various schemes</t>
  </si>
  <si>
    <t>Income Franchise Operation</t>
  </si>
  <si>
    <t>Cost Of Electricity Purchased (GROSS)</t>
  </si>
  <si>
    <t xml:space="preserve">Repairs to Other Assets to </t>
  </si>
  <si>
    <t>BALANCE SHEET AS AT 31ST MARCH, 2014</t>
  </si>
  <si>
    <t>As at 31-03-2014</t>
  </si>
  <si>
    <t xml:space="preserve"> (3) Profit and Loss Account Debit Balance</t>
  </si>
  <si>
    <t>B.B Sharma</t>
  </si>
  <si>
    <t>A.K Bohra</t>
  </si>
  <si>
    <t>Date  :        day of September 2014.</t>
  </si>
  <si>
    <t>Date  :       day of September 2014.</t>
  </si>
  <si>
    <t>Place : Mumbai</t>
  </si>
  <si>
    <t>PROFIT AND LOSS ACCOUNTS FOR THE YEAR ENDED 31ST MARCH,2014</t>
  </si>
  <si>
    <t>31-03-2014</t>
  </si>
  <si>
    <t xml:space="preserve">  Revenue from Sale of Power</t>
  </si>
  <si>
    <t xml:space="preserve">  Add: Income to be recovered from future tariff determination</t>
  </si>
  <si>
    <t xml:space="preserve">             - Current year truing-up</t>
  </si>
  <si>
    <t xml:space="preserve">  Other Revenue</t>
  </si>
  <si>
    <t xml:space="preserve">  Purchase of Power </t>
  </si>
  <si>
    <t xml:space="preserve">  Operation,Maintenance, Administration,General and Other Expenses</t>
  </si>
  <si>
    <t xml:space="preserve">  </t>
  </si>
  <si>
    <t xml:space="preserve">  Depreciation</t>
  </si>
  <si>
    <t xml:space="preserve">  Less: Transfer from service line contributions and grants</t>
  </si>
  <si>
    <t xml:space="preserve">  Profit / (Loss) before interest and finance charges</t>
  </si>
  <si>
    <t xml:space="preserve">  Interest and Finance Charges</t>
  </si>
  <si>
    <t xml:space="preserve">  Less: Transfer to Capital Work in Progress</t>
  </si>
  <si>
    <t xml:space="preserve">  Profit / (Loss) before Taxation</t>
  </si>
  <si>
    <t xml:space="preserve">  Profit / (Loss) for the year</t>
  </si>
  <si>
    <t xml:space="preserve">  Statutory Reserves and other Appropriations</t>
  </si>
  <si>
    <t xml:space="preserve">  Loss brought forward from last year</t>
  </si>
  <si>
    <t xml:space="preserve">  Loss for the year carried to Balance Sheet</t>
  </si>
  <si>
    <t xml:space="preserve">  Accounting Policies and Notes to Accounts</t>
  </si>
  <si>
    <t xml:space="preserve">  Sehedule-1 to 19 from an integral part of the accounting statements</t>
  </si>
  <si>
    <t>Date  :         day of September 2014.</t>
  </si>
  <si>
    <t>(Refer Note B.6)</t>
  </si>
  <si>
    <t xml:space="preserve">      Add: Received during the year</t>
  </si>
  <si>
    <t xml:space="preserve">      Less: Appropriated to statement of Profit &amp; Loss</t>
  </si>
  <si>
    <t xml:space="preserve">      Less:  Adjustment against depreciation</t>
  </si>
  <si>
    <t>[Refer Note A.7(i)]</t>
  </si>
  <si>
    <r>
      <rPr>
        <b/>
        <sz val="14"/>
        <rFont val="Times New Roman"/>
        <family val="1"/>
      </rPr>
      <t>e)</t>
    </r>
    <r>
      <rPr>
        <sz val="14"/>
        <rFont val="Times New Roman"/>
        <family val="1"/>
      </rPr>
      <t xml:space="preserve"> Loan from Rural Electrification Corporation is secured by way of hypothecation of all movables and stocks created out of loan amount  and also assets created out of Govt. grant component.</t>
    </r>
  </si>
  <si>
    <r>
      <rPr>
        <b/>
        <sz val="14"/>
        <rFont val="Times New Roman"/>
        <family val="1"/>
      </rPr>
      <t>f)</t>
    </r>
    <r>
      <rPr>
        <sz val="14"/>
        <rFont val="Times New Roman"/>
        <family val="1"/>
      </rPr>
      <t xml:space="preserve">  Loan from Rural Electrification Corporation is secured by way of hypothecation of all movables and stocks created out of loan amount  and also assets created out of Govt. grant component.</t>
    </r>
  </si>
  <si>
    <r>
      <rPr>
        <b/>
        <sz val="14"/>
        <rFont val="Times New Roman"/>
        <family val="1"/>
      </rPr>
      <t>g)</t>
    </r>
    <r>
      <rPr>
        <sz val="14"/>
        <rFont val="Times New Roman"/>
        <family val="1"/>
      </rPr>
      <t xml:space="preserve">  Loan from State Bank Of India was fully secured against Fixed Deposit 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3172 lakhs.</t>
    </r>
  </si>
  <si>
    <r>
      <rPr>
        <b/>
        <sz val="14"/>
        <rFont val="Times New Roman"/>
        <family val="1"/>
      </rPr>
      <t>B</t>
    </r>
    <r>
      <rPr>
        <sz val="14"/>
        <rFont val="Times New Roman"/>
        <family val="1"/>
      </rPr>
      <t xml:space="preserve">(a) Working capital loan from Union Bank Of India is secured against pledging of fixed deposits 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1709 lakhs and receivables of the Company.</t>
    </r>
  </si>
  <si>
    <t>SCHEDULE  5 - CAPITAL CONTRIBUTION FROM CONSUMERS'</t>
  </si>
  <si>
    <t>Less: Adjustment against depreciation</t>
  </si>
  <si>
    <t xml:space="preserve">               Considered good</t>
  </si>
  <si>
    <t xml:space="preserve">               Considered Doubtful</t>
  </si>
  <si>
    <t xml:space="preserve">               Less- Provision for Doubtful Debts</t>
  </si>
  <si>
    <t xml:space="preserve">      (ii) Other Debts-</t>
  </si>
  <si>
    <t xml:space="preserve">              Considered good</t>
  </si>
  <si>
    <t>SCHEDULE- 6  Fixed Assets</t>
  </si>
  <si>
    <t>As at 01.04.2013</t>
  </si>
  <si>
    <t>As at 31.03.2014</t>
  </si>
  <si>
    <t xml:space="preserve">    In Fixed Deposits Accounts</t>
  </si>
  <si>
    <r>
      <t xml:space="preserve"> -Contra </t>
    </r>
    <r>
      <rPr>
        <sz val="12"/>
        <rFont val="Times New Roman"/>
        <family val="1"/>
      </rPr>
      <t>{Schedule-12(B)}</t>
    </r>
  </si>
  <si>
    <r>
      <t xml:space="preserve">Less:  Payable -Contra </t>
    </r>
    <r>
      <rPr>
        <sz val="11"/>
        <rFont val="Times New Roman"/>
        <family val="1"/>
      </rPr>
      <t>{Schedule-12(B)}</t>
    </r>
  </si>
  <si>
    <r>
      <t xml:space="preserve">Regulatory Assets  </t>
    </r>
    <r>
      <rPr>
        <sz val="12"/>
        <rFont val="Times New Roman"/>
        <family val="1"/>
      </rPr>
      <t xml:space="preserve"> (Refer Note-B.2)</t>
    </r>
  </si>
  <si>
    <t>Excess remittance of electricity duty</t>
  </si>
  <si>
    <t>Income tax refund receivable</t>
  </si>
  <si>
    <t>Interest accrued on fixed deposits</t>
  </si>
  <si>
    <t xml:space="preserve">                  Micro, small &amp; Medium  Enterprises [Refer Note-B(14)]</t>
  </si>
  <si>
    <t xml:space="preserve">                  Others</t>
  </si>
  <si>
    <r>
      <t xml:space="preserve"> Less: Receivable from GRIDCO towrads Leave Encashment-</t>
    </r>
    <r>
      <rPr>
        <sz val="11"/>
        <rFont val="Arial"/>
        <family val="2"/>
      </rPr>
      <t>Contra</t>
    </r>
    <r>
      <rPr>
        <i/>
        <sz val="10"/>
        <rFont val="Arial"/>
        <family val="2"/>
      </rPr>
      <t xml:space="preserve"> </t>
    </r>
    <r>
      <rPr>
        <i/>
        <sz val="8"/>
        <rFont val="Arial"/>
        <family val="2"/>
      </rPr>
      <t>{Schedule-11}</t>
    </r>
  </si>
  <si>
    <t>For the year ended 31.03.2014</t>
  </si>
  <si>
    <t xml:space="preserve"> 31-03-2014</t>
  </si>
  <si>
    <t>Reliability surcharges</t>
  </si>
  <si>
    <t>Miscellaneous receipt including rebate for prompt payment of BST bill</t>
  </si>
  <si>
    <t>Power Purchased (Gross)</t>
  </si>
  <si>
    <t>The Actuarial valuation effect of Temporary Increase (TI) component in Pension payments is considered this year. Consequently the pension provision included ` 9603 Lakhs and `1657 Lakhs pertaining to earlier years and current year respectively.</t>
  </si>
  <si>
    <t>Provision for :</t>
  </si>
  <si>
    <t xml:space="preserve">              Disputed Matters (Refer note :B-7)</t>
  </si>
  <si>
    <t xml:space="preserve">              Bad and Doubtful Debts</t>
  </si>
  <si>
    <t xml:space="preserve">              Dues from Franchies</t>
  </si>
  <si>
    <t xml:space="preserve">              Others</t>
  </si>
  <si>
    <t>CONSOLIDATED CORPORATE TRAIL BALANCE AS ON 31.03.2014</t>
  </si>
  <si>
    <t>TRIAL BALANCE (NET)
(APRIL-2013-MARCH-2014)</t>
  </si>
  <si>
    <t>SOUTHCO (Trial) - Net
31-03-2014</t>
  </si>
  <si>
    <t>2015-16</t>
  </si>
  <si>
    <t>As at 31.03.16</t>
  </si>
  <si>
    <t>As At (Previous Year 13-14)</t>
  </si>
  <si>
    <t>As At (Current Year 14-15)</t>
  </si>
  <si>
    <t>As at 31st March of Prev. Yr.2015</t>
  </si>
  <si>
    <t>As at 31 st March of Current Year 15-16</t>
  </si>
  <si>
    <t>As at 31st March of Prev. Yr. 14-15</t>
  </si>
  <si>
    <t>As at 31st March of Current Year 
15-16</t>
  </si>
  <si>
    <t xml:space="preserve">As At (Previous Year 14-15) </t>
  </si>
  <si>
    <t xml:space="preserve">As At (Current Year 15-16) </t>
  </si>
  <si>
    <t>PREVIOUS  YEAR          2013-14</t>
  </si>
  <si>
    <t xml:space="preserve"> CURRENT YEAR          2014-15</t>
  </si>
  <si>
    <t xml:space="preserve"> ENSUING YEAR          2015-16</t>
  </si>
  <si>
    <t>OB of CWIP 1.4.2013</t>
  </si>
  <si>
    <t>Closing bal. of WIP as on 31.03.16</t>
  </si>
  <si>
    <t xml:space="preserve"> CURRENT YEAR         2014-15</t>
  </si>
  <si>
    <t>Drawn during 2015-16</t>
  </si>
  <si>
    <t>Estimates of  Receipt during ensuing financial year 15-16</t>
  </si>
  <si>
    <t>Estimates of Repayment during ensuing financial year 15-16</t>
  </si>
  <si>
    <t>Closing balance as at the end of the ensuing year 15-16</t>
  </si>
  <si>
    <t>REVENUE REQUIREMENT FOR THE ENSUING  FY.2015-16</t>
  </si>
  <si>
    <t xml:space="preserve"> REVENUE REQUIREMENT FOR THE CURRENT FINANCIAL YEAR  2014-15</t>
  </si>
  <si>
    <t>(Rs. in Crores.)</t>
  </si>
  <si>
    <t>School/anganbadi</t>
  </si>
  <si>
    <t>Shifting of Electrical Installation of NH</t>
  </si>
  <si>
    <t>Cyclone fund-PHYLIN</t>
  </si>
  <si>
    <t>FY: 2015-16</t>
  </si>
  <si>
    <t xml:space="preserve">                                                                                              Project wise /Scheme wise Capital Expenditure                                                                                                                           Rs. in Cr.</t>
  </si>
  <si>
    <t>(Rs. in Crores)</t>
  </si>
  <si>
    <t>(Rs. in crores)</t>
  </si>
  <si>
    <t>Opening balance of loan of the previous  financial year 01.04.2013</t>
  </si>
  <si>
    <t xml:space="preserve">Closing balance  of the previous financial year 31.03.2014 </t>
  </si>
  <si>
    <t>Opening balance of loan  of the current financial year 01.04.2014</t>
  </si>
  <si>
    <t>Closing balance as at the end of the current financial year  31.03.2015</t>
  </si>
  <si>
    <t>Loan Recn with F-17</t>
  </si>
  <si>
    <t>Loan Recn with BS</t>
  </si>
  <si>
    <t>Reconciliation with P&amp;L</t>
  </si>
  <si>
    <t>Reconciation with P&amp;L</t>
  </si>
  <si>
    <t>Recon ciliation with P&amp;L accounts</t>
  </si>
  <si>
    <t>Anticipated receipt during the current financial year                  2013-14</t>
  </si>
  <si>
    <t>Anticipated repayment during the current financial year 2013-14</t>
  </si>
  <si>
    <t>Closing balance as at the end of the current fiancial year 31.03.14</t>
  </si>
  <si>
    <t>Estimates of  Receipt during ensuing financial year 14-15</t>
  </si>
  <si>
    <t>Estimates of Repayment during ensuing financial year 14-15</t>
  </si>
  <si>
    <t>Closing balance as at the end of the ensuing year 14-15</t>
  </si>
  <si>
    <t>Interest  2013-14</t>
  </si>
  <si>
    <t>(Rs. Crores)</t>
  </si>
  <si>
    <t>(6=4-5)</t>
  </si>
  <si>
    <t>(8=6-7)</t>
  </si>
  <si>
    <t xml:space="preserve">Receipt during the previous financial year FY-2013-14 </t>
  </si>
  <si>
    <t xml:space="preserve">Repayment during the previous financial year FY-2013-14 </t>
  </si>
  <si>
    <t>Receipt during the current financial year FY-2014-15</t>
  </si>
  <si>
    <t>Repayment during the current financial year FY-2014-15</t>
  </si>
  <si>
    <t>Estimates of  Receipt during ensuing financial year    FY-2015-16</t>
  </si>
  <si>
    <t>Estimates of Repayment during ensuing financial year  FY-2015-16</t>
  </si>
  <si>
    <t>Closing balance as at the end of the ensuing year 31.03.2016</t>
  </si>
  <si>
    <t>Actual for the Previous Year FY-2013-14</t>
  </si>
  <si>
    <t>Estimate for the next six months of Current Year FY-2014-15</t>
  </si>
  <si>
    <t>Projection for the Ensuing Year FY-2015-16</t>
  </si>
  <si>
    <t>TOTAL POWER PURCHASE COST</t>
  </si>
  <si>
    <t>Technical Information (Metered data)</t>
  </si>
  <si>
    <t>Less : Revenue from Tariffs (at Proposed Rate)</t>
  </si>
  <si>
    <t>Estimated for the Current year 2014-15</t>
  </si>
  <si>
    <t>Projected for the Ensuing year 2015-16</t>
  </si>
  <si>
    <t xml:space="preserve">CURRENT YEAR                                                                                                                                                         </t>
  </si>
  <si>
    <t xml:space="preserve">PREVIOUS YEAR                                                                                                                                                         </t>
  </si>
  <si>
    <t>(Rs. In Crores)</t>
  </si>
  <si>
    <t>Cyclone Restration Work-PHYLLIN</t>
  </si>
  <si>
    <t>CURRENT YEAR 2014-15</t>
  </si>
  <si>
    <t>ENSUING YEAR 15-16</t>
  </si>
  <si>
    <t>FY 2015-16</t>
  </si>
  <si>
    <t>Balance As on 31.10.2014</t>
  </si>
  <si>
    <t>01.04.14</t>
  </si>
  <si>
    <t>Balance As on 31.03.2016</t>
  </si>
  <si>
    <t>Recruitment during 15-16</t>
  </si>
  <si>
    <t>Retirement during 15-16</t>
  </si>
  <si>
    <t>AS ON 31-3-16</t>
  </si>
  <si>
    <t>FY-2013-14</t>
  </si>
  <si>
    <t>Allocation of Employee Cost for 2015-16</t>
  </si>
  <si>
    <t>No of Employee Retiring in 2015-16 are as follows</t>
  </si>
  <si>
    <t>31.03.16</t>
  </si>
  <si>
    <t>Approved for 2014-15</t>
  </si>
  <si>
    <t>Estimated Investement as on 31.03.15</t>
  </si>
  <si>
    <t>Int. on investment for 2015-16 @ 8.50 %</t>
  </si>
  <si>
    <t>Calculation of Trust Liability for 2014-15 &amp; 2015-16</t>
  </si>
  <si>
    <t>FY -2015-16</t>
  </si>
  <si>
    <t>Estimated payment for 15-16</t>
  </si>
  <si>
    <t>Actrial Valuation of Employee Trust  as on 31-3-16 by M/s Bhudev Report</t>
  </si>
  <si>
    <t>Interest during 2015-16 @8.5% on available investment  as on 01.04.2015</t>
  </si>
  <si>
    <t>Estimated payment during 2015-16</t>
  </si>
  <si>
    <t>Funding required for deficit of for 2015-16 {1-(2+3-4)}</t>
  </si>
  <si>
    <t>FY2015-16</t>
  </si>
  <si>
    <t>Actarial Valuation of Employee Trust as on 31.3.2015 by M/s. Bhudev Report</t>
  </si>
  <si>
    <t>1/3rd for amortisation in FY 2015-16</t>
  </si>
  <si>
    <t>Total Terminal liability considered in FY 15-16 (A+B)</t>
  </si>
  <si>
    <t>Liability as on 31-03-14                   ( Asper Bhudev Chaterjee valuation)</t>
  </si>
  <si>
    <t>Liability as on 31-03-15             ( Asper Bhudev Chaterjee valuation)</t>
  </si>
  <si>
    <t>Liability as on 31-03-16              ( Asper Bhudev Chaterjee valuation)</t>
  </si>
  <si>
    <t>Investment position with Trust as on 31.03.14</t>
  </si>
  <si>
    <t>Total Corpus as on 31.03.14</t>
  </si>
  <si>
    <t>Contribution required for 2014-15</t>
  </si>
  <si>
    <t>Amt. of terminal liability for 2014-15</t>
  </si>
  <si>
    <t>For 2015-16</t>
  </si>
  <si>
    <t>Corpus as on 31.03.16</t>
  </si>
  <si>
    <t>Liability as on 31.03.16</t>
  </si>
  <si>
    <t>Terminal benefit trust funding required for 2015-16</t>
  </si>
  <si>
    <t>General Manager/ Sr. GM</t>
  </si>
  <si>
    <t>Terminal Benefits</t>
  </si>
  <si>
    <t xml:space="preserve">                                                       BALANCE SHEET                                  (Rs. In Cr.)</t>
  </si>
  <si>
    <t xml:space="preserve">                   PROFIT &amp; LOSS ACCOUNT FOR THE YEAR ENDED ........             (Rs. In Cr.)</t>
  </si>
  <si>
    <t>(Rs. in Cr.)</t>
  </si>
  <si>
    <t>(Rs. In Cr.)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</si>
  <si>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CONSOLIDATED REPORT ON SECURED/UNSECURED LOAN                                                                                                                                                                                                                    (Rs. In Cr.)</t>
  </si>
  <si>
    <t xml:space="preserve">                                          STATEMENT OF ASSETS NOT IN USE AS ON 31-03-2014                          ( Rs. In Cr.)</t>
  </si>
  <si>
    <t>Basic+ GP</t>
  </si>
  <si>
    <t xml:space="preserve">Basic Pay </t>
  </si>
  <si>
    <t>Average monthly Basic Pay</t>
  </si>
  <si>
    <t>Saving in basic salary for 2014-15</t>
  </si>
  <si>
    <t>Saving in basic salary for 2015-16</t>
  </si>
  <si>
    <t>(Rs. In  Cr.)</t>
  </si>
  <si>
    <t xml:space="preserve">                                                                                                                                                  REVENUE REQUIREMENT &amp; ANALYSIS OF GAP                                                                       ( Rs. in Cr.)</t>
  </si>
  <si>
    <t xml:space="preserve">                                                         CONSOLIDATED AGEWISE ANALYSIS OF DEBTORS OUTSTANDING AS ON 31ST MARCH 2014                                                                 (Rs. In Cr.)</t>
  </si>
  <si>
    <t>Total                   Outstanding 31.03.2014</t>
  </si>
  <si>
    <t>Billed        2013-14</t>
  </si>
  <si>
    <t>Projected as on 31.03.2015</t>
  </si>
  <si>
    <t>Projected as on 31.03.2016</t>
  </si>
  <si>
    <t>01.04.2014</t>
  </si>
  <si>
    <t>Int. on investement for 14-15 @ 7.5%</t>
  </si>
  <si>
    <t>Int. on investment for 2015-16 @ 7.5 %</t>
  </si>
  <si>
    <t>As on 01.04.2015</t>
  </si>
  <si>
    <t>As on 31.03.16</t>
  </si>
  <si>
    <t>As on 31.03.14</t>
  </si>
  <si>
    <t xml:space="preserve">Int. on investement for 14-15 </t>
  </si>
  <si>
    <t>Refund of Security Deposit</t>
  </si>
  <si>
    <t>Pending Cases</t>
  </si>
  <si>
    <t>Meeting Expenses</t>
  </si>
  <si>
    <t>CAPEX 2015-16</t>
  </si>
  <si>
    <t>A &amp; G Expenses:2015-16</t>
  </si>
  <si>
    <t>Terminal Liability FY 2014-15 &amp; FY 2015-16</t>
  </si>
  <si>
    <t>FY:2015-16</t>
  </si>
  <si>
    <t xml:space="preserve">1) Valuation of Employee Trust  as on 31-3-15/ 31.3.16 </t>
  </si>
  <si>
    <t>2) Valuation of Employee Trust  as on 31-3-14/ 31.3.15</t>
  </si>
  <si>
    <t>3) Interest during 2015-16 @8.5% on available investment  as on 01.04.2015</t>
  </si>
  <si>
    <t>4) Estimated payment during 2015-16</t>
  </si>
  <si>
    <t>5) Funding required for deficit of for 2015-16 {1-(2+3-4)}</t>
  </si>
  <si>
    <t>Contractual Obligation</t>
  </si>
  <si>
    <t xml:space="preserve"> Outsourced </t>
  </si>
  <si>
    <t>Note: In addition to above Spot billing (outsource) considered for FY 2014-15 &amp; 2015-16</t>
  </si>
  <si>
    <t>Other Contractual-Executive</t>
  </si>
  <si>
    <t>CAPEX-Executive</t>
  </si>
  <si>
    <t>Other Contractual-Non-Executive</t>
  </si>
  <si>
    <t>Contractual</t>
  </si>
  <si>
    <t>(Rs. In Cr)</t>
  </si>
  <si>
    <t>Interest  2015-16</t>
  </si>
  <si>
    <t xml:space="preserve">                                                     ADMINISTRATION &amp; GENERAL EXPENSES                               (Rs. In Cr.)</t>
  </si>
  <si>
    <t>FY-2014-15</t>
  </si>
  <si>
    <t>FY-2015-16</t>
  </si>
  <si>
    <t>Licencee : Southern Electricity Supply Company of Odisha Limited (SOUTHCO)</t>
  </si>
  <si>
    <t>T- 1</t>
  </si>
  <si>
    <t>PREVIOUS YEAR</t>
  </si>
  <si>
    <t>FIRST SIX MONTHS OF CURRENT YR</t>
  </si>
  <si>
    <t>CURRENT YEAR (PROJECTED)</t>
  </si>
  <si>
    <t>ENSUING YEAR (PROPOSED)</t>
  </si>
  <si>
    <t>SL. NO</t>
  </si>
  <si>
    <t>CATEGORY OF CONSUMERS</t>
  </si>
  <si>
    <t>VOLTAGE OF SUPPLY</t>
  </si>
  <si>
    <t>No of cosumers as on 1st April of the Previous Year</t>
  </si>
  <si>
    <t>Consumption  (MU)</t>
  </si>
  <si>
    <t>No of cosumers as on 1st April of the Current Year</t>
  </si>
  <si>
    <t>Annual Percentage Rise (%)</t>
  </si>
  <si>
    <t>No of cosumers as on 1st April of the Ensuing Year</t>
  </si>
  <si>
    <t>LT CATEGORY</t>
  </si>
  <si>
    <t>0&lt;=50KWH</t>
  </si>
  <si>
    <t>&gt;50&lt;=200</t>
  </si>
  <si>
    <t>&gt;200&lt;=400</t>
  </si>
  <si>
    <t>More than 400 KWH (SLAB)</t>
  </si>
  <si>
    <t>General Purpose &lt;100 KVA</t>
  </si>
  <si>
    <t>Irrigation  Pumping &amp; Agriculture</t>
  </si>
  <si>
    <t>Allied agricultural activities</t>
  </si>
  <si>
    <t>Allied Agro-Industrial Activities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</si>
  <si>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</si>
  <si>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</si>
  <si>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</si>
  <si>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</si>
  <si>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</si>
  <si>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</si>
  <si>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Sub Total-----&gt;</t>
  </si>
  <si>
    <t>General Purpose 70&gt; KVA&lt;110KVA</t>
  </si>
  <si>
    <t xml:space="preserve">HT Industrial (M) Supply 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</si>
  <si>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</si>
  <si>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</si>
  <si>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</si>
  <si>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</si>
  <si>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</si>
  <si>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BILLING</t>
  </si>
  <si>
    <t>Converted</t>
  </si>
  <si>
    <t>Bal</t>
  </si>
  <si>
    <t>BPL</t>
  </si>
  <si>
    <t>As on 31.10.14</t>
  </si>
  <si>
    <t>Balance</t>
  </si>
  <si>
    <t>FY 14-15</t>
  </si>
  <si>
    <t>Balance for 15-16</t>
  </si>
  <si>
    <t>Jan-16 to Mar-16</t>
  </si>
  <si>
    <t>Consumption/Billing figures for DOMESTIC Consumers for  the  FY 2013-14</t>
  </si>
  <si>
    <t>(FOR THE PERIOD OF REPORT)</t>
  </si>
  <si>
    <t>No. of Consumer 1st April of the Current Year</t>
  </si>
  <si>
    <t>Total connected Load in KW</t>
  </si>
  <si>
    <t>0-30KWH (Only for Kutir Jyoti)</t>
  </si>
  <si>
    <t>&gt;50 &lt;= 200KWH</t>
  </si>
  <si>
    <t>&gt;200 &lt;= 400KWH</t>
  </si>
  <si>
    <t>Total Energy Billed</t>
  </si>
  <si>
    <t>Total Revenue Billed</t>
  </si>
  <si>
    <t>Current Revenue Realised</t>
  </si>
  <si>
    <t>More than 4 KW</t>
  </si>
  <si>
    <t>Large domestic consumers  11/33 KV Supply</t>
  </si>
  <si>
    <t>TOTAL (URBAN)</t>
  </si>
  <si>
    <t>TOTAL (RURAL)</t>
  </si>
  <si>
    <t>No. of Domestic Consumers and consumption 1st April of the Current Year</t>
  </si>
  <si>
    <t>Supply with defective meters</t>
  </si>
  <si>
    <t>Consumption/Billing figures for General Purpose Consumers for the  FY 2013-14</t>
  </si>
  <si>
    <t>General purpose Consumers</t>
  </si>
  <si>
    <t>Large GP consumers  11/33 KV Supply</t>
  </si>
  <si>
    <t>No. of GP Consumer 1st April of the Current Year</t>
  </si>
  <si>
    <t>Consumption/Billing figures for General Purpose Consumers for 1st six months of the current year ( Apr-14 to Sep-14)</t>
  </si>
  <si>
    <t>POWER PURCHASE , SALE  &amp; DEMAND OF  THE LICENSEE</t>
  </si>
  <si>
    <t>Actual for Previous Year            FY 2013-14</t>
  </si>
  <si>
    <t>Current Year (FY 2014-15)</t>
  </si>
  <si>
    <t>Licensee Proposal for Ensuing Year ( FY 2015-16)</t>
  </si>
  <si>
    <t>Apr</t>
  </si>
  <si>
    <t>Jun</t>
  </si>
  <si>
    <t>Jul</t>
  </si>
  <si>
    <t>Aug</t>
  </si>
  <si>
    <t>Sep</t>
  </si>
  <si>
    <t>Total                  (From 04 to 09 )</t>
  </si>
  <si>
    <t>Avg.                  (From 04 to 09 )</t>
  </si>
  <si>
    <t>Licensee Estimate for Current Year</t>
  </si>
  <si>
    <t>Energy Purchased From GRIDCO (MU)</t>
  </si>
  <si>
    <t>Units Sold (MU)</t>
  </si>
  <si>
    <t xml:space="preserve">BULK SUPPLY </t>
  </si>
  <si>
    <t>MONTHLY DEMAND (MVA)</t>
  </si>
  <si>
    <t>Average for Previous Year</t>
  </si>
  <si>
    <t>Maximum for Previous Year</t>
  </si>
  <si>
    <t>Demand (MVA)</t>
  </si>
  <si>
    <t>Irrigation &amp; Agricultural Consumers, Allied Agricultural Activities &amp; Allied Agro-Industrial Activities</t>
  </si>
  <si>
    <t>PREVIOUS YEAR FY 2013-14</t>
  </si>
  <si>
    <t>1ST SIX MONTH OF CURRENT YEAR FY 2014-15</t>
  </si>
  <si>
    <t>More Than 7 KW</t>
  </si>
  <si>
    <t xml:space="preserve">TOTAL </t>
  </si>
  <si>
    <t>No. of Consumers 1st April of 2013</t>
  </si>
  <si>
    <t>No. of Consumers 1st April of 2014</t>
  </si>
  <si>
    <t xml:space="preserve"> 2013-14 ( April-13 to Mar-14)</t>
  </si>
  <si>
    <t>Berhampur  Circle</t>
  </si>
  <si>
    <t xml:space="preserve"> 2014-15 ( April-14 to Sep-14)</t>
  </si>
  <si>
    <t>FORM T-7</t>
  </si>
  <si>
    <t>EXPECTED REVENUE FROM CHARGES (ENSUING YEAR)</t>
  </si>
  <si>
    <t>(ANTICIPATED CONSUMPTION AT EXISTING RATES)</t>
  </si>
  <si>
    <t>T_7 (Contd.)</t>
  </si>
  <si>
    <t>ANTICIPATED</t>
  </si>
  <si>
    <t>NO. OF</t>
  </si>
  <si>
    <t>CONTRACT</t>
  </si>
  <si>
    <t>TOTAL OF</t>
  </si>
  <si>
    <t>DEMAND</t>
  </si>
  <si>
    <t>ENERGY</t>
  </si>
  <si>
    <t xml:space="preserve">   'MINIMUM FIXED CHARGE</t>
  </si>
  <si>
    <t>CUSTOMER</t>
  </si>
  <si>
    <t xml:space="preserve">BASIS FOR </t>
  </si>
  <si>
    <t>REVENUE</t>
  </si>
  <si>
    <t>REBATE</t>
  </si>
  <si>
    <t>ELECT.</t>
  </si>
  <si>
    <t>POSITION</t>
  </si>
  <si>
    <t>OF SUPPLY</t>
  </si>
  <si>
    <t>CONS. DURING</t>
  </si>
  <si>
    <t>CONNECTED</t>
  </si>
  <si>
    <t>CHARGE</t>
  </si>
  <si>
    <t>For 1st KW</t>
  </si>
  <si>
    <t>For Addl. KW</t>
  </si>
  <si>
    <t>SERVICE</t>
  </si>
  <si>
    <t>CALCULATION</t>
  </si>
  <si>
    <t>FROM</t>
  </si>
  <si>
    <t>FROM MONTHLY</t>
  </si>
  <si>
    <t>FROM CUSTOMER</t>
  </si>
  <si>
    <t>REBATEABLE</t>
  </si>
  <si>
    <t>TARIFF AS A</t>
  </si>
  <si>
    <t>DUTY</t>
  </si>
  <si>
    <t>E.D.</t>
  </si>
  <si>
    <t>W R T</t>
  </si>
  <si>
    <t>THE ENSUING YEAR</t>
  </si>
  <si>
    <t>LOAD IN</t>
  </si>
  <si>
    <t>OF AVERAGE</t>
  </si>
  <si>
    <t>MINIMUM</t>
  </si>
  <si>
    <t>LESS</t>
  </si>
  <si>
    <t>UNITS</t>
  </si>
  <si>
    <t>(PPI)</t>
  </si>
  <si>
    <t>PERCENTAGE</t>
  </si>
  <si>
    <t>AMOUNT</t>
  </si>
  <si>
    <t>TO</t>
  </si>
  <si>
    <t>ALL INDIA</t>
  </si>
  <si>
    <t>EXCESS OF 50%</t>
  </si>
  <si>
    <t>EXCESS OF</t>
  </si>
  <si>
    <t>(In Rs./</t>
  </si>
  <si>
    <t xml:space="preserve">FIXED </t>
  </si>
  <si>
    <t>CONSUMER</t>
  </si>
  <si>
    <t>COMPARISON</t>
  </si>
  <si>
    <t>OF LF</t>
  </si>
  <si>
    <t>1ST KW</t>
  </si>
  <si>
    <t>Customer)</t>
  </si>
  <si>
    <t>LOAD FACTOR</t>
  </si>
  <si>
    <t>COST OF</t>
  </si>
  <si>
    <t xml:space="preserve">INCLUDING </t>
  </si>
  <si>
    <t>Rs./KVA</t>
  </si>
  <si>
    <t>P/Kwh</t>
  </si>
  <si>
    <t>POWER FACTOR</t>
  </si>
  <si>
    <t>Rs. Crs.</t>
  </si>
  <si>
    <t>(Rs. Crs.)</t>
  </si>
  <si>
    <t>(P/Kwh)</t>
  </si>
  <si>
    <t>Paise/Kwh</t>
  </si>
  <si>
    <t>Consumption TOTAL</t>
  </si>
  <si>
    <t>FORM T-8</t>
  </si>
  <si>
    <t>TARIFF  REVISION  PROPOSAL</t>
  </si>
  <si>
    <t>ADDITIONAL</t>
  </si>
  <si>
    <t>CHANGE IN</t>
  </si>
  <si>
    <t>OVER  ALL</t>
  </si>
  <si>
    <t>EXISTING</t>
  </si>
  <si>
    <t>SUBSIDY</t>
  </si>
  <si>
    <t>RELIEF</t>
  </si>
  <si>
    <t>INCREASE</t>
  </si>
  <si>
    <t>CHARGE TO</t>
  </si>
  <si>
    <t>or part</t>
  </si>
  <si>
    <t>DUE TO</t>
  </si>
  <si>
    <t xml:space="preserve">LESS </t>
  </si>
  <si>
    <t>IN P/U</t>
  </si>
  <si>
    <t>% OF COST</t>
  </si>
  <si>
    <t>CONSUMER ED</t>
  </si>
  <si>
    <t>( Rs./Custemer)</t>
  </si>
  <si>
    <t>CHARGE LF/PF</t>
  </si>
  <si>
    <t>FIXED CHARGE</t>
  </si>
  <si>
    <t>(Rs./Custemer)</t>
  </si>
  <si>
    <t>REVISION</t>
  </si>
  <si>
    <t>% DUE TO</t>
  </si>
  <si>
    <t>P/U</t>
  </si>
  <si>
    <t>P/KWH</t>
  </si>
  <si>
    <t>Licencee ..........................................</t>
  </si>
  <si>
    <t>CONSUMPTION PATTERN OF HT AND EHT CONSUMERS HAVING CONTRACT DEMAND GREATER THAN 1 MVA</t>
  </si>
  <si>
    <t>SL NO</t>
  </si>
  <si>
    <t>DIVISION</t>
  </si>
  <si>
    <t>SUPP VOLT</t>
  </si>
  <si>
    <t>Existing CD IN KVA</t>
  </si>
  <si>
    <t>Addition/ Reduction during Ensuing Year</t>
  </si>
  <si>
    <t>Total CD during Ensuing Year</t>
  </si>
  <si>
    <t>Current Year Months</t>
  </si>
  <si>
    <t>Esimated for Current Year</t>
  </si>
  <si>
    <t>LF Current Year</t>
  </si>
  <si>
    <t>Projection for Ensuing Year</t>
  </si>
  <si>
    <t>Existing Industries</t>
  </si>
  <si>
    <t>GNED,Chatrapur</t>
  </si>
  <si>
    <t>TRACTION</t>
  </si>
  <si>
    <t>LARGE</t>
  </si>
  <si>
    <t>M/S JAYSHREE CHEMICALS LTD</t>
  </si>
  <si>
    <t>POI</t>
  </si>
  <si>
    <t>RED, Rayagada</t>
  </si>
  <si>
    <t>J. K. PAPER LTD</t>
  </si>
  <si>
    <t>UTKAL ALUMUNA INTERNATIONAL LTD</t>
  </si>
  <si>
    <t>CGP</t>
  </si>
  <si>
    <t>BED-1,Berhampur</t>
  </si>
  <si>
    <t>KED,Koraput</t>
  </si>
  <si>
    <t>New Industries</t>
  </si>
  <si>
    <t>EHT Total</t>
  </si>
  <si>
    <t>THE EX. ENGG.</t>
  </si>
  <si>
    <t>GARRISON ENGINEERING</t>
  </si>
  <si>
    <t>GP</t>
  </si>
  <si>
    <t>E. E., GENERATION DIVISION</t>
  </si>
  <si>
    <t>DBS</t>
  </si>
  <si>
    <t>E.E, UTILITY DIVISION</t>
  </si>
  <si>
    <t>MED,Malkanagiri</t>
  </si>
  <si>
    <t>M/S ESSAR STEEL LTD.</t>
  </si>
  <si>
    <t>M/s Saraf Agencies Pvt. Limited</t>
  </si>
  <si>
    <t>Large</t>
  </si>
  <si>
    <t>HT Total</t>
  </si>
  <si>
    <t>EHT &amp; HT Total</t>
  </si>
  <si>
    <t>TO BE CHECKED in T-7 FORMAT</t>
  </si>
  <si>
    <t>The basis of apportinment of the distrbution cost at different voltage level should be explained.</t>
  </si>
  <si>
    <t>Previous Year 2013-14</t>
  </si>
  <si>
    <t>Statement of payment to Suppliers/ Contractors under GoO, CAPEX SCHEME (Status up to 18.10.2014)</t>
  </si>
  <si>
    <t>Name of Supplier/ Contractor</t>
  </si>
  <si>
    <t>Requisition No.</t>
  </si>
  <si>
    <t>Date of Reqn.</t>
  </si>
  <si>
    <t>Amount (Rs.)</t>
  </si>
  <si>
    <t>Ch. No/ Date</t>
  </si>
  <si>
    <t>Gupta Power Infrastructure Ltd</t>
  </si>
  <si>
    <t>19248(3)/12.12.2012</t>
  </si>
  <si>
    <t>605629/UBI/12-12-2012</t>
  </si>
  <si>
    <t>Southco</t>
  </si>
  <si>
    <t>Entry Tax</t>
  </si>
  <si>
    <t>605633/UBI/26-12-2012</t>
  </si>
  <si>
    <t>JSK Industries P Ltd</t>
  </si>
  <si>
    <t>19878(3)/27.12.2012</t>
  </si>
  <si>
    <t>11063261/UBI/10-01-2013</t>
  </si>
  <si>
    <t>11063262/UBI/10-01-2013</t>
  </si>
  <si>
    <t>11063263/UBI/10-01-2013</t>
  </si>
  <si>
    <t>2066(3)/16.02.2013</t>
  </si>
  <si>
    <t>11063276/UBI/01-03-2013</t>
  </si>
  <si>
    <t>Sterlite Technologies Ltd</t>
  </si>
  <si>
    <t>11063278/UBI/01-03-2013</t>
  </si>
  <si>
    <t>Apolo Transformers</t>
  </si>
  <si>
    <t>11063279/UBI/01-03-2013</t>
  </si>
  <si>
    <t>Premier Cables &amp; Conductors Pvt. Ltd.</t>
  </si>
  <si>
    <t>4527(3)/08.04.2013</t>
  </si>
  <si>
    <t>11063308/UBI/27-04-2013</t>
  </si>
  <si>
    <t>Paramount Communications Limited</t>
  </si>
  <si>
    <t>11063309/UBI/27-04-2013</t>
  </si>
  <si>
    <t>11063310/UBI/27-04-2013</t>
  </si>
  <si>
    <t>11063311/UBI/27-04-2013</t>
  </si>
  <si>
    <t>11063312/UBI/27-04-2013</t>
  </si>
  <si>
    <t>6666(3)/25.05.2013</t>
  </si>
  <si>
    <t>11063324/UBI/06-06-2013</t>
  </si>
  <si>
    <t>JSK Industries Pvt. Ltd</t>
  </si>
  <si>
    <t>11063326/UBI/06-06-2013</t>
  </si>
  <si>
    <t>Paramount Communications Ltd</t>
  </si>
  <si>
    <t>11063327/UBI/06-06-2013</t>
  </si>
  <si>
    <t>11063325/UBI/06-06-2013</t>
  </si>
  <si>
    <t>Southco Ltd</t>
  </si>
  <si>
    <t>11063328/UBI/06-06-2013</t>
  </si>
  <si>
    <t>9938(3)/06.08.2013</t>
  </si>
  <si>
    <t>11089066/UBI/16-06-2013</t>
  </si>
  <si>
    <t xml:space="preserve">EMT Megatherm Pvt. Ltd.                                 </t>
  </si>
  <si>
    <t>10434(3)/16.08.2013</t>
  </si>
  <si>
    <t>11089073/UBI/27-08-2013</t>
  </si>
  <si>
    <t>SOUTHCO Ltd.</t>
  </si>
  <si>
    <t>13095(3)/07.10.2013</t>
  </si>
  <si>
    <t>11089085/UBI/26-10-2013</t>
  </si>
  <si>
    <t>Vidyut Control Systems Private Ltd.</t>
  </si>
  <si>
    <t>11089086/UBI/26-10-2013</t>
  </si>
  <si>
    <t>Kryfs Power Components Ltd.</t>
  </si>
  <si>
    <t>11089083/UBI/26-10-2013</t>
  </si>
  <si>
    <t>Southco-UBI-29137/26-10-13</t>
  </si>
  <si>
    <t xml:space="preserve">Axis Electrical Components (I) Pvt. Ltd. </t>
  </si>
  <si>
    <t>14565/23.11.2013</t>
  </si>
  <si>
    <t>11089117/UBI/06-12-2013</t>
  </si>
  <si>
    <t>11089116/UBI/06-12-2013</t>
  </si>
  <si>
    <t>11089118/UBI/06-12-2013</t>
  </si>
  <si>
    <t xml:space="preserve">Schneider Electric Infrastructure Ltd. </t>
  </si>
  <si>
    <t>325(3)/08.01.2014</t>
  </si>
  <si>
    <t>11089151/UBI/21-01-2014</t>
  </si>
  <si>
    <t xml:space="preserve">Vidyut Control Systems Pvt. Ltd. </t>
  </si>
  <si>
    <t>11089153/UBI/21-01-2014</t>
  </si>
  <si>
    <t xml:space="preserve">Jainco Transmission Ltd. </t>
  </si>
  <si>
    <t>11089154/UBI/21-01-2014</t>
  </si>
  <si>
    <t>United Electricals &amp; Engineering Pvt. Ltd.</t>
  </si>
  <si>
    <t>11089152/UBI/21-01-2014</t>
  </si>
  <si>
    <t xml:space="preserve">Sicame India Connectors Pvt. Ltd. </t>
  </si>
  <si>
    <t>11089183/UBI/19-02-2014</t>
  </si>
  <si>
    <t>11089155/UBI/21-01-2014</t>
  </si>
  <si>
    <t>720(3)/17.01.2014</t>
  </si>
  <si>
    <t>11089166/UBI/31-01-2014</t>
  </si>
  <si>
    <t>11089167/UBI/31-01-2014</t>
  </si>
  <si>
    <t xml:space="preserve">Kishan Enterprises </t>
  </si>
  <si>
    <t>2671(3)/01.03.2014</t>
  </si>
  <si>
    <t>11089203/UBI/11-03-2014</t>
  </si>
  <si>
    <t>11089204/UBI/11-03-2014</t>
  </si>
  <si>
    <t>Schneider Electric Infrastructure Ltd.</t>
  </si>
  <si>
    <t>11089205/UBI/11-03-2014</t>
  </si>
  <si>
    <t>11089206/UBI/11-03-2014</t>
  </si>
  <si>
    <t>3428(3)/20.03.2014</t>
  </si>
  <si>
    <t xml:space="preserve">Refund of BG </t>
  </si>
  <si>
    <t>11089220/UBI/26-03-2014</t>
  </si>
  <si>
    <t>4212(3)/29.03.2014</t>
  </si>
  <si>
    <t>000805/ICICI/31-03-2014</t>
  </si>
  <si>
    <t>000804/ICICI/31-03-2014</t>
  </si>
  <si>
    <t>11089240/UBI/31-03-2014</t>
  </si>
  <si>
    <t>7124(3)/03.06.2014</t>
  </si>
  <si>
    <t>11131721/UBI/ 18.06.2014</t>
  </si>
  <si>
    <t xml:space="preserve">Kryfs Power Components Ltd. </t>
  </si>
  <si>
    <t>11131722/UBI/ 18.06.2014</t>
  </si>
  <si>
    <t>11326(3)/12.09.2014</t>
  </si>
  <si>
    <t>11131834/UBI/22.09.14</t>
  </si>
  <si>
    <t xml:space="preserve">SOUTHCO </t>
  </si>
  <si>
    <t>11131835/UBI/22.09.14</t>
  </si>
  <si>
    <t>Akanksha Power And Infrastructure Pvt. Ltd.</t>
  </si>
  <si>
    <t>TC-1</t>
  </si>
  <si>
    <t>7272(3)/11.06.2013</t>
  </si>
  <si>
    <t>10% Mob. Adv</t>
  </si>
  <si>
    <t>11063332/UBI/20-06-2013</t>
  </si>
  <si>
    <t>TDS &amp; WCT</t>
  </si>
  <si>
    <t>11063334/UBI/20-06-2013</t>
  </si>
  <si>
    <t>Gayatri Agency</t>
  </si>
  <si>
    <t>TC-2</t>
  </si>
  <si>
    <t>10435(3)/16.08.2013</t>
  </si>
  <si>
    <t>11089072/UBI/27-08-2013</t>
  </si>
  <si>
    <t>TC-3</t>
  </si>
  <si>
    <t>13094(3)/07.10.2013</t>
  </si>
  <si>
    <t>11089082/UBI/27-08-2013</t>
  </si>
  <si>
    <t>TDS(IT)</t>
  </si>
  <si>
    <t>TC-4</t>
  </si>
  <si>
    <t>4213(3)/29.03.2014</t>
  </si>
  <si>
    <t>Running Bill</t>
  </si>
  <si>
    <t>115391/SBI/31-03-2014</t>
  </si>
  <si>
    <t>Cess, Service Tax,TDS &amp; WCT</t>
  </si>
  <si>
    <t>TC-5</t>
  </si>
  <si>
    <t>8632(3)/14.07.2014</t>
  </si>
  <si>
    <t>11131773/UBI/08.08.14</t>
  </si>
  <si>
    <t>11131774/UBI/08.08.14</t>
  </si>
  <si>
    <t>TC-6</t>
  </si>
  <si>
    <t>8633(3)/14.07.2014</t>
  </si>
  <si>
    <t>TC-7</t>
  </si>
  <si>
    <t>12224(3)/30.09.2014</t>
  </si>
  <si>
    <t>50% Adv.
against materials</t>
  </si>
  <si>
    <t>12019103/UBI/16.10.2014</t>
  </si>
  <si>
    <t xml:space="preserve">TDS portion </t>
  </si>
  <si>
    <t>12019104/UBI/16.10.2014</t>
  </si>
  <si>
    <t>TC-8</t>
  </si>
  <si>
    <t>155(3)/10.10.2014</t>
  </si>
  <si>
    <t>12019106/UBI/16.10.2014</t>
  </si>
  <si>
    <t>12019105/UBI/16.10.2014</t>
  </si>
  <si>
    <t>(A+B)</t>
  </si>
  <si>
    <t>GRAND TOTAL (MATERIALS + TURNKEY CONTRACT)</t>
  </si>
  <si>
    <t>Loan Repayment</t>
  </si>
  <si>
    <t>Loan Received</t>
  </si>
  <si>
    <t>GRIDCO (NTPC-Securitisation)</t>
  </si>
  <si>
    <t>Summary Sheet</t>
  </si>
  <si>
    <t>Name</t>
  </si>
  <si>
    <t>OB-1.4.14</t>
  </si>
  <si>
    <t xml:space="preserve"> CB-31.3.15</t>
  </si>
  <si>
    <t xml:space="preserve"> CB- 31.3.16</t>
  </si>
  <si>
    <t>Int- FY: 14-15</t>
  </si>
  <si>
    <t>Int- FY: 15-16</t>
  </si>
  <si>
    <t>IBRD</t>
  </si>
  <si>
    <t>CAPEX-0% (GoO)</t>
  </si>
  <si>
    <t>CAPEX-4% ( GoO)</t>
  </si>
  <si>
    <t>CAPEX-(Counterpart)</t>
  </si>
  <si>
    <t>GRIDCO (New Loan)</t>
  </si>
  <si>
    <t>APDRP counterpart</t>
  </si>
  <si>
    <t>SI-REC</t>
  </si>
  <si>
    <t>SBI-Term Loan</t>
  </si>
  <si>
    <t>UBI-(SOD)</t>
  </si>
  <si>
    <t>UBI-(LOAN)</t>
  </si>
  <si>
    <t>SBI-Working Capital loan</t>
  </si>
  <si>
    <t>Statement of Approval Vs. Actual/ Estimate for the year 2014-15</t>
  </si>
  <si>
    <t>OERC Approval for 2014-15</t>
  </si>
  <si>
    <t>Special R&amp;M for Smart metering</t>
  </si>
  <si>
    <t>Rev Estimation for 2014-15</t>
  </si>
  <si>
    <t>Rev GAP for 2014-15</t>
  </si>
  <si>
    <t>Distribution Loss FY 2012-13 to FY 2014-15</t>
  </si>
  <si>
    <t>FY 2014-15(Estt.)</t>
  </si>
  <si>
    <t>FY 2015-16 (Estt.)</t>
  </si>
  <si>
    <t>Distribution Loss FY 2015-16</t>
  </si>
  <si>
    <t xml:space="preserve"> FY 2013-14</t>
  </si>
  <si>
    <t>OERC (Approved 2014-15)</t>
  </si>
  <si>
    <t>FY 2015-16(Estt)</t>
  </si>
  <si>
    <t>Truing Up for FY 2014-15</t>
  </si>
  <si>
    <t>GAP up to 2012-13</t>
  </si>
  <si>
    <t>GAP up to 2013-14 considering gap up to FY 2012-13</t>
  </si>
  <si>
    <t>Emergency Power Supply to CPP</t>
  </si>
  <si>
    <t>Proposed in FY 2014-15</t>
  </si>
  <si>
    <t>Approved for FY 2014-15</t>
  </si>
  <si>
    <t>1st Six month of 2014-15</t>
  </si>
  <si>
    <t>Previous Year (2013-14)</t>
  </si>
  <si>
    <t>Current Year Approved  (2014-15)</t>
  </si>
  <si>
    <t>Current Year Actuals                (Apr-14 to Sep-14)</t>
  </si>
  <si>
    <t>Acturial Valuation of Employee Trust  as on 31-3-15 by M/s Bhudev Report</t>
  </si>
  <si>
    <t xml:space="preserve">Nos of retirement </t>
  </si>
  <si>
    <t>World Bank loan</t>
  </si>
  <si>
    <t>Total Cost of Distribution.(Rs.in Cr)</t>
  </si>
  <si>
    <t>Cost of units lost in the system(Rs in Cr)</t>
  </si>
  <si>
    <t>Cost of Trans. Dist and cost of lost units(Rs in Cr)</t>
  </si>
  <si>
    <t>Value(Rs in Cr)</t>
  </si>
  <si>
    <t>RGGVY &amp; BGJY Assets</t>
  </si>
  <si>
    <t>EXCESS OF 60%</t>
  </si>
  <si>
    <t>RGGVY &amp; BGJY  R&amp; M</t>
  </si>
  <si>
    <t>Total other than RGGVY &amp; BGJY R&amp;M</t>
  </si>
  <si>
    <t>Mobile Customer Care Cum Collection</t>
  </si>
  <si>
    <t>Division</t>
  </si>
  <si>
    <t>EPS: SALARY &amp; WAGES FOR 2014-15</t>
  </si>
  <si>
    <t>Stationary</t>
  </si>
  <si>
    <t>Incentive to SEFA towards collection( 600000 Con * Rs.5*12)</t>
  </si>
  <si>
    <t>Consumption/Billing figures for DOMESTIC Consumers for 1st 6 months of the current year ( Apr-14 to Sept-14)</t>
  </si>
  <si>
    <t>Connected Load/Contract Demand  (KW)</t>
  </si>
  <si>
    <t>Contract Demand  (KW)</t>
  </si>
  <si>
    <t>As at  31.03.2014</t>
  </si>
  <si>
    <t>(Deficit)/ Surplus at Existing Rate</t>
  </si>
  <si>
    <t>(Deficit)/ Surplus at Proposed Rate</t>
  </si>
  <si>
    <t>DESI/IAP Fund,RLTAP/ DESI &amp; Oth Deposit Works</t>
  </si>
  <si>
    <t>Received from Associates Companies (WESCO &amp; NESCO)</t>
  </si>
  <si>
    <t>Investment details as on 31.03.2014</t>
  </si>
  <si>
    <t xml:space="preserve">                                                                                 Status of Funds and Investments                                                         ( Rs. In Cr.)</t>
  </si>
  <si>
    <t>Prepaid Meter</t>
  </si>
  <si>
    <t>Activities</t>
  </si>
  <si>
    <t>Prepaid Meter by M/s. JNJ</t>
  </si>
  <si>
    <t>Prepaid Meter by M/s. JN &amp; Secure</t>
  </si>
  <si>
    <t>Qty (2014-15)</t>
  </si>
  <si>
    <t>1Q</t>
  </si>
  <si>
    <t>3Q</t>
  </si>
  <si>
    <t>Qty (2015-16)</t>
  </si>
  <si>
    <t>Location</t>
  </si>
  <si>
    <t>Expenses for 2014-15</t>
  </si>
  <si>
    <t>Bam Cir &amp; City Cir</t>
  </si>
  <si>
    <t>Aska Cir &amp; Bnjr Cir</t>
  </si>
  <si>
    <t>Leasing Charge @Rs.241/- for 1Q &amp; @ Rs. 403/- for 3Q</t>
  </si>
  <si>
    <t>Service Charges @ 68/- fir 1@ &amp; @ Rs.96/- for 3Q</t>
  </si>
  <si>
    <t>Leasing + Service Charge</t>
  </si>
  <si>
    <t>Expenses for 2015-16</t>
  </si>
  <si>
    <t>Service Charges @ 68/- for 1Q@ &amp; @ Rs.96/- for 3Q</t>
  </si>
  <si>
    <t>Prepaid Meter by M/s.Longi</t>
  </si>
  <si>
    <t>Rayagada Cir (33/11 KV S/s)</t>
  </si>
  <si>
    <t>Leasing Charge @Rs.257/- for 1Q &amp; @ Rs. 459/- for 3Q</t>
  </si>
  <si>
    <t>Service Charges @ 69/- fir 1@ &amp; @ Rs.95/- for 3Q</t>
  </si>
  <si>
    <t>Energy Audit</t>
  </si>
  <si>
    <t>11kv feeder</t>
  </si>
  <si>
    <t>All feeder of 11 KV</t>
  </si>
  <si>
    <t>metering unit cost Rs.60000/-</t>
  </si>
  <si>
    <t>Additional Repair &amp; Maintenance for RGGVY &amp; BGJY</t>
  </si>
  <si>
    <t>CALCULATION OF CAPITAL BASE AND REASONABLE RETURN FOR ENSUING FINANCIAL YEAR  2015-16</t>
  </si>
  <si>
    <t>IT &amp; Automation</t>
  </si>
  <si>
    <t>Running Expenses</t>
  </si>
  <si>
    <t>Capex</t>
  </si>
  <si>
    <t>A&amp; G</t>
  </si>
  <si>
    <t>Agro &amp; Agro Allied</t>
  </si>
  <si>
    <t>High tension</t>
  </si>
  <si>
    <t>Medium/low tension</t>
  </si>
  <si>
    <t>Public Lighting(Street Lighting)</t>
  </si>
  <si>
    <t>Water Supply &amp; public works</t>
  </si>
  <si>
    <t>Traction/ Railways</t>
  </si>
  <si>
    <t>Temporary Lighting</t>
  </si>
  <si>
    <t>Bulk supplies to distributing licencees</t>
  </si>
  <si>
    <t>LT General (Commercial)</t>
  </si>
  <si>
    <t>Irrigation/ Agriculture</t>
  </si>
  <si>
    <t>Industrial</t>
  </si>
  <si>
    <t>Discount</t>
  </si>
  <si>
    <t>Year 2015-16</t>
  </si>
  <si>
    <t>Incentive to staff for arrear Collection</t>
  </si>
  <si>
    <t>Incentive for arrear collection</t>
  </si>
  <si>
    <t>Annual Cost (Rs. in Crore)</t>
  </si>
  <si>
    <t>CCC charge for 94 Nos for FY 2014-15 and 110 Nos. FY 2015-16</t>
  </si>
  <si>
    <t>Spl. R &amp; M expenses</t>
  </si>
  <si>
    <t>Incentive  to staff 5 % on arrear collection</t>
  </si>
  <si>
    <t>Details  V-30</t>
  </si>
  <si>
    <t>20 Nos for FY 14-15 and each circle 8 nos for 2015-16</t>
  </si>
  <si>
    <t>Meter Replacement 50000 nos @ Rs.225 p/mtr</t>
  </si>
  <si>
    <t>Meter Shifting  &amp; replacement 35000 nos @ Rs.300 p/mtr</t>
  </si>
  <si>
    <t>For each Divn plus Circle Rs.3 lakh</t>
  </si>
  <si>
    <t>Smart and Pre-paid metering - running Expenditure</t>
  </si>
  <si>
    <t>Energy Theft Control Cell</t>
  </si>
  <si>
    <t>Trannsformer Repairing Unit</t>
  </si>
  <si>
    <t>Machinery</t>
  </si>
  <si>
    <t>Operating expenses</t>
  </si>
  <si>
    <t>Micro Privatisation/Rural franchise expenses</t>
  </si>
  <si>
    <t xml:space="preserve">                                                                    Information on Receipt/ Repayment of Loan                                                                                   (Rs. In Cr.)</t>
  </si>
  <si>
    <t xml:space="preserve"> CAPEX</t>
  </si>
  <si>
    <t>Posted in F-2 &amp; Cash Flow</t>
  </si>
  <si>
    <t>Receivables</t>
  </si>
  <si>
    <t>REC/PFC-CAPEX Counterpart  (13.50%)</t>
  </si>
  <si>
    <t>Demandside Management</t>
  </si>
  <si>
    <t>Operational expenses</t>
  </si>
  <si>
    <t>Demandside Management expenses</t>
  </si>
  <si>
    <t>Conveyance  &amp; vehicle running expenses</t>
  </si>
  <si>
    <t>Total (Leasing + Service Charge)</t>
  </si>
  <si>
    <t>Additional Franchise expenses</t>
  </si>
  <si>
    <t xml:space="preserve">IT  Automation (Cloudbased Module) &amp; ERP </t>
  </si>
  <si>
    <t>HUD-HUD  Expenditure</t>
  </si>
  <si>
    <t>Affected Assets</t>
  </si>
  <si>
    <t>Replacement of Affected Assets</t>
  </si>
  <si>
    <t>Interest on FD</t>
  </si>
  <si>
    <t>DPS</t>
  </si>
  <si>
    <t xml:space="preserve">Reliability Surcharge </t>
  </si>
  <si>
    <t xml:space="preserve">                                                         Details Escrow Deposit and Relaxation                                       (Rs. In Cr)</t>
  </si>
  <si>
    <t>REC CAPEX Counterpart</t>
  </si>
  <si>
    <t>REC (APDRP Counterpart)</t>
  </si>
  <si>
    <t xml:space="preserve">Others, specify (Outsourcing,  Contractual &amp; other  ) </t>
  </si>
  <si>
    <t>Pressure Testing Kits</t>
  </si>
  <si>
    <t xml:space="preserve">Transformer Repairing Unit </t>
  </si>
  <si>
    <t xml:space="preserve">Vigilance &amp; Anti-Theft Activities </t>
  </si>
  <si>
    <t>Previous Year           2013-14</t>
  </si>
  <si>
    <t>Current  Year  2014-15</t>
  </si>
  <si>
    <t>Ensuing Year                  2015-16</t>
  </si>
  <si>
    <r>
      <t xml:space="preserve">                                              Revenue  Cash  Flow Statement                             (</t>
    </r>
    <r>
      <rPr>
        <sz val="10"/>
        <rFont val="Times New Roman"/>
        <family val="1"/>
      </rPr>
      <t>Rs. In Cr.)</t>
    </r>
  </si>
  <si>
    <t>Profit/(Loss) Before  Tax</t>
  </si>
  <si>
    <t>Opening balance of loan as at the beginning of the current financial year 01.04.2013</t>
  </si>
  <si>
    <t xml:space="preserve">Percentage of provision </t>
  </si>
  <si>
    <t>Truing up for FY 2014-15</t>
  </si>
  <si>
    <t>Terminal Liability For  FY 2015-16</t>
  </si>
  <si>
    <t>Acturial Valuation of Employee Trust  as on 31-3-16 by M/s Bhudev Report</t>
  </si>
  <si>
    <t>Interest during 2015-16 on available investment  as on 01.04.2014</t>
  </si>
  <si>
    <t>Amount of terminal liability for  FY 2015-16</t>
  </si>
</sst>
</file>

<file path=xl/styles.xml><?xml version="1.0" encoding="utf-8"?>
<styleSheet xmlns="http://schemas.openxmlformats.org/spreadsheetml/2006/main">
  <numFmts count="34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0;[Red]0.00"/>
    <numFmt numFmtId="167" formatCode="0.0000"/>
    <numFmt numFmtId="168" formatCode="0.00000"/>
    <numFmt numFmtId="169" formatCode="0.00_);\(0.00\)"/>
    <numFmt numFmtId="170" formatCode="0.000000"/>
    <numFmt numFmtId="171" formatCode="0.0%"/>
    <numFmt numFmtId="172" formatCode="0.000%"/>
    <numFmt numFmtId="173" formatCode="_(* #,##0_);_(* \(#,##0\);_(* &quot;-&quot;??_);_(@_)"/>
    <numFmt numFmtId="174" formatCode="0.00_);[Red]\(0.00\)"/>
    <numFmt numFmtId="175" formatCode="_(* #,##0.000_);_(* \(#,##0.000\);_(* &quot;-&quot;??_);_(@_)"/>
    <numFmt numFmtId="176" formatCode="0&quot;  &quot;"/>
    <numFmt numFmtId="177" formatCode="General_)"/>
    <numFmt numFmtId="178" formatCode="d\.mmm\.yy"/>
    <numFmt numFmtId="179" formatCode="mmm\.yy"/>
    <numFmt numFmtId="180" formatCode="d\.m\.yy\ h:mm"/>
    <numFmt numFmtId="181" formatCode="0.00&quot;  &quot;"/>
    <numFmt numFmtId="182" formatCode="#,##0.000_);[Red]\(#,##0.000\)"/>
    <numFmt numFmtId="183" formatCode="&quot;Rate of return @&quot;\ 0.00%"/>
    <numFmt numFmtId="184" formatCode="0.0"/>
    <numFmt numFmtId="185" formatCode="[$-409]d\-mmm\-yy;@"/>
    <numFmt numFmtId="186" formatCode="0.0000000000000"/>
    <numFmt numFmtId="187" formatCode="0.0000000"/>
    <numFmt numFmtId="188" formatCode="#,##0.0_);[Red]\(#,##0.0\)"/>
    <numFmt numFmtId="189" formatCode="_-* #,##0.000_-;\-* #,##0.000_-;_-* &quot;-&quot;??_-;_-@_-"/>
    <numFmt numFmtId="190" formatCode="yyyymmdd"/>
    <numFmt numFmtId="191" formatCode="mmddyyyy"/>
    <numFmt numFmtId="192" formatCode="[$-409]mmm\-yy;@"/>
    <numFmt numFmtId="193" formatCode="0_);\(0\)"/>
    <numFmt numFmtId="194" formatCode="#,##0.000"/>
    <numFmt numFmtId="195" formatCode="&quot;&quot;0.00"/>
    <numFmt numFmtId="196" formatCode="#,##0.0"/>
  </numFmts>
  <fonts count="1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u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color indexed="8"/>
      <name val="Arial"/>
      <family val="2"/>
    </font>
    <font>
      <b/>
      <sz val="16"/>
      <name val="Arial"/>
      <family val="2"/>
    </font>
    <font>
      <b/>
      <sz val="20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3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Arial"/>
      <family val="2"/>
    </font>
    <font>
      <b/>
      <u/>
      <sz val="12"/>
      <name val="Arial"/>
      <family val="2"/>
    </font>
    <font>
      <sz val="12"/>
      <color indexed="12"/>
      <name val="Arial"/>
      <family val="2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2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name val="MS Sans Serif"/>
      <family val="2"/>
    </font>
    <font>
      <sz val="7"/>
      <name val="Small Fonts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Times New Roman"/>
      <family val="1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u/>
      <sz val="24"/>
      <color indexed="8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Arial"/>
      <family val="2"/>
    </font>
    <font>
      <b/>
      <i/>
      <sz val="12"/>
      <name val="Arial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name val="Times New Roman"/>
      <family val="1"/>
    </font>
    <font>
      <b/>
      <sz val="10"/>
      <name val="Rupee Foradian"/>
      <family val="2"/>
    </font>
    <font>
      <sz val="10"/>
      <name val="Verdana"/>
      <family val="2"/>
    </font>
    <font>
      <b/>
      <sz val="12"/>
      <name val="Verdana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Verdana"/>
      <family val="2"/>
    </font>
    <font>
      <b/>
      <sz val="10"/>
      <name val="Verdana"/>
      <family val="2"/>
    </font>
    <font>
      <sz val="13"/>
      <name val="Ti]"/>
    </font>
    <font>
      <sz val="10"/>
      <name val="Ti]"/>
    </font>
    <font>
      <b/>
      <sz val="10"/>
      <name val="Ti]"/>
    </font>
    <font>
      <b/>
      <sz val="16"/>
      <name val="Times New Roman"/>
      <family val="1"/>
    </font>
    <font>
      <sz val="10"/>
      <name val="Rupee Foradian"/>
      <family val="2"/>
    </font>
    <font>
      <sz val="14"/>
      <name val="Rupee Foradian"/>
      <family val="2"/>
    </font>
    <font>
      <b/>
      <sz val="8"/>
      <name val="Verdan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Verdana"/>
      <family val="2"/>
    </font>
    <font>
      <b/>
      <sz val="10"/>
      <color indexed="10"/>
      <name val="Verdana"/>
      <family val="2"/>
    </font>
    <font>
      <sz val="10"/>
      <color indexed="10"/>
      <name val="Verdana"/>
      <family val="2"/>
    </font>
    <font>
      <b/>
      <u/>
      <sz val="14"/>
      <name val="Times New Roman"/>
      <family val="1"/>
    </font>
    <font>
      <sz val="10"/>
      <name val="Lucida Console"/>
      <family val="3"/>
    </font>
    <font>
      <sz val="12"/>
      <name val="Lucida Console"/>
      <family val="3"/>
    </font>
    <font>
      <b/>
      <sz val="10"/>
      <name val="Lucida Console"/>
      <family val="3"/>
    </font>
    <font>
      <b/>
      <u/>
      <sz val="10"/>
      <name val="Lucida Console"/>
      <family val="3"/>
    </font>
    <font>
      <sz val="8"/>
      <name val="Lucida Console"/>
      <family val="3"/>
    </font>
    <font>
      <sz val="10"/>
      <color indexed="10"/>
      <name val="Lucida Console"/>
      <family val="3"/>
    </font>
    <font>
      <b/>
      <sz val="10"/>
      <color indexed="17"/>
      <name val="Lucida Console"/>
      <family val="3"/>
    </font>
    <font>
      <b/>
      <sz val="10"/>
      <color indexed="10"/>
      <name val="Lucida Console"/>
      <family val="3"/>
    </font>
    <font>
      <b/>
      <sz val="8"/>
      <name val="Lucida Console"/>
      <family val="3"/>
    </font>
    <font>
      <b/>
      <sz val="12"/>
      <name val="Lucida Console"/>
      <family val="3"/>
    </font>
    <font>
      <sz val="10"/>
      <color indexed="61"/>
      <name val="Lucida Console"/>
      <family val="3"/>
    </font>
    <font>
      <b/>
      <i/>
      <sz val="11"/>
      <name val="Arial"/>
      <family val="2"/>
    </font>
    <font>
      <sz val="11"/>
      <color indexed="8"/>
      <name val="Calibri"/>
      <family val="2"/>
    </font>
    <font>
      <b/>
      <i/>
      <sz val="10"/>
      <name val="Lucida Console"/>
      <family val="3"/>
    </font>
    <font>
      <i/>
      <sz val="10"/>
      <name val="Lucida Console"/>
      <family val="3"/>
    </font>
    <font>
      <u/>
      <sz val="10"/>
      <name val="Lucida Console"/>
      <family val="3"/>
    </font>
    <font>
      <b/>
      <u/>
      <sz val="8"/>
      <name val="Lucida Console"/>
      <family val="3"/>
    </font>
    <font>
      <u/>
      <sz val="8"/>
      <name val="Lucida Console"/>
      <family val="3"/>
    </font>
    <font>
      <b/>
      <sz val="12"/>
      <color indexed="10"/>
      <name val="Verdana"/>
      <family val="2"/>
    </font>
    <font>
      <sz val="13"/>
      <color indexed="10"/>
      <name val="Times New Roman"/>
      <family val="1"/>
    </font>
    <font>
      <b/>
      <sz val="13"/>
      <color indexed="10"/>
      <name val="Times New Roman"/>
      <family val="1"/>
    </font>
    <font>
      <b/>
      <i/>
      <sz val="7"/>
      <name val="Rupee Foradian"/>
      <family val="2"/>
    </font>
    <font>
      <b/>
      <sz val="11"/>
      <name val="Rupee Foradian"/>
      <family val="2"/>
    </font>
    <font>
      <i/>
      <sz val="10"/>
      <name val="Rupee Foradian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16"/>
      <name val="Lucida Console"/>
      <family val="3"/>
    </font>
    <font>
      <b/>
      <sz val="14"/>
      <name val="Lucida Console"/>
      <family val="3"/>
    </font>
    <font>
      <b/>
      <i/>
      <sz val="9"/>
      <name val="Arial"/>
      <family val="2"/>
    </font>
    <font>
      <b/>
      <sz val="10"/>
      <color rgb="FFFF0000"/>
      <name val="Lucida Console"/>
      <family val="3"/>
    </font>
    <font>
      <sz val="10"/>
      <color rgb="FFFF0000"/>
      <name val="Lucida Console"/>
      <family val="3"/>
    </font>
    <font>
      <sz val="14"/>
      <name val="Lucida Console"/>
      <family val="3"/>
    </font>
    <font>
      <sz val="14"/>
      <color rgb="FFFF0000"/>
      <name val="Times New Roman"/>
      <family val="1"/>
    </font>
    <font>
      <b/>
      <sz val="11"/>
      <name val="Verdana"/>
      <family val="2"/>
    </font>
    <font>
      <b/>
      <i/>
      <sz val="14"/>
      <name val="Times New Roman"/>
      <family val="1"/>
    </font>
    <font>
      <u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3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u/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i/>
      <u/>
      <sz val="12"/>
      <name val="Times New Roman"/>
      <family val="1"/>
    </font>
    <font>
      <sz val="10"/>
      <color rgb="FFFF0000"/>
      <name val="Arial"/>
      <family val="2"/>
    </font>
    <font>
      <b/>
      <sz val="10"/>
      <color theme="1"/>
      <name val="Lucida Console"/>
      <family val="3"/>
    </font>
    <font>
      <b/>
      <sz val="9.3000000000000007"/>
      <name val="Verdana"/>
      <family val="2"/>
    </font>
    <font>
      <sz val="13"/>
      <name val="Georgia"/>
      <family val="1"/>
    </font>
    <font>
      <i/>
      <sz val="1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u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1"/>
      <name val="Arial"/>
      <family val="2"/>
    </font>
    <font>
      <sz val="11"/>
      <color indexed="8"/>
      <name val="Arial"/>
      <family val="2"/>
    </font>
    <font>
      <b/>
      <u/>
      <sz val="18"/>
      <color indexed="8"/>
      <name val="Arial"/>
      <family val="2"/>
    </font>
    <font>
      <b/>
      <sz val="13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indexed="10"/>
      <name val="Times New Roman"/>
      <family val="1"/>
    </font>
    <font>
      <b/>
      <sz val="10"/>
      <color theme="1"/>
      <name val="Arial"/>
      <family val="2"/>
    </font>
    <font>
      <b/>
      <sz val="4"/>
      <name val="Times New Roman"/>
      <family val="1"/>
    </font>
    <font>
      <sz val="4"/>
      <name val="Times New Roman"/>
      <family val="1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0" fillId="0" borderId="0" applyNumberFormat="0" applyFill="0" applyBorder="0" applyAlignment="0" applyProtection="0"/>
    <xf numFmtId="179" fontId="41" fillId="0" borderId="0" applyFill="0" applyBorder="0" applyAlignment="0"/>
    <xf numFmtId="177" fontId="42" fillId="0" borderId="0" applyFill="0" applyBorder="0" applyAlignment="0"/>
    <xf numFmtId="165" fontId="42" fillId="0" borderId="0" applyFill="0" applyBorder="0" applyAlignment="0"/>
    <xf numFmtId="180" fontId="41" fillId="0" borderId="0" applyFill="0" applyBorder="0" applyAlignment="0"/>
    <xf numFmtId="176" fontId="41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43" fontId="5" fillId="0" borderId="0" applyFont="0" applyFill="0" applyBorder="0" applyAlignment="0" applyProtection="0"/>
    <xf numFmtId="0" fontId="44" fillId="0" borderId="1"/>
    <xf numFmtId="179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1"/>
    <xf numFmtId="177" fontId="42" fillId="0" borderId="0" applyFont="0" applyFill="0" applyBorder="0" applyAlignment="0" applyProtection="0"/>
    <xf numFmtId="15" fontId="45" fillId="0" borderId="0" applyFont="0" applyFill="0" applyBorder="0" applyAlignment="0"/>
    <xf numFmtId="14" fontId="34" fillId="0" borderId="0" applyFill="0" applyBorder="0" applyAlignment="0"/>
    <xf numFmtId="38" fontId="46" fillId="0" borderId="2">
      <alignment vertical="center"/>
    </xf>
    <xf numFmtId="179" fontId="41" fillId="0" borderId="0" applyFill="0" applyBorder="0" applyAlignment="0"/>
    <xf numFmtId="177" fontId="42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38" fontId="23" fillId="2" borderId="0" applyNumberFormat="0" applyBorder="0" applyAlignment="0" applyProtection="0"/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10" fontId="23" fillId="3" borderId="5" applyNumberFormat="0" applyBorder="0" applyAlignment="0" applyProtection="0"/>
    <xf numFmtId="179" fontId="41" fillId="0" borderId="0" applyFill="0" applyBorder="0" applyAlignment="0"/>
    <xf numFmtId="177" fontId="42" fillId="0" borderId="0" applyFill="0" applyBorder="0" applyAlignment="0"/>
    <xf numFmtId="179" fontId="41" fillId="0" borderId="0" applyFill="0" applyBorder="0" applyAlignment="0"/>
    <xf numFmtId="181" fontId="41" fillId="0" borderId="0" applyFill="0" applyBorder="0" applyAlignment="0"/>
    <xf numFmtId="177" fontId="42" fillId="0" borderId="0" applyFill="0" applyBorder="0" applyAlignment="0"/>
    <xf numFmtId="37" fontId="47" fillId="0" borderId="0"/>
    <xf numFmtId="178" fontId="5" fillId="0" borderId="0"/>
    <xf numFmtId="0" fontId="9" fillId="0" borderId="0"/>
    <xf numFmtId="0" fontId="43" fillId="0" borderId="0"/>
    <xf numFmtId="0" fontId="17" fillId="4" borderId="0"/>
    <xf numFmtId="0" fontId="17" fillId="4" borderId="0"/>
    <xf numFmtId="0" fontId="5" fillId="0" borderId="0"/>
    <xf numFmtId="0" fontId="17" fillId="4" borderId="0"/>
    <xf numFmtId="0" fontId="18" fillId="4" borderId="0"/>
    <xf numFmtId="0" fontId="18" fillId="4" borderId="0"/>
    <xf numFmtId="9" fontId="5" fillId="0" borderId="0" applyFont="0" applyFill="0" applyBorder="0" applyAlignment="0" applyProtection="0"/>
    <xf numFmtId="176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188" fontId="5" fillId="0" borderId="0" applyFill="0" applyBorder="0" applyAlignment="0"/>
    <xf numFmtId="177" fontId="42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7" fontId="42" fillId="0" borderId="0" applyFill="0" applyBorder="0" applyAlignment="0"/>
    <xf numFmtId="49" fontId="34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0" fontId="5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17" fillId="4" borderId="0"/>
    <xf numFmtId="0" fontId="17" fillId="4" borderId="0"/>
    <xf numFmtId="9" fontId="5" fillId="0" borderId="0" applyFont="0" applyFill="0" applyBorder="0" applyAlignment="0" applyProtection="0"/>
    <xf numFmtId="0" fontId="106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3555">
    <xf numFmtId="0" fontId="0" fillId="0" borderId="0" xfId="0"/>
    <xf numFmtId="0" fontId="6" fillId="0" borderId="0" xfId="0" applyFon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/>
    <xf numFmtId="0" fontId="6" fillId="0" borderId="0" xfId="0" applyFont="1" applyFill="1"/>
    <xf numFmtId="2" fontId="0" fillId="0" borderId="0" xfId="0" applyNumberFormat="1" applyFill="1"/>
    <xf numFmtId="165" fontId="0" fillId="0" borderId="0" xfId="0" applyNumberFormat="1" applyFill="1"/>
    <xf numFmtId="2" fontId="6" fillId="0" borderId="0" xfId="0" applyNumberFormat="1" applyFont="1" applyFill="1" applyBorder="1"/>
    <xf numFmtId="2" fontId="0" fillId="0" borderId="0" xfId="0" applyNumberFormat="1" applyFill="1" applyBorder="1"/>
    <xf numFmtId="0" fontId="11" fillId="0" borderId="0" xfId="0" applyNumberFormat="1" applyFont="1" applyFill="1"/>
    <xf numFmtId="0" fontId="0" fillId="0" borderId="0" xfId="0" applyNumberFormat="1" applyFill="1"/>
    <xf numFmtId="0" fontId="6" fillId="0" borderId="0" xfId="0" applyNumberFormat="1" applyFont="1" applyFill="1" applyAlignment="1">
      <alignment horizontal="right"/>
    </xf>
    <xf numFmtId="0" fontId="12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0" fontId="14" fillId="0" borderId="5" xfId="0" applyNumberFormat="1" applyFont="1" applyFill="1" applyBorder="1" applyAlignment="1">
      <alignment horizontal="right"/>
    </xf>
    <xf numFmtId="0" fontId="14" fillId="0" borderId="5" xfId="0" applyNumberFormat="1" applyFont="1" applyFill="1" applyBorder="1" applyAlignment="1">
      <alignment horizontal="center"/>
    </xf>
    <xf numFmtId="0" fontId="0" fillId="0" borderId="5" xfId="0" applyNumberFormat="1" applyFill="1" applyBorder="1"/>
    <xf numFmtId="0" fontId="14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/>
    <xf numFmtId="0" fontId="6" fillId="0" borderId="5" xfId="0" applyNumberFormat="1" applyFont="1" applyFill="1" applyBorder="1"/>
    <xf numFmtId="0" fontId="0" fillId="0" borderId="5" xfId="0" applyNumberForma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0" fontId="0" fillId="0" borderId="5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/>
    </xf>
    <xf numFmtId="0" fontId="0" fillId="0" borderId="5" xfId="0" applyBorder="1"/>
    <xf numFmtId="0" fontId="6" fillId="0" borderId="5" xfId="0" applyFont="1" applyBorder="1"/>
    <xf numFmtId="2" fontId="0" fillId="0" borderId="5" xfId="0" applyNumberFormat="1" applyBorder="1"/>
    <xf numFmtId="2" fontId="6" fillId="0" borderId="5" xfId="0" applyNumberFormat="1" applyFont="1" applyBorder="1"/>
    <xf numFmtId="0" fontId="6" fillId="0" borderId="0" xfId="0" applyFont="1" applyAlignment="1">
      <alignment horizontal="center"/>
    </xf>
    <xf numFmtId="0" fontId="9" fillId="0" borderId="0" xfId="0" applyNumberFormat="1" applyFont="1" applyFill="1"/>
    <xf numFmtId="0" fontId="6" fillId="0" borderId="0" xfId="0" applyFont="1" applyAlignment="1">
      <alignment horizontal="centerContinuous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right"/>
    </xf>
    <xf numFmtId="2" fontId="0" fillId="0" borderId="5" xfId="0" applyNumberFormat="1" applyFill="1" applyBorder="1"/>
    <xf numFmtId="2" fontId="6" fillId="0" borderId="5" xfId="0" applyNumberFormat="1" applyFont="1" applyFill="1" applyBorder="1"/>
    <xf numFmtId="169" fontId="0" fillId="0" borderId="5" xfId="0" applyNumberFormat="1" applyFill="1" applyBorder="1"/>
    <xf numFmtId="2" fontId="14" fillId="0" borderId="5" xfId="0" applyNumberFormat="1" applyFon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18" fillId="0" borderId="0" xfId="0" applyFont="1"/>
    <xf numFmtId="10" fontId="0" fillId="0" borderId="0" xfId="43" applyNumberFormat="1" applyFont="1" applyFill="1"/>
    <xf numFmtId="0" fontId="7" fillId="0" borderId="5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 applyFill="1" applyAlignment="1">
      <alignment horizontal="centerContinuous"/>
    </xf>
    <xf numFmtId="0" fontId="6" fillId="0" borderId="5" xfId="0" applyFont="1" applyFill="1" applyBorder="1" applyAlignment="1">
      <alignment horizontal="center"/>
    </xf>
    <xf numFmtId="4" fontId="0" fillId="0" borderId="0" xfId="0" applyNumberFormat="1" applyFill="1"/>
    <xf numFmtId="0" fontId="19" fillId="0" borderId="0" xfId="0" applyNumberFormat="1" applyFont="1" applyFill="1"/>
    <xf numFmtId="10" fontId="0" fillId="0" borderId="5" xfId="43" applyNumberFormat="1" applyFont="1" applyFill="1" applyBorder="1"/>
    <xf numFmtId="0" fontId="14" fillId="0" borderId="0" xfId="0" applyNumberFormat="1" applyFont="1" applyFill="1" applyBorder="1" applyAlignment="1">
      <alignment horizontal="center"/>
    </xf>
    <xf numFmtId="167" fontId="0" fillId="0" borderId="0" xfId="0" applyNumberFormat="1" applyFill="1"/>
    <xf numFmtId="168" fontId="0" fillId="0" borderId="0" xfId="0" applyNumberFormat="1" applyFill="1"/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right"/>
    </xf>
    <xf numFmtId="2" fontId="0" fillId="0" borderId="0" xfId="0" applyNumberFormat="1" applyFill="1" applyAlignment="1">
      <alignment horizontal="centerContinuous"/>
    </xf>
    <xf numFmtId="2" fontId="6" fillId="0" borderId="0" xfId="0" applyNumberFormat="1" applyFont="1" applyFill="1"/>
    <xf numFmtId="0" fontId="7" fillId="0" borderId="0" xfId="0" applyFont="1" applyFill="1"/>
    <xf numFmtId="0" fontId="0" fillId="0" borderId="0" xfId="0" applyNumberForma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2" fontId="9" fillId="0" borderId="0" xfId="0" applyNumberFormat="1" applyFont="1" applyFill="1"/>
    <xf numFmtId="0" fontId="9" fillId="0" borderId="5" xfId="0" applyNumberFormat="1" applyFont="1" applyFill="1" applyBorder="1"/>
    <xf numFmtId="0" fontId="0" fillId="0" borderId="10" xfId="0" applyNumberFormat="1" applyFill="1" applyBorder="1"/>
    <xf numFmtId="165" fontId="0" fillId="0" borderId="0" xfId="0" applyNumberFormat="1" applyFill="1" applyBorder="1"/>
    <xf numFmtId="0" fontId="0" fillId="0" borderId="11" xfId="0" applyNumberFormat="1" applyFill="1" applyBorder="1"/>
    <xf numFmtId="0" fontId="0" fillId="0" borderId="12" xfId="0" applyNumberFormat="1" applyFill="1" applyBorder="1"/>
    <xf numFmtId="0" fontId="0" fillId="0" borderId="13" xfId="0" applyNumberFormat="1" applyFill="1" applyBorder="1"/>
    <xf numFmtId="0" fontId="0" fillId="0" borderId="14" xfId="0" applyNumberFormat="1" applyFill="1" applyBorder="1"/>
    <xf numFmtId="0" fontId="0" fillId="0" borderId="15" xfId="0" applyNumberFormat="1" applyFill="1" applyBorder="1"/>
    <xf numFmtId="169" fontId="0" fillId="0" borderId="5" xfId="0" applyNumberFormat="1" applyBorder="1"/>
    <xf numFmtId="2" fontId="0" fillId="0" borderId="16" xfId="0" applyNumberFormat="1" applyFill="1" applyBorder="1"/>
    <xf numFmtId="2" fontId="0" fillId="0" borderId="17" xfId="0" applyNumberFormat="1" applyFill="1" applyBorder="1"/>
    <xf numFmtId="0" fontId="0" fillId="0" borderId="5" xfId="0" applyBorder="1" applyAlignment="1">
      <alignment horizontal="right"/>
    </xf>
    <xf numFmtId="2" fontId="0" fillId="0" borderId="21" xfId="0" applyNumberFormat="1" applyFill="1" applyBorder="1"/>
    <xf numFmtId="2" fontId="0" fillId="0" borderId="0" xfId="0" applyNumberFormat="1" applyFill="1" applyBorder="1" applyAlignment="1">
      <alignment horizontal="center"/>
    </xf>
    <xf numFmtId="0" fontId="6" fillId="0" borderId="5" xfId="0" applyFont="1" applyBorder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169" fontId="6" fillId="0" borderId="5" xfId="0" applyNumberFormat="1" applyFont="1" applyFill="1" applyBorder="1"/>
    <xf numFmtId="0" fontId="0" fillId="0" borderId="22" xfId="0" applyNumberFormat="1" applyFill="1" applyBorder="1"/>
    <xf numFmtId="0" fontId="14" fillId="0" borderId="22" xfId="0" applyNumberFormat="1" applyFont="1" applyFill="1" applyBorder="1" applyAlignment="1">
      <alignment horizontal="right"/>
    </xf>
    <xf numFmtId="2" fontId="0" fillId="0" borderId="22" xfId="0" applyNumberFormat="1" applyFill="1" applyBorder="1"/>
    <xf numFmtId="0" fontId="14" fillId="0" borderId="0" xfId="0" applyNumberFormat="1" applyFont="1" applyFill="1" applyBorder="1" applyAlignment="1">
      <alignment horizontal="right"/>
    </xf>
    <xf numFmtId="0" fontId="7" fillId="0" borderId="10" xfId="0" applyNumberFormat="1" applyFont="1" applyFill="1" applyBorder="1" applyAlignment="1">
      <alignment vertical="top"/>
    </xf>
    <xf numFmtId="0" fontId="27" fillId="0" borderId="5" xfId="0" applyNumberFormat="1" applyFont="1" applyFill="1" applyBorder="1"/>
    <xf numFmtId="2" fontId="27" fillId="0" borderId="5" xfId="0" applyNumberFormat="1" applyFont="1" applyFill="1" applyBorder="1"/>
    <xf numFmtId="0" fontId="27" fillId="0" borderId="5" xfId="0" applyNumberFormat="1" applyFont="1" applyFill="1" applyBorder="1" applyAlignment="1">
      <alignment horizontal="center"/>
    </xf>
    <xf numFmtId="0" fontId="29" fillId="0" borderId="5" xfId="0" applyNumberFormat="1" applyFont="1" applyFill="1" applyBorder="1" applyAlignment="1">
      <alignment horizontal="center"/>
    </xf>
    <xf numFmtId="0" fontId="28" fillId="0" borderId="5" xfId="0" applyNumberFormat="1" applyFont="1" applyFill="1" applyBorder="1" applyAlignment="1">
      <alignment horizontal="right"/>
    </xf>
    <xf numFmtId="2" fontId="29" fillId="0" borderId="5" xfId="0" applyNumberFormat="1" applyFont="1" applyFill="1" applyBorder="1"/>
    <xf numFmtId="0" fontId="0" fillId="0" borderId="23" xfId="0" applyBorder="1"/>
    <xf numFmtId="1" fontId="0" fillId="0" borderId="5" xfId="0" applyNumberFormat="1" applyBorder="1"/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left"/>
    </xf>
    <xf numFmtId="0" fontId="7" fillId="0" borderId="0" xfId="0" applyFont="1"/>
    <xf numFmtId="0" fontId="18" fillId="0" borderId="5" xfId="0" applyFont="1" applyBorder="1"/>
    <xf numFmtId="0" fontId="0" fillId="0" borderId="5" xfId="0" applyFill="1" applyBorder="1" applyAlignment="1">
      <alignment wrapText="1"/>
    </xf>
    <xf numFmtId="0" fontId="6" fillId="0" borderId="23" xfId="0" applyFont="1" applyBorder="1"/>
    <xf numFmtId="0" fontId="24" fillId="0" borderId="5" xfId="0" applyNumberFormat="1" applyFont="1" applyFill="1" applyBorder="1"/>
    <xf numFmtId="0" fontId="0" fillId="0" borderId="28" xfId="0" applyNumberFormat="1" applyFill="1" applyBorder="1"/>
    <xf numFmtId="0" fontId="0" fillId="0" borderId="25" xfId="0" applyNumberFormat="1" applyFill="1" applyBorder="1"/>
    <xf numFmtId="2" fontId="0" fillId="0" borderId="28" xfId="0" applyNumberFormat="1" applyFill="1" applyBorder="1"/>
    <xf numFmtId="2" fontId="0" fillId="0" borderId="25" xfId="0" applyNumberFormat="1" applyFill="1" applyBorder="1"/>
    <xf numFmtId="2" fontId="6" fillId="0" borderId="28" xfId="0" applyNumberFormat="1" applyFont="1" applyFill="1" applyBorder="1"/>
    <xf numFmtId="2" fontId="6" fillId="0" borderId="25" xfId="0" applyNumberFormat="1" applyFont="1" applyFill="1" applyBorder="1"/>
    <xf numFmtId="2" fontId="0" fillId="0" borderId="38" xfId="0" applyNumberFormat="1" applyFill="1" applyBorder="1"/>
    <xf numFmtId="2" fontId="0" fillId="0" borderId="0" xfId="43" applyNumberFormat="1" applyFont="1" applyFill="1"/>
    <xf numFmtId="2" fontId="18" fillId="0" borderId="5" xfId="0" applyNumberFormat="1" applyFont="1" applyBorder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2" fontId="10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10" fontId="6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2" fontId="9" fillId="0" borderId="5" xfId="0" applyNumberFormat="1" applyFont="1" applyFill="1" applyBorder="1"/>
    <xf numFmtId="0" fontId="6" fillId="0" borderId="5" xfId="0" applyFont="1" applyBorder="1" applyAlignment="1">
      <alignment horizontal="left" wrapText="1"/>
    </xf>
    <xf numFmtId="0" fontId="6" fillId="0" borderId="0" xfId="0" applyFont="1" applyFill="1" applyBorder="1" applyAlignment="1">
      <alignment horizontal="right"/>
    </xf>
    <xf numFmtId="0" fontId="10" fillId="0" borderId="0" xfId="0" applyFont="1" applyFill="1"/>
    <xf numFmtId="2" fontId="12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1" fontId="0" fillId="0" borderId="5" xfId="0" applyNumberFormat="1" applyFill="1" applyBorder="1" applyAlignment="1">
      <alignment horizontal="center"/>
    </xf>
    <xf numFmtId="167" fontId="9" fillId="0" borderId="0" xfId="0" applyNumberFormat="1" applyFont="1" applyFill="1"/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/>
    <xf numFmtId="0" fontId="8" fillId="0" borderId="0" xfId="0" applyNumberFormat="1" applyFont="1" applyFill="1"/>
    <xf numFmtId="0" fontId="0" fillId="0" borderId="42" xfId="0" applyNumberFormat="1" applyFill="1" applyBorder="1"/>
    <xf numFmtId="0" fontId="0" fillId="0" borderId="16" xfId="0" applyNumberFormat="1" applyFill="1" applyBorder="1"/>
    <xf numFmtId="0" fontId="0" fillId="0" borderId="43" xfId="0" applyNumberFormat="1" applyFill="1" applyBorder="1"/>
    <xf numFmtId="165" fontId="0" fillId="0" borderId="21" xfId="0" applyNumberFormat="1" applyFill="1" applyBorder="1"/>
    <xf numFmtId="0" fontId="0" fillId="0" borderId="21" xfId="0" applyNumberFormat="1" applyFill="1" applyBorder="1"/>
    <xf numFmtId="0" fontId="0" fillId="0" borderId="44" xfId="0" applyNumberFormat="1" applyFill="1" applyBorder="1"/>
    <xf numFmtId="0" fontId="0" fillId="0" borderId="20" xfId="0" applyNumberFormat="1" applyFill="1" applyBorder="1"/>
    <xf numFmtId="0" fontId="0" fillId="0" borderId="45" xfId="0" applyNumberFormat="1" applyFill="1" applyBorder="1"/>
    <xf numFmtId="0" fontId="11" fillId="8" borderId="0" xfId="0" applyNumberFormat="1" applyFont="1" applyFill="1"/>
    <xf numFmtId="0" fontId="0" fillId="8" borderId="0" xfId="0" applyNumberFormat="1" applyFill="1"/>
    <xf numFmtId="0" fontId="0" fillId="8" borderId="0" xfId="0" applyFill="1"/>
    <xf numFmtId="0" fontId="6" fillId="8" borderId="0" xfId="0" applyNumberFormat="1" applyFont="1" applyFill="1" applyAlignment="1">
      <alignment horizontal="right"/>
    </xf>
    <xf numFmtId="0" fontId="25" fillId="8" borderId="0" xfId="0" applyFont="1" applyFill="1"/>
    <xf numFmtId="0" fontId="26" fillId="8" borderId="0" xfId="0" applyNumberFormat="1" applyFont="1" applyFill="1"/>
    <xf numFmtId="0" fontId="6" fillId="8" borderId="0" xfId="0" applyNumberFormat="1" applyFont="1" applyFill="1"/>
    <xf numFmtId="0" fontId="6" fillId="8" borderId="5" xfId="0" applyNumberFormat="1" applyFont="1" applyFill="1" applyBorder="1" applyAlignment="1">
      <alignment horizontal="center"/>
    </xf>
    <xf numFmtId="0" fontId="0" fillId="8" borderId="5" xfId="0" applyNumberFormat="1" applyFill="1" applyBorder="1"/>
    <xf numFmtId="0" fontId="0" fillId="8" borderId="5" xfId="0" applyNumberFormat="1" applyFill="1" applyBorder="1" applyAlignment="1">
      <alignment horizontal="left"/>
    </xf>
    <xf numFmtId="2" fontId="6" fillId="8" borderId="5" xfId="0" applyNumberFormat="1" applyFont="1" applyFill="1" applyBorder="1" applyAlignment="1">
      <alignment horizontal="center"/>
    </xf>
    <xf numFmtId="0" fontId="6" fillId="8" borderId="5" xfId="0" applyNumberFormat="1" applyFont="1" applyFill="1" applyBorder="1"/>
    <xf numFmtId="0" fontId="0" fillId="8" borderId="5" xfId="0" applyNumberFormat="1" applyFill="1" applyBorder="1" applyAlignment="1">
      <alignment horizontal="center"/>
    </xf>
    <xf numFmtId="2" fontId="0" fillId="8" borderId="5" xfId="0" applyNumberFormat="1" applyFill="1" applyBorder="1"/>
    <xf numFmtId="2" fontId="6" fillId="8" borderId="5" xfId="0" applyNumberFormat="1" applyFont="1" applyFill="1" applyBorder="1"/>
    <xf numFmtId="169" fontId="6" fillId="8" borderId="5" xfId="0" applyNumberFormat="1" applyFont="1" applyFill="1" applyBorder="1"/>
    <xf numFmtId="0" fontId="9" fillId="8" borderId="5" xfId="0" applyNumberFormat="1" applyFont="1" applyFill="1" applyBorder="1"/>
    <xf numFmtId="169" fontId="0" fillId="8" borderId="0" xfId="0" applyNumberFormat="1" applyFill="1"/>
    <xf numFmtId="0" fontId="0" fillId="0" borderId="0" xfId="0" applyNumberFormat="1" applyFill="1" applyAlignment="1">
      <alignment horizontal="center"/>
    </xf>
    <xf numFmtId="169" fontId="0" fillId="0" borderId="0" xfId="0" applyNumberFormat="1" applyFill="1"/>
    <xf numFmtId="2" fontId="6" fillId="0" borderId="0" xfId="0" applyNumberFormat="1" applyFont="1" applyFill="1" applyBorder="1" applyAlignment="1">
      <alignment horizontal="center"/>
    </xf>
    <xf numFmtId="43" fontId="0" fillId="0" borderId="5" xfId="10" applyFont="1" applyBorder="1"/>
    <xf numFmtId="2" fontId="7" fillId="0" borderId="0" xfId="0" applyNumberFormat="1" applyFont="1" applyFill="1" applyAlignment="1"/>
    <xf numFmtId="1" fontId="0" fillId="0" borderId="0" xfId="0" applyNumberFormat="1" applyFill="1" applyBorder="1" applyAlignment="1">
      <alignment horizontal="center"/>
    </xf>
    <xf numFmtId="0" fontId="9" fillId="0" borderId="43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/>
    </xf>
    <xf numFmtId="2" fontId="28" fillId="0" borderId="5" xfId="0" applyNumberFormat="1" applyFont="1" applyFill="1" applyBorder="1" applyAlignment="1">
      <alignment horizontal="center"/>
    </xf>
    <xf numFmtId="2" fontId="27" fillId="0" borderId="5" xfId="0" applyNumberFormat="1" applyFont="1" applyFill="1" applyBorder="1" applyAlignment="1">
      <alignment horizontal="right"/>
    </xf>
    <xf numFmtId="2" fontId="0" fillId="0" borderId="47" xfId="0" applyNumberFormat="1" applyFill="1" applyBorder="1"/>
    <xf numFmtId="2" fontId="0" fillId="0" borderId="48" xfId="0" applyNumberFormat="1" applyFill="1" applyBorder="1"/>
    <xf numFmtId="165" fontId="0" fillId="0" borderId="48" xfId="0" applyNumberFormat="1" applyFill="1" applyBorder="1"/>
    <xf numFmtId="0" fontId="0" fillId="0" borderId="48" xfId="0" applyNumberFormat="1" applyFill="1" applyBorder="1"/>
    <xf numFmtId="0" fontId="0" fillId="0" borderId="49" xfId="0" applyNumberFormat="1" applyFill="1" applyBorder="1"/>
    <xf numFmtId="2" fontId="0" fillId="0" borderId="49" xfId="0" applyNumberFormat="1" applyFill="1" applyBorder="1"/>
    <xf numFmtId="166" fontId="10" fillId="0" borderId="0" xfId="0" applyNumberFormat="1" applyFont="1" applyFill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2" fontId="0" fillId="0" borderId="24" xfId="0" applyNumberFormat="1" applyFill="1" applyBorder="1"/>
    <xf numFmtId="0" fontId="6" fillId="0" borderId="5" xfId="0" applyFont="1" applyFill="1" applyBorder="1" applyAlignment="1">
      <alignment horizontal="right"/>
    </xf>
    <xf numFmtId="0" fontId="0" fillId="0" borderId="0" xfId="0" applyFill="1" applyAlignment="1">
      <alignment horizontal="center" wrapText="1"/>
    </xf>
    <xf numFmtId="9" fontId="0" fillId="0" borderId="5" xfId="43" applyFont="1" applyFill="1" applyBorder="1"/>
    <xf numFmtId="0" fontId="14" fillId="0" borderId="46" xfId="0" applyNumberFormat="1" applyFont="1" applyFill="1" applyBorder="1" applyAlignment="1">
      <alignment horizontal="center"/>
    </xf>
    <xf numFmtId="0" fontId="14" fillId="0" borderId="50" xfId="0" applyNumberFormat="1" applyFont="1" applyFill="1" applyBorder="1" applyAlignment="1">
      <alignment horizontal="center"/>
    </xf>
    <xf numFmtId="0" fontId="14" fillId="0" borderId="51" xfId="0" applyNumberFormat="1" applyFont="1" applyFill="1" applyBorder="1" applyAlignment="1">
      <alignment horizontal="center"/>
    </xf>
    <xf numFmtId="9" fontId="27" fillId="0" borderId="5" xfId="43" applyFont="1" applyFill="1" applyBorder="1"/>
    <xf numFmtId="2" fontId="0" fillId="0" borderId="28" xfId="0" applyNumberFormat="1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10" fontId="0" fillId="0" borderId="25" xfId="43" applyNumberFormat="1" applyFont="1" applyFill="1" applyBorder="1"/>
    <xf numFmtId="2" fontId="6" fillId="0" borderId="39" xfId="0" applyNumberFormat="1" applyFont="1" applyFill="1" applyBorder="1"/>
    <xf numFmtId="2" fontId="6" fillId="0" borderId="40" xfId="0" applyNumberFormat="1" applyFont="1" applyFill="1" applyBorder="1"/>
    <xf numFmtId="0" fontId="0" fillId="0" borderId="0" xfId="0" applyNumberFormat="1" applyFill="1" applyAlignment="1"/>
    <xf numFmtId="2" fontId="0" fillId="0" borderId="23" xfId="0" applyNumberFormat="1" applyFill="1" applyBorder="1"/>
    <xf numFmtId="0" fontId="14" fillId="0" borderId="42" xfId="0" applyNumberFormat="1" applyFont="1" applyFill="1" applyBorder="1"/>
    <xf numFmtId="0" fontId="0" fillId="0" borderId="17" xfId="0" applyNumberFormat="1" applyFill="1" applyBorder="1"/>
    <xf numFmtId="0" fontId="14" fillId="0" borderId="52" xfId="0" applyNumberFormat="1" applyFont="1" applyFill="1" applyBorder="1"/>
    <xf numFmtId="0" fontId="14" fillId="0" borderId="43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2" fontId="9" fillId="0" borderId="25" xfId="0" applyNumberFormat="1" applyFont="1" applyFill="1" applyBorder="1"/>
    <xf numFmtId="0" fontId="0" fillId="0" borderId="25" xfId="0" applyFill="1" applyBorder="1"/>
    <xf numFmtId="0" fontId="9" fillId="0" borderId="28" xfId="0" applyNumberFormat="1" applyFont="1" applyFill="1" applyBorder="1"/>
    <xf numFmtId="0" fontId="6" fillId="0" borderId="38" xfId="0" applyNumberFormat="1" applyFont="1" applyFill="1" applyBorder="1" applyAlignment="1">
      <alignment horizontal="center"/>
    </xf>
    <xf numFmtId="0" fontId="0" fillId="0" borderId="39" xfId="0" applyNumberFormat="1" applyFill="1" applyBorder="1"/>
    <xf numFmtId="0" fontId="14" fillId="0" borderId="39" xfId="0" applyNumberFormat="1" applyFont="1" applyFill="1" applyBorder="1" applyAlignment="1">
      <alignment horizontal="right"/>
    </xf>
    <xf numFmtId="0" fontId="6" fillId="0" borderId="28" xfId="0" applyNumberFormat="1" applyFont="1" applyFill="1" applyBorder="1" applyAlignment="1">
      <alignment horizontal="center"/>
    </xf>
    <xf numFmtId="0" fontId="0" fillId="0" borderId="53" xfId="0" applyNumberFormat="1" applyFill="1" applyBorder="1"/>
    <xf numFmtId="0" fontId="0" fillId="0" borderId="28" xfId="0" applyNumberForma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3" fillId="0" borderId="5" xfId="0" applyNumberFormat="1" applyFont="1" applyFill="1" applyBorder="1" applyAlignment="1">
      <alignment horizontal="left" vertical="top" wrapText="1"/>
    </xf>
    <xf numFmtId="0" fontId="30" fillId="0" borderId="5" xfId="0" applyNumberFormat="1" applyFont="1" applyFill="1" applyBorder="1"/>
    <xf numFmtId="0" fontId="30" fillId="0" borderId="5" xfId="0" applyNumberFormat="1" applyFont="1" applyFill="1" applyBorder="1" applyAlignment="1">
      <alignment horizontal="center"/>
    </xf>
    <xf numFmtId="0" fontId="30" fillId="0" borderId="5" xfId="0" applyNumberFormat="1" applyFont="1" applyFill="1" applyBorder="1" applyAlignment="1">
      <alignment horizontal="center" vertical="center"/>
    </xf>
    <xf numFmtId="0" fontId="30" fillId="0" borderId="5" xfId="0" applyNumberFormat="1" applyFont="1" applyFill="1" applyBorder="1" applyAlignment="1">
      <alignment vertical="center"/>
    </xf>
    <xf numFmtId="166" fontId="10" fillId="0" borderId="0" xfId="0" applyNumberFormat="1" applyFont="1" applyFill="1" applyBorder="1"/>
    <xf numFmtId="174" fontId="0" fillId="8" borderId="0" xfId="0" applyNumberFormat="1" applyFill="1"/>
    <xf numFmtId="2" fontId="6" fillId="0" borderId="28" xfId="0" applyNumberFormat="1" applyFont="1" applyFill="1" applyBorder="1" applyAlignment="1">
      <alignment horizontal="center" vertical="center" wrapText="1"/>
    </xf>
    <xf numFmtId="2" fontId="6" fillId="0" borderId="2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1" fontId="0" fillId="0" borderId="28" xfId="0" applyNumberFormat="1" applyFill="1" applyBorder="1" applyAlignment="1">
      <alignment horizontal="center"/>
    </xf>
    <xf numFmtId="43" fontId="0" fillId="0" borderId="5" xfId="10" applyFont="1" applyFill="1" applyBorder="1"/>
    <xf numFmtId="43" fontId="0" fillId="0" borderId="25" xfId="10" applyFont="1" applyFill="1" applyBorder="1"/>
    <xf numFmtId="169" fontId="9" fillId="0" borderId="5" xfId="0" applyNumberFormat="1" applyFont="1" applyFill="1" applyBorder="1"/>
    <xf numFmtId="0" fontId="6" fillId="0" borderId="0" xfId="0" applyFont="1" applyFill="1" applyBorder="1"/>
    <xf numFmtId="0" fontId="43" fillId="0" borderId="0" xfId="36"/>
    <xf numFmtId="0" fontId="43" fillId="0" borderId="0" xfId="36" applyFill="1"/>
    <xf numFmtId="0" fontId="9" fillId="0" borderId="0" xfId="36" applyFont="1" applyFill="1" applyBorder="1" applyAlignment="1" applyProtection="1">
      <alignment wrapText="1"/>
      <protection locked="0"/>
    </xf>
    <xf numFmtId="0" fontId="9" fillId="0" borderId="0" xfId="36" applyFont="1" applyFill="1" applyBorder="1" applyAlignment="1" applyProtection="1">
      <alignment horizontal="center" wrapText="1"/>
      <protection locked="0"/>
    </xf>
    <xf numFmtId="0" fontId="6" fillId="0" borderId="0" xfId="36" applyFont="1" applyFill="1" applyBorder="1" applyAlignment="1" applyProtection="1">
      <alignment wrapText="1"/>
      <protection locked="0"/>
    </xf>
    <xf numFmtId="0" fontId="6" fillId="0" borderId="0" xfId="36" applyFont="1" applyFill="1" applyBorder="1" applyAlignment="1" applyProtection="1">
      <alignment horizontal="center" wrapText="1"/>
      <protection locked="0"/>
    </xf>
    <xf numFmtId="0" fontId="9" fillId="0" borderId="0" xfId="39" applyNumberFormat="1" applyFont="1" applyFill="1" applyBorder="1" applyAlignment="1" applyProtection="1">
      <protection locked="0"/>
    </xf>
    <xf numFmtId="0" fontId="43" fillId="9" borderId="0" xfId="36" applyFill="1"/>
    <xf numFmtId="0" fontId="6" fillId="0" borderId="0" xfId="36" applyFont="1" applyAlignment="1">
      <alignment horizontal="center"/>
    </xf>
    <xf numFmtId="0" fontId="9" fillId="0" borderId="57" xfId="39" applyNumberFormat="1" applyFont="1" applyFill="1" applyBorder="1" applyAlignment="1" applyProtection="1">
      <alignment vertical="center" wrapText="1"/>
      <protection locked="0"/>
    </xf>
    <xf numFmtId="0" fontId="9" fillId="0" borderId="5" xfId="39" applyNumberFormat="1" applyFont="1" applyFill="1" applyBorder="1" applyAlignment="1" applyProtection="1">
      <alignment vertical="center" wrapText="1"/>
      <protection locked="0"/>
    </xf>
    <xf numFmtId="0" fontId="51" fillId="9" borderId="0" xfId="36" applyFont="1" applyFill="1"/>
    <xf numFmtId="173" fontId="48" fillId="9" borderId="0" xfId="10" applyNumberFormat="1" applyFont="1" applyFill="1" applyBorder="1" applyAlignment="1">
      <alignment horizontal="centerContinuous"/>
    </xf>
    <xf numFmtId="0" fontId="51" fillId="9" borderId="0" xfId="36" applyFont="1" applyFill="1" applyAlignment="1">
      <alignment horizontal="centerContinuous"/>
    </xf>
    <xf numFmtId="0" fontId="51" fillId="0" borderId="0" xfId="36" applyFont="1" applyFill="1"/>
    <xf numFmtId="173" fontId="48" fillId="0" borderId="0" xfId="10" applyNumberFormat="1" applyFont="1" applyFill="1" applyBorder="1" applyAlignment="1">
      <alignment horizontal="centerContinuous"/>
    </xf>
    <xf numFmtId="0" fontId="6" fillId="0" borderId="0" xfId="36" applyFont="1" applyFill="1" applyBorder="1" applyAlignment="1" applyProtection="1">
      <protection locked="0"/>
    </xf>
    <xf numFmtId="0" fontId="6" fillId="0" borderId="0" xfId="36" applyFont="1" applyFill="1" applyAlignment="1">
      <alignment horizontal="center"/>
    </xf>
    <xf numFmtId="0" fontId="6" fillId="9" borderId="59" xfId="36" applyFont="1" applyFill="1" applyBorder="1" applyAlignment="1" applyProtection="1">
      <alignment wrapText="1"/>
      <protection locked="0"/>
    </xf>
    <xf numFmtId="0" fontId="48" fillId="9" borderId="59" xfId="39" applyNumberFormat="1" applyFont="1" applyFill="1" applyBorder="1" applyAlignment="1" applyProtection="1">
      <alignment vertical="center" wrapText="1"/>
      <protection locked="0"/>
    </xf>
    <xf numFmtId="9" fontId="48" fillId="9" borderId="59" xfId="43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horizontal="center" wrapText="1"/>
      <protection locked="0"/>
    </xf>
    <xf numFmtId="2" fontId="9" fillId="10" borderId="5" xfId="36" applyNumberFormat="1" applyFont="1" applyFill="1" applyBorder="1" applyAlignment="1" applyProtection="1">
      <alignment horizontal="center" wrapText="1"/>
      <protection locked="0"/>
    </xf>
    <xf numFmtId="0" fontId="54" fillId="0" borderId="0" xfId="36" applyFont="1" applyFill="1" applyBorder="1" applyAlignment="1" applyProtection="1">
      <alignment horizontal="left" wrapText="1"/>
      <protection locked="0"/>
    </xf>
    <xf numFmtId="183" fontId="9" fillId="0" borderId="5" xfId="36" applyNumberFormat="1" applyFont="1" applyFill="1" applyBorder="1" applyAlignment="1" applyProtection="1">
      <alignment horizontal="center" wrapText="1"/>
      <protection locked="0"/>
    </xf>
    <xf numFmtId="9" fontId="9" fillId="10" borderId="5" xfId="36" applyNumberFormat="1" applyFont="1" applyFill="1" applyBorder="1" applyAlignment="1" applyProtection="1">
      <alignment horizontal="center" wrapText="1"/>
      <protection locked="0"/>
    </xf>
    <xf numFmtId="0" fontId="43" fillId="0" borderId="0" xfId="36" applyAlignment="1">
      <alignment wrapText="1"/>
    </xf>
    <xf numFmtId="0" fontId="9" fillId="0" borderId="5" xfId="36" applyFont="1" applyBorder="1" applyAlignment="1">
      <alignment horizontal="center" wrapText="1"/>
    </xf>
    <xf numFmtId="0" fontId="43" fillId="0" borderId="0" xfId="36" applyFill="1" applyAlignment="1">
      <alignment wrapText="1"/>
    </xf>
    <xf numFmtId="0" fontId="6" fillId="0" borderId="0" xfId="36" applyFont="1" applyFill="1" applyBorder="1" applyAlignment="1" applyProtection="1">
      <alignment horizontal="center"/>
      <protection locked="0"/>
    </xf>
    <xf numFmtId="0" fontId="48" fillId="9" borderId="56" xfId="36" applyFont="1" applyFill="1" applyBorder="1" applyAlignment="1" applyProtection="1">
      <alignment horizontal="left" vertical="center" wrapText="1"/>
      <protection locked="0"/>
    </xf>
    <xf numFmtId="0" fontId="48" fillId="9" borderId="56" xfId="36" applyFont="1" applyFill="1" applyBorder="1" applyAlignment="1" applyProtection="1">
      <alignment vertical="center" wrapText="1"/>
      <protection locked="0"/>
    </xf>
    <xf numFmtId="0" fontId="48" fillId="9" borderId="56" xfId="36" applyFont="1" applyFill="1" applyBorder="1" applyAlignment="1" applyProtection="1">
      <alignment horizontal="center" vertical="center" wrapText="1"/>
      <protection locked="0"/>
    </xf>
    <xf numFmtId="0" fontId="9" fillId="0" borderId="57" xfId="36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horizontal="center" vertical="center" wrapText="1"/>
      <protection locked="0"/>
    </xf>
    <xf numFmtId="9" fontId="9" fillId="0" borderId="5" xfId="43" applyFont="1" applyFill="1" applyBorder="1" applyAlignment="1" applyProtection="1">
      <alignment horizontal="center" vertical="center" wrapText="1"/>
      <protection locked="0"/>
    </xf>
    <xf numFmtId="0" fontId="9" fillId="0" borderId="5" xfId="36" applyFont="1" applyFill="1" applyBorder="1" applyAlignment="1" applyProtection="1">
      <alignment vertical="center" wrapText="1"/>
      <protection locked="0"/>
    </xf>
    <xf numFmtId="9" fontId="9" fillId="0" borderId="5" xfId="39" applyNumberFormat="1" applyFont="1" applyFill="1" applyBorder="1" applyAlignment="1" applyProtection="1">
      <alignment horizontal="center" vertical="center" wrapText="1"/>
      <protection locked="0"/>
    </xf>
    <xf numFmtId="9" fontId="9" fillId="0" borderId="5" xfId="36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36" applyFont="1" applyFill="1" applyBorder="1" applyAlignment="1" applyProtection="1">
      <alignment horizontal="left" wrapText="1"/>
      <protection locked="0"/>
    </xf>
    <xf numFmtId="2" fontId="55" fillId="0" borderId="28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/>
    </xf>
    <xf numFmtId="2" fontId="27" fillId="0" borderId="0" xfId="0" applyNumberFormat="1" applyFont="1" applyFill="1" applyBorder="1"/>
    <xf numFmtId="2" fontId="28" fillId="0" borderId="0" xfId="0" applyNumberFormat="1" applyFont="1" applyFill="1" applyBorder="1" applyAlignment="1">
      <alignment horizontal="center"/>
    </xf>
    <xf numFmtId="2" fontId="3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right"/>
    </xf>
    <xf numFmtId="2" fontId="29" fillId="0" borderId="0" xfId="0" applyNumberFormat="1" applyFont="1" applyFill="1" applyBorder="1"/>
    <xf numFmtId="0" fontId="10" fillId="0" borderId="0" xfId="0" applyNumberFormat="1" applyFont="1" applyFill="1" applyBorder="1"/>
    <xf numFmtId="166" fontId="0" fillId="0" borderId="0" xfId="0" applyNumberFormat="1" applyFill="1" applyBorder="1"/>
    <xf numFmtId="43" fontId="27" fillId="0" borderId="5" xfId="10" applyFont="1" applyFill="1" applyBorder="1"/>
    <xf numFmtId="2" fontId="55" fillId="0" borderId="0" xfId="0" applyNumberFormat="1" applyFont="1" applyFill="1"/>
    <xf numFmtId="2" fontId="5" fillId="0" borderId="28" xfId="0" applyNumberFormat="1" applyFont="1" applyFill="1" applyBorder="1" applyAlignment="1">
      <alignment horizontal="center"/>
    </xf>
    <xf numFmtId="43" fontId="0" fillId="0" borderId="0" xfId="10" applyFont="1" applyFill="1"/>
    <xf numFmtId="43" fontId="0" fillId="0" borderId="0" xfId="10" applyFont="1"/>
    <xf numFmtId="185" fontId="0" fillId="0" borderId="5" xfId="0" applyNumberFormat="1" applyFill="1" applyBorder="1"/>
    <xf numFmtId="2" fontId="6" fillId="0" borderId="38" xfId="0" applyNumberFormat="1" applyFont="1" applyFill="1" applyBorder="1"/>
    <xf numFmtId="2" fontId="6" fillId="0" borderId="62" xfId="0" applyNumberFormat="1" applyFont="1" applyFill="1" applyBorder="1"/>
    <xf numFmtId="43" fontId="0" fillId="0" borderId="0" xfId="0" applyNumberFormat="1"/>
    <xf numFmtId="0" fontId="0" fillId="0" borderId="28" xfId="0" applyBorder="1"/>
    <xf numFmtId="2" fontId="0" fillId="0" borderId="25" xfId="0" applyNumberFormat="1" applyBorder="1"/>
    <xf numFmtId="169" fontId="6" fillId="0" borderId="25" xfId="0" applyNumberFormat="1" applyFont="1" applyFill="1" applyBorder="1"/>
    <xf numFmtId="43" fontId="43" fillId="0" borderId="0" xfId="10" applyFont="1"/>
    <xf numFmtId="0" fontId="51" fillId="0" borderId="0" xfId="38" applyFont="1" applyFill="1" applyAlignment="1">
      <alignment horizontal="centerContinuous"/>
    </xf>
    <xf numFmtId="0" fontId="51" fillId="0" borderId="0" xfId="38" applyFont="1" applyFill="1"/>
    <xf numFmtId="0" fontId="51" fillId="9" borderId="0" xfId="38" applyFont="1" applyFill="1" applyAlignment="1">
      <alignment horizontal="centerContinuous"/>
    </xf>
    <xf numFmtId="0" fontId="6" fillId="0" borderId="0" xfId="38" applyFont="1" applyFill="1" applyBorder="1" applyAlignment="1" applyProtection="1">
      <alignment horizontal="left"/>
      <protection locked="0"/>
    </xf>
    <xf numFmtId="0" fontId="9" fillId="0" borderId="0" xfId="38" applyFont="1" applyFill="1" applyBorder="1" applyAlignment="1" applyProtection="1">
      <protection locked="0"/>
    </xf>
    <xf numFmtId="0" fontId="6" fillId="0" borderId="0" xfId="38" applyFont="1" applyFill="1" applyBorder="1" applyAlignment="1" applyProtection="1">
      <alignment horizontal="center"/>
      <protection locked="0"/>
    </xf>
    <xf numFmtId="0" fontId="9" fillId="0" borderId="0" xfId="38" applyFont="1" applyFill="1" applyBorder="1" applyAlignment="1" applyProtection="1">
      <alignment horizontal="center"/>
      <protection locked="0"/>
    </xf>
    <xf numFmtId="0" fontId="49" fillId="9" borderId="56" xfId="38" applyFont="1" applyFill="1" applyBorder="1" applyAlignment="1" applyProtection="1">
      <protection locked="0"/>
    </xf>
    <xf numFmtId="0" fontId="48" fillId="9" borderId="56" xfId="38" applyFont="1" applyFill="1" applyBorder="1" applyAlignment="1" applyProtection="1">
      <alignment horizontal="left"/>
      <protection locked="0"/>
    </xf>
    <xf numFmtId="0" fontId="48" fillId="9" borderId="56" xfId="38" applyFont="1" applyFill="1" applyBorder="1" applyAlignment="1" applyProtection="1">
      <alignment horizontal="center" vertical="center" wrapText="1"/>
      <protection locked="0"/>
    </xf>
    <xf numFmtId="0" fontId="9" fillId="0" borderId="57" xfId="38" applyFont="1" applyFill="1" applyBorder="1" applyAlignment="1" applyProtection="1">
      <protection locked="0"/>
    </xf>
    <xf numFmtId="0" fontId="9" fillId="0" borderId="57" xfId="38" applyFont="1" applyFill="1" applyBorder="1" applyAlignment="1" applyProtection="1">
      <alignment horizontal="left" vertical="center"/>
      <protection locked="0"/>
    </xf>
    <xf numFmtId="0" fontId="9" fillId="0" borderId="5" xfId="38" applyFont="1" applyFill="1" applyBorder="1" applyAlignment="1" applyProtection="1">
      <protection locked="0"/>
    </xf>
    <xf numFmtId="0" fontId="9" fillId="0" borderId="5" xfId="38" applyFont="1" applyFill="1" applyBorder="1" applyAlignment="1" applyProtection="1">
      <alignment horizontal="left" vertical="center"/>
      <protection locked="0"/>
    </xf>
    <xf numFmtId="0" fontId="48" fillId="9" borderId="56" xfId="38" applyFont="1" applyFill="1" applyBorder="1" applyAlignment="1" applyProtection="1">
      <alignment horizontal="left" vertical="center"/>
      <protection locked="0"/>
    </xf>
    <xf numFmtId="0" fontId="17" fillId="0" borderId="0" xfId="38" applyFill="1"/>
    <xf numFmtId="0" fontId="17" fillId="4" borderId="0" xfId="38"/>
    <xf numFmtId="173" fontId="6" fillId="0" borderId="0" xfId="10" applyNumberFormat="1" applyFont="1" applyFill="1" applyBorder="1" applyAlignment="1">
      <alignment horizontal="centerContinuous"/>
    </xf>
    <xf numFmtId="0" fontId="51" fillId="0" borderId="0" xfId="37" applyFont="1" applyFill="1" applyAlignment="1">
      <alignment horizontal="centerContinuous"/>
    </xf>
    <xf numFmtId="0" fontId="51" fillId="0" borderId="0" xfId="37" applyFont="1" applyFill="1"/>
    <xf numFmtId="0" fontId="6" fillId="0" borderId="0" xfId="37" applyFont="1" applyFill="1" applyBorder="1" applyAlignment="1" applyProtection="1">
      <protection locked="0"/>
    </xf>
    <xf numFmtId="9" fontId="9" fillId="0" borderId="0" xfId="43" applyFont="1" applyFill="1" applyBorder="1" applyAlignment="1" applyProtection="1">
      <alignment horizontal="center"/>
      <protection locked="0"/>
    </xf>
    <xf numFmtId="9" fontId="6" fillId="12" borderId="0" xfId="43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horizontal="center"/>
      <protection locked="0"/>
    </xf>
    <xf numFmtId="0" fontId="9" fillId="0" borderId="0" xfId="37" applyFont="1" applyFill="1" applyBorder="1" applyAlignment="1" applyProtection="1">
      <alignment horizontal="left"/>
      <protection locked="0"/>
    </xf>
    <xf numFmtId="0" fontId="9" fillId="0" borderId="0" xfId="37" applyFont="1" applyFill="1" applyBorder="1" applyAlignment="1" applyProtection="1">
      <protection locked="0"/>
    </xf>
    <xf numFmtId="0" fontId="6" fillId="0" borderId="5" xfId="37" applyFont="1" applyFill="1" applyBorder="1" applyAlignment="1" applyProtection="1">
      <alignment wrapText="1"/>
      <protection locked="0"/>
    </xf>
    <xf numFmtId="0" fontId="6" fillId="0" borderId="5" xfId="39" applyNumberFormat="1" applyFont="1" applyFill="1" applyBorder="1" applyAlignment="1" applyProtection="1">
      <alignment vertical="center" wrapText="1"/>
      <protection locked="0"/>
    </xf>
    <xf numFmtId="9" fontId="6" fillId="0" borderId="5" xfId="43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horizontal="left" wrapText="1"/>
      <protection locked="0"/>
    </xf>
    <xf numFmtId="0" fontId="6" fillId="0" borderId="0" xfId="37" applyFont="1" applyFill="1" applyBorder="1" applyAlignment="1" applyProtection="1">
      <alignment wrapText="1"/>
      <protection locked="0"/>
    </xf>
    <xf numFmtId="0" fontId="6" fillId="0" borderId="5" xfId="37" applyFont="1" applyFill="1" applyBorder="1" applyAlignment="1" applyProtection="1">
      <alignment vertical="center" wrapText="1"/>
      <protection locked="0"/>
    </xf>
    <xf numFmtId="0" fontId="9" fillId="0" borderId="5" xfId="37" applyFont="1" applyFill="1" applyBorder="1" applyAlignment="1" applyProtection="1">
      <alignment vertical="center" wrapText="1"/>
      <protection locked="0"/>
    </xf>
    <xf numFmtId="0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165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left"/>
      <protection locked="0"/>
    </xf>
    <xf numFmtId="0" fontId="9" fillId="0" borderId="0" xfId="37" applyFont="1" applyFill="1" applyBorder="1" applyAlignment="1" applyProtection="1">
      <alignment horizontal="center" wrapText="1"/>
      <protection locked="0"/>
    </xf>
    <xf numFmtId="0" fontId="9" fillId="0" borderId="0" xfId="37" applyFont="1" applyFill="1" applyBorder="1" applyAlignment="1" applyProtection="1">
      <alignment wrapText="1"/>
      <protection locked="0"/>
    </xf>
    <xf numFmtId="2" fontId="9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horizontal="left" wrapText="1"/>
      <protection locked="0"/>
    </xf>
    <xf numFmtId="2" fontId="9" fillId="0" borderId="5" xfId="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7" applyFont="1" applyFill="1" applyBorder="1" applyAlignment="1" applyProtection="1">
      <alignment vertical="center"/>
      <protection locked="0"/>
    </xf>
    <xf numFmtId="2" fontId="9" fillId="0" borderId="0" xfId="37" applyNumberFormat="1" applyFont="1" applyFill="1" applyBorder="1" applyAlignment="1" applyProtection="1">
      <alignment horizontal="center" vertical="center"/>
      <protection locked="0"/>
    </xf>
    <xf numFmtId="2" fontId="9" fillId="0" borderId="0" xfId="39" applyNumberFormat="1" applyFont="1" applyFill="1" applyBorder="1" applyAlignment="1" applyProtection="1">
      <alignment horizontal="center" vertical="center"/>
      <protection locked="0"/>
    </xf>
    <xf numFmtId="0" fontId="9" fillId="0" borderId="5" xfId="37" applyFont="1" applyFill="1" applyBorder="1" applyAlignment="1" applyProtection="1">
      <protection locked="0"/>
    </xf>
    <xf numFmtId="0" fontId="17" fillId="0" borderId="0" xfId="37" applyFont="1" applyFill="1"/>
    <xf numFmtId="0" fontId="9" fillId="0" borderId="5" xfId="0" applyNumberFormat="1" applyFont="1" applyFill="1" applyBorder="1" applyAlignment="1">
      <alignment horizontal="left"/>
    </xf>
    <xf numFmtId="0" fontId="11" fillId="0" borderId="5" xfId="0" applyNumberFormat="1" applyFont="1" applyFill="1" applyBorder="1"/>
    <xf numFmtId="0" fontId="0" fillId="0" borderId="10" xfId="0" applyBorder="1"/>
    <xf numFmtId="2" fontId="55" fillId="0" borderId="0" xfId="0" applyNumberFormat="1" applyFont="1" applyFill="1" applyBorder="1"/>
    <xf numFmtId="0" fontId="55" fillId="0" borderId="0" xfId="0" applyNumberFormat="1" applyFont="1" applyFill="1" applyBorder="1"/>
    <xf numFmtId="2" fontId="55" fillId="0" borderId="42" xfId="43" applyNumberFormat="1" applyFont="1" applyFill="1" applyBorder="1"/>
    <xf numFmtId="0" fontId="55" fillId="0" borderId="16" xfId="0" applyNumberFormat="1" applyFont="1" applyFill="1" applyBorder="1"/>
    <xf numFmtId="4" fontId="55" fillId="0" borderId="17" xfId="0" applyNumberFormat="1" applyFont="1" applyFill="1" applyBorder="1"/>
    <xf numFmtId="2" fontId="55" fillId="0" borderId="43" xfId="0" applyNumberFormat="1" applyFont="1" applyFill="1" applyBorder="1"/>
    <xf numFmtId="4" fontId="55" fillId="0" borderId="21" xfId="0" applyNumberFormat="1" applyFont="1" applyFill="1" applyBorder="1"/>
    <xf numFmtId="167" fontId="55" fillId="0" borderId="0" xfId="0" applyNumberFormat="1" applyFont="1" applyFill="1" applyBorder="1"/>
    <xf numFmtId="167" fontId="55" fillId="0" borderId="43" xfId="0" applyNumberFormat="1" applyFont="1" applyFill="1" applyBorder="1"/>
    <xf numFmtId="0" fontId="55" fillId="0" borderId="21" xfId="0" applyNumberFormat="1" applyFont="1" applyFill="1" applyBorder="1"/>
    <xf numFmtId="0" fontId="55" fillId="0" borderId="21" xfId="0" applyFont="1" applyFill="1" applyBorder="1"/>
    <xf numFmtId="2" fontId="55" fillId="0" borderId="21" xfId="0" applyNumberFormat="1" applyFont="1" applyFill="1" applyBorder="1"/>
    <xf numFmtId="165" fontId="55" fillId="0" borderId="43" xfId="0" applyNumberFormat="1" applyFont="1" applyFill="1" applyBorder="1"/>
    <xf numFmtId="2" fontId="55" fillId="0" borderId="44" xfId="0" applyNumberFormat="1" applyFont="1" applyFill="1" applyBorder="1"/>
    <xf numFmtId="0" fontId="55" fillId="0" borderId="20" xfId="0" applyNumberFormat="1" applyFont="1" applyFill="1" applyBorder="1"/>
    <xf numFmtId="0" fontId="55" fillId="0" borderId="45" xfId="0" applyNumberFormat="1" applyFont="1" applyFill="1" applyBorder="1"/>
    <xf numFmtId="43" fontId="0" fillId="0" borderId="0" xfId="0" applyNumberFormat="1" applyFill="1"/>
    <xf numFmtId="0" fontId="56" fillId="0" borderId="0" xfId="0" applyNumberFormat="1" applyFont="1" applyFill="1"/>
    <xf numFmtId="0" fontId="34" fillId="0" borderId="5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/>
    </xf>
    <xf numFmtId="0" fontId="34" fillId="0" borderId="5" xfId="0" applyNumberFormat="1" applyFont="1" applyFill="1" applyBorder="1" applyAlignment="1">
      <alignment horizontal="left" wrapText="1"/>
    </xf>
    <xf numFmtId="0" fontId="11" fillId="0" borderId="5" xfId="0" applyNumberFormat="1" applyFont="1" applyFill="1" applyBorder="1" applyAlignment="1">
      <alignment horizontal="left" vertical="top" wrapText="1"/>
    </xf>
    <xf numFmtId="43" fontId="0" fillId="0" borderId="5" xfId="0" applyNumberFormat="1" applyFill="1" applyBorder="1"/>
    <xf numFmtId="2" fontId="6" fillId="0" borderId="22" xfId="0" applyNumberFormat="1" applyFont="1" applyFill="1" applyBorder="1"/>
    <xf numFmtId="2" fontId="6" fillId="0" borderId="68" xfId="0" applyNumberFormat="1" applyFont="1" applyFill="1" applyBorder="1"/>
    <xf numFmtId="166" fontId="6" fillId="0" borderId="5" xfId="0" applyNumberFormat="1" applyFont="1" applyFill="1" applyBorder="1"/>
    <xf numFmtId="43" fontId="9" fillId="0" borderId="5" xfId="10" applyFont="1" applyFill="1" applyBorder="1"/>
    <xf numFmtId="43" fontId="0" fillId="0" borderId="21" xfId="10" applyNumberFormat="1" applyFont="1" applyFill="1" applyBorder="1"/>
    <xf numFmtId="0" fontId="6" fillId="0" borderId="18" xfId="0" applyFont="1" applyBorder="1"/>
    <xf numFmtId="0" fontId="22" fillId="0" borderId="18" xfId="0" applyFont="1" applyBorder="1" applyAlignment="1">
      <alignment horizontal="center" vertical="center" wrapText="1" shrinkToFit="1"/>
    </xf>
    <xf numFmtId="165" fontId="0" fillId="0" borderId="5" xfId="0" applyNumberFormat="1" applyBorder="1"/>
    <xf numFmtId="165" fontId="6" fillId="0" borderId="5" xfId="0" applyNumberFormat="1" applyFont="1" applyBorder="1"/>
    <xf numFmtId="10" fontId="6" fillId="0" borderId="5" xfId="43" applyNumberFormat="1" applyFont="1" applyBorder="1"/>
    <xf numFmtId="43" fontId="6" fillId="0" borderId="5" xfId="10" applyFont="1" applyBorder="1"/>
    <xf numFmtId="43" fontId="9" fillId="0" borderId="5" xfId="0" applyNumberFormat="1" applyFont="1" applyFill="1" applyBorder="1"/>
    <xf numFmtId="43" fontId="8" fillId="0" borderId="0" xfId="0" applyNumberFormat="1" applyFont="1" applyFill="1"/>
    <xf numFmtId="43" fontId="9" fillId="0" borderId="5" xfId="10" applyFont="1" applyBorder="1"/>
    <xf numFmtId="0" fontId="9" fillId="0" borderId="5" xfId="0" applyFont="1" applyBorder="1"/>
    <xf numFmtId="0" fontId="9" fillId="0" borderId="5" xfId="0" applyFont="1" applyFill="1" applyBorder="1"/>
    <xf numFmtId="2" fontId="37" fillId="0" borderId="0" xfId="0" applyNumberFormat="1" applyFont="1" applyFill="1" applyBorder="1" applyAlignment="1">
      <alignment horizontal="right"/>
    </xf>
    <xf numFmtId="2" fontId="59" fillId="0" borderId="0" xfId="0" applyNumberFormat="1" applyFont="1" applyFill="1" applyBorder="1" applyAlignment="1">
      <alignment horizontal="center"/>
    </xf>
    <xf numFmtId="43" fontId="6" fillId="0" borderId="0" xfId="10" applyFont="1" applyFill="1"/>
    <xf numFmtId="0" fontId="0" fillId="0" borderId="46" xfId="0" applyBorder="1"/>
    <xf numFmtId="0" fontId="6" fillId="0" borderId="28" xfId="0" applyFont="1" applyBorder="1"/>
    <xf numFmtId="43" fontId="6" fillId="0" borderId="5" xfId="0" applyNumberFormat="1" applyFont="1" applyBorder="1"/>
    <xf numFmtId="0" fontId="0" fillId="0" borderId="38" xfId="0" applyBorder="1"/>
    <xf numFmtId="173" fontId="0" fillId="0" borderId="5" xfId="10" applyNumberFormat="1" applyFont="1" applyBorder="1"/>
    <xf numFmtId="0" fontId="53" fillId="0" borderId="0" xfId="0" applyFont="1"/>
    <xf numFmtId="0" fontId="27" fillId="0" borderId="0" xfId="0" applyFont="1" applyAlignment="1">
      <alignment horizontal="justify"/>
    </xf>
    <xf numFmtId="0" fontId="0" fillId="0" borderId="5" xfId="0" applyBorder="1" applyAlignment="1">
      <alignment horizontal="center" wrapText="1"/>
    </xf>
    <xf numFmtId="2" fontId="6" fillId="0" borderId="25" xfId="0" applyNumberFormat="1" applyFont="1" applyBorder="1"/>
    <xf numFmtId="2" fontId="6" fillId="0" borderId="40" xfId="0" applyNumberFormat="1" applyFont="1" applyBorder="1"/>
    <xf numFmtId="2" fontId="0" fillId="0" borderId="0" xfId="0" applyNumberFormat="1" applyAlignment="1">
      <alignment horizontal="center"/>
    </xf>
    <xf numFmtId="0" fontId="6" fillId="0" borderId="38" xfId="0" applyFont="1" applyBorder="1"/>
    <xf numFmtId="0" fontId="9" fillId="0" borderId="0" xfId="42" applyNumberFormat="1" applyFont="1" applyFill="1"/>
    <xf numFmtId="2" fontId="9" fillId="0" borderId="0" xfId="42" applyNumberFormat="1" applyFont="1" applyFill="1" applyAlignment="1">
      <alignment horizontal="center"/>
    </xf>
    <xf numFmtId="173" fontId="7" fillId="0" borderId="0" xfId="13" applyNumberFormat="1" applyFont="1" applyFill="1" applyBorder="1" applyAlignment="1">
      <alignment horizontal="centerContinuous"/>
    </xf>
    <xf numFmtId="0" fontId="9" fillId="0" borderId="0" xfId="42" applyNumberFormat="1" applyFont="1" applyFill="1" applyAlignment="1">
      <alignment horizontal="centerContinuous"/>
    </xf>
    <xf numFmtId="2" fontId="9" fillId="0" borderId="0" xfId="42" applyNumberFormat="1" applyFont="1" applyFill="1" applyAlignment="1">
      <alignment horizontal="centerContinuous"/>
    </xf>
    <xf numFmtId="0" fontId="9" fillId="0" borderId="0" xfId="42" applyNumberFormat="1" applyFont="1" applyFill="1" applyBorder="1"/>
    <xf numFmtId="0" fontId="6" fillId="0" borderId="0" xfId="42" applyNumberFormat="1" applyFont="1" applyFill="1" applyBorder="1"/>
    <xf numFmtId="2" fontId="9" fillId="0" borderId="0" xfId="42" applyNumberFormat="1" applyFont="1" applyFill="1" applyBorder="1" applyAlignment="1">
      <alignment horizontal="center"/>
    </xf>
    <xf numFmtId="0" fontId="9" fillId="0" borderId="5" xfId="42" applyNumberFormat="1" applyFont="1" applyFill="1" applyBorder="1"/>
    <xf numFmtId="0" fontId="6" fillId="0" borderId="5" xfId="42" applyNumberFormat="1" applyFont="1" applyFill="1" applyBorder="1"/>
    <xf numFmtId="2" fontId="6" fillId="0" borderId="5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center" vertical="center" wrapText="1"/>
    </xf>
    <xf numFmtId="0" fontId="6" fillId="0" borderId="5" xfId="42" applyNumberFormat="1" applyFont="1" applyFill="1" applyBorder="1" applyAlignment="1">
      <alignment horizontal="center" vertical="center" wrapText="1"/>
    </xf>
    <xf numFmtId="2" fontId="6" fillId="0" borderId="5" xfId="42" applyNumberFormat="1" applyFont="1" applyFill="1" applyBorder="1" applyAlignment="1">
      <alignment horizontal="center" vertical="center" wrapText="1"/>
    </xf>
    <xf numFmtId="0" fontId="9" fillId="0" borderId="0" xfId="42" applyNumberFormat="1" applyFont="1" applyFill="1" applyAlignment="1">
      <alignment vertical="center" wrapText="1"/>
    </xf>
    <xf numFmtId="0" fontId="6" fillId="0" borderId="5" xfId="42" applyNumberFormat="1" applyFont="1" applyFill="1" applyBorder="1" applyAlignment="1">
      <alignment horizontal="center"/>
    </xf>
    <xf numFmtId="0" fontId="6" fillId="0" borderId="0" xfId="42" applyNumberFormat="1" applyFont="1" applyFill="1"/>
    <xf numFmtId="0" fontId="6" fillId="0" borderId="57" xfId="42" applyNumberFormat="1" applyFont="1" applyFill="1" applyBorder="1" applyAlignment="1">
      <alignment horizontal="center"/>
    </xf>
    <xf numFmtId="2" fontId="6" fillId="0" borderId="57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center"/>
    </xf>
    <xf numFmtId="0" fontId="9" fillId="0" borderId="5" xfId="42" applyNumberFormat="1" applyFont="1" applyFill="1" applyBorder="1" applyAlignment="1">
      <alignment horizontal="left"/>
    </xf>
    <xf numFmtId="2" fontId="9" fillId="0" borderId="5" xfId="42" applyNumberFormat="1" applyFont="1" applyFill="1" applyBorder="1" applyAlignment="1">
      <alignment horizontal="center"/>
    </xf>
    <xf numFmtId="0" fontId="6" fillId="0" borderId="5" xfId="41" applyNumberFormat="1" applyFont="1" applyFill="1" applyBorder="1" applyAlignment="1" applyProtection="1">
      <alignment horizontal="center"/>
      <protection locked="0"/>
    </xf>
    <xf numFmtId="0" fontId="6" fillId="0" borderId="5" xfId="41" applyNumberFormat="1" applyFont="1" applyFill="1" applyBorder="1" applyProtection="1">
      <protection locked="0"/>
    </xf>
    <xf numFmtId="0" fontId="9" fillId="0" borderId="0" xfId="42" applyNumberFormat="1" applyFont="1" applyFill="1" applyBorder="1" applyAlignment="1">
      <alignment horizontal="center"/>
    </xf>
    <xf numFmtId="169" fontId="0" fillId="0" borderId="25" xfId="0" applyNumberFormat="1" applyFill="1" applyBorder="1"/>
    <xf numFmtId="0" fontId="0" fillId="0" borderId="50" xfId="0" applyNumberFormat="1" applyFill="1" applyBorder="1"/>
    <xf numFmtId="0" fontId="6" fillId="0" borderId="50" xfId="0" applyNumberFormat="1" applyFont="1" applyFill="1" applyBorder="1" applyAlignment="1">
      <alignment horizontal="center"/>
    </xf>
    <xf numFmtId="0" fontId="6" fillId="0" borderId="51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28" xfId="0" applyNumberFormat="1" applyFont="1" applyFill="1" applyBorder="1" applyAlignment="1">
      <alignment horizontal="center"/>
    </xf>
    <xf numFmtId="0" fontId="0" fillId="0" borderId="28" xfId="0" applyNumberFormat="1" applyFill="1" applyBorder="1" applyAlignment="1">
      <alignment horizontal="center" vertical="top" wrapText="1"/>
    </xf>
    <xf numFmtId="0" fontId="14" fillId="0" borderId="28" xfId="0" applyNumberFormat="1" applyFont="1" applyFill="1" applyBorder="1" applyAlignment="1">
      <alignment horizontal="left"/>
    </xf>
    <xf numFmtId="0" fontId="13" fillId="0" borderId="28" xfId="0" applyNumberFormat="1" applyFont="1" applyFill="1" applyBorder="1" applyAlignment="1">
      <alignment horizontal="left"/>
    </xf>
    <xf numFmtId="0" fontId="0" fillId="0" borderId="28" xfId="0" applyNumberFormat="1" applyFill="1" applyBorder="1" applyAlignment="1">
      <alignment horizontal="left"/>
    </xf>
    <xf numFmtId="0" fontId="0" fillId="0" borderId="38" xfId="0" applyNumberFormat="1" applyFill="1" applyBorder="1" applyAlignment="1">
      <alignment horizontal="left"/>
    </xf>
    <xf numFmtId="2" fontId="6" fillId="0" borderId="25" xfId="0" applyNumberFormat="1" applyFont="1" applyFill="1" applyBorder="1" applyAlignment="1">
      <alignment horizontal="center"/>
    </xf>
    <xf numFmtId="0" fontId="0" fillId="0" borderId="28" xfId="0" applyBorder="1" applyAlignment="1">
      <alignment wrapText="1"/>
    </xf>
    <xf numFmtId="0" fontId="6" fillId="8" borderId="46" xfId="0" applyNumberFormat="1" applyFont="1" applyFill="1" applyBorder="1" applyAlignment="1">
      <alignment horizontal="center"/>
    </xf>
    <xf numFmtId="0" fontId="12" fillId="8" borderId="50" xfId="0" applyNumberFormat="1" applyFont="1" applyFill="1" applyBorder="1" applyAlignment="1">
      <alignment horizontal="left"/>
    </xf>
    <xf numFmtId="0" fontId="0" fillId="8" borderId="50" xfId="0" applyNumberFormat="1" applyFill="1" applyBorder="1"/>
    <xf numFmtId="0" fontId="6" fillId="8" borderId="50" xfId="0" applyNumberFormat="1" applyFont="1" applyFill="1" applyBorder="1" applyAlignment="1">
      <alignment horizontal="center"/>
    </xf>
    <xf numFmtId="0" fontId="6" fillId="8" borderId="51" xfId="0" applyNumberFormat="1" applyFont="1" applyFill="1" applyBorder="1" applyAlignment="1">
      <alignment horizontal="center"/>
    </xf>
    <xf numFmtId="0" fontId="0" fillId="8" borderId="28" xfId="0" applyNumberFormat="1" applyFill="1" applyBorder="1"/>
    <xf numFmtId="2" fontId="6" fillId="8" borderId="25" xfId="0" applyNumberFormat="1" applyFont="1" applyFill="1" applyBorder="1" applyAlignment="1">
      <alignment horizontal="center"/>
    </xf>
    <xf numFmtId="0" fontId="0" fillId="8" borderId="25" xfId="0" applyNumberFormat="1" applyFill="1" applyBorder="1"/>
    <xf numFmtId="2" fontId="0" fillId="8" borderId="25" xfId="0" applyNumberFormat="1" applyFill="1" applyBorder="1"/>
    <xf numFmtId="2" fontId="6" fillId="8" borderId="25" xfId="0" applyNumberFormat="1" applyFont="1" applyFill="1" applyBorder="1"/>
    <xf numFmtId="169" fontId="6" fillId="8" borderId="25" xfId="0" applyNumberFormat="1" applyFont="1" applyFill="1" applyBorder="1"/>
    <xf numFmtId="0" fontId="6" fillId="8" borderId="28" xfId="0" applyNumberFormat="1" applyFont="1" applyFill="1" applyBorder="1" applyAlignment="1">
      <alignment horizontal="center"/>
    </xf>
    <xf numFmtId="0" fontId="0" fillId="8" borderId="38" xfId="0" applyNumberFormat="1" applyFill="1" applyBorder="1"/>
    <xf numFmtId="0" fontId="0" fillId="8" borderId="39" xfId="0" applyNumberFormat="1" applyFill="1" applyBorder="1"/>
    <xf numFmtId="0" fontId="9" fillId="8" borderId="39" xfId="0" applyNumberFormat="1" applyFont="1" applyFill="1" applyBorder="1" applyAlignment="1">
      <alignment wrapText="1"/>
    </xf>
    <xf numFmtId="0" fontId="0" fillId="8" borderId="40" xfId="0" applyNumberFormat="1" applyFill="1" applyBorder="1"/>
    <xf numFmtId="2" fontId="9" fillId="0" borderId="5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0" fillId="0" borderId="25" xfId="0" applyBorder="1" applyAlignment="1">
      <alignment horizontal="right" wrapText="1"/>
    </xf>
    <xf numFmtId="43" fontId="5" fillId="0" borderId="5" xfId="10" applyBorder="1" applyAlignment="1">
      <alignment horizontal="right"/>
    </xf>
    <xf numFmtId="43" fontId="5" fillId="0" borderId="25" xfId="10" applyBorder="1" applyAlignment="1">
      <alignment horizontal="right"/>
    </xf>
    <xf numFmtId="43" fontId="6" fillId="0" borderId="5" xfId="0" applyNumberFormat="1" applyFont="1" applyBorder="1" applyAlignment="1">
      <alignment horizontal="right"/>
    </xf>
    <xf numFmtId="43" fontId="6" fillId="0" borderId="25" xfId="0" applyNumberFormat="1" applyFont="1" applyBorder="1" applyAlignment="1">
      <alignment horizontal="right"/>
    </xf>
    <xf numFmtId="0" fontId="0" fillId="0" borderId="25" xfId="0" applyBorder="1" applyAlignment="1">
      <alignment horizontal="right"/>
    </xf>
    <xf numFmtId="43" fontId="0" fillId="0" borderId="5" xfId="0" applyNumberFormat="1" applyBorder="1" applyAlignment="1">
      <alignment horizontal="right"/>
    </xf>
    <xf numFmtId="43" fontId="0" fillId="0" borderId="25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6" fillId="0" borderId="5" xfId="0" applyNumberFormat="1" applyFont="1" applyBorder="1" applyAlignment="1">
      <alignment horizontal="right"/>
    </xf>
    <xf numFmtId="43" fontId="6" fillId="0" borderId="25" xfId="10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43" fontId="5" fillId="0" borderId="5" xfId="10" applyBorder="1" applyAlignment="1">
      <alignment horizontal="right" wrapText="1"/>
    </xf>
    <xf numFmtId="0" fontId="0" fillId="0" borderId="40" xfId="0" applyBorder="1" applyAlignment="1">
      <alignment horizontal="right"/>
    </xf>
    <xf numFmtId="0" fontId="27" fillId="0" borderId="0" xfId="0" applyFont="1" applyAlignment="1">
      <alignment horizontal="right"/>
    </xf>
    <xf numFmtId="0" fontId="0" fillId="0" borderId="28" xfId="0" applyBorder="1" applyAlignment="1">
      <alignment horizontal="left"/>
    </xf>
    <xf numFmtId="2" fontId="0" fillId="5" borderId="5" xfId="0" applyNumberFormat="1" applyFill="1" applyBorder="1"/>
    <xf numFmtId="43" fontId="5" fillId="0" borderId="25" xfId="10" applyFill="1" applyBorder="1" applyAlignment="1">
      <alignment horizontal="right"/>
    </xf>
    <xf numFmtId="2" fontId="6" fillId="5" borderId="5" xfId="0" applyNumberFormat="1" applyFont="1" applyFill="1" applyBorder="1"/>
    <xf numFmtId="43" fontId="6" fillId="0" borderId="5" xfId="10" applyFont="1" applyFill="1" applyBorder="1" applyAlignment="1">
      <alignment horizontal="right"/>
    </xf>
    <xf numFmtId="10" fontId="0" fillId="0" borderId="68" xfId="43" applyNumberFormat="1" applyFont="1" applyFill="1" applyBorder="1"/>
    <xf numFmtId="2" fontId="0" fillId="0" borderId="53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0" fillId="0" borderId="68" xfId="0" applyNumberFormat="1" applyFill="1" applyBorder="1" applyAlignment="1">
      <alignment horizontal="center"/>
    </xf>
    <xf numFmtId="2" fontId="0" fillId="15" borderId="0" xfId="0" applyNumberFormat="1" applyFill="1"/>
    <xf numFmtId="2" fontId="0" fillId="15" borderId="0" xfId="0" applyNumberFormat="1" applyFill="1" applyAlignment="1">
      <alignment horizontal="center"/>
    </xf>
    <xf numFmtId="2" fontId="6" fillId="15" borderId="0" xfId="0" applyNumberFormat="1" applyFont="1" applyFill="1"/>
    <xf numFmtId="43" fontId="0" fillId="0" borderId="5" xfId="10" applyFont="1" applyBorder="1" applyAlignment="1">
      <alignment horizontal="right"/>
    </xf>
    <xf numFmtId="43" fontId="6" fillId="0" borderId="5" xfId="10" applyFont="1" applyBorder="1" applyAlignment="1">
      <alignment horizontal="right"/>
    </xf>
    <xf numFmtId="43" fontId="6" fillId="0" borderId="39" xfId="10" applyFont="1" applyFill="1" applyBorder="1"/>
    <xf numFmtId="43" fontId="6" fillId="0" borderId="40" xfId="10" applyFont="1" applyFill="1" applyBorder="1"/>
    <xf numFmtId="2" fontId="0" fillId="5" borderId="0" xfId="0" applyNumberFormat="1" applyFill="1"/>
    <xf numFmtId="0" fontId="6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wrapText="1"/>
    </xf>
    <xf numFmtId="43" fontId="5" fillId="0" borderId="5" xfId="10" applyFill="1" applyBorder="1" applyAlignment="1">
      <alignment horizontal="right"/>
    </xf>
    <xf numFmtId="43" fontId="6" fillId="0" borderId="5" xfId="0" applyNumberFormat="1" applyFont="1" applyFill="1" applyBorder="1" applyAlignment="1">
      <alignment horizontal="right"/>
    </xf>
    <xf numFmtId="43" fontId="6" fillId="0" borderId="25" xfId="0" applyNumberFormat="1" applyFont="1" applyFill="1" applyBorder="1" applyAlignment="1">
      <alignment horizontal="right"/>
    </xf>
    <xf numFmtId="2" fontId="6" fillId="0" borderId="0" xfId="0" applyNumberFormat="1" applyFont="1"/>
    <xf numFmtId="0" fontId="6" fillId="0" borderId="0" xfId="0" applyFont="1" applyAlignment="1">
      <alignment wrapText="1"/>
    </xf>
    <xf numFmtId="10" fontId="0" fillId="0" borderId="0" xfId="43" applyNumberFormat="1" applyFont="1"/>
    <xf numFmtId="43" fontId="0" fillId="0" borderId="0" xfId="10" applyFont="1" applyAlignment="1">
      <alignment horizontal="center"/>
    </xf>
    <xf numFmtId="43" fontId="6" fillId="0" borderId="0" xfId="10" applyFont="1"/>
    <xf numFmtId="0" fontId="9" fillId="0" borderId="5" xfId="0" applyFont="1" applyBorder="1" applyAlignment="1">
      <alignment horizontal="right"/>
    </xf>
    <xf numFmtId="165" fontId="9" fillId="0" borderId="5" xfId="0" applyNumberFormat="1" applyFont="1" applyBorder="1" applyAlignment="1">
      <alignment horizontal="right"/>
    </xf>
    <xf numFmtId="2" fontId="9" fillId="0" borderId="5" xfId="0" applyNumberFormat="1" applyFont="1" applyBorder="1" applyAlignment="1">
      <alignment horizontal="right"/>
    </xf>
    <xf numFmtId="10" fontId="9" fillId="0" borderId="5" xfId="0" applyNumberFormat="1" applyFont="1" applyBorder="1" applyAlignment="1">
      <alignment horizontal="right"/>
    </xf>
    <xf numFmtId="165" fontId="9" fillId="0" borderId="5" xfId="0" applyNumberFormat="1" applyFont="1" applyBorder="1"/>
    <xf numFmtId="10" fontId="9" fillId="0" borderId="5" xfId="0" applyNumberFormat="1" applyFont="1" applyFill="1" applyBorder="1" applyAlignment="1">
      <alignment horizontal="right"/>
    </xf>
    <xf numFmtId="0" fontId="9" fillId="0" borderId="58" xfId="0" applyFont="1" applyBorder="1"/>
    <xf numFmtId="165" fontId="9" fillId="0" borderId="5" xfId="10" applyNumberFormat="1" applyFont="1" applyFill="1" applyBorder="1" applyAlignment="1">
      <alignment horizontal="right"/>
    </xf>
    <xf numFmtId="10" fontId="0" fillId="0" borderId="5" xfId="43" applyNumberFormat="1" applyFont="1" applyBorder="1"/>
    <xf numFmtId="10" fontId="9" fillId="0" borderId="24" xfId="0" applyNumberFormat="1" applyFont="1" applyBorder="1" applyAlignment="1">
      <alignment horizontal="right"/>
    </xf>
    <xf numFmtId="10" fontId="9" fillId="0" borderId="4" xfId="0" applyNumberFormat="1" applyFont="1" applyBorder="1" applyAlignment="1">
      <alignment horizontal="right"/>
    </xf>
    <xf numFmtId="10" fontId="9" fillId="0" borderId="23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0" xfId="0" applyFont="1"/>
    <xf numFmtId="2" fontId="9" fillId="5" borderId="0" xfId="0" applyNumberFormat="1" applyFont="1" applyFill="1"/>
    <xf numFmtId="2" fontId="61" fillId="0" borderId="0" xfId="0" applyNumberFormat="1" applyFont="1"/>
    <xf numFmtId="0" fontId="6" fillId="0" borderId="5" xfId="0" applyFont="1" applyBorder="1" applyAlignment="1">
      <alignment horizontal="left"/>
    </xf>
    <xf numFmtId="0" fontId="0" fillId="0" borderId="50" xfId="0" applyBorder="1" applyAlignment="1">
      <alignment horizontal="center" wrapText="1"/>
    </xf>
    <xf numFmtId="0" fontId="0" fillId="0" borderId="25" xfId="0" applyBorder="1" applyAlignment="1">
      <alignment horizontal="center"/>
    </xf>
    <xf numFmtId="2" fontId="6" fillId="0" borderId="39" xfId="0" applyNumberFormat="1" applyFont="1" applyBorder="1"/>
    <xf numFmtId="0" fontId="0" fillId="15" borderId="5" xfId="0" applyFill="1" applyBorder="1"/>
    <xf numFmtId="0" fontId="6" fillId="15" borderId="5" xfId="0" applyFont="1" applyFill="1" applyBorder="1"/>
    <xf numFmtId="2" fontId="9" fillId="0" borderId="5" xfId="42" applyNumberFormat="1" applyFont="1" applyFill="1" applyBorder="1"/>
    <xf numFmtId="0" fontId="6" fillId="0" borderId="5" xfId="42" applyNumberFormat="1" applyFont="1" applyFill="1" applyBorder="1" applyAlignment="1">
      <alignment horizontal="right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1" fontId="62" fillId="0" borderId="0" xfId="0" applyNumberFormat="1" applyFont="1" applyAlignment="1">
      <alignment horizontal="center" vertical="center"/>
    </xf>
    <xf numFmtId="2" fontId="62" fillId="0" borderId="0" xfId="0" applyNumberFormat="1" applyFont="1" applyAlignment="1">
      <alignment horizontal="center" vertical="center"/>
    </xf>
    <xf numFmtId="0" fontId="62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1" fontId="27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left" vertical="center" wrapText="1"/>
    </xf>
    <xf numFmtId="2" fontId="29" fillId="0" borderId="5" xfId="0" applyNumberFormat="1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1" fontId="64" fillId="0" borderId="0" xfId="0" applyNumberFormat="1" applyFont="1" applyAlignment="1">
      <alignment horizontal="center" vertical="center" wrapText="1"/>
    </xf>
    <xf numFmtId="2" fontId="64" fillId="0" borderId="0" xfId="0" applyNumberFormat="1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43" fontId="27" fillId="0" borderId="5" xfId="10" applyFont="1" applyBorder="1" applyAlignment="1">
      <alignment vertical="center"/>
    </xf>
    <xf numFmtId="1" fontId="27" fillId="0" borderId="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173" fontId="27" fillId="0" borderId="5" xfId="1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165" fontId="27" fillId="0" borderId="5" xfId="0" applyNumberFormat="1" applyFont="1" applyBorder="1" applyAlignment="1">
      <alignment horizontal="center" vertical="center" wrapText="1"/>
    </xf>
    <xf numFmtId="175" fontId="27" fillId="0" borderId="5" xfId="10" applyNumberFormat="1" applyFont="1" applyBorder="1" applyAlignment="1">
      <alignment horizontal="center" vertical="center"/>
    </xf>
    <xf numFmtId="43" fontId="27" fillId="0" borderId="5" xfId="10" applyNumberFormat="1" applyFont="1" applyBorder="1" applyAlignment="1">
      <alignment horizontal="center" vertical="center"/>
    </xf>
    <xf numFmtId="43" fontId="27" fillId="0" borderId="5" xfId="10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 wrapText="1"/>
    </xf>
    <xf numFmtId="1" fontId="27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2" fontId="27" fillId="0" borderId="5" xfId="0" applyNumberFormat="1" applyFont="1" applyBorder="1" applyAlignment="1">
      <alignment vertical="center" wrapText="1"/>
    </xf>
    <xf numFmtId="175" fontId="27" fillId="0" borderId="5" xfId="0" applyNumberFormat="1" applyFont="1" applyBorder="1" applyAlignment="1">
      <alignment horizontal="center" vertical="center" wrapText="1"/>
    </xf>
    <xf numFmtId="9" fontId="27" fillId="0" borderId="5" xfId="43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1" fontId="29" fillId="0" borderId="5" xfId="0" applyNumberFormat="1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1" fontId="27" fillId="0" borderId="5" xfId="0" applyNumberFormat="1" applyFont="1" applyBorder="1" applyAlignment="1">
      <alignment horizontal="left" vertical="center" wrapText="1"/>
    </xf>
    <xf numFmtId="17" fontId="27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wrapText="1"/>
    </xf>
    <xf numFmtId="0" fontId="29" fillId="0" borderId="5" xfId="0" applyFont="1" applyBorder="1"/>
    <xf numFmtId="0" fontId="62" fillId="0" borderId="0" xfId="0" applyFont="1" applyFill="1"/>
    <xf numFmtId="0" fontId="65" fillId="0" borderId="0" xfId="0" applyFont="1" applyAlignment="1">
      <alignment vertical="center" wrapText="1"/>
    </xf>
    <xf numFmtId="0" fontId="0" fillId="0" borderId="5" xfId="0" applyFill="1" applyBorder="1" applyAlignment="1">
      <alignment horizontal="center"/>
    </xf>
    <xf numFmtId="0" fontId="0" fillId="0" borderId="50" xfId="0" applyBorder="1" applyAlignment="1">
      <alignment wrapText="1"/>
    </xf>
    <xf numFmtId="0" fontId="6" fillId="0" borderId="0" xfId="0" applyFont="1" applyAlignment="1">
      <alignment horizontal="right"/>
    </xf>
    <xf numFmtId="43" fontId="0" fillId="0" borderId="5" xfId="10" applyFont="1" applyFill="1" applyBorder="1" applyAlignment="1">
      <alignment horizontal="right"/>
    </xf>
    <xf numFmtId="43" fontId="9" fillId="0" borderId="5" xfId="0" applyNumberFormat="1" applyFont="1" applyBorder="1"/>
    <xf numFmtId="2" fontId="0" fillId="0" borderId="0" xfId="0" applyNumberFormat="1" applyFill="1" applyBorder="1" applyAlignment="1">
      <alignment wrapText="1"/>
    </xf>
    <xf numFmtId="1" fontId="6" fillId="0" borderId="28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2" fontId="6" fillId="0" borderId="24" xfId="0" applyNumberFormat="1" applyFont="1" applyFill="1" applyBorder="1"/>
    <xf numFmtId="0" fontId="0" fillId="15" borderId="0" xfId="0" applyFill="1"/>
    <xf numFmtId="0" fontId="6" fillId="15" borderId="5" xfId="0" applyFont="1" applyFill="1" applyBorder="1" applyAlignment="1">
      <alignment horizontal="right"/>
    </xf>
    <xf numFmtId="0" fontId="6" fillId="17" borderId="5" xfId="0" applyFont="1" applyFill="1" applyBorder="1" applyAlignment="1">
      <alignment horizontal="center"/>
    </xf>
    <xf numFmtId="0" fontId="6" fillId="17" borderId="5" xfId="0" applyFont="1" applyFill="1" applyBorder="1"/>
    <xf numFmtId="0" fontId="6" fillId="17" borderId="5" xfId="0" applyFont="1" applyFill="1" applyBorder="1" applyAlignment="1">
      <alignment horizontal="right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/>
    </xf>
    <xf numFmtId="0" fontId="6" fillId="0" borderId="39" xfId="0" applyFont="1" applyBorder="1" applyAlignment="1">
      <alignment horizontal="left" wrapText="1"/>
    </xf>
    <xf numFmtId="0" fontId="22" fillId="5" borderId="18" xfId="0" applyFont="1" applyFill="1" applyBorder="1" applyAlignment="1">
      <alignment horizontal="center" vertical="center" wrapText="1" shrinkToFit="1"/>
    </xf>
    <xf numFmtId="165" fontId="29" fillId="0" borderId="5" xfId="0" applyNumberFormat="1" applyFont="1" applyBorder="1" applyAlignment="1">
      <alignment horizontal="center" vertical="center"/>
    </xf>
    <xf numFmtId="165" fontId="27" fillId="0" borderId="5" xfId="0" applyNumberFormat="1" applyFont="1" applyBorder="1" applyAlignment="1">
      <alignment horizontal="center" vertical="center"/>
    </xf>
    <xf numFmtId="10" fontId="0" fillId="0" borderId="0" xfId="0" applyNumberFormat="1"/>
    <xf numFmtId="43" fontId="0" fillId="0" borderId="0" xfId="0" applyNumberFormat="1" applyAlignment="1">
      <alignment horizontal="right"/>
    </xf>
    <xf numFmtId="1" fontId="6" fillId="0" borderId="5" xfId="0" applyNumberFormat="1" applyFont="1" applyBorder="1"/>
    <xf numFmtId="0" fontId="9" fillId="0" borderId="0" xfId="0" applyFont="1" applyBorder="1"/>
    <xf numFmtId="0" fontId="9" fillId="0" borderId="0" xfId="0" applyFont="1" applyFill="1" applyBorder="1"/>
    <xf numFmtId="43" fontId="6" fillId="0" borderId="0" xfId="0" applyNumberFormat="1" applyFont="1"/>
    <xf numFmtId="43" fontId="18" fillId="0" borderId="5" xfId="0" applyNumberFormat="1" applyFont="1" applyBorder="1"/>
    <xf numFmtId="165" fontId="6" fillId="0" borderId="0" xfId="0" applyNumberFormat="1" applyFont="1"/>
    <xf numFmtId="0" fontId="66" fillId="0" borderId="5" xfId="0" applyFont="1" applyBorder="1"/>
    <xf numFmtId="0" fontId="58" fillId="0" borderId="5" xfId="0" applyFont="1" applyBorder="1"/>
    <xf numFmtId="2" fontId="6" fillId="0" borderId="38" xfId="0" applyNumberFormat="1" applyFont="1" applyFill="1" applyBorder="1" applyAlignment="1">
      <alignment horizontal="center"/>
    </xf>
    <xf numFmtId="43" fontId="0" fillId="5" borderId="5" xfId="10" applyFont="1" applyFill="1" applyBorder="1"/>
    <xf numFmtId="43" fontId="0" fillId="5" borderId="5" xfId="0" applyNumberFormat="1" applyFill="1" applyBorder="1"/>
    <xf numFmtId="43" fontId="6" fillId="5" borderId="39" xfId="10" applyFont="1" applyFill="1" applyBorder="1" applyAlignment="1">
      <alignment horizontal="right"/>
    </xf>
    <xf numFmtId="0" fontId="36" fillId="0" borderId="28" xfId="0" applyFont="1" applyBorder="1"/>
    <xf numFmtId="0" fontId="18" fillId="0" borderId="5" xfId="0" applyFont="1" applyBorder="1" applyAlignment="1">
      <alignment horizontal="center"/>
    </xf>
    <xf numFmtId="43" fontId="0" fillId="0" borderId="5" xfId="0" applyNumberFormat="1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0" xfId="0" applyBorder="1" applyAlignment="1">
      <alignment wrapText="1"/>
    </xf>
    <xf numFmtId="43" fontId="0" fillId="0" borderId="5" xfId="0" applyNumberFormat="1" applyBorder="1"/>
    <xf numFmtId="39" fontId="0" fillId="0" borderId="5" xfId="0" applyNumberForma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top"/>
    </xf>
    <xf numFmtId="0" fontId="69" fillId="0" borderId="0" xfId="0" applyFont="1" applyBorder="1" applyAlignment="1">
      <alignment horizontal="justify"/>
    </xf>
    <xf numFmtId="0" fontId="0" fillId="0" borderId="0" xfId="0" applyBorder="1" applyAlignment="1">
      <alignment horizontal="right"/>
    </xf>
    <xf numFmtId="0" fontId="9" fillId="0" borderId="5" xfId="0" applyFont="1" applyBorder="1" applyAlignment="1">
      <alignment wrapText="1"/>
    </xf>
    <xf numFmtId="10" fontId="9" fillId="0" borderId="57" xfId="43" applyNumberFormat="1" applyFont="1" applyFill="1" applyBorder="1" applyAlignment="1" applyProtection="1">
      <alignment horizontal="center" vertical="center"/>
      <protection locked="0"/>
    </xf>
    <xf numFmtId="10" fontId="9" fillId="0" borderId="5" xfId="43" applyNumberFormat="1" applyFont="1" applyFill="1" applyBorder="1" applyAlignment="1" applyProtection="1">
      <alignment horizontal="center" vertical="center"/>
      <protection locked="0"/>
    </xf>
    <xf numFmtId="165" fontId="18" fillId="0" borderId="5" xfId="0" applyNumberFormat="1" applyFont="1" applyBorder="1"/>
    <xf numFmtId="10" fontId="18" fillId="0" borderId="5" xfId="43" applyNumberFormat="1" applyFont="1" applyBorder="1"/>
    <xf numFmtId="175" fontId="18" fillId="0" borderId="5" xfId="0" applyNumberFormat="1" applyFont="1" applyBorder="1"/>
    <xf numFmtId="0" fontId="18" fillId="0" borderId="5" xfId="0" applyFont="1" applyBorder="1" applyAlignment="1">
      <alignment horizontal="center" wrapText="1"/>
    </xf>
    <xf numFmtId="169" fontId="0" fillId="8" borderId="5" xfId="0" applyNumberFormat="1" applyFill="1" applyBorder="1"/>
    <xf numFmtId="169" fontId="0" fillId="8" borderId="25" xfId="0" applyNumberFormat="1" applyFill="1" applyBorder="1"/>
    <xf numFmtId="0" fontId="6" fillId="8" borderId="5" xfId="0" applyFont="1" applyFill="1" applyBorder="1" applyAlignment="1">
      <alignment wrapText="1"/>
    </xf>
    <xf numFmtId="0" fontId="9" fillId="18" borderId="5" xfId="0" applyFont="1" applyFill="1" applyBorder="1" applyAlignment="1">
      <alignment horizontal="right"/>
    </xf>
    <xf numFmtId="2" fontId="0" fillId="19" borderId="0" xfId="0" applyNumberFormat="1" applyFill="1"/>
    <xf numFmtId="10" fontId="6" fillId="0" borderId="5" xfId="47" applyNumberFormat="1" applyFont="1" applyBorder="1"/>
    <xf numFmtId="43" fontId="0" fillId="0" borderId="5" xfId="13" applyFont="1" applyBorder="1"/>
    <xf numFmtId="43" fontId="6" fillId="0" borderId="5" xfId="13" applyFont="1" applyBorder="1"/>
    <xf numFmtId="165" fontId="9" fillId="0" borderId="0" xfId="0" applyNumberFormat="1" applyFont="1" applyBorder="1" applyAlignment="1">
      <alignment horizontal="right"/>
    </xf>
    <xf numFmtId="0" fontId="27" fillId="0" borderId="5" xfId="0" applyFont="1" applyBorder="1"/>
    <xf numFmtId="0" fontId="6" fillId="0" borderId="0" xfId="0" applyFont="1" applyAlignment="1">
      <alignment horizontal="center" wrapText="1"/>
    </xf>
    <xf numFmtId="2" fontId="5" fillId="15" borderId="0" xfId="0" applyNumberFormat="1" applyFont="1" applyFill="1" applyAlignment="1">
      <alignment horizontal="right"/>
    </xf>
    <xf numFmtId="0" fontId="5" fillId="0" borderId="0" xfId="0" applyFont="1"/>
    <xf numFmtId="43" fontId="17" fillId="0" borderId="5" xfId="0" applyNumberFormat="1" applyFont="1" applyBorder="1"/>
    <xf numFmtId="2" fontId="7" fillId="8" borderId="0" xfId="0" applyNumberFormat="1" applyFont="1" applyFill="1" applyAlignment="1"/>
    <xf numFmtId="2" fontId="6" fillId="8" borderId="0" xfId="0" applyNumberFormat="1" applyFont="1" applyFill="1"/>
    <xf numFmtId="2" fontId="0" fillId="8" borderId="0" xfId="0" applyNumberFormat="1" applyFill="1"/>
    <xf numFmtId="2" fontId="0" fillId="8" borderId="28" xfId="0" applyNumberFormat="1" applyFill="1" applyBorder="1" applyAlignment="1">
      <alignment horizontal="center"/>
    </xf>
    <xf numFmtId="2" fontId="6" fillId="8" borderId="28" xfId="0" applyNumberFormat="1" applyFont="1" applyFill="1" applyBorder="1" applyAlignment="1">
      <alignment horizontal="center" vertical="center" wrapText="1"/>
    </xf>
    <xf numFmtId="2" fontId="6" fillId="8" borderId="28" xfId="0" applyNumberFormat="1" applyFont="1" applyFill="1" applyBorder="1" applyAlignment="1">
      <alignment horizontal="center"/>
    </xf>
    <xf numFmtId="0" fontId="43" fillId="8" borderId="0" xfId="36" applyFill="1"/>
    <xf numFmtId="43" fontId="94" fillId="0" borderId="91" xfId="10" applyFont="1" applyBorder="1"/>
    <xf numFmtId="43" fontId="94" fillId="0" borderId="91" xfId="10" applyFont="1" applyFill="1" applyBorder="1"/>
    <xf numFmtId="43" fontId="107" fillId="5" borderId="91" xfId="10" applyFont="1" applyFill="1" applyBorder="1"/>
    <xf numFmtId="43" fontId="96" fillId="5" borderId="91" xfId="10" applyFont="1" applyFill="1" applyBorder="1"/>
    <xf numFmtId="43" fontId="94" fillId="14" borderId="91" xfId="10" applyFont="1" applyFill="1" applyBorder="1"/>
    <xf numFmtId="43" fontId="108" fillId="5" borderId="91" xfId="10" applyFont="1" applyFill="1" applyBorder="1"/>
    <xf numFmtId="43" fontId="100" fillId="5" borderId="91" xfId="10" applyFont="1" applyFill="1" applyBorder="1"/>
    <xf numFmtId="43" fontId="107" fillId="17" borderId="91" xfId="10" applyFont="1" applyFill="1" applyBorder="1"/>
    <xf numFmtId="43" fontId="96" fillId="17" borderId="91" xfId="10" applyFont="1" applyFill="1" applyBorder="1"/>
    <xf numFmtId="43" fontId="94" fillId="13" borderId="91" xfId="10" applyFont="1" applyFill="1" applyBorder="1"/>
    <xf numFmtId="43" fontId="96" fillId="0" borderId="91" xfId="10" applyFont="1" applyFill="1" applyBorder="1"/>
    <xf numFmtId="43" fontId="107" fillId="0" borderId="91" xfId="10" applyFont="1" applyFill="1" applyBorder="1"/>
    <xf numFmtId="43" fontId="94" fillId="20" borderId="91" xfId="10" applyFont="1" applyFill="1" applyBorder="1"/>
    <xf numFmtId="43" fontId="94" fillId="16" borderId="91" xfId="10" applyFont="1" applyFill="1" applyBorder="1"/>
    <xf numFmtId="43" fontId="96" fillId="0" borderId="91" xfId="10" applyFont="1" applyBorder="1"/>
    <xf numFmtId="43" fontId="7" fillId="8" borderId="0" xfId="10" applyFont="1" applyFill="1" applyBorder="1" applyAlignment="1">
      <alignment horizontal="center"/>
    </xf>
    <xf numFmtId="173" fontId="7" fillId="8" borderId="0" xfId="10" applyNumberFormat="1" applyFont="1" applyFill="1" applyBorder="1" applyAlignment="1">
      <alignment horizontal="center"/>
    </xf>
    <xf numFmtId="173" fontId="7" fillId="8" borderId="21" xfId="10" applyNumberFormat="1" applyFont="1" applyFill="1" applyBorder="1" applyAlignment="1">
      <alignment horizontal="center"/>
    </xf>
    <xf numFmtId="173" fontId="52" fillId="8" borderId="17" xfId="10" applyNumberFormat="1" applyFont="1" applyFill="1" applyBorder="1" applyAlignment="1">
      <alignment horizontal="center"/>
    </xf>
    <xf numFmtId="173" fontId="43" fillId="8" borderId="92" xfId="10" applyNumberFormat="1" applyFont="1" applyFill="1" applyBorder="1" applyAlignment="1">
      <alignment horizontal="center"/>
    </xf>
    <xf numFmtId="173" fontId="52" fillId="8" borderId="21" xfId="10" quotePrefix="1" applyNumberFormat="1" applyFont="1" applyFill="1" applyBorder="1" applyAlignment="1">
      <alignment horizontal="center"/>
    </xf>
    <xf numFmtId="173" fontId="74" fillId="8" borderId="95" xfId="10" applyNumberFormat="1" applyFont="1" applyFill="1" applyBorder="1" applyAlignment="1">
      <alignment horizontal="center"/>
    </xf>
    <xf numFmtId="173" fontId="74" fillId="8" borderId="96" xfId="10" applyNumberFormat="1" applyFont="1" applyFill="1" applyBorder="1" applyAlignment="1">
      <alignment horizontal="center"/>
    </xf>
    <xf numFmtId="43" fontId="75" fillId="8" borderId="43" xfId="10" applyFont="1" applyFill="1" applyBorder="1"/>
    <xf numFmtId="173" fontId="75" fillId="8" borderId="21" xfId="10" applyNumberFormat="1" applyFont="1" applyFill="1" applyBorder="1"/>
    <xf numFmtId="173" fontId="75" fillId="8" borderId="93" xfId="10" applyNumberFormat="1" applyFont="1" applyFill="1" applyBorder="1"/>
    <xf numFmtId="173" fontId="78" fillId="8" borderId="43" xfId="10" applyNumberFormat="1" applyFont="1" applyFill="1" applyBorder="1"/>
    <xf numFmtId="173" fontId="78" fillId="8" borderId="21" xfId="10" applyNumberFormat="1" applyFont="1" applyFill="1" applyBorder="1"/>
    <xf numFmtId="173" fontId="77" fillId="8" borderId="93" xfId="10" applyNumberFormat="1" applyFont="1" applyFill="1" applyBorder="1"/>
    <xf numFmtId="173" fontId="78" fillId="8" borderId="19" xfId="10" applyNumberFormat="1" applyFont="1" applyFill="1" applyBorder="1"/>
    <xf numFmtId="173" fontId="77" fillId="8" borderId="98" xfId="10" applyNumberFormat="1" applyFont="1" applyFill="1" applyBorder="1"/>
    <xf numFmtId="173" fontId="77" fillId="8" borderId="100" xfId="10" applyNumberFormat="1" applyFont="1" applyFill="1" applyBorder="1"/>
    <xf numFmtId="173" fontId="0" fillId="2" borderId="0" xfId="10" applyNumberFormat="1" applyFont="1" applyFill="1"/>
    <xf numFmtId="173" fontId="80" fillId="8" borderId="21" xfId="10" applyNumberFormat="1" applyFont="1" applyFill="1" applyBorder="1"/>
    <xf numFmtId="43" fontId="75" fillId="8" borderId="44" xfId="10" applyFont="1" applyFill="1" applyBorder="1"/>
    <xf numFmtId="173" fontId="75" fillId="8" borderId="45" xfId="10" applyNumberFormat="1" applyFont="1" applyFill="1" applyBorder="1"/>
    <xf numFmtId="173" fontId="83" fillId="8" borderId="0" xfId="10" applyNumberFormat="1" applyFont="1" applyFill="1" applyBorder="1"/>
    <xf numFmtId="173" fontId="82" fillId="8" borderId="21" xfId="10" applyNumberFormat="1" applyFont="1" applyFill="1" applyBorder="1"/>
    <xf numFmtId="173" fontId="63" fillId="8" borderId="0" xfId="10" applyNumberFormat="1" applyFont="1" applyFill="1" applyBorder="1"/>
    <xf numFmtId="173" fontId="57" fillId="8" borderId="0" xfId="10" applyNumberFormat="1" applyFont="1" applyFill="1" applyBorder="1"/>
    <xf numFmtId="173" fontId="63" fillId="8" borderId="21" xfId="10" applyNumberFormat="1" applyFont="1" applyFill="1" applyBorder="1" applyAlignment="1"/>
    <xf numFmtId="173" fontId="57" fillId="8" borderId="21" xfId="10" applyNumberFormat="1" applyFont="1" applyFill="1" applyBorder="1" applyAlignment="1"/>
    <xf numFmtId="173" fontId="57" fillId="8" borderId="21" xfId="10" applyNumberFormat="1" applyFont="1" applyFill="1" applyBorder="1"/>
    <xf numFmtId="173" fontId="57" fillId="8" borderId="21" xfId="10" applyNumberFormat="1" applyFont="1" applyFill="1" applyBorder="1" applyAlignment="1">
      <alignment horizontal="right"/>
    </xf>
    <xf numFmtId="173" fontId="63" fillId="8" borderId="20" xfId="10" applyNumberFormat="1" applyFont="1" applyFill="1" applyBorder="1"/>
    <xf numFmtId="173" fontId="57" fillId="8" borderId="45" xfId="10" applyNumberFormat="1" applyFont="1" applyFill="1" applyBorder="1" applyAlignment="1"/>
    <xf numFmtId="173" fontId="52" fillId="8" borderId="20" xfId="10" applyNumberFormat="1" applyFont="1" applyFill="1" applyBorder="1" applyAlignment="1">
      <alignment horizontal="center"/>
    </xf>
    <xf numFmtId="173" fontId="52" fillId="8" borderId="45" xfId="10" applyNumberFormat="1" applyFont="1" applyFill="1" applyBorder="1" applyAlignment="1">
      <alignment horizontal="center"/>
    </xf>
    <xf numFmtId="173" fontId="52" fillId="8" borderId="42" xfId="10" applyNumberFormat="1" applyFont="1" applyFill="1" applyBorder="1"/>
    <xf numFmtId="173" fontId="85" fillId="8" borderId="97" xfId="10" applyNumberFormat="1" applyFont="1" applyFill="1" applyBorder="1" applyAlignment="1">
      <alignment horizontal="center"/>
    </xf>
    <xf numFmtId="173" fontId="77" fillId="8" borderId="101" xfId="10" applyNumberFormat="1" applyFont="1" applyFill="1" applyBorder="1"/>
    <xf numFmtId="173" fontId="78" fillId="8" borderId="18" xfId="10" applyNumberFormat="1" applyFont="1" applyFill="1" applyBorder="1"/>
    <xf numFmtId="173" fontId="77" fillId="8" borderId="34" xfId="10" applyNumberFormat="1" applyFont="1" applyFill="1" applyBorder="1"/>
    <xf numFmtId="173" fontId="75" fillId="8" borderId="101" xfId="10" applyNumberFormat="1" applyFont="1" applyFill="1" applyBorder="1"/>
    <xf numFmtId="173" fontId="80" fillId="8" borderId="16" xfId="10" applyNumberFormat="1" applyFont="1" applyFill="1" applyBorder="1"/>
    <xf numFmtId="173" fontId="75" fillId="8" borderId="17" xfId="10" applyNumberFormat="1" applyFont="1" applyFill="1" applyBorder="1"/>
    <xf numFmtId="173" fontId="5" fillId="8" borderId="21" xfId="10" applyNumberFormat="1" applyFont="1" applyFill="1" applyBorder="1"/>
    <xf numFmtId="173" fontId="5" fillId="8" borderId="0" xfId="10" applyNumberFormat="1" applyFont="1" applyFill="1" applyBorder="1"/>
    <xf numFmtId="173" fontId="6" fillId="2" borderId="0" xfId="10" applyNumberFormat="1" applyFont="1" applyFill="1"/>
    <xf numFmtId="173" fontId="75" fillId="8" borderId="95" xfId="10" applyNumberFormat="1" applyFont="1" applyFill="1" applyBorder="1"/>
    <xf numFmtId="173" fontId="85" fillId="8" borderId="96" xfId="10" applyNumberFormat="1" applyFont="1" applyFill="1" applyBorder="1" applyAlignment="1">
      <alignment horizontal="center"/>
    </xf>
    <xf numFmtId="173" fontId="75" fillId="8" borderId="43" xfId="10" applyNumberFormat="1" applyFont="1" applyFill="1" applyBorder="1"/>
    <xf numFmtId="173" fontId="75" fillId="0" borderId="21" xfId="10" applyNumberFormat="1" applyFont="1" applyFill="1" applyBorder="1"/>
    <xf numFmtId="173" fontId="77" fillId="8" borderId="21" xfId="10" applyNumberFormat="1" applyFont="1" applyFill="1" applyBorder="1"/>
    <xf numFmtId="173" fontId="77" fillId="8" borderId="19" xfId="10" applyNumberFormat="1" applyFont="1" applyFill="1" applyBorder="1"/>
    <xf numFmtId="173" fontId="75" fillId="8" borderId="42" xfId="10" applyNumberFormat="1" applyFont="1" applyFill="1" applyBorder="1"/>
    <xf numFmtId="173" fontId="77" fillId="8" borderId="0" xfId="10" applyNumberFormat="1" applyFont="1" applyFill="1" applyBorder="1"/>
    <xf numFmtId="173" fontId="75" fillId="8" borderId="20" xfId="10" applyNumberFormat="1" applyFont="1" applyFill="1" applyBorder="1"/>
    <xf numFmtId="173" fontId="43" fillId="8" borderId="42" xfId="10" applyNumberFormat="1" applyFont="1" applyFill="1" applyBorder="1" applyAlignment="1"/>
    <xf numFmtId="173" fontId="52" fillId="8" borderId="16" xfId="10" applyNumberFormat="1" applyFont="1" applyFill="1" applyBorder="1" applyAlignment="1">
      <alignment horizontal="center"/>
    </xf>
    <xf numFmtId="173" fontId="74" fillId="8" borderId="94" xfId="10" applyNumberFormat="1" applyFont="1" applyFill="1" applyBorder="1" applyAlignment="1">
      <alignment horizontal="center"/>
    </xf>
    <xf numFmtId="173" fontId="77" fillId="8" borderId="43" xfId="10" applyNumberFormat="1" applyFont="1" applyFill="1" applyBorder="1"/>
    <xf numFmtId="173" fontId="75" fillId="8" borderId="44" xfId="10" applyNumberFormat="1" applyFont="1" applyFill="1" applyBorder="1"/>
    <xf numFmtId="173" fontId="80" fillId="8" borderId="16" xfId="10" applyNumberFormat="1" applyFont="1" applyFill="1" applyBorder="1" applyAlignment="1">
      <alignment horizontal="center"/>
    </xf>
    <xf numFmtId="173" fontId="75" fillId="8" borderId="92" xfId="10" applyNumberFormat="1" applyFont="1" applyFill="1" applyBorder="1" applyAlignment="1">
      <alignment horizontal="center"/>
    </xf>
    <xf numFmtId="173" fontId="75" fillId="8" borderId="0" xfId="10" applyNumberFormat="1" applyFont="1" applyFill="1" applyBorder="1"/>
    <xf numFmtId="173" fontId="80" fillId="8" borderId="43" xfId="10" applyNumberFormat="1" applyFont="1" applyFill="1" applyBorder="1"/>
    <xf numFmtId="173" fontId="77" fillId="8" borderId="99" xfId="10" applyNumberFormat="1" applyFont="1" applyFill="1" applyBorder="1"/>
    <xf numFmtId="173" fontId="89" fillId="8" borderId="0" xfId="10" applyNumberFormat="1" applyFont="1" applyFill="1" applyBorder="1"/>
    <xf numFmtId="43" fontId="89" fillId="8" borderId="0" xfId="10" applyFont="1" applyFill="1" applyBorder="1"/>
    <xf numFmtId="43" fontId="5" fillId="8" borderId="0" xfId="10" applyFont="1" applyFill="1" applyBorder="1"/>
    <xf numFmtId="173" fontId="75" fillId="8" borderId="71" xfId="10" applyNumberFormat="1" applyFont="1" applyFill="1" applyBorder="1" applyAlignment="1">
      <alignment horizontal="center" vertical="center" wrapText="1"/>
    </xf>
    <xf numFmtId="173" fontId="75" fillId="8" borderId="3" xfId="10" applyNumberFormat="1" applyFont="1" applyFill="1" applyBorder="1" applyAlignment="1">
      <alignment horizontal="center" vertical="center" wrapText="1"/>
    </xf>
    <xf numFmtId="43" fontId="75" fillId="8" borderId="3" xfId="10" applyFont="1" applyFill="1" applyBorder="1" applyAlignment="1">
      <alignment horizontal="center" vertical="center" wrapText="1"/>
    </xf>
    <xf numFmtId="173" fontId="80" fillId="8" borderId="3" xfId="10" applyNumberFormat="1" applyFont="1" applyFill="1" applyBorder="1" applyAlignment="1">
      <alignment horizontal="center" vertical="center" wrapText="1"/>
    </xf>
    <xf numFmtId="173" fontId="80" fillId="8" borderId="102" xfId="10" applyNumberFormat="1" applyFont="1" applyFill="1" applyBorder="1" applyAlignment="1">
      <alignment horizontal="center" vertical="center" wrapText="1"/>
    </xf>
    <xf numFmtId="43" fontId="75" fillId="8" borderId="0" xfId="10" applyFont="1" applyFill="1" applyBorder="1"/>
    <xf numFmtId="43" fontId="77" fillId="8" borderId="0" xfId="10" applyFont="1" applyFill="1" applyBorder="1"/>
    <xf numFmtId="173" fontId="77" fillId="8" borderId="42" xfId="10" applyNumberFormat="1" applyFont="1" applyFill="1" applyBorder="1"/>
    <xf numFmtId="173" fontId="77" fillId="8" borderId="17" xfId="10" applyNumberFormat="1" applyFont="1" applyFill="1" applyBorder="1"/>
    <xf numFmtId="173" fontId="77" fillId="8" borderId="71" xfId="10" applyNumberFormat="1" applyFont="1" applyFill="1" applyBorder="1"/>
    <xf numFmtId="173" fontId="77" fillId="8" borderId="3" xfId="10" applyNumberFormat="1" applyFont="1" applyFill="1" applyBorder="1"/>
    <xf numFmtId="173" fontId="78" fillId="8" borderId="3" xfId="10" applyNumberFormat="1" applyFont="1" applyFill="1" applyBorder="1"/>
    <xf numFmtId="173" fontId="77" fillId="8" borderId="102" xfId="10" applyNumberFormat="1" applyFont="1" applyFill="1" applyBorder="1"/>
    <xf numFmtId="173" fontId="90" fillId="8" borderId="20" xfId="10" applyNumberFormat="1" applyFont="1" applyFill="1" applyBorder="1"/>
    <xf numFmtId="43" fontId="90" fillId="8" borderId="20" xfId="10" applyFont="1" applyFill="1" applyBorder="1"/>
    <xf numFmtId="173" fontId="90" fillId="8" borderId="45" xfId="10" applyNumberFormat="1" applyFont="1" applyFill="1" applyBorder="1"/>
    <xf numFmtId="173" fontId="5" fillId="2" borderId="0" xfId="10" applyNumberFormat="1" applyFont="1" applyFill="1" applyBorder="1"/>
    <xf numFmtId="173" fontId="91" fillId="8" borderId="0" xfId="10" applyNumberFormat="1" applyFont="1" applyFill="1" applyBorder="1" applyAlignment="1">
      <alignment horizontal="center"/>
    </xf>
    <xf numFmtId="173" fontId="92" fillId="8" borderId="93" xfId="10" applyNumberFormat="1" applyFont="1" applyFill="1" applyBorder="1" applyAlignment="1">
      <alignment horizontal="center"/>
    </xf>
    <xf numFmtId="173" fontId="92" fillId="8" borderId="0" xfId="10" applyNumberFormat="1" applyFont="1" applyFill="1" applyBorder="1"/>
    <xf numFmtId="173" fontId="92" fillId="8" borderId="93" xfId="10" applyNumberFormat="1" applyFont="1" applyFill="1" applyBorder="1"/>
    <xf numFmtId="173" fontId="77" fillId="8" borderId="104" xfId="10" applyNumberFormat="1" applyFont="1" applyFill="1" applyBorder="1"/>
    <xf numFmtId="173" fontId="78" fillId="0" borderId="0" xfId="10" applyNumberFormat="1" applyFont="1" applyFill="1" applyBorder="1"/>
    <xf numFmtId="43" fontId="94" fillId="23" borderId="91" xfId="10" applyFont="1" applyFill="1" applyBorder="1"/>
    <xf numFmtId="43" fontId="94" fillId="24" borderId="91" xfId="10" applyFont="1" applyFill="1" applyBorder="1"/>
    <xf numFmtId="43" fontId="94" fillId="25" borderId="91" xfId="10" applyFont="1" applyFill="1" applyBorder="1"/>
    <xf numFmtId="43" fontId="94" fillId="0" borderId="0" xfId="10" applyFont="1"/>
    <xf numFmtId="43" fontId="94" fillId="0" borderId="0" xfId="10" applyFont="1" applyFill="1" applyBorder="1"/>
    <xf numFmtId="43" fontId="94" fillId="22" borderId="91" xfId="10" applyFont="1" applyFill="1" applyBorder="1"/>
    <xf numFmtId="43" fontId="94" fillId="29" borderId="91" xfId="10" applyFont="1" applyFill="1" applyBorder="1"/>
    <xf numFmtId="43" fontId="96" fillId="24" borderId="91" xfId="10" applyFont="1" applyFill="1" applyBorder="1"/>
    <xf numFmtId="43" fontId="124" fillId="27" borderId="91" xfId="10" applyFont="1" applyFill="1" applyBorder="1"/>
    <xf numFmtId="43" fontId="94" fillId="33" borderId="91" xfId="10" applyFont="1" applyFill="1" applyBorder="1"/>
    <xf numFmtId="43" fontId="94" fillId="31" borderId="91" xfId="10" applyFont="1" applyFill="1" applyBorder="1"/>
    <xf numFmtId="43" fontId="5" fillId="0" borderId="42" xfId="10" applyFont="1" applyBorder="1"/>
    <xf numFmtId="43" fontId="5" fillId="8" borderId="43" xfId="10" applyFont="1" applyFill="1" applyBorder="1" applyAlignment="1">
      <alignment horizontal="center"/>
    </xf>
    <xf numFmtId="173" fontId="5" fillId="8" borderId="93" xfId="10" applyNumberFormat="1" applyFont="1" applyFill="1" applyBorder="1"/>
    <xf numFmtId="43" fontId="5" fillId="8" borderId="16" xfId="10" applyFont="1" applyFill="1" applyBorder="1"/>
    <xf numFmtId="173" fontId="5" fillId="8" borderId="16" xfId="10" applyNumberFormat="1" applyFont="1" applyFill="1" applyBorder="1"/>
    <xf numFmtId="173" fontId="5" fillId="8" borderId="17" xfId="10" applyNumberFormat="1" applyFont="1" applyFill="1" applyBorder="1"/>
    <xf numFmtId="43" fontId="5" fillId="2" borderId="0" xfId="10" applyFont="1" applyFill="1"/>
    <xf numFmtId="173" fontId="5" fillId="2" borderId="0" xfId="10" applyNumberFormat="1" applyFont="1" applyFill="1"/>
    <xf numFmtId="173" fontId="5" fillId="8" borderId="44" xfId="10" applyNumberFormat="1" applyFont="1" applyFill="1" applyBorder="1"/>
    <xf numFmtId="173" fontId="5" fillId="8" borderId="45" xfId="10" applyNumberFormat="1" applyFont="1" applyFill="1" applyBorder="1"/>
    <xf numFmtId="173" fontId="5" fillId="8" borderId="101" xfId="10" applyNumberFormat="1" applyFont="1" applyFill="1" applyBorder="1"/>
    <xf numFmtId="173" fontId="5" fillId="8" borderId="0" xfId="10" applyNumberFormat="1" applyFont="1" applyFill="1"/>
    <xf numFmtId="173" fontId="5" fillId="8" borderId="20" xfId="10" applyNumberFormat="1" applyFont="1" applyFill="1" applyBorder="1"/>
    <xf numFmtId="173" fontId="77" fillId="28" borderId="43" xfId="10" applyNumberFormat="1" applyFont="1" applyFill="1" applyBorder="1"/>
    <xf numFmtId="173" fontId="77" fillId="28" borderId="21" xfId="10" applyNumberFormat="1" applyFont="1" applyFill="1" applyBorder="1"/>
    <xf numFmtId="173" fontId="78" fillId="28" borderId="21" xfId="10" applyNumberFormat="1" applyFont="1" applyFill="1" applyBorder="1"/>
    <xf numFmtId="173" fontId="78" fillId="28" borderId="43" xfId="10" applyNumberFormat="1" applyFont="1" applyFill="1" applyBorder="1"/>
    <xf numFmtId="173" fontId="77" fillId="28" borderId="93" xfId="10" applyNumberFormat="1" applyFont="1" applyFill="1" applyBorder="1"/>
    <xf numFmtId="173" fontId="77" fillId="28" borderId="100" xfId="10" applyNumberFormat="1" applyFont="1" applyFill="1" applyBorder="1"/>
    <xf numFmtId="173" fontId="78" fillId="28" borderId="85" xfId="10" applyNumberFormat="1" applyFont="1" applyFill="1" applyBorder="1"/>
    <xf numFmtId="173" fontId="77" fillId="28" borderId="71" xfId="10" applyNumberFormat="1" applyFont="1" applyFill="1" applyBorder="1"/>
    <xf numFmtId="43" fontId="5" fillId="2" borderId="0" xfId="10" quotePrefix="1" applyNumberFormat="1" applyFont="1" applyFill="1"/>
    <xf numFmtId="173" fontId="78" fillId="28" borderId="0" xfId="10" applyNumberFormat="1" applyFont="1" applyFill="1" applyBorder="1"/>
    <xf numFmtId="173" fontId="80" fillId="28" borderId="43" xfId="10" applyNumberFormat="1" applyFont="1" applyFill="1" applyBorder="1"/>
    <xf numFmtId="173" fontId="80" fillId="28" borderId="85" xfId="10" applyNumberFormat="1" applyFont="1" applyFill="1" applyBorder="1"/>
    <xf numFmtId="173" fontId="75" fillId="28" borderId="93" xfId="10" applyNumberFormat="1" applyFont="1" applyFill="1" applyBorder="1"/>
    <xf numFmtId="173" fontId="75" fillId="28" borderId="100" xfId="10" applyNumberFormat="1" applyFont="1" applyFill="1" applyBorder="1"/>
    <xf numFmtId="43" fontId="5" fillId="8" borderId="21" xfId="10" applyFont="1" applyFill="1" applyBorder="1"/>
    <xf numFmtId="43" fontId="90" fillId="8" borderId="42" xfId="10" applyFont="1" applyFill="1" applyBorder="1"/>
    <xf numFmtId="43" fontId="80" fillId="8" borderId="17" xfId="10" applyFont="1" applyFill="1" applyBorder="1"/>
    <xf numFmtId="43" fontId="80" fillId="8" borderId="16" xfId="10" applyFont="1" applyFill="1" applyBorder="1"/>
    <xf numFmtId="43" fontId="75" fillId="8" borderId="17" xfId="10" applyFont="1" applyFill="1" applyBorder="1"/>
    <xf numFmtId="43" fontId="90" fillId="8" borderId="43" xfId="10" applyFont="1" applyFill="1" applyBorder="1"/>
    <xf numFmtId="43" fontId="80" fillId="8" borderId="21" xfId="10" applyFont="1" applyFill="1" applyBorder="1" applyAlignment="1">
      <alignment horizontal="center"/>
    </xf>
    <xf numFmtId="43" fontId="80" fillId="8" borderId="0" xfId="10" applyFont="1" applyFill="1" applyBorder="1" applyAlignment="1">
      <alignment horizontal="center"/>
    </xf>
    <xf numFmtId="43" fontId="75" fillId="8" borderId="21" xfId="10" applyFont="1" applyFill="1" applyBorder="1" applyAlignment="1">
      <alignment horizontal="center"/>
    </xf>
    <xf numFmtId="43" fontId="127" fillId="8" borderId="95" xfId="10" applyFont="1" applyFill="1" applyBorder="1" applyAlignment="1">
      <alignment horizontal="center"/>
    </xf>
    <xf numFmtId="43" fontId="90" fillId="8" borderId="0" xfId="10" applyFont="1" applyFill="1" applyBorder="1"/>
    <xf numFmtId="43" fontId="90" fillId="8" borderId="21" xfId="10" applyFont="1" applyFill="1" applyBorder="1"/>
    <xf numFmtId="43" fontId="75" fillId="28" borderId="0" xfId="10" applyFont="1" applyFill="1" applyBorder="1"/>
    <xf numFmtId="43" fontId="78" fillId="28" borderId="43" xfId="10" applyFont="1" applyFill="1" applyBorder="1"/>
    <xf numFmtId="43" fontId="5" fillId="2" borderId="0" xfId="10" applyFont="1" applyFill="1" applyBorder="1"/>
    <xf numFmtId="43" fontId="75" fillId="8" borderId="92" xfId="10" applyFont="1" applyFill="1" applyBorder="1"/>
    <xf numFmtId="43" fontId="75" fillId="8" borderId="93" xfId="10" applyFont="1" applyFill="1" applyBorder="1" applyAlignment="1">
      <alignment horizontal="center"/>
    </xf>
    <xf numFmtId="2" fontId="0" fillId="28" borderId="5" xfId="0" applyNumberFormat="1" applyFill="1" applyBorder="1"/>
    <xf numFmtId="2" fontId="6" fillId="8" borderId="38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/>
    </xf>
    <xf numFmtId="0" fontId="6" fillId="0" borderId="46" xfId="0" applyFont="1" applyBorder="1"/>
    <xf numFmtId="0" fontId="6" fillId="0" borderId="28" xfId="0" applyFont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25" xfId="0" applyFont="1" applyBorder="1" applyAlignment="1">
      <alignment horizontal="right" wrapText="1"/>
    </xf>
    <xf numFmtId="0" fontId="5" fillId="0" borderId="28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2" fontId="5" fillId="22" borderId="5" xfId="10" applyNumberFormat="1" applyFill="1" applyBorder="1" applyAlignment="1">
      <alignment horizontal="right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18" borderId="5" xfId="0" applyFont="1" applyFill="1" applyBorder="1" applyAlignment="1">
      <alignment wrapText="1"/>
    </xf>
    <xf numFmtId="0" fontId="14" fillId="0" borderId="57" xfId="0" applyNumberFormat="1" applyFont="1" applyFill="1" applyBorder="1" applyAlignment="1">
      <alignment horizontal="center"/>
    </xf>
    <xf numFmtId="0" fontId="14" fillId="0" borderId="83" xfId="0" applyNumberFormat="1" applyFont="1" applyFill="1" applyBorder="1" applyAlignment="1">
      <alignment horizontal="center"/>
    </xf>
    <xf numFmtId="0" fontId="5" fillId="0" borderId="5" xfId="0" applyFont="1" applyFill="1" applyBorder="1"/>
    <xf numFmtId="0" fontId="0" fillId="0" borderId="0" xfId="0"/>
    <xf numFmtId="0" fontId="0" fillId="28" borderId="5" xfId="0" applyFill="1" applyBorder="1"/>
    <xf numFmtId="2" fontId="6" fillId="28" borderId="5" xfId="0" applyNumberFormat="1" applyFont="1" applyFill="1" applyBorder="1"/>
    <xf numFmtId="0" fontId="5" fillId="15" borderId="5" xfId="0" applyFont="1" applyFill="1" applyBorder="1" applyAlignment="1">
      <alignment wrapText="1"/>
    </xf>
    <xf numFmtId="0" fontId="6" fillId="28" borderId="0" xfId="0" applyFont="1" applyFill="1" applyBorder="1"/>
    <xf numFmtId="43" fontId="6" fillId="28" borderId="0" xfId="10" applyFont="1" applyFill="1" applyBorder="1"/>
    <xf numFmtId="0" fontId="6" fillId="28" borderId="0" xfId="0" applyFont="1" applyFill="1" applyBorder="1" applyAlignment="1">
      <alignment horizontal="right"/>
    </xf>
    <xf numFmtId="43" fontId="6" fillId="28" borderId="0" xfId="10" applyFont="1" applyFill="1" applyBorder="1" applyAlignment="1">
      <alignment horizontal="right"/>
    </xf>
    <xf numFmtId="0" fontId="0" fillId="28" borderId="0" xfId="0" applyFill="1" applyBorder="1"/>
    <xf numFmtId="43" fontId="0" fillId="28" borderId="0" xfId="10" applyFont="1" applyFill="1" applyBorder="1"/>
    <xf numFmtId="0" fontId="0" fillId="28" borderId="0" xfId="0" applyFill="1" applyBorder="1" applyAlignment="1">
      <alignment wrapText="1"/>
    </xf>
    <xf numFmtId="0" fontId="0" fillId="28" borderId="0" xfId="0" applyFill="1"/>
    <xf numFmtId="0" fontId="0" fillId="0" borderId="0" xfId="0"/>
    <xf numFmtId="2" fontId="9" fillId="0" borderId="0" xfId="0" applyNumberFormat="1" applyFont="1"/>
    <xf numFmtId="0" fontId="5" fillId="0" borderId="50" xfId="0" applyFont="1" applyBorder="1" applyAlignment="1">
      <alignment horizontal="center" wrapText="1"/>
    </xf>
    <xf numFmtId="0" fontId="5" fillId="0" borderId="51" xfId="0" applyFont="1" applyBorder="1" applyAlignment="1">
      <alignment horizontal="center" wrapText="1"/>
    </xf>
    <xf numFmtId="0" fontId="5" fillId="0" borderId="5" xfId="0" applyFont="1" applyBorder="1" applyAlignment="1">
      <alignment horizontal="right"/>
    </xf>
    <xf numFmtId="43" fontId="0" fillId="23" borderId="5" xfId="0" applyNumberFormat="1" applyFill="1" applyBorder="1"/>
    <xf numFmtId="0" fontId="0" fillId="23" borderId="5" xfId="0" applyFill="1" applyBorder="1" applyAlignment="1">
      <alignment horizontal="left" wrapText="1"/>
    </xf>
    <xf numFmtId="43" fontId="5" fillId="23" borderId="5" xfId="10" applyFill="1" applyBorder="1" applyAlignment="1">
      <alignment horizontal="right"/>
    </xf>
    <xf numFmtId="2" fontId="6" fillId="8" borderId="28" xfId="0" applyNumberFormat="1" applyFont="1" applyFill="1" applyBorder="1" applyAlignment="1">
      <alignment horizontal="left" vertical="center" wrapText="1"/>
    </xf>
    <xf numFmtId="2" fontId="37" fillId="24" borderId="0" xfId="0" applyNumberFormat="1" applyFont="1" applyFill="1" applyBorder="1"/>
    <xf numFmtId="10" fontId="5" fillId="0" borderId="25" xfId="43" applyNumberFormat="1" applyFont="1" applyFill="1" applyBorder="1" applyAlignment="1">
      <alignment horizontal="right"/>
    </xf>
    <xf numFmtId="0" fontId="5" fillId="0" borderId="0" xfId="0" applyFont="1"/>
    <xf numFmtId="0" fontId="5" fillId="23" borderId="5" xfId="0" applyFont="1" applyFill="1" applyBorder="1"/>
    <xf numFmtId="165" fontId="0" fillId="24" borderId="0" xfId="0" applyNumberFormat="1" applyFill="1"/>
    <xf numFmtId="0" fontId="5" fillId="0" borderId="5" xfId="0" applyFont="1" applyFill="1" applyBorder="1" applyAlignment="1">
      <alignment wrapText="1"/>
    </xf>
    <xf numFmtId="2" fontId="0" fillId="0" borderId="53" xfId="0" applyNumberFormat="1" applyFill="1" applyBorder="1"/>
    <xf numFmtId="2" fontId="0" fillId="0" borderId="15" xfId="0" applyNumberFormat="1" applyFill="1" applyBorder="1"/>
    <xf numFmtId="2" fontId="0" fillId="0" borderId="68" xfId="0" applyNumberFormat="1" applyFill="1" applyBorder="1"/>
    <xf numFmtId="2" fontId="6" fillId="28" borderId="28" xfId="0" applyNumberFormat="1" applyFont="1" applyFill="1" applyBorder="1" applyAlignment="1">
      <alignment horizontal="left" vertical="center" wrapText="1"/>
    </xf>
    <xf numFmtId="0" fontId="0" fillId="0" borderId="0" xfId="0"/>
    <xf numFmtId="2" fontId="0" fillId="22" borderId="0" xfId="0" applyNumberFormat="1" applyFill="1"/>
    <xf numFmtId="2" fontId="5" fillId="8" borderId="0" xfId="0" applyNumberFormat="1" applyFont="1" applyFill="1"/>
    <xf numFmtId="2" fontId="5" fillId="15" borderId="0" xfId="0" applyNumberFormat="1" applyFont="1" applyFill="1"/>
    <xf numFmtId="0" fontId="0" fillId="0" borderId="5" xfId="0" applyBorder="1"/>
    <xf numFmtId="0" fontId="6" fillId="0" borderId="5" xfId="0" applyFont="1" applyBorder="1"/>
    <xf numFmtId="0" fontId="6" fillId="0" borderId="0" xfId="0" applyFont="1"/>
    <xf numFmtId="43" fontId="0" fillId="0" borderId="5" xfId="10" applyNumberFormat="1" applyFont="1" applyBorder="1"/>
    <xf numFmtId="43" fontId="0" fillId="24" borderId="5" xfId="13" applyFont="1" applyFill="1" applyBorder="1"/>
    <xf numFmtId="43" fontId="0" fillId="24" borderId="5" xfId="10" applyFont="1" applyFill="1" applyBorder="1"/>
    <xf numFmtId="0" fontId="5" fillId="28" borderId="0" xfId="0" applyFont="1" applyFill="1"/>
    <xf numFmtId="2" fontId="0" fillId="28" borderId="0" xfId="0" applyNumberFormat="1" applyFill="1"/>
    <xf numFmtId="43" fontId="5" fillId="0" borderId="5" xfId="10" applyFont="1" applyBorder="1" applyAlignment="1">
      <alignment horizontal="center"/>
    </xf>
    <xf numFmtId="165" fontId="5" fillId="0" borderId="5" xfId="0" applyNumberFormat="1" applyFont="1" applyBorder="1" applyAlignment="1">
      <alignment horizontal="right"/>
    </xf>
    <xf numFmtId="10" fontId="5" fillId="0" borderId="5" xfId="0" applyNumberFormat="1" applyFont="1" applyBorder="1" applyAlignment="1">
      <alignment horizontal="right"/>
    </xf>
    <xf numFmtId="10" fontId="5" fillId="0" borderId="5" xfId="0" applyNumberFormat="1" applyFont="1" applyFill="1" applyBorder="1" applyAlignment="1">
      <alignment horizontal="right"/>
    </xf>
    <xf numFmtId="0" fontId="5" fillId="0" borderId="58" xfId="0" applyFont="1" applyFill="1" applyBorder="1" applyAlignment="1">
      <alignment wrapText="1"/>
    </xf>
    <xf numFmtId="0" fontId="0" fillId="0" borderId="0" xfId="0"/>
    <xf numFmtId="0" fontId="6" fillId="0" borderId="5" xfId="0" applyFont="1" applyBorder="1"/>
    <xf numFmtId="0" fontId="0" fillId="0" borderId="0" xfId="0"/>
    <xf numFmtId="0" fontId="0" fillId="0" borderId="5" xfId="0" applyBorder="1"/>
    <xf numFmtId="0" fontId="5" fillId="0" borderId="5" xfId="0" applyFont="1" applyBorder="1"/>
    <xf numFmtId="2" fontId="9" fillId="0" borderId="5" xfId="0" applyNumberFormat="1" applyFont="1" applyFill="1" applyBorder="1" applyAlignment="1">
      <alignment horizontal="right"/>
    </xf>
    <xf numFmtId="0" fontId="52" fillId="0" borderId="0" xfId="0" applyFont="1" applyFill="1"/>
    <xf numFmtId="0" fontId="129" fillId="0" borderId="0" xfId="0" applyNumberFormat="1" applyFont="1" applyFill="1" applyAlignment="1">
      <alignment horizontal="centerContinuous"/>
    </xf>
    <xf numFmtId="0" fontId="130" fillId="0" borderId="0" xfId="0" applyNumberFormat="1" applyFont="1" applyFill="1" applyAlignment="1">
      <alignment horizontal="center"/>
    </xf>
    <xf numFmtId="0" fontId="131" fillId="0" borderId="5" xfId="0" applyNumberFormat="1" applyFont="1" applyFill="1" applyBorder="1" applyAlignment="1">
      <alignment horizontal="center"/>
    </xf>
    <xf numFmtId="0" fontId="131" fillId="0" borderId="5" xfId="0" applyNumberFormat="1" applyFont="1" applyFill="1" applyBorder="1"/>
    <xf numFmtId="0" fontId="131" fillId="0" borderId="0" xfId="0" applyNumberFormat="1" applyFont="1" applyFill="1"/>
    <xf numFmtId="0" fontId="43" fillId="0" borderId="0" xfId="0" applyNumberFormat="1" applyFont="1" applyFill="1"/>
    <xf numFmtId="0" fontId="52" fillId="0" borderId="0" xfId="0" applyNumberFormat="1" applyFont="1" applyFill="1" applyAlignment="1">
      <alignment horizontal="right"/>
    </xf>
    <xf numFmtId="0" fontId="130" fillId="0" borderId="0" xfId="0" applyNumberFormat="1" applyFont="1" applyFill="1"/>
    <xf numFmtId="0" fontId="43" fillId="0" borderId="28" xfId="0" applyNumberFormat="1" applyFont="1" applyFill="1" applyBorder="1"/>
    <xf numFmtId="0" fontId="43" fillId="0" borderId="5" xfId="0" applyNumberFormat="1" applyFont="1" applyFill="1" applyBorder="1"/>
    <xf numFmtId="0" fontId="43" fillId="0" borderId="25" xfId="0" applyNumberFormat="1" applyFont="1" applyFill="1" applyBorder="1"/>
    <xf numFmtId="2" fontId="43" fillId="0" borderId="5" xfId="0" applyNumberFormat="1" applyFont="1" applyFill="1" applyBorder="1"/>
    <xf numFmtId="2" fontId="43" fillId="0" borderId="25" xfId="0" applyNumberFormat="1" applyFont="1" applyFill="1" applyBorder="1"/>
    <xf numFmtId="2" fontId="43" fillId="0" borderId="0" xfId="0" applyNumberFormat="1" applyFont="1" applyFill="1" applyBorder="1"/>
    <xf numFmtId="2" fontId="43" fillId="0" borderId="0" xfId="0" applyNumberFormat="1" applyFont="1" applyFill="1"/>
    <xf numFmtId="0" fontId="52" fillId="0" borderId="5" xfId="0" applyNumberFormat="1" applyFont="1" applyFill="1" applyBorder="1"/>
    <xf numFmtId="2" fontId="52" fillId="0" borderId="5" xfId="0" applyNumberFormat="1" applyFont="1" applyFill="1" applyBorder="1"/>
    <xf numFmtId="2" fontId="52" fillId="0" borderId="25" xfId="0" applyNumberFormat="1" applyFont="1" applyFill="1" applyBorder="1"/>
    <xf numFmtId="2" fontId="52" fillId="0" borderId="0" xfId="0" applyNumberFormat="1" applyFont="1" applyFill="1" applyBorder="1"/>
    <xf numFmtId="169" fontId="43" fillId="0" borderId="5" xfId="0" applyNumberFormat="1" applyFont="1" applyFill="1" applyBorder="1"/>
    <xf numFmtId="2" fontId="52" fillId="0" borderId="39" xfId="0" applyNumberFormat="1" applyFont="1" applyFill="1" applyBorder="1"/>
    <xf numFmtId="43" fontId="43" fillId="0" borderId="0" xfId="10" applyFont="1" applyFill="1"/>
    <xf numFmtId="0" fontId="130" fillId="0" borderId="0" xfId="0" applyNumberFormat="1" applyFont="1" applyFill="1" applyAlignment="1">
      <alignment horizontal="left"/>
    </xf>
    <xf numFmtId="0" fontId="131" fillId="0" borderId="0" xfId="0" applyNumberFormat="1" applyFont="1" applyFill="1" applyAlignment="1">
      <alignment horizontal="centerContinuous"/>
    </xf>
    <xf numFmtId="0" fontId="43" fillId="0" borderId="0" xfId="0" applyNumberFormat="1" applyFont="1" applyFill="1" applyBorder="1"/>
    <xf numFmtId="0" fontId="43" fillId="0" borderId="28" xfId="0" applyNumberFormat="1" applyFont="1" applyFill="1" applyBorder="1" applyAlignment="1">
      <alignment horizontal="center"/>
    </xf>
    <xf numFmtId="0" fontId="43" fillId="0" borderId="25" xfId="0" applyNumberFormat="1" applyFont="1" applyFill="1" applyBorder="1" applyAlignment="1">
      <alignment horizontal="center"/>
    </xf>
    <xf numFmtId="2" fontId="43" fillId="0" borderId="28" xfId="0" applyNumberFormat="1" applyFont="1" applyFill="1" applyBorder="1"/>
    <xf numFmtId="0" fontId="52" fillId="0" borderId="28" xfId="0" applyNumberFormat="1" applyFont="1" applyFill="1" applyBorder="1"/>
    <xf numFmtId="0" fontId="52" fillId="0" borderId="0" xfId="0" applyNumberFormat="1" applyFont="1" applyFill="1"/>
    <xf numFmtId="2" fontId="43" fillId="28" borderId="5" xfId="0" applyNumberFormat="1" applyFont="1" applyFill="1" applyBorder="1"/>
    <xf numFmtId="43" fontId="43" fillId="0" borderId="0" xfId="0" applyNumberFormat="1" applyFont="1" applyFill="1"/>
    <xf numFmtId="2" fontId="132" fillId="0" borderId="0" xfId="0" applyNumberFormat="1" applyFont="1" applyFill="1"/>
    <xf numFmtId="43" fontId="43" fillId="0" borderId="5" xfId="10" applyFont="1" applyFill="1" applyBorder="1"/>
    <xf numFmtId="2" fontId="43" fillId="0" borderId="50" xfId="0" applyNumberFormat="1" applyFont="1" applyFill="1" applyBorder="1"/>
    <xf numFmtId="0" fontId="52" fillId="0" borderId="0" xfId="0" applyNumberFormat="1" applyFont="1" applyFill="1" applyBorder="1"/>
    <xf numFmtId="43" fontId="43" fillId="0" borderId="25" xfId="10" applyFont="1" applyFill="1" applyBorder="1"/>
    <xf numFmtId="2" fontId="43" fillId="0" borderId="39" xfId="0" applyNumberFormat="1" applyFont="1" applyFill="1" applyBorder="1"/>
    <xf numFmtId="0" fontId="43" fillId="0" borderId="57" xfId="0" applyNumberFormat="1" applyFont="1" applyFill="1" applyBorder="1"/>
    <xf numFmtId="0" fontId="43" fillId="0" borderId="50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wrapText="1"/>
    </xf>
    <xf numFmtId="0" fontId="43" fillId="0" borderId="61" xfId="0" applyNumberFormat="1" applyFont="1" applyFill="1" applyBorder="1"/>
    <xf numFmtId="2" fontId="43" fillId="0" borderId="57" xfId="0" applyNumberFormat="1" applyFont="1" applyFill="1" applyBorder="1"/>
    <xf numFmtId="0" fontId="52" fillId="0" borderId="0" xfId="0" applyNumberFormat="1" applyFont="1" applyFill="1" applyBorder="1" applyAlignment="1">
      <alignment horizontal="center"/>
    </xf>
    <xf numFmtId="2" fontId="43" fillId="0" borderId="5" xfId="0" applyNumberFormat="1" applyFont="1" applyFill="1" applyBorder="1" applyAlignment="1">
      <alignment horizontal="center"/>
    </xf>
    <xf numFmtId="2" fontId="43" fillId="0" borderId="25" xfId="0" applyNumberFormat="1" applyFont="1" applyFill="1" applyBorder="1" applyAlignment="1">
      <alignment horizontal="right"/>
    </xf>
    <xf numFmtId="2" fontId="43" fillId="0" borderId="40" xfId="0" applyNumberFormat="1" applyFont="1" applyFill="1" applyBorder="1"/>
    <xf numFmtId="43" fontId="52" fillId="0" borderId="5" xfId="0" applyNumberFormat="1" applyFont="1" applyFill="1" applyBorder="1"/>
    <xf numFmtId="43" fontId="43" fillId="0" borderId="0" xfId="0" applyNumberFormat="1" applyFont="1" applyFill="1" applyBorder="1"/>
    <xf numFmtId="43" fontId="43" fillId="0" borderId="0" xfId="10" applyFont="1" applyFill="1" applyBorder="1"/>
    <xf numFmtId="2" fontId="43" fillId="0" borderId="54" xfId="0" applyNumberFormat="1" applyFont="1" applyFill="1" applyBorder="1"/>
    <xf numFmtId="43" fontId="52" fillId="0" borderId="0" xfId="0" applyNumberFormat="1" applyFont="1" applyFill="1" applyBorder="1"/>
    <xf numFmtId="165" fontId="43" fillId="0" borderId="0" xfId="0" applyNumberFormat="1" applyFont="1" applyFill="1" applyBorder="1"/>
    <xf numFmtId="0" fontId="43" fillId="0" borderId="84" xfId="0" applyNumberFormat="1" applyFont="1" applyFill="1" applyBorder="1"/>
    <xf numFmtId="0" fontId="131" fillId="0" borderId="0" xfId="0" applyNumberFormat="1" applyFont="1" applyFill="1" applyBorder="1"/>
    <xf numFmtId="2" fontId="43" fillId="28" borderId="5" xfId="0" applyNumberFormat="1" applyFont="1" applyFill="1" applyBorder="1" applyAlignment="1">
      <alignment horizontal="left" vertical="center" wrapText="1"/>
    </xf>
    <xf numFmtId="2" fontId="43" fillId="8" borderId="5" xfId="0" applyNumberFormat="1" applyFont="1" applyFill="1" applyBorder="1"/>
    <xf numFmtId="0" fontId="52" fillId="0" borderId="5" xfId="37" applyFont="1" applyFill="1" applyBorder="1" applyAlignment="1">
      <alignment horizontal="center"/>
    </xf>
    <xf numFmtId="0" fontId="43" fillId="0" borderId="0" xfId="37" applyFont="1" applyFill="1"/>
    <xf numFmtId="2" fontId="52" fillId="0" borderId="50" xfId="0" applyNumberFormat="1" applyFont="1" applyFill="1" applyBorder="1" applyAlignment="1">
      <alignment horizontal="center"/>
    </xf>
    <xf numFmtId="165" fontId="43" fillId="0" borderId="5" xfId="0" applyNumberFormat="1" applyFont="1" applyFill="1" applyBorder="1"/>
    <xf numFmtId="0" fontId="43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16" fontId="43" fillId="0" borderId="0" xfId="0" applyNumberFormat="1" applyFont="1" applyFill="1" applyBorder="1" applyAlignment="1">
      <alignment horizontal="left"/>
    </xf>
    <xf numFmtId="1" fontId="43" fillId="0" borderId="0" xfId="0" applyNumberFormat="1" applyFont="1" applyFill="1" applyBorder="1" applyAlignment="1">
      <alignment horizontal="center"/>
    </xf>
    <xf numFmtId="0" fontId="52" fillId="0" borderId="25" xfId="0" applyNumberFormat="1" applyFont="1" applyFill="1" applyBorder="1" applyAlignment="1">
      <alignment horizontal="center"/>
    </xf>
    <xf numFmtId="2" fontId="43" fillId="0" borderId="5" xfId="0" applyNumberFormat="1" applyFont="1" applyFill="1" applyBorder="1" applyAlignment="1"/>
    <xf numFmtId="167" fontId="43" fillId="0" borderId="5" xfId="0" applyNumberFormat="1" applyFont="1" applyFill="1" applyBorder="1" applyAlignment="1"/>
    <xf numFmtId="0" fontId="43" fillId="0" borderId="0" xfId="0" applyFont="1" applyAlignment="1">
      <alignment horizontal="center"/>
    </xf>
    <xf numFmtId="0" fontId="130" fillId="0" borderId="0" xfId="0" applyNumberFormat="1" applyFont="1" applyFill="1" applyAlignment="1">
      <alignment horizontal="centerContinuous" vertical="top" wrapText="1"/>
    </xf>
    <xf numFmtId="0" fontId="43" fillId="0" borderId="5" xfId="0" applyFont="1" applyBorder="1" applyAlignment="1">
      <alignment horizontal="center"/>
    </xf>
    <xf numFmtId="165" fontId="43" fillId="0" borderId="25" xfId="0" applyNumberFormat="1" applyFont="1" applyFill="1" applyBorder="1"/>
    <xf numFmtId="10" fontId="43" fillId="0" borderId="5" xfId="43" applyNumberFormat="1" applyFont="1" applyFill="1" applyBorder="1"/>
    <xf numFmtId="0" fontId="43" fillId="0" borderId="5" xfId="0" applyFont="1" applyBorder="1"/>
    <xf numFmtId="2" fontId="43" fillId="0" borderId="5" xfId="0" applyNumberFormat="1" applyFont="1" applyBorder="1"/>
    <xf numFmtId="0" fontId="43" fillId="0" borderId="0" xfId="39" applyNumberFormat="1" applyFont="1" applyFill="1" applyBorder="1" applyAlignment="1" applyProtection="1">
      <alignment horizontal="left"/>
      <protection locked="0"/>
    </xf>
    <xf numFmtId="0" fontId="43" fillId="0" borderId="0" xfId="39" applyNumberFormat="1" applyFont="1" applyFill="1" applyBorder="1" applyAlignment="1" applyProtection="1">
      <alignment horizontal="centerContinuous" wrapText="1"/>
      <protection locked="0"/>
    </xf>
    <xf numFmtId="0" fontId="43" fillId="0" borderId="0" xfId="39" applyNumberFormat="1" applyFont="1" applyFill="1" applyBorder="1" applyAlignment="1" applyProtection="1">
      <alignment horizontal="left" wrapText="1"/>
      <protection locked="0"/>
    </xf>
    <xf numFmtId="0" fontId="52" fillId="0" borderId="0" xfId="39" applyNumberFormat="1" applyFont="1" applyFill="1" applyBorder="1" applyAlignment="1" applyProtection="1">
      <alignment horizontal="center" vertical="center"/>
      <protection locked="0"/>
    </xf>
    <xf numFmtId="0" fontId="52" fillId="0" borderId="5" xfId="39" applyNumberFormat="1" applyFont="1" applyFill="1" applyBorder="1" applyAlignment="1" applyProtection="1">
      <alignment horizontal="center" vertical="center"/>
      <protection locked="0"/>
    </xf>
    <xf numFmtId="0" fontId="52" fillId="0" borderId="23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25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5" xfId="39" applyNumberFormat="1" applyFont="1" applyFill="1" applyBorder="1" applyAlignment="1" applyProtection="1">
      <alignment horizontal="center" vertical="center" wrapText="1"/>
      <protection locked="0"/>
    </xf>
    <xf numFmtId="0" fontId="52" fillId="0" borderId="5" xfId="39" applyNumberFormat="1" applyFont="1" applyFill="1" applyBorder="1" applyAlignment="1" applyProtection="1">
      <alignment horizontal="left" vertical="center" wrapText="1"/>
      <protection locked="0"/>
    </xf>
    <xf numFmtId="0" fontId="43" fillId="0" borderId="0" xfId="39" applyNumberFormat="1" applyFont="1" applyFill="1" applyBorder="1" applyAlignment="1" applyProtection="1">
      <protection locked="0"/>
    </xf>
    <xf numFmtId="0" fontId="43" fillId="0" borderId="5" xfId="39" applyNumberFormat="1" applyFont="1" applyFill="1" applyBorder="1" applyAlignment="1" applyProtection="1">
      <alignment wrapText="1"/>
      <protection locked="0"/>
    </xf>
    <xf numFmtId="2" fontId="43" fillId="0" borderId="5" xfId="39" applyNumberFormat="1" applyFont="1" applyFill="1" applyBorder="1" applyAlignment="1" applyProtection="1">
      <alignment wrapText="1"/>
      <protection locked="0"/>
    </xf>
    <xf numFmtId="2" fontId="43" fillId="0" borderId="25" xfId="39" applyNumberFormat="1" applyFont="1" applyFill="1" applyBorder="1" applyAlignment="1" applyProtection="1">
      <alignment wrapText="1"/>
      <protection locked="0"/>
    </xf>
    <xf numFmtId="2" fontId="43" fillId="0" borderId="23" xfId="39" applyNumberFormat="1" applyFont="1" applyFill="1" applyBorder="1" applyAlignment="1" applyProtection="1">
      <alignment wrapText="1"/>
      <protection locked="0"/>
    </xf>
    <xf numFmtId="9" fontId="43" fillId="0" borderId="0" xfId="43" applyFont="1" applyFill="1" applyBorder="1" applyAlignment="1" applyProtection="1">
      <protection locked="0"/>
    </xf>
    <xf numFmtId="2" fontId="43" fillId="0" borderId="0" xfId="39" applyNumberFormat="1" applyFont="1" applyFill="1" applyBorder="1" applyAlignment="1" applyProtection="1">
      <protection locked="0"/>
    </xf>
    <xf numFmtId="0" fontId="52" fillId="0" borderId="0" xfId="39" applyNumberFormat="1" applyFont="1" applyFill="1" applyBorder="1" applyAlignment="1" applyProtection="1">
      <protection locked="0"/>
    </xf>
    <xf numFmtId="0" fontId="52" fillId="0" borderId="5" xfId="39" applyNumberFormat="1" applyFont="1" applyFill="1" applyBorder="1" applyAlignment="1" applyProtection="1">
      <alignment wrapText="1"/>
      <protection locked="0"/>
    </xf>
    <xf numFmtId="2" fontId="52" fillId="0" borderId="5" xfId="39" applyNumberFormat="1" applyFont="1" applyFill="1" applyBorder="1" applyAlignment="1" applyProtection="1">
      <alignment wrapText="1"/>
      <protection locked="0"/>
    </xf>
    <xf numFmtId="0" fontId="52" fillId="0" borderId="23" xfId="39" applyNumberFormat="1" applyFont="1" applyFill="1" applyBorder="1" applyAlignment="1" applyProtection="1">
      <alignment wrapText="1"/>
      <protection locked="0"/>
    </xf>
    <xf numFmtId="0" fontId="52" fillId="0" borderId="25" xfId="39" applyNumberFormat="1" applyFont="1" applyFill="1" applyBorder="1" applyAlignment="1" applyProtection="1">
      <alignment wrapText="1"/>
      <protection locked="0"/>
    </xf>
    <xf numFmtId="0" fontId="43" fillId="0" borderId="25" xfId="39" applyNumberFormat="1" applyFont="1" applyFill="1" applyBorder="1" applyAlignment="1" applyProtection="1">
      <alignment wrapText="1"/>
      <protection locked="0"/>
    </xf>
    <xf numFmtId="0" fontId="43" fillId="0" borderId="23" xfId="39" applyNumberFormat="1" applyFont="1" applyFill="1" applyBorder="1" applyAlignment="1" applyProtection="1">
      <alignment wrapText="1"/>
      <protection locked="0"/>
    </xf>
    <xf numFmtId="2" fontId="43" fillId="28" borderId="5" xfId="39" applyNumberFormat="1" applyFont="1" applyFill="1" applyBorder="1" applyAlignment="1" applyProtection="1">
      <alignment wrapText="1"/>
      <protection locked="0"/>
    </xf>
    <xf numFmtId="43" fontId="43" fillId="0" borderId="5" xfId="10" applyFont="1" applyFill="1" applyBorder="1" applyAlignment="1" applyProtection="1">
      <alignment wrapText="1"/>
      <protection locked="0"/>
    </xf>
    <xf numFmtId="43" fontId="43" fillId="0" borderId="25" xfId="10" applyFont="1" applyFill="1" applyBorder="1" applyAlignment="1" applyProtection="1">
      <alignment wrapText="1"/>
      <protection locked="0"/>
    </xf>
    <xf numFmtId="43" fontId="43" fillId="0" borderId="23" xfId="10" applyFont="1" applyFill="1" applyBorder="1" applyAlignment="1" applyProtection="1">
      <alignment wrapText="1"/>
      <protection locked="0"/>
    </xf>
    <xf numFmtId="2" fontId="52" fillId="0" borderId="24" xfId="39" applyNumberFormat="1" applyFont="1" applyFill="1" applyBorder="1" applyAlignment="1" applyProtection="1">
      <alignment wrapText="1"/>
      <protection locked="0"/>
    </xf>
    <xf numFmtId="2" fontId="52" fillId="0" borderId="25" xfId="39" applyNumberFormat="1" applyFont="1" applyFill="1" applyBorder="1" applyAlignment="1" applyProtection="1">
      <alignment wrapText="1"/>
      <protection locked="0"/>
    </xf>
    <xf numFmtId="2" fontId="52" fillId="0" borderId="23" xfId="39" applyNumberFormat="1" applyFont="1" applyFill="1" applyBorder="1" applyAlignment="1" applyProtection="1">
      <alignment wrapText="1"/>
      <protection locked="0"/>
    </xf>
    <xf numFmtId="2" fontId="43" fillId="5" borderId="0" xfId="39" applyNumberFormat="1" applyFont="1" applyFill="1" applyBorder="1" applyAlignment="1" applyProtection="1">
      <protection locked="0"/>
    </xf>
    <xf numFmtId="0" fontId="134" fillId="0" borderId="5" xfId="0" applyNumberFormat="1" applyFont="1" applyFill="1" applyBorder="1" applyAlignment="1">
      <alignment horizontal="left" vertical="top" wrapText="1"/>
    </xf>
    <xf numFmtId="2" fontId="43" fillId="8" borderId="5" xfId="39" applyNumberFormat="1" applyFont="1" applyFill="1" applyBorder="1" applyAlignment="1" applyProtection="1">
      <alignment wrapText="1"/>
      <protection locked="0"/>
    </xf>
    <xf numFmtId="43" fontId="43" fillId="0" borderId="0" xfId="39" applyNumberFormat="1" applyFont="1" applyFill="1" applyBorder="1" applyAlignment="1" applyProtection="1">
      <protection locked="0"/>
    </xf>
    <xf numFmtId="2" fontId="135" fillId="0" borderId="0" xfId="39" applyNumberFormat="1" applyFont="1" applyFill="1" applyBorder="1" applyAlignment="1" applyProtection="1">
      <protection locked="0"/>
    </xf>
    <xf numFmtId="0" fontId="43" fillId="0" borderId="47" xfId="39" applyNumberFormat="1" applyFont="1" applyFill="1" applyBorder="1" applyAlignment="1" applyProtection="1">
      <alignment wrapText="1"/>
      <protection locked="0"/>
    </xf>
    <xf numFmtId="0" fontId="43" fillId="0" borderId="68" xfId="39" applyNumberFormat="1" applyFont="1" applyFill="1" applyBorder="1" applyAlignment="1" applyProtection="1">
      <alignment wrapText="1"/>
      <protection locked="0"/>
    </xf>
    <xf numFmtId="2" fontId="52" fillId="0" borderId="55" xfId="39" applyNumberFormat="1" applyFont="1" applyFill="1" applyBorder="1" applyAlignment="1" applyProtection="1">
      <alignment wrapText="1"/>
      <protection locked="0"/>
    </xf>
    <xf numFmtId="2" fontId="52" fillId="0" borderId="39" xfId="39" applyNumberFormat="1" applyFont="1" applyFill="1" applyBorder="1" applyAlignment="1" applyProtection="1">
      <alignment wrapText="1"/>
      <protection locked="0"/>
    </xf>
    <xf numFmtId="0" fontId="43" fillId="0" borderId="0" xfId="39" applyNumberFormat="1" applyFont="1" applyFill="1" applyBorder="1" applyAlignment="1" applyProtection="1">
      <alignment wrapText="1"/>
      <protection locked="0"/>
    </xf>
    <xf numFmtId="2" fontId="43" fillId="0" borderId="0" xfId="39" applyNumberFormat="1" applyFont="1" applyFill="1" applyBorder="1" applyAlignment="1" applyProtection="1">
      <alignment wrapText="1"/>
      <protection locked="0"/>
    </xf>
    <xf numFmtId="0" fontId="52" fillId="0" borderId="39" xfId="39" applyNumberFormat="1" applyFont="1" applyFill="1" applyBorder="1" applyAlignment="1" applyProtection="1">
      <alignment wrapText="1"/>
      <protection locked="0"/>
    </xf>
    <xf numFmtId="0" fontId="52" fillId="0" borderId="57" xfId="39" applyNumberFormat="1" applyFont="1" applyFill="1" applyBorder="1" applyAlignment="1" applyProtection="1">
      <alignment wrapText="1"/>
      <protection locked="0"/>
    </xf>
    <xf numFmtId="2" fontId="52" fillId="0" borderId="57" xfId="39" applyNumberFormat="1" applyFont="1" applyFill="1" applyBorder="1" applyAlignment="1" applyProtection="1">
      <alignment wrapText="1"/>
      <protection locked="0"/>
    </xf>
    <xf numFmtId="2" fontId="52" fillId="0" borderId="11" xfId="39" applyNumberFormat="1" applyFont="1" applyFill="1" applyBorder="1" applyAlignment="1" applyProtection="1">
      <alignment wrapText="1"/>
      <protection locked="0"/>
    </xf>
    <xf numFmtId="2" fontId="52" fillId="0" borderId="83" xfId="39" applyNumberFormat="1" applyFont="1" applyFill="1" applyBorder="1" applyAlignment="1" applyProtection="1">
      <alignment wrapText="1"/>
      <protection locked="0"/>
    </xf>
    <xf numFmtId="0" fontId="43" fillId="0" borderId="39" xfId="39" applyNumberFormat="1" applyFont="1" applyFill="1" applyBorder="1" applyAlignment="1" applyProtection="1">
      <alignment wrapText="1"/>
      <protection locked="0"/>
    </xf>
    <xf numFmtId="0" fontId="43" fillId="0" borderId="62" xfId="39" applyNumberFormat="1" applyFont="1" applyFill="1" applyBorder="1" applyAlignment="1" applyProtection="1">
      <alignment wrapText="1"/>
      <protection locked="0"/>
    </xf>
    <xf numFmtId="2" fontId="52" fillId="0" borderId="40" xfId="39" applyNumberFormat="1" applyFont="1" applyFill="1" applyBorder="1" applyAlignment="1" applyProtection="1">
      <alignment wrapText="1"/>
      <protection locked="0"/>
    </xf>
    <xf numFmtId="0" fontId="43" fillId="5" borderId="0" xfId="39" applyNumberFormat="1" applyFont="1" applyFill="1" applyBorder="1" applyAlignment="1" applyProtection="1">
      <alignment wrapText="1"/>
      <protection locked="0"/>
    </xf>
    <xf numFmtId="2" fontId="43" fillId="5" borderId="0" xfId="39" applyNumberFormat="1" applyFont="1" applyFill="1" applyBorder="1" applyAlignment="1" applyProtection="1">
      <alignment wrapText="1"/>
      <protection locked="0"/>
    </xf>
    <xf numFmtId="2" fontId="52" fillId="0" borderId="4" xfId="40" applyNumberFormat="1" applyFont="1" applyFill="1" applyBorder="1" applyAlignment="1"/>
    <xf numFmtId="2" fontId="52" fillId="0" borderId="23" xfId="40" applyNumberFormat="1" applyFont="1" applyFill="1" applyBorder="1" applyAlignment="1"/>
    <xf numFmtId="2" fontId="52" fillId="0" borderId="25" xfId="40" applyNumberFormat="1" applyFont="1" applyFill="1" applyBorder="1"/>
    <xf numFmtId="43" fontId="43" fillId="5" borderId="0" xfId="10" applyFont="1" applyFill="1" applyBorder="1" applyAlignment="1" applyProtection="1">
      <alignment wrapText="1"/>
      <protection locked="0"/>
    </xf>
    <xf numFmtId="2" fontId="43" fillId="0" borderId="5" xfId="10" applyNumberFormat="1" applyFont="1" applyFill="1" applyBorder="1" applyAlignment="1" applyProtection="1">
      <alignment wrapText="1"/>
      <protection locked="0"/>
    </xf>
    <xf numFmtId="0" fontId="52" fillId="0" borderId="5" xfId="39" applyNumberFormat="1" applyFont="1" applyFill="1" applyBorder="1" applyAlignment="1" applyProtection="1">
      <protection locked="0"/>
    </xf>
    <xf numFmtId="2" fontId="52" fillId="0" borderId="5" xfId="39" applyNumberFormat="1" applyFont="1" applyFill="1" applyBorder="1" applyAlignment="1" applyProtection="1">
      <protection locked="0"/>
    </xf>
    <xf numFmtId="0" fontId="131" fillId="0" borderId="24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129" fillId="0" borderId="0" xfId="0" applyNumberFormat="1" applyFont="1" applyFill="1" applyAlignment="1">
      <alignment horizontal="centerContinuous" vertical="top" wrapText="1"/>
    </xf>
    <xf numFmtId="0" fontId="131" fillId="0" borderId="27" xfId="0" applyNumberFormat="1" applyFont="1" applyFill="1" applyBorder="1"/>
    <xf numFmtId="0" fontId="52" fillId="0" borderId="89" xfId="0" applyNumberFormat="1" applyFont="1" applyFill="1" applyBorder="1"/>
    <xf numFmtId="0" fontId="43" fillId="0" borderId="90" xfId="0" applyNumberFormat="1" applyFont="1" applyFill="1" applyBorder="1"/>
    <xf numFmtId="0" fontId="43" fillId="0" borderId="30" xfId="0" applyNumberFormat="1" applyFont="1" applyFill="1" applyBorder="1"/>
    <xf numFmtId="0" fontId="43" fillId="0" borderId="77" xfId="0" applyNumberFormat="1" applyFont="1" applyFill="1" applyBorder="1"/>
    <xf numFmtId="0" fontId="43" fillId="0" borderId="83" xfId="0" applyNumberFormat="1" applyFont="1" applyFill="1" applyBorder="1"/>
    <xf numFmtId="0" fontId="43" fillId="0" borderId="27" xfId="0" applyNumberFormat="1" applyFont="1" applyFill="1" applyBorder="1"/>
    <xf numFmtId="0" fontId="43" fillId="0" borderId="31" xfId="0" applyNumberFormat="1" applyFont="1" applyFill="1" applyBorder="1"/>
    <xf numFmtId="0" fontId="43" fillId="0" borderId="32" xfId="0" applyNumberFormat="1" applyFont="1" applyFill="1" applyBorder="1"/>
    <xf numFmtId="0" fontId="43" fillId="0" borderId="33" xfId="0" applyNumberFormat="1" applyFont="1" applyFill="1" applyBorder="1"/>
    <xf numFmtId="2" fontId="43" fillId="0" borderId="31" xfId="0" applyNumberFormat="1" applyFont="1" applyFill="1" applyBorder="1"/>
    <xf numFmtId="2" fontId="43" fillId="0" borderId="32" xfId="0" applyNumberFormat="1" applyFont="1" applyFill="1" applyBorder="1"/>
    <xf numFmtId="2" fontId="43" fillId="0" borderId="33" xfId="0" applyNumberFormat="1" applyFont="1" applyFill="1" applyBorder="1"/>
    <xf numFmtId="2" fontId="43" fillId="0" borderId="82" xfId="0" applyNumberFormat="1" applyFont="1" applyFill="1" applyBorder="1"/>
    <xf numFmtId="2" fontId="43" fillId="0" borderId="27" xfId="0" applyNumberFormat="1" applyFont="1" applyFill="1" applyBorder="1"/>
    <xf numFmtId="2" fontId="52" fillId="0" borderId="31" xfId="0" applyNumberFormat="1" applyFont="1" applyFill="1" applyBorder="1"/>
    <xf numFmtId="2" fontId="52" fillId="0" borderId="32" xfId="0" applyNumberFormat="1" applyFont="1" applyFill="1" applyBorder="1"/>
    <xf numFmtId="2" fontId="52" fillId="0" borderId="28" xfId="0" applyNumberFormat="1" applyFont="1" applyFill="1" applyBorder="1"/>
    <xf numFmtId="0" fontId="43" fillId="0" borderId="34" xfId="0" applyNumberFormat="1" applyFont="1" applyFill="1" applyBorder="1"/>
    <xf numFmtId="0" fontId="43" fillId="0" borderId="35" xfId="0" applyNumberFormat="1" applyFont="1" applyFill="1" applyBorder="1"/>
    <xf numFmtId="0" fontId="43" fillId="0" borderId="36" xfId="0" applyNumberFormat="1" applyFont="1" applyFill="1" applyBorder="1"/>
    <xf numFmtId="0" fontId="43" fillId="0" borderId="37" xfId="0" applyNumberFormat="1" applyFont="1" applyFill="1" applyBorder="1"/>
    <xf numFmtId="2" fontId="43" fillId="0" borderId="35" xfId="0" applyNumberFormat="1" applyFont="1" applyFill="1" applyBorder="1"/>
    <xf numFmtId="2" fontId="43" fillId="0" borderId="36" xfId="0" applyNumberFormat="1" applyFont="1" applyFill="1" applyBorder="1"/>
    <xf numFmtId="2" fontId="43" fillId="0" borderId="37" xfId="0" applyNumberFormat="1" applyFont="1" applyFill="1" applyBorder="1"/>
    <xf numFmtId="2" fontId="43" fillId="0" borderId="38" xfId="0" applyNumberFormat="1" applyFont="1" applyFill="1" applyBorder="1"/>
    <xf numFmtId="169" fontId="43" fillId="0" borderId="0" xfId="0" applyNumberFormat="1" applyFont="1" applyFill="1" applyBorder="1"/>
    <xf numFmtId="170" fontId="43" fillId="0" borderId="0" xfId="0" applyNumberFormat="1" applyFont="1" applyFill="1"/>
    <xf numFmtId="0" fontId="43" fillId="0" borderId="0" xfId="0" applyNumberFormat="1" applyFont="1" applyFill="1" applyBorder="1" applyAlignment="1">
      <alignment horizontal="right"/>
    </xf>
    <xf numFmtId="0" fontId="131" fillId="0" borderId="5" xfId="0" applyNumberFormat="1" applyFont="1" applyFill="1" applyBorder="1" applyAlignment="1">
      <alignment horizontal="center" vertical="top"/>
    </xf>
    <xf numFmtId="0" fontId="129" fillId="0" borderId="5" xfId="0" applyNumberFormat="1" applyFont="1" applyFill="1" applyBorder="1" applyAlignment="1">
      <alignment horizontal="center"/>
    </xf>
    <xf numFmtId="0" fontId="52" fillId="0" borderId="0" xfId="0" applyFont="1" applyFill="1" applyAlignment="1">
      <alignment horizontal="right"/>
    </xf>
    <xf numFmtId="0" fontId="43" fillId="0" borderId="0" xfId="0" applyNumberFormat="1" applyFont="1" applyFill="1" applyAlignment="1">
      <alignment horizontal="center"/>
    </xf>
    <xf numFmtId="0" fontId="52" fillId="0" borderId="0" xfId="0" applyNumberFormat="1" applyFont="1" applyFill="1" applyAlignment="1">
      <alignment horizontal="center"/>
    </xf>
    <xf numFmtId="0" fontId="43" fillId="0" borderId="5" xfId="0" applyNumberFormat="1" applyFont="1" applyFill="1" applyBorder="1" applyAlignment="1">
      <alignment horizontal="left" vertical="top" wrapText="1"/>
    </xf>
    <xf numFmtId="0" fontId="43" fillId="0" borderId="5" xfId="0" applyNumberFormat="1" applyFont="1" applyFill="1" applyBorder="1" applyAlignment="1">
      <alignment horizontal="center" wrapText="1"/>
    </xf>
    <xf numFmtId="0" fontId="43" fillId="0" borderId="0" xfId="0" applyFont="1" applyFill="1"/>
    <xf numFmtId="0" fontId="52" fillId="0" borderId="46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left" wrapText="1"/>
    </xf>
    <xf numFmtId="43" fontId="52" fillId="0" borderId="0" xfId="10" applyFont="1" applyFill="1"/>
    <xf numFmtId="0" fontId="52" fillId="0" borderId="5" xfId="0" applyNumberFormat="1" applyFont="1" applyFill="1" applyBorder="1" applyAlignment="1">
      <alignment wrapText="1"/>
    </xf>
    <xf numFmtId="2" fontId="52" fillId="0" borderId="0" xfId="0" applyNumberFormat="1" applyFont="1" applyFill="1" applyBorder="1" applyAlignment="1">
      <alignment horizontal="center"/>
    </xf>
    <xf numFmtId="0" fontId="136" fillId="0" borderId="0" xfId="0" applyNumberFormat="1" applyFont="1" applyFill="1" applyAlignment="1">
      <alignment horizontal="right"/>
    </xf>
    <xf numFmtId="0" fontId="136" fillId="0" borderId="0" xfId="0" applyFont="1"/>
    <xf numFmtId="0" fontId="52" fillId="0" borderId="0" xfId="0" applyFont="1"/>
    <xf numFmtId="0" fontId="52" fillId="0" borderId="5" xfId="0" applyFont="1" applyBorder="1" applyAlignment="1">
      <alignment horizontal="center"/>
    </xf>
    <xf numFmtId="0" fontId="52" fillId="0" borderId="5" xfId="0" applyFont="1" applyBorder="1" applyAlignment="1">
      <alignment horizontal="center" wrapText="1"/>
    </xf>
    <xf numFmtId="0" fontId="52" fillId="0" borderId="5" xfId="0" applyFont="1" applyBorder="1"/>
    <xf numFmtId="0" fontId="43" fillId="0" borderId="5" xfId="0" applyFont="1" applyBorder="1" applyAlignment="1">
      <alignment horizontal="left"/>
    </xf>
    <xf numFmtId="1" fontId="43" fillId="0" borderId="5" xfId="0" applyNumberFormat="1" applyFont="1" applyBorder="1"/>
    <xf numFmtId="2" fontId="52" fillId="0" borderId="5" xfId="0" applyNumberFormat="1" applyFont="1" applyBorder="1"/>
    <xf numFmtId="0" fontId="43" fillId="0" borderId="0" xfId="0" applyFont="1" applyBorder="1"/>
    <xf numFmtId="0" fontId="52" fillId="0" borderId="0" xfId="0" applyFont="1" applyBorder="1"/>
    <xf numFmtId="2" fontId="52" fillId="0" borderId="0" xfId="0" applyNumberFormat="1" applyFont="1" applyBorder="1"/>
    <xf numFmtId="2" fontId="43" fillId="0" borderId="0" xfId="0" applyNumberFormat="1" applyFont="1"/>
    <xf numFmtId="0" fontId="43" fillId="0" borderId="50" xfId="0" applyFont="1" applyBorder="1"/>
    <xf numFmtId="0" fontId="52" fillId="0" borderId="28" xfId="0" applyFont="1" applyBorder="1" applyAlignment="1">
      <alignment horizontal="center"/>
    </xf>
    <xf numFmtId="0" fontId="52" fillId="0" borderId="5" xfId="0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/>
    </xf>
    <xf numFmtId="171" fontId="52" fillId="0" borderId="24" xfId="43" applyNumberFormat="1" applyFont="1" applyFill="1" applyBorder="1" applyAlignment="1">
      <alignment horizontal="center"/>
    </xf>
    <xf numFmtId="0" fontId="52" fillId="0" borderId="23" xfId="0" applyFont="1" applyFill="1" applyBorder="1" applyAlignment="1">
      <alignment horizontal="center"/>
    </xf>
    <xf numFmtId="2" fontId="132" fillId="6" borderId="0" xfId="0" applyNumberFormat="1" applyFont="1" applyFill="1" applyAlignment="1">
      <alignment horizontal="right"/>
    </xf>
    <xf numFmtId="0" fontId="43" fillId="0" borderId="28" xfId="0" applyNumberFormat="1" applyFont="1" applyBorder="1"/>
    <xf numFmtId="173" fontId="43" fillId="0" borderId="5" xfId="10" applyNumberFormat="1" applyFont="1" applyBorder="1"/>
    <xf numFmtId="173" fontId="52" fillId="0" borderId="5" xfId="10" applyNumberFormat="1" applyFont="1" applyBorder="1"/>
    <xf numFmtId="2" fontId="43" fillId="0" borderId="28" xfId="0" applyNumberFormat="1" applyFont="1" applyBorder="1"/>
    <xf numFmtId="2" fontId="137" fillId="0" borderId="28" xfId="0" applyNumberFormat="1" applyFont="1" applyBorder="1"/>
    <xf numFmtId="173" fontId="137" fillId="0" borderId="5" xfId="10" applyNumberFormat="1" applyFont="1" applyBorder="1"/>
    <xf numFmtId="2" fontId="137" fillId="0" borderId="5" xfId="0" applyNumberFormat="1" applyFont="1" applyBorder="1"/>
    <xf numFmtId="0" fontId="137" fillId="0" borderId="5" xfId="0" applyFont="1" applyBorder="1"/>
    <xf numFmtId="0" fontId="137" fillId="0" borderId="0" xfId="0" applyFont="1"/>
    <xf numFmtId="0" fontId="137" fillId="0" borderId="5" xfId="0" applyFont="1" applyBorder="1" applyAlignment="1">
      <alignment wrapText="1"/>
    </xf>
    <xf numFmtId="2" fontId="52" fillId="0" borderId="38" xfId="0" applyNumberFormat="1" applyFont="1" applyBorder="1"/>
    <xf numFmtId="173" fontId="52" fillId="0" borderId="39" xfId="10" applyNumberFormat="1" applyFont="1" applyBorder="1"/>
    <xf numFmtId="2" fontId="43" fillId="0" borderId="39" xfId="0" applyNumberFormat="1" applyFont="1" applyBorder="1"/>
    <xf numFmtId="2" fontId="52" fillId="0" borderId="61" xfId="0" applyNumberFormat="1" applyFont="1" applyBorder="1"/>
    <xf numFmtId="173" fontId="43" fillId="0" borderId="57" xfId="10" applyNumberFormat="1" applyFont="1" applyBorder="1"/>
    <xf numFmtId="0" fontId="43" fillId="0" borderId="57" xfId="0" applyFont="1" applyBorder="1"/>
    <xf numFmtId="0" fontId="138" fillId="0" borderId="5" xfId="0" applyFont="1" applyBorder="1" applyAlignment="1">
      <alignment wrapText="1"/>
    </xf>
    <xf numFmtId="173" fontId="132" fillId="0" borderId="5" xfId="10" applyNumberFormat="1" applyFont="1" applyBorder="1"/>
    <xf numFmtId="2" fontId="52" fillId="0" borderId="28" xfId="0" applyNumberFormat="1" applyFont="1" applyBorder="1"/>
    <xf numFmtId="0" fontId="43" fillId="0" borderId="5" xfId="0" applyFont="1" applyFill="1" applyBorder="1"/>
    <xf numFmtId="0" fontId="43" fillId="0" borderId="25" xfId="0" applyFont="1" applyBorder="1"/>
    <xf numFmtId="43" fontId="52" fillId="0" borderId="0" xfId="0" applyNumberFormat="1" applyFont="1"/>
    <xf numFmtId="2" fontId="43" fillId="0" borderId="0" xfId="43" applyNumberFormat="1" applyFont="1"/>
    <xf numFmtId="0" fontId="43" fillId="0" borderId="25" xfId="0" applyFont="1" applyFill="1" applyBorder="1"/>
    <xf numFmtId="173" fontId="43" fillId="0" borderId="5" xfId="0" applyNumberFormat="1" applyFont="1" applyFill="1" applyBorder="1"/>
    <xf numFmtId="0" fontId="132" fillId="0" borderId="0" xfId="0" applyFont="1"/>
    <xf numFmtId="0" fontId="132" fillId="0" borderId="5" xfId="0" applyFont="1" applyBorder="1"/>
    <xf numFmtId="1" fontId="43" fillId="0" borderId="5" xfId="0" applyNumberFormat="1" applyFont="1" applyFill="1" applyBorder="1"/>
    <xf numFmtId="0" fontId="43" fillId="0" borderId="28" xfId="0" applyFont="1" applyBorder="1"/>
    <xf numFmtId="0" fontId="43" fillId="0" borderId="39" xfId="0" applyFont="1" applyBorder="1"/>
    <xf numFmtId="10" fontId="43" fillId="0" borderId="0" xfId="43" applyNumberFormat="1" applyFont="1" applyBorder="1"/>
    <xf numFmtId="10" fontId="43" fillId="0" borderId="0" xfId="0" applyNumberFormat="1" applyFont="1" applyBorder="1"/>
    <xf numFmtId="9" fontId="43" fillId="0" borderId="0" xfId="0" applyNumberFormat="1" applyFont="1" applyFill="1" applyBorder="1"/>
    <xf numFmtId="2" fontId="52" fillId="0" borderId="53" xfId="0" applyNumberFormat="1" applyFont="1" applyBorder="1"/>
    <xf numFmtId="173" fontId="52" fillId="6" borderId="22" xfId="10" applyNumberFormat="1" applyFont="1" applyFill="1" applyBorder="1"/>
    <xf numFmtId="9" fontId="43" fillId="6" borderId="22" xfId="0" applyNumberFormat="1" applyFont="1" applyFill="1" applyBorder="1"/>
    <xf numFmtId="9" fontId="43" fillId="0" borderId="0" xfId="0" applyNumberFormat="1" applyFont="1" applyFill="1"/>
    <xf numFmtId="0" fontId="43" fillId="0" borderId="0" xfId="0" applyFont="1" applyBorder="1" applyAlignment="1">
      <alignment horizontal="center"/>
    </xf>
    <xf numFmtId="0" fontId="43" fillId="0" borderId="0" xfId="0" applyFont="1" applyFill="1" applyBorder="1"/>
    <xf numFmtId="167" fontId="43" fillId="0" borderId="0" xfId="0" applyNumberFormat="1" applyFont="1" applyFill="1" applyBorder="1"/>
    <xf numFmtId="9" fontId="43" fillId="0" borderId="5" xfId="0" applyNumberFormat="1" applyFont="1" applyFill="1" applyBorder="1"/>
    <xf numFmtId="0" fontId="132" fillId="0" borderId="0" xfId="0" applyFont="1" applyAlignment="1">
      <alignment horizontal="center"/>
    </xf>
    <xf numFmtId="0" fontId="132" fillId="0" borderId="0" xfId="0" applyFont="1" applyFill="1"/>
    <xf numFmtId="43" fontId="132" fillId="0" borderId="0" xfId="0" applyNumberFormat="1" applyFont="1" applyFill="1"/>
    <xf numFmtId="0" fontId="43" fillId="0" borderId="26" xfId="0" applyFont="1" applyFill="1" applyBorder="1"/>
    <xf numFmtId="168" fontId="43" fillId="0" borderId="0" xfId="0" applyNumberFormat="1" applyFont="1" applyFill="1"/>
    <xf numFmtId="0" fontId="52" fillId="0" borderId="0" xfId="0" applyFont="1" applyFill="1" applyBorder="1" applyAlignment="1">
      <alignment horizontal="center"/>
    </xf>
    <xf numFmtId="1" fontId="43" fillId="0" borderId="0" xfId="0" applyNumberFormat="1" applyFont="1" applyFill="1" applyBorder="1"/>
    <xf numFmtId="0" fontId="43" fillId="0" borderId="27" xfId="0" applyFont="1" applyFill="1" applyBorder="1"/>
    <xf numFmtId="0" fontId="43" fillId="0" borderId="28" xfId="0" applyFont="1" applyFill="1" applyBorder="1" applyAlignment="1">
      <alignment horizontal="center"/>
    </xf>
    <xf numFmtId="0" fontId="43" fillId="0" borderId="5" xfId="0" applyFont="1" applyFill="1" applyBorder="1" applyAlignment="1">
      <alignment horizontal="center"/>
    </xf>
    <xf numFmtId="0" fontId="43" fillId="0" borderId="25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43" fillId="0" borderId="28" xfId="0" applyFont="1" applyFill="1" applyBorder="1"/>
    <xf numFmtId="165" fontId="43" fillId="0" borderId="28" xfId="0" applyNumberFormat="1" applyFont="1" applyFill="1" applyBorder="1"/>
    <xf numFmtId="43" fontId="43" fillId="0" borderId="0" xfId="0" applyNumberFormat="1" applyFont="1" applyBorder="1"/>
    <xf numFmtId="9" fontId="43" fillId="0" borderId="0" xfId="0" applyNumberFormat="1" applyFont="1" applyFill="1" applyAlignment="1">
      <alignment horizontal="center"/>
    </xf>
    <xf numFmtId="9" fontId="43" fillId="0" borderId="34" xfId="0" applyNumberFormat="1" applyFont="1" applyFill="1" applyBorder="1"/>
    <xf numFmtId="10" fontId="43" fillId="0" borderId="38" xfId="43" applyNumberFormat="1" applyFont="1" applyFill="1" applyBorder="1"/>
    <xf numFmtId="10" fontId="43" fillId="0" borderId="39" xfId="43" applyNumberFormat="1" applyFont="1" applyFill="1" applyBorder="1"/>
    <xf numFmtId="9" fontId="43" fillId="0" borderId="40" xfId="0" applyNumberFormat="1" applyFont="1" applyFill="1" applyBorder="1"/>
    <xf numFmtId="9" fontId="43" fillId="0" borderId="40" xfId="43" applyNumberFormat="1" applyFont="1" applyFill="1" applyBorder="1"/>
    <xf numFmtId="9" fontId="43" fillId="0" borderId="0" xfId="43" applyNumberFormat="1" applyFont="1" applyFill="1" applyBorder="1"/>
    <xf numFmtId="173" fontId="43" fillId="8" borderId="5" xfId="10" applyNumberFormat="1" applyFont="1" applyFill="1" applyBorder="1"/>
    <xf numFmtId="10" fontId="43" fillId="0" borderId="0" xfId="43" applyNumberFormat="1" applyFont="1" applyFill="1" applyBorder="1"/>
    <xf numFmtId="173" fontId="43" fillId="0" borderId="0" xfId="43" applyNumberFormat="1" applyFont="1" applyFill="1" applyBorder="1"/>
    <xf numFmtId="173" fontId="43" fillId="0" borderId="0" xfId="0" applyNumberFormat="1" applyFont="1"/>
    <xf numFmtId="1" fontId="43" fillId="0" borderId="0" xfId="43" applyNumberFormat="1" applyFont="1" applyFill="1" applyBorder="1"/>
    <xf numFmtId="2" fontId="43" fillId="0" borderId="0" xfId="43" applyNumberFormat="1" applyFont="1" applyFill="1" applyBorder="1"/>
    <xf numFmtId="0" fontId="43" fillId="0" borderId="0" xfId="43" applyNumberFormat="1" applyFont="1" applyFill="1" applyBorder="1"/>
    <xf numFmtId="43" fontId="43" fillId="0" borderId="0" xfId="0" applyNumberFormat="1" applyFont="1"/>
    <xf numFmtId="9" fontId="52" fillId="0" borderId="5" xfId="0" applyNumberFormat="1" applyFont="1" applyFill="1" applyBorder="1"/>
    <xf numFmtId="2" fontId="52" fillId="0" borderId="5" xfId="43" applyNumberFormat="1" applyFont="1" applyFill="1" applyBorder="1" applyAlignment="1">
      <alignment horizontal="center"/>
    </xf>
    <xf numFmtId="0" fontId="52" fillId="0" borderId="5" xfId="43" applyNumberFormat="1" applyFont="1" applyFill="1" applyBorder="1" applyAlignment="1">
      <alignment horizontal="center"/>
    </xf>
    <xf numFmtId="1" fontId="43" fillId="0" borderId="5" xfId="43" applyNumberFormat="1" applyFont="1" applyFill="1" applyBorder="1" applyAlignment="1">
      <alignment horizontal="center"/>
    </xf>
    <xf numFmtId="0" fontId="43" fillId="0" borderId="5" xfId="43" applyNumberFormat="1" applyFont="1" applyFill="1" applyBorder="1" applyAlignment="1">
      <alignment horizontal="center"/>
    </xf>
    <xf numFmtId="173" fontId="52" fillId="11" borderId="5" xfId="10" applyNumberFormat="1" applyFont="1" applyFill="1" applyBorder="1"/>
    <xf numFmtId="0" fontId="43" fillId="11" borderId="5" xfId="0" applyFont="1" applyFill="1" applyBorder="1"/>
    <xf numFmtId="1" fontId="52" fillId="0" borderId="5" xfId="43" applyNumberFormat="1" applyFont="1" applyFill="1" applyBorder="1" applyAlignment="1">
      <alignment horizontal="center"/>
    </xf>
    <xf numFmtId="10" fontId="52" fillId="0" borderId="5" xfId="43" applyNumberFormat="1" applyFont="1" applyFill="1" applyBorder="1"/>
    <xf numFmtId="2" fontId="52" fillId="0" borderId="5" xfId="43" applyNumberFormat="1" applyFont="1" applyFill="1" applyBorder="1" applyAlignment="1"/>
    <xf numFmtId="0" fontId="43" fillId="0" borderId="5" xfId="0" applyFont="1" applyFill="1" applyBorder="1" applyAlignment="1">
      <alignment horizontal="right"/>
    </xf>
    <xf numFmtId="0" fontId="52" fillId="7" borderId="0" xfId="0" applyFont="1" applyFill="1" applyAlignment="1">
      <alignment horizontal="center"/>
    </xf>
    <xf numFmtId="0" fontId="43" fillId="7" borderId="0" xfId="0" applyFont="1" applyFill="1" applyAlignment="1">
      <alignment horizontal="center"/>
    </xf>
    <xf numFmtId="0" fontId="43" fillId="10" borderId="5" xfId="0" applyFont="1" applyFill="1" applyBorder="1"/>
    <xf numFmtId="14" fontId="43" fillId="7" borderId="0" xfId="0" applyNumberFormat="1" applyFont="1" applyFill="1" applyAlignment="1">
      <alignment horizontal="center"/>
    </xf>
    <xf numFmtId="9" fontId="43" fillId="7" borderId="0" xfId="43" applyFont="1" applyFill="1" applyAlignment="1">
      <alignment horizontal="center"/>
    </xf>
    <xf numFmtId="173" fontId="52" fillId="0" borderId="5" xfId="0" applyNumberFormat="1" applyFont="1" applyFill="1" applyBorder="1" applyAlignment="1">
      <alignment horizontal="right"/>
    </xf>
    <xf numFmtId="173" fontId="43" fillId="0" borderId="5" xfId="0" applyNumberFormat="1" applyFont="1" applyFill="1" applyBorder="1" applyAlignment="1">
      <alignment horizontal="right"/>
    </xf>
    <xf numFmtId="173" fontId="52" fillId="0" borderId="5" xfId="0" applyNumberFormat="1" applyFont="1" applyFill="1" applyBorder="1"/>
    <xf numFmtId="2" fontId="43" fillId="0" borderId="53" xfId="0" applyNumberFormat="1" applyFont="1" applyBorder="1"/>
    <xf numFmtId="173" fontId="43" fillId="0" borderId="22" xfId="10" applyNumberFormat="1" applyFont="1" applyBorder="1"/>
    <xf numFmtId="0" fontId="43" fillId="0" borderId="22" xfId="0" applyFont="1" applyBorder="1"/>
    <xf numFmtId="14" fontId="43" fillId="34" borderId="0" xfId="0" applyNumberFormat="1" applyFont="1" applyFill="1" applyAlignment="1">
      <alignment horizontal="center"/>
    </xf>
    <xf numFmtId="9" fontId="43" fillId="34" borderId="0" xfId="43" applyFont="1" applyFill="1" applyAlignment="1">
      <alignment horizontal="center"/>
    </xf>
    <xf numFmtId="2" fontId="52" fillId="15" borderId="38" xfId="0" applyNumberFormat="1" applyFont="1" applyFill="1" applyBorder="1"/>
    <xf numFmtId="173" fontId="52" fillId="15" borderId="39" xfId="10" applyNumberFormat="1" applyFont="1" applyFill="1" applyBorder="1"/>
    <xf numFmtId="0" fontId="43" fillId="15" borderId="39" xfId="0" applyFont="1" applyFill="1" applyBorder="1"/>
    <xf numFmtId="186" fontId="43" fillId="0" borderId="0" xfId="0" applyNumberFormat="1" applyFont="1"/>
    <xf numFmtId="0" fontId="52" fillId="11" borderId="5" xfId="0" applyFont="1" applyFill="1" applyBorder="1"/>
    <xf numFmtId="0" fontId="52" fillId="8" borderId="0" xfId="0" applyFont="1" applyFill="1"/>
    <xf numFmtId="0" fontId="43" fillId="8" borderId="0" xfId="0" applyFont="1" applyFill="1"/>
    <xf numFmtId="0" fontId="43" fillId="0" borderId="0" xfId="0" applyFont="1" applyAlignment="1">
      <alignment horizontal="right"/>
    </xf>
    <xf numFmtId="0" fontId="52" fillId="8" borderId="5" xfId="0" applyFont="1" applyFill="1" applyBorder="1"/>
    <xf numFmtId="0" fontId="43" fillId="8" borderId="5" xfId="0" applyFont="1" applyFill="1" applyBorder="1"/>
    <xf numFmtId="1" fontId="43" fillId="0" borderId="0" xfId="0" applyNumberFormat="1" applyFont="1"/>
    <xf numFmtId="0" fontId="52" fillId="0" borderId="0" xfId="0" applyFont="1" applyFill="1" applyBorder="1"/>
    <xf numFmtId="2" fontId="43" fillId="0" borderId="0" xfId="0" applyNumberFormat="1" applyFont="1" applyBorder="1"/>
    <xf numFmtId="0" fontId="52" fillId="2" borderId="0" xfId="0" applyFont="1" applyFill="1" applyBorder="1"/>
    <xf numFmtId="0" fontId="52" fillId="0" borderId="0" xfId="0" applyFont="1" applyBorder="1" applyAlignment="1">
      <alignment horizontal="center"/>
    </xf>
    <xf numFmtId="2" fontId="52" fillId="2" borderId="0" xfId="0" applyNumberFormat="1" applyFont="1" applyFill="1" applyBorder="1"/>
    <xf numFmtId="0" fontId="43" fillId="15" borderId="0" xfId="0" applyFont="1" applyFill="1"/>
    <xf numFmtId="0" fontId="137" fillId="0" borderId="0" xfId="0" applyFont="1" applyBorder="1"/>
    <xf numFmtId="0" fontId="52" fillId="15" borderId="0" xfId="0" applyFont="1" applyFill="1"/>
    <xf numFmtId="0" fontId="138" fillId="0" borderId="0" xfId="0" applyFont="1" applyFill="1" applyBorder="1"/>
    <xf numFmtId="0" fontId="43" fillId="8" borderId="0" xfId="0" applyFont="1" applyFill="1" applyBorder="1" applyAlignment="1">
      <alignment horizontal="center"/>
    </xf>
    <xf numFmtId="0" fontId="138" fillId="0" borderId="0" xfId="0" applyFont="1" applyBorder="1"/>
    <xf numFmtId="0" fontId="43" fillId="15" borderId="0" xfId="0" applyFont="1" applyFill="1" applyBorder="1"/>
    <xf numFmtId="2" fontId="43" fillId="15" borderId="28" xfId="0" applyNumberFormat="1" applyFont="1" applyFill="1" applyBorder="1"/>
    <xf numFmtId="0" fontId="43" fillId="11" borderId="0" xfId="0" applyFont="1" applyFill="1"/>
    <xf numFmtId="0" fontId="43" fillId="14" borderId="0" xfId="0" applyFont="1" applyFill="1"/>
    <xf numFmtId="0" fontId="43" fillId="14" borderId="0" xfId="0" applyFont="1" applyFill="1" applyAlignment="1">
      <alignment horizontal="center"/>
    </xf>
    <xf numFmtId="2" fontId="43" fillId="15" borderId="0" xfId="0" applyNumberFormat="1" applyFont="1" applyFill="1"/>
    <xf numFmtId="43" fontId="43" fillId="11" borderId="0" xfId="0" applyNumberFormat="1" applyFont="1" applyFill="1"/>
    <xf numFmtId="2" fontId="43" fillId="14" borderId="0" xfId="0" applyNumberFormat="1" applyFont="1" applyFill="1" applyAlignment="1">
      <alignment horizontal="center"/>
    </xf>
    <xf numFmtId="2" fontId="52" fillId="15" borderId="0" xfId="0" applyNumberFormat="1" applyFont="1" applyFill="1"/>
    <xf numFmtId="43" fontId="52" fillId="15" borderId="0" xfId="0" applyNumberFormat="1" applyFont="1" applyFill="1"/>
    <xf numFmtId="175" fontId="43" fillId="0" borderId="0" xfId="0" applyNumberFormat="1" applyFont="1"/>
    <xf numFmtId="2" fontId="137" fillId="0" borderId="0" xfId="0" applyNumberFormat="1" applyFont="1"/>
    <xf numFmtId="2" fontId="52" fillId="0" borderId="0" xfId="0" applyNumberFormat="1" applyFont="1"/>
    <xf numFmtId="0" fontId="52" fillId="0" borderId="0" xfId="0" applyFont="1" applyAlignment="1">
      <alignment horizontal="left"/>
    </xf>
    <xf numFmtId="0" fontId="43" fillId="0" borderId="5" xfId="0" quotePrefix="1" applyFont="1" applyBorder="1"/>
    <xf numFmtId="4" fontId="43" fillId="0" borderId="5" xfId="0" applyNumberFormat="1" applyFont="1" applyFill="1" applyBorder="1"/>
    <xf numFmtId="10" fontId="43" fillId="0" borderId="5" xfId="0" applyNumberFormat="1" applyFont="1" applyBorder="1" applyAlignment="1">
      <alignment horizontal="center"/>
    </xf>
    <xf numFmtId="0" fontId="43" fillId="0" borderId="5" xfId="0" applyFont="1" applyBorder="1" applyAlignment="1">
      <alignment wrapText="1"/>
    </xf>
    <xf numFmtId="2" fontId="43" fillId="0" borderId="5" xfId="0" applyNumberFormat="1" applyFont="1" applyBorder="1" applyAlignment="1">
      <alignment wrapText="1"/>
    </xf>
    <xf numFmtId="2" fontId="52" fillId="0" borderId="5" xfId="0" applyNumberFormat="1" applyFont="1" applyBorder="1" applyAlignment="1">
      <alignment wrapText="1"/>
    </xf>
    <xf numFmtId="173" fontId="43" fillId="0" borderId="5" xfId="0" applyNumberFormat="1" applyFont="1" applyFill="1" applyBorder="1" applyAlignment="1">
      <alignment horizontal="center"/>
    </xf>
    <xf numFmtId="2" fontId="43" fillId="0" borderId="0" xfId="0" applyNumberFormat="1" applyFont="1" applyBorder="1" applyAlignment="1">
      <alignment horizontal="center"/>
    </xf>
    <xf numFmtId="0" fontId="43" fillId="0" borderId="5" xfId="0" applyFont="1" applyFill="1" applyBorder="1" applyAlignment="1">
      <alignment horizontal="center" wrapText="1"/>
    </xf>
    <xf numFmtId="0" fontId="43" fillId="0" borderId="5" xfId="0" applyFont="1" applyFill="1" applyBorder="1" applyAlignment="1">
      <alignment horizontal="left"/>
    </xf>
    <xf numFmtId="0" fontId="43" fillId="0" borderId="23" xfId="0" applyFont="1" applyFill="1" applyBorder="1" applyAlignment="1">
      <alignment horizontal="center"/>
    </xf>
    <xf numFmtId="0" fontId="43" fillId="0" borderId="23" xfId="0" applyFont="1" applyFill="1" applyBorder="1" applyAlignment="1">
      <alignment horizontal="left"/>
    </xf>
    <xf numFmtId="43" fontId="43" fillId="0" borderId="5" xfId="10" applyFont="1" applyBorder="1"/>
    <xf numFmtId="0" fontId="43" fillId="0" borderId="28" xfId="0" applyFont="1" applyBorder="1" applyAlignment="1">
      <alignment wrapText="1"/>
    </xf>
    <xf numFmtId="0" fontId="52" fillId="0" borderId="5" xfId="0" applyFont="1" applyFill="1" applyBorder="1"/>
    <xf numFmtId="0" fontId="52" fillId="0" borderId="5" xfId="0" applyFont="1" applyBorder="1" applyAlignment="1">
      <alignment vertical="center"/>
    </xf>
    <xf numFmtId="0" fontId="52" fillId="0" borderId="5" xfId="0" applyFont="1" applyFill="1" applyBorder="1" applyAlignment="1">
      <alignment vertical="center"/>
    </xf>
    <xf numFmtId="0" fontId="52" fillId="0" borderId="5" xfId="0" applyFont="1" applyFill="1" applyBorder="1" applyAlignment="1">
      <alignment horizontal="center" vertical="center"/>
    </xf>
    <xf numFmtId="0" fontId="52" fillId="0" borderId="51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vertical="center"/>
    </xf>
    <xf numFmtId="2" fontId="43" fillId="0" borderId="5" xfId="0" applyNumberFormat="1" applyFont="1" applyFill="1" applyBorder="1" applyAlignment="1">
      <alignment vertical="center"/>
    </xf>
    <xf numFmtId="2" fontId="43" fillId="28" borderId="5" xfId="0" applyNumberFormat="1" applyFont="1" applyFill="1" applyBorder="1" applyAlignment="1">
      <alignment vertical="center"/>
    </xf>
    <xf numFmtId="0" fontId="43" fillId="0" borderId="54" xfId="0" applyFont="1" applyBorder="1"/>
    <xf numFmtId="2" fontId="43" fillId="5" borderId="25" xfId="0" applyNumberFormat="1" applyFont="1" applyFill="1" applyBorder="1"/>
    <xf numFmtId="2" fontId="43" fillId="0" borderId="54" xfId="0" applyNumberFormat="1" applyFont="1" applyBorder="1"/>
    <xf numFmtId="43" fontId="43" fillId="0" borderId="5" xfId="10" applyFont="1" applyFill="1" applyBorder="1" applyAlignment="1">
      <alignment vertical="center"/>
    </xf>
    <xf numFmtId="43" fontId="43" fillId="28" borderId="5" xfId="10" applyFont="1" applyFill="1" applyBorder="1" applyAlignment="1">
      <alignment vertical="center"/>
    </xf>
    <xf numFmtId="2" fontId="52" fillId="0" borderId="0" xfId="0" applyNumberFormat="1" applyFont="1" applyFill="1" applyBorder="1" applyAlignment="1">
      <alignment vertical="center"/>
    </xf>
    <xf numFmtId="2" fontId="52" fillId="0" borderId="5" xfId="0" applyNumberFormat="1" applyFont="1" applyFill="1" applyBorder="1" applyAlignment="1">
      <alignment vertical="center"/>
    </xf>
    <xf numFmtId="2" fontId="52" fillId="28" borderId="5" xfId="0" applyNumberFormat="1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43" fontId="52" fillId="0" borderId="0" xfId="10" applyFont="1"/>
    <xf numFmtId="2" fontId="43" fillId="0" borderId="0" xfId="0" applyNumberFormat="1" applyFont="1" applyAlignment="1">
      <alignment horizontal="center"/>
    </xf>
    <xf numFmtId="2" fontId="52" fillId="0" borderId="54" xfId="0" applyNumberFormat="1" applyFont="1" applyBorder="1"/>
    <xf numFmtId="0" fontId="43" fillId="0" borderId="28" xfId="0" applyFont="1" applyBorder="1" applyAlignment="1">
      <alignment vertical="center"/>
    </xf>
    <xf numFmtId="2" fontId="43" fillId="0" borderId="25" xfId="0" applyNumberFormat="1" applyFont="1" applyBorder="1"/>
    <xf numFmtId="2" fontId="43" fillId="10" borderId="0" xfId="0" applyNumberFormat="1" applyFont="1" applyFill="1"/>
    <xf numFmtId="165" fontId="43" fillId="0" borderId="0" xfId="0" applyNumberFormat="1" applyFont="1"/>
    <xf numFmtId="0" fontId="43" fillId="0" borderId="38" xfId="0" applyFont="1" applyBorder="1" applyAlignment="1">
      <alignment vertical="center"/>
    </xf>
    <xf numFmtId="2" fontId="43" fillId="0" borderId="40" xfId="0" applyNumberFormat="1" applyFont="1" applyBorder="1"/>
    <xf numFmtId="0" fontId="52" fillId="0" borderId="73" xfId="0" applyFont="1" applyFill="1" applyBorder="1" applyAlignment="1">
      <alignment vertical="center"/>
    </xf>
    <xf numFmtId="2" fontId="52" fillId="0" borderId="74" xfId="0" applyNumberFormat="1" applyFont="1" applyBorder="1"/>
    <xf numFmtId="2" fontId="52" fillId="0" borderId="40" xfId="0" applyNumberFormat="1" applyFont="1" applyBorder="1"/>
    <xf numFmtId="0" fontId="52" fillId="5" borderId="5" xfId="0" applyFont="1" applyFill="1" applyBorder="1" applyAlignment="1">
      <alignment vertical="center"/>
    </xf>
    <xf numFmtId="0" fontId="43" fillId="10" borderId="0" xfId="0" applyFont="1" applyFill="1"/>
    <xf numFmtId="43" fontId="43" fillId="10" borderId="0" xfId="0" applyNumberFormat="1" applyFont="1" applyFill="1"/>
    <xf numFmtId="0" fontId="43" fillId="0" borderId="12" xfId="0" applyFont="1" applyBorder="1" applyAlignment="1">
      <alignment horizontal="center"/>
    </xf>
    <xf numFmtId="0" fontId="43" fillId="0" borderId="5" xfId="0" applyFont="1" applyBorder="1" applyAlignment="1">
      <alignment horizontal="center" wrapText="1"/>
    </xf>
    <xf numFmtId="2" fontId="52" fillId="0" borderId="5" xfId="0" applyNumberFormat="1" applyFont="1" applyBorder="1" applyAlignment="1">
      <alignment horizontal="center"/>
    </xf>
    <xf numFmtId="2" fontId="43" fillId="0" borderId="5" xfId="0" applyNumberFormat="1" applyFont="1" applyBorder="1" applyAlignment="1">
      <alignment horizontal="center"/>
    </xf>
    <xf numFmtId="0" fontId="52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0" xfId="0" applyFont="1" applyAlignment="1">
      <alignment horizontal="center"/>
    </xf>
    <xf numFmtId="0" fontId="52" fillId="0" borderId="5" xfId="0" applyFont="1" applyBorder="1"/>
    <xf numFmtId="0" fontId="52" fillId="0" borderId="0" xfId="0" applyFont="1"/>
    <xf numFmtId="0" fontId="43" fillId="0" borderId="0" xfId="0" applyFont="1" applyBorder="1"/>
    <xf numFmtId="0" fontId="43" fillId="0" borderId="5" xfId="0" applyFont="1" applyBorder="1"/>
    <xf numFmtId="0" fontId="52" fillId="0" borderId="5" xfId="0" applyFont="1" applyBorder="1" applyAlignment="1">
      <alignment horizontal="center"/>
    </xf>
    <xf numFmtId="0" fontId="140" fillId="0" borderId="0" xfId="0" applyFont="1" applyBorder="1"/>
    <xf numFmtId="2" fontId="52" fillId="0" borderId="5" xfId="0" applyNumberFormat="1" applyFont="1" applyFill="1" applyBorder="1" applyAlignment="1">
      <alignment horizontal="center"/>
    </xf>
    <xf numFmtId="0" fontId="43" fillId="0" borderId="46" xfId="0" applyFont="1" applyBorder="1"/>
    <xf numFmtId="43" fontId="43" fillId="28" borderId="5" xfId="0" applyNumberFormat="1" applyFont="1" applyFill="1" applyBorder="1"/>
    <xf numFmtId="43" fontId="140" fillId="0" borderId="0" xfId="10" applyFont="1" applyBorder="1"/>
    <xf numFmtId="2" fontId="52" fillId="28" borderId="5" xfId="0" applyNumberFormat="1" applyFont="1" applyFill="1" applyBorder="1"/>
    <xf numFmtId="43" fontId="132" fillId="0" borderId="0" xfId="10" applyFont="1"/>
    <xf numFmtId="0" fontId="43" fillId="0" borderId="5" xfId="0" applyFont="1" applyFill="1" applyBorder="1" applyAlignment="1">
      <alignment wrapText="1"/>
    </xf>
    <xf numFmtId="0" fontId="52" fillId="0" borderId="23" xfId="0" applyFont="1" applyBorder="1" applyAlignment="1">
      <alignment horizontal="center"/>
    </xf>
    <xf numFmtId="0" fontId="52" fillId="0" borderId="0" xfId="0" applyFont="1" applyBorder="1" applyAlignment="1">
      <alignment wrapText="1"/>
    </xf>
    <xf numFmtId="0" fontId="43" fillId="0" borderId="5" xfId="0" applyFont="1" applyBorder="1" applyAlignment="1">
      <alignment horizontal="right"/>
    </xf>
    <xf numFmtId="0" fontId="52" fillId="28" borderId="5" xfId="0" applyFont="1" applyFill="1" applyBorder="1" applyAlignment="1">
      <alignment vertical="top" wrapText="1"/>
    </xf>
    <xf numFmtId="0" fontId="52" fillId="0" borderId="5" xfId="0" applyFont="1" applyFill="1" applyBorder="1" applyAlignment="1">
      <alignment horizontal="center" wrapText="1"/>
    </xf>
    <xf numFmtId="2" fontId="52" fillId="0" borderId="40" xfId="0" applyNumberFormat="1" applyFont="1" applyFill="1" applyBorder="1" applyAlignment="1">
      <alignment horizontal="right"/>
    </xf>
    <xf numFmtId="2" fontId="52" fillId="0" borderId="23" xfId="0" applyNumberFormat="1" applyFont="1" applyFill="1" applyBorder="1" applyAlignment="1">
      <alignment horizontal="right"/>
    </xf>
    <xf numFmtId="2" fontId="52" fillId="0" borderId="0" xfId="0" applyNumberFormat="1" applyFont="1" applyFill="1" applyBorder="1" applyAlignment="1">
      <alignment horizontal="right"/>
    </xf>
    <xf numFmtId="0" fontId="52" fillId="0" borderId="0" xfId="0" applyFont="1" applyFill="1" applyAlignment="1">
      <alignment horizontal="center"/>
    </xf>
    <xf numFmtId="0" fontId="52" fillId="0" borderId="0" xfId="0" applyFont="1" applyFill="1" applyAlignment="1">
      <alignment horizontal="left"/>
    </xf>
    <xf numFmtId="0" fontId="52" fillId="0" borderId="0" xfId="0" applyFont="1" applyFill="1" applyAlignment="1">
      <alignment horizontal="centerContinuous"/>
    </xf>
    <xf numFmtId="0" fontId="142" fillId="0" borderId="0" xfId="0" applyFont="1" applyFill="1"/>
    <xf numFmtId="0" fontId="52" fillId="0" borderId="5" xfId="0" applyFont="1" applyFill="1" applyBorder="1" applyAlignment="1">
      <alignment horizontal="centerContinuous"/>
    </xf>
    <xf numFmtId="0" fontId="136" fillId="0" borderId="0" xfId="0" applyFont="1" applyFill="1" applyAlignment="1">
      <alignment horizontal="center"/>
    </xf>
    <xf numFmtId="0" fontId="52" fillId="0" borderId="5" xfId="0" applyFont="1" applyFill="1" applyBorder="1" applyAlignment="1">
      <alignment wrapText="1"/>
    </xf>
    <xf numFmtId="4" fontId="43" fillId="0" borderId="24" xfId="0" applyNumberFormat="1" applyFont="1" applyFill="1" applyBorder="1"/>
    <xf numFmtId="4" fontId="52" fillId="0" borderId="5" xfId="0" applyNumberFormat="1" applyFont="1" applyFill="1" applyBorder="1"/>
    <xf numFmtId="4" fontId="52" fillId="0" borderId="24" xfId="0" applyNumberFormat="1" applyFont="1" applyFill="1" applyBorder="1"/>
    <xf numFmtId="4" fontId="52" fillId="0" borderId="0" xfId="0" applyNumberFormat="1" applyFont="1" applyFill="1" applyBorder="1"/>
    <xf numFmtId="4" fontId="43" fillId="0" borderId="0" xfId="0" applyNumberFormat="1" applyFont="1" applyFill="1"/>
    <xf numFmtId="2" fontId="52" fillId="0" borderId="5" xfId="0" applyNumberFormat="1" applyFont="1" applyFill="1" applyBorder="1" applyAlignment="1">
      <alignment horizontal="right"/>
    </xf>
    <xf numFmtId="0" fontId="64" fillId="0" borderId="5" xfId="0" applyFont="1" applyBorder="1" applyAlignment="1">
      <alignment vertical="top" wrapText="1"/>
    </xf>
    <xf numFmtId="0" fontId="64" fillId="0" borderId="5" xfId="0" applyFont="1" applyBorder="1" applyAlignment="1">
      <alignment horizontal="center" vertical="top" wrapText="1"/>
    </xf>
    <xf numFmtId="0" fontId="51" fillId="0" borderId="5" xfId="0" applyFont="1" applyBorder="1"/>
    <xf numFmtId="0" fontId="136" fillId="0" borderId="28" xfId="0" applyFont="1" applyBorder="1" applyAlignment="1">
      <alignment horizontal="center"/>
    </xf>
    <xf numFmtId="43" fontId="52" fillId="0" borderId="5" xfId="10" applyFont="1" applyBorder="1"/>
    <xf numFmtId="43" fontId="52" fillId="0" borderId="25" xfId="10" applyFont="1" applyBorder="1"/>
    <xf numFmtId="2" fontId="43" fillId="0" borderId="5" xfId="0" applyNumberFormat="1" applyFont="1" applyBorder="1" applyAlignment="1">
      <alignment horizontal="right"/>
    </xf>
    <xf numFmtId="10" fontId="132" fillId="0" borderId="0" xfId="43" applyNumberFormat="1" applyFont="1"/>
    <xf numFmtId="0" fontId="52" fillId="0" borderId="38" xfId="0" applyFont="1" applyBorder="1" applyAlignment="1">
      <alignment horizontal="right"/>
    </xf>
    <xf numFmtId="43" fontId="52" fillId="0" borderId="39" xfId="10" applyFont="1" applyBorder="1"/>
    <xf numFmtId="0" fontId="52" fillId="0" borderId="39" xfId="0" applyFont="1" applyBorder="1"/>
    <xf numFmtId="2" fontId="52" fillId="0" borderId="39" xfId="0" applyNumberFormat="1" applyFont="1" applyBorder="1"/>
    <xf numFmtId="43" fontId="52" fillId="0" borderId="40" xfId="10" applyFont="1" applyBorder="1"/>
    <xf numFmtId="0" fontId="52" fillId="0" borderId="25" xfId="0" applyFont="1" applyBorder="1"/>
    <xf numFmtId="2" fontId="52" fillId="0" borderId="25" xfId="0" applyNumberFormat="1" applyFont="1" applyBorder="1"/>
    <xf numFmtId="0" fontId="52" fillId="0" borderId="28" xfId="0" applyFont="1" applyBorder="1" applyAlignment="1">
      <alignment horizontal="right"/>
    </xf>
    <xf numFmtId="0" fontId="43" fillId="0" borderId="38" xfId="0" applyFont="1" applyBorder="1"/>
    <xf numFmtId="43" fontId="43" fillId="0" borderId="39" xfId="10" applyFont="1" applyFill="1" applyBorder="1"/>
    <xf numFmtId="43" fontId="43" fillId="0" borderId="39" xfId="10" applyFont="1" applyBorder="1"/>
    <xf numFmtId="43" fontId="43" fillId="0" borderId="40" xfId="10" applyFont="1" applyBorder="1"/>
    <xf numFmtId="2" fontId="140" fillId="0" borderId="0" xfId="0" applyNumberFormat="1" applyFont="1" applyFill="1" applyBorder="1"/>
    <xf numFmtId="2" fontId="140" fillId="0" borderId="0" xfId="0" applyNumberFormat="1" applyFont="1" applyBorder="1"/>
    <xf numFmtId="0" fontId="52" fillId="0" borderId="7" xfId="0" applyFont="1" applyFill="1" applyBorder="1" applyAlignment="1">
      <alignment wrapText="1"/>
    </xf>
    <xf numFmtId="0" fontId="52" fillId="0" borderId="8" xfId="0" applyFont="1" applyFill="1" applyBorder="1" applyAlignment="1">
      <alignment horizontal="centerContinuous" wrapText="1"/>
    </xf>
    <xf numFmtId="0" fontId="52" fillId="0" borderId="8" xfId="0" applyFont="1" applyFill="1" applyBorder="1" applyAlignment="1">
      <alignment horizontal="centerContinuous"/>
    </xf>
    <xf numFmtId="2" fontId="52" fillId="0" borderId="8" xfId="0" applyNumberFormat="1" applyFont="1" applyFill="1" applyBorder="1" applyAlignment="1">
      <alignment horizontal="centerContinuous" wrapText="1"/>
    </xf>
    <xf numFmtId="0" fontId="52" fillId="0" borderId="9" xfId="0" applyFont="1" applyFill="1" applyBorder="1" applyAlignment="1">
      <alignment horizontal="centerContinuous" wrapText="1"/>
    </xf>
    <xf numFmtId="0" fontId="43" fillId="0" borderId="0" xfId="0" applyFont="1" applyFill="1" applyAlignment="1">
      <alignment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2" fontId="52" fillId="0" borderId="8" xfId="0" applyNumberFormat="1" applyFont="1" applyFill="1" applyBorder="1" applyAlignment="1">
      <alignment horizontal="center" vertical="center" wrapText="1"/>
    </xf>
    <xf numFmtId="0" fontId="52" fillId="0" borderId="9" xfId="0" applyFont="1" applyFill="1" applyBorder="1" applyAlignment="1">
      <alignment horizontal="center" vertical="center" wrapText="1"/>
    </xf>
    <xf numFmtId="0" fontId="52" fillId="0" borderId="50" xfId="0" applyFont="1" applyBorder="1" applyAlignment="1">
      <alignment horizontal="center" wrapText="1"/>
    </xf>
    <xf numFmtId="0" fontId="43" fillId="0" borderId="51" xfId="0" applyFont="1" applyBorder="1"/>
    <xf numFmtId="0" fontId="43" fillId="0" borderId="61" xfId="0" applyFont="1" applyBorder="1"/>
    <xf numFmtId="0" fontId="52" fillId="0" borderId="57" xfId="0" applyFont="1" applyBorder="1" applyAlignment="1">
      <alignment horizontal="center" wrapText="1"/>
    </xf>
    <xf numFmtId="0" fontId="43" fillId="0" borderId="83" xfId="0" applyFont="1" applyBorder="1"/>
    <xf numFmtId="2" fontId="43" fillId="16" borderId="5" xfId="0" applyNumberFormat="1" applyFont="1" applyFill="1" applyBorder="1"/>
    <xf numFmtId="0" fontId="43" fillId="16" borderId="5" xfId="0" applyFont="1" applyFill="1" applyBorder="1"/>
    <xf numFmtId="0" fontId="52" fillId="0" borderId="23" xfId="0" applyFont="1" applyBorder="1"/>
    <xf numFmtId="0" fontId="52" fillId="0" borderId="23" xfId="0" applyFont="1" applyBorder="1" applyAlignment="1">
      <alignment wrapText="1"/>
    </xf>
    <xf numFmtId="0" fontId="43" fillId="0" borderId="23" xfId="0" applyFont="1" applyBorder="1"/>
    <xf numFmtId="0" fontId="52" fillId="0" borderId="48" xfId="0" applyFont="1" applyFill="1" applyBorder="1"/>
    <xf numFmtId="0" fontId="52" fillId="0" borderId="0" xfId="0" applyNumberFormat="1" applyFont="1" applyFill="1" applyBorder="1" applyAlignment="1">
      <alignment horizontal="right"/>
    </xf>
    <xf numFmtId="0" fontId="136" fillId="0" borderId="0" xfId="0" applyFont="1" applyFill="1" applyBorder="1" applyAlignment="1">
      <alignment horizontal="right"/>
    </xf>
    <xf numFmtId="0" fontId="52" fillId="0" borderId="0" xfId="0" applyFont="1" applyFill="1" applyBorder="1" applyAlignment="1">
      <alignment horizontal="right"/>
    </xf>
    <xf numFmtId="43" fontId="43" fillId="0" borderId="25" xfId="10" applyFont="1" applyBorder="1"/>
    <xf numFmtId="43" fontId="43" fillId="0" borderId="0" xfId="10" applyFont="1" applyBorder="1"/>
    <xf numFmtId="0" fontId="52" fillId="0" borderId="5" xfId="0" applyFont="1" applyBorder="1" applyAlignment="1">
      <alignment wrapText="1"/>
    </xf>
    <xf numFmtId="2" fontId="52" fillId="0" borderId="23" xfId="0" applyNumberFormat="1" applyFont="1" applyFill="1" applyBorder="1"/>
    <xf numFmtId="169" fontId="43" fillId="0" borderId="5" xfId="0" applyNumberFormat="1" applyFont="1" applyBorder="1"/>
    <xf numFmtId="169" fontId="43" fillId="0" borderId="25" xfId="0" applyNumberFormat="1" applyFont="1" applyBorder="1"/>
    <xf numFmtId="0" fontId="138" fillId="0" borderId="5" xfId="0" applyFont="1" applyBorder="1" applyAlignment="1">
      <alignment horizontal="left" wrapText="1"/>
    </xf>
    <xf numFmtId="169" fontId="52" fillId="0" borderId="5" xfId="0" applyNumberFormat="1" applyFont="1" applyFill="1" applyBorder="1"/>
    <xf numFmtId="169" fontId="52" fillId="0" borderId="25" xfId="0" applyNumberFormat="1" applyFont="1" applyFill="1" applyBorder="1"/>
    <xf numFmtId="169" fontId="52" fillId="0" borderId="0" xfId="0" applyNumberFormat="1" applyFont="1" applyFill="1" applyBorder="1"/>
    <xf numFmtId="0" fontId="52" fillId="0" borderId="39" xfId="0" applyFont="1" applyBorder="1" applyAlignment="1">
      <alignment wrapText="1"/>
    </xf>
    <xf numFmtId="2" fontId="52" fillId="0" borderId="39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3" fontId="52" fillId="0" borderId="0" xfId="10" applyFont="1" applyBorder="1" applyAlignment="1">
      <alignment horizontal="right"/>
    </xf>
    <xf numFmtId="2" fontId="52" fillId="0" borderId="0" xfId="0" applyNumberFormat="1" applyFont="1" applyAlignment="1">
      <alignment horizontal="center"/>
    </xf>
    <xf numFmtId="2" fontId="43" fillId="6" borderId="0" xfId="0" applyNumberFormat="1" applyFont="1" applyFill="1"/>
    <xf numFmtId="43" fontId="132" fillId="0" borderId="0" xfId="10" applyFont="1" applyFill="1"/>
    <xf numFmtId="0" fontId="138" fillId="0" borderId="5" xfId="0" applyFont="1" applyBorder="1" applyAlignment="1">
      <alignment horizontal="center" wrapText="1"/>
    </xf>
    <xf numFmtId="2" fontId="43" fillId="28" borderId="25" xfId="0" applyNumberFormat="1" applyFont="1" applyFill="1" applyBorder="1"/>
    <xf numFmtId="3" fontId="43" fillId="0" borderId="0" xfId="0" applyNumberFormat="1" applyFont="1"/>
    <xf numFmtId="0" fontId="52" fillId="0" borderId="28" xfId="0" applyFont="1" applyBorder="1" applyAlignment="1">
      <alignment wrapText="1"/>
    </xf>
    <xf numFmtId="169" fontId="52" fillId="0" borderId="5" xfId="0" applyNumberFormat="1" applyFont="1" applyBorder="1"/>
    <xf numFmtId="169" fontId="43" fillId="0" borderId="25" xfId="0" applyNumberFormat="1" applyFont="1" applyFill="1" applyBorder="1"/>
    <xf numFmtId="43" fontId="43" fillId="0" borderId="5" xfId="10" applyNumberFormat="1" applyFont="1" applyFill="1" applyBorder="1"/>
    <xf numFmtId="0" fontId="43" fillId="0" borderId="28" xfId="0" applyFont="1" applyBorder="1" applyAlignment="1">
      <alignment vertical="center" wrapText="1"/>
    </xf>
    <xf numFmtId="0" fontId="52" fillId="0" borderId="38" xfId="0" applyFont="1" applyBorder="1" applyAlignment="1">
      <alignment wrapText="1"/>
    </xf>
    <xf numFmtId="169" fontId="52" fillId="0" borderId="39" xfId="0" applyNumberFormat="1" applyFont="1" applyFill="1" applyBorder="1"/>
    <xf numFmtId="169" fontId="43" fillId="0" borderId="0" xfId="0" applyNumberFormat="1" applyFont="1" applyFill="1"/>
    <xf numFmtId="169" fontId="43" fillId="0" borderId="0" xfId="0" applyNumberFormat="1" applyFont="1"/>
    <xf numFmtId="0" fontId="43" fillId="5" borderId="0" xfId="0" applyFont="1" applyFill="1"/>
    <xf numFmtId="0" fontId="52" fillId="0" borderId="57" xfId="0" applyFont="1" applyBorder="1" applyAlignment="1">
      <alignment horizontal="center"/>
    </xf>
    <xf numFmtId="0" fontId="52" fillId="0" borderId="57" xfId="0" applyFont="1" applyFill="1" applyBorder="1" applyAlignment="1">
      <alignment horizontal="center"/>
    </xf>
    <xf numFmtId="0" fontId="52" fillId="0" borderId="83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/>
    <xf numFmtId="0" fontId="43" fillId="0" borderId="0" xfId="0" applyFont="1"/>
    <xf numFmtId="0" fontId="43" fillId="0" borderId="0" xfId="0" applyFont="1" applyBorder="1"/>
    <xf numFmtId="0" fontId="43" fillId="0" borderId="5" xfId="0" applyFont="1" applyBorder="1"/>
    <xf numFmtId="0" fontId="0" fillId="0" borderId="5" xfId="0" applyBorder="1"/>
    <xf numFmtId="0" fontId="5" fillId="0" borderId="5" xfId="0" applyFont="1" applyBorder="1"/>
    <xf numFmtId="0" fontId="43" fillId="0" borderId="5" xfId="0" applyFont="1" applyBorder="1" applyAlignment="1">
      <alignment vertical="top" wrapText="1"/>
    </xf>
    <xf numFmtId="0" fontId="88" fillId="0" borderId="0" xfId="0" applyFont="1" applyFill="1" applyBorder="1" applyAlignment="1">
      <alignment vertical="center" wrapText="1"/>
    </xf>
    <xf numFmtId="0" fontId="6" fillId="28" borderId="5" xfId="0" applyFont="1" applyFill="1" applyBorder="1" applyAlignment="1">
      <alignment vertical="top" wrapText="1"/>
    </xf>
    <xf numFmtId="0" fontId="6" fillId="0" borderId="5" xfId="0" quotePrefix="1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2" fontId="43" fillId="0" borderId="5" xfId="39" applyNumberFormat="1" applyFont="1" applyFill="1" applyBorder="1" applyAlignment="1" applyProtection="1">
      <protection locked="0"/>
    </xf>
    <xf numFmtId="165" fontId="43" fillId="5" borderId="0" xfId="39" applyNumberFormat="1" applyFont="1" applyFill="1" applyBorder="1" applyAlignment="1" applyProtection="1">
      <alignment wrapText="1"/>
      <protection locked="0"/>
    </xf>
    <xf numFmtId="0" fontId="52" fillId="0" borderId="0" xfId="0" applyFont="1"/>
    <xf numFmtId="0" fontId="64" fillId="0" borderId="5" xfId="0" applyFont="1" applyBorder="1"/>
    <xf numFmtId="0" fontId="43" fillId="0" borderId="5" xfId="0" applyFont="1" applyBorder="1"/>
    <xf numFmtId="0" fontId="0" fillId="0" borderId="0" xfId="0"/>
    <xf numFmtId="0" fontId="43" fillId="0" borderId="5" xfId="0" applyFont="1" applyBorder="1" applyAlignment="1">
      <alignment horizontal="center"/>
    </xf>
    <xf numFmtId="0" fontId="43" fillId="28" borderId="31" xfId="0" applyNumberFormat="1" applyFont="1" applyFill="1" applyBorder="1"/>
    <xf numFmtId="0" fontId="43" fillId="28" borderId="32" xfId="0" applyNumberFormat="1" applyFont="1" applyFill="1" applyBorder="1"/>
    <xf numFmtId="0" fontId="43" fillId="28" borderId="33" xfId="0" applyNumberFormat="1" applyFont="1" applyFill="1" applyBorder="1"/>
    <xf numFmtId="2" fontId="43" fillId="28" borderId="32" xfId="0" applyNumberFormat="1" applyFont="1" applyFill="1" applyBorder="1"/>
    <xf numFmtId="2" fontId="43" fillId="28" borderId="33" xfId="0" applyNumberFormat="1" applyFont="1" applyFill="1" applyBorder="1"/>
    <xf numFmtId="173" fontId="80" fillId="8" borderId="17" xfId="10" applyNumberFormat="1" applyFont="1" applyFill="1" applyBorder="1" applyAlignment="1">
      <alignment horizontal="center"/>
    </xf>
    <xf numFmtId="0" fontId="94" fillId="0" borderId="0" xfId="60" applyFont="1" applyBorder="1"/>
    <xf numFmtId="0" fontId="94" fillId="0" borderId="0" xfId="60" applyFont="1" applyAlignment="1">
      <alignment horizontal="center"/>
    </xf>
    <xf numFmtId="43" fontId="97" fillId="0" borderId="0" xfId="60" applyNumberFormat="1" applyFont="1" applyAlignment="1">
      <alignment horizontal="center"/>
    </xf>
    <xf numFmtId="0" fontId="94" fillId="0" borderId="0" xfId="60" applyFont="1"/>
    <xf numFmtId="4" fontId="94" fillId="0" borderId="91" xfId="60" applyNumberFormat="1" applyFont="1" applyBorder="1" applyAlignment="1">
      <alignment horizontal="center" vertical="center"/>
    </xf>
    <xf numFmtId="194" fontId="96" fillId="0" borderId="91" xfId="60" applyNumberFormat="1" applyFont="1" applyBorder="1" applyAlignment="1">
      <alignment horizontal="center" wrapText="1"/>
    </xf>
    <xf numFmtId="4" fontId="96" fillId="0" borderId="91" xfId="60" applyNumberFormat="1" applyFont="1" applyBorder="1" applyAlignment="1">
      <alignment horizontal="center"/>
    </xf>
    <xf numFmtId="0" fontId="94" fillId="0" borderId="91" xfId="60" applyFont="1" applyBorder="1" applyAlignment="1">
      <alignment horizontal="center"/>
    </xf>
    <xf numFmtId="0" fontId="94" fillId="0" borderId="91" xfId="60" applyFont="1" applyBorder="1"/>
    <xf numFmtId="0" fontId="94" fillId="0" borderId="91" xfId="60" applyFont="1" applyBorder="1" applyAlignment="1">
      <alignment horizontal="left"/>
    </xf>
    <xf numFmtId="0" fontId="94" fillId="0" borderId="91" xfId="60" applyFont="1" applyFill="1" applyBorder="1" applyAlignment="1">
      <alignment horizontal="center"/>
    </xf>
    <xf numFmtId="0" fontId="94" fillId="14" borderId="0" xfId="60" applyFont="1" applyFill="1"/>
    <xf numFmtId="165" fontId="94" fillId="0" borderId="91" xfId="60" applyNumberFormat="1" applyFont="1" applyBorder="1" applyAlignment="1">
      <alignment horizontal="center"/>
    </xf>
    <xf numFmtId="0" fontId="94" fillId="5" borderId="91" xfId="60" applyFont="1" applyFill="1" applyBorder="1" applyAlignment="1">
      <alignment horizontal="center"/>
    </xf>
    <xf numFmtId="0" fontId="98" fillId="0" borderId="91" xfId="60" applyFont="1" applyFill="1" applyBorder="1" applyAlignment="1">
      <alignment horizontal="left"/>
    </xf>
    <xf numFmtId="0" fontId="94" fillId="16" borderId="91" xfId="60" applyFont="1" applyFill="1" applyBorder="1" applyAlignment="1">
      <alignment horizontal="center"/>
    </xf>
    <xf numFmtId="0" fontId="98" fillId="16" borderId="91" xfId="60" applyFont="1" applyFill="1" applyBorder="1" applyAlignment="1">
      <alignment horizontal="left"/>
    </xf>
    <xf numFmtId="0" fontId="94" fillId="16" borderId="0" xfId="60" applyFont="1" applyFill="1"/>
    <xf numFmtId="165" fontId="94" fillId="5" borderId="91" xfId="60" applyNumberFormat="1" applyFont="1" applyFill="1" applyBorder="1" applyAlignment="1">
      <alignment horizontal="center"/>
    </xf>
    <xf numFmtId="0" fontId="98" fillId="0" borderId="91" xfId="60" applyFont="1" applyFill="1" applyBorder="1"/>
    <xf numFmtId="165" fontId="94" fillId="0" borderId="91" xfId="60" applyNumberFormat="1" applyFont="1" applyFill="1" applyBorder="1" applyAlignment="1">
      <alignment horizontal="center"/>
    </xf>
    <xf numFmtId="165" fontId="94" fillId="0" borderId="91" xfId="60" applyNumberFormat="1" applyFont="1" applyBorder="1" applyAlignment="1">
      <alignment horizontal="left"/>
    </xf>
    <xf numFmtId="0" fontId="94" fillId="0" borderId="91" xfId="60" applyFont="1" applyFill="1" applyBorder="1"/>
    <xf numFmtId="0" fontId="94" fillId="0" borderId="0" xfId="60" applyFont="1" applyFill="1"/>
    <xf numFmtId="0" fontId="94" fillId="0" borderId="91" xfId="60" applyFont="1" applyFill="1" applyBorder="1" applyAlignment="1">
      <alignment horizontal="left"/>
    </xf>
    <xf numFmtId="165" fontId="94" fillId="0" borderId="91" xfId="60" applyNumberFormat="1" applyFont="1" applyFill="1" applyBorder="1" applyAlignment="1">
      <alignment horizontal="left"/>
    </xf>
    <xf numFmtId="0" fontId="94" fillId="16" borderId="91" xfId="60" applyFont="1" applyFill="1" applyBorder="1"/>
    <xf numFmtId="165" fontId="94" fillId="16" borderId="91" xfId="60" applyNumberFormat="1" applyFont="1" applyFill="1" applyBorder="1" applyAlignment="1">
      <alignment horizontal="center"/>
    </xf>
    <xf numFmtId="2" fontId="98" fillId="0" borderId="91" xfId="60" applyNumberFormat="1" applyFont="1" applyFill="1" applyBorder="1"/>
    <xf numFmtId="0" fontId="94" fillId="0" borderId="91" xfId="60" applyFont="1" applyBorder="1" applyAlignment="1"/>
    <xf numFmtId="0" fontId="104" fillId="0" borderId="91" xfId="60" applyFont="1" applyBorder="1" applyAlignment="1">
      <alignment horizontal="center"/>
    </xf>
    <xf numFmtId="165" fontId="104" fillId="5" borderId="91" xfId="60" applyNumberFormat="1" applyFont="1" applyFill="1" applyBorder="1" applyAlignment="1">
      <alignment horizontal="center"/>
    </xf>
    <xf numFmtId="165" fontId="104" fillId="0" borderId="91" xfId="60" applyNumberFormat="1" applyFont="1" applyBorder="1" applyAlignment="1">
      <alignment horizontal="center"/>
    </xf>
    <xf numFmtId="0" fontId="104" fillId="0" borderId="91" xfId="60" applyFont="1" applyFill="1" applyBorder="1" applyAlignment="1">
      <alignment horizontal="center"/>
    </xf>
    <xf numFmtId="0" fontId="94" fillId="23" borderId="91" xfId="60" applyFont="1" applyFill="1" applyBorder="1" applyAlignment="1">
      <alignment horizontal="center"/>
    </xf>
    <xf numFmtId="0" fontId="96" fillId="23" borderId="91" xfId="60" applyFont="1" applyFill="1" applyBorder="1" applyAlignment="1">
      <alignment horizontal="left"/>
    </xf>
    <xf numFmtId="0" fontId="94" fillId="23" borderId="0" xfId="60" applyFont="1" applyFill="1"/>
    <xf numFmtId="0" fontId="94" fillId="24" borderId="91" xfId="60" applyFont="1" applyFill="1" applyBorder="1" applyAlignment="1">
      <alignment horizontal="center"/>
    </xf>
    <xf numFmtId="0" fontId="94" fillId="24" borderId="91" xfId="60" applyFont="1" applyFill="1" applyBorder="1"/>
    <xf numFmtId="0" fontId="94" fillId="24" borderId="0" xfId="60" applyFont="1" applyFill="1"/>
    <xf numFmtId="43" fontId="94" fillId="32" borderId="91" xfId="10" applyFont="1" applyFill="1" applyBorder="1"/>
    <xf numFmtId="0" fontId="94" fillId="5" borderId="91" xfId="60" applyFont="1" applyFill="1" applyBorder="1" applyAlignment="1">
      <alignment horizontal="left"/>
    </xf>
    <xf numFmtId="0" fontId="99" fillId="0" borderId="91" xfId="60" applyFont="1" applyFill="1" applyBorder="1" applyAlignment="1">
      <alignment horizontal="center"/>
    </xf>
    <xf numFmtId="165" fontId="94" fillId="24" borderId="91" xfId="60" applyNumberFormat="1" applyFont="1" applyFill="1" applyBorder="1" applyAlignment="1">
      <alignment horizontal="center"/>
    </xf>
    <xf numFmtId="0" fontId="94" fillId="24" borderId="91" xfId="60" applyFont="1" applyFill="1" applyBorder="1" applyAlignment="1">
      <alignment horizontal="left"/>
    </xf>
    <xf numFmtId="2" fontId="94" fillId="0" borderId="91" xfId="60" applyNumberFormat="1" applyFont="1" applyBorder="1" applyAlignment="1">
      <alignment horizontal="left"/>
    </xf>
    <xf numFmtId="0" fontId="96" fillId="0" borderId="91" xfId="60" applyFont="1" applyBorder="1"/>
    <xf numFmtId="4" fontId="96" fillId="0" borderId="91" xfId="60" applyNumberFormat="1" applyFont="1" applyFill="1" applyBorder="1"/>
    <xf numFmtId="4" fontId="96" fillId="0" borderId="91" xfId="60" applyNumberFormat="1" applyFont="1" applyBorder="1"/>
    <xf numFmtId="0" fontId="96" fillId="0" borderId="0" xfId="60" applyFont="1"/>
    <xf numFmtId="43" fontId="94" fillId="0" borderId="0" xfId="60" applyNumberFormat="1" applyFont="1"/>
    <xf numFmtId="4" fontId="94" fillId="0" borderId="0" xfId="60" applyNumberFormat="1" applyFont="1"/>
    <xf numFmtId="4" fontId="96" fillId="0" borderId="0" xfId="60" applyNumberFormat="1" applyFont="1"/>
    <xf numFmtId="0" fontId="120" fillId="0" borderId="0" xfId="60" applyFont="1" applyAlignment="1"/>
    <xf numFmtId="0" fontId="121" fillId="0" borderId="0" xfId="60" applyFont="1" applyAlignment="1"/>
    <xf numFmtId="43" fontId="121" fillId="0" borderId="0" xfId="60" applyNumberFormat="1" applyFont="1" applyAlignment="1"/>
    <xf numFmtId="43" fontId="125" fillId="0" borderId="0" xfId="60" applyNumberFormat="1" applyFont="1" applyAlignment="1"/>
    <xf numFmtId="0" fontId="97" fillId="0" borderId="0" xfId="60" applyFont="1" applyAlignment="1">
      <alignment horizontal="center"/>
    </xf>
    <xf numFmtId="43" fontId="96" fillId="0" borderId="0" xfId="60" applyNumberFormat="1" applyFont="1" applyAlignment="1">
      <alignment horizontal="center"/>
    </xf>
    <xf numFmtId="0" fontId="96" fillId="0" borderId="0" xfId="60" applyFont="1" applyAlignment="1">
      <alignment horizontal="center"/>
    </xf>
    <xf numFmtId="0" fontId="97" fillId="0" borderId="0" xfId="60" applyFont="1" applyBorder="1" applyAlignment="1">
      <alignment horizontal="center"/>
    </xf>
    <xf numFmtId="0" fontId="96" fillId="14" borderId="91" xfId="60" applyFont="1" applyFill="1" applyBorder="1" applyAlignment="1">
      <alignment horizontal="center"/>
    </xf>
    <xf numFmtId="0" fontId="96" fillId="14" borderId="91" xfId="60" applyFont="1" applyFill="1" applyBorder="1"/>
    <xf numFmtId="4" fontId="94" fillId="14" borderId="91" xfId="60" applyNumberFormat="1" applyFont="1" applyFill="1" applyBorder="1"/>
    <xf numFmtId="0" fontId="94" fillId="14" borderId="91" xfId="60" applyFont="1" applyFill="1" applyBorder="1"/>
    <xf numFmtId="0" fontId="97" fillId="14" borderId="91" xfId="60" applyFont="1" applyFill="1" applyBorder="1"/>
    <xf numFmtId="43" fontId="94" fillId="0" borderId="91" xfId="60" applyNumberFormat="1" applyFont="1" applyBorder="1"/>
    <xf numFmtId="0" fontId="96" fillId="14" borderId="91" xfId="60" applyFont="1" applyFill="1" applyBorder="1" applyAlignment="1">
      <alignment horizontal="left"/>
    </xf>
    <xf numFmtId="0" fontId="97" fillId="14" borderId="91" xfId="60" applyFont="1" applyFill="1" applyBorder="1" applyAlignment="1">
      <alignment horizontal="left"/>
    </xf>
    <xf numFmtId="165" fontId="96" fillId="14" borderId="91" xfId="60" applyNumberFormat="1" applyFont="1" applyFill="1" applyBorder="1" applyAlignment="1">
      <alignment horizontal="center"/>
    </xf>
    <xf numFmtId="43" fontId="94" fillId="14" borderId="0" xfId="60" applyNumberFormat="1" applyFont="1" applyFill="1"/>
    <xf numFmtId="43" fontId="94" fillId="0" borderId="0" xfId="60" applyNumberFormat="1" applyFont="1" applyFill="1"/>
    <xf numFmtId="164" fontId="94" fillId="0" borderId="0" xfId="60" applyNumberFormat="1" applyFont="1" applyFill="1"/>
    <xf numFmtId="164" fontId="94" fillId="14" borderId="0" xfId="60" applyNumberFormat="1" applyFont="1" applyFill="1"/>
    <xf numFmtId="173" fontId="94" fillId="0" borderId="0" xfId="60" applyNumberFormat="1" applyFont="1" applyFill="1"/>
    <xf numFmtId="173" fontId="94" fillId="0" borderId="0" xfId="10" applyNumberFormat="1" applyFont="1" applyFill="1"/>
    <xf numFmtId="2" fontId="94" fillId="0" borderId="91" xfId="60" applyNumberFormat="1" applyFont="1" applyFill="1" applyBorder="1"/>
    <xf numFmtId="0" fontId="94" fillId="23" borderId="91" xfId="60" applyFont="1" applyFill="1" applyBorder="1"/>
    <xf numFmtId="0" fontId="96" fillId="0" borderId="91" xfId="60" applyFont="1" applyFill="1" applyBorder="1" applyAlignment="1">
      <alignment horizontal="left"/>
    </xf>
    <xf numFmtId="43" fontId="94" fillId="35" borderId="91" xfId="10" applyFont="1" applyFill="1" applyBorder="1"/>
    <xf numFmtId="164" fontId="94" fillId="0" borderId="0" xfId="60" applyNumberFormat="1" applyFont="1"/>
    <xf numFmtId="0" fontId="97" fillId="14" borderId="91" xfId="60" applyFont="1" applyFill="1" applyBorder="1" applyAlignment="1">
      <alignment vertical="center" wrapText="1"/>
    </xf>
    <xf numFmtId="165" fontId="94" fillId="0" borderId="0" xfId="60" applyNumberFormat="1" applyFont="1"/>
    <xf numFmtId="43" fontId="96" fillId="0" borderId="18" xfId="60" applyNumberFormat="1" applyFont="1" applyBorder="1"/>
    <xf numFmtId="0" fontId="97" fillId="14" borderId="91" xfId="60" applyFont="1" applyFill="1" applyBorder="1" applyAlignment="1">
      <alignment wrapText="1"/>
    </xf>
    <xf numFmtId="165" fontId="94" fillId="29" borderId="91" xfId="60" applyNumberFormat="1" applyFont="1" applyFill="1" applyBorder="1" applyAlignment="1">
      <alignment horizontal="center"/>
    </xf>
    <xf numFmtId="0" fontId="94" fillId="29" borderId="91" xfId="60" applyFont="1" applyFill="1" applyBorder="1"/>
    <xf numFmtId="0" fontId="94" fillId="29" borderId="0" xfId="60" applyFont="1" applyFill="1"/>
    <xf numFmtId="0" fontId="94" fillId="16" borderId="91" xfId="60" applyFont="1" applyFill="1" applyBorder="1" applyAlignment="1">
      <alignment horizontal="left"/>
    </xf>
    <xf numFmtId="0" fontId="109" fillId="0" borderId="91" xfId="60" applyFont="1" applyBorder="1"/>
    <xf numFmtId="0" fontId="109" fillId="0" borderId="91" xfId="60" applyFont="1" applyFill="1" applyBorder="1"/>
    <xf numFmtId="2" fontId="94" fillId="0" borderId="91" xfId="60" applyNumberFormat="1" applyFont="1" applyBorder="1"/>
    <xf numFmtId="0" fontId="94" fillId="29" borderId="91" xfId="60" applyFont="1" applyFill="1" applyBorder="1" applyAlignment="1">
      <alignment horizontal="left"/>
    </xf>
    <xf numFmtId="43" fontId="96" fillId="0" borderId="91" xfId="60" applyNumberFormat="1" applyFont="1" applyBorder="1"/>
    <xf numFmtId="195" fontId="122" fillId="0" borderId="4" xfId="60" applyNumberFormat="1" applyFont="1" applyBorder="1" applyAlignment="1">
      <alignment horizontal="right" vertical="top"/>
    </xf>
    <xf numFmtId="43" fontId="96" fillId="0" borderId="0" xfId="60" applyNumberFormat="1" applyFont="1" applyBorder="1"/>
    <xf numFmtId="43" fontId="96" fillId="0" borderId="0" xfId="60" applyNumberFormat="1" applyFont="1"/>
    <xf numFmtId="4" fontId="94" fillId="0" borderId="0" xfId="60" applyNumberFormat="1" applyFont="1" applyFill="1"/>
    <xf numFmtId="43" fontId="94" fillId="16" borderId="0" xfId="60" applyNumberFormat="1" applyFont="1" applyFill="1"/>
    <xf numFmtId="43" fontId="94" fillId="24" borderId="0" xfId="60" applyNumberFormat="1" applyFont="1" applyFill="1"/>
    <xf numFmtId="196" fontId="94" fillId="0" borderId="0" xfId="60" applyNumberFormat="1" applyFont="1"/>
    <xf numFmtId="4" fontId="96" fillId="0" borderId="0" xfId="60" applyNumberFormat="1" applyFont="1" applyFill="1"/>
    <xf numFmtId="2" fontId="94" fillId="0" borderId="0" xfId="60" applyNumberFormat="1" applyFont="1" applyFill="1"/>
    <xf numFmtId="0" fontId="125" fillId="0" borderId="5" xfId="60" applyFont="1" applyFill="1" applyBorder="1" applyAlignment="1">
      <alignment horizontal="left"/>
    </xf>
    <xf numFmtId="173" fontId="125" fillId="0" borderId="5" xfId="10" applyNumberFormat="1" applyFont="1" applyFill="1" applyBorder="1" applyAlignment="1">
      <alignment horizontal="left"/>
    </xf>
    <xf numFmtId="173" fontId="94" fillId="0" borderId="5" xfId="10" applyNumberFormat="1" applyFont="1" applyFill="1" applyBorder="1"/>
    <xf numFmtId="173" fontId="94" fillId="0" borderId="24" xfId="10" applyNumberFormat="1" applyFont="1" applyFill="1" applyBorder="1"/>
    <xf numFmtId="0" fontId="5" fillId="36" borderId="0" xfId="60" applyFill="1" applyBorder="1"/>
    <xf numFmtId="0" fontId="5" fillId="0" borderId="23" xfId="60" applyFill="1" applyBorder="1"/>
    <xf numFmtId="0" fontId="5" fillId="0" borderId="5" xfId="60" applyFill="1" applyBorder="1"/>
    <xf numFmtId="0" fontId="96" fillId="0" borderId="5" xfId="60" applyFont="1" applyFill="1" applyBorder="1" applyAlignment="1">
      <alignment horizontal="left"/>
    </xf>
    <xf numFmtId="0" fontId="96" fillId="0" borderId="5" xfId="60" applyFont="1" applyFill="1" applyBorder="1"/>
    <xf numFmtId="0" fontId="6" fillId="36" borderId="0" xfId="60" applyFont="1" applyFill="1" applyBorder="1"/>
    <xf numFmtId="0" fontId="6" fillId="0" borderId="23" xfId="60" applyFont="1" applyFill="1" applyBorder="1"/>
    <xf numFmtId="0" fontId="6" fillId="0" borderId="5" xfId="60" applyFont="1" applyFill="1" applyBorder="1"/>
    <xf numFmtId="0" fontId="96" fillId="37" borderId="5" xfId="60" applyFont="1" applyFill="1" applyBorder="1" applyAlignment="1">
      <alignment horizontal="center"/>
    </xf>
    <xf numFmtId="0" fontId="96" fillId="37" borderId="5" xfId="60" applyFont="1" applyFill="1" applyBorder="1"/>
    <xf numFmtId="173" fontId="96" fillId="37" borderId="5" xfId="10" applyNumberFormat="1" applyFont="1" applyFill="1" applyBorder="1" applyAlignment="1">
      <alignment horizontal="center"/>
    </xf>
    <xf numFmtId="173" fontId="96" fillId="37" borderId="5" xfId="10" applyNumberFormat="1" applyFont="1" applyFill="1" applyBorder="1"/>
    <xf numFmtId="173" fontId="96" fillId="37" borderId="24" xfId="10" applyNumberFormat="1" applyFont="1" applyFill="1" applyBorder="1"/>
    <xf numFmtId="0" fontId="5" fillId="37" borderId="23" xfId="60" applyFill="1" applyBorder="1"/>
    <xf numFmtId="0" fontId="5" fillId="37" borderId="5" xfId="60" applyFill="1" applyBorder="1"/>
    <xf numFmtId="0" fontId="96" fillId="22" borderId="5" xfId="60" applyFont="1" applyFill="1" applyBorder="1" applyAlignment="1">
      <alignment horizontal="center"/>
    </xf>
    <xf numFmtId="0" fontId="97" fillId="22" borderId="5" xfId="60" applyFont="1" applyFill="1" applyBorder="1"/>
    <xf numFmtId="0" fontId="94" fillId="22" borderId="5" xfId="60" applyFont="1" applyFill="1" applyBorder="1" applyAlignment="1">
      <alignment horizontal="center"/>
    </xf>
    <xf numFmtId="0" fontId="94" fillId="22" borderId="5" xfId="60" applyFont="1" applyFill="1" applyBorder="1"/>
    <xf numFmtId="0" fontId="96" fillId="22" borderId="5" xfId="60" applyFont="1" applyFill="1" applyBorder="1"/>
    <xf numFmtId="0" fontId="96" fillId="0" borderId="5" xfId="60" applyFont="1" applyFill="1" applyBorder="1" applyAlignment="1">
      <alignment horizontal="center"/>
    </xf>
    <xf numFmtId="173" fontId="96" fillId="0" borderId="5" xfId="10" applyNumberFormat="1" applyFont="1" applyFill="1" applyBorder="1"/>
    <xf numFmtId="173" fontId="96" fillId="5" borderId="24" xfId="10" applyNumberFormat="1" applyFont="1" applyFill="1" applyBorder="1"/>
    <xf numFmtId="165" fontId="94" fillId="22" borderId="5" xfId="60" applyNumberFormat="1" applyFont="1" applyFill="1" applyBorder="1" applyAlignment="1">
      <alignment horizontal="center"/>
    </xf>
    <xf numFmtId="173" fontId="96" fillId="22" borderId="24" xfId="10" applyNumberFormat="1" applyFont="1" applyFill="1" applyBorder="1"/>
    <xf numFmtId="1" fontId="96" fillId="0" borderId="5" xfId="60" applyNumberFormat="1" applyFont="1" applyFill="1" applyBorder="1" applyAlignment="1">
      <alignment horizontal="center"/>
    </xf>
    <xf numFmtId="2" fontId="94" fillId="22" borderId="5" xfId="60" applyNumberFormat="1" applyFont="1" applyFill="1" applyBorder="1" applyAlignment="1">
      <alignment horizontal="left"/>
    </xf>
    <xf numFmtId="0" fontId="94" fillId="0" borderId="5" xfId="60" applyFont="1" applyFill="1" applyBorder="1" applyAlignment="1">
      <alignment horizontal="center"/>
    </xf>
    <xf numFmtId="173" fontId="96" fillId="0" borderId="24" xfId="10" applyNumberFormat="1" applyFont="1" applyFill="1" applyBorder="1"/>
    <xf numFmtId="0" fontId="97" fillId="0" borderId="5" xfId="60" applyFont="1" applyFill="1" applyBorder="1"/>
    <xf numFmtId="0" fontId="94" fillId="36" borderId="0" xfId="60" applyFont="1" applyFill="1" applyBorder="1"/>
    <xf numFmtId="0" fontId="94" fillId="0" borderId="23" xfId="60" applyFont="1" applyFill="1" applyBorder="1"/>
    <xf numFmtId="0" fontId="94" fillId="0" borderId="5" xfId="60" applyFont="1" applyFill="1" applyBorder="1"/>
    <xf numFmtId="0" fontId="97" fillId="37" borderId="5" xfId="60" applyFont="1" applyFill="1" applyBorder="1"/>
    <xf numFmtId="0" fontId="94" fillId="22" borderId="5" xfId="60" applyFont="1" applyFill="1" applyBorder="1" applyAlignment="1">
      <alignment horizontal="left"/>
    </xf>
    <xf numFmtId="0" fontId="96" fillId="36" borderId="0" xfId="60" applyFont="1" applyFill="1" applyBorder="1"/>
    <xf numFmtId="0" fontId="96" fillId="0" borderId="23" xfId="60" applyFont="1" applyFill="1" applyBorder="1"/>
    <xf numFmtId="0" fontId="94" fillId="24" borderId="23" xfId="60" applyFont="1" applyFill="1" applyBorder="1"/>
    <xf numFmtId="0" fontId="94" fillId="24" borderId="5" xfId="60" applyFont="1" applyFill="1" applyBorder="1"/>
    <xf numFmtId="0" fontId="96" fillId="38" borderId="5" xfId="60" applyFont="1" applyFill="1" applyBorder="1"/>
    <xf numFmtId="173" fontId="94" fillId="0" borderId="5" xfId="10" applyNumberFormat="1" applyFont="1" applyFill="1" applyBorder="1" applyAlignment="1">
      <alignment horizontal="left"/>
    </xf>
    <xf numFmtId="173" fontId="94" fillId="0" borderId="5" xfId="10" applyNumberFormat="1" applyFont="1" applyFill="1" applyBorder="1" applyAlignment="1">
      <alignment horizontal="right"/>
    </xf>
    <xf numFmtId="165" fontId="94" fillId="0" borderId="5" xfId="60" applyNumberFormat="1" applyFont="1" applyFill="1" applyBorder="1" applyAlignment="1">
      <alignment horizontal="center"/>
    </xf>
    <xf numFmtId="2" fontId="98" fillId="0" borderId="5" xfId="60" applyNumberFormat="1" applyFont="1" applyFill="1" applyBorder="1"/>
    <xf numFmtId="165" fontId="96" fillId="0" borderId="5" xfId="60" applyNumberFormat="1" applyFont="1" applyFill="1" applyBorder="1" applyAlignment="1">
      <alignment horizontal="center"/>
    </xf>
    <xf numFmtId="2" fontId="102" fillId="37" borderId="5" xfId="60" applyNumberFormat="1" applyFont="1" applyFill="1" applyBorder="1"/>
    <xf numFmtId="0" fontId="101" fillId="0" borderId="5" xfId="60" applyFont="1" applyFill="1" applyBorder="1"/>
    <xf numFmtId="0" fontId="97" fillId="23" borderId="5" xfId="60" applyFont="1" applyFill="1" applyBorder="1"/>
    <xf numFmtId="0" fontId="96" fillId="36" borderId="5" xfId="60" applyFont="1" applyFill="1" applyBorder="1" applyAlignment="1">
      <alignment horizontal="left"/>
    </xf>
    <xf numFmtId="0" fontId="94" fillId="36" borderId="5" xfId="60" applyFont="1" applyFill="1" applyBorder="1"/>
    <xf numFmtId="173" fontId="94" fillId="36" borderId="5" xfId="10" applyNumberFormat="1" applyFont="1" applyFill="1" applyBorder="1"/>
    <xf numFmtId="173" fontId="94" fillId="36" borderId="24" xfId="10" applyNumberFormat="1" applyFont="1" applyFill="1" applyBorder="1"/>
    <xf numFmtId="0" fontId="94" fillId="36" borderId="23" xfId="60" applyFont="1" applyFill="1" applyBorder="1"/>
    <xf numFmtId="0" fontId="94" fillId="0" borderId="5" xfId="60" applyFont="1" applyFill="1" applyBorder="1" applyAlignment="1">
      <alignment horizontal="left"/>
    </xf>
    <xf numFmtId="0" fontId="94" fillId="0" borderId="5" xfId="60" applyFont="1" applyBorder="1" applyAlignment="1">
      <alignment horizontal="center"/>
    </xf>
    <xf numFmtId="0" fontId="94" fillId="0" borderId="5" xfId="60" applyFont="1" applyBorder="1"/>
    <xf numFmtId="0" fontId="94" fillId="0" borderId="5" xfId="60" applyFont="1" applyBorder="1" applyAlignment="1">
      <alignment horizontal="left"/>
    </xf>
    <xf numFmtId="0" fontId="94" fillId="24" borderId="5" xfId="60" applyFont="1" applyFill="1" applyBorder="1" applyAlignment="1">
      <alignment horizontal="center"/>
    </xf>
    <xf numFmtId="0" fontId="94" fillId="24" borderId="5" xfId="60" applyFont="1" applyFill="1" applyBorder="1" applyAlignment="1">
      <alignment horizontal="left"/>
    </xf>
    <xf numFmtId="173" fontId="94" fillId="24" borderId="5" xfId="10" applyNumberFormat="1" applyFont="1" applyFill="1" applyBorder="1"/>
    <xf numFmtId="173" fontId="94" fillId="24" borderId="24" xfId="10" applyNumberFormat="1" applyFont="1" applyFill="1" applyBorder="1"/>
    <xf numFmtId="165" fontId="94" fillId="0" borderId="5" xfId="60" applyNumberFormat="1" applyFont="1" applyFill="1" applyBorder="1" applyAlignment="1">
      <alignment horizontal="left"/>
    </xf>
    <xf numFmtId="165" fontId="96" fillId="0" borderId="5" xfId="60" applyNumberFormat="1" applyFont="1" applyFill="1" applyBorder="1" applyAlignment="1">
      <alignment horizontal="left"/>
    </xf>
    <xf numFmtId="173" fontId="96" fillId="22" borderId="5" xfId="10" applyNumberFormat="1" applyFont="1" applyFill="1" applyBorder="1"/>
    <xf numFmtId="0" fontId="96" fillId="38" borderId="5" xfId="60" applyFont="1" applyFill="1" applyBorder="1" applyAlignment="1">
      <alignment horizontal="center"/>
    </xf>
    <xf numFmtId="173" fontId="96" fillId="38" borderId="5" xfId="10" applyNumberFormat="1" applyFont="1" applyFill="1" applyBorder="1"/>
    <xf numFmtId="173" fontId="96" fillId="38" borderId="24" xfId="10" applyNumberFormat="1" applyFont="1" applyFill="1" applyBorder="1"/>
    <xf numFmtId="0" fontId="94" fillId="38" borderId="23" xfId="60" applyFont="1" applyFill="1" applyBorder="1"/>
    <xf numFmtId="0" fontId="94" fillId="38" borderId="5" xfId="60" applyFont="1" applyFill="1" applyBorder="1"/>
    <xf numFmtId="0" fontId="97" fillId="0" borderId="5" xfId="60" applyFont="1" applyFill="1" applyBorder="1" applyAlignment="1">
      <alignment horizontal="left"/>
    </xf>
    <xf numFmtId="173" fontId="96" fillId="5" borderId="5" xfId="10" applyNumberFormat="1" applyFont="1" applyFill="1" applyBorder="1"/>
    <xf numFmtId="173" fontId="94" fillId="38" borderId="5" xfId="10" applyNumberFormat="1" applyFont="1" applyFill="1" applyBorder="1"/>
    <xf numFmtId="173" fontId="94" fillId="38" borderId="24" xfId="10" applyNumberFormat="1" applyFont="1" applyFill="1" applyBorder="1"/>
    <xf numFmtId="0" fontId="97" fillId="38" borderId="5" xfId="60" applyFont="1" applyFill="1" applyBorder="1"/>
    <xf numFmtId="43" fontId="94" fillId="36" borderId="0" xfId="60" applyNumberFormat="1" applyFont="1" applyFill="1" applyBorder="1"/>
    <xf numFmtId="173" fontId="97" fillId="0" borderId="5" xfId="10" applyNumberFormat="1" applyFont="1" applyFill="1" applyBorder="1"/>
    <xf numFmtId="173" fontId="94" fillId="22" borderId="5" xfId="10" applyNumberFormat="1" applyFont="1" applyFill="1" applyBorder="1"/>
    <xf numFmtId="173" fontId="107" fillId="0" borderId="5" xfId="10" applyNumberFormat="1" applyFont="1" applyFill="1" applyBorder="1"/>
    <xf numFmtId="173" fontId="107" fillId="0" borderId="24" xfId="10" applyNumberFormat="1" applyFont="1" applyFill="1" applyBorder="1"/>
    <xf numFmtId="0" fontId="98" fillId="22" borderId="5" xfId="60" applyFont="1" applyFill="1" applyBorder="1" applyAlignment="1">
      <alignment horizontal="left"/>
    </xf>
    <xf numFmtId="0" fontId="98" fillId="22" borderId="5" xfId="60" applyFont="1" applyFill="1" applyBorder="1"/>
    <xf numFmtId="165" fontId="94" fillId="22" borderId="5" xfId="60" applyNumberFormat="1" applyFont="1" applyFill="1" applyBorder="1" applyAlignment="1">
      <alignment horizontal="left"/>
    </xf>
    <xf numFmtId="165" fontId="94" fillId="0" borderId="5" xfId="60" applyNumberFormat="1" applyFont="1" applyBorder="1" applyAlignment="1">
      <alignment horizontal="center"/>
    </xf>
    <xf numFmtId="43" fontId="94" fillId="36" borderId="0" xfId="10" applyFont="1" applyFill="1" applyBorder="1"/>
    <xf numFmtId="173" fontId="96" fillId="25" borderId="5" xfId="10" applyNumberFormat="1" applyFont="1" applyFill="1" applyBorder="1"/>
    <xf numFmtId="0" fontId="103" fillId="38" borderId="5" xfId="60" applyFont="1" applyFill="1" applyBorder="1" applyAlignment="1">
      <alignment horizontal="center"/>
    </xf>
    <xf numFmtId="0" fontId="102" fillId="38" borderId="5" xfId="60" applyFont="1" applyFill="1" applyBorder="1"/>
    <xf numFmtId="173" fontId="96" fillId="0" borderId="5" xfId="10" applyNumberFormat="1" applyFont="1" applyFill="1" applyBorder="1" applyAlignment="1">
      <alignment horizontal="right"/>
    </xf>
    <xf numFmtId="173" fontId="96" fillId="22" borderId="5" xfId="10" applyNumberFormat="1" applyFont="1" applyFill="1" applyBorder="1" applyAlignment="1">
      <alignment horizontal="right"/>
    </xf>
    <xf numFmtId="165" fontId="96" fillId="36" borderId="5" xfId="60" applyNumberFormat="1" applyFont="1" applyFill="1" applyBorder="1" applyAlignment="1">
      <alignment horizontal="left"/>
    </xf>
    <xf numFmtId="0" fontId="96" fillId="36" borderId="5" xfId="60" applyFont="1" applyFill="1" applyBorder="1"/>
    <xf numFmtId="173" fontId="96" fillId="36" borderId="5" xfId="10" applyNumberFormat="1" applyFont="1" applyFill="1" applyBorder="1"/>
    <xf numFmtId="173" fontId="96" fillId="36" borderId="24" xfId="10" applyNumberFormat="1" applyFont="1" applyFill="1" applyBorder="1"/>
    <xf numFmtId="0" fontId="96" fillId="36" borderId="5" xfId="60" applyFont="1" applyFill="1" applyBorder="1" applyAlignment="1">
      <alignment horizontal="center"/>
    </xf>
    <xf numFmtId="0" fontId="94" fillId="22" borderId="5" xfId="60" applyFont="1" applyFill="1" applyBorder="1" applyAlignment="1"/>
    <xf numFmtId="165" fontId="96" fillId="36" borderId="5" xfId="60" applyNumberFormat="1" applyFont="1" applyFill="1" applyBorder="1" applyAlignment="1">
      <alignment horizontal="center"/>
    </xf>
    <xf numFmtId="173" fontId="96" fillId="36" borderId="5" xfId="10" applyNumberFormat="1" applyFont="1" applyFill="1" applyBorder="1" applyAlignment="1">
      <alignment horizontal="right"/>
    </xf>
    <xf numFmtId="173" fontId="96" fillId="36" borderId="24" xfId="10" applyNumberFormat="1" applyFont="1" applyFill="1" applyBorder="1" applyAlignment="1">
      <alignment horizontal="right"/>
    </xf>
    <xf numFmtId="0" fontId="96" fillId="36" borderId="23" xfId="60" applyFont="1" applyFill="1" applyBorder="1"/>
    <xf numFmtId="173" fontId="96" fillId="0" borderId="24" xfId="10" applyNumberFormat="1" applyFont="1" applyFill="1" applyBorder="1" applyAlignment="1">
      <alignment horizontal="right"/>
    </xf>
    <xf numFmtId="173" fontId="94" fillId="0" borderId="24" xfId="10" applyNumberFormat="1" applyFont="1" applyFill="1" applyBorder="1" applyAlignment="1">
      <alignment horizontal="right"/>
    </xf>
    <xf numFmtId="165" fontId="96" fillId="38" borderId="5" xfId="60" applyNumberFormat="1" applyFont="1" applyFill="1" applyBorder="1" applyAlignment="1">
      <alignment horizontal="left"/>
    </xf>
    <xf numFmtId="173" fontId="96" fillId="38" borderId="5" xfId="10" applyNumberFormat="1" applyFont="1" applyFill="1" applyBorder="1" applyAlignment="1">
      <alignment horizontal="right"/>
    </xf>
    <xf numFmtId="173" fontId="96" fillId="38" borderId="24" xfId="10" applyNumberFormat="1" applyFont="1" applyFill="1" applyBorder="1" applyAlignment="1">
      <alignment horizontal="right"/>
    </xf>
    <xf numFmtId="0" fontId="96" fillId="38" borderId="23" xfId="60" applyFont="1" applyFill="1" applyBorder="1"/>
    <xf numFmtId="173" fontId="0" fillId="0" borderId="5" xfId="10" applyNumberFormat="1" applyFont="1" applyFill="1" applyBorder="1"/>
    <xf numFmtId="173" fontId="0" fillId="0" borderId="24" xfId="10" applyNumberFormat="1" applyFont="1" applyFill="1" applyBorder="1"/>
    <xf numFmtId="165" fontId="94" fillId="22" borderId="5" xfId="60" applyNumberFormat="1" applyFont="1" applyFill="1" applyBorder="1" applyAlignment="1"/>
    <xf numFmtId="165" fontId="99" fillId="22" borderId="5" xfId="60" applyNumberFormat="1" applyFont="1" applyFill="1" applyBorder="1" applyAlignment="1">
      <alignment horizontal="center"/>
    </xf>
    <xf numFmtId="0" fontId="99" fillId="36" borderId="0" xfId="60" applyFont="1" applyFill="1" applyBorder="1"/>
    <xf numFmtId="0" fontId="101" fillId="36" borderId="0" xfId="60" applyFont="1" applyFill="1" applyBorder="1"/>
    <xf numFmtId="173" fontId="5" fillId="36" borderId="0" xfId="60" applyNumberFormat="1" applyFill="1" applyBorder="1"/>
    <xf numFmtId="173" fontId="96" fillId="36" borderId="0" xfId="60" applyNumberFormat="1" applyFont="1" applyFill="1" applyBorder="1"/>
    <xf numFmtId="0" fontId="97" fillId="36" borderId="5" xfId="60" applyFont="1" applyFill="1" applyBorder="1" applyAlignment="1">
      <alignment vertical="center" wrapText="1"/>
    </xf>
    <xf numFmtId="173" fontId="94" fillId="11" borderId="24" xfId="10" applyNumberFormat="1" applyFont="1" applyFill="1" applyBorder="1"/>
    <xf numFmtId="0" fontId="97" fillId="36" borderId="5" xfId="60" applyFont="1" applyFill="1" applyBorder="1"/>
    <xf numFmtId="173" fontId="96" fillId="11" borderId="24" xfId="10" applyNumberFormat="1" applyFont="1" applyFill="1" applyBorder="1"/>
    <xf numFmtId="165" fontId="94" fillId="36" borderId="5" xfId="60" applyNumberFormat="1" applyFont="1" applyFill="1" applyBorder="1" applyAlignment="1">
      <alignment horizontal="center"/>
    </xf>
    <xf numFmtId="173" fontId="123" fillId="22" borderId="5" xfId="10" applyNumberFormat="1" applyFont="1" applyFill="1" applyBorder="1"/>
    <xf numFmtId="173" fontId="144" fillId="22" borderId="24" xfId="10" applyNumberFormat="1" applyFont="1" applyFill="1" applyBorder="1"/>
    <xf numFmtId="165" fontId="94" fillId="24" borderId="5" xfId="60" applyNumberFormat="1" applyFont="1" applyFill="1" applyBorder="1" applyAlignment="1">
      <alignment horizontal="center"/>
    </xf>
    <xf numFmtId="2" fontId="98" fillId="22" borderId="5" xfId="60" applyNumberFormat="1" applyFont="1" applyFill="1" applyBorder="1"/>
    <xf numFmtId="0" fontId="5" fillId="36" borderId="23" xfId="60" applyFill="1" applyBorder="1"/>
    <xf numFmtId="0" fontId="5" fillId="36" borderId="5" xfId="60" applyFill="1" applyBorder="1"/>
    <xf numFmtId="0" fontId="99" fillId="22" borderId="5" xfId="60" applyFont="1" applyFill="1" applyBorder="1" applyAlignment="1">
      <alignment horizontal="center"/>
    </xf>
    <xf numFmtId="0" fontId="97" fillId="36" borderId="5" xfId="60" applyFont="1" applyFill="1" applyBorder="1" applyAlignment="1">
      <alignment horizontal="left"/>
    </xf>
    <xf numFmtId="173" fontId="96" fillId="26" borderId="24" xfId="10" applyNumberFormat="1" applyFont="1" applyFill="1" applyBorder="1"/>
    <xf numFmtId="165" fontId="94" fillId="0" borderId="5" xfId="60" applyNumberFormat="1" applyFont="1" applyFill="1" applyBorder="1" applyAlignment="1"/>
    <xf numFmtId="173" fontId="99" fillId="0" borderId="24" xfId="10" applyNumberFormat="1" applyFont="1" applyFill="1" applyBorder="1"/>
    <xf numFmtId="0" fontId="5" fillId="36" borderId="5" xfId="60" applyFill="1" applyBorder="1" applyAlignment="1">
      <alignment horizontal="left"/>
    </xf>
    <xf numFmtId="173" fontId="5" fillId="36" borderId="5" xfId="10" applyNumberFormat="1" applyFont="1" applyFill="1" applyBorder="1"/>
    <xf numFmtId="173" fontId="5" fillId="36" borderId="24" xfId="10" applyNumberFormat="1" applyFont="1" applyFill="1" applyBorder="1"/>
    <xf numFmtId="0" fontId="94" fillId="0" borderId="47" xfId="60" applyFont="1" applyFill="1" applyBorder="1"/>
    <xf numFmtId="0" fontId="94" fillId="0" borderId="22" xfId="60" applyFont="1" applyFill="1" applyBorder="1"/>
    <xf numFmtId="165" fontId="94" fillId="36" borderId="0" xfId="60" applyNumberFormat="1" applyFont="1" applyFill="1" applyBorder="1" applyAlignment="1">
      <alignment horizontal="center"/>
    </xf>
    <xf numFmtId="165" fontId="94" fillId="36" borderId="0" xfId="60" applyNumberFormat="1" applyFont="1" applyFill="1" applyBorder="1" applyAlignment="1">
      <alignment horizontal="left"/>
    </xf>
    <xf numFmtId="173" fontId="94" fillId="36" borderId="0" xfId="10" applyNumberFormat="1" applyFont="1" applyFill="1" applyBorder="1" applyAlignment="1">
      <alignment horizontal="left"/>
    </xf>
    <xf numFmtId="173" fontId="94" fillId="36" borderId="0" xfId="10" applyNumberFormat="1" applyFont="1" applyFill="1" applyBorder="1"/>
    <xf numFmtId="0" fontId="5" fillId="36" borderId="0" xfId="60" applyFont="1" applyFill="1" applyBorder="1" applyAlignment="1">
      <alignment horizontal="left"/>
    </xf>
    <xf numFmtId="0" fontId="5" fillId="36" borderId="0" xfId="60" applyFont="1" applyFill="1" applyBorder="1"/>
    <xf numFmtId="173" fontId="5" fillId="36" borderId="0" xfId="10" applyNumberFormat="1" applyFont="1" applyFill="1" applyBorder="1"/>
    <xf numFmtId="0" fontId="5" fillId="0" borderId="57" xfId="60" applyFill="1" applyBorder="1" applyAlignment="1">
      <alignment horizontal="left"/>
    </xf>
    <xf numFmtId="0" fontId="5" fillId="0" borderId="57" xfId="60" applyFill="1" applyBorder="1"/>
    <xf numFmtId="173" fontId="0" fillId="0" borderId="57" xfId="10" applyNumberFormat="1" applyFont="1" applyFill="1" applyBorder="1"/>
    <xf numFmtId="173" fontId="0" fillId="0" borderId="11" xfId="10" applyNumberFormat="1" applyFont="1" applyFill="1" applyBorder="1"/>
    <xf numFmtId="0" fontId="5" fillId="0" borderId="49" xfId="60" applyFill="1" applyBorder="1"/>
    <xf numFmtId="0" fontId="5" fillId="0" borderId="5" xfId="60" applyFill="1" applyBorder="1" applyAlignment="1">
      <alignment horizontal="left"/>
    </xf>
    <xf numFmtId="0" fontId="94" fillId="0" borderId="24" xfId="60" applyFont="1" applyFill="1" applyBorder="1"/>
    <xf numFmtId="0" fontId="5" fillId="38" borderId="0" xfId="60" applyFill="1" applyBorder="1"/>
    <xf numFmtId="0" fontId="6" fillId="38" borderId="0" xfId="60" applyFont="1" applyFill="1" applyBorder="1"/>
    <xf numFmtId="165" fontId="124" fillId="0" borderId="5" xfId="60" applyNumberFormat="1" applyFont="1" applyFill="1" applyBorder="1" applyAlignment="1">
      <alignment horizontal="center"/>
    </xf>
    <xf numFmtId="165" fontId="124" fillId="0" borderId="5" xfId="60" applyNumberFormat="1" applyFont="1" applyFill="1" applyBorder="1" applyAlignment="1">
      <alignment horizontal="left"/>
    </xf>
    <xf numFmtId="43" fontId="124" fillId="0" borderId="5" xfId="10" applyFont="1" applyFill="1" applyBorder="1" applyAlignment="1">
      <alignment horizontal="right"/>
    </xf>
    <xf numFmtId="43" fontId="124" fillId="0" borderId="5" xfId="10" applyFont="1" applyFill="1" applyBorder="1"/>
    <xf numFmtId="43" fontId="124" fillId="0" borderId="24" xfId="10" applyFont="1" applyFill="1" applyBorder="1"/>
    <xf numFmtId="0" fontId="124" fillId="38" borderId="0" xfId="60" applyFont="1" applyFill="1" applyBorder="1"/>
    <xf numFmtId="0" fontId="124" fillId="0" borderId="23" xfId="60" applyFont="1" applyFill="1" applyBorder="1"/>
    <xf numFmtId="0" fontId="124" fillId="0" borderId="5" xfId="60" applyFont="1" applyFill="1" applyBorder="1"/>
    <xf numFmtId="0" fontId="96" fillId="14" borderId="5" xfId="60" applyFont="1" applyFill="1" applyBorder="1" applyAlignment="1">
      <alignment horizontal="left"/>
    </xf>
    <xf numFmtId="0" fontId="96" fillId="14" borderId="5" xfId="60" applyFont="1" applyFill="1" applyBorder="1"/>
    <xf numFmtId="43" fontId="96" fillId="14" borderId="5" xfId="10" applyFont="1" applyFill="1" applyBorder="1"/>
    <xf numFmtId="43" fontId="96" fillId="14" borderId="24" xfId="10" applyFont="1" applyFill="1" applyBorder="1"/>
    <xf numFmtId="0" fontId="94" fillId="38" borderId="0" xfId="60" applyFont="1" applyFill="1" applyBorder="1"/>
    <xf numFmtId="0" fontId="94" fillId="14" borderId="23" xfId="60" applyFont="1" applyFill="1" applyBorder="1"/>
    <xf numFmtId="0" fontId="94" fillId="14" borderId="5" xfId="60" applyFont="1" applyFill="1" applyBorder="1"/>
    <xf numFmtId="43" fontId="96" fillId="38" borderId="5" xfId="10" applyFont="1" applyFill="1" applyBorder="1"/>
    <xf numFmtId="43" fontId="96" fillId="38" borderId="24" xfId="10" applyFont="1" applyFill="1" applyBorder="1"/>
    <xf numFmtId="0" fontId="5" fillId="0" borderId="24" xfId="60" applyFill="1" applyBorder="1"/>
    <xf numFmtId="0" fontId="36" fillId="0" borderId="5" xfId="60" applyFont="1" applyFill="1" applyBorder="1" applyAlignment="1">
      <alignment horizontal="center"/>
    </xf>
    <xf numFmtId="0" fontId="36" fillId="0" borderId="5" xfId="60" applyFont="1" applyFill="1" applyBorder="1" applyAlignment="1">
      <alignment horizontal="left"/>
    </xf>
    <xf numFmtId="43" fontId="36" fillId="0" borderId="5" xfId="10" applyFont="1" applyFill="1" applyBorder="1" applyAlignment="1">
      <alignment horizontal="left"/>
    </xf>
    <xf numFmtId="43" fontId="36" fillId="0" borderId="24" xfId="10" applyFont="1" applyFill="1" applyBorder="1" applyAlignment="1">
      <alignment horizontal="left"/>
    </xf>
    <xf numFmtId="0" fontId="36" fillId="38" borderId="0" xfId="60" applyFont="1" applyFill="1" applyBorder="1"/>
    <xf numFmtId="0" fontId="36" fillId="0" borderId="23" xfId="60" applyFont="1" applyFill="1" applyBorder="1"/>
    <xf numFmtId="0" fontId="36" fillId="0" borderId="5" xfId="60" applyFont="1" applyFill="1" applyBorder="1"/>
    <xf numFmtId="0" fontId="5" fillId="0" borderId="5" xfId="60" applyFill="1" applyBorder="1" applyAlignment="1">
      <alignment horizontal="center"/>
    </xf>
    <xf numFmtId="43" fontId="5" fillId="0" borderId="5" xfId="10" applyFont="1" applyFill="1" applyBorder="1" applyAlignment="1">
      <alignment horizontal="left"/>
    </xf>
    <xf numFmtId="43" fontId="94" fillId="0" borderId="5" xfId="10" applyFont="1" applyFill="1" applyBorder="1"/>
    <xf numFmtId="43" fontId="94" fillId="0" borderId="24" xfId="10" applyFont="1" applyFill="1" applyBorder="1"/>
    <xf numFmtId="43" fontId="5" fillId="38" borderId="0" xfId="10" applyFont="1" applyFill="1" applyBorder="1"/>
    <xf numFmtId="43" fontId="5" fillId="38" borderId="0" xfId="60" applyNumberFormat="1" applyFill="1" applyBorder="1"/>
    <xf numFmtId="0" fontId="6" fillId="0" borderId="5" xfId="60" applyFont="1" applyFill="1" applyBorder="1" applyAlignment="1">
      <alignment horizontal="left"/>
    </xf>
    <xf numFmtId="43" fontId="6" fillId="0" borderId="5" xfId="10" applyFont="1" applyFill="1" applyBorder="1" applyAlignment="1">
      <alignment horizontal="left"/>
    </xf>
    <xf numFmtId="43" fontId="6" fillId="0" borderId="24" xfId="10" applyFont="1" applyFill="1" applyBorder="1" applyAlignment="1">
      <alignment horizontal="left"/>
    </xf>
    <xf numFmtId="43" fontId="5" fillId="0" borderId="24" xfId="10" applyFont="1" applyFill="1" applyBorder="1" applyAlignment="1">
      <alignment horizontal="left"/>
    </xf>
    <xf numFmtId="43" fontId="36" fillId="38" borderId="0" xfId="10" applyFont="1" applyFill="1" applyBorder="1"/>
    <xf numFmtId="165" fontId="5" fillId="0" borderId="5" xfId="60" applyNumberFormat="1" applyFill="1" applyBorder="1" applyAlignment="1">
      <alignment horizontal="center"/>
    </xf>
    <xf numFmtId="0" fontId="6" fillId="0" borderId="5" xfId="60" applyFont="1" applyFill="1" applyBorder="1" applyAlignment="1">
      <alignment horizontal="center"/>
    </xf>
    <xf numFmtId="43" fontId="105" fillId="0" borderId="5" xfId="10" applyFont="1" applyFill="1" applyBorder="1" applyAlignment="1">
      <alignment horizontal="left"/>
    </xf>
    <xf numFmtId="43" fontId="105" fillId="22" borderId="24" xfId="10" applyFont="1" applyFill="1" applyBorder="1" applyAlignment="1">
      <alignment horizontal="left"/>
    </xf>
    <xf numFmtId="43" fontId="6" fillId="38" borderId="0" xfId="10" applyFont="1" applyFill="1" applyBorder="1"/>
    <xf numFmtId="43" fontId="6" fillId="38" borderId="0" xfId="60" applyNumberFormat="1" applyFont="1" applyFill="1" applyBorder="1"/>
    <xf numFmtId="0" fontId="96" fillId="38" borderId="5" xfId="60" applyFont="1" applyFill="1" applyBorder="1" applyAlignment="1">
      <alignment horizontal="left"/>
    </xf>
    <xf numFmtId="0" fontId="94" fillId="28" borderId="5" xfId="60" applyFont="1" applyFill="1" applyBorder="1" applyAlignment="1">
      <alignment horizontal="center"/>
    </xf>
    <xf numFmtId="0" fontId="94" fillId="28" borderId="5" xfId="60" applyFont="1" applyFill="1" applyBorder="1" applyAlignment="1">
      <alignment horizontal="left"/>
    </xf>
    <xf numFmtId="43" fontId="94" fillId="0" borderId="5" xfId="10" applyFont="1" applyFill="1" applyBorder="1" applyAlignment="1">
      <alignment horizontal="left"/>
    </xf>
    <xf numFmtId="43" fontId="96" fillId="0" borderId="24" xfId="10" applyFont="1" applyFill="1" applyBorder="1" applyAlignment="1">
      <alignment horizontal="left"/>
    </xf>
    <xf numFmtId="43" fontId="94" fillId="0" borderId="5" xfId="60" applyNumberFormat="1" applyFont="1" applyFill="1" applyBorder="1"/>
    <xf numFmtId="43" fontId="96" fillId="22" borderId="24" xfId="60" applyNumberFormat="1" applyFont="1" applyFill="1" applyBorder="1"/>
    <xf numFmtId="43" fontId="94" fillId="0" borderId="5" xfId="10" applyFont="1" applyFill="1" applyBorder="1" applyAlignment="1">
      <alignment horizontal="center"/>
    </xf>
    <xf numFmtId="43" fontId="94" fillId="0" borderId="24" xfId="10" applyFont="1" applyFill="1" applyBorder="1" applyAlignment="1">
      <alignment horizontal="center"/>
    </xf>
    <xf numFmtId="43" fontId="96" fillId="22" borderId="24" xfId="10" applyFont="1" applyFill="1" applyBorder="1" applyAlignment="1">
      <alignment horizontal="center"/>
    </xf>
    <xf numFmtId="43" fontId="0" fillId="0" borderId="0" xfId="10" applyFont="1" applyFill="1" applyBorder="1"/>
    <xf numFmtId="43" fontId="5" fillId="0" borderId="0" xfId="60" applyNumberFormat="1" applyFill="1" applyBorder="1"/>
    <xf numFmtId="0" fontId="5" fillId="0" borderId="0" xfId="60" applyFill="1" applyBorder="1"/>
    <xf numFmtId="43" fontId="6" fillId="0" borderId="5" xfId="60" applyNumberFormat="1" applyFont="1" applyFill="1" applyBorder="1"/>
    <xf numFmtId="43" fontId="94" fillId="0" borderId="24" xfId="10" applyFont="1" applyFill="1" applyBorder="1" applyAlignment="1">
      <alignment horizontal="left"/>
    </xf>
    <xf numFmtId="43" fontId="96" fillId="5" borderId="24" xfId="10" applyFont="1" applyFill="1" applyBorder="1" applyAlignment="1">
      <alignment horizontal="left"/>
    </xf>
    <xf numFmtId="43" fontId="94" fillId="0" borderId="24" xfId="60" applyNumberFormat="1" applyFont="1" applyFill="1" applyBorder="1"/>
    <xf numFmtId="43" fontId="96" fillId="0" borderId="24" xfId="60" applyNumberFormat="1" applyFont="1" applyFill="1" applyBorder="1"/>
    <xf numFmtId="43" fontId="108" fillId="0" borderId="5" xfId="10" applyFont="1" applyFill="1" applyBorder="1" applyAlignment="1">
      <alignment horizontal="left"/>
    </xf>
    <xf numFmtId="43" fontId="108" fillId="0" borderId="24" xfId="10" applyFont="1" applyFill="1" applyBorder="1" applyAlignment="1">
      <alignment horizontal="left"/>
    </xf>
    <xf numFmtId="43" fontId="96" fillId="0" borderId="5" xfId="10" applyFont="1" applyFill="1" applyBorder="1" applyAlignment="1">
      <alignment horizontal="left"/>
    </xf>
    <xf numFmtId="43" fontId="96" fillId="5" borderId="24" xfId="60" applyNumberFormat="1" applyFont="1" applyFill="1" applyBorder="1"/>
    <xf numFmtId="0" fontId="96" fillId="36" borderId="5" xfId="60" applyFont="1" applyFill="1" applyBorder="1" applyAlignment="1">
      <alignment horizontal="center" vertical="center"/>
    </xf>
    <xf numFmtId="0" fontId="96" fillId="36" borderId="5" xfId="60" applyFont="1" applyFill="1" applyBorder="1" applyAlignment="1">
      <alignment horizontal="left" vertical="justify" wrapText="1"/>
    </xf>
    <xf numFmtId="43" fontId="94" fillId="36" borderId="5" xfId="60" applyNumberFormat="1" applyFont="1" applyFill="1" applyBorder="1"/>
    <xf numFmtId="43" fontId="94" fillId="36" borderId="24" xfId="60" applyNumberFormat="1" applyFont="1" applyFill="1" applyBorder="1"/>
    <xf numFmtId="43" fontId="5" fillId="0" borderId="5" xfId="10" applyFont="1" applyFill="1" applyBorder="1" applyAlignment="1">
      <alignment horizontal="center"/>
    </xf>
    <xf numFmtId="43" fontId="5" fillId="0" borderId="24" xfId="10" applyFont="1" applyFill="1" applyBorder="1" applyAlignment="1">
      <alignment horizontal="center"/>
    </xf>
    <xf numFmtId="43" fontId="6" fillId="0" borderId="24" xfId="60" applyNumberFormat="1" applyFont="1" applyFill="1" applyBorder="1"/>
    <xf numFmtId="43" fontId="96" fillId="5" borderId="5" xfId="10" applyFont="1" applyFill="1" applyBorder="1"/>
    <xf numFmtId="0" fontId="6" fillId="0" borderId="24" xfId="60" applyFont="1" applyFill="1" applyBorder="1"/>
    <xf numFmtId="43" fontId="94" fillId="36" borderId="5" xfId="10" applyFont="1" applyFill="1" applyBorder="1" applyAlignment="1">
      <alignment horizontal="center"/>
    </xf>
    <xf numFmtId="43" fontId="94" fillId="36" borderId="24" xfId="10" applyFont="1" applyFill="1" applyBorder="1" applyAlignment="1">
      <alignment horizontal="center"/>
    </xf>
    <xf numFmtId="0" fontId="10" fillId="38" borderId="0" xfId="60" applyFont="1" applyFill="1" applyBorder="1"/>
    <xf numFmtId="43" fontId="96" fillId="5" borderId="5" xfId="10" applyFont="1" applyFill="1" applyBorder="1" applyAlignment="1">
      <alignment horizontal="center"/>
    </xf>
    <xf numFmtId="43" fontId="96" fillId="0" borderId="5" xfId="10" applyFont="1" applyFill="1" applyBorder="1" applyAlignment="1">
      <alignment horizontal="center"/>
    </xf>
    <xf numFmtId="43" fontId="96" fillId="0" borderId="5" xfId="60" applyNumberFormat="1" applyFont="1" applyFill="1" applyBorder="1" applyAlignment="1">
      <alignment horizontal="center"/>
    </xf>
    <xf numFmtId="43" fontId="96" fillId="22" borderId="5" xfId="60" applyNumberFormat="1" applyFont="1" applyFill="1" applyBorder="1" applyAlignment="1">
      <alignment horizontal="center"/>
    </xf>
    <xf numFmtId="43" fontId="96" fillId="0" borderId="24" xfId="60" applyNumberFormat="1" applyFont="1" applyFill="1" applyBorder="1" applyAlignment="1">
      <alignment horizontal="center"/>
    </xf>
    <xf numFmtId="0" fontId="94" fillId="36" borderId="5" xfId="60" applyFont="1" applyFill="1" applyBorder="1" applyAlignment="1">
      <alignment horizontal="center"/>
    </xf>
    <xf numFmtId="0" fontId="94" fillId="36" borderId="24" xfId="60" applyFont="1" applyFill="1" applyBorder="1"/>
    <xf numFmtId="43" fontId="96" fillId="5" borderId="5" xfId="10" applyFont="1" applyFill="1" applyBorder="1" applyAlignment="1">
      <alignment horizontal="left"/>
    </xf>
    <xf numFmtId="43" fontId="94" fillId="36" borderId="5" xfId="10" applyFont="1" applyFill="1" applyBorder="1" applyAlignment="1">
      <alignment horizontal="left"/>
    </xf>
    <xf numFmtId="43" fontId="94" fillId="36" borderId="24" xfId="10" applyFont="1" applyFill="1" applyBorder="1" applyAlignment="1">
      <alignment horizontal="left"/>
    </xf>
    <xf numFmtId="43" fontId="96" fillId="22" borderId="5" xfId="10" applyFont="1" applyFill="1" applyBorder="1" applyAlignment="1">
      <alignment horizontal="left"/>
    </xf>
    <xf numFmtId="43" fontId="96" fillId="36" borderId="5" xfId="10" applyFont="1" applyFill="1" applyBorder="1" applyAlignment="1">
      <alignment horizontal="left"/>
    </xf>
    <xf numFmtId="43" fontId="96" fillId="36" borderId="24" xfId="10" applyFont="1" applyFill="1" applyBorder="1" applyAlignment="1">
      <alignment horizontal="left"/>
    </xf>
    <xf numFmtId="0" fontId="5" fillId="24" borderId="23" xfId="60" applyFill="1" applyBorder="1"/>
    <xf numFmtId="0" fontId="5" fillId="24" borderId="5" xfId="60" applyFill="1" applyBorder="1"/>
    <xf numFmtId="164" fontId="5" fillId="0" borderId="5" xfId="60" applyNumberFormat="1" applyFill="1" applyBorder="1"/>
    <xf numFmtId="0" fontId="94" fillId="0" borderId="24" xfId="60" applyFont="1" applyFill="1" applyBorder="1" applyAlignment="1">
      <alignment horizontal="center"/>
    </xf>
    <xf numFmtId="43" fontId="96" fillId="22" borderId="5" xfId="10" applyFont="1" applyFill="1" applyBorder="1" applyAlignment="1">
      <alignment horizontal="center"/>
    </xf>
    <xf numFmtId="43" fontId="96" fillId="36" borderId="5" xfId="10" applyFont="1" applyFill="1" applyBorder="1" applyAlignment="1">
      <alignment horizontal="center"/>
    </xf>
    <xf numFmtId="0" fontId="5" fillId="36" borderId="24" xfId="60" applyFill="1" applyBorder="1"/>
    <xf numFmtId="43" fontId="96" fillId="37" borderId="5" xfId="10" applyFont="1" applyFill="1" applyBorder="1" applyAlignment="1">
      <alignment horizontal="left"/>
    </xf>
    <xf numFmtId="43" fontId="96" fillId="32" borderId="5" xfId="10" applyFont="1" applyFill="1" applyBorder="1" applyAlignment="1">
      <alignment horizontal="center"/>
    </xf>
    <xf numFmtId="164" fontId="5" fillId="38" borderId="0" xfId="60" applyNumberFormat="1" applyFill="1" applyBorder="1"/>
    <xf numFmtId="43" fontId="96" fillId="0" borderId="5" xfId="60" applyNumberFormat="1" applyFont="1" applyFill="1" applyBorder="1"/>
    <xf numFmtId="0" fontId="50" fillId="38" borderId="0" xfId="60" applyFont="1" applyFill="1" applyBorder="1"/>
    <xf numFmtId="0" fontId="94" fillId="16" borderId="5" xfId="60" applyFont="1" applyFill="1" applyBorder="1" applyAlignment="1">
      <alignment horizontal="center"/>
    </xf>
    <xf numFmtId="0" fontId="94" fillId="16" borderId="5" xfId="60" applyFont="1" applyFill="1" applyBorder="1" applyAlignment="1">
      <alignment horizontal="left"/>
    </xf>
    <xf numFmtId="43" fontId="36" fillId="0" borderId="5" xfId="10" applyFont="1" applyFill="1" applyBorder="1" applyAlignment="1">
      <alignment horizontal="center"/>
    </xf>
    <xf numFmtId="43" fontId="36" fillId="0" borderId="24" xfId="10" applyFont="1" applyFill="1" applyBorder="1" applyAlignment="1">
      <alignment horizontal="center"/>
    </xf>
    <xf numFmtId="43" fontId="6" fillId="0" borderId="5" xfId="10" applyFont="1" applyFill="1" applyBorder="1" applyAlignment="1">
      <alignment horizontal="center"/>
    </xf>
    <xf numFmtId="43" fontId="6" fillId="0" borderId="24" xfId="10" applyFont="1" applyFill="1" applyBorder="1" applyAlignment="1">
      <alignment horizontal="center"/>
    </xf>
    <xf numFmtId="0" fontId="94" fillId="0" borderId="22" xfId="60" applyFont="1" applyFill="1" applyBorder="1" applyAlignment="1">
      <alignment horizontal="center"/>
    </xf>
    <xf numFmtId="0" fontId="96" fillId="0" borderId="22" xfId="60" applyFont="1" applyFill="1" applyBorder="1" applyAlignment="1">
      <alignment horizontal="left"/>
    </xf>
    <xf numFmtId="43" fontId="94" fillId="0" borderId="22" xfId="10" applyFont="1" applyFill="1" applyBorder="1" applyAlignment="1">
      <alignment horizontal="left"/>
    </xf>
    <xf numFmtId="43" fontId="94" fillId="0" borderId="15" xfId="10" applyFont="1" applyFill="1" applyBorder="1" applyAlignment="1">
      <alignment horizontal="left"/>
    </xf>
    <xf numFmtId="0" fontId="5" fillId="0" borderId="47" xfId="60" applyFill="1" applyBorder="1"/>
    <xf numFmtId="0" fontId="5" fillId="0" borderId="22" xfId="60" applyFill="1" applyBorder="1"/>
    <xf numFmtId="0" fontId="5" fillId="38" borderId="0" xfId="60" applyFill="1" applyBorder="1" applyAlignment="1">
      <alignment horizontal="left"/>
    </xf>
    <xf numFmtId="0" fontId="5" fillId="0" borderId="11" xfId="60" applyFill="1" applyBorder="1"/>
    <xf numFmtId="0" fontId="5" fillId="2" borderId="0" xfId="60" applyFill="1"/>
    <xf numFmtId="0" fontId="7" fillId="8" borderId="44" xfId="60" applyFont="1" applyFill="1" applyBorder="1" applyAlignment="1">
      <alignment horizontal="center"/>
    </xf>
    <xf numFmtId="0" fontId="52" fillId="8" borderId="0" xfId="60" applyFont="1" applyFill="1" applyBorder="1" applyAlignment="1">
      <alignment horizontal="center"/>
    </xf>
    <xf numFmtId="0" fontId="52" fillId="8" borderId="42" xfId="60" applyFont="1" applyFill="1" applyBorder="1" applyAlignment="1">
      <alignment horizontal="center"/>
    </xf>
    <xf numFmtId="0" fontId="6" fillId="8" borderId="95" xfId="60" applyFont="1" applyFill="1" applyBorder="1" applyAlignment="1">
      <alignment horizontal="center"/>
    </xf>
    <xf numFmtId="0" fontId="5" fillId="8" borderId="43" xfId="60" applyFont="1" applyFill="1" applyBorder="1"/>
    <xf numFmtId="0" fontId="5" fillId="8" borderId="43" xfId="60" applyFont="1" applyFill="1" applyBorder="1" applyAlignment="1">
      <alignment horizontal="center"/>
    </xf>
    <xf numFmtId="173" fontId="6" fillId="8" borderId="43" xfId="10" applyNumberFormat="1" applyFont="1" applyFill="1" applyBorder="1" applyAlignment="1">
      <alignment horizontal="center"/>
    </xf>
    <xf numFmtId="173" fontId="6" fillId="8" borderId="21" xfId="10" applyNumberFormat="1" applyFont="1" applyFill="1" applyBorder="1"/>
    <xf numFmtId="0" fontId="63" fillId="8" borderId="43" xfId="60" applyFont="1" applyFill="1" applyBorder="1"/>
    <xf numFmtId="0" fontId="75" fillId="8" borderId="43" xfId="60" applyFont="1" applyFill="1" applyBorder="1"/>
    <xf numFmtId="0" fontId="57" fillId="8" borderId="43" xfId="60" applyFont="1" applyFill="1" applyBorder="1"/>
    <xf numFmtId="0" fontId="76" fillId="8" borderId="43" xfId="60" applyFont="1" applyFill="1" applyBorder="1" applyAlignment="1">
      <alignment horizontal="center"/>
    </xf>
    <xf numFmtId="173" fontId="78" fillId="8" borderId="44" xfId="10" applyNumberFormat="1" applyFont="1" applyFill="1" applyBorder="1"/>
    <xf numFmtId="173" fontId="5" fillId="2" borderId="0" xfId="60" applyNumberFormat="1" applyFill="1"/>
    <xf numFmtId="0" fontId="76" fillId="8" borderId="43" xfId="60" applyFont="1" applyFill="1" applyBorder="1"/>
    <xf numFmtId="173" fontId="78" fillId="8" borderId="98" xfId="10" applyNumberFormat="1" applyFont="1" applyFill="1" applyBorder="1"/>
    <xf numFmtId="173" fontId="76" fillId="8" borderId="43" xfId="60" applyNumberFormat="1" applyFont="1" applyFill="1" applyBorder="1"/>
    <xf numFmtId="173" fontId="78" fillId="8" borderId="105" xfId="10" applyNumberFormat="1" applyFont="1" applyFill="1" applyBorder="1"/>
    <xf numFmtId="43" fontId="5" fillId="2" borderId="0" xfId="60" applyNumberFormat="1" applyFill="1"/>
    <xf numFmtId="0" fontId="145" fillId="0" borderId="43" xfId="60" applyFont="1" applyFill="1" applyBorder="1"/>
    <xf numFmtId="173" fontId="80" fillId="28" borderId="44" xfId="10" applyNumberFormat="1" applyFont="1" applyFill="1" applyBorder="1"/>
    <xf numFmtId="173" fontId="80" fillId="28" borderId="45" xfId="10" applyNumberFormat="1" applyFont="1" applyFill="1" applyBorder="1"/>
    <xf numFmtId="0" fontId="75" fillId="8" borderId="42" xfId="60" applyFont="1" applyFill="1" applyBorder="1"/>
    <xf numFmtId="0" fontId="75" fillId="8" borderId="16" xfId="60" applyFont="1" applyFill="1" applyBorder="1"/>
    <xf numFmtId="0" fontId="146" fillId="8" borderId="43" xfId="60" applyFont="1" applyFill="1" applyBorder="1"/>
    <xf numFmtId="0" fontId="5" fillId="8" borderId="0" xfId="60" applyFont="1" applyFill="1" applyBorder="1"/>
    <xf numFmtId="0" fontId="57" fillId="8" borderId="0" xfId="60" applyFont="1" applyFill="1" applyBorder="1"/>
    <xf numFmtId="0" fontId="57" fillId="8" borderId="21" xfId="60" applyFont="1" applyFill="1" applyBorder="1"/>
    <xf numFmtId="0" fontId="57" fillId="8" borderId="44" xfId="60" applyFont="1" applyFill="1" applyBorder="1"/>
    <xf numFmtId="0" fontId="57" fillId="8" borderId="20" xfId="60" applyFont="1" applyFill="1" applyBorder="1"/>
    <xf numFmtId="0" fontId="57" fillId="8" borderId="45" xfId="60" applyFont="1" applyFill="1" applyBorder="1"/>
    <xf numFmtId="0" fontId="7" fillId="8" borderId="43" xfId="60" applyFont="1" applyFill="1" applyBorder="1" applyAlignment="1">
      <alignment horizontal="center"/>
    </xf>
    <xf numFmtId="0" fontId="7" fillId="8" borderId="0" xfId="60" applyFont="1" applyFill="1" applyBorder="1" applyAlignment="1">
      <alignment horizontal="center"/>
    </xf>
    <xf numFmtId="0" fontId="52" fillId="8" borderId="16" xfId="60" applyFont="1" applyFill="1" applyBorder="1" applyAlignment="1">
      <alignment horizontal="center"/>
    </xf>
    <xf numFmtId="173" fontId="43" fillId="8" borderId="17" xfId="10" applyNumberFormat="1" applyFont="1" applyFill="1" applyBorder="1" applyAlignment="1">
      <alignment horizontal="center"/>
    </xf>
    <xf numFmtId="0" fontId="6" fillId="8" borderId="0" xfId="60" applyFont="1" applyFill="1" applyBorder="1" applyAlignment="1">
      <alignment horizontal="center"/>
    </xf>
    <xf numFmtId="173" fontId="43" fillId="8" borderId="21" xfId="10" quotePrefix="1" applyNumberFormat="1" applyFont="1" applyFill="1" applyBorder="1" applyAlignment="1">
      <alignment horizontal="center"/>
    </xf>
    <xf numFmtId="0" fontId="5" fillId="8" borderId="94" xfId="60" applyFont="1" applyFill="1" applyBorder="1" applyAlignment="1">
      <alignment horizontal="center"/>
    </xf>
    <xf numFmtId="0" fontId="5" fillId="8" borderId="21" xfId="60" applyFont="1" applyFill="1" applyBorder="1"/>
    <xf numFmtId="0" fontId="112" fillId="8" borderId="43" xfId="60" applyFont="1" applyFill="1" applyBorder="1" applyAlignment="1">
      <alignment horizontal="center"/>
    </xf>
    <xf numFmtId="43" fontId="113" fillId="28" borderId="43" xfId="10" applyFont="1" applyFill="1" applyBorder="1"/>
    <xf numFmtId="0" fontId="5" fillId="28" borderId="21" xfId="60" applyFill="1" applyBorder="1"/>
    <xf numFmtId="173" fontId="77" fillId="0" borderId="21" xfId="10" applyNumberFormat="1" applyFont="1" applyFill="1" applyBorder="1"/>
    <xf numFmtId="0" fontId="89" fillId="28" borderId="43" xfId="60" applyFont="1" applyFill="1" applyBorder="1"/>
    <xf numFmtId="0" fontId="89" fillId="8" borderId="21" xfId="60" applyFont="1" applyFill="1" applyBorder="1"/>
    <xf numFmtId="173" fontId="114" fillId="28" borderId="21" xfId="10" applyNumberFormat="1" applyFont="1" applyFill="1" applyBorder="1"/>
    <xf numFmtId="43" fontId="77" fillId="28" borderId="43" xfId="10" applyFont="1" applyFill="1" applyBorder="1"/>
    <xf numFmtId="0" fontId="79" fillId="8" borderId="43" xfId="60" applyFont="1" applyFill="1" applyBorder="1"/>
    <xf numFmtId="173" fontId="78" fillId="28" borderId="19" xfId="10" applyNumberFormat="1" applyFont="1" applyFill="1" applyBorder="1"/>
    <xf numFmtId="173" fontId="77" fillId="28" borderId="19" xfId="10" applyNumberFormat="1" applyFont="1" applyFill="1" applyBorder="1"/>
    <xf numFmtId="9" fontId="77" fillId="28" borderId="43" xfId="61" applyFont="1" applyFill="1" applyBorder="1"/>
    <xf numFmtId="0" fontId="77" fillId="8" borderId="43" xfId="60" applyFont="1" applyFill="1" applyBorder="1"/>
    <xf numFmtId="0" fontId="5" fillId="28" borderId="0" xfId="60" applyFill="1" applyBorder="1"/>
    <xf numFmtId="43" fontId="5" fillId="28" borderId="43" xfId="10" applyFont="1" applyFill="1" applyBorder="1"/>
    <xf numFmtId="173" fontId="5" fillId="28" borderId="21" xfId="10" applyNumberFormat="1" applyFont="1" applyFill="1" applyBorder="1"/>
    <xf numFmtId="173" fontId="78" fillId="0" borderId="85" xfId="10" applyNumberFormat="1" applyFont="1" applyFill="1" applyBorder="1"/>
    <xf numFmtId="173" fontId="78" fillId="28" borderId="99" xfId="10" applyNumberFormat="1" applyFont="1" applyFill="1" applyBorder="1"/>
    <xf numFmtId="0" fontId="79" fillId="8" borderId="43" xfId="60" applyFont="1" applyFill="1" applyBorder="1" applyAlignment="1">
      <alignment horizontal="center"/>
    </xf>
    <xf numFmtId="0" fontId="57" fillId="28" borderId="43" xfId="60" applyFont="1" applyFill="1" applyBorder="1"/>
    <xf numFmtId="173" fontId="78" fillId="28" borderId="96" xfId="10" applyNumberFormat="1" applyFont="1" applyFill="1" applyBorder="1"/>
    <xf numFmtId="173" fontId="77" fillId="8" borderId="96" xfId="10" applyNumberFormat="1" applyFont="1" applyFill="1" applyBorder="1"/>
    <xf numFmtId="0" fontId="75" fillId="8" borderId="21" xfId="60" applyFont="1" applyFill="1" applyBorder="1"/>
    <xf numFmtId="0" fontId="80" fillId="8" borderId="21" xfId="60" applyFont="1" applyFill="1" applyBorder="1"/>
    <xf numFmtId="0" fontId="80" fillId="8" borderId="43" xfId="60" applyFont="1" applyFill="1" applyBorder="1"/>
    <xf numFmtId="193" fontId="80" fillId="8" borderId="21" xfId="60" applyNumberFormat="1" applyFont="1" applyFill="1" applyBorder="1"/>
    <xf numFmtId="0" fontId="75" fillId="8" borderId="44" xfId="60" applyFont="1" applyFill="1" applyBorder="1"/>
    <xf numFmtId="0" fontId="75" fillId="8" borderId="45" xfId="60" applyFont="1" applyFill="1" applyBorder="1"/>
    <xf numFmtId="0" fontId="5" fillId="8" borderId="42" xfId="60" applyFont="1" applyFill="1" applyBorder="1"/>
    <xf numFmtId="0" fontId="5" fillId="8" borderId="16" xfId="60" applyFont="1" applyFill="1" applyBorder="1"/>
    <xf numFmtId="0" fontId="81" fillId="8" borderId="0" xfId="60" applyFont="1" applyFill="1" applyBorder="1"/>
    <xf numFmtId="0" fontId="82" fillId="8" borderId="0" xfId="60" applyFont="1" applyFill="1" applyBorder="1"/>
    <xf numFmtId="1" fontId="63" fillId="8" borderId="0" xfId="60" applyNumberFormat="1" applyFont="1" applyFill="1" applyBorder="1" applyAlignment="1"/>
    <xf numFmtId="0" fontId="82" fillId="8" borderId="43" xfId="60" applyFont="1" applyFill="1" applyBorder="1"/>
    <xf numFmtId="0" fontId="63" fillId="8" borderId="0" xfId="60" applyFont="1" applyFill="1" applyBorder="1"/>
    <xf numFmtId="1" fontId="57" fillId="8" borderId="0" xfId="60" applyNumberFormat="1" applyFont="1" applyFill="1" applyBorder="1" applyAlignment="1"/>
    <xf numFmtId="0" fontId="57" fillId="8" borderId="43" xfId="60" applyFont="1" applyFill="1" applyBorder="1" applyAlignment="1">
      <alignment horizontal="left"/>
    </xf>
    <xf numFmtId="0" fontId="57" fillId="8" borderId="0" xfId="60" applyFont="1" applyFill="1" applyBorder="1" applyAlignment="1">
      <alignment horizontal="left"/>
    </xf>
    <xf numFmtId="0" fontId="57" fillId="8" borderId="43" xfId="60" applyFont="1" applyFill="1" applyBorder="1" applyAlignment="1">
      <alignment horizontal="right"/>
    </xf>
    <xf numFmtId="0" fontId="57" fillId="8" borderId="0" xfId="60" applyFont="1" applyFill="1" applyBorder="1" applyAlignment="1">
      <alignment horizontal="right"/>
    </xf>
    <xf numFmtId="43" fontId="57" fillId="28" borderId="0" xfId="10" applyFont="1" applyFill="1" applyBorder="1"/>
    <xf numFmtId="0" fontId="57" fillId="8" borderId="44" xfId="60" applyFont="1" applyFill="1" applyBorder="1" applyAlignment="1">
      <alignment horizontal="left"/>
    </xf>
    <xf numFmtId="0" fontId="8" fillId="2" borderId="0" xfId="60" applyFont="1" applyFill="1" applyBorder="1" applyAlignment="1"/>
    <xf numFmtId="0" fontId="8" fillId="8" borderId="0" xfId="60" applyFont="1" applyFill="1" applyBorder="1" applyAlignment="1">
      <alignment horizontal="center"/>
    </xf>
    <xf numFmtId="0" fontId="5" fillId="8" borderId="0" xfId="60" applyFill="1" applyBorder="1"/>
    <xf numFmtId="173" fontId="75" fillId="8" borderId="42" xfId="60" applyNumberFormat="1" applyFont="1" applyFill="1" applyBorder="1" applyAlignment="1"/>
    <xf numFmtId="173" fontId="52" fillId="8" borderId="17" xfId="60" applyNumberFormat="1" applyFont="1" applyFill="1" applyBorder="1" applyAlignment="1">
      <alignment horizontal="center"/>
    </xf>
    <xf numFmtId="173" fontId="43" fillId="8" borderId="17" xfId="60" applyNumberFormat="1" applyFont="1" applyFill="1" applyBorder="1" applyAlignment="1">
      <alignment horizontal="center"/>
    </xf>
    <xf numFmtId="3" fontId="5" fillId="2" borderId="0" xfId="60" applyNumberFormat="1" applyFill="1"/>
    <xf numFmtId="0" fontId="5" fillId="8" borderId="44" xfId="60" applyFont="1" applyFill="1" applyBorder="1"/>
    <xf numFmtId="0" fontId="5" fillId="8" borderId="0" xfId="60" applyFont="1" applyFill="1"/>
    <xf numFmtId="173" fontId="43" fillId="8" borderId="92" xfId="60" applyNumberFormat="1" applyFont="1" applyFill="1" applyBorder="1" applyAlignment="1">
      <alignment horizontal="center"/>
    </xf>
    <xf numFmtId="165" fontId="5" fillId="2" borderId="0" xfId="60" applyNumberFormat="1" applyFill="1"/>
    <xf numFmtId="0" fontId="147" fillId="28" borderId="43" xfId="60" applyFont="1" applyFill="1" applyBorder="1" applyAlignment="1">
      <alignment horizontal="right"/>
    </xf>
    <xf numFmtId="0" fontId="5" fillId="8" borderId="44" xfId="60" applyFill="1" applyBorder="1"/>
    <xf numFmtId="0" fontId="5" fillId="8" borderId="20" xfId="60" applyFill="1" applyBorder="1"/>
    <xf numFmtId="173" fontId="75" fillId="28" borderId="43" xfId="10" applyNumberFormat="1" applyFont="1" applyFill="1" applyBorder="1"/>
    <xf numFmtId="173" fontId="75" fillId="28" borderId="21" xfId="10" applyNumberFormat="1" applyFont="1" applyFill="1" applyBorder="1"/>
    <xf numFmtId="0" fontId="57" fillId="28" borderId="0" xfId="60" applyFont="1" applyFill="1" applyBorder="1"/>
    <xf numFmtId="175" fontId="5" fillId="2" borderId="0" xfId="60" applyNumberFormat="1" applyFill="1"/>
    <xf numFmtId="0" fontId="93" fillId="8" borderId="43" xfId="60" applyFont="1" applyFill="1" applyBorder="1" applyAlignment="1">
      <alignment vertical="center"/>
    </xf>
    <xf numFmtId="0" fontId="57" fillId="8" borderId="43" xfId="60" applyFont="1" applyFill="1" applyBorder="1" applyAlignment="1">
      <alignment horizontal="justify" vertical="top" wrapText="1"/>
    </xf>
    <xf numFmtId="0" fontId="57" fillId="8" borderId="0" xfId="60" applyFont="1" applyFill="1" applyBorder="1" applyAlignment="1">
      <alignment horizontal="center" vertical="justify" wrapText="1"/>
    </xf>
    <xf numFmtId="0" fontId="57" fillId="8" borderId="43" xfId="60" applyFont="1" applyFill="1" applyBorder="1" applyAlignment="1">
      <alignment horizontal="justify" vertical="center" wrapText="1"/>
    </xf>
    <xf numFmtId="0" fontId="57" fillId="8" borderId="0" xfId="60" applyFont="1" applyFill="1" applyBorder="1" applyAlignment="1">
      <alignment horizontal="left" vertical="justify"/>
    </xf>
    <xf numFmtId="0" fontId="57" fillId="8" borderId="43" xfId="60" applyFont="1" applyFill="1" applyBorder="1" applyAlignment="1">
      <alignment horizontal="justify" vertical="justify" wrapText="1"/>
    </xf>
    <xf numFmtId="0" fontId="126" fillId="8" borderId="43" xfId="60" applyFont="1" applyFill="1" applyBorder="1"/>
    <xf numFmtId="0" fontId="75" fillId="8" borderId="0" xfId="60" applyFont="1" applyFill="1" applyBorder="1"/>
    <xf numFmtId="0" fontId="75" fillId="8" borderId="20" xfId="60" applyFont="1" applyFill="1" applyBorder="1"/>
    <xf numFmtId="0" fontId="5" fillId="8" borderId="43" xfId="60" applyFill="1" applyBorder="1"/>
    <xf numFmtId="173" fontId="75" fillId="28" borderId="42" xfId="10" applyNumberFormat="1" applyFont="1" applyFill="1" applyBorder="1"/>
    <xf numFmtId="173" fontId="80" fillId="28" borderId="16" xfId="10" applyNumberFormat="1" applyFont="1" applyFill="1" applyBorder="1" applyAlignment="1">
      <alignment horizontal="center"/>
    </xf>
    <xf numFmtId="173" fontId="75" fillId="28" borderId="95" xfId="10" applyNumberFormat="1" applyFont="1" applyFill="1" applyBorder="1"/>
    <xf numFmtId="173" fontId="74" fillId="28" borderId="94" xfId="10" applyNumberFormat="1" applyFont="1" applyFill="1" applyBorder="1" applyAlignment="1">
      <alignment horizontal="center"/>
    </xf>
    <xf numFmtId="173" fontId="75" fillId="28" borderId="44" xfId="10" applyNumberFormat="1" applyFont="1" applyFill="1" applyBorder="1"/>
    <xf numFmtId="173" fontId="75" fillId="28" borderId="45" xfId="10" applyNumberFormat="1" applyFont="1" applyFill="1" applyBorder="1"/>
    <xf numFmtId="173" fontId="75" fillId="28" borderId="0" xfId="10" applyNumberFormat="1" applyFont="1" applyFill="1" applyBorder="1"/>
    <xf numFmtId="173" fontId="78" fillId="28" borderId="12" xfId="10" applyNumberFormat="1" applyFont="1" applyFill="1" applyBorder="1"/>
    <xf numFmtId="0" fontId="80" fillId="8" borderId="16" xfId="60" applyFont="1" applyFill="1" applyBorder="1"/>
    <xf numFmtId="0" fontId="80" fillId="8" borderId="94" xfId="60" applyFont="1" applyFill="1" applyBorder="1"/>
    <xf numFmtId="0" fontId="87" fillId="8" borderId="43" xfId="60" applyFont="1" applyFill="1" applyBorder="1"/>
    <xf numFmtId="0" fontId="80" fillId="8" borderId="0" xfId="60" applyFont="1" applyFill="1" applyBorder="1"/>
    <xf numFmtId="173" fontId="80" fillId="28" borderId="21" xfId="10" applyNumberFormat="1" applyFont="1" applyFill="1" applyBorder="1"/>
    <xf numFmtId="0" fontId="85" fillId="8" borderId="3" xfId="60" applyFont="1" applyFill="1" applyBorder="1" applyAlignment="1">
      <alignment horizontal="center" vertical="center" wrapText="1"/>
    </xf>
    <xf numFmtId="0" fontId="77" fillId="8" borderId="92" xfId="60" applyFont="1" applyFill="1" applyBorder="1" applyAlignment="1">
      <alignment vertical="center" wrapText="1"/>
    </xf>
    <xf numFmtId="0" fontId="77" fillId="8" borderId="93" xfId="60" applyFont="1" applyFill="1" applyBorder="1"/>
    <xf numFmtId="173" fontId="77" fillId="28" borderId="0" xfId="10" applyNumberFormat="1" applyFont="1" applyFill="1" applyBorder="1"/>
    <xf numFmtId="0" fontId="75" fillId="8" borderId="101" xfId="60" applyFont="1" applyFill="1" applyBorder="1"/>
    <xf numFmtId="0" fontId="80" fillId="8" borderId="71" xfId="60" applyFont="1" applyFill="1" applyBorder="1" applyAlignment="1">
      <alignment horizontal="center"/>
    </xf>
    <xf numFmtId="0" fontId="52" fillId="8" borderId="91" xfId="60" applyFont="1" applyFill="1" applyBorder="1"/>
    <xf numFmtId="0" fontId="43" fillId="2" borderId="0" xfId="60" applyFont="1" applyFill="1"/>
    <xf numFmtId="0" fontId="90" fillId="8" borderId="44" xfId="60" applyFont="1" applyFill="1" applyBorder="1"/>
    <xf numFmtId="0" fontId="80" fillId="8" borderId="43" xfId="60" applyFont="1" applyFill="1" applyBorder="1" applyAlignment="1">
      <alignment horizontal="left" vertical="center"/>
    </xf>
    <xf numFmtId="0" fontId="80" fillId="8" borderId="0" xfId="60" applyFont="1" applyFill="1" applyBorder="1" applyAlignment="1">
      <alignment horizontal="left" vertical="center"/>
    </xf>
    <xf numFmtId="173" fontId="5" fillId="28" borderId="0" xfId="10" applyNumberFormat="1" applyFont="1" applyFill="1" applyBorder="1"/>
    <xf numFmtId="0" fontId="117" fillId="28" borderId="43" xfId="60" applyFont="1" applyFill="1" applyBorder="1"/>
    <xf numFmtId="173" fontId="78" fillId="28" borderId="18" xfId="10" applyNumberFormat="1" applyFont="1" applyFill="1" applyBorder="1"/>
    <xf numFmtId="173" fontId="75" fillId="28" borderId="20" xfId="10" applyNumberFormat="1" applyFont="1" applyFill="1" applyBorder="1"/>
    <xf numFmtId="0" fontId="57" fillId="28" borderId="43" xfId="60" applyFont="1" applyFill="1" applyBorder="1" applyAlignment="1">
      <alignment horizontal="left"/>
    </xf>
    <xf numFmtId="0" fontId="75" fillId="28" borderId="0" xfId="60" applyFont="1" applyFill="1" applyBorder="1"/>
    <xf numFmtId="43" fontId="5" fillId="2" borderId="0" xfId="10" applyNumberFormat="1" applyFont="1" applyFill="1"/>
    <xf numFmtId="0" fontId="8" fillId="8" borderId="43" xfId="60" applyFont="1" applyFill="1" applyBorder="1" applyAlignment="1">
      <alignment horizontal="center"/>
    </xf>
    <xf numFmtId="0" fontId="8" fillId="8" borderId="21" xfId="60" applyFont="1" applyFill="1" applyBorder="1" applyAlignment="1">
      <alignment horizontal="center"/>
    </xf>
    <xf numFmtId="0" fontId="57" fillId="8" borderId="43" xfId="60" applyFont="1" applyFill="1" applyBorder="1" applyAlignment="1"/>
    <xf numFmtId="173" fontId="57" fillId="28" borderId="0" xfId="10" applyNumberFormat="1" applyFont="1" applyFill="1" applyBorder="1"/>
    <xf numFmtId="0" fontId="77" fillId="28" borderId="43" xfId="60" applyFont="1" applyFill="1" applyBorder="1"/>
    <xf numFmtId="173" fontId="63" fillId="28" borderId="0" xfId="10" applyNumberFormat="1" applyFont="1" applyFill="1" applyBorder="1"/>
    <xf numFmtId="173" fontId="77" fillId="28" borderId="99" xfId="10" applyNumberFormat="1" applyFont="1" applyFill="1" applyBorder="1"/>
    <xf numFmtId="0" fontId="57" fillId="0" borderId="43" xfId="60" applyFont="1" applyFill="1" applyBorder="1"/>
    <xf numFmtId="0" fontId="57" fillId="8" borderId="43" xfId="60" applyFont="1" applyFill="1" applyBorder="1" applyAlignment="1">
      <alignment vertical="top"/>
    </xf>
    <xf numFmtId="173" fontId="78" fillId="0" borderId="99" xfId="10" applyNumberFormat="1" applyFont="1" applyFill="1" applyBorder="1"/>
    <xf numFmtId="173" fontId="5" fillId="28" borderId="43" xfId="10" applyNumberFormat="1" applyFont="1" applyFill="1" applyBorder="1"/>
    <xf numFmtId="173" fontId="5" fillId="28" borderId="93" xfId="10" applyNumberFormat="1" applyFont="1" applyFill="1" applyBorder="1"/>
    <xf numFmtId="0" fontId="5" fillId="28" borderId="43" xfId="60" applyFill="1" applyBorder="1"/>
    <xf numFmtId="173" fontId="80" fillId="28" borderId="104" xfId="10" applyNumberFormat="1" applyFont="1" applyFill="1" applyBorder="1"/>
    <xf numFmtId="173" fontId="74" fillId="28" borderId="104" xfId="10" applyNumberFormat="1" applyFont="1" applyFill="1" applyBorder="1" applyAlignment="1">
      <alignment horizontal="center"/>
    </xf>
    <xf numFmtId="173" fontId="75" fillId="28" borderId="104" xfId="10" applyNumberFormat="1" applyFont="1" applyFill="1" applyBorder="1"/>
    <xf numFmtId="173" fontId="85" fillId="28" borderId="103" xfId="10" applyNumberFormat="1" applyFont="1" applyFill="1" applyBorder="1" applyAlignment="1">
      <alignment horizontal="center"/>
    </xf>
    <xf numFmtId="175" fontId="78" fillId="28" borderId="93" xfId="10" applyNumberFormat="1" applyFont="1" applyFill="1" applyBorder="1"/>
    <xf numFmtId="175" fontId="77" fillId="28" borderId="93" xfId="10" applyNumberFormat="1" applyFont="1" applyFill="1" applyBorder="1"/>
    <xf numFmtId="173" fontId="78" fillId="28" borderId="93" xfId="10" applyNumberFormat="1" applyFont="1" applyFill="1" applyBorder="1"/>
    <xf numFmtId="175" fontId="63" fillId="28" borderId="98" xfId="10" applyNumberFormat="1" applyFont="1" applyFill="1" applyBorder="1"/>
    <xf numFmtId="173" fontId="63" fillId="28" borderId="98" xfId="10" applyNumberFormat="1" applyFont="1" applyFill="1" applyBorder="1"/>
    <xf numFmtId="175" fontId="57" fillId="28" borderId="98" xfId="10" applyNumberFormat="1" applyFont="1" applyFill="1" applyBorder="1"/>
    <xf numFmtId="173" fontId="57" fillId="28" borderId="98" xfId="10" applyNumberFormat="1" applyFont="1" applyFill="1" applyBorder="1"/>
    <xf numFmtId="173" fontId="57" fillId="28" borderId="101" xfId="10" applyNumberFormat="1" applyFont="1" applyFill="1" applyBorder="1"/>
    <xf numFmtId="173" fontId="57" fillId="28" borderId="44" xfId="10" applyNumberFormat="1" applyFont="1" applyFill="1" applyBorder="1"/>
    <xf numFmtId="0" fontId="5" fillId="2" borderId="0" xfId="60" applyFill="1" applyBorder="1"/>
    <xf numFmtId="43" fontId="75" fillId="8" borderId="16" xfId="10" applyFont="1" applyFill="1" applyBorder="1"/>
    <xf numFmtId="43" fontId="75" fillId="8" borderId="0" xfId="10" applyFont="1" applyFill="1" applyBorder="1" applyAlignment="1">
      <alignment horizontal="center"/>
    </xf>
    <xf numFmtId="173" fontId="85" fillId="8" borderId="94" xfId="10" applyNumberFormat="1" applyFont="1" applyFill="1" applyBorder="1" applyAlignment="1">
      <alignment horizontal="center"/>
    </xf>
    <xf numFmtId="0" fontId="127" fillId="8" borderId="43" xfId="60" applyFont="1" applyFill="1" applyBorder="1"/>
    <xf numFmtId="43" fontId="90" fillId="28" borderId="0" xfId="10" applyFont="1" applyFill="1" applyBorder="1"/>
    <xf numFmtId="43" fontId="90" fillId="28" borderId="43" xfId="10" applyFont="1" applyFill="1" applyBorder="1"/>
    <xf numFmtId="173" fontId="127" fillId="28" borderId="43" xfId="10" applyNumberFormat="1" applyFont="1" applyFill="1" applyBorder="1"/>
    <xf numFmtId="173" fontId="90" fillId="28" borderId="43" xfId="10" applyNumberFormat="1" applyFont="1" applyFill="1" applyBorder="1"/>
    <xf numFmtId="43" fontId="90" fillId="0" borderId="0" xfId="10" applyFont="1" applyFill="1" applyBorder="1"/>
    <xf numFmtId="173" fontId="78" fillId="0" borderId="21" xfId="10" applyNumberFormat="1" applyFont="1" applyFill="1" applyBorder="1"/>
    <xf numFmtId="173" fontId="77" fillId="0" borderId="0" xfId="10" applyNumberFormat="1" applyFont="1" applyFill="1" applyBorder="1"/>
    <xf numFmtId="0" fontId="90" fillId="28" borderId="43" xfId="60" applyFont="1" applyFill="1" applyBorder="1"/>
    <xf numFmtId="173" fontId="77" fillId="28" borderId="18" xfId="10" applyNumberFormat="1" applyFont="1" applyFill="1" applyBorder="1"/>
    <xf numFmtId="0" fontId="90" fillId="28" borderId="44" xfId="60" applyFont="1" applyFill="1" applyBorder="1"/>
    <xf numFmtId="43" fontId="90" fillId="28" borderId="20" xfId="10" applyFont="1" applyFill="1" applyBorder="1"/>
    <xf numFmtId="43" fontId="90" fillId="28" borderId="44" xfId="10" applyFont="1" applyFill="1" applyBorder="1"/>
    <xf numFmtId="43" fontId="90" fillId="28" borderId="45" xfId="10" applyFont="1" applyFill="1" applyBorder="1"/>
    <xf numFmtId="43" fontId="90" fillId="28" borderId="21" xfId="10" applyFont="1" applyFill="1" applyBorder="1"/>
    <xf numFmtId="0" fontId="90" fillId="28" borderId="42" xfId="60" applyFont="1" applyFill="1" applyBorder="1"/>
    <xf numFmtId="173" fontId="127" fillId="28" borderId="16" xfId="10" applyNumberFormat="1" applyFont="1" applyFill="1" applyBorder="1" applyAlignment="1"/>
    <xf numFmtId="173" fontId="127" fillId="28" borderId="71" xfId="10" applyNumberFormat="1" applyFont="1" applyFill="1" applyBorder="1" applyAlignment="1"/>
    <xf numFmtId="173" fontId="127" fillId="28" borderId="102" xfId="10" applyNumberFormat="1" applyFont="1" applyFill="1" applyBorder="1" applyAlignment="1"/>
    <xf numFmtId="173" fontId="90" fillId="28" borderId="3" xfId="10" applyNumberFormat="1" applyFont="1" applyFill="1" applyBorder="1" applyAlignment="1"/>
    <xf numFmtId="173" fontId="90" fillId="28" borderId="102" xfId="10" applyNumberFormat="1" applyFont="1" applyFill="1" applyBorder="1" applyAlignment="1"/>
    <xf numFmtId="0" fontId="63" fillId="28" borderId="43" xfId="60" applyFont="1" applyFill="1" applyBorder="1"/>
    <xf numFmtId="43" fontId="127" fillId="28" borderId="0" xfId="10" applyFont="1" applyFill="1" applyBorder="1" applyAlignment="1">
      <alignment horizontal="center"/>
    </xf>
    <xf numFmtId="43" fontId="127" fillId="28" borderId="43" xfId="10" applyFont="1" applyFill="1" applyBorder="1" applyAlignment="1">
      <alignment horizontal="center"/>
    </xf>
    <xf numFmtId="43" fontId="127" fillId="28" borderId="21" xfId="10" applyFont="1" applyFill="1" applyBorder="1" applyAlignment="1">
      <alignment horizontal="center"/>
    </xf>
    <xf numFmtId="43" fontId="90" fillId="28" borderId="0" xfId="10" applyFont="1" applyFill="1" applyBorder="1" applyAlignment="1">
      <alignment horizontal="center"/>
    </xf>
    <xf numFmtId="43" fontId="90" fillId="28" borderId="21" xfId="10" applyFont="1" applyFill="1" applyBorder="1" applyAlignment="1">
      <alignment horizontal="center"/>
    </xf>
    <xf numFmtId="0" fontId="127" fillId="28" borderId="95" xfId="60" applyFont="1" applyFill="1" applyBorder="1"/>
    <xf numFmtId="43" fontId="127" fillId="28" borderId="94" xfId="10" applyFont="1" applyFill="1" applyBorder="1"/>
    <xf numFmtId="43" fontId="127" fillId="28" borderId="95" xfId="10" applyFont="1" applyFill="1" applyBorder="1"/>
    <xf numFmtId="173" fontId="74" fillId="28" borderId="96" xfId="10" applyNumberFormat="1" applyFont="1" applyFill="1" applyBorder="1" applyAlignment="1">
      <alignment horizontal="center"/>
    </xf>
    <xf numFmtId="43" fontId="90" fillId="28" borderId="94" xfId="10" applyFont="1" applyFill="1" applyBorder="1"/>
    <xf numFmtId="173" fontId="85" fillId="28" borderId="96" xfId="10" applyNumberFormat="1" applyFont="1" applyFill="1" applyBorder="1" applyAlignment="1">
      <alignment horizontal="center"/>
    </xf>
    <xf numFmtId="43" fontId="77" fillId="28" borderId="0" xfId="10" applyFont="1" applyFill="1" applyBorder="1"/>
    <xf numFmtId="175" fontId="77" fillId="0" borderId="43" xfId="10" applyNumberFormat="1" applyFont="1" applyFill="1" applyBorder="1"/>
    <xf numFmtId="175" fontId="77" fillId="0" borderId="0" xfId="10" applyNumberFormat="1" applyFont="1" applyFill="1" applyBorder="1"/>
    <xf numFmtId="43" fontId="77" fillId="28" borderId="21" xfId="10" applyFont="1" applyFill="1" applyBorder="1"/>
    <xf numFmtId="43" fontId="77" fillId="28" borderId="108" xfId="10" applyFont="1" applyFill="1" applyBorder="1"/>
    <xf numFmtId="43" fontId="77" fillId="28" borderId="18" xfId="10" applyFont="1" applyFill="1" applyBorder="1"/>
    <xf numFmtId="173" fontId="90" fillId="28" borderId="0" xfId="10" applyNumberFormat="1" applyFont="1" applyFill="1" applyBorder="1"/>
    <xf numFmtId="173" fontId="90" fillId="28" borderId="21" xfId="10" applyNumberFormat="1" applyFont="1" applyFill="1" applyBorder="1"/>
    <xf numFmtId="43" fontId="90" fillId="28" borderId="16" xfId="10" applyFont="1" applyFill="1" applyBorder="1"/>
    <xf numFmtId="43" fontId="90" fillId="28" borderId="42" xfId="10" applyFont="1" applyFill="1" applyBorder="1"/>
    <xf numFmtId="43" fontId="80" fillId="28" borderId="17" xfId="10" applyFont="1" applyFill="1" applyBorder="1"/>
    <xf numFmtId="43" fontId="75" fillId="28" borderId="42" xfId="10" applyFont="1" applyFill="1" applyBorder="1"/>
    <xf numFmtId="43" fontId="75" fillId="28" borderId="17" xfId="10" applyFont="1" applyFill="1" applyBorder="1"/>
    <xf numFmtId="0" fontId="52" fillId="28" borderId="43" xfId="60" applyFont="1" applyFill="1" applyBorder="1"/>
    <xf numFmtId="43" fontId="80" fillId="28" borderId="21" xfId="10" applyFont="1" applyFill="1" applyBorder="1" applyAlignment="1">
      <alignment horizontal="center"/>
    </xf>
    <xf numFmtId="43" fontId="75" fillId="28" borderId="43" xfId="10" applyFont="1" applyFill="1" applyBorder="1" applyAlignment="1">
      <alignment horizontal="center"/>
    </xf>
    <xf numFmtId="43" fontId="75" fillId="28" borderId="21" xfId="10" applyFont="1" applyFill="1" applyBorder="1" applyAlignment="1">
      <alignment horizontal="center"/>
    </xf>
    <xf numFmtId="0" fontId="78" fillId="28" borderId="95" xfId="60" applyFont="1" applyFill="1" applyBorder="1"/>
    <xf numFmtId="43" fontId="77" fillId="28" borderId="94" xfId="10" applyFont="1" applyFill="1" applyBorder="1"/>
    <xf numFmtId="173" fontId="74" fillId="28" borderId="95" xfId="10" applyNumberFormat="1" applyFont="1" applyFill="1" applyBorder="1" applyAlignment="1">
      <alignment horizontal="center"/>
    </xf>
    <xf numFmtId="173" fontId="85" fillId="28" borderId="95" xfId="10" applyNumberFormat="1" applyFont="1" applyFill="1" applyBorder="1" applyAlignment="1">
      <alignment horizontal="center"/>
    </xf>
    <xf numFmtId="173" fontId="78" fillId="0" borderId="43" xfId="10" applyNumberFormat="1" applyFont="1" applyFill="1" applyBorder="1"/>
    <xf numFmtId="0" fontId="57" fillId="22" borderId="43" xfId="60" applyFont="1" applyFill="1" applyBorder="1" applyAlignment="1">
      <alignment vertical="top" wrapText="1"/>
    </xf>
    <xf numFmtId="173" fontId="78" fillId="28" borderId="21" xfId="10" applyNumberFormat="1" applyFont="1" applyFill="1" applyBorder="1" applyAlignment="1">
      <alignment vertical="top"/>
    </xf>
    <xf numFmtId="173" fontId="77" fillId="28" borderId="21" xfId="10" applyNumberFormat="1" applyFont="1" applyFill="1" applyBorder="1" applyAlignment="1">
      <alignment vertical="top"/>
    </xf>
    <xf numFmtId="173" fontId="52" fillId="0" borderId="93" xfId="10" applyNumberFormat="1" applyFont="1" applyFill="1" applyBorder="1"/>
    <xf numFmtId="173" fontId="78" fillId="28" borderId="110" xfId="10" applyNumberFormat="1" applyFont="1" applyFill="1" applyBorder="1"/>
    <xf numFmtId="173" fontId="77" fillId="28" borderId="110" xfId="10" applyNumberFormat="1" applyFont="1" applyFill="1" applyBorder="1"/>
    <xf numFmtId="173" fontId="90" fillId="28" borderId="45" xfId="10" applyNumberFormat="1" applyFont="1" applyFill="1" applyBorder="1"/>
    <xf numFmtId="173" fontId="90" fillId="28" borderId="44" xfId="10" applyNumberFormat="1" applyFont="1" applyFill="1" applyBorder="1"/>
    <xf numFmtId="0" fontId="128" fillId="28" borderId="43" xfId="60" applyFont="1" applyFill="1" applyBorder="1"/>
    <xf numFmtId="0" fontId="57" fillId="28" borderId="42" xfId="60" applyFont="1" applyFill="1" applyBorder="1"/>
    <xf numFmtId="43" fontId="57" fillId="28" borderId="16" xfId="10" applyFont="1" applyFill="1" applyBorder="1"/>
    <xf numFmtId="43" fontId="80" fillId="28" borderId="16" xfId="10" applyFont="1" applyFill="1" applyBorder="1"/>
    <xf numFmtId="43" fontId="75" fillId="28" borderId="92" xfId="10" applyFont="1" applyFill="1" applyBorder="1"/>
    <xf numFmtId="43" fontId="80" fillId="28" borderId="0" xfId="10" applyFont="1" applyFill="1" applyBorder="1" applyAlignment="1">
      <alignment horizontal="center"/>
    </xf>
    <xf numFmtId="43" fontId="75" fillId="28" borderId="93" xfId="10" applyFont="1" applyFill="1" applyBorder="1" applyAlignment="1">
      <alignment horizontal="center"/>
    </xf>
    <xf numFmtId="0" fontId="63" fillId="28" borderId="95" xfId="60" applyFont="1" applyFill="1" applyBorder="1"/>
    <xf numFmtId="43" fontId="57" fillId="28" borderId="94" xfId="10" applyFont="1" applyFill="1" applyBorder="1"/>
    <xf numFmtId="43" fontId="127" fillId="28" borderId="95" xfId="10" applyFont="1" applyFill="1" applyBorder="1" applyAlignment="1">
      <alignment horizontal="center"/>
    </xf>
    <xf numFmtId="173" fontId="85" fillId="28" borderId="97" xfId="10" applyNumberFormat="1" applyFont="1" applyFill="1" applyBorder="1" applyAlignment="1">
      <alignment horizontal="center"/>
    </xf>
    <xf numFmtId="0" fontId="96" fillId="5" borderId="91" xfId="60" applyFont="1" applyFill="1" applyBorder="1"/>
    <xf numFmtId="0" fontId="94" fillId="5" borderId="0" xfId="60" applyFont="1" applyFill="1"/>
    <xf numFmtId="0" fontId="96" fillId="5" borderId="91" xfId="60" applyFont="1" applyFill="1" applyBorder="1" applyAlignment="1">
      <alignment horizontal="center"/>
    </xf>
    <xf numFmtId="0" fontId="101" fillId="5" borderId="91" xfId="60" applyFont="1" applyFill="1" applyBorder="1"/>
    <xf numFmtId="0" fontId="96" fillId="17" borderId="91" xfId="60" applyFont="1" applyFill="1" applyBorder="1"/>
    <xf numFmtId="165" fontId="101" fillId="5" borderId="91" xfId="60" applyNumberFormat="1" applyFont="1" applyFill="1" applyBorder="1" applyAlignment="1">
      <alignment horizontal="left"/>
    </xf>
    <xf numFmtId="0" fontId="96" fillId="5" borderId="91" xfId="60" applyFont="1" applyFill="1" applyBorder="1" applyAlignment="1">
      <alignment horizontal="left"/>
    </xf>
    <xf numFmtId="165" fontId="96" fillId="5" borderId="91" xfId="60" applyNumberFormat="1" applyFont="1" applyFill="1" applyBorder="1" applyAlignment="1">
      <alignment horizontal="center"/>
    </xf>
    <xf numFmtId="0" fontId="103" fillId="14" borderId="91" xfId="60" applyFont="1" applyFill="1" applyBorder="1" applyAlignment="1">
      <alignment horizontal="center"/>
    </xf>
    <xf numFmtId="0" fontId="102" fillId="14" borderId="91" xfId="60" applyFont="1" applyFill="1" applyBorder="1"/>
    <xf numFmtId="0" fontId="101" fillId="17" borderId="91" xfId="60" applyFont="1" applyFill="1" applyBorder="1"/>
    <xf numFmtId="0" fontId="94" fillId="13" borderId="91" xfId="60" applyFont="1" applyFill="1" applyBorder="1" applyAlignment="1">
      <alignment horizontal="center"/>
    </xf>
    <xf numFmtId="0" fontId="96" fillId="13" borderId="91" xfId="60" applyFont="1" applyFill="1" applyBorder="1"/>
    <xf numFmtId="0" fontId="94" fillId="13" borderId="0" xfId="60" applyFont="1" applyFill="1"/>
    <xf numFmtId="0" fontId="123" fillId="17" borderId="91" xfId="60" applyFont="1" applyFill="1" applyBorder="1"/>
    <xf numFmtId="0" fontId="94" fillId="21" borderId="91" xfId="60" applyFont="1" applyFill="1" applyBorder="1" applyAlignment="1">
      <alignment horizontal="center"/>
    </xf>
    <xf numFmtId="43" fontId="107" fillId="5" borderId="0" xfId="60" applyNumberFormat="1" applyFont="1" applyFill="1"/>
    <xf numFmtId="0" fontId="96" fillId="0" borderId="91" xfId="60" applyFont="1" applyFill="1" applyBorder="1"/>
    <xf numFmtId="165" fontId="124" fillId="27" borderId="91" xfId="60" applyNumberFormat="1" applyFont="1" applyFill="1" applyBorder="1" applyAlignment="1">
      <alignment horizontal="center"/>
    </xf>
    <xf numFmtId="0" fontId="124" fillId="27" borderId="91" xfId="60" applyFont="1" applyFill="1" applyBorder="1"/>
    <xf numFmtId="43" fontId="124" fillId="27" borderId="0" xfId="60" applyNumberFormat="1" applyFont="1" applyFill="1"/>
    <xf numFmtId="0" fontId="124" fillId="27" borderId="0" xfId="60" applyFont="1" applyFill="1"/>
    <xf numFmtId="0" fontId="110" fillId="14" borderId="91" xfId="60" applyFont="1" applyFill="1" applyBorder="1"/>
    <xf numFmtId="0" fontId="111" fillId="0" borderId="91" xfId="60" applyFont="1" applyFill="1" applyBorder="1"/>
    <xf numFmtId="0" fontId="124" fillId="27" borderId="91" xfId="60" applyFont="1" applyFill="1" applyBorder="1" applyAlignment="1">
      <alignment horizontal="left"/>
    </xf>
    <xf numFmtId="165" fontId="95" fillId="13" borderId="91" xfId="60" applyNumberFormat="1" applyFont="1" applyFill="1" applyBorder="1" applyAlignment="1">
      <alignment horizontal="center"/>
    </xf>
    <xf numFmtId="2" fontId="96" fillId="13" borderId="91" xfId="60" applyNumberFormat="1" applyFont="1" applyFill="1" applyBorder="1"/>
    <xf numFmtId="2" fontId="132" fillId="0" borderId="0" xfId="0" applyNumberFormat="1" applyFont="1"/>
    <xf numFmtId="43" fontId="94" fillId="24" borderId="5" xfId="10" applyFont="1" applyFill="1" applyBorder="1"/>
    <xf numFmtId="43" fontId="94" fillId="24" borderId="5" xfId="10" applyFont="1" applyFill="1" applyBorder="1" applyAlignment="1">
      <alignment horizontal="left"/>
    </xf>
    <xf numFmtId="43" fontId="96" fillId="24" borderId="5" xfId="10" applyFont="1" applyFill="1" applyBorder="1" applyAlignment="1">
      <alignment horizontal="left"/>
    </xf>
    <xf numFmtId="2" fontId="0" fillId="24" borderId="5" xfId="0" applyNumberFormat="1" applyFill="1" applyBorder="1"/>
    <xf numFmtId="166" fontId="9" fillId="24" borderId="5" xfId="0" applyNumberFormat="1" applyFont="1" applyFill="1" applyBorder="1"/>
    <xf numFmtId="43" fontId="96" fillId="0" borderId="5" xfId="10" applyFont="1" applyFill="1" applyBorder="1"/>
    <xf numFmtId="173" fontId="94" fillId="39" borderId="5" xfId="10" applyNumberFormat="1" applyFont="1" applyFill="1" applyBorder="1"/>
    <xf numFmtId="173" fontId="96" fillId="39" borderId="5" xfId="10" applyNumberFormat="1" applyFont="1" applyFill="1" applyBorder="1"/>
    <xf numFmtId="2" fontId="141" fillId="0" borderId="5" xfId="0" applyNumberFormat="1" applyFont="1" applyFill="1" applyBorder="1" applyAlignment="1">
      <alignment horizontal="right"/>
    </xf>
    <xf numFmtId="43" fontId="141" fillId="10" borderId="5" xfId="0" applyNumberFormat="1" applyFont="1" applyFill="1" applyBorder="1" applyAlignment="1">
      <alignment horizontal="right"/>
    </xf>
    <xf numFmtId="2" fontId="141" fillId="10" borderId="5" xfId="0" applyNumberFormat="1" applyFont="1" applyFill="1" applyBorder="1" applyAlignment="1">
      <alignment horizontal="right"/>
    </xf>
    <xf numFmtId="0" fontId="141" fillId="0" borderId="5" xfId="0" applyFont="1" applyFill="1" applyBorder="1" applyAlignment="1">
      <alignment horizontal="right"/>
    </xf>
    <xf numFmtId="2" fontId="141" fillId="0" borderId="5" xfId="43" applyNumberFormat="1" applyFont="1" applyFill="1" applyBorder="1" applyAlignment="1"/>
    <xf numFmtId="2" fontId="148" fillId="5" borderId="5" xfId="0" applyNumberFormat="1" applyFont="1" applyFill="1" applyBorder="1"/>
    <xf numFmtId="2" fontId="143" fillId="0" borderId="25" xfId="0" applyNumberFormat="1" applyFont="1" applyFill="1" applyBorder="1"/>
    <xf numFmtId="2" fontId="0" fillId="23" borderId="5" xfId="0" applyNumberFormat="1" applyFill="1" applyBorder="1"/>
    <xf numFmtId="0" fontId="43" fillId="0" borderId="0" xfId="0" applyFont="1"/>
    <xf numFmtId="0" fontId="43" fillId="0" borderId="0" xfId="0" applyFont="1" applyBorder="1"/>
    <xf numFmtId="0" fontId="64" fillId="28" borderId="5" xfId="0" applyNumberFormat="1" applyFont="1" applyFill="1" applyBorder="1" applyAlignment="1">
      <alignment horizontal="center" vertical="top" wrapText="1"/>
    </xf>
    <xf numFmtId="2" fontId="43" fillId="28" borderId="0" xfId="0" applyNumberFormat="1" applyFont="1" applyFill="1"/>
    <xf numFmtId="165" fontId="94" fillId="25" borderId="5" xfId="60" applyNumberFormat="1" applyFont="1" applyFill="1" applyBorder="1" applyAlignment="1">
      <alignment horizontal="center"/>
    </xf>
    <xf numFmtId="0" fontId="94" fillId="25" borderId="5" xfId="60" applyFont="1" applyFill="1" applyBorder="1" applyAlignment="1">
      <alignment horizontal="center"/>
    </xf>
    <xf numFmtId="0" fontId="94" fillId="32" borderId="5" xfId="60" applyFont="1" applyFill="1" applyBorder="1" applyAlignment="1">
      <alignment horizontal="center"/>
    </xf>
    <xf numFmtId="43" fontId="94" fillId="32" borderId="5" xfId="10" applyFont="1" applyFill="1" applyBorder="1"/>
    <xf numFmtId="165" fontId="94" fillId="32" borderId="5" xfId="6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0" fillId="0" borderId="24" xfId="0" applyNumberFormat="1" applyFill="1" applyBorder="1" applyAlignment="1">
      <alignment horizontal="center"/>
    </xf>
    <xf numFmtId="2" fontId="149" fillId="0" borderId="5" xfId="0" applyNumberFormat="1" applyFont="1" applyFill="1" applyBorder="1"/>
    <xf numFmtId="0" fontId="43" fillId="0" borderId="0" xfId="0" applyFont="1"/>
    <xf numFmtId="0" fontId="52" fillId="0" borderId="0" xfId="0" applyFont="1"/>
    <xf numFmtId="0" fontId="43" fillId="0" borderId="0" xfId="0" applyFont="1"/>
    <xf numFmtId="0" fontId="130" fillId="0" borderId="50" xfId="0" applyNumberFormat="1" applyFont="1" applyFill="1" applyBorder="1" applyAlignment="1">
      <alignment horizontal="center"/>
    </xf>
    <xf numFmtId="0" fontId="134" fillId="0" borderId="57" xfId="0" applyNumberFormat="1" applyFont="1" applyFill="1" applyBorder="1" applyAlignment="1">
      <alignment horizontal="center"/>
    </xf>
    <xf numFmtId="2" fontId="0" fillId="22" borderId="5" xfId="0" applyNumberFormat="1" applyFill="1" applyBorder="1"/>
    <xf numFmtId="0" fontId="43" fillId="0" borderId="0" xfId="0" applyFont="1"/>
    <xf numFmtId="0" fontId="52" fillId="0" borderId="5" xfId="0" applyFont="1" applyBorder="1"/>
    <xf numFmtId="0" fontId="5" fillId="0" borderId="5" xfId="0" applyFont="1" applyBorder="1" applyAlignment="1">
      <alignment horizontal="center"/>
    </xf>
    <xf numFmtId="0" fontId="43" fillId="0" borderId="0" xfId="0" applyFont="1"/>
    <xf numFmtId="0" fontId="52" fillId="0" borderId="0" xfId="0" applyFont="1"/>
    <xf numFmtId="0" fontId="43" fillId="0" borderId="0" xfId="0" applyFont="1" applyBorder="1"/>
    <xf numFmtId="2" fontId="52" fillId="16" borderId="5" xfId="0" applyNumberFormat="1" applyFont="1" applyFill="1" applyBorder="1"/>
    <xf numFmtId="43" fontId="52" fillId="16" borderId="5" xfId="0" applyNumberFormat="1" applyFont="1" applyFill="1" applyBorder="1"/>
    <xf numFmtId="0" fontId="43" fillId="0" borderId="0" xfId="0" applyFont="1"/>
    <xf numFmtId="175" fontId="43" fillId="0" borderId="0" xfId="10" applyNumberFormat="1" applyFont="1"/>
    <xf numFmtId="0" fontId="52" fillId="0" borderId="0" xfId="0" applyFont="1" applyAlignment="1">
      <alignment horizontal="center"/>
    </xf>
    <xf numFmtId="0" fontId="131" fillId="0" borderId="0" xfId="0" applyNumberFormat="1" applyFont="1" applyFill="1" applyAlignment="1">
      <alignment horizontal="right"/>
    </xf>
    <xf numFmtId="0" fontId="5" fillId="0" borderId="5" xfId="0" applyFont="1" applyBorder="1" applyAlignment="1">
      <alignment horizontal="center"/>
    </xf>
    <xf numFmtId="0" fontId="0" fillId="0" borderId="0" xfId="0"/>
    <xf numFmtId="0" fontId="5" fillId="0" borderId="0" xfId="0" applyFont="1"/>
    <xf numFmtId="0" fontId="5" fillId="0" borderId="50" xfId="0" applyFont="1" applyBorder="1" applyAlignment="1">
      <alignment wrapText="1"/>
    </xf>
    <xf numFmtId="43" fontId="5" fillId="0" borderId="5" xfId="0" applyNumberFormat="1" applyFont="1" applyBorder="1"/>
    <xf numFmtId="0" fontId="5" fillId="15" borderId="5" xfId="0" applyFont="1" applyFill="1" applyBorder="1"/>
    <xf numFmtId="43" fontId="43" fillId="0" borderId="5" xfId="10" applyFont="1" applyBorder="1" applyAlignment="1">
      <alignment vertical="top" wrapText="1"/>
    </xf>
    <xf numFmtId="0" fontId="43" fillId="0" borderId="0" xfId="0" applyFont="1"/>
    <xf numFmtId="2" fontId="43" fillId="0" borderId="5" xfId="43" applyNumberFormat="1" applyFont="1" applyFill="1" applyBorder="1" applyAlignment="1"/>
    <xf numFmtId="43" fontId="43" fillId="28" borderId="28" xfId="10" applyFont="1" applyFill="1" applyBorder="1"/>
    <xf numFmtId="43" fontId="43" fillId="28" borderId="23" xfId="10" applyFont="1" applyFill="1" applyBorder="1"/>
    <xf numFmtId="43" fontId="141" fillId="5" borderId="0" xfId="10" applyFont="1" applyFill="1" applyBorder="1" applyAlignment="1" applyProtection="1">
      <alignment wrapText="1"/>
      <protection locked="0"/>
    </xf>
    <xf numFmtId="2" fontId="5" fillId="15" borderId="0" xfId="0" applyNumberFormat="1" applyFont="1" applyFill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0" xfId="0"/>
    <xf numFmtId="0" fontId="5" fillId="0" borderId="0" xfId="0" applyFont="1"/>
    <xf numFmtId="0" fontId="17" fillId="0" borderId="0" xfId="62" applyNumberFormat="1" applyFill="1" applyAlignment="1">
      <alignment vertical="center"/>
    </xf>
    <xf numFmtId="0" fontId="15" fillId="0" borderId="0" xfId="62" applyNumberFormat="1" applyFont="1" applyFill="1" applyAlignment="1">
      <alignment vertical="center"/>
    </xf>
    <xf numFmtId="0" fontId="17" fillId="0" borderId="0" xfId="62" applyNumberFormat="1" applyFill="1" applyAlignment="1">
      <alignment horizontal="centerContinuous" vertical="center"/>
    </xf>
    <xf numFmtId="0" fontId="7" fillId="0" borderId="0" xfId="62" applyNumberFormat="1" applyFont="1" applyFill="1" applyAlignment="1">
      <alignment horizontal="right" vertical="center"/>
    </xf>
    <xf numFmtId="0" fontId="8" fillId="0" borderId="0" xfId="62" applyNumberFormat="1" applyFont="1" applyFill="1" applyAlignment="1">
      <alignment horizontal="right" vertical="center"/>
    </xf>
    <xf numFmtId="0" fontId="17" fillId="0" borderId="0" xfId="62" applyNumberFormat="1" applyFill="1" applyBorder="1" applyAlignment="1">
      <alignment vertical="center"/>
    </xf>
    <xf numFmtId="0" fontId="152" fillId="0" borderId="0" xfId="62" applyNumberFormat="1" applyFont="1" applyFill="1" applyBorder="1" applyAlignment="1">
      <alignment horizontal="centerContinuous" vertical="center"/>
    </xf>
    <xf numFmtId="0" fontId="14" fillId="0" borderId="0" xfId="62" applyNumberFormat="1" applyFont="1" applyFill="1" applyBorder="1" applyAlignment="1">
      <alignment horizontal="centerContinuous" vertical="center"/>
    </xf>
    <xf numFmtId="0" fontId="17" fillId="0" borderId="5" xfId="62" applyNumberFormat="1" applyFill="1" applyBorder="1" applyAlignment="1">
      <alignment vertical="center"/>
    </xf>
    <xf numFmtId="0" fontId="14" fillId="0" borderId="5" xfId="62" applyNumberFormat="1" applyFont="1" applyFill="1" applyBorder="1" applyAlignment="1">
      <alignment horizontal="centerContinuous" vertical="center"/>
    </xf>
    <xf numFmtId="0" fontId="17" fillId="0" borderId="23" xfId="62" applyNumberFormat="1" applyFill="1" applyBorder="1" applyAlignment="1">
      <alignment vertical="center"/>
    </xf>
    <xf numFmtId="0" fontId="11" fillId="0" borderId="5" xfId="62" applyNumberFormat="1" applyFont="1" applyFill="1" applyBorder="1" applyAlignment="1">
      <alignment horizontal="center" vertical="center" wrapText="1"/>
    </xf>
    <xf numFmtId="0" fontId="5" fillId="0" borderId="23" xfId="62" applyNumberFormat="1" applyFont="1" applyFill="1" applyBorder="1" applyAlignment="1">
      <alignment vertical="center" wrapText="1"/>
    </xf>
    <xf numFmtId="0" fontId="5" fillId="0" borderId="5" xfId="62" applyNumberFormat="1" applyFont="1" applyFill="1" applyBorder="1" applyAlignment="1">
      <alignment vertical="center" wrapText="1"/>
    </xf>
    <xf numFmtId="0" fontId="17" fillId="0" borderId="5" xfId="62" applyNumberFormat="1" applyFill="1" applyBorder="1" applyAlignment="1">
      <alignment vertical="center" wrapText="1"/>
    </xf>
    <xf numFmtId="0" fontId="5" fillId="0" borderId="5" xfId="62" applyNumberFormat="1" applyFont="1" applyFill="1" applyBorder="1" applyAlignment="1">
      <alignment vertical="center"/>
    </xf>
    <xf numFmtId="0" fontId="17" fillId="0" borderId="5" xfId="62" applyNumberFormat="1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horizontal="center" vertical="center"/>
    </xf>
    <xf numFmtId="0" fontId="5" fillId="0" borderId="0" xfId="62" applyNumberFormat="1" applyFont="1" applyFill="1" applyAlignment="1">
      <alignment vertical="center"/>
    </xf>
    <xf numFmtId="0" fontId="5" fillId="0" borderId="5" xfId="62" applyNumberFormat="1" applyFont="1" applyFill="1" applyBorder="1" applyAlignment="1">
      <alignment horizontal="center" vertical="center"/>
    </xf>
    <xf numFmtId="0" fontId="17" fillId="0" borderId="5" xfId="62" applyNumberFormat="1" applyFont="1" applyFill="1" applyBorder="1" applyAlignment="1">
      <alignment vertical="center"/>
    </xf>
    <xf numFmtId="165" fontId="21" fillId="0" borderId="5" xfId="62" applyNumberFormat="1" applyFont="1" applyFill="1" applyBorder="1" applyAlignment="1">
      <alignment horizontal="center" vertical="center"/>
    </xf>
    <xf numFmtId="0" fontId="21" fillId="0" borderId="5" xfId="62" applyNumberFormat="1" applyFont="1" applyFill="1" applyBorder="1" applyAlignment="1">
      <alignment horizontal="center" vertical="center"/>
    </xf>
    <xf numFmtId="10" fontId="21" fillId="0" borderId="5" xfId="43" applyNumberFormat="1" applyFont="1" applyFill="1" applyBorder="1" applyAlignment="1">
      <alignment horizontal="center" vertical="center"/>
    </xf>
    <xf numFmtId="9" fontId="21" fillId="0" borderId="5" xfId="43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vertical="center"/>
    </xf>
    <xf numFmtId="165" fontId="14" fillId="0" borderId="5" xfId="62" applyNumberFormat="1" applyFont="1" applyFill="1" applyBorder="1" applyAlignment="1">
      <alignment horizontal="center" vertical="center"/>
    </xf>
    <xf numFmtId="165" fontId="17" fillId="0" borderId="5" xfId="62" applyNumberFormat="1" applyFont="1" applyFill="1" applyBorder="1" applyAlignment="1">
      <alignment horizontal="center" vertical="center"/>
    </xf>
    <xf numFmtId="165" fontId="7" fillId="0" borderId="5" xfId="62" applyNumberFormat="1" applyFont="1" applyFill="1" applyBorder="1" applyAlignment="1">
      <alignment horizontal="center" vertical="center"/>
    </xf>
    <xf numFmtId="9" fontId="14" fillId="0" borderId="5" xfId="43" applyFont="1" applyFill="1" applyBorder="1" applyAlignment="1">
      <alignment horizontal="center" vertical="center"/>
    </xf>
    <xf numFmtId="10" fontId="14" fillId="0" borderId="5" xfId="43" applyNumberFormat="1" applyFont="1" applyFill="1" applyBorder="1" applyAlignment="1">
      <alignment horizontal="center" vertical="center"/>
    </xf>
    <xf numFmtId="10" fontId="7" fillId="0" borderId="5" xfId="43" applyNumberFormat="1" applyFont="1" applyFill="1" applyBorder="1" applyAlignment="1">
      <alignment horizontal="center" vertical="center"/>
    </xf>
    <xf numFmtId="10" fontId="7" fillId="0" borderId="5" xfId="62" applyNumberFormat="1" applyFont="1" applyFill="1" applyBorder="1" applyAlignment="1">
      <alignment horizontal="center" vertical="center"/>
    </xf>
    <xf numFmtId="0" fontId="6" fillId="0" borderId="0" xfId="62" applyNumberFormat="1" applyFont="1" applyFill="1" applyAlignment="1">
      <alignment vertical="center"/>
    </xf>
    <xf numFmtId="0" fontId="7" fillId="0" borderId="0" xfId="62" applyNumberFormat="1" applyFont="1" applyFill="1" applyAlignment="1">
      <alignment vertical="center"/>
    </xf>
    <xf numFmtId="10" fontId="17" fillId="0" borderId="5" xfId="43" applyNumberFormat="1" applyFont="1" applyFill="1" applyBorder="1" applyAlignment="1">
      <alignment horizontal="center" vertical="center"/>
    </xf>
    <xf numFmtId="165" fontId="5" fillId="0" borderId="0" xfId="62" applyNumberFormat="1" applyFont="1" applyFill="1" applyAlignment="1">
      <alignment vertical="center"/>
    </xf>
    <xf numFmtId="10" fontId="6" fillId="0" borderId="0" xfId="43" applyNumberFormat="1" applyFont="1" applyFill="1" applyAlignment="1">
      <alignment vertical="center"/>
    </xf>
    <xf numFmtId="10" fontId="6" fillId="0" borderId="0" xfId="62" applyNumberFormat="1" applyFont="1" applyFill="1" applyAlignment="1">
      <alignment vertical="center"/>
    </xf>
    <xf numFmtId="165" fontId="5" fillId="0" borderId="0" xfId="62" applyNumberFormat="1" applyFont="1" applyFill="1" applyAlignment="1">
      <alignment horizontal="right" vertical="center"/>
    </xf>
    <xf numFmtId="192" fontId="5" fillId="0" borderId="0" xfId="62" applyNumberFormat="1" applyFont="1" applyFill="1" applyAlignment="1">
      <alignment vertical="center" wrapText="1"/>
    </xf>
    <xf numFmtId="0" fontId="17" fillId="0" borderId="0" xfId="62" applyNumberFormat="1" applyFont="1" applyFill="1" applyAlignment="1">
      <alignment vertical="center"/>
    </xf>
    <xf numFmtId="165" fontId="7" fillId="0" borderId="0" xfId="62" applyNumberFormat="1" applyFont="1" applyFill="1" applyAlignment="1">
      <alignment vertical="center"/>
    </xf>
    <xf numFmtId="165" fontId="17" fillId="0" borderId="0" xfId="62" applyNumberFormat="1" applyFill="1" applyAlignment="1">
      <alignment vertical="center"/>
    </xf>
    <xf numFmtId="0" fontId="17" fillId="0" borderId="0" xfId="62" applyNumberFormat="1" applyFill="1" applyBorder="1" applyAlignment="1">
      <alignment horizontal="center" vertical="center"/>
    </xf>
    <xf numFmtId="0" fontId="15" fillId="0" borderId="0" xfId="62" applyNumberFormat="1" applyFont="1" applyFill="1" applyBorder="1" applyAlignment="1">
      <alignment vertical="center"/>
    </xf>
    <xf numFmtId="0" fontId="7" fillId="0" borderId="0" xfId="62" applyNumberFormat="1" applyFont="1" applyFill="1" applyBorder="1" applyAlignment="1">
      <alignment horizontal="right" vertical="center"/>
    </xf>
    <xf numFmtId="0" fontId="7" fillId="0" borderId="0" xfId="62" applyNumberFormat="1" applyFont="1" applyFill="1" applyBorder="1" applyAlignment="1">
      <alignment vertical="center"/>
    </xf>
    <xf numFmtId="0" fontId="30" fillId="0" borderId="0" xfId="62" applyNumberFormat="1" applyFont="1" applyFill="1" applyAlignment="1">
      <alignment vertical="center"/>
    </xf>
    <xf numFmtId="0" fontId="16" fillId="0" borderId="0" xfId="62" applyNumberFormat="1" applyFont="1" applyFill="1" applyAlignment="1">
      <alignment vertical="center"/>
    </xf>
    <xf numFmtId="0" fontId="14" fillId="0" borderId="63" xfId="62" applyNumberFormat="1" applyFont="1" applyFill="1" applyBorder="1" applyAlignment="1">
      <alignment horizontal="center" vertical="center"/>
    </xf>
    <xf numFmtId="0" fontId="30" fillId="0" borderId="0" xfId="62" applyNumberFormat="1" applyFont="1" applyFill="1" applyAlignment="1">
      <alignment horizontal="center" vertical="center"/>
    </xf>
    <xf numFmtId="0" fontId="17" fillId="0" borderId="63" xfId="62" applyNumberFormat="1" applyFill="1" applyBorder="1" applyAlignment="1">
      <alignment horizontal="center" vertical="center"/>
    </xf>
    <xf numFmtId="0" fontId="16" fillId="0" borderId="0" xfId="62" applyNumberFormat="1" applyFont="1" applyFill="1" applyBorder="1" applyAlignment="1">
      <alignment vertical="center"/>
    </xf>
    <xf numFmtId="0" fontId="30" fillId="0" borderId="0" xfId="62" applyNumberFormat="1" applyFont="1" applyFill="1" applyBorder="1" applyAlignment="1">
      <alignment vertical="center"/>
    </xf>
    <xf numFmtId="0" fontId="15" fillId="0" borderId="5" xfId="62" applyNumberFormat="1" applyFont="1" applyFill="1" applyBorder="1" applyAlignment="1">
      <alignment vertical="center"/>
    </xf>
    <xf numFmtId="0" fontId="30" fillId="0" borderId="5" xfId="62" applyNumberFormat="1" applyFont="1" applyFill="1" applyBorder="1" applyAlignment="1">
      <alignment vertical="center"/>
    </xf>
    <xf numFmtId="0" fontId="15" fillId="0" borderId="5" xfId="62" applyNumberFormat="1" applyFont="1" applyFill="1" applyBorder="1" applyAlignment="1">
      <alignment horizontal="center" vertical="center" wrapText="1"/>
    </xf>
    <xf numFmtId="0" fontId="17" fillId="0" borderId="0" xfId="62" applyNumberFormat="1" applyFill="1" applyAlignment="1">
      <alignment horizontal="center" vertical="center" wrapText="1"/>
    </xf>
    <xf numFmtId="0" fontId="17" fillId="0" borderId="5" xfId="62" applyNumberFormat="1" applyFill="1" applyBorder="1" applyAlignment="1">
      <alignment horizontal="center" vertical="center"/>
    </xf>
    <xf numFmtId="0" fontId="15" fillId="0" borderId="5" xfId="62" applyNumberFormat="1" applyFont="1" applyFill="1" applyBorder="1" applyAlignment="1">
      <alignment horizontal="center" vertical="center"/>
    </xf>
    <xf numFmtId="184" fontId="15" fillId="0" borderId="5" xfId="62" applyNumberFormat="1" applyFont="1" applyFill="1" applyBorder="1" applyAlignment="1">
      <alignment horizontal="center" vertical="center" wrapText="1"/>
    </xf>
    <xf numFmtId="0" fontId="24" fillId="0" borderId="5" xfId="62" applyNumberFormat="1" applyFont="1" applyFill="1" applyBorder="1" applyAlignment="1">
      <alignment vertical="center"/>
    </xf>
    <xf numFmtId="1" fontId="24" fillId="0" borderId="5" xfId="62" applyNumberFormat="1" applyFont="1" applyFill="1" applyBorder="1" applyAlignment="1">
      <alignment vertical="center"/>
    </xf>
    <xf numFmtId="184" fontId="15" fillId="0" borderId="5" xfId="62" applyNumberFormat="1" applyFont="1" applyFill="1" applyBorder="1" applyAlignment="1">
      <alignment horizontal="right" vertical="center" wrapText="1"/>
    </xf>
    <xf numFmtId="165" fontId="15" fillId="0" borderId="5" xfId="62" applyNumberFormat="1" applyFont="1" applyFill="1" applyBorder="1" applyAlignment="1">
      <alignment horizontal="right" vertical="center" wrapText="1"/>
    </xf>
    <xf numFmtId="2" fontId="15" fillId="0" borderId="5" xfId="62" applyNumberFormat="1" applyFont="1" applyFill="1" applyBorder="1" applyAlignment="1">
      <alignment horizontal="right" vertical="center" wrapText="1"/>
    </xf>
    <xf numFmtId="2" fontId="17" fillId="0" borderId="0" xfId="62" applyNumberFormat="1" applyFill="1" applyAlignment="1">
      <alignment vertical="center"/>
    </xf>
    <xf numFmtId="0" fontId="15" fillId="0" borderId="5" xfId="62" applyNumberFormat="1" applyFont="1" applyFill="1" applyBorder="1" applyAlignment="1">
      <alignment vertical="center" wrapText="1"/>
    </xf>
    <xf numFmtId="1" fontId="30" fillId="0" borderId="5" xfId="62" applyNumberFormat="1" applyFont="1" applyFill="1" applyBorder="1" applyAlignment="1">
      <alignment horizontal="right" vertical="center" wrapText="1"/>
    </xf>
    <xf numFmtId="184" fontId="30" fillId="0" borderId="5" xfId="62" applyNumberFormat="1" applyFont="1" applyFill="1" applyBorder="1" applyAlignment="1">
      <alignment horizontal="right" vertical="center" wrapText="1"/>
    </xf>
    <xf numFmtId="165" fontId="30" fillId="0" borderId="5" xfId="62" applyNumberFormat="1" applyFont="1" applyFill="1" applyBorder="1" applyAlignment="1">
      <alignment horizontal="right" vertical="center" wrapText="1"/>
    </xf>
    <xf numFmtId="2" fontId="30" fillId="0" borderId="5" xfId="62" applyNumberFormat="1" applyFont="1" applyFill="1" applyBorder="1" applyAlignment="1">
      <alignment horizontal="right" vertical="center" wrapText="1"/>
    </xf>
    <xf numFmtId="0" fontId="15" fillId="0" borderId="5" xfId="62" applyNumberFormat="1" applyFont="1" applyFill="1" applyBorder="1" applyAlignment="1">
      <alignment horizontal="left" vertical="center" wrapText="1"/>
    </xf>
    <xf numFmtId="1" fontId="15" fillId="0" borderId="5" xfId="62" applyNumberFormat="1" applyFont="1" applyFill="1" applyBorder="1" applyAlignment="1">
      <alignment horizontal="right" vertical="center" wrapText="1"/>
    </xf>
    <xf numFmtId="0" fontId="21" fillId="0" borderId="5" xfId="62" applyNumberFormat="1" applyFont="1" applyFill="1" applyBorder="1" applyAlignment="1">
      <alignment vertical="center"/>
    </xf>
    <xf numFmtId="2" fontId="21" fillId="0" borderId="5" xfId="62" applyNumberFormat="1" applyFont="1" applyFill="1" applyBorder="1" applyAlignment="1">
      <alignment vertical="center"/>
    </xf>
    <xf numFmtId="1" fontId="15" fillId="0" borderId="5" xfId="62" applyNumberFormat="1" applyFont="1" applyFill="1" applyBorder="1" applyAlignment="1">
      <alignment vertical="center"/>
    </xf>
    <xf numFmtId="165" fontId="15" fillId="0" borderId="5" xfId="62" applyNumberFormat="1" applyFont="1" applyFill="1" applyBorder="1" applyAlignment="1">
      <alignment vertical="center"/>
    </xf>
    <xf numFmtId="2" fontId="15" fillId="0" borderId="5" xfId="62" applyNumberFormat="1" applyFont="1" applyFill="1" applyBorder="1" applyAlignment="1">
      <alignment vertical="center"/>
    </xf>
    <xf numFmtId="1" fontId="30" fillId="0" borderId="5" xfId="62" applyNumberFormat="1" applyFont="1" applyFill="1" applyBorder="1" applyAlignment="1">
      <alignment vertical="center"/>
    </xf>
    <xf numFmtId="165" fontId="30" fillId="0" borderId="5" xfId="62" applyNumberFormat="1" applyFont="1" applyFill="1" applyBorder="1" applyAlignment="1">
      <alignment vertical="center"/>
    </xf>
    <xf numFmtId="2" fontId="30" fillId="0" borderId="5" xfId="62" applyNumberFormat="1" applyFont="1" applyFill="1" applyBorder="1" applyAlignment="1">
      <alignment vertical="center"/>
    </xf>
    <xf numFmtId="0" fontId="15" fillId="0" borderId="0" xfId="62" applyNumberFormat="1" applyFont="1" applyFill="1" applyBorder="1" applyAlignment="1">
      <alignment vertical="center" wrapText="1"/>
    </xf>
    <xf numFmtId="2" fontId="15" fillId="0" borderId="0" xfId="62" applyNumberFormat="1" applyFont="1" applyFill="1" applyBorder="1" applyAlignment="1">
      <alignment vertical="center"/>
    </xf>
    <xf numFmtId="0" fontId="14" fillId="0" borderId="0" xfId="62" applyNumberFormat="1" applyFont="1" applyFill="1" applyBorder="1" applyAlignment="1">
      <alignment horizontal="center" vertical="center"/>
    </xf>
    <xf numFmtId="0" fontId="30" fillId="0" borderId="0" xfId="62" applyNumberFormat="1" applyFont="1" applyFill="1" applyBorder="1" applyAlignment="1">
      <alignment horizontal="center" vertical="center"/>
    </xf>
    <xf numFmtId="0" fontId="30" fillId="0" borderId="5" xfId="62" applyNumberFormat="1" applyFont="1" applyFill="1" applyBorder="1" applyAlignment="1">
      <alignment vertical="center" wrapText="1"/>
    </xf>
    <xf numFmtId="0" fontId="15" fillId="0" borderId="1" xfId="62" applyNumberFormat="1" applyFont="1" applyFill="1" applyBorder="1" applyAlignment="1">
      <alignment vertical="center"/>
    </xf>
    <xf numFmtId="0" fontId="15" fillId="0" borderId="57" xfId="62" applyNumberFormat="1" applyFont="1" applyFill="1" applyBorder="1" applyAlignment="1">
      <alignment vertical="center" wrapText="1"/>
    </xf>
    <xf numFmtId="0" fontId="16" fillId="0" borderId="5" xfId="62" applyNumberFormat="1" applyFont="1" applyFill="1" applyBorder="1" applyAlignment="1">
      <alignment vertical="center" wrapText="1"/>
    </xf>
    <xf numFmtId="0" fontId="30" fillId="0" borderId="5" xfId="62" applyNumberFormat="1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vertical="center" wrapText="1"/>
    </xf>
    <xf numFmtId="0" fontId="17" fillId="0" borderId="67" xfId="62" applyNumberFormat="1" applyFill="1" applyBorder="1" applyAlignment="1">
      <alignment horizontal="center" vertical="center"/>
    </xf>
    <xf numFmtId="0" fontId="15" fillId="0" borderId="0" xfId="62" applyNumberFormat="1" applyFont="1" applyFill="1" applyAlignment="1">
      <alignment vertical="center" wrapText="1"/>
    </xf>
    <xf numFmtId="0" fontId="17" fillId="0" borderId="0" xfId="62" applyNumberFormat="1" applyFill="1" applyAlignment="1">
      <alignment horizontal="center" vertical="center"/>
    </xf>
    <xf numFmtId="0" fontId="17" fillId="0" borderId="0" xfId="62" applyNumberFormat="1" applyFill="1" applyAlignment="1">
      <alignment vertical="center" wrapText="1"/>
    </xf>
    <xf numFmtId="0" fontId="24" fillId="0" borderId="0" xfId="62" applyNumberFormat="1" applyFont="1" applyFill="1" applyBorder="1" applyAlignment="1">
      <alignment horizontal="center" vertical="center"/>
    </xf>
    <xf numFmtId="0" fontId="8" fillId="0" borderId="0" xfId="62" applyNumberFormat="1" applyFont="1" applyFill="1" applyBorder="1" applyAlignment="1">
      <alignment horizontal="right" vertical="center"/>
    </xf>
    <xf numFmtId="0" fontId="8" fillId="0" borderId="0" xfId="62" applyNumberFormat="1" applyFont="1" applyFill="1" applyBorder="1" applyAlignment="1">
      <alignment vertical="center"/>
    </xf>
    <xf numFmtId="0" fontId="24" fillId="0" borderId="0" xfId="62" applyNumberFormat="1" applyFont="1" applyFill="1" applyAlignment="1">
      <alignment vertical="center"/>
    </xf>
    <xf numFmtId="0" fontId="24" fillId="0" borderId="0" xfId="62" applyNumberFormat="1" applyFont="1" applyFill="1" applyBorder="1" applyAlignment="1">
      <alignment vertical="center"/>
    </xf>
    <xf numFmtId="0" fontId="30" fillId="0" borderId="63" xfId="62" applyNumberFormat="1" applyFont="1" applyFill="1" applyBorder="1" applyAlignment="1">
      <alignment horizontal="center" vertical="center"/>
    </xf>
    <xf numFmtId="0" fontId="24" fillId="0" borderId="63" xfId="62" applyNumberFormat="1" applyFont="1" applyFill="1" applyBorder="1" applyAlignment="1">
      <alignment horizontal="center" vertical="center"/>
    </xf>
    <xf numFmtId="0" fontId="24" fillId="0" borderId="5" xfId="62" applyNumberFormat="1" applyFont="1" applyFill="1" applyBorder="1" applyAlignment="1">
      <alignment horizontal="center" vertical="center"/>
    </xf>
    <xf numFmtId="2" fontId="24" fillId="0" borderId="5" xfId="62" applyNumberFormat="1" applyFont="1" applyFill="1" applyBorder="1" applyAlignment="1">
      <alignment vertical="center"/>
    </xf>
    <xf numFmtId="165" fontId="24" fillId="0" borderId="5" xfId="62" applyNumberFormat="1" applyFont="1" applyFill="1" applyBorder="1" applyAlignment="1">
      <alignment vertical="center"/>
    </xf>
    <xf numFmtId="0" fontId="24" fillId="4" borderId="5" xfId="62" applyFont="1" applyBorder="1" applyAlignment="1">
      <alignment vertical="center"/>
    </xf>
    <xf numFmtId="1" fontId="24" fillId="0" borderId="0" xfId="62" applyNumberFormat="1" applyFont="1" applyFill="1" applyAlignment="1">
      <alignment vertical="center"/>
    </xf>
    <xf numFmtId="165" fontId="24" fillId="0" borderId="0" xfId="62" applyNumberFormat="1" applyFont="1" applyFill="1" applyAlignment="1">
      <alignment vertical="center"/>
    </xf>
    <xf numFmtId="0" fontId="24" fillId="0" borderId="0" xfId="62" applyNumberFormat="1" applyFont="1" applyFill="1"/>
    <xf numFmtId="0" fontId="8" fillId="0" borderId="0" xfId="62" applyNumberFormat="1" applyFont="1" applyFill="1"/>
    <xf numFmtId="0" fontId="17" fillId="0" borderId="0" xfId="62" applyNumberFormat="1" applyFill="1"/>
    <xf numFmtId="0" fontId="30" fillId="0" borderId="0" xfId="62" applyNumberFormat="1" applyFont="1" applyFill="1" applyAlignment="1">
      <alignment horizontal="left" vertical="center"/>
    </xf>
    <xf numFmtId="165" fontId="24" fillId="4" borderId="5" xfId="62" applyNumberFormat="1" applyFont="1" applyBorder="1" applyAlignment="1">
      <alignment vertical="center"/>
    </xf>
    <xf numFmtId="2" fontId="24" fillId="4" borderId="5" xfId="62" applyNumberFormat="1" applyFont="1" applyBorder="1" applyAlignment="1">
      <alignment vertical="center"/>
    </xf>
    <xf numFmtId="165" fontId="24" fillId="4" borderId="0" xfId="62" applyNumberFormat="1" applyFont="1" applyAlignment="1">
      <alignment vertical="center"/>
    </xf>
    <xf numFmtId="0" fontId="17" fillId="0" borderId="0" xfId="62" applyNumberFormat="1" applyFont="1" applyFill="1" applyAlignment="1">
      <alignment horizontal="center" vertical="center" wrapText="1"/>
    </xf>
    <xf numFmtId="0" fontId="15" fillId="0" borderId="5" xfId="62" applyNumberFormat="1" applyFont="1" applyFill="1" applyBorder="1" applyAlignment="1">
      <alignment horizontal="right" vertical="center"/>
    </xf>
    <xf numFmtId="165" fontId="24" fillId="0" borderId="5" xfId="62" applyNumberFormat="1" applyFont="1" applyFill="1" applyBorder="1" applyAlignment="1">
      <alignment horizontal="right" vertical="center" wrapText="1"/>
    </xf>
    <xf numFmtId="0" fontId="8" fillId="0" borderId="0" xfId="62" applyNumberFormat="1" applyFont="1" applyFill="1" applyAlignment="1">
      <alignment vertical="center"/>
    </xf>
    <xf numFmtId="192" fontId="7" fillId="0" borderId="5" xfId="10" applyNumberFormat="1" applyFont="1" applyBorder="1" applyAlignment="1">
      <alignment horizontal="center" vertical="center"/>
    </xf>
    <xf numFmtId="192" fontId="7" fillId="0" borderId="5" xfId="10" applyNumberFormat="1" applyFont="1" applyBorder="1" applyAlignment="1">
      <alignment horizontal="center" vertical="center" wrapText="1"/>
    </xf>
    <xf numFmtId="43" fontId="7" fillId="0" borderId="5" xfId="10" applyNumberFormat="1" applyFont="1" applyBorder="1" applyAlignment="1">
      <alignment horizontal="center" vertical="center" wrapText="1"/>
    </xf>
    <xf numFmtId="192" fontId="39" fillId="0" borderId="111" xfId="10" applyNumberFormat="1" applyFont="1" applyBorder="1" applyAlignment="1">
      <alignment vertical="center"/>
    </xf>
    <xf numFmtId="192" fontId="39" fillId="0" borderId="112" xfId="10" applyNumberFormat="1" applyFont="1" applyBorder="1" applyAlignment="1">
      <alignment vertical="center"/>
    </xf>
    <xf numFmtId="43" fontId="7" fillId="0" borderId="5" xfId="10" applyFont="1" applyBorder="1" applyAlignment="1">
      <alignment horizontal="left" vertical="center" wrapText="1"/>
    </xf>
    <xf numFmtId="175" fontId="29" fillId="0" borderId="5" xfId="10" applyNumberFormat="1" applyFont="1" applyBorder="1" applyAlignment="1">
      <alignment horizontal="left" vertical="center"/>
    </xf>
    <xf numFmtId="175" fontId="7" fillId="0" borderId="5" xfId="10" applyNumberFormat="1" applyFont="1" applyBorder="1" applyAlignment="1">
      <alignment vertical="center"/>
    </xf>
    <xf numFmtId="175" fontId="27" fillId="0" borderId="111" xfId="10" applyNumberFormat="1" applyFont="1" applyBorder="1" applyAlignment="1">
      <alignment vertical="center"/>
    </xf>
    <xf numFmtId="175" fontId="27" fillId="0" borderId="112" xfId="10" applyNumberFormat="1" applyFont="1" applyBorder="1" applyAlignment="1">
      <alignment vertical="center"/>
    </xf>
    <xf numFmtId="43" fontId="27" fillId="0" borderId="112" xfId="10" applyFont="1" applyBorder="1" applyAlignment="1">
      <alignment vertical="center"/>
    </xf>
    <xf numFmtId="43" fontId="7" fillId="0" borderId="5" xfId="10" applyFont="1" applyBorder="1" applyAlignment="1">
      <alignment horizontal="left" vertical="center"/>
    </xf>
    <xf numFmtId="43" fontId="29" fillId="0" borderId="5" xfId="10" applyFont="1" applyBorder="1" applyAlignment="1">
      <alignment horizontal="left" vertical="center"/>
    </xf>
    <xf numFmtId="43" fontId="17" fillId="0" borderId="5" xfId="10" applyFont="1" applyBorder="1" applyAlignment="1">
      <alignment vertical="center"/>
    </xf>
    <xf numFmtId="43" fontId="7" fillId="0" borderId="5" xfId="10" applyFont="1" applyBorder="1" applyAlignment="1">
      <alignment vertical="center"/>
    </xf>
    <xf numFmtId="175" fontId="29" fillId="0" borderId="5" xfId="10" applyNumberFormat="1" applyFont="1" applyBorder="1" applyAlignment="1">
      <alignment vertical="center"/>
    </xf>
    <xf numFmtId="43" fontId="29" fillId="0" borderId="5" xfId="10" applyFont="1" applyBorder="1" applyAlignment="1">
      <alignment vertical="center"/>
    </xf>
    <xf numFmtId="175" fontId="27" fillId="0" borderId="0" xfId="10" applyNumberFormat="1" applyFont="1" applyBorder="1" applyAlignment="1">
      <alignment vertical="center"/>
    </xf>
    <xf numFmtId="175" fontId="27" fillId="0" borderId="5" xfId="10" applyNumberFormat="1" applyFont="1" applyBorder="1" applyAlignment="1">
      <alignment vertical="center"/>
    </xf>
    <xf numFmtId="175" fontId="17" fillId="0" borderId="5" xfId="10" applyNumberFormat="1" applyFont="1" applyBorder="1" applyAlignment="1">
      <alignment vertical="center"/>
    </xf>
    <xf numFmtId="192" fontId="39" fillId="0" borderId="0" xfId="10" applyNumberFormat="1" applyFont="1" applyBorder="1" applyAlignment="1">
      <alignment vertical="center"/>
    </xf>
    <xf numFmtId="43" fontId="27" fillId="0" borderId="0" xfId="10" applyFont="1" applyBorder="1" applyAlignment="1">
      <alignment vertical="center"/>
    </xf>
    <xf numFmtId="175" fontId="29" fillId="0" borderId="5" xfId="10" applyNumberFormat="1" applyFont="1" applyBorder="1" applyAlignment="1">
      <alignment horizontal="center" vertical="center"/>
    </xf>
    <xf numFmtId="0" fontId="15" fillId="0" borderId="0" xfId="62" applyNumberFormat="1" applyFont="1" applyFill="1"/>
    <xf numFmtId="0" fontId="7" fillId="0" borderId="0" xfId="62" applyNumberFormat="1" applyFont="1" applyFill="1" applyAlignment="1">
      <alignment horizontal="right"/>
    </xf>
    <xf numFmtId="0" fontId="7" fillId="0" borderId="0" xfId="62" applyNumberFormat="1" applyFont="1" applyFill="1"/>
    <xf numFmtId="0" fontId="17" fillId="0" borderId="0" xfId="62" applyNumberFormat="1" applyFill="1" applyBorder="1"/>
    <xf numFmtId="0" fontId="30" fillId="0" borderId="0" xfId="62" applyNumberFormat="1" applyFont="1" applyFill="1"/>
    <xf numFmtId="0" fontId="16" fillId="0" borderId="0" xfId="62" applyNumberFormat="1" applyFont="1" applyFill="1"/>
    <xf numFmtId="0" fontId="26" fillId="0" borderId="0" xfId="62" applyNumberFormat="1" applyFont="1" applyFill="1"/>
    <xf numFmtId="0" fontId="30" fillId="0" borderId="0" xfId="62" applyNumberFormat="1" applyFont="1" applyFill="1" applyAlignment="1">
      <alignment horizontal="left"/>
    </xf>
    <xf numFmtId="0" fontId="30" fillId="0" borderId="5" xfId="62" applyNumberFormat="1" applyFont="1" applyFill="1" applyBorder="1"/>
    <xf numFmtId="0" fontId="7" fillId="0" borderId="0" xfId="62" applyNumberFormat="1" applyFont="1" applyFill="1" applyBorder="1"/>
    <xf numFmtId="0" fontId="17" fillId="0" borderId="5" xfId="62" applyNumberFormat="1" applyFill="1" applyBorder="1"/>
    <xf numFmtId="0" fontId="15" fillId="0" borderId="5" xfId="62" applyNumberFormat="1" applyFont="1" applyFill="1" applyBorder="1" applyAlignment="1">
      <alignment horizontal="center"/>
    </xf>
    <xf numFmtId="0" fontId="15" fillId="0" borderId="5" xfId="62" applyNumberFormat="1" applyFont="1" applyFill="1" applyBorder="1"/>
    <xf numFmtId="184" fontId="15" fillId="0" borderId="5" xfId="62" applyNumberFormat="1" applyFont="1" applyFill="1" applyBorder="1" applyAlignment="1">
      <alignment horizontal="center"/>
    </xf>
    <xf numFmtId="1" fontId="15" fillId="0" borderId="5" xfId="62" applyNumberFormat="1" applyFont="1" applyFill="1" applyBorder="1"/>
    <xf numFmtId="165" fontId="21" fillId="0" borderId="5" xfId="62" applyNumberFormat="1" applyFont="1" applyFill="1" applyBorder="1"/>
    <xf numFmtId="2" fontId="21" fillId="0" borderId="5" xfId="62" applyNumberFormat="1" applyFont="1" applyFill="1" applyBorder="1"/>
    <xf numFmtId="0" fontId="21" fillId="0" borderId="5" xfId="62" applyNumberFormat="1" applyFont="1" applyFill="1" applyBorder="1"/>
    <xf numFmtId="1" fontId="21" fillId="0" borderId="5" xfId="62" applyNumberFormat="1" applyFont="1" applyFill="1" applyBorder="1"/>
    <xf numFmtId="2" fontId="17" fillId="0" borderId="5" xfId="62" applyNumberFormat="1" applyFont="1" applyFill="1" applyBorder="1"/>
    <xf numFmtId="2" fontId="17" fillId="0" borderId="0" xfId="62" applyNumberFormat="1" applyFill="1" applyBorder="1"/>
    <xf numFmtId="2" fontId="17" fillId="0" borderId="0" xfId="62" applyNumberFormat="1" applyFill="1"/>
    <xf numFmtId="165" fontId="17" fillId="0" borderId="0" xfId="62" applyNumberFormat="1" applyFill="1"/>
    <xf numFmtId="1" fontId="30" fillId="0" borderId="5" xfId="62" applyNumberFormat="1" applyFont="1" applyFill="1" applyBorder="1"/>
    <xf numFmtId="165" fontId="30" fillId="0" borderId="5" xfId="62" applyNumberFormat="1" applyFont="1" applyFill="1" applyBorder="1"/>
    <xf numFmtId="2" fontId="30" fillId="0" borderId="5" xfId="62" applyNumberFormat="1" applyFont="1" applyFill="1" applyBorder="1"/>
    <xf numFmtId="0" fontId="15" fillId="0" borderId="0" xfId="62" applyNumberFormat="1" applyFont="1" applyFill="1" applyBorder="1"/>
    <xf numFmtId="0" fontId="30" fillId="0" borderId="5" xfId="62" applyNumberFormat="1" applyFont="1" applyFill="1" applyBorder="1" applyAlignment="1">
      <alignment horizontal="center" vertical="center" wrapText="1"/>
    </xf>
    <xf numFmtId="0" fontId="30" fillId="0" borderId="0" xfId="62" applyNumberFormat="1" applyFont="1" applyFill="1" applyBorder="1" applyAlignment="1">
      <alignment horizontal="center" vertical="center" wrapText="1"/>
    </xf>
    <xf numFmtId="0" fontId="21" fillId="0" borderId="0" xfId="62" applyNumberFormat="1" applyFont="1" applyFill="1" applyBorder="1"/>
    <xf numFmtId="0" fontId="17" fillId="0" borderId="0" xfId="62" applyNumberFormat="1" applyFont="1" applyFill="1" applyBorder="1"/>
    <xf numFmtId="0" fontId="17" fillId="0" borderId="5" xfId="62" applyNumberFormat="1" applyFont="1" applyFill="1" applyBorder="1"/>
    <xf numFmtId="0" fontId="30" fillId="0" borderId="0" xfId="62" applyNumberFormat="1" applyFont="1" applyFill="1" applyBorder="1"/>
    <xf numFmtId="0" fontId="14" fillId="0" borderId="0" xfId="62" applyNumberFormat="1" applyFont="1" applyFill="1"/>
    <xf numFmtId="0" fontId="27" fillId="0" borderId="0" xfId="62" applyFont="1" applyFill="1" applyAlignment="1">
      <alignment horizontal="center"/>
    </xf>
    <xf numFmtId="0" fontId="27" fillId="0" borderId="0" xfId="62" applyFont="1" applyFill="1"/>
    <xf numFmtId="0" fontId="29" fillId="0" borderId="0" xfId="63" applyNumberFormat="1" applyFont="1" applyFill="1" applyBorder="1" applyAlignment="1">
      <alignment horizontal="right"/>
    </xf>
    <xf numFmtId="0" fontId="17" fillId="4" borderId="0" xfId="62" applyNumberFormat="1"/>
    <xf numFmtId="0" fontId="153" fillId="0" borderId="0" xfId="62" applyNumberFormat="1" applyFont="1" applyFill="1" applyAlignment="1">
      <alignment horizontal="left"/>
    </xf>
    <xf numFmtId="2" fontId="27" fillId="0" borderId="0" xfId="62" applyNumberFormat="1" applyFont="1" applyFill="1" applyAlignment="1">
      <alignment horizontal="center"/>
    </xf>
    <xf numFmtId="2" fontId="29" fillId="0" borderId="0" xfId="62" applyNumberFormat="1" applyFont="1" applyFill="1" applyAlignment="1">
      <alignment horizontal="left"/>
    </xf>
    <xf numFmtId="2" fontId="154" fillId="0" borderId="0" xfId="62" applyNumberFormat="1" applyFont="1" applyFill="1" applyAlignment="1">
      <alignment horizontal="left"/>
    </xf>
    <xf numFmtId="2" fontId="29" fillId="0" borderId="5" xfId="62" applyNumberFormat="1" applyFont="1" applyFill="1" applyBorder="1" applyAlignment="1">
      <alignment horizontal="center" wrapText="1"/>
    </xf>
    <xf numFmtId="0" fontId="27" fillId="0" borderId="5" xfId="62" applyFont="1" applyFill="1" applyBorder="1" applyAlignment="1">
      <alignment horizontal="center"/>
    </xf>
    <xf numFmtId="2" fontId="29" fillId="0" borderId="5" xfId="62" applyNumberFormat="1" applyFont="1" applyFill="1" applyBorder="1" applyAlignment="1">
      <alignment horizontal="center"/>
    </xf>
    <xf numFmtId="0" fontId="28" fillId="0" borderId="5" xfId="62" applyNumberFormat="1" applyFont="1" applyFill="1" applyBorder="1" applyAlignment="1">
      <alignment horizontal="center"/>
    </xf>
    <xf numFmtId="2" fontId="28" fillId="0" borderId="5" xfId="62" applyNumberFormat="1" applyFont="1" applyFill="1" applyBorder="1" applyAlignment="1">
      <alignment horizontal="center"/>
    </xf>
    <xf numFmtId="2" fontId="27" fillId="0" borderId="5" xfId="62" applyNumberFormat="1" applyFont="1" applyFill="1" applyBorder="1" applyAlignment="1">
      <alignment horizontal="center"/>
    </xf>
    <xf numFmtId="0" fontId="27" fillId="0" borderId="5" xfId="62" applyNumberFormat="1" applyFont="1" applyFill="1" applyBorder="1" applyAlignment="1">
      <alignment horizontal="left"/>
    </xf>
    <xf numFmtId="165" fontId="155" fillId="4" borderId="5" xfId="62" applyNumberFormat="1" applyFont="1" applyBorder="1" applyAlignment="1">
      <alignment horizontal="right"/>
    </xf>
    <xf numFmtId="165" fontId="27" fillId="0" borderId="5" xfId="62" applyNumberFormat="1" applyFont="1" applyFill="1" applyBorder="1" applyAlignment="1">
      <alignment horizontal="right"/>
    </xf>
    <xf numFmtId="2" fontId="155" fillId="4" borderId="5" xfId="62" applyNumberFormat="1" applyFont="1" applyBorder="1" applyAlignment="1">
      <alignment horizontal="right"/>
    </xf>
    <xf numFmtId="2" fontId="27" fillId="0" borderId="5" xfId="62" applyNumberFormat="1" applyFont="1" applyFill="1" applyBorder="1" applyAlignment="1">
      <alignment horizontal="right"/>
    </xf>
    <xf numFmtId="0" fontId="27" fillId="0" borderId="5" xfId="63" applyNumberFormat="1" applyFont="1" applyFill="1" applyBorder="1" applyAlignment="1">
      <alignment horizontal="left"/>
    </xf>
    <xf numFmtId="0" fontId="27" fillId="0" borderId="5" xfId="62" applyNumberFormat="1" applyFont="1" applyFill="1" applyBorder="1"/>
    <xf numFmtId="165" fontId="29" fillId="0" borderId="5" xfId="62" applyNumberFormat="1" applyFont="1" applyFill="1" applyBorder="1" applyAlignment="1">
      <alignment horizontal="right"/>
    </xf>
    <xf numFmtId="2" fontId="29" fillId="0" borderId="5" xfId="62" applyNumberFormat="1" applyFont="1" applyFill="1" applyBorder="1" applyAlignment="1">
      <alignment horizontal="right"/>
    </xf>
    <xf numFmtId="165" fontId="27" fillId="0" borderId="5" xfId="60" applyNumberFormat="1" applyFont="1" applyFill="1" applyBorder="1" applyAlignment="1">
      <alignment horizontal="right"/>
    </xf>
    <xf numFmtId="0" fontId="28" fillId="0" borderId="5" xfId="62" applyNumberFormat="1" applyFont="1" applyFill="1" applyBorder="1"/>
    <xf numFmtId="0" fontId="27" fillId="0" borderId="5" xfId="62" applyNumberFormat="1" applyFont="1" applyFill="1" applyBorder="1" applyAlignment="1">
      <alignment horizontal="center"/>
    </xf>
    <xf numFmtId="10" fontId="29" fillId="0" borderId="5" xfId="64" applyNumberFormat="1" applyFont="1" applyFill="1" applyBorder="1" applyAlignment="1">
      <alignment horizontal="right"/>
    </xf>
    <xf numFmtId="0" fontId="17" fillId="0" borderId="0" xfId="62" applyFont="1" applyFill="1" applyAlignment="1">
      <alignment horizontal="center"/>
    </xf>
    <xf numFmtId="0" fontId="17" fillId="0" borderId="0" xfId="62" applyFont="1" applyFill="1"/>
    <xf numFmtId="0" fontId="7" fillId="0" borderId="0" xfId="63" applyNumberFormat="1" applyFont="1" applyFill="1" applyBorder="1" applyAlignment="1">
      <alignment horizontal="right"/>
    </xf>
    <xf numFmtId="0" fontId="13" fillId="0" borderId="0" xfId="62" applyNumberFormat="1" applyFont="1" applyFill="1" applyAlignment="1">
      <alignment horizontal="left"/>
    </xf>
    <xf numFmtId="2" fontId="17" fillId="0" borderId="0" xfId="62" applyNumberFormat="1" applyFont="1" applyFill="1" applyAlignment="1">
      <alignment horizontal="center"/>
    </xf>
    <xf numFmtId="2" fontId="7" fillId="0" borderId="0" xfId="62" applyNumberFormat="1" applyFont="1" applyFill="1" applyAlignment="1">
      <alignment horizontal="left"/>
    </xf>
    <xf numFmtId="2" fontId="38" fillId="0" borderId="0" xfId="62" applyNumberFormat="1" applyFont="1" applyFill="1" applyAlignment="1">
      <alignment horizontal="left"/>
    </xf>
    <xf numFmtId="2" fontId="7" fillId="0" borderId="5" xfId="62" applyNumberFormat="1" applyFont="1" applyFill="1" applyBorder="1" applyAlignment="1">
      <alignment horizontal="center" wrapText="1"/>
    </xf>
    <xf numFmtId="0" fontId="17" fillId="0" borderId="5" xfId="62" applyFont="1" applyFill="1" applyBorder="1" applyAlignment="1">
      <alignment horizontal="center"/>
    </xf>
    <xf numFmtId="2" fontId="7" fillId="0" borderId="5" xfId="62" applyNumberFormat="1" applyFont="1" applyFill="1" applyBorder="1" applyAlignment="1">
      <alignment horizontal="center"/>
    </xf>
    <xf numFmtId="0" fontId="14" fillId="0" borderId="5" xfId="62" applyNumberFormat="1" applyFont="1" applyFill="1" applyBorder="1" applyAlignment="1">
      <alignment horizontal="center"/>
    </xf>
    <xf numFmtId="2" fontId="14" fillId="0" borderId="5" xfId="62" applyNumberFormat="1" applyFont="1" applyFill="1" applyBorder="1" applyAlignment="1">
      <alignment horizontal="center"/>
    </xf>
    <xf numFmtId="2" fontId="17" fillId="0" borderId="5" xfId="62" applyNumberFormat="1" applyFont="1" applyFill="1" applyBorder="1" applyAlignment="1">
      <alignment horizontal="center"/>
    </xf>
    <xf numFmtId="0" fontId="17" fillId="0" borderId="5" xfId="62" applyNumberFormat="1" applyFont="1" applyFill="1" applyBorder="1" applyAlignment="1">
      <alignment horizontal="left"/>
    </xf>
    <xf numFmtId="165" fontId="17" fillId="0" borderId="5" xfId="62" applyNumberFormat="1" applyFont="1" applyFill="1" applyBorder="1" applyAlignment="1">
      <alignment horizontal="center"/>
    </xf>
    <xf numFmtId="165" fontId="21" fillId="4" borderId="5" xfId="62" applyNumberFormat="1" applyFont="1" applyBorder="1" applyAlignment="1">
      <alignment horizontal="right"/>
    </xf>
    <xf numFmtId="165" fontId="17" fillId="0" borderId="5" xfId="62" applyNumberFormat="1" applyFont="1" applyFill="1" applyBorder="1" applyAlignment="1">
      <alignment horizontal="right"/>
    </xf>
    <xf numFmtId="2" fontId="21" fillId="4" borderId="5" xfId="62" applyNumberFormat="1" applyFont="1" applyBorder="1" applyAlignment="1">
      <alignment horizontal="right"/>
    </xf>
    <xf numFmtId="2" fontId="17" fillId="0" borderId="5" xfId="62" applyNumberFormat="1" applyFont="1" applyFill="1" applyBorder="1" applyAlignment="1">
      <alignment horizontal="right"/>
    </xf>
    <xf numFmtId="0" fontId="17" fillId="0" borderId="5" xfId="63" applyNumberFormat="1" applyFont="1" applyFill="1" applyBorder="1" applyAlignment="1">
      <alignment horizontal="left"/>
    </xf>
    <xf numFmtId="165" fontId="7" fillId="0" borderId="5" xfId="62" applyNumberFormat="1" applyFont="1" applyFill="1" applyBorder="1" applyAlignment="1">
      <alignment horizontal="right"/>
    </xf>
    <xf numFmtId="2" fontId="7" fillId="0" borderId="5" xfId="62" applyNumberFormat="1" applyFont="1" applyFill="1" applyBorder="1" applyAlignment="1">
      <alignment horizontal="right"/>
    </xf>
    <xf numFmtId="165" fontId="17" fillId="0" borderId="5" xfId="60" applyNumberFormat="1" applyFont="1" applyFill="1" applyBorder="1" applyAlignment="1">
      <alignment horizontal="right"/>
    </xf>
    <xf numFmtId="0" fontId="14" fillId="0" borderId="5" xfId="62" applyNumberFormat="1" applyFont="1" applyFill="1" applyBorder="1"/>
    <xf numFmtId="0" fontId="17" fillId="0" borderId="5" xfId="62" applyNumberFormat="1" applyFont="1" applyFill="1" applyBorder="1" applyAlignment="1">
      <alignment horizontal="center"/>
    </xf>
    <xf numFmtId="10" fontId="7" fillId="0" borderId="5" xfId="64" applyNumberFormat="1" applyFont="1" applyFill="1" applyBorder="1" applyAlignment="1">
      <alignment horizontal="right"/>
    </xf>
    <xf numFmtId="0" fontId="17" fillId="0" borderId="0" xfId="62" applyNumberFormat="1" applyFill="1" applyAlignment="1">
      <alignment horizontal="center"/>
    </xf>
    <xf numFmtId="0" fontId="12" fillId="0" borderId="113" xfId="62" applyNumberFormat="1" applyFont="1" applyFill="1" applyBorder="1" applyAlignment="1">
      <alignment horizontal="left"/>
    </xf>
    <xf numFmtId="0" fontId="32" fillId="0" borderId="0" xfId="62" applyNumberFormat="1" applyFont="1" applyFill="1" applyAlignment="1">
      <alignment horizontal="centerContinuous"/>
    </xf>
    <xf numFmtId="0" fontId="32" fillId="0" borderId="0" xfId="62" applyNumberFormat="1" applyFont="1" applyFill="1" applyAlignment="1">
      <alignment horizontal="center"/>
    </xf>
    <xf numFmtId="0" fontId="156" fillId="0" borderId="0" xfId="62" applyNumberFormat="1" applyFont="1" applyFill="1" applyBorder="1" applyAlignment="1"/>
    <xf numFmtId="0" fontId="17" fillId="0" borderId="0" xfId="62" applyNumberFormat="1" applyFill="1" applyAlignment="1">
      <alignment horizontal="centerContinuous"/>
    </xf>
    <xf numFmtId="0" fontId="34" fillId="0" borderId="114" xfId="62" applyNumberFormat="1" applyFont="1" applyFill="1" applyBorder="1" applyAlignment="1">
      <alignment horizontal="center"/>
    </xf>
    <xf numFmtId="0" fontId="34" fillId="0" borderId="41" xfId="62" applyNumberFormat="1" applyFont="1" applyFill="1" applyBorder="1" applyAlignment="1">
      <alignment horizontal="center"/>
    </xf>
    <xf numFmtId="0" fontId="34" fillId="0" borderId="66" xfId="62" applyNumberFormat="1" applyFont="1" applyFill="1" applyBorder="1" applyAlignment="1">
      <alignment horizontal="left"/>
    </xf>
    <xf numFmtId="0" fontId="34" fillId="0" borderId="65" xfId="62" applyNumberFormat="1" applyFont="1" applyFill="1" applyBorder="1" applyAlignment="1">
      <alignment horizontal="center"/>
    </xf>
    <xf numFmtId="0" fontId="34" fillId="0" borderId="64" xfId="62" applyNumberFormat="1" applyFont="1" applyFill="1" applyBorder="1" applyAlignment="1">
      <alignment horizontal="center"/>
    </xf>
    <xf numFmtId="0" fontId="34" fillId="0" borderId="113" xfId="62" applyNumberFormat="1" applyFont="1" applyFill="1" applyBorder="1" applyAlignment="1">
      <alignment horizontal="center"/>
    </xf>
    <xf numFmtId="0" fontId="34" fillId="0" borderId="63" xfId="62" applyNumberFormat="1" applyFont="1" applyFill="1" applyBorder="1" applyAlignment="1">
      <alignment horizontal="center"/>
    </xf>
    <xf numFmtId="0" fontId="34" fillId="0" borderId="66" xfId="62" applyNumberFormat="1" applyFont="1" applyFill="1" applyBorder="1" applyAlignment="1">
      <alignment horizontal="center"/>
    </xf>
    <xf numFmtId="0" fontId="34" fillId="0" borderId="1" xfId="62" applyNumberFormat="1" applyFont="1" applyFill="1" applyBorder="1" applyAlignment="1">
      <alignment horizontal="center"/>
    </xf>
    <xf numFmtId="0" fontId="34" fillId="0" borderId="0" xfId="62" applyNumberFormat="1" applyFont="1" applyFill="1" applyAlignment="1">
      <alignment horizontal="center"/>
    </xf>
    <xf numFmtId="0" fontId="34" fillId="0" borderId="0" xfId="62" applyNumberFormat="1" applyFont="1" applyFill="1"/>
    <xf numFmtId="2" fontId="34" fillId="0" borderId="63" xfId="62" applyNumberFormat="1" applyFont="1" applyFill="1" applyBorder="1" applyAlignment="1">
      <alignment horizontal="center"/>
    </xf>
    <xf numFmtId="0" fontId="11" fillId="0" borderId="115" xfId="62" applyNumberFormat="1" applyFont="1" applyFill="1" applyBorder="1"/>
    <xf numFmtId="0" fontId="11" fillId="0" borderId="32" xfId="62" applyNumberFormat="1" applyFont="1" applyFill="1" applyBorder="1" applyAlignment="1">
      <alignment horizontal="center"/>
    </xf>
    <xf numFmtId="0" fontId="5" fillId="0" borderId="113" xfId="62" applyNumberFormat="1" applyFont="1" applyFill="1" applyBorder="1" applyAlignment="1">
      <alignment vertical="center"/>
    </xf>
    <xf numFmtId="0" fontId="11" fillId="0" borderId="63" xfId="62" applyNumberFormat="1" applyFont="1" applyFill="1" applyBorder="1" applyAlignment="1">
      <alignment horizontal="center" vertical="center"/>
    </xf>
    <xf numFmtId="0" fontId="5" fillId="0" borderId="63" xfId="62" applyNumberFormat="1" applyFont="1" applyFill="1" applyBorder="1" applyAlignment="1">
      <alignment horizontal="center" vertical="center"/>
    </xf>
    <xf numFmtId="0" fontId="17" fillId="0" borderId="63" xfId="62" applyNumberFormat="1" applyFill="1" applyBorder="1" applyAlignment="1">
      <alignment horizontal="center"/>
    </xf>
    <xf numFmtId="0" fontId="17" fillId="0" borderId="63" xfId="62" applyNumberFormat="1" applyFill="1" applyBorder="1"/>
    <xf numFmtId="0" fontId="5" fillId="0" borderId="115" xfId="62" applyNumberFormat="1" applyFont="1" applyFill="1" applyBorder="1" applyAlignment="1">
      <alignment horizontal="center" vertical="center"/>
    </xf>
    <xf numFmtId="0" fontId="5" fillId="0" borderId="32" xfId="62" applyNumberFormat="1" applyFont="1" applyFill="1" applyBorder="1" applyAlignment="1">
      <alignment vertical="center"/>
    </xf>
    <xf numFmtId="0" fontId="5" fillId="0" borderId="29" xfId="62" applyNumberFormat="1" applyFont="1" applyFill="1" applyBorder="1" applyAlignment="1">
      <alignment horizontal="center" vertical="center"/>
    </xf>
    <xf numFmtId="0" fontId="17" fillId="0" borderId="29" xfId="62" applyNumberFormat="1" applyFill="1" applyBorder="1" applyAlignment="1">
      <alignment horizontal="center"/>
    </xf>
    <xf numFmtId="0" fontId="17" fillId="0" borderId="29" xfId="62" applyNumberFormat="1" applyFill="1" applyBorder="1"/>
    <xf numFmtId="2" fontId="17" fillId="0" borderId="29" xfId="63" applyNumberFormat="1" applyFont="1" applyFill="1" applyBorder="1" applyAlignment="1">
      <alignment horizontal="center"/>
    </xf>
    <xf numFmtId="0" fontId="5" fillId="0" borderId="32" xfId="62" applyNumberFormat="1" applyFont="1" applyFill="1" applyBorder="1" applyAlignment="1">
      <alignment horizontal="center" vertical="center"/>
    </xf>
    <xf numFmtId="0" fontId="5" fillId="0" borderId="29" xfId="62" applyNumberFormat="1" applyFont="1" applyFill="1" applyBorder="1" applyAlignment="1">
      <alignment vertical="center"/>
    </xf>
    <xf numFmtId="165" fontId="17" fillId="0" borderId="29" xfId="62" applyNumberFormat="1" applyFill="1" applyBorder="1" applyAlignment="1">
      <alignment horizontal="center"/>
    </xf>
    <xf numFmtId="2" fontId="17" fillId="0" borderId="29" xfId="62" applyNumberFormat="1" applyFill="1" applyBorder="1" applyAlignment="1">
      <alignment horizontal="center"/>
    </xf>
    <xf numFmtId="1" fontId="17" fillId="0" borderId="29" xfId="62" applyNumberFormat="1" applyFill="1" applyBorder="1" applyAlignment="1">
      <alignment horizontal="center"/>
    </xf>
    <xf numFmtId="1" fontId="17" fillId="0" borderId="29" xfId="63" applyNumberFormat="1" applyFont="1" applyFill="1" applyBorder="1" applyAlignment="1">
      <alignment horizontal="center"/>
    </xf>
    <xf numFmtId="2" fontId="7" fillId="0" borderId="29" xfId="62" applyNumberFormat="1" applyFont="1" applyFill="1" applyBorder="1" applyAlignment="1">
      <alignment horizontal="center"/>
    </xf>
    <xf numFmtId="0" fontId="5" fillId="0" borderId="41" xfId="62" applyNumberFormat="1" applyFont="1" applyFill="1" applyBorder="1" applyAlignment="1">
      <alignment horizontal="center" vertical="center"/>
    </xf>
    <xf numFmtId="2" fontId="17" fillId="0" borderId="29" xfId="62" applyNumberFormat="1" applyFill="1" applyBorder="1"/>
    <xf numFmtId="0" fontId="11" fillId="0" borderId="29" xfId="62" applyNumberFormat="1" applyFont="1" applyFill="1" applyBorder="1" applyAlignment="1">
      <alignment vertical="center"/>
    </xf>
    <xf numFmtId="165" fontId="7" fillId="0" borderId="29" xfId="62" applyNumberFormat="1" applyFont="1" applyFill="1" applyBorder="1" applyAlignment="1">
      <alignment horizontal="center"/>
    </xf>
    <xf numFmtId="0" fontId="7" fillId="0" borderId="29" xfId="62" applyNumberFormat="1" applyFont="1" applyFill="1" applyBorder="1" applyAlignment="1">
      <alignment horizontal="center"/>
    </xf>
    <xf numFmtId="1" fontId="7" fillId="0" borderId="29" xfId="62" applyNumberFormat="1" applyFont="1" applyFill="1" applyBorder="1" applyAlignment="1">
      <alignment horizontal="center"/>
    </xf>
    <xf numFmtId="0" fontId="17" fillId="0" borderId="29" xfId="62" applyNumberFormat="1" applyFont="1" applyFill="1" applyBorder="1" applyAlignment="1">
      <alignment horizontal="center"/>
    </xf>
    <xf numFmtId="2" fontId="7" fillId="0" borderId="29" xfId="63" applyNumberFormat="1" applyFont="1" applyFill="1" applyBorder="1" applyAlignment="1">
      <alignment horizontal="center"/>
    </xf>
    <xf numFmtId="2" fontId="17" fillId="4" borderId="5" xfId="62" applyNumberFormat="1" applyFont="1" applyBorder="1" applyAlignment="1">
      <alignment horizontal="center"/>
    </xf>
    <xf numFmtId="1" fontId="17" fillId="0" borderId="65" xfId="63" applyNumberFormat="1" applyFont="1" applyFill="1" applyBorder="1" applyAlignment="1">
      <alignment horizontal="center"/>
    </xf>
    <xf numFmtId="1" fontId="17" fillId="0" borderId="14" xfId="63" applyNumberFormat="1" applyFont="1" applyFill="1" applyBorder="1" applyAlignment="1">
      <alignment horizontal="center"/>
    </xf>
    <xf numFmtId="1" fontId="17" fillId="0" borderId="5" xfId="63" applyNumberFormat="1" applyFont="1" applyFill="1" applyBorder="1" applyAlignment="1">
      <alignment horizontal="center"/>
    </xf>
    <xf numFmtId="1" fontId="17" fillId="4" borderId="5" xfId="62" applyNumberFormat="1" applyFont="1" applyBorder="1"/>
    <xf numFmtId="0" fontId="5" fillId="0" borderId="114" xfId="62" applyNumberFormat="1" applyFont="1" applyFill="1" applyBorder="1" applyAlignment="1">
      <alignment horizontal="center" vertical="center"/>
    </xf>
    <xf numFmtId="0" fontId="11" fillId="0" borderId="41" xfId="62" applyNumberFormat="1" applyFont="1" applyFill="1" applyBorder="1" applyAlignment="1">
      <alignment vertical="center"/>
    </xf>
    <xf numFmtId="2" fontId="7" fillId="4" borderId="24" xfId="62" applyNumberFormat="1" applyFont="1" applyBorder="1" applyAlignment="1">
      <alignment horizontal="center"/>
    </xf>
    <xf numFmtId="2" fontId="7" fillId="4" borderId="5" xfId="62" applyNumberFormat="1" applyFont="1" applyBorder="1" applyAlignment="1">
      <alignment horizontal="center"/>
    </xf>
    <xf numFmtId="0" fontId="5" fillId="0" borderId="64" xfId="62" applyNumberFormat="1" applyFont="1" applyFill="1" applyBorder="1" applyAlignment="1">
      <alignment vertical="center"/>
    </xf>
    <xf numFmtId="0" fontId="11" fillId="0" borderId="114" xfId="62" applyNumberFormat="1" applyFont="1" applyFill="1" applyBorder="1" applyAlignment="1">
      <alignment horizontal="center" vertical="center"/>
    </xf>
    <xf numFmtId="2" fontId="17" fillId="4" borderId="24" xfId="62" applyNumberFormat="1" applyFont="1" applyBorder="1" applyAlignment="1">
      <alignment horizontal="center"/>
    </xf>
    <xf numFmtId="1" fontId="17" fillId="0" borderId="0" xfId="63" applyNumberFormat="1" applyFont="1" applyFill="1" applyBorder="1" applyAlignment="1">
      <alignment horizontal="center"/>
    </xf>
    <xf numFmtId="1" fontId="7" fillId="4" borderId="5" xfId="62" applyNumberFormat="1" applyFont="1" applyBorder="1" applyAlignment="1">
      <alignment horizontal="right"/>
    </xf>
    <xf numFmtId="1" fontId="17" fillId="4" borderId="24" xfId="62" applyNumberFormat="1" applyFont="1" applyBorder="1" applyAlignment="1">
      <alignment horizontal="center"/>
    </xf>
    <xf numFmtId="1" fontId="17" fillId="4" borderId="5" xfId="62" applyNumberFormat="1" applyFont="1" applyBorder="1" applyAlignment="1">
      <alignment horizontal="center"/>
    </xf>
    <xf numFmtId="166" fontId="17" fillId="4" borderId="5" xfId="62" applyNumberFormat="1" applyFont="1" applyBorder="1" applyAlignment="1">
      <alignment horizontal="center"/>
    </xf>
    <xf numFmtId="0" fontId="17" fillId="4" borderId="5" xfId="62" applyNumberFormat="1" applyFont="1" applyBorder="1" applyAlignment="1">
      <alignment horizontal="center"/>
    </xf>
    <xf numFmtId="2" fontId="17" fillId="0" borderId="63" xfId="62" applyNumberFormat="1" applyFill="1" applyBorder="1"/>
    <xf numFmtId="0" fontId="17" fillId="0" borderId="41" xfId="62" applyNumberFormat="1" applyFill="1" applyBorder="1" applyAlignment="1">
      <alignment horizontal="center"/>
    </xf>
    <xf numFmtId="0" fontId="17" fillId="0" borderId="41" xfId="62" applyNumberFormat="1" applyFill="1" applyBorder="1"/>
    <xf numFmtId="166" fontId="17" fillId="4" borderId="5" xfId="62" applyNumberFormat="1" applyFont="1" applyBorder="1" applyAlignment="1">
      <alignment horizontal="right"/>
    </xf>
    <xf numFmtId="2" fontId="17" fillId="0" borderId="41" xfId="62" applyNumberFormat="1" applyFill="1" applyBorder="1"/>
    <xf numFmtId="165" fontId="7" fillId="0" borderId="32" xfId="62" applyNumberFormat="1" applyFont="1" applyFill="1" applyBorder="1" applyAlignment="1">
      <alignment horizontal="center"/>
    </xf>
    <xf numFmtId="0" fontId="17" fillId="0" borderId="32" xfId="62" applyNumberFormat="1" applyFill="1" applyBorder="1" applyAlignment="1">
      <alignment horizontal="center"/>
    </xf>
    <xf numFmtId="0" fontId="7" fillId="0" borderId="32" xfId="62" applyNumberFormat="1" applyFont="1" applyFill="1" applyBorder="1" applyAlignment="1">
      <alignment horizontal="center"/>
    </xf>
    <xf numFmtId="0" fontId="17" fillId="0" borderId="32" xfId="62" applyNumberFormat="1" applyFill="1" applyBorder="1"/>
    <xf numFmtId="2" fontId="7" fillId="0" borderId="32" xfId="62" applyNumberFormat="1" applyFont="1" applyFill="1" applyBorder="1" applyAlignment="1">
      <alignment horizontal="center"/>
    </xf>
    <xf numFmtId="166" fontId="7" fillId="4" borderId="5" xfId="62" applyNumberFormat="1" applyFont="1" applyBorder="1"/>
    <xf numFmtId="0" fontId="11" fillId="0" borderId="115" xfId="62" applyNumberFormat="1" applyFont="1" applyFill="1" applyBorder="1" applyAlignment="1">
      <alignment horizontal="center" vertical="center"/>
    </xf>
    <xf numFmtId="2" fontId="17" fillId="0" borderId="32" xfId="62" applyNumberFormat="1" applyFill="1" applyBorder="1"/>
    <xf numFmtId="2" fontId="17" fillId="0" borderId="32" xfId="62" applyNumberFormat="1" applyFill="1" applyBorder="1" applyAlignment="1">
      <alignment horizontal="center"/>
    </xf>
    <xf numFmtId="165" fontId="17" fillId="0" borderId="32" xfId="62" applyNumberFormat="1" applyFill="1" applyBorder="1" applyAlignment="1">
      <alignment horizontal="center"/>
    </xf>
    <xf numFmtId="0" fontId="17" fillId="4" borderId="5" xfId="62" applyFont="1" applyBorder="1"/>
    <xf numFmtId="0" fontId="11" fillId="0" borderId="32" xfId="62" applyNumberFormat="1" applyFont="1" applyFill="1" applyBorder="1" applyAlignment="1">
      <alignment horizontal="center" vertical="center"/>
    </xf>
    <xf numFmtId="1" fontId="7" fillId="0" borderId="32" xfId="62" applyNumberFormat="1" applyFont="1" applyFill="1" applyBorder="1" applyAlignment="1">
      <alignment horizontal="center"/>
    </xf>
    <xf numFmtId="9" fontId="17" fillId="0" borderId="32" xfId="62" applyNumberFormat="1" applyFill="1" applyBorder="1" applyAlignment="1">
      <alignment horizontal="center"/>
    </xf>
    <xf numFmtId="1" fontId="17" fillId="0" borderId="29" xfId="62" applyNumberFormat="1" applyFill="1" applyBorder="1"/>
    <xf numFmtId="1" fontId="17" fillId="0" borderId="29" xfId="62" applyNumberFormat="1" applyFont="1" applyFill="1" applyBorder="1" applyAlignment="1">
      <alignment horizontal="center"/>
    </xf>
    <xf numFmtId="1" fontId="7" fillId="0" borderId="29" xfId="62" applyNumberFormat="1" applyFont="1" applyFill="1" applyBorder="1"/>
    <xf numFmtId="165" fontId="7" fillId="0" borderId="0" xfId="62" applyNumberFormat="1" applyFont="1" applyFill="1"/>
    <xf numFmtId="0" fontId="16" fillId="0" borderId="113" xfId="62" applyNumberFormat="1" applyFont="1" applyFill="1" applyBorder="1" applyAlignment="1"/>
    <xf numFmtId="0" fontId="152" fillId="0" borderId="0" xfId="62" applyNumberFormat="1" applyFont="1" applyFill="1" applyBorder="1" applyAlignment="1">
      <alignment horizontal="centerContinuous"/>
    </xf>
    <xf numFmtId="0" fontId="60" fillId="0" borderId="0" xfId="62" applyNumberFormat="1" applyFont="1" applyFill="1" applyBorder="1" applyAlignment="1"/>
    <xf numFmtId="0" fontId="60" fillId="0" borderId="113" xfId="62" applyNumberFormat="1" applyFont="1" applyFill="1" applyBorder="1" applyAlignment="1"/>
    <xf numFmtId="0" fontId="17" fillId="0" borderId="113" xfId="62" applyNumberFormat="1" applyFill="1" applyBorder="1"/>
    <xf numFmtId="0" fontId="34" fillId="0" borderId="67" xfId="62" applyNumberFormat="1" applyFont="1" applyFill="1" applyBorder="1" applyAlignment="1">
      <alignment horizontal="center"/>
    </xf>
    <xf numFmtId="0" fontId="34" fillId="0" borderId="63" xfId="62" quotePrefix="1" applyNumberFormat="1" applyFont="1" applyFill="1" applyBorder="1" applyAlignment="1">
      <alignment horizontal="center"/>
    </xf>
    <xf numFmtId="0" fontId="11" fillId="0" borderId="115" xfId="62" applyNumberFormat="1" applyFont="1" applyFill="1" applyBorder="1" applyAlignment="1">
      <alignment horizontal="center"/>
    </xf>
    <xf numFmtId="0" fontId="35" fillId="0" borderId="29" xfId="62" applyNumberFormat="1" applyFont="1" applyFill="1" applyBorder="1" applyAlignment="1">
      <alignment horizontal="center"/>
    </xf>
    <xf numFmtId="0" fontId="35" fillId="0" borderId="29" xfId="62" applyNumberFormat="1" applyFont="1" applyFill="1" applyBorder="1"/>
    <xf numFmtId="165" fontId="35" fillId="0" borderId="29" xfId="62" applyNumberFormat="1" applyFont="1" applyFill="1" applyBorder="1" applyAlignment="1">
      <alignment horizontal="center"/>
    </xf>
    <xf numFmtId="1" fontId="35" fillId="0" borderId="29" xfId="62" applyNumberFormat="1" applyFont="1" applyFill="1" applyBorder="1" applyAlignment="1">
      <alignment horizontal="center"/>
    </xf>
    <xf numFmtId="2" fontId="35" fillId="0" borderId="29" xfId="62" applyNumberFormat="1" applyFont="1" applyFill="1" applyBorder="1" applyAlignment="1">
      <alignment horizontal="center"/>
    </xf>
    <xf numFmtId="1" fontId="35" fillId="0" borderId="29" xfId="62" applyNumberFormat="1" applyFont="1" applyFill="1" applyBorder="1"/>
    <xf numFmtId="2" fontId="35" fillId="0" borderId="29" xfId="62" applyNumberFormat="1" applyFont="1" applyFill="1" applyBorder="1"/>
    <xf numFmtId="165" fontId="17" fillId="0" borderId="29" xfId="62" applyNumberFormat="1" applyFill="1" applyBorder="1"/>
    <xf numFmtId="165" fontId="157" fillId="0" borderId="29" xfId="62" applyNumberFormat="1" applyFont="1" applyFill="1" applyBorder="1" applyAlignment="1">
      <alignment horizontal="center"/>
    </xf>
    <xf numFmtId="1" fontId="157" fillId="0" borderId="29" xfId="62" applyNumberFormat="1" applyFont="1" applyFill="1" applyBorder="1" applyAlignment="1">
      <alignment horizontal="center"/>
    </xf>
    <xf numFmtId="2" fontId="157" fillId="0" borderId="29" xfId="62" applyNumberFormat="1" applyFont="1" applyFill="1" applyBorder="1" applyAlignment="1">
      <alignment horizontal="center"/>
    </xf>
    <xf numFmtId="2" fontId="35" fillId="0" borderId="63" xfId="62" applyNumberFormat="1" applyFont="1" applyFill="1" applyBorder="1"/>
    <xf numFmtId="2" fontId="35" fillId="0" borderId="41" xfId="62" applyNumberFormat="1" applyFont="1" applyFill="1" applyBorder="1"/>
    <xf numFmtId="2" fontId="35" fillId="0" borderId="32" xfId="62" applyNumberFormat="1" applyFont="1" applyFill="1" applyBorder="1"/>
    <xf numFmtId="0" fontId="35" fillId="0" borderId="32" xfId="62" applyNumberFormat="1" applyFont="1" applyFill="1" applyBorder="1"/>
    <xf numFmtId="165" fontId="35" fillId="0" borderId="32" xfId="62" applyNumberFormat="1" applyFont="1" applyFill="1" applyBorder="1" applyAlignment="1">
      <alignment horizontal="center"/>
    </xf>
    <xf numFmtId="165" fontId="157" fillId="0" borderId="32" xfId="62" applyNumberFormat="1" applyFont="1" applyFill="1" applyBorder="1" applyAlignment="1">
      <alignment horizontal="center"/>
    </xf>
    <xf numFmtId="0" fontId="14" fillId="0" borderId="0" xfId="62" applyNumberFormat="1" applyFont="1" applyFill="1" applyAlignment="1">
      <alignment horizontal="right"/>
    </xf>
    <xf numFmtId="0" fontId="106" fillId="0" borderId="0" xfId="65"/>
    <xf numFmtId="0" fontId="161" fillId="0" borderId="0" xfId="65" applyFont="1"/>
    <xf numFmtId="17" fontId="160" fillId="0" borderId="5" xfId="65" applyNumberFormat="1" applyFont="1" applyBorder="1" applyAlignment="1">
      <alignment horizontal="center"/>
    </xf>
    <xf numFmtId="0" fontId="160" fillId="0" borderId="5" xfId="65" applyFont="1" applyBorder="1" applyAlignment="1">
      <alignment horizontal="center"/>
    </xf>
    <xf numFmtId="0" fontId="159" fillId="0" borderId="5" xfId="65" applyFont="1" applyBorder="1" applyAlignment="1">
      <alignment horizontal="center"/>
    </xf>
    <xf numFmtId="0" fontId="159" fillId="0" borderId="5" xfId="65" applyFont="1" applyBorder="1"/>
    <xf numFmtId="165" fontId="159" fillId="0" borderId="5" xfId="65" applyNumberFormat="1" applyFont="1" applyBorder="1"/>
    <xf numFmtId="1" fontId="159" fillId="0" borderId="5" xfId="65" applyNumberFormat="1" applyFont="1" applyBorder="1"/>
    <xf numFmtId="0" fontId="159" fillId="0" borderId="0" xfId="65" applyFont="1"/>
    <xf numFmtId="0" fontId="106" fillId="0" borderId="5" xfId="65" applyBorder="1" applyAlignment="1">
      <alignment horizontal="center"/>
    </xf>
    <xf numFmtId="0" fontId="106" fillId="0" borderId="5" xfId="65" applyFont="1" applyBorder="1"/>
    <xf numFmtId="1" fontId="106" fillId="0" borderId="5" xfId="65" applyNumberFormat="1" applyBorder="1"/>
    <xf numFmtId="9" fontId="106" fillId="0" borderId="5" xfId="43" applyFont="1" applyBorder="1"/>
    <xf numFmtId="165" fontId="106" fillId="0" borderId="0" xfId="65" applyNumberFormat="1"/>
    <xf numFmtId="0" fontId="106" fillId="0" borderId="5" xfId="65" applyBorder="1"/>
    <xf numFmtId="165" fontId="106" fillId="0" borderId="5" xfId="65" applyNumberFormat="1" applyBorder="1"/>
    <xf numFmtId="0" fontId="162" fillId="28" borderId="5" xfId="65" applyFont="1" applyFill="1" applyBorder="1"/>
    <xf numFmtId="0" fontId="163" fillId="28" borderId="5" xfId="65" applyFont="1" applyFill="1" applyBorder="1"/>
    <xf numFmtId="9" fontId="159" fillId="0" borderId="5" xfId="43" applyFont="1" applyBorder="1"/>
    <xf numFmtId="1" fontId="163" fillId="28" borderId="5" xfId="65" applyNumberFormat="1" applyFont="1" applyFill="1" applyBorder="1"/>
    <xf numFmtId="0" fontId="162" fillId="5" borderId="0" xfId="65" applyFont="1" applyFill="1"/>
    <xf numFmtId="0" fontId="106" fillId="0" borderId="5" xfId="65" applyFont="1" applyBorder="1" applyAlignment="1">
      <alignment horizontal="center"/>
    </xf>
    <xf numFmtId="1" fontId="106" fillId="0" borderId="5" xfId="65" applyNumberFormat="1" applyFont="1" applyBorder="1"/>
    <xf numFmtId="0" fontId="159" fillId="0" borderId="5" xfId="65" applyFont="1" applyBorder="1" applyAlignment="1"/>
    <xf numFmtId="1" fontId="106" fillId="0" borderId="0" xfId="65" applyNumberFormat="1"/>
    <xf numFmtId="165" fontId="43" fillId="5" borderId="0" xfId="10" applyNumberFormat="1" applyFont="1" applyFill="1" applyBorder="1" applyAlignment="1" applyProtection="1">
      <alignment wrapText="1"/>
      <protection locked="0"/>
    </xf>
    <xf numFmtId="2" fontId="5" fillId="0" borderId="0" xfId="0" applyNumberFormat="1" applyFont="1" applyFill="1"/>
    <xf numFmtId="2" fontId="34" fillId="23" borderId="25" xfId="0" applyNumberFormat="1" applyFont="1" applyFill="1" applyBorder="1"/>
    <xf numFmtId="2" fontId="27" fillId="23" borderId="5" xfId="0" applyNumberFormat="1" applyFont="1" applyFill="1" applyBorder="1"/>
    <xf numFmtId="2" fontId="0" fillId="23" borderId="0" xfId="0" applyNumberFormat="1" applyFill="1"/>
    <xf numFmtId="165" fontId="43" fillId="0" borderId="5" xfId="0" applyNumberFormat="1" applyFont="1" applyFill="1" applyBorder="1" applyAlignment="1"/>
    <xf numFmtId="0" fontId="1" fillId="0" borderId="0" xfId="66"/>
    <xf numFmtId="0" fontId="166" fillId="41" borderId="46" xfId="66" applyFont="1" applyFill="1" applyBorder="1" applyAlignment="1">
      <alignment horizontal="center"/>
    </xf>
    <xf numFmtId="0" fontId="166" fillId="41" borderId="50" xfId="66" applyFont="1" applyFill="1" applyBorder="1"/>
    <xf numFmtId="0" fontId="166" fillId="41" borderId="50" xfId="66" applyFont="1" applyFill="1" applyBorder="1" applyAlignment="1">
      <alignment horizontal="center"/>
    </xf>
    <xf numFmtId="0" fontId="166" fillId="41" borderId="50" xfId="66" applyFont="1" applyFill="1" applyBorder="1" applyAlignment="1">
      <alignment horizontal="right"/>
    </xf>
    <xf numFmtId="0" fontId="150" fillId="0" borderId="0" xfId="66" applyFont="1"/>
    <xf numFmtId="0" fontId="167" fillId="0" borderId="28" xfId="66" applyFont="1" applyBorder="1" applyAlignment="1">
      <alignment horizontal="center"/>
    </xf>
    <xf numFmtId="0" fontId="167" fillId="0" borderId="5" xfId="66" applyFont="1" applyBorder="1"/>
    <xf numFmtId="164" fontId="167" fillId="0" borderId="5" xfId="67" applyNumberFormat="1" applyFont="1" applyBorder="1"/>
    <xf numFmtId="43" fontId="1" fillId="0" borderId="0" xfId="66" applyNumberFormat="1"/>
    <xf numFmtId="164" fontId="1" fillId="0" borderId="0" xfId="66" applyNumberFormat="1"/>
    <xf numFmtId="0" fontId="167" fillId="0" borderId="5" xfId="66" applyFont="1" applyBorder="1" applyAlignment="1">
      <alignment horizontal="center"/>
    </xf>
    <xf numFmtId="0" fontId="167" fillId="22" borderId="5" xfId="66" applyFont="1" applyFill="1" applyBorder="1"/>
    <xf numFmtId="164" fontId="167" fillId="28" borderId="5" xfId="67" applyNumberFormat="1" applyFont="1" applyFill="1" applyBorder="1"/>
    <xf numFmtId="0" fontId="167" fillId="28" borderId="5" xfId="66" applyFont="1" applyFill="1" applyBorder="1"/>
    <xf numFmtId="0" fontId="167" fillId="0" borderId="5" xfId="66" applyFont="1" applyBorder="1" applyAlignment="1">
      <alignment wrapText="1"/>
    </xf>
    <xf numFmtId="0" fontId="168" fillId="40" borderId="38" xfId="66" applyFont="1" applyFill="1" applyBorder="1" applyAlignment="1">
      <alignment horizontal="center"/>
    </xf>
    <xf numFmtId="0" fontId="168" fillId="40" borderId="39" xfId="66" applyFont="1" applyFill="1" applyBorder="1"/>
    <xf numFmtId="0" fontId="168" fillId="40" borderId="39" xfId="66" applyFont="1" applyFill="1" applyBorder="1" applyAlignment="1">
      <alignment horizontal="center"/>
    </xf>
    <xf numFmtId="164" fontId="168" fillId="40" borderId="39" xfId="66" applyNumberFormat="1" applyFont="1" applyFill="1" applyBorder="1"/>
    <xf numFmtId="0" fontId="168" fillId="40" borderId="5" xfId="66" applyFont="1" applyFill="1" applyBorder="1"/>
    <xf numFmtId="0" fontId="169" fillId="28" borderId="0" xfId="66" applyFont="1" applyFill="1"/>
    <xf numFmtId="0" fontId="1" fillId="0" borderId="0" xfId="66" applyAlignment="1">
      <alignment horizontal="center"/>
    </xf>
    <xf numFmtId="0" fontId="1" fillId="28" borderId="0" xfId="66" applyFill="1"/>
    <xf numFmtId="0" fontId="43" fillId="0" borderId="0" xfId="0" applyFont="1"/>
    <xf numFmtId="43" fontId="5" fillId="0" borderId="0" xfId="10" applyFont="1" applyAlignment="1">
      <alignment horizontal="center"/>
    </xf>
    <xf numFmtId="10" fontId="5" fillId="0" borderId="0" xfId="43" applyNumberFormat="1" applyFont="1"/>
    <xf numFmtId="10" fontId="5" fillId="0" borderId="0" xfId="43" applyNumberFormat="1" applyFont="1" applyAlignment="1">
      <alignment wrapText="1"/>
    </xf>
    <xf numFmtId="173" fontId="6" fillId="0" borderId="5" xfId="0" applyNumberFormat="1" applyFont="1" applyBorder="1"/>
    <xf numFmtId="2" fontId="17" fillId="0" borderId="0" xfId="37" applyNumberFormat="1" applyFont="1" applyFill="1"/>
    <xf numFmtId="165" fontId="21" fillId="0" borderId="5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0" fillId="0" borderId="63" xfId="0" applyNumberFormat="1" applyFill="1" applyBorder="1"/>
    <xf numFmtId="0" fontId="0" fillId="0" borderId="29" xfId="0" applyNumberForma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0" fontId="0" fillId="0" borderId="63" xfId="0" applyNumberFormat="1" applyFill="1" applyBorder="1" applyAlignment="1">
      <alignment horizontal="center"/>
    </xf>
    <xf numFmtId="0" fontId="0" fillId="0" borderId="41" xfId="0" applyNumberForma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0" fontId="0" fillId="0" borderId="32" xfId="0" applyNumberFormat="1" applyFill="1" applyBorder="1" applyAlignment="1">
      <alignment horizontal="center"/>
    </xf>
    <xf numFmtId="2" fontId="0" fillId="0" borderId="32" xfId="0" applyNumberFormat="1" applyFill="1" applyBorder="1" applyAlignment="1">
      <alignment horizontal="center"/>
    </xf>
    <xf numFmtId="0" fontId="5" fillId="0" borderId="0" xfId="0" applyFont="1" applyAlignment="1">
      <alignment wrapText="1"/>
    </xf>
    <xf numFmtId="1" fontId="17" fillId="0" borderId="0" xfId="62" applyNumberFormat="1" applyFill="1"/>
    <xf numFmtId="9" fontId="17" fillId="0" borderId="29" xfId="43" applyFont="1" applyFill="1" applyBorder="1"/>
    <xf numFmtId="9" fontId="17" fillId="0" borderId="32" xfId="43" applyFont="1" applyFill="1" applyBorder="1"/>
    <xf numFmtId="9" fontId="35" fillId="0" borderId="29" xfId="43" applyFont="1" applyFill="1" applyBorder="1"/>
    <xf numFmtId="9" fontId="35" fillId="0" borderId="32" xfId="43" applyFont="1" applyFill="1" applyBorder="1"/>
    <xf numFmtId="1" fontId="157" fillId="0" borderId="29" xfId="62" applyNumberFormat="1" applyFont="1" applyFill="1" applyBorder="1"/>
    <xf numFmtId="0" fontId="157" fillId="0" borderId="29" xfId="62" applyNumberFormat="1" applyFont="1" applyFill="1" applyBorder="1"/>
    <xf numFmtId="9" fontId="157" fillId="0" borderId="29" xfId="43" applyFont="1" applyFill="1" applyBorder="1"/>
    <xf numFmtId="2" fontId="157" fillId="0" borderId="29" xfId="62" applyNumberFormat="1" applyFont="1" applyFill="1" applyBorder="1"/>
    <xf numFmtId="9" fontId="43" fillId="0" borderId="31" xfId="43" applyFont="1" applyFill="1" applyBorder="1"/>
    <xf numFmtId="2" fontId="141" fillId="28" borderId="5" xfId="0" applyNumberFormat="1" applyFont="1" applyFill="1" applyBorder="1"/>
    <xf numFmtId="0" fontId="5" fillId="0" borderId="43" xfId="0" applyNumberFormat="1" applyFont="1" applyFill="1" applyBorder="1"/>
    <xf numFmtId="43" fontId="0" fillId="0" borderId="43" xfId="0" applyNumberFormat="1" applyFill="1" applyBorder="1"/>
    <xf numFmtId="0" fontId="5" fillId="0" borderId="0" xfId="0" applyNumberFormat="1" applyFont="1" applyFill="1" applyBorder="1"/>
    <xf numFmtId="43" fontId="43" fillId="0" borderId="22" xfId="10" applyFont="1" applyFill="1" applyBorder="1"/>
    <xf numFmtId="43" fontId="43" fillId="0" borderId="22" xfId="10" applyNumberFormat="1" applyFont="1" applyFill="1" applyBorder="1"/>
    <xf numFmtId="0" fontId="52" fillId="0" borderId="44" xfId="0" applyFont="1" applyBorder="1" applyAlignment="1">
      <alignment horizontal="centerContinuous"/>
    </xf>
    <xf numFmtId="0" fontId="43" fillId="0" borderId="20" xfId="0" applyFont="1" applyFill="1" applyBorder="1" applyAlignment="1">
      <alignment horizontal="centerContinuous"/>
    </xf>
    <xf numFmtId="0" fontId="43" fillId="0" borderId="20" xfId="0" applyFont="1" applyBorder="1" applyAlignment="1">
      <alignment horizontal="centerContinuous"/>
    </xf>
    <xf numFmtId="0" fontId="43" fillId="0" borderId="45" xfId="0" applyFont="1" applyFill="1" applyBorder="1" applyAlignment="1">
      <alignment horizontal="centerContinuous"/>
    </xf>
    <xf numFmtId="43" fontId="43" fillId="0" borderId="68" xfId="10" applyFont="1" applyFill="1" applyBorder="1"/>
    <xf numFmtId="169" fontId="52" fillId="0" borderId="40" xfId="0" applyNumberFormat="1" applyFont="1" applyFill="1" applyBorder="1"/>
    <xf numFmtId="0" fontId="43" fillId="0" borderId="73" xfId="0" applyFont="1" applyBorder="1" applyAlignment="1">
      <alignment vertical="center"/>
    </xf>
    <xf numFmtId="2" fontId="43" fillId="0" borderId="109" xfId="0" applyNumberFormat="1" applyFont="1" applyBorder="1"/>
    <xf numFmtId="2" fontId="43" fillId="0" borderId="110" xfId="0" applyNumberFormat="1" applyFont="1" applyBorder="1"/>
    <xf numFmtId="2" fontId="43" fillId="10" borderId="0" xfId="0" applyNumberFormat="1" applyFont="1" applyFill="1" applyAlignment="1">
      <alignment wrapText="1"/>
    </xf>
    <xf numFmtId="0" fontId="43" fillId="0" borderId="0" xfId="0" applyFont="1" applyAlignment="1">
      <alignment wrapText="1"/>
    </xf>
    <xf numFmtId="1" fontId="8" fillId="4" borderId="5" xfId="62" applyNumberFormat="1" applyFont="1" applyBorder="1" applyAlignment="1">
      <alignment vertical="center"/>
    </xf>
    <xf numFmtId="165" fontId="8" fillId="4" borderId="5" xfId="62" applyNumberFormat="1" applyFont="1" applyBorder="1" applyAlignment="1">
      <alignment vertical="center"/>
    </xf>
    <xf numFmtId="2" fontId="8" fillId="4" borderId="5" xfId="62" applyNumberFormat="1" applyFont="1" applyBorder="1" applyAlignment="1">
      <alignment vertical="center"/>
    </xf>
    <xf numFmtId="2" fontId="17" fillId="0" borderId="0" xfId="62" applyNumberFormat="1" applyFont="1" applyFill="1" applyAlignment="1">
      <alignment horizontal="center" vertical="center" wrapText="1"/>
    </xf>
    <xf numFmtId="1" fontId="17" fillId="0" borderId="5" xfId="62" applyNumberFormat="1" applyFont="1" applyFill="1" applyBorder="1" applyAlignment="1">
      <alignment horizontal="center" vertical="center"/>
    </xf>
    <xf numFmtId="1" fontId="21" fillId="0" borderId="5" xfId="62" applyNumberFormat="1" applyFont="1" applyFill="1" applyBorder="1" applyAlignment="1">
      <alignment horizontal="center" vertical="center"/>
    </xf>
    <xf numFmtId="1" fontId="14" fillId="0" borderId="5" xfId="62" applyNumberFormat="1" applyFont="1" applyFill="1" applyBorder="1" applyAlignment="1">
      <alignment horizontal="center" vertical="center"/>
    </xf>
    <xf numFmtId="1" fontId="7" fillId="0" borderId="5" xfId="62" applyNumberFormat="1" applyFont="1" applyFill="1" applyBorder="1" applyAlignment="1">
      <alignment horizontal="center" vertical="center"/>
    </xf>
    <xf numFmtId="1" fontId="159" fillId="0" borderId="5" xfId="65" applyNumberFormat="1" applyFont="1" applyBorder="1" applyAlignment="1"/>
    <xf numFmtId="0" fontId="0" fillId="0" borderId="0" xfId="0"/>
    <xf numFmtId="0" fontId="5" fillId="22" borderId="5" xfId="0" applyFont="1" applyFill="1" applyBorder="1"/>
    <xf numFmtId="43" fontId="5" fillId="0" borderId="0" xfId="0" applyNumberFormat="1" applyFont="1"/>
    <xf numFmtId="0" fontId="52" fillId="0" borderId="5" xfId="0" applyFont="1" applyBorder="1"/>
    <xf numFmtId="0" fontId="43" fillId="28" borderId="5" xfId="39" applyNumberFormat="1" applyFont="1" applyFill="1" applyBorder="1" applyAlignment="1" applyProtection="1">
      <alignment wrapText="1"/>
      <protection locked="0"/>
    </xf>
    <xf numFmtId="43" fontId="43" fillId="28" borderId="5" xfId="10" applyFont="1" applyFill="1" applyBorder="1" applyAlignment="1" applyProtection="1">
      <alignment wrapText="1"/>
      <protection locked="0"/>
    </xf>
    <xf numFmtId="43" fontId="43" fillId="28" borderId="5" xfId="39" applyNumberFormat="1" applyFont="1" applyFill="1" applyBorder="1" applyAlignment="1" applyProtection="1">
      <alignment wrapText="1"/>
      <protection locked="0"/>
    </xf>
    <xf numFmtId="2" fontId="43" fillId="28" borderId="23" xfId="39" applyNumberFormat="1" applyFont="1" applyFill="1" applyBorder="1" applyAlignment="1" applyProtection="1">
      <alignment wrapText="1"/>
      <protection locked="0"/>
    </xf>
    <xf numFmtId="2" fontId="43" fillId="28" borderId="25" xfId="39" applyNumberFormat="1" applyFont="1" applyFill="1" applyBorder="1" applyAlignment="1" applyProtection="1">
      <alignment wrapText="1"/>
      <protection locked="0"/>
    </xf>
    <xf numFmtId="9" fontId="43" fillId="28" borderId="0" xfId="43" applyFont="1" applyFill="1" applyBorder="1" applyAlignment="1" applyProtection="1">
      <protection locked="0"/>
    </xf>
    <xf numFmtId="0" fontId="43" fillId="28" borderId="0" xfId="39" applyNumberFormat="1" applyFont="1" applyFill="1" applyBorder="1" applyAlignment="1" applyProtection="1">
      <protection locked="0"/>
    </xf>
    <xf numFmtId="169" fontId="52" fillId="0" borderId="5" xfId="39" applyNumberFormat="1" applyFont="1" applyFill="1" applyBorder="1" applyAlignment="1" applyProtection="1">
      <alignment wrapText="1"/>
      <protection locked="0"/>
    </xf>
    <xf numFmtId="2" fontId="52" fillId="28" borderId="5" xfId="39" applyNumberFormat="1" applyFont="1" applyFill="1" applyBorder="1" applyAlignment="1" applyProtection="1">
      <alignment wrapText="1"/>
      <protection locked="0"/>
    </xf>
    <xf numFmtId="0" fontId="43" fillId="0" borderId="5" xfId="0" applyFont="1" applyBorder="1"/>
    <xf numFmtId="0" fontId="43" fillId="0" borderId="0" xfId="0" applyFont="1" applyBorder="1"/>
    <xf numFmtId="2" fontId="0" fillId="28" borderId="22" xfId="0" applyNumberFormat="1" applyFill="1" applyBorder="1"/>
    <xf numFmtId="10" fontId="0" fillId="28" borderId="68" xfId="43" applyNumberFormat="1" applyFont="1" applyFill="1" applyBorder="1"/>
    <xf numFmtId="2" fontId="0" fillId="28" borderId="53" xfId="0" applyNumberFormat="1" applyFill="1" applyBorder="1" applyAlignment="1">
      <alignment horizontal="center"/>
    </xf>
    <xf numFmtId="2" fontId="0" fillId="28" borderId="22" xfId="0" applyNumberFormat="1" applyFill="1" applyBorder="1" applyAlignment="1">
      <alignment horizontal="center"/>
    </xf>
    <xf numFmtId="2" fontId="0" fillId="28" borderId="25" xfId="0" applyNumberFormat="1" applyFill="1" applyBorder="1" applyAlignment="1">
      <alignment horizontal="center"/>
    </xf>
    <xf numFmtId="2" fontId="0" fillId="28" borderId="0" xfId="0" applyNumberFormat="1" applyFill="1" applyBorder="1"/>
    <xf numFmtId="2" fontId="0" fillId="28" borderId="0" xfId="0" applyNumberFormat="1" applyFill="1" applyBorder="1" applyAlignment="1">
      <alignment horizontal="center"/>
    </xf>
    <xf numFmtId="2" fontId="6" fillId="28" borderId="0" xfId="0" applyNumberFormat="1" applyFont="1" applyFill="1"/>
    <xf numFmtId="0" fontId="43" fillId="42" borderId="53" xfId="0" applyFont="1" applyFill="1" applyBorder="1"/>
    <xf numFmtId="2" fontId="43" fillId="42" borderId="5" xfId="0" applyNumberFormat="1" applyFont="1" applyFill="1" applyBorder="1"/>
    <xf numFmtId="0" fontId="43" fillId="42" borderId="5" xfId="0" applyFont="1" applyFill="1" applyBorder="1"/>
    <xf numFmtId="2" fontId="52" fillId="42" borderId="5" xfId="0" applyNumberFormat="1" applyFont="1" applyFill="1" applyBorder="1"/>
    <xf numFmtId="2" fontId="52" fillId="42" borderId="25" xfId="0" applyNumberFormat="1" applyFont="1" applyFill="1" applyBorder="1"/>
    <xf numFmtId="43" fontId="43" fillId="42" borderId="22" xfId="10" applyFont="1" applyFill="1" applyBorder="1"/>
    <xf numFmtId="43" fontId="52" fillId="42" borderId="22" xfId="10" applyFont="1" applyFill="1" applyBorder="1"/>
    <xf numFmtId="2" fontId="43" fillId="42" borderId="22" xfId="0" applyNumberFormat="1" applyFont="1" applyFill="1" applyBorder="1"/>
    <xf numFmtId="0" fontId="43" fillId="42" borderId="22" xfId="0" applyFont="1" applyFill="1" applyBorder="1"/>
    <xf numFmtId="2" fontId="52" fillId="42" borderId="22" xfId="0" applyNumberFormat="1" applyFont="1" applyFill="1" applyBorder="1"/>
    <xf numFmtId="0" fontId="43" fillId="42" borderId="22" xfId="0" applyFont="1" applyFill="1" applyBorder="1" applyAlignment="1">
      <alignment horizontal="right"/>
    </xf>
    <xf numFmtId="43" fontId="52" fillId="42" borderId="68" xfId="10" applyFont="1" applyFill="1" applyBorder="1"/>
    <xf numFmtId="0" fontId="52" fillId="0" borderId="0" xfId="0" applyFont="1" applyBorder="1" applyAlignment="1">
      <alignment horizontal="right"/>
    </xf>
    <xf numFmtId="43" fontId="140" fillId="0" borderId="0" xfId="0" applyNumberFormat="1" applyFont="1" applyBorder="1"/>
    <xf numFmtId="0" fontId="43" fillId="0" borderId="0" xfId="0" applyFont="1"/>
    <xf numFmtId="0" fontId="52" fillId="0" borderId="0" xfId="0" applyFont="1" applyAlignment="1">
      <alignment horizontal="center"/>
    </xf>
    <xf numFmtId="0" fontId="171" fillId="0" borderId="0" xfId="0" applyNumberFormat="1" applyFont="1" applyFill="1"/>
    <xf numFmtId="0" fontId="170" fillId="0" borderId="0" xfId="0" applyFont="1" applyFill="1"/>
    <xf numFmtId="2" fontId="170" fillId="0" borderId="0" xfId="0" applyNumberFormat="1" applyFont="1" applyFill="1"/>
    <xf numFmtId="2" fontId="84" fillId="0" borderId="0" xfId="0" applyNumberFormat="1" applyFont="1" applyFill="1" applyAlignment="1">
      <alignment horizontal="right"/>
    </xf>
    <xf numFmtId="2" fontId="84" fillId="0" borderId="0" xfId="0" applyNumberFormat="1" applyFont="1" applyFill="1"/>
    <xf numFmtId="0" fontId="84" fillId="0" borderId="0" xfId="0" applyFont="1" applyFill="1" applyAlignment="1">
      <alignment horizontal="center"/>
    </xf>
    <xf numFmtId="2" fontId="170" fillId="0" borderId="5" xfId="0" applyNumberFormat="1" applyFont="1" applyFill="1" applyBorder="1" applyAlignment="1">
      <alignment horizontal="right"/>
    </xf>
    <xf numFmtId="0" fontId="170" fillId="0" borderId="5" xfId="0" applyFont="1" applyFill="1" applyBorder="1" applyAlignment="1">
      <alignment wrapText="1"/>
    </xf>
    <xf numFmtId="1" fontId="170" fillId="0" borderId="5" xfId="0" applyNumberFormat="1" applyFont="1" applyFill="1" applyBorder="1"/>
    <xf numFmtId="0" fontId="170" fillId="0" borderId="0" xfId="0" applyFont="1" applyFill="1" applyBorder="1"/>
    <xf numFmtId="0" fontId="170" fillId="0" borderId="5" xfId="0" applyFont="1" applyFill="1" applyBorder="1"/>
    <xf numFmtId="2" fontId="170" fillId="0" borderId="0" xfId="0" applyNumberFormat="1" applyFont="1" applyFill="1" applyBorder="1"/>
    <xf numFmtId="2" fontId="84" fillId="0" borderId="0" xfId="0" applyNumberFormat="1" applyFont="1" applyFill="1" applyBorder="1" applyAlignment="1">
      <alignment horizontal="right"/>
    </xf>
    <xf numFmtId="43" fontId="170" fillId="0" borderId="0" xfId="10" applyFont="1" applyFill="1" applyBorder="1"/>
    <xf numFmtId="0" fontId="170" fillId="0" borderId="0" xfId="40" applyNumberFormat="1" applyFont="1" applyFill="1" applyBorder="1"/>
    <xf numFmtId="2" fontId="170" fillId="0" borderId="0" xfId="0" applyNumberFormat="1" applyFont="1" applyBorder="1" applyAlignment="1">
      <alignment horizontal="right"/>
    </xf>
    <xf numFmtId="2" fontId="170" fillId="0" borderId="0" xfId="0" applyNumberFormat="1" applyFont="1" applyFill="1" applyBorder="1" applyAlignment="1">
      <alignment horizontal="right"/>
    </xf>
    <xf numFmtId="1" fontId="170" fillId="0" borderId="0" xfId="0" applyNumberFormat="1" applyFont="1" applyFill="1" applyBorder="1"/>
    <xf numFmtId="2" fontId="170" fillId="0" borderId="0" xfId="0" applyNumberFormat="1" applyFont="1" applyBorder="1"/>
    <xf numFmtId="43" fontId="170" fillId="0" borderId="0" xfId="10" applyFont="1" applyFill="1" applyBorder="1" applyAlignment="1">
      <alignment horizontal="right"/>
    </xf>
    <xf numFmtId="43" fontId="170" fillId="0" borderId="0" xfId="10" applyFont="1" applyFill="1"/>
    <xf numFmtId="0" fontId="7" fillId="0" borderId="5" xfId="62" applyNumberFormat="1" applyFont="1" applyFill="1" applyBorder="1" applyAlignment="1">
      <alignment horizontal="center" vertical="center"/>
    </xf>
    <xf numFmtId="0" fontId="14" fillId="0" borderId="5" xfId="62" applyNumberFormat="1" applyFont="1" applyFill="1" applyBorder="1" applyAlignment="1">
      <alignment horizontal="center" vertical="center"/>
    </xf>
    <xf numFmtId="0" fontId="52" fillId="0" borderId="28" xfId="0" applyNumberFormat="1" applyFont="1" applyFill="1" applyBorder="1" applyAlignment="1">
      <alignment horizontal="center"/>
    </xf>
    <xf numFmtId="0" fontId="52" fillId="0" borderId="5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center"/>
    </xf>
    <xf numFmtId="0" fontId="43" fillId="0" borderId="0" xfId="0" applyFont="1"/>
    <xf numFmtId="0" fontId="52" fillId="0" borderId="5" xfId="0" applyFont="1" applyBorder="1"/>
    <xf numFmtId="0" fontId="43" fillId="0" borderId="0" xfId="0" applyFont="1" applyBorder="1"/>
    <xf numFmtId="0" fontId="43" fillId="0" borderId="5" xfId="0" applyFont="1" applyBorder="1"/>
    <xf numFmtId="0" fontId="52" fillId="0" borderId="5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0" fontId="0" fillId="0" borderId="0" xfId="0"/>
    <xf numFmtId="0" fontId="52" fillId="0" borderId="28" xfId="0" applyFont="1" applyBorder="1"/>
    <xf numFmtId="2" fontId="170" fillId="28" borderId="5" xfId="0" applyNumberFormat="1" applyFont="1" applyFill="1" applyBorder="1"/>
    <xf numFmtId="43" fontId="170" fillId="28" borderId="5" xfId="10" applyFont="1" applyFill="1" applyBorder="1"/>
    <xf numFmtId="0" fontId="170" fillId="0" borderId="0" xfId="0" applyFont="1" applyFill="1" applyBorder="1" applyAlignment="1">
      <alignment wrapText="1"/>
    </xf>
    <xf numFmtId="0" fontId="84" fillId="0" borderId="5" xfId="0" applyFont="1" applyFill="1" applyBorder="1" applyAlignment="1">
      <alignment horizontal="left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wrapText="1"/>
    </xf>
    <xf numFmtId="2" fontId="84" fillId="0" borderId="5" xfId="0" applyNumberFormat="1" applyFont="1" applyFill="1" applyBorder="1" applyAlignment="1">
      <alignment horizontal="center" wrapText="1"/>
    </xf>
    <xf numFmtId="2" fontId="84" fillId="28" borderId="5" xfId="0" applyNumberFormat="1" applyFont="1" applyFill="1" applyBorder="1" applyAlignment="1">
      <alignment horizontal="center" wrapText="1"/>
    </xf>
    <xf numFmtId="0" fontId="84" fillId="28" borderId="5" xfId="0" applyFont="1" applyFill="1" applyBorder="1" applyAlignment="1">
      <alignment horizontal="center" wrapText="1"/>
    </xf>
    <xf numFmtId="2" fontId="170" fillId="0" borderId="5" xfId="0" applyNumberFormat="1" applyFont="1" applyFill="1" applyBorder="1"/>
    <xf numFmtId="0" fontId="84" fillId="0" borderId="5" xfId="0" applyFont="1" applyFill="1" applyBorder="1" applyAlignment="1">
      <alignment wrapText="1"/>
    </xf>
    <xf numFmtId="2" fontId="84" fillId="0" borderId="5" xfId="0" applyNumberFormat="1" applyFont="1" applyFill="1" applyBorder="1" applyAlignment="1">
      <alignment horizontal="right"/>
    </xf>
    <xf numFmtId="1" fontId="84" fillId="0" borderId="5" xfId="0" applyNumberFormat="1" applyFont="1" applyFill="1" applyBorder="1"/>
    <xf numFmtId="2" fontId="84" fillId="28" borderId="5" xfId="0" applyNumberFormat="1" applyFont="1" applyFill="1" applyBorder="1" applyAlignment="1">
      <alignment horizontal="right"/>
    </xf>
    <xf numFmtId="0" fontId="170" fillId="28" borderId="5" xfId="0" applyFont="1" applyFill="1" applyBorder="1" applyAlignment="1"/>
    <xf numFmtId="0" fontId="170" fillId="28" borderId="5" xfId="0" applyFont="1" applyFill="1" applyBorder="1" applyAlignment="1">
      <alignment wrapText="1"/>
    </xf>
    <xf numFmtId="0" fontId="170" fillId="28" borderId="5" xfId="68" applyNumberFormat="1" applyFont="1" applyFill="1" applyBorder="1"/>
    <xf numFmtId="0" fontId="170" fillId="28" borderId="0" xfId="0" applyFont="1" applyFill="1" applyBorder="1"/>
    <xf numFmtId="0" fontId="170" fillId="28" borderId="0" xfId="0" applyFont="1" applyFill="1" applyBorder="1" applyAlignment="1">
      <alignment wrapText="1"/>
    </xf>
    <xf numFmtId="0" fontId="170" fillId="28" borderId="0" xfId="68" applyNumberFormat="1" applyFont="1" applyFill="1" applyBorder="1"/>
    <xf numFmtId="0" fontId="133" fillId="0" borderId="0" xfId="0" applyNumberFormat="1" applyFont="1" applyFill="1"/>
    <xf numFmtId="0" fontId="57" fillId="0" borderId="0" xfId="0" applyNumberFormat="1" applyFont="1" applyFill="1"/>
    <xf numFmtId="0" fontId="63" fillId="0" borderId="0" xfId="0" applyNumberFormat="1" applyFont="1" applyFill="1" applyAlignment="1">
      <alignment horizontal="right"/>
    </xf>
    <xf numFmtId="0" fontId="173" fillId="0" borderId="0" xfId="0" applyNumberFormat="1" applyFont="1" applyFill="1" applyAlignment="1">
      <alignment horizontal="left"/>
    </xf>
    <xf numFmtId="0" fontId="57" fillId="0" borderId="0" xfId="0" applyFont="1"/>
    <xf numFmtId="0" fontId="133" fillId="0" borderId="0" xfId="0" applyNumberFormat="1" applyFont="1" applyFill="1" applyAlignment="1">
      <alignment horizontal="center"/>
    </xf>
    <xf numFmtId="0" fontId="63" fillId="0" borderId="0" xfId="0" applyNumberFormat="1" applyFont="1" applyFill="1" applyAlignment="1">
      <alignment horizontal="center"/>
    </xf>
    <xf numFmtId="0" fontId="63" fillId="0" borderId="0" xfId="0" applyNumberFormat="1" applyFont="1" applyFill="1" applyBorder="1" applyAlignment="1">
      <alignment horizontal="center"/>
    </xf>
    <xf numFmtId="0" fontId="57" fillId="0" borderId="0" xfId="0" applyNumberFormat="1" applyFont="1" applyFill="1" applyBorder="1"/>
    <xf numFmtId="0" fontId="173" fillId="0" borderId="0" xfId="0" applyNumberFormat="1" applyFont="1" applyFill="1"/>
    <xf numFmtId="0" fontId="174" fillId="0" borderId="46" xfId="0" applyNumberFormat="1" applyFont="1" applyFill="1" applyBorder="1" applyAlignment="1">
      <alignment horizontal="center"/>
    </xf>
    <xf numFmtId="0" fontId="174" fillId="0" borderId="50" xfId="0" applyNumberFormat="1" applyFont="1" applyFill="1" applyBorder="1" applyAlignment="1">
      <alignment horizontal="center"/>
    </xf>
    <xf numFmtId="17" fontId="174" fillId="0" borderId="50" xfId="0" applyNumberFormat="1" applyFont="1" applyFill="1" applyBorder="1" applyAlignment="1">
      <alignment horizontal="center"/>
    </xf>
    <xf numFmtId="2" fontId="174" fillId="0" borderId="50" xfId="0" applyNumberFormat="1" applyFont="1" applyFill="1" applyBorder="1" applyAlignment="1">
      <alignment horizontal="center"/>
    </xf>
    <xf numFmtId="2" fontId="174" fillId="0" borderId="51" xfId="0" applyNumberFormat="1" applyFont="1" applyFill="1" applyBorder="1" applyAlignment="1">
      <alignment horizontal="center"/>
    </xf>
    <xf numFmtId="0" fontId="174" fillId="0" borderId="28" xfId="0" applyNumberFormat="1" applyFont="1" applyFill="1" applyBorder="1" applyAlignment="1">
      <alignment horizontal="center"/>
    </xf>
    <xf numFmtId="0" fontId="174" fillId="0" borderId="5" xfId="0" applyNumberFormat="1" applyFont="1" applyFill="1" applyBorder="1" applyAlignment="1">
      <alignment horizontal="center"/>
    </xf>
    <xf numFmtId="0" fontId="174" fillId="0" borderId="25" xfId="0" applyNumberFormat="1" applyFont="1" applyFill="1" applyBorder="1" applyAlignment="1">
      <alignment horizontal="center"/>
    </xf>
    <xf numFmtId="0" fontId="175" fillId="0" borderId="28" xfId="0" applyNumberFormat="1" applyFont="1" applyFill="1" applyBorder="1"/>
    <xf numFmtId="0" fontId="175" fillId="0" borderId="5" xfId="0" applyNumberFormat="1" applyFont="1" applyFill="1" applyBorder="1"/>
    <xf numFmtId="0" fontId="175" fillId="0" borderId="25" xfId="0" applyNumberFormat="1" applyFont="1" applyFill="1" applyBorder="1"/>
    <xf numFmtId="0" fontId="175" fillId="0" borderId="28" xfId="0" applyNumberFormat="1" applyFont="1" applyFill="1" applyBorder="1" applyAlignment="1">
      <alignment horizontal="center"/>
    </xf>
    <xf numFmtId="2" fontId="175" fillId="0" borderId="5" xfId="0" applyNumberFormat="1" applyFont="1" applyFill="1" applyBorder="1"/>
    <xf numFmtId="2" fontId="175" fillId="0" borderId="25" xfId="0" applyNumberFormat="1" applyFont="1" applyFill="1" applyBorder="1"/>
    <xf numFmtId="2" fontId="174" fillId="0" borderId="5" xfId="0" applyNumberFormat="1" applyFont="1" applyFill="1" applyBorder="1"/>
    <xf numFmtId="2" fontId="174" fillId="0" borderId="25" xfId="0" applyNumberFormat="1" applyFont="1" applyFill="1" applyBorder="1"/>
    <xf numFmtId="0" fontId="175" fillId="0" borderId="38" xfId="0" applyNumberFormat="1" applyFont="1" applyFill="1" applyBorder="1"/>
    <xf numFmtId="0" fontId="175" fillId="0" borderId="39" xfId="0" applyNumberFormat="1" applyFont="1" applyFill="1" applyBorder="1"/>
    <xf numFmtId="0" fontId="175" fillId="0" borderId="40" xfId="0" applyNumberFormat="1" applyFont="1" applyFill="1" applyBorder="1"/>
    <xf numFmtId="0" fontId="63" fillId="0" borderId="46" xfId="0" applyNumberFormat="1" applyFont="1" applyFill="1" applyBorder="1" applyAlignment="1">
      <alignment horizontal="center"/>
    </xf>
    <xf numFmtId="0" fontId="63" fillId="0" borderId="50" xfId="0" applyNumberFormat="1" applyFont="1" applyFill="1" applyBorder="1" applyAlignment="1">
      <alignment horizontal="center"/>
    </xf>
    <xf numFmtId="17" fontId="63" fillId="0" borderId="50" xfId="0" applyNumberFormat="1" applyFont="1" applyFill="1" applyBorder="1" applyAlignment="1">
      <alignment horizontal="center"/>
    </xf>
    <xf numFmtId="2" fontId="63" fillId="0" borderId="50" xfId="0" applyNumberFormat="1" applyFont="1" applyFill="1" applyBorder="1" applyAlignment="1">
      <alignment horizontal="center"/>
    </xf>
    <xf numFmtId="2" fontId="63" fillId="0" borderId="51" xfId="0" applyNumberFormat="1" applyFont="1" applyFill="1" applyBorder="1" applyAlignment="1">
      <alignment horizontal="center"/>
    </xf>
    <xf numFmtId="2" fontId="63" fillId="0" borderId="0" xfId="0" applyNumberFormat="1" applyFont="1" applyFill="1" applyBorder="1" applyAlignment="1">
      <alignment horizontal="center"/>
    </xf>
    <xf numFmtId="0" fontId="63" fillId="0" borderId="28" xfId="0" applyNumberFormat="1" applyFont="1" applyFill="1" applyBorder="1" applyAlignment="1">
      <alignment horizontal="center"/>
    </xf>
    <xf numFmtId="0" fontId="63" fillId="0" borderId="5" xfId="0" applyNumberFormat="1" applyFont="1" applyFill="1" applyBorder="1" applyAlignment="1">
      <alignment horizontal="center"/>
    </xf>
    <xf numFmtId="0" fontId="63" fillId="0" borderId="25" xfId="0" applyNumberFormat="1" applyFont="1" applyFill="1" applyBorder="1" applyAlignment="1">
      <alignment horizontal="center"/>
    </xf>
    <xf numFmtId="0" fontId="57" fillId="0" borderId="28" xfId="0" applyNumberFormat="1" applyFont="1" applyFill="1" applyBorder="1"/>
    <xf numFmtId="0" fontId="57" fillId="0" borderId="5" xfId="0" applyNumberFormat="1" applyFont="1" applyFill="1" applyBorder="1"/>
    <xf numFmtId="0" fontId="57" fillId="0" borderId="25" xfId="0" applyNumberFormat="1" applyFont="1" applyFill="1" applyBorder="1"/>
    <xf numFmtId="0" fontId="57" fillId="0" borderId="46" xfId="0" applyNumberFormat="1" applyFont="1" applyFill="1" applyBorder="1"/>
    <xf numFmtId="0" fontId="57" fillId="0" borderId="50" xfId="0" applyNumberFormat="1" applyFont="1" applyFill="1" applyBorder="1" applyAlignment="1">
      <alignment horizontal="center"/>
    </xf>
    <xf numFmtId="0" fontId="57" fillId="0" borderId="51" xfId="0" applyNumberFormat="1" applyFont="1" applyFill="1" applyBorder="1" applyAlignment="1">
      <alignment horizontal="center"/>
    </xf>
    <xf numFmtId="0" fontId="57" fillId="0" borderId="28" xfId="0" applyNumberFormat="1" applyFont="1" applyFill="1" applyBorder="1" applyAlignment="1">
      <alignment horizontal="center"/>
    </xf>
    <xf numFmtId="2" fontId="57" fillId="0" borderId="5" xfId="0" applyNumberFormat="1" applyFont="1" applyFill="1" applyBorder="1"/>
    <xf numFmtId="2" fontId="57" fillId="0" borderId="25" xfId="0" applyNumberFormat="1" applyFont="1" applyFill="1" applyBorder="1"/>
    <xf numFmtId="2" fontId="57" fillId="0" borderId="0" xfId="0" applyNumberFormat="1" applyFont="1" applyFill="1" applyBorder="1"/>
    <xf numFmtId="2" fontId="57" fillId="0" borderId="28" xfId="0" applyNumberFormat="1" applyFont="1" applyFill="1" applyBorder="1"/>
    <xf numFmtId="43" fontId="176" fillId="22" borderId="5" xfId="10" applyFont="1" applyFill="1" applyBorder="1"/>
    <xf numFmtId="43" fontId="176" fillId="0" borderId="5" xfId="10" applyFont="1" applyFill="1" applyBorder="1"/>
    <xf numFmtId="43" fontId="176" fillId="0" borderId="25" xfId="10" applyFont="1" applyFill="1" applyBorder="1"/>
    <xf numFmtId="2" fontId="63" fillId="0" borderId="5" xfId="0" applyNumberFormat="1" applyFont="1" applyFill="1" applyBorder="1"/>
    <xf numFmtId="2" fontId="63" fillId="0" borderId="25" xfId="0" applyNumberFormat="1" applyFont="1" applyFill="1" applyBorder="1"/>
    <xf numFmtId="2" fontId="63" fillId="0" borderId="0" xfId="0" applyNumberFormat="1" applyFont="1" applyFill="1" applyBorder="1"/>
    <xf numFmtId="2" fontId="63" fillId="0" borderId="38" xfId="0" applyNumberFormat="1" applyFont="1" applyFill="1" applyBorder="1"/>
    <xf numFmtId="43" fontId="176" fillId="22" borderId="39" xfId="10" applyFont="1" applyFill="1" applyBorder="1"/>
    <xf numFmtId="43" fontId="176" fillId="0" borderId="39" xfId="10" applyFont="1" applyFill="1" applyBorder="1"/>
    <xf numFmtId="0" fontId="57" fillId="0" borderId="38" xfId="0" applyNumberFormat="1" applyFont="1" applyFill="1" applyBorder="1"/>
    <xf numFmtId="0" fontId="57" fillId="0" borderId="39" xfId="0" applyNumberFormat="1" applyFont="1" applyFill="1" applyBorder="1"/>
    <xf numFmtId="0" fontId="57" fillId="0" borderId="40" xfId="0" applyNumberFormat="1" applyFont="1" applyFill="1" applyBorder="1"/>
    <xf numFmtId="43" fontId="57" fillId="0" borderId="0" xfId="0" applyNumberFormat="1" applyFont="1" applyFill="1"/>
    <xf numFmtId="2" fontId="57" fillId="0" borderId="0" xfId="0" applyNumberFormat="1" applyFont="1" applyFill="1"/>
    <xf numFmtId="9" fontId="57" fillId="0" borderId="0" xfId="43" applyFont="1" applyFill="1"/>
    <xf numFmtId="0" fontId="57" fillId="0" borderId="0" xfId="0" applyFont="1" applyFill="1"/>
    <xf numFmtId="2" fontId="57" fillId="0" borderId="39" xfId="0" applyNumberFormat="1" applyFont="1" applyFill="1" applyBorder="1"/>
    <xf numFmtId="0" fontId="172" fillId="0" borderId="0" xfId="0" applyFont="1"/>
    <xf numFmtId="0" fontId="151" fillId="0" borderId="0" xfId="0" applyFont="1"/>
    <xf numFmtId="0" fontId="172" fillId="0" borderId="5" xfId="0" applyFont="1" applyBorder="1"/>
    <xf numFmtId="0" fontId="151" fillId="0" borderId="5" xfId="0" applyFont="1" applyBorder="1" applyAlignment="1">
      <alignment horizontal="center"/>
    </xf>
    <xf numFmtId="0" fontId="151" fillId="0" borderId="5" xfId="0" applyFont="1" applyBorder="1" applyAlignment="1">
      <alignment horizontal="center" wrapText="1"/>
    </xf>
    <xf numFmtId="0" fontId="172" fillId="0" borderId="5" xfId="0" applyFont="1" applyBorder="1" applyAlignment="1">
      <alignment horizontal="center"/>
    </xf>
    <xf numFmtId="0" fontId="151" fillId="0" borderId="5" xfId="0" applyFont="1" applyBorder="1"/>
    <xf numFmtId="0" fontId="172" fillId="0" borderId="5" xfId="0" applyFont="1" applyBorder="1" applyAlignment="1">
      <alignment horizontal="left"/>
    </xf>
    <xf numFmtId="2" fontId="172" fillId="0" borderId="5" xfId="0" applyNumberFormat="1" applyFont="1" applyBorder="1"/>
    <xf numFmtId="1" fontId="172" fillId="0" borderId="5" xfId="0" applyNumberFormat="1" applyFont="1" applyBorder="1"/>
    <xf numFmtId="2" fontId="151" fillId="0" borderId="5" xfId="0" applyNumberFormat="1" applyFont="1" applyBorder="1"/>
    <xf numFmtId="2" fontId="177" fillId="0" borderId="5" xfId="0" applyNumberFormat="1" applyFont="1" applyFill="1" applyBorder="1" applyAlignment="1">
      <alignment horizontal="center" vertical="center" wrapText="1"/>
    </xf>
    <xf numFmtId="2" fontId="43" fillId="28" borderId="58" xfId="0" applyNumberFormat="1" applyFont="1" applyFill="1" applyBorder="1"/>
    <xf numFmtId="0" fontId="43" fillId="37" borderId="5" xfId="0" applyFont="1" applyFill="1" applyBorder="1" applyAlignment="1">
      <alignment horizontal="center"/>
    </xf>
    <xf numFmtId="0" fontId="43" fillId="37" borderId="5" xfId="0" applyFont="1" applyFill="1" applyBorder="1" applyAlignment="1">
      <alignment vertical="center"/>
    </xf>
    <xf numFmtId="2" fontId="43" fillId="37" borderId="5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52" fillId="28" borderId="39" xfId="0" applyNumberFormat="1" applyFont="1" applyFill="1" applyBorder="1"/>
    <xf numFmtId="0" fontId="52" fillId="38" borderId="38" xfId="0" applyNumberFormat="1" applyFont="1" applyFill="1" applyBorder="1" applyAlignment="1">
      <alignment horizontal="center"/>
    </xf>
    <xf numFmtId="0" fontId="52" fillId="38" borderId="39" xfId="0" applyNumberFormat="1" applyFont="1" applyFill="1" applyBorder="1"/>
    <xf numFmtId="2" fontId="52" fillId="38" borderId="40" xfId="0" applyNumberFormat="1" applyFont="1" applyFill="1" applyBorder="1"/>
    <xf numFmtId="0" fontId="132" fillId="0" borderId="5" xfId="0" applyNumberFormat="1" applyFont="1" applyFill="1" applyBorder="1"/>
    <xf numFmtId="0" fontId="131" fillId="28" borderId="0" xfId="0" applyNumberFormat="1" applyFont="1" applyFill="1" applyAlignment="1">
      <alignment horizontal="left"/>
    </xf>
    <xf numFmtId="0" fontId="43" fillId="28" borderId="0" xfId="0" applyFont="1" applyFill="1" applyAlignment="1">
      <alignment horizontal="center"/>
    </xf>
    <xf numFmtId="0" fontId="43" fillId="28" borderId="0" xfId="0" applyFont="1" applyFill="1"/>
    <xf numFmtId="0" fontId="52" fillId="28" borderId="0" xfId="0" applyNumberFormat="1" applyFont="1" applyFill="1" applyAlignment="1">
      <alignment horizontal="right"/>
    </xf>
    <xf numFmtId="2" fontId="136" fillId="28" borderId="0" xfId="0" applyNumberFormat="1" applyFont="1" applyFill="1"/>
    <xf numFmtId="0" fontId="43" fillId="28" borderId="0" xfId="0" applyFont="1" applyFill="1" applyAlignment="1">
      <alignment horizontal="right"/>
    </xf>
    <xf numFmtId="0" fontId="43" fillId="28" borderId="0" xfId="0" applyFont="1" applyFill="1" applyAlignment="1">
      <alignment horizontal="centerContinuous"/>
    </xf>
    <xf numFmtId="0" fontId="43" fillId="28" borderId="0" xfId="0" applyFont="1" applyFill="1" applyBorder="1" applyAlignment="1">
      <alignment horizontal="centerContinuous"/>
    </xf>
    <xf numFmtId="0" fontId="43" fillId="28" borderId="5" xfId="0" applyFont="1" applyFill="1" applyBorder="1" applyAlignment="1">
      <alignment horizontal="center" wrapText="1"/>
    </xf>
    <xf numFmtId="0" fontId="43" fillId="28" borderId="5" xfId="0" applyFont="1" applyFill="1" applyBorder="1" applyAlignment="1">
      <alignment wrapText="1"/>
    </xf>
    <xf numFmtId="2" fontId="43" fillId="28" borderId="5" xfId="0" applyNumberFormat="1" applyFont="1" applyFill="1" applyBorder="1" applyAlignment="1">
      <alignment horizontal="center" wrapText="1"/>
    </xf>
    <xf numFmtId="0" fontId="43" fillId="28" borderId="0" xfId="0" applyFont="1" applyFill="1" applyBorder="1" applyAlignment="1">
      <alignment horizontal="center" wrapText="1"/>
    </xf>
    <xf numFmtId="0" fontId="43" fillId="28" borderId="5" xfId="0" applyFont="1" applyFill="1" applyBorder="1" applyAlignment="1">
      <alignment horizontal="center"/>
    </xf>
    <xf numFmtId="0" fontId="43" fillId="28" borderId="5" xfId="0" applyFont="1" applyFill="1" applyBorder="1"/>
    <xf numFmtId="0" fontId="43" fillId="28" borderId="0" xfId="0" applyFont="1" applyFill="1" applyBorder="1"/>
    <xf numFmtId="0" fontId="52" fillId="28" borderId="5" xfId="0" applyFont="1" applyFill="1" applyBorder="1" applyAlignment="1">
      <alignment horizontal="left"/>
    </xf>
    <xf numFmtId="0" fontId="52" fillId="28" borderId="5" xfId="0" applyFont="1" applyFill="1" applyBorder="1" applyAlignment="1">
      <alignment horizontal="center" wrapText="1"/>
    </xf>
    <xf numFmtId="0" fontId="52" fillId="28" borderId="5" xfId="0" applyFont="1" applyFill="1" applyBorder="1" applyAlignment="1">
      <alignment wrapText="1"/>
    </xf>
    <xf numFmtId="0" fontId="52" fillId="28" borderId="5" xfId="0" applyFont="1" applyFill="1" applyBorder="1"/>
    <xf numFmtId="172" fontId="52" fillId="28" borderId="5" xfId="0" applyNumberFormat="1" applyFont="1" applyFill="1" applyBorder="1"/>
    <xf numFmtId="2" fontId="52" fillId="28" borderId="5" xfId="0" applyNumberFormat="1" applyFont="1" applyFill="1" applyBorder="1" applyAlignment="1">
      <alignment horizontal="right"/>
    </xf>
    <xf numFmtId="2" fontId="52" fillId="28" borderId="0" xfId="0" applyNumberFormat="1" applyFont="1" applyFill="1" applyBorder="1"/>
    <xf numFmtId="43" fontId="52" fillId="28" borderId="0" xfId="10" applyFont="1" applyFill="1" applyAlignment="1">
      <alignment horizontal="right"/>
    </xf>
    <xf numFmtId="0" fontId="52" fillId="28" borderId="0" xfId="0" applyFont="1" applyFill="1"/>
    <xf numFmtId="0" fontId="52" fillId="28" borderId="5" xfId="0" applyFont="1" applyFill="1" applyBorder="1" applyAlignment="1">
      <alignment horizontal="center"/>
    </xf>
    <xf numFmtId="0" fontId="43" fillId="28" borderId="5" xfId="0" applyFont="1" applyFill="1" applyBorder="1" applyAlignment="1">
      <alignment horizontal="left"/>
    </xf>
    <xf numFmtId="172" fontId="43" fillId="28" borderId="5" xfId="0" applyNumberFormat="1" applyFont="1" applyFill="1" applyBorder="1"/>
    <xf numFmtId="2" fontId="43" fillId="28" borderId="5" xfId="0" applyNumberFormat="1" applyFont="1" applyFill="1" applyBorder="1" applyAlignment="1">
      <alignment horizontal="right"/>
    </xf>
    <xf numFmtId="2" fontId="43" fillId="28" borderId="0" xfId="0" applyNumberFormat="1" applyFont="1" applyFill="1" applyBorder="1"/>
    <xf numFmtId="0" fontId="52" fillId="28" borderId="5" xfId="0" applyFont="1" applyFill="1" applyBorder="1" applyAlignment="1">
      <alignment horizontal="left" wrapText="1"/>
    </xf>
    <xf numFmtId="0" fontId="52" fillId="28" borderId="0" xfId="0" applyFont="1" applyFill="1" applyBorder="1"/>
    <xf numFmtId="14" fontId="52" fillId="28" borderId="0" xfId="0" applyNumberFormat="1" applyFont="1" applyFill="1" applyBorder="1" applyAlignment="1">
      <alignment horizontal="right"/>
    </xf>
    <xf numFmtId="0" fontId="52" fillId="28" borderId="0" xfId="0" applyFont="1" applyFill="1" applyBorder="1" applyAlignment="1">
      <alignment horizontal="center"/>
    </xf>
    <xf numFmtId="14" fontId="52" fillId="28" borderId="0" xfId="0" applyNumberFormat="1" applyFont="1" applyFill="1" applyBorder="1" applyAlignment="1">
      <alignment horizontal="center"/>
    </xf>
    <xf numFmtId="2" fontId="52" fillId="28" borderId="0" xfId="0" applyNumberFormat="1" applyFont="1" applyFill="1" applyBorder="1" applyAlignment="1"/>
    <xf numFmtId="2" fontId="43" fillId="28" borderId="0" xfId="0" applyNumberFormat="1" applyFont="1" applyFill="1" applyBorder="1" applyAlignment="1">
      <alignment horizontal="center"/>
    </xf>
    <xf numFmtId="0" fontId="52" fillId="28" borderId="0" xfId="0" applyFont="1" applyFill="1" applyAlignment="1">
      <alignment horizontal="right"/>
    </xf>
    <xf numFmtId="2" fontId="52" fillId="28" borderId="0" xfId="0" applyNumberFormat="1" applyFont="1" applyFill="1"/>
    <xf numFmtId="0" fontId="52" fillId="28" borderId="5" xfId="0" applyFont="1" applyFill="1" applyBorder="1" applyAlignment="1">
      <alignment horizontal="left" vertical="center" wrapText="1"/>
    </xf>
    <xf numFmtId="0" fontId="52" fillId="28" borderId="5" xfId="0" applyFont="1" applyFill="1" applyBorder="1" applyAlignment="1">
      <alignment horizontal="center" vertical="center" wrapText="1"/>
    </xf>
    <xf numFmtId="0" fontId="52" fillId="28" borderId="0" xfId="0" applyFont="1" applyFill="1" applyBorder="1" applyAlignment="1">
      <alignment horizontal="right"/>
    </xf>
    <xf numFmtId="0" fontId="43" fillId="28" borderId="0" xfId="0" applyFont="1" applyFill="1" applyBorder="1" applyAlignment="1">
      <alignment horizontal="right"/>
    </xf>
    <xf numFmtId="0" fontId="52" fillId="28" borderId="0" xfId="0" applyFont="1" applyFill="1" applyAlignment="1">
      <alignment horizontal="center"/>
    </xf>
    <xf numFmtId="171" fontId="43" fillId="28" borderId="5" xfId="0" applyNumberFormat="1" applyFont="1" applyFill="1" applyBorder="1"/>
    <xf numFmtId="1" fontId="52" fillId="28" borderId="0" xfId="0" applyNumberFormat="1" applyFont="1" applyFill="1"/>
    <xf numFmtId="0" fontId="43" fillId="28" borderId="5" xfId="0" applyFont="1" applyFill="1" applyBorder="1" applyAlignment="1">
      <alignment horizontal="left" wrapText="1"/>
    </xf>
    <xf numFmtId="1" fontId="43" fillId="28" borderId="0" xfId="0" applyNumberFormat="1" applyFont="1" applyFill="1"/>
    <xf numFmtId="2" fontId="151" fillId="28" borderId="5" xfId="0" applyNumberFormat="1" applyFont="1" applyFill="1" applyBorder="1"/>
    <xf numFmtId="43" fontId="43" fillId="28" borderId="0" xfId="0" applyNumberFormat="1" applyFont="1" applyFill="1"/>
    <xf numFmtId="43" fontId="43" fillId="28" borderId="0" xfId="0" applyNumberFormat="1" applyFont="1" applyFill="1" applyAlignment="1"/>
    <xf numFmtId="43" fontId="43" fillId="28" borderId="0" xfId="10" applyFont="1" applyFill="1" applyBorder="1"/>
    <xf numFmtId="43" fontId="43" fillId="28" borderId="5" xfId="10" applyFont="1" applyFill="1" applyBorder="1"/>
    <xf numFmtId="0" fontId="52" fillId="28" borderId="5" xfId="0" applyFont="1" applyFill="1" applyBorder="1" applyAlignment="1">
      <alignment horizontal="center" vertical="center"/>
    </xf>
    <xf numFmtId="43" fontId="52" fillId="0" borderId="5" xfId="10" applyFont="1" applyBorder="1" applyAlignment="1">
      <alignment vertical="top" wrapText="1"/>
    </xf>
    <xf numFmtId="43" fontId="52" fillId="28" borderId="5" xfId="10" applyFont="1" applyFill="1" applyBorder="1"/>
    <xf numFmtId="0" fontId="63" fillId="0" borderId="0" xfId="0" applyFont="1" applyFill="1" applyBorder="1" applyAlignment="1">
      <alignment vertical="center" wrapText="1"/>
    </xf>
    <xf numFmtId="0" fontId="63" fillId="0" borderId="24" xfId="0" applyFont="1" applyBorder="1" applyAlignment="1"/>
    <xf numFmtId="0" fontId="63" fillId="0" borderId="4" xfId="0" applyFont="1" applyBorder="1" applyAlignment="1"/>
    <xf numFmtId="0" fontId="63" fillId="0" borderId="23" xfId="0" applyFont="1" applyBorder="1" applyAlignment="1"/>
    <xf numFmtId="0" fontId="57" fillId="0" borderId="5" xfId="0" applyFont="1" applyBorder="1"/>
    <xf numFmtId="0" fontId="63" fillId="0" borderId="5" xfId="0" applyFont="1" applyBorder="1" applyAlignment="1">
      <alignment vertical="top" wrapText="1"/>
    </xf>
    <xf numFmtId="0" fontId="57" fillId="0" borderId="5" xfId="0" applyFont="1" applyBorder="1" applyAlignment="1">
      <alignment vertical="top"/>
    </xf>
    <xf numFmtId="0" fontId="57" fillId="0" borderId="5" xfId="0" applyFont="1" applyBorder="1" applyAlignment="1">
      <alignment vertical="center" wrapText="1"/>
    </xf>
    <xf numFmtId="2" fontId="57" fillId="0" borderId="5" xfId="0" applyNumberFormat="1" applyFont="1" applyBorder="1"/>
    <xf numFmtId="2" fontId="57" fillId="28" borderId="5" xfId="0" applyNumberFormat="1" applyFont="1" applyFill="1" applyBorder="1"/>
    <xf numFmtId="2" fontId="43" fillId="0" borderId="23" xfId="0" applyNumberFormat="1" applyFont="1" applyBorder="1"/>
    <xf numFmtId="2" fontId="137" fillId="0" borderId="23" xfId="0" applyNumberFormat="1" applyFont="1" applyBorder="1"/>
    <xf numFmtId="2" fontId="43" fillId="0" borderId="55" xfId="0" applyNumberFormat="1" applyFont="1" applyBorder="1"/>
    <xf numFmtId="2" fontId="43" fillId="0" borderId="49" xfId="0" applyNumberFormat="1" applyFont="1" applyBorder="1"/>
    <xf numFmtId="2" fontId="52" fillId="0" borderId="23" xfId="0" applyNumberFormat="1" applyFont="1" applyBorder="1"/>
    <xf numFmtId="2" fontId="132" fillId="0" borderId="23" xfId="0" applyNumberFormat="1" applyFont="1" applyBorder="1"/>
    <xf numFmtId="9" fontId="43" fillId="6" borderId="47" xfId="0" applyNumberFormat="1" applyFont="1" applyFill="1" applyBorder="1"/>
    <xf numFmtId="9" fontId="43" fillId="0" borderId="23" xfId="0" applyNumberFormat="1" applyFont="1" applyFill="1" applyBorder="1"/>
    <xf numFmtId="173" fontId="43" fillId="11" borderId="23" xfId="0" applyNumberFormat="1" applyFont="1" applyFill="1" applyBorder="1"/>
    <xf numFmtId="0" fontId="43" fillId="0" borderId="49" xfId="0" applyFont="1" applyBorder="1"/>
    <xf numFmtId="0" fontId="43" fillId="0" borderId="47" xfId="0" applyFont="1" applyBorder="1"/>
    <xf numFmtId="0" fontId="43" fillId="15" borderId="55" xfId="0" applyFont="1" applyFill="1" applyBorder="1"/>
    <xf numFmtId="171" fontId="52" fillId="0" borderId="25" xfId="43" applyNumberFormat="1" applyFont="1" applyFill="1" applyBorder="1" applyAlignment="1">
      <alignment horizontal="center"/>
    </xf>
    <xf numFmtId="173" fontId="52" fillId="0" borderId="25" xfId="10" applyNumberFormat="1" applyFont="1" applyBorder="1"/>
    <xf numFmtId="173" fontId="138" fillId="0" borderId="25" xfId="10" applyNumberFormat="1" applyFont="1" applyBorder="1"/>
    <xf numFmtId="173" fontId="52" fillId="0" borderId="40" xfId="10" applyNumberFormat="1" applyFont="1" applyBorder="1"/>
    <xf numFmtId="173" fontId="43" fillId="0" borderId="83" xfId="10" applyNumberFormat="1" applyFont="1" applyBorder="1"/>
    <xf numFmtId="173" fontId="43" fillId="0" borderId="25" xfId="10" applyNumberFormat="1" applyFont="1" applyBorder="1"/>
    <xf numFmtId="173" fontId="52" fillId="6" borderId="68" xfId="10" applyNumberFormat="1" applyFont="1" applyFill="1" applyBorder="1"/>
    <xf numFmtId="173" fontId="52" fillId="11" borderId="25" xfId="10" applyNumberFormat="1" applyFont="1" applyFill="1" applyBorder="1"/>
    <xf numFmtId="173" fontId="52" fillId="0" borderId="68" xfId="10" applyNumberFormat="1" applyFont="1" applyBorder="1"/>
    <xf numFmtId="173" fontId="52" fillId="15" borderId="40" xfId="10" applyNumberFormat="1" applyFont="1" applyFill="1" applyBorder="1"/>
    <xf numFmtId="43" fontId="43" fillId="28" borderId="5" xfId="10" applyFont="1" applyFill="1" applyBorder="1" applyAlignment="1">
      <alignment vertical="top" wrapText="1"/>
    </xf>
    <xf numFmtId="9" fontId="0" fillId="0" borderId="5" xfId="43" applyFont="1" applyBorder="1"/>
    <xf numFmtId="0" fontId="43" fillId="0" borderId="5" xfId="0" applyFont="1" applyBorder="1" applyAlignment="1">
      <alignment horizontal="center" vertical="top" wrapText="1"/>
    </xf>
    <xf numFmtId="0" fontId="130" fillId="28" borderId="0" xfId="0" applyNumberFormat="1" applyFont="1" applyFill="1" applyAlignment="1">
      <alignment horizontal="center"/>
    </xf>
    <xf numFmtId="0" fontId="131" fillId="28" borderId="0" xfId="0" applyNumberFormat="1" applyFont="1" applyFill="1"/>
    <xf numFmtId="0" fontId="43" fillId="28" borderId="0" xfId="0" applyNumberFormat="1" applyFont="1" applyFill="1"/>
    <xf numFmtId="0" fontId="130" fillId="28" borderId="0" xfId="0" applyNumberFormat="1" applyFont="1" applyFill="1"/>
    <xf numFmtId="0" fontId="129" fillId="28" borderId="0" xfId="0" applyNumberFormat="1" applyFont="1" applyFill="1" applyAlignment="1">
      <alignment horizontal="centerContinuous"/>
    </xf>
    <xf numFmtId="0" fontId="43" fillId="28" borderId="78" xfId="0" applyNumberFormat="1" applyFont="1" applyFill="1" applyBorder="1"/>
    <xf numFmtId="0" fontId="43" fillId="28" borderId="79" xfId="0" applyNumberFormat="1" applyFont="1" applyFill="1" applyBorder="1"/>
    <xf numFmtId="0" fontId="131" fillId="28" borderId="79" xfId="0" applyNumberFormat="1" applyFont="1" applyFill="1" applyBorder="1" applyAlignment="1">
      <alignment horizontal="center" vertical="center" wrapText="1"/>
    </xf>
    <xf numFmtId="0" fontId="131" fillId="28" borderId="80" xfId="0" applyNumberFormat="1" applyFont="1" applyFill="1" applyBorder="1" applyAlignment="1">
      <alignment horizontal="center" vertical="center" wrapText="1"/>
    </xf>
    <xf numFmtId="0" fontId="43" fillId="28" borderId="28" xfId="0" applyNumberFormat="1" applyFont="1" applyFill="1" applyBorder="1"/>
    <xf numFmtId="0" fontId="43" fillId="28" borderId="5" xfId="0" applyNumberFormat="1" applyFont="1" applyFill="1" applyBorder="1"/>
    <xf numFmtId="0" fontId="131" fillId="28" borderId="5" xfId="0" applyNumberFormat="1" applyFont="1" applyFill="1" applyBorder="1" applyAlignment="1">
      <alignment horizontal="center"/>
    </xf>
    <xf numFmtId="0" fontId="131" fillId="28" borderId="25" xfId="0" applyNumberFormat="1" applyFont="1" applyFill="1" applyBorder="1" applyAlignment="1">
      <alignment horizontal="center"/>
    </xf>
    <xf numFmtId="0" fontId="131" fillId="28" borderId="1" xfId="0" applyNumberFormat="1" applyFont="1" applyFill="1" applyBorder="1" applyAlignment="1">
      <alignment horizontal="center"/>
    </xf>
    <xf numFmtId="0" fontId="43" fillId="28" borderId="81" xfId="0" applyNumberFormat="1" applyFont="1" applyFill="1" applyBorder="1"/>
    <xf numFmtId="0" fontId="131" fillId="28" borderId="28" xfId="0" applyNumberFormat="1" applyFont="1" applyFill="1" applyBorder="1" applyAlignment="1">
      <alignment horizontal="right"/>
    </xf>
    <xf numFmtId="0" fontId="131" fillId="28" borderId="5" xfId="0" applyNumberFormat="1" applyFont="1" applyFill="1" applyBorder="1"/>
    <xf numFmtId="43" fontId="131" fillId="28" borderId="5" xfId="10" applyFont="1" applyFill="1" applyBorder="1" applyAlignment="1">
      <alignment horizontal="center"/>
    </xf>
    <xf numFmtId="43" fontId="43" fillId="28" borderId="25" xfId="10" applyFont="1" applyFill="1" applyBorder="1"/>
    <xf numFmtId="0" fontId="43" fillId="28" borderId="28" xfId="0" applyNumberFormat="1" applyFont="1" applyFill="1" applyBorder="1" applyAlignment="1">
      <alignment horizontal="right"/>
    </xf>
    <xf numFmtId="0" fontId="43" fillId="28" borderId="5" xfId="0" applyNumberFormat="1" applyFont="1" applyFill="1" applyBorder="1" applyAlignment="1">
      <alignment horizontal="right"/>
    </xf>
    <xf numFmtId="0" fontId="52" fillId="28" borderId="5" xfId="0" applyNumberFormat="1" applyFont="1" applyFill="1" applyBorder="1"/>
    <xf numFmtId="43" fontId="52" fillId="28" borderId="25" xfId="10" applyFont="1" applyFill="1" applyBorder="1"/>
    <xf numFmtId="0" fontId="43" fillId="28" borderId="38" xfId="0" applyNumberFormat="1" applyFont="1" applyFill="1" applyBorder="1" applyAlignment="1">
      <alignment horizontal="right"/>
    </xf>
    <xf numFmtId="0" fontId="131" fillId="28" borderId="39" xfId="0" applyNumberFormat="1" applyFont="1" applyFill="1" applyBorder="1"/>
    <xf numFmtId="43" fontId="52" fillId="28" borderId="39" xfId="10" applyFont="1" applyFill="1" applyBorder="1"/>
    <xf numFmtId="43" fontId="43" fillId="28" borderId="0" xfId="10" applyFont="1" applyFill="1"/>
    <xf numFmtId="0" fontId="132" fillId="28" borderId="0" xfId="0" applyNumberFormat="1" applyFont="1" applyFill="1"/>
    <xf numFmtId="0" fontId="130" fillId="28" borderId="0" xfId="0" applyNumberFormat="1" applyFont="1" applyFill="1" applyAlignment="1">
      <alignment horizontal="left"/>
    </xf>
    <xf numFmtId="0" fontId="134" fillId="28" borderId="0" xfId="0" applyNumberFormat="1" applyFont="1" applyFill="1" applyAlignment="1">
      <alignment horizontal="centerContinuous"/>
    </xf>
    <xf numFmtId="2" fontId="131" fillId="28" borderId="0" xfId="0" applyNumberFormat="1" applyFont="1" applyFill="1" applyAlignment="1">
      <alignment horizontal="centerContinuous"/>
    </xf>
    <xf numFmtId="0" fontId="43" fillId="28" borderId="46" xfId="0" applyNumberFormat="1" applyFont="1" applyFill="1" applyBorder="1" applyAlignment="1">
      <alignment horizontal="center"/>
    </xf>
    <xf numFmtId="0" fontId="43" fillId="28" borderId="69" xfId="0" applyNumberFormat="1" applyFont="1" applyFill="1" applyBorder="1" applyAlignment="1">
      <alignment horizontal="center"/>
    </xf>
    <xf numFmtId="0" fontId="43" fillId="28" borderId="0" xfId="0" applyNumberFormat="1" applyFont="1" applyFill="1" applyBorder="1"/>
    <xf numFmtId="0" fontId="43" fillId="28" borderId="28" xfId="0" applyNumberFormat="1" applyFont="1" applyFill="1" applyBorder="1" applyAlignment="1">
      <alignment horizontal="center" vertical="center" wrapText="1"/>
    </xf>
    <xf numFmtId="0" fontId="43" fillId="28" borderId="24" xfId="0" applyNumberFormat="1" applyFont="1" applyFill="1" applyBorder="1" applyAlignment="1">
      <alignment horizontal="center" vertical="center" wrapText="1"/>
    </xf>
    <xf numFmtId="0" fontId="43" fillId="28" borderId="5" xfId="0" applyNumberFormat="1" applyFont="1" applyFill="1" applyBorder="1" applyAlignment="1">
      <alignment horizontal="center" vertical="center" wrapText="1"/>
    </xf>
    <xf numFmtId="2" fontId="43" fillId="28" borderId="5" xfId="0" applyNumberFormat="1" applyFont="1" applyFill="1" applyBorder="1" applyAlignment="1">
      <alignment horizontal="center" vertical="center" wrapText="1"/>
    </xf>
    <xf numFmtId="0" fontId="43" fillId="28" borderId="25" xfId="0" applyNumberFormat="1" applyFont="1" applyFill="1" applyBorder="1" applyAlignment="1">
      <alignment horizontal="center" vertical="center" wrapText="1"/>
    </xf>
    <xf numFmtId="0" fontId="43" fillId="28" borderId="23" xfId="0" applyNumberFormat="1" applyFont="1" applyFill="1" applyBorder="1" applyAlignment="1">
      <alignment horizontal="center" vertical="center" wrapText="1"/>
    </xf>
    <xf numFmtId="0" fontId="43" fillId="28" borderId="28" xfId="0" applyNumberFormat="1" applyFont="1" applyFill="1" applyBorder="1" applyAlignment="1">
      <alignment horizontal="center"/>
    </xf>
    <xf numFmtId="0" fontId="43" fillId="28" borderId="24" xfId="0" applyNumberFormat="1" applyFont="1" applyFill="1" applyBorder="1" applyAlignment="1">
      <alignment horizontal="center"/>
    </xf>
    <xf numFmtId="0" fontId="43" fillId="28" borderId="5" xfId="0" applyNumberFormat="1" applyFont="1" applyFill="1" applyBorder="1" applyAlignment="1">
      <alignment horizontal="center"/>
    </xf>
    <xf numFmtId="1" fontId="43" fillId="28" borderId="5" xfId="0" applyNumberFormat="1" applyFont="1" applyFill="1" applyBorder="1" applyAlignment="1">
      <alignment horizontal="center"/>
    </xf>
    <xf numFmtId="0" fontId="43" fillId="28" borderId="25" xfId="0" applyNumberFormat="1" applyFont="1" applyFill="1" applyBorder="1" applyAlignment="1">
      <alignment horizontal="center"/>
    </xf>
    <xf numFmtId="0" fontId="43" fillId="28" borderId="23" xfId="0" applyNumberFormat="1" applyFont="1" applyFill="1" applyBorder="1" applyAlignment="1">
      <alignment horizontal="center"/>
    </xf>
    <xf numFmtId="0" fontId="43" fillId="28" borderId="24" xfId="0" applyNumberFormat="1" applyFont="1" applyFill="1" applyBorder="1"/>
    <xf numFmtId="0" fontId="43" fillId="28" borderId="25" xfId="0" applyNumberFormat="1" applyFont="1" applyFill="1" applyBorder="1"/>
    <xf numFmtId="0" fontId="43" fillId="28" borderId="23" xfId="0" applyNumberFormat="1" applyFont="1" applyFill="1" applyBorder="1"/>
    <xf numFmtId="0" fontId="43" fillId="28" borderId="24" xfId="0" applyFont="1" applyFill="1" applyBorder="1"/>
    <xf numFmtId="2" fontId="52" fillId="28" borderId="25" xfId="0" applyNumberFormat="1" applyFont="1" applyFill="1" applyBorder="1"/>
    <xf numFmtId="2" fontId="43" fillId="28" borderId="23" xfId="0" applyNumberFormat="1" applyFont="1" applyFill="1" applyBorder="1"/>
    <xf numFmtId="2" fontId="52" fillId="28" borderId="24" xfId="0" applyNumberFormat="1" applyFont="1" applyFill="1" applyBorder="1"/>
    <xf numFmtId="2" fontId="43" fillId="28" borderId="28" xfId="0" applyNumberFormat="1" applyFont="1" applyFill="1" applyBorder="1"/>
    <xf numFmtId="1" fontId="43" fillId="28" borderId="24" xfId="0" applyNumberFormat="1" applyFont="1" applyFill="1" applyBorder="1"/>
    <xf numFmtId="2" fontId="43" fillId="28" borderId="24" xfId="0" applyNumberFormat="1" applyFont="1" applyFill="1" applyBorder="1"/>
    <xf numFmtId="0" fontId="52" fillId="28" borderId="0" xfId="0" applyNumberFormat="1" applyFont="1" applyFill="1"/>
    <xf numFmtId="0" fontId="43" fillId="28" borderId="46" xfId="0" applyNumberFormat="1" applyFont="1" applyFill="1" applyBorder="1"/>
    <xf numFmtId="2" fontId="52" fillId="28" borderId="69" xfId="0" applyNumberFormat="1" applyFont="1" applyFill="1" applyBorder="1"/>
    <xf numFmtId="2" fontId="43" fillId="28" borderId="50" xfId="0" applyNumberFormat="1" applyFont="1" applyFill="1" applyBorder="1"/>
    <xf numFmtId="0" fontId="43" fillId="28" borderId="50" xfId="0" applyNumberFormat="1" applyFont="1" applyFill="1" applyBorder="1"/>
    <xf numFmtId="2" fontId="52" fillId="28" borderId="51" xfId="0" applyNumberFormat="1" applyFont="1" applyFill="1" applyBorder="1"/>
    <xf numFmtId="2" fontId="43" fillId="28" borderId="72" xfId="0" applyNumberFormat="1" applyFont="1" applyFill="1" applyBorder="1"/>
    <xf numFmtId="2" fontId="43" fillId="28" borderId="46" xfId="0" applyNumberFormat="1" applyFont="1" applyFill="1" applyBorder="1"/>
    <xf numFmtId="2" fontId="43" fillId="28" borderId="51" xfId="0" applyNumberFormat="1" applyFont="1" applyFill="1" applyBorder="1"/>
    <xf numFmtId="43" fontId="52" fillId="28" borderId="24" xfId="10" applyFont="1" applyFill="1" applyBorder="1"/>
    <xf numFmtId="1" fontId="43" fillId="28" borderId="24" xfId="0" applyNumberFormat="1" applyFont="1" applyFill="1" applyBorder="1" applyAlignment="1">
      <alignment horizontal="left" wrapText="1"/>
    </xf>
    <xf numFmtId="1" fontId="43" fillId="28" borderId="24" xfId="0" applyNumberFormat="1" applyFont="1" applyFill="1" applyBorder="1" applyAlignment="1">
      <alignment horizontal="left"/>
    </xf>
    <xf numFmtId="0" fontId="43" fillId="28" borderId="38" xfId="0" applyNumberFormat="1" applyFont="1" applyFill="1" applyBorder="1"/>
    <xf numFmtId="0" fontId="131" fillId="28" borderId="0" xfId="0" applyNumberFormat="1" applyFont="1" applyFill="1" applyBorder="1"/>
    <xf numFmtId="0" fontId="134" fillId="28" borderId="0" xfId="0" applyNumberFormat="1" applyFont="1" applyFill="1" applyBorder="1"/>
    <xf numFmtId="43" fontId="43" fillId="28" borderId="0" xfId="10" applyFont="1" applyFill="1" applyAlignment="1">
      <alignment horizontal="right"/>
    </xf>
    <xf numFmtId="2" fontId="132" fillId="28" borderId="0" xfId="0" applyNumberFormat="1" applyFont="1" applyFill="1"/>
    <xf numFmtId="1" fontId="43" fillId="28" borderId="24" xfId="0" applyNumberFormat="1" applyFont="1" applyFill="1" applyBorder="1" applyAlignment="1">
      <alignment horizontal="right"/>
    </xf>
    <xf numFmtId="0" fontId="52" fillId="28" borderId="46" xfId="0" applyNumberFormat="1" applyFont="1" applyFill="1" applyBorder="1"/>
    <xf numFmtId="0" fontId="52" fillId="28" borderId="50" xfId="0" applyNumberFormat="1" applyFont="1" applyFill="1" applyBorder="1"/>
    <xf numFmtId="0" fontId="52" fillId="28" borderId="51" xfId="0" applyNumberFormat="1" applyFont="1" applyFill="1" applyBorder="1"/>
    <xf numFmtId="0" fontId="52" fillId="28" borderId="0" xfId="0" applyNumberFormat="1" applyFont="1" applyFill="1" applyBorder="1"/>
    <xf numFmtId="0" fontId="52" fillId="28" borderId="28" xfId="0" applyNumberFormat="1" applyFont="1" applyFill="1" applyBorder="1"/>
    <xf numFmtId="0" fontId="52" fillId="28" borderId="72" xfId="0" applyNumberFormat="1" applyFont="1" applyFill="1" applyBorder="1"/>
    <xf numFmtId="2" fontId="52" fillId="28" borderId="50" xfId="0" applyNumberFormat="1" applyFont="1" applyFill="1" applyBorder="1"/>
    <xf numFmtId="0" fontId="52" fillId="28" borderId="50" xfId="0" applyNumberFormat="1" applyFont="1" applyFill="1" applyBorder="1" applyAlignment="1">
      <alignment horizontal="center"/>
    </xf>
    <xf numFmtId="0" fontId="52" fillId="28" borderId="50" xfId="0" applyNumberFormat="1" applyFont="1" applyFill="1" applyBorder="1" applyAlignment="1">
      <alignment wrapText="1"/>
    </xf>
    <xf numFmtId="0" fontId="52" fillId="28" borderId="51" xfId="0" applyNumberFormat="1" applyFont="1" applyFill="1" applyBorder="1" applyAlignment="1">
      <alignment wrapText="1"/>
    </xf>
    <xf numFmtId="164" fontId="43" fillId="28" borderId="5" xfId="0" applyNumberFormat="1" applyFont="1" applyFill="1" applyBorder="1"/>
    <xf numFmtId="0" fontId="43" fillId="28" borderId="39" xfId="0" applyNumberFormat="1" applyFont="1" applyFill="1" applyBorder="1"/>
    <xf numFmtId="2" fontId="43" fillId="28" borderId="39" xfId="0" applyNumberFormat="1" applyFont="1" applyFill="1" applyBorder="1"/>
    <xf numFmtId="43" fontId="52" fillId="28" borderId="40" xfId="0" applyNumberFormat="1" applyFont="1" applyFill="1" applyBorder="1"/>
    <xf numFmtId="0" fontId="43" fillId="28" borderId="51" xfId="0" applyNumberFormat="1" applyFont="1" applyFill="1" applyBorder="1"/>
    <xf numFmtId="0" fontId="43" fillId="28" borderId="47" xfId="0" applyNumberFormat="1" applyFont="1" applyFill="1" applyBorder="1" applyAlignment="1">
      <alignment horizontal="center"/>
    </xf>
    <xf numFmtId="43" fontId="52" fillId="28" borderId="40" xfId="10" applyFont="1" applyFill="1" applyBorder="1"/>
    <xf numFmtId="0" fontId="43" fillId="28" borderId="106" xfId="0" applyNumberFormat="1" applyFont="1" applyFill="1" applyBorder="1" applyAlignment="1">
      <alignment horizontal="center"/>
    </xf>
    <xf numFmtId="2" fontId="52" fillId="28" borderId="50" xfId="0" applyNumberFormat="1" applyFont="1" applyFill="1" applyBorder="1" applyAlignment="1">
      <alignment wrapText="1"/>
    </xf>
    <xf numFmtId="164" fontId="43" fillId="28" borderId="50" xfId="0" applyNumberFormat="1" applyFont="1" applyFill="1" applyBorder="1"/>
    <xf numFmtId="43" fontId="43" fillId="28" borderId="51" xfId="10" applyFont="1" applyFill="1" applyBorder="1"/>
    <xf numFmtId="2" fontId="43" fillId="28" borderId="22" xfId="0" applyNumberFormat="1" applyFont="1" applyFill="1" applyBorder="1"/>
    <xf numFmtId="0" fontId="43" fillId="28" borderId="22" xfId="0" applyNumberFormat="1" applyFont="1" applyFill="1" applyBorder="1"/>
    <xf numFmtId="0" fontId="43" fillId="28" borderId="68" xfId="0" applyNumberFormat="1" applyFont="1" applyFill="1" applyBorder="1"/>
    <xf numFmtId="164" fontId="43" fillId="28" borderId="39" xfId="0" applyNumberFormat="1" applyFont="1" applyFill="1" applyBorder="1"/>
    <xf numFmtId="0" fontId="43" fillId="28" borderId="57" xfId="0" applyNumberFormat="1" applyFont="1" applyFill="1" applyBorder="1"/>
    <xf numFmtId="0" fontId="43" fillId="28" borderId="76" xfId="0" applyNumberFormat="1" applyFont="1" applyFill="1" applyBorder="1"/>
    <xf numFmtId="0" fontId="43" fillId="28" borderId="42" xfId="0" applyNumberFormat="1" applyFont="1" applyFill="1" applyBorder="1" applyAlignment="1">
      <alignment horizontal="center"/>
    </xf>
    <xf numFmtId="0" fontId="43" fillId="28" borderId="16" xfId="0" applyNumberFormat="1" applyFont="1" applyFill="1" applyBorder="1" applyAlignment="1">
      <alignment horizontal="center"/>
    </xf>
    <xf numFmtId="0" fontId="43" fillId="28" borderId="86" xfId="0" applyNumberFormat="1" applyFont="1" applyFill="1" applyBorder="1" applyAlignment="1">
      <alignment horizontal="center"/>
    </xf>
    <xf numFmtId="0" fontId="43" fillId="28" borderId="50" xfId="0" applyNumberFormat="1" applyFont="1" applyFill="1" applyBorder="1" applyAlignment="1">
      <alignment horizontal="center"/>
    </xf>
    <xf numFmtId="0" fontId="43" fillId="28" borderId="50" xfId="0" applyNumberFormat="1" applyFont="1" applyFill="1" applyBorder="1" applyAlignment="1">
      <alignment wrapText="1"/>
    </xf>
    <xf numFmtId="0" fontId="43" fillId="28" borderId="5" xfId="0" applyNumberFormat="1" applyFont="1" applyFill="1" applyBorder="1" applyAlignment="1">
      <alignment wrapText="1"/>
    </xf>
    <xf numFmtId="0" fontId="52" fillId="28" borderId="25" xfId="0" applyNumberFormat="1" applyFont="1" applyFill="1" applyBorder="1" applyAlignment="1">
      <alignment horizontal="center" wrapText="1"/>
    </xf>
    <xf numFmtId="43" fontId="43" fillId="28" borderId="51" xfId="0" applyNumberFormat="1" applyFont="1" applyFill="1" applyBorder="1"/>
    <xf numFmtId="0" fontId="43" fillId="28" borderId="58" xfId="0" applyNumberFormat="1" applyFont="1" applyFill="1" applyBorder="1"/>
    <xf numFmtId="0" fontId="52" fillId="28" borderId="22" xfId="0" applyNumberFormat="1" applyFont="1" applyFill="1" applyBorder="1"/>
    <xf numFmtId="0" fontId="52" fillId="28" borderId="68" xfId="0" applyNumberFormat="1" applyFont="1" applyFill="1" applyBorder="1"/>
    <xf numFmtId="0" fontId="43" fillId="28" borderId="61" xfId="0" applyNumberFormat="1" applyFont="1" applyFill="1" applyBorder="1"/>
    <xf numFmtId="2" fontId="43" fillId="28" borderId="57" xfId="0" applyNumberFormat="1" applyFont="1" applyFill="1" applyBorder="1"/>
    <xf numFmtId="0" fontId="52" fillId="28" borderId="57" xfId="0" applyNumberFormat="1" applyFont="1" applyFill="1" applyBorder="1"/>
    <xf numFmtId="43" fontId="52" fillId="28" borderId="83" xfId="10" applyFont="1" applyFill="1" applyBorder="1"/>
    <xf numFmtId="0" fontId="43" fillId="28" borderId="40" xfId="0" applyNumberFormat="1" applyFont="1" applyFill="1" applyBorder="1"/>
    <xf numFmtId="0" fontId="52" fillId="28" borderId="0" xfId="0" applyNumberFormat="1" applyFont="1" applyFill="1" applyBorder="1" applyAlignment="1">
      <alignment horizontal="center"/>
    </xf>
    <xf numFmtId="0" fontId="52" fillId="28" borderId="5" xfId="0" applyNumberFormat="1" applyFont="1" applyFill="1" applyBorder="1" applyAlignment="1">
      <alignment horizontal="center" wrapText="1"/>
    </xf>
    <xf numFmtId="0" fontId="52" fillId="28" borderId="24" xfId="0" applyNumberFormat="1" applyFont="1" applyFill="1" applyBorder="1" applyAlignment="1">
      <alignment horizontal="center" wrapText="1"/>
    </xf>
    <xf numFmtId="43" fontId="43" fillId="28" borderId="24" xfId="10" applyFont="1" applyFill="1" applyBorder="1"/>
    <xf numFmtId="0" fontId="43" fillId="28" borderId="50" xfId="0" applyNumberFormat="1" applyFont="1" applyFill="1" applyBorder="1" applyAlignment="1">
      <alignment horizontal="center" wrapText="1"/>
    </xf>
    <xf numFmtId="0" fontId="43" fillId="28" borderId="51" xfId="0" applyNumberFormat="1" applyFont="1" applyFill="1" applyBorder="1" applyAlignment="1">
      <alignment horizontal="right" wrapText="1"/>
    </xf>
    <xf numFmtId="0" fontId="43" fillId="28" borderId="28" xfId="0" applyNumberFormat="1" applyFont="1" applyFill="1" applyBorder="1" applyAlignment="1">
      <alignment horizontal="left"/>
    </xf>
    <xf numFmtId="0" fontId="43" fillId="28" borderId="23" xfId="0" applyNumberFormat="1" applyFont="1" applyFill="1" applyBorder="1" applyAlignment="1">
      <alignment horizontal="left"/>
    </xf>
    <xf numFmtId="0" fontId="52" fillId="28" borderId="5" xfId="0" applyNumberFormat="1" applyFont="1" applyFill="1" applyBorder="1" applyAlignment="1">
      <alignment horizontal="center"/>
    </xf>
    <xf numFmtId="2" fontId="43" fillId="28" borderId="5" xfId="0" applyNumberFormat="1" applyFont="1" applyFill="1" applyBorder="1" applyAlignment="1">
      <alignment horizontal="center"/>
    </xf>
    <xf numFmtId="2" fontId="43" fillId="28" borderId="25" xfId="0" applyNumberFormat="1" applyFont="1" applyFill="1" applyBorder="1" applyAlignment="1">
      <alignment horizontal="right"/>
    </xf>
    <xf numFmtId="0" fontId="43" fillId="28" borderId="39" xfId="0" applyNumberFormat="1" applyFont="1" applyFill="1" applyBorder="1" applyAlignment="1">
      <alignment horizontal="center"/>
    </xf>
    <xf numFmtId="2" fontId="43" fillId="28" borderId="40" xfId="0" applyNumberFormat="1" applyFont="1" applyFill="1" applyBorder="1"/>
    <xf numFmtId="43" fontId="52" fillId="28" borderId="5" xfId="0" applyNumberFormat="1" applyFont="1" applyFill="1" applyBorder="1"/>
    <xf numFmtId="43" fontId="43" fillId="28" borderId="0" xfId="0" applyNumberFormat="1" applyFont="1" applyFill="1" applyBorder="1"/>
    <xf numFmtId="0" fontId="52" fillId="28" borderId="46" xfId="0" applyNumberFormat="1" applyFont="1" applyFill="1" applyBorder="1" applyAlignment="1">
      <alignment horizontal="center" wrapText="1"/>
    </xf>
    <xf numFmtId="0" fontId="52" fillId="28" borderId="50" xfId="0" applyNumberFormat="1" applyFont="1" applyFill="1" applyBorder="1" applyAlignment="1">
      <alignment horizontal="center" wrapText="1"/>
    </xf>
    <xf numFmtId="0" fontId="43" fillId="28" borderId="84" xfId="0" applyFont="1" applyFill="1" applyBorder="1"/>
    <xf numFmtId="2" fontId="43" fillId="28" borderId="54" xfId="0" applyNumberFormat="1" applyFont="1" applyFill="1" applyBorder="1"/>
    <xf numFmtId="173" fontId="52" fillId="28" borderId="0" xfId="10" applyNumberFormat="1" applyFont="1" applyFill="1" applyBorder="1" applyAlignment="1"/>
    <xf numFmtId="173" fontId="52" fillId="28" borderId="0" xfId="10" applyNumberFormat="1" applyFont="1" applyFill="1" applyBorder="1"/>
    <xf numFmtId="175" fontId="52" fillId="28" borderId="0" xfId="10" applyNumberFormat="1" applyFont="1" applyFill="1" applyBorder="1"/>
    <xf numFmtId="1" fontId="43" fillId="28" borderId="84" xfId="0" applyNumberFormat="1" applyFont="1" applyFill="1" applyBorder="1"/>
    <xf numFmtId="43" fontId="52" fillId="28" borderId="0" xfId="10" applyFont="1" applyFill="1" applyBorder="1"/>
    <xf numFmtId="0" fontId="43" fillId="28" borderId="0" xfId="0" applyNumberFormat="1" applyFont="1" applyFill="1" applyAlignment="1">
      <alignment wrapText="1"/>
    </xf>
    <xf numFmtId="1" fontId="43" fillId="28" borderId="85" xfId="0" applyNumberFormat="1" applyFont="1" applyFill="1" applyBorder="1"/>
    <xf numFmtId="1" fontId="43" fillId="28" borderId="11" xfId="0" applyNumberFormat="1" applyFont="1" applyFill="1" applyBorder="1"/>
    <xf numFmtId="43" fontId="52" fillId="28" borderId="0" xfId="0" applyNumberFormat="1" applyFont="1" applyFill="1" applyBorder="1"/>
    <xf numFmtId="165" fontId="43" fillId="28" borderId="0" xfId="0" applyNumberFormat="1" applyFont="1" applyFill="1" applyBorder="1"/>
    <xf numFmtId="1" fontId="43" fillId="28" borderId="84" xfId="0" applyNumberFormat="1" applyFont="1" applyFill="1" applyBorder="1" applyAlignment="1">
      <alignment horizontal="left"/>
    </xf>
    <xf numFmtId="0" fontId="43" fillId="28" borderId="43" xfId="0" applyNumberFormat="1" applyFont="1" applyFill="1" applyBorder="1"/>
    <xf numFmtId="0" fontId="43" fillId="28" borderId="84" xfId="0" applyNumberFormat="1" applyFont="1" applyFill="1" applyBorder="1"/>
    <xf numFmtId="0" fontId="43" fillId="28" borderId="4" xfId="0" applyNumberFormat="1" applyFont="1" applyFill="1" applyBorder="1"/>
    <xf numFmtId="0" fontId="52" fillId="28" borderId="84" xfId="0" applyNumberFormat="1" applyFont="1" applyFill="1" applyBorder="1"/>
    <xf numFmtId="0" fontId="52" fillId="28" borderId="24" xfId="0" applyNumberFormat="1" applyFont="1" applyFill="1" applyBorder="1"/>
    <xf numFmtId="1" fontId="43" fillId="28" borderId="43" xfId="0" applyNumberFormat="1" applyFont="1" applyFill="1" applyBorder="1"/>
    <xf numFmtId="0" fontId="43" fillId="28" borderId="21" xfId="0" applyNumberFormat="1" applyFont="1" applyFill="1" applyBorder="1"/>
    <xf numFmtId="0" fontId="52" fillId="28" borderId="0" xfId="0" applyNumberFormat="1" applyFont="1" applyFill="1" applyBorder="1" applyAlignment="1">
      <alignment wrapText="1"/>
    </xf>
    <xf numFmtId="1" fontId="43" fillId="28" borderId="44" xfId="0" applyNumberFormat="1" applyFont="1" applyFill="1" applyBorder="1" applyAlignment="1">
      <alignment horizontal="right"/>
    </xf>
    <xf numFmtId="2" fontId="43" fillId="28" borderId="20" xfId="0" applyNumberFormat="1" applyFont="1" applyFill="1" applyBorder="1"/>
    <xf numFmtId="0" fontId="43" fillId="28" borderId="20" xfId="0" applyNumberFormat="1" applyFont="1" applyFill="1" applyBorder="1"/>
    <xf numFmtId="2" fontId="43" fillId="28" borderId="45" xfId="0" applyNumberFormat="1" applyFont="1" applyFill="1" applyBorder="1"/>
    <xf numFmtId="0" fontId="43" fillId="28" borderId="0" xfId="0" applyNumberFormat="1" applyFont="1" applyFill="1" applyAlignment="1">
      <alignment horizontal="center" wrapText="1"/>
    </xf>
    <xf numFmtId="0" fontId="43" fillId="28" borderId="45" xfId="0" applyFont="1" applyFill="1" applyBorder="1" applyAlignment="1">
      <alignment horizontal="right"/>
    </xf>
    <xf numFmtId="0" fontId="43" fillId="28" borderId="53" xfId="0" applyNumberFormat="1" applyFont="1" applyFill="1" applyBorder="1"/>
    <xf numFmtId="0" fontId="43" fillId="28" borderId="15" xfId="0" applyNumberFormat="1" applyFont="1" applyFill="1" applyBorder="1"/>
    <xf numFmtId="43" fontId="43" fillId="28" borderId="53" xfId="10" applyFont="1" applyFill="1" applyBorder="1"/>
    <xf numFmtId="43" fontId="43" fillId="28" borderId="22" xfId="10" applyFont="1" applyFill="1" applyBorder="1"/>
    <xf numFmtId="43" fontId="52" fillId="28" borderId="68" xfId="10" applyFont="1" applyFill="1" applyBorder="1"/>
    <xf numFmtId="43" fontId="43" fillId="28" borderId="47" xfId="10" applyFont="1" applyFill="1" applyBorder="1"/>
    <xf numFmtId="43" fontId="52" fillId="28" borderId="15" xfId="10" applyFont="1" applyFill="1" applyBorder="1"/>
    <xf numFmtId="43" fontId="43" fillId="28" borderId="68" xfId="10" applyFont="1" applyFill="1" applyBorder="1"/>
    <xf numFmtId="0" fontId="43" fillId="28" borderId="7" xfId="0" applyNumberFormat="1" applyFont="1" applyFill="1" applyBorder="1"/>
    <xf numFmtId="0" fontId="131" fillId="28" borderId="116" xfId="0" applyNumberFormat="1" applyFont="1" applyFill="1" applyBorder="1"/>
    <xf numFmtId="43" fontId="52" fillId="28" borderId="7" xfId="10" applyFont="1" applyFill="1" applyBorder="1"/>
    <xf numFmtId="43" fontId="52" fillId="28" borderId="91" xfId="10" applyFont="1" applyFill="1" applyBorder="1"/>
    <xf numFmtId="2" fontId="52" fillId="28" borderId="0" xfId="0" applyNumberFormat="1" applyFont="1" applyFill="1" applyAlignment="1">
      <alignment horizontal="right"/>
    </xf>
    <xf numFmtId="2" fontId="52" fillId="28" borderId="11" xfId="0" applyNumberFormat="1" applyFont="1" applyFill="1" applyBorder="1" applyAlignment="1">
      <alignment horizontal="center" vertical="center" wrapText="1"/>
    </xf>
    <xf numFmtId="2" fontId="43" fillId="28" borderId="0" xfId="0" applyNumberFormat="1" applyFont="1" applyFill="1" applyAlignment="1">
      <alignment horizontal="center"/>
    </xf>
    <xf numFmtId="2" fontId="141" fillId="28" borderId="22" xfId="0" applyNumberFormat="1" applyFont="1" applyFill="1" applyBorder="1"/>
    <xf numFmtId="2" fontId="141" fillId="28" borderId="0" xfId="0" applyNumberFormat="1" applyFont="1" applyFill="1"/>
    <xf numFmtId="2" fontId="43" fillId="28" borderId="0" xfId="0" applyNumberFormat="1" applyFont="1" applyFill="1" applyAlignment="1">
      <alignment horizontal="left"/>
    </xf>
    <xf numFmtId="0" fontId="52" fillId="28" borderId="0" xfId="0" applyFont="1" applyFill="1" applyBorder="1" applyAlignment="1">
      <alignment vertical="center"/>
    </xf>
    <xf numFmtId="0" fontId="52" fillId="0" borderId="72" xfId="0" applyFont="1" applyFill="1" applyBorder="1" applyAlignment="1">
      <alignment horizontal="center" vertical="center"/>
    </xf>
    <xf numFmtId="0" fontId="139" fillId="0" borderId="23" xfId="0" applyFont="1" applyBorder="1" applyAlignment="1">
      <alignment horizontal="center"/>
    </xf>
    <xf numFmtId="0" fontId="43" fillId="0" borderId="23" xfId="0" applyFont="1" applyBorder="1" applyAlignment="1">
      <alignment wrapText="1"/>
    </xf>
    <xf numFmtId="0" fontId="52" fillId="28" borderId="0" xfId="0" applyFont="1" applyFill="1" applyBorder="1" applyAlignment="1">
      <alignment horizontal="center" vertical="center"/>
    </xf>
    <xf numFmtId="2" fontId="43" fillId="28" borderId="0" xfId="0" applyNumberFormat="1" applyFont="1" applyFill="1" applyBorder="1" applyAlignment="1">
      <alignment vertical="center"/>
    </xf>
    <xf numFmtId="43" fontId="43" fillId="28" borderId="0" xfId="10" applyFont="1" applyFill="1" applyBorder="1" applyAlignment="1">
      <alignment vertical="center"/>
    </xf>
    <xf numFmtId="2" fontId="52" fillId="28" borderId="0" xfId="0" applyNumberFormat="1" applyFont="1" applyFill="1" applyBorder="1" applyAlignment="1">
      <alignment vertical="center"/>
    </xf>
    <xf numFmtId="0" fontId="43" fillId="0" borderId="42" xfId="0" applyNumberFormat="1" applyFont="1" applyFill="1" applyBorder="1"/>
    <xf numFmtId="0" fontId="43" fillId="0" borderId="16" xfId="0" applyNumberFormat="1" applyFont="1" applyFill="1" applyBorder="1"/>
    <xf numFmtId="0" fontId="43" fillId="0" borderId="51" xfId="0" applyNumberFormat="1" applyFont="1" applyFill="1" applyBorder="1" applyAlignment="1">
      <alignment horizontal="center"/>
    </xf>
    <xf numFmtId="0" fontId="43" fillId="38" borderId="45" xfId="0" applyNumberFormat="1" applyFont="1" applyFill="1" applyBorder="1"/>
    <xf numFmtId="0" fontId="43" fillId="28" borderId="0" xfId="0" applyFont="1" applyFill="1" applyAlignment="1">
      <alignment horizontal="left"/>
    </xf>
    <xf numFmtId="0" fontId="130" fillId="28" borderId="0" xfId="0" applyNumberFormat="1" applyFont="1" applyFill="1" applyAlignment="1">
      <alignment horizontal="centerContinuous" vertical="top" wrapText="1"/>
    </xf>
    <xf numFmtId="0" fontId="43" fillId="28" borderId="0" xfId="0" applyNumberFormat="1" applyFont="1" applyFill="1" applyAlignment="1">
      <alignment horizontal="centerContinuous" vertical="top" wrapText="1"/>
    </xf>
    <xf numFmtId="0" fontId="43" fillId="28" borderId="61" xfId="0" applyFont="1" applyFill="1" applyBorder="1" applyAlignment="1">
      <alignment horizontal="center"/>
    </xf>
    <xf numFmtId="0" fontId="131" fillId="28" borderId="57" xfId="0" applyNumberFormat="1" applyFont="1" applyFill="1" applyBorder="1" applyAlignment="1">
      <alignment horizontal="center"/>
    </xf>
    <xf numFmtId="0" fontId="131" fillId="28" borderId="83" xfId="0" applyNumberFormat="1" applyFont="1" applyFill="1" applyBorder="1" applyAlignment="1">
      <alignment horizontal="center"/>
    </xf>
    <xf numFmtId="0" fontId="43" fillId="28" borderId="28" xfId="0" applyFont="1" applyFill="1" applyBorder="1" applyAlignment="1">
      <alignment horizontal="center"/>
    </xf>
    <xf numFmtId="0" fontId="131" fillId="28" borderId="24" xfId="0" applyNumberFormat="1" applyFont="1" applyFill="1" applyBorder="1" applyAlignment="1">
      <alignment horizontal="center"/>
    </xf>
    <xf numFmtId="0" fontId="43" fillId="28" borderId="5" xfId="0" applyNumberFormat="1" applyFont="1" applyFill="1" applyBorder="1" applyAlignment="1">
      <alignment horizontal="left"/>
    </xf>
    <xf numFmtId="165" fontId="43" fillId="28" borderId="5" xfId="0" applyNumberFormat="1" applyFont="1" applyFill="1" applyBorder="1"/>
    <xf numFmtId="165" fontId="43" fillId="28" borderId="24" xfId="0" applyNumberFormat="1" applyFont="1" applyFill="1" applyBorder="1"/>
    <xf numFmtId="10" fontId="43" fillId="28" borderId="5" xfId="43" applyNumberFormat="1" applyFont="1" applyFill="1" applyBorder="1"/>
    <xf numFmtId="10" fontId="43" fillId="28" borderId="24" xfId="43" applyNumberFormat="1" applyFont="1" applyFill="1" applyBorder="1"/>
    <xf numFmtId="10" fontId="43" fillId="28" borderId="25" xfId="0" applyNumberFormat="1" applyFont="1" applyFill="1" applyBorder="1"/>
    <xf numFmtId="165" fontId="43" fillId="28" borderId="25" xfId="0" applyNumberFormat="1" applyFont="1" applyFill="1" applyBorder="1"/>
    <xf numFmtId="43" fontId="43" fillId="28" borderId="24" xfId="0" applyNumberFormat="1" applyFont="1" applyFill="1" applyBorder="1"/>
    <xf numFmtId="167" fontId="43" fillId="28" borderId="24" xfId="0" applyNumberFormat="1" applyFont="1" applyFill="1" applyBorder="1"/>
    <xf numFmtId="167" fontId="43" fillId="28" borderId="5" xfId="0" applyNumberFormat="1" applyFont="1" applyFill="1" applyBorder="1"/>
    <xf numFmtId="167" fontId="43" fillId="28" borderId="25" xfId="0" applyNumberFormat="1" applyFont="1" applyFill="1" applyBorder="1"/>
    <xf numFmtId="0" fontId="43" fillId="28" borderId="38" xfId="0" applyFont="1" applyFill="1" applyBorder="1" applyAlignment="1">
      <alignment horizontal="center"/>
    </xf>
    <xf numFmtId="2" fontId="43" fillId="28" borderId="62" xfId="0" applyNumberFormat="1" applyFont="1" applyFill="1" applyBorder="1"/>
    <xf numFmtId="0" fontId="43" fillId="28" borderId="0" xfId="0" applyNumberFormat="1" applyFont="1" applyFill="1" applyAlignment="1">
      <alignment horizontal="left"/>
    </xf>
    <xf numFmtId="2" fontId="43" fillId="28" borderId="15" xfId="0" applyNumberFormat="1" applyFont="1" applyFill="1" applyBorder="1"/>
    <xf numFmtId="43" fontId="43" fillId="28" borderId="53" xfId="0" applyNumberFormat="1" applyFont="1" applyFill="1" applyBorder="1"/>
    <xf numFmtId="43" fontId="43" fillId="28" borderId="117" xfId="0" applyNumberFormat="1" applyFont="1" applyFill="1" applyBorder="1"/>
    <xf numFmtId="0" fontId="52" fillId="28" borderId="7" xfId="0" applyNumberFormat="1" applyFont="1" applyFill="1" applyBorder="1"/>
    <xf numFmtId="2" fontId="52" fillId="28" borderId="116" xfId="0" applyNumberFormat="1" applyFont="1" applyFill="1" applyBorder="1" applyAlignment="1">
      <alignment horizontal="right"/>
    </xf>
    <xf numFmtId="2" fontId="52" fillId="28" borderId="8" xfId="0" applyNumberFormat="1" applyFont="1" applyFill="1" applyBorder="1"/>
    <xf numFmtId="2" fontId="52" fillId="28" borderId="9" xfId="0" applyNumberFormat="1" applyFont="1" applyFill="1" applyBorder="1"/>
    <xf numFmtId="0" fontId="17" fillId="0" borderId="0" xfId="0" applyFont="1"/>
    <xf numFmtId="43" fontId="7" fillId="28" borderId="5" xfId="10" applyFont="1" applyFill="1" applyBorder="1" applyAlignment="1">
      <alignment horizontal="center"/>
    </xf>
    <xf numFmtId="43" fontId="52" fillId="0" borderId="5" xfId="10" applyFont="1" applyFill="1" applyBorder="1" applyAlignment="1">
      <alignment horizontal="left" vertical="center" wrapText="1"/>
    </xf>
    <xf numFmtId="43" fontId="7" fillId="28" borderId="23" xfId="10" applyFont="1" applyFill="1" applyBorder="1" applyAlignment="1">
      <alignment horizontal="right"/>
    </xf>
    <xf numFmtId="43" fontId="7" fillId="28" borderId="5" xfId="10" applyFont="1" applyFill="1" applyBorder="1" applyAlignment="1">
      <alignment horizontal="right"/>
    </xf>
    <xf numFmtId="43" fontId="7" fillId="28" borderId="15" xfId="10" applyFont="1" applyFill="1" applyBorder="1" applyAlignment="1">
      <alignment horizontal="right"/>
    </xf>
    <xf numFmtId="43" fontId="17" fillId="0" borderId="28" xfId="10" applyFont="1" applyBorder="1"/>
    <xf numFmtId="43" fontId="7" fillId="28" borderId="23" xfId="10" applyFont="1" applyFill="1" applyBorder="1"/>
    <xf numFmtId="43" fontId="7" fillId="28" borderId="5" xfId="10" applyFont="1" applyFill="1" applyBorder="1"/>
    <xf numFmtId="43" fontId="7" fillId="28" borderId="40" xfId="10" applyFont="1" applyFill="1" applyBorder="1"/>
    <xf numFmtId="43" fontId="17" fillId="28" borderId="23" xfId="10" applyFont="1" applyFill="1" applyBorder="1"/>
    <xf numFmtId="43" fontId="17" fillId="28" borderId="5" xfId="10" applyFont="1" applyFill="1" applyBorder="1"/>
    <xf numFmtId="43" fontId="17" fillId="28" borderId="25" xfId="10" applyFont="1" applyFill="1" applyBorder="1"/>
    <xf numFmtId="2" fontId="17" fillId="0" borderId="0" xfId="0" applyNumberFormat="1" applyFont="1"/>
    <xf numFmtId="43" fontId="180" fillId="28" borderId="5" xfId="10" applyFont="1" applyFill="1" applyBorder="1"/>
    <xf numFmtId="43" fontId="180" fillId="0" borderId="28" xfId="10" applyFont="1" applyBorder="1"/>
    <xf numFmtId="43" fontId="181" fillId="28" borderId="5" xfId="10" applyFont="1" applyFill="1" applyBorder="1"/>
    <xf numFmtId="2" fontId="181" fillId="0" borderId="0" xfId="0" applyNumberFormat="1" applyFont="1"/>
    <xf numFmtId="0" fontId="181" fillId="0" borderId="0" xfId="0" applyFont="1"/>
    <xf numFmtId="43" fontId="17" fillId="28" borderId="0" xfId="10" applyFont="1" applyFill="1"/>
    <xf numFmtId="43" fontId="7" fillId="28" borderId="25" xfId="10" applyFont="1" applyFill="1" applyBorder="1"/>
    <xf numFmtId="0" fontId="17" fillId="0" borderId="28" xfId="0" applyFont="1" applyBorder="1"/>
    <xf numFmtId="2" fontId="17" fillId="5" borderId="5" xfId="0" applyNumberFormat="1" applyFont="1" applyFill="1" applyBorder="1"/>
    <xf numFmtId="0" fontId="17" fillId="0" borderId="5" xfId="0" applyFont="1" applyBorder="1"/>
    <xf numFmtId="2" fontId="17" fillId="0" borderId="5" xfId="0" applyNumberFormat="1" applyFont="1" applyFill="1" applyBorder="1"/>
    <xf numFmtId="43" fontId="17" fillId="0" borderId="28" xfId="10" applyFont="1" applyBorder="1" applyAlignment="1">
      <alignment horizontal="left" vertical="center" wrapText="1"/>
    </xf>
    <xf numFmtId="43" fontId="7" fillId="28" borderId="24" xfId="10" applyFont="1" applyFill="1" applyBorder="1"/>
    <xf numFmtId="0" fontId="181" fillId="28" borderId="0" xfId="0" applyFont="1" applyFill="1"/>
    <xf numFmtId="0" fontId="17" fillId="0" borderId="0" xfId="0" applyFont="1" applyAlignment="1">
      <alignment horizontal="right"/>
    </xf>
    <xf numFmtId="43" fontId="180" fillId="28" borderId="25" xfId="10" applyFont="1" applyFill="1" applyBorder="1"/>
    <xf numFmtId="43" fontId="7" fillId="0" borderId="28" xfId="10" applyFont="1" applyBorder="1" applyAlignment="1">
      <alignment horizontal="left"/>
    </xf>
    <xf numFmtId="43" fontId="38" fillId="0" borderId="28" xfId="10" applyFont="1" applyBorder="1"/>
    <xf numFmtId="43" fontId="38" fillId="28" borderId="23" xfId="10" applyFont="1" applyFill="1" applyBorder="1"/>
    <xf numFmtId="43" fontId="17" fillId="0" borderId="28" xfId="10" applyFont="1" applyFill="1" applyBorder="1"/>
    <xf numFmtId="43" fontId="17" fillId="0" borderId="0" xfId="0" applyNumberFormat="1" applyFont="1"/>
    <xf numFmtId="43" fontId="180" fillId="28" borderId="24" xfId="10" applyFont="1" applyFill="1" applyBorder="1"/>
    <xf numFmtId="43" fontId="17" fillId="0" borderId="28" xfId="10" applyFont="1" applyBorder="1" applyAlignment="1">
      <alignment wrapText="1"/>
    </xf>
    <xf numFmtId="43" fontId="17" fillId="0" borderId="43" xfId="10" applyFont="1" applyBorder="1"/>
    <xf numFmtId="43" fontId="17" fillId="28" borderId="0" xfId="10" applyFont="1" applyFill="1" applyBorder="1"/>
    <xf numFmtId="0" fontId="17" fillId="0" borderId="0" xfId="0" applyNumberFormat="1" applyFont="1" applyFill="1"/>
    <xf numFmtId="43" fontId="17" fillId="28" borderId="23" xfId="10" applyFont="1" applyFill="1" applyBorder="1" applyAlignment="1">
      <alignment horizontal="right" vertical="center" wrapText="1"/>
    </xf>
    <xf numFmtId="43" fontId="7" fillId="28" borderId="23" xfId="10" applyFont="1" applyFill="1" applyBorder="1" applyAlignment="1">
      <alignment horizontal="left"/>
    </xf>
    <xf numFmtId="43" fontId="7" fillId="0" borderId="38" xfId="10" applyFont="1" applyBorder="1"/>
    <xf numFmtId="43" fontId="7" fillId="28" borderId="55" xfId="10" applyFont="1" applyFill="1" applyBorder="1"/>
    <xf numFmtId="43" fontId="7" fillId="28" borderId="39" xfId="10" applyFont="1" applyFill="1" applyBorder="1"/>
    <xf numFmtId="43" fontId="17" fillId="0" borderId="0" xfId="10" applyFont="1" applyFill="1"/>
    <xf numFmtId="0" fontId="17" fillId="28" borderId="0" xfId="0" applyFont="1" applyFill="1"/>
    <xf numFmtId="2" fontId="17" fillId="28" borderId="0" xfId="0" applyNumberFormat="1" applyFont="1" applyFill="1"/>
    <xf numFmtId="2" fontId="17" fillId="28" borderId="0" xfId="0" applyNumberFormat="1" applyFont="1" applyFill="1" applyBorder="1"/>
    <xf numFmtId="1" fontId="17" fillId="0" borderId="0" xfId="0" applyNumberFormat="1" applyFont="1"/>
    <xf numFmtId="0" fontId="7" fillId="0" borderId="5" xfId="0" applyFont="1" applyBorder="1"/>
    <xf numFmtId="0" fontId="7" fillId="28" borderId="5" xfId="0" applyFont="1" applyFill="1" applyBorder="1"/>
    <xf numFmtId="0" fontId="7" fillId="28" borderId="5" xfId="0" applyFont="1" applyFill="1" applyBorder="1" applyAlignment="1">
      <alignment horizontal="center"/>
    </xf>
    <xf numFmtId="0" fontId="17" fillId="28" borderId="5" xfId="0" applyFont="1" applyFill="1" applyBorder="1"/>
    <xf numFmtId="43" fontId="17" fillId="28" borderId="5" xfId="10" applyFont="1" applyFill="1" applyBorder="1" applyAlignment="1">
      <alignment horizontal="right"/>
    </xf>
    <xf numFmtId="43" fontId="17" fillId="0" borderId="0" xfId="10" applyFont="1"/>
    <xf numFmtId="43" fontId="7" fillId="0" borderId="28" xfId="10" applyFont="1" applyBorder="1"/>
    <xf numFmtId="2" fontId="178" fillId="28" borderId="0" xfId="0" applyNumberFormat="1" applyFont="1" applyFill="1"/>
    <xf numFmtId="2" fontId="179" fillId="28" borderId="0" xfId="0" applyNumberFormat="1" applyFont="1" applyFill="1"/>
    <xf numFmtId="2" fontId="178" fillId="28" borderId="0" xfId="0" applyNumberFormat="1" applyFont="1" applyFill="1" applyAlignment="1">
      <alignment horizontal="centerContinuous"/>
    </xf>
    <xf numFmtId="2" fontId="52" fillId="28" borderId="5" xfId="0" applyNumberFormat="1" applyFont="1" applyFill="1" applyBorder="1" applyAlignment="1">
      <alignment horizontal="center"/>
    </xf>
    <xf numFmtId="2" fontId="178" fillId="28" borderId="0" xfId="0" applyNumberFormat="1" applyFont="1" applyFill="1" applyBorder="1" applyAlignment="1">
      <alignment horizontal="center"/>
    </xf>
    <xf numFmtId="0" fontId="140" fillId="28" borderId="0" xfId="0" applyFont="1" applyFill="1"/>
    <xf numFmtId="0" fontId="140" fillId="28" borderId="0" xfId="0" applyFont="1" applyFill="1" applyAlignment="1">
      <alignment horizontal="right"/>
    </xf>
    <xf numFmtId="0" fontId="43" fillId="28" borderId="46" xfId="0" applyFont="1" applyFill="1" applyBorder="1"/>
    <xf numFmtId="0" fontId="43" fillId="28" borderId="50" xfId="0" applyFont="1" applyFill="1" applyBorder="1" applyAlignment="1">
      <alignment horizontal="right"/>
    </xf>
    <xf numFmtId="0" fontId="43" fillId="28" borderId="51" xfId="0" applyFont="1" applyFill="1" applyBorder="1" applyAlignment="1">
      <alignment horizontal="right"/>
    </xf>
    <xf numFmtId="0" fontId="43" fillId="28" borderId="28" xfId="0" applyFont="1" applyFill="1" applyBorder="1"/>
    <xf numFmtId="0" fontId="43" fillId="28" borderId="5" xfId="0" applyFont="1" applyFill="1" applyBorder="1" applyAlignment="1">
      <alignment horizontal="right"/>
    </xf>
    <xf numFmtId="0" fontId="43" fillId="28" borderId="25" xfId="0" applyFont="1" applyFill="1" applyBorder="1" applyAlignment="1">
      <alignment horizontal="right"/>
    </xf>
    <xf numFmtId="2" fontId="179" fillId="28" borderId="0" xfId="0" applyNumberFormat="1" applyFont="1" applyFill="1" applyBorder="1"/>
    <xf numFmtId="0" fontId="52" fillId="28" borderId="46" xfId="0" applyFont="1" applyFill="1" applyBorder="1"/>
    <xf numFmtId="0" fontId="52" fillId="28" borderId="50" xfId="0" applyFont="1" applyFill="1" applyBorder="1" applyAlignment="1">
      <alignment horizontal="center"/>
    </xf>
    <xf numFmtId="0" fontId="52" fillId="28" borderId="51" xfId="0" applyFont="1" applyFill="1" applyBorder="1"/>
    <xf numFmtId="0" fontId="43" fillId="28" borderId="25" xfId="0" applyFont="1" applyFill="1" applyBorder="1"/>
    <xf numFmtId="0" fontId="52" fillId="28" borderId="38" xfId="0" applyFont="1" applyFill="1" applyBorder="1"/>
    <xf numFmtId="43" fontId="52" fillId="28" borderId="39" xfId="10" applyFont="1" applyFill="1" applyBorder="1" applyAlignment="1">
      <alignment horizontal="right"/>
    </xf>
    <xf numFmtId="43" fontId="52" fillId="28" borderId="40" xfId="10" applyFont="1" applyFill="1" applyBorder="1" applyAlignment="1">
      <alignment horizontal="right"/>
    </xf>
    <xf numFmtId="0" fontId="43" fillId="28" borderId="0" xfId="0" applyFont="1" applyFill="1" applyBorder="1" applyAlignment="1">
      <alignment horizontal="center"/>
    </xf>
    <xf numFmtId="0" fontId="140" fillId="28" borderId="0" xfId="0" applyFont="1" applyFill="1" applyBorder="1"/>
    <xf numFmtId="43" fontId="43" fillId="28" borderId="0" xfId="0" applyNumberFormat="1" applyFont="1" applyFill="1" applyBorder="1" applyAlignment="1">
      <alignment horizontal="right"/>
    </xf>
    <xf numFmtId="2" fontId="178" fillId="28" borderId="0" xfId="0" applyNumberFormat="1" applyFont="1" applyFill="1" applyBorder="1"/>
    <xf numFmtId="1" fontId="43" fillId="28" borderId="5" xfId="0" applyNumberFormat="1" applyFont="1" applyFill="1" applyBorder="1" applyAlignment="1">
      <alignment horizontal="right"/>
    </xf>
    <xf numFmtId="43" fontId="132" fillId="28" borderId="0" xfId="10" applyFont="1" applyFill="1" applyBorder="1"/>
    <xf numFmtId="0" fontId="140" fillId="28" borderId="0" xfId="0" applyFont="1" applyFill="1" applyBorder="1" applyAlignment="1">
      <alignment horizontal="right"/>
    </xf>
    <xf numFmtId="0" fontId="52" fillId="28" borderId="28" xfId="0" applyFont="1" applyFill="1" applyBorder="1"/>
    <xf numFmtId="0" fontId="43" fillId="28" borderId="28" xfId="0" applyFont="1" applyFill="1" applyBorder="1" applyAlignment="1">
      <alignment wrapText="1"/>
    </xf>
    <xf numFmtId="43" fontId="132" fillId="28" borderId="38" xfId="10" applyFont="1" applyFill="1" applyBorder="1"/>
    <xf numFmtId="2" fontId="43" fillId="28" borderId="39" xfId="0" applyNumberFormat="1" applyFont="1" applyFill="1" applyBorder="1" applyAlignment="1">
      <alignment horizontal="right"/>
    </xf>
    <xf numFmtId="2" fontId="43" fillId="28" borderId="40" xfId="0" applyNumberFormat="1" applyFont="1" applyFill="1" applyBorder="1" applyAlignment="1">
      <alignment horizontal="right"/>
    </xf>
    <xf numFmtId="43" fontId="140" fillId="28" borderId="0" xfId="10" applyFont="1" applyFill="1" applyBorder="1"/>
    <xf numFmtId="43" fontId="132" fillId="28" borderId="46" xfId="10" applyFont="1" applyFill="1" applyBorder="1"/>
    <xf numFmtId="43" fontId="134" fillId="28" borderId="28" xfId="10" applyFont="1" applyFill="1" applyBorder="1" applyAlignment="1">
      <alignment wrapText="1"/>
    </xf>
    <xf numFmtId="0" fontId="43" fillId="28" borderId="39" xfId="0" applyFont="1" applyFill="1" applyBorder="1" applyAlignment="1">
      <alignment horizontal="right"/>
    </xf>
    <xf numFmtId="0" fontId="43" fillId="28" borderId="40" xfId="0" applyFont="1" applyFill="1" applyBorder="1" applyAlignment="1">
      <alignment horizontal="right"/>
    </xf>
    <xf numFmtId="43" fontId="132" fillId="28" borderId="0" xfId="10" applyFont="1" applyFill="1" applyBorder="1" applyAlignment="1">
      <alignment horizontal="right"/>
    </xf>
    <xf numFmtId="43" fontId="132" fillId="28" borderId="5" xfId="10" applyFont="1" applyFill="1" applyBorder="1" applyAlignment="1">
      <alignment horizontal="right"/>
    </xf>
    <xf numFmtId="173" fontId="43" fillId="28" borderId="25" xfId="10" applyNumberFormat="1" applyFont="1" applyFill="1" applyBorder="1" applyAlignment="1">
      <alignment horizontal="right"/>
    </xf>
    <xf numFmtId="43" fontId="132" fillId="28" borderId="39" xfId="10" applyFont="1" applyFill="1" applyBorder="1" applyAlignment="1">
      <alignment horizontal="right"/>
    </xf>
    <xf numFmtId="43" fontId="134" fillId="28" borderId="38" xfId="10" applyFont="1" applyFill="1" applyBorder="1" applyAlignment="1">
      <alignment wrapText="1"/>
    </xf>
    <xf numFmtId="43" fontId="43" fillId="28" borderId="39" xfId="10" applyFont="1" applyFill="1" applyBorder="1" applyAlignment="1">
      <alignment horizontal="right"/>
    </xf>
    <xf numFmtId="43" fontId="43" fillId="28" borderId="40" xfId="10" applyFont="1" applyFill="1" applyBorder="1" applyAlignment="1">
      <alignment horizontal="right"/>
    </xf>
    <xf numFmtId="0" fontId="138" fillId="28" borderId="5" xfId="0" applyFont="1" applyFill="1" applyBorder="1"/>
    <xf numFmtId="43" fontId="43" fillId="28" borderId="38" xfId="10" applyFont="1" applyFill="1" applyBorder="1" applyAlignment="1">
      <alignment wrapText="1"/>
    </xf>
    <xf numFmtId="173" fontId="43" fillId="28" borderId="39" xfId="10" applyNumberFormat="1" applyFont="1" applyFill="1" applyBorder="1" applyAlignment="1">
      <alignment horizontal="right"/>
    </xf>
    <xf numFmtId="0" fontId="140" fillId="28" borderId="87" xfId="0" applyFont="1" applyFill="1" applyBorder="1"/>
    <xf numFmtId="43" fontId="132" fillId="28" borderId="88" xfId="10" applyFont="1" applyFill="1" applyBorder="1" applyAlignment="1">
      <alignment horizontal="right"/>
    </xf>
    <xf numFmtId="43" fontId="132" fillId="28" borderId="6" xfId="10" applyFont="1" applyFill="1" applyBorder="1" applyAlignment="1">
      <alignment horizontal="right"/>
    </xf>
    <xf numFmtId="2" fontId="138" fillId="28" borderId="5" xfId="0" applyNumberFormat="1" applyFont="1" applyFill="1" applyBorder="1"/>
    <xf numFmtId="173" fontId="134" fillId="28" borderId="40" xfId="10" applyNumberFormat="1" applyFont="1" applyFill="1" applyBorder="1" applyAlignment="1">
      <alignment horizontal="right"/>
    </xf>
    <xf numFmtId="43" fontId="132" fillId="28" borderId="0" xfId="10" applyFont="1" applyFill="1"/>
    <xf numFmtId="43" fontId="132" fillId="28" borderId="0" xfId="10" applyFont="1" applyFill="1" applyAlignment="1">
      <alignment horizontal="right"/>
    </xf>
    <xf numFmtId="43" fontId="140" fillId="28" borderId="23" xfId="10" applyFont="1" applyFill="1" applyBorder="1"/>
    <xf numFmtId="43" fontId="140" fillId="28" borderId="5" xfId="10" applyFont="1" applyFill="1" applyBorder="1" applyAlignment="1">
      <alignment horizontal="right"/>
    </xf>
    <xf numFmtId="0" fontId="52" fillId="28" borderId="24" xfId="0" applyFont="1" applyFill="1" applyBorder="1" applyAlignment="1">
      <alignment horizontal="right"/>
    </xf>
    <xf numFmtId="43" fontId="43" fillId="28" borderId="5" xfId="0" applyNumberFormat="1" applyFont="1" applyFill="1" applyBorder="1" applyAlignment="1">
      <alignment wrapText="1"/>
    </xf>
    <xf numFmtId="43" fontId="140" fillId="28" borderId="24" xfId="10" applyFont="1" applyFill="1" applyBorder="1" applyAlignment="1">
      <alignment horizontal="right"/>
    </xf>
    <xf numFmtId="43" fontId="140" fillId="28" borderId="0" xfId="10" applyFont="1" applyFill="1"/>
    <xf numFmtId="43" fontId="140" fillId="28" borderId="0" xfId="10" applyFont="1" applyFill="1" applyAlignment="1">
      <alignment horizontal="right"/>
    </xf>
    <xf numFmtId="2" fontId="140" fillId="28" borderId="23" xfId="0" applyNumberFormat="1" applyFont="1" applyFill="1" applyBorder="1"/>
    <xf numFmtId="2" fontId="140" fillId="28" borderId="5" xfId="0" applyNumberFormat="1" applyFont="1" applyFill="1" applyBorder="1" applyAlignment="1">
      <alignment horizontal="right"/>
    </xf>
    <xf numFmtId="2" fontId="140" fillId="28" borderId="24" xfId="0" applyNumberFormat="1" applyFont="1" applyFill="1" applyBorder="1" applyAlignment="1">
      <alignment horizontal="right"/>
    </xf>
    <xf numFmtId="1" fontId="43" fillId="28" borderId="0" xfId="0" applyNumberFormat="1" applyFont="1" applyFill="1" applyBorder="1"/>
    <xf numFmtId="173" fontId="43" fillId="28" borderId="0" xfId="10" applyNumberFormat="1" applyFont="1" applyFill="1" applyBorder="1"/>
    <xf numFmtId="0" fontId="52" fillId="28" borderId="5" xfId="0" applyFont="1" applyFill="1" applyBorder="1" applyAlignment="1">
      <alignment horizontal="right"/>
    </xf>
    <xf numFmtId="2" fontId="52" fillId="28" borderId="5" xfId="0" applyNumberFormat="1" applyFont="1" applyFill="1" applyBorder="1" applyAlignment="1">
      <alignment horizontal="left"/>
    </xf>
    <xf numFmtId="173" fontId="52" fillId="28" borderId="0" xfId="0" applyNumberFormat="1" applyFont="1" applyFill="1" applyBorder="1"/>
    <xf numFmtId="0" fontId="178" fillId="28" borderId="0" xfId="0" applyFont="1" applyFill="1" applyBorder="1"/>
    <xf numFmtId="0" fontId="179" fillId="28" borderId="0" xfId="0" applyFont="1" applyFill="1" applyBorder="1" applyAlignment="1">
      <alignment horizontal="left" vertical="center" wrapText="1"/>
    </xf>
    <xf numFmtId="0" fontId="140" fillId="28" borderId="5" xfId="0" applyFont="1" applyFill="1" applyBorder="1"/>
    <xf numFmtId="2" fontId="43" fillId="28" borderId="5" xfId="0" applyNumberFormat="1" applyFont="1" applyFill="1" applyBorder="1" applyAlignment="1">
      <alignment wrapText="1"/>
    </xf>
    <xf numFmtId="2" fontId="179" fillId="28" borderId="0" xfId="0" applyNumberFormat="1" applyFont="1" applyFill="1" applyBorder="1" applyAlignment="1">
      <alignment horizontal="center"/>
    </xf>
    <xf numFmtId="0" fontId="138" fillId="28" borderId="5" xfId="0" applyFont="1" applyFill="1" applyBorder="1" applyAlignment="1">
      <alignment horizontal="right"/>
    </xf>
    <xf numFmtId="9" fontId="43" fillId="28" borderId="0" xfId="43" applyFont="1" applyFill="1" applyBorder="1"/>
    <xf numFmtId="0" fontId="43" fillId="28" borderId="5" xfId="0" applyFont="1" applyFill="1" applyBorder="1" applyAlignment="1">
      <alignment horizontal="left" vertical="center" wrapText="1"/>
    </xf>
    <xf numFmtId="2" fontId="179" fillId="28" borderId="0" xfId="43" applyNumberFormat="1" applyFont="1" applyFill="1" applyBorder="1"/>
    <xf numFmtId="0" fontId="141" fillId="28" borderId="0" xfId="0" applyFont="1" applyFill="1" applyBorder="1" applyAlignment="1">
      <alignment wrapText="1"/>
    </xf>
    <xf numFmtId="2" fontId="141" fillId="28" borderId="0" xfId="0" applyNumberFormat="1" applyFont="1" applyFill="1" applyBorder="1" applyAlignment="1">
      <alignment horizontal="right"/>
    </xf>
    <xf numFmtId="10" fontId="43" fillId="28" borderId="5" xfId="43" applyNumberFormat="1" applyFont="1" applyFill="1" applyBorder="1" applyAlignment="1">
      <alignment horizontal="center"/>
    </xf>
    <xf numFmtId="2" fontId="43" fillId="28" borderId="5" xfId="43" applyNumberFormat="1" applyFont="1" applyFill="1" applyBorder="1"/>
    <xf numFmtId="0" fontId="52" fillId="28" borderId="0" xfId="0" applyFont="1" applyFill="1" applyBorder="1" applyAlignment="1">
      <alignment horizontal="right" wrapText="1"/>
    </xf>
    <xf numFmtId="0" fontId="52" fillId="28" borderId="0" xfId="0" applyFont="1" applyFill="1" applyBorder="1" applyAlignment="1">
      <alignment wrapText="1"/>
    </xf>
    <xf numFmtId="43" fontId="43" fillId="28" borderId="5" xfId="10" applyFont="1" applyFill="1" applyBorder="1" applyAlignment="1">
      <alignment horizontal="right"/>
    </xf>
    <xf numFmtId="165" fontId="43" fillId="28" borderId="5" xfId="43" applyNumberFormat="1" applyFont="1" applyFill="1" applyBorder="1"/>
    <xf numFmtId="43" fontId="52" fillId="28" borderId="5" xfId="10" applyFont="1" applyFill="1" applyBorder="1" applyAlignment="1">
      <alignment horizontal="left"/>
    </xf>
    <xf numFmtId="43" fontId="52" fillId="28" borderId="5" xfId="10" applyFont="1" applyFill="1" applyBorder="1" applyAlignment="1">
      <alignment horizontal="right"/>
    </xf>
    <xf numFmtId="0" fontId="43" fillId="28" borderId="0" xfId="0" applyFont="1" applyFill="1" applyBorder="1" applyAlignment="1">
      <alignment horizontal="left"/>
    </xf>
    <xf numFmtId="0" fontId="43" fillId="28" borderId="0" xfId="0" applyFont="1" applyFill="1" applyBorder="1" applyAlignment="1"/>
    <xf numFmtId="1" fontId="43" fillId="28" borderId="5" xfId="0" applyNumberFormat="1" applyFont="1" applyFill="1" applyBorder="1"/>
    <xf numFmtId="187" fontId="43" fillId="28" borderId="0" xfId="0" applyNumberFormat="1" applyFont="1" applyFill="1"/>
    <xf numFmtId="175" fontId="43" fillId="28" borderId="0" xfId="0" applyNumberFormat="1" applyFont="1" applyFill="1"/>
    <xf numFmtId="0" fontId="43" fillId="28" borderId="46" xfId="0" applyFont="1" applyFill="1" applyBorder="1" applyAlignment="1">
      <alignment horizontal="center"/>
    </xf>
    <xf numFmtId="0" fontId="43" fillId="28" borderId="50" xfId="0" applyFont="1" applyFill="1" applyBorder="1"/>
    <xf numFmtId="0" fontId="52" fillId="28" borderId="28" xfId="0" applyFont="1" applyFill="1" applyBorder="1" applyAlignment="1">
      <alignment horizontal="center"/>
    </xf>
    <xf numFmtId="171" fontId="52" fillId="28" borderId="5" xfId="43" applyNumberFormat="1" applyFont="1" applyFill="1" applyBorder="1" applyAlignment="1">
      <alignment horizontal="center"/>
    </xf>
    <xf numFmtId="0" fontId="52" fillId="28" borderId="25" xfId="0" applyFont="1" applyFill="1" applyBorder="1" applyAlignment="1">
      <alignment horizontal="center"/>
    </xf>
    <xf numFmtId="0" fontId="137" fillId="28" borderId="5" xfId="0" applyFont="1" applyFill="1" applyBorder="1"/>
    <xf numFmtId="43" fontId="137" fillId="28" borderId="5" xfId="10" applyFont="1" applyFill="1" applyBorder="1"/>
    <xf numFmtId="0" fontId="137" fillId="28" borderId="5" xfId="0" applyFont="1" applyFill="1" applyBorder="1" applyAlignment="1">
      <alignment wrapText="1"/>
    </xf>
    <xf numFmtId="2" fontId="137" fillId="28" borderId="5" xfId="0" applyNumberFormat="1" applyFont="1" applyFill="1" applyBorder="1"/>
    <xf numFmtId="2" fontId="137" fillId="28" borderId="25" xfId="0" applyNumberFormat="1" applyFont="1" applyFill="1" applyBorder="1"/>
    <xf numFmtId="0" fontId="138" fillId="28" borderId="5" xfId="0" applyFont="1" applyFill="1" applyBorder="1" applyAlignment="1">
      <alignment wrapText="1"/>
    </xf>
    <xf numFmtId="43" fontId="138" fillId="28" borderId="5" xfId="10" applyFont="1" applyFill="1" applyBorder="1"/>
    <xf numFmtId="43" fontId="138" fillId="28" borderId="25" xfId="10" applyFont="1" applyFill="1" applyBorder="1"/>
    <xf numFmtId="173" fontId="43" fillId="28" borderId="5" xfId="0" applyNumberFormat="1" applyFont="1" applyFill="1" applyBorder="1"/>
    <xf numFmtId="1" fontId="43" fillId="28" borderId="25" xfId="0" applyNumberFormat="1" applyFont="1" applyFill="1" applyBorder="1"/>
    <xf numFmtId="0" fontId="43" fillId="28" borderId="39" xfId="0" applyFont="1" applyFill="1" applyBorder="1"/>
    <xf numFmtId="1" fontId="43" fillId="28" borderId="39" xfId="0" applyNumberFormat="1" applyFont="1" applyFill="1" applyBorder="1"/>
    <xf numFmtId="1" fontId="43" fillId="28" borderId="40" xfId="0" applyNumberFormat="1" applyFont="1" applyFill="1" applyBorder="1"/>
    <xf numFmtId="2" fontId="141" fillId="28" borderId="5" xfId="0" applyNumberFormat="1" applyFont="1" applyFill="1" applyBorder="1" applyAlignment="1">
      <alignment horizontal="center"/>
    </xf>
    <xf numFmtId="0" fontId="43" fillId="43" borderId="5" xfId="0" applyFont="1" applyFill="1" applyBorder="1" applyAlignment="1">
      <alignment horizontal="center"/>
    </xf>
    <xf numFmtId="0" fontId="43" fillId="43" borderId="5" xfId="0" applyFont="1" applyFill="1" applyBorder="1" applyAlignment="1">
      <alignment vertical="center" wrapText="1"/>
    </xf>
    <xf numFmtId="0" fontId="43" fillId="43" borderId="5" xfId="0" applyFont="1" applyFill="1" applyBorder="1"/>
    <xf numFmtId="2" fontId="43" fillId="43" borderId="5" xfId="0" applyNumberFormat="1" applyFont="1" applyFill="1" applyBorder="1"/>
    <xf numFmtId="0" fontId="43" fillId="0" borderId="5" xfId="0" applyNumberFormat="1" applyFont="1" applyFill="1" applyBorder="1" applyAlignment="1">
      <alignment vertical="top" wrapText="1"/>
    </xf>
    <xf numFmtId="0" fontId="17" fillId="0" borderId="23" xfId="62" applyNumberFormat="1" applyFont="1" applyFill="1" applyBorder="1" applyAlignment="1">
      <alignment vertical="center"/>
    </xf>
    <xf numFmtId="1" fontId="17" fillId="0" borderId="0" xfId="62" applyNumberFormat="1" applyFont="1" applyFill="1" applyAlignment="1">
      <alignment vertical="center"/>
    </xf>
    <xf numFmtId="0" fontId="7" fillId="0" borderId="5" xfId="62" applyNumberFormat="1" applyFont="1" applyFill="1" applyBorder="1" applyAlignment="1">
      <alignment vertical="center"/>
    </xf>
    <xf numFmtId="43" fontId="7" fillId="0" borderId="5" xfId="0" applyNumberFormat="1" applyFont="1" applyBorder="1"/>
    <xf numFmtId="2" fontId="7" fillId="0" borderId="5" xfId="0" applyNumberFormat="1" applyFont="1" applyBorder="1"/>
    <xf numFmtId="0" fontId="17" fillId="0" borderId="0" xfId="62" applyNumberFormat="1" applyFill="1" applyAlignment="1">
      <alignment horizontal="center"/>
    </xf>
    <xf numFmtId="2" fontId="7" fillId="0" borderId="0" xfId="62" applyNumberFormat="1" applyFont="1" applyFill="1"/>
    <xf numFmtId="1" fontId="7" fillId="0" borderId="0" xfId="62" applyNumberFormat="1" applyFont="1" applyFill="1"/>
    <xf numFmtId="9" fontId="43" fillId="28" borderId="31" xfId="43" applyFont="1" applyFill="1" applyBorder="1"/>
    <xf numFmtId="9" fontId="52" fillId="0" borderId="31" xfId="43" applyFont="1" applyFill="1" applyBorder="1"/>
    <xf numFmtId="2" fontId="65" fillId="0" borderId="0" xfId="0" applyNumberFormat="1" applyFont="1"/>
    <xf numFmtId="2" fontId="6" fillId="0" borderId="5" xfId="42" applyNumberFormat="1" applyFont="1" applyFill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29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center" vertical="center" wrapText="1"/>
    </xf>
    <xf numFmtId="2" fontId="27" fillId="0" borderId="22" xfId="0" applyNumberFormat="1" applyFont="1" applyBorder="1" applyAlignment="1">
      <alignment horizontal="left" vertical="center" wrapText="1"/>
    </xf>
    <xf numFmtId="2" fontId="27" fillId="0" borderId="58" xfId="0" applyNumberFormat="1" applyFont="1" applyBorder="1" applyAlignment="1">
      <alignment horizontal="left" vertical="center" wrapText="1"/>
    </xf>
    <xf numFmtId="2" fontId="27" fillId="0" borderId="57" xfId="0" applyNumberFormat="1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0" fontId="53" fillId="0" borderId="24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97" fillId="0" borderId="0" xfId="60" applyFont="1" applyAlignment="1">
      <alignment horizontal="center"/>
    </xf>
    <xf numFmtId="194" fontId="96" fillId="0" borderId="91" xfId="60" applyNumberFormat="1" applyFont="1" applyBorder="1" applyAlignment="1">
      <alignment horizontal="center" wrapText="1"/>
    </xf>
    <xf numFmtId="4" fontId="96" fillId="0" borderId="91" xfId="60" applyNumberFormat="1" applyFont="1" applyFill="1" applyBorder="1" applyAlignment="1">
      <alignment horizontal="center" vertical="center" wrapText="1"/>
    </xf>
    <xf numFmtId="4" fontId="96" fillId="0" borderId="91" xfId="60" applyNumberFormat="1" applyFont="1" applyFill="1" applyBorder="1" applyAlignment="1">
      <alignment horizontal="center" vertical="center"/>
    </xf>
    <xf numFmtId="194" fontId="96" fillId="26" borderId="91" xfId="60" applyNumberFormat="1" applyFont="1" applyFill="1" applyBorder="1" applyAlignment="1">
      <alignment horizontal="center" wrapText="1"/>
    </xf>
    <xf numFmtId="194" fontId="96" fillId="26" borderId="71" xfId="60" applyNumberFormat="1" applyFont="1" applyFill="1" applyBorder="1" applyAlignment="1">
      <alignment horizontal="center" wrapText="1"/>
    </xf>
    <xf numFmtId="194" fontId="96" fillId="26" borderId="102" xfId="60" applyNumberFormat="1" applyFont="1" applyFill="1" applyBorder="1" applyAlignment="1">
      <alignment horizontal="center" wrapText="1"/>
    </xf>
    <xf numFmtId="0" fontId="121" fillId="0" borderId="0" xfId="60" applyFont="1" applyAlignment="1">
      <alignment horizontal="center"/>
    </xf>
    <xf numFmtId="4" fontId="96" fillId="30" borderId="91" xfId="60" applyNumberFormat="1" applyFont="1" applyFill="1" applyBorder="1" applyAlignment="1">
      <alignment horizontal="center" vertical="center" wrapText="1"/>
    </xf>
    <xf numFmtId="0" fontId="103" fillId="0" borderId="5" xfId="60" applyFont="1" applyFill="1" applyBorder="1" applyAlignment="1">
      <alignment horizontal="center"/>
    </xf>
    <xf numFmtId="173" fontId="103" fillId="0" borderId="5" xfId="10" applyNumberFormat="1" applyFont="1" applyFill="1" applyBorder="1" applyAlignment="1">
      <alignment horizontal="center"/>
    </xf>
    <xf numFmtId="0" fontId="101" fillId="36" borderId="0" xfId="60" applyFont="1" applyFill="1" applyBorder="1" applyAlignment="1">
      <alignment horizontal="center" vertical="center" wrapText="1"/>
    </xf>
    <xf numFmtId="0" fontId="5" fillId="36" borderId="0" xfId="60" applyFill="1" applyBorder="1"/>
    <xf numFmtId="0" fontId="73" fillId="8" borderId="42" xfId="60" applyFont="1" applyFill="1" applyBorder="1" applyAlignment="1">
      <alignment horizontal="center"/>
    </xf>
    <xf numFmtId="0" fontId="73" fillId="8" borderId="16" xfId="60" applyFont="1" applyFill="1" applyBorder="1" applyAlignment="1">
      <alignment horizontal="center"/>
    </xf>
    <xf numFmtId="0" fontId="73" fillId="8" borderId="17" xfId="60" applyFont="1" applyFill="1" applyBorder="1" applyAlignment="1">
      <alignment horizontal="center"/>
    </xf>
    <xf numFmtId="0" fontId="105" fillId="8" borderId="43" xfId="60" applyFont="1" applyFill="1" applyBorder="1" applyAlignment="1">
      <alignment horizontal="center" vertical="center"/>
    </xf>
    <xf numFmtId="0" fontId="105" fillId="8" borderId="0" xfId="60" applyFont="1" applyFill="1" applyBorder="1" applyAlignment="1">
      <alignment horizontal="center" vertical="center"/>
    </xf>
    <xf numFmtId="0" fontId="105" fillId="8" borderId="21" xfId="60" applyFont="1" applyFill="1" applyBorder="1" applyAlignment="1">
      <alignment horizontal="center" vertical="center"/>
    </xf>
    <xf numFmtId="0" fontId="63" fillId="8" borderId="43" xfId="60" applyFont="1" applyFill="1" applyBorder="1" applyAlignment="1">
      <alignment horizontal="center"/>
    </xf>
    <xf numFmtId="0" fontId="63" fillId="8" borderId="0" xfId="60" applyFont="1" applyFill="1" applyBorder="1" applyAlignment="1">
      <alignment horizontal="center"/>
    </xf>
    <xf numFmtId="0" fontId="57" fillId="0" borderId="21" xfId="60" applyFont="1" applyBorder="1"/>
    <xf numFmtId="0" fontId="31" fillId="8" borderId="42" xfId="60" applyFont="1" applyFill="1" applyBorder="1" applyAlignment="1">
      <alignment horizontal="center" vertical="center"/>
    </xf>
    <xf numFmtId="0" fontId="31" fillId="8" borderId="17" xfId="60" applyFont="1" applyFill="1" applyBorder="1" applyAlignment="1">
      <alignment horizontal="center" vertical="center"/>
    </xf>
    <xf numFmtId="0" fontId="31" fillId="8" borderId="43" xfId="60" applyFont="1" applyFill="1" applyBorder="1" applyAlignment="1">
      <alignment horizontal="center" vertical="center"/>
    </xf>
    <xf numFmtId="0" fontId="31" fillId="8" borderId="21" xfId="60" applyFont="1" applyFill="1" applyBorder="1" applyAlignment="1">
      <alignment horizontal="center" vertical="center"/>
    </xf>
    <xf numFmtId="0" fontId="31" fillId="8" borderId="95" xfId="60" applyFont="1" applyFill="1" applyBorder="1" applyAlignment="1">
      <alignment horizontal="center" vertical="center"/>
    </xf>
    <xf numFmtId="0" fontId="31" fillId="8" borderId="96" xfId="60" applyFont="1" applyFill="1" applyBorder="1" applyAlignment="1">
      <alignment horizontal="center" vertical="center"/>
    </xf>
    <xf numFmtId="0" fontId="84" fillId="8" borderId="42" xfId="60" applyFont="1" applyFill="1" applyBorder="1" applyAlignment="1">
      <alignment horizontal="center"/>
    </xf>
    <xf numFmtId="0" fontId="84" fillId="8" borderId="16" xfId="60" applyFont="1" applyFill="1" applyBorder="1" applyAlignment="1">
      <alignment horizontal="center"/>
    </xf>
    <xf numFmtId="0" fontId="84" fillId="8" borderId="17" xfId="60" applyFont="1" applyFill="1" applyBorder="1" applyAlignment="1">
      <alignment horizontal="center"/>
    </xf>
    <xf numFmtId="0" fontId="8" fillId="8" borderId="92" xfId="60" applyFont="1" applyFill="1" applyBorder="1" applyAlignment="1">
      <alignment horizontal="center" vertical="center"/>
    </xf>
    <xf numFmtId="0" fontId="8" fillId="8" borderId="97" xfId="60" applyFont="1" applyFill="1" applyBorder="1" applyAlignment="1">
      <alignment horizontal="center" vertical="center"/>
    </xf>
    <xf numFmtId="0" fontId="84" fillId="8" borderId="0" xfId="60" applyFont="1" applyFill="1" applyBorder="1" applyAlignment="1">
      <alignment horizontal="center"/>
    </xf>
    <xf numFmtId="0" fontId="63" fillId="8" borderId="92" xfId="60" applyFont="1" applyFill="1" applyBorder="1" applyAlignment="1">
      <alignment horizontal="left" vertical="center"/>
    </xf>
    <xf numFmtId="0" fontId="63" fillId="8" borderId="97" xfId="60" applyFont="1" applyFill="1" applyBorder="1" applyAlignment="1">
      <alignment horizontal="left" vertical="center"/>
    </xf>
    <xf numFmtId="0" fontId="63" fillId="8" borderId="42" xfId="60" applyFont="1" applyFill="1" applyBorder="1" applyAlignment="1">
      <alignment horizontal="left" vertical="center"/>
    </xf>
    <xf numFmtId="0" fontId="63" fillId="8" borderId="95" xfId="60" applyFont="1" applyFill="1" applyBorder="1" applyAlignment="1">
      <alignment horizontal="left" vertical="center"/>
    </xf>
    <xf numFmtId="0" fontId="67" fillId="8" borderId="43" xfId="60" applyFont="1" applyFill="1" applyBorder="1" applyAlignment="1">
      <alignment horizontal="center" vertical="center"/>
    </xf>
    <xf numFmtId="0" fontId="67" fillId="8" borderId="0" xfId="60" applyFont="1" applyFill="1" applyBorder="1" applyAlignment="1">
      <alignment horizontal="center" vertical="center"/>
    </xf>
    <xf numFmtId="0" fontId="67" fillId="8" borderId="21" xfId="60" applyFont="1" applyFill="1" applyBorder="1" applyAlignment="1">
      <alignment horizontal="center" vertical="center"/>
    </xf>
    <xf numFmtId="0" fontId="63" fillId="8" borderId="21" xfId="60" applyFont="1" applyFill="1" applyBorder="1" applyAlignment="1">
      <alignment horizontal="center"/>
    </xf>
    <xf numFmtId="0" fontId="63" fillId="8" borderId="17" xfId="60" applyFont="1" applyFill="1" applyBorder="1" applyAlignment="1">
      <alignment horizontal="left" vertical="center"/>
    </xf>
    <xf numFmtId="0" fontId="63" fillId="8" borderId="96" xfId="60" applyFont="1" applyFill="1" applyBorder="1" applyAlignment="1">
      <alignment horizontal="left" vertical="center"/>
    </xf>
    <xf numFmtId="0" fontId="63" fillId="0" borderId="42" xfId="60" applyFont="1" applyFill="1" applyBorder="1" applyAlignment="1">
      <alignment horizontal="left" vertical="center"/>
    </xf>
    <xf numFmtId="0" fontId="63" fillId="0" borderId="17" xfId="60" applyFont="1" applyFill="1" applyBorder="1" applyAlignment="1">
      <alignment horizontal="left" vertical="center"/>
    </xf>
    <xf numFmtId="0" fontId="63" fillId="0" borderId="95" xfId="60" applyFont="1" applyFill="1" applyBorder="1" applyAlignment="1">
      <alignment horizontal="left" vertical="center"/>
    </xf>
    <xf numFmtId="0" fontId="63" fillId="0" borderId="96" xfId="60" applyFont="1" applyFill="1" applyBorder="1" applyAlignment="1">
      <alignment horizontal="left" vertical="center"/>
    </xf>
    <xf numFmtId="173" fontId="115" fillId="28" borderId="43" xfId="60" applyNumberFormat="1" applyFont="1" applyFill="1" applyBorder="1" applyAlignment="1">
      <alignment horizontal="left" vertical="center" wrapText="1"/>
    </xf>
    <xf numFmtId="173" fontId="115" fillId="28" borderId="21" xfId="60" applyNumberFormat="1" applyFont="1" applyFill="1" applyBorder="1" applyAlignment="1">
      <alignment horizontal="left" vertical="center" wrapText="1"/>
    </xf>
    <xf numFmtId="173" fontId="115" fillId="28" borderId="44" xfId="60" applyNumberFormat="1" applyFont="1" applyFill="1" applyBorder="1" applyAlignment="1">
      <alignment horizontal="left" vertical="center" wrapText="1"/>
    </xf>
    <xf numFmtId="173" fontId="115" fillId="28" borderId="45" xfId="60" applyNumberFormat="1" applyFont="1" applyFill="1" applyBorder="1" applyAlignment="1">
      <alignment horizontal="left" vertical="center" wrapText="1"/>
    </xf>
    <xf numFmtId="0" fontId="52" fillId="8" borderId="42" xfId="60" applyFont="1" applyFill="1" applyBorder="1" applyAlignment="1">
      <alignment horizontal="left" vertical="center"/>
    </xf>
    <xf numFmtId="0" fontId="52" fillId="8" borderId="17" xfId="60" applyFont="1" applyFill="1" applyBorder="1" applyAlignment="1">
      <alignment horizontal="left" vertical="center"/>
    </xf>
    <xf numFmtId="0" fontId="52" fillId="8" borderId="95" xfId="60" applyFont="1" applyFill="1" applyBorder="1" applyAlignment="1">
      <alignment horizontal="left" vertical="center"/>
    </xf>
    <xf numFmtId="0" fontId="52" fillId="8" borderId="96" xfId="60" applyFont="1" applyFill="1" applyBorder="1" applyAlignment="1">
      <alignment horizontal="left" vertical="center"/>
    </xf>
    <xf numFmtId="173" fontId="88" fillId="8" borderId="0" xfId="10" applyNumberFormat="1" applyFont="1" applyFill="1" applyBorder="1" applyAlignment="1">
      <alignment horizontal="center"/>
    </xf>
    <xf numFmtId="0" fontId="5" fillId="0" borderId="21" xfId="60" applyBorder="1"/>
    <xf numFmtId="0" fontId="80" fillId="8" borderId="92" xfId="60" applyFont="1" applyFill="1" applyBorder="1" applyAlignment="1">
      <alignment horizontal="center" vertical="center" wrapText="1"/>
    </xf>
    <xf numFmtId="0" fontId="80" fillId="8" borderId="44" xfId="60" applyFont="1" applyFill="1" applyBorder="1" applyAlignment="1">
      <alignment horizontal="center" vertical="center" wrapText="1"/>
    </xf>
    <xf numFmtId="43" fontId="80" fillId="8" borderId="42" xfId="10" applyFont="1" applyFill="1" applyBorder="1" applyAlignment="1">
      <alignment horizontal="center"/>
    </xf>
    <xf numFmtId="43" fontId="80" fillId="8" borderId="16" xfId="10" applyFont="1" applyFill="1" applyBorder="1" applyAlignment="1">
      <alignment horizontal="center"/>
    </xf>
    <xf numFmtId="43" fontId="80" fillId="8" borderId="17" xfId="10" applyFont="1" applyFill="1" applyBorder="1" applyAlignment="1">
      <alignment horizontal="center"/>
    </xf>
    <xf numFmtId="43" fontId="80" fillId="8" borderId="71" xfId="10" applyFont="1" applyFill="1" applyBorder="1" applyAlignment="1">
      <alignment horizontal="center"/>
    </xf>
    <xf numFmtId="43" fontId="80" fillId="8" borderId="102" xfId="10" applyFont="1" applyFill="1" applyBorder="1" applyAlignment="1">
      <alignment horizontal="center"/>
    </xf>
    <xf numFmtId="0" fontId="63" fillId="8" borderId="16" xfId="60" applyFont="1" applyFill="1" applyBorder="1" applyAlignment="1">
      <alignment horizontal="left" vertical="center"/>
    </xf>
    <xf numFmtId="0" fontId="63" fillId="8" borderId="94" xfId="60" applyFont="1" applyFill="1" applyBorder="1" applyAlignment="1">
      <alignment horizontal="left" vertical="center"/>
    </xf>
    <xf numFmtId="0" fontId="63" fillId="8" borderId="44" xfId="60" applyFont="1" applyFill="1" applyBorder="1" applyAlignment="1">
      <alignment horizontal="center"/>
    </xf>
    <xf numFmtId="0" fontId="63" fillId="8" borderId="20" xfId="60" applyFont="1" applyFill="1" applyBorder="1" applyAlignment="1">
      <alignment horizontal="center"/>
    </xf>
    <xf numFmtId="0" fontId="63" fillId="8" borderId="45" xfId="60" applyFont="1" applyFill="1" applyBorder="1" applyAlignment="1">
      <alignment horizontal="center"/>
    </xf>
    <xf numFmtId="0" fontId="78" fillId="8" borderId="92" xfId="60" applyFont="1" applyFill="1" applyBorder="1" applyAlignment="1">
      <alignment horizontal="left" vertical="center"/>
    </xf>
    <xf numFmtId="0" fontId="78" fillId="8" borderId="97" xfId="60" applyFont="1" applyFill="1" applyBorder="1" applyAlignment="1">
      <alignment horizontal="left" vertical="center"/>
    </xf>
    <xf numFmtId="173" fontId="80" fillId="28" borderId="42" xfId="10" applyNumberFormat="1" applyFont="1" applyFill="1" applyBorder="1" applyAlignment="1">
      <alignment horizontal="center"/>
    </xf>
    <xf numFmtId="173" fontId="80" fillId="28" borderId="17" xfId="10" applyNumberFormat="1" applyFont="1" applyFill="1" applyBorder="1" applyAlignment="1">
      <alignment horizontal="center"/>
    </xf>
    <xf numFmtId="173" fontId="75" fillId="28" borderId="42" xfId="10" applyNumberFormat="1" applyFont="1" applyFill="1" applyBorder="1" applyAlignment="1">
      <alignment horizontal="center"/>
    </xf>
    <xf numFmtId="173" fontId="75" fillId="28" borderId="17" xfId="10" applyNumberFormat="1" applyFont="1" applyFill="1" applyBorder="1" applyAlignment="1">
      <alignment horizontal="center"/>
    </xf>
    <xf numFmtId="0" fontId="63" fillId="8" borderId="43" xfId="60" applyFont="1" applyFill="1" applyBorder="1" applyAlignment="1">
      <alignment horizontal="left" vertical="center"/>
    </xf>
    <xf numFmtId="0" fontId="63" fillId="8" borderId="0" xfId="60" applyFont="1" applyFill="1" applyBorder="1" applyAlignment="1">
      <alignment horizontal="left" vertical="center"/>
    </xf>
    <xf numFmtId="0" fontId="117" fillId="0" borderId="0" xfId="60" applyFont="1" applyFill="1" applyBorder="1" applyAlignment="1">
      <alignment horizontal="justify" vertical="center" wrapText="1"/>
    </xf>
    <xf numFmtId="0" fontId="117" fillId="0" borderId="21" xfId="60" applyFont="1" applyFill="1" applyBorder="1" applyAlignment="1">
      <alignment horizontal="justify" vertical="center" wrapText="1"/>
    </xf>
    <xf numFmtId="0" fontId="63" fillId="8" borderId="21" xfId="60" applyFont="1" applyFill="1" applyBorder="1" applyAlignment="1">
      <alignment horizontal="left" vertical="center"/>
    </xf>
    <xf numFmtId="0" fontId="30" fillId="0" borderId="0" xfId="62" applyNumberFormat="1" applyFont="1" applyFill="1" applyBorder="1" applyAlignment="1">
      <alignment horizontal="left" vertical="center"/>
    </xf>
    <xf numFmtId="0" fontId="14" fillId="0" borderId="5" xfId="62" applyNumberFormat="1" applyFont="1" applyFill="1" applyBorder="1" applyAlignment="1">
      <alignment horizontal="center" vertical="center"/>
    </xf>
    <xf numFmtId="0" fontId="30" fillId="0" borderId="5" xfId="62" applyNumberFormat="1" applyFont="1" applyFill="1" applyBorder="1" applyAlignment="1">
      <alignment horizontal="center" vertical="center" wrapText="1"/>
    </xf>
    <xf numFmtId="0" fontId="17" fillId="0" borderId="5" xfId="62" applyNumberFormat="1" applyFill="1" applyBorder="1" applyAlignment="1">
      <alignment horizontal="center" vertical="center"/>
    </xf>
    <xf numFmtId="0" fontId="15" fillId="0" borderId="5" xfId="62" applyNumberFormat="1" applyFont="1" applyFill="1" applyBorder="1" applyAlignment="1">
      <alignment horizontal="center" vertical="center" wrapText="1"/>
    </xf>
    <xf numFmtId="0" fontId="24" fillId="0" borderId="5" xfId="62" applyNumberFormat="1" applyFont="1" applyFill="1" applyBorder="1" applyAlignment="1">
      <alignment horizontal="center" vertical="center"/>
    </xf>
    <xf numFmtId="0" fontId="30" fillId="0" borderId="12" xfId="62" applyNumberFormat="1" applyFont="1" applyFill="1" applyBorder="1" applyAlignment="1">
      <alignment horizontal="center" vertical="center"/>
    </xf>
    <xf numFmtId="0" fontId="30" fillId="0" borderId="4" xfId="62" applyNumberFormat="1" applyFont="1" applyFill="1" applyBorder="1" applyAlignment="1">
      <alignment horizontal="center" vertical="center" wrapText="1"/>
    </xf>
    <xf numFmtId="0" fontId="30" fillId="0" borderId="23" xfId="62" applyNumberFormat="1" applyFont="1" applyFill="1" applyBorder="1" applyAlignment="1">
      <alignment horizontal="center" vertical="center" wrapText="1"/>
    </xf>
    <xf numFmtId="0" fontId="7" fillId="0" borderId="5" xfId="62" applyNumberFormat="1" applyFont="1" applyFill="1" applyBorder="1" applyAlignment="1">
      <alignment horizontal="center" vertical="center"/>
    </xf>
    <xf numFmtId="175" fontId="7" fillId="0" borderId="5" xfId="10" applyNumberFormat="1" applyFont="1" applyFill="1" applyBorder="1" applyAlignment="1">
      <alignment horizontal="center" vertical="center" wrapText="1"/>
    </xf>
    <xf numFmtId="0" fontId="8" fillId="0" borderId="5" xfId="62" applyNumberFormat="1" applyFont="1" applyFill="1" applyBorder="1" applyAlignment="1">
      <alignment horizontal="center" vertical="center"/>
    </xf>
    <xf numFmtId="43" fontId="7" fillId="0" borderId="5" xfId="10" applyNumberFormat="1" applyFont="1" applyBorder="1" applyAlignment="1">
      <alignment horizontal="center" vertical="center" wrapText="1"/>
    </xf>
    <xf numFmtId="0" fontId="30" fillId="0" borderId="5" xfId="62" applyNumberFormat="1" applyFont="1" applyFill="1" applyBorder="1" applyAlignment="1">
      <alignment horizontal="center"/>
    </xf>
    <xf numFmtId="0" fontId="7" fillId="0" borderId="5" xfId="62" applyNumberFormat="1" applyFont="1" applyFill="1" applyBorder="1" applyAlignment="1">
      <alignment horizontal="center"/>
    </xf>
    <xf numFmtId="0" fontId="30" fillId="0" borderId="5" xfId="62" applyNumberFormat="1" applyFont="1" applyFill="1" applyBorder="1" applyAlignment="1">
      <alignment horizontal="center" vertical="center"/>
    </xf>
    <xf numFmtId="0" fontId="30" fillId="0" borderId="0" xfId="62" applyNumberFormat="1" applyFont="1" applyFill="1" applyBorder="1" applyAlignment="1">
      <alignment horizontal="center" vertical="center"/>
    </xf>
    <xf numFmtId="0" fontId="17" fillId="0" borderId="0" xfId="62" applyNumberFormat="1" applyFont="1" applyFill="1" applyAlignment="1">
      <alignment horizontal="center"/>
    </xf>
    <xf numFmtId="0" fontId="17" fillId="0" borderId="0" xfId="62" applyNumberFormat="1" applyFill="1" applyAlignment="1">
      <alignment horizontal="center"/>
    </xf>
    <xf numFmtId="0" fontId="159" fillId="0" borderId="5" xfId="65" applyFont="1" applyBorder="1" applyAlignment="1">
      <alignment horizontal="center" vertical="top" wrapText="1"/>
    </xf>
    <xf numFmtId="0" fontId="158" fillId="0" borderId="24" xfId="65" applyFont="1" applyBorder="1" applyAlignment="1">
      <alignment horizontal="left" vertical="center" wrapText="1"/>
    </xf>
    <xf numFmtId="0" fontId="158" fillId="0" borderId="4" xfId="65" applyFont="1" applyBorder="1" applyAlignment="1">
      <alignment horizontal="left" vertical="center" wrapText="1"/>
    </xf>
    <xf numFmtId="0" fontId="158" fillId="0" borderId="23" xfId="65" applyFont="1" applyBorder="1" applyAlignment="1">
      <alignment horizontal="left" vertical="center" wrapText="1"/>
    </xf>
    <xf numFmtId="0" fontId="159" fillId="0" borderId="5" xfId="65" applyFont="1" applyBorder="1" applyAlignment="1">
      <alignment horizontal="center" vertical="center" wrapText="1"/>
    </xf>
    <xf numFmtId="0" fontId="160" fillId="0" borderId="5" xfId="65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6" fillId="0" borderId="5" xfId="0" applyFont="1" applyBorder="1" applyAlignment="1">
      <alignment horizontal="center"/>
    </xf>
    <xf numFmtId="10" fontId="9" fillId="0" borderId="24" xfId="0" applyNumberFormat="1" applyFont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10" fontId="9" fillId="0" borderId="2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6" fillId="0" borderId="5" xfId="0" applyFont="1" applyBorder="1" applyAlignment="1">
      <alignment horizontal="center"/>
    </xf>
    <xf numFmtId="0" fontId="66" fillId="0" borderId="22" xfId="0" applyFont="1" applyBorder="1" applyAlignment="1">
      <alignment horizontal="center"/>
    </xf>
    <xf numFmtId="0" fontId="66" fillId="0" borderId="57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vertical="top" wrapText="1"/>
    </xf>
    <xf numFmtId="43" fontId="0" fillId="0" borderId="68" xfId="0" applyNumberFormat="1" applyBorder="1" applyAlignment="1">
      <alignment horizontal="center"/>
    </xf>
    <xf numFmtId="43" fontId="0" fillId="0" borderId="83" xfId="0" applyNumberFormat="1" applyBorder="1" applyAlignment="1">
      <alignment horizontal="center"/>
    </xf>
    <xf numFmtId="0" fontId="5" fillId="15" borderId="24" xfId="0" applyFont="1" applyFill="1" applyBorder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0" fontId="131" fillId="28" borderId="0" xfId="0" applyNumberFormat="1" applyFont="1" applyFill="1" applyAlignment="1">
      <alignment horizontal="center"/>
    </xf>
    <xf numFmtId="0" fontId="133" fillId="28" borderId="20" xfId="0" applyNumberFormat="1" applyFont="1" applyFill="1" applyBorder="1" applyAlignment="1">
      <alignment horizontal="center"/>
    </xf>
    <xf numFmtId="0" fontId="131" fillId="28" borderId="24" xfId="0" applyNumberFormat="1" applyFont="1" applyFill="1" applyBorder="1" applyAlignment="1">
      <alignment horizontal="center"/>
    </xf>
    <xf numFmtId="0" fontId="131" fillId="28" borderId="4" xfId="0" applyNumberFormat="1" applyFont="1" applyFill="1" applyBorder="1" applyAlignment="1">
      <alignment horizontal="center"/>
    </xf>
    <xf numFmtId="0" fontId="131" fillId="28" borderId="23" xfId="0" applyNumberFormat="1" applyFont="1" applyFill="1" applyBorder="1" applyAlignment="1">
      <alignment horizontal="center"/>
    </xf>
    <xf numFmtId="0" fontId="43" fillId="28" borderId="24" xfId="0" applyNumberFormat="1" applyFont="1" applyFill="1" applyBorder="1" applyAlignment="1">
      <alignment horizontal="left" wrapText="1"/>
    </xf>
    <xf numFmtId="0" fontId="43" fillId="28" borderId="4" xfId="0" applyNumberFormat="1" applyFont="1" applyFill="1" applyBorder="1" applyAlignment="1">
      <alignment horizontal="left" wrapText="1"/>
    </xf>
    <xf numFmtId="0" fontId="43" fillId="28" borderId="23" xfId="0" applyNumberFormat="1" applyFont="1" applyFill="1" applyBorder="1" applyAlignment="1">
      <alignment horizontal="left" wrapText="1"/>
    </xf>
    <xf numFmtId="0" fontId="52" fillId="28" borderId="5" xfId="0" applyNumberFormat="1" applyFont="1" applyFill="1" applyBorder="1" applyAlignment="1">
      <alignment horizontal="center"/>
    </xf>
    <xf numFmtId="0" fontId="43" fillId="28" borderId="71" xfId="0" applyNumberFormat="1" applyFont="1" applyFill="1" applyBorder="1" applyAlignment="1">
      <alignment horizontal="center"/>
    </xf>
    <xf numFmtId="0" fontId="43" fillId="28" borderId="3" xfId="0" applyNumberFormat="1" applyFont="1" applyFill="1" applyBorder="1" applyAlignment="1">
      <alignment horizontal="center"/>
    </xf>
    <xf numFmtId="0" fontId="43" fillId="28" borderId="107" xfId="0" applyNumberFormat="1" applyFont="1" applyFill="1" applyBorder="1" applyAlignment="1">
      <alignment horizontal="center"/>
    </xf>
    <xf numFmtId="0" fontId="52" fillId="28" borderId="24" xfId="0" applyNumberFormat="1" applyFont="1" applyFill="1" applyBorder="1" applyAlignment="1">
      <alignment horizontal="left"/>
    </xf>
    <xf numFmtId="0" fontId="52" fillId="28" borderId="4" xfId="0" applyNumberFormat="1" applyFont="1" applyFill="1" applyBorder="1" applyAlignment="1">
      <alignment horizontal="left"/>
    </xf>
    <xf numFmtId="0" fontId="52" fillId="28" borderId="23" xfId="0" applyNumberFormat="1" applyFont="1" applyFill="1" applyBorder="1" applyAlignment="1">
      <alignment horizontal="left"/>
    </xf>
    <xf numFmtId="0" fontId="52" fillId="28" borderId="71" xfId="0" applyNumberFormat="1" applyFont="1" applyFill="1" applyBorder="1" applyAlignment="1">
      <alignment horizontal="center"/>
    </xf>
    <xf numFmtId="0" fontId="52" fillId="28" borderId="3" xfId="0" applyNumberFormat="1" applyFont="1" applyFill="1" applyBorder="1" applyAlignment="1">
      <alignment horizontal="center"/>
    </xf>
    <xf numFmtId="0" fontId="52" fillId="28" borderId="107" xfId="0" applyNumberFormat="1" applyFont="1" applyFill="1" applyBorder="1" applyAlignment="1">
      <alignment horizontal="center"/>
    </xf>
    <xf numFmtId="0" fontId="43" fillId="28" borderId="71" xfId="0" applyNumberFormat="1" applyFont="1" applyFill="1" applyBorder="1" applyAlignment="1">
      <alignment horizontal="center" wrapText="1"/>
    </xf>
    <xf numFmtId="0" fontId="43" fillId="28" borderId="3" xfId="0" applyNumberFormat="1" applyFont="1" applyFill="1" applyBorder="1" applyAlignment="1">
      <alignment horizontal="center" wrapText="1"/>
    </xf>
    <xf numFmtId="0" fontId="43" fillId="28" borderId="107" xfId="0" applyNumberFormat="1" applyFont="1" applyFill="1" applyBorder="1" applyAlignment="1">
      <alignment horizontal="center" wrapText="1"/>
    </xf>
    <xf numFmtId="0" fontId="43" fillId="28" borderId="5" xfId="0" applyNumberFormat="1" applyFont="1" applyFill="1" applyBorder="1" applyAlignment="1">
      <alignment horizontal="center"/>
    </xf>
    <xf numFmtId="0" fontId="43" fillId="28" borderId="24" xfId="0" applyNumberFormat="1" applyFont="1" applyFill="1" applyBorder="1" applyAlignment="1">
      <alignment horizontal="left"/>
    </xf>
    <xf numFmtId="0" fontId="43" fillId="28" borderId="4" xfId="0" applyNumberFormat="1" applyFont="1" applyFill="1" applyBorder="1" applyAlignment="1">
      <alignment horizontal="left"/>
    </xf>
    <xf numFmtId="0" fontId="43" fillId="28" borderId="23" xfId="0" applyNumberFormat="1" applyFont="1" applyFill="1" applyBorder="1" applyAlignment="1">
      <alignment horizontal="left"/>
    </xf>
    <xf numFmtId="0" fontId="52" fillId="28" borderId="105" xfId="0" applyNumberFormat="1" applyFont="1" applyFill="1" applyBorder="1" applyAlignment="1">
      <alignment horizontal="center"/>
    </xf>
    <xf numFmtId="0" fontId="52" fillId="28" borderId="60" xfId="0" applyNumberFormat="1" applyFont="1" applyFill="1" applyBorder="1" applyAlignment="1">
      <alignment horizontal="center"/>
    </xf>
    <xf numFmtId="0" fontId="52" fillId="28" borderId="55" xfId="0" applyNumberFormat="1" applyFont="1" applyFill="1" applyBorder="1" applyAlignment="1">
      <alignment horizontal="center"/>
    </xf>
    <xf numFmtId="0" fontId="43" fillId="28" borderId="46" xfId="0" applyNumberFormat="1" applyFont="1" applyFill="1" applyBorder="1" applyAlignment="1">
      <alignment horizontal="left" wrapText="1"/>
    </xf>
    <xf numFmtId="0" fontId="43" fillId="28" borderId="72" xfId="0" applyNumberFormat="1" applyFont="1" applyFill="1" applyBorder="1" applyAlignment="1">
      <alignment horizontal="left" wrapText="1"/>
    </xf>
    <xf numFmtId="0" fontId="43" fillId="28" borderId="50" xfId="0" applyNumberFormat="1" applyFont="1" applyFill="1" applyBorder="1" applyAlignment="1">
      <alignment horizontal="left" wrapText="1"/>
    </xf>
    <xf numFmtId="0" fontId="43" fillId="28" borderId="84" xfId="0" applyNumberFormat="1" applyFont="1" applyFill="1" applyBorder="1" applyAlignment="1">
      <alignment horizontal="left"/>
    </xf>
    <xf numFmtId="2" fontId="131" fillId="28" borderId="46" xfId="0" applyNumberFormat="1" applyFont="1" applyFill="1" applyBorder="1" applyAlignment="1">
      <alignment horizontal="center"/>
    </xf>
    <xf numFmtId="2" fontId="131" fillId="28" borderId="50" xfId="0" applyNumberFormat="1" applyFont="1" applyFill="1" applyBorder="1" applyAlignment="1">
      <alignment horizontal="center"/>
    </xf>
    <xf numFmtId="2" fontId="131" fillId="28" borderId="51" xfId="0" applyNumberFormat="1" applyFont="1" applyFill="1" applyBorder="1" applyAlignment="1">
      <alignment horizontal="center"/>
    </xf>
    <xf numFmtId="0" fontId="131" fillId="28" borderId="72" xfId="0" applyNumberFormat="1" applyFont="1" applyFill="1" applyBorder="1" applyAlignment="1">
      <alignment horizontal="center"/>
    </xf>
    <xf numFmtId="0" fontId="131" fillId="28" borderId="50" xfId="0" applyNumberFormat="1" applyFont="1" applyFill="1" applyBorder="1" applyAlignment="1">
      <alignment horizontal="center"/>
    </xf>
    <xf numFmtId="0" fontId="131" fillId="28" borderId="69" xfId="0" applyNumberFormat="1" applyFont="1" applyFill="1" applyBorder="1" applyAlignment="1">
      <alignment horizontal="center"/>
    </xf>
    <xf numFmtId="0" fontId="131" fillId="28" borderId="46" xfId="0" applyNumberFormat="1" applyFont="1" applyFill="1" applyBorder="1" applyAlignment="1">
      <alignment horizontal="center"/>
    </xf>
    <xf numFmtId="0" fontId="131" fillId="28" borderId="51" xfId="0" applyNumberFormat="1" applyFont="1" applyFill="1" applyBorder="1" applyAlignment="1">
      <alignment horizontal="center"/>
    </xf>
    <xf numFmtId="0" fontId="43" fillId="28" borderId="44" xfId="0" applyNumberFormat="1" applyFont="1" applyFill="1" applyBorder="1" applyAlignment="1">
      <alignment horizontal="center"/>
    </xf>
    <xf numFmtId="0" fontId="43" fillId="28" borderId="20" xfId="0" applyNumberFormat="1" applyFont="1" applyFill="1" applyBorder="1" applyAlignment="1">
      <alignment horizontal="center"/>
    </xf>
    <xf numFmtId="0" fontId="43" fillId="28" borderId="106" xfId="0" applyNumberFormat="1" applyFont="1" applyFill="1" applyBorder="1" applyAlignment="1">
      <alignment horizontal="center"/>
    </xf>
    <xf numFmtId="0" fontId="43" fillId="28" borderId="53" xfId="0" applyNumberFormat="1" applyFont="1" applyFill="1" applyBorder="1" applyAlignment="1">
      <alignment horizontal="center"/>
    </xf>
    <xf numFmtId="0" fontId="43" fillId="28" borderId="73" xfId="0" applyNumberFormat="1" applyFont="1" applyFill="1" applyBorder="1" applyAlignment="1">
      <alignment horizontal="center"/>
    </xf>
    <xf numFmtId="0" fontId="52" fillId="28" borderId="28" xfId="0" applyNumberFormat="1" applyFont="1" applyFill="1" applyBorder="1" applyAlignment="1">
      <alignment horizontal="center"/>
    </xf>
    <xf numFmtId="0" fontId="52" fillId="28" borderId="23" xfId="0" applyNumberFormat="1" applyFont="1" applyFill="1" applyBorder="1" applyAlignment="1">
      <alignment horizontal="center"/>
    </xf>
    <xf numFmtId="0" fontId="131" fillId="28" borderId="0" xfId="0" applyNumberFormat="1" applyFont="1" applyFill="1" applyBorder="1" applyAlignment="1">
      <alignment horizontal="center"/>
    </xf>
    <xf numFmtId="2" fontId="52" fillId="28" borderId="5" xfId="0" applyNumberFormat="1" applyFont="1" applyFill="1" applyBorder="1" applyAlignment="1">
      <alignment horizontal="center"/>
    </xf>
    <xf numFmtId="0" fontId="52" fillId="0" borderId="12" xfId="0" applyNumberFormat="1" applyFont="1" applyFill="1" applyBorder="1" applyAlignment="1">
      <alignment horizontal="center"/>
    </xf>
    <xf numFmtId="0" fontId="43" fillId="0" borderId="0" xfId="0" applyFont="1"/>
    <xf numFmtId="0" fontId="131" fillId="0" borderId="22" xfId="0" applyNumberFormat="1" applyFont="1" applyFill="1" applyBorder="1" applyAlignment="1">
      <alignment horizontal="center" vertical="top" wrapText="1"/>
    </xf>
    <xf numFmtId="0" fontId="52" fillId="0" borderId="69" xfId="0" applyNumberFormat="1" applyFont="1" applyFill="1" applyBorder="1" applyAlignment="1">
      <alignment horizontal="center" wrapText="1"/>
    </xf>
    <xf numFmtId="0" fontId="52" fillId="0" borderId="72" xfId="0" applyNumberFormat="1" applyFont="1" applyFill="1" applyBorder="1" applyAlignment="1">
      <alignment horizontal="center" wrapText="1"/>
    </xf>
    <xf numFmtId="0" fontId="52" fillId="0" borderId="116" xfId="0" applyNumberFormat="1" applyFont="1" applyFill="1" applyBorder="1" applyAlignment="1">
      <alignment horizontal="center" wrapText="1"/>
    </xf>
    <xf numFmtId="0" fontId="52" fillId="0" borderId="107" xfId="0" applyNumberFormat="1" applyFont="1" applyFill="1" applyBorder="1" applyAlignment="1">
      <alignment horizontal="center" wrapText="1"/>
    </xf>
    <xf numFmtId="0" fontId="52" fillId="0" borderId="102" xfId="0" applyNumberFormat="1" applyFont="1" applyFill="1" applyBorder="1" applyAlignment="1">
      <alignment horizontal="center" wrapText="1"/>
    </xf>
    <xf numFmtId="0" fontId="43" fillId="28" borderId="0" xfId="0" applyFont="1" applyFill="1"/>
    <xf numFmtId="0" fontId="52" fillId="28" borderId="24" xfId="0" applyNumberFormat="1" applyFont="1" applyFill="1" applyBorder="1" applyAlignment="1">
      <alignment horizontal="center"/>
    </xf>
    <xf numFmtId="0" fontId="52" fillId="28" borderId="4" xfId="0" applyNumberFormat="1" applyFont="1" applyFill="1" applyBorder="1" applyAlignment="1">
      <alignment horizontal="center"/>
    </xf>
    <xf numFmtId="0" fontId="130" fillId="28" borderId="0" xfId="0" applyNumberFormat="1" applyFont="1" applyFill="1" applyAlignment="1">
      <alignment horizontal="center" vertical="top" wrapText="1"/>
    </xf>
    <xf numFmtId="0" fontId="52" fillId="28" borderId="0" xfId="0" applyFont="1" applyFill="1" applyAlignment="1">
      <alignment horizontal="center"/>
    </xf>
    <xf numFmtId="0" fontId="52" fillId="0" borderId="0" xfId="39" applyNumberFormat="1" applyFont="1" applyFill="1" applyBorder="1" applyAlignment="1" applyProtection="1">
      <alignment horizontal="center" wrapText="1"/>
      <protection locked="0"/>
    </xf>
    <xf numFmtId="0" fontId="52" fillId="0" borderId="5" xfId="39" applyNumberFormat="1" applyFont="1" applyFill="1" applyBorder="1" applyAlignment="1" applyProtection="1">
      <alignment horizontal="center" wrapText="1"/>
      <protection locked="0"/>
    </xf>
    <xf numFmtId="0" fontId="52" fillId="0" borderId="5" xfId="39" applyNumberFormat="1" applyFont="1" applyFill="1" applyBorder="1" applyAlignment="1" applyProtection="1">
      <alignment horizontal="center" vertical="center" wrapText="1"/>
      <protection locked="0"/>
    </xf>
    <xf numFmtId="0" fontId="43" fillId="0" borderId="22" xfId="0" applyFont="1" applyBorder="1" applyAlignment="1">
      <alignment wrapText="1"/>
    </xf>
    <xf numFmtId="0" fontId="43" fillId="0" borderId="58" xfId="0" applyFont="1" applyBorder="1" applyAlignment="1">
      <alignment wrapText="1"/>
    </xf>
    <xf numFmtId="0" fontId="43" fillId="0" borderId="57" xfId="0" applyFont="1" applyBorder="1" applyAlignment="1">
      <alignment wrapText="1"/>
    </xf>
    <xf numFmtId="0" fontId="131" fillId="0" borderId="0" xfId="0" applyNumberFormat="1" applyFont="1" applyFill="1" applyAlignment="1">
      <alignment horizontal="center"/>
    </xf>
    <xf numFmtId="0" fontId="52" fillId="0" borderId="5" xfId="0" applyFont="1" applyBorder="1"/>
    <xf numFmtId="0" fontId="57" fillId="0" borderId="0" xfId="0" applyFont="1"/>
    <xf numFmtId="0" fontId="63" fillId="0" borderId="0" xfId="0" applyNumberFormat="1" applyFont="1" applyFill="1" applyAlignment="1">
      <alignment horizontal="center"/>
    </xf>
    <xf numFmtId="0" fontId="63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52" fillId="0" borderId="0" xfId="0" applyFont="1"/>
    <xf numFmtId="0" fontId="151" fillId="0" borderId="0" xfId="0" applyFont="1"/>
    <xf numFmtId="0" fontId="43" fillId="0" borderId="69" xfId="0" applyFont="1" applyBorder="1" applyAlignment="1">
      <alignment horizontal="center"/>
    </xf>
    <xf numFmtId="0" fontId="43" fillId="0" borderId="70" xfId="0" applyFont="1" applyBorder="1" applyAlignment="1">
      <alignment horizontal="center"/>
    </xf>
    <xf numFmtId="0" fontId="43" fillId="0" borderId="75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2" fillId="28" borderId="69" xfId="0" applyFont="1" applyFill="1" applyBorder="1" applyAlignment="1">
      <alignment horizontal="center"/>
    </xf>
    <xf numFmtId="0" fontId="52" fillId="28" borderId="70" xfId="0" applyFont="1" applyFill="1" applyBorder="1" applyAlignment="1">
      <alignment horizontal="center"/>
    </xf>
    <xf numFmtId="0" fontId="52" fillId="28" borderId="72" xfId="0" applyFont="1" applyFill="1" applyBorder="1" applyAlignment="1">
      <alignment horizontal="center"/>
    </xf>
    <xf numFmtId="0" fontId="52" fillId="28" borderId="5" xfId="0" applyFont="1" applyFill="1" applyBorder="1" applyAlignment="1">
      <alignment horizontal="center"/>
    </xf>
    <xf numFmtId="0" fontId="52" fillId="28" borderId="24" xfId="0" applyFont="1" applyFill="1" applyBorder="1" applyAlignment="1">
      <alignment horizontal="center"/>
    </xf>
    <xf numFmtId="0" fontId="52" fillId="28" borderId="23" xfId="0" applyFont="1" applyFill="1" applyBorder="1" applyAlignment="1">
      <alignment horizontal="center"/>
    </xf>
    <xf numFmtId="0" fontId="43" fillId="0" borderId="16" xfId="0" applyFont="1" applyBorder="1"/>
    <xf numFmtId="0" fontId="43" fillId="0" borderId="17" xfId="0" applyFont="1" applyBorder="1"/>
    <xf numFmtId="0" fontId="43" fillId="0" borderId="5" xfId="0" applyFont="1" applyBorder="1"/>
    <xf numFmtId="0" fontId="43" fillId="0" borderId="0" xfId="0" applyFont="1" applyBorder="1"/>
    <xf numFmtId="0" fontId="43" fillId="0" borderId="0" xfId="0" applyFont="1" applyBorder="1" applyAlignment="1">
      <alignment horizontal="center"/>
    </xf>
    <xf numFmtId="0" fontId="43" fillId="0" borderId="22" xfId="0" applyFont="1" applyFill="1" applyBorder="1" applyAlignment="1">
      <alignment horizontal="center"/>
    </xf>
    <xf numFmtId="0" fontId="43" fillId="0" borderId="57" xfId="0" applyFont="1" applyFill="1" applyBorder="1" applyAlignment="1">
      <alignment horizontal="center"/>
    </xf>
    <xf numFmtId="0" fontId="43" fillId="0" borderId="46" xfId="0" applyFont="1" applyBorder="1"/>
    <xf numFmtId="0" fontId="43" fillId="0" borderId="28" xfId="0" applyFont="1" applyBorder="1"/>
    <xf numFmtId="0" fontId="52" fillId="28" borderId="75" xfId="0" applyFont="1" applyFill="1" applyBorder="1" applyAlignment="1">
      <alignment horizontal="center"/>
    </xf>
    <xf numFmtId="0" fontId="52" fillId="0" borderId="5" xfId="0" applyFont="1" applyBorder="1" applyAlignment="1">
      <alignment horizontal="left" wrapText="1"/>
    </xf>
    <xf numFmtId="0" fontId="43" fillId="28" borderId="5" xfId="0" applyFont="1" applyFill="1" applyBorder="1" applyAlignment="1">
      <alignment horizontal="center"/>
    </xf>
    <xf numFmtId="0" fontId="43" fillId="28" borderId="24" xfId="0" applyFont="1" applyFill="1" applyBorder="1" applyAlignment="1">
      <alignment horizontal="center"/>
    </xf>
    <xf numFmtId="0" fontId="43" fillId="28" borderId="4" xfId="0" applyFont="1" applyFill="1" applyBorder="1" applyAlignment="1">
      <alignment horizontal="center"/>
    </xf>
    <xf numFmtId="0" fontId="43" fillId="28" borderId="23" xfId="0" applyFont="1" applyFill="1" applyBorder="1" applyAlignment="1">
      <alignment horizontal="center"/>
    </xf>
    <xf numFmtId="0" fontId="52" fillId="28" borderId="24" xfId="0" applyFont="1" applyFill="1" applyBorder="1" applyAlignment="1">
      <alignment horizontal="right"/>
    </xf>
    <xf numFmtId="0" fontId="52" fillId="28" borderId="23" xfId="0" applyFont="1" applyFill="1" applyBorder="1" applyAlignment="1">
      <alignment horizontal="right"/>
    </xf>
    <xf numFmtId="0" fontId="43" fillId="28" borderId="0" xfId="0" applyFont="1" applyFill="1" applyBorder="1" applyAlignment="1"/>
    <xf numFmtId="0" fontId="84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/>
    </xf>
    <xf numFmtId="0" fontId="52" fillId="28" borderId="4" xfId="0" applyFont="1" applyFill="1" applyBorder="1" applyAlignment="1">
      <alignment horizontal="center"/>
    </xf>
    <xf numFmtId="0" fontId="52" fillId="28" borderId="12" xfId="0" applyFont="1" applyFill="1" applyBorder="1" applyAlignment="1">
      <alignment horizontal="center"/>
    </xf>
    <xf numFmtId="0" fontId="64" fillId="0" borderId="5" xfId="0" applyFont="1" applyBorder="1" applyAlignment="1">
      <alignment horizontal="center"/>
    </xf>
    <xf numFmtId="0" fontId="131" fillId="0" borderId="12" xfId="0" applyNumberFormat="1" applyFont="1" applyFill="1" applyBorder="1" applyAlignment="1">
      <alignment horizontal="left"/>
    </xf>
    <xf numFmtId="0" fontId="43" fillId="0" borderId="8" xfId="0" applyFont="1" applyBorder="1"/>
    <xf numFmtId="0" fontId="52" fillId="0" borderId="20" xfId="0" applyFont="1" applyFill="1" applyBorder="1" applyAlignment="1">
      <alignment horizontal="center"/>
    </xf>
    <xf numFmtId="0" fontId="131" fillId="0" borderId="0" xfId="0" applyNumberFormat="1" applyFont="1" applyFill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13" xfId="0" applyFont="1" applyBorder="1" applyAlignment="1">
      <alignment horizontal="center"/>
    </xf>
    <xf numFmtId="0" fontId="52" fillId="0" borderId="47" xfId="0" applyFont="1" applyBorder="1" applyAlignment="1">
      <alignment horizontal="center"/>
    </xf>
    <xf numFmtId="0" fontId="52" fillId="0" borderId="11" xfId="0" applyFont="1" applyBorder="1" applyAlignment="1">
      <alignment horizontal="center"/>
    </xf>
    <xf numFmtId="0" fontId="52" fillId="0" borderId="12" xfId="0" applyFont="1" applyBorder="1" applyAlignment="1">
      <alignment horizontal="center"/>
    </xf>
    <xf numFmtId="0" fontId="52" fillId="0" borderId="49" xfId="0" applyFont="1" applyBorder="1" applyAlignment="1">
      <alignment horizontal="center"/>
    </xf>
    <xf numFmtId="0" fontId="52" fillId="0" borderId="6" xfId="0" applyFont="1" applyBorder="1" applyAlignment="1">
      <alignment horizontal="center" wrapText="1"/>
    </xf>
    <xf numFmtId="0" fontId="52" fillId="0" borderId="83" xfId="0" applyFont="1" applyBorder="1" applyAlignment="1">
      <alignment horizontal="center" wrapText="1"/>
    </xf>
    <xf numFmtId="0" fontId="52" fillId="0" borderId="88" xfId="0" applyFont="1" applyBorder="1" applyAlignment="1">
      <alignment horizontal="center" wrapText="1"/>
    </xf>
    <xf numFmtId="0" fontId="52" fillId="0" borderId="57" xfId="0" applyFont="1" applyBorder="1" applyAlignment="1">
      <alignment horizontal="center" wrapText="1"/>
    </xf>
    <xf numFmtId="0" fontId="52" fillId="0" borderId="46" xfId="0" applyFont="1" applyBorder="1"/>
    <xf numFmtId="0" fontId="52" fillId="0" borderId="28" xfId="0" applyFont="1" applyBorder="1"/>
    <xf numFmtId="0" fontId="131" fillId="0" borderId="42" xfId="0" applyNumberFormat="1" applyFont="1" applyFill="1" applyBorder="1" applyAlignment="1">
      <alignment horizontal="center"/>
    </xf>
    <xf numFmtId="0" fontId="131" fillId="0" borderId="16" xfId="0" applyNumberFormat="1" applyFont="1" applyFill="1" applyBorder="1" applyAlignment="1">
      <alignment horizontal="center"/>
    </xf>
    <xf numFmtId="0" fontId="131" fillId="0" borderId="17" xfId="0" applyNumberFormat="1" applyFont="1" applyFill="1" applyBorder="1" applyAlignment="1">
      <alignment horizontal="center"/>
    </xf>
    <xf numFmtId="43" fontId="17" fillId="0" borderId="0" xfId="10" applyFont="1"/>
    <xf numFmtId="43" fontId="7" fillId="0" borderId="5" xfId="10" applyFont="1" applyBorder="1" applyAlignment="1">
      <alignment horizontal="center"/>
    </xf>
    <xf numFmtId="43" fontId="7" fillId="28" borderId="5" xfId="10" applyFont="1" applyFill="1" applyBorder="1" applyAlignment="1">
      <alignment horizontal="center"/>
    </xf>
    <xf numFmtId="0" fontId="88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/>
    </xf>
    <xf numFmtId="0" fontId="88" fillId="0" borderId="0" xfId="0" applyFont="1" applyFill="1" applyBorder="1" applyAlignment="1">
      <alignment horizontal="center" vertical="center" wrapText="1"/>
    </xf>
    <xf numFmtId="0" fontId="63" fillId="0" borderId="24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2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5" fillId="0" borderId="0" xfId="0" applyFont="1"/>
    <xf numFmtId="0" fontId="0" fillId="0" borderId="0" xfId="0"/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2" fontId="0" fillId="0" borderId="0" xfId="0" applyNumberFormat="1" applyFill="1" applyAlignment="1">
      <alignment horizontal="center"/>
    </xf>
    <xf numFmtId="2" fontId="0" fillId="0" borderId="46" xfId="0" applyNumberFormat="1" applyFill="1" applyBorder="1" applyAlignment="1">
      <alignment horizontal="center"/>
    </xf>
    <xf numFmtId="2" fontId="0" fillId="0" borderId="50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7" xfId="0" applyBorder="1"/>
    <xf numFmtId="0" fontId="6" fillId="0" borderId="89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164" fillId="0" borderId="0" xfId="66" applyFont="1" applyAlignment="1">
      <alignment horizontal="left"/>
    </xf>
    <xf numFmtId="0" fontId="165" fillId="0" borderId="20" xfId="66" applyFont="1" applyBorder="1" applyAlignment="1">
      <alignment horizontal="center"/>
    </xf>
    <xf numFmtId="0" fontId="167" fillId="0" borderId="5" xfId="66" applyFont="1" applyBorder="1" applyAlignment="1">
      <alignment horizontal="center"/>
    </xf>
    <xf numFmtId="0" fontId="167" fillId="0" borderId="5" xfId="66" applyFont="1" applyBorder="1"/>
    <xf numFmtId="0" fontId="167" fillId="0" borderId="5" xfId="66" applyFont="1" applyBorder="1" applyAlignment="1">
      <alignment horizontal="center" vertical="center" wrapText="1"/>
    </xf>
    <xf numFmtId="0" fontId="167" fillId="0" borderId="22" xfId="66" applyFont="1" applyBorder="1" applyAlignment="1">
      <alignment horizontal="center"/>
    </xf>
    <xf numFmtId="0" fontId="167" fillId="0" borderId="57" xfId="66" applyFont="1" applyBorder="1" applyAlignment="1">
      <alignment horizontal="center"/>
    </xf>
  </cellXfs>
  <cellStyles count="69">
    <cellStyle name="Body" xfId="1"/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" xfId="10" builtinId="3"/>
    <cellStyle name="Comma  - Style1" xfId="11"/>
    <cellStyle name="Comma [00]" xfId="12"/>
    <cellStyle name="Comma 2" xfId="13"/>
    <cellStyle name="Comma 2 2" xfId="67"/>
    <cellStyle name="Curren - Style2" xfId="14"/>
    <cellStyle name="Currency [00]" xfId="15"/>
    <cellStyle name="date" xfId="16"/>
    <cellStyle name="Date Short" xfId="17"/>
    <cellStyle name="DELTA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Grey" xfId="24"/>
    <cellStyle name="Header1" xfId="25"/>
    <cellStyle name="Header2" xfId="26"/>
    <cellStyle name="Input [yellow]" xfId="27"/>
    <cellStyle name="Link Currency (0)" xfId="28"/>
    <cellStyle name="Link Currency (2)" xfId="29"/>
    <cellStyle name="Link Units (0)" xfId="30"/>
    <cellStyle name="Link Units (1)" xfId="31"/>
    <cellStyle name="Link Units (2)" xfId="32"/>
    <cellStyle name="no dec" xfId="33"/>
    <cellStyle name="Normal" xfId="0" builtinId="0"/>
    <cellStyle name="Normal - Style1" xfId="34"/>
    <cellStyle name="Normal 2" xfId="35"/>
    <cellStyle name="Normal 2 2" xfId="60"/>
    <cellStyle name="Normal 2 3" xfId="66"/>
    <cellStyle name="Normal 3" xfId="57"/>
    <cellStyle name="Normal 4" xfId="62"/>
    <cellStyle name="Normal_Additional F- Formats  New-05-06" xfId="36"/>
    <cellStyle name="Normal_Book2" xfId="37"/>
    <cellStyle name="Normal_CONSUMPTION GREATER THAN 1 MVA" xfId="65"/>
    <cellStyle name="Normal_REV-RELIEF" xfId="38"/>
    <cellStyle name="Normal_SOUTHCO___ARR_2005-06" xfId="39"/>
    <cellStyle name="Normal_tarif revision" xfId="40"/>
    <cellStyle name="Normal_tarif revision 2" xfId="41"/>
    <cellStyle name="Normal_tarif revision 2 2" xfId="63"/>
    <cellStyle name="Normal_Tariff 05-06 2" xfId="42"/>
    <cellStyle name="Normal_TEMPLATE 2" xfId="68"/>
    <cellStyle name="Percent" xfId="43" builtinId="5"/>
    <cellStyle name="Percent [0]" xfId="44"/>
    <cellStyle name="Percent [00]" xfId="45"/>
    <cellStyle name="Percent [2]" xfId="46"/>
    <cellStyle name="Percent 2" xfId="47"/>
    <cellStyle name="Percent 2 2" xfId="64"/>
    <cellStyle name="Percent 3" xfId="48"/>
    <cellStyle name="Percent 4" xfId="58"/>
    <cellStyle name="Percent 5" xfId="59"/>
    <cellStyle name="Percent 6" xfId="61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Text Indent A" xfId="54"/>
    <cellStyle name="Text Indent B" xfId="55"/>
    <cellStyle name="Text Indent C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3.xml"/><Relationship Id="rId89" Type="http://schemas.openxmlformats.org/officeDocument/2006/relationships/externalLink" Target="externalLinks/externalLink8.xml"/><Relationship Id="rId97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6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90" Type="http://schemas.openxmlformats.org/officeDocument/2006/relationships/externalLink" Target="externalLinks/externalLink9.xml"/><Relationship Id="rId95" Type="http://schemas.openxmlformats.org/officeDocument/2006/relationships/externalLink" Target="externalLinks/externalLink1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93" Type="http://schemas.openxmlformats.org/officeDocument/2006/relationships/externalLink" Target="externalLinks/externalLink12.xml"/><Relationship Id="rId98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externalLink" Target="externalLinks/externalLink7.xml"/><Relationship Id="rId91" Type="http://schemas.openxmlformats.org/officeDocument/2006/relationships/externalLink" Target="externalLinks/externalLink10.xml"/><Relationship Id="rId9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5.xml"/><Relationship Id="rId94" Type="http://schemas.openxmlformats.org/officeDocument/2006/relationships/externalLink" Target="externalLinks/externalLink13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ES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Consumer%20Analysis%20working%20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Consumer%20Analysis%20working%20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OUTHCO_Acct_%2013-14_14.09.14%20-Fin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ACCOUNT%20MARCH-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S-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Final%20Account%20March-2007-%20Org.%20Return-23.10.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LOAN%20DETAIL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R\Desktop\OERC-SOUTHCO%20ARR%202008-09-16.11.07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R%202015-16%20(22-11-2014)-CSO\LOAN%20DETAI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  <sheetName val="CESCO"/>
    </sheetNames>
    <sheetDataSet>
      <sheetData sheetId="0"/>
      <sheetData sheetId="1"/>
      <sheetData sheetId="2"/>
      <sheetData sheetId="3"/>
      <sheetData sheetId="4"/>
      <sheetData sheetId="5">
        <row r="6">
          <cell r="B6" t="str">
            <v>Source 1 - Capital Work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0">
          <cell r="D10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3"/>
      <sheetName val="TRIAL ALL UNITS-Mar-14"/>
      <sheetName val="CONSOLIDATED TB"/>
      <sheetName val="Final"/>
      <sheetName val="Notes Wise"/>
      <sheetName val="BS"/>
      <sheetName val="PL"/>
      <sheetName val="cash flow"/>
      <sheetName val="Note 2&amp;3"/>
      <sheetName val="Note 4"/>
      <sheetName val="Note 5 , 6 &amp;7"/>
      <sheetName val="Note 8 ,9 &amp; 10"/>
      <sheetName val="Note 11"/>
      <sheetName val="Note 12 to 17"/>
      <sheetName val="Note 18-21"/>
      <sheetName val="Note 22-24"/>
      <sheetName val="Depr. Cap Asst &amp; Subs"/>
      <sheetName val="Phaillin Detail"/>
      <sheetName val="Rev CRW"/>
      <sheetName val="Cal DTA"/>
      <sheetName val="Sheet1"/>
    </sheetNames>
    <sheetDataSet>
      <sheetData sheetId="0" refreshError="1">
        <row r="5">
          <cell r="A5">
            <v>10.101000000000001</v>
          </cell>
          <cell r="C5">
            <v>10966864.880000001</v>
          </cell>
          <cell r="D5">
            <v>0</v>
          </cell>
        </row>
        <row r="6">
          <cell r="A6">
            <v>10.102</v>
          </cell>
          <cell r="C6">
            <v>8127108.3500000006</v>
          </cell>
          <cell r="D6">
            <v>0</v>
          </cell>
        </row>
        <row r="7">
          <cell r="A7">
            <v>10.103</v>
          </cell>
          <cell r="C7">
            <v>1137929</v>
          </cell>
          <cell r="D7">
            <v>0</v>
          </cell>
        </row>
        <row r="8">
          <cell r="A8">
            <v>10.141</v>
          </cell>
          <cell r="C8">
            <v>71215.45</v>
          </cell>
          <cell r="D8">
            <v>0</v>
          </cell>
        </row>
        <row r="9">
          <cell r="A9">
            <v>10.202</v>
          </cell>
          <cell r="C9">
            <v>58902.750000000007</v>
          </cell>
          <cell r="D9">
            <v>0</v>
          </cell>
        </row>
        <row r="10">
          <cell r="A10">
            <v>10.202999999999999</v>
          </cell>
          <cell r="C10">
            <v>2538.2600000000002</v>
          </cell>
          <cell r="D10">
            <v>0</v>
          </cell>
        </row>
        <row r="11">
          <cell r="A11">
            <v>10.208</v>
          </cell>
          <cell r="C11">
            <v>2204233.4</v>
          </cell>
          <cell r="D11">
            <v>0</v>
          </cell>
        </row>
        <row r="12">
          <cell r="A12">
            <v>10.211</v>
          </cell>
          <cell r="C12">
            <v>41753300.990000002</v>
          </cell>
          <cell r="D12">
            <v>0</v>
          </cell>
        </row>
        <row r="13">
          <cell r="A13">
            <v>10.222</v>
          </cell>
          <cell r="C13">
            <v>3143882.72</v>
          </cell>
          <cell r="D13">
            <v>0</v>
          </cell>
        </row>
        <row r="14">
          <cell r="A14">
            <v>10.223000000000001</v>
          </cell>
          <cell r="C14">
            <v>45862.92</v>
          </cell>
          <cell r="D14">
            <v>0</v>
          </cell>
        </row>
        <row r="15">
          <cell r="A15">
            <v>10.231999999999999</v>
          </cell>
          <cell r="C15">
            <v>42160.84</v>
          </cell>
          <cell r="D15">
            <v>0</v>
          </cell>
        </row>
        <row r="16">
          <cell r="A16">
            <v>10.233000000000001</v>
          </cell>
          <cell r="C16">
            <v>4204122.6899999995</v>
          </cell>
          <cell r="D16">
            <v>0</v>
          </cell>
        </row>
        <row r="17">
          <cell r="A17">
            <v>10.272</v>
          </cell>
          <cell r="C17">
            <v>355.58</v>
          </cell>
          <cell r="D17">
            <v>0</v>
          </cell>
        </row>
        <row r="18">
          <cell r="A18">
            <v>10.32</v>
          </cell>
          <cell r="C18">
            <v>192699.17</v>
          </cell>
          <cell r="D18">
            <v>0</v>
          </cell>
        </row>
        <row r="19">
          <cell r="A19">
            <v>10.321999999999999</v>
          </cell>
          <cell r="C19">
            <v>96685.33</v>
          </cell>
          <cell r="D19">
            <v>0</v>
          </cell>
        </row>
        <row r="20">
          <cell r="A20">
            <v>10.333</v>
          </cell>
          <cell r="C20">
            <v>146972.70000000001</v>
          </cell>
          <cell r="D20">
            <v>0</v>
          </cell>
        </row>
        <row r="21">
          <cell r="A21">
            <v>10.401</v>
          </cell>
          <cell r="C21">
            <v>280360.08</v>
          </cell>
          <cell r="D21">
            <v>0</v>
          </cell>
        </row>
        <row r="22">
          <cell r="A22">
            <v>10.401999999999999</v>
          </cell>
          <cell r="C22">
            <v>302499.64</v>
          </cell>
          <cell r="D22">
            <v>0</v>
          </cell>
        </row>
        <row r="23">
          <cell r="A23">
            <v>10.413</v>
          </cell>
          <cell r="C23">
            <v>6338982.0899999999</v>
          </cell>
          <cell r="D23">
            <v>0</v>
          </cell>
        </row>
        <row r="24">
          <cell r="A24">
            <v>10.500999999999999</v>
          </cell>
          <cell r="C24">
            <v>91568.45</v>
          </cell>
          <cell r="D24">
            <v>0</v>
          </cell>
        </row>
        <row r="25">
          <cell r="A25">
            <v>10.503</v>
          </cell>
          <cell r="C25">
            <v>87403.43</v>
          </cell>
          <cell r="D25">
            <v>0</v>
          </cell>
        </row>
        <row r="26">
          <cell r="A26">
            <v>10.504</v>
          </cell>
          <cell r="C26">
            <v>41822.36</v>
          </cell>
          <cell r="D26">
            <v>0</v>
          </cell>
        </row>
        <row r="27">
          <cell r="A27">
            <v>10.513999999999999</v>
          </cell>
          <cell r="C27">
            <v>11943.66</v>
          </cell>
          <cell r="D27">
            <v>0</v>
          </cell>
        </row>
        <row r="28">
          <cell r="A28">
            <v>10.516</v>
          </cell>
          <cell r="C28">
            <v>1652271.83</v>
          </cell>
          <cell r="D28">
            <v>0</v>
          </cell>
        </row>
        <row r="29">
          <cell r="A29">
            <v>10.541</v>
          </cell>
          <cell r="C29">
            <v>453087106.25</v>
          </cell>
          <cell r="D29">
            <v>0</v>
          </cell>
        </row>
        <row r="30">
          <cell r="A30">
            <v>10.542</v>
          </cell>
          <cell r="C30">
            <v>174569535.12999997</v>
          </cell>
          <cell r="D30">
            <v>0</v>
          </cell>
        </row>
        <row r="31">
          <cell r="A31">
            <v>10.542999999999999</v>
          </cell>
          <cell r="C31">
            <v>157719750.39999998</v>
          </cell>
          <cell r="D31">
            <v>0</v>
          </cell>
        </row>
        <row r="32">
          <cell r="A32">
            <v>10.551</v>
          </cell>
          <cell r="C32">
            <v>1152356.3899999999</v>
          </cell>
          <cell r="D32">
            <v>0</v>
          </cell>
        </row>
        <row r="33">
          <cell r="A33">
            <v>10.553000000000001</v>
          </cell>
          <cell r="C33">
            <v>360097.62</v>
          </cell>
          <cell r="D33">
            <v>0</v>
          </cell>
        </row>
        <row r="34">
          <cell r="A34">
            <v>10.555</v>
          </cell>
          <cell r="C34">
            <v>37574.769999999997</v>
          </cell>
          <cell r="D34">
            <v>0</v>
          </cell>
        </row>
        <row r="35">
          <cell r="A35">
            <v>10.561</v>
          </cell>
          <cell r="C35">
            <v>1095784.1100000001</v>
          </cell>
          <cell r="D35">
            <v>0</v>
          </cell>
        </row>
        <row r="36">
          <cell r="A36">
            <v>10.563000000000001</v>
          </cell>
          <cell r="C36">
            <v>285298.07999999996</v>
          </cell>
          <cell r="D36">
            <v>0</v>
          </cell>
        </row>
        <row r="37">
          <cell r="A37">
            <v>10.565</v>
          </cell>
          <cell r="C37">
            <v>88531</v>
          </cell>
          <cell r="D37">
            <v>0</v>
          </cell>
        </row>
        <row r="38">
          <cell r="A38">
            <v>10.566000000000001</v>
          </cell>
          <cell r="C38">
            <v>7221.24</v>
          </cell>
          <cell r="D38">
            <v>0</v>
          </cell>
        </row>
        <row r="39">
          <cell r="A39">
            <v>10.567</v>
          </cell>
          <cell r="C39">
            <v>2134265.8199999998</v>
          </cell>
          <cell r="D39">
            <v>0</v>
          </cell>
        </row>
        <row r="40">
          <cell r="A40">
            <v>10.571</v>
          </cell>
          <cell r="C40">
            <v>3410331.77</v>
          </cell>
          <cell r="D40">
            <v>0</v>
          </cell>
        </row>
        <row r="41">
          <cell r="A41">
            <v>10.571999999999999</v>
          </cell>
          <cell r="C41">
            <v>1597970.01</v>
          </cell>
          <cell r="D41">
            <v>0</v>
          </cell>
        </row>
        <row r="42">
          <cell r="A42">
            <v>10.574</v>
          </cell>
          <cell r="C42">
            <v>234351.45</v>
          </cell>
          <cell r="D42">
            <v>0</v>
          </cell>
        </row>
        <row r="43">
          <cell r="A43">
            <v>10.577</v>
          </cell>
          <cell r="C43">
            <v>1573027</v>
          </cell>
          <cell r="D43">
            <v>0</v>
          </cell>
        </row>
        <row r="44">
          <cell r="A44" t="str">
            <v>10.577(GH)</v>
          </cell>
          <cell r="C44">
            <v>0</v>
          </cell>
          <cell r="D44">
            <v>0</v>
          </cell>
        </row>
        <row r="45">
          <cell r="A45">
            <v>10.577999999999999</v>
          </cell>
          <cell r="C45">
            <v>452960.00000000006</v>
          </cell>
          <cell r="D45">
            <v>0</v>
          </cell>
        </row>
        <row r="46">
          <cell r="A46">
            <v>10.58</v>
          </cell>
          <cell r="C46">
            <v>147022.37</v>
          </cell>
          <cell r="D46">
            <v>0</v>
          </cell>
        </row>
        <row r="47">
          <cell r="A47" t="str">
            <v>10.580(GH)</v>
          </cell>
          <cell r="C47">
            <v>0</v>
          </cell>
          <cell r="D47">
            <v>0</v>
          </cell>
        </row>
        <row r="48">
          <cell r="A48">
            <v>10.581</v>
          </cell>
          <cell r="C48">
            <v>10442567</v>
          </cell>
          <cell r="D48">
            <v>0</v>
          </cell>
        </row>
        <row r="49">
          <cell r="A49">
            <v>10.582000000000001</v>
          </cell>
          <cell r="C49">
            <v>5650.61</v>
          </cell>
          <cell r="D49">
            <v>0</v>
          </cell>
        </row>
        <row r="50">
          <cell r="A50">
            <v>10.583</v>
          </cell>
          <cell r="C50">
            <v>43817500.360000007</v>
          </cell>
          <cell r="D50">
            <v>0</v>
          </cell>
        </row>
        <row r="51">
          <cell r="A51">
            <v>10.585000000000001</v>
          </cell>
          <cell r="C51">
            <v>211520.95</v>
          </cell>
          <cell r="D51">
            <v>0</v>
          </cell>
        </row>
        <row r="52">
          <cell r="A52">
            <v>10.586</v>
          </cell>
          <cell r="C52">
            <v>88226.11</v>
          </cell>
          <cell r="D52">
            <v>0</v>
          </cell>
        </row>
        <row r="53">
          <cell r="A53">
            <v>10.587</v>
          </cell>
          <cell r="C53">
            <v>68543.570000000007</v>
          </cell>
          <cell r="D53">
            <v>0</v>
          </cell>
        </row>
        <row r="54">
          <cell r="A54">
            <v>10.59</v>
          </cell>
          <cell r="C54">
            <v>27616.36</v>
          </cell>
          <cell r="D54">
            <v>0</v>
          </cell>
        </row>
        <row r="55">
          <cell r="A55">
            <v>10.599</v>
          </cell>
          <cell r="C55">
            <v>2862121.51</v>
          </cell>
          <cell r="D55">
            <v>0</v>
          </cell>
        </row>
        <row r="56">
          <cell r="A56" t="str">
            <v>10.599(GH)</v>
          </cell>
          <cell r="C56">
            <v>0</v>
          </cell>
          <cell r="D56">
            <v>0</v>
          </cell>
        </row>
        <row r="57">
          <cell r="A57">
            <v>10.602</v>
          </cell>
          <cell r="C57">
            <v>745576123.11000013</v>
          </cell>
          <cell r="D57">
            <v>0</v>
          </cell>
        </row>
        <row r="58">
          <cell r="A58">
            <v>10.603</v>
          </cell>
          <cell r="C58">
            <v>1567654337.7600002</v>
          </cell>
          <cell r="D58">
            <v>0</v>
          </cell>
        </row>
        <row r="59">
          <cell r="A59">
            <v>10.603999999999999</v>
          </cell>
          <cell r="C59">
            <v>435129186.43000007</v>
          </cell>
          <cell r="D59">
            <v>0</v>
          </cell>
        </row>
        <row r="60">
          <cell r="A60">
            <v>10.605</v>
          </cell>
          <cell r="C60">
            <v>1794.11</v>
          </cell>
          <cell r="D60">
            <v>0</v>
          </cell>
        </row>
        <row r="61">
          <cell r="A61">
            <v>10.611000000000001</v>
          </cell>
          <cell r="C61">
            <v>3193147.88</v>
          </cell>
          <cell r="D61">
            <v>0</v>
          </cell>
        </row>
        <row r="62">
          <cell r="A62">
            <v>10.612</v>
          </cell>
          <cell r="C62">
            <v>37025005.729999997</v>
          </cell>
          <cell r="D62">
            <v>0</v>
          </cell>
        </row>
        <row r="63">
          <cell r="A63">
            <v>10.613</v>
          </cell>
          <cell r="C63">
            <v>66408</v>
          </cell>
          <cell r="D63">
            <v>0</v>
          </cell>
        </row>
        <row r="64">
          <cell r="A64">
            <v>10.621</v>
          </cell>
          <cell r="C64">
            <v>50164671</v>
          </cell>
          <cell r="D64">
            <v>0</v>
          </cell>
        </row>
        <row r="65">
          <cell r="A65">
            <v>10.622</v>
          </cell>
          <cell r="C65">
            <v>253713112.20000002</v>
          </cell>
          <cell r="D65">
            <v>0</v>
          </cell>
        </row>
        <row r="66">
          <cell r="A66">
            <v>10.631</v>
          </cell>
          <cell r="C66">
            <v>601651081.84000003</v>
          </cell>
          <cell r="D66">
            <v>0</v>
          </cell>
        </row>
        <row r="67">
          <cell r="A67">
            <v>10.641</v>
          </cell>
          <cell r="C67">
            <v>5873162.4299999997</v>
          </cell>
          <cell r="D67">
            <v>0</v>
          </cell>
        </row>
        <row r="68">
          <cell r="A68">
            <v>10.641999999999999</v>
          </cell>
          <cell r="C68">
            <v>24671.010000000002</v>
          </cell>
          <cell r="D68">
            <v>0</v>
          </cell>
        </row>
        <row r="69">
          <cell r="A69">
            <v>10.667</v>
          </cell>
          <cell r="C69">
            <v>559.75</v>
          </cell>
          <cell r="D69">
            <v>0</v>
          </cell>
        </row>
        <row r="70">
          <cell r="A70">
            <v>10.68</v>
          </cell>
          <cell r="C70">
            <v>13150</v>
          </cell>
          <cell r="D70">
            <v>0</v>
          </cell>
        </row>
        <row r="71">
          <cell r="A71">
            <v>10.683</v>
          </cell>
          <cell r="C71">
            <v>37063.07</v>
          </cell>
          <cell r="D71">
            <v>0</v>
          </cell>
        </row>
        <row r="72">
          <cell r="A72">
            <v>10.685</v>
          </cell>
          <cell r="C72">
            <v>7373510.9500000002</v>
          </cell>
          <cell r="D72">
            <v>0</v>
          </cell>
        </row>
        <row r="73">
          <cell r="A73">
            <v>10.71</v>
          </cell>
          <cell r="C73">
            <v>6514</v>
          </cell>
          <cell r="D73">
            <v>0</v>
          </cell>
        </row>
        <row r="74">
          <cell r="A74">
            <v>10.715</v>
          </cell>
          <cell r="C74">
            <v>3105411</v>
          </cell>
          <cell r="D74">
            <v>0</v>
          </cell>
        </row>
        <row r="75">
          <cell r="A75">
            <v>10.73</v>
          </cell>
          <cell r="C75">
            <v>9093270</v>
          </cell>
          <cell r="D75">
            <v>0</v>
          </cell>
        </row>
        <row r="76">
          <cell r="A76">
            <v>10.74</v>
          </cell>
          <cell r="C76">
            <v>0</v>
          </cell>
          <cell r="D76">
            <v>0</v>
          </cell>
        </row>
        <row r="77">
          <cell r="A77">
            <v>10.744999999999999</v>
          </cell>
          <cell r="C77">
            <v>1942</v>
          </cell>
          <cell r="D77">
            <v>0</v>
          </cell>
        </row>
        <row r="78">
          <cell r="A78">
            <v>10.75</v>
          </cell>
          <cell r="C78">
            <v>0</v>
          </cell>
          <cell r="D78">
            <v>0</v>
          </cell>
        </row>
        <row r="79">
          <cell r="A79">
            <v>10.781000000000001</v>
          </cell>
          <cell r="C79">
            <v>15955.42</v>
          </cell>
          <cell r="D79">
            <v>0</v>
          </cell>
        </row>
        <row r="80">
          <cell r="A80">
            <v>10.802</v>
          </cell>
          <cell r="C80">
            <v>248555</v>
          </cell>
          <cell r="D80">
            <v>0</v>
          </cell>
        </row>
        <row r="81">
          <cell r="A81">
            <v>10.81</v>
          </cell>
          <cell r="C81">
            <v>467466.1</v>
          </cell>
          <cell r="D81">
            <v>0</v>
          </cell>
        </row>
        <row r="82">
          <cell r="A82">
            <v>10.82</v>
          </cell>
          <cell r="C82">
            <v>8296659.9899999993</v>
          </cell>
          <cell r="D82">
            <v>0</v>
          </cell>
        </row>
        <row r="83">
          <cell r="A83">
            <v>10.826000000000001</v>
          </cell>
          <cell r="C83">
            <v>129673</v>
          </cell>
          <cell r="D83">
            <v>0</v>
          </cell>
        </row>
        <row r="84">
          <cell r="A84">
            <v>10.83</v>
          </cell>
          <cell r="C84">
            <v>146910</v>
          </cell>
          <cell r="D84">
            <v>0</v>
          </cell>
        </row>
        <row r="85">
          <cell r="A85">
            <v>10.84</v>
          </cell>
          <cell r="C85">
            <v>214356.35</v>
          </cell>
          <cell r="D85">
            <v>0</v>
          </cell>
        </row>
        <row r="86">
          <cell r="A86" t="str">
            <v>10.840(GH)</v>
          </cell>
          <cell r="C86">
            <v>0</v>
          </cell>
          <cell r="D86">
            <v>0</v>
          </cell>
        </row>
        <row r="87">
          <cell r="A87">
            <v>10.85</v>
          </cell>
          <cell r="C87">
            <v>151425.19</v>
          </cell>
          <cell r="D87">
            <v>0</v>
          </cell>
        </row>
        <row r="88">
          <cell r="A88">
            <v>10.86</v>
          </cell>
          <cell r="C88">
            <v>1404351.3000000003</v>
          </cell>
          <cell r="D88">
            <v>0</v>
          </cell>
        </row>
        <row r="89">
          <cell r="A89">
            <v>10.862</v>
          </cell>
          <cell r="C89">
            <v>439303.52</v>
          </cell>
          <cell r="D89">
            <v>0</v>
          </cell>
        </row>
        <row r="90">
          <cell r="A90">
            <v>10.87</v>
          </cell>
          <cell r="C90">
            <v>88602.06</v>
          </cell>
          <cell r="D90">
            <v>0</v>
          </cell>
        </row>
        <row r="91">
          <cell r="A91">
            <v>10.88</v>
          </cell>
          <cell r="C91">
            <v>61973.740000000005</v>
          </cell>
          <cell r="D91">
            <v>0</v>
          </cell>
        </row>
        <row r="92">
          <cell r="A92">
            <v>10.882999999999999</v>
          </cell>
          <cell r="C92">
            <v>1702.18</v>
          </cell>
          <cell r="D92">
            <v>0</v>
          </cell>
        </row>
        <row r="93">
          <cell r="A93">
            <v>10.897</v>
          </cell>
          <cell r="C93">
            <v>352.62</v>
          </cell>
          <cell r="D93">
            <v>0</v>
          </cell>
        </row>
        <row r="94">
          <cell r="A94">
            <v>10.901</v>
          </cell>
          <cell r="C94">
            <v>1163646</v>
          </cell>
          <cell r="D94">
            <v>0</v>
          </cell>
        </row>
        <row r="95">
          <cell r="A95">
            <v>10.901999999999999</v>
          </cell>
          <cell r="C95">
            <v>66750.27</v>
          </cell>
          <cell r="D95">
            <v>0</v>
          </cell>
        </row>
        <row r="96">
          <cell r="A96">
            <v>10.903</v>
          </cell>
          <cell r="C96">
            <v>239475.68000000002</v>
          </cell>
          <cell r="D96">
            <v>0</v>
          </cell>
        </row>
        <row r="97">
          <cell r="A97">
            <v>10.904</v>
          </cell>
          <cell r="C97">
            <v>24476620.129999995</v>
          </cell>
          <cell r="D97">
            <v>0</v>
          </cell>
        </row>
        <row r="98">
          <cell r="A98">
            <v>10.904999999999999</v>
          </cell>
          <cell r="C98">
            <v>314596.66000000003</v>
          </cell>
          <cell r="D98">
            <v>0</v>
          </cell>
        </row>
        <row r="99">
          <cell r="A99">
            <v>10.906000000000001</v>
          </cell>
          <cell r="C99">
            <v>105753</v>
          </cell>
          <cell r="D99">
            <v>0</v>
          </cell>
        </row>
        <row r="100">
          <cell r="A100">
            <v>10.907</v>
          </cell>
          <cell r="C100">
            <v>289506.21000000002</v>
          </cell>
          <cell r="D100">
            <v>0</v>
          </cell>
        </row>
        <row r="101">
          <cell r="A101">
            <v>10.907999999999999</v>
          </cell>
          <cell r="C101">
            <v>949294.41</v>
          </cell>
          <cell r="D101">
            <v>0</v>
          </cell>
        </row>
        <row r="102">
          <cell r="A102">
            <v>10.909000000000001</v>
          </cell>
          <cell r="C102">
            <v>196900.11</v>
          </cell>
          <cell r="D102">
            <v>0</v>
          </cell>
        </row>
        <row r="103">
          <cell r="A103">
            <v>10.91</v>
          </cell>
          <cell r="C103">
            <v>103.98999999999998</v>
          </cell>
          <cell r="D103">
            <v>0</v>
          </cell>
        </row>
        <row r="104">
          <cell r="A104">
            <v>10.92</v>
          </cell>
          <cell r="C104">
            <v>2241.0500000000002</v>
          </cell>
          <cell r="D104">
            <v>0</v>
          </cell>
        </row>
        <row r="105">
          <cell r="A105">
            <v>10.945</v>
          </cell>
          <cell r="C105">
            <v>180.41</v>
          </cell>
          <cell r="D105">
            <v>0</v>
          </cell>
        </row>
        <row r="106">
          <cell r="A106">
            <v>10.99</v>
          </cell>
          <cell r="C106">
            <v>2689944.22</v>
          </cell>
          <cell r="D106">
            <v>0</v>
          </cell>
        </row>
        <row r="107">
          <cell r="A107">
            <v>12.21</v>
          </cell>
          <cell r="C107">
            <v>0</v>
          </cell>
          <cell r="D107">
            <v>16932970.43</v>
          </cell>
        </row>
        <row r="108">
          <cell r="A108">
            <v>12.61</v>
          </cell>
          <cell r="C108">
            <v>0</v>
          </cell>
          <cell r="D108">
            <v>2393520140.6099997</v>
          </cell>
        </row>
        <row r="109">
          <cell r="A109">
            <v>12.71</v>
          </cell>
          <cell r="C109">
            <v>0</v>
          </cell>
          <cell r="D109">
            <v>4495676.2699999996</v>
          </cell>
        </row>
        <row r="110">
          <cell r="A110">
            <v>12.81</v>
          </cell>
          <cell r="C110">
            <v>0</v>
          </cell>
          <cell r="D110">
            <v>8085727.2400000002</v>
          </cell>
        </row>
        <row r="111">
          <cell r="A111">
            <v>12.91</v>
          </cell>
          <cell r="C111">
            <v>0</v>
          </cell>
          <cell r="D111">
            <v>24387288.41</v>
          </cell>
        </row>
        <row r="112">
          <cell r="A112" t="str">
            <v>14.22.5411</v>
          </cell>
          <cell r="C112">
            <v>0</v>
          </cell>
          <cell r="D112">
            <v>0</v>
          </cell>
        </row>
        <row r="113">
          <cell r="A113" t="str">
            <v>14.22.5412</v>
          </cell>
          <cell r="C113">
            <v>0</v>
          </cell>
          <cell r="D113">
            <v>0</v>
          </cell>
        </row>
        <row r="114">
          <cell r="A114" t="str">
            <v>14.22.5413</v>
          </cell>
          <cell r="C114">
            <v>0</v>
          </cell>
          <cell r="D114">
            <v>0</v>
          </cell>
        </row>
        <row r="115">
          <cell r="A115" t="str">
            <v>14.22.5414</v>
          </cell>
          <cell r="C115">
            <v>0</v>
          </cell>
          <cell r="D115">
            <v>0</v>
          </cell>
        </row>
        <row r="116">
          <cell r="A116" t="str">
            <v>14.22.5421</v>
          </cell>
          <cell r="C116">
            <v>0</v>
          </cell>
          <cell r="D116">
            <v>0</v>
          </cell>
        </row>
        <row r="117">
          <cell r="A117" t="str">
            <v>14.22.5422</v>
          </cell>
          <cell r="C117">
            <v>200508.67</v>
          </cell>
          <cell r="D117">
            <v>0</v>
          </cell>
        </row>
        <row r="118">
          <cell r="A118" t="str">
            <v>14.22.5423</v>
          </cell>
          <cell r="C118">
            <v>0</v>
          </cell>
          <cell r="D118">
            <v>0</v>
          </cell>
        </row>
        <row r="119">
          <cell r="A119" t="str">
            <v>14.22.5424</v>
          </cell>
          <cell r="C119">
            <v>0</v>
          </cell>
          <cell r="D119">
            <v>0</v>
          </cell>
        </row>
        <row r="120">
          <cell r="A120" t="str">
            <v>14.22.5431</v>
          </cell>
          <cell r="C120">
            <v>0</v>
          </cell>
          <cell r="D120">
            <v>0</v>
          </cell>
        </row>
        <row r="121">
          <cell r="A121" t="str">
            <v>14.22.5432</v>
          </cell>
          <cell r="C121">
            <v>0</v>
          </cell>
          <cell r="D121">
            <v>0</v>
          </cell>
        </row>
        <row r="122">
          <cell r="A122" t="str">
            <v>14.22.5433</v>
          </cell>
          <cell r="C122">
            <v>14066</v>
          </cell>
          <cell r="D122">
            <v>0</v>
          </cell>
        </row>
        <row r="123">
          <cell r="A123" t="str">
            <v>14.22.5832</v>
          </cell>
          <cell r="C123">
            <v>930</v>
          </cell>
          <cell r="D123">
            <v>0</v>
          </cell>
        </row>
        <row r="124">
          <cell r="A124" t="str">
            <v>14.22.5833</v>
          </cell>
          <cell r="C124">
            <v>0</v>
          </cell>
          <cell r="D124">
            <v>0</v>
          </cell>
        </row>
        <row r="125">
          <cell r="A125" t="str">
            <v>14.22.6021</v>
          </cell>
          <cell r="C125">
            <v>0</v>
          </cell>
          <cell r="D125">
            <v>0</v>
          </cell>
        </row>
        <row r="126">
          <cell r="A126" t="str">
            <v>14.22.6023</v>
          </cell>
          <cell r="C126">
            <v>0</v>
          </cell>
          <cell r="D126">
            <v>0</v>
          </cell>
        </row>
        <row r="127">
          <cell r="A127" t="str">
            <v>14.22.6024</v>
          </cell>
          <cell r="C127">
            <v>0</v>
          </cell>
          <cell r="D127">
            <v>0</v>
          </cell>
        </row>
        <row r="128">
          <cell r="A128" t="str">
            <v>14.22.6031</v>
          </cell>
          <cell r="C128">
            <v>0</v>
          </cell>
          <cell r="D128">
            <v>0</v>
          </cell>
        </row>
        <row r="129">
          <cell r="A129" t="str">
            <v>14.22.6032</v>
          </cell>
          <cell r="C129">
            <v>0</v>
          </cell>
          <cell r="D129">
            <v>0</v>
          </cell>
        </row>
        <row r="130">
          <cell r="A130" t="str">
            <v>14.22.6033</v>
          </cell>
          <cell r="C130">
            <v>0</v>
          </cell>
          <cell r="D130">
            <v>0</v>
          </cell>
        </row>
        <row r="131">
          <cell r="A131" t="str">
            <v>14.22.6034</v>
          </cell>
          <cell r="C131">
            <v>0</v>
          </cell>
          <cell r="D131">
            <v>0</v>
          </cell>
        </row>
        <row r="132">
          <cell r="A132" t="str">
            <v>14.22.6041</v>
          </cell>
          <cell r="C132">
            <v>0</v>
          </cell>
          <cell r="D132">
            <v>0</v>
          </cell>
        </row>
        <row r="133">
          <cell r="A133" t="str">
            <v>14.22.6042</v>
          </cell>
          <cell r="C133">
            <v>0</v>
          </cell>
          <cell r="D133">
            <v>0</v>
          </cell>
        </row>
        <row r="134">
          <cell r="A134" t="str">
            <v>14.22.6043</v>
          </cell>
          <cell r="C134">
            <v>0</v>
          </cell>
          <cell r="D134">
            <v>0</v>
          </cell>
        </row>
        <row r="135">
          <cell r="A135" t="str">
            <v>14.22.6044</v>
          </cell>
          <cell r="C135">
            <v>0</v>
          </cell>
          <cell r="D135">
            <v>0</v>
          </cell>
        </row>
        <row r="136">
          <cell r="A136" t="str">
            <v>14.22.6312</v>
          </cell>
          <cell r="C136">
            <v>0</v>
          </cell>
          <cell r="D136">
            <v>0</v>
          </cell>
        </row>
        <row r="137">
          <cell r="A137" t="str">
            <v>14.23.1012</v>
          </cell>
          <cell r="C137">
            <v>150732</v>
          </cell>
          <cell r="D137">
            <v>0</v>
          </cell>
        </row>
        <row r="138">
          <cell r="A138" t="str">
            <v>14.23.1024</v>
          </cell>
          <cell r="C138">
            <v>100463</v>
          </cell>
          <cell r="D138">
            <v>0</v>
          </cell>
        </row>
        <row r="139">
          <cell r="A139" t="str">
            <v>14.23.1033</v>
          </cell>
          <cell r="C139">
            <v>0</v>
          </cell>
          <cell r="D139">
            <v>0</v>
          </cell>
        </row>
        <row r="140">
          <cell r="A140" t="str">
            <v>14.23.2083</v>
          </cell>
          <cell r="C140">
            <v>0</v>
          </cell>
          <cell r="D140">
            <v>0</v>
          </cell>
        </row>
        <row r="141">
          <cell r="A141" t="str">
            <v>14.23.2113</v>
          </cell>
          <cell r="C141">
            <v>64849</v>
          </cell>
          <cell r="D141">
            <v>0</v>
          </cell>
        </row>
        <row r="142">
          <cell r="A142" t="str">
            <v>14.23.2223</v>
          </cell>
          <cell r="C142">
            <v>0</v>
          </cell>
          <cell r="D142">
            <v>1611</v>
          </cell>
        </row>
        <row r="143">
          <cell r="A143" t="str">
            <v>14.23.2333</v>
          </cell>
          <cell r="C143">
            <v>306450</v>
          </cell>
          <cell r="D143">
            <v>0</v>
          </cell>
        </row>
        <row r="144">
          <cell r="A144" t="str">
            <v>14.23.5411</v>
          </cell>
          <cell r="C144">
            <v>289601.8</v>
          </cell>
          <cell r="D144">
            <v>0</v>
          </cell>
        </row>
        <row r="145">
          <cell r="A145" t="str">
            <v>14.23.5412</v>
          </cell>
          <cell r="C145">
            <v>281517.30999999866</v>
          </cell>
          <cell r="D145">
            <v>0</v>
          </cell>
        </row>
        <row r="146">
          <cell r="A146" t="str">
            <v>14.23.5413</v>
          </cell>
          <cell r="C146">
            <v>834439</v>
          </cell>
          <cell r="D146">
            <v>0</v>
          </cell>
        </row>
        <row r="147">
          <cell r="A147" t="str">
            <v>14.23.5414</v>
          </cell>
          <cell r="C147">
            <v>368715</v>
          </cell>
          <cell r="D147">
            <v>0</v>
          </cell>
        </row>
        <row r="148">
          <cell r="A148" t="str">
            <v>14.23.5421</v>
          </cell>
          <cell r="C148">
            <v>0</v>
          </cell>
          <cell r="D148">
            <v>0</v>
          </cell>
        </row>
        <row r="149">
          <cell r="A149" t="str">
            <v>14.23.5422</v>
          </cell>
          <cell r="C149">
            <v>2085004.2699999993</v>
          </cell>
          <cell r="D149">
            <v>0</v>
          </cell>
        </row>
        <row r="150">
          <cell r="A150" t="str">
            <v>14.23.5423</v>
          </cell>
          <cell r="C150">
            <v>129364</v>
          </cell>
          <cell r="D150">
            <v>0</v>
          </cell>
        </row>
        <row r="151">
          <cell r="A151" t="str">
            <v>14.23.5424</v>
          </cell>
          <cell r="C151">
            <v>0</v>
          </cell>
          <cell r="D151">
            <v>0</v>
          </cell>
        </row>
        <row r="152">
          <cell r="A152" t="str">
            <v>14.23.5431</v>
          </cell>
          <cell r="C152">
            <v>29774.52</v>
          </cell>
          <cell r="D152">
            <v>0</v>
          </cell>
        </row>
        <row r="153">
          <cell r="A153" t="str">
            <v>14.23.5432</v>
          </cell>
          <cell r="C153">
            <v>0</v>
          </cell>
          <cell r="D153">
            <v>255911.58999999706</v>
          </cell>
        </row>
        <row r="154">
          <cell r="A154" t="str">
            <v>14.23.5433</v>
          </cell>
          <cell r="C154">
            <v>24318</v>
          </cell>
          <cell r="D154">
            <v>0</v>
          </cell>
        </row>
        <row r="155">
          <cell r="A155" t="str">
            <v>14.23.5434</v>
          </cell>
          <cell r="C155">
            <v>112776</v>
          </cell>
          <cell r="D155">
            <v>0</v>
          </cell>
        </row>
        <row r="156">
          <cell r="A156" t="str">
            <v>14.23.5672</v>
          </cell>
          <cell r="C156">
            <v>0</v>
          </cell>
          <cell r="D156">
            <v>0</v>
          </cell>
        </row>
        <row r="157">
          <cell r="A157" t="str">
            <v>14.23.5673</v>
          </cell>
          <cell r="C157">
            <v>0</v>
          </cell>
          <cell r="D157">
            <v>0</v>
          </cell>
        </row>
        <row r="158">
          <cell r="A158" t="str">
            <v>14.23.5832</v>
          </cell>
          <cell r="C158">
            <v>138238.38</v>
          </cell>
          <cell r="D158">
            <v>0</v>
          </cell>
        </row>
        <row r="159">
          <cell r="A159" t="str">
            <v>14.23.6021</v>
          </cell>
          <cell r="C159">
            <v>0</v>
          </cell>
          <cell r="D159">
            <v>0</v>
          </cell>
        </row>
        <row r="160">
          <cell r="A160" t="str">
            <v>14.23.6022</v>
          </cell>
          <cell r="C160">
            <v>0</v>
          </cell>
          <cell r="D160">
            <v>0</v>
          </cell>
        </row>
        <row r="161">
          <cell r="A161" t="str">
            <v>14.23.6023</v>
          </cell>
          <cell r="C161">
            <v>0</v>
          </cell>
          <cell r="D161">
            <v>0</v>
          </cell>
        </row>
        <row r="162">
          <cell r="A162" t="str">
            <v>14.23.6024</v>
          </cell>
          <cell r="C162">
            <v>0</v>
          </cell>
          <cell r="D162">
            <v>0</v>
          </cell>
        </row>
        <row r="163">
          <cell r="A163" t="str">
            <v>14.23.6031</v>
          </cell>
          <cell r="C163">
            <v>0</v>
          </cell>
          <cell r="D163">
            <v>0</v>
          </cell>
        </row>
        <row r="164">
          <cell r="A164" t="str">
            <v>14.23.6032</v>
          </cell>
          <cell r="C164">
            <v>2201140.4300000002</v>
          </cell>
          <cell r="D164">
            <v>0</v>
          </cell>
        </row>
        <row r="165">
          <cell r="A165" t="str">
            <v>14.23.6033</v>
          </cell>
          <cell r="C165">
            <v>0</v>
          </cell>
          <cell r="D165">
            <v>0</v>
          </cell>
        </row>
        <row r="166">
          <cell r="A166" t="str">
            <v>14.23.6034</v>
          </cell>
          <cell r="C166">
            <v>0</v>
          </cell>
          <cell r="D166">
            <v>0</v>
          </cell>
        </row>
        <row r="167">
          <cell r="A167" t="str">
            <v>14.23.6041</v>
          </cell>
          <cell r="C167">
            <v>0</v>
          </cell>
          <cell r="D167">
            <v>0</v>
          </cell>
        </row>
        <row r="168">
          <cell r="A168" t="str">
            <v>14.23.6042</v>
          </cell>
          <cell r="C168">
            <v>451376.33000000007</v>
          </cell>
          <cell r="D168">
            <v>0</v>
          </cell>
        </row>
        <row r="169">
          <cell r="A169" t="str">
            <v>14.23.6043</v>
          </cell>
          <cell r="C169">
            <v>0</v>
          </cell>
          <cell r="D169">
            <v>0</v>
          </cell>
        </row>
        <row r="170">
          <cell r="A170" t="str">
            <v>14.23.6044</v>
          </cell>
          <cell r="C170">
            <v>0</v>
          </cell>
          <cell r="D170">
            <v>0</v>
          </cell>
        </row>
        <row r="171">
          <cell r="A171" t="str">
            <v>14.23.6122</v>
          </cell>
          <cell r="C171">
            <v>75157.599999999948</v>
          </cell>
          <cell r="D171">
            <v>0</v>
          </cell>
        </row>
        <row r="172">
          <cell r="A172" t="str">
            <v>14.23.6123</v>
          </cell>
          <cell r="C172">
            <v>53087.899999999994</v>
          </cell>
          <cell r="D172">
            <v>0</v>
          </cell>
        </row>
        <row r="173">
          <cell r="A173" t="str">
            <v>14.23.6125</v>
          </cell>
          <cell r="C173">
            <v>1612593.7099999997</v>
          </cell>
          <cell r="D173">
            <v>0</v>
          </cell>
        </row>
        <row r="174">
          <cell r="A174" t="str">
            <v>14.23.6126</v>
          </cell>
          <cell r="C174">
            <v>0</v>
          </cell>
          <cell r="D174">
            <v>684081.7499999986</v>
          </cell>
        </row>
        <row r="175">
          <cell r="A175" t="str">
            <v>14.23.6252</v>
          </cell>
          <cell r="C175">
            <v>0</v>
          </cell>
          <cell r="D175">
            <v>0</v>
          </cell>
        </row>
        <row r="176">
          <cell r="A176" t="str">
            <v>14.23.6253</v>
          </cell>
          <cell r="C176">
            <v>0</v>
          </cell>
          <cell r="D176">
            <v>0</v>
          </cell>
        </row>
        <row r="177">
          <cell r="A177" t="str">
            <v>14.23.6254</v>
          </cell>
          <cell r="C177">
            <v>0</v>
          </cell>
          <cell r="D177">
            <v>0</v>
          </cell>
        </row>
        <row r="178">
          <cell r="A178" t="str">
            <v>14.23.6312</v>
          </cell>
          <cell r="C178">
            <v>21286185.910000004</v>
          </cell>
          <cell r="D178">
            <v>0</v>
          </cell>
        </row>
        <row r="179">
          <cell r="A179" t="str">
            <v>14.23.6313</v>
          </cell>
          <cell r="C179">
            <v>0</v>
          </cell>
          <cell r="D179">
            <v>0</v>
          </cell>
        </row>
        <row r="180">
          <cell r="A180" t="str">
            <v>14.23.6852</v>
          </cell>
          <cell r="C180">
            <v>1654894.3699999999</v>
          </cell>
          <cell r="D180">
            <v>0</v>
          </cell>
        </row>
        <row r="181">
          <cell r="A181" t="str">
            <v>14.25.5411</v>
          </cell>
          <cell r="C181">
            <v>0</v>
          </cell>
          <cell r="D181">
            <v>0</v>
          </cell>
        </row>
        <row r="182">
          <cell r="A182" t="str">
            <v>14.25.5412</v>
          </cell>
          <cell r="C182">
            <v>16576</v>
          </cell>
          <cell r="D182">
            <v>0</v>
          </cell>
        </row>
        <row r="183">
          <cell r="A183" t="str">
            <v>14.25.5413</v>
          </cell>
          <cell r="C183">
            <v>1472850</v>
          </cell>
          <cell r="D183">
            <v>0</v>
          </cell>
        </row>
        <row r="184">
          <cell r="A184" t="str">
            <v>14.25.5414</v>
          </cell>
          <cell r="C184">
            <v>0</v>
          </cell>
          <cell r="D184">
            <v>0</v>
          </cell>
        </row>
        <row r="185">
          <cell r="A185" t="str">
            <v>14.25.5421</v>
          </cell>
          <cell r="C185">
            <v>0</v>
          </cell>
          <cell r="D185">
            <v>0</v>
          </cell>
        </row>
        <row r="186">
          <cell r="A186" t="str">
            <v>14.25.5422</v>
          </cell>
          <cell r="C186">
            <v>0</v>
          </cell>
          <cell r="D186">
            <v>378771.6100000001</v>
          </cell>
        </row>
        <row r="187">
          <cell r="A187" t="str">
            <v>14.25.5423</v>
          </cell>
          <cell r="C187">
            <v>0</v>
          </cell>
          <cell r="D187">
            <v>0</v>
          </cell>
        </row>
        <row r="188">
          <cell r="A188" t="str">
            <v>14.25.5424</v>
          </cell>
          <cell r="C188">
            <v>0</v>
          </cell>
          <cell r="D188">
            <v>0</v>
          </cell>
        </row>
        <row r="189">
          <cell r="A189" t="str">
            <v>14.25.5431</v>
          </cell>
          <cell r="C189">
            <v>0</v>
          </cell>
          <cell r="D189">
            <v>0</v>
          </cell>
        </row>
        <row r="190">
          <cell r="A190" t="str">
            <v>14.25.5432</v>
          </cell>
          <cell r="C190">
            <v>1417068.84</v>
          </cell>
          <cell r="D190">
            <v>0</v>
          </cell>
        </row>
        <row r="191">
          <cell r="A191" t="str">
            <v>14.25.5433</v>
          </cell>
          <cell r="C191">
            <v>0</v>
          </cell>
          <cell r="D191">
            <v>0</v>
          </cell>
        </row>
        <row r="192">
          <cell r="A192" t="str">
            <v>14.25.5434</v>
          </cell>
          <cell r="C192">
            <v>39924</v>
          </cell>
          <cell r="D192">
            <v>0</v>
          </cell>
        </row>
        <row r="193">
          <cell r="A193" t="str">
            <v>14.25.5672</v>
          </cell>
          <cell r="C193">
            <v>0</v>
          </cell>
          <cell r="D193">
            <v>0</v>
          </cell>
        </row>
        <row r="194">
          <cell r="A194" t="str">
            <v>14.25.5673</v>
          </cell>
          <cell r="C194">
            <v>0</v>
          </cell>
          <cell r="D194">
            <v>0</v>
          </cell>
        </row>
        <row r="195">
          <cell r="A195" t="str">
            <v>14.25.6021</v>
          </cell>
          <cell r="C195">
            <v>0</v>
          </cell>
          <cell r="D195">
            <v>0</v>
          </cell>
        </row>
        <row r="196">
          <cell r="A196" t="str">
            <v>14.25.6022</v>
          </cell>
          <cell r="C196">
            <v>0</v>
          </cell>
          <cell r="D196">
            <v>0</v>
          </cell>
        </row>
        <row r="197">
          <cell r="A197" t="str">
            <v>14.25.6023</v>
          </cell>
          <cell r="C197">
            <v>0</v>
          </cell>
          <cell r="D197">
            <v>0</v>
          </cell>
        </row>
        <row r="198">
          <cell r="A198" t="str">
            <v>14.25.6024</v>
          </cell>
          <cell r="C198">
            <v>0</v>
          </cell>
          <cell r="D198">
            <v>0</v>
          </cell>
        </row>
        <row r="199">
          <cell r="A199" t="str">
            <v>14.25.6031</v>
          </cell>
          <cell r="C199">
            <v>0</v>
          </cell>
          <cell r="D199">
            <v>0</v>
          </cell>
        </row>
        <row r="200">
          <cell r="A200" t="str">
            <v>14.25.6032</v>
          </cell>
          <cell r="C200">
            <v>0</v>
          </cell>
          <cell r="D200">
            <v>0</v>
          </cell>
        </row>
        <row r="201">
          <cell r="A201" t="str">
            <v>14.25.6033</v>
          </cell>
          <cell r="C201">
            <v>0</v>
          </cell>
          <cell r="D201">
            <v>0</v>
          </cell>
        </row>
        <row r="202">
          <cell r="A202" t="str">
            <v>14.25.6034</v>
          </cell>
          <cell r="C202">
            <v>0</v>
          </cell>
          <cell r="D202">
            <v>0</v>
          </cell>
        </row>
        <row r="203">
          <cell r="A203" t="str">
            <v>14.25.6041</v>
          </cell>
          <cell r="C203">
            <v>0</v>
          </cell>
          <cell r="D203">
            <v>0</v>
          </cell>
        </row>
        <row r="204">
          <cell r="A204" t="str">
            <v>14.25.6042</v>
          </cell>
          <cell r="C204">
            <v>0</v>
          </cell>
          <cell r="D204">
            <v>2263.6600000000035</v>
          </cell>
        </row>
        <row r="205">
          <cell r="A205" t="str">
            <v>14.25.6043</v>
          </cell>
          <cell r="C205">
            <v>0</v>
          </cell>
          <cell r="D205">
            <v>0</v>
          </cell>
        </row>
        <row r="206">
          <cell r="A206" t="str">
            <v>14.25.6044</v>
          </cell>
          <cell r="C206">
            <v>70611</v>
          </cell>
          <cell r="D206">
            <v>0</v>
          </cell>
        </row>
        <row r="207">
          <cell r="A207" t="str">
            <v>14.25.6122</v>
          </cell>
          <cell r="C207">
            <v>1095.1199999999999</v>
          </cell>
          <cell r="D207">
            <v>0</v>
          </cell>
        </row>
        <row r="208">
          <cell r="A208" t="str">
            <v>14.25.6123</v>
          </cell>
          <cell r="C208">
            <v>0</v>
          </cell>
          <cell r="D208">
            <v>0</v>
          </cell>
        </row>
        <row r="209">
          <cell r="A209" t="str">
            <v>14.25.6125</v>
          </cell>
          <cell r="C209">
            <v>233078.64000000007</v>
          </cell>
          <cell r="D209">
            <v>0</v>
          </cell>
        </row>
        <row r="210">
          <cell r="A210" t="str">
            <v>14.25.6126</v>
          </cell>
          <cell r="C210">
            <v>0</v>
          </cell>
          <cell r="D210">
            <v>0</v>
          </cell>
        </row>
        <row r="211">
          <cell r="A211" t="str">
            <v>14.25.6211</v>
          </cell>
          <cell r="C211">
            <v>0</v>
          </cell>
          <cell r="D211">
            <v>0</v>
          </cell>
        </row>
        <row r="212">
          <cell r="A212" t="str">
            <v>14.25.6212</v>
          </cell>
          <cell r="C212">
            <v>0</v>
          </cell>
          <cell r="D212">
            <v>0</v>
          </cell>
        </row>
        <row r="213">
          <cell r="A213" t="str">
            <v>14.25.6213</v>
          </cell>
          <cell r="C213">
            <v>8151.78</v>
          </cell>
          <cell r="D213">
            <v>0</v>
          </cell>
        </row>
        <row r="214">
          <cell r="A214" t="str">
            <v>14.25.6214</v>
          </cell>
          <cell r="C214">
            <v>11459129.84</v>
          </cell>
          <cell r="D214">
            <v>0</v>
          </cell>
        </row>
        <row r="215">
          <cell r="A215" t="str">
            <v>14.25.6221</v>
          </cell>
          <cell r="C215">
            <v>0</v>
          </cell>
          <cell r="D215">
            <v>0</v>
          </cell>
        </row>
        <row r="216">
          <cell r="A216" t="str">
            <v>14.25.6222</v>
          </cell>
          <cell r="C216">
            <v>26779.189999999944</v>
          </cell>
          <cell r="D216">
            <v>0</v>
          </cell>
        </row>
        <row r="217">
          <cell r="A217" t="str">
            <v>14.25.6223</v>
          </cell>
          <cell r="C217">
            <v>0</v>
          </cell>
          <cell r="D217">
            <v>0</v>
          </cell>
        </row>
        <row r="218">
          <cell r="A218" t="str">
            <v>14.25.6224</v>
          </cell>
          <cell r="C218">
            <v>17771513.109999999</v>
          </cell>
          <cell r="D218">
            <v>0</v>
          </cell>
        </row>
        <row r="219">
          <cell r="A219" t="str">
            <v>14.25.6252</v>
          </cell>
          <cell r="C219">
            <v>0</v>
          </cell>
          <cell r="D219">
            <v>0</v>
          </cell>
        </row>
        <row r="220">
          <cell r="A220" t="str">
            <v>14.25.6253</v>
          </cell>
          <cell r="C220">
            <v>0</v>
          </cell>
          <cell r="D220">
            <v>0</v>
          </cell>
        </row>
        <row r="221">
          <cell r="A221" t="str">
            <v>14.25.6254</v>
          </cell>
          <cell r="C221">
            <v>0</v>
          </cell>
          <cell r="D221">
            <v>0</v>
          </cell>
        </row>
        <row r="222">
          <cell r="A222" t="str">
            <v>14.25.6312</v>
          </cell>
          <cell r="C222">
            <v>604409.25</v>
          </cell>
          <cell r="D222">
            <v>0</v>
          </cell>
        </row>
        <row r="223">
          <cell r="A223" t="str">
            <v>14.25.6313</v>
          </cell>
          <cell r="C223">
            <v>0</v>
          </cell>
          <cell r="D223">
            <v>0</v>
          </cell>
        </row>
        <row r="224">
          <cell r="A224" t="str">
            <v>14.28.5422</v>
          </cell>
          <cell r="C224">
            <v>0</v>
          </cell>
          <cell r="D224">
            <v>0</v>
          </cell>
        </row>
        <row r="225">
          <cell r="A225" t="str">
            <v>14.28.5423</v>
          </cell>
          <cell r="C225">
            <v>0</v>
          </cell>
          <cell r="D225">
            <v>0</v>
          </cell>
        </row>
        <row r="226">
          <cell r="A226" t="str">
            <v>14.28.5432</v>
          </cell>
          <cell r="C226">
            <v>0</v>
          </cell>
          <cell r="D226">
            <v>0</v>
          </cell>
        </row>
        <row r="227">
          <cell r="A227" t="str">
            <v>14.28.5433</v>
          </cell>
          <cell r="C227">
            <v>0</v>
          </cell>
          <cell r="D227">
            <v>0</v>
          </cell>
        </row>
        <row r="228">
          <cell r="A228" t="str">
            <v>14.28.6022</v>
          </cell>
          <cell r="C228">
            <v>0</v>
          </cell>
          <cell r="D228">
            <v>0</v>
          </cell>
        </row>
        <row r="229">
          <cell r="A229" t="str">
            <v>14.28.6031</v>
          </cell>
          <cell r="C229">
            <v>0</v>
          </cell>
          <cell r="D229">
            <v>0</v>
          </cell>
        </row>
        <row r="230">
          <cell r="A230" t="str">
            <v>14.28.6032</v>
          </cell>
          <cell r="C230">
            <v>0</v>
          </cell>
          <cell r="D230">
            <v>0</v>
          </cell>
        </row>
        <row r="231">
          <cell r="A231" t="str">
            <v>14.28.6033</v>
          </cell>
          <cell r="C231">
            <v>0</v>
          </cell>
          <cell r="D231">
            <v>0</v>
          </cell>
        </row>
        <row r="232">
          <cell r="A232" t="str">
            <v>14.28.6041</v>
          </cell>
          <cell r="C232">
            <v>0</v>
          </cell>
          <cell r="D232">
            <v>0</v>
          </cell>
        </row>
        <row r="233">
          <cell r="A233" t="str">
            <v>14.28.6042</v>
          </cell>
          <cell r="C233">
            <v>0</v>
          </cell>
          <cell r="D233">
            <v>0</v>
          </cell>
        </row>
        <row r="234">
          <cell r="A234" t="str">
            <v>14.28.6043</v>
          </cell>
          <cell r="C234">
            <v>0</v>
          </cell>
          <cell r="D234">
            <v>0</v>
          </cell>
        </row>
        <row r="235">
          <cell r="A235" t="str">
            <v>14.28.6044</v>
          </cell>
          <cell r="C235">
            <v>0</v>
          </cell>
          <cell r="D235">
            <v>0</v>
          </cell>
        </row>
        <row r="236">
          <cell r="A236" t="str">
            <v>14.28.6224</v>
          </cell>
          <cell r="C236">
            <v>0</v>
          </cell>
          <cell r="D236">
            <v>0</v>
          </cell>
        </row>
        <row r="237">
          <cell r="A237" t="str">
            <v>14.51.5421</v>
          </cell>
          <cell r="C237">
            <v>0</v>
          </cell>
          <cell r="D237">
            <v>0</v>
          </cell>
        </row>
        <row r="238">
          <cell r="A238" t="str">
            <v>14.51.5422</v>
          </cell>
          <cell r="C238">
            <v>0</v>
          </cell>
          <cell r="D238">
            <v>0</v>
          </cell>
        </row>
        <row r="239">
          <cell r="A239" t="str">
            <v>14.51.5431</v>
          </cell>
          <cell r="C239">
            <v>0</v>
          </cell>
          <cell r="D239">
            <v>0</v>
          </cell>
        </row>
        <row r="240">
          <cell r="A240" t="str">
            <v>14.51.5432</v>
          </cell>
          <cell r="C240">
            <v>0</v>
          </cell>
          <cell r="D240">
            <v>0</v>
          </cell>
        </row>
        <row r="241">
          <cell r="A241" t="str">
            <v>14.51.5433</v>
          </cell>
          <cell r="C241">
            <v>0</v>
          </cell>
          <cell r="D241">
            <v>0</v>
          </cell>
        </row>
        <row r="242">
          <cell r="A242" t="str">
            <v>14.51.6031</v>
          </cell>
          <cell r="C242">
            <v>0</v>
          </cell>
          <cell r="D242">
            <v>0</v>
          </cell>
        </row>
        <row r="243">
          <cell r="A243" t="str">
            <v>14.51.6032</v>
          </cell>
          <cell r="C243">
            <v>0</v>
          </cell>
          <cell r="D243">
            <v>0</v>
          </cell>
        </row>
        <row r="244">
          <cell r="A244" t="str">
            <v>14.51.6041</v>
          </cell>
          <cell r="C244">
            <v>0</v>
          </cell>
          <cell r="D244">
            <v>0</v>
          </cell>
        </row>
        <row r="245">
          <cell r="A245" t="str">
            <v>14.51.6042</v>
          </cell>
          <cell r="C245">
            <v>0</v>
          </cell>
          <cell r="D245">
            <v>0</v>
          </cell>
        </row>
        <row r="246">
          <cell r="A246" t="str">
            <v>14.51.6043</v>
          </cell>
          <cell r="C246">
            <v>0</v>
          </cell>
          <cell r="D246">
            <v>0</v>
          </cell>
        </row>
        <row r="247">
          <cell r="A247" t="str">
            <v>14.51.6223</v>
          </cell>
          <cell r="C247">
            <v>0</v>
          </cell>
          <cell r="D247">
            <v>0</v>
          </cell>
        </row>
        <row r="248">
          <cell r="A248" t="str">
            <v>14.51.6224</v>
          </cell>
          <cell r="C248">
            <v>0</v>
          </cell>
          <cell r="D248">
            <v>0</v>
          </cell>
        </row>
        <row r="249">
          <cell r="A249" t="str">
            <v>14.52.5412</v>
          </cell>
          <cell r="C249">
            <v>0</v>
          </cell>
          <cell r="D249">
            <v>0</v>
          </cell>
        </row>
        <row r="250">
          <cell r="A250" t="str">
            <v>14.52.5413</v>
          </cell>
          <cell r="C250">
            <v>0</v>
          </cell>
          <cell r="D250">
            <v>0</v>
          </cell>
        </row>
        <row r="251">
          <cell r="A251" t="str">
            <v>14.52.5422</v>
          </cell>
          <cell r="C251">
            <v>0</v>
          </cell>
          <cell r="D251">
            <v>0</v>
          </cell>
        </row>
        <row r="252">
          <cell r="A252" t="str">
            <v>14.52.5423</v>
          </cell>
          <cell r="C252">
            <v>0</v>
          </cell>
          <cell r="D252">
            <v>0</v>
          </cell>
        </row>
        <row r="253">
          <cell r="A253" t="str">
            <v>14.52.5432</v>
          </cell>
          <cell r="C253">
            <v>0</v>
          </cell>
          <cell r="D253">
            <v>0</v>
          </cell>
        </row>
        <row r="254">
          <cell r="A254" t="str">
            <v>14.52.5433</v>
          </cell>
          <cell r="C254">
            <v>0</v>
          </cell>
          <cell r="D254">
            <v>0</v>
          </cell>
        </row>
        <row r="255">
          <cell r="A255" t="str">
            <v>14.52.6031</v>
          </cell>
          <cell r="C255">
            <v>0</v>
          </cell>
          <cell r="D255">
            <v>0</v>
          </cell>
        </row>
        <row r="256">
          <cell r="A256" t="str">
            <v>14.52.6032</v>
          </cell>
          <cell r="C256">
            <v>0</v>
          </cell>
          <cell r="D256">
            <v>0</v>
          </cell>
        </row>
        <row r="257">
          <cell r="A257" t="str">
            <v>14.52.6033</v>
          </cell>
          <cell r="C257">
            <v>0</v>
          </cell>
          <cell r="D257">
            <v>0</v>
          </cell>
        </row>
        <row r="258">
          <cell r="A258" t="str">
            <v>14.52.6041</v>
          </cell>
          <cell r="C258">
            <v>0</v>
          </cell>
          <cell r="D258">
            <v>0</v>
          </cell>
        </row>
        <row r="259">
          <cell r="A259" t="str">
            <v>14.52.6042</v>
          </cell>
          <cell r="C259">
            <v>0</v>
          </cell>
          <cell r="D259">
            <v>0</v>
          </cell>
        </row>
        <row r="260">
          <cell r="A260" t="str">
            <v>14.52.6043</v>
          </cell>
          <cell r="C260">
            <v>0</v>
          </cell>
          <cell r="D260">
            <v>0</v>
          </cell>
        </row>
        <row r="261">
          <cell r="A261" t="str">
            <v>14.52.6044</v>
          </cell>
          <cell r="C261">
            <v>0</v>
          </cell>
          <cell r="D261">
            <v>0</v>
          </cell>
        </row>
        <row r="262">
          <cell r="A262" t="str">
            <v>14.52.6222</v>
          </cell>
          <cell r="C262">
            <v>0</v>
          </cell>
          <cell r="D262">
            <v>0</v>
          </cell>
        </row>
        <row r="263">
          <cell r="A263" t="str">
            <v>14.52.6223</v>
          </cell>
          <cell r="C263">
            <v>0</v>
          </cell>
          <cell r="D263">
            <v>0</v>
          </cell>
        </row>
        <row r="264">
          <cell r="A264" t="str">
            <v>14.52.6224</v>
          </cell>
          <cell r="C264">
            <v>0</v>
          </cell>
          <cell r="D264">
            <v>0</v>
          </cell>
        </row>
        <row r="265">
          <cell r="A265" t="str">
            <v>14.53.5422</v>
          </cell>
          <cell r="C265">
            <v>0</v>
          </cell>
          <cell r="D265">
            <v>0</v>
          </cell>
        </row>
        <row r="266">
          <cell r="A266" t="str">
            <v>14.53.5423</v>
          </cell>
          <cell r="C266">
            <v>0</v>
          </cell>
          <cell r="D266">
            <v>0</v>
          </cell>
        </row>
        <row r="267">
          <cell r="A267" t="str">
            <v>14.53.6031</v>
          </cell>
          <cell r="C267">
            <v>0</v>
          </cell>
          <cell r="D267">
            <v>0</v>
          </cell>
        </row>
        <row r="268">
          <cell r="A268" t="str">
            <v>14.53.6032</v>
          </cell>
          <cell r="C268">
            <v>0</v>
          </cell>
          <cell r="D268">
            <v>0</v>
          </cell>
        </row>
        <row r="269">
          <cell r="A269" t="str">
            <v>14.53.6033</v>
          </cell>
          <cell r="C269">
            <v>0</v>
          </cell>
          <cell r="D269">
            <v>0</v>
          </cell>
        </row>
        <row r="270">
          <cell r="A270" t="str">
            <v>14.53.6041</v>
          </cell>
          <cell r="C270">
            <v>0</v>
          </cell>
          <cell r="D270">
            <v>0</v>
          </cell>
        </row>
        <row r="271">
          <cell r="A271" t="str">
            <v>14.53.6042</v>
          </cell>
          <cell r="C271">
            <v>0</v>
          </cell>
          <cell r="D271">
            <v>0</v>
          </cell>
        </row>
        <row r="272">
          <cell r="A272" t="str">
            <v>14.53.6043</v>
          </cell>
          <cell r="C272">
            <v>0</v>
          </cell>
          <cell r="D272">
            <v>0</v>
          </cell>
        </row>
        <row r="273">
          <cell r="A273" t="str">
            <v>14.53.6412</v>
          </cell>
          <cell r="C273">
            <v>0</v>
          </cell>
          <cell r="D273">
            <v>0</v>
          </cell>
        </row>
        <row r="274">
          <cell r="A274" t="str">
            <v>14.53.6413</v>
          </cell>
          <cell r="C274">
            <v>0</v>
          </cell>
          <cell r="D274">
            <v>0</v>
          </cell>
        </row>
        <row r="275">
          <cell r="A275" t="str">
            <v>14.54.5411</v>
          </cell>
          <cell r="C275">
            <v>0</v>
          </cell>
          <cell r="D275">
            <v>0</v>
          </cell>
        </row>
        <row r="276">
          <cell r="A276" t="str">
            <v>14.54.5412</v>
          </cell>
          <cell r="C276">
            <v>0</v>
          </cell>
          <cell r="D276">
            <v>0</v>
          </cell>
        </row>
        <row r="277">
          <cell r="A277" t="str">
            <v>14.54.5413</v>
          </cell>
          <cell r="C277">
            <v>0</v>
          </cell>
          <cell r="D277">
            <v>0</v>
          </cell>
        </row>
        <row r="278">
          <cell r="A278" t="str">
            <v>14.54.5414</v>
          </cell>
          <cell r="C278">
            <v>0</v>
          </cell>
          <cell r="D278">
            <v>0</v>
          </cell>
        </row>
        <row r="279">
          <cell r="A279" t="str">
            <v>14.54.5421</v>
          </cell>
          <cell r="C279">
            <v>0</v>
          </cell>
          <cell r="D279">
            <v>0</v>
          </cell>
        </row>
        <row r="280">
          <cell r="A280" t="str">
            <v>14.54.5422</v>
          </cell>
          <cell r="C280">
            <v>1577714.55</v>
          </cell>
          <cell r="D280">
            <v>0</v>
          </cell>
        </row>
        <row r="281">
          <cell r="A281" t="str">
            <v>14.54.5423</v>
          </cell>
          <cell r="C281">
            <v>222095.00000000003</v>
          </cell>
          <cell r="D281">
            <v>0</v>
          </cell>
        </row>
        <row r="282">
          <cell r="A282" t="str">
            <v>14.54.5424</v>
          </cell>
          <cell r="C282">
            <v>0</v>
          </cell>
          <cell r="D282">
            <v>0</v>
          </cell>
        </row>
        <row r="283">
          <cell r="A283" t="str">
            <v>14.54.5431</v>
          </cell>
          <cell r="C283">
            <v>0</v>
          </cell>
          <cell r="D283">
            <v>0</v>
          </cell>
        </row>
        <row r="284">
          <cell r="A284" t="str">
            <v>14.54.5432</v>
          </cell>
          <cell r="C284">
            <v>0</v>
          </cell>
          <cell r="D284">
            <v>0</v>
          </cell>
        </row>
        <row r="285">
          <cell r="A285" t="str">
            <v>14.54.5433</v>
          </cell>
          <cell r="C285">
            <v>0</v>
          </cell>
          <cell r="D285">
            <v>0</v>
          </cell>
        </row>
        <row r="286">
          <cell r="A286" t="str">
            <v>14.54.5434</v>
          </cell>
          <cell r="C286">
            <v>0</v>
          </cell>
          <cell r="D286">
            <v>0</v>
          </cell>
        </row>
        <row r="287">
          <cell r="A287" t="str">
            <v>14.54.5672</v>
          </cell>
          <cell r="C287">
            <v>0</v>
          </cell>
          <cell r="D287">
            <v>0</v>
          </cell>
        </row>
        <row r="288">
          <cell r="A288" t="str">
            <v>14.54.5673</v>
          </cell>
          <cell r="C288">
            <v>0</v>
          </cell>
          <cell r="D288">
            <v>0</v>
          </cell>
        </row>
        <row r="289">
          <cell r="A289" t="str">
            <v>14.54.6031</v>
          </cell>
          <cell r="C289">
            <v>0</v>
          </cell>
          <cell r="D289">
            <v>0</v>
          </cell>
        </row>
        <row r="290">
          <cell r="A290" t="str">
            <v>14.54.6032</v>
          </cell>
          <cell r="C290">
            <v>0</v>
          </cell>
          <cell r="D290">
            <v>0</v>
          </cell>
        </row>
        <row r="291">
          <cell r="A291" t="str">
            <v>14.54.6033</v>
          </cell>
          <cell r="C291">
            <v>0</v>
          </cell>
          <cell r="D291">
            <v>0</v>
          </cell>
        </row>
        <row r="292">
          <cell r="A292" t="str">
            <v>14.54.6034</v>
          </cell>
          <cell r="C292">
            <v>0</v>
          </cell>
          <cell r="D292">
            <v>0</v>
          </cell>
        </row>
        <row r="293">
          <cell r="A293" t="str">
            <v>14.54.6041</v>
          </cell>
          <cell r="C293">
            <v>0</v>
          </cell>
          <cell r="D293">
            <v>0</v>
          </cell>
        </row>
        <row r="294">
          <cell r="A294" t="str">
            <v>14.54.6042</v>
          </cell>
          <cell r="C294">
            <v>9647161.8000000007</v>
          </cell>
          <cell r="D294">
            <v>0</v>
          </cell>
        </row>
        <row r="295">
          <cell r="A295" t="str">
            <v>14.54.6043</v>
          </cell>
          <cell r="C295">
            <v>935369</v>
          </cell>
          <cell r="D295">
            <v>0</v>
          </cell>
        </row>
        <row r="296">
          <cell r="A296" t="str">
            <v>14.54.6044</v>
          </cell>
          <cell r="C296">
            <v>6056497.330000001</v>
          </cell>
          <cell r="D296">
            <v>0</v>
          </cell>
        </row>
        <row r="297">
          <cell r="A297" t="str">
            <v>14.54.6122</v>
          </cell>
          <cell r="C297">
            <v>0</v>
          </cell>
          <cell r="D297">
            <v>0</v>
          </cell>
        </row>
        <row r="298">
          <cell r="A298" t="str">
            <v>14.54.6123</v>
          </cell>
          <cell r="C298">
            <v>0</v>
          </cell>
          <cell r="D298">
            <v>0</v>
          </cell>
        </row>
        <row r="299">
          <cell r="A299" t="str">
            <v>14.54.6126</v>
          </cell>
          <cell r="C299">
            <v>0</v>
          </cell>
          <cell r="D299">
            <v>0</v>
          </cell>
        </row>
        <row r="300">
          <cell r="A300" t="str">
            <v>14.54.6154</v>
          </cell>
          <cell r="C300">
            <v>0</v>
          </cell>
          <cell r="D300">
            <v>0</v>
          </cell>
        </row>
        <row r="301">
          <cell r="A301" t="str">
            <v>14.54.6312</v>
          </cell>
          <cell r="C301">
            <v>4681.13</v>
          </cell>
          <cell r="D301">
            <v>0</v>
          </cell>
        </row>
        <row r="302">
          <cell r="A302" t="str">
            <v>14.54.6313</v>
          </cell>
          <cell r="C302">
            <v>0</v>
          </cell>
          <cell r="D302">
            <v>0</v>
          </cell>
        </row>
        <row r="303">
          <cell r="A303" t="str">
            <v>14.55.5411</v>
          </cell>
          <cell r="C303">
            <v>0</v>
          </cell>
          <cell r="D303">
            <v>0</v>
          </cell>
        </row>
        <row r="304">
          <cell r="A304" t="str">
            <v>14.55.5412</v>
          </cell>
          <cell r="C304">
            <v>0</v>
          </cell>
          <cell r="D304">
            <v>45240.2</v>
          </cell>
        </row>
        <row r="305">
          <cell r="A305" t="str">
            <v>14.55.5413</v>
          </cell>
          <cell r="C305">
            <v>0</v>
          </cell>
          <cell r="D305">
            <v>0</v>
          </cell>
        </row>
        <row r="306">
          <cell r="A306" t="str">
            <v>14.55.5414</v>
          </cell>
          <cell r="C306">
            <v>0</v>
          </cell>
          <cell r="D306">
            <v>0</v>
          </cell>
        </row>
        <row r="307">
          <cell r="A307" t="str">
            <v>14.55.5421</v>
          </cell>
          <cell r="C307">
            <v>0</v>
          </cell>
          <cell r="D307">
            <v>0</v>
          </cell>
        </row>
        <row r="308">
          <cell r="A308" t="str">
            <v>14.55.5422</v>
          </cell>
          <cell r="C308">
            <v>0</v>
          </cell>
          <cell r="D308">
            <v>0</v>
          </cell>
        </row>
        <row r="309">
          <cell r="A309" t="str">
            <v>14.55.5423</v>
          </cell>
          <cell r="C309">
            <v>0</v>
          </cell>
          <cell r="D309">
            <v>0</v>
          </cell>
        </row>
        <row r="310">
          <cell r="A310" t="str">
            <v>14.55.5424</v>
          </cell>
          <cell r="C310">
            <v>0</v>
          </cell>
          <cell r="D310">
            <v>0</v>
          </cell>
        </row>
        <row r="311">
          <cell r="A311" t="str">
            <v>14.55.5431</v>
          </cell>
          <cell r="C311">
            <v>0</v>
          </cell>
          <cell r="D311">
            <v>0</v>
          </cell>
        </row>
        <row r="312">
          <cell r="A312" t="str">
            <v>14.55.5432</v>
          </cell>
          <cell r="C312">
            <v>0</v>
          </cell>
          <cell r="D312">
            <v>0</v>
          </cell>
        </row>
        <row r="313">
          <cell r="A313" t="str">
            <v>14.55.5433</v>
          </cell>
          <cell r="C313">
            <v>0</v>
          </cell>
          <cell r="D313">
            <v>0</v>
          </cell>
        </row>
        <row r="314">
          <cell r="A314" t="str">
            <v>14.55.5434</v>
          </cell>
          <cell r="C314">
            <v>0</v>
          </cell>
          <cell r="D314">
            <v>0</v>
          </cell>
        </row>
        <row r="315">
          <cell r="A315" t="str">
            <v>14.55.5672</v>
          </cell>
          <cell r="C315">
            <v>0</v>
          </cell>
          <cell r="D315">
            <v>0</v>
          </cell>
        </row>
        <row r="316">
          <cell r="A316" t="str">
            <v>14.55.5673</v>
          </cell>
          <cell r="C316">
            <v>0</v>
          </cell>
          <cell r="D316">
            <v>0</v>
          </cell>
        </row>
        <row r="317">
          <cell r="A317" t="str">
            <v>14.55.6031</v>
          </cell>
          <cell r="C317">
            <v>0</v>
          </cell>
          <cell r="D317">
            <v>0</v>
          </cell>
        </row>
        <row r="318">
          <cell r="A318" t="str">
            <v>14.55.6032</v>
          </cell>
          <cell r="C318">
            <v>0</v>
          </cell>
          <cell r="D318">
            <v>0</v>
          </cell>
        </row>
        <row r="319">
          <cell r="A319" t="str">
            <v>14.55.6033</v>
          </cell>
          <cell r="C319">
            <v>0</v>
          </cell>
          <cell r="D319">
            <v>0</v>
          </cell>
        </row>
        <row r="320">
          <cell r="A320" t="str">
            <v>14.55.6034</v>
          </cell>
          <cell r="C320">
            <v>0</v>
          </cell>
          <cell r="D320">
            <v>0</v>
          </cell>
        </row>
        <row r="321">
          <cell r="A321" t="str">
            <v>14.55.6041</v>
          </cell>
          <cell r="C321">
            <v>0</v>
          </cell>
          <cell r="D321">
            <v>0</v>
          </cell>
        </row>
        <row r="322">
          <cell r="A322" t="str">
            <v>14.55.6042</v>
          </cell>
          <cell r="C322">
            <v>0</v>
          </cell>
          <cell r="D322">
            <v>0</v>
          </cell>
        </row>
        <row r="323">
          <cell r="A323" t="str">
            <v>14.55.6043</v>
          </cell>
          <cell r="C323">
            <v>0</v>
          </cell>
          <cell r="D323">
            <v>0</v>
          </cell>
        </row>
        <row r="324">
          <cell r="A324" t="str">
            <v>14.55.6044</v>
          </cell>
          <cell r="C324">
            <v>0</v>
          </cell>
          <cell r="D324">
            <v>0</v>
          </cell>
        </row>
        <row r="325">
          <cell r="A325" t="str">
            <v>14.55.6122</v>
          </cell>
          <cell r="C325">
            <v>332808.12</v>
          </cell>
          <cell r="D325">
            <v>0</v>
          </cell>
        </row>
        <row r="326">
          <cell r="A326" t="str">
            <v>14.55.6123</v>
          </cell>
          <cell r="C326">
            <v>155672.24</v>
          </cell>
          <cell r="D326">
            <v>0</v>
          </cell>
        </row>
        <row r="327">
          <cell r="A327" t="str">
            <v>14.55.6125</v>
          </cell>
          <cell r="C327">
            <v>0</v>
          </cell>
          <cell r="D327">
            <v>0</v>
          </cell>
        </row>
        <row r="328">
          <cell r="A328" t="str">
            <v>14.55.6126</v>
          </cell>
          <cell r="C328">
            <v>137043.76999999999</v>
          </cell>
          <cell r="D328">
            <v>0</v>
          </cell>
        </row>
        <row r="329">
          <cell r="A329" t="str">
            <v>14.55.6312</v>
          </cell>
          <cell r="C329">
            <v>3946276.2599999933</v>
          </cell>
          <cell r="D329">
            <v>0</v>
          </cell>
        </row>
        <row r="330">
          <cell r="A330" t="str">
            <v>14.55.6313</v>
          </cell>
          <cell r="C330">
            <v>0</v>
          </cell>
          <cell r="D330">
            <v>0</v>
          </cell>
        </row>
        <row r="331">
          <cell r="A331" t="str">
            <v>14.56.5411</v>
          </cell>
          <cell r="C331">
            <v>0</v>
          </cell>
          <cell r="D331">
            <v>0</v>
          </cell>
        </row>
        <row r="332">
          <cell r="A332" t="str">
            <v>14.56.5412</v>
          </cell>
          <cell r="C332">
            <v>0</v>
          </cell>
          <cell r="D332">
            <v>0</v>
          </cell>
        </row>
        <row r="333">
          <cell r="A333" t="str">
            <v>14.56.5413</v>
          </cell>
          <cell r="C333">
            <v>0</v>
          </cell>
          <cell r="D333">
            <v>0</v>
          </cell>
        </row>
        <row r="334">
          <cell r="A334" t="str">
            <v>14.56.5414</v>
          </cell>
          <cell r="C334">
            <v>0</v>
          </cell>
          <cell r="D334">
            <v>0</v>
          </cell>
        </row>
        <row r="335">
          <cell r="A335" t="str">
            <v>14.56.5421</v>
          </cell>
          <cell r="C335">
            <v>0</v>
          </cell>
          <cell r="D335">
            <v>0</v>
          </cell>
        </row>
        <row r="336">
          <cell r="A336" t="str">
            <v>14.56.5422</v>
          </cell>
          <cell r="C336">
            <v>0</v>
          </cell>
          <cell r="D336">
            <v>0</v>
          </cell>
        </row>
        <row r="337">
          <cell r="A337" t="str">
            <v>14.56.5423</v>
          </cell>
          <cell r="C337">
            <v>0</v>
          </cell>
          <cell r="D337">
            <v>0</v>
          </cell>
        </row>
        <row r="338">
          <cell r="A338" t="str">
            <v>14.56.5424</v>
          </cell>
          <cell r="C338">
            <v>0</v>
          </cell>
          <cell r="D338">
            <v>0</v>
          </cell>
        </row>
        <row r="339">
          <cell r="A339" t="str">
            <v>14.56.5431</v>
          </cell>
          <cell r="C339">
            <v>0</v>
          </cell>
          <cell r="D339">
            <v>0</v>
          </cell>
        </row>
        <row r="340">
          <cell r="A340" t="str">
            <v>14.56.5432</v>
          </cell>
          <cell r="C340">
            <v>0</v>
          </cell>
          <cell r="D340">
            <v>0</v>
          </cell>
        </row>
        <row r="341">
          <cell r="A341" t="str">
            <v>14.56.5433</v>
          </cell>
          <cell r="C341">
            <v>0</v>
          </cell>
          <cell r="D341">
            <v>0</v>
          </cell>
        </row>
        <row r="342">
          <cell r="A342" t="str">
            <v>14.56.5434</v>
          </cell>
          <cell r="C342">
            <v>0</v>
          </cell>
          <cell r="D342">
            <v>0</v>
          </cell>
        </row>
        <row r="343">
          <cell r="A343" t="str">
            <v>14.56.5672</v>
          </cell>
          <cell r="C343">
            <v>0</v>
          </cell>
          <cell r="D343">
            <v>0</v>
          </cell>
        </row>
        <row r="344">
          <cell r="A344" t="str">
            <v>14.56.5673</v>
          </cell>
          <cell r="C344">
            <v>0</v>
          </cell>
          <cell r="D344">
            <v>0</v>
          </cell>
        </row>
        <row r="345">
          <cell r="A345" t="str">
            <v>14.56.6031</v>
          </cell>
          <cell r="C345">
            <v>0</v>
          </cell>
          <cell r="D345">
            <v>0</v>
          </cell>
        </row>
        <row r="346">
          <cell r="A346" t="str">
            <v>14.56.6032</v>
          </cell>
          <cell r="C346">
            <v>0</v>
          </cell>
          <cell r="D346">
            <v>0</v>
          </cell>
        </row>
        <row r="347">
          <cell r="A347" t="str">
            <v>14.56.6033</v>
          </cell>
          <cell r="C347">
            <v>0</v>
          </cell>
          <cell r="D347">
            <v>0</v>
          </cell>
        </row>
        <row r="348">
          <cell r="A348" t="str">
            <v>14.56.6034</v>
          </cell>
          <cell r="C348">
            <v>0</v>
          </cell>
          <cell r="D348">
            <v>0</v>
          </cell>
        </row>
        <row r="349">
          <cell r="A349" t="str">
            <v>14.56.6041</v>
          </cell>
          <cell r="C349">
            <v>0</v>
          </cell>
          <cell r="D349">
            <v>0</v>
          </cell>
        </row>
        <row r="350">
          <cell r="A350" t="str">
            <v>14.56.6042</v>
          </cell>
          <cell r="C350">
            <v>0</v>
          </cell>
          <cell r="D350">
            <v>0</v>
          </cell>
        </row>
        <row r="351">
          <cell r="A351" t="str">
            <v>14.56.6043</v>
          </cell>
          <cell r="C351">
            <v>0</v>
          </cell>
          <cell r="D351">
            <v>0</v>
          </cell>
        </row>
        <row r="352">
          <cell r="A352" t="str">
            <v>14.56.6044</v>
          </cell>
          <cell r="C352">
            <v>0</v>
          </cell>
          <cell r="D352">
            <v>0</v>
          </cell>
        </row>
        <row r="353">
          <cell r="A353" t="str">
            <v>14.56.6122</v>
          </cell>
          <cell r="C353">
            <v>0</v>
          </cell>
          <cell r="D353">
            <v>0</v>
          </cell>
        </row>
        <row r="354">
          <cell r="A354" t="str">
            <v>14.56.6123</v>
          </cell>
          <cell r="C354">
            <v>0</v>
          </cell>
          <cell r="D354">
            <v>0</v>
          </cell>
        </row>
        <row r="355">
          <cell r="A355" t="str">
            <v>14.56.6126</v>
          </cell>
          <cell r="C355">
            <v>0</v>
          </cell>
          <cell r="D355">
            <v>0</v>
          </cell>
        </row>
        <row r="356">
          <cell r="A356" t="str">
            <v>14.56.6156</v>
          </cell>
          <cell r="C356">
            <v>0</v>
          </cell>
          <cell r="D356">
            <v>0</v>
          </cell>
        </row>
        <row r="357">
          <cell r="A357" t="str">
            <v>14.56.6312</v>
          </cell>
          <cell r="C357">
            <v>0</v>
          </cell>
          <cell r="D357">
            <v>0</v>
          </cell>
        </row>
        <row r="358">
          <cell r="A358" t="str">
            <v>14.56.6313</v>
          </cell>
          <cell r="C358">
            <v>0</v>
          </cell>
          <cell r="D358">
            <v>0</v>
          </cell>
        </row>
        <row r="359">
          <cell r="A359" t="str">
            <v>14.59.5431</v>
          </cell>
          <cell r="C359">
            <v>0</v>
          </cell>
          <cell r="D359">
            <v>0</v>
          </cell>
        </row>
        <row r="360">
          <cell r="A360" t="str">
            <v>14.59.5432</v>
          </cell>
          <cell r="C360">
            <v>0</v>
          </cell>
          <cell r="D360">
            <v>0</v>
          </cell>
        </row>
        <row r="361">
          <cell r="A361" t="str">
            <v>14.59.5433</v>
          </cell>
          <cell r="C361">
            <v>0</v>
          </cell>
          <cell r="D361">
            <v>0</v>
          </cell>
        </row>
        <row r="362">
          <cell r="A362" t="str">
            <v>14.59.5434</v>
          </cell>
          <cell r="C362">
            <v>0</v>
          </cell>
          <cell r="D362">
            <v>0</v>
          </cell>
        </row>
        <row r="363">
          <cell r="A363" t="str">
            <v>14.59.6031</v>
          </cell>
          <cell r="C363">
            <v>0</v>
          </cell>
          <cell r="D363">
            <v>0</v>
          </cell>
        </row>
        <row r="364">
          <cell r="A364" t="str">
            <v>14.59.6032</v>
          </cell>
          <cell r="C364">
            <v>0</v>
          </cell>
          <cell r="D364">
            <v>0</v>
          </cell>
        </row>
        <row r="365">
          <cell r="A365" t="str">
            <v>14.59.6033</v>
          </cell>
          <cell r="C365">
            <v>0</v>
          </cell>
          <cell r="D365">
            <v>0</v>
          </cell>
        </row>
        <row r="366">
          <cell r="A366" t="str">
            <v>14.59.6034</v>
          </cell>
          <cell r="C366">
            <v>0</v>
          </cell>
          <cell r="D366">
            <v>0</v>
          </cell>
        </row>
        <row r="367">
          <cell r="A367" t="str">
            <v>14.59.6041</v>
          </cell>
          <cell r="C367">
            <v>0</v>
          </cell>
          <cell r="D367">
            <v>0</v>
          </cell>
        </row>
        <row r="368">
          <cell r="A368" t="str">
            <v>14.59.6042</v>
          </cell>
          <cell r="C368">
            <v>0</v>
          </cell>
          <cell r="D368">
            <v>0</v>
          </cell>
        </row>
        <row r="369">
          <cell r="A369" t="str">
            <v>14.59.6043</v>
          </cell>
          <cell r="C369">
            <v>0</v>
          </cell>
          <cell r="D369">
            <v>0</v>
          </cell>
        </row>
        <row r="370">
          <cell r="A370" t="str">
            <v>14.59.6044</v>
          </cell>
          <cell r="C370">
            <v>0</v>
          </cell>
          <cell r="D370">
            <v>0</v>
          </cell>
        </row>
        <row r="371">
          <cell r="A371" t="str">
            <v>14.59.6222</v>
          </cell>
          <cell r="C371">
            <v>0</v>
          </cell>
          <cell r="D371">
            <v>0</v>
          </cell>
        </row>
        <row r="372">
          <cell r="A372" t="str">
            <v>14.59.6223</v>
          </cell>
          <cell r="C372">
            <v>0</v>
          </cell>
          <cell r="D372">
            <v>0</v>
          </cell>
        </row>
        <row r="373">
          <cell r="A373" t="str">
            <v>14.76.5411</v>
          </cell>
          <cell r="C373">
            <v>0</v>
          </cell>
          <cell r="D373">
            <v>0</v>
          </cell>
        </row>
        <row r="374">
          <cell r="A374" t="str">
            <v>14.76.5412</v>
          </cell>
          <cell r="C374">
            <v>0</v>
          </cell>
          <cell r="D374">
            <v>0</v>
          </cell>
        </row>
        <row r="375">
          <cell r="A375" t="str">
            <v>14.76.5413</v>
          </cell>
          <cell r="C375">
            <v>0</v>
          </cell>
          <cell r="D375">
            <v>0</v>
          </cell>
        </row>
        <row r="376">
          <cell r="A376" t="str">
            <v>14.76.5414</v>
          </cell>
          <cell r="C376">
            <v>0</v>
          </cell>
          <cell r="D376">
            <v>0</v>
          </cell>
        </row>
        <row r="377">
          <cell r="A377" t="str">
            <v>14.76.5421</v>
          </cell>
          <cell r="C377">
            <v>0</v>
          </cell>
          <cell r="D377">
            <v>0</v>
          </cell>
        </row>
        <row r="378">
          <cell r="A378" t="str">
            <v>14.76.5422</v>
          </cell>
          <cell r="C378">
            <v>0</v>
          </cell>
          <cell r="D378">
            <v>0</v>
          </cell>
        </row>
        <row r="379">
          <cell r="A379" t="str">
            <v>14.76.5423</v>
          </cell>
          <cell r="C379">
            <v>0</v>
          </cell>
          <cell r="D379">
            <v>0</v>
          </cell>
        </row>
        <row r="380">
          <cell r="A380" t="str">
            <v>14.76.5424</v>
          </cell>
          <cell r="C380">
            <v>0</v>
          </cell>
          <cell r="D380">
            <v>0</v>
          </cell>
        </row>
        <row r="381">
          <cell r="A381" t="str">
            <v>14.76.5431</v>
          </cell>
          <cell r="C381">
            <v>0</v>
          </cell>
          <cell r="D381">
            <v>0</v>
          </cell>
        </row>
        <row r="382">
          <cell r="A382" t="str">
            <v>14.76.5432</v>
          </cell>
          <cell r="C382">
            <v>445547</v>
          </cell>
          <cell r="D382">
            <v>0</v>
          </cell>
        </row>
        <row r="383">
          <cell r="A383" t="str">
            <v>14.76.5433</v>
          </cell>
          <cell r="C383">
            <v>0</v>
          </cell>
          <cell r="D383">
            <v>0</v>
          </cell>
        </row>
        <row r="384">
          <cell r="A384" t="str">
            <v>14.76.5434</v>
          </cell>
          <cell r="C384">
            <v>0</v>
          </cell>
          <cell r="D384">
            <v>0</v>
          </cell>
        </row>
        <row r="385">
          <cell r="A385" t="str">
            <v>14.76.6031</v>
          </cell>
          <cell r="C385">
            <v>0</v>
          </cell>
          <cell r="D385">
            <v>0</v>
          </cell>
        </row>
        <row r="386">
          <cell r="A386" t="str">
            <v>14.76.6032</v>
          </cell>
          <cell r="C386">
            <v>0</v>
          </cell>
          <cell r="D386">
            <v>0</v>
          </cell>
        </row>
        <row r="387">
          <cell r="A387" t="str">
            <v>14.76.6033</v>
          </cell>
          <cell r="C387">
            <v>0</v>
          </cell>
          <cell r="D387">
            <v>0</v>
          </cell>
        </row>
        <row r="388">
          <cell r="A388" t="str">
            <v>14.76.6034</v>
          </cell>
          <cell r="C388">
            <v>0</v>
          </cell>
          <cell r="D388">
            <v>0</v>
          </cell>
        </row>
        <row r="389">
          <cell r="A389" t="str">
            <v>14.76.6041</v>
          </cell>
          <cell r="C389">
            <v>0</v>
          </cell>
          <cell r="D389">
            <v>0</v>
          </cell>
        </row>
        <row r="390">
          <cell r="A390" t="str">
            <v>14.76.6042</v>
          </cell>
          <cell r="C390">
            <v>0</v>
          </cell>
          <cell r="D390">
            <v>0</v>
          </cell>
        </row>
        <row r="391">
          <cell r="A391" t="str">
            <v>14.76.6043</v>
          </cell>
          <cell r="C391">
            <v>10451</v>
          </cell>
          <cell r="D391">
            <v>0</v>
          </cell>
        </row>
        <row r="392">
          <cell r="A392" t="str">
            <v>14.76.6044</v>
          </cell>
          <cell r="C392">
            <v>0</v>
          </cell>
          <cell r="D392">
            <v>0</v>
          </cell>
        </row>
        <row r="393">
          <cell r="A393" t="str">
            <v>14.76.6122</v>
          </cell>
          <cell r="C393">
            <v>0</v>
          </cell>
          <cell r="D393">
            <v>0</v>
          </cell>
        </row>
        <row r="394">
          <cell r="A394" t="str">
            <v>14.76.6123</v>
          </cell>
          <cell r="C394">
            <v>0</v>
          </cell>
          <cell r="D394">
            <v>0</v>
          </cell>
        </row>
        <row r="395">
          <cell r="A395" t="str">
            <v>14.76.6126</v>
          </cell>
          <cell r="C395">
            <v>0</v>
          </cell>
          <cell r="D395">
            <v>0</v>
          </cell>
        </row>
        <row r="396">
          <cell r="A396" t="str">
            <v>14.76.6176</v>
          </cell>
          <cell r="C396">
            <v>25271.139999999996</v>
          </cell>
          <cell r="D396">
            <v>0</v>
          </cell>
        </row>
        <row r="397">
          <cell r="A397" t="str">
            <v>14.76.7672</v>
          </cell>
          <cell r="C397">
            <v>59530.02</v>
          </cell>
          <cell r="D397">
            <v>0</v>
          </cell>
        </row>
        <row r="398">
          <cell r="A398" t="str">
            <v>14.76.7673</v>
          </cell>
          <cell r="C398">
            <v>0</v>
          </cell>
          <cell r="D398">
            <v>0</v>
          </cell>
        </row>
        <row r="399">
          <cell r="A399" t="str">
            <v>14.79.5532</v>
          </cell>
          <cell r="C399">
            <v>2999</v>
          </cell>
          <cell r="D399">
            <v>0</v>
          </cell>
        </row>
        <row r="400">
          <cell r="A400" t="str">
            <v>14.79.5552</v>
          </cell>
          <cell r="C400">
            <v>2051596.9299999997</v>
          </cell>
          <cell r="D400">
            <v>0</v>
          </cell>
        </row>
        <row r="401">
          <cell r="A401" t="str">
            <v>14.79.5632</v>
          </cell>
          <cell r="C401">
            <v>0</v>
          </cell>
          <cell r="D401">
            <v>0</v>
          </cell>
        </row>
        <row r="402">
          <cell r="A402" t="str">
            <v>14.79.5652</v>
          </cell>
          <cell r="C402">
            <v>0</v>
          </cell>
          <cell r="D402">
            <v>0</v>
          </cell>
        </row>
        <row r="403">
          <cell r="A403" t="str">
            <v>14.79.5653</v>
          </cell>
          <cell r="C403">
            <v>0</v>
          </cell>
          <cell r="D403">
            <v>0</v>
          </cell>
        </row>
        <row r="404">
          <cell r="A404" t="str">
            <v>14.79.5722</v>
          </cell>
          <cell r="C404">
            <v>0</v>
          </cell>
          <cell r="D404">
            <v>0</v>
          </cell>
        </row>
        <row r="405">
          <cell r="A405" t="str">
            <v>14.79.5723</v>
          </cell>
          <cell r="C405">
            <v>0</v>
          </cell>
          <cell r="D405">
            <v>0</v>
          </cell>
        </row>
        <row r="406">
          <cell r="A406" t="str">
            <v>14.79.5742</v>
          </cell>
          <cell r="C406">
            <v>27600.369999999995</v>
          </cell>
          <cell r="D406">
            <v>0</v>
          </cell>
        </row>
        <row r="407">
          <cell r="A407" t="str">
            <v>14.79.5772</v>
          </cell>
          <cell r="C407">
            <v>0</v>
          </cell>
          <cell r="D407">
            <v>18800</v>
          </cell>
        </row>
        <row r="408">
          <cell r="A408" t="str">
            <v>14.79.5773</v>
          </cell>
          <cell r="C408">
            <v>0</v>
          </cell>
          <cell r="D408">
            <v>0</v>
          </cell>
        </row>
        <row r="409">
          <cell r="A409" t="str">
            <v>14.79.5802</v>
          </cell>
          <cell r="C409">
            <v>0</v>
          </cell>
          <cell r="D409">
            <v>20190</v>
          </cell>
        </row>
        <row r="410">
          <cell r="A410" t="str">
            <v>14.79.5812</v>
          </cell>
          <cell r="C410">
            <v>140997.56</v>
          </cell>
          <cell r="D410">
            <v>0</v>
          </cell>
        </row>
        <row r="411">
          <cell r="A411" t="str">
            <v>14.79.5813</v>
          </cell>
          <cell r="C411">
            <v>0</v>
          </cell>
          <cell r="D411">
            <v>0</v>
          </cell>
        </row>
        <row r="412">
          <cell r="A412" t="str">
            <v>14.79.5832</v>
          </cell>
          <cell r="C412">
            <v>646127.97</v>
          </cell>
          <cell r="D412">
            <v>0</v>
          </cell>
        </row>
        <row r="413">
          <cell r="A413" t="str">
            <v>14.79.5992</v>
          </cell>
          <cell r="C413">
            <v>0</v>
          </cell>
          <cell r="D413">
            <v>222354.24000000005</v>
          </cell>
        </row>
        <row r="414">
          <cell r="A414" t="str">
            <v>14.79.6852</v>
          </cell>
          <cell r="C414">
            <v>3087641.64</v>
          </cell>
          <cell r="D414">
            <v>0</v>
          </cell>
        </row>
        <row r="415">
          <cell r="A415" t="str">
            <v>14.79.7152</v>
          </cell>
          <cell r="C415">
            <v>0</v>
          </cell>
          <cell r="D415">
            <v>0</v>
          </cell>
        </row>
        <row r="416">
          <cell r="A416" t="str">
            <v>14.79.7153</v>
          </cell>
          <cell r="C416">
            <v>100</v>
          </cell>
          <cell r="D416">
            <v>0</v>
          </cell>
        </row>
        <row r="417">
          <cell r="A417" t="str">
            <v>14.79.7302</v>
          </cell>
          <cell r="C417">
            <v>0</v>
          </cell>
          <cell r="D417">
            <v>0</v>
          </cell>
        </row>
        <row r="418">
          <cell r="A418" t="str">
            <v>14.79.7452</v>
          </cell>
          <cell r="C418">
            <v>0</v>
          </cell>
          <cell r="D418">
            <v>0</v>
          </cell>
        </row>
        <row r="419">
          <cell r="A419" t="str">
            <v>14.79.8102</v>
          </cell>
          <cell r="C419">
            <v>2500</v>
          </cell>
          <cell r="D419">
            <v>0</v>
          </cell>
        </row>
        <row r="420">
          <cell r="A420" t="str">
            <v>14.79.8202</v>
          </cell>
          <cell r="C420">
            <v>21292</v>
          </cell>
          <cell r="D420">
            <v>0</v>
          </cell>
        </row>
        <row r="421">
          <cell r="A421" t="str">
            <v>14.79.8203</v>
          </cell>
          <cell r="C421">
            <v>0</v>
          </cell>
          <cell r="D421">
            <v>0</v>
          </cell>
        </row>
        <row r="422">
          <cell r="A422" t="str">
            <v>14.79.8502</v>
          </cell>
          <cell r="C422">
            <v>0</v>
          </cell>
          <cell r="D422">
            <v>0</v>
          </cell>
        </row>
        <row r="423">
          <cell r="A423" t="str">
            <v>14.79.8503</v>
          </cell>
          <cell r="C423">
            <v>0</v>
          </cell>
          <cell r="D423">
            <v>0</v>
          </cell>
        </row>
        <row r="424">
          <cell r="A424" t="str">
            <v>14.79.8602</v>
          </cell>
          <cell r="C424">
            <v>59.5</v>
          </cell>
          <cell r="D424">
            <v>0</v>
          </cell>
        </row>
        <row r="425">
          <cell r="A425" t="str">
            <v>14.79.8603</v>
          </cell>
          <cell r="C425">
            <v>0</v>
          </cell>
          <cell r="D425">
            <v>0</v>
          </cell>
        </row>
        <row r="426">
          <cell r="A426" t="str">
            <v>14.79.8702</v>
          </cell>
          <cell r="C426">
            <v>0</v>
          </cell>
          <cell r="D426">
            <v>0</v>
          </cell>
        </row>
        <row r="427">
          <cell r="A427" t="str">
            <v>14.79.8703</v>
          </cell>
          <cell r="C427">
            <v>0</v>
          </cell>
          <cell r="D427">
            <v>0</v>
          </cell>
        </row>
        <row r="428">
          <cell r="A428" t="str">
            <v>14.79.8802</v>
          </cell>
          <cell r="C428">
            <v>3000</v>
          </cell>
          <cell r="D428">
            <v>0</v>
          </cell>
        </row>
        <row r="429">
          <cell r="A429" t="str">
            <v>14.79.8803</v>
          </cell>
          <cell r="C429">
            <v>0</v>
          </cell>
          <cell r="D429">
            <v>5000</v>
          </cell>
        </row>
        <row r="430">
          <cell r="A430" t="str">
            <v>14.79.9012</v>
          </cell>
          <cell r="C430">
            <v>5720</v>
          </cell>
          <cell r="D430">
            <v>0</v>
          </cell>
        </row>
        <row r="431">
          <cell r="A431" t="str">
            <v>14.79.9022</v>
          </cell>
          <cell r="C431">
            <v>0</v>
          </cell>
          <cell r="D431">
            <v>0</v>
          </cell>
        </row>
        <row r="432">
          <cell r="A432" t="str">
            <v>14.79.9032</v>
          </cell>
          <cell r="C432">
            <v>0</v>
          </cell>
          <cell r="D432">
            <v>0</v>
          </cell>
        </row>
        <row r="433">
          <cell r="A433" t="str">
            <v>14.79.9042</v>
          </cell>
          <cell r="C433">
            <v>182666.99999999907</v>
          </cell>
          <cell r="D433">
            <v>0</v>
          </cell>
        </row>
        <row r="434">
          <cell r="A434" t="str">
            <v>14.79.9043</v>
          </cell>
          <cell r="C434">
            <v>8510</v>
          </cell>
          <cell r="D434">
            <v>0</v>
          </cell>
        </row>
        <row r="435">
          <cell r="A435" t="str">
            <v>14.79.9072</v>
          </cell>
          <cell r="C435">
            <v>0</v>
          </cell>
          <cell r="D435">
            <v>0</v>
          </cell>
        </row>
        <row r="436">
          <cell r="A436" t="str">
            <v>14.79.9082</v>
          </cell>
          <cell r="C436">
            <v>0</v>
          </cell>
          <cell r="D436">
            <v>265892.00000000006</v>
          </cell>
        </row>
        <row r="437">
          <cell r="A437" t="str">
            <v>14.79.9092</v>
          </cell>
          <cell r="C437">
            <v>0</v>
          </cell>
          <cell r="D437">
            <v>0</v>
          </cell>
        </row>
        <row r="438">
          <cell r="A438" t="str">
            <v>14.79.9902</v>
          </cell>
          <cell r="C438">
            <v>0</v>
          </cell>
          <cell r="D438">
            <v>35700</v>
          </cell>
        </row>
        <row r="439">
          <cell r="A439" t="str">
            <v>14.PMU.5411</v>
          </cell>
          <cell r="C439">
            <v>89592.81</v>
          </cell>
          <cell r="D439">
            <v>0</v>
          </cell>
        </row>
        <row r="440">
          <cell r="A440" t="str">
            <v>14.PMU.5412</v>
          </cell>
          <cell r="C440">
            <v>37646011.24999997</v>
          </cell>
          <cell r="D440">
            <v>0</v>
          </cell>
        </row>
        <row r="441">
          <cell r="A441" t="str">
            <v>14.PMU.5413</v>
          </cell>
          <cell r="C441">
            <v>13528865.679999996</v>
          </cell>
          <cell r="D441">
            <v>0</v>
          </cell>
        </row>
        <row r="442">
          <cell r="A442" t="str">
            <v>14.PMU.5414</v>
          </cell>
          <cell r="C442">
            <v>30283109.889999997</v>
          </cell>
          <cell r="D442">
            <v>0</v>
          </cell>
        </row>
        <row r="443">
          <cell r="A443" t="str">
            <v>14.PMU.5421</v>
          </cell>
          <cell r="C443">
            <v>54921.54</v>
          </cell>
          <cell r="D443">
            <v>0</v>
          </cell>
        </row>
        <row r="444">
          <cell r="A444" t="str">
            <v>14.PMU.5422</v>
          </cell>
          <cell r="C444">
            <v>0</v>
          </cell>
          <cell r="D444">
            <v>4669614.57</v>
          </cell>
        </row>
        <row r="445">
          <cell r="A445" t="str">
            <v>14.PMU.5423</v>
          </cell>
          <cell r="C445">
            <v>0</v>
          </cell>
          <cell r="D445">
            <v>0</v>
          </cell>
        </row>
        <row r="446">
          <cell r="A446" t="str">
            <v>14.PMU.5671</v>
          </cell>
          <cell r="C446">
            <v>0</v>
          </cell>
          <cell r="D446">
            <v>0</v>
          </cell>
        </row>
        <row r="447">
          <cell r="A447" t="str">
            <v>14.PMU.5672</v>
          </cell>
          <cell r="C447">
            <v>0</v>
          </cell>
          <cell r="D447">
            <v>0</v>
          </cell>
        </row>
        <row r="448">
          <cell r="A448" t="str">
            <v>14.PMU.5832</v>
          </cell>
          <cell r="C448">
            <v>306407.44</v>
          </cell>
          <cell r="D448">
            <v>0</v>
          </cell>
        </row>
        <row r="449">
          <cell r="A449" t="str">
            <v>14.PMU.6041</v>
          </cell>
          <cell r="C449">
            <v>0</v>
          </cell>
          <cell r="D449">
            <v>0</v>
          </cell>
        </row>
        <row r="450">
          <cell r="A450" t="str">
            <v>14.PMU.6042</v>
          </cell>
          <cell r="C450">
            <v>0</v>
          </cell>
          <cell r="D450">
            <v>0</v>
          </cell>
        </row>
        <row r="451">
          <cell r="A451" t="str">
            <v>14.NH.6214</v>
          </cell>
          <cell r="C451">
            <v>479467.05000000447</v>
          </cell>
          <cell r="D451">
            <v>0</v>
          </cell>
        </row>
        <row r="452">
          <cell r="A452" t="str">
            <v>14.PMGY.6214</v>
          </cell>
          <cell r="C452">
            <v>2042.089999999851</v>
          </cell>
          <cell r="D452">
            <v>0</v>
          </cell>
        </row>
        <row r="453">
          <cell r="A453" t="str">
            <v>14.MNP.6214</v>
          </cell>
          <cell r="C453">
            <v>0</v>
          </cell>
          <cell r="D453">
            <v>0</v>
          </cell>
        </row>
        <row r="454">
          <cell r="A454">
            <v>15.201000000000001</v>
          </cell>
          <cell r="C454">
            <v>1194452.8799999999</v>
          </cell>
          <cell r="D454">
            <v>0</v>
          </cell>
        </row>
        <row r="455">
          <cell r="A455">
            <v>15.208</v>
          </cell>
          <cell r="C455">
            <v>60724904.489999995</v>
          </cell>
          <cell r="D455">
            <v>0</v>
          </cell>
        </row>
        <row r="456">
          <cell r="A456">
            <v>16.149999999999999</v>
          </cell>
          <cell r="C456">
            <v>0</v>
          </cell>
          <cell r="D456">
            <v>0</v>
          </cell>
        </row>
        <row r="457">
          <cell r="A457">
            <v>16.16</v>
          </cell>
          <cell r="C457">
            <v>0</v>
          </cell>
          <cell r="D457">
            <v>0</v>
          </cell>
        </row>
        <row r="458">
          <cell r="A458">
            <v>16.170000000000002</v>
          </cell>
          <cell r="C458">
            <v>0</v>
          </cell>
          <cell r="D458">
            <v>0</v>
          </cell>
        </row>
        <row r="459">
          <cell r="A459">
            <v>16.18</v>
          </cell>
          <cell r="C459">
            <v>0</v>
          </cell>
          <cell r="D459">
            <v>0</v>
          </cell>
        </row>
        <row r="460">
          <cell r="A460">
            <v>16.190000000000001</v>
          </cell>
          <cell r="C460">
            <v>0</v>
          </cell>
          <cell r="D460">
            <v>0</v>
          </cell>
        </row>
        <row r="461">
          <cell r="A461">
            <v>22.600999999999999</v>
          </cell>
          <cell r="C461">
            <v>8359153.6300000018</v>
          </cell>
          <cell r="D461">
            <v>0</v>
          </cell>
        </row>
        <row r="462">
          <cell r="A462">
            <v>22.603000000000002</v>
          </cell>
          <cell r="C462">
            <v>28156513.399999999</v>
          </cell>
          <cell r="D462">
            <v>0</v>
          </cell>
        </row>
        <row r="463">
          <cell r="A463">
            <v>22.603999999999999</v>
          </cell>
          <cell r="C463">
            <v>9762838.2200000025</v>
          </cell>
          <cell r="D463">
            <v>0</v>
          </cell>
        </row>
        <row r="464">
          <cell r="A464">
            <v>22.605</v>
          </cell>
          <cell r="C464">
            <v>334048481.42000002</v>
          </cell>
          <cell r="D464">
            <v>0</v>
          </cell>
        </row>
        <row r="465">
          <cell r="A465">
            <v>22.606000000000002</v>
          </cell>
          <cell r="C465">
            <v>35154394.799999997</v>
          </cell>
          <cell r="D465">
            <v>0</v>
          </cell>
        </row>
        <row r="466">
          <cell r="A466">
            <v>22.606999999999999</v>
          </cell>
          <cell r="C466">
            <v>8199737.1399999978</v>
          </cell>
          <cell r="D466">
            <v>0</v>
          </cell>
        </row>
        <row r="467">
          <cell r="A467">
            <v>22.608000000000001</v>
          </cell>
          <cell r="C467">
            <v>8852621.8000000007</v>
          </cell>
          <cell r="D467">
            <v>0</v>
          </cell>
        </row>
        <row r="468">
          <cell r="A468">
            <v>22.609000000000002</v>
          </cell>
          <cell r="C468">
            <v>5939713.3599999994</v>
          </cell>
          <cell r="D468">
            <v>0</v>
          </cell>
        </row>
        <row r="469">
          <cell r="A469">
            <v>22.61</v>
          </cell>
          <cell r="C469">
            <v>6593805.4699999988</v>
          </cell>
          <cell r="D469">
            <v>0</v>
          </cell>
        </row>
        <row r="470">
          <cell r="A470">
            <v>22.613</v>
          </cell>
          <cell r="C470">
            <v>8178720.2699999996</v>
          </cell>
          <cell r="D470">
            <v>0</v>
          </cell>
        </row>
        <row r="471">
          <cell r="A471">
            <v>22.619</v>
          </cell>
          <cell r="C471">
            <v>95631488.099999994</v>
          </cell>
          <cell r="D471">
            <v>0</v>
          </cell>
        </row>
        <row r="472">
          <cell r="A472">
            <v>22.620999999999999</v>
          </cell>
          <cell r="C472">
            <v>177086.36000000002</v>
          </cell>
          <cell r="D472">
            <v>0</v>
          </cell>
        </row>
        <row r="473">
          <cell r="A473">
            <v>22.623000000000001</v>
          </cell>
          <cell r="C473">
            <v>4089352.2800000049</v>
          </cell>
          <cell r="D473">
            <v>0</v>
          </cell>
        </row>
        <row r="474">
          <cell r="A474">
            <v>22.623999999999999</v>
          </cell>
          <cell r="C474">
            <v>0</v>
          </cell>
          <cell r="D474">
            <v>22245</v>
          </cell>
        </row>
        <row r="475">
          <cell r="A475">
            <v>22.625</v>
          </cell>
          <cell r="C475">
            <v>2735185.52</v>
          </cell>
          <cell r="D475">
            <v>0</v>
          </cell>
        </row>
        <row r="476">
          <cell r="A476">
            <v>22.626000000000001</v>
          </cell>
          <cell r="C476">
            <v>0</v>
          </cell>
          <cell r="D476">
            <v>4418</v>
          </cell>
        </row>
        <row r="477">
          <cell r="A477">
            <v>22.626999999999999</v>
          </cell>
          <cell r="C477">
            <v>11652.649999999998</v>
          </cell>
          <cell r="D477">
            <v>0</v>
          </cell>
        </row>
        <row r="478">
          <cell r="A478">
            <v>22.628</v>
          </cell>
          <cell r="C478">
            <v>8437.44</v>
          </cell>
          <cell r="D478">
            <v>0</v>
          </cell>
        </row>
        <row r="479">
          <cell r="A479">
            <v>22.629000000000001</v>
          </cell>
          <cell r="C479">
            <v>0</v>
          </cell>
          <cell r="D479">
            <v>0</v>
          </cell>
        </row>
        <row r="480">
          <cell r="A480">
            <v>22.63</v>
          </cell>
          <cell r="C480">
            <v>0</v>
          </cell>
          <cell r="D480">
            <v>28265</v>
          </cell>
        </row>
        <row r="481">
          <cell r="A481">
            <v>22.632999999999999</v>
          </cell>
          <cell r="C481">
            <v>0</v>
          </cell>
          <cell r="D481">
            <v>5032</v>
          </cell>
        </row>
        <row r="482">
          <cell r="A482">
            <v>22.638999999999999</v>
          </cell>
          <cell r="C482">
            <v>0</v>
          </cell>
          <cell r="D482">
            <v>10802.73</v>
          </cell>
        </row>
        <row r="483">
          <cell r="A483">
            <v>22.64</v>
          </cell>
          <cell r="C483">
            <v>1057624.2299999991</v>
          </cell>
          <cell r="D483">
            <v>0</v>
          </cell>
        </row>
        <row r="484">
          <cell r="A484">
            <v>22.65</v>
          </cell>
          <cell r="C484">
            <v>26134236.480000004</v>
          </cell>
          <cell r="D484">
            <v>0</v>
          </cell>
        </row>
        <row r="485">
          <cell r="A485">
            <v>22.68</v>
          </cell>
          <cell r="C485">
            <v>0</v>
          </cell>
          <cell r="D485">
            <v>0</v>
          </cell>
        </row>
        <row r="486">
          <cell r="A486">
            <v>22.69</v>
          </cell>
          <cell r="C486">
            <v>0</v>
          </cell>
          <cell r="D486">
            <v>0</v>
          </cell>
        </row>
        <row r="487">
          <cell r="A487">
            <v>22.77</v>
          </cell>
          <cell r="C487">
            <v>0</v>
          </cell>
          <cell r="D487">
            <v>0</v>
          </cell>
        </row>
        <row r="488">
          <cell r="A488">
            <v>22.78</v>
          </cell>
          <cell r="C488">
            <v>4461595.01</v>
          </cell>
          <cell r="D488">
            <v>0</v>
          </cell>
        </row>
        <row r="489">
          <cell r="A489">
            <v>22.81</v>
          </cell>
          <cell r="C489">
            <v>0</v>
          </cell>
          <cell r="D489">
            <v>11728441.52</v>
          </cell>
        </row>
        <row r="490">
          <cell r="A490">
            <v>22.83</v>
          </cell>
          <cell r="C490">
            <v>2010168.4199999997</v>
          </cell>
          <cell r="D490">
            <v>0</v>
          </cell>
        </row>
        <row r="491">
          <cell r="A491">
            <v>22.85</v>
          </cell>
          <cell r="C491">
            <v>175754.52</v>
          </cell>
          <cell r="D491">
            <v>0</v>
          </cell>
        </row>
        <row r="492">
          <cell r="A492">
            <v>22.86</v>
          </cell>
          <cell r="C492">
            <v>0</v>
          </cell>
          <cell r="D492">
            <v>296150.00000000745</v>
          </cell>
        </row>
        <row r="493">
          <cell r="A493">
            <v>22.89</v>
          </cell>
          <cell r="C493">
            <v>0</v>
          </cell>
          <cell r="D493">
            <v>33231510.940000005</v>
          </cell>
        </row>
        <row r="494">
          <cell r="A494">
            <v>22.890999999999998</v>
          </cell>
          <cell r="C494">
            <v>0</v>
          </cell>
          <cell r="D494">
            <v>24053537.710000001</v>
          </cell>
        </row>
        <row r="495">
          <cell r="A495">
            <v>23.100999999999999</v>
          </cell>
          <cell r="C495">
            <v>2345316256.849999</v>
          </cell>
          <cell r="D495">
            <v>0</v>
          </cell>
        </row>
        <row r="496">
          <cell r="A496">
            <v>23.102</v>
          </cell>
          <cell r="C496">
            <v>553207039.15999937</v>
          </cell>
          <cell r="D496">
            <v>0</v>
          </cell>
        </row>
        <row r="497">
          <cell r="A497">
            <v>23.103000000000002</v>
          </cell>
          <cell r="C497">
            <v>13468786.279999904</v>
          </cell>
          <cell r="D497">
            <v>0</v>
          </cell>
        </row>
        <row r="498">
          <cell r="A498">
            <v>23.103999999999999</v>
          </cell>
          <cell r="C498">
            <v>77901518.809999943</v>
          </cell>
          <cell r="D498">
            <v>0</v>
          </cell>
        </row>
        <row r="499">
          <cell r="A499">
            <v>23.105</v>
          </cell>
          <cell r="C499">
            <v>52566120.079999417</v>
          </cell>
          <cell r="D499">
            <v>0</v>
          </cell>
        </row>
        <row r="500">
          <cell r="A500">
            <v>23.106000000000002</v>
          </cell>
          <cell r="C500">
            <v>0</v>
          </cell>
          <cell r="D500">
            <v>0</v>
          </cell>
        </row>
        <row r="501">
          <cell r="A501">
            <v>23.106999999999999</v>
          </cell>
          <cell r="C501">
            <v>67775456.229999989</v>
          </cell>
          <cell r="D501">
            <v>0</v>
          </cell>
        </row>
        <row r="502">
          <cell r="A502">
            <v>23.108000000000001</v>
          </cell>
          <cell r="C502">
            <v>45983608.01000002</v>
          </cell>
          <cell r="D502">
            <v>0</v>
          </cell>
        </row>
        <row r="503">
          <cell r="A503">
            <v>23.109000000000002</v>
          </cell>
          <cell r="C503">
            <v>83164984.429999977</v>
          </cell>
          <cell r="D503">
            <v>0</v>
          </cell>
        </row>
        <row r="504">
          <cell r="A504">
            <v>23.11</v>
          </cell>
          <cell r="C504">
            <v>36456977.810000002</v>
          </cell>
          <cell r="D504">
            <v>0</v>
          </cell>
        </row>
        <row r="505">
          <cell r="A505">
            <v>23.111000000000001</v>
          </cell>
          <cell r="C505">
            <v>104184038.83999988</v>
          </cell>
          <cell r="D505">
            <v>0</v>
          </cell>
        </row>
        <row r="506">
          <cell r="A506">
            <v>23.111999999999998</v>
          </cell>
          <cell r="C506">
            <v>0</v>
          </cell>
          <cell r="D506">
            <v>4175504.7000000007</v>
          </cell>
        </row>
        <row r="507">
          <cell r="A507">
            <v>23.113</v>
          </cell>
          <cell r="C507">
            <v>138809808.56999999</v>
          </cell>
          <cell r="D507">
            <v>0</v>
          </cell>
        </row>
        <row r="508">
          <cell r="A508">
            <v>23.114000000000001</v>
          </cell>
          <cell r="C508">
            <v>88586</v>
          </cell>
          <cell r="D508">
            <v>0</v>
          </cell>
        </row>
        <row r="509">
          <cell r="A509">
            <v>23.114999999999998</v>
          </cell>
          <cell r="C509">
            <v>88068388.089999974</v>
          </cell>
          <cell r="D509">
            <v>0</v>
          </cell>
        </row>
        <row r="510">
          <cell r="A510">
            <v>23.116</v>
          </cell>
          <cell r="C510">
            <v>0</v>
          </cell>
          <cell r="D510">
            <v>982478.77</v>
          </cell>
        </row>
        <row r="511">
          <cell r="A511">
            <v>23.117000000000001</v>
          </cell>
          <cell r="C511">
            <v>1618336.4000000006</v>
          </cell>
          <cell r="D511">
            <v>0</v>
          </cell>
        </row>
        <row r="512">
          <cell r="A512">
            <v>23.201000000000001</v>
          </cell>
          <cell r="C512">
            <v>141827059.96000007</v>
          </cell>
          <cell r="D512">
            <v>0</v>
          </cell>
        </row>
        <row r="513">
          <cell r="A513">
            <v>23.202000000000002</v>
          </cell>
          <cell r="C513">
            <v>47025084.129999995</v>
          </cell>
          <cell r="D513">
            <v>0</v>
          </cell>
        </row>
        <row r="514">
          <cell r="A514">
            <v>23.202999999999999</v>
          </cell>
          <cell r="C514">
            <v>2563923.7999999984</v>
          </cell>
          <cell r="D514">
            <v>0</v>
          </cell>
        </row>
        <row r="515">
          <cell r="A515">
            <v>23.204000000000001</v>
          </cell>
          <cell r="C515">
            <v>8617237.7599999979</v>
          </cell>
          <cell r="D515">
            <v>0</v>
          </cell>
        </row>
        <row r="516">
          <cell r="A516">
            <v>23.204999999999998</v>
          </cell>
          <cell r="C516">
            <v>15238480.980000015</v>
          </cell>
          <cell r="D516">
            <v>0</v>
          </cell>
        </row>
        <row r="517">
          <cell r="A517">
            <v>23.206</v>
          </cell>
          <cell r="C517">
            <v>0</v>
          </cell>
          <cell r="D517">
            <v>3000</v>
          </cell>
        </row>
        <row r="518">
          <cell r="A518">
            <v>23.207000000000001</v>
          </cell>
          <cell r="C518">
            <v>49590589.23999998</v>
          </cell>
          <cell r="D518">
            <v>0</v>
          </cell>
        </row>
        <row r="519">
          <cell r="A519">
            <v>23.207999999999998</v>
          </cell>
          <cell r="C519">
            <v>1401509.2399999988</v>
          </cell>
          <cell r="D519">
            <v>0</v>
          </cell>
        </row>
        <row r="520">
          <cell r="A520">
            <v>23.209</v>
          </cell>
          <cell r="C520">
            <v>1600</v>
          </cell>
          <cell r="D520">
            <v>0</v>
          </cell>
        </row>
        <row r="521">
          <cell r="A521">
            <v>23.21</v>
          </cell>
          <cell r="C521">
            <v>3799411.6800000039</v>
          </cell>
          <cell r="D521">
            <v>0</v>
          </cell>
        </row>
        <row r="522">
          <cell r="A522">
            <v>23.210999999999999</v>
          </cell>
          <cell r="C522">
            <v>0</v>
          </cell>
          <cell r="D522">
            <v>334263.6100000001</v>
          </cell>
        </row>
        <row r="523">
          <cell r="A523">
            <v>23.212</v>
          </cell>
          <cell r="C523">
            <v>0</v>
          </cell>
          <cell r="D523">
            <v>0</v>
          </cell>
        </row>
        <row r="524">
          <cell r="A524">
            <v>23.213000000000001</v>
          </cell>
          <cell r="C524">
            <v>9217909.6999999993</v>
          </cell>
          <cell r="D524">
            <v>0</v>
          </cell>
        </row>
        <row r="525">
          <cell r="A525">
            <v>23.213999999999999</v>
          </cell>
          <cell r="C525">
            <v>0</v>
          </cell>
          <cell r="D525">
            <v>420</v>
          </cell>
        </row>
        <row r="526">
          <cell r="A526">
            <v>23.215</v>
          </cell>
          <cell r="C526">
            <v>2654292.339999998</v>
          </cell>
          <cell r="D526">
            <v>0</v>
          </cell>
        </row>
        <row r="527">
          <cell r="A527">
            <v>23.216000000000001</v>
          </cell>
          <cell r="C527">
            <v>3095.3200000000179</v>
          </cell>
          <cell r="D527">
            <v>0</v>
          </cell>
        </row>
        <row r="528">
          <cell r="A528">
            <v>23.216999999999999</v>
          </cell>
          <cell r="C528">
            <v>0</v>
          </cell>
          <cell r="D528">
            <v>182889.30999999997</v>
          </cell>
        </row>
        <row r="529">
          <cell r="A529">
            <v>23.349</v>
          </cell>
          <cell r="C529">
            <v>865564.57000000007</v>
          </cell>
          <cell r="D529">
            <v>0</v>
          </cell>
        </row>
        <row r="530">
          <cell r="A530">
            <v>23.401</v>
          </cell>
          <cell r="C530">
            <v>5972873.5200000405</v>
          </cell>
          <cell r="D530">
            <v>0</v>
          </cell>
        </row>
        <row r="531">
          <cell r="A531">
            <v>23.402000000000001</v>
          </cell>
          <cell r="C531">
            <v>1936298.7999999998</v>
          </cell>
          <cell r="D531">
            <v>0</v>
          </cell>
        </row>
        <row r="532">
          <cell r="A532">
            <v>23.402999999999999</v>
          </cell>
          <cell r="C532">
            <v>0</v>
          </cell>
          <cell r="D532">
            <v>0</v>
          </cell>
        </row>
        <row r="533">
          <cell r="A533">
            <v>23.404</v>
          </cell>
          <cell r="C533">
            <v>0</v>
          </cell>
          <cell r="D533">
            <v>0</v>
          </cell>
        </row>
        <row r="534">
          <cell r="A534">
            <v>23.405000000000001</v>
          </cell>
          <cell r="C534">
            <v>0</v>
          </cell>
          <cell r="D534">
            <v>0</v>
          </cell>
        </row>
        <row r="535">
          <cell r="A535">
            <v>23.405999999999999</v>
          </cell>
          <cell r="C535">
            <v>0</v>
          </cell>
          <cell r="D535">
            <v>0</v>
          </cell>
        </row>
        <row r="536">
          <cell r="A536">
            <v>23.407</v>
          </cell>
          <cell r="C536">
            <v>0</v>
          </cell>
          <cell r="D536">
            <v>0</v>
          </cell>
        </row>
        <row r="537">
          <cell r="A537">
            <v>23.408000000000001</v>
          </cell>
          <cell r="C537">
            <v>0</v>
          </cell>
          <cell r="D537">
            <v>0</v>
          </cell>
        </row>
        <row r="538">
          <cell r="A538">
            <v>23.408999999999999</v>
          </cell>
          <cell r="C538">
            <v>0</v>
          </cell>
          <cell r="D538">
            <v>0</v>
          </cell>
        </row>
        <row r="539">
          <cell r="A539">
            <v>23.41</v>
          </cell>
          <cell r="C539">
            <v>0</v>
          </cell>
          <cell r="D539">
            <v>0</v>
          </cell>
        </row>
        <row r="540">
          <cell r="A540">
            <v>23.411000000000001</v>
          </cell>
          <cell r="C540">
            <v>0</v>
          </cell>
          <cell r="D540">
            <v>0</v>
          </cell>
        </row>
        <row r="541">
          <cell r="A541">
            <v>23.411999999999999</v>
          </cell>
          <cell r="C541">
            <v>0</v>
          </cell>
          <cell r="D541">
            <v>0</v>
          </cell>
        </row>
        <row r="542">
          <cell r="A542">
            <v>23.413</v>
          </cell>
          <cell r="C542">
            <v>0</v>
          </cell>
          <cell r="D542">
            <v>0</v>
          </cell>
        </row>
        <row r="543">
          <cell r="A543">
            <v>23.414000000000001</v>
          </cell>
          <cell r="C543">
            <v>0</v>
          </cell>
          <cell r="D543">
            <v>0</v>
          </cell>
        </row>
        <row r="544">
          <cell r="A544">
            <v>23.414999999999999</v>
          </cell>
          <cell r="C544">
            <v>283091.94</v>
          </cell>
          <cell r="D544">
            <v>0</v>
          </cell>
        </row>
        <row r="545">
          <cell r="A545">
            <v>23.416</v>
          </cell>
          <cell r="C545">
            <v>0</v>
          </cell>
          <cell r="D545">
            <v>0</v>
          </cell>
        </row>
        <row r="546">
          <cell r="A546">
            <v>23.417000000000002</v>
          </cell>
          <cell r="C546">
            <v>0</v>
          </cell>
          <cell r="D546">
            <v>0</v>
          </cell>
        </row>
        <row r="547">
          <cell r="A547">
            <v>23.460999999999999</v>
          </cell>
          <cell r="C547">
            <v>57050.999999999993</v>
          </cell>
          <cell r="D547">
            <v>0</v>
          </cell>
        </row>
        <row r="548">
          <cell r="A548">
            <v>23.462</v>
          </cell>
          <cell r="C548">
            <v>10521</v>
          </cell>
          <cell r="D548">
            <v>0</v>
          </cell>
        </row>
        <row r="549">
          <cell r="A549">
            <v>23.463000000000001</v>
          </cell>
          <cell r="C549">
            <v>3086</v>
          </cell>
          <cell r="D549">
            <v>0</v>
          </cell>
        </row>
        <row r="550">
          <cell r="A550">
            <v>23.465</v>
          </cell>
          <cell r="C550">
            <v>75105</v>
          </cell>
          <cell r="D550">
            <v>0</v>
          </cell>
        </row>
        <row r="551">
          <cell r="A551">
            <v>23.466000000000001</v>
          </cell>
          <cell r="C551">
            <v>4699</v>
          </cell>
          <cell r="D551">
            <v>0</v>
          </cell>
        </row>
        <row r="552">
          <cell r="A552">
            <v>23.466999999999999</v>
          </cell>
          <cell r="C552">
            <v>1005</v>
          </cell>
          <cell r="D552">
            <v>0</v>
          </cell>
        </row>
        <row r="553">
          <cell r="A553">
            <v>23.501000000000001</v>
          </cell>
          <cell r="C553">
            <v>0</v>
          </cell>
          <cell r="D553">
            <v>170262008.40999973</v>
          </cell>
        </row>
        <row r="554">
          <cell r="A554">
            <v>23.501999999999999</v>
          </cell>
          <cell r="C554">
            <v>113559820.58999979</v>
          </cell>
          <cell r="D554">
            <v>0</v>
          </cell>
        </row>
        <row r="555">
          <cell r="A555">
            <v>23.503</v>
          </cell>
          <cell r="C555">
            <v>10029021.599999994</v>
          </cell>
          <cell r="D555">
            <v>0</v>
          </cell>
        </row>
        <row r="556">
          <cell r="A556">
            <v>23.504000000000001</v>
          </cell>
          <cell r="C556">
            <v>0</v>
          </cell>
          <cell r="D556">
            <v>2919887.1499999994</v>
          </cell>
        </row>
        <row r="557">
          <cell r="A557">
            <v>23.504999999999999</v>
          </cell>
          <cell r="C557">
            <v>19701594.290000003</v>
          </cell>
          <cell r="D557">
            <v>0</v>
          </cell>
        </row>
        <row r="558">
          <cell r="A558">
            <v>23.506</v>
          </cell>
          <cell r="C558">
            <v>0</v>
          </cell>
          <cell r="D558">
            <v>0</v>
          </cell>
        </row>
        <row r="559">
          <cell r="A559">
            <v>23.507000000000001</v>
          </cell>
          <cell r="C559">
            <v>0</v>
          </cell>
          <cell r="D559">
            <v>0</v>
          </cell>
        </row>
        <row r="560">
          <cell r="A560">
            <v>23.507999999999999</v>
          </cell>
          <cell r="C560">
            <v>25648115.779999997</v>
          </cell>
          <cell r="D560">
            <v>0</v>
          </cell>
        </row>
        <row r="561">
          <cell r="A561">
            <v>23.509</v>
          </cell>
          <cell r="C561">
            <v>0</v>
          </cell>
          <cell r="D561">
            <v>0</v>
          </cell>
        </row>
        <row r="562">
          <cell r="A562">
            <v>23.51</v>
          </cell>
          <cell r="C562">
            <v>85116935.860000014</v>
          </cell>
          <cell r="D562">
            <v>0</v>
          </cell>
        </row>
        <row r="563">
          <cell r="A563">
            <v>23.510999999999999</v>
          </cell>
          <cell r="C563">
            <v>11015564.219999995</v>
          </cell>
          <cell r="D563">
            <v>0</v>
          </cell>
        </row>
        <row r="564">
          <cell r="A564">
            <v>23.512</v>
          </cell>
          <cell r="C564">
            <v>0</v>
          </cell>
          <cell r="D564">
            <v>1389806.9499999997</v>
          </cell>
        </row>
        <row r="565">
          <cell r="A565">
            <v>23.513000000000002</v>
          </cell>
          <cell r="C565">
            <v>0</v>
          </cell>
          <cell r="D565">
            <v>1914469.6000000052</v>
          </cell>
        </row>
        <row r="566">
          <cell r="A566">
            <v>23.513999999999999</v>
          </cell>
          <cell r="C566">
            <v>0</v>
          </cell>
          <cell r="D566">
            <v>0</v>
          </cell>
        </row>
        <row r="567">
          <cell r="A567">
            <v>23.515000000000001</v>
          </cell>
          <cell r="C567">
            <v>16616994.600000076</v>
          </cell>
          <cell r="D567">
            <v>0</v>
          </cell>
        </row>
        <row r="568">
          <cell r="A568">
            <v>23.515999999999998</v>
          </cell>
          <cell r="C568">
            <v>1624</v>
          </cell>
          <cell r="D568">
            <v>0</v>
          </cell>
        </row>
        <row r="569">
          <cell r="A569">
            <v>23.516999999999999</v>
          </cell>
          <cell r="C569">
            <v>0</v>
          </cell>
          <cell r="D569">
            <v>0</v>
          </cell>
        </row>
        <row r="570">
          <cell r="A570">
            <v>23.521000000000001</v>
          </cell>
          <cell r="C570">
            <v>11298038.940000009</v>
          </cell>
          <cell r="D570">
            <v>0</v>
          </cell>
        </row>
        <row r="571">
          <cell r="A571">
            <v>23.521999999999998</v>
          </cell>
          <cell r="C571">
            <v>8485483.0099999942</v>
          </cell>
          <cell r="D571">
            <v>0</v>
          </cell>
        </row>
        <row r="572">
          <cell r="A572">
            <v>23.523</v>
          </cell>
          <cell r="C572">
            <v>643246.1800000004</v>
          </cell>
          <cell r="D572">
            <v>0</v>
          </cell>
        </row>
        <row r="573">
          <cell r="A573">
            <v>23.524000000000001</v>
          </cell>
          <cell r="C573">
            <v>211099.1000000005</v>
          </cell>
          <cell r="D573">
            <v>0</v>
          </cell>
        </row>
        <row r="574">
          <cell r="A574">
            <v>23.524999999999999</v>
          </cell>
          <cell r="C574">
            <v>184874.90000000002</v>
          </cell>
          <cell r="D574">
            <v>0</v>
          </cell>
        </row>
        <row r="575">
          <cell r="A575">
            <v>23.526</v>
          </cell>
          <cell r="C575">
            <v>0</v>
          </cell>
          <cell r="D575">
            <v>0</v>
          </cell>
        </row>
        <row r="576">
          <cell r="A576">
            <v>23.527000000000001</v>
          </cell>
          <cell r="C576">
            <v>0</v>
          </cell>
          <cell r="D576">
            <v>0</v>
          </cell>
        </row>
        <row r="577">
          <cell r="A577">
            <v>23.527999999999999</v>
          </cell>
          <cell r="C577">
            <v>1062658.3899999997</v>
          </cell>
          <cell r="D577">
            <v>0</v>
          </cell>
        </row>
        <row r="578">
          <cell r="A578">
            <v>23.529</v>
          </cell>
          <cell r="C578">
            <v>0</v>
          </cell>
          <cell r="D578">
            <v>0</v>
          </cell>
        </row>
        <row r="579">
          <cell r="A579">
            <v>23.53</v>
          </cell>
          <cell r="C579">
            <v>4073039.2899999996</v>
          </cell>
          <cell r="D579">
            <v>0</v>
          </cell>
        </row>
        <row r="580">
          <cell r="A580">
            <v>23.530999999999999</v>
          </cell>
          <cell r="C580">
            <v>486.64000000000055</v>
          </cell>
          <cell r="D580">
            <v>0</v>
          </cell>
        </row>
        <row r="581">
          <cell r="A581">
            <v>23.532</v>
          </cell>
          <cell r="C581">
            <v>0</v>
          </cell>
          <cell r="D581">
            <v>0</v>
          </cell>
        </row>
        <row r="582">
          <cell r="A582">
            <v>23.533000000000001</v>
          </cell>
          <cell r="C582">
            <v>0</v>
          </cell>
          <cell r="D582">
            <v>75962.20000000298</v>
          </cell>
        </row>
        <row r="583">
          <cell r="A583">
            <v>23.533999999999999</v>
          </cell>
          <cell r="C583">
            <v>0</v>
          </cell>
          <cell r="D583">
            <v>0</v>
          </cell>
        </row>
        <row r="584">
          <cell r="A584">
            <v>23.535</v>
          </cell>
          <cell r="C584">
            <v>393133.54000000079</v>
          </cell>
          <cell r="D584">
            <v>0</v>
          </cell>
        </row>
        <row r="585">
          <cell r="A585">
            <v>23.536000000000001</v>
          </cell>
          <cell r="C585">
            <v>16.8</v>
          </cell>
          <cell r="D585">
            <v>0</v>
          </cell>
        </row>
        <row r="586">
          <cell r="A586">
            <v>23.536999999999999</v>
          </cell>
          <cell r="C586">
            <v>0</v>
          </cell>
          <cell r="D586">
            <v>0</v>
          </cell>
        </row>
        <row r="587">
          <cell r="A587">
            <v>23.701000000000001</v>
          </cell>
          <cell r="C587">
            <v>236005612.78999996</v>
          </cell>
          <cell r="D587">
            <v>0</v>
          </cell>
        </row>
        <row r="588">
          <cell r="A588">
            <v>23.702000000000002</v>
          </cell>
          <cell r="C588">
            <v>9412886.8200000003</v>
          </cell>
          <cell r="D588">
            <v>0</v>
          </cell>
        </row>
        <row r="589">
          <cell r="A589">
            <v>23.704999999999998</v>
          </cell>
          <cell r="C589">
            <v>48233.65</v>
          </cell>
          <cell r="D589">
            <v>0</v>
          </cell>
        </row>
        <row r="590">
          <cell r="A590">
            <v>23.706</v>
          </cell>
          <cell r="C590">
            <v>85389204.569999933</v>
          </cell>
          <cell r="D590">
            <v>0</v>
          </cell>
        </row>
        <row r="591">
          <cell r="A591">
            <v>23.79</v>
          </cell>
          <cell r="C591">
            <v>3493114.1000000006</v>
          </cell>
          <cell r="D591">
            <v>0</v>
          </cell>
        </row>
        <row r="592">
          <cell r="A592">
            <v>23.800999999999998</v>
          </cell>
          <cell r="C592">
            <v>0</v>
          </cell>
          <cell r="D592">
            <v>901484368.53999996</v>
          </cell>
        </row>
        <row r="593">
          <cell r="A593">
            <v>23.811</v>
          </cell>
          <cell r="C593">
            <v>901484368.93999994</v>
          </cell>
          <cell r="D593">
            <v>0</v>
          </cell>
        </row>
        <row r="594">
          <cell r="A594">
            <v>23.901</v>
          </cell>
          <cell r="C594">
            <v>0</v>
          </cell>
          <cell r="D594">
            <v>0</v>
          </cell>
        </row>
        <row r="595">
          <cell r="A595">
            <v>23.902000000000001</v>
          </cell>
          <cell r="C595">
            <v>0</v>
          </cell>
          <cell r="D595">
            <v>0</v>
          </cell>
        </row>
        <row r="596">
          <cell r="A596">
            <v>23.902999999999999</v>
          </cell>
          <cell r="C596">
            <v>0</v>
          </cell>
          <cell r="D596">
            <v>0</v>
          </cell>
        </row>
        <row r="597">
          <cell r="A597">
            <v>23.904</v>
          </cell>
          <cell r="C597">
            <v>0</v>
          </cell>
          <cell r="D597">
            <v>0</v>
          </cell>
        </row>
        <row r="598">
          <cell r="A598">
            <v>23.905000000000001</v>
          </cell>
          <cell r="C598">
            <v>0</v>
          </cell>
          <cell r="D598">
            <v>0</v>
          </cell>
        </row>
        <row r="599">
          <cell r="A599">
            <v>23.905999999999999</v>
          </cell>
          <cell r="C599">
            <v>0</v>
          </cell>
          <cell r="D599">
            <v>0</v>
          </cell>
        </row>
        <row r="600">
          <cell r="A600">
            <v>23.907</v>
          </cell>
          <cell r="C600">
            <v>0</v>
          </cell>
          <cell r="D600">
            <v>0</v>
          </cell>
        </row>
        <row r="601">
          <cell r="A601">
            <v>23.908000000000001</v>
          </cell>
          <cell r="C601">
            <v>0</v>
          </cell>
          <cell r="D601">
            <v>0</v>
          </cell>
        </row>
        <row r="602">
          <cell r="A602">
            <v>23.91</v>
          </cell>
          <cell r="C602">
            <v>0</v>
          </cell>
          <cell r="D602">
            <v>0</v>
          </cell>
        </row>
        <row r="603">
          <cell r="A603">
            <v>23.911000000000001</v>
          </cell>
          <cell r="C603">
            <v>0</v>
          </cell>
          <cell r="D603">
            <v>0</v>
          </cell>
        </row>
        <row r="604">
          <cell r="A604">
            <v>23.913</v>
          </cell>
          <cell r="C604">
            <v>0</v>
          </cell>
          <cell r="D604">
            <v>0</v>
          </cell>
        </row>
        <row r="605">
          <cell r="A605">
            <v>23.914999999999999</v>
          </cell>
          <cell r="C605">
            <v>0</v>
          </cell>
          <cell r="D605">
            <v>0</v>
          </cell>
        </row>
        <row r="606">
          <cell r="A606">
            <v>23.916</v>
          </cell>
          <cell r="C606">
            <v>0</v>
          </cell>
          <cell r="D606">
            <v>0</v>
          </cell>
        </row>
        <row r="607">
          <cell r="A607">
            <v>23.917000000000002</v>
          </cell>
          <cell r="C607">
            <v>0</v>
          </cell>
          <cell r="D607">
            <v>1713591411.9900002</v>
          </cell>
        </row>
        <row r="608">
          <cell r="A608">
            <v>23.917999999999999</v>
          </cell>
          <cell r="C608">
            <v>0</v>
          </cell>
          <cell r="D608">
            <v>0</v>
          </cell>
        </row>
        <row r="609">
          <cell r="A609">
            <v>23.919</v>
          </cell>
          <cell r="C609">
            <v>0</v>
          </cell>
          <cell r="D609">
            <v>0</v>
          </cell>
        </row>
        <row r="610">
          <cell r="A610">
            <v>23.92</v>
          </cell>
          <cell r="C610">
            <v>0</v>
          </cell>
          <cell r="D610">
            <v>0</v>
          </cell>
        </row>
        <row r="611">
          <cell r="A611">
            <v>24.11</v>
          </cell>
          <cell r="C611">
            <v>310506.45999998541</v>
          </cell>
          <cell r="D611">
            <v>0</v>
          </cell>
        </row>
        <row r="612">
          <cell r="A612">
            <v>24.111000000000001</v>
          </cell>
          <cell r="C612">
            <v>62563559.109999754</v>
          </cell>
          <cell r="D612">
            <v>0</v>
          </cell>
        </row>
        <row r="613">
          <cell r="A613">
            <v>24.111999999999998</v>
          </cell>
          <cell r="C613">
            <v>1676.45</v>
          </cell>
          <cell r="D613">
            <v>0</v>
          </cell>
        </row>
        <row r="614">
          <cell r="A614">
            <v>24.12</v>
          </cell>
          <cell r="C614">
            <v>19749.45</v>
          </cell>
          <cell r="D614">
            <v>0</v>
          </cell>
        </row>
        <row r="615">
          <cell r="A615">
            <v>24.120999999999999</v>
          </cell>
          <cell r="C615">
            <v>3508</v>
          </cell>
          <cell r="D615">
            <v>0</v>
          </cell>
        </row>
        <row r="616">
          <cell r="A616">
            <v>24.125</v>
          </cell>
          <cell r="C616">
            <v>106.94999999999999</v>
          </cell>
          <cell r="D616">
            <v>0</v>
          </cell>
        </row>
        <row r="617">
          <cell r="A617">
            <v>24.190999999999999</v>
          </cell>
          <cell r="C617">
            <v>439520.30999999994</v>
          </cell>
          <cell r="D617">
            <v>0</v>
          </cell>
        </row>
        <row r="618">
          <cell r="A618">
            <v>24.192</v>
          </cell>
          <cell r="C618">
            <v>0</v>
          </cell>
          <cell r="D618">
            <v>123429.34000000001</v>
          </cell>
        </row>
        <row r="619">
          <cell r="A619">
            <v>24.193000000000001</v>
          </cell>
          <cell r="C619">
            <v>0</v>
          </cell>
          <cell r="D619">
            <v>316079.62</v>
          </cell>
        </row>
        <row r="620">
          <cell r="A620">
            <v>24.21</v>
          </cell>
          <cell r="C620">
            <v>674733.24999999988</v>
          </cell>
          <cell r="D620">
            <v>0</v>
          </cell>
        </row>
        <row r="621">
          <cell r="A621">
            <v>24.22</v>
          </cell>
          <cell r="C621">
            <v>2718215.1599999997</v>
          </cell>
          <cell r="D621">
            <v>0</v>
          </cell>
        </row>
        <row r="622">
          <cell r="A622">
            <v>24.23</v>
          </cell>
          <cell r="C622">
            <v>418445.00000000023</v>
          </cell>
          <cell r="D622">
            <v>0</v>
          </cell>
        </row>
        <row r="623">
          <cell r="A623">
            <v>24.24</v>
          </cell>
          <cell r="C623">
            <v>0</v>
          </cell>
          <cell r="D623">
            <v>0</v>
          </cell>
        </row>
        <row r="624">
          <cell r="A624">
            <v>24.300999999999998</v>
          </cell>
          <cell r="C624">
            <v>60805606.910000041</v>
          </cell>
          <cell r="D624">
            <v>0</v>
          </cell>
        </row>
        <row r="625">
          <cell r="A625">
            <v>24.302</v>
          </cell>
          <cell r="C625">
            <v>0</v>
          </cell>
          <cell r="D625">
            <v>0</v>
          </cell>
        </row>
        <row r="626">
          <cell r="A626">
            <v>24.303000000000001</v>
          </cell>
          <cell r="C626">
            <v>2431126</v>
          </cell>
          <cell r="D626">
            <v>0</v>
          </cell>
        </row>
        <row r="627">
          <cell r="A627">
            <v>24.303999999999998</v>
          </cell>
          <cell r="C627">
            <v>0</v>
          </cell>
          <cell r="D627">
            <v>0</v>
          </cell>
        </row>
        <row r="628">
          <cell r="A628">
            <v>24.305</v>
          </cell>
          <cell r="C628">
            <v>1061687</v>
          </cell>
          <cell r="D628">
            <v>0</v>
          </cell>
        </row>
        <row r="629">
          <cell r="A629">
            <v>24.306000000000001</v>
          </cell>
          <cell r="C629">
            <v>1201653.92</v>
          </cell>
          <cell r="D629">
            <v>0</v>
          </cell>
        </row>
        <row r="630">
          <cell r="A630">
            <v>24.306999999999999</v>
          </cell>
          <cell r="C630">
            <v>48535950.69999969</v>
          </cell>
          <cell r="D630">
            <v>0</v>
          </cell>
        </row>
        <row r="631">
          <cell r="A631">
            <v>24.308</v>
          </cell>
          <cell r="C631">
            <v>0</v>
          </cell>
          <cell r="D631">
            <v>0</v>
          </cell>
        </row>
        <row r="632">
          <cell r="A632">
            <v>24.309000000000001</v>
          </cell>
          <cell r="C632">
            <v>0</v>
          </cell>
          <cell r="D632">
            <v>0</v>
          </cell>
        </row>
        <row r="633">
          <cell r="A633">
            <v>24.31</v>
          </cell>
          <cell r="C633">
            <v>279437.64000000013</v>
          </cell>
          <cell r="D633">
            <v>0</v>
          </cell>
        </row>
        <row r="634">
          <cell r="A634">
            <v>24.312000000000001</v>
          </cell>
          <cell r="C634">
            <v>0</v>
          </cell>
          <cell r="D634">
            <v>0</v>
          </cell>
        </row>
        <row r="635">
          <cell r="A635">
            <v>24.312999999999999</v>
          </cell>
          <cell r="C635">
            <v>0</v>
          </cell>
          <cell r="D635">
            <v>0</v>
          </cell>
        </row>
        <row r="636">
          <cell r="A636">
            <v>24.315999999999999</v>
          </cell>
          <cell r="C636">
            <v>0</v>
          </cell>
          <cell r="D636">
            <v>0</v>
          </cell>
        </row>
        <row r="637">
          <cell r="A637">
            <v>24.352</v>
          </cell>
          <cell r="C637">
            <v>0</v>
          </cell>
          <cell r="D637">
            <v>0</v>
          </cell>
        </row>
        <row r="638">
          <cell r="A638">
            <v>24.401</v>
          </cell>
          <cell r="C638">
            <v>42256944.329999432</v>
          </cell>
          <cell r="D638">
            <v>0</v>
          </cell>
        </row>
        <row r="639">
          <cell r="A639">
            <v>24.402000000000001</v>
          </cell>
          <cell r="C639">
            <v>0</v>
          </cell>
          <cell r="D639">
            <v>0</v>
          </cell>
        </row>
        <row r="640">
          <cell r="A640">
            <v>24.402999999999999</v>
          </cell>
          <cell r="C640">
            <v>0</v>
          </cell>
          <cell r="D640">
            <v>0</v>
          </cell>
        </row>
        <row r="641">
          <cell r="A641">
            <v>24.404</v>
          </cell>
          <cell r="C641">
            <v>0</v>
          </cell>
          <cell r="D641">
            <v>0</v>
          </cell>
        </row>
        <row r="642">
          <cell r="A642">
            <v>24.405000000000001</v>
          </cell>
          <cell r="C642">
            <v>0</v>
          </cell>
          <cell r="D642">
            <v>0</v>
          </cell>
        </row>
        <row r="643">
          <cell r="A643">
            <v>24.405999999999999</v>
          </cell>
          <cell r="C643">
            <v>2504493</v>
          </cell>
          <cell r="D643">
            <v>0</v>
          </cell>
        </row>
        <row r="644">
          <cell r="A644">
            <v>24.407</v>
          </cell>
          <cell r="C644">
            <v>113228250.08999756</v>
          </cell>
          <cell r="D644">
            <v>0</v>
          </cell>
        </row>
        <row r="645">
          <cell r="A645">
            <v>24.408000000000001</v>
          </cell>
          <cell r="C645">
            <v>0</v>
          </cell>
          <cell r="D645">
            <v>0</v>
          </cell>
        </row>
        <row r="646">
          <cell r="A646">
            <v>24.408999999999999</v>
          </cell>
          <cell r="C646">
            <v>0</v>
          </cell>
          <cell r="D646">
            <v>0</v>
          </cell>
        </row>
        <row r="647">
          <cell r="A647">
            <v>24.41</v>
          </cell>
          <cell r="C647">
            <v>0</v>
          </cell>
          <cell r="D647">
            <v>0</v>
          </cell>
        </row>
        <row r="648">
          <cell r="A648">
            <v>24.411999999999999</v>
          </cell>
          <cell r="C648">
            <v>2559250</v>
          </cell>
          <cell r="D648">
            <v>0</v>
          </cell>
        </row>
        <row r="649">
          <cell r="A649">
            <v>24.413</v>
          </cell>
          <cell r="C649">
            <v>2841108.87</v>
          </cell>
          <cell r="D649">
            <v>0</v>
          </cell>
        </row>
        <row r="650">
          <cell r="A650">
            <v>24.416</v>
          </cell>
          <cell r="C650">
            <v>0</v>
          </cell>
          <cell r="D650">
            <v>0</v>
          </cell>
        </row>
        <row r="651">
          <cell r="A651">
            <v>24.42</v>
          </cell>
          <cell r="C651">
            <v>28324.439999999944</v>
          </cell>
          <cell r="D651">
            <v>0</v>
          </cell>
        </row>
        <row r="652">
          <cell r="A652">
            <v>24.451000000000001</v>
          </cell>
          <cell r="C652">
            <v>127163.00000000001</v>
          </cell>
          <cell r="D652">
            <v>0</v>
          </cell>
        </row>
        <row r="653">
          <cell r="A653">
            <v>24.452000000000002</v>
          </cell>
          <cell r="C653">
            <v>0</v>
          </cell>
          <cell r="D653">
            <v>0</v>
          </cell>
        </row>
        <row r="654">
          <cell r="A654">
            <v>24.501000000000001</v>
          </cell>
          <cell r="C654">
            <v>21695069.780000001</v>
          </cell>
          <cell r="D654">
            <v>0</v>
          </cell>
        </row>
        <row r="655">
          <cell r="A655">
            <v>24.600999999999999</v>
          </cell>
          <cell r="C655">
            <v>4026727</v>
          </cell>
          <cell r="D655">
            <v>0</v>
          </cell>
        </row>
        <row r="656">
          <cell r="A656">
            <v>24.701000000000001</v>
          </cell>
          <cell r="C656">
            <v>361952546</v>
          </cell>
          <cell r="D656">
            <v>0</v>
          </cell>
        </row>
        <row r="657">
          <cell r="A657">
            <v>24.702000000000002</v>
          </cell>
          <cell r="C657">
            <v>0</v>
          </cell>
          <cell r="D657">
            <v>0</v>
          </cell>
        </row>
        <row r="658">
          <cell r="A658">
            <v>24.702999999999999</v>
          </cell>
          <cell r="C658">
            <v>0</v>
          </cell>
          <cell r="D658">
            <v>0</v>
          </cell>
        </row>
        <row r="659">
          <cell r="A659">
            <v>24.704000000000001</v>
          </cell>
          <cell r="C659">
            <v>0</v>
          </cell>
          <cell r="D659">
            <v>0</v>
          </cell>
        </row>
        <row r="660">
          <cell r="A660">
            <v>24.704999999999998</v>
          </cell>
          <cell r="C660">
            <v>0</v>
          </cell>
          <cell r="D660">
            <v>0</v>
          </cell>
        </row>
        <row r="661">
          <cell r="A661">
            <v>24.706</v>
          </cell>
          <cell r="C661">
            <v>0</v>
          </cell>
          <cell r="D661">
            <v>0</v>
          </cell>
        </row>
        <row r="662">
          <cell r="A662">
            <v>24.707000000000001</v>
          </cell>
          <cell r="C662">
            <v>252522241</v>
          </cell>
          <cell r="D662">
            <v>289.11</v>
          </cell>
        </row>
        <row r="663">
          <cell r="A663">
            <v>24.707999999999998</v>
          </cell>
          <cell r="C663">
            <v>0</v>
          </cell>
          <cell r="D663">
            <v>0</v>
          </cell>
        </row>
        <row r="664">
          <cell r="A664">
            <v>24.709</v>
          </cell>
          <cell r="C664">
            <v>0</v>
          </cell>
          <cell r="D664">
            <v>0</v>
          </cell>
        </row>
        <row r="665">
          <cell r="A665">
            <v>24.71</v>
          </cell>
          <cell r="C665">
            <v>0</v>
          </cell>
          <cell r="D665">
            <v>0</v>
          </cell>
        </row>
        <row r="666">
          <cell r="A666">
            <v>24.712</v>
          </cell>
          <cell r="C666">
            <v>0</v>
          </cell>
          <cell r="D666">
            <v>0</v>
          </cell>
        </row>
        <row r="667">
          <cell r="A667">
            <v>24.713000000000001</v>
          </cell>
          <cell r="C667">
            <v>0</v>
          </cell>
          <cell r="D667">
            <v>0</v>
          </cell>
        </row>
        <row r="668">
          <cell r="A668">
            <v>24.716000000000001</v>
          </cell>
          <cell r="C668">
            <v>0</v>
          </cell>
          <cell r="D668">
            <v>0</v>
          </cell>
        </row>
        <row r="669">
          <cell r="A669">
            <v>24.72</v>
          </cell>
          <cell r="C669">
            <v>526358</v>
          </cell>
          <cell r="D669">
            <v>0</v>
          </cell>
        </row>
        <row r="670">
          <cell r="A670">
            <v>24.751000000000001</v>
          </cell>
          <cell r="C670">
            <v>0</v>
          </cell>
          <cell r="D670">
            <v>0</v>
          </cell>
        </row>
        <row r="671">
          <cell r="A671">
            <v>25.201000000000001</v>
          </cell>
          <cell r="C671">
            <v>1000</v>
          </cell>
          <cell r="D671">
            <v>0</v>
          </cell>
        </row>
        <row r="672">
          <cell r="A672">
            <v>25.501000000000001</v>
          </cell>
          <cell r="C672">
            <v>306256.40000000002</v>
          </cell>
          <cell r="D672">
            <v>0</v>
          </cell>
        </row>
        <row r="673">
          <cell r="A673">
            <v>25.501999999999999</v>
          </cell>
          <cell r="C673">
            <v>400000</v>
          </cell>
          <cell r="D673">
            <v>0</v>
          </cell>
        </row>
        <row r="674">
          <cell r="A674">
            <v>25.503</v>
          </cell>
          <cell r="C674">
            <v>41775</v>
          </cell>
          <cell r="D674">
            <v>0</v>
          </cell>
        </row>
        <row r="675">
          <cell r="A675">
            <v>25.600999999999999</v>
          </cell>
          <cell r="C675">
            <v>111632.51000000256</v>
          </cell>
          <cell r="D675">
            <v>0</v>
          </cell>
        </row>
        <row r="676">
          <cell r="A676">
            <v>25.602</v>
          </cell>
          <cell r="C676">
            <v>0</v>
          </cell>
          <cell r="D676">
            <v>0</v>
          </cell>
        </row>
        <row r="677">
          <cell r="A677">
            <v>25.603000000000002</v>
          </cell>
          <cell r="C677">
            <v>0</v>
          </cell>
          <cell r="D677">
            <v>0</v>
          </cell>
        </row>
        <row r="678">
          <cell r="A678">
            <v>25.603999999999999</v>
          </cell>
          <cell r="C678">
            <v>0</v>
          </cell>
          <cell r="D678">
            <v>419749.45</v>
          </cell>
        </row>
        <row r="679">
          <cell r="A679">
            <v>25.605</v>
          </cell>
          <cell r="C679">
            <v>0</v>
          </cell>
          <cell r="D679">
            <v>0</v>
          </cell>
        </row>
        <row r="680">
          <cell r="A680">
            <v>25.606000000000002</v>
          </cell>
          <cell r="C680">
            <v>0</v>
          </cell>
          <cell r="D680">
            <v>0</v>
          </cell>
        </row>
        <row r="681">
          <cell r="A681">
            <v>25.606999999999999</v>
          </cell>
          <cell r="C681">
            <v>0</v>
          </cell>
          <cell r="D681">
            <v>0</v>
          </cell>
        </row>
        <row r="682">
          <cell r="A682">
            <v>25.608000000000001</v>
          </cell>
          <cell r="C682">
            <v>0</v>
          </cell>
          <cell r="D682">
            <v>97038.939999999944</v>
          </cell>
        </row>
        <row r="683">
          <cell r="A683">
            <v>25.609000000000002</v>
          </cell>
          <cell r="C683">
            <v>146944</v>
          </cell>
          <cell r="D683">
            <v>0</v>
          </cell>
        </row>
        <row r="684">
          <cell r="A684">
            <v>25.61</v>
          </cell>
          <cell r="C684">
            <v>356850</v>
          </cell>
          <cell r="D684">
            <v>0</v>
          </cell>
        </row>
        <row r="685">
          <cell r="A685">
            <v>25.611000000000001</v>
          </cell>
          <cell r="C685">
            <v>909307.37</v>
          </cell>
          <cell r="D685">
            <v>0</v>
          </cell>
        </row>
        <row r="686">
          <cell r="A686">
            <v>25.611999999999998</v>
          </cell>
          <cell r="C686">
            <v>0</v>
          </cell>
          <cell r="D686">
            <v>0.25999999977648258</v>
          </cell>
        </row>
        <row r="687">
          <cell r="A687">
            <v>25.613</v>
          </cell>
          <cell r="C687">
            <v>0</v>
          </cell>
          <cell r="D687">
            <v>0.60000000009313226</v>
          </cell>
        </row>
        <row r="688">
          <cell r="A688">
            <v>25.614000000000001</v>
          </cell>
          <cell r="C688">
            <v>18180</v>
          </cell>
          <cell r="D688">
            <v>0</v>
          </cell>
        </row>
        <row r="689">
          <cell r="A689">
            <v>26.501000000000001</v>
          </cell>
          <cell r="C689">
            <v>799403</v>
          </cell>
          <cell r="D689">
            <v>0</v>
          </cell>
        </row>
        <row r="690">
          <cell r="A690">
            <v>26.501999999999999</v>
          </cell>
          <cell r="C690">
            <v>181814</v>
          </cell>
          <cell r="D690">
            <v>0</v>
          </cell>
        </row>
        <row r="691">
          <cell r="A691">
            <v>26.503</v>
          </cell>
          <cell r="C691">
            <v>420175</v>
          </cell>
          <cell r="D691">
            <v>0</v>
          </cell>
        </row>
        <row r="692">
          <cell r="A692">
            <v>26.504000000000001</v>
          </cell>
          <cell r="C692">
            <v>62916194</v>
          </cell>
          <cell r="D692">
            <v>0</v>
          </cell>
        </row>
        <row r="693">
          <cell r="A693">
            <v>26.600999999999999</v>
          </cell>
          <cell r="C693">
            <v>2110074</v>
          </cell>
          <cell r="D693">
            <v>0</v>
          </cell>
        </row>
        <row r="694">
          <cell r="A694">
            <v>26.901</v>
          </cell>
          <cell r="C694">
            <v>0</v>
          </cell>
          <cell r="D694">
            <v>0</v>
          </cell>
        </row>
        <row r="695">
          <cell r="A695">
            <v>27.100999999999999</v>
          </cell>
          <cell r="C695">
            <v>11160</v>
          </cell>
          <cell r="D695">
            <v>0</v>
          </cell>
        </row>
        <row r="696">
          <cell r="A696">
            <v>27.102</v>
          </cell>
          <cell r="C696">
            <v>0</v>
          </cell>
          <cell r="D696">
            <v>0</v>
          </cell>
        </row>
        <row r="697">
          <cell r="A697">
            <v>27.103000000000002</v>
          </cell>
          <cell r="C697">
            <v>0</v>
          </cell>
          <cell r="D697">
            <v>1684.9999999999957</v>
          </cell>
        </row>
        <row r="698">
          <cell r="A698">
            <v>27.103999999999999</v>
          </cell>
          <cell r="C698">
            <v>0</v>
          </cell>
          <cell r="D698">
            <v>5591.9999999999982</v>
          </cell>
        </row>
        <row r="699">
          <cell r="A699">
            <v>27.201000000000001</v>
          </cell>
          <cell r="C699">
            <v>1691607.5</v>
          </cell>
          <cell r="D699">
            <v>0</v>
          </cell>
        </row>
        <row r="700">
          <cell r="A700">
            <v>27.202000000000002</v>
          </cell>
          <cell r="C700">
            <v>1104454.6000000001</v>
          </cell>
          <cell r="D700">
            <v>0</v>
          </cell>
        </row>
        <row r="701">
          <cell r="A701">
            <v>27.202999999999999</v>
          </cell>
          <cell r="C701">
            <v>1285779</v>
          </cell>
          <cell r="D701">
            <v>0</v>
          </cell>
        </row>
        <row r="702">
          <cell r="A702">
            <v>27.204999999999998</v>
          </cell>
          <cell r="C702">
            <v>0</v>
          </cell>
          <cell r="D702">
            <v>0</v>
          </cell>
        </row>
        <row r="703">
          <cell r="A703">
            <v>27.206</v>
          </cell>
          <cell r="C703">
            <v>1594468.85</v>
          </cell>
          <cell r="D703">
            <v>0</v>
          </cell>
        </row>
        <row r="704">
          <cell r="A704">
            <v>27.207000000000001</v>
          </cell>
          <cell r="C704">
            <v>216.5</v>
          </cell>
          <cell r="D704">
            <v>0</v>
          </cell>
        </row>
        <row r="705">
          <cell r="A705">
            <v>27.207999999999998</v>
          </cell>
          <cell r="C705">
            <v>17267178.100000001</v>
          </cell>
          <cell r="D705">
            <v>0</v>
          </cell>
        </row>
        <row r="706">
          <cell r="A706">
            <v>27.209</v>
          </cell>
          <cell r="C706">
            <v>0</v>
          </cell>
          <cell r="D706">
            <v>55</v>
          </cell>
        </row>
        <row r="707">
          <cell r="A707">
            <v>27.21</v>
          </cell>
          <cell r="C707">
            <v>1208139.5</v>
          </cell>
          <cell r="D707">
            <v>0</v>
          </cell>
        </row>
        <row r="708">
          <cell r="A708">
            <v>27.210999999999999</v>
          </cell>
          <cell r="C708">
            <v>0</v>
          </cell>
          <cell r="D708">
            <v>1006</v>
          </cell>
        </row>
        <row r="709">
          <cell r="A709">
            <v>27.212</v>
          </cell>
          <cell r="C709">
            <v>0</v>
          </cell>
          <cell r="D709">
            <v>256217</v>
          </cell>
        </row>
        <row r="710">
          <cell r="A710">
            <v>27.213000000000001</v>
          </cell>
          <cell r="C710">
            <v>942504</v>
          </cell>
          <cell r="D710">
            <v>0</v>
          </cell>
        </row>
        <row r="711">
          <cell r="A711">
            <v>27.41</v>
          </cell>
          <cell r="C711">
            <v>783258</v>
          </cell>
          <cell r="D711">
            <v>0</v>
          </cell>
        </row>
        <row r="712">
          <cell r="A712">
            <v>27.42</v>
          </cell>
          <cell r="C712">
            <v>13861843</v>
          </cell>
          <cell r="D712">
            <v>0</v>
          </cell>
        </row>
        <row r="713">
          <cell r="A713">
            <v>27.425000000000001</v>
          </cell>
          <cell r="C713">
            <v>0</v>
          </cell>
          <cell r="D713">
            <v>1969.9999999999998</v>
          </cell>
        </row>
        <row r="714">
          <cell r="A714">
            <v>27.501000000000001</v>
          </cell>
          <cell r="C714">
            <v>4118397100.6599998</v>
          </cell>
          <cell r="D714">
            <v>0</v>
          </cell>
        </row>
        <row r="715">
          <cell r="A715">
            <v>28.103000000000002</v>
          </cell>
          <cell r="C715">
            <v>0</v>
          </cell>
          <cell r="D715">
            <v>0</v>
          </cell>
        </row>
        <row r="716">
          <cell r="A716">
            <v>28.103999999999999</v>
          </cell>
          <cell r="C716">
            <v>0</v>
          </cell>
          <cell r="D716">
            <v>340</v>
          </cell>
        </row>
        <row r="717">
          <cell r="A717">
            <v>28.106000000000002</v>
          </cell>
          <cell r="C717">
            <v>58715.079999999994</v>
          </cell>
          <cell r="D717">
            <v>0</v>
          </cell>
        </row>
        <row r="718">
          <cell r="A718" t="str">
            <v>28.114(Enzen)</v>
          </cell>
          <cell r="C718">
            <v>134759029.94999999</v>
          </cell>
          <cell r="D718">
            <v>0</v>
          </cell>
        </row>
        <row r="719">
          <cell r="A719" t="str">
            <v>28.114(GP-24)</v>
          </cell>
          <cell r="C719">
            <v>0</v>
          </cell>
          <cell r="D719">
            <v>0</v>
          </cell>
        </row>
        <row r="720">
          <cell r="A720" t="str">
            <v>28.114(GP-5)</v>
          </cell>
          <cell r="C720">
            <v>45000</v>
          </cell>
          <cell r="D720">
            <v>0</v>
          </cell>
        </row>
        <row r="721">
          <cell r="A721">
            <v>28.228000000000002</v>
          </cell>
          <cell r="C721">
            <v>0</v>
          </cell>
          <cell r="D721">
            <v>0</v>
          </cell>
        </row>
        <row r="722">
          <cell r="A722">
            <v>28.228999999999999</v>
          </cell>
          <cell r="C722">
            <v>1.0913936421275138E-10</v>
          </cell>
          <cell r="D722">
            <v>0</v>
          </cell>
        </row>
        <row r="723">
          <cell r="A723">
            <v>28.251000000000001</v>
          </cell>
          <cell r="C723">
            <v>0</v>
          </cell>
          <cell r="D723">
            <v>0</v>
          </cell>
        </row>
        <row r="724">
          <cell r="A724">
            <v>28.251999999999999</v>
          </cell>
          <cell r="C724">
            <v>0</v>
          </cell>
          <cell r="D724">
            <v>0</v>
          </cell>
        </row>
        <row r="725">
          <cell r="A725">
            <v>28.253</v>
          </cell>
          <cell r="C725">
            <v>0</v>
          </cell>
          <cell r="D725">
            <v>0</v>
          </cell>
        </row>
        <row r="726">
          <cell r="A726">
            <v>28.254000000000001</v>
          </cell>
          <cell r="C726">
            <v>0</v>
          </cell>
          <cell r="D726">
            <v>0</v>
          </cell>
        </row>
        <row r="727">
          <cell r="A727">
            <v>28.254999999999999</v>
          </cell>
          <cell r="C727">
            <v>0</v>
          </cell>
          <cell r="D727">
            <v>0</v>
          </cell>
        </row>
        <row r="728">
          <cell r="A728">
            <v>28.327999999999999</v>
          </cell>
          <cell r="C728">
            <v>45466008</v>
          </cell>
          <cell r="D728">
            <v>0</v>
          </cell>
        </row>
        <row r="729">
          <cell r="A729">
            <v>28.401</v>
          </cell>
          <cell r="C729">
            <v>9537009.4400000013</v>
          </cell>
          <cell r="D729">
            <v>0</v>
          </cell>
        </row>
        <row r="730">
          <cell r="A730">
            <v>28.402000000000001</v>
          </cell>
          <cell r="C730">
            <v>0</v>
          </cell>
          <cell r="D730">
            <v>14900.000000000058</v>
          </cell>
        </row>
        <row r="731">
          <cell r="A731">
            <v>28.61</v>
          </cell>
          <cell r="C731">
            <v>3656268</v>
          </cell>
          <cell r="D731">
            <v>0</v>
          </cell>
        </row>
        <row r="732">
          <cell r="A732">
            <v>28.62</v>
          </cell>
          <cell r="C732">
            <v>0</v>
          </cell>
          <cell r="D732">
            <v>0</v>
          </cell>
        </row>
        <row r="733">
          <cell r="A733">
            <v>28.744</v>
          </cell>
          <cell r="C733">
            <v>0</v>
          </cell>
          <cell r="D733">
            <v>0</v>
          </cell>
        </row>
        <row r="734">
          <cell r="A734">
            <v>28.745000000000001</v>
          </cell>
          <cell r="C734">
            <v>0</v>
          </cell>
          <cell r="D734">
            <v>0</v>
          </cell>
        </row>
        <row r="735">
          <cell r="A735">
            <v>28.745999999999999</v>
          </cell>
          <cell r="C735">
            <v>0</v>
          </cell>
          <cell r="D735">
            <v>0</v>
          </cell>
        </row>
        <row r="736">
          <cell r="A736">
            <v>28.748999999999999</v>
          </cell>
          <cell r="C736">
            <v>0</v>
          </cell>
          <cell r="D736">
            <v>0</v>
          </cell>
        </row>
        <row r="737">
          <cell r="A737">
            <v>28.800999999999998</v>
          </cell>
          <cell r="C737">
            <v>106</v>
          </cell>
          <cell r="D737">
            <v>0</v>
          </cell>
        </row>
        <row r="738">
          <cell r="A738">
            <v>28.802</v>
          </cell>
          <cell r="C738">
            <v>21696.1</v>
          </cell>
          <cell r="D738">
            <v>0</v>
          </cell>
        </row>
        <row r="739">
          <cell r="A739">
            <v>28.803000000000001</v>
          </cell>
          <cell r="C739">
            <v>5614609.9000000004</v>
          </cell>
          <cell r="D739">
            <v>0</v>
          </cell>
        </row>
        <row r="740">
          <cell r="A740">
            <v>28.803999999999998</v>
          </cell>
          <cell r="C740">
            <v>337938.3</v>
          </cell>
          <cell r="D740">
            <v>0</v>
          </cell>
        </row>
        <row r="741">
          <cell r="A741">
            <v>28.805</v>
          </cell>
          <cell r="C741">
            <v>293144</v>
          </cell>
          <cell r="D741">
            <v>0</v>
          </cell>
        </row>
        <row r="742">
          <cell r="A742">
            <v>28.821999999999999</v>
          </cell>
          <cell r="C742">
            <v>101884.00000000001</v>
          </cell>
          <cell r="D742">
            <v>0</v>
          </cell>
        </row>
        <row r="743">
          <cell r="A743">
            <v>28.823</v>
          </cell>
          <cell r="C743">
            <v>0</v>
          </cell>
          <cell r="D743">
            <v>0</v>
          </cell>
        </row>
        <row r="744">
          <cell r="A744">
            <v>28.826000000000001</v>
          </cell>
          <cell r="C744">
            <v>391500</v>
          </cell>
          <cell r="D744">
            <v>0</v>
          </cell>
        </row>
        <row r="745">
          <cell r="A745">
            <v>28.827999999999999</v>
          </cell>
          <cell r="C745">
            <v>128857515.62</v>
          </cell>
          <cell r="D745">
            <v>0</v>
          </cell>
        </row>
        <row r="746">
          <cell r="A746">
            <v>28.829000000000001</v>
          </cell>
          <cell r="C746">
            <v>1013124.7199999999</v>
          </cell>
          <cell r="D746">
            <v>0</v>
          </cell>
        </row>
        <row r="747">
          <cell r="A747">
            <v>28.858000000000001</v>
          </cell>
          <cell r="C747">
            <v>0</v>
          </cell>
          <cell r="D747">
            <v>12283104</v>
          </cell>
        </row>
        <row r="748">
          <cell r="A748">
            <v>28.859000000000002</v>
          </cell>
          <cell r="C748">
            <v>1021050.6199999999</v>
          </cell>
          <cell r="D748">
            <v>0</v>
          </cell>
        </row>
        <row r="749">
          <cell r="A749">
            <v>28.86</v>
          </cell>
          <cell r="C749">
            <v>36342167.340011261</v>
          </cell>
          <cell r="D749">
            <v>0</v>
          </cell>
        </row>
        <row r="750">
          <cell r="A750">
            <v>28.861000000000001</v>
          </cell>
          <cell r="C750">
            <v>1610176.6</v>
          </cell>
          <cell r="D750">
            <v>0</v>
          </cell>
        </row>
        <row r="751">
          <cell r="A751">
            <v>28.861999999999998</v>
          </cell>
          <cell r="C751">
            <v>49713781.440000057</v>
          </cell>
          <cell r="D751">
            <v>0</v>
          </cell>
        </row>
        <row r="752">
          <cell r="A752">
            <v>28.863</v>
          </cell>
          <cell r="C752">
            <v>18743413.48</v>
          </cell>
          <cell r="D752">
            <v>0</v>
          </cell>
        </row>
        <row r="753">
          <cell r="A753">
            <v>28.866</v>
          </cell>
          <cell r="C753">
            <v>0</v>
          </cell>
          <cell r="D753">
            <v>705237.72999999952</v>
          </cell>
        </row>
        <row r="754">
          <cell r="A754">
            <v>28.914000000000001</v>
          </cell>
          <cell r="C754">
            <v>126266</v>
          </cell>
          <cell r="D754">
            <v>0</v>
          </cell>
        </row>
        <row r="755">
          <cell r="A755">
            <v>28.919</v>
          </cell>
          <cell r="C755">
            <v>101200</v>
          </cell>
          <cell r="D755">
            <v>0</v>
          </cell>
        </row>
        <row r="756">
          <cell r="A756">
            <v>28.93</v>
          </cell>
          <cell r="C756">
            <v>0</v>
          </cell>
          <cell r="D756">
            <v>34500</v>
          </cell>
        </row>
        <row r="757">
          <cell r="A757">
            <v>28.931999999999999</v>
          </cell>
          <cell r="C757">
            <v>1001350</v>
          </cell>
          <cell r="D757">
            <v>0</v>
          </cell>
        </row>
        <row r="758">
          <cell r="A758">
            <v>28.94</v>
          </cell>
          <cell r="C758">
            <v>648.44000000000005</v>
          </cell>
          <cell r="D758">
            <v>0</v>
          </cell>
        </row>
        <row r="759">
          <cell r="A759">
            <v>29.001000000000001</v>
          </cell>
          <cell r="C759">
            <v>8023178137.54</v>
          </cell>
          <cell r="D759">
            <v>0</v>
          </cell>
        </row>
        <row r="760">
          <cell r="A760">
            <v>31.001000000000001</v>
          </cell>
          <cell r="C760">
            <v>0</v>
          </cell>
          <cell r="D760">
            <v>65374.49</v>
          </cell>
        </row>
        <row r="761">
          <cell r="A761">
            <v>33.000999999999998</v>
          </cell>
          <cell r="C761">
            <v>208617</v>
          </cell>
          <cell r="D761">
            <v>0</v>
          </cell>
        </row>
        <row r="762">
          <cell r="A762">
            <v>34.000999999999998</v>
          </cell>
          <cell r="C762">
            <v>2444972.0299999998</v>
          </cell>
          <cell r="D762">
            <v>0</v>
          </cell>
        </row>
        <row r="763">
          <cell r="A763">
            <v>36.000999999999998</v>
          </cell>
          <cell r="C763">
            <v>5161.7</v>
          </cell>
          <cell r="D763">
            <v>0</v>
          </cell>
        </row>
        <row r="764">
          <cell r="A764">
            <v>37.000999999999998</v>
          </cell>
          <cell r="C764">
            <v>2672504.2999999998</v>
          </cell>
          <cell r="D764">
            <v>0</v>
          </cell>
        </row>
        <row r="765">
          <cell r="A765">
            <v>41.113999999999997</v>
          </cell>
          <cell r="C765">
            <v>0</v>
          </cell>
          <cell r="D765">
            <v>1133159299.3099983</v>
          </cell>
        </row>
        <row r="766">
          <cell r="A766">
            <v>41.115000000000002</v>
          </cell>
          <cell r="C766">
            <v>0</v>
          </cell>
          <cell r="D766">
            <v>487804901.53000003</v>
          </cell>
        </row>
        <row r="767">
          <cell r="A767">
            <v>41.116</v>
          </cell>
          <cell r="C767">
            <v>0</v>
          </cell>
          <cell r="D767">
            <v>65295910.390000001</v>
          </cell>
        </row>
        <row r="768">
          <cell r="A768">
            <v>41.145000000000003</v>
          </cell>
          <cell r="C768">
            <v>0</v>
          </cell>
          <cell r="D768">
            <v>0</v>
          </cell>
        </row>
        <row r="769">
          <cell r="A769">
            <v>46.610999999999997</v>
          </cell>
          <cell r="C769">
            <v>0</v>
          </cell>
          <cell r="D769">
            <v>182573766.44000006</v>
          </cell>
        </row>
        <row r="770">
          <cell r="A770">
            <v>46.612000000000002</v>
          </cell>
          <cell r="C770">
            <v>0</v>
          </cell>
          <cell r="D770">
            <v>1236586757.6599998</v>
          </cell>
        </row>
        <row r="771">
          <cell r="A771">
            <v>42.100999999999999</v>
          </cell>
          <cell r="C771">
            <v>0</v>
          </cell>
          <cell r="D771">
            <v>208861658.59000003</v>
          </cell>
        </row>
        <row r="772">
          <cell r="A772">
            <v>42.101999999999997</v>
          </cell>
          <cell r="C772">
            <v>0</v>
          </cell>
          <cell r="D772">
            <v>68478170</v>
          </cell>
        </row>
        <row r="773">
          <cell r="A773">
            <v>42.110999999999997</v>
          </cell>
          <cell r="C773">
            <v>0</v>
          </cell>
          <cell r="D773">
            <v>0</v>
          </cell>
        </row>
        <row r="774">
          <cell r="A774">
            <v>42.113</v>
          </cell>
          <cell r="C774">
            <v>0</v>
          </cell>
          <cell r="D774">
            <v>0</v>
          </cell>
        </row>
        <row r="775">
          <cell r="A775">
            <v>42.113999999999997</v>
          </cell>
          <cell r="C775">
            <v>563782</v>
          </cell>
          <cell r="D775">
            <v>0</v>
          </cell>
        </row>
        <row r="776">
          <cell r="A776">
            <v>42.115000000000002</v>
          </cell>
          <cell r="C776">
            <v>0</v>
          </cell>
          <cell r="D776">
            <v>0</v>
          </cell>
        </row>
        <row r="777">
          <cell r="A777">
            <v>42.116</v>
          </cell>
          <cell r="C777">
            <v>0</v>
          </cell>
          <cell r="D777">
            <v>0</v>
          </cell>
        </row>
        <row r="778">
          <cell r="A778">
            <v>42.116999999999997</v>
          </cell>
          <cell r="C778">
            <v>0</v>
          </cell>
          <cell r="D778">
            <v>0</v>
          </cell>
        </row>
        <row r="779">
          <cell r="A779">
            <v>42.118000000000002</v>
          </cell>
          <cell r="C779">
            <v>0</v>
          </cell>
          <cell r="D779">
            <v>0</v>
          </cell>
        </row>
        <row r="780">
          <cell r="A780">
            <v>42.119</v>
          </cell>
          <cell r="C780">
            <v>0</v>
          </cell>
          <cell r="D780">
            <v>0</v>
          </cell>
        </row>
        <row r="781">
          <cell r="A781">
            <v>42.12</v>
          </cell>
          <cell r="C781">
            <v>0</v>
          </cell>
          <cell r="D781">
            <v>0</v>
          </cell>
        </row>
        <row r="782">
          <cell r="A782">
            <v>42.122999999999998</v>
          </cell>
          <cell r="C782">
            <v>0</v>
          </cell>
          <cell r="D782">
            <v>0</v>
          </cell>
        </row>
        <row r="783">
          <cell r="A783">
            <v>42.128999999999998</v>
          </cell>
          <cell r="C783">
            <v>0</v>
          </cell>
          <cell r="D783">
            <v>0</v>
          </cell>
        </row>
        <row r="784">
          <cell r="A784">
            <v>42.201000000000001</v>
          </cell>
          <cell r="C784">
            <v>0</v>
          </cell>
          <cell r="D784">
            <v>0</v>
          </cell>
        </row>
        <row r="785">
          <cell r="A785">
            <v>42.201999999999998</v>
          </cell>
          <cell r="C785">
            <v>0</v>
          </cell>
          <cell r="D785">
            <v>0</v>
          </cell>
        </row>
        <row r="786">
          <cell r="A786" t="str">
            <v>42.201-1</v>
          </cell>
          <cell r="C786">
            <v>0</v>
          </cell>
          <cell r="D786">
            <v>25476109.110000003</v>
          </cell>
        </row>
        <row r="787">
          <cell r="A787" t="str">
            <v>42.201-2</v>
          </cell>
          <cell r="C787">
            <v>0</v>
          </cell>
          <cell r="D787">
            <v>16088056.709999997</v>
          </cell>
        </row>
        <row r="788">
          <cell r="A788">
            <v>42.210999999999999</v>
          </cell>
          <cell r="C788">
            <v>0</v>
          </cell>
          <cell r="D788">
            <v>0</v>
          </cell>
        </row>
        <row r="789">
          <cell r="A789">
            <v>42.213000000000001</v>
          </cell>
          <cell r="C789">
            <v>0</v>
          </cell>
          <cell r="D789">
            <v>0</v>
          </cell>
        </row>
        <row r="790">
          <cell r="A790">
            <v>42.213999999999999</v>
          </cell>
          <cell r="C790">
            <v>0</v>
          </cell>
          <cell r="D790">
            <v>0</v>
          </cell>
        </row>
        <row r="791">
          <cell r="A791">
            <v>42.215000000000003</v>
          </cell>
          <cell r="C791">
            <v>0</v>
          </cell>
          <cell r="D791">
            <v>0</v>
          </cell>
        </row>
        <row r="792">
          <cell r="A792">
            <v>42.216000000000001</v>
          </cell>
          <cell r="C792">
            <v>0</v>
          </cell>
          <cell r="D792">
            <v>0</v>
          </cell>
        </row>
        <row r="793">
          <cell r="A793">
            <v>42.216999999999999</v>
          </cell>
          <cell r="C793">
            <v>0</v>
          </cell>
          <cell r="D793">
            <v>0</v>
          </cell>
        </row>
        <row r="794">
          <cell r="A794">
            <v>42.218000000000004</v>
          </cell>
          <cell r="C794">
            <v>0</v>
          </cell>
          <cell r="D794">
            <v>0</v>
          </cell>
        </row>
        <row r="795">
          <cell r="A795">
            <v>42.219000000000001</v>
          </cell>
          <cell r="C795">
            <v>0</v>
          </cell>
          <cell r="D795">
            <v>0</v>
          </cell>
        </row>
        <row r="796">
          <cell r="A796">
            <v>42.22</v>
          </cell>
          <cell r="C796">
            <v>0</v>
          </cell>
          <cell r="D796">
            <v>0</v>
          </cell>
        </row>
        <row r="797">
          <cell r="A797">
            <v>42.222999999999999</v>
          </cell>
          <cell r="C797">
            <v>0</v>
          </cell>
          <cell r="D797">
            <v>0</v>
          </cell>
        </row>
        <row r="798">
          <cell r="A798">
            <v>42.228999999999999</v>
          </cell>
          <cell r="C798">
            <v>406650</v>
          </cell>
          <cell r="D798">
            <v>0</v>
          </cell>
        </row>
        <row r="799">
          <cell r="A799">
            <v>42.301000000000002</v>
          </cell>
          <cell r="C799">
            <v>0</v>
          </cell>
          <cell r="D799">
            <v>0</v>
          </cell>
        </row>
        <row r="800">
          <cell r="A800">
            <v>42.31</v>
          </cell>
          <cell r="C800">
            <v>3672.6999999999994</v>
          </cell>
          <cell r="D800">
            <v>0</v>
          </cell>
        </row>
        <row r="801">
          <cell r="A801">
            <v>42.399000000000001</v>
          </cell>
          <cell r="C801">
            <v>0</v>
          </cell>
          <cell r="D801">
            <v>0</v>
          </cell>
        </row>
        <row r="802">
          <cell r="A802">
            <v>42.401000000000003</v>
          </cell>
          <cell r="C802">
            <v>0</v>
          </cell>
          <cell r="D802">
            <v>7878741</v>
          </cell>
        </row>
        <row r="803">
          <cell r="A803">
            <v>42.500999999999998</v>
          </cell>
          <cell r="C803">
            <v>0</v>
          </cell>
          <cell r="D803">
            <v>596760</v>
          </cell>
        </row>
        <row r="804">
          <cell r="A804">
            <v>43.11</v>
          </cell>
          <cell r="C804">
            <v>39086</v>
          </cell>
          <cell r="D804">
            <v>0</v>
          </cell>
        </row>
        <row r="805">
          <cell r="A805">
            <v>43.21</v>
          </cell>
          <cell r="C805">
            <v>0</v>
          </cell>
          <cell r="D805">
            <v>0</v>
          </cell>
        </row>
        <row r="806">
          <cell r="A806">
            <v>43.301000000000002</v>
          </cell>
          <cell r="C806">
            <v>0</v>
          </cell>
          <cell r="D806">
            <v>58440.69000000001</v>
          </cell>
        </row>
        <row r="807">
          <cell r="A807">
            <v>43.31</v>
          </cell>
          <cell r="C807">
            <v>0</v>
          </cell>
          <cell r="D807">
            <v>1576714</v>
          </cell>
        </row>
        <row r="808">
          <cell r="A808">
            <v>43.41</v>
          </cell>
          <cell r="C808">
            <v>0</v>
          </cell>
          <cell r="D808">
            <v>13894728.999999996</v>
          </cell>
        </row>
        <row r="809">
          <cell r="A809">
            <v>43.51</v>
          </cell>
          <cell r="C809">
            <v>0</v>
          </cell>
          <cell r="D809">
            <v>537791</v>
          </cell>
        </row>
        <row r="810">
          <cell r="A810">
            <v>44.11</v>
          </cell>
          <cell r="C810">
            <v>0</v>
          </cell>
          <cell r="D810">
            <v>166290777.19</v>
          </cell>
        </row>
        <row r="811">
          <cell r="A811">
            <v>44.115000000000002</v>
          </cell>
          <cell r="C811">
            <v>0</v>
          </cell>
          <cell r="D811">
            <v>5096261826.0100002</v>
          </cell>
        </row>
        <row r="812">
          <cell r="A812">
            <v>44.12</v>
          </cell>
          <cell r="C812">
            <v>0</v>
          </cell>
          <cell r="D812">
            <v>22260236.000000007</v>
          </cell>
        </row>
        <row r="813">
          <cell r="A813">
            <v>44.13</v>
          </cell>
          <cell r="C813">
            <v>0</v>
          </cell>
          <cell r="D813">
            <v>2825308.75</v>
          </cell>
        </row>
        <row r="814">
          <cell r="A814">
            <v>44.134999999999998</v>
          </cell>
          <cell r="C814">
            <v>0</v>
          </cell>
          <cell r="D814">
            <v>17153782.950000003</v>
          </cell>
        </row>
        <row r="815">
          <cell r="A815" t="str">
            <v>44.135(PC-EX)</v>
          </cell>
          <cell r="C815">
            <v>0</v>
          </cell>
          <cell r="D815">
            <v>0</v>
          </cell>
        </row>
        <row r="816">
          <cell r="A816" t="str">
            <v>44.135(WB-NE)</v>
          </cell>
          <cell r="C816">
            <v>0</v>
          </cell>
          <cell r="D816">
            <v>0</v>
          </cell>
        </row>
        <row r="817">
          <cell r="A817">
            <v>44.14</v>
          </cell>
          <cell r="C817">
            <v>0</v>
          </cell>
          <cell r="D817">
            <v>360223806</v>
          </cell>
        </row>
        <row r="818">
          <cell r="A818">
            <v>44.140999999999998</v>
          </cell>
          <cell r="C818">
            <v>0</v>
          </cell>
          <cell r="D818">
            <v>1848655</v>
          </cell>
        </row>
        <row r="819">
          <cell r="A819">
            <v>44.21</v>
          </cell>
          <cell r="C819">
            <v>0</v>
          </cell>
          <cell r="D819">
            <v>1344242.13</v>
          </cell>
        </row>
        <row r="820">
          <cell r="A820">
            <v>44.22</v>
          </cell>
          <cell r="C820">
            <v>0</v>
          </cell>
          <cell r="D820">
            <v>36813.599999999999</v>
          </cell>
        </row>
        <row r="821">
          <cell r="A821">
            <v>44.23</v>
          </cell>
          <cell r="C821">
            <v>0</v>
          </cell>
          <cell r="D821">
            <v>266792.46999999997</v>
          </cell>
        </row>
        <row r="822">
          <cell r="A822">
            <v>44.31</v>
          </cell>
          <cell r="C822">
            <v>0</v>
          </cell>
          <cell r="D822">
            <v>139545446.59000009</v>
          </cell>
        </row>
        <row r="823">
          <cell r="A823">
            <v>44.32</v>
          </cell>
          <cell r="C823">
            <v>0</v>
          </cell>
          <cell r="D823">
            <v>25725.650000000023</v>
          </cell>
        </row>
        <row r="824">
          <cell r="A824">
            <v>44.33</v>
          </cell>
          <cell r="C824">
            <v>0</v>
          </cell>
          <cell r="D824">
            <v>671254.9</v>
          </cell>
        </row>
        <row r="825">
          <cell r="A825">
            <v>44.34</v>
          </cell>
          <cell r="C825">
            <v>612805.5</v>
          </cell>
          <cell r="D825">
            <v>0</v>
          </cell>
        </row>
        <row r="826">
          <cell r="A826">
            <v>44.35</v>
          </cell>
          <cell r="C826">
            <v>0</v>
          </cell>
          <cell r="D826">
            <v>1576082.8799999997</v>
          </cell>
        </row>
        <row r="827">
          <cell r="A827">
            <v>44.401000000000003</v>
          </cell>
          <cell r="C827">
            <v>0</v>
          </cell>
          <cell r="D827">
            <v>178080.34000000008</v>
          </cell>
        </row>
        <row r="828">
          <cell r="A828">
            <v>44.402000000000001</v>
          </cell>
          <cell r="C828">
            <v>0</v>
          </cell>
          <cell r="D828">
            <v>6858</v>
          </cell>
        </row>
        <row r="829">
          <cell r="A829">
            <v>44.402999999999999</v>
          </cell>
          <cell r="C829">
            <v>0</v>
          </cell>
          <cell r="D829">
            <v>0</v>
          </cell>
        </row>
        <row r="830">
          <cell r="A830">
            <v>44.404000000000003</v>
          </cell>
          <cell r="C830">
            <v>0</v>
          </cell>
          <cell r="D830">
            <v>0</v>
          </cell>
        </row>
        <row r="831">
          <cell r="A831">
            <v>44.405000000000001</v>
          </cell>
          <cell r="C831">
            <v>0</v>
          </cell>
          <cell r="D831">
            <v>0</v>
          </cell>
        </row>
        <row r="832">
          <cell r="A832">
            <v>44.405999999999999</v>
          </cell>
          <cell r="C832">
            <v>0</v>
          </cell>
          <cell r="D832">
            <v>0</v>
          </cell>
        </row>
        <row r="833">
          <cell r="A833">
            <v>44.406999999999996</v>
          </cell>
          <cell r="C833">
            <v>0</v>
          </cell>
          <cell r="D833">
            <v>6426037.3199999994</v>
          </cell>
        </row>
        <row r="834">
          <cell r="A834">
            <v>44.408000000000001</v>
          </cell>
          <cell r="C834">
            <v>0</v>
          </cell>
          <cell r="D834">
            <v>19910.100000000093</v>
          </cell>
        </row>
        <row r="835">
          <cell r="A835">
            <v>44.41</v>
          </cell>
          <cell r="C835">
            <v>45564.95</v>
          </cell>
          <cell r="D835">
            <v>0</v>
          </cell>
        </row>
        <row r="836">
          <cell r="A836">
            <v>44.414999999999999</v>
          </cell>
          <cell r="C836">
            <v>0</v>
          </cell>
          <cell r="D836">
            <v>333829</v>
          </cell>
        </row>
        <row r="837">
          <cell r="A837">
            <v>44.423000000000002</v>
          </cell>
          <cell r="C837">
            <v>528.46</v>
          </cell>
          <cell r="D837">
            <v>0</v>
          </cell>
        </row>
        <row r="838">
          <cell r="A838">
            <v>44.430999999999997</v>
          </cell>
          <cell r="C838">
            <v>0</v>
          </cell>
          <cell r="D838">
            <v>5498.6</v>
          </cell>
        </row>
        <row r="839">
          <cell r="A839">
            <v>44.432000000000002</v>
          </cell>
          <cell r="C839">
            <v>0</v>
          </cell>
          <cell r="D839">
            <v>0</v>
          </cell>
        </row>
        <row r="840">
          <cell r="A840">
            <v>44.433</v>
          </cell>
          <cell r="C840">
            <v>0</v>
          </cell>
          <cell r="D840">
            <v>17211</v>
          </cell>
        </row>
        <row r="841">
          <cell r="A841">
            <v>44.441000000000003</v>
          </cell>
          <cell r="C841">
            <v>0</v>
          </cell>
          <cell r="D841">
            <v>1091793</v>
          </cell>
        </row>
        <row r="842">
          <cell r="A842">
            <v>44.442</v>
          </cell>
          <cell r="C842">
            <v>0</v>
          </cell>
          <cell r="D842">
            <v>0</v>
          </cell>
        </row>
        <row r="843">
          <cell r="A843">
            <v>44.442999999999998</v>
          </cell>
          <cell r="C843">
            <v>0</v>
          </cell>
          <cell r="D843">
            <v>0</v>
          </cell>
        </row>
        <row r="844">
          <cell r="A844">
            <v>44.445</v>
          </cell>
          <cell r="C844">
            <v>0</v>
          </cell>
          <cell r="D844">
            <v>70533</v>
          </cell>
        </row>
        <row r="845">
          <cell r="A845">
            <v>44.445999999999998</v>
          </cell>
          <cell r="C845">
            <v>0</v>
          </cell>
          <cell r="D845">
            <v>3980451.9999999958</v>
          </cell>
        </row>
        <row r="846">
          <cell r="A846">
            <v>44.447000000000003</v>
          </cell>
          <cell r="C846">
            <v>333398</v>
          </cell>
          <cell r="D846">
            <v>0</v>
          </cell>
        </row>
        <row r="847">
          <cell r="A847">
            <v>44.448</v>
          </cell>
          <cell r="C847">
            <v>0</v>
          </cell>
          <cell r="D847">
            <v>0</v>
          </cell>
        </row>
        <row r="848">
          <cell r="A848">
            <v>44.451000000000001</v>
          </cell>
          <cell r="C848">
            <v>100000</v>
          </cell>
          <cell r="D848">
            <v>0</v>
          </cell>
        </row>
        <row r="849">
          <cell r="A849">
            <v>44.46</v>
          </cell>
          <cell r="C849">
            <v>0</v>
          </cell>
          <cell r="D849">
            <v>158474.29999999993</v>
          </cell>
        </row>
        <row r="850">
          <cell r="A850">
            <v>44.460999999999999</v>
          </cell>
          <cell r="C850">
            <v>0</v>
          </cell>
          <cell r="D850">
            <v>629225</v>
          </cell>
        </row>
        <row r="851">
          <cell r="A851">
            <v>44.463999999999999</v>
          </cell>
          <cell r="C851">
            <v>0</v>
          </cell>
          <cell r="D851">
            <v>0</v>
          </cell>
        </row>
        <row r="852">
          <cell r="A852">
            <v>44.465000000000003</v>
          </cell>
          <cell r="C852">
            <v>0</v>
          </cell>
          <cell r="D852">
            <v>3523580.5700000059</v>
          </cell>
        </row>
        <row r="853">
          <cell r="A853">
            <v>44.466000000000001</v>
          </cell>
          <cell r="C853">
            <v>6442</v>
          </cell>
          <cell r="D853">
            <v>0</v>
          </cell>
        </row>
        <row r="854">
          <cell r="A854">
            <v>44.470999999999997</v>
          </cell>
          <cell r="C854">
            <v>0</v>
          </cell>
          <cell r="D854">
            <v>0</v>
          </cell>
        </row>
        <row r="855">
          <cell r="A855">
            <v>44.472000000000001</v>
          </cell>
          <cell r="C855">
            <v>0</v>
          </cell>
          <cell r="D855">
            <v>0</v>
          </cell>
        </row>
        <row r="856">
          <cell r="A856">
            <v>44.472999999999999</v>
          </cell>
          <cell r="C856">
            <v>0</v>
          </cell>
          <cell r="D856">
            <v>0</v>
          </cell>
        </row>
        <row r="857">
          <cell r="A857">
            <v>44.473999999999997</v>
          </cell>
          <cell r="C857">
            <v>0</v>
          </cell>
          <cell r="D857">
            <v>0</v>
          </cell>
        </row>
        <row r="858">
          <cell r="A858">
            <v>44.48</v>
          </cell>
          <cell r="C858">
            <v>3690</v>
          </cell>
          <cell r="D858">
            <v>0</v>
          </cell>
        </row>
        <row r="859">
          <cell r="A859">
            <v>44.484000000000002</v>
          </cell>
          <cell r="C859">
            <v>0</v>
          </cell>
          <cell r="D859">
            <v>50</v>
          </cell>
        </row>
        <row r="860">
          <cell r="A860">
            <v>44.484999999999999</v>
          </cell>
          <cell r="C860">
            <v>209100.00000000003</v>
          </cell>
          <cell r="D860">
            <v>0</v>
          </cell>
        </row>
        <row r="861">
          <cell r="A861">
            <v>44.485999999999997</v>
          </cell>
          <cell r="C861">
            <v>0</v>
          </cell>
          <cell r="D861">
            <v>49690</v>
          </cell>
        </row>
        <row r="862">
          <cell r="A862">
            <v>44.487000000000002</v>
          </cell>
          <cell r="C862">
            <v>3801</v>
          </cell>
          <cell r="D862">
            <v>0</v>
          </cell>
        </row>
        <row r="863">
          <cell r="A863">
            <v>44.488999999999997</v>
          </cell>
          <cell r="C863">
            <v>0</v>
          </cell>
          <cell r="D863">
            <v>0</v>
          </cell>
        </row>
        <row r="864">
          <cell r="A864">
            <v>44.491999999999997</v>
          </cell>
          <cell r="C864">
            <v>0</v>
          </cell>
          <cell r="D864">
            <v>0</v>
          </cell>
        </row>
        <row r="865">
          <cell r="A865">
            <v>44.494</v>
          </cell>
          <cell r="C865">
            <v>0</v>
          </cell>
          <cell r="D865">
            <v>0</v>
          </cell>
        </row>
        <row r="866">
          <cell r="A866">
            <v>44.494999999999997</v>
          </cell>
          <cell r="C866">
            <v>0</v>
          </cell>
          <cell r="D866">
            <v>0</v>
          </cell>
        </row>
        <row r="867">
          <cell r="A867">
            <v>44.496000000000002</v>
          </cell>
          <cell r="C867">
            <v>0</v>
          </cell>
          <cell r="D867">
            <v>0</v>
          </cell>
        </row>
        <row r="868">
          <cell r="A868">
            <v>46.100999999999999</v>
          </cell>
          <cell r="C868">
            <v>0</v>
          </cell>
          <cell r="D868">
            <v>3324709.31</v>
          </cell>
        </row>
        <row r="869">
          <cell r="A869">
            <v>46.103000000000002</v>
          </cell>
          <cell r="C869">
            <v>0</v>
          </cell>
          <cell r="D869">
            <v>1386143</v>
          </cell>
        </row>
        <row r="870">
          <cell r="A870">
            <v>46.104999999999997</v>
          </cell>
          <cell r="C870">
            <v>0</v>
          </cell>
          <cell r="D870">
            <v>7454583</v>
          </cell>
        </row>
        <row r="871">
          <cell r="A871">
            <v>46.106000000000002</v>
          </cell>
          <cell r="C871">
            <v>0</v>
          </cell>
          <cell r="D871">
            <v>7081660</v>
          </cell>
        </row>
        <row r="872">
          <cell r="A872">
            <v>46.121000000000002</v>
          </cell>
          <cell r="C872">
            <v>0</v>
          </cell>
          <cell r="D872">
            <v>766687.38</v>
          </cell>
        </row>
        <row r="873">
          <cell r="A873">
            <v>46.122</v>
          </cell>
          <cell r="C873">
            <v>0</v>
          </cell>
          <cell r="D873">
            <v>1318801</v>
          </cell>
        </row>
        <row r="874">
          <cell r="A874">
            <v>46.122999999999998</v>
          </cell>
          <cell r="C874">
            <v>0</v>
          </cell>
          <cell r="D874">
            <v>3173741.89</v>
          </cell>
        </row>
        <row r="875">
          <cell r="A875">
            <v>46.125</v>
          </cell>
          <cell r="C875">
            <v>18539</v>
          </cell>
          <cell r="D875">
            <v>0</v>
          </cell>
        </row>
        <row r="876">
          <cell r="A876">
            <v>46.125999999999998</v>
          </cell>
          <cell r="C876">
            <v>0</v>
          </cell>
          <cell r="D876">
            <v>1766791</v>
          </cell>
        </row>
        <row r="877">
          <cell r="A877">
            <v>46.301000000000002</v>
          </cell>
          <cell r="C877">
            <v>0</v>
          </cell>
          <cell r="D877">
            <v>276042473.04999995</v>
          </cell>
        </row>
        <row r="878">
          <cell r="A878">
            <v>46.302</v>
          </cell>
          <cell r="C878">
            <v>0</v>
          </cell>
          <cell r="D878">
            <v>498222621.95000005</v>
          </cell>
        </row>
        <row r="879">
          <cell r="A879">
            <v>46.302999999999997</v>
          </cell>
          <cell r="C879">
            <v>455179834.53999996</v>
          </cell>
          <cell r="D879">
            <v>0</v>
          </cell>
        </row>
        <row r="880">
          <cell r="A880">
            <v>46.31</v>
          </cell>
          <cell r="C880">
            <v>64600</v>
          </cell>
          <cell r="D880">
            <v>0</v>
          </cell>
        </row>
        <row r="881">
          <cell r="A881">
            <v>46.331000000000003</v>
          </cell>
          <cell r="C881">
            <v>0</v>
          </cell>
          <cell r="D881">
            <v>0</v>
          </cell>
        </row>
        <row r="882">
          <cell r="A882">
            <v>46.41</v>
          </cell>
          <cell r="C882">
            <v>0</v>
          </cell>
          <cell r="D882">
            <v>64022792.409999996</v>
          </cell>
        </row>
        <row r="883">
          <cell r="A883">
            <v>46.411999999999999</v>
          </cell>
          <cell r="C883">
            <v>0</v>
          </cell>
          <cell r="D883">
            <v>16405671.519999998</v>
          </cell>
        </row>
        <row r="884">
          <cell r="A884">
            <v>46.412999999999997</v>
          </cell>
          <cell r="C884">
            <v>0</v>
          </cell>
          <cell r="D884">
            <v>0</v>
          </cell>
        </row>
        <row r="885">
          <cell r="A885">
            <v>46.414000000000001</v>
          </cell>
          <cell r="C885">
            <v>0</v>
          </cell>
          <cell r="D885">
            <v>1625225.25</v>
          </cell>
        </row>
        <row r="886">
          <cell r="A886">
            <v>46.414999999999999</v>
          </cell>
          <cell r="C886">
            <v>0</v>
          </cell>
          <cell r="D886">
            <v>73380.990000000005</v>
          </cell>
        </row>
        <row r="887">
          <cell r="A887">
            <v>46.417000000000002</v>
          </cell>
          <cell r="C887">
            <v>0</v>
          </cell>
          <cell r="D887">
            <v>13310812.710000003</v>
          </cell>
        </row>
        <row r="888">
          <cell r="A888">
            <v>46.417999999999999</v>
          </cell>
          <cell r="C888">
            <v>0</v>
          </cell>
          <cell r="D888">
            <v>3721716.01</v>
          </cell>
        </row>
        <row r="889">
          <cell r="A889">
            <v>46.418999999999997</v>
          </cell>
          <cell r="C889">
            <v>0</v>
          </cell>
          <cell r="D889">
            <v>943945.00000000012</v>
          </cell>
        </row>
        <row r="890">
          <cell r="A890">
            <v>46.43</v>
          </cell>
          <cell r="C890">
            <v>0</v>
          </cell>
          <cell r="D890">
            <v>44149866.700000003</v>
          </cell>
        </row>
        <row r="891">
          <cell r="A891">
            <v>46.438000000000002</v>
          </cell>
          <cell r="C891">
            <v>0</v>
          </cell>
          <cell r="D891">
            <v>0</v>
          </cell>
        </row>
        <row r="892">
          <cell r="A892">
            <v>46.500999999999998</v>
          </cell>
          <cell r="C892">
            <v>0</v>
          </cell>
          <cell r="D892">
            <v>118938479.5</v>
          </cell>
        </row>
        <row r="893">
          <cell r="A893">
            <v>46.548999999999999</v>
          </cell>
          <cell r="C893">
            <v>161559</v>
          </cell>
          <cell r="D893">
            <v>0</v>
          </cell>
        </row>
        <row r="894">
          <cell r="A894">
            <v>46.552</v>
          </cell>
          <cell r="C894">
            <v>0</v>
          </cell>
          <cell r="D894">
            <v>410</v>
          </cell>
        </row>
        <row r="895">
          <cell r="A895">
            <v>46.552999999999997</v>
          </cell>
          <cell r="C895">
            <v>400</v>
          </cell>
          <cell r="D895">
            <v>0</v>
          </cell>
        </row>
        <row r="896">
          <cell r="A896">
            <v>46.551000000000002</v>
          </cell>
          <cell r="C896">
            <v>0</v>
          </cell>
          <cell r="D896">
            <v>60216</v>
          </cell>
        </row>
        <row r="897">
          <cell r="A897">
            <v>46.61</v>
          </cell>
          <cell r="C897">
            <v>0</v>
          </cell>
          <cell r="D897">
            <v>3794803</v>
          </cell>
        </row>
        <row r="898">
          <cell r="A898">
            <v>46.704999999999998</v>
          </cell>
          <cell r="C898">
            <v>0</v>
          </cell>
          <cell r="D898">
            <v>0</v>
          </cell>
        </row>
        <row r="899">
          <cell r="A899">
            <v>46.71</v>
          </cell>
          <cell r="C899">
            <v>0</v>
          </cell>
          <cell r="D899">
            <v>580503355.46000004</v>
          </cell>
        </row>
        <row r="900">
          <cell r="A900">
            <v>46.713000000000001</v>
          </cell>
          <cell r="C900">
            <v>0</v>
          </cell>
          <cell r="D900">
            <v>967309729.02999973</v>
          </cell>
        </row>
        <row r="901">
          <cell r="A901">
            <v>46.713999999999999</v>
          </cell>
          <cell r="C901">
            <v>0</v>
          </cell>
          <cell r="D901">
            <v>0</v>
          </cell>
        </row>
        <row r="902">
          <cell r="A902">
            <v>46.716999999999999</v>
          </cell>
          <cell r="C902">
            <v>0</v>
          </cell>
          <cell r="D902">
            <v>845609.34</v>
          </cell>
        </row>
        <row r="903">
          <cell r="A903">
            <v>46.718000000000004</v>
          </cell>
          <cell r="C903">
            <v>0</v>
          </cell>
          <cell r="D903">
            <v>234300.11</v>
          </cell>
        </row>
        <row r="904">
          <cell r="A904">
            <v>46.720999999999997</v>
          </cell>
          <cell r="C904">
            <v>0</v>
          </cell>
          <cell r="D904">
            <v>56642210.950000003</v>
          </cell>
        </row>
        <row r="905">
          <cell r="A905">
            <v>46.722999999999999</v>
          </cell>
          <cell r="C905">
            <v>0</v>
          </cell>
          <cell r="D905">
            <v>414271</v>
          </cell>
        </row>
        <row r="906">
          <cell r="A906">
            <v>46.737000000000002</v>
          </cell>
          <cell r="C906">
            <v>0</v>
          </cell>
          <cell r="D906">
            <v>0</v>
          </cell>
        </row>
        <row r="907">
          <cell r="A907">
            <v>46.738999999999997</v>
          </cell>
          <cell r="C907">
            <v>0</v>
          </cell>
          <cell r="D907">
            <v>0</v>
          </cell>
        </row>
        <row r="908">
          <cell r="A908">
            <v>46.81</v>
          </cell>
          <cell r="C908">
            <v>0</v>
          </cell>
          <cell r="D908">
            <v>124</v>
          </cell>
        </row>
        <row r="909">
          <cell r="A909">
            <v>46.915999999999997</v>
          </cell>
          <cell r="C909">
            <v>0</v>
          </cell>
          <cell r="D909">
            <v>458.2</v>
          </cell>
        </row>
        <row r="910">
          <cell r="A910">
            <v>46.917000000000002</v>
          </cell>
          <cell r="C910">
            <v>81909.56</v>
          </cell>
          <cell r="D910">
            <v>0</v>
          </cell>
        </row>
        <row r="911">
          <cell r="A911">
            <v>46.920999999999999</v>
          </cell>
          <cell r="C911">
            <v>0</v>
          </cell>
          <cell r="D911">
            <v>813587.4</v>
          </cell>
        </row>
        <row r="912">
          <cell r="A912">
            <v>46.923000000000002</v>
          </cell>
          <cell r="C912">
            <v>0</v>
          </cell>
          <cell r="D912">
            <v>0</v>
          </cell>
        </row>
        <row r="913">
          <cell r="A913">
            <v>46.923999999999999</v>
          </cell>
          <cell r="C913">
            <v>0</v>
          </cell>
          <cell r="D913">
            <v>886597.56999999983</v>
          </cell>
        </row>
        <row r="914">
          <cell r="A914">
            <v>46.924999999999997</v>
          </cell>
          <cell r="C914">
            <v>0</v>
          </cell>
          <cell r="D914">
            <v>2802073.2699999977</v>
          </cell>
        </row>
        <row r="915">
          <cell r="A915">
            <v>46.926000000000002</v>
          </cell>
          <cell r="C915">
            <v>95361.440000000293</v>
          </cell>
          <cell r="D915">
            <v>0</v>
          </cell>
        </row>
        <row r="916">
          <cell r="A916">
            <v>46.93</v>
          </cell>
          <cell r="C916">
            <v>0</v>
          </cell>
          <cell r="D916">
            <v>2694226</v>
          </cell>
        </row>
        <row r="917">
          <cell r="A917">
            <v>46.936</v>
          </cell>
          <cell r="C917">
            <v>0</v>
          </cell>
          <cell r="D917">
            <v>115816</v>
          </cell>
        </row>
        <row r="918">
          <cell r="A918">
            <v>46.938000000000002</v>
          </cell>
          <cell r="C918">
            <v>0</v>
          </cell>
          <cell r="D918">
            <v>22319.40000000014</v>
          </cell>
        </row>
        <row r="919">
          <cell r="A919">
            <v>46.939</v>
          </cell>
          <cell r="C919">
            <v>0</v>
          </cell>
          <cell r="D919">
            <v>343315</v>
          </cell>
        </row>
        <row r="920">
          <cell r="A920">
            <v>46.94</v>
          </cell>
          <cell r="C920">
            <v>25340</v>
          </cell>
          <cell r="D920">
            <v>0</v>
          </cell>
        </row>
        <row r="921">
          <cell r="A921">
            <v>46.941000000000003</v>
          </cell>
          <cell r="C921">
            <v>0</v>
          </cell>
          <cell r="D921">
            <v>52712</v>
          </cell>
        </row>
        <row r="922">
          <cell r="A922">
            <v>46.963999999999999</v>
          </cell>
          <cell r="C922">
            <v>0</v>
          </cell>
          <cell r="D922">
            <v>0</v>
          </cell>
        </row>
        <row r="923">
          <cell r="A923">
            <v>47.11</v>
          </cell>
          <cell r="C923">
            <v>0</v>
          </cell>
          <cell r="D923">
            <v>5502611.2699999986</v>
          </cell>
        </row>
        <row r="924">
          <cell r="A924">
            <v>47.110999999999997</v>
          </cell>
          <cell r="C924">
            <v>1060063.2599999998</v>
          </cell>
          <cell r="D924">
            <v>0</v>
          </cell>
        </row>
        <row r="925">
          <cell r="A925">
            <v>47.115000000000002</v>
          </cell>
          <cell r="C925">
            <v>0</v>
          </cell>
          <cell r="D925">
            <v>2835190.63</v>
          </cell>
        </row>
        <row r="926">
          <cell r="A926">
            <v>47.116</v>
          </cell>
          <cell r="C926">
            <v>0</v>
          </cell>
          <cell r="D926">
            <v>5093685</v>
          </cell>
        </row>
        <row r="927">
          <cell r="A927">
            <v>47.12</v>
          </cell>
          <cell r="C927">
            <v>0</v>
          </cell>
          <cell r="D927">
            <v>19595603.989999998</v>
          </cell>
        </row>
        <row r="928">
          <cell r="A928">
            <v>47.121000000000002</v>
          </cell>
          <cell r="C928">
            <v>0</v>
          </cell>
          <cell r="D928">
            <v>2000000</v>
          </cell>
        </row>
        <row r="929">
          <cell r="A929">
            <v>47.13</v>
          </cell>
          <cell r="C929">
            <v>0</v>
          </cell>
          <cell r="D929">
            <v>42134946.380000003</v>
          </cell>
        </row>
        <row r="930">
          <cell r="A930">
            <v>47.131</v>
          </cell>
          <cell r="C930">
            <v>11890850.74</v>
          </cell>
          <cell r="D930">
            <v>0</v>
          </cell>
        </row>
        <row r="931">
          <cell r="A931">
            <v>47.14</v>
          </cell>
          <cell r="C931">
            <v>0</v>
          </cell>
          <cell r="D931">
            <v>29299681.280000001</v>
          </cell>
        </row>
        <row r="932">
          <cell r="A932">
            <v>47.140999999999998</v>
          </cell>
          <cell r="C932">
            <v>2927319.76</v>
          </cell>
          <cell r="D932">
            <v>0</v>
          </cell>
        </row>
        <row r="933">
          <cell r="A933">
            <v>47.15</v>
          </cell>
          <cell r="C933">
            <v>0</v>
          </cell>
          <cell r="D933">
            <v>90283476</v>
          </cell>
        </row>
        <row r="934">
          <cell r="A934">
            <v>47.151000000000003</v>
          </cell>
          <cell r="C934">
            <v>16650198.189999999</v>
          </cell>
          <cell r="D934">
            <v>0</v>
          </cell>
        </row>
        <row r="935">
          <cell r="A935">
            <v>47.16</v>
          </cell>
          <cell r="C935">
            <v>0</v>
          </cell>
          <cell r="D935">
            <v>75671407</v>
          </cell>
        </row>
        <row r="936">
          <cell r="A936">
            <v>47.161000000000001</v>
          </cell>
          <cell r="C936">
            <v>40298931.019999996</v>
          </cell>
          <cell r="D936">
            <v>0</v>
          </cell>
        </row>
        <row r="937">
          <cell r="A937">
            <v>47.301000000000002</v>
          </cell>
          <cell r="C937">
            <v>0</v>
          </cell>
          <cell r="D937">
            <v>135070636.40000001</v>
          </cell>
        </row>
        <row r="938">
          <cell r="A938">
            <v>47.302</v>
          </cell>
          <cell r="C938">
            <v>28457308.75</v>
          </cell>
          <cell r="D938">
            <v>0</v>
          </cell>
        </row>
        <row r="939">
          <cell r="A939">
            <v>47.311</v>
          </cell>
          <cell r="C939">
            <v>0</v>
          </cell>
          <cell r="D939">
            <v>9041574.7200000007</v>
          </cell>
        </row>
        <row r="940">
          <cell r="A940">
            <v>47.311999999999998</v>
          </cell>
          <cell r="C940">
            <v>0</v>
          </cell>
          <cell r="D940">
            <v>3617.54</v>
          </cell>
        </row>
        <row r="941">
          <cell r="A941">
            <v>47.320999999999998</v>
          </cell>
          <cell r="C941">
            <v>0</v>
          </cell>
          <cell r="D941">
            <v>4361300.34</v>
          </cell>
        </row>
        <row r="942">
          <cell r="A942">
            <v>47.331000000000003</v>
          </cell>
          <cell r="C942">
            <v>0</v>
          </cell>
          <cell r="D942">
            <v>106588351.91</v>
          </cell>
        </row>
        <row r="943">
          <cell r="A943">
            <v>47.332000000000001</v>
          </cell>
          <cell r="C943">
            <v>40552404.380000003</v>
          </cell>
          <cell r="D943">
            <v>0</v>
          </cell>
        </row>
        <row r="944">
          <cell r="A944">
            <v>47.341000000000001</v>
          </cell>
          <cell r="C944">
            <v>254488.76</v>
          </cell>
          <cell r="D944">
            <v>0</v>
          </cell>
        </row>
        <row r="945">
          <cell r="A945">
            <v>47.401000000000003</v>
          </cell>
          <cell r="C945">
            <v>0</v>
          </cell>
          <cell r="D945">
            <v>80762.2</v>
          </cell>
        </row>
        <row r="946">
          <cell r="A946">
            <v>47.600999999999999</v>
          </cell>
          <cell r="C946">
            <v>0</v>
          </cell>
          <cell r="D946">
            <v>3772277</v>
          </cell>
        </row>
        <row r="947">
          <cell r="A947">
            <v>47.601999999999997</v>
          </cell>
          <cell r="C947">
            <v>0</v>
          </cell>
          <cell r="D947">
            <v>1032222</v>
          </cell>
        </row>
        <row r="948">
          <cell r="A948">
            <v>47.603999999999999</v>
          </cell>
          <cell r="C948">
            <v>0</v>
          </cell>
          <cell r="D948">
            <v>36371293.150000006</v>
          </cell>
        </row>
        <row r="949">
          <cell r="A949">
            <v>47.69</v>
          </cell>
          <cell r="C949">
            <v>0</v>
          </cell>
          <cell r="D949">
            <v>41815280.450000003</v>
          </cell>
        </row>
        <row r="950">
          <cell r="A950">
            <v>47.75</v>
          </cell>
          <cell r="C950">
            <v>0</v>
          </cell>
          <cell r="D950">
            <v>6400000</v>
          </cell>
        </row>
        <row r="951">
          <cell r="A951">
            <v>47.750999999999998</v>
          </cell>
          <cell r="C951">
            <v>0</v>
          </cell>
          <cell r="D951">
            <v>0</v>
          </cell>
        </row>
        <row r="952">
          <cell r="A952">
            <v>48.100999999999999</v>
          </cell>
          <cell r="C952">
            <v>0</v>
          </cell>
          <cell r="D952">
            <v>353703508.33999997</v>
          </cell>
        </row>
        <row r="953">
          <cell r="A953">
            <v>48.101999999999997</v>
          </cell>
          <cell r="C953">
            <v>0</v>
          </cell>
          <cell r="D953">
            <v>126118813.24000001</v>
          </cell>
        </row>
        <row r="954">
          <cell r="A954">
            <v>48.103000000000002</v>
          </cell>
          <cell r="C954">
            <v>0</v>
          </cell>
          <cell r="D954">
            <v>70931504.099999994</v>
          </cell>
        </row>
        <row r="955">
          <cell r="A955">
            <v>48.103999999999999</v>
          </cell>
          <cell r="C955">
            <v>0</v>
          </cell>
          <cell r="D955">
            <v>58539183.479999989</v>
          </cell>
        </row>
        <row r="956">
          <cell r="A956">
            <v>48.104999999999997</v>
          </cell>
          <cell r="C956">
            <v>0</v>
          </cell>
          <cell r="D956">
            <v>240451884.97</v>
          </cell>
        </row>
        <row r="957">
          <cell r="A957">
            <v>48.106999999999999</v>
          </cell>
          <cell r="C957">
            <v>0</v>
          </cell>
          <cell r="D957">
            <v>82166783</v>
          </cell>
        </row>
        <row r="958">
          <cell r="A958">
            <v>48.107999999999997</v>
          </cell>
          <cell r="C958">
            <v>0</v>
          </cell>
          <cell r="D958">
            <v>2352597.21</v>
          </cell>
        </row>
        <row r="959">
          <cell r="A959">
            <v>48.109000000000002</v>
          </cell>
          <cell r="C959">
            <v>0</v>
          </cell>
          <cell r="D959">
            <v>141419589.43000001</v>
          </cell>
        </row>
        <row r="960">
          <cell r="A960">
            <v>48.11</v>
          </cell>
          <cell r="C960">
            <v>0</v>
          </cell>
          <cell r="D960">
            <v>12292822.02</v>
          </cell>
        </row>
        <row r="961">
          <cell r="A961">
            <v>48.110999999999997</v>
          </cell>
          <cell r="C961">
            <v>0</v>
          </cell>
          <cell r="D961">
            <v>29899509.630000003</v>
          </cell>
        </row>
        <row r="962">
          <cell r="A962">
            <v>48.113</v>
          </cell>
          <cell r="C962">
            <v>0</v>
          </cell>
          <cell r="D962">
            <v>34092311.18</v>
          </cell>
        </row>
        <row r="963">
          <cell r="A963">
            <v>48.113999999999997</v>
          </cell>
          <cell r="C963">
            <v>0</v>
          </cell>
          <cell r="D963">
            <v>48080</v>
          </cell>
        </row>
        <row r="964">
          <cell r="A964">
            <v>48.115000000000002</v>
          </cell>
          <cell r="C964">
            <v>0</v>
          </cell>
          <cell r="D964">
            <v>18208663.260000002</v>
          </cell>
        </row>
        <row r="965">
          <cell r="A965">
            <v>48.116</v>
          </cell>
          <cell r="C965">
            <v>0</v>
          </cell>
          <cell r="D965">
            <v>1106353.49</v>
          </cell>
        </row>
        <row r="966">
          <cell r="A966">
            <v>48.116999999999997</v>
          </cell>
          <cell r="C966">
            <v>0</v>
          </cell>
          <cell r="D966">
            <v>143362.65</v>
          </cell>
        </row>
        <row r="967">
          <cell r="A967">
            <v>48.201000000000001</v>
          </cell>
          <cell r="C967">
            <v>0</v>
          </cell>
          <cell r="D967">
            <v>1123513</v>
          </cell>
        </row>
        <row r="968">
          <cell r="A968">
            <v>48.301000000000002</v>
          </cell>
          <cell r="C968">
            <v>0</v>
          </cell>
          <cell r="D968">
            <v>0</v>
          </cell>
        </row>
        <row r="969">
          <cell r="A969">
            <v>48.302</v>
          </cell>
          <cell r="C969">
            <v>0</v>
          </cell>
          <cell r="D969">
            <v>0</v>
          </cell>
        </row>
        <row r="970">
          <cell r="A970">
            <v>48.302999999999997</v>
          </cell>
          <cell r="C970">
            <v>0</v>
          </cell>
          <cell r="D970">
            <v>0</v>
          </cell>
        </row>
        <row r="971">
          <cell r="A971">
            <v>48.304000000000002</v>
          </cell>
          <cell r="C971">
            <v>0</v>
          </cell>
          <cell r="D971">
            <v>0</v>
          </cell>
        </row>
        <row r="972">
          <cell r="A972">
            <v>48.305</v>
          </cell>
          <cell r="C972">
            <v>0</v>
          </cell>
          <cell r="D972">
            <v>0</v>
          </cell>
        </row>
        <row r="973">
          <cell r="A973">
            <v>48.307000000000002</v>
          </cell>
          <cell r="C973">
            <v>0</v>
          </cell>
          <cell r="D973">
            <v>0</v>
          </cell>
        </row>
        <row r="974">
          <cell r="A974">
            <v>48.308</v>
          </cell>
          <cell r="C974">
            <v>0</v>
          </cell>
          <cell r="D974">
            <v>0</v>
          </cell>
        </row>
        <row r="975">
          <cell r="A975">
            <v>48.308999999999997</v>
          </cell>
          <cell r="C975">
            <v>0</v>
          </cell>
          <cell r="D975">
            <v>0</v>
          </cell>
        </row>
        <row r="976">
          <cell r="A976">
            <v>48.31</v>
          </cell>
          <cell r="C976">
            <v>0</v>
          </cell>
          <cell r="D976">
            <v>0</v>
          </cell>
        </row>
        <row r="977">
          <cell r="A977">
            <v>48.311</v>
          </cell>
          <cell r="C977">
            <v>0</v>
          </cell>
          <cell r="D977">
            <v>0</v>
          </cell>
        </row>
        <row r="978">
          <cell r="A978">
            <v>48.313000000000002</v>
          </cell>
          <cell r="C978">
            <v>0</v>
          </cell>
          <cell r="D978">
            <v>0</v>
          </cell>
        </row>
        <row r="979">
          <cell r="A979">
            <v>48.314</v>
          </cell>
          <cell r="C979">
            <v>0</v>
          </cell>
          <cell r="D979">
            <v>0</v>
          </cell>
        </row>
        <row r="980">
          <cell r="A980">
            <v>48.314999999999998</v>
          </cell>
          <cell r="C980">
            <v>0</v>
          </cell>
          <cell r="D980">
            <v>0</v>
          </cell>
        </row>
        <row r="981">
          <cell r="A981">
            <v>50.106999999999999</v>
          </cell>
          <cell r="C981">
            <v>0</v>
          </cell>
          <cell r="D981">
            <v>327292532.85999995</v>
          </cell>
        </row>
        <row r="982">
          <cell r="A982">
            <v>51.204999999999998</v>
          </cell>
          <cell r="C982">
            <v>0</v>
          </cell>
          <cell r="D982">
            <v>0</v>
          </cell>
        </row>
        <row r="983">
          <cell r="A983">
            <v>51.210999999999999</v>
          </cell>
          <cell r="C983">
            <v>0</v>
          </cell>
          <cell r="D983">
            <v>0</v>
          </cell>
        </row>
        <row r="984">
          <cell r="A984">
            <v>51.215000000000003</v>
          </cell>
          <cell r="C984">
            <v>0</v>
          </cell>
          <cell r="D984">
            <v>6078840.6400000025</v>
          </cell>
        </row>
        <row r="985">
          <cell r="A985">
            <v>51.220999999999997</v>
          </cell>
          <cell r="C985">
            <v>0</v>
          </cell>
          <cell r="D985">
            <v>0</v>
          </cell>
        </row>
        <row r="986">
          <cell r="A986">
            <v>51.222999999999999</v>
          </cell>
          <cell r="C986">
            <v>0</v>
          </cell>
          <cell r="D986">
            <v>0</v>
          </cell>
        </row>
        <row r="987">
          <cell r="A987">
            <v>51.223999999999997</v>
          </cell>
          <cell r="C987">
            <v>0</v>
          </cell>
          <cell r="D987">
            <v>236449.1400000006</v>
          </cell>
        </row>
        <row r="988">
          <cell r="A988">
            <v>51.226999999999997</v>
          </cell>
          <cell r="C988">
            <v>0</v>
          </cell>
          <cell r="D988">
            <v>0</v>
          </cell>
        </row>
        <row r="989">
          <cell r="A989">
            <v>51.228000000000002</v>
          </cell>
          <cell r="C989">
            <v>0</v>
          </cell>
          <cell r="D989">
            <v>366904</v>
          </cell>
        </row>
        <row r="990">
          <cell r="A990">
            <v>51.228999999999999</v>
          </cell>
          <cell r="C990">
            <v>0</v>
          </cell>
          <cell r="D990">
            <v>0</v>
          </cell>
        </row>
        <row r="991">
          <cell r="A991">
            <v>51.235999999999997</v>
          </cell>
          <cell r="C991">
            <v>0</v>
          </cell>
          <cell r="D991">
            <v>0</v>
          </cell>
        </row>
        <row r="992">
          <cell r="A992">
            <v>51.238</v>
          </cell>
          <cell r="C992">
            <v>0</v>
          </cell>
          <cell r="D992">
            <v>169154568.44999999</v>
          </cell>
        </row>
        <row r="993">
          <cell r="A993">
            <v>52.101999999999997</v>
          </cell>
          <cell r="C993">
            <v>0</v>
          </cell>
          <cell r="D993">
            <v>376600000</v>
          </cell>
        </row>
        <row r="994">
          <cell r="A994">
            <v>52.13</v>
          </cell>
          <cell r="C994">
            <v>0</v>
          </cell>
          <cell r="D994">
            <v>0</v>
          </cell>
        </row>
        <row r="995">
          <cell r="A995">
            <v>52.311</v>
          </cell>
          <cell r="C995">
            <v>0</v>
          </cell>
          <cell r="D995">
            <v>725944260.11000001</v>
          </cell>
        </row>
        <row r="996">
          <cell r="A996">
            <v>52.311999999999998</v>
          </cell>
          <cell r="C996">
            <v>0</v>
          </cell>
          <cell r="D996">
            <v>10739183.83</v>
          </cell>
        </row>
        <row r="997">
          <cell r="A997">
            <v>53.301000000000002</v>
          </cell>
          <cell r="C997">
            <v>0</v>
          </cell>
          <cell r="D997">
            <v>26938559</v>
          </cell>
        </row>
        <row r="998">
          <cell r="A998">
            <v>53.302</v>
          </cell>
          <cell r="C998">
            <v>0</v>
          </cell>
          <cell r="D998">
            <v>20926183.299999997</v>
          </cell>
        </row>
        <row r="999">
          <cell r="A999">
            <v>53.302999999999997</v>
          </cell>
          <cell r="C999">
            <v>0</v>
          </cell>
          <cell r="D999">
            <v>66250000</v>
          </cell>
        </row>
        <row r="1000">
          <cell r="A1000">
            <v>53.304000000000002</v>
          </cell>
          <cell r="C1000">
            <v>0</v>
          </cell>
          <cell r="D1000">
            <v>57927731.460000001</v>
          </cell>
        </row>
        <row r="1001">
          <cell r="A1001">
            <v>53.305</v>
          </cell>
          <cell r="C1001">
            <v>0</v>
          </cell>
          <cell r="D1001">
            <v>228037497</v>
          </cell>
        </row>
        <row r="1002">
          <cell r="A1002">
            <v>53.701000000000001</v>
          </cell>
          <cell r="C1002">
            <v>0</v>
          </cell>
          <cell r="D1002">
            <v>0</v>
          </cell>
        </row>
        <row r="1003">
          <cell r="A1003">
            <v>53.701999999999998</v>
          </cell>
          <cell r="C1003">
            <v>0</v>
          </cell>
          <cell r="D1003">
            <v>55704665.829999998</v>
          </cell>
        </row>
        <row r="1004">
          <cell r="A1004">
            <v>53.703000000000003</v>
          </cell>
          <cell r="C1004">
            <v>0</v>
          </cell>
          <cell r="D1004">
            <v>116136037.64</v>
          </cell>
        </row>
        <row r="1005">
          <cell r="A1005">
            <v>53.73</v>
          </cell>
          <cell r="C1005">
            <v>0</v>
          </cell>
          <cell r="D1005">
            <v>0</v>
          </cell>
        </row>
        <row r="1006">
          <cell r="A1006">
            <v>53.798000000000002</v>
          </cell>
          <cell r="C1006">
            <v>0</v>
          </cell>
          <cell r="D1006">
            <v>306621060.57999998</v>
          </cell>
        </row>
        <row r="1007">
          <cell r="A1007">
            <v>53.795999999999999</v>
          </cell>
          <cell r="C1007">
            <v>0</v>
          </cell>
          <cell r="D1007">
            <v>203835240</v>
          </cell>
        </row>
        <row r="1008">
          <cell r="A1008">
            <v>53.796999999999997</v>
          </cell>
          <cell r="C1008">
            <v>0</v>
          </cell>
          <cell r="D1008">
            <v>1464500000</v>
          </cell>
        </row>
        <row r="1009">
          <cell r="A1009">
            <v>53.798999999999999</v>
          </cell>
          <cell r="C1009">
            <v>0</v>
          </cell>
          <cell r="D1009">
            <v>392349645.19000012</v>
          </cell>
        </row>
        <row r="1010">
          <cell r="A1010">
            <v>55.11</v>
          </cell>
          <cell r="C1010">
            <v>0</v>
          </cell>
          <cell r="D1010">
            <v>1033364224.5300002</v>
          </cell>
        </row>
        <row r="1011">
          <cell r="A1011">
            <v>55.33</v>
          </cell>
          <cell r="C1011">
            <v>0</v>
          </cell>
          <cell r="D1011">
            <v>60606478.770000003</v>
          </cell>
        </row>
        <row r="1012">
          <cell r="A1012">
            <v>55.34</v>
          </cell>
          <cell r="C1012">
            <v>0</v>
          </cell>
          <cell r="D1012">
            <v>280420804.37</v>
          </cell>
        </row>
        <row r="1013">
          <cell r="A1013">
            <v>56.11</v>
          </cell>
          <cell r="C1013">
            <v>0</v>
          </cell>
          <cell r="D1013">
            <v>61377268</v>
          </cell>
        </row>
        <row r="1014">
          <cell r="A1014">
            <v>56.65</v>
          </cell>
          <cell r="C1014">
            <v>0</v>
          </cell>
          <cell r="D1014">
            <v>178259026.44</v>
          </cell>
        </row>
        <row r="1015">
          <cell r="A1015">
            <v>56.67</v>
          </cell>
          <cell r="C1015">
            <v>0</v>
          </cell>
          <cell r="D1015">
            <v>97888</v>
          </cell>
        </row>
      </sheetData>
      <sheetData sheetId="1" refreshError="1">
        <row r="7">
          <cell r="BK7">
            <v>0</v>
          </cell>
          <cell r="BL7">
            <v>0</v>
          </cell>
        </row>
        <row r="8">
          <cell r="BK8">
            <v>0</v>
          </cell>
          <cell r="BL8">
            <v>0</v>
          </cell>
        </row>
        <row r="9">
          <cell r="BK9">
            <v>0</v>
          </cell>
          <cell r="BL9">
            <v>0</v>
          </cell>
        </row>
        <row r="10">
          <cell r="BK10">
            <v>0</v>
          </cell>
          <cell r="BL10">
            <v>0</v>
          </cell>
        </row>
        <row r="11">
          <cell r="BK11">
            <v>0</v>
          </cell>
          <cell r="BL11">
            <v>0</v>
          </cell>
        </row>
        <row r="12">
          <cell r="BK12">
            <v>0</v>
          </cell>
          <cell r="BL12">
            <v>0</v>
          </cell>
        </row>
        <row r="13">
          <cell r="BK13">
            <v>0</v>
          </cell>
          <cell r="BL13">
            <v>0</v>
          </cell>
        </row>
        <row r="14">
          <cell r="BK14">
            <v>0</v>
          </cell>
          <cell r="BL14">
            <v>0</v>
          </cell>
        </row>
        <row r="15">
          <cell r="BK15">
            <v>21668</v>
          </cell>
          <cell r="BL15">
            <v>0</v>
          </cell>
        </row>
        <row r="16">
          <cell r="BK16">
            <v>0</v>
          </cell>
          <cell r="BL16">
            <v>0</v>
          </cell>
        </row>
        <row r="17">
          <cell r="BK17">
            <v>0</v>
          </cell>
          <cell r="BL17">
            <v>0</v>
          </cell>
        </row>
        <row r="18">
          <cell r="BK18">
            <v>0</v>
          </cell>
          <cell r="BL18">
            <v>0</v>
          </cell>
        </row>
        <row r="19">
          <cell r="BK19">
            <v>0</v>
          </cell>
          <cell r="BL19">
            <v>0</v>
          </cell>
        </row>
        <row r="20">
          <cell r="BK20">
            <v>0</v>
          </cell>
          <cell r="BL20">
            <v>0</v>
          </cell>
        </row>
        <row r="21">
          <cell r="BK21">
            <v>0</v>
          </cell>
          <cell r="BL21">
            <v>0</v>
          </cell>
        </row>
        <row r="22">
          <cell r="BK22">
            <v>0</v>
          </cell>
          <cell r="BL22">
            <v>0</v>
          </cell>
        </row>
        <row r="23">
          <cell r="BK23">
            <v>0</v>
          </cell>
          <cell r="BL23">
            <v>0</v>
          </cell>
        </row>
        <row r="24">
          <cell r="BK24">
            <v>0</v>
          </cell>
          <cell r="BL24">
            <v>0</v>
          </cell>
        </row>
        <row r="25">
          <cell r="BK25">
            <v>0</v>
          </cell>
          <cell r="BL25">
            <v>0</v>
          </cell>
        </row>
        <row r="26">
          <cell r="BK26">
            <v>0</v>
          </cell>
          <cell r="BL26">
            <v>0</v>
          </cell>
        </row>
        <row r="27">
          <cell r="BK27">
            <v>0</v>
          </cell>
          <cell r="BL27">
            <v>0</v>
          </cell>
        </row>
        <row r="28">
          <cell r="BK28">
            <v>144000</v>
          </cell>
          <cell r="BL28">
            <v>0</v>
          </cell>
        </row>
        <row r="29">
          <cell r="BK29">
            <v>0</v>
          </cell>
          <cell r="BL29">
            <v>0</v>
          </cell>
        </row>
        <row r="30">
          <cell r="BK30">
            <v>0</v>
          </cell>
          <cell r="BL30">
            <v>0</v>
          </cell>
        </row>
        <row r="31">
          <cell r="BK31">
            <v>0</v>
          </cell>
          <cell r="BL31">
            <v>0</v>
          </cell>
        </row>
        <row r="32">
          <cell r="BK32">
            <v>0</v>
          </cell>
          <cell r="BL32">
            <v>0</v>
          </cell>
        </row>
        <row r="33">
          <cell r="BK33">
            <v>0</v>
          </cell>
          <cell r="BL33">
            <v>0</v>
          </cell>
        </row>
        <row r="34">
          <cell r="BK34">
            <v>0</v>
          </cell>
          <cell r="BL34">
            <v>0</v>
          </cell>
        </row>
        <row r="35">
          <cell r="BK35">
            <v>15498349.35</v>
          </cell>
          <cell r="BL35">
            <v>0</v>
          </cell>
        </row>
        <row r="36">
          <cell r="BK36">
            <v>1328535.08</v>
          </cell>
          <cell r="BL36">
            <v>0</v>
          </cell>
        </row>
        <row r="37">
          <cell r="BK37">
            <v>38203366.189999998</v>
          </cell>
          <cell r="BL37">
            <v>0</v>
          </cell>
        </row>
        <row r="38">
          <cell r="BK38">
            <v>0</v>
          </cell>
          <cell r="BL38">
            <v>0</v>
          </cell>
        </row>
        <row r="39">
          <cell r="BK39">
            <v>97601.9</v>
          </cell>
          <cell r="BL39">
            <v>0</v>
          </cell>
        </row>
        <row r="40">
          <cell r="BK40">
            <v>0</v>
          </cell>
          <cell r="BL40">
            <v>0</v>
          </cell>
        </row>
        <row r="41">
          <cell r="BK41">
            <v>0</v>
          </cell>
          <cell r="BL41">
            <v>0</v>
          </cell>
        </row>
        <row r="42">
          <cell r="BK42">
            <v>140080</v>
          </cell>
          <cell r="BL42">
            <v>0</v>
          </cell>
        </row>
        <row r="43">
          <cell r="BK43">
            <v>0</v>
          </cell>
          <cell r="BL43">
            <v>0</v>
          </cell>
        </row>
        <row r="44">
          <cell r="BK44">
            <v>0</v>
          </cell>
          <cell r="BL44">
            <v>0</v>
          </cell>
        </row>
        <row r="45">
          <cell r="BK45">
            <v>0</v>
          </cell>
          <cell r="BL45">
            <v>0</v>
          </cell>
        </row>
        <row r="46">
          <cell r="BK46">
            <v>0</v>
          </cell>
          <cell r="BL46">
            <v>0</v>
          </cell>
        </row>
        <row r="47">
          <cell r="BK47">
            <v>33250</v>
          </cell>
          <cell r="BL47">
            <v>0</v>
          </cell>
        </row>
        <row r="48">
          <cell r="BK48">
            <v>0</v>
          </cell>
          <cell r="BL48">
            <v>0</v>
          </cell>
        </row>
        <row r="49">
          <cell r="BK49">
            <v>979930</v>
          </cell>
          <cell r="BL49">
            <v>0</v>
          </cell>
        </row>
        <row r="50">
          <cell r="BK50">
            <v>0</v>
          </cell>
          <cell r="BL50">
            <v>0</v>
          </cell>
        </row>
        <row r="51">
          <cell r="BK51">
            <v>0</v>
          </cell>
          <cell r="BL51">
            <v>0</v>
          </cell>
        </row>
        <row r="52">
          <cell r="BK52">
            <v>26980</v>
          </cell>
          <cell r="BL52">
            <v>0</v>
          </cell>
        </row>
        <row r="53">
          <cell r="BK53">
            <v>0</v>
          </cell>
          <cell r="BL53">
            <v>0</v>
          </cell>
        </row>
        <row r="54">
          <cell r="BK54">
            <v>1332061.55</v>
          </cell>
          <cell r="BL54">
            <v>0</v>
          </cell>
        </row>
        <row r="55">
          <cell r="BK55">
            <v>0</v>
          </cell>
          <cell r="BL55">
            <v>0</v>
          </cell>
        </row>
        <row r="56">
          <cell r="BK56">
            <v>0</v>
          </cell>
          <cell r="BL56">
            <v>0</v>
          </cell>
        </row>
        <row r="57">
          <cell r="BK57">
            <v>44000</v>
          </cell>
          <cell r="BL57">
            <v>0</v>
          </cell>
        </row>
        <row r="58">
          <cell r="BK58">
            <v>0</v>
          </cell>
          <cell r="BL58">
            <v>0</v>
          </cell>
        </row>
        <row r="59">
          <cell r="BK59">
            <v>0</v>
          </cell>
          <cell r="BL59">
            <v>0</v>
          </cell>
        </row>
        <row r="60">
          <cell r="BK60">
            <v>0</v>
          </cell>
          <cell r="BL60">
            <v>0</v>
          </cell>
        </row>
        <row r="61">
          <cell r="BK61">
            <v>65066</v>
          </cell>
          <cell r="BL61">
            <v>0</v>
          </cell>
        </row>
        <row r="62">
          <cell r="BK62">
            <v>0</v>
          </cell>
          <cell r="BL62">
            <v>0</v>
          </cell>
        </row>
        <row r="63">
          <cell r="BK63">
            <v>0</v>
          </cell>
          <cell r="BL63">
            <v>0</v>
          </cell>
        </row>
        <row r="64">
          <cell r="BK64">
            <v>1066518</v>
          </cell>
          <cell r="BL64">
            <v>0</v>
          </cell>
        </row>
        <row r="65">
          <cell r="BK65">
            <v>0</v>
          </cell>
          <cell r="BL65">
            <v>0</v>
          </cell>
        </row>
        <row r="66">
          <cell r="BK66">
            <v>106033.92</v>
          </cell>
          <cell r="BL66">
            <v>0</v>
          </cell>
        </row>
        <row r="67">
          <cell r="BK67">
            <v>0</v>
          </cell>
          <cell r="BL67">
            <v>0</v>
          </cell>
        </row>
        <row r="68">
          <cell r="BK68">
            <v>0</v>
          </cell>
          <cell r="BL68">
            <v>0</v>
          </cell>
        </row>
        <row r="69">
          <cell r="BK69">
            <v>2039724.38</v>
          </cell>
          <cell r="BL69">
            <v>0</v>
          </cell>
        </row>
        <row r="70">
          <cell r="BK70">
            <v>0</v>
          </cell>
          <cell r="BL70">
            <v>0</v>
          </cell>
        </row>
        <row r="71">
          <cell r="BK71">
            <v>0</v>
          </cell>
          <cell r="BL71">
            <v>0</v>
          </cell>
        </row>
        <row r="72">
          <cell r="BK72">
            <v>79019.41</v>
          </cell>
          <cell r="BL72">
            <v>0</v>
          </cell>
        </row>
        <row r="73">
          <cell r="BK73">
            <v>9043686.5999999996</v>
          </cell>
          <cell r="BL73">
            <v>0</v>
          </cell>
        </row>
        <row r="74">
          <cell r="BK74">
            <v>0</v>
          </cell>
          <cell r="BL74">
            <v>0</v>
          </cell>
        </row>
        <row r="75">
          <cell r="BK75">
            <v>0</v>
          </cell>
          <cell r="BL75">
            <v>0</v>
          </cell>
        </row>
        <row r="76">
          <cell r="BK76">
            <v>0</v>
          </cell>
          <cell r="BL76">
            <v>0</v>
          </cell>
        </row>
        <row r="77">
          <cell r="BK77">
            <v>0</v>
          </cell>
          <cell r="BL77">
            <v>0</v>
          </cell>
        </row>
        <row r="78">
          <cell r="BK78">
            <v>0</v>
          </cell>
          <cell r="BL78">
            <v>0</v>
          </cell>
        </row>
        <row r="79">
          <cell r="BK79">
            <v>1284042.74</v>
          </cell>
          <cell r="BL79">
            <v>0</v>
          </cell>
        </row>
        <row r="80">
          <cell r="BK80">
            <v>0</v>
          </cell>
          <cell r="BL80">
            <v>0</v>
          </cell>
        </row>
        <row r="81">
          <cell r="BK81">
            <v>0</v>
          </cell>
          <cell r="BL81">
            <v>0</v>
          </cell>
        </row>
        <row r="82">
          <cell r="BK82">
            <v>0</v>
          </cell>
          <cell r="BL82">
            <v>0</v>
          </cell>
        </row>
        <row r="83">
          <cell r="BK83">
            <v>0</v>
          </cell>
          <cell r="BL83">
            <v>0</v>
          </cell>
        </row>
        <row r="84">
          <cell r="BK84">
            <v>0</v>
          </cell>
          <cell r="BL84">
            <v>0</v>
          </cell>
        </row>
        <row r="85">
          <cell r="BK85">
            <v>0</v>
          </cell>
          <cell r="BL85">
            <v>0</v>
          </cell>
        </row>
        <row r="86">
          <cell r="BK86">
            <v>0</v>
          </cell>
          <cell r="BL86">
            <v>0</v>
          </cell>
        </row>
        <row r="87">
          <cell r="BK87">
            <v>0</v>
          </cell>
          <cell r="BL87">
            <v>0</v>
          </cell>
        </row>
        <row r="88">
          <cell r="BK88">
            <v>0</v>
          </cell>
          <cell r="BL88">
            <v>0</v>
          </cell>
        </row>
        <row r="89">
          <cell r="BK89">
            <v>78220</v>
          </cell>
          <cell r="BL89">
            <v>0</v>
          </cell>
        </row>
        <row r="90">
          <cell r="BK90">
            <v>14900</v>
          </cell>
          <cell r="BL90">
            <v>0</v>
          </cell>
        </row>
        <row r="91">
          <cell r="BK91">
            <v>1272426</v>
          </cell>
          <cell r="BL91">
            <v>0</v>
          </cell>
        </row>
        <row r="92">
          <cell r="BK92">
            <v>6738</v>
          </cell>
          <cell r="BL92">
            <v>0</v>
          </cell>
        </row>
        <row r="93">
          <cell r="BK93">
            <v>0</v>
          </cell>
          <cell r="BL93">
            <v>0</v>
          </cell>
        </row>
        <row r="94">
          <cell r="BK94">
            <v>0</v>
          </cell>
          <cell r="BL94">
            <v>0</v>
          </cell>
        </row>
        <row r="95">
          <cell r="BK95">
            <v>0</v>
          </cell>
          <cell r="BL95">
            <v>0</v>
          </cell>
        </row>
        <row r="96">
          <cell r="BK96">
            <v>38121</v>
          </cell>
          <cell r="BL96">
            <v>0</v>
          </cell>
        </row>
        <row r="97">
          <cell r="BK97">
            <v>141617</v>
          </cell>
          <cell r="BL97">
            <v>0</v>
          </cell>
        </row>
        <row r="98">
          <cell r="BK98">
            <v>0</v>
          </cell>
          <cell r="BL98">
            <v>0</v>
          </cell>
        </row>
        <row r="99">
          <cell r="BK99">
            <v>2150</v>
          </cell>
          <cell r="BL99">
            <v>0</v>
          </cell>
        </row>
        <row r="100">
          <cell r="BK100">
            <v>4700</v>
          </cell>
          <cell r="BL100">
            <v>0</v>
          </cell>
        </row>
        <row r="101">
          <cell r="BK101">
            <v>39007</v>
          </cell>
          <cell r="BL101">
            <v>0</v>
          </cell>
        </row>
        <row r="102">
          <cell r="BK102">
            <v>0</v>
          </cell>
          <cell r="BL102">
            <v>0</v>
          </cell>
        </row>
        <row r="103">
          <cell r="BK103">
            <v>0</v>
          </cell>
          <cell r="BL103">
            <v>0</v>
          </cell>
        </row>
        <row r="104">
          <cell r="BK104">
            <v>1300</v>
          </cell>
          <cell r="BL104">
            <v>0</v>
          </cell>
        </row>
        <row r="105">
          <cell r="BK105">
            <v>0</v>
          </cell>
          <cell r="BL105">
            <v>0</v>
          </cell>
        </row>
        <row r="106">
          <cell r="BK106">
            <v>0</v>
          </cell>
          <cell r="BL106">
            <v>0</v>
          </cell>
        </row>
        <row r="107">
          <cell r="BK107">
            <v>2393545</v>
          </cell>
          <cell r="BL107">
            <v>0</v>
          </cell>
        </row>
        <row r="108">
          <cell r="BK108">
            <v>0</v>
          </cell>
          <cell r="BL108">
            <v>0</v>
          </cell>
        </row>
        <row r="109">
          <cell r="BK109">
            <v>0</v>
          </cell>
          <cell r="BL109">
            <v>0</v>
          </cell>
        </row>
        <row r="110">
          <cell r="BK110">
            <v>2299</v>
          </cell>
          <cell r="BL110">
            <v>0</v>
          </cell>
        </row>
        <row r="111">
          <cell r="BK111">
            <v>65132</v>
          </cell>
          <cell r="BL111">
            <v>0</v>
          </cell>
        </row>
        <row r="112">
          <cell r="BK112">
            <v>0</v>
          </cell>
          <cell r="BL112">
            <v>0</v>
          </cell>
        </row>
        <row r="113">
          <cell r="BK113">
            <v>0</v>
          </cell>
          <cell r="BL113">
            <v>0</v>
          </cell>
        </row>
        <row r="114">
          <cell r="BK114">
            <v>0</v>
          </cell>
          <cell r="BL114">
            <v>0</v>
          </cell>
        </row>
        <row r="115">
          <cell r="BK115">
            <v>0</v>
          </cell>
          <cell r="BL115">
            <v>0</v>
          </cell>
        </row>
        <row r="116">
          <cell r="BK116">
            <v>227539</v>
          </cell>
          <cell r="BL116">
            <v>0</v>
          </cell>
        </row>
        <row r="117">
          <cell r="BK117">
            <v>0</v>
          </cell>
          <cell r="BL117">
            <v>0</v>
          </cell>
        </row>
        <row r="118">
          <cell r="BK118">
            <v>0</v>
          </cell>
          <cell r="BL118">
            <v>0</v>
          </cell>
        </row>
        <row r="119">
          <cell r="BK119">
            <v>0</v>
          </cell>
          <cell r="BL119">
            <v>951548.39</v>
          </cell>
        </row>
        <row r="120">
          <cell r="BK120">
            <v>0</v>
          </cell>
          <cell r="BL120">
            <v>0</v>
          </cell>
        </row>
        <row r="121">
          <cell r="BK121">
            <v>0</v>
          </cell>
          <cell r="BL121">
            <v>174788517.72</v>
          </cell>
        </row>
        <row r="122">
          <cell r="BK122">
            <v>0</v>
          </cell>
          <cell r="BL122">
            <v>0</v>
          </cell>
        </row>
        <row r="123">
          <cell r="BK123">
            <v>0</v>
          </cell>
          <cell r="BL123">
            <v>1161193.78</v>
          </cell>
        </row>
        <row r="124">
          <cell r="BK124">
            <v>0</v>
          </cell>
          <cell r="BL124">
            <v>0</v>
          </cell>
        </row>
        <row r="125">
          <cell r="BK125">
            <v>0</v>
          </cell>
          <cell r="BL125">
            <v>1244324.26</v>
          </cell>
        </row>
        <row r="126">
          <cell r="BK126">
            <v>0</v>
          </cell>
          <cell r="BL126">
            <v>0</v>
          </cell>
        </row>
        <row r="127">
          <cell r="BK127">
            <v>0</v>
          </cell>
          <cell r="BL127">
            <v>5622175.4699999997</v>
          </cell>
        </row>
        <row r="128">
          <cell r="BK128">
            <v>0</v>
          </cell>
          <cell r="BL128">
            <v>0</v>
          </cell>
        </row>
        <row r="129">
          <cell r="BK129">
            <v>0</v>
          </cell>
          <cell r="BL129">
            <v>0</v>
          </cell>
        </row>
        <row r="130">
          <cell r="BK130">
            <v>0</v>
          </cell>
          <cell r="BL130">
            <v>0</v>
          </cell>
        </row>
        <row r="131">
          <cell r="BK131">
            <v>0</v>
          </cell>
          <cell r="BL131">
            <v>0</v>
          </cell>
        </row>
        <row r="132">
          <cell r="BK132">
            <v>85020</v>
          </cell>
          <cell r="BL132">
            <v>0</v>
          </cell>
        </row>
        <row r="133">
          <cell r="BK133">
            <v>0</v>
          </cell>
          <cell r="BL133">
            <v>0</v>
          </cell>
        </row>
        <row r="134">
          <cell r="BK134">
            <v>0</v>
          </cell>
          <cell r="BL134">
            <v>0</v>
          </cell>
        </row>
        <row r="135">
          <cell r="BK135">
            <v>0</v>
          </cell>
          <cell r="BL135">
            <v>711698.12000000011</v>
          </cell>
        </row>
        <row r="136">
          <cell r="BK136">
            <v>0</v>
          </cell>
          <cell r="BL136">
            <v>0</v>
          </cell>
        </row>
        <row r="137">
          <cell r="BK137">
            <v>0</v>
          </cell>
          <cell r="BL137">
            <v>0</v>
          </cell>
        </row>
        <row r="138">
          <cell r="BK138">
            <v>0</v>
          </cell>
          <cell r="BL138">
            <v>0</v>
          </cell>
        </row>
        <row r="139">
          <cell r="BK139">
            <v>0</v>
          </cell>
          <cell r="BL139">
            <v>0</v>
          </cell>
        </row>
        <row r="140">
          <cell r="BK140">
            <v>36000</v>
          </cell>
          <cell r="BL140">
            <v>0</v>
          </cell>
        </row>
        <row r="141">
          <cell r="BK141">
            <v>0</v>
          </cell>
          <cell r="BL141">
            <v>0</v>
          </cell>
        </row>
        <row r="142">
          <cell r="BK142">
            <v>33000</v>
          </cell>
          <cell r="BL142">
            <v>0</v>
          </cell>
        </row>
        <row r="143">
          <cell r="BK143">
            <v>0</v>
          </cell>
          <cell r="BL143">
            <v>0</v>
          </cell>
        </row>
        <row r="144">
          <cell r="BK144">
            <v>0</v>
          </cell>
          <cell r="BL144">
            <v>0</v>
          </cell>
        </row>
        <row r="145">
          <cell r="BK145">
            <v>0</v>
          </cell>
          <cell r="BL145">
            <v>0</v>
          </cell>
        </row>
        <row r="146">
          <cell r="BK146">
            <v>0</v>
          </cell>
          <cell r="BL146">
            <v>0</v>
          </cell>
        </row>
        <row r="147">
          <cell r="BK147">
            <v>0</v>
          </cell>
          <cell r="BL147">
            <v>0</v>
          </cell>
        </row>
        <row r="148">
          <cell r="BK148">
            <v>0</v>
          </cell>
          <cell r="BL148">
            <v>0</v>
          </cell>
        </row>
        <row r="149">
          <cell r="BK149">
            <v>0</v>
          </cell>
          <cell r="BL149">
            <v>0</v>
          </cell>
        </row>
        <row r="150">
          <cell r="BK150">
            <v>0</v>
          </cell>
          <cell r="BL150">
            <v>0</v>
          </cell>
        </row>
        <row r="151">
          <cell r="BK151">
            <v>0</v>
          </cell>
          <cell r="BL151">
            <v>0</v>
          </cell>
        </row>
        <row r="152">
          <cell r="BK152">
            <v>0</v>
          </cell>
          <cell r="BL152">
            <v>0</v>
          </cell>
        </row>
        <row r="153">
          <cell r="BK153">
            <v>0</v>
          </cell>
          <cell r="BL153">
            <v>0</v>
          </cell>
        </row>
        <row r="154">
          <cell r="BK154">
            <v>0</v>
          </cell>
          <cell r="BL154">
            <v>0</v>
          </cell>
        </row>
        <row r="155">
          <cell r="BK155">
            <v>0</v>
          </cell>
          <cell r="BL155">
            <v>0</v>
          </cell>
        </row>
        <row r="156">
          <cell r="BK156">
            <v>0</v>
          </cell>
          <cell r="BL156">
            <v>0</v>
          </cell>
        </row>
        <row r="157">
          <cell r="BK157">
            <v>0</v>
          </cell>
          <cell r="BL157">
            <v>0</v>
          </cell>
        </row>
        <row r="158">
          <cell r="BK158">
            <v>0</v>
          </cell>
          <cell r="BL158">
            <v>0</v>
          </cell>
        </row>
        <row r="159">
          <cell r="BK159">
            <v>0</v>
          </cell>
          <cell r="BL159">
            <v>0</v>
          </cell>
        </row>
        <row r="160">
          <cell r="BK160">
            <v>365636</v>
          </cell>
          <cell r="BL160">
            <v>0</v>
          </cell>
        </row>
        <row r="161">
          <cell r="BK161">
            <v>0</v>
          </cell>
          <cell r="BL161">
            <v>0</v>
          </cell>
        </row>
        <row r="162">
          <cell r="BK162">
            <v>60490</v>
          </cell>
          <cell r="BL162">
            <v>0</v>
          </cell>
        </row>
        <row r="163">
          <cell r="BK163">
            <v>29551</v>
          </cell>
          <cell r="BL163">
            <v>0</v>
          </cell>
        </row>
        <row r="164">
          <cell r="BK164">
            <v>0</v>
          </cell>
          <cell r="BL164">
            <v>0</v>
          </cell>
        </row>
        <row r="165">
          <cell r="BK165">
            <v>0</v>
          </cell>
          <cell r="BL165">
            <v>657061.41999999806</v>
          </cell>
        </row>
        <row r="166">
          <cell r="BK166">
            <v>1274332</v>
          </cell>
          <cell r="BL166">
            <v>0</v>
          </cell>
        </row>
        <row r="167">
          <cell r="BK167">
            <v>0</v>
          </cell>
          <cell r="BL167">
            <v>0</v>
          </cell>
        </row>
        <row r="168">
          <cell r="BK168">
            <v>0</v>
          </cell>
          <cell r="BL168">
            <v>0</v>
          </cell>
        </row>
        <row r="169">
          <cell r="BK169">
            <v>0</v>
          </cell>
          <cell r="BL169">
            <v>0</v>
          </cell>
        </row>
        <row r="170">
          <cell r="BK170">
            <v>0</v>
          </cell>
          <cell r="BL170">
            <v>0</v>
          </cell>
        </row>
        <row r="171">
          <cell r="BK171">
            <v>0</v>
          </cell>
          <cell r="BL171">
            <v>0</v>
          </cell>
        </row>
        <row r="172">
          <cell r="BK172">
            <v>0</v>
          </cell>
          <cell r="BL172">
            <v>0</v>
          </cell>
        </row>
        <row r="173">
          <cell r="BK173">
            <v>1831569.3800000027</v>
          </cell>
          <cell r="BL173">
            <v>0</v>
          </cell>
        </row>
        <row r="174">
          <cell r="BK174">
            <v>0</v>
          </cell>
          <cell r="BL174">
            <v>0</v>
          </cell>
        </row>
        <row r="175">
          <cell r="BK175">
            <v>55313</v>
          </cell>
          <cell r="BL175">
            <v>0</v>
          </cell>
        </row>
        <row r="176">
          <cell r="BK176">
            <v>0</v>
          </cell>
          <cell r="BL176">
            <v>0</v>
          </cell>
        </row>
        <row r="177">
          <cell r="BK177">
            <v>0</v>
          </cell>
          <cell r="BL177">
            <v>0</v>
          </cell>
        </row>
        <row r="178">
          <cell r="BK178">
            <v>0</v>
          </cell>
          <cell r="BL178">
            <v>0</v>
          </cell>
        </row>
        <row r="179">
          <cell r="BK179">
            <v>0</v>
          </cell>
          <cell r="BL179">
            <v>0</v>
          </cell>
        </row>
        <row r="180">
          <cell r="BK180">
            <v>36320</v>
          </cell>
          <cell r="BL180">
            <v>0</v>
          </cell>
        </row>
        <row r="181">
          <cell r="BK181">
            <v>56000</v>
          </cell>
          <cell r="BL181">
            <v>0</v>
          </cell>
        </row>
        <row r="182">
          <cell r="BK182">
            <v>0</v>
          </cell>
          <cell r="BL182">
            <v>0</v>
          </cell>
        </row>
        <row r="183">
          <cell r="BK183">
            <v>0</v>
          </cell>
          <cell r="BL183">
            <v>0</v>
          </cell>
        </row>
        <row r="184">
          <cell r="BK184">
            <v>0</v>
          </cell>
          <cell r="BL184">
            <v>0</v>
          </cell>
        </row>
        <row r="185">
          <cell r="BK185">
            <v>0</v>
          </cell>
          <cell r="BL185">
            <v>0</v>
          </cell>
        </row>
        <row r="186">
          <cell r="BK186">
            <v>0</v>
          </cell>
          <cell r="BL186">
            <v>0</v>
          </cell>
        </row>
        <row r="187">
          <cell r="BK187">
            <v>0</v>
          </cell>
          <cell r="BL187">
            <v>0</v>
          </cell>
        </row>
        <row r="188">
          <cell r="BK188">
            <v>0</v>
          </cell>
          <cell r="BL188">
            <v>106033.92</v>
          </cell>
        </row>
        <row r="189">
          <cell r="BK189">
            <v>47883</v>
          </cell>
          <cell r="BL189">
            <v>0</v>
          </cell>
        </row>
        <row r="190">
          <cell r="BK190">
            <v>0</v>
          </cell>
          <cell r="BL190">
            <v>0</v>
          </cell>
        </row>
        <row r="191">
          <cell r="BK191">
            <v>0</v>
          </cell>
          <cell r="BL191">
            <v>0</v>
          </cell>
        </row>
        <row r="192">
          <cell r="BK192">
            <v>0</v>
          </cell>
          <cell r="BL192">
            <v>0</v>
          </cell>
        </row>
        <row r="193">
          <cell r="BK193">
            <v>0</v>
          </cell>
          <cell r="BL193">
            <v>0</v>
          </cell>
        </row>
        <row r="194">
          <cell r="BK194">
            <v>0</v>
          </cell>
          <cell r="BL194">
            <v>0</v>
          </cell>
        </row>
        <row r="195">
          <cell r="BK195">
            <v>0</v>
          </cell>
          <cell r="BL195">
            <v>0</v>
          </cell>
        </row>
        <row r="196">
          <cell r="BK196">
            <v>0</v>
          </cell>
          <cell r="BL196">
            <v>0</v>
          </cell>
        </row>
        <row r="197">
          <cell r="BK197">
            <v>0</v>
          </cell>
          <cell r="BL197">
            <v>0</v>
          </cell>
        </row>
        <row r="198">
          <cell r="BK198">
            <v>0</v>
          </cell>
          <cell r="BL198">
            <v>624585.28999999911</v>
          </cell>
        </row>
        <row r="199">
          <cell r="BK199">
            <v>0</v>
          </cell>
          <cell r="BL199">
            <v>0</v>
          </cell>
        </row>
        <row r="200">
          <cell r="BK200">
            <v>0</v>
          </cell>
          <cell r="BL200">
            <v>0</v>
          </cell>
        </row>
        <row r="201">
          <cell r="BK201">
            <v>0</v>
          </cell>
          <cell r="BL201">
            <v>0</v>
          </cell>
        </row>
        <row r="202">
          <cell r="BK202">
            <v>0</v>
          </cell>
          <cell r="BL202">
            <v>0</v>
          </cell>
        </row>
        <row r="203">
          <cell r="BK203">
            <v>0</v>
          </cell>
          <cell r="BL203">
            <v>4238.51</v>
          </cell>
        </row>
        <row r="204">
          <cell r="BK204">
            <v>0</v>
          </cell>
          <cell r="BL204">
            <v>0</v>
          </cell>
        </row>
        <row r="205">
          <cell r="BK205">
            <v>0</v>
          </cell>
          <cell r="BL205">
            <v>0</v>
          </cell>
        </row>
        <row r="206">
          <cell r="BK206">
            <v>0</v>
          </cell>
          <cell r="BL206">
            <v>0</v>
          </cell>
        </row>
        <row r="207">
          <cell r="BK207">
            <v>0</v>
          </cell>
          <cell r="BL207">
            <v>0</v>
          </cell>
        </row>
        <row r="208">
          <cell r="BK208">
            <v>0</v>
          </cell>
          <cell r="BL208">
            <v>0</v>
          </cell>
        </row>
        <row r="209">
          <cell r="BK209">
            <v>0</v>
          </cell>
          <cell r="BL209">
            <v>0</v>
          </cell>
        </row>
        <row r="210">
          <cell r="BK210">
            <v>0</v>
          </cell>
          <cell r="BL210">
            <v>0</v>
          </cell>
        </row>
        <row r="211">
          <cell r="BK211">
            <v>0</v>
          </cell>
          <cell r="BL211">
            <v>0</v>
          </cell>
        </row>
        <row r="212">
          <cell r="BK212">
            <v>0</v>
          </cell>
          <cell r="BL212">
            <v>0</v>
          </cell>
        </row>
        <row r="213">
          <cell r="BK213">
            <v>0</v>
          </cell>
          <cell r="BL213">
            <v>0</v>
          </cell>
        </row>
        <row r="214">
          <cell r="BK214">
            <v>0</v>
          </cell>
          <cell r="BL214">
            <v>0</v>
          </cell>
        </row>
        <row r="215">
          <cell r="BK215">
            <v>0</v>
          </cell>
          <cell r="BL215">
            <v>0</v>
          </cell>
        </row>
        <row r="216">
          <cell r="BK216">
            <v>0</v>
          </cell>
          <cell r="BL216">
            <v>0</v>
          </cell>
        </row>
        <row r="217">
          <cell r="BK217">
            <v>0</v>
          </cell>
          <cell r="BL217">
            <v>0</v>
          </cell>
        </row>
        <row r="218">
          <cell r="BK218">
            <v>0</v>
          </cell>
          <cell r="BL218">
            <v>0</v>
          </cell>
        </row>
        <row r="219">
          <cell r="BK219">
            <v>0</v>
          </cell>
          <cell r="BL219">
            <v>0</v>
          </cell>
        </row>
        <row r="220">
          <cell r="BK220">
            <v>0</v>
          </cell>
          <cell r="BL220">
            <v>0</v>
          </cell>
        </row>
        <row r="221">
          <cell r="BK221">
            <v>0</v>
          </cell>
          <cell r="BL221">
            <v>0</v>
          </cell>
        </row>
        <row r="222">
          <cell r="BK222">
            <v>0</v>
          </cell>
          <cell r="BL222">
            <v>0</v>
          </cell>
        </row>
        <row r="223">
          <cell r="BK223">
            <v>0</v>
          </cell>
          <cell r="BL223">
            <v>0</v>
          </cell>
        </row>
        <row r="224">
          <cell r="BK224">
            <v>0</v>
          </cell>
          <cell r="BL224">
            <v>0</v>
          </cell>
        </row>
        <row r="225">
          <cell r="BK225">
            <v>0</v>
          </cell>
          <cell r="BL225">
            <v>0</v>
          </cell>
        </row>
        <row r="226">
          <cell r="BK226">
            <v>0</v>
          </cell>
          <cell r="BL226">
            <v>0</v>
          </cell>
        </row>
        <row r="227">
          <cell r="BK227">
            <v>0</v>
          </cell>
          <cell r="BL227">
            <v>0</v>
          </cell>
        </row>
        <row r="228">
          <cell r="BK228">
            <v>0</v>
          </cell>
          <cell r="BL228">
            <v>0</v>
          </cell>
        </row>
        <row r="229">
          <cell r="BK229">
            <v>0</v>
          </cell>
          <cell r="BL229">
            <v>0</v>
          </cell>
        </row>
        <row r="230">
          <cell r="BK230">
            <v>0</v>
          </cell>
          <cell r="BL230">
            <v>0</v>
          </cell>
        </row>
        <row r="231">
          <cell r="BK231">
            <v>0</v>
          </cell>
          <cell r="BL231">
            <v>0</v>
          </cell>
        </row>
        <row r="232">
          <cell r="BK232">
            <v>0</v>
          </cell>
          <cell r="BL232">
            <v>0</v>
          </cell>
        </row>
        <row r="233">
          <cell r="BK233">
            <v>0</v>
          </cell>
          <cell r="BL233">
            <v>0</v>
          </cell>
        </row>
        <row r="234">
          <cell r="BK234">
            <v>0</v>
          </cell>
          <cell r="BL234">
            <v>0</v>
          </cell>
        </row>
        <row r="235">
          <cell r="BK235">
            <v>0</v>
          </cell>
          <cell r="BL235">
            <v>0</v>
          </cell>
        </row>
        <row r="236">
          <cell r="BK236">
            <v>0</v>
          </cell>
          <cell r="BL236">
            <v>0</v>
          </cell>
        </row>
        <row r="237">
          <cell r="BK237">
            <v>0</v>
          </cell>
          <cell r="BL237">
            <v>0</v>
          </cell>
        </row>
        <row r="238">
          <cell r="BK238">
            <v>0</v>
          </cell>
          <cell r="BL238">
            <v>0</v>
          </cell>
        </row>
        <row r="239">
          <cell r="BK239">
            <v>0</v>
          </cell>
          <cell r="BL239">
            <v>0</v>
          </cell>
        </row>
        <row r="240">
          <cell r="BK240">
            <v>0</v>
          </cell>
          <cell r="BL240">
            <v>0</v>
          </cell>
        </row>
        <row r="241">
          <cell r="BK241">
            <v>0</v>
          </cell>
          <cell r="BL241">
            <v>0</v>
          </cell>
        </row>
        <row r="242">
          <cell r="BK242">
            <v>0</v>
          </cell>
          <cell r="BL242">
            <v>0</v>
          </cell>
        </row>
        <row r="243">
          <cell r="BK243">
            <v>0</v>
          </cell>
          <cell r="BL243">
            <v>51409.72</v>
          </cell>
        </row>
        <row r="244">
          <cell r="BK244">
            <v>0</v>
          </cell>
          <cell r="BL244">
            <v>0</v>
          </cell>
        </row>
        <row r="245">
          <cell r="BK245">
            <v>0</v>
          </cell>
          <cell r="BL245">
            <v>0</v>
          </cell>
        </row>
        <row r="246">
          <cell r="BK246">
            <v>0</v>
          </cell>
          <cell r="BL246">
            <v>0</v>
          </cell>
        </row>
        <row r="247">
          <cell r="BK247">
            <v>0</v>
          </cell>
          <cell r="BL247">
            <v>0</v>
          </cell>
        </row>
        <row r="248">
          <cell r="BK248">
            <v>0</v>
          </cell>
          <cell r="BL248">
            <v>0</v>
          </cell>
        </row>
        <row r="249">
          <cell r="BK249">
            <v>0</v>
          </cell>
          <cell r="BL249">
            <v>0</v>
          </cell>
        </row>
        <row r="250">
          <cell r="BK250">
            <v>0</v>
          </cell>
          <cell r="BL250">
            <v>0</v>
          </cell>
        </row>
        <row r="251">
          <cell r="BK251">
            <v>0</v>
          </cell>
          <cell r="BL251">
            <v>0</v>
          </cell>
        </row>
        <row r="252">
          <cell r="BK252">
            <v>0</v>
          </cell>
          <cell r="BL252">
            <v>0</v>
          </cell>
        </row>
        <row r="253">
          <cell r="BK253">
            <v>0</v>
          </cell>
          <cell r="BL253">
            <v>0</v>
          </cell>
        </row>
        <row r="254">
          <cell r="BK254">
            <v>0</v>
          </cell>
          <cell r="BL254">
            <v>0</v>
          </cell>
        </row>
        <row r="255">
          <cell r="BK255">
            <v>0</v>
          </cell>
          <cell r="BL255">
            <v>0</v>
          </cell>
        </row>
        <row r="256">
          <cell r="BK256">
            <v>0</v>
          </cell>
          <cell r="BL256">
            <v>0</v>
          </cell>
        </row>
        <row r="257">
          <cell r="BK257">
            <v>0</v>
          </cell>
          <cell r="BL257">
            <v>0</v>
          </cell>
        </row>
        <row r="258">
          <cell r="BK258">
            <v>0</v>
          </cell>
          <cell r="BL258">
            <v>0</v>
          </cell>
        </row>
        <row r="259">
          <cell r="BK259">
            <v>0</v>
          </cell>
          <cell r="BL259">
            <v>0</v>
          </cell>
        </row>
        <row r="260">
          <cell r="BK260">
            <v>0</v>
          </cell>
          <cell r="BL260">
            <v>0</v>
          </cell>
        </row>
        <row r="261">
          <cell r="BK261">
            <v>0</v>
          </cell>
          <cell r="BL261">
            <v>0</v>
          </cell>
        </row>
        <row r="262">
          <cell r="BK262">
            <v>0</v>
          </cell>
          <cell r="BL262">
            <v>0</v>
          </cell>
        </row>
        <row r="263">
          <cell r="BK263">
            <v>0</v>
          </cell>
          <cell r="BL263">
            <v>0</v>
          </cell>
        </row>
        <row r="264">
          <cell r="BK264">
            <v>44318</v>
          </cell>
          <cell r="BL264">
            <v>0</v>
          </cell>
        </row>
        <row r="265">
          <cell r="BK265">
            <v>0</v>
          </cell>
          <cell r="BL265">
            <v>0</v>
          </cell>
        </row>
        <row r="266">
          <cell r="BK266">
            <v>0</v>
          </cell>
          <cell r="BL266">
            <v>0</v>
          </cell>
        </row>
        <row r="267">
          <cell r="BK267">
            <v>0</v>
          </cell>
          <cell r="BL267">
            <v>0</v>
          </cell>
        </row>
        <row r="268">
          <cell r="BK268">
            <v>0</v>
          </cell>
          <cell r="BL268">
            <v>0</v>
          </cell>
        </row>
        <row r="269">
          <cell r="BK269">
            <v>0</v>
          </cell>
          <cell r="BL269">
            <v>0</v>
          </cell>
        </row>
        <row r="270">
          <cell r="BK270">
            <v>0</v>
          </cell>
          <cell r="BL270">
            <v>0</v>
          </cell>
        </row>
        <row r="271">
          <cell r="BK271">
            <v>0</v>
          </cell>
          <cell r="BL271">
            <v>0</v>
          </cell>
        </row>
        <row r="272">
          <cell r="BK272">
            <v>0</v>
          </cell>
          <cell r="BL272">
            <v>0</v>
          </cell>
        </row>
        <row r="273">
          <cell r="BK273">
            <v>0</v>
          </cell>
          <cell r="BL273">
            <v>0</v>
          </cell>
        </row>
        <row r="274">
          <cell r="BK274">
            <v>0</v>
          </cell>
          <cell r="BL274">
            <v>0</v>
          </cell>
        </row>
        <row r="275">
          <cell r="BK275">
            <v>700</v>
          </cell>
          <cell r="BL275">
            <v>0</v>
          </cell>
        </row>
        <row r="276">
          <cell r="BK276">
            <v>0</v>
          </cell>
          <cell r="BL276">
            <v>0</v>
          </cell>
        </row>
        <row r="277">
          <cell r="BK277">
            <v>0</v>
          </cell>
          <cell r="BL277">
            <v>0</v>
          </cell>
        </row>
        <row r="278">
          <cell r="BK278">
            <v>0</v>
          </cell>
          <cell r="BL278">
            <v>0</v>
          </cell>
        </row>
        <row r="279">
          <cell r="BK279">
            <v>0</v>
          </cell>
          <cell r="BL279">
            <v>0</v>
          </cell>
        </row>
        <row r="280">
          <cell r="BK280">
            <v>0</v>
          </cell>
          <cell r="BL280">
            <v>0</v>
          </cell>
        </row>
        <row r="281">
          <cell r="BK281">
            <v>0</v>
          </cell>
          <cell r="BL281">
            <v>0</v>
          </cell>
        </row>
        <row r="282">
          <cell r="BK282">
            <v>0</v>
          </cell>
          <cell r="BL282">
            <v>0</v>
          </cell>
        </row>
        <row r="283">
          <cell r="BK283">
            <v>0</v>
          </cell>
          <cell r="BL283">
            <v>0</v>
          </cell>
        </row>
        <row r="284">
          <cell r="BK284">
            <v>0</v>
          </cell>
          <cell r="BL284">
            <v>0</v>
          </cell>
        </row>
        <row r="285">
          <cell r="BK285">
            <v>0</v>
          </cell>
          <cell r="BL285">
            <v>0</v>
          </cell>
        </row>
        <row r="286">
          <cell r="BK286">
            <v>0</v>
          </cell>
          <cell r="BL286">
            <v>0</v>
          </cell>
        </row>
        <row r="287">
          <cell r="BK287">
            <v>0</v>
          </cell>
          <cell r="BL287">
            <v>0</v>
          </cell>
        </row>
        <row r="288">
          <cell r="BK288">
            <v>0</v>
          </cell>
          <cell r="BL288">
            <v>0</v>
          </cell>
        </row>
        <row r="289">
          <cell r="BK289">
            <v>0</v>
          </cell>
          <cell r="BL289">
            <v>0</v>
          </cell>
        </row>
        <row r="290">
          <cell r="BK290">
            <v>0</v>
          </cell>
          <cell r="BL290">
            <v>0</v>
          </cell>
        </row>
        <row r="291">
          <cell r="BK291">
            <v>0</v>
          </cell>
          <cell r="BL291">
            <v>0</v>
          </cell>
        </row>
        <row r="292">
          <cell r="BK292">
            <v>0</v>
          </cell>
          <cell r="BL292">
            <v>0</v>
          </cell>
        </row>
        <row r="293">
          <cell r="BK293">
            <v>0</v>
          </cell>
          <cell r="BL293">
            <v>0</v>
          </cell>
        </row>
        <row r="294">
          <cell r="BK294">
            <v>0</v>
          </cell>
          <cell r="BL294">
            <v>0</v>
          </cell>
        </row>
        <row r="295">
          <cell r="BK295">
            <v>0</v>
          </cell>
          <cell r="BL295">
            <v>0</v>
          </cell>
        </row>
        <row r="296">
          <cell r="BK296">
            <v>0</v>
          </cell>
          <cell r="BL296">
            <v>0</v>
          </cell>
        </row>
        <row r="297">
          <cell r="BK297">
            <v>0</v>
          </cell>
          <cell r="BL297">
            <v>0</v>
          </cell>
        </row>
        <row r="298">
          <cell r="BK298">
            <v>0</v>
          </cell>
          <cell r="BL298">
            <v>0</v>
          </cell>
        </row>
        <row r="299">
          <cell r="BK299">
            <v>0</v>
          </cell>
          <cell r="BL299">
            <v>0</v>
          </cell>
        </row>
        <row r="300">
          <cell r="BK300">
            <v>0</v>
          </cell>
          <cell r="BL300">
            <v>0</v>
          </cell>
        </row>
        <row r="301">
          <cell r="BK301">
            <v>0</v>
          </cell>
          <cell r="BL301">
            <v>0</v>
          </cell>
        </row>
        <row r="302">
          <cell r="BK302">
            <v>0</v>
          </cell>
          <cell r="BL302">
            <v>0</v>
          </cell>
        </row>
        <row r="303">
          <cell r="BK303">
            <v>0</v>
          </cell>
          <cell r="BL303">
            <v>0</v>
          </cell>
        </row>
        <row r="304">
          <cell r="BK304">
            <v>0</v>
          </cell>
          <cell r="BL304">
            <v>0</v>
          </cell>
        </row>
        <row r="305">
          <cell r="BK305">
            <v>0</v>
          </cell>
          <cell r="BL305">
            <v>0</v>
          </cell>
        </row>
        <row r="306">
          <cell r="BK306">
            <v>0</v>
          </cell>
          <cell r="BL306">
            <v>0</v>
          </cell>
        </row>
        <row r="307">
          <cell r="BK307">
            <v>0</v>
          </cell>
          <cell r="BL307">
            <v>0</v>
          </cell>
        </row>
        <row r="308">
          <cell r="BK308">
            <v>0</v>
          </cell>
          <cell r="BL308">
            <v>0</v>
          </cell>
        </row>
        <row r="309">
          <cell r="BK309">
            <v>0</v>
          </cell>
          <cell r="BL309">
            <v>0</v>
          </cell>
        </row>
        <row r="310">
          <cell r="BK310">
            <v>0</v>
          </cell>
          <cell r="BL310">
            <v>0</v>
          </cell>
        </row>
        <row r="311">
          <cell r="BK311">
            <v>0</v>
          </cell>
          <cell r="BL311">
            <v>0</v>
          </cell>
        </row>
        <row r="312">
          <cell r="BK312">
            <v>0</v>
          </cell>
          <cell r="BL312">
            <v>0</v>
          </cell>
        </row>
        <row r="313">
          <cell r="BK313">
            <v>0</v>
          </cell>
          <cell r="BL313">
            <v>0</v>
          </cell>
        </row>
        <row r="314">
          <cell r="BK314">
            <v>0</v>
          </cell>
          <cell r="BL314">
            <v>0</v>
          </cell>
        </row>
        <row r="315">
          <cell r="BK315">
            <v>0</v>
          </cell>
          <cell r="BL315">
            <v>0</v>
          </cell>
        </row>
        <row r="316">
          <cell r="BK316">
            <v>0</v>
          </cell>
          <cell r="BL316">
            <v>0</v>
          </cell>
        </row>
        <row r="317">
          <cell r="BK317">
            <v>0</v>
          </cell>
          <cell r="BL317">
            <v>0</v>
          </cell>
        </row>
        <row r="318">
          <cell r="BK318">
            <v>0</v>
          </cell>
          <cell r="BL318">
            <v>0</v>
          </cell>
        </row>
        <row r="319">
          <cell r="BK319">
            <v>0</v>
          </cell>
          <cell r="BL319">
            <v>0</v>
          </cell>
        </row>
        <row r="320">
          <cell r="BK320">
            <v>0</v>
          </cell>
          <cell r="BL320">
            <v>0</v>
          </cell>
        </row>
        <row r="321">
          <cell r="BK321">
            <v>0</v>
          </cell>
          <cell r="BL321">
            <v>0</v>
          </cell>
        </row>
        <row r="322">
          <cell r="BK322">
            <v>0</v>
          </cell>
          <cell r="BL322">
            <v>0</v>
          </cell>
        </row>
        <row r="323">
          <cell r="BK323">
            <v>0</v>
          </cell>
          <cell r="BL323">
            <v>0</v>
          </cell>
        </row>
        <row r="324">
          <cell r="BK324">
            <v>0</v>
          </cell>
          <cell r="BL324">
            <v>0</v>
          </cell>
        </row>
        <row r="325">
          <cell r="BK325">
            <v>0</v>
          </cell>
          <cell r="BL325">
            <v>0</v>
          </cell>
        </row>
        <row r="326">
          <cell r="BK326">
            <v>506</v>
          </cell>
          <cell r="BL326">
            <v>0</v>
          </cell>
        </row>
        <row r="327">
          <cell r="BK327">
            <v>0</v>
          </cell>
          <cell r="BL327">
            <v>0</v>
          </cell>
        </row>
        <row r="328">
          <cell r="BK328">
            <v>0</v>
          </cell>
          <cell r="BL328">
            <v>0</v>
          </cell>
        </row>
        <row r="329">
          <cell r="BK329">
            <v>0</v>
          </cell>
          <cell r="BL329">
            <v>0</v>
          </cell>
        </row>
        <row r="330">
          <cell r="BK330">
            <v>0</v>
          </cell>
          <cell r="BL330">
            <v>0</v>
          </cell>
        </row>
        <row r="331">
          <cell r="BK331">
            <v>0</v>
          </cell>
          <cell r="BL331">
            <v>0</v>
          </cell>
        </row>
        <row r="332">
          <cell r="BK332">
            <v>0</v>
          </cell>
          <cell r="BL332">
            <v>0</v>
          </cell>
        </row>
        <row r="333">
          <cell r="BK333">
            <v>0</v>
          </cell>
          <cell r="BL333">
            <v>0</v>
          </cell>
        </row>
        <row r="334">
          <cell r="BK334">
            <v>0</v>
          </cell>
          <cell r="BL334">
            <v>0</v>
          </cell>
        </row>
        <row r="335">
          <cell r="BK335">
            <v>0</v>
          </cell>
          <cell r="BL335">
            <v>0</v>
          </cell>
        </row>
        <row r="336">
          <cell r="BK336">
            <v>0</v>
          </cell>
          <cell r="BL336">
            <v>0</v>
          </cell>
        </row>
        <row r="337">
          <cell r="BK337">
            <v>0</v>
          </cell>
          <cell r="BL337">
            <v>0</v>
          </cell>
        </row>
        <row r="338">
          <cell r="BK338">
            <v>0</v>
          </cell>
          <cell r="BL338">
            <v>0</v>
          </cell>
        </row>
        <row r="339">
          <cell r="BK339">
            <v>0</v>
          </cell>
          <cell r="BL339">
            <v>0</v>
          </cell>
        </row>
        <row r="340">
          <cell r="BK340">
            <v>0</v>
          </cell>
          <cell r="BL340">
            <v>0</v>
          </cell>
        </row>
        <row r="341">
          <cell r="BK341">
            <v>0</v>
          </cell>
          <cell r="BL341">
            <v>0</v>
          </cell>
        </row>
        <row r="342">
          <cell r="BK342">
            <v>0</v>
          </cell>
          <cell r="BL342">
            <v>0</v>
          </cell>
        </row>
        <row r="343">
          <cell r="BK343">
            <v>0</v>
          </cell>
          <cell r="BL343">
            <v>0</v>
          </cell>
        </row>
        <row r="344">
          <cell r="BK344">
            <v>0</v>
          </cell>
          <cell r="BL344">
            <v>0</v>
          </cell>
        </row>
        <row r="345">
          <cell r="BK345">
            <v>0</v>
          </cell>
          <cell r="BL345">
            <v>0</v>
          </cell>
        </row>
        <row r="346">
          <cell r="BK346">
            <v>0</v>
          </cell>
          <cell r="BL346">
            <v>0</v>
          </cell>
        </row>
        <row r="347">
          <cell r="BK347">
            <v>0</v>
          </cell>
          <cell r="BL347">
            <v>0</v>
          </cell>
        </row>
        <row r="348">
          <cell r="BK348">
            <v>0</v>
          </cell>
          <cell r="BL348">
            <v>0</v>
          </cell>
        </row>
        <row r="349">
          <cell r="BK349">
            <v>0</v>
          </cell>
          <cell r="BL349">
            <v>0</v>
          </cell>
        </row>
        <row r="350">
          <cell r="BK350">
            <v>0</v>
          </cell>
          <cell r="BL350">
            <v>0</v>
          </cell>
        </row>
        <row r="351">
          <cell r="BK351">
            <v>0</v>
          </cell>
          <cell r="BL351">
            <v>0</v>
          </cell>
        </row>
        <row r="352">
          <cell r="BK352">
            <v>0</v>
          </cell>
          <cell r="BL352">
            <v>0</v>
          </cell>
        </row>
        <row r="353">
          <cell r="BK353">
            <v>0</v>
          </cell>
          <cell r="BL353">
            <v>0</v>
          </cell>
        </row>
        <row r="354">
          <cell r="BK354">
            <v>0</v>
          </cell>
          <cell r="BL354">
            <v>0</v>
          </cell>
        </row>
        <row r="355">
          <cell r="BK355">
            <v>0</v>
          </cell>
          <cell r="BL355">
            <v>0</v>
          </cell>
        </row>
        <row r="356">
          <cell r="BK356">
            <v>452956.69000000006</v>
          </cell>
          <cell r="BL356">
            <v>0</v>
          </cell>
        </row>
        <row r="357">
          <cell r="BK357">
            <v>0</v>
          </cell>
          <cell r="BL357">
            <v>0</v>
          </cell>
        </row>
        <row r="358">
          <cell r="BK358">
            <v>0</v>
          </cell>
          <cell r="BL358">
            <v>0</v>
          </cell>
        </row>
        <row r="359">
          <cell r="BK359">
            <v>0</v>
          </cell>
          <cell r="BL359">
            <v>0</v>
          </cell>
        </row>
        <row r="360">
          <cell r="BK360">
            <v>0</v>
          </cell>
          <cell r="BL360">
            <v>0</v>
          </cell>
        </row>
        <row r="361">
          <cell r="BK361">
            <v>0</v>
          </cell>
          <cell r="BL361">
            <v>0</v>
          </cell>
        </row>
        <row r="362">
          <cell r="BK362">
            <v>0</v>
          </cell>
          <cell r="BL362">
            <v>0</v>
          </cell>
        </row>
        <row r="363">
          <cell r="BK363">
            <v>0</v>
          </cell>
          <cell r="BL363">
            <v>0</v>
          </cell>
        </row>
        <row r="364">
          <cell r="BK364">
            <v>0</v>
          </cell>
          <cell r="BL364">
            <v>0</v>
          </cell>
        </row>
        <row r="365">
          <cell r="BK365">
            <v>0</v>
          </cell>
          <cell r="BL365">
            <v>0</v>
          </cell>
        </row>
        <row r="366">
          <cell r="BK366">
            <v>0</v>
          </cell>
          <cell r="BL366">
            <v>0</v>
          </cell>
        </row>
        <row r="367">
          <cell r="BK367">
            <v>0</v>
          </cell>
          <cell r="BL367">
            <v>0</v>
          </cell>
        </row>
        <row r="368">
          <cell r="BK368">
            <v>0</v>
          </cell>
          <cell r="BL368">
            <v>0</v>
          </cell>
        </row>
        <row r="369">
          <cell r="BK369">
            <v>0</v>
          </cell>
          <cell r="BL369">
            <v>0</v>
          </cell>
        </row>
        <row r="370">
          <cell r="BK370">
            <v>0</v>
          </cell>
          <cell r="BL370">
            <v>0</v>
          </cell>
        </row>
        <row r="371">
          <cell r="BK371">
            <v>0</v>
          </cell>
          <cell r="BL371">
            <v>0</v>
          </cell>
        </row>
        <row r="372">
          <cell r="BK372">
            <v>0</v>
          </cell>
          <cell r="BL372">
            <v>0</v>
          </cell>
        </row>
        <row r="373">
          <cell r="BK373">
            <v>0</v>
          </cell>
          <cell r="BL373">
            <v>0</v>
          </cell>
        </row>
        <row r="374">
          <cell r="BK374">
            <v>0</v>
          </cell>
          <cell r="BL374">
            <v>0</v>
          </cell>
        </row>
        <row r="375">
          <cell r="BK375">
            <v>0</v>
          </cell>
          <cell r="BL375">
            <v>0</v>
          </cell>
        </row>
        <row r="376">
          <cell r="BK376">
            <v>0</v>
          </cell>
          <cell r="BL376">
            <v>0</v>
          </cell>
        </row>
        <row r="377">
          <cell r="BK377">
            <v>0</v>
          </cell>
          <cell r="BL377">
            <v>0</v>
          </cell>
        </row>
        <row r="378">
          <cell r="BK378">
            <v>0</v>
          </cell>
          <cell r="BL378">
            <v>0</v>
          </cell>
        </row>
        <row r="379">
          <cell r="BK379">
            <v>0</v>
          </cell>
          <cell r="BL379">
            <v>0</v>
          </cell>
        </row>
        <row r="380">
          <cell r="BK380">
            <v>0</v>
          </cell>
          <cell r="BL380">
            <v>0</v>
          </cell>
        </row>
        <row r="381">
          <cell r="BK381">
            <v>0</v>
          </cell>
          <cell r="BL381">
            <v>0</v>
          </cell>
        </row>
        <row r="382">
          <cell r="BK382">
            <v>0</v>
          </cell>
          <cell r="BL382">
            <v>0</v>
          </cell>
        </row>
        <row r="383">
          <cell r="BK383">
            <v>0</v>
          </cell>
          <cell r="BL383">
            <v>0</v>
          </cell>
        </row>
        <row r="384">
          <cell r="BK384">
            <v>0</v>
          </cell>
          <cell r="BL384">
            <v>0</v>
          </cell>
        </row>
        <row r="385">
          <cell r="BK385">
            <v>0</v>
          </cell>
          <cell r="BL385">
            <v>0</v>
          </cell>
        </row>
        <row r="386">
          <cell r="BK386">
            <v>0</v>
          </cell>
          <cell r="BL386">
            <v>0</v>
          </cell>
        </row>
        <row r="387">
          <cell r="BK387">
            <v>0</v>
          </cell>
          <cell r="BL387">
            <v>0</v>
          </cell>
        </row>
        <row r="388">
          <cell r="BK388">
            <v>0</v>
          </cell>
          <cell r="BL388">
            <v>0</v>
          </cell>
        </row>
        <row r="389">
          <cell r="BK389">
            <v>0</v>
          </cell>
          <cell r="BL389">
            <v>0</v>
          </cell>
        </row>
        <row r="390">
          <cell r="BK390">
            <v>0</v>
          </cell>
          <cell r="BL390">
            <v>0</v>
          </cell>
        </row>
        <row r="391">
          <cell r="BK391">
            <v>0</v>
          </cell>
          <cell r="BL391">
            <v>0</v>
          </cell>
        </row>
        <row r="392">
          <cell r="BK392">
            <v>0</v>
          </cell>
          <cell r="BL392">
            <v>0</v>
          </cell>
        </row>
        <row r="393">
          <cell r="BK393">
            <v>0</v>
          </cell>
          <cell r="BL393">
            <v>0</v>
          </cell>
        </row>
        <row r="394">
          <cell r="BK394">
            <v>0</v>
          </cell>
          <cell r="BL394">
            <v>0</v>
          </cell>
        </row>
        <row r="395">
          <cell r="BK395">
            <v>0</v>
          </cell>
          <cell r="BL395">
            <v>0</v>
          </cell>
        </row>
        <row r="396">
          <cell r="BK396">
            <v>0</v>
          </cell>
          <cell r="BL396">
            <v>0</v>
          </cell>
        </row>
        <row r="397">
          <cell r="BK397">
            <v>0</v>
          </cell>
          <cell r="BL397">
            <v>0</v>
          </cell>
        </row>
        <row r="398">
          <cell r="BK398">
            <v>0</v>
          </cell>
          <cell r="BL398">
            <v>0</v>
          </cell>
        </row>
        <row r="399">
          <cell r="BK399">
            <v>0</v>
          </cell>
          <cell r="BL399">
            <v>0</v>
          </cell>
        </row>
        <row r="400">
          <cell r="BK400">
            <v>0</v>
          </cell>
          <cell r="BL400">
            <v>0</v>
          </cell>
        </row>
        <row r="401">
          <cell r="BK401">
            <v>0</v>
          </cell>
          <cell r="BL401">
            <v>0</v>
          </cell>
        </row>
        <row r="402">
          <cell r="BK402">
            <v>0</v>
          </cell>
          <cell r="BL402">
            <v>0</v>
          </cell>
        </row>
        <row r="403">
          <cell r="BK403">
            <v>0</v>
          </cell>
          <cell r="BL403">
            <v>0</v>
          </cell>
        </row>
        <row r="404">
          <cell r="BK404">
            <v>0</v>
          </cell>
          <cell r="BL404">
            <v>0</v>
          </cell>
        </row>
        <row r="405">
          <cell r="BK405">
            <v>0</v>
          </cell>
          <cell r="BL405">
            <v>0</v>
          </cell>
        </row>
        <row r="406">
          <cell r="BK406">
            <v>0</v>
          </cell>
          <cell r="BL406">
            <v>0</v>
          </cell>
        </row>
        <row r="407">
          <cell r="BK407">
            <v>0</v>
          </cell>
          <cell r="BL407">
            <v>0</v>
          </cell>
        </row>
        <row r="408">
          <cell r="BK408">
            <v>0</v>
          </cell>
          <cell r="BL408">
            <v>0</v>
          </cell>
        </row>
        <row r="409">
          <cell r="BK409">
            <v>0</v>
          </cell>
          <cell r="BL409">
            <v>0</v>
          </cell>
        </row>
        <row r="410">
          <cell r="BK410">
            <v>0</v>
          </cell>
          <cell r="BL410">
            <v>0</v>
          </cell>
        </row>
        <row r="411">
          <cell r="BK411">
            <v>0</v>
          </cell>
          <cell r="BL411">
            <v>0</v>
          </cell>
        </row>
        <row r="412">
          <cell r="BK412">
            <v>1500</v>
          </cell>
          <cell r="BL412">
            <v>0</v>
          </cell>
        </row>
        <row r="413">
          <cell r="BK413">
            <v>0</v>
          </cell>
          <cell r="BL413">
            <v>0</v>
          </cell>
        </row>
        <row r="414">
          <cell r="BK414">
            <v>2336</v>
          </cell>
          <cell r="BL414">
            <v>0</v>
          </cell>
        </row>
        <row r="415">
          <cell r="BK415">
            <v>0</v>
          </cell>
          <cell r="BL415">
            <v>0</v>
          </cell>
        </row>
        <row r="416">
          <cell r="BK416">
            <v>0</v>
          </cell>
          <cell r="BL416">
            <v>0</v>
          </cell>
        </row>
        <row r="417">
          <cell r="BK417">
            <v>0</v>
          </cell>
          <cell r="BL417">
            <v>0</v>
          </cell>
        </row>
        <row r="418">
          <cell r="BK418">
            <v>0</v>
          </cell>
          <cell r="BL418">
            <v>0</v>
          </cell>
        </row>
        <row r="419">
          <cell r="BK419">
            <v>0</v>
          </cell>
          <cell r="BL419">
            <v>0</v>
          </cell>
        </row>
        <row r="420">
          <cell r="BK420">
            <v>0</v>
          </cell>
          <cell r="BL420">
            <v>0</v>
          </cell>
        </row>
        <row r="421">
          <cell r="BK421">
            <v>0</v>
          </cell>
          <cell r="BL421">
            <v>0</v>
          </cell>
        </row>
        <row r="422">
          <cell r="BK422">
            <v>0</v>
          </cell>
          <cell r="BL422">
            <v>0</v>
          </cell>
        </row>
        <row r="423">
          <cell r="BK423">
            <v>0</v>
          </cell>
          <cell r="BL423">
            <v>0</v>
          </cell>
        </row>
        <row r="424">
          <cell r="BK424">
            <v>0</v>
          </cell>
          <cell r="BL424">
            <v>0</v>
          </cell>
        </row>
        <row r="425">
          <cell r="BK425">
            <v>0</v>
          </cell>
          <cell r="BL425">
            <v>0</v>
          </cell>
        </row>
        <row r="426">
          <cell r="BK426">
            <v>0</v>
          </cell>
          <cell r="BL426">
            <v>0</v>
          </cell>
        </row>
        <row r="427">
          <cell r="BK427">
            <v>380</v>
          </cell>
          <cell r="BL427">
            <v>0</v>
          </cell>
        </row>
        <row r="428">
          <cell r="BK428">
            <v>0</v>
          </cell>
          <cell r="BL428">
            <v>0</v>
          </cell>
        </row>
        <row r="429">
          <cell r="BK429">
            <v>0</v>
          </cell>
          <cell r="BL429">
            <v>0</v>
          </cell>
        </row>
        <row r="430">
          <cell r="BK430">
            <v>17706</v>
          </cell>
          <cell r="BL430">
            <v>0</v>
          </cell>
        </row>
        <row r="431">
          <cell r="BK431">
            <v>62499</v>
          </cell>
          <cell r="BL431">
            <v>0</v>
          </cell>
        </row>
        <row r="432">
          <cell r="BK432">
            <v>729930</v>
          </cell>
          <cell r="BL432">
            <v>0</v>
          </cell>
        </row>
        <row r="433">
          <cell r="BK433">
            <v>0</v>
          </cell>
          <cell r="BL433">
            <v>0</v>
          </cell>
        </row>
        <row r="434">
          <cell r="BK434">
            <v>0</v>
          </cell>
          <cell r="BL434">
            <v>0</v>
          </cell>
        </row>
        <row r="435">
          <cell r="BK435">
            <v>0</v>
          </cell>
          <cell r="BL435">
            <v>0</v>
          </cell>
        </row>
        <row r="436">
          <cell r="BK436">
            <v>0</v>
          </cell>
          <cell r="BL436">
            <v>0</v>
          </cell>
        </row>
        <row r="437">
          <cell r="BK437">
            <v>0</v>
          </cell>
          <cell r="BL437">
            <v>0</v>
          </cell>
        </row>
        <row r="438">
          <cell r="BK438">
            <v>0</v>
          </cell>
          <cell r="BL438">
            <v>0</v>
          </cell>
        </row>
        <row r="439">
          <cell r="BK439">
            <v>72300</v>
          </cell>
          <cell r="BL439">
            <v>0</v>
          </cell>
        </row>
        <row r="440">
          <cell r="BK440">
            <v>0</v>
          </cell>
          <cell r="BL440">
            <v>0</v>
          </cell>
        </row>
        <row r="441">
          <cell r="BK441">
            <v>0</v>
          </cell>
          <cell r="BL441">
            <v>0</v>
          </cell>
        </row>
        <row r="442">
          <cell r="BK442">
            <v>10000</v>
          </cell>
          <cell r="BL442">
            <v>0</v>
          </cell>
        </row>
        <row r="443">
          <cell r="BK443">
            <v>50000</v>
          </cell>
          <cell r="BL443">
            <v>0</v>
          </cell>
        </row>
        <row r="444">
          <cell r="BK444">
            <v>0</v>
          </cell>
          <cell r="BL444">
            <v>0</v>
          </cell>
        </row>
        <row r="445">
          <cell r="BK445">
            <v>47670</v>
          </cell>
          <cell r="BL445">
            <v>0</v>
          </cell>
        </row>
        <row r="446">
          <cell r="BK446">
            <v>28000</v>
          </cell>
          <cell r="BL446">
            <v>0</v>
          </cell>
        </row>
        <row r="447">
          <cell r="BK447">
            <v>0</v>
          </cell>
          <cell r="BL447">
            <v>0</v>
          </cell>
        </row>
        <row r="448">
          <cell r="BK448">
            <v>0</v>
          </cell>
          <cell r="BL448">
            <v>0</v>
          </cell>
        </row>
        <row r="449">
          <cell r="BK449">
            <v>0</v>
          </cell>
          <cell r="BL449">
            <v>0</v>
          </cell>
        </row>
        <row r="450">
          <cell r="BK450">
            <v>0</v>
          </cell>
          <cell r="BL450">
            <v>0</v>
          </cell>
        </row>
        <row r="451">
          <cell r="BK451">
            <v>92163</v>
          </cell>
          <cell r="BL451">
            <v>0</v>
          </cell>
        </row>
        <row r="452">
          <cell r="BK452">
            <v>59</v>
          </cell>
          <cell r="BL452">
            <v>0</v>
          </cell>
        </row>
        <row r="453">
          <cell r="BK453">
            <v>1680</v>
          </cell>
          <cell r="BL453">
            <v>0</v>
          </cell>
        </row>
        <row r="454">
          <cell r="BK454">
            <v>4000</v>
          </cell>
          <cell r="BL454">
            <v>0</v>
          </cell>
        </row>
        <row r="455">
          <cell r="BK455">
            <v>0</v>
          </cell>
          <cell r="BL455">
            <v>0</v>
          </cell>
        </row>
        <row r="456">
          <cell r="BK456">
            <v>0</v>
          </cell>
          <cell r="BL456">
            <v>9765</v>
          </cell>
        </row>
        <row r="457">
          <cell r="BK457">
            <v>9765</v>
          </cell>
          <cell r="BL457">
            <v>0</v>
          </cell>
        </row>
        <row r="458">
          <cell r="BK458">
            <v>0</v>
          </cell>
          <cell r="BL458">
            <v>0</v>
          </cell>
        </row>
        <row r="459">
          <cell r="BK459">
            <v>0</v>
          </cell>
          <cell r="BL459">
            <v>0</v>
          </cell>
        </row>
        <row r="460">
          <cell r="BK460">
            <v>0</v>
          </cell>
          <cell r="BL460">
            <v>0</v>
          </cell>
        </row>
        <row r="461">
          <cell r="BK461">
            <v>0</v>
          </cell>
          <cell r="BL461">
            <v>0</v>
          </cell>
        </row>
        <row r="462">
          <cell r="BK462">
            <v>47000</v>
          </cell>
          <cell r="BL462">
            <v>0</v>
          </cell>
        </row>
        <row r="463">
          <cell r="BK463">
            <v>2955</v>
          </cell>
          <cell r="BL463">
            <v>0</v>
          </cell>
        </row>
        <row r="464">
          <cell r="BK464">
            <v>0</v>
          </cell>
          <cell r="BL464">
            <v>0</v>
          </cell>
        </row>
        <row r="465">
          <cell r="BK465">
            <v>0</v>
          </cell>
          <cell r="BL465">
            <v>0</v>
          </cell>
        </row>
        <row r="466">
          <cell r="BK466">
            <v>0</v>
          </cell>
          <cell r="BL466">
            <v>23451</v>
          </cell>
        </row>
        <row r="467">
          <cell r="BK467">
            <v>475</v>
          </cell>
          <cell r="BL467">
            <v>0</v>
          </cell>
        </row>
        <row r="468">
          <cell r="BK468">
            <v>0</v>
          </cell>
          <cell r="BL468">
            <v>0</v>
          </cell>
        </row>
        <row r="469">
          <cell r="BK469">
            <v>0</v>
          </cell>
          <cell r="BL469">
            <v>8316</v>
          </cell>
        </row>
        <row r="470">
          <cell r="BK470">
            <v>1487724957.0714998</v>
          </cell>
          <cell r="BL470">
            <v>0</v>
          </cell>
        </row>
        <row r="471">
          <cell r="BK471">
            <v>21039379.399999999</v>
          </cell>
          <cell r="BL471">
            <v>0</v>
          </cell>
        </row>
        <row r="472">
          <cell r="BK472">
            <v>10084774.17</v>
          </cell>
          <cell r="BL472">
            <v>0</v>
          </cell>
        </row>
        <row r="473">
          <cell r="BK473">
            <v>8865958</v>
          </cell>
          <cell r="BL473">
            <v>0</v>
          </cell>
        </row>
        <row r="474">
          <cell r="BK474">
            <v>6147224</v>
          </cell>
          <cell r="BL474">
            <v>0</v>
          </cell>
        </row>
        <row r="475">
          <cell r="BK475">
            <v>0</v>
          </cell>
          <cell r="BL475">
            <v>0</v>
          </cell>
        </row>
        <row r="476">
          <cell r="BK476">
            <v>173174</v>
          </cell>
          <cell r="BL476">
            <v>0</v>
          </cell>
        </row>
        <row r="477">
          <cell r="BK477">
            <v>0</v>
          </cell>
          <cell r="BL477">
            <v>0</v>
          </cell>
        </row>
        <row r="478">
          <cell r="BK478">
            <v>0</v>
          </cell>
          <cell r="BL478">
            <v>0</v>
          </cell>
        </row>
        <row r="479">
          <cell r="BK479">
            <v>0</v>
          </cell>
          <cell r="BL479">
            <v>0</v>
          </cell>
        </row>
        <row r="480">
          <cell r="BK480">
            <v>0</v>
          </cell>
          <cell r="BL480">
            <v>0</v>
          </cell>
        </row>
        <row r="481">
          <cell r="BK481">
            <v>0</v>
          </cell>
          <cell r="BL481">
            <v>0</v>
          </cell>
        </row>
        <row r="482">
          <cell r="BK482">
            <v>0</v>
          </cell>
          <cell r="BL482">
            <v>0</v>
          </cell>
        </row>
        <row r="483">
          <cell r="BK483">
            <v>0</v>
          </cell>
          <cell r="BL483">
            <v>0</v>
          </cell>
        </row>
        <row r="484">
          <cell r="BK484">
            <v>0</v>
          </cell>
          <cell r="BL484">
            <v>0</v>
          </cell>
        </row>
        <row r="485">
          <cell r="BK485">
            <v>0</v>
          </cell>
          <cell r="BL485">
            <v>0</v>
          </cell>
        </row>
        <row r="486">
          <cell r="BK486">
            <v>0</v>
          </cell>
          <cell r="BL486">
            <v>0</v>
          </cell>
        </row>
        <row r="487">
          <cell r="BK487">
            <v>0</v>
          </cell>
          <cell r="BL487">
            <v>0</v>
          </cell>
        </row>
        <row r="488">
          <cell r="BK488">
            <v>0</v>
          </cell>
          <cell r="BL488">
            <v>0</v>
          </cell>
        </row>
        <row r="489">
          <cell r="BK489">
            <v>0</v>
          </cell>
          <cell r="BL489">
            <v>0</v>
          </cell>
        </row>
        <row r="490">
          <cell r="BK490">
            <v>0</v>
          </cell>
          <cell r="BL490">
            <v>0</v>
          </cell>
        </row>
        <row r="491">
          <cell r="BK491">
            <v>0</v>
          </cell>
          <cell r="BL491">
            <v>0</v>
          </cell>
        </row>
        <row r="492">
          <cell r="BK492">
            <v>0</v>
          </cell>
          <cell r="BL492">
            <v>0</v>
          </cell>
        </row>
        <row r="493">
          <cell r="BK493">
            <v>0</v>
          </cell>
          <cell r="BL493">
            <v>0</v>
          </cell>
        </row>
        <row r="494">
          <cell r="BK494">
            <v>0</v>
          </cell>
          <cell r="BL494">
            <v>0</v>
          </cell>
        </row>
        <row r="495">
          <cell r="BK495">
            <v>0</v>
          </cell>
          <cell r="BL495">
            <v>0</v>
          </cell>
        </row>
        <row r="496">
          <cell r="BK496">
            <v>0</v>
          </cell>
          <cell r="BL496">
            <v>0</v>
          </cell>
        </row>
        <row r="497">
          <cell r="BK497">
            <v>0</v>
          </cell>
          <cell r="BL497">
            <v>0</v>
          </cell>
        </row>
        <row r="498">
          <cell r="BK498">
            <v>0</v>
          </cell>
          <cell r="BL498">
            <v>0</v>
          </cell>
        </row>
        <row r="499">
          <cell r="BK499">
            <v>0</v>
          </cell>
          <cell r="BL499">
            <v>0</v>
          </cell>
        </row>
        <row r="500">
          <cell r="BK500">
            <v>0</v>
          </cell>
          <cell r="BL500">
            <v>0</v>
          </cell>
        </row>
        <row r="501">
          <cell r="BK501">
            <v>0</v>
          </cell>
          <cell r="BL501">
            <v>0</v>
          </cell>
        </row>
        <row r="502">
          <cell r="BK502">
            <v>0</v>
          </cell>
          <cell r="BL502">
            <v>0</v>
          </cell>
        </row>
        <row r="503">
          <cell r="BK503">
            <v>0</v>
          </cell>
          <cell r="BL503">
            <v>0</v>
          </cell>
        </row>
        <row r="504">
          <cell r="BK504">
            <v>0</v>
          </cell>
          <cell r="BL504">
            <v>0</v>
          </cell>
        </row>
        <row r="505">
          <cell r="BK505">
            <v>0</v>
          </cell>
          <cell r="BL505">
            <v>0</v>
          </cell>
        </row>
        <row r="506">
          <cell r="BK506">
            <v>578792887.02999997</v>
          </cell>
          <cell r="BL506">
            <v>0</v>
          </cell>
        </row>
        <row r="507">
          <cell r="BK507">
            <v>293541279.85000002</v>
          </cell>
          <cell r="BL507">
            <v>0</v>
          </cell>
        </row>
        <row r="508">
          <cell r="BK508">
            <v>36150615.189999998</v>
          </cell>
          <cell r="BL508">
            <v>0</v>
          </cell>
        </row>
        <row r="509">
          <cell r="BK509">
            <v>329428454.31</v>
          </cell>
          <cell r="BL509">
            <v>0</v>
          </cell>
        </row>
        <row r="510">
          <cell r="BK510">
            <v>26775507.579999998</v>
          </cell>
          <cell r="BL510">
            <v>0</v>
          </cell>
        </row>
        <row r="511">
          <cell r="BK511">
            <v>11053070.470000001</v>
          </cell>
          <cell r="BL511">
            <v>0</v>
          </cell>
        </row>
        <row r="512">
          <cell r="BK512">
            <v>0</v>
          </cell>
          <cell r="BL512">
            <v>0</v>
          </cell>
        </row>
        <row r="513">
          <cell r="BK513">
            <v>22005081.18</v>
          </cell>
          <cell r="BL513">
            <v>0</v>
          </cell>
        </row>
        <row r="514">
          <cell r="BK514">
            <v>119658025.31999999</v>
          </cell>
          <cell r="BL514">
            <v>0</v>
          </cell>
        </row>
        <row r="515">
          <cell r="BK515">
            <v>774663.07</v>
          </cell>
          <cell r="BL515">
            <v>0</v>
          </cell>
        </row>
        <row r="516">
          <cell r="BK516">
            <v>141174082.50999999</v>
          </cell>
          <cell r="BL516">
            <v>0</v>
          </cell>
        </row>
        <row r="517">
          <cell r="BK517">
            <v>0</v>
          </cell>
          <cell r="BL517">
            <v>0</v>
          </cell>
        </row>
        <row r="518">
          <cell r="BK518">
            <v>0</v>
          </cell>
          <cell r="BL518">
            <v>0</v>
          </cell>
        </row>
        <row r="519">
          <cell r="BK519">
            <v>9000</v>
          </cell>
          <cell r="BL519">
            <v>0</v>
          </cell>
        </row>
        <row r="520">
          <cell r="BK520">
            <v>25114399.559999999</v>
          </cell>
          <cell r="BL520">
            <v>0</v>
          </cell>
        </row>
        <row r="521">
          <cell r="BK521">
            <v>0</v>
          </cell>
          <cell r="BL521">
            <v>0</v>
          </cell>
        </row>
        <row r="522">
          <cell r="BK522">
            <v>0</v>
          </cell>
          <cell r="BL522">
            <v>0</v>
          </cell>
        </row>
        <row r="523">
          <cell r="BK523">
            <v>0</v>
          </cell>
          <cell r="BL523">
            <v>0</v>
          </cell>
        </row>
        <row r="524">
          <cell r="BK524">
            <v>0</v>
          </cell>
          <cell r="BL524">
            <v>0</v>
          </cell>
        </row>
        <row r="525">
          <cell r="BK525">
            <v>0</v>
          </cell>
          <cell r="BL525">
            <v>0</v>
          </cell>
        </row>
        <row r="526">
          <cell r="BK526">
            <v>0</v>
          </cell>
          <cell r="BL526">
            <v>0</v>
          </cell>
        </row>
        <row r="527">
          <cell r="BK527">
            <v>0</v>
          </cell>
          <cell r="BL527">
            <v>0</v>
          </cell>
        </row>
        <row r="528">
          <cell r="BK528">
            <v>0</v>
          </cell>
          <cell r="BL528">
            <v>0</v>
          </cell>
        </row>
        <row r="529">
          <cell r="BK529">
            <v>9529</v>
          </cell>
          <cell r="BL529">
            <v>0</v>
          </cell>
        </row>
        <row r="530">
          <cell r="BK530">
            <v>0</v>
          </cell>
          <cell r="BL530">
            <v>0</v>
          </cell>
        </row>
        <row r="531">
          <cell r="BK531">
            <v>0</v>
          </cell>
          <cell r="BL531">
            <v>0</v>
          </cell>
        </row>
        <row r="532">
          <cell r="BK532">
            <v>0</v>
          </cell>
          <cell r="BL532">
            <v>537279539.5</v>
          </cell>
        </row>
        <row r="533">
          <cell r="BK533">
            <v>0</v>
          </cell>
          <cell r="BL533">
            <v>327355310.42000002</v>
          </cell>
        </row>
        <row r="534">
          <cell r="BK534">
            <v>0</v>
          </cell>
          <cell r="BL534">
            <v>21473254.710000001</v>
          </cell>
        </row>
        <row r="535">
          <cell r="BK535">
            <v>0</v>
          </cell>
          <cell r="BL535">
            <v>410564988.82999998</v>
          </cell>
        </row>
        <row r="536">
          <cell r="BK536">
            <v>0</v>
          </cell>
          <cell r="BL536">
            <v>31626447.510000002</v>
          </cell>
        </row>
        <row r="537">
          <cell r="BK537">
            <v>0</v>
          </cell>
          <cell r="BL537">
            <v>9975404.1500000004</v>
          </cell>
        </row>
        <row r="538">
          <cell r="BK538">
            <v>0</v>
          </cell>
          <cell r="BL538">
            <v>0</v>
          </cell>
        </row>
        <row r="539">
          <cell r="BK539">
            <v>0</v>
          </cell>
          <cell r="BL539">
            <v>21261665.050000001</v>
          </cell>
        </row>
        <row r="540">
          <cell r="BK540">
            <v>0</v>
          </cell>
          <cell r="BL540">
            <v>57046568.380000003</v>
          </cell>
        </row>
        <row r="541">
          <cell r="BK541">
            <v>0</v>
          </cell>
          <cell r="BL541">
            <v>949750.29</v>
          </cell>
        </row>
        <row r="542">
          <cell r="BK542">
            <v>0</v>
          </cell>
          <cell r="BL542">
            <v>131849955.03</v>
          </cell>
        </row>
        <row r="543">
          <cell r="BK543">
            <v>0</v>
          </cell>
          <cell r="BL543">
            <v>0</v>
          </cell>
        </row>
        <row r="544">
          <cell r="BK544">
            <v>0</v>
          </cell>
          <cell r="BL544">
            <v>0</v>
          </cell>
        </row>
        <row r="545">
          <cell r="BK545">
            <v>0</v>
          </cell>
          <cell r="BL545">
            <v>1716.12</v>
          </cell>
        </row>
        <row r="546">
          <cell r="BK546">
            <v>0</v>
          </cell>
          <cell r="BL546">
            <v>23702404.260000002</v>
          </cell>
        </row>
        <row r="547">
          <cell r="BK547">
            <v>0</v>
          </cell>
          <cell r="BL547">
            <v>17716.97</v>
          </cell>
        </row>
        <row r="548">
          <cell r="BK548">
            <v>0</v>
          </cell>
          <cell r="BL548">
            <v>185373.2</v>
          </cell>
        </row>
        <row r="549">
          <cell r="BK549">
            <v>0</v>
          </cell>
          <cell r="BL549">
            <v>0</v>
          </cell>
        </row>
        <row r="550">
          <cell r="BK550">
            <v>0</v>
          </cell>
          <cell r="BL550">
            <v>0</v>
          </cell>
        </row>
        <row r="551">
          <cell r="BK551">
            <v>0</v>
          </cell>
          <cell r="BL551">
            <v>0</v>
          </cell>
        </row>
        <row r="552">
          <cell r="BK552">
            <v>0</v>
          </cell>
          <cell r="BL552">
            <v>0</v>
          </cell>
        </row>
        <row r="553">
          <cell r="BK553">
            <v>0</v>
          </cell>
          <cell r="BL553">
            <v>0</v>
          </cell>
        </row>
        <row r="554">
          <cell r="BK554">
            <v>0</v>
          </cell>
          <cell r="BL554">
            <v>0</v>
          </cell>
        </row>
        <row r="555">
          <cell r="BK555">
            <v>0</v>
          </cell>
          <cell r="BL555">
            <v>9579.3700000000008</v>
          </cell>
        </row>
        <row r="556">
          <cell r="BK556">
            <v>0</v>
          </cell>
          <cell r="BL556">
            <v>0</v>
          </cell>
        </row>
        <row r="557">
          <cell r="BK557">
            <v>0</v>
          </cell>
          <cell r="BL557">
            <v>0</v>
          </cell>
        </row>
        <row r="558">
          <cell r="BK558">
            <v>0</v>
          </cell>
          <cell r="BL558">
            <v>0</v>
          </cell>
        </row>
        <row r="559">
          <cell r="BK559">
            <v>0</v>
          </cell>
          <cell r="BL559">
            <v>0</v>
          </cell>
        </row>
        <row r="560">
          <cell r="BK560">
            <v>0</v>
          </cell>
          <cell r="BL560">
            <v>0</v>
          </cell>
        </row>
        <row r="561">
          <cell r="BK561">
            <v>0</v>
          </cell>
          <cell r="BL561">
            <v>0</v>
          </cell>
        </row>
        <row r="562">
          <cell r="BK562">
            <v>0</v>
          </cell>
          <cell r="BL562">
            <v>0</v>
          </cell>
        </row>
        <row r="563">
          <cell r="BK563">
            <v>0</v>
          </cell>
          <cell r="BL563">
            <v>0</v>
          </cell>
        </row>
        <row r="564">
          <cell r="BK564">
            <v>0</v>
          </cell>
          <cell r="BL564">
            <v>0</v>
          </cell>
        </row>
        <row r="565">
          <cell r="BK565">
            <v>0</v>
          </cell>
          <cell r="BL565">
            <v>0</v>
          </cell>
        </row>
        <row r="566">
          <cell r="BK566">
            <v>0</v>
          </cell>
          <cell r="BL566">
            <v>0</v>
          </cell>
        </row>
        <row r="567">
          <cell r="BK567">
            <v>0</v>
          </cell>
          <cell r="BL567">
            <v>0</v>
          </cell>
        </row>
        <row r="568">
          <cell r="BK568">
            <v>0</v>
          </cell>
          <cell r="BL568">
            <v>0</v>
          </cell>
        </row>
        <row r="569">
          <cell r="BK569">
            <v>0</v>
          </cell>
          <cell r="BL569">
            <v>0</v>
          </cell>
        </row>
        <row r="570">
          <cell r="BK570">
            <v>0</v>
          </cell>
          <cell r="BL570">
            <v>0</v>
          </cell>
        </row>
        <row r="571">
          <cell r="BK571">
            <v>0</v>
          </cell>
          <cell r="BL571">
            <v>0</v>
          </cell>
        </row>
        <row r="572">
          <cell r="BK572">
            <v>0</v>
          </cell>
          <cell r="BL572">
            <v>0</v>
          </cell>
        </row>
        <row r="573">
          <cell r="BK573">
            <v>0</v>
          </cell>
          <cell r="BL573">
            <v>0</v>
          </cell>
        </row>
        <row r="574">
          <cell r="BK574">
            <v>0</v>
          </cell>
          <cell r="BL574">
            <v>0</v>
          </cell>
        </row>
        <row r="575">
          <cell r="BK575">
            <v>0</v>
          </cell>
          <cell r="BL575">
            <v>0</v>
          </cell>
        </row>
        <row r="576">
          <cell r="BK576">
            <v>0</v>
          </cell>
          <cell r="BL576">
            <v>0</v>
          </cell>
        </row>
        <row r="577">
          <cell r="BK577">
            <v>0</v>
          </cell>
          <cell r="BL577">
            <v>0</v>
          </cell>
        </row>
        <row r="578">
          <cell r="BK578">
            <v>0</v>
          </cell>
          <cell r="BL578">
            <v>0</v>
          </cell>
        </row>
        <row r="579">
          <cell r="BK579">
            <v>0</v>
          </cell>
          <cell r="BL579">
            <v>0</v>
          </cell>
        </row>
        <row r="580">
          <cell r="BK580">
            <v>0</v>
          </cell>
          <cell r="BL580">
            <v>0</v>
          </cell>
        </row>
        <row r="581">
          <cell r="BK581">
            <v>0</v>
          </cell>
          <cell r="BL581">
            <v>0</v>
          </cell>
        </row>
        <row r="582">
          <cell r="BK582">
            <v>0</v>
          </cell>
          <cell r="BL582">
            <v>0</v>
          </cell>
        </row>
        <row r="583">
          <cell r="BK583">
            <v>0</v>
          </cell>
          <cell r="BL583">
            <v>0</v>
          </cell>
        </row>
        <row r="584">
          <cell r="BK584">
            <v>0</v>
          </cell>
          <cell r="BL584">
            <v>0</v>
          </cell>
        </row>
        <row r="585">
          <cell r="BK585">
            <v>0</v>
          </cell>
          <cell r="BL585">
            <v>0</v>
          </cell>
        </row>
        <row r="586">
          <cell r="BK586">
            <v>0</v>
          </cell>
          <cell r="BL586">
            <v>0</v>
          </cell>
        </row>
        <row r="587">
          <cell r="BK587">
            <v>0</v>
          </cell>
          <cell r="BL587">
            <v>0</v>
          </cell>
        </row>
        <row r="588">
          <cell r="BK588">
            <v>0</v>
          </cell>
          <cell r="BL588">
            <v>0</v>
          </cell>
        </row>
        <row r="589">
          <cell r="BK589">
            <v>1545104.7</v>
          </cell>
          <cell r="BL589">
            <v>0</v>
          </cell>
        </row>
        <row r="590">
          <cell r="BK590">
            <v>0</v>
          </cell>
          <cell r="BL590">
            <v>0</v>
          </cell>
        </row>
        <row r="591">
          <cell r="BK591">
            <v>0</v>
          </cell>
          <cell r="BL591">
            <v>0</v>
          </cell>
        </row>
        <row r="592">
          <cell r="BK592">
            <v>0</v>
          </cell>
          <cell r="BL592">
            <v>311765.82</v>
          </cell>
        </row>
        <row r="593">
          <cell r="BK593">
            <v>0</v>
          </cell>
          <cell r="BL593">
            <v>0</v>
          </cell>
        </row>
        <row r="594">
          <cell r="BK594">
            <v>0</v>
          </cell>
          <cell r="BL594">
            <v>0</v>
          </cell>
        </row>
        <row r="595">
          <cell r="BK595">
            <v>0</v>
          </cell>
          <cell r="BL595">
            <v>0</v>
          </cell>
        </row>
        <row r="596">
          <cell r="BK596">
            <v>5725</v>
          </cell>
          <cell r="BL596">
            <v>0</v>
          </cell>
        </row>
        <row r="597">
          <cell r="BK597">
            <v>0</v>
          </cell>
          <cell r="BL597">
            <v>2087853.72</v>
          </cell>
        </row>
        <row r="598">
          <cell r="BK598">
            <v>0</v>
          </cell>
          <cell r="BL598">
            <v>0</v>
          </cell>
        </row>
        <row r="599">
          <cell r="BK599">
            <v>0</v>
          </cell>
          <cell r="BL599">
            <v>3592055.02</v>
          </cell>
        </row>
        <row r="600">
          <cell r="BK600">
            <v>0</v>
          </cell>
          <cell r="BL600">
            <v>0</v>
          </cell>
        </row>
        <row r="601">
          <cell r="BK601">
            <v>0</v>
          </cell>
          <cell r="BL601">
            <v>0</v>
          </cell>
        </row>
        <row r="602">
          <cell r="BK602">
            <v>0</v>
          </cell>
          <cell r="BL602">
            <v>0</v>
          </cell>
        </row>
        <row r="603">
          <cell r="BK603">
            <v>0</v>
          </cell>
          <cell r="BL603">
            <v>0</v>
          </cell>
        </row>
        <row r="604">
          <cell r="BK604">
            <v>0</v>
          </cell>
          <cell r="BL604">
            <v>0</v>
          </cell>
        </row>
        <row r="605">
          <cell r="BK605">
            <v>0</v>
          </cell>
          <cell r="BL605">
            <v>0</v>
          </cell>
        </row>
        <row r="606">
          <cell r="BK606">
            <v>0</v>
          </cell>
          <cell r="BL606">
            <v>0</v>
          </cell>
        </row>
        <row r="607">
          <cell r="BK607">
            <v>0</v>
          </cell>
          <cell r="BL607">
            <v>0</v>
          </cell>
        </row>
        <row r="608">
          <cell r="BK608">
            <v>0</v>
          </cell>
          <cell r="BL608">
            <v>0</v>
          </cell>
        </row>
        <row r="609">
          <cell r="BK609">
            <v>0</v>
          </cell>
          <cell r="BL609">
            <v>0</v>
          </cell>
        </row>
        <row r="610">
          <cell r="BK610">
            <v>0</v>
          </cell>
          <cell r="BL610">
            <v>0</v>
          </cell>
        </row>
        <row r="611">
          <cell r="BK611">
            <v>0</v>
          </cell>
          <cell r="BL611">
            <v>0</v>
          </cell>
        </row>
        <row r="612">
          <cell r="BK612">
            <v>0</v>
          </cell>
          <cell r="BL612">
            <v>0</v>
          </cell>
        </row>
        <row r="613">
          <cell r="BK613">
            <v>0</v>
          </cell>
          <cell r="BL613">
            <v>0</v>
          </cell>
        </row>
        <row r="614">
          <cell r="BK614">
            <v>100685134.27849999</v>
          </cell>
          <cell r="BL614">
            <v>0</v>
          </cell>
        </row>
        <row r="615">
          <cell r="BK615">
            <v>0</v>
          </cell>
          <cell r="BL615">
            <v>0</v>
          </cell>
        </row>
        <row r="616">
          <cell r="BK616">
            <v>4954714.4700000025</v>
          </cell>
          <cell r="BL616">
            <v>0</v>
          </cell>
        </row>
        <row r="617">
          <cell r="BK617">
            <v>0</v>
          </cell>
          <cell r="BL617">
            <v>0</v>
          </cell>
        </row>
        <row r="618">
          <cell r="BK618">
            <v>0</v>
          </cell>
          <cell r="BL618">
            <v>0</v>
          </cell>
        </row>
        <row r="619">
          <cell r="BK619">
            <v>0</v>
          </cell>
          <cell r="BL619">
            <v>0</v>
          </cell>
        </row>
        <row r="620">
          <cell r="BK620">
            <v>0</v>
          </cell>
          <cell r="BL620">
            <v>0</v>
          </cell>
        </row>
        <row r="621">
          <cell r="BK621">
            <v>0</v>
          </cell>
          <cell r="BL621">
            <v>0</v>
          </cell>
        </row>
        <row r="622">
          <cell r="BK622">
            <v>0</v>
          </cell>
          <cell r="BL622">
            <v>0</v>
          </cell>
        </row>
        <row r="623">
          <cell r="BK623">
            <v>0</v>
          </cell>
          <cell r="BL623">
            <v>0</v>
          </cell>
        </row>
        <row r="624">
          <cell r="BK624">
            <v>0</v>
          </cell>
          <cell r="BL624">
            <v>0</v>
          </cell>
        </row>
        <row r="625">
          <cell r="BK625">
            <v>0</v>
          </cell>
          <cell r="BL625">
            <v>21036077.57</v>
          </cell>
        </row>
        <row r="626">
          <cell r="BK626">
            <v>7106158.8700000001</v>
          </cell>
          <cell r="BL626">
            <v>0</v>
          </cell>
        </row>
        <row r="627">
          <cell r="BK627">
            <v>0</v>
          </cell>
          <cell r="BL627">
            <v>0</v>
          </cell>
        </row>
        <row r="628">
          <cell r="BK628">
            <v>0</v>
          </cell>
          <cell r="BL628">
            <v>0</v>
          </cell>
        </row>
        <row r="629">
          <cell r="BK629">
            <v>0</v>
          </cell>
          <cell r="BL629">
            <v>0</v>
          </cell>
        </row>
        <row r="630">
          <cell r="BK630">
            <v>0</v>
          </cell>
          <cell r="BL630">
            <v>0</v>
          </cell>
        </row>
        <row r="631">
          <cell r="BK631">
            <v>0</v>
          </cell>
          <cell r="BL631">
            <v>0</v>
          </cell>
        </row>
        <row r="632">
          <cell r="BK632">
            <v>0</v>
          </cell>
          <cell r="BL632">
            <v>0</v>
          </cell>
        </row>
        <row r="633">
          <cell r="BK633">
            <v>0</v>
          </cell>
          <cell r="BL633">
            <v>0</v>
          </cell>
        </row>
        <row r="634">
          <cell r="BK634">
            <v>0</v>
          </cell>
          <cell r="BL634">
            <v>0</v>
          </cell>
        </row>
        <row r="635">
          <cell r="BK635">
            <v>0</v>
          </cell>
          <cell r="BL635">
            <v>0</v>
          </cell>
        </row>
        <row r="636">
          <cell r="BK636">
            <v>313275243.69000149</v>
          </cell>
          <cell r="BL636">
            <v>0</v>
          </cell>
        </row>
        <row r="637">
          <cell r="BK637">
            <v>0</v>
          </cell>
          <cell r="BL637">
            <v>104544617.99000025</v>
          </cell>
        </row>
        <row r="638">
          <cell r="BK638">
            <v>3986990.8600000143</v>
          </cell>
          <cell r="BL638">
            <v>0</v>
          </cell>
        </row>
        <row r="639">
          <cell r="BK639">
            <v>0</v>
          </cell>
          <cell r="BL639">
            <v>9913083.0400000215</v>
          </cell>
        </row>
        <row r="640">
          <cell r="BK640">
            <v>2347987.0699996948</v>
          </cell>
          <cell r="BL640">
            <v>0</v>
          </cell>
        </row>
        <row r="641">
          <cell r="BK641">
            <v>0</v>
          </cell>
          <cell r="BL641">
            <v>0</v>
          </cell>
        </row>
        <row r="642">
          <cell r="BK642">
            <v>4888446.4099999666</v>
          </cell>
          <cell r="BL642">
            <v>0</v>
          </cell>
        </row>
        <row r="643">
          <cell r="BK643">
            <v>0</v>
          </cell>
          <cell r="BL643">
            <v>33727205.479999989</v>
          </cell>
        </row>
        <row r="644">
          <cell r="BK644">
            <v>0</v>
          </cell>
          <cell r="BL644">
            <v>2682773.1299999952</v>
          </cell>
        </row>
        <row r="645">
          <cell r="BK645">
            <v>9492429.1699999571</v>
          </cell>
          <cell r="BL645">
            <v>0</v>
          </cell>
        </row>
        <row r="646">
          <cell r="BK646">
            <v>0</v>
          </cell>
          <cell r="BL646">
            <v>71046097.019999981</v>
          </cell>
        </row>
        <row r="647">
          <cell r="BK647">
            <v>0</v>
          </cell>
          <cell r="BL647">
            <v>0</v>
          </cell>
        </row>
        <row r="648">
          <cell r="BK648">
            <v>12730609.400000006</v>
          </cell>
          <cell r="BL648">
            <v>0</v>
          </cell>
        </row>
        <row r="649">
          <cell r="BK649">
            <v>0</v>
          </cell>
          <cell r="BL649">
            <v>88586</v>
          </cell>
        </row>
        <row r="650">
          <cell r="BK650">
            <v>4701846.2699999213</v>
          </cell>
          <cell r="BL650">
            <v>0</v>
          </cell>
        </row>
        <row r="651">
          <cell r="BK651">
            <v>1533317.6500000022</v>
          </cell>
          <cell r="BL651">
            <v>0</v>
          </cell>
        </row>
        <row r="652">
          <cell r="BK652">
            <v>932297.20000000019</v>
          </cell>
          <cell r="BL652">
            <v>0</v>
          </cell>
        </row>
        <row r="653">
          <cell r="BK653">
            <v>0</v>
          </cell>
          <cell r="BL653">
            <v>0</v>
          </cell>
        </row>
        <row r="654">
          <cell r="BK654">
            <v>0</v>
          </cell>
          <cell r="BL654">
            <v>0</v>
          </cell>
        </row>
        <row r="655">
          <cell r="BK655">
            <v>18624974.949999988</v>
          </cell>
          <cell r="BL655">
            <v>0</v>
          </cell>
        </row>
        <row r="656">
          <cell r="BK656">
            <v>3249479.3999999911</v>
          </cell>
          <cell r="BL656">
            <v>0</v>
          </cell>
        </row>
        <row r="657">
          <cell r="BK657">
            <v>643393.73999999929</v>
          </cell>
          <cell r="BL657">
            <v>0</v>
          </cell>
        </row>
        <row r="658">
          <cell r="BK658">
            <v>808241.67000000179</v>
          </cell>
          <cell r="BL658">
            <v>0</v>
          </cell>
        </row>
        <row r="659">
          <cell r="BK659">
            <v>3315769.2899999917</v>
          </cell>
          <cell r="BL659">
            <v>0</v>
          </cell>
        </row>
        <row r="660">
          <cell r="BK660">
            <v>3000</v>
          </cell>
          <cell r="BL660">
            <v>0</v>
          </cell>
        </row>
        <row r="661">
          <cell r="BK661">
            <v>0</v>
          </cell>
          <cell r="BL661">
            <v>275951.32999999821</v>
          </cell>
        </row>
        <row r="662">
          <cell r="BK662">
            <v>0</v>
          </cell>
          <cell r="BL662">
            <v>788105.6500000013</v>
          </cell>
        </row>
        <row r="663">
          <cell r="BK663">
            <v>0</v>
          </cell>
          <cell r="BL663">
            <v>0</v>
          </cell>
        </row>
        <row r="664">
          <cell r="BK664">
            <v>1698826.5000000019</v>
          </cell>
          <cell r="BL664">
            <v>0</v>
          </cell>
        </row>
        <row r="665">
          <cell r="BK665">
            <v>362658.50000000006</v>
          </cell>
          <cell r="BL665">
            <v>0</v>
          </cell>
        </row>
        <row r="666">
          <cell r="BK666">
            <v>0</v>
          </cell>
          <cell r="BL666">
            <v>0</v>
          </cell>
        </row>
        <row r="667">
          <cell r="BK667">
            <v>114144.21999999974</v>
          </cell>
          <cell r="BL667">
            <v>0</v>
          </cell>
        </row>
        <row r="668">
          <cell r="BK668">
            <v>0</v>
          </cell>
          <cell r="BL668">
            <v>0</v>
          </cell>
        </row>
        <row r="669">
          <cell r="BK669">
            <v>501926.08999999985</v>
          </cell>
          <cell r="BL669">
            <v>0</v>
          </cell>
        </row>
        <row r="670">
          <cell r="BK670">
            <v>0</v>
          </cell>
          <cell r="BL670">
            <v>31641.099999999991</v>
          </cell>
        </row>
        <row r="671">
          <cell r="BK671">
            <v>8284.7800000000061</v>
          </cell>
          <cell r="BL671">
            <v>0</v>
          </cell>
        </row>
        <row r="672">
          <cell r="BK672">
            <v>0</v>
          </cell>
          <cell r="BL672">
            <v>0</v>
          </cell>
        </row>
        <row r="673">
          <cell r="BK673">
            <v>0</v>
          </cell>
          <cell r="BL673">
            <v>0</v>
          </cell>
        </row>
        <row r="674">
          <cell r="BK674">
            <v>0</v>
          </cell>
          <cell r="BL674">
            <v>2197594946.4299998</v>
          </cell>
        </row>
        <row r="675">
          <cell r="BK675">
            <v>0</v>
          </cell>
          <cell r="BL675">
            <v>940297212.40999985</v>
          </cell>
        </row>
        <row r="676">
          <cell r="BK676">
            <v>0</v>
          </cell>
          <cell r="BL676">
            <v>76122791.819999993</v>
          </cell>
        </row>
        <row r="677">
          <cell r="BK677">
            <v>0</v>
          </cell>
          <cell r="BL677">
            <v>289840558.94999999</v>
          </cell>
        </row>
        <row r="678">
          <cell r="BK678">
            <v>0</v>
          </cell>
          <cell r="BL678">
            <v>1264657115.3800001</v>
          </cell>
        </row>
        <row r="679">
          <cell r="BK679">
            <v>0</v>
          </cell>
          <cell r="BL679">
            <v>0</v>
          </cell>
        </row>
        <row r="680">
          <cell r="BK680">
            <v>0</v>
          </cell>
          <cell r="BL680">
            <v>592548346.74000001</v>
          </cell>
        </row>
        <row r="681">
          <cell r="BK681">
            <v>0</v>
          </cell>
          <cell r="BL681">
            <v>70379472.280000001</v>
          </cell>
        </row>
        <row r="682">
          <cell r="BK682">
            <v>0</v>
          </cell>
          <cell r="BL682">
            <v>973800341.14999998</v>
          </cell>
        </row>
        <row r="683">
          <cell r="BK683">
            <v>0</v>
          </cell>
          <cell r="BL683">
            <v>15830785.149999999</v>
          </cell>
        </row>
        <row r="684">
          <cell r="BK684">
            <v>0</v>
          </cell>
          <cell r="BL684">
            <v>203653287.59</v>
          </cell>
        </row>
        <row r="685">
          <cell r="BK685">
            <v>0</v>
          </cell>
          <cell r="BL685">
            <v>0</v>
          </cell>
        </row>
        <row r="686">
          <cell r="BK686">
            <v>0</v>
          </cell>
          <cell r="BL686">
            <v>174141480.95000002</v>
          </cell>
        </row>
        <row r="687">
          <cell r="BK687">
            <v>0</v>
          </cell>
          <cell r="BL687">
            <v>0</v>
          </cell>
        </row>
        <row r="688">
          <cell r="BK688">
            <v>0</v>
          </cell>
          <cell r="BL688">
            <v>164304517.71000004</v>
          </cell>
        </row>
        <row r="689">
          <cell r="BK689">
            <v>0</v>
          </cell>
          <cell r="BL689">
            <v>4894497.26</v>
          </cell>
        </row>
        <row r="690">
          <cell r="BK690">
            <v>0</v>
          </cell>
          <cell r="BL690">
            <v>1813153.73</v>
          </cell>
        </row>
        <row r="691">
          <cell r="BK691">
            <v>0</v>
          </cell>
          <cell r="BL691">
            <v>0</v>
          </cell>
        </row>
        <row r="692">
          <cell r="BK692">
            <v>0</v>
          </cell>
          <cell r="BL692">
            <v>0</v>
          </cell>
        </row>
        <row r="693">
          <cell r="BK693">
            <v>0</v>
          </cell>
          <cell r="BL693">
            <v>71453246.159999996</v>
          </cell>
        </row>
        <row r="694">
          <cell r="BK694">
            <v>0</v>
          </cell>
          <cell r="BL694">
            <v>31863163.199999996</v>
          </cell>
        </row>
        <row r="695">
          <cell r="BK695">
            <v>0</v>
          </cell>
          <cell r="BL695">
            <v>2642117.9599999995</v>
          </cell>
        </row>
        <row r="696">
          <cell r="BK696">
            <v>0</v>
          </cell>
          <cell r="BL696">
            <v>13478691.15</v>
          </cell>
        </row>
        <row r="697">
          <cell r="BK697">
            <v>0</v>
          </cell>
          <cell r="BL697">
            <v>76694000.039999992</v>
          </cell>
        </row>
        <row r="698">
          <cell r="BK698">
            <v>0</v>
          </cell>
          <cell r="BL698">
            <v>0</v>
          </cell>
        </row>
        <row r="699">
          <cell r="BK699">
            <v>0</v>
          </cell>
          <cell r="BL699">
            <v>47582034.109999999</v>
          </cell>
        </row>
        <row r="700">
          <cell r="BK700">
            <v>0</v>
          </cell>
          <cell r="BL700">
            <v>2566760.3499999996</v>
          </cell>
        </row>
        <row r="701">
          <cell r="BK701">
            <v>0</v>
          </cell>
          <cell r="BL701">
            <v>0</v>
          </cell>
        </row>
        <row r="702">
          <cell r="BK702">
            <v>0</v>
          </cell>
          <cell r="BL702">
            <v>274690.25000000006</v>
          </cell>
        </row>
        <row r="703">
          <cell r="BK703">
            <v>0</v>
          </cell>
          <cell r="BL703">
            <v>10027.11</v>
          </cell>
        </row>
        <row r="704">
          <cell r="BK704">
            <v>0</v>
          </cell>
          <cell r="BL704">
            <v>0</v>
          </cell>
        </row>
        <row r="705">
          <cell r="BK705">
            <v>0</v>
          </cell>
          <cell r="BL705">
            <v>7063536.6500000004</v>
          </cell>
        </row>
        <row r="706">
          <cell r="BK706">
            <v>0</v>
          </cell>
          <cell r="BL706">
            <v>0</v>
          </cell>
        </row>
        <row r="707">
          <cell r="BK707">
            <v>0</v>
          </cell>
          <cell r="BL707">
            <v>4528926.91</v>
          </cell>
        </row>
        <row r="708">
          <cell r="BK708">
            <v>0</v>
          </cell>
          <cell r="BL708">
            <v>105807.90000000002</v>
          </cell>
        </row>
        <row r="709">
          <cell r="BK709">
            <v>0</v>
          </cell>
          <cell r="BL709">
            <v>31280.539999999994</v>
          </cell>
        </row>
        <row r="710">
          <cell r="BK710">
            <v>0</v>
          </cell>
          <cell r="BL710">
            <v>0</v>
          </cell>
        </row>
        <row r="711">
          <cell r="BK711">
            <v>0</v>
          </cell>
          <cell r="BL711">
            <v>0</v>
          </cell>
        </row>
        <row r="712">
          <cell r="BK712">
            <v>0</v>
          </cell>
          <cell r="BL712">
            <v>0</v>
          </cell>
        </row>
        <row r="713">
          <cell r="BK713">
            <v>0</v>
          </cell>
          <cell r="BL713">
            <v>44762412.270000003</v>
          </cell>
        </row>
        <row r="714">
          <cell r="BK714">
            <v>0</v>
          </cell>
          <cell r="BL714">
            <v>27019605.409999996</v>
          </cell>
        </row>
        <row r="715">
          <cell r="BK715">
            <v>0</v>
          </cell>
          <cell r="BL715">
            <v>2737275</v>
          </cell>
        </row>
        <row r="716">
          <cell r="BK716">
            <v>0</v>
          </cell>
          <cell r="BL716">
            <v>0</v>
          </cell>
        </row>
        <row r="717">
          <cell r="BK717">
            <v>0</v>
          </cell>
          <cell r="BL717">
            <v>0</v>
          </cell>
        </row>
        <row r="718">
          <cell r="BK718">
            <v>13004</v>
          </cell>
          <cell r="BL718">
            <v>0</v>
          </cell>
        </row>
        <row r="719">
          <cell r="BK719">
            <v>0</v>
          </cell>
          <cell r="BL719">
            <v>0</v>
          </cell>
        </row>
        <row r="720">
          <cell r="BK720">
            <v>0</v>
          </cell>
          <cell r="BL720">
            <v>0</v>
          </cell>
        </row>
        <row r="721">
          <cell r="BK721">
            <v>2197594946.4299998</v>
          </cell>
          <cell r="BL721">
            <v>0</v>
          </cell>
        </row>
        <row r="722">
          <cell r="BK722">
            <v>940297212.40999985</v>
          </cell>
          <cell r="BL722">
            <v>0</v>
          </cell>
        </row>
        <row r="723">
          <cell r="BK723">
            <v>76122791.819999993</v>
          </cell>
          <cell r="BL723">
            <v>0</v>
          </cell>
        </row>
        <row r="724">
          <cell r="BK724">
            <v>289840558.94999999</v>
          </cell>
          <cell r="BL724">
            <v>0</v>
          </cell>
        </row>
        <row r="725">
          <cell r="BK725">
            <v>1264657115.3800001</v>
          </cell>
          <cell r="BL725">
            <v>0</v>
          </cell>
        </row>
        <row r="726">
          <cell r="BK726">
            <v>0</v>
          </cell>
          <cell r="BL726">
            <v>0</v>
          </cell>
        </row>
        <row r="727">
          <cell r="BK727">
            <v>592548346.74000001</v>
          </cell>
          <cell r="BL727">
            <v>0</v>
          </cell>
        </row>
        <row r="728">
          <cell r="BK728">
            <v>70379472.280000001</v>
          </cell>
          <cell r="BL728">
            <v>0</v>
          </cell>
        </row>
        <row r="729">
          <cell r="BK729">
            <v>973800341.14999998</v>
          </cell>
          <cell r="BL729">
            <v>0</v>
          </cell>
        </row>
        <row r="730">
          <cell r="BK730">
            <v>15724300.929999998</v>
          </cell>
          <cell r="BL730">
            <v>0</v>
          </cell>
        </row>
        <row r="731">
          <cell r="BK731">
            <v>203759771.81</v>
          </cell>
          <cell r="BL731">
            <v>0</v>
          </cell>
        </row>
        <row r="732">
          <cell r="BK732">
            <v>0</v>
          </cell>
          <cell r="BL732">
            <v>0</v>
          </cell>
        </row>
        <row r="733">
          <cell r="BK733">
            <v>174141480.95000002</v>
          </cell>
          <cell r="BL733">
            <v>0</v>
          </cell>
        </row>
        <row r="734">
          <cell r="BK734">
            <v>0</v>
          </cell>
          <cell r="BL734">
            <v>0</v>
          </cell>
        </row>
        <row r="735">
          <cell r="BK735">
            <v>164304517.70999998</v>
          </cell>
          <cell r="BL735">
            <v>0</v>
          </cell>
        </row>
        <row r="736">
          <cell r="BK736">
            <v>4894497.26</v>
          </cell>
          <cell r="BL736">
            <v>0</v>
          </cell>
        </row>
        <row r="737">
          <cell r="BK737">
            <v>1813153.73</v>
          </cell>
          <cell r="BL737">
            <v>0</v>
          </cell>
        </row>
        <row r="738">
          <cell r="BK738">
            <v>0</v>
          </cell>
          <cell r="BL738">
            <v>0</v>
          </cell>
        </row>
        <row r="739">
          <cell r="BK739">
            <v>0</v>
          </cell>
          <cell r="BL739">
            <v>0</v>
          </cell>
        </row>
        <row r="740">
          <cell r="BK740">
            <v>71453246.159999996</v>
          </cell>
          <cell r="BL740">
            <v>0</v>
          </cell>
        </row>
        <row r="741">
          <cell r="BK741">
            <v>31863163.199999996</v>
          </cell>
          <cell r="BL741">
            <v>0</v>
          </cell>
        </row>
        <row r="742">
          <cell r="BK742">
            <v>2642117.9599999995</v>
          </cell>
          <cell r="BL742">
            <v>0</v>
          </cell>
        </row>
        <row r="743">
          <cell r="BK743">
            <v>13478691.15</v>
          </cell>
          <cell r="BL743">
            <v>0</v>
          </cell>
        </row>
        <row r="744">
          <cell r="BK744">
            <v>76694000.039999992</v>
          </cell>
          <cell r="BL744">
            <v>0</v>
          </cell>
        </row>
        <row r="745">
          <cell r="BK745">
            <v>0</v>
          </cell>
          <cell r="BL745">
            <v>0</v>
          </cell>
        </row>
        <row r="746">
          <cell r="BK746">
            <v>47582034.109999999</v>
          </cell>
          <cell r="BL746">
            <v>0</v>
          </cell>
        </row>
        <row r="747">
          <cell r="BK747">
            <v>2566760.3499999996</v>
          </cell>
          <cell r="BL747">
            <v>0</v>
          </cell>
        </row>
        <row r="748">
          <cell r="BK748">
            <v>0</v>
          </cell>
          <cell r="BL748">
            <v>0</v>
          </cell>
        </row>
        <row r="749">
          <cell r="BK749">
            <v>274690.25000000006</v>
          </cell>
          <cell r="BL749">
            <v>0</v>
          </cell>
        </row>
        <row r="750">
          <cell r="BK750">
            <v>10027.11</v>
          </cell>
          <cell r="BL750">
            <v>0</v>
          </cell>
        </row>
        <row r="751">
          <cell r="BK751">
            <v>0</v>
          </cell>
          <cell r="BL751">
            <v>0</v>
          </cell>
        </row>
        <row r="752">
          <cell r="BK752">
            <v>7063536.6500000004</v>
          </cell>
          <cell r="BL752">
            <v>0</v>
          </cell>
        </row>
        <row r="753">
          <cell r="BK753">
            <v>0</v>
          </cell>
          <cell r="BL753">
            <v>0</v>
          </cell>
        </row>
        <row r="754">
          <cell r="BK754">
            <v>4528926.91</v>
          </cell>
          <cell r="BL754">
            <v>0</v>
          </cell>
        </row>
        <row r="755">
          <cell r="BK755">
            <v>105807.90000000002</v>
          </cell>
          <cell r="BL755">
            <v>0</v>
          </cell>
        </row>
        <row r="756">
          <cell r="BK756">
            <v>31280.539999999994</v>
          </cell>
          <cell r="BL756">
            <v>0</v>
          </cell>
        </row>
        <row r="757">
          <cell r="BK757">
            <v>0</v>
          </cell>
          <cell r="BL757">
            <v>0</v>
          </cell>
        </row>
        <row r="758">
          <cell r="BK758">
            <v>0</v>
          </cell>
          <cell r="BL758">
            <v>0</v>
          </cell>
        </row>
        <row r="759">
          <cell r="BK759">
            <v>0</v>
          </cell>
          <cell r="BL759">
            <v>0</v>
          </cell>
        </row>
        <row r="760">
          <cell r="BK760">
            <v>44762412.270000003</v>
          </cell>
          <cell r="BL760">
            <v>0</v>
          </cell>
        </row>
        <row r="761">
          <cell r="BK761">
            <v>27019605.319999997</v>
          </cell>
          <cell r="BL761">
            <v>0</v>
          </cell>
        </row>
        <row r="762">
          <cell r="BK762">
            <v>2737275</v>
          </cell>
          <cell r="BL762">
            <v>0</v>
          </cell>
        </row>
        <row r="763">
          <cell r="BK763">
            <v>0</v>
          </cell>
          <cell r="BL763">
            <v>0</v>
          </cell>
        </row>
        <row r="764">
          <cell r="BK764">
            <v>0</v>
          </cell>
          <cell r="BL764">
            <v>0</v>
          </cell>
        </row>
        <row r="765">
          <cell r="BK765">
            <v>0</v>
          </cell>
          <cell r="BL765">
            <v>3574056.52</v>
          </cell>
        </row>
        <row r="766">
          <cell r="BK766">
            <v>0</v>
          </cell>
          <cell r="BL766">
            <v>987276.80000000005</v>
          </cell>
        </row>
        <row r="767">
          <cell r="BK767">
            <v>0</v>
          </cell>
          <cell r="BL767">
            <v>0</v>
          </cell>
        </row>
        <row r="768">
          <cell r="BK768">
            <v>0</v>
          </cell>
          <cell r="BL768">
            <v>0</v>
          </cell>
        </row>
        <row r="769">
          <cell r="BK769">
            <v>0</v>
          </cell>
          <cell r="BL769">
            <v>0</v>
          </cell>
        </row>
        <row r="770">
          <cell r="BK770">
            <v>0</v>
          </cell>
          <cell r="BL770">
            <v>0</v>
          </cell>
        </row>
        <row r="771">
          <cell r="BK771">
            <v>0</v>
          </cell>
          <cell r="BL771">
            <v>0</v>
          </cell>
        </row>
        <row r="772">
          <cell r="BK772">
            <v>0</v>
          </cell>
          <cell r="BL772">
            <v>0</v>
          </cell>
        </row>
        <row r="773">
          <cell r="BK773">
            <v>0</v>
          </cell>
          <cell r="BL773">
            <v>0</v>
          </cell>
        </row>
        <row r="774">
          <cell r="BK774">
            <v>0</v>
          </cell>
          <cell r="BL774">
            <v>0</v>
          </cell>
        </row>
        <row r="775">
          <cell r="BK775">
            <v>0</v>
          </cell>
          <cell r="BL775">
            <v>0</v>
          </cell>
        </row>
        <row r="776">
          <cell r="BK776">
            <v>0</v>
          </cell>
          <cell r="BL776">
            <v>0</v>
          </cell>
        </row>
        <row r="777">
          <cell r="BK777">
            <v>0</v>
          </cell>
          <cell r="BL777">
            <v>0</v>
          </cell>
        </row>
        <row r="778">
          <cell r="BK778">
            <v>0</v>
          </cell>
          <cell r="BL778">
            <v>0</v>
          </cell>
        </row>
        <row r="779">
          <cell r="BK779">
            <v>0</v>
          </cell>
          <cell r="BL779">
            <v>169343.94</v>
          </cell>
        </row>
        <row r="780">
          <cell r="BK780">
            <v>0</v>
          </cell>
          <cell r="BL780">
            <v>0</v>
          </cell>
        </row>
        <row r="781">
          <cell r="BK781">
            <v>0</v>
          </cell>
          <cell r="BL781">
            <v>0</v>
          </cell>
        </row>
        <row r="782">
          <cell r="BK782">
            <v>0</v>
          </cell>
          <cell r="BL782">
            <v>0</v>
          </cell>
        </row>
        <row r="783">
          <cell r="BK783">
            <v>0</v>
          </cell>
          <cell r="BL783">
            <v>0</v>
          </cell>
        </row>
        <row r="784">
          <cell r="BK784">
            <v>0</v>
          </cell>
          <cell r="BL784">
            <v>0</v>
          </cell>
        </row>
        <row r="785">
          <cell r="BK785">
            <v>0</v>
          </cell>
          <cell r="BL785">
            <v>0</v>
          </cell>
        </row>
        <row r="786">
          <cell r="BK786">
            <v>0</v>
          </cell>
          <cell r="BL786">
            <v>0</v>
          </cell>
        </row>
        <row r="787">
          <cell r="BK787">
            <v>0</v>
          </cell>
          <cell r="BL787">
            <v>0</v>
          </cell>
        </row>
        <row r="788">
          <cell r="BK788">
            <v>0</v>
          </cell>
          <cell r="BL788">
            <v>0</v>
          </cell>
        </row>
        <row r="789">
          <cell r="BK789">
            <v>0</v>
          </cell>
          <cell r="BL789">
            <v>0</v>
          </cell>
        </row>
        <row r="790">
          <cell r="BK790">
            <v>0</v>
          </cell>
          <cell r="BL790">
            <v>0</v>
          </cell>
        </row>
        <row r="791">
          <cell r="BK791">
            <v>0</v>
          </cell>
          <cell r="BL791">
            <v>0</v>
          </cell>
        </row>
        <row r="792">
          <cell r="BK792">
            <v>0</v>
          </cell>
          <cell r="BL792">
            <v>0</v>
          </cell>
        </row>
        <row r="793">
          <cell r="BK793">
            <v>0</v>
          </cell>
          <cell r="BL793">
            <v>0</v>
          </cell>
        </row>
        <row r="794">
          <cell r="BK794">
            <v>64497039.990000248</v>
          </cell>
          <cell r="BL794">
            <v>0</v>
          </cell>
        </row>
        <row r="795">
          <cell r="BK795">
            <v>11482675.910000086</v>
          </cell>
          <cell r="BL795">
            <v>0</v>
          </cell>
        </row>
        <row r="796">
          <cell r="BK796">
            <v>0</v>
          </cell>
          <cell r="BL796">
            <v>1791391.6099999994</v>
          </cell>
        </row>
        <row r="797">
          <cell r="BK797">
            <v>5932511.5599999949</v>
          </cell>
          <cell r="BL797">
            <v>0</v>
          </cell>
        </row>
        <row r="798">
          <cell r="BK798">
            <v>0</v>
          </cell>
          <cell r="BL798">
            <v>0</v>
          </cell>
        </row>
        <row r="799">
          <cell r="BK799">
            <v>0</v>
          </cell>
          <cell r="BL799">
            <v>0</v>
          </cell>
        </row>
        <row r="800">
          <cell r="BK800">
            <v>0</v>
          </cell>
          <cell r="BL800">
            <v>0</v>
          </cell>
        </row>
        <row r="801">
          <cell r="BK801">
            <v>3200582.6399999857</v>
          </cell>
          <cell r="BL801">
            <v>0</v>
          </cell>
        </row>
        <row r="802">
          <cell r="BK802">
            <v>0</v>
          </cell>
          <cell r="BL802">
            <v>0</v>
          </cell>
        </row>
        <row r="803">
          <cell r="BK803">
            <v>0</v>
          </cell>
          <cell r="BL803">
            <v>681552.52000004053</v>
          </cell>
        </row>
        <row r="804">
          <cell r="BK804">
            <v>1518439.7800000049</v>
          </cell>
          <cell r="BL804">
            <v>0</v>
          </cell>
        </row>
        <row r="805">
          <cell r="BK805">
            <v>1389806.95</v>
          </cell>
          <cell r="BL805">
            <v>0</v>
          </cell>
        </row>
        <row r="806">
          <cell r="BK806">
            <v>0</v>
          </cell>
          <cell r="BL806">
            <v>0</v>
          </cell>
        </row>
        <row r="807">
          <cell r="BK807">
            <v>0</v>
          </cell>
          <cell r="BL807">
            <v>0</v>
          </cell>
        </row>
        <row r="808">
          <cell r="BK808">
            <v>1743273.1699999869</v>
          </cell>
          <cell r="BL808">
            <v>0</v>
          </cell>
        </row>
        <row r="809">
          <cell r="BK809">
            <v>63437.499999999985</v>
          </cell>
          <cell r="BL809">
            <v>0</v>
          </cell>
        </row>
        <row r="810">
          <cell r="BK810">
            <v>26110.58</v>
          </cell>
          <cell r="BL810">
            <v>0</v>
          </cell>
        </row>
        <row r="811">
          <cell r="BK811">
            <v>0</v>
          </cell>
          <cell r="BL811">
            <v>0</v>
          </cell>
        </row>
        <row r="812">
          <cell r="BK812">
            <v>0</v>
          </cell>
          <cell r="BL812">
            <v>0</v>
          </cell>
        </row>
        <row r="813">
          <cell r="BK813">
            <v>2674923.0100000054</v>
          </cell>
          <cell r="BL813">
            <v>0</v>
          </cell>
        </row>
        <row r="814">
          <cell r="BK814">
            <v>1191375.9700000025</v>
          </cell>
          <cell r="BL814">
            <v>0</v>
          </cell>
        </row>
        <row r="815">
          <cell r="BK815">
            <v>0</v>
          </cell>
          <cell r="BL815">
            <v>40976.240000000689</v>
          </cell>
        </row>
        <row r="816">
          <cell r="BK816">
            <v>352916.29000000027</v>
          </cell>
          <cell r="BL816">
            <v>0</v>
          </cell>
        </row>
        <row r="817">
          <cell r="BK817">
            <v>0</v>
          </cell>
          <cell r="BL817">
            <v>0</v>
          </cell>
        </row>
        <row r="818">
          <cell r="BK818">
            <v>0</v>
          </cell>
          <cell r="BL818">
            <v>0</v>
          </cell>
        </row>
        <row r="819">
          <cell r="BK819">
            <v>0</v>
          </cell>
          <cell r="BL819">
            <v>0</v>
          </cell>
        </row>
        <row r="820">
          <cell r="BK820">
            <v>34974.519999999553</v>
          </cell>
          <cell r="BL820">
            <v>0</v>
          </cell>
        </row>
        <row r="821">
          <cell r="BK821">
            <v>0</v>
          </cell>
          <cell r="BL821">
            <v>0</v>
          </cell>
        </row>
        <row r="822">
          <cell r="BK822">
            <v>0</v>
          </cell>
          <cell r="BL822">
            <v>52180.73000000231</v>
          </cell>
        </row>
        <row r="823">
          <cell r="BK823">
            <v>3883.9400000000014</v>
          </cell>
          <cell r="BL823">
            <v>0</v>
          </cell>
        </row>
        <row r="824">
          <cell r="BK824">
            <v>0</v>
          </cell>
          <cell r="BL824">
            <v>0</v>
          </cell>
        </row>
        <row r="825">
          <cell r="BK825">
            <v>0</v>
          </cell>
          <cell r="BL825">
            <v>0</v>
          </cell>
        </row>
        <row r="826">
          <cell r="BK826">
            <v>0</v>
          </cell>
          <cell r="BL826">
            <v>0</v>
          </cell>
        </row>
        <row r="827">
          <cell r="BK827">
            <v>154611.09000000008</v>
          </cell>
          <cell r="BL827">
            <v>0</v>
          </cell>
        </row>
        <row r="828">
          <cell r="BK828">
            <v>1506.76</v>
          </cell>
          <cell r="BL828">
            <v>0</v>
          </cell>
        </row>
        <row r="829">
          <cell r="BK829">
            <v>1278.27</v>
          </cell>
          <cell r="BL829">
            <v>0</v>
          </cell>
        </row>
        <row r="830">
          <cell r="BK830">
            <v>0</v>
          </cell>
          <cell r="BL830">
            <v>0</v>
          </cell>
        </row>
        <row r="831">
          <cell r="BK831">
            <v>0</v>
          </cell>
          <cell r="BL831">
            <v>0</v>
          </cell>
        </row>
        <row r="832">
          <cell r="BK832">
            <v>4352655.4900000021</v>
          </cell>
          <cell r="BL832">
            <v>0</v>
          </cell>
        </row>
        <row r="833">
          <cell r="BK833">
            <v>0</v>
          </cell>
          <cell r="BL833">
            <v>61820</v>
          </cell>
        </row>
        <row r="834">
          <cell r="BK834">
            <v>0</v>
          </cell>
          <cell r="BL834">
            <v>0</v>
          </cell>
        </row>
        <row r="835">
          <cell r="BK835">
            <v>0</v>
          </cell>
          <cell r="BL835">
            <v>220437232.29999998</v>
          </cell>
        </row>
        <row r="836">
          <cell r="BK836">
            <v>0</v>
          </cell>
          <cell r="BL836">
            <v>2737275</v>
          </cell>
        </row>
        <row r="837">
          <cell r="BK837">
            <v>0</v>
          </cell>
          <cell r="BL837">
            <v>0</v>
          </cell>
        </row>
        <row r="838">
          <cell r="BK838">
            <v>0</v>
          </cell>
          <cell r="BL838">
            <v>0</v>
          </cell>
        </row>
        <row r="839">
          <cell r="BK839">
            <v>0</v>
          </cell>
          <cell r="BL839">
            <v>1070786122.98</v>
          </cell>
        </row>
        <row r="840">
          <cell r="BK840">
            <v>1070781679.1100001</v>
          </cell>
          <cell r="BL840">
            <v>0</v>
          </cell>
        </row>
        <row r="841">
          <cell r="BK841">
            <v>0</v>
          </cell>
          <cell r="BL841">
            <v>0</v>
          </cell>
        </row>
        <row r="842">
          <cell r="BK842">
            <v>0</v>
          </cell>
          <cell r="BL842">
            <v>0</v>
          </cell>
        </row>
        <row r="843">
          <cell r="BK843">
            <v>0</v>
          </cell>
          <cell r="BL843">
            <v>0</v>
          </cell>
        </row>
        <row r="844">
          <cell r="BK844">
            <v>0</v>
          </cell>
          <cell r="BL844">
            <v>0</v>
          </cell>
        </row>
        <row r="845">
          <cell r="BK845">
            <v>0</v>
          </cell>
          <cell r="BL845">
            <v>0</v>
          </cell>
        </row>
        <row r="846">
          <cell r="BK846">
            <v>0</v>
          </cell>
          <cell r="BL846">
            <v>0</v>
          </cell>
        </row>
        <row r="847">
          <cell r="BK847">
            <v>0</v>
          </cell>
          <cell r="BL847">
            <v>0</v>
          </cell>
        </row>
        <row r="848">
          <cell r="BK848">
            <v>0</v>
          </cell>
          <cell r="BL848">
            <v>0</v>
          </cell>
        </row>
        <row r="849">
          <cell r="BK849">
            <v>0</v>
          </cell>
          <cell r="BL849">
            <v>0</v>
          </cell>
        </row>
        <row r="850">
          <cell r="BK850">
            <v>0</v>
          </cell>
          <cell r="BL850">
            <v>0</v>
          </cell>
        </row>
        <row r="851">
          <cell r="BK851">
            <v>0</v>
          </cell>
          <cell r="BL851">
            <v>0</v>
          </cell>
        </row>
        <row r="852">
          <cell r="BK852">
            <v>0</v>
          </cell>
          <cell r="BL852">
            <v>0</v>
          </cell>
        </row>
        <row r="853">
          <cell r="BK853">
            <v>0</v>
          </cell>
          <cell r="BL853">
            <v>0</v>
          </cell>
        </row>
        <row r="854">
          <cell r="BK854">
            <v>0</v>
          </cell>
          <cell r="BL854">
            <v>60977</v>
          </cell>
        </row>
        <row r="855">
          <cell r="BK855">
            <v>0</v>
          </cell>
          <cell r="BL855">
            <v>11040153.689999998</v>
          </cell>
        </row>
        <row r="856">
          <cell r="BK856">
            <v>0</v>
          </cell>
          <cell r="BL856">
            <v>0</v>
          </cell>
        </row>
        <row r="857">
          <cell r="BK857">
            <v>0</v>
          </cell>
          <cell r="BL857">
            <v>0</v>
          </cell>
        </row>
        <row r="858">
          <cell r="BK858">
            <v>0</v>
          </cell>
          <cell r="BL858">
            <v>0</v>
          </cell>
        </row>
        <row r="859">
          <cell r="BK859">
            <v>0</v>
          </cell>
          <cell r="BL859">
            <v>0</v>
          </cell>
        </row>
        <row r="860">
          <cell r="BK860">
            <v>0</v>
          </cell>
          <cell r="BL860">
            <v>0</v>
          </cell>
        </row>
        <row r="861">
          <cell r="BK861">
            <v>50564.360000014305</v>
          </cell>
          <cell r="BL861">
            <v>0</v>
          </cell>
        </row>
        <row r="862">
          <cell r="BK862">
            <v>19915773.210000038</v>
          </cell>
          <cell r="BL862">
            <v>0</v>
          </cell>
        </row>
        <row r="863">
          <cell r="BK863">
            <v>0</v>
          </cell>
          <cell r="BL863">
            <v>0</v>
          </cell>
        </row>
        <row r="864">
          <cell r="BK864">
            <v>829723</v>
          </cell>
          <cell r="BL864">
            <v>0</v>
          </cell>
        </row>
        <row r="865">
          <cell r="BK865">
            <v>782</v>
          </cell>
          <cell r="BL865">
            <v>0</v>
          </cell>
        </row>
        <row r="866">
          <cell r="BK866">
            <v>0</v>
          </cell>
          <cell r="BL866">
            <v>0</v>
          </cell>
        </row>
        <row r="867">
          <cell r="BK867">
            <v>0</v>
          </cell>
          <cell r="BL867">
            <v>1137</v>
          </cell>
        </row>
        <row r="868">
          <cell r="BK868">
            <v>0</v>
          </cell>
          <cell r="BL868">
            <v>0</v>
          </cell>
        </row>
        <row r="869">
          <cell r="BK869">
            <v>0</v>
          </cell>
          <cell r="BL869">
            <v>0</v>
          </cell>
        </row>
        <row r="870">
          <cell r="BK870">
            <v>0</v>
          </cell>
          <cell r="BL870">
            <v>0</v>
          </cell>
        </row>
        <row r="871">
          <cell r="BK871">
            <v>0</v>
          </cell>
          <cell r="BL871">
            <v>0</v>
          </cell>
        </row>
        <row r="872">
          <cell r="BK872">
            <v>0</v>
          </cell>
          <cell r="BL872">
            <v>0</v>
          </cell>
        </row>
        <row r="873">
          <cell r="BK873">
            <v>0</v>
          </cell>
          <cell r="BL873">
            <v>0</v>
          </cell>
        </row>
        <row r="874">
          <cell r="BK874">
            <v>0</v>
          </cell>
          <cell r="BL874">
            <v>0</v>
          </cell>
        </row>
        <row r="875">
          <cell r="BK875">
            <v>0</v>
          </cell>
          <cell r="BL875">
            <v>0</v>
          </cell>
        </row>
        <row r="876">
          <cell r="BK876">
            <v>4607</v>
          </cell>
          <cell r="BL876">
            <v>0</v>
          </cell>
        </row>
        <row r="877">
          <cell r="BK877">
            <v>4466118.8999999985</v>
          </cell>
          <cell r="BL877">
            <v>0</v>
          </cell>
        </row>
        <row r="878">
          <cell r="BK878">
            <v>72200</v>
          </cell>
          <cell r="BL878">
            <v>0</v>
          </cell>
        </row>
        <row r="879">
          <cell r="BK879">
            <v>482924</v>
          </cell>
          <cell r="BL879">
            <v>0</v>
          </cell>
        </row>
        <row r="880">
          <cell r="BK880">
            <v>0</v>
          </cell>
          <cell r="BL880">
            <v>0</v>
          </cell>
        </row>
        <row r="881">
          <cell r="BK881">
            <v>20868626.880000003</v>
          </cell>
          <cell r="BL881">
            <v>0</v>
          </cell>
        </row>
        <row r="882">
          <cell r="BK882">
            <v>0</v>
          </cell>
          <cell r="BL882">
            <v>0</v>
          </cell>
        </row>
        <row r="883">
          <cell r="BK883">
            <v>0</v>
          </cell>
          <cell r="BL883">
            <v>0</v>
          </cell>
        </row>
        <row r="884">
          <cell r="BK884">
            <v>0</v>
          </cell>
          <cell r="BL884">
            <v>8799789.4200000763</v>
          </cell>
        </row>
        <row r="885">
          <cell r="BK885">
            <v>0</v>
          </cell>
          <cell r="BL885">
            <v>0</v>
          </cell>
        </row>
        <row r="886">
          <cell r="BK886">
            <v>4724766</v>
          </cell>
          <cell r="BL886">
            <v>0</v>
          </cell>
        </row>
        <row r="887">
          <cell r="BK887">
            <v>0</v>
          </cell>
          <cell r="BL887">
            <v>0</v>
          </cell>
        </row>
        <row r="888">
          <cell r="BK888">
            <v>0</v>
          </cell>
          <cell r="BL888">
            <v>0</v>
          </cell>
        </row>
        <row r="889">
          <cell r="BK889">
            <v>810869</v>
          </cell>
          <cell r="BL889">
            <v>0</v>
          </cell>
        </row>
        <row r="890">
          <cell r="BK890">
            <v>20408539.849999905</v>
          </cell>
          <cell r="BL890">
            <v>0</v>
          </cell>
        </row>
        <row r="891">
          <cell r="BK891">
            <v>0</v>
          </cell>
          <cell r="BL891">
            <v>0</v>
          </cell>
        </row>
        <row r="892">
          <cell r="BK892">
            <v>0</v>
          </cell>
          <cell r="BL892">
            <v>0</v>
          </cell>
        </row>
        <row r="893">
          <cell r="BK893">
            <v>461173</v>
          </cell>
          <cell r="BL893">
            <v>0</v>
          </cell>
        </row>
        <row r="894">
          <cell r="BK894">
            <v>0</v>
          </cell>
          <cell r="BL894">
            <v>0</v>
          </cell>
        </row>
        <row r="895">
          <cell r="BK895">
            <v>0</v>
          </cell>
          <cell r="BL895">
            <v>0</v>
          </cell>
        </row>
        <row r="896">
          <cell r="BK896">
            <v>0</v>
          </cell>
          <cell r="BL896">
            <v>0</v>
          </cell>
        </row>
        <row r="897">
          <cell r="BK897">
            <v>0</v>
          </cell>
          <cell r="BL897">
            <v>0</v>
          </cell>
        </row>
        <row r="898">
          <cell r="BK898">
            <v>0</v>
          </cell>
          <cell r="BL898">
            <v>0</v>
          </cell>
        </row>
        <row r="899">
          <cell r="BK899">
            <v>4236371.7000002861</v>
          </cell>
          <cell r="BL899">
            <v>0</v>
          </cell>
        </row>
        <row r="900">
          <cell r="BK900">
            <v>0</v>
          </cell>
          <cell r="BL900">
            <v>0</v>
          </cell>
        </row>
        <row r="901">
          <cell r="BK901">
            <v>0</v>
          </cell>
          <cell r="BL901">
            <v>0</v>
          </cell>
        </row>
        <row r="902">
          <cell r="BK902">
            <v>0</v>
          </cell>
          <cell r="BL902">
            <v>0</v>
          </cell>
        </row>
        <row r="903">
          <cell r="BK903">
            <v>0</v>
          </cell>
          <cell r="BL903">
            <v>0</v>
          </cell>
        </row>
        <row r="904">
          <cell r="BK904">
            <v>0</v>
          </cell>
          <cell r="BL904">
            <v>996791</v>
          </cell>
        </row>
        <row r="905">
          <cell r="BK905">
            <v>303362556.29000092</v>
          </cell>
          <cell r="BL905">
            <v>0</v>
          </cell>
        </row>
        <row r="906">
          <cell r="BK906">
            <v>0</v>
          </cell>
          <cell r="BL906">
            <v>0</v>
          </cell>
        </row>
        <row r="907">
          <cell r="BK907">
            <v>0</v>
          </cell>
          <cell r="BL907">
            <v>0</v>
          </cell>
        </row>
        <row r="908">
          <cell r="BK908">
            <v>0</v>
          </cell>
          <cell r="BL908">
            <v>0</v>
          </cell>
        </row>
        <row r="909">
          <cell r="BK909">
            <v>0</v>
          </cell>
          <cell r="BL909">
            <v>813250</v>
          </cell>
        </row>
        <row r="910">
          <cell r="BK910">
            <v>0</v>
          </cell>
          <cell r="BL910">
            <v>177464</v>
          </cell>
        </row>
        <row r="911">
          <cell r="BK911">
            <v>0</v>
          </cell>
          <cell r="BL911">
            <v>0</v>
          </cell>
        </row>
        <row r="912">
          <cell r="BK912">
            <v>0</v>
          </cell>
          <cell r="BL912">
            <v>0</v>
          </cell>
        </row>
        <row r="913">
          <cell r="BK913">
            <v>591276</v>
          </cell>
          <cell r="BL913">
            <v>0</v>
          </cell>
        </row>
        <row r="914">
          <cell r="BK914">
            <v>119247165</v>
          </cell>
          <cell r="BL914">
            <v>0</v>
          </cell>
        </row>
        <row r="915">
          <cell r="BK915">
            <v>0</v>
          </cell>
          <cell r="BL915">
            <v>0</v>
          </cell>
        </row>
        <row r="916">
          <cell r="BK916">
            <v>0</v>
          </cell>
          <cell r="BL916">
            <v>0</v>
          </cell>
        </row>
        <row r="917">
          <cell r="BK917">
            <v>0</v>
          </cell>
          <cell r="BL917">
            <v>0</v>
          </cell>
        </row>
        <row r="918">
          <cell r="BK918">
            <v>0</v>
          </cell>
          <cell r="BL918">
            <v>0</v>
          </cell>
        </row>
        <row r="919">
          <cell r="BK919">
            <v>1119707</v>
          </cell>
          <cell r="BL919">
            <v>0</v>
          </cell>
        </row>
        <row r="920">
          <cell r="BK920">
            <v>0</v>
          </cell>
          <cell r="BL920">
            <v>0</v>
          </cell>
        </row>
        <row r="921">
          <cell r="BK921">
            <v>552091</v>
          </cell>
          <cell r="BL921">
            <v>0</v>
          </cell>
        </row>
        <row r="922">
          <cell r="BK922">
            <v>0</v>
          </cell>
          <cell r="BL922">
            <v>0</v>
          </cell>
        </row>
        <row r="923">
          <cell r="BK923">
            <v>0</v>
          </cell>
          <cell r="BL923">
            <v>0</v>
          </cell>
        </row>
        <row r="924">
          <cell r="BK924">
            <v>132085983</v>
          </cell>
          <cell r="BL924">
            <v>0</v>
          </cell>
        </row>
        <row r="925">
          <cell r="BK925">
            <v>0</v>
          </cell>
          <cell r="BL925">
            <v>0</v>
          </cell>
        </row>
        <row r="926">
          <cell r="BK926">
            <v>0</v>
          </cell>
          <cell r="BL926">
            <v>0</v>
          </cell>
        </row>
        <row r="927">
          <cell r="BK927">
            <v>0</v>
          </cell>
          <cell r="BL927">
            <v>0</v>
          </cell>
        </row>
        <row r="928">
          <cell r="BK928">
            <v>0</v>
          </cell>
          <cell r="BL928">
            <v>0</v>
          </cell>
        </row>
        <row r="929">
          <cell r="BK929">
            <v>0</v>
          </cell>
          <cell r="BL929">
            <v>0</v>
          </cell>
        </row>
        <row r="930">
          <cell r="BK930">
            <v>101758884</v>
          </cell>
          <cell r="BL930">
            <v>0</v>
          </cell>
        </row>
        <row r="931">
          <cell r="BK931">
            <v>0</v>
          </cell>
          <cell r="BL931">
            <v>0</v>
          </cell>
        </row>
        <row r="932">
          <cell r="BK932">
            <v>0</v>
          </cell>
          <cell r="BL932">
            <v>0</v>
          </cell>
        </row>
        <row r="933">
          <cell r="BK933">
            <v>0</v>
          </cell>
          <cell r="BL933">
            <v>0</v>
          </cell>
        </row>
        <row r="934">
          <cell r="BK934">
            <v>0</v>
          </cell>
          <cell r="BL934">
            <v>0</v>
          </cell>
        </row>
        <row r="935">
          <cell r="BK935">
            <v>3444628</v>
          </cell>
          <cell r="BL935">
            <v>0</v>
          </cell>
        </row>
        <row r="936">
          <cell r="BK936">
            <v>0</v>
          </cell>
          <cell r="BL936">
            <v>0</v>
          </cell>
        </row>
        <row r="937">
          <cell r="BK937">
            <v>42806</v>
          </cell>
          <cell r="BL937">
            <v>0</v>
          </cell>
        </row>
        <row r="938">
          <cell r="BK938">
            <v>0</v>
          </cell>
          <cell r="BL938">
            <v>0</v>
          </cell>
        </row>
        <row r="939">
          <cell r="BK939">
            <v>0</v>
          </cell>
          <cell r="BL939">
            <v>0</v>
          </cell>
        </row>
        <row r="940">
          <cell r="BK940">
            <v>0</v>
          </cell>
          <cell r="BL940">
            <v>0</v>
          </cell>
        </row>
        <row r="941">
          <cell r="BK941">
            <v>0</v>
          </cell>
          <cell r="BL941">
            <v>0</v>
          </cell>
        </row>
        <row r="942">
          <cell r="BK942">
            <v>0</v>
          </cell>
          <cell r="BL942">
            <v>0</v>
          </cell>
        </row>
        <row r="943">
          <cell r="BK943">
            <v>0</v>
          </cell>
          <cell r="BL943">
            <v>0</v>
          </cell>
        </row>
        <row r="944">
          <cell r="BK944">
            <v>0</v>
          </cell>
          <cell r="BL944">
            <v>0</v>
          </cell>
        </row>
        <row r="945">
          <cell r="BK945">
            <v>16009520</v>
          </cell>
          <cell r="BL945">
            <v>0</v>
          </cell>
        </row>
        <row r="946">
          <cell r="BK946">
            <v>2569306.8199999998</v>
          </cell>
          <cell r="BL946">
            <v>0</v>
          </cell>
        </row>
        <row r="947">
          <cell r="BK947">
            <v>0</v>
          </cell>
          <cell r="BL947">
            <v>0</v>
          </cell>
        </row>
        <row r="948">
          <cell r="BK948">
            <v>0</v>
          </cell>
          <cell r="BL948">
            <v>0</v>
          </cell>
        </row>
        <row r="949">
          <cell r="BK949">
            <v>0</v>
          </cell>
          <cell r="BL949">
            <v>0</v>
          </cell>
        </row>
        <row r="950">
          <cell r="BK950">
            <v>0</v>
          </cell>
          <cell r="BL950">
            <v>0</v>
          </cell>
        </row>
        <row r="951">
          <cell r="BK951">
            <v>0</v>
          </cell>
          <cell r="BL951">
            <v>0</v>
          </cell>
        </row>
        <row r="952">
          <cell r="BK952">
            <v>0</v>
          </cell>
          <cell r="BL952">
            <v>0</v>
          </cell>
        </row>
        <row r="953">
          <cell r="BK953">
            <v>0</v>
          </cell>
          <cell r="BL953">
            <v>0</v>
          </cell>
        </row>
        <row r="954">
          <cell r="BK954">
            <v>0</v>
          </cell>
          <cell r="BL954">
            <v>0</v>
          </cell>
        </row>
        <row r="955">
          <cell r="BK955">
            <v>0</v>
          </cell>
          <cell r="BL955">
            <v>0</v>
          </cell>
        </row>
        <row r="956">
          <cell r="BK956">
            <v>0</v>
          </cell>
          <cell r="BL956">
            <v>0</v>
          </cell>
        </row>
        <row r="957">
          <cell r="BK957">
            <v>0</v>
          </cell>
          <cell r="BL957">
            <v>0</v>
          </cell>
        </row>
        <row r="958">
          <cell r="BK958">
            <v>0</v>
          </cell>
          <cell r="BL958">
            <v>0</v>
          </cell>
        </row>
        <row r="959">
          <cell r="BK959">
            <v>0</v>
          </cell>
          <cell r="BL959">
            <v>0</v>
          </cell>
        </row>
        <row r="960">
          <cell r="BK960">
            <v>0</v>
          </cell>
          <cell r="BL960">
            <v>0</v>
          </cell>
        </row>
        <row r="961">
          <cell r="BK961">
            <v>0</v>
          </cell>
          <cell r="BL961">
            <v>0</v>
          </cell>
        </row>
        <row r="962">
          <cell r="BK962">
            <v>0</v>
          </cell>
          <cell r="BL962">
            <v>0</v>
          </cell>
        </row>
        <row r="963">
          <cell r="BK963">
            <v>0</v>
          </cell>
          <cell r="BL963">
            <v>0</v>
          </cell>
        </row>
        <row r="964">
          <cell r="BK964">
            <v>0</v>
          </cell>
          <cell r="BL964">
            <v>0</v>
          </cell>
        </row>
        <row r="965">
          <cell r="BK965">
            <v>3294801</v>
          </cell>
          <cell r="BL965">
            <v>0</v>
          </cell>
        </row>
        <row r="966">
          <cell r="BK966">
            <v>0</v>
          </cell>
          <cell r="BL966">
            <v>60593</v>
          </cell>
        </row>
        <row r="967">
          <cell r="BK967">
            <v>122137</v>
          </cell>
          <cell r="BL967">
            <v>0</v>
          </cell>
        </row>
        <row r="968">
          <cell r="BK968">
            <v>59171354</v>
          </cell>
          <cell r="BL968">
            <v>0</v>
          </cell>
        </row>
        <row r="969">
          <cell r="BK969">
            <v>0</v>
          </cell>
          <cell r="BL969">
            <v>0</v>
          </cell>
        </row>
        <row r="970">
          <cell r="BK970">
            <v>8410253</v>
          </cell>
          <cell r="BL970">
            <v>0</v>
          </cell>
        </row>
        <row r="971">
          <cell r="BK971">
            <v>3406766</v>
          </cell>
          <cell r="BL971">
            <v>0</v>
          </cell>
        </row>
        <row r="972">
          <cell r="BK972">
            <v>0</v>
          </cell>
          <cell r="BL972">
            <v>1010750</v>
          </cell>
        </row>
        <row r="973">
          <cell r="BK973">
            <v>0</v>
          </cell>
          <cell r="BL973">
            <v>0</v>
          </cell>
        </row>
        <row r="974">
          <cell r="BK974">
            <v>0</v>
          </cell>
          <cell r="BL974">
            <v>0</v>
          </cell>
        </row>
        <row r="975">
          <cell r="BK975">
            <v>0</v>
          </cell>
          <cell r="BL975">
            <v>0</v>
          </cell>
        </row>
        <row r="976">
          <cell r="BK976">
            <v>0</v>
          </cell>
          <cell r="BL976">
            <v>0</v>
          </cell>
        </row>
        <row r="977">
          <cell r="BK977">
            <v>0</v>
          </cell>
          <cell r="BL977">
            <v>0</v>
          </cell>
        </row>
        <row r="978">
          <cell r="BK978">
            <v>0</v>
          </cell>
          <cell r="BL978">
            <v>0</v>
          </cell>
        </row>
        <row r="979">
          <cell r="BK979">
            <v>0</v>
          </cell>
          <cell r="BL979">
            <v>0</v>
          </cell>
        </row>
        <row r="980">
          <cell r="BK980">
            <v>0</v>
          </cell>
          <cell r="BL980">
            <v>0</v>
          </cell>
        </row>
        <row r="981">
          <cell r="BK981">
            <v>519867</v>
          </cell>
          <cell r="BL981">
            <v>0</v>
          </cell>
        </row>
        <row r="982">
          <cell r="BK982">
            <v>24192</v>
          </cell>
          <cell r="BL982">
            <v>0</v>
          </cell>
        </row>
        <row r="983">
          <cell r="BK983">
            <v>0</v>
          </cell>
          <cell r="BL983">
            <v>307196</v>
          </cell>
        </row>
        <row r="984">
          <cell r="BK984">
            <v>0</v>
          </cell>
          <cell r="BL984">
            <v>0</v>
          </cell>
        </row>
        <row r="985">
          <cell r="BK985">
            <v>1047524</v>
          </cell>
          <cell r="BL985">
            <v>0</v>
          </cell>
        </row>
        <row r="986">
          <cell r="BK986">
            <v>0</v>
          </cell>
          <cell r="BL986">
            <v>0</v>
          </cell>
        </row>
        <row r="987">
          <cell r="BK987">
            <v>0</v>
          </cell>
          <cell r="BL987">
            <v>3154850</v>
          </cell>
        </row>
        <row r="988">
          <cell r="BK988">
            <v>0</v>
          </cell>
          <cell r="BL988">
            <v>0</v>
          </cell>
        </row>
        <row r="989">
          <cell r="BK989">
            <v>0</v>
          </cell>
          <cell r="BL989">
            <v>1000</v>
          </cell>
        </row>
        <row r="990">
          <cell r="BK990">
            <v>0</v>
          </cell>
          <cell r="BL990">
            <v>0</v>
          </cell>
        </row>
        <row r="991">
          <cell r="BK991">
            <v>693446</v>
          </cell>
          <cell r="BL991">
            <v>0</v>
          </cell>
        </row>
        <row r="992">
          <cell r="BK992">
            <v>813524</v>
          </cell>
          <cell r="BL992">
            <v>0</v>
          </cell>
        </row>
        <row r="993">
          <cell r="BK993">
            <v>0</v>
          </cell>
          <cell r="BL993">
            <v>0</v>
          </cell>
        </row>
        <row r="994">
          <cell r="BK994">
            <v>0</v>
          </cell>
          <cell r="BL994">
            <v>0</v>
          </cell>
        </row>
        <row r="995">
          <cell r="BK995">
            <v>6675224</v>
          </cell>
          <cell r="BL995">
            <v>0</v>
          </cell>
        </row>
        <row r="996">
          <cell r="BK996">
            <v>34900</v>
          </cell>
          <cell r="BL996">
            <v>0</v>
          </cell>
        </row>
        <row r="997">
          <cell r="BK997">
            <v>0</v>
          </cell>
          <cell r="BL997">
            <v>0</v>
          </cell>
        </row>
        <row r="998">
          <cell r="BK998">
            <v>1331593189.22</v>
          </cell>
          <cell r="BL998">
            <v>0</v>
          </cell>
        </row>
        <row r="999">
          <cell r="BK999">
            <v>0</v>
          </cell>
          <cell r="BL999">
            <v>0</v>
          </cell>
        </row>
        <row r="1000">
          <cell r="BK1000">
            <v>0</v>
          </cell>
          <cell r="BL1000">
            <v>0</v>
          </cell>
        </row>
        <row r="1001">
          <cell r="BK1001">
            <v>0</v>
          </cell>
          <cell r="BL1001">
            <v>0</v>
          </cell>
        </row>
        <row r="1002">
          <cell r="BK1002">
            <v>0</v>
          </cell>
          <cell r="BL1002">
            <v>0</v>
          </cell>
        </row>
        <row r="1003">
          <cell r="BK1003">
            <v>0</v>
          </cell>
          <cell r="BL1003">
            <v>0</v>
          </cell>
        </row>
        <row r="1004">
          <cell r="BK1004">
            <v>0</v>
          </cell>
          <cell r="BL1004">
            <v>3847</v>
          </cell>
        </row>
        <row r="1005">
          <cell r="BK1005">
            <v>0</v>
          </cell>
          <cell r="BL1005">
            <v>0</v>
          </cell>
        </row>
        <row r="1006">
          <cell r="BK1006">
            <v>0</v>
          </cell>
          <cell r="BL1006">
            <v>133051057.94999999</v>
          </cell>
        </row>
        <row r="1007">
          <cell r="BK1007">
            <v>0</v>
          </cell>
          <cell r="BL1007">
            <v>0</v>
          </cell>
        </row>
        <row r="1008">
          <cell r="BK1008">
            <v>0</v>
          </cell>
          <cell r="BL1008">
            <v>0</v>
          </cell>
        </row>
        <row r="1009">
          <cell r="BK1009">
            <v>0</v>
          </cell>
          <cell r="BL1009">
            <v>0</v>
          </cell>
        </row>
        <row r="1010">
          <cell r="BK1010">
            <v>0</v>
          </cell>
          <cell r="BL1010">
            <v>0</v>
          </cell>
        </row>
        <row r="1011">
          <cell r="BK1011">
            <v>0</v>
          </cell>
          <cell r="BL1011">
            <v>0</v>
          </cell>
        </row>
        <row r="1012">
          <cell r="BK1012">
            <v>0</v>
          </cell>
          <cell r="BL1012">
            <v>0</v>
          </cell>
        </row>
        <row r="1013">
          <cell r="BK1013">
            <v>0</v>
          </cell>
          <cell r="BL1013">
            <v>0</v>
          </cell>
        </row>
        <row r="1014">
          <cell r="BK1014">
            <v>0</v>
          </cell>
          <cell r="BL1014">
            <v>0</v>
          </cell>
        </row>
        <row r="1015">
          <cell r="BK1015">
            <v>0</v>
          </cell>
          <cell r="BL1015">
            <v>0</v>
          </cell>
        </row>
        <row r="1016">
          <cell r="BK1016">
            <v>0</v>
          </cell>
          <cell r="BL1016">
            <v>0</v>
          </cell>
        </row>
        <row r="1017">
          <cell r="BK1017">
            <v>0</v>
          </cell>
          <cell r="BL1017">
            <v>0</v>
          </cell>
        </row>
        <row r="1018">
          <cell r="BK1018">
            <v>0</v>
          </cell>
          <cell r="BL1018">
            <v>0</v>
          </cell>
        </row>
        <row r="1019">
          <cell r="BK1019">
            <v>0</v>
          </cell>
          <cell r="BL1019">
            <v>7716890</v>
          </cell>
        </row>
        <row r="1020">
          <cell r="BK1020">
            <v>0</v>
          </cell>
          <cell r="BL1020">
            <v>0</v>
          </cell>
        </row>
        <row r="1021">
          <cell r="BK1021">
            <v>0</v>
          </cell>
          <cell r="BL1021">
            <v>288085.68999999994</v>
          </cell>
        </row>
        <row r="1022">
          <cell r="BK1022">
            <v>0</v>
          </cell>
          <cell r="BL1022">
            <v>503</v>
          </cell>
        </row>
        <row r="1023">
          <cell r="BK1023">
            <v>0</v>
          </cell>
          <cell r="BL1023">
            <v>0</v>
          </cell>
        </row>
        <row r="1024">
          <cell r="BK1024">
            <v>0</v>
          </cell>
          <cell r="BL1024">
            <v>0</v>
          </cell>
        </row>
        <row r="1025">
          <cell r="BK1025">
            <v>0</v>
          </cell>
          <cell r="BL1025">
            <v>0</v>
          </cell>
        </row>
        <row r="1026">
          <cell r="BK1026">
            <v>0</v>
          </cell>
          <cell r="BL1026">
            <v>0</v>
          </cell>
        </row>
        <row r="1027">
          <cell r="BK1027">
            <v>0</v>
          </cell>
          <cell r="BL1027">
            <v>0</v>
          </cell>
        </row>
        <row r="1028">
          <cell r="BK1028">
            <v>0</v>
          </cell>
          <cell r="BL1028">
            <v>0</v>
          </cell>
        </row>
        <row r="1029">
          <cell r="BK1029">
            <v>0</v>
          </cell>
          <cell r="BL1029">
            <v>0</v>
          </cell>
        </row>
        <row r="1030">
          <cell r="BK1030">
            <v>0</v>
          </cell>
          <cell r="BL1030">
            <v>0</v>
          </cell>
        </row>
        <row r="1031">
          <cell r="BK1031">
            <v>0</v>
          </cell>
          <cell r="BL1031">
            <v>0</v>
          </cell>
        </row>
        <row r="1032">
          <cell r="BK1032">
            <v>0</v>
          </cell>
          <cell r="BL1032">
            <v>0</v>
          </cell>
        </row>
        <row r="1033">
          <cell r="BK1033">
            <v>0</v>
          </cell>
          <cell r="BL1033">
            <v>0</v>
          </cell>
        </row>
        <row r="1034">
          <cell r="BK1034">
            <v>0</v>
          </cell>
          <cell r="BL1034">
            <v>0</v>
          </cell>
        </row>
        <row r="1035">
          <cell r="BK1035">
            <v>0</v>
          </cell>
          <cell r="BL1035">
            <v>0</v>
          </cell>
        </row>
        <row r="1036">
          <cell r="BK1036">
            <v>0</v>
          </cell>
          <cell r="BL1036">
            <v>17272</v>
          </cell>
        </row>
        <row r="1037">
          <cell r="BK1037">
            <v>0</v>
          </cell>
          <cell r="BL1037">
            <v>5614609.9000000004</v>
          </cell>
        </row>
        <row r="1038">
          <cell r="BK1038">
            <v>0</v>
          </cell>
          <cell r="BL1038">
            <v>0</v>
          </cell>
        </row>
        <row r="1039">
          <cell r="BK1039">
            <v>0</v>
          </cell>
          <cell r="BL1039">
            <v>11709</v>
          </cell>
        </row>
        <row r="1040">
          <cell r="BK1040">
            <v>0</v>
          </cell>
          <cell r="BL1040">
            <v>0</v>
          </cell>
        </row>
        <row r="1041">
          <cell r="BK1041">
            <v>0</v>
          </cell>
          <cell r="BL1041">
            <v>0</v>
          </cell>
        </row>
        <row r="1042">
          <cell r="BK1042">
            <v>0</v>
          </cell>
          <cell r="BL1042">
            <v>0</v>
          </cell>
        </row>
        <row r="1043">
          <cell r="BK1043">
            <v>0</v>
          </cell>
          <cell r="BL1043">
            <v>0</v>
          </cell>
        </row>
        <row r="1044">
          <cell r="BK1044">
            <v>0</v>
          </cell>
          <cell r="BL1044">
            <v>0</v>
          </cell>
        </row>
        <row r="1045">
          <cell r="BK1045">
            <v>0</v>
          </cell>
          <cell r="BL1045">
            <v>92704997.039999992</v>
          </cell>
        </row>
        <row r="1046">
          <cell r="BK1046">
            <v>0</v>
          </cell>
          <cell r="BL1046">
            <v>0</v>
          </cell>
        </row>
        <row r="1047">
          <cell r="BK1047">
            <v>0</v>
          </cell>
          <cell r="BL1047">
            <v>0</v>
          </cell>
        </row>
        <row r="1048">
          <cell r="BK1048">
            <v>0</v>
          </cell>
          <cell r="BL1048">
            <v>0</v>
          </cell>
        </row>
        <row r="1049">
          <cell r="BK1049">
            <v>0</v>
          </cell>
          <cell r="BL1049">
            <v>35262160.159999996</v>
          </cell>
        </row>
        <row r="1050">
          <cell r="BK1050">
            <v>0</v>
          </cell>
          <cell r="BL1050">
            <v>0</v>
          </cell>
        </row>
        <row r="1051">
          <cell r="BK1051">
            <v>0</v>
          </cell>
          <cell r="BL1051">
            <v>0</v>
          </cell>
        </row>
        <row r="1052">
          <cell r="BK1052">
            <v>0</v>
          </cell>
          <cell r="BL1052">
            <v>47176221.409999996</v>
          </cell>
        </row>
        <row r="1053">
          <cell r="BK1053">
            <v>0</v>
          </cell>
          <cell r="BL1053">
            <v>0</v>
          </cell>
        </row>
        <row r="1054">
          <cell r="BK1054">
            <v>0</v>
          </cell>
          <cell r="BL1054">
            <v>0</v>
          </cell>
        </row>
        <row r="1055">
          <cell r="BK1055">
            <v>0</v>
          </cell>
          <cell r="BL1055">
            <v>0</v>
          </cell>
        </row>
        <row r="1056">
          <cell r="BK1056">
            <v>0</v>
          </cell>
          <cell r="BL1056">
            <v>0</v>
          </cell>
        </row>
        <row r="1057">
          <cell r="BK1057">
            <v>0</v>
          </cell>
          <cell r="BL1057">
            <v>0</v>
          </cell>
        </row>
        <row r="1058">
          <cell r="BK1058">
            <v>0</v>
          </cell>
          <cell r="BL1058">
            <v>0</v>
          </cell>
        </row>
        <row r="1059">
          <cell r="BK1059">
            <v>0</v>
          </cell>
          <cell r="BL1059">
            <v>0</v>
          </cell>
        </row>
        <row r="1060">
          <cell r="BK1060">
            <v>0</v>
          </cell>
          <cell r="BL1060">
            <v>0</v>
          </cell>
        </row>
        <row r="1061">
          <cell r="BK1061">
            <v>0</v>
          </cell>
          <cell r="BL1061">
            <v>0</v>
          </cell>
        </row>
        <row r="1062">
          <cell r="BK1062">
            <v>0</v>
          </cell>
          <cell r="BL1062">
            <v>0</v>
          </cell>
        </row>
        <row r="1063">
          <cell r="BK1063">
            <v>0</v>
          </cell>
          <cell r="BL1063">
            <v>32233109.98</v>
          </cell>
        </row>
        <row r="1064">
          <cell r="BK1064">
            <v>0</v>
          </cell>
          <cell r="BL1064">
            <v>0</v>
          </cell>
        </row>
        <row r="1065">
          <cell r="BK1065">
            <v>0</v>
          </cell>
          <cell r="BL1065">
            <v>0</v>
          </cell>
        </row>
        <row r="1066">
          <cell r="BK1066">
            <v>1771607</v>
          </cell>
          <cell r="BL1066">
            <v>0</v>
          </cell>
        </row>
        <row r="1067">
          <cell r="BK1067">
            <v>0</v>
          </cell>
          <cell r="BL1067">
            <v>0</v>
          </cell>
        </row>
        <row r="1068">
          <cell r="BK1068">
            <v>0</v>
          </cell>
          <cell r="BL1068">
            <v>0</v>
          </cell>
        </row>
        <row r="1069">
          <cell r="BK1069">
            <v>60000</v>
          </cell>
          <cell r="BL1069">
            <v>0</v>
          </cell>
        </row>
        <row r="1070">
          <cell r="BK1070">
            <v>0</v>
          </cell>
          <cell r="BL1070">
            <v>0</v>
          </cell>
        </row>
        <row r="1071">
          <cell r="BK1071">
            <v>0</v>
          </cell>
          <cell r="BL1071">
            <v>0</v>
          </cell>
        </row>
        <row r="1072">
          <cell r="BK1072">
            <v>0</v>
          </cell>
          <cell r="BL1072">
            <v>0</v>
          </cell>
        </row>
        <row r="1073">
          <cell r="BK1073">
            <v>0</v>
          </cell>
          <cell r="BL1073">
            <v>0</v>
          </cell>
        </row>
        <row r="1074">
          <cell r="BK1074">
            <v>0</v>
          </cell>
          <cell r="BL1074">
            <v>0</v>
          </cell>
        </row>
        <row r="1075">
          <cell r="BK1075">
            <v>0</v>
          </cell>
          <cell r="BL1075">
            <v>0</v>
          </cell>
        </row>
        <row r="1076">
          <cell r="BK1076">
            <v>0</v>
          </cell>
          <cell r="BL1076">
            <v>0</v>
          </cell>
        </row>
        <row r="1077">
          <cell r="BK1077">
            <v>0</v>
          </cell>
          <cell r="BL1077">
            <v>0</v>
          </cell>
        </row>
        <row r="1078">
          <cell r="BK1078">
            <v>0</v>
          </cell>
          <cell r="BL1078">
            <v>0</v>
          </cell>
        </row>
        <row r="1079">
          <cell r="BK1079">
            <v>0</v>
          </cell>
          <cell r="BL1079">
            <v>63724831.690000005</v>
          </cell>
        </row>
        <row r="1080">
          <cell r="BK1080">
            <v>3941738.5299999993</v>
          </cell>
          <cell r="BL1080">
            <v>0</v>
          </cell>
        </row>
        <row r="1081">
          <cell r="BK1081">
            <v>125727220.16</v>
          </cell>
          <cell r="BL1081">
            <v>0</v>
          </cell>
        </row>
        <row r="1082">
          <cell r="BK1082">
            <v>325798628.06999999</v>
          </cell>
          <cell r="BL1082">
            <v>0</v>
          </cell>
        </row>
        <row r="1083">
          <cell r="BK1083">
            <v>83959744.079999998</v>
          </cell>
          <cell r="BL1083">
            <v>0</v>
          </cell>
        </row>
        <row r="1084">
          <cell r="BK1084">
            <v>19351033.850000001</v>
          </cell>
          <cell r="BL1084">
            <v>0</v>
          </cell>
        </row>
        <row r="1085">
          <cell r="BK1085">
            <v>27730246.559999999</v>
          </cell>
          <cell r="BL1085">
            <v>0</v>
          </cell>
        </row>
        <row r="1086">
          <cell r="BK1086">
            <v>15840624.039999999</v>
          </cell>
          <cell r="BL1086">
            <v>0</v>
          </cell>
        </row>
        <row r="1087">
          <cell r="BK1087">
            <v>208527852.72</v>
          </cell>
          <cell r="BL1087">
            <v>0</v>
          </cell>
        </row>
        <row r="1088">
          <cell r="BK1088">
            <v>2420549.25</v>
          </cell>
          <cell r="BL1088">
            <v>0</v>
          </cell>
        </row>
        <row r="1089">
          <cell r="BK1089">
            <v>113172539.22</v>
          </cell>
          <cell r="BL1089">
            <v>0</v>
          </cell>
        </row>
        <row r="1090">
          <cell r="BK1090">
            <v>4056105.37</v>
          </cell>
          <cell r="BL1090">
            <v>0</v>
          </cell>
        </row>
        <row r="1091">
          <cell r="BK1091">
            <v>6938229.1600000001</v>
          </cell>
          <cell r="BL1091">
            <v>0</v>
          </cell>
        </row>
        <row r="1092">
          <cell r="BK1092">
            <v>28731623.109999999</v>
          </cell>
          <cell r="BL1092">
            <v>0</v>
          </cell>
        </row>
        <row r="1093">
          <cell r="BK1093">
            <v>4980382.540000001</v>
          </cell>
          <cell r="BL1093">
            <v>0</v>
          </cell>
        </row>
        <row r="1094">
          <cell r="BK1094">
            <v>1447021.97</v>
          </cell>
          <cell r="BL1094">
            <v>0</v>
          </cell>
        </row>
        <row r="1095">
          <cell r="BK1095">
            <v>115937657.64999999</v>
          </cell>
          <cell r="BL1095">
            <v>0</v>
          </cell>
        </row>
        <row r="1096">
          <cell r="BK1096">
            <v>252667560.97999999</v>
          </cell>
          <cell r="BL1096">
            <v>0</v>
          </cell>
        </row>
        <row r="1097">
          <cell r="BK1097">
            <v>150124012.25</v>
          </cell>
          <cell r="BL1097">
            <v>0</v>
          </cell>
        </row>
        <row r="1098">
          <cell r="BK1098">
            <v>2691854.38</v>
          </cell>
          <cell r="BL1098">
            <v>0</v>
          </cell>
        </row>
        <row r="1099">
          <cell r="BK1099">
            <v>14043881.43</v>
          </cell>
          <cell r="BL1099">
            <v>0</v>
          </cell>
        </row>
        <row r="1100">
          <cell r="BK1100">
            <v>16713161.609999999</v>
          </cell>
          <cell r="BL1100">
            <v>0</v>
          </cell>
        </row>
        <row r="1101">
          <cell r="BK1101">
            <v>4714290.620000001</v>
          </cell>
          <cell r="BL1101">
            <v>0</v>
          </cell>
        </row>
        <row r="1102">
          <cell r="BK1102">
            <v>3552338.3</v>
          </cell>
          <cell r="BL1102">
            <v>0</v>
          </cell>
        </row>
        <row r="1103">
          <cell r="BK1103">
            <v>9071726.4100000001</v>
          </cell>
          <cell r="BL1103">
            <v>0</v>
          </cell>
        </row>
        <row r="1104">
          <cell r="BK1104">
            <v>0</v>
          </cell>
          <cell r="BL1104">
            <v>1478415190.5699997</v>
          </cell>
        </row>
        <row r="1105">
          <cell r="BK1105">
            <v>0</v>
          </cell>
          <cell r="BL1105">
            <v>0</v>
          </cell>
        </row>
        <row r="1106">
          <cell r="BK1106">
            <v>0</v>
          </cell>
          <cell r="BL1106">
            <v>0</v>
          </cell>
        </row>
        <row r="1107">
          <cell r="BK1107">
            <v>0</v>
          </cell>
          <cell r="BL1107">
            <v>0</v>
          </cell>
        </row>
        <row r="1108">
          <cell r="BK1108">
            <v>6150740287.8999996</v>
          </cell>
          <cell r="BL1108">
            <v>0</v>
          </cell>
        </row>
        <row r="1109">
          <cell r="BK1109">
            <v>1321636538</v>
          </cell>
          <cell r="BL1109">
            <v>0</v>
          </cell>
        </row>
        <row r="1110">
          <cell r="BK1110">
            <v>0</v>
          </cell>
          <cell r="BL1110">
            <v>60044893</v>
          </cell>
        </row>
        <row r="1111">
          <cell r="BK1111">
            <v>0</v>
          </cell>
          <cell r="BL1111">
            <v>58501271</v>
          </cell>
        </row>
        <row r="1112">
          <cell r="BK1112">
            <v>0</v>
          </cell>
          <cell r="BL1112">
            <v>184777685</v>
          </cell>
        </row>
        <row r="1113">
          <cell r="BK1113">
            <v>0</v>
          </cell>
          <cell r="BL1113">
            <v>68979820</v>
          </cell>
        </row>
        <row r="1114">
          <cell r="BK1114">
            <v>0</v>
          </cell>
          <cell r="BL1114">
            <v>57648996</v>
          </cell>
        </row>
        <row r="1115">
          <cell r="BK1115">
            <v>0</v>
          </cell>
          <cell r="BL1115">
            <v>70061123</v>
          </cell>
        </row>
        <row r="1116">
          <cell r="BK1116">
            <v>0</v>
          </cell>
          <cell r="BL1116">
            <v>109784785</v>
          </cell>
        </row>
        <row r="1117">
          <cell r="BK1117">
            <v>0</v>
          </cell>
          <cell r="BL1117">
            <v>130539358</v>
          </cell>
        </row>
        <row r="1118">
          <cell r="BK1118">
            <v>0</v>
          </cell>
          <cell r="BL1118">
            <v>110706663</v>
          </cell>
        </row>
        <row r="1119">
          <cell r="BK1119">
            <v>0</v>
          </cell>
          <cell r="BL1119">
            <v>54478253</v>
          </cell>
        </row>
        <row r="1120">
          <cell r="BK1120">
            <v>0</v>
          </cell>
          <cell r="BL1120">
            <v>69588936</v>
          </cell>
        </row>
        <row r="1121">
          <cell r="BK1121">
            <v>0</v>
          </cell>
          <cell r="BL1121">
            <v>59765318</v>
          </cell>
        </row>
        <row r="1122">
          <cell r="BK1122">
            <v>0</v>
          </cell>
          <cell r="BL1122">
            <v>108140780</v>
          </cell>
        </row>
        <row r="1123">
          <cell r="BK1123">
            <v>0</v>
          </cell>
          <cell r="BL1123">
            <v>574795</v>
          </cell>
        </row>
        <row r="1124">
          <cell r="BK1124">
            <v>0</v>
          </cell>
          <cell r="BL1124">
            <v>59316031</v>
          </cell>
        </row>
        <row r="1125">
          <cell r="BK1125">
            <v>0</v>
          </cell>
          <cell r="BL1125">
            <v>118727831</v>
          </cell>
        </row>
        <row r="1126">
          <cell r="BK1126">
            <v>0</v>
          </cell>
          <cell r="BL1126">
            <v>2232006</v>
          </cell>
        </row>
        <row r="1127">
          <cell r="BK1127">
            <v>0</v>
          </cell>
          <cell r="BL1127">
            <v>742984965.82000005</v>
          </cell>
        </row>
        <row r="1128">
          <cell r="BK1128">
            <v>0</v>
          </cell>
          <cell r="BL1128">
            <v>1162534350.0999999</v>
          </cell>
        </row>
        <row r="1129">
          <cell r="BK1129">
            <v>0</v>
          </cell>
          <cell r="BL1129">
            <v>60295292.869999997</v>
          </cell>
        </row>
        <row r="1130">
          <cell r="BK1130">
            <v>0</v>
          </cell>
          <cell r="BL1130">
            <v>132694872.2</v>
          </cell>
        </row>
        <row r="1131">
          <cell r="BK1131">
            <v>0</v>
          </cell>
          <cell r="BL1131">
            <v>171894015.08000001</v>
          </cell>
        </row>
        <row r="1132">
          <cell r="BK1132">
            <v>0</v>
          </cell>
          <cell r="BL1132">
            <v>67112618.030000001</v>
          </cell>
        </row>
        <row r="1133">
          <cell r="BK1133">
            <v>0</v>
          </cell>
          <cell r="BL1133">
            <v>105172328.65000001</v>
          </cell>
        </row>
        <row r="1134">
          <cell r="BK1134">
            <v>0</v>
          </cell>
          <cell r="BL1134">
            <v>8800000</v>
          </cell>
        </row>
        <row r="1135">
          <cell r="BK1135">
            <v>0</v>
          </cell>
          <cell r="BL1135">
            <v>128093163.45</v>
          </cell>
        </row>
        <row r="1136">
          <cell r="BK1136">
            <v>0</v>
          </cell>
          <cell r="BL1136">
            <v>4481650</v>
          </cell>
        </row>
        <row r="1137">
          <cell r="BK1137">
            <v>0</v>
          </cell>
          <cell r="BL1137">
            <v>108819433.56999999</v>
          </cell>
        </row>
        <row r="1138">
          <cell r="BK1138">
            <v>0</v>
          </cell>
          <cell r="BL1138">
            <v>431604549.86000001</v>
          </cell>
        </row>
        <row r="1139">
          <cell r="BK1139">
            <v>0</v>
          </cell>
          <cell r="BL1139">
            <v>37350000</v>
          </cell>
        </row>
        <row r="1140">
          <cell r="BK1140">
            <v>0</v>
          </cell>
          <cell r="BL1140">
            <v>5300000</v>
          </cell>
        </row>
        <row r="1141">
          <cell r="BK1141">
            <v>0</v>
          </cell>
          <cell r="BL1141">
            <v>260290582.56999999</v>
          </cell>
        </row>
        <row r="1142">
          <cell r="BK1142">
            <v>0</v>
          </cell>
          <cell r="BL1142">
            <v>78382144.230000004</v>
          </cell>
        </row>
        <row r="1143">
          <cell r="BK1143">
            <v>0</v>
          </cell>
          <cell r="BL1143">
            <v>28921807.09</v>
          </cell>
        </row>
        <row r="1144">
          <cell r="BK1144">
            <v>0</v>
          </cell>
          <cell r="BL1144">
            <v>6035651</v>
          </cell>
        </row>
        <row r="1145">
          <cell r="BK1145">
            <v>0</v>
          </cell>
          <cell r="BL1145">
            <v>732089797.08000004</v>
          </cell>
        </row>
        <row r="1146">
          <cell r="BK1146">
            <v>0</v>
          </cell>
          <cell r="BL1146">
            <v>583756060.38</v>
          </cell>
        </row>
        <row r="1147">
          <cell r="BK1147">
            <v>0</v>
          </cell>
          <cell r="BL1147">
            <v>298433404.11000001</v>
          </cell>
        </row>
        <row r="1148">
          <cell r="BK1148">
            <v>0</v>
          </cell>
          <cell r="BL1148">
            <v>81785987.769999996</v>
          </cell>
        </row>
        <row r="1149">
          <cell r="BK1149">
            <v>0</v>
          </cell>
          <cell r="BL1149">
            <v>911675608.04000008</v>
          </cell>
        </row>
        <row r="1150">
          <cell r="BK1150">
            <v>0</v>
          </cell>
          <cell r="BL1150">
            <v>0</v>
          </cell>
        </row>
        <row r="1151">
          <cell r="BK1151">
            <v>0</v>
          </cell>
          <cell r="BL1151">
            <v>0</v>
          </cell>
        </row>
        <row r="1152">
          <cell r="BK1152">
            <v>0</v>
          </cell>
          <cell r="BL1152">
            <v>0</v>
          </cell>
        </row>
        <row r="1153">
          <cell r="BK1153">
            <v>0</v>
          </cell>
          <cell r="BL1153">
            <v>0</v>
          </cell>
        </row>
        <row r="1154">
          <cell r="BK1154">
            <v>0</v>
          </cell>
          <cell r="BL1154">
            <v>672180839.25</v>
          </cell>
        </row>
        <row r="1155">
          <cell r="BK1155">
            <v>4654034</v>
          </cell>
          <cell r="BL1155">
            <v>0</v>
          </cell>
        </row>
        <row r="1156">
          <cell r="BK1156">
            <v>41540750</v>
          </cell>
          <cell r="BL1156">
            <v>0</v>
          </cell>
        </row>
        <row r="1157">
          <cell r="BK1157">
            <v>59926535</v>
          </cell>
          <cell r="BL1157">
            <v>0</v>
          </cell>
        </row>
        <row r="1158">
          <cell r="BK1158">
            <v>30931735</v>
          </cell>
          <cell r="BL1158">
            <v>0</v>
          </cell>
        </row>
        <row r="1159">
          <cell r="BK1159">
            <v>18831225</v>
          </cell>
          <cell r="BL1159">
            <v>0</v>
          </cell>
        </row>
        <row r="1160">
          <cell r="BK1160">
            <v>26700197</v>
          </cell>
          <cell r="BL1160">
            <v>0</v>
          </cell>
        </row>
        <row r="1161">
          <cell r="BK1161">
            <v>8834523</v>
          </cell>
          <cell r="BL1161">
            <v>0</v>
          </cell>
        </row>
        <row r="1162">
          <cell r="BK1162">
            <v>40592153</v>
          </cell>
          <cell r="BL1162">
            <v>0</v>
          </cell>
        </row>
        <row r="1163">
          <cell r="BK1163">
            <v>3388167</v>
          </cell>
          <cell r="BL1163">
            <v>0</v>
          </cell>
        </row>
        <row r="1164">
          <cell r="BK1164">
            <v>32735401</v>
          </cell>
          <cell r="BL1164">
            <v>0</v>
          </cell>
        </row>
        <row r="1165">
          <cell r="BK1165">
            <v>4380726</v>
          </cell>
          <cell r="BL1165">
            <v>0</v>
          </cell>
        </row>
        <row r="1166">
          <cell r="BK1166">
            <v>16213456</v>
          </cell>
          <cell r="BL1166">
            <v>0</v>
          </cell>
        </row>
        <row r="1167">
          <cell r="BK1167">
            <v>21327554</v>
          </cell>
          <cell r="BL1167">
            <v>0</v>
          </cell>
        </row>
        <row r="1168">
          <cell r="BK1168">
            <v>5941478</v>
          </cell>
          <cell r="BL1168">
            <v>0</v>
          </cell>
        </row>
        <row r="1169">
          <cell r="BK1169">
            <v>3502589</v>
          </cell>
          <cell r="BL1169">
            <v>0</v>
          </cell>
        </row>
        <row r="1170">
          <cell r="BK1170">
            <v>33155345</v>
          </cell>
          <cell r="BL1170">
            <v>0</v>
          </cell>
        </row>
        <row r="1171">
          <cell r="BK1171">
            <v>39953834</v>
          </cell>
          <cell r="BL1171">
            <v>0</v>
          </cell>
        </row>
        <row r="1172">
          <cell r="BK1172">
            <v>29968590</v>
          </cell>
          <cell r="BL1172">
            <v>0</v>
          </cell>
        </row>
        <row r="1173">
          <cell r="BK1173">
            <v>6500882</v>
          </cell>
          <cell r="BL1173">
            <v>0</v>
          </cell>
        </row>
        <row r="1174">
          <cell r="BK1174">
            <v>32897375</v>
          </cell>
          <cell r="BL1174">
            <v>0</v>
          </cell>
        </row>
        <row r="1175">
          <cell r="BK1175">
            <v>34368670</v>
          </cell>
          <cell r="BL1175">
            <v>0</v>
          </cell>
        </row>
        <row r="1176">
          <cell r="BK1176">
            <v>23496273</v>
          </cell>
          <cell r="BL1176">
            <v>0</v>
          </cell>
        </row>
        <row r="1177">
          <cell r="BK1177">
            <v>7387287</v>
          </cell>
          <cell r="BL1177">
            <v>0</v>
          </cell>
        </row>
        <row r="1178">
          <cell r="BK1178">
            <v>20491295</v>
          </cell>
          <cell r="BL1178">
            <v>0</v>
          </cell>
        </row>
        <row r="1179">
          <cell r="BK1179">
            <v>20158612.25</v>
          </cell>
          <cell r="BL1179">
            <v>0</v>
          </cell>
        </row>
        <row r="1180">
          <cell r="BK1180">
            <v>104302153</v>
          </cell>
          <cell r="BL1180">
            <v>0</v>
          </cell>
        </row>
        <row r="1181">
          <cell r="BK1181">
            <v>0</v>
          </cell>
          <cell r="BL1181">
            <v>0</v>
          </cell>
        </row>
        <row r="1182">
          <cell r="BK1182">
            <v>0</v>
          </cell>
          <cell r="BL1182">
            <v>0</v>
          </cell>
        </row>
        <row r="1183">
          <cell r="BK1183">
            <v>0</v>
          </cell>
          <cell r="BL1183">
            <v>627894318</v>
          </cell>
        </row>
        <row r="1184">
          <cell r="BK1184">
            <v>7729990</v>
          </cell>
          <cell r="BL1184">
            <v>0</v>
          </cell>
        </row>
        <row r="1185">
          <cell r="BK1185">
            <v>26802678</v>
          </cell>
          <cell r="BL1185">
            <v>0</v>
          </cell>
        </row>
        <row r="1186">
          <cell r="BK1186">
            <v>29161413</v>
          </cell>
          <cell r="BL1186">
            <v>0</v>
          </cell>
        </row>
        <row r="1187">
          <cell r="BK1187">
            <v>36716780</v>
          </cell>
          <cell r="BL1187">
            <v>0</v>
          </cell>
        </row>
        <row r="1188">
          <cell r="BK1188">
            <v>33662158</v>
          </cell>
          <cell r="BL1188">
            <v>0</v>
          </cell>
        </row>
        <row r="1189">
          <cell r="BK1189">
            <v>48426122</v>
          </cell>
          <cell r="BL1189">
            <v>0</v>
          </cell>
        </row>
        <row r="1190">
          <cell r="BK1190">
            <v>18025568</v>
          </cell>
          <cell r="BL1190">
            <v>0</v>
          </cell>
        </row>
        <row r="1191">
          <cell r="BK1191">
            <v>24266273</v>
          </cell>
          <cell r="BL1191">
            <v>0</v>
          </cell>
        </row>
        <row r="1192">
          <cell r="BK1192">
            <v>8982940</v>
          </cell>
          <cell r="BL1192">
            <v>0</v>
          </cell>
        </row>
        <row r="1193">
          <cell r="BK1193">
            <v>22193510</v>
          </cell>
          <cell r="BL1193">
            <v>0</v>
          </cell>
        </row>
        <row r="1194">
          <cell r="BK1194">
            <v>7749136</v>
          </cell>
          <cell r="BL1194">
            <v>0</v>
          </cell>
        </row>
        <row r="1195">
          <cell r="BK1195">
            <v>23738130</v>
          </cell>
          <cell r="BL1195">
            <v>0</v>
          </cell>
        </row>
        <row r="1196">
          <cell r="BK1196">
            <v>23855071</v>
          </cell>
          <cell r="BL1196">
            <v>0</v>
          </cell>
        </row>
        <row r="1197">
          <cell r="BK1197">
            <v>9158057</v>
          </cell>
          <cell r="BL1197">
            <v>0</v>
          </cell>
        </row>
        <row r="1198">
          <cell r="BK1198">
            <v>13873753</v>
          </cell>
          <cell r="BL1198">
            <v>0</v>
          </cell>
        </row>
        <row r="1199">
          <cell r="BK1199">
            <v>19233771</v>
          </cell>
          <cell r="BL1199">
            <v>0</v>
          </cell>
        </row>
        <row r="1200">
          <cell r="BK1200">
            <v>21346392</v>
          </cell>
          <cell r="BL1200">
            <v>0</v>
          </cell>
        </row>
        <row r="1201">
          <cell r="BK1201">
            <v>15093248</v>
          </cell>
          <cell r="BL1201">
            <v>0</v>
          </cell>
        </row>
        <row r="1202">
          <cell r="BK1202">
            <v>8381617</v>
          </cell>
          <cell r="BL1202">
            <v>0</v>
          </cell>
        </row>
        <row r="1203">
          <cell r="BK1203">
            <v>37507703</v>
          </cell>
          <cell r="BL1203">
            <v>0</v>
          </cell>
        </row>
        <row r="1204">
          <cell r="BK1204">
            <v>47989001</v>
          </cell>
          <cell r="BL1204">
            <v>0</v>
          </cell>
        </row>
        <row r="1205">
          <cell r="BK1205">
            <v>49614883</v>
          </cell>
          <cell r="BL1205">
            <v>0</v>
          </cell>
        </row>
        <row r="1206">
          <cell r="BK1206">
            <v>14992075</v>
          </cell>
          <cell r="BL1206">
            <v>0</v>
          </cell>
        </row>
        <row r="1207">
          <cell r="BK1207">
            <v>24264925</v>
          </cell>
          <cell r="BL1207">
            <v>0</v>
          </cell>
        </row>
        <row r="1208">
          <cell r="BK1208">
            <v>13104621</v>
          </cell>
          <cell r="BL1208">
            <v>0</v>
          </cell>
        </row>
        <row r="1209">
          <cell r="BK1209">
            <v>42024503</v>
          </cell>
          <cell r="BL1209">
            <v>0</v>
          </cell>
        </row>
        <row r="1210">
          <cell r="BK1210">
            <v>0</v>
          </cell>
          <cell r="BL1210">
            <v>0</v>
          </cell>
        </row>
        <row r="1211">
          <cell r="BK1211">
            <v>0</v>
          </cell>
          <cell r="BL1211">
            <v>0</v>
          </cell>
        </row>
        <row r="1212">
          <cell r="BK1212">
            <v>0</v>
          </cell>
          <cell r="BL1212">
            <v>1635875839.4100001</v>
          </cell>
        </row>
        <row r="1213">
          <cell r="BK1213">
            <v>9227906</v>
          </cell>
          <cell r="BL1213">
            <v>0</v>
          </cell>
        </row>
        <row r="1214">
          <cell r="BK1214">
            <v>37344978</v>
          </cell>
          <cell r="BL1214">
            <v>0</v>
          </cell>
        </row>
        <row r="1215">
          <cell r="BK1215">
            <v>6138686</v>
          </cell>
          <cell r="BL1215">
            <v>0</v>
          </cell>
        </row>
        <row r="1216">
          <cell r="BK1216">
            <v>126680</v>
          </cell>
          <cell r="BL1216">
            <v>0</v>
          </cell>
        </row>
        <row r="1217">
          <cell r="BK1217">
            <v>5292360</v>
          </cell>
          <cell r="BL1217">
            <v>0</v>
          </cell>
        </row>
        <row r="1218">
          <cell r="BK1218">
            <v>1279961</v>
          </cell>
          <cell r="BL1218">
            <v>0</v>
          </cell>
        </row>
        <row r="1219">
          <cell r="BK1219">
            <v>2752371</v>
          </cell>
          <cell r="BL1219">
            <v>0</v>
          </cell>
        </row>
        <row r="1220">
          <cell r="BK1220">
            <v>30463565</v>
          </cell>
          <cell r="BL1220">
            <v>0</v>
          </cell>
        </row>
        <row r="1221">
          <cell r="BK1221">
            <v>13992088</v>
          </cell>
          <cell r="BL1221">
            <v>0</v>
          </cell>
        </row>
        <row r="1222">
          <cell r="BK1222">
            <v>10210366</v>
          </cell>
          <cell r="BL1222">
            <v>0</v>
          </cell>
        </row>
        <row r="1223">
          <cell r="BK1223">
            <v>13772647</v>
          </cell>
          <cell r="BL1223">
            <v>0</v>
          </cell>
        </row>
        <row r="1224">
          <cell r="BK1224">
            <v>1657086</v>
          </cell>
          <cell r="BL1224">
            <v>0</v>
          </cell>
        </row>
        <row r="1225">
          <cell r="BK1225">
            <v>0</v>
          </cell>
          <cell r="BL1225">
            <v>8027946</v>
          </cell>
        </row>
        <row r="1226">
          <cell r="BK1226">
            <v>13605221</v>
          </cell>
          <cell r="BL1226">
            <v>0</v>
          </cell>
        </row>
        <row r="1227">
          <cell r="BK1227">
            <v>3533722</v>
          </cell>
          <cell r="BL1227">
            <v>0</v>
          </cell>
        </row>
        <row r="1228">
          <cell r="BK1228">
            <v>6831846</v>
          </cell>
          <cell r="BL1228">
            <v>0</v>
          </cell>
        </row>
        <row r="1229">
          <cell r="BK1229">
            <v>5635073</v>
          </cell>
          <cell r="BL1229">
            <v>0</v>
          </cell>
        </row>
        <row r="1230">
          <cell r="BK1230">
            <v>8781326</v>
          </cell>
          <cell r="BL1230">
            <v>0</v>
          </cell>
        </row>
        <row r="1231">
          <cell r="BK1231">
            <v>8273127</v>
          </cell>
          <cell r="BL1231">
            <v>0</v>
          </cell>
        </row>
        <row r="1232">
          <cell r="BK1232">
            <v>4574529</v>
          </cell>
          <cell r="BL1232">
            <v>0</v>
          </cell>
        </row>
        <row r="1233">
          <cell r="BK1233">
            <v>2465493</v>
          </cell>
          <cell r="BL1233">
            <v>0</v>
          </cell>
        </row>
        <row r="1234">
          <cell r="BK1234">
            <v>6822966</v>
          </cell>
          <cell r="BL1234">
            <v>0</v>
          </cell>
        </row>
        <row r="1235">
          <cell r="BK1235">
            <v>3670357</v>
          </cell>
          <cell r="BL1235">
            <v>0</v>
          </cell>
        </row>
        <row r="1236">
          <cell r="BK1236">
            <v>3839736</v>
          </cell>
          <cell r="BL1236">
            <v>0</v>
          </cell>
        </row>
        <row r="1237">
          <cell r="BK1237">
            <v>1415388714.4100001</v>
          </cell>
          <cell r="BL1237">
            <v>0</v>
          </cell>
        </row>
        <row r="1238">
          <cell r="BK1238">
            <v>28222981</v>
          </cell>
          <cell r="BL1238">
            <v>0</v>
          </cell>
        </row>
        <row r="1239">
          <cell r="BK1239">
            <v>0</v>
          </cell>
          <cell r="BL1239">
            <v>0</v>
          </cell>
        </row>
        <row r="1240">
          <cell r="BK1240">
            <v>0</v>
          </cell>
          <cell r="BL1240">
            <v>0</v>
          </cell>
        </row>
        <row r="1241">
          <cell r="BK1241">
            <v>0</v>
          </cell>
          <cell r="BL1241">
            <v>0</v>
          </cell>
        </row>
        <row r="1242">
          <cell r="BK1242">
            <v>0</v>
          </cell>
          <cell r="BL1242">
            <v>837785981.0199995</v>
          </cell>
        </row>
        <row r="1243">
          <cell r="BK1243">
            <v>0</v>
          </cell>
          <cell r="BL1243">
            <v>34591926.75</v>
          </cell>
        </row>
        <row r="1244">
          <cell r="BK1244">
            <v>0</v>
          </cell>
          <cell r="BL1244">
            <v>143577336</v>
          </cell>
        </row>
        <row r="1245">
          <cell r="BK1245">
            <v>0</v>
          </cell>
          <cell r="BL1245">
            <v>0</v>
          </cell>
        </row>
        <row r="1246">
          <cell r="BK1246">
            <v>0</v>
          </cell>
          <cell r="BL1246">
            <v>102207020.2</v>
          </cell>
        </row>
        <row r="1247">
          <cell r="BK1247">
            <v>0</v>
          </cell>
          <cell r="BL1247">
            <v>192774079.37</v>
          </cell>
        </row>
        <row r="1248">
          <cell r="BK1248">
            <v>0</v>
          </cell>
          <cell r="BL1248">
            <v>0</v>
          </cell>
        </row>
        <row r="1249">
          <cell r="BK1249">
            <v>0</v>
          </cell>
          <cell r="BL1249">
            <v>0</v>
          </cell>
        </row>
        <row r="1250">
          <cell r="BK1250">
            <v>0</v>
          </cell>
          <cell r="BL1250">
            <v>1327674227.0900002</v>
          </cell>
        </row>
        <row r="1251">
          <cell r="BK1251">
            <v>0</v>
          </cell>
          <cell r="BL1251">
            <v>92093298.030000001</v>
          </cell>
        </row>
        <row r="1252">
          <cell r="BK1252">
            <v>0</v>
          </cell>
          <cell r="BL1252">
            <v>0</v>
          </cell>
        </row>
        <row r="1253">
          <cell r="BK1253">
            <v>0</v>
          </cell>
          <cell r="BL1253">
            <v>0</v>
          </cell>
        </row>
        <row r="1254">
          <cell r="BK1254">
            <v>0</v>
          </cell>
          <cell r="BL1254">
            <v>2013869</v>
          </cell>
        </row>
        <row r="1255">
          <cell r="BK1255">
            <v>0</v>
          </cell>
          <cell r="BL1255">
            <v>0</v>
          </cell>
        </row>
        <row r="1256">
          <cell r="BK1256">
            <v>0</v>
          </cell>
          <cell r="BL1256">
            <v>0</v>
          </cell>
        </row>
        <row r="1257">
          <cell r="BK1257">
            <v>0</v>
          </cell>
          <cell r="BL1257">
            <v>0</v>
          </cell>
        </row>
        <row r="1258">
          <cell r="BK1258">
            <v>0</v>
          </cell>
          <cell r="BL1258">
            <v>0</v>
          </cell>
        </row>
        <row r="1259">
          <cell r="BK1259">
            <v>0</v>
          </cell>
          <cell r="BL1259">
            <v>0</v>
          </cell>
        </row>
        <row r="1260">
          <cell r="BK1260">
            <v>0</v>
          </cell>
          <cell r="BL1260">
            <v>0</v>
          </cell>
        </row>
        <row r="1261">
          <cell r="BK1261">
            <v>0</v>
          </cell>
          <cell r="BL1261">
            <v>0</v>
          </cell>
        </row>
        <row r="1262">
          <cell r="BK1262">
            <v>0</v>
          </cell>
          <cell r="BL1262">
            <v>0</v>
          </cell>
        </row>
        <row r="1263">
          <cell r="BK1263">
            <v>0</v>
          </cell>
          <cell r="BL1263">
            <v>0</v>
          </cell>
        </row>
        <row r="1264">
          <cell r="BK1264">
            <v>1097769688</v>
          </cell>
          <cell r="BL1264">
            <v>0</v>
          </cell>
        </row>
        <row r="1265">
          <cell r="BK1265">
            <v>269796325</v>
          </cell>
          <cell r="BL1265">
            <v>0</v>
          </cell>
        </row>
        <row r="1266">
          <cell r="BK1266">
            <v>929311</v>
          </cell>
          <cell r="BL1266">
            <v>0</v>
          </cell>
        </row>
        <row r="1267">
          <cell r="BK1267">
            <v>0</v>
          </cell>
          <cell r="BL1267">
            <v>0</v>
          </cell>
        </row>
        <row r="1268">
          <cell r="BK1268">
            <v>0</v>
          </cell>
          <cell r="BL1268">
            <v>0</v>
          </cell>
        </row>
        <row r="1269">
          <cell r="BK1269">
            <v>0</v>
          </cell>
          <cell r="BL1269">
            <v>0</v>
          </cell>
        </row>
        <row r="1270">
          <cell r="BK1270">
            <v>0</v>
          </cell>
          <cell r="BL1270">
            <v>0</v>
          </cell>
        </row>
        <row r="1271">
          <cell r="BK1271">
            <v>0</v>
          </cell>
          <cell r="BL1271">
            <v>0</v>
          </cell>
        </row>
        <row r="1272">
          <cell r="BK1272">
            <v>0</v>
          </cell>
          <cell r="BL1272">
            <v>0</v>
          </cell>
        </row>
        <row r="1273">
          <cell r="BK1273">
            <v>0</v>
          </cell>
          <cell r="BL1273">
            <v>0</v>
          </cell>
        </row>
        <row r="1274">
          <cell r="BK1274">
            <v>0</v>
          </cell>
          <cell r="BL1274">
            <v>0</v>
          </cell>
        </row>
        <row r="1275">
          <cell r="BK1275">
            <v>0</v>
          </cell>
          <cell r="BL1275">
            <v>0</v>
          </cell>
        </row>
        <row r="1276">
          <cell r="BK1276">
            <v>0</v>
          </cell>
          <cell r="BL1276">
            <v>0</v>
          </cell>
        </row>
        <row r="1277">
          <cell r="BK1277">
            <v>0</v>
          </cell>
          <cell r="BL1277">
            <v>0</v>
          </cell>
        </row>
        <row r="1278">
          <cell r="BK1278">
            <v>0</v>
          </cell>
          <cell r="BL1278">
            <v>0</v>
          </cell>
        </row>
        <row r="1279">
          <cell r="BK1279">
            <v>0</v>
          </cell>
          <cell r="BL1279">
            <v>0</v>
          </cell>
        </row>
        <row r="1280">
          <cell r="BK1280">
            <v>0</v>
          </cell>
          <cell r="BL1280">
            <v>0</v>
          </cell>
        </row>
        <row r="1281">
          <cell r="BK1281">
            <v>0</v>
          </cell>
          <cell r="BL1281">
            <v>0</v>
          </cell>
        </row>
        <row r="1282">
          <cell r="BK1282">
            <v>0</v>
          </cell>
          <cell r="BL1282">
            <v>0</v>
          </cell>
        </row>
        <row r="1283">
          <cell r="BK1283">
            <v>0</v>
          </cell>
          <cell r="BL1283">
            <v>0</v>
          </cell>
        </row>
        <row r="1284">
          <cell r="BK1284">
            <v>8421532</v>
          </cell>
          <cell r="BL1284">
            <v>0</v>
          </cell>
        </row>
        <row r="1285">
          <cell r="BK1285">
            <v>0</v>
          </cell>
          <cell r="BL1285">
            <v>0</v>
          </cell>
        </row>
        <row r="1286">
          <cell r="BK1286">
            <v>0</v>
          </cell>
          <cell r="BL1286">
            <v>0</v>
          </cell>
        </row>
        <row r="1287">
          <cell r="BK1287">
            <v>0</v>
          </cell>
          <cell r="BL1287">
            <v>0</v>
          </cell>
        </row>
        <row r="1288">
          <cell r="BK1288">
            <v>0</v>
          </cell>
          <cell r="BL1288">
            <v>49246593.847847201</v>
          </cell>
        </row>
        <row r="1289">
          <cell r="BK1289">
            <v>0</v>
          </cell>
          <cell r="BL1289">
            <v>0</v>
          </cell>
        </row>
        <row r="1290">
          <cell r="BK1290">
            <v>0</v>
          </cell>
          <cell r="BL1290">
            <v>210918</v>
          </cell>
        </row>
        <row r="1291">
          <cell r="BK1291">
            <v>0</v>
          </cell>
          <cell r="BL1291">
            <v>3879268</v>
          </cell>
        </row>
        <row r="1292">
          <cell r="BK1292">
            <v>0</v>
          </cell>
          <cell r="BL1292">
            <v>0</v>
          </cell>
        </row>
        <row r="1293">
          <cell r="BK1293">
            <v>0</v>
          </cell>
          <cell r="BL1293">
            <v>0</v>
          </cell>
        </row>
        <row r="1294">
          <cell r="BK1294">
            <v>0</v>
          </cell>
          <cell r="BL1294">
            <v>0</v>
          </cell>
        </row>
        <row r="1295">
          <cell r="BK1295">
            <v>0</v>
          </cell>
          <cell r="BL1295">
            <v>0</v>
          </cell>
        </row>
        <row r="1296">
          <cell r="BK1296">
            <v>0</v>
          </cell>
          <cell r="BL1296">
            <v>34800</v>
          </cell>
        </row>
        <row r="1297">
          <cell r="BK1297">
            <v>0</v>
          </cell>
          <cell r="BL1297">
            <v>0</v>
          </cell>
        </row>
        <row r="1298">
          <cell r="BK1298">
            <v>7299939</v>
          </cell>
          <cell r="BL1298">
            <v>0</v>
          </cell>
        </row>
        <row r="1299">
          <cell r="BK1299">
            <v>0</v>
          </cell>
          <cell r="BL1299">
            <v>0</v>
          </cell>
        </row>
        <row r="1300">
          <cell r="BK1300">
            <v>0</v>
          </cell>
          <cell r="BL1300">
            <v>0</v>
          </cell>
        </row>
        <row r="1301">
          <cell r="BK1301">
            <v>0</v>
          </cell>
          <cell r="BL1301">
            <v>0</v>
          </cell>
        </row>
        <row r="1302">
          <cell r="BK1302">
            <v>0</v>
          </cell>
          <cell r="BL1302">
            <v>0</v>
          </cell>
        </row>
        <row r="1303">
          <cell r="BK1303">
            <v>0</v>
          </cell>
          <cell r="BL1303">
            <v>0</v>
          </cell>
        </row>
        <row r="1304">
          <cell r="BK1304">
            <v>21156838</v>
          </cell>
          <cell r="BL1304">
            <v>0</v>
          </cell>
        </row>
        <row r="1305">
          <cell r="BK1305">
            <v>0</v>
          </cell>
          <cell r="BL1305">
            <v>0</v>
          </cell>
        </row>
        <row r="1306">
          <cell r="BK1306">
            <v>0</v>
          </cell>
          <cell r="BL1306">
            <v>454709810</v>
          </cell>
        </row>
        <row r="1307">
          <cell r="BK1307">
            <v>0</v>
          </cell>
          <cell r="BL1307">
            <v>0</v>
          </cell>
        </row>
        <row r="1308">
          <cell r="BK1308">
            <v>0</v>
          </cell>
          <cell r="BL1308">
            <v>0</v>
          </cell>
        </row>
        <row r="1309">
          <cell r="BK1309">
            <v>17543682.900000006</v>
          </cell>
          <cell r="BL1309">
            <v>0</v>
          </cell>
        </row>
        <row r="1310">
          <cell r="BK1310">
            <v>0</v>
          </cell>
          <cell r="BL1310">
            <v>0</v>
          </cell>
        </row>
        <row r="1311">
          <cell r="BK1311">
            <v>0</v>
          </cell>
          <cell r="BL1311">
            <v>0</v>
          </cell>
        </row>
        <row r="1312">
          <cell r="BK1312">
            <v>0</v>
          </cell>
          <cell r="BL1312">
            <v>0</v>
          </cell>
        </row>
        <row r="1313">
          <cell r="BK1313">
            <v>0</v>
          </cell>
          <cell r="BL1313">
            <v>86537999</v>
          </cell>
        </row>
        <row r="1314">
          <cell r="BK1314">
            <v>0</v>
          </cell>
          <cell r="BL1314">
            <v>0</v>
          </cell>
        </row>
        <row r="1315">
          <cell r="BK1315">
            <v>0</v>
          </cell>
          <cell r="BL1315">
            <v>0</v>
          </cell>
        </row>
        <row r="1316">
          <cell r="BK1316">
            <v>0</v>
          </cell>
          <cell r="BL1316">
            <v>0</v>
          </cell>
        </row>
        <row r="1317">
          <cell r="BK1317">
            <v>0</v>
          </cell>
          <cell r="BL1317">
            <v>0</v>
          </cell>
        </row>
        <row r="1318">
          <cell r="BK1318">
            <v>0</v>
          </cell>
          <cell r="BL1318">
            <v>0</v>
          </cell>
        </row>
        <row r="1319">
          <cell r="BK1319">
            <v>0</v>
          </cell>
          <cell r="BL1319">
            <v>3087821</v>
          </cell>
        </row>
        <row r="1320">
          <cell r="BK1320">
            <v>0</v>
          </cell>
          <cell r="BL1320">
            <v>0</v>
          </cell>
        </row>
        <row r="1321">
          <cell r="BK1321">
            <v>0</v>
          </cell>
          <cell r="BL1321">
            <v>0</v>
          </cell>
        </row>
        <row r="1322">
          <cell r="BK1322">
            <v>1420444</v>
          </cell>
          <cell r="BL1322">
            <v>0</v>
          </cell>
        </row>
        <row r="1323">
          <cell r="BK1323">
            <v>0</v>
          </cell>
          <cell r="BL1323">
            <v>0</v>
          </cell>
        </row>
        <row r="1324">
          <cell r="BK1324">
            <v>0</v>
          </cell>
          <cell r="BL1324">
            <v>27180</v>
          </cell>
        </row>
        <row r="1325">
          <cell r="BK1325">
            <v>0</v>
          </cell>
          <cell r="BL1325">
            <v>0</v>
          </cell>
        </row>
        <row r="1326">
          <cell r="BK1326">
            <v>0</v>
          </cell>
          <cell r="BL1326">
            <v>0</v>
          </cell>
        </row>
        <row r="1327">
          <cell r="BK1327">
            <v>0</v>
          </cell>
          <cell r="BL1327">
            <v>0</v>
          </cell>
        </row>
        <row r="1328">
          <cell r="BK1328">
            <v>6150270</v>
          </cell>
          <cell r="BL1328">
            <v>0</v>
          </cell>
        </row>
        <row r="1329">
          <cell r="BK1329">
            <v>0</v>
          </cell>
          <cell r="BL1329">
            <v>16623</v>
          </cell>
        </row>
        <row r="1330">
          <cell r="BK1330">
            <v>104853</v>
          </cell>
          <cell r="BL1330">
            <v>0</v>
          </cell>
        </row>
        <row r="1331">
          <cell r="BK1331">
            <v>0</v>
          </cell>
          <cell r="BL1331">
            <v>0</v>
          </cell>
        </row>
        <row r="1332">
          <cell r="BK1332">
            <v>0</v>
          </cell>
          <cell r="BL1332">
            <v>946890</v>
          </cell>
        </row>
        <row r="1333">
          <cell r="BK1333">
            <v>0</v>
          </cell>
          <cell r="BL1333">
            <v>0</v>
          </cell>
        </row>
        <row r="1334">
          <cell r="BK1334">
            <v>0</v>
          </cell>
          <cell r="BL1334">
            <v>23427</v>
          </cell>
        </row>
        <row r="1335">
          <cell r="BK1335">
            <v>6858</v>
          </cell>
          <cell r="BL1335">
            <v>0</v>
          </cell>
        </row>
        <row r="1336">
          <cell r="BK1336">
            <v>0</v>
          </cell>
          <cell r="BL1336">
            <v>0</v>
          </cell>
        </row>
        <row r="1337">
          <cell r="BK1337">
            <v>0</v>
          </cell>
          <cell r="BL1337">
            <v>0</v>
          </cell>
        </row>
        <row r="1338">
          <cell r="BK1338">
            <v>0</v>
          </cell>
          <cell r="BL1338">
            <v>0</v>
          </cell>
        </row>
        <row r="1339">
          <cell r="BK1339">
            <v>0</v>
          </cell>
          <cell r="BL1339">
            <v>0</v>
          </cell>
        </row>
        <row r="1340">
          <cell r="BK1340">
            <v>0</v>
          </cell>
          <cell r="BL1340">
            <v>83843</v>
          </cell>
        </row>
        <row r="1341">
          <cell r="BK1341">
            <v>68800</v>
          </cell>
          <cell r="BL1341">
            <v>0</v>
          </cell>
        </row>
        <row r="1342">
          <cell r="BK1342">
            <v>0</v>
          </cell>
          <cell r="BL1342">
            <v>0</v>
          </cell>
        </row>
        <row r="1343">
          <cell r="BK1343">
            <v>0</v>
          </cell>
          <cell r="BL1343">
            <v>0</v>
          </cell>
        </row>
        <row r="1344">
          <cell r="BK1344">
            <v>0</v>
          </cell>
          <cell r="BL1344">
            <v>0</v>
          </cell>
        </row>
        <row r="1345">
          <cell r="BK1345">
            <v>0</v>
          </cell>
          <cell r="BL1345">
            <v>0</v>
          </cell>
        </row>
        <row r="1346">
          <cell r="BK1346">
            <v>0</v>
          </cell>
          <cell r="BL1346">
            <v>0</v>
          </cell>
        </row>
        <row r="1347">
          <cell r="BK1347">
            <v>0</v>
          </cell>
          <cell r="BL1347">
            <v>0</v>
          </cell>
        </row>
        <row r="1348">
          <cell r="BK1348">
            <v>0</v>
          </cell>
          <cell r="BL1348">
            <v>0</v>
          </cell>
        </row>
        <row r="1349">
          <cell r="BK1349">
            <v>0</v>
          </cell>
          <cell r="BL1349">
            <v>0</v>
          </cell>
        </row>
        <row r="1350">
          <cell r="BK1350">
            <v>0</v>
          </cell>
          <cell r="BL1350">
            <v>0</v>
          </cell>
        </row>
        <row r="1351">
          <cell r="BK1351">
            <v>0</v>
          </cell>
          <cell r="BL1351">
            <v>65613</v>
          </cell>
        </row>
        <row r="1352">
          <cell r="BK1352">
            <v>1619137</v>
          </cell>
          <cell r="BL1352">
            <v>0</v>
          </cell>
        </row>
        <row r="1353">
          <cell r="BK1353">
            <v>0</v>
          </cell>
          <cell r="BL1353">
            <v>154166</v>
          </cell>
        </row>
        <row r="1354">
          <cell r="BK1354">
            <v>0</v>
          </cell>
          <cell r="BL1354">
            <v>0</v>
          </cell>
        </row>
        <row r="1355">
          <cell r="BK1355">
            <v>0</v>
          </cell>
          <cell r="BL1355">
            <v>0</v>
          </cell>
        </row>
        <row r="1356">
          <cell r="BK1356">
            <v>1370863</v>
          </cell>
          <cell r="BL1356">
            <v>0</v>
          </cell>
        </row>
        <row r="1357">
          <cell r="BK1357">
            <v>0</v>
          </cell>
          <cell r="BL1357">
            <v>24508</v>
          </cell>
        </row>
        <row r="1358">
          <cell r="BK1358">
            <v>0</v>
          </cell>
          <cell r="BL1358">
            <v>0</v>
          </cell>
        </row>
        <row r="1359">
          <cell r="BK1359">
            <v>0</v>
          </cell>
          <cell r="BL1359">
            <v>1168098</v>
          </cell>
        </row>
        <row r="1360">
          <cell r="BK1360">
            <v>0</v>
          </cell>
          <cell r="BL1360">
            <v>0</v>
          </cell>
        </row>
        <row r="1361">
          <cell r="BK1361">
            <v>0</v>
          </cell>
          <cell r="BL1361">
            <v>0</v>
          </cell>
        </row>
        <row r="1362">
          <cell r="BK1362">
            <v>0</v>
          </cell>
          <cell r="BL1362">
            <v>0</v>
          </cell>
        </row>
        <row r="1363">
          <cell r="BK1363">
            <v>0</v>
          </cell>
          <cell r="BL1363">
            <v>0</v>
          </cell>
        </row>
        <row r="1364">
          <cell r="BK1364">
            <v>0</v>
          </cell>
          <cell r="BL1364">
            <v>0</v>
          </cell>
        </row>
        <row r="1365">
          <cell r="BK1365">
            <v>0</v>
          </cell>
          <cell r="BL1365">
            <v>3690</v>
          </cell>
        </row>
        <row r="1366">
          <cell r="BK1366">
            <v>0</v>
          </cell>
          <cell r="BL1366">
            <v>0</v>
          </cell>
        </row>
        <row r="1367">
          <cell r="BK1367">
            <v>0</v>
          </cell>
          <cell r="BL1367">
            <v>209100</v>
          </cell>
        </row>
        <row r="1368">
          <cell r="BK1368">
            <v>0</v>
          </cell>
          <cell r="BL1368">
            <v>0</v>
          </cell>
        </row>
        <row r="1369">
          <cell r="BK1369">
            <v>0</v>
          </cell>
          <cell r="BL1369">
            <v>3801</v>
          </cell>
        </row>
        <row r="1370">
          <cell r="BK1370">
            <v>0</v>
          </cell>
          <cell r="BL1370">
            <v>0</v>
          </cell>
        </row>
        <row r="1371">
          <cell r="BK1371">
            <v>0</v>
          </cell>
          <cell r="BL1371">
            <v>0</v>
          </cell>
        </row>
        <row r="1372">
          <cell r="BK1372">
            <v>0</v>
          </cell>
          <cell r="BL1372">
            <v>0</v>
          </cell>
        </row>
        <row r="1373">
          <cell r="BK1373">
            <v>0</v>
          </cell>
          <cell r="BL1373">
            <v>0</v>
          </cell>
        </row>
        <row r="1374">
          <cell r="BK1374">
            <v>0</v>
          </cell>
          <cell r="BL1374">
            <v>0</v>
          </cell>
        </row>
        <row r="1375">
          <cell r="BK1375">
            <v>0</v>
          </cell>
          <cell r="BL1375">
            <v>0</v>
          </cell>
        </row>
        <row r="1376">
          <cell r="BK1376">
            <v>0</v>
          </cell>
          <cell r="BL1376">
            <v>0</v>
          </cell>
        </row>
        <row r="1377">
          <cell r="BK1377">
            <v>1073973</v>
          </cell>
          <cell r="BL1377">
            <v>0</v>
          </cell>
        </row>
        <row r="1378">
          <cell r="BK1378">
            <v>0</v>
          </cell>
          <cell r="BL1378">
            <v>1203870</v>
          </cell>
        </row>
        <row r="1379">
          <cell r="BK1379">
            <v>0</v>
          </cell>
          <cell r="BL1379">
            <v>0</v>
          </cell>
        </row>
        <row r="1380">
          <cell r="BK1380">
            <v>0</v>
          </cell>
          <cell r="BL1380">
            <v>0</v>
          </cell>
        </row>
        <row r="1381">
          <cell r="BK1381">
            <v>0</v>
          </cell>
          <cell r="BL1381">
            <v>2518289</v>
          </cell>
        </row>
        <row r="1382">
          <cell r="BK1382">
            <v>4306</v>
          </cell>
          <cell r="BL1382">
            <v>0</v>
          </cell>
        </row>
        <row r="1383">
          <cell r="BK1383">
            <v>0</v>
          </cell>
          <cell r="BL1383">
            <v>0</v>
          </cell>
        </row>
        <row r="1384">
          <cell r="BK1384">
            <v>0</v>
          </cell>
          <cell r="BL1384">
            <v>0</v>
          </cell>
        </row>
        <row r="1385">
          <cell r="BK1385">
            <v>20000</v>
          </cell>
          <cell r="BL1385">
            <v>0</v>
          </cell>
        </row>
        <row r="1386">
          <cell r="BK1386">
            <v>698139</v>
          </cell>
          <cell r="BL1386">
            <v>0</v>
          </cell>
        </row>
        <row r="1387">
          <cell r="BK1387">
            <v>0</v>
          </cell>
          <cell r="BL1387">
            <v>1848020</v>
          </cell>
        </row>
        <row r="1388">
          <cell r="BK1388">
            <v>0</v>
          </cell>
          <cell r="BL1388">
            <v>0</v>
          </cell>
        </row>
        <row r="1389">
          <cell r="BK1389">
            <v>0</v>
          </cell>
          <cell r="BL1389">
            <v>0</v>
          </cell>
        </row>
        <row r="1390">
          <cell r="BK1390">
            <v>3605</v>
          </cell>
          <cell r="BL1390">
            <v>0</v>
          </cell>
        </row>
        <row r="1391">
          <cell r="BK1391">
            <v>47618</v>
          </cell>
          <cell r="BL1391">
            <v>0</v>
          </cell>
        </row>
        <row r="1392">
          <cell r="BK1392">
            <v>0</v>
          </cell>
          <cell r="BL1392">
            <v>0</v>
          </cell>
        </row>
        <row r="1393">
          <cell r="BK1393">
            <v>0</v>
          </cell>
          <cell r="BL1393">
            <v>0</v>
          </cell>
        </row>
        <row r="1394">
          <cell r="BK1394">
            <v>0</v>
          </cell>
          <cell r="BL1394">
            <v>0</v>
          </cell>
        </row>
        <row r="1395">
          <cell r="BK1395">
            <v>0</v>
          </cell>
          <cell r="BL1395">
            <v>67400483.959999979</v>
          </cell>
        </row>
        <row r="1396">
          <cell r="BK1396">
            <v>0</v>
          </cell>
          <cell r="BL1396">
            <v>256433690.23000002</v>
          </cell>
        </row>
        <row r="1397">
          <cell r="BK1397">
            <v>306430785</v>
          </cell>
          <cell r="BL1397">
            <v>0</v>
          </cell>
        </row>
        <row r="1398">
          <cell r="BK1398">
            <v>6970</v>
          </cell>
          <cell r="BL1398">
            <v>0</v>
          </cell>
        </row>
        <row r="1399">
          <cell r="BK1399">
            <v>0</v>
          </cell>
          <cell r="BL1399">
            <v>0</v>
          </cell>
        </row>
        <row r="1400">
          <cell r="BK1400">
            <v>0</v>
          </cell>
          <cell r="BL1400">
            <v>0</v>
          </cell>
        </row>
        <row r="1401">
          <cell r="BK1401">
            <v>0</v>
          </cell>
          <cell r="BL1401">
            <v>0</v>
          </cell>
        </row>
        <row r="1402">
          <cell r="BK1402">
            <v>0</v>
          </cell>
          <cell r="BL1402">
            <v>0</v>
          </cell>
        </row>
        <row r="1403">
          <cell r="BK1403">
            <v>0</v>
          </cell>
          <cell r="BL1403">
            <v>63896979</v>
          </cell>
        </row>
        <row r="1404">
          <cell r="BK1404">
            <v>0</v>
          </cell>
          <cell r="BL1404">
            <v>0</v>
          </cell>
        </row>
        <row r="1405">
          <cell r="BK1405">
            <v>0</v>
          </cell>
          <cell r="BL1405">
            <v>0</v>
          </cell>
        </row>
        <row r="1406">
          <cell r="BK1406">
            <v>0</v>
          </cell>
          <cell r="BL1406">
            <v>0</v>
          </cell>
        </row>
        <row r="1407">
          <cell r="BK1407">
            <v>0</v>
          </cell>
          <cell r="BL1407">
            <v>0</v>
          </cell>
        </row>
        <row r="1408">
          <cell r="BK1408">
            <v>0</v>
          </cell>
          <cell r="BL1408">
            <v>0</v>
          </cell>
        </row>
        <row r="1409">
          <cell r="BK1409">
            <v>0</v>
          </cell>
          <cell r="BL1409">
            <v>0</v>
          </cell>
        </row>
        <row r="1410">
          <cell r="BK1410">
            <v>0</v>
          </cell>
          <cell r="BL1410">
            <v>0</v>
          </cell>
        </row>
        <row r="1411">
          <cell r="BK1411">
            <v>0</v>
          </cell>
          <cell r="BL1411">
            <v>13310418.75</v>
          </cell>
        </row>
        <row r="1412">
          <cell r="BK1412">
            <v>0</v>
          </cell>
          <cell r="BL1412">
            <v>0</v>
          </cell>
        </row>
        <row r="1413">
          <cell r="BK1413">
            <v>0</v>
          </cell>
          <cell r="BL1413">
            <v>0</v>
          </cell>
        </row>
        <row r="1414">
          <cell r="BK1414">
            <v>0</v>
          </cell>
          <cell r="BL1414">
            <v>0</v>
          </cell>
        </row>
        <row r="1415">
          <cell r="BK1415">
            <v>0</v>
          </cell>
          <cell r="BL1415">
            <v>0</v>
          </cell>
        </row>
        <row r="1416">
          <cell r="BK1416">
            <v>0</v>
          </cell>
          <cell r="BL1416">
            <v>115531</v>
          </cell>
        </row>
        <row r="1417">
          <cell r="BK1417">
            <v>0</v>
          </cell>
          <cell r="BL1417">
            <v>0</v>
          </cell>
        </row>
        <row r="1418">
          <cell r="BK1418">
            <v>0</v>
          </cell>
          <cell r="BL1418">
            <v>530</v>
          </cell>
        </row>
        <row r="1419">
          <cell r="BK1419">
            <v>520</v>
          </cell>
          <cell r="BL1419">
            <v>0</v>
          </cell>
        </row>
        <row r="1420">
          <cell r="BK1420">
            <v>0</v>
          </cell>
          <cell r="BL1420">
            <v>0</v>
          </cell>
        </row>
        <row r="1421">
          <cell r="BK1421">
            <v>0</v>
          </cell>
          <cell r="BL1421">
            <v>0</v>
          </cell>
        </row>
        <row r="1422">
          <cell r="BK1422">
            <v>0</v>
          </cell>
          <cell r="BL1422">
            <v>0</v>
          </cell>
        </row>
        <row r="1423">
          <cell r="BK1423">
            <v>0</v>
          </cell>
          <cell r="BL1423">
            <v>0</v>
          </cell>
        </row>
        <row r="1424">
          <cell r="BK1424">
            <v>0</v>
          </cell>
          <cell r="BL1424">
            <v>762251</v>
          </cell>
        </row>
        <row r="1425">
          <cell r="BK1425">
            <v>0</v>
          </cell>
          <cell r="BL1425">
            <v>0</v>
          </cell>
        </row>
        <row r="1426">
          <cell r="BK1426">
            <v>0</v>
          </cell>
          <cell r="BL1426">
            <v>0</v>
          </cell>
        </row>
        <row r="1427">
          <cell r="BK1427">
            <v>0</v>
          </cell>
          <cell r="BL1427">
            <v>0</v>
          </cell>
        </row>
        <row r="1428">
          <cell r="BK1428">
            <v>0</v>
          </cell>
          <cell r="BL1428">
            <v>206222159.69999999</v>
          </cell>
        </row>
        <row r="1429">
          <cell r="BK1429">
            <v>0</v>
          </cell>
          <cell r="BL1429">
            <v>0</v>
          </cell>
        </row>
        <row r="1430">
          <cell r="BK1430">
            <v>351014657.18000001</v>
          </cell>
          <cell r="BL1430">
            <v>0</v>
          </cell>
        </row>
        <row r="1431">
          <cell r="BK1431">
            <v>0</v>
          </cell>
          <cell r="BL1431">
            <v>0</v>
          </cell>
        </row>
        <row r="1432">
          <cell r="BK1432">
            <v>0</v>
          </cell>
          <cell r="BL1432">
            <v>826090.66</v>
          </cell>
        </row>
        <row r="1433">
          <cell r="BK1433">
            <v>5208.9099999999744</v>
          </cell>
          <cell r="BL1433">
            <v>0</v>
          </cell>
        </row>
        <row r="1434">
          <cell r="BK1434">
            <v>0</v>
          </cell>
          <cell r="BL1434">
            <v>7950000</v>
          </cell>
        </row>
        <row r="1435">
          <cell r="BK1435">
            <v>414271</v>
          </cell>
          <cell r="BL1435">
            <v>0</v>
          </cell>
        </row>
        <row r="1436">
          <cell r="BK1436">
            <v>0</v>
          </cell>
          <cell r="BL1436">
            <v>0</v>
          </cell>
        </row>
        <row r="1437">
          <cell r="BK1437">
            <v>0</v>
          </cell>
          <cell r="BL1437">
            <v>0</v>
          </cell>
        </row>
        <row r="1438">
          <cell r="BK1438">
            <v>0</v>
          </cell>
          <cell r="BL1438">
            <v>0</v>
          </cell>
        </row>
        <row r="1439">
          <cell r="BK1439">
            <v>0</v>
          </cell>
          <cell r="BL1439">
            <v>0</v>
          </cell>
        </row>
        <row r="1440">
          <cell r="BK1440">
            <v>0</v>
          </cell>
          <cell r="BL1440">
            <v>0</v>
          </cell>
        </row>
        <row r="1441">
          <cell r="BK1441">
            <v>0</v>
          </cell>
          <cell r="BL1441">
            <v>0</v>
          </cell>
        </row>
        <row r="1442">
          <cell r="BK1442">
            <v>0</v>
          </cell>
          <cell r="BL1442">
            <v>0</v>
          </cell>
        </row>
        <row r="1443">
          <cell r="BK1443">
            <v>0</v>
          </cell>
          <cell r="BL1443">
            <v>0</v>
          </cell>
        </row>
        <row r="1444">
          <cell r="BK1444">
            <v>0</v>
          </cell>
          <cell r="BL1444">
            <v>0</v>
          </cell>
        </row>
        <row r="1445">
          <cell r="BK1445">
            <v>0</v>
          </cell>
          <cell r="BL1445">
            <v>0</v>
          </cell>
        </row>
        <row r="1446">
          <cell r="BK1446">
            <v>0</v>
          </cell>
          <cell r="BL1446">
            <v>0</v>
          </cell>
        </row>
        <row r="1447">
          <cell r="BK1447">
            <v>0</v>
          </cell>
          <cell r="BL1447">
            <v>0</v>
          </cell>
        </row>
        <row r="1448">
          <cell r="BK1448">
            <v>0</v>
          </cell>
          <cell r="BL1448">
            <v>0</v>
          </cell>
        </row>
        <row r="1449">
          <cell r="BK1449">
            <v>0</v>
          </cell>
          <cell r="BL1449">
            <v>0</v>
          </cell>
        </row>
        <row r="1450">
          <cell r="BK1450">
            <v>0</v>
          </cell>
          <cell r="BL1450">
            <v>129144</v>
          </cell>
        </row>
        <row r="1451">
          <cell r="BK1451">
            <v>0</v>
          </cell>
          <cell r="BL1451">
            <v>0</v>
          </cell>
        </row>
        <row r="1452">
          <cell r="BK1452">
            <v>0</v>
          </cell>
          <cell r="BL1452">
            <v>922485.25999999978</v>
          </cell>
        </row>
        <row r="1453">
          <cell r="BK1453">
            <v>101291.25999999791</v>
          </cell>
          <cell r="BL1453">
            <v>0</v>
          </cell>
        </row>
        <row r="1454">
          <cell r="BK1454">
            <v>0</v>
          </cell>
          <cell r="BL1454">
            <v>131051.50000000047</v>
          </cell>
        </row>
        <row r="1455">
          <cell r="BK1455">
            <v>8345</v>
          </cell>
          <cell r="BL1455">
            <v>0</v>
          </cell>
        </row>
        <row r="1456">
          <cell r="BK1456">
            <v>77129.320000000298</v>
          </cell>
          <cell r="BL1456">
            <v>0</v>
          </cell>
        </row>
        <row r="1457">
          <cell r="BK1457">
            <v>0</v>
          </cell>
          <cell r="BL1457">
            <v>14067</v>
          </cell>
        </row>
        <row r="1458">
          <cell r="BK1458">
            <v>0</v>
          </cell>
          <cell r="BL1458">
            <v>717263.25</v>
          </cell>
        </row>
        <row r="1459">
          <cell r="BK1459">
            <v>0</v>
          </cell>
          <cell r="BL1459">
            <v>0</v>
          </cell>
        </row>
        <row r="1460">
          <cell r="BK1460">
            <v>0</v>
          </cell>
          <cell r="BL1460">
            <v>217230.49</v>
          </cell>
        </row>
        <row r="1461">
          <cell r="BK1461">
            <v>0</v>
          </cell>
          <cell r="BL1461">
            <v>0</v>
          </cell>
        </row>
        <row r="1462">
          <cell r="BK1462">
            <v>0</v>
          </cell>
          <cell r="BL1462">
            <v>0</v>
          </cell>
        </row>
        <row r="1463">
          <cell r="BK1463">
            <v>0</v>
          </cell>
          <cell r="BL1463">
            <v>0</v>
          </cell>
        </row>
        <row r="1464">
          <cell r="BK1464">
            <v>0</v>
          </cell>
          <cell r="BL1464">
            <v>0</v>
          </cell>
        </row>
        <row r="1465">
          <cell r="BK1465">
            <v>0</v>
          </cell>
          <cell r="BL1465">
            <v>0</v>
          </cell>
        </row>
        <row r="1466">
          <cell r="BK1466">
            <v>0</v>
          </cell>
          <cell r="BL1466">
            <v>27620453</v>
          </cell>
        </row>
        <row r="1467">
          <cell r="BK1467">
            <v>0</v>
          </cell>
          <cell r="BL1467">
            <v>24257442</v>
          </cell>
        </row>
        <row r="1468">
          <cell r="BK1468">
            <v>0</v>
          </cell>
          <cell r="BL1468">
            <v>0</v>
          </cell>
        </row>
        <row r="1469">
          <cell r="BK1469">
            <v>0</v>
          </cell>
          <cell r="BL1469">
            <v>0</v>
          </cell>
        </row>
        <row r="1470">
          <cell r="BK1470">
            <v>0</v>
          </cell>
          <cell r="BL1470">
            <v>0</v>
          </cell>
        </row>
        <row r="1471">
          <cell r="BK1471">
            <v>0</v>
          </cell>
          <cell r="BL1471">
            <v>0</v>
          </cell>
        </row>
        <row r="1472">
          <cell r="BK1472">
            <v>0</v>
          </cell>
          <cell r="BL1472">
            <v>0</v>
          </cell>
        </row>
        <row r="1473">
          <cell r="BK1473">
            <v>0</v>
          </cell>
          <cell r="BL1473">
            <v>0</v>
          </cell>
        </row>
        <row r="1474">
          <cell r="BK1474">
            <v>0</v>
          </cell>
          <cell r="BL1474">
            <v>4094812</v>
          </cell>
        </row>
        <row r="1475">
          <cell r="BK1475">
            <v>25045259.379999999</v>
          </cell>
          <cell r="BL1475">
            <v>0</v>
          </cell>
        </row>
        <row r="1476">
          <cell r="BK1476">
            <v>0</v>
          </cell>
          <cell r="BL1476">
            <v>40853835</v>
          </cell>
        </row>
        <row r="1477">
          <cell r="BK1477">
            <v>47111311.359999992</v>
          </cell>
          <cell r="BL1477">
            <v>0</v>
          </cell>
        </row>
        <row r="1478">
          <cell r="BK1478">
            <v>0</v>
          </cell>
          <cell r="BL1478">
            <v>87543070</v>
          </cell>
        </row>
        <row r="1479">
          <cell r="BK1479">
            <v>0</v>
          </cell>
          <cell r="BL1479">
            <v>0</v>
          </cell>
        </row>
        <row r="1480">
          <cell r="BK1480">
            <v>0</v>
          </cell>
          <cell r="BL1480">
            <v>0</v>
          </cell>
        </row>
        <row r="1481">
          <cell r="BK1481">
            <v>0</v>
          </cell>
          <cell r="BL1481">
            <v>0</v>
          </cell>
        </row>
        <row r="1482">
          <cell r="BK1482">
            <v>0</v>
          </cell>
          <cell r="BL1482">
            <v>215629469</v>
          </cell>
        </row>
        <row r="1483">
          <cell r="BK1483">
            <v>11854801.129999999</v>
          </cell>
          <cell r="BL1483">
            <v>0</v>
          </cell>
        </row>
        <row r="1484">
          <cell r="BK1484">
            <v>0</v>
          </cell>
          <cell r="BL1484">
            <v>0</v>
          </cell>
        </row>
        <row r="1485">
          <cell r="BK1485">
            <v>522885</v>
          </cell>
          <cell r="BL1485">
            <v>0</v>
          </cell>
        </row>
        <row r="1486">
          <cell r="BK1486">
            <v>0</v>
          </cell>
          <cell r="BL1486">
            <v>3000000</v>
          </cell>
        </row>
        <row r="1487">
          <cell r="BK1487">
            <v>0</v>
          </cell>
          <cell r="BL1487">
            <v>0</v>
          </cell>
        </row>
        <row r="1488">
          <cell r="BK1488">
            <v>0</v>
          </cell>
          <cell r="BL1488">
            <v>30345958</v>
          </cell>
        </row>
        <row r="1489">
          <cell r="BK1489">
            <v>9526786.120000001</v>
          </cell>
          <cell r="BL1489">
            <v>0</v>
          </cell>
        </row>
        <row r="1490">
          <cell r="BK1490">
            <v>1628318.4100000001</v>
          </cell>
          <cell r="BL1490">
            <v>0</v>
          </cell>
        </row>
        <row r="1491">
          <cell r="BK1491">
            <v>62468</v>
          </cell>
          <cell r="BL1491">
            <v>0</v>
          </cell>
        </row>
        <row r="1492">
          <cell r="BK1492">
            <v>0</v>
          </cell>
          <cell r="BL1492">
            <v>39439.860000000102</v>
          </cell>
        </row>
        <row r="1493">
          <cell r="BK1493">
            <v>0</v>
          </cell>
          <cell r="BL1493">
            <v>35552507.809999995</v>
          </cell>
        </row>
        <row r="1494">
          <cell r="BK1494">
            <v>6509824.7599999998</v>
          </cell>
          <cell r="BL1494">
            <v>0</v>
          </cell>
        </row>
        <row r="1495">
          <cell r="BK1495">
            <v>0</v>
          </cell>
          <cell r="BL1495">
            <v>0</v>
          </cell>
        </row>
        <row r="1496">
          <cell r="BK1496">
            <v>0</v>
          </cell>
          <cell r="BL1496">
            <v>0</v>
          </cell>
        </row>
        <row r="1497">
          <cell r="BK1497">
            <v>0</v>
          </cell>
          <cell r="BL1497">
            <v>0</v>
          </cell>
        </row>
        <row r="1498">
          <cell r="BK1498">
            <v>0</v>
          </cell>
          <cell r="BL1498">
            <v>64420</v>
          </cell>
        </row>
        <row r="1499">
          <cell r="BK1499">
            <v>0</v>
          </cell>
          <cell r="BL1499">
            <v>909518</v>
          </cell>
        </row>
        <row r="1500">
          <cell r="BK1500">
            <v>1032222</v>
          </cell>
          <cell r="BL1500">
            <v>0</v>
          </cell>
        </row>
        <row r="1501">
          <cell r="BK1501">
            <v>0</v>
          </cell>
          <cell r="BL1501">
            <v>0</v>
          </cell>
        </row>
        <row r="1502">
          <cell r="BK1502">
            <v>0</v>
          </cell>
          <cell r="BL1502">
            <v>3200253</v>
          </cell>
        </row>
        <row r="1503">
          <cell r="BK1503">
            <v>0</v>
          </cell>
          <cell r="BL1503">
            <v>0</v>
          </cell>
        </row>
        <row r="1504">
          <cell r="BK1504">
            <v>0</v>
          </cell>
          <cell r="BL1504">
            <v>0</v>
          </cell>
        </row>
        <row r="1505">
          <cell r="BK1505">
            <v>0</v>
          </cell>
          <cell r="BL1505">
            <v>0</v>
          </cell>
        </row>
        <row r="1506">
          <cell r="BK1506">
            <v>0</v>
          </cell>
          <cell r="BL1506">
            <v>0</v>
          </cell>
        </row>
        <row r="1507">
          <cell r="BK1507">
            <v>0</v>
          </cell>
          <cell r="BL1507">
            <v>0</v>
          </cell>
        </row>
        <row r="1508">
          <cell r="BK1508">
            <v>0</v>
          </cell>
          <cell r="BL1508">
            <v>0</v>
          </cell>
        </row>
        <row r="1509">
          <cell r="BK1509">
            <v>0</v>
          </cell>
          <cell r="BL1509">
            <v>67715093.019999996</v>
          </cell>
        </row>
        <row r="1510">
          <cell r="BK1510">
            <v>0</v>
          </cell>
          <cell r="BL1510">
            <v>8445436.6300000008</v>
          </cell>
        </row>
        <row r="1511">
          <cell r="BK1511">
            <v>0</v>
          </cell>
          <cell r="BL1511">
            <v>6314875.2100000009</v>
          </cell>
        </row>
        <row r="1512">
          <cell r="BK1512">
            <v>0</v>
          </cell>
          <cell r="BL1512">
            <v>4164946.4800000004</v>
          </cell>
        </row>
        <row r="1513">
          <cell r="BK1513">
            <v>0</v>
          </cell>
          <cell r="BL1513">
            <v>40663950.420000002</v>
          </cell>
        </row>
        <row r="1514">
          <cell r="BK1514">
            <v>0</v>
          </cell>
          <cell r="BL1514">
            <v>21955163.699999999</v>
          </cell>
        </row>
        <row r="1515">
          <cell r="BK1515">
            <v>0</v>
          </cell>
          <cell r="BL1515">
            <v>708691.36</v>
          </cell>
        </row>
        <row r="1516">
          <cell r="BK1516">
            <v>0</v>
          </cell>
          <cell r="BL1516">
            <v>6003254.8499999996</v>
          </cell>
        </row>
        <row r="1517">
          <cell r="BK1517">
            <v>0</v>
          </cell>
          <cell r="BL1517">
            <v>1079303.6800000002</v>
          </cell>
        </row>
        <row r="1518">
          <cell r="BK1518">
            <v>0</v>
          </cell>
          <cell r="BL1518">
            <v>1405754.15</v>
          </cell>
        </row>
        <row r="1519">
          <cell r="BK1519">
            <v>0</v>
          </cell>
          <cell r="BL1519">
            <v>4547.45</v>
          </cell>
        </row>
        <row r="1520">
          <cell r="BK1520">
            <v>0</v>
          </cell>
          <cell r="BL1520">
            <v>0</v>
          </cell>
        </row>
        <row r="1521">
          <cell r="BK1521">
            <v>0</v>
          </cell>
          <cell r="BL1521">
            <v>1905493.58</v>
          </cell>
        </row>
        <row r="1522">
          <cell r="BK1522">
            <v>0</v>
          </cell>
          <cell r="BL1522">
            <v>7576</v>
          </cell>
        </row>
        <row r="1523">
          <cell r="BK1523">
            <v>0</v>
          </cell>
          <cell r="BL1523">
            <v>10435.44</v>
          </cell>
        </row>
        <row r="1524">
          <cell r="BK1524">
            <v>0</v>
          </cell>
          <cell r="BL1524">
            <v>0</v>
          </cell>
        </row>
        <row r="1525">
          <cell r="BK1525">
            <v>0</v>
          </cell>
          <cell r="BL1525">
            <v>0</v>
          </cell>
        </row>
        <row r="1526">
          <cell r="BK1526">
            <v>0</v>
          </cell>
          <cell r="BL1526">
            <v>0</v>
          </cell>
        </row>
        <row r="1527">
          <cell r="BK1527">
            <v>0</v>
          </cell>
          <cell r="BL1527">
            <v>0</v>
          </cell>
        </row>
        <row r="1528">
          <cell r="BK1528">
            <v>0</v>
          </cell>
          <cell r="BL1528">
            <v>0</v>
          </cell>
        </row>
        <row r="1529">
          <cell r="BK1529">
            <v>0</v>
          </cell>
          <cell r="BL1529">
            <v>0</v>
          </cell>
        </row>
        <row r="1530">
          <cell r="BK1530">
            <v>0</v>
          </cell>
          <cell r="BL1530">
            <v>0</v>
          </cell>
        </row>
        <row r="1531">
          <cell r="BK1531">
            <v>0</v>
          </cell>
          <cell r="BL1531">
            <v>0</v>
          </cell>
        </row>
        <row r="1532">
          <cell r="BK1532">
            <v>0</v>
          </cell>
          <cell r="BL1532">
            <v>0</v>
          </cell>
        </row>
        <row r="1533">
          <cell r="BK1533">
            <v>0</v>
          </cell>
          <cell r="BL1533">
            <v>0</v>
          </cell>
        </row>
        <row r="1534">
          <cell r="BK1534">
            <v>0</v>
          </cell>
          <cell r="BL1534">
            <v>0</v>
          </cell>
        </row>
        <row r="1535">
          <cell r="BK1535">
            <v>0</v>
          </cell>
          <cell r="BL1535">
            <v>0</v>
          </cell>
        </row>
        <row r="1536">
          <cell r="BK1536">
            <v>0</v>
          </cell>
          <cell r="BL1536">
            <v>0</v>
          </cell>
        </row>
        <row r="1537">
          <cell r="BK1537">
            <v>0</v>
          </cell>
          <cell r="BL1537">
            <v>0</v>
          </cell>
        </row>
        <row r="1538">
          <cell r="BK1538">
            <v>0</v>
          </cell>
          <cell r="BL1538">
            <v>0</v>
          </cell>
        </row>
        <row r="1539">
          <cell r="BK1539">
            <v>0</v>
          </cell>
          <cell r="BL1539">
            <v>0</v>
          </cell>
        </row>
        <row r="1540">
          <cell r="BK1540">
            <v>0</v>
          </cell>
          <cell r="BL1540">
            <v>0</v>
          </cell>
        </row>
        <row r="1541">
          <cell r="BK1541">
            <v>0</v>
          </cell>
          <cell r="BL1541">
            <v>0</v>
          </cell>
        </row>
        <row r="1542">
          <cell r="BK1542">
            <v>0</v>
          </cell>
          <cell r="BL1542">
            <v>71570561.050000012</v>
          </cell>
        </row>
        <row r="1543">
          <cell r="BK1543">
            <v>0</v>
          </cell>
          <cell r="BL1543">
            <v>0</v>
          </cell>
        </row>
        <row r="1544">
          <cell r="BK1544">
            <v>0</v>
          </cell>
          <cell r="BL1544">
            <v>0</v>
          </cell>
        </row>
        <row r="1545">
          <cell r="BK1545">
            <v>0</v>
          </cell>
          <cell r="BL1545">
            <v>0</v>
          </cell>
        </row>
        <row r="1546">
          <cell r="BK1546">
            <v>0</v>
          </cell>
          <cell r="BL1546">
            <v>0</v>
          </cell>
        </row>
        <row r="1547">
          <cell r="BK1547">
            <v>0</v>
          </cell>
          <cell r="BL1547">
            <v>0</v>
          </cell>
        </row>
        <row r="1548">
          <cell r="BK1548">
            <v>0</v>
          </cell>
          <cell r="BL1548">
            <v>0</v>
          </cell>
        </row>
        <row r="1549">
          <cell r="BK1549">
            <v>0</v>
          </cell>
          <cell r="BL1549">
            <v>0</v>
          </cell>
        </row>
        <row r="1550">
          <cell r="BK1550">
            <v>0</v>
          </cell>
          <cell r="BL1550">
            <v>0</v>
          </cell>
        </row>
        <row r="1551">
          <cell r="BK1551">
            <v>2026280.22</v>
          </cell>
          <cell r="BL1551">
            <v>0</v>
          </cell>
        </row>
        <row r="1552">
          <cell r="BK1552">
            <v>0</v>
          </cell>
          <cell r="BL1552">
            <v>0</v>
          </cell>
        </row>
        <row r="1553">
          <cell r="BK1553">
            <v>0</v>
          </cell>
          <cell r="BL1553">
            <v>0</v>
          </cell>
        </row>
        <row r="1554">
          <cell r="BK1554">
            <v>0</v>
          </cell>
          <cell r="BL1554">
            <v>0</v>
          </cell>
        </row>
        <row r="1555">
          <cell r="BK1555">
            <v>0</v>
          </cell>
          <cell r="BL1555">
            <v>0</v>
          </cell>
        </row>
        <row r="1556">
          <cell r="BK1556">
            <v>0</v>
          </cell>
          <cell r="BL1556">
            <v>0</v>
          </cell>
        </row>
        <row r="1557">
          <cell r="BK1557">
            <v>0</v>
          </cell>
          <cell r="BL1557">
            <v>0</v>
          </cell>
        </row>
        <row r="1558">
          <cell r="BK1558">
            <v>0</v>
          </cell>
          <cell r="BL1558">
            <v>0</v>
          </cell>
        </row>
        <row r="1559">
          <cell r="BK1559">
            <v>0</v>
          </cell>
          <cell r="BL1559">
            <v>0</v>
          </cell>
        </row>
        <row r="1560">
          <cell r="BK1560">
            <v>27301.140000000596</v>
          </cell>
          <cell r="BL1560">
            <v>0</v>
          </cell>
        </row>
        <row r="1561">
          <cell r="BK1561">
            <v>0</v>
          </cell>
          <cell r="BL1561">
            <v>0</v>
          </cell>
        </row>
        <row r="1562">
          <cell r="BK1562">
            <v>0</v>
          </cell>
          <cell r="BL1562">
            <v>0</v>
          </cell>
        </row>
        <row r="1563">
          <cell r="BK1563">
            <v>0</v>
          </cell>
          <cell r="BL1563">
            <v>0</v>
          </cell>
        </row>
        <row r="1564">
          <cell r="BK1564">
            <v>0</v>
          </cell>
          <cell r="BL1564">
            <v>0</v>
          </cell>
        </row>
        <row r="1565">
          <cell r="BK1565">
            <v>0</v>
          </cell>
          <cell r="BL1565">
            <v>0</v>
          </cell>
        </row>
        <row r="1566">
          <cell r="BK1566">
            <v>22931</v>
          </cell>
          <cell r="BL1566">
            <v>0</v>
          </cell>
        </row>
        <row r="1567">
          <cell r="BK1567">
            <v>0</v>
          </cell>
          <cell r="BL1567">
            <v>378895</v>
          </cell>
        </row>
        <row r="1568">
          <cell r="BK1568">
            <v>0</v>
          </cell>
          <cell r="BL1568">
            <v>0</v>
          </cell>
        </row>
        <row r="1569">
          <cell r="BK1569">
            <v>0</v>
          </cell>
          <cell r="BL1569">
            <v>0</v>
          </cell>
        </row>
        <row r="1570">
          <cell r="BK1570">
            <v>0</v>
          </cell>
          <cell r="BL1570">
            <v>0</v>
          </cell>
        </row>
        <row r="1571">
          <cell r="BK1571">
            <v>0</v>
          </cell>
          <cell r="BL1571">
            <v>0</v>
          </cell>
        </row>
        <row r="1572">
          <cell r="BK1572">
            <v>0</v>
          </cell>
          <cell r="BL1572">
            <v>0</v>
          </cell>
        </row>
        <row r="1573">
          <cell r="BK1573">
            <v>56384856.149999999</v>
          </cell>
          <cell r="BL1573">
            <v>0</v>
          </cell>
        </row>
        <row r="1574">
          <cell r="BK1574">
            <v>0</v>
          </cell>
          <cell r="BL1574">
            <v>0</v>
          </cell>
        </row>
        <row r="1575">
          <cell r="BK1575">
            <v>0</v>
          </cell>
          <cell r="BL1575">
            <v>0</v>
          </cell>
        </row>
        <row r="1576">
          <cell r="BK1576">
            <v>0</v>
          </cell>
          <cell r="BL1576">
            <v>0</v>
          </cell>
        </row>
        <row r="1577">
          <cell r="BK1577">
            <v>0</v>
          </cell>
          <cell r="BL1577">
            <v>0</v>
          </cell>
        </row>
        <row r="1578">
          <cell r="BK1578">
            <v>0</v>
          </cell>
          <cell r="BL1578">
            <v>0</v>
          </cell>
        </row>
        <row r="1579">
          <cell r="BK1579">
            <v>0</v>
          </cell>
          <cell r="BL1579">
            <v>0</v>
          </cell>
        </row>
        <row r="1580">
          <cell r="BK1580">
            <v>0</v>
          </cell>
          <cell r="BL1580">
            <v>0</v>
          </cell>
        </row>
        <row r="1581">
          <cell r="BK1581">
            <v>0</v>
          </cell>
          <cell r="BL1581">
            <v>0</v>
          </cell>
        </row>
        <row r="1582">
          <cell r="BK1582">
            <v>0</v>
          </cell>
          <cell r="BL1582">
            <v>0</v>
          </cell>
        </row>
        <row r="1583">
          <cell r="BK1583">
            <v>0</v>
          </cell>
          <cell r="BL1583">
            <v>0</v>
          </cell>
        </row>
        <row r="1584">
          <cell r="BK1584">
            <v>3579727.94</v>
          </cell>
          <cell r="BL1584">
            <v>0</v>
          </cell>
        </row>
        <row r="1585">
          <cell r="BK1585">
            <v>0</v>
          </cell>
          <cell r="BL1585">
            <v>0</v>
          </cell>
        </row>
        <row r="1586">
          <cell r="BK1586">
            <v>0</v>
          </cell>
          <cell r="BL1586">
            <v>0</v>
          </cell>
        </row>
        <row r="1587">
          <cell r="BK1587">
            <v>5132952</v>
          </cell>
          <cell r="BL1587">
            <v>0</v>
          </cell>
        </row>
        <row r="1588">
          <cell r="BK1588">
            <v>0</v>
          </cell>
          <cell r="BL1588">
            <v>0</v>
          </cell>
        </row>
        <row r="1589">
          <cell r="BK1589">
            <v>0</v>
          </cell>
          <cell r="BL1589">
            <v>0</v>
          </cell>
        </row>
        <row r="1590">
          <cell r="BK1590">
            <v>91744</v>
          </cell>
          <cell r="BL1590">
            <v>0</v>
          </cell>
        </row>
        <row r="1591">
          <cell r="BK1591">
            <v>0</v>
          </cell>
          <cell r="BL1591">
            <v>0</v>
          </cell>
        </row>
        <row r="1592">
          <cell r="BK1592">
            <v>0</v>
          </cell>
          <cell r="BL1592">
            <v>0</v>
          </cell>
        </row>
        <row r="1593">
          <cell r="BK1593">
            <v>0</v>
          </cell>
          <cell r="BL1593">
            <v>0</v>
          </cell>
        </row>
        <row r="1594">
          <cell r="BK1594">
            <v>0</v>
          </cell>
          <cell r="BL1594">
            <v>0</v>
          </cell>
        </row>
        <row r="1595">
          <cell r="BK1595">
            <v>0</v>
          </cell>
          <cell r="BL1595">
            <v>0</v>
          </cell>
        </row>
        <row r="1596">
          <cell r="BK1596">
            <v>19306134</v>
          </cell>
          <cell r="BL1596">
            <v>0</v>
          </cell>
        </row>
        <row r="1597">
          <cell r="BK1597">
            <v>0</v>
          </cell>
          <cell r="BL1597">
            <v>0</v>
          </cell>
        </row>
        <row r="1598">
          <cell r="BK1598">
            <v>0</v>
          </cell>
          <cell r="BL1598">
            <v>0</v>
          </cell>
        </row>
        <row r="1599">
          <cell r="BK1599">
            <v>0</v>
          </cell>
          <cell r="BL1599">
            <v>54469996</v>
          </cell>
        </row>
        <row r="1600">
          <cell r="BK1600">
            <v>0</v>
          </cell>
          <cell r="BL1600">
            <v>0</v>
          </cell>
        </row>
        <row r="1601">
          <cell r="BK1601">
            <v>0</v>
          </cell>
          <cell r="BL1601">
            <v>0</v>
          </cell>
        </row>
        <row r="1602">
          <cell r="BK1602">
            <v>0</v>
          </cell>
          <cell r="BL1602">
            <v>0</v>
          </cell>
        </row>
        <row r="1603">
          <cell r="BK1603">
            <v>0</v>
          </cell>
          <cell r="BL1603">
            <v>0</v>
          </cell>
        </row>
        <row r="1604">
          <cell r="BK1604">
            <v>0</v>
          </cell>
          <cell r="BL1604">
            <v>0</v>
          </cell>
        </row>
        <row r="1605">
          <cell r="BK1605">
            <v>21728070</v>
          </cell>
          <cell r="BL1605">
            <v>0</v>
          </cell>
        </row>
        <row r="1606">
          <cell r="BK1606">
            <v>4000000</v>
          </cell>
          <cell r="BL1606">
            <v>0</v>
          </cell>
        </row>
        <row r="1607">
          <cell r="BK1607">
            <v>0</v>
          </cell>
          <cell r="BL1607">
            <v>0</v>
          </cell>
        </row>
        <row r="1608">
          <cell r="BK1608">
            <v>0</v>
          </cell>
          <cell r="BL1608">
            <v>0</v>
          </cell>
        </row>
        <row r="1609">
          <cell r="BK1609">
            <v>0</v>
          </cell>
          <cell r="BL1609">
            <v>0</v>
          </cell>
        </row>
        <row r="1610">
          <cell r="BK1610">
            <v>0</v>
          </cell>
          <cell r="BL1610">
            <v>0</v>
          </cell>
        </row>
        <row r="1611">
          <cell r="BK1611">
            <v>0</v>
          </cell>
          <cell r="BL1611">
            <v>0</v>
          </cell>
        </row>
        <row r="1612">
          <cell r="BK1612">
            <v>0</v>
          </cell>
          <cell r="BL1612">
            <v>0</v>
          </cell>
        </row>
        <row r="1613">
          <cell r="BK1613">
            <v>102207020.2</v>
          </cell>
          <cell r="BL1613">
            <v>0</v>
          </cell>
        </row>
        <row r="1614">
          <cell r="BK1614">
            <v>0</v>
          </cell>
          <cell r="BL1614">
            <v>300291509</v>
          </cell>
        </row>
        <row r="1615">
          <cell r="BK1615">
            <v>324796096.94999999</v>
          </cell>
          <cell r="BL1615">
            <v>0</v>
          </cell>
        </row>
        <row r="1616">
          <cell r="BK1616">
            <v>130783215.06</v>
          </cell>
          <cell r="BL1616">
            <v>0</v>
          </cell>
        </row>
        <row r="1617">
          <cell r="BK1617">
            <v>0</v>
          </cell>
          <cell r="BL1617">
            <v>0</v>
          </cell>
        </row>
        <row r="1618">
          <cell r="BK1618">
            <v>0</v>
          </cell>
          <cell r="BL1618">
            <v>0</v>
          </cell>
        </row>
        <row r="1619">
          <cell r="BK1619">
            <v>0</v>
          </cell>
          <cell r="BL1619">
            <v>58560101.100000001</v>
          </cell>
        </row>
        <row r="1620">
          <cell r="BK1620">
            <v>0</v>
          </cell>
          <cell r="BL1620">
            <v>0</v>
          </cell>
        </row>
        <row r="1621">
          <cell r="BK1621">
            <v>0</v>
          </cell>
          <cell r="BL1621">
            <v>0</v>
          </cell>
        </row>
        <row r="1622">
          <cell r="BK1622">
            <v>0</v>
          </cell>
          <cell r="BL1622">
            <v>1269088752.48</v>
          </cell>
        </row>
        <row r="1623">
          <cell r="BK1623">
            <v>0</v>
          </cell>
          <cell r="BL1623">
            <v>0</v>
          </cell>
        </row>
        <row r="1624">
          <cell r="BK1624">
            <v>0</v>
          </cell>
          <cell r="BL1624">
            <v>0</v>
          </cell>
        </row>
        <row r="1625">
          <cell r="BK1625">
            <v>0</v>
          </cell>
          <cell r="BL1625">
            <v>0</v>
          </cell>
        </row>
        <row r="1626">
          <cell r="BK1626">
            <v>0</v>
          </cell>
          <cell r="BL1626">
            <v>0</v>
          </cell>
        </row>
        <row r="1627">
          <cell r="BK1627">
            <v>0</v>
          </cell>
          <cell r="BL1627">
            <v>0</v>
          </cell>
        </row>
        <row r="1628">
          <cell r="BK1628">
            <v>0</v>
          </cell>
          <cell r="BL1628">
            <v>17618793.890000001</v>
          </cell>
        </row>
        <row r="1629">
          <cell r="BK1629">
            <v>0</v>
          </cell>
          <cell r="BL1629">
            <v>0</v>
          </cell>
        </row>
        <row r="1630">
          <cell r="BK1630">
            <v>0</v>
          </cell>
          <cell r="BL1630">
            <v>0</v>
          </cell>
        </row>
        <row r="1631">
          <cell r="BK1631">
            <v>0</v>
          </cell>
          <cell r="BL1631">
            <v>0</v>
          </cell>
        </row>
        <row r="1632">
          <cell r="BK1632">
            <v>0</v>
          </cell>
          <cell r="BL1632">
            <v>0</v>
          </cell>
        </row>
        <row r="1633">
          <cell r="BK1633">
            <v>0</v>
          </cell>
          <cell r="BL1633">
            <v>0</v>
          </cell>
        </row>
        <row r="1634">
          <cell r="BK1634">
            <v>0</v>
          </cell>
          <cell r="BL1634">
            <v>2285075279.7400002</v>
          </cell>
        </row>
        <row r="1635">
          <cell r="BK1635">
            <v>0</v>
          </cell>
          <cell r="BL1635">
            <v>260109684.84999999</v>
          </cell>
        </row>
        <row r="1636">
          <cell r="BK1636">
            <v>0</v>
          </cell>
          <cell r="BL1636">
            <v>293037097.52999997</v>
          </cell>
        </row>
        <row r="1637">
          <cell r="BK1637">
            <v>0</v>
          </cell>
          <cell r="BL1637">
            <v>0</v>
          </cell>
        </row>
        <row r="1638">
          <cell r="BK1638">
            <v>0</v>
          </cell>
          <cell r="BL1638">
            <v>911581361.43000007</v>
          </cell>
        </row>
        <row r="1639">
          <cell r="BK1639">
            <v>0</v>
          </cell>
          <cell r="BL1639">
            <v>47238626.409999996</v>
          </cell>
        </row>
        <row r="1640">
          <cell r="BK1640">
            <v>0</v>
          </cell>
          <cell r="BL1640">
            <v>32613362.359999999</v>
          </cell>
        </row>
        <row r="1641">
          <cell r="BK1641">
            <v>0</v>
          </cell>
          <cell r="BL1641">
            <v>0</v>
          </cell>
        </row>
        <row r="1642">
          <cell r="BK1642">
            <v>0</v>
          </cell>
          <cell r="BL1642">
            <v>68135601.350000009</v>
          </cell>
        </row>
        <row r="1643">
          <cell r="BK1643">
            <v>0</v>
          </cell>
          <cell r="BL1643">
            <v>7648635.6299999999</v>
          </cell>
        </row>
        <row r="1644">
          <cell r="BK1644">
            <v>0</v>
          </cell>
          <cell r="BL1644">
            <v>6863658.5</v>
          </cell>
        </row>
        <row r="1645">
          <cell r="BK1645">
            <v>0</v>
          </cell>
          <cell r="BL1645">
            <v>0</v>
          </cell>
        </row>
        <row r="1646">
          <cell r="BK1646">
            <v>0</v>
          </cell>
          <cell r="BL1646">
            <v>0</v>
          </cell>
        </row>
        <row r="1647">
          <cell r="BK1647">
            <v>0</v>
          </cell>
          <cell r="BL1647">
            <v>0</v>
          </cell>
        </row>
        <row r="1648">
          <cell r="BK1648">
            <v>0</v>
          </cell>
          <cell r="BL1648">
            <v>219586251.64000002</v>
          </cell>
        </row>
        <row r="1649">
          <cell r="BK1649">
            <v>0</v>
          </cell>
          <cell r="BL1649">
            <v>41737246.619999997</v>
          </cell>
        </row>
        <row r="1650">
          <cell r="BK1650">
            <v>0</v>
          </cell>
          <cell r="BL1650">
            <v>38675922.600000001</v>
          </cell>
        </row>
        <row r="1651">
          <cell r="BK1651">
            <v>0</v>
          </cell>
          <cell r="BL1651">
            <v>0</v>
          </cell>
        </row>
        <row r="1652">
          <cell r="BK1652">
            <v>0</v>
          </cell>
          <cell r="BL1652">
            <v>0</v>
          </cell>
        </row>
        <row r="1653">
          <cell r="BK1653">
            <v>0</v>
          </cell>
          <cell r="BL1653">
            <v>0</v>
          </cell>
        </row>
        <row r="1654">
          <cell r="BK1654">
            <v>0</v>
          </cell>
          <cell r="BL1654">
            <v>1033594466.0400001</v>
          </cell>
        </row>
        <row r="1655">
          <cell r="BK1655">
            <v>0</v>
          </cell>
          <cell r="BL1655">
            <v>219711377.41</v>
          </cell>
        </row>
        <row r="1656">
          <cell r="BK1656">
            <v>0</v>
          </cell>
          <cell r="BL1656">
            <v>2022400</v>
          </cell>
        </row>
        <row r="1657">
          <cell r="BK1657">
            <v>0</v>
          </cell>
          <cell r="BL1657">
            <v>0</v>
          </cell>
        </row>
        <row r="1658">
          <cell r="BK1658">
            <v>0</v>
          </cell>
          <cell r="BL1658">
            <v>911784.83</v>
          </cell>
        </row>
        <row r="1659">
          <cell r="BK1659">
            <v>0</v>
          </cell>
          <cell r="BL1659">
            <v>0</v>
          </cell>
        </row>
        <row r="1660">
          <cell r="BK1660">
            <v>0</v>
          </cell>
          <cell r="BL1660">
            <v>0</v>
          </cell>
        </row>
        <row r="1661">
          <cell r="BK1661">
            <v>0</v>
          </cell>
          <cell r="BL1661">
            <v>0</v>
          </cell>
        </row>
        <row r="1662">
          <cell r="BK1662">
            <v>0</v>
          </cell>
          <cell r="BL1662">
            <v>589613539.79999995</v>
          </cell>
        </row>
        <row r="1663">
          <cell r="BK1663">
            <v>0</v>
          </cell>
          <cell r="BL1663">
            <v>53266221.589999996</v>
          </cell>
        </row>
        <row r="1664">
          <cell r="BK1664">
            <v>0</v>
          </cell>
          <cell r="BL1664">
            <v>0</v>
          </cell>
        </row>
        <row r="1665">
          <cell r="BK1665">
            <v>0</v>
          </cell>
          <cell r="BL1665">
            <v>0</v>
          </cell>
        </row>
        <row r="1666">
          <cell r="BK1666">
            <v>0</v>
          </cell>
          <cell r="BL1666">
            <v>0</v>
          </cell>
        </row>
        <row r="1667">
          <cell r="BK1667">
            <v>0</v>
          </cell>
          <cell r="BL1667">
            <v>0</v>
          </cell>
        </row>
        <row r="1668">
          <cell r="BK1668">
            <v>0</v>
          </cell>
          <cell r="BL1668">
            <v>83692968.519999996</v>
          </cell>
        </row>
        <row r="1669">
          <cell r="BK1669">
            <v>0</v>
          </cell>
          <cell r="BL1669">
            <v>566590.25</v>
          </cell>
        </row>
        <row r="1670">
          <cell r="BK1670">
            <v>0</v>
          </cell>
          <cell r="BL1670">
            <v>284580.03000000003</v>
          </cell>
        </row>
        <row r="1671">
          <cell r="BK1671">
            <v>0</v>
          </cell>
          <cell r="BL1671">
            <v>0</v>
          </cell>
        </row>
        <row r="1672">
          <cell r="BK1672">
            <v>0</v>
          </cell>
          <cell r="BL1672">
            <v>750975472</v>
          </cell>
        </row>
        <row r="1673">
          <cell r="BK1673">
            <v>0</v>
          </cell>
          <cell r="BL1673">
            <v>201746248</v>
          </cell>
        </row>
        <row r="1674">
          <cell r="BK1674">
            <v>0</v>
          </cell>
          <cell r="BL1674">
            <v>0</v>
          </cell>
        </row>
        <row r="1675">
          <cell r="BK1675">
            <v>0</v>
          </cell>
          <cell r="BL1675">
            <v>0</v>
          </cell>
        </row>
        <row r="1676">
          <cell r="BK1676">
            <v>0</v>
          </cell>
          <cell r="BL1676">
            <v>0</v>
          </cell>
        </row>
        <row r="1677">
          <cell r="BK1677">
            <v>0</v>
          </cell>
          <cell r="BL1677">
            <v>0</v>
          </cell>
        </row>
        <row r="1678">
          <cell r="BK1678">
            <v>0</v>
          </cell>
          <cell r="BL1678">
            <v>47386532.859999992</v>
          </cell>
        </row>
        <row r="1679">
          <cell r="BK1679">
            <v>0</v>
          </cell>
          <cell r="BL1679">
            <v>7688826.6299999999</v>
          </cell>
        </row>
        <row r="1680">
          <cell r="BK1680">
            <v>0</v>
          </cell>
          <cell r="BL1680">
            <v>2372347.8600000003</v>
          </cell>
        </row>
        <row r="1681">
          <cell r="BK1681">
            <v>0</v>
          </cell>
          <cell r="BL1681">
            <v>0</v>
          </cell>
        </row>
        <row r="1682">
          <cell r="BK1682">
            <v>0</v>
          </cell>
          <cell r="BL1682">
            <v>0</v>
          </cell>
        </row>
        <row r="1683">
          <cell r="BK1683">
            <v>0</v>
          </cell>
          <cell r="BL1683">
            <v>0</v>
          </cell>
        </row>
        <row r="1684">
          <cell r="BK1684">
            <v>0</v>
          </cell>
          <cell r="BL1684">
            <v>208096389.73999998</v>
          </cell>
        </row>
        <row r="1685">
          <cell r="BK1685">
            <v>0</v>
          </cell>
          <cell r="BL1685">
            <v>15514699.68</v>
          </cell>
        </row>
        <row r="1686">
          <cell r="BK1686">
            <v>0</v>
          </cell>
          <cell r="BL1686">
            <v>6530658.3399999999</v>
          </cell>
        </row>
        <row r="1687">
          <cell r="BK1687">
            <v>0</v>
          </cell>
          <cell r="BL1687">
            <v>0</v>
          </cell>
        </row>
        <row r="1688">
          <cell r="BK1688">
            <v>0</v>
          </cell>
          <cell r="BL1688">
            <v>582276.98</v>
          </cell>
        </row>
        <row r="1689">
          <cell r="BK1689">
            <v>0</v>
          </cell>
          <cell r="BL1689">
            <v>0</v>
          </cell>
        </row>
        <row r="1690">
          <cell r="BK1690">
            <v>0</v>
          </cell>
          <cell r="BL1690">
            <v>170566453.36999997</v>
          </cell>
        </row>
        <row r="1691">
          <cell r="BK1691">
            <v>0</v>
          </cell>
          <cell r="BL1691">
            <v>33593081.590000004</v>
          </cell>
        </row>
        <row r="1692">
          <cell r="BK1692">
            <v>0</v>
          </cell>
          <cell r="BL1692">
            <v>0</v>
          </cell>
        </row>
        <row r="1693">
          <cell r="BK1693">
            <v>0</v>
          </cell>
          <cell r="BL1693">
            <v>670698.74</v>
          </cell>
        </row>
        <row r="1694">
          <cell r="BK1694">
            <v>0</v>
          </cell>
          <cell r="BL1694">
            <v>0</v>
          </cell>
        </row>
        <row r="1695">
          <cell r="BK1695">
            <v>0</v>
          </cell>
          <cell r="BL1695">
            <v>147231569.33999997</v>
          </cell>
        </row>
        <row r="1696">
          <cell r="BK1696">
            <v>0</v>
          </cell>
          <cell r="BL1696">
            <v>22205588.460000001</v>
          </cell>
        </row>
        <row r="1697">
          <cell r="BK1697">
            <v>0</v>
          </cell>
          <cell r="BL1697">
            <v>9620870.0800000001</v>
          </cell>
        </row>
        <row r="1698">
          <cell r="BK1698">
            <v>0</v>
          </cell>
          <cell r="BL1698">
            <v>0</v>
          </cell>
        </row>
        <row r="1699">
          <cell r="BK1699">
            <v>0</v>
          </cell>
          <cell r="BL1699">
            <v>1000</v>
          </cell>
        </row>
        <row r="1700">
          <cell r="BK1700">
            <v>0</v>
          </cell>
          <cell r="BL1700">
            <v>0</v>
          </cell>
        </row>
        <row r="1701">
          <cell r="BK1701">
            <v>0</v>
          </cell>
          <cell r="BL1701">
            <v>4512644.21</v>
          </cell>
        </row>
        <row r="1702">
          <cell r="BK1702">
            <v>0</v>
          </cell>
          <cell r="BL1702">
            <v>632961.03</v>
          </cell>
        </row>
        <row r="1703">
          <cell r="BK1703">
            <v>0</v>
          </cell>
          <cell r="BL1703">
            <v>148467.66999999998</v>
          </cell>
        </row>
        <row r="1704">
          <cell r="BK1704">
            <v>0</v>
          </cell>
          <cell r="BL1704">
            <v>0</v>
          </cell>
        </row>
        <row r="1705">
          <cell r="BK1705">
            <v>0</v>
          </cell>
          <cell r="BL1705">
            <v>0</v>
          </cell>
        </row>
        <row r="1706">
          <cell r="BK1706">
            <v>0</v>
          </cell>
          <cell r="BL1706">
            <v>0</v>
          </cell>
        </row>
        <row r="1707">
          <cell r="BK1707">
            <v>0</v>
          </cell>
          <cell r="BL1707">
            <v>2160055.0399999996</v>
          </cell>
        </row>
        <row r="1708">
          <cell r="BK1708">
            <v>0</v>
          </cell>
          <cell r="BL1708">
            <v>108204</v>
          </cell>
        </row>
        <row r="1709">
          <cell r="BK1709">
            <v>0</v>
          </cell>
          <cell r="BL1709">
            <v>227450</v>
          </cell>
        </row>
        <row r="1710">
          <cell r="BK1710">
            <v>0</v>
          </cell>
          <cell r="BL1710">
            <v>0</v>
          </cell>
        </row>
        <row r="1711">
          <cell r="BK1711">
            <v>0</v>
          </cell>
          <cell r="BL1711">
            <v>0</v>
          </cell>
        </row>
        <row r="1712">
          <cell r="BK1712">
            <v>0</v>
          </cell>
          <cell r="BL1712">
            <v>0</v>
          </cell>
        </row>
        <row r="1713">
          <cell r="BK1713">
            <v>0</v>
          </cell>
          <cell r="BL1713">
            <v>1331593189.22</v>
          </cell>
        </row>
        <row r="1714">
          <cell r="BK1714">
            <v>0</v>
          </cell>
          <cell r="BL1714">
            <v>0</v>
          </cell>
        </row>
        <row r="1715">
          <cell r="BK1715">
            <v>0</v>
          </cell>
          <cell r="BL1715">
            <v>94547854.890000001</v>
          </cell>
        </row>
        <row r="1716">
          <cell r="BK1716">
            <v>0</v>
          </cell>
          <cell r="BL1716">
            <v>35719630.319999993</v>
          </cell>
        </row>
        <row r="1717">
          <cell r="BK1717">
            <v>0</v>
          </cell>
          <cell r="BL1717">
            <v>3167211.9099999992</v>
          </cell>
        </row>
        <row r="1718">
          <cell r="BK1718">
            <v>0</v>
          </cell>
          <cell r="BL1718">
            <v>14849083.509999998</v>
          </cell>
        </row>
        <row r="1719">
          <cell r="BK1719">
            <v>0</v>
          </cell>
          <cell r="BL1719">
            <v>80048601.789999992</v>
          </cell>
        </row>
        <row r="1720">
          <cell r="BK1720">
            <v>0</v>
          </cell>
          <cell r="BL1720">
            <v>0</v>
          </cell>
        </row>
        <row r="1721">
          <cell r="BK1721">
            <v>0</v>
          </cell>
          <cell r="BL1721">
            <v>47306082.740000002</v>
          </cell>
        </row>
        <row r="1722">
          <cell r="BK1722">
            <v>0</v>
          </cell>
          <cell r="BL1722">
            <v>3002681.81</v>
          </cell>
        </row>
        <row r="1723">
          <cell r="BK1723">
            <v>0</v>
          </cell>
          <cell r="BL1723">
            <v>0</v>
          </cell>
        </row>
        <row r="1724">
          <cell r="BK1724">
            <v>0</v>
          </cell>
          <cell r="BL1724">
            <v>682424.79999999993</v>
          </cell>
        </row>
        <row r="1725">
          <cell r="BK1725">
            <v>0</v>
          </cell>
          <cell r="BL1725">
            <v>21116.67</v>
          </cell>
        </row>
        <row r="1726">
          <cell r="BK1726">
            <v>0</v>
          </cell>
          <cell r="BL1726">
            <v>0</v>
          </cell>
        </row>
        <row r="1727">
          <cell r="BK1727">
            <v>0</v>
          </cell>
          <cell r="BL1727">
            <v>7126433.4699999997</v>
          </cell>
        </row>
        <row r="1728">
          <cell r="BK1728">
            <v>0</v>
          </cell>
          <cell r="BL1728">
            <v>0</v>
          </cell>
        </row>
        <row r="1729">
          <cell r="BK1729">
            <v>0</v>
          </cell>
          <cell r="BL1729">
            <v>5458739.4299999997</v>
          </cell>
        </row>
        <row r="1730">
          <cell r="BK1730">
            <v>0</v>
          </cell>
          <cell r="BL1730">
            <v>90187.580000000031</v>
          </cell>
        </row>
        <row r="1731">
          <cell r="BK1731">
            <v>0</v>
          </cell>
          <cell r="BL1731">
            <v>42398.400000000001</v>
          </cell>
        </row>
        <row r="1732">
          <cell r="BK1732">
            <v>0</v>
          </cell>
          <cell r="BL1732">
            <v>0</v>
          </cell>
        </row>
        <row r="1733">
          <cell r="BK1733">
            <v>94534324.890000001</v>
          </cell>
          <cell r="BL1733">
            <v>0</v>
          </cell>
        </row>
        <row r="1734">
          <cell r="BK1734">
            <v>35748668.319999993</v>
          </cell>
          <cell r="BL1734">
            <v>0</v>
          </cell>
        </row>
        <row r="1735">
          <cell r="BK1735">
            <v>3151703.9099999992</v>
          </cell>
          <cell r="BL1735">
            <v>0</v>
          </cell>
        </row>
        <row r="1736">
          <cell r="BK1736">
            <v>14849083.509999998</v>
          </cell>
          <cell r="BL1736">
            <v>0</v>
          </cell>
        </row>
        <row r="1737">
          <cell r="BK1737">
            <v>80048601.789999992</v>
          </cell>
          <cell r="BL1737">
            <v>0</v>
          </cell>
        </row>
        <row r="1738">
          <cell r="BK1738">
            <v>0</v>
          </cell>
          <cell r="BL1738">
            <v>0</v>
          </cell>
        </row>
        <row r="1739">
          <cell r="BK1739">
            <v>47306082.740000002</v>
          </cell>
          <cell r="BL1739">
            <v>0</v>
          </cell>
        </row>
        <row r="1740">
          <cell r="BK1740">
            <v>3002681.81</v>
          </cell>
          <cell r="BL1740">
            <v>0</v>
          </cell>
        </row>
        <row r="1741">
          <cell r="BK1741">
            <v>0</v>
          </cell>
          <cell r="BL1741">
            <v>0</v>
          </cell>
        </row>
        <row r="1742">
          <cell r="BK1742">
            <v>682424.79999999993</v>
          </cell>
          <cell r="BL1742">
            <v>0</v>
          </cell>
        </row>
        <row r="1743">
          <cell r="BK1743">
            <v>21116.67</v>
          </cell>
          <cell r="BL1743">
            <v>0</v>
          </cell>
        </row>
        <row r="1744">
          <cell r="BK1744">
            <v>0</v>
          </cell>
          <cell r="BL1744">
            <v>0</v>
          </cell>
        </row>
        <row r="1745">
          <cell r="BK1745">
            <v>7126433.4699999997</v>
          </cell>
          <cell r="BL1745">
            <v>0</v>
          </cell>
        </row>
        <row r="1746">
          <cell r="BK1746">
            <v>0</v>
          </cell>
          <cell r="BL1746">
            <v>0</v>
          </cell>
        </row>
        <row r="1747">
          <cell r="BK1747">
            <v>5458681.8700000001</v>
          </cell>
          <cell r="BL1747">
            <v>0</v>
          </cell>
        </row>
        <row r="1748">
          <cell r="BK1748">
            <v>90245.140000000029</v>
          </cell>
          <cell r="BL1748">
            <v>0</v>
          </cell>
        </row>
        <row r="1749">
          <cell r="BK1749">
            <v>42398.400000000001</v>
          </cell>
          <cell r="BL1749">
            <v>0</v>
          </cell>
        </row>
        <row r="1750">
          <cell r="BK1750">
            <v>0</v>
          </cell>
          <cell r="BL1750">
            <v>0</v>
          </cell>
        </row>
        <row r="1751">
          <cell r="BK1751">
            <v>0</v>
          </cell>
          <cell r="BL1751">
            <v>0</v>
          </cell>
        </row>
        <row r="1752">
          <cell r="BK1752">
            <v>0</v>
          </cell>
          <cell r="BL1752">
            <v>59787692.360000007</v>
          </cell>
        </row>
        <row r="1753">
          <cell r="BK1753">
            <v>0</v>
          </cell>
          <cell r="BL1753">
            <v>637257.3599999994</v>
          </cell>
        </row>
        <row r="1754">
          <cell r="BK1754">
            <v>0</v>
          </cell>
          <cell r="BL1754">
            <v>0</v>
          </cell>
        </row>
        <row r="1755">
          <cell r="BK1755">
            <v>0</v>
          </cell>
          <cell r="BL1755">
            <v>7877692.3100000005</v>
          </cell>
        </row>
        <row r="1756">
          <cell r="BK1756">
            <v>0</v>
          </cell>
          <cell r="BL1756">
            <v>3164570</v>
          </cell>
        </row>
        <row r="1757">
          <cell r="BK1757">
            <v>0</v>
          </cell>
          <cell r="BL1757">
            <v>14904507</v>
          </cell>
        </row>
        <row r="1758">
          <cell r="BK1758">
            <v>0</v>
          </cell>
          <cell r="BL1758">
            <v>69669257.5</v>
          </cell>
        </row>
        <row r="1759">
          <cell r="BK1759">
            <v>0</v>
          </cell>
          <cell r="BL1759">
            <v>0</v>
          </cell>
        </row>
        <row r="1760">
          <cell r="BK1760">
            <v>0</v>
          </cell>
          <cell r="BL1760">
            <v>0</v>
          </cell>
        </row>
        <row r="1761">
          <cell r="BK1761">
            <v>0</v>
          </cell>
          <cell r="BL1761">
            <v>0</v>
          </cell>
        </row>
        <row r="1762">
          <cell r="BK1762">
            <v>0</v>
          </cell>
          <cell r="BL1762">
            <v>0</v>
          </cell>
        </row>
        <row r="1763">
          <cell r="BK1763">
            <v>0</v>
          </cell>
          <cell r="BL1763">
            <v>0</v>
          </cell>
        </row>
        <row r="1764">
          <cell r="BK1764">
            <v>0</v>
          </cell>
          <cell r="BL1764">
            <v>0</v>
          </cell>
        </row>
        <row r="1765">
          <cell r="BK1765">
            <v>0</v>
          </cell>
          <cell r="BL1765">
            <v>0</v>
          </cell>
        </row>
        <row r="1766">
          <cell r="BK1766">
            <v>0</v>
          </cell>
          <cell r="BL1766">
            <v>0</v>
          </cell>
        </row>
        <row r="1767">
          <cell r="BK1767">
            <v>0</v>
          </cell>
          <cell r="BL1767">
            <v>67183297</v>
          </cell>
        </row>
        <row r="1768">
          <cell r="BK1768">
            <v>0</v>
          </cell>
          <cell r="BL1768">
            <v>0</v>
          </cell>
        </row>
        <row r="1769">
          <cell r="BK1769">
            <v>0</v>
          </cell>
          <cell r="BL1769">
            <v>0</v>
          </cell>
        </row>
        <row r="1770">
          <cell r="BK1770">
            <v>0</v>
          </cell>
          <cell r="BL1770">
            <v>27019605.409999996</v>
          </cell>
        </row>
        <row r="1771">
          <cell r="BK1771">
            <v>0</v>
          </cell>
          <cell r="BL1771">
            <v>0</v>
          </cell>
        </row>
        <row r="1772">
          <cell r="BK1772">
            <v>0</v>
          </cell>
          <cell r="BL1772">
            <v>0</v>
          </cell>
        </row>
        <row r="1773">
          <cell r="BK1773">
            <v>0</v>
          </cell>
          <cell r="BL1773">
            <v>472379</v>
          </cell>
        </row>
        <row r="1774">
          <cell r="BK1774">
            <v>0</v>
          </cell>
          <cell r="BL1774">
            <v>0</v>
          </cell>
        </row>
        <row r="1775">
          <cell r="BK1775">
            <v>0</v>
          </cell>
          <cell r="BL1775">
            <v>0</v>
          </cell>
        </row>
        <row r="1776">
          <cell r="BK1776">
            <v>0</v>
          </cell>
          <cell r="BL1776">
            <v>0</v>
          </cell>
        </row>
        <row r="1777">
          <cell r="BK1777">
            <v>0</v>
          </cell>
          <cell r="BL1777">
            <v>0</v>
          </cell>
        </row>
        <row r="1778">
          <cell r="BK1778">
            <v>0</v>
          </cell>
          <cell r="BL1778">
            <v>0</v>
          </cell>
        </row>
        <row r="1779">
          <cell r="BK1779">
            <v>0</v>
          </cell>
          <cell r="BL1779">
            <v>0</v>
          </cell>
        </row>
        <row r="1780">
          <cell r="BK1780">
            <v>0</v>
          </cell>
          <cell r="BL1780">
            <v>0</v>
          </cell>
        </row>
        <row r="1781">
          <cell r="BK1781">
            <v>0</v>
          </cell>
          <cell r="BL1781">
            <v>0</v>
          </cell>
        </row>
        <row r="1782">
          <cell r="BK1782">
            <v>0</v>
          </cell>
          <cell r="BL1782">
            <v>0</v>
          </cell>
        </row>
        <row r="1783">
          <cell r="BK1783">
            <v>0</v>
          </cell>
          <cell r="BL1783">
            <v>80509</v>
          </cell>
        </row>
        <row r="1784">
          <cell r="BK1784">
            <v>0</v>
          </cell>
          <cell r="BL1784">
            <v>0</v>
          </cell>
        </row>
        <row r="1785">
          <cell r="BK1785">
            <v>0</v>
          </cell>
          <cell r="BL1785">
            <v>0</v>
          </cell>
        </row>
        <row r="1786">
          <cell r="BK1786">
            <v>0</v>
          </cell>
          <cell r="BL1786">
            <v>0</v>
          </cell>
        </row>
        <row r="1787">
          <cell r="BK1787">
            <v>0</v>
          </cell>
          <cell r="BL1787">
            <v>0</v>
          </cell>
        </row>
        <row r="1788">
          <cell r="BK1788">
            <v>0</v>
          </cell>
          <cell r="BL1788">
            <v>0</v>
          </cell>
        </row>
        <row r="1789">
          <cell r="BK1789">
            <v>0</v>
          </cell>
          <cell r="BL1789">
            <v>12764</v>
          </cell>
        </row>
        <row r="1790">
          <cell r="BK1790">
            <v>0</v>
          </cell>
          <cell r="BL1790">
            <v>0</v>
          </cell>
        </row>
        <row r="1791">
          <cell r="BK1791">
            <v>0</v>
          </cell>
          <cell r="BL1791">
            <v>6128615.7000000002</v>
          </cell>
        </row>
        <row r="1792">
          <cell r="BK1792">
            <v>0</v>
          </cell>
          <cell r="BL1792">
            <v>55420</v>
          </cell>
        </row>
        <row r="1793">
          <cell r="BK1793">
            <v>0</v>
          </cell>
          <cell r="BL1793">
            <v>535798</v>
          </cell>
        </row>
        <row r="1794">
          <cell r="BK1794">
            <v>0</v>
          </cell>
          <cell r="BL1794">
            <v>31431</v>
          </cell>
        </row>
        <row r="1795">
          <cell r="BK1795">
            <v>0</v>
          </cell>
          <cell r="BL1795">
            <v>116264</v>
          </cell>
        </row>
        <row r="1796">
          <cell r="BK1796">
            <v>0</v>
          </cell>
          <cell r="BL1796">
            <v>0</v>
          </cell>
        </row>
        <row r="1797">
          <cell r="BK1797">
            <v>0</v>
          </cell>
          <cell r="BL1797">
            <v>0</v>
          </cell>
        </row>
        <row r="1798">
          <cell r="BK1798">
            <v>0</v>
          </cell>
          <cell r="BL1798">
            <v>20400511.999999985</v>
          </cell>
        </row>
        <row r="1799">
          <cell r="BK1799">
            <v>0</v>
          </cell>
          <cell r="BL1799">
            <v>1420</v>
          </cell>
        </row>
        <row r="1800">
          <cell r="BK1800">
            <v>0</v>
          </cell>
          <cell r="BL1800">
            <v>0</v>
          </cell>
        </row>
        <row r="1801">
          <cell r="BK1801">
            <v>0</v>
          </cell>
          <cell r="BL1801">
            <v>89130381.920000002</v>
          </cell>
        </row>
        <row r="1803">
          <cell r="BK1803">
            <v>0</v>
          </cell>
          <cell r="BL1803">
            <v>0</v>
          </cell>
        </row>
        <row r="1804">
          <cell r="BK1804">
            <v>0</v>
          </cell>
          <cell r="BL1804">
            <v>0</v>
          </cell>
        </row>
        <row r="1805">
          <cell r="BK1805">
            <v>0</v>
          </cell>
          <cell r="BL1805">
            <v>0</v>
          </cell>
        </row>
        <row r="1806">
          <cell r="BK1806">
            <v>0</v>
          </cell>
          <cell r="BL1806">
            <v>0</v>
          </cell>
        </row>
        <row r="1807">
          <cell r="BK1807">
            <v>0</v>
          </cell>
          <cell r="BL1807">
            <v>0</v>
          </cell>
        </row>
        <row r="1808">
          <cell r="BK1808">
            <v>0</v>
          </cell>
          <cell r="BL1808">
            <v>0</v>
          </cell>
        </row>
        <row r="1809">
          <cell r="BK1809">
            <v>0</v>
          </cell>
          <cell r="BL1809">
            <v>0</v>
          </cell>
        </row>
        <row r="1810">
          <cell r="BK1810">
            <v>0</v>
          </cell>
          <cell r="BL1810">
            <v>0</v>
          </cell>
        </row>
        <row r="1811">
          <cell r="BK1811">
            <v>0</v>
          </cell>
          <cell r="BL1811">
            <v>0</v>
          </cell>
        </row>
        <row r="1812">
          <cell r="BK1812">
            <v>0</v>
          </cell>
          <cell r="BL1812">
            <v>0</v>
          </cell>
        </row>
        <row r="1813">
          <cell r="BK1813">
            <v>0</v>
          </cell>
          <cell r="BL1813">
            <v>0</v>
          </cell>
        </row>
        <row r="1814">
          <cell r="BK1814">
            <v>0</v>
          </cell>
          <cell r="BL1814">
            <v>0</v>
          </cell>
        </row>
        <row r="1815">
          <cell r="BK1815">
            <v>0</v>
          </cell>
          <cell r="BL1815">
            <v>0</v>
          </cell>
        </row>
        <row r="1816">
          <cell r="BK1816">
            <v>5226167683.0999994</v>
          </cell>
          <cell r="BL1816">
            <v>0</v>
          </cell>
        </row>
        <row r="1817">
          <cell r="BK1817">
            <v>715075722.25</v>
          </cell>
          <cell r="BL1817">
            <v>0</v>
          </cell>
        </row>
        <row r="1818">
          <cell r="BK1818">
            <v>148681107</v>
          </cell>
          <cell r="BL1818">
            <v>0</v>
          </cell>
        </row>
        <row r="1819">
          <cell r="BK1819">
            <v>0</v>
          </cell>
          <cell r="BL1819">
            <v>0</v>
          </cell>
        </row>
        <row r="1820">
          <cell r="BK1820">
            <v>0</v>
          </cell>
          <cell r="BL1820">
            <v>0</v>
          </cell>
        </row>
        <row r="1821">
          <cell r="BK1821">
            <v>0</v>
          </cell>
          <cell r="BL1821">
            <v>0</v>
          </cell>
        </row>
        <row r="1822">
          <cell r="BK1822">
            <v>0</v>
          </cell>
          <cell r="BL1822">
            <v>0</v>
          </cell>
        </row>
        <row r="1823">
          <cell r="BK1823">
            <v>0</v>
          </cell>
          <cell r="BL1823">
            <v>0</v>
          </cell>
        </row>
        <row r="1824">
          <cell r="BK1824">
            <v>5110577.57</v>
          </cell>
          <cell r="BL1824">
            <v>0</v>
          </cell>
        </row>
        <row r="1825">
          <cell r="BK1825">
            <v>407622</v>
          </cell>
          <cell r="BL1825">
            <v>0</v>
          </cell>
        </row>
        <row r="1826">
          <cell r="BK1826">
            <v>768923</v>
          </cell>
          <cell r="BL1826">
            <v>0</v>
          </cell>
        </row>
        <row r="1827">
          <cell r="BK1827">
            <v>20242212.300000001</v>
          </cell>
          <cell r="BL1827">
            <v>0</v>
          </cell>
        </row>
        <row r="1828">
          <cell r="BK1828">
            <v>21148</v>
          </cell>
          <cell r="BL1828">
            <v>0</v>
          </cell>
        </row>
        <row r="1829">
          <cell r="BK1829">
            <v>6866883.2999999998</v>
          </cell>
          <cell r="BL1829">
            <v>0</v>
          </cell>
        </row>
        <row r="1830">
          <cell r="BK1830">
            <v>141825</v>
          </cell>
          <cell r="BL1830">
            <v>0</v>
          </cell>
        </row>
        <row r="1831">
          <cell r="BK1831">
            <v>0</v>
          </cell>
          <cell r="BL1831">
            <v>0</v>
          </cell>
        </row>
        <row r="1832">
          <cell r="BK1832">
            <v>394102.31000000006</v>
          </cell>
          <cell r="BL1832">
            <v>0</v>
          </cell>
        </row>
        <row r="1833">
          <cell r="BK1833">
            <v>0</v>
          </cell>
          <cell r="BL1833">
            <v>0</v>
          </cell>
        </row>
        <row r="1834">
          <cell r="BK1834">
            <v>728109.85000000009</v>
          </cell>
          <cell r="BL1834">
            <v>0</v>
          </cell>
        </row>
        <row r="1835">
          <cell r="BK1835">
            <v>2000</v>
          </cell>
          <cell r="BL1835">
            <v>0</v>
          </cell>
        </row>
        <row r="1836">
          <cell r="BK1836">
            <v>0</v>
          </cell>
          <cell r="BL1836">
            <v>0</v>
          </cell>
        </row>
        <row r="1837">
          <cell r="BK1837">
            <v>0</v>
          </cell>
          <cell r="BL1837">
            <v>0</v>
          </cell>
        </row>
        <row r="1838">
          <cell r="BK1838">
            <v>0</v>
          </cell>
          <cell r="BL1838">
            <v>0</v>
          </cell>
        </row>
        <row r="1839">
          <cell r="BK1839">
            <v>145185</v>
          </cell>
          <cell r="BL1839">
            <v>0</v>
          </cell>
        </row>
        <row r="1840">
          <cell r="BK1840">
            <v>440077.98999999993</v>
          </cell>
          <cell r="BL1840">
            <v>0</v>
          </cell>
        </row>
        <row r="1841">
          <cell r="BK1841">
            <v>11213</v>
          </cell>
          <cell r="BL1841">
            <v>0</v>
          </cell>
        </row>
        <row r="1842">
          <cell r="BK1842">
            <v>288709</v>
          </cell>
          <cell r="BL1842">
            <v>0</v>
          </cell>
        </row>
        <row r="1843">
          <cell r="BK1843">
            <v>17000</v>
          </cell>
          <cell r="BL1843">
            <v>0</v>
          </cell>
        </row>
        <row r="1844">
          <cell r="BK1844">
            <v>330650</v>
          </cell>
          <cell r="BL1844">
            <v>0</v>
          </cell>
        </row>
        <row r="1845">
          <cell r="BK1845">
            <v>75000</v>
          </cell>
          <cell r="BL1845">
            <v>0</v>
          </cell>
        </row>
        <row r="1846">
          <cell r="BK1846">
            <v>446009</v>
          </cell>
          <cell r="BL1846">
            <v>0</v>
          </cell>
        </row>
        <row r="1847">
          <cell r="BK1847">
            <v>12890</v>
          </cell>
          <cell r="BL1847">
            <v>0</v>
          </cell>
        </row>
        <row r="1848">
          <cell r="BK1848">
            <v>386534</v>
          </cell>
          <cell r="BL1848">
            <v>0</v>
          </cell>
        </row>
        <row r="1849">
          <cell r="BK1849">
            <v>2510911</v>
          </cell>
          <cell r="BL1849">
            <v>0</v>
          </cell>
        </row>
        <row r="1850">
          <cell r="BK1850">
            <v>16440</v>
          </cell>
          <cell r="BL1850">
            <v>0</v>
          </cell>
        </row>
        <row r="1851">
          <cell r="BK1851">
            <v>1947132.4000000004</v>
          </cell>
          <cell r="BL1851">
            <v>0</v>
          </cell>
        </row>
        <row r="1852">
          <cell r="BK1852">
            <v>7592359</v>
          </cell>
          <cell r="BL1852">
            <v>0</v>
          </cell>
        </row>
        <row r="1853">
          <cell r="BK1853">
            <v>0</v>
          </cell>
          <cell r="BL1853">
            <v>0</v>
          </cell>
        </row>
        <row r="1854">
          <cell r="BK1854">
            <v>142625</v>
          </cell>
          <cell r="BL1854">
            <v>0</v>
          </cell>
        </row>
        <row r="1855">
          <cell r="BK1855">
            <v>5133646</v>
          </cell>
          <cell r="BL1855">
            <v>0</v>
          </cell>
        </row>
        <row r="1856">
          <cell r="BK1856">
            <v>0</v>
          </cell>
          <cell r="BL1856">
            <v>0</v>
          </cell>
        </row>
        <row r="1857">
          <cell r="BK1857">
            <v>590925</v>
          </cell>
          <cell r="BL1857">
            <v>0</v>
          </cell>
        </row>
        <row r="1858">
          <cell r="BK1858">
            <v>0</v>
          </cell>
          <cell r="BL1858">
            <v>0</v>
          </cell>
        </row>
        <row r="1859">
          <cell r="BK1859">
            <v>0</v>
          </cell>
          <cell r="BL1859">
            <v>0</v>
          </cell>
        </row>
        <row r="1860">
          <cell r="BK1860">
            <v>264290</v>
          </cell>
          <cell r="BL1860">
            <v>0</v>
          </cell>
        </row>
        <row r="1861">
          <cell r="BK1861">
            <v>483699</v>
          </cell>
          <cell r="BL1861">
            <v>0</v>
          </cell>
        </row>
        <row r="1862">
          <cell r="BK1862">
            <v>1201593.0900000001</v>
          </cell>
          <cell r="BL1862">
            <v>0</v>
          </cell>
        </row>
        <row r="1863">
          <cell r="BK1863">
            <v>34523</v>
          </cell>
          <cell r="BL1863">
            <v>0</v>
          </cell>
        </row>
        <row r="1864">
          <cell r="BK1864">
            <v>9400</v>
          </cell>
          <cell r="BL1864">
            <v>0</v>
          </cell>
        </row>
        <row r="1865">
          <cell r="BK1865">
            <v>0</v>
          </cell>
          <cell r="BL1865">
            <v>0</v>
          </cell>
        </row>
        <row r="1866">
          <cell r="BK1866">
            <v>0</v>
          </cell>
          <cell r="BL1866">
            <v>0</v>
          </cell>
        </row>
        <row r="1867">
          <cell r="BK1867">
            <v>630163.18000000156</v>
          </cell>
          <cell r="BL1867">
            <v>0</v>
          </cell>
        </row>
        <row r="1868">
          <cell r="BK1868">
            <v>103078</v>
          </cell>
          <cell r="BL1868">
            <v>0</v>
          </cell>
        </row>
        <row r="1869">
          <cell r="BK1869">
            <v>4383541</v>
          </cell>
          <cell r="BL1869">
            <v>0</v>
          </cell>
        </row>
        <row r="1870">
          <cell r="BK1870">
            <v>62292.650000000373</v>
          </cell>
          <cell r="BL1870">
            <v>0</v>
          </cell>
        </row>
        <row r="1871">
          <cell r="BK1871">
            <v>852033</v>
          </cell>
          <cell r="BL1871">
            <v>0</v>
          </cell>
        </row>
        <row r="1872">
          <cell r="BK1872">
            <v>25250919</v>
          </cell>
          <cell r="BL1872">
            <v>0</v>
          </cell>
        </row>
        <row r="1873">
          <cell r="BK1873">
            <v>0</v>
          </cell>
          <cell r="BL1873">
            <v>478403.65999999992</v>
          </cell>
        </row>
        <row r="1874">
          <cell r="BK1874">
            <v>124145</v>
          </cell>
          <cell r="BL1874">
            <v>0</v>
          </cell>
        </row>
        <row r="1875">
          <cell r="BK1875">
            <v>2494191.61</v>
          </cell>
          <cell r="BL1875">
            <v>0</v>
          </cell>
        </row>
        <row r="1876">
          <cell r="BK1876">
            <v>1952574.0299999996</v>
          </cell>
          <cell r="BL1876">
            <v>0</v>
          </cell>
        </row>
        <row r="1877">
          <cell r="BK1877">
            <v>11685</v>
          </cell>
          <cell r="BL1877">
            <v>0</v>
          </cell>
        </row>
        <row r="1878">
          <cell r="BK1878">
            <v>0</v>
          </cell>
          <cell r="BL1878">
            <v>0</v>
          </cell>
        </row>
        <row r="1879">
          <cell r="BK1879">
            <v>414137.60000000003</v>
          </cell>
          <cell r="BL1879">
            <v>0</v>
          </cell>
        </row>
        <row r="1880">
          <cell r="BK1880">
            <v>0</v>
          </cell>
          <cell r="BL1880">
            <v>0</v>
          </cell>
        </row>
        <row r="1881">
          <cell r="BK1881">
            <v>7667</v>
          </cell>
          <cell r="BL1881">
            <v>0</v>
          </cell>
        </row>
        <row r="1882">
          <cell r="BK1882">
            <v>0</v>
          </cell>
          <cell r="BL1882">
            <v>0</v>
          </cell>
        </row>
        <row r="1883">
          <cell r="BK1883">
            <v>0</v>
          </cell>
          <cell r="BL1883">
            <v>0</v>
          </cell>
        </row>
        <row r="1884">
          <cell r="BK1884">
            <v>25256341.760000002</v>
          </cell>
          <cell r="BL1884">
            <v>0</v>
          </cell>
        </row>
        <row r="1885">
          <cell r="BK1885">
            <v>25553</v>
          </cell>
          <cell r="BL1885">
            <v>0</v>
          </cell>
        </row>
        <row r="1886">
          <cell r="BK1886">
            <v>4463041</v>
          </cell>
          <cell r="BL1886">
            <v>0</v>
          </cell>
        </row>
        <row r="1887">
          <cell r="BK1887">
            <v>11603472.57</v>
          </cell>
          <cell r="BL1887">
            <v>0</v>
          </cell>
        </row>
        <row r="1888">
          <cell r="BK1888">
            <v>221536</v>
          </cell>
          <cell r="BL1888">
            <v>0</v>
          </cell>
        </row>
        <row r="1889">
          <cell r="BK1889">
            <v>4282135</v>
          </cell>
          <cell r="BL1889">
            <v>0</v>
          </cell>
        </row>
        <row r="1890">
          <cell r="BK1890">
            <v>0</v>
          </cell>
          <cell r="BL1890">
            <v>0</v>
          </cell>
        </row>
        <row r="1891">
          <cell r="BK1891">
            <v>9550</v>
          </cell>
          <cell r="BL1891">
            <v>0</v>
          </cell>
        </row>
        <row r="1892">
          <cell r="BK1892">
            <v>240345</v>
          </cell>
          <cell r="BL1892">
            <v>0</v>
          </cell>
        </row>
        <row r="1893">
          <cell r="BK1893">
            <v>2616164</v>
          </cell>
          <cell r="BL1893">
            <v>0</v>
          </cell>
        </row>
        <row r="1894">
          <cell r="BK1894">
            <v>148355</v>
          </cell>
          <cell r="BL1894">
            <v>0</v>
          </cell>
        </row>
        <row r="1895">
          <cell r="BK1895">
            <v>23840</v>
          </cell>
          <cell r="BL1895">
            <v>0</v>
          </cell>
        </row>
        <row r="1896">
          <cell r="BK1896">
            <v>3755387</v>
          </cell>
          <cell r="BL1896">
            <v>0</v>
          </cell>
        </row>
        <row r="1897">
          <cell r="BK1897">
            <v>0</v>
          </cell>
          <cell r="BL1897">
            <v>0</v>
          </cell>
        </row>
        <row r="1898">
          <cell r="BK1898">
            <v>0</v>
          </cell>
          <cell r="BL1898">
            <v>0</v>
          </cell>
        </row>
        <row r="1899">
          <cell r="BK1899">
            <v>138511</v>
          </cell>
          <cell r="BL1899">
            <v>0</v>
          </cell>
        </row>
        <row r="1900">
          <cell r="BK1900">
            <v>236650</v>
          </cell>
          <cell r="BL1900">
            <v>0</v>
          </cell>
        </row>
        <row r="1901">
          <cell r="BK1901">
            <v>431828</v>
          </cell>
          <cell r="BL1901">
            <v>0</v>
          </cell>
        </row>
        <row r="1902">
          <cell r="BK1902">
            <v>364644</v>
          </cell>
          <cell r="BL1902">
            <v>0</v>
          </cell>
        </row>
        <row r="1903">
          <cell r="BK1903">
            <v>3200</v>
          </cell>
          <cell r="BL1903">
            <v>0</v>
          </cell>
        </row>
        <row r="1904">
          <cell r="BK1904">
            <v>1129</v>
          </cell>
          <cell r="BL1904">
            <v>0</v>
          </cell>
        </row>
        <row r="1905">
          <cell r="BK1905">
            <v>59290</v>
          </cell>
          <cell r="BL1905">
            <v>0</v>
          </cell>
        </row>
        <row r="1906">
          <cell r="BK1906">
            <v>52584</v>
          </cell>
          <cell r="BL1906">
            <v>0</v>
          </cell>
        </row>
        <row r="1907">
          <cell r="BK1907">
            <v>0</v>
          </cell>
          <cell r="BL1907">
            <v>0</v>
          </cell>
        </row>
        <row r="1908">
          <cell r="BK1908">
            <v>0</v>
          </cell>
          <cell r="BL1908">
            <v>0</v>
          </cell>
        </row>
        <row r="1909">
          <cell r="BK1909">
            <v>619537</v>
          </cell>
          <cell r="BL1909">
            <v>0</v>
          </cell>
        </row>
        <row r="1910">
          <cell r="BK1910">
            <v>62447</v>
          </cell>
          <cell r="BL1910">
            <v>0</v>
          </cell>
        </row>
        <row r="1911">
          <cell r="BK1911">
            <v>350</v>
          </cell>
          <cell r="BL1911">
            <v>0</v>
          </cell>
        </row>
        <row r="1912">
          <cell r="BK1912">
            <v>0</v>
          </cell>
          <cell r="BL1912">
            <v>0</v>
          </cell>
        </row>
        <row r="1913">
          <cell r="BK1913">
            <v>4795</v>
          </cell>
          <cell r="BL1913">
            <v>0</v>
          </cell>
        </row>
        <row r="1914">
          <cell r="BK1914">
            <v>0</v>
          </cell>
          <cell r="BL1914">
            <v>0</v>
          </cell>
        </row>
        <row r="1915">
          <cell r="BK1915">
            <v>73972</v>
          </cell>
          <cell r="BL1915">
            <v>0</v>
          </cell>
        </row>
        <row r="1916">
          <cell r="BK1916">
            <v>161979</v>
          </cell>
          <cell r="BL1916">
            <v>0</v>
          </cell>
        </row>
        <row r="1917">
          <cell r="BK1917">
            <v>509891</v>
          </cell>
          <cell r="BL1917">
            <v>0</v>
          </cell>
        </row>
        <row r="1918">
          <cell r="BK1918">
            <v>0</v>
          </cell>
          <cell r="BL1918">
            <v>0</v>
          </cell>
        </row>
        <row r="1919">
          <cell r="BK1919">
            <v>3823</v>
          </cell>
          <cell r="BL1919">
            <v>0</v>
          </cell>
        </row>
        <row r="1920">
          <cell r="BK1920">
            <v>19138</v>
          </cell>
          <cell r="BL1920">
            <v>0</v>
          </cell>
        </row>
        <row r="1921">
          <cell r="BK1921">
            <v>1080</v>
          </cell>
          <cell r="BL1921">
            <v>0</v>
          </cell>
        </row>
        <row r="1922">
          <cell r="BK1922">
            <v>53874</v>
          </cell>
          <cell r="BL1922">
            <v>0</v>
          </cell>
        </row>
        <row r="1923">
          <cell r="BK1923">
            <v>58896</v>
          </cell>
          <cell r="BL1923">
            <v>0</v>
          </cell>
        </row>
        <row r="1924">
          <cell r="BK1924">
            <v>9270</v>
          </cell>
          <cell r="BL1924">
            <v>0</v>
          </cell>
        </row>
        <row r="1925">
          <cell r="BK1925">
            <v>8000</v>
          </cell>
          <cell r="BL1925">
            <v>0</v>
          </cell>
        </row>
        <row r="1926">
          <cell r="BK1926">
            <v>0</v>
          </cell>
          <cell r="BL1926">
            <v>0</v>
          </cell>
        </row>
        <row r="1927">
          <cell r="BK1927">
            <v>0</v>
          </cell>
          <cell r="BL1927">
            <v>0</v>
          </cell>
        </row>
        <row r="1928">
          <cell r="BK1928">
            <v>0</v>
          </cell>
          <cell r="BL1928">
            <v>0</v>
          </cell>
        </row>
        <row r="1929">
          <cell r="BK1929">
            <v>1770</v>
          </cell>
          <cell r="BL1929">
            <v>0</v>
          </cell>
        </row>
        <row r="1930">
          <cell r="BK1930">
            <v>10170</v>
          </cell>
          <cell r="BL1930">
            <v>0</v>
          </cell>
        </row>
        <row r="1931">
          <cell r="BK1931">
            <v>419084</v>
          </cell>
          <cell r="BL1931">
            <v>0</v>
          </cell>
        </row>
        <row r="1932">
          <cell r="BK1932">
            <v>1423695</v>
          </cell>
          <cell r="BL1932">
            <v>0</v>
          </cell>
        </row>
        <row r="1933">
          <cell r="BK1933">
            <v>0</v>
          </cell>
          <cell r="BL1933">
            <v>0</v>
          </cell>
        </row>
        <row r="1934">
          <cell r="BK1934">
            <v>19468</v>
          </cell>
          <cell r="BL1934">
            <v>0</v>
          </cell>
        </row>
        <row r="1935">
          <cell r="BK1935">
            <v>78308</v>
          </cell>
          <cell r="BL1935">
            <v>0</v>
          </cell>
        </row>
        <row r="1936">
          <cell r="BK1936">
            <v>133472</v>
          </cell>
          <cell r="BL1936">
            <v>0</v>
          </cell>
        </row>
        <row r="1937">
          <cell r="BK1937">
            <v>52610</v>
          </cell>
          <cell r="BL1937">
            <v>0</v>
          </cell>
        </row>
        <row r="1938">
          <cell r="BK1938">
            <v>14094</v>
          </cell>
          <cell r="BL1938">
            <v>0</v>
          </cell>
        </row>
        <row r="1939">
          <cell r="BK1939">
            <v>0</v>
          </cell>
          <cell r="BL1939">
            <v>0</v>
          </cell>
        </row>
        <row r="1940">
          <cell r="BK1940">
            <v>0</v>
          </cell>
          <cell r="BL1940">
            <v>0</v>
          </cell>
        </row>
        <row r="1941">
          <cell r="BK1941">
            <v>0</v>
          </cell>
          <cell r="BL1941">
            <v>0</v>
          </cell>
        </row>
        <row r="1942">
          <cell r="BK1942">
            <v>0</v>
          </cell>
          <cell r="BL1942">
            <v>0</v>
          </cell>
        </row>
        <row r="1943">
          <cell r="BK1943">
            <v>459049149</v>
          </cell>
          <cell r="BL1943">
            <v>0</v>
          </cell>
        </row>
        <row r="1944">
          <cell r="BK1944">
            <v>9716523</v>
          </cell>
          <cell r="BL1944">
            <v>0</v>
          </cell>
        </row>
        <row r="1945">
          <cell r="BK1945">
            <v>53189238</v>
          </cell>
          <cell r="BL1945">
            <v>0</v>
          </cell>
        </row>
        <row r="1946">
          <cell r="BK1946">
            <v>0</v>
          </cell>
          <cell r="BL1946">
            <v>0</v>
          </cell>
        </row>
        <row r="1947">
          <cell r="BK1947">
            <v>462729</v>
          </cell>
          <cell r="BL1947">
            <v>0</v>
          </cell>
        </row>
        <row r="1948">
          <cell r="BK1948">
            <v>261881</v>
          </cell>
          <cell r="BL1948">
            <v>0</v>
          </cell>
        </row>
        <row r="1949">
          <cell r="BK1949">
            <v>0</v>
          </cell>
          <cell r="BL1949">
            <v>0</v>
          </cell>
        </row>
        <row r="1950">
          <cell r="BK1950">
            <v>5612441</v>
          </cell>
          <cell r="BL1950">
            <v>0</v>
          </cell>
        </row>
        <row r="1951">
          <cell r="BK1951">
            <v>0</v>
          </cell>
          <cell r="BL1951">
            <v>0</v>
          </cell>
        </row>
        <row r="1952">
          <cell r="BK1952">
            <v>0</v>
          </cell>
          <cell r="BL1952">
            <v>0</v>
          </cell>
        </row>
        <row r="1953">
          <cell r="BK1953">
            <v>0</v>
          </cell>
          <cell r="BL1953">
            <v>0</v>
          </cell>
        </row>
        <row r="1954">
          <cell r="BK1954">
            <v>171587</v>
          </cell>
          <cell r="BL1954">
            <v>0</v>
          </cell>
        </row>
        <row r="1955">
          <cell r="BK1955">
            <v>14626474</v>
          </cell>
          <cell r="BL1955">
            <v>0</v>
          </cell>
        </row>
        <row r="1956">
          <cell r="BK1956">
            <v>328006</v>
          </cell>
          <cell r="BL1956">
            <v>0</v>
          </cell>
        </row>
        <row r="1957">
          <cell r="BK1957">
            <v>140172</v>
          </cell>
          <cell r="BL1957">
            <v>0</v>
          </cell>
        </row>
        <row r="1958">
          <cell r="BK1958">
            <v>0</v>
          </cell>
          <cell r="BL1958">
            <v>0</v>
          </cell>
        </row>
        <row r="1959">
          <cell r="BK1959">
            <v>0</v>
          </cell>
          <cell r="BL1959">
            <v>0</v>
          </cell>
        </row>
        <row r="1960">
          <cell r="BK1960">
            <v>9251396</v>
          </cell>
          <cell r="BL1960">
            <v>0</v>
          </cell>
        </row>
        <row r="1961">
          <cell r="BK1961">
            <v>307845584</v>
          </cell>
          <cell r="BL1961">
            <v>0</v>
          </cell>
        </row>
        <row r="1962">
          <cell r="BK1962">
            <v>8746200</v>
          </cell>
          <cell r="BL1962">
            <v>0</v>
          </cell>
        </row>
        <row r="1963">
          <cell r="BK1963">
            <v>44692092</v>
          </cell>
          <cell r="BL1963">
            <v>0</v>
          </cell>
        </row>
        <row r="1964">
          <cell r="BK1964">
            <v>0</v>
          </cell>
          <cell r="BL1964">
            <v>0</v>
          </cell>
        </row>
        <row r="1965">
          <cell r="BK1965">
            <v>0</v>
          </cell>
          <cell r="BL1965">
            <v>0</v>
          </cell>
        </row>
        <row r="1966">
          <cell r="BK1966">
            <v>0</v>
          </cell>
          <cell r="BL1966">
            <v>0</v>
          </cell>
        </row>
        <row r="1967">
          <cell r="BK1967">
            <v>10300748</v>
          </cell>
          <cell r="BL1967">
            <v>0</v>
          </cell>
        </row>
        <row r="1968">
          <cell r="BK1968">
            <v>263435</v>
          </cell>
          <cell r="BL1968">
            <v>0</v>
          </cell>
        </row>
        <row r="1969">
          <cell r="BK1969">
            <v>509663</v>
          </cell>
          <cell r="BL1969">
            <v>0</v>
          </cell>
        </row>
        <row r="1970">
          <cell r="BK1970">
            <v>0</v>
          </cell>
          <cell r="BL1970">
            <v>0</v>
          </cell>
        </row>
        <row r="1971">
          <cell r="BK1971">
            <v>0</v>
          </cell>
          <cell r="BL1971">
            <v>0</v>
          </cell>
        </row>
        <row r="1972">
          <cell r="BK1972">
            <v>0</v>
          </cell>
          <cell r="BL1972">
            <v>0</v>
          </cell>
        </row>
        <row r="1973">
          <cell r="BK1973">
            <v>0</v>
          </cell>
          <cell r="BL1973">
            <v>0</v>
          </cell>
        </row>
        <row r="1974">
          <cell r="BK1974">
            <v>0</v>
          </cell>
          <cell r="BL1974">
            <v>0</v>
          </cell>
        </row>
        <row r="1975">
          <cell r="BK1975">
            <v>21535093</v>
          </cell>
          <cell r="BL1975">
            <v>0</v>
          </cell>
        </row>
        <row r="1976">
          <cell r="BK1976">
            <v>88869</v>
          </cell>
          <cell r="BL1976">
            <v>0</v>
          </cell>
        </row>
        <row r="1977">
          <cell r="BK1977">
            <v>78344909</v>
          </cell>
          <cell r="BL1977">
            <v>0</v>
          </cell>
        </row>
        <row r="1978">
          <cell r="BK1978">
            <v>0</v>
          </cell>
          <cell r="BL1978">
            <v>0</v>
          </cell>
        </row>
        <row r="1979">
          <cell r="BK1979">
            <v>447588</v>
          </cell>
          <cell r="BL1979">
            <v>0</v>
          </cell>
        </row>
        <row r="1980">
          <cell r="BK1980">
            <v>84800</v>
          </cell>
          <cell r="BL1980">
            <v>0</v>
          </cell>
        </row>
        <row r="1981">
          <cell r="BK1981">
            <v>355172</v>
          </cell>
          <cell r="BL1981">
            <v>0</v>
          </cell>
        </row>
        <row r="1982">
          <cell r="BK1982">
            <v>0</v>
          </cell>
          <cell r="BL1982">
            <v>0</v>
          </cell>
        </row>
        <row r="1983">
          <cell r="BK1983">
            <v>1536708</v>
          </cell>
          <cell r="BL1983">
            <v>0</v>
          </cell>
        </row>
        <row r="1984">
          <cell r="BK1984">
            <v>2500</v>
          </cell>
          <cell r="BL1984">
            <v>0</v>
          </cell>
        </row>
        <row r="1985">
          <cell r="BK1985">
            <v>1210837</v>
          </cell>
          <cell r="BL1985">
            <v>0</v>
          </cell>
        </row>
        <row r="1986">
          <cell r="BK1986">
            <v>0</v>
          </cell>
          <cell r="BL1986">
            <v>0</v>
          </cell>
        </row>
        <row r="1987">
          <cell r="BK1987">
            <v>8187418</v>
          </cell>
          <cell r="BL1987">
            <v>0</v>
          </cell>
        </row>
        <row r="1988">
          <cell r="BK1988">
            <v>1200000</v>
          </cell>
          <cell r="BL1988">
            <v>0</v>
          </cell>
        </row>
        <row r="1989">
          <cell r="BK1989">
            <v>1353734</v>
          </cell>
          <cell r="BL1989">
            <v>0</v>
          </cell>
        </row>
        <row r="1990">
          <cell r="BK1990">
            <v>213592</v>
          </cell>
          <cell r="BL1990">
            <v>0</v>
          </cell>
        </row>
        <row r="1991">
          <cell r="BK1991">
            <v>0</v>
          </cell>
          <cell r="BL1991">
            <v>0</v>
          </cell>
        </row>
        <row r="1992">
          <cell r="BK1992">
            <v>1695662</v>
          </cell>
          <cell r="BL1992">
            <v>0</v>
          </cell>
        </row>
        <row r="1993">
          <cell r="BK1993">
            <v>222760</v>
          </cell>
          <cell r="BL1993">
            <v>0</v>
          </cell>
        </row>
        <row r="1994">
          <cell r="BK1994">
            <v>180108</v>
          </cell>
          <cell r="BL1994">
            <v>0</v>
          </cell>
        </row>
        <row r="1995">
          <cell r="BK1995">
            <v>300446</v>
          </cell>
          <cell r="BL1995">
            <v>0</v>
          </cell>
        </row>
        <row r="1996">
          <cell r="BK1996">
            <v>0</v>
          </cell>
          <cell r="BL1996">
            <v>0</v>
          </cell>
        </row>
        <row r="1997">
          <cell r="BK1997">
            <v>24954004</v>
          </cell>
          <cell r="BL1997">
            <v>0</v>
          </cell>
        </row>
        <row r="1998">
          <cell r="BK1998">
            <v>2291830</v>
          </cell>
          <cell r="BL1998">
            <v>0</v>
          </cell>
        </row>
        <row r="1999">
          <cell r="BK1999">
            <v>50938566</v>
          </cell>
          <cell r="BL1999">
            <v>0</v>
          </cell>
        </row>
        <row r="2000">
          <cell r="BK2000">
            <v>840044412</v>
          </cell>
          <cell r="BL2000">
            <v>0</v>
          </cell>
        </row>
        <row r="2001">
          <cell r="BK2001">
            <v>53623573</v>
          </cell>
          <cell r="BL2001">
            <v>0</v>
          </cell>
        </row>
        <row r="2002">
          <cell r="BK2002">
            <v>0</v>
          </cell>
          <cell r="BL2002">
            <v>0</v>
          </cell>
        </row>
        <row r="2003">
          <cell r="BK2003">
            <v>0</v>
          </cell>
          <cell r="BL2003">
            <v>7757091.0599999996</v>
          </cell>
        </row>
        <row r="2004">
          <cell r="BK2004">
            <v>0</v>
          </cell>
          <cell r="BL2004">
            <v>0</v>
          </cell>
        </row>
        <row r="2005">
          <cell r="BK2005">
            <v>2572476.5</v>
          </cell>
          <cell r="BL2005">
            <v>0</v>
          </cell>
        </row>
        <row r="2006">
          <cell r="BK2006">
            <v>0</v>
          </cell>
          <cell r="BL2006">
            <v>0</v>
          </cell>
        </row>
        <row r="2007">
          <cell r="BK2007">
            <v>0</v>
          </cell>
          <cell r="BL2007">
            <v>0</v>
          </cell>
        </row>
        <row r="2008">
          <cell r="BK2008">
            <v>2855872.25</v>
          </cell>
          <cell r="BL2008">
            <v>0</v>
          </cell>
        </row>
        <row r="2009">
          <cell r="BK2009">
            <v>0</v>
          </cell>
          <cell r="BL2009">
            <v>0</v>
          </cell>
        </row>
        <row r="2010">
          <cell r="BK2010">
            <v>178917</v>
          </cell>
          <cell r="BL2010">
            <v>0</v>
          </cell>
        </row>
        <row r="2011">
          <cell r="BK2011">
            <v>0</v>
          </cell>
          <cell r="BL2011">
            <v>0</v>
          </cell>
        </row>
        <row r="2012">
          <cell r="BK2012">
            <v>0</v>
          </cell>
          <cell r="BL2012">
            <v>0</v>
          </cell>
        </row>
        <row r="2013">
          <cell r="BK2013">
            <v>2723206</v>
          </cell>
          <cell r="BL2013">
            <v>0</v>
          </cell>
        </row>
        <row r="2014">
          <cell r="BK2014">
            <v>0</v>
          </cell>
          <cell r="BL2014">
            <v>0</v>
          </cell>
        </row>
        <row r="2015">
          <cell r="BK2015">
            <v>0</v>
          </cell>
          <cell r="BL2015">
            <v>0</v>
          </cell>
        </row>
        <row r="2016">
          <cell r="BK2016">
            <v>9599797</v>
          </cell>
          <cell r="BL2016">
            <v>0</v>
          </cell>
        </row>
        <row r="2017">
          <cell r="BK2017">
            <v>0</v>
          </cell>
          <cell r="BL2017">
            <v>0</v>
          </cell>
        </row>
        <row r="2018">
          <cell r="BK2018">
            <v>354423</v>
          </cell>
          <cell r="BL2018">
            <v>0</v>
          </cell>
        </row>
        <row r="2019">
          <cell r="BK2019">
            <v>17836</v>
          </cell>
          <cell r="BL2019">
            <v>0</v>
          </cell>
        </row>
        <row r="2020">
          <cell r="BK2020">
            <v>191391</v>
          </cell>
          <cell r="BL2020">
            <v>0</v>
          </cell>
        </row>
        <row r="2021">
          <cell r="BK2021">
            <v>8940</v>
          </cell>
          <cell r="BL2021">
            <v>0</v>
          </cell>
        </row>
        <row r="2022">
          <cell r="BK2022">
            <v>0</v>
          </cell>
          <cell r="BL2022">
            <v>0</v>
          </cell>
        </row>
        <row r="2023">
          <cell r="BK2023">
            <v>518604</v>
          </cell>
          <cell r="BL2023">
            <v>0</v>
          </cell>
        </row>
        <row r="2024">
          <cell r="BK2024">
            <v>45305</v>
          </cell>
          <cell r="BL2024">
            <v>0</v>
          </cell>
        </row>
        <row r="2025">
          <cell r="BK2025">
            <v>1372059</v>
          </cell>
          <cell r="BL2025">
            <v>0</v>
          </cell>
        </row>
        <row r="2026">
          <cell r="BK2026">
            <v>12110284</v>
          </cell>
          <cell r="BL2026">
            <v>0</v>
          </cell>
        </row>
        <row r="2027">
          <cell r="BK2027">
            <v>3150</v>
          </cell>
          <cell r="BL2027">
            <v>0</v>
          </cell>
        </row>
        <row r="2028">
          <cell r="BK2028">
            <v>32820</v>
          </cell>
          <cell r="BL2028">
            <v>0</v>
          </cell>
        </row>
        <row r="2029">
          <cell r="BK2029">
            <v>0</v>
          </cell>
          <cell r="BL2029">
            <v>0</v>
          </cell>
        </row>
        <row r="2030">
          <cell r="BK2030">
            <v>0</v>
          </cell>
          <cell r="BL2030">
            <v>0</v>
          </cell>
        </row>
        <row r="2031">
          <cell r="BK2031">
            <v>746576</v>
          </cell>
          <cell r="BL2031">
            <v>0</v>
          </cell>
        </row>
        <row r="2032">
          <cell r="BK2032">
            <v>0</v>
          </cell>
          <cell r="BL2032">
            <v>0</v>
          </cell>
        </row>
        <row r="2033">
          <cell r="BK2033">
            <v>44242</v>
          </cell>
          <cell r="BL2033">
            <v>0</v>
          </cell>
        </row>
        <row r="2034">
          <cell r="BK2034">
            <v>0</v>
          </cell>
          <cell r="BL2034">
            <v>0</v>
          </cell>
        </row>
        <row r="2035">
          <cell r="BK2035">
            <v>36162</v>
          </cell>
          <cell r="BL2035">
            <v>0</v>
          </cell>
        </row>
        <row r="2036">
          <cell r="BK2036">
            <v>0</v>
          </cell>
          <cell r="BL2036">
            <v>0</v>
          </cell>
        </row>
        <row r="2037">
          <cell r="BK2037">
            <v>0</v>
          </cell>
          <cell r="BL2037">
            <v>0</v>
          </cell>
        </row>
        <row r="2038">
          <cell r="BK2038">
            <v>544831</v>
          </cell>
          <cell r="BL2038">
            <v>0</v>
          </cell>
        </row>
        <row r="2039">
          <cell r="BK2039">
            <v>0</v>
          </cell>
          <cell r="BL2039">
            <v>0</v>
          </cell>
        </row>
        <row r="2040">
          <cell r="BK2040">
            <v>0</v>
          </cell>
          <cell r="BL2040">
            <v>0</v>
          </cell>
        </row>
        <row r="2041">
          <cell r="BK2041">
            <v>3377125</v>
          </cell>
          <cell r="BL2041">
            <v>0</v>
          </cell>
        </row>
        <row r="2042">
          <cell r="BK2042">
            <v>6152171</v>
          </cell>
          <cell r="BL2042">
            <v>0</v>
          </cell>
        </row>
        <row r="2043">
          <cell r="BK2043">
            <v>767972</v>
          </cell>
          <cell r="BL2043">
            <v>0</v>
          </cell>
        </row>
        <row r="2044">
          <cell r="BK2044">
            <v>132020</v>
          </cell>
          <cell r="BL2044">
            <v>0</v>
          </cell>
        </row>
        <row r="2045">
          <cell r="BK2045">
            <v>300439</v>
          </cell>
          <cell r="BL2045">
            <v>0</v>
          </cell>
        </row>
        <row r="2046">
          <cell r="BK2046">
            <v>12982355</v>
          </cell>
          <cell r="BL2046">
            <v>0</v>
          </cell>
        </row>
        <row r="2047">
          <cell r="BK2047">
            <v>36950680.93</v>
          </cell>
          <cell r="BL2047">
            <v>0</v>
          </cell>
        </row>
        <row r="2048">
          <cell r="BK2048">
            <v>0</v>
          </cell>
          <cell r="BL2048">
            <v>0</v>
          </cell>
        </row>
        <row r="2049">
          <cell r="BK2049">
            <v>178474</v>
          </cell>
          <cell r="BL2049">
            <v>0</v>
          </cell>
        </row>
        <row r="2050">
          <cell r="BK2050">
            <v>0</v>
          </cell>
          <cell r="BL2050">
            <v>0</v>
          </cell>
        </row>
        <row r="2051">
          <cell r="BK2051">
            <v>0</v>
          </cell>
          <cell r="BL2051">
            <v>0</v>
          </cell>
        </row>
        <row r="2052">
          <cell r="BK2052">
            <v>37843</v>
          </cell>
          <cell r="BL2052">
            <v>0</v>
          </cell>
        </row>
        <row r="2053">
          <cell r="BK2053">
            <v>0</v>
          </cell>
          <cell r="BL2053">
            <v>0</v>
          </cell>
        </row>
        <row r="2054">
          <cell r="BK2054">
            <v>0</v>
          </cell>
          <cell r="BL2054">
            <v>0</v>
          </cell>
        </row>
        <row r="2055">
          <cell r="BK2055">
            <v>121425</v>
          </cell>
          <cell r="BL2055">
            <v>0</v>
          </cell>
        </row>
        <row r="2056">
          <cell r="BK2056">
            <v>99277</v>
          </cell>
          <cell r="BL2056">
            <v>0</v>
          </cell>
        </row>
        <row r="2057">
          <cell r="BK2057">
            <v>0</v>
          </cell>
          <cell r="BL2057">
            <v>0</v>
          </cell>
        </row>
        <row r="2058">
          <cell r="BK2058">
            <v>0</v>
          </cell>
          <cell r="BL2058">
            <v>0</v>
          </cell>
        </row>
        <row r="2059">
          <cell r="BK2059">
            <v>841956</v>
          </cell>
          <cell r="BL2059">
            <v>0</v>
          </cell>
        </row>
        <row r="2060">
          <cell r="BK2060">
            <v>340</v>
          </cell>
          <cell r="BL2060">
            <v>0</v>
          </cell>
        </row>
        <row r="2061">
          <cell r="BK2061">
            <v>113879</v>
          </cell>
          <cell r="BL2061">
            <v>0</v>
          </cell>
        </row>
        <row r="2062">
          <cell r="BK2062">
            <v>4723036</v>
          </cell>
          <cell r="BL2062">
            <v>0</v>
          </cell>
        </row>
        <row r="2063">
          <cell r="BK2063">
            <v>454201</v>
          </cell>
          <cell r="BL2063">
            <v>0</v>
          </cell>
        </row>
        <row r="2064">
          <cell r="BK2064">
            <v>0</v>
          </cell>
          <cell r="BL2064">
            <v>0</v>
          </cell>
        </row>
        <row r="2065">
          <cell r="BK2065">
            <v>0</v>
          </cell>
          <cell r="BL2065">
            <v>0</v>
          </cell>
        </row>
        <row r="2066">
          <cell r="BK2066">
            <v>8530874</v>
          </cell>
          <cell r="BL2066">
            <v>0</v>
          </cell>
        </row>
        <row r="2067">
          <cell r="BK2067">
            <v>0</v>
          </cell>
          <cell r="BL2067">
            <v>0</v>
          </cell>
        </row>
        <row r="2068">
          <cell r="BK2068">
            <v>1000</v>
          </cell>
          <cell r="BL2068">
            <v>0</v>
          </cell>
        </row>
        <row r="2069">
          <cell r="BK2069">
            <v>0</v>
          </cell>
          <cell r="BL2069">
            <v>0</v>
          </cell>
        </row>
        <row r="2070">
          <cell r="BK2070">
            <v>7444578.7699999996</v>
          </cell>
          <cell r="BL2070">
            <v>0</v>
          </cell>
        </row>
        <row r="2071">
          <cell r="BK2071">
            <v>0</v>
          </cell>
          <cell r="BL2071">
            <v>0</v>
          </cell>
        </row>
        <row r="2072">
          <cell r="BK2072">
            <v>0</v>
          </cell>
          <cell r="BL2072">
            <v>0</v>
          </cell>
        </row>
        <row r="2073">
          <cell r="BK2073">
            <v>535686</v>
          </cell>
          <cell r="BL2073">
            <v>0</v>
          </cell>
        </row>
        <row r="2074">
          <cell r="BK2074">
            <v>49451</v>
          </cell>
          <cell r="BL2074">
            <v>0</v>
          </cell>
        </row>
        <row r="2075">
          <cell r="BK2075">
            <v>0</v>
          </cell>
          <cell r="BL2075">
            <v>0</v>
          </cell>
        </row>
        <row r="2076">
          <cell r="BK2076">
            <v>0</v>
          </cell>
          <cell r="BL2076">
            <v>0</v>
          </cell>
        </row>
        <row r="2077">
          <cell r="BK2077">
            <v>403883</v>
          </cell>
          <cell r="BL2077">
            <v>0</v>
          </cell>
        </row>
        <row r="2078">
          <cell r="BK2078">
            <v>36634</v>
          </cell>
          <cell r="BL2078">
            <v>0</v>
          </cell>
        </row>
        <row r="2079">
          <cell r="BK2079">
            <v>0</v>
          </cell>
          <cell r="BL2079">
            <v>0</v>
          </cell>
        </row>
        <row r="2080">
          <cell r="BK2080">
            <v>12720191</v>
          </cell>
          <cell r="BL2080">
            <v>0</v>
          </cell>
        </row>
        <row r="2081">
          <cell r="BK2081">
            <v>0</v>
          </cell>
          <cell r="BL2081">
            <v>0</v>
          </cell>
        </row>
        <row r="2082">
          <cell r="BK2082">
            <v>0</v>
          </cell>
          <cell r="BL2082">
            <v>0</v>
          </cell>
        </row>
        <row r="2083">
          <cell r="BK2083">
            <v>3100</v>
          </cell>
          <cell r="BL2083">
            <v>0</v>
          </cell>
        </row>
        <row r="2084">
          <cell r="BK2084">
            <v>2086755</v>
          </cell>
          <cell r="BL2084">
            <v>0</v>
          </cell>
        </row>
        <row r="2085">
          <cell r="BK2085">
            <v>0</v>
          </cell>
          <cell r="BL2085">
            <v>0</v>
          </cell>
        </row>
        <row r="2086">
          <cell r="BK2086">
            <v>1439280</v>
          </cell>
          <cell r="BL2086">
            <v>0</v>
          </cell>
        </row>
        <row r="2087">
          <cell r="BK2087">
            <v>136834</v>
          </cell>
          <cell r="BL2087">
            <v>0</v>
          </cell>
        </row>
        <row r="2088">
          <cell r="BK2088">
            <v>1860</v>
          </cell>
          <cell r="BL2088">
            <v>0</v>
          </cell>
        </row>
        <row r="2089">
          <cell r="BK2089">
            <v>75654192.75</v>
          </cell>
          <cell r="BL2089">
            <v>0</v>
          </cell>
        </row>
        <row r="2090">
          <cell r="BK2090">
            <v>0</v>
          </cell>
          <cell r="BL2090">
            <v>0</v>
          </cell>
        </row>
        <row r="2091">
          <cell r="BK2091">
            <v>0</v>
          </cell>
          <cell r="BL2091">
            <v>0</v>
          </cell>
        </row>
        <row r="2092">
          <cell r="BK2092">
            <v>0</v>
          </cell>
          <cell r="BL2092">
            <v>0</v>
          </cell>
        </row>
        <row r="2093">
          <cell r="BK2093">
            <v>0</v>
          </cell>
          <cell r="BL2093">
            <v>0</v>
          </cell>
        </row>
        <row r="2094">
          <cell r="BK2094">
            <v>0</v>
          </cell>
          <cell r="BL2094">
            <v>0</v>
          </cell>
        </row>
        <row r="2095">
          <cell r="BK2095">
            <v>0</v>
          </cell>
          <cell r="BL2095">
            <v>0</v>
          </cell>
        </row>
        <row r="2096">
          <cell r="BK2096">
            <v>17288901</v>
          </cell>
          <cell r="BL2096">
            <v>0</v>
          </cell>
        </row>
        <row r="2097">
          <cell r="BK2097">
            <v>0</v>
          </cell>
          <cell r="BL2097">
            <v>0</v>
          </cell>
        </row>
        <row r="2098">
          <cell r="BK2098">
            <v>0</v>
          </cell>
          <cell r="BL2098">
            <v>0</v>
          </cell>
        </row>
        <row r="2099">
          <cell r="BK2099">
            <v>1282148</v>
          </cell>
          <cell r="BL2099">
            <v>0</v>
          </cell>
        </row>
        <row r="2100">
          <cell r="BK2100">
            <v>63581176</v>
          </cell>
          <cell r="BL2100">
            <v>0</v>
          </cell>
        </row>
        <row r="2101">
          <cell r="BK2101">
            <v>33287</v>
          </cell>
          <cell r="BL2101">
            <v>0</v>
          </cell>
        </row>
        <row r="2102">
          <cell r="BK2102">
            <v>8861772.3900000006</v>
          </cell>
          <cell r="BL2102">
            <v>0</v>
          </cell>
        </row>
        <row r="2103">
          <cell r="BK2103">
            <v>1744055</v>
          </cell>
          <cell r="BL2103">
            <v>0</v>
          </cell>
        </row>
        <row r="2104">
          <cell r="BK2104">
            <v>853658</v>
          </cell>
          <cell r="BL2104">
            <v>0</v>
          </cell>
        </row>
        <row r="2105">
          <cell r="BK2105">
            <v>6708958</v>
          </cell>
          <cell r="BL2105">
            <v>0</v>
          </cell>
        </row>
        <row r="2106">
          <cell r="BK2106">
            <v>6301124</v>
          </cell>
          <cell r="BL2106">
            <v>0</v>
          </cell>
        </row>
        <row r="2107">
          <cell r="BK2107">
            <v>4582121</v>
          </cell>
          <cell r="BL2107">
            <v>0</v>
          </cell>
        </row>
        <row r="2108">
          <cell r="BK2108">
            <v>6890357</v>
          </cell>
          <cell r="BL2108">
            <v>0</v>
          </cell>
        </row>
        <row r="2109">
          <cell r="BK2109">
            <v>5354033</v>
          </cell>
          <cell r="BL2109">
            <v>0</v>
          </cell>
        </row>
        <row r="2110">
          <cell r="BK2110">
            <v>1236615.1200000001</v>
          </cell>
          <cell r="BL2110">
            <v>0</v>
          </cell>
        </row>
        <row r="2111">
          <cell r="BK2111">
            <v>860410</v>
          </cell>
          <cell r="BL2111">
            <v>0</v>
          </cell>
        </row>
        <row r="2112">
          <cell r="BK2112">
            <v>2767953</v>
          </cell>
          <cell r="BL2112">
            <v>0</v>
          </cell>
        </row>
        <row r="2113">
          <cell r="BK2113">
            <v>5008659</v>
          </cell>
          <cell r="BL2113">
            <v>0</v>
          </cell>
        </row>
        <row r="2114">
          <cell r="BK2114">
            <v>6276010</v>
          </cell>
          <cell r="BL2114">
            <v>0</v>
          </cell>
        </row>
        <row r="2115">
          <cell r="BK2115">
            <v>1384634.0499999998</v>
          </cell>
          <cell r="BL2115">
            <v>0</v>
          </cell>
        </row>
        <row r="2116">
          <cell r="BK2116">
            <v>0</v>
          </cell>
          <cell r="BL2116">
            <v>0</v>
          </cell>
        </row>
        <row r="2117">
          <cell r="BK2117">
            <v>0</v>
          </cell>
          <cell r="BL2117">
            <v>0</v>
          </cell>
        </row>
        <row r="2118">
          <cell r="BK2118">
            <v>350</v>
          </cell>
          <cell r="BL2118">
            <v>0</v>
          </cell>
        </row>
        <row r="2119">
          <cell r="BK2119">
            <v>220000</v>
          </cell>
          <cell r="BL2119">
            <v>0</v>
          </cell>
        </row>
        <row r="2120">
          <cell r="BK2120">
            <v>0</v>
          </cell>
          <cell r="BL2120">
            <v>0</v>
          </cell>
        </row>
        <row r="2121">
          <cell r="BK2121">
            <v>0</v>
          </cell>
          <cell r="BL2121">
            <v>0</v>
          </cell>
        </row>
        <row r="2122">
          <cell r="BK2122">
            <v>0</v>
          </cell>
          <cell r="BL2122">
            <v>0</v>
          </cell>
        </row>
        <row r="2123">
          <cell r="BK2123">
            <v>0</v>
          </cell>
          <cell r="BL2123">
            <v>0</v>
          </cell>
        </row>
        <row r="2124">
          <cell r="BK2124">
            <v>1634266.88</v>
          </cell>
          <cell r="BL2124">
            <v>0</v>
          </cell>
        </row>
        <row r="2125">
          <cell r="BK2125">
            <v>715845</v>
          </cell>
          <cell r="BL2125">
            <v>0</v>
          </cell>
        </row>
        <row r="2126">
          <cell r="BK2126">
            <v>1223707</v>
          </cell>
          <cell r="BL2126">
            <v>0</v>
          </cell>
        </row>
        <row r="2127">
          <cell r="BK2127">
            <v>0</v>
          </cell>
          <cell r="BL2127">
            <v>0</v>
          </cell>
        </row>
        <row r="2128">
          <cell r="BK2128">
            <v>2940</v>
          </cell>
          <cell r="BL2128">
            <v>0</v>
          </cell>
        </row>
        <row r="2129">
          <cell r="BK2129">
            <v>0</v>
          </cell>
          <cell r="BL2129">
            <v>0</v>
          </cell>
        </row>
        <row r="2130">
          <cell r="BK2130">
            <v>0</v>
          </cell>
          <cell r="BL2130">
            <v>0</v>
          </cell>
        </row>
        <row r="2131">
          <cell r="BK2131">
            <v>190440</v>
          </cell>
          <cell r="BL2131">
            <v>0</v>
          </cell>
        </row>
        <row r="2132">
          <cell r="BK2132">
            <v>140925</v>
          </cell>
          <cell r="BL2132">
            <v>0</v>
          </cell>
        </row>
        <row r="2133">
          <cell r="BK2133">
            <v>0</v>
          </cell>
          <cell r="BL2133">
            <v>0</v>
          </cell>
        </row>
        <row r="2134">
          <cell r="BK2134">
            <v>0</v>
          </cell>
          <cell r="BL2134">
            <v>0</v>
          </cell>
        </row>
        <row r="2135">
          <cell r="BK2135">
            <v>9128</v>
          </cell>
          <cell r="BL2135">
            <v>0</v>
          </cell>
        </row>
        <row r="2136">
          <cell r="BK2136">
            <v>43209</v>
          </cell>
          <cell r="BL2136">
            <v>0</v>
          </cell>
        </row>
        <row r="2137">
          <cell r="BK2137">
            <v>0</v>
          </cell>
          <cell r="BL2137">
            <v>0</v>
          </cell>
        </row>
        <row r="2138">
          <cell r="BK2138">
            <v>14837</v>
          </cell>
          <cell r="BL2138">
            <v>0</v>
          </cell>
        </row>
        <row r="2139">
          <cell r="BK2139">
            <v>1570</v>
          </cell>
          <cell r="BL2139">
            <v>0</v>
          </cell>
        </row>
        <row r="2140">
          <cell r="BK2140">
            <v>0</v>
          </cell>
          <cell r="BL2140">
            <v>0</v>
          </cell>
        </row>
        <row r="2141">
          <cell r="BK2141">
            <v>0</v>
          </cell>
          <cell r="BL2141">
            <v>0</v>
          </cell>
        </row>
        <row r="2142">
          <cell r="BK2142">
            <v>0</v>
          </cell>
          <cell r="BL2142">
            <v>0</v>
          </cell>
        </row>
        <row r="2143">
          <cell r="BK2143">
            <v>0</v>
          </cell>
          <cell r="BL2143">
            <v>2905081.91</v>
          </cell>
        </row>
        <row r="2144">
          <cell r="BK2144">
            <v>0</v>
          </cell>
          <cell r="BL2144">
            <v>0</v>
          </cell>
        </row>
        <row r="2145">
          <cell r="BK2145">
            <v>951548.39</v>
          </cell>
          <cell r="BL2145">
            <v>0</v>
          </cell>
        </row>
        <row r="2146">
          <cell r="BK2146">
            <v>174788517.72</v>
          </cell>
          <cell r="BL2146">
            <v>0</v>
          </cell>
        </row>
        <row r="2147">
          <cell r="BK2147">
            <v>1161193.78</v>
          </cell>
          <cell r="BL2147">
            <v>0</v>
          </cell>
        </row>
        <row r="2148">
          <cell r="BK2148">
            <v>1244324.26</v>
          </cell>
          <cell r="BL2148">
            <v>0</v>
          </cell>
        </row>
        <row r="2149">
          <cell r="BK2149">
            <v>5622175.4699999997</v>
          </cell>
          <cell r="BL2149">
            <v>0</v>
          </cell>
        </row>
        <row r="2150">
          <cell r="BK2150">
            <v>0</v>
          </cell>
          <cell r="BL2150">
            <v>0</v>
          </cell>
        </row>
        <row r="2151">
          <cell r="BK2151">
            <v>0</v>
          </cell>
          <cell r="BL2151">
            <v>0</v>
          </cell>
        </row>
        <row r="2152">
          <cell r="BK2152">
            <v>5102</v>
          </cell>
          <cell r="BL2152">
            <v>0</v>
          </cell>
        </row>
        <row r="2153">
          <cell r="BK2153">
            <v>0</v>
          </cell>
          <cell r="BL2153">
            <v>0</v>
          </cell>
        </row>
        <row r="2154">
          <cell r="BK2154">
            <v>0</v>
          </cell>
          <cell r="BL2154">
            <v>0</v>
          </cell>
        </row>
        <row r="2155">
          <cell r="BK2155">
            <v>0</v>
          </cell>
          <cell r="BL2155">
            <v>0</v>
          </cell>
        </row>
        <row r="2156">
          <cell r="BK2156">
            <v>0</v>
          </cell>
          <cell r="BL2156">
            <v>0</v>
          </cell>
        </row>
        <row r="2157">
          <cell r="BK2157">
            <v>94372753.810000002</v>
          </cell>
          <cell r="BL2157">
            <v>0</v>
          </cell>
        </row>
        <row r="2158">
          <cell r="BK2158">
            <v>0</v>
          </cell>
          <cell r="BL2158">
            <v>0</v>
          </cell>
        </row>
        <row r="2159">
          <cell r="BK2159">
            <v>0</v>
          </cell>
          <cell r="BL2159">
            <v>0</v>
          </cell>
        </row>
        <row r="2160">
          <cell r="BK2160">
            <v>0</v>
          </cell>
          <cell r="BL2160">
            <v>0</v>
          </cell>
        </row>
        <row r="2161">
          <cell r="BK2161">
            <v>7950000</v>
          </cell>
          <cell r="BL2161">
            <v>0</v>
          </cell>
        </row>
        <row r="2162">
          <cell r="BK2162">
            <v>0</v>
          </cell>
          <cell r="BL2162">
            <v>0</v>
          </cell>
        </row>
        <row r="2163">
          <cell r="BK2163">
            <v>2485211</v>
          </cell>
          <cell r="BL2163">
            <v>0</v>
          </cell>
        </row>
        <row r="2164">
          <cell r="BK2164">
            <v>0</v>
          </cell>
          <cell r="BL2164">
            <v>0</v>
          </cell>
        </row>
        <row r="2165">
          <cell r="BK2165">
            <v>9088081.8599999994</v>
          </cell>
          <cell r="BL2165">
            <v>0</v>
          </cell>
        </row>
        <row r="2166">
          <cell r="BK2166">
            <v>0</v>
          </cell>
          <cell r="BL2166">
            <v>0</v>
          </cell>
        </row>
        <row r="2167">
          <cell r="BK2167">
            <v>0</v>
          </cell>
          <cell r="BL2167">
            <v>0</v>
          </cell>
        </row>
        <row r="2168">
          <cell r="BK2168">
            <v>24853781</v>
          </cell>
          <cell r="BL2168">
            <v>0</v>
          </cell>
        </row>
        <row r="2169">
          <cell r="BK2169">
            <v>0</v>
          </cell>
          <cell r="BL2169">
            <v>0</v>
          </cell>
        </row>
        <row r="2170">
          <cell r="BK2170">
            <v>0</v>
          </cell>
          <cell r="BL2170">
            <v>0</v>
          </cell>
        </row>
        <row r="2171">
          <cell r="BK2171">
            <v>0</v>
          </cell>
          <cell r="BL2171">
            <v>0</v>
          </cell>
        </row>
        <row r="2172">
          <cell r="BK2172">
            <v>0</v>
          </cell>
          <cell r="BL2172">
            <v>0</v>
          </cell>
        </row>
        <row r="2173">
          <cell r="BK2173">
            <v>11436226.4</v>
          </cell>
          <cell r="BL2173">
            <v>0</v>
          </cell>
        </row>
        <row r="2174">
          <cell r="BK2174">
            <v>10147122</v>
          </cell>
          <cell r="BL2174">
            <v>0</v>
          </cell>
        </row>
        <row r="2175">
          <cell r="BK2175">
            <v>905890</v>
          </cell>
          <cell r="BL2175">
            <v>0</v>
          </cell>
        </row>
        <row r="2176">
          <cell r="BK2176">
            <v>4286638</v>
          </cell>
          <cell r="BL2176">
            <v>0</v>
          </cell>
        </row>
        <row r="2177">
          <cell r="BK2177">
            <v>14628598.1</v>
          </cell>
          <cell r="BL2177">
            <v>0</v>
          </cell>
        </row>
        <row r="2178">
          <cell r="BK2178">
            <v>4601126</v>
          </cell>
          <cell r="BL2178">
            <v>0</v>
          </cell>
        </row>
        <row r="2179">
          <cell r="BK2179">
            <v>106327</v>
          </cell>
          <cell r="BL2179">
            <v>0</v>
          </cell>
        </row>
        <row r="2180">
          <cell r="BK2180">
            <v>8370294</v>
          </cell>
          <cell r="BL2180">
            <v>0</v>
          </cell>
        </row>
        <row r="2181">
          <cell r="BK2181">
            <v>222773</v>
          </cell>
          <cell r="BL2181">
            <v>0</v>
          </cell>
        </row>
        <row r="2182">
          <cell r="BK2182">
            <v>2468403</v>
          </cell>
          <cell r="BL2182">
            <v>0</v>
          </cell>
        </row>
        <row r="2183">
          <cell r="BK2183">
            <v>1965482</v>
          </cell>
          <cell r="BL2183">
            <v>0</v>
          </cell>
        </row>
        <row r="2184">
          <cell r="BK2184">
            <v>0</v>
          </cell>
          <cell r="BL2184">
            <v>0</v>
          </cell>
        </row>
        <row r="2185">
          <cell r="BK2185">
            <v>1530346</v>
          </cell>
          <cell r="BL2185">
            <v>0</v>
          </cell>
        </row>
        <row r="2186">
          <cell r="BK2186">
            <v>76001</v>
          </cell>
          <cell r="BL2186">
            <v>0</v>
          </cell>
        </row>
        <row r="2187">
          <cell r="BK2187">
            <v>51550</v>
          </cell>
          <cell r="BL2187">
            <v>0</v>
          </cell>
        </row>
        <row r="2188">
          <cell r="BK2188">
            <v>0</v>
          </cell>
          <cell r="BL2188">
            <v>0</v>
          </cell>
        </row>
        <row r="2189">
          <cell r="BK2189">
            <v>51942325.659999996</v>
          </cell>
          <cell r="BL2189">
            <v>0</v>
          </cell>
        </row>
        <row r="2190">
          <cell r="BK2190">
            <v>4313975</v>
          </cell>
          <cell r="BL2190">
            <v>0</v>
          </cell>
        </row>
        <row r="2191">
          <cell r="BK2191">
            <v>5778303.1600000001</v>
          </cell>
          <cell r="BL2191">
            <v>0</v>
          </cell>
        </row>
        <row r="2192">
          <cell r="BK2192">
            <v>8426588.0899999999</v>
          </cell>
          <cell r="BL2192">
            <v>0</v>
          </cell>
        </row>
        <row r="2193">
          <cell r="BK2193">
            <v>0</v>
          </cell>
          <cell r="BL2193">
            <v>0</v>
          </cell>
        </row>
        <row r="2194">
          <cell r="BK2194">
            <v>48152043.019999996</v>
          </cell>
          <cell r="BL2194">
            <v>0</v>
          </cell>
        </row>
        <row r="2195">
          <cell r="BK2195">
            <v>7506708.3899999997</v>
          </cell>
          <cell r="BL2195">
            <v>0</v>
          </cell>
        </row>
        <row r="2196">
          <cell r="BK2196">
            <v>661118.70000000007</v>
          </cell>
          <cell r="BL2196">
            <v>0</v>
          </cell>
        </row>
        <row r="2197">
          <cell r="BK2197">
            <v>1415648.9600000002</v>
          </cell>
          <cell r="BL2197">
            <v>0</v>
          </cell>
        </row>
        <row r="2198">
          <cell r="BK2198">
            <v>10801959.029999999</v>
          </cell>
          <cell r="BL2198">
            <v>0</v>
          </cell>
        </row>
        <row r="2199">
          <cell r="BK2199">
            <v>51956168.200000003</v>
          </cell>
          <cell r="BL2199">
            <v>0</v>
          </cell>
        </row>
        <row r="2200">
          <cell r="BK2200">
            <v>145868.67000000001</v>
          </cell>
          <cell r="BL2200">
            <v>0</v>
          </cell>
        </row>
        <row r="2201">
          <cell r="BK2201">
            <v>9604370</v>
          </cell>
          <cell r="BL2201">
            <v>0</v>
          </cell>
        </row>
        <row r="2202">
          <cell r="BK2202">
            <v>401346.44999999995</v>
          </cell>
          <cell r="BL2202">
            <v>0</v>
          </cell>
        </row>
        <row r="2203">
          <cell r="BK2203">
            <v>1882840.8</v>
          </cell>
          <cell r="BL2203">
            <v>0</v>
          </cell>
        </row>
        <row r="2204">
          <cell r="BK2204">
            <v>1299242.57</v>
          </cell>
          <cell r="BL2204">
            <v>0</v>
          </cell>
        </row>
        <row r="2205">
          <cell r="BK2205">
            <v>858322.48999999976</v>
          </cell>
          <cell r="BL2205">
            <v>0</v>
          </cell>
        </row>
        <row r="2206">
          <cell r="BK2206">
            <v>289806.63</v>
          </cell>
          <cell r="BL2206">
            <v>0</v>
          </cell>
        </row>
        <row r="2207">
          <cell r="BK2207">
            <v>30535.539999999997</v>
          </cell>
          <cell r="BL2207">
            <v>0</v>
          </cell>
        </row>
        <row r="2208">
          <cell r="BK2208">
            <v>0</v>
          </cell>
          <cell r="BL2208">
            <v>0</v>
          </cell>
        </row>
        <row r="2209">
          <cell r="BK2209">
            <v>0</v>
          </cell>
          <cell r="BL2209">
            <v>0</v>
          </cell>
        </row>
        <row r="2210">
          <cell r="BK2210">
            <v>0</v>
          </cell>
          <cell r="BL2210">
            <v>0</v>
          </cell>
        </row>
        <row r="2211">
          <cell r="BK2211">
            <v>0</v>
          </cell>
          <cell r="BL2211">
            <v>0</v>
          </cell>
        </row>
        <row r="2212">
          <cell r="BK2212">
            <v>238143.34</v>
          </cell>
          <cell r="BL2212">
            <v>0</v>
          </cell>
        </row>
        <row r="2213">
          <cell r="BK2213">
            <v>311383.96999999997</v>
          </cell>
          <cell r="BL2213">
            <v>0</v>
          </cell>
        </row>
        <row r="2214">
          <cell r="BK2214">
            <v>1411481.5599999998</v>
          </cell>
          <cell r="BL2214">
            <v>0</v>
          </cell>
        </row>
        <row r="2215">
          <cell r="BK2215">
            <v>13447.390000000001</v>
          </cell>
          <cell r="BL2215">
            <v>0</v>
          </cell>
        </row>
        <row r="2216">
          <cell r="BK2216">
            <v>129328.53</v>
          </cell>
          <cell r="BL2216">
            <v>0</v>
          </cell>
        </row>
        <row r="2217">
          <cell r="BK2217">
            <v>11145638</v>
          </cell>
          <cell r="BL2217">
            <v>0</v>
          </cell>
        </row>
        <row r="2218">
          <cell r="BK2218">
            <v>0</v>
          </cell>
          <cell r="BL2218">
            <v>0</v>
          </cell>
        </row>
        <row r="2219">
          <cell r="BK2219">
            <v>0</v>
          </cell>
          <cell r="BL2219">
            <v>0</v>
          </cell>
        </row>
        <row r="2220">
          <cell r="BK2220">
            <v>0</v>
          </cell>
          <cell r="BL2220">
            <v>0</v>
          </cell>
        </row>
        <row r="2221">
          <cell r="BK2221">
            <v>0</v>
          </cell>
          <cell r="BL2221">
            <v>0</v>
          </cell>
        </row>
        <row r="2222">
          <cell r="BK2222">
            <v>0</v>
          </cell>
          <cell r="BL2222">
            <v>0</v>
          </cell>
        </row>
        <row r="2223">
          <cell r="BK2223">
            <v>0</v>
          </cell>
          <cell r="BL2223">
            <v>0</v>
          </cell>
        </row>
        <row r="2224">
          <cell r="BK2224">
            <v>0</v>
          </cell>
          <cell r="BL2224">
            <v>0</v>
          </cell>
        </row>
        <row r="2225">
          <cell r="BK2225">
            <v>0</v>
          </cell>
          <cell r="BL2225">
            <v>0</v>
          </cell>
        </row>
        <row r="2226">
          <cell r="BK2226">
            <v>0</v>
          </cell>
          <cell r="BL2226">
            <v>0</v>
          </cell>
        </row>
        <row r="2227">
          <cell r="BK2227">
            <v>0</v>
          </cell>
          <cell r="BL2227">
            <v>0</v>
          </cell>
        </row>
        <row r="2228">
          <cell r="BK2228">
            <v>106476084</v>
          </cell>
          <cell r="BL2228">
            <v>0</v>
          </cell>
        </row>
        <row r="2229">
          <cell r="BK2229">
            <v>0</v>
          </cell>
          <cell r="BL2229">
            <v>0</v>
          </cell>
        </row>
        <row r="2230">
          <cell r="BK2230">
            <v>0</v>
          </cell>
          <cell r="BL2230">
            <v>0</v>
          </cell>
        </row>
        <row r="2231">
          <cell r="BK2231">
            <v>0</v>
          </cell>
          <cell r="BL2231">
            <v>0</v>
          </cell>
        </row>
        <row r="2232">
          <cell r="BK2232">
            <v>0</v>
          </cell>
          <cell r="BL2232">
            <v>0</v>
          </cell>
        </row>
        <row r="2233">
          <cell r="BK2233">
            <v>0</v>
          </cell>
          <cell r="BL2233">
            <v>0</v>
          </cell>
        </row>
        <row r="2234">
          <cell r="BK2234">
            <v>0</v>
          </cell>
          <cell r="BL2234">
            <v>0</v>
          </cell>
        </row>
        <row r="2235">
          <cell r="BK2235">
            <v>0</v>
          </cell>
          <cell r="BL2235">
            <v>0</v>
          </cell>
        </row>
        <row r="2236">
          <cell r="BK2236">
            <v>0</v>
          </cell>
          <cell r="BL2236">
            <v>0</v>
          </cell>
        </row>
        <row r="2237">
          <cell r="BK2237">
            <v>0</v>
          </cell>
          <cell r="BL2237">
            <v>0</v>
          </cell>
        </row>
        <row r="2238">
          <cell r="BK2238">
            <v>432647</v>
          </cell>
          <cell r="BL2238">
            <v>0</v>
          </cell>
        </row>
        <row r="2239">
          <cell r="BK2239">
            <v>0</v>
          </cell>
          <cell r="BL2239">
            <v>0</v>
          </cell>
        </row>
        <row r="2240">
          <cell r="BK2240">
            <v>0</v>
          </cell>
          <cell r="BL2240">
            <v>0</v>
          </cell>
        </row>
        <row r="2241">
          <cell r="BK2241">
            <v>0</v>
          </cell>
          <cell r="BL2241">
            <v>0</v>
          </cell>
        </row>
        <row r="2242">
          <cell r="BK2242">
            <v>0</v>
          </cell>
          <cell r="BL2242">
            <v>0</v>
          </cell>
        </row>
        <row r="2243">
          <cell r="BK2243">
            <v>0</v>
          </cell>
          <cell r="BL2243">
            <v>0</v>
          </cell>
        </row>
        <row r="2244">
          <cell r="BK2244">
            <v>0</v>
          </cell>
          <cell r="BL2244">
            <v>0</v>
          </cell>
        </row>
        <row r="2245">
          <cell r="BK2245">
            <v>0</v>
          </cell>
          <cell r="BL2245">
            <v>0</v>
          </cell>
        </row>
        <row r="2246">
          <cell r="BK2246">
            <v>0</v>
          </cell>
          <cell r="BL2246">
            <v>0</v>
          </cell>
        </row>
        <row r="2247">
          <cell r="BK2247">
            <v>0</v>
          </cell>
          <cell r="BL2247">
            <v>0</v>
          </cell>
        </row>
        <row r="2248">
          <cell r="BK2248">
            <v>0</v>
          </cell>
          <cell r="BL2248">
            <v>0</v>
          </cell>
        </row>
        <row r="2249">
          <cell r="BK2249">
            <v>17618793.890000001</v>
          </cell>
          <cell r="BL2249">
            <v>0</v>
          </cell>
        </row>
        <row r="2250">
          <cell r="BK2250">
            <v>0</v>
          </cell>
          <cell r="BL2250">
            <v>0</v>
          </cell>
        </row>
        <row r="2251">
          <cell r="BK2251">
            <v>346733694.39999998</v>
          </cell>
          <cell r="BL2251">
            <v>0</v>
          </cell>
        </row>
        <row r="2252">
          <cell r="BK2252">
            <v>0</v>
          </cell>
          <cell r="BL2252">
            <v>0</v>
          </cell>
        </row>
        <row r="2253">
          <cell r="BK2253">
            <v>0</v>
          </cell>
          <cell r="BL2253">
            <v>0</v>
          </cell>
        </row>
        <row r="2254">
          <cell r="BK2254">
            <v>0</v>
          </cell>
          <cell r="BL2254">
            <v>0</v>
          </cell>
        </row>
        <row r="2255">
          <cell r="BK2255">
            <v>0</v>
          </cell>
          <cell r="BL2255">
            <v>0</v>
          </cell>
        </row>
        <row r="2256">
          <cell r="BK2256">
            <v>0</v>
          </cell>
          <cell r="BL2256">
            <v>0</v>
          </cell>
        </row>
        <row r="2257">
          <cell r="BK2257">
            <v>0</v>
          </cell>
          <cell r="BL2257">
            <v>0</v>
          </cell>
        </row>
        <row r="2258">
          <cell r="BK2258">
            <v>0</v>
          </cell>
          <cell r="BL2258">
            <v>0</v>
          </cell>
        </row>
        <row r="2259">
          <cell r="BK2259">
            <v>0</v>
          </cell>
          <cell r="BL2259">
            <v>0</v>
          </cell>
        </row>
        <row r="2260">
          <cell r="BK2260">
            <v>0</v>
          </cell>
          <cell r="BL2260">
            <v>0</v>
          </cell>
        </row>
        <row r="2261">
          <cell r="BK2261">
            <v>0</v>
          </cell>
          <cell r="BL2261">
            <v>0</v>
          </cell>
        </row>
        <row r="2262">
          <cell r="BK2262">
            <v>0</v>
          </cell>
          <cell r="BL2262">
            <v>0</v>
          </cell>
        </row>
        <row r="2263">
          <cell r="BK2263">
            <v>0</v>
          </cell>
          <cell r="BL2263">
            <v>0</v>
          </cell>
        </row>
        <row r="2264">
          <cell r="BK2264">
            <v>0</v>
          </cell>
          <cell r="BL2264">
            <v>0</v>
          </cell>
        </row>
        <row r="2265">
          <cell r="BK2265">
            <v>0</v>
          </cell>
          <cell r="BL2265">
            <v>0</v>
          </cell>
        </row>
        <row r="2266">
          <cell r="BK2266">
            <v>0</v>
          </cell>
          <cell r="BL2266">
            <v>0</v>
          </cell>
        </row>
        <row r="2267">
          <cell r="BK2267">
            <v>0</v>
          </cell>
          <cell r="BL2267">
            <v>0</v>
          </cell>
        </row>
      </sheetData>
      <sheetData sheetId="2" refreshError="1">
        <row r="7">
          <cell r="A7">
            <v>10.101000000000001</v>
          </cell>
          <cell r="C7">
            <v>10966864.880000001</v>
          </cell>
          <cell r="D7">
            <v>0</v>
          </cell>
          <cell r="G7">
            <v>0</v>
          </cell>
          <cell r="H7">
            <v>0</v>
          </cell>
        </row>
        <row r="8">
          <cell r="A8">
            <v>10.102</v>
          </cell>
          <cell r="C8">
            <v>8127108.3500000006</v>
          </cell>
          <cell r="D8">
            <v>0</v>
          </cell>
          <cell r="G8">
            <v>0</v>
          </cell>
          <cell r="H8">
            <v>0</v>
          </cell>
        </row>
        <row r="9">
          <cell r="A9">
            <v>10.103</v>
          </cell>
          <cell r="C9">
            <v>1137929</v>
          </cell>
          <cell r="D9">
            <v>0</v>
          </cell>
          <cell r="G9">
            <v>0</v>
          </cell>
          <cell r="H9">
            <v>0</v>
          </cell>
        </row>
        <row r="10">
          <cell r="A10">
            <v>10.141</v>
          </cell>
          <cell r="C10">
            <v>71215.45</v>
          </cell>
          <cell r="D10">
            <v>0</v>
          </cell>
          <cell r="G10">
            <v>0</v>
          </cell>
          <cell r="H10">
            <v>0</v>
          </cell>
        </row>
        <row r="11">
          <cell r="A11" t="str">
            <v>B</v>
          </cell>
        </row>
        <row r="12">
          <cell r="A12">
            <v>10.202</v>
          </cell>
          <cell r="C12">
            <v>58902.750000000007</v>
          </cell>
          <cell r="D12">
            <v>0</v>
          </cell>
          <cell r="G12">
            <v>0</v>
          </cell>
          <cell r="H12">
            <v>0</v>
          </cell>
        </row>
        <row r="13">
          <cell r="A13">
            <v>10.202999999999999</v>
          </cell>
          <cell r="C13">
            <v>2538.2600000000002</v>
          </cell>
          <cell r="D13">
            <v>0</v>
          </cell>
          <cell r="G13">
            <v>0</v>
          </cell>
          <cell r="H13">
            <v>0</v>
          </cell>
        </row>
        <row r="14">
          <cell r="A14">
            <v>10.208</v>
          </cell>
          <cell r="C14">
            <v>2204233.4</v>
          </cell>
          <cell r="D14">
            <v>0</v>
          </cell>
          <cell r="G14">
            <v>0</v>
          </cell>
          <cell r="H14">
            <v>0</v>
          </cell>
        </row>
        <row r="15">
          <cell r="A15">
            <v>10.211</v>
          </cell>
          <cell r="C15">
            <v>41753300.990000002</v>
          </cell>
          <cell r="D15">
            <v>0</v>
          </cell>
          <cell r="G15">
            <v>21668</v>
          </cell>
          <cell r="H15">
            <v>0</v>
          </cell>
        </row>
        <row r="16">
          <cell r="A16">
            <v>10.222</v>
          </cell>
          <cell r="C16">
            <v>3143882.72</v>
          </cell>
          <cell r="D16">
            <v>0</v>
          </cell>
          <cell r="G16">
            <v>0</v>
          </cell>
          <cell r="H16">
            <v>0</v>
          </cell>
        </row>
        <row r="17">
          <cell r="A17">
            <v>10.223000000000001</v>
          </cell>
          <cell r="C17">
            <v>45862.92</v>
          </cell>
          <cell r="D17">
            <v>0</v>
          </cell>
          <cell r="G17">
            <v>0</v>
          </cell>
          <cell r="H17">
            <v>0</v>
          </cell>
        </row>
        <row r="18">
          <cell r="A18">
            <v>10.231999999999999</v>
          </cell>
          <cell r="C18">
            <v>42160.84</v>
          </cell>
          <cell r="D18">
            <v>0</v>
          </cell>
          <cell r="G18">
            <v>0</v>
          </cell>
          <cell r="H18">
            <v>0</v>
          </cell>
        </row>
        <row r="19">
          <cell r="A19">
            <v>10.233000000000001</v>
          </cell>
          <cell r="C19">
            <v>4204122.6899999995</v>
          </cell>
          <cell r="D19">
            <v>0</v>
          </cell>
          <cell r="G19">
            <v>0</v>
          </cell>
          <cell r="H19">
            <v>0</v>
          </cell>
        </row>
        <row r="20">
          <cell r="A20">
            <v>10.272</v>
          </cell>
          <cell r="C20">
            <v>355.58</v>
          </cell>
          <cell r="D20">
            <v>0</v>
          </cell>
          <cell r="G20">
            <v>0</v>
          </cell>
          <cell r="H20">
            <v>0</v>
          </cell>
        </row>
        <row r="21">
          <cell r="A21" t="str">
            <v>C</v>
          </cell>
        </row>
        <row r="22">
          <cell r="A22">
            <v>10.32</v>
          </cell>
          <cell r="C22">
            <v>192699.17</v>
          </cell>
          <cell r="D22">
            <v>0</v>
          </cell>
          <cell r="G22">
            <v>0</v>
          </cell>
          <cell r="H22">
            <v>0</v>
          </cell>
        </row>
        <row r="23">
          <cell r="A23">
            <v>10.321999999999999</v>
          </cell>
          <cell r="C23">
            <v>96685.33</v>
          </cell>
          <cell r="D23">
            <v>0</v>
          </cell>
          <cell r="G23">
            <v>0</v>
          </cell>
          <cell r="H23">
            <v>0</v>
          </cell>
        </row>
        <row r="24">
          <cell r="A24">
            <v>10.333</v>
          </cell>
          <cell r="C24">
            <v>146972.70000000001</v>
          </cell>
          <cell r="D24">
            <v>0</v>
          </cell>
          <cell r="G24">
            <v>0</v>
          </cell>
          <cell r="H24">
            <v>0</v>
          </cell>
        </row>
        <row r="25">
          <cell r="A25" t="str">
            <v>D</v>
          </cell>
        </row>
        <row r="26">
          <cell r="A26">
            <v>10.401</v>
          </cell>
          <cell r="C26">
            <v>280360.08</v>
          </cell>
          <cell r="D26">
            <v>0</v>
          </cell>
          <cell r="G26">
            <v>0</v>
          </cell>
          <cell r="H26">
            <v>0</v>
          </cell>
        </row>
        <row r="27">
          <cell r="A27">
            <v>10.401999999999999</v>
          </cell>
          <cell r="C27">
            <v>302499.64</v>
          </cell>
          <cell r="D27">
            <v>0</v>
          </cell>
          <cell r="G27">
            <v>0</v>
          </cell>
          <cell r="H27">
            <v>0</v>
          </cell>
        </row>
        <row r="28">
          <cell r="A28">
            <v>10.413</v>
          </cell>
          <cell r="C28">
            <v>6338982.0899999999</v>
          </cell>
          <cell r="D28">
            <v>0</v>
          </cell>
          <cell r="G28">
            <v>144000</v>
          </cell>
          <cell r="H28">
            <v>0</v>
          </cell>
        </row>
        <row r="29">
          <cell r="A29" t="str">
            <v>E</v>
          </cell>
        </row>
        <row r="30">
          <cell r="A30">
            <v>10.500999999999999</v>
          </cell>
          <cell r="C30">
            <v>91568.45</v>
          </cell>
          <cell r="D30">
            <v>0</v>
          </cell>
          <cell r="G30">
            <v>0</v>
          </cell>
          <cell r="H30">
            <v>0</v>
          </cell>
        </row>
        <row r="31">
          <cell r="A31">
            <v>10.503</v>
          </cell>
          <cell r="C31">
            <v>87403.43</v>
          </cell>
          <cell r="D31">
            <v>0</v>
          </cell>
          <cell r="G31">
            <v>0</v>
          </cell>
          <cell r="H31">
            <v>0</v>
          </cell>
        </row>
        <row r="32">
          <cell r="A32">
            <v>10.504</v>
          </cell>
          <cell r="C32">
            <v>41822.36</v>
          </cell>
          <cell r="D32">
            <v>0</v>
          </cell>
          <cell r="G32">
            <v>0</v>
          </cell>
          <cell r="H32">
            <v>0</v>
          </cell>
        </row>
        <row r="33">
          <cell r="A33">
            <v>10.513999999999999</v>
          </cell>
          <cell r="C33">
            <v>11943.66</v>
          </cell>
          <cell r="D33">
            <v>0</v>
          </cell>
          <cell r="G33">
            <v>0</v>
          </cell>
          <cell r="H33">
            <v>0</v>
          </cell>
        </row>
        <row r="34">
          <cell r="A34">
            <v>10.516</v>
          </cell>
          <cell r="C34">
            <v>1652271.83</v>
          </cell>
          <cell r="D34">
            <v>0</v>
          </cell>
          <cell r="G34">
            <v>0</v>
          </cell>
          <cell r="H34">
            <v>0</v>
          </cell>
        </row>
        <row r="35">
          <cell r="A35">
            <v>10.541</v>
          </cell>
          <cell r="C35">
            <v>453087106.25</v>
          </cell>
          <cell r="D35">
            <v>0</v>
          </cell>
          <cell r="G35">
            <v>15498349.35</v>
          </cell>
          <cell r="H35">
            <v>0</v>
          </cell>
        </row>
        <row r="36">
          <cell r="A36">
            <v>10.542</v>
          </cell>
          <cell r="C36">
            <v>174569535.12999997</v>
          </cell>
          <cell r="D36">
            <v>0</v>
          </cell>
          <cell r="G36">
            <v>1328535.08</v>
          </cell>
          <cell r="H36">
            <v>0</v>
          </cell>
        </row>
        <row r="37">
          <cell r="A37">
            <v>10.542999999999999</v>
          </cell>
          <cell r="C37">
            <v>157719750.39999998</v>
          </cell>
          <cell r="D37">
            <v>0</v>
          </cell>
          <cell r="G37">
            <v>38203366.189999998</v>
          </cell>
          <cell r="H37">
            <v>0</v>
          </cell>
        </row>
        <row r="38">
          <cell r="A38">
            <v>10.551</v>
          </cell>
          <cell r="C38">
            <v>1152356.3899999999</v>
          </cell>
          <cell r="D38">
            <v>0</v>
          </cell>
          <cell r="G38">
            <v>0</v>
          </cell>
          <cell r="H38">
            <v>0</v>
          </cell>
        </row>
        <row r="39">
          <cell r="A39">
            <v>10.553000000000001</v>
          </cell>
          <cell r="C39">
            <v>360097.62</v>
          </cell>
          <cell r="D39">
            <v>0</v>
          </cell>
          <cell r="G39">
            <v>97601.9</v>
          </cell>
          <cell r="H39">
            <v>0</v>
          </cell>
        </row>
        <row r="40">
          <cell r="A40">
            <v>10.555</v>
          </cell>
          <cell r="C40">
            <v>37574.769999999997</v>
          </cell>
          <cell r="D40">
            <v>0</v>
          </cell>
          <cell r="G40">
            <v>0</v>
          </cell>
          <cell r="H40">
            <v>0</v>
          </cell>
        </row>
        <row r="41">
          <cell r="A41">
            <v>10.561</v>
          </cell>
          <cell r="C41">
            <v>1095784.1100000001</v>
          </cell>
          <cell r="D41">
            <v>0</v>
          </cell>
          <cell r="G41">
            <v>0</v>
          </cell>
          <cell r="H41">
            <v>0</v>
          </cell>
        </row>
        <row r="42">
          <cell r="A42">
            <v>10.563000000000001</v>
          </cell>
          <cell r="C42">
            <v>285298.07999999996</v>
          </cell>
          <cell r="D42">
            <v>0</v>
          </cell>
          <cell r="G42">
            <v>140080</v>
          </cell>
          <cell r="H42">
            <v>0</v>
          </cell>
        </row>
        <row r="43">
          <cell r="A43">
            <v>10.565</v>
          </cell>
          <cell r="C43">
            <v>88531</v>
          </cell>
          <cell r="D43">
            <v>0</v>
          </cell>
          <cell r="G43">
            <v>0</v>
          </cell>
          <cell r="H43">
            <v>0</v>
          </cell>
        </row>
        <row r="44">
          <cell r="A44">
            <v>10.566000000000001</v>
          </cell>
          <cell r="C44">
            <v>7221.24</v>
          </cell>
          <cell r="D44">
            <v>0</v>
          </cell>
          <cell r="G44">
            <v>0</v>
          </cell>
          <cell r="H44">
            <v>0</v>
          </cell>
        </row>
        <row r="45">
          <cell r="A45">
            <v>10.567</v>
          </cell>
          <cell r="C45">
            <v>2134265.8199999998</v>
          </cell>
          <cell r="D45">
            <v>0</v>
          </cell>
          <cell r="G45">
            <v>0</v>
          </cell>
          <cell r="H45">
            <v>0</v>
          </cell>
        </row>
        <row r="46">
          <cell r="A46">
            <v>10.571</v>
          </cell>
          <cell r="C46">
            <v>3410331.77</v>
          </cell>
          <cell r="D46">
            <v>0</v>
          </cell>
          <cell r="G46">
            <v>0</v>
          </cell>
          <cell r="H46">
            <v>0</v>
          </cell>
        </row>
        <row r="47">
          <cell r="A47">
            <v>10.571999999999999</v>
          </cell>
          <cell r="C47">
            <v>1597970.01</v>
          </cell>
          <cell r="D47">
            <v>0</v>
          </cell>
          <cell r="G47">
            <v>33250</v>
          </cell>
          <cell r="H47">
            <v>0</v>
          </cell>
        </row>
        <row r="48">
          <cell r="A48">
            <v>10.574</v>
          </cell>
          <cell r="C48">
            <v>234351.45</v>
          </cell>
          <cell r="D48">
            <v>0</v>
          </cell>
          <cell r="G48">
            <v>0</v>
          </cell>
          <cell r="H48">
            <v>0</v>
          </cell>
        </row>
        <row r="49">
          <cell r="A49">
            <v>10.577</v>
          </cell>
          <cell r="C49">
            <v>1573027</v>
          </cell>
          <cell r="D49">
            <v>0</v>
          </cell>
          <cell r="G49">
            <v>979930</v>
          </cell>
          <cell r="H49">
            <v>0</v>
          </cell>
        </row>
        <row r="50">
          <cell r="A50" t="str">
            <v>10.577(GH)</v>
          </cell>
          <cell r="C50">
            <v>0</v>
          </cell>
          <cell r="D50">
            <v>0</v>
          </cell>
          <cell r="G50">
            <v>0</v>
          </cell>
          <cell r="H50">
            <v>0</v>
          </cell>
        </row>
        <row r="51">
          <cell r="A51">
            <v>10.577999999999999</v>
          </cell>
          <cell r="C51">
            <v>452960.00000000006</v>
          </cell>
          <cell r="D51">
            <v>0</v>
          </cell>
          <cell r="G51">
            <v>0</v>
          </cell>
          <cell r="H51">
            <v>0</v>
          </cell>
        </row>
        <row r="52">
          <cell r="A52">
            <v>10.58</v>
          </cell>
          <cell r="C52">
            <v>147022.37</v>
          </cell>
          <cell r="D52">
            <v>0</v>
          </cell>
          <cell r="G52">
            <v>26980</v>
          </cell>
          <cell r="H52">
            <v>0</v>
          </cell>
        </row>
        <row r="53">
          <cell r="A53" t="str">
            <v>10.580(GH)</v>
          </cell>
          <cell r="C53">
            <v>0</v>
          </cell>
          <cell r="D53">
            <v>0</v>
          </cell>
          <cell r="G53">
            <v>0</v>
          </cell>
          <cell r="H53">
            <v>0</v>
          </cell>
        </row>
        <row r="54">
          <cell r="A54">
            <v>10.581</v>
          </cell>
          <cell r="C54">
            <v>10442567</v>
          </cell>
          <cell r="D54">
            <v>0</v>
          </cell>
          <cell r="G54">
            <v>1332061.55</v>
          </cell>
          <cell r="H54">
            <v>0</v>
          </cell>
        </row>
        <row r="55">
          <cell r="A55">
            <v>10.582000000000001</v>
          </cell>
          <cell r="C55">
            <v>5650.61</v>
          </cell>
          <cell r="D55">
            <v>0</v>
          </cell>
          <cell r="G55">
            <v>0</v>
          </cell>
          <cell r="H55">
            <v>0</v>
          </cell>
        </row>
        <row r="56">
          <cell r="A56">
            <v>10.583</v>
          </cell>
          <cell r="C56">
            <v>43817500.360000007</v>
          </cell>
          <cell r="D56">
            <v>0</v>
          </cell>
          <cell r="G56">
            <v>0</v>
          </cell>
          <cell r="H56">
            <v>0</v>
          </cell>
        </row>
        <row r="57">
          <cell r="A57">
            <v>10.585000000000001</v>
          </cell>
          <cell r="C57">
            <v>211520.95</v>
          </cell>
          <cell r="D57">
            <v>0</v>
          </cell>
          <cell r="G57">
            <v>44000</v>
          </cell>
          <cell r="H57">
            <v>0</v>
          </cell>
        </row>
        <row r="58">
          <cell r="A58">
            <v>10.586</v>
          </cell>
          <cell r="C58">
            <v>88226.11</v>
          </cell>
          <cell r="D58">
            <v>0</v>
          </cell>
          <cell r="G58">
            <v>0</v>
          </cell>
          <cell r="H58">
            <v>0</v>
          </cell>
        </row>
        <row r="59">
          <cell r="A59">
            <v>10.587</v>
          </cell>
          <cell r="C59">
            <v>68543.570000000007</v>
          </cell>
          <cell r="D59">
            <v>0</v>
          </cell>
          <cell r="G59">
            <v>0</v>
          </cell>
          <cell r="H59">
            <v>0</v>
          </cell>
        </row>
        <row r="60">
          <cell r="A60">
            <v>10.59</v>
          </cell>
          <cell r="C60">
            <v>27616.36</v>
          </cell>
          <cell r="D60">
            <v>0</v>
          </cell>
          <cell r="G60">
            <v>0</v>
          </cell>
          <cell r="H60">
            <v>0</v>
          </cell>
        </row>
        <row r="61">
          <cell r="A61">
            <v>10.599</v>
          </cell>
          <cell r="C61">
            <v>2862121.51</v>
          </cell>
          <cell r="D61">
            <v>0</v>
          </cell>
          <cell r="G61">
            <v>65066</v>
          </cell>
          <cell r="H61">
            <v>0</v>
          </cell>
        </row>
        <row r="62">
          <cell r="A62" t="str">
            <v>10.599(GH)</v>
          </cell>
          <cell r="C62">
            <v>0</v>
          </cell>
          <cell r="D62">
            <v>0</v>
          </cell>
          <cell r="G62">
            <v>0</v>
          </cell>
          <cell r="H62">
            <v>0</v>
          </cell>
        </row>
        <row r="63">
          <cell r="A63" t="str">
            <v>F</v>
          </cell>
        </row>
        <row r="64">
          <cell r="A64">
            <v>10.602</v>
          </cell>
          <cell r="C64">
            <v>745576123.11000013</v>
          </cell>
          <cell r="D64">
            <v>0</v>
          </cell>
          <cell r="G64">
            <v>1066518</v>
          </cell>
          <cell r="H64">
            <v>0</v>
          </cell>
        </row>
        <row r="65">
          <cell r="A65">
            <v>10.603</v>
          </cell>
          <cell r="C65">
            <v>1567654337.7600002</v>
          </cell>
          <cell r="D65">
            <v>0</v>
          </cell>
          <cell r="G65">
            <v>0</v>
          </cell>
          <cell r="H65">
            <v>0</v>
          </cell>
        </row>
        <row r="66">
          <cell r="A66">
            <v>10.603999999999999</v>
          </cell>
          <cell r="C66">
            <v>435129186.43000007</v>
          </cell>
          <cell r="D66">
            <v>0</v>
          </cell>
          <cell r="G66">
            <v>106033.92</v>
          </cell>
          <cell r="H66">
            <v>0</v>
          </cell>
        </row>
        <row r="67">
          <cell r="A67">
            <v>10.605</v>
          </cell>
          <cell r="C67">
            <v>1794.11</v>
          </cell>
          <cell r="D67">
            <v>0</v>
          </cell>
          <cell r="G67">
            <v>0</v>
          </cell>
          <cell r="H67">
            <v>0</v>
          </cell>
        </row>
        <row r="68">
          <cell r="A68">
            <v>10.611000000000001</v>
          </cell>
          <cell r="C68">
            <v>3193147.88</v>
          </cell>
          <cell r="D68">
            <v>0</v>
          </cell>
          <cell r="G68">
            <v>0</v>
          </cell>
          <cell r="H68">
            <v>0</v>
          </cell>
        </row>
        <row r="69">
          <cell r="A69">
            <v>10.612</v>
          </cell>
          <cell r="C69">
            <v>37025005.729999997</v>
          </cell>
          <cell r="D69">
            <v>0</v>
          </cell>
          <cell r="G69">
            <v>2039724.38</v>
          </cell>
          <cell r="H69">
            <v>0</v>
          </cell>
        </row>
        <row r="70">
          <cell r="A70">
            <v>10.613</v>
          </cell>
          <cell r="C70">
            <v>66408</v>
          </cell>
          <cell r="D70">
            <v>0</v>
          </cell>
          <cell r="G70">
            <v>0</v>
          </cell>
          <cell r="H70">
            <v>0</v>
          </cell>
        </row>
        <row r="71">
          <cell r="A71">
            <v>10.621</v>
          </cell>
          <cell r="C71">
            <v>50164671</v>
          </cell>
          <cell r="D71">
            <v>0</v>
          </cell>
          <cell r="G71">
            <v>0</v>
          </cell>
          <cell r="H71">
            <v>0</v>
          </cell>
        </row>
        <row r="72">
          <cell r="A72">
            <v>10.622</v>
          </cell>
          <cell r="C72">
            <v>253713112.20000002</v>
          </cell>
          <cell r="D72">
            <v>0</v>
          </cell>
          <cell r="G72">
            <v>79019.41</v>
          </cell>
          <cell r="H72">
            <v>0</v>
          </cell>
        </row>
        <row r="73">
          <cell r="A73">
            <v>10.631</v>
          </cell>
          <cell r="C73">
            <v>601651081.84000003</v>
          </cell>
          <cell r="D73">
            <v>0</v>
          </cell>
          <cell r="G73">
            <v>9043686.5999999996</v>
          </cell>
          <cell r="H73">
            <v>0</v>
          </cell>
        </row>
        <row r="74">
          <cell r="A74">
            <v>10.641</v>
          </cell>
          <cell r="C74">
            <v>5873162.4299999997</v>
          </cell>
          <cell r="D74">
            <v>0</v>
          </cell>
          <cell r="G74">
            <v>0</v>
          </cell>
          <cell r="H74">
            <v>0</v>
          </cell>
        </row>
        <row r="75">
          <cell r="A75">
            <v>10.641999999999999</v>
          </cell>
          <cell r="C75">
            <v>24671.010000000002</v>
          </cell>
          <cell r="D75">
            <v>0</v>
          </cell>
          <cell r="G75">
            <v>0</v>
          </cell>
          <cell r="H75">
            <v>0</v>
          </cell>
        </row>
        <row r="76">
          <cell r="A76">
            <v>10.667</v>
          </cell>
          <cell r="C76">
            <v>559.75</v>
          </cell>
          <cell r="D76">
            <v>0</v>
          </cell>
          <cell r="G76">
            <v>0</v>
          </cell>
          <cell r="H76">
            <v>0</v>
          </cell>
        </row>
        <row r="77">
          <cell r="A77">
            <v>10.68</v>
          </cell>
          <cell r="C77">
            <v>13150</v>
          </cell>
          <cell r="D77">
            <v>0</v>
          </cell>
          <cell r="G77">
            <v>0</v>
          </cell>
          <cell r="H77">
            <v>0</v>
          </cell>
        </row>
        <row r="78">
          <cell r="A78">
            <v>10.683</v>
          </cell>
          <cell r="C78">
            <v>37063.07</v>
          </cell>
          <cell r="D78">
            <v>0</v>
          </cell>
          <cell r="G78">
            <v>0</v>
          </cell>
          <cell r="H78">
            <v>0</v>
          </cell>
        </row>
        <row r="79">
          <cell r="A79">
            <v>10.685</v>
          </cell>
          <cell r="C79">
            <v>7373510.9500000002</v>
          </cell>
          <cell r="D79">
            <v>0</v>
          </cell>
          <cell r="G79">
            <v>1284042.74</v>
          </cell>
          <cell r="H79">
            <v>0</v>
          </cell>
        </row>
        <row r="80">
          <cell r="A80" t="str">
            <v>G</v>
          </cell>
        </row>
        <row r="81">
          <cell r="A81">
            <v>10.71</v>
          </cell>
          <cell r="C81">
            <v>6514</v>
          </cell>
          <cell r="D81">
            <v>0</v>
          </cell>
          <cell r="G81">
            <v>0</v>
          </cell>
          <cell r="H81">
            <v>0</v>
          </cell>
        </row>
        <row r="82">
          <cell r="A82">
            <v>10.715</v>
          </cell>
          <cell r="C82">
            <v>3105411</v>
          </cell>
          <cell r="D82">
            <v>0</v>
          </cell>
          <cell r="G82">
            <v>0</v>
          </cell>
          <cell r="H82">
            <v>0</v>
          </cell>
        </row>
        <row r="83">
          <cell r="A83">
            <v>10.73</v>
          </cell>
          <cell r="C83">
            <v>9093270</v>
          </cell>
          <cell r="D83">
            <v>0</v>
          </cell>
          <cell r="G83">
            <v>0</v>
          </cell>
          <cell r="H83">
            <v>0</v>
          </cell>
        </row>
        <row r="84">
          <cell r="A84">
            <v>10.74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</row>
        <row r="85">
          <cell r="A85">
            <v>10.744999999999999</v>
          </cell>
          <cell r="C85">
            <v>1942</v>
          </cell>
          <cell r="D85">
            <v>0</v>
          </cell>
          <cell r="G85">
            <v>0</v>
          </cell>
          <cell r="H85">
            <v>0</v>
          </cell>
        </row>
        <row r="86">
          <cell r="A86">
            <v>10.75</v>
          </cell>
          <cell r="C86">
            <v>0</v>
          </cell>
          <cell r="D86">
            <v>0</v>
          </cell>
          <cell r="G86">
            <v>0</v>
          </cell>
          <cell r="H86">
            <v>0</v>
          </cell>
        </row>
        <row r="87">
          <cell r="A87">
            <v>10.781000000000001</v>
          </cell>
          <cell r="C87">
            <v>15955.42</v>
          </cell>
          <cell r="D87">
            <v>0</v>
          </cell>
          <cell r="G87">
            <v>0</v>
          </cell>
          <cell r="H87">
            <v>0</v>
          </cell>
        </row>
        <row r="88">
          <cell r="A88" t="str">
            <v>H</v>
          </cell>
        </row>
        <row r="89">
          <cell r="A89">
            <v>10.802</v>
          </cell>
          <cell r="C89">
            <v>248555</v>
          </cell>
          <cell r="D89">
            <v>0</v>
          </cell>
          <cell r="G89">
            <v>78220</v>
          </cell>
          <cell r="H89">
            <v>0</v>
          </cell>
        </row>
        <row r="90">
          <cell r="A90">
            <v>10.81</v>
          </cell>
          <cell r="C90">
            <v>467466.1</v>
          </cell>
          <cell r="D90">
            <v>0</v>
          </cell>
          <cell r="G90">
            <v>14900</v>
          </cell>
          <cell r="H90">
            <v>0</v>
          </cell>
        </row>
        <row r="91">
          <cell r="A91">
            <v>10.82</v>
          </cell>
          <cell r="C91">
            <v>8296659.9899999993</v>
          </cell>
          <cell r="D91">
            <v>0</v>
          </cell>
          <cell r="G91">
            <v>1272426</v>
          </cell>
          <cell r="H91">
            <v>0</v>
          </cell>
        </row>
        <row r="92">
          <cell r="A92">
            <v>10.826000000000001</v>
          </cell>
          <cell r="C92">
            <v>129673</v>
          </cell>
          <cell r="D92">
            <v>0</v>
          </cell>
          <cell r="G92">
            <v>6738</v>
          </cell>
          <cell r="H92">
            <v>0</v>
          </cell>
        </row>
        <row r="93">
          <cell r="A93">
            <v>10.83</v>
          </cell>
          <cell r="C93">
            <v>146910</v>
          </cell>
          <cell r="D93">
            <v>0</v>
          </cell>
          <cell r="G93">
            <v>0</v>
          </cell>
          <cell r="H93">
            <v>0</v>
          </cell>
        </row>
        <row r="94">
          <cell r="A94">
            <v>10.84</v>
          </cell>
          <cell r="C94">
            <v>214356.35</v>
          </cell>
          <cell r="D94">
            <v>0</v>
          </cell>
          <cell r="G94">
            <v>0</v>
          </cell>
          <cell r="H94">
            <v>0</v>
          </cell>
        </row>
        <row r="95">
          <cell r="A95" t="str">
            <v>10.840(GH)</v>
          </cell>
          <cell r="C95">
            <v>0</v>
          </cell>
          <cell r="D95">
            <v>0</v>
          </cell>
          <cell r="G95">
            <v>0</v>
          </cell>
          <cell r="H95">
            <v>0</v>
          </cell>
        </row>
        <row r="96">
          <cell r="A96">
            <v>10.85</v>
          </cell>
          <cell r="C96">
            <v>151425.19</v>
          </cell>
          <cell r="D96">
            <v>0</v>
          </cell>
          <cell r="G96">
            <v>38121</v>
          </cell>
          <cell r="H96">
            <v>0</v>
          </cell>
        </row>
        <row r="97">
          <cell r="A97">
            <v>10.86</v>
          </cell>
          <cell r="C97">
            <v>1404351.3000000003</v>
          </cell>
          <cell r="D97">
            <v>0</v>
          </cell>
          <cell r="G97">
            <v>141617</v>
          </cell>
          <cell r="H97">
            <v>0</v>
          </cell>
        </row>
        <row r="98">
          <cell r="A98">
            <v>10.862</v>
          </cell>
          <cell r="C98">
            <v>439303.52</v>
          </cell>
          <cell r="D98">
            <v>0</v>
          </cell>
          <cell r="G98">
            <v>0</v>
          </cell>
          <cell r="H98">
            <v>0</v>
          </cell>
        </row>
        <row r="99">
          <cell r="A99">
            <v>10.87</v>
          </cell>
          <cell r="C99">
            <v>88602.06</v>
          </cell>
          <cell r="D99">
            <v>0</v>
          </cell>
          <cell r="G99">
            <v>2150</v>
          </cell>
          <cell r="H99">
            <v>0</v>
          </cell>
        </row>
        <row r="100">
          <cell r="A100">
            <v>10.88</v>
          </cell>
          <cell r="C100">
            <v>61973.740000000005</v>
          </cell>
          <cell r="D100">
            <v>0</v>
          </cell>
          <cell r="G100">
            <v>4700</v>
          </cell>
          <cell r="H100">
            <v>0</v>
          </cell>
        </row>
        <row r="101">
          <cell r="A101">
            <v>10.882999999999999</v>
          </cell>
          <cell r="C101">
            <v>1702.18</v>
          </cell>
          <cell r="D101">
            <v>0</v>
          </cell>
          <cell r="G101">
            <v>39007</v>
          </cell>
          <cell r="H101">
            <v>0</v>
          </cell>
        </row>
        <row r="102">
          <cell r="A102">
            <v>10.897</v>
          </cell>
          <cell r="C102">
            <v>352.62</v>
          </cell>
          <cell r="D102">
            <v>0</v>
          </cell>
          <cell r="G102">
            <v>0</v>
          </cell>
          <cell r="H102">
            <v>0</v>
          </cell>
        </row>
        <row r="103">
          <cell r="A103" t="str">
            <v>I</v>
          </cell>
        </row>
        <row r="104">
          <cell r="A104">
            <v>10.901</v>
          </cell>
          <cell r="C104">
            <v>1163646</v>
          </cell>
          <cell r="D104">
            <v>0</v>
          </cell>
          <cell r="G104">
            <v>1300</v>
          </cell>
          <cell r="H104">
            <v>0</v>
          </cell>
        </row>
        <row r="105">
          <cell r="A105">
            <v>10.901999999999999</v>
          </cell>
          <cell r="C105">
            <v>66750.27</v>
          </cell>
          <cell r="D105">
            <v>0</v>
          </cell>
          <cell r="G105">
            <v>0</v>
          </cell>
          <cell r="H105">
            <v>0</v>
          </cell>
        </row>
        <row r="106">
          <cell r="A106">
            <v>10.903</v>
          </cell>
          <cell r="C106">
            <v>239475.68000000002</v>
          </cell>
          <cell r="D106">
            <v>0</v>
          </cell>
          <cell r="G106">
            <v>0</v>
          </cell>
          <cell r="H106">
            <v>0</v>
          </cell>
        </row>
        <row r="107">
          <cell r="A107">
            <v>10.904</v>
          </cell>
          <cell r="C107">
            <v>24476620.129999995</v>
          </cell>
          <cell r="D107">
            <v>0</v>
          </cell>
          <cell r="G107">
            <v>2393545</v>
          </cell>
          <cell r="H107">
            <v>0</v>
          </cell>
        </row>
        <row r="108">
          <cell r="A108">
            <v>10.904999999999999</v>
          </cell>
          <cell r="C108">
            <v>314596.66000000003</v>
          </cell>
          <cell r="D108">
            <v>0</v>
          </cell>
          <cell r="G108">
            <v>0</v>
          </cell>
          <cell r="H108">
            <v>0</v>
          </cell>
        </row>
        <row r="109">
          <cell r="A109">
            <v>10.906000000000001</v>
          </cell>
          <cell r="C109">
            <v>105753</v>
          </cell>
          <cell r="D109">
            <v>0</v>
          </cell>
          <cell r="G109">
            <v>0</v>
          </cell>
          <cell r="H109">
            <v>0</v>
          </cell>
        </row>
        <row r="110">
          <cell r="A110">
            <v>10.907</v>
          </cell>
          <cell r="C110">
            <v>289506.21000000002</v>
          </cell>
          <cell r="D110">
            <v>0</v>
          </cell>
          <cell r="G110">
            <v>2299</v>
          </cell>
          <cell r="H110">
            <v>0</v>
          </cell>
        </row>
        <row r="111">
          <cell r="A111">
            <v>10.907999999999999</v>
          </cell>
          <cell r="C111">
            <v>949294.41</v>
          </cell>
          <cell r="D111">
            <v>0</v>
          </cell>
          <cell r="G111">
            <v>65132</v>
          </cell>
          <cell r="H111">
            <v>0</v>
          </cell>
        </row>
        <row r="112">
          <cell r="A112">
            <v>10.909000000000001</v>
          </cell>
          <cell r="C112">
            <v>196900.11</v>
          </cell>
          <cell r="D112">
            <v>0</v>
          </cell>
          <cell r="G112">
            <v>0</v>
          </cell>
          <cell r="H112">
            <v>0</v>
          </cell>
        </row>
        <row r="113">
          <cell r="A113">
            <v>10.91</v>
          </cell>
          <cell r="C113">
            <v>103.98999999999998</v>
          </cell>
          <cell r="D113">
            <v>0</v>
          </cell>
          <cell r="G113">
            <v>0</v>
          </cell>
          <cell r="H113">
            <v>0</v>
          </cell>
        </row>
        <row r="114">
          <cell r="A114">
            <v>10.92</v>
          </cell>
          <cell r="C114">
            <v>2241.0500000000002</v>
          </cell>
          <cell r="D114">
            <v>0</v>
          </cell>
          <cell r="G114">
            <v>0</v>
          </cell>
          <cell r="H114">
            <v>0</v>
          </cell>
        </row>
        <row r="115">
          <cell r="A115">
            <v>10.945</v>
          </cell>
          <cell r="C115">
            <v>180.41</v>
          </cell>
          <cell r="D115">
            <v>0</v>
          </cell>
          <cell r="G115">
            <v>0</v>
          </cell>
          <cell r="H115">
            <v>0</v>
          </cell>
        </row>
        <row r="116">
          <cell r="A116">
            <v>10.99</v>
          </cell>
          <cell r="C116">
            <v>2689944.22</v>
          </cell>
          <cell r="D116">
            <v>0</v>
          </cell>
          <cell r="G116">
            <v>227539</v>
          </cell>
          <cell r="H116">
            <v>0</v>
          </cell>
        </row>
        <row r="117">
          <cell r="A117">
            <v>2</v>
          </cell>
        </row>
        <row r="118">
          <cell r="A118" t="str">
            <v>A</v>
          </cell>
        </row>
        <row r="119">
          <cell r="A119">
            <v>12.21</v>
          </cell>
          <cell r="C119">
            <v>0</v>
          </cell>
          <cell r="D119">
            <v>16932970.43</v>
          </cell>
          <cell r="G119">
            <v>0</v>
          </cell>
          <cell r="H119">
            <v>951548.39</v>
          </cell>
        </row>
        <row r="120">
          <cell r="A120" t="str">
            <v>B</v>
          </cell>
        </row>
        <row r="121">
          <cell r="A121">
            <v>12.61</v>
          </cell>
          <cell r="C121">
            <v>0</v>
          </cell>
          <cell r="D121">
            <v>2393520140.6099997</v>
          </cell>
          <cell r="G121">
            <v>0</v>
          </cell>
          <cell r="H121">
            <v>174788517.72</v>
          </cell>
        </row>
        <row r="122">
          <cell r="A122" t="str">
            <v>C</v>
          </cell>
        </row>
        <row r="123">
          <cell r="A123">
            <v>12.71</v>
          </cell>
          <cell r="C123">
            <v>0</v>
          </cell>
          <cell r="D123">
            <v>4495676.2699999996</v>
          </cell>
          <cell r="G123">
            <v>0</v>
          </cell>
          <cell r="H123">
            <v>1161193.78</v>
          </cell>
        </row>
        <row r="124">
          <cell r="A124" t="str">
            <v>D</v>
          </cell>
        </row>
        <row r="125">
          <cell r="A125">
            <v>12.81</v>
          </cell>
          <cell r="C125">
            <v>0</v>
          </cell>
          <cell r="D125">
            <v>8085727.2400000002</v>
          </cell>
          <cell r="G125">
            <v>0</v>
          </cell>
          <cell r="H125">
            <v>1244324.26</v>
          </cell>
        </row>
        <row r="126">
          <cell r="A126" t="str">
            <v>E</v>
          </cell>
        </row>
        <row r="127">
          <cell r="A127">
            <v>12.91</v>
          </cell>
          <cell r="C127">
            <v>0</v>
          </cell>
          <cell r="D127">
            <v>24387288.41</v>
          </cell>
          <cell r="G127">
            <v>0</v>
          </cell>
          <cell r="H127">
            <v>5622175.4699999997</v>
          </cell>
        </row>
        <row r="128">
          <cell r="A128">
            <v>3</v>
          </cell>
        </row>
        <row r="129">
          <cell r="A129" t="str">
            <v>A</v>
          </cell>
        </row>
        <row r="130">
          <cell r="A130" t="str">
            <v>14.22.5411</v>
          </cell>
          <cell r="C130">
            <v>0</v>
          </cell>
          <cell r="D130">
            <v>0</v>
          </cell>
          <cell r="G130">
            <v>0</v>
          </cell>
          <cell r="H130">
            <v>0</v>
          </cell>
        </row>
        <row r="131">
          <cell r="A131" t="str">
            <v>14.22.5412</v>
          </cell>
          <cell r="C131">
            <v>0</v>
          </cell>
          <cell r="D131">
            <v>0</v>
          </cell>
          <cell r="G131">
            <v>0</v>
          </cell>
          <cell r="H131">
            <v>0</v>
          </cell>
        </row>
        <row r="132">
          <cell r="A132" t="str">
            <v>14.22.5413</v>
          </cell>
          <cell r="C132">
            <v>0</v>
          </cell>
          <cell r="D132">
            <v>0</v>
          </cell>
          <cell r="G132">
            <v>85020</v>
          </cell>
          <cell r="H132">
            <v>0</v>
          </cell>
        </row>
        <row r="133">
          <cell r="A133" t="str">
            <v>14.22.5414</v>
          </cell>
          <cell r="C133">
            <v>0</v>
          </cell>
          <cell r="D133">
            <v>0</v>
          </cell>
          <cell r="G133">
            <v>0</v>
          </cell>
          <cell r="H133">
            <v>0</v>
          </cell>
        </row>
        <row r="134">
          <cell r="A134" t="str">
            <v>14.22.5421</v>
          </cell>
          <cell r="C134">
            <v>0</v>
          </cell>
          <cell r="D134">
            <v>0</v>
          </cell>
          <cell r="G134">
            <v>0</v>
          </cell>
          <cell r="H134">
            <v>0</v>
          </cell>
        </row>
        <row r="135">
          <cell r="A135" t="str">
            <v>14.22.5422</v>
          </cell>
          <cell r="C135">
            <v>200508.67</v>
          </cell>
          <cell r="D135">
            <v>0</v>
          </cell>
          <cell r="G135">
            <v>0</v>
          </cell>
          <cell r="H135">
            <v>711698.12000000011</v>
          </cell>
        </row>
        <row r="136">
          <cell r="A136" t="str">
            <v>14.22.5423</v>
          </cell>
          <cell r="C136">
            <v>0</v>
          </cell>
          <cell r="D136">
            <v>0</v>
          </cell>
          <cell r="G136">
            <v>0</v>
          </cell>
          <cell r="H136">
            <v>0</v>
          </cell>
        </row>
        <row r="137">
          <cell r="A137" t="str">
            <v>14.22.5424</v>
          </cell>
          <cell r="C137">
            <v>0</v>
          </cell>
          <cell r="D137">
            <v>0</v>
          </cell>
          <cell r="G137">
            <v>0</v>
          </cell>
          <cell r="H137">
            <v>0</v>
          </cell>
        </row>
        <row r="138">
          <cell r="A138" t="str">
            <v>14.22.5431</v>
          </cell>
          <cell r="C138">
            <v>0</v>
          </cell>
          <cell r="D138">
            <v>0</v>
          </cell>
          <cell r="G138">
            <v>0</v>
          </cell>
          <cell r="H138">
            <v>0</v>
          </cell>
        </row>
        <row r="139">
          <cell r="A139" t="str">
            <v>14.22.5432</v>
          </cell>
          <cell r="C139">
            <v>0</v>
          </cell>
          <cell r="D139">
            <v>0</v>
          </cell>
          <cell r="G139">
            <v>0</v>
          </cell>
          <cell r="H139">
            <v>0</v>
          </cell>
        </row>
        <row r="140">
          <cell r="A140" t="str">
            <v>14.22.5433</v>
          </cell>
          <cell r="C140">
            <v>14066</v>
          </cell>
          <cell r="D140">
            <v>0</v>
          </cell>
          <cell r="G140">
            <v>36000</v>
          </cell>
          <cell r="H140">
            <v>0</v>
          </cell>
        </row>
        <row r="141">
          <cell r="A141" t="str">
            <v>14.22.5832</v>
          </cell>
          <cell r="C141">
            <v>930</v>
          </cell>
          <cell r="D141">
            <v>0</v>
          </cell>
          <cell r="G141">
            <v>0</v>
          </cell>
          <cell r="H141">
            <v>0</v>
          </cell>
        </row>
        <row r="142">
          <cell r="A142" t="str">
            <v>14.22.5833</v>
          </cell>
          <cell r="C142">
            <v>0</v>
          </cell>
          <cell r="D142">
            <v>0</v>
          </cell>
          <cell r="G142">
            <v>33000</v>
          </cell>
          <cell r="H142">
            <v>0</v>
          </cell>
        </row>
        <row r="143">
          <cell r="A143" t="str">
            <v>14.22.6021</v>
          </cell>
          <cell r="C143">
            <v>0</v>
          </cell>
          <cell r="D143">
            <v>0</v>
          </cell>
          <cell r="G143">
            <v>0</v>
          </cell>
          <cell r="H143">
            <v>0</v>
          </cell>
        </row>
        <row r="144">
          <cell r="A144" t="str">
            <v>14.22.6023</v>
          </cell>
          <cell r="C144">
            <v>0</v>
          </cell>
          <cell r="D144">
            <v>0</v>
          </cell>
          <cell r="G144">
            <v>0</v>
          </cell>
          <cell r="H144">
            <v>0</v>
          </cell>
        </row>
        <row r="145">
          <cell r="A145" t="str">
            <v>14.22.6024</v>
          </cell>
          <cell r="C145">
            <v>0</v>
          </cell>
          <cell r="D145">
            <v>0</v>
          </cell>
          <cell r="G145">
            <v>0</v>
          </cell>
          <cell r="H145">
            <v>0</v>
          </cell>
        </row>
        <row r="146">
          <cell r="A146" t="str">
            <v>14.22.6031</v>
          </cell>
          <cell r="C146">
            <v>0</v>
          </cell>
          <cell r="D146">
            <v>0</v>
          </cell>
          <cell r="G146">
            <v>0</v>
          </cell>
          <cell r="H146">
            <v>0</v>
          </cell>
        </row>
        <row r="147">
          <cell r="A147" t="str">
            <v>14.22.6032</v>
          </cell>
          <cell r="C147">
            <v>0</v>
          </cell>
          <cell r="D147">
            <v>0</v>
          </cell>
          <cell r="G147">
            <v>0</v>
          </cell>
          <cell r="H147">
            <v>0</v>
          </cell>
        </row>
        <row r="148">
          <cell r="A148" t="str">
            <v>14.22.6033</v>
          </cell>
          <cell r="C148">
            <v>0</v>
          </cell>
          <cell r="D148">
            <v>0</v>
          </cell>
          <cell r="G148">
            <v>0</v>
          </cell>
          <cell r="H148">
            <v>0</v>
          </cell>
        </row>
        <row r="149">
          <cell r="A149" t="str">
            <v>14.22.6034</v>
          </cell>
          <cell r="C149">
            <v>0</v>
          </cell>
          <cell r="D149">
            <v>0</v>
          </cell>
          <cell r="G149">
            <v>0</v>
          </cell>
          <cell r="H149">
            <v>0</v>
          </cell>
        </row>
        <row r="150">
          <cell r="A150" t="str">
            <v>14.22.6041</v>
          </cell>
          <cell r="C150">
            <v>0</v>
          </cell>
          <cell r="D150">
            <v>0</v>
          </cell>
          <cell r="G150">
            <v>0</v>
          </cell>
          <cell r="H150">
            <v>0</v>
          </cell>
        </row>
        <row r="151">
          <cell r="A151" t="str">
            <v>14.22.6042</v>
          </cell>
          <cell r="C151">
            <v>0</v>
          </cell>
          <cell r="D151">
            <v>0</v>
          </cell>
          <cell r="G151">
            <v>0</v>
          </cell>
          <cell r="H151">
            <v>0</v>
          </cell>
        </row>
        <row r="152">
          <cell r="A152" t="str">
            <v>14.22.6043</v>
          </cell>
          <cell r="C152">
            <v>0</v>
          </cell>
          <cell r="D152">
            <v>0</v>
          </cell>
          <cell r="G152">
            <v>0</v>
          </cell>
          <cell r="H152">
            <v>0</v>
          </cell>
        </row>
        <row r="153">
          <cell r="A153" t="str">
            <v>14.22.6044</v>
          </cell>
          <cell r="C153">
            <v>0</v>
          </cell>
          <cell r="D153">
            <v>0</v>
          </cell>
          <cell r="G153">
            <v>0</v>
          </cell>
          <cell r="H153">
            <v>0</v>
          </cell>
        </row>
        <row r="154">
          <cell r="A154" t="str">
            <v>14.22.6312</v>
          </cell>
          <cell r="C154">
            <v>0</v>
          </cell>
          <cell r="D154">
            <v>0</v>
          </cell>
          <cell r="G154">
            <v>0</v>
          </cell>
          <cell r="H154">
            <v>0</v>
          </cell>
        </row>
        <row r="155">
          <cell r="A155" t="str">
            <v>B</v>
          </cell>
        </row>
        <row r="156">
          <cell r="A156" t="str">
            <v>14.23.1012</v>
          </cell>
          <cell r="C156">
            <v>150732</v>
          </cell>
          <cell r="D156">
            <v>0</v>
          </cell>
          <cell r="G156">
            <v>0</v>
          </cell>
          <cell r="H156">
            <v>0</v>
          </cell>
        </row>
        <row r="157">
          <cell r="A157" t="str">
            <v>14.23.1024</v>
          </cell>
          <cell r="C157">
            <v>100463</v>
          </cell>
          <cell r="D157">
            <v>0</v>
          </cell>
          <cell r="G157">
            <v>0</v>
          </cell>
          <cell r="H157">
            <v>0</v>
          </cell>
        </row>
        <row r="158">
          <cell r="A158" t="str">
            <v>14.23.1033</v>
          </cell>
          <cell r="C158">
            <v>0</v>
          </cell>
          <cell r="D158">
            <v>0</v>
          </cell>
          <cell r="G158">
            <v>0</v>
          </cell>
          <cell r="H158">
            <v>0</v>
          </cell>
        </row>
        <row r="159">
          <cell r="A159" t="str">
            <v>14.23.2083</v>
          </cell>
          <cell r="C159">
            <v>0</v>
          </cell>
          <cell r="D159">
            <v>0</v>
          </cell>
          <cell r="G159">
            <v>0</v>
          </cell>
          <cell r="H159">
            <v>0</v>
          </cell>
        </row>
        <row r="160">
          <cell r="A160" t="str">
            <v>14.23.2113</v>
          </cell>
          <cell r="C160">
            <v>64849</v>
          </cell>
          <cell r="D160">
            <v>0</v>
          </cell>
          <cell r="G160">
            <v>365636</v>
          </cell>
          <cell r="H160">
            <v>0</v>
          </cell>
        </row>
        <row r="161">
          <cell r="A161" t="str">
            <v>14.23.2223</v>
          </cell>
          <cell r="C161">
            <v>0</v>
          </cell>
          <cell r="D161">
            <v>1611</v>
          </cell>
          <cell r="G161">
            <v>0</v>
          </cell>
          <cell r="H161">
            <v>0</v>
          </cell>
        </row>
        <row r="162">
          <cell r="A162" t="str">
            <v>14.23.2333</v>
          </cell>
          <cell r="C162">
            <v>306450</v>
          </cell>
          <cell r="D162">
            <v>0</v>
          </cell>
          <cell r="G162">
            <v>60490</v>
          </cell>
          <cell r="H162">
            <v>0</v>
          </cell>
        </row>
        <row r="163">
          <cell r="A163" t="str">
            <v>14.23.4013</v>
          </cell>
          <cell r="C163">
            <v>0</v>
          </cell>
          <cell r="D163">
            <v>0</v>
          </cell>
          <cell r="G163">
            <v>29551</v>
          </cell>
          <cell r="H163">
            <v>0</v>
          </cell>
        </row>
        <row r="164">
          <cell r="A164" t="str">
            <v>14.23.5411</v>
          </cell>
          <cell r="C164">
            <v>289601.8</v>
          </cell>
          <cell r="D164">
            <v>0</v>
          </cell>
          <cell r="G164">
            <v>0</v>
          </cell>
          <cell r="H164">
            <v>0</v>
          </cell>
        </row>
        <row r="165">
          <cell r="A165" t="str">
            <v>14.23.5412</v>
          </cell>
          <cell r="C165">
            <v>281517.30999999866</v>
          </cell>
          <cell r="D165">
            <v>0</v>
          </cell>
          <cell r="G165">
            <v>0</v>
          </cell>
          <cell r="H165">
            <v>657061.41999999806</v>
          </cell>
        </row>
        <row r="166">
          <cell r="A166" t="str">
            <v>14.23.5413</v>
          </cell>
          <cell r="C166">
            <v>834439</v>
          </cell>
          <cell r="D166">
            <v>0</v>
          </cell>
          <cell r="G166">
            <v>1274332</v>
          </cell>
          <cell r="H166">
            <v>0</v>
          </cell>
        </row>
        <row r="167">
          <cell r="A167" t="str">
            <v>14.23.5414</v>
          </cell>
          <cell r="C167">
            <v>368715</v>
          </cell>
          <cell r="D167">
            <v>0</v>
          </cell>
          <cell r="G167">
            <v>0</v>
          </cell>
          <cell r="H167">
            <v>0</v>
          </cell>
        </row>
        <row r="168">
          <cell r="A168" t="str">
            <v>14.23.5421</v>
          </cell>
          <cell r="C168">
            <v>0</v>
          </cell>
          <cell r="D168">
            <v>0</v>
          </cell>
          <cell r="G168">
            <v>0</v>
          </cell>
          <cell r="H168">
            <v>0</v>
          </cell>
        </row>
        <row r="169">
          <cell r="A169" t="str">
            <v>14.23.5422</v>
          </cell>
          <cell r="C169">
            <v>2085004.2699999993</v>
          </cell>
          <cell r="D169">
            <v>0</v>
          </cell>
          <cell r="G169">
            <v>0</v>
          </cell>
          <cell r="H169">
            <v>0</v>
          </cell>
        </row>
        <row r="170">
          <cell r="A170" t="str">
            <v>14.23.5423</v>
          </cell>
          <cell r="C170">
            <v>129364</v>
          </cell>
          <cell r="D170">
            <v>0</v>
          </cell>
          <cell r="G170">
            <v>0</v>
          </cell>
          <cell r="H170">
            <v>0</v>
          </cell>
        </row>
        <row r="171">
          <cell r="A171" t="str">
            <v>14.23.5424</v>
          </cell>
          <cell r="C171">
            <v>0</v>
          </cell>
          <cell r="D171">
            <v>0</v>
          </cell>
          <cell r="G171">
            <v>0</v>
          </cell>
          <cell r="H171">
            <v>0</v>
          </cell>
        </row>
        <row r="172">
          <cell r="A172" t="str">
            <v>14.23.5431</v>
          </cell>
          <cell r="C172">
            <v>29774.52</v>
          </cell>
          <cell r="D172">
            <v>0</v>
          </cell>
          <cell r="G172">
            <v>0</v>
          </cell>
          <cell r="H172">
            <v>0</v>
          </cell>
        </row>
        <row r="173">
          <cell r="A173" t="str">
            <v>14.23.5432</v>
          </cell>
          <cell r="C173">
            <v>0</v>
          </cell>
          <cell r="D173">
            <v>255911.58999999706</v>
          </cell>
          <cell r="G173">
            <v>1831569.3800000027</v>
          </cell>
          <cell r="H173">
            <v>0</v>
          </cell>
        </row>
        <row r="174">
          <cell r="A174" t="str">
            <v>14.23.5433</v>
          </cell>
          <cell r="C174">
            <v>24318</v>
          </cell>
          <cell r="D174">
            <v>0</v>
          </cell>
          <cell r="G174">
            <v>0</v>
          </cell>
          <cell r="H174">
            <v>0</v>
          </cell>
        </row>
        <row r="175">
          <cell r="A175" t="str">
            <v>14.23.5434</v>
          </cell>
          <cell r="C175">
            <v>112776</v>
          </cell>
          <cell r="D175">
            <v>0</v>
          </cell>
          <cell r="G175">
            <v>55313</v>
          </cell>
          <cell r="H175">
            <v>0</v>
          </cell>
        </row>
        <row r="176">
          <cell r="A176" t="str">
            <v>14.23.5672</v>
          </cell>
          <cell r="C176">
            <v>0</v>
          </cell>
          <cell r="D176">
            <v>0</v>
          </cell>
          <cell r="G176">
            <v>0</v>
          </cell>
          <cell r="H176">
            <v>0</v>
          </cell>
        </row>
        <row r="177">
          <cell r="A177" t="str">
            <v>14.23.5673</v>
          </cell>
          <cell r="C177">
            <v>0</v>
          </cell>
          <cell r="D177">
            <v>0</v>
          </cell>
          <cell r="G177">
            <v>0</v>
          </cell>
          <cell r="H177">
            <v>0</v>
          </cell>
        </row>
        <row r="178">
          <cell r="A178" t="str">
            <v>14.23.5832</v>
          </cell>
          <cell r="C178">
            <v>138238.38</v>
          </cell>
          <cell r="D178">
            <v>0</v>
          </cell>
          <cell r="G178">
            <v>0</v>
          </cell>
          <cell r="H178">
            <v>0</v>
          </cell>
        </row>
        <row r="179">
          <cell r="A179" t="str">
            <v>14.23.6021</v>
          </cell>
          <cell r="C179">
            <v>0</v>
          </cell>
          <cell r="D179">
            <v>0</v>
          </cell>
          <cell r="G179">
            <v>0</v>
          </cell>
          <cell r="H179">
            <v>0</v>
          </cell>
        </row>
        <row r="180">
          <cell r="A180" t="str">
            <v>14.23.6022</v>
          </cell>
          <cell r="C180">
            <v>0</v>
          </cell>
          <cell r="D180">
            <v>0</v>
          </cell>
          <cell r="G180">
            <v>36320</v>
          </cell>
          <cell r="H180">
            <v>0</v>
          </cell>
        </row>
        <row r="181">
          <cell r="A181" t="str">
            <v>14.23.6023</v>
          </cell>
          <cell r="C181">
            <v>0</v>
          </cell>
          <cell r="D181">
            <v>0</v>
          </cell>
          <cell r="G181">
            <v>56000</v>
          </cell>
          <cell r="H181">
            <v>0</v>
          </cell>
        </row>
        <row r="182">
          <cell r="A182" t="str">
            <v>14.23.6024</v>
          </cell>
          <cell r="C182">
            <v>0</v>
          </cell>
          <cell r="D182">
            <v>0</v>
          </cell>
          <cell r="G182">
            <v>0</v>
          </cell>
          <cell r="H182">
            <v>0</v>
          </cell>
        </row>
        <row r="183">
          <cell r="A183" t="str">
            <v>14.23.6031</v>
          </cell>
          <cell r="C183">
            <v>0</v>
          </cell>
          <cell r="D183">
            <v>0</v>
          </cell>
          <cell r="G183">
            <v>0</v>
          </cell>
          <cell r="H183">
            <v>0</v>
          </cell>
        </row>
        <row r="184">
          <cell r="A184" t="str">
            <v>14.23.6032</v>
          </cell>
          <cell r="C184">
            <v>2201140.4300000002</v>
          </cell>
          <cell r="D184">
            <v>0</v>
          </cell>
          <cell r="G184">
            <v>0</v>
          </cell>
          <cell r="H184">
            <v>0</v>
          </cell>
        </row>
        <row r="185">
          <cell r="A185" t="str">
            <v>14.23.6033</v>
          </cell>
          <cell r="C185">
            <v>0</v>
          </cell>
          <cell r="D185">
            <v>0</v>
          </cell>
          <cell r="G185">
            <v>0</v>
          </cell>
          <cell r="H185">
            <v>0</v>
          </cell>
        </row>
        <row r="186">
          <cell r="A186" t="str">
            <v>14.23.6034</v>
          </cell>
          <cell r="C186">
            <v>0</v>
          </cell>
          <cell r="D186">
            <v>0</v>
          </cell>
          <cell r="G186">
            <v>0</v>
          </cell>
          <cell r="H186">
            <v>0</v>
          </cell>
        </row>
        <row r="187">
          <cell r="A187" t="str">
            <v>14.23.6041</v>
          </cell>
          <cell r="C187">
            <v>0</v>
          </cell>
          <cell r="D187">
            <v>0</v>
          </cell>
          <cell r="G187">
            <v>0</v>
          </cell>
          <cell r="H187">
            <v>0</v>
          </cell>
        </row>
        <row r="188">
          <cell r="A188" t="str">
            <v>14.23.6042</v>
          </cell>
          <cell r="C188">
            <v>451376.33000000007</v>
          </cell>
          <cell r="D188">
            <v>0</v>
          </cell>
          <cell r="G188">
            <v>0</v>
          </cell>
          <cell r="H188">
            <v>106033.92</v>
          </cell>
        </row>
        <row r="189">
          <cell r="A189" t="str">
            <v>14.23.6043</v>
          </cell>
          <cell r="C189">
            <v>0</v>
          </cell>
          <cell r="D189">
            <v>0</v>
          </cell>
          <cell r="G189">
            <v>47883</v>
          </cell>
          <cell r="H189">
            <v>0</v>
          </cell>
        </row>
        <row r="190">
          <cell r="A190" t="str">
            <v>14.23.6044</v>
          </cell>
          <cell r="C190">
            <v>0</v>
          </cell>
          <cell r="D190">
            <v>0</v>
          </cell>
          <cell r="G190">
            <v>0</v>
          </cell>
          <cell r="H190">
            <v>0</v>
          </cell>
        </row>
        <row r="191">
          <cell r="A191" t="str">
            <v>14.23.6122</v>
          </cell>
          <cell r="C191">
            <v>75157.599999999948</v>
          </cell>
          <cell r="D191">
            <v>0</v>
          </cell>
          <cell r="G191">
            <v>0</v>
          </cell>
          <cell r="H191">
            <v>0</v>
          </cell>
        </row>
        <row r="192">
          <cell r="A192" t="str">
            <v>14.23.6123</v>
          </cell>
          <cell r="C192">
            <v>53087.899999999994</v>
          </cell>
          <cell r="D192">
            <v>0</v>
          </cell>
          <cell r="G192">
            <v>0</v>
          </cell>
          <cell r="H192">
            <v>0</v>
          </cell>
        </row>
        <row r="193">
          <cell r="A193" t="str">
            <v>14.23.6125</v>
          </cell>
          <cell r="C193">
            <v>1612593.7099999997</v>
          </cell>
          <cell r="D193">
            <v>0</v>
          </cell>
          <cell r="G193">
            <v>0</v>
          </cell>
          <cell r="H193">
            <v>0</v>
          </cell>
        </row>
        <row r="194">
          <cell r="A194" t="str">
            <v>14.23.6126</v>
          </cell>
          <cell r="C194">
            <v>0</v>
          </cell>
          <cell r="D194">
            <v>684081.7499999986</v>
          </cell>
          <cell r="G194">
            <v>0</v>
          </cell>
          <cell r="H194">
            <v>0</v>
          </cell>
        </row>
        <row r="195">
          <cell r="A195" t="str">
            <v>14.23.6252</v>
          </cell>
          <cell r="C195">
            <v>0</v>
          </cell>
          <cell r="D195">
            <v>0</v>
          </cell>
          <cell r="G195">
            <v>0</v>
          </cell>
          <cell r="H195">
            <v>0</v>
          </cell>
        </row>
        <row r="196">
          <cell r="A196" t="str">
            <v>14.23.6253</v>
          </cell>
          <cell r="C196">
            <v>0</v>
          </cell>
          <cell r="D196">
            <v>0</v>
          </cell>
          <cell r="G196">
            <v>0</v>
          </cell>
          <cell r="H196">
            <v>0</v>
          </cell>
        </row>
        <row r="197">
          <cell r="A197" t="str">
            <v>14.23.6254</v>
          </cell>
          <cell r="C197">
            <v>0</v>
          </cell>
          <cell r="D197">
            <v>0</v>
          </cell>
          <cell r="G197">
            <v>0</v>
          </cell>
          <cell r="H197">
            <v>0</v>
          </cell>
        </row>
        <row r="198">
          <cell r="A198" t="str">
            <v>14.23.6312</v>
          </cell>
          <cell r="C198">
            <v>21286185.910000004</v>
          </cell>
          <cell r="D198">
            <v>0</v>
          </cell>
          <cell r="G198">
            <v>0</v>
          </cell>
          <cell r="H198">
            <v>624585.28999999911</v>
          </cell>
        </row>
        <row r="199">
          <cell r="A199" t="str">
            <v>14.23.6313</v>
          </cell>
          <cell r="C199">
            <v>0</v>
          </cell>
          <cell r="D199">
            <v>0</v>
          </cell>
          <cell r="G199">
            <v>0</v>
          </cell>
          <cell r="H199">
            <v>0</v>
          </cell>
        </row>
        <row r="200">
          <cell r="A200" t="str">
            <v>14.23.6852</v>
          </cell>
          <cell r="C200">
            <v>1654894.3699999999</v>
          </cell>
          <cell r="D200">
            <v>0</v>
          </cell>
          <cell r="G200">
            <v>0</v>
          </cell>
          <cell r="H200">
            <v>0</v>
          </cell>
        </row>
        <row r="201">
          <cell r="A201" t="str">
            <v>C</v>
          </cell>
        </row>
        <row r="202">
          <cell r="A202" t="str">
            <v>14.25.5411</v>
          </cell>
          <cell r="C202">
            <v>0</v>
          </cell>
          <cell r="D202">
            <v>0</v>
          </cell>
          <cell r="G202">
            <v>0</v>
          </cell>
          <cell r="H202">
            <v>0</v>
          </cell>
        </row>
        <row r="203">
          <cell r="A203" t="str">
            <v>14.25.5412</v>
          </cell>
          <cell r="C203">
            <v>16576</v>
          </cell>
          <cell r="D203">
            <v>0</v>
          </cell>
          <cell r="G203">
            <v>0</v>
          </cell>
          <cell r="H203">
            <v>4238.51</v>
          </cell>
        </row>
        <row r="204">
          <cell r="A204" t="str">
            <v>14.25.5413</v>
          </cell>
          <cell r="C204">
            <v>1472850</v>
          </cell>
          <cell r="D204">
            <v>0</v>
          </cell>
          <cell r="G204">
            <v>0</v>
          </cell>
          <cell r="H204">
            <v>0</v>
          </cell>
        </row>
        <row r="205">
          <cell r="A205" t="str">
            <v>14.25.5414</v>
          </cell>
          <cell r="C205">
            <v>0</v>
          </cell>
          <cell r="D205">
            <v>0</v>
          </cell>
          <cell r="G205">
            <v>0</v>
          </cell>
          <cell r="H205">
            <v>0</v>
          </cell>
        </row>
        <row r="206">
          <cell r="A206" t="str">
            <v>14.25.5421</v>
          </cell>
          <cell r="C206">
            <v>0</v>
          </cell>
          <cell r="D206">
            <v>0</v>
          </cell>
          <cell r="G206">
            <v>0</v>
          </cell>
          <cell r="H206">
            <v>0</v>
          </cell>
        </row>
        <row r="207">
          <cell r="A207" t="str">
            <v>14.25.5422</v>
          </cell>
          <cell r="C207">
            <v>0</v>
          </cell>
          <cell r="D207">
            <v>378771.6100000001</v>
          </cell>
          <cell r="G207">
            <v>0</v>
          </cell>
          <cell r="H207">
            <v>0</v>
          </cell>
        </row>
        <row r="208">
          <cell r="A208" t="str">
            <v>14.25.5423</v>
          </cell>
          <cell r="C208">
            <v>0</v>
          </cell>
          <cell r="D208">
            <v>0</v>
          </cell>
          <cell r="G208">
            <v>0</v>
          </cell>
          <cell r="H208">
            <v>0</v>
          </cell>
        </row>
        <row r="209">
          <cell r="A209" t="str">
            <v>14.25.5424</v>
          </cell>
          <cell r="C209">
            <v>0</v>
          </cell>
          <cell r="D209">
            <v>0</v>
          </cell>
          <cell r="G209">
            <v>0</v>
          </cell>
          <cell r="H209">
            <v>0</v>
          </cell>
        </row>
        <row r="210">
          <cell r="A210" t="str">
            <v>14.25.5431</v>
          </cell>
          <cell r="C210">
            <v>0</v>
          </cell>
          <cell r="D210">
            <v>0</v>
          </cell>
          <cell r="G210">
            <v>0</v>
          </cell>
          <cell r="H210">
            <v>0</v>
          </cell>
        </row>
        <row r="211">
          <cell r="A211" t="str">
            <v>14.25.5432</v>
          </cell>
          <cell r="C211">
            <v>1417068.84</v>
          </cell>
          <cell r="D211">
            <v>0</v>
          </cell>
          <cell r="G211">
            <v>0</v>
          </cell>
          <cell r="H211">
            <v>0</v>
          </cell>
        </row>
        <row r="212">
          <cell r="A212" t="str">
            <v>14.25.5433</v>
          </cell>
          <cell r="C212">
            <v>0</v>
          </cell>
          <cell r="D212">
            <v>0</v>
          </cell>
          <cell r="G212">
            <v>0</v>
          </cell>
          <cell r="H212">
            <v>0</v>
          </cell>
        </row>
        <row r="213">
          <cell r="A213" t="str">
            <v>14.25.5434</v>
          </cell>
          <cell r="C213">
            <v>39924</v>
          </cell>
          <cell r="D213">
            <v>0</v>
          </cell>
          <cell r="G213">
            <v>0</v>
          </cell>
          <cell r="H213">
            <v>0</v>
          </cell>
        </row>
        <row r="214">
          <cell r="A214" t="str">
            <v>14.25.5672</v>
          </cell>
          <cell r="C214">
            <v>0</v>
          </cell>
          <cell r="D214">
            <v>0</v>
          </cell>
          <cell r="G214">
            <v>0</v>
          </cell>
          <cell r="H214">
            <v>0</v>
          </cell>
        </row>
        <row r="215">
          <cell r="A215" t="str">
            <v>14.25.5673</v>
          </cell>
          <cell r="C215">
            <v>0</v>
          </cell>
          <cell r="D215">
            <v>0</v>
          </cell>
          <cell r="G215">
            <v>0</v>
          </cell>
          <cell r="H215">
            <v>0</v>
          </cell>
        </row>
        <row r="216">
          <cell r="A216" t="str">
            <v>14.25.6021</v>
          </cell>
          <cell r="C216">
            <v>0</v>
          </cell>
          <cell r="D216">
            <v>0</v>
          </cell>
          <cell r="G216">
            <v>0</v>
          </cell>
          <cell r="H216">
            <v>0</v>
          </cell>
        </row>
        <row r="217">
          <cell r="A217" t="str">
            <v>14.25.6022</v>
          </cell>
          <cell r="C217">
            <v>0</v>
          </cell>
          <cell r="D217">
            <v>0</v>
          </cell>
          <cell r="G217">
            <v>0</v>
          </cell>
          <cell r="H217">
            <v>0</v>
          </cell>
        </row>
        <row r="218">
          <cell r="A218" t="str">
            <v>14.25.6023</v>
          </cell>
          <cell r="C218">
            <v>0</v>
          </cell>
          <cell r="D218">
            <v>0</v>
          </cell>
          <cell r="G218">
            <v>0</v>
          </cell>
          <cell r="H218">
            <v>0</v>
          </cell>
        </row>
        <row r="219">
          <cell r="A219" t="str">
            <v>14.25.6024</v>
          </cell>
          <cell r="C219">
            <v>0</v>
          </cell>
          <cell r="D219">
            <v>0</v>
          </cell>
          <cell r="G219">
            <v>0</v>
          </cell>
          <cell r="H219">
            <v>0</v>
          </cell>
        </row>
        <row r="220">
          <cell r="A220" t="str">
            <v>14.25.6031</v>
          </cell>
          <cell r="C220">
            <v>0</v>
          </cell>
          <cell r="D220">
            <v>0</v>
          </cell>
          <cell r="G220">
            <v>0</v>
          </cell>
          <cell r="H220">
            <v>0</v>
          </cell>
        </row>
        <row r="221">
          <cell r="A221" t="str">
            <v>14.25.6032</v>
          </cell>
          <cell r="C221">
            <v>0</v>
          </cell>
          <cell r="D221">
            <v>0</v>
          </cell>
          <cell r="G221">
            <v>0</v>
          </cell>
          <cell r="H221">
            <v>0</v>
          </cell>
        </row>
        <row r="222">
          <cell r="A222" t="str">
            <v>14.25.6033</v>
          </cell>
          <cell r="C222">
            <v>0</v>
          </cell>
          <cell r="D222">
            <v>0</v>
          </cell>
          <cell r="G222">
            <v>0</v>
          </cell>
          <cell r="H222">
            <v>0</v>
          </cell>
        </row>
        <row r="223">
          <cell r="A223" t="str">
            <v>14.25.6034</v>
          </cell>
          <cell r="C223">
            <v>0</v>
          </cell>
          <cell r="D223">
            <v>0</v>
          </cell>
          <cell r="G223">
            <v>0</v>
          </cell>
          <cell r="H223">
            <v>0</v>
          </cell>
        </row>
        <row r="224">
          <cell r="A224" t="str">
            <v>14.25.6041</v>
          </cell>
          <cell r="C224">
            <v>0</v>
          </cell>
          <cell r="D224">
            <v>0</v>
          </cell>
          <cell r="G224">
            <v>0</v>
          </cell>
          <cell r="H224">
            <v>0</v>
          </cell>
        </row>
        <row r="225">
          <cell r="A225" t="str">
            <v>14.25.6042</v>
          </cell>
          <cell r="C225">
            <v>0</v>
          </cell>
          <cell r="D225">
            <v>2263.6600000000035</v>
          </cell>
          <cell r="G225">
            <v>0</v>
          </cell>
          <cell r="H225">
            <v>0</v>
          </cell>
        </row>
        <row r="226">
          <cell r="A226" t="str">
            <v>14.25.6043</v>
          </cell>
          <cell r="C226">
            <v>0</v>
          </cell>
          <cell r="D226">
            <v>0</v>
          </cell>
          <cell r="G226">
            <v>0</v>
          </cell>
          <cell r="H226">
            <v>0</v>
          </cell>
        </row>
        <row r="227">
          <cell r="A227" t="str">
            <v>14.25.6044</v>
          </cell>
          <cell r="C227">
            <v>70611</v>
          </cell>
          <cell r="D227">
            <v>0</v>
          </cell>
          <cell r="G227">
            <v>0</v>
          </cell>
          <cell r="H227">
            <v>0</v>
          </cell>
        </row>
        <row r="228">
          <cell r="A228" t="str">
            <v>14.25.6122</v>
          </cell>
          <cell r="C228">
            <v>1095.1199999999999</v>
          </cell>
          <cell r="D228">
            <v>0</v>
          </cell>
          <cell r="G228">
            <v>0</v>
          </cell>
          <cell r="H228">
            <v>0</v>
          </cell>
        </row>
        <row r="229">
          <cell r="A229" t="str">
            <v>14.25.6123</v>
          </cell>
          <cell r="C229">
            <v>0</v>
          </cell>
          <cell r="D229">
            <v>0</v>
          </cell>
          <cell r="G229">
            <v>0</v>
          </cell>
          <cell r="H229">
            <v>0</v>
          </cell>
        </row>
        <row r="230">
          <cell r="A230" t="str">
            <v>14.25.6125</v>
          </cell>
          <cell r="C230">
            <v>233078.64000000007</v>
          </cell>
          <cell r="D230">
            <v>0</v>
          </cell>
          <cell r="G230">
            <v>0</v>
          </cell>
          <cell r="H230">
            <v>0</v>
          </cell>
        </row>
        <row r="231">
          <cell r="A231" t="str">
            <v>14.25.6126</v>
          </cell>
          <cell r="C231">
            <v>0</v>
          </cell>
          <cell r="D231">
            <v>0</v>
          </cell>
          <cell r="G231">
            <v>0</v>
          </cell>
          <cell r="H231">
            <v>0</v>
          </cell>
        </row>
        <row r="232">
          <cell r="A232" t="str">
            <v>14.25.6211</v>
          </cell>
          <cell r="C232">
            <v>0</v>
          </cell>
          <cell r="D232">
            <v>0</v>
          </cell>
          <cell r="G232">
            <v>0</v>
          </cell>
          <cell r="H232">
            <v>0</v>
          </cell>
        </row>
        <row r="233">
          <cell r="A233" t="str">
            <v>14.25.6212</v>
          </cell>
          <cell r="C233">
            <v>0</v>
          </cell>
          <cell r="D233">
            <v>0</v>
          </cell>
          <cell r="G233">
            <v>0</v>
          </cell>
          <cell r="H233">
            <v>0</v>
          </cell>
        </row>
        <row r="234">
          <cell r="A234" t="str">
            <v>14.25.6213</v>
          </cell>
          <cell r="C234">
            <v>8151.78</v>
          </cell>
          <cell r="D234">
            <v>0</v>
          </cell>
          <cell r="G234">
            <v>0</v>
          </cell>
          <cell r="H234">
            <v>0</v>
          </cell>
        </row>
        <row r="235">
          <cell r="A235" t="str">
            <v>14.25.6214</v>
          </cell>
          <cell r="C235">
            <v>11459129.84</v>
          </cell>
          <cell r="D235">
            <v>0</v>
          </cell>
          <cell r="G235">
            <v>0</v>
          </cell>
          <cell r="H235">
            <v>0</v>
          </cell>
        </row>
        <row r="236">
          <cell r="A236" t="str">
            <v>14.25.6221</v>
          </cell>
          <cell r="C236">
            <v>0</v>
          </cell>
          <cell r="D236">
            <v>0</v>
          </cell>
          <cell r="G236">
            <v>0</v>
          </cell>
          <cell r="H236">
            <v>0</v>
          </cell>
        </row>
        <row r="237">
          <cell r="A237" t="str">
            <v>14.25.6222</v>
          </cell>
          <cell r="C237">
            <v>26779.189999999944</v>
          </cell>
          <cell r="D237">
            <v>0</v>
          </cell>
          <cell r="G237">
            <v>0</v>
          </cell>
          <cell r="H237">
            <v>0</v>
          </cell>
        </row>
        <row r="238">
          <cell r="A238" t="str">
            <v>14.25.6223</v>
          </cell>
          <cell r="C238">
            <v>0</v>
          </cell>
          <cell r="D238">
            <v>0</v>
          </cell>
          <cell r="G238">
            <v>0</v>
          </cell>
          <cell r="H238">
            <v>0</v>
          </cell>
        </row>
        <row r="239">
          <cell r="A239" t="str">
            <v>14.25.6224</v>
          </cell>
          <cell r="C239">
            <v>17771513.109999999</v>
          </cell>
          <cell r="D239">
            <v>0</v>
          </cell>
          <cell r="G239">
            <v>0</v>
          </cell>
          <cell r="H239">
            <v>0</v>
          </cell>
        </row>
        <row r="240">
          <cell r="A240" t="str">
            <v>14.25.6252</v>
          </cell>
          <cell r="C240">
            <v>0</v>
          </cell>
          <cell r="D240">
            <v>0</v>
          </cell>
          <cell r="G240">
            <v>0</v>
          </cell>
          <cell r="H240">
            <v>0</v>
          </cell>
        </row>
        <row r="241">
          <cell r="A241" t="str">
            <v>14.25.6253</v>
          </cell>
          <cell r="C241">
            <v>0</v>
          </cell>
          <cell r="D241">
            <v>0</v>
          </cell>
          <cell r="G241">
            <v>0</v>
          </cell>
          <cell r="H241">
            <v>0</v>
          </cell>
        </row>
        <row r="242">
          <cell r="A242" t="str">
            <v>14.25.6254</v>
          </cell>
          <cell r="C242">
            <v>0</v>
          </cell>
          <cell r="D242">
            <v>0</v>
          </cell>
          <cell r="G242">
            <v>0</v>
          </cell>
          <cell r="H242">
            <v>0</v>
          </cell>
        </row>
        <row r="243">
          <cell r="A243" t="str">
            <v>14.25.6312</v>
          </cell>
          <cell r="C243">
            <v>604409.25</v>
          </cell>
          <cell r="D243">
            <v>0</v>
          </cell>
          <cell r="G243">
            <v>0</v>
          </cell>
          <cell r="H243">
            <v>51409.72</v>
          </cell>
        </row>
        <row r="244">
          <cell r="A244" t="str">
            <v>14.25.6313</v>
          </cell>
          <cell r="C244">
            <v>0</v>
          </cell>
          <cell r="D244">
            <v>0</v>
          </cell>
          <cell r="G244">
            <v>0</v>
          </cell>
          <cell r="H244">
            <v>0</v>
          </cell>
        </row>
        <row r="245">
          <cell r="A245" t="str">
            <v>D</v>
          </cell>
        </row>
        <row r="246">
          <cell r="A246" t="str">
            <v>14.28.5422</v>
          </cell>
          <cell r="C246">
            <v>0</v>
          </cell>
          <cell r="D246">
            <v>0</v>
          </cell>
          <cell r="G246">
            <v>0</v>
          </cell>
          <cell r="H246">
            <v>0</v>
          </cell>
        </row>
        <row r="247">
          <cell r="A247" t="str">
            <v>14.28.5423</v>
          </cell>
          <cell r="C247">
            <v>0</v>
          </cell>
          <cell r="D247">
            <v>0</v>
          </cell>
          <cell r="G247">
            <v>0</v>
          </cell>
          <cell r="H247">
            <v>0</v>
          </cell>
        </row>
        <row r="248">
          <cell r="A248" t="str">
            <v>14.28.5432</v>
          </cell>
          <cell r="C248">
            <v>0</v>
          </cell>
          <cell r="D248">
            <v>0</v>
          </cell>
          <cell r="G248">
            <v>0</v>
          </cell>
          <cell r="H248">
            <v>0</v>
          </cell>
        </row>
        <row r="249">
          <cell r="A249" t="str">
            <v>14.28.5433</v>
          </cell>
          <cell r="C249">
            <v>0</v>
          </cell>
          <cell r="D249">
            <v>0</v>
          </cell>
          <cell r="G249">
            <v>0</v>
          </cell>
          <cell r="H249">
            <v>0</v>
          </cell>
        </row>
        <row r="250">
          <cell r="A250" t="str">
            <v>14.28.6022</v>
          </cell>
          <cell r="C250">
            <v>0</v>
          </cell>
          <cell r="D250">
            <v>0</v>
          </cell>
          <cell r="G250">
            <v>0</v>
          </cell>
          <cell r="H250">
            <v>0</v>
          </cell>
        </row>
        <row r="251">
          <cell r="A251" t="str">
            <v>14.28.6031</v>
          </cell>
          <cell r="C251">
            <v>0</v>
          </cell>
          <cell r="D251">
            <v>0</v>
          </cell>
          <cell r="G251">
            <v>0</v>
          </cell>
          <cell r="H251">
            <v>0</v>
          </cell>
        </row>
        <row r="252">
          <cell r="A252" t="str">
            <v>14.28.6032</v>
          </cell>
          <cell r="C252">
            <v>0</v>
          </cell>
          <cell r="D252">
            <v>0</v>
          </cell>
          <cell r="G252">
            <v>0</v>
          </cell>
          <cell r="H252">
            <v>0</v>
          </cell>
        </row>
        <row r="253">
          <cell r="A253" t="str">
            <v>14.28.6033</v>
          </cell>
          <cell r="C253">
            <v>0</v>
          </cell>
          <cell r="D253">
            <v>0</v>
          </cell>
          <cell r="G253">
            <v>0</v>
          </cell>
          <cell r="H253">
            <v>0</v>
          </cell>
        </row>
        <row r="254">
          <cell r="A254" t="str">
            <v>14.28.6041</v>
          </cell>
          <cell r="C254">
            <v>0</v>
          </cell>
          <cell r="D254">
            <v>0</v>
          </cell>
          <cell r="G254">
            <v>0</v>
          </cell>
          <cell r="H254">
            <v>0</v>
          </cell>
        </row>
        <row r="255">
          <cell r="A255" t="str">
            <v>14.28.6042</v>
          </cell>
          <cell r="C255">
            <v>0</v>
          </cell>
          <cell r="D255">
            <v>0</v>
          </cell>
          <cell r="G255">
            <v>0</v>
          </cell>
          <cell r="H255">
            <v>0</v>
          </cell>
        </row>
        <row r="256">
          <cell r="A256" t="str">
            <v>14.28.6043</v>
          </cell>
          <cell r="C256">
            <v>0</v>
          </cell>
          <cell r="D256">
            <v>0</v>
          </cell>
          <cell r="G256">
            <v>0</v>
          </cell>
          <cell r="H256">
            <v>0</v>
          </cell>
        </row>
        <row r="257">
          <cell r="A257" t="str">
            <v>14.28.6044</v>
          </cell>
          <cell r="C257">
            <v>0</v>
          </cell>
          <cell r="D257">
            <v>0</v>
          </cell>
          <cell r="G257">
            <v>0</v>
          </cell>
          <cell r="H257">
            <v>0</v>
          </cell>
        </row>
        <row r="258">
          <cell r="A258" t="str">
            <v>14.28.6224</v>
          </cell>
          <cell r="C258">
            <v>0</v>
          </cell>
          <cell r="D258">
            <v>0</v>
          </cell>
          <cell r="G258">
            <v>0</v>
          </cell>
          <cell r="H258">
            <v>0</v>
          </cell>
        </row>
        <row r="259">
          <cell r="A259" t="str">
            <v>E</v>
          </cell>
        </row>
        <row r="260">
          <cell r="A260" t="str">
            <v>14.51.5421</v>
          </cell>
          <cell r="C260">
            <v>0</v>
          </cell>
          <cell r="D260">
            <v>0</v>
          </cell>
          <cell r="G260">
            <v>0</v>
          </cell>
          <cell r="H260">
            <v>0</v>
          </cell>
        </row>
        <row r="261">
          <cell r="A261" t="str">
            <v>14.51.5422</v>
          </cell>
          <cell r="C261">
            <v>0</v>
          </cell>
          <cell r="D261">
            <v>0</v>
          </cell>
          <cell r="G261">
            <v>0</v>
          </cell>
          <cell r="H261">
            <v>0</v>
          </cell>
        </row>
        <row r="262">
          <cell r="A262" t="str">
            <v>14.51.5431</v>
          </cell>
          <cell r="C262">
            <v>0</v>
          </cell>
          <cell r="D262">
            <v>0</v>
          </cell>
          <cell r="G262">
            <v>0</v>
          </cell>
          <cell r="H262">
            <v>0</v>
          </cell>
        </row>
        <row r="263">
          <cell r="A263" t="str">
            <v>14.51.5432</v>
          </cell>
          <cell r="C263">
            <v>0</v>
          </cell>
          <cell r="D263">
            <v>0</v>
          </cell>
          <cell r="G263">
            <v>0</v>
          </cell>
          <cell r="H263">
            <v>0</v>
          </cell>
        </row>
        <row r="264">
          <cell r="A264" t="str">
            <v>14.51.5433</v>
          </cell>
          <cell r="C264">
            <v>0</v>
          </cell>
          <cell r="D264">
            <v>0</v>
          </cell>
          <cell r="G264">
            <v>44318</v>
          </cell>
          <cell r="H264">
            <v>0</v>
          </cell>
        </row>
        <row r="265">
          <cell r="A265" t="str">
            <v>14.51.6031</v>
          </cell>
          <cell r="C265">
            <v>0</v>
          </cell>
          <cell r="D265">
            <v>0</v>
          </cell>
          <cell r="G265">
            <v>0</v>
          </cell>
          <cell r="H265">
            <v>0</v>
          </cell>
        </row>
        <row r="266">
          <cell r="A266" t="str">
            <v>14.51.6032</v>
          </cell>
          <cell r="C266">
            <v>0</v>
          </cell>
          <cell r="D266">
            <v>0</v>
          </cell>
          <cell r="G266">
            <v>0</v>
          </cell>
          <cell r="H266">
            <v>0</v>
          </cell>
        </row>
        <row r="267">
          <cell r="A267" t="str">
            <v>14.51.6041</v>
          </cell>
          <cell r="C267">
            <v>0</v>
          </cell>
          <cell r="D267">
            <v>0</v>
          </cell>
          <cell r="G267">
            <v>0</v>
          </cell>
          <cell r="H267">
            <v>0</v>
          </cell>
        </row>
        <row r="268">
          <cell r="A268" t="str">
            <v>14.51.6042</v>
          </cell>
          <cell r="C268">
            <v>0</v>
          </cell>
          <cell r="D268">
            <v>0</v>
          </cell>
          <cell r="G268">
            <v>0</v>
          </cell>
          <cell r="H268">
            <v>0</v>
          </cell>
        </row>
        <row r="269">
          <cell r="A269" t="str">
            <v>14.51.6043</v>
          </cell>
          <cell r="C269">
            <v>0</v>
          </cell>
          <cell r="D269">
            <v>0</v>
          </cell>
          <cell r="G269">
            <v>0</v>
          </cell>
          <cell r="H269">
            <v>0</v>
          </cell>
        </row>
        <row r="270">
          <cell r="A270" t="str">
            <v>14.51.6223</v>
          </cell>
          <cell r="C270">
            <v>0</v>
          </cell>
          <cell r="D270">
            <v>0</v>
          </cell>
          <cell r="G270">
            <v>0</v>
          </cell>
          <cell r="H270">
            <v>0</v>
          </cell>
        </row>
        <row r="271">
          <cell r="A271" t="str">
            <v>14.51.6224</v>
          </cell>
          <cell r="C271">
            <v>0</v>
          </cell>
          <cell r="D271">
            <v>0</v>
          </cell>
          <cell r="G271">
            <v>0</v>
          </cell>
          <cell r="H271">
            <v>0</v>
          </cell>
        </row>
        <row r="272">
          <cell r="A272" t="str">
            <v>F</v>
          </cell>
        </row>
        <row r="273">
          <cell r="A273" t="str">
            <v>14.52.5412</v>
          </cell>
          <cell r="C273">
            <v>0</v>
          </cell>
          <cell r="D273">
            <v>0</v>
          </cell>
          <cell r="G273">
            <v>0</v>
          </cell>
          <cell r="H273">
            <v>0</v>
          </cell>
        </row>
        <row r="274">
          <cell r="A274" t="str">
            <v>14.52.5413</v>
          </cell>
          <cell r="C274">
            <v>0</v>
          </cell>
          <cell r="D274">
            <v>0</v>
          </cell>
          <cell r="G274">
            <v>0</v>
          </cell>
          <cell r="H274">
            <v>0</v>
          </cell>
        </row>
        <row r="275">
          <cell r="A275" t="str">
            <v>14.52.5422</v>
          </cell>
          <cell r="C275">
            <v>0</v>
          </cell>
          <cell r="D275">
            <v>0</v>
          </cell>
          <cell r="G275">
            <v>700</v>
          </cell>
          <cell r="H275">
            <v>0</v>
          </cell>
        </row>
        <row r="276">
          <cell r="A276" t="str">
            <v>14.52.5423</v>
          </cell>
          <cell r="C276">
            <v>0</v>
          </cell>
          <cell r="D276">
            <v>0</v>
          </cell>
          <cell r="G276">
            <v>0</v>
          </cell>
          <cell r="H276">
            <v>0</v>
          </cell>
        </row>
        <row r="277">
          <cell r="A277" t="str">
            <v>14.52.5432</v>
          </cell>
          <cell r="C277">
            <v>0</v>
          </cell>
          <cell r="D277">
            <v>0</v>
          </cell>
          <cell r="G277">
            <v>0</v>
          </cell>
          <cell r="H277">
            <v>0</v>
          </cell>
        </row>
        <row r="278">
          <cell r="A278" t="str">
            <v>14.52.5433</v>
          </cell>
          <cell r="C278">
            <v>0</v>
          </cell>
          <cell r="D278">
            <v>0</v>
          </cell>
          <cell r="G278">
            <v>0</v>
          </cell>
          <cell r="H278">
            <v>0</v>
          </cell>
        </row>
        <row r="279">
          <cell r="A279" t="str">
            <v>14.52.6031</v>
          </cell>
          <cell r="C279">
            <v>0</v>
          </cell>
          <cell r="D279">
            <v>0</v>
          </cell>
          <cell r="G279">
            <v>0</v>
          </cell>
          <cell r="H279">
            <v>0</v>
          </cell>
        </row>
        <row r="280">
          <cell r="A280" t="str">
            <v>14.52.6032</v>
          </cell>
          <cell r="C280">
            <v>0</v>
          </cell>
          <cell r="D280">
            <v>0</v>
          </cell>
          <cell r="G280">
            <v>0</v>
          </cell>
          <cell r="H280">
            <v>0</v>
          </cell>
        </row>
        <row r="281">
          <cell r="A281" t="str">
            <v>14.52.6033</v>
          </cell>
          <cell r="C281">
            <v>0</v>
          </cell>
          <cell r="D281">
            <v>0</v>
          </cell>
          <cell r="G281">
            <v>0</v>
          </cell>
          <cell r="H281">
            <v>0</v>
          </cell>
        </row>
        <row r="282">
          <cell r="A282" t="str">
            <v>14.52.6041</v>
          </cell>
          <cell r="C282">
            <v>0</v>
          </cell>
          <cell r="D282">
            <v>0</v>
          </cell>
          <cell r="G282">
            <v>0</v>
          </cell>
          <cell r="H282">
            <v>0</v>
          </cell>
        </row>
        <row r="283">
          <cell r="A283" t="str">
            <v>14.52.6042</v>
          </cell>
          <cell r="C283">
            <v>0</v>
          </cell>
          <cell r="D283">
            <v>0</v>
          </cell>
          <cell r="G283">
            <v>0</v>
          </cell>
          <cell r="H283">
            <v>0</v>
          </cell>
        </row>
        <row r="284">
          <cell r="A284" t="str">
            <v>14.52.6043</v>
          </cell>
          <cell r="C284">
            <v>0</v>
          </cell>
          <cell r="D284">
            <v>0</v>
          </cell>
          <cell r="G284">
            <v>0</v>
          </cell>
          <cell r="H284">
            <v>0</v>
          </cell>
        </row>
        <row r="285">
          <cell r="A285" t="str">
            <v>14.52.6044</v>
          </cell>
          <cell r="C285">
            <v>0</v>
          </cell>
          <cell r="D285">
            <v>0</v>
          </cell>
          <cell r="G285">
            <v>0</v>
          </cell>
          <cell r="H285">
            <v>0</v>
          </cell>
        </row>
        <row r="286">
          <cell r="A286" t="str">
            <v>14.52.6222</v>
          </cell>
          <cell r="C286">
            <v>0</v>
          </cell>
          <cell r="D286">
            <v>0</v>
          </cell>
          <cell r="G286">
            <v>0</v>
          </cell>
          <cell r="H286">
            <v>0</v>
          </cell>
        </row>
        <row r="287">
          <cell r="A287" t="str">
            <v>14.52.6223</v>
          </cell>
          <cell r="C287">
            <v>0</v>
          </cell>
          <cell r="D287">
            <v>0</v>
          </cell>
          <cell r="G287">
            <v>0</v>
          </cell>
          <cell r="H287">
            <v>0</v>
          </cell>
        </row>
        <row r="288">
          <cell r="A288" t="str">
            <v>14.52.6224</v>
          </cell>
          <cell r="C288">
            <v>0</v>
          </cell>
          <cell r="D288">
            <v>0</v>
          </cell>
          <cell r="G288">
            <v>0</v>
          </cell>
          <cell r="H288">
            <v>0</v>
          </cell>
        </row>
        <row r="289">
          <cell r="A289" t="str">
            <v>G</v>
          </cell>
        </row>
        <row r="290">
          <cell r="A290" t="str">
            <v>14.53.5422</v>
          </cell>
          <cell r="C290">
            <v>0</v>
          </cell>
          <cell r="D290">
            <v>0</v>
          </cell>
          <cell r="G290">
            <v>0</v>
          </cell>
          <cell r="H290">
            <v>0</v>
          </cell>
        </row>
        <row r="291">
          <cell r="A291" t="str">
            <v>14.53.5423</v>
          </cell>
          <cell r="C291">
            <v>0</v>
          </cell>
          <cell r="D291">
            <v>0</v>
          </cell>
          <cell r="G291">
            <v>0</v>
          </cell>
          <cell r="H291">
            <v>0</v>
          </cell>
        </row>
        <row r="292">
          <cell r="A292" t="str">
            <v>14.53.6031</v>
          </cell>
          <cell r="C292">
            <v>0</v>
          </cell>
          <cell r="D292">
            <v>0</v>
          </cell>
          <cell r="G292">
            <v>0</v>
          </cell>
          <cell r="H292">
            <v>0</v>
          </cell>
        </row>
        <row r="293">
          <cell r="A293" t="str">
            <v>14.53.6032</v>
          </cell>
          <cell r="C293">
            <v>0</v>
          </cell>
          <cell r="D293">
            <v>0</v>
          </cell>
          <cell r="G293">
            <v>0</v>
          </cell>
          <cell r="H293">
            <v>0</v>
          </cell>
        </row>
        <row r="294">
          <cell r="A294" t="str">
            <v>14.53.6033</v>
          </cell>
          <cell r="C294">
            <v>0</v>
          </cell>
          <cell r="D294">
            <v>0</v>
          </cell>
          <cell r="G294">
            <v>0</v>
          </cell>
          <cell r="H294">
            <v>0</v>
          </cell>
        </row>
        <row r="295">
          <cell r="A295" t="str">
            <v>14.53.6041</v>
          </cell>
          <cell r="C295">
            <v>0</v>
          </cell>
          <cell r="D295">
            <v>0</v>
          </cell>
          <cell r="G295">
            <v>0</v>
          </cell>
          <cell r="H295">
            <v>0</v>
          </cell>
        </row>
        <row r="296">
          <cell r="A296" t="str">
            <v>14.53.6042</v>
          </cell>
          <cell r="C296">
            <v>0</v>
          </cell>
          <cell r="D296">
            <v>0</v>
          </cell>
          <cell r="G296">
            <v>0</v>
          </cell>
          <cell r="H296">
            <v>0</v>
          </cell>
        </row>
        <row r="297">
          <cell r="A297" t="str">
            <v>14.53.6043</v>
          </cell>
          <cell r="C297">
            <v>0</v>
          </cell>
          <cell r="D297">
            <v>0</v>
          </cell>
          <cell r="G297">
            <v>0</v>
          </cell>
          <cell r="H297">
            <v>0</v>
          </cell>
        </row>
        <row r="298">
          <cell r="A298" t="str">
            <v>14.53.6412</v>
          </cell>
          <cell r="C298">
            <v>0</v>
          </cell>
          <cell r="D298">
            <v>0</v>
          </cell>
          <cell r="G298">
            <v>0</v>
          </cell>
          <cell r="H298">
            <v>0</v>
          </cell>
        </row>
        <row r="299">
          <cell r="A299" t="str">
            <v>14.53.6413</v>
          </cell>
          <cell r="C299">
            <v>0</v>
          </cell>
          <cell r="D299">
            <v>0</v>
          </cell>
          <cell r="G299">
            <v>0</v>
          </cell>
          <cell r="H299">
            <v>0</v>
          </cell>
        </row>
        <row r="300">
          <cell r="A300" t="str">
            <v>H</v>
          </cell>
        </row>
        <row r="301">
          <cell r="A301" t="str">
            <v>14.54.5411</v>
          </cell>
          <cell r="C301">
            <v>0</v>
          </cell>
          <cell r="D301">
            <v>0</v>
          </cell>
          <cell r="G301">
            <v>0</v>
          </cell>
          <cell r="H301">
            <v>0</v>
          </cell>
        </row>
        <row r="302">
          <cell r="A302" t="str">
            <v>14.54.5412</v>
          </cell>
          <cell r="C302">
            <v>0</v>
          </cell>
          <cell r="D302">
            <v>0</v>
          </cell>
          <cell r="G302">
            <v>0</v>
          </cell>
          <cell r="H302">
            <v>0</v>
          </cell>
        </row>
        <row r="303">
          <cell r="A303" t="str">
            <v>14.54.5413</v>
          </cell>
          <cell r="C303">
            <v>0</v>
          </cell>
          <cell r="D303">
            <v>0</v>
          </cell>
          <cell r="G303">
            <v>0</v>
          </cell>
          <cell r="H303">
            <v>0</v>
          </cell>
        </row>
        <row r="304">
          <cell r="A304" t="str">
            <v>14.54.5414</v>
          </cell>
          <cell r="C304">
            <v>0</v>
          </cell>
          <cell r="D304">
            <v>0</v>
          </cell>
          <cell r="G304">
            <v>0</v>
          </cell>
          <cell r="H304">
            <v>0</v>
          </cell>
        </row>
        <row r="305">
          <cell r="A305" t="str">
            <v>14.54.5421</v>
          </cell>
          <cell r="C305">
            <v>0</v>
          </cell>
          <cell r="D305">
            <v>0</v>
          </cell>
          <cell r="G305">
            <v>0</v>
          </cell>
          <cell r="H305">
            <v>0</v>
          </cell>
        </row>
        <row r="306">
          <cell r="A306" t="str">
            <v>14.54.5422</v>
          </cell>
          <cell r="C306">
            <v>1577714.55</v>
          </cell>
          <cell r="D306">
            <v>0</v>
          </cell>
          <cell r="G306">
            <v>0</v>
          </cell>
          <cell r="H306">
            <v>0</v>
          </cell>
        </row>
        <row r="307">
          <cell r="A307" t="str">
            <v>14.54.5423</v>
          </cell>
          <cell r="C307">
            <v>222095.00000000003</v>
          </cell>
          <cell r="D307">
            <v>0</v>
          </cell>
          <cell r="G307">
            <v>0</v>
          </cell>
          <cell r="H307">
            <v>0</v>
          </cell>
        </row>
        <row r="308">
          <cell r="A308" t="str">
            <v>14.54.5424</v>
          </cell>
          <cell r="C308">
            <v>0</v>
          </cell>
          <cell r="D308">
            <v>0</v>
          </cell>
          <cell r="G308">
            <v>0</v>
          </cell>
          <cell r="H308">
            <v>0</v>
          </cell>
        </row>
        <row r="309">
          <cell r="A309" t="str">
            <v>14.54.5431</v>
          </cell>
          <cell r="C309">
            <v>0</v>
          </cell>
          <cell r="D309">
            <v>0</v>
          </cell>
          <cell r="G309">
            <v>0</v>
          </cell>
          <cell r="H309">
            <v>0</v>
          </cell>
        </row>
        <row r="310">
          <cell r="A310" t="str">
            <v>14.54.5432</v>
          </cell>
          <cell r="C310">
            <v>0</v>
          </cell>
          <cell r="D310">
            <v>0</v>
          </cell>
          <cell r="G310">
            <v>0</v>
          </cell>
          <cell r="H310">
            <v>0</v>
          </cell>
        </row>
        <row r="311">
          <cell r="A311" t="str">
            <v>14.54.5433</v>
          </cell>
          <cell r="C311">
            <v>0</v>
          </cell>
          <cell r="D311">
            <v>0</v>
          </cell>
          <cell r="G311">
            <v>0</v>
          </cell>
          <cell r="H311">
            <v>0</v>
          </cell>
        </row>
        <row r="312">
          <cell r="A312" t="str">
            <v>14.54.5434</v>
          </cell>
          <cell r="C312">
            <v>0</v>
          </cell>
          <cell r="D312">
            <v>0</v>
          </cell>
          <cell r="G312">
            <v>0</v>
          </cell>
          <cell r="H312">
            <v>0</v>
          </cell>
        </row>
        <row r="313">
          <cell r="A313" t="str">
            <v>14.54.5672</v>
          </cell>
          <cell r="C313">
            <v>0</v>
          </cell>
          <cell r="D313">
            <v>0</v>
          </cell>
          <cell r="G313">
            <v>0</v>
          </cell>
          <cell r="H313">
            <v>0</v>
          </cell>
        </row>
        <row r="314">
          <cell r="A314" t="str">
            <v>14.54.5673</v>
          </cell>
          <cell r="C314">
            <v>0</v>
          </cell>
          <cell r="D314">
            <v>0</v>
          </cell>
          <cell r="G314">
            <v>0</v>
          </cell>
          <cell r="H314">
            <v>0</v>
          </cell>
        </row>
        <row r="315">
          <cell r="A315" t="str">
            <v>14.54.6031</v>
          </cell>
          <cell r="C315">
            <v>0</v>
          </cell>
          <cell r="D315">
            <v>0</v>
          </cell>
          <cell r="G315">
            <v>0</v>
          </cell>
          <cell r="H315">
            <v>0</v>
          </cell>
        </row>
        <row r="316">
          <cell r="A316" t="str">
            <v>14.54.6032</v>
          </cell>
          <cell r="C316">
            <v>0</v>
          </cell>
          <cell r="D316">
            <v>0</v>
          </cell>
          <cell r="G316">
            <v>0</v>
          </cell>
          <cell r="H316">
            <v>0</v>
          </cell>
        </row>
        <row r="317">
          <cell r="A317" t="str">
            <v>14.54.6033</v>
          </cell>
          <cell r="C317">
            <v>0</v>
          </cell>
          <cell r="D317">
            <v>0</v>
          </cell>
          <cell r="G317">
            <v>0</v>
          </cell>
          <cell r="H317">
            <v>0</v>
          </cell>
        </row>
        <row r="318">
          <cell r="A318" t="str">
            <v>14.54.6034</v>
          </cell>
          <cell r="C318">
            <v>0</v>
          </cell>
          <cell r="D318">
            <v>0</v>
          </cell>
          <cell r="G318">
            <v>0</v>
          </cell>
          <cell r="H318">
            <v>0</v>
          </cell>
        </row>
        <row r="319">
          <cell r="A319" t="str">
            <v>14.54.6041</v>
          </cell>
          <cell r="C319">
            <v>0</v>
          </cell>
          <cell r="D319">
            <v>0</v>
          </cell>
          <cell r="G319">
            <v>0</v>
          </cell>
          <cell r="H319">
            <v>0</v>
          </cell>
        </row>
        <row r="320">
          <cell r="A320" t="str">
            <v>14.54.6042</v>
          </cell>
          <cell r="C320">
            <v>9647161.8000000007</v>
          </cell>
          <cell r="D320">
            <v>0</v>
          </cell>
          <cell r="G320">
            <v>0</v>
          </cell>
          <cell r="H320">
            <v>0</v>
          </cell>
        </row>
        <row r="321">
          <cell r="A321" t="str">
            <v>14.54.6043</v>
          </cell>
          <cell r="C321">
            <v>935369</v>
          </cell>
          <cell r="D321">
            <v>0</v>
          </cell>
          <cell r="G321">
            <v>0</v>
          </cell>
          <cell r="H321">
            <v>0</v>
          </cell>
        </row>
        <row r="322">
          <cell r="A322" t="str">
            <v>14.54.6044</v>
          </cell>
          <cell r="C322">
            <v>6056497.330000001</v>
          </cell>
          <cell r="D322">
            <v>0</v>
          </cell>
          <cell r="G322">
            <v>0</v>
          </cell>
          <cell r="H322">
            <v>0</v>
          </cell>
        </row>
        <row r="323">
          <cell r="A323" t="str">
            <v>14.54.6122</v>
          </cell>
          <cell r="C323">
            <v>0</v>
          </cell>
          <cell r="D323">
            <v>0</v>
          </cell>
          <cell r="G323">
            <v>0</v>
          </cell>
          <cell r="H323">
            <v>0</v>
          </cell>
        </row>
        <row r="324">
          <cell r="A324" t="str">
            <v>14.54.6123</v>
          </cell>
          <cell r="C324">
            <v>0</v>
          </cell>
          <cell r="D324">
            <v>0</v>
          </cell>
          <cell r="G324">
            <v>0</v>
          </cell>
          <cell r="H324">
            <v>0</v>
          </cell>
        </row>
        <row r="325">
          <cell r="A325" t="str">
            <v>14.54.6126</v>
          </cell>
          <cell r="C325">
            <v>0</v>
          </cell>
          <cell r="D325">
            <v>0</v>
          </cell>
          <cell r="G325">
            <v>0</v>
          </cell>
          <cell r="H325">
            <v>0</v>
          </cell>
        </row>
        <row r="326">
          <cell r="A326" t="str">
            <v>14.54.6154</v>
          </cell>
          <cell r="C326">
            <v>0</v>
          </cell>
          <cell r="D326">
            <v>0</v>
          </cell>
          <cell r="G326">
            <v>506</v>
          </cell>
          <cell r="H326">
            <v>0</v>
          </cell>
        </row>
        <row r="327">
          <cell r="A327" t="str">
            <v>14.54.6312</v>
          </cell>
          <cell r="C327">
            <v>4681.13</v>
          </cell>
          <cell r="D327">
            <v>0</v>
          </cell>
          <cell r="G327">
            <v>0</v>
          </cell>
          <cell r="H327">
            <v>0</v>
          </cell>
        </row>
        <row r="328">
          <cell r="A328" t="str">
            <v>14.54.6313</v>
          </cell>
          <cell r="C328">
            <v>0</v>
          </cell>
          <cell r="D328">
            <v>0</v>
          </cell>
          <cell r="G328">
            <v>0</v>
          </cell>
          <cell r="H328">
            <v>0</v>
          </cell>
        </row>
        <row r="329">
          <cell r="A329" t="str">
            <v>I</v>
          </cell>
        </row>
        <row r="330">
          <cell r="A330" t="str">
            <v>14.55.5411</v>
          </cell>
          <cell r="C330">
            <v>0</v>
          </cell>
          <cell r="D330">
            <v>0</v>
          </cell>
          <cell r="G330">
            <v>0</v>
          </cell>
          <cell r="H330">
            <v>0</v>
          </cell>
        </row>
        <row r="331">
          <cell r="A331" t="str">
            <v>14.55.5412</v>
          </cell>
          <cell r="C331">
            <v>0</v>
          </cell>
          <cell r="D331">
            <v>45240.2</v>
          </cell>
          <cell r="G331">
            <v>0</v>
          </cell>
          <cell r="H331">
            <v>0</v>
          </cell>
        </row>
        <row r="332">
          <cell r="A332" t="str">
            <v>14.55.5413</v>
          </cell>
          <cell r="C332">
            <v>0</v>
          </cell>
          <cell r="D332">
            <v>0</v>
          </cell>
          <cell r="G332">
            <v>0</v>
          </cell>
          <cell r="H332">
            <v>0</v>
          </cell>
        </row>
        <row r="333">
          <cell r="A333" t="str">
            <v>14.55.5414</v>
          </cell>
          <cell r="C333">
            <v>0</v>
          </cell>
          <cell r="D333">
            <v>0</v>
          </cell>
          <cell r="G333">
            <v>0</v>
          </cell>
          <cell r="H333">
            <v>0</v>
          </cell>
        </row>
        <row r="334">
          <cell r="A334" t="str">
            <v>14.55.5421</v>
          </cell>
          <cell r="C334">
            <v>0</v>
          </cell>
          <cell r="D334">
            <v>0</v>
          </cell>
          <cell r="G334">
            <v>0</v>
          </cell>
          <cell r="H334">
            <v>0</v>
          </cell>
        </row>
        <row r="335">
          <cell r="A335" t="str">
            <v>14.55.5422</v>
          </cell>
          <cell r="C335">
            <v>0</v>
          </cell>
          <cell r="D335">
            <v>0</v>
          </cell>
          <cell r="G335">
            <v>0</v>
          </cell>
          <cell r="H335">
            <v>0</v>
          </cell>
        </row>
        <row r="336">
          <cell r="A336" t="str">
            <v>14.55.5423</v>
          </cell>
          <cell r="C336">
            <v>0</v>
          </cell>
          <cell r="D336">
            <v>0</v>
          </cell>
          <cell r="G336">
            <v>0</v>
          </cell>
          <cell r="H336">
            <v>0</v>
          </cell>
        </row>
        <row r="337">
          <cell r="A337" t="str">
            <v>14.55.5424</v>
          </cell>
          <cell r="C337">
            <v>0</v>
          </cell>
          <cell r="D337">
            <v>0</v>
          </cell>
          <cell r="G337">
            <v>0</v>
          </cell>
          <cell r="H337">
            <v>0</v>
          </cell>
        </row>
        <row r="338">
          <cell r="A338" t="str">
            <v>14.55.5431</v>
          </cell>
          <cell r="C338">
            <v>0</v>
          </cell>
          <cell r="D338">
            <v>0</v>
          </cell>
          <cell r="G338">
            <v>0</v>
          </cell>
          <cell r="H338">
            <v>0</v>
          </cell>
        </row>
        <row r="339">
          <cell r="A339" t="str">
            <v>14.55.5432</v>
          </cell>
          <cell r="C339">
            <v>0</v>
          </cell>
          <cell r="D339">
            <v>0</v>
          </cell>
          <cell r="G339">
            <v>0</v>
          </cell>
          <cell r="H339">
            <v>0</v>
          </cell>
        </row>
        <row r="340">
          <cell r="A340" t="str">
            <v>14.55.5433</v>
          </cell>
          <cell r="C340">
            <v>0</v>
          </cell>
          <cell r="D340">
            <v>0</v>
          </cell>
          <cell r="G340">
            <v>0</v>
          </cell>
          <cell r="H340">
            <v>0</v>
          </cell>
        </row>
        <row r="341">
          <cell r="A341" t="str">
            <v>14.55.5434</v>
          </cell>
          <cell r="C341">
            <v>0</v>
          </cell>
          <cell r="D341">
            <v>0</v>
          </cell>
          <cell r="G341">
            <v>0</v>
          </cell>
          <cell r="H341">
            <v>0</v>
          </cell>
        </row>
        <row r="342">
          <cell r="A342" t="str">
            <v>14.55.5672</v>
          </cell>
          <cell r="C342">
            <v>0</v>
          </cell>
          <cell r="D342">
            <v>0</v>
          </cell>
          <cell r="G342">
            <v>0</v>
          </cell>
          <cell r="H342">
            <v>0</v>
          </cell>
        </row>
        <row r="343">
          <cell r="A343" t="str">
            <v>14.55.5673</v>
          </cell>
          <cell r="C343">
            <v>0</v>
          </cell>
          <cell r="D343">
            <v>0</v>
          </cell>
          <cell r="G343">
            <v>0</v>
          </cell>
          <cell r="H343">
            <v>0</v>
          </cell>
        </row>
        <row r="344">
          <cell r="A344" t="str">
            <v>14.55.6031</v>
          </cell>
          <cell r="C344">
            <v>0</v>
          </cell>
          <cell r="D344">
            <v>0</v>
          </cell>
          <cell r="G344">
            <v>0</v>
          </cell>
          <cell r="H344">
            <v>0</v>
          </cell>
        </row>
        <row r="345">
          <cell r="A345" t="str">
            <v>14.55.6032</v>
          </cell>
          <cell r="C345">
            <v>0</v>
          </cell>
          <cell r="D345">
            <v>0</v>
          </cell>
          <cell r="G345">
            <v>0</v>
          </cell>
          <cell r="H345">
            <v>0</v>
          </cell>
        </row>
        <row r="346">
          <cell r="A346" t="str">
            <v>14.55.6033</v>
          </cell>
          <cell r="C346">
            <v>0</v>
          </cell>
          <cell r="D346">
            <v>0</v>
          </cell>
          <cell r="G346">
            <v>0</v>
          </cell>
          <cell r="H346">
            <v>0</v>
          </cell>
        </row>
        <row r="347">
          <cell r="A347" t="str">
            <v>14.55.6034</v>
          </cell>
          <cell r="C347">
            <v>0</v>
          </cell>
          <cell r="D347">
            <v>0</v>
          </cell>
          <cell r="G347">
            <v>0</v>
          </cell>
          <cell r="H347">
            <v>0</v>
          </cell>
        </row>
        <row r="348">
          <cell r="A348" t="str">
            <v>14.55.6041</v>
          </cell>
          <cell r="C348">
            <v>0</v>
          </cell>
          <cell r="D348">
            <v>0</v>
          </cell>
          <cell r="G348">
            <v>0</v>
          </cell>
          <cell r="H348">
            <v>0</v>
          </cell>
        </row>
        <row r="349">
          <cell r="A349" t="str">
            <v>14.55.6042</v>
          </cell>
          <cell r="C349">
            <v>0</v>
          </cell>
          <cell r="D349">
            <v>0</v>
          </cell>
          <cell r="G349">
            <v>0</v>
          </cell>
          <cell r="H349">
            <v>0</v>
          </cell>
        </row>
        <row r="350">
          <cell r="A350" t="str">
            <v>14.55.6043</v>
          </cell>
          <cell r="C350">
            <v>0</v>
          </cell>
          <cell r="D350">
            <v>0</v>
          </cell>
          <cell r="G350">
            <v>0</v>
          </cell>
          <cell r="H350">
            <v>0</v>
          </cell>
        </row>
        <row r="351">
          <cell r="A351" t="str">
            <v>14.55.6044</v>
          </cell>
          <cell r="C351">
            <v>0</v>
          </cell>
          <cell r="D351">
            <v>0</v>
          </cell>
          <cell r="G351">
            <v>0</v>
          </cell>
          <cell r="H351">
            <v>0</v>
          </cell>
        </row>
        <row r="352">
          <cell r="A352" t="str">
            <v>14.55.6122</v>
          </cell>
          <cell r="C352">
            <v>332808.12</v>
          </cell>
          <cell r="D352">
            <v>0</v>
          </cell>
          <cell r="G352">
            <v>0</v>
          </cell>
          <cell r="H352">
            <v>0</v>
          </cell>
        </row>
        <row r="353">
          <cell r="A353" t="str">
            <v>14.55.6123</v>
          </cell>
          <cell r="C353">
            <v>155672.24</v>
          </cell>
          <cell r="D353">
            <v>0</v>
          </cell>
          <cell r="G353">
            <v>0</v>
          </cell>
          <cell r="H353">
            <v>0</v>
          </cell>
        </row>
        <row r="354">
          <cell r="A354" t="str">
            <v>14.55.6125</v>
          </cell>
          <cell r="C354">
            <v>0</v>
          </cell>
          <cell r="D354">
            <v>0</v>
          </cell>
          <cell r="G354">
            <v>0</v>
          </cell>
          <cell r="H354">
            <v>0</v>
          </cell>
        </row>
        <row r="355">
          <cell r="A355" t="str">
            <v>14.55.6126</v>
          </cell>
          <cell r="C355">
            <v>137043.76999999999</v>
          </cell>
          <cell r="D355">
            <v>0</v>
          </cell>
          <cell r="G355">
            <v>0</v>
          </cell>
          <cell r="H355">
            <v>0</v>
          </cell>
        </row>
        <row r="356">
          <cell r="A356" t="str">
            <v>14.55.6312</v>
          </cell>
          <cell r="C356">
            <v>3946276.2599999933</v>
          </cell>
          <cell r="D356">
            <v>0</v>
          </cell>
          <cell r="G356">
            <v>452956.69000000006</v>
          </cell>
          <cell r="H356">
            <v>0</v>
          </cell>
        </row>
        <row r="357">
          <cell r="A357" t="str">
            <v>14.55.6313</v>
          </cell>
          <cell r="C357">
            <v>0</v>
          </cell>
          <cell r="D357">
            <v>0</v>
          </cell>
          <cell r="G357">
            <v>0</v>
          </cell>
          <cell r="H357">
            <v>0</v>
          </cell>
        </row>
        <row r="358">
          <cell r="A358" t="str">
            <v>J</v>
          </cell>
        </row>
        <row r="359">
          <cell r="A359" t="str">
            <v>14.56.5411</v>
          </cell>
          <cell r="C359">
            <v>0</v>
          </cell>
          <cell r="D359">
            <v>0</v>
          </cell>
          <cell r="G359">
            <v>0</v>
          </cell>
          <cell r="H359">
            <v>0</v>
          </cell>
        </row>
        <row r="360">
          <cell r="A360" t="str">
            <v>14.56.5412</v>
          </cell>
          <cell r="C360">
            <v>0</v>
          </cell>
          <cell r="D360">
            <v>0</v>
          </cell>
          <cell r="G360">
            <v>0</v>
          </cell>
          <cell r="H360">
            <v>0</v>
          </cell>
        </row>
        <row r="361">
          <cell r="A361" t="str">
            <v>14.56.5413</v>
          </cell>
          <cell r="C361">
            <v>0</v>
          </cell>
          <cell r="D361">
            <v>0</v>
          </cell>
          <cell r="G361">
            <v>0</v>
          </cell>
          <cell r="H361">
            <v>0</v>
          </cell>
        </row>
        <row r="362">
          <cell r="A362" t="str">
            <v>14.56.5414</v>
          </cell>
          <cell r="C362">
            <v>0</v>
          </cell>
          <cell r="D362">
            <v>0</v>
          </cell>
          <cell r="G362">
            <v>0</v>
          </cell>
          <cell r="H362">
            <v>0</v>
          </cell>
        </row>
        <row r="363">
          <cell r="A363" t="str">
            <v>14.56.5421</v>
          </cell>
          <cell r="C363">
            <v>0</v>
          </cell>
          <cell r="D363">
            <v>0</v>
          </cell>
          <cell r="G363">
            <v>0</v>
          </cell>
          <cell r="H363">
            <v>0</v>
          </cell>
        </row>
        <row r="364">
          <cell r="A364" t="str">
            <v>14.56.5422</v>
          </cell>
          <cell r="C364">
            <v>0</v>
          </cell>
          <cell r="D364">
            <v>0</v>
          </cell>
          <cell r="G364">
            <v>0</v>
          </cell>
          <cell r="H364">
            <v>0</v>
          </cell>
        </row>
        <row r="365">
          <cell r="A365" t="str">
            <v>14.56.5423</v>
          </cell>
          <cell r="C365">
            <v>0</v>
          </cell>
          <cell r="D365">
            <v>0</v>
          </cell>
          <cell r="G365">
            <v>0</v>
          </cell>
          <cell r="H365">
            <v>0</v>
          </cell>
        </row>
        <row r="366">
          <cell r="A366" t="str">
            <v>14.56.5424</v>
          </cell>
          <cell r="C366">
            <v>0</v>
          </cell>
          <cell r="D366">
            <v>0</v>
          </cell>
          <cell r="G366">
            <v>0</v>
          </cell>
          <cell r="H366">
            <v>0</v>
          </cell>
        </row>
        <row r="367">
          <cell r="A367" t="str">
            <v>14.56.5431</v>
          </cell>
          <cell r="C367">
            <v>0</v>
          </cell>
          <cell r="D367">
            <v>0</v>
          </cell>
          <cell r="G367">
            <v>0</v>
          </cell>
          <cell r="H367">
            <v>0</v>
          </cell>
        </row>
        <row r="368">
          <cell r="A368" t="str">
            <v>14.56.5432</v>
          </cell>
          <cell r="C368">
            <v>0</v>
          </cell>
          <cell r="D368">
            <v>0</v>
          </cell>
          <cell r="G368">
            <v>0</v>
          </cell>
          <cell r="H368">
            <v>0</v>
          </cell>
        </row>
        <row r="369">
          <cell r="A369" t="str">
            <v>14.56.5433</v>
          </cell>
          <cell r="C369">
            <v>0</v>
          </cell>
          <cell r="D369">
            <v>0</v>
          </cell>
          <cell r="G369">
            <v>0</v>
          </cell>
          <cell r="H369">
            <v>0</v>
          </cell>
        </row>
        <row r="370">
          <cell r="A370" t="str">
            <v>14.56.5434</v>
          </cell>
          <cell r="C370">
            <v>0</v>
          </cell>
          <cell r="D370">
            <v>0</v>
          </cell>
          <cell r="G370">
            <v>0</v>
          </cell>
          <cell r="H370">
            <v>0</v>
          </cell>
        </row>
        <row r="371">
          <cell r="A371" t="str">
            <v>14.56.5672</v>
          </cell>
          <cell r="C371">
            <v>0</v>
          </cell>
          <cell r="D371">
            <v>0</v>
          </cell>
          <cell r="G371">
            <v>0</v>
          </cell>
          <cell r="H371">
            <v>0</v>
          </cell>
        </row>
        <row r="372">
          <cell r="A372" t="str">
            <v>14.56.5673</v>
          </cell>
          <cell r="C372">
            <v>0</v>
          </cell>
          <cell r="D372">
            <v>0</v>
          </cell>
          <cell r="G372">
            <v>0</v>
          </cell>
          <cell r="H372">
            <v>0</v>
          </cell>
        </row>
        <row r="373">
          <cell r="A373" t="str">
            <v>14.56.6031</v>
          </cell>
          <cell r="C373">
            <v>0</v>
          </cell>
          <cell r="D373">
            <v>0</v>
          </cell>
          <cell r="G373">
            <v>0</v>
          </cell>
          <cell r="H373">
            <v>0</v>
          </cell>
        </row>
        <row r="374">
          <cell r="A374" t="str">
            <v>14.56.6032</v>
          </cell>
          <cell r="C374">
            <v>0</v>
          </cell>
          <cell r="D374">
            <v>0</v>
          </cell>
          <cell r="G374">
            <v>0</v>
          </cell>
          <cell r="H374">
            <v>0</v>
          </cell>
        </row>
        <row r="375">
          <cell r="A375" t="str">
            <v>14.56.6033</v>
          </cell>
          <cell r="C375">
            <v>0</v>
          </cell>
          <cell r="D375">
            <v>0</v>
          </cell>
          <cell r="G375">
            <v>0</v>
          </cell>
          <cell r="H375">
            <v>0</v>
          </cell>
        </row>
        <row r="376">
          <cell r="A376" t="str">
            <v>14.56.6034</v>
          </cell>
          <cell r="C376">
            <v>0</v>
          </cell>
          <cell r="D376">
            <v>0</v>
          </cell>
          <cell r="G376">
            <v>0</v>
          </cell>
          <cell r="H376">
            <v>0</v>
          </cell>
        </row>
        <row r="377">
          <cell r="A377" t="str">
            <v>14.56.6041</v>
          </cell>
          <cell r="C377">
            <v>0</v>
          </cell>
          <cell r="D377">
            <v>0</v>
          </cell>
          <cell r="G377">
            <v>0</v>
          </cell>
          <cell r="H377">
            <v>0</v>
          </cell>
        </row>
        <row r="378">
          <cell r="A378" t="str">
            <v>14.56.6042</v>
          </cell>
          <cell r="C378">
            <v>0</v>
          </cell>
          <cell r="D378">
            <v>0</v>
          </cell>
          <cell r="G378">
            <v>0</v>
          </cell>
          <cell r="H378">
            <v>0</v>
          </cell>
        </row>
        <row r="379">
          <cell r="A379" t="str">
            <v>14.56.6043</v>
          </cell>
          <cell r="C379">
            <v>0</v>
          </cell>
          <cell r="D379">
            <v>0</v>
          </cell>
          <cell r="G379">
            <v>0</v>
          </cell>
          <cell r="H379">
            <v>0</v>
          </cell>
        </row>
        <row r="380">
          <cell r="A380" t="str">
            <v>14.56.6044</v>
          </cell>
          <cell r="C380">
            <v>0</v>
          </cell>
          <cell r="D380">
            <v>0</v>
          </cell>
          <cell r="G380">
            <v>0</v>
          </cell>
          <cell r="H380">
            <v>0</v>
          </cell>
        </row>
        <row r="381">
          <cell r="A381" t="str">
            <v>14.56.6122</v>
          </cell>
          <cell r="C381">
            <v>0</v>
          </cell>
          <cell r="D381">
            <v>0</v>
          </cell>
          <cell r="G381">
            <v>0</v>
          </cell>
          <cell r="H381">
            <v>0</v>
          </cell>
        </row>
        <row r="382">
          <cell r="A382" t="str">
            <v>14.56.6123</v>
          </cell>
          <cell r="C382">
            <v>0</v>
          </cell>
          <cell r="D382">
            <v>0</v>
          </cell>
          <cell r="G382">
            <v>0</v>
          </cell>
          <cell r="H382">
            <v>0</v>
          </cell>
        </row>
        <row r="383">
          <cell r="A383" t="str">
            <v>14.56.6126</v>
          </cell>
          <cell r="C383">
            <v>0</v>
          </cell>
          <cell r="D383">
            <v>0</v>
          </cell>
          <cell r="G383">
            <v>0</v>
          </cell>
          <cell r="H383">
            <v>0</v>
          </cell>
        </row>
        <row r="384">
          <cell r="A384" t="str">
            <v>14.56.6156</v>
          </cell>
          <cell r="C384">
            <v>0</v>
          </cell>
          <cell r="D384">
            <v>0</v>
          </cell>
          <cell r="G384">
            <v>0</v>
          </cell>
          <cell r="H384">
            <v>0</v>
          </cell>
        </row>
        <row r="385">
          <cell r="A385" t="str">
            <v>14.56.6312</v>
          </cell>
          <cell r="C385">
            <v>0</v>
          </cell>
          <cell r="D385">
            <v>0</v>
          </cell>
          <cell r="G385">
            <v>0</v>
          </cell>
          <cell r="H385">
            <v>0</v>
          </cell>
        </row>
        <row r="386">
          <cell r="A386" t="str">
            <v>14.56.6313</v>
          </cell>
          <cell r="C386">
            <v>0</v>
          </cell>
          <cell r="D386">
            <v>0</v>
          </cell>
          <cell r="G386">
            <v>0</v>
          </cell>
          <cell r="H386">
            <v>0</v>
          </cell>
        </row>
        <row r="387">
          <cell r="A387" t="str">
            <v>K</v>
          </cell>
        </row>
        <row r="388">
          <cell r="A388" t="str">
            <v>14.59.5431</v>
          </cell>
          <cell r="C388">
            <v>0</v>
          </cell>
          <cell r="D388">
            <v>0</v>
          </cell>
          <cell r="G388">
            <v>0</v>
          </cell>
          <cell r="H388">
            <v>0</v>
          </cell>
        </row>
        <row r="389">
          <cell r="A389" t="str">
            <v>14.59.5432</v>
          </cell>
          <cell r="C389">
            <v>0</v>
          </cell>
          <cell r="D389">
            <v>0</v>
          </cell>
          <cell r="G389">
            <v>0</v>
          </cell>
          <cell r="H389">
            <v>0</v>
          </cell>
        </row>
        <row r="390">
          <cell r="A390" t="str">
            <v>14.59.5433</v>
          </cell>
          <cell r="C390">
            <v>0</v>
          </cell>
          <cell r="D390">
            <v>0</v>
          </cell>
          <cell r="G390">
            <v>0</v>
          </cell>
          <cell r="H390">
            <v>0</v>
          </cell>
        </row>
        <row r="391">
          <cell r="A391" t="str">
            <v>14.59.5434</v>
          </cell>
          <cell r="C391">
            <v>0</v>
          </cell>
          <cell r="D391">
            <v>0</v>
          </cell>
          <cell r="G391">
            <v>0</v>
          </cell>
          <cell r="H391">
            <v>0</v>
          </cell>
        </row>
        <row r="392">
          <cell r="A392" t="str">
            <v>14.59.6031</v>
          </cell>
          <cell r="C392">
            <v>0</v>
          </cell>
          <cell r="D392">
            <v>0</v>
          </cell>
          <cell r="G392">
            <v>0</v>
          </cell>
          <cell r="H392">
            <v>0</v>
          </cell>
        </row>
        <row r="393">
          <cell r="A393" t="str">
            <v>14.59.6032</v>
          </cell>
          <cell r="C393">
            <v>0</v>
          </cell>
          <cell r="D393">
            <v>0</v>
          </cell>
          <cell r="G393">
            <v>0</v>
          </cell>
          <cell r="H393">
            <v>0</v>
          </cell>
        </row>
        <row r="394">
          <cell r="A394" t="str">
            <v>14.59.6033</v>
          </cell>
          <cell r="C394">
            <v>0</v>
          </cell>
          <cell r="D394">
            <v>0</v>
          </cell>
          <cell r="G394">
            <v>0</v>
          </cell>
          <cell r="H394">
            <v>0</v>
          </cell>
        </row>
        <row r="395">
          <cell r="A395" t="str">
            <v>14.59.6034</v>
          </cell>
          <cell r="C395">
            <v>0</v>
          </cell>
          <cell r="D395">
            <v>0</v>
          </cell>
          <cell r="G395">
            <v>0</v>
          </cell>
          <cell r="H395">
            <v>0</v>
          </cell>
        </row>
        <row r="396">
          <cell r="A396" t="str">
            <v>14.59.6041</v>
          </cell>
          <cell r="C396">
            <v>0</v>
          </cell>
          <cell r="D396">
            <v>0</v>
          </cell>
          <cell r="G396">
            <v>0</v>
          </cell>
          <cell r="H396">
            <v>0</v>
          </cell>
        </row>
        <row r="397">
          <cell r="A397" t="str">
            <v>14.59.6042</v>
          </cell>
          <cell r="C397">
            <v>0</v>
          </cell>
          <cell r="D397">
            <v>0</v>
          </cell>
          <cell r="G397">
            <v>0</v>
          </cell>
          <cell r="H397">
            <v>0</v>
          </cell>
        </row>
        <row r="398">
          <cell r="A398" t="str">
            <v>14.59.6043</v>
          </cell>
          <cell r="C398">
            <v>0</v>
          </cell>
          <cell r="D398">
            <v>0</v>
          </cell>
          <cell r="G398">
            <v>0</v>
          </cell>
          <cell r="H398">
            <v>0</v>
          </cell>
        </row>
        <row r="399">
          <cell r="A399" t="str">
            <v>14.59.6044</v>
          </cell>
          <cell r="C399">
            <v>0</v>
          </cell>
          <cell r="D399">
            <v>0</v>
          </cell>
          <cell r="G399">
            <v>0</v>
          </cell>
          <cell r="H399">
            <v>0</v>
          </cell>
        </row>
        <row r="400">
          <cell r="A400" t="str">
            <v>14.59.6222</v>
          </cell>
          <cell r="C400">
            <v>0</v>
          </cell>
          <cell r="D400">
            <v>0</v>
          </cell>
          <cell r="G400">
            <v>0</v>
          </cell>
          <cell r="H400">
            <v>0</v>
          </cell>
        </row>
        <row r="401">
          <cell r="A401" t="str">
            <v>14.59.6223</v>
          </cell>
          <cell r="C401">
            <v>0</v>
          </cell>
          <cell r="D401">
            <v>0</v>
          </cell>
          <cell r="G401">
            <v>0</v>
          </cell>
          <cell r="H401">
            <v>0</v>
          </cell>
        </row>
        <row r="402">
          <cell r="A402" t="str">
            <v>L</v>
          </cell>
        </row>
        <row r="403">
          <cell r="A403" t="str">
            <v>14.76.5411</v>
          </cell>
          <cell r="C403">
            <v>0</v>
          </cell>
          <cell r="D403">
            <v>0</v>
          </cell>
          <cell r="G403">
            <v>0</v>
          </cell>
          <cell r="H403">
            <v>0</v>
          </cell>
        </row>
        <row r="404">
          <cell r="A404" t="str">
            <v>14.76.5412</v>
          </cell>
          <cell r="C404">
            <v>0</v>
          </cell>
          <cell r="D404">
            <v>0</v>
          </cell>
          <cell r="G404">
            <v>0</v>
          </cell>
          <cell r="H404">
            <v>0</v>
          </cell>
        </row>
        <row r="405">
          <cell r="A405" t="str">
            <v>14.76.5413</v>
          </cell>
          <cell r="C405">
            <v>0</v>
          </cell>
          <cell r="D405">
            <v>0</v>
          </cell>
          <cell r="G405">
            <v>0</v>
          </cell>
          <cell r="H405">
            <v>0</v>
          </cell>
        </row>
        <row r="406">
          <cell r="A406" t="str">
            <v>14.76.5414</v>
          </cell>
          <cell r="C406">
            <v>0</v>
          </cell>
          <cell r="D406">
            <v>0</v>
          </cell>
          <cell r="G406">
            <v>0</v>
          </cell>
          <cell r="H406">
            <v>0</v>
          </cell>
        </row>
        <row r="407">
          <cell r="A407" t="str">
            <v>14.76.5421</v>
          </cell>
          <cell r="C407">
            <v>0</v>
          </cell>
          <cell r="D407">
            <v>0</v>
          </cell>
          <cell r="G407">
            <v>0</v>
          </cell>
          <cell r="H407">
            <v>0</v>
          </cell>
        </row>
        <row r="408">
          <cell r="A408" t="str">
            <v>14.76.5422</v>
          </cell>
          <cell r="C408">
            <v>0</v>
          </cell>
          <cell r="D408">
            <v>0</v>
          </cell>
          <cell r="G408">
            <v>0</v>
          </cell>
          <cell r="H408">
            <v>0</v>
          </cell>
        </row>
        <row r="409">
          <cell r="A409" t="str">
            <v>14.76.5423</v>
          </cell>
          <cell r="C409">
            <v>0</v>
          </cell>
          <cell r="D409">
            <v>0</v>
          </cell>
          <cell r="G409">
            <v>0</v>
          </cell>
          <cell r="H409">
            <v>0</v>
          </cell>
        </row>
        <row r="410">
          <cell r="A410" t="str">
            <v>14.76.5424</v>
          </cell>
          <cell r="C410">
            <v>0</v>
          </cell>
          <cell r="D410">
            <v>0</v>
          </cell>
          <cell r="G410">
            <v>0</v>
          </cell>
          <cell r="H410">
            <v>0</v>
          </cell>
        </row>
        <row r="411">
          <cell r="A411" t="str">
            <v>14.76.5431</v>
          </cell>
          <cell r="C411">
            <v>0</v>
          </cell>
          <cell r="D411">
            <v>0</v>
          </cell>
          <cell r="G411">
            <v>0</v>
          </cell>
          <cell r="H411">
            <v>0</v>
          </cell>
        </row>
        <row r="412">
          <cell r="A412" t="str">
            <v>14.76.5432</v>
          </cell>
          <cell r="C412">
            <v>445547</v>
          </cell>
          <cell r="D412">
            <v>0</v>
          </cell>
          <cell r="G412">
            <v>1500</v>
          </cell>
          <cell r="H412">
            <v>0</v>
          </cell>
        </row>
        <row r="413">
          <cell r="A413" t="str">
            <v>14.76.5433</v>
          </cell>
          <cell r="C413">
            <v>0</v>
          </cell>
          <cell r="D413">
            <v>0</v>
          </cell>
          <cell r="G413">
            <v>0</v>
          </cell>
          <cell r="H413">
            <v>0</v>
          </cell>
        </row>
        <row r="414">
          <cell r="A414" t="str">
            <v>14.76.5434</v>
          </cell>
          <cell r="C414">
            <v>0</v>
          </cell>
          <cell r="D414">
            <v>0</v>
          </cell>
          <cell r="G414">
            <v>2336</v>
          </cell>
          <cell r="H414">
            <v>0</v>
          </cell>
        </row>
        <row r="415">
          <cell r="A415" t="str">
            <v>14.76.6031</v>
          </cell>
          <cell r="C415">
            <v>0</v>
          </cell>
          <cell r="D415">
            <v>0</v>
          </cell>
          <cell r="G415">
            <v>0</v>
          </cell>
          <cell r="H415">
            <v>0</v>
          </cell>
        </row>
        <row r="416">
          <cell r="A416" t="str">
            <v>14.76.6032</v>
          </cell>
          <cell r="C416">
            <v>0</v>
          </cell>
          <cell r="D416">
            <v>0</v>
          </cell>
          <cell r="G416">
            <v>0</v>
          </cell>
          <cell r="H416">
            <v>0</v>
          </cell>
        </row>
        <row r="417">
          <cell r="A417" t="str">
            <v>14.76.6033</v>
          </cell>
          <cell r="C417">
            <v>0</v>
          </cell>
          <cell r="D417">
            <v>0</v>
          </cell>
          <cell r="G417">
            <v>0</v>
          </cell>
          <cell r="H417">
            <v>0</v>
          </cell>
        </row>
        <row r="418">
          <cell r="A418" t="str">
            <v>14.76.6034</v>
          </cell>
          <cell r="C418">
            <v>0</v>
          </cell>
          <cell r="D418">
            <v>0</v>
          </cell>
          <cell r="G418">
            <v>0</v>
          </cell>
          <cell r="H418">
            <v>0</v>
          </cell>
        </row>
        <row r="419">
          <cell r="A419" t="str">
            <v>14.76.6041</v>
          </cell>
          <cell r="C419">
            <v>0</v>
          </cell>
          <cell r="D419">
            <v>0</v>
          </cell>
          <cell r="G419">
            <v>0</v>
          </cell>
          <cell r="H419">
            <v>0</v>
          </cell>
        </row>
        <row r="420">
          <cell r="A420" t="str">
            <v>14.76.6042</v>
          </cell>
          <cell r="C420">
            <v>0</v>
          </cell>
          <cell r="D420">
            <v>0</v>
          </cell>
          <cell r="G420">
            <v>0</v>
          </cell>
          <cell r="H420">
            <v>0</v>
          </cell>
        </row>
        <row r="421">
          <cell r="A421" t="str">
            <v>14.76.6043</v>
          </cell>
          <cell r="C421">
            <v>10451</v>
          </cell>
          <cell r="D421">
            <v>0</v>
          </cell>
          <cell r="G421">
            <v>0</v>
          </cell>
          <cell r="H421">
            <v>0</v>
          </cell>
        </row>
        <row r="422">
          <cell r="A422" t="str">
            <v>14.76.6044</v>
          </cell>
          <cell r="C422">
            <v>0</v>
          </cell>
          <cell r="D422">
            <v>0</v>
          </cell>
          <cell r="G422">
            <v>0</v>
          </cell>
          <cell r="H422">
            <v>0</v>
          </cell>
        </row>
        <row r="423">
          <cell r="A423" t="str">
            <v>14.76.6122</v>
          </cell>
          <cell r="C423">
            <v>0</v>
          </cell>
          <cell r="D423">
            <v>0</v>
          </cell>
          <cell r="G423">
            <v>0</v>
          </cell>
          <cell r="H423">
            <v>0</v>
          </cell>
        </row>
        <row r="424">
          <cell r="A424" t="str">
            <v>14.76.6123</v>
          </cell>
          <cell r="C424">
            <v>0</v>
          </cell>
          <cell r="D424">
            <v>0</v>
          </cell>
          <cell r="G424">
            <v>0</v>
          </cell>
          <cell r="H424">
            <v>0</v>
          </cell>
        </row>
        <row r="425">
          <cell r="A425" t="str">
            <v>14.76.6126</v>
          </cell>
          <cell r="C425">
            <v>0</v>
          </cell>
          <cell r="D425">
            <v>0</v>
          </cell>
          <cell r="G425">
            <v>0</v>
          </cell>
          <cell r="H425">
            <v>0</v>
          </cell>
        </row>
        <row r="426">
          <cell r="A426" t="str">
            <v>14.76.6176</v>
          </cell>
          <cell r="C426">
            <v>25271.139999999996</v>
          </cell>
          <cell r="D426">
            <v>0</v>
          </cell>
          <cell r="G426">
            <v>0</v>
          </cell>
          <cell r="H426">
            <v>0</v>
          </cell>
        </row>
        <row r="427">
          <cell r="A427" t="str">
            <v>14.76.7672</v>
          </cell>
          <cell r="C427">
            <v>59530.02</v>
          </cell>
          <cell r="D427">
            <v>0</v>
          </cell>
          <cell r="G427">
            <v>380</v>
          </cell>
          <cell r="H427">
            <v>0</v>
          </cell>
        </row>
        <row r="428">
          <cell r="A428" t="str">
            <v>14.76.7673</v>
          </cell>
          <cell r="C428">
            <v>0</v>
          </cell>
          <cell r="D428">
            <v>0</v>
          </cell>
          <cell r="G428">
            <v>0</v>
          </cell>
          <cell r="H428">
            <v>0</v>
          </cell>
        </row>
        <row r="429">
          <cell r="A429" t="str">
            <v>M</v>
          </cell>
        </row>
        <row r="430">
          <cell r="A430" t="str">
            <v>14.79.5532</v>
          </cell>
          <cell r="C430">
            <v>2999</v>
          </cell>
          <cell r="D430">
            <v>0</v>
          </cell>
          <cell r="G430">
            <v>17706</v>
          </cell>
          <cell r="H430">
            <v>0</v>
          </cell>
        </row>
        <row r="431">
          <cell r="A431" t="str">
            <v>14.79.5552</v>
          </cell>
          <cell r="C431">
            <v>2051596.9299999997</v>
          </cell>
          <cell r="D431">
            <v>0</v>
          </cell>
          <cell r="G431">
            <v>62499</v>
          </cell>
          <cell r="H431">
            <v>0</v>
          </cell>
        </row>
        <row r="432">
          <cell r="A432" t="str">
            <v>14.79.5562</v>
          </cell>
          <cell r="C432">
            <v>0</v>
          </cell>
          <cell r="D432">
            <v>0</v>
          </cell>
          <cell r="G432">
            <v>729930</v>
          </cell>
          <cell r="H432">
            <v>0</v>
          </cell>
        </row>
        <row r="433">
          <cell r="A433" t="str">
            <v>14.79.5632</v>
          </cell>
          <cell r="C433">
            <v>0</v>
          </cell>
          <cell r="D433">
            <v>0</v>
          </cell>
          <cell r="G433">
            <v>0</v>
          </cell>
          <cell r="H433">
            <v>0</v>
          </cell>
        </row>
        <row r="434">
          <cell r="A434" t="str">
            <v>14.79.5652</v>
          </cell>
          <cell r="C434">
            <v>0</v>
          </cell>
          <cell r="D434">
            <v>0</v>
          </cell>
          <cell r="G434">
            <v>0</v>
          </cell>
          <cell r="H434">
            <v>0</v>
          </cell>
        </row>
        <row r="435">
          <cell r="A435" t="str">
            <v>14.79.5653</v>
          </cell>
          <cell r="C435">
            <v>0</v>
          </cell>
          <cell r="D435">
            <v>0</v>
          </cell>
          <cell r="G435">
            <v>0</v>
          </cell>
          <cell r="H435">
            <v>0</v>
          </cell>
        </row>
        <row r="436">
          <cell r="A436" t="str">
            <v>14.79.5722</v>
          </cell>
          <cell r="C436">
            <v>0</v>
          </cell>
          <cell r="D436">
            <v>0</v>
          </cell>
          <cell r="G436">
            <v>0</v>
          </cell>
          <cell r="H436">
            <v>0</v>
          </cell>
        </row>
        <row r="437">
          <cell r="A437" t="str">
            <v>14.79.5723</v>
          </cell>
          <cell r="C437">
            <v>0</v>
          </cell>
          <cell r="D437">
            <v>0</v>
          </cell>
          <cell r="G437">
            <v>0</v>
          </cell>
          <cell r="H437">
            <v>0</v>
          </cell>
        </row>
        <row r="438">
          <cell r="A438" t="str">
            <v>14.79.5742</v>
          </cell>
          <cell r="C438">
            <v>27600.369999999995</v>
          </cell>
          <cell r="D438">
            <v>0</v>
          </cell>
          <cell r="G438">
            <v>0</v>
          </cell>
          <cell r="H438">
            <v>0</v>
          </cell>
        </row>
        <row r="439">
          <cell r="A439" t="str">
            <v>14.79.5772</v>
          </cell>
          <cell r="C439">
            <v>0</v>
          </cell>
          <cell r="D439">
            <v>18800</v>
          </cell>
          <cell r="G439">
            <v>72300</v>
          </cell>
          <cell r="H439">
            <v>0</v>
          </cell>
        </row>
        <row r="440">
          <cell r="A440" t="str">
            <v>14.79.5773</v>
          </cell>
          <cell r="C440">
            <v>0</v>
          </cell>
          <cell r="D440">
            <v>0</v>
          </cell>
          <cell r="G440">
            <v>0</v>
          </cell>
          <cell r="H440">
            <v>0</v>
          </cell>
        </row>
        <row r="441">
          <cell r="A441" t="str">
            <v>14.79.5802</v>
          </cell>
          <cell r="C441">
            <v>0</v>
          </cell>
          <cell r="D441">
            <v>20190</v>
          </cell>
          <cell r="G441">
            <v>0</v>
          </cell>
          <cell r="H441">
            <v>0</v>
          </cell>
        </row>
        <row r="442">
          <cell r="A442" t="str">
            <v>14.79.5812</v>
          </cell>
          <cell r="C442">
            <v>140997.56</v>
          </cell>
          <cell r="D442">
            <v>0</v>
          </cell>
          <cell r="G442">
            <v>10000</v>
          </cell>
          <cell r="H442">
            <v>0</v>
          </cell>
        </row>
        <row r="443">
          <cell r="A443" t="str">
            <v>14.79.5813</v>
          </cell>
          <cell r="C443">
            <v>0</v>
          </cell>
          <cell r="D443">
            <v>0</v>
          </cell>
          <cell r="G443">
            <v>50000</v>
          </cell>
          <cell r="H443">
            <v>0</v>
          </cell>
        </row>
        <row r="444">
          <cell r="A444" t="str">
            <v>14.79.5832</v>
          </cell>
          <cell r="C444">
            <v>646127.97</v>
          </cell>
          <cell r="D444">
            <v>0</v>
          </cell>
          <cell r="G444">
            <v>0</v>
          </cell>
          <cell r="H444">
            <v>0</v>
          </cell>
        </row>
        <row r="445">
          <cell r="A445" t="str">
            <v>14.79.5992</v>
          </cell>
          <cell r="C445">
            <v>0</v>
          </cell>
          <cell r="D445">
            <v>222354.24000000005</v>
          </cell>
          <cell r="G445">
            <v>47670</v>
          </cell>
          <cell r="H445">
            <v>0</v>
          </cell>
        </row>
        <row r="446">
          <cell r="A446" t="str">
            <v>14.79.6852</v>
          </cell>
          <cell r="C446">
            <v>3087641.64</v>
          </cell>
          <cell r="D446">
            <v>0</v>
          </cell>
          <cell r="G446">
            <v>28000</v>
          </cell>
          <cell r="H446">
            <v>0</v>
          </cell>
        </row>
        <row r="447">
          <cell r="A447" t="str">
            <v>14.79.7152</v>
          </cell>
          <cell r="C447">
            <v>0</v>
          </cell>
          <cell r="D447">
            <v>0</v>
          </cell>
          <cell r="G447">
            <v>0</v>
          </cell>
          <cell r="H447">
            <v>0</v>
          </cell>
        </row>
        <row r="448">
          <cell r="A448" t="str">
            <v>14.79.7153</v>
          </cell>
          <cell r="C448">
            <v>100</v>
          </cell>
          <cell r="D448">
            <v>0</v>
          </cell>
          <cell r="G448">
            <v>0</v>
          </cell>
          <cell r="H448">
            <v>0</v>
          </cell>
        </row>
        <row r="449">
          <cell r="A449" t="str">
            <v>14.79.7302</v>
          </cell>
          <cell r="C449">
            <v>0</v>
          </cell>
          <cell r="D449">
            <v>0</v>
          </cell>
          <cell r="G449">
            <v>0</v>
          </cell>
          <cell r="H449">
            <v>0</v>
          </cell>
        </row>
        <row r="450">
          <cell r="A450" t="str">
            <v>14.79.7452</v>
          </cell>
          <cell r="C450">
            <v>0</v>
          </cell>
          <cell r="D450">
            <v>0</v>
          </cell>
          <cell r="G450">
            <v>0</v>
          </cell>
          <cell r="H450">
            <v>0</v>
          </cell>
        </row>
        <row r="451">
          <cell r="A451" t="str">
            <v>14.79.8102</v>
          </cell>
          <cell r="C451">
            <v>2500</v>
          </cell>
          <cell r="D451">
            <v>0</v>
          </cell>
          <cell r="G451">
            <v>92163</v>
          </cell>
          <cell r="H451">
            <v>0</v>
          </cell>
        </row>
        <row r="452">
          <cell r="A452" t="str">
            <v>14.79.8202</v>
          </cell>
          <cell r="C452">
            <v>21292</v>
          </cell>
          <cell r="D452">
            <v>0</v>
          </cell>
          <cell r="G452">
            <v>59</v>
          </cell>
          <cell r="H452">
            <v>0</v>
          </cell>
        </row>
        <row r="453">
          <cell r="A453" t="str">
            <v>14.79.8203</v>
          </cell>
          <cell r="C453">
            <v>0</v>
          </cell>
          <cell r="D453">
            <v>0</v>
          </cell>
          <cell r="G453">
            <v>1680</v>
          </cell>
          <cell r="H453">
            <v>0</v>
          </cell>
        </row>
        <row r="454">
          <cell r="A454" t="str">
            <v>14.79.8502</v>
          </cell>
          <cell r="C454">
            <v>0</v>
          </cell>
          <cell r="D454">
            <v>0</v>
          </cell>
          <cell r="G454">
            <v>4000</v>
          </cell>
          <cell r="H454">
            <v>0</v>
          </cell>
        </row>
        <row r="455">
          <cell r="A455" t="str">
            <v>14.79.8503</v>
          </cell>
          <cell r="C455">
            <v>0</v>
          </cell>
          <cell r="D455">
            <v>0</v>
          </cell>
          <cell r="G455">
            <v>0</v>
          </cell>
          <cell r="H455">
            <v>0</v>
          </cell>
        </row>
        <row r="456">
          <cell r="A456" t="str">
            <v>14.79.8602</v>
          </cell>
          <cell r="C456">
            <v>59.5</v>
          </cell>
          <cell r="D456">
            <v>0</v>
          </cell>
          <cell r="G456">
            <v>0</v>
          </cell>
          <cell r="H456">
            <v>9765</v>
          </cell>
        </row>
        <row r="457">
          <cell r="A457" t="str">
            <v>14.79.8603</v>
          </cell>
          <cell r="C457">
            <v>0</v>
          </cell>
          <cell r="D457">
            <v>0</v>
          </cell>
          <cell r="G457">
            <v>9765</v>
          </cell>
          <cell r="H457">
            <v>0</v>
          </cell>
        </row>
        <row r="458">
          <cell r="A458" t="str">
            <v>14.79.8702</v>
          </cell>
          <cell r="C458">
            <v>0</v>
          </cell>
          <cell r="D458">
            <v>0</v>
          </cell>
          <cell r="G458">
            <v>0</v>
          </cell>
          <cell r="H458">
            <v>0</v>
          </cell>
        </row>
        <row r="459">
          <cell r="A459" t="str">
            <v>14.79.8703</v>
          </cell>
          <cell r="C459">
            <v>0</v>
          </cell>
          <cell r="D459">
            <v>0</v>
          </cell>
          <cell r="G459">
            <v>0</v>
          </cell>
          <cell r="H459">
            <v>0</v>
          </cell>
        </row>
        <row r="460">
          <cell r="A460" t="str">
            <v>14.79.8802</v>
          </cell>
          <cell r="C460">
            <v>3000</v>
          </cell>
          <cell r="D460">
            <v>0</v>
          </cell>
          <cell r="G460">
            <v>0</v>
          </cell>
          <cell r="H460">
            <v>0</v>
          </cell>
        </row>
        <row r="461">
          <cell r="A461" t="str">
            <v>14.79.8803</v>
          </cell>
          <cell r="C461">
            <v>0</v>
          </cell>
          <cell r="D461">
            <v>5000</v>
          </cell>
          <cell r="G461">
            <v>0</v>
          </cell>
          <cell r="H461">
            <v>0</v>
          </cell>
        </row>
        <row r="462">
          <cell r="A462" t="str">
            <v>14.79.8902</v>
          </cell>
          <cell r="C462">
            <v>0</v>
          </cell>
          <cell r="D462">
            <v>0</v>
          </cell>
          <cell r="G462">
            <v>47000</v>
          </cell>
          <cell r="H462">
            <v>0</v>
          </cell>
        </row>
        <row r="463">
          <cell r="A463" t="str">
            <v>14.79.9012</v>
          </cell>
          <cell r="C463">
            <v>5720</v>
          </cell>
          <cell r="D463">
            <v>0</v>
          </cell>
          <cell r="G463">
            <v>2955</v>
          </cell>
          <cell r="H463">
            <v>0</v>
          </cell>
        </row>
        <row r="464">
          <cell r="A464" t="str">
            <v>14.79.9022</v>
          </cell>
          <cell r="C464">
            <v>0</v>
          </cell>
          <cell r="D464">
            <v>0</v>
          </cell>
          <cell r="G464">
            <v>0</v>
          </cell>
          <cell r="H464">
            <v>0</v>
          </cell>
        </row>
        <row r="465">
          <cell r="A465" t="str">
            <v>14.79.9032</v>
          </cell>
          <cell r="C465">
            <v>0</v>
          </cell>
          <cell r="D465">
            <v>0</v>
          </cell>
          <cell r="G465">
            <v>0</v>
          </cell>
          <cell r="H465">
            <v>0</v>
          </cell>
        </row>
        <row r="466">
          <cell r="A466" t="str">
            <v>14.79.9042</v>
          </cell>
          <cell r="C466">
            <v>182666.99999999907</v>
          </cell>
          <cell r="D466">
            <v>0</v>
          </cell>
          <cell r="G466">
            <v>0</v>
          </cell>
          <cell r="H466">
            <v>23451</v>
          </cell>
        </row>
        <row r="467">
          <cell r="A467" t="str">
            <v>14.79.9043</v>
          </cell>
          <cell r="C467">
            <v>8510</v>
          </cell>
          <cell r="D467">
            <v>0</v>
          </cell>
          <cell r="G467">
            <v>475</v>
          </cell>
          <cell r="H467">
            <v>0</v>
          </cell>
        </row>
        <row r="468">
          <cell r="A468" t="str">
            <v>14.79.9072</v>
          </cell>
          <cell r="C468">
            <v>0</v>
          </cell>
          <cell r="D468">
            <v>0</v>
          </cell>
          <cell r="G468">
            <v>0</v>
          </cell>
          <cell r="H468">
            <v>0</v>
          </cell>
        </row>
        <row r="469">
          <cell r="A469" t="str">
            <v>14.79.9082</v>
          </cell>
          <cell r="C469">
            <v>0</v>
          </cell>
          <cell r="D469">
            <v>265892.00000000006</v>
          </cell>
          <cell r="G469">
            <v>0</v>
          </cell>
          <cell r="H469">
            <v>8316</v>
          </cell>
        </row>
        <row r="470">
          <cell r="A470" t="str">
            <v>14.CRW.5412</v>
          </cell>
          <cell r="C470">
            <v>0</v>
          </cell>
          <cell r="D470">
            <v>0</v>
          </cell>
          <cell r="G470">
            <v>1487724957.0714998</v>
          </cell>
          <cell r="H470">
            <v>0</v>
          </cell>
        </row>
        <row r="471">
          <cell r="A471" t="str">
            <v>14.CAPEX.5413</v>
          </cell>
          <cell r="C471">
            <v>0</v>
          </cell>
          <cell r="D471">
            <v>0</v>
          </cell>
          <cell r="G471">
            <v>21039379.399999999</v>
          </cell>
          <cell r="H471">
            <v>0</v>
          </cell>
        </row>
        <row r="472">
          <cell r="A472" t="str">
            <v>14.CAPEX.6023</v>
          </cell>
          <cell r="C472">
            <v>0</v>
          </cell>
          <cell r="D472">
            <v>0</v>
          </cell>
          <cell r="G472">
            <v>10084774.17</v>
          </cell>
          <cell r="H472">
            <v>0</v>
          </cell>
        </row>
        <row r="473">
          <cell r="A473" t="str">
            <v>14.CRW.5424</v>
          </cell>
          <cell r="C473">
            <v>0</v>
          </cell>
          <cell r="D473">
            <v>0</v>
          </cell>
          <cell r="G473">
            <v>8865958</v>
          </cell>
          <cell r="H473">
            <v>0</v>
          </cell>
        </row>
        <row r="474">
          <cell r="A474" t="str">
            <v>14.CRW.6126</v>
          </cell>
          <cell r="C474">
            <v>0</v>
          </cell>
          <cell r="D474">
            <v>0</v>
          </cell>
          <cell r="G474">
            <v>6147224</v>
          </cell>
          <cell r="H474">
            <v>0</v>
          </cell>
        </row>
        <row r="475">
          <cell r="A475" t="str">
            <v>14.79.9092</v>
          </cell>
          <cell r="C475">
            <v>0</v>
          </cell>
          <cell r="D475">
            <v>0</v>
          </cell>
          <cell r="G475">
            <v>0</v>
          </cell>
          <cell r="H475">
            <v>0</v>
          </cell>
        </row>
        <row r="476">
          <cell r="A476" t="str">
            <v>14.79.9902</v>
          </cell>
          <cell r="C476">
            <v>0</v>
          </cell>
          <cell r="D476">
            <v>35700</v>
          </cell>
          <cell r="G476">
            <v>173174</v>
          </cell>
          <cell r="H476">
            <v>0</v>
          </cell>
        </row>
        <row r="477">
          <cell r="A477" t="str">
            <v>N</v>
          </cell>
        </row>
        <row r="478">
          <cell r="A478" t="str">
            <v>14.PMU.5411</v>
          </cell>
          <cell r="C478">
            <v>89592.81</v>
          </cell>
          <cell r="D478">
            <v>0</v>
          </cell>
          <cell r="G478">
            <v>0</v>
          </cell>
          <cell r="H478">
            <v>0</v>
          </cell>
        </row>
        <row r="479">
          <cell r="A479" t="str">
            <v>14.PMU.5412</v>
          </cell>
          <cell r="C479">
            <v>37646011.24999997</v>
          </cell>
          <cell r="D479">
            <v>0</v>
          </cell>
          <cell r="G479">
            <v>0</v>
          </cell>
          <cell r="H479">
            <v>0</v>
          </cell>
        </row>
        <row r="480">
          <cell r="A480" t="str">
            <v>14.PMU.5413</v>
          </cell>
          <cell r="C480">
            <v>13528865.679999996</v>
          </cell>
          <cell r="D480">
            <v>0</v>
          </cell>
          <cell r="G480">
            <v>0</v>
          </cell>
          <cell r="H480">
            <v>0</v>
          </cell>
        </row>
        <row r="481">
          <cell r="A481" t="str">
            <v>14.PMU.5414</v>
          </cell>
          <cell r="C481">
            <v>30283109.889999997</v>
          </cell>
          <cell r="D481">
            <v>0</v>
          </cell>
          <cell r="G481">
            <v>0</v>
          </cell>
          <cell r="H481">
            <v>0</v>
          </cell>
        </row>
        <row r="482">
          <cell r="A482" t="str">
            <v>14.PMU.5421</v>
          </cell>
          <cell r="C482">
            <v>54921.54</v>
          </cell>
          <cell r="D482">
            <v>0</v>
          </cell>
          <cell r="G482">
            <v>0</v>
          </cell>
          <cell r="H482">
            <v>0</v>
          </cell>
        </row>
        <row r="483">
          <cell r="A483" t="str">
            <v>14.PMU.5422</v>
          </cell>
          <cell r="C483">
            <v>0</v>
          </cell>
          <cell r="D483">
            <v>4669614.57</v>
          </cell>
          <cell r="G483">
            <v>0</v>
          </cell>
          <cell r="H483">
            <v>0</v>
          </cell>
        </row>
        <row r="484">
          <cell r="A484" t="str">
            <v>14.PMU.5423</v>
          </cell>
          <cell r="C484">
            <v>0</v>
          </cell>
          <cell r="D484">
            <v>0</v>
          </cell>
          <cell r="G484">
            <v>0</v>
          </cell>
          <cell r="H484">
            <v>0</v>
          </cell>
        </row>
        <row r="485">
          <cell r="A485" t="str">
            <v>14.PMU.5671</v>
          </cell>
          <cell r="C485">
            <v>0</v>
          </cell>
          <cell r="D485">
            <v>0</v>
          </cell>
          <cell r="G485">
            <v>0</v>
          </cell>
          <cell r="H485">
            <v>0</v>
          </cell>
        </row>
        <row r="486">
          <cell r="A486" t="str">
            <v>14.PMU.5672</v>
          </cell>
          <cell r="C486">
            <v>0</v>
          </cell>
          <cell r="D486">
            <v>0</v>
          </cell>
          <cell r="G486">
            <v>0</v>
          </cell>
          <cell r="H486">
            <v>0</v>
          </cell>
        </row>
        <row r="487">
          <cell r="A487" t="str">
            <v>14.PMU.5832</v>
          </cell>
          <cell r="C487">
            <v>306407.44</v>
          </cell>
          <cell r="D487">
            <v>0</v>
          </cell>
          <cell r="G487">
            <v>0</v>
          </cell>
          <cell r="H487">
            <v>0</v>
          </cell>
        </row>
        <row r="488">
          <cell r="A488" t="str">
            <v>14.PMU.6041</v>
          </cell>
          <cell r="C488">
            <v>0</v>
          </cell>
          <cell r="D488">
            <v>0</v>
          </cell>
          <cell r="G488">
            <v>0</v>
          </cell>
          <cell r="H488">
            <v>0</v>
          </cell>
        </row>
        <row r="489">
          <cell r="A489" t="str">
            <v>14.PMU.6042</v>
          </cell>
          <cell r="C489">
            <v>0</v>
          </cell>
          <cell r="D489">
            <v>0</v>
          </cell>
          <cell r="G489">
            <v>0</v>
          </cell>
          <cell r="H489">
            <v>0</v>
          </cell>
        </row>
        <row r="490">
          <cell r="A490" t="str">
            <v>O</v>
          </cell>
        </row>
        <row r="491">
          <cell r="A491" t="str">
            <v>14.NH.6214</v>
          </cell>
          <cell r="C491">
            <v>479467.05000000447</v>
          </cell>
          <cell r="D491">
            <v>0</v>
          </cell>
          <cell r="G491">
            <v>0</v>
          </cell>
          <cell r="H491">
            <v>0</v>
          </cell>
        </row>
        <row r="492">
          <cell r="A492" t="str">
            <v>14.PMGY.6214</v>
          </cell>
          <cell r="C492">
            <v>2042.089999999851</v>
          </cell>
          <cell r="D492">
            <v>0</v>
          </cell>
          <cell r="G492">
            <v>0</v>
          </cell>
          <cell r="H492">
            <v>0</v>
          </cell>
        </row>
        <row r="493">
          <cell r="A493" t="str">
            <v>14.MNP.6214</v>
          </cell>
          <cell r="C493">
            <v>0</v>
          </cell>
          <cell r="D493">
            <v>0</v>
          </cell>
          <cell r="G493">
            <v>0</v>
          </cell>
          <cell r="H493">
            <v>0</v>
          </cell>
        </row>
        <row r="494">
          <cell r="A494" t="str">
            <v>P</v>
          </cell>
        </row>
        <row r="495">
          <cell r="A495">
            <v>15.201000000000001</v>
          </cell>
          <cell r="C495">
            <v>1194452.8799999999</v>
          </cell>
          <cell r="D495">
            <v>0</v>
          </cell>
          <cell r="G495">
            <v>0</v>
          </cell>
          <cell r="H495">
            <v>0</v>
          </cell>
        </row>
        <row r="496">
          <cell r="A496">
            <v>15.208</v>
          </cell>
          <cell r="C496">
            <v>60724904.489999995</v>
          </cell>
          <cell r="D496">
            <v>0</v>
          </cell>
          <cell r="G496">
            <v>0</v>
          </cell>
          <cell r="H496">
            <v>0</v>
          </cell>
        </row>
        <row r="497">
          <cell r="A497" t="str">
            <v>Q</v>
          </cell>
        </row>
        <row r="498">
          <cell r="A498">
            <v>16.149999999999999</v>
          </cell>
          <cell r="C498">
            <v>0</v>
          </cell>
          <cell r="D498">
            <v>0</v>
          </cell>
          <cell r="G498">
            <v>0</v>
          </cell>
          <cell r="H498">
            <v>0</v>
          </cell>
        </row>
        <row r="499">
          <cell r="A499">
            <v>16.16</v>
          </cell>
          <cell r="C499">
            <v>0</v>
          </cell>
          <cell r="D499">
            <v>0</v>
          </cell>
          <cell r="G499">
            <v>0</v>
          </cell>
          <cell r="H499">
            <v>0</v>
          </cell>
        </row>
        <row r="500">
          <cell r="A500">
            <v>16.170000000000002</v>
          </cell>
          <cell r="C500">
            <v>0</v>
          </cell>
          <cell r="D500">
            <v>0</v>
          </cell>
          <cell r="G500">
            <v>0</v>
          </cell>
          <cell r="H500">
            <v>0</v>
          </cell>
        </row>
        <row r="501">
          <cell r="A501">
            <v>16.18</v>
          </cell>
          <cell r="C501">
            <v>0</v>
          </cell>
          <cell r="D501">
            <v>0</v>
          </cell>
          <cell r="G501">
            <v>0</v>
          </cell>
          <cell r="H501">
            <v>0</v>
          </cell>
        </row>
        <row r="502">
          <cell r="A502">
            <v>16.190000000000001</v>
          </cell>
          <cell r="C502">
            <v>0</v>
          </cell>
          <cell r="D502">
            <v>0</v>
          </cell>
          <cell r="G502">
            <v>0</v>
          </cell>
          <cell r="H502">
            <v>0</v>
          </cell>
        </row>
        <row r="503">
          <cell r="A503">
            <v>4</v>
          </cell>
        </row>
        <row r="504">
          <cell r="A504" t="str">
            <v>A</v>
          </cell>
        </row>
        <row r="505">
          <cell r="A505" t="str">
            <v>i)</v>
          </cell>
        </row>
        <row r="506">
          <cell r="A506">
            <v>22.201000000000001</v>
          </cell>
          <cell r="C506">
            <v>0</v>
          </cell>
          <cell r="D506">
            <v>0</v>
          </cell>
          <cell r="G506">
            <v>578792887.02999997</v>
          </cell>
          <cell r="H506">
            <v>0</v>
          </cell>
        </row>
        <row r="507">
          <cell r="A507">
            <v>22.202999999999999</v>
          </cell>
          <cell r="C507">
            <v>0</v>
          </cell>
          <cell r="D507">
            <v>0</v>
          </cell>
          <cell r="G507">
            <v>293541279.85000002</v>
          </cell>
          <cell r="H507">
            <v>0</v>
          </cell>
        </row>
        <row r="508">
          <cell r="A508">
            <v>22.204000000000001</v>
          </cell>
          <cell r="C508">
            <v>0</v>
          </cell>
          <cell r="D508">
            <v>0</v>
          </cell>
          <cell r="G508">
            <v>36150615.189999998</v>
          </cell>
          <cell r="H508">
            <v>0</v>
          </cell>
        </row>
        <row r="509">
          <cell r="A509">
            <v>22.204999999999998</v>
          </cell>
          <cell r="C509">
            <v>0</v>
          </cell>
          <cell r="D509">
            <v>0</v>
          </cell>
          <cell r="G509">
            <v>329428454.31</v>
          </cell>
          <cell r="H509">
            <v>0</v>
          </cell>
        </row>
        <row r="510">
          <cell r="A510">
            <v>22.206</v>
          </cell>
          <cell r="C510">
            <v>0</v>
          </cell>
          <cell r="D510">
            <v>0</v>
          </cell>
          <cell r="G510">
            <v>26775507.579999998</v>
          </cell>
          <cell r="H510">
            <v>0</v>
          </cell>
        </row>
        <row r="511">
          <cell r="A511">
            <v>22.207000000000001</v>
          </cell>
          <cell r="C511">
            <v>0</v>
          </cell>
          <cell r="D511">
            <v>0</v>
          </cell>
          <cell r="G511">
            <v>11053070.470000001</v>
          </cell>
          <cell r="H511">
            <v>0</v>
          </cell>
        </row>
        <row r="512">
          <cell r="A512">
            <v>22.207999999999998</v>
          </cell>
          <cell r="C512">
            <v>0</v>
          </cell>
          <cell r="D512">
            <v>0</v>
          </cell>
          <cell r="G512">
            <v>0</v>
          </cell>
          <cell r="H512">
            <v>0</v>
          </cell>
        </row>
        <row r="513">
          <cell r="A513">
            <v>22.209</v>
          </cell>
          <cell r="C513">
            <v>0</v>
          </cell>
          <cell r="D513">
            <v>0</v>
          </cell>
          <cell r="G513">
            <v>22005081.18</v>
          </cell>
          <cell r="H513">
            <v>0</v>
          </cell>
        </row>
        <row r="514">
          <cell r="A514">
            <v>22.21</v>
          </cell>
          <cell r="C514">
            <v>0</v>
          </cell>
          <cell r="D514">
            <v>0</v>
          </cell>
          <cell r="G514">
            <v>119658025.31999999</v>
          </cell>
          <cell r="H514">
            <v>0</v>
          </cell>
        </row>
        <row r="515">
          <cell r="A515">
            <v>22.213000000000001</v>
          </cell>
          <cell r="C515">
            <v>0</v>
          </cell>
          <cell r="D515">
            <v>0</v>
          </cell>
          <cell r="G515">
            <v>774663.07</v>
          </cell>
          <cell r="H515">
            <v>0</v>
          </cell>
        </row>
        <row r="516">
          <cell r="A516">
            <v>22.219000000000001</v>
          </cell>
          <cell r="C516">
            <v>0</v>
          </cell>
          <cell r="D516">
            <v>0</v>
          </cell>
          <cell r="G516">
            <v>141174082.50999999</v>
          </cell>
          <cell r="H516">
            <v>0</v>
          </cell>
        </row>
        <row r="517">
          <cell r="A517" t="str">
            <v>B</v>
          </cell>
        </row>
        <row r="518">
          <cell r="A518" t="str">
            <v>ii)</v>
          </cell>
        </row>
        <row r="519">
          <cell r="A519">
            <v>22.221</v>
          </cell>
          <cell r="C519">
            <v>0</v>
          </cell>
          <cell r="D519">
            <v>0</v>
          </cell>
          <cell r="G519">
            <v>9000</v>
          </cell>
          <cell r="H519">
            <v>0</v>
          </cell>
        </row>
        <row r="520">
          <cell r="A520">
            <v>22.222999999999999</v>
          </cell>
          <cell r="C520">
            <v>0</v>
          </cell>
          <cell r="D520">
            <v>0</v>
          </cell>
          <cell r="G520">
            <v>25114399.559999999</v>
          </cell>
          <cell r="H520">
            <v>0</v>
          </cell>
        </row>
        <row r="521">
          <cell r="A521">
            <v>22.224</v>
          </cell>
          <cell r="C521">
            <v>0</v>
          </cell>
          <cell r="D521">
            <v>0</v>
          </cell>
          <cell r="G521">
            <v>0</v>
          </cell>
          <cell r="H521">
            <v>0</v>
          </cell>
        </row>
        <row r="522">
          <cell r="A522">
            <v>22.225000000000001</v>
          </cell>
          <cell r="C522">
            <v>0</v>
          </cell>
          <cell r="D522">
            <v>0</v>
          </cell>
          <cell r="G522">
            <v>0</v>
          </cell>
          <cell r="H522">
            <v>0</v>
          </cell>
        </row>
        <row r="523">
          <cell r="A523">
            <v>22.225999999999999</v>
          </cell>
          <cell r="C523">
            <v>0</v>
          </cell>
          <cell r="D523">
            <v>0</v>
          </cell>
          <cell r="G523">
            <v>0</v>
          </cell>
          <cell r="H523">
            <v>0</v>
          </cell>
        </row>
        <row r="524">
          <cell r="A524">
            <v>22.227</v>
          </cell>
          <cell r="C524">
            <v>0</v>
          </cell>
          <cell r="D524">
            <v>0</v>
          </cell>
          <cell r="G524">
            <v>0</v>
          </cell>
          <cell r="H524">
            <v>0</v>
          </cell>
        </row>
        <row r="525">
          <cell r="A525">
            <v>22.228000000000002</v>
          </cell>
          <cell r="C525">
            <v>0</v>
          </cell>
          <cell r="D525">
            <v>0</v>
          </cell>
          <cell r="G525">
            <v>0</v>
          </cell>
          <cell r="H525">
            <v>0</v>
          </cell>
        </row>
        <row r="526">
          <cell r="A526">
            <v>22.228999999999999</v>
          </cell>
          <cell r="C526">
            <v>0</v>
          </cell>
          <cell r="D526">
            <v>0</v>
          </cell>
          <cell r="G526">
            <v>0</v>
          </cell>
          <cell r="H526">
            <v>0</v>
          </cell>
        </row>
        <row r="527">
          <cell r="A527">
            <v>22.23</v>
          </cell>
          <cell r="C527">
            <v>0</v>
          </cell>
          <cell r="D527">
            <v>0</v>
          </cell>
          <cell r="G527">
            <v>0</v>
          </cell>
          <cell r="H527">
            <v>0</v>
          </cell>
        </row>
        <row r="528">
          <cell r="A528">
            <v>22.233000000000001</v>
          </cell>
          <cell r="C528">
            <v>0</v>
          </cell>
          <cell r="D528">
            <v>0</v>
          </cell>
          <cell r="G528">
            <v>0</v>
          </cell>
          <cell r="H528">
            <v>0</v>
          </cell>
        </row>
        <row r="529">
          <cell r="A529">
            <v>22.239000000000001</v>
          </cell>
          <cell r="C529">
            <v>0</v>
          </cell>
          <cell r="D529">
            <v>0</v>
          </cell>
          <cell r="G529">
            <v>9529</v>
          </cell>
          <cell r="H529">
            <v>0</v>
          </cell>
        </row>
        <row r="530">
          <cell r="A530" t="str">
            <v>A</v>
          </cell>
        </row>
        <row r="531">
          <cell r="A531" t="str">
            <v>iv)</v>
          </cell>
        </row>
        <row r="532">
          <cell r="A532">
            <v>22.300999999999998</v>
          </cell>
          <cell r="C532">
            <v>0</v>
          </cell>
          <cell r="D532">
            <v>0</v>
          </cell>
          <cell r="G532">
            <v>0</v>
          </cell>
          <cell r="H532">
            <v>537279539.5</v>
          </cell>
        </row>
        <row r="533">
          <cell r="A533">
            <v>22.303000000000001</v>
          </cell>
          <cell r="C533">
            <v>0</v>
          </cell>
          <cell r="D533">
            <v>0</v>
          </cell>
          <cell r="G533">
            <v>0</v>
          </cell>
          <cell r="H533">
            <v>327355310.42000002</v>
          </cell>
        </row>
        <row r="534">
          <cell r="A534">
            <v>22.303999999999998</v>
          </cell>
          <cell r="C534">
            <v>0</v>
          </cell>
          <cell r="D534">
            <v>0</v>
          </cell>
          <cell r="G534">
            <v>0</v>
          </cell>
          <cell r="H534">
            <v>21473254.710000001</v>
          </cell>
        </row>
        <row r="535">
          <cell r="A535">
            <v>22.305</v>
          </cell>
          <cell r="C535">
            <v>0</v>
          </cell>
          <cell r="D535">
            <v>0</v>
          </cell>
          <cell r="G535">
            <v>0</v>
          </cell>
          <cell r="H535">
            <v>410564988.82999998</v>
          </cell>
        </row>
        <row r="536">
          <cell r="A536">
            <v>22.306000000000001</v>
          </cell>
          <cell r="C536">
            <v>0</v>
          </cell>
          <cell r="D536">
            <v>0</v>
          </cell>
          <cell r="G536">
            <v>0</v>
          </cell>
          <cell r="H536">
            <v>31626447.510000002</v>
          </cell>
        </row>
        <row r="537">
          <cell r="A537">
            <v>22.306999999999999</v>
          </cell>
          <cell r="C537">
            <v>0</v>
          </cell>
          <cell r="D537">
            <v>0</v>
          </cell>
          <cell r="G537">
            <v>0</v>
          </cell>
          <cell r="H537">
            <v>9975404.1500000004</v>
          </cell>
        </row>
        <row r="538">
          <cell r="A538">
            <v>22.308</v>
          </cell>
          <cell r="C538">
            <v>0</v>
          </cell>
          <cell r="D538">
            <v>0</v>
          </cell>
          <cell r="G538">
            <v>0</v>
          </cell>
          <cell r="H538">
            <v>0</v>
          </cell>
        </row>
        <row r="539">
          <cell r="A539">
            <v>22.309000000000001</v>
          </cell>
          <cell r="C539">
            <v>0</v>
          </cell>
          <cell r="D539">
            <v>0</v>
          </cell>
          <cell r="G539">
            <v>0</v>
          </cell>
          <cell r="H539">
            <v>21261665.050000001</v>
          </cell>
        </row>
        <row r="540">
          <cell r="A540">
            <v>22.31</v>
          </cell>
          <cell r="C540">
            <v>0</v>
          </cell>
          <cell r="D540">
            <v>0</v>
          </cell>
          <cell r="G540">
            <v>0</v>
          </cell>
          <cell r="H540">
            <v>57046568.380000003</v>
          </cell>
        </row>
        <row r="541">
          <cell r="A541">
            <v>22.312999999999999</v>
          </cell>
          <cell r="C541">
            <v>0</v>
          </cell>
          <cell r="D541">
            <v>0</v>
          </cell>
          <cell r="G541">
            <v>0</v>
          </cell>
          <cell r="H541">
            <v>949750.29</v>
          </cell>
        </row>
        <row r="542">
          <cell r="A542">
            <v>22.318999999999999</v>
          </cell>
          <cell r="C542">
            <v>0</v>
          </cell>
          <cell r="D542">
            <v>0</v>
          </cell>
          <cell r="G542">
            <v>0</v>
          </cell>
          <cell r="H542">
            <v>131849955.03</v>
          </cell>
        </row>
        <row r="543">
          <cell r="A543" t="str">
            <v>C</v>
          </cell>
        </row>
        <row r="544">
          <cell r="A544" t="str">
            <v>iii)</v>
          </cell>
        </row>
        <row r="545">
          <cell r="A545">
            <v>22.321000000000002</v>
          </cell>
          <cell r="C545">
            <v>0</v>
          </cell>
          <cell r="D545">
            <v>0</v>
          </cell>
          <cell r="G545">
            <v>0</v>
          </cell>
          <cell r="H545">
            <v>1716.12</v>
          </cell>
        </row>
        <row r="546">
          <cell r="A546">
            <v>22.323</v>
          </cell>
          <cell r="C546">
            <v>0</v>
          </cell>
          <cell r="D546">
            <v>0</v>
          </cell>
          <cell r="G546">
            <v>0</v>
          </cell>
          <cell r="H546">
            <v>23702404.260000002</v>
          </cell>
        </row>
        <row r="547">
          <cell r="A547">
            <v>22.324000000000002</v>
          </cell>
          <cell r="C547">
            <v>0</v>
          </cell>
          <cell r="D547">
            <v>0</v>
          </cell>
          <cell r="G547">
            <v>0</v>
          </cell>
          <cell r="H547">
            <v>17716.97</v>
          </cell>
        </row>
        <row r="548">
          <cell r="A548">
            <v>22.324999999999999</v>
          </cell>
          <cell r="C548">
            <v>0</v>
          </cell>
          <cell r="D548">
            <v>0</v>
          </cell>
          <cell r="G548">
            <v>0</v>
          </cell>
          <cell r="H548">
            <v>185373.2</v>
          </cell>
        </row>
        <row r="549">
          <cell r="A549">
            <v>22.326000000000001</v>
          </cell>
          <cell r="C549">
            <v>0</v>
          </cell>
          <cell r="D549">
            <v>0</v>
          </cell>
          <cell r="G549">
            <v>0</v>
          </cell>
          <cell r="H549">
            <v>0</v>
          </cell>
        </row>
        <row r="550">
          <cell r="A550">
            <v>22.327000000000002</v>
          </cell>
          <cell r="C550">
            <v>0</v>
          </cell>
          <cell r="D550">
            <v>0</v>
          </cell>
          <cell r="G550">
            <v>0</v>
          </cell>
          <cell r="H550">
            <v>0</v>
          </cell>
        </row>
        <row r="551">
          <cell r="A551">
            <v>22.327999999999999</v>
          </cell>
          <cell r="C551">
            <v>0</v>
          </cell>
          <cell r="D551">
            <v>0</v>
          </cell>
          <cell r="G551">
            <v>0</v>
          </cell>
          <cell r="H551">
            <v>0</v>
          </cell>
        </row>
        <row r="552">
          <cell r="A552">
            <v>22.329000000000001</v>
          </cell>
          <cell r="C552">
            <v>0</v>
          </cell>
          <cell r="D552">
            <v>0</v>
          </cell>
          <cell r="G552">
            <v>0</v>
          </cell>
          <cell r="H552">
            <v>0</v>
          </cell>
        </row>
        <row r="553">
          <cell r="A553">
            <v>22.33</v>
          </cell>
          <cell r="C553">
            <v>0</v>
          </cell>
          <cell r="D553">
            <v>0</v>
          </cell>
          <cell r="G553">
            <v>0</v>
          </cell>
          <cell r="H553">
            <v>0</v>
          </cell>
        </row>
        <row r="554">
          <cell r="A554">
            <v>22.332999999999998</v>
          </cell>
          <cell r="C554">
            <v>0</v>
          </cell>
          <cell r="D554">
            <v>0</v>
          </cell>
          <cell r="G554">
            <v>0</v>
          </cell>
          <cell r="H554">
            <v>0</v>
          </cell>
        </row>
        <row r="555">
          <cell r="A555">
            <v>22.338999999999999</v>
          </cell>
          <cell r="C555">
            <v>0</v>
          </cell>
          <cell r="D555">
            <v>0</v>
          </cell>
          <cell r="G555">
            <v>0</v>
          </cell>
          <cell r="H555">
            <v>9579.3700000000008</v>
          </cell>
        </row>
        <row r="556">
          <cell r="A556" t="str">
            <v>A</v>
          </cell>
        </row>
        <row r="557">
          <cell r="A557" t="str">
            <v>iii)</v>
          </cell>
        </row>
        <row r="558">
          <cell r="A558">
            <v>22.401</v>
          </cell>
          <cell r="C558">
            <v>0</v>
          </cell>
          <cell r="D558">
            <v>0</v>
          </cell>
          <cell r="G558">
            <v>0</v>
          </cell>
          <cell r="H558">
            <v>0</v>
          </cell>
        </row>
        <row r="559">
          <cell r="A559">
            <v>22.402999999999999</v>
          </cell>
          <cell r="C559">
            <v>0</v>
          </cell>
          <cell r="D559">
            <v>0</v>
          </cell>
          <cell r="G559">
            <v>0</v>
          </cell>
          <cell r="H559">
            <v>0</v>
          </cell>
        </row>
        <row r="560">
          <cell r="A560">
            <v>22.404</v>
          </cell>
          <cell r="C560">
            <v>0</v>
          </cell>
          <cell r="D560">
            <v>0</v>
          </cell>
          <cell r="G560">
            <v>0</v>
          </cell>
          <cell r="H560">
            <v>0</v>
          </cell>
        </row>
        <row r="561">
          <cell r="A561">
            <v>22.405000000000001</v>
          </cell>
          <cell r="C561">
            <v>0</v>
          </cell>
          <cell r="D561">
            <v>0</v>
          </cell>
          <cell r="G561">
            <v>0</v>
          </cell>
          <cell r="H561">
            <v>0</v>
          </cell>
        </row>
        <row r="562">
          <cell r="A562">
            <v>22.405999999999999</v>
          </cell>
          <cell r="C562">
            <v>0</v>
          </cell>
          <cell r="D562">
            <v>0</v>
          </cell>
          <cell r="G562">
            <v>0</v>
          </cell>
          <cell r="H562">
            <v>0</v>
          </cell>
        </row>
        <row r="563">
          <cell r="A563">
            <v>22.407</v>
          </cell>
          <cell r="C563">
            <v>0</v>
          </cell>
          <cell r="D563">
            <v>0</v>
          </cell>
          <cell r="G563">
            <v>0</v>
          </cell>
          <cell r="H563">
            <v>0</v>
          </cell>
        </row>
        <row r="564">
          <cell r="A564">
            <v>22.408000000000001</v>
          </cell>
          <cell r="C564">
            <v>0</v>
          </cell>
          <cell r="D564">
            <v>0</v>
          </cell>
          <cell r="G564">
            <v>0</v>
          </cell>
          <cell r="H564">
            <v>0</v>
          </cell>
        </row>
        <row r="565">
          <cell r="A565">
            <v>22.408999999999999</v>
          </cell>
          <cell r="C565">
            <v>0</v>
          </cell>
          <cell r="D565">
            <v>0</v>
          </cell>
          <cell r="G565">
            <v>0</v>
          </cell>
          <cell r="H565">
            <v>0</v>
          </cell>
        </row>
        <row r="566">
          <cell r="A566">
            <v>22.41</v>
          </cell>
          <cell r="C566">
            <v>0</v>
          </cell>
          <cell r="D566">
            <v>0</v>
          </cell>
          <cell r="G566">
            <v>0</v>
          </cell>
          <cell r="H566">
            <v>0</v>
          </cell>
        </row>
        <row r="567">
          <cell r="A567">
            <v>22.413</v>
          </cell>
          <cell r="C567">
            <v>0</v>
          </cell>
          <cell r="D567">
            <v>0</v>
          </cell>
          <cell r="G567">
            <v>0</v>
          </cell>
          <cell r="H567">
            <v>0</v>
          </cell>
        </row>
        <row r="568">
          <cell r="A568">
            <v>22.419</v>
          </cell>
          <cell r="C568">
            <v>0</v>
          </cell>
          <cell r="D568">
            <v>0</v>
          </cell>
          <cell r="G568">
            <v>0</v>
          </cell>
          <cell r="H568">
            <v>0</v>
          </cell>
        </row>
        <row r="569">
          <cell r="A569" t="str">
            <v>A</v>
          </cell>
        </row>
        <row r="570">
          <cell r="A570" t="str">
            <v>v)</v>
          </cell>
        </row>
        <row r="571">
          <cell r="A571">
            <v>22.420999999999999</v>
          </cell>
          <cell r="C571">
            <v>0</v>
          </cell>
          <cell r="D571">
            <v>0</v>
          </cell>
          <cell r="G571">
            <v>0</v>
          </cell>
          <cell r="H571">
            <v>0</v>
          </cell>
        </row>
        <row r="572">
          <cell r="A572">
            <v>22.422999999999998</v>
          </cell>
          <cell r="C572">
            <v>0</v>
          </cell>
          <cell r="D572">
            <v>0</v>
          </cell>
          <cell r="G572">
            <v>0</v>
          </cell>
          <cell r="H572">
            <v>0</v>
          </cell>
        </row>
        <row r="573">
          <cell r="A573">
            <v>22.423999999999999</v>
          </cell>
          <cell r="C573">
            <v>0</v>
          </cell>
          <cell r="D573">
            <v>0</v>
          </cell>
          <cell r="G573">
            <v>0</v>
          </cell>
          <cell r="H573">
            <v>0</v>
          </cell>
        </row>
        <row r="574">
          <cell r="A574">
            <v>22.425000000000001</v>
          </cell>
          <cell r="C574">
            <v>0</v>
          </cell>
          <cell r="D574">
            <v>0</v>
          </cell>
          <cell r="G574">
            <v>0</v>
          </cell>
          <cell r="H574">
            <v>0</v>
          </cell>
        </row>
        <row r="575">
          <cell r="A575">
            <v>22.425999999999998</v>
          </cell>
          <cell r="C575">
            <v>0</v>
          </cell>
          <cell r="D575">
            <v>0</v>
          </cell>
          <cell r="G575">
            <v>0</v>
          </cell>
          <cell r="H575">
            <v>0</v>
          </cell>
        </row>
        <row r="576">
          <cell r="A576">
            <v>22.427</v>
          </cell>
          <cell r="C576">
            <v>0</v>
          </cell>
          <cell r="D576">
            <v>0</v>
          </cell>
          <cell r="G576">
            <v>0</v>
          </cell>
          <cell r="H576">
            <v>0</v>
          </cell>
        </row>
        <row r="577">
          <cell r="A577">
            <v>22.428000000000001</v>
          </cell>
          <cell r="C577">
            <v>0</v>
          </cell>
          <cell r="D577">
            <v>0</v>
          </cell>
          <cell r="G577">
            <v>0</v>
          </cell>
          <cell r="H577">
            <v>0</v>
          </cell>
        </row>
        <row r="578">
          <cell r="A578">
            <v>22.428999999999998</v>
          </cell>
          <cell r="C578">
            <v>0</v>
          </cell>
          <cell r="D578">
            <v>0</v>
          </cell>
          <cell r="G578">
            <v>0</v>
          </cell>
          <cell r="H578">
            <v>0</v>
          </cell>
        </row>
        <row r="579">
          <cell r="A579">
            <v>22.43</v>
          </cell>
          <cell r="C579">
            <v>0</v>
          </cell>
          <cell r="D579">
            <v>0</v>
          </cell>
          <cell r="G579">
            <v>0</v>
          </cell>
          <cell r="H579">
            <v>0</v>
          </cell>
        </row>
        <row r="580">
          <cell r="A580">
            <v>22.433</v>
          </cell>
          <cell r="C580">
            <v>0</v>
          </cell>
          <cell r="D580">
            <v>0</v>
          </cell>
          <cell r="G580">
            <v>0</v>
          </cell>
          <cell r="H580">
            <v>0</v>
          </cell>
        </row>
        <row r="581">
          <cell r="A581">
            <v>22.439</v>
          </cell>
          <cell r="C581">
            <v>0</v>
          </cell>
          <cell r="D581">
            <v>0</v>
          </cell>
          <cell r="G581">
            <v>0</v>
          </cell>
          <cell r="H581">
            <v>0</v>
          </cell>
        </row>
        <row r="582">
          <cell r="A582" t="str">
            <v>A</v>
          </cell>
        </row>
        <row r="583">
          <cell r="A583" t="str">
            <v>vi)</v>
          </cell>
        </row>
        <row r="584">
          <cell r="A584">
            <v>22.504000000000001</v>
          </cell>
          <cell r="C584">
            <v>0</v>
          </cell>
          <cell r="D584">
            <v>0</v>
          </cell>
          <cell r="G584">
            <v>0</v>
          </cell>
          <cell r="H584">
            <v>0</v>
          </cell>
        </row>
        <row r="585">
          <cell r="A585">
            <v>22.507000000000001</v>
          </cell>
          <cell r="C585">
            <v>0</v>
          </cell>
          <cell r="D585">
            <v>0</v>
          </cell>
          <cell r="G585">
            <v>0</v>
          </cell>
          <cell r="H585">
            <v>0</v>
          </cell>
        </row>
        <row r="586">
          <cell r="A586">
            <v>22.509</v>
          </cell>
          <cell r="C586">
            <v>0</v>
          </cell>
          <cell r="D586">
            <v>0</v>
          </cell>
          <cell r="G586">
            <v>0</v>
          </cell>
          <cell r="H586">
            <v>0</v>
          </cell>
        </row>
        <row r="587">
          <cell r="A587" t="str">
            <v>A</v>
          </cell>
        </row>
        <row r="588">
          <cell r="A588" t="str">
            <v>i)</v>
          </cell>
        </row>
        <row r="589">
          <cell r="A589">
            <v>22.600999999999999</v>
          </cell>
          <cell r="C589">
            <v>8359153.6300000018</v>
          </cell>
          <cell r="D589">
            <v>0</v>
          </cell>
          <cell r="G589">
            <v>1545104.7</v>
          </cell>
          <cell r="H589">
            <v>0</v>
          </cell>
        </row>
        <row r="590">
          <cell r="A590">
            <v>22.603000000000002</v>
          </cell>
          <cell r="C590">
            <v>28156513.399999999</v>
          </cell>
          <cell r="D590">
            <v>0</v>
          </cell>
          <cell r="G590">
            <v>0</v>
          </cell>
          <cell r="H590">
            <v>0</v>
          </cell>
        </row>
        <row r="591">
          <cell r="A591">
            <v>22.603999999999999</v>
          </cell>
          <cell r="C591">
            <v>9762838.2200000025</v>
          </cell>
          <cell r="D591">
            <v>0</v>
          </cell>
          <cell r="G591">
            <v>0</v>
          </cell>
          <cell r="H591">
            <v>0</v>
          </cell>
        </row>
        <row r="592">
          <cell r="A592">
            <v>22.605</v>
          </cell>
          <cell r="C592">
            <v>334048481.42000002</v>
          </cell>
          <cell r="D592">
            <v>0</v>
          </cell>
          <cell r="G592">
            <v>0</v>
          </cell>
          <cell r="H592">
            <v>311765.82</v>
          </cell>
        </row>
        <row r="593">
          <cell r="A593">
            <v>22.606000000000002</v>
          </cell>
          <cell r="C593">
            <v>35154394.799999997</v>
          </cell>
          <cell r="D593">
            <v>0</v>
          </cell>
          <cell r="G593">
            <v>0</v>
          </cell>
          <cell r="H593">
            <v>0</v>
          </cell>
        </row>
        <row r="594">
          <cell r="A594">
            <v>22.606999999999999</v>
          </cell>
          <cell r="C594">
            <v>8199737.1399999978</v>
          </cell>
          <cell r="D594">
            <v>0</v>
          </cell>
          <cell r="G594">
            <v>0</v>
          </cell>
          <cell r="H594">
            <v>0</v>
          </cell>
        </row>
        <row r="595">
          <cell r="A595">
            <v>22.608000000000001</v>
          </cell>
          <cell r="C595">
            <v>8852621.8000000007</v>
          </cell>
          <cell r="D595">
            <v>0</v>
          </cell>
          <cell r="G595">
            <v>0</v>
          </cell>
          <cell r="H595">
            <v>0</v>
          </cell>
        </row>
        <row r="596">
          <cell r="A596">
            <v>22.609000000000002</v>
          </cell>
          <cell r="C596">
            <v>5939713.3599999994</v>
          </cell>
          <cell r="D596">
            <v>0</v>
          </cell>
          <cell r="G596">
            <v>5725</v>
          </cell>
          <cell r="H596">
            <v>0</v>
          </cell>
        </row>
        <row r="597">
          <cell r="A597">
            <v>22.61</v>
          </cell>
          <cell r="C597">
            <v>6593805.4699999988</v>
          </cell>
          <cell r="D597">
            <v>0</v>
          </cell>
          <cell r="G597">
            <v>0</v>
          </cell>
          <cell r="H597">
            <v>2087853.72</v>
          </cell>
        </row>
        <row r="598">
          <cell r="A598">
            <v>22.613</v>
          </cell>
          <cell r="C598">
            <v>8178720.2699999996</v>
          </cell>
          <cell r="D598">
            <v>0</v>
          </cell>
          <cell r="G598">
            <v>0</v>
          </cell>
          <cell r="H598">
            <v>0</v>
          </cell>
        </row>
        <row r="599">
          <cell r="A599">
            <v>22.619</v>
          </cell>
          <cell r="C599">
            <v>95631488.099999994</v>
          </cell>
          <cell r="D599">
            <v>0</v>
          </cell>
          <cell r="G599">
            <v>0</v>
          </cell>
          <cell r="H599">
            <v>3592055.02</v>
          </cell>
        </row>
        <row r="600">
          <cell r="A600" t="str">
            <v>C</v>
          </cell>
        </row>
        <row r="601">
          <cell r="A601" t="str">
            <v>i)</v>
          </cell>
        </row>
        <row r="602">
          <cell r="A602">
            <v>22.620999999999999</v>
          </cell>
          <cell r="C602">
            <v>177086.36000000002</v>
          </cell>
          <cell r="D602">
            <v>0</v>
          </cell>
          <cell r="G602">
            <v>0</v>
          </cell>
          <cell r="H602">
            <v>0</v>
          </cell>
        </row>
        <row r="603">
          <cell r="A603">
            <v>22.623000000000001</v>
          </cell>
          <cell r="C603">
            <v>4089352.2800000049</v>
          </cell>
          <cell r="D603">
            <v>0</v>
          </cell>
          <cell r="G603">
            <v>0</v>
          </cell>
          <cell r="H603">
            <v>0</v>
          </cell>
        </row>
        <row r="604">
          <cell r="A604">
            <v>22.623999999999999</v>
          </cell>
          <cell r="C604">
            <v>0</v>
          </cell>
          <cell r="D604">
            <v>22245</v>
          </cell>
          <cell r="G604">
            <v>0</v>
          </cell>
          <cell r="H604">
            <v>0</v>
          </cell>
        </row>
        <row r="605">
          <cell r="A605">
            <v>22.625</v>
          </cell>
          <cell r="C605">
            <v>2735185.52</v>
          </cell>
          <cell r="D605">
            <v>0</v>
          </cell>
          <cell r="G605">
            <v>0</v>
          </cell>
          <cell r="H605">
            <v>0</v>
          </cell>
        </row>
        <row r="606">
          <cell r="A606">
            <v>22.626000000000001</v>
          </cell>
          <cell r="C606">
            <v>0</v>
          </cell>
          <cell r="D606">
            <v>4418</v>
          </cell>
          <cell r="G606">
            <v>0</v>
          </cell>
          <cell r="H606">
            <v>0</v>
          </cell>
        </row>
        <row r="607">
          <cell r="A607">
            <v>22.626999999999999</v>
          </cell>
          <cell r="C607">
            <v>11652.649999999998</v>
          </cell>
          <cell r="D607">
            <v>0</v>
          </cell>
          <cell r="G607">
            <v>0</v>
          </cell>
          <cell r="H607">
            <v>0</v>
          </cell>
        </row>
        <row r="608">
          <cell r="A608">
            <v>22.628</v>
          </cell>
          <cell r="C608">
            <v>8437.44</v>
          </cell>
          <cell r="D608">
            <v>0</v>
          </cell>
          <cell r="G608">
            <v>0</v>
          </cell>
          <cell r="H608">
            <v>0</v>
          </cell>
        </row>
        <row r="609">
          <cell r="A609">
            <v>22.629000000000001</v>
          </cell>
          <cell r="C609">
            <v>0</v>
          </cell>
          <cell r="D609">
            <v>0</v>
          </cell>
          <cell r="G609">
            <v>0</v>
          </cell>
          <cell r="H609">
            <v>0</v>
          </cell>
        </row>
        <row r="610">
          <cell r="A610">
            <v>22.63</v>
          </cell>
          <cell r="C610">
            <v>0</v>
          </cell>
          <cell r="D610">
            <v>28265</v>
          </cell>
          <cell r="G610">
            <v>0</v>
          </cell>
          <cell r="H610">
            <v>0</v>
          </cell>
        </row>
        <row r="611">
          <cell r="A611">
            <v>22.632999999999999</v>
          </cell>
          <cell r="C611">
            <v>0</v>
          </cell>
          <cell r="D611">
            <v>5032</v>
          </cell>
          <cell r="G611">
            <v>0</v>
          </cell>
          <cell r="H611">
            <v>0</v>
          </cell>
        </row>
        <row r="612">
          <cell r="A612">
            <v>22.638999999999999</v>
          </cell>
          <cell r="C612">
            <v>0</v>
          </cell>
          <cell r="D612">
            <v>10802.73</v>
          </cell>
          <cell r="G612">
            <v>0</v>
          </cell>
          <cell r="H612">
            <v>0</v>
          </cell>
        </row>
        <row r="613">
          <cell r="A613" t="str">
            <v>B</v>
          </cell>
        </row>
        <row r="614">
          <cell r="A614">
            <v>22.64</v>
          </cell>
          <cell r="C614">
            <v>1057624.2299999991</v>
          </cell>
          <cell r="D614">
            <v>0</v>
          </cell>
          <cell r="G614">
            <v>100685134.27849999</v>
          </cell>
          <cell r="H614">
            <v>0</v>
          </cell>
        </row>
        <row r="615">
          <cell r="A615" t="str">
            <v>D</v>
          </cell>
        </row>
        <row r="616">
          <cell r="A616">
            <v>22.65</v>
          </cell>
          <cell r="C616">
            <v>26134236.480000004</v>
          </cell>
          <cell r="D616">
            <v>0</v>
          </cell>
          <cell r="G616">
            <v>4954714.4700000025</v>
          </cell>
          <cell r="H616">
            <v>0</v>
          </cell>
        </row>
        <row r="617">
          <cell r="A617" t="str">
            <v>G</v>
          </cell>
        </row>
        <row r="618">
          <cell r="A618">
            <v>22.68</v>
          </cell>
          <cell r="C618">
            <v>0</v>
          </cell>
          <cell r="D618">
            <v>0</v>
          </cell>
          <cell r="G618">
            <v>0</v>
          </cell>
          <cell r="H618">
            <v>0</v>
          </cell>
        </row>
        <row r="619">
          <cell r="A619">
            <v>22.69</v>
          </cell>
          <cell r="C619">
            <v>0</v>
          </cell>
          <cell r="D619">
            <v>0</v>
          </cell>
          <cell r="G619">
            <v>0</v>
          </cell>
          <cell r="H619">
            <v>0</v>
          </cell>
        </row>
        <row r="620">
          <cell r="A620" t="str">
            <v>I</v>
          </cell>
        </row>
        <row r="621">
          <cell r="A621">
            <v>22.77</v>
          </cell>
          <cell r="C621">
            <v>0</v>
          </cell>
          <cell r="D621">
            <v>0</v>
          </cell>
          <cell r="G621">
            <v>0</v>
          </cell>
          <cell r="H621">
            <v>0</v>
          </cell>
        </row>
        <row r="622">
          <cell r="A622" t="str">
            <v>H</v>
          </cell>
        </row>
        <row r="623">
          <cell r="A623">
            <v>22.78</v>
          </cell>
          <cell r="C623">
            <v>4461595.01</v>
          </cell>
          <cell r="D623">
            <v>0</v>
          </cell>
          <cell r="G623">
            <v>0</v>
          </cell>
          <cell r="H623">
            <v>0</v>
          </cell>
        </row>
        <row r="624">
          <cell r="A624" t="str">
            <v>E</v>
          </cell>
        </row>
        <row r="625">
          <cell r="A625">
            <v>22.81</v>
          </cell>
          <cell r="C625">
            <v>0</v>
          </cell>
          <cell r="D625">
            <v>11728441.52</v>
          </cell>
          <cell r="G625">
            <v>0</v>
          </cell>
          <cell r="H625">
            <v>21036077.57</v>
          </cell>
        </row>
        <row r="626">
          <cell r="A626">
            <v>22.83</v>
          </cell>
          <cell r="C626">
            <v>2010168.4199999997</v>
          </cell>
          <cell r="D626">
            <v>0</v>
          </cell>
          <cell r="G626">
            <v>7106158.8700000001</v>
          </cell>
          <cell r="H626">
            <v>0</v>
          </cell>
        </row>
        <row r="627">
          <cell r="A627">
            <v>22.85</v>
          </cell>
          <cell r="C627">
            <v>175754.52</v>
          </cell>
          <cell r="D627">
            <v>0</v>
          </cell>
          <cell r="G627">
            <v>0</v>
          </cell>
          <cell r="H627">
            <v>0</v>
          </cell>
        </row>
        <row r="628">
          <cell r="A628">
            <v>22.86</v>
          </cell>
          <cell r="C628">
            <v>0</v>
          </cell>
          <cell r="D628">
            <v>296150.00000000745</v>
          </cell>
          <cell r="G628">
            <v>0</v>
          </cell>
          <cell r="H628">
            <v>0</v>
          </cell>
        </row>
        <row r="629">
          <cell r="A629" t="str">
            <v>F</v>
          </cell>
        </row>
        <row r="630">
          <cell r="A630">
            <v>22.89</v>
          </cell>
          <cell r="C630">
            <v>0</v>
          </cell>
          <cell r="D630">
            <v>33231510.940000005</v>
          </cell>
          <cell r="G630">
            <v>0</v>
          </cell>
          <cell r="H630">
            <v>0</v>
          </cell>
        </row>
        <row r="631">
          <cell r="A631" t="str">
            <v>J</v>
          </cell>
        </row>
        <row r="632">
          <cell r="A632">
            <v>22.890999999999998</v>
          </cell>
          <cell r="C632">
            <v>0</v>
          </cell>
          <cell r="D632">
            <v>24053537.710000001</v>
          </cell>
          <cell r="G632">
            <v>0</v>
          </cell>
          <cell r="H632">
            <v>0</v>
          </cell>
        </row>
        <row r="633">
          <cell r="A633">
            <v>5</v>
          </cell>
        </row>
        <row r="634">
          <cell r="A634" t="str">
            <v>A</v>
          </cell>
        </row>
        <row r="635">
          <cell r="A635" t="str">
            <v>I)</v>
          </cell>
        </row>
        <row r="636">
          <cell r="A636">
            <v>23.100999999999999</v>
          </cell>
          <cell r="C636">
            <v>2345316256.849999</v>
          </cell>
          <cell r="D636">
            <v>0</v>
          </cell>
          <cell r="G636">
            <v>313275243.69000149</v>
          </cell>
          <cell r="H636">
            <v>0</v>
          </cell>
        </row>
        <row r="637">
          <cell r="A637">
            <v>23.102</v>
          </cell>
          <cell r="C637">
            <v>553207039.15999937</v>
          </cell>
          <cell r="D637">
            <v>0</v>
          </cell>
          <cell r="G637">
            <v>0</v>
          </cell>
          <cell r="H637">
            <v>104544617.99000025</v>
          </cell>
        </row>
        <row r="638">
          <cell r="A638">
            <v>23.103000000000002</v>
          </cell>
          <cell r="C638">
            <v>13468786.279999904</v>
          </cell>
          <cell r="D638">
            <v>0</v>
          </cell>
          <cell r="G638">
            <v>3986990.8600000143</v>
          </cell>
          <cell r="H638">
            <v>0</v>
          </cell>
        </row>
        <row r="639">
          <cell r="A639">
            <v>23.103999999999999</v>
          </cell>
          <cell r="C639">
            <v>77901518.809999943</v>
          </cell>
          <cell r="D639">
            <v>0</v>
          </cell>
          <cell r="G639">
            <v>0</v>
          </cell>
          <cell r="H639">
            <v>9913083.0400000215</v>
          </cell>
        </row>
        <row r="640">
          <cell r="A640">
            <v>23.105</v>
          </cell>
          <cell r="C640">
            <v>52566120.079999417</v>
          </cell>
          <cell r="D640">
            <v>0</v>
          </cell>
          <cell r="G640">
            <v>2347987.0699996948</v>
          </cell>
          <cell r="H640">
            <v>0</v>
          </cell>
        </row>
        <row r="641">
          <cell r="A641">
            <v>23.106000000000002</v>
          </cell>
          <cell r="C641">
            <v>0</v>
          </cell>
          <cell r="D641">
            <v>0</v>
          </cell>
          <cell r="G641">
            <v>0</v>
          </cell>
          <cell r="H641">
            <v>0</v>
          </cell>
        </row>
        <row r="642">
          <cell r="A642">
            <v>23.106999999999999</v>
          </cell>
          <cell r="C642">
            <v>67775456.229999989</v>
          </cell>
          <cell r="D642">
            <v>0</v>
          </cell>
          <cell r="G642">
            <v>4888446.4099999666</v>
          </cell>
          <cell r="H642">
            <v>0</v>
          </cell>
        </row>
        <row r="643">
          <cell r="A643">
            <v>23.108000000000001</v>
          </cell>
          <cell r="C643">
            <v>45983608.01000002</v>
          </cell>
          <cell r="D643">
            <v>0</v>
          </cell>
          <cell r="G643">
            <v>0</v>
          </cell>
          <cell r="H643">
            <v>33727205.479999989</v>
          </cell>
        </row>
        <row r="644">
          <cell r="A644">
            <v>23.109000000000002</v>
          </cell>
          <cell r="C644">
            <v>83164984.429999977</v>
          </cell>
          <cell r="D644">
            <v>0</v>
          </cell>
          <cell r="G644">
            <v>0</v>
          </cell>
          <cell r="H644">
            <v>2682773.1299999952</v>
          </cell>
        </row>
        <row r="645">
          <cell r="A645">
            <v>23.11</v>
          </cell>
          <cell r="C645">
            <v>36456977.810000002</v>
          </cell>
          <cell r="D645">
            <v>0</v>
          </cell>
          <cell r="G645">
            <v>9492429.1699999571</v>
          </cell>
          <cell r="H645">
            <v>0</v>
          </cell>
        </row>
        <row r="646">
          <cell r="A646">
            <v>23.111000000000001</v>
          </cell>
          <cell r="C646">
            <v>104184038.83999988</v>
          </cell>
          <cell r="D646">
            <v>0</v>
          </cell>
          <cell r="G646">
            <v>0</v>
          </cell>
          <cell r="H646">
            <v>71046097.019999981</v>
          </cell>
        </row>
        <row r="647">
          <cell r="A647">
            <v>23.111999999999998</v>
          </cell>
          <cell r="C647">
            <v>0</v>
          </cell>
          <cell r="D647">
            <v>4175504.7000000007</v>
          </cell>
          <cell r="G647">
            <v>0</v>
          </cell>
          <cell r="H647">
            <v>0</v>
          </cell>
        </row>
        <row r="648">
          <cell r="A648">
            <v>23.113</v>
          </cell>
          <cell r="C648">
            <v>138809808.56999999</v>
          </cell>
          <cell r="D648">
            <v>0</v>
          </cell>
          <cell r="G648">
            <v>12730609.400000006</v>
          </cell>
          <cell r="H648">
            <v>0</v>
          </cell>
        </row>
        <row r="649">
          <cell r="A649">
            <v>23.114000000000001</v>
          </cell>
          <cell r="C649">
            <v>88586</v>
          </cell>
          <cell r="D649">
            <v>0</v>
          </cell>
          <cell r="G649">
            <v>0</v>
          </cell>
          <cell r="H649">
            <v>88586</v>
          </cell>
        </row>
        <row r="650">
          <cell r="A650">
            <v>23.114999999999998</v>
          </cell>
          <cell r="C650">
            <v>88068388.089999974</v>
          </cell>
          <cell r="D650">
            <v>0</v>
          </cell>
          <cell r="G650">
            <v>4701846.2699999213</v>
          </cell>
          <cell r="H650">
            <v>0</v>
          </cell>
        </row>
        <row r="651">
          <cell r="A651">
            <v>23.116</v>
          </cell>
          <cell r="C651">
            <v>0</v>
          </cell>
          <cell r="D651">
            <v>982478.77</v>
          </cell>
          <cell r="G651">
            <v>1533317.6500000022</v>
          </cell>
          <cell r="H651">
            <v>0</v>
          </cell>
        </row>
        <row r="652">
          <cell r="A652">
            <v>23.117000000000001</v>
          </cell>
          <cell r="C652">
            <v>1618336.4000000006</v>
          </cell>
          <cell r="D652">
            <v>0</v>
          </cell>
          <cell r="G652">
            <v>932297.20000000019</v>
          </cell>
          <cell r="H652">
            <v>0</v>
          </cell>
        </row>
        <row r="653">
          <cell r="A653" t="str">
            <v>C</v>
          </cell>
        </row>
        <row r="654">
          <cell r="A654" t="str">
            <v>I)</v>
          </cell>
        </row>
        <row r="655">
          <cell r="A655">
            <v>23.201000000000001</v>
          </cell>
          <cell r="C655">
            <v>141827059.96000007</v>
          </cell>
          <cell r="D655">
            <v>0</v>
          </cell>
          <cell r="G655">
            <v>18624974.949999988</v>
          </cell>
          <cell r="H655">
            <v>0</v>
          </cell>
        </row>
        <row r="656">
          <cell r="A656">
            <v>23.202000000000002</v>
          </cell>
          <cell r="C656">
            <v>47025084.129999995</v>
          </cell>
          <cell r="D656">
            <v>0</v>
          </cell>
          <cell r="G656">
            <v>3249479.3999999911</v>
          </cell>
          <cell r="H656">
            <v>0</v>
          </cell>
        </row>
        <row r="657">
          <cell r="A657">
            <v>23.202999999999999</v>
          </cell>
          <cell r="C657">
            <v>2563923.7999999984</v>
          </cell>
          <cell r="D657">
            <v>0</v>
          </cell>
          <cell r="G657">
            <v>643393.73999999929</v>
          </cell>
          <cell r="H657">
            <v>0</v>
          </cell>
        </row>
        <row r="658">
          <cell r="A658">
            <v>23.204000000000001</v>
          </cell>
          <cell r="C658">
            <v>8617237.7599999979</v>
          </cell>
          <cell r="D658">
            <v>0</v>
          </cell>
          <cell r="G658">
            <v>808241.67000000179</v>
          </cell>
          <cell r="H658">
            <v>0</v>
          </cell>
        </row>
        <row r="659">
          <cell r="A659">
            <v>23.204999999999998</v>
          </cell>
          <cell r="C659">
            <v>15238480.980000015</v>
          </cell>
          <cell r="D659">
            <v>0</v>
          </cell>
          <cell r="G659">
            <v>3315769.2899999917</v>
          </cell>
          <cell r="H659">
            <v>0</v>
          </cell>
        </row>
        <row r="660">
          <cell r="A660">
            <v>23.206</v>
          </cell>
          <cell r="C660">
            <v>0</v>
          </cell>
          <cell r="D660">
            <v>3000</v>
          </cell>
          <cell r="G660">
            <v>3000</v>
          </cell>
          <cell r="H660">
            <v>0</v>
          </cell>
        </row>
        <row r="661">
          <cell r="A661">
            <v>23.207000000000001</v>
          </cell>
          <cell r="C661">
            <v>49590589.23999998</v>
          </cell>
          <cell r="D661">
            <v>0</v>
          </cell>
          <cell r="G661">
            <v>0</v>
          </cell>
          <cell r="H661">
            <v>275951.32999999821</v>
          </cell>
        </row>
        <row r="662">
          <cell r="A662">
            <v>23.207999999999998</v>
          </cell>
          <cell r="C662">
            <v>1401509.2399999988</v>
          </cell>
          <cell r="D662">
            <v>0</v>
          </cell>
          <cell r="G662">
            <v>0</v>
          </cell>
          <cell r="H662">
            <v>788105.6500000013</v>
          </cell>
        </row>
        <row r="663">
          <cell r="A663">
            <v>23.209</v>
          </cell>
          <cell r="C663">
            <v>1600</v>
          </cell>
          <cell r="D663">
            <v>0</v>
          </cell>
          <cell r="G663">
            <v>0</v>
          </cell>
          <cell r="H663">
            <v>0</v>
          </cell>
        </row>
        <row r="664">
          <cell r="A664">
            <v>23.21</v>
          </cell>
          <cell r="C664">
            <v>3799411.6800000039</v>
          </cell>
          <cell r="D664">
            <v>0</v>
          </cell>
          <cell r="G664">
            <v>1698826.5000000019</v>
          </cell>
          <cell r="H664">
            <v>0</v>
          </cell>
        </row>
        <row r="665">
          <cell r="A665">
            <v>23.210999999999999</v>
          </cell>
          <cell r="C665">
            <v>0</v>
          </cell>
          <cell r="D665">
            <v>334263.6100000001</v>
          </cell>
          <cell r="G665">
            <v>362658.50000000006</v>
          </cell>
          <cell r="H665">
            <v>0</v>
          </cell>
        </row>
        <row r="666">
          <cell r="A666">
            <v>23.212</v>
          </cell>
          <cell r="C666">
            <v>0</v>
          </cell>
          <cell r="D666">
            <v>0</v>
          </cell>
          <cell r="G666">
            <v>0</v>
          </cell>
          <cell r="H666">
            <v>0</v>
          </cell>
        </row>
        <row r="667">
          <cell r="A667">
            <v>23.213000000000001</v>
          </cell>
          <cell r="C667">
            <v>9217909.6999999993</v>
          </cell>
          <cell r="D667">
            <v>0</v>
          </cell>
          <cell r="G667">
            <v>114144.21999999974</v>
          </cell>
          <cell r="H667">
            <v>0</v>
          </cell>
        </row>
        <row r="668">
          <cell r="A668">
            <v>23.213999999999999</v>
          </cell>
          <cell r="C668">
            <v>0</v>
          </cell>
          <cell r="D668">
            <v>420</v>
          </cell>
          <cell r="G668">
            <v>0</v>
          </cell>
          <cell r="H668">
            <v>0</v>
          </cell>
        </row>
        <row r="669">
          <cell r="A669">
            <v>23.215</v>
          </cell>
          <cell r="C669">
            <v>2654292.339999998</v>
          </cell>
          <cell r="D669">
            <v>0</v>
          </cell>
          <cell r="G669">
            <v>501926.08999999985</v>
          </cell>
          <cell r="H669">
            <v>0</v>
          </cell>
        </row>
        <row r="670">
          <cell r="A670">
            <v>23.216000000000001</v>
          </cell>
          <cell r="C670">
            <v>3095.3200000000179</v>
          </cell>
          <cell r="D670">
            <v>0</v>
          </cell>
          <cell r="G670">
            <v>0</v>
          </cell>
          <cell r="H670">
            <v>31641.099999999991</v>
          </cell>
        </row>
        <row r="671">
          <cell r="A671">
            <v>23.216999999999999</v>
          </cell>
          <cell r="C671">
            <v>0</v>
          </cell>
          <cell r="D671">
            <v>182889.30999999997</v>
          </cell>
          <cell r="G671">
            <v>8284.7800000000061</v>
          </cell>
          <cell r="H671">
            <v>0</v>
          </cell>
        </row>
        <row r="672">
          <cell r="A672" t="str">
            <v>A</v>
          </cell>
        </row>
        <row r="673">
          <cell r="A673" t="str">
            <v>ii)</v>
          </cell>
        </row>
        <row r="674">
          <cell r="A674">
            <v>23.300999999999998</v>
          </cell>
          <cell r="C674">
            <v>0</v>
          </cell>
          <cell r="D674">
            <v>0</v>
          </cell>
          <cell r="G674">
            <v>0</v>
          </cell>
          <cell r="H674">
            <v>2197594946.4299998</v>
          </cell>
        </row>
        <row r="675">
          <cell r="A675">
            <v>23.302</v>
          </cell>
          <cell r="C675">
            <v>0</v>
          </cell>
          <cell r="D675">
            <v>0</v>
          </cell>
          <cell r="G675">
            <v>0</v>
          </cell>
          <cell r="H675">
            <v>940297212.40999985</v>
          </cell>
        </row>
        <row r="676">
          <cell r="A676">
            <v>23.303000000000001</v>
          </cell>
          <cell r="C676">
            <v>0</v>
          </cell>
          <cell r="D676">
            <v>0</v>
          </cell>
          <cell r="G676">
            <v>0</v>
          </cell>
          <cell r="H676">
            <v>76122791.819999993</v>
          </cell>
        </row>
        <row r="677">
          <cell r="A677">
            <v>23.303999999999998</v>
          </cell>
          <cell r="C677">
            <v>0</v>
          </cell>
          <cell r="D677">
            <v>0</v>
          </cell>
          <cell r="G677">
            <v>0</v>
          </cell>
          <cell r="H677">
            <v>289840558.94999999</v>
          </cell>
        </row>
        <row r="678">
          <cell r="A678">
            <v>23.305</v>
          </cell>
          <cell r="C678">
            <v>0</v>
          </cell>
          <cell r="D678">
            <v>0</v>
          </cell>
          <cell r="G678">
            <v>0</v>
          </cell>
          <cell r="H678">
            <v>1264657115.3800001</v>
          </cell>
        </row>
        <row r="679">
          <cell r="A679">
            <v>23.306000000000001</v>
          </cell>
          <cell r="C679">
            <v>0</v>
          </cell>
          <cell r="D679">
            <v>0</v>
          </cell>
          <cell r="G679">
            <v>0</v>
          </cell>
          <cell r="H679">
            <v>0</v>
          </cell>
        </row>
        <row r="680">
          <cell r="A680">
            <v>23.306999999999999</v>
          </cell>
          <cell r="C680">
            <v>0</v>
          </cell>
          <cell r="D680">
            <v>0</v>
          </cell>
          <cell r="G680">
            <v>0</v>
          </cell>
          <cell r="H680">
            <v>592548346.74000001</v>
          </cell>
        </row>
        <row r="681">
          <cell r="A681">
            <v>23.308</v>
          </cell>
          <cell r="C681">
            <v>0</v>
          </cell>
          <cell r="D681">
            <v>0</v>
          </cell>
          <cell r="G681">
            <v>0</v>
          </cell>
          <cell r="H681">
            <v>70379472.280000001</v>
          </cell>
        </row>
        <row r="682">
          <cell r="A682">
            <v>23.309000000000001</v>
          </cell>
          <cell r="C682">
            <v>0</v>
          </cell>
          <cell r="D682">
            <v>0</v>
          </cell>
          <cell r="G682">
            <v>0</v>
          </cell>
          <cell r="H682">
            <v>973800341.14999998</v>
          </cell>
        </row>
        <row r="683">
          <cell r="A683">
            <v>23.31</v>
          </cell>
          <cell r="C683">
            <v>0</v>
          </cell>
          <cell r="D683">
            <v>0</v>
          </cell>
          <cell r="G683">
            <v>0</v>
          </cell>
          <cell r="H683">
            <v>15830785.149999999</v>
          </cell>
        </row>
        <row r="684">
          <cell r="A684">
            <v>23.311</v>
          </cell>
          <cell r="C684">
            <v>0</v>
          </cell>
          <cell r="D684">
            <v>0</v>
          </cell>
          <cell r="G684">
            <v>0</v>
          </cell>
          <cell r="H684">
            <v>203653287.59</v>
          </cell>
        </row>
        <row r="685">
          <cell r="A685">
            <v>23.312000000000001</v>
          </cell>
          <cell r="C685">
            <v>0</v>
          </cell>
          <cell r="D685">
            <v>0</v>
          </cell>
          <cell r="G685">
            <v>0</v>
          </cell>
          <cell r="H685">
            <v>0</v>
          </cell>
        </row>
        <row r="686">
          <cell r="A686">
            <v>23.312999999999999</v>
          </cell>
          <cell r="C686">
            <v>0</v>
          </cell>
          <cell r="D686">
            <v>0</v>
          </cell>
          <cell r="G686">
            <v>0</v>
          </cell>
          <cell r="H686">
            <v>174141480.95000002</v>
          </cell>
        </row>
        <row r="687">
          <cell r="A687">
            <v>23.314</v>
          </cell>
          <cell r="C687">
            <v>0</v>
          </cell>
          <cell r="D687">
            <v>0</v>
          </cell>
          <cell r="G687">
            <v>0</v>
          </cell>
          <cell r="H687">
            <v>0</v>
          </cell>
        </row>
        <row r="688">
          <cell r="A688">
            <v>23.315000000000001</v>
          </cell>
          <cell r="C688">
            <v>0</v>
          </cell>
          <cell r="D688">
            <v>0</v>
          </cell>
          <cell r="G688">
            <v>0</v>
          </cell>
          <cell r="H688">
            <v>164304517.71000004</v>
          </cell>
        </row>
        <row r="689">
          <cell r="A689">
            <v>23.315999999999999</v>
          </cell>
          <cell r="C689">
            <v>0</v>
          </cell>
          <cell r="D689">
            <v>0</v>
          </cell>
          <cell r="G689">
            <v>0</v>
          </cell>
          <cell r="H689">
            <v>4894497.26</v>
          </cell>
        </row>
        <row r="690">
          <cell r="A690">
            <v>23.317</v>
          </cell>
          <cell r="C690">
            <v>0</v>
          </cell>
          <cell r="D690">
            <v>0</v>
          </cell>
          <cell r="G690">
            <v>0</v>
          </cell>
          <cell r="H690">
            <v>1813153.73</v>
          </cell>
        </row>
        <row r="691">
          <cell r="A691" t="str">
            <v>C</v>
          </cell>
        </row>
        <row r="692">
          <cell r="A692" t="str">
            <v>ii)</v>
          </cell>
        </row>
        <row r="693">
          <cell r="A693">
            <v>23.321000000000002</v>
          </cell>
          <cell r="C693">
            <v>0</v>
          </cell>
          <cell r="D693">
            <v>0</v>
          </cell>
          <cell r="G693">
            <v>0</v>
          </cell>
          <cell r="H693">
            <v>71453246.159999996</v>
          </cell>
        </row>
        <row r="694">
          <cell r="A694">
            <v>23.321999999999999</v>
          </cell>
          <cell r="C694">
            <v>0</v>
          </cell>
          <cell r="D694">
            <v>0</v>
          </cell>
          <cell r="G694">
            <v>0</v>
          </cell>
          <cell r="H694">
            <v>31863163.199999996</v>
          </cell>
        </row>
        <row r="695">
          <cell r="A695">
            <v>23.323</v>
          </cell>
          <cell r="C695">
            <v>0</v>
          </cell>
          <cell r="D695">
            <v>0</v>
          </cell>
          <cell r="G695">
            <v>0</v>
          </cell>
          <cell r="H695">
            <v>2642117.9599999995</v>
          </cell>
        </row>
        <row r="696">
          <cell r="A696">
            <v>23.324000000000002</v>
          </cell>
          <cell r="C696">
            <v>0</v>
          </cell>
          <cell r="D696">
            <v>0</v>
          </cell>
          <cell r="G696">
            <v>0</v>
          </cell>
          <cell r="H696">
            <v>13478691.15</v>
          </cell>
        </row>
        <row r="697">
          <cell r="A697">
            <v>23.324999999999999</v>
          </cell>
          <cell r="C697">
            <v>0</v>
          </cell>
          <cell r="D697">
            <v>0</v>
          </cell>
          <cell r="G697">
            <v>0</v>
          </cell>
          <cell r="H697">
            <v>76694000.039999992</v>
          </cell>
        </row>
        <row r="698">
          <cell r="A698">
            <v>23.326000000000001</v>
          </cell>
          <cell r="C698">
            <v>0</v>
          </cell>
          <cell r="D698">
            <v>0</v>
          </cell>
          <cell r="G698">
            <v>0</v>
          </cell>
          <cell r="H698">
            <v>0</v>
          </cell>
        </row>
        <row r="699">
          <cell r="A699">
            <v>23.327000000000002</v>
          </cell>
          <cell r="C699">
            <v>0</v>
          </cell>
          <cell r="D699">
            <v>0</v>
          </cell>
          <cell r="G699">
            <v>0</v>
          </cell>
          <cell r="H699">
            <v>47582034.109999999</v>
          </cell>
        </row>
        <row r="700">
          <cell r="A700">
            <v>23.327999999999999</v>
          </cell>
          <cell r="C700">
            <v>0</v>
          </cell>
          <cell r="D700">
            <v>0</v>
          </cell>
          <cell r="G700">
            <v>0</v>
          </cell>
          <cell r="H700">
            <v>2566760.3499999996</v>
          </cell>
        </row>
        <row r="701">
          <cell r="A701">
            <v>23.329000000000001</v>
          </cell>
          <cell r="C701">
            <v>0</v>
          </cell>
          <cell r="D701">
            <v>0</v>
          </cell>
          <cell r="G701">
            <v>0</v>
          </cell>
          <cell r="H701">
            <v>0</v>
          </cell>
        </row>
        <row r="702">
          <cell r="A702">
            <v>23.33</v>
          </cell>
          <cell r="C702">
            <v>0</v>
          </cell>
          <cell r="D702">
            <v>0</v>
          </cell>
          <cell r="G702">
            <v>0</v>
          </cell>
          <cell r="H702">
            <v>274690.25000000006</v>
          </cell>
        </row>
        <row r="703">
          <cell r="A703">
            <v>23.331</v>
          </cell>
          <cell r="C703">
            <v>0</v>
          </cell>
          <cell r="D703">
            <v>0</v>
          </cell>
          <cell r="G703">
            <v>0</v>
          </cell>
          <cell r="H703">
            <v>10027.11</v>
          </cell>
        </row>
        <row r="704">
          <cell r="A704">
            <v>23.332000000000001</v>
          </cell>
          <cell r="C704">
            <v>0</v>
          </cell>
          <cell r="D704">
            <v>0</v>
          </cell>
          <cell r="G704">
            <v>0</v>
          </cell>
          <cell r="H704">
            <v>0</v>
          </cell>
        </row>
        <row r="705">
          <cell r="A705">
            <v>23.332999999999998</v>
          </cell>
          <cell r="C705">
            <v>0</v>
          </cell>
          <cell r="D705">
            <v>0</v>
          </cell>
          <cell r="G705">
            <v>0</v>
          </cell>
          <cell r="H705">
            <v>7063536.6500000004</v>
          </cell>
        </row>
        <row r="706">
          <cell r="A706">
            <v>23.334</v>
          </cell>
          <cell r="C706">
            <v>0</v>
          </cell>
          <cell r="D706">
            <v>0</v>
          </cell>
          <cell r="G706">
            <v>0</v>
          </cell>
          <cell r="H706">
            <v>0</v>
          </cell>
        </row>
        <row r="707">
          <cell r="A707">
            <v>23.335000000000001</v>
          </cell>
          <cell r="C707">
            <v>0</v>
          </cell>
          <cell r="D707">
            <v>0</v>
          </cell>
          <cell r="G707">
            <v>0</v>
          </cell>
          <cell r="H707">
            <v>4528926.91</v>
          </cell>
        </row>
        <row r="708">
          <cell r="A708">
            <v>23.335999999999999</v>
          </cell>
          <cell r="C708">
            <v>0</v>
          </cell>
          <cell r="D708">
            <v>0</v>
          </cell>
          <cell r="G708">
            <v>0</v>
          </cell>
          <cell r="H708">
            <v>105807.90000000002</v>
          </cell>
        </row>
        <row r="709">
          <cell r="A709">
            <v>23.337</v>
          </cell>
          <cell r="C709">
            <v>0</v>
          </cell>
          <cell r="D709">
            <v>0</v>
          </cell>
          <cell r="G709">
            <v>0</v>
          </cell>
          <cell r="H709">
            <v>31280.539999999994</v>
          </cell>
        </row>
        <row r="710">
          <cell r="A710" t="str">
            <v>A</v>
          </cell>
        </row>
        <row r="711">
          <cell r="A711" t="str">
            <v>vi)</v>
          </cell>
        </row>
        <row r="712">
          <cell r="A712">
            <v>23.34</v>
          </cell>
          <cell r="C712">
            <v>0</v>
          </cell>
          <cell r="D712">
            <v>0</v>
          </cell>
          <cell r="G712">
            <v>0</v>
          </cell>
          <cell r="H712">
            <v>0</v>
          </cell>
        </row>
        <row r="713">
          <cell r="A713">
            <v>23.341000000000001</v>
          </cell>
          <cell r="C713">
            <v>0</v>
          </cell>
          <cell r="D713">
            <v>0</v>
          </cell>
          <cell r="G713">
            <v>0</v>
          </cell>
          <cell r="H713">
            <v>44762412.270000003</v>
          </cell>
        </row>
        <row r="714">
          <cell r="A714">
            <v>23.346</v>
          </cell>
          <cell r="C714">
            <v>0</v>
          </cell>
          <cell r="D714">
            <v>0</v>
          </cell>
          <cell r="G714">
            <v>0</v>
          </cell>
          <cell r="H714">
            <v>27019605.409999996</v>
          </cell>
        </row>
        <row r="715">
          <cell r="A715">
            <v>23.347999999999999</v>
          </cell>
          <cell r="C715">
            <v>0</v>
          </cell>
          <cell r="D715">
            <v>0</v>
          </cell>
          <cell r="G715">
            <v>0</v>
          </cell>
          <cell r="H715">
            <v>2737275</v>
          </cell>
        </row>
        <row r="716">
          <cell r="A716" t="str">
            <v>A</v>
          </cell>
        </row>
        <row r="717">
          <cell r="A717" t="str">
            <v>xi)</v>
          </cell>
        </row>
        <row r="718">
          <cell r="A718">
            <v>23.349</v>
          </cell>
          <cell r="C718">
            <v>865564.57000000007</v>
          </cell>
          <cell r="D718">
            <v>0</v>
          </cell>
          <cell r="G718">
            <v>13004</v>
          </cell>
          <cell r="H718">
            <v>0</v>
          </cell>
        </row>
        <row r="719">
          <cell r="A719" t="str">
            <v>A</v>
          </cell>
        </row>
        <row r="720">
          <cell r="A720" t="str">
            <v>iii)</v>
          </cell>
        </row>
        <row r="721">
          <cell r="A721">
            <v>23.350999999999999</v>
          </cell>
          <cell r="C721">
            <v>0</v>
          </cell>
          <cell r="D721">
            <v>0</v>
          </cell>
          <cell r="G721">
            <v>2197594946.4299998</v>
          </cell>
          <cell r="H721">
            <v>0</v>
          </cell>
        </row>
        <row r="722">
          <cell r="A722">
            <v>23.352</v>
          </cell>
          <cell r="C722">
            <v>0</v>
          </cell>
          <cell r="D722">
            <v>0</v>
          </cell>
          <cell r="G722">
            <v>940297212.40999985</v>
          </cell>
          <cell r="H722">
            <v>0</v>
          </cell>
        </row>
        <row r="723">
          <cell r="A723">
            <v>23.353000000000002</v>
          </cell>
          <cell r="C723">
            <v>0</v>
          </cell>
          <cell r="D723">
            <v>0</v>
          </cell>
          <cell r="G723">
            <v>76122791.819999993</v>
          </cell>
          <cell r="H723">
            <v>0</v>
          </cell>
        </row>
        <row r="724">
          <cell r="A724">
            <v>23.353999999999999</v>
          </cell>
          <cell r="C724">
            <v>0</v>
          </cell>
          <cell r="D724">
            <v>0</v>
          </cell>
          <cell r="G724">
            <v>289840558.94999999</v>
          </cell>
          <cell r="H724">
            <v>0</v>
          </cell>
        </row>
        <row r="725">
          <cell r="A725">
            <v>23.355</v>
          </cell>
          <cell r="C725">
            <v>0</v>
          </cell>
          <cell r="D725">
            <v>0</v>
          </cell>
          <cell r="G725">
            <v>1264657115.3800001</v>
          </cell>
          <cell r="H725">
            <v>0</v>
          </cell>
        </row>
        <row r="726">
          <cell r="A726">
            <v>23.356000000000002</v>
          </cell>
          <cell r="C726">
            <v>0</v>
          </cell>
          <cell r="D726">
            <v>0</v>
          </cell>
          <cell r="G726">
            <v>0</v>
          </cell>
          <cell r="H726">
            <v>0</v>
          </cell>
        </row>
        <row r="727">
          <cell r="A727">
            <v>23.356999999999999</v>
          </cell>
          <cell r="C727">
            <v>0</v>
          </cell>
          <cell r="D727">
            <v>0</v>
          </cell>
          <cell r="G727">
            <v>592548346.74000001</v>
          </cell>
          <cell r="H727">
            <v>0</v>
          </cell>
        </row>
        <row r="728">
          <cell r="A728">
            <v>23.358000000000001</v>
          </cell>
          <cell r="C728">
            <v>0</v>
          </cell>
          <cell r="D728">
            <v>0</v>
          </cell>
          <cell r="G728">
            <v>70379472.280000001</v>
          </cell>
          <cell r="H728">
            <v>0</v>
          </cell>
        </row>
        <row r="729">
          <cell r="A729">
            <v>23.359000000000002</v>
          </cell>
          <cell r="C729">
            <v>0</v>
          </cell>
          <cell r="D729">
            <v>0</v>
          </cell>
          <cell r="G729">
            <v>973800341.14999998</v>
          </cell>
          <cell r="H729">
            <v>0</v>
          </cell>
        </row>
        <row r="730">
          <cell r="A730">
            <v>23.36</v>
          </cell>
          <cell r="C730">
            <v>0</v>
          </cell>
          <cell r="D730">
            <v>0</v>
          </cell>
          <cell r="G730">
            <v>15724300.929999998</v>
          </cell>
          <cell r="H730">
            <v>0</v>
          </cell>
        </row>
        <row r="731">
          <cell r="A731">
            <v>23.361000000000001</v>
          </cell>
          <cell r="C731">
            <v>0</v>
          </cell>
          <cell r="D731">
            <v>0</v>
          </cell>
          <cell r="G731">
            <v>203759771.81</v>
          </cell>
          <cell r="H731">
            <v>0</v>
          </cell>
        </row>
        <row r="732">
          <cell r="A732">
            <v>23.361999999999998</v>
          </cell>
          <cell r="C732">
            <v>0</v>
          </cell>
          <cell r="D732">
            <v>0</v>
          </cell>
          <cell r="G732">
            <v>0</v>
          </cell>
          <cell r="H732">
            <v>0</v>
          </cell>
        </row>
        <row r="733">
          <cell r="A733">
            <v>23.363</v>
          </cell>
          <cell r="C733">
            <v>0</v>
          </cell>
          <cell r="D733">
            <v>0</v>
          </cell>
          <cell r="G733">
            <v>174141480.95000002</v>
          </cell>
          <cell r="H733">
            <v>0</v>
          </cell>
        </row>
        <row r="734">
          <cell r="A734">
            <v>23.364000000000001</v>
          </cell>
          <cell r="C734">
            <v>0</v>
          </cell>
          <cell r="D734">
            <v>0</v>
          </cell>
          <cell r="G734">
            <v>0</v>
          </cell>
          <cell r="H734">
            <v>0</v>
          </cell>
        </row>
        <row r="735">
          <cell r="A735">
            <v>23.364999999999998</v>
          </cell>
          <cell r="C735">
            <v>0</v>
          </cell>
          <cell r="D735">
            <v>0</v>
          </cell>
          <cell r="G735">
            <v>164304517.70999998</v>
          </cell>
          <cell r="H735">
            <v>0</v>
          </cell>
        </row>
        <row r="736">
          <cell r="A736">
            <v>23.366</v>
          </cell>
          <cell r="C736">
            <v>0</v>
          </cell>
          <cell r="D736">
            <v>0</v>
          </cell>
          <cell r="G736">
            <v>4894497.26</v>
          </cell>
          <cell r="H736">
            <v>0</v>
          </cell>
        </row>
        <row r="737">
          <cell r="A737">
            <v>23.367000000000001</v>
          </cell>
          <cell r="C737">
            <v>0</v>
          </cell>
          <cell r="D737">
            <v>0</v>
          </cell>
          <cell r="G737">
            <v>1813153.73</v>
          </cell>
          <cell r="H737">
            <v>0</v>
          </cell>
        </row>
        <row r="738">
          <cell r="A738" t="str">
            <v>C</v>
          </cell>
        </row>
        <row r="739">
          <cell r="A739" t="str">
            <v>iii)</v>
          </cell>
        </row>
        <row r="740">
          <cell r="A740">
            <v>23.370999999999999</v>
          </cell>
          <cell r="C740">
            <v>0</v>
          </cell>
          <cell r="D740">
            <v>0</v>
          </cell>
          <cell r="G740">
            <v>71453246.159999996</v>
          </cell>
          <cell r="H740">
            <v>0</v>
          </cell>
        </row>
        <row r="741">
          <cell r="A741">
            <v>23.372</v>
          </cell>
          <cell r="C741">
            <v>0</v>
          </cell>
          <cell r="D741">
            <v>0</v>
          </cell>
          <cell r="G741">
            <v>31863163.199999996</v>
          </cell>
          <cell r="H741">
            <v>0</v>
          </cell>
        </row>
        <row r="742">
          <cell r="A742">
            <v>23.373000000000001</v>
          </cell>
          <cell r="C742">
            <v>0</v>
          </cell>
          <cell r="D742">
            <v>0</v>
          </cell>
          <cell r="G742">
            <v>2642117.9599999995</v>
          </cell>
          <cell r="H742">
            <v>0</v>
          </cell>
        </row>
        <row r="743">
          <cell r="A743">
            <v>23.373999999999999</v>
          </cell>
          <cell r="C743">
            <v>0</v>
          </cell>
          <cell r="D743">
            <v>0</v>
          </cell>
          <cell r="G743">
            <v>13478691.15</v>
          </cell>
          <cell r="H743">
            <v>0</v>
          </cell>
        </row>
        <row r="744">
          <cell r="A744">
            <v>23.375</v>
          </cell>
          <cell r="C744">
            <v>0</v>
          </cell>
          <cell r="D744">
            <v>0</v>
          </cell>
          <cell r="G744">
            <v>76694000.039999992</v>
          </cell>
          <cell r="H744">
            <v>0</v>
          </cell>
        </row>
        <row r="745">
          <cell r="A745">
            <v>23.376000000000001</v>
          </cell>
          <cell r="C745">
            <v>0</v>
          </cell>
          <cell r="D745">
            <v>0</v>
          </cell>
          <cell r="G745">
            <v>0</v>
          </cell>
          <cell r="H745">
            <v>0</v>
          </cell>
        </row>
        <row r="746">
          <cell r="A746">
            <v>23.376999999999999</v>
          </cell>
          <cell r="C746">
            <v>0</v>
          </cell>
          <cell r="D746">
            <v>0</v>
          </cell>
          <cell r="G746">
            <v>47582034.109999999</v>
          </cell>
          <cell r="H746">
            <v>0</v>
          </cell>
        </row>
        <row r="747">
          <cell r="A747">
            <v>23.378</v>
          </cell>
          <cell r="C747">
            <v>0</v>
          </cell>
          <cell r="D747">
            <v>0</v>
          </cell>
          <cell r="G747">
            <v>2566760.3499999996</v>
          </cell>
          <cell r="H747">
            <v>0</v>
          </cell>
        </row>
        <row r="748">
          <cell r="A748">
            <v>23.379000000000001</v>
          </cell>
          <cell r="C748">
            <v>0</v>
          </cell>
          <cell r="D748">
            <v>0</v>
          </cell>
          <cell r="G748">
            <v>0</v>
          </cell>
          <cell r="H748">
            <v>0</v>
          </cell>
        </row>
        <row r="749">
          <cell r="A749">
            <v>23.38</v>
          </cell>
          <cell r="C749">
            <v>0</v>
          </cell>
          <cell r="D749">
            <v>0</v>
          </cell>
          <cell r="G749">
            <v>274690.25000000006</v>
          </cell>
          <cell r="H749">
            <v>0</v>
          </cell>
        </row>
        <row r="750">
          <cell r="A750">
            <v>23.381</v>
          </cell>
          <cell r="C750">
            <v>0</v>
          </cell>
          <cell r="D750">
            <v>0</v>
          </cell>
          <cell r="G750">
            <v>10027.11</v>
          </cell>
          <cell r="H750">
            <v>0</v>
          </cell>
        </row>
        <row r="751">
          <cell r="A751">
            <v>23.382000000000001</v>
          </cell>
          <cell r="C751">
            <v>0</v>
          </cell>
          <cell r="D751">
            <v>0</v>
          </cell>
          <cell r="G751">
            <v>0</v>
          </cell>
          <cell r="H751">
            <v>0</v>
          </cell>
        </row>
        <row r="752">
          <cell r="A752">
            <v>23.382999999999999</v>
          </cell>
          <cell r="C752">
            <v>0</v>
          </cell>
          <cell r="D752">
            <v>0</v>
          </cell>
          <cell r="G752">
            <v>7063536.6500000004</v>
          </cell>
          <cell r="H752">
            <v>0</v>
          </cell>
        </row>
        <row r="753">
          <cell r="A753">
            <v>23.384</v>
          </cell>
          <cell r="C753">
            <v>0</v>
          </cell>
          <cell r="D753">
            <v>0</v>
          </cell>
          <cell r="G753">
            <v>0</v>
          </cell>
          <cell r="H753">
            <v>0</v>
          </cell>
        </row>
        <row r="754">
          <cell r="A754">
            <v>23.385000000000002</v>
          </cell>
          <cell r="C754">
            <v>0</v>
          </cell>
          <cell r="D754">
            <v>0</v>
          </cell>
          <cell r="G754">
            <v>4528926.91</v>
          </cell>
          <cell r="H754">
            <v>0</v>
          </cell>
        </row>
        <row r="755">
          <cell r="A755">
            <v>23.385999999999999</v>
          </cell>
          <cell r="C755">
            <v>0</v>
          </cell>
          <cell r="D755">
            <v>0</v>
          </cell>
          <cell r="G755">
            <v>105807.90000000002</v>
          </cell>
          <cell r="H755">
            <v>0</v>
          </cell>
        </row>
        <row r="756">
          <cell r="A756">
            <v>23.387</v>
          </cell>
          <cell r="C756">
            <v>0</v>
          </cell>
          <cell r="D756">
            <v>0</v>
          </cell>
          <cell r="G756">
            <v>31280.539999999994</v>
          </cell>
          <cell r="H756">
            <v>0</v>
          </cell>
        </row>
        <row r="757">
          <cell r="A757" t="str">
            <v>A</v>
          </cell>
        </row>
        <row r="758">
          <cell r="A758" t="str">
            <v>vii)</v>
          </cell>
        </row>
        <row r="759">
          <cell r="A759">
            <v>23.39</v>
          </cell>
          <cell r="C759">
            <v>0</v>
          </cell>
          <cell r="D759">
            <v>0</v>
          </cell>
          <cell r="G759">
            <v>0</v>
          </cell>
          <cell r="H759">
            <v>0</v>
          </cell>
        </row>
        <row r="760">
          <cell r="A760">
            <v>23.390999999999998</v>
          </cell>
          <cell r="C760">
            <v>0</v>
          </cell>
          <cell r="D760">
            <v>0</v>
          </cell>
          <cell r="G760">
            <v>44762412.270000003</v>
          </cell>
          <cell r="H760">
            <v>0</v>
          </cell>
        </row>
        <row r="761">
          <cell r="A761">
            <v>23.396000000000001</v>
          </cell>
          <cell r="C761">
            <v>0</v>
          </cell>
          <cell r="D761">
            <v>0</v>
          </cell>
          <cell r="G761">
            <v>27019605.319999997</v>
          </cell>
          <cell r="H761">
            <v>0</v>
          </cell>
        </row>
        <row r="762">
          <cell r="A762">
            <v>23.398</v>
          </cell>
          <cell r="C762">
            <v>0</v>
          </cell>
          <cell r="D762">
            <v>0</v>
          </cell>
          <cell r="G762">
            <v>2737275</v>
          </cell>
          <cell r="H762">
            <v>0</v>
          </cell>
        </row>
        <row r="763">
          <cell r="A763" t="str">
            <v>A</v>
          </cell>
        </row>
        <row r="764">
          <cell r="A764" t="str">
            <v>iv)</v>
          </cell>
        </row>
        <row r="765">
          <cell r="A765">
            <v>23.401</v>
          </cell>
          <cell r="C765">
            <v>5972873.5200000405</v>
          </cell>
          <cell r="D765">
            <v>0</v>
          </cell>
          <cell r="G765">
            <v>0</v>
          </cell>
          <cell r="H765">
            <v>3574056.52</v>
          </cell>
        </row>
        <row r="766">
          <cell r="A766">
            <v>23.402000000000001</v>
          </cell>
          <cell r="C766">
            <v>1936298.7999999998</v>
          </cell>
          <cell r="D766">
            <v>0</v>
          </cell>
          <cell r="G766">
            <v>0</v>
          </cell>
          <cell r="H766">
            <v>987276.80000000005</v>
          </cell>
        </row>
        <row r="767">
          <cell r="A767">
            <v>23.402999999999999</v>
          </cell>
          <cell r="C767">
            <v>0</v>
          </cell>
          <cell r="D767">
            <v>0</v>
          </cell>
          <cell r="G767">
            <v>0</v>
          </cell>
          <cell r="H767">
            <v>0</v>
          </cell>
        </row>
        <row r="768">
          <cell r="A768">
            <v>23.404</v>
          </cell>
          <cell r="C768">
            <v>0</v>
          </cell>
          <cell r="D768">
            <v>0</v>
          </cell>
          <cell r="G768">
            <v>0</v>
          </cell>
          <cell r="H768">
            <v>0</v>
          </cell>
        </row>
        <row r="769">
          <cell r="A769">
            <v>23.405000000000001</v>
          </cell>
          <cell r="C769">
            <v>0</v>
          </cell>
          <cell r="D769">
            <v>0</v>
          </cell>
          <cell r="G769">
            <v>0</v>
          </cell>
          <cell r="H769">
            <v>0</v>
          </cell>
        </row>
        <row r="770">
          <cell r="A770">
            <v>23.405999999999999</v>
          </cell>
          <cell r="C770">
            <v>0</v>
          </cell>
          <cell r="D770">
            <v>0</v>
          </cell>
          <cell r="G770">
            <v>0</v>
          </cell>
          <cell r="H770">
            <v>0</v>
          </cell>
        </row>
        <row r="771">
          <cell r="A771">
            <v>23.407</v>
          </cell>
          <cell r="C771">
            <v>0</v>
          </cell>
          <cell r="D771">
            <v>0</v>
          </cell>
          <cell r="G771">
            <v>0</v>
          </cell>
          <cell r="H771">
            <v>0</v>
          </cell>
        </row>
        <row r="772">
          <cell r="A772">
            <v>23.408000000000001</v>
          </cell>
          <cell r="C772">
            <v>0</v>
          </cell>
          <cell r="D772">
            <v>0</v>
          </cell>
          <cell r="G772">
            <v>0</v>
          </cell>
          <cell r="H772">
            <v>0</v>
          </cell>
        </row>
        <row r="773">
          <cell r="A773">
            <v>23.408999999999999</v>
          </cell>
          <cell r="C773">
            <v>0</v>
          </cell>
          <cell r="D773">
            <v>0</v>
          </cell>
          <cell r="G773">
            <v>0</v>
          </cell>
          <cell r="H773">
            <v>0</v>
          </cell>
        </row>
        <row r="774">
          <cell r="A774">
            <v>23.41</v>
          </cell>
          <cell r="C774">
            <v>0</v>
          </cell>
          <cell r="D774">
            <v>0</v>
          </cell>
          <cell r="G774">
            <v>0</v>
          </cell>
          <cell r="H774">
            <v>0</v>
          </cell>
        </row>
        <row r="775">
          <cell r="A775">
            <v>23.411000000000001</v>
          </cell>
          <cell r="C775">
            <v>0</v>
          </cell>
          <cell r="D775">
            <v>0</v>
          </cell>
          <cell r="G775">
            <v>0</v>
          </cell>
          <cell r="H775">
            <v>0</v>
          </cell>
        </row>
        <row r="776">
          <cell r="A776">
            <v>23.411999999999999</v>
          </cell>
          <cell r="C776">
            <v>0</v>
          </cell>
          <cell r="D776">
            <v>0</v>
          </cell>
          <cell r="G776">
            <v>0</v>
          </cell>
          <cell r="H776">
            <v>0</v>
          </cell>
        </row>
        <row r="777">
          <cell r="A777">
            <v>23.413</v>
          </cell>
          <cell r="C777">
            <v>0</v>
          </cell>
          <cell r="D777">
            <v>0</v>
          </cell>
          <cell r="G777">
            <v>0</v>
          </cell>
          <cell r="H777">
            <v>0</v>
          </cell>
        </row>
        <row r="778">
          <cell r="A778">
            <v>23.414000000000001</v>
          </cell>
          <cell r="C778">
            <v>0</v>
          </cell>
          <cell r="D778">
            <v>0</v>
          </cell>
          <cell r="G778">
            <v>0</v>
          </cell>
          <cell r="H778">
            <v>0</v>
          </cell>
        </row>
        <row r="779">
          <cell r="A779">
            <v>23.414999999999999</v>
          </cell>
          <cell r="C779">
            <v>283091.94</v>
          </cell>
          <cell r="D779">
            <v>0</v>
          </cell>
          <cell r="G779">
            <v>0</v>
          </cell>
          <cell r="H779">
            <v>169343.94</v>
          </cell>
        </row>
        <row r="780">
          <cell r="A780">
            <v>23.416</v>
          </cell>
          <cell r="C780">
            <v>0</v>
          </cell>
          <cell r="D780">
            <v>0</v>
          </cell>
          <cell r="G780">
            <v>0</v>
          </cell>
          <cell r="H780">
            <v>0</v>
          </cell>
        </row>
        <row r="781">
          <cell r="A781">
            <v>23.417000000000002</v>
          </cell>
          <cell r="C781">
            <v>0</v>
          </cell>
          <cell r="D781">
            <v>0</v>
          </cell>
          <cell r="G781">
            <v>0</v>
          </cell>
          <cell r="H781">
            <v>0</v>
          </cell>
        </row>
        <row r="782">
          <cell r="A782" t="str">
            <v>C</v>
          </cell>
        </row>
        <row r="783">
          <cell r="A783" t="str">
            <v>iv)</v>
          </cell>
        </row>
        <row r="784">
          <cell r="A784">
            <v>23.460999999999999</v>
          </cell>
          <cell r="C784">
            <v>57050.999999999993</v>
          </cell>
          <cell r="D784">
            <v>0</v>
          </cell>
          <cell r="G784">
            <v>0</v>
          </cell>
          <cell r="H784">
            <v>0</v>
          </cell>
        </row>
        <row r="785">
          <cell r="A785">
            <v>23.462</v>
          </cell>
          <cell r="C785">
            <v>10521</v>
          </cell>
          <cell r="D785">
            <v>0</v>
          </cell>
          <cell r="G785">
            <v>0</v>
          </cell>
          <cell r="H785">
            <v>0</v>
          </cell>
        </row>
        <row r="786">
          <cell r="A786">
            <v>23.463000000000001</v>
          </cell>
          <cell r="C786">
            <v>3086</v>
          </cell>
          <cell r="D786">
            <v>0</v>
          </cell>
          <cell r="G786">
            <v>0</v>
          </cell>
          <cell r="H786">
            <v>0</v>
          </cell>
        </row>
        <row r="787">
          <cell r="A787" t="str">
            <v>A</v>
          </cell>
        </row>
        <row r="788">
          <cell r="A788" t="str">
            <v>ix)</v>
          </cell>
        </row>
        <row r="789">
          <cell r="A789">
            <v>23.465</v>
          </cell>
          <cell r="C789">
            <v>75105</v>
          </cell>
          <cell r="D789">
            <v>0</v>
          </cell>
          <cell r="G789">
            <v>0</v>
          </cell>
          <cell r="H789">
            <v>0</v>
          </cell>
        </row>
        <row r="790">
          <cell r="A790">
            <v>23.466000000000001</v>
          </cell>
          <cell r="C790">
            <v>4699</v>
          </cell>
          <cell r="D790">
            <v>0</v>
          </cell>
          <cell r="G790">
            <v>0</v>
          </cell>
          <cell r="H790">
            <v>0</v>
          </cell>
        </row>
        <row r="791">
          <cell r="A791">
            <v>23.466999999999999</v>
          </cell>
          <cell r="C791">
            <v>1005</v>
          </cell>
          <cell r="D791">
            <v>0</v>
          </cell>
          <cell r="G791">
            <v>0</v>
          </cell>
          <cell r="H791">
            <v>0</v>
          </cell>
        </row>
        <row r="792">
          <cell r="A792" t="str">
            <v>A</v>
          </cell>
        </row>
        <row r="793">
          <cell r="A793" t="str">
            <v>v)</v>
          </cell>
        </row>
        <row r="794">
          <cell r="A794">
            <v>23.501000000000001</v>
          </cell>
          <cell r="C794">
            <v>0</v>
          </cell>
          <cell r="D794">
            <v>170262008.40999973</v>
          </cell>
          <cell r="G794">
            <v>64497039.990000248</v>
          </cell>
          <cell r="H794">
            <v>0</v>
          </cell>
        </row>
        <row r="795">
          <cell r="A795">
            <v>23.501999999999999</v>
          </cell>
          <cell r="C795">
            <v>113559820.58999979</v>
          </cell>
          <cell r="D795">
            <v>0</v>
          </cell>
          <cell r="G795">
            <v>11482675.910000086</v>
          </cell>
          <cell r="H795">
            <v>0</v>
          </cell>
        </row>
        <row r="796">
          <cell r="A796">
            <v>23.503</v>
          </cell>
          <cell r="C796">
            <v>10029021.599999994</v>
          </cell>
          <cell r="D796">
            <v>0</v>
          </cell>
          <cell r="G796">
            <v>0</v>
          </cell>
          <cell r="H796">
            <v>1791391.6099999994</v>
          </cell>
        </row>
        <row r="797">
          <cell r="A797">
            <v>23.504000000000001</v>
          </cell>
          <cell r="C797">
            <v>0</v>
          </cell>
          <cell r="D797">
            <v>2919887.1499999994</v>
          </cell>
          <cell r="G797">
            <v>5932511.5599999949</v>
          </cell>
          <cell r="H797">
            <v>0</v>
          </cell>
        </row>
        <row r="798">
          <cell r="A798">
            <v>23.504999999999999</v>
          </cell>
          <cell r="C798">
            <v>19701594.290000003</v>
          </cell>
          <cell r="D798">
            <v>0</v>
          </cell>
          <cell r="G798">
            <v>0</v>
          </cell>
          <cell r="H798">
            <v>0</v>
          </cell>
        </row>
        <row r="799">
          <cell r="A799">
            <v>23.506</v>
          </cell>
          <cell r="C799">
            <v>0</v>
          </cell>
          <cell r="D799">
            <v>0</v>
          </cell>
          <cell r="G799">
            <v>0</v>
          </cell>
          <cell r="H799">
            <v>0</v>
          </cell>
        </row>
        <row r="800">
          <cell r="A800">
            <v>23.507000000000001</v>
          </cell>
          <cell r="C800">
            <v>0</v>
          </cell>
          <cell r="D800">
            <v>0</v>
          </cell>
          <cell r="G800">
            <v>0</v>
          </cell>
          <cell r="H800">
            <v>0</v>
          </cell>
        </row>
        <row r="801">
          <cell r="A801">
            <v>23.507999999999999</v>
          </cell>
          <cell r="C801">
            <v>25648115.779999997</v>
          </cell>
          <cell r="D801">
            <v>0</v>
          </cell>
          <cell r="G801">
            <v>3200582.6399999857</v>
          </cell>
          <cell r="H801">
            <v>0</v>
          </cell>
        </row>
        <row r="802">
          <cell r="A802">
            <v>23.509</v>
          </cell>
          <cell r="C802">
            <v>0</v>
          </cell>
          <cell r="D802">
            <v>0</v>
          </cell>
          <cell r="G802">
            <v>0</v>
          </cell>
          <cell r="H802">
            <v>0</v>
          </cell>
        </row>
        <row r="803">
          <cell r="A803">
            <v>23.51</v>
          </cell>
          <cell r="C803">
            <v>85116935.860000014</v>
          </cell>
          <cell r="D803">
            <v>0</v>
          </cell>
          <cell r="G803">
            <v>0</v>
          </cell>
          <cell r="H803">
            <v>681552.52000004053</v>
          </cell>
        </row>
        <row r="804">
          <cell r="A804">
            <v>23.510999999999999</v>
          </cell>
          <cell r="C804">
            <v>11015564.219999995</v>
          </cell>
          <cell r="D804">
            <v>0</v>
          </cell>
          <cell r="G804">
            <v>1518439.7800000049</v>
          </cell>
          <cell r="H804">
            <v>0</v>
          </cell>
        </row>
        <row r="805">
          <cell r="A805">
            <v>23.512</v>
          </cell>
          <cell r="C805">
            <v>0</v>
          </cell>
          <cell r="D805">
            <v>1389806.9499999997</v>
          </cell>
          <cell r="G805">
            <v>1389806.95</v>
          </cell>
          <cell r="H805">
            <v>0</v>
          </cell>
        </row>
        <row r="806">
          <cell r="A806">
            <v>23.513000000000002</v>
          </cell>
          <cell r="C806">
            <v>0</v>
          </cell>
          <cell r="D806">
            <v>1914469.6000000052</v>
          </cell>
          <cell r="G806">
            <v>0</v>
          </cell>
          <cell r="H806">
            <v>0</v>
          </cell>
        </row>
        <row r="807">
          <cell r="A807">
            <v>23.513999999999999</v>
          </cell>
          <cell r="C807">
            <v>0</v>
          </cell>
          <cell r="D807">
            <v>0</v>
          </cell>
          <cell r="G807">
            <v>0</v>
          </cell>
          <cell r="H807">
            <v>0</v>
          </cell>
        </row>
        <row r="808">
          <cell r="A808">
            <v>23.515000000000001</v>
          </cell>
          <cell r="C808">
            <v>16616994.600000076</v>
          </cell>
          <cell r="D808">
            <v>0</v>
          </cell>
          <cell r="G808">
            <v>1743273.1699999869</v>
          </cell>
          <cell r="H808">
            <v>0</v>
          </cell>
        </row>
        <row r="809">
          <cell r="A809">
            <v>23.515999999999998</v>
          </cell>
          <cell r="C809">
            <v>1624</v>
          </cell>
          <cell r="D809">
            <v>0</v>
          </cell>
          <cell r="G809">
            <v>63437.499999999985</v>
          </cell>
          <cell r="H809">
            <v>0</v>
          </cell>
        </row>
        <row r="810">
          <cell r="A810">
            <v>23.516999999999999</v>
          </cell>
          <cell r="C810">
            <v>0</v>
          </cell>
          <cell r="D810">
            <v>0</v>
          </cell>
          <cell r="G810">
            <v>26110.58</v>
          </cell>
          <cell r="H810">
            <v>0</v>
          </cell>
        </row>
        <row r="811">
          <cell r="A811" t="str">
            <v>C</v>
          </cell>
        </row>
        <row r="812">
          <cell r="A812" t="str">
            <v>v)</v>
          </cell>
        </row>
        <row r="813">
          <cell r="A813">
            <v>23.521000000000001</v>
          </cell>
          <cell r="C813">
            <v>11298038.940000009</v>
          </cell>
          <cell r="D813">
            <v>0</v>
          </cell>
          <cell r="G813">
            <v>2674923.0100000054</v>
          </cell>
          <cell r="H813">
            <v>0</v>
          </cell>
        </row>
        <row r="814">
          <cell r="A814">
            <v>23.521999999999998</v>
          </cell>
          <cell r="C814">
            <v>8485483.0099999942</v>
          </cell>
          <cell r="D814">
            <v>0</v>
          </cell>
          <cell r="G814">
            <v>1191375.9700000025</v>
          </cell>
          <cell r="H814">
            <v>0</v>
          </cell>
        </row>
        <row r="815">
          <cell r="A815">
            <v>23.523</v>
          </cell>
          <cell r="C815">
            <v>643246.1800000004</v>
          </cell>
          <cell r="D815">
            <v>0</v>
          </cell>
          <cell r="G815">
            <v>0</v>
          </cell>
          <cell r="H815">
            <v>40976.240000000689</v>
          </cell>
        </row>
        <row r="816">
          <cell r="A816">
            <v>23.524000000000001</v>
          </cell>
          <cell r="C816">
            <v>211099.1000000005</v>
          </cell>
          <cell r="D816">
            <v>0</v>
          </cell>
          <cell r="G816">
            <v>352916.29000000027</v>
          </cell>
          <cell r="H816">
            <v>0</v>
          </cell>
        </row>
        <row r="817">
          <cell r="A817">
            <v>23.524999999999999</v>
          </cell>
          <cell r="C817">
            <v>184874.90000000002</v>
          </cell>
          <cell r="D817">
            <v>0</v>
          </cell>
          <cell r="G817">
            <v>0</v>
          </cell>
          <cell r="H817">
            <v>0</v>
          </cell>
        </row>
        <row r="818">
          <cell r="A818">
            <v>23.526</v>
          </cell>
          <cell r="C818">
            <v>0</v>
          </cell>
          <cell r="D818">
            <v>0</v>
          </cell>
          <cell r="G818">
            <v>0</v>
          </cell>
          <cell r="H818">
            <v>0</v>
          </cell>
        </row>
        <row r="819">
          <cell r="A819">
            <v>23.527000000000001</v>
          </cell>
          <cell r="C819">
            <v>0</v>
          </cell>
          <cell r="D819">
            <v>0</v>
          </cell>
          <cell r="G819">
            <v>0</v>
          </cell>
          <cell r="H819">
            <v>0</v>
          </cell>
        </row>
        <row r="820">
          <cell r="A820">
            <v>23.527999999999999</v>
          </cell>
          <cell r="C820">
            <v>1062658.3899999997</v>
          </cell>
          <cell r="D820">
            <v>0</v>
          </cell>
          <cell r="G820">
            <v>34974.519999999553</v>
          </cell>
          <cell r="H820">
            <v>0</v>
          </cell>
        </row>
        <row r="821">
          <cell r="A821">
            <v>23.529</v>
          </cell>
          <cell r="C821">
            <v>0</v>
          </cell>
          <cell r="D821">
            <v>0</v>
          </cell>
          <cell r="G821">
            <v>0</v>
          </cell>
          <cell r="H821">
            <v>0</v>
          </cell>
        </row>
        <row r="822">
          <cell r="A822">
            <v>23.53</v>
          </cell>
          <cell r="C822">
            <v>4073039.2899999996</v>
          </cell>
          <cell r="D822">
            <v>0</v>
          </cell>
          <cell r="G822">
            <v>0</v>
          </cell>
          <cell r="H822">
            <v>52180.73000000231</v>
          </cell>
        </row>
        <row r="823">
          <cell r="A823">
            <v>23.530999999999999</v>
          </cell>
          <cell r="C823">
            <v>486.64000000000055</v>
          </cell>
          <cell r="D823">
            <v>0</v>
          </cell>
          <cell r="G823">
            <v>3883.9400000000014</v>
          </cell>
          <cell r="H823">
            <v>0</v>
          </cell>
        </row>
        <row r="824">
          <cell r="A824">
            <v>23.532</v>
          </cell>
          <cell r="C824">
            <v>0</v>
          </cell>
          <cell r="D824">
            <v>0</v>
          </cell>
          <cell r="G824">
            <v>0</v>
          </cell>
          <cell r="H824">
            <v>0</v>
          </cell>
        </row>
        <row r="825">
          <cell r="A825">
            <v>23.533000000000001</v>
          </cell>
          <cell r="C825">
            <v>0</v>
          </cell>
          <cell r="D825">
            <v>75962.20000000298</v>
          </cell>
          <cell r="G825">
            <v>0</v>
          </cell>
          <cell r="H825">
            <v>0</v>
          </cell>
        </row>
        <row r="826">
          <cell r="A826">
            <v>23.533999999999999</v>
          </cell>
          <cell r="C826">
            <v>0</v>
          </cell>
          <cell r="D826">
            <v>0</v>
          </cell>
          <cell r="G826">
            <v>0</v>
          </cell>
          <cell r="H826">
            <v>0</v>
          </cell>
        </row>
        <row r="827">
          <cell r="A827">
            <v>23.535</v>
          </cell>
          <cell r="C827">
            <v>393133.54000000079</v>
          </cell>
          <cell r="D827">
            <v>0</v>
          </cell>
          <cell r="G827">
            <v>154611.09000000008</v>
          </cell>
          <cell r="H827">
            <v>0</v>
          </cell>
        </row>
        <row r="828">
          <cell r="A828">
            <v>23.536000000000001</v>
          </cell>
          <cell r="C828">
            <v>16.8</v>
          </cell>
          <cell r="D828">
            <v>0</v>
          </cell>
          <cell r="G828">
            <v>1506.76</v>
          </cell>
          <cell r="H828">
            <v>0</v>
          </cell>
        </row>
        <row r="829">
          <cell r="A829">
            <v>23.536999999999999</v>
          </cell>
          <cell r="C829">
            <v>0</v>
          </cell>
          <cell r="D829">
            <v>0</v>
          </cell>
          <cell r="G829">
            <v>1278.27</v>
          </cell>
          <cell r="H829">
            <v>0</v>
          </cell>
        </row>
        <row r="830">
          <cell r="A830" t="str">
            <v>A</v>
          </cell>
        </row>
        <row r="831">
          <cell r="A831" t="str">
            <v>x)</v>
          </cell>
        </row>
        <row r="832">
          <cell r="A832">
            <v>23.701000000000001</v>
          </cell>
          <cell r="C832">
            <v>236005612.78999996</v>
          </cell>
          <cell r="D832">
            <v>0</v>
          </cell>
          <cell r="G832">
            <v>4352655.4900000021</v>
          </cell>
          <cell r="H832">
            <v>0</v>
          </cell>
        </row>
        <row r="833">
          <cell r="A833">
            <v>23.702000000000002</v>
          </cell>
          <cell r="C833">
            <v>9412886.8200000003</v>
          </cell>
          <cell r="D833">
            <v>0</v>
          </cell>
          <cell r="G833">
            <v>0</v>
          </cell>
          <cell r="H833">
            <v>61820</v>
          </cell>
        </row>
        <row r="834">
          <cell r="A834">
            <v>23.704999999999998</v>
          </cell>
          <cell r="C834">
            <v>48233.65</v>
          </cell>
          <cell r="D834">
            <v>0</v>
          </cell>
          <cell r="G834">
            <v>0</v>
          </cell>
          <cell r="H834">
            <v>0</v>
          </cell>
        </row>
        <row r="835">
          <cell r="A835">
            <v>23.706</v>
          </cell>
          <cell r="C835">
            <v>85389204.569999933</v>
          </cell>
          <cell r="D835">
            <v>0</v>
          </cell>
          <cell r="G835">
            <v>0</v>
          </cell>
          <cell r="H835">
            <v>220437232.29999998</v>
          </cell>
        </row>
        <row r="836">
          <cell r="A836">
            <v>23.79</v>
          </cell>
          <cell r="C836">
            <v>3493114.1000000006</v>
          </cell>
          <cell r="D836">
            <v>0</v>
          </cell>
          <cell r="G836">
            <v>0</v>
          </cell>
          <cell r="H836">
            <v>2737275</v>
          </cell>
        </row>
        <row r="837">
          <cell r="A837" t="str">
            <v>A</v>
          </cell>
        </row>
        <row r="838">
          <cell r="A838" t="str">
            <v>viii)</v>
          </cell>
        </row>
        <row r="839">
          <cell r="A839">
            <v>23.800999999999998</v>
          </cell>
          <cell r="C839">
            <v>0</v>
          </cell>
          <cell r="D839">
            <v>901484368.53999996</v>
          </cell>
          <cell r="G839">
            <v>0</v>
          </cell>
          <cell r="H839">
            <v>1070786122.98</v>
          </cell>
        </row>
        <row r="840">
          <cell r="A840">
            <v>23.811</v>
          </cell>
          <cell r="C840">
            <v>901484368.93999994</v>
          </cell>
          <cell r="D840">
            <v>0</v>
          </cell>
          <cell r="G840">
            <v>1070781679.1100001</v>
          </cell>
          <cell r="H840">
            <v>0</v>
          </cell>
        </row>
        <row r="841">
          <cell r="A841" t="str">
            <v>B</v>
          </cell>
        </row>
        <row r="842">
          <cell r="A842">
            <v>23.901</v>
          </cell>
          <cell r="C842">
            <v>0</v>
          </cell>
          <cell r="D842">
            <v>0</v>
          </cell>
          <cell r="G842">
            <v>0</v>
          </cell>
          <cell r="H842">
            <v>0</v>
          </cell>
        </row>
        <row r="843">
          <cell r="A843">
            <v>23.902000000000001</v>
          </cell>
          <cell r="C843">
            <v>0</v>
          </cell>
          <cell r="D843">
            <v>0</v>
          </cell>
          <cell r="G843">
            <v>0</v>
          </cell>
          <cell r="H843">
            <v>0</v>
          </cell>
        </row>
        <row r="844">
          <cell r="A844">
            <v>23.902999999999999</v>
          </cell>
          <cell r="C844">
            <v>0</v>
          </cell>
          <cell r="D844">
            <v>0</v>
          </cell>
          <cell r="G844">
            <v>0</v>
          </cell>
          <cell r="H844">
            <v>0</v>
          </cell>
        </row>
        <row r="845">
          <cell r="A845">
            <v>23.904</v>
          </cell>
          <cell r="C845">
            <v>0</v>
          </cell>
          <cell r="D845">
            <v>0</v>
          </cell>
          <cell r="G845">
            <v>0</v>
          </cell>
          <cell r="H845">
            <v>0</v>
          </cell>
        </row>
        <row r="846">
          <cell r="A846">
            <v>23.905000000000001</v>
          </cell>
          <cell r="C846">
            <v>0</v>
          </cell>
          <cell r="D846">
            <v>0</v>
          </cell>
          <cell r="G846">
            <v>0</v>
          </cell>
          <cell r="H846">
            <v>0</v>
          </cell>
        </row>
        <row r="847">
          <cell r="A847">
            <v>23.905999999999999</v>
          </cell>
          <cell r="C847">
            <v>0</v>
          </cell>
          <cell r="D847">
            <v>0</v>
          </cell>
          <cell r="G847">
            <v>0</v>
          </cell>
          <cell r="H847">
            <v>0</v>
          </cell>
        </row>
        <row r="848">
          <cell r="A848">
            <v>23.907</v>
          </cell>
          <cell r="C848">
            <v>0</v>
          </cell>
          <cell r="D848">
            <v>0</v>
          </cell>
          <cell r="G848">
            <v>0</v>
          </cell>
          <cell r="H848">
            <v>0</v>
          </cell>
        </row>
        <row r="849">
          <cell r="A849">
            <v>23.908000000000001</v>
          </cell>
          <cell r="C849">
            <v>0</v>
          </cell>
          <cell r="D849">
            <v>0</v>
          </cell>
          <cell r="G849">
            <v>0</v>
          </cell>
          <cell r="H849">
            <v>0</v>
          </cell>
        </row>
        <row r="850">
          <cell r="A850">
            <v>23.91</v>
          </cell>
          <cell r="C850">
            <v>0</v>
          </cell>
          <cell r="D850">
            <v>0</v>
          </cell>
          <cell r="G850">
            <v>0</v>
          </cell>
          <cell r="H850">
            <v>0</v>
          </cell>
        </row>
        <row r="851">
          <cell r="A851">
            <v>23.911000000000001</v>
          </cell>
          <cell r="C851">
            <v>0</v>
          </cell>
          <cell r="D851">
            <v>0</v>
          </cell>
          <cell r="G851">
            <v>0</v>
          </cell>
          <cell r="H851">
            <v>0</v>
          </cell>
        </row>
        <row r="852">
          <cell r="A852">
            <v>23.913</v>
          </cell>
          <cell r="C852">
            <v>0</v>
          </cell>
          <cell r="D852">
            <v>0</v>
          </cell>
          <cell r="G852">
            <v>0</v>
          </cell>
          <cell r="H852">
            <v>0</v>
          </cell>
        </row>
        <row r="853">
          <cell r="A853">
            <v>23.914999999999999</v>
          </cell>
          <cell r="C853">
            <v>0</v>
          </cell>
          <cell r="D853">
            <v>0</v>
          </cell>
          <cell r="G853">
            <v>0</v>
          </cell>
          <cell r="H853">
            <v>0</v>
          </cell>
        </row>
        <row r="854">
          <cell r="A854">
            <v>23.916</v>
          </cell>
          <cell r="C854">
            <v>0</v>
          </cell>
          <cell r="D854">
            <v>0</v>
          </cell>
          <cell r="G854">
            <v>0</v>
          </cell>
          <cell r="H854">
            <v>60977</v>
          </cell>
        </row>
        <row r="855">
          <cell r="A855">
            <v>23.917000000000002</v>
          </cell>
          <cell r="C855">
            <v>0</v>
          </cell>
          <cell r="D855">
            <v>1713591411.9900002</v>
          </cell>
          <cell r="G855">
            <v>0</v>
          </cell>
          <cell r="H855">
            <v>11040153.689999998</v>
          </cell>
        </row>
        <row r="856">
          <cell r="A856">
            <v>23.917999999999999</v>
          </cell>
          <cell r="C856">
            <v>0</v>
          </cell>
          <cell r="D856">
            <v>0</v>
          </cell>
          <cell r="G856">
            <v>0</v>
          </cell>
          <cell r="H856">
            <v>0</v>
          </cell>
        </row>
        <row r="857">
          <cell r="A857">
            <v>23.919</v>
          </cell>
          <cell r="C857">
            <v>0</v>
          </cell>
          <cell r="D857">
            <v>0</v>
          </cell>
          <cell r="G857">
            <v>0</v>
          </cell>
          <cell r="H857">
            <v>0</v>
          </cell>
        </row>
        <row r="858">
          <cell r="A858">
            <v>23.92</v>
          </cell>
          <cell r="C858">
            <v>0</v>
          </cell>
          <cell r="D858">
            <v>0</v>
          </cell>
          <cell r="G858">
            <v>0</v>
          </cell>
          <cell r="H858">
            <v>0</v>
          </cell>
        </row>
        <row r="859">
          <cell r="A859">
            <v>6</v>
          </cell>
        </row>
        <row r="860">
          <cell r="A860" t="str">
            <v>i</v>
          </cell>
        </row>
        <row r="861">
          <cell r="A861">
            <v>24.11</v>
          </cell>
          <cell r="C861">
            <v>310506.45999998541</v>
          </cell>
          <cell r="D861">
            <v>0</v>
          </cell>
          <cell r="G861">
            <v>50564.360000014305</v>
          </cell>
          <cell r="H861">
            <v>0</v>
          </cell>
        </row>
        <row r="862">
          <cell r="A862">
            <v>24.111000000000001</v>
          </cell>
          <cell r="C862">
            <v>62563559.109999754</v>
          </cell>
          <cell r="D862">
            <v>0</v>
          </cell>
          <cell r="G862">
            <v>19915773.210000038</v>
          </cell>
          <cell r="H862">
            <v>0</v>
          </cell>
        </row>
        <row r="863">
          <cell r="A863">
            <v>24.111999999999998</v>
          </cell>
          <cell r="C863">
            <v>1676.45</v>
          </cell>
          <cell r="D863">
            <v>0</v>
          </cell>
          <cell r="G863">
            <v>0</v>
          </cell>
          <cell r="H863">
            <v>0</v>
          </cell>
        </row>
        <row r="864">
          <cell r="A864">
            <v>24.113</v>
          </cell>
          <cell r="C864">
            <v>0</v>
          </cell>
          <cell r="D864">
            <v>0</v>
          </cell>
          <cell r="G864">
            <v>829723</v>
          </cell>
          <cell r="H864">
            <v>0</v>
          </cell>
        </row>
        <row r="865">
          <cell r="A865">
            <v>24.117000000000001</v>
          </cell>
          <cell r="C865">
            <v>0</v>
          </cell>
          <cell r="D865">
            <v>0</v>
          </cell>
          <cell r="G865">
            <v>782</v>
          </cell>
          <cell r="H865">
            <v>0</v>
          </cell>
        </row>
        <row r="866">
          <cell r="A866" t="str">
            <v>ii</v>
          </cell>
        </row>
        <row r="867">
          <cell r="A867">
            <v>24.12</v>
          </cell>
          <cell r="C867">
            <v>19749.45</v>
          </cell>
          <cell r="D867">
            <v>0</v>
          </cell>
          <cell r="G867">
            <v>0</v>
          </cell>
          <cell r="H867">
            <v>1137</v>
          </cell>
        </row>
        <row r="868">
          <cell r="A868">
            <v>24.120999999999999</v>
          </cell>
          <cell r="C868">
            <v>3508</v>
          </cell>
          <cell r="D868">
            <v>0</v>
          </cell>
          <cell r="G868">
            <v>0</v>
          </cell>
          <cell r="H868">
            <v>0</v>
          </cell>
        </row>
        <row r="869">
          <cell r="A869">
            <v>24.125</v>
          </cell>
          <cell r="C869">
            <v>106.94999999999999</v>
          </cell>
          <cell r="D869">
            <v>0</v>
          </cell>
          <cell r="G869">
            <v>0</v>
          </cell>
          <cell r="H869">
            <v>0</v>
          </cell>
        </row>
        <row r="870">
          <cell r="A870" t="str">
            <v>iii</v>
          </cell>
        </row>
        <row r="871">
          <cell r="A871">
            <v>24.190999999999999</v>
          </cell>
          <cell r="C871">
            <v>439520.30999999994</v>
          </cell>
          <cell r="D871">
            <v>0</v>
          </cell>
          <cell r="G871">
            <v>0</v>
          </cell>
          <cell r="H871">
            <v>0</v>
          </cell>
        </row>
        <row r="872">
          <cell r="A872">
            <v>24.192</v>
          </cell>
          <cell r="C872">
            <v>0</v>
          </cell>
          <cell r="D872">
            <v>123429.34000000001</v>
          </cell>
          <cell r="G872">
            <v>0</v>
          </cell>
          <cell r="H872">
            <v>0</v>
          </cell>
        </row>
        <row r="873">
          <cell r="A873" t="str">
            <v>iv</v>
          </cell>
        </row>
        <row r="874">
          <cell r="A874">
            <v>24.193000000000001</v>
          </cell>
          <cell r="C874">
            <v>0</v>
          </cell>
          <cell r="D874">
            <v>316079.62</v>
          </cell>
          <cell r="G874">
            <v>0</v>
          </cell>
          <cell r="H874">
            <v>0</v>
          </cell>
        </row>
        <row r="875">
          <cell r="A875" t="str">
            <v>v</v>
          </cell>
        </row>
        <row r="876">
          <cell r="A876">
            <v>24.21</v>
          </cell>
          <cell r="C876">
            <v>674733.24999999988</v>
          </cell>
          <cell r="D876">
            <v>0</v>
          </cell>
          <cell r="G876">
            <v>4607</v>
          </cell>
          <cell r="H876">
            <v>0</v>
          </cell>
        </row>
        <row r="877">
          <cell r="A877">
            <v>24.22</v>
          </cell>
          <cell r="C877">
            <v>2718215.1599999997</v>
          </cell>
          <cell r="D877">
            <v>0</v>
          </cell>
          <cell r="G877">
            <v>4466118.8999999985</v>
          </cell>
          <cell r="H877">
            <v>0</v>
          </cell>
        </row>
        <row r="878">
          <cell r="A878">
            <v>24.227</v>
          </cell>
          <cell r="C878">
            <v>0</v>
          </cell>
          <cell r="D878">
            <v>0</v>
          </cell>
          <cell r="G878">
            <v>72200</v>
          </cell>
          <cell r="H878">
            <v>0</v>
          </cell>
        </row>
        <row r="879">
          <cell r="A879">
            <v>24.23</v>
          </cell>
          <cell r="C879">
            <v>418445.00000000023</v>
          </cell>
          <cell r="D879">
            <v>0</v>
          </cell>
          <cell r="G879">
            <v>482924</v>
          </cell>
          <cell r="H879">
            <v>0</v>
          </cell>
        </row>
        <row r="880">
          <cell r="A880">
            <v>24.24</v>
          </cell>
          <cell r="C880">
            <v>0</v>
          </cell>
          <cell r="D880">
            <v>0</v>
          </cell>
          <cell r="G880">
            <v>0</v>
          </cell>
          <cell r="H880">
            <v>0</v>
          </cell>
        </row>
        <row r="881">
          <cell r="A881">
            <v>24.25</v>
          </cell>
          <cell r="C881">
            <v>0</v>
          </cell>
          <cell r="D881">
            <v>0</v>
          </cell>
          <cell r="G881">
            <v>20868626.880000003</v>
          </cell>
          <cell r="H881">
            <v>0</v>
          </cell>
        </row>
        <row r="882">
          <cell r="A882" t="str">
            <v>B</v>
          </cell>
        </row>
        <row r="883">
          <cell r="A883" t="str">
            <v>i</v>
          </cell>
        </row>
        <row r="884">
          <cell r="A884">
            <v>24.300999999999998</v>
          </cell>
          <cell r="C884">
            <v>60805606.910000041</v>
          </cell>
          <cell r="D884">
            <v>0</v>
          </cell>
          <cell r="G884">
            <v>0</v>
          </cell>
          <cell r="H884">
            <v>8799789.4200000763</v>
          </cell>
        </row>
        <row r="885">
          <cell r="A885">
            <v>24.302</v>
          </cell>
          <cell r="C885">
            <v>0</v>
          </cell>
          <cell r="D885">
            <v>0</v>
          </cell>
          <cell r="G885">
            <v>0</v>
          </cell>
          <cell r="H885">
            <v>0</v>
          </cell>
        </row>
        <row r="886">
          <cell r="A886">
            <v>24.303000000000001</v>
          </cell>
          <cell r="C886">
            <v>2431126</v>
          </cell>
          <cell r="D886">
            <v>0</v>
          </cell>
          <cell r="G886">
            <v>4724766</v>
          </cell>
          <cell r="H886">
            <v>0</v>
          </cell>
        </row>
        <row r="887">
          <cell r="A887">
            <v>24.303999999999998</v>
          </cell>
          <cell r="C887">
            <v>0</v>
          </cell>
          <cell r="D887">
            <v>0</v>
          </cell>
          <cell r="G887">
            <v>0</v>
          </cell>
          <cell r="H887">
            <v>0</v>
          </cell>
        </row>
        <row r="888">
          <cell r="A888">
            <v>24.305</v>
          </cell>
          <cell r="C888">
            <v>1061687</v>
          </cell>
          <cell r="D888">
            <v>0</v>
          </cell>
          <cell r="G888">
            <v>0</v>
          </cell>
          <cell r="H888">
            <v>0</v>
          </cell>
        </row>
        <row r="889">
          <cell r="A889">
            <v>24.306000000000001</v>
          </cell>
          <cell r="C889">
            <v>1201653.92</v>
          </cell>
          <cell r="D889">
            <v>0</v>
          </cell>
          <cell r="G889">
            <v>810869</v>
          </cell>
          <cell r="H889">
            <v>0</v>
          </cell>
        </row>
        <row r="890">
          <cell r="A890">
            <v>24.306999999999999</v>
          </cell>
          <cell r="C890">
            <v>48535950.69999969</v>
          </cell>
          <cell r="D890">
            <v>0</v>
          </cell>
          <cell r="G890">
            <v>20408539.849999905</v>
          </cell>
          <cell r="H890">
            <v>0</v>
          </cell>
        </row>
        <row r="891">
          <cell r="A891">
            <v>24.308</v>
          </cell>
          <cell r="C891">
            <v>0</v>
          </cell>
          <cell r="D891">
            <v>0</v>
          </cell>
          <cell r="G891">
            <v>0</v>
          </cell>
          <cell r="H891">
            <v>0</v>
          </cell>
        </row>
        <row r="892">
          <cell r="A892">
            <v>24.309000000000001</v>
          </cell>
          <cell r="C892">
            <v>0</v>
          </cell>
          <cell r="D892">
            <v>0</v>
          </cell>
          <cell r="G892">
            <v>0</v>
          </cell>
          <cell r="H892">
            <v>0</v>
          </cell>
        </row>
        <row r="893">
          <cell r="A893">
            <v>24.31</v>
          </cell>
          <cell r="C893">
            <v>279437.64000000013</v>
          </cell>
          <cell r="D893">
            <v>0</v>
          </cell>
          <cell r="G893">
            <v>461173</v>
          </cell>
          <cell r="H893">
            <v>0</v>
          </cell>
        </row>
        <row r="894">
          <cell r="A894">
            <v>24.312000000000001</v>
          </cell>
          <cell r="C894">
            <v>0</v>
          </cell>
          <cell r="D894">
            <v>0</v>
          </cell>
          <cell r="G894">
            <v>0</v>
          </cell>
          <cell r="H894">
            <v>0</v>
          </cell>
        </row>
        <row r="895">
          <cell r="A895">
            <v>24.312999999999999</v>
          </cell>
          <cell r="C895">
            <v>0</v>
          </cell>
          <cell r="D895">
            <v>0</v>
          </cell>
          <cell r="G895">
            <v>0</v>
          </cell>
          <cell r="H895">
            <v>0</v>
          </cell>
        </row>
        <row r="896">
          <cell r="A896">
            <v>24.315999999999999</v>
          </cell>
          <cell r="C896">
            <v>0</v>
          </cell>
          <cell r="D896">
            <v>0</v>
          </cell>
          <cell r="G896">
            <v>0</v>
          </cell>
          <cell r="H896">
            <v>0</v>
          </cell>
        </row>
        <row r="897">
          <cell r="A897">
            <v>24.352</v>
          </cell>
          <cell r="C897">
            <v>0</v>
          </cell>
          <cell r="D897">
            <v>0</v>
          </cell>
          <cell r="G897">
            <v>0</v>
          </cell>
          <cell r="H897">
            <v>0</v>
          </cell>
        </row>
        <row r="898">
          <cell r="A898" t="str">
            <v>ii</v>
          </cell>
        </row>
        <row r="899">
          <cell r="A899">
            <v>24.401</v>
          </cell>
          <cell r="C899">
            <v>42256944.329999432</v>
          </cell>
          <cell r="D899">
            <v>0</v>
          </cell>
          <cell r="G899">
            <v>4236371.7000002861</v>
          </cell>
          <cell r="H899">
            <v>0</v>
          </cell>
        </row>
        <row r="900">
          <cell r="A900">
            <v>24.402000000000001</v>
          </cell>
          <cell r="C900">
            <v>0</v>
          </cell>
          <cell r="D900">
            <v>0</v>
          </cell>
          <cell r="G900">
            <v>0</v>
          </cell>
          <cell r="H900">
            <v>0</v>
          </cell>
        </row>
        <row r="901">
          <cell r="A901">
            <v>24.402999999999999</v>
          </cell>
          <cell r="C901">
            <v>0</v>
          </cell>
          <cell r="D901">
            <v>0</v>
          </cell>
          <cell r="G901">
            <v>0</v>
          </cell>
          <cell r="H901">
            <v>0</v>
          </cell>
        </row>
        <row r="902">
          <cell r="A902">
            <v>24.404</v>
          </cell>
          <cell r="C902">
            <v>0</v>
          </cell>
          <cell r="D902">
            <v>0</v>
          </cell>
          <cell r="G902">
            <v>0</v>
          </cell>
          <cell r="H902">
            <v>0</v>
          </cell>
        </row>
        <row r="903">
          <cell r="A903">
            <v>24.405000000000001</v>
          </cell>
          <cell r="C903">
            <v>0</v>
          </cell>
          <cell r="D903">
            <v>0</v>
          </cell>
          <cell r="G903">
            <v>0</v>
          </cell>
          <cell r="H903">
            <v>0</v>
          </cell>
        </row>
        <row r="904">
          <cell r="A904">
            <v>24.405999999999999</v>
          </cell>
          <cell r="C904">
            <v>2504493</v>
          </cell>
          <cell r="D904">
            <v>0</v>
          </cell>
          <cell r="G904">
            <v>0</v>
          </cell>
          <cell r="H904">
            <v>996791</v>
          </cell>
        </row>
        <row r="905">
          <cell r="A905">
            <v>24.407</v>
          </cell>
          <cell r="C905">
            <v>113228250.08999756</v>
          </cell>
          <cell r="D905">
            <v>0</v>
          </cell>
          <cell r="G905">
            <v>303362556.29000092</v>
          </cell>
          <cell r="H905">
            <v>0</v>
          </cell>
        </row>
        <row r="906">
          <cell r="A906">
            <v>24.408000000000001</v>
          </cell>
          <cell r="C906">
            <v>0</v>
          </cell>
          <cell r="D906">
            <v>0</v>
          </cell>
          <cell r="G906">
            <v>0</v>
          </cell>
          <cell r="H906">
            <v>0</v>
          </cell>
        </row>
        <row r="907">
          <cell r="A907">
            <v>24.408999999999999</v>
          </cell>
          <cell r="C907">
            <v>0</v>
          </cell>
          <cell r="D907">
            <v>0</v>
          </cell>
          <cell r="G907">
            <v>0</v>
          </cell>
          <cell r="H907">
            <v>0</v>
          </cell>
        </row>
        <row r="908">
          <cell r="A908">
            <v>24.41</v>
          </cell>
          <cell r="C908">
            <v>0</v>
          </cell>
          <cell r="D908">
            <v>0</v>
          </cell>
          <cell r="G908">
            <v>0</v>
          </cell>
          <cell r="H908">
            <v>0</v>
          </cell>
        </row>
        <row r="909">
          <cell r="A909">
            <v>24.411999999999999</v>
          </cell>
          <cell r="C909">
            <v>2559250</v>
          </cell>
          <cell r="D909">
            <v>0</v>
          </cell>
          <cell r="G909">
            <v>0</v>
          </cell>
          <cell r="H909">
            <v>813250</v>
          </cell>
        </row>
        <row r="910">
          <cell r="A910">
            <v>24.413</v>
          </cell>
          <cell r="C910">
            <v>2841108.87</v>
          </cell>
          <cell r="D910">
            <v>0</v>
          </cell>
          <cell r="G910">
            <v>0</v>
          </cell>
          <cell r="H910">
            <v>177464</v>
          </cell>
        </row>
        <row r="911">
          <cell r="A911">
            <v>24.416</v>
          </cell>
          <cell r="C911">
            <v>0</v>
          </cell>
          <cell r="D911">
            <v>0</v>
          </cell>
          <cell r="G911">
            <v>0</v>
          </cell>
          <cell r="H911">
            <v>0</v>
          </cell>
        </row>
        <row r="912">
          <cell r="A912">
            <v>24.42</v>
          </cell>
          <cell r="C912">
            <v>28324.439999999944</v>
          </cell>
          <cell r="D912">
            <v>0</v>
          </cell>
          <cell r="G912">
            <v>0</v>
          </cell>
          <cell r="H912">
            <v>0</v>
          </cell>
        </row>
        <row r="913">
          <cell r="A913">
            <v>24.427</v>
          </cell>
          <cell r="C913">
            <v>0</v>
          </cell>
          <cell r="D913">
            <v>0</v>
          </cell>
          <cell r="G913">
            <v>591276</v>
          </cell>
          <cell r="H913">
            <v>0</v>
          </cell>
        </row>
        <row r="914">
          <cell r="A914">
            <v>24.420999999999999</v>
          </cell>
          <cell r="C914">
            <v>0</v>
          </cell>
          <cell r="D914">
            <v>0</v>
          </cell>
          <cell r="G914">
            <v>119247165</v>
          </cell>
          <cell r="H914">
            <v>0</v>
          </cell>
        </row>
        <row r="915">
          <cell r="A915">
            <v>24.451000000000001</v>
          </cell>
          <cell r="C915">
            <v>127163.00000000001</v>
          </cell>
          <cell r="D915">
            <v>0</v>
          </cell>
          <cell r="G915">
            <v>0</v>
          </cell>
          <cell r="H915">
            <v>0</v>
          </cell>
        </row>
        <row r="916">
          <cell r="A916">
            <v>24.452000000000002</v>
          </cell>
          <cell r="C916">
            <v>0</v>
          </cell>
          <cell r="D916">
            <v>0</v>
          </cell>
          <cell r="G916">
            <v>0</v>
          </cell>
          <cell r="H916">
            <v>0</v>
          </cell>
        </row>
        <row r="917">
          <cell r="A917" t="str">
            <v>C</v>
          </cell>
        </row>
        <row r="918">
          <cell r="A918" t="str">
            <v>i</v>
          </cell>
        </row>
        <row r="919">
          <cell r="A919">
            <v>24.501000000000001</v>
          </cell>
          <cell r="C919">
            <v>21695069.780000001</v>
          </cell>
          <cell r="D919">
            <v>0</v>
          </cell>
          <cell r="G919">
            <v>1119707</v>
          </cell>
          <cell r="H919">
            <v>0</v>
          </cell>
        </row>
        <row r="920">
          <cell r="A920" t="str">
            <v>ii</v>
          </cell>
        </row>
        <row r="921">
          <cell r="A921">
            <v>24.600999999999999</v>
          </cell>
          <cell r="C921">
            <v>4026727</v>
          </cell>
          <cell r="D921">
            <v>0</v>
          </cell>
          <cell r="G921">
            <v>552091</v>
          </cell>
          <cell r="H921">
            <v>0</v>
          </cell>
        </row>
        <row r="922">
          <cell r="A922" t="str">
            <v>B</v>
          </cell>
        </row>
        <row r="923">
          <cell r="A923" t="str">
            <v>iii</v>
          </cell>
        </row>
        <row r="924">
          <cell r="A924">
            <v>24.701000000000001</v>
          </cell>
          <cell r="C924">
            <v>361952546</v>
          </cell>
          <cell r="D924">
            <v>0</v>
          </cell>
          <cell r="G924">
            <v>132085983</v>
          </cell>
          <cell r="H924">
            <v>0</v>
          </cell>
        </row>
        <row r="925">
          <cell r="A925">
            <v>24.702000000000002</v>
          </cell>
          <cell r="C925">
            <v>0</v>
          </cell>
          <cell r="D925">
            <v>0</v>
          </cell>
          <cell r="G925">
            <v>0</v>
          </cell>
          <cell r="H925">
            <v>0</v>
          </cell>
        </row>
        <row r="926">
          <cell r="A926">
            <v>24.702999999999999</v>
          </cell>
          <cell r="C926">
            <v>0</v>
          </cell>
          <cell r="D926">
            <v>0</v>
          </cell>
          <cell r="G926">
            <v>0</v>
          </cell>
          <cell r="H926">
            <v>0</v>
          </cell>
        </row>
        <row r="927">
          <cell r="A927">
            <v>24.704000000000001</v>
          </cell>
          <cell r="C927">
            <v>0</v>
          </cell>
          <cell r="D927">
            <v>0</v>
          </cell>
          <cell r="G927">
            <v>0</v>
          </cell>
          <cell r="H927">
            <v>0</v>
          </cell>
        </row>
        <row r="928">
          <cell r="A928">
            <v>24.704999999999998</v>
          </cell>
          <cell r="C928">
            <v>0</v>
          </cell>
          <cell r="D928">
            <v>0</v>
          </cell>
          <cell r="G928">
            <v>0</v>
          </cell>
          <cell r="H928">
            <v>0</v>
          </cell>
        </row>
        <row r="929">
          <cell r="A929">
            <v>24.706</v>
          </cell>
          <cell r="C929">
            <v>0</v>
          </cell>
          <cell r="D929">
            <v>0</v>
          </cell>
          <cell r="G929">
            <v>0</v>
          </cell>
          <cell r="H929">
            <v>0</v>
          </cell>
        </row>
        <row r="930">
          <cell r="A930">
            <v>24.707000000000001</v>
          </cell>
          <cell r="C930">
            <v>252522241</v>
          </cell>
          <cell r="D930">
            <v>289.11</v>
          </cell>
          <cell r="G930">
            <v>101758884</v>
          </cell>
          <cell r="H930">
            <v>0</v>
          </cell>
        </row>
        <row r="931">
          <cell r="A931">
            <v>24.707999999999998</v>
          </cell>
          <cell r="C931">
            <v>0</v>
          </cell>
          <cell r="D931">
            <v>0</v>
          </cell>
          <cell r="G931">
            <v>0</v>
          </cell>
          <cell r="H931">
            <v>0</v>
          </cell>
        </row>
        <row r="932">
          <cell r="A932">
            <v>24.709</v>
          </cell>
          <cell r="C932">
            <v>0</v>
          </cell>
          <cell r="D932">
            <v>0</v>
          </cell>
          <cell r="G932">
            <v>0</v>
          </cell>
          <cell r="H932">
            <v>0</v>
          </cell>
        </row>
        <row r="933">
          <cell r="A933">
            <v>24.71</v>
          </cell>
          <cell r="C933">
            <v>0</v>
          </cell>
          <cell r="D933">
            <v>0</v>
          </cell>
          <cell r="G933">
            <v>0</v>
          </cell>
          <cell r="H933">
            <v>0</v>
          </cell>
        </row>
        <row r="934">
          <cell r="A934">
            <v>24.712</v>
          </cell>
          <cell r="C934">
            <v>0</v>
          </cell>
          <cell r="D934">
            <v>0</v>
          </cell>
          <cell r="G934">
            <v>0</v>
          </cell>
          <cell r="H934">
            <v>0</v>
          </cell>
        </row>
        <row r="935">
          <cell r="A935">
            <v>24.713000000000001</v>
          </cell>
          <cell r="C935">
            <v>0</v>
          </cell>
          <cell r="D935">
            <v>0</v>
          </cell>
          <cell r="G935">
            <v>3444628</v>
          </cell>
          <cell r="H935">
            <v>0</v>
          </cell>
        </row>
        <row r="936">
          <cell r="A936">
            <v>24.716000000000001</v>
          </cell>
          <cell r="C936">
            <v>0</v>
          </cell>
          <cell r="D936">
            <v>0</v>
          </cell>
          <cell r="G936">
            <v>0</v>
          </cell>
          <cell r="H936">
            <v>0</v>
          </cell>
        </row>
        <row r="937">
          <cell r="A937">
            <v>24.72</v>
          </cell>
          <cell r="C937">
            <v>526358</v>
          </cell>
          <cell r="D937">
            <v>0</v>
          </cell>
          <cell r="G937">
            <v>42806</v>
          </cell>
          <cell r="H937">
            <v>0</v>
          </cell>
        </row>
        <row r="938">
          <cell r="A938">
            <v>24.751000000000001</v>
          </cell>
          <cell r="C938">
            <v>0</v>
          </cell>
          <cell r="D938">
            <v>0</v>
          </cell>
          <cell r="G938">
            <v>0</v>
          </cell>
          <cell r="H938">
            <v>0</v>
          </cell>
        </row>
        <row r="939">
          <cell r="A939" t="str">
            <v>B</v>
          </cell>
        </row>
        <row r="940">
          <cell r="A940" t="str">
            <v>ii</v>
          </cell>
        </row>
        <row r="941">
          <cell r="A941">
            <v>24.931000000000001</v>
          </cell>
          <cell r="C941">
            <v>0</v>
          </cell>
          <cell r="D941">
            <v>0</v>
          </cell>
          <cell r="G941">
            <v>0</v>
          </cell>
          <cell r="H941">
            <v>0</v>
          </cell>
        </row>
        <row r="942">
          <cell r="A942">
            <v>24.940999999999999</v>
          </cell>
          <cell r="C942">
            <v>0</v>
          </cell>
          <cell r="D942">
            <v>0</v>
          </cell>
          <cell r="G942">
            <v>0</v>
          </cell>
          <cell r="H942">
            <v>0</v>
          </cell>
        </row>
        <row r="943">
          <cell r="A943">
            <v>3</v>
          </cell>
        </row>
        <row r="944">
          <cell r="A944" t="str">
            <v>R</v>
          </cell>
        </row>
        <row r="945">
          <cell r="A945">
            <v>25.201000000000001</v>
          </cell>
          <cell r="C945">
            <v>1000</v>
          </cell>
          <cell r="D945">
            <v>0</v>
          </cell>
          <cell r="G945">
            <v>16009520</v>
          </cell>
          <cell r="H945">
            <v>0</v>
          </cell>
        </row>
        <row r="946">
          <cell r="A946">
            <v>25.501000000000001</v>
          </cell>
          <cell r="C946">
            <v>306256.40000000002</v>
          </cell>
          <cell r="D946">
            <v>0</v>
          </cell>
          <cell r="G946">
            <v>2569306.8199999998</v>
          </cell>
          <cell r="H946">
            <v>0</v>
          </cell>
        </row>
        <row r="947">
          <cell r="A947">
            <v>25.501999999999999</v>
          </cell>
          <cell r="C947">
            <v>400000</v>
          </cell>
          <cell r="D947">
            <v>0</v>
          </cell>
          <cell r="G947">
            <v>0</v>
          </cell>
          <cell r="H947">
            <v>0</v>
          </cell>
        </row>
        <row r="948">
          <cell r="A948">
            <v>25.503</v>
          </cell>
          <cell r="C948">
            <v>41775</v>
          </cell>
          <cell r="D948">
            <v>0</v>
          </cell>
          <cell r="G948">
            <v>0</v>
          </cell>
          <cell r="H948">
            <v>0</v>
          </cell>
        </row>
        <row r="949">
          <cell r="A949">
            <v>25.600999999999999</v>
          </cell>
          <cell r="C949">
            <v>111632.51000000256</v>
          </cell>
          <cell r="D949">
            <v>0</v>
          </cell>
          <cell r="G949">
            <v>0</v>
          </cell>
          <cell r="H949">
            <v>0</v>
          </cell>
        </row>
        <row r="950">
          <cell r="A950">
            <v>25.602</v>
          </cell>
          <cell r="C950">
            <v>0</v>
          </cell>
          <cell r="D950">
            <v>0</v>
          </cell>
          <cell r="G950">
            <v>0</v>
          </cell>
          <cell r="H950">
            <v>0</v>
          </cell>
        </row>
        <row r="951">
          <cell r="A951">
            <v>25.603000000000002</v>
          </cell>
          <cell r="C951">
            <v>0</v>
          </cell>
          <cell r="D951">
            <v>0</v>
          </cell>
          <cell r="G951">
            <v>0</v>
          </cell>
          <cell r="H951">
            <v>0</v>
          </cell>
        </row>
        <row r="952">
          <cell r="A952">
            <v>25.603999999999999</v>
          </cell>
          <cell r="C952">
            <v>0</v>
          </cell>
          <cell r="D952">
            <v>419749.45</v>
          </cell>
          <cell r="G952">
            <v>0</v>
          </cell>
          <cell r="H952">
            <v>0</v>
          </cell>
        </row>
        <row r="953">
          <cell r="A953">
            <v>25.605</v>
          </cell>
          <cell r="C953">
            <v>0</v>
          </cell>
          <cell r="D953">
            <v>0</v>
          </cell>
          <cell r="G953">
            <v>0</v>
          </cell>
          <cell r="H953">
            <v>0</v>
          </cell>
        </row>
        <row r="954">
          <cell r="A954">
            <v>25.606000000000002</v>
          </cell>
          <cell r="C954">
            <v>0</v>
          </cell>
          <cell r="D954">
            <v>0</v>
          </cell>
          <cell r="G954">
            <v>0</v>
          </cell>
          <cell r="H954">
            <v>0</v>
          </cell>
        </row>
        <row r="955">
          <cell r="A955">
            <v>25.606999999999999</v>
          </cell>
          <cell r="C955">
            <v>0</v>
          </cell>
          <cell r="D955">
            <v>0</v>
          </cell>
          <cell r="G955">
            <v>0</v>
          </cell>
          <cell r="H955">
            <v>0</v>
          </cell>
        </row>
        <row r="956">
          <cell r="A956">
            <v>25.608000000000001</v>
          </cell>
          <cell r="C956">
            <v>0</v>
          </cell>
          <cell r="D956">
            <v>97038.939999999944</v>
          </cell>
          <cell r="G956">
            <v>0</v>
          </cell>
          <cell r="H956">
            <v>0</v>
          </cell>
        </row>
        <row r="957">
          <cell r="A957">
            <v>25.609000000000002</v>
          </cell>
          <cell r="C957">
            <v>146944</v>
          </cell>
          <cell r="D957">
            <v>0</v>
          </cell>
          <cell r="G957">
            <v>0</v>
          </cell>
          <cell r="H957">
            <v>0</v>
          </cell>
        </row>
        <row r="958">
          <cell r="A958">
            <v>25.61</v>
          </cell>
          <cell r="C958">
            <v>356850</v>
          </cell>
          <cell r="D958">
            <v>0</v>
          </cell>
          <cell r="G958">
            <v>0</v>
          </cell>
          <cell r="H958">
            <v>0</v>
          </cell>
        </row>
        <row r="959">
          <cell r="A959">
            <v>25.611000000000001</v>
          </cell>
          <cell r="C959">
            <v>909307.37</v>
          </cell>
          <cell r="D959">
            <v>0</v>
          </cell>
          <cell r="G959">
            <v>0</v>
          </cell>
          <cell r="H959">
            <v>0</v>
          </cell>
        </row>
        <row r="960">
          <cell r="A960">
            <v>25.611999999999998</v>
          </cell>
          <cell r="C960">
            <v>0</v>
          </cell>
          <cell r="D960">
            <v>0.25999999977648258</v>
          </cell>
          <cell r="G960">
            <v>0</v>
          </cell>
          <cell r="H960">
            <v>0</v>
          </cell>
        </row>
        <row r="961">
          <cell r="A961">
            <v>25.613</v>
          </cell>
          <cell r="C961">
            <v>0</v>
          </cell>
          <cell r="D961">
            <v>0.60000000009313226</v>
          </cell>
          <cell r="G961">
            <v>0</v>
          </cell>
          <cell r="H961">
            <v>0</v>
          </cell>
        </row>
        <row r="962">
          <cell r="A962">
            <v>25.614000000000001</v>
          </cell>
          <cell r="C962">
            <v>18180</v>
          </cell>
          <cell r="D962">
            <v>0</v>
          </cell>
          <cell r="G962">
            <v>0</v>
          </cell>
          <cell r="H962">
            <v>0</v>
          </cell>
        </row>
        <row r="963">
          <cell r="A963">
            <v>8</v>
          </cell>
        </row>
        <row r="964">
          <cell r="A964" t="str">
            <v>A</v>
          </cell>
        </row>
        <row r="965">
          <cell r="A965">
            <v>26.501000000000001</v>
          </cell>
          <cell r="C965">
            <v>799403</v>
          </cell>
          <cell r="D965">
            <v>0</v>
          </cell>
          <cell r="G965">
            <v>3294801</v>
          </cell>
          <cell r="H965">
            <v>0</v>
          </cell>
        </row>
        <row r="966">
          <cell r="A966">
            <v>26.501999999999999</v>
          </cell>
          <cell r="C966">
            <v>181814</v>
          </cell>
          <cell r="D966">
            <v>0</v>
          </cell>
          <cell r="G966">
            <v>0</v>
          </cell>
          <cell r="H966">
            <v>60593</v>
          </cell>
        </row>
        <row r="967">
          <cell r="A967">
            <v>26.503</v>
          </cell>
          <cell r="C967">
            <v>420175</v>
          </cell>
          <cell r="D967">
            <v>0</v>
          </cell>
          <cell r="G967">
            <v>122137</v>
          </cell>
          <cell r="H967">
            <v>0</v>
          </cell>
        </row>
        <row r="968">
          <cell r="A968">
            <v>26.504000000000001</v>
          </cell>
          <cell r="C968">
            <v>62916194</v>
          </cell>
          <cell r="D968">
            <v>0</v>
          </cell>
          <cell r="G968">
            <v>59171354</v>
          </cell>
          <cell r="H968">
            <v>0</v>
          </cell>
        </row>
        <row r="969">
          <cell r="A969">
            <v>26.504999999999999</v>
          </cell>
          <cell r="C969">
            <v>0</v>
          </cell>
          <cell r="D969">
            <v>0</v>
          </cell>
          <cell r="G969">
            <v>0</v>
          </cell>
          <cell r="H969">
            <v>0</v>
          </cell>
        </row>
        <row r="970">
          <cell r="A970">
            <v>26.506</v>
          </cell>
          <cell r="C970">
            <v>0</v>
          </cell>
          <cell r="D970">
            <v>0</v>
          </cell>
          <cell r="G970">
            <v>8410253</v>
          </cell>
          <cell r="H970">
            <v>0</v>
          </cell>
        </row>
        <row r="971">
          <cell r="A971">
            <v>26.507000000000001</v>
          </cell>
          <cell r="C971">
            <v>0</v>
          </cell>
          <cell r="D971">
            <v>0</v>
          </cell>
          <cell r="G971">
            <v>3406766</v>
          </cell>
          <cell r="H971">
            <v>0</v>
          </cell>
        </row>
        <row r="972">
          <cell r="A972">
            <v>26.600999999999999</v>
          </cell>
          <cell r="C972">
            <v>2110074</v>
          </cell>
          <cell r="D972">
            <v>0</v>
          </cell>
          <cell r="G972">
            <v>0</v>
          </cell>
          <cell r="H972">
            <v>1010750</v>
          </cell>
        </row>
        <row r="973">
          <cell r="A973">
            <v>26.901</v>
          </cell>
          <cell r="C973">
            <v>0</v>
          </cell>
          <cell r="D973">
            <v>0</v>
          </cell>
          <cell r="G973">
            <v>0</v>
          </cell>
          <cell r="H973">
            <v>0</v>
          </cell>
        </row>
        <row r="974">
          <cell r="A974" t="str">
            <v>B</v>
          </cell>
        </row>
        <row r="975">
          <cell r="A975" t="str">
            <v>i)</v>
          </cell>
        </row>
        <row r="976">
          <cell r="A976">
            <v>27.100999999999999</v>
          </cell>
          <cell r="C976">
            <v>11160</v>
          </cell>
          <cell r="D976">
            <v>0</v>
          </cell>
          <cell r="G976">
            <v>0</v>
          </cell>
          <cell r="H976">
            <v>0</v>
          </cell>
        </row>
        <row r="977">
          <cell r="A977">
            <v>27.102</v>
          </cell>
          <cell r="C977">
            <v>0</v>
          </cell>
          <cell r="D977">
            <v>0</v>
          </cell>
          <cell r="G977">
            <v>0</v>
          </cell>
          <cell r="H977">
            <v>0</v>
          </cell>
        </row>
        <row r="978">
          <cell r="A978">
            <v>27.103000000000002</v>
          </cell>
          <cell r="C978">
            <v>0</v>
          </cell>
          <cell r="D978">
            <v>1684.9999999999957</v>
          </cell>
          <cell r="G978">
            <v>0</v>
          </cell>
          <cell r="H978">
            <v>0</v>
          </cell>
        </row>
        <row r="979">
          <cell r="A979">
            <v>27.103999999999999</v>
          </cell>
          <cell r="C979">
            <v>0</v>
          </cell>
          <cell r="D979">
            <v>5591.9999999999982</v>
          </cell>
          <cell r="G979">
            <v>0</v>
          </cell>
          <cell r="H979">
            <v>0</v>
          </cell>
        </row>
        <row r="980">
          <cell r="A980" t="str">
            <v>ii)</v>
          </cell>
        </row>
        <row r="981">
          <cell r="A981">
            <v>27.201000000000001</v>
          </cell>
          <cell r="C981">
            <v>1691607.5</v>
          </cell>
          <cell r="D981">
            <v>0</v>
          </cell>
          <cell r="G981">
            <v>519867</v>
          </cell>
          <cell r="H981">
            <v>0</v>
          </cell>
        </row>
        <row r="982">
          <cell r="A982">
            <v>27.202000000000002</v>
          </cell>
          <cell r="C982">
            <v>1104454.6000000001</v>
          </cell>
          <cell r="D982">
            <v>0</v>
          </cell>
          <cell r="G982">
            <v>24192</v>
          </cell>
          <cell r="H982">
            <v>0</v>
          </cell>
        </row>
        <row r="983">
          <cell r="A983">
            <v>27.202999999999999</v>
          </cell>
          <cell r="C983">
            <v>1285779</v>
          </cell>
          <cell r="D983">
            <v>0</v>
          </cell>
          <cell r="G983">
            <v>0</v>
          </cell>
          <cell r="H983">
            <v>307196</v>
          </cell>
        </row>
        <row r="984">
          <cell r="A984">
            <v>27.204999999999998</v>
          </cell>
          <cell r="C984">
            <v>0</v>
          </cell>
          <cell r="D984">
            <v>0</v>
          </cell>
          <cell r="G984">
            <v>0</v>
          </cell>
          <cell r="H984">
            <v>0</v>
          </cell>
        </row>
        <row r="985">
          <cell r="A985">
            <v>27.206</v>
          </cell>
          <cell r="C985">
            <v>1594468.85</v>
          </cell>
          <cell r="D985">
            <v>0</v>
          </cell>
          <cell r="G985">
            <v>1047524</v>
          </cell>
          <cell r="H985">
            <v>0</v>
          </cell>
        </row>
        <row r="986">
          <cell r="A986">
            <v>27.207000000000001</v>
          </cell>
          <cell r="C986">
            <v>216.5</v>
          </cell>
          <cell r="D986">
            <v>0</v>
          </cell>
          <cell r="G986">
            <v>0</v>
          </cell>
          <cell r="H986">
            <v>0</v>
          </cell>
        </row>
        <row r="987">
          <cell r="A987">
            <v>27.207999999999998</v>
          </cell>
          <cell r="C987">
            <v>17267178.100000001</v>
          </cell>
          <cell r="D987">
            <v>0</v>
          </cell>
          <cell r="G987">
            <v>0</v>
          </cell>
          <cell r="H987">
            <v>3154850</v>
          </cell>
        </row>
        <row r="988">
          <cell r="A988">
            <v>27.209</v>
          </cell>
          <cell r="C988">
            <v>0</v>
          </cell>
          <cell r="D988">
            <v>55</v>
          </cell>
          <cell r="G988">
            <v>0</v>
          </cell>
          <cell r="H988">
            <v>0</v>
          </cell>
        </row>
        <row r="989">
          <cell r="A989">
            <v>27.21</v>
          </cell>
          <cell r="C989">
            <v>1208139.5</v>
          </cell>
          <cell r="D989">
            <v>0</v>
          </cell>
          <cell r="G989">
            <v>0</v>
          </cell>
          <cell r="H989">
            <v>1000</v>
          </cell>
        </row>
        <row r="990">
          <cell r="A990">
            <v>27.210999999999999</v>
          </cell>
          <cell r="C990">
            <v>0</v>
          </cell>
          <cell r="D990">
            <v>1006</v>
          </cell>
          <cell r="G990">
            <v>0</v>
          </cell>
          <cell r="H990">
            <v>0</v>
          </cell>
        </row>
        <row r="991">
          <cell r="A991">
            <v>27.212</v>
          </cell>
          <cell r="C991">
            <v>0</v>
          </cell>
          <cell r="D991">
            <v>256217</v>
          </cell>
          <cell r="G991">
            <v>693446</v>
          </cell>
          <cell r="H991">
            <v>0</v>
          </cell>
        </row>
        <row r="992">
          <cell r="A992">
            <v>27.213000000000001</v>
          </cell>
          <cell r="C992">
            <v>942504</v>
          </cell>
          <cell r="D992">
            <v>0</v>
          </cell>
          <cell r="G992">
            <v>813524</v>
          </cell>
          <cell r="H992">
            <v>0</v>
          </cell>
        </row>
        <row r="993">
          <cell r="A993" t="str">
            <v>C</v>
          </cell>
        </row>
        <row r="994">
          <cell r="A994">
            <v>27.41</v>
          </cell>
          <cell r="C994">
            <v>783258</v>
          </cell>
          <cell r="D994">
            <v>0</v>
          </cell>
          <cell r="G994">
            <v>0</v>
          </cell>
          <cell r="H994">
            <v>0</v>
          </cell>
        </row>
        <row r="995">
          <cell r="A995">
            <v>27.42</v>
          </cell>
          <cell r="C995">
            <v>13861843</v>
          </cell>
          <cell r="D995">
            <v>0</v>
          </cell>
          <cell r="G995">
            <v>6675224</v>
          </cell>
          <cell r="H995">
            <v>0</v>
          </cell>
        </row>
        <row r="996">
          <cell r="A996">
            <v>27.425000000000001</v>
          </cell>
          <cell r="C996">
            <v>0</v>
          </cell>
          <cell r="D996">
            <v>1969.9999999999998</v>
          </cell>
          <cell r="G996">
            <v>34900</v>
          </cell>
          <cell r="H996">
            <v>0</v>
          </cell>
        </row>
        <row r="998">
          <cell r="A998">
            <v>27.501000000000001</v>
          </cell>
          <cell r="C998">
            <v>4118397100.6599998</v>
          </cell>
          <cell r="D998">
            <v>0</v>
          </cell>
          <cell r="G998">
            <v>1331593189.22</v>
          </cell>
          <cell r="H998">
            <v>0</v>
          </cell>
        </row>
        <row r="999">
          <cell r="A999">
            <v>7</v>
          </cell>
        </row>
        <row r="1000">
          <cell r="A1000" t="str">
            <v>B</v>
          </cell>
        </row>
        <row r="1001">
          <cell r="A1001" t="str">
            <v>i)</v>
          </cell>
        </row>
        <row r="1002">
          <cell r="A1002">
            <v>28.103000000000002</v>
          </cell>
          <cell r="C1002">
            <v>0</v>
          </cell>
          <cell r="D1002">
            <v>0</v>
          </cell>
          <cell r="G1002">
            <v>0</v>
          </cell>
          <cell r="H1002">
            <v>0</v>
          </cell>
        </row>
        <row r="1003">
          <cell r="A1003">
            <v>28.103999999999999</v>
          </cell>
          <cell r="C1003">
            <v>0</v>
          </cell>
          <cell r="D1003">
            <v>340</v>
          </cell>
          <cell r="G1003">
            <v>0</v>
          </cell>
          <cell r="H1003">
            <v>0</v>
          </cell>
        </row>
        <row r="1004">
          <cell r="A1004">
            <v>28.106000000000002</v>
          </cell>
          <cell r="C1004">
            <v>58715.079999999994</v>
          </cell>
          <cell r="D1004">
            <v>0</v>
          </cell>
          <cell r="G1004">
            <v>0</v>
          </cell>
          <cell r="H1004">
            <v>3847</v>
          </cell>
        </row>
        <row r="1005">
          <cell r="A1005" t="str">
            <v>vii)</v>
          </cell>
        </row>
        <row r="1006">
          <cell r="A1006" t="str">
            <v>28.114(Enzen)</v>
          </cell>
          <cell r="C1006">
            <v>134759029.94999999</v>
          </cell>
          <cell r="D1006">
            <v>0</v>
          </cell>
          <cell r="G1006">
            <v>0</v>
          </cell>
          <cell r="H1006">
            <v>133051057.94999999</v>
          </cell>
        </row>
        <row r="1007">
          <cell r="A1007" t="str">
            <v>28.114(GP-24)</v>
          </cell>
          <cell r="C1007">
            <v>0</v>
          </cell>
          <cell r="D1007">
            <v>0</v>
          </cell>
          <cell r="G1007">
            <v>0</v>
          </cell>
          <cell r="H1007">
            <v>0</v>
          </cell>
        </row>
        <row r="1008">
          <cell r="A1008" t="str">
            <v>28.114(GP-5)</v>
          </cell>
          <cell r="C1008">
            <v>45000</v>
          </cell>
          <cell r="D1008">
            <v>0</v>
          </cell>
          <cell r="G1008">
            <v>0</v>
          </cell>
          <cell r="H1008">
            <v>0</v>
          </cell>
        </row>
        <row r="1009">
          <cell r="A1009" t="str">
            <v>ii)</v>
          </cell>
        </row>
        <row r="1010">
          <cell r="A1010">
            <v>28.228000000000002</v>
          </cell>
          <cell r="C1010">
            <v>0</v>
          </cell>
          <cell r="D1010">
            <v>0</v>
          </cell>
          <cell r="G1010">
            <v>0</v>
          </cell>
          <cell r="H1010">
            <v>0</v>
          </cell>
        </row>
        <row r="1011">
          <cell r="A1011">
            <v>28.228999999999999</v>
          </cell>
          <cell r="C1011">
            <v>1.0913936421275138E-10</v>
          </cell>
          <cell r="D1011">
            <v>0</v>
          </cell>
          <cell r="G1011">
            <v>0</v>
          </cell>
          <cell r="H1011">
            <v>0</v>
          </cell>
        </row>
        <row r="1012">
          <cell r="A1012" t="str">
            <v>iii)</v>
          </cell>
        </row>
        <row r="1013">
          <cell r="A1013">
            <v>28.251000000000001</v>
          </cell>
          <cell r="C1013">
            <v>0</v>
          </cell>
          <cell r="D1013">
            <v>0</v>
          </cell>
          <cell r="G1013">
            <v>0</v>
          </cell>
          <cell r="H1013">
            <v>0</v>
          </cell>
        </row>
        <row r="1014">
          <cell r="A1014">
            <v>28.251999999999999</v>
          </cell>
          <cell r="C1014">
            <v>0</v>
          </cell>
          <cell r="D1014">
            <v>0</v>
          </cell>
          <cell r="G1014">
            <v>0</v>
          </cell>
          <cell r="H1014">
            <v>0</v>
          </cell>
        </row>
        <row r="1015">
          <cell r="A1015">
            <v>28.253</v>
          </cell>
          <cell r="C1015">
            <v>0</v>
          </cell>
          <cell r="D1015">
            <v>0</v>
          </cell>
          <cell r="G1015">
            <v>0</v>
          </cell>
          <cell r="H1015">
            <v>0</v>
          </cell>
        </row>
        <row r="1016">
          <cell r="A1016">
            <v>28.254000000000001</v>
          </cell>
          <cell r="C1016">
            <v>0</v>
          </cell>
          <cell r="D1016">
            <v>0</v>
          </cell>
          <cell r="G1016">
            <v>0</v>
          </cell>
          <cell r="H1016">
            <v>0</v>
          </cell>
        </row>
        <row r="1017">
          <cell r="A1017">
            <v>28.254999999999999</v>
          </cell>
          <cell r="C1017">
            <v>0</v>
          </cell>
          <cell r="D1017">
            <v>0</v>
          </cell>
          <cell r="G1017">
            <v>0</v>
          </cell>
          <cell r="H1017">
            <v>0</v>
          </cell>
        </row>
        <row r="1018">
          <cell r="A1018" t="str">
            <v>ii)</v>
          </cell>
        </row>
        <row r="1019">
          <cell r="A1019">
            <v>28.327999999999999</v>
          </cell>
          <cell r="C1019">
            <v>45466008</v>
          </cell>
          <cell r="D1019">
            <v>0</v>
          </cell>
          <cell r="G1019">
            <v>0</v>
          </cell>
          <cell r="H1019">
            <v>7716890</v>
          </cell>
        </row>
        <row r="1020">
          <cell r="A1020" t="str">
            <v>iv)</v>
          </cell>
        </row>
        <row r="1021">
          <cell r="A1021">
            <v>28.401</v>
          </cell>
          <cell r="C1021">
            <v>9537009.4400000013</v>
          </cell>
          <cell r="D1021">
            <v>0</v>
          </cell>
          <cell r="G1021">
            <v>0</v>
          </cell>
          <cell r="H1021">
            <v>288085.68999999994</v>
          </cell>
        </row>
        <row r="1022">
          <cell r="A1022">
            <v>28.402000000000001</v>
          </cell>
          <cell r="C1022">
            <v>0</v>
          </cell>
          <cell r="D1022">
            <v>14900.000000000058</v>
          </cell>
          <cell r="G1022">
            <v>0</v>
          </cell>
          <cell r="H1022">
            <v>503</v>
          </cell>
        </row>
        <row r="1023">
          <cell r="A1023" t="str">
            <v>A</v>
          </cell>
        </row>
        <row r="1024">
          <cell r="A1024" t="str">
            <v>i)</v>
          </cell>
        </row>
        <row r="1025">
          <cell r="A1025">
            <v>28.61</v>
          </cell>
          <cell r="C1025">
            <v>3656268</v>
          </cell>
          <cell r="D1025">
            <v>0</v>
          </cell>
          <cell r="G1025">
            <v>0</v>
          </cell>
          <cell r="H1025">
            <v>0</v>
          </cell>
        </row>
        <row r="1026">
          <cell r="A1026" t="str">
            <v>ii)</v>
          </cell>
        </row>
        <row r="1027">
          <cell r="A1027">
            <v>28.62</v>
          </cell>
          <cell r="C1027">
            <v>0</v>
          </cell>
          <cell r="D1027">
            <v>0</v>
          </cell>
          <cell r="G1027">
            <v>0</v>
          </cell>
          <cell r="H1027">
            <v>0</v>
          </cell>
        </row>
        <row r="1028">
          <cell r="A1028" t="str">
            <v>B</v>
          </cell>
        </row>
        <row r="1029">
          <cell r="A1029" t="str">
            <v>v)</v>
          </cell>
        </row>
        <row r="1030">
          <cell r="A1030">
            <v>28.744</v>
          </cell>
          <cell r="C1030">
            <v>0</v>
          </cell>
          <cell r="D1030">
            <v>0</v>
          </cell>
          <cell r="G1030">
            <v>0</v>
          </cell>
          <cell r="H1030">
            <v>0</v>
          </cell>
        </row>
        <row r="1031">
          <cell r="A1031">
            <v>28.745000000000001</v>
          </cell>
          <cell r="C1031">
            <v>0</v>
          </cell>
          <cell r="D1031">
            <v>0</v>
          </cell>
          <cell r="G1031">
            <v>0</v>
          </cell>
          <cell r="H1031">
            <v>0</v>
          </cell>
        </row>
        <row r="1032">
          <cell r="A1032">
            <v>28.745999999999999</v>
          </cell>
          <cell r="C1032">
            <v>0</v>
          </cell>
          <cell r="D1032">
            <v>0</v>
          </cell>
          <cell r="G1032">
            <v>0</v>
          </cell>
          <cell r="H1032">
            <v>0</v>
          </cell>
        </row>
        <row r="1033">
          <cell r="A1033">
            <v>28.748999999999999</v>
          </cell>
          <cell r="C1033">
            <v>0</v>
          </cell>
          <cell r="D1033">
            <v>0</v>
          </cell>
          <cell r="G1033">
            <v>0</v>
          </cell>
          <cell r="H1033">
            <v>0</v>
          </cell>
        </row>
        <row r="1034">
          <cell r="A1034" t="str">
            <v>vii)</v>
          </cell>
        </row>
        <row r="1035">
          <cell r="A1035">
            <v>28.800999999999998</v>
          </cell>
          <cell r="C1035">
            <v>106</v>
          </cell>
          <cell r="D1035">
            <v>0</v>
          </cell>
          <cell r="G1035">
            <v>0</v>
          </cell>
          <cell r="H1035">
            <v>0</v>
          </cell>
        </row>
        <row r="1036">
          <cell r="A1036">
            <v>28.802</v>
          </cell>
          <cell r="C1036">
            <v>21696.1</v>
          </cell>
          <cell r="D1036">
            <v>0</v>
          </cell>
          <cell r="G1036">
            <v>0</v>
          </cell>
          <cell r="H1036">
            <v>17272</v>
          </cell>
        </row>
        <row r="1037">
          <cell r="A1037">
            <v>28.803000000000001</v>
          </cell>
          <cell r="C1037">
            <v>5614609.9000000004</v>
          </cell>
          <cell r="D1037">
            <v>0</v>
          </cell>
          <cell r="G1037">
            <v>0</v>
          </cell>
          <cell r="H1037">
            <v>5614609.9000000004</v>
          </cell>
        </row>
        <row r="1038">
          <cell r="A1038" t="str">
            <v>vi)</v>
          </cell>
        </row>
        <row r="1039">
          <cell r="A1039">
            <v>28.803999999999998</v>
          </cell>
          <cell r="C1039">
            <v>337938.3</v>
          </cell>
          <cell r="D1039">
            <v>0</v>
          </cell>
          <cell r="G1039">
            <v>0</v>
          </cell>
          <cell r="H1039">
            <v>11709</v>
          </cell>
        </row>
        <row r="1040">
          <cell r="A1040" t="str">
            <v>vii)</v>
          </cell>
        </row>
        <row r="1041">
          <cell r="A1041">
            <v>28.805</v>
          </cell>
          <cell r="C1041">
            <v>293144</v>
          </cell>
          <cell r="D1041">
            <v>0</v>
          </cell>
          <cell r="G1041">
            <v>0</v>
          </cell>
          <cell r="H1041">
            <v>0</v>
          </cell>
        </row>
        <row r="1042">
          <cell r="A1042">
            <v>28.821999999999999</v>
          </cell>
          <cell r="C1042">
            <v>101884.00000000001</v>
          </cell>
          <cell r="D1042">
            <v>0</v>
          </cell>
          <cell r="G1042">
            <v>0</v>
          </cell>
          <cell r="H1042">
            <v>0</v>
          </cell>
        </row>
        <row r="1043">
          <cell r="A1043">
            <v>28.823</v>
          </cell>
          <cell r="C1043">
            <v>0</v>
          </cell>
          <cell r="D1043">
            <v>0</v>
          </cell>
          <cell r="G1043">
            <v>0</v>
          </cell>
          <cell r="H1043">
            <v>0</v>
          </cell>
        </row>
        <row r="1044">
          <cell r="A1044">
            <v>28.826000000000001</v>
          </cell>
          <cell r="C1044">
            <v>391500</v>
          </cell>
          <cell r="D1044">
            <v>0</v>
          </cell>
          <cell r="G1044">
            <v>0</v>
          </cell>
          <cell r="H1044">
            <v>0</v>
          </cell>
        </row>
        <row r="1045">
          <cell r="A1045">
            <v>28.827999999999999</v>
          </cell>
          <cell r="C1045">
            <v>128857515.62</v>
          </cell>
          <cell r="D1045">
            <v>0</v>
          </cell>
          <cell r="G1045">
            <v>0</v>
          </cell>
          <cell r="H1045">
            <v>92704997.039999992</v>
          </cell>
        </row>
        <row r="1046">
          <cell r="A1046">
            <v>28.829000000000001</v>
          </cell>
          <cell r="C1046">
            <v>1013124.7199999999</v>
          </cell>
          <cell r="D1046">
            <v>0</v>
          </cell>
          <cell r="G1046">
            <v>0</v>
          </cell>
          <cell r="H1046">
            <v>0</v>
          </cell>
        </row>
        <row r="1047">
          <cell r="A1047" t="str">
            <v>D</v>
          </cell>
        </row>
        <row r="1048">
          <cell r="A1048" t="str">
            <v>iv)</v>
          </cell>
        </row>
        <row r="1049">
          <cell r="A1049">
            <v>28.858000000000001</v>
          </cell>
          <cell r="C1049">
            <v>0</v>
          </cell>
          <cell r="D1049">
            <v>12283104</v>
          </cell>
          <cell r="G1049">
            <v>0</v>
          </cell>
          <cell r="H1049">
            <v>35262160.159999996</v>
          </cell>
        </row>
        <row r="1050">
          <cell r="A1050" t="str">
            <v>D</v>
          </cell>
        </row>
        <row r="1051">
          <cell r="A1051" t="str">
            <v>v)</v>
          </cell>
        </row>
        <row r="1052">
          <cell r="A1052">
            <v>28.859000000000002</v>
          </cell>
          <cell r="C1052">
            <v>1021050.6199999999</v>
          </cell>
          <cell r="D1052">
            <v>0</v>
          </cell>
          <cell r="G1052">
            <v>0</v>
          </cell>
          <cell r="H1052">
            <v>47176221.409999996</v>
          </cell>
        </row>
        <row r="1053">
          <cell r="A1053" t="str">
            <v>B</v>
          </cell>
        </row>
        <row r="1054">
          <cell r="A1054" t="str">
            <v>ix)</v>
          </cell>
        </row>
        <row r="1055">
          <cell r="A1055">
            <v>28.86</v>
          </cell>
          <cell r="C1055">
            <v>36342167.340011261</v>
          </cell>
          <cell r="D1055">
            <v>0</v>
          </cell>
          <cell r="G1055">
            <v>0</v>
          </cell>
          <cell r="H1055">
            <v>0</v>
          </cell>
        </row>
        <row r="1056">
          <cell r="A1056" t="str">
            <v>D</v>
          </cell>
        </row>
        <row r="1057">
          <cell r="A1057" t="str">
            <v>i)</v>
          </cell>
        </row>
        <row r="1058">
          <cell r="A1058">
            <v>28.861000000000001</v>
          </cell>
          <cell r="C1058">
            <v>1610176.6</v>
          </cell>
          <cell r="D1058">
            <v>0</v>
          </cell>
          <cell r="G1058">
            <v>0</v>
          </cell>
          <cell r="H1058">
            <v>0</v>
          </cell>
        </row>
        <row r="1059">
          <cell r="A1059" t="str">
            <v>C</v>
          </cell>
        </row>
        <row r="1060">
          <cell r="A1060">
            <v>28.861999999999998</v>
          </cell>
          <cell r="C1060">
            <v>49713781.440000057</v>
          </cell>
          <cell r="D1060">
            <v>0</v>
          </cell>
          <cell r="G1060">
            <v>0</v>
          </cell>
          <cell r="H1060">
            <v>0</v>
          </cell>
        </row>
        <row r="1061">
          <cell r="A1061" t="str">
            <v>C</v>
          </cell>
        </row>
        <row r="1062">
          <cell r="A1062" t="str">
            <v>iii)</v>
          </cell>
        </row>
        <row r="1063">
          <cell r="A1063">
            <v>28.863</v>
          </cell>
          <cell r="C1063">
            <v>18743413.48</v>
          </cell>
          <cell r="D1063">
            <v>0</v>
          </cell>
          <cell r="G1063">
            <v>0</v>
          </cell>
          <cell r="H1063">
            <v>32233109.98</v>
          </cell>
        </row>
        <row r="1064">
          <cell r="A1064" t="str">
            <v>D</v>
          </cell>
        </row>
        <row r="1065">
          <cell r="A1065" t="str">
            <v>vi)</v>
          </cell>
        </row>
        <row r="1066">
          <cell r="A1066">
            <v>28.866</v>
          </cell>
          <cell r="C1066">
            <v>0</v>
          </cell>
          <cell r="D1066">
            <v>705237.72999999952</v>
          </cell>
          <cell r="G1066">
            <v>1771607</v>
          </cell>
          <cell r="H1066">
            <v>0</v>
          </cell>
        </row>
        <row r="1067">
          <cell r="A1067">
            <v>9</v>
          </cell>
        </row>
        <row r="1068">
          <cell r="A1068">
            <v>28.914000000000001</v>
          </cell>
          <cell r="C1068">
            <v>126266</v>
          </cell>
          <cell r="D1068">
            <v>0</v>
          </cell>
          <cell r="G1068">
            <v>0</v>
          </cell>
          <cell r="H1068">
            <v>0</v>
          </cell>
        </row>
        <row r="1069">
          <cell r="A1069">
            <v>28.919</v>
          </cell>
          <cell r="C1069">
            <v>101200</v>
          </cell>
          <cell r="D1069">
            <v>0</v>
          </cell>
          <cell r="G1069">
            <v>60000</v>
          </cell>
          <cell r="H1069">
            <v>0</v>
          </cell>
        </row>
        <row r="1070">
          <cell r="A1070">
            <v>28.93</v>
          </cell>
          <cell r="C1070">
            <v>0</v>
          </cell>
          <cell r="D1070">
            <v>34500</v>
          </cell>
          <cell r="G1070">
            <v>0</v>
          </cell>
          <cell r="H1070">
            <v>0</v>
          </cell>
        </row>
        <row r="1071">
          <cell r="A1071">
            <v>28.931999999999999</v>
          </cell>
          <cell r="C1071">
            <v>1001350</v>
          </cell>
          <cell r="D1071">
            <v>0</v>
          </cell>
          <cell r="G1071">
            <v>0</v>
          </cell>
          <cell r="H1071">
            <v>0</v>
          </cell>
        </row>
        <row r="1072">
          <cell r="A1072">
            <v>28.94</v>
          </cell>
          <cell r="C1072">
            <v>648.44000000000005</v>
          </cell>
          <cell r="D1072">
            <v>0</v>
          </cell>
          <cell r="G1072">
            <v>0</v>
          </cell>
          <cell r="H1072">
            <v>0</v>
          </cell>
        </row>
        <row r="1073">
          <cell r="A1073">
            <v>10</v>
          </cell>
        </row>
        <row r="1074">
          <cell r="A1074">
            <v>29.001000000000001</v>
          </cell>
          <cell r="C1074">
            <v>8023178137.54</v>
          </cell>
          <cell r="D1074">
            <v>0</v>
          </cell>
          <cell r="G1074">
            <v>0</v>
          </cell>
          <cell r="H1074">
            <v>0</v>
          </cell>
        </row>
        <row r="1075">
          <cell r="A1075">
            <v>8</v>
          </cell>
        </row>
        <row r="1076">
          <cell r="A1076" t="str">
            <v>D</v>
          </cell>
        </row>
        <row r="1077">
          <cell r="A1077" t="str">
            <v>i)</v>
          </cell>
        </row>
        <row r="1078">
          <cell r="A1078">
            <v>31.001000000000001</v>
          </cell>
          <cell r="C1078">
            <v>0</v>
          </cell>
          <cell r="D1078">
            <v>65374.49</v>
          </cell>
          <cell r="G1078">
            <v>0</v>
          </cell>
          <cell r="H1078">
            <v>0</v>
          </cell>
        </row>
        <row r="1079">
          <cell r="A1079">
            <v>31.02</v>
          </cell>
          <cell r="C1079">
            <v>0</v>
          </cell>
          <cell r="D1079">
            <v>0</v>
          </cell>
          <cell r="G1079">
            <v>0</v>
          </cell>
          <cell r="H1079">
            <v>63724831.690000005</v>
          </cell>
        </row>
        <row r="1080">
          <cell r="A1080">
            <v>31.021000000000001</v>
          </cell>
          <cell r="C1080">
            <v>0</v>
          </cell>
          <cell r="D1080">
            <v>0</v>
          </cell>
          <cell r="G1080">
            <v>3941738.5299999993</v>
          </cell>
          <cell r="H1080">
            <v>0</v>
          </cell>
        </row>
        <row r="1081">
          <cell r="A1081">
            <v>31.021999999999998</v>
          </cell>
          <cell r="C1081">
            <v>0</v>
          </cell>
          <cell r="D1081">
            <v>0</v>
          </cell>
          <cell r="G1081">
            <v>125727220.16</v>
          </cell>
          <cell r="H1081">
            <v>0</v>
          </cell>
        </row>
        <row r="1082">
          <cell r="A1082">
            <v>31.023</v>
          </cell>
          <cell r="C1082">
            <v>0</v>
          </cell>
          <cell r="D1082">
            <v>0</v>
          </cell>
          <cell r="G1082">
            <v>325798628.06999999</v>
          </cell>
          <cell r="H1082">
            <v>0</v>
          </cell>
        </row>
        <row r="1083">
          <cell r="A1083">
            <v>31.024000000000001</v>
          </cell>
          <cell r="C1083">
            <v>0</v>
          </cell>
          <cell r="D1083">
            <v>0</v>
          </cell>
          <cell r="G1083">
            <v>83959744.079999998</v>
          </cell>
          <cell r="H1083">
            <v>0</v>
          </cell>
        </row>
        <row r="1084">
          <cell r="A1084">
            <v>31.024999999999999</v>
          </cell>
          <cell r="C1084">
            <v>0</v>
          </cell>
          <cell r="D1084">
            <v>0</v>
          </cell>
          <cell r="G1084">
            <v>19351033.850000001</v>
          </cell>
          <cell r="H1084">
            <v>0</v>
          </cell>
        </row>
        <row r="1085">
          <cell r="A1085">
            <v>31.026</v>
          </cell>
          <cell r="C1085">
            <v>0</v>
          </cell>
          <cell r="D1085">
            <v>0</v>
          </cell>
          <cell r="G1085">
            <v>27730246.559999999</v>
          </cell>
          <cell r="H1085">
            <v>0</v>
          </cell>
        </row>
        <row r="1086">
          <cell r="A1086">
            <v>31.027000000000001</v>
          </cell>
          <cell r="C1086">
            <v>0</v>
          </cell>
          <cell r="D1086">
            <v>0</v>
          </cell>
          <cell r="G1086">
            <v>15840624.039999999</v>
          </cell>
          <cell r="H1086">
            <v>0</v>
          </cell>
        </row>
        <row r="1087">
          <cell r="A1087">
            <v>31.027999999999999</v>
          </cell>
          <cell r="C1087">
            <v>0</v>
          </cell>
          <cell r="D1087">
            <v>0</v>
          </cell>
          <cell r="G1087">
            <v>208527852.72</v>
          </cell>
          <cell r="H1087">
            <v>0</v>
          </cell>
        </row>
        <row r="1088">
          <cell r="A1088">
            <v>31.029</v>
          </cell>
          <cell r="C1088">
            <v>0</v>
          </cell>
          <cell r="D1088">
            <v>0</v>
          </cell>
          <cell r="G1088">
            <v>2420549.25</v>
          </cell>
          <cell r="H1088">
            <v>0</v>
          </cell>
        </row>
        <row r="1089">
          <cell r="A1089">
            <v>31.03</v>
          </cell>
          <cell r="C1089">
            <v>0</v>
          </cell>
          <cell r="D1089">
            <v>0</v>
          </cell>
          <cell r="G1089">
            <v>113172539.22</v>
          </cell>
          <cell r="H1089">
            <v>0</v>
          </cell>
        </row>
        <row r="1090">
          <cell r="A1090">
            <v>31.030999999999999</v>
          </cell>
          <cell r="C1090">
            <v>0</v>
          </cell>
          <cell r="D1090">
            <v>0</v>
          </cell>
          <cell r="G1090">
            <v>4056105.37</v>
          </cell>
          <cell r="H1090">
            <v>0</v>
          </cell>
        </row>
        <row r="1091">
          <cell r="A1091">
            <v>31.032</v>
          </cell>
          <cell r="C1091">
            <v>0</v>
          </cell>
          <cell r="D1091">
            <v>0</v>
          </cell>
          <cell r="G1091">
            <v>6938229.1600000001</v>
          </cell>
          <cell r="H1091">
            <v>0</v>
          </cell>
        </row>
        <row r="1092">
          <cell r="A1092">
            <v>31.033000000000001</v>
          </cell>
          <cell r="C1092">
            <v>0</v>
          </cell>
          <cell r="D1092">
            <v>0</v>
          </cell>
          <cell r="G1092">
            <v>28731623.109999999</v>
          </cell>
          <cell r="H1092">
            <v>0</v>
          </cell>
        </row>
        <row r="1093">
          <cell r="A1093">
            <v>31.033999999999999</v>
          </cell>
          <cell r="C1093">
            <v>0</v>
          </cell>
          <cell r="D1093">
            <v>0</v>
          </cell>
          <cell r="G1093">
            <v>4980382.540000001</v>
          </cell>
          <cell r="H1093">
            <v>0</v>
          </cell>
        </row>
        <row r="1094">
          <cell r="A1094">
            <v>31.035</v>
          </cell>
          <cell r="C1094">
            <v>0</v>
          </cell>
          <cell r="D1094">
            <v>0</v>
          </cell>
          <cell r="G1094">
            <v>1447021.97</v>
          </cell>
          <cell r="H1094">
            <v>0</v>
          </cell>
        </row>
        <row r="1095">
          <cell r="A1095">
            <v>31.036000000000001</v>
          </cell>
          <cell r="C1095">
            <v>0</v>
          </cell>
          <cell r="D1095">
            <v>0</v>
          </cell>
          <cell r="G1095">
            <v>115937657.64999999</v>
          </cell>
          <cell r="H1095">
            <v>0</v>
          </cell>
        </row>
        <row r="1096">
          <cell r="A1096">
            <v>31.036999999999999</v>
          </cell>
          <cell r="C1096">
            <v>0</v>
          </cell>
          <cell r="D1096">
            <v>0</v>
          </cell>
          <cell r="G1096">
            <v>252667560.97999999</v>
          </cell>
          <cell r="H1096">
            <v>0</v>
          </cell>
        </row>
        <row r="1097">
          <cell r="A1097">
            <v>31.038</v>
          </cell>
          <cell r="C1097">
            <v>0</v>
          </cell>
          <cell r="D1097">
            <v>0</v>
          </cell>
          <cell r="G1097">
            <v>150124012.25</v>
          </cell>
          <cell r="H1097">
            <v>0</v>
          </cell>
        </row>
        <row r="1098">
          <cell r="A1098">
            <v>31.071000000000002</v>
          </cell>
          <cell r="C1098">
            <v>0</v>
          </cell>
          <cell r="D1098">
            <v>0</v>
          </cell>
          <cell r="G1098">
            <v>2691854.38</v>
          </cell>
          <cell r="H1098">
            <v>0</v>
          </cell>
        </row>
        <row r="1099">
          <cell r="A1099">
            <v>31.071999999999999</v>
          </cell>
          <cell r="C1099">
            <v>0</v>
          </cell>
          <cell r="D1099">
            <v>0</v>
          </cell>
          <cell r="G1099">
            <v>14043881.43</v>
          </cell>
          <cell r="H1099">
            <v>0</v>
          </cell>
        </row>
        <row r="1100">
          <cell r="A1100">
            <v>31.073</v>
          </cell>
          <cell r="C1100">
            <v>0</v>
          </cell>
          <cell r="D1100">
            <v>0</v>
          </cell>
          <cell r="G1100">
            <v>16713161.609999999</v>
          </cell>
          <cell r="H1100">
            <v>0</v>
          </cell>
        </row>
        <row r="1101">
          <cell r="A1101">
            <v>31.074000000000002</v>
          </cell>
          <cell r="C1101">
            <v>0</v>
          </cell>
          <cell r="D1101">
            <v>0</v>
          </cell>
          <cell r="G1101">
            <v>4714290.620000001</v>
          </cell>
          <cell r="H1101">
            <v>0</v>
          </cell>
        </row>
        <row r="1102">
          <cell r="A1102">
            <v>31.074999999999999</v>
          </cell>
          <cell r="C1102">
            <v>0</v>
          </cell>
          <cell r="D1102">
            <v>0</v>
          </cell>
          <cell r="G1102">
            <v>3552338.3</v>
          </cell>
          <cell r="H1102">
            <v>0</v>
          </cell>
        </row>
        <row r="1103">
          <cell r="A1103">
            <v>31.076000000000001</v>
          </cell>
          <cell r="C1103">
            <v>0</v>
          </cell>
          <cell r="D1103">
            <v>0</v>
          </cell>
          <cell r="G1103">
            <v>9071726.4100000001</v>
          </cell>
          <cell r="H1103">
            <v>0</v>
          </cell>
        </row>
        <row r="1104">
          <cell r="A1104">
            <v>31.114000000000001</v>
          </cell>
          <cell r="C1104">
            <v>0</v>
          </cell>
          <cell r="D1104">
            <v>0</v>
          </cell>
          <cell r="G1104">
            <v>0</v>
          </cell>
          <cell r="H1104">
            <v>1478415190.5699997</v>
          </cell>
        </row>
        <row r="1105">
          <cell r="A1105">
            <v>31.114999999999998</v>
          </cell>
          <cell r="C1105">
            <v>0</v>
          </cell>
          <cell r="D1105">
            <v>0</v>
          </cell>
          <cell r="G1105">
            <v>0</v>
          </cell>
          <cell r="H1105">
            <v>0</v>
          </cell>
        </row>
        <row r="1106">
          <cell r="A1106" t="str">
            <v>ii)</v>
          </cell>
        </row>
        <row r="1107">
          <cell r="A1107">
            <v>33.000999999999998</v>
          </cell>
          <cell r="C1107">
            <v>208617</v>
          </cell>
          <cell r="D1107">
            <v>0</v>
          </cell>
          <cell r="G1107">
            <v>0</v>
          </cell>
          <cell r="H1107">
            <v>0</v>
          </cell>
        </row>
        <row r="1108">
          <cell r="A1108">
            <v>33.020000000000003</v>
          </cell>
          <cell r="C1108">
            <v>0</v>
          </cell>
          <cell r="D1108">
            <v>0</v>
          </cell>
          <cell r="G1108">
            <v>6150740287.8999996</v>
          </cell>
          <cell r="H1108">
            <v>0</v>
          </cell>
        </row>
        <row r="1109">
          <cell r="A1109">
            <v>33.22</v>
          </cell>
          <cell r="C1109">
            <v>0</v>
          </cell>
          <cell r="D1109">
            <v>0</v>
          </cell>
          <cell r="G1109">
            <v>1321636538</v>
          </cell>
          <cell r="H1109">
            <v>0</v>
          </cell>
        </row>
        <row r="1110">
          <cell r="A1110">
            <v>33.222000000000001</v>
          </cell>
          <cell r="C1110">
            <v>0</v>
          </cell>
          <cell r="D1110">
            <v>0</v>
          </cell>
          <cell r="G1110">
            <v>0</v>
          </cell>
          <cell r="H1110">
            <v>60044893</v>
          </cell>
        </row>
        <row r="1111">
          <cell r="A1111">
            <v>33.222999999999999</v>
          </cell>
          <cell r="C1111">
            <v>0</v>
          </cell>
          <cell r="D1111">
            <v>0</v>
          </cell>
          <cell r="G1111">
            <v>0</v>
          </cell>
          <cell r="H1111">
            <v>58501271</v>
          </cell>
        </row>
        <row r="1112">
          <cell r="A1112">
            <v>33.223999999999997</v>
          </cell>
          <cell r="C1112">
            <v>0</v>
          </cell>
          <cell r="D1112">
            <v>0</v>
          </cell>
          <cell r="G1112">
            <v>0</v>
          </cell>
          <cell r="H1112">
            <v>184777685</v>
          </cell>
        </row>
        <row r="1113">
          <cell r="A1113">
            <v>33.225000000000001</v>
          </cell>
          <cell r="C1113">
            <v>0</v>
          </cell>
          <cell r="D1113">
            <v>0</v>
          </cell>
          <cell r="G1113">
            <v>0</v>
          </cell>
          <cell r="H1113">
            <v>68979820</v>
          </cell>
        </row>
        <row r="1114">
          <cell r="A1114">
            <v>33.225999999999999</v>
          </cell>
          <cell r="C1114">
            <v>0</v>
          </cell>
          <cell r="D1114">
            <v>0</v>
          </cell>
          <cell r="G1114">
            <v>0</v>
          </cell>
          <cell r="H1114">
            <v>57648996</v>
          </cell>
        </row>
        <row r="1115">
          <cell r="A1115">
            <v>33.226999999999997</v>
          </cell>
          <cell r="C1115">
            <v>0</v>
          </cell>
          <cell r="D1115">
            <v>0</v>
          </cell>
          <cell r="G1115">
            <v>0</v>
          </cell>
          <cell r="H1115">
            <v>70061123</v>
          </cell>
        </row>
        <row r="1116">
          <cell r="A1116">
            <v>33.228000000000002</v>
          </cell>
          <cell r="C1116">
            <v>0</v>
          </cell>
          <cell r="D1116">
            <v>0</v>
          </cell>
          <cell r="G1116">
            <v>0</v>
          </cell>
          <cell r="H1116">
            <v>109784785</v>
          </cell>
        </row>
        <row r="1117">
          <cell r="A1117">
            <v>33.229999999999997</v>
          </cell>
          <cell r="C1117">
            <v>0</v>
          </cell>
          <cell r="D1117">
            <v>0</v>
          </cell>
          <cell r="G1117">
            <v>0</v>
          </cell>
          <cell r="H1117">
            <v>130539358</v>
          </cell>
        </row>
        <row r="1118">
          <cell r="A1118">
            <v>33.231999999999999</v>
          </cell>
          <cell r="C1118">
            <v>0</v>
          </cell>
          <cell r="D1118">
            <v>0</v>
          </cell>
          <cell r="G1118">
            <v>0</v>
          </cell>
          <cell r="H1118">
            <v>110706663</v>
          </cell>
        </row>
        <row r="1119">
          <cell r="A1119">
            <v>33.237000000000002</v>
          </cell>
          <cell r="C1119">
            <v>0</v>
          </cell>
          <cell r="D1119">
            <v>0</v>
          </cell>
          <cell r="G1119">
            <v>0</v>
          </cell>
          <cell r="H1119">
            <v>54478253</v>
          </cell>
        </row>
        <row r="1120">
          <cell r="A1120">
            <v>33.238</v>
          </cell>
          <cell r="C1120">
            <v>0</v>
          </cell>
          <cell r="D1120">
            <v>0</v>
          </cell>
          <cell r="G1120">
            <v>0</v>
          </cell>
          <cell r="H1120">
            <v>69588936</v>
          </cell>
        </row>
        <row r="1121">
          <cell r="A1121">
            <v>33.271999999999998</v>
          </cell>
          <cell r="C1121">
            <v>0</v>
          </cell>
          <cell r="D1121">
            <v>0</v>
          </cell>
          <cell r="G1121">
            <v>0</v>
          </cell>
          <cell r="H1121">
            <v>59765318</v>
          </cell>
        </row>
        <row r="1122">
          <cell r="A1122">
            <v>33.273000000000003</v>
          </cell>
          <cell r="C1122">
            <v>0</v>
          </cell>
          <cell r="D1122">
            <v>0</v>
          </cell>
          <cell r="G1122">
            <v>0</v>
          </cell>
          <cell r="H1122">
            <v>108140780</v>
          </cell>
        </row>
        <row r="1123">
          <cell r="A1123">
            <v>33.274000000000001</v>
          </cell>
          <cell r="C1123">
            <v>0</v>
          </cell>
          <cell r="D1123">
            <v>0</v>
          </cell>
          <cell r="G1123">
            <v>0</v>
          </cell>
          <cell r="H1123">
            <v>574795</v>
          </cell>
        </row>
        <row r="1124">
          <cell r="A1124">
            <v>33.274999999999999</v>
          </cell>
          <cell r="C1124">
            <v>0</v>
          </cell>
          <cell r="D1124">
            <v>0</v>
          </cell>
          <cell r="G1124">
            <v>0</v>
          </cell>
          <cell r="H1124">
            <v>59316031</v>
          </cell>
        </row>
        <row r="1125">
          <cell r="A1125">
            <v>33.276000000000003</v>
          </cell>
          <cell r="C1125">
            <v>0</v>
          </cell>
          <cell r="D1125">
            <v>0</v>
          </cell>
          <cell r="G1125">
            <v>0</v>
          </cell>
          <cell r="H1125">
            <v>118727831</v>
          </cell>
        </row>
        <row r="1126">
          <cell r="A1126">
            <v>33.021000000000001</v>
          </cell>
          <cell r="C1126">
            <v>0</v>
          </cell>
          <cell r="D1126">
            <v>0</v>
          </cell>
          <cell r="G1126">
            <v>0</v>
          </cell>
          <cell r="H1126">
            <v>2232006</v>
          </cell>
        </row>
        <row r="1127">
          <cell r="A1127">
            <v>33.021999999999998</v>
          </cell>
          <cell r="C1127">
            <v>0</v>
          </cell>
          <cell r="D1127">
            <v>0</v>
          </cell>
          <cell r="G1127">
            <v>0</v>
          </cell>
          <cell r="H1127">
            <v>742984965.82000005</v>
          </cell>
        </row>
        <row r="1128">
          <cell r="A1128">
            <v>33.023000000000003</v>
          </cell>
          <cell r="C1128">
            <v>0</v>
          </cell>
          <cell r="D1128">
            <v>0</v>
          </cell>
          <cell r="G1128">
            <v>0</v>
          </cell>
          <cell r="H1128">
            <v>1162534350.0999999</v>
          </cell>
        </row>
        <row r="1129">
          <cell r="A1129">
            <v>33.024000000000001</v>
          </cell>
          <cell r="C1129">
            <v>0</v>
          </cell>
          <cell r="D1129">
            <v>0</v>
          </cell>
          <cell r="G1129">
            <v>0</v>
          </cell>
          <cell r="H1129">
            <v>60295292.869999997</v>
          </cell>
        </row>
        <row r="1130">
          <cell r="A1130">
            <v>33.024999999999999</v>
          </cell>
          <cell r="C1130">
            <v>0</v>
          </cell>
          <cell r="D1130">
            <v>0</v>
          </cell>
          <cell r="G1130">
            <v>0</v>
          </cell>
          <cell r="H1130">
            <v>132694872.2</v>
          </cell>
        </row>
        <row r="1131">
          <cell r="A1131">
            <v>33.026000000000003</v>
          </cell>
          <cell r="C1131">
            <v>0</v>
          </cell>
          <cell r="D1131">
            <v>0</v>
          </cell>
          <cell r="G1131">
            <v>0</v>
          </cell>
          <cell r="H1131">
            <v>171894015.08000001</v>
          </cell>
        </row>
        <row r="1132">
          <cell r="A1132">
            <v>33.027000000000001</v>
          </cell>
          <cell r="C1132">
            <v>0</v>
          </cell>
          <cell r="D1132">
            <v>0</v>
          </cell>
          <cell r="G1132">
            <v>0</v>
          </cell>
          <cell r="H1132">
            <v>67112618.030000001</v>
          </cell>
        </row>
        <row r="1133">
          <cell r="A1133">
            <v>33.027999999999999</v>
          </cell>
          <cell r="C1133">
            <v>0</v>
          </cell>
          <cell r="D1133">
            <v>0</v>
          </cell>
          <cell r="G1133">
            <v>0</v>
          </cell>
          <cell r="H1133">
            <v>105172328.65000001</v>
          </cell>
        </row>
        <row r="1134">
          <cell r="A1134">
            <v>33.029000000000003</v>
          </cell>
          <cell r="C1134">
            <v>0</v>
          </cell>
          <cell r="D1134">
            <v>0</v>
          </cell>
          <cell r="G1134">
            <v>0</v>
          </cell>
          <cell r="H1134">
            <v>8800000</v>
          </cell>
        </row>
        <row r="1135">
          <cell r="A1135">
            <v>33.03</v>
          </cell>
          <cell r="C1135">
            <v>0</v>
          </cell>
          <cell r="D1135">
            <v>0</v>
          </cell>
          <cell r="G1135">
            <v>0</v>
          </cell>
          <cell r="H1135">
            <v>128093163.45</v>
          </cell>
        </row>
        <row r="1136">
          <cell r="A1136">
            <v>33.030999999999999</v>
          </cell>
          <cell r="C1136">
            <v>0</v>
          </cell>
          <cell r="D1136">
            <v>0</v>
          </cell>
          <cell r="G1136">
            <v>0</v>
          </cell>
          <cell r="H1136">
            <v>4481650</v>
          </cell>
        </row>
        <row r="1137">
          <cell r="A1137">
            <v>33.031999999999996</v>
          </cell>
          <cell r="C1137">
            <v>0</v>
          </cell>
          <cell r="D1137">
            <v>0</v>
          </cell>
          <cell r="G1137">
            <v>0</v>
          </cell>
          <cell r="H1137">
            <v>108819433.56999999</v>
          </cell>
        </row>
        <row r="1138">
          <cell r="A1138">
            <v>33.033000000000001</v>
          </cell>
          <cell r="C1138">
            <v>0</v>
          </cell>
          <cell r="D1138">
            <v>0</v>
          </cell>
          <cell r="G1138">
            <v>0</v>
          </cell>
          <cell r="H1138">
            <v>431604549.86000001</v>
          </cell>
        </row>
        <row r="1139">
          <cell r="A1139">
            <v>33.033999999999999</v>
          </cell>
          <cell r="C1139">
            <v>0</v>
          </cell>
          <cell r="D1139">
            <v>0</v>
          </cell>
          <cell r="G1139">
            <v>0</v>
          </cell>
          <cell r="H1139">
            <v>37350000</v>
          </cell>
        </row>
        <row r="1140">
          <cell r="A1140">
            <v>33.034999999999997</v>
          </cell>
          <cell r="C1140">
            <v>0</v>
          </cell>
          <cell r="D1140">
            <v>0</v>
          </cell>
          <cell r="G1140">
            <v>0</v>
          </cell>
          <cell r="H1140">
            <v>5300000</v>
          </cell>
        </row>
        <row r="1141">
          <cell r="A1141">
            <v>33.036000000000001</v>
          </cell>
          <cell r="C1141">
            <v>0</v>
          </cell>
          <cell r="D1141">
            <v>0</v>
          </cell>
          <cell r="G1141">
            <v>0</v>
          </cell>
          <cell r="H1141">
            <v>260290582.56999999</v>
          </cell>
        </row>
        <row r="1142">
          <cell r="A1142">
            <v>33.036999999999999</v>
          </cell>
          <cell r="C1142">
            <v>0</v>
          </cell>
          <cell r="D1142">
            <v>0</v>
          </cell>
          <cell r="G1142">
            <v>0</v>
          </cell>
          <cell r="H1142">
            <v>78382144.230000004</v>
          </cell>
        </row>
        <row r="1143">
          <cell r="A1143">
            <v>33.037999999999997</v>
          </cell>
          <cell r="C1143">
            <v>0</v>
          </cell>
          <cell r="D1143">
            <v>0</v>
          </cell>
          <cell r="G1143">
            <v>0</v>
          </cell>
          <cell r="H1143">
            <v>28921807.09</v>
          </cell>
        </row>
        <row r="1144">
          <cell r="A1144">
            <v>33.070999999999998</v>
          </cell>
          <cell r="C1144">
            <v>0</v>
          </cell>
          <cell r="D1144">
            <v>0</v>
          </cell>
          <cell r="G1144">
            <v>0</v>
          </cell>
          <cell r="H1144">
            <v>6035651</v>
          </cell>
        </row>
        <row r="1145">
          <cell r="A1145">
            <v>33.072000000000003</v>
          </cell>
          <cell r="C1145">
            <v>0</v>
          </cell>
          <cell r="D1145">
            <v>0</v>
          </cell>
          <cell r="G1145">
            <v>0</v>
          </cell>
          <cell r="H1145">
            <v>732089797.08000004</v>
          </cell>
        </row>
        <row r="1146">
          <cell r="A1146">
            <v>33.073</v>
          </cell>
          <cell r="C1146">
            <v>0</v>
          </cell>
          <cell r="D1146">
            <v>0</v>
          </cell>
          <cell r="G1146">
            <v>0</v>
          </cell>
          <cell r="H1146">
            <v>583756060.38</v>
          </cell>
        </row>
        <row r="1147">
          <cell r="A1147">
            <v>33.073999999999998</v>
          </cell>
          <cell r="C1147">
            <v>0</v>
          </cell>
          <cell r="D1147">
            <v>0</v>
          </cell>
          <cell r="G1147">
            <v>0</v>
          </cell>
          <cell r="H1147">
            <v>298433404.11000001</v>
          </cell>
        </row>
        <row r="1148">
          <cell r="A1148">
            <v>33.075000000000003</v>
          </cell>
          <cell r="C1148">
            <v>0</v>
          </cell>
          <cell r="D1148">
            <v>0</v>
          </cell>
          <cell r="G1148">
            <v>0</v>
          </cell>
          <cell r="H1148">
            <v>81785987.769999996</v>
          </cell>
        </row>
        <row r="1149">
          <cell r="A1149">
            <v>33.076000000000001</v>
          </cell>
          <cell r="C1149">
            <v>0</v>
          </cell>
          <cell r="D1149">
            <v>0</v>
          </cell>
          <cell r="G1149">
            <v>0</v>
          </cell>
          <cell r="H1149">
            <v>911675608.04000008</v>
          </cell>
        </row>
        <row r="1150">
          <cell r="A1150">
            <v>33.113999999999997</v>
          </cell>
          <cell r="C1150">
            <v>0</v>
          </cell>
          <cell r="D1150">
            <v>0</v>
          </cell>
          <cell r="G1150">
            <v>0</v>
          </cell>
          <cell r="H1150">
            <v>0</v>
          </cell>
        </row>
        <row r="1151">
          <cell r="A1151">
            <v>33.115000000000002</v>
          </cell>
          <cell r="C1151">
            <v>0</v>
          </cell>
          <cell r="D1151">
            <v>0</v>
          </cell>
          <cell r="G1151">
            <v>0</v>
          </cell>
          <cell r="H1151">
            <v>0</v>
          </cell>
        </row>
        <row r="1152">
          <cell r="A1152" t="str">
            <v>iii)</v>
          </cell>
        </row>
        <row r="1153">
          <cell r="A1153">
            <v>34.000999999999998</v>
          </cell>
          <cell r="C1153">
            <v>2444972.0299999998</v>
          </cell>
          <cell r="D1153">
            <v>0</v>
          </cell>
          <cell r="G1153">
            <v>0</v>
          </cell>
          <cell r="H1153">
            <v>0</v>
          </cell>
        </row>
        <row r="1154">
          <cell r="A1154">
            <v>34.020000000000003</v>
          </cell>
          <cell r="C1154">
            <v>0</v>
          </cell>
          <cell r="D1154">
            <v>0</v>
          </cell>
          <cell r="G1154">
            <v>0</v>
          </cell>
          <cell r="H1154">
            <v>672180839.25</v>
          </cell>
        </row>
        <row r="1155">
          <cell r="A1155">
            <v>34.021000000000001</v>
          </cell>
          <cell r="C1155">
            <v>0</v>
          </cell>
          <cell r="D1155">
            <v>0</v>
          </cell>
          <cell r="G1155">
            <v>4654034</v>
          </cell>
          <cell r="H1155">
            <v>0</v>
          </cell>
        </row>
        <row r="1156">
          <cell r="A1156">
            <v>34.021999999999998</v>
          </cell>
          <cell r="C1156">
            <v>0</v>
          </cell>
          <cell r="D1156">
            <v>0</v>
          </cell>
          <cell r="G1156">
            <v>41540750</v>
          </cell>
          <cell r="H1156">
            <v>0</v>
          </cell>
        </row>
        <row r="1157">
          <cell r="A1157">
            <v>34.023000000000003</v>
          </cell>
          <cell r="C1157">
            <v>0</v>
          </cell>
          <cell r="D1157">
            <v>0</v>
          </cell>
          <cell r="G1157">
            <v>59926535</v>
          </cell>
          <cell r="H1157">
            <v>0</v>
          </cell>
        </row>
        <row r="1158">
          <cell r="A1158">
            <v>34.024000000000001</v>
          </cell>
          <cell r="C1158">
            <v>0</v>
          </cell>
          <cell r="D1158">
            <v>0</v>
          </cell>
          <cell r="G1158">
            <v>30931735</v>
          </cell>
          <cell r="H1158">
            <v>0</v>
          </cell>
        </row>
        <row r="1159">
          <cell r="A1159">
            <v>34.024999999999999</v>
          </cell>
          <cell r="C1159">
            <v>0</v>
          </cell>
          <cell r="D1159">
            <v>0</v>
          </cell>
          <cell r="G1159">
            <v>18831225</v>
          </cell>
          <cell r="H1159">
            <v>0</v>
          </cell>
        </row>
        <row r="1160">
          <cell r="A1160">
            <v>34.026000000000003</v>
          </cell>
          <cell r="C1160">
            <v>0</v>
          </cell>
          <cell r="D1160">
            <v>0</v>
          </cell>
          <cell r="G1160">
            <v>26700197</v>
          </cell>
          <cell r="H1160">
            <v>0</v>
          </cell>
        </row>
        <row r="1161">
          <cell r="A1161">
            <v>34.027000000000001</v>
          </cell>
          <cell r="C1161">
            <v>0</v>
          </cell>
          <cell r="D1161">
            <v>0</v>
          </cell>
          <cell r="G1161">
            <v>8834523</v>
          </cell>
          <cell r="H1161">
            <v>0</v>
          </cell>
        </row>
        <row r="1162">
          <cell r="A1162">
            <v>34.027999999999999</v>
          </cell>
          <cell r="C1162">
            <v>0</v>
          </cell>
          <cell r="D1162">
            <v>0</v>
          </cell>
          <cell r="G1162">
            <v>40592153</v>
          </cell>
          <cell r="H1162">
            <v>0</v>
          </cell>
        </row>
        <row r="1163">
          <cell r="A1163">
            <v>34.029000000000003</v>
          </cell>
          <cell r="C1163">
            <v>0</v>
          </cell>
          <cell r="D1163">
            <v>0</v>
          </cell>
          <cell r="G1163">
            <v>3388167</v>
          </cell>
          <cell r="H1163">
            <v>0</v>
          </cell>
        </row>
        <row r="1164">
          <cell r="A1164">
            <v>34.03</v>
          </cell>
          <cell r="C1164">
            <v>0</v>
          </cell>
          <cell r="D1164">
            <v>0</v>
          </cell>
          <cell r="G1164">
            <v>32735401</v>
          </cell>
          <cell r="H1164">
            <v>0</v>
          </cell>
        </row>
        <row r="1165">
          <cell r="A1165">
            <v>34.030999999999999</v>
          </cell>
          <cell r="C1165">
            <v>0</v>
          </cell>
          <cell r="D1165">
            <v>0</v>
          </cell>
          <cell r="G1165">
            <v>4380726</v>
          </cell>
          <cell r="H1165">
            <v>0</v>
          </cell>
        </row>
        <row r="1166">
          <cell r="A1166">
            <v>34.031999999999996</v>
          </cell>
          <cell r="C1166">
            <v>0</v>
          </cell>
          <cell r="D1166">
            <v>0</v>
          </cell>
          <cell r="G1166">
            <v>16213456</v>
          </cell>
          <cell r="H1166">
            <v>0</v>
          </cell>
        </row>
        <row r="1167">
          <cell r="A1167">
            <v>34.033000000000001</v>
          </cell>
          <cell r="C1167">
            <v>0</v>
          </cell>
          <cell r="D1167">
            <v>0</v>
          </cell>
          <cell r="G1167">
            <v>21327554</v>
          </cell>
          <cell r="H1167">
            <v>0</v>
          </cell>
        </row>
        <row r="1168">
          <cell r="A1168">
            <v>34.033999999999999</v>
          </cell>
          <cell r="C1168">
            <v>0</v>
          </cell>
          <cell r="D1168">
            <v>0</v>
          </cell>
          <cell r="G1168">
            <v>5941478</v>
          </cell>
          <cell r="H1168">
            <v>0</v>
          </cell>
        </row>
        <row r="1169">
          <cell r="A1169">
            <v>34.034999999999997</v>
          </cell>
          <cell r="C1169">
            <v>0</v>
          </cell>
          <cell r="D1169">
            <v>0</v>
          </cell>
          <cell r="G1169">
            <v>3502589</v>
          </cell>
          <cell r="H1169">
            <v>0</v>
          </cell>
        </row>
        <row r="1170">
          <cell r="A1170">
            <v>34.036000000000001</v>
          </cell>
          <cell r="C1170">
            <v>0</v>
          </cell>
          <cell r="D1170">
            <v>0</v>
          </cell>
          <cell r="G1170">
            <v>33155345</v>
          </cell>
          <cell r="H1170">
            <v>0</v>
          </cell>
        </row>
        <row r="1171">
          <cell r="A1171">
            <v>34.036999999999999</v>
          </cell>
          <cell r="C1171">
            <v>0</v>
          </cell>
          <cell r="D1171">
            <v>0</v>
          </cell>
          <cell r="G1171">
            <v>39953834</v>
          </cell>
          <cell r="H1171">
            <v>0</v>
          </cell>
        </row>
        <row r="1172">
          <cell r="A1172">
            <v>34.037999999999997</v>
          </cell>
          <cell r="C1172">
            <v>0</v>
          </cell>
          <cell r="D1172">
            <v>0</v>
          </cell>
          <cell r="G1172">
            <v>29968590</v>
          </cell>
          <cell r="H1172">
            <v>0</v>
          </cell>
        </row>
        <row r="1173">
          <cell r="A1173">
            <v>34.070999999999998</v>
          </cell>
          <cell r="C1173">
            <v>0</v>
          </cell>
          <cell r="D1173">
            <v>0</v>
          </cell>
          <cell r="G1173">
            <v>6500882</v>
          </cell>
          <cell r="H1173">
            <v>0</v>
          </cell>
        </row>
        <row r="1174">
          <cell r="A1174">
            <v>34.072000000000003</v>
          </cell>
          <cell r="C1174">
            <v>0</v>
          </cell>
          <cell r="D1174">
            <v>0</v>
          </cell>
          <cell r="G1174">
            <v>32897375</v>
          </cell>
          <cell r="H1174">
            <v>0</v>
          </cell>
        </row>
        <row r="1175">
          <cell r="A1175">
            <v>34.073</v>
          </cell>
          <cell r="C1175">
            <v>0</v>
          </cell>
          <cell r="D1175">
            <v>0</v>
          </cell>
          <cell r="G1175">
            <v>34368670</v>
          </cell>
          <cell r="H1175">
            <v>0</v>
          </cell>
        </row>
        <row r="1176">
          <cell r="A1176">
            <v>34.073999999999998</v>
          </cell>
          <cell r="C1176">
            <v>0</v>
          </cell>
          <cell r="D1176">
            <v>0</v>
          </cell>
          <cell r="G1176">
            <v>23496273</v>
          </cell>
          <cell r="H1176">
            <v>0</v>
          </cell>
        </row>
        <row r="1177">
          <cell r="A1177">
            <v>34.075000000000003</v>
          </cell>
          <cell r="C1177">
            <v>0</v>
          </cell>
          <cell r="D1177">
            <v>0</v>
          </cell>
          <cell r="G1177">
            <v>7387287</v>
          </cell>
          <cell r="H1177">
            <v>0</v>
          </cell>
        </row>
        <row r="1178">
          <cell r="A1178">
            <v>34.076000000000001</v>
          </cell>
          <cell r="C1178">
            <v>0</v>
          </cell>
          <cell r="D1178">
            <v>0</v>
          </cell>
          <cell r="G1178">
            <v>20491295</v>
          </cell>
          <cell r="H1178">
            <v>0</v>
          </cell>
        </row>
        <row r="1179">
          <cell r="A1179">
            <v>34.113999999999997</v>
          </cell>
          <cell r="C1179">
            <v>0</v>
          </cell>
          <cell r="D1179">
            <v>0</v>
          </cell>
          <cell r="G1179">
            <v>20158612.25</v>
          </cell>
          <cell r="H1179">
            <v>0</v>
          </cell>
        </row>
        <row r="1180">
          <cell r="A1180">
            <v>34.115000000000002</v>
          </cell>
          <cell r="C1180">
            <v>0</v>
          </cell>
          <cell r="D1180">
            <v>0</v>
          </cell>
          <cell r="G1180">
            <v>104302153</v>
          </cell>
          <cell r="H1180">
            <v>0</v>
          </cell>
        </row>
        <row r="1181">
          <cell r="A1181" t="str">
            <v>iv)</v>
          </cell>
        </row>
        <row r="1182">
          <cell r="A1182">
            <v>36.000999999999998</v>
          </cell>
          <cell r="C1182">
            <v>5161.7</v>
          </cell>
          <cell r="D1182">
            <v>0</v>
          </cell>
          <cell r="G1182">
            <v>0</v>
          </cell>
          <cell r="H1182">
            <v>0</v>
          </cell>
        </row>
        <row r="1183">
          <cell r="A1183">
            <v>36.020000000000003</v>
          </cell>
          <cell r="C1183">
            <v>0</v>
          </cell>
          <cell r="D1183">
            <v>0</v>
          </cell>
          <cell r="G1183">
            <v>0</v>
          </cell>
          <cell r="H1183">
            <v>627894318</v>
          </cell>
        </row>
        <row r="1184">
          <cell r="A1184">
            <v>36.021000000000001</v>
          </cell>
          <cell r="C1184">
            <v>0</v>
          </cell>
          <cell r="D1184">
            <v>0</v>
          </cell>
          <cell r="G1184">
            <v>7729990</v>
          </cell>
          <cell r="H1184">
            <v>0</v>
          </cell>
        </row>
        <row r="1185">
          <cell r="A1185">
            <v>36.021999999999998</v>
          </cell>
          <cell r="C1185">
            <v>0</v>
          </cell>
          <cell r="D1185">
            <v>0</v>
          </cell>
          <cell r="G1185">
            <v>26802678</v>
          </cell>
          <cell r="H1185">
            <v>0</v>
          </cell>
        </row>
        <row r="1186">
          <cell r="A1186">
            <v>36.023000000000003</v>
          </cell>
          <cell r="C1186">
            <v>0</v>
          </cell>
          <cell r="D1186">
            <v>0</v>
          </cell>
          <cell r="G1186">
            <v>29161413</v>
          </cell>
          <cell r="H1186">
            <v>0</v>
          </cell>
        </row>
        <row r="1187">
          <cell r="A1187">
            <v>36.024000000000001</v>
          </cell>
          <cell r="C1187">
            <v>0</v>
          </cell>
          <cell r="D1187">
            <v>0</v>
          </cell>
          <cell r="G1187">
            <v>36716780</v>
          </cell>
          <cell r="H1187">
            <v>0</v>
          </cell>
        </row>
        <row r="1188">
          <cell r="A1188">
            <v>36.024999999999999</v>
          </cell>
          <cell r="C1188">
            <v>0</v>
          </cell>
          <cell r="D1188">
            <v>0</v>
          </cell>
          <cell r="G1188">
            <v>33662158</v>
          </cell>
          <cell r="H1188">
            <v>0</v>
          </cell>
        </row>
        <row r="1189">
          <cell r="A1189">
            <v>36.026000000000003</v>
          </cell>
          <cell r="C1189">
            <v>0</v>
          </cell>
          <cell r="D1189">
            <v>0</v>
          </cell>
          <cell r="G1189">
            <v>48426122</v>
          </cell>
          <cell r="H1189">
            <v>0</v>
          </cell>
        </row>
        <row r="1190">
          <cell r="A1190">
            <v>36.027000000000001</v>
          </cell>
          <cell r="C1190">
            <v>0</v>
          </cell>
          <cell r="D1190">
            <v>0</v>
          </cell>
          <cell r="G1190">
            <v>18025568</v>
          </cell>
          <cell r="H1190">
            <v>0</v>
          </cell>
        </row>
        <row r="1191">
          <cell r="A1191">
            <v>36.027999999999999</v>
          </cell>
          <cell r="C1191">
            <v>0</v>
          </cell>
          <cell r="D1191">
            <v>0</v>
          </cell>
          <cell r="G1191">
            <v>24266273</v>
          </cell>
          <cell r="H1191">
            <v>0</v>
          </cell>
        </row>
        <row r="1192">
          <cell r="A1192">
            <v>36.029000000000003</v>
          </cell>
          <cell r="C1192">
            <v>0</v>
          </cell>
          <cell r="D1192">
            <v>0</v>
          </cell>
          <cell r="G1192">
            <v>8982940</v>
          </cell>
          <cell r="H1192">
            <v>0</v>
          </cell>
        </row>
        <row r="1193">
          <cell r="A1193">
            <v>36.03</v>
          </cell>
          <cell r="C1193">
            <v>0</v>
          </cell>
          <cell r="D1193">
            <v>0</v>
          </cell>
          <cell r="G1193">
            <v>22193510</v>
          </cell>
          <cell r="H1193">
            <v>0</v>
          </cell>
        </row>
        <row r="1194">
          <cell r="A1194">
            <v>36.030999999999999</v>
          </cell>
          <cell r="C1194">
            <v>0</v>
          </cell>
          <cell r="D1194">
            <v>0</v>
          </cell>
          <cell r="G1194">
            <v>7749136</v>
          </cell>
          <cell r="H1194">
            <v>0</v>
          </cell>
        </row>
        <row r="1195">
          <cell r="A1195">
            <v>36.031999999999996</v>
          </cell>
          <cell r="C1195">
            <v>0</v>
          </cell>
          <cell r="D1195">
            <v>0</v>
          </cell>
          <cell r="G1195">
            <v>23738130</v>
          </cell>
          <cell r="H1195">
            <v>0</v>
          </cell>
        </row>
        <row r="1196">
          <cell r="A1196">
            <v>36.033000000000001</v>
          </cell>
          <cell r="C1196">
            <v>0</v>
          </cell>
          <cell r="D1196">
            <v>0</v>
          </cell>
          <cell r="G1196">
            <v>23855071</v>
          </cell>
          <cell r="H1196">
            <v>0</v>
          </cell>
        </row>
        <row r="1197">
          <cell r="A1197">
            <v>36.033999999999999</v>
          </cell>
          <cell r="C1197">
            <v>0</v>
          </cell>
          <cell r="D1197">
            <v>0</v>
          </cell>
          <cell r="G1197">
            <v>9158057</v>
          </cell>
          <cell r="H1197">
            <v>0</v>
          </cell>
        </row>
        <row r="1198">
          <cell r="A1198">
            <v>36.034999999999997</v>
          </cell>
          <cell r="C1198">
            <v>0</v>
          </cell>
          <cell r="D1198">
            <v>0</v>
          </cell>
          <cell r="G1198">
            <v>13873753</v>
          </cell>
          <cell r="H1198">
            <v>0</v>
          </cell>
        </row>
        <row r="1199">
          <cell r="A1199">
            <v>36.036000000000001</v>
          </cell>
          <cell r="C1199">
            <v>0</v>
          </cell>
          <cell r="D1199">
            <v>0</v>
          </cell>
          <cell r="G1199">
            <v>19233771</v>
          </cell>
          <cell r="H1199">
            <v>0</v>
          </cell>
        </row>
        <row r="1200">
          <cell r="A1200">
            <v>36.036999999999999</v>
          </cell>
          <cell r="C1200">
            <v>0</v>
          </cell>
          <cell r="D1200">
            <v>0</v>
          </cell>
          <cell r="G1200">
            <v>21346392</v>
          </cell>
          <cell r="H1200">
            <v>0</v>
          </cell>
        </row>
        <row r="1201">
          <cell r="A1201">
            <v>36.037999999999997</v>
          </cell>
          <cell r="C1201">
            <v>0</v>
          </cell>
          <cell r="D1201">
            <v>0</v>
          </cell>
          <cell r="G1201">
            <v>15093248</v>
          </cell>
          <cell r="H1201">
            <v>0</v>
          </cell>
        </row>
        <row r="1202">
          <cell r="A1202">
            <v>36.070999999999998</v>
          </cell>
          <cell r="C1202">
            <v>0</v>
          </cell>
          <cell r="D1202">
            <v>0</v>
          </cell>
          <cell r="G1202">
            <v>8381617</v>
          </cell>
          <cell r="H1202">
            <v>0</v>
          </cell>
        </row>
        <row r="1203">
          <cell r="A1203">
            <v>36.072000000000003</v>
          </cell>
          <cell r="C1203">
            <v>0</v>
          </cell>
          <cell r="D1203">
            <v>0</v>
          </cell>
          <cell r="G1203">
            <v>37507703</v>
          </cell>
          <cell r="H1203">
            <v>0</v>
          </cell>
        </row>
        <row r="1204">
          <cell r="A1204">
            <v>36.073</v>
          </cell>
          <cell r="C1204">
            <v>0</v>
          </cell>
          <cell r="D1204">
            <v>0</v>
          </cell>
          <cell r="G1204">
            <v>47989001</v>
          </cell>
          <cell r="H1204">
            <v>0</v>
          </cell>
        </row>
        <row r="1205">
          <cell r="A1205">
            <v>36.073999999999998</v>
          </cell>
          <cell r="C1205">
            <v>0</v>
          </cell>
          <cell r="D1205">
            <v>0</v>
          </cell>
          <cell r="G1205">
            <v>49614883</v>
          </cell>
          <cell r="H1205">
            <v>0</v>
          </cell>
        </row>
        <row r="1206">
          <cell r="A1206">
            <v>36.075000000000003</v>
          </cell>
          <cell r="C1206">
            <v>0</v>
          </cell>
          <cell r="D1206">
            <v>0</v>
          </cell>
          <cell r="G1206">
            <v>14992075</v>
          </cell>
          <cell r="H1206">
            <v>0</v>
          </cell>
        </row>
        <row r="1207">
          <cell r="A1207">
            <v>36.076000000000001</v>
          </cell>
          <cell r="C1207">
            <v>0</v>
          </cell>
          <cell r="D1207">
            <v>0</v>
          </cell>
          <cell r="G1207">
            <v>24264925</v>
          </cell>
          <cell r="H1207">
            <v>0</v>
          </cell>
        </row>
        <row r="1208">
          <cell r="A1208">
            <v>36.113999999999997</v>
          </cell>
          <cell r="C1208">
            <v>0</v>
          </cell>
          <cell r="D1208">
            <v>0</v>
          </cell>
          <cell r="G1208">
            <v>13104621</v>
          </cell>
          <cell r="H1208">
            <v>0</v>
          </cell>
        </row>
        <row r="1209">
          <cell r="A1209">
            <v>36.115000000000002</v>
          </cell>
          <cell r="C1209">
            <v>0</v>
          </cell>
          <cell r="D1209">
            <v>0</v>
          </cell>
          <cell r="G1209">
            <v>42024503</v>
          </cell>
          <cell r="H1209">
            <v>0</v>
          </cell>
        </row>
        <row r="1210">
          <cell r="A1210" t="str">
            <v>v)</v>
          </cell>
        </row>
        <row r="1211">
          <cell r="A1211">
            <v>37.000999999999998</v>
          </cell>
          <cell r="C1211">
            <v>2672504.2999999998</v>
          </cell>
          <cell r="D1211">
            <v>0</v>
          </cell>
          <cell r="G1211">
            <v>0</v>
          </cell>
          <cell r="H1211">
            <v>0</v>
          </cell>
        </row>
        <row r="1212">
          <cell r="A1212">
            <v>37.020000000000003</v>
          </cell>
          <cell r="C1212">
            <v>0</v>
          </cell>
          <cell r="D1212">
            <v>0</v>
          </cell>
          <cell r="G1212">
            <v>0</v>
          </cell>
          <cell r="H1212">
            <v>1635875839.4100001</v>
          </cell>
        </row>
        <row r="1213">
          <cell r="A1213">
            <v>37.021000000000001</v>
          </cell>
          <cell r="C1213">
            <v>0</v>
          </cell>
          <cell r="D1213">
            <v>0</v>
          </cell>
          <cell r="G1213">
            <v>9227906</v>
          </cell>
          <cell r="H1213">
            <v>0</v>
          </cell>
        </row>
        <row r="1214">
          <cell r="A1214">
            <v>37.021999999999998</v>
          </cell>
          <cell r="C1214">
            <v>0</v>
          </cell>
          <cell r="D1214">
            <v>0</v>
          </cell>
          <cell r="G1214">
            <v>37344978</v>
          </cell>
          <cell r="H1214">
            <v>0</v>
          </cell>
        </row>
        <row r="1215">
          <cell r="A1215">
            <v>37.023000000000003</v>
          </cell>
          <cell r="C1215">
            <v>0</v>
          </cell>
          <cell r="D1215">
            <v>0</v>
          </cell>
          <cell r="G1215">
            <v>6138686</v>
          </cell>
          <cell r="H1215">
            <v>0</v>
          </cell>
        </row>
        <row r="1216">
          <cell r="A1216">
            <v>37.024000000000001</v>
          </cell>
          <cell r="C1216">
            <v>0</v>
          </cell>
          <cell r="D1216">
            <v>0</v>
          </cell>
          <cell r="G1216">
            <v>126680</v>
          </cell>
          <cell r="H1216">
            <v>0</v>
          </cell>
        </row>
        <row r="1217">
          <cell r="A1217">
            <v>37.024999999999999</v>
          </cell>
          <cell r="C1217">
            <v>0</v>
          </cell>
          <cell r="D1217">
            <v>0</v>
          </cell>
          <cell r="G1217">
            <v>5292360</v>
          </cell>
          <cell r="H1217">
            <v>0</v>
          </cell>
        </row>
        <row r="1218">
          <cell r="A1218">
            <v>37.026000000000003</v>
          </cell>
          <cell r="C1218">
            <v>0</v>
          </cell>
          <cell r="D1218">
            <v>0</v>
          </cell>
          <cell r="G1218">
            <v>1279961</v>
          </cell>
          <cell r="H1218">
            <v>0</v>
          </cell>
        </row>
        <row r="1219">
          <cell r="A1219">
            <v>37.027000000000001</v>
          </cell>
          <cell r="C1219">
            <v>0</v>
          </cell>
          <cell r="D1219">
            <v>0</v>
          </cell>
          <cell r="G1219">
            <v>2752371</v>
          </cell>
          <cell r="H1219">
            <v>0</v>
          </cell>
        </row>
        <row r="1220">
          <cell r="A1220">
            <v>37.027999999999999</v>
          </cell>
          <cell r="C1220">
            <v>0</v>
          </cell>
          <cell r="D1220">
            <v>0</v>
          </cell>
          <cell r="G1220">
            <v>30463565</v>
          </cell>
          <cell r="H1220">
            <v>0</v>
          </cell>
        </row>
        <row r="1221">
          <cell r="A1221">
            <v>37.029000000000003</v>
          </cell>
          <cell r="C1221">
            <v>0</v>
          </cell>
          <cell r="D1221">
            <v>0</v>
          </cell>
          <cell r="G1221">
            <v>13992088</v>
          </cell>
          <cell r="H1221">
            <v>0</v>
          </cell>
        </row>
        <row r="1222">
          <cell r="A1222">
            <v>37.03</v>
          </cell>
          <cell r="C1222">
            <v>0</v>
          </cell>
          <cell r="D1222">
            <v>0</v>
          </cell>
          <cell r="G1222">
            <v>10210366</v>
          </cell>
          <cell r="H1222">
            <v>0</v>
          </cell>
        </row>
        <row r="1223">
          <cell r="A1223">
            <v>37.030999999999999</v>
          </cell>
          <cell r="C1223">
            <v>0</v>
          </cell>
          <cell r="D1223">
            <v>0</v>
          </cell>
          <cell r="G1223">
            <v>13772647</v>
          </cell>
          <cell r="H1223">
            <v>0</v>
          </cell>
        </row>
        <row r="1224">
          <cell r="A1224">
            <v>37.031999999999996</v>
          </cell>
          <cell r="C1224">
            <v>0</v>
          </cell>
          <cell r="D1224">
            <v>0</v>
          </cell>
          <cell r="G1224">
            <v>1657086</v>
          </cell>
          <cell r="H1224">
            <v>0</v>
          </cell>
        </row>
        <row r="1225">
          <cell r="A1225">
            <v>37.033000000000001</v>
          </cell>
          <cell r="C1225">
            <v>0</v>
          </cell>
          <cell r="D1225">
            <v>0</v>
          </cell>
          <cell r="G1225">
            <v>0</v>
          </cell>
          <cell r="H1225">
            <v>8027946</v>
          </cell>
        </row>
        <row r="1226">
          <cell r="A1226">
            <v>37.033999999999999</v>
          </cell>
          <cell r="C1226">
            <v>0</v>
          </cell>
          <cell r="D1226">
            <v>0</v>
          </cell>
          <cell r="G1226">
            <v>13605221</v>
          </cell>
          <cell r="H1226">
            <v>0</v>
          </cell>
        </row>
        <row r="1227">
          <cell r="A1227">
            <v>37.034999999999997</v>
          </cell>
          <cell r="C1227">
            <v>0</v>
          </cell>
          <cell r="D1227">
            <v>0</v>
          </cell>
          <cell r="G1227">
            <v>3533722</v>
          </cell>
          <cell r="H1227">
            <v>0</v>
          </cell>
        </row>
        <row r="1228">
          <cell r="A1228">
            <v>37.036000000000001</v>
          </cell>
          <cell r="C1228">
            <v>0</v>
          </cell>
          <cell r="D1228">
            <v>0</v>
          </cell>
          <cell r="G1228">
            <v>6831846</v>
          </cell>
          <cell r="H1228">
            <v>0</v>
          </cell>
        </row>
        <row r="1229">
          <cell r="A1229">
            <v>37.036999999999999</v>
          </cell>
          <cell r="C1229">
            <v>0</v>
          </cell>
          <cell r="D1229">
            <v>0</v>
          </cell>
          <cell r="G1229">
            <v>5635073</v>
          </cell>
          <cell r="H1229">
            <v>0</v>
          </cell>
        </row>
        <row r="1230">
          <cell r="A1230">
            <v>37.037999999999997</v>
          </cell>
          <cell r="C1230">
            <v>0</v>
          </cell>
          <cell r="D1230">
            <v>0</v>
          </cell>
          <cell r="G1230">
            <v>8781326</v>
          </cell>
          <cell r="H1230">
            <v>0</v>
          </cell>
        </row>
        <row r="1231">
          <cell r="A1231">
            <v>37.070999999999998</v>
          </cell>
          <cell r="C1231">
            <v>0</v>
          </cell>
          <cell r="D1231">
            <v>0</v>
          </cell>
          <cell r="G1231">
            <v>8273127</v>
          </cell>
          <cell r="H1231">
            <v>0</v>
          </cell>
        </row>
        <row r="1232">
          <cell r="A1232">
            <v>37.072000000000003</v>
          </cell>
          <cell r="C1232">
            <v>0</v>
          </cell>
          <cell r="D1232">
            <v>0</v>
          </cell>
          <cell r="G1232">
            <v>4574529</v>
          </cell>
          <cell r="H1232">
            <v>0</v>
          </cell>
        </row>
        <row r="1233">
          <cell r="A1233">
            <v>37.073</v>
          </cell>
          <cell r="C1233">
            <v>0</v>
          </cell>
          <cell r="D1233">
            <v>0</v>
          </cell>
          <cell r="G1233">
            <v>2465493</v>
          </cell>
          <cell r="H1233">
            <v>0</v>
          </cell>
        </row>
        <row r="1234">
          <cell r="A1234">
            <v>37.073999999999998</v>
          </cell>
          <cell r="C1234">
            <v>0</v>
          </cell>
          <cell r="D1234">
            <v>0</v>
          </cell>
          <cell r="G1234">
            <v>6822966</v>
          </cell>
          <cell r="H1234">
            <v>0</v>
          </cell>
        </row>
        <row r="1235">
          <cell r="A1235">
            <v>37.075000000000003</v>
          </cell>
          <cell r="C1235">
            <v>0</v>
          </cell>
          <cell r="D1235">
            <v>0</v>
          </cell>
          <cell r="G1235">
            <v>3670357</v>
          </cell>
          <cell r="H1235">
            <v>0</v>
          </cell>
        </row>
        <row r="1236">
          <cell r="A1236">
            <v>37.076000000000001</v>
          </cell>
          <cell r="C1236">
            <v>0</v>
          </cell>
          <cell r="D1236">
            <v>0</v>
          </cell>
          <cell r="G1236">
            <v>3839736</v>
          </cell>
          <cell r="H1236">
            <v>0</v>
          </cell>
        </row>
        <row r="1237">
          <cell r="A1237">
            <v>37.113999999999997</v>
          </cell>
          <cell r="C1237">
            <v>0</v>
          </cell>
          <cell r="D1237">
            <v>0</v>
          </cell>
          <cell r="G1237">
            <v>1415388714.4100001</v>
          </cell>
          <cell r="H1237">
            <v>0</v>
          </cell>
        </row>
        <row r="1238">
          <cell r="A1238">
            <v>37.115000000000002</v>
          </cell>
          <cell r="C1238">
            <v>0</v>
          </cell>
          <cell r="D1238">
            <v>0</v>
          </cell>
          <cell r="G1238">
            <v>28222981</v>
          </cell>
          <cell r="H1238">
            <v>0</v>
          </cell>
        </row>
        <row r="1239">
          <cell r="A1239">
            <v>11</v>
          </cell>
        </row>
        <row r="1241">
          <cell r="A1241" t="str">
            <v>A</v>
          </cell>
        </row>
        <row r="1242">
          <cell r="A1242">
            <v>41.113999999999997</v>
          </cell>
          <cell r="C1242">
            <v>0</v>
          </cell>
          <cell r="D1242">
            <v>1133159299.3099983</v>
          </cell>
          <cell r="G1242">
            <v>0</v>
          </cell>
          <cell r="H1242">
            <v>837785981.0199995</v>
          </cell>
        </row>
        <row r="1243">
          <cell r="A1243">
            <v>41.115000000000002</v>
          </cell>
          <cell r="C1243">
            <v>0</v>
          </cell>
          <cell r="D1243">
            <v>487804901.53000003</v>
          </cell>
          <cell r="G1243">
            <v>0</v>
          </cell>
          <cell r="H1243">
            <v>34591926.75</v>
          </cell>
        </row>
        <row r="1244">
          <cell r="A1244">
            <v>41.116</v>
          </cell>
          <cell r="C1244">
            <v>0</v>
          </cell>
          <cell r="D1244">
            <v>65295910.390000001</v>
          </cell>
          <cell r="G1244">
            <v>0</v>
          </cell>
          <cell r="H1244">
            <v>143577336</v>
          </cell>
        </row>
        <row r="1245">
          <cell r="A1245">
            <v>41.145000000000003</v>
          </cell>
          <cell r="C1245">
            <v>0</v>
          </cell>
          <cell r="D1245">
            <v>0</v>
          </cell>
          <cell r="G1245">
            <v>0</v>
          </cell>
          <cell r="H1245">
            <v>0</v>
          </cell>
        </row>
        <row r="1246">
          <cell r="A1246">
            <v>46.610999999999997</v>
          </cell>
          <cell r="C1246">
            <v>0</v>
          </cell>
          <cell r="D1246">
            <v>182573766.44000006</v>
          </cell>
          <cell r="G1246">
            <v>0</v>
          </cell>
          <cell r="H1246">
            <v>102207020.2</v>
          </cell>
        </row>
        <row r="1247">
          <cell r="A1247">
            <v>46.612000000000002</v>
          </cell>
          <cell r="C1247">
            <v>0</v>
          </cell>
          <cell r="D1247">
            <v>1236586757.6599998</v>
          </cell>
          <cell r="G1247">
            <v>0</v>
          </cell>
          <cell r="H1247">
            <v>192774079.37</v>
          </cell>
        </row>
        <row r="1248">
          <cell r="A1248" t="str">
            <v>B</v>
          </cell>
        </row>
        <row r="1249">
          <cell r="A1249" t="str">
            <v>i</v>
          </cell>
        </row>
        <row r="1250">
          <cell r="A1250">
            <v>42.100999999999999</v>
          </cell>
          <cell r="C1250">
            <v>0</v>
          </cell>
          <cell r="D1250">
            <v>208861658.59000003</v>
          </cell>
          <cell r="G1250">
            <v>0</v>
          </cell>
          <cell r="H1250">
            <v>1327674227.0900002</v>
          </cell>
        </row>
        <row r="1251">
          <cell r="A1251">
            <v>42.101999999999997</v>
          </cell>
          <cell r="C1251">
            <v>0</v>
          </cell>
          <cell r="D1251">
            <v>68478170</v>
          </cell>
          <cell r="G1251">
            <v>0</v>
          </cell>
          <cell r="H1251">
            <v>92093298.030000001</v>
          </cell>
        </row>
        <row r="1252">
          <cell r="A1252">
            <v>42.110999999999997</v>
          </cell>
          <cell r="C1252">
            <v>0</v>
          </cell>
          <cell r="D1252">
            <v>0</v>
          </cell>
          <cell r="G1252">
            <v>0</v>
          </cell>
          <cell r="H1252">
            <v>0</v>
          </cell>
        </row>
        <row r="1253">
          <cell r="A1253">
            <v>42.113</v>
          </cell>
          <cell r="C1253">
            <v>0</v>
          </cell>
          <cell r="D1253">
            <v>0</v>
          </cell>
          <cell r="G1253">
            <v>0</v>
          </cell>
          <cell r="H1253">
            <v>0</v>
          </cell>
        </row>
        <row r="1254">
          <cell r="A1254">
            <v>42.113999999999997</v>
          </cell>
          <cell r="C1254">
            <v>563782</v>
          </cell>
          <cell r="D1254">
            <v>0</v>
          </cell>
          <cell r="G1254">
            <v>0</v>
          </cell>
          <cell r="H1254">
            <v>2013869</v>
          </cell>
        </row>
        <row r="1255">
          <cell r="A1255">
            <v>42.115000000000002</v>
          </cell>
          <cell r="C1255">
            <v>0</v>
          </cell>
          <cell r="D1255">
            <v>0</v>
          </cell>
          <cell r="G1255">
            <v>0</v>
          </cell>
          <cell r="H1255">
            <v>0</v>
          </cell>
        </row>
        <row r="1256">
          <cell r="A1256">
            <v>42.116</v>
          </cell>
          <cell r="C1256">
            <v>0</v>
          </cell>
          <cell r="D1256">
            <v>0</v>
          </cell>
          <cell r="G1256">
            <v>0</v>
          </cell>
          <cell r="H1256">
            <v>0</v>
          </cell>
        </row>
        <row r="1257">
          <cell r="A1257">
            <v>42.116999999999997</v>
          </cell>
          <cell r="C1257">
            <v>0</v>
          </cell>
          <cell r="D1257">
            <v>0</v>
          </cell>
          <cell r="G1257">
            <v>0</v>
          </cell>
          <cell r="H1257">
            <v>0</v>
          </cell>
        </row>
        <row r="1258">
          <cell r="A1258">
            <v>42.118000000000002</v>
          </cell>
          <cell r="C1258">
            <v>0</v>
          </cell>
          <cell r="D1258">
            <v>0</v>
          </cell>
          <cell r="G1258">
            <v>0</v>
          </cell>
          <cell r="H1258">
            <v>0</v>
          </cell>
        </row>
        <row r="1259">
          <cell r="A1259">
            <v>42.119</v>
          </cell>
          <cell r="C1259">
            <v>0</v>
          </cell>
          <cell r="D1259">
            <v>0</v>
          </cell>
          <cell r="G1259">
            <v>0</v>
          </cell>
          <cell r="H1259">
            <v>0</v>
          </cell>
        </row>
        <row r="1260">
          <cell r="A1260">
            <v>42.12</v>
          </cell>
          <cell r="C1260">
            <v>0</v>
          </cell>
          <cell r="D1260">
            <v>0</v>
          </cell>
          <cell r="G1260">
            <v>0</v>
          </cell>
          <cell r="H1260">
            <v>0</v>
          </cell>
        </row>
        <row r="1261">
          <cell r="A1261">
            <v>42.122999999999998</v>
          </cell>
          <cell r="C1261">
            <v>0</v>
          </cell>
          <cell r="D1261">
            <v>0</v>
          </cell>
          <cell r="G1261">
            <v>0</v>
          </cell>
          <cell r="H1261">
            <v>0</v>
          </cell>
        </row>
        <row r="1262">
          <cell r="A1262">
            <v>42.128999999999998</v>
          </cell>
          <cell r="C1262">
            <v>0</v>
          </cell>
          <cell r="D1262">
            <v>0</v>
          </cell>
          <cell r="G1262">
            <v>0</v>
          </cell>
          <cell r="H1262">
            <v>0</v>
          </cell>
        </row>
        <row r="1263">
          <cell r="A1263" t="str">
            <v>ii</v>
          </cell>
        </row>
        <row r="1264">
          <cell r="A1264">
            <v>42.201000000000001</v>
          </cell>
          <cell r="C1264">
            <v>0</v>
          </cell>
          <cell r="D1264">
            <v>0</v>
          </cell>
          <cell r="G1264">
            <v>1097769688</v>
          </cell>
          <cell r="H1264">
            <v>0</v>
          </cell>
        </row>
        <row r="1265">
          <cell r="A1265">
            <v>42.201000000000001</v>
          </cell>
          <cell r="C1265">
            <v>0</v>
          </cell>
          <cell r="D1265">
            <v>0</v>
          </cell>
          <cell r="G1265">
            <v>269796325</v>
          </cell>
          <cell r="H1265">
            <v>0</v>
          </cell>
        </row>
        <row r="1266">
          <cell r="A1266" t="str">
            <v>42.201-1</v>
          </cell>
          <cell r="C1266">
            <v>0</v>
          </cell>
          <cell r="D1266">
            <v>25476109.110000003</v>
          </cell>
          <cell r="G1266">
            <v>929311</v>
          </cell>
          <cell r="H1266">
            <v>0</v>
          </cell>
        </row>
        <row r="1267">
          <cell r="A1267" t="str">
            <v>42.201-2</v>
          </cell>
          <cell r="C1267">
            <v>0</v>
          </cell>
          <cell r="D1267">
            <v>16088056.709999997</v>
          </cell>
          <cell r="G1267">
            <v>0</v>
          </cell>
          <cell r="H1267">
            <v>0</v>
          </cell>
        </row>
        <row r="1268">
          <cell r="A1268">
            <v>42.210999999999999</v>
          </cell>
          <cell r="C1268">
            <v>0</v>
          </cell>
          <cell r="D1268">
            <v>0</v>
          </cell>
          <cell r="G1268">
            <v>0</v>
          </cell>
          <cell r="H1268">
            <v>0</v>
          </cell>
        </row>
        <row r="1269">
          <cell r="A1269">
            <v>42.213000000000001</v>
          </cell>
          <cell r="C1269">
            <v>0</v>
          </cell>
          <cell r="D1269">
            <v>0</v>
          </cell>
          <cell r="G1269">
            <v>0</v>
          </cell>
          <cell r="H1269">
            <v>0</v>
          </cell>
        </row>
        <row r="1270">
          <cell r="A1270">
            <v>42.213999999999999</v>
          </cell>
          <cell r="C1270">
            <v>0</v>
          </cell>
          <cell r="D1270">
            <v>0</v>
          </cell>
          <cell r="G1270">
            <v>0</v>
          </cell>
          <cell r="H1270">
            <v>0</v>
          </cell>
        </row>
        <row r="1271">
          <cell r="A1271">
            <v>42.215000000000003</v>
          </cell>
          <cell r="C1271">
            <v>0</v>
          </cell>
          <cell r="D1271">
            <v>0</v>
          </cell>
          <cell r="G1271">
            <v>0</v>
          </cell>
          <cell r="H1271">
            <v>0</v>
          </cell>
        </row>
        <row r="1272">
          <cell r="A1272">
            <v>42.216000000000001</v>
          </cell>
          <cell r="C1272">
            <v>0</v>
          </cell>
          <cell r="D1272">
            <v>0</v>
          </cell>
          <cell r="G1272">
            <v>0</v>
          </cell>
          <cell r="H1272">
            <v>0</v>
          </cell>
        </row>
        <row r="1273">
          <cell r="A1273">
            <v>42.216999999999999</v>
          </cell>
          <cell r="C1273">
            <v>0</v>
          </cell>
          <cell r="D1273">
            <v>0</v>
          </cell>
          <cell r="G1273">
            <v>0</v>
          </cell>
          <cell r="H1273">
            <v>0</v>
          </cell>
        </row>
        <row r="1274">
          <cell r="A1274">
            <v>42.218000000000004</v>
          </cell>
          <cell r="C1274">
            <v>0</v>
          </cell>
          <cell r="D1274">
            <v>0</v>
          </cell>
          <cell r="G1274">
            <v>0</v>
          </cell>
          <cell r="H1274">
            <v>0</v>
          </cell>
        </row>
        <row r="1275">
          <cell r="A1275">
            <v>42.219000000000001</v>
          </cell>
          <cell r="C1275">
            <v>0</v>
          </cell>
          <cell r="D1275">
            <v>0</v>
          </cell>
          <cell r="G1275">
            <v>0</v>
          </cell>
          <cell r="H1275">
            <v>0</v>
          </cell>
        </row>
        <row r="1276">
          <cell r="A1276">
            <v>42.22</v>
          </cell>
          <cell r="C1276">
            <v>0</v>
          </cell>
          <cell r="D1276">
            <v>0</v>
          </cell>
          <cell r="G1276">
            <v>0</v>
          </cell>
          <cell r="H1276">
            <v>0</v>
          </cell>
        </row>
        <row r="1277">
          <cell r="A1277">
            <v>42.222999999999999</v>
          </cell>
          <cell r="C1277">
            <v>0</v>
          </cell>
          <cell r="D1277">
            <v>0</v>
          </cell>
          <cell r="G1277">
            <v>0</v>
          </cell>
          <cell r="H1277">
            <v>0</v>
          </cell>
        </row>
        <row r="1278">
          <cell r="A1278">
            <v>42.228999999999999</v>
          </cell>
          <cell r="C1278">
            <v>406650</v>
          </cell>
          <cell r="D1278">
            <v>0</v>
          </cell>
          <cell r="G1278">
            <v>0</v>
          </cell>
          <cell r="H1278">
            <v>0</v>
          </cell>
        </row>
        <row r="1279">
          <cell r="A1279" t="str">
            <v>iii</v>
          </cell>
        </row>
        <row r="1280">
          <cell r="A1280">
            <v>42.301000000000002</v>
          </cell>
          <cell r="C1280">
            <v>0</v>
          </cell>
          <cell r="D1280">
            <v>0</v>
          </cell>
          <cell r="G1280">
            <v>0</v>
          </cell>
          <cell r="H1280">
            <v>0</v>
          </cell>
        </row>
        <row r="1281">
          <cell r="A1281">
            <v>42.31</v>
          </cell>
          <cell r="C1281">
            <v>3672.6999999999994</v>
          </cell>
          <cell r="D1281">
            <v>0</v>
          </cell>
          <cell r="G1281">
            <v>0</v>
          </cell>
          <cell r="H1281">
            <v>0</v>
          </cell>
        </row>
        <row r="1282">
          <cell r="A1282">
            <v>42.399000000000001</v>
          </cell>
          <cell r="C1282">
            <v>0</v>
          </cell>
          <cell r="D1282">
            <v>0</v>
          </cell>
          <cell r="G1282">
            <v>0</v>
          </cell>
          <cell r="H1282">
            <v>0</v>
          </cell>
        </row>
        <row r="1283">
          <cell r="A1283" t="str">
            <v>iv</v>
          </cell>
        </row>
        <row r="1284">
          <cell r="A1284">
            <v>42.401000000000003</v>
          </cell>
          <cell r="C1284">
            <v>0</v>
          </cell>
          <cell r="D1284">
            <v>7878741</v>
          </cell>
          <cell r="G1284">
            <v>8421532</v>
          </cell>
          <cell r="H1284">
            <v>0</v>
          </cell>
        </row>
        <row r="1285">
          <cell r="A1285" t="str">
            <v>v</v>
          </cell>
        </row>
        <row r="1286">
          <cell r="A1286">
            <v>42.500999999999998</v>
          </cell>
          <cell r="C1286">
            <v>0</v>
          </cell>
          <cell r="D1286">
            <v>596760</v>
          </cell>
          <cell r="G1286">
            <v>0</v>
          </cell>
          <cell r="H1286">
            <v>0</v>
          </cell>
        </row>
        <row r="1287">
          <cell r="A1287" t="str">
            <v>vi</v>
          </cell>
        </row>
        <row r="1288">
          <cell r="A1288">
            <v>43.11</v>
          </cell>
          <cell r="C1288">
            <v>39086</v>
          </cell>
          <cell r="D1288">
            <v>0</v>
          </cell>
          <cell r="G1288">
            <v>0</v>
          </cell>
          <cell r="H1288">
            <v>49246593.847847201</v>
          </cell>
        </row>
        <row r="1289">
          <cell r="A1289">
            <v>43.110999999999997</v>
          </cell>
          <cell r="C1289">
            <v>0</v>
          </cell>
          <cell r="D1289">
            <v>0</v>
          </cell>
          <cell r="G1289">
            <v>0</v>
          </cell>
          <cell r="H1289">
            <v>0</v>
          </cell>
        </row>
        <row r="1290">
          <cell r="A1290">
            <v>43.112000000000002</v>
          </cell>
          <cell r="C1290">
            <v>0</v>
          </cell>
          <cell r="D1290">
            <v>0</v>
          </cell>
          <cell r="G1290">
            <v>0</v>
          </cell>
          <cell r="H1290">
            <v>210918</v>
          </cell>
        </row>
        <row r="1291">
          <cell r="A1291">
            <v>43.113</v>
          </cell>
          <cell r="C1291">
            <v>0</v>
          </cell>
          <cell r="D1291">
            <v>0</v>
          </cell>
          <cell r="G1291">
            <v>0</v>
          </cell>
          <cell r="H1291">
            <v>3879268</v>
          </cell>
        </row>
        <row r="1292">
          <cell r="A1292" t="str">
            <v>vii</v>
          </cell>
        </row>
        <row r="1293">
          <cell r="A1293">
            <v>43.21</v>
          </cell>
          <cell r="C1293">
            <v>0</v>
          </cell>
          <cell r="D1293">
            <v>0</v>
          </cell>
          <cell r="G1293">
            <v>0</v>
          </cell>
          <cell r="H1293">
            <v>0</v>
          </cell>
        </row>
        <row r="1294">
          <cell r="A1294" t="str">
            <v>viii</v>
          </cell>
        </row>
        <row r="1295">
          <cell r="A1295">
            <v>43.301000000000002</v>
          </cell>
          <cell r="C1295">
            <v>0</v>
          </cell>
          <cell r="D1295">
            <v>58440.69000000001</v>
          </cell>
          <cell r="G1295">
            <v>0</v>
          </cell>
          <cell r="H1295">
            <v>0</v>
          </cell>
        </row>
        <row r="1296">
          <cell r="A1296">
            <v>43.31</v>
          </cell>
          <cell r="C1296">
            <v>0</v>
          </cell>
          <cell r="D1296">
            <v>1576714</v>
          </cell>
          <cell r="G1296">
            <v>0</v>
          </cell>
          <cell r="H1296">
            <v>34800</v>
          </cell>
        </row>
        <row r="1297">
          <cell r="A1297" t="str">
            <v>ix</v>
          </cell>
        </row>
        <row r="1298">
          <cell r="A1298">
            <v>43.41</v>
          </cell>
          <cell r="C1298">
            <v>0</v>
          </cell>
          <cell r="D1298">
            <v>13894728.999999996</v>
          </cell>
          <cell r="G1298">
            <v>7299939</v>
          </cell>
          <cell r="H1298">
            <v>0</v>
          </cell>
        </row>
        <row r="1299">
          <cell r="A1299" t="str">
            <v>x</v>
          </cell>
        </row>
        <row r="1300">
          <cell r="A1300">
            <v>43.51</v>
          </cell>
          <cell r="C1300">
            <v>0</v>
          </cell>
          <cell r="D1300">
            <v>537791</v>
          </cell>
          <cell r="G1300">
            <v>0</v>
          </cell>
          <cell r="H1300">
            <v>0</v>
          </cell>
        </row>
        <row r="1301">
          <cell r="A1301">
            <v>12</v>
          </cell>
        </row>
        <row r="1302">
          <cell r="A1302" t="str">
            <v>A</v>
          </cell>
        </row>
        <row r="1303">
          <cell r="A1303" t="str">
            <v>i</v>
          </cell>
        </row>
        <row r="1304">
          <cell r="A1304">
            <v>44.11</v>
          </cell>
          <cell r="C1304">
            <v>0</v>
          </cell>
          <cell r="D1304">
            <v>166290777.19</v>
          </cell>
          <cell r="G1304">
            <v>21156838</v>
          </cell>
          <cell r="H1304">
            <v>0</v>
          </cell>
        </row>
        <row r="1305">
          <cell r="A1305" t="str">
            <v>ii</v>
          </cell>
        </row>
        <row r="1306">
          <cell r="A1306">
            <v>44.115000000000002</v>
          </cell>
          <cell r="C1306">
            <v>0</v>
          </cell>
          <cell r="D1306">
            <v>5096261826.0100002</v>
          </cell>
          <cell r="G1306">
            <v>0</v>
          </cell>
          <cell r="H1306">
            <v>454709810</v>
          </cell>
        </row>
        <row r="1307">
          <cell r="A1307" t="str">
            <v>B</v>
          </cell>
        </row>
        <row r="1308">
          <cell r="A1308" t="str">
            <v>i</v>
          </cell>
        </row>
        <row r="1309">
          <cell r="A1309">
            <v>44.12</v>
          </cell>
          <cell r="C1309">
            <v>0</v>
          </cell>
          <cell r="D1309">
            <v>22260236.000000007</v>
          </cell>
          <cell r="G1309">
            <v>17543682.900000006</v>
          </cell>
          <cell r="H1309">
            <v>0</v>
          </cell>
        </row>
        <row r="1310">
          <cell r="A1310" t="str">
            <v>ii</v>
          </cell>
        </row>
        <row r="1311">
          <cell r="A1311">
            <v>44.13</v>
          </cell>
          <cell r="C1311">
            <v>0</v>
          </cell>
          <cell r="D1311">
            <v>2825308.75</v>
          </cell>
          <cell r="G1311">
            <v>0</v>
          </cell>
          <cell r="H1311">
            <v>0</v>
          </cell>
        </row>
        <row r="1312">
          <cell r="A1312" t="str">
            <v>iii</v>
          </cell>
        </row>
        <row r="1313">
          <cell r="A1313">
            <v>44.134999999999998</v>
          </cell>
          <cell r="C1313">
            <v>0</v>
          </cell>
          <cell r="D1313">
            <v>17153782.950000003</v>
          </cell>
          <cell r="G1313">
            <v>0</v>
          </cell>
          <cell r="H1313">
            <v>86537999</v>
          </cell>
        </row>
        <row r="1315">
          <cell r="A1315" t="str">
            <v>44.135(PC-EX)</v>
          </cell>
          <cell r="C1315">
            <v>0</v>
          </cell>
          <cell r="D1315">
            <v>0</v>
          </cell>
          <cell r="G1315">
            <v>0</v>
          </cell>
          <cell r="H1315">
            <v>0</v>
          </cell>
        </row>
        <row r="1316">
          <cell r="A1316" t="str">
            <v>44.135(WB-NE)</v>
          </cell>
          <cell r="C1316">
            <v>0</v>
          </cell>
          <cell r="D1316">
            <v>0</v>
          </cell>
          <cell r="G1316">
            <v>0</v>
          </cell>
          <cell r="H1316">
            <v>0</v>
          </cell>
        </row>
        <row r="1317">
          <cell r="A1317" t="str">
            <v>A</v>
          </cell>
        </row>
        <row r="1318">
          <cell r="A1318" t="str">
            <v>iii</v>
          </cell>
        </row>
        <row r="1319">
          <cell r="A1319">
            <v>44.14</v>
          </cell>
          <cell r="C1319">
            <v>0</v>
          </cell>
          <cell r="D1319">
            <v>360223806</v>
          </cell>
          <cell r="G1319">
            <v>0</v>
          </cell>
          <cell r="H1319">
            <v>3087821</v>
          </cell>
        </row>
        <row r="1320">
          <cell r="A1320" t="str">
            <v>B</v>
          </cell>
        </row>
        <row r="1321">
          <cell r="A1321" t="str">
            <v>iv</v>
          </cell>
        </row>
        <row r="1322">
          <cell r="A1322">
            <v>44.140999999999998</v>
          </cell>
          <cell r="C1322">
            <v>0</v>
          </cell>
          <cell r="D1322">
            <v>1848655</v>
          </cell>
          <cell r="G1322">
            <v>1420444</v>
          </cell>
          <cell r="H1322">
            <v>0</v>
          </cell>
        </row>
        <row r="1323">
          <cell r="A1323" t="str">
            <v>v</v>
          </cell>
        </row>
        <row r="1324">
          <cell r="A1324">
            <v>44.21</v>
          </cell>
          <cell r="C1324">
            <v>0</v>
          </cell>
          <cell r="D1324">
            <v>1344242.13</v>
          </cell>
          <cell r="G1324">
            <v>0</v>
          </cell>
          <cell r="H1324">
            <v>27180</v>
          </cell>
        </row>
        <row r="1325">
          <cell r="A1325">
            <v>44.22</v>
          </cell>
          <cell r="C1325">
            <v>0</v>
          </cell>
          <cell r="D1325">
            <v>36813.599999999999</v>
          </cell>
          <cell r="G1325">
            <v>0</v>
          </cell>
          <cell r="H1325">
            <v>0</v>
          </cell>
        </row>
        <row r="1326">
          <cell r="A1326">
            <v>44.23</v>
          </cell>
          <cell r="C1326">
            <v>0</v>
          </cell>
          <cell r="D1326">
            <v>266792.46999999997</v>
          </cell>
          <cell r="G1326">
            <v>0</v>
          </cell>
          <cell r="H1326">
            <v>0</v>
          </cell>
        </row>
        <row r="1327">
          <cell r="A1327" t="str">
            <v>vi</v>
          </cell>
        </row>
        <row r="1328">
          <cell r="A1328">
            <v>44.31</v>
          </cell>
          <cell r="C1328">
            <v>0</v>
          </cell>
          <cell r="D1328">
            <v>139545446.59000009</v>
          </cell>
          <cell r="G1328">
            <v>6150270</v>
          </cell>
          <cell r="H1328">
            <v>0</v>
          </cell>
        </row>
        <row r="1329">
          <cell r="A1329">
            <v>44.32</v>
          </cell>
          <cell r="C1329">
            <v>0</v>
          </cell>
          <cell r="D1329">
            <v>25725.650000000023</v>
          </cell>
          <cell r="G1329">
            <v>0</v>
          </cell>
          <cell r="H1329">
            <v>16623</v>
          </cell>
        </row>
        <row r="1330">
          <cell r="A1330">
            <v>44.33</v>
          </cell>
          <cell r="C1330">
            <v>0</v>
          </cell>
          <cell r="D1330">
            <v>671254.9</v>
          </cell>
          <cell r="G1330">
            <v>104853</v>
          </cell>
          <cell r="H1330">
            <v>0</v>
          </cell>
        </row>
        <row r="1331">
          <cell r="A1331">
            <v>44.34</v>
          </cell>
          <cell r="C1331">
            <v>612805.5</v>
          </cell>
          <cell r="D1331">
            <v>0</v>
          </cell>
          <cell r="G1331">
            <v>0</v>
          </cell>
          <cell r="H1331">
            <v>0</v>
          </cell>
        </row>
        <row r="1332">
          <cell r="A1332">
            <v>44.35</v>
          </cell>
          <cell r="C1332">
            <v>0</v>
          </cell>
          <cell r="D1332">
            <v>1576082.8799999997</v>
          </cell>
          <cell r="G1332">
            <v>0</v>
          </cell>
          <cell r="H1332">
            <v>946890</v>
          </cell>
        </row>
        <row r="1333">
          <cell r="A1333" t="str">
            <v>vii</v>
          </cell>
        </row>
        <row r="1334">
          <cell r="A1334">
            <v>44.401000000000003</v>
          </cell>
          <cell r="C1334">
            <v>0</v>
          </cell>
          <cell r="D1334">
            <v>178080.34000000008</v>
          </cell>
          <cell r="G1334">
            <v>0</v>
          </cell>
          <cell r="H1334">
            <v>23427</v>
          </cell>
        </row>
        <row r="1335">
          <cell r="A1335">
            <v>44.402000000000001</v>
          </cell>
          <cell r="C1335">
            <v>0</v>
          </cell>
          <cell r="D1335">
            <v>6858</v>
          </cell>
          <cell r="G1335">
            <v>6858</v>
          </cell>
          <cell r="H1335">
            <v>0</v>
          </cell>
        </row>
        <row r="1336">
          <cell r="A1336">
            <v>44.402999999999999</v>
          </cell>
          <cell r="C1336">
            <v>0</v>
          </cell>
          <cell r="D1336">
            <v>0</v>
          </cell>
          <cell r="G1336">
            <v>0</v>
          </cell>
          <cell r="H1336">
            <v>0</v>
          </cell>
        </row>
        <row r="1337">
          <cell r="A1337">
            <v>44.404000000000003</v>
          </cell>
          <cell r="C1337">
            <v>0</v>
          </cell>
          <cell r="D1337">
            <v>0</v>
          </cell>
          <cell r="G1337">
            <v>0</v>
          </cell>
          <cell r="H1337">
            <v>0</v>
          </cell>
        </row>
        <row r="1338">
          <cell r="A1338">
            <v>44.405000000000001</v>
          </cell>
          <cell r="C1338">
            <v>0</v>
          </cell>
          <cell r="D1338">
            <v>0</v>
          </cell>
          <cell r="G1338">
            <v>0</v>
          </cell>
          <cell r="H1338">
            <v>0</v>
          </cell>
        </row>
        <row r="1339">
          <cell r="A1339">
            <v>44.405999999999999</v>
          </cell>
          <cell r="C1339">
            <v>0</v>
          </cell>
          <cell r="D1339">
            <v>0</v>
          </cell>
          <cell r="G1339">
            <v>0</v>
          </cell>
          <cell r="H1339">
            <v>0</v>
          </cell>
        </row>
        <row r="1340">
          <cell r="A1340">
            <v>44.406999999999996</v>
          </cell>
          <cell r="C1340">
            <v>0</v>
          </cell>
          <cell r="D1340">
            <v>6426037.3199999994</v>
          </cell>
          <cell r="G1340">
            <v>0</v>
          </cell>
          <cell r="H1340">
            <v>83843</v>
          </cell>
        </row>
        <row r="1341">
          <cell r="A1341">
            <v>44.408000000000001</v>
          </cell>
          <cell r="C1341">
            <v>0</v>
          </cell>
          <cell r="D1341">
            <v>19910.100000000093</v>
          </cell>
          <cell r="G1341">
            <v>68800</v>
          </cell>
          <cell r="H1341">
            <v>0</v>
          </cell>
        </row>
        <row r="1342">
          <cell r="A1342">
            <v>44.41</v>
          </cell>
          <cell r="C1342">
            <v>45564.95</v>
          </cell>
          <cell r="D1342">
            <v>0</v>
          </cell>
          <cell r="G1342">
            <v>0</v>
          </cell>
          <cell r="H1342">
            <v>0</v>
          </cell>
        </row>
        <row r="1343">
          <cell r="A1343">
            <v>44.414999999999999</v>
          </cell>
          <cell r="C1343">
            <v>0</v>
          </cell>
          <cell r="D1343">
            <v>333829</v>
          </cell>
          <cell r="G1343">
            <v>0</v>
          </cell>
          <cell r="H1343">
            <v>0</v>
          </cell>
        </row>
        <row r="1344">
          <cell r="A1344">
            <v>44.423000000000002</v>
          </cell>
          <cell r="C1344">
            <v>528.46</v>
          </cell>
          <cell r="D1344">
            <v>0</v>
          </cell>
          <cell r="G1344">
            <v>0</v>
          </cell>
          <cell r="H1344">
            <v>0</v>
          </cell>
        </row>
        <row r="1345">
          <cell r="A1345">
            <v>44.430999999999997</v>
          </cell>
          <cell r="C1345">
            <v>0</v>
          </cell>
          <cell r="D1345">
            <v>5498.6</v>
          </cell>
          <cell r="G1345">
            <v>0</v>
          </cell>
          <cell r="H1345">
            <v>0</v>
          </cell>
        </row>
        <row r="1346">
          <cell r="A1346">
            <v>44.432000000000002</v>
          </cell>
          <cell r="C1346">
            <v>0</v>
          </cell>
          <cell r="D1346">
            <v>0</v>
          </cell>
          <cell r="G1346">
            <v>0</v>
          </cell>
          <cell r="H1346">
            <v>0</v>
          </cell>
        </row>
        <row r="1347">
          <cell r="A1347">
            <v>44.433</v>
          </cell>
          <cell r="C1347">
            <v>0</v>
          </cell>
          <cell r="D1347">
            <v>17211</v>
          </cell>
          <cell r="G1347">
            <v>0</v>
          </cell>
          <cell r="H1347">
            <v>0</v>
          </cell>
        </row>
        <row r="1348">
          <cell r="A1348">
            <v>44.441000000000003</v>
          </cell>
          <cell r="C1348">
            <v>0</v>
          </cell>
          <cell r="D1348">
            <v>1091793</v>
          </cell>
          <cell r="G1348">
            <v>0</v>
          </cell>
          <cell r="H1348">
            <v>0</v>
          </cell>
        </row>
        <row r="1349">
          <cell r="A1349">
            <v>44.442</v>
          </cell>
          <cell r="C1349">
            <v>0</v>
          </cell>
          <cell r="D1349">
            <v>0</v>
          </cell>
          <cell r="G1349">
            <v>0</v>
          </cell>
          <cell r="H1349">
            <v>0</v>
          </cell>
        </row>
        <row r="1350">
          <cell r="A1350">
            <v>44.442999999999998</v>
          </cell>
          <cell r="C1350">
            <v>0</v>
          </cell>
          <cell r="D1350">
            <v>0</v>
          </cell>
          <cell r="G1350">
            <v>0</v>
          </cell>
          <cell r="H1350">
            <v>0</v>
          </cell>
        </row>
        <row r="1351">
          <cell r="A1351">
            <v>44.445</v>
          </cell>
          <cell r="C1351">
            <v>0</v>
          </cell>
          <cell r="D1351">
            <v>70533</v>
          </cell>
          <cell r="G1351">
            <v>0</v>
          </cell>
          <cell r="H1351">
            <v>65613</v>
          </cell>
        </row>
        <row r="1352">
          <cell r="A1352">
            <v>44.445999999999998</v>
          </cell>
          <cell r="C1352">
            <v>0</v>
          </cell>
          <cell r="D1352">
            <v>3980451.9999999958</v>
          </cell>
          <cell r="G1352">
            <v>1619137</v>
          </cell>
          <cell r="H1352">
            <v>0</v>
          </cell>
        </row>
        <row r="1353">
          <cell r="A1353">
            <v>44.447000000000003</v>
          </cell>
          <cell r="C1353">
            <v>333398</v>
          </cell>
          <cell r="D1353">
            <v>0</v>
          </cell>
          <cell r="G1353">
            <v>0</v>
          </cell>
          <cell r="H1353">
            <v>154166</v>
          </cell>
        </row>
        <row r="1354">
          <cell r="A1354">
            <v>44.448</v>
          </cell>
          <cell r="C1354">
            <v>0</v>
          </cell>
          <cell r="D1354">
            <v>0</v>
          </cell>
          <cell r="G1354">
            <v>0</v>
          </cell>
          <cell r="H1354">
            <v>0</v>
          </cell>
        </row>
        <row r="1355">
          <cell r="A1355">
            <v>44.451000000000001</v>
          </cell>
          <cell r="C1355">
            <v>100000</v>
          </cell>
          <cell r="D1355">
            <v>0</v>
          </cell>
          <cell r="G1355">
            <v>0</v>
          </cell>
          <cell r="H1355">
            <v>0</v>
          </cell>
        </row>
        <row r="1356">
          <cell r="A1356">
            <v>44.46</v>
          </cell>
          <cell r="C1356">
            <v>0</v>
          </cell>
          <cell r="D1356">
            <v>158474.29999999993</v>
          </cell>
          <cell r="G1356">
            <v>1370863</v>
          </cell>
          <cell r="H1356">
            <v>0</v>
          </cell>
        </row>
        <row r="1357">
          <cell r="A1357">
            <v>44.460999999999999</v>
          </cell>
          <cell r="C1357">
            <v>0</v>
          </cell>
          <cell r="D1357">
            <v>629225</v>
          </cell>
          <cell r="G1357">
            <v>0</v>
          </cell>
          <cell r="H1357">
            <v>24508</v>
          </cell>
        </row>
        <row r="1358">
          <cell r="A1358">
            <v>44.463999999999999</v>
          </cell>
          <cell r="C1358">
            <v>0</v>
          </cell>
          <cell r="D1358">
            <v>0</v>
          </cell>
          <cell r="G1358">
            <v>0</v>
          </cell>
          <cell r="H1358">
            <v>0</v>
          </cell>
        </row>
        <row r="1359">
          <cell r="A1359">
            <v>44.465000000000003</v>
          </cell>
          <cell r="C1359">
            <v>0</v>
          </cell>
          <cell r="D1359">
            <v>3523580.5700000059</v>
          </cell>
          <cell r="G1359">
            <v>0</v>
          </cell>
          <cell r="H1359">
            <v>1168098</v>
          </cell>
        </row>
        <row r="1360">
          <cell r="A1360">
            <v>44.466000000000001</v>
          </cell>
          <cell r="C1360">
            <v>6442</v>
          </cell>
          <cell r="D1360">
            <v>0</v>
          </cell>
          <cell r="G1360">
            <v>0</v>
          </cell>
          <cell r="H1360">
            <v>0</v>
          </cell>
        </row>
        <row r="1361">
          <cell r="A1361">
            <v>44.470999999999997</v>
          </cell>
          <cell r="C1361">
            <v>0</v>
          </cell>
          <cell r="D1361">
            <v>0</v>
          </cell>
          <cell r="G1361">
            <v>0</v>
          </cell>
          <cell r="H1361">
            <v>0</v>
          </cell>
        </row>
        <row r="1362">
          <cell r="A1362">
            <v>44.472000000000001</v>
          </cell>
          <cell r="C1362">
            <v>0</v>
          </cell>
          <cell r="D1362">
            <v>0</v>
          </cell>
          <cell r="G1362">
            <v>0</v>
          </cell>
          <cell r="H1362">
            <v>0</v>
          </cell>
        </row>
        <row r="1363">
          <cell r="A1363">
            <v>44.472999999999999</v>
          </cell>
          <cell r="C1363">
            <v>0</v>
          </cell>
          <cell r="D1363">
            <v>0</v>
          </cell>
          <cell r="G1363">
            <v>0</v>
          </cell>
          <cell r="H1363">
            <v>0</v>
          </cell>
        </row>
        <row r="1364">
          <cell r="A1364">
            <v>44.473999999999997</v>
          </cell>
          <cell r="C1364">
            <v>0</v>
          </cell>
          <cell r="D1364">
            <v>0</v>
          </cell>
          <cell r="G1364">
            <v>0</v>
          </cell>
          <cell r="H1364">
            <v>0</v>
          </cell>
        </row>
        <row r="1365">
          <cell r="A1365">
            <v>44.48</v>
          </cell>
          <cell r="C1365">
            <v>3690</v>
          </cell>
          <cell r="D1365">
            <v>0</v>
          </cell>
          <cell r="G1365">
            <v>0</v>
          </cell>
          <cell r="H1365">
            <v>3690</v>
          </cell>
        </row>
        <row r="1366">
          <cell r="A1366">
            <v>44.484000000000002</v>
          </cell>
          <cell r="C1366">
            <v>0</v>
          </cell>
          <cell r="D1366">
            <v>50</v>
          </cell>
          <cell r="G1366">
            <v>0</v>
          </cell>
          <cell r="H1366">
            <v>0</v>
          </cell>
        </row>
        <row r="1367">
          <cell r="A1367">
            <v>44.484999999999999</v>
          </cell>
          <cell r="C1367">
            <v>209100.00000000003</v>
          </cell>
          <cell r="D1367">
            <v>0</v>
          </cell>
          <cell r="G1367">
            <v>0</v>
          </cell>
          <cell r="H1367">
            <v>209100</v>
          </cell>
        </row>
        <row r="1368">
          <cell r="A1368">
            <v>44.485999999999997</v>
          </cell>
          <cell r="C1368">
            <v>0</v>
          </cell>
          <cell r="D1368">
            <v>49690</v>
          </cell>
          <cell r="G1368">
            <v>0</v>
          </cell>
          <cell r="H1368">
            <v>0</v>
          </cell>
        </row>
        <row r="1369">
          <cell r="A1369">
            <v>44.487000000000002</v>
          </cell>
          <cell r="C1369">
            <v>3801</v>
          </cell>
          <cell r="D1369">
            <v>0</v>
          </cell>
          <cell r="G1369">
            <v>0</v>
          </cell>
          <cell r="H1369">
            <v>3801</v>
          </cell>
        </row>
        <row r="1370">
          <cell r="A1370">
            <v>44.488999999999997</v>
          </cell>
          <cell r="C1370">
            <v>0</v>
          </cell>
          <cell r="D1370">
            <v>0</v>
          </cell>
          <cell r="G1370">
            <v>0</v>
          </cell>
          <cell r="H1370">
            <v>0</v>
          </cell>
        </row>
        <row r="1371">
          <cell r="A1371">
            <v>44.491999999999997</v>
          </cell>
          <cell r="C1371">
            <v>0</v>
          </cell>
          <cell r="D1371">
            <v>0</v>
          </cell>
          <cell r="G1371">
            <v>0</v>
          </cell>
          <cell r="H1371">
            <v>0</v>
          </cell>
        </row>
        <row r="1372">
          <cell r="A1372">
            <v>44.494</v>
          </cell>
          <cell r="C1372">
            <v>0</v>
          </cell>
          <cell r="D1372">
            <v>0</v>
          </cell>
          <cell r="G1372">
            <v>0</v>
          </cell>
          <cell r="H1372">
            <v>0</v>
          </cell>
        </row>
        <row r="1373">
          <cell r="A1373">
            <v>44.494999999999997</v>
          </cell>
          <cell r="C1373">
            <v>0</v>
          </cell>
          <cell r="D1373">
            <v>0</v>
          </cell>
          <cell r="G1373">
            <v>0</v>
          </cell>
          <cell r="H1373">
            <v>0</v>
          </cell>
        </row>
        <row r="1374">
          <cell r="A1374">
            <v>44.496000000000002</v>
          </cell>
          <cell r="C1374">
            <v>0</v>
          </cell>
          <cell r="D1374">
            <v>0</v>
          </cell>
          <cell r="G1374">
            <v>0</v>
          </cell>
          <cell r="H1374">
            <v>0</v>
          </cell>
        </row>
        <row r="1375">
          <cell r="A1375">
            <v>11</v>
          </cell>
        </row>
        <row r="1376">
          <cell r="A1376" t="str">
            <v>D</v>
          </cell>
        </row>
        <row r="1377">
          <cell r="A1377">
            <v>46.100999999999999</v>
          </cell>
          <cell r="C1377">
            <v>0</v>
          </cell>
          <cell r="D1377">
            <v>3324709.31</v>
          </cell>
          <cell r="G1377">
            <v>1073973</v>
          </cell>
          <cell r="H1377">
            <v>0</v>
          </cell>
        </row>
        <row r="1378">
          <cell r="A1378">
            <v>46.103000000000002</v>
          </cell>
          <cell r="C1378">
            <v>0</v>
          </cell>
          <cell r="D1378">
            <v>1386143</v>
          </cell>
          <cell r="G1378">
            <v>0</v>
          </cell>
          <cell r="H1378">
            <v>1203870</v>
          </cell>
        </row>
        <row r="1379">
          <cell r="A1379">
            <v>11</v>
          </cell>
        </row>
        <row r="1380">
          <cell r="A1380" t="str">
            <v>C</v>
          </cell>
        </row>
        <row r="1381">
          <cell r="A1381">
            <v>46.104999999999997</v>
          </cell>
          <cell r="C1381">
            <v>0</v>
          </cell>
          <cell r="D1381">
            <v>7454583</v>
          </cell>
          <cell r="G1381">
            <v>0</v>
          </cell>
          <cell r="H1381">
            <v>2518289</v>
          </cell>
        </row>
        <row r="1382">
          <cell r="A1382">
            <v>46.106000000000002</v>
          </cell>
          <cell r="C1382">
            <v>0</v>
          </cell>
          <cell r="D1382">
            <v>7081660</v>
          </cell>
          <cell r="G1382">
            <v>4306</v>
          </cell>
          <cell r="H1382">
            <v>0</v>
          </cell>
        </row>
        <row r="1383">
          <cell r="A1383">
            <v>11</v>
          </cell>
        </row>
        <row r="1384">
          <cell r="A1384" t="str">
            <v>D</v>
          </cell>
        </row>
        <row r="1385">
          <cell r="A1385">
            <v>46.121000000000002</v>
          </cell>
          <cell r="C1385">
            <v>0</v>
          </cell>
          <cell r="D1385">
            <v>766687.38</v>
          </cell>
          <cell r="G1385">
            <v>20000</v>
          </cell>
          <cell r="H1385">
            <v>0</v>
          </cell>
        </row>
        <row r="1386">
          <cell r="A1386">
            <v>46.122</v>
          </cell>
          <cell r="C1386">
            <v>0</v>
          </cell>
          <cell r="D1386">
            <v>1318801</v>
          </cell>
          <cell r="G1386">
            <v>698139</v>
          </cell>
          <cell r="H1386">
            <v>0</v>
          </cell>
        </row>
        <row r="1387">
          <cell r="A1387">
            <v>46.122999999999998</v>
          </cell>
          <cell r="C1387">
            <v>0</v>
          </cell>
          <cell r="D1387">
            <v>3173741.89</v>
          </cell>
          <cell r="G1387">
            <v>0</v>
          </cell>
          <cell r="H1387">
            <v>1848020</v>
          </cell>
        </row>
        <row r="1388">
          <cell r="A1388">
            <v>11</v>
          </cell>
        </row>
        <row r="1389">
          <cell r="A1389" t="str">
            <v>C</v>
          </cell>
        </row>
        <row r="1390">
          <cell r="A1390">
            <v>46.125</v>
          </cell>
          <cell r="C1390">
            <v>18539</v>
          </cell>
          <cell r="D1390">
            <v>0</v>
          </cell>
          <cell r="G1390">
            <v>3605</v>
          </cell>
          <cell r="H1390">
            <v>0</v>
          </cell>
        </row>
        <row r="1391">
          <cell r="A1391">
            <v>46.125999999999998</v>
          </cell>
          <cell r="C1391">
            <v>0</v>
          </cell>
          <cell r="D1391">
            <v>1766791</v>
          </cell>
          <cell r="G1391">
            <v>47618</v>
          </cell>
          <cell r="H1391">
            <v>0</v>
          </cell>
        </row>
        <row r="1392">
          <cell r="A1392">
            <v>12</v>
          </cell>
        </row>
        <row r="1393">
          <cell r="A1393" t="str">
            <v>C</v>
          </cell>
        </row>
        <row r="1394">
          <cell r="A1394" t="str">
            <v>i</v>
          </cell>
        </row>
        <row r="1395">
          <cell r="A1395">
            <v>46.301000000000002</v>
          </cell>
          <cell r="C1395">
            <v>0</v>
          </cell>
          <cell r="D1395">
            <v>276042473.04999995</v>
          </cell>
          <cell r="G1395">
            <v>0</v>
          </cell>
          <cell r="H1395">
            <v>67400483.959999979</v>
          </cell>
        </row>
        <row r="1396">
          <cell r="A1396">
            <v>46.302</v>
          </cell>
          <cell r="C1396">
            <v>0</v>
          </cell>
          <cell r="D1396">
            <v>498222621.95000005</v>
          </cell>
          <cell r="G1396">
            <v>0</v>
          </cell>
          <cell r="H1396">
            <v>256433690.23000002</v>
          </cell>
        </row>
        <row r="1397">
          <cell r="A1397">
            <v>46.302999999999997</v>
          </cell>
          <cell r="C1397">
            <v>455179834.53999996</v>
          </cell>
          <cell r="D1397">
            <v>0</v>
          </cell>
          <cell r="G1397">
            <v>306430785</v>
          </cell>
          <cell r="H1397">
            <v>0</v>
          </cell>
        </row>
        <row r="1398">
          <cell r="A1398">
            <v>46.31</v>
          </cell>
          <cell r="C1398">
            <v>64600</v>
          </cell>
          <cell r="D1398">
            <v>0</v>
          </cell>
          <cell r="G1398">
            <v>6970</v>
          </cell>
          <cell r="H1398">
            <v>0</v>
          </cell>
        </row>
        <row r="1399">
          <cell r="A1399">
            <v>46.331000000000003</v>
          </cell>
          <cell r="C1399">
            <v>0</v>
          </cell>
          <cell r="D1399">
            <v>0</v>
          </cell>
          <cell r="G1399">
            <v>0</v>
          </cell>
          <cell r="H1399">
            <v>0</v>
          </cell>
        </row>
        <row r="1400">
          <cell r="A1400">
            <v>11</v>
          </cell>
        </row>
        <row r="1401">
          <cell r="A1401" t="str">
            <v>B</v>
          </cell>
        </row>
        <row r="1402">
          <cell r="A1402" t="str">
            <v>xi</v>
          </cell>
        </row>
        <row r="1403">
          <cell r="A1403">
            <v>46.41</v>
          </cell>
          <cell r="C1403">
            <v>0</v>
          </cell>
          <cell r="D1403">
            <v>64022792.409999996</v>
          </cell>
          <cell r="G1403">
            <v>0</v>
          </cell>
          <cell r="H1403">
            <v>63896979</v>
          </cell>
        </row>
        <row r="1404">
          <cell r="A1404">
            <v>46.411999999999999</v>
          </cell>
          <cell r="C1404">
            <v>0</v>
          </cell>
          <cell r="D1404">
            <v>16405671.519999998</v>
          </cell>
          <cell r="G1404">
            <v>0</v>
          </cell>
          <cell r="H1404">
            <v>0</v>
          </cell>
        </row>
        <row r="1405">
          <cell r="A1405">
            <v>46.412999999999997</v>
          </cell>
          <cell r="C1405">
            <v>0</v>
          </cell>
          <cell r="D1405">
            <v>0</v>
          </cell>
          <cell r="G1405">
            <v>0</v>
          </cell>
          <cell r="H1405">
            <v>0</v>
          </cell>
        </row>
        <row r="1406">
          <cell r="A1406">
            <v>46.414000000000001</v>
          </cell>
          <cell r="C1406">
            <v>0</v>
          </cell>
          <cell r="D1406">
            <v>1625225.25</v>
          </cell>
          <cell r="G1406">
            <v>0</v>
          </cell>
          <cell r="H1406">
            <v>0</v>
          </cell>
        </row>
        <row r="1407">
          <cell r="A1407">
            <v>46.414999999999999</v>
          </cell>
          <cell r="C1407">
            <v>0</v>
          </cell>
          <cell r="D1407">
            <v>73380.990000000005</v>
          </cell>
          <cell r="G1407">
            <v>0</v>
          </cell>
          <cell r="H1407">
            <v>0</v>
          </cell>
        </row>
        <row r="1408">
          <cell r="A1408">
            <v>46.417000000000002</v>
          </cell>
          <cell r="C1408">
            <v>0</v>
          </cell>
          <cell r="D1408">
            <v>13310812.710000003</v>
          </cell>
          <cell r="G1408">
            <v>0</v>
          </cell>
          <cell r="H1408">
            <v>0</v>
          </cell>
        </row>
        <row r="1409">
          <cell r="A1409">
            <v>46.417999999999999</v>
          </cell>
          <cell r="C1409">
            <v>0</v>
          </cell>
          <cell r="D1409">
            <v>3721716.01</v>
          </cell>
          <cell r="G1409">
            <v>0</v>
          </cell>
          <cell r="H1409">
            <v>0</v>
          </cell>
        </row>
        <row r="1410">
          <cell r="A1410">
            <v>46.418999999999997</v>
          </cell>
          <cell r="C1410">
            <v>0</v>
          </cell>
          <cell r="D1410">
            <v>943945.00000000012</v>
          </cell>
          <cell r="G1410">
            <v>0</v>
          </cell>
          <cell r="H1410">
            <v>0</v>
          </cell>
        </row>
        <row r="1411">
          <cell r="A1411">
            <v>46.43</v>
          </cell>
          <cell r="C1411">
            <v>0</v>
          </cell>
          <cell r="D1411">
            <v>44149866.700000003</v>
          </cell>
          <cell r="G1411">
            <v>0</v>
          </cell>
          <cell r="H1411">
            <v>13310418.75</v>
          </cell>
        </row>
        <row r="1412">
          <cell r="A1412">
            <v>46.438000000000002</v>
          </cell>
          <cell r="C1412">
            <v>0</v>
          </cell>
          <cell r="D1412">
            <v>0</v>
          </cell>
          <cell r="G1412">
            <v>0</v>
          </cell>
          <cell r="H1412">
            <v>0</v>
          </cell>
        </row>
        <row r="1413">
          <cell r="A1413">
            <v>12</v>
          </cell>
        </row>
        <row r="1414">
          <cell r="A1414" t="str">
            <v>C</v>
          </cell>
        </row>
        <row r="1415">
          <cell r="A1415" t="str">
            <v>ii</v>
          </cell>
        </row>
        <row r="1416">
          <cell r="A1416">
            <v>46.500999999999998</v>
          </cell>
          <cell r="C1416">
            <v>0</v>
          </cell>
          <cell r="D1416">
            <v>118938479.5</v>
          </cell>
          <cell r="G1416">
            <v>0</v>
          </cell>
          <cell r="H1416">
            <v>115531</v>
          </cell>
        </row>
        <row r="1417">
          <cell r="A1417">
            <v>46.548999999999999</v>
          </cell>
          <cell r="C1417">
            <v>161559</v>
          </cell>
          <cell r="D1417">
            <v>0</v>
          </cell>
          <cell r="G1417">
            <v>0</v>
          </cell>
          <cell r="H1417">
            <v>0</v>
          </cell>
        </row>
        <row r="1418">
          <cell r="A1418">
            <v>46.552</v>
          </cell>
          <cell r="C1418">
            <v>0</v>
          </cell>
          <cell r="D1418">
            <v>410</v>
          </cell>
          <cell r="G1418">
            <v>0</v>
          </cell>
          <cell r="H1418">
            <v>530</v>
          </cell>
        </row>
        <row r="1419">
          <cell r="A1419">
            <v>46.552999999999997</v>
          </cell>
          <cell r="C1419">
            <v>400</v>
          </cell>
          <cell r="D1419">
            <v>0</v>
          </cell>
          <cell r="G1419">
            <v>520</v>
          </cell>
          <cell r="H1419">
            <v>0</v>
          </cell>
        </row>
        <row r="1420">
          <cell r="A1420">
            <v>46.551000000000002</v>
          </cell>
          <cell r="C1420">
            <v>0</v>
          </cell>
          <cell r="D1420">
            <v>60216</v>
          </cell>
          <cell r="G1420">
            <v>0</v>
          </cell>
          <cell r="H1420">
            <v>0</v>
          </cell>
        </row>
        <row r="1421">
          <cell r="A1421">
            <v>12</v>
          </cell>
        </row>
        <row r="1422">
          <cell r="A1422" t="str">
            <v>C</v>
          </cell>
        </row>
        <row r="1423">
          <cell r="A1423" t="str">
            <v>iii</v>
          </cell>
        </row>
        <row r="1424">
          <cell r="A1424">
            <v>46.61</v>
          </cell>
          <cell r="C1424">
            <v>0</v>
          </cell>
          <cell r="D1424">
            <v>3794803</v>
          </cell>
          <cell r="G1424">
            <v>0</v>
          </cell>
          <cell r="H1424">
            <v>762251</v>
          </cell>
        </row>
        <row r="1425">
          <cell r="A1425">
            <v>13</v>
          </cell>
        </row>
        <row r="1426">
          <cell r="A1426">
            <v>46.704999999999998</v>
          </cell>
          <cell r="C1426">
            <v>0</v>
          </cell>
          <cell r="D1426">
            <v>0</v>
          </cell>
          <cell r="G1426">
            <v>0</v>
          </cell>
          <cell r="H1426">
            <v>0</v>
          </cell>
        </row>
        <row r="1427">
          <cell r="A1427" t="str">
            <v>12 (ii )</v>
          </cell>
        </row>
        <row r="1428">
          <cell r="A1428">
            <v>46.71</v>
          </cell>
          <cell r="C1428">
            <v>0</v>
          </cell>
          <cell r="D1428">
            <v>580503355.46000004</v>
          </cell>
          <cell r="G1428">
            <v>0</v>
          </cell>
          <cell r="H1428">
            <v>206222159.69999999</v>
          </cell>
        </row>
        <row r="1429">
          <cell r="A1429">
            <v>13</v>
          </cell>
        </row>
        <row r="1430">
          <cell r="A1430">
            <v>46.713000000000001</v>
          </cell>
          <cell r="C1430">
            <v>0</v>
          </cell>
          <cell r="D1430">
            <v>967309729.02999973</v>
          </cell>
          <cell r="G1430">
            <v>351014657.18000001</v>
          </cell>
          <cell r="H1430">
            <v>0</v>
          </cell>
        </row>
        <row r="1431">
          <cell r="A1431">
            <v>46.713999999999999</v>
          </cell>
          <cell r="C1431">
            <v>0</v>
          </cell>
          <cell r="D1431">
            <v>0</v>
          </cell>
          <cell r="G1431">
            <v>0</v>
          </cell>
          <cell r="H1431">
            <v>0</v>
          </cell>
        </row>
        <row r="1432">
          <cell r="A1432">
            <v>46.716999999999999</v>
          </cell>
          <cell r="C1432">
            <v>0</v>
          </cell>
          <cell r="D1432">
            <v>845609.34</v>
          </cell>
          <cell r="G1432">
            <v>0</v>
          </cell>
          <cell r="H1432">
            <v>826090.66</v>
          </cell>
        </row>
        <row r="1433">
          <cell r="A1433">
            <v>46.718000000000004</v>
          </cell>
          <cell r="C1433">
            <v>0</v>
          </cell>
          <cell r="D1433">
            <v>234300.11</v>
          </cell>
          <cell r="G1433">
            <v>5208.9099999999744</v>
          </cell>
          <cell r="H1433">
            <v>0</v>
          </cell>
        </row>
        <row r="1434">
          <cell r="A1434">
            <v>46.720999999999997</v>
          </cell>
          <cell r="C1434">
            <v>0</v>
          </cell>
          <cell r="D1434">
            <v>56642210.950000003</v>
          </cell>
          <cell r="G1434">
            <v>0</v>
          </cell>
          <cell r="H1434">
            <v>7950000</v>
          </cell>
        </row>
        <row r="1435">
          <cell r="A1435">
            <v>46.722999999999999</v>
          </cell>
          <cell r="C1435">
            <v>0</v>
          </cell>
          <cell r="D1435">
            <v>414271</v>
          </cell>
          <cell r="G1435">
            <v>414271</v>
          </cell>
          <cell r="H1435">
            <v>0</v>
          </cell>
        </row>
        <row r="1436">
          <cell r="A1436">
            <v>46.737000000000002</v>
          </cell>
          <cell r="C1436">
            <v>0</v>
          </cell>
          <cell r="D1436">
            <v>0</v>
          </cell>
          <cell r="G1436">
            <v>0</v>
          </cell>
          <cell r="H1436">
            <v>0</v>
          </cell>
        </row>
        <row r="1437">
          <cell r="A1437">
            <v>46.738999999999997</v>
          </cell>
          <cell r="C1437">
            <v>0</v>
          </cell>
          <cell r="D1437">
            <v>0</v>
          </cell>
          <cell r="G1437">
            <v>0</v>
          </cell>
          <cell r="H1437">
            <v>0</v>
          </cell>
        </row>
        <row r="1438">
          <cell r="A1438">
            <v>12</v>
          </cell>
        </row>
        <row r="1439">
          <cell r="A1439" t="str">
            <v>C</v>
          </cell>
        </row>
        <row r="1440">
          <cell r="A1440" t="str">
            <v>iii</v>
          </cell>
        </row>
        <row r="1441">
          <cell r="A1441">
            <v>46.81</v>
          </cell>
          <cell r="C1441">
            <v>0</v>
          </cell>
          <cell r="D1441">
            <v>124</v>
          </cell>
          <cell r="G1441">
            <v>0</v>
          </cell>
          <cell r="H1441">
            <v>0</v>
          </cell>
        </row>
        <row r="1442">
          <cell r="A1442">
            <v>12</v>
          </cell>
        </row>
        <row r="1443">
          <cell r="A1443" t="str">
            <v>C</v>
          </cell>
        </row>
        <row r="1444">
          <cell r="A1444" t="str">
            <v>iv</v>
          </cell>
        </row>
        <row r="1445">
          <cell r="A1445">
            <v>46.915999999999997</v>
          </cell>
          <cell r="C1445">
            <v>0</v>
          </cell>
          <cell r="D1445">
            <v>458.2</v>
          </cell>
          <cell r="G1445">
            <v>0</v>
          </cell>
          <cell r="H1445">
            <v>0</v>
          </cell>
        </row>
        <row r="1446">
          <cell r="A1446">
            <v>46.917000000000002</v>
          </cell>
          <cell r="C1446">
            <v>81909.56</v>
          </cell>
          <cell r="D1446">
            <v>0</v>
          </cell>
          <cell r="G1446">
            <v>0</v>
          </cell>
          <cell r="H1446">
            <v>0</v>
          </cell>
        </row>
        <row r="1447">
          <cell r="A1447">
            <v>12</v>
          </cell>
        </row>
        <row r="1448">
          <cell r="A1448" t="str">
            <v>C</v>
          </cell>
        </row>
        <row r="1449">
          <cell r="A1449" t="str">
            <v>v</v>
          </cell>
        </row>
        <row r="1450">
          <cell r="A1450">
            <v>46.920999999999999</v>
          </cell>
          <cell r="C1450">
            <v>0</v>
          </cell>
          <cell r="D1450">
            <v>813587.4</v>
          </cell>
          <cell r="G1450">
            <v>0</v>
          </cell>
          <cell r="H1450">
            <v>129144</v>
          </cell>
        </row>
        <row r="1451">
          <cell r="A1451">
            <v>46.923000000000002</v>
          </cell>
          <cell r="C1451">
            <v>0</v>
          </cell>
          <cell r="D1451">
            <v>0</v>
          </cell>
          <cell r="G1451">
            <v>0</v>
          </cell>
          <cell r="H1451">
            <v>0</v>
          </cell>
        </row>
        <row r="1452">
          <cell r="A1452">
            <v>46.923999999999999</v>
          </cell>
          <cell r="C1452">
            <v>0</v>
          </cell>
          <cell r="D1452">
            <v>886597.56999999983</v>
          </cell>
          <cell r="G1452">
            <v>0</v>
          </cell>
          <cell r="H1452">
            <v>922485.25999999978</v>
          </cell>
        </row>
        <row r="1453">
          <cell r="A1453">
            <v>46.924999999999997</v>
          </cell>
          <cell r="C1453">
            <v>0</v>
          </cell>
          <cell r="D1453">
            <v>2802073.2699999977</v>
          </cell>
          <cell r="G1453">
            <v>101291.25999999791</v>
          </cell>
          <cell r="H1453">
            <v>0</v>
          </cell>
        </row>
        <row r="1454">
          <cell r="A1454">
            <v>46.926000000000002</v>
          </cell>
          <cell r="C1454">
            <v>95361.440000000293</v>
          </cell>
          <cell r="D1454">
            <v>0</v>
          </cell>
          <cell r="G1454">
            <v>0</v>
          </cell>
          <cell r="H1454">
            <v>131051.50000000047</v>
          </cell>
        </row>
        <row r="1455">
          <cell r="A1455">
            <v>46.93</v>
          </cell>
          <cell r="C1455">
            <v>0</v>
          </cell>
          <cell r="D1455">
            <v>2694226</v>
          </cell>
          <cell r="G1455">
            <v>8345</v>
          </cell>
          <cell r="H1455">
            <v>0</v>
          </cell>
        </row>
        <row r="1456">
          <cell r="A1456">
            <v>46.936</v>
          </cell>
          <cell r="C1456">
            <v>0</v>
          </cell>
          <cell r="D1456">
            <v>115816</v>
          </cell>
          <cell r="G1456">
            <v>77129.320000000298</v>
          </cell>
          <cell r="H1456">
            <v>0</v>
          </cell>
        </row>
        <row r="1457">
          <cell r="A1457">
            <v>46.938000000000002</v>
          </cell>
          <cell r="C1457">
            <v>0</v>
          </cell>
          <cell r="D1457">
            <v>22319.40000000014</v>
          </cell>
          <cell r="G1457">
            <v>0</v>
          </cell>
          <cell r="H1457">
            <v>14067</v>
          </cell>
        </row>
        <row r="1458">
          <cell r="A1458">
            <v>46.939</v>
          </cell>
          <cell r="C1458">
            <v>0</v>
          </cell>
          <cell r="D1458">
            <v>343315</v>
          </cell>
          <cell r="G1458">
            <v>0</v>
          </cell>
          <cell r="H1458">
            <v>717263.25</v>
          </cell>
        </row>
        <row r="1459">
          <cell r="A1459">
            <v>46.94</v>
          </cell>
          <cell r="C1459">
            <v>25340</v>
          </cell>
          <cell r="D1459">
            <v>0</v>
          </cell>
          <cell r="G1459">
            <v>0</v>
          </cell>
          <cell r="H1459">
            <v>0</v>
          </cell>
        </row>
        <row r="1460">
          <cell r="A1460">
            <v>46.941000000000003</v>
          </cell>
          <cell r="C1460">
            <v>0</v>
          </cell>
          <cell r="D1460">
            <v>52712</v>
          </cell>
          <cell r="G1460">
            <v>0</v>
          </cell>
          <cell r="H1460">
            <v>217230.49</v>
          </cell>
        </row>
        <row r="1461">
          <cell r="A1461">
            <v>46.963999999999999</v>
          </cell>
          <cell r="C1461">
            <v>0</v>
          </cell>
          <cell r="D1461">
            <v>0</v>
          </cell>
          <cell r="G1461">
            <v>0</v>
          </cell>
          <cell r="H1461">
            <v>0</v>
          </cell>
        </row>
        <row r="1462">
          <cell r="A1462">
            <v>14</v>
          </cell>
        </row>
        <row r="1463">
          <cell r="A1463" t="str">
            <v>i</v>
          </cell>
        </row>
        <row r="1464">
          <cell r="A1464">
            <v>47.11</v>
          </cell>
          <cell r="C1464">
            <v>0</v>
          </cell>
          <cell r="D1464">
            <v>5502611.2699999986</v>
          </cell>
          <cell r="G1464">
            <v>0</v>
          </cell>
          <cell r="H1464">
            <v>0</v>
          </cell>
        </row>
        <row r="1465">
          <cell r="A1465">
            <v>47.110999999999997</v>
          </cell>
          <cell r="C1465">
            <v>1060063.2599999998</v>
          </cell>
          <cell r="D1465">
            <v>0</v>
          </cell>
          <cell r="G1465">
            <v>0</v>
          </cell>
          <cell r="H1465">
            <v>0</v>
          </cell>
        </row>
        <row r="1466">
          <cell r="A1466">
            <v>47.115000000000002</v>
          </cell>
          <cell r="C1466">
            <v>0</v>
          </cell>
          <cell r="D1466">
            <v>2835190.63</v>
          </cell>
          <cell r="G1466">
            <v>0</v>
          </cell>
          <cell r="H1466">
            <v>27620453</v>
          </cell>
        </row>
        <row r="1467">
          <cell r="A1467">
            <v>47.116</v>
          </cell>
          <cell r="C1467">
            <v>0</v>
          </cell>
          <cell r="D1467">
            <v>5093685</v>
          </cell>
          <cell r="G1467">
            <v>0</v>
          </cell>
          <cell r="H1467">
            <v>24257442</v>
          </cell>
        </row>
        <row r="1468">
          <cell r="A1468">
            <v>47.12</v>
          </cell>
          <cell r="C1468">
            <v>0</v>
          </cell>
          <cell r="D1468">
            <v>19595603.989999998</v>
          </cell>
          <cell r="G1468">
            <v>0</v>
          </cell>
          <cell r="H1468">
            <v>0</v>
          </cell>
        </row>
        <row r="1469">
          <cell r="A1469">
            <v>47.121000000000002</v>
          </cell>
          <cell r="C1469">
            <v>0</v>
          </cell>
          <cell r="D1469">
            <v>2000000</v>
          </cell>
          <cell r="G1469">
            <v>0</v>
          </cell>
          <cell r="H1469">
            <v>0</v>
          </cell>
        </row>
        <row r="1470">
          <cell r="A1470">
            <v>47.13</v>
          </cell>
          <cell r="C1470">
            <v>0</v>
          </cell>
          <cell r="D1470">
            <v>42134946.380000003</v>
          </cell>
          <cell r="G1470">
            <v>0</v>
          </cell>
          <cell r="H1470">
            <v>0</v>
          </cell>
        </row>
        <row r="1471">
          <cell r="A1471">
            <v>47.131</v>
          </cell>
          <cell r="C1471">
            <v>11890850.74</v>
          </cell>
          <cell r="D1471">
            <v>0</v>
          </cell>
          <cell r="G1471">
            <v>0</v>
          </cell>
          <cell r="H1471">
            <v>0</v>
          </cell>
        </row>
        <row r="1472">
          <cell r="A1472">
            <v>47.14</v>
          </cell>
          <cell r="C1472">
            <v>0</v>
          </cell>
          <cell r="D1472">
            <v>29299681.280000001</v>
          </cell>
          <cell r="G1472">
            <v>0</v>
          </cell>
          <cell r="H1472">
            <v>0</v>
          </cell>
        </row>
        <row r="1473">
          <cell r="A1473">
            <v>47.140999999999998</v>
          </cell>
          <cell r="C1473">
            <v>2927319.76</v>
          </cell>
          <cell r="D1473">
            <v>0</v>
          </cell>
          <cell r="G1473">
            <v>0</v>
          </cell>
          <cell r="H1473">
            <v>0</v>
          </cell>
        </row>
        <row r="1474">
          <cell r="A1474">
            <v>47.15</v>
          </cell>
          <cell r="C1474">
            <v>0</v>
          </cell>
          <cell r="D1474">
            <v>90283476</v>
          </cell>
          <cell r="G1474">
            <v>0</v>
          </cell>
          <cell r="H1474">
            <v>4094812</v>
          </cell>
        </row>
        <row r="1475">
          <cell r="A1475">
            <v>47.151000000000003</v>
          </cell>
          <cell r="C1475">
            <v>16650198.189999999</v>
          </cell>
          <cell r="D1475">
            <v>0</v>
          </cell>
          <cell r="G1475">
            <v>25045259.379999999</v>
          </cell>
          <cell r="H1475">
            <v>0</v>
          </cell>
        </row>
        <row r="1476">
          <cell r="A1476">
            <v>47.16</v>
          </cell>
          <cell r="C1476">
            <v>0</v>
          </cell>
          <cell r="D1476">
            <v>75671407</v>
          </cell>
          <cell r="G1476">
            <v>0</v>
          </cell>
          <cell r="H1476">
            <v>40853835</v>
          </cell>
        </row>
        <row r="1477">
          <cell r="A1477">
            <v>47.161000000000001</v>
          </cell>
          <cell r="C1477">
            <v>40298931.019999996</v>
          </cell>
          <cell r="D1477">
            <v>0</v>
          </cell>
          <cell r="G1477">
            <v>47111311.359999992</v>
          </cell>
          <cell r="H1477">
            <v>0</v>
          </cell>
        </row>
        <row r="1478">
          <cell r="A1478">
            <v>47.17</v>
          </cell>
          <cell r="C1478">
            <v>0</v>
          </cell>
          <cell r="D1478">
            <v>0</v>
          </cell>
          <cell r="G1478">
            <v>0</v>
          </cell>
          <cell r="H1478">
            <v>87543070</v>
          </cell>
        </row>
        <row r="1479">
          <cell r="A1479">
            <v>47.170999999999999</v>
          </cell>
          <cell r="C1479">
            <v>0</v>
          </cell>
          <cell r="D1479">
            <v>0</v>
          </cell>
          <cell r="G1479">
            <v>0</v>
          </cell>
          <cell r="H1479">
            <v>0</v>
          </cell>
        </row>
        <row r="1480">
          <cell r="A1480">
            <v>47.174999999999997</v>
          </cell>
          <cell r="C1480">
            <v>0</v>
          </cell>
          <cell r="D1480">
            <v>0</v>
          </cell>
          <cell r="G1480">
            <v>0</v>
          </cell>
          <cell r="H1480">
            <v>0</v>
          </cell>
        </row>
        <row r="1481">
          <cell r="A1481">
            <v>47.176000000000002</v>
          </cell>
          <cell r="C1481">
            <v>0</v>
          </cell>
          <cell r="D1481">
            <v>0</v>
          </cell>
          <cell r="G1481">
            <v>0</v>
          </cell>
          <cell r="H1481">
            <v>0</v>
          </cell>
        </row>
        <row r="1482">
          <cell r="A1482">
            <v>47.18</v>
          </cell>
          <cell r="C1482">
            <v>0</v>
          </cell>
          <cell r="D1482">
            <v>0</v>
          </cell>
          <cell r="G1482">
            <v>0</v>
          </cell>
          <cell r="H1482">
            <v>215629469</v>
          </cell>
        </row>
        <row r="1483">
          <cell r="A1483">
            <v>47.180999999999997</v>
          </cell>
          <cell r="C1483">
            <v>0</v>
          </cell>
          <cell r="D1483">
            <v>0</v>
          </cell>
          <cell r="G1483">
            <v>11854801.129999999</v>
          </cell>
          <cell r="H1483">
            <v>0</v>
          </cell>
        </row>
        <row r="1484">
          <cell r="A1484">
            <v>47.185000000000002</v>
          </cell>
          <cell r="C1484">
            <v>0</v>
          </cell>
          <cell r="D1484">
            <v>0</v>
          </cell>
          <cell r="G1484">
            <v>0</v>
          </cell>
          <cell r="H1484">
            <v>0</v>
          </cell>
        </row>
        <row r="1485">
          <cell r="A1485">
            <v>47.186</v>
          </cell>
          <cell r="C1485">
            <v>0</v>
          </cell>
          <cell r="D1485">
            <v>0</v>
          </cell>
          <cell r="G1485">
            <v>522885</v>
          </cell>
          <cell r="H1485">
            <v>0</v>
          </cell>
        </row>
        <row r="1486">
          <cell r="A1486">
            <v>47.19</v>
          </cell>
          <cell r="C1486">
            <v>0</v>
          </cell>
          <cell r="D1486">
            <v>0</v>
          </cell>
          <cell r="G1486">
            <v>0</v>
          </cell>
          <cell r="H1486">
            <v>3000000</v>
          </cell>
        </row>
        <row r="1487">
          <cell r="A1487">
            <v>47.191000000000003</v>
          </cell>
          <cell r="C1487">
            <v>0</v>
          </cell>
          <cell r="D1487">
            <v>0</v>
          </cell>
          <cell r="G1487">
            <v>0</v>
          </cell>
          <cell r="H1487">
            <v>0</v>
          </cell>
        </row>
        <row r="1488">
          <cell r="A1488">
            <v>47.301000000000002</v>
          </cell>
          <cell r="C1488">
            <v>0</v>
          </cell>
          <cell r="D1488">
            <v>135070636.40000001</v>
          </cell>
          <cell r="G1488">
            <v>0</v>
          </cell>
          <cell r="H1488">
            <v>30345958</v>
          </cell>
        </row>
        <row r="1489">
          <cell r="A1489">
            <v>47.302</v>
          </cell>
          <cell r="C1489">
            <v>28457308.75</v>
          </cell>
          <cell r="D1489">
            <v>0</v>
          </cell>
          <cell r="G1489">
            <v>9526786.120000001</v>
          </cell>
          <cell r="H1489">
            <v>0</v>
          </cell>
        </row>
        <row r="1490">
          <cell r="A1490">
            <v>47.311</v>
          </cell>
          <cell r="C1490">
            <v>0</v>
          </cell>
          <cell r="D1490">
            <v>9041574.7200000007</v>
          </cell>
          <cell r="G1490">
            <v>1628318.4100000001</v>
          </cell>
          <cell r="H1490">
            <v>0</v>
          </cell>
        </row>
        <row r="1491">
          <cell r="A1491">
            <v>47.311999999999998</v>
          </cell>
          <cell r="C1491">
            <v>0</v>
          </cell>
          <cell r="D1491">
            <v>3617.54</v>
          </cell>
          <cell r="G1491">
            <v>62468</v>
          </cell>
          <cell r="H1491">
            <v>0</v>
          </cell>
        </row>
        <row r="1492">
          <cell r="A1492">
            <v>47.320999999999998</v>
          </cell>
          <cell r="C1492">
            <v>0</v>
          </cell>
          <cell r="D1492">
            <v>4361300.34</v>
          </cell>
          <cell r="G1492">
            <v>0</v>
          </cell>
          <cell r="H1492">
            <v>39439.860000000102</v>
          </cell>
        </row>
        <row r="1493">
          <cell r="A1493">
            <v>47.331000000000003</v>
          </cell>
          <cell r="C1493">
            <v>0</v>
          </cell>
          <cell r="D1493">
            <v>106588351.91</v>
          </cell>
          <cell r="G1493">
            <v>0</v>
          </cell>
          <cell r="H1493">
            <v>35552507.809999995</v>
          </cell>
        </row>
        <row r="1494">
          <cell r="A1494">
            <v>47.332000000000001</v>
          </cell>
          <cell r="C1494">
            <v>40552404.380000003</v>
          </cell>
          <cell r="D1494">
            <v>0</v>
          </cell>
          <cell r="G1494">
            <v>6509824.7599999998</v>
          </cell>
          <cell r="H1494">
            <v>0</v>
          </cell>
        </row>
        <row r="1495">
          <cell r="A1495">
            <v>14</v>
          </cell>
        </row>
        <row r="1496">
          <cell r="A1496" t="str">
            <v>ii</v>
          </cell>
        </row>
        <row r="1497">
          <cell r="A1497">
            <v>47.341000000000001</v>
          </cell>
          <cell r="C1497">
            <v>254488.76</v>
          </cell>
          <cell r="D1497">
            <v>0</v>
          </cell>
          <cell r="G1497">
            <v>0</v>
          </cell>
          <cell r="H1497">
            <v>0</v>
          </cell>
        </row>
        <row r="1498">
          <cell r="A1498">
            <v>47.401000000000003</v>
          </cell>
          <cell r="C1498">
            <v>0</v>
          </cell>
          <cell r="D1498">
            <v>80762.2</v>
          </cell>
          <cell r="G1498">
            <v>0</v>
          </cell>
          <cell r="H1498">
            <v>64420</v>
          </cell>
        </row>
        <row r="1499">
          <cell r="A1499">
            <v>47.600999999999999</v>
          </cell>
          <cell r="C1499">
            <v>0</v>
          </cell>
          <cell r="D1499">
            <v>3772277</v>
          </cell>
          <cell r="G1499">
            <v>0</v>
          </cell>
          <cell r="H1499">
            <v>909518</v>
          </cell>
        </row>
        <row r="1500">
          <cell r="A1500">
            <v>47.601999999999997</v>
          </cell>
          <cell r="C1500">
            <v>0</v>
          </cell>
          <cell r="D1500">
            <v>1032222</v>
          </cell>
          <cell r="G1500">
            <v>1032222</v>
          </cell>
          <cell r="H1500">
            <v>0</v>
          </cell>
        </row>
        <row r="1501">
          <cell r="A1501">
            <v>47.603999999999999</v>
          </cell>
          <cell r="C1501">
            <v>0</v>
          </cell>
          <cell r="D1501">
            <v>36371293.150000006</v>
          </cell>
          <cell r="G1501">
            <v>0</v>
          </cell>
          <cell r="H1501">
            <v>0</v>
          </cell>
        </row>
        <row r="1502">
          <cell r="A1502">
            <v>47.69</v>
          </cell>
          <cell r="C1502">
            <v>0</v>
          </cell>
          <cell r="D1502">
            <v>41815280.450000003</v>
          </cell>
          <cell r="G1502">
            <v>0</v>
          </cell>
          <cell r="H1502">
            <v>3200253</v>
          </cell>
        </row>
        <row r="1503">
          <cell r="A1503">
            <v>14</v>
          </cell>
        </row>
        <row r="1504">
          <cell r="A1504" t="str">
            <v>i</v>
          </cell>
        </row>
        <row r="1505">
          <cell r="A1505">
            <v>47.75</v>
          </cell>
          <cell r="C1505">
            <v>0</v>
          </cell>
          <cell r="D1505">
            <v>6400000</v>
          </cell>
          <cell r="G1505">
            <v>0</v>
          </cell>
          <cell r="H1505">
            <v>0</v>
          </cell>
        </row>
        <row r="1506">
          <cell r="A1506">
            <v>47.750999999999998</v>
          </cell>
          <cell r="C1506">
            <v>0</v>
          </cell>
          <cell r="D1506">
            <v>0</v>
          </cell>
          <cell r="G1506">
            <v>0</v>
          </cell>
          <cell r="H1506">
            <v>0</v>
          </cell>
        </row>
        <row r="1507">
          <cell r="A1507">
            <v>15</v>
          </cell>
        </row>
        <row r="1508">
          <cell r="A1508" t="str">
            <v>i</v>
          </cell>
        </row>
        <row r="1509">
          <cell r="A1509">
            <v>48.100999999999999</v>
          </cell>
          <cell r="C1509">
            <v>0</v>
          </cell>
          <cell r="D1509">
            <v>353703508.33999997</v>
          </cell>
          <cell r="G1509">
            <v>0</v>
          </cell>
          <cell r="H1509">
            <v>67715093.019999996</v>
          </cell>
        </row>
        <row r="1510">
          <cell r="A1510">
            <v>48.101999999999997</v>
          </cell>
          <cell r="C1510">
            <v>0</v>
          </cell>
          <cell r="D1510">
            <v>126118813.24000001</v>
          </cell>
          <cell r="G1510">
            <v>0</v>
          </cell>
          <cell r="H1510">
            <v>8445436.6300000008</v>
          </cell>
        </row>
        <row r="1511">
          <cell r="A1511">
            <v>48.103000000000002</v>
          </cell>
          <cell r="C1511">
            <v>0</v>
          </cell>
          <cell r="D1511">
            <v>70931504.099999994</v>
          </cell>
          <cell r="G1511">
            <v>0</v>
          </cell>
          <cell r="H1511">
            <v>6314875.2100000009</v>
          </cell>
        </row>
        <row r="1512">
          <cell r="A1512">
            <v>48.103999999999999</v>
          </cell>
          <cell r="C1512">
            <v>0</v>
          </cell>
          <cell r="D1512">
            <v>58539183.479999989</v>
          </cell>
          <cell r="G1512">
            <v>0</v>
          </cell>
          <cell r="H1512">
            <v>4164946.4800000004</v>
          </cell>
        </row>
        <row r="1513">
          <cell r="A1513">
            <v>48.104999999999997</v>
          </cell>
          <cell r="C1513">
            <v>0</v>
          </cell>
          <cell r="D1513">
            <v>240451884.97</v>
          </cell>
          <cell r="G1513">
            <v>0</v>
          </cell>
          <cell r="H1513">
            <v>40663950.420000002</v>
          </cell>
        </row>
        <row r="1514">
          <cell r="A1514">
            <v>48.106999999999999</v>
          </cell>
          <cell r="C1514">
            <v>0</v>
          </cell>
          <cell r="D1514">
            <v>82166783</v>
          </cell>
          <cell r="G1514">
            <v>0</v>
          </cell>
          <cell r="H1514">
            <v>21955163.699999999</v>
          </cell>
        </row>
        <row r="1515">
          <cell r="A1515">
            <v>48.107999999999997</v>
          </cell>
          <cell r="C1515">
            <v>0</v>
          </cell>
          <cell r="D1515">
            <v>2352597.21</v>
          </cell>
          <cell r="G1515">
            <v>0</v>
          </cell>
          <cell r="H1515">
            <v>708691.36</v>
          </cell>
        </row>
        <row r="1516">
          <cell r="A1516">
            <v>48.109000000000002</v>
          </cell>
          <cell r="C1516">
            <v>0</v>
          </cell>
          <cell r="D1516">
            <v>141419589.43000001</v>
          </cell>
          <cell r="G1516">
            <v>0</v>
          </cell>
          <cell r="H1516">
            <v>6003254.8499999996</v>
          </cell>
        </row>
        <row r="1517">
          <cell r="A1517">
            <v>48.11</v>
          </cell>
          <cell r="C1517">
            <v>0</v>
          </cell>
          <cell r="D1517">
            <v>12292822.02</v>
          </cell>
          <cell r="G1517">
            <v>0</v>
          </cell>
          <cell r="H1517">
            <v>1079303.6800000002</v>
          </cell>
        </row>
        <row r="1518">
          <cell r="A1518">
            <v>48.110999999999997</v>
          </cell>
          <cell r="C1518">
            <v>0</v>
          </cell>
          <cell r="D1518">
            <v>29899509.630000003</v>
          </cell>
          <cell r="G1518">
            <v>0</v>
          </cell>
          <cell r="H1518">
            <v>1405754.15</v>
          </cell>
        </row>
        <row r="1519">
          <cell r="A1519">
            <v>48.113</v>
          </cell>
          <cell r="C1519">
            <v>0</v>
          </cell>
          <cell r="D1519">
            <v>34092311.18</v>
          </cell>
          <cell r="G1519">
            <v>0</v>
          </cell>
          <cell r="H1519">
            <v>4547.45</v>
          </cell>
        </row>
        <row r="1520">
          <cell r="A1520">
            <v>48.113999999999997</v>
          </cell>
          <cell r="C1520">
            <v>0</v>
          </cell>
          <cell r="D1520">
            <v>48080</v>
          </cell>
          <cell r="G1520">
            <v>0</v>
          </cell>
          <cell r="H1520">
            <v>0</v>
          </cell>
        </row>
        <row r="1521">
          <cell r="A1521">
            <v>48.115000000000002</v>
          </cell>
          <cell r="C1521">
            <v>0</v>
          </cell>
          <cell r="D1521">
            <v>18208663.260000002</v>
          </cell>
          <cell r="G1521">
            <v>0</v>
          </cell>
          <cell r="H1521">
            <v>1905493.58</v>
          </cell>
        </row>
        <row r="1522">
          <cell r="A1522">
            <v>48.116</v>
          </cell>
          <cell r="C1522">
            <v>0</v>
          </cell>
          <cell r="D1522">
            <v>1106353.49</v>
          </cell>
          <cell r="G1522">
            <v>0</v>
          </cell>
          <cell r="H1522">
            <v>7576</v>
          </cell>
        </row>
        <row r="1523">
          <cell r="A1523">
            <v>48.116999999999997</v>
          </cell>
          <cell r="C1523">
            <v>0</v>
          </cell>
          <cell r="D1523">
            <v>143362.65</v>
          </cell>
          <cell r="G1523">
            <v>0</v>
          </cell>
          <cell r="H1523">
            <v>10435.44</v>
          </cell>
        </row>
        <row r="1524">
          <cell r="A1524">
            <v>48.201000000000001</v>
          </cell>
          <cell r="C1524">
            <v>0</v>
          </cell>
          <cell r="D1524">
            <v>1123513</v>
          </cell>
          <cell r="G1524">
            <v>0</v>
          </cell>
          <cell r="H1524">
            <v>0</v>
          </cell>
        </row>
        <row r="1525">
          <cell r="A1525" t="str">
            <v>ii</v>
          </cell>
        </row>
        <row r="1526">
          <cell r="A1526">
            <v>48.301000000000002</v>
          </cell>
          <cell r="C1526">
            <v>0</v>
          </cell>
          <cell r="D1526">
            <v>0</v>
          </cell>
          <cell r="G1526">
            <v>0</v>
          </cell>
          <cell r="H1526">
            <v>0</v>
          </cell>
        </row>
        <row r="1527">
          <cell r="A1527">
            <v>48.302</v>
          </cell>
          <cell r="C1527">
            <v>0</v>
          </cell>
          <cell r="D1527">
            <v>0</v>
          </cell>
          <cell r="G1527">
            <v>0</v>
          </cell>
          <cell r="H1527">
            <v>0</v>
          </cell>
        </row>
        <row r="1528">
          <cell r="A1528">
            <v>48.302999999999997</v>
          </cell>
          <cell r="C1528">
            <v>0</v>
          </cell>
          <cell r="D1528">
            <v>0</v>
          </cell>
          <cell r="G1528">
            <v>0</v>
          </cell>
          <cell r="H1528">
            <v>0</v>
          </cell>
        </row>
        <row r="1529">
          <cell r="A1529">
            <v>48.304000000000002</v>
          </cell>
          <cell r="C1529">
            <v>0</v>
          </cell>
          <cell r="D1529">
            <v>0</v>
          </cell>
          <cell r="G1529">
            <v>0</v>
          </cell>
          <cell r="H1529">
            <v>0</v>
          </cell>
        </row>
        <row r="1530">
          <cell r="A1530">
            <v>48.305</v>
          </cell>
          <cell r="C1530">
            <v>0</v>
          </cell>
          <cell r="D1530">
            <v>0</v>
          </cell>
          <cell r="G1530">
            <v>0</v>
          </cell>
          <cell r="H1530">
            <v>0</v>
          </cell>
        </row>
        <row r="1531">
          <cell r="A1531">
            <v>48.307000000000002</v>
          </cell>
          <cell r="C1531">
            <v>0</v>
          </cell>
          <cell r="D1531">
            <v>0</v>
          </cell>
          <cell r="G1531">
            <v>0</v>
          </cell>
          <cell r="H1531">
            <v>0</v>
          </cell>
        </row>
        <row r="1532">
          <cell r="A1532">
            <v>48.308</v>
          </cell>
          <cell r="C1532">
            <v>0</v>
          </cell>
          <cell r="D1532">
            <v>0</v>
          </cell>
          <cell r="G1532">
            <v>0</v>
          </cell>
          <cell r="H1532">
            <v>0</v>
          </cell>
        </row>
        <row r="1533">
          <cell r="A1533">
            <v>48.308999999999997</v>
          </cell>
          <cell r="C1533">
            <v>0</v>
          </cell>
          <cell r="D1533">
            <v>0</v>
          </cell>
          <cell r="G1533">
            <v>0</v>
          </cell>
          <cell r="H1533">
            <v>0</v>
          </cell>
        </row>
        <row r="1534">
          <cell r="A1534">
            <v>48.31</v>
          </cell>
          <cell r="C1534">
            <v>0</v>
          </cell>
          <cell r="D1534">
            <v>0</v>
          </cell>
          <cell r="G1534">
            <v>0</v>
          </cell>
          <cell r="H1534">
            <v>0</v>
          </cell>
        </row>
        <row r="1535">
          <cell r="A1535">
            <v>48.311</v>
          </cell>
          <cell r="C1535">
            <v>0</v>
          </cell>
          <cell r="D1535">
            <v>0</v>
          </cell>
          <cell r="G1535">
            <v>0</v>
          </cell>
          <cell r="H1535">
            <v>0</v>
          </cell>
        </row>
        <row r="1536">
          <cell r="A1536">
            <v>48.313000000000002</v>
          </cell>
          <cell r="C1536">
            <v>0</v>
          </cell>
          <cell r="D1536">
            <v>0</v>
          </cell>
          <cell r="G1536">
            <v>0</v>
          </cell>
          <cell r="H1536">
            <v>0</v>
          </cell>
        </row>
        <row r="1537">
          <cell r="A1537">
            <v>48.314</v>
          </cell>
          <cell r="C1537">
            <v>0</v>
          </cell>
          <cell r="D1537">
            <v>0</v>
          </cell>
          <cell r="G1537">
            <v>0</v>
          </cell>
          <cell r="H1537">
            <v>0</v>
          </cell>
        </row>
        <row r="1538">
          <cell r="A1538">
            <v>48.314999999999998</v>
          </cell>
          <cell r="C1538">
            <v>0</v>
          </cell>
          <cell r="D1538">
            <v>0</v>
          </cell>
          <cell r="G1538">
            <v>0</v>
          </cell>
          <cell r="H1538">
            <v>0</v>
          </cell>
        </row>
        <row r="1539">
          <cell r="A1539">
            <v>6</v>
          </cell>
        </row>
        <row r="1540">
          <cell r="A1540" t="str">
            <v>C</v>
          </cell>
        </row>
        <row r="1541">
          <cell r="A1541" t="str">
            <v>iii</v>
          </cell>
        </row>
        <row r="1542">
          <cell r="A1542">
            <v>50.106999999999999</v>
          </cell>
          <cell r="C1542">
            <v>0</v>
          </cell>
          <cell r="D1542">
            <v>327292532.85999995</v>
          </cell>
          <cell r="G1542">
            <v>0</v>
          </cell>
          <cell r="H1542">
            <v>71570561.050000012</v>
          </cell>
        </row>
        <row r="1543">
          <cell r="A1543">
            <v>18</v>
          </cell>
        </row>
        <row r="1544">
          <cell r="A1544" t="str">
            <v>vi</v>
          </cell>
        </row>
        <row r="1545">
          <cell r="A1545">
            <v>51.204999999999998</v>
          </cell>
          <cell r="C1545">
            <v>0</v>
          </cell>
          <cell r="D1545">
            <v>0</v>
          </cell>
          <cell r="G1545">
            <v>0</v>
          </cell>
          <cell r="H1545">
            <v>0</v>
          </cell>
        </row>
        <row r="1546">
          <cell r="A1546">
            <v>18</v>
          </cell>
        </row>
        <row r="1547">
          <cell r="A1547" t="str">
            <v>ii</v>
          </cell>
        </row>
        <row r="1548">
          <cell r="A1548">
            <v>51.210999999999999</v>
          </cell>
          <cell r="C1548">
            <v>0</v>
          </cell>
          <cell r="D1548">
            <v>0</v>
          </cell>
          <cell r="G1548">
            <v>0</v>
          </cell>
          <cell r="H1548">
            <v>0</v>
          </cell>
        </row>
        <row r="1549">
          <cell r="A1549">
            <v>18</v>
          </cell>
        </row>
        <row r="1550">
          <cell r="A1550" t="str">
            <v>iv</v>
          </cell>
        </row>
        <row r="1551">
          <cell r="A1551">
            <v>51.215000000000003</v>
          </cell>
          <cell r="C1551">
            <v>0</v>
          </cell>
          <cell r="D1551">
            <v>6078840.6400000025</v>
          </cell>
          <cell r="G1551">
            <v>2026280.22</v>
          </cell>
          <cell r="H1551">
            <v>0</v>
          </cell>
        </row>
        <row r="1552">
          <cell r="A1552">
            <v>18</v>
          </cell>
        </row>
        <row r="1553">
          <cell r="A1553" t="str">
            <v>viii</v>
          </cell>
        </row>
        <row r="1554">
          <cell r="A1554">
            <v>51.220999999999997</v>
          </cell>
          <cell r="C1554">
            <v>0</v>
          </cell>
          <cell r="D1554">
            <v>0</v>
          </cell>
          <cell r="G1554">
            <v>0</v>
          </cell>
          <cell r="H1554">
            <v>0</v>
          </cell>
        </row>
        <row r="1555">
          <cell r="A1555">
            <v>18</v>
          </cell>
        </row>
        <row r="1556">
          <cell r="A1556" t="str">
            <v>x</v>
          </cell>
        </row>
        <row r="1557">
          <cell r="A1557">
            <v>51.222999999999999</v>
          </cell>
          <cell r="C1557">
            <v>0</v>
          </cell>
          <cell r="D1557">
            <v>0</v>
          </cell>
          <cell r="G1557">
            <v>0</v>
          </cell>
          <cell r="H1557">
            <v>0</v>
          </cell>
        </row>
        <row r="1558">
          <cell r="A1558">
            <v>18</v>
          </cell>
        </row>
        <row r="1559">
          <cell r="A1559" t="str">
            <v>xii</v>
          </cell>
        </row>
        <row r="1560">
          <cell r="A1560">
            <v>51.223999999999997</v>
          </cell>
          <cell r="C1560">
            <v>0</v>
          </cell>
          <cell r="D1560">
            <v>236449.1400000006</v>
          </cell>
          <cell r="G1560">
            <v>27301.140000000596</v>
          </cell>
          <cell r="H1560">
            <v>0</v>
          </cell>
        </row>
        <row r="1561">
          <cell r="A1561">
            <v>18</v>
          </cell>
        </row>
        <row r="1562">
          <cell r="A1562" t="str">
            <v>xiv</v>
          </cell>
        </row>
        <row r="1563">
          <cell r="A1563">
            <v>51.226999999999997</v>
          </cell>
          <cell r="C1563">
            <v>0</v>
          </cell>
          <cell r="D1563">
            <v>0</v>
          </cell>
          <cell r="G1563">
            <v>0</v>
          </cell>
          <cell r="H1563">
            <v>0</v>
          </cell>
        </row>
        <row r="1564">
          <cell r="A1564">
            <v>19</v>
          </cell>
        </row>
        <row r="1565">
          <cell r="A1565" t="str">
            <v>iv</v>
          </cell>
        </row>
        <row r="1566">
          <cell r="A1566">
            <v>51.228000000000002</v>
          </cell>
          <cell r="C1566">
            <v>0</v>
          </cell>
          <cell r="D1566">
            <v>366904</v>
          </cell>
          <cell r="G1566">
            <v>22931</v>
          </cell>
          <cell r="H1566">
            <v>0</v>
          </cell>
        </row>
        <row r="1567">
          <cell r="A1567">
            <v>51.228999999999999</v>
          </cell>
          <cell r="C1567">
            <v>0</v>
          </cell>
          <cell r="D1567">
            <v>0</v>
          </cell>
          <cell r="G1567">
            <v>0</v>
          </cell>
          <cell r="H1567">
            <v>378895</v>
          </cell>
        </row>
        <row r="1568">
          <cell r="A1568">
            <v>19</v>
          </cell>
        </row>
        <row r="1569">
          <cell r="A1569" t="str">
            <v>ii</v>
          </cell>
        </row>
        <row r="1570">
          <cell r="A1570">
            <v>51.235999999999997</v>
          </cell>
          <cell r="C1570">
            <v>0</v>
          </cell>
          <cell r="D1570">
            <v>0</v>
          </cell>
          <cell r="G1570">
            <v>0</v>
          </cell>
          <cell r="H1570">
            <v>0</v>
          </cell>
        </row>
        <row r="1571">
          <cell r="A1571">
            <v>18</v>
          </cell>
        </row>
        <row r="1572">
          <cell r="A1572" t="str">
            <v>iv</v>
          </cell>
        </row>
        <row r="1573">
          <cell r="A1573">
            <v>51.238</v>
          </cell>
          <cell r="C1573">
            <v>0</v>
          </cell>
          <cell r="D1573">
            <v>169154568.44999999</v>
          </cell>
          <cell r="G1573">
            <v>56384856.149999999</v>
          </cell>
          <cell r="H1573">
            <v>0</v>
          </cell>
        </row>
        <row r="1574">
          <cell r="A1574">
            <v>16</v>
          </cell>
        </row>
        <row r="1575">
          <cell r="A1575">
            <v>52.101999999999997</v>
          </cell>
          <cell r="C1575">
            <v>0</v>
          </cell>
          <cell r="D1575">
            <v>376600000</v>
          </cell>
          <cell r="G1575">
            <v>0</v>
          </cell>
          <cell r="H1575">
            <v>0</v>
          </cell>
        </row>
        <row r="1576">
          <cell r="A1576">
            <v>18</v>
          </cell>
        </row>
        <row r="1577">
          <cell r="A1577" t="str">
            <v>v</v>
          </cell>
        </row>
        <row r="1578">
          <cell r="A1578">
            <v>52.13</v>
          </cell>
          <cell r="C1578">
            <v>0</v>
          </cell>
          <cell r="D1578">
            <v>0</v>
          </cell>
          <cell r="G1578">
            <v>0</v>
          </cell>
          <cell r="H1578">
            <v>0</v>
          </cell>
        </row>
        <row r="1579">
          <cell r="A1579">
            <v>18</v>
          </cell>
        </row>
        <row r="1580">
          <cell r="A1580" t="str">
            <v>i</v>
          </cell>
        </row>
        <row r="1581">
          <cell r="A1581">
            <v>52.311</v>
          </cell>
          <cell r="C1581">
            <v>0</v>
          </cell>
          <cell r="D1581">
            <v>725944260.11000001</v>
          </cell>
          <cell r="G1581">
            <v>0</v>
          </cell>
          <cell r="H1581">
            <v>0</v>
          </cell>
        </row>
        <row r="1582">
          <cell r="A1582">
            <v>18</v>
          </cell>
        </row>
        <row r="1583">
          <cell r="A1583" t="str">
            <v>iii</v>
          </cell>
        </row>
        <row r="1584">
          <cell r="A1584">
            <v>52.311999999999998</v>
          </cell>
          <cell r="C1584">
            <v>0</v>
          </cell>
          <cell r="D1584">
            <v>10739183.83</v>
          </cell>
          <cell r="G1584">
            <v>3579727.94</v>
          </cell>
          <cell r="H1584">
            <v>0</v>
          </cell>
        </row>
        <row r="1585">
          <cell r="A1585">
            <v>18</v>
          </cell>
        </row>
        <row r="1586">
          <cell r="A1586" t="str">
            <v>ix</v>
          </cell>
        </row>
        <row r="1587">
          <cell r="A1587">
            <v>53.301000000000002</v>
          </cell>
          <cell r="C1587">
            <v>0</v>
          </cell>
          <cell r="D1587">
            <v>26938559</v>
          </cell>
          <cell r="G1587">
            <v>5132952</v>
          </cell>
          <cell r="H1587">
            <v>0</v>
          </cell>
        </row>
        <row r="1588">
          <cell r="A1588">
            <v>18</v>
          </cell>
        </row>
        <row r="1589">
          <cell r="A1589" t="str">
            <v>ix</v>
          </cell>
        </row>
        <row r="1590">
          <cell r="A1590">
            <v>53.302</v>
          </cell>
          <cell r="C1590">
            <v>0</v>
          </cell>
          <cell r="D1590">
            <v>20926183.299999997</v>
          </cell>
          <cell r="G1590">
            <v>91744</v>
          </cell>
          <cell r="H1590">
            <v>0</v>
          </cell>
        </row>
        <row r="1591">
          <cell r="A1591">
            <v>18</v>
          </cell>
        </row>
        <row r="1592">
          <cell r="A1592" t="str">
            <v>vii</v>
          </cell>
        </row>
        <row r="1593">
          <cell r="A1593">
            <v>53.302999999999997</v>
          </cell>
          <cell r="C1593">
            <v>0</v>
          </cell>
          <cell r="D1593">
            <v>66250000</v>
          </cell>
          <cell r="G1593">
            <v>0</v>
          </cell>
          <cell r="H1593">
            <v>0</v>
          </cell>
        </row>
        <row r="1594">
          <cell r="A1594">
            <v>18</v>
          </cell>
        </row>
        <row r="1595">
          <cell r="A1595" t="str">
            <v>xi</v>
          </cell>
        </row>
        <row r="1596">
          <cell r="A1596">
            <v>53.304000000000002</v>
          </cell>
          <cell r="C1596">
            <v>0</v>
          </cell>
          <cell r="D1596">
            <v>57927731.460000001</v>
          </cell>
          <cell r="G1596">
            <v>19306134</v>
          </cell>
          <cell r="H1596">
            <v>0</v>
          </cell>
        </row>
        <row r="1597">
          <cell r="A1597">
            <v>18</v>
          </cell>
        </row>
        <row r="1598">
          <cell r="A1598" t="str">
            <v>xiii</v>
          </cell>
        </row>
        <row r="1599">
          <cell r="A1599">
            <v>53.305</v>
          </cell>
          <cell r="C1599">
            <v>0</v>
          </cell>
          <cell r="D1599">
            <v>228037497</v>
          </cell>
          <cell r="G1599">
            <v>0</v>
          </cell>
          <cell r="H1599">
            <v>54469996</v>
          </cell>
        </row>
        <row r="1600">
          <cell r="A1600">
            <v>19</v>
          </cell>
        </row>
        <row r="1601">
          <cell r="A1601" t="str">
            <v>i</v>
          </cell>
        </row>
        <row r="1602">
          <cell r="A1602">
            <v>53.701000000000001</v>
          </cell>
          <cell r="C1602">
            <v>0</v>
          </cell>
          <cell r="D1602">
            <v>0</v>
          </cell>
          <cell r="G1602">
            <v>0</v>
          </cell>
          <cell r="H1602">
            <v>0</v>
          </cell>
        </row>
        <row r="1603">
          <cell r="A1603">
            <v>19</v>
          </cell>
        </row>
        <row r="1604">
          <cell r="A1604" t="str">
            <v>iii</v>
          </cell>
        </row>
        <row r="1605">
          <cell r="A1605">
            <v>53.701999999999998</v>
          </cell>
          <cell r="C1605">
            <v>0</v>
          </cell>
          <cell r="D1605">
            <v>55704665.829999998</v>
          </cell>
          <cell r="G1605">
            <v>21728070</v>
          </cell>
          <cell r="H1605">
            <v>0</v>
          </cell>
        </row>
        <row r="1606">
          <cell r="A1606">
            <v>53.703000000000003</v>
          </cell>
          <cell r="C1606">
            <v>0</v>
          </cell>
          <cell r="D1606">
            <v>116136037.64</v>
          </cell>
          <cell r="G1606">
            <v>4000000</v>
          </cell>
          <cell r="H1606">
            <v>0</v>
          </cell>
        </row>
        <row r="1607">
          <cell r="A1607">
            <v>12</v>
          </cell>
        </row>
        <row r="1608">
          <cell r="A1608" t="str">
            <v>C</v>
          </cell>
        </row>
        <row r="1609">
          <cell r="A1609" t="str">
            <v>vi</v>
          </cell>
        </row>
        <row r="1610">
          <cell r="A1610">
            <v>53.73</v>
          </cell>
          <cell r="C1610">
            <v>0</v>
          </cell>
          <cell r="D1610">
            <v>0</v>
          </cell>
          <cell r="G1610">
            <v>0</v>
          </cell>
          <cell r="H1610">
            <v>0</v>
          </cell>
        </row>
        <row r="1611">
          <cell r="A1611">
            <v>18</v>
          </cell>
        </row>
        <row r="1612">
          <cell r="A1612" t="str">
            <v>iii</v>
          </cell>
        </row>
        <row r="1613">
          <cell r="A1613">
            <v>53.798000000000002</v>
          </cell>
          <cell r="C1613">
            <v>0</v>
          </cell>
          <cell r="D1613">
            <v>306621060.57999998</v>
          </cell>
          <cell r="G1613">
            <v>102207020.2</v>
          </cell>
          <cell r="H1613">
            <v>0</v>
          </cell>
        </row>
        <row r="1614">
          <cell r="A1614">
            <v>53.795999999999999</v>
          </cell>
          <cell r="C1614">
            <v>0</v>
          </cell>
          <cell r="D1614">
            <v>203835240</v>
          </cell>
          <cell r="G1614">
            <v>0</v>
          </cell>
          <cell r="H1614">
            <v>300291509</v>
          </cell>
        </row>
        <row r="1615">
          <cell r="A1615">
            <v>53.796999999999997</v>
          </cell>
          <cell r="C1615">
            <v>0</v>
          </cell>
          <cell r="D1615">
            <v>1464500000</v>
          </cell>
          <cell r="G1615">
            <v>324796096.94999999</v>
          </cell>
          <cell r="H1615">
            <v>0</v>
          </cell>
        </row>
        <row r="1616">
          <cell r="A1616">
            <v>53.798999999999999</v>
          </cell>
          <cell r="C1616">
            <v>0</v>
          </cell>
          <cell r="D1616">
            <v>392349645.19000012</v>
          </cell>
          <cell r="G1616">
            <v>130783215.06</v>
          </cell>
          <cell r="H1616">
            <v>0</v>
          </cell>
        </row>
        <row r="1617">
          <cell r="A1617">
            <v>17</v>
          </cell>
        </row>
        <row r="1618">
          <cell r="A1618" t="str">
            <v>i</v>
          </cell>
        </row>
        <row r="1619">
          <cell r="A1619">
            <v>55.11</v>
          </cell>
          <cell r="C1619">
            <v>0</v>
          </cell>
          <cell r="D1619">
            <v>1033364224.5300002</v>
          </cell>
          <cell r="G1619">
            <v>0</v>
          </cell>
          <cell r="H1619">
            <v>58560101.100000001</v>
          </cell>
        </row>
        <row r="1620">
          <cell r="A1620">
            <v>17</v>
          </cell>
        </row>
        <row r="1621">
          <cell r="A1621" t="str">
            <v>ii</v>
          </cell>
        </row>
        <row r="1622">
          <cell r="A1622">
            <v>55.32</v>
          </cell>
          <cell r="C1622">
            <v>0</v>
          </cell>
          <cell r="D1622">
            <v>0</v>
          </cell>
          <cell r="G1622">
            <v>0</v>
          </cell>
          <cell r="H1622">
            <v>1269088752.48</v>
          </cell>
        </row>
        <row r="1623">
          <cell r="A1623">
            <v>55.33</v>
          </cell>
          <cell r="C1623">
            <v>0</v>
          </cell>
          <cell r="D1623">
            <v>60606478.770000003</v>
          </cell>
          <cell r="G1623">
            <v>0</v>
          </cell>
          <cell r="H1623">
            <v>0</v>
          </cell>
        </row>
        <row r="1624">
          <cell r="A1624">
            <v>55.34</v>
          </cell>
          <cell r="C1624">
            <v>0</v>
          </cell>
          <cell r="D1624">
            <v>280420804.37</v>
          </cell>
          <cell r="G1624">
            <v>0</v>
          </cell>
          <cell r="H1624">
            <v>0</v>
          </cell>
        </row>
        <row r="1625">
          <cell r="A1625">
            <v>56.11</v>
          </cell>
          <cell r="C1625">
            <v>0</v>
          </cell>
          <cell r="D1625">
            <v>61377268</v>
          </cell>
          <cell r="G1625">
            <v>0</v>
          </cell>
          <cell r="H1625">
            <v>0</v>
          </cell>
        </row>
        <row r="1626">
          <cell r="A1626">
            <v>17</v>
          </cell>
        </row>
        <row r="1627">
          <cell r="A1627" t="str">
            <v>iv</v>
          </cell>
        </row>
        <row r="1628">
          <cell r="A1628">
            <v>56.65</v>
          </cell>
          <cell r="C1628">
            <v>0</v>
          </cell>
          <cell r="D1628">
            <v>178259026.44</v>
          </cell>
          <cell r="G1628">
            <v>0</v>
          </cell>
          <cell r="H1628">
            <v>17618793.890000001</v>
          </cell>
        </row>
        <row r="1629">
          <cell r="A1629">
            <v>17</v>
          </cell>
        </row>
        <row r="1630">
          <cell r="A1630" t="str">
            <v>iii</v>
          </cell>
        </row>
        <row r="1631">
          <cell r="A1631">
            <v>56.67</v>
          </cell>
          <cell r="C1631">
            <v>0</v>
          </cell>
          <cell r="D1631">
            <v>97888</v>
          </cell>
          <cell r="G1631">
            <v>0</v>
          </cell>
          <cell r="H1631">
            <v>0</v>
          </cell>
        </row>
        <row r="1632">
          <cell r="A1632">
            <v>20</v>
          </cell>
        </row>
        <row r="1633">
          <cell r="A1633" t="str">
            <v>A</v>
          </cell>
        </row>
        <row r="1634">
          <cell r="A1634">
            <v>61.201000000000001</v>
          </cell>
          <cell r="C1634">
            <v>0</v>
          </cell>
          <cell r="G1634">
            <v>0</v>
          </cell>
          <cell r="H1634">
            <v>2285075279.7400002</v>
          </cell>
        </row>
        <row r="1635">
          <cell r="A1635">
            <v>61.201999999999998</v>
          </cell>
          <cell r="G1635">
            <v>0</v>
          </cell>
          <cell r="H1635">
            <v>260109684.84999999</v>
          </cell>
        </row>
        <row r="1636">
          <cell r="A1636">
            <v>61.203000000000003</v>
          </cell>
          <cell r="G1636">
            <v>0</v>
          </cell>
          <cell r="H1636">
            <v>293037097.52999997</v>
          </cell>
        </row>
        <row r="1637">
          <cell r="A1637" t="str">
            <v>B</v>
          </cell>
        </row>
        <row r="1638">
          <cell r="A1638">
            <v>61.210999999999999</v>
          </cell>
          <cell r="G1638">
            <v>0</v>
          </cell>
          <cell r="H1638">
            <v>911581361.43000007</v>
          </cell>
        </row>
        <row r="1639">
          <cell r="A1639">
            <v>61.212000000000003</v>
          </cell>
          <cell r="G1639">
            <v>0</v>
          </cell>
          <cell r="H1639">
            <v>47238626.409999996</v>
          </cell>
        </row>
        <row r="1640">
          <cell r="A1640">
            <v>61.213000000000001</v>
          </cell>
          <cell r="G1640">
            <v>0</v>
          </cell>
          <cell r="H1640">
            <v>32613362.359999999</v>
          </cell>
        </row>
        <row r="1641">
          <cell r="A1641" t="str">
            <v>C</v>
          </cell>
        </row>
        <row r="1642">
          <cell r="A1642">
            <v>61.220999999999997</v>
          </cell>
          <cell r="G1642">
            <v>0</v>
          </cell>
          <cell r="H1642">
            <v>68135601.350000009</v>
          </cell>
        </row>
        <row r="1643">
          <cell r="A1643">
            <v>61.222000000000001</v>
          </cell>
          <cell r="G1643">
            <v>0</v>
          </cell>
          <cell r="H1643">
            <v>7648635.6299999999</v>
          </cell>
        </row>
        <row r="1644">
          <cell r="A1644">
            <v>61.222999999999999</v>
          </cell>
          <cell r="G1644">
            <v>0</v>
          </cell>
          <cell r="H1644">
            <v>6863658.5</v>
          </cell>
        </row>
        <row r="1645">
          <cell r="A1645">
            <v>61.223999999999997</v>
          </cell>
          <cell r="G1645">
            <v>0</v>
          </cell>
          <cell r="H1645">
            <v>0</v>
          </cell>
        </row>
        <row r="1646">
          <cell r="A1646">
            <v>61.225000000000001</v>
          </cell>
          <cell r="G1646">
            <v>0</v>
          </cell>
          <cell r="H1646">
            <v>0</v>
          </cell>
        </row>
        <row r="1647">
          <cell r="A1647" t="str">
            <v>D</v>
          </cell>
        </row>
        <row r="1648">
          <cell r="A1648">
            <v>61.231000000000002</v>
          </cell>
          <cell r="G1648">
            <v>0</v>
          </cell>
          <cell r="H1648">
            <v>219586251.64000002</v>
          </cell>
        </row>
        <row r="1649">
          <cell r="A1649">
            <v>61.231999999999999</v>
          </cell>
          <cell r="G1649">
            <v>0</v>
          </cell>
          <cell r="H1649">
            <v>41737246.619999997</v>
          </cell>
        </row>
        <row r="1650">
          <cell r="A1650">
            <v>61.232999999999997</v>
          </cell>
          <cell r="G1650">
            <v>0</v>
          </cell>
          <cell r="H1650">
            <v>38675922.600000001</v>
          </cell>
        </row>
        <row r="1651">
          <cell r="A1651">
            <v>61.234000000000002</v>
          </cell>
          <cell r="G1651">
            <v>0</v>
          </cell>
          <cell r="H1651">
            <v>0</v>
          </cell>
        </row>
        <row r="1652">
          <cell r="A1652">
            <v>61.234999999999999</v>
          </cell>
          <cell r="G1652">
            <v>0</v>
          </cell>
          <cell r="H1652">
            <v>0</v>
          </cell>
        </row>
        <row r="1653">
          <cell r="A1653" t="str">
            <v>E</v>
          </cell>
        </row>
        <row r="1654">
          <cell r="A1654">
            <v>61.241</v>
          </cell>
          <cell r="G1654">
            <v>0</v>
          </cell>
          <cell r="H1654">
            <v>1033594466.0400001</v>
          </cell>
        </row>
        <row r="1655">
          <cell r="A1655">
            <v>61.241999999999997</v>
          </cell>
          <cell r="G1655">
            <v>0</v>
          </cell>
          <cell r="H1655">
            <v>219711377.41</v>
          </cell>
        </row>
        <row r="1656">
          <cell r="A1656">
            <v>61.243000000000002</v>
          </cell>
          <cell r="G1656">
            <v>0</v>
          </cell>
          <cell r="H1656">
            <v>2022400</v>
          </cell>
        </row>
        <row r="1657">
          <cell r="A1657">
            <v>61.244</v>
          </cell>
          <cell r="G1657">
            <v>0</v>
          </cell>
          <cell r="H1657">
            <v>0</v>
          </cell>
        </row>
        <row r="1658">
          <cell r="A1658">
            <v>61.244999999999997</v>
          </cell>
          <cell r="G1658">
            <v>0</v>
          </cell>
          <cell r="H1658">
            <v>911784.83</v>
          </cell>
        </row>
        <row r="1659">
          <cell r="A1659" t="str">
            <v>F</v>
          </cell>
        </row>
        <row r="1660">
          <cell r="A1660">
            <v>61.261000000000003</v>
          </cell>
          <cell r="G1660">
            <v>0</v>
          </cell>
          <cell r="H1660">
            <v>0</v>
          </cell>
        </row>
        <row r="1661">
          <cell r="A1661" t="str">
            <v>G</v>
          </cell>
        </row>
        <row r="1662">
          <cell r="A1662">
            <v>61.271000000000001</v>
          </cell>
          <cell r="G1662">
            <v>0</v>
          </cell>
          <cell r="H1662">
            <v>589613539.79999995</v>
          </cell>
        </row>
        <row r="1663">
          <cell r="A1663">
            <v>61.271999999999998</v>
          </cell>
          <cell r="G1663">
            <v>0</v>
          </cell>
          <cell r="H1663">
            <v>53266221.589999996</v>
          </cell>
        </row>
        <row r="1664">
          <cell r="A1664">
            <v>61.273000000000003</v>
          </cell>
          <cell r="G1664">
            <v>0</v>
          </cell>
          <cell r="H1664">
            <v>0</v>
          </cell>
        </row>
        <row r="1665">
          <cell r="A1665">
            <v>61.274000000000001</v>
          </cell>
          <cell r="G1665">
            <v>0</v>
          </cell>
          <cell r="H1665">
            <v>0</v>
          </cell>
        </row>
        <row r="1666">
          <cell r="A1666">
            <v>61.274999999999999</v>
          </cell>
          <cell r="G1666">
            <v>0</v>
          </cell>
          <cell r="H1666">
            <v>0</v>
          </cell>
        </row>
        <row r="1667">
          <cell r="A1667" t="str">
            <v>H</v>
          </cell>
        </row>
        <row r="1668">
          <cell r="A1668">
            <v>61.280999999999999</v>
          </cell>
          <cell r="G1668">
            <v>0</v>
          </cell>
          <cell r="H1668">
            <v>83692968.519999996</v>
          </cell>
        </row>
        <row r="1669">
          <cell r="A1669">
            <v>61.281999999999996</v>
          </cell>
          <cell r="G1669">
            <v>0</v>
          </cell>
          <cell r="H1669">
            <v>566590.25</v>
          </cell>
        </row>
        <row r="1670">
          <cell r="A1670">
            <v>61.283000000000001</v>
          </cell>
          <cell r="G1670">
            <v>0</v>
          </cell>
          <cell r="H1670">
            <v>284580.03000000003</v>
          </cell>
        </row>
        <row r="1671">
          <cell r="A1671" t="str">
            <v>I</v>
          </cell>
        </row>
        <row r="1672">
          <cell r="A1672">
            <v>61.290999999999997</v>
          </cell>
          <cell r="G1672">
            <v>0</v>
          </cell>
          <cell r="H1672">
            <v>750975472</v>
          </cell>
        </row>
        <row r="1673">
          <cell r="A1673">
            <v>61.292000000000002</v>
          </cell>
          <cell r="G1673">
            <v>0</v>
          </cell>
          <cell r="H1673">
            <v>201746248</v>
          </cell>
        </row>
        <row r="1674">
          <cell r="A1674">
            <v>61.292999999999999</v>
          </cell>
          <cell r="G1674">
            <v>0</v>
          </cell>
          <cell r="H1674">
            <v>0</v>
          </cell>
        </row>
        <row r="1675">
          <cell r="A1675">
            <v>61.293999999999997</v>
          </cell>
          <cell r="G1675">
            <v>0</v>
          </cell>
          <cell r="H1675">
            <v>0</v>
          </cell>
        </row>
        <row r="1676">
          <cell r="A1676">
            <v>61.295000000000002</v>
          </cell>
          <cell r="G1676">
            <v>0</v>
          </cell>
          <cell r="H1676">
            <v>0</v>
          </cell>
        </row>
        <row r="1677">
          <cell r="A1677" t="str">
            <v>J</v>
          </cell>
        </row>
        <row r="1678">
          <cell r="A1678">
            <v>61.301000000000002</v>
          </cell>
          <cell r="G1678">
            <v>0</v>
          </cell>
          <cell r="H1678">
            <v>47386532.859999992</v>
          </cell>
        </row>
        <row r="1679">
          <cell r="A1679">
            <v>61.302</v>
          </cell>
          <cell r="G1679">
            <v>0</v>
          </cell>
          <cell r="H1679">
            <v>7688826.6299999999</v>
          </cell>
        </row>
        <row r="1680">
          <cell r="A1680">
            <v>61.302999999999997</v>
          </cell>
          <cell r="G1680">
            <v>0</v>
          </cell>
          <cell r="H1680">
            <v>2372347.8600000003</v>
          </cell>
        </row>
        <row r="1681">
          <cell r="A1681">
            <v>61.304000000000002</v>
          </cell>
          <cell r="G1681">
            <v>0</v>
          </cell>
          <cell r="H1681">
            <v>0</v>
          </cell>
        </row>
        <row r="1682">
          <cell r="A1682">
            <v>61.305</v>
          </cell>
          <cell r="G1682">
            <v>0</v>
          </cell>
          <cell r="H1682">
            <v>0</v>
          </cell>
        </row>
        <row r="1683">
          <cell r="A1683" t="str">
            <v>K</v>
          </cell>
        </row>
        <row r="1684">
          <cell r="A1684">
            <v>61.311</v>
          </cell>
          <cell r="G1684">
            <v>0</v>
          </cell>
          <cell r="H1684">
            <v>208096389.73999998</v>
          </cell>
        </row>
        <row r="1685">
          <cell r="A1685">
            <v>61.311999999999998</v>
          </cell>
          <cell r="G1685">
            <v>0</v>
          </cell>
          <cell r="H1685">
            <v>15514699.68</v>
          </cell>
        </row>
        <row r="1686">
          <cell r="A1686">
            <v>61.313000000000002</v>
          </cell>
          <cell r="G1686">
            <v>0</v>
          </cell>
          <cell r="H1686">
            <v>6530658.3399999999</v>
          </cell>
        </row>
        <row r="1687">
          <cell r="A1687">
            <v>61.314</v>
          </cell>
          <cell r="G1687">
            <v>0</v>
          </cell>
          <cell r="H1687">
            <v>0</v>
          </cell>
        </row>
        <row r="1688">
          <cell r="A1688">
            <v>61.314999999999998</v>
          </cell>
          <cell r="G1688">
            <v>0</v>
          </cell>
          <cell r="H1688">
            <v>582276.98</v>
          </cell>
        </row>
        <row r="1689">
          <cell r="A1689" t="str">
            <v>L</v>
          </cell>
        </row>
        <row r="1690">
          <cell r="A1690">
            <v>61.331000000000003</v>
          </cell>
          <cell r="G1690">
            <v>0</v>
          </cell>
          <cell r="H1690">
            <v>170566453.36999997</v>
          </cell>
        </row>
        <row r="1691">
          <cell r="A1691">
            <v>61.332000000000001</v>
          </cell>
          <cell r="G1691">
            <v>0</v>
          </cell>
          <cell r="H1691">
            <v>33593081.590000004</v>
          </cell>
        </row>
        <row r="1692">
          <cell r="A1692">
            <v>61.332999999999998</v>
          </cell>
          <cell r="G1692">
            <v>0</v>
          </cell>
          <cell r="H1692">
            <v>0</v>
          </cell>
        </row>
        <row r="1693">
          <cell r="A1693">
            <v>61.335000000000001</v>
          </cell>
          <cell r="G1693">
            <v>0</v>
          </cell>
          <cell r="H1693">
            <v>670698.74</v>
          </cell>
        </row>
        <row r="1694">
          <cell r="A1694" t="str">
            <v>M</v>
          </cell>
        </row>
        <row r="1695">
          <cell r="A1695">
            <v>61.350999999999999</v>
          </cell>
          <cell r="G1695">
            <v>0</v>
          </cell>
          <cell r="H1695">
            <v>147231569.33999997</v>
          </cell>
        </row>
        <row r="1696">
          <cell r="A1696">
            <v>61.351999999999997</v>
          </cell>
          <cell r="G1696">
            <v>0</v>
          </cell>
          <cell r="H1696">
            <v>22205588.460000001</v>
          </cell>
        </row>
        <row r="1697">
          <cell r="A1697">
            <v>61.353000000000002</v>
          </cell>
          <cell r="G1697">
            <v>0</v>
          </cell>
          <cell r="H1697">
            <v>9620870.0800000001</v>
          </cell>
        </row>
        <row r="1698">
          <cell r="A1698">
            <v>61.353999999999999</v>
          </cell>
          <cell r="G1698">
            <v>0</v>
          </cell>
          <cell r="H1698">
            <v>0</v>
          </cell>
        </row>
        <row r="1699">
          <cell r="A1699">
            <v>61.354999999999997</v>
          </cell>
          <cell r="G1699">
            <v>0</v>
          </cell>
          <cell r="H1699">
            <v>1000</v>
          </cell>
        </row>
        <row r="1700">
          <cell r="A1700" t="str">
            <v>M-Addl-1</v>
          </cell>
        </row>
        <row r="1701">
          <cell r="A1701">
            <v>61.360999999999997</v>
          </cell>
          <cell r="G1701">
            <v>0</v>
          </cell>
          <cell r="H1701">
            <v>4512644.21</v>
          </cell>
        </row>
        <row r="1702">
          <cell r="A1702">
            <v>61.362000000000002</v>
          </cell>
          <cell r="G1702">
            <v>0</v>
          </cell>
          <cell r="H1702">
            <v>632961.03</v>
          </cell>
        </row>
        <row r="1703">
          <cell r="A1703">
            <v>61.363</v>
          </cell>
          <cell r="G1703">
            <v>0</v>
          </cell>
          <cell r="H1703">
            <v>148467.66999999998</v>
          </cell>
        </row>
        <row r="1704">
          <cell r="A1704">
            <v>61.363999999999997</v>
          </cell>
          <cell r="G1704">
            <v>0</v>
          </cell>
          <cell r="H1704">
            <v>0</v>
          </cell>
        </row>
        <row r="1705">
          <cell r="A1705">
            <v>61.365000000000002</v>
          </cell>
          <cell r="G1705">
            <v>0</v>
          </cell>
          <cell r="H1705">
            <v>0</v>
          </cell>
        </row>
        <row r="1706">
          <cell r="A1706" t="str">
            <v>M-Addl-2</v>
          </cell>
        </row>
        <row r="1707">
          <cell r="A1707">
            <v>61.371000000000002</v>
          </cell>
          <cell r="G1707">
            <v>0</v>
          </cell>
          <cell r="H1707">
            <v>2160055.0399999996</v>
          </cell>
        </row>
        <row r="1708">
          <cell r="A1708">
            <v>61.372</v>
          </cell>
          <cell r="G1708">
            <v>0</v>
          </cell>
          <cell r="H1708">
            <v>108204</v>
          </cell>
        </row>
        <row r="1709">
          <cell r="A1709">
            <v>61.372999999999998</v>
          </cell>
          <cell r="G1709">
            <v>0</v>
          </cell>
          <cell r="H1709">
            <v>227450</v>
          </cell>
        </row>
        <row r="1710">
          <cell r="A1710">
            <v>61.374000000000002</v>
          </cell>
          <cell r="G1710">
            <v>0</v>
          </cell>
          <cell r="H1710">
            <v>0</v>
          </cell>
        </row>
        <row r="1711">
          <cell r="A1711">
            <v>61.375</v>
          </cell>
          <cell r="G1711">
            <v>0</v>
          </cell>
          <cell r="H1711">
            <v>0</v>
          </cell>
        </row>
        <row r="1713">
          <cell r="A1713">
            <v>61.401000000000003</v>
          </cell>
          <cell r="G1713">
            <v>0</v>
          </cell>
          <cell r="H1713">
            <v>1331593189.22</v>
          </cell>
        </row>
        <row r="1714">
          <cell r="A1714" t="str">
            <v>N</v>
          </cell>
        </row>
        <row r="1715">
          <cell r="A1715">
            <v>61.500999999999998</v>
          </cell>
          <cell r="G1715">
            <v>0</v>
          </cell>
          <cell r="H1715">
            <v>94547854.890000001</v>
          </cell>
        </row>
        <row r="1716">
          <cell r="A1716">
            <v>61.502000000000002</v>
          </cell>
          <cell r="G1716">
            <v>0</v>
          </cell>
          <cell r="H1716">
            <v>35719630.319999993</v>
          </cell>
        </row>
        <row r="1717">
          <cell r="A1717">
            <v>61.503</v>
          </cell>
          <cell r="G1717">
            <v>0</v>
          </cell>
          <cell r="H1717">
            <v>3167211.9099999992</v>
          </cell>
        </row>
        <row r="1718">
          <cell r="A1718">
            <v>61.503999999999998</v>
          </cell>
          <cell r="G1718">
            <v>0</v>
          </cell>
          <cell r="H1718">
            <v>14849083.509999998</v>
          </cell>
        </row>
        <row r="1719">
          <cell r="A1719">
            <v>61.505000000000003</v>
          </cell>
          <cell r="G1719">
            <v>0</v>
          </cell>
          <cell r="H1719">
            <v>80048601.789999992</v>
          </cell>
        </row>
        <row r="1720">
          <cell r="A1720">
            <v>61.506</v>
          </cell>
          <cell r="G1720">
            <v>0</v>
          </cell>
          <cell r="H1720">
            <v>0</v>
          </cell>
        </row>
        <row r="1721">
          <cell r="A1721">
            <v>61.506999999999998</v>
          </cell>
          <cell r="G1721">
            <v>0</v>
          </cell>
          <cell r="H1721">
            <v>47306082.740000002</v>
          </cell>
        </row>
        <row r="1722">
          <cell r="A1722">
            <v>61.508000000000003</v>
          </cell>
          <cell r="G1722">
            <v>0</v>
          </cell>
          <cell r="H1722">
            <v>3002681.81</v>
          </cell>
        </row>
        <row r="1723">
          <cell r="A1723">
            <v>61.509</v>
          </cell>
          <cell r="G1723">
            <v>0</v>
          </cell>
          <cell r="H1723">
            <v>0</v>
          </cell>
        </row>
        <row r="1724">
          <cell r="A1724">
            <v>61.51</v>
          </cell>
          <cell r="G1724">
            <v>0</v>
          </cell>
          <cell r="H1724">
            <v>682424.79999999993</v>
          </cell>
        </row>
        <row r="1725">
          <cell r="A1725">
            <v>61.511000000000003</v>
          </cell>
          <cell r="G1725">
            <v>0</v>
          </cell>
          <cell r="H1725">
            <v>21116.67</v>
          </cell>
        </row>
        <row r="1726">
          <cell r="A1726">
            <v>61.512</v>
          </cell>
          <cell r="G1726">
            <v>0</v>
          </cell>
          <cell r="H1726">
            <v>0</v>
          </cell>
        </row>
        <row r="1727">
          <cell r="A1727">
            <v>61.512999999999998</v>
          </cell>
          <cell r="G1727">
            <v>0</v>
          </cell>
          <cell r="H1727">
            <v>7126433.4699999997</v>
          </cell>
        </row>
        <row r="1728">
          <cell r="A1728">
            <v>61.514000000000003</v>
          </cell>
          <cell r="G1728">
            <v>0</v>
          </cell>
          <cell r="H1728">
            <v>0</v>
          </cell>
        </row>
        <row r="1729">
          <cell r="A1729">
            <v>61.515000000000001</v>
          </cell>
          <cell r="G1729">
            <v>0</v>
          </cell>
          <cell r="H1729">
            <v>5458739.4299999997</v>
          </cell>
        </row>
        <row r="1730">
          <cell r="A1730">
            <v>61.515999999999998</v>
          </cell>
          <cell r="G1730">
            <v>0</v>
          </cell>
          <cell r="H1730">
            <v>90187.580000000031</v>
          </cell>
        </row>
        <row r="1731">
          <cell r="A1731">
            <v>61.517000000000003</v>
          </cell>
          <cell r="G1731">
            <v>0</v>
          </cell>
          <cell r="H1731">
            <v>42398.400000000001</v>
          </cell>
        </row>
        <row r="1732">
          <cell r="A1732" t="str">
            <v>O</v>
          </cell>
        </row>
        <row r="1733">
          <cell r="A1733">
            <v>61.540999999999997</v>
          </cell>
          <cell r="G1733">
            <v>94534324.890000001</v>
          </cell>
          <cell r="H1733">
            <v>0</v>
          </cell>
        </row>
        <row r="1734">
          <cell r="A1734">
            <v>61.542000000000002</v>
          </cell>
          <cell r="G1734">
            <v>35748668.319999993</v>
          </cell>
          <cell r="H1734">
            <v>0</v>
          </cell>
        </row>
        <row r="1735">
          <cell r="A1735">
            <v>61.542999999999999</v>
          </cell>
          <cell r="G1735">
            <v>3151703.9099999992</v>
          </cell>
          <cell r="H1735">
            <v>0</v>
          </cell>
        </row>
        <row r="1736">
          <cell r="A1736">
            <v>61.543999999999997</v>
          </cell>
          <cell r="G1736">
            <v>14849083.509999998</v>
          </cell>
          <cell r="H1736">
            <v>0</v>
          </cell>
        </row>
        <row r="1737">
          <cell r="A1737">
            <v>61.545000000000002</v>
          </cell>
          <cell r="G1737">
            <v>80048601.789999992</v>
          </cell>
          <cell r="H1737">
            <v>0</v>
          </cell>
        </row>
        <row r="1738">
          <cell r="A1738">
            <v>61.545999999999999</v>
          </cell>
          <cell r="G1738">
            <v>0</v>
          </cell>
          <cell r="H1738">
            <v>0</v>
          </cell>
        </row>
        <row r="1739">
          <cell r="A1739">
            <v>61.546999999999997</v>
          </cell>
          <cell r="G1739">
            <v>47306082.740000002</v>
          </cell>
          <cell r="H1739">
            <v>0</v>
          </cell>
        </row>
        <row r="1740">
          <cell r="A1740">
            <v>61.548000000000002</v>
          </cell>
          <cell r="G1740">
            <v>3002681.81</v>
          </cell>
          <cell r="H1740">
            <v>0</v>
          </cell>
        </row>
        <row r="1741">
          <cell r="A1741">
            <v>61.548999999999999</v>
          </cell>
          <cell r="G1741">
            <v>0</v>
          </cell>
          <cell r="H1741">
            <v>0</v>
          </cell>
        </row>
        <row r="1742">
          <cell r="A1742">
            <v>61.55</v>
          </cell>
          <cell r="G1742">
            <v>682424.79999999993</v>
          </cell>
          <cell r="H1742">
            <v>0</v>
          </cell>
        </row>
        <row r="1743">
          <cell r="A1743">
            <v>61.551000000000002</v>
          </cell>
          <cell r="G1743">
            <v>21116.67</v>
          </cell>
          <cell r="H1743">
            <v>0</v>
          </cell>
        </row>
        <row r="1744">
          <cell r="A1744">
            <v>61.552</v>
          </cell>
          <cell r="G1744">
            <v>0</v>
          </cell>
          <cell r="H1744">
            <v>0</v>
          </cell>
        </row>
        <row r="1745">
          <cell r="A1745">
            <v>61.552999999999997</v>
          </cell>
          <cell r="G1745">
            <v>7126433.4699999997</v>
          </cell>
          <cell r="H1745">
            <v>0</v>
          </cell>
        </row>
        <row r="1746">
          <cell r="A1746">
            <v>61.554000000000002</v>
          </cell>
          <cell r="G1746">
            <v>0</v>
          </cell>
          <cell r="H1746">
            <v>0</v>
          </cell>
        </row>
        <row r="1747">
          <cell r="A1747">
            <v>61.555</v>
          </cell>
          <cell r="G1747">
            <v>5458681.8700000001</v>
          </cell>
          <cell r="H1747">
            <v>0</v>
          </cell>
        </row>
        <row r="1748">
          <cell r="A1748">
            <v>61.555999999999997</v>
          </cell>
          <cell r="G1748">
            <v>90245.140000000029</v>
          </cell>
          <cell r="H1748">
            <v>0</v>
          </cell>
        </row>
        <row r="1749">
          <cell r="A1749">
            <v>61.557000000000002</v>
          </cell>
          <cell r="G1749">
            <v>42398.400000000001</v>
          </cell>
          <cell r="H1749">
            <v>0</v>
          </cell>
        </row>
        <row r="1750">
          <cell r="A1750">
            <v>22</v>
          </cell>
        </row>
        <row r="1751">
          <cell r="A1751" t="str">
            <v>A</v>
          </cell>
        </row>
        <row r="1752">
          <cell r="A1752">
            <v>61.61</v>
          </cell>
          <cell r="G1752">
            <v>0</v>
          </cell>
          <cell r="H1752">
            <v>59787692.360000007</v>
          </cell>
        </row>
        <row r="1753">
          <cell r="A1753">
            <v>61.72</v>
          </cell>
          <cell r="G1753">
            <v>0</v>
          </cell>
          <cell r="H1753">
            <v>637257.3599999994</v>
          </cell>
        </row>
        <row r="1754">
          <cell r="A1754" t="str">
            <v>B</v>
          </cell>
        </row>
        <row r="1755">
          <cell r="A1755">
            <v>61.902999999999999</v>
          </cell>
          <cell r="G1755">
            <v>0</v>
          </cell>
          <cell r="H1755">
            <v>7877692.3100000005</v>
          </cell>
        </row>
        <row r="1756">
          <cell r="A1756">
            <v>61.904000000000003</v>
          </cell>
          <cell r="G1756">
            <v>0</v>
          </cell>
          <cell r="H1756">
            <v>3164570</v>
          </cell>
        </row>
        <row r="1757">
          <cell r="A1757">
            <v>61.905999999999999</v>
          </cell>
          <cell r="G1757">
            <v>0</v>
          </cell>
          <cell r="H1757">
            <v>14904507</v>
          </cell>
        </row>
        <row r="1758">
          <cell r="A1758">
            <v>61.99</v>
          </cell>
          <cell r="G1758">
            <v>0</v>
          </cell>
          <cell r="H1758">
            <v>69669257.5</v>
          </cell>
        </row>
        <row r="1759">
          <cell r="A1759" t="str">
            <v>C</v>
          </cell>
        </row>
        <row r="1760">
          <cell r="A1760" t="str">
            <v>i</v>
          </cell>
        </row>
        <row r="1761">
          <cell r="A1761">
            <v>62.210999999999999</v>
          </cell>
          <cell r="G1761">
            <v>0</v>
          </cell>
          <cell r="H1761">
            <v>0</v>
          </cell>
        </row>
        <row r="1762">
          <cell r="A1762">
            <v>62.212000000000003</v>
          </cell>
          <cell r="G1762">
            <v>0</v>
          </cell>
          <cell r="H1762">
            <v>0</v>
          </cell>
        </row>
        <row r="1763">
          <cell r="A1763">
            <v>62.213000000000001</v>
          </cell>
          <cell r="G1763">
            <v>0</v>
          </cell>
          <cell r="H1763">
            <v>0</v>
          </cell>
        </row>
        <row r="1764">
          <cell r="A1764">
            <v>62.213999999999999</v>
          </cell>
          <cell r="G1764">
            <v>0</v>
          </cell>
          <cell r="H1764">
            <v>0</v>
          </cell>
        </row>
        <row r="1765">
          <cell r="A1765">
            <v>62.215000000000003</v>
          </cell>
          <cell r="G1765">
            <v>0</v>
          </cell>
          <cell r="H1765">
            <v>0</v>
          </cell>
        </row>
        <row r="1766">
          <cell r="A1766" t="str">
            <v>ii</v>
          </cell>
        </row>
        <row r="1767">
          <cell r="A1767">
            <v>62.228000000000002</v>
          </cell>
          <cell r="G1767">
            <v>0</v>
          </cell>
          <cell r="H1767">
            <v>67183297</v>
          </cell>
        </row>
        <row r="1768">
          <cell r="A1768">
            <v>20</v>
          </cell>
        </row>
        <row r="1769">
          <cell r="A1769" t="str">
            <v>P</v>
          </cell>
        </row>
        <row r="1770">
          <cell r="A1770">
            <v>62.25</v>
          </cell>
          <cell r="G1770">
            <v>0</v>
          </cell>
          <cell r="H1770">
            <v>27019605.409999996</v>
          </cell>
        </row>
        <row r="1771">
          <cell r="A1771">
            <v>20</v>
          </cell>
        </row>
        <row r="1772">
          <cell r="A1772" t="str">
            <v>Q</v>
          </cell>
        </row>
        <row r="1773">
          <cell r="A1773">
            <v>62.250999999999998</v>
          </cell>
          <cell r="G1773">
            <v>0</v>
          </cell>
          <cell r="H1773">
            <v>472379</v>
          </cell>
        </row>
        <row r="1774">
          <cell r="A1774">
            <v>22</v>
          </cell>
        </row>
        <row r="1775">
          <cell r="A1775" t="str">
            <v>C</v>
          </cell>
        </row>
        <row r="1776">
          <cell r="A1776" t="str">
            <v>iii</v>
          </cell>
        </row>
        <row r="1777">
          <cell r="A1777">
            <v>62.33</v>
          </cell>
          <cell r="G1777">
            <v>0</v>
          </cell>
          <cell r="H1777">
            <v>0</v>
          </cell>
        </row>
        <row r="1778">
          <cell r="A1778">
            <v>62.34</v>
          </cell>
          <cell r="G1778">
            <v>0</v>
          </cell>
          <cell r="H1778">
            <v>0</v>
          </cell>
        </row>
        <row r="1779">
          <cell r="A1779">
            <v>62.41</v>
          </cell>
          <cell r="G1779">
            <v>0</v>
          </cell>
          <cell r="H1779">
            <v>0</v>
          </cell>
        </row>
        <row r="1780">
          <cell r="A1780">
            <v>22</v>
          </cell>
        </row>
        <row r="1781">
          <cell r="A1781" t="str">
            <v>C</v>
          </cell>
        </row>
        <row r="1782">
          <cell r="A1782" t="str">
            <v>iv</v>
          </cell>
        </row>
        <row r="1783">
          <cell r="A1783">
            <v>62.901000000000003</v>
          </cell>
          <cell r="G1783">
            <v>0</v>
          </cell>
          <cell r="H1783">
            <v>80509</v>
          </cell>
        </row>
        <row r="1784">
          <cell r="A1784">
            <v>62.902000000000001</v>
          </cell>
          <cell r="G1784">
            <v>0</v>
          </cell>
          <cell r="H1784">
            <v>0</v>
          </cell>
        </row>
        <row r="1785">
          <cell r="A1785">
            <v>62.904000000000003</v>
          </cell>
          <cell r="G1785">
            <v>0</v>
          </cell>
          <cell r="H1785">
            <v>0</v>
          </cell>
        </row>
        <row r="1786">
          <cell r="A1786">
            <v>62.905000000000001</v>
          </cell>
          <cell r="G1786">
            <v>0</v>
          </cell>
          <cell r="H1786">
            <v>0</v>
          </cell>
        </row>
        <row r="1787">
          <cell r="A1787">
            <v>62.905999999999999</v>
          </cell>
          <cell r="G1787">
            <v>0</v>
          </cell>
          <cell r="H1787">
            <v>0</v>
          </cell>
        </row>
        <row r="1788">
          <cell r="A1788">
            <v>62.906999999999996</v>
          </cell>
          <cell r="G1788">
            <v>0</v>
          </cell>
          <cell r="H1788">
            <v>0</v>
          </cell>
        </row>
        <row r="1789">
          <cell r="A1789">
            <v>62.908000000000001</v>
          </cell>
          <cell r="G1789">
            <v>0</v>
          </cell>
          <cell r="H1789">
            <v>12764</v>
          </cell>
        </row>
        <row r="1790">
          <cell r="A1790">
            <v>62.911999999999999</v>
          </cell>
          <cell r="G1790">
            <v>0</v>
          </cell>
          <cell r="H1790">
            <v>0</v>
          </cell>
        </row>
        <row r="1791">
          <cell r="A1791">
            <v>62.915999999999997</v>
          </cell>
          <cell r="G1791">
            <v>0</v>
          </cell>
          <cell r="H1791">
            <v>6128615.7000000002</v>
          </cell>
        </row>
        <row r="1792">
          <cell r="A1792">
            <v>62.917000000000002</v>
          </cell>
          <cell r="G1792">
            <v>0</v>
          </cell>
          <cell r="H1792">
            <v>55420</v>
          </cell>
        </row>
        <row r="1793">
          <cell r="A1793">
            <v>62.917999999999999</v>
          </cell>
          <cell r="G1793">
            <v>0</v>
          </cell>
          <cell r="H1793">
            <v>535798</v>
          </cell>
        </row>
        <row r="1794">
          <cell r="A1794">
            <v>62.918999999999997</v>
          </cell>
          <cell r="G1794">
            <v>0</v>
          </cell>
          <cell r="H1794">
            <v>31431</v>
          </cell>
        </row>
        <row r="1795">
          <cell r="A1795">
            <v>62.92</v>
          </cell>
          <cell r="G1795">
            <v>0</v>
          </cell>
          <cell r="H1795">
            <v>116264</v>
          </cell>
        </row>
        <row r="1796">
          <cell r="A1796">
            <v>62.923999999999999</v>
          </cell>
          <cell r="G1796">
            <v>0</v>
          </cell>
          <cell r="H1796">
            <v>0</v>
          </cell>
        </row>
        <row r="1797">
          <cell r="A1797">
            <v>62.927</v>
          </cell>
          <cell r="G1797">
            <v>0</v>
          </cell>
          <cell r="H1797">
            <v>0</v>
          </cell>
        </row>
        <row r="1798">
          <cell r="A1798">
            <v>62.927999999999997</v>
          </cell>
          <cell r="G1798">
            <v>0</v>
          </cell>
          <cell r="H1798">
            <v>20400511.999999985</v>
          </cell>
        </row>
        <row r="1799">
          <cell r="A1799">
            <v>62.929000000000002</v>
          </cell>
          <cell r="G1799">
            <v>0</v>
          </cell>
          <cell r="H1799">
            <v>1420</v>
          </cell>
        </row>
        <row r="1800">
          <cell r="A1800">
            <v>62.93</v>
          </cell>
          <cell r="G1800">
            <v>0</v>
          </cell>
          <cell r="H1800">
            <v>0</v>
          </cell>
        </row>
        <row r="1801">
          <cell r="A1801">
            <v>62.999000000000002</v>
          </cell>
          <cell r="G1801">
            <v>0</v>
          </cell>
          <cell r="H1801">
            <v>89130381.920000002</v>
          </cell>
        </row>
        <row r="1802">
          <cell r="A1802">
            <v>22</v>
          </cell>
        </row>
        <row r="1803">
          <cell r="A1803" t="str">
            <v>62.999®</v>
          </cell>
          <cell r="G1803">
            <v>0</v>
          </cell>
          <cell r="H1803">
            <v>0</v>
          </cell>
        </row>
        <row r="1805">
          <cell r="A1805">
            <v>41</v>
          </cell>
        </row>
        <row r="1806">
          <cell r="A1806" t="str">
            <v>A</v>
          </cell>
        </row>
        <row r="1807">
          <cell r="A1807">
            <v>65.209999999999994</v>
          </cell>
          <cell r="G1807">
            <v>0</v>
          </cell>
          <cell r="H1807">
            <v>0</v>
          </cell>
        </row>
        <row r="1808">
          <cell r="A1808">
            <v>65.22</v>
          </cell>
          <cell r="G1808">
            <v>0</v>
          </cell>
          <cell r="H1808">
            <v>0</v>
          </cell>
        </row>
        <row r="1809">
          <cell r="A1809" t="str">
            <v>B</v>
          </cell>
        </row>
        <row r="1810">
          <cell r="A1810">
            <v>65.41</v>
          </cell>
          <cell r="G1810">
            <v>0</v>
          </cell>
          <cell r="H1810">
            <v>0</v>
          </cell>
        </row>
        <row r="1811">
          <cell r="A1811" t="str">
            <v>C</v>
          </cell>
        </row>
        <row r="1812">
          <cell r="A1812">
            <v>65.510000000000005</v>
          </cell>
          <cell r="G1812">
            <v>0</v>
          </cell>
          <cell r="H1812">
            <v>0</v>
          </cell>
        </row>
        <row r="1813">
          <cell r="A1813">
            <v>65.81</v>
          </cell>
          <cell r="G1813">
            <v>0</v>
          </cell>
          <cell r="H1813">
            <v>0</v>
          </cell>
        </row>
        <row r="1814">
          <cell r="A1814">
            <v>65.91</v>
          </cell>
          <cell r="G1814">
            <v>0</v>
          </cell>
          <cell r="H1814">
            <v>0</v>
          </cell>
        </row>
        <row r="1815">
          <cell r="A1815">
            <v>23</v>
          </cell>
        </row>
        <row r="1816">
          <cell r="A1816" t="str">
            <v>i</v>
          </cell>
        </row>
        <row r="1817">
          <cell r="A1817">
            <v>70.108000000000004</v>
          </cell>
          <cell r="G1817">
            <v>5226167683.0999994</v>
          </cell>
          <cell r="H1817">
            <v>0</v>
          </cell>
        </row>
        <row r="1818">
          <cell r="A1818">
            <v>70.108999999999995</v>
          </cell>
          <cell r="G1818">
            <v>715075722.25</v>
          </cell>
          <cell r="H1818">
            <v>0</v>
          </cell>
        </row>
        <row r="1819">
          <cell r="A1819">
            <v>70.11</v>
          </cell>
          <cell r="G1819">
            <v>148681107</v>
          </cell>
          <cell r="H1819">
            <v>0</v>
          </cell>
        </row>
        <row r="1820">
          <cell r="A1820" t="str">
            <v>ii</v>
          </cell>
        </row>
        <row r="1821">
          <cell r="A1821">
            <v>70.510000000000005</v>
          </cell>
          <cell r="G1821">
            <v>0</v>
          </cell>
          <cell r="H1821">
            <v>0</v>
          </cell>
        </row>
        <row r="1822">
          <cell r="A1822">
            <v>24</v>
          </cell>
        </row>
        <row r="1823">
          <cell r="A1823" t="str">
            <v>B</v>
          </cell>
        </row>
        <row r="1824">
          <cell r="A1824" t="str">
            <v>i</v>
          </cell>
        </row>
        <row r="1825">
          <cell r="A1825">
            <v>74.128</v>
          </cell>
          <cell r="G1825">
            <v>5110577.57</v>
          </cell>
          <cell r="H1825">
            <v>0</v>
          </cell>
        </row>
        <row r="1826">
          <cell r="A1826">
            <v>74.129000000000005</v>
          </cell>
          <cell r="G1826">
            <v>407622</v>
          </cell>
          <cell r="H1826">
            <v>0</v>
          </cell>
        </row>
        <row r="1827">
          <cell r="A1827">
            <v>74.13</v>
          </cell>
          <cell r="G1827">
            <v>768923</v>
          </cell>
          <cell r="H1827">
            <v>0</v>
          </cell>
        </row>
        <row r="1828">
          <cell r="A1828">
            <v>74.131</v>
          </cell>
          <cell r="G1828">
            <v>20242212.300000001</v>
          </cell>
          <cell r="H1828">
            <v>0</v>
          </cell>
        </row>
        <row r="1829">
          <cell r="A1829">
            <v>74.132000000000005</v>
          </cell>
          <cell r="G1829">
            <v>21148</v>
          </cell>
          <cell r="H1829">
            <v>0</v>
          </cell>
        </row>
        <row r="1830">
          <cell r="A1830">
            <v>74.132999999999996</v>
          </cell>
          <cell r="G1830">
            <v>6866883.2999999998</v>
          </cell>
          <cell r="H1830">
            <v>0</v>
          </cell>
        </row>
        <row r="1831">
          <cell r="A1831">
            <v>74.134</v>
          </cell>
          <cell r="G1831">
            <v>141825</v>
          </cell>
          <cell r="H1831">
            <v>0</v>
          </cell>
        </row>
        <row r="1832">
          <cell r="A1832">
            <v>74.135999999999996</v>
          </cell>
          <cell r="G1832">
            <v>0</v>
          </cell>
          <cell r="H1832">
            <v>0</v>
          </cell>
        </row>
        <row r="1833">
          <cell r="A1833">
            <v>74.137</v>
          </cell>
          <cell r="G1833">
            <v>394102.31000000006</v>
          </cell>
          <cell r="H1833">
            <v>0</v>
          </cell>
        </row>
        <row r="1834">
          <cell r="A1834">
            <v>74.138999999999996</v>
          </cell>
          <cell r="G1834">
            <v>0</v>
          </cell>
          <cell r="H1834">
            <v>0</v>
          </cell>
        </row>
        <row r="1835">
          <cell r="A1835">
            <v>74.143000000000001</v>
          </cell>
          <cell r="G1835">
            <v>728109.85000000009</v>
          </cell>
          <cell r="H1835">
            <v>0</v>
          </cell>
        </row>
        <row r="1836">
          <cell r="A1836">
            <v>74.144000000000005</v>
          </cell>
          <cell r="G1836">
            <v>2000</v>
          </cell>
          <cell r="H1836">
            <v>0</v>
          </cell>
        </row>
        <row r="1837">
          <cell r="A1837">
            <v>74.144999999999996</v>
          </cell>
          <cell r="G1837">
            <v>0</v>
          </cell>
          <cell r="H1837">
            <v>0</v>
          </cell>
        </row>
        <row r="1838">
          <cell r="A1838">
            <v>74.146000000000001</v>
          </cell>
          <cell r="G1838">
            <v>0</v>
          </cell>
          <cell r="H1838">
            <v>0</v>
          </cell>
        </row>
        <row r="1839">
          <cell r="A1839">
            <v>74.147000000000006</v>
          </cell>
          <cell r="G1839">
            <v>0</v>
          </cell>
          <cell r="H1839">
            <v>0</v>
          </cell>
        </row>
        <row r="1840">
          <cell r="A1840">
            <v>74.150999999999996</v>
          </cell>
          <cell r="G1840">
            <v>145185</v>
          </cell>
          <cell r="H1840">
            <v>0</v>
          </cell>
        </row>
        <row r="1841">
          <cell r="A1841">
            <v>74.152000000000001</v>
          </cell>
          <cell r="G1841">
            <v>440077.98999999993</v>
          </cell>
          <cell r="H1841">
            <v>0</v>
          </cell>
        </row>
        <row r="1842">
          <cell r="A1842">
            <v>74.153000000000006</v>
          </cell>
          <cell r="G1842">
            <v>11213</v>
          </cell>
          <cell r="H1842">
            <v>0</v>
          </cell>
        </row>
        <row r="1843">
          <cell r="A1843">
            <v>74.153999999999996</v>
          </cell>
          <cell r="G1843">
            <v>288709</v>
          </cell>
          <cell r="H1843">
            <v>0</v>
          </cell>
        </row>
        <row r="1844">
          <cell r="A1844">
            <v>74.19</v>
          </cell>
          <cell r="G1844">
            <v>17000</v>
          </cell>
          <cell r="H1844">
            <v>0</v>
          </cell>
        </row>
        <row r="1845">
          <cell r="A1845">
            <v>74.191000000000003</v>
          </cell>
          <cell r="G1845">
            <v>330650</v>
          </cell>
          <cell r="H1845">
            <v>0</v>
          </cell>
        </row>
        <row r="1846">
          <cell r="A1846">
            <v>74.191999999999993</v>
          </cell>
          <cell r="G1846">
            <v>75000</v>
          </cell>
          <cell r="H1846">
            <v>0</v>
          </cell>
        </row>
        <row r="1847">
          <cell r="A1847">
            <v>74.192999999999998</v>
          </cell>
          <cell r="G1847">
            <v>446009</v>
          </cell>
          <cell r="H1847">
            <v>0</v>
          </cell>
        </row>
        <row r="1848">
          <cell r="A1848">
            <v>74.194000000000003</v>
          </cell>
          <cell r="G1848">
            <v>12890</v>
          </cell>
          <cell r="H1848">
            <v>0</v>
          </cell>
        </row>
        <row r="1849">
          <cell r="A1849">
            <v>74.194999999999993</v>
          </cell>
          <cell r="G1849">
            <v>386534</v>
          </cell>
          <cell r="H1849">
            <v>0</v>
          </cell>
        </row>
        <row r="1850">
          <cell r="A1850">
            <v>74.195999999999998</v>
          </cell>
          <cell r="G1850">
            <v>2510911</v>
          </cell>
          <cell r="H1850">
            <v>0</v>
          </cell>
        </row>
        <row r="1851">
          <cell r="A1851">
            <v>74.197000000000003</v>
          </cell>
          <cell r="G1851">
            <v>16440</v>
          </cell>
          <cell r="H1851">
            <v>0</v>
          </cell>
        </row>
        <row r="1852">
          <cell r="A1852">
            <v>74.197999999999993</v>
          </cell>
          <cell r="G1852">
            <v>1947132.4000000004</v>
          </cell>
          <cell r="H1852">
            <v>0</v>
          </cell>
        </row>
        <row r="1853">
          <cell r="A1853">
            <v>74.198999999999998</v>
          </cell>
          <cell r="G1853">
            <v>7592359</v>
          </cell>
          <cell r="H1853">
            <v>0</v>
          </cell>
        </row>
        <row r="1854">
          <cell r="A1854" t="str">
            <v>A</v>
          </cell>
        </row>
        <row r="1855">
          <cell r="A1855">
            <v>74.216999999999999</v>
          </cell>
          <cell r="G1855">
            <v>142625</v>
          </cell>
          <cell r="H1855">
            <v>0</v>
          </cell>
        </row>
        <row r="1856">
          <cell r="A1856">
            <v>74.218000000000004</v>
          </cell>
          <cell r="G1856">
            <v>5133646</v>
          </cell>
          <cell r="H1856">
            <v>0</v>
          </cell>
        </row>
        <row r="1857">
          <cell r="A1857">
            <v>74.22</v>
          </cell>
          <cell r="G1857">
            <v>0</v>
          </cell>
          <cell r="H1857">
            <v>0</v>
          </cell>
        </row>
        <row r="1858">
          <cell r="A1858">
            <v>74.221000000000004</v>
          </cell>
          <cell r="G1858">
            <v>590925</v>
          </cell>
          <cell r="H1858">
            <v>0</v>
          </cell>
        </row>
        <row r="1859">
          <cell r="A1859">
            <v>74.228999999999999</v>
          </cell>
          <cell r="G1859">
            <v>0</v>
          </cell>
          <cell r="H1859">
            <v>0</v>
          </cell>
        </row>
        <row r="1860">
          <cell r="A1860">
            <v>74.23</v>
          </cell>
          <cell r="G1860">
            <v>0</v>
          </cell>
          <cell r="H1860">
            <v>0</v>
          </cell>
        </row>
        <row r="1861">
          <cell r="A1861">
            <v>74.290000000000006</v>
          </cell>
          <cell r="G1861">
            <v>264290</v>
          </cell>
          <cell r="H1861">
            <v>0</v>
          </cell>
        </row>
        <row r="1862">
          <cell r="A1862">
            <v>74.290999999999997</v>
          </cell>
          <cell r="G1862">
            <v>483699</v>
          </cell>
          <cell r="H1862">
            <v>0</v>
          </cell>
        </row>
        <row r="1863">
          <cell r="A1863">
            <v>74.311999999999998</v>
          </cell>
          <cell r="G1863">
            <v>1201593.0900000001</v>
          </cell>
          <cell r="H1863">
            <v>0</v>
          </cell>
        </row>
        <row r="1864">
          <cell r="A1864">
            <v>74.418000000000006</v>
          </cell>
          <cell r="G1864">
            <v>34523</v>
          </cell>
          <cell r="H1864">
            <v>0</v>
          </cell>
        </row>
        <row r="1865">
          <cell r="A1865">
            <v>74.421000000000006</v>
          </cell>
          <cell r="G1865">
            <v>9400</v>
          </cell>
          <cell r="H1865">
            <v>0</v>
          </cell>
        </row>
        <row r="1866">
          <cell r="A1866" t="str">
            <v>B</v>
          </cell>
        </row>
        <row r="1867">
          <cell r="A1867" t="str">
            <v>ii</v>
          </cell>
        </row>
        <row r="1868">
          <cell r="A1868">
            <v>74.504000000000005</v>
          </cell>
          <cell r="G1868">
            <v>630163.18000000156</v>
          </cell>
          <cell r="H1868">
            <v>0</v>
          </cell>
        </row>
        <row r="1869">
          <cell r="A1869">
            <v>74.504999999999995</v>
          </cell>
          <cell r="G1869">
            <v>103078</v>
          </cell>
          <cell r="H1869">
            <v>0</v>
          </cell>
        </row>
        <row r="1870">
          <cell r="A1870">
            <v>74.506</v>
          </cell>
          <cell r="G1870">
            <v>4383541</v>
          </cell>
          <cell r="H1870">
            <v>0</v>
          </cell>
        </row>
        <row r="1871">
          <cell r="A1871">
            <v>74.507000000000005</v>
          </cell>
          <cell r="G1871">
            <v>62292.650000000373</v>
          </cell>
          <cell r="H1871">
            <v>0</v>
          </cell>
        </row>
        <row r="1872">
          <cell r="A1872">
            <v>74.507999999999996</v>
          </cell>
          <cell r="G1872">
            <v>852033</v>
          </cell>
          <cell r="H1872">
            <v>0</v>
          </cell>
        </row>
        <row r="1873">
          <cell r="A1873">
            <v>74.509</v>
          </cell>
          <cell r="G1873">
            <v>25250919</v>
          </cell>
          <cell r="H1873">
            <v>0</v>
          </cell>
        </row>
        <row r="1874">
          <cell r="A1874">
            <v>74.510000000000005</v>
          </cell>
          <cell r="G1874">
            <v>0</v>
          </cell>
          <cell r="H1874">
            <v>478403.65999999992</v>
          </cell>
        </row>
        <row r="1875">
          <cell r="A1875">
            <v>74.510999999999996</v>
          </cell>
          <cell r="G1875">
            <v>124145</v>
          </cell>
          <cell r="H1875">
            <v>0</v>
          </cell>
        </row>
        <row r="1876">
          <cell r="A1876">
            <v>74.512</v>
          </cell>
          <cell r="G1876">
            <v>2494191.61</v>
          </cell>
          <cell r="H1876">
            <v>0</v>
          </cell>
        </row>
        <row r="1877">
          <cell r="A1877">
            <v>74.519000000000005</v>
          </cell>
          <cell r="G1877">
            <v>1952574.0299999996</v>
          </cell>
          <cell r="H1877">
            <v>0</v>
          </cell>
        </row>
        <row r="1878">
          <cell r="A1878">
            <v>74.521000000000001</v>
          </cell>
          <cell r="G1878">
            <v>11685</v>
          </cell>
          <cell r="H1878">
            <v>0</v>
          </cell>
        </row>
        <row r="1879">
          <cell r="A1879">
            <v>74.525000000000006</v>
          </cell>
          <cell r="G1879">
            <v>0</v>
          </cell>
          <cell r="H1879">
            <v>0</v>
          </cell>
        </row>
        <row r="1880">
          <cell r="A1880">
            <v>74.528000000000006</v>
          </cell>
          <cell r="G1880">
            <v>414137.60000000003</v>
          </cell>
          <cell r="H1880">
            <v>0</v>
          </cell>
        </row>
        <row r="1881">
          <cell r="A1881">
            <v>74.528999999999996</v>
          </cell>
          <cell r="G1881">
            <v>0</v>
          </cell>
          <cell r="H1881">
            <v>0</v>
          </cell>
        </row>
        <row r="1882">
          <cell r="A1882">
            <v>74.53</v>
          </cell>
          <cell r="G1882">
            <v>7667</v>
          </cell>
          <cell r="H1882">
            <v>0</v>
          </cell>
        </row>
        <row r="1883">
          <cell r="A1883">
            <v>74.531999999999996</v>
          </cell>
          <cell r="G1883">
            <v>0</v>
          </cell>
          <cell r="H1883">
            <v>0</v>
          </cell>
        </row>
        <row r="1884">
          <cell r="A1884">
            <v>74.533000000000001</v>
          </cell>
          <cell r="G1884">
            <v>0</v>
          </cell>
          <cell r="H1884">
            <v>0</v>
          </cell>
        </row>
        <row r="1885">
          <cell r="A1885">
            <v>74.534000000000006</v>
          </cell>
          <cell r="G1885">
            <v>25256341.760000002</v>
          </cell>
          <cell r="H1885">
            <v>0</v>
          </cell>
        </row>
        <row r="1886">
          <cell r="A1886">
            <v>74.534999999999997</v>
          </cell>
          <cell r="G1886">
            <v>25553</v>
          </cell>
          <cell r="H1886">
            <v>0</v>
          </cell>
        </row>
        <row r="1887">
          <cell r="A1887">
            <v>74.536000000000001</v>
          </cell>
          <cell r="G1887">
            <v>4463041</v>
          </cell>
          <cell r="H1887">
            <v>0</v>
          </cell>
        </row>
        <row r="1888">
          <cell r="A1888">
            <v>74.540000000000006</v>
          </cell>
          <cell r="G1888">
            <v>11603472.57</v>
          </cell>
          <cell r="H1888">
            <v>0</v>
          </cell>
        </row>
        <row r="1889">
          <cell r="A1889">
            <v>74.540999999999997</v>
          </cell>
          <cell r="G1889">
            <v>221536</v>
          </cell>
          <cell r="H1889">
            <v>0</v>
          </cell>
        </row>
        <row r="1890">
          <cell r="A1890">
            <v>74.542000000000002</v>
          </cell>
          <cell r="G1890">
            <v>4282135</v>
          </cell>
          <cell r="H1890">
            <v>0</v>
          </cell>
        </row>
        <row r="1891">
          <cell r="A1891">
            <v>74.59</v>
          </cell>
          <cell r="G1891">
            <v>0</v>
          </cell>
          <cell r="H1891">
            <v>0</v>
          </cell>
        </row>
        <row r="1892">
          <cell r="A1892">
            <v>74.59</v>
          </cell>
          <cell r="G1892">
            <v>9550</v>
          </cell>
          <cell r="H1892">
            <v>0</v>
          </cell>
        </row>
        <row r="1893">
          <cell r="A1893">
            <v>74.590999999999994</v>
          </cell>
          <cell r="G1893">
            <v>240345</v>
          </cell>
          <cell r="H1893">
            <v>0</v>
          </cell>
        </row>
        <row r="1894">
          <cell r="A1894">
            <v>74.591999999999999</v>
          </cell>
          <cell r="G1894">
            <v>2616164</v>
          </cell>
          <cell r="H1894">
            <v>0</v>
          </cell>
        </row>
        <row r="1895">
          <cell r="A1895">
            <v>74.593000000000004</v>
          </cell>
          <cell r="G1895">
            <v>148355</v>
          </cell>
          <cell r="H1895">
            <v>0</v>
          </cell>
        </row>
        <row r="1896">
          <cell r="A1896">
            <v>74.593999999999994</v>
          </cell>
          <cell r="G1896">
            <v>23840</v>
          </cell>
          <cell r="H1896">
            <v>0</v>
          </cell>
        </row>
        <row r="1897">
          <cell r="A1897">
            <v>74.594999999999999</v>
          </cell>
          <cell r="G1897">
            <v>3755387</v>
          </cell>
          <cell r="H1897">
            <v>0</v>
          </cell>
        </row>
        <row r="1898">
          <cell r="A1898" t="str">
            <v>C</v>
          </cell>
        </row>
        <row r="1899">
          <cell r="A1899" t="str">
            <v>i</v>
          </cell>
        </row>
        <row r="1900">
          <cell r="A1900">
            <v>74.605000000000004</v>
          </cell>
          <cell r="G1900">
            <v>138511</v>
          </cell>
          <cell r="H1900">
            <v>0</v>
          </cell>
        </row>
        <row r="1901">
          <cell r="A1901">
            <v>74.605999999999995</v>
          </cell>
          <cell r="G1901">
            <v>236650</v>
          </cell>
          <cell r="H1901">
            <v>0</v>
          </cell>
        </row>
        <row r="1902">
          <cell r="A1902">
            <v>74.614000000000004</v>
          </cell>
          <cell r="G1902">
            <v>431828</v>
          </cell>
          <cell r="H1902">
            <v>0</v>
          </cell>
        </row>
        <row r="1903">
          <cell r="A1903">
            <v>74.614999999999995</v>
          </cell>
          <cell r="G1903">
            <v>364644</v>
          </cell>
          <cell r="H1903">
            <v>0</v>
          </cell>
        </row>
        <row r="1904">
          <cell r="A1904">
            <v>74.620999999999995</v>
          </cell>
          <cell r="G1904">
            <v>3200</v>
          </cell>
          <cell r="H1904">
            <v>0</v>
          </cell>
        </row>
        <row r="1905">
          <cell r="A1905">
            <v>74.623999999999995</v>
          </cell>
          <cell r="G1905">
            <v>1129</v>
          </cell>
          <cell r="H1905">
            <v>0</v>
          </cell>
        </row>
        <row r="1906">
          <cell r="A1906">
            <v>74.625</v>
          </cell>
          <cell r="G1906">
            <v>59290</v>
          </cell>
          <cell r="H1906">
            <v>0</v>
          </cell>
        </row>
        <row r="1907">
          <cell r="A1907">
            <v>74.626000000000005</v>
          </cell>
          <cell r="G1907">
            <v>52584</v>
          </cell>
          <cell r="H1907">
            <v>0</v>
          </cell>
        </row>
        <row r="1908">
          <cell r="A1908">
            <v>74.626999999999995</v>
          </cell>
          <cell r="G1908">
            <v>0</v>
          </cell>
          <cell r="H1908">
            <v>0</v>
          </cell>
        </row>
        <row r="1909">
          <cell r="A1909" t="str">
            <v>ii</v>
          </cell>
        </row>
        <row r="1910">
          <cell r="A1910">
            <v>74.704999999999998</v>
          </cell>
          <cell r="G1910">
            <v>619537</v>
          </cell>
          <cell r="H1910">
            <v>0</v>
          </cell>
        </row>
        <row r="1911">
          <cell r="A1911">
            <v>74.706000000000003</v>
          </cell>
          <cell r="G1911">
            <v>62447</v>
          </cell>
          <cell r="H1911">
            <v>0</v>
          </cell>
        </row>
        <row r="1912">
          <cell r="A1912">
            <v>74.707999999999998</v>
          </cell>
          <cell r="G1912">
            <v>350</v>
          </cell>
          <cell r="H1912">
            <v>0</v>
          </cell>
        </row>
        <row r="1913">
          <cell r="A1913">
            <v>74.709000000000003</v>
          </cell>
          <cell r="G1913">
            <v>0</v>
          </cell>
          <cell r="H1913">
            <v>0</v>
          </cell>
        </row>
        <row r="1914">
          <cell r="A1914">
            <v>74.710999999999999</v>
          </cell>
          <cell r="G1914">
            <v>4795</v>
          </cell>
          <cell r="H1914">
            <v>0</v>
          </cell>
        </row>
        <row r="1915">
          <cell r="A1915">
            <v>74.712000000000003</v>
          </cell>
          <cell r="G1915">
            <v>0</v>
          </cell>
          <cell r="H1915">
            <v>0</v>
          </cell>
        </row>
        <row r="1916">
          <cell r="A1916">
            <v>74.715999999999994</v>
          </cell>
          <cell r="G1916">
            <v>73972</v>
          </cell>
          <cell r="H1916">
            <v>0</v>
          </cell>
        </row>
        <row r="1917">
          <cell r="A1917">
            <v>74.716999999999999</v>
          </cell>
          <cell r="G1917">
            <v>161979</v>
          </cell>
          <cell r="H1917">
            <v>0</v>
          </cell>
        </row>
        <row r="1918">
          <cell r="A1918">
            <v>74.718000000000004</v>
          </cell>
          <cell r="G1918">
            <v>509891</v>
          </cell>
          <cell r="H1918">
            <v>0</v>
          </cell>
        </row>
        <row r="1919">
          <cell r="A1919">
            <v>74.718999999999994</v>
          </cell>
          <cell r="G1919">
            <v>0</v>
          </cell>
          <cell r="H1919">
            <v>0</v>
          </cell>
        </row>
        <row r="1920">
          <cell r="A1920">
            <v>74.72</v>
          </cell>
          <cell r="G1920">
            <v>3823</v>
          </cell>
          <cell r="H1920">
            <v>0</v>
          </cell>
        </row>
        <row r="1921">
          <cell r="A1921">
            <v>74.721000000000004</v>
          </cell>
          <cell r="G1921">
            <v>19138</v>
          </cell>
          <cell r="H1921">
            <v>0</v>
          </cell>
        </row>
        <row r="1922">
          <cell r="A1922">
            <v>74.721999999999994</v>
          </cell>
          <cell r="G1922">
            <v>1080</v>
          </cell>
          <cell r="H1922">
            <v>0</v>
          </cell>
        </row>
        <row r="1923">
          <cell r="A1923">
            <v>74.722999999999999</v>
          </cell>
          <cell r="G1923">
            <v>53874</v>
          </cell>
          <cell r="H1923">
            <v>0</v>
          </cell>
        </row>
        <row r="1924">
          <cell r="A1924">
            <v>74.724000000000004</v>
          </cell>
          <cell r="G1924">
            <v>58896</v>
          </cell>
          <cell r="H1924">
            <v>0</v>
          </cell>
        </row>
        <row r="1925">
          <cell r="A1925">
            <v>74.724999999999994</v>
          </cell>
          <cell r="G1925">
            <v>9270</v>
          </cell>
          <cell r="H1925">
            <v>0</v>
          </cell>
        </row>
        <row r="1926">
          <cell r="A1926">
            <v>74.725999999999999</v>
          </cell>
          <cell r="G1926">
            <v>8000</v>
          </cell>
          <cell r="H1926">
            <v>0</v>
          </cell>
        </row>
        <row r="1927">
          <cell r="A1927">
            <v>74.727000000000004</v>
          </cell>
          <cell r="G1927">
            <v>0</v>
          </cell>
          <cell r="H1927">
            <v>0</v>
          </cell>
        </row>
        <row r="1928">
          <cell r="A1928">
            <v>74.727999999999994</v>
          </cell>
          <cell r="G1928">
            <v>0</v>
          </cell>
          <cell r="H1928">
            <v>0</v>
          </cell>
        </row>
        <row r="1929">
          <cell r="A1929" t="str">
            <v>iii</v>
          </cell>
        </row>
        <row r="1930">
          <cell r="A1930">
            <v>74.802000000000007</v>
          </cell>
          <cell r="G1930">
            <v>1770</v>
          </cell>
          <cell r="H1930">
            <v>0</v>
          </cell>
        </row>
        <row r="1931">
          <cell r="A1931">
            <v>74.802999999999997</v>
          </cell>
          <cell r="G1931">
            <v>10170</v>
          </cell>
          <cell r="H1931">
            <v>0</v>
          </cell>
        </row>
        <row r="1932">
          <cell r="A1932">
            <v>74.805000000000007</v>
          </cell>
          <cell r="G1932">
            <v>419084</v>
          </cell>
          <cell r="H1932">
            <v>0</v>
          </cell>
        </row>
        <row r="1933">
          <cell r="A1933">
            <v>74.805999999999997</v>
          </cell>
          <cell r="G1933">
            <v>1423695</v>
          </cell>
          <cell r="H1933">
            <v>0</v>
          </cell>
        </row>
        <row r="1934">
          <cell r="A1934">
            <v>74.808000000000007</v>
          </cell>
          <cell r="G1934">
            <v>0</v>
          </cell>
          <cell r="H1934">
            <v>0</v>
          </cell>
        </row>
        <row r="1935">
          <cell r="A1935">
            <v>74.808999999999997</v>
          </cell>
          <cell r="G1935">
            <v>19468</v>
          </cell>
          <cell r="H1935">
            <v>0</v>
          </cell>
        </row>
        <row r="1936">
          <cell r="A1936">
            <v>74.811000000000007</v>
          </cell>
          <cell r="G1936">
            <v>78308</v>
          </cell>
          <cell r="H1936">
            <v>0</v>
          </cell>
        </row>
        <row r="1937">
          <cell r="A1937">
            <v>74.811999999999998</v>
          </cell>
          <cell r="G1937">
            <v>133472</v>
          </cell>
          <cell r="H1937">
            <v>0</v>
          </cell>
        </row>
        <row r="1938">
          <cell r="A1938">
            <v>74.814999999999998</v>
          </cell>
          <cell r="G1938">
            <v>52610</v>
          </cell>
          <cell r="H1938">
            <v>0</v>
          </cell>
        </row>
        <row r="1939">
          <cell r="A1939">
            <v>74.816000000000003</v>
          </cell>
          <cell r="G1939">
            <v>14094</v>
          </cell>
          <cell r="H1939">
            <v>0</v>
          </cell>
        </row>
        <row r="1940">
          <cell r="A1940">
            <v>25</v>
          </cell>
        </row>
        <row r="1941">
          <cell r="A1941" t="str">
            <v>A</v>
          </cell>
        </row>
        <row r="1942">
          <cell r="A1942" t="str">
            <v>i</v>
          </cell>
        </row>
        <row r="1943">
          <cell r="A1943">
            <v>75.103999999999999</v>
          </cell>
          <cell r="G1943">
            <v>0</v>
          </cell>
          <cell r="H1943">
            <v>0</v>
          </cell>
        </row>
        <row r="1944">
          <cell r="A1944">
            <v>75.105000000000004</v>
          </cell>
          <cell r="G1944">
            <v>459049149</v>
          </cell>
          <cell r="H1944">
            <v>0</v>
          </cell>
        </row>
        <row r="1945">
          <cell r="A1945">
            <v>75.119</v>
          </cell>
          <cell r="G1945">
            <v>9716523</v>
          </cell>
          <cell r="H1945">
            <v>0</v>
          </cell>
        </row>
        <row r="1946">
          <cell r="A1946">
            <v>75.12</v>
          </cell>
          <cell r="G1946">
            <v>53189238</v>
          </cell>
          <cell r="H1946">
            <v>0</v>
          </cell>
        </row>
        <row r="1947">
          <cell r="A1947" t="str">
            <v>ii</v>
          </cell>
        </row>
        <row r="1948">
          <cell r="A1948">
            <v>75.129000000000005</v>
          </cell>
          <cell r="G1948">
            <v>462729</v>
          </cell>
          <cell r="H1948">
            <v>0</v>
          </cell>
        </row>
        <row r="1949">
          <cell r="A1949">
            <v>75.13</v>
          </cell>
          <cell r="G1949">
            <v>261881</v>
          </cell>
          <cell r="H1949">
            <v>0</v>
          </cell>
        </row>
        <row r="1950">
          <cell r="A1950">
            <v>75.144000000000005</v>
          </cell>
          <cell r="G1950">
            <v>0</v>
          </cell>
          <cell r="H1950">
            <v>0</v>
          </cell>
        </row>
        <row r="1951">
          <cell r="A1951">
            <v>75.144999999999996</v>
          </cell>
          <cell r="G1951">
            <v>5612441</v>
          </cell>
          <cell r="H1951">
            <v>0</v>
          </cell>
        </row>
        <row r="1952">
          <cell r="A1952">
            <v>75.146000000000001</v>
          </cell>
          <cell r="G1952">
            <v>0</v>
          </cell>
          <cell r="H1952">
            <v>0</v>
          </cell>
        </row>
        <row r="1953">
          <cell r="A1953">
            <v>75.147000000000006</v>
          </cell>
          <cell r="G1953">
            <v>0</v>
          </cell>
          <cell r="H1953">
            <v>0</v>
          </cell>
        </row>
        <row r="1954">
          <cell r="A1954" t="str">
            <v>iii</v>
          </cell>
        </row>
        <row r="1955">
          <cell r="A1955">
            <v>75.179000000000002</v>
          </cell>
          <cell r="G1955">
            <v>171587</v>
          </cell>
          <cell r="H1955">
            <v>0</v>
          </cell>
        </row>
        <row r="1956">
          <cell r="A1956">
            <v>75.180000000000007</v>
          </cell>
          <cell r="G1956">
            <v>14626474</v>
          </cell>
          <cell r="H1956">
            <v>0</v>
          </cell>
        </row>
        <row r="1957">
          <cell r="A1957">
            <v>75.180999999999997</v>
          </cell>
          <cell r="G1957">
            <v>328006</v>
          </cell>
          <cell r="H1957">
            <v>0</v>
          </cell>
        </row>
        <row r="1958">
          <cell r="A1958">
            <v>75.194999999999993</v>
          </cell>
          <cell r="G1958">
            <v>140172</v>
          </cell>
          <cell r="H1958">
            <v>0</v>
          </cell>
        </row>
        <row r="1959">
          <cell r="A1959" t="str">
            <v>B</v>
          </cell>
        </row>
        <row r="1960">
          <cell r="A1960" t="str">
            <v>i</v>
          </cell>
        </row>
        <row r="1961">
          <cell r="A1961">
            <v>75.304000000000002</v>
          </cell>
          <cell r="G1961">
            <v>9251396</v>
          </cell>
          <cell r="H1961">
            <v>0</v>
          </cell>
        </row>
        <row r="1962">
          <cell r="A1962">
            <v>75.305000000000007</v>
          </cell>
          <cell r="G1962">
            <v>307845584</v>
          </cell>
          <cell r="H1962">
            <v>0</v>
          </cell>
        </row>
        <row r="1963">
          <cell r="A1963">
            <v>75.319000000000003</v>
          </cell>
          <cell r="G1963">
            <v>8746200</v>
          </cell>
          <cell r="H1963">
            <v>0</v>
          </cell>
        </row>
        <row r="1964">
          <cell r="A1964">
            <v>75.319999999999993</v>
          </cell>
          <cell r="G1964">
            <v>44692092</v>
          </cell>
          <cell r="H1964">
            <v>0</v>
          </cell>
        </row>
        <row r="1965">
          <cell r="A1965" t="str">
            <v>C</v>
          </cell>
        </row>
        <row r="1966">
          <cell r="A1966" t="str">
            <v>i</v>
          </cell>
        </row>
        <row r="1967">
          <cell r="A1967">
            <v>75.403999999999996</v>
          </cell>
          <cell r="G1967">
            <v>0</v>
          </cell>
          <cell r="H1967">
            <v>0</v>
          </cell>
        </row>
        <row r="1968">
          <cell r="A1968">
            <v>75.405000000000001</v>
          </cell>
          <cell r="G1968">
            <v>10300748</v>
          </cell>
          <cell r="H1968">
            <v>0</v>
          </cell>
        </row>
        <row r="1969">
          <cell r="A1969">
            <v>75.418999999999997</v>
          </cell>
          <cell r="G1969">
            <v>263435</v>
          </cell>
          <cell r="H1969">
            <v>0</v>
          </cell>
        </row>
        <row r="1970">
          <cell r="A1970">
            <v>75.42</v>
          </cell>
          <cell r="G1970">
            <v>509663</v>
          </cell>
          <cell r="H1970">
            <v>0</v>
          </cell>
        </row>
        <row r="1971">
          <cell r="A1971" t="str">
            <v>D</v>
          </cell>
        </row>
        <row r="1972">
          <cell r="A1972">
            <v>75.504999999999995</v>
          </cell>
          <cell r="G1972">
            <v>0</v>
          </cell>
          <cell r="H1972">
            <v>0</v>
          </cell>
        </row>
        <row r="1973">
          <cell r="A1973">
            <v>75.507000000000005</v>
          </cell>
          <cell r="G1973">
            <v>0</v>
          </cell>
          <cell r="H1973">
            <v>0</v>
          </cell>
        </row>
        <row r="1974">
          <cell r="A1974">
            <v>75.52</v>
          </cell>
          <cell r="G1974">
            <v>0</v>
          </cell>
          <cell r="H1974">
            <v>0</v>
          </cell>
        </row>
        <row r="1975">
          <cell r="A1975" t="str">
            <v>E</v>
          </cell>
        </row>
        <row r="1976">
          <cell r="A1976">
            <v>75.611000000000004</v>
          </cell>
          <cell r="G1976">
            <v>21535093</v>
          </cell>
          <cell r="H1976">
            <v>0</v>
          </cell>
        </row>
        <row r="1977">
          <cell r="A1977">
            <v>75.611999999999995</v>
          </cell>
          <cell r="G1977">
            <v>88869</v>
          </cell>
          <cell r="H1977">
            <v>0</v>
          </cell>
        </row>
        <row r="1978">
          <cell r="A1978">
            <v>75.614000000000004</v>
          </cell>
          <cell r="G1978">
            <v>78344909</v>
          </cell>
          <cell r="H1978">
            <v>0</v>
          </cell>
        </row>
        <row r="1979">
          <cell r="A1979">
            <v>75.614999999999995</v>
          </cell>
          <cell r="G1979">
            <v>0</v>
          </cell>
          <cell r="H1979">
            <v>0</v>
          </cell>
        </row>
        <row r="1980">
          <cell r="A1980">
            <v>75.617000000000004</v>
          </cell>
          <cell r="G1980">
            <v>447588</v>
          </cell>
          <cell r="H1980">
            <v>0</v>
          </cell>
        </row>
        <row r="1981">
          <cell r="A1981">
            <v>75.617999999999995</v>
          </cell>
          <cell r="G1981">
            <v>84800</v>
          </cell>
          <cell r="H1981">
            <v>0</v>
          </cell>
        </row>
        <row r="1982">
          <cell r="A1982">
            <v>75.619</v>
          </cell>
          <cell r="G1982">
            <v>355172</v>
          </cell>
          <cell r="H1982">
            <v>0</v>
          </cell>
        </row>
        <row r="1983">
          <cell r="A1983">
            <v>75.620999999999995</v>
          </cell>
          <cell r="G1983">
            <v>0</v>
          </cell>
          <cell r="H1983">
            <v>0</v>
          </cell>
        </row>
        <row r="1984">
          <cell r="A1984">
            <v>75.63</v>
          </cell>
          <cell r="G1984">
            <v>1536708</v>
          </cell>
          <cell r="H1984">
            <v>0</v>
          </cell>
        </row>
        <row r="1985">
          <cell r="A1985">
            <v>75.64</v>
          </cell>
          <cell r="G1985">
            <v>2500</v>
          </cell>
          <cell r="H1985">
            <v>0</v>
          </cell>
        </row>
        <row r="1986">
          <cell r="A1986">
            <v>75.69</v>
          </cell>
          <cell r="G1986">
            <v>1210837</v>
          </cell>
          <cell r="H1986">
            <v>0</v>
          </cell>
        </row>
        <row r="1987">
          <cell r="A1987">
            <v>29</v>
          </cell>
        </row>
        <row r="1988">
          <cell r="A1988">
            <v>75.701999999999998</v>
          </cell>
          <cell r="G1988">
            <v>8187418</v>
          </cell>
          <cell r="H1988">
            <v>0</v>
          </cell>
        </row>
        <row r="1989">
          <cell r="A1989">
            <v>75.703999999999994</v>
          </cell>
          <cell r="G1989">
            <v>1200000</v>
          </cell>
          <cell r="H1989">
            <v>0</v>
          </cell>
        </row>
        <row r="1990">
          <cell r="A1990">
            <v>75.706999999999994</v>
          </cell>
          <cell r="G1990">
            <v>1353734</v>
          </cell>
          <cell r="H1990">
            <v>0</v>
          </cell>
        </row>
        <row r="1991">
          <cell r="A1991">
            <v>75.707999999999998</v>
          </cell>
          <cell r="G1991">
            <v>213592</v>
          </cell>
          <cell r="H1991">
            <v>0</v>
          </cell>
        </row>
        <row r="1992">
          <cell r="A1992">
            <v>75.709000000000003</v>
          </cell>
          <cell r="G1992">
            <v>0</v>
          </cell>
          <cell r="H1992">
            <v>0</v>
          </cell>
        </row>
        <row r="1993">
          <cell r="A1993">
            <v>75.790000000000006</v>
          </cell>
          <cell r="G1993">
            <v>1695662</v>
          </cell>
          <cell r="H1993">
            <v>0</v>
          </cell>
        </row>
        <row r="1994">
          <cell r="A1994">
            <v>75.796999999999997</v>
          </cell>
          <cell r="G1994">
            <v>222760</v>
          </cell>
          <cell r="H1994">
            <v>0</v>
          </cell>
        </row>
        <row r="1995">
          <cell r="A1995">
            <v>75.798000000000002</v>
          </cell>
          <cell r="G1995">
            <v>180108</v>
          </cell>
          <cell r="H1995">
            <v>0</v>
          </cell>
        </row>
        <row r="1996">
          <cell r="A1996">
            <v>75.799000000000007</v>
          </cell>
          <cell r="G1996">
            <v>300446</v>
          </cell>
          <cell r="H1996">
            <v>0</v>
          </cell>
        </row>
        <row r="1997">
          <cell r="A1997">
            <v>26</v>
          </cell>
        </row>
        <row r="1998">
          <cell r="A1998">
            <v>75.801000000000002</v>
          </cell>
          <cell r="G1998">
            <v>24954004</v>
          </cell>
          <cell r="H1998">
            <v>0</v>
          </cell>
        </row>
        <row r="1999">
          <cell r="A1999">
            <v>75.805000000000007</v>
          </cell>
          <cell r="G1999">
            <v>2291830</v>
          </cell>
          <cell r="H1999">
            <v>0</v>
          </cell>
        </row>
        <row r="2000">
          <cell r="A2000">
            <v>75.805999999999997</v>
          </cell>
          <cell r="G2000">
            <v>50938566</v>
          </cell>
          <cell r="H2000">
            <v>0</v>
          </cell>
        </row>
        <row r="2001">
          <cell r="A2001">
            <v>75.807000000000002</v>
          </cell>
          <cell r="G2001">
            <v>840044412</v>
          </cell>
          <cell r="H2001">
            <v>0</v>
          </cell>
        </row>
        <row r="2002">
          <cell r="A2002">
            <v>75.89</v>
          </cell>
          <cell r="G2002">
            <v>53623573</v>
          </cell>
          <cell r="H2002">
            <v>0</v>
          </cell>
        </row>
        <row r="2003">
          <cell r="A2003">
            <v>27</v>
          </cell>
        </row>
        <row r="2004">
          <cell r="A2004">
            <v>75.91</v>
          </cell>
          <cell r="G2004">
            <v>0</v>
          </cell>
          <cell r="H2004">
            <v>7757091.0599999996</v>
          </cell>
        </row>
        <row r="2005">
          <cell r="A2005">
            <v>30</v>
          </cell>
        </row>
        <row r="2006">
          <cell r="A2006">
            <v>76.100999999999999</v>
          </cell>
          <cell r="G2006">
            <v>2572476.5</v>
          </cell>
          <cell r="H2006">
            <v>0</v>
          </cell>
        </row>
        <row r="2007">
          <cell r="A2007" t="str">
            <v>76.101(GH)</v>
          </cell>
          <cell r="G2007">
            <v>0</v>
          </cell>
          <cell r="H2007">
            <v>0</v>
          </cell>
        </row>
        <row r="2008">
          <cell r="A2008">
            <v>32</v>
          </cell>
        </row>
        <row r="2009">
          <cell r="A2009">
            <v>76.102000000000004</v>
          </cell>
          <cell r="G2009">
            <v>2855872.25</v>
          </cell>
          <cell r="H2009">
            <v>0</v>
          </cell>
        </row>
        <row r="2010">
          <cell r="A2010">
            <v>31</v>
          </cell>
        </row>
        <row r="2011">
          <cell r="A2011">
            <v>76.103999999999999</v>
          </cell>
          <cell r="G2011">
            <v>178917</v>
          </cell>
          <cell r="H2011">
            <v>0</v>
          </cell>
        </row>
        <row r="2012">
          <cell r="A2012">
            <v>76.105000000000004</v>
          </cell>
          <cell r="G2012">
            <v>0</v>
          </cell>
          <cell r="H2012">
            <v>0</v>
          </cell>
        </row>
        <row r="2013">
          <cell r="A2013">
            <v>76.105999999999995</v>
          </cell>
          <cell r="G2013">
            <v>0</v>
          </cell>
          <cell r="H2013">
            <v>0</v>
          </cell>
        </row>
        <row r="2014">
          <cell r="A2014">
            <v>76.108999999999995</v>
          </cell>
          <cell r="G2014">
            <v>2723206</v>
          </cell>
          <cell r="H2014">
            <v>0</v>
          </cell>
        </row>
        <row r="2015">
          <cell r="A2015">
            <v>35</v>
          </cell>
        </row>
        <row r="2016">
          <cell r="A2016" t="str">
            <v>i</v>
          </cell>
        </row>
        <row r="2017">
          <cell r="A2017">
            <v>76.111000000000004</v>
          </cell>
          <cell r="G2017">
            <v>9599797</v>
          </cell>
          <cell r="H2017">
            <v>0</v>
          </cell>
        </row>
        <row r="2018">
          <cell r="A2018" t="str">
            <v>76.111(GH)</v>
          </cell>
          <cell r="G2018">
            <v>0</v>
          </cell>
          <cell r="H2018">
            <v>0</v>
          </cell>
        </row>
        <row r="2019">
          <cell r="A2019">
            <v>76.111999999999995</v>
          </cell>
          <cell r="G2019">
            <v>354423</v>
          </cell>
          <cell r="H2019">
            <v>0</v>
          </cell>
        </row>
        <row r="2020">
          <cell r="A2020">
            <v>76.113</v>
          </cell>
          <cell r="G2020">
            <v>17836</v>
          </cell>
          <cell r="H2020">
            <v>0</v>
          </cell>
        </row>
        <row r="2021">
          <cell r="A2021">
            <v>76.114000000000004</v>
          </cell>
          <cell r="G2021">
            <v>191391</v>
          </cell>
          <cell r="H2021">
            <v>0</v>
          </cell>
        </row>
        <row r="2022">
          <cell r="A2022">
            <v>76.114999999999995</v>
          </cell>
          <cell r="G2022">
            <v>8940</v>
          </cell>
          <cell r="H2022">
            <v>0</v>
          </cell>
        </row>
        <row r="2023">
          <cell r="A2023">
            <v>33</v>
          </cell>
        </row>
        <row r="2024">
          <cell r="A2024">
            <v>76.12</v>
          </cell>
          <cell r="G2024">
            <v>518604</v>
          </cell>
          <cell r="H2024">
            <v>0</v>
          </cell>
        </row>
        <row r="2025">
          <cell r="A2025">
            <v>76.120999999999995</v>
          </cell>
          <cell r="G2025">
            <v>45305</v>
          </cell>
          <cell r="H2025">
            <v>0</v>
          </cell>
        </row>
        <row r="2026">
          <cell r="A2026">
            <v>76.122</v>
          </cell>
          <cell r="G2026">
            <v>1372059</v>
          </cell>
          <cell r="H2026">
            <v>0</v>
          </cell>
        </row>
        <row r="2027">
          <cell r="A2027">
            <v>76.123000000000005</v>
          </cell>
          <cell r="G2027">
            <v>12110284</v>
          </cell>
          <cell r="H2027">
            <v>0</v>
          </cell>
        </row>
        <row r="2028">
          <cell r="A2028">
            <v>76.123999999999995</v>
          </cell>
          <cell r="G2028">
            <v>3150</v>
          </cell>
          <cell r="H2028">
            <v>0</v>
          </cell>
        </row>
        <row r="2029">
          <cell r="A2029">
            <v>76.125</v>
          </cell>
          <cell r="G2029">
            <v>32820</v>
          </cell>
          <cell r="H2029">
            <v>0</v>
          </cell>
        </row>
        <row r="2030">
          <cell r="A2030">
            <v>36</v>
          </cell>
        </row>
        <row r="2031">
          <cell r="A2031" t="str">
            <v>i</v>
          </cell>
        </row>
        <row r="2032">
          <cell r="A2032">
            <v>76.126000000000005</v>
          </cell>
          <cell r="G2032">
            <v>746576</v>
          </cell>
          <cell r="H2032">
            <v>0</v>
          </cell>
        </row>
        <row r="2033">
          <cell r="A2033">
            <v>32</v>
          </cell>
        </row>
        <row r="2034">
          <cell r="A2034">
            <v>76.128</v>
          </cell>
          <cell r="G2034">
            <v>44242</v>
          </cell>
          <cell r="H2034">
            <v>0</v>
          </cell>
        </row>
        <row r="2035">
          <cell r="A2035">
            <v>33</v>
          </cell>
        </row>
        <row r="2036">
          <cell r="A2036">
            <v>76.129000000000005</v>
          </cell>
          <cell r="G2036">
            <v>36162</v>
          </cell>
          <cell r="H2036">
            <v>0</v>
          </cell>
        </row>
        <row r="2037">
          <cell r="A2037">
            <v>36</v>
          </cell>
        </row>
        <row r="2038">
          <cell r="A2038" t="str">
            <v>iv</v>
          </cell>
        </row>
        <row r="2039">
          <cell r="A2039">
            <v>76.13</v>
          </cell>
          <cell r="G2039">
            <v>544831</v>
          </cell>
          <cell r="H2039">
            <v>0</v>
          </cell>
        </row>
        <row r="2040">
          <cell r="A2040">
            <v>35</v>
          </cell>
        </row>
        <row r="2041">
          <cell r="A2041" t="str">
            <v>ii</v>
          </cell>
        </row>
        <row r="2042">
          <cell r="A2042">
            <v>76.131</v>
          </cell>
          <cell r="G2042">
            <v>3377125</v>
          </cell>
          <cell r="H2042">
            <v>0</v>
          </cell>
        </row>
        <row r="2043">
          <cell r="A2043">
            <v>76.132000000000005</v>
          </cell>
          <cell r="G2043">
            <v>6152171</v>
          </cell>
          <cell r="H2043">
            <v>0</v>
          </cell>
        </row>
        <row r="2044">
          <cell r="A2044">
            <v>76.132999999999996</v>
          </cell>
          <cell r="G2044">
            <v>767972</v>
          </cell>
          <cell r="H2044">
            <v>0</v>
          </cell>
        </row>
        <row r="2045">
          <cell r="A2045">
            <v>76.134</v>
          </cell>
          <cell r="G2045">
            <v>132020</v>
          </cell>
          <cell r="H2045">
            <v>0</v>
          </cell>
        </row>
        <row r="2046">
          <cell r="A2046">
            <v>76.135000000000005</v>
          </cell>
          <cell r="G2046">
            <v>300439</v>
          </cell>
          <cell r="H2046">
            <v>0</v>
          </cell>
        </row>
        <row r="2047">
          <cell r="A2047">
            <v>76.135999999999996</v>
          </cell>
          <cell r="G2047">
            <v>12982355</v>
          </cell>
          <cell r="H2047">
            <v>0</v>
          </cell>
        </row>
        <row r="2048">
          <cell r="A2048">
            <v>76.137</v>
          </cell>
          <cell r="G2048">
            <v>36950680.93</v>
          </cell>
          <cell r="H2048">
            <v>0</v>
          </cell>
        </row>
        <row r="2049">
          <cell r="A2049">
            <v>32</v>
          </cell>
        </row>
        <row r="2050">
          <cell r="A2050">
            <v>76.138000000000005</v>
          </cell>
          <cell r="G2050">
            <v>178474</v>
          </cell>
          <cell r="H2050">
            <v>0</v>
          </cell>
        </row>
        <row r="2051">
          <cell r="A2051">
            <v>36</v>
          </cell>
        </row>
        <row r="2052">
          <cell r="A2052" t="str">
            <v>ii</v>
          </cell>
        </row>
        <row r="2053">
          <cell r="A2053">
            <v>76.138999999999996</v>
          </cell>
          <cell r="G2053">
            <v>37843</v>
          </cell>
          <cell r="H2053">
            <v>0</v>
          </cell>
        </row>
        <row r="2054">
          <cell r="A2054">
            <v>36</v>
          </cell>
        </row>
        <row r="2055">
          <cell r="A2055" t="str">
            <v>iii</v>
          </cell>
        </row>
        <row r="2056">
          <cell r="A2056">
            <v>76.14</v>
          </cell>
          <cell r="G2056">
            <v>121425</v>
          </cell>
          <cell r="H2056">
            <v>0</v>
          </cell>
        </row>
        <row r="2057">
          <cell r="A2057">
            <v>76.141000000000005</v>
          </cell>
          <cell r="G2057">
            <v>99277</v>
          </cell>
          <cell r="H2057">
            <v>0</v>
          </cell>
        </row>
        <row r="2058">
          <cell r="A2058">
            <v>35</v>
          </cell>
        </row>
        <row r="2059">
          <cell r="A2059" t="str">
            <v>iii</v>
          </cell>
        </row>
        <row r="2060">
          <cell r="A2060">
            <v>76.150000000000006</v>
          </cell>
          <cell r="G2060">
            <v>841956</v>
          </cell>
          <cell r="H2060">
            <v>0</v>
          </cell>
        </row>
        <row r="2061">
          <cell r="A2061">
            <v>76.150999999999996</v>
          </cell>
          <cell r="G2061">
            <v>340</v>
          </cell>
          <cell r="H2061">
            <v>0</v>
          </cell>
        </row>
        <row r="2062">
          <cell r="A2062">
            <v>76.152000000000001</v>
          </cell>
          <cell r="G2062">
            <v>113879</v>
          </cell>
          <cell r="H2062">
            <v>0</v>
          </cell>
        </row>
        <row r="2063">
          <cell r="A2063">
            <v>76.153000000000006</v>
          </cell>
          <cell r="G2063">
            <v>4723036</v>
          </cell>
          <cell r="H2063">
            <v>0</v>
          </cell>
        </row>
        <row r="2064">
          <cell r="A2064">
            <v>76.153999999999996</v>
          </cell>
          <cell r="G2064">
            <v>454201</v>
          </cell>
          <cell r="H2064">
            <v>0</v>
          </cell>
        </row>
        <row r="2065">
          <cell r="A2065">
            <v>35</v>
          </cell>
        </row>
        <row r="2066">
          <cell r="A2066" t="str">
            <v>iv</v>
          </cell>
        </row>
        <row r="2067">
          <cell r="A2067">
            <v>76.155000000000001</v>
          </cell>
          <cell r="G2067">
            <v>8530874</v>
          </cell>
          <cell r="H2067">
            <v>0</v>
          </cell>
        </row>
        <row r="2068">
          <cell r="A2068" t="str">
            <v>v</v>
          </cell>
        </row>
        <row r="2069">
          <cell r="A2069">
            <v>76.156999999999996</v>
          </cell>
          <cell r="G2069">
            <v>1000</v>
          </cell>
          <cell r="H2069">
            <v>0</v>
          </cell>
        </row>
        <row r="2070">
          <cell r="A2070" t="str">
            <v>vi</v>
          </cell>
        </row>
        <row r="2071">
          <cell r="A2071">
            <v>76.158000000000001</v>
          </cell>
          <cell r="G2071">
            <v>7444578.7699999996</v>
          </cell>
          <cell r="H2071">
            <v>0</v>
          </cell>
        </row>
        <row r="2072">
          <cell r="A2072" t="str">
            <v>76.158(GH)</v>
          </cell>
          <cell r="G2072">
            <v>0</v>
          </cell>
          <cell r="H2072">
            <v>0</v>
          </cell>
        </row>
        <row r="2073">
          <cell r="A2073">
            <v>32</v>
          </cell>
        </row>
        <row r="2074">
          <cell r="A2074">
            <v>76.159000000000006</v>
          </cell>
          <cell r="G2074">
            <v>535686</v>
          </cell>
          <cell r="H2074">
            <v>0</v>
          </cell>
        </row>
        <row r="2075">
          <cell r="A2075">
            <v>76.16</v>
          </cell>
          <cell r="G2075">
            <v>49451</v>
          </cell>
          <cell r="H2075">
            <v>0</v>
          </cell>
        </row>
        <row r="2076">
          <cell r="A2076">
            <v>35</v>
          </cell>
        </row>
        <row r="2077">
          <cell r="A2077" t="str">
            <v>viii</v>
          </cell>
        </row>
        <row r="2078">
          <cell r="A2078">
            <v>76.161000000000001</v>
          </cell>
          <cell r="G2078">
            <v>403883</v>
          </cell>
          <cell r="H2078">
            <v>0</v>
          </cell>
        </row>
        <row r="2079">
          <cell r="A2079">
            <v>76.162000000000006</v>
          </cell>
          <cell r="G2079">
            <v>36634</v>
          </cell>
          <cell r="H2079">
            <v>0</v>
          </cell>
        </row>
        <row r="2080">
          <cell r="A2080">
            <v>32</v>
          </cell>
        </row>
        <row r="2081">
          <cell r="A2081">
            <v>76.162999999999997</v>
          </cell>
          <cell r="G2081">
            <v>12720191</v>
          </cell>
          <cell r="H2081">
            <v>0</v>
          </cell>
        </row>
        <row r="2082">
          <cell r="A2082">
            <v>35</v>
          </cell>
        </row>
        <row r="2083">
          <cell r="A2083" t="str">
            <v>viii</v>
          </cell>
        </row>
        <row r="2084">
          <cell r="A2084">
            <v>76.164000000000001</v>
          </cell>
          <cell r="G2084">
            <v>3100</v>
          </cell>
          <cell r="H2084">
            <v>0</v>
          </cell>
        </row>
        <row r="2085">
          <cell r="A2085">
            <v>76.165000000000006</v>
          </cell>
          <cell r="G2085">
            <v>2086755</v>
          </cell>
          <cell r="H2085">
            <v>0</v>
          </cell>
        </row>
        <row r="2086">
          <cell r="A2086" t="str">
            <v>76.165(GH)</v>
          </cell>
          <cell r="G2086">
            <v>0</v>
          </cell>
          <cell r="H2086">
            <v>0</v>
          </cell>
        </row>
        <row r="2087">
          <cell r="A2087">
            <v>76.165999999999997</v>
          </cell>
          <cell r="G2087">
            <v>1439280</v>
          </cell>
          <cell r="H2087">
            <v>0</v>
          </cell>
        </row>
        <row r="2088">
          <cell r="A2088">
            <v>76.167000000000002</v>
          </cell>
          <cell r="G2088">
            <v>136834</v>
          </cell>
          <cell r="H2088">
            <v>0</v>
          </cell>
        </row>
        <row r="2089">
          <cell r="A2089">
            <v>76.168000000000006</v>
          </cell>
          <cell r="G2089">
            <v>1860</v>
          </cell>
          <cell r="H2089">
            <v>0</v>
          </cell>
        </row>
        <row r="2090">
          <cell r="A2090">
            <v>76.168999999999997</v>
          </cell>
          <cell r="G2090">
            <v>75654192.75</v>
          </cell>
          <cell r="H2090">
            <v>0</v>
          </cell>
        </row>
        <row r="2091">
          <cell r="A2091">
            <v>34</v>
          </cell>
        </row>
        <row r="2092">
          <cell r="A2092">
            <v>76.17</v>
          </cell>
          <cell r="G2092">
            <v>0</v>
          </cell>
          <cell r="H2092">
            <v>0</v>
          </cell>
        </row>
        <row r="2093">
          <cell r="A2093">
            <v>32</v>
          </cell>
        </row>
        <row r="2094">
          <cell r="A2094">
            <v>76.171000000000006</v>
          </cell>
          <cell r="G2094">
            <v>0</v>
          </cell>
          <cell r="H2094">
            <v>0</v>
          </cell>
        </row>
        <row r="2095">
          <cell r="A2095">
            <v>35</v>
          </cell>
        </row>
        <row r="2096">
          <cell r="A2096" t="str">
            <v>iii</v>
          </cell>
        </row>
        <row r="2097">
          <cell r="A2097">
            <v>76.171999999999997</v>
          </cell>
          <cell r="G2097">
            <v>17288901</v>
          </cell>
          <cell r="H2097">
            <v>0</v>
          </cell>
        </row>
        <row r="2098">
          <cell r="A2098">
            <v>35</v>
          </cell>
        </row>
        <row r="2099">
          <cell r="A2099" t="str">
            <v>viii</v>
          </cell>
        </row>
        <row r="2100">
          <cell r="A2100">
            <v>76.173000000000002</v>
          </cell>
          <cell r="G2100">
            <v>1282148</v>
          </cell>
          <cell r="H2100">
            <v>0</v>
          </cell>
        </row>
        <row r="2101">
          <cell r="A2101">
            <v>76.174000000000007</v>
          </cell>
          <cell r="G2101">
            <v>63581176</v>
          </cell>
          <cell r="H2101">
            <v>0</v>
          </cell>
        </row>
        <row r="2102">
          <cell r="A2102">
            <v>76.174999999999997</v>
          </cell>
          <cell r="G2102">
            <v>33287</v>
          </cell>
          <cell r="H2102">
            <v>0</v>
          </cell>
        </row>
        <row r="2103">
          <cell r="A2103">
            <v>76.176000000000002</v>
          </cell>
          <cell r="G2103">
            <v>8861772.3900000006</v>
          </cell>
          <cell r="H2103">
            <v>0</v>
          </cell>
        </row>
        <row r="2104">
          <cell r="A2104">
            <v>76.177000000000007</v>
          </cell>
          <cell r="G2104">
            <v>1744055</v>
          </cell>
          <cell r="H2104">
            <v>0</v>
          </cell>
        </row>
        <row r="2105">
          <cell r="A2105">
            <v>76.180999999999997</v>
          </cell>
          <cell r="G2105">
            <v>853658</v>
          </cell>
          <cell r="H2105">
            <v>0</v>
          </cell>
        </row>
        <row r="2106">
          <cell r="A2106">
            <v>76.182000000000002</v>
          </cell>
          <cell r="G2106">
            <v>6708958</v>
          </cell>
          <cell r="H2106">
            <v>0</v>
          </cell>
        </row>
        <row r="2107">
          <cell r="A2107">
            <v>76.183000000000007</v>
          </cell>
          <cell r="G2107">
            <v>6301124</v>
          </cell>
          <cell r="H2107">
            <v>0</v>
          </cell>
        </row>
        <row r="2108">
          <cell r="A2108">
            <v>76.183999999999997</v>
          </cell>
          <cell r="G2108">
            <v>4582121</v>
          </cell>
          <cell r="H2108">
            <v>0</v>
          </cell>
        </row>
        <row r="2109">
          <cell r="A2109">
            <v>76.185000000000002</v>
          </cell>
          <cell r="G2109">
            <v>6890357</v>
          </cell>
          <cell r="H2109">
            <v>0</v>
          </cell>
        </row>
        <row r="2110">
          <cell r="A2110">
            <v>76.186000000000007</v>
          </cell>
          <cell r="G2110">
            <v>5354033</v>
          </cell>
          <cell r="H2110">
            <v>0</v>
          </cell>
        </row>
        <row r="2111">
          <cell r="A2111">
            <v>76.186999999999998</v>
          </cell>
          <cell r="G2111">
            <v>1236615.1200000001</v>
          </cell>
          <cell r="H2111">
            <v>0</v>
          </cell>
        </row>
        <row r="2112">
          <cell r="A2112">
            <v>76.188000000000002</v>
          </cell>
          <cell r="G2112">
            <v>860410</v>
          </cell>
          <cell r="H2112">
            <v>0</v>
          </cell>
        </row>
        <row r="2113">
          <cell r="A2113">
            <v>76.188999999999993</v>
          </cell>
          <cell r="G2113">
            <v>2767953</v>
          </cell>
          <cell r="H2113">
            <v>0</v>
          </cell>
        </row>
        <row r="2114">
          <cell r="A2114">
            <v>76.19</v>
          </cell>
          <cell r="G2114">
            <v>5008659</v>
          </cell>
          <cell r="H2114">
            <v>0</v>
          </cell>
        </row>
        <row r="2115">
          <cell r="A2115">
            <v>76.191000000000003</v>
          </cell>
          <cell r="G2115">
            <v>6276010</v>
          </cell>
          <cell r="H2115">
            <v>0</v>
          </cell>
        </row>
        <row r="2116">
          <cell r="A2116">
            <v>76.195999999999998</v>
          </cell>
          <cell r="G2116">
            <v>1384634.0499999998</v>
          </cell>
          <cell r="H2116">
            <v>0</v>
          </cell>
        </row>
        <row r="2117">
          <cell r="A2117">
            <v>35</v>
          </cell>
        </row>
        <row r="2118">
          <cell r="A2118" t="str">
            <v>vii</v>
          </cell>
        </row>
        <row r="2119">
          <cell r="A2119">
            <v>76.209999999999994</v>
          </cell>
          <cell r="G2119">
            <v>350</v>
          </cell>
          <cell r="H2119">
            <v>0</v>
          </cell>
        </row>
        <row r="2120">
          <cell r="A2120">
            <v>76.221000000000004</v>
          </cell>
          <cell r="G2120">
            <v>220000</v>
          </cell>
          <cell r="H2120">
            <v>0</v>
          </cell>
        </row>
        <row r="2121">
          <cell r="A2121">
            <v>31</v>
          </cell>
        </row>
        <row r="2122">
          <cell r="A2122">
            <v>76.23</v>
          </cell>
          <cell r="G2122">
            <v>0</v>
          </cell>
          <cell r="H2122">
            <v>0</v>
          </cell>
        </row>
        <row r="2123">
          <cell r="A2123">
            <v>35</v>
          </cell>
        </row>
        <row r="2124">
          <cell r="A2124" t="str">
            <v>vii</v>
          </cell>
        </row>
        <row r="2125">
          <cell r="A2125">
            <v>76.239999999999995</v>
          </cell>
          <cell r="G2125">
            <v>1634266.88</v>
          </cell>
          <cell r="H2125">
            <v>0</v>
          </cell>
        </row>
        <row r="2126">
          <cell r="A2126">
            <v>76.245000000000005</v>
          </cell>
          <cell r="G2126">
            <v>715845</v>
          </cell>
          <cell r="H2126">
            <v>0</v>
          </cell>
        </row>
        <row r="2127">
          <cell r="A2127">
            <v>76.248999999999995</v>
          </cell>
          <cell r="G2127">
            <v>1223707</v>
          </cell>
          <cell r="H2127">
            <v>0</v>
          </cell>
        </row>
        <row r="2128">
          <cell r="A2128">
            <v>76.25</v>
          </cell>
          <cell r="G2128">
            <v>0</v>
          </cell>
          <cell r="H2128">
            <v>0</v>
          </cell>
        </row>
        <row r="2129">
          <cell r="A2129">
            <v>76.251000000000005</v>
          </cell>
          <cell r="G2129">
            <v>2940</v>
          </cell>
          <cell r="H2129">
            <v>0</v>
          </cell>
        </row>
        <row r="2130">
          <cell r="A2130">
            <v>35</v>
          </cell>
        </row>
        <row r="2131">
          <cell r="A2131" t="str">
            <v>iv</v>
          </cell>
        </row>
        <row r="2132">
          <cell r="A2132">
            <v>76.260000000000005</v>
          </cell>
          <cell r="G2132">
            <v>190440</v>
          </cell>
          <cell r="H2132">
            <v>0</v>
          </cell>
        </row>
        <row r="2133">
          <cell r="A2133">
            <v>76.260999999999996</v>
          </cell>
          <cell r="G2133">
            <v>140925</v>
          </cell>
          <cell r="H2133">
            <v>0</v>
          </cell>
        </row>
        <row r="2134">
          <cell r="A2134">
            <v>35</v>
          </cell>
        </row>
        <row r="2135">
          <cell r="A2135" t="str">
            <v>vii</v>
          </cell>
        </row>
        <row r="2136">
          <cell r="A2136">
            <v>76.281000000000006</v>
          </cell>
          <cell r="G2136">
            <v>9128</v>
          </cell>
          <cell r="H2136">
            <v>0</v>
          </cell>
        </row>
        <row r="2137">
          <cell r="A2137">
            <v>76.299000000000007</v>
          </cell>
          <cell r="G2137">
            <v>43209</v>
          </cell>
          <cell r="H2137">
            <v>0</v>
          </cell>
        </row>
        <row r="2138">
          <cell r="A2138" t="str">
            <v>viii</v>
          </cell>
        </row>
        <row r="2139">
          <cell r="A2139">
            <v>76.605000000000004</v>
          </cell>
          <cell r="G2139">
            <v>14837</v>
          </cell>
          <cell r="H2139">
            <v>0</v>
          </cell>
        </row>
        <row r="2140">
          <cell r="A2140">
            <v>76.805999999999997</v>
          </cell>
          <cell r="G2140">
            <v>1570</v>
          </cell>
          <cell r="H2140">
            <v>0</v>
          </cell>
        </row>
        <row r="2141">
          <cell r="A2141">
            <v>76.811000000000007</v>
          </cell>
          <cell r="G2141">
            <v>0</v>
          </cell>
          <cell r="H2141">
            <v>0</v>
          </cell>
        </row>
        <row r="2142">
          <cell r="A2142">
            <v>76.811999999999998</v>
          </cell>
          <cell r="G2142">
            <v>0</v>
          </cell>
          <cell r="H2142">
            <v>0</v>
          </cell>
        </row>
        <row r="2143">
          <cell r="A2143">
            <v>27</v>
          </cell>
        </row>
        <row r="2144">
          <cell r="A2144">
            <v>76.91</v>
          </cell>
          <cell r="G2144">
            <v>0</v>
          </cell>
          <cell r="H2144">
            <v>2905081.91</v>
          </cell>
        </row>
        <row r="2145">
          <cell r="A2145">
            <v>37</v>
          </cell>
        </row>
        <row r="2146">
          <cell r="A2146">
            <v>77.12</v>
          </cell>
          <cell r="G2146">
            <v>951548.39</v>
          </cell>
          <cell r="H2146">
            <v>0</v>
          </cell>
        </row>
        <row r="2147">
          <cell r="A2147">
            <v>77.16</v>
          </cell>
          <cell r="G2147">
            <v>174788517.72</v>
          </cell>
          <cell r="H2147">
            <v>0</v>
          </cell>
        </row>
        <row r="2148">
          <cell r="A2148">
            <v>77.17</v>
          </cell>
          <cell r="G2148">
            <v>1161193.78</v>
          </cell>
          <cell r="H2148">
            <v>0</v>
          </cell>
        </row>
        <row r="2149">
          <cell r="A2149">
            <v>77.180000000000007</v>
          </cell>
          <cell r="G2149">
            <v>1244324.26</v>
          </cell>
          <cell r="H2149">
            <v>0</v>
          </cell>
        </row>
        <row r="2150">
          <cell r="A2150">
            <v>77.19</v>
          </cell>
          <cell r="G2150">
            <v>5622175.4699999997</v>
          </cell>
          <cell r="H2150">
            <v>0</v>
          </cell>
        </row>
        <row r="2151">
          <cell r="A2151">
            <v>35</v>
          </cell>
        </row>
        <row r="2152">
          <cell r="A2152" t="str">
            <v>viii</v>
          </cell>
        </row>
        <row r="2153">
          <cell r="A2153">
            <v>77.61</v>
          </cell>
          <cell r="G2153">
            <v>5102</v>
          </cell>
          <cell r="H2153">
            <v>0</v>
          </cell>
        </row>
        <row r="2154">
          <cell r="A2154">
            <v>38</v>
          </cell>
        </row>
        <row r="2155">
          <cell r="A2155" t="str">
            <v>iii</v>
          </cell>
        </row>
        <row r="2156">
          <cell r="A2156">
            <v>78.22</v>
          </cell>
          <cell r="G2156">
            <v>0</v>
          </cell>
          <cell r="H2156">
            <v>0</v>
          </cell>
        </row>
        <row r="2157">
          <cell r="A2157" t="str">
            <v>ii</v>
          </cell>
        </row>
        <row r="2158">
          <cell r="A2158">
            <v>78.412999999999997</v>
          </cell>
          <cell r="G2158">
            <v>94372753.810000002</v>
          </cell>
          <cell r="H2158">
            <v>0</v>
          </cell>
        </row>
        <row r="2159">
          <cell r="A2159" t="str">
            <v>i</v>
          </cell>
        </row>
        <row r="2160">
          <cell r="A2160">
            <v>78.414000000000001</v>
          </cell>
          <cell r="G2160">
            <v>0</v>
          </cell>
          <cell r="H2160">
            <v>0</v>
          </cell>
        </row>
        <row r="2161">
          <cell r="A2161" t="str">
            <v>iv</v>
          </cell>
        </row>
        <row r="2162">
          <cell r="A2162">
            <v>78.521000000000001</v>
          </cell>
          <cell r="G2162">
            <v>7950000</v>
          </cell>
          <cell r="H2162">
            <v>0</v>
          </cell>
        </row>
        <row r="2163">
          <cell r="A2163" t="str">
            <v>v</v>
          </cell>
        </row>
        <row r="2164">
          <cell r="A2164">
            <v>78.522999999999996</v>
          </cell>
          <cell r="G2164">
            <v>2485211</v>
          </cell>
          <cell r="H2164">
            <v>0</v>
          </cell>
        </row>
        <row r="2165">
          <cell r="A2165" t="str">
            <v>v</v>
          </cell>
        </row>
        <row r="2166">
          <cell r="A2166">
            <v>78.524000000000001</v>
          </cell>
          <cell r="G2166">
            <v>9088081.8599999994</v>
          </cell>
          <cell r="H2166">
            <v>0</v>
          </cell>
        </row>
        <row r="2167">
          <cell r="A2167">
            <v>38</v>
          </cell>
        </row>
        <row r="2168">
          <cell r="A2168" t="str">
            <v>B</v>
          </cell>
        </row>
        <row r="2169">
          <cell r="A2169">
            <v>78.527000000000001</v>
          </cell>
          <cell r="G2169">
            <v>24853781</v>
          </cell>
          <cell r="H2169">
            <v>0</v>
          </cell>
        </row>
        <row r="2170">
          <cell r="A2170">
            <v>78.531000000000006</v>
          </cell>
          <cell r="G2170">
            <v>0</v>
          </cell>
          <cell r="H2170">
            <v>0</v>
          </cell>
        </row>
        <row r="2171">
          <cell r="A2171" t="str">
            <v>i</v>
          </cell>
        </row>
        <row r="2172">
          <cell r="A2172">
            <v>78.537999999999997</v>
          </cell>
          <cell r="G2172">
            <v>0</v>
          </cell>
          <cell r="H2172">
            <v>0</v>
          </cell>
        </row>
        <row r="2173">
          <cell r="A2173" t="str">
            <v>D</v>
          </cell>
        </row>
        <row r="2174">
          <cell r="A2174">
            <v>78.600999999999999</v>
          </cell>
          <cell r="G2174">
            <v>11436226.4</v>
          </cell>
          <cell r="H2174">
            <v>0</v>
          </cell>
        </row>
        <row r="2175">
          <cell r="A2175">
            <v>78.602000000000004</v>
          </cell>
          <cell r="G2175">
            <v>10147122</v>
          </cell>
          <cell r="H2175">
            <v>0</v>
          </cell>
        </row>
        <row r="2176">
          <cell r="A2176">
            <v>78.602999999999994</v>
          </cell>
          <cell r="G2176">
            <v>905890</v>
          </cell>
          <cell r="H2176">
            <v>0</v>
          </cell>
        </row>
        <row r="2177">
          <cell r="A2177">
            <v>78.603999999999999</v>
          </cell>
          <cell r="G2177">
            <v>4286638</v>
          </cell>
          <cell r="H2177">
            <v>0</v>
          </cell>
        </row>
        <row r="2178">
          <cell r="A2178">
            <v>78.605000000000004</v>
          </cell>
          <cell r="G2178">
            <v>14628598.1</v>
          </cell>
          <cell r="H2178">
            <v>0</v>
          </cell>
        </row>
        <row r="2179">
          <cell r="A2179">
            <v>78.606999999999999</v>
          </cell>
          <cell r="G2179">
            <v>4601126</v>
          </cell>
          <cell r="H2179">
            <v>0</v>
          </cell>
        </row>
        <row r="2180">
          <cell r="A2180">
            <v>78.608000000000004</v>
          </cell>
          <cell r="G2180">
            <v>106327</v>
          </cell>
          <cell r="H2180">
            <v>0</v>
          </cell>
        </row>
        <row r="2181">
          <cell r="A2181">
            <v>78.608999999999995</v>
          </cell>
          <cell r="G2181">
            <v>8370294</v>
          </cell>
          <cell r="H2181">
            <v>0</v>
          </cell>
        </row>
        <row r="2182">
          <cell r="A2182">
            <v>78.61</v>
          </cell>
          <cell r="G2182">
            <v>222773</v>
          </cell>
          <cell r="H2182">
            <v>0</v>
          </cell>
        </row>
        <row r="2183">
          <cell r="A2183">
            <v>78.611000000000004</v>
          </cell>
          <cell r="G2183">
            <v>2468403</v>
          </cell>
          <cell r="H2183">
            <v>0</v>
          </cell>
        </row>
        <row r="2184">
          <cell r="A2184">
            <v>78.613</v>
          </cell>
          <cell r="G2184">
            <v>1965482</v>
          </cell>
          <cell r="H2184">
            <v>0</v>
          </cell>
        </row>
        <row r="2185">
          <cell r="A2185">
            <v>78.614000000000004</v>
          </cell>
          <cell r="G2185">
            <v>0</v>
          </cell>
          <cell r="H2185">
            <v>0</v>
          </cell>
        </row>
        <row r="2186">
          <cell r="A2186">
            <v>78.614999999999995</v>
          </cell>
          <cell r="G2186">
            <v>1530346</v>
          </cell>
          <cell r="H2186">
            <v>0</v>
          </cell>
        </row>
        <row r="2187">
          <cell r="A2187">
            <v>78.616</v>
          </cell>
          <cell r="G2187">
            <v>76001</v>
          </cell>
          <cell r="H2187">
            <v>0</v>
          </cell>
        </row>
        <row r="2188">
          <cell r="A2188">
            <v>78.617000000000004</v>
          </cell>
          <cell r="G2188">
            <v>51550</v>
          </cell>
          <cell r="H2188">
            <v>0</v>
          </cell>
        </row>
        <row r="2189">
          <cell r="A2189" t="str">
            <v>B</v>
          </cell>
        </row>
        <row r="2190">
          <cell r="A2190">
            <v>78.716999999999999</v>
          </cell>
          <cell r="G2190">
            <v>51942325.659999996</v>
          </cell>
          <cell r="H2190">
            <v>0</v>
          </cell>
        </row>
        <row r="2191">
          <cell r="A2191">
            <v>78.718000000000004</v>
          </cell>
          <cell r="G2191">
            <v>4313975</v>
          </cell>
          <cell r="H2191">
            <v>0</v>
          </cell>
        </row>
        <row r="2192">
          <cell r="A2192">
            <v>78.718999999999994</v>
          </cell>
          <cell r="G2192">
            <v>5778303.1600000001</v>
          </cell>
          <cell r="H2192">
            <v>0</v>
          </cell>
        </row>
        <row r="2193">
          <cell r="A2193">
            <v>78.72</v>
          </cell>
          <cell r="G2193">
            <v>8426588.0899999999</v>
          </cell>
          <cell r="H2193">
            <v>0</v>
          </cell>
        </row>
        <row r="2194">
          <cell r="A2194">
            <v>21</v>
          </cell>
        </row>
        <row r="2195">
          <cell r="A2195">
            <v>78.820999999999998</v>
          </cell>
          <cell r="G2195">
            <v>48152043.019999996</v>
          </cell>
          <cell r="H2195">
            <v>0</v>
          </cell>
        </row>
        <row r="2196">
          <cell r="A2196">
            <v>78.822000000000003</v>
          </cell>
          <cell r="G2196">
            <v>7506708.3899999997</v>
          </cell>
          <cell r="H2196">
            <v>0</v>
          </cell>
        </row>
        <row r="2197">
          <cell r="A2197">
            <v>78.822999999999993</v>
          </cell>
          <cell r="G2197">
            <v>661118.70000000007</v>
          </cell>
          <cell r="H2197">
            <v>0</v>
          </cell>
        </row>
        <row r="2198">
          <cell r="A2198">
            <v>78.823999999999998</v>
          </cell>
          <cell r="G2198">
            <v>1415648.9600000002</v>
          </cell>
          <cell r="H2198">
            <v>0</v>
          </cell>
        </row>
        <row r="2199">
          <cell r="A2199">
            <v>78.825000000000003</v>
          </cell>
          <cell r="G2199">
            <v>10801959.029999999</v>
          </cell>
          <cell r="H2199">
            <v>0</v>
          </cell>
        </row>
        <row r="2200">
          <cell r="A2200">
            <v>78.826999999999998</v>
          </cell>
          <cell r="G2200">
            <v>51956168.200000003</v>
          </cell>
          <cell r="H2200">
            <v>0</v>
          </cell>
        </row>
        <row r="2201">
          <cell r="A2201">
            <v>78.828000000000003</v>
          </cell>
          <cell r="G2201">
            <v>145868.67000000001</v>
          </cell>
          <cell r="H2201">
            <v>0</v>
          </cell>
        </row>
        <row r="2202">
          <cell r="A2202">
            <v>78.828999999999994</v>
          </cell>
          <cell r="G2202">
            <v>9604370</v>
          </cell>
          <cell r="H2202">
            <v>0</v>
          </cell>
        </row>
        <row r="2203">
          <cell r="A2203">
            <v>78.83</v>
          </cell>
          <cell r="G2203">
            <v>401346.44999999995</v>
          </cell>
          <cell r="H2203">
            <v>0</v>
          </cell>
        </row>
        <row r="2204">
          <cell r="A2204">
            <v>78.831000000000003</v>
          </cell>
          <cell r="G2204">
            <v>1882840.8</v>
          </cell>
          <cell r="H2204">
            <v>0</v>
          </cell>
        </row>
        <row r="2205">
          <cell r="A2205">
            <v>78.832999999999998</v>
          </cell>
          <cell r="G2205">
            <v>1299242.57</v>
          </cell>
          <cell r="H2205">
            <v>0</v>
          </cell>
        </row>
        <row r="2206">
          <cell r="A2206">
            <v>78.834999999999994</v>
          </cell>
          <cell r="G2206">
            <v>858322.48999999976</v>
          </cell>
          <cell r="H2206">
            <v>0</v>
          </cell>
        </row>
        <row r="2207">
          <cell r="A2207">
            <v>78.835999999999999</v>
          </cell>
          <cell r="G2207">
            <v>289806.63</v>
          </cell>
          <cell r="H2207">
            <v>0</v>
          </cell>
        </row>
        <row r="2208">
          <cell r="A2208">
            <v>78.837000000000003</v>
          </cell>
          <cell r="G2208">
            <v>30535.539999999997</v>
          </cell>
          <cell r="H2208">
            <v>0</v>
          </cell>
        </row>
        <row r="2209">
          <cell r="A2209">
            <v>78.849999999999994</v>
          </cell>
          <cell r="G2209">
            <v>0</v>
          </cell>
          <cell r="H2209">
            <v>0</v>
          </cell>
        </row>
        <row r="2210">
          <cell r="A2210">
            <v>38</v>
          </cell>
        </row>
        <row r="2211">
          <cell r="A2211" t="str">
            <v>E</v>
          </cell>
        </row>
        <row r="2212">
          <cell r="A2212">
            <v>78.864000000000004</v>
          </cell>
          <cell r="G2212">
            <v>0</v>
          </cell>
          <cell r="H2212">
            <v>0</v>
          </cell>
        </row>
        <row r="2213">
          <cell r="A2213">
            <v>78.881</v>
          </cell>
          <cell r="G2213">
            <v>238143.34</v>
          </cell>
          <cell r="H2213">
            <v>0</v>
          </cell>
        </row>
        <row r="2214">
          <cell r="A2214">
            <v>78.882000000000005</v>
          </cell>
          <cell r="G2214">
            <v>311383.96999999997</v>
          </cell>
          <cell r="H2214">
            <v>0</v>
          </cell>
        </row>
        <row r="2215">
          <cell r="A2215">
            <v>78.882999999999996</v>
          </cell>
          <cell r="G2215">
            <v>1411481.5599999998</v>
          </cell>
          <cell r="H2215">
            <v>0</v>
          </cell>
        </row>
        <row r="2216">
          <cell r="A2216">
            <v>78.884</v>
          </cell>
          <cell r="G2216">
            <v>13447.390000000001</v>
          </cell>
          <cell r="H2216">
            <v>0</v>
          </cell>
        </row>
        <row r="2217">
          <cell r="A2217">
            <v>78.885000000000005</v>
          </cell>
          <cell r="G2217">
            <v>129328.53</v>
          </cell>
          <cell r="H2217">
            <v>0</v>
          </cell>
        </row>
        <row r="2218">
          <cell r="A2218">
            <v>78.887</v>
          </cell>
          <cell r="G2218">
            <v>11145638</v>
          </cell>
          <cell r="H2218">
            <v>0</v>
          </cell>
        </row>
        <row r="2219">
          <cell r="A2219">
            <v>38</v>
          </cell>
        </row>
        <row r="2220">
          <cell r="A2220" t="str">
            <v>C</v>
          </cell>
        </row>
        <row r="2221">
          <cell r="A2221">
            <v>78.91</v>
          </cell>
          <cell r="G2221">
            <v>0</v>
          </cell>
          <cell r="H2221">
            <v>0</v>
          </cell>
        </row>
        <row r="2222">
          <cell r="A2222">
            <v>35</v>
          </cell>
        </row>
        <row r="2223">
          <cell r="A2223" t="str">
            <v>ix</v>
          </cell>
        </row>
        <row r="2224">
          <cell r="A2224">
            <v>79.11</v>
          </cell>
          <cell r="G2224">
            <v>0</v>
          </cell>
          <cell r="H2224">
            <v>0</v>
          </cell>
        </row>
        <row r="2225">
          <cell r="A2225">
            <v>35</v>
          </cell>
        </row>
        <row r="2226">
          <cell r="A2226" t="str">
            <v>x</v>
          </cell>
        </row>
        <row r="2227">
          <cell r="A2227">
            <v>79.41</v>
          </cell>
          <cell r="G2227">
            <v>0</v>
          </cell>
          <cell r="H2227">
            <v>0</v>
          </cell>
        </row>
        <row r="2228">
          <cell r="A2228">
            <v>40</v>
          </cell>
        </row>
        <row r="2229">
          <cell r="A2229">
            <v>79.459999999999994</v>
          </cell>
          <cell r="G2229">
            <v>106476084</v>
          </cell>
          <cell r="H2229">
            <v>0</v>
          </cell>
        </row>
        <row r="2230">
          <cell r="A2230">
            <v>35</v>
          </cell>
        </row>
        <row r="2231">
          <cell r="A2231" t="str">
            <v>x</v>
          </cell>
        </row>
        <row r="2232">
          <cell r="A2232">
            <v>79.510000000000005</v>
          </cell>
          <cell r="G2232">
            <v>0</v>
          </cell>
          <cell r="H2232">
            <v>0</v>
          </cell>
        </row>
        <row r="2233">
          <cell r="A2233">
            <v>79.510999999999996</v>
          </cell>
          <cell r="G2233">
            <v>0</v>
          </cell>
          <cell r="H2233">
            <v>0</v>
          </cell>
        </row>
        <row r="2234">
          <cell r="A2234">
            <v>35</v>
          </cell>
        </row>
        <row r="2235">
          <cell r="A2235" t="str">
            <v>xii</v>
          </cell>
        </row>
        <row r="2236">
          <cell r="A2236">
            <v>79.52</v>
          </cell>
          <cell r="G2236">
            <v>0</v>
          </cell>
          <cell r="H2236">
            <v>0</v>
          </cell>
        </row>
        <row r="2237">
          <cell r="A2237">
            <v>35</v>
          </cell>
        </row>
        <row r="2238">
          <cell r="A2238" t="str">
            <v>xi</v>
          </cell>
        </row>
        <row r="2239">
          <cell r="A2239">
            <v>79.53</v>
          </cell>
          <cell r="G2239">
            <v>432647</v>
          </cell>
          <cell r="H2239">
            <v>0</v>
          </cell>
        </row>
        <row r="2240">
          <cell r="A2240">
            <v>79.531000000000006</v>
          </cell>
          <cell r="G2240">
            <v>0</v>
          </cell>
          <cell r="H2240">
            <v>0</v>
          </cell>
        </row>
        <row r="2241">
          <cell r="A2241">
            <v>35</v>
          </cell>
        </row>
        <row r="2242">
          <cell r="A2242" t="str">
            <v>xiii</v>
          </cell>
        </row>
        <row r="2243">
          <cell r="A2243">
            <v>79.56</v>
          </cell>
          <cell r="G2243">
            <v>0</v>
          </cell>
          <cell r="H2243">
            <v>0</v>
          </cell>
        </row>
        <row r="2244">
          <cell r="A2244">
            <v>79.561000000000007</v>
          </cell>
          <cell r="G2244">
            <v>0</v>
          </cell>
          <cell r="H2244">
            <v>0</v>
          </cell>
        </row>
        <row r="2245">
          <cell r="A2245">
            <v>79.570999999999998</v>
          </cell>
          <cell r="G2245">
            <v>0</v>
          </cell>
          <cell r="H2245">
            <v>0</v>
          </cell>
        </row>
        <row r="2246">
          <cell r="A2246">
            <v>79.572000000000003</v>
          </cell>
          <cell r="G2246">
            <v>0</v>
          </cell>
          <cell r="H2246">
            <v>0</v>
          </cell>
        </row>
        <row r="2247">
          <cell r="A2247">
            <v>79.572999999999993</v>
          </cell>
          <cell r="G2247">
            <v>0</v>
          </cell>
          <cell r="H2247">
            <v>0</v>
          </cell>
        </row>
        <row r="2248">
          <cell r="A2248">
            <v>79.709999999999994</v>
          </cell>
          <cell r="G2248">
            <v>0</v>
          </cell>
          <cell r="H2248">
            <v>0</v>
          </cell>
        </row>
        <row r="2249">
          <cell r="A2249">
            <v>42</v>
          </cell>
        </row>
        <row r="2250">
          <cell r="A2250">
            <v>79.73</v>
          </cell>
          <cell r="G2250">
            <v>17618793.890000001</v>
          </cell>
          <cell r="H2250">
            <v>0</v>
          </cell>
        </row>
        <row r="2251">
          <cell r="A2251">
            <v>39</v>
          </cell>
        </row>
        <row r="2252">
          <cell r="A2252">
            <v>79.739999999999995</v>
          </cell>
          <cell r="G2252">
            <v>346733694.39999998</v>
          </cell>
          <cell r="H2252">
            <v>0</v>
          </cell>
        </row>
        <row r="2253">
          <cell r="A2253">
            <v>42</v>
          </cell>
        </row>
        <row r="2254">
          <cell r="A2254">
            <v>81.11</v>
          </cell>
          <cell r="G2254">
            <v>0</v>
          </cell>
          <cell r="H2254">
            <v>0</v>
          </cell>
        </row>
        <row r="2255">
          <cell r="A2255">
            <v>41</v>
          </cell>
        </row>
        <row r="2256">
          <cell r="A2256" t="str">
            <v>D</v>
          </cell>
        </row>
        <row r="2257">
          <cell r="A2257">
            <v>83.31</v>
          </cell>
          <cell r="G2257">
            <v>0</v>
          </cell>
          <cell r="H2257">
            <v>0</v>
          </cell>
        </row>
        <row r="2258">
          <cell r="A2258" t="str">
            <v>E</v>
          </cell>
        </row>
        <row r="2259">
          <cell r="A2259">
            <v>83.51</v>
          </cell>
          <cell r="G2259">
            <v>0</v>
          </cell>
          <cell r="H2259">
            <v>0</v>
          </cell>
        </row>
        <row r="2260">
          <cell r="A2260">
            <v>83.52</v>
          </cell>
          <cell r="G2260">
            <v>0</v>
          </cell>
          <cell r="H2260">
            <v>0</v>
          </cell>
        </row>
        <row r="2261">
          <cell r="A2261">
            <v>83.57</v>
          </cell>
          <cell r="G2261">
            <v>0</v>
          </cell>
          <cell r="H2261">
            <v>0</v>
          </cell>
        </row>
        <row r="2262">
          <cell r="A2262" t="str">
            <v>F</v>
          </cell>
        </row>
        <row r="2263">
          <cell r="A2263">
            <v>83.71</v>
          </cell>
          <cell r="G2263">
            <v>0</v>
          </cell>
          <cell r="H2263">
            <v>0</v>
          </cell>
        </row>
        <row r="2264">
          <cell r="A2264" t="str">
            <v>D</v>
          </cell>
        </row>
        <row r="2265">
          <cell r="A2265">
            <v>83.805000000000007</v>
          </cell>
          <cell r="G2265">
            <v>0</v>
          </cell>
          <cell r="H2265">
            <v>0</v>
          </cell>
        </row>
        <row r="2266">
          <cell r="A2266">
            <v>83.82</v>
          </cell>
          <cell r="G2266">
            <v>0</v>
          </cell>
          <cell r="H2266">
            <v>0</v>
          </cell>
        </row>
        <row r="2267">
          <cell r="A2267">
            <v>83.83</v>
          </cell>
          <cell r="G2267">
            <v>0</v>
          </cell>
          <cell r="H2267">
            <v>0</v>
          </cell>
        </row>
        <row r="2268">
          <cell r="A2268">
            <v>83.84</v>
          </cell>
          <cell r="G2268">
            <v>0</v>
          </cell>
          <cell r="H2268">
            <v>0</v>
          </cell>
        </row>
      </sheetData>
      <sheetData sheetId="3" refreshError="1">
        <row r="7">
          <cell r="A7">
            <v>10.101000000000001</v>
          </cell>
          <cell r="C7">
            <v>10966864.880000001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10.102</v>
          </cell>
          <cell r="C8">
            <v>8127108.3500000006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10.103</v>
          </cell>
          <cell r="C9">
            <v>1137929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10.141</v>
          </cell>
          <cell r="C10">
            <v>71215.45</v>
          </cell>
          <cell r="D10">
            <v>0</v>
          </cell>
          <cell r="E10">
            <v>0</v>
          </cell>
          <cell r="F10">
            <v>0</v>
          </cell>
        </row>
        <row r="12">
          <cell r="A12" t="str">
            <v>Schedule-5-1</v>
          </cell>
        </row>
        <row r="13">
          <cell r="A13" t="str">
            <v>B</v>
          </cell>
        </row>
        <row r="14">
          <cell r="A14">
            <v>10.202</v>
          </cell>
          <cell r="C14">
            <v>58902.750000000007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10.202999999999999</v>
          </cell>
          <cell r="C15">
            <v>2538.2600000000002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10.208</v>
          </cell>
          <cell r="C16">
            <v>2204233.4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10.211</v>
          </cell>
          <cell r="C17">
            <v>41753300.990000002</v>
          </cell>
          <cell r="D17">
            <v>0</v>
          </cell>
          <cell r="E17">
            <v>21668</v>
          </cell>
          <cell r="F17">
            <v>0</v>
          </cell>
        </row>
        <row r="18">
          <cell r="A18">
            <v>10.222</v>
          </cell>
          <cell r="C18">
            <v>3143882.72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10.223000000000001</v>
          </cell>
          <cell r="C19">
            <v>45862.92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10.231999999999999</v>
          </cell>
          <cell r="C20">
            <v>42160.84</v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10.233000000000001</v>
          </cell>
          <cell r="C21">
            <v>4204122.6899999995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10.272</v>
          </cell>
          <cell r="C22">
            <v>355.58</v>
          </cell>
          <cell r="D22">
            <v>0</v>
          </cell>
          <cell r="E22">
            <v>0</v>
          </cell>
          <cell r="F22">
            <v>0</v>
          </cell>
        </row>
        <row r="24">
          <cell r="A24" t="str">
            <v>Schedule-5-2</v>
          </cell>
        </row>
        <row r="25">
          <cell r="A25" t="str">
            <v>C</v>
          </cell>
        </row>
        <row r="26">
          <cell r="A26">
            <v>10.32</v>
          </cell>
          <cell r="C26">
            <v>192699.17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10.321999999999999</v>
          </cell>
          <cell r="C27">
            <v>96685.33</v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10.333</v>
          </cell>
          <cell r="C28">
            <v>146972.70000000001</v>
          </cell>
          <cell r="D28">
            <v>0</v>
          </cell>
          <cell r="E28">
            <v>0</v>
          </cell>
          <cell r="F28">
            <v>0</v>
          </cell>
        </row>
        <row r="30">
          <cell r="A30" t="str">
            <v>Schedule-5-3</v>
          </cell>
        </row>
        <row r="31">
          <cell r="A31" t="str">
            <v>D</v>
          </cell>
        </row>
        <row r="32">
          <cell r="A32">
            <v>10.401</v>
          </cell>
          <cell r="C32">
            <v>280360.08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10.401999999999999</v>
          </cell>
          <cell r="C33">
            <v>302499.64</v>
          </cell>
          <cell r="D33">
            <v>0</v>
          </cell>
          <cell r="E33">
            <v>0</v>
          </cell>
          <cell r="F33">
            <v>0</v>
          </cell>
        </row>
        <row r="34">
          <cell r="A34">
            <v>10.413</v>
          </cell>
          <cell r="C34">
            <v>6338982.0899999999</v>
          </cell>
          <cell r="D34">
            <v>0</v>
          </cell>
          <cell r="E34">
            <v>144000</v>
          </cell>
          <cell r="F34">
            <v>0</v>
          </cell>
        </row>
        <row r="37">
          <cell r="A37" t="str">
            <v>Schedule-5-2</v>
          </cell>
        </row>
        <row r="38">
          <cell r="A38" t="str">
            <v>E</v>
          </cell>
        </row>
        <row r="39">
          <cell r="A39">
            <v>10.500999999999999</v>
          </cell>
          <cell r="C39">
            <v>91568.45</v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10.503</v>
          </cell>
          <cell r="C40">
            <v>87403.43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10.504</v>
          </cell>
          <cell r="C41">
            <v>41822.36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10.513999999999999</v>
          </cell>
          <cell r="C42">
            <v>11943.66</v>
          </cell>
          <cell r="D42">
            <v>0</v>
          </cell>
          <cell r="E42">
            <v>0</v>
          </cell>
          <cell r="F42">
            <v>0</v>
          </cell>
        </row>
        <row r="43">
          <cell r="A43">
            <v>10.516</v>
          </cell>
          <cell r="C43">
            <v>1652271.83</v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10.541</v>
          </cell>
          <cell r="C44">
            <v>453087106.25</v>
          </cell>
          <cell r="D44">
            <v>0</v>
          </cell>
          <cell r="E44">
            <v>15498349.35</v>
          </cell>
          <cell r="F44">
            <v>0</v>
          </cell>
        </row>
        <row r="45">
          <cell r="A45">
            <v>10.542</v>
          </cell>
          <cell r="C45">
            <v>174569535.12999997</v>
          </cell>
          <cell r="D45">
            <v>0</v>
          </cell>
          <cell r="E45">
            <v>1328535.08</v>
          </cell>
          <cell r="F45">
            <v>0</v>
          </cell>
        </row>
        <row r="46">
          <cell r="A46">
            <v>10.542999999999999</v>
          </cell>
          <cell r="C46">
            <v>157719750.39999998</v>
          </cell>
          <cell r="D46">
            <v>0</v>
          </cell>
          <cell r="E46">
            <v>38203366.189999998</v>
          </cell>
          <cell r="F46">
            <v>0</v>
          </cell>
        </row>
        <row r="47">
          <cell r="A47">
            <v>10.551</v>
          </cell>
          <cell r="C47">
            <v>1152356.3899999999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10.553000000000001</v>
          </cell>
          <cell r="C48">
            <v>360097.62</v>
          </cell>
          <cell r="D48">
            <v>0</v>
          </cell>
          <cell r="E48">
            <v>97601.9</v>
          </cell>
          <cell r="F48">
            <v>0</v>
          </cell>
        </row>
        <row r="49">
          <cell r="A49">
            <v>10.555</v>
          </cell>
          <cell r="C49">
            <v>37574.769999999997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10.561</v>
          </cell>
          <cell r="C50">
            <v>1095784.1100000001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10.563000000000001</v>
          </cell>
          <cell r="C51">
            <v>285298.07999999996</v>
          </cell>
          <cell r="D51">
            <v>0</v>
          </cell>
          <cell r="E51">
            <v>140080</v>
          </cell>
          <cell r="F51">
            <v>0</v>
          </cell>
        </row>
        <row r="52">
          <cell r="A52">
            <v>10.565</v>
          </cell>
          <cell r="C52">
            <v>88531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10.566000000000001</v>
          </cell>
          <cell r="C53">
            <v>7221.24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10.567</v>
          </cell>
          <cell r="C54">
            <v>2134265.8199999998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10.571</v>
          </cell>
          <cell r="C55">
            <v>3410331.77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10.571999999999999</v>
          </cell>
          <cell r="C56">
            <v>1597970.01</v>
          </cell>
          <cell r="D56">
            <v>0</v>
          </cell>
          <cell r="E56">
            <v>33250</v>
          </cell>
          <cell r="F56">
            <v>0</v>
          </cell>
        </row>
        <row r="57">
          <cell r="A57">
            <v>10.574</v>
          </cell>
          <cell r="C57">
            <v>234351.45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10.577</v>
          </cell>
          <cell r="C58">
            <v>1573027</v>
          </cell>
          <cell r="D58">
            <v>0</v>
          </cell>
          <cell r="E58">
            <v>979930</v>
          </cell>
          <cell r="F58">
            <v>0</v>
          </cell>
        </row>
        <row r="59">
          <cell r="A59" t="str">
            <v>10.577(GH)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10.577999999999999</v>
          </cell>
          <cell r="C60">
            <v>452960.00000000006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10.58</v>
          </cell>
          <cell r="C61">
            <v>147022.37</v>
          </cell>
          <cell r="D61">
            <v>0</v>
          </cell>
          <cell r="E61">
            <v>26980</v>
          </cell>
          <cell r="F61">
            <v>0</v>
          </cell>
        </row>
        <row r="62">
          <cell r="A62" t="str">
            <v>10.580(GH)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10.581</v>
          </cell>
          <cell r="C63">
            <v>10442567</v>
          </cell>
          <cell r="D63">
            <v>0</v>
          </cell>
          <cell r="E63">
            <v>1332061.55</v>
          </cell>
          <cell r="F63">
            <v>0</v>
          </cell>
        </row>
        <row r="64">
          <cell r="A64">
            <v>10.582000000000001</v>
          </cell>
          <cell r="C64">
            <v>5650.61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10.583</v>
          </cell>
          <cell r="C65">
            <v>43817500.360000007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10.585000000000001</v>
          </cell>
          <cell r="C66">
            <v>211520.95</v>
          </cell>
          <cell r="D66">
            <v>0</v>
          </cell>
          <cell r="E66">
            <v>44000</v>
          </cell>
          <cell r="F66">
            <v>0</v>
          </cell>
        </row>
        <row r="67">
          <cell r="A67">
            <v>10.586</v>
          </cell>
          <cell r="C67">
            <v>88226.11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10.587</v>
          </cell>
          <cell r="C68">
            <v>68543.570000000007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10.59</v>
          </cell>
          <cell r="C69">
            <v>27616.36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10.599</v>
          </cell>
          <cell r="C70">
            <v>2862121.51</v>
          </cell>
          <cell r="D70">
            <v>0</v>
          </cell>
          <cell r="E70">
            <v>65066</v>
          </cell>
          <cell r="F70">
            <v>0</v>
          </cell>
        </row>
        <row r="71">
          <cell r="A71" t="str">
            <v>10.599(GH)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3">
          <cell r="A73" t="str">
            <v>Schedule-5-3</v>
          </cell>
        </row>
        <row r="74">
          <cell r="A74" t="str">
            <v>F</v>
          </cell>
        </row>
        <row r="75">
          <cell r="A75">
            <v>10.602</v>
          </cell>
          <cell r="C75">
            <v>745576123.11000013</v>
          </cell>
          <cell r="D75">
            <v>0</v>
          </cell>
          <cell r="E75">
            <v>1066518</v>
          </cell>
          <cell r="F75">
            <v>0</v>
          </cell>
        </row>
        <row r="76">
          <cell r="A76">
            <v>10.603</v>
          </cell>
          <cell r="C76">
            <v>1567654337.7600002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10.603999999999999</v>
          </cell>
          <cell r="C77">
            <v>435129186.43000007</v>
          </cell>
          <cell r="D77">
            <v>0</v>
          </cell>
          <cell r="E77">
            <v>106033.92</v>
          </cell>
          <cell r="F77">
            <v>0</v>
          </cell>
        </row>
        <row r="78">
          <cell r="A78">
            <v>10.605</v>
          </cell>
          <cell r="C78">
            <v>1794.11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10.611000000000001</v>
          </cell>
          <cell r="C79">
            <v>3193147.88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10.612</v>
          </cell>
          <cell r="C80">
            <v>37025005.729999997</v>
          </cell>
          <cell r="D80">
            <v>0</v>
          </cell>
          <cell r="E80">
            <v>2039724.38</v>
          </cell>
          <cell r="F80">
            <v>0</v>
          </cell>
        </row>
        <row r="81">
          <cell r="A81">
            <v>10.613</v>
          </cell>
          <cell r="C81">
            <v>66408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10.621</v>
          </cell>
          <cell r="C82">
            <v>50164671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10.622</v>
          </cell>
          <cell r="C83">
            <v>253713112.20000002</v>
          </cell>
          <cell r="D83">
            <v>0</v>
          </cell>
          <cell r="E83">
            <v>79019.41</v>
          </cell>
          <cell r="F83">
            <v>0</v>
          </cell>
        </row>
        <row r="84">
          <cell r="A84">
            <v>10.631</v>
          </cell>
          <cell r="C84">
            <v>601651081.84000003</v>
          </cell>
          <cell r="D84">
            <v>0</v>
          </cell>
          <cell r="E84">
            <v>9043686.5999999996</v>
          </cell>
          <cell r="F84">
            <v>0</v>
          </cell>
        </row>
        <row r="85">
          <cell r="A85">
            <v>10.641</v>
          </cell>
          <cell r="C85">
            <v>5873162.4299999997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10.641999999999999</v>
          </cell>
          <cell r="C86">
            <v>24671.010000000002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10.667</v>
          </cell>
          <cell r="C87">
            <v>559.75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10.68</v>
          </cell>
          <cell r="C88">
            <v>13150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10.683</v>
          </cell>
          <cell r="C89">
            <v>37063.07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10.685</v>
          </cell>
          <cell r="C90">
            <v>7373510.9500000002</v>
          </cell>
          <cell r="D90">
            <v>0</v>
          </cell>
          <cell r="E90">
            <v>1284042.74</v>
          </cell>
          <cell r="F90">
            <v>0</v>
          </cell>
        </row>
        <row r="93">
          <cell r="A93" t="str">
            <v>Schedule-5-3</v>
          </cell>
        </row>
        <row r="94">
          <cell r="A94" t="str">
            <v>G</v>
          </cell>
        </row>
        <row r="95">
          <cell r="A95">
            <v>10.71</v>
          </cell>
          <cell r="C95">
            <v>6514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10.715</v>
          </cell>
          <cell r="C96">
            <v>3105411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10.73</v>
          </cell>
          <cell r="C97">
            <v>9093270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10.74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10.744999999999999</v>
          </cell>
          <cell r="C99">
            <v>1942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10.75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10.781000000000001</v>
          </cell>
          <cell r="C101">
            <v>15955.42</v>
          </cell>
          <cell r="D101">
            <v>0</v>
          </cell>
          <cell r="E101">
            <v>0</v>
          </cell>
          <cell r="F101">
            <v>0</v>
          </cell>
        </row>
        <row r="104">
          <cell r="A104" t="str">
            <v>Schedule-5-4</v>
          </cell>
        </row>
        <row r="105">
          <cell r="A105" t="str">
            <v>H</v>
          </cell>
        </row>
        <row r="106">
          <cell r="A106">
            <v>10.802</v>
          </cell>
          <cell r="C106">
            <v>248555</v>
          </cell>
          <cell r="D106">
            <v>0</v>
          </cell>
          <cell r="E106">
            <v>78220</v>
          </cell>
          <cell r="F106">
            <v>0</v>
          </cell>
        </row>
        <row r="107">
          <cell r="A107">
            <v>10.81</v>
          </cell>
          <cell r="C107">
            <v>467466.1</v>
          </cell>
          <cell r="D107">
            <v>0</v>
          </cell>
          <cell r="E107">
            <v>14900</v>
          </cell>
          <cell r="F107">
            <v>0</v>
          </cell>
        </row>
        <row r="108">
          <cell r="A108">
            <v>10.82</v>
          </cell>
          <cell r="C108">
            <v>8296659.9899999993</v>
          </cell>
          <cell r="D108">
            <v>0</v>
          </cell>
          <cell r="E108">
            <v>1272426</v>
          </cell>
          <cell r="F108">
            <v>0</v>
          </cell>
        </row>
        <row r="109">
          <cell r="A109">
            <v>10.826000000000001</v>
          </cell>
          <cell r="C109">
            <v>129673</v>
          </cell>
          <cell r="D109">
            <v>0</v>
          </cell>
          <cell r="E109">
            <v>6738</v>
          </cell>
          <cell r="F109">
            <v>0</v>
          </cell>
        </row>
        <row r="110">
          <cell r="A110">
            <v>10.83</v>
          </cell>
          <cell r="C110">
            <v>146910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10.84</v>
          </cell>
          <cell r="C111">
            <v>214356.35</v>
          </cell>
          <cell r="D111">
            <v>0</v>
          </cell>
          <cell r="E111">
            <v>0</v>
          </cell>
          <cell r="F111">
            <v>0</v>
          </cell>
        </row>
        <row r="112">
          <cell r="A112" t="str">
            <v>10.840(GH)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10.85</v>
          </cell>
          <cell r="C113">
            <v>151425.19</v>
          </cell>
          <cell r="D113">
            <v>0</v>
          </cell>
          <cell r="E113">
            <v>38121</v>
          </cell>
          <cell r="F113">
            <v>0</v>
          </cell>
        </row>
        <row r="114">
          <cell r="A114">
            <v>10.86</v>
          </cell>
          <cell r="C114">
            <v>1404351.3000000003</v>
          </cell>
          <cell r="D114">
            <v>0</v>
          </cell>
          <cell r="E114">
            <v>141617</v>
          </cell>
          <cell r="F114">
            <v>0</v>
          </cell>
        </row>
        <row r="115">
          <cell r="A115">
            <v>10.862</v>
          </cell>
          <cell r="C115">
            <v>439303.52</v>
          </cell>
          <cell r="D115">
            <v>0</v>
          </cell>
          <cell r="E115">
            <v>0</v>
          </cell>
          <cell r="F115">
            <v>0</v>
          </cell>
        </row>
        <row r="116">
          <cell r="A116">
            <v>10.87</v>
          </cell>
          <cell r="C116">
            <v>88602.06</v>
          </cell>
          <cell r="D116">
            <v>0</v>
          </cell>
          <cell r="E116">
            <v>2150</v>
          </cell>
          <cell r="F116">
            <v>0</v>
          </cell>
        </row>
        <row r="117">
          <cell r="A117">
            <v>10.88</v>
          </cell>
          <cell r="C117">
            <v>61973.740000000005</v>
          </cell>
          <cell r="D117">
            <v>0</v>
          </cell>
          <cell r="E117">
            <v>4700</v>
          </cell>
          <cell r="F117">
            <v>0</v>
          </cell>
        </row>
        <row r="118">
          <cell r="A118">
            <v>10.882999999999999</v>
          </cell>
          <cell r="C118">
            <v>1702.18</v>
          </cell>
          <cell r="D118">
            <v>0</v>
          </cell>
          <cell r="E118">
            <v>39007</v>
          </cell>
          <cell r="F118">
            <v>0</v>
          </cell>
        </row>
        <row r="119">
          <cell r="A119">
            <v>10.897</v>
          </cell>
          <cell r="C119">
            <v>352.62</v>
          </cell>
          <cell r="D119">
            <v>0</v>
          </cell>
          <cell r="E119">
            <v>0</v>
          </cell>
          <cell r="F119">
            <v>0</v>
          </cell>
        </row>
        <row r="122">
          <cell r="A122" t="str">
            <v>Schedule-5-5</v>
          </cell>
        </row>
        <row r="123">
          <cell r="A123" t="str">
            <v>I</v>
          </cell>
        </row>
        <row r="124">
          <cell r="A124">
            <v>10.901</v>
          </cell>
          <cell r="C124">
            <v>1163646</v>
          </cell>
          <cell r="D124">
            <v>0</v>
          </cell>
          <cell r="E124">
            <v>1300</v>
          </cell>
          <cell r="F124">
            <v>0</v>
          </cell>
        </row>
        <row r="125">
          <cell r="A125">
            <v>10.901999999999999</v>
          </cell>
          <cell r="C125">
            <v>66750.27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10.903</v>
          </cell>
          <cell r="C126">
            <v>239475.68000000002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10.904</v>
          </cell>
          <cell r="C127">
            <v>24476620.129999995</v>
          </cell>
          <cell r="D127">
            <v>0</v>
          </cell>
          <cell r="E127">
            <v>2393545</v>
          </cell>
          <cell r="F127">
            <v>0</v>
          </cell>
        </row>
        <row r="128">
          <cell r="A128">
            <v>10.904999999999999</v>
          </cell>
          <cell r="C128">
            <v>314596.66000000003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10.906000000000001</v>
          </cell>
          <cell r="C129">
            <v>105753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10.907</v>
          </cell>
          <cell r="C130">
            <v>289506.21000000002</v>
          </cell>
          <cell r="D130">
            <v>0</v>
          </cell>
          <cell r="E130">
            <v>2299</v>
          </cell>
          <cell r="F130">
            <v>0</v>
          </cell>
        </row>
        <row r="131">
          <cell r="A131">
            <v>10.907999999999999</v>
          </cell>
          <cell r="C131">
            <v>949294.41</v>
          </cell>
          <cell r="D131">
            <v>0</v>
          </cell>
          <cell r="E131">
            <v>65132</v>
          </cell>
          <cell r="F131">
            <v>0</v>
          </cell>
        </row>
        <row r="132">
          <cell r="A132">
            <v>10.909000000000001</v>
          </cell>
          <cell r="C132">
            <v>196900.11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10.91</v>
          </cell>
          <cell r="C133">
            <v>103.98999999999998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10.92</v>
          </cell>
          <cell r="C134">
            <v>2241.0500000000002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10.945</v>
          </cell>
          <cell r="C135">
            <v>180.41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10.99</v>
          </cell>
          <cell r="C136">
            <v>2689944.22</v>
          </cell>
          <cell r="D136">
            <v>0</v>
          </cell>
          <cell r="E136">
            <v>227539</v>
          </cell>
          <cell r="F136">
            <v>0</v>
          </cell>
        </row>
        <row r="139">
          <cell r="A139" t="str">
            <v>Schedule-5-6</v>
          </cell>
        </row>
        <row r="140">
          <cell r="A140" t="str">
            <v>Schedule-5-A</v>
          </cell>
        </row>
        <row r="141">
          <cell r="A141">
            <v>2</v>
          </cell>
        </row>
        <row r="142">
          <cell r="A142" t="str">
            <v>A</v>
          </cell>
        </row>
        <row r="143">
          <cell r="A143">
            <v>12.21</v>
          </cell>
          <cell r="C143">
            <v>0</v>
          </cell>
          <cell r="D143">
            <v>16932970.43</v>
          </cell>
          <cell r="E143">
            <v>0</v>
          </cell>
          <cell r="F143">
            <v>951548.39</v>
          </cell>
        </row>
        <row r="145">
          <cell r="A145" t="str">
            <v>B</v>
          </cell>
        </row>
        <row r="146">
          <cell r="A146">
            <v>12.61</v>
          </cell>
          <cell r="C146">
            <v>0</v>
          </cell>
          <cell r="D146">
            <v>2393520140.6099997</v>
          </cell>
          <cell r="E146">
            <v>0</v>
          </cell>
          <cell r="F146">
            <v>174788517.72</v>
          </cell>
        </row>
        <row r="148">
          <cell r="A148" t="str">
            <v>C</v>
          </cell>
        </row>
        <row r="149">
          <cell r="A149">
            <v>12.71</v>
          </cell>
          <cell r="C149">
            <v>0</v>
          </cell>
          <cell r="D149">
            <v>4495676.2699999996</v>
          </cell>
          <cell r="E149">
            <v>0</v>
          </cell>
          <cell r="F149">
            <v>1161193.78</v>
          </cell>
        </row>
        <row r="151">
          <cell r="A151" t="str">
            <v>D</v>
          </cell>
        </row>
        <row r="152">
          <cell r="A152">
            <v>12.81</v>
          </cell>
          <cell r="C152">
            <v>0</v>
          </cell>
          <cell r="D152">
            <v>8085727.2400000002</v>
          </cell>
          <cell r="E152">
            <v>0</v>
          </cell>
          <cell r="F152">
            <v>1244324.26</v>
          </cell>
        </row>
        <row r="154">
          <cell r="A154" t="str">
            <v>E</v>
          </cell>
        </row>
        <row r="155">
          <cell r="A155">
            <v>12.91</v>
          </cell>
          <cell r="C155">
            <v>0</v>
          </cell>
          <cell r="D155">
            <v>24387288.41</v>
          </cell>
          <cell r="E155">
            <v>0</v>
          </cell>
          <cell r="F155">
            <v>5622175.4699999997</v>
          </cell>
        </row>
        <row r="156">
          <cell r="C156">
            <v>0</v>
          </cell>
          <cell r="D156">
            <v>24387288.41</v>
          </cell>
          <cell r="F156">
            <v>5622175.4699999997</v>
          </cell>
          <cell r="H156">
            <v>30009463.879999999</v>
          </cell>
          <cell r="J156">
            <v>30009463.879999999</v>
          </cell>
        </row>
        <row r="158">
          <cell r="A158" t="str">
            <v>Schedule-5-A</v>
          </cell>
        </row>
        <row r="159">
          <cell r="A159">
            <v>3</v>
          </cell>
        </row>
        <row r="160">
          <cell r="A160" t="str">
            <v>A</v>
          </cell>
        </row>
        <row r="161">
          <cell r="A161" t="str">
            <v>14.22.5411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A162" t="str">
            <v>14.22.5412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A163" t="str">
            <v>14.22.5413</v>
          </cell>
          <cell r="C163">
            <v>0</v>
          </cell>
          <cell r="D163">
            <v>0</v>
          </cell>
          <cell r="E163">
            <v>85020</v>
          </cell>
          <cell r="F163">
            <v>0</v>
          </cell>
        </row>
        <row r="164">
          <cell r="A164" t="str">
            <v>14.22.5414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A165" t="str">
            <v>14.22.5421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A166" t="str">
            <v>14.22.5422</v>
          </cell>
          <cell r="C166">
            <v>200508.67</v>
          </cell>
          <cell r="D166">
            <v>0</v>
          </cell>
          <cell r="E166">
            <v>0</v>
          </cell>
          <cell r="F166">
            <v>711698.12000000011</v>
          </cell>
        </row>
        <row r="167">
          <cell r="A167" t="str">
            <v>14.22.5423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14.22.5424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</row>
        <row r="169">
          <cell r="A169" t="str">
            <v>14.22.5431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</row>
        <row r="170">
          <cell r="A170" t="str">
            <v>14.22.5432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 t="str">
            <v>14.22.5433</v>
          </cell>
          <cell r="C171">
            <v>14066</v>
          </cell>
          <cell r="D171">
            <v>0</v>
          </cell>
          <cell r="E171">
            <v>36000</v>
          </cell>
          <cell r="F171">
            <v>0</v>
          </cell>
        </row>
        <row r="172">
          <cell r="A172" t="str">
            <v>14.22.5832</v>
          </cell>
          <cell r="C172">
            <v>930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14.22.5833</v>
          </cell>
          <cell r="C173">
            <v>0</v>
          </cell>
          <cell r="D173">
            <v>0</v>
          </cell>
          <cell r="E173">
            <v>33000</v>
          </cell>
          <cell r="F173">
            <v>0</v>
          </cell>
        </row>
        <row r="174">
          <cell r="A174" t="str">
            <v>14.22.6021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 t="str">
            <v>14.22.6023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A176" t="str">
            <v>14.22.6024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 t="str">
            <v>14.22.6031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 t="str">
            <v>14.22.6032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A179" t="str">
            <v>14.22.6033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A180" t="str">
            <v>14.22.6034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A181" t="str">
            <v>14.22.6041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A182" t="str">
            <v>14.22.6042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A183" t="str">
            <v>14.22.6043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14.22.6044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14.22.6312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8">
          <cell r="A188" t="str">
            <v>B</v>
          </cell>
        </row>
        <row r="189">
          <cell r="A189" t="str">
            <v>14.23.1012</v>
          </cell>
          <cell r="C189">
            <v>150732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14.23.1024</v>
          </cell>
          <cell r="C190">
            <v>100463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14.23.1033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14.23.2083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14.23.2113</v>
          </cell>
          <cell r="C193">
            <v>64849</v>
          </cell>
          <cell r="D193">
            <v>0</v>
          </cell>
          <cell r="E193">
            <v>365636</v>
          </cell>
          <cell r="F193">
            <v>0</v>
          </cell>
        </row>
        <row r="194">
          <cell r="A194" t="str">
            <v>14.23.2223</v>
          </cell>
          <cell r="C194">
            <v>0</v>
          </cell>
          <cell r="D194">
            <v>1611</v>
          </cell>
          <cell r="E194">
            <v>0</v>
          </cell>
          <cell r="F194">
            <v>0</v>
          </cell>
        </row>
        <row r="195">
          <cell r="A195" t="str">
            <v>14.23.2333</v>
          </cell>
          <cell r="C195">
            <v>306450</v>
          </cell>
          <cell r="D195">
            <v>0</v>
          </cell>
          <cell r="E195">
            <v>60490</v>
          </cell>
          <cell r="F195">
            <v>0</v>
          </cell>
        </row>
        <row r="196">
          <cell r="A196" t="str">
            <v>14.23.4013</v>
          </cell>
          <cell r="C196">
            <v>0</v>
          </cell>
          <cell r="D196">
            <v>0</v>
          </cell>
          <cell r="E196">
            <v>29551</v>
          </cell>
          <cell r="F196">
            <v>0</v>
          </cell>
        </row>
        <row r="197">
          <cell r="A197" t="str">
            <v>14.23.5411</v>
          </cell>
          <cell r="C197">
            <v>289601.8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14.23.5412</v>
          </cell>
          <cell r="C198">
            <v>281517.30999999866</v>
          </cell>
          <cell r="D198">
            <v>0</v>
          </cell>
          <cell r="E198">
            <v>0</v>
          </cell>
          <cell r="F198">
            <v>657061.41999999806</v>
          </cell>
        </row>
        <row r="199">
          <cell r="A199" t="str">
            <v>14.23.5413</v>
          </cell>
          <cell r="C199">
            <v>834439</v>
          </cell>
          <cell r="D199">
            <v>0</v>
          </cell>
          <cell r="E199">
            <v>1274332</v>
          </cell>
          <cell r="F199">
            <v>0</v>
          </cell>
        </row>
        <row r="200">
          <cell r="A200" t="str">
            <v>14.23.5414</v>
          </cell>
          <cell r="C200">
            <v>368715</v>
          </cell>
          <cell r="D200">
            <v>0</v>
          </cell>
          <cell r="E200">
            <v>0</v>
          </cell>
          <cell r="F200">
            <v>0</v>
          </cell>
        </row>
        <row r="201">
          <cell r="A201" t="str">
            <v>14.23.5421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A202" t="str">
            <v>14.23.5422</v>
          </cell>
          <cell r="C202">
            <v>2085004.2699999993</v>
          </cell>
          <cell r="D202">
            <v>0</v>
          </cell>
          <cell r="E202">
            <v>0</v>
          </cell>
          <cell r="F202">
            <v>0</v>
          </cell>
        </row>
        <row r="203">
          <cell r="A203" t="str">
            <v>14.23.5423</v>
          </cell>
          <cell r="C203">
            <v>129364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>14.23.5424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A205" t="str">
            <v>14.23.5431</v>
          </cell>
          <cell r="C205">
            <v>29774.52</v>
          </cell>
          <cell r="D205">
            <v>0</v>
          </cell>
          <cell r="E205">
            <v>0</v>
          </cell>
          <cell r="F205">
            <v>0</v>
          </cell>
        </row>
        <row r="206">
          <cell r="A206" t="str">
            <v>14.23.5432</v>
          </cell>
          <cell r="C206">
            <v>0</v>
          </cell>
          <cell r="D206">
            <v>255911.58999999706</v>
          </cell>
          <cell r="E206">
            <v>1831569.3800000027</v>
          </cell>
          <cell r="F206">
            <v>0</v>
          </cell>
        </row>
        <row r="207">
          <cell r="A207" t="str">
            <v>14.23.5433</v>
          </cell>
          <cell r="C207">
            <v>24318</v>
          </cell>
          <cell r="D207">
            <v>0</v>
          </cell>
          <cell r="E207">
            <v>0</v>
          </cell>
          <cell r="F207">
            <v>0</v>
          </cell>
        </row>
        <row r="208">
          <cell r="A208" t="str">
            <v>14.23.5434</v>
          </cell>
          <cell r="C208">
            <v>112776</v>
          </cell>
          <cell r="D208">
            <v>0</v>
          </cell>
          <cell r="E208">
            <v>55313</v>
          </cell>
          <cell r="F208">
            <v>0</v>
          </cell>
        </row>
        <row r="209">
          <cell r="A209" t="str">
            <v>14.23.5672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A210" t="str">
            <v>14.23.5673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 t="str">
            <v>14.23.5832</v>
          </cell>
          <cell r="C211">
            <v>138238.38</v>
          </cell>
          <cell r="D211">
            <v>0</v>
          </cell>
          <cell r="E211">
            <v>0</v>
          </cell>
          <cell r="F211">
            <v>0</v>
          </cell>
        </row>
        <row r="212">
          <cell r="A212" t="str">
            <v>14.23.6021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 t="str">
            <v>14.23.6022</v>
          </cell>
          <cell r="C213">
            <v>0</v>
          </cell>
          <cell r="D213">
            <v>0</v>
          </cell>
          <cell r="E213">
            <v>36320</v>
          </cell>
          <cell r="F213">
            <v>0</v>
          </cell>
        </row>
        <row r="214">
          <cell r="A214" t="str">
            <v>14.23.6023</v>
          </cell>
          <cell r="C214">
            <v>0</v>
          </cell>
          <cell r="D214">
            <v>0</v>
          </cell>
          <cell r="E214">
            <v>56000</v>
          </cell>
          <cell r="F214">
            <v>0</v>
          </cell>
        </row>
        <row r="215">
          <cell r="A215" t="str">
            <v>14.23.6024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A216" t="str">
            <v>14.23.6031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 t="str">
            <v>14.23.6032</v>
          </cell>
          <cell r="C217">
            <v>2201140.4300000002</v>
          </cell>
          <cell r="D217">
            <v>0</v>
          </cell>
          <cell r="E217">
            <v>0</v>
          </cell>
          <cell r="F217">
            <v>0</v>
          </cell>
        </row>
        <row r="218">
          <cell r="A218" t="str">
            <v>14.23.6033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14.23.6034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 t="str">
            <v>14.23.6041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A221" t="str">
            <v>14.23.6042</v>
          </cell>
          <cell r="C221">
            <v>451376.33000000007</v>
          </cell>
          <cell r="D221">
            <v>0</v>
          </cell>
          <cell r="E221">
            <v>0</v>
          </cell>
          <cell r="F221">
            <v>106033.92</v>
          </cell>
        </row>
        <row r="222">
          <cell r="A222" t="str">
            <v>14.23.6043</v>
          </cell>
          <cell r="C222">
            <v>0</v>
          </cell>
          <cell r="D222">
            <v>0</v>
          </cell>
          <cell r="E222">
            <v>47883</v>
          </cell>
          <cell r="F222">
            <v>0</v>
          </cell>
        </row>
        <row r="223">
          <cell r="A223" t="str">
            <v>14.23.6044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A224" t="str">
            <v>14.23.6122</v>
          </cell>
          <cell r="C224">
            <v>75157.599999999948</v>
          </cell>
          <cell r="D224">
            <v>0</v>
          </cell>
          <cell r="E224">
            <v>0</v>
          </cell>
          <cell r="F224">
            <v>0</v>
          </cell>
        </row>
        <row r="225">
          <cell r="A225" t="str">
            <v>14.23.6123</v>
          </cell>
          <cell r="C225">
            <v>53087.899999999994</v>
          </cell>
          <cell r="D225">
            <v>0</v>
          </cell>
          <cell r="E225">
            <v>0</v>
          </cell>
          <cell r="F225">
            <v>0</v>
          </cell>
        </row>
        <row r="226">
          <cell r="A226" t="str">
            <v>14.23.6125</v>
          </cell>
          <cell r="C226">
            <v>1612593.7099999997</v>
          </cell>
          <cell r="D226">
            <v>0</v>
          </cell>
          <cell r="E226">
            <v>0</v>
          </cell>
          <cell r="F226">
            <v>0</v>
          </cell>
        </row>
        <row r="227">
          <cell r="A227" t="str">
            <v>14.23.6126</v>
          </cell>
          <cell r="C227">
            <v>0</v>
          </cell>
          <cell r="D227">
            <v>684081.7499999986</v>
          </cell>
          <cell r="E227">
            <v>0</v>
          </cell>
          <cell r="F227">
            <v>0</v>
          </cell>
        </row>
        <row r="228">
          <cell r="A228" t="str">
            <v>14.23.6252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A229" t="str">
            <v>14.23.6253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A230" t="str">
            <v>14.23.6254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A231" t="str">
            <v>14.23.6312</v>
          </cell>
          <cell r="C231">
            <v>21286185.910000004</v>
          </cell>
          <cell r="D231">
            <v>0</v>
          </cell>
          <cell r="E231">
            <v>0</v>
          </cell>
          <cell r="F231">
            <v>624585.28999999911</v>
          </cell>
        </row>
        <row r="232">
          <cell r="A232" t="str">
            <v>14.23.6313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14.23.6852</v>
          </cell>
          <cell r="C233">
            <v>1654894.3699999999</v>
          </cell>
          <cell r="D233">
            <v>0</v>
          </cell>
          <cell r="E233">
            <v>0</v>
          </cell>
          <cell r="F233">
            <v>0</v>
          </cell>
        </row>
        <row r="236">
          <cell r="A236" t="str">
            <v>C</v>
          </cell>
        </row>
        <row r="237">
          <cell r="A237" t="str">
            <v>14.25.5411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 t="str">
            <v>14.25.5412</v>
          </cell>
          <cell r="C238">
            <v>16576</v>
          </cell>
          <cell r="D238">
            <v>0</v>
          </cell>
          <cell r="E238">
            <v>0</v>
          </cell>
          <cell r="F238">
            <v>4238.51</v>
          </cell>
        </row>
        <row r="239">
          <cell r="A239" t="str">
            <v>14.25.5413</v>
          </cell>
          <cell r="C239">
            <v>1472850</v>
          </cell>
          <cell r="D239">
            <v>0</v>
          </cell>
          <cell r="E239">
            <v>0</v>
          </cell>
          <cell r="F239">
            <v>0</v>
          </cell>
        </row>
        <row r="240">
          <cell r="A240" t="str">
            <v>14.25.5414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 t="str">
            <v>14.25.5421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 t="str">
            <v>14.25.5422</v>
          </cell>
          <cell r="C242">
            <v>0</v>
          </cell>
          <cell r="D242">
            <v>378771.6100000001</v>
          </cell>
          <cell r="E242">
            <v>0</v>
          </cell>
          <cell r="F242">
            <v>0</v>
          </cell>
        </row>
        <row r="243">
          <cell r="A243" t="str">
            <v>14.25.5423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A244" t="str">
            <v>14.25.5424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A245" t="str">
            <v>14.25.5431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 t="str">
            <v>14.25.5432</v>
          </cell>
          <cell r="C246">
            <v>1417068.84</v>
          </cell>
          <cell r="D246">
            <v>0</v>
          </cell>
          <cell r="E246">
            <v>0</v>
          </cell>
          <cell r="F246">
            <v>0</v>
          </cell>
        </row>
        <row r="247">
          <cell r="A247" t="str">
            <v>14.25.5433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 t="str">
            <v>14.25.5434</v>
          </cell>
          <cell r="C248">
            <v>39924</v>
          </cell>
          <cell r="D248">
            <v>0</v>
          </cell>
          <cell r="E248">
            <v>0</v>
          </cell>
          <cell r="F248">
            <v>0</v>
          </cell>
        </row>
        <row r="249">
          <cell r="A249" t="str">
            <v>14.25.5672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A250" t="str">
            <v>14.25.5673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 t="str">
            <v>14.25.6021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A252" t="str">
            <v>14.25.6022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A253" t="str">
            <v>14.25.6023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A254" t="str">
            <v>14.25.6024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A255" t="str">
            <v>14.25.6031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A256" t="str">
            <v>14.25.6032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 t="str">
            <v>14.25.6033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A258" t="str">
            <v>14.25.6034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A259" t="str">
            <v>14.25.6041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A260" t="str">
            <v>14.25.6042</v>
          </cell>
          <cell r="C260">
            <v>0</v>
          </cell>
          <cell r="D260">
            <v>2263.6600000000035</v>
          </cell>
          <cell r="E260">
            <v>0</v>
          </cell>
          <cell r="F260">
            <v>0</v>
          </cell>
        </row>
        <row r="261">
          <cell r="A261" t="str">
            <v>14.25.6043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 t="str">
            <v>14.25.6044</v>
          </cell>
          <cell r="C262">
            <v>70611</v>
          </cell>
          <cell r="D262">
            <v>0</v>
          </cell>
          <cell r="E262">
            <v>0</v>
          </cell>
          <cell r="F262">
            <v>0</v>
          </cell>
        </row>
        <row r="263">
          <cell r="A263" t="str">
            <v>14.25.6122</v>
          </cell>
          <cell r="C263">
            <v>1095.1199999999999</v>
          </cell>
          <cell r="D263">
            <v>0</v>
          </cell>
          <cell r="E263">
            <v>0</v>
          </cell>
          <cell r="F263">
            <v>0</v>
          </cell>
        </row>
        <row r="264">
          <cell r="A264" t="str">
            <v>14.25.6123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</row>
        <row r="265">
          <cell r="A265" t="str">
            <v>14.25.6125</v>
          </cell>
          <cell r="C265">
            <v>233078.64000000007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14.25.6126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</row>
        <row r="267">
          <cell r="A267" t="str">
            <v>14.25.6211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</row>
        <row r="268">
          <cell r="A268" t="str">
            <v>14.25.6212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</row>
        <row r="269">
          <cell r="A269" t="str">
            <v>14.25.6213</v>
          </cell>
          <cell r="C269">
            <v>8151.78</v>
          </cell>
          <cell r="D269">
            <v>0</v>
          </cell>
          <cell r="E269">
            <v>0</v>
          </cell>
          <cell r="F269">
            <v>0</v>
          </cell>
        </row>
        <row r="270">
          <cell r="A270" t="str">
            <v>14.25.6214</v>
          </cell>
          <cell r="C270">
            <v>11459129.84</v>
          </cell>
          <cell r="D270">
            <v>0</v>
          </cell>
          <cell r="E270">
            <v>0</v>
          </cell>
          <cell r="F270">
            <v>0</v>
          </cell>
        </row>
        <row r="271">
          <cell r="A271" t="str">
            <v>14.25.6221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A272" t="str">
            <v>14.25.6222</v>
          </cell>
          <cell r="C272">
            <v>26779.189999999944</v>
          </cell>
          <cell r="D272">
            <v>0</v>
          </cell>
          <cell r="E272">
            <v>0</v>
          </cell>
          <cell r="F272">
            <v>0</v>
          </cell>
        </row>
        <row r="273">
          <cell r="A273" t="str">
            <v>14.25.6223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A274" t="str">
            <v>14.25.6224</v>
          </cell>
          <cell r="C274">
            <v>17771513.109999999</v>
          </cell>
          <cell r="D274">
            <v>0</v>
          </cell>
          <cell r="E274">
            <v>0</v>
          </cell>
          <cell r="F274">
            <v>0</v>
          </cell>
        </row>
        <row r="275">
          <cell r="A275" t="str">
            <v>14.25.6252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 t="str">
            <v>14.25.6253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 t="str">
            <v>14.25.6254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 t="str">
            <v>14.25.6312</v>
          </cell>
          <cell r="C278">
            <v>604409.25</v>
          </cell>
          <cell r="D278">
            <v>0</v>
          </cell>
          <cell r="E278">
            <v>0</v>
          </cell>
          <cell r="F278">
            <v>51409.72</v>
          </cell>
        </row>
        <row r="279">
          <cell r="A279" t="str">
            <v>14.25.6313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2">
          <cell r="A282" t="str">
            <v>D</v>
          </cell>
        </row>
        <row r="283">
          <cell r="A283" t="str">
            <v>14.28.5422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 t="str">
            <v>14.28.5423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A285" t="str">
            <v>14.28.5432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A286" t="str">
            <v>14.28.5433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  <row r="287">
          <cell r="A287" t="str">
            <v>14.28.6022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</row>
        <row r="288">
          <cell r="A288" t="str">
            <v>14.28.6031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</row>
        <row r="289">
          <cell r="A289" t="str">
            <v>14.28.6032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</row>
        <row r="290">
          <cell r="A290" t="str">
            <v>14.28.6033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</row>
        <row r="291">
          <cell r="A291" t="str">
            <v>14.28.6041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 t="str">
            <v>14.28.6042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</row>
        <row r="293">
          <cell r="A293" t="str">
            <v>14.28.6043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</row>
        <row r="294">
          <cell r="A294" t="str">
            <v>14.28.6044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</row>
        <row r="295">
          <cell r="A295" t="str">
            <v>14.28.6224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8">
          <cell r="A298" t="str">
            <v>E</v>
          </cell>
        </row>
        <row r="299">
          <cell r="A299" t="str">
            <v>14.51.5421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 t="str">
            <v>14.51.5422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</row>
        <row r="301">
          <cell r="A301" t="str">
            <v>14.51.5431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A302" t="str">
            <v>14.51.5432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A303" t="str">
            <v>14.51.5433</v>
          </cell>
          <cell r="C303">
            <v>0</v>
          </cell>
          <cell r="D303">
            <v>0</v>
          </cell>
          <cell r="E303">
            <v>44318</v>
          </cell>
          <cell r="F303">
            <v>0</v>
          </cell>
        </row>
        <row r="304">
          <cell r="A304" t="str">
            <v>14.51.6031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</row>
        <row r="305">
          <cell r="A305" t="str">
            <v>14.51.6032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</row>
        <row r="306">
          <cell r="A306" t="str">
            <v>14.51.6041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</row>
        <row r="307">
          <cell r="A307" t="str">
            <v>14.51.6042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A308" t="str">
            <v>14.51.6043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</row>
        <row r="309">
          <cell r="A309" t="str">
            <v>14.51.6223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A310" t="str">
            <v>14.51.6224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3">
          <cell r="A313" t="str">
            <v>F</v>
          </cell>
        </row>
        <row r="314">
          <cell r="A314" t="str">
            <v>14.52.5412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</row>
        <row r="315">
          <cell r="A315" t="str">
            <v>14.52.5413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A316" t="str">
            <v>14.52.5422</v>
          </cell>
          <cell r="C316">
            <v>0</v>
          </cell>
          <cell r="D316">
            <v>0</v>
          </cell>
          <cell r="E316">
            <v>700</v>
          </cell>
          <cell r="F316">
            <v>0</v>
          </cell>
        </row>
        <row r="317">
          <cell r="A317" t="str">
            <v>14.52.5423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</row>
        <row r="318">
          <cell r="A318" t="str">
            <v>14.52.5432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A319" t="str">
            <v>14.52.5433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</row>
        <row r="320">
          <cell r="A320" t="str">
            <v>14.52.6031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 t="str">
            <v>14.52.6032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A322" t="str">
            <v>14.52.6033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</row>
        <row r="323">
          <cell r="A323" t="str">
            <v>14.52.6041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</row>
        <row r="324">
          <cell r="A324" t="str">
            <v>14.52.6042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</row>
        <row r="325">
          <cell r="A325" t="str">
            <v>14.52.6043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</row>
        <row r="326">
          <cell r="A326" t="str">
            <v>14.52.6044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 t="str">
            <v>14.52.6222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</row>
        <row r="328">
          <cell r="A328" t="str">
            <v>14.52.6223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A329" t="str">
            <v>14.52.6224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2">
          <cell r="A332" t="str">
            <v>G</v>
          </cell>
        </row>
        <row r="333">
          <cell r="A333" t="str">
            <v>14.53.5422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</row>
        <row r="334">
          <cell r="A334" t="str">
            <v>14.53.5423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</row>
        <row r="335">
          <cell r="A335" t="str">
            <v>14.53.6031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 t="str">
            <v>14.53.6032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</row>
        <row r="337">
          <cell r="A337" t="str">
            <v>14.53.6033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</row>
        <row r="338">
          <cell r="A338" t="str">
            <v>14.53.6041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</row>
        <row r="339">
          <cell r="A339" t="str">
            <v>14.53.6042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A340" t="str">
            <v>14.53.6043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 t="str">
            <v>14.53.6412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</row>
        <row r="342">
          <cell r="A342" t="str">
            <v>14.53.6413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5">
          <cell r="A345" t="str">
            <v>H</v>
          </cell>
        </row>
        <row r="346">
          <cell r="A346" t="str">
            <v>14.54.5411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</row>
        <row r="347">
          <cell r="A347" t="str">
            <v>14.54.5412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</row>
        <row r="348">
          <cell r="A348" t="str">
            <v>14.54.5413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A349" t="str">
            <v>14.54.5414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</row>
        <row r="350">
          <cell r="A350" t="str">
            <v>14.54.5421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</row>
        <row r="351">
          <cell r="A351" t="str">
            <v>14.54.5422</v>
          </cell>
          <cell r="C351">
            <v>1577714.55</v>
          </cell>
          <cell r="D351">
            <v>0</v>
          </cell>
          <cell r="E351">
            <v>0</v>
          </cell>
          <cell r="F351">
            <v>0</v>
          </cell>
        </row>
        <row r="352">
          <cell r="A352" t="str">
            <v>14.54.5423</v>
          </cell>
          <cell r="C352">
            <v>222095.00000000003</v>
          </cell>
          <cell r="D352">
            <v>0</v>
          </cell>
          <cell r="E352">
            <v>0</v>
          </cell>
          <cell r="F352">
            <v>0</v>
          </cell>
        </row>
        <row r="353">
          <cell r="A353" t="str">
            <v>14.54.5424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</row>
        <row r="354">
          <cell r="A354" t="str">
            <v>14.54.5431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 t="str">
            <v>14.54.5432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</row>
        <row r="356">
          <cell r="A356" t="str">
            <v>14.54.5433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</row>
        <row r="357">
          <cell r="A357" t="str">
            <v>14.54.5434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 t="str">
            <v>14.54.5672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A359" t="str">
            <v>14.54.5673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A360" t="str">
            <v>14.54.6031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 t="str">
            <v>14.54.6032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</row>
        <row r="362">
          <cell r="A362" t="str">
            <v>14.54.6033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</row>
        <row r="363">
          <cell r="A363" t="str">
            <v>14.54.6034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</row>
        <row r="364">
          <cell r="A364" t="str">
            <v>14.54.6041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</row>
        <row r="365">
          <cell r="A365" t="str">
            <v>14.54.6042</v>
          </cell>
          <cell r="C365">
            <v>9647161.8000000007</v>
          </cell>
          <cell r="D365">
            <v>0</v>
          </cell>
          <cell r="E365">
            <v>0</v>
          </cell>
          <cell r="F365">
            <v>0</v>
          </cell>
        </row>
        <row r="366">
          <cell r="A366" t="str">
            <v>14.54.6043</v>
          </cell>
          <cell r="C366">
            <v>935369</v>
          </cell>
          <cell r="D366">
            <v>0</v>
          </cell>
          <cell r="E366">
            <v>0</v>
          </cell>
          <cell r="F366">
            <v>0</v>
          </cell>
        </row>
        <row r="367">
          <cell r="A367" t="str">
            <v>14.54.6044</v>
          </cell>
          <cell r="C367">
            <v>6056497.330000001</v>
          </cell>
          <cell r="D367">
            <v>0</v>
          </cell>
          <cell r="E367">
            <v>0</v>
          </cell>
          <cell r="F367">
            <v>0</v>
          </cell>
        </row>
        <row r="368">
          <cell r="A368" t="str">
            <v>14.54.6122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</row>
        <row r="369">
          <cell r="A369" t="str">
            <v>14.54.6123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</row>
        <row r="370">
          <cell r="A370" t="str">
            <v>14.54.6126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A371" t="str">
            <v>14.54.6154</v>
          </cell>
          <cell r="C371">
            <v>0</v>
          </cell>
          <cell r="D371">
            <v>0</v>
          </cell>
          <cell r="E371">
            <v>506</v>
          </cell>
          <cell r="F371">
            <v>0</v>
          </cell>
        </row>
        <row r="372">
          <cell r="A372" t="str">
            <v>14.54.6312</v>
          </cell>
          <cell r="C372">
            <v>4681.13</v>
          </cell>
          <cell r="D372">
            <v>0</v>
          </cell>
          <cell r="E372">
            <v>0</v>
          </cell>
          <cell r="F372">
            <v>0</v>
          </cell>
        </row>
        <row r="373">
          <cell r="A373" t="str">
            <v>14.54.6313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5">
          <cell r="G375">
            <v>18444024.810000002</v>
          </cell>
        </row>
        <row r="376">
          <cell r="A376" t="str">
            <v>I</v>
          </cell>
        </row>
        <row r="377">
          <cell r="A377" t="str">
            <v>14.55.5411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</row>
        <row r="378">
          <cell r="A378" t="str">
            <v>14.55.5412</v>
          </cell>
          <cell r="C378">
            <v>0</v>
          </cell>
          <cell r="D378">
            <v>45240.2</v>
          </cell>
          <cell r="E378">
            <v>0</v>
          </cell>
          <cell r="F378">
            <v>0</v>
          </cell>
        </row>
        <row r="379">
          <cell r="A379" t="str">
            <v>14.55.5413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</row>
        <row r="380">
          <cell r="A380" t="str">
            <v>14.55.5414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</row>
        <row r="381">
          <cell r="A381" t="str">
            <v>14.55.5421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A382" t="str">
            <v>14.55.5422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A383" t="str">
            <v>14.55.5423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</row>
        <row r="384">
          <cell r="A384" t="str">
            <v>14.55.5424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</row>
        <row r="385">
          <cell r="A385" t="str">
            <v>14.55.5431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</row>
        <row r="386">
          <cell r="A386" t="str">
            <v>14.55.5432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</row>
        <row r="387">
          <cell r="A387" t="str">
            <v>14.55.5433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</row>
        <row r="388">
          <cell r="A388" t="str">
            <v>14.55.5434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A389" t="str">
            <v>14.55.5672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</row>
        <row r="390">
          <cell r="A390" t="str">
            <v>14.55.5673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A391" t="str">
            <v>14.55.6031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</row>
        <row r="392">
          <cell r="A392" t="str">
            <v>14.55.6032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A393" t="str">
            <v>14.55.6033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A394" t="str">
            <v>14.55.6034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A395" t="str">
            <v>14.55.6041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A396" t="str">
            <v>14.55.6042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A397" t="str">
            <v>14.55.6043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</row>
        <row r="398">
          <cell r="A398" t="str">
            <v>14.55.6044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A399" t="str">
            <v>14.55.6122</v>
          </cell>
          <cell r="C399">
            <v>332808.12</v>
          </cell>
          <cell r="D399">
            <v>0</v>
          </cell>
          <cell r="E399">
            <v>0</v>
          </cell>
          <cell r="F399">
            <v>0</v>
          </cell>
        </row>
        <row r="400">
          <cell r="A400" t="str">
            <v>14.55.6123</v>
          </cell>
          <cell r="C400">
            <v>155672.24</v>
          </cell>
          <cell r="D400">
            <v>0</v>
          </cell>
          <cell r="E400">
            <v>0</v>
          </cell>
          <cell r="F400">
            <v>0</v>
          </cell>
        </row>
        <row r="401">
          <cell r="A401" t="str">
            <v>14.55.6125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02">
          <cell r="A402" t="str">
            <v>14.55.6126</v>
          </cell>
          <cell r="C402">
            <v>137043.76999999999</v>
          </cell>
          <cell r="D402">
            <v>0</v>
          </cell>
          <cell r="E402">
            <v>0</v>
          </cell>
          <cell r="F402">
            <v>0</v>
          </cell>
        </row>
        <row r="403">
          <cell r="A403" t="str">
            <v>14.55.6312</v>
          </cell>
          <cell r="C403">
            <v>3946276.2599999933</v>
          </cell>
          <cell r="D403">
            <v>0</v>
          </cell>
          <cell r="E403">
            <v>452956.69000000006</v>
          </cell>
          <cell r="F403">
            <v>0</v>
          </cell>
        </row>
        <row r="404">
          <cell r="A404" t="str">
            <v>14.55.6313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7">
          <cell r="A407" t="str">
            <v>J</v>
          </cell>
        </row>
        <row r="408">
          <cell r="A408" t="str">
            <v>14.56.5411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</row>
        <row r="409">
          <cell r="A409" t="str">
            <v>14.56.5412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</row>
        <row r="410">
          <cell r="A410" t="str">
            <v>14.56.5413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</row>
        <row r="411">
          <cell r="A411" t="str">
            <v>14.56.5414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</row>
        <row r="412">
          <cell r="A412" t="str">
            <v>14.56.5421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</row>
        <row r="413">
          <cell r="A413" t="str">
            <v>14.56.5422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</row>
        <row r="414">
          <cell r="A414" t="str">
            <v>14.56.5423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</row>
        <row r="415">
          <cell r="A415" t="str">
            <v>14.56.5424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 t="str">
            <v>14.56.5431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</row>
        <row r="417">
          <cell r="A417" t="str">
            <v>14.56.5432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</row>
        <row r="418">
          <cell r="A418" t="str">
            <v>14.56.5433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</row>
        <row r="419">
          <cell r="A419" t="str">
            <v>14.56.5434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</row>
        <row r="420">
          <cell r="A420" t="str">
            <v>14.56.5672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</row>
        <row r="421">
          <cell r="A421" t="str">
            <v>14.56.5673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</row>
        <row r="422">
          <cell r="A422" t="str">
            <v>14.56.6031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 t="str">
            <v>14.56.6032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  <row r="424">
          <cell r="A424" t="str">
            <v>14.56.6033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</row>
        <row r="425">
          <cell r="A425" t="str">
            <v>14.56.6034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</row>
        <row r="426">
          <cell r="A426" t="str">
            <v>14.56.6041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</row>
        <row r="427">
          <cell r="A427" t="str">
            <v>14.56.6042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</row>
        <row r="428">
          <cell r="A428" t="str">
            <v>14.56.6043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</row>
        <row r="429">
          <cell r="A429" t="str">
            <v>14.56.6044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</row>
        <row r="430">
          <cell r="A430" t="str">
            <v>14.56.6122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</row>
        <row r="431">
          <cell r="A431" t="str">
            <v>14.56.6123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</row>
        <row r="432">
          <cell r="A432" t="str">
            <v>14.56.6126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</row>
        <row r="433">
          <cell r="A433" t="str">
            <v>14.56.6156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</row>
        <row r="434">
          <cell r="A434" t="str">
            <v>14.56.6312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</row>
        <row r="435">
          <cell r="A435" t="str">
            <v>14.56.6313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</row>
        <row r="438">
          <cell r="A438" t="str">
            <v>K</v>
          </cell>
        </row>
        <row r="439">
          <cell r="A439" t="str">
            <v>14.59.5431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</row>
        <row r="440">
          <cell r="A440" t="str">
            <v>14.59.5432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</row>
        <row r="441">
          <cell r="A441" t="str">
            <v>14.59.5433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</row>
        <row r="442">
          <cell r="A442" t="str">
            <v>14.59.5434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</row>
        <row r="443">
          <cell r="A443" t="str">
            <v>14.59.6031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</row>
        <row r="444">
          <cell r="A444" t="str">
            <v>14.59.6032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</row>
        <row r="445">
          <cell r="A445" t="str">
            <v>14.59.6033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</row>
        <row r="446">
          <cell r="A446" t="str">
            <v>14.59.6034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</row>
        <row r="447">
          <cell r="A447" t="str">
            <v>14.59.6041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</row>
        <row r="448">
          <cell r="A448" t="str">
            <v>14.59.6042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 t="str">
            <v>14.59.6043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</row>
        <row r="450">
          <cell r="A450" t="str">
            <v>14.59.6044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</row>
        <row r="451">
          <cell r="A451" t="str">
            <v>14.59.6222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</row>
        <row r="452">
          <cell r="A452" t="str">
            <v>14.59.6223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</row>
        <row r="455">
          <cell r="A455" t="str">
            <v>L</v>
          </cell>
        </row>
        <row r="456">
          <cell r="A456" t="str">
            <v>14.76.5411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 t="str">
            <v>14.76.5412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</row>
        <row r="458">
          <cell r="A458" t="str">
            <v>14.76.5413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 t="str">
            <v>14.76.5414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</row>
        <row r="460">
          <cell r="A460" t="str">
            <v>14.76.5421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</row>
        <row r="461">
          <cell r="A461" t="str">
            <v>14.76.5422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</row>
        <row r="462">
          <cell r="A462" t="str">
            <v>14.76.5423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</row>
        <row r="463">
          <cell r="A463" t="str">
            <v>14.76.5424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</row>
        <row r="464">
          <cell r="A464" t="str">
            <v>14.76.5431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 t="str">
            <v>14.76.5432</v>
          </cell>
          <cell r="C465">
            <v>445547</v>
          </cell>
          <cell r="D465">
            <v>0</v>
          </cell>
          <cell r="E465">
            <v>1500</v>
          </cell>
          <cell r="F465">
            <v>0</v>
          </cell>
        </row>
        <row r="466">
          <cell r="A466" t="str">
            <v>14.76.5433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>14.76.5434</v>
          </cell>
          <cell r="C467">
            <v>0</v>
          </cell>
          <cell r="D467">
            <v>0</v>
          </cell>
          <cell r="E467">
            <v>2336</v>
          </cell>
          <cell r="F467">
            <v>0</v>
          </cell>
        </row>
        <row r="468">
          <cell r="A468" t="str">
            <v>14.76.6031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</row>
        <row r="469">
          <cell r="A469" t="str">
            <v>14.76.6032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 t="str">
            <v>14.76.6033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</row>
        <row r="471">
          <cell r="A471" t="str">
            <v>14.76.6034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</row>
        <row r="472">
          <cell r="A472" t="str">
            <v>14.76.6041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</row>
        <row r="473">
          <cell r="A473" t="str">
            <v>14.76.6042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</row>
        <row r="474">
          <cell r="A474" t="str">
            <v>14.76.6043</v>
          </cell>
          <cell r="C474">
            <v>10451</v>
          </cell>
          <cell r="D474">
            <v>0</v>
          </cell>
          <cell r="E474">
            <v>0</v>
          </cell>
          <cell r="F474">
            <v>0</v>
          </cell>
        </row>
        <row r="475">
          <cell r="A475" t="str">
            <v>14.76.6044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</row>
        <row r="476">
          <cell r="A476" t="str">
            <v>14.76.6122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</row>
        <row r="477">
          <cell r="A477" t="str">
            <v>14.76.6123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</row>
        <row r="478">
          <cell r="A478" t="str">
            <v>14.76.6126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</row>
        <row r="479">
          <cell r="A479" t="str">
            <v>14.76.6176</v>
          </cell>
          <cell r="C479">
            <v>25271.139999999996</v>
          </cell>
          <cell r="D479">
            <v>0</v>
          </cell>
          <cell r="E479">
            <v>0</v>
          </cell>
          <cell r="F479">
            <v>0</v>
          </cell>
        </row>
        <row r="480">
          <cell r="A480" t="str">
            <v>14.76.7672</v>
          </cell>
          <cell r="C480">
            <v>59530.02</v>
          </cell>
          <cell r="D480">
            <v>0</v>
          </cell>
          <cell r="E480">
            <v>380</v>
          </cell>
          <cell r="F480">
            <v>0</v>
          </cell>
        </row>
        <row r="481">
          <cell r="A481" t="str">
            <v>14.76.7673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4">
          <cell r="A484" t="str">
            <v>M</v>
          </cell>
        </row>
        <row r="485">
          <cell r="A485" t="str">
            <v>14.79.5532</v>
          </cell>
          <cell r="C485">
            <v>2999</v>
          </cell>
          <cell r="D485">
            <v>0</v>
          </cell>
          <cell r="E485">
            <v>17706</v>
          </cell>
          <cell r="F485">
            <v>0</v>
          </cell>
        </row>
        <row r="486">
          <cell r="A486" t="str">
            <v>14.79.5552</v>
          </cell>
          <cell r="C486">
            <v>2051596.9299999997</v>
          </cell>
          <cell r="D486">
            <v>0</v>
          </cell>
          <cell r="E486">
            <v>62499</v>
          </cell>
          <cell r="F486">
            <v>0</v>
          </cell>
        </row>
        <row r="487">
          <cell r="A487" t="str">
            <v>14.79.5562</v>
          </cell>
          <cell r="C487">
            <v>0</v>
          </cell>
          <cell r="D487">
            <v>0</v>
          </cell>
          <cell r="E487">
            <v>729930</v>
          </cell>
          <cell r="F487">
            <v>0</v>
          </cell>
        </row>
        <row r="488">
          <cell r="A488" t="str">
            <v>14.79.5632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</row>
        <row r="489">
          <cell r="A489" t="str">
            <v>14.79.5652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</row>
        <row r="490">
          <cell r="A490" t="str">
            <v>14.79.5653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</row>
        <row r="491">
          <cell r="A491" t="str">
            <v>14.79.5722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</row>
        <row r="492">
          <cell r="A492" t="str">
            <v>14.79.5723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</row>
        <row r="493">
          <cell r="A493" t="str">
            <v>14.79.5742</v>
          </cell>
          <cell r="C493">
            <v>27600.369999999995</v>
          </cell>
          <cell r="D493">
            <v>0</v>
          </cell>
          <cell r="E493">
            <v>0</v>
          </cell>
          <cell r="F493">
            <v>0</v>
          </cell>
        </row>
        <row r="494">
          <cell r="A494" t="str">
            <v>14.79.5772</v>
          </cell>
          <cell r="C494">
            <v>0</v>
          </cell>
          <cell r="D494">
            <v>18800</v>
          </cell>
          <cell r="E494">
            <v>72300</v>
          </cell>
          <cell r="F494">
            <v>0</v>
          </cell>
        </row>
        <row r="495">
          <cell r="A495" t="str">
            <v>14.79.5773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</row>
        <row r="496">
          <cell r="A496" t="str">
            <v>14.79.5802</v>
          </cell>
          <cell r="C496">
            <v>0</v>
          </cell>
          <cell r="D496">
            <v>20190</v>
          </cell>
          <cell r="E496">
            <v>0</v>
          </cell>
          <cell r="F496">
            <v>0</v>
          </cell>
        </row>
        <row r="497">
          <cell r="A497" t="str">
            <v>14.79.5812</v>
          </cell>
          <cell r="C497">
            <v>140997.56</v>
          </cell>
          <cell r="D497">
            <v>0</v>
          </cell>
          <cell r="E497">
            <v>10000</v>
          </cell>
          <cell r="F497">
            <v>0</v>
          </cell>
        </row>
        <row r="498">
          <cell r="A498" t="str">
            <v>14.79.5813</v>
          </cell>
          <cell r="C498">
            <v>0</v>
          </cell>
          <cell r="D498">
            <v>0</v>
          </cell>
          <cell r="E498">
            <v>50000</v>
          </cell>
          <cell r="F498">
            <v>0</v>
          </cell>
        </row>
        <row r="499">
          <cell r="A499" t="str">
            <v>14.79.5832</v>
          </cell>
          <cell r="C499">
            <v>646127.97</v>
          </cell>
          <cell r="D499">
            <v>0</v>
          </cell>
          <cell r="E499">
            <v>0</v>
          </cell>
          <cell r="F499">
            <v>0</v>
          </cell>
        </row>
        <row r="500">
          <cell r="A500" t="str">
            <v>14.79.5992</v>
          </cell>
          <cell r="C500">
            <v>0</v>
          </cell>
          <cell r="D500">
            <v>222354.24000000005</v>
          </cell>
          <cell r="E500">
            <v>47670</v>
          </cell>
          <cell r="F500">
            <v>0</v>
          </cell>
        </row>
        <row r="501">
          <cell r="A501" t="str">
            <v>14.79.6852</v>
          </cell>
          <cell r="C501">
            <v>3087641.64</v>
          </cell>
          <cell r="D501">
            <v>0</v>
          </cell>
          <cell r="E501">
            <v>28000</v>
          </cell>
          <cell r="F501">
            <v>0</v>
          </cell>
        </row>
        <row r="502">
          <cell r="A502" t="str">
            <v>14.79.7152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 t="str">
            <v>14.79.7153</v>
          </cell>
          <cell r="C503">
            <v>100</v>
          </cell>
          <cell r="D503">
            <v>0</v>
          </cell>
          <cell r="E503">
            <v>0</v>
          </cell>
          <cell r="F503">
            <v>0</v>
          </cell>
        </row>
        <row r="504">
          <cell r="A504" t="str">
            <v>14.79.7302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</row>
        <row r="505">
          <cell r="A505" t="str">
            <v>14.79.7452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 t="str">
            <v>14.79.8102</v>
          </cell>
          <cell r="C506">
            <v>2500</v>
          </cell>
          <cell r="D506">
            <v>0</v>
          </cell>
          <cell r="E506">
            <v>92163</v>
          </cell>
          <cell r="F506">
            <v>0</v>
          </cell>
        </row>
        <row r="507">
          <cell r="A507" t="str">
            <v>14.79.8202</v>
          </cell>
          <cell r="C507">
            <v>21292</v>
          </cell>
          <cell r="D507">
            <v>0</v>
          </cell>
          <cell r="E507">
            <v>59</v>
          </cell>
          <cell r="F507">
            <v>0</v>
          </cell>
        </row>
        <row r="508">
          <cell r="A508" t="str">
            <v>14.79.8203</v>
          </cell>
          <cell r="C508">
            <v>0</v>
          </cell>
          <cell r="D508">
            <v>0</v>
          </cell>
          <cell r="E508">
            <v>1680</v>
          </cell>
          <cell r="F508">
            <v>0</v>
          </cell>
        </row>
        <row r="509">
          <cell r="A509" t="str">
            <v>14.79.8502</v>
          </cell>
          <cell r="C509">
            <v>0</v>
          </cell>
          <cell r="D509">
            <v>0</v>
          </cell>
          <cell r="E509">
            <v>4000</v>
          </cell>
          <cell r="F509">
            <v>0</v>
          </cell>
        </row>
        <row r="510">
          <cell r="A510" t="str">
            <v>14.79.8503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</row>
        <row r="511">
          <cell r="A511" t="str">
            <v>14.79.8602</v>
          </cell>
          <cell r="C511">
            <v>59.5</v>
          </cell>
          <cell r="D511">
            <v>0</v>
          </cell>
          <cell r="E511">
            <v>0</v>
          </cell>
          <cell r="F511">
            <v>9765</v>
          </cell>
        </row>
        <row r="512">
          <cell r="A512" t="str">
            <v>14.79.8603</v>
          </cell>
          <cell r="C512">
            <v>0</v>
          </cell>
          <cell r="D512">
            <v>0</v>
          </cell>
          <cell r="E512">
            <v>9765</v>
          </cell>
          <cell r="F512">
            <v>0</v>
          </cell>
        </row>
        <row r="513">
          <cell r="A513" t="str">
            <v>14.79.8702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</row>
        <row r="514">
          <cell r="A514" t="str">
            <v>14.79.8703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 t="str">
            <v>14.79.8802</v>
          </cell>
          <cell r="C515">
            <v>3000</v>
          </cell>
          <cell r="D515">
            <v>0</v>
          </cell>
          <cell r="E515">
            <v>0</v>
          </cell>
          <cell r="F515">
            <v>0</v>
          </cell>
        </row>
        <row r="516">
          <cell r="A516" t="str">
            <v>14.79.8803</v>
          </cell>
          <cell r="C516">
            <v>0</v>
          </cell>
          <cell r="D516">
            <v>5000</v>
          </cell>
          <cell r="E516">
            <v>0</v>
          </cell>
          <cell r="F516">
            <v>0</v>
          </cell>
        </row>
        <row r="517">
          <cell r="A517" t="str">
            <v>14.79.8902</v>
          </cell>
          <cell r="C517">
            <v>0</v>
          </cell>
          <cell r="D517">
            <v>0</v>
          </cell>
          <cell r="E517">
            <v>47000</v>
          </cell>
          <cell r="F517">
            <v>0</v>
          </cell>
        </row>
        <row r="518">
          <cell r="A518" t="str">
            <v>14.79.9012</v>
          </cell>
          <cell r="C518">
            <v>5720</v>
          </cell>
          <cell r="D518">
            <v>0</v>
          </cell>
          <cell r="E518">
            <v>2955</v>
          </cell>
          <cell r="F518">
            <v>0</v>
          </cell>
        </row>
        <row r="519">
          <cell r="A519" t="str">
            <v>14.79.9022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</row>
        <row r="520">
          <cell r="A520" t="str">
            <v>14.79.9032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</row>
        <row r="521">
          <cell r="A521" t="str">
            <v>14.79.9042</v>
          </cell>
          <cell r="C521">
            <v>182666.99999999907</v>
          </cell>
          <cell r="D521">
            <v>0</v>
          </cell>
          <cell r="E521">
            <v>0</v>
          </cell>
          <cell r="F521">
            <v>23451</v>
          </cell>
        </row>
        <row r="522">
          <cell r="A522" t="str">
            <v>14.79.9043</v>
          </cell>
          <cell r="C522">
            <v>8510</v>
          </cell>
          <cell r="D522">
            <v>0</v>
          </cell>
          <cell r="E522">
            <v>475</v>
          </cell>
          <cell r="F522">
            <v>0</v>
          </cell>
        </row>
        <row r="523">
          <cell r="A523" t="str">
            <v>14.79.9072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</row>
        <row r="524">
          <cell r="A524" t="str">
            <v>14.79.9082</v>
          </cell>
          <cell r="C524">
            <v>0</v>
          </cell>
          <cell r="D524">
            <v>265892.00000000006</v>
          </cell>
          <cell r="E524">
            <v>0</v>
          </cell>
          <cell r="F524">
            <v>8316</v>
          </cell>
        </row>
        <row r="525">
          <cell r="A525" t="str">
            <v>14.CRW.5412</v>
          </cell>
          <cell r="C525">
            <v>0</v>
          </cell>
          <cell r="D525">
            <v>0</v>
          </cell>
          <cell r="E525">
            <v>1487724957.0714998</v>
          </cell>
          <cell r="F525">
            <v>0</v>
          </cell>
        </row>
        <row r="526">
          <cell r="A526" t="str">
            <v>14.CAPEX.5413</v>
          </cell>
          <cell r="C526">
            <v>0</v>
          </cell>
          <cell r="D526">
            <v>0</v>
          </cell>
          <cell r="E526">
            <v>21039379.399999999</v>
          </cell>
          <cell r="F526">
            <v>0</v>
          </cell>
        </row>
        <row r="527">
          <cell r="A527" t="str">
            <v>14.CAPEX.6023</v>
          </cell>
          <cell r="C527">
            <v>0</v>
          </cell>
          <cell r="D527">
            <v>0</v>
          </cell>
          <cell r="E527">
            <v>10084774.17</v>
          </cell>
          <cell r="F527">
            <v>0</v>
          </cell>
        </row>
        <row r="528">
          <cell r="A528" t="str">
            <v>14.CRW.5424</v>
          </cell>
          <cell r="C528">
            <v>0</v>
          </cell>
          <cell r="D528">
            <v>0</v>
          </cell>
          <cell r="E528">
            <v>8865958</v>
          </cell>
          <cell r="F528">
            <v>0</v>
          </cell>
        </row>
        <row r="529">
          <cell r="A529" t="str">
            <v>14.CRW.6126</v>
          </cell>
          <cell r="C529">
            <v>0</v>
          </cell>
          <cell r="D529">
            <v>0</v>
          </cell>
          <cell r="E529">
            <v>6147224</v>
          </cell>
          <cell r="F529">
            <v>0</v>
          </cell>
        </row>
        <row r="530">
          <cell r="A530" t="str">
            <v>14.79.9092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14.79.9902</v>
          </cell>
          <cell r="C531">
            <v>0</v>
          </cell>
          <cell r="D531">
            <v>35700</v>
          </cell>
          <cell r="E531">
            <v>173174</v>
          </cell>
          <cell r="F531">
            <v>0</v>
          </cell>
        </row>
        <row r="534">
          <cell r="A534" t="str">
            <v>N</v>
          </cell>
        </row>
        <row r="535">
          <cell r="A535" t="str">
            <v>14.PMU.5411</v>
          </cell>
          <cell r="C535">
            <v>89592.81</v>
          </cell>
          <cell r="D535">
            <v>0</v>
          </cell>
          <cell r="E535">
            <v>0</v>
          </cell>
          <cell r="F535">
            <v>0</v>
          </cell>
        </row>
        <row r="536">
          <cell r="A536" t="str">
            <v>14.PMU.5412</v>
          </cell>
          <cell r="C536">
            <v>37646011.24999997</v>
          </cell>
          <cell r="D536">
            <v>0</v>
          </cell>
          <cell r="E536">
            <v>0</v>
          </cell>
          <cell r="F536">
            <v>0</v>
          </cell>
        </row>
        <row r="537">
          <cell r="A537" t="str">
            <v>14.PMU.5413</v>
          </cell>
          <cell r="C537">
            <v>13528865.679999996</v>
          </cell>
          <cell r="D537">
            <v>0</v>
          </cell>
          <cell r="E537">
            <v>0</v>
          </cell>
          <cell r="F537">
            <v>0</v>
          </cell>
        </row>
        <row r="538">
          <cell r="A538" t="str">
            <v>14.PMU.5414</v>
          </cell>
          <cell r="C538">
            <v>30283109.889999997</v>
          </cell>
          <cell r="D538">
            <v>0</v>
          </cell>
          <cell r="E538">
            <v>0</v>
          </cell>
          <cell r="F538">
            <v>0</v>
          </cell>
        </row>
        <row r="539">
          <cell r="A539" t="str">
            <v>14.PMU.5421</v>
          </cell>
          <cell r="C539">
            <v>54921.54</v>
          </cell>
          <cell r="D539">
            <v>0</v>
          </cell>
          <cell r="E539">
            <v>0</v>
          </cell>
          <cell r="F539">
            <v>0</v>
          </cell>
        </row>
        <row r="540">
          <cell r="A540" t="str">
            <v>14.PMU.5422</v>
          </cell>
          <cell r="C540">
            <v>0</v>
          </cell>
          <cell r="D540">
            <v>4669614.57</v>
          </cell>
          <cell r="E540">
            <v>0</v>
          </cell>
          <cell r="F540">
            <v>0</v>
          </cell>
        </row>
        <row r="541">
          <cell r="A541" t="str">
            <v>14.PMU.5423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</row>
        <row r="542">
          <cell r="A542" t="str">
            <v>14.PMU.5671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 t="str">
            <v>14.PMU.5672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 t="str">
            <v>14.PMU.5832</v>
          </cell>
          <cell r="C544">
            <v>306407.44</v>
          </cell>
          <cell r="D544">
            <v>0</v>
          </cell>
          <cell r="E544">
            <v>0</v>
          </cell>
          <cell r="F544">
            <v>0</v>
          </cell>
        </row>
        <row r="545">
          <cell r="A545" t="str">
            <v>14.PMU.6041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</row>
        <row r="546">
          <cell r="A546" t="str">
            <v>14.PMU.6042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</row>
        <row r="549">
          <cell r="A549" t="str">
            <v>O</v>
          </cell>
        </row>
        <row r="550">
          <cell r="A550" t="str">
            <v>14.NH.6214</v>
          </cell>
          <cell r="C550">
            <v>479467.05000000447</v>
          </cell>
          <cell r="D550">
            <v>0</v>
          </cell>
          <cell r="E550">
            <v>0</v>
          </cell>
          <cell r="F550">
            <v>0</v>
          </cell>
        </row>
        <row r="551">
          <cell r="A551" t="str">
            <v>14.PMGY.6214</v>
          </cell>
          <cell r="C551">
            <v>2042.089999999851</v>
          </cell>
          <cell r="D551">
            <v>0</v>
          </cell>
          <cell r="E551">
            <v>0</v>
          </cell>
          <cell r="F551">
            <v>0</v>
          </cell>
        </row>
        <row r="552">
          <cell r="A552" t="str">
            <v>14.MNP.6214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</row>
        <row r="555">
          <cell r="A555" t="str">
            <v>Schedule-5-B/1</v>
          </cell>
        </row>
        <row r="556">
          <cell r="A556" t="str">
            <v>P</v>
          </cell>
        </row>
        <row r="557">
          <cell r="A557">
            <v>15.201000000000001</v>
          </cell>
          <cell r="C557">
            <v>1194452.8799999999</v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15.208</v>
          </cell>
          <cell r="C558">
            <v>60724904.489999995</v>
          </cell>
          <cell r="D558">
            <v>0</v>
          </cell>
          <cell r="E558">
            <v>0</v>
          </cell>
          <cell r="F558">
            <v>0</v>
          </cell>
        </row>
        <row r="561">
          <cell r="A561" t="str">
            <v>Schedule-5-B/2</v>
          </cell>
        </row>
        <row r="562">
          <cell r="A562" t="str">
            <v>Q</v>
          </cell>
        </row>
        <row r="563">
          <cell r="A563">
            <v>16.149999999999999</v>
          </cell>
        </row>
        <row r="564">
          <cell r="A564">
            <v>16.16</v>
          </cell>
        </row>
        <row r="565">
          <cell r="A565">
            <v>16.170000000000002</v>
          </cell>
        </row>
        <row r="566">
          <cell r="A566">
            <v>16.18</v>
          </cell>
        </row>
        <row r="567">
          <cell r="A567">
            <v>16.190000000000001</v>
          </cell>
        </row>
        <row r="570">
          <cell r="A570">
            <v>4</v>
          </cell>
        </row>
        <row r="571">
          <cell r="A571" t="str">
            <v>A</v>
          </cell>
        </row>
        <row r="572">
          <cell r="A572" t="str">
            <v>ii)</v>
          </cell>
        </row>
        <row r="573">
          <cell r="A573">
            <v>22.201000000000001</v>
          </cell>
          <cell r="C573">
            <v>0</v>
          </cell>
          <cell r="D573">
            <v>0</v>
          </cell>
          <cell r="E573">
            <v>578792887.02999997</v>
          </cell>
          <cell r="F573">
            <v>0</v>
          </cell>
        </row>
        <row r="574">
          <cell r="A574">
            <v>22.202999999999999</v>
          </cell>
          <cell r="C574">
            <v>0</v>
          </cell>
          <cell r="D574">
            <v>0</v>
          </cell>
          <cell r="E574">
            <v>293541279.85000002</v>
          </cell>
          <cell r="F574">
            <v>0</v>
          </cell>
        </row>
        <row r="575">
          <cell r="A575">
            <v>22.204000000000001</v>
          </cell>
          <cell r="C575">
            <v>0</v>
          </cell>
          <cell r="D575">
            <v>0</v>
          </cell>
          <cell r="E575">
            <v>36150615.189999998</v>
          </cell>
          <cell r="F575">
            <v>0</v>
          </cell>
        </row>
        <row r="576">
          <cell r="A576">
            <v>22.204999999999998</v>
          </cell>
          <cell r="C576">
            <v>0</v>
          </cell>
          <cell r="D576">
            <v>0</v>
          </cell>
          <cell r="E576">
            <v>329428454.31</v>
          </cell>
          <cell r="F576">
            <v>0</v>
          </cell>
        </row>
        <row r="577">
          <cell r="A577">
            <v>22.206</v>
          </cell>
          <cell r="C577">
            <v>0</v>
          </cell>
          <cell r="D577">
            <v>0</v>
          </cell>
          <cell r="E577">
            <v>26775507.579999998</v>
          </cell>
          <cell r="F577">
            <v>0</v>
          </cell>
        </row>
        <row r="578">
          <cell r="A578">
            <v>22.207000000000001</v>
          </cell>
          <cell r="C578">
            <v>0</v>
          </cell>
          <cell r="D578">
            <v>0</v>
          </cell>
          <cell r="E578">
            <v>11053070.470000001</v>
          </cell>
          <cell r="F578">
            <v>0</v>
          </cell>
        </row>
        <row r="579">
          <cell r="A579">
            <v>22.207999999999998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22.209</v>
          </cell>
          <cell r="C580">
            <v>0</v>
          </cell>
          <cell r="D580">
            <v>0</v>
          </cell>
          <cell r="E580">
            <v>22005081.18</v>
          </cell>
          <cell r="F580">
            <v>0</v>
          </cell>
        </row>
        <row r="581">
          <cell r="A581">
            <v>22.21</v>
          </cell>
          <cell r="C581">
            <v>0</v>
          </cell>
          <cell r="D581">
            <v>0</v>
          </cell>
          <cell r="E581">
            <v>119658025.31999999</v>
          </cell>
          <cell r="F581">
            <v>0</v>
          </cell>
        </row>
        <row r="582">
          <cell r="A582">
            <v>22.213000000000001</v>
          </cell>
          <cell r="C582">
            <v>0</v>
          </cell>
          <cell r="D582">
            <v>0</v>
          </cell>
          <cell r="E582">
            <v>774663.07</v>
          </cell>
          <cell r="F582">
            <v>0</v>
          </cell>
        </row>
        <row r="583">
          <cell r="A583">
            <v>22.219000000000001</v>
          </cell>
          <cell r="C583">
            <v>0</v>
          </cell>
          <cell r="D583">
            <v>0</v>
          </cell>
          <cell r="E583">
            <v>141174082.50999999</v>
          </cell>
          <cell r="F583">
            <v>0</v>
          </cell>
        </row>
        <row r="586">
          <cell r="A586" t="str">
            <v>C</v>
          </cell>
        </row>
        <row r="587">
          <cell r="A587" t="str">
            <v>ii)</v>
          </cell>
        </row>
        <row r="588">
          <cell r="A588">
            <v>22.221</v>
          </cell>
          <cell r="C588">
            <v>0</v>
          </cell>
          <cell r="D588">
            <v>0</v>
          </cell>
          <cell r="E588">
            <v>9000</v>
          </cell>
          <cell r="F588">
            <v>0</v>
          </cell>
        </row>
        <row r="589">
          <cell r="A589">
            <v>22.222999999999999</v>
          </cell>
          <cell r="C589">
            <v>0</v>
          </cell>
          <cell r="D589">
            <v>0</v>
          </cell>
          <cell r="E589">
            <v>25114399.559999999</v>
          </cell>
          <cell r="F589">
            <v>0</v>
          </cell>
        </row>
        <row r="590">
          <cell r="A590">
            <v>22.224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22.225000000000001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22.225999999999999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22.227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22.228000000000002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</row>
        <row r="595">
          <cell r="A595">
            <v>22.228999999999999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22.23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22.233000000000001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22.239000000000001</v>
          </cell>
          <cell r="C598">
            <v>0</v>
          </cell>
          <cell r="D598">
            <v>0</v>
          </cell>
          <cell r="E598">
            <v>9529</v>
          </cell>
          <cell r="F598">
            <v>0</v>
          </cell>
        </row>
        <row r="601">
          <cell r="A601" t="str">
            <v>A</v>
          </cell>
        </row>
        <row r="602">
          <cell r="A602" t="str">
            <v>iv)</v>
          </cell>
        </row>
        <row r="603">
          <cell r="A603">
            <v>22.300999999999998</v>
          </cell>
          <cell r="C603">
            <v>0</v>
          </cell>
          <cell r="D603">
            <v>0</v>
          </cell>
          <cell r="E603">
            <v>0</v>
          </cell>
          <cell r="F603">
            <v>537279539.5</v>
          </cell>
        </row>
        <row r="604">
          <cell r="A604">
            <v>22.303000000000001</v>
          </cell>
          <cell r="C604">
            <v>0</v>
          </cell>
          <cell r="D604">
            <v>0</v>
          </cell>
          <cell r="E604">
            <v>0</v>
          </cell>
          <cell r="F604">
            <v>327355310.42000002</v>
          </cell>
        </row>
        <row r="605">
          <cell r="A605">
            <v>22.303999999999998</v>
          </cell>
          <cell r="C605">
            <v>0</v>
          </cell>
          <cell r="D605">
            <v>0</v>
          </cell>
          <cell r="E605">
            <v>0</v>
          </cell>
          <cell r="F605">
            <v>21473254.710000001</v>
          </cell>
        </row>
        <row r="606">
          <cell r="A606">
            <v>22.305</v>
          </cell>
          <cell r="C606">
            <v>0</v>
          </cell>
          <cell r="D606">
            <v>0</v>
          </cell>
          <cell r="E606">
            <v>0</v>
          </cell>
          <cell r="F606">
            <v>410564988.82999998</v>
          </cell>
        </row>
        <row r="607">
          <cell r="A607">
            <v>22.306000000000001</v>
          </cell>
          <cell r="C607">
            <v>0</v>
          </cell>
          <cell r="D607">
            <v>0</v>
          </cell>
          <cell r="E607">
            <v>0</v>
          </cell>
          <cell r="F607">
            <v>31626447.510000002</v>
          </cell>
        </row>
        <row r="608">
          <cell r="A608">
            <v>22.306999999999999</v>
          </cell>
          <cell r="C608">
            <v>0</v>
          </cell>
          <cell r="D608">
            <v>0</v>
          </cell>
          <cell r="E608">
            <v>0</v>
          </cell>
          <cell r="F608">
            <v>9975404.1500000004</v>
          </cell>
        </row>
        <row r="609">
          <cell r="A609">
            <v>22.308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22.309000000000001</v>
          </cell>
          <cell r="C610">
            <v>0</v>
          </cell>
          <cell r="D610">
            <v>0</v>
          </cell>
          <cell r="E610">
            <v>0</v>
          </cell>
          <cell r="F610">
            <v>21261665.050000001</v>
          </cell>
        </row>
        <row r="611">
          <cell r="A611">
            <v>22.31</v>
          </cell>
          <cell r="C611">
            <v>0</v>
          </cell>
          <cell r="D611">
            <v>0</v>
          </cell>
          <cell r="E611">
            <v>0</v>
          </cell>
          <cell r="F611">
            <v>57046568.380000003</v>
          </cell>
        </row>
        <row r="612">
          <cell r="A612">
            <v>22.312999999999999</v>
          </cell>
          <cell r="C612">
            <v>0</v>
          </cell>
          <cell r="D612">
            <v>0</v>
          </cell>
          <cell r="E612">
            <v>0</v>
          </cell>
          <cell r="F612">
            <v>949750.29</v>
          </cell>
        </row>
        <row r="613">
          <cell r="A613">
            <v>22.318999999999999</v>
          </cell>
          <cell r="C613">
            <v>0</v>
          </cell>
          <cell r="D613">
            <v>0</v>
          </cell>
          <cell r="E613">
            <v>0</v>
          </cell>
          <cell r="F613">
            <v>131849955.03</v>
          </cell>
        </row>
        <row r="616">
          <cell r="A616" t="str">
            <v>C</v>
          </cell>
        </row>
        <row r="617">
          <cell r="A617" t="str">
            <v>iii)</v>
          </cell>
        </row>
        <row r="618">
          <cell r="A618">
            <v>22.321000000000002</v>
          </cell>
          <cell r="C618">
            <v>0</v>
          </cell>
          <cell r="D618">
            <v>0</v>
          </cell>
          <cell r="E618">
            <v>0</v>
          </cell>
          <cell r="F618">
            <v>1716.12</v>
          </cell>
        </row>
        <row r="619">
          <cell r="A619">
            <v>22.323</v>
          </cell>
          <cell r="C619">
            <v>0</v>
          </cell>
          <cell r="D619">
            <v>0</v>
          </cell>
          <cell r="E619">
            <v>0</v>
          </cell>
          <cell r="F619">
            <v>23702404.260000002</v>
          </cell>
        </row>
        <row r="620">
          <cell r="A620">
            <v>22.324000000000002</v>
          </cell>
          <cell r="C620">
            <v>0</v>
          </cell>
          <cell r="D620">
            <v>0</v>
          </cell>
          <cell r="E620">
            <v>0</v>
          </cell>
          <cell r="F620">
            <v>17716.97</v>
          </cell>
        </row>
        <row r="621">
          <cell r="A621">
            <v>22.324999999999999</v>
          </cell>
          <cell r="C621">
            <v>0</v>
          </cell>
          <cell r="D621">
            <v>0</v>
          </cell>
          <cell r="E621">
            <v>0</v>
          </cell>
          <cell r="F621">
            <v>185373.2</v>
          </cell>
        </row>
        <row r="622">
          <cell r="A622">
            <v>22.326000000000001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22.327000000000002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22.327999999999999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22.329000000000001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22.33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22.332999999999998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</row>
        <row r="628">
          <cell r="A628">
            <v>22.338999999999999</v>
          </cell>
          <cell r="C628">
            <v>0</v>
          </cell>
          <cell r="D628">
            <v>0</v>
          </cell>
          <cell r="E628">
            <v>0</v>
          </cell>
          <cell r="F628">
            <v>9579.3700000000008</v>
          </cell>
        </row>
        <row r="631">
          <cell r="A631" t="str">
            <v>A</v>
          </cell>
        </row>
        <row r="632">
          <cell r="A632" t="str">
            <v>iii)</v>
          </cell>
        </row>
        <row r="633">
          <cell r="A633">
            <v>22.401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22.402999999999999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</row>
        <row r="635">
          <cell r="A635">
            <v>22.404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</row>
        <row r="636">
          <cell r="A636">
            <v>22.405000000000001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22.405999999999999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</row>
        <row r="638">
          <cell r="A638">
            <v>22.407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22.408000000000001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22.408999999999999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</row>
        <row r="641">
          <cell r="A641">
            <v>22.41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22.413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22.419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</row>
        <row r="646">
          <cell r="A646" t="str">
            <v>A</v>
          </cell>
        </row>
        <row r="647">
          <cell r="A647" t="str">
            <v>v)</v>
          </cell>
        </row>
        <row r="648">
          <cell r="A648">
            <v>22.420999999999999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22.422999999999998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22.423999999999999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</row>
        <row r="651">
          <cell r="A651">
            <v>22.425000000000001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22.425999999999998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22.427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22.428000000000001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22.428999999999998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</row>
        <row r="656">
          <cell r="A656">
            <v>22.43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</row>
        <row r="657">
          <cell r="A657">
            <v>22.433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22.439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</row>
        <row r="661">
          <cell r="A661" t="str">
            <v>A</v>
          </cell>
        </row>
        <row r="662">
          <cell r="A662" t="str">
            <v>vi)</v>
          </cell>
        </row>
        <row r="663">
          <cell r="A663">
            <v>22.504000000000001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</row>
        <row r="664">
          <cell r="A664">
            <v>22.507000000000001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</row>
        <row r="665">
          <cell r="A665">
            <v>22.509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</row>
        <row r="668">
          <cell r="A668" t="str">
            <v>A</v>
          </cell>
        </row>
        <row r="669">
          <cell r="A669" t="str">
            <v>i)</v>
          </cell>
        </row>
        <row r="670">
          <cell r="A670">
            <v>22.600999999999999</v>
          </cell>
          <cell r="C670">
            <v>8359153.6300000018</v>
          </cell>
          <cell r="D670">
            <v>0</v>
          </cell>
          <cell r="E670">
            <v>1545104.7</v>
          </cell>
          <cell r="F670">
            <v>0</v>
          </cell>
        </row>
        <row r="671">
          <cell r="A671">
            <v>22.603000000000002</v>
          </cell>
          <cell r="C671">
            <v>28156513.399999999</v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22.603999999999999</v>
          </cell>
          <cell r="C672">
            <v>9762838.2200000025</v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22.605</v>
          </cell>
          <cell r="C673">
            <v>334048481.42000002</v>
          </cell>
          <cell r="D673">
            <v>0</v>
          </cell>
          <cell r="E673">
            <v>0</v>
          </cell>
          <cell r="F673">
            <v>311765.82</v>
          </cell>
        </row>
        <row r="674">
          <cell r="A674">
            <v>22.606000000000002</v>
          </cell>
          <cell r="C674">
            <v>35154394.799999997</v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22.606999999999999</v>
          </cell>
          <cell r="C675">
            <v>8199737.1399999978</v>
          </cell>
          <cell r="D675">
            <v>0</v>
          </cell>
          <cell r="E675">
            <v>0</v>
          </cell>
          <cell r="F675">
            <v>0</v>
          </cell>
        </row>
        <row r="676">
          <cell r="A676">
            <v>22.608000000000001</v>
          </cell>
          <cell r="C676">
            <v>8852621.8000000007</v>
          </cell>
          <cell r="D676">
            <v>0</v>
          </cell>
          <cell r="E676">
            <v>0</v>
          </cell>
          <cell r="F676">
            <v>0</v>
          </cell>
        </row>
        <row r="677">
          <cell r="A677">
            <v>22.609000000000002</v>
          </cell>
          <cell r="C677">
            <v>5939713.3599999994</v>
          </cell>
          <cell r="D677">
            <v>0</v>
          </cell>
          <cell r="E677">
            <v>5725</v>
          </cell>
          <cell r="F677">
            <v>0</v>
          </cell>
        </row>
        <row r="678">
          <cell r="A678">
            <v>22.61</v>
          </cell>
          <cell r="C678">
            <v>6593805.4699999988</v>
          </cell>
          <cell r="D678">
            <v>0</v>
          </cell>
          <cell r="E678">
            <v>0</v>
          </cell>
          <cell r="F678">
            <v>2087853.72</v>
          </cell>
        </row>
        <row r="679">
          <cell r="A679">
            <v>22.613</v>
          </cell>
          <cell r="C679">
            <v>8178720.2699999996</v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22.619</v>
          </cell>
          <cell r="C680">
            <v>95631488.099999994</v>
          </cell>
          <cell r="D680">
            <v>0</v>
          </cell>
          <cell r="E680">
            <v>0</v>
          </cell>
          <cell r="F680">
            <v>3592055.02</v>
          </cell>
        </row>
        <row r="683">
          <cell r="A683" t="str">
            <v>C</v>
          </cell>
        </row>
        <row r="684">
          <cell r="A684" t="str">
            <v>i)</v>
          </cell>
        </row>
        <row r="685">
          <cell r="A685">
            <v>22.620999999999999</v>
          </cell>
          <cell r="C685">
            <v>177086.36000000002</v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22.623000000000001</v>
          </cell>
          <cell r="C686">
            <v>4089352.2800000049</v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22.623999999999999</v>
          </cell>
          <cell r="C687">
            <v>0</v>
          </cell>
          <cell r="D687">
            <v>22245</v>
          </cell>
          <cell r="E687">
            <v>0</v>
          </cell>
          <cell r="F687">
            <v>0</v>
          </cell>
        </row>
        <row r="688">
          <cell r="A688">
            <v>22.625</v>
          </cell>
          <cell r="C688">
            <v>2735185.52</v>
          </cell>
          <cell r="D688">
            <v>0</v>
          </cell>
          <cell r="E688">
            <v>0</v>
          </cell>
          <cell r="F688">
            <v>0</v>
          </cell>
        </row>
        <row r="689">
          <cell r="A689">
            <v>22.626000000000001</v>
          </cell>
          <cell r="C689">
            <v>0</v>
          </cell>
          <cell r="D689">
            <v>4418</v>
          </cell>
          <cell r="E689">
            <v>0</v>
          </cell>
          <cell r="F689">
            <v>0</v>
          </cell>
        </row>
        <row r="690">
          <cell r="A690">
            <v>22.626999999999999</v>
          </cell>
          <cell r="C690">
            <v>11652.649999999998</v>
          </cell>
          <cell r="D690">
            <v>0</v>
          </cell>
          <cell r="E690">
            <v>0</v>
          </cell>
          <cell r="F690">
            <v>0</v>
          </cell>
        </row>
        <row r="691">
          <cell r="A691">
            <v>22.628</v>
          </cell>
          <cell r="C691">
            <v>8437.44</v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22.629000000000001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22.63</v>
          </cell>
          <cell r="C693">
            <v>0</v>
          </cell>
          <cell r="D693">
            <v>28265</v>
          </cell>
          <cell r="E693">
            <v>0</v>
          </cell>
          <cell r="F693">
            <v>0</v>
          </cell>
        </row>
        <row r="694">
          <cell r="A694">
            <v>22.632999999999999</v>
          </cell>
          <cell r="C694">
            <v>0</v>
          </cell>
          <cell r="D694">
            <v>5032</v>
          </cell>
          <cell r="E694">
            <v>0</v>
          </cell>
          <cell r="F694">
            <v>0</v>
          </cell>
        </row>
        <row r="695">
          <cell r="A695">
            <v>22.638999999999999</v>
          </cell>
          <cell r="C695">
            <v>0</v>
          </cell>
          <cell r="D695">
            <v>10802.73</v>
          </cell>
          <cell r="E695">
            <v>0</v>
          </cell>
          <cell r="F695">
            <v>0</v>
          </cell>
        </row>
        <row r="698">
          <cell r="A698" t="str">
            <v>B</v>
          </cell>
        </row>
        <row r="699">
          <cell r="A699">
            <v>22.64</v>
          </cell>
          <cell r="C699">
            <v>1057624.2299999991</v>
          </cell>
          <cell r="D699">
            <v>0</v>
          </cell>
          <cell r="E699">
            <v>100685134.27849999</v>
          </cell>
          <cell r="F699">
            <v>0</v>
          </cell>
        </row>
        <row r="702">
          <cell r="A702" t="str">
            <v>D</v>
          </cell>
        </row>
        <row r="703">
          <cell r="A703">
            <v>22.65</v>
          </cell>
          <cell r="C703">
            <v>26134236.480000004</v>
          </cell>
          <cell r="D703">
            <v>0</v>
          </cell>
          <cell r="E703">
            <v>4954714.4700000025</v>
          </cell>
          <cell r="F703">
            <v>0</v>
          </cell>
        </row>
        <row r="706">
          <cell r="A706" t="str">
            <v>G</v>
          </cell>
        </row>
        <row r="707">
          <cell r="A707">
            <v>22.68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22.69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</row>
        <row r="711">
          <cell r="A711" t="str">
            <v>I</v>
          </cell>
        </row>
        <row r="712">
          <cell r="A712">
            <v>22.77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</row>
        <row r="715">
          <cell r="A715" t="str">
            <v>H</v>
          </cell>
        </row>
        <row r="716">
          <cell r="A716">
            <v>22.78</v>
          </cell>
          <cell r="C716">
            <v>4461595.01</v>
          </cell>
          <cell r="D716">
            <v>0</v>
          </cell>
          <cell r="E716">
            <v>0</v>
          </cell>
          <cell r="F716">
            <v>0</v>
          </cell>
        </row>
        <row r="719">
          <cell r="A719" t="str">
            <v>E</v>
          </cell>
        </row>
        <row r="720">
          <cell r="A720">
            <v>22.81</v>
          </cell>
          <cell r="C720">
            <v>0</v>
          </cell>
          <cell r="D720">
            <v>11728441.52</v>
          </cell>
          <cell r="E720">
            <v>0</v>
          </cell>
          <cell r="F720">
            <v>21036077.57</v>
          </cell>
        </row>
        <row r="721">
          <cell r="A721">
            <v>22.83</v>
          </cell>
          <cell r="C721">
            <v>2010168.4199999997</v>
          </cell>
          <cell r="D721">
            <v>0</v>
          </cell>
          <cell r="E721">
            <v>7106158.8700000001</v>
          </cell>
          <cell r="F721">
            <v>0</v>
          </cell>
        </row>
        <row r="722">
          <cell r="A722">
            <v>22.85</v>
          </cell>
          <cell r="C722">
            <v>175754.52</v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22.86</v>
          </cell>
          <cell r="C723">
            <v>0</v>
          </cell>
          <cell r="D723">
            <v>296150.00000000745</v>
          </cell>
          <cell r="E723">
            <v>0</v>
          </cell>
          <cell r="F723">
            <v>0</v>
          </cell>
        </row>
        <row r="726">
          <cell r="A726" t="str">
            <v>F</v>
          </cell>
        </row>
        <row r="727">
          <cell r="A727">
            <v>22.89</v>
          </cell>
          <cell r="C727">
            <v>0</v>
          </cell>
          <cell r="D727">
            <v>33231510.940000005</v>
          </cell>
          <cell r="E727">
            <v>0</v>
          </cell>
          <cell r="F727">
            <v>0</v>
          </cell>
        </row>
        <row r="730">
          <cell r="A730" t="str">
            <v>J</v>
          </cell>
        </row>
        <row r="731">
          <cell r="A731">
            <v>22.890999999999998</v>
          </cell>
          <cell r="C731">
            <v>0</v>
          </cell>
          <cell r="D731">
            <v>24053537.710000001</v>
          </cell>
          <cell r="E731">
            <v>0</v>
          </cell>
          <cell r="F731">
            <v>0</v>
          </cell>
        </row>
        <row r="735">
          <cell r="A735" t="str">
            <v>Schedule-6-A-a</v>
          </cell>
        </row>
        <row r="736">
          <cell r="A736">
            <v>5</v>
          </cell>
        </row>
        <row r="737">
          <cell r="A737" t="str">
            <v>A</v>
          </cell>
        </row>
        <row r="738">
          <cell r="A738" t="str">
            <v>I)</v>
          </cell>
        </row>
        <row r="739">
          <cell r="A739">
            <v>23.100999999999999</v>
          </cell>
          <cell r="C739">
            <v>2345316256.849999</v>
          </cell>
          <cell r="D739">
            <v>0</v>
          </cell>
          <cell r="E739">
            <v>313275243.69000149</v>
          </cell>
          <cell r="F739">
            <v>0</v>
          </cell>
        </row>
        <row r="740">
          <cell r="A740">
            <v>23.102</v>
          </cell>
          <cell r="C740">
            <v>553207039.15999937</v>
          </cell>
          <cell r="D740">
            <v>0</v>
          </cell>
          <cell r="E740">
            <v>0</v>
          </cell>
          <cell r="F740">
            <v>104544617.99000025</v>
          </cell>
        </row>
        <row r="741">
          <cell r="A741">
            <v>23.103000000000002</v>
          </cell>
          <cell r="C741">
            <v>13468786.279999904</v>
          </cell>
          <cell r="D741">
            <v>0</v>
          </cell>
          <cell r="E741">
            <v>3986990.8600000143</v>
          </cell>
          <cell r="F741">
            <v>0</v>
          </cell>
        </row>
        <row r="742">
          <cell r="A742">
            <v>23.103999999999999</v>
          </cell>
          <cell r="C742">
            <v>77901518.809999943</v>
          </cell>
          <cell r="D742">
            <v>0</v>
          </cell>
          <cell r="E742">
            <v>0</v>
          </cell>
          <cell r="F742">
            <v>9913083.0400000215</v>
          </cell>
        </row>
        <row r="743">
          <cell r="A743">
            <v>23.105</v>
          </cell>
          <cell r="C743">
            <v>52566120.079999417</v>
          </cell>
          <cell r="D743">
            <v>0</v>
          </cell>
          <cell r="E743">
            <v>2347987.0699996948</v>
          </cell>
          <cell r="F743">
            <v>0</v>
          </cell>
        </row>
        <row r="744">
          <cell r="A744">
            <v>23.106000000000002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</row>
        <row r="745">
          <cell r="A745">
            <v>23.106999999999999</v>
          </cell>
          <cell r="C745">
            <v>67775456.229999989</v>
          </cell>
          <cell r="D745">
            <v>0</v>
          </cell>
          <cell r="E745">
            <v>4888446.4099999666</v>
          </cell>
          <cell r="F745">
            <v>0</v>
          </cell>
        </row>
        <row r="746">
          <cell r="A746">
            <v>23.108000000000001</v>
          </cell>
          <cell r="C746">
            <v>45983608.01000002</v>
          </cell>
          <cell r="D746">
            <v>0</v>
          </cell>
          <cell r="E746">
            <v>0</v>
          </cell>
          <cell r="F746">
            <v>33727205.479999989</v>
          </cell>
        </row>
        <row r="747">
          <cell r="A747">
            <v>23.109000000000002</v>
          </cell>
          <cell r="C747">
            <v>83164984.429999977</v>
          </cell>
          <cell r="D747">
            <v>0</v>
          </cell>
          <cell r="E747">
            <v>0</v>
          </cell>
          <cell r="F747">
            <v>2682773.1299999952</v>
          </cell>
        </row>
        <row r="748">
          <cell r="A748">
            <v>23.11</v>
          </cell>
          <cell r="C748">
            <v>36456977.810000002</v>
          </cell>
          <cell r="D748">
            <v>0</v>
          </cell>
          <cell r="E748">
            <v>9492429.1699999571</v>
          </cell>
          <cell r="F748">
            <v>0</v>
          </cell>
        </row>
        <row r="749">
          <cell r="A749">
            <v>23.111000000000001</v>
          </cell>
          <cell r="C749">
            <v>104184038.83999988</v>
          </cell>
          <cell r="D749">
            <v>0</v>
          </cell>
          <cell r="E749">
            <v>0</v>
          </cell>
          <cell r="F749">
            <v>71046097.019999981</v>
          </cell>
        </row>
        <row r="750">
          <cell r="A750">
            <v>23.111999999999998</v>
          </cell>
          <cell r="C750">
            <v>0</v>
          </cell>
          <cell r="D750">
            <v>4175504.7000000007</v>
          </cell>
          <cell r="E750">
            <v>0</v>
          </cell>
          <cell r="F750">
            <v>0</v>
          </cell>
        </row>
        <row r="751">
          <cell r="A751">
            <v>23.113</v>
          </cell>
          <cell r="C751">
            <v>138809808.56999999</v>
          </cell>
          <cell r="D751">
            <v>0</v>
          </cell>
          <cell r="E751">
            <v>12730609.400000006</v>
          </cell>
          <cell r="F751">
            <v>0</v>
          </cell>
        </row>
        <row r="752">
          <cell r="A752">
            <v>23.114000000000001</v>
          </cell>
          <cell r="C752">
            <v>88586</v>
          </cell>
          <cell r="D752">
            <v>0</v>
          </cell>
          <cell r="E752">
            <v>0</v>
          </cell>
          <cell r="F752">
            <v>88586</v>
          </cell>
        </row>
        <row r="753">
          <cell r="A753">
            <v>23.114999999999998</v>
          </cell>
          <cell r="C753">
            <v>88068388.089999974</v>
          </cell>
          <cell r="D753">
            <v>0</v>
          </cell>
          <cell r="E753">
            <v>4701846.2699999213</v>
          </cell>
          <cell r="F753">
            <v>0</v>
          </cell>
        </row>
        <row r="754">
          <cell r="A754">
            <v>23.116</v>
          </cell>
          <cell r="C754">
            <v>0</v>
          </cell>
          <cell r="D754">
            <v>982478.77</v>
          </cell>
          <cell r="E754">
            <v>1533317.6500000022</v>
          </cell>
          <cell r="F754">
            <v>0</v>
          </cell>
        </row>
        <row r="755">
          <cell r="A755">
            <v>23.117000000000001</v>
          </cell>
          <cell r="C755">
            <v>1618336.4000000006</v>
          </cell>
          <cell r="D755">
            <v>0</v>
          </cell>
          <cell r="E755">
            <v>932297.20000000019</v>
          </cell>
          <cell r="F755">
            <v>0</v>
          </cell>
        </row>
        <row r="758">
          <cell r="A758" t="str">
            <v>C</v>
          </cell>
        </row>
        <row r="759">
          <cell r="A759" t="str">
            <v>I)</v>
          </cell>
        </row>
        <row r="760">
          <cell r="A760">
            <v>23.201000000000001</v>
          </cell>
          <cell r="C760">
            <v>141827059.96000007</v>
          </cell>
          <cell r="D760">
            <v>0</v>
          </cell>
          <cell r="E760">
            <v>18624974.949999988</v>
          </cell>
          <cell r="F760">
            <v>0</v>
          </cell>
        </row>
        <row r="761">
          <cell r="A761">
            <v>23.202000000000002</v>
          </cell>
          <cell r="C761">
            <v>47025084.129999995</v>
          </cell>
          <cell r="D761">
            <v>0</v>
          </cell>
          <cell r="E761">
            <v>3249479.3999999911</v>
          </cell>
          <cell r="F761">
            <v>0</v>
          </cell>
        </row>
        <row r="762">
          <cell r="A762">
            <v>23.202999999999999</v>
          </cell>
          <cell r="C762">
            <v>2563923.7999999984</v>
          </cell>
          <cell r="D762">
            <v>0</v>
          </cell>
          <cell r="E762">
            <v>643393.73999999929</v>
          </cell>
          <cell r="F762">
            <v>0</v>
          </cell>
        </row>
        <row r="763">
          <cell r="A763">
            <v>23.204000000000001</v>
          </cell>
          <cell r="C763">
            <v>8617237.7599999979</v>
          </cell>
          <cell r="D763">
            <v>0</v>
          </cell>
          <cell r="E763">
            <v>808241.67000000179</v>
          </cell>
          <cell r="F763">
            <v>0</v>
          </cell>
        </row>
        <row r="764">
          <cell r="A764">
            <v>23.204999999999998</v>
          </cell>
          <cell r="C764">
            <v>15238480.980000015</v>
          </cell>
          <cell r="D764">
            <v>0</v>
          </cell>
          <cell r="E764">
            <v>3315769.2899999917</v>
          </cell>
          <cell r="F764">
            <v>0</v>
          </cell>
        </row>
        <row r="765">
          <cell r="A765">
            <v>23.206</v>
          </cell>
          <cell r="C765">
            <v>0</v>
          </cell>
          <cell r="D765">
            <v>3000</v>
          </cell>
          <cell r="E765">
            <v>3000</v>
          </cell>
          <cell r="F765">
            <v>0</v>
          </cell>
        </row>
        <row r="766">
          <cell r="A766">
            <v>23.207000000000001</v>
          </cell>
          <cell r="C766">
            <v>49590589.23999998</v>
          </cell>
          <cell r="D766">
            <v>0</v>
          </cell>
          <cell r="E766">
            <v>0</v>
          </cell>
          <cell r="F766">
            <v>275951.32999999821</v>
          </cell>
        </row>
        <row r="767">
          <cell r="A767">
            <v>23.207999999999998</v>
          </cell>
          <cell r="C767">
            <v>1401509.2399999988</v>
          </cell>
          <cell r="D767">
            <v>0</v>
          </cell>
          <cell r="E767">
            <v>0</v>
          </cell>
          <cell r="F767">
            <v>788105.6500000013</v>
          </cell>
        </row>
        <row r="768">
          <cell r="A768">
            <v>23.209</v>
          </cell>
          <cell r="C768">
            <v>1600</v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23.21</v>
          </cell>
          <cell r="C769">
            <v>3799411.6800000039</v>
          </cell>
          <cell r="D769">
            <v>0</v>
          </cell>
          <cell r="E769">
            <v>1698826.5000000019</v>
          </cell>
          <cell r="F769">
            <v>0</v>
          </cell>
        </row>
        <row r="770">
          <cell r="A770">
            <v>23.210999999999999</v>
          </cell>
          <cell r="C770">
            <v>0</v>
          </cell>
          <cell r="D770">
            <v>334263.6100000001</v>
          </cell>
          <cell r="E770">
            <v>362658.50000000006</v>
          </cell>
          <cell r="F770">
            <v>0</v>
          </cell>
        </row>
        <row r="771">
          <cell r="A771">
            <v>23.212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23.213000000000001</v>
          </cell>
          <cell r="C772">
            <v>9217909.6999999993</v>
          </cell>
          <cell r="D772">
            <v>0</v>
          </cell>
          <cell r="E772">
            <v>114144.21999999974</v>
          </cell>
          <cell r="F772">
            <v>0</v>
          </cell>
        </row>
        <row r="773">
          <cell r="A773">
            <v>23.213999999999999</v>
          </cell>
          <cell r="C773">
            <v>0</v>
          </cell>
          <cell r="D773">
            <v>420</v>
          </cell>
          <cell r="E773">
            <v>0</v>
          </cell>
          <cell r="F773">
            <v>0</v>
          </cell>
        </row>
        <row r="774">
          <cell r="A774">
            <v>23.215</v>
          </cell>
          <cell r="C774">
            <v>2654292.339999998</v>
          </cell>
          <cell r="D774">
            <v>0</v>
          </cell>
          <cell r="E774">
            <v>501926.08999999985</v>
          </cell>
          <cell r="F774">
            <v>0</v>
          </cell>
        </row>
        <row r="775">
          <cell r="A775">
            <v>23.216000000000001</v>
          </cell>
          <cell r="C775">
            <v>3095.3200000000179</v>
          </cell>
          <cell r="D775">
            <v>0</v>
          </cell>
          <cell r="E775">
            <v>0</v>
          </cell>
          <cell r="F775">
            <v>31641.099999999991</v>
          </cell>
        </row>
        <row r="776">
          <cell r="A776">
            <v>23.216999999999999</v>
          </cell>
          <cell r="C776">
            <v>0</v>
          </cell>
          <cell r="D776">
            <v>182889.30999999997</v>
          </cell>
          <cell r="E776">
            <v>8284.7800000000061</v>
          </cell>
          <cell r="F776">
            <v>0</v>
          </cell>
        </row>
        <row r="779">
          <cell r="A779" t="str">
            <v>A</v>
          </cell>
        </row>
        <row r="780">
          <cell r="A780" t="str">
            <v>ii)</v>
          </cell>
        </row>
        <row r="781">
          <cell r="A781">
            <v>23.300999999999998</v>
          </cell>
          <cell r="C781">
            <v>0</v>
          </cell>
          <cell r="D781">
            <v>0</v>
          </cell>
          <cell r="E781">
            <v>0</v>
          </cell>
          <cell r="F781">
            <v>2197594946.4299998</v>
          </cell>
        </row>
        <row r="782">
          <cell r="A782">
            <v>23.302</v>
          </cell>
          <cell r="C782">
            <v>0</v>
          </cell>
          <cell r="D782">
            <v>0</v>
          </cell>
          <cell r="E782">
            <v>0</v>
          </cell>
          <cell r="F782">
            <v>940297212.40999985</v>
          </cell>
        </row>
        <row r="783">
          <cell r="A783">
            <v>23.303000000000001</v>
          </cell>
          <cell r="C783">
            <v>0</v>
          </cell>
          <cell r="D783">
            <v>0</v>
          </cell>
          <cell r="E783">
            <v>0</v>
          </cell>
          <cell r="F783">
            <v>76122791.819999993</v>
          </cell>
        </row>
        <row r="784">
          <cell r="A784">
            <v>23.303999999999998</v>
          </cell>
          <cell r="C784">
            <v>0</v>
          </cell>
          <cell r="D784">
            <v>0</v>
          </cell>
          <cell r="E784">
            <v>0</v>
          </cell>
          <cell r="F784">
            <v>289840558.94999999</v>
          </cell>
        </row>
        <row r="785">
          <cell r="A785">
            <v>23.305</v>
          </cell>
          <cell r="C785">
            <v>0</v>
          </cell>
          <cell r="D785">
            <v>0</v>
          </cell>
          <cell r="E785">
            <v>0</v>
          </cell>
          <cell r="F785">
            <v>1264657115.3800001</v>
          </cell>
        </row>
        <row r="786">
          <cell r="A786">
            <v>23.306000000000001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</row>
        <row r="787">
          <cell r="A787">
            <v>23.306999999999999</v>
          </cell>
          <cell r="C787">
            <v>0</v>
          </cell>
          <cell r="D787">
            <v>0</v>
          </cell>
          <cell r="E787">
            <v>0</v>
          </cell>
          <cell r="F787">
            <v>592548346.74000001</v>
          </cell>
        </row>
        <row r="788">
          <cell r="A788">
            <v>23.308</v>
          </cell>
          <cell r="C788">
            <v>0</v>
          </cell>
          <cell r="D788">
            <v>0</v>
          </cell>
          <cell r="E788">
            <v>0</v>
          </cell>
          <cell r="F788">
            <v>70379472.280000001</v>
          </cell>
        </row>
        <row r="789">
          <cell r="A789">
            <v>23.309000000000001</v>
          </cell>
          <cell r="C789">
            <v>0</v>
          </cell>
          <cell r="D789">
            <v>0</v>
          </cell>
          <cell r="E789">
            <v>0</v>
          </cell>
          <cell r="F789">
            <v>973800341.14999998</v>
          </cell>
        </row>
        <row r="790">
          <cell r="A790">
            <v>23.31</v>
          </cell>
          <cell r="C790">
            <v>0</v>
          </cell>
          <cell r="D790">
            <v>0</v>
          </cell>
          <cell r="E790">
            <v>0</v>
          </cell>
          <cell r="F790">
            <v>15830785.149999999</v>
          </cell>
        </row>
        <row r="791">
          <cell r="A791">
            <v>23.311</v>
          </cell>
          <cell r="C791">
            <v>0</v>
          </cell>
          <cell r="D791">
            <v>0</v>
          </cell>
          <cell r="E791">
            <v>0</v>
          </cell>
          <cell r="F791">
            <v>203653287.59</v>
          </cell>
        </row>
        <row r="792">
          <cell r="A792">
            <v>23.312000000000001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</row>
        <row r="793">
          <cell r="A793">
            <v>23.312999999999999</v>
          </cell>
          <cell r="C793">
            <v>0</v>
          </cell>
          <cell r="D793">
            <v>0</v>
          </cell>
          <cell r="E793">
            <v>0</v>
          </cell>
          <cell r="F793">
            <v>174141480.95000002</v>
          </cell>
        </row>
        <row r="794">
          <cell r="A794">
            <v>23.314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23.315000000000001</v>
          </cell>
          <cell r="C795">
            <v>0</v>
          </cell>
          <cell r="D795">
            <v>0</v>
          </cell>
          <cell r="E795">
            <v>0</v>
          </cell>
          <cell r="F795">
            <v>164304517.71000004</v>
          </cell>
        </row>
        <row r="796">
          <cell r="A796">
            <v>23.315999999999999</v>
          </cell>
          <cell r="C796">
            <v>0</v>
          </cell>
          <cell r="D796">
            <v>0</v>
          </cell>
          <cell r="E796">
            <v>0</v>
          </cell>
          <cell r="F796">
            <v>4894497.26</v>
          </cell>
        </row>
        <row r="797">
          <cell r="A797">
            <v>23.317</v>
          </cell>
          <cell r="C797">
            <v>0</v>
          </cell>
          <cell r="D797">
            <v>0</v>
          </cell>
          <cell r="E797">
            <v>0</v>
          </cell>
          <cell r="F797">
            <v>1813153.73</v>
          </cell>
        </row>
        <row r="800">
          <cell r="A800" t="str">
            <v>C</v>
          </cell>
        </row>
        <row r="801">
          <cell r="A801" t="str">
            <v>ii)</v>
          </cell>
        </row>
        <row r="802">
          <cell r="A802">
            <v>23.321000000000002</v>
          </cell>
          <cell r="C802">
            <v>0</v>
          </cell>
          <cell r="D802">
            <v>0</v>
          </cell>
          <cell r="E802">
            <v>0</v>
          </cell>
          <cell r="F802">
            <v>71453246.159999996</v>
          </cell>
        </row>
        <row r="803">
          <cell r="A803">
            <v>23.321999999999999</v>
          </cell>
          <cell r="C803">
            <v>0</v>
          </cell>
          <cell r="D803">
            <v>0</v>
          </cell>
          <cell r="E803">
            <v>0</v>
          </cell>
          <cell r="F803">
            <v>31863163.199999996</v>
          </cell>
        </row>
        <row r="804">
          <cell r="A804">
            <v>23.323</v>
          </cell>
          <cell r="C804">
            <v>0</v>
          </cell>
          <cell r="D804">
            <v>0</v>
          </cell>
          <cell r="E804">
            <v>0</v>
          </cell>
          <cell r="F804">
            <v>2642117.9599999995</v>
          </cell>
        </row>
        <row r="805">
          <cell r="A805">
            <v>23.324000000000002</v>
          </cell>
          <cell r="C805">
            <v>0</v>
          </cell>
          <cell r="D805">
            <v>0</v>
          </cell>
          <cell r="E805">
            <v>0</v>
          </cell>
          <cell r="F805">
            <v>13478691.15</v>
          </cell>
        </row>
        <row r="806">
          <cell r="A806">
            <v>23.324999999999999</v>
          </cell>
          <cell r="C806">
            <v>0</v>
          </cell>
          <cell r="D806">
            <v>0</v>
          </cell>
          <cell r="E806">
            <v>0</v>
          </cell>
          <cell r="F806">
            <v>76694000.039999992</v>
          </cell>
        </row>
        <row r="807">
          <cell r="A807">
            <v>23.326000000000001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23.327000000000002</v>
          </cell>
          <cell r="C808">
            <v>0</v>
          </cell>
          <cell r="D808">
            <v>0</v>
          </cell>
          <cell r="E808">
            <v>0</v>
          </cell>
          <cell r="F808">
            <v>47582034.109999999</v>
          </cell>
        </row>
        <row r="809">
          <cell r="A809">
            <v>23.327999999999999</v>
          </cell>
          <cell r="C809">
            <v>0</v>
          </cell>
          <cell r="D809">
            <v>0</v>
          </cell>
          <cell r="E809">
            <v>0</v>
          </cell>
          <cell r="F809">
            <v>2566760.3499999996</v>
          </cell>
        </row>
        <row r="810">
          <cell r="A810">
            <v>23.329000000000001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23.33</v>
          </cell>
          <cell r="C811">
            <v>0</v>
          </cell>
          <cell r="D811">
            <v>0</v>
          </cell>
          <cell r="E811">
            <v>0</v>
          </cell>
          <cell r="F811">
            <v>274690.25000000006</v>
          </cell>
        </row>
        <row r="812">
          <cell r="A812">
            <v>23.331</v>
          </cell>
          <cell r="C812">
            <v>0</v>
          </cell>
          <cell r="D812">
            <v>0</v>
          </cell>
          <cell r="E812">
            <v>0</v>
          </cell>
          <cell r="F812">
            <v>10027.11</v>
          </cell>
        </row>
        <row r="813">
          <cell r="A813">
            <v>23.332000000000001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23.332999999999998</v>
          </cell>
          <cell r="C814">
            <v>0</v>
          </cell>
          <cell r="D814">
            <v>0</v>
          </cell>
          <cell r="E814">
            <v>0</v>
          </cell>
          <cell r="F814">
            <v>7063536.6500000004</v>
          </cell>
        </row>
        <row r="815">
          <cell r="A815">
            <v>23.334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23.335000000000001</v>
          </cell>
          <cell r="C816">
            <v>0</v>
          </cell>
          <cell r="D816">
            <v>0</v>
          </cell>
          <cell r="E816">
            <v>0</v>
          </cell>
          <cell r="F816">
            <v>4528926.91</v>
          </cell>
        </row>
        <row r="817">
          <cell r="A817">
            <v>23.335999999999999</v>
          </cell>
          <cell r="C817">
            <v>0</v>
          </cell>
          <cell r="D817">
            <v>0</v>
          </cell>
          <cell r="E817">
            <v>0</v>
          </cell>
          <cell r="F817">
            <v>105807.90000000002</v>
          </cell>
        </row>
        <row r="818">
          <cell r="A818">
            <v>23.337</v>
          </cell>
          <cell r="C818">
            <v>0</v>
          </cell>
          <cell r="D818">
            <v>0</v>
          </cell>
          <cell r="E818">
            <v>0</v>
          </cell>
          <cell r="F818">
            <v>31280.539999999994</v>
          </cell>
        </row>
        <row r="821">
          <cell r="A821" t="str">
            <v>A</v>
          </cell>
        </row>
        <row r="822">
          <cell r="A822" t="str">
            <v>vi)</v>
          </cell>
        </row>
        <row r="823">
          <cell r="A823">
            <v>23.34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23.341000000000001</v>
          </cell>
          <cell r="C824">
            <v>0</v>
          </cell>
          <cell r="D824">
            <v>0</v>
          </cell>
          <cell r="E824">
            <v>0</v>
          </cell>
          <cell r="F824">
            <v>44762412.270000003</v>
          </cell>
        </row>
        <row r="825">
          <cell r="A825">
            <v>23.346</v>
          </cell>
          <cell r="C825">
            <v>0</v>
          </cell>
          <cell r="D825">
            <v>0</v>
          </cell>
          <cell r="E825">
            <v>0</v>
          </cell>
          <cell r="F825">
            <v>27019605.409999996</v>
          </cell>
        </row>
        <row r="826">
          <cell r="A826">
            <v>23.347999999999999</v>
          </cell>
          <cell r="C826">
            <v>0</v>
          </cell>
          <cell r="D826">
            <v>0</v>
          </cell>
          <cell r="E826">
            <v>0</v>
          </cell>
          <cell r="F826">
            <v>2737275</v>
          </cell>
        </row>
        <row r="829">
          <cell r="A829" t="str">
            <v>A</v>
          </cell>
        </row>
        <row r="830">
          <cell r="A830" t="str">
            <v>xi)</v>
          </cell>
        </row>
        <row r="831">
          <cell r="A831">
            <v>23.349</v>
          </cell>
          <cell r="C831">
            <v>865564.57000000007</v>
          </cell>
          <cell r="D831">
            <v>0</v>
          </cell>
          <cell r="E831">
            <v>13004</v>
          </cell>
          <cell r="F831">
            <v>0</v>
          </cell>
        </row>
        <row r="833">
          <cell r="H833">
            <v>-878568.57000000007</v>
          </cell>
        </row>
        <row r="834">
          <cell r="A834" t="str">
            <v>A</v>
          </cell>
        </row>
        <row r="835">
          <cell r="A835" t="str">
            <v>iii)</v>
          </cell>
        </row>
        <row r="836">
          <cell r="A836">
            <v>23.350999999999999</v>
          </cell>
          <cell r="C836">
            <v>0</v>
          </cell>
          <cell r="D836">
            <v>0</v>
          </cell>
          <cell r="E836">
            <v>2197594946.4299998</v>
          </cell>
          <cell r="F836">
            <v>0</v>
          </cell>
        </row>
        <row r="837">
          <cell r="A837">
            <v>23.352</v>
          </cell>
          <cell r="C837">
            <v>0</v>
          </cell>
          <cell r="D837">
            <v>0</v>
          </cell>
          <cell r="E837">
            <v>940297212.40999985</v>
          </cell>
          <cell r="F837">
            <v>0</v>
          </cell>
        </row>
        <row r="838">
          <cell r="A838">
            <v>23.353000000000002</v>
          </cell>
          <cell r="C838">
            <v>0</v>
          </cell>
          <cell r="D838">
            <v>0</v>
          </cell>
          <cell r="E838">
            <v>76122791.819999993</v>
          </cell>
          <cell r="F838">
            <v>0</v>
          </cell>
        </row>
        <row r="839">
          <cell r="A839">
            <v>23.353999999999999</v>
          </cell>
          <cell r="C839">
            <v>0</v>
          </cell>
          <cell r="D839">
            <v>0</v>
          </cell>
          <cell r="E839">
            <v>289840558.94999999</v>
          </cell>
          <cell r="F839">
            <v>0</v>
          </cell>
        </row>
        <row r="840">
          <cell r="A840">
            <v>23.355</v>
          </cell>
          <cell r="C840">
            <v>0</v>
          </cell>
          <cell r="D840">
            <v>0</v>
          </cell>
          <cell r="E840">
            <v>1264657115.3800001</v>
          </cell>
          <cell r="F840">
            <v>0</v>
          </cell>
        </row>
        <row r="841">
          <cell r="A841">
            <v>23.356000000000002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23.356999999999999</v>
          </cell>
          <cell r="C842">
            <v>0</v>
          </cell>
          <cell r="D842">
            <v>0</v>
          </cell>
          <cell r="E842">
            <v>592548346.74000001</v>
          </cell>
          <cell r="F842">
            <v>0</v>
          </cell>
        </row>
        <row r="843">
          <cell r="A843">
            <v>23.358000000000001</v>
          </cell>
          <cell r="C843">
            <v>0</v>
          </cell>
          <cell r="D843">
            <v>0</v>
          </cell>
          <cell r="E843">
            <v>70379472.280000001</v>
          </cell>
          <cell r="F843">
            <v>0</v>
          </cell>
        </row>
        <row r="844">
          <cell r="A844">
            <v>23.359000000000002</v>
          </cell>
          <cell r="C844">
            <v>0</v>
          </cell>
          <cell r="D844">
            <v>0</v>
          </cell>
          <cell r="E844">
            <v>973800341.14999998</v>
          </cell>
          <cell r="F844">
            <v>0</v>
          </cell>
        </row>
        <row r="845">
          <cell r="A845">
            <v>23.36</v>
          </cell>
          <cell r="C845">
            <v>0</v>
          </cell>
          <cell r="D845">
            <v>0</v>
          </cell>
          <cell r="E845">
            <v>15724300.929999998</v>
          </cell>
          <cell r="F845">
            <v>0</v>
          </cell>
        </row>
        <row r="846">
          <cell r="A846">
            <v>23.361000000000001</v>
          </cell>
          <cell r="C846">
            <v>0</v>
          </cell>
          <cell r="D846">
            <v>0</v>
          </cell>
          <cell r="E846">
            <v>203759771.81</v>
          </cell>
          <cell r="F846">
            <v>0</v>
          </cell>
        </row>
        <row r="847">
          <cell r="A847">
            <v>23.361999999999998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</row>
        <row r="848">
          <cell r="A848">
            <v>23.363</v>
          </cell>
          <cell r="C848">
            <v>0</v>
          </cell>
          <cell r="D848">
            <v>0</v>
          </cell>
          <cell r="E848">
            <v>174141480.95000002</v>
          </cell>
          <cell r="F848">
            <v>0</v>
          </cell>
        </row>
        <row r="849">
          <cell r="A849">
            <v>23.364000000000001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</row>
        <row r="850">
          <cell r="A850">
            <v>23.364999999999998</v>
          </cell>
          <cell r="C850">
            <v>0</v>
          </cell>
          <cell r="D850">
            <v>0</v>
          </cell>
          <cell r="E850">
            <v>164304517.70999998</v>
          </cell>
          <cell r="F850">
            <v>0</v>
          </cell>
        </row>
        <row r="851">
          <cell r="A851">
            <v>23.366</v>
          </cell>
          <cell r="C851">
            <v>0</v>
          </cell>
          <cell r="D851">
            <v>0</v>
          </cell>
          <cell r="E851">
            <v>4894497.26</v>
          </cell>
          <cell r="F851">
            <v>0</v>
          </cell>
        </row>
        <row r="852">
          <cell r="A852">
            <v>23.367000000000001</v>
          </cell>
          <cell r="C852">
            <v>0</v>
          </cell>
          <cell r="D852">
            <v>0</v>
          </cell>
          <cell r="E852">
            <v>1813153.73</v>
          </cell>
          <cell r="F852">
            <v>0</v>
          </cell>
        </row>
        <row r="855">
          <cell r="A855" t="str">
            <v>C</v>
          </cell>
        </row>
        <row r="856">
          <cell r="A856" t="str">
            <v>iii)</v>
          </cell>
        </row>
        <row r="857">
          <cell r="A857">
            <v>23.370999999999999</v>
          </cell>
          <cell r="C857">
            <v>0</v>
          </cell>
          <cell r="D857">
            <v>0</v>
          </cell>
          <cell r="E857">
            <v>71453246.159999996</v>
          </cell>
          <cell r="F857">
            <v>0</v>
          </cell>
        </row>
        <row r="858">
          <cell r="A858">
            <v>23.372</v>
          </cell>
          <cell r="C858">
            <v>0</v>
          </cell>
          <cell r="D858">
            <v>0</v>
          </cell>
          <cell r="E858">
            <v>31863163.199999996</v>
          </cell>
          <cell r="F858">
            <v>0</v>
          </cell>
        </row>
        <row r="859">
          <cell r="A859">
            <v>23.373000000000001</v>
          </cell>
          <cell r="C859">
            <v>0</v>
          </cell>
          <cell r="D859">
            <v>0</v>
          </cell>
          <cell r="E859">
            <v>2642117.9599999995</v>
          </cell>
          <cell r="F859">
            <v>0</v>
          </cell>
        </row>
        <row r="860">
          <cell r="A860">
            <v>23.373999999999999</v>
          </cell>
          <cell r="C860">
            <v>0</v>
          </cell>
          <cell r="D860">
            <v>0</v>
          </cell>
          <cell r="E860">
            <v>13478691.15</v>
          </cell>
          <cell r="F860">
            <v>0</v>
          </cell>
        </row>
        <row r="861">
          <cell r="A861">
            <v>23.375</v>
          </cell>
          <cell r="C861">
            <v>0</v>
          </cell>
          <cell r="D861">
            <v>0</v>
          </cell>
          <cell r="E861">
            <v>76694000.039999992</v>
          </cell>
          <cell r="F861">
            <v>0</v>
          </cell>
        </row>
        <row r="862">
          <cell r="A862">
            <v>23.376000000000001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23.376999999999999</v>
          </cell>
          <cell r="C863">
            <v>0</v>
          </cell>
          <cell r="D863">
            <v>0</v>
          </cell>
          <cell r="E863">
            <v>47582034.109999999</v>
          </cell>
          <cell r="F863">
            <v>0</v>
          </cell>
        </row>
        <row r="864">
          <cell r="A864">
            <v>23.378</v>
          </cell>
          <cell r="C864">
            <v>0</v>
          </cell>
          <cell r="D864">
            <v>0</v>
          </cell>
          <cell r="E864">
            <v>2566760.3499999996</v>
          </cell>
          <cell r="F864">
            <v>0</v>
          </cell>
        </row>
        <row r="865">
          <cell r="A865">
            <v>23.379000000000001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23.38</v>
          </cell>
          <cell r="C866">
            <v>0</v>
          </cell>
          <cell r="D866">
            <v>0</v>
          </cell>
          <cell r="E866">
            <v>274690.25000000006</v>
          </cell>
          <cell r="F866">
            <v>0</v>
          </cell>
        </row>
        <row r="867">
          <cell r="A867">
            <v>23.381</v>
          </cell>
          <cell r="C867">
            <v>0</v>
          </cell>
          <cell r="D867">
            <v>0</v>
          </cell>
          <cell r="E867">
            <v>10027.11</v>
          </cell>
          <cell r="F867">
            <v>0</v>
          </cell>
        </row>
        <row r="868">
          <cell r="A868">
            <v>23.382000000000001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23.382999999999999</v>
          </cell>
          <cell r="C869">
            <v>0</v>
          </cell>
          <cell r="D869">
            <v>0</v>
          </cell>
          <cell r="E869">
            <v>7063536.6500000004</v>
          </cell>
          <cell r="F869">
            <v>0</v>
          </cell>
        </row>
        <row r="870">
          <cell r="A870">
            <v>23.384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23.385000000000002</v>
          </cell>
          <cell r="C871">
            <v>0</v>
          </cell>
          <cell r="D871">
            <v>0</v>
          </cell>
          <cell r="E871">
            <v>4528926.91</v>
          </cell>
          <cell r="F871">
            <v>0</v>
          </cell>
        </row>
        <row r="872">
          <cell r="A872">
            <v>23.385999999999999</v>
          </cell>
          <cell r="C872">
            <v>0</v>
          </cell>
          <cell r="D872">
            <v>0</v>
          </cell>
          <cell r="E872">
            <v>105807.90000000002</v>
          </cell>
          <cell r="F872">
            <v>0</v>
          </cell>
        </row>
        <row r="873">
          <cell r="A873">
            <v>23.387</v>
          </cell>
          <cell r="C873">
            <v>0</v>
          </cell>
          <cell r="D873">
            <v>0</v>
          </cell>
          <cell r="E873">
            <v>31280.539999999994</v>
          </cell>
          <cell r="F873">
            <v>0</v>
          </cell>
        </row>
        <row r="876">
          <cell r="A876" t="str">
            <v>A</v>
          </cell>
        </row>
        <row r="877">
          <cell r="A877" t="str">
            <v>vii)</v>
          </cell>
        </row>
        <row r="878">
          <cell r="A878">
            <v>23.39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</row>
        <row r="879">
          <cell r="A879">
            <v>23.390999999999998</v>
          </cell>
          <cell r="C879">
            <v>0</v>
          </cell>
          <cell r="D879">
            <v>0</v>
          </cell>
          <cell r="E879">
            <v>44762412.270000003</v>
          </cell>
          <cell r="F879">
            <v>0</v>
          </cell>
        </row>
        <row r="880">
          <cell r="A880">
            <v>23.396000000000001</v>
          </cell>
          <cell r="C880">
            <v>0</v>
          </cell>
          <cell r="D880">
            <v>0</v>
          </cell>
          <cell r="E880">
            <v>27019605.319999997</v>
          </cell>
          <cell r="F880">
            <v>0</v>
          </cell>
        </row>
        <row r="881">
          <cell r="A881">
            <v>23.398</v>
          </cell>
          <cell r="C881">
            <v>0</v>
          </cell>
          <cell r="D881">
            <v>0</v>
          </cell>
          <cell r="E881">
            <v>2737275</v>
          </cell>
          <cell r="F881">
            <v>0</v>
          </cell>
        </row>
        <row r="884">
          <cell r="A884" t="str">
            <v>A</v>
          </cell>
        </row>
        <row r="885">
          <cell r="A885" t="str">
            <v>iv)</v>
          </cell>
        </row>
        <row r="886">
          <cell r="A886">
            <v>23.401</v>
          </cell>
          <cell r="C886">
            <v>5972873.5200000405</v>
          </cell>
          <cell r="D886">
            <v>0</v>
          </cell>
          <cell r="E886">
            <v>0</v>
          </cell>
          <cell r="F886">
            <v>3574056.52</v>
          </cell>
        </row>
        <row r="887">
          <cell r="A887">
            <v>23.402000000000001</v>
          </cell>
          <cell r="C887">
            <v>1936298.7999999998</v>
          </cell>
          <cell r="D887">
            <v>0</v>
          </cell>
          <cell r="E887">
            <v>0</v>
          </cell>
          <cell r="F887">
            <v>987276.80000000005</v>
          </cell>
        </row>
        <row r="888">
          <cell r="A888">
            <v>23.402999999999999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23.404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</row>
        <row r="890">
          <cell r="A890">
            <v>23.405000000000001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23.405999999999999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23.407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</row>
        <row r="893">
          <cell r="A893">
            <v>23.408000000000001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23.408999999999999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23.41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</row>
        <row r="896">
          <cell r="A896">
            <v>23.411000000000001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</row>
        <row r="897">
          <cell r="A897">
            <v>23.411999999999999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23.413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23.414000000000001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23.414999999999999</v>
          </cell>
          <cell r="C900">
            <v>283091.94</v>
          </cell>
          <cell r="D900">
            <v>0</v>
          </cell>
          <cell r="E900">
            <v>0</v>
          </cell>
          <cell r="F900">
            <v>169343.94</v>
          </cell>
        </row>
        <row r="901">
          <cell r="A901">
            <v>23.416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23.417000000000002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</row>
        <row r="905">
          <cell r="A905" t="str">
            <v>C</v>
          </cell>
        </row>
        <row r="906">
          <cell r="A906" t="str">
            <v>iv)</v>
          </cell>
        </row>
        <row r="907">
          <cell r="A907">
            <v>23.460999999999999</v>
          </cell>
          <cell r="C907">
            <v>57050.999999999993</v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23.462</v>
          </cell>
          <cell r="C908">
            <v>10521</v>
          </cell>
          <cell r="D908">
            <v>0</v>
          </cell>
          <cell r="E908">
            <v>0</v>
          </cell>
          <cell r="F908">
            <v>0</v>
          </cell>
        </row>
        <row r="909">
          <cell r="A909">
            <v>23.463000000000001</v>
          </cell>
          <cell r="C909">
            <v>3086</v>
          </cell>
          <cell r="D909">
            <v>0</v>
          </cell>
          <cell r="E909">
            <v>0</v>
          </cell>
          <cell r="F909">
            <v>0</v>
          </cell>
        </row>
        <row r="912">
          <cell r="A912" t="str">
            <v>A</v>
          </cell>
        </row>
        <row r="913">
          <cell r="A913" t="str">
            <v>ix)</v>
          </cell>
        </row>
        <row r="914">
          <cell r="A914">
            <v>23.465</v>
          </cell>
          <cell r="C914">
            <v>75105</v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23.466000000000001</v>
          </cell>
          <cell r="C915">
            <v>4699</v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23.466999999999999</v>
          </cell>
          <cell r="C916">
            <v>1005</v>
          </cell>
          <cell r="D916">
            <v>0</v>
          </cell>
          <cell r="E916">
            <v>0</v>
          </cell>
          <cell r="F916">
            <v>0</v>
          </cell>
        </row>
        <row r="919">
          <cell r="A919" t="str">
            <v>A</v>
          </cell>
        </row>
        <row r="920">
          <cell r="A920" t="str">
            <v>v)</v>
          </cell>
        </row>
        <row r="921">
          <cell r="A921">
            <v>23.501000000000001</v>
          </cell>
          <cell r="C921">
            <v>0</v>
          </cell>
          <cell r="D921">
            <v>170262008.40999973</v>
          </cell>
          <cell r="E921">
            <v>64497039.990000248</v>
          </cell>
          <cell r="F921">
            <v>0</v>
          </cell>
        </row>
        <row r="922">
          <cell r="A922">
            <v>23.501999999999999</v>
          </cell>
          <cell r="C922">
            <v>113559820.58999979</v>
          </cell>
          <cell r="D922">
            <v>0</v>
          </cell>
          <cell r="E922">
            <v>11482675.910000086</v>
          </cell>
          <cell r="F922">
            <v>0</v>
          </cell>
        </row>
        <row r="923">
          <cell r="A923">
            <v>23.503</v>
          </cell>
          <cell r="C923">
            <v>10029021.599999994</v>
          </cell>
          <cell r="D923">
            <v>0</v>
          </cell>
          <cell r="E923">
            <v>0</v>
          </cell>
          <cell r="F923">
            <v>1791391.6099999994</v>
          </cell>
        </row>
        <row r="924">
          <cell r="A924">
            <v>23.504000000000001</v>
          </cell>
          <cell r="C924">
            <v>0</v>
          </cell>
          <cell r="D924">
            <v>2919887.1499999994</v>
          </cell>
          <cell r="E924">
            <v>5932511.5599999949</v>
          </cell>
          <cell r="F924">
            <v>0</v>
          </cell>
        </row>
        <row r="925">
          <cell r="A925">
            <v>23.504999999999999</v>
          </cell>
          <cell r="C925">
            <v>19701594.290000003</v>
          </cell>
          <cell r="D925">
            <v>0</v>
          </cell>
          <cell r="E925">
            <v>0</v>
          </cell>
          <cell r="F925">
            <v>0</v>
          </cell>
        </row>
        <row r="926">
          <cell r="A926">
            <v>23.506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23.507000000000001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23.507999999999999</v>
          </cell>
          <cell r="C928">
            <v>25648115.779999997</v>
          </cell>
          <cell r="D928">
            <v>0</v>
          </cell>
          <cell r="E928">
            <v>3200582.6399999857</v>
          </cell>
          <cell r="F928">
            <v>0</v>
          </cell>
        </row>
        <row r="929">
          <cell r="A929">
            <v>23.509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23.51</v>
          </cell>
          <cell r="C930">
            <v>85116935.860000014</v>
          </cell>
          <cell r="D930">
            <v>0</v>
          </cell>
          <cell r="E930">
            <v>0</v>
          </cell>
          <cell r="F930">
            <v>681552.52000004053</v>
          </cell>
        </row>
        <row r="931">
          <cell r="A931">
            <v>23.510999999999999</v>
          </cell>
          <cell r="C931">
            <v>11015564.219999995</v>
          </cell>
          <cell r="D931">
            <v>0</v>
          </cell>
          <cell r="E931">
            <v>1518439.7800000049</v>
          </cell>
          <cell r="F931">
            <v>0</v>
          </cell>
        </row>
        <row r="932">
          <cell r="A932">
            <v>23.512</v>
          </cell>
          <cell r="C932">
            <v>0</v>
          </cell>
          <cell r="D932">
            <v>1389806.9499999997</v>
          </cell>
          <cell r="E932">
            <v>1389806.95</v>
          </cell>
          <cell r="F932">
            <v>0</v>
          </cell>
        </row>
        <row r="933">
          <cell r="A933">
            <v>23.513000000000002</v>
          </cell>
          <cell r="C933">
            <v>0</v>
          </cell>
          <cell r="D933">
            <v>1914469.6000000052</v>
          </cell>
          <cell r="E933">
            <v>0</v>
          </cell>
          <cell r="F933">
            <v>0</v>
          </cell>
        </row>
        <row r="934">
          <cell r="A934">
            <v>23.513999999999999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23.515000000000001</v>
          </cell>
          <cell r="C935">
            <v>16616994.600000076</v>
          </cell>
          <cell r="D935">
            <v>0</v>
          </cell>
          <cell r="E935">
            <v>1743273.1699999869</v>
          </cell>
          <cell r="F935">
            <v>0</v>
          </cell>
        </row>
        <row r="936">
          <cell r="A936">
            <v>23.515999999999998</v>
          </cell>
          <cell r="C936">
            <v>1624</v>
          </cell>
          <cell r="D936">
            <v>0</v>
          </cell>
          <cell r="E936">
            <v>63437.499999999985</v>
          </cell>
          <cell r="F936">
            <v>0</v>
          </cell>
        </row>
        <row r="937">
          <cell r="A937">
            <v>23.516999999999999</v>
          </cell>
          <cell r="C937">
            <v>0</v>
          </cell>
          <cell r="D937">
            <v>0</v>
          </cell>
          <cell r="E937">
            <v>26110.58</v>
          </cell>
          <cell r="F937">
            <v>0</v>
          </cell>
        </row>
        <row r="940">
          <cell r="A940" t="str">
            <v>C</v>
          </cell>
        </row>
        <row r="941">
          <cell r="A941" t="str">
            <v>v)</v>
          </cell>
        </row>
        <row r="942">
          <cell r="A942">
            <v>23.521000000000001</v>
          </cell>
          <cell r="C942">
            <v>11298038.940000009</v>
          </cell>
          <cell r="D942">
            <v>0</v>
          </cell>
          <cell r="E942">
            <v>2674923.0100000054</v>
          </cell>
          <cell r="F942">
            <v>0</v>
          </cell>
        </row>
        <row r="943">
          <cell r="A943">
            <v>23.521999999999998</v>
          </cell>
          <cell r="C943">
            <v>8485483.0099999942</v>
          </cell>
          <cell r="D943">
            <v>0</v>
          </cell>
          <cell r="E943">
            <v>1191375.9700000025</v>
          </cell>
          <cell r="F943">
            <v>0</v>
          </cell>
        </row>
        <row r="944">
          <cell r="A944">
            <v>23.523</v>
          </cell>
          <cell r="C944">
            <v>643246.1800000004</v>
          </cell>
          <cell r="D944">
            <v>0</v>
          </cell>
          <cell r="E944">
            <v>0</v>
          </cell>
          <cell r="F944">
            <v>40976.240000000689</v>
          </cell>
        </row>
        <row r="945">
          <cell r="A945">
            <v>23.524000000000001</v>
          </cell>
          <cell r="C945">
            <v>211099.1000000005</v>
          </cell>
          <cell r="D945">
            <v>0</v>
          </cell>
          <cell r="E945">
            <v>352916.29000000027</v>
          </cell>
          <cell r="F945">
            <v>0</v>
          </cell>
        </row>
        <row r="946">
          <cell r="A946">
            <v>23.524999999999999</v>
          </cell>
          <cell r="C946">
            <v>184874.90000000002</v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23.526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23.527000000000001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</row>
        <row r="949">
          <cell r="A949">
            <v>23.527999999999999</v>
          </cell>
          <cell r="C949">
            <v>1062658.3899999997</v>
          </cell>
          <cell r="D949">
            <v>0</v>
          </cell>
          <cell r="E949">
            <v>34974.519999999553</v>
          </cell>
          <cell r="F949">
            <v>0</v>
          </cell>
        </row>
        <row r="950">
          <cell r="A950">
            <v>23.529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23.53</v>
          </cell>
          <cell r="C951">
            <v>4073039.2899999996</v>
          </cell>
          <cell r="D951">
            <v>0</v>
          </cell>
          <cell r="E951">
            <v>0</v>
          </cell>
          <cell r="F951">
            <v>52180.73000000231</v>
          </cell>
        </row>
        <row r="952">
          <cell r="A952">
            <v>23.530999999999999</v>
          </cell>
          <cell r="C952">
            <v>486.64000000000055</v>
          </cell>
          <cell r="D952">
            <v>0</v>
          </cell>
          <cell r="E952">
            <v>3883.9400000000014</v>
          </cell>
          <cell r="F952">
            <v>0</v>
          </cell>
        </row>
        <row r="953">
          <cell r="A953">
            <v>23.532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23.533000000000001</v>
          </cell>
          <cell r="C954">
            <v>0</v>
          </cell>
          <cell r="D954">
            <v>75962.20000000298</v>
          </cell>
          <cell r="E954">
            <v>0</v>
          </cell>
          <cell r="F954">
            <v>0</v>
          </cell>
        </row>
        <row r="955">
          <cell r="A955">
            <v>23.533999999999999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23.535</v>
          </cell>
          <cell r="C956">
            <v>393133.54000000079</v>
          </cell>
          <cell r="D956">
            <v>0</v>
          </cell>
          <cell r="E956">
            <v>154611.09000000008</v>
          </cell>
          <cell r="F956">
            <v>0</v>
          </cell>
        </row>
        <row r="957">
          <cell r="A957">
            <v>23.536000000000001</v>
          </cell>
          <cell r="C957">
            <v>16.8</v>
          </cell>
          <cell r="D957">
            <v>0</v>
          </cell>
          <cell r="E957">
            <v>1506.76</v>
          </cell>
          <cell r="F957">
            <v>0</v>
          </cell>
        </row>
        <row r="958">
          <cell r="A958">
            <v>23.536999999999999</v>
          </cell>
          <cell r="C958">
            <v>0</v>
          </cell>
          <cell r="D958">
            <v>0</v>
          </cell>
          <cell r="E958">
            <v>1278.27</v>
          </cell>
          <cell r="F958">
            <v>0</v>
          </cell>
        </row>
        <row r="961">
          <cell r="A961" t="str">
            <v>A</v>
          </cell>
        </row>
        <row r="962">
          <cell r="A962" t="str">
            <v>x)</v>
          </cell>
        </row>
        <row r="963">
          <cell r="A963">
            <v>23.701000000000001</v>
          </cell>
          <cell r="C963">
            <v>236005612.78999996</v>
          </cell>
          <cell r="D963">
            <v>0</v>
          </cell>
          <cell r="E963">
            <v>4352655.4900000021</v>
          </cell>
          <cell r="F963">
            <v>0</v>
          </cell>
        </row>
        <row r="964">
          <cell r="A964">
            <v>23.702000000000002</v>
          </cell>
          <cell r="C964">
            <v>9412886.8200000003</v>
          </cell>
          <cell r="D964">
            <v>0</v>
          </cell>
          <cell r="E964">
            <v>0</v>
          </cell>
          <cell r="F964">
            <v>61820</v>
          </cell>
        </row>
        <row r="965">
          <cell r="A965">
            <v>23.704999999999998</v>
          </cell>
          <cell r="C965">
            <v>48233.65</v>
          </cell>
          <cell r="D965">
            <v>0</v>
          </cell>
          <cell r="E965">
            <v>0</v>
          </cell>
          <cell r="F965">
            <v>0</v>
          </cell>
        </row>
        <row r="966">
          <cell r="A966">
            <v>23.706</v>
          </cell>
          <cell r="C966">
            <v>85389204.569999933</v>
          </cell>
          <cell r="D966">
            <v>0</v>
          </cell>
          <cell r="E966">
            <v>0</v>
          </cell>
          <cell r="F966">
            <v>220437232.29999998</v>
          </cell>
        </row>
        <row r="967">
          <cell r="A967">
            <v>23.79</v>
          </cell>
          <cell r="C967">
            <v>3493114.1000000006</v>
          </cell>
          <cell r="D967">
            <v>0</v>
          </cell>
          <cell r="E967">
            <v>0</v>
          </cell>
          <cell r="F967">
            <v>2737275</v>
          </cell>
        </row>
        <row r="970">
          <cell r="A970" t="str">
            <v>A</v>
          </cell>
        </row>
        <row r="971">
          <cell r="A971" t="str">
            <v>viii)</v>
          </cell>
        </row>
        <row r="972">
          <cell r="A972">
            <v>23.800999999999998</v>
          </cell>
          <cell r="C972">
            <v>0</v>
          </cell>
          <cell r="D972">
            <v>901484368.53999996</v>
          </cell>
          <cell r="E972">
            <v>0</v>
          </cell>
          <cell r="F972">
            <v>1070786122.98</v>
          </cell>
        </row>
        <row r="973">
          <cell r="A973">
            <v>23.811</v>
          </cell>
          <cell r="C973">
            <v>901484368.93999994</v>
          </cell>
          <cell r="D973">
            <v>0</v>
          </cell>
          <cell r="E973">
            <v>1070781679.1100001</v>
          </cell>
          <cell r="F973">
            <v>0</v>
          </cell>
        </row>
        <row r="976">
          <cell r="A976" t="str">
            <v>B</v>
          </cell>
        </row>
        <row r="977">
          <cell r="A977">
            <v>23.901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23.902000000000001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</row>
        <row r="979">
          <cell r="A979">
            <v>23.902999999999999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23.904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</row>
        <row r="981">
          <cell r="A981">
            <v>23.905000000000001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23.905999999999999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23.907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</row>
        <row r="984">
          <cell r="A984">
            <v>23.908000000000001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23.91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23.911000000000001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23.913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23.914999999999999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23.916</v>
          </cell>
          <cell r="C989">
            <v>0</v>
          </cell>
          <cell r="D989">
            <v>0</v>
          </cell>
          <cell r="E989">
            <v>0</v>
          </cell>
          <cell r="F989">
            <v>60977</v>
          </cell>
        </row>
        <row r="990">
          <cell r="A990">
            <v>23.917000000000002</v>
          </cell>
          <cell r="C990">
            <v>0</v>
          </cell>
          <cell r="D990">
            <v>1713591411.9900002</v>
          </cell>
          <cell r="E990">
            <v>0</v>
          </cell>
          <cell r="F990">
            <v>11040153.689999998</v>
          </cell>
        </row>
        <row r="991">
          <cell r="A991">
            <v>23.917999999999999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</row>
        <row r="992">
          <cell r="A992">
            <v>23.919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23.92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</row>
        <row r="995">
          <cell r="H995">
            <v>1724692542.6800003</v>
          </cell>
        </row>
        <row r="997">
          <cell r="A997" t="str">
            <v>Schedule-6-A-b</v>
          </cell>
        </row>
        <row r="998">
          <cell r="A998">
            <v>6</v>
          </cell>
        </row>
        <row r="999">
          <cell r="A999" t="str">
            <v>i</v>
          </cell>
        </row>
        <row r="1000">
          <cell r="A1000">
            <v>24.11</v>
          </cell>
          <cell r="C1000">
            <v>310506.45999998541</v>
          </cell>
          <cell r="D1000">
            <v>0</v>
          </cell>
          <cell r="E1000">
            <v>50564.360000014305</v>
          </cell>
          <cell r="F1000">
            <v>0</v>
          </cell>
        </row>
        <row r="1001">
          <cell r="A1001">
            <v>24.111000000000001</v>
          </cell>
          <cell r="C1001">
            <v>62563559.109999754</v>
          </cell>
          <cell r="D1001">
            <v>0</v>
          </cell>
          <cell r="E1001">
            <v>19915773.210000038</v>
          </cell>
          <cell r="F1001">
            <v>0</v>
          </cell>
        </row>
        <row r="1002">
          <cell r="A1002">
            <v>24.111999999999998</v>
          </cell>
          <cell r="C1002">
            <v>1676.45</v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24.113</v>
          </cell>
          <cell r="C1003">
            <v>0</v>
          </cell>
          <cell r="D1003">
            <v>0</v>
          </cell>
          <cell r="E1003">
            <v>829723</v>
          </cell>
          <cell r="F1003">
            <v>0</v>
          </cell>
        </row>
        <row r="1004">
          <cell r="A1004">
            <v>24.117000000000001</v>
          </cell>
          <cell r="C1004">
            <v>0</v>
          </cell>
          <cell r="D1004">
            <v>0</v>
          </cell>
          <cell r="E1004">
            <v>782</v>
          </cell>
          <cell r="F1004">
            <v>0</v>
          </cell>
        </row>
        <row r="1006">
          <cell r="A1006" t="str">
            <v>Schedule-6-A-c/i</v>
          </cell>
        </row>
        <row r="1007">
          <cell r="A1007" t="str">
            <v>ii</v>
          </cell>
        </row>
        <row r="1008">
          <cell r="A1008">
            <v>24.12</v>
          </cell>
          <cell r="C1008">
            <v>19749.45</v>
          </cell>
          <cell r="D1008">
            <v>0</v>
          </cell>
          <cell r="E1008">
            <v>0</v>
          </cell>
          <cell r="F1008">
            <v>1137</v>
          </cell>
        </row>
        <row r="1009">
          <cell r="A1009">
            <v>24.120999999999999</v>
          </cell>
          <cell r="C1009">
            <v>3508</v>
          </cell>
          <cell r="D1009">
            <v>0</v>
          </cell>
          <cell r="E1009">
            <v>0</v>
          </cell>
          <cell r="F1009">
            <v>0</v>
          </cell>
        </row>
        <row r="1010">
          <cell r="A1010">
            <v>24.125</v>
          </cell>
          <cell r="C1010">
            <v>106.94999999999999</v>
          </cell>
          <cell r="D1010">
            <v>0</v>
          </cell>
          <cell r="E1010">
            <v>0</v>
          </cell>
          <cell r="F1010">
            <v>0</v>
          </cell>
        </row>
        <row r="1012">
          <cell r="A1012" t="str">
            <v>Schedule-6-A-c/i</v>
          </cell>
        </row>
        <row r="1013">
          <cell r="A1013" t="str">
            <v>iii</v>
          </cell>
        </row>
        <row r="1014">
          <cell r="A1014">
            <v>24.190999999999999</v>
          </cell>
          <cell r="C1014">
            <v>439520.30999999994</v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24.192</v>
          </cell>
          <cell r="C1015">
            <v>0</v>
          </cell>
          <cell r="D1015">
            <v>123429.34000000001</v>
          </cell>
          <cell r="E1015">
            <v>0</v>
          </cell>
          <cell r="F1015">
            <v>0</v>
          </cell>
        </row>
        <row r="1018">
          <cell r="A1018" t="str">
            <v>iv</v>
          </cell>
        </row>
        <row r="1019">
          <cell r="A1019">
            <v>24.193000000000001</v>
          </cell>
          <cell r="C1019">
            <v>0</v>
          </cell>
          <cell r="D1019">
            <v>316079.62</v>
          </cell>
          <cell r="E1019">
            <v>0</v>
          </cell>
          <cell r="F1019">
            <v>0</v>
          </cell>
        </row>
        <row r="1021">
          <cell r="A1021" t="str">
            <v>Schedule-6-A-c/i</v>
          </cell>
          <cell r="H1021">
            <v>316079.62</v>
          </cell>
        </row>
        <row r="1022">
          <cell r="A1022" t="str">
            <v>v</v>
          </cell>
        </row>
        <row r="1023">
          <cell r="A1023">
            <v>24.21</v>
          </cell>
          <cell r="C1023">
            <v>674733.24999999988</v>
          </cell>
          <cell r="D1023">
            <v>0</v>
          </cell>
          <cell r="E1023">
            <v>4607</v>
          </cell>
          <cell r="F1023">
            <v>0</v>
          </cell>
        </row>
        <row r="1024">
          <cell r="A1024">
            <v>24.22</v>
          </cell>
          <cell r="C1024">
            <v>2718215.1599999997</v>
          </cell>
          <cell r="D1024">
            <v>0</v>
          </cell>
          <cell r="E1024">
            <v>4466118.8999999985</v>
          </cell>
          <cell r="F1024">
            <v>0</v>
          </cell>
        </row>
        <row r="1025">
          <cell r="A1025">
            <v>24.227</v>
          </cell>
          <cell r="C1025">
            <v>0</v>
          </cell>
          <cell r="D1025">
            <v>0</v>
          </cell>
          <cell r="E1025">
            <v>72200</v>
          </cell>
          <cell r="F1025">
            <v>0</v>
          </cell>
        </row>
        <row r="1026">
          <cell r="A1026">
            <v>24.23</v>
          </cell>
          <cell r="C1026">
            <v>418445.00000000023</v>
          </cell>
          <cell r="D1026">
            <v>0</v>
          </cell>
          <cell r="E1026">
            <v>482924</v>
          </cell>
          <cell r="F1026">
            <v>0</v>
          </cell>
        </row>
        <row r="1027">
          <cell r="A1027">
            <v>24.24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24.25</v>
          </cell>
          <cell r="C1028">
            <v>0</v>
          </cell>
          <cell r="D1028">
            <v>0</v>
          </cell>
          <cell r="E1028">
            <v>20868626.880000003</v>
          </cell>
          <cell r="F1028">
            <v>0</v>
          </cell>
        </row>
        <row r="1032">
          <cell r="A1032" t="str">
            <v>Schedule-6-A-c/i</v>
          </cell>
        </row>
        <row r="1033">
          <cell r="A1033" t="str">
            <v>B</v>
          </cell>
        </row>
        <row r="1034">
          <cell r="A1034" t="str">
            <v>i</v>
          </cell>
        </row>
        <row r="1035">
          <cell r="A1035">
            <v>24.300999999999998</v>
          </cell>
          <cell r="C1035">
            <v>60805606.910000041</v>
          </cell>
          <cell r="D1035">
            <v>0</v>
          </cell>
          <cell r="E1035">
            <v>0</v>
          </cell>
          <cell r="F1035">
            <v>8799789.4200000763</v>
          </cell>
        </row>
        <row r="1036">
          <cell r="A1036">
            <v>24.302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24.303000000000001</v>
          </cell>
          <cell r="C1037">
            <v>2431126</v>
          </cell>
          <cell r="D1037">
            <v>0</v>
          </cell>
          <cell r="E1037">
            <v>4724766</v>
          </cell>
          <cell r="F1037">
            <v>0</v>
          </cell>
        </row>
        <row r="1038">
          <cell r="A1038">
            <v>24.303999999999998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</row>
        <row r="1039">
          <cell r="A1039">
            <v>24.305</v>
          </cell>
          <cell r="C1039">
            <v>1061687</v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24.306000000000001</v>
          </cell>
          <cell r="C1040">
            <v>1201653.92</v>
          </cell>
          <cell r="D1040">
            <v>0</v>
          </cell>
          <cell r="E1040">
            <v>810869</v>
          </cell>
          <cell r="F1040">
            <v>0</v>
          </cell>
        </row>
        <row r="1041">
          <cell r="A1041">
            <v>24.306999999999999</v>
          </cell>
          <cell r="C1041">
            <v>48535950.69999969</v>
          </cell>
          <cell r="D1041">
            <v>0</v>
          </cell>
          <cell r="E1041">
            <v>20408539.849999905</v>
          </cell>
          <cell r="F1041">
            <v>0</v>
          </cell>
        </row>
        <row r="1042">
          <cell r="A1042">
            <v>24.308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24.309000000000001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</row>
        <row r="1044">
          <cell r="A1044">
            <v>24.31</v>
          </cell>
          <cell r="C1044">
            <v>279437.64000000013</v>
          </cell>
          <cell r="D1044">
            <v>0</v>
          </cell>
          <cell r="E1044">
            <v>461173</v>
          </cell>
          <cell r="F1044">
            <v>0</v>
          </cell>
        </row>
        <row r="1045">
          <cell r="A1045">
            <v>24.312000000000001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</row>
        <row r="1046">
          <cell r="A1046">
            <v>24.312999999999999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</row>
        <row r="1047">
          <cell r="A1047">
            <v>24.315999999999999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</row>
        <row r="1048">
          <cell r="A1048">
            <v>24.352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</row>
        <row r="1050">
          <cell r="A1050" t="str">
            <v>Schedule-6-A-c/ii</v>
          </cell>
        </row>
        <row r="1051">
          <cell r="A1051" t="str">
            <v>ii</v>
          </cell>
        </row>
        <row r="1052">
          <cell r="A1052">
            <v>24.401</v>
          </cell>
          <cell r="C1052">
            <v>42256944.329999432</v>
          </cell>
          <cell r="D1052">
            <v>0</v>
          </cell>
          <cell r="E1052">
            <v>4236371.7000002861</v>
          </cell>
          <cell r="F1052">
            <v>0</v>
          </cell>
        </row>
        <row r="1053">
          <cell r="A1053">
            <v>24.402000000000001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</row>
        <row r="1054">
          <cell r="A1054">
            <v>24.402999999999999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24.404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24.405000000000001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24.405999999999999</v>
          </cell>
          <cell r="C1057">
            <v>2504493</v>
          </cell>
          <cell r="D1057">
            <v>0</v>
          </cell>
          <cell r="E1057">
            <v>0</v>
          </cell>
          <cell r="F1057">
            <v>996791</v>
          </cell>
        </row>
        <row r="1058">
          <cell r="A1058">
            <v>24.407</v>
          </cell>
          <cell r="C1058">
            <v>113228250.08999756</v>
          </cell>
          <cell r="D1058">
            <v>0</v>
          </cell>
          <cell r="E1058">
            <v>303362556.29000092</v>
          </cell>
          <cell r="F1058">
            <v>0</v>
          </cell>
        </row>
        <row r="1059">
          <cell r="A1059">
            <v>24.408000000000001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24.408999999999999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24.41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</row>
        <row r="1062">
          <cell r="A1062">
            <v>24.411999999999999</v>
          </cell>
          <cell r="C1062">
            <v>2559250</v>
          </cell>
          <cell r="D1062">
            <v>0</v>
          </cell>
          <cell r="E1062">
            <v>0</v>
          </cell>
          <cell r="F1062">
            <v>813250</v>
          </cell>
        </row>
        <row r="1063">
          <cell r="A1063">
            <v>24.413</v>
          </cell>
          <cell r="C1063">
            <v>2841108.87</v>
          </cell>
          <cell r="D1063">
            <v>0</v>
          </cell>
          <cell r="E1063">
            <v>0</v>
          </cell>
          <cell r="F1063">
            <v>177464</v>
          </cell>
        </row>
        <row r="1064">
          <cell r="A1064">
            <v>24.416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24.42</v>
          </cell>
          <cell r="C1065">
            <v>28324.439999999944</v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24.427</v>
          </cell>
          <cell r="C1066">
            <v>0</v>
          </cell>
          <cell r="D1066">
            <v>0</v>
          </cell>
          <cell r="E1066">
            <v>591276</v>
          </cell>
          <cell r="F1066">
            <v>0</v>
          </cell>
        </row>
        <row r="1067">
          <cell r="A1067">
            <v>24.420999999999999</v>
          </cell>
          <cell r="C1067">
            <v>0</v>
          </cell>
          <cell r="D1067">
            <v>0</v>
          </cell>
          <cell r="E1067">
            <v>119247165</v>
          </cell>
          <cell r="F1067">
            <v>0</v>
          </cell>
        </row>
        <row r="1068">
          <cell r="A1068">
            <v>24.451000000000001</v>
          </cell>
          <cell r="C1068">
            <v>127163.00000000001</v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24.452000000000002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</row>
        <row r="1071">
          <cell r="G1071">
            <v>588995397.71999812</v>
          </cell>
        </row>
        <row r="1072">
          <cell r="A1072" t="str">
            <v>Schedule-6-A-c/ii</v>
          </cell>
          <cell r="G1072">
            <v>720916418.31999767</v>
          </cell>
        </row>
        <row r="1073">
          <cell r="A1073" t="str">
            <v>C</v>
          </cell>
        </row>
        <row r="1074">
          <cell r="A1074" t="str">
            <v>i</v>
          </cell>
        </row>
        <row r="1075">
          <cell r="A1075">
            <v>24.501000000000001</v>
          </cell>
          <cell r="C1075">
            <v>21695069.780000001</v>
          </cell>
          <cell r="D1075">
            <v>0</v>
          </cell>
          <cell r="E1075">
            <v>1119707</v>
          </cell>
          <cell r="F1075">
            <v>0</v>
          </cell>
        </row>
        <row r="1077">
          <cell r="A1077" t="str">
            <v>Schedule-6-A-c/iii</v>
          </cell>
        </row>
        <row r="1078">
          <cell r="A1078" t="str">
            <v>ii</v>
          </cell>
        </row>
        <row r="1079">
          <cell r="A1079">
            <v>24.600999999999999</v>
          </cell>
          <cell r="C1079">
            <v>4026727</v>
          </cell>
          <cell r="D1079">
            <v>0</v>
          </cell>
          <cell r="E1079">
            <v>552091</v>
          </cell>
          <cell r="F1079">
            <v>0</v>
          </cell>
        </row>
        <row r="1082">
          <cell r="A1082" t="str">
            <v>Schedule-6-A-c/iii</v>
          </cell>
        </row>
        <row r="1083">
          <cell r="A1083" t="str">
            <v>B</v>
          </cell>
        </row>
        <row r="1084">
          <cell r="A1084" t="str">
            <v>iii</v>
          </cell>
        </row>
        <row r="1085">
          <cell r="A1085">
            <v>24.701000000000001</v>
          </cell>
          <cell r="C1085">
            <v>361952546</v>
          </cell>
          <cell r="D1085">
            <v>0</v>
          </cell>
          <cell r="E1085">
            <v>132085983</v>
          </cell>
          <cell r="F1085">
            <v>0</v>
          </cell>
        </row>
        <row r="1086">
          <cell r="A1086">
            <v>24.702000000000002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24.702999999999999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</row>
        <row r="1088">
          <cell r="A1088">
            <v>24.704000000000001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24.704999999999998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24.706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24.707000000000001</v>
          </cell>
          <cell r="C1091">
            <v>252522241</v>
          </cell>
          <cell r="D1091">
            <v>289.11</v>
          </cell>
          <cell r="E1091">
            <v>101758884</v>
          </cell>
          <cell r="F1091">
            <v>0</v>
          </cell>
        </row>
        <row r="1092">
          <cell r="A1092">
            <v>24.707999999999998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24.709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24.71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</row>
        <row r="1095">
          <cell r="A1095">
            <v>24.712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24.713000000000001</v>
          </cell>
          <cell r="C1096">
            <v>0</v>
          </cell>
          <cell r="D1096">
            <v>0</v>
          </cell>
          <cell r="E1096">
            <v>3444628</v>
          </cell>
          <cell r="F1096">
            <v>0</v>
          </cell>
        </row>
        <row r="1097">
          <cell r="A1097">
            <v>24.716000000000001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24.72</v>
          </cell>
          <cell r="C1098">
            <v>526358</v>
          </cell>
          <cell r="D1098">
            <v>0</v>
          </cell>
          <cell r="E1098">
            <v>42806</v>
          </cell>
          <cell r="F1098">
            <v>0</v>
          </cell>
        </row>
        <row r="1099">
          <cell r="A1099">
            <v>24.751000000000001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</row>
        <row r="1102">
          <cell r="A1102" t="str">
            <v>Schedule-6-A-c/ii</v>
          </cell>
          <cell r="G1102">
            <v>852333156.88999999</v>
          </cell>
        </row>
        <row r="1103">
          <cell r="A1103" t="str">
            <v>B</v>
          </cell>
        </row>
        <row r="1104">
          <cell r="A1104" t="str">
            <v>ii</v>
          </cell>
        </row>
        <row r="1105">
          <cell r="A1105">
            <v>24.931000000000001</v>
          </cell>
        </row>
        <row r="1106">
          <cell r="A1106">
            <v>24.940999999999999</v>
          </cell>
        </row>
        <row r="1108">
          <cell r="A1108" t="str">
            <v>Schedule-5-B/3</v>
          </cell>
        </row>
        <row r="1109">
          <cell r="A1109">
            <v>3</v>
          </cell>
        </row>
        <row r="1110">
          <cell r="A1110" t="str">
            <v>R</v>
          </cell>
        </row>
        <row r="1111">
          <cell r="A1111">
            <v>25.201000000000001</v>
          </cell>
          <cell r="C1111">
            <v>1000</v>
          </cell>
          <cell r="D1111">
            <v>0</v>
          </cell>
          <cell r="E1111">
            <v>16009520</v>
          </cell>
          <cell r="F1111">
            <v>0</v>
          </cell>
        </row>
        <row r="1112">
          <cell r="A1112">
            <v>25.501000000000001</v>
          </cell>
          <cell r="C1112">
            <v>306256.40000000002</v>
          </cell>
          <cell r="D1112">
            <v>0</v>
          </cell>
          <cell r="E1112">
            <v>2569306.8199999998</v>
          </cell>
          <cell r="F1112">
            <v>0</v>
          </cell>
        </row>
        <row r="1113">
          <cell r="A1113">
            <v>25.501999999999999</v>
          </cell>
          <cell r="C1113">
            <v>400000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25.503</v>
          </cell>
          <cell r="C1114">
            <v>41775</v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25.600999999999999</v>
          </cell>
          <cell r="C1115">
            <v>111632.51000000256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25.602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</row>
        <row r="1117">
          <cell r="A1117">
            <v>25.603000000000002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25.603999999999999</v>
          </cell>
          <cell r="C1118">
            <v>0</v>
          </cell>
          <cell r="D1118">
            <v>419749.45</v>
          </cell>
          <cell r="E1118">
            <v>0</v>
          </cell>
          <cell r="F1118">
            <v>0</v>
          </cell>
        </row>
        <row r="1119">
          <cell r="A1119">
            <v>25.605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25.606000000000002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</row>
        <row r="1121">
          <cell r="A1121">
            <v>25.606999999999999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25.608000000000001</v>
          </cell>
          <cell r="C1122">
            <v>0</v>
          </cell>
          <cell r="D1122">
            <v>97038.939999999944</v>
          </cell>
          <cell r="E1122">
            <v>0</v>
          </cell>
          <cell r="F1122">
            <v>0</v>
          </cell>
        </row>
        <row r="1123">
          <cell r="A1123">
            <v>25.609000000000002</v>
          </cell>
          <cell r="C1123">
            <v>146944</v>
          </cell>
          <cell r="D1123">
            <v>0</v>
          </cell>
          <cell r="E1123">
            <v>0</v>
          </cell>
          <cell r="F1123">
            <v>0</v>
          </cell>
        </row>
        <row r="1124">
          <cell r="A1124">
            <v>25.61</v>
          </cell>
          <cell r="C1124">
            <v>356850</v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25.611000000000001</v>
          </cell>
          <cell r="C1125">
            <v>909307.37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25.611999999999998</v>
          </cell>
          <cell r="C1126">
            <v>0</v>
          </cell>
          <cell r="D1126">
            <v>0.25999999977648258</v>
          </cell>
          <cell r="E1126">
            <v>0</v>
          </cell>
          <cell r="F1126">
            <v>0</v>
          </cell>
        </row>
        <row r="1127">
          <cell r="A1127">
            <v>25.613</v>
          </cell>
          <cell r="C1127">
            <v>0</v>
          </cell>
          <cell r="D1127">
            <v>0.60000000009313226</v>
          </cell>
          <cell r="E1127">
            <v>0</v>
          </cell>
          <cell r="F1127">
            <v>0</v>
          </cell>
        </row>
        <row r="1128">
          <cell r="A1128">
            <v>25.614000000000001</v>
          </cell>
          <cell r="C1128">
            <v>18180</v>
          </cell>
          <cell r="D1128">
            <v>0</v>
          </cell>
          <cell r="E1128">
            <v>0</v>
          </cell>
          <cell r="F1128">
            <v>0</v>
          </cell>
        </row>
        <row r="1130">
          <cell r="A1130" t="str">
            <v>Schedule-5-B/3</v>
          </cell>
        </row>
        <row r="1131">
          <cell r="A1131" t="str">
            <v>Schedule-5-B</v>
          </cell>
        </row>
        <row r="1132">
          <cell r="A1132">
            <v>8</v>
          </cell>
        </row>
        <row r="1133">
          <cell r="A1133" t="str">
            <v>A</v>
          </cell>
        </row>
        <row r="1134">
          <cell r="A1134">
            <v>26.501000000000001</v>
          </cell>
          <cell r="C1134">
            <v>799403</v>
          </cell>
          <cell r="D1134">
            <v>0</v>
          </cell>
          <cell r="E1134">
            <v>3294801</v>
          </cell>
          <cell r="F1134">
            <v>0</v>
          </cell>
        </row>
        <row r="1135">
          <cell r="A1135">
            <v>26.501999999999999</v>
          </cell>
          <cell r="C1135">
            <v>181814</v>
          </cell>
          <cell r="D1135">
            <v>0</v>
          </cell>
          <cell r="E1135">
            <v>0</v>
          </cell>
          <cell r="F1135">
            <v>60593</v>
          </cell>
        </row>
        <row r="1136">
          <cell r="A1136">
            <v>26.503</v>
          </cell>
          <cell r="C1136">
            <v>420175</v>
          </cell>
          <cell r="D1136">
            <v>0</v>
          </cell>
          <cell r="E1136">
            <v>122137</v>
          </cell>
          <cell r="F1136">
            <v>0</v>
          </cell>
        </row>
        <row r="1137">
          <cell r="A1137">
            <v>26.504000000000001</v>
          </cell>
          <cell r="C1137">
            <v>62916194</v>
          </cell>
          <cell r="D1137">
            <v>0</v>
          </cell>
          <cell r="E1137">
            <v>59171354</v>
          </cell>
          <cell r="F1137">
            <v>0</v>
          </cell>
        </row>
        <row r="1138">
          <cell r="A1138">
            <v>26.504999999999999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</row>
        <row r="1139">
          <cell r="A1139">
            <v>26.506</v>
          </cell>
          <cell r="C1139">
            <v>0</v>
          </cell>
          <cell r="D1139">
            <v>0</v>
          </cell>
          <cell r="E1139">
            <v>8410253</v>
          </cell>
          <cell r="F1139">
            <v>0</v>
          </cell>
        </row>
        <row r="1140">
          <cell r="A1140">
            <v>26.507000000000001</v>
          </cell>
          <cell r="C1140">
            <v>0</v>
          </cell>
          <cell r="D1140">
            <v>0</v>
          </cell>
          <cell r="E1140">
            <v>3406766</v>
          </cell>
          <cell r="F1140">
            <v>0</v>
          </cell>
        </row>
        <row r="1141">
          <cell r="A1141">
            <v>26.600999999999999</v>
          </cell>
          <cell r="C1141">
            <v>2110074</v>
          </cell>
          <cell r="D1141">
            <v>0</v>
          </cell>
          <cell r="E1141">
            <v>0</v>
          </cell>
          <cell r="F1141">
            <v>1010750</v>
          </cell>
        </row>
        <row r="1142">
          <cell r="A1142">
            <v>26.901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</row>
        <row r="1144">
          <cell r="A1144" t="str">
            <v>Schedule-6-B-a</v>
          </cell>
        </row>
        <row r="1145">
          <cell r="A1145" t="str">
            <v>B</v>
          </cell>
        </row>
        <row r="1146">
          <cell r="A1146" t="str">
            <v>i)</v>
          </cell>
        </row>
        <row r="1147">
          <cell r="A1147">
            <v>27.100999999999999</v>
          </cell>
          <cell r="C1147">
            <v>11160</v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27.102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27.103000000000002</v>
          </cell>
          <cell r="C1149">
            <v>0</v>
          </cell>
          <cell r="D1149">
            <v>1684.9999999999957</v>
          </cell>
          <cell r="E1149">
            <v>0</v>
          </cell>
          <cell r="F1149">
            <v>0</v>
          </cell>
        </row>
        <row r="1150">
          <cell r="A1150">
            <v>27.103999999999999</v>
          </cell>
          <cell r="C1150">
            <v>0</v>
          </cell>
          <cell r="D1150">
            <v>5591.9999999999982</v>
          </cell>
          <cell r="E1150">
            <v>0</v>
          </cell>
          <cell r="F1150">
            <v>0</v>
          </cell>
        </row>
        <row r="1152">
          <cell r="A1152" t="str">
            <v>Schedule-6-B-a</v>
          </cell>
        </row>
        <row r="1153">
          <cell r="A1153" t="str">
            <v>ii)</v>
          </cell>
        </row>
        <row r="1154">
          <cell r="A1154">
            <v>27.201000000000001</v>
          </cell>
          <cell r="C1154">
            <v>1691607.5</v>
          </cell>
          <cell r="D1154">
            <v>0</v>
          </cell>
          <cell r="E1154">
            <v>519867</v>
          </cell>
          <cell r="F1154">
            <v>0</v>
          </cell>
        </row>
        <row r="1155">
          <cell r="A1155">
            <v>27.202000000000002</v>
          </cell>
          <cell r="C1155">
            <v>1104454.6000000001</v>
          </cell>
          <cell r="D1155">
            <v>0</v>
          </cell>
          <cell r="E1155">
            <v>24192</v>
          </cell>
          <cell r="F1155">
            <v>0</v>
          </cell>
        </row>
        <row r="1156">
          <cell r="A1156">
            <v>27.202999999999999</v>
          </cell>
          <cell r="C1156">
            <v>1285779</v>
          </cell>
          <cell r="D1156">
            <v>0</v>
          </cell>
          <cell r="E1156">
            <v>0</v>
          </cell>
          <cell r="F1156">
            <v>307196</v>
          </cell>
        </row>
        <row r="1157">
          <cell r="A1157">
            <v>27.204999999999998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</row>
        <row r="1158">
          <cell r="A1158">
            <v>27.206</v>
          </cell>
          <cell r="C1158">
            <v>1594468.85</v>
          </cell>
          <cell r="D1158">
            <v>0</v>
          </cell>
          <cell r="E1158">
            <v>1047524</v>
          </cell>
          <cell r="F1158">
            <v>0</v>
          </cell>
        </row>
        <row r="1159">
          <cell r="A1159">
            <v>27.207000000000001</v>
          </cell>
          <cell r="C1159">
            <v>216.5</v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27.207999999999998</v>
          </cell>
          <cell r="C1160">
            <v>17267178.100000001</v>
          </cell>
          <cell r="D1160">
            <v>0</v>
          </cell>
          <cell r="E1160">
            <v>0</v>
          </cell>
          <cell r="F1160">
            <v>3154850</v>
          </cell>
        </row>
        <row r="1161">
          <cell r="A1161">
            <v>27.209</v>
          </cell>
          <cell r="C1161">
            <v>0</v>
          </cell>
          <cell r="D1161">
            <v>55</v>
          </cell>
          <cell r="E1161">
            <v>0</v>
          </cell>
          <cell r="F1161">
            <v>0</v>
          </cell>
        </row>
        <row r="1162">
          <cell r="A1162">
            <v>27.21</v>
          </cell>
          <cell r="C1162">
            <v>1208139.5</v>
          </cell>
          <cell r="D1162">
            <v>0</v>
          </cell>
          <cell r="E1162">
            <v>0</v>
          </cell>
          <cell r="F1162">
            <v>1000</v>
          </cell>
        </row>
        <row r="1163">
          <cell r="A1163">
            <v>27.210999999999999</v>
          </cell>
          <cell r="C1163">
            <v>0</v>
          </cell>
          <cell r="D1163">
            <v>1006</v>
          </cell>
          <cell r="E1163">
            <v>0</v>
          </cell>
          <cell r="F1163">
            <v>0</v>
          </cell>
        </row>
        <row r="1164">
          <cell r="A1164">
            <v>27.212</v>
          </cell>
          <cell r="C1164">
            <v>0</v>
          </cell>
          <cell r="D1164">
            <v>256217</v>
          </cell>
          <cell r="E1164">
            <v>693446</v>
          </cell>
          <cell r="F1164">
            <v>0</v>
          </cell>
        </row>
        <row r="1165">
          <cell r="A1165">
            <v>27.213000000000001</v>
          </cell>
          <cell r="C1165">
            <v>942504</v>
          </cell>
          <cell r="D1165">
            <v>0</v>
          </cell>
          <cell r="E1165">
            <v>813524</v>
          </cell>
          <cell r="F1165">
            <v>0</v>
          </cell>
        </row>
        <row r="1167">
          <cell r="A1167" t="str">
            <v>Schedule-6-B-a</v>
          </cell>
        </row>
        <row r="1168">
          <cell r="A1168" t="str">
            <v>C</v>
          </cell>
        </row>
        <row r="1169">
          <cell r="A1169">
            <v>27.41</v>
          </cell>
          <cell r="C1169">
            <v>783258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27.42</v>
          </cell>
          <cell r="C1170">
            <v>13861843</v>
          </cell>
          <cell r="D1170">
            <v>0</v>
          </cell>
          <cell r="E1170">
            <v>6675224</v>
          </cell>
          <cell r="F1170">
            <v>0</v>
          </cell>
        </row>
        <row r="1171">
          <cell r="A1171">
            <v>27.425000000000001</v>
          </cell>
          <cell r="C1171">
            <v>0</v>
          </cell>
          <cell r="D1171">
            <v>1969.9999999999998</v>
          </cell>
          <cell r="E1171">
            <v>34900</v>
          </cell>
          <cell r="F1171">
            <v>0</v>
          </cell>
        </row>
        <row r="1173">
          <cell r="A1173" t="str">
            <v>Schedule-6-B-a</v>
          </cell>
        </row>
        <row r="1174">
          <cell r="A1174" t="str">
            <v>Schedule-6-B-a</v>
          </cell>
        </row>
        <row r="1176">
          <cell r="A1176">
            <v>27.501000000000001</v>
          </cell>
          <cell r="C1176">
            <v>4118397100.6599998</v>
          </cell>
          <cell r="D1176">
            <v>0</v>
          </cell>
          <cell r="E1176">
            <v>1331593189.22</v>
          </cell>
          <cell r="F1176">
            <v>0</v>
          </cell>
        </row>
        <row r="1178">
          <cell r="A1178" t="str">
            <v>Schedule-6-A-d/iii</v>
          </cell>
        </row>
        <row r="1180">
          <cell r="A1180">
            <v>7</v>
          </cell>
        </row>
        <row r="1181">
          <cell r="A1181" t="str">
            <v>B</v>
          </cell>
        </row>
        <row r="1182">
          <cell r="A1182" t="str">
            <v>i)</v>
          </cell>
        </row>
        <row r="1183">
          <cell r="A1183">
            <v>28.103000000000002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28.103999999999999</v>
          </cell>
          <cell r="C1184">
            <v>0</v>
          </cell>
          <cell r="D1184">
            <v>340</v>
          </cell>
          <cell r="E1184">
            <v>0</v>
          </cell>
          <cell r="F1184">
            <v>0</v>
          </cell>
        </row>
        <row r="1185">
          <cell r="A1185">
            <v>28.106000000000002</v>
          </cell>
          <cell r="C1185">
            <v>58715.079999999994</v>
          </cell>
          <cell r="D1185">
            <v>0</v>
          </cell>
          <cell r="E1185">
            <v>0</v>
          </cell>
          <cell r="F1185">
            <v>3847</v>
          </cell>
        </row>
        <row r="1188">
          <cell r="A1188" t="str">
            <v>vii)</v>
          </cell>
        </row>
        <row r="1189">
          <cell r="A1189" t="str">
            <v>28.114(Enzen)</v>
          </cell>
          <cell r="C1189">
            <v>134759029.94999999</v>
          </cell>
          <cell r="D1189">
            <v>0</v>
          </cell>
          <cell r="E1189">
            <v>0</v>
          </cell>
          <cell r="F1189">
            <v>133051057.94999999</v>
          </cell>
        </row>
        <row r="1190">
          <cell r="A1190" t="str">
            <v>28.114(GP-24)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</row>
        <row r="1191">
          <cell r="A1191" t="str">
            <v>28.114(GP-5)</v>
          </cell>
          <cell r="C1191">
            <v>45000</v>
          </cell>
          <cell r="D1191">
            <v>0</v>
          </cell>
          <cell r="E1191">
            <v>0</v>
          </cell>
          <cell r="F1191">
            <v>0</v>
          </cell>
        </row>
        <row r="1194">
          <cell r="A1194" t="str">
            <v>ii)</v>
          </cell>
        </row>
        <row r="1195">
          <cell r="A1195">
            <v>28.228000000000002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28.228999999999999</v>
          </cell>
          <cell r="C1196">
            <v>1.0913936421275138E-10</v>
          </cell>
          <cell r="D1196">
            <v>0</v>
          </cell>
          <cell r="E1196">
            <v>0</v>
          </cell>
          <cell r="F1196">
            <v>0</v>
          </cell>
        </row>
        <row r="1199">
          <cell r="A1199" t="str">
            <v>iii)</v>
          </cell>
        </row>
        <row r="1200">
          <cell r="A1200">
            <v>28.251000000000001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28.251999999999999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28.253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28.254000000000001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</row>
        <row r="1204">
          <cell r="A1204">
            <v>28.254999999999999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</row>
        <row r="1207">
          <cell r="A1207" t="str">
            <v>ii)</v>
          </cell>
        </row>
        <row r="1208">
          <cell r="A1208">
            <v>28.327999999999999</v>
          </cell>
          <cell r="C1208">
            <v>45466008</v>
          </cell>
          <cell r="D1208">
            <v>0</v>
          </cell>
          <cell r="E1208">
            <v>0</v>
          </cell>
          <cell r="F1208">
            <v>7716890</v>
          </cell>
        </row>
        <row r="1211">
          <cell r="A1211" t="str">
            <v>iv)</v>
          </cell>
        </row>
        <row r="1212">
          <cell r="A1212">
            <v>28.401</v>
          </cell>
          <cell r="C1212">
            <v>9537009.4400000013</v>
          </cell>
          <cell r="D1212">
            <v>0</v>
          </cell>
          <cell r="E1212">
            <v>0</v>
          </cell>
          <cell r="F1212">
            <v>288085.68999999994</v>
          </cell>
        </row>
        <row r="1213">
          <cell r="A1213">
            <v>28.402000000000001</v>
          </cell>
          <cell r="C1213">
            <v>0</v>
          </cell>
          <cell r="D1213">
            <v>14900.000000000058</v>
          </cell>
          <cell r="E1213">
            <v>0</v>
          </cell>
          <cell r="F1213">
            <v>503</v>
          </cell>
        </row>
        <row r="1216">
          <cell r="A1216" t="str">
            <v>A</v>
          </cell>
        </row>
        <row r="1217">
          <cell r="A1217" t="str">
            <v>i)</v>
          </cell>
        </row>
        <row r="1218">
          <cell r="A1218">
            <v>28.61</v>
          </cell>
          <cell r="C1218">
            <v>3656268</v>
          </cell>
          <cell r="D1218">
            <v>0</v>
          </cell>
          <cell r="E1218">
            <v>0</v>
          </cell>
          <cell r="F1218">
            <v>0</v>
          </cell>
        </row>
        <row r="1221">
          <cell r="A1221" t="str">
            <v>ii)</v>
          </cell>
        </row>
        <row r="1222">
          <cell r="A1222">
            <v>28.62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</row>
        <row r="1225">
          <cell r="A1225" t="str">
            <v>B</v>
          </cell>
        </row>
        <row r="1226">
          <cell r="A1226" t="str">
            <v>v)</v>
          </cell>
        </row>
        <row r="1227">
          <cell r="A1227">
            <v>28.744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</row>
        <row r="1228">
          <cell r="A1228">
            <v>28.745000000000001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</row>
        <row r="1229">
          <cell r="A1229">
            <v>28.745999999999999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28.748999999999999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</row>
        <row r="1233">
          <cell r="A1233" t="str">
            <v>vii)</v>
          </cell>
        </row>
        <row r="1234">
          <cell r="A1234">
            <v>28.800999999999998</v>
          </cell>
          <cell r="C1234">
            <v>106</v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28.802</v>
          </cell>
          <cell r="C1235">
            <v>21696.1</v>
          </cell>
          <cell r="D1235">
            <v>0</v>
          </cell>
          <cell r="E1235">
            <v>0</v>
          </cell>
          <cell r="F1235">
            <v>17272</v>
          </cell>
        </row>
        <row r="1236">
          <cell r="A1236">
            <v>28.803000000000001</v>
          </cell>
          <cell r="C1236">
            <v>5614609.9000000004</v>
          </cell>
          <cell r="D1236">
            <v>0</v>
          </cell>
          <cell r="E1236">
            <v>0</v>
          </cell>
          <cell r="F1236">
            <v>5614609.9000000004</v>
          </cell>
        </row>
        <row r="1239">
          <cell r="A1239" t="str">
            <v>vi)</v>
          </cell>
        </row>
        <row r="1240">
          <cell r="A1240">
            <v>28.803999999999998</v>
          </cell>
          <cell r="C1240">
            <v>337938.3</v>
          </cell>
          <cell r="D1240">
            <v>0</v>
          </cell>
          <cell r="E1240">
            <v>0</v>
          </cell>
          <cell r="F1240">
            <v>11709</v>
          </cell>
        </row>
        <row r="1243">
          <cell r="A1243" t="str">
            <v>vii)</v>
          </cell>
        </row>
        <row r="1244">
          <cell r="A1244">
            <v>28.805</v>
          </cell>
          <cell r="C1244">
            <v>293144</v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28.821999999999999</v>
          </cell>
          <cell r="C1245">
            <v>101884.00000000001</v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28.823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28.826000000000001</v>
          </cell>
          <cell r="C1247">
            <v>391500</v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28.827999999999999</v>
          </cell>
          <cell r="C1248">
            <v>128857515.62</v>
          </cell>
          <cell r="D1248">
            <v>0</v>
          </cell>
          <cell r="E1248">
            <v>0</v>
          </cell>
          <cell r="F1248">
            <v>92704997.039999992</v>
          </cell>
        </row>
        <row r="1249">
          <cell r="A1249">
            <v>28.829000000000001</v>
          </cell>
          <cell r="C1249">
            <v>1013124.7199999999</v>
          </cell>
          <cell r="D1249">
            <v>0</v>
          </cell>
          <cell r="E1249">
            <v>0</v>
          </cell>
          <cell r="F1249">
            <v>0</v>
          </cell>
        </row>
        <row r="1252">
          <cell r="A1252" t="str">
            <v>D</v>
          </cell>
        </row>
        <row r="1253">
          <cell r="A1253" t="str">
            <v>iv)</v>
          </cell>
        </row>
        <row r="1254">
          <cell r="A1254">
            <v>28.858000000000001</v>
          </cell>
          <cell r="C1254">
            <v>0</v>
          </cell>
          <cell r="D1254">
            <v>12283104</v>
          </cell>
          <cell r="E1254">
            <v>0</v>
          </cell>
          <cell r="F1254">
            <v>35262160.159999996</v>
          </cell>
        </row>
        <row r="1256">
          <cell r="A1256" t="str">
            <v>Schedule-7-A-OL</v>
          </cell>
        </row>
        <row r="1257">
          <cell r="A1257" t="str">
            <v>D</v>
          </cell>
        </row>
        <row r="1258">
          <cell r="A1258" t="str">
            <v>v)</v>
          </cell>
        </row>
        <row r="1259">
          <cell r="A1259">
            <v>28.859000000000002</v>
          </cell>
          <cell r="C1259">
            <v>1021050.6199999999</v>
          </cell>
          <cell r="D1259">
            <v>0</v>
          </cell>
          <cell r="E1259">
            <v>0</v>
          </cell>
          <cell r="F1259">
            <v>47176221.409999996</v>
          </cell>
        </row>
        <row r="1262">
          <cell r="A1262" t="str">
            <v>B</v>
          </cell>
        </row>
        <row r="1263">
          <cell r="A1263" t="str">
            <v>ix)</v>
          </cell>
        </row>
        <row r="1264">
          <cell r="A1264">
            <v>28.86</v>
          </cell>
          <cell r="C1264">
            <v>36342167.340011261</v>
          </cell>
          <cell r="D1264">
            <v>0</v>
          </cell>
          <cell r="E1264">
            <v>0</v>
          </cell>
          <cell r="F1264">
            <v>0</v>
          </cell>
        </row>
        <row r="1267">
          <cell r="A1267" t="str">
            <v>D</v>
          </cell>
        </row>
        <row r="1268">
          <cell r="A1268" t="str">
            <v>i)</v>
          </cell>
        </row>
        <row r="1269">
          <cell r="A1269">
            <v>28.861000000000001</v>
          </cell>
          <cell r="C1269">
            <v>1610176.6</v>
          </cell>
          <cell r="D1269">
            <v>0</v>
          </cell>
          <cell r="E1269">
            <v>0</v>
          </cell>
          <cell r="F1269">
            <v>0</v>
          </cell>
        </row>
        <row r="1272">
          <cell r="A1272" t="str">
            <v>C</v>
          </cell>
        </row>
        <row r="1273">
          <cell r="A1273">
            <v>28.861999999999998</v>
          </cell>
          <cell r="C1273">
            <v>49713781.440000057</v>
          </cell>
          <cell r="D1273">
            <v>0</v>
          </cell>
          <cell r="E1273">
            <v>0</v>
          </cell>
          <cell r="F1273">
            <v>0</v>
          </cell>
        </row>
        <row r="1276">
          <cell r="A1276" t="str">
            <v>C</v>
          </cell>
        </row>
        <row r="1277">
          <cell r="A1277" t="str">
            <v>iii)</v>
          </cell>
        </row>
        <row r="1278">
          <cell r="A1278">
            <v>28.863</v>
          </cell>
          <cell r="C1278">
            <v>18743413.48</v>
          </cell>
          <cell r="D1278">
            <v>0</v>
          </cell>
          <cell r="E1278">
            <v>0</v>
          </cell>
          <cell r="F1278">
            <v>32233109.98</v>
          </cell>
        </row>
        <row r="1280">
          <cell r="A1280" t="str">
            <v>Schedule-7-A-OL</v>
          </cell>
        </row>
        <row r="1281">
          <cell r="A1281" t="str">
            <v>D</v>
          </cell>
        </row>
        <row r="1282">
          <cell r="A1282" t="str">
            <v>vi)</v>
          </cell>
        </row>
        <row r="1283">
          <cell r="A1283">
            <v>28.866</v>
          </cell>
          <cell r="C1283">
            <v>0</v>
          </cell>
          <cell r="D1283">
            <v>705237.72999999952</v>
          </cell>
          <cell r="E1283">
            <v>1771607</v>
          </cell>
          <cell r="F1283">
            <v>0</v>
          </cell>
        </row>
        <row r="1286">
          <cell r="A1286">
            <v>9</v>
          </cell>
        </row>
        <row r="1287">
          <cell r="A1287">
            <v>28.914000000000001</v>
          </cell>
          <cell r="C1287">
            <v>126266</v>
          </cell>
          <cell r="D1287">
            <v>0</v>
          </cell>
          <cell r="E1287">
            <v>0</v>
          </cell>
          <cell r="F1287">
            <v>0</v>
          </cell>
        </row>
        <row r="1288">
          <cell r="A1288">
            <v>28.919</v>
          </cell>
          <cell r="C1288">
            <v>101200</v>
          </cell>
          <cell r="D1288">
            <v>0</v>
          </cell>
          <cell r="E1288">
            <v>60000</v>
          </cell>
          <cell r="F1288">
            <v>0</v>
          </cell>
        </row>
        <row r="1289">
          <cell r="A1289">
            <v>28.93</v>
          </cell>
          <cell r="C1289">
            <v>0</v>
          </cell>
          <cell r="D1289">
            <v>34500</v>
          </cell>
          <cell r="E1289">
            <v>0</v>
          </cell>
          <cell r="F1289">
            <v>0</v>
          </cell>
        </row>
        <row r="1290">
          <cell r="A1290">
            <v>28.931999999999999</v>
          </cell>
          <cell r="C1290">
            <v>1001350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28.94</v>
          </cell>
          <cell r="C1291">
            <v>648.44000000000005</v>
          </cell>
          <cell r="D1291">
            <v>0</v>
          </cell>
          <cell r="E1291">
            <v>0</v>
          </cell>
          <cell r="F1291">
            <v>0</v>
          </cell>
        </row>
        <row r="1293">
          <cell r="A1293" t="str">
            <v>Schedule-6-B-b</v>
          </cell>
        </row>
        <row r="1295">
          <cell r="A1295">
            <v>10</v>
          </cell>
        </row>
        <row r="1296">
          <cell r="A1296">
            <v>29.001000000000001</v>
          </cell>
        </row>
        <row r="1298">
          <cell r="A1298">
            <v>8</v>
          </cell>
        </row>
        <row r="1299">
          <cell r="A1299" t="str">
            <v>D</v>
          </cell>
        </row>
        <row r="1300">
          <cell r="A1300" t="str">
            <v>i)</v>
          </cell>
        </row>
        <row r="1301">
          <cell r="A1301">
            <v>31.001000000000001</v>
          </cell>
          <cell r="C1301">
            <v>0</v>
          </cell>
          <cell r="D1301">
            <v>65374.49</v>
          </cell>
          <cell r="E1301">
            <v>0</v>
          </cell>
          <cell r="F1301">
            <v>0</v>
          </cell>
        </row>
        <row r="1302">
          <cell r="A1302">
            <v>31.02</v>
          </cell>
        </row>
        <row r="1303">
          <cell r="A1303">
            <v>31.021000000000001</v>
          </cell>
        </row>
        <row r="1304">
          <cell r="A1304">
            <v>31.021999999999998</v>
          </cell>
        </row>
        <row r="1305">
          <cell r="A1305">
            <v>31.023</v>
          </cell>
        </row>
        <row r="1306">
          <cell r="A1306">
            <v>31.024000000000001</v>
          </cell>
        </row>
        <row r="1307">
          <cell r="A1307">
            <v>31.024999999999999</v>
          </cell>
        </row>
        <row r="1308">
          <cell r="A1308">
            <v>31.026</v>
          </cell>
        </row>
        <row r="1309">
          <cell r="A1309">
            <v>31.027000000000001</v>
          </cell>
        </row>
        <row r="1310">
          <cell r="A1310">
            <v>31.027999999999999</v>
          </cell>
        </row>
        <row r="1311">
          <cell r="A1311">
            <v>31.029</v>
          </cell>
        </row>
        <row r="1312">
          <cell r="A1312">
            <v>31.03</v>
          </cell>
        </row>
        <row r="1313">
          <cell r="A1313">
            <v>31.030999999999999</v>
          </cell>
        </row>
        <row r="1314">
          <cell r="A1314">
            <v>31.032</v>
          </cell>
        </row>
        <row r="1315">
          <cell r="A1315">
            <v>31.033000000000001</v>
          </cell>
        </row>
        <row r="1316">
          <cell r="A1316">
            <v>31.033999999999999</v>
          </cell>
        </row>
        <row r="1317">
          <cell r="A1317">
            <v>31.035</v>
          </cell>
        </row>
        <row r="1318">
          <cell r="A1318">
            <v>31.036000000000001</v>
          </cell>
        </row>
        <row r="1319">
          <cell r="A1319">
            <v>31.036999999999999</v>
          </cell>
        </row>
        <row r="1320">
          <cell r="A1320">
            <v>31.038</v>
          </cell>
        </row>
        <row r="1321">
          <cell r="A1321">
            <v>31.071000000000002</v>
          </cell>
        </row>
        <row r="1322">
          <cell r="A1322">
            <v>31.071999999999999</v>
          </cell>
        </row>
        <row r="1323">
          <cell r="A1323">
            <v>31.073</v>
          </cell>
        </row>
        <row r="1324">
          <cell r="A1324">
            <v>31.074000000000002</v>
          </cell>
        </row>
        <row r="1325">
          <cell r="A1325">
            <v>31.074999999999999</v>
          </cell>
        </row>
        <row r="1326">
          <cell r="A1326">
            <v>31.076000000000001</v>
          </cell>
        </row>
        <row r="1327">
          <cell r="A1327">
            <v>31.114000000000001</v>
          </cell>
        </row>
        <row r="1328">
          <cell r="A1328">
            <v>31.114999999999998</v>
          </cell>
        </row>
        <row r="1330">
          <cell r="E1330">
            <v>0</v>
          </cell>
        </row>
        <row r="1331">
          <cell r="A1331" t="str">
            <v>ii)</v>
          </cell>
        </row>
        <row r="1332">
          <cell r="A1332">
            <v>33.000999999999998</v>
          </cell>
          <cell r="C1332">
            <v>208617</v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33.020000000000003</v>
          </cell>
        </row>
        <row r="1334">
          <cell r="A1334">
            <v>33.22</v>
          </cell>
        </row>
        <row r="1335">
          <cell r="A1335">
            <v>33.222000000000001</v>
          </cell>
        </row>
        <row r="1336">
          <cell r="A1336">
            <v>33.222999999999999</v>
          </cell>
        </row>
        <row r="1337">
          <cell r="A1337">
            <v>33.223999999999997</v>
          </cell>
        </row>
        <row r="1338">
          <cell r="A1338">
            <v>33.225000000000001</v>
          </cell>
        </row>
        <row r="1339">
          <cell r="A1339">
            <v>33.225999999999999</v>
          </cell>
        </row>
        <row r="1340">
          <cell r="A1340">
            <v>33.226999999999997</v>
          </cell>
        </row>
        <row r="1341">
          <cell r="A1341">
            <v>33.228000000000002</v>
          </cell>
        </row>
        <row r="1342">
          <cell r="A1342">
            <v>33.229999999999997</v>
          </cell>
        </row>
        <row r="1343">
          <cell r="A1343">
            <v>33.231999999999999</v>
          </cell>
        </row>
        <row r="1344">
          <cell r="A1344">
            <v>33.237000000000002</v>
          </cell>
        </row>
        <row r="1345">
          <cell r="A1345">
            <v>33.238</v>
          </cell>
        </row>
        <row r="1346">
          <cell r="A1346">
            <v>33.271999999999998</v>
          </cell>
        </row>
        <row r="1347">
          <cell r="A1347">
            <v>33.273000000000003</v>
          </cell>
        </row>
        <row r="1348">
          <cell r="A1348">
            <v>33.274000000000001</v>
          </cell>
        </row>
        <row r="1349">
          <cell r="A1349">
            <v>33.274999999999999</v>
          </cell>
        </row>
        <row r="1350">
          <cell r="A1350">
            <v>33.276000000000003</v>
          </cell>
        </row>
        <row r="1351">
          <cell r="A1351">
            <v>33.021000000000001</v>
          </cell>
        </row>
        <row r="1352">
          <cell r="A1352">
            <v>33.021999999999998</v>
          </cell>
        </row>
        <row r="1353">
          <cell r="A1353">
            <v>33.023000000000003</v>
          </cell>
        </row>
        <row r="1354">
          <cell r="A1354">
            <v>33.024000000000001</v>
          </cell>
        </row>
        <row r="1355">
          <cell r="A1355">
            <v>33.024999999999999</v>
          </cell>
        </row>
        <row r="1356">
          <cell r="A1356">
            <v>33.026000000000003</v>
          </cell>
        </row>
        <row r="1357">
          <cell r="A1357">
            <v>33.027000000000001</v>
          </cell>
        </row>
        <row r="1358">
          <cell r="A1358">
            <v>33.027999999999999</v>
          </cell>
        </row>
        <row r="1359">
          <cell r="A1359">
            <v>33.029000000000003</v>
          </cell>
        </row>
        <row r="1360">
          <cell r="A1360">
            <v>33.03</v>
          </cell>
        </row>
        <row r="1361">
          <cell r="A1361">
            <v>33.030999999999999</v>
          </cell>
        </row>
        <row r="1362">
          <cell r="A1362">
            <v>33.031999999999996</v>
          </cell>
        </row>
        <row r="1363">
          <cell r="A1363">
            <v>33.033000000000001</v>
          </cell>
        </row>
        <row r="1364">
          <cell r="A1364">
            <v>33.033999999999999</v>
          </cell>
        </row>
        <row r="1365">
          <cell r="A1365">
            <v>33.034999999999997</v>
          </cell>
        </row>
        <row r="1366">
          <cell r="A1366">
            <v>33.036000000000001</v>
          </cell>
        </row>
        <row r="1367">
          <cell r="A1367">
            <v>33.036999999999999</v>
          </cell>
        </row>
        <row r="1368">
          <cell r="A1368">
            <v>33.037999999999997</v>
          </cell>
        </row>
        <row r="1369">
          <cell r="A1369">
            <v>33.070999999999998</v>
          </cell>
        </row>
        <row r="1370">
          <cell r="A1370">
            <v>33.072000000000003</v>
          </cell>
        </row>
        <row r="1371">
          <cell r="A1371">
            <v>33.073</v>
          </cell>
        </row>
        <row r="1372">
          <cell r="A1372">
            <v>33.073999999999998</v>
          </cell>
        </row>
        <row r="1373">
          <cell r="A1373">
            <v>33.075000000000003</v>
          </cell>
        </row>
        <row r="1374">
          <cell r="A1374">
            <v>33.076000000000001</v>
          </cell>
        </row>
        <row r="1375">
          <cell r="A1375">
            <v>33.113999999999997</v>
          </cell>
        </row>
        <row r="1376">
          <cell r="A1376">
            <v>33.115000000000002</v>
          </cell>
        </row>
        <row r="1378">
          <cell r="E1378">
            <v>0</v>
          </cell>
        </row>
        <row r="1379">
          <cell r="A1379" t="str">
            <v>iii)</v>
          </cell>
        </row>
        <row r="1380">
          <cell r="A1380">
            <v>34.000999999999998</v>
          </cell>
          <cell r="C1380">
            <v>2444972.0299999998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34.020000000000003</v>
          </cell>
        </row>
        <row r="1382">
          <cell r="A1382">
            <v>34.021000000000001</v>
          </cell>
        </row>
        <row r="1383">
          <cell r="A1383">
            <v>34.021999999999998</v>
          </cell>
        </row>
        <row r="1384">
          <cell r="A1384">
            <v>34.023000000000003</v>
          </cell>
        </row>
        <row r="1385">
          <cell r="A1385">
            <v>34.024000000000001</v>
          </cell>
        </row>
        <row r="1386">
          <cell r="A1386">
            <v>34.024999999999999</v>
          </cell>
        </row>
        <row r="1387">
          <cell r="A1387">
            <v>34.026000000000003</v>
          </cell>
        </row>
        <row r="1388">
          <cell r="A1388">
            <v>34.027000000000001</v>
          </cell>
        </row>
        <row r="1389">
          <cell r="A1389">
            <v>34.027999999999999</v>
          </cell>
        </row>
        <row r="1390">
          <cell r="A1390">
            <v>34.029000000000003</v>
          </cell>
        </row>
        <row r="1391">
          <cell r="A1391">
            <v>34.03</v>
          </cell>
        </row>
        <row r="1392">
          <cell r="A1392">
            <v>34.030999999999999</v>
          </cell>
        </row>
        <row r="1393">
          <cell r="A1393">
            <v>34.031999999999996</v>
          </cell>
        </row>
        <row r="1394">
          <cell r="A1394">
            <v>34.033000000000001</v>
          </cell>
        </row>
        <row r="1395">
          <cell r="A1395">
            <v>34.033999999999999</v>
          </cell>
        </row>
        <row r="1396">
          <cell r="A1396">
            <v>34.034999999999997</v>
          </cell>
        </row>
        <row r="1397">
          <cell r="A1397">
            <v>34.036000000000001</v>
          </cell>
        </row>
        <row r="1398">
          <cell r="A1398">
            <v>34.036999999999999</v>
          </cell>
        </row>
        <row r="1399">
          <cell r="A1399">
            <v>34.037999999999997</v>
          </cell>
        </row>
        <row r="1400">
          <cell r="A1400">
            <v>34.070999999999998</v>
          </cell>
        </row>
        <row r="1401">
          <cell r="A1401">
            <v>34.072000000000003</v>
          </cell>
        </row>
        <row r="1402">
          <cell r="A1402">
            <v>34.073</v>
          </cell>
        </row>
        <row r="1403">
          <cell r="A1403">
            <v>34.073999999999998</v>
          </cell>
        </row>
        <row r="1404">
          <cell r="A1404">
            <v>34.075000000000003</v>
          </cell>
        </row>
        <row r="1405">
          <cell r="A1405">
            <v>34.076000000000001</v>
          </cell>
        </row>
        <row r="1406">
          <cell r="A1406">
            <v>34.113999999999997</v>
          </cell>
        </row>
        <row r="1407">
          <cell r="A1407">
            <v>34.115000000000002</v>
          </cell>
        </row>
        <row r="1409">
          <cell r="E1409">
            <v>0</v>
          </cell>
        </row>
        <row r="1410">
          <cell r="A1410" t="str">
            <v>iv)</v>
          </cell>
        </row>
        <row r="1411">
          <cell r="A1411">
            <v>36.000999999999998</v>
          </cell>
          <cell r="C1411">
            <v>5161.7</v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36.020000000000003</v>
          </cell>
        </row>
        <row r="1413">
          <cell r="A1413">
            <v>36.021000000000001</v>
          </cell>
        </row>
        <row r="1414">
          <cell r="A1414">
            <v>36.021999999999998</v>
          </cell>
        </row>
        <row r="1415">
          <cell r="A1415">
            <v>36.023000000000003</v>
          </cell>
        </row>
        <row r="1416">
          <cell r="A1416">
            <v>36.024000000000001</v>
          </cell>
        </row>
        <row r="1417">
          <cell r="A1417">
            <v>36.024999999999999</v>
          </cell>
        </row>
        <row r="1418">
          <cell r="A1418">
            <v>36.026000000000003</v>
          </cell>
        </row>
        <row r="1419">
          <cell r="A1419">
            <v>36.027000000000001</v>
          </cell>
        </row>
        <row r="1420">
          <cell r="A1420">
            <v>36.027999999999999</v>
          </cell>
        </row>
        <row r="1421">
          <cell r="A1421">
            <v>36.029000000000003</v>
          </cell>
        </row>
        <row r="1422">
          <cell r="A1422">
            <v>36.03</v>
          </cell>
        </row>
        <row r="1423">
          <cell r="A1423">
            <v>36.030999999999999</v>
          </cell>
        </row>
        <row r="1424">
          <cell r="A1424">
            <v>36.031999999999996</v>
          </cell>
        </row>
        <row r="1425">
          <cell r="A1425">
            <v>36.033000000000001</v>
          </cell>
        </row>
        <row r="1426">
          <cell r="A1426">
            <v>36.033999999999999</v>
          </cell>
        </row>
        <row r="1427">
          <cell r="A1427">
            <v>36.034999999999997</v>
          </cell>
        </row>
        <row r="1428">
          <cell r="A1428">
            <v>36.036000000000001</v>
          </cell>
        </row>
        <row r="1429">
          <cell r="A1429">
            <v>36.036999999999999</v>
          </cell>
        </row>
        <row r="1430">
          <cell r="A1430">
            <v>36.037999999999997</v>
          </cell>
        </row>
        <row r="1431">
          <cell r="A1431">
            <v>36.070999999999998</v>
          </cell>
        </row>
        <row r="1432">
          <cell r="A1432">
            <v>36.072000000000003</v>
          </cell>
        </row>
        <row r="1433">
          <cell r="A1433">
            <v>36.073</v>
          </cell>
        </row>
        <row r="1434">
          <cell r="A1434">
            <v>36.073999999999998</v>
          </cell>
        </row>
        <row r="1435">
          <cell r="A1435">
            <v>36.075000000000003</v>
          </cell>
        </row>
        <row r="1436">
          <cell r="A1436">
            <v>36.076000000000001</v>
          </cell>
        </row>
        <row r="1437">
          <cell r="A1437">
            <v>36.113999999999997</v>
          </cell>
        </row>
        <row r="1438">
          <cell r="A1438">
            <v>36.115000000000002</v>
          </cell>
        </row>
        <row r="1440">
          <cell r="E1440">
            <v>0</v>
          </cell>
        </row>
        <row r="1441">
          <cell r="A1441" t="str">
            <v>v)</v>
          </cell>
        </row>
        <row r="1442">
          <cell r="A1442">
            <v>37.000999999999998</v>
          </cell>
          <cell r="C1442">
            <v>2672504.2999999998</v>
          </cell>
          <cell r="D1442">
            <v>0</v>
          </cell>
          <cell r="F1442">
            <v>0</v>
          </cell>
        </row>
        <row r="1443">
          <cell r="A1443">
            <v>37.020000000000003</v>
          </cell>
        </row>
        <row r="1444">
          <cell r="A1444">
            <v>37.021000000000001</v>
          </cell>
        </row>
        <row r="1445">
          <cell r="A1445">
            <v>37.021999999999998</v>
          </cell>
        </row>
        <row r="1446">
          <cell r="A1446">
            <v>37.023000000000003</v>
          </cell>
        </row>
        <row r="1447">
          <cell r="A1447">
            <v>37.024000000000001</v>
          </cell>
        </row>
        <row r="1448">
          <cell r="A1448">
            <v>37.024999999999999</v>
          </cell>
        </row>
        <row r="1449">
          <cell r="A1449">
            <v>37.026000000000003</v>
          </cell>
        </row>
        <row r="1450">
          <cell r="A1450">
            <v>37.027000000000001</v>
          </cell>
        </row>
        <row r="1451">
          <cell r="A1451">
            <v>37.027999999999999</v>
          </cell>
        </row>
        <row r="1452">
          <cell r="A1452">
            <v>37.029000000000003</v>
          </cell>
        </row>
        <row r="1453">
          <cell r="A1453">
            <v>37.03</v>
          </cell>
        </row>
        <row r="1454">
          <cell r="A1454">
            <v>37.030999999999999</v>
          </cell>
        </row>
        <row r="1455">
          <cell r="A1455">
            <v>37.031999999999996</v>
          </cell>
        </row>
        <row r="1456">
          <cell r="A1456">
            <v>37.033000000000001</v>
          </cell>
        </row>
        <row r="1457">
          <cell r="A1457">
            <v>37.033999999999999</v>
          </cell>
        </row>
        <row r="1458">
          <cell r="A1458">
            <v>37.034999999999997</v>
          </cell>
        </row>
        <row r="1459">
          <cell r="A1459">
            <v>37.036000000000001</v>
          </cell>
        </row>
        <row r="1460">
          <cell r="A1460">
            <v>37.036999999999999</v>
          </cell>
        </row>
        <row r="1461">
          <cell r="A1461">
            <v>37.037999999999997</v>
          </cell>
        </row>
        <row r="1462">
          <cell r="A1462">
            <v>37.070999999999998</v>
          </cell>
        </row>
        <row r="1463">
          <cell r="A1463">
            <v>37.072000000000003</v>
          </cell>
        </row>
        <row r="1464">
          <cell r="A1464">
            <v>37.073</v>
          </cell>
        </row>
        <row r="1465">
          <cell r="A1465">
            <v>37.073999999999998</v>
          </cell>
        </row>
        <row r="1466">
          <cell r="A1466">
            <v>37.075000000000003</v>
          </cell>
        </row>
        <row r="1467">
          <cell r="A1467">
            <v>37.076000000000001</v>
          </cell>
        </row>
        <row r="1468">
          <cell r="A1468">
            <v>37.113999999999997</v>
          </cell>
        </row>
        <row r="1469">
          <cell r="A1469">
            <v>37.115000000000002</v>
          </cell>
        </row>
        <row r="1471">
          <cell r="E1471">
            <v>0</v>
          </cell>
        </row>
        <row r="1473">
          <cell r="A1473">
            <v>11</v>
          </cell>
        </row>
        <row r="1475">
          <cell r="A1475" t="str">
            <v>A</v>
          </cell>
        </row>
        <row r="1476">
          <cell r="A1476">
            <v>41.113999999999997</v>
          </cell>
          <cell r="C1476">
            <v>0</v>
          </cell>
          <cell r="D1476">
            <v>1133159299.3099983</v>
          </cell>
          <cell r="E1476">
            <v>0</v>
          </cell>
          <cell r="F1476">
            <v>837785981.0199995</v>
          </cell>
        </row>
        <row r="1477">
          <cell r="A1477">
            <v>41.115000000000002</v>
          </cell>
          <cell r="C1477">
            <v>0</v>
          </cell>
          <cell r="D1477">
            <v>487804901.53000003</v>
          </cell>
          <cell r="E1477">
            <v>0</v>
          </cell>
          <cell r="F1477">
            <v>34591926.75</v>
          </cell>
        </row>
        <row r="1478">
          <cell r="A1478">
            <v>41.116</v>
          </cell>
          <cell r="C1478">
            <v>0</v>
          </cell>
          <cell r="D1478">
            <v>65295910.390000001</v>
          </cell>
          <cell r="E1478">
            <v>0</v>
          </cell>
          <cell r="F1478">
            <v>143577336</v>
          </cell>
        </row>
        <row r="1480">
          <cell r="A1480" t="str">
            <v>Schedule-7-A</v>
          </cell>
        </row>
        <row r="1481">
          <cell r="A1481">
            <v>41.145000000000003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46.610999999999997</v>
          </cell>
          <cell r="C1482">
            <v>0</v>
          </cell>
          <cell r="D1482">
            <v>182573766.44000006</v>
          </cell>
          <cell r="E1482">
            <v>0</v>
          </cell>
          <cell r="F1482">
            <v>102207020.2</v>
          </cell>
        </row>
        <row r="1483">
          <cell r="A1483">
            <v>46.612000000000002</v>
          </cell>
          <cell r="C1483">
            <v>0</v>
          </cell>
          <cell r="D1483">
            <v>1236586757.6599998</v>
          </cell>
          <cell r="E1483">
            <v>0</v>
          </cell>
          <cell r="F1483">
            <v>192774079.37</v>
          </cell>
        </row>
        <row r="1485">
          <cell r="A1485" t="str">
            <v>Schedule-7-A</v>
          </cell>
        </row>
        <row r="1486">
          <cell r="A1486" t="str">
            <v>B</v>
          </cell>
        </row>
        <row r="1487">
          <cell r="A1487" t="str">
            <v>i</v>
          </cell>
        </row>
        <row r="1488">
          <cell r="A1488">
            <v>42.100999999999999</v>
          </cell>
          <cell r="C1488">
            <v>0</v>
          </cell>
          <cell r="D1488">
            <v>208861658.59000003</v>
          </cell>
          <cell r="E1488">
            <v>0</v>
          </cell>
          <cell r="F1488">
            <v>1327674227.0900002</v>
          </cell>
        </row>
        <row r="1489">
          <cell r="A1489">
            <v>42.101999999999997</v>
          </cell>
          <cell r="C1489">
            <v>0</v>
          </cell>
          <cell r="D1489">
            <v>68478170</v>
          </cell>
          <cell r="E1489">
            <v>0</v>
          </cell>
          <cell r="F1489">
            <v>92093298.030000001</v>
          </cell>
        </row>
        <row r="1490">
          <cell r="A1490">
            <v>42.110999999999997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</row>
        <row r="1491">
          <cell r="A1491">
            <v>42.113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42.113999999999997</v>
          </cell>
          <cell r="C1492">
            <v>563782</v>
          </cell>
          <cell r="D1492">
            <v>0</v>
          </cell>
          <cell r="E1492">
            <v>0</v>
          </cell>
          <cell r="F1492">
            <v>2013869</v>
          </cell>
        </row>
        <row r="1493">
          <cell r="A1493">
            <v>42.115000000000002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</row>
        <row r="1494">
          <cell r="A1494">
            <v>42.116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</row>
        <row r="1495">
          <cell r="A1495">
            <v>42.116999999999997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</row>
        <row r="1496">
          <cell r="A1496">
            <v>42.118000000000002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42.119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42.12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42.122999999999998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42.128999999999998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</row>
        <row r="1502">
          <cell r="A1502" t="str">
            <v>Schedule-7-A</v>
          </cell>
        </row>
        <row r="1503">
          <cell r="A1503" t="str">
            <v>ii</v>
          </cell>
        </row>
        <row r="1504">
          <cell r="A1504">
            <v>42.201000000000001</v>
          </cell>
          <cell r="C1504">
            <v>0</v>
          </cell>
          <cell r="D1504">
            <v>0</v>
          </cell>
          <cell r="E1504">
            <v>1097769688</v>
          </cell>
          <cell r="F1504">
            <v>0</v>
          </cell>
        </row>
        <row r="1505">
          <cell r="A1505">
            <v>42.201999999999998</v>
          </cell>
          <cell r="C1505">
            <v>0</v>
          </cell>
          <cell r="D1505">
            <v>0</v>
          </cell>
          <cell r="E1505">
            <v>269796325</v>
          </cell>
          <cell r="F1505">
            <v>0</v>
          </cell>
        </row>
        <row r="1506">
          <cell r="A1506" t="str">
            <v>42.201-1</v>
          </cell>
          <cell r="C1506">
            <v>0</v>
          </cell>
          <cell r="D1506">
            <v>25476109.110000003</v>
          </cell>
          <cell r="E1506">
            <v>929311</v>
          </cell>
          <cell r="F1506">
            <v>0</v>
          </cell>
        </row>
        <row r="1507">
          <cell r="A1507" t="str">
            <v>42.201-2</v>
          </cell>
          <cell r="C1507">
            <v>0</v>
          </cell>
          <cell r="D1507">
            <v>16088056.709999997</v>
          </cell>
          <cell r="E1507">
            <v>0</v>
          </cell>
          <cell r="F1507">
            <v>0</v>
          </cell>
        </row>
        <row r="1508">
          <cell r="A1508">
            <v>42.210999999999999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</row>
        <row r="1509">
          <cell r="A1509">
            <v>42.213000000000001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42.213999999999999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42.215000000000003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42.216000000000001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</row>
        <row r="1513">
          <cell r="A1513">
            <v>42.216999999999999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</row>
        <row r="1514">
          <cell r="A1514">
            <v>42.218000000000004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42.219000000000001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42.22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42.222999999999999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42.228999999999999</v>
          </cell>
          <cell r="C1518">
            <v>406650</v>
          </cell>
          <cell r="D1518">
            <v>0</v>
          </cell>
          <cell r="E1518">
            <v>0</v>
          </cell>
          <cell r="F1518">
            <v>0</v>
          </cell>
        </row>
        <row r="1520">
          <cell r="A1520" t="str">
            <v>Schedule-7-A</v>
          </cell>
        </row>
        <row r="1521">
          <cell r="A1521" t="str">
            <v>iii</v>
          </cell>
        </row>
        <row r="1522">
          <cell r="A1522">
            <v>42.301000000000002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42.31</v>
          </cell>
          <cell r="C1523">
            <v>3672.6999999999994</v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42.399000000000001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</row>
        <row r="1526">
          <cell r="A1526" t="str">
            <v>Schedule-7-A</v>
          </cell>
        </row>
        <row r="1527">
          <cell r="A1527" t="str">
            <v>iv</v>
          </cell>
        </row>
        <row r="1528">
          <cell r="A1528">
            <v>42.401000000000003</v>
          </cell>
          <cell r="C1528">
            <v>0</v>
          </cell>
          <cell r="D1528">
            <v>7878741</v>
          </cell>
          <cell r="E1528">
            <v>8421532</v>
          </cell>
          <cell r="F1528">
            <v>0</v>
          </cell>
        </row>
        <row r="1530">
          <cell r="A1530" t="str">
            <v>Schedule-7-A</v>
          </cell>
        </row>
        <row r="1531">
          <cell r="A1531" t="str">
            <v>v</v>
          </cell>
        </row>
        <row r="1532">
          <cell r="A1532">
            <v>42.500999999999998</v>
          </cell>
          <cell r="C1532">
            <v>0</v>
          </cell>
          <cell r="D1532">
            <v>596760</v>
          </cell>
          <cell r="E1532">
            <v>0</v>
          </cell>
          <cell r="F1532">
            <v>0</v>
          </cell>
        </row>
        <row r="1534">
          <cell r="A1534" t="str">
            <v>Schedule-7-A</v>
          </cell>
        </row>
        <row r="1535">
          <cell r="A1535" t="str">
            <v>vi</v>
          </cell>
        </row>
        <row r="1536">
          <cell r="A1536">
            <v>43.11</v>
          </cell>
          <cell r="C1536">
            <v>39086</v>
          </cell>
          <cell r="D1536">
            <v>0</v>
          </cell>
          <cell r="E1536">
            <v>0</v>
          </cell>
          <cell r="F1536">
            <v>49246593.847847201</v>
          </cell>
        </row>
        <row r="1537">
          <cell r="A1537">
            <v>43.110999999999997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43.112000000000002</v>
          </cell>
          <cell r="C1538">
            <v>0</v>
          </cell>
          <cell r="D1538">
            <v>0</v>
          </cell>
          <cell r="E1538">
            <v>0</v>
          </cell>
          <cell r="F1538">
            <v>210918</v>
          </cell>
        </row>
        <row r="1539">
          <cell r="A1539">
            <v>43.113</v>
          </cell>
          <cell r="C1539">
            <v>0</v>
          </cell>
          <cell r="D1539">
            <v>0</v>
          </cell>
          <cell r="E1539">
            <v>0</v>
          </cell>
          <cell r="F1539">
            <v>3879268</v>
          </cell>
        </row>
        <row r="1541">
          <cell r="A1541" t="str">
            <v>Schedule-7-A</v>
          </cell>
        </row>
        <row r="1542">
          <cell r="A1542" t="str">
            <v>vii</v>
          </cell>
        </row>
        <row r="1543">
          <cell r="A1543">
            <v>43.21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</row>
        <row r="1545">
          <cell r="A1545" t="str">
            <v>Schedule-7-A</v>
          </cell>
          <cell r="H1545">
            <v>0</v>
          </cell>
        </row>
        <row r="1546">
          <cell r="A1546" t="str">
            <v>viii</v>
          </cell>
        </row>
        <row r="1547">
          <cell r="A1547">
            <v>43.301000000000002</v>
          </cell>
          <cell r="C1547">
            <v>0</v>
          </cell>
          <cell r="D1547">
            <v>58440.69000000001</v>
          </cell>
          <cell r="E1547">
            <v>0</v>
          </cell>
          <cell r="F1547">
            <v>0</v>
          </cell>
        </row>
        <row r="1548">
          <cell r="A1548">
            <v>43.31</v>
          </cell>
          <cell r="C1548">
            <v>0</v>
          </cell>
          <cell r="D1548">
            <v>1576714</v>
          </cell>
          <cell r="E1548">
            <v>0</v>
          </cell>
          <cell r="F1548">
            <v>34800</v>
          </cell>
        </row>
        <row r="1550">
          <cell r="A1550" t="str">
            <v>Schedule-7-A</v>
          </cell>
          <cell r="H1550">
            <v>1669954.69</v>
          </cell>
        </row>
        <row r="1551">
          <cell r="A1551" t="str">
            <v>ix</v>
          </cell>
        </row>
        <row r="1552">
          <cell r="A1552">
            <v>43.41</v>
          </cell>
          <cell r="C1552">
            <v>0</v>
          </cell>
          <cell r="D1552">
            <v>13894728.999999996</v>
          </cell>
          <cell r="E1552">
            <v>7299939</v>
          </cell>
          <cell r="F1552">
            <v>0</v>
          </cell>
        </row>
        <row r="1554">
          <cell r="A1554" t="str">
            <v>Schedule-7-A</v>
          </cell>
          <cell r="H1554">
            <v>6594789.9999999963</v>
          </cell>
        </row>
        <row r="1555">
          <cell r="A1555" t="str">
            <v>x</v>
          </cell>
        </row>
        <row r="1556">
          <cell r="A1556">
            <v>43.51</v>
          </cell>
          <cell r="C1556">
            <v>0</v>
          </cell>
          <cell r="D1556">
            <v>537791</v>
          </cell>
          <cell r="E1556">
            <v>0</v>
          </cell>
          <cell r="F1556">
            <v>0</v>
          </cell>
        </row>
        <row r="1558">
          <cell r="A1558" t="str">
            <v>Schedule-7-A</v>
          </cell>
          <cell r="H1558">
            <v>537791</v>
          </cell>
        </row>
        <row r="1559">
          <cell r="A1559">
            <v>12</v>
          </cell>
        </row>
        <row r="1560">
          <cell r="A1560" t="str">
            <v>A</v>
          </cell>
        </row>
        <row r="1561">
          <cell r="A1561" t="str">
            <v>i</v>
          </cell>
        </row>
        <row r="1562">
          <cell r="A1562">
            <v>44.11</v>
          </cell>
          <cell r="C1562">
            <v>0</v>
          </cell>
          <cell r="D1562">
            <v>166290777.19</v>
          </cell>
          <cell r="E1562">
            <v>21156838</v>
          </cell>
          <cell r="F1562">
            <v>0</v>
          </cell>
        </row>
        <row r="1564">
          <cell r="A1564" t="str">
            <v>Schedule-7-B</v>
          </cell>
        </row>
        <row r="1565">
          <cell r="A1565" t="str">
            <v>ii</v>
          </cell>
        </row>
        <row r="1566">
          <cell r="A1566">
            <v>44.115000000000002</v>
          </cell>
          <cell r="C1566">
            <v>0</v>
          </cell>
          <cell r="D1566">
            <v>5096261826.0100002</v>
          </cell>
          <cell r="E1566">
            <v>0</v>
          </cell>
          <cell r="F1566">
            <v>454709810</v>
          </cell>
        </row>
        <row r="1568">
          <cell r="A1568" t="str">
            <v>Schedule-7-B</v>
          </cell>
          <cell r="H1568">
            <v>5550971636.0100002</v>
          </cell>
        </row>
        <row r="1569">
          <cell r="A1569" t="str">
            <v>B</v>
          </cell>
        </row>
        <row r="1570">
          <cell r="A1570" t="str">
            <v>i</v>
          </cell>
        </row>
        <row r="1571">
          <cell r="A1571">
            <v>44.12</v>
          </cell>
          <cell r="C1571">
            <v>0</v>
          </cell>
          <cell r="D1571">
            <v>22260236.000000007</v>
          </cell>
          <cell r="E1571">
            <v>17543682.900000006</v>
          </cell>
          <cell r="F1571">
            <v>0</v>
          </cell>
        </row>
        <row r="1573">
          <cell r="A1573" t="str">
            <v>Schedule-7-A-OL</v>
          </cell>
        </row>
        <row r="1574">
          <cell r="A1574" t="str">
            <v>ii</v>
          </cell>
        </row>
        <row r="1575">
          <cell r="A1575">
            <v>44.13</v>
          </cell>
          <cell r="C1575">
            <v>0</v>
          </cell>
          <cell r="D1575">
            <v>2825308.75</v>
          </cell>
          <cell r="E1575">
            <v>0</v>
          </cell>
          <cell r="F1575">
            <v>0</v>
          </cell>
        </row>
        <row r="1577">
          <cell r="A1577" t="str">
            <v>Schedule-7-A-OL</v>
          </cell>
        </row>
        <row r="1578">
          <cell r="A1578" t="str">
            <v>iii</v>
          </cell>
        </row>
        <row r="1579">
          <cell r="A1579">
            <v>44.134999999999998</v>
          </cell>
          <cell r="C1579">
            <v>0</v>
          </cell>
          <cell r="D1579">
            <v>17153782.950000003</v>
          </cell>
          <cell r="E1579">
            <v>0</v>
          </cell>
          <cell r="F1579">
            <v>86537999</v>
          </cell>
        </row>
        <row r="1581">
          <cell r="A1581" t="str">
            <v>Schedule-7-A-OL</v>
          </cell>
        </row>
        <row r="1583">
          <cell r="A1583" t="str">
            <v>44.135(PC-EX)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 t="str">
            <v>44.135(WB-NE)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</row>
        <row r="1586">
          <cell r="A1586" t="str">
            <v>Schedule-7-A-OL</v>
          </cell>
        </row>
        <row r="1587">
          <cell r="A1587" t="str">
            <v>A</v>
          </cell>
        </row>
        <row r="1588">
          <cell r="A1588" t="str">
            <v>iii</v>
          </cell>
        </row>
        <row r="1589">
          <cell r="A1589">
            <v>44.14</v>
          </cell>
          <cell r="C1589">
            <v>0</v>
          </cell>
          <cell r="D1589">
            <v>360223806</v>
          </cell>
          <cell r="E1589">
            <v>0</v>
          </cell>
          <cell r="F1589">
            <v>3087821</v>
          </cell>
        </row>
        <row r="1591">
          <cell r="A1591" t="str">
            <v>Schedule-7-B</v>
          </cell>
        </row>
        <row r="1592">
          <cell r="A1592" t="str">
            <v>Schedule-7-B</v>
          </cell>
        </row>
        <row r="1593">
          <cell r="A1593" t="str">
            <v>B</v>
          </cell>
        </row>
        <row r="1594">
          <cell r="A1594" t="str">
            <v>iv</v>
          </cell>
        </row>
        <row r="1595">
          <cell r="A1595">
            <v>44.140999999999998</v>
          </cell>
          <cell r="C1595">
            <v>0</v>
          </cell>
          <cell r="D1595">
            <v>1848655</v>
          </cell>
          <cell r="E1595">
            <v>1420444</v>
          </cell>
          <cell r="F1595">
            <v>0</v>
          </cell>
        </row>
        <row r="1597">
          <cell r="A1597" t="str">
            <v>Schedule-7-A-OL</v>
          </cell>
        </row>
        <row r="1598">
          <cell r="A1598" t="str">
            <v>v</v>
          </cell>
        </row>
        <row r="1599">
          <cell r="A1599">
            <v>44.21</v>
          </cell>
          <cell r="C1599">
            <v>0</v>
          </cell>
          <cell r="D1599">
            <v>1344242.13</v>
          </cell>
          <cell r="E1599">
            <v>0</v>
          </cell>
          <cell r="F1599">
            <v>27180</v>
          </cell>
        </row>
        <row r="1600">
          <cell r="A1600">
            <v>44.22</v>
          </cell>
          <cell r="C1600">
            <v>0</v>
          </cell>
          <cell r="D1600">
            <v>36813.599999999999</v>
          </cell>
          <cell r="E1600">
            <v>0</v>
          </cell>
          <cell r="F1600">
            <v>0</v>
          </cell>
        </row>
        <row r="1601">
          <cell r="A1601">
            <v>44.23</v>
          </cell>
          <cell r="C1601">
            <v>0</v>
          </cell>
          <cell r="D1601">
            <v>266792.46999999997</v>
          </cell>
          <cell r="E1601">
            <v>0</v>
          </cell>
          <cell r="F1601">
            <v>0</v>
          </cell>
        </row>
        <row r="1603">
          <cell r="A1603" t="str">
            <v>Schedule-7-A-OL</v>
          </cell>
        </row>
        <row r="1604">
          <cell r="A1604" t="str">
            <v>vi</v>
          </cell>
        </row>
        <row r="1605">
          <cell r="A1605">
            <v>44.31</v>
          </cell>
          <cell r="C1605">
            <v>0</v>
          </cell>
          <cell r="D1605">
            <v>139545446.59000009</v>
          </cell>
          <cell r="E1605">
            <v>6150270</v>
          </cell>
          <cell r="F1605">
            <v>0</v>
          </cell>
        </row>
        <row r="1606">
          <cell r="A1606">
            <v>44.32</v>
          </cell>
          <cell r="C1606">
            <v>0</v>
          </cell>
          <cell r="D1606">
            <v>25725.650000000023</v>
          </cell>
          <cell r="E1606">
            <v>0</v>
          </cell>
          <cell r="F1606">
            <v>16623</v>
          </cell>
        </row>
        <row r="1607">
          <cell r="A1607">
            <v>44.33</v>
          </cell>
          <cell r="C1607">
            <v>0</v>
          </cell>
          <cell r="D1607">
            <v>671254.9</v>
          </cell>
          <cell r="E1607">
            <v>104853</v>
          </cell>
          <cell r="F1607">
            <v>0</v>
          </cell>
        </row>
        <row r="1608">
          <cell r="A1608">
            <v>44.34</v>
          </cell>
          <cell r="C1608">
            <v>612805.5</v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44.35</v>
          </cell>
          <cell r="C1609">
            <v>0</v>
          </cell>
          <cell r="D1609">
            <v>1576082.8799999997</v>
          </cell>
          <cell r="E1609">
            <v>0</v>
          </cell>
          <cell r="F1609">
            <v>946890</v>
          </cell>
        </row>
        <row r="1611">
          <cell r="A1611" t="str">
            <v>Schedule-7-A-OL</v>
          </cell>
        </row>
        <row r="1612">
          <cell r="A1612" t="str">
            <v>vii</v>
          </cell>
        </row>
        <row r="1613">
          <cell r="A1613">
            <v>44.401000000000003</v>
          </cell>
          <cell r="C1613">
            <v>0</v>
          </cell>
          <cell r="D1613">
            <v>178080.34000000008</v>
          </cell>
          <cell r="E1613">
            <v>0</v>
          </cell>
          <cell r="F1613">
            <v>23427</v>
          </cell>
        </row>
        <row r="1614">
          <cell r="A1614">
            <v>44.402000000000001</v>
          </cell>
          <cell r="C1614">
            <v>0</v>
          </cell>
          <cell r="D1614">
            <v>6858</v>
          </cell>
          <cell r="E1614">
            <v>6858</v>
          </cell>
          <cell r="F1614">
            <v>0</v>
          </cell>
        </row>
        <row r="1615">
          <cell r="A1615">
            <v>44.402999999999999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44.404000000000003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44.405000000000001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44.405999999999999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44.406999999999996</v>
          </cell>
          <cell r="C1619">
            <v>0</v>
          </cell>
          <cell r="D1619">
            <v>6426037.3199999994</v>
          </cell>
          <cell r="E1619">
            <v>0</v>
          </cell>
          <cell r="F1619">
            <v>83843</v>
          </cell>
        </row>
        <row r="1620">
          <cell r="A1620">
            <v>44.408000000000001</v>
          </cell>
          <cell r="C1620">
            <v>0</v>
          </cell>
          <cell r="D1620">
            <v>19910.100000000093</v>
          </cell>
          <cell r="E1620">
            <v>68800</v>
          </cell>
          <cell r="F1620">
            <v>0</v>
          </cell>
        </row>
        <row r="1621">
          <cell r="A1621">
            <v>44.41</v>
          </cell>
          <cell r="C1621">
            <v>45564.95</v>
          </cell>
          <cell r="D1621">
            <v>0</v>
          </cell>
          <cell r="E1621">
            <v>0</v>
          </cell>
          <cell r="F1621">
            <v>0</v>
          </cell>
        </row>
        <row r="1622">
          <cell r="A1622">
            <v>44.414999999999999</v>
          </cell>
          <cell r="C1622">
            <v>0</v>
          </cell>
          <cell r="D1622">
            <v>333829</v>
          </cell>
          <cell r="E1622">
            <v>0</v>
          </cell>
          <cell r="F1622">
            <v>0</v>
          </cell>
        </row>
        <row r="1623">
          <cell r="A1623">
            <v>44.423000000000002</v>
          </cell>
          <cell r="C1623">
            <v>528.46</v>
          </cell>
          <cell r="D1623">
            <v>0</v>
          </cell>
          <cell r="E1623">
            <v>0</v>
          </cell>
          <cell r="F1623">
            <v>0</v>
          </cell>
        </row>
        <row r="1624">
          <cell r="A1624">
            <v>44.430999999999997</v>
          </cell>
          <cell r="C1624">
            <v>0</v>
          </cell>
          <cell r="D1624">
            <v>5498.6</v>
          </cell>
          <cell r="E1624">
            <v>0</v>
          </cell>
          <cell r="F1624">
            <v>0</v>
          </cell>
        </row>
        <row r="1625">
          <cell r="A1625">
            <v>44.432000000000002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44.433</v>
          </cell>
          <cell r="C1626">
            <v>0</v>
          </cell>
          <cell r="D1626">
            <v>17211</v>
          </cell>
          <cell r="E1626">
            <v>0</v>
          </cell>
          <cell r="F1626">
            <v>0</v>
          </cell>
        </row>
        <row r="1627">
          <cell r="A1627">
            <v>44.441000000000003</v>
          </cell>
          <cell r="C1627">
            <v>0</v>
          </cell>
          <cell r="D1627">
            <v>1091793</v>
          </cell>
          <cell r="E1627">
            <v>0</v>
          </cell>
          <cell r="F1627">
            <v>0</v>
          </cell>
        </row>
        <row r="1628">
          <cell r="A1628">
            <v>44.442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44.442999999999998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44.445</v>
          </cell>
          <cell r="C1630">
            <v>0</v>
          </cell>
          <cell r="D1630">
            <v>70533</v>
          </cell>
          <cell r="E1630">
            <v>0</v>
          </cell>
          <cell r="F1630">
            <v>65613</v>
          </cell>
        </row>
        <row r="1631">
          <cell r="A1631">
            <v>44.445999999999998</v>
          </cell>
          <cell r="C1631">
            <v>0</v>
          </cell>
          <cell r="D1631">
            <v>3980451.9999999958</v>
          </cell>
          <cell r="E1631">
            <v>1619137</v>
          </cell>
          <cell r="F1631">
            <v>0</v>
          </cell>
        </row>
        <row r="1632">
          <cell r="A1632">
            <v>44.447000000000003</v>
          </cell>
          <cell r="C1632">
            <v>333398</v>
          </cell>
          <cell r="D1632">
            <v>0</v>
          </cell>
          <cell r="E1632">
            <v>0</v>
          </cell>
          <cell r="F1632">
            <v>154166</v>
          </cell>
        </row>
        <row r="1633">
          <cell r="A1633">
            <v>44.448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44.451000000000001</v>
          </cell>
          <cell r="C1634">
            <v>100000</v>
          </cell>
          <cell r="D1634">
            <v>0</v>
          </cell>
          <cell r="E1634">
            <v>0</v>
          </cell>
          <cell r="F1634">
            <v>0</v>
          </cell>
        </row>
        <row r="1635">
          <cell r="A1635">
            <v>44.46</v>
          </cell>
          <cell r="C1635">
            <v>0</v>
          </cell>
          <cell r="D1635">
            <v>158474.29999999993</v>
          </cell>
          <cell r="E1635">
            <v>1370863</v>
          </cell>
          <cell r="F1635">
            <v>0</v>
          </cell>
        </row>
        <row r="1636">
          <cell r="A1636">
            <v>44.460999999999999</v>
          </cell>
          <cell r="C1636">
            <v>0</v>
          </cell>
          <cell r="D1636">
            <v>629225</v>
          </cell>
          <cell r="E1636">
            <v>0</v>
          </cell>
          <cell r="F1636">
            <v>24508</v>
          </cell>
        </row>
        <row r="1637">
          <cell r="A1637">
            <v>44.463999999999999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44.465000000000003</v>
          </cell>
          <cell r="C1638">
            <v>0</v>
          </cell>
          <cell r="D1638">
            <v>3523580.5700000059</v>
          </cell>
          <cell r="E1638">
            <v>0</v>
          </cell>
          <cell r="F1638">
            <v>1168098</v>
          </cell>
        </row>
        <row r="1639">
          <cell r="A1639">
            <v>44.466000000000001</v>
          </cell>
          <cell r="C1639">
            <v>6442</v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44.470999999999997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44.472000000000001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</row>
        <row r="1642">
          <cell r="A1642">
            <v>44.472999999999999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44.473999999999997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</row>
        <row r="1644">
          <cell r="A1644">
            <v>44.48</v>
          </cell>
          <cell r="C1644">
            <v>3690</v>
          </cell>
          <cell r="D1644">
            <v>0</v>
          </cell>
          <cell r="E1644">
            <v>0</v>
          </cell>
          <cell r="F1644">
            <v>3690</v>
          </cell>
        </row>
        <row r="1645">
          <cell r="A1645">
            <v>44.484000000000002</v>
          </cell>
          <cell r="C1645">
            <v>0</v>
          </cell>
          <cell r="D1645">
            <v>50</v>
          </cell>
          <cell r="E1645">
            <v>0</v>
          </cell>
          <cell r="F1645">
            <v>0</v>
          </cell>
        </row>
        <row r="1646">
          <cell r="A1646">
            <v>44.484999999999999</v>
          </cell>
          <cell r="C1646">
            <v>209100.00000000003</v>
          </cell>
          <cell r="D1646">
            <v>0</v>
          </cell>
          <cell r="E1646">
            <v>0</v>
          </cell>
          <cell r="F1646">
            <v>209100</v>
          </cell>
        </row>
        <row r="1647">
          <cell r="A1647">
            <v>44.485999999999997</v>
          </cell>
          <cell r="C1647">
            <v>0</v>
          </cell>
          <cell r="D1647">
            <v>49690</v>
          </cell>
          <cell r="E1647">
            <v>0</v>
          </cell>
          <cell r="F1647">
            <v>0</v>
          </cell>
        </row>
        <row r="1648">
          <cell r="A1648">
            <v>44.487000000000002</v>
          </cell>
          <cell r="C1648">
            <v>3801</v>
          </cell>
          <cell r="D1648">
            <v>0</v>
          </cell>
          <cell r="E1648">
            <v>0</v>
          </cell>
          <cell r="F1648">
            <v>3801</v>
          </cell>
        </row>
        <row r="1649">
          <cell r="A1649">
            <v>44.488999999999997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44.491999999999997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44.494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44.494999999999997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</row>
        <row r="1653">
          <cell r="A1653">
            <v>44.496000000000002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</row>
        <row r="1655">
          <cell r="A1655" t="str">
            <v>Schedule-7-A-OL</v>
          </cell>
        </row>
        <row r="1656">
          <cell r="A1656">
            <v>11</v>
          </cell>
        </row>
        <row r="1657">
          <cell r="A1657" t="str">
            <v>D</v>
          </cell>
        </row>
        <row r="1658">
          <cell r="A1658">
            <v>46.100999999999999</v>
          </cell>
          <cell r="C1658">
            <v>0</v>
          </cell>
          <cell r="D1658">
            <v>3324709.31</v>
          </cell>
          <cell r="E1658">
            <v>1073973</v>
          </cell>
          <cell r="F1658">
            <v>0</v>
          </cell>
        </row>
        <row r="1659">
          <cell r="A1659">
            <v>46.103000000000002</v>
          </cell>
          <cell r="C1659">
            <v>0</v>
          </cell>
          <cell r="D1659">
            <v>1386143</v>
          </cell>
          <cell r="E1659">
            <v>0</v>
          </cell>
          <cell r="F1659">
            <v>1203870</v>
          </cell>
        </row>
        <row r="1661">
          <cell r="A1661" t="str">
            <v>Schedule-7-A</v>
          </cell>
          <cell r="H1661">
            <v>4840749.3100000005</v>
          </cell>
        </row>
        <row r="1662">
          <cell r="A1662">
            <v>11</v>
          </cell>
        </row>
        <row r="1663">
          <cell r="A1663" t="str">
            <v>C</v>
          </cell>
        </row>
        <row r="1664">
          <cell r="A1664">
            <v>46.104999999999997</v>
          </cell>
          <cell r="C1664">
            <v>0</v>
          </cell>
          <cell r="D1664">
            <v>7454583</v>
          </cell>
          <cell r="E1664">
            <v>0</v>
          </cell>
          <cell r="F1664">
            <v>2518289</v>
          </cell>
        </row>
        <row r="1665">
          <cell r="A1665">
            <v>46.106000000000002</v>
          </cell>
          <cell r="C1665">
            <v>0</v>
          </cell>
          <cell r="D1665">
            <v>7081660</v>
          </cell>
          <cell r="E1665">
            <v>4306</v>
          </cell>
          <cell r="F1665">
            <v>0</v>
          </cell>
        </row>
        <row r="1667">
          <cell r="A1667" t="str">
            <v>Schedule-7-A</v>
          </cell>
          <cell r="H1667">
            <v>17050226</v>
          </cell>
        </row>
        <row r="1668">
          <cell r="A1668">
            <v>11</v>
          </cell>
        </row>
        <row r="1669">
          <cell r="A1669" t="str">
            <v>D</v>
          </cell>
        </row>
        <row r="1670">
          <cell r="A1670">
            <v>46.121000000000002</v>
          </cell>
          <cell r="C1670">
            <v>0</v>
          </cell>
          <cell r="D1670">
            <v>766687.38</v>
          </cell>
          <cell r="E1670">
            <v>20000</v>
          </cell>
          <cell r="F1670">
            <v>0</v>
          </cell>
        </row>
        <row r="1671">
          <cell r="A1671">
            <v>46.122</v>
          </cell>
          <cell r="C1671">
            <v>0</v>
          </cell>
          <cell r="D1671">
            <v>1318801</v>
          </cell>
          <cell r="E1671">
            <v>698139</v>
          </cell>
          <cell r="F1671">
            <v>0</v>
          </cell>
        </row>
        <row r="1672">
          <cell r="A1672">
            <v>46.122999999999998</v>
          </cell>
          <cell r="C1672">
            <v>0</v>
          </cell>
          <cell r="D1672">
            <v>3173741.89</v>
          </cell>
          <cell r="E1672">
            <v>0</v>
          </cell>
          <cell r="F1672">
            <v>1848020</v>
          </cell>
        </row>
        <row r="1674">
          <cell r="A1674" t="str">
            <v>Schedule-7-A</v>
          </cell>
        </row>
        <row r="1675">
          <cell r="A1675">
            <v>11</v>
          </cell>
        </row>
        <row r="1676">
          <cell r="A1676" t="str">
            <v>C</v>
          </cell>
        </row>
        <row r="1677">
          <cell r="A1677">
            <v>46.125</v>
          </cell>
          <cell r="C1677">
            <v>18539</v>
          </cell>
          <cell r="D1677">
            <v>0</v>
          </cell>
          <cell r="E1677">
            <v>3605</v>
          </cell>
          <cell r="F1677">
            <v>0</v>
          </cell>
        </row>
        <row r="1678">
          <cell r="A1678">
            <v>46.125999999999998</v>
          </cell>
          <cell r="C1678">
            <v>0</v>
          </cell>
          <cell r="D1678">
            <v>1766791</v>
          </cell>
          <cell r="E1678">
            <v>47618</v>
          </cell>
          <cell r="F1678">
            <v>0</v>
          </cell>
        </row>
        <row r="1680">
          <cell r="A1680" t="str">
            <v>Schedule-7-A</v>
          </cell>
        </row>
        <row r="1681">
          <cell r="A1681">
            <v>12</v>
          </cell>
        </row>
        <row r="1682">
          <cell r="A1682" t="str">
            <v>C</v>
          </cell>
        </row>
        <row r="1683">
          <cell r="A1683" t="str">
            <v>i</v>
          </cell>
        </row>
        <row r="1684">
          <cell r="A1684">
            <v>46.301000000000002</v>
          </cell>
          <cell r="C1684">
            <v>0</v>
          </cell>
          <cell r="D1684">
            <v>276042473.04999995</v>
          </cell>
          <cell r="E1684">
            <v>0</v>
          </cell>
          <cell r="F1684">
            <v>67400483.959999979</v>
          </cell>
        </row>
        <row r="1685">
          <cell r="A1685">
            <v>46.302</v>
          </cell>
          <cell r="C1685">
            <v>0</v>
          </cell>
          <cell r="D1685">
            <v>498222621.95000005</v>
          </cell>
          <cell r="E1685">
            <v>0</v>
          </cell>
          <cell r="F1685">
            <v>256433690.23000002</v>
          </cell>
        </row>
        <row r="1686">
          <cell r="A1686">
            <v>46.302999999999997</v>
          </cell>
          <cell r="C1686">
            <v>455179834.53999996</v>
          </cell>
          <cell r="D1686">
            <v>0</v>
          </cell>
          <cell r="E1686">
            <v>306430785</v>
          </cell>
          <cell r="F1686">
            <v>0</v>
          </cell>
        </row>
        <row r="1687">
          <cell r="A1687">
            <v>46.31</v>
          </cell>
          <cell r="C1687">
            <v>64600</v>
          </cell>
          <cell r="D1687">
            <v>0</v>
          </cell>
          <cell r="E1687">
            <v>6970</v>
          </cell>
          <cell r="F1687">
            <v>0</v>
          </cell>
        </row>
        <row r="1688">
          <cell r="A1688">
            <v>46.331000000000003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</row>
        <row r="1690">
          <cell r="A1690" t="str">
            <v>Schedule-7-A-OL</v>
          </cell>
        </row>
        <row r="1691">
          <cell r="A1691">
            <v>11</v>
          </cell>
        </row>
        <row r="1692">
          <cell r="A1692" t="str">
            <v>B</v>
          </cell>
        </row>
        <row r="1693">
          <cell r="A1693" t="str">
            <v>xi</v>
          </cell>
        </row>
        <row r="1694">
          <cell r="A1694">
            <v>46.41</v>
          </cell>
          <cell r="C1694">
            <v>0</v>
          </cell>
          <cell r="D1694">
            <v>64022792.409999996</v>
          </cell>
          <cell r="E1694">
            <v>0</v>
          </cell>
          <cell r="F1694">
            <v>63896979</v>
          </cell>
        </row>
        <row r="1695">
          <cell r="A1695">
            <v>46.411999999999999</v>
          </cell>
          <cell r="C1695">
            <v>0</v>
          </cell>
          <cell r="D1695">
            <v>16405671.519999998</v>
          </cell>
          <cell r="E1695">
            <v>0</v>
          </cell>
          <cell r="F1695">
            <v>0</v>
          </cell>
        </row>
        <row r="1696">
          <cell r="A1696">
            <v>46.412999999999997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46.414000000000001</v>
          </cell>
          <cell r="C1697">
            <v>0</v>
          </cell>
          <cell r="D1697">
            <v>1625225.25</v>
          </cell>
          <cell r="E1697">
            <v>0</v>
          </cell>
          <cell r="F1697">
            <v>0</v>
          </cell>
        </row>
        <row r="1698">
          <cell r="A1698">
            <v>46.414999999999999</v>
          </cell>
          <cell r="C1698">
            <v>0</v>
          </cell>
          <cell r="D1698">
            <v>73380.990000000005</v>
          </cell>
          <cell r="E1698">
            <v>0</v>
          </cell>
          <cell r="F1698">
            <v>0</v>
          </cell>
        </row>
        <row r="1699">
          <cell r="A1699">
            <v>46.417000000000002</v>
          </cell>
          <cell r="C1699">
            <v>0</v>
          </cell>
          <cell r="D1699">
            <v>13310812.710000003</v>
          </cell>
          <cell r="E1699">
            <v>0</v>
          </cell>
          <cell r="F1699">
            <v>0</v>
          </cell>
        </row>
        <row r="1700">
          <cell r="A1700">
            <v>46.417999999999999</v>
          </cell>
          <cell r="C1700">
            <v>0</v>
          </cell>
          <cell r="D1700">
            <v>3721716.01</v>
          </cell>
          <cell r="E1700">
            <v>0</v>
          </cell>
          <cell r="F1700">
            <v>0</v>
          </cell>
        </row>
        <row r="1701">
          <cell r="A1701">
            <v>46.418999999999997</v>
          </cell>
          <cell r="C1701">
            <v>0</v>
          </cell>
          <cell r="D1701">
            <v>943945.00000000012</v>
          </cell>
          <cell r="E1701">
            <v>0</v>
          </cell>
          <cell r="F1701">
            <v>0</v>
          </cell>
        </row>
        <row r="1702">
          <cell r="A1702">
            <v>46.43</v>
          </cell>
          <cell r="C1702">
            <v>0</v>
          </cell>
          <cell r="D1702">
            <v>44149866.700000003</v>
          </cell>
          <cell r="E1702">
            <v>0</v>
          </cell>
          <cell r="F1702">
            <v>13310418.75</v>
          </cell>
        </row>
        <row r="1703">
          <cell r="A1703">
            <v>46.438000000000002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</row>
        <row r="1705">
          <cell r="A1705" t="str">
            <v>Schedule-7-A</v>
          </cell>
        </row>
        <row r="1706">
          <cell r="A1706" t="str">
            <v>Schedule-7-A</v>
          </cell>
        </row>
        <row r="1707">
          <cell r="A1707">
            <v>12</v>
          </cell>
        </row>
        <row r="1708">
          <cell r="A1708" t="str">
            <v>C</v>
          </cell>
        </row>
        <row r="1709">
          <cell r="A1709" t="str">
            <v>ii</v>
          </cell>
        </row>
        <row r="1710">
          <cell r="A1710">
            <v>46.500999999999998</v>
          </cell>
          <cell r="C1710">
            <v>0</v>
          </cell>
          <cell r="D1710">
            <v>118938479.5</v>
          </cell>
          <cell r="E1710">
            <v>0</v>
          </cell>
          <cell r="F1710">
            <v>115531</v>
          </cell>
        </row>
        <row r="1711">
          <cell r="A1711">
            <v>46.548999999999999</v>
          </cell>
          <cell r="C1711">
            <v>161559</v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46.552</v>
          </cell>
          <cell r="C1712">
            <v>0</v>
          </cell>
          <cell r="D1712">
            <v>410</v>
          </cell>
          <cell r="E1712">
            <v>0</v>
          </cell>
          <cell r="F1712">
            <v>530</v>
          </cell>
        </row>
        <row r="1713">
          <cell r="A1713">
            <v>46.552999999999997</v>
          </cell>
          <cell r="C1713">
            <v>400</v>
          </cell>
          <cell r="D1713">
            <v>0</v>
          </cell>
          <cell r="E1713">
            <v>520</v>
          </cell>
          <cell r="F1713">
            <v>0</v>
          </cell>
        </row>
        <row r="1714">
          <cell r="A1714">
            <v>46.551000000000002</v>
          </cell>
          <cell r="C1714">
            <v>0</v>
          </cell>
          <cell r="D1714">
            <v>60216</v>
          </cell>
          <cell r="E1714">
            <v>0</v>
          </cell>
          <cell r="F1714">
            <v>0</v>
          </cell>
        </row>
        <row r="1716">
          <cell r="A1716" t="str">
            <v>Schedule-7-A-OL</v>
          </cell>
        </row>
        <row r="1717">
          <cell r="A1717">
            <v>12</v>
          </cell>
        </row>
        <row r="1718">
          <cell r="A1718" t="str">
            <v>C</v>
          </cell>
        </row>
        <row r="1719">
          <cell r="A1719" t="str">
            <v>iii</v>
          </cell>
        </row>
        <row r="1720">
          <cell r="A1720">
            <v>46.61</v>
          </cell>
          <cell r="C1720">
            <v>0</v>
          </cell>
          <cell r="D1720">
            <v>3794803</v>
          </cell>
          <cell r="E1720">
            <v>0</v>
          </cell>
          <cell r="F1720">
            <v>762251</v>
          </cell>
        </row>
        <row r="1722">
          <cell r="A1722" t="str">
            <v>Schedule-7-A-OL</v>
          </cell>
        </row>
        <row r="1723">
          <cell r="A1723">
            <v>13</v>
          </cell>
        </row>
        <row r="1724">
          <cell r="A1724">
            <v>46.704999999999998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1726">
          <cell r="A1726" t="str">
            <v>Schedule-7-A-OL</v>
          </cell>
        </row>
        <row r="1727">
          <cell r="A1727" t="str">
            <v>12 (ii )</v>
          </cell>
        </row>
        <row r="1728">
          <cell r="A1728">
            <v>46.71</v>
          </cell>
          <cell r="C1728">
            <v>0</v>
          </cell>
          <cell r="D1728">
            <v>580503355.46000004</v>
          </cell>
          <cell r="E1728">
            <v>0</v>
          </cell>
          <cell r="F1728">
            <v>206222159.69999999</v>
          </cell>
        </row>
        <row r="1730">
          <cell r="A1730" t="str">
            <v>Schedule-7-B</v>
          </cell>
        </row>
        <row r="1731">
          <cell r="A1731">
            <v>13</v>
          </cell>
        </row>
        <row r="1732">
          <cell r="A1732">
            <v>46.713000000000001</v>
          </cell>
          <cell r="C1732">
            <v>0</v>
          </cell>
          <cell r="D1732">
            <v>967309729.02999973</v>
          </cell>
          <cell r="E1732">
            <v>351014657.18000001</v>
          </cell>
          <cell r="F1732">
            <v>0</v>
          </cell>
        </row>
        <row r="1733">
          <cell r="A1733">
            <v>46.713999999999999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46.716999999999999</v>
          </cell>
          <cell r="C1734">
            <v>0</v>
          </cell>
          <cell r="D1734">
            <v>845609.34</v>
          </cell>
          <cell r="E1734">
            <v>0</v>
          </cell>
          <cell r="F1734">
            <v>826090.66</v>
          </cell>
        </row>
        <row r="1735">
          <cell r="A1735">
            <v>46.718000000000004</v>
          </cell>
          <cell r="C1735">
            <v>0</v>
          </cell>
          <cell r="D1735">
            <v>234300.11</v>
          </cell>
          <cell r="E1735">
            <v>5208.9099999999744</v>
          </cell>
          <cell r="F1735">
            <v>0</v>
          </cell>
        </row>
        <row r="1736">
          <cell r="A1736">
            <v>46.720999999999997</v>
          </cell>
          <cell r="C1736">
            <v>0</v>
          </cell>
          <cell r="D1736">
            <v>56642210.950000003</v>
          </cell>
          <cell r="E1736">
            <v>0</v>
          </cell>
          <cell r="F1736">
            <v>7950000</v>
          </cell>
        </row>
        <row r="1737">
          <cell r="A1737">
            <v>46.722999999999999</v>
          </cell>
          <cell r="C1737">
            <v>0</v>
          </cell>
          <cell r="D1737">
            <v>414271</v>
          </cell>
          <cell r="E1737">
            <v>414271</v>
          </cell>
          <cell r="F1737">
            <v>0</v>
          </cell>
        </row>
        <row r="1738">
          <cell r="A1738">
            <v>46.737000000000002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46.738999999999997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</row>
        <row r="1741">
          <cell r="A1741" t="str">
            <v>Schedule-7-A</v>
          </cell>
        </row>
        <row r="1742">
          <cell r="A1742">
            <v>12</v>
          </cell>
        </row>
        <row r="1743">
          <cell r="A1743" t="str">
            <v>C</v>
          </cell>
        </row>
        <row r="1744">
          <cell r="A1744" t="str">
            <v>iii</v>
          </cell>
        </row>
        <row r="1745">
          <cell r="A1745">
            <v>46.81</v>
          </cell>
          <cell r="C1745">
            <v>0</v>
          </cell>
          <cell r="D1745">
            <v>124</v>
          </cell>
          <cell r="E1745">
            <v>0</v>
          </cell>
          <cell r="F1745">
            <v>0</v>
          </cell>
        </row>
        <row r="1747">
          <cell r="A1747" t="str">
            <v>Schedule-7-A-OL</v>
          </cell>
        </row>
        <row r="1748">
          <cell r="A1748">
            <v>12</v>
          </cell>
        </row>
        <row r="1749">
          <cell r="A1749" t="str">
            <v>C</v>
          </cell>
        </row>
        <row r="1750">
          <cell r="A1750" t="str">
            <v>iv</v>
          </cell>
        </row>
        <row r="1751">
          <cell r="A1751">
            <v>46.915999999999997</v>
          </cell>
          <cell r="C1751">
            <v>0</v>
          </cell>
          <cell r="D1751">
            <v>458.2</v>
          </cell>
          <cell r="E1751">
            <v>0</v>
          </cell>
          <cell r="F1751">
            <v>0</v>
          </cell>
        </row>
        <row r="1752">
          <cell r="A1752">
            <v>46.917000000000002</v>
          </cell>
          <cell r="C1752">
            <v>81909.56</v>
          </cell>
          <cell r="D1752">
            <v>0</v>
          </cell>
          <cell r="E1752">
            <v>0</v>
          </cell>
          <cell r="F1752">
            <v>0</v>
          </cell>
        </row>
        <row r="1754">
          <cell r="A1754" t="str">
            <v>Schedule-7-A-OL</v>
          </cell>
        </row>
        <row r="1755">
          <cell r="A1755">
            <v>12</v>
          </cell>
        </row>
        <row r="1756">
          <cell r="A1756" t="str">
            <v>C</v>
          </cell>
        </row>
        <row r="1757">
          <cell r="A1757" t="str">
            <v>v</v>
          </cell>
        </row>
        <row r="1758">
          <cell r="A1758">
            <v>46.920999999999999</v>
          </cell>
          <cell r="C1758">
            <v>0</v>
          </cell>
          <cell r="D1758">
            <v>813587.4</v>
          </cell>
          <cell r="E1758">
            <v>0</v>
          </cell>
          <cell r="F1758">
            <v>129144</v>
          </cell>
        </row>
        <row r="1759">
          <cell r="A1759">
            <v>46.923000000000002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46.923999999999999</v>
          </cell>
          <cell r="C1760">
            <v>0</v>
          </cell>
          <cell r="D1760">
            <v>886597.56999999983</v>
          </cell>
          <cell r="E1760">
            <v>0</v>
          </cell>
          <cell r="F1760">
            <v>922485.25999999978</v>
          </cell>
        </row>
        <row r="1761">
          <cell r="A1761">
            <v>46.924999999999997</v>
          </cell>
          <cell r="C1761">
            <v>0</v>
          </cell>
          <cell r="D1761">
            <v>2802073.2699999977</v>
          </cell>
          <cell r="E1761">
            <v>101291.25999999791</v>
          </cell>
          <cell r="F1761">
            <v>0</v>
          </cell>
        </row>
        <row r="1762">
          <cell r="A1762">
            <v>46.926000000000002</v>
          </cell>
          <cell r="C1762">
            <v>95361.440000000293</v>
          </cell>
          <cell r="D1762">
            <v>0</v>
          </cell>
          <cell r="E1762">
            <v>0</v>
          </cell>
          <cell r="F1762">
            <v>131051.50000000047</v>
          </cell>
        </row>
        <row r="1763">
          <cell r="A1763">
            <v>46.93</v>
          </cell>
          <cell r="C1763">
            <v>0</v>
          </cell>
          <cell r="D1763">
            <v>2694226</v>
          </cell>
          <cell r="E1763">
            <v>8345</v>
          </cell>
          <cell r="F1763">
            <v>0</v>
          </cell>
        </row>
        <row r="1764">
          <cell r="A1764">
            <v>46.936</v>
          </cell>
          <cell r="C1764">
            <v>0</v>
          </cell>
          <cell r="D1764">
            <v>115816</v>
          </cell>
          <cell r="E1764">
            <v>77129.320000000298</v>
          </cell>
          <cell r="F1764">
            <v>0</v>
          </cell>
        </row>
        <row r="1765">
          <cell r="A1765">
            <v>46.938000000000002</v>
          </cell>
          <cell r="C1765">
            <v>0</v>
          </cell>
          <cell r="D1765">
            <v>22319.40000000014</v>
          </cell>
          <cell r="E1765">
            <v>0</v>
          </cell>
          <cell r="F1765">
            <v>14067</v>
          </cell>
        </row>
        <row r="1766">
          <cell r="A1766">
            <v>46.939</v>
          </cell>
          <cell r="C1766">
            <v>0</v>
          </cell>
          <cell r="D1766">
            <v>343315</v>
          </cell>
          <cell r="E1766">
            <v>0</v>
          </cell>
          <cell r="F1766">
            <v>717263.25</v>
          </cell>
        </row>
        <row r="1767">
          <cell r="A1767">
            <v>46.94</v>
          </cell>
          <cell r="C1767">
            <v>25340</v>
          </cell>
          <cell r="D1767">
            <v>0</v>
          </cell>
          <cell r="E1767">
            <v>0</v>
          </cell>
          <cell r="F1767">
            <v>0</v>
          </cell>
        </row>
        <row r="1768">
          <cell r="A1768">
            <v>46.941000000000003</v>
          </cell>
          <cell r="C1768">
            <v>0</v>
          </cell>
          <cell r="D1768">
            <v>52712</v>
          </cell>
          <cell r="E1768">
            <v>0</v>
          </cell>
          <cell r="F1768">
            <v>217230.49</v>
          </cell>
        </row>
        <row r="1769">
          <cell r="A1769">
            <v>46.963999999999999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</row>
        <row r="1771">
          <cell r="A1771" t="str">
            <v>Schedule-7-A-OL</v>
          </cell>
        </row>
        <row r="1772">
          <cell r="A1772" t="str">
            <v>Schedule-7-A-OL</v>
          </cell>
        </row>
        <row r="1773">
          <cell r="A1773">
            <v>14</v>
          </cell>
        </row>
        <row r="1774">
          <cell r="A1774" t="str">
            <v>i</v>
          </cell>
        </row>
        <row r="1775">
          <cell r="A1775">
            <v>47.11</v>
          </cell>
          <cell r="C1775">
            <v>0</v>
          </cell>
          <cell r="D1775">
            <v>5502611.2699999986</v>
          </cell>
          <cell r="E1775">
            <v>0</v>
          </cell>
          <cell r="F1775">
            <v>0</v>
          </cell>
        </row>
        <row r="1776">
          <cell r="A1776">
            <v>47.110999999999997</v>
          </cell>
          <cell r="C1776">
            <v>1060063.2599999998</v>
          </cell>
          <cell r="D1776">
            <v>0</v>
          </cell>
          <cell r="E1776">
            <v>0</v>
          </cell>
          <cell r="F1776">
            <v>0</v>
          </cell>
        </row>
        <row r="1777">
          <cell r="A1777">
            <v>47.115000000000002</v>
          </cell>
          <cell r="C1777">
            <v>0</v>
          </cell>
          <cell r="D1777">
            <v>2835190.63</v>
          </cell>
          <cell r="E1777">
            <v>0</v>
          </cell>
          <cell r="F1777">
            <v>27620453</v>
          </cell>
        </row>
        <row r="1778">
          <cell r="A1778">
            <v>47.116</v>
          </cell>
          <cell r="C1778">
            <v>0</v>
          </cell>
          <cell r="D1778">
            <v>5093685</v>
          </cell>
          <cell r="E1778">
            <v>0</v>
          </cell>
          <cell r="F1778">
            <v>24257442</v>
          </cell>
        </row>
        <row r="1779">
          <cell r="A1779">
            <v>47.12</v>
          </cell>
          <cell r="C1779">
            <v>0</v>
          </cell>
          <cell r="D1779">
            <v>19595603.989999998</v>
          </cell>
          <cell r="E1779">
            <v>0</v>
          </cell>
          <cell r="F1779">
            <v>0</v>
          </cell>
        </row>
        <row r="1780">
          <cell r="A1780">
            <v>47.121000000000002</v>
          </cell>
          <cell r="C1780">
            <v>0</v>
          </cell>
          <cell r="D1780">
            <v>2000000</v>
          </cell>
          <cell r="E1780">
            <v>0</v>
          </cell>
          <cell r="F1780">
            <v>0</v>
          </cell>
        </row>
        <row r="1781">
          <cell r="A1781">
            <v>47.13</v>
          </cell>
          <cell r="C1781">
            <v>0</v>
          </cell>
          <cell r="D1781">
            <v>42134946.380000003</v>
          </cell>
          <cell r="E1781">
            <v>0</v>
          </cell>
          <cell r="F1781">
            <v>0</v>
          </cell>
        </row>
        <row r="1782">
          <cell r="A1782">
            <v>47.131</v>
          </cell>
          <cell r="C1782">
            <v>11890850.74</v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47.14</v>
          </cell>
          <cell r="C1783">
            <v>0</v>
          </cell>
          <cell r="D1783">
            <v>29299681.280000001</v>
          </cell>
          <cell r="E1783">
            <v>0</v>
          </cell>
          <cell r="F1783">
            <v>0</v>
          </cell>
        </row>
        <row r="1784">
          <cell r="A1784">
            <v>47.140999999999998</v>
          </cell>
          <cell r="C1784">
            <v>2927319.76</v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47.15</v>
          </cell>
          <cell r="C1785">
            <v>0</v>
          </cell>
          <cell r="D1785">
            <v>90283476</v>
          </cell>
          <cell r="E1785">
            <v>0</v>
          </cell>
          <cell r="F1785">
            <v>4094812</v>
          </cell>
        </row>
        <row r="1786">
          <cell r="A1786">
            <v>47.151000000000003</v>
          </cell>
          <cell r="C1786">
            <v>16650198.189999999</v>
          </cell>
          <cell r="D1786">
            <v>0</v>
          </cell>
          <cell r="E1786">
            <v>25045259.379999999</v>
          </cell>
          <cell r="F1786">
            <v>0</v>
          </cell>
        </row>
        <row r="1787">
          <cell r="A1787">
            <v>47.16</v>
          </cell>
          <cell r="C1787">
            <v>0</v>
          </cell>
          <cell r="D1787">
            <v>75671407</v>
          </cell>
          <cell r="E1787">
            <v>0</v>
          </cell>
          <cell r="F1787">
            <v>40853835</v>
          </cell>
        </row>
        <row r="1788">
          <cell r="A1788">
            <v>47.161000000000001</v>
          </cell>
          <cell r="C1788">
            <v>40298931.019999996</v>
          </cell>
          <cell r="D1788">
            <v>0</v>
          </cell>
          <cell r="E1788">
            <v>47111311.359999992</v>
          </cell>
          <cell r="F1788">
            <v>0</v>
          </cell>
        </row>
        <row r="1789">
          <cell r="A1789">
            <v>47.17</v>
          </cell>
          <cell r="C1789">
            <v>0</v>
          </cell>
          <cell r="D1789">
            <v>0</v>
          </cell>
          <cell r="E1789">
            <v>0</v>
          </cell>
          <cell r="F1789">
            <v>87543070</v>
          </cell>
        </row>
        <row r="1790">
          <cell r="A1790">
            <v>47.170999999999999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</row>
        <row r="1791">
          <cell r="A1791">
            <v>47.174999999999997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47.176000000000002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47.18</v>
          </cell>
          <cell r="C1793">
            <v>0</v>
          </cell>
          <cell r="D1793">
            <v>0</v>
          </cell>
          <cell r="E1793">
            <v>0</v>
          </cell>
          <cell r="F1793">
            <v>215629469</v>
          </cell>
        </row>
        <row r="1794">
          <cell r="A1794">
            <v>47.180999999999997</v>
          </cell>
          <cell r="C1794">
            <v>0</v>
          </cell>
          <cell r="D1794">
            <v>0</v>
          </cell>
          <cell r="E1794">
            <v>11854801.129999999</v>
          </cell>
          <cell r="F1794">
            <v>0</v>
          </cell>
        </row>
        <row r="1795">
          <cell r="A1795">
            <v>47.185000000000002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47.186</v>
          </cell>
          <cell r="C1796">
            <v>0</v>
          </cell>
          <cell r="D1796">
            <v>0</v>
          </cell>
          <cell r="E1796">
            <v>522885</v>
          </cell>
          <cell r="F1796">
            <v>0</v>
          </cell>
        </row>
        <row r="1797">
          <cell r="A1797">
            <v>47.19</v>
          </cell>
          <cell r="C1797">
            <v>0</v>
          </cell>
          <cell r="D1797">
            <v>0</v>
          </cell>
          <cell r="E1797">
            <v>0</v>
          </cell>
          <cell r="F1797">
            <v>3000000</v>
          </cell>
        </row>
        <row r="1798">
          <cell r="A1798">
            <v>47.191000000000003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</row>
        <row r="1799">
          <cell r="A1799">
            <v>47.301000000000002</v>
          </cell>
          <cell r="C1799">
            <v>0</v>
          </cell>
          <cell r="D1799">
            <v>135070636.40000001</v>
          </cell>
          <cell r="E1799">
            <v>0</v>
          </cell>
          <cell r="F1799">
            <v>30345958</v>
          </cell>
        </row>
        <row r="1800">
          <cell r="A1800">
            <v>47.302</v>
          </cell>
          <cell r="C1800">
            <v>28457308.75</v>
          </cell>
          <cell r="D1800">
            <v>0</v>
          </cell>
          <cell r="E1800">
            <v>9526786.120000001</v>
          </cell>
          <cell r="F1800">
            <v>0</v>
          </cell>
        </row>
        <row r="1801">
          <cell r="A1801">
            <v>47.311</v>
          </cell>
          <cell r="C1801">
            <v>0</v>
          </cell>
          <cell r="D1801">
            <v>9041574.7200000007</v>
          </cell>
          <cell r="E1801">
            <v>1628318.4100000001</v>
          </cell>
          <cell r="F1801">
            <v>0</v>
          </cell>
        </row>
        <row r="1802">
          <cell r="A1802">
            <v>47.311999999999998</v>
          </cell>
          <cell r="C1802">
            <v>0</v>
          </cell>
          <cell r="D1802">
            <v>3617.54</v>
          </cell>
          <cell r="E1802">
            <v>62468</v>
          </cell>
          <cell r="F1802">
            <v>0</v>
          </cell>
        </row>
        <row r="1803">
          <cell r="A1803">
            <v>47.320999999999998</v>
          </cell>
          <cell r="C1803">
            <v>0</v>
          </cell>
          <cell r="D1803">
            <v>4361300.34</v>
          </cell>
          <cell r="E1803">
            <v>0</v>
          </cell>
          <cell r="F1803">
            <v>39439.860000000102</v>
          </cell>
        </row>
        <row r="1804">
          <cell r="A1804">
            <v>47.331000000000003</v>
          </cell>
          <cell r="C1804">
            <v>0</v>
          </cell>
          <cell r="D1804">
            <v>106588351.91</v>
          </cell>
          <cell r="E1804">
            <v>0</v>
          </cell>
          <cell r="F1804">
            <v>35552507.809999995</v>
          </cell>
        </row>
        <row r="1805">
          <cell r="A1805">
            <v>47.332000000000001</v>
          </cell>
          <cell r="C1805">
            <v>40552404.380000003</v>
          </cell>
          <cell r="D1805">
            <v>0</v>
          </cell>
          <cell r="E1805">
            <v>6509824.7599999998</v>
          </cell>
          <cell r="F1805">
            <v>0</v>
          </cell>
        </row>
        <row r="1807">
          <cell r="A1807" t="str">
            <v>Schedule-7-A</v>
          </cell>
        </row>
        <row r="1808">
          <cell r="A1808">
            <v>14</v>
          </cell>
        </row>
        <row r="1809">
          <cell r="A1809" t="str">
            <v>ii</v>
          </cell>
        </row>
        <row r="1810">
          <cell r="A1810">
            <v>47.341000000000001</v>
          </cell>
          <cell r="C1810">
            <v>254488.76</v>
          </cell>
          <cell r="D1810">
            <v>0</v>
          </cell>
          <cell r="E1810">
            <v>0</v>
          </cell>
          <cell r="F1810">
            <v>0</v>
          </cell>
        </row>
        <row r="1811">
          <cell r="A1811">
            <v>47.401000000000003</v>
          </cell>
          <cell r="C1811">
            <v>0</v>
          </cell>
          <cell r="D1811">
            <v>80762.2</v>
          </cell>
          <cell r="E1811">
            <v>0</v>
          </cell>
          <cell r="F1811">
            <v>64420</v>
          </cell>
        </row>
        <row r="1812">
          <cell r="A1812">
            <v>47.600999999999999</v>
          </cell>
          <cell r="C1812">
            <v>0</v>
          </cell>
          <cell r="D1812">
            <v>3772277</v>
          </cell>
          <cell r="E1812">
            <v>0</v>
          </cell>
          <cell r="F1812">
            <v>909518</v>
          </cell>
        </row>
        <row r="1813">
          <cell r="A1813">
            <v>47.601999999999997</v>
          </cell>
          <cell r="C1813">
            <v>0</v>
          </cell>
          <cell r="D1813">
            <v>1032222</v>
          </cell>
          <cell r="E1813">
            <v>1032222</v>
          </cell>
          <cell r="F1813">
            <v>0</v>
          </cell>
        </row>
        <row r="1814">
          <cell r="A1814">
            <v>47.603999999999999</v>
          </cell>
          <cell r="C1814">
            <v>0</v>
          </cell>
          <cell r="D1814">
            <v>36371293.150000006</v>
          </cell>
          <cell r="E1814">
            <v>0</v>
          </cell>
          <cell r="F1814">
            <v>0</v>
          </cell>
        </row>
        <row r="1815">
          <cell r="A1815">
            <v>47.69</v>
          </cell>
          <cell r="C1815">
            <v>0</v>
          </cell>
          <cell r="D1815">
            <v>41815280.450000003</v>
          </cell>
          <cell r="E1815">
            <v>0</v>
          </cell>
          <cell r="F1815">
            <v>3200253</v>
          </cell>
        </row>
        <row r="1817">
          <cell r="A1817" t="str">
            <v>Schedule-7-A</v>
          </cell>
        </row>
        <row r="1818">
          <cell r="A1818">
            <v>14</v>
          </cell>
        </row>
        <row r="1819">
          <cell r="A1819" t="str">
            <v>i</v>
          </cell>
        </row>
        <row r="1820">
          <cell r="A1820">
            <v>47.75</v>
          </cell>
          <cell r="C1820">
            <v>0</v>
          </cell>
          <cell r="D1820">
            <v>6400000</v>
          </cell>
          <cell r="E1820">
            <v>0</v>
          </cell>
          <cell r="F1820">
            <v>0</v>
          </cell>
        </row>
        <row r="1821">
          <cell r="A1821">
            <v>47.750999999999998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</row>
        <row r="1823">
          <cell r="A1823" t="str">
            <v>Schedule-7-A</v>
          </cell>
        </row>
        <row r="1824">
          <cell r="A1824" t="str">
            <v>Schedule-7-A</v>
          </cell>
        </row>
        <row r="1825">
          <cell r="A1825">
            <v>15</v>
          </cell>
        </row>
        <row r="1826">
          <cell r="A1826" t="str">
            <v>i</v>
          </cell>
        </row>
        <row r="1827">
          <cell r="A1827">
            <v>48.100999999999999</v>
          </cell>
          <cell r="C1827">
            <v>0</v>
          </cell>
          <cell r="D1827">
            <v>353703508.33999997</v>
          </cell>
          <cell r="E1827">
            <v>0</v>
          </cell>
          <cell r="F1827">
            <v>67715093.019999996</v>
          </cell>
        </row>
        <row r="1828">
          <cell r="A1828">
            <v>48.101999999999997</v>
          </cell>
          <cell r="C1828">
            <v>0</v>
          </cell>
          <cell r="D1828">
            <v>126118813.24000001</v>
          </cell>
          <cell r="E1828">
            <v>0</v>
          </cell>
          <cell r="F1828">
            <v>8445436.6300000008</v>
          </cell>
        </row>
        <row r="1829">
          <cell r="A1829">
            <v>48.103000000000002</v>
          </cell>
          <cell r="C1829">
            <v>0</v>
          </cell>
          <cell r="D1829">
            <v>70931504.099999994</v>
          </cell>
          <cell r="E1829">
            <v>0</v>
          </cell>
          <cell r="F1829">
            <v>6314875.2100000009</v>
          </cell>
        </row>
        <row r="1830">
          <cell r="A1830">
            <v>48.103999999999999</v>
          </cell>
          <cell r="C1830">
            <v>0</v>
          </cell>
          <cell r="D1830">
            <v>58539183.479999989</v>
          </cell>
          <cell r="E1830">
            <v>0</v>
          </cell>
          <cell r="F1830">
            <v>4164946.4800000004</v>
          </cell>
        </row>
        <row r="1831">
          <cell r="A1831">
            <v>48.104999999999997</v>
          </cell>
          <cell r="C1831">
            <v>0</v>
          </cell>
          <cell r="D1831">
            <v>240451884.97</v>
          </cell>
          <cell r="E1831">
            <v>0</v>
          </cell>
          <cell r="F1831">
            <v>40663950.420000002</v>
          </cell>
        </row>
        <row r="1832">
          <cell r="A1832">
            <v>48.106999999999999</v>
          </cell>
          <cell r="C1832">
            <v>0</v>
          </cell>
          <cell r="D1832">
            <v>82166783</v>
          </cell>
          <cell r="E1832">
            <v>0</v>
          </cell>
          <cell r="F1832">
            <v>21955163.699999999</v>
          </cell>
        </row>
        <row r="1833">
          <cell r="A1833">
            <v>48.107999999999997</v>
          </cell>
          <cell r="C1833">
            <v>0</v>
          </cell>
          <cell r="D1833">
            <v>2352597.21</v>
          </cell>
          <cell r="E1833">
            <v>0</v>
          </cell>
          <cell r="F1833">
            <v>708691.36</v>
          </cell>
        </row>
        <row r="1834">
          <cell r="A1834">
            <v>48.109000000000002</v>
          </cell>
          <cell r="C1834">
            <v>0</v>
          </cell>
          <cell r="D1834">
            <v>141419589.43000001</v>
          </cell>
          <cell r="E1834">
            <v>0</v>
          </cell>
          <cell r="F1834">
            <v>6003254.8499999996</v>
          </cell>
        </row>
        <row r="1835">
          <cell r="A1835">
            <v>48.11</v>
          </cell>
          <cell r="C1835">
            <v>0</v>
          </cell>
          <cell r="D1835">
            <v>12292822.02</v>
          </cell>
          <cell r="E1835">
            <v>0</v>
          </cell>
          <cell r="F1835">
            <v>1079303.6800000002</v>
          </cell>
        </row>
        <row r="1836">
          <cell r="A1836">
            <v>48.110999999999997</v>
          </cell>
          <cell r="C1836">
            <v>0</v>
          </cell>
          <cell r="D1836">
            <v>29899509.630000003</v>
          </cell>
          <cell r="E1836">
            <v>0</v>
          </cell>
          <cell r="F1836">
            <v>1405754.15</v>
          </cell>
        </row>
        <row r="1837">
          <cell r="A1837">
            <v>48.113</v>
          </cell>
          <cell r="C1837">
            <v>0</v>
          </cell>
          <cell r="D1837">
            <v>34092311.18</v>
          </cell>
          <cell r="E1837">
            <v>0</v>
          </cell>
          <cell r="F1837">
            <v>4547.45</v>
          </cell>
        </row>
        <row r="1838">
          <cell r="A1838">
            <v>48.113999999999997</v>
          </cell>
          <cell r="C1838">
            <v>0</v>
          </cell>
          <cell r="D1838">
            <v>48080</v>
          </cell>
          <cell r="E1838">
            <v>0</v>
          </cell>
          <cell r="F1838">
            <v>0</v>
          </cell>
        </row>
        <row r="1839">
          <cell r="A1839">
            <v>48.115000000000002</v>
          </cell>
          <cell r="C1839">
            <v>0</v>
          </cell>
          <cell r="D1839">
            <v>18208663.260000002</v>
          </cell>
          <cell r="E1839">
            <v>0</v>
          </cell>
          <cell r="F1839">
            <v>1905493.58</v>
          </cell>
        </row>
        <row r="1840">
          <cell r="A1840">
            <v>48.116</v>
          </cell>
          <cell r="C1840">
            <v>0</v>
          </cell>
          <cell r="D1840">
            <v>1106353.49</v>
          </cell>
          <cell r="E1840">
            <v>0</v>
          </cell>
          <cell r="F1840">
            <v>7576</v>
          </cell>
        </row>
        <row r="1841">
          <cell r="A1841">
            <v>48.116999999999997</v>
          </cell>
          <cell r="C1841">
            <v>0</v>
          </cell>
          <cell r="D1841">
            <v>143362.65</v>
          </cell>
          <cell r="E1841">
            <v>0</v>
          </cell>
          <cell r="F1841">
            <v>10435.44</v>
          </cell>
        </row>
        <row r="1842">
          <cell r="A1842">
            <v>48.201000000000001</v>
          </cell>
          <cell r="C1842">
            <v>0</v>
          </cell>
          <cell r="D1842">
            <v>1123513</v>
          </cell>
          <cell r="E1842">
            <v>0</v>
          </cell>
          <cell r="F1842">
            <v>0</v>
          </cell>
        </row>
        <row r="1844">
          <cell r="A1844" t="str">
            <v>Schedule-7-A</v>
          </cell>
          <cell r="H1844">
            <v>1332983000.9699998</v>
          </cell>
        </row>
        <row r="1845">
          <cell r="A1845" t="str">
            <v>Schedule-7</v>
          </cell>
        </row>
        <row r="1846">
          <cell r="A1846" t="str">
            <v>ii</v>
          </cell>
        </row>
        <row r="1847">
          <cell r="A1847">
            <v>48.301000000000002</v>
          </cell>
        </row>
        <row r="1848">
          <cell r="A1848">
            <v>48.302</v>
          </cell>
        </row>
        <row r="1849">
          <cell r="A1849">
            <v>48.302999999999997</v>
          </cell>
        </row>
        <row r="1850">
          <cell r="A1850">
            <v>48.304000000000002</v>
          </cell>
        </row>
        <row r="1851">
          <cell r="A1851">
            <v>48.305</v>
          </cell>
        </row>
        <row r="1852">
          <cell r="A1852">
            <v>48.307000000000002</v>
          </cell>
        </row>
        <row r="1853">
          <cell r="A1853">
            <v>48.308</v>
          </cell>
        </row>
        <row r="1854">
          <cell r="A1854">
            <v>48.308999999999997</v>
          </cell>
        </row>
        <row r="1855">
          <cell r="A1855">
            <v>48.31</v>
          </cell>
        </row>
        <row r="1856">
          <cell r="A1856">
            <v>48.311</v>
          </cell>
        </row>
        <row r="1857">
          <cell r="A1857">
            <v>48.313000000000002</v>
          </cell>
        </row>
        <row r="1858">
          <cell r="A1858">
            <v>48.314</v>
          </cell>
        </row>
        <row r="1859">
          <cell r="A1859">
            <v>48.314999999999998</v>
          </cell>
        </row>
        <row r="1863">
          <cell r="A1863">
            <v>6</v>
          </cell>
        </row>
        <row r="1864">
          <cell r="A1864" t="str">
            <v>C</v>
          </cell>
        </row>
        <row r="1865">
          <cell r="A1865" t="str">
            <v>iii</v>
          </cell>
        </row>
        <row r="1866">
          <cell r="A1866">
            <v>50.106999999999999</v>
          </cell>
          <cell r="C1866">
            <v>0</v>
          </cell>
          <cell r="D1866">
            <v>327292532.85999995</v>
          </cell>
          <cell r="E1866">
            <v>0</v>
          </cell>
          <cell r="F1866">
            <v>71570561.050000012</v>
          </cell>
        </row>
        <row r="1867">
          <cell r="A1867" t="str">
            <v>Schedule-3-B</v>
          </cell>
        </row>
        <row r="1868">
          <cell r="A1868">
            <v>18</v>
          </cell>
        </row>
        <row r="1869">
          <cell r="A1869" t="str">
            <v>vi</v>
          </cell>
        </row>
        <row r="1870">
          <cell r="A1870">
            <v>51.204999999999998</v>
          </cell>
        </row>
        <row r="1873">
          <cell r="A1873">
            <v>18</v>
          </cell>
        </row>
        <row r="1874">
          <cell r="A1874" t="str">
            <v>ii</v>
          </cell>
        </row>
        <row r="1875">
          <cell r="A1875">
            <v>51.210999999999999</v>
          </cell>
        </row>
        <row r="1878">
          <cell r="A1878">
            <v>18</v>
          </cell>
        </row>
        <row r="1879">
          <cell r="A1879" t="str">
            <v>iv</v>
          </cell>
        </row>
        <row r="1880">
          <cell r="A1880">
            <v>51.215000000000003</v>
          </cell>
          <cell r="C1880">
            <v>0</v>
          </cell>
          <cell r="D1880">
            <v>6078840.6400000025</v>
          </cell>
          <cell r="E1880">
            <v>2026280.22</v>
          </cell>
          <cell r="F1880">
            <v>0</v>
          </cell>
        </row>
        <row r="1882">
          <cell r="A1882" t="str">
            <v>Schedule-3-A-b</v>
          </cell>
        </row>
        <row r="1883">
          <cell r="A1883">
            <v>18</v>
          </cell>
        </row>
        <row r="1884">
          <cell r="A1884" t="str">
            <v>viii</v>
          </cell>
        </row>
        <row r="1885">
          <cell r="A1885">
            <v>51.220999999999997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</row>
        <row r="1888">
          <cell r="A1888">
            <v>18</v>
          </cell>
        </row>
        <row r="1889">
          <cell r="A1889" t="str">
            <v>x</v>
          </cell>
        </row>
        <row r="1890">
          <cell r="A1890">
            <v>51.222999999999999</v>
          </cell>
        </row>
        <row r="1893">
          <cell r="A1893">
            <v>18</v>
          </cell>
        </row>
        <row r="1894">
          <cell r="A1894" t="str">
            <v>xii</v>
          </cell>
        </row>
        <row r="1895">
          <cell r="A1895">
            <v>51.223999999999997</v>
          </cell>
          <cell r="C1895">
            <v>0</v>
          </cell>
          <cell r="D1895">
            <v>236449.1400000006</v>
          </cell>
          <cell r="E1895">
            <v>27301.140000000596</v>
          </cell>
          <cell r="F1895">
            <v>0</v>
          </cell>
        </row>
        <row r="1897">
          <cell r="A1897" t="str">
            <v>Schedule-3-A-e</v>
          </cell>
        </row>
        <row r="1898">
          <cell r="A1898">
            <v>18</v>
          </cell>
        </row>
        <row r="1899">
          <cell r="A1899" t="str">
            <v>xiv</v>
          </cell>
        </row>
        <row r="1900">
          <cell r="A1900">
            <v>51.226999999999997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</row>
        <row r="1902">
          <cell r="A1902" t="str">
            <v>Schedule-3-A-f</v>
          </cell>
        </row>
        <row r="1903">
          <cell r="A1903">
            <v>19</v>
          </cell>
        </row>
        <row r="1904">
          <cell r="A1904" t="str">
            <v>iv</v>
          </cell>
        </row>
        <row r="1905">
          <cell r="A1905">
            <v>51.228000000000002</v>
          </cell>
          <cell r="C1905">
            <v>0</v>
          </cell>
          <cell r="D1905">
            <v>366904</v>
          </cell>
          <cell r="E1905">
            <v>22931</v>
          </cell>
          <cell r="F1905">
            <v>0</v>
          </cell>
        </row>
        <row r="1906">
          <cell r="A1906">
            <v>51.228999999999999</v>
          </cell>
          <cell r="C1906">
            <v>0</v>
          </cell>
          <cell r="D1906">
            <v>0</v>
          </cell>
          <cell r="E1906">
            <v>0</v>
          </cell>
          <cell r="F1906">
            <v>378895</v>
          </cell>
        </row>
        <row r="1909">
          <cell r="A1909">
            <v>19</v>
          </cell>
        </row>
        <row r="1910">
          <cell r="A1910" t="str">
            <v>ii</v>
          </cell>
        </row>
        <row r="1911">
          <cell r="A1911">
            <v>51.235999999999997</v>
          </cell>
        </row>
        <row r="1914">
          <cell r="A1914">
            <v>18</v>
          </cell>
        </row>
        <row r="1915">
          <cell r="A1915" t="str">
            <v>iv</v>
          </cell>
        </row>
        <row r="1916">
          <cell r="A1916">
            <v>51.238</v>
          </cell>
          <cell r="C1916">
            <v>0</v>
          </cell>
          <cell r="D1916">
            <v>169154568.44999999</v>
          </cell>
          <cell r="E1916">
            <v>56384856.149999999</v>
          </cell>
          <cell r="F1916">
            <v>0</v>
          </cell>
        </row>
        <row r="1918">
          <cell r="A1918" t="str">
            <v>Schedule-3-A-b</v>
          </cell>
        </row>
        <row r="1919">
          <cell r="A1919">
            <v>16</v>
          </cell>
        </row>
        <row r="1920">
          <cell r="A1920">
            <v>52.101999999999997</v>
          </cell>
          <cell r="C1920">
            <v>0</v>
          </cell>
          <cell r="D1920">
            <v>376600000</v>
          </cell>
          <cell r="E1920">
            <v>0</v>
          </cell>
          <cell r="F1920">
            <v>0</v>
          </cell>
        </row>
        <row r="1922">
          <cell r="A1922" t="str">
            <v>Schedule-1</v>
          </cell>
        </row>
        <row r="1923">
          <cell r="A1923">
            <v>18</v>
          </cell>
        </row>
        <row r="1924">
          <cell r="A1924" t="str">
            <v>v</v>
          </cell>
        </row>
        <row r="1925">
          <cell r="A1925">
            <v>52.13</v>
          </cell>
        </row>
        <row r="1928">
          <cell r="A1928">
            <v>18</v>
          </cell>
        </row>
        <row r="1929">
          <cell r="A1929" t="str">
            <v>i</v>
          </cell>
        </row>
        <row r="1930">
          <cell r="A1930">
            <v>52.311</v>
          </cell>
          <cell r="C1930">
            <v>0</v>
          </cell>
          <cell r="D1930">
            <v>725944260.11000001</v>
          </cell>
          <cell r="E1930">
            <v>0</v>
          </cell>
          <cell r="F1930">
            <v>0</v>
          </cell>
        </row>
        <row r="1932">
          <cell r="A1932" t="str">
            <v>Schedule-3-A-a</v>
          </cell>
        </row>
        <row r="1933">
          <cell r="A1933">
            <v>18</v>
          </cell>
        </row>
        <row r="1934">
          <cell r="A1934" t="str">
            <v>iii</v>
          </cell>
        </row>
        <row r="1935">
          <cell r="A1935">
            <v>52.311999999999998</v>
          </cell>
          <cell r="C1935">
            <v>0</v>
          </cell>
          <cell r="D1935">
            <v>10739183.83</v>
          </cell>
          <cell r="E1935">
            <v>3579727.94</v>
          </cell>
          <cell r="F1935">
            <v>0</v>
          </cell>
        </row>
        <row r="1937">
          <cell r="A1937" t="str">
            <v>Schedule-3-A-b</v>
          </cell>
        </row>
        <row r="1938">
          <cell r="A1938">
            <v>18</v>
          </cell>
        </row>
        <row r="1939">
          <cell r="A1939" t="str">
            <v>ix</v>
          </cell>
        </row>
        <row r="1940">
          <cell r="A1940">
            <v>53.301000000000002</v>
          </cell>
          <cell r="C1940">
            <v>0</v>
          </cell>
          <cell r="D1940">
            <v>26938559</v>
          </cell>
          <cell r="E1940">
            <v>5132952</v>
          </cell>
          <cell r="F1940">
            <v>0</v>
          </cell>
        </row>
        <row r="1942">
          <cell r="A1942" t="str">
            <v>Schedule-3-A-d</v>
          </cell>
        </row>
        <row r="1943">
          <cell r="A1943">
            <v>18</v>
          </cell>
        </row>
        <row r="1944">
          <cell r="A1944" t="str">
            <v>ix</v>
          </cell>
        </row>
        <row r="1945">
          <cell r="A1945">
            <v>53.302</v>
          </cell>
          <cell r="C1945">
            <v>0</v>
          </cell>
          <cell r="D1945">
            <v>20926183.299999997</v>
          </cell>
          <cell r="E1945">
            <v>91744</v>
          </cell>
          <cell r="F1945">
            <v>0</v>
          </cell>
        </row>
        <row r="1947">
          <cell r="A1947" t="str">
            <v>Schedule-3-A-d</v>
          </cell>
        </row>
        <row r="1948">
          <cell r="A1948">
            <v>18</v>
          </cell>
        </row>
        <row r="1949">
          <cell r="A1949" t="str">
            <v>vii</v>
          </cell>
        </row>
        <row r="1950">
          <cell r="A1950">
            <v>53.302999999999997</v>
          </cell>
          <cell r="C1950">
            <v>0</v>
          </cell>
          <cell r="D1950">
            <v>66250000</v>
          </cell>
          <cell r="E1950">
            <v>0</v>
          </cell>
          <cell r="F1950">
            <v>0</v>
          </cell>
        </row>
        <row r="1952">
          <cell r="A1952" t="str">
            <v>Schedule-3-A-c</v>
          </cell>
        </row>
        <row r="1953">
          <cell r="A1953">
            <v>18</v>
          </cell>
        </row>
        <row r="1954">
          <cell r="A1954" t="str">
            <v>xi</v>
          </cell>
        </row>
        <row r="1955">
          <cell r="A1955">
            <v>53.304000000000002</v>
          </cell>
          <cell r="C1955">
            <v>0</v>
          </cell>
          <cell r="D1955">
            <v>57927731.460000001</v>
          </cell>
          <cell r="E1955">
            <v>19306134</v>
          </cell>
          <cell r="F1955">
            <v>0</v>
          </cell>
        </row>
        <row r="1957">
          <cell r="A1957" t="str">
            <v>Schedule-3-A-e</v>
          </cell>
        </row>
        <row r="1958">
          <cell r="A1958" t="str">
            <v>Schedule-3-A-e</v>
          </cell>
        </row>
        <row r="1959">
          <cell r="A1959">
            <v>18</v>
          </cell>
        </row>
        <row r="1960">
          <cell r="A1960" t="str">
            <v>xiii</v>
          </cell>
        </row>
        <row r="1961">
          <cell r="A1961">
            <v>53.305</v>
          </cell>
          <cell r="C1961">
            <v>0</v>
          </cell>
          <cell r="D1961">
            <v>228037497</v>
          </cell>
          <cell r="E1961">
            <v>0</v>
          </cell>
          <cell r="F1961">
            <v>54469996</v>
          </cell>
        </row>
        <row r="1963">
          <cell r="A1963" t="str">
            <v>Schedule-3-A-f</v>
          </cell>
        </row>
        <row r="1964">
          <cell r="A1964" t="str">
            <v>Schedule-3-A-f</v>
          </cell>
        </row>
        <row r="1965">
          <cell r="A1965">
            <v>19</v>
          </cell>
        </row>
        <row r="1966">
          <cell r="A1966" t="str">
            <v>i</v>
          </cell>
        </row>
        <row r="1967">
          <cell r="A1967">
            <v>53.701000000000001</v>
          </cell>
        </row>
        <row r="1970">
          <cell r="A1970">
            <v>19</v>
          </cell>
        </row>
        <row r="1971">
          <cell r="A1971" t="str">
            <v>iii</v>
          </cell>
        </row>
        <row r="1972">
          <cell r="A1972">
            <v>53.701999999999998</v>
          </cell>
          <cell r="C1972">
            <v>0</v>
          </cell>
          <cell r="D1972">
            <v>55704665.829999998</v>
          </cell>
          <cell r="E1972">
            <v>21728070</v>
          </cell>
          <cell r="F1972">
            <v>0</v>
          </cell>
        </row>
        <row r="1973">
          <cell r="A1973">
            <v>53.703000000000003</v>
          </cell>
          <cell r="C1973">
            <v>0</v>
          </cell>
          <cell r="D1973">
            <v>116136037.64</v>
          </cell>
          <cell r="E1973">
            <v>4000000</v>
          </cell>
          <cell r="F1973">
            <v>0</v>
          </cell>
        </row>
        <row r="1975">
          <cell r="A1975" t="str">
            <v>Schedule-4</v>
          </cell>
        </row>
        <row r="1976">
          <cell r="A1976">
            <v>12</v>
          </cell>
        </row>
        <row r="1977">
          <cell r="A1977" t="str">
            <v>C</v>
          </cell>
        </row>
        <row r="1978">
          <cell r="A1978" t="str">
            <v>vi</v>
          </cell>
        </row>
        <row r="1979">
          <cell r="A1979">
            <v>53.73</v>
          </cell>
        </row>
        <row r="1982">
          <cell r="A1982">
            <v>18</v>
          </cell>
        </row>
        <row r="1983">
          <cell r="A1983" t="str">
            <v>iii</v>
          </cell>
        </row>
        <row r="1984">
          <cell r="A1984">
            <v>53.798000000000002</v>
          </cell>
          <cell r="C1984">
            <v>0</v>
          </cell>
          <cell r="D1984">
            <v>306621060.57999998</v>
          </cell>
          <cell r="E1984">
            <v>102207020.2</v>
          </cell>
          <cell r="F1984">
            <v>0</v>
          </cell>
        </row>
        <row r="1985">
          <cell r="A1985">
            <v>53.795999999999999</v>
          </cell>
          <cell r="C1985">
            <v>0</v>
          </cell>
          <cell r="D1985">
            <v>203835240</v>
          </cell>
          <cell r="E1985">
            <v>0</v>
          </cell>
          <cell r="F1985">
            <v>300291509</v>
          </cell>
          <cell r="G1985">
            <v>0</v>
          </cell>
          <cell r="H1985">
            <v>504126749</v>
          </cell>
          <cell r="I1985">
            <v>0</v>
          </cell>
          <cell r="J1985">
            <v>504126749</v>
          </cell>
        </row>
        <row r="1986">
          <cell r="A1986">
            <v>53.796999999999997</v>
          </cell>
          <cell r="C1986">
            <v>0</v>
          </cell>
          <cell r="D1986">
            <v>1464500000</v>
          </cell>
          <cell r="E1986">
            <v>324796096.94999999</v>
          </cell>
          <cell r="F1986">
            <v>0</v>
          </cell>
        </row>
        <row r="1987">
          <cell r="A1987">
            <v>53.798999999999999</v>
          </cell>
          <cell r="C1987">
            <v>0</v>
          </cell>
          <cell r="D1987">
            <v>392349645.19000012</v>
          </cell>
          <cell r="E1987">
            <v>130783215.06</v>
          </cell>
          <cell r="F1987">
            <v>0</v>
          </cell>
        </row>
        <row r="1989">
          <cell r="A1989" t="str">
            <v>Schedule-3-A-b</v>
          </cell>
        </row>
        <row r="1990">
          <cell r="A1990" t="str">
            <v>Schedule-3-A-b</v>
          </cell>
        </row>
        <row r="1991">
          <cell r="A1991" t="str">
            <v>Schedule-3</v>
          </cell>
        </row>
        <row r="1992">
          <cell r="A1992">
            <v>17</v>
          </cell>
        </row>
        <row r="1993">
          <cell r="A1993" t="str">
            <v>i</v>
          </cell>
        </row>
        <row r="1994">
          <cell r="A1994">
            <v>55.11</v>
          </cell>
          <cell r="C1994">
            <v>0</v>
          </cell>
          <cell r="D1994">
            <v>1033364224.5300002</v>
          </cell>
          <cell r="E1994">
            <v>0</v>
          </cell>
          <cell r="F1994">
            <v>58560101.100000001</v>
          </cell>
        </row>
        <row r="1996">
          <cell r="A1996" t="str">
            <v>Schedule-2-A-1</v>
          </cell>
        </row>
        <row r="1997">
          <cell r="A1997">
            <v>17</v>
          </cell>
        </row>
        <row r="1998">
          <cell r="A1998" t="str">
            <v>ii</v>
          </cell>
        </row>
        <row r="1999">
          <cell r="A1999">
            <v>55.32</v>
          </cell>
          <cell r="C1999">
            <v>0</v>
          </cell>
          <cell r="D1999">
            <v>0</v>
          </cell>
          <cell r="E1999">
            <v>0</v>
          </cell>
          <cell r="F1999">
            <v>1269088752.48</v>
          </cell>
        </row>
        <row r="2000">
          <cell r="A2000">
            <v>55.33</v>
          </cell>
          <cell r="C2000">
            <v>0</v>
          </cell>
          <cell r="D2000">
            <v>60606478.770000003</v>
          </cell>
          <cell r="E2000">
            <v>0</v>
          </cell>
          <cell r="F2000">
            <v>0</v>
          </cell>
        </row>
        <row r="2001">
          <cell r="A2001">
            <v>55.34</v>
          </cell>
          <cell r="C2001">
            <v>0</v>
          </cell>
          <cell r="D2001">
            <v>280420804.37</v>
          </cell>
          <cell r="E2001">
            <v>0</v>
          </cell>
          <cell r="F2001">
            <v>0</v>
          </cell>
        </row>
        <row r="2003">
          <cell r="A2003" t="str">
            <v>Schedule-2-A-2</v>
          </cell>
        </row>
        <row r="2004">
          <cell r="A2004">
            <v>56.11</v>
          </cell>
          <cell r="C2004">
            <v>0</v>
          </cell>
          <cell r="D2004">
            <v>61377268</v>
          </cell>
          <cell r="E2004">
            <v>0</v>
          </cell>
          <cell r="F2004">
            <v>0</v>
          </cell>
        </row>
        <row r="2006">
          <cell r="A2006" t="str">
            <v>Schedule-2-A-2</v>
          </cell>
        </row>
        <row r="2007">
          <cell r="A2007" t="str">
            <v>Schedule-2-A-2</v>
          </cell>
        </row>
        <row r="2008">
          <cell r="A2008">
            <v>17</v>
          </cell>
        </row>
        <row r="2009">
          <cell r="A2009" t="str">
            <v>iv</v>
          </cell>
        </row>
        <row r="2010">
          <cell r="A2010">
            <v>56.65</v>
          </cell>
          <cell r="C2010">
            <v>0</v>
          </cell>
          <cell r="D2010">
            <v>178259026.44</v>
          </cell>
          <cell r="E2010">
            <v>0</v>
          </cell>
          <cell r="F2010">
            <v>17618793.890000001</v>
          </cell>
        </row>
        <row r="2012">
          <cell r="A2012" t="str">
            <v>Schedule-2-B</v>
          </cell>
        </row>
        <row r="2013">
          <cell r="A2013">
            <v>17</v>
          </cell>
        </row>
        <row r="2014">
          <cell r="A2014" t="str">
            <v>iii</v>
          </cell>
        </row>
        <row r="2015">
          <cell r="A2015">
            <v>56.67</v>
          </cell>
          <cell r="C2015">
            <v>0</v>
          </cell>
          <cell r="D2015">
            <v>97888</v>
          </cell>
          <cell r="E2015">
            <v>0</v>
          </cell>
          <cell r="F2015">
            <v>0</v>
          </cell>
        </row>
        <row r="2017">
          <cell r="A2017" t="str">
            <v>Schedule-2-A-3</v>
          </cell>
        </row>
        <row r="2018">
          <cell r="A2018" t="str">
            <v>Schedule-2</v>
          </cell>
        </row>
        <row r="2019">
          <cell r="A2019">
            <v>20</v>
          </cell>
        </row>
        <row r="2020">
          <cell r="A2020" t="str">
            <v>A</v>
          </cell>
        </row>
        <row r="2021">
          <cell r="A2021">
            <v>61.201000000000001</v>
          </cell>
          <cell r="E2021">
            <v>0</v>
          </cell>
          <cell r="F2021">
            <v>2285075279.7400002</v>
          </cell>
        </row>
        <row r="2022">
          <cell r="A2022">
            <v>61.201999999999998</v>
          </cell>
          <cell r="E2022">
            <v>0</v>
          </cell>
          <cell r="F2022">
            <v>260109684.84999999</v>
          </cell>
        </row>
        <row r="2023">
          <cell r="A2023">
            <v>61.203000000000003</v>
          </cell>
          <cell r="E2023">
            <v>0</v>
          </cell>
          <cell r="F2023">
            <v>293037097.52999997</v>
          </cell>
        </row>
        <row r="2026">
          <cell r="A2026" t="str">
            <v>B</v>
          </cell>
        </row>
        <row r="2027">
          <cell r="A2027">
            <v>61.210999999999999</v>
          </cell>
          <cell r="E2027">
            <v>0</v>
          </cell>
          <cell r="F2027">
            <v>911581361.43000007</v>
          </cell>
        </row>
        <row r="2028">
          <cell r="A2028">
            <v>61.212000000000003</v>
          </cell>
          <cell r="E2028">
            <v>0</v>
          </cell>
          <cell r="F2028">
            <v>47238626.409999996</v>
          </cell>
        </row>
        <row r="2029">
          <cell r="A2029">
            <v>61.213000000000001</v>
          </cell>
          <cell r="E2029">
            <v>0</v>
          </cell>
          <cell r="F2029">
            <v>32613362.359999999</v>
          </cell>
        </row>
        <row r="2032">
          <cell r="A2032" t="str">
            <v>C</v>
          </cell>
        </row>
        <row r="2033">
          <cell r="A2033">
            <v>61.220999999999997</v>
          </cell>
          <cell r="E2033">
            <v>0</v>
          </cell>
          <cell r="F2033">
            <v>68135601.350000009</v>
          </cell>
        </row>
        <row r="2034">
          <cell r="A2034">
            <v>61.222000000000001</v>
          </cell>
          <cell r="E2034">
            <v>0</v>
          </cell>
          <cell r="F2034">
            <v>7648635.6299999999</v>
          </cell>
        </row>
        <row r="2035">
          <cell r="A2035">
            <v>61.222999999999999</v>
          </cell>
          <cell r="E2035">
            <v>0</v>
          </cell>
          <cell r="F2035">
            <v>6863658.5</v>
          </cell>
        </row>
        <row r="2036">
          <cell r="A2036">
            <v>61.223999999999997</v>
          </cell>
          <cell r="E2036">
            <v>0</v>
          </cell>
          <cell r="F2036">
            <v>0</v>
          </cell>
        </row>
        <row r="2037">
          <cell r="A2037">
            <v>61.225000000000001</v>
          </cell>
          <cell r="E2037">
            <v>0</v>
          </cell>
          <cell r="F2037">
            <v>0</v>
          </cell>
        </row>
        <row r="2040">
          <cell r="A2040" t="str">
            <v>D</v>
          </cell>
        </row>
        <row r="2041">
          <cell r="A2041">
            <v>61.231000000000002</v>
          </cell>
          <cell r="E2041">
            <v>0</v>
          </cell>
          <cell r="F2041">
            <v>219586251.64000002</v>
          </cell>
        </row>
        <row r="2042">
          <cell r="A2042">
            <v>61.231999999999999</v>
          </cell>
          <cell r="E2042">
            <v>0</v>
          </cell>
          <cell r="F2042">
            <v>41737246.619999997</v>
          </cell>
        </row>
        <row r="2043">
          <cell r="A2043">
            <v>61.232999999999997</v>
          </cell>
          <cell r="E2043">
            <v>0</v>
          </cell>
          <cell r="F2043">
            <v>38675922.600000001</v>
          </cell>
        </row>
        <row r="2044">
          <cell r="A2044">
            <v>61.234000000000002</v>
          </cell>
          <cell r="E2044">
            <v>0</v>
          </cell>
          <cell r="F2044">
            <v>0</v>
          </cell>
        </row>
        <row r="2045">
          <cell r="A2045">
            <v>61.234999999999999</v>
          </cell>
          <cell r="E2045">
            <v>0</v>
          </cell>
          <cell r="F2045">
            <v>0</v>
          </cell>
        </row>
        <row r="2048">
          <cell r="A2048" t="str">
            <v>E</v>
          </cell>
        </row>
        <row r="2049">
          <cell r="A2049">
            <v>61.241</v>
          </cell>
          <cell r="E2049">
            <v>0</v>
          </cell>
          <cell r="F2049">
            <v>1033594466.0400001</v>
          </cell>
        </row>
        <row r="2050">
          <cell r="A2050">
            <v>61.241999999999997</v>
          </cell>
          <cell r="E2050">
            <v>0</v>
          </cell>
          <cell r="F2050">
            <v>219711377.41</v>
          </cell>
        </row>
        <row r="2051">
          <cell r="A2051">
            <v>61.243000000000002</v>
          </cell>
          <cell r="E2051">
            <v>0</v>
          </cell>
          <cell r="F2051">
            <v>2022400</v>
          </cell>
        </row>
        <row r="2052">
          <cell r="A2052">
            <v>61.244</v>
          </cell>
          <cell r="E2052">
            <v>0</v>
          </cell>
          <cell r="F2052">
            <v>0</v>
          </cell>
        </row>
        <row r="2053">
          <cell r="A2053">
            <v>61.244999999999997</v>
          </cell>
          <cell r="E2053">
            <v>0</v>
          </cell>
          <cell r="F2053">
            <v>911784.83</v>
          </cell>
        </row>
        <row r="2056">
          <cell r="A2056" t="str">
            <v>F</v>
          </cell>
        </row>
        <row r="2057">
          <cell r="A2057">
            <v>61.261000000000003</v>
          </cell>
          <cell r="E2057">
            <v>0</v>
          </cell>
          <cell r="F2057">
            <v>0</v>
          </cell>
        </row>
        <row r="2060">
          <cell r="A2060" t="str">
            <v>G</v>
          </cell>
        </row>
        <row r="2061">
          <cell r="A2061">
            <v>61.271000000000001</v>
          </cell>
          <cell r="E2061">
            <v>0</v>
          </cell>
          <cell r="F2061">
            <v>589613539.79999995</v>
          </cell>
        </row>
        <row r="2062">
          <cell r="A2062">
            <v>61.271999999999998</v>
          </cell>
          <cell r="E2062">
            <v>0</v>
          </cell>
          <cell r="F2062">
            <v>53266221.589999996</v>
          </cell>
        </row>
        <row r="2063">
          <cell r="A2063">
            <v>61.273000000000003</v>
          </cell>
          <cell r="E2063">
            <v>0</v>
          </cell>
          <cell r="F2063">
            <v>0</v>
          </cell>
        </row>
        <row r="2064">
          <cell r="A2064">
            <v>61.274000000000001</v>
          </cell>
          <cell r="E2064">
            <v>0</v>
          </cell>
          <cell r="F2064">
            <v>0</v>
          </cell>
        </row>
        <row r="2065">
          <cell r="A2065">
            <v>61.274999999999999</v>
          </cell>
          <cell r="E2065">
            <v>0</v>
          </cell>
          <cell r="F2065">
            <v>0</v>
          </cell>
        </row>
        <row r="2068">
          <cell r="A2068" t="str">
            <v>H</v>
          </cell>
        </row>
        <row r="2069">
          <cell r="A2069">
            <v>61.280999999999999</v>
          </cell>
          <cell r="E2069">
            <v>0</v>
          </cell>
          <cell r="F2069">
            <v>83692968.519999996</v>
          </cell>
        </row>
        <row r="2070">
          <cell r="A2070">
            <v>61.281999999999996</v>
          </cell>
          <cell r="E2070">
            <v>0</v>
          </cell>
          <cell r="F2070">
            <v>566590.25</v>
          </cell>
        </row>
        <row r="2071">
          <cell r="A2071">
            <v>61.283000000000001</v>
          </cell>
          <cell r="E2071">
            <v>0</v>
          </cell>
          <cell r="F2071">
            <v>284580.03000000003</v>
          </cell>
        </row>
        <row r="2074">
          <cell r="A2074" t="str">
            <v>I</v>
          </cell>
        </row>
        <row r="2075">
          <cell r="A2075">
            <v>61.290999999999997</v>
          </cell>
          <cell r="E2075">
            <v>0</v>
          </cell>
          <cell r="F2075">
            <v>750975472</v>
          </cell>
        </row>
        <row r="2076">
          <cell r="A2076">
            <v>61.292000000000002</v>
          </cell>
          <cell r="E2076">
            <v>0</v>
          </cell>
          <cell r="F2076">
            <v>201746248</v>
          </cell>
        </row>
        <row r="2077">
          <cell r="A2077">
            <v>61.292999999999999</v>
          </cell>
          <cell r="E2077">
            <v>0</v>
          </cell>
          <cell r="F2077">
            <v>0</v>
          </cell>
        </row>
        <row r="2078">
          <cell r="A2078">
            <v>61.293999999999997</v>
          </cell>
          <cell r="E2078">
            <v>0</v>
          </cell>
          <cell r="F2078">
            <v>0</v>
          </cell>
        </row>
        <row r="2079">
          <cell r="A2079">
            <v>61.295000000000002</v>
          </cell>
          <cell r="E2079">
            <v>0</v>
          </cell>
          <cell r="F2079">
            <v>0</v>
          </cell>
        </row>
        <row r="2082">
          <cell r="A2082" t="str">
            <v>J</v>
          </cell>
        </row>
        <row r="2083">
          <cell r="A2083">
            <v>61.301000000000002</v>
          </cell>
          <cell r="E2083">
            <v>0</v>
          </cell>
          <cell r="F2083">
            <v>47386532.859999992</v>
          </cell>
        </row>
        <row r="2084">
          <cell r="A2084">
            <v>61.302</v>
          </cell>
          <cell r="E2084">
            <v>0</v>
          </cell>
          <cell r="F2084">
            <v>7688826.6299999999</v>
          </cell>
        </row>
        <row r="2085">
          <cell r="A2085">
            <v>61.302999999999997</v>
          </cell>
          <cell r="E2085">
            <v>0</v>
          </cell>
          <cell r="F2085">
            <v>2372347.8600000003</v>
          </cell>
        </row>
        <row r="2086">
          <cell r="A2086">
            <v>61.304000000000002</v>
          </cell>
          <cell r="E2086">
            <v>0</v>
          </cell>
          <cell r="F2086">
            <v>0</v>
          </cell>
        </row>
        <row r="2087">
          <cell r="A2087">
            <v>61.305</v>
          </cell>
          <cell r="E2087">
            <v>0</v>
          </cell>
          <cell r="F2087">
            <v>0</v>
          </cell>
        </row>
        <row r="2090">
          <cell r="A2090" t="str">
            <v>K</v>
          </cell>
        </row>
        <row r="2091">
          <cell r="A2091">
            <v>61.311</v>
          </cell>
          <cell r="E2091">
            <v>0</v>
          </cell>
          <cell r="F2091">
            <v>208096389.73999998</v>
          </cell>
        </row>
        <row r="2092">
          <cell r="A2092">
            <v>61.311999999999998</v>
          </cell>
          <cell r="E2092">
            <v>0</v>
          </cell>
          <cell r="F2092">
            <v>15514699.68</v>
          </cell>
        </row>
        <row r="2093">
          <cell r="A2093">
            <v>61.313000000000002</v>
          </cell>
          <cell r="E2093">
            <v>0</v>
          </cell>
          <cell r="F2093">
            <v>6530658.3399999999</v>
          </cell>
        </row>
        <row r="2094">
          <cell r="A2094">
            <v>61.314</v>
          </cell>
          <cell r="E2094">
            <v>0</v>
          </cell>
          <cell r="F2094">
            <v>0</v>
          </cell>
        </row>
        <row r="2095">
          <cell r="A2095">
            <v>61.314999999999998</v>
          </cell>
          <cell r="E2095">
            <v>0</v>
          </cell>
          <cell r="F2095">
            <v>582276.98</v>
          </cell>
        </row>
        <row r="2098">
          <cell r="A2098" t="str">
            <v>L</v>
          </cell>
        </row>
        <row r="2099">
          <cell r="A2099">
            <v>61.331000000000003</v>
          </cell>
          <cell r="E2099">
            <v>0</v>
          </cell>
          <cell r="F2099">
            <v>170566453.36999997</v>
          </cell>
        </row>
        <row r="2100">
          <cell r="A2100">
            <v>61.332000000000001</v>
          </cell>
          <cell r="E2100">
            <v>0</v>
          </cell>
          <cell r="F2100">
            <v>33593081.590000004</v>
          </cell>
        </row>
        <row r="2101">
          <cell r="A2101">
            <v>61.332999999999998</v>
          </cell>
          <cell r="E2101">
            <v>0</v>
          </cell>
          <cell r="F2101">
            <v>0</v>
          </cell>
        </row>
        <row r="2102">
          <cell r="A2102">
            <v>61.335000000000001</v>
          </cell>
          <cell r="E2102">
            <v>0</v>
          </cell>
          <cell r="F2102">
            <v>670698.74</v>
          </cell>
        </row>
        <row r="2105">
          <cell r="A2105" t="str">
            <v>M</v>
          </cell>
        </row>
        <row r="2106">
          <cell r="A2106">
            <v>61.350999999999999</v>
          </cell>
          <cell r="E2106">
            <v>0</v>
          </cell>
          <cell r="F2106">
            <v>147231569.33999997</v>
          </cell>
        </row>
        <row r="2107">
          <cell r="A2107">
            <v>61.351999999999997</v>
          </cell>
          <cell r="E2107">
            <v>0</v>
          </cell>
          <cell r="F2107">
            <v>22205588.460000001</v>
          </cell>
        </row>
        <row r="2108">
          <cell r="A2108">
            <v>61.353000000000002</v>
          </cell>
          <cell r="E2108">
            <v>0</v>
          </cell>
          <cell r="F2108">
            <v>9620870.0800000001</v>
          </cell>
        </row>
        <row r="2109">
          <cell r="A2109">
            <v>61.353999999999999</v>
          </cell>
          <cell r="E2109">
            <v>0</v>
          </cell>
          <cell r="F2109">
            <v>0</v>
          </cell>
        </row>
        <row r="2110">
          <cell r="A2110">
            <v>61.354999999999997</v>
          </cell>
          <cell r="E2110">
            <v>0</v>
          </cell>
          <cell r="F2110">
            <v>1000</v>
          </cell>
        </row>
        <row r="2113">
          <cell r="A2113" t="str">
            <v>M-Addl-1</v>
          </cell>
        </row>
        <row r="2114">
          <cell r="A2114">
            <v>61.360999999999997</v>
          </cell>
          <cell r="E2114">
            <v>0</v>
          </cell>
          <cell r="F2114">
            <v>4512644.21</v>
          </cell>
        </row>
        <row r="2115">
          <cell r="A2115">
            <v>61.362000000000002</v>
          </cell>
          <cell r="E2115">
            <v>0</v>
          </cell>
          <cell r="F2115">
            <v>632961.03</v>
          </cell>
        </row>
        <row r="2116">
          <cell r="A2116">
            <v>61.363</v>
          </cell>
          <cell r="E2116">
            <v>0</v>
          </cell>
          <cell r="F2116">
            <v>148467.66999999998</v>
          </cell>
        </row>
        <row r="2117">
          <cell r="A2117">
            <v>61.363999999999997</v>
          </cell>
          <cell r="E2117">
            <v>0</v>
          </cell>
          <cell r="F2117">
            <v>0</v>
          </cell>
        </row>
        <row r="2118">
          <cell r="A2118">
            <v>61.365000000000002</v>
          </cell>
          <cell r="E2118">
            <v>0</v>
          </cell>
          <cell r="F2118">
            <v>0</v>
          </cell>
        </row>
        <row r="2121">
          <cell r="A2121" t="str">
            <v>M-Addl-2</v>
          </cell>
        </row>
        <row r="2122">
          <cell r="A2122">
            <v>61.371000000000002</v>
          </cell>
          <cell r="E2122">
            <v>0</v>
          </cell>
          <cell r="F2122">
            <v>2160055.0399999996</v>
          </cell>
        </row>
        <row r="2123">
          <cell r="A2123">
            <v>61.372</v>
          </cell>
          <cell r="E2123">
            <v>0</v>
          </cell>
          <cell r="F2123">
            <v>108204</v>
          </cell>
        </row>
        <row r="2124">
          <cell r="A2124">
            <v>61.372999999999998</v>
          </cell>
          <cell r="E2124">
            <v>0</v>
          </cell>
          <cell r="F2124">
            <v>227450</v>
          </cell>
        </row>
        <row r="2125">
          <cell r="A2125">
            <v>61.374000000000002</v>
          </cell>
          <cell r="E2125">
            <v>0</v>
          </cell>
          <cell r="F2125">
            <v>0</v>
          </cell>
        </row>
        <row r="2126">
          <cell r="A2126">
            <v>61.375</v>
          </cell>
          <cell r="E2126">
            <v>0</v>
          </cell>
          <cell r="F2126">
            <v>0</v>
          </cell>
        </row>
        <row r="2130">
          <cell r="A2130">
            <v>61.401000000000003</v>
          </cell>
          <cell r="E2130">
            <v>0</v>
          </cell>
          <cell r="F2130">
            <v>1331593189.22</v>
          </cell>
        </row>
        <row r="2133">
          <cell r="A2133" t="str">
            <v>N</v>
          </cell>
        </row>
        <row r="2134">
          <cell r="A2134">
            <v>61.500999999999998</v>
          </cell>
          <cell r="E2134">
            <v>0</v>
          </cell>
          <cell r="F2134">
            <v>94547854.890000001</v>
          </cell>
        </row>
        <row r="2135">
          <cell r="A2135">
            <v>61.502000000000002</v>
          </cell>
          <cell r="E2135">
            <v>0</v>
          </cell>
          <cell r="F2135">
            <v>35719630.319999993</v>
          </cell>
        </row>
        <row r="2136">
          <cell r="A2136">
            <v>61.503</v>
          </cell>
          <cell r="E2136">
            <v>0</v>
          </cell>
          <cell r="F2136">
            <v>3167211.9099999992</v>
          </cell>
        </row>
        <row r="2137">
          <cell r="A2137">
            <v>61.503999999999998</v>
          </cell>
          <cell r="E2137">
            <v>0</v>
          </cell>
          <cell r="F2137">
            <v>14849083.509999998</v>
          </cell>
        </row>
        <row r="2138">
          <cell r="A2138">
            <v>61.505000000000003</v>
          </cell>
          <cell r="E2138">
            <v>0</v>
          </cell>
          <cell r="F2138">
            <v>80048601.789999992</v>
          </cell>
        </row>
        <row r="2139">
          <cell r="A2139">
            <v>61.506</v>
          </cell>
          <cell r="E2139">
            <v>0</v>
          </cell>
          <cell r="F2139">
            <v>0</v>
          </cell>
        </row>
        <row r="2140">
          <cell r="A2140">
            <v>61.506999999999998</v>
          </cell>
          <cell r="E2140">
            <v>0</v>
          </cell>
          <cell r="F2140">
            <v>47306082.740000002</v>
          </cell>
        </row>
        <row r="2141">
          <cell r="A2141">
            <v>61.508000000000003</v>
          </cell>
          <cell r="E2141">
            <v>0</v>
          </cell>
          <cell r="F2141">
            <v>3002681.81</v>
          </cell>
        </row>
        <row r="2142">
          <cell r="A2142">
            <v>61.509</v>
          </cell>
          <cell r="E2142">
            <v>0</v>
          </cell>
          <cell r="F2142">
            <v>0</v>
          </cell>
        </row>
        <row r="2143">
          <cell r="A2143">
            <v>61.51</v>
          </cell>
          <cell r="E2143">
            <v>0</v>
          </cell>
          <cell r="F2143">
            <v>682424.79999999993</v>
          </cell>
        </row>
        <row r="2144">
          <cell r="A2144">
            <v>61.511000000000003</v>
          </cell>
          <cell r="E2144">
            <v>0</v>
          </cell>
          <cell r="F2144">
            <v>21116.67</v>
          </cell>
        </row>
        <row r="2145">
          <cell r="A2145">
            <v>61.512</v>
          </cell>
          <cell r="E2145">
            <v>0</v>
          </cell>
          <cell r="F2145">
            <v>0</v>
          </cell>
        </row>
        <row r="2146">
          <cell r="A2146">
            <v>61.512999999999998</v>
          </cell>
          <cell r="E2146">
            <v>0</v>
          </cell>
          <cell r="F2146">
            <v>7126433.4699999997</v>
          </cell>
        </row>
        <row r="2147">
          <cell r="A2147">
            <v>61.514000000000003</v>
          </cell>
          <cell r="E2147">
            <v>0</v>
          </cell>
          <cell r="F2147">
            <v>0</v>
          </cell>
        </row>
        <row r="2148">
          <cell r="A2148">
            <v>61.515000000000001</v>
          </cell>
          <cell r="E2148">
            <v>0</v>
          </cell>
          <cell r="F2148">
            <v>5458739.4299999997</v>
          </cell>
        </row>
        <row r="2149">
          <cell r="A2149">
            <v>61.515999999999998</v>
          </cell>
          <cell r="E2149">
            <v>0</v>
          </cell>
          <cell r="F2149">
            <v>90187.580000000031</v>
          </cell>
        </row>
        <row r="2150">
          <cell r="A2150">
            <v>61.517000000000003</v>
          </cell>
          <cell r="E2150">
            <v>0</v>
          </cell>
          <cell r="F2150">
            <v>42398.400000000001</v>
          </cell>
        </row>
        <row r="2153">
          <cell r="A2153" t="str">
            <v>O</v>
          </cell>
        </row>
        <row r="2154">
          <cell r="A2154">
            <v>61.540999999999997</v>
          </cell>
          <cell r="E2154">
            <v>94534324.890000001</v>
          </cell>
          <cell r="F2154">
            <v>0</v>
          </cell>
        </row>
        <row r="2155">
          <cell r="A2155">
            <v>61.542000000000002</v>
          </cell>
          <cell r="E2155">
            <v>35748668.319999993</v>
          </cell>
          <cell r="F2155">
            <v>0</v>
          </cell>
        </row>
        <row r="2156">
          <cell r="A2156">
            <v>61.542999999999999</v>
          </cell>
          <cell r="E2156">
            <v>3151703.9099999992</v>
          </cell>
          <cell r="F2156">
            <v>0</v>
          </cell>
        </row>
        <row r="2157">
          <cell r="A2157">
            <v>61.543999999999997</v>
          </cell>
          <cell r="E2157">
            <v>14849083.509999998</v>
          </cell>
          <cell r="F2157">
            <v>0</v>
          </cell>
        </row>
        <row r="2158">
          <cell r="A2158">
            <v>61.545000000000002</v>
          </cell>
          <cell r="E2158">
            <v>80048601.789999992</v>
          </cell>
          <cell r="F2158">
            <v>0</v>
          </cell>
        </row>
        <row r="2159">
          <cell r="A2159">
            <v>61.545999999999999</v>
          </cell>
          <cell r="E2159">
            <v>0</v>
          </cell>
          <cell r="F2159">
            <v>0</v>
          </cell>
        </row>
        <row r="2160">
          <cell r="A2160">
            <v>61.546999999999997</v>
          </cell>
          <cell r="E2160">
            <v>47306082.740000002</v>
          </cell>
          <cell r="F2160">
            <v>0</v>
          </cell>
        </row>
        <row r="2161">
          <cell r="A2161">
            <v>61.548000000000002</v>
          </cell>
          <cell r="E2161">
            <v>3002681.81</v>
          </cell>
          <cell r="F2161">
            <v>0</v>
          </cell>
        </row>
        <row r="2162">
          <cell r="A2162">
            <v>61.548999999999999</v>
          </cell>
          <cell r="E2162">
            <v>0</v>
          </cell>
          <cell r="F2162">
            <v>0</v>
          </cell>
        </row>
        <row r="2163">
          <cell r="A2163">
            <v>61.55</v>
          </cell>
          <cell r="E2163">
            <v>682424.79999999993</v>
          </cell>
          <cell r="F2163">
            <v>0</v>
          </cell>
        </row>
        <row r="2164">
          <cell r="A2164">
            <v>61.551000000000002</v>
          </cell>
          <cell r="E2164">
            <v>21116.67</v>
          </cell>
          <cell r="F2164">
            <v>0</v>
          </cell>
        </row>
        <row r="2165">
          <cell r="A2165">
            <v>61.552</v>
          </cell>
          <cell r="E2165">
            <v>0</v>
          </cell>
          <cell r="F2165">
            <v>0</v>
          </cell>
        </row>
        <row r="2166">
          <cell r="A2166">
            <v>61.552999999999997</v>
          </cell>
          <cell r="E2166">
            <v>7126433.4699999997</v>
          </cell>
          <cell r="F2166">
            <v>0</v>
          </cell>
        </row>
        <row r="2167">
          <cell r="A2167">
            <v>61.554000000000002</v>
          </cell>
          <cell r="E2167">
            <v>0</v>
          </cell>
          <cell r="F2167">
            <v>0</v>
          </cell>
        </row>
        <row r="2168">
          <cell r="A2168">
            <v>61.555</v>
          </cell>
          <cell r="E2168">
            <v>5458681.8700000001</v>
          </cell>
          <cell r="F2168">
            <v>0</v>
          </cell>
        </row>
        <row r="2169">
          <cell r="A2169">
            <v>61.555999999999997</v>
          </cell>
          <cell r="E2169">
            <v>90245.140000000029</v>
          </cell>
          <cell r="F2169">
            <v>0</v>
          </cell>
        </row>
        <row r="2170">
          <cell r="A2170">
            <v>61.557000000000002</v>
          </cell>
          <cell r="E2170">
            <v>42398.400000000001</v>
          </cell>
          <cell r="F2170">
            <v>0</v>
          </cell>
        </row>
        <row r="2173">
          <cell r="A2173">
            <v>22</v>
          </cell>
        </row>
        <row r="2174">
          <cell r="A2174" t="str">
            <v>A</v>
          </cell>
        </row>
        <row r="2175">
          <cell r="A2175">
            <v>61.61</v>
          </cell>
          <cell r="E2175">
            <v>0</v>
          </cell>
          <cell r="F2175">
            <v>59787692.360000007</v>
          </cell>
        </row>
        <row r="2176">
          <cell r="A2176">
            <v>61.72</v>
          </cell>
          <cell r="E2176">
            <v>0</v>
          </cell>
          <cell r="F2176">
            <v>637257.3599999994</v>
          </cell>
        </row>
        <row r="2179">
          <cell r="A2179" t="str">
            <v>B</v>
          </cell>
        </row>
        <row r="2180">
          <cell r="A2180">
            <v>61.902999999999999</v>
          </cell>
          <cell r="E2180">
            <v>0</v>
          </cell>
          <cell r="F2180">
            <v>7877692.3100000005</v>
          </cell>
        </row>
        <row r="2181">
          <cell r="A2181">
            <v>61.904000000000003</v>
          </cell>
          <cell r="E2181">
            <v>0</v>
          </cell>
          <cell r="F2181">
            <v>3164570</v>
          </cell>
        </row>
        <row r="2182">
          <cell r="A2182">
            <v>61.905999999999999</v>
          </cell>
          <cell r="E2182">
            <v>0</v>
          </cell>
          <cell r="F2182">
            <v>14904507</v>
          </cell>
        </row>
        <row r="2183">
          <cell r="A2183">
            <v>61.99</v>
          </cell>
          <cell r="E2183">
            <v>0</v>
          </cell>
          <cell r="F2183">
            <v>69669257.5</v>
          </cell>
        </row>
        <row r="2188">
          <cell r="A2188" t="str">
            <v>C</v>
          </cell>
        </row>
        <row r="2189">
          <cell r="A2189" t="str">
            <v>i</v>
          </cell>
        </row>
        <row r="2190">
          <cell r="A2190">
            <v>62.210999999999999</v>
          </cell>
          <cell r="E2190">
            <v>0</v>
          </cell>
          <cell r="F2190">
            <v>0</v>
          </cell>
        </row>
        <row r="2191">
          <cell r="A2191">
            <v>62.212000000000003</v>
          </cell>
          <cell r="E2191">
            <v>0</v>
          </cell>
          <cell r="F2191">
            <v>0</v>
          </cell>
        </row>
        <row r="2192">
          <cell r="A2192">
            <v>62.213000000000001</v>
          </cell>
          <cell r="E2192">
            <v>0</v>
          </cell>
          <cell r="F2192">
            <v>0</v>
          </cell>
        </row>
        <row r="2193">
          <cell r="A2193">
            <v>62.213999999999999</v>
          </cell>
          <cell r="E2193">
            <v>0</v>
          </cell>
          <cell r="F2193">
            <v>0</v>
          </cell>
        </row>
        <row r="2194">
          <cell r="A2194">
            <v>62.215000000000003</v>
          </cell>
          <cell r="E2194">
            <v>0</v>
          </cell>
          <cell r="F2194">
            <v>0</v>
          </cell>
        </row>
        <row r="2197">
          <cell r="A2197" t="str">
            <v>ii</v>
          </cell>
        </row>
        <row r="2198">
          <cell r="A2198">
            <v>62.228000000000002</v>
          </cell>
          <cell r="E2198">
            <v>0</v>
          </cell>
          <cell r="F2198">
            <v>67183297</v>
          </cell>
        </row>
        <row r="2201">
          <cell r="A2201">
            <v>20</v>
          </cell>
        </row>
        <row r="2202">
          <cell r="A2202" t="str">
            <v>P</v>
          </cell>
        </row>
        <row r="2203">
          <cell r="A2203">
            <v>62.25</v>
          </cell>
          <cell r="E2203">
            <v>0</v>
          </cell>
          <cell r="F2203">
            <v>27019605.409999996</v>
          </cell>
        </row>
        <row r="2206">
          <cell r="A2206">
            <v>20</v>
          </cell>
        </row>
        <row r="2207">
          <cell r="A2207" t="str">
            <v>Q</v>
          </cell>
        </row>
        <row r="2208">
          <cell r="A2208">
            <v>62.250999999999998</v>
          </cell>
          <cell r="E2208">
            <v>0</v>
          </cell>
          <cell r="F2208">
            <v>472379</v>
          </cell>
        </row>
        <row r="2211">
          <cell r="A2211">
            <v>22</v>
          </cell>
        </row>
        <row r="2212">
          <cell r="A2212" t="str">
            <v>C</v>
          </cell>
        </row>
        <row r="2213">
          <cell r="A2213" t="str">
            <v>iii</v>
          </cell>
        </row>
        <row r="2214">
          <cell r="A2214">
            <v>62.33</v>
          </cell>
          <cell r="E2214">
            <v>0</v>
          </cell>
          <cell r="F2214">
            <v>0</v>
          </cell>
        </row>
        <row r="2215">
          <cell r="A2215">
            <v>62.34</v>
          </cell>
          <cell r="E2215">
            <v>0</v>
          </cell>
          <cell r="F2215">
            <v>0</v>
          </cell>
        </row>
        <row r="2216">
          <cell r="A2216">
            <v>62.41</v>
          </cell>
          <cell r="E2216">
            <v>0</v>
          </cell>
          <cell r="F2216">
            <v>0</v>
          </cell>
        </row>
        <row r="2219">
          <cell r="A2219">
            <v>22</v>
          </cell>
        </row>
        <row r="2220">
          <cell r="A2220" t="str">
            <v>C</v>
          </cell>
        </row>
        <row r="2221">
          <cell r="A2221" t="str">
            <v>iv</v>
          </cell>
        </row>
        <row r="2222">
          <cell r="A2222">
            <v>62.901000000000003</v>
          </cell>
          <cell r="E2222">
            <v>0</v>
          </cell>
          <cell r="F2222">
            <v>80509</v>
          </cell>
        </row>
        <row r="2223">
          <cell r="A2223">
            <v>62.902000000000001</v>
          </cell>
          <cell r="E2223">
            <v>0</v>
          </cell>
          <cell r="F2223">
            <v>0</v>
          </cell>
        </row>
        <row r="2224">
          <cell r="A2224">
            <v>62.904000000000003</v>
          </cell>
          <cell r="E2224">
            <v>0</v>
          </cell>
          <cell r="F2224">
            <v>0</v>
          </cell>
        </row>
        <row r="2225">
          <cell r="A2225">
            <v>62.905000000000001</v>
          </cell>
          <cell r="E2225">
            <v>0</v>
          </cell>
          <cell r="F2225">
            <v>0</v>
          </cell>
        </row>
        <row r="2226">
          <cell r="A2226">
            <v>62.905999999999999</v>
          </cell>
          <cell r="E2226">
            <v>0</v>
          </cell>
          <cell r="F2226">
            <v>0</v>
          </cell>
        </row>
        <row r="2227">
          <cell r="A2227">
            <v>62.906999999999996</v>
          </cell>
          <cell r="E2227">
            <v>0</v>
          </cell>
          <cell r="F2227">
            <v>0</v>
          </cell>
        </row>
        <row r="2228">
          <cell r="A2228">
            <v>62.908000000000001</v>
          </cell>
          <cell r="E2228">
            <v>0</v>
          </cell>
          <cell r="F2228">
            <v>12764</v>
          </cell>
        </row>
        <row r="2229">
          <cell r="A2229">
            <v>62.911999999999999</v>
          </cell>
          <cell r="E2229">
            <v>0</v>
          </cell>
          <cell r="F2229">
            <v>0</v>
          </cell>
        </row>
        <row r="2230">
          <cell r="A2230">
            <v>62.915999999999997</v>
          </cell>
          <cell r="E2230">
            <v>0</v>
          </cell>
          <cell r="F2230">
            <v>6128615.7000000002</v>
          </cell>
        </row>
        <row r="2231">
          <cell r="A2231">
            <v>62.917000000000002</v>
          </cell>
          <cell r="E2231">
            <v>0</v>
          </cell>
          <cell r="F2231">
            <v>55420</v>
          </cell>
        </row>
        <row r="2232">
          <cell r="A2232">
            <v>62.917999999999999</v>
          </cell>
          <cell r="E2232">
            <v>0</v>
          </cell>
          <cell r="F2232">
            <v>535798</v>
          </cell>
        </row>
        <row r="2233">
          <cell r="A2233">
            <v>62.918999999999997</v>
          </cell>
          <cell r="E2233">
            <v>0</v>
          </cell>
          <cell r="F2233">
            <v>31431</v>
          </cell>
        </row>
        <row r="2234">
          <cell r="A2234">
            <v>62.92</v>
          </cell>
          <cell r="E2234">
            <v>0</v>
          </cell>
          <cell r="F2234">
            <v>116264</v>
          </cell>
        </row>
        <row r="2235">
          <cell r="A2235">
            <v>62.923999999999999</v>
          </cell>
          <cell r="E2235">
            <v>0</v>
          </cell>
          <cell r="F2235">
            <v>0</v>
          </cell>
        </row>
        <row r="2236">
          <cell r="A2236">
            <v>62.927</v>
          </cell>
          <cell r="E2236">
            <v>0</v>
          </cell>
          <cell r="F2236">
            <v>0</v>
          </cell>
        </row>
        <row r="2237">
          <cell r="A2237">
            <v>62.927999999999997</v>
          </cell>
          <cell r="E2237">
            <v>0</v>
          </cell>
          <cell r="F2237">
            <v>20400511.999999985</v>
          </cell>
        </row>
        <row r="2238">
          <cell r="A2238">
            <v>62.929000000000002</v>
          </cell>
          <cell r="E2238">
            <v>0</v>
          </cell>
          <cell r="F2238">
            <v>1420</v>
          </cell>
        </row>
        <row r="2239">
          <cell r="A2239">
            <v>62.93</v>
          </cell>
          <cell r="E2239">
            <v>0</v>
          </cell>
          <cell r="F2239">
            <v>0</v>
          </cell>
        </row>
        <row r="2240">
          <cell r="A2240">
            <v>62.999000000000002</v>
          </cell>
          <cell r="E2240">
            <v>0</v>
          </cell>
          <cell r="F2240">
            <v>89130381.920000002</v>
          </cell>
        </row>
        <row r="2244">
          <cell r="A2244">
            <v>22</v>
          </cell>
        </row>
        <row r="2245">
          <cell r="A2245" t="str">
            <v>62.999®</v>
          </cell>
          <cell r="E2245">
            <v>0</v>
          </cell>
          <cell r="F2245">
            <v>0</v>
          </cell>
        </row>
        <row r="2247">
          <cell r="A2247">
            <v>41</v>
          </cell>
        </row>
        <row r="2248">
          <cell r="A2248" t="str">
            <v>A</v>
          </cell>
        </row>
        <row r="2249">
          <cell r="A2249">
            <v>65.209999999999994</v>
          </cell>
        </row>
        <row r="2250">
          <cell r="A2250">
            <v>65.22</v>
          </cell>
        </row>
        <row r="2253">
          <cell r="A2253" t="str">
            <v>B</v>
          </cell>
        </row>
        <row r="2254">
          <cell r="A2254">
            <v>65.41</v>
          </cell>
        </row>
        <row r="2257">
          <cell r="A2257" t="str">
            <v>C</v>
          </cell>
        </row>
        <row r="2258">
          <cell r="A2258">
            <v>65.510000000000005</v>
          </cell>
        </row>
        <row r="2259">
          <cell r="A2259">
            <v>65.81</v>
          </cell>
          <cell r="E2259">
            <v>0</v>
          </cell>
          <cell r="F2259">
            <v>0</v>
          </cell>
        </row>
        <row r="2260">
          <cell r="A2260">
            <v>65.91</v>
          </cell>
          <cell r="E2260">
            <v>0</v>
          </cell>
          <cell r="F2260">
            <v>0</v>
          </cell>
        </row>
        <row r="2265">
          <cell r="A2265">
            <v>23</v>
          </cell>
          <cell r="B2265" t="str">
            <v>Cost of Electrical Energy Purchased</v>
          </cell>
        </row>
        <row r="2266">
          <cell r="A2266" t="str">
            <v>i</v>
          </cell>
          <cell r="B2266" t="str">
            <v>Cost of Energy Charge (Elec. Charges)</v>
          </cell>
        </row>
        <row r="2267">
          <cell r="A2267">
            <v>70.108000000000004</v>
          </cell>
          <cell r="B2267" t="str">
            <v>Purchase of Powers</v>
          </cell>
          <cell r="E2267">
            <v>5226167683.0999994</v>
          </cell>
          <cell r="F2267">
            <v>0</v>
          </cell>
        </row>
        <row r="2268">
          <cell r="A2268">
            <v>70.108999999999995</v>
          </cell>
          <cell r="B2268" t="str">
            <v>Purchase of Powers- Transmission Charges</v>
          </cell>
          <cell r="E2268">
            <v>715075722.25</v>
          </cell>
          <cell r="F2268">
            <v>0</v>
          </cell>
        </row>
        <row r="2269">
          <cell r="A2269">
            <v>70.11</v>
          </cell>
          <cell r="B2269" t="str">
            <v>Purchase of Powers- SLDC Charges</v>
          </cell>
          <cell r="E2269">
            <v>148681107</v>
          </cell>
          <cell r="F2269">
            <v>0</v>
          </cell>
        </row>
        <row r="2270">
          <cell r="B2270" t="str">
            <v>Sub Total</v>
          </cell>
        </row>
        <row r="2271">
          <cell r="B2271" t="str">
            <v>Net</v>
          </cell>
        </row>
        <row r="2272">
          <cell r="A2272" t="str">
            <v>ii</v>
          </cell>
        </row>
        <row r="2273">
          <cell r="A2273">
            <v>70.510000000000005</v>
          </cell>
        </row>
        <row r="2277">
          <cell r="A2277">
            <v>24</v>
          </cell>
        </row>
        <row r="2278">
          <cell r="A2278" t="str">
            <v>B</v>
          </cell>
        </row>
        <row r="2279">
          <cell r="A2279" t="str">
            <v>i</v>
          </cell>
        </row>
        <row r="2280">
          <cell r="A2280">
            <v>74.128</v>
          </cell>
          <cell r="E2280">
            <v>5110577.57</v>
          </cell>
          <cell r="F2280">
            <v>0</v>
          </cell>
        </row>
        <row r="2281">
          <cell r="A2281">
            <v>74.129000000000005</v>
          </cell>
          <cell r="E2281">
            <v>407622</v>
          </cell>
          <cell r="F2281">
            <v>0</v>
          </cell>
        </row>
        <row r="2282">
          <cell r="A2282">
            <v>74.13</v>
          </cell>
          <cell r="E2282">
            <v>768923</v>
          </cell>
          <cell r="F2282">
            <v>0</v>
          </cell>
        </row>
        <row r="2283">
          <cell r="A2283">
            <v>74.131</v>
          </cell>
          <cell r="E2283">
            <v>20242212.300000001</v>
          </cell>
          <cell r="F2283">
            <v>0</v>
          </cell>
        </row>
        <row r="2284">
          <cell r="A2284">
            <v>74.132000000000005</v>
          </cell>
          <cell r="E2284">
            <v>21148</v>
          </cell>
          <cell r="F2284">
            <v>0</v>
          </cell>
        </row>
        <row r="2285">
          <cell r="A2285">
            <v>74.132999999999996</v>
          </cell>
          <cell r="E2285">
            <v>6866883.2999999998</v>
          </cell>
          <cell r="F2285">
            <v>0</v>
          </cell>
        </row>
        <row r="2286">
          <cell r="A2286">
            <v>74.134</v>
          </cell>
          <cell r="E2286">
            <v>141825</v>
          </cell>
          <cell r="F2286">
            <v>0</v>
          </cell>
        </row>
        <row r="2287">
          <cell r="A2287">
            <v>74.135999999999996</v>
          </cell>
          <cell r="E2287">
            <v>0</v>
          </cell>
          <cell r="F2287">
            <v>0</v>
          </cell>
        </row>
        <row r="2288">
          <cell r="A2288">
            <v>74.137</v>
          </cell>
          <cell r="E2288">
            <v>394102.31000000006</v>
          </cell>
          <cell r="F2288">
            <v>0</v>
          </cell>
        </row>
        <row r="2289">
          <cell r="A2289">
            <v>74.138999999999996</v>
          </cell>
          <cell r="E2289">
            <v>0</v>
          </cell>
          <cell r="F2289">
            <v>0</v>
          </cell>
        </row>
        <row r="2290">
          <cell r="A2290">
            <v>74.143000000000001</v>
          </cell>
          <cell r="E2290">
            <v>728109.85000000009</v>
          </cell>
          <cell r="F2290">
            <v>0</v>
          </cell>
        </row>
        <row r="2291">
          <cell r="A2291">
            <v>74.144000000000005</v>
          </cell>
          <cell r="E2291">
            <v>2000</v>
          </cell>
          <cell r="F2291">
            <v>0</v>
          </cell>
        </row>
        <row r="2292">
          <cell r="A2292">
            <v>74.144999999999996</v>
          </cell>
          <cell r="E2292">
            <v>0</v>
          </cell>
          <cell r="F2292">
            <v>0</v>
          </cell>
        </row>
        <row r="2293">
          <cell r="A2293">
            <v>74.146000000000001</v>
          </cell>
          <cell r="E2293">
            <v>0</v>
          </cell>
          <cell r="F2293">
            <v>0</v>
          </cell>
        </row>
        <row r="2294">
          <cell r="A2294">
            <v>74.147000000000006</v>
          </cell>
          <cell r="E2294">
            <v>0</v>
          </cell>
          <cell r="F2294">
            <v>0</v>
          </cell>
        </row>
        <row r="2295">
          <cell r="A2295">
            <v>74.150999999999996</v>
          </cell>
          <cell r="E2295">
            <v>145185</v>
          </cell>
          <cell r="F2295">
            <v>0</v>
          </cell>
        </row>
        <row r="2296">
          <cell r="A2296">
            <v>74.152000000000001</v>
          </cell>
          <cell r="E2296">
            <v>440077.98999999993</v>
          </cell>
          <cell r="F2296">
            <v>0</v>
          </cell>
        </row>
        <row r="2297">
          <cell r="A2297">
            <v>74.153000000000006</v>
          </cell>
          <cell r="E2297">
            <v>11213</v>
          </cell>
          <cell r="F2297">
            <v>0</v>
          </cell>
        </row>
        <row r="2298">
          <cell r="A2298">
            <v>74.153999999999996</v>
          </cell>
          <cell r="E2298">
            <v>288709</v>
          </cell>
          <cell r="F2298">
            <v>0</v>
          </cell>
        </row>
        <row r="2299">
          <cell r="A2299">
            <v>74.19</v>
          </cell>
          <cell r="E2299">
            <v>17000</v>
          </cell>
          <cell r="F2299">
            <v>0</v>
          </cell>
        </row>
        <row r="2300">
          <cell r="A2300">
            <v>74.191000000000003</v>
          </cell>
          <cell r="E2300">
            <v>330650</v>
          </cell>
          <cell r="F2300">
            <v>0</v>
          </cell>
        </row>
        <row r="2301">
          <cell r="A2301">
            <v>74.191999999999993</v>
          </cell>
          <cell r="E2301">
            <v>75000</v>
          </cell>
          <cell r="F2301">
            <v>0</v>
          </cell>
        </row>
        <row r="2302">
          <cell r="A2302">
            <v>74.192999999999998</v>
          </cell>
          <cell r="E2302">
            <v>446009</v>
          </cell>
          <cell r="F2302">
            <v>0</v>
          </cell>
        </row>
        <row r="2303">
          <cell r="A2303">
            <v>74.194000000000003</v>
          </cell>
          <cell r="E2303">
            <v>12890</v>
          </cell>
          <cell r="F2303">
            <v>0</v>
          </cell>
        </row>
        <row r="2304">
          <cell r="A2304">
            <v>74.194999999999993</v>
          </cell>
          <cell r="E2304">
            <v>386534</v>
          </cell>
          <cell r="F2304">
            <v>0</v>
          </cell>
        </row>
        <row r="2305">
          <cell r="A2305">
            <v>74.195999999999998</v>
          </cell>
          <cell r="E2305">
            <v>2510911</v>
          </cell>
          <cell r="F2305">
            <v>0</v>
          </cell>
        </row>
        <row r="2306">
          <cell r="A2306">
            <v>74.197000000000003</v>
          </cell>
          <cell r="E2306">
            <v>16440</v>
          </cell>
          <cell r="F2306">
            <v>0</v>
          </cell>
        </row>
        <row r="2307">
          <cell r="A2307">
            <v>74.197999999999993</v>
          </cell>
          <cell r="E2307">
            <v>1947132.4000000004</v>
          </cell>
          <cell r="F2307">
            <v>0</v>
          </cell>
        </row>
        <row r="2308">
          <cell r="A2308">
            <v>74.198999999999998</v>
          </cell>
          <cell r="E2308">
            <v>7592359</v>
          </cell>
          <cell r="F2308">
            <v>0</v>
          </cell>
        </row>
        <row r="2311">
          <cell r="A2311" t="str">
            <v>A</v>
          </cell>
        </row>
        <row r="2312">
          <cell r="A2312">
            <v>74.216999999999999</v>
          </cell>
          <cell r="E2312">
            <v>142625</v>
          </cell>
          <cell r="F2312">
            <v>0</v>
          </cell>
        </row>
        <row r="2313">
          <cell r="A2313">
            <v>74.218000000000004</v>
          </cell>
          <cell r="E2313">
            <v>5133646</v>
          </cell>
          <cell r="F2313">
            <v>0</v>
          </cell>
        </row>
        <row r="2314">
          <cell r="A2314">
            <v>74.22</v>
          </cell>
          <cell r="E2314">
            <v>0</v>
          </cell>
          <cell r="F2314">
            <v>0</v>
          </cell>
        </row>
        <row r="2315">
          <cell r="A2315">
            <v>74.221000000000004</v>
          </cell>
          <cell r="E2315">
            <v>590925</v>
          </cell>
          <cell r="F2315">
            <v>0</v>
          </cell>
        </row>
        <row r="2316">
          <cell r="A2316">
            <v>74.228999999999999</v>
          </cell>
          <cell r="E2316">
            <v>0</v>
          </cell>
          <cell r="F2316">
            <v>0</v>
          </cell>
        </row>
        <row r="2317">
          <cell r="A2317">
            <v>74.23</v>
          </cell>
          <cell r="E2317">
            <v>0</v>
          </cell>
          <cell r="F2317">
            <v>0</v>
          </cell>
        </row>
        <row r="2318">
          <cell r="A2318">
            <v>74.290000000000006</v>
          </cell>
          <cell r="E2318">
            <v>264290</v>
          </cell>
          <cell r="F2318">
            <v>0</v>
          </cell>
        </row>
        <row r="2319">
          <cell r="A2319">
            <v>74.290999999999997</v>
          </cell>
          <cell r="E2319">
            <v>483699</v>
          </cell>
          <cell r="F2319">
            <v>0</v>
          </cell>
        </row>
        <row r="2320">
          <cell r="A2320">
            <v>74.311999999999998</v>
          </cell>
          <cell r="E2320">
            <v>1201593.0900000001</v>
          </cell>
          <cell r="F2320">
            <v>0</v>
          </cell>
        </row>
        <row r="2321">
          <cell r="A2321">
            <v>74.418000000000006</v>
          </cell>
          <cell r="E2321">
            <v>34523</v>
          </cell>
          <cell r="F2321">
            <v>0</v>
          </cell>
        </row>
        <row r="2322">
          <cell r="A2322">
            <v>74.421000000000006</v>
          </cell>
          <cell r="E2322">
            <v>9400</v>
          </cell>
          <cell r="F2322">
            <v>0</v>
          </cell>
        </row>
        <row r="2325">
          <cell r="A2325" t="str">
            <v>B</v>
          </cell>
        </row>
        <row r="2326">
          <cell r="A2326" t="str">
            <v>ii</v>
          </cell>
        </row>
        <row r="2327">
          <cell r="A2327">
            <v>74.504000000000005</v>
          </cell>
          <cell r="E2327">
            <v>630163.18000000156</v>
          </cell>
          <cell r="F2327">
            <v>0</v>
          </cell>
        </row>
        <row r="2328">
          <cell r="A2328">
            <v>74.504999999999995</v>
          </cell>
          <cell r="E2328">
            <v>103078</v>
          </cell>
          <cell r="F2328">
            <v>0</v>
          </cell>
        </row>
        <row r="2329">
          <cell r="A2329">
            <v>74.506</v>
          </cell>
          <cell r="E2329">
            <v>4383541</v>
          </cell>
          <cell r="F2329">
            <v>0</v>
          </cell>
        </row>
        <row r="2330">
          <cell r="A2330">
            <v>74.507000000000005</v>
          </cell>
          <cell r="E2330">
            <v>62292.650000000373</v>
          </cell>
          <cell r="F2330">
            <v>0</v>
          </cell>
        </row>
        <row r="2331">
          <cell r="A2331">
            <v>74.507999999999996</v>
          </cell>
          <cell r="E2331">
            <v>852033</v>
          </cell>
          <cell r="F2331">
            <v>0</v>
          </cell>
        </row>
        <row r="2332">
          <cell r="A2332">
            <v>74.509</v>
          </cell>
          <cell r="E2332">
            <v>25250919</v>
          </cell>
          <cell r="F2332">
            <v>0</v>
          </cell>
        </row>
        <row r="2333">
          <cell r="A2333">
            <v>74.510000000000005</v>
          </cell>
          <cell r="E2333">
            <v>0</v>
          </cell>
          <cell r="F2333">
            <v>478403.65999999992</v>
          </cell>
        </row>
        <row r="2334">
          <cell r="A2334">
            <v>74.510999999999996</v>
          </cell>
          <cell r="E2334">
            <v>124145</v>
          </cell>
          <cell r="F2334">
            <v>0</v>
          </cell>
        </row>
        <row r="2335">
          <cell r="A2335">
            <v>74.512</v>
          </cell>
          <cell r="E2335">
            <v>2494191.61</v>
          </cell>
          <cell r="F2335">
            <v>0</v>
          </cell>
        </row>
        <row r="2336">
          <cell r="A2336">
            <v>74.519000000000005</v>
          </cell>
          <cell r="E2336">
            <v>1952574.0299999996</v>
          </cell>
          <cell r="F2336">
            <v>0</v>
          </cell>
        </row>
        <row r="2337">
          <cell r="A2337">
            <v>74.521000000000001</v>
          </cell>
          <cell r="E2337">
            <v>11685</v>
          </cell>
          <cell r="F2337">
            <v>0</v>
          </cell>
        </row>
        <row r="2338">
          <cell r="A2338">
            <v>74.525000000000006</v>
          </cell>
          <cell r="E2338">
            <v>0</v>
          </cell>
          <cell r="F2338">
            <v>0</v>
          </cell>
        </row>
        <row r="2339">
          <cell r="A2339">
            <v>74.528000000000006</v>
          </cell>
          <cell r="E2339">
            <v>414137.60000000003</v>
          </cell>
          <cell r="F2339">
            <v>0</v>
          </cell>
        </row>
        <row r="2340">
          <cell r="A2340">
            <v>74.528999999999996</v>
          </cell>
          <cell r="E2340">
            <v>0</v>
          </cell>
          <cell r="F2340">
            <v>0</v>
          </cell>
        </row>
        <row r="2341">
          <cell r="A2341">
            <v>74.53</v>
          </cell>
          <cell r="E2341">
            <v>7667</v>
          </cell>
          <cell r="F2341">
            <v>0</v>
          </cell>
        </row>
        <row r="2342">
          <cell r="A2342">
            <v>74.531999999999996</v>
          </cell>
          <cell r="E2342">
            <v>0</v>
          </cell>
          <cell r="F2342">
            <v>0</v>
          </cell>
        </row>
        <row r="2343">
          <cell r="A2343">
            <v>74.533000000000001</v>
          </cell>
          <cell r="E2343">
            <v>0</v>
          </cell>
          <cell r="F2343">
            <v>0</v>
          </cell>
        </row>
        <row r="2344">
          <cell r="A2344">
            <v>74.534000000000006</v>
          </cell>
          <cell r="E2344">
            <v>25256341.760000002</v>
          </cell>
          <cell r="F2344">
            <v>0</v>
          </cell>
        </row>
        <row r="2345">
          <cell r="A2345">
            <v>74.534999999999997</v>
          </cell>
          <cell r="E2345">
            <v>25553</v>
          </cell>
          <cell r="F2345">
            <v>0</v>
          </cell>
        </row>
        <row r="2346">
          <cell r="A2346">
            <v>74.536000000000001</v>
          </cell>
          <cell r="E2346">
            <v>4463041</v>
          </cell>
          <cell r="F2346">
            <v>0</v>
          </cell>
        </row>
        <row r="2347">
          <cell r="A2347">
            <v>74.540000000000006</v>
          </cell>
          <cell r="E2347">
            <v>11603472.57</v>
          </cell>
          <cell r="F2347">
            <v>0</v>
          </cell>
        </row>
        <row r="2348">
          <cell r="A2348">
            <v>74.540999999999997</v>
          </cell>
          <cell r="E2348">
            <v>221536</v>
          </cell>
          <cell r="F2348">
            <v>0</v>
          </cell>
        </row>
        <row r="2349">
          <cell r="A2349">
            <v>74.542000000000002</v>
          </cell>
          <cell r="E2349">
            <v>4282135</v>
          </cell>
          <cell r="F2349">
            <v>0</v>
          </cell>
        </row>
        <row r="2350">
          <cell r="A2350">
            <v>74.59</v>
          </cell>
          <cell r="E2350">
            <v>0</v>
          </cell>
          <cell r="F2350">
            <v>0</v>
          </cell>
        </row>
        <row r="2351">
          <cell r="A2351">
            <v>74.59</v>
          </cell>
          <cell r="E2351">
            <v>9550</v>
          </cell>
          <cell r="F2351">
            <v>0</v>
          </cell>
        </row>
        <row r="2352">
          <cell r="A2352">
            <v>74.590999999999994</v>
          </cell>
          <cell r="E2352">
            <v>240345</v>
          </cell>
          <cell r="F2352">
            <v>0</v>
          </cell>
        </row>
        <row r="2353">
          <cell r="A2353">
            <v>74.591999999999999</v>
          </cell>
          <cell r="E2353">
            <v>2616164</v>
          </cell>
          <cell r="F2353">
            <v>0</v>
          </cell>
        </row>
        <row r="2354">
          <cell r="A2354">
            <v>74.593000000000004</v>
          </cell>
          <cell r="E2354">
            <v>148355</v>
          </cell>
          <cell r="F2354">
            <v>0</v>
          </cell>
        </row>
        <row r="2355">
          <cell r="A2355">
            <v>74.593999999999994</v>
          </cell>
          <cell r="E2355">
            <v>23840</v>
          </cell>
          <cell r="F2355">
            <v>0</v>
          </cell>
        </row>
        <row r="2356">
          <cell r="A2356">
            <v>74.594999999999999</v>
          </cell>
          <cell r="E2356">
            <v>3755387</v>
          </cell>
          <cell r="F2356">
            <v>0</v>
          </cell>
        </row>
        <row r="2359">
          <cell r="A2359" t="str">
            <v>C</v>
          </cell>
        </row>
        <row r="2360">
          <cell r="A2360" t="str">
            <v>i</v>
          </cell>
        </row>
        <row r="2361">
          <cell r="A2361">
            <v>74.605000000000004</v>
          </cell>
          <cell r="E2361">
            <v>138511</v>
          </cell>
          <cell r="F2361">
            <v>0</v>
          </cell>
        </row>
        <row r="2362">
          <cell r="A2362">
            <v>74.605999999999995</v>
          </cell>
          <cell r="E2362">
            <v>236650</v>
          </cell>
          <cell r="F2362">
            <v>0</v>
          </cell>
        </row>
        <row r="2363">
          <cell r="A2363">
            <v>74.614000000000004</v>
          </cell>
          <cell r="E2363">
            <v>431828</v>
          </cell>
          <cell r="F2363">
            <v>0</v>
          </cell>
        </row>
        <row r="2364">
          <cell r="A2364">
            <v>74.614999999999995</v>
          </cell>
          <cell r="E2364">
            <v>364644</v>
          </cell>
          <cell r="F2364">
            <v>0</v>
          </cell>
        </row>
        <row r="2365">
          <cell r="A2365">
            <v>74.620999999999995</v>
          </cell>
          <cell r="E2365">
            <v>3200</v>
          </cell>
          <cell r="F2365">
            <v>0</v>
          </cell>
        </row>
        <row r="2366">
          <cell r="A2366">
            <v>74.623999999999995</v>
          </cell>
          <cell r="E2366">
            <v>1129</v>
          </cell>
          <cell r="F2366">
            <v>0</v>
          </cell>
        </row>
        <row r="2367">
          <cell r="A2367">
            <v>74.625</v>
          </cell>
          <cell r="E2367">
            <v>59290</v>
          </cell>
          <cell r="F2367">
            <v>0</v>
          </cell>
        </row>
        <row r="2368">
          <cell r="A2368">
            <v>74.626000000000005</v>
          </cell>
          <cell r="E2368">
            <v>52584</v>
          </cell>
          <cell r="F2368">
            <v>0</v>
          </cell>
        </row>
        <row r="2369">
          <cell r="A2369">
            <v>74.626999999999995</v>
          </cell>
          <cell r="E2369">
            <v>0</v>
          </cell>
          <cell r="F2369">
            <v>0</v>
          </cell>
        </row>
        <row r="2372">
          <cell r="A2372" t="str">
            <v>ii</v>
          </cell>
        </row>
        <row r="2373">
          <cell r="A2373">
            <v>74.704999999999998</v>
          </cell>
          <cell r="E2373">
            <v>619537</v>
          </cell>
          <cell r="F2373">
            <v>0</v>
          </cell>
        </row>
        <row r="2374">
          <cell r="A2374">
            <v>74.706000000000003</v>
          </cell>
          <cell r="E2374">
            <v>62447</v>
          </cell>
          <cell r="F2374">
            <v>0</v>
          </cell>
        </row>
        <row r="2375">
          <cell r="A2375">
            <v>74.707999999999998</v>
          </cell>
          <cell r="E2375">
            <v>350</v>
          </cell>
          <cell r="F2375">
            <v>0</v>
          </cell>
        </row>
        <row r="2376">
          <cell r="A2376">
            <v>74.709000000000003</v>
          </cell>
          <cell r="E2376">
            <v>0</v>
          </cell>
          <cell r="F2376">
            <v>0</v>
          </cell>
        </row>
        <row r="2377">
          <cell r="A2377">
            <v>74.710999999999999</v>
          </cell>
          <cell r="E2377">
            <v>4795</v>
          </cell>
          <cell r="F2377">
            <v>0</v>
          </cell>
        </row>
        <row r="2378">
          <cell r="A2378">
            <v>74.712000000000003</v>
          </cell>
          <cell r="E2378">
            <v>0</v>
          </cell>
          <cell r="F2378">
            <v>0</v>
          </cell>
        </row>
        <row r="2379">
          <cell r="A2379">
            <v>74.715999999999994</v>
          </cell>
          <cell r="E2379">
            <v>73972</v>
          </cell>
          <cell r="F2379">
            <v>0</v>
          </cell>
        </row>
        <row r="2380">
          <cell r="A2380">
            <v>74.716999999999999</v>
          </cell>
          <cell r="E2380">
            <v>161979</v>
          </cell>
          <cell r="F2380">
            <v>0</v>
          </cell>
        </row>
        <row r="2381">
          <cell r="A2381">
            <v>74.718000000000004</v>
          </cell>
          <cell r="E2381">
            <v>509891</v>
          </cell>
          <cell r="F2381">
            <v>0</v>
          </cell>
        </row>
        <row r="2382">
          <cell r="A2382">
            <v>74.718999999999994</v>
          </cell>
          <cell r="E2382">
            <v>0</v>
          </cell>
          <cell r="F2382">
            <v>0</v>
          </cell>
        </row>
        <row r="2383">
          <cell r="A2383">
            <v>74.72</v>
          </cell>
          <cell r="E2383">
            <v>3823</v>
          </cell>
          <cell r="F2383">
            <v>0</v>
          </cell>
        </row>
        <row r="2384">
          <cell r="A2384">
            <v>74.721000000000004</v>
          </cell>
          <cell r="E2384">
            <v>19138</v>
          </cell>
          <cell r="F2384">
            <v>0</v>
          </cell>
        </row>
        <row r="2385">
          <cell r="A2385">
            <v>74.721999999999994</v>
          </cell>
          <cell r="E2385">
            <v>1080</v>
          </cell>
          <cell r="F2385">
            <v>0</v>
          </cell>
        </row>
        <row r="2386">
          <cell r="A2386">
            <v>74.722999999999999</v>
          </cell>
          <cell r="E2386">
            <v>53874</v>
          </cell>
          <cell r="F2386">
            <v>0</v>
          </cell>
        </row>
        <row r="2387">
          <cell r="A2387">
            <v>74.724000000000004</v>
          </cell>
          <cell r="E2387">
            <v>58896</v>
          </cell>
          <cell r="F2387">
            <v>0</v>
          </cell>
        </row>
        <row r="2388">
          <cell r="A2388">
            <v>74.724999999999994</v>
          </cell>
          <cell r="E2388">
            <v>9270</v>
          </cell>
          <cell r="F2388">
            <v>0</v>
          </cell>
        </row>
        <row r="2389">
          <cell r="A2389">
            <v>74.725999999999999</v>
          </cell>
          <cell r="E2389">
            <v>8000</v>
          </cell>
          <cell r="F2389">
            <v>0</v>
          </cell>
        </row>
        <row r="2390">
          <cell r="A2390">
            <v>74.727000000000004</v>
          </cell>
          <cell r="E2390">
            <v>0</v>
          </cell>
          <cell r="F2390">
            <v>0</v>
          </cell>
        </row>
        <row r="2391">
          <cell r="A2391">
            <v>74.727999999999994</v>
          </cell>
          <cell r="E2391">
            <v>0</v>
          </cell>
          <cell r="F2391">
            <v>0</v>
          </cell>
        </row>
        <row r="2394">
          <cell r="A2394" t="str">
            <v>iii</v>
          </cell>
        </row>
        <row r="2395">
          <cell r="A2395">
            <v>74.802000000000007</v>
          </cell>
          <cell r="E2395">
            <v>1770</v>
          </cell>
          <cell r="F2395">
            <v>0</v>
          </cell>
        </row>
        <row r="2396">
          <cell r="A2396">
            <v>74.802999999999997</v>
          </cell>
          <cell r="E2396">
            <v>10170</v>
          </cell>
          <cell r="F2396">
            <v>0</v>
          </cell>
        </row>
        <row r="2397">
          <cell r="A2397">
            <v>74.805000000000007</v>
          </cell>
          <cell r="E2397">
            <v>419084</v>
          </cell>
          <cell r="F2397">
            <v>0</v>
          </cell>
        </row>
        <row r="2398">
          <cell r="A2398">
            <v>74.805999999999997</v>
          </cell>
          <cell r="E2398">
            <v>1423695</v>
          </cell>
          <cell r="F2398">
            <v>0</v>
          </cell>
        </row>
        <row r="2399">
          <cell r="A2399">
            <v>74.808000000000007</v>
          </cell>
          <cell r="E2399">
            <v>0</v>
          </cell>
          <cell r="F2399">
            <v>0</v>
          </cell>
        </row>
        <row r="2400">
          <cell r="A2400">
            <v>74.808999999999997</v>
          </cell>
          <cell r="E2400">
            <v>19468</v>
          </cell>
          <cell r="F2400">
            <v>0</v>
          </cell>
        </row>
        <row r="2401">
          <cell r="A2401">
            <v>74.811000000000007</v>
          </cell>
          <cell r="E2401">
            <v>78308</v>
          </cell>
          <cell r="F2401">
            <v>0</v>
          </cell>
        </row>
        <row r="2402">
          <cell r="A2402">
            <v>74.811999999999998</v>
          </cell>
          <cell r="E2402">
            <v>133472</v>
          </cell>
          <cell r="F2402">
            <v>0</v>
          </cell>
        </row>
        <row r="2403">
          <cell r="A2403">
            <v>74.814999999999998</v>
          </cell>
          <cell r="E2403">
            <v>52610</v>
          </cell>
          <cell r="F2403">
            <v>0</v>
          </cell>
        </row>
        <row r="2404">
          <cell r="A2404">
            <v>74.816000000000003</v>
          </cell>
          <cell r="E2404">
            <v>14094</v>
          </cell>
          <cell r="F2404">
            <v>0</v>
          </cell>
        </row>
        <row r="2408">
          <cell r="A2408">
            <v>25</v>
          </cell>
        </row>
        <row r="2409">
          <cell r="A2409" t="str">
            <v>A</v>
          </cell>
        </row>
        <row r="2410">
          <cell r="A2410" t="str">
            <v>i</v>
          </cell>
        </row>
        <row r="2411">
          <cell r="A2411">
            <v>75.103999999999999</v>
          </cell>
          <cell r="E2411">
            <v>0</v>
          </cell>
          <cell r="F2411">
            <v>0</v>
          </cell>
        </row>
        <row r="2412">
          <cell r="A2412">
            <v>75.105000000000004</v>
          </cell>
          <cell r="E2412">
            <v>459049149</v>
          </cell>
          <cell r="F2412">
            <v>0</v>
          </cell>
        </row>
        <row r="2413">
          <cell r="A2413">
            <v>75.119</v>
          </cell>
          <cell r="E2413">
            <v>9716523</v>
          </cell>
          <cell r="F2413">
            <v>0</v>
          </cell>
        </row>
        <row r="2414">
          <cell r="A2414">
            <v>75.12</v>
          </cell>
          <cell r="E2414">
            <v>53189238</v>
          </cell>
          <cell r="F2414">
            <v>0</v>
          </cell>
        </row>
        <row r="2417">
          <cell r="A2417" t="str">
            <v>ii</v>
          </cell>
        </row>
        <row r="2418">
          <cell r="A2418">
            <v>75.129000000000005</v>
          </cell>
          <cell r="E2418">
            <v>462729</v>
          </cell>
          <cell r="F2418">
            <v>0</v>
          </cell>
        </row>
        <row r="2419">
          <cell r="A2419">
            <v>75.13</v>
          </cell>
          <cell r="E2419">
            <v>261881</v>
          </cell>
          <cell r="F2419">
            <v>0</v>
          </cell>
        </row>
        <row r="2420">
          <cell r="A2420">
            <v>75.144000000000005</v>
          </cell>
          <cell r="E2420">
            <v>0</v>
          </cell>
          <cell r="F2420">
            <v>0</v>
          </cell>
        </row>
        <row r="2421">
          <cell r="A2421">
            <v>75.144999999999996</v>
          </cell>
          <cell r="E2421">
            <v>5612441</v>
          </cell>
          <cell r="F2421">
            <v>0</v>
          </cell>
        </row>
        <row r="2422">
          <cell r="A2422">
            <v>75.146000000000001</v>
          </cell>
          <cell r="E2422">
            <v>0</v>
          </cell>
          <cell r="F2422">
            <v>0</v>
          </cell>
        </row>
        <row r="2423">
          <cell r="A2423">
            <v>75.147000000000006</v>
          </cell>
          <cell r="E2423">
            <v>0</v>
          </cell>
          <cell r="F2423">
            <v>0</v>
          </cell>
        </row>
        <row r="2426">
          <cell r="A2426" t="str">
            <v>iii</v>
          </cell>
        </row>
        <row r="2427">
          <cell r="A2427">
            <v>75.179000000000002</v>
          </cell>
          <cell r="E2427">
            <v>171587</v>
          </cell>
          <cell r="F2427">
            <v>0</v>
          </cell>
        </row>
        <row r="2428">
          <cell r="A2428">
            <v>75.180000000000007</v>
          </cell>
          <cell r="E2428">
            <v>14626474</v>
          </cell>
          <cell r="F2428">
            <v>0</v>
          </cell>
        </row>
        <row r="2429">
          <cell r="A2429">
            <v>75.180999999999997</v>
          </cell>
          <cell r="E2429">
            <v>328006</v>
          </cell>
          <cell r="F2429">
            <v>0</v>
          </cell>
        </row>
        <row r="2430">
          <cell r="A2430">
            <v>75.194999999999993</v>
          </cell>
          <cell r="E2430">
            <v>140172</v>
          </cell>
          <cell r="F2430">
            <v>0</v>
          </cell>
        </row>
        <row r="2433">
          <cell r="A2433" t="str">
            <v>B</v>
          </cell>
        </row>
        <row r="2434">
          <cell r="A2434" t="str">
            <v>i</v>
          </cell>
        </row>
        <row r="2435">
          <cell r="A2435">
            <v>75.304000000000002</v>
          </cell>
          <cell r="E2435">
            <v>9251396</v>
          </cell>
          <cell r="F2435">
            <v>0</v>
          </cell>
        </row>
        <row r="2436">
          <cell r="A2436">
            <v>75.305000000000007</v>
          </cell>
          <cell r="E2436">
            <v>307845584</v>
          </cell>
          <cell r="F2436">
            <v>0</v>
          </cell>
        </row>
        <row r="2437">
          <cell r="A2437">
            <v>75.319000000000003</v>
          </cell>
          <cell r="E2437">
            <v>8746200</v>
          </cell>
          <cell r="F2437">
            <v>0</v>
          </cell>
        </row>
        <row r="2438">
          <cell r="A2438">
            <v>75.319999999999993</v>
          </cell>
          <cell r="E2438">
            <v>44692092</v>
          </cell>
          <cell r="F2438">
            <v>0</v>
          </cell>
        </row>
        <row r="2441">
          <cell r="A2441" t="str">
            <v>C</v>
          </cell>
        </row>
        <row r="2442">
          <cell r="A2442" t="str">
            <v>i</v>
          </cell>
        </row>
        <row r="2443">
          <cell r="A2443">
            <v>75.403999999999996</v>
          </cell>
          <cell r="E2443">
            <v>0</v>
          </cell>
          <cell r="F2443">
            <v>0</v>
          </cell>
        </row>
        <row r="2444">
          <cell r="A2444">
            <v>75.405000000000001</v>
          </cell>
          <cell r="E2444">
            <v>10300748</v>
          </cell>
          <cell r="F2444">
            <v>0</v>
          </cell>
        </row>
        <row r="2445">
          <cell r="A2445">
            <v>75.418999999999997</v>
          </cell>
          <cell r="E2445">
            <v>263435</v>
          </cell>
          <cell r="F2445">
            <v>0</v>
          </cell>
        </row>
        <row r="2446">
          <cell r="A2446">
            <v>75.42</v>
          </cell>
          <cell r="E2446">
            <v>509663</v>
          </cell>
          <cell r="F2446">
            <v>0</v>
          </cell>
        </row>
        <row r="2449">
          <cell r="A2449" t="str">
            <v>D</v>
          </cell>
        </row>
        <row r="2450">
          <cell r="A2450">
            <v>75.504999999999995</v>
          </cell>
          <cell r="E2450">
            <v>0</v>
          </cell>
          <cell r="F2450">
            <v>0</v>
          </cell>
        </row>
        <row r="2451">
          <cell r="A2451">
            <v>75.507000000000005</v>
          </cell>
          <cell r="E2451">
            <v>0</v>
          </cell>
          <cell r="F2451">
            <v>0</v>
          </cell>
        </row>
        <row r="2452">
          <cell r="A2452">
            <v>75.52</v>
          </cell>
          <cell r="E2452">
            <v>0</v>
          </cell>
          <cell r="F2452">
            <v>0</v>
          </cell>
        </row>
        <row r="2455">
          <cell r="A2455" t="str">
            <v>E</v>
          </cell>
        </row>
        <row r="2456">
          <cell r="A2456">
            <v>75.611000000000004</v>
          </cell>
          <cell r="E2456">
            <v>21535093</v>
          </cell>
          <cell r="F2456">
            <v>0</v>
          </cell>
        </row>
        <row r="2457">
          <cell r="A2457">
            <v>75.611999999999995</v>
          </cell>
          <cell r="E2457">
            <v>88869</v>
          </cell>
          <cell r="F2457">
            <v>0</v>
          </cell>
        </row>
        <row r="2458">
          <cell r="A2458">
            <v>75.614000000000004</v>
          </cell>
          <cell r="E2458">
            <v>78344909</v>
          </cell>
          <cell r="F2458">
            <v>0</v>
          </cell>
        </row>
        <row r="2459">
          <cell r="A2459">
            <v>75.614999999999995</v>
          </cell>
          <cell r="E2459">
            <v>0</v>
          </cell>
          <cell r="F2459">
            <v>0</v>
          </cell>
        </row>
        <row r="2460">
          <cell r="A2460">
            <v>75.617000000000004</v>
          </cell>
          <cell r="E2460">
            <v>447588</v>
          </cell>
          <cell r="F2460">
            <v>0</v>
          </cell>
        </row>
        <row r="2461">
          <cell r="A2461">
            <v>75.617999999999995</v>
          </cell>
          <cell r="E2461">
            <v>84800</v>
          </cell>
          <cell r="F2461">
            <v>0</v>
          </cell>
        </row>
        <row r="2462">
          <cell r="A2462">
            <v>75.619</v>
          </cell>
          <cell r="E2462">
            <v>355172</v>
          </cell>
          <cell r="F2462">
            <v>0</v>
          </cell>
        </row>
        <row r="2463">
          <cell r="A2463">
            <v>75.620999999999995</v>
          </cell>
          <cell r="E2463">
            <v>0</v>
          </cell>
          <cell r="F2463">
            <v>0</v>
          </cell>
        </row>
        <row r="2464">
          <cell r="A2464">
            <v>75.63</v>
          </cell>
          <cell r="E2464">
            <v>1536708</v>
          </cell>
          <cell r="F2464">
            <v>0</v>
          </cell>
        </row>
        <row r="2465">
          <cell r="A2465">
            <v>75.64</v>
          </cell>
          <cell r="E2465">
            <v>2500</v>
          </cell>
          <cell r="F2465">
            <v>0</v>
          </cell>
        </row>
        <row r="2466">
          <cell r="A2466">
            <v>75.69</v>
          </cell>
          <cell r="E2466">
            <v>1210837</v>
          </cell>
          <cell r="F2466">
            <v>0</v>
          </cell>
        </row>
        <row r="2469">
          <cell r="A2469">
            <v>29</v>
          </cell>
        </row>
        <row r="2470">
          <cell r="A2470">
            <v>75.701999999999998</v>
          </cell>
          <cell r="E2470">
            <v>8187418</v>
          </cell>
          <cell r="F2470">
            <v>0</v>
          </cell>
        </row>
        <row r="2471">
          <cell r="A2471">
            <v>75.703999999999994</v>
          </cell>
          <cell r="E2471">
            <v>1200000</v>
          </cell>
          <cell r="F2471">
            <v>0</v>
          </cell>
        </row>
        <row r="2472">
          <cell r="A2472">
            <v>75.706999999999994</v>
          </cell>
          <cell r="E2472">
            <v>1353734</v>
          </cell>
          <cell r="F2472">
            <v>0</v>
          </cell>
        </row>
        <row r="2473">
          <cell r="A2473">
            <v>75.707999999999998</v>
          </cell>
          <cell r="E2473">
            <v>213592</v>
          </cell>
          <cell r="F2473">
            <v>0</v>
          </cell>
        </row>
        <row r="2474">
          <cell r="A2474">
            <v>75.709000000000003</v>
          </cell>
          <cell r="E2474">
            <v>0</v>
          </cell>
          <cell r="F2474">
            <v>0</v>
          </cell>
        </row>
        <row r="2475">
          <cell r="A2475">
            <v>75.790000000000006</v>
          </cell>
          <cell r="E2475">
            <v>1695662</v>
          </cell>
          <cell r="F2475">
            <v>0</v>
          </cell>
        </row>
        <row r="2476">
          <cell r="A2476">
            <v>75.796999999999997</v>
          </cell>
          <cell r="E2476">
            <v>222760</v>
          </cell>
          <cell r="F2476">
            <v>0</v>
          </cell>
        </row>
        <row r="2477">
          <cell r="A2477">
            <v>75.798000000000002</v>
          </cell>
          <cell r="E2477">
            <v>180108</v>
          </cell>
          <cell r="F2477">
            <v>0</v>
          </cell>
        </row>
        <row r="2478">
          <cell r="A2478">
            <v>75.799000000000007</v>
          </cell>
          <cell r="E2478">
            <v>300446</v>
          </cell>
          <cell r="F2478">
            <v>0</v>
          </cell>
        </row>
        <row r="2481">
          <cell r="A2481">
            <v>26</v>
          </cell>
        </row>
        <row r="2482">
          <cell r="A2482">
            <v>75.801000000000002</v>
          </cell>
          <cell r="E2482">
            <v>24954004</v>
          </cell>
          <cell r="F2482">
            <v>0</v>
          </cell>
        </row>
        <row r="2483">
          <cell r="A2483">
            <v>75.805000000000007</v>
          </cell>
          <cell r="E2483">
            <v>2291830</v>
          </cell>
          <cell r="F2483">
            <v>0</v>
          </cell>
        </row>
        <row r="2484">
          <cell r="A2484">
            <v>75.805999999999997</v>
          </cell>
          <cell r="E2484">
            <v>50938566</v>
          </cell>
          <cell r="F2484">
            <v>0</v>
          </cell>
        </row>
        <row r="2485">
          <cell r="A2485">
            <v>75.807000000000002</v>
          </cell>
          <cell r="E2485">
            <v>840044412</v>
          </cell>
          <cell r="F2485">
            <v>0</v>
          </cell>
        </row>
        <row r="2486">
          <cell r="A2486">
            <v>75.89</v>
          </cell>
          <cell r="E2486">
            <v>53623573</v>
          </cell>
          <cell r="F2486">
            <v>0</v>
          </cell>
        </row>
        <row r="2488">
          <cell r="G2488">
            <v>971852385</v>
          </cell>
        </row>
        <row r="2489">
          <cell r="A2489">
            <v>27</v>
          </cell>
        </row>
        <row r="2490">
          <cell r="A2490">
            <v>75.91</v>
          </cell>
          <cell r="E2490">
            <v>0</v>
          </cell>
          <cell r="F2490">
            <v>7757091.0599999996</v>
          </cell>
        </row>
        <row r="2494">
          <cell r="A2494">
            <v>30</v>
          </cell>
        </row>
        <row r="2495">
          <cell r="A2495">
            <v>76.100999999999999</v>
          </cell>
          <cell r="E2495">
            <v>2572476.5</v>
          </cell>
          <cell r="F2495">
            <v>0</v>
          </cell>
        </row>
        <row r="2496">
          <cell r="A2496" t="str">
            <v>76.101(GH)</v>
          </cell>
          <cell r="E2496">
            <v>0</v>
          </cell>
          <cell r="F2496">
            <v>0</v>
          </cell>
        </row>
        <row r="2499">
          <cell r="A2499">
            <v>32</v>
          </cell>
        </row>
        <row r="2500">
          <cell r="A2500">
            <v>76.102000000000004</v>
          </cell>
          <cell r="E2500">
            <v>2855872.25</v>
          </cell>
          <cell r="F2500">
            <v>0</v>
          </cell>
        </row>
        <row r="2503">
          <cell r="A2503">
            <v>31</v>
          </cell>
        </row>
        <row r="2504">
          <cell r="A2504">
            <v>76.103999999999999</v>
          </cell>
          <cell r="E2504">
            <v>178917</v>
          </cell>
          <cell r="F2504">
            <v>0</v>
          </cell>
        </row>
        <row r="2505">
          <cell r="A2505">
            <v>76.105000000000004</v>
          </cell>
          <cell r="E2505">
            <v>0</v>
          </cell>
          <cell r="F2505">
            <v>0</v>
          </cell>
        </row>
        <row r="2506">
          <cell r="A2506">
            <v>76.105999999999995</v>
          </cell>
          <cell r="E2506">
            <v>0</v>
          </cell>
          <cell r="F2506">
            <v>0</v>
          </cell>
        </row>
        <row r="2507">
          <cell r="A2507">
            <v>76.108999999999995</v>
          </cell>
          <cell r="E2507">
            <v>2723206</v>
          </cell>
          <cell r="F2507">
            <v>0</v>
          </cell>
        </row>
        <row r="2510">
          <cell r="A2510">
            <v>35</v>
          </cell>
        </row>
        <row r="2511">
          <cell r="A2511" t="str">
            <v>i</v>
          </cell>
        </row>
        <row r="2512">
          <cell r="A2512">
            <v>76.111000000000004</v>
          </cell>
          <cell r="E2512">
            <v>9599797</v>
          </cell>
          <cell r="F2512">
            <v>0</v>
          </cell>
        </row>
        <row r="2513">
          <cell r="A2513" t="str">
            <v>76.111(GH)</v>
          </cell>
          <cell r="E2513">
            <v>0</v>
          </cell>
          <cell r="F2513">
            <v>0</v>
          </cell>
        </row>
        <row r="2514">
          <cell r="A2514">
            <v>76.111999999999995</v>
          </cell>
          <cell r="E2514">
            <v>354423</v>
          </cell>
          <cell r="F2514">
            <v>0</v>
          </cell>
        </row>
        <row r="2515">
          <cell r="A2515">
            <v>76.113</v>
          </cell>
          <cell r="E2515">
            <v>17836</v>
          </cell>
          <cell r="F2515">
            <v>0</v>
          </cell>
        </row>
        <row r="2516">
          <cell r="A2516">
            <v>76.114000000000004</v>
          </cell>
          <cell r="E2516">
            <v>191391</v>
          </cell>
          <cell r="F2516">
            <v>0</v>
          </cell>
        </row>
        <row r="2517">
          <cell r="A2517">
            <v>76.114999999999995</v>
          </cell>
          <cell r="E2517">
            <v>8940</v>
          </cell>
          <cell r="F2517">
            <v>0</v>
          </cell>
        </row>
        <row r="2520">
          <cell r="A2520">
            <v>33</v>
          </cell>
        </row>
        <row r="2521">
          <cell r="A2521">
            <v>76.12</v>
          </cell>
          <cell r="E2521">
            <v>518604</v>
          </cell>
          <cell r="F2521">
            <v>0</v>
          </cell>
        </row>
        <row r="2522">
          <cell r="A2522">
            <v>76.120999999999995</v>
          </cell>
          <cell r="E2522">
            <v>45305</v>
          </cell>
          <cell r="F2522">
            <v>0</v>
          </cell>
        </row>
        <row r="2523">
          <cell r="A2523">
            <v>76.122</v>
          </cell>
          <cell r="E2523">
            <v>1372059</v>
          </cell>
          <cell r="F2523">
            <v>0</v>
          </cell>
        </row>
        <row r="2524">
          <cell r="A2524">
            <v>76.123000000000005</v>
          </cell>
          <cell r="E2524">
            <v>12110284</v>
          </cell>
          <cell r="F2524">
            <v>0</v>
          </cell>
        </row>
        <row r="2525">
          <cell r="A2525">
            <v>76.123999999999995</v>
          </cell>
          <cell r="E2525">
            <v>3150</v>
          </cell>
          <cell r="F2525">
            <v>0</v>
          </cell>
        </row>
        <row r="2526">
          <cell r="A2526">
            <v>76.125</v>
          </cell>
          <cell r="E2526">
            <v>32820</v>
          </cell>
          <cell r="F2526">
            <v>0</v>
          </cell>
        </row>
        <row r="2528">
          <cell r="G2528">
            <v>14082222</v>
          </cell>
        </row>
        <row r="2529">
          <cell r="A2529">
            <v>36</v>
          </cell>
        </row>
        <row r="2530">
          <cell r="A2530" t="str">
            <v>i</v>
          </cell>
        </row>
        <row r="2531">
          <cell r="A2531">
            <v>76.126000000000005</v>
          </cell>
          <cell r="E2531">
            <v>746576</v>
          </cell>
          <cell r="F2531">
            <v>0</v>
          </cell>
        </row>
        <row r="2534">
          <cell r="A2534">
            <v>32</v>
          </cell>
        </row>
        <row r="2535">
          <cell r="A2535">
            <v>76.128</v>
          </cell>
          <cell r="E2535">
            <v>44242</v>
          </cell>
          <cell r="F2535">
            <v>0</v>
          </cell>
        </row>
        <row r="2538">
          <cell r="A2538">
            <v>33</v>
          </cell>
        </row>
        <row r="2539">
          <cell r="A2539">
            <v>76.129000000000005</v>
          </cell>
          <cell r="E2539">
            <v>36162</v>
          </cell>
          <cell r="F2539">
            <v>0</v>
          </cell>
        </row>
        <row r="2542">
          <cell r="A2542">
            <v>36</v>
          </cell>
        </row>
        <row r="2543">
          <cell r="A2543" t="str">
            <v>iv</v>
          </cell>
        </row>
        <row r="2544">
          <cell r="A2544">
            <v>76.13</v>
          </cell>
          <cell r="E2544">
            <v>544831</v>
          </cell>
          <cell r="F2544">
            <v>0</v>
          </cell>
        </row>
        <row r="2546">
          <cell r="G2546">
            <v>544831</v>
          </cell>
        </row>
        <row r="2547">
          <cell r="A2547">
            <v>35</v>
          </cell>
        </row>
        <row r="2548">
          <cell r="A2548" t="str">
            <v>ii</v>
          </cell>
        </row>
        <row r="2549">
          <cell r="A2549">
            <v>76.131</v>
          </cell>
          <cell r="E2549">
            <v>3377125</v>
          </cell>
          <cell r="F2549">
            <v>0</v>
          </cell>
        </row>
        <row r="2550">
          <cell r="A2550">
            <v>76.132000000000005</v>
          </cell>
          <cell r="E2550">
            <v>6152171</v>
          </cell>
          <cell r="F2550">
            <v>0</v>
          </cell>
        </row>
        <row r="2551">
          <cell r="A2551">
            <v>76.132999999999996</v>
          </cell>
          <cell r="E2551">
            <v>767972</v>
          </cell>
          <cell r="F2551">
            <v>0</v>
          </cell>
        </row>
        <row r="2552">
          <cell r="A2552">
            <v>76.134</v>
          </cell>
          <cell r="E2552">
            <v>132020</v>
          </cell>
          <cell r="F2552">
            <v>0</v>
          </cell>
        </row>
        <row r="2553">
          <cell r="A2553">
            <v>76.135000000000005</v>
          </cell>
          <cell r="E2553">
            <v>300439</v>
          </cell>
          <cell r="F2553">
            <v>0</v>
          </cell>
        </row>
        <row r="2554">
          <cell r="A2554">
            <v>76.135999999999996</v>
          </cell>
          <cell r="E2554">
            <v>12982355</v>
          </cell>
          <cell r="F2554">
            <v>0</v>
          </cell>
        </row>
        <row r="2555">
          <cell r="A2555">
            <v>76.137</v>
          </cell>
          <cell r="E2555">
            <v>36950680.93</v>
          </cell>
          <cell r="F2555">
            <v>0</v>
          </cell>
        </row>
        <row r="2558">
          <cell r="A2558">
            <v>32</v>
          </cell>
        </row>
        <row r="2559">
          <cell r="A2559">
            <v>76.138000000000005</v>
          </cell>
          <cell r="E2559">
            <v>178474</v>
          </cell>
          <cell r="F2559">
            <v>0</v>
          </cell>
        </row>
        <row r="2562">
          <cell r="A2562">
            <v>36</v>
          </cell>
        </row>
        <row r="2563">
          <cell r="A2563" t="str">
            <v>ii</v>
          </cell>
        </row>
        <row r="2564">
          <cell r="A2564">
            <v>76.138999999999996</v>
          </cell>
          <cell r="E2564">
            <v>37843</v>
          </cell>
          <cell r="F2564">
            <v>0</v>
          </cell>
        </row>
        <row r="2567">
          <cell r="A2567">
            <v>36</v>
          </cell>
        </row>
        <row r="2568">
          <cell r="A2568" t="str">
            <v>iii</v>
          </cell>
        </row>
        <row r="2569">
          <cell r="A2569">
            <v>76.14</v>
          </cell>
          <cell r="E2569">
            <v>121425</v>
          </cell>
          <cell r="F2569">
            <v>0</v>
          </cell>
        </row>
        <row r="2570">
          <cell r="A2570">
            <v>76.141000000000005</v>
          </cell>
          <cell r="E2570">
            <v>99277</v>
          </cell>
          <cell r="F2570">
            <v>0</v>
          </cell>
        </row>
        <row r="2573">
          <cell r="A2573">
            <v>35</v>
          </cell>
        </row>
        <row r="2574">
          <cell r="A2574" t="str">
            <v>iii</v>
          </cell>
        </row>
        <row r="2575">
          <cell r="A2575">
            <v>76.150000000000006</v>
          </cell>
          <cell r="E2575">
            <v>841956</v>
          </cell>
          <cell r="F2575">
            <v>0</v>
          </cell>
        </row>
        <row r="2576">
          <cell r="A2576">
            <v>76.150999999999996</v>
          </cell>
          <cell r="E2576">
            <v>340</v>
          </cell>
          <cell r="F2576">
            <v>0</v>
          </cell>
        </row>
        <row r="2577">
          <cell r="A2577">
            <v>76.152000000000001</v>
          </cell>
          <cell r="E2577">
            <v>113879</v>
          </cell>
          <cell r="F2577">
            <v>0</v>
          </cell>
        </row>
        <row r="2578">
          <cell r="A2578">
            <v>76.153000000000006</v>
          </cell>
          <cell r="E2578">
            <v>4723036</v>
          </cell>
          <cell r="F2578">
            <v>0</v>
          </cell>
        </row>
        <row r="2579">
          <cell r="A2579">
            <v>76.153999999999996</v>
          </cell>
          <cell r="E2579">
            <v>454201</v>
          </cell>
          <cell r="F2579">
            <v>0</v>
          </cell>
        </row>
        <row r="2582">
          <cell r="A2582">
            <v>35</v>
          </cell>
        </row>
        <row r="2583">
          <cell r="A2583" t="str">
            <v>iv</v>
          </cell>
        </row>
        <row r="2584">
          <cell r="A2584">
            <v>76.155000000000001</v>
          </cell>
          <cell r="E2584">
            <v>8530874</v>
          </cell>
          <cell r="F2584">
            <v>0</v>
          </cell>
        </row>
        <row r="2587">
          <cell r="A2587" t="str">
            <v>v</v>
          </cell>
        </row>
        <row r="2588">
          <cell r="A2588">
            <v>76.156999999999996</v>
          </cell>
          <cell r="E2588">
            <v>1000</v>
          </cell>
          <cell r="F2588">
            <v>0</v>
          </cell>
        </row>
        <row r="2591">
          <cell r="A2591" t="str">
            <v>vi</v>
          </cell>
        </row>
        <row r="2592">
          <cell r="A2592">
            <v>76.158000000000001</v>
          </cell>
          <cell r="E2592">
            <v>7444578.7699999996</v>
          </cell>
          <cell r="F2592">
            <v>0</v>
          </cell>
        </row>
        <row r="2593">
          <cell r="A2593" t="str">
            <v>76.158(GH)</v>
          </cell>
          <cell r="E2593">
            <v>0</v>
          </cell>
          <cell r="F2593">
            <v>0</v>
          </cell>
        </row>
        <row r="2596">
          <cell r="A2596">
            <v>32</v>
          </cell>
        </row>
        <row r="2597">
          <cell r="A2597">
            <v>76.159000000000006</v>
          </cell>
          <cell r="E2597">
            <v>535686</v>
          </cell>
          <cell r="F2597">
            <v>0</v>
          </cell>
        </row>
        <row r="2598">
          <cell r="A2598">
            <v>76.16</v>
          </cell>
          <cell r="E2598">
            <v>49451</v>
          </cell>
          <cell r="F2598">
            <v>0</v>
          </cell>
        </row>
        <row r="2601">
          <cell r="A2601">
            <v>35</v>
          </cell>
        </row>
        <row r="2602">
          <cell r="A2602" t="str">
            <v>viii</v>
          </cell>
        </row>
        <row r="2603">
          <cell r="A2603">
            <v>76.161000000000001</v>
          </cell>
          <cell r="E2603">
            <v>403883</v>
          </cell>
          <cell r="F2603">
            <v>0</v>
          </cell>
        </row>
        <row r="2604">
          <cell r="A2604">
            <v>76.162000000000006</v>
          </cell>
          <cell r="E2604">
            <v>36634</v>
          </cell>
          <cell r="F2604">
            <v>0</v>
          </cell>
        </row>
        <row r="2607">
          <cell r="A2607">
            <v>32</v>
          </cell>
        </row>
        <row r="2608">
          <cell r="A2608">
            <v>76.162999999999997</v>
          </cell>
          <cell r="E2608">
            <v>12720191</v>
          </cell>
          <cell r="F2608">
            <v>0</v>
          </cell>
        </row>
        <row r="2611">
          <cell r="A2611">
            <v>35</v>
          </cell>
        </row>
        <row r="2612">
          <cell r="A2612" t="str">
            <v>viii</v>
          </cell>
        </row>
        <row r="2613">
          <cell r="A2613">
            <v>76.164000000000001</v>
          </cell>
          <cell r="E2613">
            <v>3100</v>
          </cell>
          <cell r="F2613">
            <v>0</v>
          </cell>
        </row>
        <row r="2614">
          <cell r="A2614">
            <v>76.165000000000006</v>
          </cell>
          <cell r="E2614">
            <v>2086755</v>
          </cell>
          <cell r="F2614">
            <v>0</v>
          </cell>
        </row>
        <row r="2615">
          <cell r="A2615" t="str">
            <v>76.165(GH)</v>
          </cell>
          <cell r="E2615">
            <v>0</v>
          </cell>
          <cell r="F2615">
            <v>0</v>
          </cell>
        </row>
        <row r="2616">
          <cell r="A2616">
            <v>76.165999999999997</v>
          </cell>
          <cell r="E2616">
            <v>1439280</v>
          </cell>
          <cell r="F2616">
            <v>0</v>
          </cell>
        </row>
        <row r="2617">
          <cell r="A2617">
            <v>76.167000000000002</v>
          </cell>
          <cell r="E2617">
            <v>136834</v>
          </cell>
          <cell r="F2617">
            <v>0</v>
          </cell>
        </row>
        <row r="2618">
          <cell r="A2618">
            <v>76.168000000000006</v>
          </cell>
          <cell r="E2618">
            <v>1860</v>
          </cell>
          <cell r="F2618">
            <v>0</v>
          </cell>
        </row>
        <row r="2619">
          <cell r="A2619">
            <v>76.168999999999997</v>
          </cell>
          <cell r="E2619">
            <v>75654192.75</v>
          </cell>
          <cell r="F2619">
            <v>0</v>
          </cell>
        </row>
        <row r="2622">
          <cell r="A2622">
            <v>34</v>
          </cell>
        </row>
        <row r="2623">
          <cell r="A2623">
            <v>76.17</v>
          </cell>
        </row>
        <row r="2626">
          <cell r="A2626">
            <v>32</v>
          </cell>
        </row>
        <row r="2627">
          <cell r="A2627">
            <v>76.171000000000006</v>
          </cell>
          <cell r="E2627">
            <v>0</v>
          </cell>
          <cell r="F2627">
            <v>0</v>
          </cell>
        </row>
        <row r="2630">
          <cell r="A2630">
            <v>35</v>
          </cell>
        </row>
        <row r="2631">
          <cell r="A2631" t="str">
            <v>iii</v>
          </cell>
        </row>
        <row r="2632">
          <cell r="A2632">
            <v>76.171999999999997</v>
          </cell>
          <cell r="E2632">
            <v>17288901</v>
          </cell>
          <cell r="F2632">
            <v>0</v>
          </cell>
        </row>
        <row r="2635">
          <cell r="A2635">
            <v>35</v>
          </cell>
        </row>
        <row r="2636">
          <cell r="A2636" t="str">
            <v>viii</v>
          </cell>
        </row>
        <row r="2637">
          <cell r="A2637">
            <v>76.173000000000002</v>
          </cell>
          <cell r="E2637">
            <v>1282148</v>
          </cell>
          <cell r="F2637">
            <v>0</v>
          </cell>
        </row>
        <row r="2638">
          <cell r="A2638">
            <v>76.174000000000007</v>
          </cell>
          <cell r="E2638">
            <v>63581176</v>
          </cell>
          <cell r="F2638">
            <v>0</v>
          </cell>
        </row>
        <row r="2639">
          <cell r="A2639">
            <v>76.174999999999997</v>
          </cell>
          <cell r="E2639">
            <v>33287</v>
          </cell>
          <cell r="F2639">
            <v>0</v>
          </cell>
        </row>
        <row r="2640">
          <cell r="A2640">
            <v>76.176000000000002</v>
          </cell>
          <cell r="E2640">
            <v>8861772.3900000006</v>
          </cell>
          <cell r="F2640">
            <v>0</v>
          </cell>
        </row>
        <row r="2641">
          <cell r="A2641">
            <v>76.177000000000007</v>
          </cell>
          <cell r="E2641">
            <v>1744055</v>
          </cell>
          <cell r="F2641">
            <v>0</v>
          </cell>
        </row>
        <row r="2642">
          <cell r="A2642">
            <v>76.180999999999997</v>
          </cell>
          <cell r="E2642">
            <v>853658</v>
          </cell>
          <cell r="F2642">
            <v>0</v>
          </cell>
        </row>
        <row r="2643">
          <cell r="A2643">
            <v>76.182000000000002</v>
          </cell>
          <cell r="E2643">
            <v>6708958</v>
          </cell>
          <cell r="F2643">
            <v>0</v>
          </cell>
        </row>
        <row r="2644">
          <cell r="A2644">
            <v>76.183000000000007</v>
          </cell>
          <cell r="E2644">
            <v>6301124</v>
          </cell>
          <cell r="F2644">
            <v>0</v>
          </cell>
        </row>
        <row r="2645">
          <cell r="A2645">
            <v>76.183999999999997</v>
          </cell>
          <cell r="E2645">
            <v>4582121</v>
          </cell>
          <cell r="F2645">
            <v>0</v>
          </cell>
        </row>
        <row r="2646">
          <cell r="A2646">
            <v>76.185000000000002</v>
          </cell>
          <cell r="E2646">
            <v>6890357</v>
          </cell>
          <cell r="F2646">
            <v>0</v>
          </cell>
        </row>
        <row r="2647">
          <cell r="A2647">
            <v>76.186000000000007</v>
          </cell>
          <cell r="E2647">
            <v>5354033</v>
          </cell>
          <cell r="F2647">
            <v>0</v>
          </cell>
        </row>
        <row r="2648">
          <cell r="A2648">
            <v>76.186999999999998</v>
          </cell>
          <cell r="E2648">
            <v>1236615.1200000001</v>
          </cell>
          <cell r="F2648">
            <v>0</v>
          </cell>
        </row>
        <row r="2649">
          <cell r="A2649">
            <v>76.188000000000002</v>
          </cell>
          <cell r="E2649">
            <v>860410</v>
          </cell>
          <cell r="F2649">
            <v>0</v>
          </cell>
        </row>
        <row r="2650">
          <cell r="A2650">
            <v>76.188999999999993</v>
          </cell>
          <cell r="E2650">
            <v>2767953</v>
          </cell>
          <cell r="F2650">
            <v>0</v>
          </cell>
        </row>
        <row r="2651">
          <cell r="A2651">
            <v>76.19</v>
          </cell>
          <cell r="E2651">
            <v>5008659</v>
          </cell>
          <cell r="F2651">
            <v>0</v>
          </cell>
        </row>
        <row r="2652">
          <cell r="A2652">
            <v>76.191000000000003</v>
          </cell>
          <cell r="E2652">
            <v>6276010</v>
          </cell>
          <cell r="F2652">
            <v>0</v>
          </cell>
        </row>
        <row r="2653">
          <cell r="A2653">
            <v>76.195999999999998</v>
          </cell>
          <cell r="E2653">
            <v>1384634.0499999998</v>
          </cell>
          <cell r="F2653">
            <v>0</v>
          </cell>
        </row>
        <row r="2656">
          <cell r="A2656">
            <v>35</v>
          </cell>
        </row>
        <row r="2657">
          <cell r="A2657" t="str">
            <v>vii</v>
          </cell>
        </row>
        <row r="2658">
          <cell r="A2658">
            <v>76.209999999999994</v>
          </cell>
          <cell r="E2658">
            <v>350</v>
          </cell>
          <cell r="F2658">
            <v>0</v>
          </cell>
        </row>
        <row r="2659">
          <cell r="A2659">
            <v>76.221000000000004</v>
          </cell>
          <cell r="E2659">
            <v>220000</v>
          </cell>
          <cell r="F2659">
            <v>0</v>
          </cell>
        </row>
        <row r="2662">
          <cell r="A2662">
            <v>31</v>
          </cell>
        </row>
        <row r="2663">
          <cell r="A2663">
            <v>76.23</v>
          </cell>
          <cell r="E2663">
            <v>0</v>
          </cell>
          <cell r="F2663">
            <v>0</v>
          </cell>
        </row>
        <row r="2666">
          <cell r="A2666">
            <v>35</v>
          </cell>
        </row>
        <row r="2667">
          <cell r="A2667" t="str">
            <v>vii</v>
          </cell>
        </row>
        <row r="2668">
          <cell r="A2668">
            <v>76.239999999999995</v>
          </cell>
          <cell r="E2668">
            <v>1634266.88</v>
          </cell>
          <cell r="F2668">
            <v>0</v>
          </cell>
        </row>
        <row r="2669">
          <cell r="A2669">
            <v>76.245000000000005</v>
          </cell>
          <cell r="E2669">
            <v>715845</v>
          </cell>
          <cell r="F2669">
            <v>0</v>
          </cell>
        </row>
        <row r="2670">
          <cell r="A2670">
            <v>76.248999999999995</v>
          </cell>
          <cell r="E2670">
            <v>1223707</v>
          </cell>
          <cell r="F2670">
            <v>0</v>
          </cell>
        </row>
        <row r="2671">
          <cell r="A2671">
            <v>76.25</v>
          </cell>
          <cell r="E2671">
            <v>0</v>
          </cell>
          <cell r="F2671">
            <v>0</v>
          </cell>
        </row>
        <row r="2672">
          <cell r="A2672">
            <v>76.251000000000005</v>
          </cell>
          <cell r="E2672">
            <v>2940</v>
          </cell>
          <cell r="F2672">
            <v>0</v>
          </cell>
        </row>
        <row r="2675">
          <cell r="A2675">
            <v>35</v>
          </cell>
        </row>
        <row r="2676">
          <cell r="A2676" t="str">
            <v>iv</v>
          </cell>
        </row>
        <row r="2677">
          <cell r="A2677">
            <v>76.260000000000005</v>
          </cell>
          <cell r="E2677">
            <v>190440</v>
          </cell>
          <cell r="F2677">
            <v>0</v>
          </cell>
        </row>
        <row r="2678">
          <cell r="A2678">
            <v>76.260999999999996</v>
          </cell>
          <cell r="E2678">
            <v>140925</v>
          </cell>
          <cell r="F2678">
            <v>0</v>
          </cell>
        </row>
        <row r="2681">
          <cell r="A2681">
            <v>35</v>
          </cell>
        </row>
        <row r="2682">
          <cell r="A2682" t="str">
            <v>vii</v>
          </cell>
        </row>
        <row r="2683">
          <cell r="A2683">
            <v>76.281000000000006</v>
          </cell>
          <cell r="E2683">
            <v>9128</v>
          </cell>
          <cell r="F2683">
            <v>0</v>
          </cell>
        </row>
        <row r="2684">
          <cell r="A2684">
            <v>76.299000000000007</v>
          </cell>
          <cell r="E2684">
            <v>43209</v>
          </cell>
          <cell r="F2684">
            <v>0</v>
          </cell>
        </row>
        <row r="2687">
          <cell r="A2687" t="str">
            <v>viii</v>
          </cell>
        </row>
        <row r="2688">
          <cell r="A2688">
            <v>76.605000000000004</v>
          </cell>
          <cell r="E2688">
            <v>14837</v>
          </cell>
          <cell r="F2688">
            <v>0</v>
          </cell>
        </row>
        <row r="2689">
          <cell r="A2689">
            <v>76.805999999999997</v>
          </cell>
          <cell r="E2689">
            <v>1570</v>
          </cell>
          <cell r="F2689">
            <v>0</v>
          </cell>
        </row>
        <row r="2690">
          <cell r="A2690">
            <v>76.811000000000007</v>
          </cell>
          <cell r="E2690">
            <v>0</v>
          </cell>
          <cell r="F2690">
            <v>0</v>
          </cell>
        </row>
        <row r="2691">
          <cell r="A2691">
            <v>76.811999999999998</v>
          </cell>
          <cell r="E2691">
            <v>0</v>
          </cell>
          <cell r="F2691">
            <v>0</v>
          </cell>
        </row>
        <row r="2694">
          <cell r="A2694">
            <v>27</v>
          </cell>
        </row>
        <row r="2695">
          <cell r="A2695">
            <v>76.91</v>
          </cell>
          <cell r="E2695">
            <v>0</v>
          </cell>
          <cell r="F2695">
            <v>2905081.91</v>
          </cell>
        </row>
        <row r="2699">
          <cell r="A2699">
            <v>37</v>
          </cell>
        </row>
        <row r="2700">
          <cell r="A2700">
            <v>77.12</v>
          </cell>
        </row>
        <row r="2701">
          <cell r="A2701">
            <v>77.16</v>
          </cell>
        </row>
        <row r="2702">
          <cell r="A2702">
            <v>77.17</v>
          </cell>
        </row>
        <row r="2703">
          <cell r="A2703">
            <v>77.180000000000007</v>
          </cell>
        </row>
        <row r="2704">
          <cell r="A2704">
            <v>77.19</v>
          </cell>
        </row>
        <row r="2707">
          <cell r="A2707">
            <v>35</v>
          </cell>
        </row>
        <row r="2708">
          <cell r="A2708" t="str">
            <v>viii</v>
          </cell>
        </row>
        <row r="2709">
          <cell r="A2709">
            <v>77.61</v>
          </cell>
          <cell r="E2709">
            <v>5102</v>
          </cell>
          <cell r="F2709">
            <v>0</v>
          </cell>
        </row>
        <row r="2713">
          <cell r="A2713">
            <v>38</v>
          </cell>
        </row>
        <row r="2714">
          <cell r="A2714" t="str">
            <v>iii</v>
          </cell>
        </row>
        <row r="2715">
          <cell r="A2715">
            <v>78.22</v>
          </cell>
          <cell r="E2715">
            <v>0</v>
          </cell>
          <cell r="F2715">
            <v>0</v>
          </cell>
        </row>
        <row r="2718">
          <cell r="A2718" t="str">
            <v>ii</v>
          </cell>
        </row>
        <row r="2719">
          <cell r="A2719">
            <v>78.412999999999997</v>
          </cell>
          <cell r="E2719">
            <v>94372753.810000002</v>
          </cell>
          <cell r="F2719">
            <v>0</v>
          </cell>
        </row>
        <row r="2722">
          <cell r="A2722" t="str">
            <v>i</v>
          </cell>
        </row>
        <row r="2723">
          <cell r="A2723">
            <v>78.414000000000001</v>
          </cell>
          <cell r="E2723">
            <v>0</v>
          </cell>
          <cell r="F2723">
            <v>0</v>
          </cell>
        </row>
        <row r="2726">
          <cell r="A2726" t="str">
            <v>iv</v>
          </cell>
        </row>
        <row r="2727">
          <cell r="A2727">
            <v>78.521000000000001</v>
          </cell>
          <cell r="E2727">
            <v>7950000</v>
          </cell>
          <cell r="F2727">
            <v>0</v>
          </cell>
        </row>
        <row r="2730">
          <cell r="A2730" t="str">
            <v>v</v>
          </cell>
        </row>
        <row r="2731">
          <cell r="A2731">
            <v>78.522999999999996</v>
          </cell>
          <cell r="E2731">
            <v>2485211</v>
          </cell>
          <cell r="F2731">
            <v>0</v>
          </cell>
        </row>
        <row r="2734">
          <cell r="A2734" t="str">
            <v>v</v>
          </cell>
        </row>
        <row r="2735">
          <cell r="A2735">
            <v>78.524000000000001</v>
          </cell>
          <cell r="E2735">
            <v>9088081.8599999994</v>
          </cell>
          <cell r="F2735">
            <v>0</v>
          </cell>
        </row>
        <row r="2738">
          <cell r="A2738">
            <v>38</v>
          </cell>
        </row>
        <row r="2739">
          <cell r="A2739" t="str">
            <v>B</v>
          </cell>
        </row>
        <row r="2740">
          <cell r="A2740">
            <v>78.527000000000001</v>
          </cell>
          <cell r="E2740">
            <v>24853781</v>
          </cell>
          <cell r="F2740">
            <v>0</v>
          </cell>
        </row>
        <row r="2741">
          <cell r="A2741">
            <v>78.531000000000006</v>
          </cell>
          <cell r="E2741">
            <v>0</v>
          </cell>
          <cell r="F2741">
            <v>0</v>
          </cell>
        </row>
        <row r="2744">
          <cell r="A2744" t="str">
            <v>i</v>
          </cell>
        </row>
        <row r="2745">
          <cell r="A2745">
            <v>78.537999999999997</v>
          </cell>
        </row>
        <row r="2748">
          <cell r="A2748" t="str">
            <v>D</v>
          </cell>
        </row>
        <row r="2749">
          <cell r="A2749">
            <v>78.600999999999999</v>
          </cell>
          <cell r="E2749">
            <v>11436226.4</v>
          </cell>
          <cell r="F2749">
            <v>0</v>
          </cell>
        </row>
        <row r="2750">
          <cell r="A2750">
            <v>78.602000000000004</v>
          </cell>
          <cell r="E2750">
            <v>10147122</v>
          </cell>
          <cell r="F2750">
            <v>0</v>
          </cell>
        </row>
        <row r="2751">
          <cell r="A2751">
            <v>78.602999999999994</v>
          </cell>
          <cell r="E2751">
            <v>905890</v>
          </cell>
          <cell r="F2751">
            <v>0</v>
          </cell>
        </row>
        <row r="2752">
          <cell r="A2752">
            <v>78.603999999999999</v>
          </cell>
          <cell r="E2752">
            <v>4286638</v>
          </cell>
          <cell r="F2752">
            <v>0</v>
          </cell>
        </row>
        <row r="2753">
          <cell r="A2753">
            <v>78.605000000000004</v>
          </cell>
          <cell r="E2753">
            <v>14628598.1</v>
          </cell>
          <cell r="F2753">
            <v>0</v>
          </cell>
        </row>
        <row r="2754">
          <cell r="A2754">
            <v>78.606999999999999</v>
          </cell>
          <cell r="E2754">
            <v>4601126</v>
          </cell>
          <cell r="F2754">
            <v>0</v>
          </cell>
        </row>
        <row r="2755">
          <cell r="A2755">
            <v>78.608000000000004</v>
          </cell>
          <cell r="E2755">
            <v>106327</v>
          </cell>
          <cell r="F2755">
            <v>0</v>
          </cell>
        </row>
        <row r="2756">
          <cell r="A2756">
            <v>78.608999999999995</v>
          </cell>
          <cell r="E2756">
            <v>8370294</v>
          </cell>
          <cell r="F2756">
            <v>0</v>
          </cell>
        </row>
        <row r="2757">
          <cell r="A2757">
            <v>78.61</v>
          </cell>
          <cell r="E2757">
            <v>222773</v>
          </cell>
          <cell r="F2757">
            <v>0</v>
          </cell>
        </row>
        <row r="2758">
          <cell r="A2758">
            <v>78.611000000000004</v>
          </cell>
          <cell r="E2758">
            <v>2468403</v>
          </cell>
          <cell r="F2758">
            <v>0</v>
          </cell>
        </row>
        <row r="2759">
          <cell r="A2759">
            <v>78.613</v>
          </cell>
          <cell r="E2759">
            <v>1965482</v>
          </cell>
          <cell r="F2759">
            <v>0</v>
          </cell>
        </row>
        <row r="2760">
          <cell r="A2760">
            <v>78.614000000000004</v>
          </cell>
          <cell r="E2760">
            <v>0</v>
          </cell>
          <cell r="F2760">
            <v>0</v>
          </cell>
        </row>
        <row r="2761">
          <cell r="A2761">
            <v>78.614999999999995</v>
          </cell>
          <cell r="E2761">
            <v>1530346</v>
          </cell>
          <cell r="F2761">
            <v>0</v>
          </cell>
        </row>
        <row r="2762">
          <cell r="A2762">
            <v>78.616</v>
          </cell>
          <cell r="E2762">
            <v>76001</v>
          </cell>
          <cell r="F2762">
            <v>0</v>
          </cell>
        </row>
        <row r="2763">
          <cell r="A2763">
            <v>78.617000000000004</v>
          </cell>
          <cell r="E2763">
            <v>51550</v>
          </cell>
          <cell r="F2763">
            <v>0</v>
          </cell>
        </row>
        <row r="2765">
          <cell r="G2765">
            <v>60796776.5</v>
          </cell>
        </row>
        <row r="2766">
          <cell r="A2766" t="str">
            <v>B</v>
          </cell>
        </row>
        <row r="2767">
          <cell r="A2767">
            <v>78.716999999999999</v>
          </cell>
          <cell r="E2767">
            <v>51942325.659999996</v>
          </cell>
          <cell r="F2767">
            <v>0</v>
          </cell>
        </row>
        <row r="2768">
          <cell r="A2768">
            <v>78.718000000000004</v>
          </cell>
          <cell r="E2768">
            <v>4313975</v>
          </cell>
          <cell r="F2768">
            <v>0</v>
          </cell>
        </row>
        <row r="2769">
          <cell r="A2769">
            <v>78.718999999999994</v>
          </cell>
          <cell r="E2769">
            <v>5778303.1600000001</v>
          </cell>
          <cell r="F2769">
            <v>0</v>
          </cell>
        </row>
        <row r="2770">
          <cell r="A2770">
            <v>78.72</v>
          </cell>
          <cell r="E2770">
            <v>8426588.0899999999</v>
          </cell>
          <cell r="F2770">
            <v>0</v>
          </cell>
        </row>
        <row r="2773">
          <cell r="A2773">
            <v>21</v>
          </cell>
          <cell r="B2773" t="str">
            <v>Discount to Consumers</v>
          </cell>
        </row>
        <row r="2774">
          <cell r="A2774">
            <v>78.820999999999998</v>
          </cell>
          <cell r="B2774" t="str">
            <v>Discount to consumer- Domestic</v>
          </cell>
          <cell r="E2774">
            <v>48152043.019999996</v>
          </cell>
          <cell r="F2774">
            <v>0</v>
          </cell>
        </row>
        <row r="2775">
          <cell r="A2775">
            <v>78.822000000000003</v>
          </cell>
          <cell r="B2775" t="str">
            <v>Discount to consumer-Commercial</v>
          </cell>
          <cell r="E2775">
            <v>7506708.3899999997</v>
          </cell>
          <cell r="F2775">
            <v>0</v>
          </cell>
        </row>
        <row r="2776">
          <cell r="A2776">
            <v>78.822999999999993</v>
          </cell>
          <cell r="B2776" t="str">
            <v>Discount to consumer- Small Industry</v>
          </cell>
          <cell r="E2776">
            <v>661118.70000000007</v>
          </cell>
          <cell r="F2776">
            <v>0</v>
          </cell>
        </row>
        <row r="2777">
          <cell r="A2777">
            <v>78.823999999999998</v>
          </cell>
          <cell r="B2777" t="str">
            <v>Discount to consumer- Medium Industry</v>
          </cell>
          <cell r="E2777">
            <v>1415648.9600000002</v>
          </cell>
          <cell r="F2777">
            <v>0</v>
          </cell>
        </row>
        <row r="2778">
          <cell r="A2778">
            <v>78.825000000000003</v>
          </cell>
          <cell r="B2778" t="str">
            <v>Discount to consumer- Large Industry</v>
          </cell>
          <cell r="E2778">
            <v>10801959.029999999</v>
          </cell>
          <cell r="F2778">
            <v>0</v>
          </cell>
        </row>
        <row r="2779">
          <cell r="A2779">
            <v>78.826999999999998</v>
          </cell>
          <cell r="B2779" t="str">
            <v>Discount to consumer- Power Intensive</v>
          </cell>
          <cell r="E2779">
            <v>51956168.200000003</v>
          </cell>
          <cell r="F2779">
            <v>0</v>
          </cell>
        </row>
        <row r="2780">
          <cell r="A2780">
            <v>78.828000000000003</v>
          </cell>
          <cell r="B2780" t="str">
            <v>Discount to Consumers for timely payment (Public Lighting)</v>
          </cell>
          <cell r="E2780">
            <v>145868.67000000001</v>
          </cell>
          <cell r="F2780">
            <v>0</v>
          </cell>
        </row>
        <row r="2781">
          <cell r="A2781">
            <v>78.828999999999994</v>
          </cell>
          <cell r="B2781" t="str">
            <v>Discount to consumer- Traction</v>
          </cell>
          <cell r="E2781">
            <v>9604370</v>
          </cell>
          <cell r="F2781">
            <v>0</v>
          </cell>
        </row>
        <row r="2782">
          <cell r="A2782">
            <v>78.83</v>
          </cell>
          <cell r="B2782" t="str">
            <v>Discount to consumer- Irrigation</v>
          </cell>
          <cell r="E2782">
            <v>401346.44999999995</v>
          </cell>
          <cell r="F2782">
            <v>0</v>
          </cell>
        </row>
        <row r="2783">
          <cell r="A2783">
            <v>78.831000000000003</v>
          </cell>
          <cell r="B2783" t="str">
            <v>Discount to consumer- P W. W.</v>
          </cell>
          <cell r="E2783">
            <v>1882840.8</v>
          </cell>
          <cell r="F2783">
            <v>0</v>
          </cell>
        </row>
        <row r="2784">
          <cell r="A2784">
            <v>78.832999999999998</v>
          </cell>
          <cell r="B2784" t="str">
            <v>Discount to Consumers- Bulk Supply</v>
          </cell>
          <cell r="E2784">
            <v>1299242.57</v>
          </cell>
          <cell r="F2784">
            <v>0</v>
          </cell>
        </row>
        <row r="2785">
          <cell r="A2785">
            <v>78.834999999999994</v>
          </cell>
          <cell r="B2785" t="str">
            <v>Discount to Consumers- PI</v>
          </cell>
          <cell r="E2785">
            <v>858322.48999999976</v>
          </cell>
          <cell r="F2785">
            <v>0</v>
          </cell>
        </row>
        <row r="2786">
          <cell r="A2786">
            <v>78.835999999999999</v>
          </cell>
          <cell r="B2786" t="str">
            <v>Discount to Consumers- Allied Agricultural</v>
          </cell>
          <cell r="E2786">
            <v>289806.63</v>
          </cell>
          <cell r="F2786">
            <v>0</v>
          </cell>
        </row>
        <row r="2787">
          <cell r="A2787">
            <v>78.837000000000003</v>
          </cell>
          <cell r="B2787" t="str">
            <v>Discount to Consumers- Allied Agro-Industrial</v>
          </cell>
          <cell r="E2787">
            <v>30535.539999999997</v>
          </cell>
          <cell r="F2787">
            <v>0</v>
          </cell>
        </row>
        <row r="2788">
          <cell r="A2788">
            <v>78.849999999999994</v>
          </cell>
        </row>
        <row r="2789">
          <cell r="B2789" t="str">
            <v>Sub Total</v>
          </cell>
        </row>
        <row r="2790">
          <cell r="B2790" t="str">
            <v>Net</v>
          </cell>
        </row>
        <row r="2791">
          <cell r="A2791">
            <v>38</v>
          </cell>
        </row>
        <row r="2792">
          <cell r="A2792" t="str">
            <v>E</v>
          </cell>
        </row>
        <row r="2793">
          <cell r="A2793">
            <v>78.864000000000004</v>
          </cell>
          <cell r="E2793">
            <v>0</v>
          </cell>
          <cell r="F2793">
            <v>0</v>
          </cell>
        </row>
        <row r="2794">
          <cell r="A2794">
            <v>78.881</v>
          </cell>
          <cell r="E2794">
            <v>238143.34</v>
          </cell>
          <cell r="F2794">
            <v>0</v>
          </cell>
        </row>
        <row r="2795">
          <cell r="A2795">
            <v>78.882000000000005</v>
          </cell>
          <cell r="E2795">
            <v>311383.96999999997</v>
          </cell>
          <cell r="F2795">
            <v>0</v>
          </cell>
        </row>
        <row r="2796">
          <cell r="A2796">
            <v>78.882999999999996</v>
          </cell>
          <cell r="E2796">
            <v>1411481.5599999998</v>
          </cell>
          <cell r="F2796">
            <v>0</v>
          </cell>
        </row>
        <row r="2797">
          <cell r="A2797">
            <v>78.884</v>
          </cell>
          <cell r="E2797">
            <v>13447.390000000001</v>
          </cell>
          <cell r="F2797">
            <v>0</v>
          </cell>
        </row>
        <row r="2798">
          <cell r="A2798">
            <v>78.885000000000005</v>
          </cell>
          <cell r="E2798">
            <v>129328.53</v>
          </cell>
          <cell r="F2798">
            <v>0</v>
          </cell>
        </row>
        <row r="2799">
          <cell r="A2799">
            <v>78.887</v>
          </cell>
          <cell r="E2799">
            <v>11145638</v>
          </cell>
          <cell r="F2799">
            <v>0</v>
          </cell>
        </row>
        <row r="2801">
          <cell r="G2801">
            <v>13249422.789999999</v>
          </cell>
        </row>
        <row r="2802">
          <cell r="A2802">
            <v>38</v>
          </cell>
        </row>
        <row r="2803">
          <cell r="A2803" t="str">
            <v>C</v>
          </cell>
        </row>
        <row r="2804">
          <cell r="A2804">
            <v>78.91</v>
          </cell>
          <cell r="E2804">
            <v>0</v>
          </cell>
          <cell r="F2804">
            <v>0</v>
          </cell>
        </row>
        <row r="2808">
          <cell r="A2808">
            <v>35</v>
          </cell>
        </row>
        <row r="2809">
          <cell r="A2809" t="str">
            <v>ix</v>
          </cell>
        </row>
        <row r="2810">
          <cell r="A2810">
            <v>79.11</v>
          </cell>
          <cell r="E2810">
            <v>0</v>
          </cell>
          <cell r="F2810">
            <v>0</v>
          </cell>
        </row>
        <row r="2813">
          <cell r="A2813">
            <v>35</v>
          </cell>
        </row>
        <row r="2814">
          <cell r="A2814" t="str">
            <v>x</v>
          </cell>
        </row>
        <row r="2815">
          <cell r="A2815">
            <v>79.41</v>
          </cell>
          <cell r="E2815">
            <v>0</v>
          </cell>
          <cell r="F2815">
            <v>0</v>
          </cell>
        </row>
        <row r="2818">
          <cell r="A2818">
            <v>40</v>
          </cell>
        </row>
        <row r="2819">
          <cell r="A2819">
            <v>79.459999999999994</v>
          </cell>
          <cell r="E2819">
            <v>106476084</v>
          </cell>
          <cell r="F2819">
            <v>0</v>
          </cell>
        </row>
        <row r="2822">
          <cell r="A2822">
            <v>35</v>
          </cell>
        </row>
        <row r="2823">
          <cell r="A2823" t="str">
            <v>x</v>
          </cell>
        </row>
        <row r="2824">
          <cell r="A2824">
            <v>79.510000000000005</v>
          </cell>
          <cell r="E2824">
            <v>0</v>
          </cell>
          <cell r="F2824">
            <v>0</v>
          </cell>
        </row>
        <row r="2825">
          <cell r="A2825">
            <v>79.510999999999996</v>
          </cell>
          <cell r="E2825">
            <v>0</v>
          </cell>
          <cell r="F2825">
            <v>0</v>
          </cell>
        </row>
        <row r="2827">
          <cell r="G2827">
            <v>0</v>
          </cell>
        </row>
        <row r="2828">
          <cell r="A2828">
            <v>35</v>
          </cell>
        </row>
        <row r="2829">
          <cell r="A2829" t="str">
            <v>xii</v>
          </cell>
        </row>
        <row r="2830">
          <cell r="A2830">
            <v>79.52</v>
          </cell>
          <cell r="E2830">
            <v>0</v>
          </cell>
          <cell r="F2830">
            <v>0</v>
          </cell>
        </row>
        <row r="2833">
          <cell r="A2833">
            <v>35</v>
          </cell>
        </row>
        <row r="2834">
          <cell r="A2834" t="str">
            <v>xi</v>
          </cell>
        </row>
        <row r="2835">
          <cell r="A2835">
            <v>79.53</v>
          </cell>
          <cell r="E2835">
            <v>432647</v>
          </cell>
          <cell r="F2835">
            <v>0</v>
          </cell>
        </row>
        <row r="2836">
          <cell r="A2836">
            <v>79.531000000000006</v>
          </cell>
          <cell r="E2836">
            <v>0</v>
          </cell>
          <cell r="F2836">
            <v>0</v>
          </cell>
        </row>
        <row r="2839">
          <cell r="A2839">
            <v>35</v>
          </cell>
        </row>
        <row r="2840">
          <cell r="A2840" t="str">
            <v>xiii</v>
          </cell>
        </row>
        <row r="2841">
          <cell r="A2841">
            <v>79.56</v>
          </cell>
          <cell r="E2841">
            <v>0</v>
          </cell>
          <cell r="F2841">
            <v>0</v>
          </cell>
        </row>
        <row r="2842">
          <cell r="A2842">
            <v>79.561000000000007</v>
          </cell>
          <cell r="E2842">
            <v>0</v>
          </cell>
          <cell r="F2842">
            <v>0</v>
          </cell>
        </row>
        <row r="2843">
          <cell r="A2843">
            <v>79.570999999999998</v>
          </cell>
          <cell r="E2843">
            <v>0</v>
          </cell>
          <cell r="F2843">
            <v>0</v>
          </cell>
        </row>
        <row r="2844">
          <cell r="A2844">
            <v>79.572000000000003</v>
          </cell>
          <cell r="E2844">
            <v>0</v>
          </cell>
          <cell r="F2844">
            <v>0</v>
          </cell>
        </row>
        <row r="2845">
          <cell r="A2845">
            <v>79.572999999999993</v>
          </cell>
          <cell r="E2845">
            <v>0</v>
          </cell>
          <cell r="F2845">
            <v>0</v>
          </cell>
        </row>
        <row r="2846">
          <cell r="A2846">
            <v>79.709999999999994</v>
          </cell>
          <cell r="E2846">
            <v>0</v>
          </cell>
          <cell r="F2846">
            <v>0</v>
          </cell>
        </row>
        <row r="2849">
          <cell r="A2849">
            <v>42</v>
          </cell>
        </row>
        <row r="2850">
          <cell r="A2850">
            <v>79.73</v>
          </cell>
        </row>
        <row r="2853">
          <cell r="A2853">
            <v>39</v>
          </cell>
        </row>
        <row r="2854">
          <cell r="A2854">
            <v>79.739999999999995</v>
          </cell>
          <cell r="E2854">
            <v>346733694.39999998</v>
          </cell>
          <cell r="F2854">
            <v>0</v>
          </cell>
        </row>
        <row r="2858">
          <cell r="A2858">
            <v>42</v>
          </cell>
        </row>
        <row r="2859">
          <cell r="A2859">
            <v>81.11</v>
          </cell>
        </row>
        <row r="2863">
          <cell r="A2863">
            <v>41</v>
          </cell>
        </row>
        <row r="2864">
          <cell r="A2864" t="str">
            <v>D</v>
          </cell>
        </row>
        <row r="2865">
          <cell r="A2865">
            <v>83.31</v>
          </cell>
        </row>
        <row r="2868">
          <cell r="A2868" t="str">
            <v>E</v>
          </cell>
        </row>
        <row r="2869">
          <cell r="A2869">
            <v>83.51</v>
          </cell>
        </row>
        <row r="2870">
          <cell r="A2870">
            <v>83.52</v>
          </cell>
        </row>
        <row r="2871">
          <cell r="A2871">
            <v>83.57</v>
          </cell>
        </row>
        <row r="2874">
          <cell r="A2874" t="str">
            <v>F</v>
          </cell>
        </row>
        <row r="2875">
          <cell r="A2875">
            <v>83.71</v>
          </cell>
        </row>
        <row r="2878">
          <cell r="A2878" t="str">
            <v>D</v>
          </cell>
        </row>
        <row r="2879">
          <cell r="A2879">
            <v>83.805000000000007</v>
          </cell>
        </row>
        <row r="2880">
          <cell r="A2880">
            <v>83.82</v>
          </cell>
        </row>
        <row r="2881">
          <cell r="A2881">
            <v>83.83</v>
          </cell>
        </row>
        <row r="2882">
          <cell r="A2882">
            <v>83.84</v>
          </cell>
        </row>
      </sheetData>
      <sheetData sheetId="4" refreshError="1">
        <row r="5">
          <cell r="A5">
            <v>52.101999999999997</v>
          </cell>
          <cell r="I5">
            <v>0</v>
          </cell>
          <cell r="J5">
            <v>376600000</v>
          </cell>
        </row>
        <row r="6">
          <cell r="I6">
            <v>0</v>
          </cell>
          <cell r="J6">
            <v>376600000</v>
          </cell>
        </row>
        <row r="7">
          <cell r="A7" t="str">
            <v>Note # 2</v>
          </cell>
          <cell r="J7">
            <v>376600000</v>
          </cell>
        </row>
        <row r="8">
          <cell r="A8" t="str">
            <v>NOTE # 3</v>
          </cell>
        </row>
        <row r="9">
          <cell r="A9" t="str">
            <v>A</v>
          </cell>
        </row>
        <row r="10">
          <cell r="A10">
            <v>1</v>
          </cell>
        </row>
        <row r="11">
          <cell r="A11">
            <v>55.11</v>
          </cell>
          <cell r="I11">
            <v>0</v>
          </cell>
          <cell r="J11">
            <v>1091924325.6300001</v>
          </cell>
        </row>
        <row r="12">
          <cell r="I12">
            <v>0</v>
          </cell>
          <cell r="J12">
            <v>1091924325.6300001</v>
          </cell>
        </row>
        <row r="13">
          <cell r="A13">
            <v>2</v>
          </cell>
        </row>
        <row r="14">
          <cell r="A14">
            <v>55.32</v>
          </cell>
          <cell r="I14">
            <v>0</v>
          </cell>
          <cell r="J14">
            <v>1269088752.48</v>
          </cell>
        </row>
        <row r="15">
          <cell r="A15">
            <v>55.33</v>
          </cell>
          <cell r="I15">
            <v>0</v>
          </cell>
          <cell r="J15">
            <v>60606478.770000003</v>
          </cell>
        </row>
        <row r="16">
          <cell r="A16">
            <v>55.34</v>
          </cell>
          <cell r="I16">
            <v>0</v>
          </cell>
          <cell r="J16">
            <v>280420804.37</v>
          </cell>
        </row>
        <row r="17">
          <cell r="A17">
            <v>56.11</v>
          </cell>
          <cell r="I17">
            <v>0</v>
          </cell>
          <cell r="J17">
            <v>61377268</v>
          </cell>
        </row>
        <row r="18">
          <cell r="I18">
            <v>0</v>
          </cell>
          <cell r="J18">
            <v>1671493303.6199999</v>
          </cell>
        </row>
        <row r="19">
          <cell r="A19" t="str">
            <v>B</v>
          </cell>
        </row>
        <row r="20">
          <cell r="A20">
            <v>56.65</v>
          </cell>
          <cell r="I20">
            <v>0</v>
          </cell>
          <cell r="J20">
            <v>195877820.32999998</v>
          </cell>
        </row>
        <row r="21">
          <cell r="I21">
            <v>0</v>
          </cell>
          <cell r="J21">
            <v>195877820.32999998</v>
          </cell>
        </row>
        <row r="22">
          <cell r="I22">
            <v>0</v>
          </cell>
          <cell r="J22">
            <v>2959295449.5799999</v>
          </cell>
        </row>
        <row r="23">
          <cell r="A23">
            <v>42</v>
          </cell>
        </row>
        <row r="24">
          <cell r="A24">
            <v>79.73</v>
          </cell>
          <cell r="I24">
            <v>17618793.890000001</v>
          </cell>
          <cell r="J24">
            <v>0</v>
          </cell>
        </row>
        <row r="25">
          <cell r="I25">
            <v>17618793.890000001</v>
          </cell>
          <cell r="J25">
            <v>0</v>
          </cell>
        </row>
        <row r="26">
          <cell r="I26">
            <v>17618793.890000001</v>
          </cell>
        </row>
        <row r="27">
          <cell r="A27" t="str">
            <v>NOTE # 4</v>
          </cell>
        </row>
        <row r="28">
          <cell r="A28" t="str">
            <v>A</v>
          </cell>
        </row>
        <row r="29">
          <cell r="A29" t="str">
            <v>a</v>
          </cell>
        </row>
        <row r="30">
          <cell r="A30">
            <v>52.311</v>
          </cell>
          <cell r="I30">
            <v>0</v>
          </cell>
          <cell r="J30">
            <v>725944260.11000001</v>
          </cell>
        </row>
        <row r="31">
          <cell r="I31">
            <v>0</v>
          </cell>
          <cell r="J31">
            <v>725944260.11000001</v>
          </cell>
        </row>
        <row r="32">
          <cell r="A32" t="str">
            <v>c</v>
          </cell>
        </row>
        <row r="33">
          <cell r="A33">
            <v>53.302999999999997</v>
          </cell>
          <cell r="I33">
            <v>0</v>
          </cell>
          <cell r="J33">
            <v>66250000</v>
          </cell>
        </row>
        <row r="34">
          <cell r="I34">
            <v>0</v>
          </cell>
          <cell r="J34">
            <v>66250000</v>
          </cell>
        </row>
        <row r="35">
          <cell r="A35">
            <v>53.795999999999999</v>
          </cell>
          <cell r="I35">
            <v>0</v>
          </cell>
          <cell r="J35">
            <v>504126749</v>
          </cell>
        </row>
        <row r="36">
          <cell r="I36">
            <v>0</v>
          </cell>
          <cell r="J36">
            <v>504126749</v>
          </cell>
        </row>
        <row r="37">
          <cell r="A37" t="str">
            <v>b</v>
          </cell>
        </row>
        <row r="38">
          <cell r="A38" t="str">
            <v>i</v>
          </cell>
        </row>
        <row r="39">
          <cell r="A39">
            <v>52.311999999999998</v>
          </cell>
          <cell r="I39">
            <v>0</v>
          </cell>
          <cell r="J39">
            <v>7159455.8900000006</v>
          </cell>
        </row>
        <row r="40">
          <cell r="A40">
            <v>53.798999999999999</v>
          </cell>
          <cell r="I40">
            <v>0</v>
          </cell>
          <cell r="J40">
            <v>261566430.13000011</v>
          </cell>
        </row>
        <row r="41">
          <cell r="I41">
            <v>0</v>
          </cell>
          <cell r="J41">
            <v>268725886.0200001</v>
          </cell>
        </row>
        <row r="42">
          <cell r="A42">
            <v>51.215000000000003</v>
          </cell>
          <cell r="I42">
            <v>0</v>
          </cell>
          <cell r="J42">
            <v>4052560.4200000027</v>
          </cell>
        </row>
        <row r="43">
          <cell r="A43">
            <v>51.238</v>
          </cell>
          <cell r="I43">
            <v>0</v>
          </cell>
          <cell r="J43">
            <v>112769712.29999998</v>
          </cell>
        </row>
        <row r="44">
          <cell r="A44" t="str">
            <v>ii</v>
          </cell>
          <cell r="I44">
            <v>0</v>
          </cell>
          <cell r="J44">
            <v>116822272.71999998</v>
          </cell>
        </row>
        <row r="45">
          <cell r="A45" t="str">
            <v>Note-4</v>
          </cell>
          <cell r="J45">
            <v>116822272.71999998</v>
          </cell>
        </row>
        <row r="46">
          <cell r="A46">
            <v>41.145000000000003</v>
          </cell>
          <cell r="I46">
            <v>0</v>
          </cell>
          <cell r="J46">
            <v>0</v>
          </cell>
        </row>
        <row r="47">
          <cell r="A47">
            <v>46.612000000000002</v>
          </cell>
          <cell r="I47">
            <v>0</v>
          </cell>
          <cell r="J47">
            <v>1429360837.0299997</v>
          </cell>
        </row>
        <row r="48">
          <cell r="I48">
            <v>0</v>
          </cell>
          <cell r="J48">
            <v>1429360837.0299997</v>
          </cell>
        </row>
        <row r="49">
          <cell r="J49">
            <v>1814908995.7699997</v>
          </cell>
        </row>
        <row r="50">
          <cell r="A50">
            <v>53.798000000000002</v>
          </cell>
          <cell r="I50">
            <v>0</v>
          </cell>
          <cell r="J50">
            <v>204414040.38</v>
          </cell>
        </row>
        <row r="51">
          <cell r="A51">
            <v>46.610999999999997</v>
          </cell>
          <cell r="I51">
            <v>0</v>
          </cell>
          <cell r="J51">
            <v>284780786.64000005</v>
          </cell>
        </row>
        <row r="52">
          <cell r="I52">
            <v>0</v>
          </cell>
          <cell r="J52">
            <v>489194827.02000004</v>
          </cell>
        </row>
        <row r="53">
          <cell r="A53">
            <v>53.796999999999997</v>
          </cell>
          <cell r="I53">
            <v>0</v>
          </cell>
          <cell r="J53">
            <v>1139703903.05</v>
          </cell>
        </row>
        <row r="54">
          <cell r="I54">
            <v>0</v>
          </cell>
          <cell r="J54">
            <v>1139703903.05</v>
          </cell>
        </row>
        <row r="55">
          <cell r="A55" t="str">
            <v>d</v>
          </cell>
        </row>
        <row r="56">
          <cell r="A56">
            <v>53.301000000000002</v>
          </cell>
          <cell r="I56">
            <v>0</v>
          </cell>
          <cell r="J56">
            <v>21805607</v>
          </cell>
        </row>
        <row r="57">
          <cell r="A57">
            <v>51.220999999999997</v>
          </cell>
          <cell r="I57">
            <v>0</v>
          </cell>
          <cell r="J57">
            <v>0</v>
          </cell>
        </row>
        <row r="58">
          <cell r="A58" t="str">
            <v>e</v>
          </cell>
        </row>
        <row r="59">
          <cell r="A59">
            <v>53.304000000000002</v>
          </cell>
          <cell r="I59">
            <v>0</v>
          </cell>
          <cell r="J59">
            <v>38621597.460000001</v>
          </cell>
        </row>
        <row r="60">
          <cell r="A60">
            <v>53.302</v>
          </cell>
          <cell r="I60">
            <v>0</v>
          </cell>
          <cell r="J60">
            <v>20834439.299999997</v>
          </cell>
        </row>
        <row r="61">
          <cell r="I61">
            <v>0</v>
          </cell>
          <cell r="J61">
            <v>81261643.75999999</v>
          </cell>
        </row>
        <row r="62">
          <cell r="J62">
            <v>81261643.75999999</v>
          </cell>
        </row>
        <row r="63">
          <cell r="A63" t="str">
            <v>NOTE # 5</v>
          </cell>
        </row>
        <row r="64">
          <cell r="A64">
            <v>14</v>
          </cell>
        </row>
        <row r="65">
          <cell r="A65" t="str">
            <v>i</v>
          </cell>
        </row>
        <row r="66">
          <cell r="A66">
            <v>47.301000000000002</v>
          </cell>
          <cell r="I66">
            <v>0</v>
          </cell>
          <cell r="J66">
            <v>165416594.40000001</v>
          </cell>
        </row>
        <row r="67">
          <cell r="A67">
            <v>47.302</v>
          </cell>
          <cell r="I67">
            <v>37984094.870000005</v>
          </cell>
          <cell r="J67">
            <v>0</v>
          </cell>
        </row>
        <row r="68">
          <cell r="A68">
            <v>47.311</v>
          </cell>
          <cell r="I68">
            <v>0</v>
          </cell>
          <cell r="J68">
            <v>7413256.3100000005</v>
          </cell>
        </row>
        <row r="69">
          <cell r="A69">
            <v>47.311999999999998</v>
          </cell>
          <cell r="I69">
            <v>58850.46</v>
          </cell>
          <cell r="J69">
            <v>0</v>
          </cell>
        </row>
        <row r="70">
          <cell r="A70">
            <v>47.320999999999998</v>
          </cell>
          <cell r="I70">
            <v>0</v>
          </cell>
          <cell r="J70">
            <v>4400740.2</v>
          </cell>
        </row>
        <row r="71">
          <cell r="A71">
            <v>47.331000000000003</v>
          </cell>
          <cell r="I71">
            <v>0</v>
          </cell>
          <cell r="J71">
            <v>142140859.72</v>
          </cell>
        </row>
        <row r="72">
          <cell r="A72">
            <v>47.332000000000001</v>
          </cell>
          <cell r="I72">
            <v>47062229.140000001</v>
          </cell>
          <cell r="J72">
            <v>0</v>
          </cell>
        </row>
        <row r="73">
          <cell r="I73">
            <v>85105174.469999999</v>
          </cell>
          <cell r="J73">
            <v>319371450.63</v>
          </cell>
        </row>
        <row r="74">
          <cell r="A74" t="str">
            <v>Note # 5</v>
          </cell>
          <cell r="J74">
            <v>234266276.16</v>
          </cell>
        </row>
        <row r="75">
          <cell r="A75">
            <v>14</v>
          </cell>
        </row>
        <row r="76">
          <cell r="A76" t="str">
            <v>ii</v>
          </cell>
        </row>
        <row r="77">
          <cell r="A77">
            <v>47.341000000000001</v>
          </cell>
          <cell r="I77">
            <v>254488.76</v>
          </cell>
          <cell r="J77">
            <v>0</v>
          </cell>
        </row>
        <row r="78">
          <cell r="A78">
            <v>47.401000000000003</v>
          </cell>
          <cell r="I78">
            <v>0</v>
          </cell>
          <cell r="J78">
            <v>145182.20000000001</v>
          </cell>
        </row>
        <row r="79">
          <cell r="A79">
            <v>47.600999999999999</v>
          </cell>
          <cell r="I79">
            <v>0</v>
          </cell>
          <cell r="J79">
            <v>4681795</v>
          </cell>
        </row>
        <row r="80">
          <cell r="A80">
            <v>47.601999999999997</v>
          </cell>
          <cell r="I80">
            <v>0</v>
          </cell>
          <cell r="J80">
            <v>0</v>
          </cell>
        </row>
        <row r="81">
          <cell r="A81">
            <v>47.603999999999999</v>
          </cell>
          <cell r="I81">
            <v>0</v>
          </cell>
          <cell r="J81">
            <v>36371293.150000006</v>
          </cell>
        </row>
        <row r="82">
          <cell r="A82">
            <v>47.69</v>
          </cell>
          <cell r="I82">
            <v>0</v>
          </cell>
          <cell r="J82">
            <v>45015533.450000003</v>
          </cell>
        </row>
        <row r="83">
          <cell r="I83">
            <v>254488.76</v>
          </cell>
          <cell r="J83">
            <v>86213803.800000012</v>
          </cell>
        </row>
        <row r="84">
          <cell r="A84" t="str">
            <v>Note # 5</v>
          </cell>
          <cell r="J84">
            <v>85959315.040000007</v>
          </cell>
        </row>
        <row r="85">
          <cell r="A85">
            <v>14</v>
          </cell>
        </row>
        <row r="86">
          <cell r="A86" t="str">
            <v>i</v>
          </cell>
        </row>
        <row r="87">
          <cell r="A87">
            <v>47.75</v>
          </cell>
          <cell r="I87">
            <v>0</v>
          </cell>
          <cell r="J87">
            <v>6400000</v>
          </cell>
        </row>
        <row r="88">
          <cell r="A88">
            <v>47.750999999999998</v>
          </cell>
          <cell r="I88">
            <v>0</v>
          </cell>
          <cell r="J88">
            <v>0</v>
          </cell>
        </row>
        <row r="89">
          <cell r="I89">
            <v>0</v>
          </cell>
          <cell r="J89">
            <v>6400000</v>
          </cell>
        </row>
        <row r="90">
          <cell r="A90" t="str">
            <v>Note # 5</v>
          </cell>
          <cell r="J90">
            <v>6400000</v>
          </cell>
        </row>
        <row r="91">
          <cell r="A91" t="str">
            <v>Note # 5</v>
          </cell>
          <cell r="J91">
            <v>326625591.19999999</v>
          </cell>
        </row>
        <row r="92">
          <cell r="A92">
            <v>15</v>
          </cell>
        </row>
        <row r="93">
          <cell r="A93" t="str">
            <v>i</v>
          </cell>
        </row>
        <row r="94">
          <cell r="A94">
            <v>48.100999999999999</v>
          </cell>
          <cell r="I94">
            <v>0</v>
          </cell>
          <cell r="J94">
            <v>421418601.35999995</v>
          </cell>
        </row>
        <row r="95">
          <cell r="A95">
            <v>48.101999999999997</v>
          </cell>
          <cell r="I95">
            <v>0</v>
          </cell>
          <cell r="J95">
            <v>134564249.87</v>
          </cell>
        </row>
        <row r="96">
          <cell r="A96">
            <v>48.103000000000002</v>
          </cell>
          <cell r="I96">
            <v>0</v>
          </cell>
          <cell r="J96">
            <v>77246379.310000002</v>
          </cell>
        </row>
        <row r="97">
          <cell r="A97">
            <v>48.103999999999999</v>
          </cell>
          <cell r="I97">
            <v>0</v>
          </cell>
          <cell r="J97">
            <v>62704129.959999993</v>
          </cell>
        </row>
        <row r="98">
          <cell r="A98">
            <v>48.104999999999997</v>
          </cell>
          <cell r="I98">
            <v>0</v>
          </cell>
          <cell r="J98">
            <v>281115835.38999999</v>
          </cell>
        </row>
        <row r="99">
          <cell r="A99">
            <v>48.106999999999999</v>
          </cell>
          <cell r="I99">
            <v>0</v>
          </cell>
          <cell r="J99">
            <v>104121946.7</v>
          </cell>
        </row>
        <row r="100">
          <cell r="A100">
            <v>48.107999999999997</v>
          </cell>
          <cell r="I100">
            <v>0</v>
          </cell>
          <cell r="J100">
            <v>3061288.57</v>
          </cell>
        </row>
        <row r="101">
          <cell r="A101">
            <v>48.109000000000002</v>
          </cell>
          <cell r="I101">
            <v>0</v>
          </cell>
          <cell r="J101">
            <v>147422844.28</v>
          </cell>
        </row>
        <row r="102">
          <cell r="A102">
            <v>48.11</v>
          </cell>
          <cell r="I102">
            <v>0</v>
          </cell>
          <cell r="J102">
            <v>13372125.699999999</v>
          </cell>
        </row>
        <row r="103">
          <cell r="A103">
            <v>48.110999999999997</v>
          </cell>
          <cell r="I103">
            <v>0</v>
          </cell>
          <cell r="J103">
            <v>31305263.780000001</v>
          </cell>
        </row>
        <row r="104">
          <cell r="A104">
            <v>48.113</v>
          </cell>
          <cell r="I104">
            <v>0</v>
          </cell>
          <cell r="J104">
            <v>34096858.630000003</v>
          </cell>
        </row>
        <row r="105">
          <cell r="A105">
            <v>48.113999999999997</v>
          </cell>
          <cell r="I105">
            <v>0</v>
          </cell>
          <cell r="J105">
            <v>48080</v>
          </cell>
        </row>
        <row r="106">
          <cell r="A106">
            <v>48.115000000000002</v>
          </cell>
          <cell r="I106">
            <v>0</v>
          </cell>
          <cell r="J106">
            <v>20114156.840000004</v>
          </cell>
        </row>
        <row r="107">
          <cell r="A107">
            <v>48.116</v>
          </cell>
          <cell r="I107">
            <v>0</v>
          </cell>
          <cell r="J107">
            <v>1113929.49</v>
          </cell>
        </row>
        <row r="108">
          <cell r="A108">
            <v>48.116999999999997</v>
          </cell>
          <cell r="I108">
            <v>0</v>
          </cell>
          <cell r="J108">
            <v>153798.09</v>
          </cell>
        </row>
        <row r="109">
          <cell r="A109">
            <v>48.201000000000001</v>
          </cell>
          <cell r="I109">
            <v>0</v>
          </cell>
          <cell r="J109">
            <v>1123513</v>
          </cell>
        </row>
        <row r="110">
          <cell r="I110">
            <v>0</v>
          </cell>
          <cell r="J110">
            <v>1332983000.9699998</v>
          </cell>
        </row>
        <row r="111">
          <cell r="A111" t="str">
            <v>Note # 5</v>
          </cell>
          <cell r="J111">
            <v>1332983000.9699998</v>
          </cell>
        </row>
        <row r="112">
          <cell r="A112" t="str">
            <v>NOTE # 6</v>
          </cell>
        </row>
        <row r="113">
          <cell r="A113">
            <v>12</v>
          </cell>
        </row>
        <row r="114">
          <cell r="A114" t="str">
            <v>A</v>
          </cell>
        </row>
        <row r="115">
          <cell r="A115" t="str">
            <v>ii</v>
          </cell>
        </row>
        <row r="116">
          <cell r="A116">
            <v>44.115000000000002</v>
          </cell>
          <cell r="I116">
            <v>0</v>
          </cell>
          <cell r="J116">
            <v>5550971636.0100002</v>
          </cell>
        </row>
        <row r="117">
          <cell r="I117">
            <v>0</v>
          </cell>
          <cell r="J117">
            <v>5550971636.0100002</v>
          </cell>
        </row>
        <row r="118">
          <cell r="A118" t="str">
            <v>Note # 6</v>
          </cell>
          <cell r="J118">
            <v>5550971636.0100002</v>
          </cell>
        </row>
        <row r="119">
          <cell r="A119" t="str">
            <v>i</v>
          </cell>
        </row>
        <row r="120">
          <cell r="A120">
            <v>44.11</v>
          </cell>
          <cell r="I120">
            <v>0</v>
          </cell>
          <cell r="J120">
            <v>145133939.19</v>
          </cell>
        </row>
        <row r="121">
          <cell r="I121">
            <v>0</v>
          </cell>
          <cell r="J121">
            <v>145133939.19</v>
          </cell>
        </row>
        <row r="122">
          <cell r="A122" t="str">
            <v>Note # 6</v>
          </cell>
          <cell r="J122">
            <v>145133939.19</v>
          </cell>
        </row>
        <row r="123">
          <cell r="A123" t="str">
            <v>A</v>
          </cell>
        </row>
        <row r="124">
          <cell r="A124" t="str">
            <v>iii</v>
          </cell>
        </row>
        <row r="125">
          <cell r="A125">
            <v>44.14</v>
          </cell>
          <cell r="I125">
            <v>0</v>
          </cell>
          <cell r="J125">
            <v>363311627</v>
          </cell>
        </row>
        <row r="126">
          <cell r="I126">
            <v>0</v>
          </cell>
          <cell r="J126">
            <v>363311627</v>
          </cell>
        </row>
        <row r="127">
          <cell r="A127" t="str">
            <v>Note # 6</v>
          </cell>
          <cell r="I127">
            <v>0</v>
          </cell>
          <cell r="J127">
            <v>363311627</v>
          </cell>
        </row>
        <row r="128">
          <cell r="A128" t="str">
            <v>A</v>
          </cell>
        </row>
        <row r="129">
          <cell r="A129" t="str">
            <v>iv</v>
          </cell>
        </row>
        <row r="130">
          <cell r="A130">
            <v>44.140999999999998</v>
          </cell>
          <cell r="I130">
            <v>0</v>
          </cell>
          <cell r="J130">
            <v>428211</v>
          </cell>
        </row>
        <row r="131">
          <cell r="I131">
            <v>0</v>
          </cell>
          <cell r="J131">
            <v>428211</v>
          </cell>
        </row>
        <row r="132">
          <cell r="A132" t="str">
            <v>Note # 6</v>
          </cell>
          <cell r="J132">
            <v>428211</v>
          </cell>
        </row>
        <row r="133">
          <cell r="A133" t="str">
            <v>Note # 6</v>
          </cell>
          <cell r="J133">
            <v>6059845413.1999998</v>
          </cell>
        </row>
        <row r="134">
          <cell r="A134" t="str">
            <v>C</v>
          </cell>
        </row>
        <row r="135">
          <cell r="A135">
            <v>28.861999999999998</v>
          </cell>
          <cell r="I135">
            <v>49713781.440000057</v>
          </cell>
          <cell r="J135">
            <v>0</v>
          </cell>
        </row>
        <row r="136">
          <cell r="I136">
            <v>49713781.440000057</v>
          </cell>
          <cell r="J136">
            <v>0</v>
          </cell>
        </row>
        <row r="137">
          <cell r="I137">
            <v>49713781.440000057</v>
          </cell>
        </row>
        <row r="138">
          <cell r="A138" t="str">
            <v>12 (ii )</v>
          </cell>
        </row>
        <row r="139">
          <cell r="A139">
            <v>46.71</v>
          </cell>
          <cell r="I139">
            <v>0</v>
          </cell>
          <cell r="J139">
            <v>786725515.16000009</v>
          </cell>
        </row>
        <row r="140">
          <cell r="I140">
            <v>0</v>
          </cell>
          <cell r="J140">
            <v>786725515.16000009</v>
          </cell>
        </row>
        <row r="141">
          <cell r="A141" t="str">
            <v>Note # 6</v>
          </cell>
          <cell r="J141">
            <v>786725515.16000009</v>
          </cell>
        </row>
        <row r="142">
          <cell r="J142">
            <v>6796857146.9200001</v>
          </cell>
        </row>
        <row r="143">
          <cell r="A143" t="str">
            <v>NOTE # 7</v>
          </cell>
        </row>
        <row r="144">
          <cell r="A144" t="str">
            <v>B</v>
          </cell>
        </row>
        <row r="145">
          <cell r="A145" t="str">
            <v>a</v>
          </cell>
        </row>
        <row r="146">
          <cell r="A146">
            <v>50.106999999999999</v>
          </cell>
          <cell r="I146">
            <v>0</v>
          </cell>
          <cell r="J146">
            <v>398863093.90999997</v>
          </cell>
        </row>
        <row r="147">
          <cell r="I147">
            <v>0</v>
          </cell>
          <cell r="J147">
            <v>398863093.90999997</v>
          </cell>
        </row>
        <row r="148">
          <cell r="A148" t="str">
            <v>f</v>
          </cell>
        </row>
        <row r="149">
          <cell r="A149">
            <v>53.305</v>
          </cell>
          <cell r="I149">
            <v>0</v>
          </cell>
          <cell r="J149">
            <v>282507493</v>
          </cell>
        </row>
        <row r="150">
          <cell r="A150">
            <v>51.226999999999997</v>
          </cell>
          <cell r="I150">
            <v>0</v>
          </cell>
          <cell r="J150">
            <v>0</v>
          </cell>
        </row>
        <row r="151">
          <cell r="I151">
            <v>0</v>
          </cell>
          <cell r="J151">
            <v>282507493</v>
          </cell>
        </row>
        <row r="152">
          <cell r="A152" t="str">
            <v>NOTE # 8</v>
          </cell>
        </row>
        <row r="154">
          <cell r="A154">
            <v>0</v>
          </cell>
        </row>
        <row r="155">
          <cell r="A155" t="str">
            <v>A</v>
          </cell>
        </row>
        <row r="156">
          <cell r="A156">
            <v>41.113999999999997</v>
          </cell>
          <cell r="I156">
            <v>0</v>
          </cell>
          <cell r="J156">
            <v>1970945280.3299978</v>
          </cell>
        </row>
        <row r="157">
          <cell r="I157">
            <v>0</v>
          </cell>
          <cell r="J157">
            <v>1970945280.3299978</v>
          </cell>
        </row>
        <row r="158">
          <cell r="A158">
            <v>41.115000000000002</v>
          </cell>
          <cell r="I158">
            <v>0</v>
          </cell>
          <cell r="J158">
            <v>522396828.28000003</v>
          </cell>
        </row>
        <row r="159">
          <cell r="A159">
            <v>41.116</v>
          </cell>
          <cell r="I159">
            <v>0</v>
          </cell>
          <cell r="J159">
            <v>208873246.38999999</v>
          </cell>
        </row>
        <row r="160">
          <cell r="J160">
            <v>731270074.67000008</v>
          </cell>
        </row>
        <row r="161">
          <cell r="A161" t="str">
            <v>vi</v>
          </cell>
        </row>
        <row r="162">
          <cell r="A162">
            <v>43.11</v>
          </cell>
          <cell r="I162">
            <v>0</v>
          </cell>
          <cell r="J162">
            <v>49207507.847847201</v>
          </cell>
        </row>
        <row r="163">
          <cell r="A163">
            <v>43.110999999999997</v>
          </cell>
          <cell r="I163">
            <v>0</v>
          </cell>
          <cell r="J163">
            <v>0</v>
          </cell>
        </row>
        <row r="164">
          <cell r="A164">
            <v>43.112000000000002</v>
          </cell>
          <cell r="I164">
            <v>0</v>
          </cell>
          <cell r="J164">
            <v>210918</v>
          </cell>
        </row>
        <row r="165">
          <cell r="A165">
            <v>43.113</v>
          </cell>
          <cell r="I165">
            <v>0</v>
          </cell>
          <cell r="J165">
            <v>3879268</v>
          </cell>
        </row>
        <row r="166">
          <cell r="I166">
            <v>0</v>
          </cell>
          <cell r="J166">
            <v>53297693.847847201</v>
          </cell>
        </row>
        <row r="167">
          <cell r="A167" t="str">
            <v>Note # 8</v>
          </cell>
          <cell r="J167">
            <v>53297693.847847201</v>
          </cell>
        </row>
        <row r="168">
          <cell r="A168" t="str">
            <v>vii</v>
          </cell>
        </row>
        <row r="169">
          <cell r="A169">
            <v>43.21</v>
          </cell>
          <cell r="I169">
            <v>0</v>
          </cell>
          <cell r="J169">
            <v>0</v>
          </cell>
        </row>
        <row r="170">
          <cell r="I170">
            <v>0</v>
          </cell>
          <cell r="J170">
            <v>0</v>
          </cell>
        </row>
        <row r="171">
          <cell r="A171" t="str">
            <v>Note # 8</v>
          </cell>
          <cell r="J171">
            <v>0</v>
          </cell>
        </row>
        <row r="172">
          <cell r="A172" t="str">
            <v>viii</v>
          </cell>
        </row>
        <row r="173">
          <cell r="A173">
            <v>43.301000000000002</v>
          </cell>
          <cell r="I173">
            <v>0</v>
          </cell>
          <cell r="J173">
            <v>58440.69000000001</v>
          </cell>
        </row>
        <row r="174">
          <cell r="A174">
            <v>43.31</v>
          </cell>
          <cell r="I174">
            <v>0</v>
          </cell>
          <cell r="J174">
            <v>1611514</v>
          </cell>
        </row>
        <row r="175">
          <cell r="I175">
            <v>0</v>
          </cell>
          <cell r="J175">
            <v>1669954.69</v>
          </cell>
        </row>
        <row r="176">
          <cell r="A176" t="str">
            <v>Note # 8</v>
          </cell>
          <cell r="J176">
            <v>1669954.69</v>
          </cell>
        </row>
        <row r="177">
          <cell r="A177" t="str">
            <v>ix</v>
          </cell>
        </row>
        <row r="178">
          <cell r="A178">
            <v>43.41</v>
          </cell>
          <cell r="I178">
            <v>0</v>
          </cell>
          <cell r="J178">
            <v>6594789.9999999963</v>
          </cell>
        </row>
        <row r="179">
          <cell r="I179">
            <v>0</v>
          </cell>
          <cell r="J179">
            <v>6594789.9999999963</v>
          </cell>
        </row>
        <row r="180">
          <cell r="A180" t="str">
            <v>Note # 8</v>
          </cell>
          <cell r="J180">
            <v>6594789.9999999963</v>
          </cell>
        </row>
        <row r="182">
          <cell r="A182">
            <v>28.859000000000002</v>
          </cell>
          <cell r="I182">
            <v>0</v>
          </cell>
          <cell r="J182">
            <v>46155170.789999999</v>
          </cell>
        </row>
        <row r="183">
          <cell r="I183">
            <v>0</v>
          </cell>
          <cell r="J183">
            <v>46155170.789999999</v>
          </cell>
        </row>
        <row r="184">
          <cell r="J184">
            <v>46155170.789999999</v>
          </cell>
        </row>
        <row r="185">
          <cell r="A185" t="str">
            <v>x</v>
          </cell>
        </row>
        <row r="186">
          <cell r="A186">
            <v>43.51</v>
          </cell>
          <cell r="I186">
            <v>0</v>
          </cell>
          <cell r="J186">
            <v>537791</v>
          </cell>
        </row>
        <row r="187">
          <cell r="I187">
            <v>0</v>
          </cell>
          <cell r="J187">
            <v>537791</v>
          </cell>
        </row>
        <row r="188">
          <cell r="A188" t="str">
            <v>Note # 8</v>
          </cell>
          <cell r="J188">
            <v>537791</v>
          </cell>
        </row>
        <row r="189">
          <cell r="J189">
            <v>839525474.99784732</v>
          </cell>
        </row>
        <row r="190">
          <cell r="A190" t="str">
            <v>NOTE # 9</v>
          </cell>
        </row>
        <row r="191">
          <cell r="A191">
            <v>13</v>
          </cell>
        </row>
        <row r="192">
          <cell r="A192">
            <v>46.713000000000001</v>
          </cell>
          <cell r="I192">
            <v>0</v>
          </cell>
          <cell r="J192">
            <v>616295071.84999967</v>
          </cell>
        </row>
        <row r="193">
          <cell r="A193">
            <v>46.713999999999999</v>
          </cell>
          <cell r="I193">
            <v>0</v>
          </cell>
          <cell r="J193">
            <v>0</v>
          </cell>
        </row>
        <row r="194">
          <cell r="I194">
            <v>0</v>
          </cell>
          <cell r="J194">
            <v>616295071.84999967</v>
          </cell>
        </row>
        <row r="195">
          <cell r="A195">
            <v>51.223999999999997</v>
          </cell>
          <cell r="I195">
            <v>0</v>
          </cell>
          <cell r="J195">
            <v>209148</v>
          </cell>
        </row>
        <row r="196">
          <cell r="A196">
            <v>46.722999999999999</v>
          </cell>
          <cell r="I196">
            <v>0</v>
          </cell>
          <cell r="J196">
            <v>0</v>
          </cell>
        </row>
        <row r="197">
          <cell r="I197">
            <v>0</v>
          </cell>
          <cell r="J197">
            <v>209148</v>
          </cell>
        </row>
        <row r="198">
          <cell r="A198">
            <v>46.716999999999999</v>
          </cell>
          <cell r="I198">
            <v>0</v>
          </cell>
          <cell r="J198">
            <v>1671700</v>
          </cell>
        </row>
        <row r="199">
          <cell r="A199">
            <v>46.718000000000004</v>
          </cell>
          <cell r="I199">
            <v>0</v>
          </cell>
          <cell r="J199">
            <v>229091.20000000001</v>
          </cell>
        </row>
        <row r="200">
          <cell r="I200">
            <v>0</v>
          </cell>
          <cell r="J200">
            <v>1900791.2</v>
          </cell>
        </row>
        <row r="201">
          <cell r="A201">
            <v>46.720999999999997</v>
          </cell>
          <cell r="I201">
            <v>0</v>
          </cell>
          <cell r="J201">
            <v>64592210.950000003</v>
          </cell>
        </row>
        <row r="202">
          <cell r="I202">
            <v>0</v>
          </cell>
          <cell r="J202">
            <v>64592210.950000003</v>
          </cell>
        </row>
        <row r="203">
          <cell r="A203">
            <v>46.737000000000002</v>
          </cell>
          <cell r="I203">
            <v>0</v>
          </cell>
          <cell r="J203">
            <v>0</v>
          </cell>
        </row>
        <row r="204">
          <cell r="A204">
            <v>46.738999999999997</v>
          </cell>
          <cell r="I204">
            <v>0</v>
          </cell>
          <cell r="J204">
            <v>0</v>
          </cell>
        </row>
        <row r="207">
          <cell r="A207">
            <v>47.11</v>
          </cell>
          <cell r="I207">
            <v>0</v>
          </cell>
          <cell r="J207">
            <v>5502611.2699999986</v>
          </cell>
        </row>
        <row r="208">
          <cell r="A208">
            <v>47.110999999999997</v>
          </cell>
          <cell r="I208">
            <v>1060063.2599999998</v>
          </cell>
          <cell r="J208">
            <v>0</v>
          </cell>
        </row>
        <row r="209">
          <cell r="A209">
            <v>47.115000000000002</v>
          </cell>
          <cell r="I209">
            <v>0</v>
          </cell>
          <cell r="J209">
            <v>30455643.629999999</v>
          </cell>
        </row>
        <row r="210">
          <cell r="A210">
            <v>47.116</v>
          </cell>
          <cell r="I210">
            <v>0</v>
          </cell>
          <cell r="J210">
            <v>29351127</v>
          </cell>
        </row>
        <row r="211">
          <cell r="A211">
            <v>47.12</v>
          </cell>
          <cell r="I211">
            <v>0</v>
          </cell>
          <cell r="J211">
            <v>19595603.989999998</v>
          </cell>
        </row>
        <row r="212">
          <cell r="A212">
            <v>47.121000000000002</v>
          </cell>
          <cell r="I212">
            <v>0</v>
          </cell>
          <cell r="J212">
            <v>2000000</v>
          </cell>
        </row>
        <row r="213">
          <cell r="A213">
            <v>47.13</v>
          </cell>
          <cell r="I213">
            <v>0</v>
          </cell>
          <cell r="J213">
            <v>42134946.380000003</v>
          </cell>
        </row>
        <row r="214">
          <cell r="A214">
            <v>47.131</v>
          </cell>
          <cell r="I214">
            <v>11890850.74</v>
          </cell>
          <cell r="J214">
            <v>0</v>
          </cell>
        </row>
        <row r="215">
          <cell r="A215">
            <v>47.14</v>
          </cell>
          <cell r="I215">
            <v>0</v>
          </cell>
          <cell r="J215">
            <v>29299681.280000001</v>
          </cell>
        </row>
        <row r="216">
          <cell r="A216">
            <v>47.140999999999998</v>
          </cell>
          <cell r="I216">
            <v>2927319.76</v>
          </cell>
          <cell r="J216">
            <v>0</v>
          </cell>
        </row>
        <row r="217">
          <cell r="A217">
            <v>47.15</v>
          </cell>
          <cell r="I217">
            <v>0</v>
          </cell>
          <cell r="J217">
            <v>94378288</v>
          </cell>
        </row>
        <row r="218">
          <cell r="A218">
            <v>47.151000000000003</v>
          </cell>
          <cell r="I218">
            <v>41695457.57</v>
          </cell>
          <cell r="J218">
            <v>0</v>
          </cell>
        </row>
        <row r="219">
          <cell r="A219">
            <v>47.16</v>
          </cell>
          <cell r="I219">
            <v>0</v>
          </cell>
          <cell r="J219">
            <v>116525242</v>
          </cell>
        </row>
        <row r="220">
          <cell r="A220">
            <v>47.161000000000001</v>
          </cell>
          <cell r="I220">
            <v>87410242.379999995</v>
          </cell>
          <cell r="J220">
            <v>0</v>
          </cell>
        </row>
        <row r="221">
          <cell r="A221">
            <v>47.17</v>
          </cell>
          <cell r="I221">
            <v>0</v>
          </cell>
          <cell r="J221">
            <v>87543070</v>
          </cell>
        </row>
        <row r="222">
          <cell r="A222">
            <v>47.170999999999999</v>
          </cell>
          <cell r="I222">
            <v>0</v>
          </cell>
          <cell r="J222">
            <v>0</v>
          </cell>
        </row>
        <row r="223">
          <cell r="A223">
            <v>47.174999999999997</v>
          </cell>
          <cell r="I223">
            <v>0</v>
          </cell>
          <cell r="J223">
            <v>0</v>
          </cell>
        </row>
        <row r="224">
          <cell r="A224">
            <v>47.176000000000002</v>
          </cell>
          <cell r="I224">
            <v>0</v>
          </cell>
          <cell r="J224">
            <v>0</v>
          </cell>
        </row>
        <row r="225">
          <cell r="A225">
            <v>47.18</v>
          </cell>
          <cell r="I225">
            <v>0</v>
          </cell>
          <cell r="J225">
            <v>215629469</v>
          </cell>
        </row>
        <row r="226">
          <cell r="A226">
            <v>47.180999999999997</v>
          </cell>
          <cell r="I226">
            <v>11854801.129999999</v>
          </cell>
          <cell r="J226">
            <v>0</v>
          </cell>
        </row>
        <row r="227">
          <cell r="A227">
            <v>47.185000000000002</v>
          </cell>
          <cell r="I227">
            <v>0</v>
          </cell>
          <cell r="J227">
            <v>0</v>
          </cell>
        </row>
        <row r="228">
          <cell r="A228">
            <v>47.186</v>
          </cell>
          <cell r="I228">
            <v>522885</v>
          </cell>
          <cell r="J228">
            <v>0</v>
          </cell>
        </row>
        <row r="229">
          <cell r="A229">
            <v>47.19</v>
          </cell>
          <cell r="I229">
            <v>0</v>
          </cell>
          <cell r="J229">
            <v>3000000</v>
          </cell>
        </row>
        <row r="230">
          <cell r="A230">
            <v>47.191000000000003</v>
          </cell>
          <cell r="I230">
            <v>0</v>
          </cell>
          <cell r="J230">
            <v>0</v>
          </cell>
        </row>
        <row r="231">
          <cell r="I231">
            <v>157361619.83999997</v>
          </cell>
          <cell r="J231">
            <v>675415682.54999995</v>
          </cell>
        </row>
        <row r="232">
          <cell r="J232">
            <v>518054062.70999998</v>
          </cell>
        </row>
        <row r="233">
          <cell r="A233">
            <v>53.701999999999998</v>
          </cell>
          <cell r="I233">
            <v>0</v>
          </cell>
          <cell r="J233">
            <v>33976595.829999998</v>
          </cell>
        </row>
        <row r="234">
          <cell r="A234">
            <v>51.228000000000002</v>
          </cell>
          <cell r="I234">
            <v>0</v>
          </cell>
          <cell r="J234">
            <v>343973</v>
          </cell>
        </row>
        <row r="235">
          <cell r="A235">
            <v>28.863</v>
          </cell>
          <cell r="I235">
            <v>0</v>
          </cell>
          <cell r="J235">
            <v>13489696.5</v>
          </cell>
        </row>
        <row r="236">
          <cell r="I236">
            <v>0</v>
          </cell>
          <cell r="J236">
            <v>47810265.329999998</v>
          </cell>
        </row>
        <row r="237">
          <cell r="J237">
            <v>47810265.329999998</v>
          </cell>
        </row>
        <row r="238">
          <cell r="A238">
            <v>53.703000000000003</v>
          </cell>
          <cell r="I238">
            <v>0</v>
          </cell>
          <cell r="J238">
            <v>112136037.64</v>
          </cell>
        </row>
        <row r="239">
          <cell r="A239">
            <v>51.228999999999999</v>
          </cell>
          <cell r="I239">
            <v>0</v>
          </cell>
          <cell r="J239">
            <v>378895</v>
          </cell>
        </row>
        <row r="240">
          <cell r="A240">
            <v>28.866</v>
          </cell>
          <cell r="I240">
            <v>1066369.2700000005</v>
          </cell>
          <cell r="J240">
            <v>0</v>
          </cell>
        </row>
        <row r="241">
          <cell r="A241">
            <v>28.858000000000001</v>
          </cell>
          <cell r="I241">
            <v>0</v>
          </cell>
          <cell r="J241">
            <v>47545264.159999996</v>
          </cell>
        </row>
        <row r="242">
          <cell r="I242">
            <v>1066369.2700000005</v>
          </cell>
          <cell r="J242">
            <v>160060196.80000001</v>
          </cell>
        </row>
        <row r="243">
          <cell r="J243">
            <v>158993827.53</v>
          </cell>
        </row>
        <row r="244">
          <cell r="A244" t="str">
            <v>D</v>
          </cell>
        </row>
        <row r="245">
          <cell r="A245">
            <v>46.100999999999999</v>
          </cell>
          <cell r="I245">
            <v>0</v>
          </cell>
          <cell r="J245">
            <v>2250736.31</v>
          </cell>
        </row>
        <row r="246">
          <cell r="A246">
            <v>46.103000000000002</v>
          </cell>
          <cell r="I246">
            <v>0</v>
          </cell>
          <cell r="J246">
            <v>2590013</v>
          </cell>
        </row>
        <row r="247">
          <cell r="I247">
            <v>0</v>
          </cell>
          <cell r="J247">
            <v>4840749.3100000005</v>
          </cell>
        </row>
        <row r="248">
          <cell r="A248" t="str">
            <v>Note # 9</v>
          </cell>
          <cell r="J248">
            <v>4840749.3100000005</v>
          </cell>
        </row>
        <row r="249">
          <cell r="A249">
            <v>11</v>
          </cell>
        </row>
        <row r="250">
          <cell r="A250" t="str">
            <v>C</v>
          </cell>
        </row>
        <row r="251">
          <cell r="A251">
            <v>46.104999999999997</v>
          </cell>
          <cell r="I251">
            <v>0</v>
          </cell>
          <cell r="J251">
            <v>9972872</v>
          </cell>
        </row>
        <row r="252">
          <cell r="A252">
            <v>46.106000000000002</v>
          </cell>
          <cell r="I252">
            <v>0</v>
          </cell>
          <cell r="J252">
            <v>7077354</v>
          </cell>
        </row>
        <row r="253">
          <cell r="I253">
            <v>0</v>
          </cell>
          <cell r="J253">
            <v>17050226</v>
          </cell>
        </row>
        <row r="254">
          <cell r="A254" t="str">
            <v>Note # 9</v>
          </cell>
          <cell r="J254">
            <v>17050226</v>
          </cell>
        </row>
        <row r="255">
          <cell r="A255">
            <v>11</v>
          </cell>
        </row>
        <row r="256">
          <cell r="A256" t="str">
            <v>D</v>
          </cell>
        </row>
        <row r="257">
          <cell r="A257">
            <v>46.121000000000002</v>
          </cell>
          <cell r="I257">
            <v>0</v>
          </cell>
          <cell r="J257">
            <v>746687.38</v>
          </cell>
        </row>
        <row r="258">
          <cell r="A258">
            <v>46.122</v>
          </cell>
          <cell r="I258">
            <v>0</v>
          </cell>
          <cell r="J258">
            <v>620662</v>
          </cell>
        </row>
        <row r="259">
          <cell r="A259">
            <v>46.122999999999998</v>
          </cell>
          <cell r="I259">
            <v>0</v>
          </cell>
          <cell r="J259">
            <v>5021761.8900000006</v>
          </cell>
        </row>
        <row r="260">
          <cell r="I260">
            <v>0</v>
          </cell>
          <cell r="J260">
            <v>6389111.2700000005</v>
          </cell>
        </row>
        <row r="261">
          <cell r="A261" t="str">
            <v>Note # 9</v>
          </cell>
          <cell r="J261">
            <v>6389111.2700000005</v>
          </cell>
        </row>
        <row r="262">
          <cell r="A262">
            <v>11</v>
          </cell>
        </row>
        <row r="263">
          <cell r="A263" t="str">
            <v>C</v>
          </cell>
        </row>
        <row r="264">
          <cell r="A264">
            <v>46.125</v>
          </cell>
          <cell r="I264">
            <v>22144</v>
          </cell>
          <cell r="J264">
            <v>0</v>
          </cell>
        </row>
        <row r="265">
          <cell r="A265">
            <v>46.125999999999998</v>
          </cell>
          <cell r="I265">
            <v>0</v>
          </cell>
          <cell r="J265">
            <v>1719173</v>
          </cell>
        </row>
        <row r="266">
          <cell r="I266">
            <v>22144</v>
          </cell>
          <cell r="J266">
            <v>1719173</v>
          </cell>
        </row>
        <row r="267">
          <cell r="A267" t="str">
            <v>Note # 9</v>
          </cell>
          <cell r="J267">
            <v>1697029</v>
          </cell>
        </row>
        <row r="268">
          <cell r="J268">
            <v>29977115.580000002</v>
          </cell>
        </row>
        <row r="269">
          <cell r="A269" t="str">
            <v>i</v>
          </cell>
        </row>
        <row r="270">
          <cell r="A270">
            <v>46.301000000000002</v>
          </cell>
          <cell r="I270">
            <v>0</v>
          </cell>
          <cell r="J270">
            <v>343442957.00999993</v>
          </cell>
        </row>
        <row r="271">
          <cell r="A271">
            <v>46.302</v>
          </cell>
          <cell r="I271">
            <v>0</v>
          </cell>
          <cell r="J271">
            <v>754656312.18000007</v>
          </cell>
        </row>
        <row r="272">
          <cell r="A272">
            <v>46.302999999999997</v>
          </cell>
          <cell r="I272">
            <v>761610619.53999996</v>
          </cell>
          <cell r="J272">
            <v>0</v>
          </cell>
        </row>
        <row r="273">
          <cell r="A273">
            <v>46.31</v>
          </cell>
          <cell r="I273">
            <v>71570</v>
          </cell>
          <cell r="J273">
            <v>0</v>
          </cell>
        </row>
        <row r="274">
          <cell r="A274">
            <v>46.331000000000003</v>
          </cell>
          <cell r="I274">
            <v>0</v>
          </cell>
          <cell r="J274">
            <v>0</v>
          </cell>
        </row>
        <row r="275">
          <cell r="I275">
            <v>761682189.53999996</v>
          </cell>
          <cell r="J275">
            <v>1098099269.1900001</v>
          </cell>
        </row>
        <row r="276">
          <cell r="A276" t="str">
            <v>Note # 9</v>
          </cell>
          <cell r="J276">
            <v>336417079.6500001</v>
          </cell>
        </row>
        <row r="277">
          <cell r="A277" t="str">
            <v>B</v>
          </cell>
        </row>
        <row r="278">
          <cell r="A278" t="str">
            <v>i</v>
          </cell>
        </row>
        <row r="279">
          <cell r="A279">
            <v>44.12</v>
          </cell>
          <cell r="I279">
            <v>0</v>
          </cell>
          <cell r="J279">
            <v>4716553.1000000015</v>
          </cell>
        </row>
        <row r="280">
          <cell r="I280">
            <v>0</v>
          </cell>
          <cell r="J280">
            <v>4716553.1000000015</v>
          </cell>
        </row>
        <row r="281">
          <cell r="A281" t="str">
            <v>Note # 9</v>
          </cell>
          <cell r="J281">
            <v>4716553.1000000015</v>
          </cell>
        </row>
        <row r="282">
          <cell r="A282" t="str">
            <v>ii</v>
          </cell>
        </row>
        <row r="283">
          <cell r="A283">
            <v>44.13</v>
          </cell>
          <cell r="I283">
            <v>0</v>
          </cell>
          <cell r="J283">
            <v>2825308.75</v>
          </cell>
        </row>
        <row r="284">
          <cell r="I284">
            <v>0</v>
          </cell>
          <cell r="J284">
            <v>2825308.75</v>
          </cell>
        </row>
        <row r="285">
          <cell r="A285" t="str">
            <v>Note # 9</v>
          </cell>
          <cell r="J285">
            <v>2825308.75</v>
          </cell>
        </row>
        <row r="286">
          <cell r="A286" t="str">
            <v>iii</v>
          </cell>
        </row>
        <row r="287">
          <cell r="A287">
            <v>44.134999999999998</v>
          </cell>
          <cell r="I287">
            <v>0</v>
          </cell>
          <cell r="J287">
            <v>103691781.95</v>
          </cell>
        </row>
        <row r="288">
          <cell r="I288">
            <v>0</v>
          </cell>
          <cell r="J288">
            <v>103691781.95</v>
          </cell>
        </row>
        <row r="289">
          <cell r="A289" t="str">
            <v>Note # 9</v>
          </cell>
          <cell r="J289">
            <v>103691781.95</v>
          </cell>
        </row>
        <row r="291">
          <cell r="A291" t="str">
            <v>44.135(PC-EX)</v>
          </cell>
          <cell r="I291">
            <v>0</v>
          </cell>
          <cell r="J291">
            <v>0</v>
          </cell>
        </row>
        <row r="292">
          <cell r="A292" t="str">
            <v>44.135(WB-NE)</v>
          </cell>
          <cell r="I292">
            <v>0</v>
          </cell>
          <cell r="J292">
            <v>0</v>
          </cell>
        </row>
        <row r="293">
          <cell r="I293">
            <v>0</v>
          </cell>
          <cell r="J293">
            <v>0</v>
          </cell>
        </row>
        <row r="294">
          <cell r="A294" t="str">
            <v>Note # 9</v>
          </cell>
          <cell r="J294">
            <v>0</v>
          </cell>
        </row>
        <row r="295">
          <cell r="A295" t="str">
            <v>v</v>
          </cell>
        </row>
        <row r="296">
          <cell r="A296">
            <v>44.21</v>
          </cell>
          <cell r="I296">
            <v>0</v>
          </cell>
          <cell r="J296">
            <v>1371422.13</v>
          </cell>
        </row>
        <row r="297">
          <cell r="A297">
            <v>44.22</v>
          </cell>
          <cell r="I297">
            <v>0</v>
          </cell>
          <cell r="J297">
            <v>36813.599999999999</v>
          </cell>
        </row>
        <row r="298">
          <cell r="A298">
            <v>44.23</v>
          </cell>
          <cell r="I298">
            <v>0</v>
          </cell>
          <cell r="J298">
            <v>266792.46999999997</v>
          </cell>
        </row>
        <row r="299">
          <cell r="I299">
            <v>0</v>
          </cell>
          <cell r="J299">
            <v>1675028.2</v>
          </cell>
        </row>
        <row r="300">
          <cell r="A300" t="str">
            <v>Note # 9</v>
          </cell>
          <cell r="J300">
            <v>1675028.2</v>
          </cell>
        </row>
        <row r="301">
          <cell r="A301" t="str">
            <v>vi</v>
          </cell>
        </row>
        <row r="302">
          <cell r="A302">
            <v>44.31</v>
          </cell>
          <cell r="I302">
            <v>0</v>
          </cell>
          <cell r="J302">
            <v>133395176.59000009</v>
          </cell>
        </row>
        <row r="303">
          <cell r="A303">
            <v>44.32</v>
          </cell>
          <cell r="I303">
            <v>0</v>
          </cell>
          <cell r="J303">
            <v>42348.650000000023</v>
          </cell>
        </row>
        <row r="304">
          <cell r="A304">
            <v>44.33</v>
          </cell>
          <cell r="I304">
            <v>0</v>
          </cell>
          <cell r="J304">
            <v>566401.9</v>
          </cell>
        </row>
        <row r="305">
          <cell r="A305">
            <v>44.34</v>
          </cell>
          <cell r="I305">
            <v>612805.5</v>
          </cell>
          <cell r="J305">
            <v>0</v>
          </cell>
        </row>
        <row r="306">
          <cell r="A306">
            <v>44.35</v>
          </cell>
          <cell r="I306">
            <v>0</v>
          </cell>
          <cell r="J306">
            <v>2522972.88</v>
          </cell>
        </row>
        <row r="307">
          <cell r="I307">
            <v>612805.5</v>
          </cell>
          <cell r="J307">
            <v>136526900.0200001</v>
          </cell>
        </row>
        <row r="308">
          <cell r="A308" t="str">
            <v>Note # 9</v>
          </cell>
          <cell r="J308">
            <v>135914094.5200001</v>
          </cell>
        </row>
        <row r="309">
          <cell r="A309" t="str">
            <v>vii</v>
          </cell>
        </row>
        <row r="310">
          <cell r="A310">
            <v>44.401000000000003</v>
          </cell>
          <cell r="I310">
            <v>0</v>
          </cell>
          <cell r="J310">
            <v>201507.34000000008</v>
          </cell>
        </row>
        <row r="311">
          <cell r="A311">
            <v>44.402000000000001</v>
          </cell>
          <cell r="I311">
            <v>0</v>
          </cell>
          <cell r="J311">
            <v>0</v>
          </cell>
        </row>
        <row r="312">
          <cell r="A312">
            <v>44.402999999999999</v>
          </cell>
          <cell r="I312">
            <v>0</v>
          </cell>
          <cell r="J312">
            <v>0</v>
          </cell>
        </row>
        <row r="313">
          <cell r="A313">
            <v>44.404000000000003</v>
          </cell>
          <cell r="I313">
            <v>0</v>
          </cell>
          <cell r="J313">
            <v>0</v>
          </cell>
        </row>
        <row r="314">
          <cell r="A314">
            <v>44.405000000000001</v>
          </cell>
          <cell r="I314">
            <v>0</v>
          </cell>
          <cell r="J314">
            <v>0</v>
          </cell>
        </row>
        <row r="315">
          <cell r="A315">
            <v>44.405999999999999</v>
          </cell>
          <cell r="I315">
            <v>0</v>
          </cell>
          <cell r="J315">
            <v>0</v>
          </cell>
        </row>
        <row r="316">
          <cell r="A316">
            <v>44.406999999999996</v>
          </cell>
          <cell r="I316">
            <v>0</v>
          </cell>
          <cell r="J316">
            <v>6509880.3199999994</v>
          </cell>
        </row>
        <row r="317">
          <cell r="A317">
            <v>44.408000000000001</v>
          </cell>
          <cell r="I317">
            <v>48889.899999999907</v>
          </cell>
          <cell r="J317">
            <v>0</v>
          </cell>
        </row>
        <row r="318">
          <cell r="A318">
            <v>44.41</v>
          </cell>
          <cell r="I318">
            <v>45564.95</v>
          </cell>
          <cell r="J318">
            <v>0</v>
          </cell>
        </row>
        <row r="319">
          <cell r="A319">
            <v>44.414999999999999</v>
          </cell>
          <cell r="I319">
            <v>0</v>
          </cell>
          <cell r="J319">
            <v>333829</v>
          </cell>
        </row>
        <row r="320">
          <cell r="A320">
            <v>44.423000000000002</v>
          </cell>
          <cell r="I320">
            <v>528.46</v>
          </cell>
          <cell r="J320">
            <v>0</v>
          </cell>
        </row>
        <row r="321">
          <cell r="A321">
            <v>44.430999999999997</v>
          </cell>
          <cell r="I321">
            <v>0</v>
          </cell>
          <cell r="J321">
            <v>5498.6</v>
          </cell>
        </row>
        <row r="322">
          <cell r="A322">
            <v>44.432000000000002</v>
          </cell>
          <cell r="I322">
            <v>0</v>
          </cell>
          <cell r="J322">
            <v>0</v>
          </cell>
        </row>
        <row r="323">
          <cell r="A323">
            <v>44.433</v>
          </cell>
          <cell r="I323">
            <v>0</v>
          </cell>
          <cell r="J323">
            <v>17211</v>
          </cell>
        </row>
        <row r="324">
          <cell r="A324">
            <v>44.441000000000003</v>
          </cell>
          <cell r="I324">
            <v>0</v>
          </cell>
          <cell r="J324">
            <v>1091793</v>
          </cell>
        </row>
        <row r="325">
          <cell r="A325">
            <v>44.442</v>
          </cell>
          <cell r="I325">
            <v>0</v>
          </cell>
          <cell r="J325">
            <v>0</v>
          </cell>
        </row>
        <row r="326">
          <cell r="A326">
            <v>44.442999999999998</v>
          </cell>
          <cell r="I326">
            <v>0</v>
          </cell>
          <cell r="J326">
            <v>0</v>
          </cell>
        </row>
        <row r="327">
          <cell r="A327">
            <v>44.445</v>
          </cell>
          <cell r="I327">
            <v>0</v>
          </cell>
          <cell r="J327">
            <v>136146</v>
          </cell>
        </row>
        <row r="328">
          <cell r="A328">
            <v>44.445999999999998</v>
          </cell>
          <cell r="I328">
            <v>0</v>
          </cell>
          <cell r="J328">
            <v>2361314.9999999958</v>
          </cell>
        </row>
        <row r="329">
          <cell r="A329">
            <v>44.447000000000003</v>
          </cell>
          <cell r="I329">
            <v>179232</v>
          </cell>
          <cell r="J329">
            <v>0</v>
          </cell>
        </row>
        <row r="330">
          <cell r="A330">
            <v>44.448</v>
          </cell>
          <cell r="I330">
            <v>0</v>
          </cell>
          <cell r="J330">
            <v>0</v>
          </cell>
        </row>
        <row r="331">
          <cell r="A331">
            <v>44.451000000000001</v>
          </cell>
          <cell r="I331">
            <v>100000</v>
          </cell>
          <cell r="J331">
            <v>0</v>
          </cell>
        </row>
        <row r="332">
          <cell r="A332">
            <v>44.46</v>
          </cell>
          <cell r="I332">
            <v>1212388.7000000002</v>
          </cell>
          <cell r="J332">
            <v>0</v>
          </cell>
        </row>
        <row r="333">
          <cell r="A333">
            <v>44.460999999999999</v>
          </cell>
          <cell r="I333">
            <v>0</v>
          </cell>
          <cell r="J333">
            <v>653733</v>
          </cell>
        </row>
        <row r="334">
          <cell r="A334">
            <v>44.463999999999999</v>
          </cell>
          <cell r="I334">
            <v>0</v>
          </cell>
          <cell r="J334">
            <v>0</v>
          </cell>
        </row>
        <row r="335">
          <cell r="A335">
            <v>44.465000000000003</v>
          </cell>
          <cell r="I335">
            <v>0</v>
          </cell>
          <cell r="J335">
            <v>4691678.5700000059</v>
          </cell>
        </row>
        <row r="336">
          <cell r="A336">
            <v>44.466000000000001</v>
          </cell>
          <cell r="I336">
            <v>6442</v>
          </cell>
          <cell r="J336">
            <v>0</v>
          </cell>
        </row>
        <row r="337">
          <cell r="A337">
            <v>44.470999999999997</v>
          </cell>
          <cell r="I337">
            <v>0</v>
          </cell>
          <cell r="J337">
            <v>0</v>
          </cell>
        </row>
        <row r="338">
          <cell r="A338">
            <v>44.472000000000001</v>
          </cell>
          <cell r="I338">
            <v>0</v>
          </cell>
          <cell r="J338">
            <v>0</v>
          </cell>
        </row>
        <row r="339">
          <cell r="A339">
            <v>44.472999999999999</v>
          </cell>
          <cell r="I339">
            <v>0</v>
          </cell>
          <cell r="J339">
            <v>0</v>
          </cell>
        </row>
        <row r="340">
          <cell r="A340">
            <v>44.473999999999997</v>
          </cell>
          <cell r="I340">
            <v>0</v>
          </cell>
          <cell r="J340">
            <v>0</v>
          </cell>
        </row>
        <row r="341">
          <cell r="A341">
            <v>44.48</v>
          </cell>
          <cell r="I341">
            <v>0</v>
          </cell>
          <cell r="J341">
            <v>0</v>
          </cell>
        </row>
        <row r="342">
          <cell r="A342">
            <v>44.484000000000002</v>
          </cell>
          <cell r="I342">
            <v>0</v>
          </cell>
          <cell r="J342">
            <v>50</v>
          </cell>
        </row>
        <row r="343">
          <cell r="A343">
            <v>44.484999999999999</v>
          </cell>
          <cell r="I343">
            <v>0</v>
          </cell>
          <cell r="J343">
            <v>0</v>
          </cell>
        </row>
        <row r="344">
          <cell r="A344">
            <v>44.485999999999997</v>
          </cell>
          <cell r="I344">
            <v>0</v>
          </cell>
          <cell r="J344">
            <v>49690</v>
          </cell>
        </row>
        <row r="345">
          <cell r="A345">
            <v>44.487000000000002</v>
          </cell>
          <cell r="I345">
            <v>0</v>
          </cell>
          <cell r="J345">
            <v>0</v>
          </cell>
        </row>
        <row r="346">
          <cell r="A346">
            <v>44.488999999999997</v>
          </cell>
          <cell r="I346">
            <v>0</v>
          </cell>
          <cell r="J346">
            <v>0</v>
          </cell>
        </row>
        <row r="347">
          <cell r="A347">
            <v>44.491999999999997</v>
          </cell>
          <cell r="I347">
            <v>0</v>
          </cell>
          <cell r="J347">
            <v>0</v>
          </cell>
        </row>
        <row r="348">
          <cell r="A348">
            <v>44.494</v>
          </cell>
          <cell r="I348">
            <v>0</v>
          </cell>
          <cell r="J348">
            <v>0</v>
          </cell>
        </row>
        <row r="349">
          <cell r="A349">
            <v>44.494999999999997</v>
          </cell>
          <cell r="I349">
            <v>0</v>
          </cell>
          <cell r="J349">
            <v>0</v>
          </cell>
        </row>
        <row r="350">
          <cell r="A350">
            <v>44.496000000000002</v>
          </cell>
          <cell r="I350">
            <v>0</v>
          </cell>
          <cell r="J350">
            <v>0</v>
          </cell>
        </row>
        <row r="351">
          <cell r="I351">
            <v>1593046.0100000002</v>
          </cell>
          <cell r="J351">
            <v>16052331.83</v>
          </cell>
        </row>
        <row r="352">
          <cell r="A352" t="str">
            <v>Note # 9</v>
          </cell>
          <cell r="J352">
            <v>14459285.82</v>
          </cell>
        </row>
        <row r="353">
          <cell r="A353">
            <v>12</v>
          </cell>
        </row>
        <row r="354">
          <cell r="A354" t="str">
            <v>C</v>
          </cell>
        </row>
        <row r="355">
          <cell r="A355">
            <v>12</v>
          </cell>
        </row>
        <row r="356">
          <cell r="A356" t="str">
            <v>C</v>
          </cell>
        </row>
        <row r="357">
          <cell r="A357" t="str">
            <v>ii</v>
          </cell>
        </row>
        <row r="358">
          <cell r="A358">
            <v>46.500999999999998</v>
          </cell>
          <cell r="I358">
            <v>0</v>
          </cell>
          <cell r="J358">
            <v>119054010.5</v>
          </cell>
        </row>
        <row r="359">
          <cell r="A359">
            <v>46.548999999999999</v>
          </cell>
          <cell r="I359">
            <v>161559</v>
          </cell>
          <cell r="J359">
            <v>0</v>
          </cell>
        </row>
        <row r="360">
          <cell r="A360">
            <v>46.552</v>
          </cell>
          <cell r="I360">
            <v>0</v>
          </cell>
          <cell r="J360">
            <v>940</v>
          </cell>
        </row>
        <row r="361">
          <cell r="A361">
            <v>46.552999999999997</v>
          </cell>
          <cell r="I361">
            <v>920</v>
          </cell>
          <cell r="J361">
            <v>0</v>
          </cell>
        </row>
        <row r="362">
          <cell r="A362">
            <v>46.551000000000002</v>
          </cell>
          <cell r="I362">
            <v>0</v>
          </cell>
          <cell r="J362">
            <v>60216</v>
          </cell>
        </row>
        <row r="363">
          <cell r="I363">
            <v>162479</v>
          </cell>
          <cell r="J363">
            <v>119115166.5</v>
          </cell>
        </row>
        <row r="364">
          <cell r="A364" t="str">
            <v>Note # 9</v>
          </cell>
          <cell r="J364">
            <v>118952687.5</v>
          </cell>
        </row>
        <row r="365">
          <cell r="A365">
            <v>12</v>
          </cell>
        </row>
        <row r="366">
          <cell r="A366" t="str">
            <v>C</v>
          </cell>
        </row>
        <row r="367">
          <cell r="A367" t="str">
            <v>iii</v>
          </cell>
        </row>
        <row r="368">
          <cell r="A368">
            <v>46.61</v>
          </cell>
          <cell r="I368">
            <v>0</v>
          </cell>
          <cell r="J368">
            <v>4557054</v>
          </cell>
        </row>
        <row r="369">
          <cell r="I369">
            <v>0</v>
          </cell>
          <cell r="J369">
            <v>4557054</v>
          </cell>
        </row>
        <row r="370">
          <cell r="A370" t="str">
            <v>Note # 9</v>
          </cell>
          <cell r="J370">
            <v>4557054</v>
          </cell>
        </row>
        <row r="371">
          <cell r="A371">
            <v>13</v>
          </cell>
        </row>
        <row r="372">
          <cell r="A372">
            <v>46.704999999999998</v>
          </cell>
          <cell r="I372">
            <v>0</v>
          </cell>
          <cell r="J372">
            <v>0</v>
          </cell>
        </row>
        <row r="373">
          <cell r="I373">
            <v>0</v>
          </cell>
          <cell r="J373">
            <v>0</v>
          </cell>
        </row>
        <row r="374">
          <cell r="A374" t="str">
            <v>Note # 9</v>
          </cell>
          <cell r="J374">
            <v>0</v>
          </cell>
        </row>
        <row r="375">
          <cell r="A375">
            <v>12</v>
          </cell>
        </row>
        <row r="376">
          <cell r="A376" t="str">
            <v>C</v>
          </cell>
        </row>
        <row r="377">
          <cell r="A377" t="str">
            <v>iii</v>
          </cell>
        </row>
        <row r="378">
          <cell r="A378">
            <v>46.81</v>
          </cell>
          <cell r="I378">
            <v>0</v>
          </cell>
          <cell r="J378">
            <v>124</v>
          </cell>
        </row>
        <row r="379">
          <cell r="I379">
            <v>0</v>
          </cell>
          <cell r="J379">
            <v>124</v>
          </cell>
        </row>
        <row r="380">
          <cell r="A380" t="str">
            <v>Note # 9</v>
          </cell>
          <cell r="J380">
            <v>124</v>
          </cell>
        </row>
        <row r="381">
          <cell r="A381">
            <v>12</v>
          </cell>
        </row>
        <row r="382">
          <cell r="A382" t="str">
            <v>C</v>
          </cell>
        </row>
        <row r="383">
          <cell r="A383" t="str">
            <v>iv</v>
          </cell>
        </row>
        <row r="384">
          <cell r="A384">
            <v>46.915999999999997</v>
          </cell>
          <cell r="I384">
            <v>0</v>
          </cell>
          <cell r="J384">
            <v>458.2</v>
          </cell>
        </row>
        <row r="385">
          <cell r="A385">
            <v>46.917000000000002</v>
          </cell>
          <cell r="I385">
            <v>81909.56</v>
          </cell>
          <cell r="J385">
            <v>0</v>
          </cell>
        </row>
        <row r="386">
          <cell r="I386">
            <v>81909.56</v>
          </cell>
          <cell r="J386">
            <v>458.2</v>
          </cell>
        </row>
        <row r="387">
          <cell r="A387" t="str">
            <v>Note # 9</v>
          </cell>
          <cell r="J387">
            <v>-81451.360000000001</v>
          </cell>
        </row>
        <row r="388">
          <cell r="A388">
            <v>12</v>
          </cell>
        </row>
        <row r="389">
          <cell r="A389" t="str">
            <v>C</v>
          </cell>
        </row>
        <row r="390">
          <cell r="A390" t="str">
            <v>v</v>
          </cell>
        </row>
        <row r="391">
          <cell r="A391">
            <v>46.920999999999999</v>
          </cell>
          <cell r="I391">
            <v>0</v>
          </cell>
          <cell r="J391">
            <v>942731.4</v>
          </cell>
        </row>
        <row r="392">
          <cell r="A392">
            <v>46.923000000000002</v>
          </cell>
          <cell r="I392">
            <v>0</v>
          </cell>
          <cell r="J392">
            <v>0</v>
          </cell>
        </row>
        <row r="393">
          <cell r="A393">
            <v>46.923999999999999</v>
          </cell>
          <cell r="I393">
            <v>0</v>
          </cell>
          <cell r="J393">
            <v>1809082.8299999996</v>
          </cell>
        </row>
        <row r="394">
          <cell r="A394">
            <v>46.924999999999997</v>
          </cell>
          <cell r="I394">
            <v>0</v>
          </cell>
          <cell r="J394">
            <v>2700782.01</v>
          </cell>
        </row>
        <row r="395">
          <cell r="A395">
            <v>46.926000000000002</v>
          </cell>
          <cell r="I395">
            <v>0</v>
          </cell>
          <cell r="J395">
            <v>35690.060000000172</v>
          </cell>
        </row>
        <row r="396">
          <cell r="A396">
            <v>46.93</v>
          </cell>
          <cell r="I396">
            <v>0</v>
          </cell>
          <cell r="J396">
            <v>2685881</v>
          </cell>
        </row>
        <row r="397">
          <cell r="A397">
            <v>46.936</v>
          </cell>
          <cell r="I397">
            <v>0</v>
          </cell>
          <cell r="J397">
            <v>38686.679999999702</v>
          </cell>
        </row>
        <row r="398">
          <cell r="A398">
            <v>46.938000000000002</v>
          </cell>
          <cell r="I398">
            <v>0</v>
          </cell>
          <cell r="J398">
            <v>36386.40000000014</v>
          </cell>
        </row>
        <row r="399">
          <cell r="A399">
            <v>46.939</v>
          </cell>
          <cell r="I399">
            <v>0</v>
          </cell>
          <cell r="J399">
            <v>1060578.25</v>
          </cell>
        </row>
        <row r="400">
          <cell r="A400">
            <v>46.94</v>
          </cell>
          <cell r="I400">
            <v>25340</v>
          </cell>
          <cell r="J400">
            <v>0</v>
          </cell>
        </row>
        <row r="401">
          <cell r="A401">
            <v>46.941000000000003</v>
          </cell>
          <cell r="I401">
            <v>0</v>
          </cell>
          <cell r="J401">
            <v>269942.49</v>
          </cell>
        </row>
        <row r="402">
          <cell r="A402">
            <v>46.963999999999999</v>
          </cell>
          <cell r="I402">
            <v>0</v>
          </cell>
          <cell r="J402">
            <v>0</v>
          </cell>
        </row>
        <row r="403">
          <cell r="I403">
            <v>25340</v>
          </cell>
          <cell r="J403">
            <v>9579761.1199999992</v>
          </cell>
        </row>
        <row r="404">
          <cell r="A404" t="str">
            <v>Note # 9</v>
          </cell>
          <cell r="J404">
            <v>9554421.1199999992</v>
          </cell>
        </row>
        <row r="405">
          <cell r="A405">
            <v>11</v>
          </cell>
        </row>
        <row r="406">
          <cell r="A406" t="str">
            <v>B</v>
          </cell>
        </row>
        <row r="407">
          <cell r="A407" t="str">
            <v>xi</v>
          </cell>
        </row>
        <row r="408">
          <cell r="A408">
            <v>46.41</v>
          </cell>
          <cell r="I408">
            <v>0</v>
          </cell>
          <cell r="J408">
            <v>127919771.41</v>
          </cell>
        </row>
        <row r="409">
          <cell r="A409">
            <v>46.411999999999999</v>
          </cell>
          <cell r="I409">
            <v>0</v>
          </cell>
          <cell r="J409">
            <v>16405671.519999998</v>
          </cell>
        </row>
        <row r="410">
          <cell r="A410">
            <v>46.412999999999997</v>
          </cell>
          <cell r="I410">
            <v>0</v>
          </cell>
          <cell r="J410">
            <v>0</v>
          </cell>
        </row>
        <row r="411">
          <cell r="A411">
            <v>46.414000000000001</v>
          </cell>
          <cell r="I411">
            <v>0</v>
          </cell>
          <cell r="J411">
            <v>1625225.25</v>
          </cell>
        </row>
        <row r="412">
          <cell r="A412">
            <v>46.414999999999999</v>
          </cell>
          <cell r="I412">
            <v>0</v>
          </cell>
          <cell r="J412">
            <v>73380.990000000005</v>
          </cell>
        </row>
        <row r="413">
          <cell r="A413">
            <v>46.417000000000002</v>
          </cell>
          <cell r="I413">
            <v>0</v>
          </cell>
          <cell r="J413">
            <v>13310812.710000003</v>
          </cell>
        </row>
        <row r="414">
          <cell r="A414">
            <v>46.417999999999999</v>
          </cell>
          <cell r="I414">
            <v>0</v>
          </cell>
          <cell r="J414">
            <v>3721716.01</v>
          </cell>
        </row>
        <row r="415">
          <cell r="A415">
            <v>46.418999999999997</v>
          </cell>
          <cell r="I415">
            <v>0</v>
          </cell>
          <cell r="J415">
            <v>943945.00000000012</v>
          </cell>
        </row>
        <row r="416">
          <cell r="A416">
            <v>46.43</v>
          </cell>
          <cell r="I416">
            <v>0</v>
          </cell>
          <cell r="J416">
            <v>57460285.450000003</v>
          </cell>
        </row>
        <row r="417">
          <cell r="A417">
            <v>46.438000000000002</v>
          </cell>
          <cell r="I417">
            <v>0</v>
          </cell>
          <cell r="J417">
            <v>0</v>
          </cell>
        </row>
        <row r="418">
          <cell r="I418">
            <v>0</v>
          </cell>
          <cell r="J418">
            <v>221460808.34000003</v>
          </cell>
        </row>
        <row r="419">
          <cell r="A419" t="str">
            <v>Note # 9</v>
          </cell>
          <cell r="J419">
            <v>221460808.34000003</v>
          </cell>
        </row>
        <row r="420">
          <cell r="A420" t="str">
            <v>Note # 9</v>
          </cell>
          <cell r="I420">
            <v>0</v>
          </cell>
          <cell r="J420">
            <v>954142775.59000027</v>
          </cell>
        </row>
        <row r="421">
          <cell r="A421" t="str">
            <v>B</v>
          </cell>
        </row>
        <row r="422">
          <cell r="A422" t="str">
            <v>i</v>
          </cell>
        </row>
        <row r="423">
          <cell r="A423">
            <v>42.100999999999999</v>
          </cell>
          <cell r="I423">
            <v>0</v>
          </cell>
          <cell r="J423">
            <v>1536535885.6800003</v>
          </cell>
        </row>
        <row r="424">
          <cell r="A424">
            <v>42.101999999999997</v>
          </cell>
          <cell r="I424">
            <v>0</v>
          </cell>
          <cell r="J424">
            <v>160571468.03</v>
          </cell>
        </row>
        <row r="425">
          <cell r="A425">
            <v>42.110999999999997</v>
          </cell>
          <cell r="I425">
            <v>0</v>
          </cell>
          <cell r="J425">
            <v>0</v>
          </cell>
        </row>
        <row r="426">
          <cell r="A426">
            <v>42.113</v>
          </cell>
          <cell r="I426">
            <v>0</v>
          </cell>
          <cell r="J426">
            <v>0</v>
          </cell>
        </row>
        <row r="427">
          <cell r="A427">
            <v>42.113999999999997</v>
          </cell>
          <cell r="I427">
            <v>0</v>
          </cell>
          <cell r="J427">
            <v>1450087</v>
          </cell>
        </row>
        <row r="428">
          <cell r="A428">
            <v>42.115000000000002</v>
          </cell>
          <cell r="I428">
            <v>0</v>
          </cell>
          <cell r="J428">
            <v>0</v>
          </cell>
        </row>
        <row r="429">
          <cell r="A429">
            <v>42.116</v>
          </cell>
          <cell r="I429">
            <v>0</v>
          </cell>
          <cell r="J429">
            <v>0</v>
          </cell>
        </row>
        <row r="430">
          <cell r="A430">
            <v>42.116999999999997</v>
          </cell>
          <cell r="I430">
            <v>0</v>
          </cell>
          <cell r="J430">
            <v>0</v>
          </cell>
        </row>
        <row r="431">
          <cell r="A431">
            <v>42.118000000000002</v>
          </cell>
          <cell r="I431">
            <v>0</v>
          </cell>
          <cell r="J431">
            <v>0</v>
          </cell>
        </row>
        <row r="432">
          <cell r="A432">
            <v>42.119</v>
          </cell>
          <cell r="I432">
            <v>0</v>
          </cell>
          <cell r="J432">
            <v>0</v>
          </cell>
        </row>
        <row r="433">
          <cell r="A433">
            <v>42.12</v>
          </cell>
          <cell r="I433">
            <v>0</v>
          </cell>
          <cell r="J433">
            <v>0</v>
          </cell>
        </row>
        <row r="434">
          <cell r="A434">
            <v>42.122999999999998</v>
          </cell>
          <cell r="I434">
            <v>0</v>
          </cell>
          <cell r="J434">
            <v>0</v>
          </cell>
        </row>
        <row r="435">
          <cell r="A435">
            <v>42.128999999999998</v>
          </cell>
          <cell r="I435">
            <v>0</v>
          </cell>
          <cell r="J435">
            <v>0</v>
          </cell>
        </row>
        <row r="436">
          <cell r="I436">
            <v>0</v>
          </cell>
          <cell r="J436">
            <v>1698557440.7100003</v>
          </cell>
        </row>
        <row r="437">
          <cell r="A437" t="str">
            <v>Note # 9</v>
          </cell>
          <cell r="J437">
            <v>1698557440.7100003</v>
          </cell>
        </row>
        <row r="438">
          <cell r="A438" t="str">
            <v>ii</v>
          </cell>
        </row>
        <row r="439">
          <cell r="A439">
            <v>42.201000000000001</v>
          </cell>
          <cell r="I439">
            <v>1097769688</v>
          </cell>
          <cell r="J439">
            <v>0</v>
          </cell>
        </row>
        <row r="440">
          <cell r="A440">
            <v>42.201999999999998</v>
          </cell>
          <cell r="I440">
            <v>269796325</v>
          </cell>
          <cell r="J440">
            <v>0</v>
          </cell>
        </row>
        <row r="441">
          <cell r="A441" t="str">
            <v>42.201-1</v>
          </cell>
          <cell r="I441">
            <v>0</v>
          </cell>
          <cell r="J441">
            <v>24546798.110000003</v>
          </cell>
        </row>
        <row r="442">
          <cell r="A442" t="str">
            <v>42.201-2</v>
          </cell>
          <cell r="I442">
            <v>0</v>
          </cell>
          <cell r="J442">
            <v>16088056.709999997</v>
          </cell>
        </row>
        <row r="443">
          <cell r="A443">
            <v>42.210999999999999</v>
          </cell>
          <cell r="I443">
            <v>0</v>
          </cell>
          <cell r="J443">
            <v>0</v>
          </cell>
        </row>
        <row r="444">
          <cell r="A444">
            <v>42.213000000000001</v>
          </cell>
          <cell r="I444">
            <v>0</v>
          </cell>
          <cell r="J444">
            <v>0</v>
          </cell>
        </row>
        <row r="445">
          <cell r="A445">
            <v>42.213999999999999</v>
          </cell>
          <cell r="I445">
            <v>0</v>
          </cell>
          <cell r="J445">
            <v>0</v>
          </cell>
        </row>
        <row r="446">
          <cell r="A446">
            <v>42.215000000000003</v>
          </cell>
          <cell r="I446">
            <v>0</v>
          </cell>
          <cell r="J446">
            <v>0</v>
          </cell>
        </row>
        <row r="447">
          <cell r="A447">
            <v>42.216000000000001</v>
          </cell>
          <cell r="I447">
            <v>0</v>
          </cell>
          <cell r="J447">
            <v>0</v>
          </cell>
        </row>
        <row r="448">
          <cell r="A448">
            <v>42.216999999999999</v>
          </cell>
          <cell r="I448">
            <v>0</v>
          </cell>
          <cell r="J448">
            <v>0</v>
          </cell>
        </row>
        <row r="449">
          <cell r="A449">
            <v>42.218000000000004</v>
          </cell>
          <cell r="I449">
            <v>0</v>
          </cell>
          <cell r="J449">
            <v>0</v>
          </cell>
        </row>
        <row r="450">
          <cell r="A450">
            <v>42.219000000000001</v>
          </cell>
          <cell r="I450">
            <v>0</v>
          </cell>
          <cell r="J450">
            <v>0</v>
          </cell>
        </row>
        <row r="451">
          <cell r="A451">
            <v>42.22</v>
          </cell>
          <cell r="I451">
            <v>0</v>
          </cell>
          <cell r="J451">
            <v>0</v>
          </cell>
        </row>
        <row r="452">
          <cell r="A452">
            <v>42.222999999999999</v>
          </cell>
          <cell r="I452">
            <v>0</v>
          </cell>
          <cell r="J452">
            <v>0</v>
          </cell>
        </row>
        <row r="453">
          <cell r="A453">
            <v>42.228999999999999</v>
          </cell>
          <cell r="I453">
            <v>406650</v>
          </cell>
          <cell r="J453">
            <v>0</v>
          </cell>
        </row>
        <row r="454">
          <cell r="I454">
            <v>1367972663</v>
          </cell>
          <cell r="J454">
            <v>40634854.82</v>
          </cell>
        </row>
        <row r="455">
          <cell r="A455" t="str">
            <v>Note # 9</v>
          </cell>
          <cell r="J455">
            <v>-1327337808.1800001</v>
          </cell>
        </row>
        <row r="456">
          <cell r="A456" t="str">
            <v>iii</v>
          </cell>
        </row>
        <row r="457">
          <cell r="A457">
            <v>42.301000000000002</v>
          </cell>
          <cell r="I457">
            <v>0</v>
          </cell>
          <cell r="J457">
            <v>0</v>
          </cell>
        </row>
        <row r="458">
          <cell r="A458">
            <v>42.31</v>
          </cell>
          <cell r="I458">
            <v>3672.6999999999994</v>
          </cell>
          <cell r="J458">
            <v>0</v>
          </cell>
        </row>
        <row r="459">
          <cell r="A459">
            <v>42.399000000000001</v>
          </cell>
          <cell r="I459">
            <v>0</v>
          </cell>
          <cell r="J459">
            <v>0</v>
          </cell>
        </row>
        <row r="460">
          <cell r="I460">
            <v>3672.6999999999994</v>
          </cell>
          <cell r="J460">
            <v>0</v>
          </cell>
        </row>
        <row r="461">
          <cell r="A461" t="str">
            <v>Note # 9</v>
          </cell>
          <cell r="J461">
            <v>-3672.6999999999994</v>
          </cell>
        </row>
        <row r="462">
          <cell r="A462" t="str">
            <v>iv</v>
          </cell>
        </row>
        <row r="463">
          <cell r="A463">
            <v>42.401000000000003</v>
          </cell>
          <cell r="I463">
            <v>542791</v>
          </cell>
          <cell r="J463">
            <v>0</v>
          </cell>
        </row>
        <row r="464">
          <cell r="I464">
            <v>542791</v>
          </cell>
          <cell r="J464">
            <v>0</v>
          </cell>
        </row>
        <row r="465">
          <cell r="A465" t="str">
            <v>Note # 9</v>
          </cell>
          <cell r="J465">
            <v>-542791</v>
          </cell>
        </row>
        <row r="466">
          <cell r="A466" t="str">
            <v>v</v>
          </cell>
        </row>
        <row r="467">
          <cell r="A467">
            <v>42.500999999999998</v>
          </cell>
          <cell r="I467">
            <v>0</v>
          </cell>
          <cell r="J467">
            <v>596760</v>
          </cell>
        </row>
        <row r="468">
          <cell r="I468">
            <v>0</v>
          </cell>
          <cell r="J468">
            <v>596760</v>
          </cell>
        </row>
        <row r="469">
          <cell r="A469" t="str">
            <v>Note # 9</v>
          </cell>
          <cell r="J469">
            <v>596760</v>
          </cell>
        </row>
        <row r="470">
          <cell r="J470">
            <v>371269928.83000022</v>
          </cell>
        </row>
        <row r="471">
          <cell r="A471" t="str">
            <v>Note # 10</v>
          </cell>
        </row>
        <row r="476">
          <cell r="A476" t="str">
            <v>Note # 11</v>
          </cell>
        </row>
        <row r="477">
          <cell r="A477">
            <v>1</v>
          </cell>
        </row>
        <row r="478">
          <cell r="A478" t="str">
            <v>A</v>
          </cell>
        </row>
        <row r="479">
          <cell r="A479">
            <v>10.101000000000001</v>
          </cell>
          <cell r="I479">
            <v>10966864.880000001</v>
          </cell>
          <cell r="J479">
            <v>0</v>
          </cell>
        </row>
        <row r="480">
          <cell r="A480">
            <v>10.141</v>
          </cell>
          <cell r="I480">
            <v>71215.45</v>
          </cell>
          <cell r="J480">
            <v>0</v>
          </cell>
        </row>
        <row r="481">
          <cell r="I481">
            <v>11038080.33</v>
          </cell>
          <cell r="J481">
            <v>0</v>
          </cell>
        </row>
        <row r="482">
          <cell r="I482">
            <v>11038080.33</v>
          </cell>
        </row>
        <row r="483">
          <cell r="A483">
            <v>10.102</v>
          </cell>
          <cell r="I483">
            <v>8127108.3500000006</v>
          </cell>
          <cell r="J483">
            <v>0</v>
          </cell>
        </row>
        <row r="484">
          <cell r="A484">
            <v>10.103</v>
          </cell>
          <cell r="I484">
            <v>1137929</v>
          </cell>
          <cell r="J484">
            <v>0</v>
          </cell>
        </row>
        <row r="485">
          <cell r="I485">
            <v>9265037.3500000015</v>
          </cell>
          <cell r="J485">
            <v>0</v>
          </cell>
        </row>
        <row r="486">
          <cell r="I486">
            <v>9265037.3500000015</v>
          </cell>
        </row>
        <row r="487">
          <cell r="A487" t="str">
            <v>B</v>
          </cell>
        </row>
        <row r="488">
          <cell r="A488">
            <v>1</v>
          </cell>
        </row>
        <row r="489">
          <cell r="A489">
            <v>10.202</v>
          </cell>
          <cell r="I489">
            <v>58902.750000000007</v>
          </cell>
          <cell r="J489">
            <v>0</v>
          </cell>
        </row>
        <row r="490">
          <cell r="A490">
            <v>10.202999999999999</v>
          </cell>
          <cell r="I490">
            <v>2538.2600000000002</v>
          </cell>
          <cell r="J490">
            <v>0</v>
          </cell>
        </row>
        <row r="491">
          <cell r="A491">
            <v>10.208</v>
          </cell>
          <cell r="I491">
            <v>2204233.4</v>
          </cell>
          <cell r="J491">
            <v>0</v>
          </cell>
        </row>
        <row r="492">
          <cell r="A492">
            <v>10.211</v>
          </cell>
          <cell r="I492">
            <v>41774968.990000002</v>
          </cell>
          <cell r="J492">
            <v>0</v>
          </cell>
        </row>
        <row r="493">
          <cell r="A493">
            <v>10.222</v>
          </cell>
          <cell r="I493">
            <v>3143882.72</v>
          </cell>
          <cell r="J493">
            <v>0</v>
          </cell>
        </row>
        <row r="494">
          <cell r="A494">
            <v>10.223000000000001</v>
          </cell>
          <cell r="I494">
            <v>45862.92</v>
          </cell>
          <cell r="J494">
            <v>0</v>
          </cell>
        </row>
        <row r="495">
          <cell r="A495">
            <v>10.231999999999999</v>
          </cell>
          <cell r="I495">
            <v>42160.84</v>
          </cell>
          <cell r="J495">
            <v>0</v>
          </cell>
        </row>
        <row r="496">
          <cell r="A496">
            <v>10.233000000000001</v>
          </cell>
          <cell r="I496">
            <v>4204122.6899999995</v>
          </cell>
          <cell r="J496">
            <v>0</v>
          </cell>
        </row>
        <row r="497">
          <cell r="A497">
            <v>10.272</v>
          </cell>
          <cell r="I497">
            <v>355.58</v>
          </cell>
          <cell r="J497">
            <v>0</v>
          </cell>
        </row>
        <row r="498">
          <cell r="I498">
            <v>51477028.150000006</v>
          </cell>
          <cell r="J498">
            <v>0</v>
          </cell>
        </row>
        <row r="499">
          <cell r="I499">
            <v>51477028.150000006</v>
          </cell>
        </row>
        <row r="500">
          <cell r="A500">
            <v>2</v>
          </cell>
        </row>
        <row r="501">
          <cell r="A501">
            <v>10.401</v>
          </cell>
          <cell r="I501">
            <v>280360.08</v>
          </cell>
          <cell r="J501">
            <v>0</v>
          </cell>
        </row>
        <row r="502">
          <cell r="A502">
            <v>10.401999999999999</v>
          </cell>
          <cell r="I502">
            <v>302499.64</v>
          </cell>
          <cell r="J502">
            <v>0</v>
          </cell>
        </row>
        <row r="503">
          <cell r="A503">
            <v>10.413</v>
          </cell>
          <cell r="I503">
            <v>6482982.0899999999</v>
          </cell>
          <cell r="J503">
            <v>0</v>
          </cell>
        </row>
        <row r="504">
          <cell r="I504">
            <v>7065841.8099999996</v>
          </cell>
          <cell r="J504">
            <v>0</v>
          </cell>
        </row>
        <row r="505">
          <cell r="I505">
            <v>7065841.8099999996</v>
          </cell>
          <cell r="J505">
            <v>0</v>
          </cell>
        </row>
        <row r="506">
          <cell r="I506">
            <v>58542869.960000008</v>
          </cell>
          <cell r="J506">
            <v>0</v>
          </cell>
        </row>
        <row r="507">
          <cell r="A507" t="str">
            <v>C</v>
          </cell>
        </row>
        <row r="508">
          <cell r="A508">
            <v>1</v>
          </cell>
        </row>
        <row r="509">
          <cell r="A509">
            <v>10.32</v>
          </cell>
          <cell r="I509">
            <v>192699.17</v>
          </cell>
          <cell r="J509">
            <v>0</v>
          </cell>
        </row>
        <row r="510">
          <cell r="A510">
            <v>10.321999999999999</v>
          </cell>
          <cell r="I510">
            <v>96685.33</v>
          </cell>
          <cell r="J510">
            <v>0</v>
          </cell>
        </row>
        <row r="511">
          <cell r="A511">
            <v>10.333</v>
          </cell>
          <cell r="I511">
            <v>146972.70000000001</v>
          </cell>
          <cell r="J511">
            <v>0</v>
          </cell>
        </row>
        <row r="512">
          <cell r="I512">
            <v>436357.2</v>
          </cell>
          <cell r="J512">
            <v>0</v>
          </cell>
        </row>
        <row r="513">
          <cell r="I513">
            <v>436357.2</v>
          </cell>
          <cell r="J513">
            <v>0</v>
          </cell>
        </row>
        <row r="514">
          <cell r="A514">
            <v>2</v>
          </cell>
        </row>
        <row r="515">
          <cell r="A515">
            <v>10.500999999999999</v>
          </cell>
          <cell r="I515">
            <v>91568.45</v>
          </cell>
          <cell r="J515">
            <v>0</v>
          </cell>
        </row>
        <row r="516">
          <cell r="A516">
            <v>10.503</v>
          </cell>
          <cell r="I516">
            <v>87403.43</v>
          </cell>
          <cell r="J516">
            <v>0</v>
          </cell>
        </row>
        <row r="517">
          <cell r="A517">
            <v>10.504</v>
          </cell>
          <cell r="I517">
            <v>41822.36</v>
          </cell>
          <cell r="J517">
            <v>0</v>
          </cell>
        </row>
        <row r="518">
          <cell r="A518">
            <v>10.513999999999999</v>
          </cell>
          <cell r="I518">
            <v>11943.66</v>
          </cell>
          <cell r="J518">
            <v>0</v>
          </cell>
        </row>
        <row r="519">
          <cell r="A519">
            <v>10.516</v>
          </cell>
          <cell r="I519">
            <v>1652271.83</v>
          </cell>
          <cell r="J519">
            <v>0</v>
          </cell>
        </row>
        <row r="520">
          <cell r="A520">
            <v>10.541</v>
          </cell>
          <cell r="I520">
            <v>468585455.60000002</v>
          </cell>
          <cell r="J520">
            <v>0</v>
          </cell>
        </row>
        <row r="521">
          <cell r="A521">
            <v>10.542</v>
          </cell>
          <cell r="I521">
            <v>175898070.20999998</v>
          </cell>
          <cell r="J521">
            <v>0</v>
          </cell>
        </row>
        <row r="522">
          <cell r="A522">
            <v>10.542999999999999</v>
          </cell>
          <cell r="I522">
            <v>195923116.58999997</v>
          </cell>
          <cell r="J522">
            <v>0</v>
          </cell>
        </row>
        <row r="523">
          <cell r="A523">
            <v>10.551</v>
          </cell>
          <cell r="I523">
            <v>1152356.3899999999</v>
          </cell>
          <cell r="J523">
            <v>0</v>
          </cell>
        </row>
        <row r="524">
          <cell r="A524">
            <v>10.553000000000001</v>
          </cell>
          <cell r="I524">
            <v>457699.52</v>
          </cell>
          <cell r="J524">
            <v>0</v>
          </cell>
        </row>
        <row r="525">
          <cell r="A525">
            <v>10.555</v>
          </cell>
          <cell r="I525">
            <v>37574.769999999997</v>
          </cell>
          <cell r="J525">
            <v>0</v>
          </cell>
        </row>
        <row r="526">
          <cell r="A526">
            <v>10.561</v>
          </cell>
          <cell r="I526">
            <v>1095784.1100000001</v>
          </cell>
          <cell r="J526">
            <v>0</v>
          </cell>
        </row>
        <row r="527">
          <cell r="A527">
            <v>10.563000000000001</v>
          </cell>
          <cell r="I527">
            <v>425378.07999999996</v>
          </cell>
          <cell r="J527">
            <v>0</v>
          </cell>
        </row>
        <row r="528">
          <cell r="A528">
            <v>10.565</v>
          </cell>
          <cell r="I528">
            <v>88531</v>
          </cell>
          <cell r="J528">
            <v>0</v>
          </cell>
        </row>
        <row r="529">
          <cell r="A529">
            <v>10.566000000000001</v>
          </cell>
          <cell r="I529">
            <v>7221.24</v>
          </cell>
          <cell r="J529">
            <v>0</v>
          </cell>
        </row>
        <row r="530">
          <cell r="A530">
            <v>10.567</v>
          </cell>
          <cell r="I530">
            <v>2134265.8199999998</v>
          </cell>
          <cell r="J530">
            <v>0</v>
          </cell>
        </row>
        <row r="531">
          <cell r="A531">
            <v>10.571</v>
          </cell>
          <cell r="I531">
            <v>3410331.77</v>
          </cell>
          <cell r="J531">
            <v>0</v>
          </cell>
        </row>
        <row r="532">
          <cell r="A532">
            <v>10.571999999999999</v>
          </cell>
          <cell r="I532">
            <v>1631220.01</v>
          </cell>
          <cell r="J532">
            <v>0</v>
          </cell>
        </row>
        <row r="533">
          <cell r="A533">
            <v>10.574</v>
          </cell>
          <cell r="I533">
            <v>234351.45</v>
          </cell>
          <cell r="J533">
            <v>0</v>
          </cell>
        </row>
        <row r="534">
          <cell r="A534">
            <v>10.577</v>
          </cell>
          <cell r="I534">
            <v>2552957</v>
          </cell>
          <cell r="J534">
            <v>0</v>
          </cell>
        </row>
        <row r="535">
          <cell r="A535" t="str">
            <v>10.577(GH)</v>
          </cell>
          <cell r="I535">
            <v>0</v>
          </cell>
          <cell r="J535">
            <v>0</v>
          </cell>
        </row>
        <row r="536">
          <cell r="A536">
            <v>10.577999999999999</v>
          </cell>
          <cell r="I536">
            <v>452960.00000000006</v>
          </cell>
          <cell r="J536">
            <v>0</v>
          </cell>
        </row>
        <row r="537">
          <cell r="A537">
            <v>10.58</v>
          </cell>
          <cell r="I537">
            <v>174002.37</v>
          </cell>
          <cell r="J537">
            <v>0</v>
          </cell>
        </row>
        <row r="538">
          <cell r="A538" t="str">
            <v>10.580(GH)</v>
          </cell>
          <cell r="I538">
            <v>0</v>
          </cell>
          <cell r="J538">
            <v>0</v>
          </cell>
        </row>
        <row r="539">
          <cell r="A539">
            <v>10.581</v>
          </cell>
          <cell r="I539">
            <v>11774628.550000001</v>
          </cell>
          <cell r="J539">
            <v>0</v>
          </cell>
        </row>
        <row r="540">
          <cell r="A540">
            <v>10.582000000000001</v>
          </cell>
          <cell r="I540">
            <v>5650.61</v>
          </cell>
          <cell r="J540">
            <v>0</v>
          </cell>
        </row>
        <row r="541">
          <cell r="A541">
            <v>10.583</v>
          </cell>
          <cell r="I541">
            <v>43817500.360000007</v>
          </cell>
          <cell r="J541">
            <v>0</v>
          </cell>
        </row>
        <row r="542">
          <cell r="A542">
            <v>10.585000000000001</v>
          </cell>
          <cell r="I542">
            <v>255520.95</v>
          </cell>
          <cell r="J542">
            <v>0</v>
          </cell>
        </row>
        <row r="543">
          <cell r="A543">
            <v>10.586</v>
          </cell>
          <cell r="I543">
            <v>88226.11</v>
          </cell>
          <cell r="J543">
            <v>0</v>
          </cell>
        </row>
        <row r="544">
          <cell r="A544">
            <v>10.587</v>
          </cell>
          <cell r="I544">
            <v>68543.570000000007</v>
          </cell>
          <cell r="J544">
            <v>0</v>
          </cell>
        </row>
        <row r="545">
          <cell r="A545">
            <v>10.59</v>
          </cell>
          <cell r="I545">
            <v>27616.36</v>
          </cell>
          <cell r="J545">
            <v>0</v>
          </cell>
        </row>
        <row r="546">
          <cell r="A546">
            <v>10.599</v>
          </cell>
          <cell r="I546">
            <v>2927187.51</v>
          </cell>
          <cell r="J546">
            <v>0</v>
          </cell>
        </row>
        <row r="547">
          <cell r="A547" t="str">
            <v>10.599(GH)</v>
          </cell>
          <cell r="I547">
            <v>0</v>
          </cell>
          <cell r="J547">
            <v>0</v>
          </cell>
        </row>
        <row r="548">
          <cell r="I548">
            <v>915111159.68000007</v>
          </cell>
          <cell r="J548">
            <v>0</v>
          </cell>
        </row>
        <row r="549">
          <cell r="I549">
            <v>915111159.68000007</v>
          </cell>
          <cell r="J549">
            <v>0</v>
          </cell>
        </row>
        <row r="550">
          <cell r="A550">
            <v>3</v>
          </cell>
        </row>
        <row r="551">
          <cell r="A551">
            <v>10.602</v>
          </cell>
          <cell r="I551">
            <v>746642641.11000013</v>
          </cell>
          <cell r="J551">
            <v>0</v>
          </cell>
        </row>
        <row r="552">
          <cell r="A552">
            <v>10.603</v>
          </cell>
          <cell r="I552">
            <v>1567654337.7600002</v>
          </cell>
          <cell r="J552">
            <v>0</v>
          </cell>
        </row>
        <row r="553">
          <cell r="A553">
            <v>10.603999999999999</v>
          </cell>
          <cell r="I553">
            <v>435235220.35000008</v>
          </cell>
          <cell r="J553">
            <v>0</v>
          </cell>
        </row>
        <row r="554">
          <cell r="A554">
            <v>10.605</v>
          </cell>
          <cell r="I554">
            <v>1794.11</v>
          </cell>
          <cell r="J554">
            <v>0</v>
          </cell>
        </row>
        <row r="555">
          <cell r="A555">
            <v>10.611000000000001</v>
          </cell>
          <cell r="I555">
            <v>3193147.88</v>
          </cell>
          <cell r="J555">
            <v>0</v>
          </cell>
        </row>
        <row r="556">
          <cell r="A556">
            <v>10.612</v>
          </cell>
          <cell r="I556">
            <v>39064730.109999999</v>
          </cell>
          <cell r="J556">
            <v>0</v>
          </cell>
        </row>
        <row r="557">
          <cell r="A557">
            <v>10.613</v>
          </cell>
          <cell r="I557">
            <v>66408</v>
          </cell>
          <cell r="J557">
            <v>0</v>
          </cell>
        </row>
        <row r="558">
          <cell r="A558">
            <v>10.621</v>
          </cell>
          <cell r="I558">
            <v>50164671</v>
          </cell>
          <cell r="J558">
            <v>0</v>
          </cell>
        </row>
        <row r="559">
          <cell r="A559">
            <v>10.622</v>
          </cell>
          <cell r="I559">
            <v>253792131.61000001</v>
          </cell>
          <cell r="J559">
            <v>0</v>
          </cell>
        </row>
        <row r="560">
          <cell r="A560">
            <v>10.631</v>
          </cell>
          <cell r="I560">
            <v>610694768.44000006</v>
          </cell>
          <cell r="J560">
            <v>0</v>
          </cell>
        </row>
        <row r="561">
          <cell r="A561">
            <v>10.641</v>
          </cell>
          <cell r="I561">
            <v>5873162.4299999997</v>
          </cell>
          <cell r="J561">
            <v>0</v>
          </cell>
        </row>
        <row r="562">
          <cell r="A562">
            <v>10.641999999999999</v>
          </cell>
          <cell r="I562">
            <v>24671.010000000002</v>
          </cell>
          <cell r="J562">
            <v>0</v>
          </cell>
        </row>
        <row r="563">
          <cell r="A563">
            <v>10.667</v>
          </cell>
          <cell r="I563">
            <v>559.75</v>
          </cell>
          <cell r="J563">
            <v>0</v>
          </cell>
        </row>
        <row r="564">
          <cell r="A564">
            <v>10.68</v>
          </cell>
          <cell r="I564">
            <v>13150</v>
          </cell>
          <cell r="J564">
            <v>0</v>
          </cell>
        </row>
        <row r="565">
          <cell r="A565">
            <v>10.683</v>
          </cell>
          <cell r="I565">
            <v>37063.07</v>
          </cell>
          <cell r="J565">
            <v>0</v>
          </cell>
        </row>
        <row r="566">
          <cell r="A566">
            <v>10.685</v>
          </cell>
          <cell r="I566">
            <v>8657553.6899999995</v>
          </cell>
          <cell r="J566">
            <v>0</v>
          </cell>
        </row>
        <row r="567">
          <cell r="I567">
            <v>3721116010.3200011</v>
          </cell>
          <cell r="J567">
            <v>0</v>
          </cell>
        </row>
        <row r="568">
          <cell r="I568">
            <v>3721116010.3200011</v>
          </cell>
          <cell r="J568">
            <v>0</v>
          </cell>
        </row>
        <row r="569">
          <cell r="I569">
            <v>4636663527.2000008</v>
          </cell>
          <cell r="J569">
            <v>0</v>
          </cell>
        </row>
        <row r="570">
          <cell r="A570" t="str">
            <v>D</v>
          </cell>
        </row>
        <row r="571">
          <cell r="A571">
            <v>10.71</v>
          </cell>
          <cell r="I571">
            <v>6514</v>
          </cell>
          <cell r="J571">
            <v>0</v>
          </cell>
        </row>
        <row r="572">
          <cell r="A572">
            <v>10.715</v>
          </cell>
          <cell r="I572">
            <v>3105411</v>
          </cell>
          <cell r="J572">
            <v>0</v>
          </cell>
        </row>
        <row r="573">
          <cell r="A573">
            <v>10.73</v>
          </cell>
          <cell r="I573">
            <v>9093270</v>
          </cell>
          <cell r="J573">
            <v>0</v>
          </cell>
        </row>
        <row r="574">
          <cell r="A574">
            <v>10.74</v>
          </cell>
          <cell r="I574">
            <v>0</v>
          </cell>
          <cell r="J574">
            <v>0</v>
          </cell>
        </row>
        <row r="575">
          <cell r="A575">
            <v>10.744999999999999</v>
          </cell>
          <cell r="I575">
            <v>1942</v>
          </cell>
          <cell r="J575">
            <v>0</v>
          </cell>
        </row>
        <row r="576">
          <cell r="A576">
            <v>10.75</v>
          </cell>
          <cell r="I576">
            <v>0</v>
          </cell>
          <cell r="J576">
            <v>0</v>
          </cell>
        </row>
        <row r="577">
          <cell r="A577">
            <v>10.781000000000001</v>
          </cell>
          <cell r="I577">
            <v>15955.42</v>
          </cell>
          <cell r="J577">
            <v>0</v>
          </cell>
        </row>
        <row r="578">
          <cell r="I578">
            <v>12223092.42</v>
          </cell>
          <cell r="J578">
            <v>0</v>
          </cell>
        </row>
        <row r="579">
          <cell r="I579">
            <v>12223092.42</v>
          </cell>
          <cell r="J579">
            <v>0</v>
          </cell>
        </row>
        <row r="580">
          <cell r="I580">
            <v>12223092.42</v>
          </cell>
          <cell r="J580">
            <v>0</v>
          </cell>
        </row>
        <row r="581">
          <cell r="A581" t="str">
            <v>E</v>
          </cell>
        </row>
        <row r="582">
          <cell r="A582">
            <v>10.802</v>
          </cell>
          <cell r="I582">
            <v>326775</v>
          </cell>
          <cell r="J582">
            <v>0</v>
          </cell>
        </row>
        <row r="583">
          <cell r="A583">
            <v>10.81</v>
          </cell>
          <cell r="I583">
            <v>482366.1</v>
          </cell>
          <cell r="J583">
            <v>0</v>
          </cell>
        </row>
        <row r="584">
          <cell r="A584">
            <v>10.82</v>
          </cell>
          <cell r="I584">
            <v>9569085.9899999984</v>
          </cell>
          <cell r="J584">
            <v>0</v>
          </cell>
        </row>
        <row r="585">
          <cell r="A585">
            <v>10.826000000000001</v>
          </cell>
          <cell r="I585">
            <v>136411</v>
          </cell>
          <cell r="J585">
            <v>0</v>
          </cell>
        </row>
        <row r="586">
          <cell r="A586">
            <v>10.83</v>
          </cell>
          <cell r="I586">
            <v>146910</v>
          </cell>
          <cell r="J586">
            <v>0</v>
          </cell>
        </row>
        <row r="587">
          <cell r="A587">
            <v>10.84</v>
          </cell>
          <cell r="I587">
            <v>214356.35</v>
          </cell>
          <cell r="J587">
            <v>0</v>
          </cell>
        </row>
        <row r="588">
          <cell r="A588" t="str">
            <v>10.840(GH)</v>
          </cell>
          <cell r="I588">
            <v>0</v>
          </cell>
          <cell r="J588">
            <v>0</v>
          </cell>
        </row>
        <row r="589">
          <cell r="A589">
            <v>10.85</v>
          </cell>
          <cell r="I589">
            <v>189546.19</v>
          </cell>
          <cell r="J589">
            <v>0</v>
          </cell>
        </row>
        <row r="590">
          <cell r="A590">
            <v>10.86</v>
          </cell>
          <cell r="I590">
            <v>1545968.3000000003</v>
          </cell>
          <cell r="J590">
            <v>0</v>
          </cell>
        </row>
        <row r="591">
          <cell r="A591">
            <v>10.862</v>
          </cell>
          <cell r="I591">
            <v>439303.52</v>
          </cell>
          <cell r="J591">
            <v>0</v>
          </cell>
        </row>
        <row r="592">
          <cell r="A592">
            <v>10.87</v>
          </cell>
          <cell r="I592">
            <v>90752.06</v>
          </cell>
          <cell r="J592">
            <v>0</v>
          </cell>
        </row>
        <row r="593">
          <cell r="A593">
            <v>10.88</v>
          </cell>
          <cell r="I593">
            <v>66673.740000000005</v>
          </cell>
          <cell r="J593">
            <v>0</v>
          </cell>
        </row>
        <row r="594">
          <cell r="A594">
            <v>10.882999999999999</v>
          </cell>
          <cell r="I594">
            <v>40709.18</v>
          </cell>
          <cell r="J594">
            <v>0</v>
          </cell>
        </row>
        <row r="595">
          <cell r="A595">
            <v>10.897</v>
          </cell>
          <cell r="I595">
            <v>352.62</v>
          </cell>
          <cell r="J595">
            <v>0</v>
          </cell>
        </row>
        <row r="596">
          <cell r="I596">
            <v>13249210.049999997</v>
          </cell>
          <cell r="J596">
            <v>0</v>
          </cell>
        </row>
        <row r="597">
          <cell r="I597">
            <v>13249210.049999997</v>
          </cell>
          <cell r="J597">
            <v>0</v>
          </cell>
        </row>
        <row r="598">
          <cell r="I598">
            <v>13249210.049999997</v>
          </cell>
          <cell r="J598">
            <v>0</v>
          </cell>
        </row>
        <row r="599">
          <cell r="A599" t="str">
            <v>F</v>
          </cell>
        </row>
        <row r="600">
          <cell r="A600">
            <v>10.901</v>
          </cell>
          <cell r="I600">
            <v>1164946</v>
          </cell>
          <cell r="J600">
            <v>0</v>
          </cell>
        </row>
        <row r="601">
          <cell r="A601">
            <v>10.901999999999999</v>
          </cell>
          <cell r="I601">
            <v>66750.27</v>
          </cell>
          <cell r="J601">
            <v>0</v>
          </cell>
        </row>
        <row r="602">
          <cell r="A602">
            <v>10.903</v>
          </cell>
          <cell r="I602">
            <v>239475.68000000002</v>
          </cell>
          <cell r="J602">
            <v>0</v>
          </cell>
        </row>
        <row r="603">
          <cell r="A603">
            <v>10.904</v>
          </cell>
          <cell r="I603">
            <v>26870165.129999995</v>
          </cell>
          <cell r="J603">
            <v>0</v>
          </cell>
        </row>
        <row r="604">
          <cell r="A604">
            <v>10.904999999999999</v>
          </cell>
          <cell r="I604">
            <v>314596.66000000003</v>
          </cell>
          <cell r="J604">
            <v>0</v>
          </cell>
        </row>
        <row r="605">
          <cell r="A605">
            <v>10.906000000000001</v>
          </cell>
          <cell r="I605">
            <v>105753</v>
          </cell>
          <cell r="J605">
            <v>0</v>
          </cell>
        </row>
        <row r="606">
          <cell r="A606">
            <v>10.907</v>
          </cell>
          <cell r="I606">
            <v>291805.21000000002</v>
          </cell>
          <cell r="J606">
            <v>0</v>
          </cell>
        </row>
        <row r="607">
          <cell r="A607">
            <v>10.907999999999999</v>
          </cell>
          <cell r="I607">
            <v>1014426.41</v>
          </cell>
          <cell r="J607">
            <v>0</v>
          </cell>
        </row>
        <row r="608">
          <cell r="A608">
            <v>10.909000000000001</v>
          </cell>
          <cell r="I608">
            <v>196900.11</v>
          </cell>
          <cell r="J608">
            <v>0</v>
          </cell>
        </row>
        <row r="609">
          <cell r="A609">
            <v>10.91</v>
          </cell>
          <cell r="I609">
            <v>103.98999999999998</v>
          </cell>
          <cell r="J609">
            <v>0</v>
          </cell>
        </row>
        <row r="610">
          <cell r="A610">
            <v>10.92</v>
          </cell>
          <cell r="I610">
            <v>2241.0500000000002</v>
          </cell>
          <cell r="J610">
            <v>0</v>
          </cell>
        </row>
        <row r="611">
          <cell r="A611">
            <v>10.945</v>
          </cell>
          <cell r="I611">
            <v>180.41</v>
          </cell>
          <cell r="J611">
            <v>0</v>
          </cell>
        </row>
        <row r="612">
          <cell r="A612">
            <v>10.99</v>
          </cell>
          <cell r="I612">
            <v>2917483.22</v>
          </cell>
          <cell r="J612">
            <v>0</v>
          </cell>
        </row>
        <row r="613">
          <cell r="I613">
            <v>33184827.139999993</v>
          </cell>
          <cell r="J613">
            <v>0</v>
          </cell>
        </row>
        <row r="614">
          <cell r="I614">
            <v>33184827.139999993</v>
          </cell>
          <cell r="J614">
            <v>0</v>
          </cell>
        </row>
        <row r="615">
          <cell r="I615">
            <v>33184827.139999993</v>
          </cell>
          <cell r="J615">
            <v>0</v>
          </cell>
        </row>
        <row r="616">
          <cell r="I616">
            <v>4774166644.4500017</v>
          </cell>
          <cell r="J616">
            <v>0</v>
          </cell>
        </row>
        <row r="617">
          <cell r="A617">
            <v>2</v>
          </cell>
        </row>
        <row r="618">
          <cell r="A618" t="str">
            <v>A</v>
          </cell>
        </row>
        <row r="619">
          <cell r="A619">
            <v>12.21</v>
          </cell>
          <cell r="I619">
            <v>0</v>
          </cell>
          <cell r="J619">
            <v>17884518.82</v>
          </cell>
        </row>
        <row r="620">
          <cell r="I620">
            <v>0</v>
          </cell>
          <cell r="J620">
            <v>17884518.82</v>
          </cell>
        </row>
        <row r="621">
          <cell r="A621" t="str">
            <v>B</v>
          </cell>
        </row>
        <row r="622">
          <cell r="A622">
            <v>12.61</v>
          </cell>
          <cell r="I622">
            <v>0</v>
          </cell>
          <cell r="J622">
            <v>2568308658.3299994</v>
          </cell>
        </row>
        <row r="623">
          <cell r="I623">
            <v>0</v>
          </cell>
          <cell r="J623">
            <v>2568308658.3299994</v>
          </cell>
        </row>
        <row r="624">
          <cell r="A624" t="str">
            <v>C</v>
          </cell>
        </row>
        <row r="625">
          <cell r="A625">
            <v>12.71</v>
          </cell>
          <cell r="I625">
            <v>0</v>
          </cell>
          <cell r="J625">
            <v>5656870.0499999998</v>
          </cell>
        </row>
        <row r="626">
          <cell r="I626">
            <v>0</v>
          </cell>
          <cell r="J626">
            <v>5656870.0499999998</v>
          </cell>
        </row>
        <row r="627">
          <cell r="A627" t="str">
            <v>D</v>
          </cell>
        </row>
        <row r="628">
          <cell r="A628">
            <v>12.81</v>
          </cell>
          <cell r="I628">
            <v>0</v>
          </cell>
          <cell r="J628">
            <v>9330051.5</v>
          </cell>
        </row>
        <row r="629">
          <cell r="I629">
            <v>0</v>
          </cell>
          <cell r="J629">
            <v>9330051.5</v>
          </cell>
        </row>
        <row r="630">
          <cell r="A630" t="str">
            <v>E</v>
          </cell>
        </row>
        <row r="631">
          <cell r="A631">
            <v>12.91</v>
          </cell>
          <cell r="I631">
            <v>0</v>
          </cell>
          <cell r="J631">
            <v>30009463.879999999</v>
          </cell>
        </row>
        <row r="632">
          <cell r="I632">
            <v>0</v>
          </cell>
          <cell r="J632">
            <v>30009463.879999999</v>
          </cell>
        </row>
        <row r="633">
          <cell r="I633">
            <v>0</v>
          </cell>
          <cell r="J633">
            <v>2631189562.5799999</v>
          </cell>
        </row>
        <row r="634">
          <cell r="I634">
            <v>0</v>
          </cell>
          <cell r="J634">
            <v>2631189562.5799999</v>
          </cell>
        </row>
        <row r="635">
          <cell r="A635" t="str">
            <v xml:space="preserve">B. Capita Work In Progress </v>
          </cell>
        </row>
        <row r="636">
          <cell r="A636">
            <v>3</v>
          </cell>
        </row>
        <row r="637">
          <cell r="A637" t="str">
            <v>A</v>
          </cell>
        </row>
        <row r="638">
          <cell r="A638" t="str">
            <v>14.22.5411</v>
          </cell>
          <cell r="I638">
            <v>0</v>
          </cell>
          <cell r="J638">
            <v>0</v>
          </cell>
        </row>
        <row r="639">
          <cell r="A639" t="str">
            <v>14.22.5412</v>
          </cell>
          <cell r="I639">
            <v>0</v>
          </cell>
          <cell r="J639">
            <v>0</v>
          </cell>
        </row>
        <row r="640">
          <cell r="A640" t="str">
            <v>14.22.5413</v>
          </cell>
          <cell r="I640">
            <v>85020</v>
          </cell>
          <cell r="J640">
            <v>0</v>
          </cell>
        </row>
        <row r="641">
          <cell r="A641" t="str">
            <v>14.22.5414</v>
          </cell>
          <cell r="I641">
            <v>0</v>
          </cell>
          <cell r="J641">
            <v>0</v>
          </cell>
        </row>
        <row r="642">
          <cell r="A642" t="str">
            <v>14.22.5421</v>
          </cell>
          <cell r="I642">
            <v>0</v>
          </cell>
          <cell r="J642">
            <v>0</v>
          </cell>
        </row>
        <row r="643">
          <cell r="A643" t="str">
            <v>14.22.5422</v>
          </cell>
          <cell r="I643">
            <v>0</v>
          </cell>
          <cell r="J643">
            <v>511189.45000000007</v>
          </cell>
        </row>
        <row r="644">
          <cell r="A644" t="str">
            <v>14.22.5423</v>
          </cell>
          <cell r="I644">
            <v>0</v>
          </cell>
          <cell r="J644">
            <v>0</v>
          </cell>
        </row>
        <row r="645">
          <cell r="A645" t="str">
            <v>14.22.5424</v>
          </cell>
          <cell r="I645">
            <v>0</v>
          </cell>
          <cell r="J645">
            <v>0</v>
          </cell>
        </row>
        <row r="646">
          <cell r="A646" t="str">
            <v>14.22.5431</v>
          </cell>
          <cell r="I646">
            <v>0</v>
          </cell>
          <cell r="J646">
            <v>0</v>
          </cell>
        </row>
        <row r="647">
          <cell r="A647" t="str">
            <v>14.22.5432</v>
          </cell>
          <cell r="I647">
            <v>0</v>
          </cell>
          <cell r="J647">
            <v>0</v>
          </cell>
        </row>
        <row r="648">
          <cell r="A648" t="str">
            <v>14.22.5433</v>
          </cell>
          <cell r="I648">
            <v>50066</v>
          </cell>
          <cell r="J648">
            <v>0</v>
          </cell>
        </row>
        <row r="649">
          <cell r="A649" t="str">
            <v>14.22.5832</v>
          </cell>
          <cell r="I649">
            <v>930</v>
          </cell>
          <cell r="J649">
            <v>0</v>
          </cell>
        </row>
        <row r="650">
          <cell r="A650" t="str">
            <v>14.22.5833</v>
          </cell>
          <cell r="I650">
            <v>33000</v>
          </cell>
          <cell r="J650">
            <v>0</v>
          </cell>
        </row>
        <row r="651">
          <cell r="A651" t="str">
            <v>14.22.6021</v>
          </cell>
          <cell r="I651">
            <v>0</v>
          </cell>
          <cell r="J651">
            <v>0</v>
          </cell>
        </row>
        <row r="652">
          <cell r="A652" t="str">
            <v>14.22.6023</v>
          </cell>
          <cell r="I652">
            <v>0</v>
          </cell>
          <cell r="J652">
            <v>0</v>
          </cell>
        </row>
        <row r="653">
          <cell r="A653" t="str">
            <v>14.22.6024</v>
          </cell>
          <cell r="I653">
            <v>0</v>
          </cell>
          <cell r="J653">
            <v>0</v>
          </cell>
        </row>
        <row r="654">
          <cell r="A654" t="str">
            <v>14.22.6031</v>
          </cell>
          <cell r="I654">
            <v>0</v>
          </cell>
          <cell r="J654">
            <v>0</v>
          </cell>
        </row>
        <row r="655">
          <cell r="A655" t="str">
            <v>14.22.6032</v>
          </cell>
          <cell r="I655">
            <v>0</v>
          </cell>
          <cell r="J655">
            <v>0</v>
          </cell>
        </row>
        <row r="656">
          <cell r="A656" t="str">
            <v>14.22.6033</v>
          </cell>
          <cell r="I656">
            <v>0</v>
          </cell>
          <cell r="J656">
            <v>0</v>
          </cell>
        </row>
        <row r="657">
          <cell r="A657" t="str">
            <v>14.22.6034</v>
          </cell>
          <cell r="I657">
            <v>0</v>
          </cell>
          <cell r="J657">
            <v>0</v>
          </cell>
        </row>
        <row r="658">
          <cell r="A658" t="str">
            <v>14.22.6041</v>
          </cell>
          <cell r="I658">
            <v>0</v>
          </cell>
          <cell r="J658">
            <v>0</v>
          </cell>
        </row>
        <row r="659">
          <cell r="A659" t="str">
            <v>14.22.6042</v>
          </cell>
          <cell r="I659">
            <v>0</v>
          </cell>
          <cell r="J659">
            <v>0</v>
          </cell>
        </row>
        <row r="660">
          <cell r="A660" t="str">
            <v>14.22.6043</v>
          </cell>
          <cell r="I660">
            <v>0</v>
          </cell>
          <cell r="J660">
            <v>0</v>
          </cell>
        </row>
        <row r="661">
          <cell r="A661" t="str">
            <v>14.22.6044</v>
          </cell>
          <cell r="I661">
            <v>0</v>
          </cell>
          <cell r="J661">
            <v>0</v>
          </cell>
        </row>
        <row r="662">
          <cell r="A662" t="str">
            <v>14.22.6312</v>
          </cell>
          <cell r="I662">
            <v>0</v>
          </cell>
          <cell r="J662">
            <v>0</v>
          </cell>
        </row>
        <row r="663">
          <cell r="I663">
            <v>169016</v>
          </cell>
          <cell r="J663">
            <v>511189.45000000007</v>
          </cell>
        </row>
        <row r="664">
          <cell r="I664">
            <v>-342173.45000000007</v>
          </cell>
        </row>
        <row r="665">
          <cell r="A665" t="str">
            <v>B</v>
          </cell>
        </row>
        <row r="666">
          <cell r="A666" t="str">
            <v>14.23.1012</v>
          </cell>
          <cell r="I666">
            <v>150732</v>
          </cell>
          <cell r="J666">
            <v>0</v>
          </cell>
        </row>
        <row r="667">
          <cell r="A667" t="str">
            <v>14.23.1024</v>
          </cell>
          <cell r="I667">
            <v>100463</v>
          </cell>
          <cell r="J667">
            <v>0</v>
          </cell>
        </row>
        <row r="668">
          <cell r="A668" t="str">
            <v>14.23.1033</v>
          </cell>
          <cell r="I668">
            <v>0</v>
          </cell>
          <cell r="J668">
            <v>0</v>
          </cell>
        </row>
        <row r="669">
          <cell r="A669" t="str">
            <v>14.23.2083</v>
          </cell>
          <cell r="I669">
            <v>0</v>
          </cell>
          <cell r="J669">
            <v>0</v>
          </cell>
        </row>
        <row r="670">
          <cell r="A670" t="str">
            <v>14.23.2113</v>
          </cell>
          <cell r="I670">
            <v>430485</v>
          </cell>
          <cell r="J670">
            <v>0</v>
          </cell>
        </row>
        <row r="671">
          <cell r="A671" t="str">
            <v>14.23.2223</v>
          </cell>
          <cell r="I671">
            <v>0</v>
          </cell>
          <cell r="J671">
            <v>1611</v>
          </cell>
        </row>
        <row r="672">
          <cell r="A672" t="str">
            <v>14.23.2333</v>
          </cell>
          <cell r="I672">
            <v>366940</v>
          </cell>
          <cell r="J672">
            <v>0</v>
          </cell>
        </row>
        <row r="673">
          <cell r="A673" t="str">
            <v>14.23.4013</v>
          </cell>
          <cell r="I673">
            <v>29551</v>
          </cell>
          <cell r="J673">
            <v>0</v>
          </cell>
        </row>
        <row r="674">
          <cell r="A674" t="str">
            <v>14.23.5411</v>
          </cell>
          <cell r="I674">
            <v>289601.8</v>
          </cell>
          <cell r="J674">
            <v>0</v>
          </cell>
        </row>
        <row r="675">
          <cell r="A675" t="str">
            <v>14.23.5412</v>
          </cell>
          <cell r="I675">
            <v>0</v>
          </cell>
          <cell r="J675">
            <v>375544.1099999994</v>
          </cell>
        </row>
        <row r="676">
          <cell r="A676" t="str">
            <v>14.23.5413</v>
          </cell>
          <cell r="I676">
            <v>2108771</v>
          </cell>
          <cell r="J676">
            <v>0</v>
          </cell>
        </row>
        <row r="677">
          <cell r="A677" t="str">
            <v>14.23.5414</v>
          </cell>
          <cell r="I677">
            <v>368715</v>
          </cell>
          <cell r="J677">
            <v>0</v>
          </cell>
        </row>
        <row r="678">
          <cell r="A678" t="str">
            <v>14.23.5421</v>
          </cell>
          <cell r="I678">
            <v>0</v>
          </cell>
          <cell r="J678">
            <v>0</v>
          </cell>
        </row>
        <row r="679">
          <cell r="A679" t="str">
            <v>14.23.5422</v>
          </cell>
          <cell r="I679">
            <v>2085004.2699999993</v>
          </cell>
          <cell r="J679">
            <v>0</v>
          </cell>
        </row>
        <row r="680">
          <cell r="A680" t="str">
            <v>14.23.5423</v>
          </cell>
          <cell r="I680">
            <v>129364</v>
          </cell>
          <cell r="J680">
            <v>0</v>
          </cell>
        </row>
        <row r="681">
          <cell r="A681" t="str">
            <v>14.23.5424</v>
          </cell>
          <cell r="I681">
            <v>0</v>
          </cell>
          <cell r="J681">
            <v>0</v>
          </cell>
        </row>
        <row r="682">
          <cell r="A682" t="str">
            <v>14.23.5431</v>
          </cell>
          <cell r="I682">
            <v>29774.52</v>
          </cell>
          <cell r="J682">
            <v>0</v>
          </cell>
        </row>
        <row r="683">
          <cell r="A683" t="str">
            <v>14.23.5432</v>
          </cell>
          <cell r="I683">
            <v>1575657.7900000056</v>
          </cell>
          <cell r="J683">
            <v>0</v>
          </cell>
        </row>
        <row r="684">
          <cell r="A684" t="str">
            <v>14.23.5433</v>
          </cell>
          <cell r="I684">
            <v>24318</v>
          </cell>
          <cell r="J684">
            <v>0</v>
          </cell>
        </row>
        <row r="685">
          <cell r="A685" t="str">
            <v>14.23.5434</v>
          </cell>
          <cell r="I685">
            <v>168089</v>
          </cell>
          <cell r="J685">
            <v>0</v>
          </cell>
        </row>
        <row r="686">
          <cell r="A686" t="str">
            <v>14.23.5672</v>
          </cell>
          <cell r="I686">
            <v>0</v>
          </cell>
          <cell r="J686">
            <v>0</v>
          </cell>
        </row>
        <row r="687">
          <cell r="A687" t="str">
            <v>14.23.5673</v>
          </cell>
          <cell r="I687">
            <v>0</v>
          </cell>
          <cell r="J687">
            <v>0</v>
          </cell>
        </row>
        <row r="688">
          <cell r="A688" t="str">
            <v>14.23.5832</v>
          </cell>
          <cell r="I688">
            <v>138238.38</v>
          </cell>
          <cell r="J688">
            <v>0</v>
          </cell>
        </row>
        <row r="689">
          <cell r="A689" t="str">
            <v>14.23.6021</v>
          </cell>
          <cell r="I689">
            <v>0</v>
          </cell>
          <cell r="J689">
            <v>0</v>
          </cell>
        </row>
        <row r="690">
          <cell r="A690" t="str">
            <v>14.23.6022</v>
          </cell>
          <cell r="I690">
            <v>36320</v>
          </cell>
          <cell r="J690">
            <v>0</v>
          </cell>
        </row>
        <row r="691">
          <cell r="A691" t="str">
            <v>14.23.6023</v>
          </cell>
          <cell r="I691">
            <v>56000</v>
          </cell>
          <cell r="J691">
            <v>0</v>
          </cell>
        </row>
        <row r="692">
          <cell r="A692" t="str">
            <v>14.23.6024</v>
          </cell>
          <cell r="I692">
            <v>0</v>
          </cell>
          <cell r="J692">
            <v>0</v>
          </cell>
        </row>
        <row r="693">
          <cell r="A693" t="str">
            <v>14.23.6031</v>
          </cell>
          <cell r="I693">
            <v>0</v>
          </cell>
          <cell r="J693">
            <v>0</v>
          </cell>
        </row>
        <row r="694">
          <cell r="A694" t="str">
            <v>14.23.6032</v>
          </cell>
          <cell r="I694">
            <v>2201140.4300000002</v>
          </cell>
          <cell r="J694">
            <v>0</v>
          </cell>
        </row>
        <row r="695">
          <cell r="A695" t="str">
            <v>14.23.6033</v>
          </cell>
          <cell r="I695">
            <v>0</v>
          </cell>
          <cell r="J695">
            <v>0</v>
          </cell>
        </row>
        <row r="696">
          <cell r="A696" t="str">
            <v>14.23.6034</v>
          </cell>
          <cell r="I696">
            <v>0</v>
          </cell>
          <cell r="J696">
            <v>0</v>
          </cell>
        </row>
        <row r="697">
          <cell r="A697" t="str">
            <v>14.23.6041</v>
          </cell>
          <cell r="I697">
            <v>0</v>
          </cell>
          <cell r="J697">
            <v>0</v>
          </cell>
        </row>
        <row r="698">
          <cell r="A698" t="str">
            <v>14.23.6042</v>
          </cell>
          <cell r="I698">
            <v>345342.41000000009</v>
          </cell>
          <cell r="J698">
            <v>0</v>
          </cell>
        </row>
        <row r="699">
          <cell r="A699" t="str">
            <v>14.23.6043</v>
          </cell>
          <cell r="I699">
            <v>47883</v>
          </cell>
          <cell r="J699">
            <v>0</v>
          </cell>
        </row>
        <row r="700">
          <cell r="A700" t="str">
            <v>14.23.6044</v>
          </cell>
          <cell r="I700">
            <v>0</v>
          </cell>
          <cell r="J700">
            <v>0</v>
          </cell>
        </row>
        <row r="701">
          <cell r="A701" t="str">
            <v>14.23.6122</v>
          </cell>
          <cell r="I701">
            <v>75157.599999999948</v>
          </cell>
          <cell r="J701">
            <v>0</v>
          </cell>
        </row>
        <row r="702">
          <cell r="A702" t="str">
            <v>14.23.6123</v>
          </cell>
          <cell r="I702">
            <v>53087.899999999994</v>
          </cell>
          <cell r="J702">
            <v>0</v>
          </cell>
        </row>
        <row r="703">
          <cell r="A703" t="str">
            <v>14.23.6125</v>
          </cell>
          <cell r="I703">
            <v>1612593.7099999997</v>
          </cell>
          <cell r="J703">
            <v>0</v>
          </cell>
        </row>
        <row r="704">
          <cell r="A704" t="str">
            <v>14.23.6126</v>
          </cell>
          <cell r="I704">
            <v>0</v>
          </cell>
          <cell r="J704">
            <v>684081.7499999986</v>
          </cell>
        </row>
        <row r="705">
          <cell r="A705" t="str">
            <v>14.23.6252</v>
          </cell>
          <cell r="I705">
            <v>0</v>
          </cell>
          <cell r="J705">
            <v>0</v>
          </cell>
        </row>
        <row r="706">
          <cell r="A706" t="str">
            <v>14.23.6253</v>
          </cell>
          <cell r="I706">
            <v>0</v>
          </cell>
          <cell r="J706">
            <v>0</v>
          </cell>
        </row>
        <row r="707">
          <cell r="A707" t="str">
            <v>14.23.6254</v>
          </cell>
          <cell r="I707">
            <v>0</v>
          </cell>
          <cell r="J707">
            <v>0</v>
          </cell>
        </row>
        <row r="708">
          <cell r="A708" t="str">
            <v>14.23.6312</v>
          </cell>
          <cell r="I708">
            <v>20661600.620000005</v>
          </cell>
          <cell r="J708">
            <v>0</v>
          </cell>
        </row>
        <row r="709">
          <cell r="A709" t="str">
            <v>14.23.6313</v>
          </cell>
          <cell r="I709">
            <v>0</v>
          </cell>
          <cell r="J709">
            <v>0</v>
          </cell>
        </row>
        <row r="710">
          <cell r="A710" t="str">
            <v>14.23.6852</v>
          </cell>
          <cell r="I710">
            <v>1654894.3699999999</v>
          </cell>
          <cell r="J710">
            <v>0</v>
          </cell>
        </row>
        <row r="711">
          <cell r="I711">
            <v>34739724.800000004</v>
          </cell>
          <cell r="J711">
            <v>1061236.859999998</v>
          </cell>
        </row>
        <row r="712">
          <cell r="I712">
            <v>33678487.940000005</v>
          </cell>
        </row>
        <row r="713">
          <cell r="A713" t="str">
            <v>C</v>
          </cell>
        </row>
        <row r="714">
          <cell r="A714" t="str">
            <v>14.25.5411</v>
          </cell>
          <cell r="I714">
            <v>0</v>
          </cell>
          <cell r="J714">
            <v>0</v>
          </cell>
        </row>
        <row r="715">
          <cell r="A715" t="str">
            <v>14.25.5412</v>
          </cell>
          <cell r="I715">
            <v>12337.49</v>
          </cell>
          <cell r="J715">
            <v>0</v>
          </cell>
        </row>
        <row r="716">
          <cell r="A716" t="str">
            <v>14.25.5413</v>
          </cell>
          <cell r="I716">
            <v>1472850</v>
          </cell>
          <cell r="J716">
            <v>0</v>
          </cell>
        </row>
        <row r="717">
          <cell r="A717" t="str">
            <v>14.25.5414</v>
          </cell>
          <cell r="I717">
            <v>0</v>
          </cell>
          <cell r="J717">
            <v>0</v>
          </cell>
        </row>
        <row r="718">
          <cell r="A718" t="str">
            <v>14.25.5421</v>
          </cell>
          <cell r="I718">
            <v>0</v>
          </cell>
          <cell r="J718">
            <v>0</v>
          </cell>
        </row>
        <row r="719">
          <cell r="A719" t="str">
            <v>14.25.5422</v>
          </cell>
          <cell r="I719">
            <v>0</v>
          </cell>
          <cell r="J719">
            <v>378771.6100000001</v>
          </cell>
        </row>
        <row r="720">
          <cell r="A720" t="str">
            <v>14.25.5423</v>
          </cell>
          <cell r="I720">
            <v>0</v>
          </cell>
          <cell r="J720">
            <v>0</v>
          </cell>
        </row>
        <row r="721">
          <cell r="A721" t="str">
            <v>14.25.5424</v>
          </cell>
          <cell r="I721">
            <v>0</v>
          </cell>
          <cell r="J721">
            <v>0</v>
          </cell>
        </row>
        <row r="722">
          <cell r="A722" t="str">
            <v>14.25.5431</v>
          </cell>
          <cell r="I722">
            <v>0</v>
          </cell>
          <cell r="J722">
            <v>0</v>
          </cell>
        </row>
        <row r="723">
          <cell r="A723" t="str">
            <v>14.25.5432</v>
          </cell>
          <cell r="I723">
            <v>1417068.84</v>
          </cell>
          <cell r="J723">
            <v>0</v>
          </cell>
        </row>
        <row r="724">
          <cell r="A724" t="str">
            <v>14.25.5433</v>
          </cell>
          <cell r="I724">
            <v>0</v>
          </cell>
          <cell r="J724">
            <v>0</v>
          </cell>
        </row>
        <row r="725">
          <cell r="A725" t="str">
            <v>14.25.5434</v>
          </cell>
          <cell r="I725">
            <v>39924</v>
          </cell>
          <cell r="J725">
            <v>0</v>
          </cell>
        </row>
        <row r="726">
          <cell r="A726" t="str">
            <v>14.25.5672</v>
          </cell>
          <cell r="I726">
            <v>0</v>
          </cell>
          <cell r="J726">
            <v>0</v>
          </cell>
        </row>
        <row r="727">
          <cell r="A727" t="str">
            <v>14.25.5673</v>
          </cell>
          <cell r="I727">
            <v>0</v>
          </cell>
          <cell r="J727">
            <v>0</v>
          </cell>
        </row>
        <row r="728">
          <cell r="A728" t="str">
            <v>14.25.6021</v>
          </cell>
          <cell r="I728">
            <v>0</v>
          </cell>
          <cell r="J728">
            <v>0</v>
          </cell>
        </row>
        <row r="729">
          <cell r="A729" t="str">
            <v>14.25.6022</v>
          </cell>
          <cell r="I729">
            <v>0</v>
          </cell>
          <cell r="J729">
            <v>0</v>
          </cell>
        </row>
        <row r="730">
          <cell r="A730" t="str">
            <v>14.25.6023</v>
          </cell>
          <cell r="I730">
            <v>0</v>
          </cell>
          <cell r="J730">
            <v>0</v>
          </cell>
        </row>
        <row r="731">
          <cell r="A731" t="str">
            <v>14.25.6024</v>
          </cell>
          <cell r="I731">
            <v>0</v>
          </cell>
          <cell r="J731">
            <v>0</v>
          </cell>
        </row>
        <row r="732">
          <cell r="A732" t="str">
            <v>14.25.6031</v>
          </cell>
          <cell r="I732">
            <v>0</v>
          </cell>
          <cell r="J732">
            <v>0</v>
          </cell>
        </row>
        <row r="733">
          <cell r="A733" t="str">
            <v>14.25.6032</v>
          </cell>
          <cell r="I733">
            <v>0</v>
          </cell>
          <cell r="J733">
            <v>0</v>
          </cell>
        </row>
        <row r="734">
          <cell r="A734" t="str">
            <v>14.25.6033</v>
          </cell>
          <cell r="I734">
            <v>0</v>
          </cell>
          <cell r="J734">
            <v>0</v>
          </cell>
        </row>
        <row r="735">
          <cell r="A735" t="str">
            <v>14.25.6034</v>
          </cell>
          <cell r="I735">
            <v>0</v>
          </cell>
          <cell r="J735">
            <v>0</v>
          </cell>
        </row>
        <row r="736">
          <cell r="A736" t="str">
            <v>14.25.6041</v>
          </cell>
          <cell r="I736">
            <v>0</v>
          </cell>
          <cell r="J736">
            <v>0</v>
          </cell>
        </row>
        <row r="737">
          <cell r="A737" t="str">
            <v>14.25.6042</v>
          </cell>
          <cell r="I737">
            <v>0</v>
          </cell>
          <cell r="J737">
            <v>2263.6600000000035</v>
          </cell>
        </row>
        <row r="738">
          <cell r="A738" t="str">
            <v>14.25.6043</v>
          </cell>
          <cell r="I738">
            <v>0</v>
          </cell>
          <cell r="J738">
            <v>0</v>
          </cell>
        </row>
        <row r="739">
          <cell r="A739" t="str">
            <v>14.25.6044</v>
          </cell>
          <cell r="I739">
            <v>70611</v>
          </cell>
          <cell r="J739">
            <v>0</v>
          </cell>
        </row>
        <row r="740">
          <cell r="A740" t="str">
            <v>14.25.6122</v>
          </cell>
          <cell r="I740">
            <v>1095.1199999999999</v>
          </cell>
          <cell r="J740">
            <v>0</v>
          </cell>
        </row>
        <row r="741">
          <cell r="A741" t="str">
            <v>14.25.6123</v>
          </cell>
          <cell r="I741">
            <v>0</v>
          </cell>
          <cell r="J741">
            <v>0</v>
          </cell>
        </row>
        <row r="742">
          <cell r="A742" t="str">
            <v>14.25.6125</v>
          </cell>
          <cell r="I742">
            <v>233078.64000000007</v>
          </cell>
          <cell r="J742">
            <v>0</v>
          </cell>
        </row>
        <row r="743">
          <cell r="A743" t="str">
            <v>14.25.6126</v>
          </cell>
          <cell r="I743">
            <v>0</v>
          </cell>
          <cell r="J743">
            <v>0</v>
          </cell>
        </row>
        <row r="744">
          <cell r="A744" t="str">
            <v>14.25.6211</v>
          </cell>
          <cell r="I744">
            <v>0</v>
          </cell>
          <cell r="J744">
            <v>0</v>
          </cell>
        </row>
        <row r="745">
          <cell r="A745" t="str">
            <v>14.25.6212</v>
          </cell>
          <cell r="I745">
            <v>0</v>
          </cell>
          <cell r="J745">
            <v>0</v>
          </cell>
        </row>
        <row r="746">
          <cell r="A746" t="str">
            <v>14.25.6213</v>
          </cell>
          <cell r="I746">
            <v>8151.78</v>
          </cell>
          <cell r="J746">
            <v>0</v>
          </cell>
        </row>
        <row r="747">
          <cell r="A747" t="str">
            <v>14.25.6214</v>
          </cell>
          <cell r="I747">
            <v>11459129.84</v>
          </cell>
          <cell r="J747">
            <v>0</v>
          </cell>
        </row>
        <row r="748">
          <cell r="A748" t="str">
            <v>14.25.6221</v>
          </cell>
          <cell r="I748">
            <v>0</v>
          </cell>
          <cell r="J748">
            <v>0</v>
          </cell>
        </row>
        <row r="749">
          <cell r="A749" t="str">
            <v>14.25.6222</v>
          </cell>
          <cell r="I749">
            <v>26779.189999999944</v>
          </cell>
          <cell r="J749">
            <v>0</v>
          </cell>
        </row>
        <row r="750">
          <cell r="A750" t="str">
            <v>14.25.6223</v>
          </cell>
          <cell r="I750">
            <v>0</v>
          </cell>
          <cell r="J750">
            <v>0</v>
          </cell>
        </row>
        <row r="751">
          <cell r="A751" t="str">
            <v>14.25.6224</v>
          </cell>
          <cell r="I751">
            <v>17771513.109999999</v>
          </cell>
          <cell r="J751">
            <v>0</v>
          </cell>
        </row>
        <row r="752">
          <cell r="A752" t="str">
            <v>14.25.6252</v>
          </cell>
          <cell r="I752">
            <v>0</v>
          </cell>
          <cell r="J752">
            <v>0</v>
          </cell>
        </row>
        <row r="753">
          <cell r="A753" t="str">
            <v>14.25.6253</v>
          </cell>
          <cell r="I753">
            <v>0</v>
          </cell>
          <cell r="J753">
            <v>0</v>
          </cell>
        </row>
        <row r="754">
          <cell r="A754" t="str">
            <v>14.25.6254</v>
          </cell>
          <cell r="I754">
            <v>0</v>
          </cell>
          <cell r="J754">
            <v>0</v>
          </cell>
        </row>
        <row r="755">
          <cell r="A755" t="str">
            <v>14.25.6312</v>
          </cell>
          <cell r="I755">
            <v>552999.53</v>
          </cell>
          <cell r="J755">
            <v>0</v>
          </cell>
        </row>
        <row r="756">
          <cell r="A756" t="str">
            <v>14.25.6313</v>
          </cell>
          <cell r="I756">
            <v>0</v>
          </cell>
          <cell r="J756">
            <v>0</v>
          </cell>
        </row>
        <row r="757">
          <cell r="I757">
            <v>33065538.539999999</v>
          </cell>
          <cell r="J757">
            <v>381035.27000000014</v>
          </cell>
        </row>
        <row r="758">
          <cell r="I758">
            <v>32684503.27</v>
          </cell>
        </row>
        <row r="759">
          <cell r="A759" t="str">
            <v>D</v>
          </cell>
        </row>
        <row r="760">
          <cell r="A760" t="str">
            <v>14.28.5422</v>
          </cell>
          <cell r="I760">
            <v>0</v>
          </cell>
          <cell r="J760">
            <v>0</v>
          </cell>
        </row>
        <row r="761">
          <cell r="A761" t="str">
            <v>14.28.5423</v>
          </cell>
          <cell r="I761">
            <v>0</v>
          </cell>
          <cell r="J761">
            <v>0</v>
          </cell>
        </row>
        <row r="762">
          <cell r="A762" t="str">
            <v>14.28.5432</v>
          </cell>
          <cell r="I762">
            <v>0</v>
          </cell>
          <cell r="J762">
            <v>0</v>
          </cell>
        </row>
        <row r="763">
          <cell r="A763" t="str">
            <v>14.28.5433</v>
          </cell>
          <cell r="I763">
            <v>0</v>
          </cell>
          <cell r="J763">
            <v>0</v>
          </cell>
        </row>
        <row r="764">
          <cell r="A764" t="str">
            <v>14.28.6022</v>
          </cell>
          <cell r="I764">
            <v>0</v>
          </cell>
          <cell r="J764">
            <v>0</v>
          </cell>
        </row>
        <row r="765">
          <cell r="A765" t="str">
            <v>14.28.6031</v>
          </cell>
          <cell r="I765">
            <v>0</v>
          </cell>
          <cell r="J765">
            <v>0</v>
          </cell>
        </row>
        <row r="766">
          <cell r="A766" t="str">
            <v>14.28.6032</v>
          </cell>
          <cell r="I766">
            <v>0</v>
          </cell>
          <cell r="J766">
            <v>0</v>
          </cell>
        </row>
        <row r="767">
          <cell r="A767" t="str">
            <v>14.28.6033</v>
          </cell>
          <cell r="I767">
            <v>0</v>
          </cell>
          <cell r="J767">
            <v>0</v>
          </cell>
        </row>
        <row r="768">
          <cell r="A768" t="str">
            <v>14.28.6041</v>
          </cell>
          <cell r="I768">
            <v>0</v>
          </cell>
          <cell r="J768">
            <v>0</v>
          </cell>
        </row>
        <row r="769">
          <cell r="A769" t="str">
            <v>14.28.6042</v>
          </cell>
          <cell r="I769">
            <v>0</v>
          </cell>
          <cell r="J769">
            <v>0</v>
          </cell>
        </row>
        <row r="770">
          <cell r="A770" t="str">
            <v>14.28.6043</v>
          </cell>
          <cell r="I770">
            <v>0</v>
          </cell>
          <cell r="J770">
            <v>0</v>
          </cell>
        </row>
        <row r="771">
          <cell r="A771" t="str">
            <v>14.28.6044</v>
          </cell>
          <cell r="I771">
            <v>0</v>
          </cell>
          <cell r="J771">
            <v>0</v>
          </cell>
        </row>
        <row r="772">
          <cell r="A772" t="str">
            <v>14.28.6224</v>
          </cell>
          <cell r="I772">
            <v>0</v>
          </cell>
          <cell r="J772">
            <v>0</v>
          </cell>
        </row>
        <row r="773">
          <cell r="I773">
            <v>0</v>
          </cell>
          <cell r="J773">
            <v>0</v>
          </cell>
        </row>
        <row r="774">
          <cell r="I774">
            <v>0</v>
          </cell>
        </row>
        <row r="775">
          <cell r="A775" t="str">
            <v>E</v>
          </cell>
        </row>
        <row r="776">
          <cell r="A776" t="str">
            <v>14.51.5421</v>
          </cell>
          <cell r="I776">
            <v>0</v>
          </cell>
          <cell r="J776">
            <v>0</v>
          </cell>
        </row>
        <row r="777">
          <cell r="A777" t="str">
            <v>14.51.5422</v>
          </cell>
          <cell r="I777">
            <v>0</v>
          </cell>
          <cell r="J777">
            <v>0</v>
          </cell>
        </row>
        <row r="778">
          <cell r="A778" t="str">
            <v>14.51.5431</v>
          </cell>
          <cell r="I778">
            <v>0</v>
          </cell>
          <cell r="J778">
            <v>0</v>
          </cell>
        </row>
        <row r="779">
          <cell r="A779" t="str">
            <v>14.51.5432</v>
          </cell>
          <cell r="I779">
            <v>0</v>
          </cell>
          <cell r="J779">
            <v>0</v>
          </cell>
        </row>
        <row r="780">
          <cell r="A780" t="str">
            <v>14.51.5433</v>
          </cell>
          <cell r="I780">
            <v>44318</v>
          </cell>
          <cell r="J780">
            <v>0</v>
          </cell>
        </row>
        <row r="781">
          <cell r="A781" t="str">
            <v>14.51.6031</v>
          </cell>
          <cell r="I781">
            <v>0</v>
          </cell>
          <cell r="J781">
            <v>0</v>
          </cell>
        </row>
        <row r="782">
          <cell r="A782" t="str">
            <v>14.51.6032</v>
          </cell>
          <cell r="I782">
            <v>0</v>
          </cell>
          <cell r="J782">
            <v>0</v>
          </cell>
        </row>
        <row r="783">
          <cell r="A783" t="str">
            <v>14.51.6041</v>
          </cell>
          <cell r="I783">
            <v>0</v>
          </cell>
          <cell r="J783">
            <v>0</v>
          </cell>
        </row>
        <row r="784">
          <cell r="A784" t="str">
            <v>14.51.6042</v>
          </cell>
          <cell r="I784">
            <v>0</v>
          </cell>
          <cell r="J784">
            <v>0</v>
          </cell>
        </row>
        <row r="785">
          <cell r="A785" t="str">
            <v>14.51.6043</v>
          </cell>
          <cell r="I785">
            <v>0</v>
          </cell>
          <cell r="J785">
            <v>0</v>
          </cell>
        </row>
        <row r="786">
          <cell r="A786" t="str">
            <v>14.51.6223</v>
          </cell>
          <cell r="I786">
            <v>0</v>
          </cell>
          <cell r="J786">
            <v>0</v>
          </cell>
        </row>
        <row r="787">
          <cell r="A787" t="str">
            <v>14.51.6224</v>
          </cell>
          <cell r="I787">
            <v>0</v>
          </cell>
          <cell r="J787">
            <v>0</v>
          </cell>
        </row>
        <row r="788">
          <cell r="I788">
            <v>44318</v>
          </cell>
          <cell r="J788">
            <v>0</v>
          </cell>
        </row>
        <row r="789">
          <cell r="I789">
            <v>44318</v>
          </cell>
          <cell r="J789">
            <v>0</v>
          </cell>
        </row>
        <row r="790">
          <cell r="A790" t="str">
            <v>F</v>
          </cell>
        </row>
        <row r="791">
          <cell r="A791" t="str">
            <v>14.52.5412</v>
          </cell>
          <cell r="I791">
            <v>0</v>
          </cell>
          <cell r="J791">
            <v>0</v>
          </cell>
        </row>
        <row r="792">
          <cell r="A792" t="str">
            <v>14.52.5413</v>
          </cell>
          <cell r="I792">
            <v>0</v>
          </cell>
          <cell r="J792">
            <v>0</v>
          </cell>
        </row>
        <row r="793">
          <cell r="A793" t="str">
            <v>14.52.5422</v>
          </cell>
          <cell r="I793">
            <v>700</v>
          </cell>
          <cell r="J793">
            <v>0</v>
          </cell>
        </row>
        <row r="794">
          <cell r="A794" t="str">
            <v>14.52.5423</v>
          </cell>
          <cell r="I794">
            <v>0</v>
          </cell>
          <cell r="J794">
            <v>0</v>
          </cell>
        </row>
        <row r="795">
          <cell r="A795" t="str">
            <v>14.52.5432</v>
          </cell>
          <cell r="I795">
            <v>0</v>
          </cell>
          <cell r="J795">
            <v>0</v>
          </cell>
        </row>
        <row r="796">
          <cell r="A796" t="str">
            <v>14.52.5433</v>
          </cell>
          <cell r="I796">
            <v>0</v>
          </cell>
          <cell r="J796">
            <v>0</v>
          </cell>
        </row>
        <row r="797">
          <cell r="A797" t="str">
            <v>14.52.6031</v>
          </cell>
          <cell r="I797">
            <v>0</v>
          </cell>
          <cell r="J797">
            <v>0</v>
          </cell>
        </row>
        <row r="798">
          <cell r="A798" t="str">
            <v>14.52.6032</v>
          </cell>
          <cell r="I798">
            <v>0</v>
          </cell>
          <cell r="J798">
            <v>0</v>
          </cell>
        </row>
        <row r="799">
          <cell r="A799" t="str">
            <v>14.52.6033</v>
          </cell>
          <cell r="I799">
            <v>0</v>
          </cell>
          <cell r="J799">
            <v>0</v>
          </cell>
        </row>
        <row r="800">
          <cell r="A800" t="str">
            <v>14.52.6041</v>
          </cell>
          <cell r="I800">
            <v>0</v>
          </cell>
          <cell r="J800">
            <v>0</v>
          </cell>
        </row>
        <row r="801">
          <cell r="A801" t="str">
            <v>14.52.6042</v>
          </cell>
          <cell r="I801">
            <v>0</v>
          </cell>
          <cell r="J801">
            <v>0</v>
          </cell>
        </row>
        <row r="802">
          <cell r="A802" t="str">
            <v>14.52.6043</v>
          </cell>
          <cell r="I802">
            <v>0</v>
          </cell>
          <cell r="J802">
            <v>0</v>
          </cell>
        </row>
        <row r="803">
          <cell r="A803" t="str">
            <v>14.52.6044</v>
          </cell>
          <cell r="I803">
            <v>0</v>
          </cell>
          <cell r="J803">
            <v>0</v>
          </cell>
        </row>
        <row r="804">
          <cell r="A804" t="str">
            <v>14.52.6222</v>
          </cell>
          <cell r="I804">
            <v>0</v>
          </cell>
          <cell r="J804">
            <v>0</v>
          </cell>
        </row>
        <row r="805">
          <cell r="A805" t="str">
            <v>14.52.6223</v>
          </cell>
          <cell r="I805">
            <v>0</v>
          </cell>
          <cell r="J805">
            <v>0</v>
          </cell>
        </row>
        <row r="806">
          <cell r="A806" t="str">
            <v>14.52.6224</v>
          </cell>
          <cell r="I806">
            <v>0</v>
          </cell>
          <cell r="J806">
            <v>0</v>
          </cell>
        </row>
        <row r="807">
          <cell r="I807">
            <v>700</v>
          </cell>
          <cell r="J807">
            <v>0</v>
          </cell>
        </row>
        <row r="808">
          <cell r="I808">
            <v>700</v>
          </cell>
          <cell r="J808">
            <v>0</v>
          </cell>
        </row>
        <row r="809">
          <cell r="A809" t="str">
            <v>G</v>
          </cell>
        </row>
        <row r="810">
          <cell r="A810" t="str">
            <v>14.53.5422</v>
          </cell>
          <cell r="I810">
            <v>0</v>
          </cell>
          <cell r="J810">
            <v>0</v>
          </cell>
        </row>
        <row r="811">
          <cell r="A811" t="str">
            <v>14.53.5423</v>
          </cell>
          <cell r="I811">
            <v>0</v>
          </cell>
          <cell r="J811">
            <v>0</v>
          </cell>
        </row>
        <row r="812">
          <cell r="A812" t="str">
            <v>14.53.6031</v>
          </cell>
          <cell r="I812">
            <v>0</v>
          </cell>
          <cell r="J812">
            <v>0</v>
          </cell>
        </row>
        <row r="813">
          <cell r="A813" t="str">
            <v>14.53.6032</v>
          </cell>
          <cell r="I813">
            <v>0</v>
          </cell>
          <cell r="J813">
            <v>0</v>
          </cell>
        </row>
        <row r="814">
          <cell r="A814" t="str">
            <v>14.53.6033</v>
          </cell>
          <cell r="I814">
            <v>0</v>
          </cell>
          <cell r="J814">
            <v>0</v>
          </cell>
        </row>
        <row r="815">
          <cell r="A815" t="str">
            <v>14.53.6041</v>
          </cell>
          <cell r="I815">
            <v>0</v>
          </cell>
          <cell r="J815">
            <v>0</v>
          </cell>
        </row>
        <row r="816">
          <cell r="A816" t="str">
            <v>14.53.6042</v>
          </cell>
          <cell r="I816">
            <v>0</v>
          </cell>
          <cell r="J816">
            <v>0</v>
          </cell>
        </row>
        <row r="817">
          <cell r="A817" t="str">
            <v>14.53.6043</v>
          </cell>
          <cell r="I817">
            <v>0</v>
          </cell>
          <cell r="J817">
            <v>0</v>
          </cell>
        </row>
        <row r="818">
          <cell r="A818" t="str">
            <v>14.53.6412</v>
          </cell>
          <cell r="I818">
            <v>0</v>
          </cell>
          <cell r="J818">
            <v>0</v>
          </cell>
        </row>
        <row r="819">
          <cell r="A819" t="str">
            <v>14.53.6413</v>
          </cell>
          <cell r="I819">
            <v>0</v>
          </cell>
          <cell r="J819">
            <v>0</v>
          </cell>
        </row>
        <row r="820">
          <cell r="I820">
            <v>0</v>
          </cell>
          <cell r="J820">
            <v>0</v>
          </cell>
        </row>
        <row r="821">
          <cell r="I821">
            <v>0</v>
          </cell>
          <cell r="J821">
            <v>0</v>
          </cell>
        </row>
        <row r="822">
          <cell r="A822" t="str">
            <v>H</v>
          </cell>
        </row>
        <row r="823">
          <cell r="A823" t="str">
            <v>14.54.5411</v>
          </cell>
          <cell r="I823">
            <v>0</v>
          </cell>
          <cell r="J823">
            <v>0</v>
          </cell>
        </row>
        <row r="824">
          <cell r="A824" t="str">
            <v>14.54.5412</v>
          </cell>
          <cell r="I824">
            <v>0</v>
          </cell>
          <cell r="J824">
            <v>0</v>
          </cell>
        </row>
        <row r="825">
          <cell r="A825" t="str">
            <v>14.54.5413</v>
          </cell>
          <cell r="I825">
            <v>0</v>
          </cell>
          <cell r="J825">
            <v>0</v>
          </cell>
        </row>
        <row r="826">
          <cell r="A826" t="str">
            <v>14.54.5414</v>
          </cell>
          <cell r="I826">
            <v>0</v>
          </cell>
          <cell r="J826">
            <v>0</v>
          </cell>
        </row>
        <row r="827">
          <cell r="A827" t="str">
            <v>14.54.5421</v>
          </cell>
          <cell r="I827">
            <v>0</v>
          </cell>
          <cell r="J827">
            <v>0</v>
          </cell>
        </row>
        <row r="828">
          <cell r="A828" t="str">
            <v>14.54.5422</v>
          </cell>
          <cell r="I828">
            <v>1577714.55</v>
          </cell>
          <cell r="J828">
            <v>0</v>
          </cell>
        </row>
        <row r="829">
          <cell r="A829" t="str">
            <v>14.54.5423</v>
          </cell>
          <cell r="I829">
            <v>222095.00000000003</v>
          </cell>
          <cell r="J829">
            <v>0</v>
          </cell>
        </row>
        <row r="830">
          <cell r="A830" t="str">
            <v>14.54.5424</v>
          </cell>
          <cell r="I830">
            <v>0</v>
          </cell>
          <cell r="J830">
            <v>0</v>
          </cell>
        </row>
        <row r="831">
          <cell r="A831" t="str">
            <v>14.54.5431</v>
          </cell>
          <cell r="I831">
            <v>0</v>
          </cell>
          <cell r="J831">
            <v>0</v>
          </cell>
        </row>
        <row r="832">
          <cell r="A832" t="str">
            <v>14.54.5432</v>
          </cell>
          <cell r="I832">
            <v>0</v>
          </cell>
          <cell r="J832">
            <v>0</v>
          </cell>
        </row>
        <row r="833">
          <cell r="A833" t="str">
            <v>14.54.5433</v>
          </cell>
          <cell r="I833">
            <v>0</v>
          </cell>
          <cell r="J833">
            <v>0</v>
          </cell>
        </row>
        <row r="834">
          <cell r="A834" t="str">
            <v>14.54.5434</v>
          </cell>
          <cell r="I834">
            <v>0</v>
          </cell>
          <cell r="J834">
            <v>0</v>
          </cell>
        </row>
        <row r="835">
          <cell r="A835" t="str">
            <v>14.54.5672</v>
          </cell>
          <cell r="I835">
            <v>0</v>
          </cell>
          <cell r="J835">
            <v>0</v>
          </cell>
        </row>
        <row r="836">
          <cell r="A836" t="str">
            <v>14.54.5673</v>
          </cell>
          <cell r="I836">
            <v>0</v>
          </cell>
          <cell r="J836">
            <v>0</v>
          </cell>
        </row>
        <row r="837">
          <cell r="A837" t="str">
            <v>14.54.6031</v>
          </cell>
          <cell r="I837">
            <v>0</v>
          </cell>
          <cell r="J837">
            <v>0</v>
          </cell>
        </row>
        <row r="838">
          <cell r="A838" t="str">
            <v>14.54.6032</v>
          </cell>
          <cell r="I838">
            <v>0</v>
          </cell>
          <cell r="J838">
            <v>0</v>
          </cell>
        </row>
        <row r="839">
          <cell r="A839" t="str">
            <v>14.54.6033</v>
          </cell>
          <cell r="I839">
            <v>0</v>
          </cell>
          <cell r="J839">
            <v>0</v>
          </cell>
        </row>
        <row r="840">
          <cell r="A840" t="str">
            <v>14.54.6034</v>
          </cell>
          <cell r="I840">
            <v>0</v>
          </cell>
          <cell r="J840">
            <v>0</v>
          </cell>
        </row>
        <row r="841">
          <cell r="A841" t="str">
            <v>14.54.6041</v>
          </cell>
          <cell r="I841">
            <v>0</v>
          </cell>
          <cell r="J841">
            <v>0</v>
          </cell>
        </row>
        <row r="842">
          <cell r="A842" t="str">
            <v>14.54.6042</v>
          </cell>
          <cell r="I842">
            <v>9647161.8000000007</v>
          </cell>
          <cell r="J842">
            <v>0</v>
          </cell>
        </row>
        <row r="843">
          <cell r="A843" t="str">
            <v>14.54.6043</v>
          </cell>
          <cell r="I843">
            <v>935369</v>
          </cell>
          <cell r="J843">
            <v>0</v>
          </cell>
        </row>
        <row r="844">
          <cell r="A844" t="str">
            <v>14.54.6044</v>
          </cell>
          <cell r="I844">
            <v>6056497.330000001</v>
          </cell>
          <cell r="J844">
            <v>0</v>
          </cell>
        </row>
        <row r="845">
          <cell r="A845" t="str">
            <v>14.54.6122</v>
          </cell>
          <cell r="I845">
            <v>0</v>
          </cell>
          <cell r="J845">
            <v>0</v>
          </cell>
        </row>
        <row r="846">
          <cell r="A846" t="str">
            <v>14.54.6123</v>
          </cell>
          <cell r="I846">
            <v>0</v>
          </cell>
          <cell r="J846">
            <v>0</v>
          </cell>
        </row>
        <row r="847">
          <cell r="A847" t="str">
            <v>14.54.6126</v>
          </cell>
          <cell r="I847">
            <v>0</v>
          </cell>
          <cell r="J847">
            <v>0</v>
          </cell>
        </row>
        <row r="848">
          <cell r="A848" t="str">
            <v>14.54.6154</v>
          </cell>
          <cell r="I848">
            <v>506</v>
          </cell>
          <cell r="J848">
            <v>0</v>
          </cell>
        </row>
        <row r="849">
          <cell r="A849" t="str">
            <v>14.54.6312</v>
          </cell>
          <cell r="I849">
            <v>4681.13</v>
          </cell>
          <cell r="J849">
            <v>0</v>
          </cell>
        </row>
        <row r="850">
          <cell r="A850" t="str">
            <v>14.54.6313</v>
          </cell>
          <cell r="I850">
            <v>0</v>
          </cell>
          <cell r="J850">
            <v>0</v>
          </cell>
        </row>
        <row r="851">
          <cell r="I851">
            <v>18444024.810000002</v>
          </cell>
          <cell r="J851">
            <v>0</v>
          </cell>
        </row>
        <row r="852">
          <cell r="I852">
            <v>18444024.810000002</v>
          </cell>
        </row>
        <row r="853">
          <cell r="A853" t="str">
            <v>I</v>
          </cell>
        </row>
        <row r="854">
          <cell r="A854" t="str">
            <v>14.55.5411</v>
          </cell>
          <cell r="I854">
            <v>0</v>
          </cell>
          <cell r="J854">
            <v>0</v>
          </cell>
        </row>
        <row r="855">
          <cell r="A855" t="str">
            <v>14.55.5412</v>
          </cell>
          <cell r="I855">
            <v>0</v>
          </cell>
          <cell r="J855">
            <v>45240.2</v>
          </cell>
        </row>
        <row r="856">
          <cell r="A856" t="str">
            <v>14.55.5413</v>
          </cell>
          <cell r="I856">
            <v>0</v>
          </cell>
          <cell r="J856">
            <v>0</v>
          </cell>
        </row>
        <row r="857">
          <cell r="A857" t="str">
            <v>14.55.5414</v>
          </cell>
          <cell r="I857">
            <v>0</v>
          </cell>
          <cell r="J857">
            <v>0</v>
          </cell>
        </row>
        <row r="858">
          <cell r="A858" t="str">
            <v>14.55.5421</v>
          </cell>
          <cell r="I858">
            <v>0</v>
          </cell>
          <cell r="J858">
            <v>0</v>
          </cell>
        </row>
        <row r="859">
          <cell r="A859" t="str">
            <v>14.55.5422</v>
          </cell>
          <cell r="I859">
            <v>0</v>
          </cell>
          <cell r="J859">
            <v>0</v>
          </cell>
        </row>
        <row r="860">
          <cell r="A860" t="str">
            <v>14.55.5423</v>
          </cell>
          <cell r="I860">
            <v>0</v>
          </cell>
          <cell r="J860">
            <v>0</v>
          </cell>
        </row>
        <row r="861">
          <cell r="A861" t="str">
            <v>14.55.5424</v>
          </cell>
          <cell r="I861">
            <v>0</v>
          </cell>
          <cell r="J861">
            <v>0</v>
          </cell>
        </row>
        <row r="862">
          <cell r="A862" t="str">
            <v>14.55.5431</v>
          </cell>
          <cell r="I862">
            <v>0</v>
          </cell>
          <cell r="J862">
            <v>0</v>
          </cell>
        </row>
        <row r="863">
          <cell r="A863" t="str">
            <v>14.55.5432</v>
          </cell>
          <cell r="I863">
            <v>0</v>
          </cell>
          <cell r="J863">
            <v>0</v>
          </cell>
        </row>
        <row r="864">
          <cell r="A864" t="str">
            <v>14.55.5433</v>
          </cell>
          <cell r="I864">
            <v>0</v>
          </cell>
          <cell r="J864">
            <v>0</v>
          </cell>
        </row>
        <row r="865">
          <cell r="A865" t="str">
            <v>14.55.5434</v>
          </cell>
          <cell r="I865">
            <v>0</v>
          </cell>
          <cell r="J865">
            <v>0</v>
          </cell>
        </row>
        <row r="866">
          <cell r="A866" t="str">
            <v>14.55.5672</v>
          </cell>
          <cell r="I866">
            <v>0</v>
          </cell>
          <cell r="J866">
            <v>0</v>
          </cell>
        </row>
        <row r="867">
          <cell r="A867" t="str">
            <v>14.55.5673</v>
          </cell>
          <cell r="I867">
            <v>0</v>
          </cell>
          <cell r="J867">
            <v>0</v>
          </cell>
        </row>
        <row r="868">
          <cell r="A868" t="str">
            <v>14.55.6031</v>
          </cell>
          <cell r="I868">
            <v>0</v>
          </cell>
          <cell r="J868">
            <v>0</v>
          </cell>
        </row>
        <row r="869">
          <cell r="A869" t="str">
            <v>14.55.6032</v>
          </cell>
          <cell r="I869">
            <v>0</v>
          </cell>
          <cell r="J869">
            <v>0</v>
          </cell>
        </row>
        <row r="870">
          <cell r="A870" t="str">
            <v>14.55.6033</v>
          </cell>
          <cell r="I870">
            <v>0</v>
          </cell>
          <cell r="J870">
            <v>0</v>
          </cell>
        </row>
        <row r="871">
          <cell r="A871" t="str">
            <v>14.55.6034</v>
          </cell>
          <cell r="I871">
            <v>0</v>
          </cell>
          <cell r="J871">
            <v>0</v>
          </cell>
        </row>
        <row r="872">
          <cell r="A872" t="str">
            <v>14.55.6041</v>
          </cell>
          <cell r="I872">
            <v>0</v>
          </cell>
          <cell r="J872">
            <v>0</v>
          </cell>
        </row>
        <row r="873">
          <cell r="A873" t="str">
            <v>14.55.6042</v>
          </cell>
          <cell r="I873">
            <v>0</v>
          </cell>
          <cell r="J873">
            <v>0</v>
          </cell>
        </row>
        <row r="874">
          <cell r="A874" t="str">
            <v>14.55.6043</v>
          </cell>
          <cell r="I874">
            <v>0</v>
          </cell>
          <cell r="J874">
            <v>0</v>
          </cell>
        </row>
        <row r="875">
          <cell r="A875" t="str">
            <v>14.55.6044</v>
          </cell>
          <cell r="I875">
            <v>0</v>
          </cell>
          <cell r="J875">
            <v>0</v>
          </cell>
        </row>
        <row r="876">
          <cell r="A876" t="str">
            <v>14.55.6122</v>
          </cell>
          <cell r="I876">
            <v>332808.12</v>
          </cell>
          <cell r="J876">
            <v>0</v>
          </cell>
        </row>
        <row r="877">
          <cell r="A877" t="str">
            <v>14.55.6123</v>
          </cell>
          <cell r="I877">
            <v>155672.24</v>
          </cell>
          <cell r="J877">
            <v>0</v>
          </cell>
        </row>
        <row r="878">
          <cell r="A878" t="str">
            <v>14.55.6125</v>
          </cell>
          <cell r="I878">
            <v>0</v>
          </cell>
          <cell r="J878">
            <v>0</v>
          </cell>
        </row>
        <row r="879">
          <cell r="A879" t="str">
            <v>14.55.6126</v>
          </cell>
          <cell r="I879">
            <v>137043.76999999999</v>
          </cell>
          <cell r="J879">
            <v>0</v>
          </cell>
        </row>
        <row r="880">
          <cell r="A880" t="str">
            <v>14.55.6312</v>
          </cell>
          <cell r="I880">
            <v>4399232.9499999937</v>
          </cell>
          <cell r="J880">
            <v>0</v>
          </cell>
        </row>
        <row r="881">
          <cell r="A881" t="str">
            <v>14.55.6313</v>
          </cell>
          <cell r="I881">
            <v>0</v>
          </cell>
          <cell r="J881">
            <v>0</v>
          </cell>
        </row>
        <row r="882">
          <cell r="I882">
            <v>5024757.0799999936</v>
          </cell>
          <cell r="J882">
            <v>45240.2</v>
          </cell>
        </row>
        <row r="883">
          <cell r="I883">
            <v>4979516.8799999934</v>
          </cell>
        </row>
        <row r="884">
          <cell r="A884" t="str">
            <v>J</v>
          </cell>
        </row>
        <row r="885">
          <cell r="A885" t="str">
            <v>14.56.5411</v>
          </cell>
          <cell r="I885">
            <v>0</v>
          </cell>
          <cell r="J885">
            <v>0</v>
          </cell>
        </row>
        <row r="886">
          <cell r="A886" t="str">
            <v>14.56.5412</v>
          </cell>
          <cell r="I886">
            <v>0</v>
          </cell>
          <cell r="J886">
            <v>0</v>
          </cell>
        </row>
        <row r="887">
          <cell r="A887" t="str">
            <v>14.56.5413</v>
          </cell>
          <cell r="I887">
            <v>0</v>
          </cell>
          <cell r="J887">
            <v>0</v>
          </cell>
        </row>
        <row r="888">
          <cell r="A888" t="str">
            <v>14.56.5414</v>
          </cell>
          <cell r="I888">
            <v>0</v>
          </cell>
          <cell r="J888">
            <v>0</v>
          </cell>
        </row>
        <row r="889">
          <cell r="A889" t="str">
            <v>14.56.5421</v>
          </cell>
          <cell r="I889">
            <v>0</v>
          </cell>
          <cell r="J889">
            <v>0</v>
          </cell>
        </row>
        <row r="890">
          <cell r="A890" t="str">
            <v>14.56.5422</v>
          </cell>
          <cell r="I890">
            <v>0</v>
          </cell>
          <cell r="J890">
            <v>0</v>
          </cell>
        </row>
        <row r="891">
          <cell r="A891" t="str">
            <v>14.56.5423</v>
          </cell>
          <cell r="I891">
            <v>0</v>
          </cell>
          <cell r="J891">
            <v>0</v>
          </cell>
        </row>
        <row r="892">
          <cell r="A892" t="str">
            <v>14.56.5424</v>
          </cell>
          <cell r="I892">
            <v>0</v>
          </cell>
          <cell r="J892">
            <v>0</v>
          </cell>
        </row>
        <row r="893">
          <cell r="A893" t="str">
            <v>14.56.5431</v>
          </cell>
          <cell r="I893">
            <v>0</v>
          </cell>
          <cell r="J893">
            <v>0</v>
          </cell>
        </row>
        <row r="894">
          <cell r="A894" t="str">
            <v>14.56.5432</v>
          </cell>
          <cell r="I894">
            <v>0</v>
          </cell>
          <cell r="J894">
            <v>0</v>
          </cell>
        </row>
        <row r="895">
          <cell r="A895" t="str">
            <v>14.56.5433</v>
          </cell>
          <cell r="I895">
            <v>0</v>
          </cell>
          <cell r="J895">
            <v>0</v>
          </cell>
        </row>
        <row r="896">
          <cell r="A896" t="str">
            <v>14.56.5434</v>
          </cell>
          <cell r="I896">
            <v>0</v>
          </cell>
          <cell r="J896">
            <v>0</v>
          </cell>
        </row>
        <row r="897">
          <cell r="A897" t="str">
            <v>14.56.5672</v>
          </cell>
          <cell r="I897">
            <v>0</v>
          </cell>
          <cell r="J897">
            <v>0</v>
          </cell>
        </row>
        <row r="898">
          <cell r="A898" t="str">
            <v>14.56.5673</v>
          </cell>
          <cell r="I898">
            <v>0</v>
          </cell>
          <cell r="J898">
            <v>0</v>
          </cell>
        </row>
        <row r="899">
          <cell r="A899" t="str">
            <v>14.56.6031</v>
          </cell>
          <cell r="I899">
            <v>0</v>
          </cell>
          <cell r="J899">
            <v>0</v>
          </cell>
        </row>
        <row r="900">
          <cell r="A900" t="str">
            <v>14.56.6032</v>
          </cell>
          <cell r="I900">
            <v>0</v>
          </cell>
          <cell r="J900">
            <v>0</v>
          </cell>
        </row>
        <row r="901">
          <cell r="A901" t="str">
            <v>14.56.6033</v>
          </cell>
          <cell r="I901">
            <v>0</v>
          </cell>
          <cell r="J901">
            <v>0</v>
          </cell>
        </row>
        <row r="902">
          <cell r="A902" t="str">
            <v>14.56.6034</v>
          </cell>
          <cell r="I902">
            <v>0</v>
          </cell>
          <cell r="J902">
            <v>0</v>
          </cell>
        </row>
        <row r="903">
          <cell r="A903" t="str">
            <v>14.56.6041</v>
          </cell>
          <cell r="I903">
            <v>0</v>
          </cell>
          <cell r="J903">
            <v>0</v>
          </cell>
        </row>
        <row r="904">
          <cell r="A904" t="str">
            <v>14.56.6042</v>
          </cell>
          <cell r="I904">
            <v>0</v>
          </cell>
          <cell r="J904">
            <v>0</v>
          </cell>
        </row>
        <row r="905">
          <cell r="A905" t="str">
            <v>14.56.6043</v>
          </cell>
          <cell r="I905">
            <v>0</v>
          </cell>
          <cell r="J905">
            <v>0</v>
          </cell>
        </row>
        <row r="906">
          <cell r="A906" t="str">
            <v>14.56.6044</v>
          </cell>
          <cell r="I906">
            <v>0</v>
          </cell>
          <cell r="J906">
            <v>0</v>
          </cell>
        </row>
        <row r="907">
          <cell r="A907" t="str">
            <v>14.56.6122</v>
          </cell>
          <cell r="I907">
            <v>0</v>
          </cell>
          <cell r="J907">
            <v>0</v>
          </cell>
        </row>
        <row r="908">
          <cell r="A908" t="str">
            <v>14.56.6123</v>
          </cell>
          <cell r="I908">
            <v>0</v>
          </cell>
          <cell r="J908">
            <v>0</v>
          </cell>
        </row>
        <row r="909">
          <cell r="A909" t="str">
            <v>14.56.6126</v>
          </cell>
          <cell r="I909">
            <v>0</v>
          </cell>
          <cell r="J909">
            <v>0</v>
          </cell>
        </row>
        <row r="910">
          <cell r="A910" t="str">
            <v>14.56.6156</v>
          </cell>
          <cell r="I910">
            <v>0</v>
          </cell>
          <cell r="J910">
            <v>0</v>
          </cell>
        </row>
        <row r="911">
          <cell r="A911" t="str">
            <v>14.56.6312</v>
          </cell>
          <cell r="I911">
            <v>0</v>
          </cell>
          <cell r="J911">
            <v>0</v>
          </cell>
        </row>
        <row r="912">
          <cell r="A912" t="str">
            <v>14.56.6313</v>
          </cell>
          <cell r="I912">
            <v>0</v>
          </cell>
          <cell r="J912">
            <v>0</v>
          </cell>
        </row>
        <row r="913">
          <cell r="I913">
            <v>0</v>
          </cell>
          <cell r="J913">
            <v>0</v>
          </cell>
        </row>
        <row r="914">
          <cell r="I914">
            <v>0</v>
          </cell>
        </row>
        <row r="915">
          <cell r="A915" t="str">
            <v>K</v>
          </cell>
        </row>
        <row r="916">
          <cell r="A916" t="str">
            <v>14.59.5431</v>
          </cell>
          <cell r="I916">
            <v>0</v>
          </cell>
          <cell r="J916">
            <v>0</v>
          </cell>
        </row>
        <row r="917">
          <cell r="A917" t="str">
            <v>14.59.5432</v>
          </cell>
          <cell r="I917">
            <v>0</v>
          </cell>
          <cell r="J917">
            <v>0</v>
          </cell>
        </row>
        <row r="918">
          <cell r="A918" t="str">
            <v>14.59.5433</v>
          </cell>
          <cell r="I918">
            <v>0</v>
          </cell>
          <cell r="J918">
            <v>0</v>
          </cell>
        </row>
        <row r="919">
          <cell r="A919" t="str">
            <v>14.59.5434</v>
          </cell>
          <cell r="I919">
            <v>0</v>
          </cell>
          <cell r="J919">
            <v>0</v>
          </cell>
        </row>
        <row r="920">
          <cell r="A920" t="str">
            <v>14.59.6031</v>
          </cell>
          <cell r="I920">
            <v>0</v>
          </cell>
          <cell r="J920">
            <v>0</v>
          </cell>
        </row>
        <row r="921">
          <cell r="A921" t="str">
            <v>14.59.6032</v>
          </cell>
          <cell r="I921">
            <v>0</v>
          </cell>
          <cell r="J921">
            <v>0</v>
          </cell>
        </row>
        <row r="922">
          <cell r="A922" t="str">
            <v>14.59.6033</v>
          </cell>
          <cell r="I922">
            <v>0</v>
          </cell>
          <cell r="J922">
            <v>0</v>
          </cell>
        </row>
        <row r="923">
          <cell r="A923" t="str">
            <v>14.59.6034</v>
          </cell>
          <cell r="I923">
            <v>0</v>
          </cell>
          <cell r="J923">
            <v>0</v>
          </cell>
        </row>
        <row r="924">
          <cell r="A924" t="str">
            <v>14.59.6041</v>
          </cell>
          <cell r="I924">
            <v>0</v>
          </cell>
          <cell r="J924">
            <v>0</v>
          </cell>
        </row>
        <row r="925">
          <cell r="A925" t="str">
            <v>14.59.6042</v>
          </cell>
          <cell r="I925">
            <v>0</v>
          </cell>
          <cell r="J925">
            <v>0</v>
          </cell>
        </row>
        <row r="926">
          <cell r="A926" t="str">
            <v>14.59.6043</v>
          </cell>
          <cell r="I926">
            <v>0</v>
          </cell>
          <cell r="J926">
            <v>0</v>
          </cell>
        </row>
        <row r="927">
          <cell r="A927" t="str">
            <v>14.59.6044</v>
          </cell>
          <cell r="I927">
            <v>0</v>
          </cell>
          <cell r="J927">
            <v>0</v>
          </cell>
        </row>
        <row r="928">
          <cell r="A928" t="str">
            <v>14.59.6222</v>
          </cell>
          <cell r="I928">
            <v>0</v>
          </cell>
          <cell r="J928">
            <v>0</v>
          </cell>
        </row>
        <row r="929">
          <cell r="A929" t="str">
            <v>14.59.6223</v>
          </cell>
          <cell r="I929">
            <v>0</v>
          </cell>
          <cell r="J929">
            <v>0</v>
          </cell>
        </row>
        <row r="930">
          <cell r="I930">
            <v>0</v>
          </cell>
          <cell r="J930">
            <v>0</v>
          </cell>
        </row>
        <row r="931">
          <cell r="I931">
            <v>0</v>
          </cell>
        </row>
        <row r="932">
          <cell r="A932" t="str">
            <v>L</v>
          </cell>
        </row>
        <row r="933">
          <cell r="A933" t="str">
            <v>14.76.5411</v>
          </cell>
          <cell r="I933">
            <v>0</v>
          </cell>
          <cell r="J933">
            <v>0</v>
          </cell>
        </row>
        <row r="934">
          <cell r="A934" t="str">
            <v>14.76.5412</v>
          </cell>
          <cell r="I934">
            <v>0</v>
          </cell>
          <cell r="J934">
            <v>0</v>
          </cell>
        </row>
        <row r="935">
          <cell r="A935" t="str">
            <v>14.76.5413</v>
          </cell>
          <cell r="I935">
            <v>0</v>
          </cell>
          <cell r="J935">
            <v>0</v>
          </cell>
        </row>
        <row r="936">
          <cell r="A936" t="str">
            <v>14.76.5414</v>
          </cell>
          <cell r="I936">
            <v>0</v>
          </cell>
          <cell r="J936">
            <v>0</v>
          </cell>
        </row>
        <row r="937">
          <cell r="A937" t="str">
            <v>14.76.5421</v>
          </cell>
          <cell r="I937">
            <v>0</v>
          </cell>
          <cell r="J937">
            <v>0</v>
          </cell>
        </row>
        <row r="938">
          <cell r="A938" t="str">
            <v>14.76.5422</v>
          </cell>
          <cell r="I938">
            <v>0</v>
          </cell>
          <cell r="J938">
            <v>0</v>
          </cell>
        </row>
        <row r="939">
          <cell r="A939" t="str">
            <v>14.76.5423</v>
          </cell>
          <cell r="I939">
            <v>0</v>
          </cell>
          <cell r="J939">
            <v>0</v>
          </cell>
        </row>
        <row r="940">
          <cell r="A940" t="str">
            <v>14.76.5424</v>
          </cell>
          <cell r="I940">
            <v>0</v>
          </cell>
          <cell r="J940">
            <v>0</v>
          </cell>
        </row>
        <row r="941">
          <cell r="A941" t="str">
            <v>14.76.5431</v>
          </cell>
          <cell r="I941">
            <v>0</v>
          </cell>
          <cell r="J941">
            <v>0</v>
          </cell>
        </row>
        <row r="942">
          <cell r="A942" t="str">
            <v>14.76.5432</v>
          </cell>
          <cell r="I942">
            <v>447047</v>
          </cell>
          <cell r="J942">
            <v>0</v>
          </cell>
        </row>
        <row r="943">
          <cell r="A943" t="str">
            <v>14.76.5433</v>
          </cell>
          <cell r="I943">
            <v>0</v>
          </cell>
          <cell r="J943">
            <v>0</v>
          </cell>
        </row>
        <row r="944">
          <cell r="A944" t="str">
            <v>14.76.5434</v>
          </cell>
          <cell r="I944">
            <v>2336</v>
          </cell>
          <cell r="J944">
            <v>0</v>
          </cell>
        </row>
        <row r="945">
          <cell r="A945" t="str">
            <v>14.76.6031</v>
          </cell>
          <cell r="I945">
            <v>0</v>
          </cell>
          <cell r="J945">
            <v>0</v>
          </cell>
        </row>
        <row r="946">
          <cell r="A946" t="str">
            <v>14.76.6032</v>
          </cell>
          <cell r="I946">
            <v>0</v>
          </cell>
          <cell r="J946">
            <v>0</v>
          </cell>
        </row>
        <row r="947">
          <cell r="A947" t="str">
            <v>14.76.6033</v>
          </cell>
          <cell r="I947">
            <v>0</v>
          </cell>
          <cell r="J947">
            <v>0</v>
          </cell>
        </row>
        <row r="948">
          <cell r="A948" t="str">
            <v>14.76.6034</v>
          </cell>
          <cell r="I948">
            <v>0</v>
          </cell>
          <cell r="J948">
            <v>0</v>
          </cell>
        </row>
        <row r="949">
          <cell r="A949" t="str">
            <v>14.76.6041</v>
          </cell>
          <cell r="I949">
            <v>0</v>
          </cell>
          <cell r="J949">
            <v>0</v>
          </cell>
        </row>
        <row r="950">
          <cell r="A950" t="str">
            <v>14.76.6042</v>
          </cell>
          <cell r="I950">
            <v>0</v>
          </cell>
          <cell r="J950">
            <v>0</v>
          </cell>
        </row>
        <row r="951">
          <cell r="A951" t="str">
            <v>14.76.6043</v>
          </cell>
          <cell r="I951">
            <v>10451</v>
          </cell>
          <cell r="J951">
            <v>0</v>
          </cell>
        </row>
        <row r="952">
          <cell r="A952" t="str">
            <v>14.76.6044</v>
          </cell>
          <cell r="I952">
            <v>0</v>
          </cell>
          <cell r="J952">
            <v>0</v>
          </cell>
        </row>
        <row r="953">
          <cell r="A953" t="str">
            <v>14.76.6122</v>
          </cell>
          <cell r="I953">
            <v>0</v>
          </cell>
          <cell r="J953">
            <v>0</v>
          </cell>
        </row>
        <row r="954">
          <cell r="A954" t="str">
            <v>14.76.6123</v>
          </cell>
          <cell r="I954">
            <v>0</v>
          </cell>
          <cell r="J954">
            <v>0</v>
          </cell>
        </row>
        <row r="955">
          <cell r="A955" t="str">
            <v>14.76.6126</v>
          </cell>
          <cell r="I955">
            <v>0</v>
          </cell>
          <cell r="J955">
            <v>0</v>
          </cell>
        </row>
        <row r="956">
          <cell r="A956" t="str">
            <v>14.76.6176</v>
          </cell>
          <cell r="I956">
            <v>25271.139999999996</v>
          </cell>
          <cell r="J956">
            <v>0</v>
          </cell>
        </row>
        <row r="957">
          <cell r="A957" t="str">
            <v>14.76.7672</v>
          </cell>
          <cell r="I957">
            <v>59910.02</v>
          </cell>
          <cell r="J957">
            <v>0</v>
          </cell>
        </row>
        <row r="958">
          <cell r="A958" t="str">
            <v>14.76.7673</v>
          </cell>
          <cell r="I958">
            <v>0</v>
          </cell>
          <cell r="J958">
            <v>0</v>
          </cell>
        </row>
        <row r="959">
          <cell r="I959">
            <v>545015.16</v>
          </cell>
          <cell r="J959">
            <v>0</v>
          </cell>
        </row>
        <row r="960">
          <cell r="I960">
            <v>545015.16</v>
          </cell>
        </row>
        <row r="961">
          <cell r="A961" t="str">
            <v>M</v>
          </cell>
        </row>
        <row r="962">
          <cell r="A962" t="str">
            <v>14.79.5532</v>
          </cell>
          <cell r="I962">
            <v>20705</v>
          </cell>
          <cell r="J962">
            <v>0</v>
          </cell>
        </row>
        <row r="963">
          <cell r="A963" t="str">
            <v>14.79.5552</v>
          </cell>
          <cell r="I963">
            <v>2114095.9299999997</v>
          </cell>
          <cell r="J963">
            <v>0</v>
          </cell>
        </row>
        <row r="964">
          <cell r="A964" t="str">
            <v>14.79.5562</v>
          </cell>
          <cell r="I964">
            <v>729930</v>
          </cell>
          <cell r="J964">
            <v>0</v>
          </cell>
        </row>
        <row r="965">
          <cell r="A965" t="str">
            <v>14.79.5632</v>
          </cell>
          <cell r="I965">
            <v>0</v>
          </cell>
          <cell r="J965">
            <v>0</v>
          </cell>
        </row>
        <row r="966">
          <cell r="A966" t="str">
            <v>14.79.5652</v>
          </cell>
          <cell r="I966">
            <v>0</v>
          </cell>
          <cell r="J966">
            <v>0</v>
          </cell>
        </row>
        <row r="967">
          <cell r="A967" t="str">
            <v>14.79.5653</v>
          </cell>
          <cell r="I967">
            <v>0</v>
          </cell>
          <cell r="J967">
            <v>0</v>
          </cell>
        </row>
        <row r="968">
          <cell r="A968" t="str">
            <v>14.79.5722</v>
          </cell>
          <cell r="I968">
            <v>0</v>
          </cell>
          <cell r="J968">
            <v>0</v>
          </cell>
        </row>
        <row r="969">
          <cell r="A969" t="str">
            <v>14.79.5723</v>
          </cell>
          <cell r="I969">
            <v>0</v>
          </cell>
          <cell r="J969">
            <v>0</v>
          </cell>
        </row>
        <row r="970">
          <cell r="A970" t="str">
            <v>14.79.5742</v>
          </cell>
          <cell r="I970">
            <v>27600.369999999995</v>
          </cell>
          <cell r="J970">
            <v>0</v>
          </cell>
        </row>
        <row r="971">
          <cell r="A971" t="str">
            <v>14.79.5772</v>
          </cell>
          <cell r="I971">
            <v>53500</v>
          </cell>
          <cell r="J971">
            <v>0</v>
          </cell>
        </row>
        <row r="972">
          <cell r="A972" t="str">
            <v>14.79.5773</v>
          </cell>
          <cell r="I972">
            <v>0</v>
          </cell>
          <cell r="J972">
            <v>0</v>
          </cell>
        </row>
        <row r="973">
          <cell r="A973" t="str">
            <v>14.79.5802</v>
          </cell>
          <cell r="I973">
            <v>0</v>
          </cell>
          <cell r="J973">
            <v>20190</v>
          </cell>
        </row>
        <row r="974">
          <cell r="A974" t="str">
            <v>14.79.5812</v>
          </cell>
          <cell r="I974">
            <v>150997.56</v>
          </cell>
          <cell r="J974">
            <v>0</v>
          </cell>
        </row>
        <row r="975">
          <cell r="A975" t="str">
            <v>14.79.5813</v>
          </cell>
          <cell r="I975">
            <v>50000</v>
          </cell>
          <cell r="J975">
            <v>0</v>
          </cell>
        </row>
        <row r="976">
          <cell r="A976" t="str">
            <v>14.79.5832</v>
          </cell>
          <cell r="I976">
            <v>646127.97</v>
          </cell>
          <cell r="J976">
            <v>0</v>
          </cell>
        </row>
        <row r="977">
          <cell r="A977" t="str">
            <v>14.79.5992</v>
          </cell>
          <cell r="I977">
            <v>0</v>
          </cell>
          <cell r="J977">
            <v>174684.24000000005</v>
          </cell>
        </row>
        <row r="978">
          <cell r="A978" t="str">
            <v>14.79.6852</v>
          </cell>
          <cell r="I978">
            <v>3115641.64</v>
          </cell>
          <cell r="J978">
            <v>0</v>
          </cell>
        </row>
        <row r="979">
          <cell r="A979" t="str">
            <v>14.79.7152</v>
          </cell>
          <cell r="I979">
            <v>0</v>
          </cell>
          <cell r="J979">
            <v>0</v>
          </cell>
        </row>
        <row r="980">
          <cell r="A980" t="str">
            <v>14.79.7153</v>
          </cell>
          <cell r="I980">
            <v>100</v>
          </cell>
          <cell r="J980">
            <v>0</v>
          </cell>
        </row>
        <row r="981">
          <cell r="A981" t="str">
            <v>14.79.7302</v>
          </cell>
          <cell r="I981">
            <v>0</v>
          </cell>
          <cell r="J981">
            <v>0</v>
          </cell>
        </row>
        <row r="982">
          <cell r="A982" t="str">
            <v>14.79.7452</v>
          </cell>
          <cell r="I982">
            <v>0</v>
          </cell>
          <cell r="J982">
            <v>0</v>
          </cell>
        </row>
        <row r="983">
          <cell r="A983" t="str">
            <v>14.79.8102</v>
          </cell>
          <cell r="I983">
            <v>94663</v>
          </cell>
          <cell r="J983">
            <v>0</v>
          </cell>
        </row>
        <row r="984">
          <cell r="A984" t="str">
            <v>14.79.8202</v>
          </cell>
          <cell r="I984">
            <v>21351</v>
          </cell>
          <cell r="J984">
            <v>0</v>
          </cell>
        </row>
        <row r="985">
          <cell r="A985" t="str">
            <v>14.79.8203</v>
          </cell>
          <cell r="I985">
            <v>1680</v>
          </cell>
          <cell r="J985">
            <v>0</v>
          </cell>
        </row>
        <row r="986">
          <cell r="A986" t="str">
            <v>14.79.8502</v>
          </cell>
          <cell r="I986">
            <v>4000</v>
          </cell>
          <cell r="J986">
            <v>0</v>
          </cell>
        </row>
        <row r="987">
          <cell r="A987" t="str">
            <v>14.79.8503</v>
          </cell>
          <cell r="I987">
            <v>0</v>
          </cell>
          <cell r="J987">
            <v>0</v>
          </cell>
        </row>
        <row r="988">
          <cell r="A988" t="str">
            <v>14.79.8602</v>
          </cell>
          <cell r="I988">
            <v>0</v>
          </cell>
          <cell r="J988">
            <v>9705.5</v>
          </cell>
        </row>
        <row r="989">
          <cell r="A989" t="str">
            <v>14.79.8603</v>
          </cell>
          <cell r="I989">
            <v>9765</v>
          </cell>
          <cell r="J989">
            <v>0</v>
          </cell>
        </row>
        <row r="990">
          <cell r="A990" t="str">
            <v>14.79.8702</v>
          </cell>
          <cell r="I990">
            <v>0</v>
          </cell>
          <cell r="J990">
            <v>0</v>
          </cell>
        </row>
        <row r="991">
          <cell r="A991" t="str">
            <v>14.79.8703</v>
          </cell>
          <cell r="I991">
            <v>0</v>
          </cell>
          <cell r="J991">
            <v>0</v>
          </cell>
        </row>
        <row r="992">
          <cell r="A992" t="str">
            <v>14.79.8802</v>
          </cell>
          <cell r="I992">
            <v>3000</v>
          </cell>
          <cell r="J992">
            <v>0</v>
          </cell>
        </row>
        <row r="993">
          <cell r="A993" t="str">
            <v>14.79.8803</v>
          </cell>
          <cell r="I993">
            <v>0</v>
          </cell>
          <cell r="J993">
            <v>5000</v>
          </cell>
        </row>
        <row r="994">
          <cell r="A994" t="str">
            <v>14.79.8902</v>
          </cell>
          <cell r="I994">
            <v>47000</v>
          </cell>
          <cell r="J994">
            <v>0</v>
          </cell>
        </row>
        <row r="995">
          <cell r="A995" t="str">
            <v>14.79.9012</v>
          </cell>
          <cell r="I995">
            <v>8675</v>
          </cell>
          <cell r="J995">
            <v>0</v>
          </cell>
        </row>
        <row r="996">
          <cell r="A996" t="str">
            <v>14.79.9022</v>
          </cell>
          <cell r="I996">
            <v>0</v>
          </cell>
          <cell r="J996">
            <v>0</v>
          </cell>
        </row>
        <row r="997">
          <cell r="A997" t="str">
            <v>14.79.9032</v>
          </cell>
          <cell r="I997">
            <v>0</v>
          </cell>
          <cell r="J997">
            <v>0</v>
          </cell>
        </row>
        <row r="998">
          <cell r="A998" t="str">
            <v>14.79.9042</v>
          </cell>
          <cell r="I998">
            <v>159215.99999999907</v>
          </cell>
          <cell r="J998">
            <v>0</v>
          </cell>
        </row>
        <row r="999">
          <cell r="A999" t="str">
            <v>14.79.9043</v>
          </cell>
          <cell r="I999">
            <v>8985</v>
          </cell>
          <cell r="J999">
            <v>0</v>
          </cell>
        </row>
        <row r="1000">
          <cell r="A1000" t="str">
            <v>14.79.9072</v>
          </cell>
          <cell r="I1000">
            <v>0</v>
          </cell>
          <cell r="J1000">
            <v>0</v>
          </cell>
        </row>
        <row r="1001">
          <cell r="A1001" t="str">
            <v>14.79.9082</v>
          </cell>
          <cell r="I1001">
            <v>0</v>
          </cell>
          <cell r="J1001">
            <v>274208.00000000006</v>
          </cell>
        </row>
        <row r="1002">
          <cell r="A1002" t="str">
            <v>14.CRW.5412</v>
          </cell>
          <cell r="I1002">
            <v>1487724957.0714998</v>
          </cell>
          <cell r="J1002">
            <v>0</v>
          </cell>
        </row>
        <row r="1003">
          <cell r="A1003" t="str">
            <v>14.CAPEX.5413</v>
          </cell>
          <cell r="I1003">
            <v>21039379.399999999</v>
          </cell>
          <cell r="J1003">
            <v>0</v>
          </cell>
        </row>
        <row r="1004">
          <cell r="A1004" t="str">
            <v>14.CAPEX.6023</v>
          </cell>
          <cell r="I1004">
            <v>10084774.17</v>
          </cell>
          <cell r="J1004">
            <v>0</v>
          </cell>
        </row>
        <row r="1005">
          <cell r="A1005" t="str">
            <v>14.CRW.5424</v>
          </cell>
          <cell r="I1005">
            <v>8865958</v>
          </cell>
          <cell r="J1005">
            <v>0</v>
          </cell>
        </row>
        <row r="1006">
          <cell r="A1006" t="str">
            <v>14.CRW.6126</v>
          </cell>
          <cell r="I1006">
            <v>6147224</v>
          </cell>
          <cell r="J1006">
            <v>0</v>
          </cell>
        </row>
        <row r="1007">
          <cell r="A1007" t="str">
            <v>14.79.9092</v>
          </cell>
          <cell r="I1007">
            <v>0</v>
          </cell>
          <cell r="J1007">
            <v>0</v>
          </cell>
        </row>
        <row r="1008">
          <cell r="A1008" t="str">
            <v>14.79.9902</v>
          </cell>
          <cell r="I1008">
            <v>137474</v>
          </cell>
          <cell r="J1008">
            <v>0</v>
          </cell>
        </row>
        <row r="1009">
          <cell r="I1009">
            <v>1541266800.1115</v>
          </cell>
          <cell r="J1009">
            <v>483787.74000000011</v>
          </cell>
        </row>
        <row r="1010">
          <cell r="I1010">
            <v>1540783012.3715</v>
          </cell>
        </row>
        <row r="1011">
          <cell r="A1011" t="str">
            <v>N</v>
          </cell>
        </row>
        <row r="1012">
          <cell r="A1012" t="str">
            <v>14.PMU.5411</v>
          </cell>
          <cell r="I1012">
            <v>89592.81</v>
          </cell>
          <cell r="J1012">
            <v>0</v>
          </cell>
        </row>
        <row r="1013">
          <cell r="A1013" t="str">
            <v>14.PMU.5412</v>
          </cell>
          <cell r="I1013">
            <v>37646011.24999997</v>
          </cell>
          <cell r="J1013">
            <v>0</v>
          </cell>
        </row>
        <row r="1014">
          <cell r="A1014" t="str">
            <v>14.PMU.5413</v>
          </cell>
          <cell r="I1014">
            <v>13528865.679999996</v>
          </cell>
          <cell r="J1014">
            <v>0</v>
          </cell>
        </row>
        <row r="1015">
          <cell r="A1015" t="str">
            <v>14.PMU.5414</v>
          </cell>
          <cell r="I1015">
            <v>30283109.889999997</v>
          </cell>
          <cell r="J1015">
            <v>0</v>
          </cell>
        </row>
        <row r="1016">
          <cell r="A1016" t="str">
            <v>14.PMU.5421</v>
          </cell>
          <cell r="I1016">
            <v>54921.54</v>
          </cell>
          <cell r="J1016">
            <v>0</v>
          </cell>
        </row>
        <row r="1017">
          <cell r="A1017" t="str">
            <v>14.PMU.5422</v>
          </cell>
          <cell r="I1017">
            <v>0</v>
          </cell>
          <cell r="J1017">
            <v>4669614.57</v>
          </cell>
        </row>
        <row r="1018">
          <cell r="A1018" t="str">
            <v>14.PMU.5423</v>
          </cell>
          <cell r="I1018">
            <v>0</v>
          </cell>
          <cell r="J1018">
            <v>0</v>
          </cell>
        </row>
        <row r="1019">
          <cell r="A1019" t="str">
            <v>14.PMU.5671</v>
          </cell>
          <cell r="I1019">
            <v>0</v>
          </cell>
          <cell r="J1019">
            <v>0</v>
          </cell>
        </row>
        <row r="1020">
          <cell r="A1020" t="str">
            <v>14.PMU.5672</v>
          </cell>
          <cell r="I1020">
            <v>0</v>
          </cell>
          <cell r="J1020">
            <v>0</v>
          </cell>
        </row>
        <row r="1021">
          <cell r="A1021" t="str">
            <v>14.PMU.5832</v>
          </cell>
          <cell r="I1021">
            <v>306407.44</v>
          </cell>
          <cell r="J1021">
            <v>0</v>
          </cell>
        </row>
        <row r="1022">
          <cell r="A1022" t="str">
            <v>14.PMU.6041</v>
          </cell>
          <cell r="I1022">
            <v>0</v>
          </cell>
          <cell r="J1022">
            <v>0</v>
          </cell>
        </row>
        <row r="1023">
          <cell r="A1023" t="str">
            <v>14.PMU.6042</v>
          </cell>
          <cell r="I1023">
            <v>0</v>
          </cell>
          <cell r="J1023">
            <v>0</v>
          </cell>
        </row>
        <row r="1024">
          <cell r="I1024">
            <v>81908908.60999997</v>
          </cell>
          <cell r="J1024">
            <v>4669614.57</v>
          </cell>
        </row>
        <row r="1025">
          <cell r="I1025">
            <v>77239294.039999962</v>
          </cell>
        </row>
        <row r="1026">
          <cell r="A1026" t="str">
            <v>O</v>
          </cell>
        </row>
        <row r="1027">
          <cell r="A1027" t="str">
            <v>14.NH.6214</v>
          </cell>
          <cell r="I1027">
            <v>479467.05000000447</v>
          </cell>
          <cell r="J1027">
            <v>0</v>
          </cell>
        </row>
        <row r="1028">
          <cell r="A1028" t="str">
            <v>14.PMGY.6214</v>
          </cell>
          <cell r="I1028">
            <v>2042.089999999851</v>
          </cell>
          <cell r="J1028">
            <v>0</v>
          </cell>
        </row>
        <row r="1029">
          <cell r="A1029" t="str">
            <v>14.MNP.6214</v>
          </cell>
          <cell r="I1029">
            <v>0</v>
          </cell>
          <cell r="J1029">
            <v>0</v>
          </cell>
        </row>
        <row r="1030">
          <cell r="I1030">
            <v>481509.14000000432</v>
          </cell>
          <cell r="J1030">
            <v>0</v>
          </cell>
        </row>
        <row r="1031">
          <cell r="I1031">
            <v>481509.14000000432</v>
          </cell>
        </row>
        <row r="1032">
          <cell r="I1032">
            <v>1708538208.1615</v>
          </cell>
          <cell r="J1032">
            <v>0</v>
          </cell>
        </row>
        <row r="1033">
          <cell r="A1033" t="str">
            <v>P</v>
          </cell>
        </row>
        <row r="1034">
          <cell r="A1034">
            <v>15.201000000000001</v>
          </cell>
          <cell r="I1034">
            <v>1194452.8799999999</v>
          </cell>
          <cell r="J1034">
            <v>0</v>
          </cell>
        </row>
        <row r="1035">
          <cell r="A1035">
            <v>15.208</v>
          </cell>
          <cell r="I1035">
            <v>60724904.489999995</v>
          </cell>
          <cell r="J1035">
            <v>0</v>
          </cell>
        </row>
        <row r="1036">
          <cell r="I1036">
            <v>61919357.369999997</v>
          </cell>
          <cell r="J1036">
            <v>0</v>
          </cell>
        </row>
        <row r="1037">
          <cell r="I1037">
            <v>61919357.369999997</v>
          </cell>
        </row>
        <row r="1038">
          <cell r="I1038">
            <v>61919357.369999997</v>
          </cell>
          <cell r="J1038">
            <v>0</v>
          </cell>
        </row>
        <row r="1039">
          <cell r="I1039">
            <v>1770457565.5314999</v>
          </cell>
        </row>
        <row r="1041">
          <cell r="A1041" t="str">
            <v>NOTE # 12</v>
          </cell>
        </row>
        <row r="1042">
          <cell r="A1042">
            <v>3</v>
          </cell>
        </row>
        <row r="1043">
          <cell r="A1043" t="str">
            <v>R</v>
          </cell>
        </row>
        <row r="1044">
          <cell r="A1044">
            <v>25.201000000000001</v>
          </cell>
          <cell r="I1044">
            <v>16010520</v>
          </cell>
          <cell r="J1044">
            <v>0</v>
          </cell>
        </row>
        <row r="1045">
          <cell r="A1045">
            <v>25.501000000000001</v>
          </cell>
          <cell r="I1045">
            <v>2875563.2199999997</v>
          </cell>
          <cell r="J1045">
            <v>0</v>
          </cell>
        </row>
        <row r="1046">
          <cell r="A1046">
            <v>25.501999999999999</v>
          </cell>
          <cell r="I1046">
            <v>400000</v>
          </cell>
          <cell r="J1046">
            <v>0</v>
          </cell>
        </row>
        <row r="1047">
          <cell r="A1047">
            <v>25.503</v>
          </cell>
          <cell r="I1047">
            <v>41775</v>
          </cell>
          <cell r="J1047">
            <v>0</v>
          </cell>
        </row>
        <row r="1048">
          <cell r="A1048">
            <v>25.600999999999999</v>
          </cell>
          <cell r="I1048">
            <v>111632.51000000256</v>
          </cell>
          <cell r="J1048">
            <v>0</v>
          </cell>
        </row>
        <row r="1049">
          <cell r="A1049">
            <v>25.602</v>
          </cell>
          <cell r="I1049">
            <v>0</v>
          </cell>
          <cell r="J1049">
            <v>0</v>
          </cell>
        </row>
        <row r="1050">
          <cell r="A1050">
            <v>25.603000000000002</v>
          </cell>
          <cell r="I1050">
            <v>0</v>
          </cell>
          <cell r="J1050">
            <v>0</v>
          </cell>
        </row>
        <row r="1051">
          <cell r="A1051">
            <v>25.603999999999999</v>
          </cell>
          <cell r="I1051">
            <v>0</v>
          </cell>
          <cell r="J1051">
            <v>419749.45</v>
          </cell>
        </row>
        <row r="1052">
          <cell r="A1052">
            <v>25.605</v>
          </cell>
          <cell r="I1052">
            <v>0</v>
          </cell>
          <cell r="J1052">
            <v>0</v>
          </cell>
        </row>
        <row r="1053">
          <cell r="A1053">
            <v>25.606000000000002</v>
          </cell>
          <cell r="I1053">
            <v>0</v>
          </cell>
          <cell r="J1053">
            <v>0</v>
          </cell>
        </row>
        <row r="1054">
          <cell r="A1054">
            <v>25.606999999999999</v>
          </cell>
          <cell r="I1054">
            <v>0</v>
          </cell>
          <cell r="J1054">
            <v>0</v>
          </cell>
        </row>
        <row r="1055">
          <cell r="A1055">
            <v>25.608000000000001</v>
          </cell>
          <cell r="I1055">
            <v>0</v>
          </cell>
          <cell r="J1055">
            <v>97038.939999999944</v>
          </cell>
        </row>
        <row r="1056">
          <cell r="A1056">
            <v>25.609000000000002</v>
          </cell>
          <cell r="I1056">
            <v>146944</v>
          </cell>
          <cell r="J1056">
            <v>0</v>
          </cell>
        </row>
        <row r="1057">
          <cell r="A1057">
            <v>25.61</v>
          </cell>
          <cell r="I1057">
            <v>356850</v>
          </cell>
          <cell r="J1057">
            <v>0</v>
          </cell>
        </row>
        <row r="1058">
          <cell r="A1058">
            <v>25.611000000000001</v>
          </cell>
          <cell r="I1058">
            <v>909307.37</v>
          </cell>
          <cell r="J1058">
            <v>0</v>
          </cell>
        </row>
        <row r="1059">
          <cell r="A1059">
            <v>25.611999999999998</v>
          </cell>
          <cell r="I1059">
            <v>0</v>
          </cell>
          <cell r="J1059">
            <v>0.25999999977648258</v>
          </cell>
        </row>
        <row r="1060">
          <cell r="A1060">
            <v>25.613</v>
          </cell>
          <cell r="I1060">
            <v>0</v>
          </cell>
          <cell r="J1060">
            <v>0.60000000009313226</v>
          </cell>
        </row>
        <row r="1061">
          <cell r="A1061">
            <v>25.614000000000001</v>
          </cell>
          <cell r="I1061">
            <v>18180</v>
          </cell>
          <cell r="J1061">
            <v>0</v>
          </cell>
        </row>
        <row r="1062">
          <cell r="I1062">
            <v>20870772.100000001</v>
          </cell>
          <cell r="J1062">
            <v>516789.24999999983</v>
          </cell>
        </row>
        <row r="1063">
          <cell r="I1063">
            <v>20353982.850000001</v>
          </cell>
        </row>
        <row r="1064">
          <cell r="I1064">
            <v>20353982.850000001</v>
          </cell>
          <cell r="J1064">
            <v>0</v>
          </cell>
        </row>
        <row r="1065">
          <cell r="A1065" t="str">
            <v>NOTE # 13</v>
          </cell>
        </row>
        <row r="1067">
          <cell r="A1067">
            <v>27.501000000000001</v>
          </cell>
          <cell r="I1067">
            <v>5449990289.8800001</v>
          </cell>
          <cell r="J1067">
            <v>0</v>
          </cell>
        </row>
        <row r="1068">
          <cell r="I1068">
            <v>5449990289.8800001</v>
          </cell>
          <cell r="J1068">
            <v>0</v>
          </cell>
        </row>
        <row r="1069">
          <cell r="A1069" t="str">
            <v>Note # 13</v>
          </cell>
          <cell r="I1069">
            <v>5449990289.8800001</v>
          </cell>
        </row>
        <row r="1070">
          <cell r="A1070" t="str">
            <v>i)</v>
          </cell>
        </row>
        <row r="1071">
          <cell r="A1071">
            <v>28.61</v>
          </cell>
          <cell r="I1071">
            <v>3656268</v>
          </cell>
          <cell r="J1071">
            <v>0</v>
          </cell>
        </row>
        <row r="1072">
          <cell r="A1072">
            <v>28.62</v>
          </cell>
          <cell r="I1072">
            <v>0</v>
          </cell>
          <cell r="J1072">
            <v>0</v>
          </cell>
        </row>
        <row r="1073">
          <cell r="A1073">
            <v>31.001000000000001</v>
          </cell>
          <cell r="I1073">
            <v>0</v>
          </cell>
          <cell r="J1073">
            <v>65374.49</v>
          </cell>
        </row>
        <row r="1074">
          <cell r="A1074">
            <v>33.000999999999998</v>
          </cell>
          <cell r="I1074">
            <v>208617</v>
          </cell>
          <cell r="J1074">
            <v>0</v>
          </cell>
        </row>
        <row r="1075">
          <cell r="A1075">
            <v>34.000999999999998</v>
          </cell>
          <cell r="I1075">
            <v>2444972.0299999998</v>
          </cell>
          <cell r="J1075">
            <v>0</v>
          </cell>
        </row>
        <row r="1076">
          <cell r="A1076">
            <v>36.000999999999998</v>
          </cell>
          <cell r="I1076">
            <v>5161.7</v>
          </cell>
          <cell r="J1076">
            <v>0</v>
          </cell>
        </row>
        <row r="1077">
          <cell r="A1077">
            <v>37.000999999999998</v>
          </cell>
          <cell r="I1077">
            <v>2672504.2999999998</v>
          </cell>
          <cell r="J1077">
            <v>0</v>
          </cell>
        </row>
        <row r="1078">
          <cell r="I1078">
            <v>8987523.0299999993</v>
          </cell>
          <cell r="J1078">
            <v>65374.49</v>
          </cell>
        </row>
        <row r="1079">
          <cell r="I1079">
            <v>8922148.5399999991</v>
          </cell>
        </row>
        <row r="1080">
          <cell r="A1080">
            <v>3</v>
          </cell>
        </row>
        <row r="1081">
          <cell r="A1081">
            <v>56.67</v>
          </cell>
          <cell r="I1081">
            <v>0</v>
          </cell>
          <cell r="J1081">
            <v>97888</v>
          </cell>
        </row>
        <row r="1082">
          <cell r="I1082">
            <v>0</v>
          </cell>
          <cell r="J1082">
            <v>97888</v>
          </cell>
        </row>
        <row r="1083">
          <cell r="I1083">
            <v>8824260.5399999991</v>
          </cell>
        </row>
        <row r="1084">
          <cell r="A1084" t="str">
            <v>(iii)</v>
          </cell>
        </row>
        <row r="1085">
          <cell r="A1085">
            <v>28.827999999999999</v>
          </cell>
          <cell r="I1085">
            <v>36152518.580000013</v>
          </cell>
          <cell r="J1085">
            <v>0</v>
          </cell>
        </row>
        <row r="1086">
          <cell r="I1086">
            <v>36152518.580000013</v>
          </cell>
          <cell r="J1086">
            <v>0</v>
          </cell>
        </row>
        <row r="1087">
          <cell r="A1087" t="str">
            <v>(ii)</v>
          </cell>
        </row>
        <row r="1088">
          <cell r="A1088">
            <v>27.41</v>
          </cell>
          <cell r="I1088">
            <v>783258</v>
          </cell>
          <cell r="J1088">
            <v>0</v>
          </cell>
        </row>
        <row r="1089">
          <cell r="A1089">
            <v>27.42</v>
          </cell>
          <cell r="I1089">
            <v>20537067</v>
          </cell>
          <cell r="J1089">
            <v>0</v>
          </cell>
        </row>
        <row r="1090">
          <cell r="A1090">
            <v>27.425000000000001</v>
          </cell>
          <cell r="I1090">
            <v>32930</v>
          </cell>
          <cell r="J1090">
            <v>0</v>
          </cell>
        </row>
        <row r="1091">
          <cell r="I1091">
            <v>21353255</v>
          </cell>
          <cell r="J1091">
            <v>0</v>
          </cell>
        </row>
        <row r="1092">
          <cell r="I1092">
            <v>21353255</v>
          </cell>
        </row>
        <row r="1093">
          <cell r="A1093" t="str">
            <v>(v)</v>
          </cell>
        </row>
        <row r="1094">
          <cell r="A1094">
            <v>28.914000000000001</v>
          </cell>
          <cell r="I1094">
            <v>126266</v>
          </cell>
          <cell r="J1094">
            <v>0</v>
          </cell>
        </row>
        <row r="1095">
          <cell r="I1095">
            <v>126266</v>
          </cell>
          <cell r="J1095">
            <v>0</v>
          </cell>
        </row>
        <row r="1096">
          <cell r="A1096" t="str">
            <v>(v)</v>
          </cell>
        </row>
        <row r="1097">
          <cell r="A1097">
            <v>28.94</v>
          </cell>
          <cell r="I1097">
            <v>648.44000000000005</v>
          </cell>
          <cell r="J1097">
            <v>0</v>
          </cell>
        </row>
        <row r="1098">
          <cell r="A1098">
            <v>28.931999999999999</v>
          </cell>
          <cell r="I1098">
            <v>1001350</v>
          </cell>
          <cell r="J1098">
            <v>0</v>
          </cell>
        </row>
        <row r="1099">
          <cell r="I1099">
            <v>1001998.44</v>
          </cell>
          <cell r="J1099">
            <v>0</v>
          </cell>
        </row>
        <row r="1100">
          <cell r="I1100">
            <v>1001998.44</v>
          </cell>
        </row>
        <row r="1101">
          <cell r="A1101" t="str">
            <v>(v)</v>
          </cell>
        </row>
        <row r="1102">
          <cell r="A1102">
            <v>28.919</v>
          </cell>
          <cell r="I1102">
            <v>161200</v>
          </cell>
          <cell r="J1102">
            <v>0</v>
          </cell>
        </row>
        <row r="1103">
          <cell r="A1103">
            <v>28.93</v>
          </cell>
          <cell r="I1103">
            <v>0</v>
          </cell>
          <cell r="J1103">
            <v>34500</v>
          </cell>
        </row>
        <row r="1104">
          <cell r="I1104">
            <v>161200</v>
          </cell>
          <cell r="J1104">
            <v>34500</v>
          </cell>
        </row>
        <row r="1105">
          <cell r="I1105">
            <v>126700</v>
          </cell>
        </row>
        <row r="1106">
          <cell r="A1106">
            <v>28.103000000000002</v>
          </cell>
          <cell r="I1106">
            <v>0</v>
          </cell>
          <cell r="J1106">
            <v>0</v>
          </cell>
        </row>
        <row r="1107">
          <cell r="A1107">
            <v>28.103999999999999</v>
          </cell>
          <cell r="I1107">
            <v>0</v>
          </cell>
          <cell r="J1107">
            <v>340</v>
          </cell>
        </row>
        <row r="1108">
          <cell r="A1108">
            <v>28.106000000000002</v>
          </cell>
          <cell r="I1108">
            <v>54868.079999999994</v>
          </cell>
          <cell r="J1108">
            <v>0</v>
          </cell>
        </row>
        <row r="1109">
          <cell r="A1109" t="str">
            <v>28.114(GP-24)</v>
          </cell>
          <cell r="I1109">
            <v>0</v>
          </cell>
          <cell r="J1109">
            <v>0</v>
          </cell>
        </row>
        <row r="1110">
          <cell r="A1110" t="str">
            <v>28.114(GP-5)</v>
          </cell>
          <cell r="I1110">
            <v>45000</v>
          </cell>
          <cell r="J1110">
            <v>0</v>
          </cell>
        </row>
        <row r="1111">
          <cell r="A1111">
            <v>28.744</v>
          </cell>
          <cell r="I1111">
            <v>0</v>
          </cell>
          <cell r="J1111">
            <v>0</v>
          </cell>
        </row>
        <row r="1112">
          <cell r="A1112">
            <v>28.745000000000001</v>
          </cell>
          <cell r="I1112">
            <v>0</v>
          </cell>
          <cell r="J1112">
            <v>0</v>
          </cell>
        </row>
        <row r="1113">
          <cell r="A1113">
            <v>28.745999999999999</v>
          </cell>
          <cell r="I1113">
            <v>0</v>
          </cell>
          <cell r="J1113">
            <v>0</v>
          </cell>
        </row>
        <row r="1114">
          <cell r="A1114">
            <v>28.748999999999999</v>
          </cell>
          <cell r="I1114">
            <v>0</v>
          </cell>
          <cell r="J1114">
            <v>0</v>
          </cell>
        </row>
        <row r="1115">
          <cell r="A1115">
            <v>28.800999999999998</v>
          </cell>
          <cell r="I1115">
            <v>106</v>
          </cell>
          <cell r="J1115">
            <v>0</v>
          </cell>
        </row>
        <row r="1116">
          <cell r="A1116">
            <v>28.802</v>
          </cell>
          <cell r="I1116">
            <v>4424.0999999999985</v>
          </cell>
          <cell r="J1116">
            <v>0</v>
          </cell>
        </row>
        <row r="1117">
          <cell r="A1117">
            <v>28.803000000000001</v>
          </cell>
          <cell r="I1117">
            <v>0</v>
          </cell>
          <cell r="J1117">
            <v>0</v>
          </cell>
        </row>
        <row r="1118">
          <cell r="A1118">
            <v>28.805</v>
          </cell>
          <cell r="I1118">
            <v>293144</v>
          </cell>
          <cell r="J1118">
            <v>0</v>
          </cell>
        </row>
        <row r="1119">
          <cell r="A1119">
            <v>28.821999999999999</v>
          </cell>
          <cell r="I1119">
            <v>101884.00000000001</v>
          </cell>
          <cell r="J1119">
            <v>0</v>
          </cell>
        </row>
        <row r="1120">
          <cell r="A1120">
            <v>28.823</v>
          </cell>
          <cell r="I1120">
            <v>0</v>
          </cell>
          <cell r="J1120">
            <v>0</v>
          </cell>
        </row>
        <row r="1121">
          <cell r="A1121">
            <v>28.826000000000001</v>
          </cell>
          <cell r="I1121">
            <v>391500</v>
          </cell>
          <cell r="J1121">
            <v>0</v>
          </cell>
        </row>
        <row r="1122">
          <cell r="A1122">
            <v>28.829000000000001</v>
          </cell>
          <cell r="I1122">
            <v>1013124.7199999999</v>
          </cell>
          <cell r="J1122">
            <v>0</v>
          </cell>
        </row>
        <row r="1123">
          <cell r="A1123">
            <v>28.86</v>
          </cell>
          <cell r="I1123">
            <v>36342167.340011261</v>
          </cell>
          <cell r="J1123">
            <v>0</v>
          </cell>
        </row>
        <row r="1124">
          <cell r="A1124">
            <v>28.861000000000001</v>
          </cell>
          <cell r="I1124">
            <v>1610176.6</v>
          </cell>
          <cell r="J1124">
            <v>0</v>
          </cell>
        </row>
        <row r="1125">
          <cell r="I1125">
            <v>39856394.840011261</v>
          </cell>
          <cell r="J1125">
            <v>340</v>
          </cell>
        </row>
        <row r="1126">
          <cell r="I1126">
            <v>39856054.840011261</v>
          </cell>
        </row>
        <row r="1127">
          <cell r="I1127">
            <v>41111019.280011259</v>
          </cell>
        </row>
        <row r="1128">
          <cell r="A1128" t="str">
            <v>NOTE # 14</v>
          </cell>
        </row>
        <row r="1129">
          <cell r="A1129">
            <v>4</v>
          </cell>
        </row>
        <row r="1130">
          <cell r="A1130" t="str">
            <v>A</v>
          </cell>
        </row>
        <row r="1131">
          <cell r="A1131" t="str">
            <v>ii)</v>
          </cell>
        </row>
        <row r="1132">
          <cell r="A1132">
            <v>22.201000000000001</v>
          </cell>
          <cell r="I1132">
            <v>578792887.02999997</v>
          </cell>
          <cell r="J1132">
            <v>0</v>
          </cell>
        </row>
        <row r="1133">
          <cell r="A1133">
            <v>22.202999999999999</v>
          </cell>
          <cell r="I1133">
            <v>293541279.85000002</v>
          </cell>
          <cell r="J1133">
            <v>0</v>
          </cell>
        </row>
        <row r="1134">
          <cell r="A1134">
            <v>22.204000000000001</v>
          </cell>
          <cell r="I1134">
            <v>36150615.189999998</v>
          </cell>
          <cell r="J1134">
            <v>0</v>
          </cell>
        </row>
        <row r="1135">
          <cell r="A1135">
            <v>22.204999999999998</v>
          </cell>
          <cell r="I1135">
            <v>329428454.31</v>
          </cell>
          <cell r="J1135">
            <v>0</v>
          </cell>
        </row>
        <row r="1136">
          <cell r="A1136">
            <v>22.206</v>
          </cell>
          <cell r="I1136">
            <v>26775507.579999998</v>
          </cell>
          <cell r="J1136">
            <v>0</v>
          </cell>
        </row>
        <row r="1137">
          <cell r="A1137">
            <v>22.207000000000001</v>
          </cell>
          <cell r="I1137">
            <v>11053070.470000001</v>
          </cell>
          <cell r="J1137">
            <v>0</v>
          </cell>
        </row>
        <row r="1138">
          <cell r="A1138">
            <v>22.207999999999998</v>
          </cell>
          <cell r="I1138">
            <v>0</v>
          </cell>
          <cell r="J1138">
            <v>0</v>
          </cell>
        </row>
        <row r="1139">
          <cell r="A1139">
            <v>22.209</v>
          </cell>
          <cell r="I1139">
            <v>22005081.18</v>
          </cell>
          <cell r="J1139">
            <v>0</v>
          </cell>
        </row>
        <row r="1140">
          <cell r="A1140">
            <v>22.21</v>
          </cell>
          <cell r="I1140">
            <v>119658025.31999999</v>
          </cell>
          <cell r="J1140">
            <v>0</v>
          </cell>
        </row>
        <row r="1141">
          <cell r="A1141">
            <v>22.213000000000001</v>
          </cell>
          <cell r="I1141">
            <v>774663.07</v>
          </cell>
          <cell r="J1141">
            <v>0</v>
          </cell>
        </row>
        <row r="1142">
          <cell r="A1142">
            <v>22.219000000000001</v>
          </cell>
          <cell r="I1142">
            <v>141174082.50999999</v>
          </cell>
          <cell r="J1142">
            <v>0</v>
          </cell>
        </row>
        <row r="1143">
          <cell r="I1143">
            <v>1559353666.5099998</v>
          </cell>
          <cell r="J1143">
            <v>0</v>
          </cell>
        </row>
        <row r="1144">
          <cell r="I1144">
            <v>1559353666.5099998</v>
          </cell>
        </row>
        <row r="1145">
          <cell r="A1145" t="str">
            <v>C</v>
          </cell>
        </row>
        <row r="1146">
          <cell r="A1146" t="str">
            <v>ii)</v>
          </cell>
        </row>
        <row r="1147">
          <cell r="A1147">
            <v>22.221</v>
          </cell>
          <cell r="I1147">
            <v>9000</v>
          </cell>
          <cell r="J1147">
            <v>0</v>
          </cell>
        </row>
        <row r="1148">
          <cell r="A1148">
            <v>22.222999999999999</v>
          </cell>
          <cell r="I1148">
            <v>25114399.559999999</v>
          </cell>
          <cell r="J1148">
            <v>0</v>
          </cell>
        </row>
        <row r="1149">
          <cell r="A1149">
            <v>22.224</v>
          </cell>
          <cell r="I1149">
            <v>0</v>
          </cell>
          <cell r="J1149">
            <v>0</v>
          </cell>
        </row>
        <row r="1150">
          <cell r="A1150">
            <v>22.225000000000001</v>
          </cell>
          <cell r="I1150">
            <v>0</v>
          </cell>
          <cell r="J1150">
            <v>0</v>
          </cell>
        </row>
        <row r="1151">
          <cell r="A1151">
            <v>22.225999999999999</v>
          </cell>
          <cell r="I1151">
            <v>0</v>
          </cell>
          <cell r="J1151">
            <v>0</v>
          </cell>
        </row>
        <row r="1152">
          <cell r="A1152">
            <v>22.227</v>
          </cell>
          <cell r="I1152">
            <v>0</v>
          </cell>
          <cell r="J1152">
            <v>0</v>
          </cell>
        </row>
        <row r="1153">
          <cell r="A1153">
            <v>22.228000000000002</v>
          </cell>
          <cell r="I1153">
            <v>0</v>
          </cell>
          <cell r="J1153">
            <v>0</v>
          </cell>
        </row>
        <row r="1154">
          <cell r="A1154">
            <v>22.228999999999999</v>
          </cell>
          <cell r="I1154">
            <v>0</v>
          </cell>
          <cell r="J1154">
            <v>0</v>
          </cell>
        </row>
        <row r="1155">
          <cell r="A1155">
            <v>22.23</v>
          </cell>
          <cell r="I1155">
            <v>0</v>
          </cell>
          <cell r="J1155">
            <v>0</v>
          </cell>
        </row>
        <row r="1156">
          <cell r="A1156">
            <v>22.233000000000001</v>
          </cell>
          <cell r="I1156">
            <v>0</v>
          </cell>
          <cell r="J1156">
            <v>0</v>
          </cell>
        </row>
        <row r="1157">
          <cell r="A1157">
            <v>22.239000000000001</v>
          </cell>
          <cell r="I1157">
            <v>9529</v>
          </cell>
          <cell r="J1157">
            <v>0</v>
          </cell>
        </row>
        <row r="1158">
          <cell r="I1158">
            <v>25132928.559999999</v>
          </cell>
          <cell r="J1158">
            <v>0</v>
          </cell>
        </row>
        <row r="1159">
          <cell r="I1159">
            <v>25132928.559999999</v>
          </cell>
        </row>
        <row r="1160">
          <cell r="A1160" t="str">
            <v>A</v>
          </cell>
        </row>
        <row r="1161">
          <cell r="A1161" t="str">
            <v>iv)</v>
          </cell>
        </row>
        <row r="1162">
          <cell r="A1162">
            <v>22.300999999999998</v>
          </cell>
          <cell r="I1162">
            <v>0</v>
          </cell>
          <cell r="J1162">
            <v>537279539.5</v>
          </cell>
        </row>
        <row r="1163">
          <cell r="A1163">
            <v>22.303000000000001</v>
          </cell>
          <cell r="I1163">
            <v>0</v>
          </cell>
          <cell r="J1163">
            <v>327355310.42000002</v>
          </cell>
        </row>
        <row r="1164">
          <cell r="A1164">
            <v>22.303999999999998</v>
          </cell>
          <cell r="I1164">
            <v>0</v>
          </cell>
          <cell r="J1164">
            <v>21473254.710000001</v>
          </cell>
        </row>
        <row r="1165">
          <cell r="A1165">
            <v>22.305</v>
          </cell>
          <cell r="I1165">
            <v>0</v>
          </cell>
          <cell r="J1165">
            <v>410564988.82999998</v>
          </cell>
        </row>
        <row r="1166">
          <cell r="A1166">
            <v>22.306000000000001</v>
          </cell>
          <cell r="I1166">
            <v>0</v>
          </cell>
          <cell r="J1166">
            <v>31626447.510000002</v>
          </cell>
        </row>
        <row r="1167">
          <cell r="A1167">
            <v>22.306999999999999</v>
          </cell>
          <cell r="I1167">
            <v>0</v>
          </cell>
          <cell r="J1167">
            <v>9975404.1500000004</v>
          </cell>
        </row>
        <row r="1168">
          <cell r="A1168">
            <v>22.308</v>
          </cell>
          <cell r="I1168">
            <v>0</v>
          </cell>
          <cell r="J1168">
            <v>0</v>
          </cell>
        </row>
        <row r="1169">
          <cell r="A1169">
            <v>22.309000000000001</v>
          </cell>
          <cell r="I1169">
            <v>0</v>
          </cell>
          <cell r="J1169">
            <v>21261665.050000001</v>
          </cell>
        </row>
        <row r="1170">
          <cell r="A1170">
            <v>22.31</v>
          </cell>
          <cell r="I1170">
            <v>0</v>
          </cell>
          <cell r="J1170">
            <v>57046568.380000003</v>
          </cell>
        </row>
        <row r="1171">
          <cell r="A1171">
            <v>22.312999999999999</v>
          </cell>
          <cell r="I1171">
            <v>0</v>
          </cell>
          <cell r="J1171">
            <v>949750.29</v>
          </cell>
        </row>
        <row r="1172">
          <cell r="A1172">
            <v>22.318999999999999</v>
          </cell>
          <cell r="I1172">
            <v>0</v>
          </cell>
          <cell r="J1172">
            <v>131849955.03</v>
          </cell>
        </row>
        <row r="1173">
          <cell r="I1173">
            <v>0</v>
          </cell>
          <cell r="J1173">
            <v>1549382883.8700001</v>
          </cell>
        </row>
        <row r="1174">
          <cell r="J1174">
            <v>1549382883.8700001</v>
          </cell>
        </row>
        <row r="1175">
          <cell r="A1175" t="str">
            <v>C</v>
          </cell>
        </row>
        <row r="1176">
          <cell r="A1176" t="str">
            <v>iii)</v>
          </cell>
        </row>
        <row r="1177">
          <cell r="A1177">
            <v>22.321000000000002</v>
          </cell>
          <cell r="I1177">
            <v>0</v>
          </cell>
          <cell r="J1177">
            <v>1716.12</v>
          </cell>
        </row>
        <row r="1178">
          <cell r="A1178">
            <v>22.323</v>
          </cell>
          <cell r="I1178">
            <v>0</v>
          </cell>
          <cell r="J1178">
            <v>23702404.260000002</v>
          </cell>
        </row>
        <row r="1179">
          <cell r="A1179">
            <v>22.324000000000002</v>
          </cell>
          <cell r="I1179">
            <v>0</v>
          </cell>
          <cell r="J1179">
            <v>17716.97</v>
          </cell>
        </row>
        <row r="1180">
          <cell r="A1180">
            <v>22.324999999999999</v>
          </cell>
          <cell r="I1180">
            <v>0</v>
          </cell>
          <cell r="J1180">
            <v>185373.2</v>
          </cell>
        </row>
        <row r="1181">
          <cell r="A1181">
            <v>22.326000000000001</v>
          </cell>
          <cell r="I1181">
            <v>0</v>
          </cell>
          <cell r="J1181">
            <v>0</v>
          </cell>
        </row>
        <row r="1182">
          <cell r="A1182">
            <v>22.327000000000002</v>
          </cell>
          <cell r="I1182">
            <v>0</v>
          </cell>
          <cell r="J1182">
            <v>0</v>
          </cell>
        </row>
        <row r="1183">
          <cell r="A1183">
            <v>22.327999999999999</v>
          </cell>
          <cell r="I1183">
            <v>0</v>
          </cell>
          <cell r="J1183">
            <v>0</v>
          </cell>
        </row>
        <row r="1184">
          <cell r="A1184">
            <v>22.329000000000001</v>
          </cell>
          <cell r="I1184">
            <v>0</v>
          </cell>
          <cell r="J1184">
            <v>0</v>
          </cell>
        </row>
        <row r="1185">
          <cell r="A1185">
            <v>22.33</v>
          </cell>
          <cell r="I1185">
            <v>0</v>
          </cell>
          <cell r="J1185">
            <v>0</v>
          </cell>
        </row>
        <row r="1186">
          <cell r="A1186">
            <v>22.332999999999998</v>
          </cell>
          <cell r="I1186">
            <v>0</v>
          </cell>
          <cell r="J1186">
            <v>0</v>
          </cell>
        </row>
        <row r="1187">
          <cell r="A1187">
            <v>22.338999999999999</v>
          </cell>
          <cell r="I1187">
            <v>0</v>
          </cell>
          <cell r="J1187">
            <v>9579.3700000000008</v>
          </cell>
        </row>
        <row r="1188">
          <cell r="I1188">
            <v>0</v>
          </cell>
          <cell r="J1188">
            <v>23916789.920000002</v>
          </cell>
        </row>
        <row r="1189">
          <cell r="J1189">
            <v>23916789.920000002</v>
          </cell>
        </row>
        <row r="1190">
          <cell r="A1190" t="str">
            <v>A</v>
          </cell>
        </row>
        <row r="1191">
          <cell r="A1191" t="str">
            <v>iii)</v>
          </cell>
        </row>
        <row r="1192">
          <cell r="A1192">
            <v>22.401</v>
          </cell>
          <cell r="I1192">
            <v>0</v>
          </cell>
          <cell r="J1192">
            <v>0</v>
          </cell>
        </row>
        <row r="1193">
          <cell r="A1193">
            <v>22.402999999999999</v>
          </cell>
          <cell r="I1193">
            <v>0</v>
          </cell>
          <cell r="J1193">
            <v>0</v>
          </cell>
        </row>
        <row r="1194">
          <cell r="A1194">
            <v>22.404</v>
          </cell>
          <cell r="I1194">
            <v>0</v>
          </cell>
          <cell r="J1194">
            <v>0</v>
          </cell>
        </row>
        <row r="1195">
          <cell r="A1195">
            <v>22.405000000000001</v>
          </cell>
          <cell r="I1195">
            <v>0</v>
          </cell>
          <cell r="J1195">
            <v>0</v>
          </cell>
        </row>
        <row r="1196">
          <cell r="A1196">
            <v>22.405999999999999</v>
          </cell>
          <cell r="I1196">
            <v>0</v>
          </cell>
          <cell r="J1196">
            <v>0</v>
          </cell>
        </row>
        <row r="1197">
          <cell r="A1197">
            <v>22.407</v>
          </cell>
          <cell r="I1197">
            <v>0</v>
          </cell>
          <cell r="J1197">
            <v>0</v>
          </cell>
        </row>
        <row r="1198">
          <cell r="A1198">
            <v>22.408000000000001</v>
          </cell>
          <cell r="I1198">
            <v>0</v>
          </cell>
          <cell r="J1198">
            <v>0</v>
          </cell>
        </row>
        <row r="1199">
          <cell r="A1199">
            <v>22.408999999999999</v>
          </cell>
          <cell r="I1199">
            <v>0</v>
          </cell>
          <cell r="J1199">
            <v>0</v>
          </cell>
        </row>
        <row r="1200">
          <cell r="A1200">
            <v>22.41</v>
          </cell>
          <cell r="I1200">
            <v>0</v>
          </cell>
          <cell r="J1200">
            <v>0</v>
          </cell>
        </row>
        <row r="1201">
          <cell r="A1201">
            <v>22.413</v>
          </cell>
          <cell r="I1201">
            <v>0</v>
          </cell>
          <cell r="J1201">
            <v>0</v>
          </cell>
        </row>
        <row r="1202">
          <cell r="A1202">
            <v>22.419</v>
          </cell>
          <cell r="I1202">
            <v>0</v>
          </cell>
          <cell r="J1202">
            <v>0</v>
          </cell>
        </row>
        <row r="1203">
          <cell r="I1203">
            <v>0</v>
          </cell>
          <cell r="J1203">
            <v>0</v>
          </cell>
        </row>
        <row r="1204">
          <cell r="I1204">
            <v>0</v>
          </cell>
        </row>
        <row r="1205">
          <cell r="A1205" t="str">
            <v>A</v>
          </cell>
        </row>
        <row r="1206">
          <cell r="A1206" t="str">
            <v>v)</v>
          </cell>
        </row>
        <row r="1207">
          <cell r="A1207">
            <v>22.420999999999999</v>
          </cell>
          <cell r="I1207">
            <v>0</v>
          </cell>
          <cell r="J1207">
            <v>0</v>
          </cell>
        </row>
        <row r="1208">
          <cell r="A1208">
            <v>22.422999999999998</v>
          </cell>
          <cell r="I1208">
            <v>0</v>
          </cell>
          <cell r="J1208">
            <v>0</v>
          </cell>
        </row>
        <row r="1209">
          <cell r="A1209">
            <v>22.423999999999999</v>
          </cell>
          <cell r="I1209">
            <v>0</v>
          </cell>
          <cell r="J1209">
            <v>0</v>
          </cell>
        </row>
        <row r="1210">
          <cell r="A1210">
            <v>22.425000000000001</v>
          </cell>
          <cell r="I1210">
            <v>0</v>
          </cell>
          <cell r="J1210">
            <v>0</v>
          </cell>
        </row>
        <row r="1211">
          <cell r="A1211">
            <v>22.425999999999998</v>
          </cell>
          <cell r="I1211">
            <v>0</v>
          </cell>
          <cell r="J1211">
            <v>0</v>
          </cell>
        </row>
        <row r="1212">
          <cell r="A1212">
            <v>22.427</v>
          </cell>
          <cell r="I1212">
            <v>0</v>
          </cell>
          <cell r="J1212">
            <v>0</v>
          </cell>
        </row>
        <row r="1213">
          <cell r="A1213">
            <v>22.428000000000001</v>
          </cell>
          <cell r="I1213">
            <v>0</v>
          </cell>
          <cell r="J1213">
            <v>0</v>
          </cell>
        </row>
        <row r="1214">
          <cell r="A1214">
            <v>22.428999999999998</v>
          </cell>
          <cell r="I1214">
            <v>0</v>
          </cell>
          <cell r="J1214">
            <v>0</v>
          </cell>
        </row>
        <row r="1215">
          <cell r="A1215">
            <v>22.43</v>
          </cell>
          <cell r="I1215">
            <v>0</v>
          </cell>
          <cell r="J1215">
            <v>0</v>
          </cell>
        </row>
        <row r="1216">
          <cell r="A1216">
            <v>22.433</v>
          </cell>
          <cell r="I1216">
            <v>0</v>
          </cell>
          <cell r="J1216">
            <v>0</v>
          </cell>
        </row>
        <row r="1217">
          <cell r="A1217">
            <v>22.439</v>
          </cell>
          <cell r="I1217">
            <v>0</v>
          </cell>
          <cell r="J1217">
            <v>0</v>
          </cell>
        </row>
        <row r="1218">
          <cell r="I1218">
            <v>0</v>
          </cell>
          <cell r="J1218">
            <v>0</v>
          </cell>
        </row>
        <row r="1219">
          <cell r="J1219">
            <v>0</v>
          </cell>
        </row>
        <row r="1220">
          <cell r="A1220" t="str">
            <v>A</v>
          </cell>
        </row>
        <row r="1221">
          <cell r="A1221" t="str">
            <v>vi)</v>
          </cell>
        </row>
        <row r="1222">
          <cell r="A1222">
            <v>22.504000000000001</v>
          </cell>
          <cell r="I1222">
            <v>0</v>
          </cell>
          <cell r="J1222">
            <v>0</v>
          </cell>
        </row>
        <row r="1223">
          <cell r="A1223">
            <v>22.507000000000001</v>
          </cell>
          <cell r="I1223">
            <v>0</v>
          </cell>
          <cell r="J1223">
            <v>0</v>
          </cell>
        </row>
        <row r="1224">
          <cell r="A1224">
            <v>22.509</v>
          </cell>
          <cell r="I1224">
            <v>0</v>
          </cell>
          <cell r="J1224">
            <v>0</v>
          </cell>
        </row>
        <row r="1225">
          <cell r="I1225">
            <v>0</v>
          </cell>
          <cell r="J1225">
            <v>0</v>
          </cell>
        </row>
        <row r="1226">
          <cell r="I1226">
            <v>0</v>
          </cell>
          <cell r="J1226">
            <v>0</v>
          </cell>
        </row>
        <row r="1227">
          <cell r="A1227" t="str">
            <v>A</v>
          </cell>
        </row>
        <row r="1228">
          <cell r="A1228" t="str">
            <v>i)</v>
          </cell>
        </row>
        <row r="1229">
          <cell r="A1229">
            <v>22.600999999999999</v>
          </cell>
          <cell r="I1229">
            <v>9904258.3300000019</v>
          </cell>
          <cell r="J1229">
            <v>0</v>
          </cell>
        </row>
        <row r="1230">
          <cell r="A1230">
            <v>22.603000000000002</v>
          </cell>
          <cell r="I1230">
            <v>28156513.399999999</v>
          </cell>
          <cell r="J1230">
            <v>0</v>
          </cell>
        </row>
        <row r="1231">
          <cell r="A1231">
            <v>22.603999999999999</v>
          </cell>
          <cell r="I1231">
            <v>9762838.2200000025</v>
          </cell>
          <cell r="J1231">
            <v>0</v>
          </cell>
        </row>
        <row r="1232">
          <cell r="A1232">
            <v>22.605</v>
          </cell>
          <cell r="I1232">
            <v>333736715.60000002</v>
          </cell>
          <cell r="J1232">
            <v>0</v>
          </cell>
        </row>
        <row r="1233">
          <cell r="A1233">
            <v>22.606000000000002</v>
          </cell>
          <cell r="I1233">
            <v>35154394.799999997</v>
          </cell>
          <cell r="J1233">
            <v>0</v>
          </cell>
        </row>
        <row r="1234">
          <cell r="A1234">
            <v>22.606999999999999</v>
          </cell>
          <cell r="I1234">
            <v>8199737.1399999978</v>
          </cell>
          <cell r="J1234">
            <v>0</v>
          </cell>
        </row>
        <row r="1235">
          <cell r="A1235">
            <v>22.608000000000001</v>
          </cell>
          <cell r="I1235">
            <v>8852621.8000000007</v>
          </cell>
          <cell r="J1235">
            <v>0</v>
          </cell>
        </row>
        <row r="1236">
          <cell r="A1236">
            <v>22.609000000000002</v>
          </cell>
          <cell r="I1236">
            <v>5945438.3599999994</v>
          </cell>
          <cell r="J1236">
            <v>0</v>
          </cell>
        </row>
        <row r="1237">
          <cell r="A1237">
            <v>22.61</v>
          </cell>
          <cell r="I1237">
            <v>4505951.7499999991</v>
          </cell>
          <cell r="J1237">
            <v>0</v>
          </cell>
        </row>
        <row r="1238">
          <cell r="A1238">
            <v>22.613</v>
          </cell>
          <cell r="I1238">
            <v>8178720.2699999996</v>
          </cell>
          <cell r="J1238">
            <v>0</v>
          </cell>
        </row>
        <row r="1239">
          <cell r="A1239">
            <v>22.619</v>
          </cell>
          <cell r="I1239">
            <v>92039433.079999998</v>
          </cell>
          <cell r="J1239">
            <v>0</v>
          </cell>
        </row>
        <row r="1240">
          <cell r="I1240">
            <v>544436622.75</v>
          </cell>
          <cell r="J1240">
            <v>0</v>
          </cell>
        </row>
        <row r="1241">
          <cell r="I1241">
            <v>544436622.75</v>
          </cell>
        </row>
        <row r="1242">
          <cell r="A1242" t="str">
            <v>C</v>
          </cell>
        </row>
        <row r="1243">
          <cell r="A1243" t="str">
            <v>i)</v>
          </cell>
        </row>
        <row r="1244">
          <cell r="A1244">
            <v>22.620999999999999</v>
          </cell>
          <cell r="I1244">
            <v>177086.36000000002</v>
          </cell>
          <cell r="J1244">
            <v>0</v>
          </cell>
        </row>
        <row r="1245">
          <cell r="A1245">
            <v>22.623000000000001</v>
          </cell>
          <cell r="I1245">
            <v>4089352.2800000049</v>
          </cell>
          <cell r="J1245">
            <v>0</v>
          </cell>
        </row>
        <row r="1246">
          <cell r="A1246">
            <v>22.623999999999999</v>
          </cell>
          <cell r="I1246">
            <v>0</v>
          </cell>
          <cell r="J1246">
            <v>22245</v>
          </cell>
        </row>
        <row r="1247">
          <cell r="A1247">
            <v>22.625</v>
          </cell>
          <cell r="I1247">
            <v>2735185.52</v>
          </cell>
          <cell r="J1247">
            <v>0</v>
          </cell>
        </row>
        <row r="1248">
          <cell r="A1248">
            <v>22.626000000000001</v>
          </cell>
          <cell r="I1248">
            <v>0</v>
          </cell>
          <cell r="J1248">
            <v>4418</v>
          </cell>
        </row>
        <row r="1249">
          <cell r="A1249">
            <v>22.626999999999999</v>
          </cell>
          <cell r="I1249">
            <v>11652.649999999998</v>
          </cell>
          <cell r="J1249">
            <v>0</v>
          </cell>
        </row>
        <row r="1250">
          <cell r="A1250">
            <v>22.628</v>
          </cell>
          <cell r="I1250">
            <v>8437.44</v>
          </cell>
          <cell r="J1250">
            <v>0</v>
          </cell>
        </row>
        <row r="1251">
          <cell r="A1251">
            <v>22.629000000000001</v>
          </cell>
          <cell r="I1251">
            <v>0</v>
          </cell>
          <cell r="J1251">
            <v>0</v>
          </cell>
        </row>
        <row r="1252">
          <cell r="A1252">
            <v>22.63</v>
          </cell>
          <cell r="I1252">
            <v>0</v>
          </cell>
          <cell r="J1252">
            <v>28265</v>
          </cell>
        </row>
        <row r="1253">
          <cell r="A1253">
            <v>22.632999999999999</v>
          </cell>
          <cell r="I1253">
            <v>0</v>
          </cell>
          <cell r="J1253">
            <v>5032</v>
          </cell>
        </row>
        <row r="1254">
          <cell r="A1254">
            <v>22.638999999999999</v>
          </cell>
          <cell r="I1254">
            <v>0</v>
          </cell>
          <cell r="J1254">
            <v>10802.73</v>
          </cell>
        </row>
        <row r="1255">
          <cell r="I1255">
            <v>7021714.2500000065</v>
          </cell>
          <cell r="J1255">
            <v>70762.73</v>
          </cell>
        </row>
        <row r="1256">
          <cell r="I1256">
            <v>6950951.5200000061</v>
          </cell>
        </row>
        <row r="1257">
          <cell r="A1257" t="str">
            <v>B</v>
          </cell>
        </row>
        <row r="1258">
          <cell r="A1258">
            <v>22.64</v>
          </cell>
          <cell r="I1258">
            <v>101742758.50849999</v>
          </cell>
          <cell r="J1258">
            <v>0</v>
          </cell>
        </row>
        <row r="1259">
          <cell r="I1259">
            <v>101742758.50849999</v>
          </cell>
          <cell r="J1259">
            <v>0</v>
          </cell>
        </row>
        <row r="1260">
          <cell r="I1260">
            <v>101742758.50849999</v>
          </cell>
        </row>
        <row r="1261">
          <cell r="A1261" t="str">
            <v>D</v>
          </cell>
        </row>
        <row r="1262">
          <cell r="A1262">
            <v>22.65</v>
          </cell>
          <cell r="I1262">
            <v>31088950.950000007</v>
          </cell>
          <cell r="J1262">
            <v>0</v>
          </cell>
        </row>
        <row r="1263">
          <cell r="I1263">
            <v>31088950.950000007</v>
          </cell>
          <cell r="J1263">
            <v>0</v>
          </cell>
        </row>
        <row r="1264">
          <cell r="I1264">
            <v>31088950.950000007</v>
          </cell>
        </row>
        <row r="1265">
          <cell r="A1265" t="str">
            <v>G</v>
          </cell>
        </row>
        <row r="1266">
          <cell r="A1266">
            <v>22.68</v>
          </cell>
          <cell r="I1266">
            <v>0</v>
          </cell>
          <cell r="J1266">
            <v>0</v>
          </cell>
        </row>
        <row r="1267">
          <cell r="A1267">
            <v>22.69</v>
          </cell>
          <cell r="I1267">
            <v>0</v>
          </cell>
          <cell r="J1267">
            <v>0</v>
          </cell>
        </row>
        <row r="1268">
          <cell r="I1268">
            <v>0</v>
          </cell>
          <cell r="J1268">
            <v>0</v>
          </cell>
        </row>
        <row r="1269">
          <cell r="I1269">
            <v>0</v>
          </cell>
          <cell r="J1269">
            <v>0</v>
          </cell>
        </row>
        <row r="1270">
          <cell r="A1270" t="str">
            <v>I</v>
          </cell>
        </row>
        <row r="1271">
          <cell r="A1271">
            <v>22.77</v>
          </cell>
          <cell r="I1271">
            <v>0</v>
          </cell>
          <cell r="J1271">
            <v>0</v>
          </cell>
        </row>
        <row r="1272">
          <cell r="I1272">
            <v>0</v>
          </cell>
          <cell r="J1272">
            <v>0</v>
          </cell>
        </row>
        <row r="1273">
          <cell r="I1273">
            <v>0</v>
          </cell>
          <cell r="J1273">
            <v>0</v>
          </cell>
        </row>
        <row r="1274">
          <cell r="A1274" t="str">
            <v>H</v>
          </cell>
        </row>
        <row r="1275">
          <cell r="A1275">
            <v>22.78</v>
          </cell>
          <cell r="I1275">
            <v>4461595.01</v>
          </cell>
          <cell r="J1275">
            <v>0</v>
          </cell>
        </row>
        <row r="1276">
          <cell r="A1276">
            <v>0</v>
          </cell>
          <cell r="I1276">
            <v>4461595.01</v>
          </cell>
          <cell r="J1276">
            <v>0</v>
          </cell>
        </row>
        <row r="1277">
          <cell r="A1277">
            <v>0</v>
          </cell>
          <cell r="I1277">
            <v>4461595.01</v>
          </cell>
        </row>
        <row r="1278">
          <cell r="A1278" t="str">
            <v>E</v>
          </cell>
        </row>
        <row r="1279">
          <cell r="A1279">
            <v>22.81</v>
          </cell>
          <cell r="I1279">
            <v>0</v>
          </cell>
          <cell r="J1279">
            <v>32764519.09</v>
          </cell>
        </row>
        <row r="1280">
          <cell r="A1280">
            <v>22.83</v>
          </cell>
          <cell r="I1280">
            <v>9116327.2899999991</v>
          </cell>
          <cell r="J1280">
            <v>0</v>
          </cell>
        </row>
        <row r="1281">
          <cell r="A1281">
            <v>22.85</v>
          </cell>
          <cell r="I1281">
            <v>175754.52</v>
          </cell>
          <cell r="J1281">
            <v>0</v>
          </cell>
        </row>
        <row r="1282">
          <cell r="A1282">
            <v>22.86</v>
          </cell>
          <cell r="I1282">
            <v>0</v>
          </cell>
          <cell r="J1282">
            <v>296150.00000000745</v>
          </cell>
        </row>
        <row r="1283">
          <cell r="I1283">
            <v>9292081.8099999987</v>
          </cell>
          <cell r="J1283">
            <v>33060669.090000007</v>
          </cell>
        </row>
        <row r="1284">
          <cell r="I1284">
            <v>-23768587.280000009</v>
          </cell>
        </row>
        <row r="1285">
          <cell r="A1285" t="str">
            <v>F</v>
          </cell>
        </row>
        <row r="1286">
          <cell r="A1286">
            <v>22.89</v>
          </cell>
          <cell r="I1286">
            <v>0</v>
          </cell>
          <cell r="J1286">
            <v>33231510.940000005</v>
          </cell>
        </row>
        <row r="1287">
          <cell r="I1287">
            <v>0</v>
          </cell>
          <cell r="J1287">
            <v>33231510.940000005</v>
          </cell>
        </row>
        <row r="1288">
          <cell r="J1288">
            <v>33231510.940000005</v>
          </cell>
        </row>
        <row r="1289">
          <cell r="A1289" t="str">
            <v>J</v>
          </cell>
        </row>
        <row r="1290">
          <cell r="A1290">
            <v>22.890999999999998</v>
          </cell>
          <cell r="I1290">
            <v>0</v>
          </cell>
          <cell r="J1290">
            <v>24053537.710000001</v>
          </cell>
        </row>
        <row r="1291">
          <cell r="I1291">
            <v>0</v>
          </cell>
          <cell r="J1291">
            <v>24053537.710000001</v>
          </cell>
        </row>
        <row r="1292">
          <cell r="J1292">
            <v>24053537.710000001</v>
          </cell>
        </row>
        <row r="1293">
          <cell r="I1293">
            <v>2249398886.5284996</v>
          </cell>
          <cell r="J1293">
            <v>1630584722.4400003</v>
          </cell>
        </row>
        <row r="1294">
          <cell r="A1294" t="str">
            <v>Note # 14</v>
          </cell>
          <cell r="I1294">
            <v>618814164.08849931</v>
          </cell>
        </row>
        <row r="1295">
          <cell r="A1295" t="str">
            <v>NOTE # 15</v>
          </cell>
        </row>
        <row r="1296">
          <cell r="I1296">
            <v>1683287542.1400013</v>
          </cell>
        </row>
        <row r="1297">
          <cell r="I1297">
            <v>980148684</v>
          </cell>
        </row>
        <row r="1298">
          <cell r="A1298">
            <v>5</v>
          </cell>
        </row>
        <row r="1299">
          <cell r="A1299" t="str">
            <v>A</v>
          </cell>
        </row>
        <row r="1300">
          <cell r="A1300" t="str">
            <v>I)</v>
          </cell>
        </row>
        <row r="1301">
          <cell r="A1301">
            <v>23.100999999999999</v>
          </cell>
          <cell r="I1301">
            <v>2658591500.5400004</v>
          </cell>
          <cell r="J1301">
            <v>0</v>
          </cell>
        </row>
        <row r="1302">
          <cell r="A1302">
            <v>23.102</v>
          </cell>
          <cell r="I1302">
            <v>448662421.16999912</v>
          </cell>
          <cell r="J1302">
            <v>0</v>
          </cell>
        </row>
        <row r="1303">
          <cell r="A1303">
            <v>23.103000000000002</v>
          </cell>
          <cell r="I1303">
            <v>17455777.139999919</v>
          </cell>
          <cell r="J1303">
            <v>0</v>
          </cell>
        </row>
        <row r="1304">
          <cell r="A1304">
            <v>23.103999999999999</v>
          </cell>
          <cell r="I1304">
            <v>67988435.769999921</v>
          </cell>
          <cell r="J1304">
            <v>0</v>
          </cell>
        </row>
        <row r="1305">
          <cell r="A1305">
            <v>23.105</v>
          </cell>
          <cell r="I1305">
            <v>54914107.149999112</v>
          </cell>
          <cell r="J1305">
            <v>0</v>
          </cell>
        </row>
        <row r="1306">
          <cell r="A1306">
            <v>23.106000000000002</v>
          </cell>
          <cell r="I1306">
            <v>0</v>
          </cell>
          <cell r="J1306">
            <v>0</v>
          </cell>
        </row>
        <row r="1307">
          <cell r="A1307">
            <v>23.106999999999999</v>
          </cell>
          <cell r="I1307">
            <v>72663902.639999956</v>
          </cell>
          <cell r="J1307">
            <v>0</v>
          </cell>
        </row>
        <row r="1308">
          <cell r="A1308">
            <v>23.108000000000001</v>
          </cell>
          <cell r="I1308">
            <v>12256402.530000031</v>
          </cell>
          <cell r="J1308">
            <v>0</v>
          </cell>
        </row>
        <row r="1309">
          <cell r="A1309">
            <v>23.109000000000002</v>
          </cell>
          <cell r="I1309">
            <v>80482211.299999982</v>
          </cell>
          <cell r="J1309">
            <v>0</v>
          </cell>
        </row>
        <row r="1310">
          <cell r="A1310">
            <v>23.11</v>
          </cell>
          <cell r="I1310">
            <v>45949406.979999959</v>
          </cell>
          <cell r="J1310">
            <v>0</v>
          </cell>
        </row>
        <row r="1311">
          <cell r="A1311">
            <v>23.111000000000001</v>
          </cell>
          <cell r="I1311">
            <v>33137941.819999903</v>
          </cell>
          <cell r="J1311">
            <v>0</v>
          </cell>
        </row>
        <row r="1312">
          <cell r="A1312">
            <v>23.111999999999998</v>
          </cell>
          <cell r="I1312">
            <v>0</v>
          </cell>
          <cell r="J1312">
            <v>4175504.7000000007</v>
          </cell>
        </row>
        <row r="1313">
          <cell r="A1313">
            <v>23.113</v>
          </cell>
          <cell r="I1313">
            <v>151540417.97</v>
          </cell>
          <cell r="J1313">
            <v>0</v>
          </cell>
        </row>
        <row r="1314">
          <cell r="A1314">
            <v>23.114000000000001</v>
          </cell>
          <cell r="I1314">
            <v>0</v>
          </cell>
          <cell r="J1314">
            <v>0</v>
          </cell>
        </row>
        <row r="1315">
          <cell r="A1315">
            <v>23.114999999999998</v>
          </cell>
          <cell r="I1315">
            <v>92770234.359999895</v>
          </cell>
          <cell r="J1315">
            <v>0</v>
          </cell>
        </row>
        <row r="1316">
          <cell r="A1316">
            <v>23.116</v>
          </cell>
          <cell r="I1316">
            <v>550838.88000000222</v>
          </cell>
          <cell r="J1316">
            <v>0</v>
          </cell>
        </row>
        <row r="1317">
          <cell r="A1317">
            <v>23.117000000000001</v>
          </cell>
          <cell r="I1317">
            <v>2550633.6000000006</v>
          </cell>
          <cell r="J1317">
            <v>0</v>
          </cell>
        </row>
        <row r="1318">
          <cell r="I1318">
            <v>3739514231.849998</v>
          </cell>
          <cell r="J1318">
            <v>4175504.7000000007</v>
          </cell>
        </row>
        <row r="1319">
          <cell r="I1319">
            <v>3735338727.1499982</v>
          </cell>
        </row>
        <row r="1320">
          <cell r="A1320" t="str">
            <v>C</v>
          </cell>
        </row>
        <row r="1321">
          <cell r="A1321" t="str">
            <v>I)</v>
          </cell>
        </row>
        <row r="1322">
          <cell r="A1322">
            <v>23.201000000000001</v>
          </cell>
          <cell r="I1322">
            <v>160452034.91000006</v>
          </cell>
          <cell r="J1322">
            <v>0</v>
          </cell>
        </row>
        <row r="1323">
          <cell r="A1323">
            <v>23.202000000000002</v>
          </cell>
          <cell r="I1323">
            <v>50274563.529999986</v>
          </cell>
          <cell r="J1323">
            <v>0</v>
          </cell>
        </row>
        <row r="1324">
          <cell r="A1324">
            <v>23.202999999999999</v>
          </cell>
          <cell r="I1324">
            <v>3207317.5399999977</v>
          </cell>
          <cell r="J1324">
            <v>0</v>
          </cell>
        </row>
        <row r="1325">
          <cell r="A1325">
            <v>23.204000000000001</v>
          </cell>
          <cell r="I1325">
            <v>9425479.4299999997</v>
          </cell>
          <cell r="J1325">
            <v>0</v>
          </cell>
        </row>
        <row r="1326">
          <cell r="A1326">
            <v>23.204999999999998</v>
          </cell>
          <cell r="I1326">
            <v>18554250.270000007</v>
          </cell>
          <cell r="J1326">
            <v>0</v>
          </cell>
        </row>
        <row r="1327">
          <cell r="A1327">
            <v>23.206</v>
          </cell>
          <cell r="I1327">
            <v>0</v>
          </cell>
          <cell r="J1327">
            <v>0</v>
          </cell>
        </row>
        <row r="1328">
          <cell r="A1328">
            <v>23.207000000000001</v>
          </cell>
          <cell r="I1328">
            <v>49314637.909999982</v>
          </cell>
          <cell r="J1328">
            <v>0</v>
          </cell>
        </row>
        <row r="1329">
          <cell r="A1329">
            <v>23.207999999999998</v>
          </cell>
          <cell r="I1329">
            <v>613403.58999999752</v>
          </cell>
          <cell r="J1329">
            <v>0</v>
          </cell>
        </row>
        <row r="1330">
          <cell r="A1330">
            <v>23.209</v>
          </cell>
          <cell r="I1330">
            <v>1600</v>
          </cell>
          <cell r="J1330">
            <v>0</v>
          </cell>
        </row>
        <row r="1331">
          <cell r="A1331">
            <v>23.21</v>
          </cell>
          <cell r="I1331">
            <v>5498238.1800000053</v>
          </cell>
          <cell r="J1331">
            <v>0</v>
          </cell>
        </row>
        <row r="1332">
          <cell r="A1332">
            <v>23.210999999999999</v>
          </cell>
          <cell r="I1332">
            <v>28394.889999999956</v>
          </cell>
          <cell r="J1332">
            <v>0</v>
          </cell>
        </row>
        <row r="1333">
          <cell r="A1333">
            <v>23.212</v>
          </cell>
          <cell r="I1333">
            <v>0</v>
          </cell>
          <cell r="J1333">
            <v>0</v>
          </cell>
        </row>
        <row r="1334">
          <cell r="A1334">
            <v>23.213000000000001</v>
          </cell>
          <cell r="I1334">
            <v>9332053.9199999981</v>
          </cell>
          <cell r="J1334">
            <v>0</v>
          </cell>
        </row>
        <row r="1335">
          <cell r="A1335">
            <v>23.213999999999999</v>
          </cell>
          <cell r="I1335">
            <v>0</v>
          </cell>
          <cell r="J1335">
            <v>420</v>
          </cell>
        </row>
        <row r="1336">
          <cell r="A1336">
            <v>23.215</v>
          </cell>
          <cell r="I1336">
            <v>3156218.4299999978</v>
          </cell>
          <cell r="J1336">
            <v>0</v>
          </cell>
        </row>
        <row r="1337">
          <cell r="A1337">
            <v>23.216000000000001</v>
          </cell>
          <cell r="I1337">
            <v>0</v>
          </cell>
          <cell r="J1337">
            <v>28545.779999999973</v>
          </cell>
        </row>
        <row r="1338">
          <cell r="A1338">
            <v>23.216999999999999</v>
          </cell>
          <cell r="I1338">
            <v>0</v>
          </cell>
          <cell r="J1338">
            <v>174604.52999999997</v>
          </cell>
        </row>
        <row r="1339">
          <cell r="I1339">
            <v>309858192.60000002</v>
          </cell>
          <cell r="J1339">
            <v>203570.30999999994</v>
          </cell>
        </row>
        <row r="1340">
          <cell r="I1340">
            <v>309654622.29000002</v>
          </cell>
        </row>
        <row r="1341">
          <cell r="A1341" t="str">
            <v>A</v>
          </cell>
        </row>
        <row r="1342">
          <cell r="A1342" t="str">
            <v>ii)</v>
          </cell>
        </row>
        <row r="1343">
          <cell r="A1343">
            <v>23.300999999999998</v>
          </cell>
          <cell r="I1343">
            <v>0</v>
          </cell>
          <cell r="J1343">
            <v>2197594946.4299998</v>
          </cell>
        </row>
        <row r="1344">
          <cell r="A1344">
            <v>23.302</v>
          </cell>
          <cell r="I1344">
            <v>0</v>
          </cell>
          <cell r="J1344">
            <v>940297212.40999985</v>
          </cell>
        </row>
        <row r="1345">
          <cell r="A1345">
            <v>23.303000000000001</v>
          </cell>
          <cell r="I1345">
            <v>0</v>
          </cell>
          <cell r="J1345">
            <v>76122791.819999993</v>
          </cell>
        </row>
        <row r="1346">
          <cell r="A1346">
            <v>23.303999999999998</v>
          </cell>
          <cell r="I1346">
            <v>0</v>
          </cell>
          <cell r="J1346">
            <v>289840558.94999999</v>
          </cell>
        </row>
        <row r="1347">
          <cell r="A1347">
            <v>23.305</v>
          </cell>
          <cell r="I1347">
            <v>0</v>
          </cell>
          <cell r="J1347">
            <v>1264657115.3800001</v>
          </cell>
        </row>
        <row r="1348">
          <cell r="A1348">
            <v>23.306000000000001</v>
          </cell>
          <cell r="I1348">
            <v>0</v>
          </cell>
          <cell r="J1348">
            <v>0</v>
          </cell>
        </row>
        <row r="1349">
          <cell r="A1349">
            <v>23.306999999999999</v>
          </cell>
          <cell r="I1349">
            <v>0</v>
          </cell>
          <cell r="J1349">
            <v>592548346.74000001</v>
          </cell>
        </row>
        <row r="1350">
          <cell r="A1350">
            <v>23.308</v>
          </cell>
          <cell r="I1350">
            <v>0</v>
          </cell>
          <cell r="J1350">
            <v>70379472.280000001</v>
          </cell>
        </row>
        <row r="1351">
          <cell r="A1351">
            <v>23.309000000000001</v>
          </cell>
          <cell r="I1351">
            <v>0</v>
          </cell>
          <cell r="J1351">
            <v>973800341.14999998</v>
          </cell>
        </row>
        <row r="1352">
          <cell r="A1352">
            <v>23.31</v>
          </cell>
          <cell r="I1352">
            <v>0</v>
          </cell>
          <cell r="J1352">
            <v>15830785.149999999</v>
          </cell>
        </row>
        <row r="1353">
          <cell r="A1353">
            <v>23.311</v>
          </cell>
          <cell r="I1353">
            <v>0</v>
          </cell>
          <cell r="J1353">
            <v>203653287.59</v>
          </cell>
        </row>
        <row r="1354">
          <cell r="A1354">
            <v>23.312000000000001</v>
          </cell>
          <cell r="I1354">
            <v>0</v>
          </cell>
          <cell r="J1354">
            <v>0</v>
          </cell>
        </row>
        <row r="1355">
          <cell r="A1355">
            <v>23.312999999999999</v>
          </cell>
          <cell r="I1355">
            <v>0</v>
          </cell>
          <cell r="J1355">
            <v>174141480.95000002</v>
          </cell>
        </row>
        <row r="1356">
          <cell r="A1356">
            <v>23.314</v>
          </cell>
          <cell r="I1356">
            <v>0</v>
          </cell>
          <cell r="J1356">
            <v>0</v>
          </cell>
        </row>
        <row r="1357">
          <cell r="A1357">
            <v>23.315000000000001</v>
          </cell>
          <cell r="I1357">
            <v>0</v>
          </cell>
          <cell r="J1357">
            <v>164304517.71000004</v>
          </cell>
        </row>
        <row r="1358">
          <cell r="A1358">
            <v>23.315999999999999</v>
          </cell>
          <cell r="I1358">
            <v>0</v>
          </cell>
          <cell r="J1358">
            <v>4894497.26</v>
          </cell>
        </row>
        <row r="1359">
          <cell r="A1359">
            <v>23.317</v>
          </cell>
          <cell r="I1359">
            <v>0</v>
          </cell>
          <cell r="J1359">
            <v>1813153.73</v>
          </cell>
        </row>
        <row r="1360">
          <cell r="I1360">
            <v>0</v>
          </cell>
          <cell r="J1360">
            <v>6969878507.5499983</v>
          </cell>
        </row>
        <row r="1361">
          <cell r="J1361">
            <v>6969878507.5499983</v>
          </cell>
        </row>
        <row r="1362">
          <cell r="A1362" t="str">
            <v>C</v>
          </cell>
        </row>
        <row r="1363">
          <cell r="A1363" t="str">
            <v>ii)</v>
          </cell>
        </row>
        <row r="1364">
          <cell r="A1364">
            <v>23.321000000000002</v>
          </cell>
          <cell r="I1364">
            <v>0</v>
          </cell>
          <cell r="J1364">
            <v>71453246.159999996</v>
          </cell>
        </row>
        <row r="1365">
          <cell r="A1365">
            <v>23.321999999999999</v>
          </cell>
          <cell r="I1365">
            <v>0</v>
          </cell>
          <cell r="J1365">
            <v>31863163.199999996</v>
          </cell>
        </row>
        <row r="1366">
          <cell r="A1366">
            <v>23.323</v>
          </cell>
          <cell r="I1366">
            <v>0</v>
          </cell>
          <cell r="J1366">
            <v>2642117.9599999995</v>
          </cell>
        </row>
        <row r="1367">
          <cell r="A1367">
            <v>23.324000000000002</v>
          </cell>
          <cell r="I1367">
            <v>0</v>
          </cell>
          <cell r="J1367">
            <v>13478691.15</v>
          </cell>
        </row>
        <row r="1368">
          <cell r="A1368">
            <v>23.324999999999999</v>
          </cell>
          <cell r="I1368">
            <v>0</v>
          </cell>
          <cell r="J1368">
            <v>76694000.039999992</v>
          </cell>
        </row>
        <row r="1369">
          <cell r="A1369">
            <v>23.326000000000001</v>
          </cell>
          <cell r="I1369">
            <v>0</v>
          </cell>
          <cell r="J1369">
            <v>0</v>
          </cell>
        </row>
        <row r="1370">
          <cell r="A1370">
            <v>23.327000000000002</v>
          </cell>
          <cell r="I1370">
            <v>0</v>
          </cell>
          <cell r="J1370">
            <v>47582034.109999999</v>
          </cell>
        </row>
        <row r="1371">
          <cell r="A1371">
            <v>23.327999999999999</v>
          </cell>
          <cell r="I1371">
            <v>0</v>
          </cell>
          <cell r="J1371">
            <v>2566760.3499999996</v>
          </cell>
        </row>
        <row r="1372">
          <cell r="A1372">
            <v>23.329000000000001</v>
          </cell>
          <cell r="I1372">
            <v>0</v>
          </cell>
          <cell r="J1372">
            <v>0</v>
          </cell>
        </row>
        <row r="1373">
          <cell r="A1373">
            <v>23.33</v>
          </cell>
          <cell r="I1373">
            <v>0</v>
          </cell>
          <cell r="J1373">
            <v>274690.25000000006</v>
          </cell>
        </row>
        <row r="1374">
          <cell r="A1374">
            <v>23.331</v>
          </cell>
          <cell r="I1374">
            <v>0</v>
          </cell>
          <cell r="J1374">
            <v>10027.11</v>
          </cell>
        </row>
        <row r="1375">
          <cell r="A1375">
            <v>23.332000000000001</v>
          </cell>
          <cell r="I1375">
            <v>0</v>
          </cell>
          <cell r="J1375">
            <v>0</v>
          </cell>
        </row>
        <row r="1376">
          <cell r="A1376">
            <v>23.332999999999998</v>
          </cell>
          <cell r="I1376">
            <v>0</v>
          </cell>
          <cell r="J1376">
            <v>7063536.6500000004</v>
          </cell>
        </row>
        <row r="1377">
          <cell r="A1377">
            <v>23.334</v>
          </cell>
          <cell r="I1377">
            <v>0</v>
          </cell>
          <cell r="J1377">
            <v>0</v>
          </cell>
        </row>
        <row r="1378">
          <cell r="A1378">
            <v>23.335000000000001</v>
          </cell>
          <cell r="I1378">
            <v>0</v>
          </cell>
          <cell r="J1378">
            <v>4528926.91</v>
          </cell>
        </row>
        <row r="1379">
          <cell r="A1379">
            <v>23.335999999999999</v>
          </cell>
          <cell r="I1379">
            <v>0</v>
          </cell>
          <cell r="J1379">
            <v>105807.90000000002</v>
          </cell>
        </row>
        <row r="1380">
          <cell r="A1380">
            <v>23.337</v>
          </cell>
          <cell r="I1380">
            <v>0</v>
          </cell>
          <cell r="J1380">
            <v>31280.539999999994</v>
          </cell>
        </row>
        <row r="1381">
          <cell r="I1381">
            <v>0</v>
          </cell>
          <cell r="J1381">
            <v>258294282.33000001</v>
          </cell>
        </row>
        <row r="1382">
          <cell r="J1382">
            <v>258294282.33000001</v>
          </cell>
        </row>
        <row r="1383">
          <cell r="A1383" t="str">
            <v>A</v>
          </cell>
        </row>
        <row r="1384">
          <cell r="A1384" t="str">
            <v>vi)</v>
          </cell>
        </row>
        <row r="1385">
          <cell r="A1385">
            <v>23.34</v>
          </cell>
          <cell r="I1385">
            <v>0</v>
          </cell>
          <cell r="J1385">
            <v>0</v>
          </cell>
        </row>
        <row r="1386">
          <cell r="A1386">
            <v>23.341000000000001</v>
          </cell>
          <cell r="I1386">
            <v>0</v>
          </cell>
          <cell r="J1386">
            <v>44762412.270000003</v>
          </cell>
        </row>
        <row r="1387">
          <cell r="A1387">
            <v>23.346</v>
          </cell>
          <cell r="I1387">
            <v>0</v>
          </cell>
          <cell r="J1387">
            <v>27019605.409999996</v>
          </cell>
        </row>
        <row r="1388">
          <cell r="A1388">
            <v>23.347999999999999</v>
          </cell>
          <cell r="I1388">
            <v>0</v>
          </cell>
          <cell r="J1388">
            <v>2737275</v>
          </cell>
        </row>
        <row r="1389">
          <cell r="I1389">
            <v>0</v>
          </cell>
          <cell r="J1389">
            <v>74519292.680000007</v>
          </cell>
        </row>
        <row r="1390">
          <cell r="J1390">
            <v>74519292.680000007</v>
          </cell>
        </row>
        <row r="1391">
          <cell r="A1391" t="str">
            <v>A</v>
          </cell>
        </row>
        <row r="1392">
          <cell r="A1392" t="str">
            <v>xi)</v>
          </cell>
        </row>
        <row r="1393">
          <cell r="A1393">
            <v>23.349</v>
          </cell>
          <cell r="I1393">
            <v>878568.57000000007</v>
          </cell>
          <cell r="J1393">
            <v>0</v>
          </cell>
        </row>
        <row r="1394">
          <cell r="I1394">
            <v>878568.57000000007</v>
          </cell>
          <cell r="J1394">
            <v>0</v>
          </cell>
        </row>
        <row r="1395">
          <cell r="I1395">
            <v>0</v>
          </cell>
          <cell r="J1395">
            <v>-878568.57000000007</v>
          </cell>
        </row>
        <row r="1396">
          <cell r="A1396" t="str">
            <v>A</v>
          </cell>
        </row>
        <row r="1397">
          <cell r="A1397" t="str">
            <v>iii)</v>
          </cell>
        </row>
        <row r="1398">
          <cell r="A1398">
            <v>23.350999999999999</v>
          </cell>
          <cell r="I1398">
            <v>2197594946.4299998</v>
          </cell>
          <cell r="J1398">
            <v>0</v>
          </cell>
        </row>
        <row r="1399">
          <cell r="A1399">
            <v>23.352</v>
          </cell>
          <cell r="I1399">
            <v>940297212.40999985</v>
          </cell>
          <cell r="J1399">
            <v>0</v>
          </cell>
        </row>
        <row r="1400">
          <cell r="A1400">
            <v>23.353000000000002</v>
          </cell>
          <cell r="I1400">
            <v>76122791.819999993</v>
          </cell>
          <cell r="J1400">
            <v>0</v>
          </cell>
        </row>
        <row r="1401">
          <cell r="A1401">
            <v>23.353999999999999</v>
          </cell>
          <cell r="I1401">
            <v>289840558.94999999</v>
          </cell>
          <cell r="J1401">
            <v>0</v>
          </cell>
        </row>
        <row r="1402">
          <cell r="A1402">
            <v>23.355</v>
          </cell>
          <cell r="I1402">
            <v>1264657115.3800001</v>
          </cell>
          <cell r="J1402">
            <v>0</v>
          </cell>
        </row>
        <row r="1403">
          <cell r="A1403">
            <v>23.356000000000002</v>
          </cell>
          <cell r="I1403">
            <v>0</v>
          </cell>
          <cell r="J1403">
            <v>0</v>
          </cell>
        </row>
        <row r="1404">
          <cell r="A1404">
            <v>23.356999999999999</v>
          </cell>
          <cell r="I1404">
            <v>592548346.74000001</v>
          </cell>
          <cell r="J1404">
            <v>0</v>
          </cell>
        </row>
        <row r="1405">
          <cell r="A1405">
            <v>23.358000000000001</v>
          </cell>
          <cell r="I1405">
            <v>70379472.280000001</v>
          </cell>
          <cell r="J1405">
            <v>0</v>
          </cell>
        </row>
        <row r="1406">
          <cell r="A1406">
            <v>23.359000000000002</v>
          </cell>
          <cell r="I1406">
            <v>973800341.14999998</v>
          </cell>
          <cell r="J1406">
            <v>0</v>
          </cell>
        </row>
        <row r="1407">
          <cell r="A1407">
            <v>23.36</v>
          </cell>
          <cell r="I1407">
            <v>15724300.929999998</v>
          </cell>
          <cell r="J1407">
            <v>0</v>
          </cell>
        </row>
        <row r="1408">
          <cell r="A1408">
            <v>23.361000000000001</v>
          </cell>
          <cell r="I1408">
            <v>203759771.81</v>
          </cell>
          <cell r="J1408">
            <v>0</v>
          </cell>
        </row>
        <row r="1409">
          <cell r="A1409">
            <v>23.361999999999998</v>
          </cell>
          <cell r="I1409">
            <v>0</v>
          </cell>
          <cell r="J1409">
            <v>0</v>
          </cell>
        </row>
        <row r="1410">
          <cell r="A1410">
            <v>23.363</v>
          </cell>
          <cell r="I1410">
            <v>174141480.95000002</v>
          </cell>
          <cell r="J1410">
            <v>0</v>
          </cell>
        </row>
        <row r="1411">
          <cell r="A1411">
            <v>23.364000000000001</v>
          </cell>
          <cell r="I1411">
            <v>0</v>
          </cell>
          <cell r="J1411">
            <v>0</v>
          </cell>
        </row>
        <row r="1412">
          <cell r="A1412">
            <v>23.364999999999998</v>
          </cell>
          <cell r="I1412">
            <v>164304517.70999998</v>
          </cell>
          <cell r="J1412">
            <v>0</v>
          </cell>
        </row>
        <row r="1413">
          <cell r="A1413">
            <v>23.366</v>
          </cell>
          <cell r="I1413">
            <v>4894497.26</v>
          </cell>
          <cell r="J1413">
            <v>0</v>
          </cell>
        </row>
        <row r="1414">
          <cell r="A1414">
            <v>23.367000000000001</v>
          </cell>
          <cell r="I1414">
            <v>1813153.73</v>
          </cell>
          <cell r="J1414">
            <v>0</v>
          </cell>
        </row>
        <row r="1415">
          <cell r="I1415">
            <v>6969878507.5499992</v>
          </cell>
          <cell r="J1415">
            <v>0</v>
          </cell>
        </row>
        <row r="1416">
          <cell r="I1416">
            <v>6969878507.5499992</v>
          </cell>
        </row>
        <row r="1417">
          <cell r="A1417" t="str">
            <v>C</v>
          </cell>
        </row>
        <row r="1418">
          <cell r="A1418" t="str">
            <v>iii)</v>
          </cell>
        </row>
        <row r="1419">
          <cell r="A1419">
            <v>23.370999999999999</v>
          </cell>
          <cell r="I1419">
            <v>71453246.159999996</v>
          </cell>
          <cell r="J1419">
            <v>0</v>
          </cell>
        </row>
        <row r="1420">
          <cell r="A1420">
            <v>23.372</v>
          </cell>
          <cell r="I1420">
            <v>31863163.199999996</v>
          </cell>
          <cell r="J1420">
            <v>0</v>
          </cell>
        </row>
        <row r="1421">
          <cell r="A1421">
            <v>23.373000000000001</v>
          </cell>
          <cell r="I1421">
            <v>2642117.9599999995</v>
          </cell>
          <cell r="J1421">
            <v>0</v>
          </cell>
        </row>
        <row r="1422">
          <cell r="A1422">
            <v>23.373999999999999</v>
          </cell>
          <cell r="I1422">
            <v>13478691.15</v>
          </cell>
          <cell r="J1422">
            <v>0</v>
          </cell>
        </row>
        <row r="1423">
          <cell r="A1423">
            <v>23.375</v>
          </cell>
          <cell r="I1423">
            <v>76694000.039999992</v>
          </cell>
          <cell r="J1423">
            <v>0</v>
          </cell>
        </row>
        <row r="1424">
          <cell r="A1424">
            <v>23.376000000000001</v>
          </cell>
          <cell r="I1424">
            <v>0</v>
          </cell>
          <cell r="J1424">
            <v>0</v>
          </cell>
        </row>
        <row r="1425">
          <cell r="A1425">
            <v>23.376999999999999</v>
          </cell>
          <cell r="I1425">
            <v>47582034.109999999</v>
          </cell>
          <cell r="J1425">
            <v>0</v>
          </cell>
        </row>
        <row r="1426">
          <cell r="A1426">
            <v>23.378</v>
          </cell>
          <cell r="I1426">
            <v>2566760.3499999996</v>
          </cell>
          <cell r="J1426">
            <v>0</v>
          </cell>
        </row>
        <row r="1427">
          <cell r="A1427">
            <v>23.379000000000001</v>
          </cell>
          <cell r="I1427">
            <v>0</v>
          </cell>
          <cell r="J1427">
            <v>0</v>
          </cell>
        </row>
        <row r="1428">
          <cell r="A1428">
            <v>23.38</v>
          </cell>
          <cell r="I1428">
            <v>274690.25000000006</v>
          </cell>
          <cell r="J1428">
            <v>0</v>
          </cell>
        </row>
        <row r="1429">
          <cell r="A1429">
            <v>23.381</v>
          </cell>
          <cell r="I1429">
            <v>10027.11</v>
          </cell>
          <cell r="J1429">
            <v>0</v>
          </cell>
        </row>
        <row r="1430">
          <cell r="A1430">
            <v>23.382000000000001</v>
          </cell>
          <cell r="I1430">
            <v>0</v>
          </cell>
          <cell r="J1430">
            <v>0</v>
          </cell>
        </row>
        <row r="1431">
          <cell r="A1431">
            <v>23.382999999999999</v>
          </cell>
          <cell r="I1431">
            <v>7063536.6500000004</v>
          </cell>
          <cell r="J1431">
            <v>0</v>
          </cell>
        </row>
        <row r="1432">
          <cell r="A1432">
            <v>23.384</v>
          </cell>
          <cell r="I1432">
            <v>0</v>
          </cell>
          <cell r="J1432">
            <v>0</v>
          </cell>
        </row>
        <row r="1433">
          <cell r="A1433">
            <v>23.385000000000002</v>
          </cell>
          <cell r="I1433">
            <v>4528926.91</v>
          </cell>
          <cell r="J1433">
            <v>0</v>
          </cell>
        </row>
        <row r="1434">
          <cell r="A1434">
            <v>23.385999999999999</v>
          </cell>
          <cell r="I1434">
            <v>105807.90000000002</v>
          </cell>
          <cell r="J1434">
            <v>0</v>
          </cell>
        </row>
        <row r="1435">
          <cell r="A1435">
            <v>23.387</v>
          </cell>
          <cell r="I1435">
            <v>31280.539999999994</v>
          </cell>
          <cell r="J1435">
            <v>0</v>
          </cell>
        </row>
        <row r="1436">
          <cell r="I1436">
            <v>258294282.33000001</v>
          </cell>
          <cell r="J1436">
            <v>0</v>
          </cell>
        </row>
        <row r="1437">
          <cell r="I1437">
            <v>258294282.33000001</v>
          </cell>
        </row>
        <row r="1438">
          <cell r="A1438" t="str">
            <v>A</v>
          </cell>
        </row>
        <row r="1439">
          <cell r="A1439" t="str">
            <v>vii)</v>
          </cell>
        </row>
        <row r="1440">
          <cell r="A1440">
            <v>23.39</v>
          </cell>
          <cell r="I1440">
            <v>0</v>
          </cell>
          <cell r="J1440">
            <v>0</v>
          </cell>
        </row>
        <row r="1441">
          <cell r="A1441">
            <v>23.390999999999998</v>
          </cell>
          <cell r="I1441">
            <v>44762412.270000003</v>
          </cell>
          <cell r="J1441">
            <v>0</v>
          </cell>
        </row>
        <row r="1442">
          <cell r="A1442">
            <v>23.396000000000001</v>
          </cell>
          <cell r="I1442">
            <v>27019605.319999997</v>
          </cell>
          <cell r="J1442">
            <v>0</v>
          </cell>
        </row>
        <row r="1443">
          <cell r="A1443">
            <v>23.398</v>
          </cell>
          <cell r="I1443">
            <v>2737275</v>
          </cell>
          <cell r="J1443">
            <v>0</v>
          </cell>
        </row>
        <row r="1444">
          <cell r="I1444">
            <v>74519292.590000004</v>
          </cell>
          <cell r="J1444">
            <v>0</v>
          </cell>
        </row>
        <row r="1445">
          <cell r="I1445">
            <v>74519292.590000004</v>
          </cell>
        </row>
        <row r="1446">
          <cell r="A1446" t="str">
            <v>A</v>
          </cell>
        </row>
        <row r="1447">
          <cell r="A1447" t="str">
            <v>iv)</v>
          </cell>
        </row>
        <row r="1448">
          <cell r="A1448">
            <v>23.401</v>
          </cell>
          <cell r="I1448">
            <v>2398817.0000000405</v>
          </cell>
          <cell r="J1448">
            <v>0</v>
          </cell>
        </row>
        <row r="1449">
          <cell r="A1449">
            <v>23.402000000000001</v>
          </cell>
          <cell r="I1449">
            <v>949021.99999999977</v>
          </cell>
          <cell r="J1449">
            <v>0</v>
          </cell>
        </row>
        <row r="1450">
          <cell r="A1450">
            <v>23.402999999999999</v>
          </cell>
          <cell r="I1450">
            <v>0</v>
          </cell>
          <cell r="J1450">
            <v>0</v>
          </cell>
        </row>
        <row r="1451">
          <cell r="A1451">
            <v>23.404</v>
          </cell>
          <cell r="I1451">
            <v>0</v>
          </cell>
          <cell r="J1451">
            <v>0</v>
          </cell>
        </row>
        <row r="1452">
          <cell r="A1452">
            <v>23.405000000000001</v>
          </cell>
          <cell r="I1452">
            <v>0</v>
          </cell>
          <cell r="J1452">
            <v>0</v>
          </cell>
        </row>
        <row r="1453">
          <cell r="A1453">
            <v>23.405999999999999</v>
          </cell>
          <cell r="I1453">
            <v>0</v>
          </cell>
          <cell r="J1453">
            <v>0</v>
          </cell>
        </row>
        <row r="1454">
          <cell r="A1454">
            <v>23.407</v>
          </cell>
          <cell r="I1454">
            <v>0</v>
          </cell>
          <cell r="J1454">
            <v>0</v>
          </cell>
        </row>
        <row r="1455">
          <cell r="A1455">
            <v>23.408000000000001</v>
          </cell>
          <cell r="I1455">
            <v>0</v>
          </cell>
          <cell r="J1455">
            <v>0</v>
          </cell>
        </row>
        <row r="1456">
          <cell r="A1456">
            <v>23.408999999999999</v>
          </cell>
          <cell r="I1456">
            <v>0</v>
          </cell>
          <cell r="J1456">
            <v>0</v>
          </cell>
        </row>
        <row r="1457">
          <cell r="A1457">
            <v>23.41</v>
          </cell>
          <cell r="I1457">
            <v>0</v>
          </cell>
          <cell r="J1457">
            <v>0</v>
          </cell>
        </row>
        <row r="1458">
          <cell r="A1458">
            <v>23.411000000000001</v>
          </cell>
          <cell r="I1458">
            <v>0</v>
          </cell>
          <cell r="J1458">
            <v>0</v>
          </cell>
        </row>
        <row r="1459">
          <cell r="A1459">
            <v>23.411999999999999</v>
          </cell>
          <cell r="I1459">
            <v>0</v>
          </cell>
          <cell r="J1459">
            <v>0</v>
          </cell>
        </row>
        <row r="1460">
          <cell r="A1460">
            <v>23.413</v>
          </cell>
          <cell r="I1460">
            <v>0</v>
          </cell>
          <cell r="J1460">
            <v>0</v>
          </cell>
        </row>
        <row r="1461">
          <cell r="A1461">
            <v>23.414000000000001</v>
          </cell>
          <cell r="I1461">
            <v>0</v>
          </cell>
          <cell r="J1461">
            <v>0</v>
          </cell>
        </row>
        <row r="1462">
          <cell r="A1462">
            <v>23.414999999999999</v>
          </cell>
          <cell r="I1462">
            <v>113748</v>
          </cell>
          <cell r="J1462">
            <v>0</v>
          </cell>
        </row>
        <row r="1463">
          <cell r="A1463">
            <v>23.416</v>
          </cell>
          <cell r="I1463">
            <v>0</v>
          </cell>
          <cell r="J1463">
            <v>0</v>
          </cell>
        </row>
        <row r="1464">
          <cell r="A1464">
            <v>23.417000000000002</v>
          </cell>
          <cell r="I1464">
            <v>0</v>
          </cell>
          <cell r="J1464">
            <v>0</v>
          </cell>
        </row>
        <row r="1465">
          <cell r="I1465">
            <v>3461587.00000004</v>
          </cell>
          <cell r="J1465">
            <v>0</v>
          </cell>
        </row>
        <row r="1466">
          <cell r="I1466">
            <v>3461587.00000004</v>
          </cell>
        </row>
        <row r="1467">
          <cell r="A1467" t="str">
            <v>C</v>
          </cell>
        </row>
        <row r="1468">
          <cell r="A1468" t="str">
            <v>iv)</v>
          </cell>
        </row>
        <row r="1469">
          <cell r="A1469">
            <v>23.460999999999999</v>
          </cell>
          <cell r="I1469">
            <v>57050.999999999993</v>
          </cell>
          <cell r="J1469">
            <v>0</v>
          </cell>
        </row>
        <row r="1470">
          <cell r="A1470">
            <v>23.462</v>
          </cell>
          <cell r="I1470">
            <v>10521</v>
          </cell>
          <cell r="J1470">
            <v>0</v>
          </cell>
        </row>
        <row r="1471">
          <cell r="A1471">
            <v>23.463000000000001</v>
          </cell>
          <cell r="I1471">
            <v>3086</v>
          </cell>
          <cell r="J1471">
            <v>0</v>
          </cell>
        </row>
        <row r="1472">
          <cell r="I1472">
            <v>70658</v>
          </cell>
          <cell r="J1472">
            <v>0</v>
          </cell>
        </row>
        <row r="1473">
          <cell r="I1473">
            <v>70658</v>
          </cell>
        </row>
        <row r="1474">
          <cell r="A1474" t="str">
            <v>A</v>
          </cell>
        </row>
        <row r="1475">
          <cell r="A1475" t="str">
            <v>ix)</v>
          </cell>
        </row>
        <row r="1476">
          <cell r="A1476">
            <v>23.465</v>
          </cell>
          <cell r="I1476">
            <v>75105</v>
          </cell>
          <cell r="J1476">
            <v>0</v>
          </cell>
        </row>
        <row r="1477">
          <cell r="A1477">
            <v>23.466000000000001</v>
          </cell>
          <cell r="I1477">
            <v>4699</v>
          </cell>
          <cell r="J1477">
            <v>0</v>
          </cell>
        </row>
        <row r="1478">
          <cell r="A1478">
            <v>23.466999999999999</v>
          </cell>
          <cell r="I1478">
            <v>1005</v>
          </cell>
          <cell r="J1478">
            <v>0</v>
          </cell>
        </row>
        <row r="1479">
          <cell r="I1479">
            <v>80809</v>
          </cell>
          <cell r="J1479">
            <v>0</v>
          </cell>
        </row>
        <row r="1480">
          <cell r="I1480">
            <v>80809</v>
          </cell>
        </row>
        <row r="1481">
          <cell r="A1481" t="str">
            <v>A</v>
          </cell>
        </row>
        <row r="1482">
          <cell r="A1482" t="str">
            <v>v)</v>
          </cell>
        </row>
        <row r="1483">
          <cell r="A1483">
            <v>23.501000000000001</v>
          </cell>
          <cell r="I1483">
            <v>0</v>
          </cell>
          <cell r="J1483">
            <v>105764968.41999948</v>
          </cell>
        </row>
        <row r="1484">
          <cell r="A1484">
            <v>23.501999999999999</v>
          </cell>
          <cell r="I1484">
            <v>125042496.49999988</v>
          </cell>
          <cell r="J1484">
            <v>0</v>
          </cell>
        </row>
        <row r="1485">
          <cell r="A1485">
            <v>23.503</v>
          </cell>
          <cell r="I1485">
            <v>8237629.9899999946</v>
          </cell>
          <cell r="J1485">
            <v>0</v>
          </cell>
        </row>
        <row r="1486">
          <cell r="A1486">
            <v>23.504000000000001</v>
          </cell>
          <cell r="I1486">
            <v>3012624.4099999955</v>
          </cell>
          <cell r="J1486">
            <v>0</v>
          </cell>
        </row>
        <row r="1487">
          <cell r="A1487">
            <v>23.504999999999999</v>
          </cell>
          <cell r="I1487">
            <v>19701594.290000003</v>
          </cell>
          <cell r="J1487">
            <v>0</v>
          </cell>
        </row>
        <row r="1488">
          <cell r="A1488">
            <v>23.506</v>
          </cell>
          <cell r="I1488">
            <v>0</v>
          </cell>
          <cell r="J1488">
            <v>0</v>
          </cell>
        </row>
        <row r="1489">
          <cell r="A1489">
            <v>23.507000000000001</v>
          </cell>
          <cell r="I1489">
            <v>0</v>
          </cell>
          <cell r="J1489">
            <v>0</v>
          </cell>
        </row>
        <row r="1490">
          <cell r="A1490">
            <v>23.507999999999999</v>
          </cell>
          <cell r="I1490">
            <v>28848698.419999983</v>
          </cell>
          <cell r="J1490">
            <v>0</v>
          </cell>
        </row>
        <row r="1491">
          <cell r="A1491">
            <v>23.509</v>
          </cell>
          <cell r="I1491">
            <v>0</v>
          </cell>
          <cell r="J1491">
            <v>0</v>
          </cell>
        </row>
        <row r="1492">
          <cell r="A1492">
            <v>23.51</v>
          </cell>
          <cell r="I1492">
            <v>84435383.339999974</v>
          </cell>
          <cell r="J1492">
            <v>0</v>
          </cell>
        </row>
        <row r="1493">
          <cell r="A1493">
            <v>23.510999999999999</v>
          </cell>
          <cell r="I1493">
            <v>12534004</v>
          </cell>
          <cell r="J1493">
            <v>0</v>
          </cell>
        </row>
        <row r="1494">
          <cell r="A1494">
            <v>23.512</v>
          </cell>
          <cell r="I1494">
            <v>0</v>
          </cell>
          <cell r="J1494">
            <v>0</v>
          </cell>
        </row>
        <row r="1495">
          <cell r="A1495">
            <v>23.513000000000002</v>
          </cell>
          <cell r="I1495">
            <v>0</v>
          </cell>
          <cell r="J1495">
            <v>1914469.6000000052</v>
          </cell>
        </row>
        <row r="1496">
          <cell r="A1496">
            <v>23.513999999999999</v>
          </cell>
          <cell r="I1496">
            <v>0</v>
          </cell>
          <cell r="J1496">
            <v>0</v>
          </cell>
        </row>
        <row r="1497">
          <cell r="A1497">
            <v>23.515000000000001</v>
          </cell>
          <cell r="I1497">
            <v>18360267.770000063</v>
          </cell>
          <cell r="J1497">
            <v>0</v>
          </cell>
        </row>
        <row r="1498">
          <cell r="A1498">
            <v>23.515999999999998</v>
          </cell>
          <cell r="I1498">
            <v>65061.499999999985</v>
          </cell>
          <cell r="J1498">
            <v>0</v>
          </cell>
        </row>
        <row r="1499">
          <cell r="A1499">
            <v>23.516999999999999</v>
          </cell>
          <cell r="I1499">
            <v>26110.58</v>
          </cell>
          <cell r="J1499">
            <v>0</v>
          </cell>
        </row>
        <row r="1500">
          <cell r="I1500">
            <v>300263870.79999983</v>
          </cell>
          <cell r="J1500">
            <v>107679438.01999949</v>
          </cell>
        </row>
        <row r="1501">
          <cell r="I1501">
            <v>192584432.78000033</v>
          </cell>
        </row>
        <row r="1502">
          <cell r="A1502" t="str">
            <v>C</v>
          </cell>
        </row>
        <row r="1503">
          <cell r="A1503" t="str">
            <v>v)</v>
          </cell>
        </row>
        <row r="1504">
          <cell r="A1504">
            <v>23.521000000000001</v>
          </cell>
          <cell r="I1504">
            <v>13972961.950000014</v>
          </cell>
          <cell r="J1504">
            <v>0</v>
          </cell>
        </row>
        <row r="1505">
          <cell r="A1505">
            <v>23.521999999999998</v>
          </cell>
          <cell r="I1505">
            <v>9676858.9799999967</v>
          </cell>
          <cell r="J1505">
            <v>0</v>
          </cell>
        </row>
        <row r="1506">
          <cell r="A1506">
            <v>23.523</v>
          </cell>
          <cell r="I1506">
            <v>602269.93999999971</v>
          </cell>
          <cell r="J1506">
            <v>0</v>
          </cell>
        </row>
        <row r="1507">
          <cell r="A1507">
            <v>23.524000000000001</v>
          </cell>
          <cell r="I1507">
            <v>564015.39000000083</v>
          </cell>
          <cell r="J1507">
            <v>0</v>
          </cell>
        </row>
        <row r="1508">
          <cell r="A1508">
            <v>23.524999999999999</v>
          </cell>
          <cell r="I1508">
            <v>184874.90000000002</v>
          </cell>
          <cell r="J1508">
            <v>0</v>
          </cell>
        </row>
        <row r="1509">
          <cell r="A1509">
            <v>23.526</v>
          </cell>
          <cell r="I1509">
            <v>0</v>
          </cell>
          <cell r="J1509">
            <v>0</v>
          </cell>
        </row>
        <row r="1510">
          <cell r="A1510">
            <v>23.527000000000001</v>
          </cell>
          <cell r="I1510">
            <v>0</v>
          </cell>
          <cell r="J1510">
            <v>0</v>
          </cell>
        </row>
        <row r="1511">
          <cell r="A1511">
            <v>23.527999999999999</v>
          </cell>
          <cell r="I1511">
            <v>1097632.9099999992</v>
          </cell>
          <cell r="J1511">
            <v>0</v>
          </cell>
        </row>
        <row r="1512">
          <cell r="A1512">
            <v>23.529</v>
          </cell>
          <cell r="I1512">
            <v>0</v>
          </cell>
          <cell r="J1512">
            <v>0</v>
          </cell>
        </row>
        <row r="1513">
          <cell r="A1513">
            <v>23.53</v>
          </cell>
          <cell r="I1513">
            <v>4020858.5599999973</v>
          </cell>
          <cell r="J1513">
            <v>0</v>
          </cell>
        </row>
        <row r="1514">
          <cell r="A1514">
            <v>23.530999999999999</v>
          </cell>
          <cell r="I1514">
            <v>4370.5800000000017</v>
          </cell>
          <cell r="J1514">
            <v>0</v>
          </cell>
        </row>
        <row r="1515">
          <cell r="A1515">
            <v>23.532</v>
          </cell>
          <cell r="I1515">
            <v>0</v>
          </cell>
          <cell r="J1515">
            <v>0</v>
          </cell>
        </row>
        <row r="1516">
          <cell r="A1516">
            <v>23.533000000000001</v>
          </cell>
          <cell r="I1516">
            <v>0</v>
          </cell>
          <cell r="J1516">
            <v>75962.20000000298</v>
          </cell>
        </row>
        <row r="1517">
          <cell r="A1517">
            <v>23.533999999999999</v>
          </cell>
          <cell r="I1517">
            <v>0</v>
          </cell>
          <cell r="J1517">
            <v>0</v>
          </cell>
        </row>
        <row r="1518">
          <cell r="A1518">
            <v>23.535</v>
          </cell>
          <cell r="I1518">
            <v>547744.63000000082</v>
          </cell>
          <cell r="J1518">
            <v>0</v>
          </cell>
        </row>
        <row r="1519">
          <cell r="A1519">
            <v>23.536000000000001</v>
          </cell>
          <cell r="I1519">
            <v>1523.56</v>
          </cell>
          <cell r="J1519">
            <v>0</v>
          </cell>
        </row>
        <row r="1520">
          <cell r="A1520">
            <v>23.536999999999999</v>
          </cell>
          <cell r="I1520">
            <v>1278.27</v>
          </cell>
          <cell r="J1520">
            <v>0</v>
          </cell>
        </row>
        <row r="1521">
          <cell r="I1521">
            <v>30674389.670000009</v>
          </cell>
          <cell r="J1521">
            <v>75962.20000000298</v>
          </cell>
        </row>
        <row r="1522">
          <cell r="I1522">
            <v>30598427.470000006</v>
          </cell>
        </row>
        <row r="1523">
          <cell r="A1523" t="str">
            <v>A</v>
          </cell>
        </row>
        <row r="1524">
          <cell r="A1524" t="str">
            <v>x)</v>
          </cell>
        </row>
        <row r="1525">
          <cell r="A1525">
            <v>23.701000000000001</v>
          </cell>
          <cell r="I1525">
            <v>240358268.27999997</v>
          </cell>
          <cell r="J1525">
            <v>0</v>
          </cell>
        </row>
        <row r="1526">
          <cell r="A1526">
            <v>23.702000000000002</v>
          </cell>
          <cell r="I1526">
            <v>9351066.8200000003</v>
          </cell>
          <cell r="J1526">
            <v>0</v>
          </cell>
        </row>
        <row r="1527">
          <cell r="A1527">
            <v>23.704999999999998</v>
          </cell>
          <cell r="I1527">
            <v>48233.65</v>
          </cell>
          <cell r="J1527">
            <v>0</v>
          </cell>
        </row>
        <row r="1528">
          <cell r="A1528">
            <v>23.706</v>
          </cell>
          <cell r="I1528">
            <v>0</v>
          </cell>
          <cell r="J1528">
            <v>135048027.73000005</v>
          </cell>
        </row>
        <row r="1529">
          <cell r="A1529">
            <v>23.79</v>
          </cell>
          <cell r="I1529">
            <v>755839.10000000056</v>
          </cell>
          <cell r="J1529">
            <v>0</v>
          </cell>
        </row>
        <row r="1530">
          <cell r="I1530">
            <v>250513407.84999996</v>
          </cell>
          <cell r="J1530">
            <v>135048027.73000005</v>
          </cell>
        </row>
        <row r="1531">
          <cell r="I1531">
            <v>115465380.11999992</v>
          </cell>
        </row>
        <row r="1532">
          <cell r="A1532" t="str">
            <v>A</v>
          </cell>
        </row>
        <row r="1533">
          <cell r="A1533" t="str">
            <v>viii)</v>
          </cell>
        </row>
        <row r="1534">
          <cell r="A1534">
            <v>23.800999999999998</v>
          </cell>
          <cell r="I1534">
            <v>0</v>
          </cell>
          <cell r="J1534">
            <v>1972270491.52</v>
          </cell>
        </row>
        <row r="1535">
          <cell r="A1535">
            <v>23.811</v>
          </cell>
          <cell r="I1535">
            <v>1972266048.0500002</v>
          </cell>
          <cell r="J1535">
            <v>0</v>
          </cell>
        </row>
        <row r="1536">
          <cell r="I1536">
            <v>1972266048.0500002</v>
          </cell>
          <cell r="J1536">
            <v>1972270491.52</v>
          </cell>
        </row>
        <row r="1537">
          <cell r="I1537">
            <v>-4443.4699997901917</v>
          </cell>
        </row>
        <row r="1538">
          <cell r="A1538" t="str">
            <v>B</v>
          </cell>
        </row>
        <row r="1539">
          <cell r="A1539">
            <v>23.901</v>
          </cell>
          <cell r="I1539">
            <v>0</v>
          </cell>
          <cell r="J1539">
            <v>0</v>
          </cell>
        </row>
        <row r="1540">
          <cell r="A1540">
            <v>23.902000000000001</v>
          </cell>
          <cell r="I1540">
            <v>0</v>
          </cell>
          <cell r="J1540">
            <v>0</v>
          </cell>
        </row>
        <row r="1541">
          <cell r="A1541">
            <v>23.902999999999999</v>
          </cell>
          <cell r="I1541">
            <v>0</v>
          </cell>
          <cell r="J1541">
            <v>0</v>
          </cell>
        </row>
        <row r="1542">
          <cell r="A1542">
            <v>23.904</v>
          </cell>
          <cell r="I1542">
            <v>0</v>
          </cell>
          <cell r="J1542">
            <v>0</v>
          </cell>
        </row>
        <row r="1543">
          <cell r="A1543">
            <v>23.905000000000001</v>
          </cell>
          <cell r="I1543">
            <v>0</v>
          </cell>
          <cell r="J1543">
            <v>0</v>
          </cell>
        </row>
        <row r="1544">
          <cell r="A1544">
            <v>23.905999999999999</v>
          </cell>
          <cell r="I1544">
            <v>0</v>
          </cell>
          <cell r="J1544">
            <v>0</v>
          </cell>
        </row>
        <row r="1545">
          <cell r="A1545">
            <v>23.907</v>
          </cell>
          <cell r="I1545">
            <v>0</v>
          </cell>
          <cell r="J1545">
            <v>0</v>
          </cell>
        </row>
        <row r="1546">
          <cell r="A1546">
            <v>23.908000000000001</v>
          </cell>
          <cell r="I1546">
            <v>0</v>
          </cell>
          <cell r="J1546">
            <v>0</v>
          </cell>
        </row>
        <row r="1547">
          <cell r="A1547">
            <v>23.91</v>
          </cell>
          <cell r="I1547">
            <v>0</v>
          </cell>
          <cell r="J1547">
            <v>0</v>
          </cell>
        </row>
        <row r="1548">
          <cell r="A1548">
            <v>23.911000000000001</v>
          </cell>
          <cell r="I1548">
            <v>0</v>
          </cell>
          <cell r="J1548">
            <v>0</v>
          </cell>
        </row>
        <row r="1549">
          <cell r="A1549">
            <v>23.913</v>
          </cell>
          <cell r="I1549">
            <v>0</v>
          </cell>
          <cell r="J1549">
            <v>0</v>
          </cell>
        </row>
        <row r="1550">
          <cell r="A1550">
            <v>23.914999999999999</v>
          </cell>
          <cell r="I1550">
            <v>0</v>
          </cell>
          <cell r="J1550">
            <v>0</v>
          </cell>
        </row>
        <row r="1551">
          <cell r="A1551">
            <v>23.916</v>
          </cell>
          <cell r="I1551">
            <v>0</v>
          </cell>
          <cell r="J1551">
            <v>60977</v>
          </cell>
        </row>
        <row r="1552">
          <cell r="A1552">
            <v>23.917000000000002</v>
          </cell>
          <cell r="I1552">
            <v>0</v>
          </cell>
          <cell r="J1552">
            <v>1724631565.6800003</v>
          </cell>
        </row>
        <row r="1553">
          <cell r="A1553">
            <v>23.917999999999999</v>
          </cell>
          <cell r="I1553">
            <v>0</v>
          </cell>
          <cell r="J1553">
            <v>0</v>
          </cell>
        </row>
        <row r="1554">
          <cell r="A1554">
            <v>23.919</v>
          </cell>
          <cell r="I1554">
            <v>0</v>
          </cell>
          <cell r="J1554">
            <v>0</v>
          </cell>
        </row>
        <row r="1555">
          <cell r="A1555">
            <v>23.92</v>
          </cell>
          <cell r="I1555">
            <v>0</v>
          </cell>
          <cell r="J1555">
            <v>0</v>
          </cell>
        </row>
        <row r="1556">
          <cell r="I1556">
            <v>0</v>
          </cell>
          <cell r="J1556">
            <v>1724692542.6800003</v>
          </cell>
        </row>
        <row r="1557">
          <cell r="J1557">
            <v>1724692542.6800003</v>
          </cell>
        </row>
        <row r="1558">
          <cell r="I1558">
            <v>11689942282.809999</v>
          </cell>
          <cell r="J1558">
            <v>9026506056.6699982</v>
          </cell>
        </row>
        <row r="1559">
          <cell r="A1559" t="str">
            <v>NOTE # 15</v>
          </cell>
          <cell r="I1559">
            <v>2663436226.1400013</v>
          </cell>
        </row>
        <row r="1560">
          <cell r="A1560" t="str">
            <v>NOTE # 16</v>
          </cell>
        </row>
        <row r="1561">
          <cell r="A1561" t="str">
            <v>B</v>
          </cell>
        </row>
        <row r="1562">
          <cell r="A1562" t="str">
            <v>i</v>
          </cell>
        </row>
        <row r="1563">
          <cell r="A1563">
            <v>24.300999999999998</v>
          </cell>
          <cell r="I1563">
            <v>52005817.489999965</v>
          </cell>
          <cell r="J1563">
            <v>0</v>
          </cell>
        </row>
        <row r="1564">
          <cell r="A1564">
            <v>24.302</v>
          </cell>
          <cell r="I1564">
            <v>0</v>
          </cell>
          <cell r="J1564">
            <v>0</v>
          </cell>
        </row>
        <row r="1565">
          <cell r="A1565">
            <v>24.303000000000001</v>
          </cell>
          <cell r="I1565">
            <v>7155892</v>
          </cell>
          <cell r="J1565">
            <v>0</v>
          </cell>
        </row>
        <row r="1566">
          <cell r="A1566">
            <v>24.303999999999998</v>
          </cell>
          <cell r="I1566">
            <v>0</v>
          </cell>
          <cell r="J1566">
            <v>0</v>
          </cell>
        </row>
        <row r="1567">
          <cell r="A1567">
            <v>24.305</v>
          </cell>
          <cell r="I1567">
            <v>1061687</v>
          </cell>
          <cell r="J1567">
            <v>0</v>
          </cell>
        </row>
        <row r="1568">
          <cell r="A1568">
            <v>24.306000000000001</v>
          </cell>
          <cell r="I1568">
            <v>2012522.92</v>
          </cell>
          <cell r="J1568">
            <v>0</v>
          </cell>
        </row>
        <row r="1569">
          <cell r="A1569">
            <v>24.306999999999999</v>
          </cell>
          <cell r="I1569">
            <v>68944490.549999595</v>
          </cell>
          <cell r="J1569">
            <v>0</v>
          </cell>
        </row>
        <row r="1570">
          <cell r="A1570">
            <v>24.308</v>
          </cell>
          <cell r="I1570">
            <v>0</v>
          </cell>
          <cell r="J1570">
            <v>0</v>
          </cell>
        </row>
        <row r="1571">
          <cell r="A1571">
            <v>24.309000000000001</v>
          </cell>
          <cell r="I1571">
            <v>0</v>
          </cell>
          <cell r="J1571">
            <v>0</v>
          </cell>
        </row>
        <row r="1572">
          <cell r="A1572">
            <v>24.31</v>
          </cell>
          <cell r="I1572">
            <v>740610.64000000013</v>
          </cell>
          <cell r="J1572">
            <v>0</v>
          </cell>
        </row>
        <row r="1573">
          <cell r="A1573">
            <v>24.312000000000001</v>
          </cell>
          <cell r="I1573">
            <v>0</v>
          </cell>
          <cell r="J1573">
            <v>0</v>
          </cell>
        </row>
        <row r="1574">
          <cell r="A1574">
            <v>24.312999999999999</v>
          </cell>
          <cell r="I1574">
            <v>0</v>
          </cell>
          <cell r="J1574">
            <v>0</v>
          </cell>
        </row>
        <row r="1575">
          <cell r="A1575">
            <v>24.315999999999999</v>
          </cell>
          <cell r="I1575">
            <v>0</v>
          </cell>
          <cell r="J1575">
            <v>0</v>
          </cell>
        </row>
        <row r="1576">
          <cell r="A1576">
            <v>24.352</v>
          </cell>
          <cell r="I1576">
            <v>0</v>
          </cell>
          <cell r="J1576">
            <v>0</v>
          </cell>
        </row>
        <row r="1577">
          <cell r="I1577">
            <v>131921020.59999956</v>
          </cell>
          <cell r="J1577">
            <v>0</v>
          </cell>
        </row>
        <row r="1578">
          <cell r="A1578" t="str">
            <v>NOTE # 16</v>
          </cell>
          <cell r="I1578">
            <v>131921020.59999956</v>
          </cell>
        </row>
        <row r="1579">
          <cell r="A1579" t="str">
            <v>ii</v>
          </cell>
        </row>
        <row r="1580">
          <cell r="A1580">
            <v>24.401</v>
          </cell>
          <cell r="I1580">
            <v>46493316.029999718</v>
          </cell>
          <cell r="J1580">
            <v>0</v>
          </cell>
        </row>
        <row r="1581">
          <cell r="A1581">
            <v>24.402000000000001</v>
          </cell>
          <cell r="I1581">
            <v>0</v>
          </cell>
          <cell r="J1581">
            <v>0</v>
          </cell>
        </row>
        <row r="1582">
          <cell r="A1582">
            <v>24.402999999999999</v>
          </cell>
          <cell r="I1582">
            <v>0</v>
          </cell>
          <cell r="J1582">
            <v>0</v>
          </cell>
        </row>
        <row r="1583">
          <cell r="A1583">
            <v>24.404</v>
          </cell>
          <cell r="I1583">
            <v>0</v>
          </cell>
          <cell r="J1583">
            <v>0</v>
          </cell>
        </row>
        <row r="1584">
          <cell r="A1584">
            <v>24.405000000000001</v>
          </cell>
          <cell r="I1584">
            <v>0</v>
          </cell>
          <cell r="J1584">
            <v>0</v>
          </cell>
        </row>
        <row r="1585">
          <cell r="A1585">
            <v>24.405999999999999</v>
          </cell>
          <cell r="I1585">
            <v>1507702</v>
          </cell>
          <cell r="J1585">
            <v>0</v>
          </cell>
        </row>
        <row r="1586">
          <cell r="A1586">
            <v>24.407</v>
          </cell>
          <cell r="I1586">
            <v>416590806.37999845</v>
          </cell>
          <cell r="J1586">
            <v>0</v>
          </cell>
        </row>
        <row r="1587">
          <cell r="A1587">
            <v>24.408000000000001</v>
          </cell>
          <cell r="I1587">
            <v>0</v>
          </cell>
          <cell r="J1587">
            <v>0</v>
          </cell>
        </row>
        <row r="1588">
          <cell r="A1588">
            <v>24.408999999999999</v>
          </cell>
          <cell r="I1588">
            <v>0</v>
          </cell>
          <cell r="J1588">
            <v>0</v>
          </cell>
        </row>
        <row r="1589">
          <cell r="A1589">
            <v>24.41</v>
          </cell>
          <cell r="I1589">
            <v>0</v>
          </cell>
          <cell r="J1589">
            <v>0</v>
          </cell>
        </row>
        <row r="1590">
          <cell r="A1590">
            <v>24.411999999999999</v>
          </cell>
          <cell r="I1590">
            <v>1746000</v>
          </cell>
          <cell r="J1590">
            <v>0</v>
          </cell>
        </row>
        <row r="1591">
          <cell r="A1591">
            <v>24.413</v>
          </cell>
          <cell r="I1591">
            <v>2663644.87</v>
          </cell>
          <cell r="J1591">
            <v>0</v>
          </cell>
        </row>
        <row r="1592">
          <cell r="A1592">
            <v>24.416</v>
          </cell>
          <cell r="I1592">
            <v>0</v>
          </cell>
          <cell r="J1592">
            <v>0</v>
          </cell>
        </row>
        <row r="1593">
          <cell r="A1593">
            <v>24.42</v>
          </cell>
          <cell r="I1593">
            <v>28324.439999999944</v>
          </cell>
          <cell r="J1593">
            <v>0</v>
          </cell>
        </row>
        <row r="1594">
          <cell r="A1594">
            <v>24.427</v>
          </cell>
          <cell r="I1594">
            <v>591276</v>
          </cell>
          <cell r="J1594">
            <v>0</v>
          </cell>
        </row>
        <row r="1595">
          <cell r="A1595">
            <v>24.420999999999999</v>
          </cell>
          <cell r="I1595">
            <v>119247165</v>
          </cell>
          <cell r="J1595">
            <v>0</v>
          </cell>
        </row>
        <row r="1596">
          <cell r="A1596">
            <v>24.451000000000001</v>
          </cell>
          <cell r="I1596">
            <v>127163.00000000001</v>
          </cell>
          <cell r="J1596">
            <v>0</v>
          </cell>
        </row>
        <row r="1597">
          <cell r="A1597">
            <v>24.452000000000002</v>
          </cell>
          <cell r="I1597">
            <v>0</v>
          </cell>
          <cell r="J1597">
            <v>0</v>
          </cell>
        </row>
        <row r="1598">
          <cell r="I1598">
            <v>588995397.71999812</v>
          </cell>
          <cell r="J1598">
            <v>0</v>
          </cell>
        </row>
        <row r="1599">
          <cell r="I1599">
            <v>588995397.71999812</v>
          </cell>
        </row>
        <row r="1600">
          <cell r="A1600" t="str">
            <v>NOTE # 16</v>
          </cell>
          <cell r="I1600">
            <v>720916418.31999767</v>
          </cell>
          <cell r="J1600">
            <v>0</v>
          </cell>
        </row>
        <row r="1601">
          <cell r="A1601">
            <v>6</v>
          </cell>
        </row>
        <row r="1602">
          <cell r="A1602" t="str">
            <v>i</v>
          </cell>
        </row>
        <row r="1603">
          <cell r="A1603">
            <v>24.11</v>
          </cell>
          <cell r="I1603">
            <v>361070.81999999972</v>
          </cell>
          <cell r="J1603">
            <v>0</v>
          </cell>
        </row>
        <row r="1604">
          <cell r="A1604">
            <v>24.111000000000001</v>
          </cell>
          <cell r="I1604">
            <v>82479332.319999784</v>
          </cell>
          <cell r="J1604">
            <v>0</v>
          </cell>
        </row>
        <row r="1605">
          <cell r="A1605">
            <v>24.111999999999998</v>
          </cell>
          <cell r="I1605">
            <v>1676.45</v>
          </cell>
          <cell r="J1605">
            <v>0</v>
          </cell>
        </row>
        <row r="1606">
          <cell r="A1606">
            <v>24.113</v>
          </cell>
          <cell r="I1606">
            <v>829723</v>
          </cell>
          <cell r="J1606">
            <v>0</v>
          </cell>
        </row>
        <row r="1607">
          <cell r="A1607">
            <v>24.117000000000001</v>
          </cell>
          <cell r="I1607">
            <v>782</v>
          </cell>
          <cell r="J1607">
            <v>0</v>
          </cell>
        </row>
        <row r="1608">
          <cell r="I1608">
            <v>83672584.58999978</v>
          </cell>
          <cell r="J1608">
            <v>0</v>
          </cell>
        </row>
        <row r="1609">
          <cell r="A1609" t="str">
            <v>NOTE # 16</v>
          </cell>
          <cell r="I1609">
            <v>83672584.58999978</v>
          </cell>
        </row>
        <row r="1610">
          <cell r="A1610" t="str">
            <v>ii</v>
          </cell>
        </row>
        <row r="1611">
          <cell r="A1611">
            <v>24.12</v>
          </cell>
          <cell r="I1611">
            <v>18612.45</v>
          </cell>
          <cell r="J1611">
            <v>0</v>
          </cell>
        </row>
        <row r="1612">
          <cell r="A1612">
            <v>24.120999999999999</v>
          </cell>
          <cell r="I1612">
            <v>3508</v>
          </cell>
          <cell r="J1612">
            <v>0</v>
          </cell>
        </row>
        <row r="1613">
          <cell r="A1613">
            <v>24.125</v>
          </cell>
          <cell r="I1613">
            <v>106.94999999999999</v>
          </cell>
          <cell r="J1613">
            <v>0</v>
          </cell>
        </row>
        <row r="1614">
          <cell r="I1614">
            <v>22227.4</v>
          </cell>
          <cell r="J1614">
            <v>0</v>
          </cell>
        </row>
        <row r="1615">
          <cell r="A1615" t="str">
            <v>NOTE # 16</v>
          </cell>
          <cell r="I1615">
            <v>22227.4</v>
          </cell>
        </row>
        <row r="1616">
          <cell r="A1616" t="str">
            <v>iii</v>
          </cell>
        </row>
        <row r="1617">
          <cell r="A1617">
            <v>24.190999999999999</v>
          </cell>
          <cell r="I1617">
            <v>439520.30999999994</v>
          </cell>
          <cell r="J1617">
            <v>0</v>
          </cell>
        </row>
        <row r="1618">
          <cell r="A1618">
            <v>24.192</v>
          </cell>
          <cell r="I1618">
            <v>0</v>
          </cell>
          <cell r="J1618">
            <v>123429.34000000001</v>
          </cell>
        </row>
        <row r="1619">
          <cell r="I1619">
            <v>439520.30999999994</v>
          </cell>
          <cell r="J1619">
            <v>123429.34000000001</v>
          </cell>
        </row>
        <row r="1620">
          <cell r="I1620">
            <v>316090.96999999991</v>
          </cell>
        </row>
        <row r="1621">
          <cell r="A1621" t="str">
            <v>iv</v>
          </cell>
        </row>
        <row r="1622">
          <cell r="A1622">
            <v>24.193000000000001</v>
          </cell>
          <cell r="I1622">
            <v>0</v>
          </cell>
          <cell r="J1622">
            <v>316079.62</v>
          </cell>
        </row>
        <row r="1623">
          <cell r="I1623">
            <v>0</v>
          </cell>
          <cell r="J1623">
            <v>316079.62</v>
          </cell>
        </row>
        <row r="1624">
          <cell r="A1624" t="str">
            <v>NOTE # 16</v>
          </cell>
          <cell r="J1624">
            <v>316079.62</v>
          </cell>
        </row>
        <row r="1625">
          <cell r="A1625" t="str">
            <v>v</v>
          </cell>
        </row>
        <row r="1626">
          <cell r="A1626">
            <v>24.21</v>
          </cell>
          <cell r="I1626">
            <v>679340.24999999988</v>
          </cell>
          <cell r="J1626">
            <v>0</v>
          </cell>
        </row>
        <row r="1627">
          <cell r="A1627">
            <v>24.22</v>
          </cell>
          <cell r="I1627">
            <v>7184334.0599999987</v>
          </cell>
          <cell r="J1627">
            <v>0</v>
          </cell>
        </row>
        <row r="1628">
          <cell r="A1628">
            <v>24.227</v>
          </cell>
          <cell r="I1628">
            <v>72200</v>
          </cell>
          <cell r="J1628">
            <v>0</v>
          </cell>
        </row>
        <row r="1629">
          <cell r="A1629">
            <v>24.23</v>
          </cell>
          <cell r="I1629">
            <v>901369.00000000023</v>
          </cell>
          <cell r="J1629">
            <v>0</v>
          </cell>
        </row>
        <row r="1630">
          <cell r="A1630">
            <v>24.24</v>
          </cell>
          <cell r="I1630">
            <v>0</v>
          </cell>
          <cell r="J1630">
            <v>0</v>
          </cell>
        </row>
        <row r="1631">
          <cell r="A1631">
            <v>24.25</v>
          </cell>
          <cell r="I1631">
            <v>20868626.880000003</v>
          </cell>
          <cell r="J1631">
            <v>0</v>
          </cell>
        </row>
        <row r="1632">
          <cell r="I1632">
            <v>29705870.190000001</v>
          </cell>
          <cell r="J1632">
            <v>0</v>
          </cell>
        </row>
        <row r="1633">
          <cell r="I1633">
            <v>29705870.190000001</v>
          </cell>
        </row>
        <row r="1634">
          <cell r="A1634" t="str">
            <v>NOTE # 16</v>
          </cell>
          <cell r="I1634">
            <v>113716773.14999978</v>
          </cell>
          <cell r="J1634">
            <v>316079.62</v>
          </cell>
        </row>
        <row r="1635">
          <cell r="I1635">
            <v>113400693.52999978</v>
          </cell>
        </row>
        <row r="1636">
          <cell r="A1636" t="str">
            <v>C</v>
          </cell>
        </row>
        <row r="1637">
          <cell r="A1637" t="str">
            <v>i</v>
          </cell>
        </row>
        <row r="1638">
          <cell r="A1638">
            <v>24.501000000000001</v>
          </cell>
          <cell r="I1638">
            <v>22814776.780000001</v>
          </cell>
          <cell r="J1638">
            <v>0</v>
          </cell>
        </row>
        <row r="1639">
          <cell r="A1639">
            <v>0</v>
          </cell>
          <cell r="I1639">
            <v>22814776.780000001</v>
          </cell>
          <cell r="J1639">
            <v>0</v>
          </cell>
        </row>
        <row r="1640">
          <cell r="A1640" t="str">
            <v>NOTE # 16</v>
          </cell>
          <cell r="I1640">
            <v>22814776.780000001</v>
          </cell>
          <cell r="J1640">
            <v>0</v>
          </cell>
        </row>
        <row r="1641">
          <cell r="A1641" t="str">
            <v>ii</v>
          </cell>
        </row>
        <row r="1642">
          <cell r="A1642">
            <v>24.600999999999999</v>
          </cell>
          <cell r="I1642">
            <v>4578818</v>
          </cell>
          <cell r="J1642">
            <v>0</v>
          </cell>
        </row>
        <row r="1643">
          <cell r="I1643">
            <v>4578818</v>
          </cell>
          <cell r="J1643">
            <v>0</v>
          </cell>
        </row>
        <row r="1644">
          <cell r="I1644">
            <v>4578818</v>
          </cell>
          <cell r="J1644">
            <v>0</v>
          </cell>
        </row>
        <row r="1645">
          <cell r="A1645" t="str">
            <v>NOTE # 16</v>
          </cell>
          <cell r="I1645">
            <v>27393594.780000001</v>
          </cell>
          <cell r="J1645">
            <v>0</v>
          </cell>
        </row>
        <row r="1646">
          <cell r="A1646" t="str">
            <v>B</v>
          </cell>
        </row>
        <row r="1647">
          <cell r="A1647" t="str">
            <v>iii</v>
          </cell>
        </row>
        <row r="1648">
          <cell r="A1648">
            <v>24.701000000000001</v>
          </cell>
          <cell r="I1648">
            <v>494038529</v>
          </cell>
          <cell r="J1648">
            <v>0</v>
          </cell>
        </row>
        <row r="1649">
          <cell r="A1649">
            <v>24.702000000000002</v>
          </cell>
          <cell r="I1649">
            <v>0</v>
          </cell>
          <cell r="J1649">
            <v>0</v>
          </cell>
        </row>
        <row r="1650">
          <cell r="A1650">
            <v>24.702999999999999</v>
          </cell>
          <cell r="I1650">
            <v>0</v>
          </cell>
          <cell r="J1650">
            <v>0</v>
          </cell>
        </row>
        <row r="1651">
          <cell r="A1651">
            <v>24.704000000000001</v>
          </cell>
          <cell r="I1651">
            <v>0</v>
          </cell>
          <cell r="J1651">
            <v>0</v>
          </cell>
        </row>
        <row r="1652">
          <cell r="A1652">
            <v>24.704999999999998</v>
          </cell>
          <cell r="I1652">
            <v>0</v>
          </cell>
          <cell r="J1652">
            <v>0</v>
          </cell>
        </row>
        <row r="1653">
          <cell r="A1653">
            <v>24.706</v>
          </cell>
          <cell r="I1653">
            <v>0</v>
          </cell>
          <cell r="J1653">
            <v>0</v>
          </cell>
        </row>
        <row r="1654">
          <cell r="A1654">
            <v>24.707000000000001</v>
          </cell>
          <cell r="I1654">
            <v>354280835.88999999</v>
          </cell>
          <cell r="J1654">
            <v>0</v>
          </cell>
        </row>
        <row r="1655">
          <cell r="A1655">
            <v>24.707999999999998</v>
          </cell>
          <cell r="I1655">
            <v>0</v>
          </cell>
          <cell r="J1655">
            <v>0</v>
          </cell>
        </row>
        <row r="1656">
          <cell r="A1656">
            <v>24.709</v>
          </cell>
          <cell r="I1656">
            <v>0</v>
          </cell>
          <cell r="J1656">
            <v>0</v>
          </cell>
        </row>
        <row r="1657">
          <cell r="A1657">
            <v>24.71</v>
          </cell>
          <cell r="I1657">
            <v>0</v>
          </cell>
          <cell r="J1657">
            <v>0</v>
          </cell>
        </row>
        <row r="1658">
          <cell r="A1658">
            <v>24.712</v>
          </cell>
          <cell r="I1658">
            <v>0</v>
          </cell>
          <cell r="J1658">
            <v>0</v>
          </cell>
        </row>
        <row r="1659">
          <cell r="A1659">
            <v>24.713000000000001</v>
          </cell>
          <cell r="I1659">
            <v>3444628</v>
          </cell>
          <cell r="J1659">
            <v>0</v>
          </cell>
        </row>
        <row r="1660">
          <cell r="A1660">
            <v>24.716000000000001</v>
          </cell>
          <cell r="I1660">
            <v>0</v>
          </cell>
          <cell r="J1660">
            <v>0</v>
          </cell>
        </row>
        <row r="1661">
          <cell r="A1661">
            <v>24.72</v>
          </cell>
          <cell r="I1661">
            <v>569164</v>
          </cell>
          <cell r="J1661">
            <v>0</v>
          </cell>
        </row>
        <row r="1662">
          <cell r="A1662">
            <v>24.751000000000001</v>
          </cell>
          <cell r="I1662">
            <v>0</v>
          </cell>
          <cell r="J1662">
            <v>0</v>
          </cell>
        </row>
        <row r="1663">
          <cell r="I1663">
            <v>852333156.88999999</v>
          </cell>
          <cell r="J1663">
            <v>0</v>
          </cell>
        </row>
        <row r="1664">
          <cell r="I1664">
            <v>852333156.88999999</v>
          </cell>
          <cell r="J1664">
            <v>0</v>
          </cell>
        </row>
        <row r="1665">
          <cell r="A1665" t="str">
            <v>NOTE # 16</v>
          </cell>
          <cell r="I1665">
            <v>852333156.88999999</v>
          </cell>
        </row>
        <row r="1666">
          <cell r="A1666" t="str">
            <v>NOTE # 17</v>
          </cell>
        </row>
        <row r="1667">
          <cell r="A1667">
            <v>8</v>
          </cell>
        </row>
        <row r="1668">
          <cell r="A1668" t="str">
            <v>A</v>
          </cell>
        </row>
        <row r="1669">
          <cell r="A1669">
            <v>26.501000000000001</v>
          </cell>
          <cell r="I1669">
            <v>4094204</v>
          </cell>
          <cell r="J1669">
            <v>0</v>
          </cell>
        </row>
        <row r="1670">
          <cell r="A1670">
            <v>26.501999999999999</v>
          </cell>
          <cell r="I1670">
            <v>121221</v>
          </cell>
          <cell r="J1670">
            <v>0</v>
          </cell>
        </row>
        <row r="1671">
          <cell r="A1671">
            <v>26.503</v>
          </cell>
          <cell r="I1671">
            <v>542312</v>
          </cell>
          <cell r="J1671">
            <v>0</v>
          </cell>
        </row>
        <row r="1672">
          <cell r="A1672">
            <v>26.504000000000001</v>
          </cell>
          <cell r="I1672">
            <v>122087548</v>
          </cell>
          <cell r="J1672">
            <v>0</v>
          </cell>
        </row>
        <row r="1673">
          <cell r="A1673">
            <v>26.504999999999999</v>
          </cell>
          <cell r="I1673">
            <v>0</v>
          </cell>
          <cell r="J1673">
            <v>0</v>
          </cell>
        </row>
        <row r="1674">
          <cell r="A1674">
            <v>26.506</v>
          </cell>
          <cell r="I1674">
            <v>8410253</v>
          </cell>
          <cell r="J1674">
            <v>0</v>
          </cell>
        </row>
        <row r="1675">
          <cell r="A1675">
            <v>26.507000000000001</v>
          </cell>
          <cell r="I1675">
            <v>3406766</v>
          </cell>
          <cell r="J1675">
            <v>0</v>
          </cell>
        </row>
        <row r="1676">
          <cell r="A1676">
            <v>26.600999999999999</v>
          </cell>
          <cell r="I1676">
            <v>1099324</v>
          </cell>
          <cell r="J1676">
            <v>0</v>
          </cell>
        </row>
        <row r="1677">
          <cell r="A1677">
            <v>26.901</v>
          </cell>
          <cell r="I1677">
            <v>0</v>
          </cell>
          <cell r="J1677">
            <v>0</v>
          </cell>
        </row>
        <row r="1678">
          <cell r="I1678">
            <v>139761628</v>
          </cell>
          <cell r="J1678">
            <v>0</v>
          </cell>
        </row>
        <row r="1679">
          <cell r="A1679" t="str">
            <v>Note # 17</v>
          </cell>
          <cell r="I1679">
            <v>139761628</v>
          </cell>
        </row>
        <row r="1680">
          <cell r="A1680" t="str">
            <v>B</v>
          </cell>
        </row>
        <row r="1681">
          <cell r="A1681" t="str">
            <v>i)</v>
          </cell>
        </row>
        <row r="1682">
          <cell r="A1682">
            <v>27.100999999999999</v>
          </cell>
          <cell r="I1682">
            <v>11160</v>
          </cell>
          <cell r="J1682">
            <v>0</v>
          </cell>
        </row>
        <row r="1683">
          <cell r="A1683">
            <v>27.102</v>
          </cell>
          <cell r="I1683">
            <v>0</v>
          </cell>
          <cell r="J1683">
            <v>0</v>
          </cell>
        </row>
        <row r="1684">
          <cell r="A1684">
            <v>27.103000000000002</v>
          </cell>
          <cell r="I1684">
            <v>0</v>
          </cell>
          <cell r="J1684">
            <v>1684.9999999999957</v>
          </cell>
        </row>
        <row r="1685">
          <cell r="A1685">
            <v>27.103999999999999</v>
          </cell>
          <cell r="I1685">
            <v>0</v>
          </cell>
          <cell r="J1685">
            <v>5591.9999999999982</v>
          </cell>
        </row>
        <row r="1686">
          <cell r="I1686">
            <v>11160</v>
          </cell>
          <cell r="J1686">
            <v>7276.9999999999936</v>
          </cell>
        </row>
        <row r="1687">
          <cell r="A1687" t="str">
            <v>Note # 17</v>
          </cell>
          <cell r="I1687">
            <v>3883.0000000000064</v>
          </cell>
        </row>
        <row r="1688">
          <cell r="A1688" t="str">
            <v>ii)</v>
          </cell>
        </row>
        <row r="1689">
          <cell r="A1689">
            <v>27.201000000000001</v>
          </cell>
          <cell r="I1689">
            <v>2211474.5</v>
          </cell>
          <cell r="J1689">
            <v>0</v>
          </cell>
        </row>
        <row r="1690">
          <cell r="A1690">
            <v>27.202000000000002</v>
          </cell>
          <cell r="I1690">
            <v>1128646.6000000001</v>
          </cell>
          <cell r="J1690">
            <v>0</v>
          </cell>
        </row>
        <row r="1691">
          <cell r="A1691">
            <v>27.202999999999999</v>
          </cell>
          <cell r="I1691">
            <v>978583</v>
          </cell>
          <cell r="J1691">
            <v>0</v>
          </cell>
        </row>
        <row r="1692">
          <cell r="A1692">
            <v>27.204999999999998</v>
          </cell>
          <cell r="I1692">
            <v>0</v>
          </cell>
          <cell r="J1692">
            <v>0</v>
          </cell>
        </row>
        <row r="1693">
          <cell r="A1693">
            <v>27.206</v>
          </cell>
          <cell r="I1693">
            <v>2641992.85</v>
          </cell>
          <cell r="J1693">
            <v>0</v>
          </cell>
        </row>
        <row r="1694">
          <cell r="A1694">
            <v>27.207000000000001</v>
          </cell>
          <cell r="I1694">
            <v>216.5</v>
          </cell>
          <cell r="J1694">
            <v>0</v>
          </cell>
        </row>
        <row r="1695">
          <cell r="A1695">
            <v>27.207999999999998</v>
          </cell>
          <cell r="I1695">
            <v>14112328.100000001</v>
          </cell>
          <cell r="J1695">
            <v>0</v>
          </cell>
        </row>
        <row r="1696">
          <cell r="A1696">
            <v>27.209</v>
          </cell>
          <cell r="I1696">
            <v>0</v>
          </cell>
          <cell r="J1696">
            <v>55</v>
          </cell>
        </row>
        <row r="1697">
          <cell r="A1697">
            <v>27.21</v>
          </cell>
          <cell r="I1697">
            <v>1207139.5</v>
          </cell>
          <cell r="J1697">
            <v>0</v>
          </cell>
        </row>
        <row r="1698">
          <cell r="A1698">
            <v>27.210999999999999</v>
          </cell>
          <cell r="I1698">
            <v>0</v>
          </cell>
          <cell r="J1698">
            <v>1006</v>
          </cell>
        </row>
        <row r="1699">
          <cell r="A1699">
            <v>27.212</v>
          </cell>
          <cell r="I1699">
            <v>437229</v>
          </cell>
          <cell r="J1699">
            <v>0</v>
          </cell>
        </row>
        <row r="1700">
          <cell r="A1700">
            <v>27.213000000000001</v>
          </cell>
          <cell r="I1700">
            <v>1756028</v>
          </cell>
          <cell r="J1700">
            <v>0</v>
          </cell>
        </row>
        <row r="1701">
          <cell r="A1701">
            <v>28.401</v>
          </cell>
          <cell r="I1701">
            <v>9248923.7500000019</v>
          </cell>
          <cell r="J1701">
            <v>0</v>
          </cell>
        </row>
        <row r="1702">
          <cell r="A1702">
            <v>28.402000000000001</v>
          </cell>
          <cell r="I1702">
            <v>0</v>
          </cell>
          <cell r="J1702">
            <v>15403.000000000058</v>
          </cell>
        </row>
        <row r="1703">
          <cell r="I1703">
            <v>33722561.800000004</v>
          </cell>
          <cell r="J1703">
            <v>16464.000000000058</v>
          </cell>
        </row>
        <row r="1704">
          <cell r="A1704" t="str">
            <v>Note # 17</v>
          </cell>
          <cell r="I1704">
            <v>33706097.800000004</v>
          </cell>
        </row>
        <row r="1705">
          <cell r="I1705">
            <v>33709980.800000004</v>
          </cell>
        </row>
        <row r="1706">
          <cell r="A1706" t="str">
            <v>NOTE # 18</v>
          </cell>
        </row>
        <row r="1707">
          <cell r="A1707" t="str">
            <v>(i)</v>
          </cell>
        </row>
        <row r="1708">
          <cell r="A1708">
            <v>28.803999999999998</v>
          </cell>
          <cell r="I1708">
            <v>326229.3</v>
          </cell>
          <cell r="J1708">
            <v>0</v>
          </cell>
        </row>
        <row r="1709">
          <cell r="I1709">
            <v>326229.3</v>
          </cell>
          <cell r="J1709">
            <v>0</v>
          </cell>
        </row>
        <row r="1710">
          <cell r="A1710" t="str">
            <v>(iv)</v>
          </cell>
        </row>
        <row r="1711">
          <cell r="A1711" t="str">
            <v>28.114(Enzen)</v>
          </cell>
          <cell r="I1711">
            <v>1707972</v>
          </cell>
          <cell r="J1711">
            <v>0</v>
          </cell>
        </row>
        <row r="1712">
          <cell r="I1712">
            <v>1707972</v>
          </cell>
          <cell r="J1712">
            <v>0</v>
          </cell>
        </row>
        <row r="1714">
          <cell r="A1714">
            <v>28.228000000000002</v>
          </cell>
          <cell r="I1714">
            <v>0</v>
          </cell>
          <cell r="J1714">
            <v>0</v>
          </cell>
        </row>
        <row r="1715">
          <cell r="A1715">
            <v>28.228999999999999</v>
          </cell>
          <cell r="I1715">
            <v>1.0913936421275138E-10</v>
          </cell>
          <cell r="J1715">
            <v>0</v>
          </cell>
        </row>
        <row r="1716">
          <cell r="A1716">
            <v>28.251000000000001</v>
          </cell>
          <cell r="I1716">
            <v>0</v>
          </cell>
          <cell r="J1716">
            <v>0</v>
          </cell>
        </row>
        <row r="1717">
          <cell r="A1717">
            <v>28.251999999999999</v>
          </cell>
          <cell r="I1717">
            <v>0</v>
          </cell>
          <cell r="J1717">
            <v>0</v>
          </cell>
        </row>
        <row r="1718">
          <cell r="A1718">
            <v>28.253</v>
          </cell>
          <cell r="I1718">
            <v>0</v>
          </cell>
          <cell r="J1718">
            <v>0</v>
          </cell>
        </row>
        <row r="1719">
          <cell r="A1719">
            <v>28.254000000000001</v>
          </cell>
          <cell r="I1719">
            <v>0</v>
          </cell>
          <cell r="J1719">
            <v>0</v>
          </cell>
        </row>
        <row r="1720">
          <cell r="A1720">
            <v>28.254999999999999</v>
          </cell>
          <cell r="I1720">
            <v>0</v>
          </cell>
          <cell r="J1720">
            <v>0</v>
          </cell>
        </row>
        <row r="1721">
          <cell r="A1721">
            <v>28.327999999999999</v>
          </cell>
          <cell r="I1721">
            <v>37749118</v>
          </cell>
          <cell r="J1721">
            <v>0</v>
          </cell>
        </row>
        <row r="1722">
          <cell r="I1722">
            <v>37749118</v>
          </cell>
          <cell r="J1722">
            <v>0</v>
          </cell>
        </row>
        <row r="1723">
          <cell r="I1723">
            <v>37749118</v>
          </cell>
        </row>
        <row r="1725">
          <cell r="A1725" t="str">
            <v>Profit And Loss Accounts Notes</v>
          </cell>
        </row>
        <row r="1726">
          <cell r="A1726" t="str">
            <v>NOTE # 19</v>
          </cell>
        </row>
        <row r="1727">
          <cell r="A1727" t="str">
            <v>Gross Earning from sale of Electricity Energy</v>
          </cell>
        </row>
        <row r="1729">
          <cell r="A1729">
            <v>20</v>
          </cell>
        </row>
        <row r="1730">
          <cell r="A1730" t="str">
            <v>A</v>
          </cell>
        </row>
        <row r="1731">
          <cell r="A1731">
            <v>61.201000000000001</v>
          </cell>
          <cell r="I1731">
            <v>0</v>
          </cell>
          <cell r="J1731">
            <v>2285075279.7400002</v>
          </cell>
        </row>
        <row r="1732">
          <cell r="A1732">
            <v>61.201999999999998</v>
          </cell>
          <cell r="I1732">
            <v>0</v>
          </cell>
          <cell r="J1732">
            <v>260109684.84999999</v>
          </cell>
        </row>
        <row r="1733">
          <cell r="A1733">
            <v>61.203000000000003</v>
          </cell>
          <cell r="I1733">
            <v>0</v>
          </cell>
          <cell r="J1733">
            <v>293037097.52999997</v>
          </cell>
        </row>
        <row r="1734">
          <cell r="I1734">
            <v>0</v>
          </cell>
          <cell r="J1734">
            <v>2838222062.1199999</v>
          </cell>
        </row>
        <row r="1735">
          <cell r="J1735">
            <v>2838222062.1199999</v>
          </cell>
        </row>
        <row r="1737">
          <cell r="A1737" t="str">
            <v>B</v>
          </cell>
        </row>
        <row r="1738">
          <cell r="A1738">
            <v>61.210999999999999</v>
          </cell>
          <cell r="I1738">
            <v>0</v>
          </cell>
          <cell r="J1738">
            <v>911581361.43000007</v>
          </cell>
        </row>
        <row r="1739">
          <cell r="A1739">
            <v>61.212000000000003</v>
          </cell>
          <cell r="I1739">
            <v>0</v>
          </cell>
          <cell r="J1739">
            <v>47238626.409999996</v>
          </cell>
        </row>
        <row r="1740">
          <cell r="A1740">
            <v>61.213000000000001</v>
          </cell>
          <cell r="I1740">
            <v>0</v>
          </cell>
          <cell r="J1740">
            <v>32613362.359999999</v>
          </cell>
        </row>
        <row r="1741">
          <cell r="I1741">
            <v>0</v>
          </cell>
          <cell r="J1741">
            <v>991433350.20000005</v>
          </cell>
        </row>
        <row r="1742">
          <cell r="J1742">
            <v>991433350.20000005</v>
          </cell>
        </row>
        <row r="1744">
          <cell r="A1744" t="str">
            <v>C</v>
          </cell>
        </row>
        <row r="1745">
          <cell r="A1745">
            <v>61.220999999999997</v>
          </cell>
          <cell r="I1745">
            <v>0</v>
          </cell>
          <cell r="J1745">
            <v>68135601.350000009</v>
          </cell>
        </row>
        <row r="1746">
          <cell r="A1746">
            <v>61.222000000000001</v>
          </cell>
          <cell r="I1746">
            <v>0</v>
          </cell>
          <cell r="J1746">
            <v>7648635.6299999999</v>
          </cell>
        </row>
        <row r="1747">
          <cell r="A1747">
            <v>61.222999999999999</v>
          </cell>
          <cell r="I1747">
            <v>0</v>
          </cell>
          <cell r="J1747">
            <v>6863658.5</v>
          </cell>
        </row>
        <row r="1748">
          <cell r="A1748">
            <v>61.223999999999997</v>
          </cell>
          <cell r="I1748">
            <v>0</v>
          </cell>
          <cell r="J1748">
            <v>0</v>
          </cell>
        </row>
        <row r="1749">
          <cell r="A1749">
            <v>61.225000000000001</v>
          </cell>
          <cell r="I1749">
            <v>0</v>
          </cell>
          <cell r="J1749">
            <v>0</v>
          </cell>
        </row>
        <row r="1750">
          <cell r="I1750">
            <v>0</v>
          </cell>
          <cell r="J1750">
            <v>82647895.480000004</v>
          </cell>
        </row>
        <row r="1751">
          <cell r="J1751">
            <v>82647895.480000004</v>
          </cell>
        </row>
        <row r="1753">
          <cell r="A1753" t="str">
            <v>D</v>
          </cell>
        </row>
        <row r="1754">
          <cell r="A1754">
            <v>61.231000000000002</v>
          </cell>
          <cell r="I1754">
            <v>0</v>
          </cell>
          <cell r="J1754">
            <v>219586251.64000002</v>
          </cell>
        </row>
        <row r="1755">
          <cell r="A1755">
            <v>61.231999999999999</v>
          </cell>
          <cell r="I1755">
            <v>0</v>
          </cell>
          <cell r="J1755">
            <v>41737246.619999997</v>
          </cell>
        </row>
        <row r="1756">
          <cell r="A1756">
            <v>61.232999999999997</v>
          </cell>
          <cell r="I1756">
            <v>0</v>
          </cell>
          <cell r="J1756">
            <v>38675922.600000001</v>
          </cell>
        </row>
        <row r="1757">
          <cell r="A1757">
            <v>61.234000000000002</v>
          </cell>
          <cell r="I1757">
            <v>0</v>
          </cell>
          <cell r="J1757">
            <v>0</v>
          </cell>
        </row>
        <row r="1758">
          <cell r="A1758">
            <v>61.234999999999999</v>
          </cell>
          <cell r="I1758">
            <v>0</v>
          </cell>
          <cell r="J1758">
            <v>0</v>
          </cell>
        </row>
        <row r="1759">
          <cell r="I1759">
            <v>0</v>
          </cell>
          <cell r="J1759">
            <v>299999420.86000001</v>
          </cell>
        </row>
        <row r="1760">
          <cell r="J1760">
            <v>299999420.86000001</v>
          </cell>
        </row>
        <row r="1762">
          <cell r="A1762" t="str">
            <v>E</v>
          </cell>
        </row>
        <row r="1763">
          <cell r="A1763">
            <v>61.241</v>
          </cell>
          <cell r="I1763">
            <v>0</v>
          </cell>
          <cell r="J1763">
            <v>1033594466.0400001</v>
          </cell>
        </row>
        <row r="1764">
          <cell r="A1764">
            <v>61.241999999999997</v>
          </cell>
          <cell r="I1764">
            <v>0</v>
          </cell>
          <cell r="J1764">
            <v>219711377.41</v>
          </cell>
        </row>
        <row r="1765">
          <cell r="A1765">
            <v>61.243000000000002</v>
          </cell>
          <cell r="I1765">
            <v>0</v>
          </cell>
          <cell r="J1765">
            <v>2022400</v>
          </cell>
        </row>
        <row r="1766">
          <cell r="A1766">
            <v>61.244</v>
          </cell>
          <cell r="I1766">
            <v>0</v>
          </cell>
          <cell r="J1766">
            <v>0</v>
          </cell>
        </row>
        <row r="1767">
          <cell r="A1767">
            <v>61.244999999999997</v>
          </cell>
          <cell r="I1767">
            <v>0</v>
          </cell>
          <cell r="J1767">
            <v>911784.83</v>
          </cell>
        </row>
        <row r="1768">
          <cell r="I1768">
            <v>0</v>
          </cell>
          <cell r="J1768">
            <v>1256240028.28</v>
          </cell>
        </row>
        <row r="1769">
          <cell r="J1769">
            <v>1256240028.28</v>
          </cell>
        </row>
        <row r="1771">
          <cell r="A1771" t="str">
            <v>F</v>
          </cell>
        </row>
        <row r="1772">
          <cell r="A1772">
            <v>61.261000000000003</v>
          </cell>
          <cell r="I1772">
            <v>0</v>
          </cell>
          <cell r="J1772">
            <v>0</v>
          </cell>
        </row>
        <row r="1773">
          <cell r="I1773">
            <v>0</v>
          </cell>
          <cell r="J1773">
            <v>0</v>
          </cell>
        </row>
        <row r="1774">
          <cell r="J1774">
            <v>0</v>
          </cell>
        </row>
        <row r="1776">
          <cell r="A1776" t="str">
            <v>G</v>
          </cell>
        </row>
        <row r="1777">
          <cell r="A1777">
            <v>61.271000000000001</v>
          </cell>
          <cell r="I1777">
            <v>0</v>
          </cell>
          <cell r="J1777">
            <v>589613539.79999995</v>
          </cell>
        </row>
        <row r="1778">
          <cell r="A1778">
            <v>61.271999999999998</v>
          </cell>
          <cell r="I1778">
            <v>0</v>
          </cell>
          <cell r="J1778">
            <v>53266221.589999996</v>
          </cell>
        </row>
        <row r="1779">
          <cell r="A1779">
            <v>61.273000000000003</v>
          </cell>
          <cell r="I1779">
            <v>0</v>
          </cell>
          <cell r="J1779">
            <v>0</v>
          </cell>
        </row>
        <row r="1780">
          <cell r="A1780">
            <v>61.274000000000001</v>
          </cell>
          <cell r="I1780">
            <v>0</v>
          </cell>
          <cell r="J1780">
            <v>0</v>
          </cell>
        </row>
        <row r="1781">
          <cell r="A1781">
            <v>61.274999999999999</v>
          </cell>
          <cell r="I1781">
            <v>0</v>
          </cell>
          <cell r="J1781">
            <v>0</v>
          </cell>
        </row>
        <row r="1782">
          <cell r="I1782">
            <v>0</v>
          </cell>
          <cell r="J1782">
            <v>642879761.38999999</v>
          </cell>
        </row>
        <row r="1783">
          <cell r="J1783">
            <v>642879761.38999999</v>
          </cell>
        </row>
        <row r="1785">
          <cell r="A1785" t="str">
            <v>H</v>
          </cell>
        </row>
        <row r="1786">
          <cell r="A1786">
            <v>61.280999999999999</v>
          </cell>
          <cell r="I1786">
            <v>0</v>
          </cell>
          <cell r="J1786">
            <v>83692968.519999996</v>
          </cell>
        </row>
        <row r="1787">
          <cell r="A1787">
            <v>61.281999999999996</v>
          </cell>
          <cell r="I1787">
            <v>0</v>
          </cell>
          <cell r="J1787">
            <v>566590.25</v>
          </cell>
        </row>
        <row r="1788">
          <cell r="A1788">
            <v>61.283000000000001</v>
          </cell>
          <cell r="I1788">
            <v>0</v>
          </cell>
          <cell r="J1788">
            <v>284580.03000000003</v>
          </cell>
        </row>
        <row r="1789">
          <cell r="I1789">
            <v>0</v>
          </cell>
          <cell r="J1789">
            <v>84544138.799999997</v>
          </cell>
        </row>
        <row r="1790">
          <cell r="J1790">
            <v>84544138.799999997</v>
          </cell>
        </row>
        <row r="1792">
          <cell r="A1792" t="str">
            <v>I</v>
          </cell>
        </row>
        <row r="1793">
          <cell r="A1793">
            <v>61.290999999999997</v>
          </cell>
          <cell r="I1793">
            <v>0</v>
          </cell>
          <cell r="J1793">
            <v>750975472</v>
          </cell>
        </row>
        <row r="1794">
          <cell r="A1794">
            <v>61.292000000000002</v>
          </cell>
          <cell r="I1794">
            <v>0</v>
          </cell>
          <cell r="J1794">
            <v>201746248</v>
          </cell>
        </row>
        <row r="1795">
          <cell r="A1795">
            <v>61.292999999999999</v>
          </cell>
          <cell r="I1795">
            <v>0</v>
          </cell>
          <cell r="J1795">
            <v>0</v>
          </cell>
        </row>
        <row r="1796">
          <cell r="A1796">
            <v>61.293999999999997</v>
          </cell>
          <cell r="I1796">
            <v>0</v>
          </cell>
          <cell r="J1796">
            <v>0</v>
          </cell>
        </row>
        <row r="1797">
          <cell r="A1797">
            <v>61.295000000000002</v>
          </cell>
          <cell r="I1797">
            <v>0</v>
          </cell>
          <cell r="J1797">
            <v>0</v>
          </cell>
        </row>
        <row r="1798">
          <cell r="I1798">
            <v>0</v>
          </cell>
          <cell r="J1798">
            <v>952721720</v>
          </cell>
        </row>
        <row r="1799">
          <cell r="J1799">
            <v>952721720</v>
          </cell>
        </row>
        <row r="1801">
          <cell r="A1801" t="str">
            <v>J</v>
          </cell>
        </row>
        <row r="1802">
          <cell r="A1802">
            <v>61.301000000000002</v>
          </cell>
          <cell r="I1802">
            <v>0</v>
          </cell>
          <cell r="J1802">
            <v>47386532.859999992</v>
          </cell>
        </row>
        <row r="1803">
          <cell r="A1803">
            <v>61.302</v>
          </cell>
          <cell r="I1803">
            <v>0</v>
          </cell>
          <cell r="J1803">
            <v>7688826.6299999999</v>
          </cell>
        </row>
        <row r="1804">
          <cell r="A1804">
            <v>61.302999999999997</v>
          </cell>
          <cell r="I1804">
            <v>0</v>
          </cell>
          <cell r="J1804">
            <v>2372347.8600000003</v>
          </cell>
        </row>
        <row r="1805">
          <cell r="A1805">
            <v>61.304000000000002</v>
          </cell>
          <cell r="I1805">
            <v>0</v>
          </cell>
          <cell r="J1805">
            <v>0</v>
          </cell>
        </row>
        <row r="1806">
          <cell r="A1806">
            <v>61.305</v>
          </cell>
          <cell r="I1806">
            <v>0</v>
          </cell>
          <cell r="J1806">
            <v>0</v>
          </cell>
        </row>
        <row r="1807">
          <cell r="I1807">
            <v>0</v>
          </cell>
          <cell r="J1807">
            <v>57447707.349999994</v>
          </cell>
        </row>
        <row r="1808">
          <cell r="J1808">
            <v>57447707.349999994</v>
          </cell>
        </row>
        <row r="1810">
          <cell r="A1810" t="str">
            <v>K</v>
          </cell>
        </row>
        <row r="1811">
          <cell r="A1811">
            <v>61.311</v>
          </cell>
          <cell r="I1811">
            <v>0</v>
          </cell>
          <cell r="J1811">
            <v>208096389.73999998</v>
          </cell>
        </row>
        <row r="1812">
          <cell r="A1812">
            <v>61.311999999999998</v>
          </cell>
          <cell r="I1812">
            <v>0</v>
          </cell>
          <cell r="J1812">
            <v>15514699.68</v>
          </cell>
        </row>
        <row r="1813">
          <cell r="A1813">
            <v>61.313000000000002</v>
          </cell>
          <cell r="I1813">
            <v>0</v>
          </cell>
          <cell r="J1813">
            <v>6530658.3399999999</v>
          </cell>
        </row>
        <row r="1814">
          <cell r="A1814">
            <v>61.314</v>
          </cell>
          <cell r="I1814">
            <v>0</v>
          </cell>
          <cell r="J1814">
            <v>0</v>
          </cell>
        </row>
        <row r="1815">
          <cell r="A1815">
            <v>61.314999999999998</v>
          </cell>
          <cell r="I1815">
            <v>0</v>
          </cell>
          <cell r="J1815">
            <v>582276.98</v>
          </cell>
        </row>
        <row r="1816">
          <cell r="I1816">
            <v>0</v>
          </cell>
          <cell r="J1816">
            <v>230724024.73999998</v>
          </cell>
        </row>
        <row r="1817">
          <cell r="J1817">
            <v>230724024.73999998</v>
          </cell>
        </row>
        <row r="1819">
          <cell r="A1819" t="str">
            <v>L</v>
          </cell>
        </row>
        <row r="1820">
          <cell r="A1820">
            <v>61.331000000000003</v>
          </cell>
          <cell r="I1820">
            <v>0</v>
          </cell>
          <cell r="J1820">
            <v>170566453.36999997</v>
          </cell>
        </row>
        <row r="1821">
          <cell r="A1821">
            <v>61.332000000000001</v>
          </cell>
          <cell r="I1821">
            <v>0</v>
          </cell>
          <cell r="J1821">
            <v>33593081.590000004</v>
          </cell>
        </row>
        <row r="1822">
          <cell r="A1822">
            <v>61.332999999999998</v>
          </cell>
          <cell r="I1822">
            <v>0</v>
          </cell>
          <cell r="J1822">
            <v>0</v>
          </cell>
        </row>
        <row r="1823">
          <cell r="A1823">
            <v>61.335000000000001</v>
          </cell>
          <cell r="I1823">
            <v>0</v>
          </cell>
          <cell r="J1823">
            <v>670698.74</v>
          </cell>
        </row>
        <row r="1824">
          <cell r="I1824">
            <v>0</v>
          </cell>
          <cell r="J1824">
            <v>204830233.69999999</v>
          </cell>
        </row>
        <row r="1825">
          <cell r="J1825">
            <v>204830233.69999999</v>
          </cell>
        </row>
        <row r="1827">
          <cell r="A1827" t="str">
            <v>M</v>
          </cell>
        </row>
        <row r="1828">
          <cell r="A1828">
            <v>61.350999999999999</v>
          </cell>
          <cell r="I1828">
            <v>0</v>
          </cell>
          <cell r="J1828">
            <v>147231569.33999997</v>
          </cell>
        </row>
        <row r="1829">
          <cell r="A1829">
            <v>61.351999999999997</v>
          </cell>
          <cell r="I1829">
            <v>0</v>
          </cell>
          <cell r="J1829">
            <v>22205588.460000001</v>
          </cell>
        </row>
        <row r="1830">
          <cell r="A1830">
            <v>61.353000000000002</v>
          </cell>
          <cell r="I1830">
            <v>0</v>
          </cell>
          <cell r="J1830">
            <v>9620870.0800000001</v>
          </cell>
        </row>
        <row r="1831">
          <cell r="A1831">
            <v>61.353999999999999</v>
          </cell>
          <cell r="I1831">
            <v>0</v>
          </cell>
          <cell r="J1831">
            <v>0</v>
          </cell>
        </row>
        <row r="1832">
          <cell r="A1832">
            <v>61.354999999999997</v>
          </cell>
          <cell r="I1832">
            <v>0</v>
          </cell>
          <cell r="J1832">
            <v>1000</v>
          </cell>
        </row>
        <row r="1833">
          <cell r="I1833">
            <v>0</v>
          </cell>
          <cell r="J1833">
            <v>179059027.88</v>
          </cell>
        </row>
        <row r="1834">
          <cell r="J1834">
            <v>179059027.88</v>
          </cell>
        </row>
        <row r="1836">
          <cell r="A1836" t="str">
            <v>M-Addl-1</v>
          </cell>
        </row>
        <row r="1837">
          <cell r="A1837">
            <v>61.360999999999997</v>
          </cell>
          <cell r="I1837">
            <v>0</v>
          </cell>
          <cell r="J1837">
            <v>4512644.21</v>
          </cell>
        </row>
        <row r="1838">
          <cell r="A1838">
            <v>61.362000000000002</v>
          </cell>
          <cell r="I1838">
            <v>0</v>
          </cell>
          <cell r="J1838">
            <v>632961.03</v>
          </cell>
        </row>
        <row r="1839">
          <cell r="A1839">
            <v>61.363</v>
          </cell>
          <cell r="I1839">
            <v>0</v>
          </cell>
          <cell r="J1839">
            <v>148467.66999999998</v>
          </cell>
        </row>
        <row r="1840">
          <cell r="A1840">
            <v>61.363999999999997</v>
          </cell>
          <cell r="I1840">
            <v>0</v>
          </cell>
          <cell r="J1840">
            <v>0</v>
          </cell>
        </row>
        <row r="1841">
          <cell r="A1841">
            <v>61.365000000000002</v>
          </cell>
          <cell r="I1841">
            <v>0</v>
          </cell>
          <cell r="J1841">
            <v>0</v>
          </cell>
        </row>
        <row r="1842">
          <cell r="I1842">
            <v>0</v>
          </cell>
          <cell r="J1842">
            <v>5294072.91</v>
          </cell>
        </row>
        <row r="1843">
          <cell r="J1843">
            <v>5294072.91</v>
          </cell>
        </row>
        <row r="1845">
          <cell r="A1845" t="str">
            <v>M-Addl-2</v>
          </cell>
        </row>
        <row r="1846">
          <cell r="A1846">
            <v>61.371000000000002</v>
          </cell>
          <cell r="I1846">
            <v>0</v>
          </cell>
          <cell r="J1846">
            <v>2160055.0399999996</v>
          </cell>
        </row>
        <row r="1847">
          <cell r="A1847">
            <v>61.372</v>
          </cell>
          <cell r="I1847">
            <v>0</v>
          </cell>
          <cell r="J1847">
            <v>108204</v>
          </cell>
        </row>
        <row r="1848">
          <cell r="A1848">
            <v>61.372999999999998</v>
          </cell>
          <cell r="I1848">
            <v>0</v>
          </cell>
          <cell r="J1848">
            <v>227450</v>
          </cell>
        </row>
        <row r="1849">
          <cell r="A1849">
            <v>61.374000000000002</v>
          </cell>
          <cell r="I1849">
            <v>0</v>
          </cell>
          <cell r="J1849">
            <v>0</v>
          </cell>
        </row>
        <row r="1850">
          <cell r="A1850">
            <v>61.375</v>
          </cell>
          <cell r="I1850">
            <v>0</v>
          </cell>
          <cell r="J1850">
            <v>0</v>
          </cell>
        </row>
        <row r="1851">
          <cell r="I1851">
            <v>0</v>
          </cell>
          <cell r="J1851">
            <v>2495709.0399999996</v>
          </cell>
        </row>
        <row r="1852">
          <cell r="J1852">
            <v>2495709.0399999996</v>
          </cell>
        </row>
        <row r="1854">
          <cell r="A1854" t="str">
            <v>N</v>
          </cell>
        </row>
        <row r="1855">
          <cell r="A1855">
            <v>61.500999999999998</v>
          </cell>
          <cell r="I1855">
            <v>0</v>
          </cell>
          <cell r="J1855">
            <v>94547854.890000001</v>
          </cell>
        </row>
        <row r="1856">
          <cell r="A1856">
            <v>61.502000000000002</v>
          </cell>
          <cell r="I1856">
            <v>0</v>
          </cell>
          <cell r="J1856">
            <v>35719630.319999993</v>
          </cell>
        </row>
        <row r="1857">
          <cell r="A1857">
            <v>61.503</v>
          </cell>
          <cell r="I1857">
            <v>0</v>
          </cell>
          <cell r="J1857">
            <v>3167211.9099999992</v>
          </cell>
        </row>
        <row r="1858">
          <cell r="A1858">
            <v>61.503999999999998</v>
          </cell>
          <cell r="I1858">
            <v>0</v>
          </cell>
          <cell r="J1858">
            <v>14849083.509999998</v>
          </cell>
        </row>
        <row r="1859">
          <cell r="A1859">
            <v>61.505000000000003</v>
          </cell>
          <cell r="I1859">
            <v>0</v>
          </cell>
          <cell r="J1859">
            <v>80048601.789999992</v>
          </cell>
        </row>
        <row r="1860">
          <cell r="A1860">
            <v>61.506</v>
          </cell>
          <cell r="I1860">
            <v>0</v>
          </cell>
          <cell r="J1860">
            <v>0</v>
          </cell>
        </row>
        <row r="1861">
          <cell r="A1861">
            <v>61.506999999999998</v>
          </cell>
          <cell r="I1861">
            <v>0</v>
          </cell>
          <cell r="J1861">
            <v>47306082.740000002</v>
          </cell>
        </row>
        <row r="1862">
          <cell r="A1862">
            <v>61.508000000000003</v>
          </cell>
          <cell r="I1862">
            <v>0</v>
          </cell>
          <cell r="J1862">
            <v>3002681.81</v>
          </cell>
        </row>
        <row r="1863">
          <cell r="A1863">
            <v>61.509</v>
          </cell>
          <cell r="I1863">
            <v>0</v>
          </cell>
          <cell r="J1863">
            <v>0</v>
          </cell>
        </row>
        <row r="1864">
          <cell r="A1864">
            <v>61.51</v>
          </cell>
          <cell r="I1864">
            <v>0</v>
          </cell>
          <cell r="J1864">
            <v>682424.79999999993</v>
          </cell>
        </row>
        <row r="1865">
          <cell r="A1865">
            <v>61.511000000000003</v>
          </cell>
          <cell r="I1865">
            <v>0</v>
          </cell>
          <cell r="J1865">
            <v>21116.67</v>
          </cell>
        </row>
        <row r="1866">
          <cell r="A1866">
            <v>61.512</v>
          </cell>
          <cell r="I1866">
            <v>0</v>
          </cell>
          <cell r="J1866">
            <v>0</v>
          </cell>
        </row>
        <row r="1867">
          <cell r="A1867">
            <v>61.512999999999998</v>
          </cell>
          <cell r="I1867">
            <v>0</v>
          </cell>
          <cell r="J1867">
            <v>7126433.4699999997</v>
          </cell>
        </row>
        <row r="1868">
          <cell r="A1868">
            <v>61.514000000000003</v>
          </cell>
          <cell r="I1868">
            <v>0</v>
          </cell>
          <cell r="J1868">
            <v>0</v>
          </cell>
        </row>
        <row r="1869">
          <cell r="A1869">
            <v>61.515000000000001</v>
          </cell>
          <cell r="I1869">
            <v>0</v>
          </cell>
          <cell r="J1869">
            <v>5458739.4299999997</v>
          </cell>
        </row>
        <row r="1870">
          <cell r="A1870">
            <v>61.515999999999998</v>
          </cell>
          <cell r="I1870">
            <v>0</v>
          </cell>
          <cell r="J1870">
            <v>90187.580000000031</v>
          </cell>
        </row>
        <row r="1871">
          <cell r="A1871">
            <v>61.517000000000003</v>
          </cell>
          <cell r="I1871">
            <v>0</v>
          </cell>
          <cell r="J1871">
            <v>42398.400000000001</v>
          </cell>
        </row>
        <row r="1872">
          <cell r="I1872">
            <v>0</v>
          </cell>
          <cell r="J1872">
            <v>292062447.31999999</v>
          </cell>
        </row>
        <row r="1873">
          <cell r="J1873">
            <v>292062447.31999999</v>
          </cell>
        </row>
        <row r="1875">
          <cell r="A1875" t="str">
            <v>O</v>
          </cell>
        </row>
        <row r="1876">
          <cell r="A1876">
            <v>61.540999999999997</v>
          </cell>
          <cell r="I1876">
            <v>94534324.890000001</v>
          </cell>
          <cell r="J1876">
            <v>0</v>
          </cell>
        </row>
        <row r="1877">
          <cell r="A1877">
            <v>61.542000000000002</v>
          </cell>
          <cell r="I1877">
            <v>35748668.319999993</v>
          </cell>
          <cell r="J1877">
            <v>0</v>
          </cell>
        </row>
        <row r="1878">
          <cell r="A1878">
            <v>61.542999999999999</v>
          </cell>
          <cell r="I1878">
            <v>3151703.9099999992</v>
          </cell>
          <cell r="J1878">
            <v>0</v>
          </cell>
        </row>
        <row r="1879">
          <cell r="A1879">
            <v>61.543999999999997</v>
          </cell>
          <cell r="I1879">
            <v>14849083.509999998</v>
          </cell>
          <cell r="J1879">
            <v>0</v>
          </cell>
        </row>
        <row r="1880">
          <cell r="A1880">
            <v>61.545000000000002</v>
          </cell>
          <cell r="I1880">
            <v>80048601.789999992</v>
          </cell>
          <cell r="J1880">
            <v>0</v>
          </cell>
        </row>
        <row r="1881">
          <cell r="A1881">
            <v>61.545999999999999</v>
          </cell>
          <cell r="I1881">
            <v>0</v>
          </cell>
          <cell r="J1881">
            <v>0</v>
          </cell>
        </row>
        <row r="1882">
          <cell r="A1882">
            <v>61.546999999999997</v>
          </cell>
          <cell r="I1882">
            <v>47306082.740000002</v>
          </cell>
          <cell r="J1882">
            <v>0</v>
          </cell>
        </row>
        <row r="1883">
          <cell r="A1883">
            <v>61.548000000000002</v>
          </cell>
          <cell r="I1883">
            <v>3002681.81</v>
          </cell>
          <cell r="J1883">
            <v>0</v>
          </cell>
        </row>
        <row r="1884">
          <cell r="A1884">
            <v>61.548999999999999</v>
          </cell>
          <cell r="I1884">
            <v>0</v>
          </cell>
          <cell r="J1884">
            <v>0</v>
          </cell>
        </row>
        <row r="1885">
          <cell r="A1885">
            <v>61.55</v>
          </cell>
          <cell r="I1885">
            <v>682424.79999999993</v>
          </cell>
          <cell r="J1885">
            <v>0</v>
          </cell>
        </row>
        <row r="1886">
          <cell r="A1886">
            <v>61.551000000000002</v>
          </cell>
          <cell r="I1886">
            <v>21116.67</v>
          </cell>
          <cell r="J1886">
            <v>0</v>
          </cell>
        </row>
        <row r="1887">
          <cell r="A1887">
            <v>61.552</v>
          </cell>
          <cell r="I1887">
            <v>0</v>
          </cell>
          <cell r="J1887">
            <v>0</v>
          </cell>
        </row>
        <row r="1888">
          <cell r="A1888">
            <v>61.552999999999997</v>
          </cell>
          <cell r="I1888">
            <v>7126433.4699999997</v>
          </cell>
          <cell r="J1888">
            <v>0</v>
          </cell>
        </row>
        <row r="1889">
          <cell r="A1889">
            <v>61.554000000000002</v>
          </cell>
          <cell r="I1889">
            <v>0</v>
          </cell>
          <cell r="J1889">
            <v>0</v>
          </cell>
        </row>
        <row r="1890">
          <cell r="A1890">
            <v>61.555</v>
          </cell>
          <cell r="I1890">
            <v>5458681.8700000001</v>
          </cell>
          <cell r="J1890">
            <v>0</v>
          </cell>
        </row>
        <row r="1891">
          <cell r="A1891">
            <v>61.555999999999997</v>
          </cell>
          <cell r="I1891">
            <v>90245.140000000029</v>
          </cell>
          <cell r="J1891">
            <v>0</v>
          </cell>
        </row>
        <row r="1892">
          <cell r="A1892">
            <v>61.557000000000002</v>
          </cell>
          <cell r="I1892">
            <v>42398.400000000001</v>
          </cell>
          <cell r="J1892">
            <v>0</v>
          </cell>
        </row>
        <row r="1893">
          <cell r="I1893">
            <v>292062447.31999999</v>
          </cell>
          <cell r="J1893">
            <v>0</v>
          </cell>
        </row>
        <row r="1894">
          <cell r="I1894">
            <v>292062447.31999999</v>
          </cell>
        </row>
        <row r="1896">
          <cell r="I1896">
            <v>292062447.31999999</v>
          </cell>
          <cell r="J1896">
            <v>8120601600.0699997</v>
          </cell>
        </row>
        <row r="1897">
          <cell r="J1897">
            <v>7828539152.75</v>
          </cell>
        </row>
        <row r="1900">
          <cell r="A1900" t="str">
            <v>P</v>
          </cell>
        </row>
        <row r="1901">
          <cell r="A1901">
            <v>62.25</v>
          </cell>
          <cell r="I1901">
            <v>0</v>
          </cell>
          <cell r="J1901">
            <v>27019605.409999996</v>
          </cell>
        </row>
        <row r="1902">
          <cell r="I1902">
            <v>0</v>
          </cell>
          <cell r="J1902">
            <v>27019605.409999996</v>
          </cell>
        </row>
        <row r="1903">
          <cell r="J1903">
            <v>27019605.409999996</v>
          </cell>
        </row>
        <row r="1905">
          <cell r="A1905" t="str">
            <v>Q</v>
          </cell>
        </row>
        <row r="1906">
          <cell r="A1906">
            <v>62.250999999999998</v>
          </cell>
          <cell r="I1906">
            <v>0</v>
          </cell>
          <cell r="J1906">
            <v>472379</v>
          </cell>
        </row>
        <row r="1907">
          <cell r="I1907">
            <v>0</v>
          </cell>
          <cell r="J1907">
            <v>472379</v>
          </cell>
        </row>
        <row r="1908">
          <cell r="J1908">
            <v>472379</v>
          </cell>
        </row>
        <row r="1910">
          <cell r="I1910">
            <v>0</v>
          </cell>
          <cell r="J1910">
            <v>7856031137.1599998</v>
          </cell>
        </row>
        <row r="1911">
          <cell r="J1911">
            <v>0</v>
          </cell>
        </row>
        <row r="1912">
          <cell r="J1912">
            <v>7856031137.1599998</v>
          </cell>
        </row>
        <row r="1914">
          <cell r="A1914">
            <v>61.401000000000003</v>
          </cell>
          <cell r="I1914">
            <v>0</v>
          </cell>
          <cell r="J1914">
            <v>1331593189.22</v>
          </cell>
        </row>
        <row r="1915">
          <cell r="I1915">
            <v>0</v>
          </cell>
          <cell r="J1915">
            <v>1331593189.22</v>
          </cell>
        </row>
        <row r="1916">
          <cell r="J1916">
            <v>1331593189.22</v>
          </cell>
        </row>
        <row r="1917">
          <cell r="A1917">
            <v>21</v>
          </cell>
        </row>
        <row r="1918">
          <cell r="A1918">
            <v>78.820999999999998</v>
          </cell>
          <cell r="I1918">
            <v>48152043.019999996</v>
          </cell>
          <cell r="J1918">
            <v>0</v>
          </cell>
        </row>
        <row r="1919">
          <cell r="A1919">
            <v>78.822000000000003</v>
          </cell>
          <cell r="I1919">
            <v>7506708.3899999997</v>
          </cell>
          <cell r="J1919">
            <v>0</v>
          </cell>
        </row>
        <row r="1920">
          <cell r="A1920">
            <v>78.822999999999993</v>
          </cell>
          <cell r="I1920">
            <v>661118.70000000007</v>
          </cell>
          <cell r="J1920">
            <v>0</v>
          </cell>
        </row>
        <row r="1921">
          <cell r="A1921">
            <v>78.823999999999998</v>
          </cell>
          <cell r="I1921">
            <v>1415648.9600000002</v>
          </cell>
          <cell r="J1921">
            <v>0</v>
          </cell>
        </row>
        <row r="1922">
          <cell r="A1922">
            <v>78.825000000000003</v>
          </cell>
          <cell r="I1922">
            <v>10801959.029999999</v>
          </cell>
          <cell r="J1922">
            <v>0</v>
          </cell>
        </row>
        <row r="1923">
          <cell r="A1923">
            <v>78.826999999999998</v>
          </cell>
          <cell r="I1923">
            <v>51956168.200000003</v>
          </cell>
          <cell r="J1923">
            <v>0</v>
          </cell>
        </row>
        <row r="1924">
          <cell r="A1924">
            <v>78.828000000000003</v>
          </cell>
          <cell r="I1924">
            <v>145868.67000000001</v>
          </cell>
          <cell r="J1924">
            <v>0</v>
          </cell>
        </row>
        <row r="1925">
          <cell r="A1925">
            <v>78.828999999999994</v>
          </cell>
          <cell r="I1925">
            <v>9604370</v>
          </cell>
          <cell r="J1925">
            <v>0</v>
          </cell>
        </row>
        <row r="1926">
          <cell r="A1926">
            <v>78.83</v>
          </cell>
          <cell r="I1926">
            <v>401346.44999999995</v>
          </cell>
          <cell r="J1926">
            <v>0</v>
          </cell>
        </row>
        <row r="1927">
          <cell r="A1927">
            <v>78.831000000000003</v>
          </cell>
          <cell r="I1927">
            <v>1882840.8</v>
          </cell>
          <cell r="J1927">
            <v>0</v>
          </cell>
        </row>
        <row r="1928">
          <cell r="A1928">
            <v>78.832999999999998</v>
          </cell>
          <cell r="I1928">
            <v>1299242.57</v>
          </cell>
          <cell r="J1928">
            <v>0</v>
          </cell>
        </row>
        <row r="1929">
          <cell r="A1929">
            <v>78.834999999999994</v>
          </cell>
          <cell r="I1929">
            <v>858322.48999999976</v>
          </cell>
          <cell r="J1929">
            <v>0</v>
          </cell>
        </row>
        <row r="1930">
          <cell r="A1930">
            <v>78.835999999999999</v>
          </cell>
          <cell r="I1930">
            <v>289806.63</v>
          </cell>
          <cell r="J1930">
            <v>0</v>
          </cell>
        </row>
        <row r="1931">
          <cell r="A1931">
            <v>78.837000000000003</v>
          </cell>
          <cell r="I1931">
            <v>30535.539999999997</v>
          </cell>
          <cell r="J1931">
            <v>0</v>
          </cell>
        </row>
        <row r="1932">
          <cell r="I1932">
            <v>135005979.44999999</v>
          </cell>
          <cell r="J1932">
            <v>0</v>
          </cell>
        </row>
        <row r="1933">
          <cell r="I1933">
            <v>135005979.44999999</v>
          </cell>
        </row>
        <row r="1934">
          <cell r="A1934">
            <v>22</v>
          </cell>
        </row>
        <row r="1935">
          <cell r="A1935" t="str">
            <v>A</v>
          </cell>
        </row>
        <row r="1936">
          <cell r="A1936">
            <v>61.61</v>
          </cell>
          <cell r="I1936">
            <v>0</v>
          </cell>
          <cell r="J1936">
            <v>59787692.360000007</v>
          </cell>
        </row>
        <row r="1937">
          <cell r="A1937">
            <v>61.72</v>
          </cell>
          <cell r="I1937">
            <v>0</v>
          </cell>
          <cell r="J1937">
            <v>637257.3599999994</v>
          </cell>
        </row>
        <row r="1938">
          <cell r="I1938">
            <v>0</v>
          </cell>
          <cell r="J1938">
            <v>60424949.720000006</v>
          </cell>
        </row>
        <row r="1939">
          <cell r="J1939">
            <v>60424949.720000006</v>
          </cell>
        </row>
        <row r="1941">
          <cell r="A1941">
            <v>62.927999999999997</v>
          </cell>
          <cell r="I1941">
            <v>0</v>
          </cell>
          <cell r="J1941">
            <v>20400511.999999985</v>
          </cell>
        </row>
        <row r="1942">
          <cell r="I1942">
            <v>0</v>
          </cell>
          <cell r="J1942">
            <v>20400511.999999985</v>
          </cell>
        </row>
        <row r="1943">
          <cell r="J1943">
            <v>20400511.999999985</v>
          </cell>
        </row>
        <row r="1944">
          <cell r="A1944" t="str">
            <v>B</v>
          </cell>
        </row>
        <row r="1945">
          <cell r="A1945">
            <v>61.902999999999999</v>
          </cell>
          <cell r="I1945">
            <v>0</v>
          </cell>
          <cell r="J1945">
            <v>7877692.3100000005</v>
          </cell>
        </row>
        <row r="1946">
          <cell r="A1946">
            <v>61.904000000000003</v>
          </cell>
          <cell r="I1946">
            <v>0</v>
          </cell>
          <cell r="J1946">
            <v>3164570</v>
          </cell>
        </row>
        <row r="1947">
          <cell r="A1947">
            <v>61.905999999999999</v>
          </cell>
          <cell r="I1947">
            <v>0</v>
          </cell>
          <cell r="J1947">
            <v>14904507</v>
          </cell>
        </row>
        <row r="1948">
          <cell r="A1948">
            <v>61.99</v>
          </cell>
          <cell r="I1948">
            <v>0</v>
          </cell>
          <cell r="J1948">
            <v>69669257.5</v>
          </cell>
        </row>
        <row r="1949">
          <cell r="I1949">
            <v>0</v>
          </cell>
          <cell r="J1949">
            <v>95616026.810000002</v>
          </cell>
        </row>
        <row r="1950">
          <cell r="J1950">
            <v>95616026.810000002</v>
          </cell>
        </row>
        <row r="1951">
          <cell r="A1951" t="str">
            <v>62.999®</v>
          </cell>
          <cell r="I1951">
            <v>0</v>
          </cell>
          <cell r="J1951">
            <v>0</v>
          </cell>
        </row>
        <row r="1952">
          <cell r="I1952">
            <v>0</v>
          </cell>
          <cell r="J1952">
            <v>0</v>
          </cell>
        </row>
        <row r="1953">
          <cell r="J1953">
            <v>0</v>
          </cell>
        </row>
        <row r="1955">
          <cell r="A1955" t="str">
            <v>NOTE # 20</v>
          </cell>
        </row>
        <row r="1956">
          <cell r="A1956" t="str">
            <v>ii</v>
          </cell>
        </row>
        <row r="1957">
          <cell r="A1957">
            <v>62.228000000000002</v>
          </cell>
          <cell r="I1957">
            <v>0</v>
          </cell>
          <cell r="J1957">
            <v>67183297</v>
          </cell>
        </row>
        <row r="1958">
          <cell r="I1958">
            <v>0</v>
          </cell>
          <cell r="J1958">
            <v>67183297</v>
          </cell>
        </row>
        <row r="1959">
          <cell r="J1959">
            <v>67183297</v>
          </cell>
        </row>
        <row r="1961">
          <cell r="A1961">
            <v>62.915999999999997</v>
          </cell>
          <cell r="I1961">
            <v>0</v>
          </cell>
          <cell r="J1961">
            <v>6128615.7000000002</v>
          </cell>
        </row>
        <row r="1962">
          <cell r="I1962">
            <v>0</v>
          </cell>
          <cell r="J1962">
            <v>6128615.7000000002</v>
          </cell>
        </row>
        <row r="1963">
          <cell r="J1963">
            <v>6128615.7000000002</v>
          </cell>
        </row>
        <row r="1964">
          <cell r="A1964">
            <v>62.999000000000002</v>
          </cell>
          <cell r="I1964">
            <v>0</v>
          </cell>
          <cell r="J1964">
            <v>0</v>
          </cell>
        </row>
        <row r="1965">
          <cell r="I1965">
            <v>0</v>
          </cell>
          <cell r="J1965">
            <v>0</v>
          </cell>
        </row>
        <row r="1966">
          <cell r="J1966">
            <v>0</v>
          </cell>
        </row>
        <row r="1968">
          <cell r="A1968">
            <v>65.81</v>
          </cell>
          <cell r="I1968">
            <v>0</v>
          </cell>
          <cell r="J1968">
            <v>0</v>
          </cell>
        </row>
        <row r="1969">
          <cell r="A1969">
            <v>65.91</v>
          </cell>
          <cell r="I1969">
            <v>0</v>
          </cell>
          <cell r="J1969">
            <v>0</v>
          </cell>
        </row>
        <row r="1970">
          <cell r="I1970">
            <v>0</v>
          </cell>
          <cell r="J1970">
            <v>0</v>
          </cell>
        </row>
        <row r="1971">
          <cell r="J1971">
            <v>0</v>
          </cell>
        </row>
        <row r="1972">
          <cell r="A1972" t="str">
            <v>C</v>
          </cell>
        </row>
        <row r="1973">
          <cell r="A1973" t="str">
            <v>i</v>
          </cell>
        </row>
        <row r="1974">
          <cell r="A1974">
            <v>62.210999999999999</v>
          </cell>
          <cell r="I1974">
            <v>0</v>
          </cell>
          <cell r="J1974">
            <v>0</v>
          </cell>
        </row>
        <row r="1975">
          <cell r="A1975">
            <v>62.212000000000003</v>
          </cell>
          <cell r="I1975">
            <v>0</v>
          </cell>
          <cell r="J1975">
            <v>0</v>
          </cell>
        </row>
        <row r="1976">
          <cell r="A1976">
            <v>62.213000000000001</v>
          </cell>
          <cell r="I1976">
            <v>0</v>
          </cell>
          <cell r="J1976">
            <v>0</v>
          </cell>
        </row>
        <row r="1977">
          <cell r="A1977">
            <v>62.213999999999999</v>
          </cell>
          <cell r="I1977">
            <v>0</v>
          </cell>
          <cell r="J1977">
            <v>0</v>
          </cell>
        </row>
        <row r="1978">
          <cell r="A1978">
            <v>62.215000000000003</v>
          </cell>
          <cell r="I1978">
            <v>0</v>
          </cell>
          <cell r="J1978">
            <v>0</v>
          </cell>
        </row>
        <row r="1979">
          <cell r="I1979">
            <v>0</v>
          </cell>
          <cell r="J1979">
            <v>0</v>
          </cell>
        </row>
        <row r="1980">
          <cell r="J1980">
            <v>0</v>
          </cell>
        </row>
        <row r="1982">
          <cell r="A1982">
            <v>22</v>
          </cell>
        </row>
        <row r="1983">
          <cell r="A1983" t="str">
            <v>C</v>
          </cell>
        </row>
        <row r="1984">
          <cell r="A1984" t="str">
            <v>iii</v>
          </cell>
        </row>
        <row r="1985">
          <cell r="A1985">
            <v>62.33</v>
          </cell>
          <cell r="I1985">
            <v>0</v>
          </cell>
          <cell r="J1985">
            <v>0</v>
          </cell>
        </row>
        <row r="1986">
          <cell r="A1986">
            <v>62.34</v>
          </cell>
          <cell r="I1986">
            <v>0</v>
          </cell>
          <cell r="J1986">
            <v>0</v>
          </cell>
        </row>
        <row r="1987">
          <cell r="A1987">
            <v>62.41</v>
          </cell>
          <cell r="I1987">
            <v>0</v>
          </cell>
          <cell r="J1987">
            <v>0</v>
          </cell>
        </row>
        <row r="1988">
          <cell r="I1988">
            <v>0</v>
          </cell>
          <cell r="J1988">
            <v>0</v>
          </cell>
        </row>
        <row r="1989">
          <cell r="J1989">
            <v>0</v>
          </cell>
        </row>
        <row r="1991">
          <cell r="A1991">
            <v>22</v>
          </cell>
        </row>
        <row r="1992">
          <cell r="A1992" t="str">
            <v>C</v>
          </cell>
        </row>
        <row r="1993">
          <cell r="A1993" t="str">
            <v>iv</v>
          </cell>
        </row>
        <row r="1994">
          <cell r="A1994">
            <v>62.901000000000003</v>
          </cell>
          <cell r="I1994">
            <v>0</v>
          </cell>
          <cell r="J1994">
            <v>80509</v>
          </cell>
        </row>
        <row r="1995">
          <cell r="A1995">
            <v>62.902000000000001</v>
          </cell>
          <cell r="I1995">
            <v>0</v>
          </cell>
          <cell r="J1995">
            <v>0</v>
          </cell>
        </row>
        <row r="1996">
          <cell r="A1996">
            <v>62.904000000000003</v>
          </cell>
          <cell r="I1996">
            <v>0</v>
          </cell>
          <cell r="J1996">
            <v>0</v>
          </cell>
        </row>
        <row r="1997">
          <cell r="A1997">
            <v>62.905000000000001</v>
          </cell>
          <cell r="I1997">
            <v>0</v>
          </cell>
          <cell r="J1997">
            <v>0</v>
          </cell>
        </row>
        <row r="1998">
          <cell r="A1998">
            <v>62.905999999999999</v>
          </cell>
          <cell r="I1998">
            <v>0</v>
          </cell>
          <cell r="J1998">
            <v>0</v>
          </cell>
        </row>
        <row r="1999">
          <cell r="A1999">
            <v>62.906999999999996</v>
          </cell>
          <cell r="I1999">
            <v>0</v>
          </cell>
          <cell r="J1999">
            <v>0</v>
          </cell>
        </row>
        <row r="2000">
          <cell r="A2000">
            <v>62.908000000000001</v>
          </cell>
          <cell r="I2000">
            <v>0</v>
          </cell>
          <cell r="J2000">
            <v>12764</v>
          </cell>
        </row>
        <row r="2001">
          <cell r="A2001">
            <v>62.911999999999999</v>
          </cell>
          <cell r="I2001">
            <v>0</v>
          </cell>
          <cell r="J2001">
            <v>0</v>
          </cell>
        </row>
        <row r="2002">
          <cell r="A2002">
            <v>62.917000000000002</v>
          </cell>
          <cell r="I2002">
            <v>0</v>
          </cell>
          <cell r="J2002">
            <v>55420</v>
          </cell>
        </row>
        <row r="2003">
          <cell r="A2003">
            <v>62.917999999999999</v>
          </cell>
          <cell r="I2003">
            <v>0</v>
          </cell>
          <cell r="J2003">
            <v>535798</v>
          </cell>
        </row>
        <row r="2004">
          <cell r="A2004">
            <v>62.918999999999997</v>
          </cell>
          <cell r="I2004">
            <v>0</v>
          </cell>
          <cell r="J2004">
            <v>31431</v>
          </cell>
        </row>
        <row r="2005">
          <cell r="A2005">
            <v>62.92</v>
          </cell>
          <cell r="I2005">
            <v>0</v>
          </cell>
          <cell r="J2005">
            <v>116264</v>
          </cell>
        </row>
        <row r="2006">
          <cell r="A2006">
            <v>62.923999999999999</v>
          </cell>
          <cell r="I2006">
            <v>0</v>
          </cell>
          <cell r="J2006">
            <v>0</v>
          </cell>
        </row>
        <row r="2007">
          <cell r="A2007">
            <v>62.927</v>
          </cell>
          <cell r="I2007">
            <v>0</v>
          </cell>
          <cell r="J2007">
            <v>0</v>
          </cell>
        </row>
        <row r="2008">
          <cell r="A2008">
            <v>62.929000000000002</v>
          </cell>
          <cell r="I2008">
            <v>0</v>
          </cell>
          <cell r="J2008">
            <v>1420</v>
          </cell>
        </row>
        <row r="2009">
          <cell r="A2009">
            <v>62.93</v>
          </cell>
          <cell r="I2009">
            <v>0</v>
          </cell>
          <cell r="J2009">
            <v>0</v>
          </cell>
        </row>
        <row r="2010">
          <cell r="A2010">
            <v>62.999000000000002</v>
          </cell>
          <cell r="I2010">
            <v>0</v>
          </cell>
          <cell r="J2010">
            <v>89130381.920000002</v>
          </cell>
        </row>
        <row r="2011">
          <cell r="I2011">
            <v>0</v>
          </cell>
          <cell r="J2011">
            <v>89963987.920000002</v>
          </cell>
        </row>
        <row r="2012">
          <cell r="J2012">
            <v>89963987.920000002</v>
          </cell>
        </row>
        <row r="2013">
          <cell r="J2013">
            <v>89963987.920000002</v>
          </cell>
        </row>
        <row r="2014">
          <cell r="A2014" t="str">
            <v>NOTE # 21</v>
          </cell>
        </row>
        <row r="2015">
          <cell r="A2015">
            <v>23</v>
          </cell>
        </row>
        <row r="2016">
          <cell r="A2016" t="str">
            <v>i</v>
          </cell>
        </row>
        <row r="2017">
          <cell r="A2017">
            <v>70.108000000000004</v>
          </cell>
          <cell r="I2017">
            <v>5226167683.0999994</v>
          </cell>
          <cell r="J2017">
            <v>0</v>
          </cell>
        </row>
        <row r="2018">
          <cell r="A2018">
            <v>70.108999999999995</v>
          </cell>
          <cell r="I2018">
            <v>715075722.25</v>
          </cell>
          <cell r="J2018">
            <v>0</v>
          </cell>
        </row>
        <row r="2019">
          <cell r="A2019">
            <v>70.11</v>
          </cell>
          <cell r="I2019">
            <v>148681107</v>
          </cell>
          <cell r="J2019">
            <v>0</v>
          </cell>
        </row>
        <row r="2020">
          <cell r="I2020">
            <v>6089924512.3499994</v>
          </cell>
          <cell r="J2020">
            <v>0</v>
          </cell>
        </row>
        <row r="2021">
          <cell r="I2021">
            <v>6089924512.3499994</v>
          </cell>
        </row>
        <row r="2022">
          <cell r="A2022" t="str">
            <v>NOTE # 21</v>
          </cell>
        </row>
        <row r="2023">
          <cell r="A2023">
            <v>25</v>
          </cell>
        </row>
        <row r="2024">
          <cell r="A2024" t="str">
            <v>A</v>
          </cell>
        </row>
        <row r="2025">
          <cell r="A2025" t="str">
            <v>i</v>
          </cell>
        </row>
        <row r="2026">
          <cell r="A2026">
            <v>75.103999999999999</v>
          </cell>
          <cell r="I2026">
            <v>0</v>
          </cell>
          <cell r="J2026">
            <v>0</v>
          </cell>
        </row>
        <row r="2027">
          <cell r="A2027">
            <v>75.105000000000004</v>
          </cell>
          <cell r="I2027">
            <v>459049149</v>
          </cell>
          <cell r="J2027">
            <v>0</v>
          </cell>
        </row>
        <row r="2028">
          <cell r="A2028">
            <v>75.119</v>
          </cell>
          <cell r="I2028">
            <v>9716523</v>
          </cell>
          <cell r="J2028">
            <v>0</v>
          </cell>
        </row>
        <row r="2029">
          <cell r="A2029">
            <v>75.12</v>
          </cell>
          <cell r="I2029">
            <v>53189238</v>
          </cell>
          <cell r="J2029">
            <v>0</v>
          </cell>
        </row>
        <row r="2030">
          <cell r="I2030">
            <v>521954910</v>
          </cell>
          <cell r="J2030">
            <v>0</v>
          </cell>
        </row>
        <row r="2031">
          <cell r="I2031">
            <v>521954910</v>
          </cell>
        </row>
        <row r="2034">
          <cell r="A2034" t="str">
            <v>ii</v>
          </cell>
        </row>
        <row r="2035">
          <cell r="A2035">
            <v>75.129000000000005</v>
          </cell>
          <cell r="I2035">
            <v>462729</v>
          </cell>
          <cell r="J2035">
            <v>0</v>
          </cell>
        </row>
        <row r="2036">
          <cell r="A2036">
            <v>75.13</v>
          </cell>
          <cell r="I2036">
            <v>261881</v>
          </cell>
          <cell r="J2036">
            <v>0</v>
          </cell>
        </row>
        <row r="2037">
          <cell r="A2037">
            <v>75.144000000000005</v>
          </cell>
          <cell r="I2037">
            <v>0</v>
          </cell>
          <cell r="J2037">
            <v>0</v>
          </cell>
        </row>
        <row r="2038">
          <cell r="A2038">
            <v>75.144999999999996</v>
          </cell>
          <cell r="I2038">
            <v>5612441</v>
          </cell>
          <cell r="J2038">
            <v>0</v>
          </cell>
        </row>
        <row r="2039">
          <cell r="A2039">
            <v>75.146000000000001</v>
          </cell>
          <cell r="I2039">
            <v>0</v>
          </cell>
          <cell r="J2039">
            <v>0</v>
          </cell>
        </row>
        <row r="2040">
          <cell r="A2040">
            <v>75.147000000000006</v>
          </cell>
          <cell r="I2040">
            <v>0</v>
          </cell>
          <cell r="J2040">
            <v>0</v>
          </cell>
        </row>
        <row r="2041">
          <cell r="I2041">
            <v>6337051</v>
          </cell>
          <cell r="J2041">
            <v>0</v>
          </cell>
        </row>
        <row r="2042">
          <cell r="I2042">
            <v>6337051</v>
          </cell>
        </row>
        <row r="2044">
          <cell r="A2044" t="str">
            <v>iii</v>
          </cell>
        </row>
        <row r="2045">
          <cell r="A2045">
            <v>75.179000000000002</v>
          </cell>
          <cell r="I2045">
            <v>171587</v>
          </cell>
          <cell r="J2045">
            <v>0</v>
          </cell>
        </row>
        <row r="2046">
          <cell r="A2046">
            <v>75.180000000000007</v>
          </cell>
          <cell r="I2046">
            <v>14626474</v>
          </cell>
          <cell r="J2046">
            <v>0</v>
          </cell>
        </row>
        <row r="2047">
          <cell r="A2047">
            <v>75.180999999999997</v>
          </cell>
          <cell r="I2047">
            <v>328006</v>
          </cell>
          <cell r="J2047">
            <v>0</v>
          </cell>
        </row>
        <row r="2048">
          <cell r="A2048">
            <v>75.194999999999993</v>
          </cell>
          <cell r="I2048">
            <v>140172</v>
          </cell>
          <cell r="J2048">
            <v>0</v>
          </cell>
        </row>
        <row r="2049">
          <cell r="I2049">
            <v>15266239</v>
          </cell>
          <cell r="J2049">
            <v>0</v>
          </cell>
        </row>
        <row r="2050">
          <cell r="I2050">
            <v>15266239</v>
          </cell>
        </row>
        <row r="2052">
          <cell r="A2052" t="str">
            <v>B</v>
          </cell>
        </row>
        <row r="2053">
          <cell r="A2053" t="str">
            <v>i</v>
          </cell>
        </row>
        <row r="2054">
          <cell r="A2054">
            <v>75.304000000000002</v>
          </cell>
          <cell r="I2054">
            <v>9251396</v>
          </cell>
          <cell r="J2054">
            <v>0</v>
          </cell>
        </row>
        <row r="2055">
          <cell r="A2055">
            <v>75.305000000000007</v>
          </cell>
          <cell r="I2055">
            <v>307845584</v>
          </cell>
          <cell r="J2055">
            <v>0</v>
          </cell>
        </row>
        <row r="2056">
          <cell r="A2056">
            <v>75.319000000000003</v>
          </cell>
          <cell r="I2056">
            <v>8746200</v>
          </cell>
          <cell r="J2056">
            <v>0</v>
          </cell>
        </row>
        <row r="2057">
          <cell r="A2057">
            <v>75.319999999999993</v>
          </cell>
          <cell r="I2057">
            <v>44692092</v>
          </cell>
          <cell r="J2057">
            <v>0</v>
          </cell>
        </row>
        <row r="2058">
          <cell r="I2058">
            <v>370535272</v>
          </cell>
          <cell r="J2058">
            <v>0</v>
          </cell>
        </row>
        <row r="2059">
          <cell r="I2059">
            <v>370535272</v>
          </cell>
        </row>
        <row r="2061">
          <cell r="A2061" t="str">
            <v>C</v>
          </cell>
        </row>
        <row r="2062">
          <cell r="A2062" t="str">
            <v>i</v>
          </cell>
        </row>
        <row r="2063">
          <cell r="A2063">
            <v>75.403999999999996</v>
          </cell>
          <cell r="I2063">
            <v>0</v>
          </cell>
          <cell r="J2063">
            <v>0</v>
          </cell>
        </row>
        <row r="2064">
          <cell r="A2064">
            <v>75.405000000000001</v>
          </cell>
          <cell r="I2064">
            <v>10300748</v>
          </cell>
          <cell r="J2064">
            <v>0</v>
          </cell>
        </row>
        <row r="2065">
          <cell r="A2065">
            <v>75.418999999999997</v>
          </cell>
          <cell r="I2065">
            <v>263435</v>
          </cell>
          <cell r="J2065">
            <v>0</v>
          </cell>
        </row>
        <row r="2066">
          <cell r="A2066">
            <v>75.42</v>
          </cell>
          <cell r="I2066">
            <v>509663</v>
          </cell>
          <cell r="J2066">
            <v>0</v>
          </cell>
        </row>
        <row r="2067">
          <cell r="I2067">
            <v>11073846</v>
          </cell>
          <cell r="J2067">
            <v>0</v>
          </cell>
        </row>
        <row r="2068">
          <cell r="I2068">
            <v>11073846</v>
          </cell>
        </row>
        <row r="2070">
          <cell r="A2070" t="str">
            <v>D</v>
          </cell>
        </row>
        <row r="2071">
          <cell r="A2071">
            <v>75.504999999999995</v>
          </cell>
          <cell r="I2071">
            <v>0</v>
          </cell>
          <cell r="J2071">
            <v>0</v>
          </cell>
        </row>
        <row r="2072">
          <cell r="A2072">
            <v>75.507000000000005</v>
          </cell>
          <cell r="I2072">
            <v>0</v>
          </cell>
          <cell r="J2072">
            <v>0</v>
          </cell>
        </row>
        <row r="2073">
          <cell r="A2073">
            <v>75.52</v>
          </cell>
          <cell r="I2073">
            <v>0</v>
          </cell>
          <cell r="J2073">
            <v>0</v>
          </cell>
        </row>
        <row r="2074">
          <cell r="I2074">
            <v>0</v>
          </cell>
          <cell r="J2074">
            <v>0</v>
          </cell>
        </row>
        <row r="2075">
          <cell r="I2075">
            <v>0</v>
          </cell>
        </row>
        <row r="2077">
          <cell r="A2077" t="str">
            <v>E</v>
          </cell>
        </row>
        <row r="2078">
          <cell r="A2078">
            <v>75.611000000000004</v>
          </cell>
          <cell r="I2078">
            <v>21535093</v>
          </cell>
          <cell r="J2078">
            <v>0</v>
          </cell>
        </row>
        <row r="2079">
          <cell r="A2079">
            <v>75.611999999999995</v>
          </cell>
          <cell r="I2079">
            <v>88869</v>
          </cell>
          <cell r="J2079">
            <v>0</v>
          </cell>
        </row>
        <row r="2080">
          <cell r="A2080">
            <v>75.614000000000004</v>
          </cell>
          <cell r="I2080">
            <v>78344909</v>
          </cell>
          <cell r="J2080">
            <v>0</v>
          </cell>
        </row>
        <row r="2081">
          <cell r="A2081">
            <v>75.614999999999995</v>
          </cell>
          <cell r="I2081">
            <v>0</v>
          </cell>
          <cell r="J2081">
            <v>0</v>
          </cell>
        </row>
        <row r="2082">
          <cell r="A2082">
            <v>75.617000000000004</v>
          </cell>
          <cell r="I2082">
            <v>447588</v>
          </cell>
          <cell r="J2082">
            <v>0</v>
          </cell>
        </row>
        <row r="2083">
          <cell r="A2083">
            <v>75.617999999999995</v>
          </cell>
          <cell r="I2083">
            <v>84800</v>
          </cell>
          <cell r="J2083">
            <v>0</v>
          </cell>
        </row>
        <row r="2084">
          <cell r="A2084">
            <v>75.619</v>
          </cell>
          <cell r="I2084">
            <v>355172</v>
          </cell>
          <cell r="J2084">
            <v>0</v>
          </cell>
        </row>
        <row r="2085">
          <cell r="A2085">
            <v>75.620999999999995</v>
          </cell>
          <cell r="I2085">
            <v>0</v>
          </cell>
          <cell r="J2085">
            <v>0</v>
          </cell>
        </row>
        <row r="2086">
          <cell r="A2086">
            <v>75.63</v>
          </cell>
          <cell r="I2086">
            <v>1536708</v>
          </cell>
          <cell r="J2086">
            <v>0</v>
          </cell>
        </row>
        <row r="2087">
          <cell r="A2087">
            <v>75.64</v>
          </cell>
          <cell r="I2087">
            <v>2500</v>
          </cell>
          <cell r="J2087">
            <v>0</v>
          </cell>
        </row>
        <row r="2088">
          <cell r="A2088">
            <v>75.69</v>
          </cell>
          <cell r="I2088">
            <v>1210837</v>
          </cell>
          <cell r="J2088">
            <v>0</v>
          </cell>
        </row>
        <row r="2089">
          <cell r="A2089">
            <v>75.89</v>
          </cell>
          <cell r="I2089">
            <v>53623573</v>
          </cell>
          <cell r="J2089">
            <v>0</v>
          </cell>
        </row>
        <row r="2090">
          <cell r="I2090">
            <v>157230049</v>
          </cell>
          <cell r="J2090">
            <v>0</v>
          </cell>
        </row>
        <row r="2091">
          <cell r="I2091">
            <v>157230049</v>
          </cell>
        </row>
        <row r="2092">
          <cell r="I2092">
            <v>1082397367</v>
          </cell>
        </row>
        <row r="2094">
          <cell r="A2094">
            <v>26</v>
          </cell>
        </row>
        <row r="2095">
          <cell r="A2095">
            <v>75.801000000000002</v>
          </cell>
          <cell r="I2095">
            <v>24954004</v>
          </cell>
          <cell r="J2095">
            <v>0</v>
          </cell>
        </row>
        <row r="2096">
          <cell r="A2096">
            <v>75.805000000000007</v>
          </cell>
          <cell r="I2096">
            <v>2291830</v>
          </cell>
          <cell r="J2096">
            <v>0</v>
          </cell>
        </row>
        <row r="2097">
          <cell r="A2097">
            <v>75.807000000000002</v>
          </cell>
          <cell r="I2097">
            <v>840044412</v>
          </cell>
          <cell r="J2097">
            <v>0</v>
          </cell>
        </row>
        <row r="2098">
          <cell r="I2098">
            <v>867290246</v>
          </cell>
          <cell r="J2098">
            <v>0</v>
          </cell>
        </row>
        <row r="2099">
          <cell r="I2099">
            <v>867290246</v>
          </cell>
        </row>
        <row r="2100">
          <cell r="A2100">
            <v>26</v>
          </cell>
        </row>
        <row r="2101">
          <cell r="A2101">
            <v>75.805999999999997</v>
          </cell>
          <cell r="I2101">
            <v>50938566</v>
          </cell>
          <cell r="J2101">
            <v>0</v>
          </cell>
        </row>
        <row r="2102">
          <cell r="I2102">
            <v>50938566</v>
          </cell>
          <cell r="J2102">
            <v>0</v>
          </cell>
        </row>
        <row r="2103">
          <cell r="I2103">
            <v>50938566</v>
          </cell>
        </row>
        <row r="2104">
          <cell r="I2104">
            <v>918228812</v>
          </cell>
          <cell r="J2104">
            <v>0</v>
          </cell>
        </row>
        <row r="2106">
          <cell r="A2106">
            <v>27</v>
          </cell>
        </row>
        <row r="2107">
          <cell r="A2107">
            <v>75.91</v>
          </cell>
          <cell r="I2107">
            <v>0</v>
          </cell>
          <cell r="J2107">
            <v>7757091.0599999996</v>
          </cell>
        </row>
        <row r="2108">
          <cell r="I2108">
            <v>0</v>
          </cell>
          <cell r="J2108">
            <v>7757091.0599999996</v>
          </cell>
        </row>
        <row r="2109">
          <cell r="J2109">
            <v>7757091.0599999996</v>
          </cell>
        </row>
        <row r="2110">
          <cell r="A2110">
            <v>29</v>
          </cell>
        </row>
        <row r="2111">
          <cell r="A2111">
            <v>75.701999999999998</v>
          </cell>
          <cell r="I2111">
            <v>8187418</v>
          </cell>
          <cell r="J2111">
            <v>0</v>
          </cell>
        </row>
        <row r="2112">
          <cell r="A2112">
            <v>75.703999999999994</v>
          </cell>
          <cell r="I2112">
            <v>1200000</v>
          </cell>
          <cell r="J2112">
            <v>0</v>
          </cell>
        </row>
        <row r="2113">
          <cell r="A2113">
            <v>75.706999999999994</v>
          </cell>
          <cell r="I2113">
            <v>1353734</v>
          </cell>
          <cell r="J2113">
            <v>0</v>
          </cell>
        </row>
        <row r="2114">
          <cell r="A2114">
            <v>75.707999999999998</v>
          </cell>
          <cell r="I2114">
            <v>213592</v>
          </cell>
          <cell r="J2114">
            <v>0</v>
          </cell>
        </row>
        <row r="2115">
          <cell r="A2115">
            <v>75.709000000000003</v>
          </cell>
          <cell r="I2115">
            <v>0</v>
          </cell>
          <cell r="J2115">
            <v>0</v>
          </cell>
        </row>
        <row r="2116">
          <cell r="A2116">
            <v>75.790000000000006</v>
          </cell>
          <cell r="I2116">
            <v>1695662</v>
          </cell>
          <cell r="J2116">
            <v>0</v>
          </cell>
        </row>
        <row r="2117">
          <cell r="A2117">
            <v>75.796999999999997</v>
          </cell>
          <cell r="I2117">
            <v>222760</v>
          </cell>
          <cell r="J2117">
            <v>0</v>
          </cell>
        </row>
        <row r="2118">
          <cell r="A2118">
            <v>75.798000000000002</v>
          </cell>
          <cell r="I2118">
            <v>180108</v>
          </cell>
          <cell r="J2118">
            <v>0</v>
          </cell>
        </row>
        <row r="2119">
          <cell r="A2119">
            <v>75.799000000000007</v>
          </cell>
          <cell r="I2119">
            <v>300446</v>
          </cell>
          <cell r="J2119">
            <v>0</v>
          </cell>
        </row>
        <row r="2120">
          <cell r="I2120">
            <v>13353720</v>
          </cell>
          <cell r="J2120">
            <v>0</v>
          </cell>
        </row>
        <row r="2121">
          <cell r="I2121">
            <v>13353720</v>
          </cell>
        </row>
        <row r="2122">
          <cell r="A2122" t="str">
            <v>NOTE # 22</v>
          </cell>
        </row>
        <row r="2123">
          <cell r="A2123">
            <v>38</v>
          </cell>
        </row>
        <row r="2124">
          <cell r="A2124" t="str">
            <v>iii</v>
          </cell>
        </row>
        <row r="2125">
          <cell r="A2125">
            <v>78.22</v>
          </cell>
          <cell r="I2125">
            <v>0</v>
          </cell>
          <cell r="J2125">
            <v>0</v>
          </cell>
        </row>
        <row r="2126">
          <cell r="I2126">
            <v>0</v>
          </cell>
          <cell r="J2126">
            <v>0</v>
          </cell>
        </row>
        <row r="2127">
          <cell r="I2127">
            <v>0</v>
          </cell>
        </row>
        <row r="2129">
          <cell r="A2129" t="str">
            <v>ii</v>
          </cell>
        </row>
        <row r="2130">
          <cell r="A2130">
            <v>78.412999999999997</v>
          </cell>
          <cell r="I2130">
            <v>94372753.810000002</v>
          </cell>
          <cell r="J2130">
            <v>0</v>
          </cell>
        </row>
        <row r="2131">
          <cell r="I2131">
            <v>94372753.810000002</v>
          </cell>
          <cell r="J2131">
            <v>0</v>
          </cell>
        </row>
        <row r="2132">
          <cell r="I2132">
            <v>94372753.810000002</v>
          </cell>
        </row>
        <row r="2134">
          <cell r="A2134" t="str">
            <v>i</v>
          </cell>
        </row>
        <row r="2135">
          <cell r="A2135">
            <v>78.414000000000001</v>
          </cell>
          <cell r="I2135">
            <v>0</v>
          </cell>
          <cell r="J2135">
            <v>0</v>
          </cell>
        </row>
        <row r="2136">
          <cell r="I2136">
            <v>0</v>
          </cell>
          <cell r="J2136">
            <v>0</v>
          </cell>
        </row>
        <row r="2137">
          <cell r="I2137">
            <v>0</v>
          </cell>
        </row>
        <row r="2139">
          <cell r="A2139" t="str">
            <v>iv</v>
          </cell>
        </row>
        <row r="2140">
          <cell r="A2140">
            <v>78.521000000000001</v>
          </cell>
          <cell r="I2140">
            <v>7950000</v>
          </cell>
          <cell r="J2140">
            <v>0</v>
          </cell>
        </row>
        <row r="2141">
          <cell r="I2141">
            <v>7950000</v>
          </cell>
          <cell r="J2141">
            <v>0</v>
          </cell>
        </row>
        <row r="2142">
          <cell r="I2142">
            <v>7950000</v>
          </cell>
        </row>
        <row r="2144">
          <cell r="A2144" t="str">
            <v>v</v>
          </cell>
        </row>
        <row r="2145">
          <cell r="A2145">
            <v>78.522999999999996</v>
          </cell>
          <cell r="I2145">
            <v>2485211</v>
          </cell>
          <cell r="J2145">
            <v>0</v>
          </cell>
        </row>
        <row r="2146">
          <cell r="I2146">
            <v>2485211</v>
          </cell>
          <cell r="J2146">
            <v>0</v>
          </cell>
        </row>
        <row r="2147">
          <cell r="I2147">
            <v>2485211</v>
          </cell>
        </row>
        <row r="2149">
          <cell r="A2149" t="str">
            <v>v</v>
          </cell>
        </row>
        <row r="2150">
          <cell r="A2150">
            <v>78.524000000000001</v>
          </cell>
          <cell r="I2150">
            <v>9088081.8599999994</v>
          </cell>
          <cell r="J2150">
            <v>0</v>
          </cell>
        </row>
        <row r="2151">
          <cell r="I2151">
            <v>9088081.8599999994</v>
          </cell>
          <cell r="J2151">
            <v>0</v>
          </cell>
        </row>
        <row r="2152">
          <cell r="I2152">
            <v>9088081.8599999994</v>
          </cell>
        </row>
        <row r="2153">
          <cell r="I2153">
            <v>113896046.67</v>
          </cell>
        </row>
        <row r="2155">
          <cell r="A2155">
            <v>38</v>
          </cell>
        </row>
        <row r="2156">
          <cell r="A2156" t="str">
            <v>B</v>
          </cell>
        </row>
        <row r="2157">
          <cell r="A2157">
            <v>78.527000000000001</v>
          </cell>
          <cell r="I2157">
            <v>24853781</v>
          </cell>
          <cell r="J2157">
            <v>0</v>
          </cell>
        </row>
        <row r="2158">
          <cell r="A2158">
            <v>78.531000000000006</v>
          </cell>
          <cell r="I2158">
            <v>0</v>
          </cell>
          <cell r="J2158">
            <v>0</v>
          </cell>
        </row>
        <row r="2159">
          <cell r="I2159">
            <v>24853781</v>
          </cell>
          <cell r="J2159">
            <v>0</v>
          </cell>
        </row>
        <row r="2160">
          <cell r="I2160">
            <v>24853781</v>
          </cell>
        </row>
        <row r="2162">
          <cell r="A2162" t="str">
            <v>B</v>
          </cell>
        </row>
        <row r="2163">
          <cell r="A2163">
            <v>78.716999999999999</v>
          </cell>
          <cell r="I2163">
            <v>51942325.659999996</v>
          </cell>
          <cell r="J2163">
            <v>0</v>
          </cell>
        </row>
        <row r="2164">
          <cell r="A2164">
            <v>78.718000000000004</v>
          </cell>
          <cell r="I2164">
            <v>4313975</v>
          </cell>
          <cell r="J2164">
            <v>0</v>
          </cell>
        </row>
        <row r="2165">
          <cell r="A2165">
            <v>78.718999999999994</v>
          </cell>
          <cell r="I2165">
            <v>5778303.1600000001</v>
          </cell>
          <cell r="J2165">
            <v>0</v>
          </cell>
        </row>
        <row r="2166">
          <cell r="A2166">
            <v>78.72</v>
          </cell>
          <cell r="I2166">
            <v>8426588.0899999999</v>
          </cell>
          <cell r="J2166">
            <v>0</v>
          </cell>
        </row>
        <row r="2167">
          <cell r="I2167">
            <v>70461191.909999996</v>
          </cell>
          <cell r="J2167">
            <v>0</v>
          </cell>
        </row>
        <row r="2168">
          <cell r="I2168">
            <v>70461191.909999996</v>
          </cell>
        </row>
        <row r="2169">
          <cell r="I2169">
            <v>95314972.909999996</v>
          </cell>
          <cell r="J2169">
            <v>0</v>
          </cell>
        </row>
        <row r="2171">
          <cell r="A2171">
            <v>38</v>
          </cell>
        </row>
        <row r="2172">
          <cell r="A2172" t="str">
            <v>C</v>
          </cell>
        </row>
        <row r="2173">
          <cell r="A2173">
            <v>78.91</v>
          </cell>
          <cell r="I2173">
            <v>0</v>
          </cell>
          <cell r="J2173">
            <v>0</v>
          </cell>
        </row>
        <row r="2174">
          <cell r="I2174">
            <v>0</v>
          </cell>
          <cell r="J2174">
            <v>0</v>
          </cell>
        </row>
        <row r="2175">
          <cell r="J2175">
            <v>0</v>
          </cell>
        </row>
        <row r="2177">
          <cell r="A2177" t="str">
            <v>D</v>
          </cell>
        </row>
        <row r="2178">
          <cell r="A2178">
            <v>78.600999999999999</v>
          </cell>
          <cell r="I2178">
            <v>11436226.4</v>
          </cell>
          <cell r="J2178">
            <v>0</v>
          </cell>
        </row>
        <row r="2179">
          <cell r="A2179">
            <v>78.602000000000004</v>
          </cell>
          <cell r="I2179">
            <v>10147122</v>
          </cell>
          <cell r="J2179">
            <v>0</v>
          </cell>
        </row>
        <row r="2180">
          <cell r="A2180">
            <v>78.602999999999994</v>
          </cell>
          <cell r="I2180">
            <v>905890</v>
          </cell>
          <cell r="J2180">
            <v>0</v>
          </cell>
        </row>
        <row r="2181">
          <cell r="A2181">
            <v>78.603999999999999</v>
          </cell>
          <cell r="I2181">
            <v>4286638</v>
          </cell>
          <cell r="J2181">
            <v>0</v>
          </cell>
        </row>
        <row r="2182">
          <cell r="A2182">
            <v>78.605000000000004</v>
          </cell>
          <cell r="I2182">
            <v>14628598.1</v>
          </cell>
          <cell r="J2182">
            <v>0</v>
          </cell>
        </row>
        <row r="2183">
          <cell r="A2183">
            <v>78.606999999999999</v>
          </cell>
          <cell r="I2183">
            <v>4601126</v>
          </cell>
          <cell r="J2183">
            <v>0</v>
          </cell>
        </row>
        <row r="2184">
          <cell r="A2184">
            <v>78.608000000000004</v>
          </cell>
          <cell r="I2184">
            <v>106327</v>
          </cell>
          <cell r="J2184">
            <v>0</v>
          </cell>
        </row>
        <row r="2185">
          <cell r="A2185">
            <v>78.608999999999995</v>
          </cell>
          <cell r="I2185">
            <v>8370294</v>
          </cell>
          <cell r="J2185">
            <v>0</v>
          </cell>
        </row>
        <row r="2186">
          <cell r="A2186">
            <v>78.61</v>
          </cell>
          <cell r="I2186">
            <v>222773</v>
          </cell>
          <cell r="J2186">
            <v>0</v>
          </cell>
        </row>
        <row r="2187">
          <cell r="A2187">
            <v>78.611000000000004</v>
          </cell>
          <cell r="I2187">
            <v>2468403</v>
          </cell>
          <cell r="J2187">
            <v>0</v>
          </cell>
        </row>
        <row r="2188">
          <cell r="A2188">
            <v>78.613</v>
          </cell>
          <cell r="I2188">
            <v>1965482</v>
          </cell>
          <cell r="J2188">
            <v>0</v>
          </cell>
        </row>
        <row r="2189">
          <cell r="A2189">
            <v>78.614000000000004</v>
          </cell>
          <cell r="I2189">
            <v>0</v>
          </cell>
          <cell r="J2189">
            <v>0</v>
          </cell>
        </row>
        <row r="2190">
          <cell r="A2190">
            <v>78.614999999999995</v>
          </cell>
          <cell r="I2190">
            <v>1530346</v>
          </cell>
          <cell r="J2190">
            <v>0</v>
          </cell>
        </row>
        <row r="2191">
          <cell r="A2191">
            <v>78.616</v>
          </cell>
          <cell r="I2191">
            <v>76001</v>
          </cell>
          <cell r="J2191">
            <v>0</v>
          </cell>
        </row>
        <row r="2192">
          <cell r="A2192">
            <v>78.617000000000004</v>
          </cell>
          <cell r="I2192">
            <v>51550</v>
          </cell>
          <cell r="J2192">
            <v>0</v>
          </cell>
        </row>
        <row r="2193">
          <cell r="I2193">
            <v>60796776.5</v>
          </cell>
          <cell r="J2193">
            <v>0</v>
          </cell>
        </row>
        <row r="2194">
          <cell r="I2194">
            <v>60796776.5</v>
          </cell>
        </row>
        <row r="2197">
          <cell r="A2197">
            <v>38</v>
          </cell>
        </row>
        <row r="2198">
          <cell r="A2198" t="str">
            <v>E</v>
          </cell>
        </row>
        <row r="2199">
          <cell r="A2199">
            <v>78.864000000000004</v>
          </cell>
          <cell r="I2199">
            <v>0</v>
          </cell>
          <cell r="J2199">
            <v>0</v>
          </cell>
        </row>
        <row r="2200">
          <cell r="A2200">
            <v>78.881</v>
          </cell>
          <cell r="I2200">
            <v>238143.34</v>
          </cell>
          <cell r="J2200">
            <v>0</v>
          </cell>
        </row>
        <row r="2201">
          <cell r="A2201">
            <v>78.882000000000005</v>
          </cell>
          <cell r="I2201">
            <v>311383.96999999997</v>
          </cell>
          <cell r="J2201">
            <v>0</v>
          </cell>
        </row>
        <row r="2202">
          <cell r="A2202">
            <v>78.882999999999996</v>
          </cell>
          <cell r="I2202">
            <v>1411481.5599999998</v>
          </cell>
          <cell r="J2202">
            <v>0</v>
          </cell>
        </row>
        <row r="2203">
          <cell r="A2203">
            <v>78.884</v>
          </cell>
          <cell r="I2203">
            <v>13447.390000000001</v>
          </cell>
          <cell r="J2203">
            <v>0</v>
          </cell>
        </row>
        <row r="2204">
          <cell r="A2204">
            <v>78.885000000000005</v>
          </cell>
          <cell r="I2204">
            <v>129328.53</v>
          </cell>
          <cell r="J2204">
            <v>0</v>
          </cell>
        </row>
        <row r="2205">
          <cell r="A2205">
            <v>78.887</v>
          </cell>
          <cell r="I2205">
            <v>11145638</v>
          </cell>
          <cell r="J2205">
            <v>0</v>
          </cell>
        </row>
        <row r="2206">
          <cell r="I2206">
            <v>13249422.789999999</v>
          </cell>
          <cell r="J2206">
            <v>0</v>
          </cell>
        </row>
        <row r="2207">
          <cell r="I2207">
            <v>13249422.789999999</v>
          </cell>
        </row>
        <row r="2208">
          <cell r="A2208" t="str">
            <v>NOTE # 23</v>
          </cell>
        </row>
        <row r="2209">
          <cell r="A2209">
            <v>30</v>
          </cell>
        </row>
        <row r="2210">
          <cell r="A2210">
            <v>76.100999999999999</v>
          </cell>
          <cell r="I2210">
            <v>2572476.5</v>
          </cell>
          <cell r="J2210">
            <v>0</v>
          </cell>
        </row>
        <row r="2211">
          <cell r="A2211" t="str">
            <v>76.101(GH)</v>
          </cell>
          <cell r="I2211">
            <v>0</v>
          </cell>
          <cell r="J2211">
            <v>0</v>
          </cell>
        </row>
        <row r="2212">
          <cell r="I2212">
            <v>2572476.5</v>
          </cell>
          <cell r="J2212">
            <v>0</v>
          </cell>
        </row>
        <row r="2213">
          <cell r="I2213">
            <v>2572476.5</v>
          </cell>
        </row>
        <row r="2214">
          <cell r="A2214" t="str">
            <v>A</v>
          </cell>
        </row>
        <row r="2215">
          <cell r="A2215">
            <v>74.216999999999999</v>
          </cell>
          <cell r="I2215">
            <v>142625</v>
          </cell>
          <cell r="J2215">
            <v>0</v>
          </cell>
        </row>
        <row r="2216">
          <cell r="A2216">
            <v>74.218000000000004</v>
          </cell>
          <cell r="I2216">
            <v>5133646</v>
          </cell>
          <cell r="J2216">
            <v>0</v>
          </cell>
        </row>
        <row r="2217">
          <cell r="A2217">
            <v>74.22</v>
          </cell>
          <cell r="I2217">
            <v>0</v>
          </cell>
          <cell r="J2217">
            <v>0</v>
          </cell>
        </row>
        <row r="2218">
          <cell r="A2218">
            <v>74.221000000000004</v>
          </cell>
          <cell r="I2218">
            <v>590925</v>
          </cell>
          <cell r="J2218">
            <v>0</v>
          </cell>
        </row>
        <row r="2219">
          <cell r="A2219">
            <v>74.228999999999999</v>
          </cell>
          <cell r="I2219">
            <v>0</v>
          </cell>
          <cell r="J2219">
            <v>0</v>
          </cell>
        </row>
        <row r="2220">
          <cell r="A2220">
            <v>74.23</v>
          </cell>
          <cell r="I2220">
            <v>0</v>
          </cell>
          <cell r="J2220">
            <v>0</v>
          </cell>
        </row>
        <row r="2221">
          <cell r="A2221">
            <v>74.290000000000006</v>
          </cell>
          <cell r="I2221">
            <v>264290</v>
          </cell>
          <cell r="J2221">
            <v>0</v>
          </cell>
        </row>
        <row r="2222">
          <cell r="A2222">
            <v>74.290999999999997</v>
          </cell>
          <cell r="I2222">
            <v>483699</v>
          </cell>
          <cell r="J2222">
            <v>0</v>
          </cell>
        </row>
        <row r="2223">
          <cell r="A2223">
            <v>74.311999999999998</v>
          </cell>
          <cell r="I2223">
            <v>1201593.0900000001</v>
          </cell>
          <cell r="J2223">
            <v>0</v>
          </cell>
        </row>
        <row r="2224">
          <cell r="A2224">
            <v>74.418000000000006</v>
          </cell>
          <cell r="I2224">
            <v>34523</v>
          </cell>
          <cell r="J2224">
            <v>0</v>
          </cell>
        </row>
        <row r="2225">
          <cell r="A2225">
            <v>74.421000000000006</v>
          </cell>
          <cell r="I2225">
            <v>9400</v>
          </cell>
          <cell r="J2225">
            <v>0</v>
          </cell>
        </row>
        <row r="2226">
          <cell r="I2226">
            <v>7860701.0899999999</v>
          </cell>
          <cell r="J2226">
            <v>0</v>
          </cell>
        </row>
        <row r="2227">
          <cell r="I2227">
            <v>7860701.0899999999</v>
          </cell>
        </row>
        <row r="2228">
          <cell r="A2228">
            <v>24</v>
          </cell>
        </row>
        <row r="2229">
          <cell r="A2229" t="str">
            <v>B</v>
          </cell>
        </row>
        <row r="2230">
          <cell r="A2230" t="str">
            <v>i</v>
          </cell>
        </row>
        <row r="2231">
          <cell r="A2231">
            <v>74.128</v>
          </cell>
          <cell r="I2231">
            <v>5110577.57</v>
          </cell>
          <cell r="J2231">
            <v>0</v>
          </cell>
        </row>
        <row r="2232">
          <cell r="A2232">
            <v>74.129000000000005</v>
          </cell>
          <cell r="I2232">
            <v>407622</v>
          </cell>
          <cell r="J2232">
            <v>0</v>
          </cell>
        </row>
        <row r="2233">
          <cell r="A2233">
            <v>74.13</v>
          </cell>
          <cell r="I2233">
            <v>768923</v>
          </cell>
          <cell r="J2233">
            <v>0</v>
          </cell>
        </row>
        <row r="2234">
          <cell r="A2234">
            <v>74.131</v>
          </cell>
          <cell r="I2234">
            <v>20242212.300000001</v>
          </cell>
          <cell r="J2234">
            <v>0</v>
          </cell>
        </row>
        <row r="2235">
          <cell r="A2235">
            <v>74.132000000000005</v>
          </cell>
          <cell r="I2235">
            <v>21148</v>
          </cell>
          <cell r="J2235">
            <v>0</v>
          </cell>
        </row>
        <row r="2236">
          <cell r="A2236">
            <v>74.132999999999996</v>
          </cell>
          <cell r="I2236">
            <v>6866883.2999999998</v>
          </cell>
          <cell r="J2236">
            <v>0</v>
          </cell>
        </row>
        <row r="2237">
          <cell r="A2237">
            <v>74.134</v>
          </cell>
          <cell r="I2237">
            <v>141825</v>
          </cell>
          <cell r="J2237">
            <v>0</v>
          </cell>
        </row>
        <row r="2238">
          <cell r="A2238">
            <v>74.135999999999996</v>
          </cell>
          <cell r="I2238">
            <v>0</v>
          </cell>
          <cell r="J2238">
            <v>0</v>
          </cell>
        </row>
        <row r="2239">
          <cell r="A2239">
            <v>74.137</v>
          </cell>
          <cell r="I2239">
            <v>394102.31000000006</v>
          </cell>
          <cell r="J2239">
            <v>0</v>
          </cell>
        </row>
        <row r="2240">
          <cell r="A2240">
            <v>74.138999999999996</v>
          </cell>
          <cell r="I2240">
            <v>0</v>
          </cell>
          <cell r="J2240">
            <v>0</v>
          </cell>
        </row>
        <row r="2241">
          <cell r="A2241">
            <v>74.143000000000001</v>
          </cell>
          <cell r="I2241">
            <v>728109.85000000009</v>
          </cell>
          <cell r="J2241">
            <v>0</v>
          </cell>
        </row>
        <row r="2242">
          <cell r="A2242">
            <v>74.144000000000005</v>
          </cell>
          <cell r="I2242">
            <v>2000</v>
          </cell>
          <cell r="J2242">
            <v>0</v>
          </cell>
        </row>
        <row r="2243">
          <cell r="A2243">
            <v>74.144999999999996</v>
          </cell>
          <cell r="I2243">
            <v>0</v>
          </cell>
          <cell r="J2243">
            <v>0</v>
          </cell>
        </row>
        <row r="2244">
          <cell r="A2244">
            <v>74.146000000000001</v>
          </cell>
          <cell r="I2244">
            <v>0</v>
          </cell>
          <cell r="J2244">
            <v>0</v>
          </cell>
        </row>
        <row r="2245">
          <cell r="A2245">
            <v>74.147000000000006</v>
          </cell>
          <cell r="I2245">
            <v>0</v>
          </cell>
          <cell r="J2245">
            <v>0</v>
          </cell>
        </row>
        <row r="2246">
          <cell r="A2246">
            <v>74.150999999999996</v>
          </cell>
          <cell r="I2246">
            <v>145185</v>
          </cell>
          <cell r="J2246">
            <v>0</v>
          </cell>
        </row>
        <row r="2247">
          <cell r="A2247">
            <v>74.152000000000001</v>
          </cell>
          <cell r="I2247">
            <v>440077.98999999993</v>
          </cell>
          <cell r="J2247">
            <v>0</v>
          </cell>
        </row>
        <row r="2248">
          <cell r="A2248">
            <v>74.153000000000006</v>
          </cell>
          <cell r="I2248">
            <v>11213</v>
          </cell>
          <cell r="J2248">
            <v>0</v>
          </cell>
        </row>
        <row r="2249">
          <cell r="A2249">
            <v>74.153999999999996</v>
          </cell>
          <cell r="I2249">
            <v>288709</v>
          </cell>
          <cell r="J2249">
            <v>0</v>
          </cell>
        </row>
        <row r="2250">
          <cell r="A2250">
            <v>74.19</v>
          </cell>
          <cell r="I2250">
            <v>17000</v>
          </cell>
          <cell r="J2250">
            <v>0</v>
          </cell>
        </row>
        <row r="2251">
          <cell r="A2251">
            <v>74.191000000000003</v>
          </cell>
          <cell r="I2251">
            <v>330650</v>
          </cell>
          <cell r="J2251">
            <v>0</v>
          </cell>
        </row>
        <row r="2252">
          <cell r="A2252">
            <v>74.191999999999993</v>
          </cell>
          <cell r="I2252">
            <v>75000</v>
          </cell>
          <cell r="J2252">
            <v>0</v>
          </cell>
        </row>
        <row r="2253">
          <cell r="A2253">
            <v>74.192999999999998</v>
          </cell>
          <cell r="I2253">
            <v>446009</v>
          </cell>
          <cell r="J2253">
            <v>0</v>
          </cell>
        </row>
        <row r="2254">
          <cell r="A2254">
            <v>74.194000000000003</v>
          </cell>
          <cell r="I2254">
            <v>12890</v>
          </cell>
          <cell r="J2254">
            <v>0</v>
          </cell>
        </row>
        <row r="2255">
          <cell r="A2255">
            <v>74.194999999999993</v>
          </cell>
          <cell r="I2255">
            <v>386534</v>
          </cell>
          <cell r="J2255">
            <v>0</v>
          </cell>
        </row>
        <row r="2256">
          <cell r="A2256">
            <v>74.195999999999998</v>
          </cell>
          <cell r="I2256">
            <v>2510911</v>
          </cell>
          <cell r="J2256">
            <v>0</v>
          </cell>
        </row>
        <row r="2257">
          <cell r="A2257">
            <v>74.197000000000003</v>
          </cell>
          <cell r="I2257">
            <v>16440</v>
          </cell>
          <cell r="J2257">
            <v>0</v>
          </cell>
        </row>
        <row r="2258">
          <cell r="A2258">
            <v>74.197999999999993</v>
          </cell>
          <cell r="I2258">
            <v>1947132.4000000004</v>
          </cell>
          <cell r="J2258">
            <v>0</v>
          </cell>
        </row>
        <row r="2259">
          <cell r="A2259">
            <v>74.198999999999998</v>
          </cell>
          <cell r="I2259">
            <v>7592359</v>
          </cell>
          <cell r="J2259">
            <v>0</v>
          </cell>
        </row>
        <row r="2260">
          <cell r="I2260">
            <v>48903513.720000006</v>
          </cell>
          <cell r="J2260">
            <v>0</v>
          </cell>
        </row>
        <row r="2261">
          <cell r="I2261">
            <v>48903513.720000006</v>
          </cell>
        </row>
        <row r="2263">
          <cell r="A2263" t="str">
            <v>B</v>
          </cell>
        </row>
        <row r="2264">
          <cell r="A2264" t="str">
            <v>ii</v>
          </cell>
        </row>
        <row r="2265">
          <cell r="A2265">
            <v>74.504000000000005</v>
          </cell>
          <cell r="I2265">
            <v>630163.18000000156</v>
          </cell>
          <cell r="J2265">
            <v>0</v>
          </cell>
        </row>
        <row r="2266">
          <cell r="A2266">
            <v>74.504999999999995</v>
          </cell>
          <cell r="I2266">
            <v>103078</v>
          </cell>
          <cell r="J2266">
            <v>0</v>
          </cell>
        </row>
        <row r="2267">
          <cell r="A2267">
            <v>74.506</v>
          </cell>
          <cell r="I2267">
            <v>4383541</v>
          </cell>
          <cell r="J2267">
            <v>0</v>
          </cell>
        </row>
        <row r="2268">
          <cell r="A2268">
            <v>74.507000000000005</v>
          </cell>
          <cell r="I2268">
            <v>62292.650000000373</v>
          </cell>
          <cell r="J2268">
            <v>0</v>
          </cell>
        </row>
        <row r="2269">
          <cell r="A2269">
            <v>74.507999999999996</v>
          </cell>
          <cell r="I2269">
            <v>852033</v>
          </cell>
          <cell r="J2269">
            <v>0</v>
          </cell>
        </row>
        <row r="2270">
          <cell r="A2270">
            <v>74.509</v>
          </cell>
          <cell r="I2270">
            <v>25250919</v>
          </cell>
          <cell r="J2270">
            <v>0</v>
          </cell>
        </row>
        <row r="2271">
          <cell r="A2271">
            <v>74.510000000000005</v>
          </cell>
          <cell r="I2271">
            <v>0</v>
          </cell>
          <cell r="J2271">
            <v>478403.65999999992</v>
          </cell>
        </row>
        <row r="2272">
          <cell r="A2272">
            <v>74.510999999999996</v>
          </cell>
          <cell r="I2272">
            <v>124145</v>
          </cell>
          <cell r="J2272">
            <v>0</v>
          </cell>
        </row>
        <row r="2273">
          <cell r="A2273">
            <v>74.512</v>
          </cell>
          <cell r="I2273">
            <v>2494191.61</v>
          </cell>
          <cell r="J2273">
            <v>0</v>
          </cell>
        </row>
        <row r="2274">
          <cell r="A2274">
            <v>74.519000000000005</v>
          </cell>
          <cell r="I2274">
            <v>1952574.0299999996</v>
          </cell>
          <cell r="J2274">
            <v>0</v>
          </cell>
        </row>
        <row r="2275">
          <cell r="A2275">
            <v>74.521000000000001</v>
          </cell>
          <cell r="I2275">
            <v>11685</v>
          </cell>
          <cell r="J2275">
            <v>0</v>
          </cell>
        </row>
        <row r="2276">
          <cell r="A2276">
            <v>74.525000000000006</v>
          </cell>
          <cell r="I2276">
            <v>0</v>
          </cell>
          <cell r="J2276">
            <v>0</v>
          </cell>
        </row>
        <row r="2277">
          <cell r="A2277">
            <v>74.528000000000006</v>
          </cell>
          <cell r="I2277">
            <v>414137.60000000003</v>
          </cell>
          <cell r="J2277">
            <v>0</v>
          </cell>
        </row>
        <row r="2278">
          <cell r="A2278">
            <v>74.528999999999996</v>
          </cell>
          <cell r="I2278">
            <v>0</v>
          </cell>
          <cell r="J2278">
            <v>0</v>
          </cell>
        </row>
        <row r="2279">
          <cell r="A2279">
            <v>74.53</v>
          </cell>
          <cell r="I2279">
            <v>7667</v>
          </cell>
          <cell r="J2279">
            <v>0</v>
          </cell>
        </row>
        <row r="2280">
          <cell r="A2280">
            <v>74.531999999999996</v>
          </cell>
          <cell r="I2280">
            <v>0</v>
          </cell>
          <cell r="J2280">
            <v>0</v>
          </cell>
        </row>
        <row r="2281">
          <cell r="A2281">
            <v>74.533000000000001</v>
          </cell>
          <cell r="I2281">
            <v>0</v>
          </cell>
          <cell r="J2281">
            <v>0</v>
          </cell>
        </row>
        <row r="2282">
          <cell r="A2282">
            <v>74.534000000000006</v>
          </cell>
          <cell r="I2282">
            <v>25256341.760000002</v>
          </cell>
          <cell r="J2282">
            <v>0</v>
          </cell>
        </row>
        <row r="2283">
          <cell r="A2283">
            <v>74.534999999999997</v>
          </cell>
          <cell r="I2283">
            <v>25553</v>
          </cell>
          <cell r="J2283">
            <v>0</v>
          </cell>
        </row>
        <row r="2284">
          <cell r="A2284">
            <v>74.536000000000001</v>
          </cell>
          <cell r="I2284">
            <v>4463041</v>
          </cell>
          <cell r="J2284">
            <v>0</v>
          </cell>
        </row>
        <row r="2285">
          <cell r="A2285">
            <v>74.540000000000006</v>
          </cell>
          <cell r="I2285">
            <v>11603472.57</v>
          </cell>
          <cell r="J2285">
            <v>0</v>
          </cell>
        </row>
        <row r="2286">
          <cell r="A2286">
            <v>74.540999999999997</v>
          </cell>
          <cell r="I2286">
            <v>221536</v>
          </cell>
          <cell r="J2286">
            <v>0</v>
          </cell>
        </row>
        <row r="2287">
          <cell r="A2287">
            <v>74.542000000000002</v>
          </cell>
          <cell r="I2287">
            <v>4282135</v>
          </cell>
          <cell r="J2287">
            <v>0</v>
          </cell>
        </row>
        <row r="2288">
          <cell r="A2288">
            <v>74.59</v>
          </cell>
          <cell r="I2288">
            <v>0</v>
          </cell>
          <cell r="J2288">
            <v>0</v>
          </cell>
        </row>
        <row r="2289">
          <cell r="A2289">
            <v>74.59</v>
          </cell>
          <cell r="I2289">
            <v>9550</v>
          </cell>
          <cell r="J2289">
            <v>0</v>
          </cell>
        </row>
        <row r="2290">
          <cell r="A2290">
            <v>74.590999999999994</v>
          </cell>
          <cell r="I2290">
            <v>240345</v>
          </cell>
          <cell r="J2290">
            <v>0</v>
          </cell>
        </row>
        <row r="2291">
          <cell r="A2291">
            <v>74.591999999999999</v>
          </cell>
          <cell r="I2291">
            <v>2616164</v>
          </cell>
          <cell r="J2291">
            <v>0</v>
          </cell>
        </row>
        <row r="2292">
          <cell r="A2292">
            <v>74.593000000000004</v>
          </cell>
          <cell r="I2292">
            <v>148355</v>
          </cell>
          <cell r="J2292">
            <v>0</v>
          </cell>
        </row>
        <row r="2293">
          <cell r="A2293">
            <v>74.593999999999994</v>
          </cell>
          <cell r="I2293">
            <v>23840</v>
          </cell>
          <cell r="J2293">
            <v>0</v>
          </cell>
        </row>
        <row r="2294">
          <cell r="A2294">
            <v>74.594999999999999</v>
          </cell>
          <cell r="I2294">
            <v>3755387</v>
          </cell>
          <cell r="J2294">
            <v>0</v>
          </cell>
        </row>
        <row r="2295">
          <cell r="I2295">
            <v>88932147.400000006</v>
          </cell>
          <cell r="J2295">
            <v>478403.65999999992</v>
          </cell>
        </row>
        <row r="2296">
          <cell r="I2296">
            <v>88453743.74000001</v>
          </cell>
        </row>
        <row r="2297">
          <cell r="I2297">
            <v>137357257.46000001</v>
          </cell>
        </row>
        <row r="2299">
          <cell r="A2299" t="str">
            <v>C</v>
          </cell>
        </row>
        <row r="2300">
          <cell r="A2300" t="str">
            <v>i</v>
          </cell>
        </row>
        <row r="2301">
          <cell r="A2301">
            <v>74.605000000000004</v>
          </cell>
          <cell r="I2301">
            <v>138511</v>
          </cell>
          <cell r="J2301">
            <v>0</v>
          </cell>
        </row>
        <row r="2302">
          <cell r="A2302">
            <v>74.605999999999995</v>
          </cell>
          <cell r="I2302">
            <v>236650</v>
          </cell>
          <cell r="J2302">
            <v>0</v>
          </cell>
        </row>
        <row r="2303">
          <cell r="A2303">
            <v>74.614000000000004</v>
          </cell>
          <cell r="I2303">
            <v>431828</v>
          </cell>
          <cell r="J2303">
            <v>0</v>
          </cell>
        </row>
        <row r="2304">
          <cell r="A2304">
            <v>74.614999999999995</v>
          </cell>
          <cell r="I2304">
            <v>364644</v>
          </cell>
          <cell r="J2304">
            <v>0</v>
          </cell>
        </row>
        <row r="2305">
          <cell r="A2305">
            <v>74.620999999999995</v>
          </cell>
          <cell r="I2305">
            <v>3200</v>
          </cell>
          <cell r="J2305">
            <v>0</v>
          </cell>
        </row>
        <row r="2306">
          <cell r="A2306">
            <v>74.623999999999995</v>
          </cell>
          <cell r="I2306">
            <v>1129</v>
          </cell>
          <cell r="J2306">
            <v>0</v>
          </cell>
        </row>
        <row r="2307">
          <cell r="A2307">
            <v>74.625</v>
          </cell>
          <cell r="I2307">
            <v>59290</v>
          </cell>
          <cell r="J2307">
            <v>0</v>
          </cell>
        </row>
        <row r="2308">
          <cell r="A2308">
            <v>74.626000000000005</v>
          </cell>
          <cell r="I2308">
            <v>52584</v>
          </cell>
          <cell r="J2308">
            <v>0</v>
          </cell>
        </row>
        <row r="2309">
          <cell r="A2309">
            <v>74.626999999999995</v>
          </cell>
          <cell r="I2309">
            <v>0</v>
          </cell>
          <cell r="J2309">
            <v>0</v>
          </cell>
        </row>
        <row r="2310">
          <cell r="I2310">
            <v>1287836</v>
          </cell>
          <cell r="J2310">
            <v>0</v>
          </cell>
        </row>
        <row r="2311">
          <cell r="I2311">
            <v>1287836</v>
          </cell>
        </row>
        <row r="2313">
          <cell r="A2313" t="str">
            <v>ii</v>
          </cell>
        </row>
        <row r="2314">
          <cell r="A2314">
            <v>74.704999999999998</v>
          </cell>
          <cell r="I2314">
            <v>619537</v>
          </cell>
          <cell r="J2314">
            <v>0</v>
          </cell>
        </row>
        <row r="2315">
          <cell r="A2315">
            <v>74.706000000000003</v>
          </cell>
          <cell r="I2315">
            <v>62447</v>
          </cell>
          <cell r="J2315">
            <v>0</v>
          </cell>
        </row>
        <row r="2316">
          <cell r="A2316">
            <v>74.707999999999998</v>
          </cell>
          <cell r="I2316">
            <v>350</v>
          </cell>
          <cell r="J2316">
            <v>0</v>
          </cell>
        </row>
        <row r="2317">
          <cell r="A2317">
            <v>74.709000000000003</v>
          </cell>
          <cell r="I2317">
            <v>0</v>
          </cell>
          <cell r="J2317">
            <v>0</v>
          </cell>
        </row>
        <row r="2318">
          <cell r="A2318">
            <v>74.710999999999999</v>
          </cell>
          <cell r="I2318">
            <v>4795</v>
          </cell>
          <cell r="J2318">
            <v>0</v>
          </cell>
        </row>
        <row r="2319">
          <cell r="A2319">
            <v>74.712000000000003</v>
          </cell>
          <cell r="I2319">
            <v>0</v>
          </cell>
          <cell r="J2319">
            <v>0</v>
          </cell>
        </row>
        <row r="2320">
          <cell r="A2320">
            <v>74.715999999999994</v>
          </cell>
          <cell r="I2320">
            <v>73972</v>
          </cell>
          <cell r="J2320">
            <v>0</v>
          </cell>
        </row>
        <row r="2321">
          <cell r="A2321">
            <v>74.716999999999999</v>
          </cell>
          <cell r="I2321">
            <v>161979</v>
          </cell>
          <cell r="J2321">
            <v>0</v>
          </cell>
        </row>
        <row r="2322">
          <cell r="A2322">
            <v>74.718000000000004</v>
          </cell>
          <cell r="I2322">
            <v>509891</v>
          </cell>
          <cell r="J2322">
            <v>0</v>
          </cell>
        </row>
        <row r="2323">
          <cell r="A2323">
            <v>74.718999999999994</v>
          </cell>
          <cell r="I2323">
            <v>0</v>
          </cell>
          <cell r="J2323">
            <v>0</v>
          </cell>
        </row>
        <row r="2324">
          <cell r="A2324">
            <v>74.72</v>
          </cell>
          <cell r="I2324">
            <v>3823</v>
          </cell>
          <cell r="J2324">
            <v>0</v>
          </cell>
        </row>
        <row r="2325">
          <cell r="A2325">
            <v>74.721000000000004</v>
          </cell>
          <cell r="I2325">
            <v>19138</v>
          </cell>
          <cell r="J2325">
            <v>0</v>
          </cell>
        </row>
        <row r="2326">
          <cell r="A2326">
            <v>74.721999999999994</v>
          </cell>
          <cell r="I2326">
            <v>1080</v>
          </cell>
          <cell r="J2326">
            <v>0</v>
          </cell>
        </row>
        <row r="2327">
          <cell r="A2327">
            <v>74.722999999999999</v>
          </cell>
          <cell r="I2327">
            <v>53874</v>
          </cell>
          <cell r="J2327">
            <v>0</v>
          </cell>
        </row>
        <row r="2328">
          <cell r="A2328">
            <v>74.724000000000004</v>
          </cell>
          <cell r="I2328">
            <v>58896</v>
          </cell>
          <cell r="J2328">
            <v>0</v>
          </cell>
        </row>
        <row r="2329">
          <cell r="A2329">
            <v>74.724999999999994</v>
          </cell>
          <cell r="I2329">
            <v>9270</v>
          </cell>
          <cell r="J2329">
            <v>0</v>
          </cell>
        </row>
        <row r="2330">
          <cell r="A2330">
            <v>74.725999999999999</v>
          </cell>
          <cell r="I2330">
            <v>8000</v>
          </cell>
          <cell r="J2330">
            <v>0</v>
          </cell>
        </row>
        <row r="2331">
          <cell r="A2331">
            <v>74.727000000000004</v>
          </cell>
          <cell r="I2331">
            <v>0</v>
          </cell>
          <cell r="J2331">
            <v>0</v>
          </cell>
        </row>
        <row r="2332">
          <cell r="A2332">
            <v>74.727999999999994</v>
          </cell>
          <cell r="I2332">
            <v>0</v>
          </cell>
          <cell r="J2332">
            <v>0</v>
          </cell>
        </row>
        <row r="2333">
          <cell r="I2333">
            <v>1587052</v>
          </cell>
          <cell r="J2333">
            <v>0</v>
          </cell>
        </row>
        <row r="2334">
          <cell r="I2334">
            <v>1587052</v>
          </cell>
        </row>
        <row r="2336">
          <cell r="A2336" t="str">
            <v>iii</v>
          </cell>
        </row>
        <row r="2337">
          <cell r="A2337">
            <v>74.802000000000007</v>
          </cell>
          <cell r="I2337">
            <v>1770</v>
          </cell>
          <cell r="J2337">
            <v>0</v>
          </cell>
        </row>
        <row r="2338">
          <cell r="A2338">
            <v>74.802999999999997</v>
          </cell>
          <cell r="I2338">
            <v>10170</v>
          </cell>
          <cell r="J2338">
            <v>0</v>
          </cell>
        </row>
        <row r="2339">
          <cell r="A2339">
            <v>74.805000000000007</v>
          </cell>
          <cell r="I2339">
            <v>419084</v>
          </cell>
          <cell r="J2339">
            <v>0</v>
          </cell>
        </row>
        <row r="2340">
          <cell r="A2340">
            <v>74.805999999999997</v>
          </cell>
          <cell r="I2340">
            <v>1423695</v>
          </cell>
          <cell r="J2340">
            <v>0</v>
          </cell>
        </row>
        <row r="2341">
          <cell r="A2341">
            <v>74.808000000000007</v>
          </cell>
          <cell r="I2341">
            <v>0</v>
          </cell>
          <cell r="J2341">
            <v>0</v>
          </cell>
        </row>
        <row r="2342">
          <cell r="A2342">
            <v>74.808999999999997</v>
          </cell>
          <cell r="I2342">
            <v>19468</v>
          </cell>
          <cell r="J2342">
            <v>0</v>
          </cell>
        </row>
        <row r="2343">
          <cell r="A2343">
            <v>74.811000000000007</v>
          </cell>
          <cell r="I2343">
            <v>78308</v>
          </cell>
          <cell r="J2343">
            <v>0</v>
          </cell>
        </row>
        <row r="2344">
          <cell r="A2344">
            <v>74.811999999999998</v>
          </cell>
          <cell r="I2344">
            <v>133472</v>
          </cell>
          <cell r="J2344">
            <v>0</v>
          </cell>
        </row>
        <row r="2345">
          <cell r="A2345">
            <v>74.814999999999998</v>
          </cell>
          <cell r="I2345">
            <v>52610</v>
          </cell>
          <cell r="J2345">
            <v>0</v>
          </cell>
        </row>
        <row r="2346">
          <cell r="A2346">
            <v>74.816000000000003</v>
          </cell>
          <cell r="I2346">
            <v>14094</v>
          </cell>
          <cell r="J2346">
            <v>0</v>
          </cell>
        </row>
        <row r="2347">
          <cell r="I2347">
            <v>2152671</v>
          </cell>
          <cell r="J2347">
            <v>0</v>
          </cell>
        </row>
        <row r="2348">
          <cell r="I2348">
            <v>2152671</v>
          </cell>
        </row>
        <row r="2349">
          <cell r="I2349">
            <v>5027559</v>
          </cell>
        </row>
        <row r="2350">
          <cell r="A2350">
            <v>31</v>
          </cell>
        </row>
        <row r="2351">
          <cell r="A2351">
            <v>76.103999999999999</v>
          </cell>
          <cell r="I2351">
            <v>178917</v>
          </cell>
          <cell r="J2351">
            <v>0</v>
          </cell>
        </row>
        <row r="2352">
          <cell r="A2352">
            <v>76.105000000000004</v>
          </cell>
          <cell r="I2352">
            <v>0</v>
          </cell>
          <cell r="J2352">
            <v>0</v>
          </cell>
        </row>
        <row r="2353">
          <cell r="A2353">
            <v>76.105999999999995</v>
          </cell>
          <cell r="I2353">
            <v>0</v>
          </cell>
          <cell r="J2353">
            <v>0</v>
          </cell>
        </row>
        <row r="2354">
          <cell r="A2354">
            <v>76.108999999999995</v>
          </cell>
          <cell r="I2354">
            <v>2723206</v>
          </cell>
          <cell r="J2354">
            <v>0</v>
          </cell>
        </row>
        <row r="2355">
          <cell r="I2355">
            <v>2902123</v>
          </cell>
          <cell r="J2355">
            <v>0</v>
          </cell>
        </row>
        <row r="2356">
          <cell r="I2356">
            <v>2902123</v>
          </cell>
        </row>
        <row r="2358">
          <cell r="A2358">
            <v>31</v>
          </cell>
        </row>
        <row r="2359">
          <cell r="A2359">
            <v>76.23</v>
          </cell>
          <cell r="I2359">
            <v>0</v>
          </cell>
          <cell r="J2359">
            <v>0</v>
          </cell>
        </row>
        <row r="2360">
          <cell r="I2360">
            <v>0</v>
          </cell>
          <cell r="J2360">
            <v>0</v>
          </cell>
        </row>
        <row r="2361">
          <cell r="I2361">
            <v>0</v>
          </cell>
        </row>
        <row r="2362">
          <cell r="I2362">
            <v>2902123</v>
          </cell>
        </row>
        <row r="2363">
          <cell r="A2363">
            <v>32</v>
          </cell>
        </row>
        <row r="2364">
          <cell r="A2364">
            <v>76.102000000000004</v>
          </cell>
          <cell r="I2364">
            <v>2855872.25</v>
          </cell>
          <cell r="J2364">
            <v>0</v>
          </cell>
        </row>
        <row r="2365">
          <cell r="I2365">
            <v>2855872.25</v>
          </cell>
          <cell r="J2365">
            <v>0</v>
          </cell>
        </row>
        <row r="2366">
          <cell r="I2366">
            <v>2855872.25</v>
          </cell>
        </row>
        <row r="2368">
          <cell r="A2368">
            <v>32</v>
          </cell>
        </row>
        <row r="2369">
          <cell r="A2369">
            <v>76.138000000000005</v>
          </cell>
          <cell r="I2369">
            <v>178474</v>
          </cell>
          <cell r="J2369">
            <v>0</v>
          </cell>
        </row>
        <row r="2370">
          <cell r="I2370">
            <v>178474</v>
          </cell>
          <cell r="J2370">
            <v>0</v>
          </cell>
        </row>
        <row r="2371">
          <cell r="I2371">
            <v>178474</v>
          </cell>
        </row>
        <row r="2373">
          <cell r="A2373">
            <v>32</v>
          </cell>
        </row>
        <row r="2374">
          <cell r="A2374">
            <v>76.159000000000006</v>
          </cell>
          <cell r="I2374">
            <v>535686</v>
          </cell>
          <cell r="J2374">
            <v>0</v>
          </cell>
        </row>
        <row r="2375">
          <cell r="A2375">
            <v>76.16</v>
          </cell>
          <cell r="I2375">
            <v>49451</v>
          </cell>
          <cell r="J2375">
            <v>0</v>
          </cell>
        </row>
        <row r="2376">
          <cell r="I2376">
            <v>585137</v>
          </cell>
          <cell r="J2376">
            <v>0</v>
          </cell>
        </row>
        <row r="2377">
          <cell r="I2377">
            <v>585137</v>
          </cell>
        </row>
        <row r="2379">
          <cell r="A2379">
            <v>32</v>
          </cell>
        </row>
        <row r="2380">
          <cell r="A2380">
            <v>76.162999999999997</v>
          </cell>
          <cell r="I2380">
            <v>12720191</v>
          </cell>
          <cell r="J2380">
            <v>0</v>
          </cell>
        </row>
        <row r="2381">
          <cell r="A2381">
            <v>0</v>
          </cell>
          <cell r="I2381">
            <v>12720191</v>
          </cell>
          <cell r="J2381">
            <v>0</v>
          </cell>
        </row>
        <row r="2382">
          <cell r="A2382">
            <v>0</v>
          </cell>
          <cell r="I2382">
            <v>12720191</v>
          </cell>
        </row>
        <row r="2384">
          <cell r="A2384">
            <v>32</v>
          </cell>
        </row>
        <row r="2385">
          <cell r="A2385">
            <v>76.171000000000006</v>
          </cell>
          <cell r="I2385">
            <v>0</v>
          </cell>
          <cell r="J2385">
            <v>0</v>
          </cell>
        </row>
        <row r="2386">
          <cell r="I2386">
            <v>0</v>
          </cell>
          <cell r="J2386">
            <v>0</v>
          </cell>
        </row>
        <row r="2387">
          <cell r="I2387">
            <v>0</v>
          </cell>
        </row>
        <row r="2388">
          <cell r="I2388">
            <v>16339674.25</v>
          </cell>
        </row>
        <row r="2390">
          <cell r="A2390">
            <v>33</v>
          </cell>
        </row>
        <row r="2391">
          <cell r="A2391">
            <v>76.12</v>
          </cell>
          <cell r="I2391">
            <v>518604</v>
          </cell>
          <cell r="J2391">
            <v>0</v>
          </cell>
        </row>
        <row r="2392">
          <cell r="A2392">
            <v>76.120999999999995</v>
          </cell>
          <cell r="I2392">
            <v>45305</v>
          </cell>
          <cell r="J2392">
            <v>0</v>
          </cell>
        </row>
        <row r="2393">
          <cell r="A2393">
            <v>76.122</v>
          </cell>
          <cell r="I2393">
            <v>1372059</v>
          </cell>
          <cell r="J2393">
            <v>0</v>
          </cell>
        </row>
        <row r="2394">
          <cell r="A2394">
            <v>76.123000000000005</v>
          </cell>
          <cell r="I2394">
            <v>12110284</v>
          </cell>
          <cell r="J2394">
            <v>0</v>
          </cell>
        </row>
        <row r="2395">
          <cell r="A2395">
            <v>76.123999999999995</v>
          </cell>
          <cell r="I2395">
            <v>3150</v>
          </cell>
          <cell r="J2395">
            <v>0</v>
          </cell>
        </row>
        <row r="2396">
          <cell r="A2396">
            <v>76.125</v>
          </cell>
          <cell r="I2396">
            <v>32820</v>
          </cell>
          <cell r="J2396">
            <v>0</v>
          </cell>
        </row>
        <row r="2397">
          <cell r="A2397">
            <v>76.128</v>
          </cell>
          <cell r="I2397">
            <v>44242</v>
          </cell>
          <cell r="J2397">
            <v>0</v>
          </cell>
        </row>
        <row r="2398">
          <cell r="A2398">
            <v>76.129000000000005</v>
          </cell>
          <cell r="I2398">
            <v>36162</v>
          </cell>
          <cell r="J2398">
            <v>0</v>
          </cell>
        </row>
        <row r="2399">
          <cell r="I2399">
            <v>14162626</v>
          </cell>
          <cell r="J2399">
            <v>0</v>
          </cell>
        </row>
        <row r="2400">
          <cell r="I2400">
            <v>14162626</v>
          </cell>
        </row>
        <row r="2401">
          <cell r="A2401">
            <v>36</v>
          </cell>
        </row>
        <row r="2402">
          <cell r="A2402" t="str">
            <v>i</v>
          </cell>
        </row>
        <row r="2403">
          <cell r="A2403">
            <v>76.126000000000005</v>
          </cell>
          <cell r="I2403">
            <v>746576</v>
          </cell>
          <cell r="J2403">
            <v>0</v>
          </cell>
        </row>
        <row r="2404">
          <cell r="I2404">
            <v>746576</v>
          </cell>
          <cell r="J2404">
            <v>0</v>
          </cell>
        </row>
        <row r="2405">
          <cell r="I2405">
            <v>746576</v>
          </cell>
        </row>
        <row r="2407">
          <cell r="A2407">
            <v>36</v>
          </cell>
        </row>
        <row r="2408">
          <cell r="A2408" t="str">
            <v>iv</v>
          </cell>
          <cell r="J2408">
            <v>0</v>
          </cell>
        </row>
        <row r="2409">
          <cell r="A2409">
            <v>76.13</v>
          </cell>
          <cell r="I2409">
            <v>544831</v>
          </cell>
          <cell r="J2409">
            <v>0</v>
          </cell>
        </row>
        <row r="2410">
          <cell r="I2410">
            <v>544831</v>
          </cell>
          <cell r="J2410">
            <v>0</v>
          </cell>
        </row>
        <row r="2411">
          <cell r="I2411">
            <v>544831</v>
          </cell>
        </row>
        <row r="2413">
          <cell r="A2413">
            <v>36</v>
          </cell>
        </row>
        <row r="2414">
          <cell r="A2414" t="str">
            <v>ii</v>
          </cell>
          <cell r="I2414">
            <v>0</v>
          </cell>
          <cell r="J2414">
            <v>0</v>
          </cell>
        </row>
        <row r="2415">
          <cell r="A2415">
            <v>76.138999999999996</v>
          </cell>
          <cell r="I2415">
            <v>37843</v>
          </cell>
          <cell r="J2415">
            <v>0</v>
          </cell>
        </row>
        <row r="2416">
          <cell r="I2416">
            <v>37843</v>
          </cell>
          <cell r="J2416">
            <v>0</v>
          </cell>
        </row>
        <row r="2417">
          <cell r="I2417">
            <v>37843</v>
          </cell>
        </row>
        <row r="2419">
          <cell r="A2419">
            <v>36</v>
          </cell>
        </row>
        <row r="2420">
          <cell r="A2420" t="str">
            <v>iii</v>
          </cell>
        </row>
        <row r="2421">
          <cell r="A2421">
            <v>76.14</v>
          </cell>
          <cell r="I2421">
            <v>121425</v>
          </cell>
          <cell r="J2421">
            <v>0</v>
          </cell>
        </row>
        <row r="2422">
          <cell r="A2422">
            <v>76.141000000000005</v>
          </cell>
          <cell r="I2422">
            <v>99277</v>
          </cell>
          <cell r="J2422">
            <v>0</v>
          </cell>
        </row>
        <row r="2423">
          <cell r="I2423">
            <v>220702</v>
          </cell>
          <cell r="J2423">
            <v>0</v>
          </cell>
        </row>
        <row r="2424">
          <cell r="I2424">
            <v>220702</v>
          </cell>
        </row>
        <row r="2425">
          <cell r="I2425">
            <v>15712578</v>
          </cell>
        </row>
        <row r="2426">
          <cell r="A2426">
            <v>35</v>
          </cell>
        </row>
        <row r="2427">
          <cell r="A2427" t="str">
            <v>i</v>
          </cell>
        </row>
        <row r="2428">
          <cell r="A2428">
            <v>76.111000000000004</v>
          </cell>
          <cell r="I2428">
            <v>9599797</v>
          </cell>
          <cell r="J2428">
            <v>0</v>
          </cell>
        </row>
        <row r="2429">
          <cell r="A2429" t="str">
            <v>76.111(GH)</v>
          </cell>
          <cell r="I2429">
            <v>0</v>
          </cell>
          <cell r="J2429">
            <v>0</v>
          </cell>
        </row>
        <row r="2430">
          <cell r="A2430">
            <v>76.111999999999995</v>
          </cell>
          <cell r="I2430">
            <v>354423</v>
          </cell>
          <cell r="J2430">
            <v>0</v>
          </cell>
        </row>
        <row r="2431">
          <cell r="A2431">
            <v>76.113</v>
          </cell>
          <cell r="I2431">
            <v>17836</v>
          </cell>
          <cell r="J2431">
            <v>0</v>
          </cell>
        </row>
        <row r="2432">
          <cell r="A2432">
            <v>76.114000000000004</v>
          </cell>
          <cell r="I2432">
            <v>191391</v>
          </cell>
          <cell r="J2432">
            <v>0</v>
          </cell>
        </row>
        <row r="2433">
          <cell r="A2433">
            <v>76.114999999999995</v>
          </cell>
          <cell r="I2433">
            <v>8940</v>
          </cell>
          <cell r="J2433">
            <v>0</v>
          </cell>
        </row>
        <row r="2434">
          <cell r="I2434">
            <v>10172387</v>
          </cell>
          <cell r="J2434">
            <v>0</v>
          </cell>
        </row>
        <row r="2435">
          <cell r="I2435">
            <v>10172387</v>
          </cell>
        </row>
        <row r="2437">
          <cell r="A2437">
            <v>35</v>
          </cell>
        </row>
        <row r="2438">
          <cell r="A2438" t="str">
            <v>ii</v>
          </cell>
        </row>
        <row r="2439">
          <cell r="A2439">
            <v>76.131</v>
          </cell>
          <cell r="I2439">
            <v>3377125</v>
          </cell>
          <cell r="J2439">
            <v>0</v>
          </cell>
        </row>
        <row r="2440">
          <cell r="A2440">
            <v>76.132000000000005</v>
          </cell>
          <cell r="I2440">
            <v>6152171</v>
          </cell>
          <cell r="J2440">
            <v>0</v>
          </cell>
        </row>
        <row r="2441">
          <cell r="A2441">
            <v>76.132999999999996</v>
          </cell>
          <cell r="I2441">
            <v>767972</v>
          </cell>
          <cell r="J2441">
            <v>0</v>
          </cell>
        </row>
        <row r="2442">
          <cell r="A2442">
            <v>76.134</v>
          </cell>
          <cell r="I2442">
            <v>132020</v>
          </cell>
          <cell r="J2442">
            <v>0</v>
          </cell>
        </row>
        <row r="2443">
          <cell r="A2443">
            <v>76.135000000000005</v>
          </cell>
          <cell r="I2443">
            <v>300439</v>
          </cell>
          <cell r="J2443">
            <v>0</v>
          </cell>
        </row>
        <row r="2444">
          <cell r="A2444">
            <v>76.135999999999996</v>
          </cell>
          <cell r="I2444">
            <v>12982355</v>
          </cell>
          <cell r="J2444">
            <v>0</v>
          </cell>
        </row>
        <row r="2445">
          <cell r="A2445">
            <v>76.137</v>
          </cell>
          <cell r="I2445">
            <v>36950680.93</v>
          </cell>
          <cell r="J2445">
            <v>0</v>
          </cell>
        </row>
        <row r="2446">
          <cell r="I2446">
            <v>60662762.93</v>
          </cell>
          <cell r="J2446">
            <v>0</v>
          </cell>
        </row>
        <row r="2447">
          <cell r="I2447">
            <v>60662762.93</v>
          </cell>
        </row>
        <row r="2450">
          <cell r="A2450">
            <v>35</v>
          </cell>
        </row>
        <row r="2451">
          <cell r="A2451" t="str">
            <v>iii</v>
          </cell>
        </row>
        <row r="2452">
          <cell r="A2452">
            <v>76.150000000000006</v>
          </cell>
          <cell r="I2452">
            <v>841956</v>
          </cell>
          <cell r="J2452">
            <v>0</v>
          </cell>
        </row>
        <row r="2453">
          <cell r="A2453">
            <v>76.150999999999996</v>
          </cell>
          <cell r="I2453">
            <v>340</v>
          </cell>
          <cell r="J2453">
            <v>0</v>
          </cell>
        </row>
        <row r="2454">
          <cell r="A2454">
            <v>76.152000000000001</v>
          </cell>
          <cell r="I2454">
            <v>113879</v>
          </cell>
          <cell r="J2454">
            <v>0</v>
          </cell>
        </row>
        <row r="2455">
          <cell r="A2455">
            <v>76.153000000000006</v>
          </cell>
          <cell r="I2455">
            <v>4723036</v>
          </cell>
          <cell r="J2455">
            <v>0</v>
          </cell>
        </row>
        <row r="2456">
          <cell r="A2456">
            <v>76.153999999999996</v>
          </cell>
          <cell r="I2456">
            <v>454201</v>
          </cell>
          <cell r="J2456">
            <v>0</v>
          </cell>
        </row>
        <row r="2457">
          <cell r="I2457">
            <v>6133412</v>
          </cell>
          <cell r="J2457">
            <v>0</v>
          </cell>
        </row>
        <row r="2458">
          <cell r="I2458">
            <v>6133412</v>
          </cell>
        </row>
        <row r="2460">
          <cell r="A2460">
            <v>35</v>
          </cell>
        </row>
        <row r="2461">
          <cell r="A2461" t="str">
            <v>iv</v>
          </cell>
        </row>
        <row r="2462">
          <cell r="A2462">
            <v>76.155000000000001</v>
          </cell>
          <cell r="I2462">
            <v>8530874</v>
          </cell>
          <cell r="J2462">
            <v>0</v>
          </cell>
        </row>
        <row r="2463">
          <cell r="I2463">
            <v>8530874</v>
          </cell>
          <cell r="J2463">
            <v>0</v>
          </cell>
        </row>
        <row r="2464">
          <cell r="I2464">
            <v>8530874</v>
          </cell>
        </row>
        <row r="2466">
          <cell r="A2466" t="str">
            <v>v</v>
          </cell>
        </row>
        <row r="2467">
          <cell r="A2467">
            <v>76.156999999999996</v>
          </cell>
          <cell r="I2467">
            <v>1000</v>
          </cell>
          <cell r="J2467">
            <v>0</v>
          </cell>
        </row>
        <row r="2468">
          <cell r="I2468">
            <v>1000</v>
          </cell>
          <cell r="J2468">
            <v>0</v>
          </cell>
        </row>
        <row r="2469">
          <cell r="I2469">
            <v>1000</v>
          </cell>
        </row>
        <row r="2471">
          <cell r="A2471" t="str">
            <v>vi</v>
          </cell>
        </row>
        <row r="2472">
          <cell r="A2472">
            <v>76.158000000000001</v>
          </cell>
          <cell r="I2472">
            <v>7444578.7699999996</v>
          </cell>
          <cell r="J2472">
            <v>0</v>
          </cell>
        </row>
        <row r="2473">
          <cell r="A2473" t="str">
            <v>76.158(GH)</v>
          </cell>
          <cell r="I2473">
            <v>0</v>
          </cell>
          <cell r="J2473">
            <v>0</v>
          </cell>
        </row>
        <row r="2474">
          <cell r="I2474">
            <v>7444578.7699999996</v>
          </cell>
          <cell r="J2474">
            <v>0</v>
          </cell>
        </row>
        <row r="2475">
          <cell r="I2475">
            <v>7444578.7699999996</v>
          </cell>
        </row>
        <row r="2477">
          <cell r="A2477">
            <v>35</v>
          </cell>
        </row>
        <row r="2478">
          <cell r="A2478" t="str">
            <v>viii</v>
          </cell>
        </row>
        <row r="2479">
          <cell r="A2479">
            <v>76.161000000000001</v>
          </cell>
          <cell r="I2479">
            <v>403883</v>
          </cell>
          <cell r="J2479">
            <v>0</v>
          </cell>
        </row>
        <row r="2480">
          <cell r="A2480">
            <v>76.162000000000006</v>
          </cell>
          <cell r="I2480">
            <v>36634</v>
          </cell>
          <cell r="J2480">
            <v>0</v>
          </cell>
        </row>
        <row r="2481">
          <cell r="I2481">
            <v>440517</v>
          </cell>
          <cell r="J2481">
            <v>0</v>
          </cell>
        </row>
        <row r="2482">
          <cell r="I2482">
            <v>440517</v>
          </cell>
        </row>
        <row r="2484">
          <cell r="A2484">
            <v>35</v>
          </cell>
        </row>
        <row r="2485">
          <cell r="A2485" t="str">
            <v>viii</v>
          </cell>
        </row>
        <row r="2486">
          <cell r="A2486">
            <v>76.164000000000001</v>
          </cell>
          <cell r="I2486">
            <v>3100</v>
          </cell>
          <cell r="J2486">
            <v>0</v>
          </cell>
        </row>
        <row r="2487">
          <cell r="A2487">
            <v>76.165000000000006</v>
          </cell>
          <cell r="I2487">
            <v>2086755</v>
          </cell>
          <cell r="J2487">
            <v>0</v>
          </cell>
        </row>
        <row r="2488">
          <cell r="A2488" t="str">
            <v>76.165(GH)</v>
          </cell>
          <cell r="I2488">
            <v>0</v>
          </cell>
          <cell r="J2488">
            <v>0</v>
          </cell>
        </row>
        <row r="2489">
          <cell r="A2489">
            <v>76.165999999999997</v>
          </cell>
          <cell r="I2489">
            <v>1439280</v>
          </cell>
          <cell r="J2489">
            <v>0</v>
          </cell>
        </row>
        <row r="2490">
          <cell r="A2490">
            <v>76.167000000000002</v>
          </cell>
          <cell r="I2490">
            <v>136834</v>
          </cell>
          <cell r="J2490">
            <v>0</v>
          </cell>
        </row>
        <row r="2491">
          <cell r="A2491">
            <v>76.168000000000006</v>
          </cell>
          <cell r="I2491">
            <v>1860</v>
          </cell>
          <cell r="J2491">
            <v>0</v>
          </cell>
        </row>
        <row r="2492">
          <cell r="A2492">
            <v>76.168999999999997</v>
          </cell>
          <cell r="I2492">
            <v>75654192.75</v>
          </cell>
          <cell r="J2492">
            <v>0</v>
          </cell>
        </row>
        <row r="2493">
          <cell r="I2493">
            <v>79322021.75</v>
          </cell>
          <cell r="J2493">
            <v>0</v>
          </cell>
        </row>
        <row r="2494">
          <cell r="I2494">
            <v>79322021.75</v>
          </cell>
        </row>
        <row r="2496">
          <cell r="A2496">
            <v>35</v>
          </cell>
        </row>
        <row r="2497">
          <cell r="A2497" t="str">
            <v>iii</v>
          </cell>
        </row>
        <row r="2498">
          <cell r="A2498">
            <v>76.171999999999997</v>
          </cell>
          <cell r="I2498">
            <v>17288901</v>
          </cell>
          <cell r="J2498">
            <v>0</v>
          </cell>
        </row>
        <row r="2499">
          <cell r="I2499">
            <v>17288901</v>
          </cell>
          <cell r="J2499">
            <v>0</v>
          </cell>
        </row>
        <row r="2500">
          <cell r="I2500">
            <v>17288901</v>
          </cell>
        </row>
        <row r="2502">
          <cell r="A2502">
            <v>35</v>
          </cell>
        </row>
        <row r="2503">
          <cell r="A2503" t="str">
            <v>viii</v>
          </cell>
        </row>
        <row r="2504">
          <cell r="A2504">
            <v>76.173000000000002</v>
          </cell>
          <cell r="I2504">
            <v>1282148</v>
          </cell>
          <cell r="J2504">
            <v>0</v>
          </cell>
        </row>
        <row r="2505">
          <cell r="A2505">
            <v>76.174000000000007</v>
          </cell>
          <cell r="I2505">
            <v>63581176</v>
          </cell>
          <cell r="J2505">
            <v>0</v>
          </cell>
        </row>
        <row r="2506">
          <cell r="A2506">
            <v>76.174999999999997</v>
          </cell>
          <cell r="I2506">
            <v>33287</v>
          </cell>
          <cell r="J2506">
            <v>0</v>
          </cell>
        </row>
        <row r="2507">
          <cell r="A2507">
            <v>76.176000000000002</v>
          </cell>
          <cell r="I2507">
            <v>8861772.3900000006</v>
          </cell>
          <cell r="J2507">
            <v>0</v>
          </cell>
        </row>
        <row r="2508">
          <cell r="A2508">
            <v>76.177000000000007</v>
          </cell>
          <cell r="I2508">
            <v>1744055</v>
          </cell>
          <cell r="J2508">
            <v>0</v>
          </cell>
        </row>
        <row r="2509">
          <cell r="A2509">
            <v>76.180999999999997</v>
          </cell>
          <cell r="I2509">
            <v>853658</v>
          </cell>
          <cell r="J2509">
            <v>0</v>
          </cell>
        </row>
        <row r="2510">
          <cell r="A2510">
            <v>76.182000000000002</v>
          </cell>
          <cell r="I2510">
            <v>6708958</v>
          </cell>
          <cell r="J2510">
            <v>0</v>
          </cell>
        </row>
        <row r="2511">
          <cell r="A2511">
            <v>76.183000000000007</v>
          </cell>
          <cell r="I2511">
            <v>6301124</v>
          </cell>
          <cell r="J2511">
            <v>0</v>
          </cell>
        </row>
        <row r="2512">
          <cell r="A2512">
            <v>76.183999999999997</v>
          </cell>
          <cell r="I2512">
            <v>4582121</v>
          </cell>
          <cell r="J2512">
            <v>0</v>
          </cell>
        </row>
        <row r="2513">
          <cell r="A2513">
            <v>76.185000000000002</v>
          </cell>
          <cell r="I2513">
            <v>6890357</v>
          </cell>
          <cell r="J2513">
            <v>0</v>
          </cell>
        </row>
        <row r="2514">
          <cell r="A2514">
            <v>76.186000000000007</v>
          </cell>
          <cell r="I2514">
            <v>5354033</v>
          </cell>
          <cell r="J2514">
            <v>0</v>
          </cell>
        </row>
        <row r="2515">
          <cell r="A2515">
            <v>76.186999999999998</v>
          </cell>
          <cell r="I2515">
            <v>1236615.1200000001</v>
          </cell>
          <cell r="J2515">
            <v>0</v>
          </cell>
        </row>
        <row r="2516">
          <cell r="A2516">
            <v>76.188000000000002</v>
          </cell>
          <cell r="I2516">
            <v>860410</v>
          </cell>
          <cell r="J2516">
            <v>0</v>
          </cell>
        </row>
        <row r="2517">
          <cell r="A2517">
            <v>76.188999999999993</v>
          </cell>
          <cell r="I2517">
            <v>2767953</v>
          </cell>
          <cell r="J2517">
            <v>0</v>
          </cell>
        </row>
        <row r="2518">
          <cell r="A2518">
            <v>76.19</v>
          </cell>
          <cell r="I2518">
            <v>5008659</v>
          </cell>
          <cell r="J2518">
            <v>0</v>
          </cell>
        </row>
        <row r="2519">
          <cell r="A2519">
            <v>76.191000000000003</v>
          </cell>
          <cell r="I2519">
            <v>6276010</v>
          </cell>
          <cell r="J2519">
            <v>0</v>
          </cell>
        </row>
        <row r="2520">
          <cell r="A2520">
            <v>76.195999999999998</v>
          </cell>
          <cell r="I2520">
            <v>1384634.0499999998</v>
          </cell>
          <cell r="J2520">
            <v>0</v>
          </cell>
        </row>
        <row r="2521">
          <cell r="I2521">
            <v>123726970.56</v>
          </cell>
          <cell r="J2521">
            <v>0</v>
          </cell>
        </row>
        <row r="2522">
          <cell r="I2522">
            <v>123726970.56</v>
          </cell>
        </row>
        <row r="2524">
          <cell r="A2524">
            <v>35</v>
          </cell>
        </row>
        <row r="2525">
          <cell r="A2525" t="str">
            <v>vii</v>
          </cell>
        </row>
        <row r="2526">
          <cell r="A2526">
            <v>76.209999999999994</v>
          </cell>
          <cell r="I2526">
            <v>350</v>
          </cell>
          <cell r="J2526">
            <v>0</v>
          </cell>
        </row>
        <row r="2527">
          <cell r="A2527">
            <v>76.221000000000004</v>
          </cell>
          <cell r="I2527">
            <v>220000</v>
          </cell>
          <cell r="J2527">
            <v>0</v>
          </cell>
        </row>
        <row r="2528">
          <cell r="I2528">
            <v>220350</v>
          </cell>
          <cell r="J2528">
            <v>0</v>
          </cell>
        </row>
        <row r="2529">
          <cell r="I2529">
            <v>220350</v>
          </cell>
        </row>
        <row r="2531">
          <cell r="A2531">
            <v>35</v>
          </cell>
        </row>
        <row r="2532">
          <cell r="A2532" t="str">
            <v>vii</v>
          </cell>
        </row>
        <row r="2533">
          <cell r="A2533">
            <v>76.239999999999995</v>
          </cell>
          <cell r="I2533">
            <v>1634266.88</v>
          </cell>
          <cell r="J2533">
            <v>0</v>
          </cell>
        </row>
        <row r="2534">
          <cell r="A2534">
            <v>76.245000000000005</v>
          </cell>
          <cell r="I2534">
            <v>715845</v>
          </cell>
          <cell r="J2534">
            <v>0</v>
          </cell>
        </row>
        <row r="2535">
          <cell r="A2535">
            <v>76.248999999999995</v>
          </cell>
          <cell r="I2535">
            <v>1223707</v>
          </cell>
          <cell r="J2535">
            <v>0</v>
          </cell>
        </row>
        <row r="2536">
          <cell r="A2536">
            <v>76.25</v>
          </cell>
          <cell r="I2536">
            <v>0</v>
          </cell>
          <cell r="J2536">
            <v>0</v>
          </cell>
        </row>
        <row r="2537">
          <cell r="A2537">
            <v>76.251000000000005</v>
          </cell>
          <cell r="I2537">
            <v>2940</v>
          </cell>
          <cell r="J2537">
            <v>0</v>
          </cell>
        </row>
        <row r="2538">
          <cell r="I2538">
            <v>3576758.88</v>
          </cell>
          <cell r="J2538">
            <v>0</v>
          </cell>
        </row>
        <row r="2539">
          <cell r="I2539">
            <v>3576758.88</v>
          </cell>
        </row>
        <row r="2541">
          <cell r="A2541">
            <v>35</v>
          </cell>
        </row>
        <row r="2542">
          <cell r="A2542" t="str">
            <v>iv</v>
          </cell>
        </row>
        <row r="2543">
          <cell r="A2543">
            <v>76.260000000000005</v>
          </cell>
          <cell r="I2543">
            <v>190440</v>
          </cell>
          <cell r="J2543">
            <v>0</v>
          </cell>
        </row>
        <row r="2544">
          <cell r="A2544">
            <v>76.260999999999996</v>
          </cell>
          <cell r="I2544">
            <v>140925</v>
          </cell>
          <cell r="J2544">
            <v>0</v>
          </cell>
        </row>
        <row r="2545">
          <cell r="I2545">
            <v>331365</v>
          </cell>
          <cell r="J2545">
            <v>0</v>
          </cell>
        </row>
        <row r="2546">
          <cell r="I2546">
            <v>331365</v>
          </cell>
        </row>
        <row r="2548">
          <cell r="A2548">
            <v>35</v>
          </cell>
        </row>
        <row r="2549">
          <cell r="A2549" t="str">
            <v>vii</v>
          </cell>
        </row>
        <row r="2550">
          <cell r="A2550">
            <v>76.281000000000006</v>
          </cell>
          <cell r="I2550">
            <v>9128</v>
          </cell>
          <cell r="J2550">
            <v>0</v>
          </cell>
        </row>
        <row r="2551">
          <cell r="A2551">
            <v>76.299000000000007</v>
          </cell>
          <cell r="I2551">
            <v>43209</v>
          </cell>
          <cell r="J2551">
            <v>0</v>
          </cell>
        </row>
        <row r="2552">
          <cell r="I2552">
            <v>52337</v>
          </cell>
          <cell r="J2552">
            <v>0</v>
          </cell>
        </row>
        <row r="2553">
          <cell r="I2553">
            <v>52337</v>
          </cell>
        </row>
        <row r="2555">
          <cell r="A2555" t="str">
            <v>viii</v>
          </cell>
        </row>
        <row r="2556">
          <cell r="A2556">
            <v>76.605000000000004</v>
          </cell>
          <cell r="I2556">
            <v>14837</v>
          </cell>
          <cell r="J2556">
            <v>0</v>
          </cell>
        </row>
        <row r="2557">
          <cell r="A2557">
            <v>76.805999999999997</v>
          </cell>
          <cell r="I2557">
            <v>1570</v>
          </cell>
          <cell r="J2557">
            <v>0</v>
          </cell>
        </row>
        <row r="2558">
          <cell r="A2558">
            <v>76.811000000000007</v>
          </cell>
          <cell r="I2558">
            <v>0</v>
          </cell>
          <cell r="J2558">
            <v>0</v>
          </cell>
        </row>
        <row r="2559">
          <cell r="A2559">
            <v>76.91</v>
          </cell>
          <cell r="I2559">
            <v>0</v>
          </cell>
          <cell r="J2559">
            <v>2905081.91</v>
          </cell>
        </row>
        <row r="2560">
          <cell r="A2560">
            <v>76.811999999999998</v>
          </cell>
          <cell r="I2560">
            <v>0</v>
          </cell>
          <cell r="J2560">
            <v>0</v>
          </cell>
        </row>
        <row r="2561">
          <cell r="I2561">
            <v>16407</v>
          </cell>
          <cell r="J2561">
            <v>2905081.91</v>
          </cell>
        </row>
        <row r="2562">
          <cell r="I2562">
            <v>-2888674.91</v>
          </cell>
        </row>
        <row r="2564">
          <cell r="A2564">
            <v>35</v>
          </cell>
        </row>
        <row r="2565">
          <cell r="A2565" t="str">
            <v>ix</v>
          </cell>
        </row>
        <row r="2566">
          <cell r="A2566">
            <v>79.11</v>
          </cell>
          <cell r="I2566">
            <v>0</v>
          </cell>
          <cell r="J2566">
            <v>0</v>
          </cell>
        </row>
        <row r="2567">
          <cell r="I2567">
            <v>0</v>
          </cell>
          <cell r="J2567">
            <v>0</v>
          </cell>
        </row>
        <row r="2568">
          <cell r="I2568">
            <v>0</v>
          </cell>
        </row>
        <row r="2570">
          <cell r="A2570">
            <v>35</v>
          </cell>
        </row>
        <row r="2571">
          <cell r="A2571" t="str">
            <v>x</v>
          </cell>
        </row>
        <row r="2572">
          <cell r="A2572">
            <v>79.41</v>
          </cell>
          <cell r="I2572">
            <v>0</v>
          </cell>
          <cell r="J2572">
            <v>0</v>
          </cell>
        </row>
        <row r="2573">
          <cell r="I2573">
            <v>0</v>
          </cell>
          <cell r="J2573">
            <v>0</v>
          </cell>
        </row>
        <row r="2574">
          <cell r="I2574">
            <v>0</v>
          </cell>
        </row>
        <row r="2576">
          <cell r="A2576">
            <v>35</v>
          </cell>
        </row>
        <row r="2577">
          <cell r="A2577" t="str">
            <v>x</v>
          </cell>
        </row>
        <row r="2578">
          <cell r="A2578">
            <v>79.510000000000005</v>
          </cell>
          <cell r="I2578">
            <v>0</v>
          </cell>
          <cell r="J2578">
            <v>0</v>
          </cell>
        </row>
        <row r="2579">
          <cell r="A2579">
            <v>79.510999999999996</v>
          </cell>
          <cell r="I2579">
            <v>0</v>
          </cell>
          <cell r="J2579">
            <v>0</v>
          </cell>
        </row>
        <row r="2580">
          <cell r="I2580">
            <v>0</v>
          </cell>
          <cell r="J2580">
            <v>0</v>
          </cell>
        </row>
        <row r="2581">
          <cell r="I2581">
            <v>0</v>
          </cell>
        </row>
        <row r="2583">
          <cell r="A2583">
            <v>35</v>
          </cell>
        </row>
        <row r="2584">
          <cell r="A2584" t="str">
            <v>xii</v>
          </cell>
        </row>
        <row r="2585">
          <cell r="A2585">
            <v>79.52</v>
          </cell>
          <cell r="I2585">
            <v>0</v>
          </cell>
          <cell r="J2585">
            <v>0</v>
          </cell>
        </row>
        <row r="2586">
          <cell r="I2586">
            <v>0</v>
          </cell>
          <cell r="J2586">
            <v>0</v>
          </cell>
        </row>
        <row r="2587">
          <cell r="I2587">
            <v>0</v>
          </cell>
        </row>
        <row r="2589">
          <cell r="A2589">
            <v>35</v>
          </cell>
        </row>
        <row r="2590">
          <cell r="A2590" t="str">
            <v>xi</v>
          </cell>
        </row>
        <row r="2591">
          <cell r="A2591">
            <v>79.53</v>
          </cell>
          <cell r="I2591">
            <v>432647</v>
          </cell>
          <cell r="J2591">
            <v>0</v>
          </cell>
        </row>
        <row r="2592">
          <cell r="A2592">
            <v>79.531000000000006</v>
          </cell>
          <cell r="I2592">
            <v>0</v>
          </cell>
          <cell r="J2592">
            <v>0</v>
          </cell>
        </row>
        <row r="2593">
          <cell r="I2593">
            <v>432647</v>
          </cell>
          <cell r="J2593">
            <v>0</v>
          </cell>
        </row>
        <row r="2594">
          <cell r="I2594">
            <v>432647</v>
          </cell>
        </row>
        <row r="2596">
          <cell r="A2596">
            <v>35</v>
          </cell>
        </row>
        <row r="2597">
          <cell r="A2597" t="str">
            <v>xiii</v>
          </cell>
        </row>
        <row r="2598">
          <cell r="A2598">
            <v>77.61</v>
          </cell>
          <cell r="I2598">
            <v>5102</v>
          </cell>
          <cell r="J2598">
            <v>0</v>
          </cell>
        </row>
        <row r="2599">
          <cell r="A2599">
            <v>79.56</v>
          </cell>
          <cell r="I2599">
            <v>0</v>
          </cell>
          <cell r="J2599">
            <v>0</v>
          </cell>
        </row>
        <row r="2600">
          <cell r="A2600">
            <v>79.561000000000007</v>
          </cell>
          <cell r="I2600">
            <v>0</v>
          </cell>
          <cell r="J2600">
            <v>0</v>
          </cell>
        </row>
        <row r="2601">
          <cell r="A2601">
            <v>79.570999999999998</v>
          </cell>
          <cell r="I2601">
            <v>0</v>
          </cell>
          <cell r="J2601">
            <v>0</v>
          </cell>
        </row>
        <row r="2602">
          <cell r="A2602">
            <v>79.572000000000003</v>
          </cell>
          <cell r="I2602">
            <v>0</v>
          </cell>
          <cell r="J2602">
            <v>0</v>
          </cell>
        </row>
        <row r="2603">
          <cell r="A2603">
            <v>79.572999999999993</v>
          </cell>
          <cell r="I2603">
            <v>0</v>
          </cell>
          <cell r="J2603">
            <v>0</v>
          </cell>
        </row>
        <row r="2604">
          <cell r="I2604">
            <v>5102</v>
          </cell>
          <cell r="J2604">
            <v>0</v>
          </cell>
        </row>
        <row r="2605">
          <cell r="I2605">
            <v>5102</v>
          </cell>
        </row>
        <row r="2606">
          <cell r="I2606">
            <v>315453309.97999996</v>
          </cell>
        </row>
        <row r="2607">
          <cell r="A2607">
            <v>40</v>
          </cell>
        </row>
        <row r="2608">
          <cell r="A2608">
            <v>79.459999999999994</v>
          </cell>
          <cell r="I2608">
            <v>106476084</v>
          </cell>
          <cell r="J2608">
            <v>0</v>
          </cell>
        </row>
        <row r="2609">
          <cell r="I2609">
            <v>106476084</v>
          </cell>
          <cell r="J2609">
            <v>0</v>
          </cell>
        </row>
        <row r="2610">
          <cell r="I2610">
            <v>106476084</v>
          </cell>
        </row>
        <row r="2611">
          <cell r="A2611">
            <v>39</v>
          </cell>
        </row>
        <row r="2612">
          <cell r="A2612">
            <v>79.739999999999995</v>
          </cell>
          <cell r="I2612">
            <v>346733694.39999998</v>
          </cell>
          <cell r="J2612">
            <v>0</v>
          </cell>
        </row>
        <row r="2613">
          <cell r="I2613">
            <v>346733694.39999998</v>
          </cell>
          <cell r="J2613">
            <v>0</v>
          </cell>
        </row>
        <row r="2614">
          <cell r="I2614">
            <v>346733694.39999998</v>
          </cell>
        </row>
        <row r="2616">
          <cell r="A2616">
            <v>39</v>
          </cell>
        </row>
        <row r="2617">
          <cell r="A2617">
            <v>79.709999999999994</v>
          </cell>
          <cell r="I2617">
            <v>0</v>
          </cell>
          <cell r="J261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OUTHCO CTB"/>
      <sheetName val="SOUTHCO GROUPING"/>
      <sheetName val="Schedule-4 Fixed Asset"/>
      <sheetName val="Schedules"/>
      <sheetName val="P&amp;L Acct"/>
      <sheetName val="Balance Sheet "/>
      <sheetName val="Cash Flow-9-06 Final"/>
      <sheetName val="BS-Abstract-3-09"/>
      <sheetName val="Cover"/>
    </sheetNames>
    <sheetDataSet>
      <sheetData sheetId="0" refreshError="1"/>
      <sheetData sheetId="1" refreshError="1">
        <row r="2810">
          <cell r="C2810">
            <v>1368351003</v>
          </cell>
        </row>
      </sheetData>
      <sheetData sheetId="2" refreshError="1">
        <row r="13">
          <cell r="F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OUTHCO TB"/>
      <sheetName val="SOUTHCO GROUPING"/>
      <sheetName val="Schedule-6 Fixed Asset"/>
      <sheetName val="Schedules"/>
      <sheetName val="P&amp;L Acct "/>
      <sheetName val="Balance Sheet"/>
    </sheetNames>
    <sheetDataSet>
      <sheetData sheetId="0" refreshError="1"/>
      <sheetData sheetId="1" refreshError="1"/>
      <sheetData sheetId="2" refreshError="1"/>
      <sheetData sheetId="3" refreshError="1">
        <row r="170">
          <cell r="F170">
            <v>2118992582</v>
          </cell>
        </row>
        <row r="174">
          <cell r="F174">
            <v>313148447.5</v>
          </cell>
        </row>
      </sheetData>
      <sheetData sheetId="4" refreshError="1">
        <row r="19">
          <cell r="E19">
            <v>1575427737.54</v>
          </cell>
        </row>
        <row r="21">
          <cell r="E21">
            <v>135542519.06999984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rpo-TB-Sept-05"/>
      <sheetName val="Corp-TB-March-06"/>
      <sheetName val="Consolidated TB"/>
      <sheetName val="SOUTHCO TB"/>
      <sheetName val="SOUTHCO GROUPING"/>
      <sheetName val="Schedule-5 BSES(Dep.)"/>
      <sheetName val="Schedules"/>
      <sheetName val="P&amp;L Acct "/>
      <sheetName val="BS"/>
      <sheetName val="Cash Flow-9-05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1">
          <cell r="D161">
            <v>2279245180</v>
          </cell>
        </row>
        <row r="165">
          <cell r="E165">
            <v>4962085.7859997749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upplier-Contractor-wise Claim"/>
      <sheetName val="APDRP"/>
      <sheetName val="APDRP Couterpart loan(1.10.10)"/>
      <sheetName val="SI-2 loan"/>
      <sheetName val="SI LOAN REVISED INT(1.10.10)"/>
      <sheetName val="NESCO"/>
      <sheetName val="WESCO"/>
      <sheetName val="SBI"/>
      <sheetName val="UBI-SOD"/>
      <sheetName val="UBI-Loan"/>
      <sheetName val="IBRD LOAN"/>
      <sheetName val="Gridco New Loan"/>
      <sheetName val="Gridco(NTPC-Securitisation)"/>
      <sheetName val="State Govt. Funding (0%)- CAPEX"/>
      <sheetName val="State Govt Funding(4%) CAPEX"/>
      <sheetName val="SOUTHCO COUNTERPART (CAPEX)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D3">
            <v>36297213</v>
          </cell>
          <cell r="G3">
            <v>72594426</v>
          </cell>
          <cell r="I3">
            <v>93610015.104904115</v>
          </cell>
          <cell r="J3">
            <v>85749928.213068485</v>
          </cell>
        </row>
        <row r="4">
          <cell r="D4">
            <v>3312500</v>
          </cell>
          <cell r="G4">
            <v>3312500</v>
          </cell>
          <cell r="I4">
            <v>7851986.3013698626</v>
          </cell>
          <cell r="J4">
            <v>7221431.506849315</v>
          </cell>
        </row>
        <row r="5">
          <cell r="C5">
            <v>865484707</v>
          </cell>
          <cell r="F5">
            <v>0</v>
          </cell>
        </row>
        <row r="6">
          <cell r="C6">
            <v>1093300000</v>
          </cell>
          <cell r="D6">
            <v>0</v>
          </cell>
          <cell r="F6">
            <v>0</v>
          </cell>
          <cell r="G6">
            <v>0</v>
          </cell>
          <cell r="I6">
            <v>21866000</v>
          </cell>
          <cell r="J6">
            <v>43732000</v>
          </cell>
        </row>
        <row r="7">
          <cell r="C7">
            <v>615000000</v>
          </cell>
          <cell r="D7">
            <v>0</v>
          </cell>
          <cell r="F7">
            <v>1845000000</v>
          </cell>
          <cell r="G7">
            <v>0</v>
          </cell>
          <cell r="I7">
            <v>41512500</v>
          </cell>
          <cell r="J7">
            <v>207562500</v>
          </cell>
        </row>
        <row r="8">
          <cell r="D8">
            <v>300000000</v>
          </cell>
          <cell r="G8">
            <v>1200000000</v>
          </cell>
        </row>
        <row r="9">
          <cell r="G9">
            <v>839703903</v>
          </cell>
          <cell r="I9">
            <v>94778939</v>
          </cell>
        </row>
        <row r="10">
          <cell r="D10">
            <v>5132940</v>
          </cell>
          <cell r="G10">
            <v>5132940</v>
          </cell>
          <cell r="I10">
            <v>2029575</v>
          </cell>
          <cell r="J10">
            <v>1494480</v>
          </cell>
        </row>
        <row r="11">
          <cell r="D11">
            <v>21398754</v>
          </cell>
          <cell r="G11">
            <v>21398754</v>
          </cell>
          <cell r="I11">
            <v>6391736</v>
          </cell>
          <cell r="J11">
            <v>3773905</v>
          </cell>
        </row>
        <row r="12">
          <cell r="C12">
            <v>142000000</v>
          </cell>
          <cell r="D12">
            <v>20000000</v>
          </cell>
          <cell r="F12">
            <v>0</v>
          </cell>
          <cell r="G12">
            <v>60000000</v>
          </cell>
          <cell r="I12">
            <v>31560341</v>
          </cell>
          <cell r="J12">
            <v>34032265</v>
          </cell>
        </row>
        <row r="13">
          <cell r="B13">
            <v>279827980</v>
          </cell>
          <cell r="E13">
            <v>343826511</v>
          </cell>
          <cell r="H13">
            <v>403826511</v>
          </cell>
          <cell r="I13">
            <v>46797214.153854169</v>
          </cell>
          <cell r="J13">
            <v>65937880.152500004</v>
          </cell>
        </row>
        <row r="14">
          <cell r="B14">
            <v>119035114</v>
          </cell>
          <cell r="E14">
            <v>117035114</v>
          </cell>
          <cell r="H14">
            <v>57035114</v>
          </cell>
          <cell r="I14">
            <v>15626888</v>
          </cell>
          <cell r="J14">
            <v>10785157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-1-F (2)"/>
      <sheetName val="T-6 (06-07) (Mar-07)"/>
      <sheetName val="T-6 (07-08) (SEP-07)"/>
      <sheetName val="LOSS"/>
      <sheetName val="PP"/>
      <sheetName val="REV.RELIEF&amp;PENALTIES -06-07 Six"/>
      <sheetName val="T-1-F"/>
      <sheetName val="T-2-09-07"/>
      <sheetName val="T-2 (0607)"/>
      <sheetName val="T-3 upto--9-07"/>
      <sheetName val="T-3 (0607)"/>
      <sheetName val="T-4"/>
      <sheetName val="T-5"/>
      <sheetName val="T-7-Current"/>
      <sheetName val="T-7-Ensuing"/>
      <sheetName val="T-8"/>
      <sheetName val=" F-1 "/>
      <sheetName val="F-2"/>
      <sheetName val="CWIP(AF-2)"/>
      <sheetName val="F-3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F-9"/>
      <sheetName val="Cost at voltage Ens. Yr(AF-9)"/>
      <sheetName val="F-10(RevRQCur)"/>
      <sheetName val="F-12(RevRQEns)"/>
      <sheetName val="F-13clear profit"/>
      <sheetName val="Existing Gap(AF-13)"/>
      <sheetName val="Sheet2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-27"/>
      <sheetName val="f28"/>
      <sheetName val="f29"/>
      <sheetName val="Special Appropriations(AF-31)"/>
      <sheetName val="F33"/>
      <sheetName val="F-35(Fixed Asset)"/>
      <sheetName val="Depreciation Schedule(AF-35A)"/>
      <sheetName val="Depreciation Working(AF-35B)"/>
      <sheetName val="F-36"/>
      <sheetName val="F-38(P&amp;L)"/>
      <sheetName val="F-37(BS)"/>
      <sheetName val="Cash-flow"/>
      <sheetName val="INTEREST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0">
          <cell r="CM70">
            <v>461959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upplier-Contractor-wise Claim"/>
      <sheetName val="APDRP"/>
      <sheetName val="APDRP Couterpart loan(1.10.10)"/>
      <sheetName val="SI-2 loan"/>
      <sheetName val="SI LOAN REVISED INT(1.10.10)"/>
      <sheetName val="NESCO"/>
      <sheetName val="WESCO"/>
      <sheetName val="SBI"/>
      <sheetName val="UBI-SOD"/>
      <sheetName val="UBI-Loan"/>
      <sheetName val="IBRD LOAN"/>
      <sheetName val="Gridco New Loan"/>
      <sheetName val="Gridco(NTPC-Securitisation)"/>
      <sheetName val="State Govt. Funding (0%)- CAPEX"/>
      <sheetName val="State Govt Funding(4%) CAPEX"/>
      <sheetName val="SOUTHCO COUNTERPART (CAPEX)"/>
      <sheetName val="Summary"/>
    </sheetNames>
    <sheetDataSet>
      <sheetData sheetId="0"/>
      <sheetData sheetId="1">
        <row r="20">
          <cell r="K20">
            <v>3312500</v>
          </cell>
          <cell r="L20">
            <v>7851986.3013698626</v>
          </cell>
        </row>
        <row r="21">
          <cell r="K21">
            <v>3312500</v>
          </cell>
          <cell r="L21">
            <v>7221431.506849315</v>
          </cell>
        </row>
      </sheetData>
      <sheetData sheetId="2">
        <row r="117">
          <cell r="U117">
            <v>5132940</v>
          </cell>
        </row>
        <row r="129">
          <cell r="U129">
            <v>5132940</v>
          </cell>
          <cell r="X129">
            <v>2029575</v>
          </cell>
        </row>
        <row r="141">
          <cell r="X141">
            <v>1494480</v>
          </cell>
        </row>
      </sheetData>
      <sheetData sheetId="3">
        <row r="22">
          <cell r="F22">
            <v>174385</v>
          </cell>
        </row>
        <row r="59">
          <cell r="AA59">
            <v>20843767</v>
          </cell>
        </row>
        <row r="72">
          <cell r="Y72">
            <v>2408596</v>
          </cell>
        </row>
        <row r="85">
          <cell r="Y85">
            <v>2144677</v>
          </cell>
        </row>
      </sheetData>
      <sheetData sheetId="4">
        <row r="69">
          <cell r="AK69">
            <v>38612270</v>
          </cell>
        </row>
        <row r="71">
          <cell r="AJ71">
            <v>8177000</v>
          </cell>
        </row>
        <row r="73">
          <cell r="AJ73">
            <v>6942460</v>
          </cell>
        </row>
        <row r="75">
          <cell r="AJ75">
            <v>4186674</v>
          </cell>
        </row>
        <row r="76">
          <cell r="AI76">
            <v>3983140</v>
          </cell>
        </row>
        <row r="78">
          <cell r="AJ78">
            <v>8177000</v>
          </cell>
        </row>
        <row r="80">
          <cell r="AJ80">
            <v>6942460</v>
          </cell>
        </row>
        <row r="82">
          <cell r="AJ82">
            <v>4186674</v>
          </cell>
        </row>
        <row r="83">
          <cell r="AI83">
            <v>1629228</v>
          </cell>
        </row>
      </sheetData>
      <sheetData sheetId="5"/>
      <sheetData sheetId="6"/>
      <sheetData sheetId="7">
        <row r="15">
          <cell r="C15">
            <v>142000000</v>
          </cell>
          <cell r="D15">
            <v>20000000</v>
          </cell>
          <cell r="I15">
            <v>31560341</v>
          </cell>
        </row>
        <row r="28">
          <cell r="C28">
            <v>0</v>
          </cell>
          <cell r="D28">
            <v>60000000</v>
          </cell>
          <cell r="I28">
            <v>34032265</v>
          </cell>
        </row>
      </sheetData>
      <sheetData sheetId="8">
        <row r="3">
          <cell r="B3">
            <v>279827980</v>
          </cell>
        </row>
        <row r="14">
          <cell r="E14">
            <v>343826511</v>
          </cell>
        </row>
        <row r="15">
          <cell r="F15">
            <v>46797214.153854169</v>
          </cell>
        </row>
        <row r="16">
          <cell r="B16">
            <v>343826511</v>
          </cell>
        </row>
        <row r="27">
          <cell r="E27">
            <v>403826511</v>
          </cell>
        </row>
        <row r="28">
          <cell r="F28">
            <v>65937880.152500004</v>
          </cell>
        </row>
      </sheetData>
      <sheetData sheetId="9">
        <row r="3">
          <cell r="B3">
            <v>119035114</v>
          </cell>
        </row>
        <row r="15">
          <cell r="C15">
            <v>33000000</v>
          </cell>
          <cell r="D15">
            <v>35000000</v>
          </cell>
          <cell r="J15">
            <v>15626888</v>
          </cell>
        </row>
        <row r="28">
          <cell r="C28">
            <v>0</v>
          </cell>
          <cell r="D28">
            <v>60000000</v>
          </cell>
          <cell r="J28">
            <v>10785157</v>
          </cell>
        </row>
      </sheetData>
      <sheetData sheetId="10">
        <row r="3">
          <cell r="B3">
            <v>725944260</v>
          </cell>
          <cell r="D3">
            <v>0</v>
          </cell>
        </row>
        <row r="4">
          <cell r="D4">
            <v>0</v>
          </cell>
          <cell r="F4">
            <v>36297213</v>
          </cell>
        </row>
        <row r="5">
          <cell r="K5">
            <v>93610015.104904115</v>
          </cell>
        </row>
        <row r="6">
          <cell r="F6">
            <v>36297213</v>
          </cell>
        </row>
        <row r="7">
          <cell r="F7">
            <v>36297213</v>
          </cell>
        </row>
        <row r="8">
          <cell r="K8">
            <v>85749928.213068485</v>
          </cell>
        </row>
      </sheetData>
      <sheetData sheetId="11">
        <row r="41">
          <cell r="D41">
            <v>300000000</v>
          </cell>
          <cell r="G41">
            <v>94778939</v>
          </cell>
        </row>
        <row r="54">
          <cell r="D54">
            <v>839703903</v>
          </cell>
          <cell r="G54">
            <v>28112546</v>
          </cell>
        </row>
      </sheetData>
      <sheetData sheetId="12">
        <row r="15">
          <cell r="D15">
            <v>300000000</v>
          </cell>
          <cell r="G15">
            <v>193752937</v>
          </cell>
        </row>
        <row r="28">
          <cell r="D28">
            <v>1200000000</v>
          </cell>
          <cell r="G28">
            <v>123726908</v>
          </cell>
        </row>
      </sheetData>
      <sheetData sheetId="13">
        <row r="6">
          <cell r="G6">
            <v>504126749</v>
          </cell>
        </row>
        <row r="7">
          <cell r="D7">
            <v>862573251</v>
          </cell>
        </row>
      </sheetData>
      <sheetData sheetId="14">
        <row r="4">
          <cell r="B4">
            <v>0</v>
          </cell>
        </row>
        <row r="5">
          <cell r="D5">
            <v>1093300000</v>
          </cell>
          <cell r="F5">
            <v>0</v>
          </cell>
          <cell r="H5">
            <v>21866000</v>
          </cell>
        </row>
        <row r="6">
          <cell r="D6">
            <v>0</v>
          </cell>
          <cell r="F6">
            <v>0</v>
          </cell>
          <cell r="H6">
            <v>43732000</v>
          </cell>
        </row>
      </sheetData>
      <sheetData sheetId="15">
        <row r="5">
          <cell r="B5">
            <v>0</v>
          </cell>
          <cell r="D5">
            <v>615000000</v>
          </cell>
          <cell r="F5">
            <v>0</v>
          </cell>
          <cell r="H5">
            <v>41512500</v>
          </cell>
        </row>
        <row r="6">
          <cell r="D6">
            <v>1845000000</v>
          </cell>
          <cell r="F6">
            <v>0</v>
          </cell>
          <cell r="H6">
            <v>207562500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6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7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pane xSplit="2" ySplit="8" topLeftCell="C52" activePane="bottomRight" state="frozen"/>
      <selection activeCell="C21" sqref="C21"/>
      <selection pane="topRight" activeCell="C21" sqref="C21"/>
      <selection pane="bottomLeft" activeCell="C21" sqref="C21"/>
      <selection pane="bottomRight" activeCell="I63" sqref="I63"/>
    </sheetView>
  </sheetViews>
  <sheetFormatPr defaultColWidth="14.7109375" defaultRowHeight="12.75"/>
  <cols>
    <col min="1" max="1" width="2" style="396" hidden="1" customWidth="1"/>
    <col min="2" max="2" width="4.140625" style="396" customWidth="1"/>
    <col min="3" max="3" width="35.85546875" style="396" customWidth="1"/>
    <col min="4" max="4" width="7.7109375" style="396" customWidth="1"/>
    <col min="5" max="5" width="10.5703125" style="397" customWidth="1"/>
    <col min="6" max="6" width="9.42578125" style="397" hidden="1" customWidth="1"/>
    <col min="7" max="7" width="9.140625" style="397" hidden="1" customWidth="1"/>
    <col min="8" max="8" width="11.28515625" style="397" customWidth="1"/>
    <col min="9" max="9" width="12.140625" style="396" customWidth="1"/>
    <col min="10" max="10" width="10" style="396" hidden="1" customWidth="1"/>
    <col min="11" max="11" width="9.42578125" style="396" hidden="1" customWidth="1"/>
    <col min="12" max="12" width="10.85546875" style="396" customWidth="1"/>
    <col min="13" max="16384" width="14.7109375" style="396"/>
  </cols>
  <sheetData>
    <row r="1" spans="2:12" ht="24.75" customHeight="1"/>
    <row r="2" spans="2:12" ht="15.75">
      <c r="B2" s="398"/>
      <c r="C2" s="399"/>
      <c r="D2" s="399"/>
      <c r="E2" s="400"/>
      <c r="F2" s="400"/>
      <c r="G2" s="400"/>
      <c r="H2" s="400"/>
    </row>
    <row r="3" spans="2:12" ht="15.75">
      <c r="B3" s="398"/>
      <c r="C3" s="399"/>
      <c r="D3" s="399"/>
      <c r="E3" s="400"/>
      <c r="F3" s="400"/>
      <c r="G3" s="400"/>
      <c r="H3" s="400"/>
    </row>
    <row r="4" spans="2:12" ht="15.75">
      <c r="B4" s="398" t="s">
        <v>352</v>
      </c>
      <c r="C4" s="399"/>
      <c r="D4" s="399"/>
      <c r="E4" s="400"/>
      <c r="F4" s="400"/>
      <c r="G4" s="400"/>
      <c r="H4" s="400"/>
    </row>
    <row r="5" spans="2:12" s="401" customFormat="1">
      <c r="C5" s="402"/>
      <c r="E5" s="403"/>
      <c r="F5" s="403"/>
      <c r="G5" s="403"/>
      <c r="H5" s="403"/>
    </row>
    <row r="6" spans="2:12" s="401" customFormat="1">
      <c r="B6" s="404"/>
      <c r="C6" s="405"/>
      <c r="D6" s="404"/>
      <c r="E6" s="3250" t="s">
        <v>966</v>
      </c>
      <c r="F6" s="3250"/>
      <c r="G6" s="3250"/>
      <c r="H6" s="3250"/>
      <c r="I6" s="3250" t="s">
        <v>439</v>
      </c>
      <c r="J6" s="3250"/>
      <c r="K6" s="3250"/>
      <c r="L6" s="3250"/>
    </row>
    <row r="7" spans="2:12" s="410" customFormat="1" ht="76.5" customHeight="1">
      <c r="B7" s="407"/>
      <c r="C7" s="408" t="s">
        <v>499</v>
      </c>
      <c r="D7" s="408" t="s">
        <v>478</v>
      </c>
      <c r="E7" s="409" t="s">
        <v>1027</v>
      </c>
      <c r="F7" s="409" t="s">
        <v>1028</v>
      </c>
      <c r="G7" s="409" t="s">
        <v>1029</v>
      </c>
      <c r="H7" s="409" t="s">
        <v>1030</v>
      </c>
      <c r="I7" s="409" t="s">
        <v>1027</v>
      </c>
      <c r="J7" s="409" t="s">
        <v>1028</v>
      </c>
      <c r="K7" s="409" t="s">
        <v>1029</v>
      </c>
      <c r="L7" s="409" t="s">
        <v>1030</v>
      </c>
    </row>
    <row r="8" spans="2:12" s="412" customFormat="1">
      <c r="B8" s="411"/>
      <c r="C8" s="411"/>
      <c r="D8" s="411"/>
      <c r="E8" s="411" t="s">
        <v>682</v>
      </c>
      <c r="F8" s="411" t="s">
        <v>682</v>
      </c>
      <c r="G8" s="411" t="s">
        <v>682</v>
      </c>
      <c r="H8" s="411" t="s">
        <v>682</v>
      </c>
      <c r="I8" s="411" t="s">
        <v>682</v>
      </c>
      <c r="J8" s="411" t="s">
        <v>682</v>
      </c>
      <c r="K8" s="411" t="s">
        <v>682</v>
      </c>
      <c r="L8" s="411" t="s">
        <v>682</v>
      </c>
    </row>
    <row r="9" spans="2:12" s="412" customFormat="1">
      <c r="B9" s="413"/>
      <c r="C9" s="413" t="s">
        <v>170</v>
      </c>
      <c r="D9" s="413"/>
      <c r="E9" s="414"/>
      <c r="F9" s="414"/>
      <c r="G9" s="414"/>
      <c r="H9" s="414"/>
      <c r="I9" s="405"/>
      <c r="J9" s="405"/>
      <c r="K9" s="405"/>
      <c r="L9" s="405"/>
    </row>
    <row r="10" spans="2:12">
      <c r="B10" s="415">
        <v>1</v>
      </c>
      <c r="C10" s="416" t="s">
        <v>683</v>
      </c>
      <c r="D10" s="415" t="s">
        <v>1534</v>
      </c>
      <c r="E10" s="417"/>
      <c r="F10" s="417"/>
      <c r="G10" s="417"/>
      <c r="H10" s="417"/>
      <c r="I10" s="404"/>
      <c r="J10" s="404"/>
      <c r="K10" s="404"/>
      <c r="L10" s="404"/>
    </row>
    <row r="11" spans="2:12">
      <c r="B11" s="415" t="s">
        <v>654</v>
      </c>
      <c r="C11" s="416" t="s">
        <v>479</v>
      </c>
      <c r="D11" s="404"/>
      <c r="E11" s="417"/>
      <c r="F11" s="417">
        <v>0.18</v>
      </c>
      <c r="G11" s="417"/>
      <c r="H11" s="417"/>
      <c r="I11" s="404"/>
      <c r="J11" s="519">
        <v>0.1</v>
      </c>
      <c r="K11" s="404"/>
      <c r="L11" s="404"/>
    </row>
    <row r="12" spans="2:12">
      <c r="B12" s="415" t="s">
        <v>455</v>
      </c>
      <c r="C12" s="416" t="s">
        <v>122</v>
      </c>
      <c r="D12" s="404"/>
      <c r="E12" s="417"/>
      <c r="F12" s="417"/>
      <c r="G12" s="417"/>
      <c r="H12" s="417"/>
      <c r="I12" s="404"/>
      <c r="J12" s="404"/>
      <c r="K12" s="404"/>
      <c r="L12" s="404"/>
    </row>
    <row r="13" spans="2:12">
      <c r="B13" s="415"/>
      <c r="C13" s="416" t="s">
        <v>1359</v>
      </c>
      <c r="D13" s="404"/>
      <c r="E13" s="417"/>
      <c r="F13" s="417"/>
      <c r="G13" s="417"/>
      <c r="H13" s="417"/>
      <c r="I13" s="404"/>
      <c r="J13" s="404"/>
      <c r="K13" s="404"/>
      <c r="L13" s="404"/>
    </row>
    <row r="14" spans="2:12">
      <c r="B14" s="415"/>
      <c r="C14" s="416" t="s">
        <v>1360</v>
      </c>
      <c r="D14" s="404"/>
      <c r="E14" s="417"/>
      <c r="F14" s="417"/>
      <c r="G14" s="417"/>
      <c r="H14" s="417"/>
      <c r="I14" s="404"/>
      <c r="J14" s="404"/>
      <c r="K14" s="404"/>
      <c r="L14" s="404"/>
    </row>
    <row r="15" spans="2:12">
      <c r="B15" s="415"/>
      <c r="C15" s="416" t="s">
        <v>1361</v>
      </c>
      <c r="D15" s="404"/>
      <c r="E15" s="417"/>
      <c r="F15" s="417"/>
      <c r="G15" s="417"/>
      <c r="H15" s="417"/>
      <c r="I15" s="404"/>
      <c r="J15" s="404"/>
      <c r="K15" s="404"/>
      <c r="L15" s="404"/>
    </row>
    <row r="16" spans="2:12" s="412" customFormat="1">
      <c r="B16" s="411"/>
      <c r="C16" s="405" t="s">
        <v>978</v>
      </c>
      <c r="D16" s="411"/>
      <c r="E16" s="417"/>
      <c r="F16" s="417">
        <v>173.5</v>
      </c>
      <c r="G16" s="417">
        <v>3.76</v>
      </c>
      <c r="H16" s="417"/>
      <c r="I16" s="405"/>
      <c r="J16" s="520">
        <v>71.94</v>
      </c>
      <c r="K16" s="411">
        <v>2.0699999999999998</v>
      </c>
      <c r="L16" s="415"/>
    </row>
    <row r="17" spans="2:12">
      <c r="B17" s="415">
        <v>2</v>
      </c>
      <c r="C17" s="404" t="s">
        <v>979</v>
      </c>
      <c r="D17" s="415" t="s">
        <v>1534</v>
      </c>
      <c r="E17" s="417"/>
      <c r="F17" s="417"/>
      <c r="G17" s="417"/>
      <c r="H17" s="417"/>
      <c r="I17" s="404"/>
      <c r="J17" s="404"/>
      <c r="K17" s="404"/>
      <c r="L17" s="404"/>
    </row>
    <row r="18" spans="2:12">
      <c r="B18" s="415"/>
      <c r="C18" s="416" t="s">
        <v>1363</v>
      </c>
      <c r="D18" s="415"/>
      <c r="E18" s="417"/>
      <c r="F18" s="417"/>
      <c r="G18" s="417"/>
      <c r="H18" s="417"/>
      <c r="I18" s="404"/>
      <c r="J18" s="404"/>
      <c r="K18" s="404"/>
      <c r="L18" s="404"/>
    </row>
    <row r="19" spans="2:12">
      <c r="B19" s="415"/>
      <c r="C19" s="416" t="s">
        <v>1364</v>
      </c>
      <c r="D19" s="415"/>
      <c r="E19" s="417"/>
      <c r="F19" s="417"/>
      <c r="G19" s="417"/>
      <c r="H19" s="417"/>
      <c r="I19" s="404"/>
      <c r="J19" s="404"/>
      <c r="K19" s="404"/>
      <c r="L19" s="404"/>
    </row>
    <row r="20" spans="2:12">
      <c r="B20" s="415"/>
      <c r="C20" s="416" t="s">
        <v>1365</v>
      </c>
      <c r="D20" s="404"/>
      <c r="E20" s="417"/>
      <c r="F20" s="417"/>
      <c r="G20" s="417"/>
      <c r="H20" s="417"/>
      <c r="I20" s="404"/>
      <c r="J20" s="404"/>
      <c r="K20" s="404"/>
      <c r="L20" s="404"/>
    </row>
    <row r="21" spans="2:12">
      <c r="B21" s="415"/>
      <c r="C21" s="416" t="s">
        <v>1366</v>
      </c>
      <c r="D21" s="415"/>
      <c r="E21" s="417"/>
      <c r="F21" s="417"/>
      <c r="G21" s="417"/>
      <c r="H21" s="417"/>
      <c r="I21" s="404"/>
      <c r="J21" s="404"/>
      <c r="K21" s="404"/>
      <c r="L21" s="404"/>
    </row>
    <row r="22" spans="2:12" s="412" customFormat="1">
      <c r="B22" s="411"/>
      <c r="C22" s="405" t="s">
        <v>980</v>
      </c>
      <c r="D22" s="405"/>
      <c r="E22" s="417">
        <v>0.35</v>
      </c>
      <c r="F22" s="417">
        <v>13.47</v>
      </c>
      <c r="G22" s="417">
        <v>48.85</v>
      </c>
      <c r="H22" s="417"/>
      <c r="I22" s="405"/>
      <c r="J22" s="415">
        <v>4.93</v>
      </c>
      <c r="K22" s="415">
        <v>33.79</v>
      </c>
      <c r="L22" s="405"/>
    </row>
    <row r="23" spans="2:12">
      <c r="B23" s="415">
        <v>3</v>
      </c>
      <c r="C23" s="416" t="s">
        <v>684</v>
      </c>
      <c r="D23" s="415" t="s">
        <v>1534</v>
      </c>
      <c r="E23" s="417"/>
      <c r="F23" s="417"/>
      <c r="G23" s="417">
        <v>9.3800000000000008</v>
      </c>
      <c r="H23" s="417"/>
      <c r="I23" s="404"/>
      <c r="J23" s="404"/>
      <c r="K23" s="415">
        <v>4.2300000000000004</v>
      </c>
      <c r="L23" s="404"/>
    </row>
    <row r="24" spans="2:12">
      <c r="B24" s="415">
        <v>4</v>
      </c>
      <c r="C24" s="416" t="s">
        <v>437</v>
      </c>
      <c r="D24" s="415" t="s">
        <v>1534</v>
      </c>
      <c r="E24" s="417">
        <v>0.09</v>
      </c>
      <c r="F24" s="417"/>
      <c r="G24" s="417"/>
      <c r="H24" s="417"/>
      <c r="I24" s="404"/>
      <c r="J24" s="404"/>
      <c r="K24" s="415"/>
      <c r="L24" s="404"/>
    </row>
    <row r="25" spans="2:12">
      <c r="B25" s="415">
        <v>5</v>
      </c>
      <c r="C25" s="416" t="s">
        <v>438</v>
      </c>
      <c r="D25" s="415" t="s">
        <v>1534</v>
      </c>
      <c r="E25" s="417"/>
      <c r="F25" s="417"/>
      <c r="G25" s="417"/>
      <c r="H25" s="417"/>
      <c r="I25" s="404"/>
      <c r="J25" s="404"/>
      <c r="K25" s="415"/>
      <c r="L25" s="404"/>
    </row>
    <row r="26" spans="2:12">
      <c r="B26" s="415">
        <v>6</v>
      </c>
      <c r="C26" s="416" t="s">
        <v>954</v>
      </c>
      <c r="D26" s="415" t="s">
        <v>1534</v>
      </c>
      <c r="E26" s="417"/>
      <c r="F26" s="417"/>
      <c r="G26" s="417">
        <v>0.57999999999999996</v>
      </c>
      <c r="H26" s="417"/>
      <c r="I26" s="404"/>
      <c r="J26" s="404"/>
      <c r="K26" s="415">
        <v>0.33</v>
      </c>
      <c r="L26" s="404"/>
    </row>
    <row r="27" spans="2:12">
      <c r="B27" s="415">
        <v>7</v>
      </c>
      <c r="C27" s="416" t="s">
        <v>989</v>
      </c>
      <c r="D27" s="415" t="s">
        <v>1534</v>
      </c>
      <c r="E27" s="417"/>
      <c r="F27" s="417"/>
      <c r="G27" s="417">
        <v>25.9</v>
      </c>
      <c r="H27" s="417"/>
      <c r="I27" s="404"/>
      <c r="J27" s="404"/>
      <c r="K27" s="415">
        <v>12.73</v>
      </c>
      <c r="L27" s="404"/>
    </row>
    <row r="28" spans="2:12">
      <c r="B28" s="415">
        <v>8</v>
      </c>
      <c r="C28" s="416" t="s">
        <v>990</v>
      </c>
      <c r="D28" s="415" t="s">
        <v>1534</v>
      </c>
      <c r="E28" s="417">
        <v>1.1299999999999999</v>
      </c>
      <c r="F28" s="417"/>
      <c r="G28" s="417">
        <v>7.85</v>
      </c>
      <c r="H28" s="417"/>
      <c r="I28" s="404"/>
      <c r="J28" s="404"/>
      <c r="K28" s="415">
        <v>4.03</v>
      </c>
      <c r="L28" s="404"/>
    </row>
    <row r="29" spans="2:12">
      <c r="B29" s="415">
        <v>9</v>
      </c>
      <c r="C29" s="416" t="s">
        <v>576</v>
      </c>
      <c r="D29" s="415" t="s">
        <v>1534</v>
      </c>
      <c r="E29" s="417">
        <v>0.11</v>
      </c>
      <c r="F29" s="417">
        <v>3.78</v>
      </c>
      <c r="G29" s="417">
        <v>4.88</v>
      </c>
      <c r="H29" s="417"/>
      <c r="I29" s="404"/>
      <c r="J29" s="415">
        <v>0.66</v>
      </c>
      <c r="K29" s="415">
        <v>2.46</v>
      </c>
      <c r="L29" s="404"/>
    </row>
    <row r="30" spans="2:12">
      <c r="B30" s="415">
        <v>10</v>
      </c>
      <c r="C30" s="416" t="s">
        <v>1025</v>
      </c>
      <c r="D30" s="415" t="s">
        <v>1534</v>
      </c>
      <c r="E30" s="417"/>
      <c r="F30" s="417"/>
      <c r="G30" s="417"/>
      <c r="H30" s="417"/>
      <c r="I30" s="404"/>
      <c r="J30" s="404"/>
      <c r="K30" s="404"/>
      <c r="L30" s="404"/>
    </row>
    <row r="31" spans="2:12">
      <c r="B31" s="415" t="s">
        <v>991</v>
      </c>
      <c r="C31" s="415" t="s">
        <v>992</v>
      </c>
      <c r="D31" s="415"/>
      <c r="E31" s="417"/>
      <c r="F31" s="417"/>
      <c r="G31" s="417">
        <v>11.56</v>
      </c>
      <c r="H31" s="417"/>
      <c r="I31" s="404"/>
      <c r="J31" s="404"/>
      <c r="K31" s="415">
        <v>4.7300000000000004</v>
      </c>
      <c r="L31" s="404"/>
    </row>
    <row r="32" spans="2:12">
      <c r="B32" s="415" t="s">
        <v>993</v>
      </c>
      <c r="C32" s="415" t="s">
        <v>994</v>
      </c>
      <c r="D32" s="415" t="s">
        <v>1534</v>
      </c>
      <c r="E32" s="417"/>
      <c r="F32" s="417"/>
      <c r="G32" s="417"/>
      <c r="H32" s="417"/>
      <c r="I32" s="404"/>
      <c r="J32" s="404"/>
      <c r="K32" s="415"/>
      <c r="L32" s="404"/>
    </row>
    <row r="33" spans="2:12">
      <c r="B33" s="415"/>
      <c r="C33" s="416" t="s">
        <v>1026</v>
      </c>
      <c r="D33" s="415"/>
      <c r="E33" s="417"/>
      <c r="F33" s="417"/>
      <c r="G33" s="417">
        <f>G31+G32</f>
        <v>11.56</v>
      </c>
      <c r="H33" s="417"/>
      <c r="I33" s="404"/>
      <c r="J33" s="404"/>
      <c r="K33" s="417">
        <f>K31+K32</f>
        <v>4.7300000000000004</v>
      </c>
      <c r="L33" s="404"/>
    </row>
    <row r="34" spans="2:12">
      <c r="B34" s="415">
        <v>11</v>
      </c>
      <c r="C34" s="404" t="s">
        <v>995</v>
      </c>
      <c r="D34" s="415" t="s">
        <v>1534</v>
      </c>
      <c r="E34" s="417"/>
      <c r="F34" s="417"/>
      <c r="G34" s="417"/>
      <c r="H34" s="417"/>
      <c r="I34" s="404"/>
      <c r="J34" s="404"/>
      <c r="K34" s="415"/>
      <c r="L34" s="404"/>
    </row>
    <row r="35" spans="2:12">
      <c r="B35" s="415">
        <v>12</v>
      </c>
      <c r="C35" s="404" t="s">
        <v>910</v>
      </c>
      <c r="D35" s="415" t="s">
        <v>1534</v>
      </c>
      <c r="E35" s="417"/>
      <c r="F35" s="417"/>
      <c r="G35" s="417"/>
      <c r="H35" s="417"/>
      <c r="I35" s="404"/>
      <c r="J35" s="404"/>
      <c r="K35" s="417"/>
      <c r="L35" s="415"/>
    </row>
    <row r="36" spans="2:12" s="412" customFormat="1">
      <c r="B36" s="411"/>
      <c r="C36" s="405" t="s">
        <v>996</v>
      </c>
      <c r="D36" s="411"/>
      <c r="E36" s="406">
        <f t="shared" ref="E36:L36" si="0">E16+E22+SUM(E23:E29,E33:E35)</f>
        <v>1.6800000000000002</v>
      </c>
      <c r="F36" s="406">
        <f t="shared" si="0"/>
        <v>190.75</v>
      </c>
      <c r="G36" s="406">
        <f t="shared" si="0"/>
        <v>112.76</v>
      </c>
      <c r="H36" s="406">
        <f t="shared" si="0"/>
        <v>0</v>
      </c>
      <c r="I36" s="406">
        <f t="shared" si="0"/>
        <v>0</v>
      </c>
      <c r="J36" s="406">
        <f t="shared" si="0"/>
        <v>77.53</v>
      </c>
      <c r="K36" s="406">
        <f t="shared" si="0"/>
        <v>64.37</v>
      </c>
      <c r="L36" s="406">
        <f t="shared" si="0"/>
        <v>0</v>
      </c>
    </row>
    <row r="37" spans="2:12" s="412" customFormat="1">
      <c r="B37" s="411"/>
      <c r="C37" s="411" t="s">
        <v>1368</v>
      </c>
      <c r="D37" s="411"/>
      <c r="E37" s="406"/>
      <c r="F37" s="406"/>
      <c r="G37" s="406"/>
      <c r="H37" s="406"/>
      <c r="I37" s="411"/>
      <c r="J37" s="405"/>
      <c r="K37" s="405"/>
      <c r="L37" s="405"/>
    </row>
    <row r="38" spans="2:12">
      <c r="B38" s="415">
        <v>13</v>
      </c>
      <c r="C38" s="404" t="s">
        <v>1369</v>
      </c>
      <c r="D38" s="415" t="s">
        <v>178</v>
      </c>
      <c r="E38" s="417">
        <v>1.1399999999999999</v>
      </c>
      <c r="F38" s="417"/>
      <c r="G38" s="417"/>
      <c r="H38" s="417"/>
      <c r="I38" s="415">
        <v>0.67</v>
      </c>
      <c r="J38" s="404"/>
      <c r="K38" s="415"/>
      <c r="L38" s="404"/>
    </row>
    <row r="39" spans="2:12">
      <c r="B39" s="415">
        <v>14</v>
      </c>
      <c r="C39" s="404" t="s">
        <v>684</v>
      </c>
      <c r="D39" s="415" t="s">
        <v>178</v>
      </c>
      <c r="E39" s="417"/>
      <c r="F39" s="417"/>
      <c r="G39" s="417"/>
      <c r="H39" s="417"/>
      <c r="I39" s="415"/>
      <c r="J39" s="404"/>
      <c r="K39" s="404"/>
      <c r="L39" s="404"/>
    </row>
    <row r="40" spans="2:12">
      <c r="B40" s="415">
        <v>15</v>
      </c>
      <c r="C40" s="416" t="s">
        <v>437</v>
      </c>
      <c r="D40" s="415" t="s">
        <v>178</v>
      </c>
      <c r="E40" s="417">
        <f>0.33</f>
        <v>0.33</v>
      </c>
      <c r="F40" s="417"/>
      <c r="G40" s="417"/>
      <c r="H40" s="417"/>
      <c r="I40" s="415">
        <v>0.16</v>
      </c>
      <c r="J40" s="404"/>
      <c r="K40" s="404"/>
      <c r="L40" s="404"/>
    </row>
    <row r="41" spans="2:12">
      <c r="B41" s="415">
        <v>16</v>
      </c>
      <c r="C41" s="416" t="s">
        <v>438</v>
      </c>
      <c r="D41" s="415" t="s">
        <v>178</v>
      </c>
      <c r="E41" s="417">
        <v>0.04</v>
      </c>
      <c r="F41" s="417"/>
      <c r="G41" s="417"/>
      <c r="H41" s="417"/>
      <c r="I41" s="415"/>
      <c r="J41" s="404"/>
      <c r="K41" s="404"/>
      <c r="L41" s="404"/>
    </row>
    <row r="42" spans="2:12">
      <c r="B42" s="415">
        <v>17</v>
      </c>
      <c r="C42" s="416" t="s">
        <v>576</v>
      </c>
      <c r="D42" s="415" t="s">
        <v>178</v>
      </c>
      <c r="E42" s="417">
        <v>1.8</v>
      </c>
      <c r="F42" s="417"/>
      <c r="G42" s="417"/>
      <c r="H42" s="417"/>
      <c r="I42" s="415">
        <v>0.99</v>
      </c>
      <c r="J42" s="404"/>
      <c r="K42" s="415"/>
      <c r="L42" s="404"/>
    </row>
    <row r="43" spans="2:12">
      <c r="B43" s="415">
        <v>18</v>
      </c>
      <c r="C43" s="404" t="s">
        <v>997</v>
      </c>
      <c r="D43" s="415" t="s">
        <v>178</v>
      </c>
      <c r="E43" s="417"/>
      <c r="F43" s="417"/>
      <c r="G43" s="417"/>
      <c r="H43" s="417"/>
      <c r="I43" s="415"/>
      <c r="J43" s="404"/>
      <c r="K43" s="404"/>
      <c r="L43" s="404"/>
    </row>
    <row r="44" spans="2:12">
      <c r="B44" s="415">
        <v>19</v>
      </c>
      <c r="C44" s="416" t="s">
        <v>998</v>
      </c>
      <c r="D44" s="415" t="s">
        <v>178</v>
      </c>
      <c r="E44" s="417"/>
      <c r="F44" s="417"/>
      <c r="G44" s="417">
        <v>10.15</v>
      </c>
      <c r="H44" s="417"/>
      <c r="I44" s="415">
        <v>1.51</v>
      </c>
      <c r="J44" s="404"/>
      <c r="K44" s="404">
        <v>6.06</v>
      </c>
      <c r="L44" s="404"/>
    </row>
    <row r="45" spans="2:12">
      <c r="B45" s="415">
        <v>20</v>
      </c>
      <c r="C45" s="404" t="s">
        <v>995</v>
      </c>
      <c r="D45" s="415" t="s">
        <v>178</v>
      </c>
      <c r="E45" s="417">
        <v>6.14</v>
      </c>
      <c r="F45" s="417"/>
      <c r="G45" s="417"/>
      <c r="H45" s="417">
        <v>3.62</v>
      </c>
      <c r="I45" s="415">
        <v>3.09</v>
      </c>
      <c r="J45" s="404"/>
      <c r="K45" s="415"/>
      <c r="L45" s="415">
        <v>2.83</v>
      </c>
    </row>
    <row r="46" spans="2:12">
      <c r="B46" s="415">
        <v>21</v>
      </c>
      <c r="C46" s="416" t="s">
        <v>1025</v>
      </c>
      <c r="D46" s="415" t="s">
        <v>178</v>
      </c>
      <c r="E46" s="417">
        <v>5.04</v>
      </c>
      <c r="F46" s="417"/>
      <c r="G46" s="417"/>
      <c r="H46" s="417">
        <v>3.18</v>
      </c>
      <c r="I46" s="417">
        <v>2.39</v>
      </c>
      <c r="J46" s="404"/>
      <c r="K46" s="415"/>
      <c r="L46" s="417">
        <v>1.87</v>
      </c>
    </row>
    <row r="47" spans="2:12">
      <c r="B47" s="415">
        <v>22</v>
      </c>
      <c r="C47" s="404" t="s">
        <v>910</v>
      </c>
      <c r="D47" s="415" t="s">
        <v>178</v>
      </c>
      <c r="E47" s="417">
        <v>32.22</v>
      </c>
      <c r="F47" s="417"/>
      <c r="G47" s="417"/>
      <c r="H47" s="417">
        <v>66.62</v>
      </c>
      <c r="I47" s="417">
        <f>29.18-12.78</f>
        <v>16.399999999999999</v>
      </c>
      <c r="J47" s="404"/>
      <c r="K47" s="415"/>
      <c r="L47" s="415">
        <v>22.57</v>
      </c>
    </row>
    <row r="48" spans="2:12">
      <c r="B48" s="415">
        <v>23</v>
      </c>
      <c r="C48" s="404" t="s">
        <v>913</v>
      </c>
      <c r="D48" s="415" t="s">
        <v>178</v>
      </c>
      <c r="E48" s="417"/>
      <c r="F48" s="417"/>
      <c r="G48" s="417"/>
      <c r="H48" s="417"/>
      <c r="I48" s="415"/>
      <c r="J48" s="404"/>
      <c r="K48" s="415"/>
      <c r="L48" s="417"/>
    </row>
    <row r="49" spans="2:12">
      <c r="B49" s="415">
        <v>24</v>
      </c>
      <c r="C49" s="404" t="s">
        <v>1371</v>
      </c>
      <c r="D49" s="415" t="s">
        <v>178</v>
      </c>
      <c r="E49" s="417"/>
      <c r="F49" s="417"/>
      <c r="G49" s="417"/>
      <c r="H49" s="417"/>
      <c r="I49" s="415"/>
      <c r="J49" s="404"/>
      <c r="K49" s="404"/>
      <c r="L49" s="404"/>
    </row>
    <row r="50" spans="2:12">
      <c r="B50" s="415">
        <v>25</v>
      </c>
      <c r="C50" s="404" t="s">
        <v>911</v>
      </c>
      <c r="D50" s="415" t="s">
        <v>178</v>
      </c>
      <c r="E50" s="417"/>
      <c r="F50" s="417"/>
      <c r="G50" s="417"/>
      <c r="H50" s="417"/>
      <c r="I50" s="415"/>
      <c r="J50" s="404"/>
      <c r="K50" s="404"/>
      <c r="L50" s="404"/>
    </row>
    <row r="51" spans="2:12">
      <c r="B51" s="415">
        <v>26</v>
      </c>
      <c r="C51" s="404" t="s">
        <v>1374</v>
      </c>
      <c r="D51" s="415" t="s">
        <v>178</v>
      </c>
      <c r="E51" s="417"/>
      <c r="F51" s="417"/>
      <c r="G51" s="417"/>
      <c r="H51" s="417"/>
      <c r="I51" s="415"/>
      <c r="J51" s="404"/>
      <c r="K51" s="404"/>
      <c r="L51" s="404"/>
    </row>
    <row r="52" spans="2:12">
      <c r="B52" s="415">
        <v>27</v>
      </c>
      <c r="C52" s="404" t="s">
        <v>1372</v>
      </c>
      <c r="D52" s="415" t="s">
        <v>178</v>
      </c>
      <c r="E52" s="417"/>
      <c r="F52" s="417"/>
      <c r="G52" s="417"/>
      <c r="H52" s="417"/>
      <c r="I52" s="415"/>
      <c r="J52" s="404"/>
      <c r="K52" s="404"/>
      <c r="L52" s="404"/>
    </row>
    <row r="53" spans="2:12">
      <c r="B53" s="415">
        <v>28</v>
      </c>
      <c r="C53" s="404" t="s">
        <v>663</v>
      </c>
      <c r="D53" s="415"/>
      <c r="E53" s="417"/>
      <c r="F53" s="417"/>
      <c r="G53" s="417"/>
      <c r="H53" s="417"/>
      <c r="I53" s="415"/>
      <c r="J53" s="404"/>
      <c r="K53" s="415"/>
      <c r="L53" s="404"/>
    </row>
    <row r="54" spans="2:12" s="412" customFormat="1">
      <c r="B54" s="411"/>
      <c r="C54" s="405" t="s">
        <v>988</v>
      </c>
      <c r="D54" s="411"/>
      <c r="E54" s="406">
        <f t="shared" ref="E54:L54" si="1">SUM(E38:E53)</f>
        <v>46.709999999999994</v>
      </c>
      <c r="F54" s="406">
        <f t="shared" si="1"/>
        <v>0</v>
      </c>
      <c r="G54" s="406">
        <f t="shared" si="1"/>
        <v>10.15</v>
      </c>
      <c r="H54" s="406">
        <f t="shared" si="1"/>
        <v>73.42</v>
      </c>
      <c r="I54" s="406">
        <f t="shared" si="1"/>
        <v>25.21</v>
      </c>
      <c r="J54" s="406">
        <f t="shared" si="1"/>
        <v>0</v>
      </c>
      <c r="K54" s="406">
        <f t="shared" si="1"/>
        <v>6.06</v>
      </c>
      <c r="L54" s="406">
        <f t="shared" si="1"/>
        <v>27.27</v>
      </c>
    </row>
    <row r="55" spans="2:12" s="412" customFormat="1">
      <c r="B55" s="411"/>
      <c r="C55" s="411" t="s">
        <v>1373</v>
      </c>
      <c r="D55" s="411"/>
      <c r="E55" s="406"/>
      <c r="F55" s="406"/>
      <c r="G55" s="406"/>
      <c r="H55" s="406"/>
      <c r="I55" s="405"/>
      <c r="J55" s="405"/>
      <c r="K55" s="405"/>
      <c r="L55" s="405"/>
    </row>
    <row r="56" spans="2:12">
      <c r="B56" s="415">
        <v>29</v>
      </c>
      <c r="C56" s="404" t="s">
        <v>687</v>
      </c>
      <c r="D56" s="415" t="s">
        <v>1532</v>
      </c>
      <c r="E56" s="417"/>
      <c r="F56" s="417"/>
      <c r="G56" s="417"/>
      <c r="H56" s="417"/>
      <c r="I56" s="404"/>
      <c r="J56" s="404"/>
      <c r="K56" s="404"/>
      <c r="L56" s="404"/>
    </row>
    <row r="57" spans="2:12">
      <c r="B57" s="415">
        <v>30</v>
      </c>
      <c r="C57" s="404" t="s">
        <v>910</v>
      </c>
      <c r="D57" s="415" t="s">
        <v>1532</v>
      </c>
      <c r="E57" s="417">
        <v>28.31</v>
      </c>
      <c r="F57" s="417"/>
      <c r="G57" s="417"/>
      <c r="H57" s="417">
        <v>39.94</v>
      </c>
      <c r="I57" s="417">
        <v>12.78</v>
      </c>
      <c r="J57" s="404"/>
      <c r="K57" s="415"/>
      <c r="L57" s="417">
        <v>3.3</v>
      </c>
    </row>
    <row r="58" spans="2:12">
      <c r="B58" s="415">
        <v>31</v>
      </c>
      <c r="C58" s="404" t="s">
        <v>911</v>
      </c>
      <c r="D58" s="415" t="s">
        <v>1532</v>
      </c>
      <c r="E58" s="417"/>
      <c r="F58" s="417"/>
      <c r="G58" s="417"/>
      <c r="H58" s="417">
        <v>4.6100000000000003</v>
      </c>
      <c r="I58" s="404"/>
      <c r="J58" s="404"/>
      <c r="K58" s="415"/>
      <c r="L58" s="415">
        <v>1.92</v>
      </c>
    </row>
    <row r="59" spans="2:12">
      <c r="B59" s="415">
        <v>32</v>
      </c>
      <c r="C59" s="404" t="s">
        <v>912</v>
      </c>
      <c r="D59" s="415" t="s">
        <v>1532</v>
      </c>
      <c r="E59" s="417"/>
      <c r="F59" s="417"/>
      <c r="G59" s="417"/>
      <c r="H59" s="417"/>
      <c r="I59" s="404"/>
      <c r="J59" s="404"/>
      <c r="K59" s="404"/>
      <c r="L59" s="404"/>
    </row>
    <row r="60" spans="2:12">
      <c r="B60" s="415">
        <v>33</v>
      </c>
      <c r="C60" s="404" t="s">
        <v>913</v>
      </c>
      <c r="D60" s="415" t="s">
        <v>1532</v>
      </c>
      <c r="E60" s="417"/>
      <c r="F60" s="417"/>
      <c r="G60" s="417"/>
      <c r="H60" s="417"/>
      <c r="I60" s="404"/>
      <c r="J60" s="404"/>
      <c r="K60" s="404"/>
      <c r="L60" s="404"/>
    </row>
    <row r="61" spans="2:12">
      <c r="B61" s="415">
        <v>34</v>
      </c>
      <c r="C61" s="404" t="s">
        <v>1371</v>
      </c>
      <c r="D61" s="415" t="s">
        <v>1532</v>
      </c>
      <c r="E61" s="417"/>
      <c r="F61" s="417"/>
      <c r="G61" s="417"/>
      <c r="H61" s="417"/>
      <c r="I61" s="404"/>
      <c r="J61" s="404"/>
      <c r="K61" s="404"/>
      <c r="L61" s="404"/>
    </row>
    <row r="62" spans="2:12">
      <c r="B62" s="415">
        <v>35</v>
      </c>
      <c r="C62" s="404" t="s">
        <v>1374</v>
      </c>
      <c r="D62" s="415" t="s">
        <v>1532</v>
      </c>
      <c r="E62" s="417"/>
      <c r="F62" s="417"/>
      <c r="G62" s="417"/>
      <c r="H62" s="417"/>
      <c r="I62" s="404"/>
      <c r="J62" s="404"/>
      <c r="K62" s="404"/>
      <c r="L62" s="404"/>
    </row>
    <row r="63" spans="2:12">
      <c r="B63" s="415">
        <v>36</v>
      </c>
      <c r="C63" s="404" t="s">
        <v>1372</v>
      </c>
      <c r="D63" s="415" t="s">
        <v>1532</v>
      </c>
      <c r="E63" s="417"/>
      <c r="F63" s="417"/>
      <c r="G63" s="417"/>
      <c r="H63" s="417"/>
      <c r="I63" s="404"/>
      <c r="J63" s="404"/>
      <c r="K63" s="404"/>
      <c r="L63" s="404"/>
    </row>
    <row r="64" spans="2:12">
      <c r="B64" s="415">
        <v>37</v>
      </c>
      <c r="C64" s="404" t="s">
        <v>663</v>
      </c>
      <c r="D64" s="415"/>
      <c r="E64" s="417"/>
      <c r="F64" s="417"/>
      <c r="G64" s="417"/>
      <c r="H64" s="417"/>
      <c r="I64" s="404"/>
      <c r="J64" s="404"/>
      <c r="K64" s="404"/>
      <c r="L64" s="404"/>
    </row>
    <row r="65" spans="2:12" s="412" customFormat="1">
      <c r="B65" s="418"/>
      <c r="C65" s="405" t="s">
        <v>1292</v>
      </c>
      <c r="D65" s="411"/>
      <c r="E65" s="406">
        <f t="shared" ref="E65:L65" si="2">SUM(E56:E64)</f>
        <v>28.31</v>
      </c>
      <c r="F65" s="406">
        <f t="shared" si="2"/>
        <v>0</v>
      </c>
      <c r="G65" s="406">
        <f t="shared" si="2"/>
        <v>0</v>
      </c>
      <c r="H65" s="406">
        <f t="shared" si="2"/>
        <v>44.55</v>
      </c>
      <c r="I65" s="406">
        <f t="shared" si="2"/>
        <v>12.78</v>
      </c>
      <c r="J65" s="406">
        <f t="shared" si="2"/>
        <v>0</v>
      </c>
      <c r="K65" s="406">
        <f t="shared" si="2"/>
        <v>0</v>
      </c>
      <c r="L65" s="406">
        <f t="shared" si="2"/>
        <v>5.22</v>
      </c>
    </row>
    <row r="66" spans="2:12" s="412" customFormat="1">
      <c r="B66" s="419"/>
      <c r="C66" s="419" t="s">
        <v>1631</v>
      </c>
      <c r="D66" s="411"/>
      <c r="E66" s="406">
        <f t="shared" ref="E66:L66" si="3">E36+E54+E65</f>
        <v>76.699999999999989</v>
      </c>
      <c r="F66" s="406">
        <f t="shared" si="3"/>
        <v>190.75</v>
      </c>
      <c r="G66" s="406">
        <f t="shared" si="3"/>
        <v>122.91000000000001</v>
      </c>
      <c r="H66" s="406">
        <f t="shared" si="3"/>
        <v>117.97</v>
      </c>
      <c r="I66" s="406">
        <f t="shared" si="3"/>
        <v>37.99</v>
      </c>
      <c r="J66" s="406">
        <f t="shared" si="3"/>
        <v>77.53</v>
      </c>
      <c r="K66" s="406">
        <f t="shared" si="3"/>
        <v>70.430000000000007</v>
      </c>
      <c r="L66" s="406">
        <f t="shared" si="3"/>
        <v>32.49</v>
      </c>
    </row>
    <row r="67" spans="2:12">
      <c r="B67" s="420"/>
      <c r="C67" s="402"/>
      <c r="D67" s="420"/>
      <c r="E67" s="403"/>
      <c r="F67" s="403"/>
      <c r="G67" s="403"/>
      <c r="H67" s="403"/>
    </row>
  </sheetData>
  <mergeCells count="2">
    <mergeCell ref="E6:H6"/>
    <mergeCell ref="I6:L6"/>
  </mergeCells>
  <phoneticPr fontId="0" type="noConversion"/>
  <printOptions horizontalCentered="1" verticalCentered="1"/>
  <pageMargins left="0.15" right="0.18" top="0.5" bottom="0.25" header="0.5" footer="0.5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396" customWidth="1"/>
    <col min="2" max="2" width="4.140625" style="396" customWidth="1"/>
    <col min="3" max="3" width="37" style="396" customWidth="1"/>
    <col min="4" max="4" width="9.42578125" style="396" customWidth="1"/>
    <col min="5" max="5" width="15.42578125" style="397" customWidth="1"/>
    <col min="6" max="6" width="15.140625" style="397" bestFit="1" customWidth="1"/>
    <col min="7" max="7" width="13.85546875" style="397" bestFit="1" customWidth="1"/>
    <col min="8" max="8" width="15.28515625" style="397" bestFit="1" customWidth="1"/>
    <col min="9" max="16384" width="14.7109375" style="396"/>
  </cols>
  <sheetData>
    <row r="1" spans="2:10" ht="15.75">
      <c r="B1" s="398"/>
      <c r="C1" s="399"/>
      <c r="D1" s="399"/>
      <c r="E1" s="400"/>
      <c r="F1" s="400"/>
      <c r="G1" s="400"/>
      <c r="H1" s="400"/>
    </row>
    <row r="2" spans="2:10" ht="15.75">
      <c r="B2" s="398" t="s">
        <v>352</v>
      </c>
      <c r="C2" s="399"/>
      <c r="D2" s="399"/>
      <c r="E2" s="400"/>
      <c r="F2" s="400"/>
      <c r="G2" s="400"/>
      <c r="H2" s="400"/>
    </row>
    <row r="3" spans="2:10" s="401" customFormat="1">
      <c r="C3" s="402"/>
      <c r="E3" s="403"/>
      <c r="F3" s="403"/>
      <c r="G3" s="403"/>
      <c r="H3" s="403"/>
    </row>
    <row r="4" spans="2:10" s="401" customFormat="1">
      <c r="B4" s="404"/>
      <c r="C4" s="405"/>
      <c r="D4" s="404"/>
      <c r="E4" s="3250" t="s">
        <v>436</v>
      </c>
      <c r="F4" s="3250"/>
      <c r="G4" s="3250"/>
      <c r="H4" s="3250"/>
    </row>
    <row r="5" spans="2:10" s="410" customFormat="1" ht="76.5" customHeight="1">
      <c r="B5" s="407"/>
      <c r="C5" s="408" t="s">
        <v>499</v>
      </c>
      <c r="D5" s="408" t="s">
        <v>478</v>
      </c>
      <c r="E5" s="409" t="s">
        <v>155</v>
      </c>
      <c r="F5" s="409" t="s">
        <v>156</v>
      </c>
      <c r="G5" s="409" t="s">
        <v>157</v>
      </c>
      <c r="H5" s="409" t="s">
        <v>158</v>
      </c>
    </row>
    <row r="6" spans="2:10" s="412" customFormat="1">
      <c r="B6" s="411"/>
      <c r="C6" s="411"/>
      <c r="D6" s="411"/>
      <c r="E6" s="411" t="s">
        <v>682</v>
      </c>
      <c r="F6" s="411" t="s">
        <v>682</v>
      </c>
      <c r="G6" s="411" t="s">
        <v>682</v>
      </c>
      <c r="H6" s="411" t="s">
        <v>682</v>
      </c>
    </row>
    <row r="7" spans="2:10" s="412" customFormat="1">
      <c r="B7" s="413"/>
      <c r="C7" s="413" t="s">
        <v>170</v>
      </c>
      <c r="D7" s="413"/>
      <c r="E7" s="414"/>
      <c r="F7" s="414"/>
      <c r="G7" s="414"/>
      <c r="H7" s="414"/>
    </row>
    <row r="8" spans="2:10">
      <c r="B8" s="415">
        <v>1</v>
      </c>
      <c r="C8" s="416" t="s">
        <v>683</v>
      </c>
      <c r="D8" s="415" t="s">
        <v>1534</v>
      </c>
      <c r="E8" s="417"/>
      <c r="F8" s="417"/>
      <c r="G8" s="417"/>
      <c r="H8" s="417"/>
    </row>
    <row r="9" spans="2:10">
      <c r="B9" s="415" t="s">
        <v>654</v>
      </c>
      <c r="C9" s="416" t="s">
        <v>479</v>
      </c>
      <c r="D9" s="404"/>
      <c r="E9" s="417">
        <v>0.3</v>
      </c>
      <c r="F9" s="417"/>
      <c r="G9" s="417"/>
      <c r="H9" s="417"/>
    </row>
    <row r="10" spans="2:10">
      <c r="B10" s="415" t="s">
        <v>455</v>
      </c>
      <c r="C10" s="416" t="s">
        <v>122</v>
      </c>
      <c r="D10" s="404"/>
      <c r="E10" s="417">
        <v>122.4</v>
      </c>
      <c r="F10" s="417"/>
      <c r="G10" s="417"/>
      <c r="H10" s="417"/>
      <c r="J10" s="396" t="s">
        <v>159</v>
      </c>
    </row>
    <row r="11" spans="2:10">
      <c r="B11" s="415"/>
      <c r="C11" s="416" t="s">
        <v>1359</v>
      </c>
      <c r="D11" s="404"/>
      <c r="E11" s="417"/>
      <c r="F11" s="417"/>
      <c r="G11" s="417"/>
      <c r="H11" s="417"/>
      <c r="J11" s="396" t="s">
        <v>120</v>
      </c>
    </row>
    <row r="12" spans="2:10">
      <c r="B12" s="415"/>
      <c r="C12" s="416" t="s">
        <v>1360</v>
      </c>
      <c r="D12" s="404"/>
      <c r="E12" s="417"/>
      <c r="F12" s="417"/>
      <c r="G12" s="417"/>
      <c r="H12" s="417"/>
      <c r="J12" s="396" t="s">
        <v>160</v>
      </c>
    </row>
    <row r="13" spans="2:10">
      <c r="B13" s="415"/>
      <c r="C13" s="416" t="s">
        <v>1361</v>
      </c>
      <c r="D13" s="404"/>
      <c r="E13" s="417"/>
      <c r="F13" s="417"/>
      <c r="G13" s="417"/>
      <c r="H13" s="417"/>
    </row>
    <row r="14" spans="2:10" s="412" customFormat="1">
      <c r="B14" s="411"/>
      <c r="C14" s="405" t="s">
        <v>978</v>
      </c>
      <c r="D14" s="411"/>
      <c r="E14" s="417">
        <f>E10+E9</f>
        <v>122.7</v>
      </c>
      <c r="F14" s="417"/>
      <c r="G14" s="417"/>
      <c r="H14" s="417"/>
    </row>
    <row r="15" spans="2:10">
      <c r="B15" s="415">
        <v>2</v>
      </c>
      <c r="C15" s="404" t="s">
        <v>979</v>
      </c>
      <c r="D15" s="415" t="s">
        <v>1534</v>
      </c>
      <c r="E15" s="417"/>
      <c r="F15" s="417"/>
      <c r="G15" s="417"/>
      <c r="H15" s="417"/>
    </row>
    <row r="16" spans="2:10">
      <c r="B16" s="415"/>
      <c r="C16" s="416" t="s">
        <v>1363</v>
      </c>
      <c r="D16" s="415"/>
      <c r="E16" s="417"/>
      <c r="F16" s="417"/>
      <c r="G16" s="417"/>
      <c r="H16" s="417"/>
    </row>
    <row r="17" spans="2:8">
      <c r="B17" s="415"/>
      <c r="C17" s="416" t="s">
        <v>1364</v>
      </c>
      <c r="D17" s="415"/>
      <c r="E17" s="417"/>
      <c r="F17" s="417"/>
      <c r="G17" s="417"/>
      <c r="H17" s="417"/>
    </row>
    <row r="18" spans="2:8">
      <c r="B18" s="415"/>
      <c r="C18" s="416" t="s">
        <v>1365</v>
      </c>
      <c r="D18" s="404"/>
      <c r="E18" s="417"/>
      <c r="F18" s="417"/>
      <c r="G18" s="417"/>
      <c r="H18" s="417"/>
    </row>
    <row r="19" spans="2:8">
      <c r="B19" s="415"/>
      <c r="C19" s="416" t="s">
        <v>1366</v>
      </c>
      <c r="D19" s="415"/>
      <c r="E19" s="417"/>
      <c r="F19" s="417"/>
      <c r="G19" s="417"/>
      <c r="H19" s="417"/>
    </row>
    <row r="20" spans="2:8" s="412" customFormat="1">
      <c r="B20" s="411"/>
      <c r="C20" s="405" t="s">
        <v>980</v>
      </c>
      <c r="D20" s="405"/>
      <c r="E20" s="417">
        <v>32.78</v>
      </c>
      <c r="F20" s="417"/>
      <c r="G20" s="417"/>
      <c r="H20" s="417"/>
    </row>
    <row r="21" spans="2:8">
      <c r="B21" s="415">
        <v>3</v>
      </c>
      <c r="C21" s="416" t="s">
        <v>684</v>
      </c>
      <c r="D21" s="415" t="s">
        <v>1534</v>
      </c>
      <c r="E21" s="417">
        <v>1.36</v>
      </c>
      <c r="F21" s="417"/>
      <c r="G21" s="417"/>
      <c r="H21" s="417"/>
    </row>
    <row r="22" spans="2:8">
      <c r="B22" s="415">
        <v>4</v>
      </c>
      <c r="C22" s="416" t="s">
        <v>437</v>
      </c>
      <c r="D22" s="415"/>
      <c r="E22" s="417">
        <v>0.79</v>
      </c>
      <c r="F22" s="417"/>
      <c r="G22" s="417"/>
      <c r="H22" s="417"/>
    </row>
    <row r="23" spans="2:8">
      <c r="B23" s="415">
        <v>5</v>
      </c>
      <c r="C23" s="416" t="s">
        <v>438</v>
      </c>
      <c r="D23" s="415"/>
      <c r="E23" s="417">
        <v>0.06</v>
      </c>
      <c r="F23" s="417"/>
      <c r="G23" s="417"/>
      <c r="H23" s="417"/>
    </row>
    <row r="24" spans="2:8">
      <c r="B24" s="415">
        <v>6</v>
      </c>
      <c r="C24" s="416" t="s">
        <v>954</v>
      </c>
      <c r="D24" s="415" t="s">
        <v>1534</v>
      </c>
      <c r="E24" s="417">
        <v>0.1</v>
      </c>
      <c r="F24" s="417"/>
      <c r="G24" s="417"/>
      <c r="H24" s="417">
        <v>1.82</v>
      </c>
    </row>
    <row r="25" spans="2:8">
      <c r="B25" s="415">
        <v>7</v>
      </c>
      <c r="C25" s="416" t="s">
        <v>989</v>
      </c>
      <c r="D25" s="415" t="s">
        <v>1534</v>
      </c>
      <c r="E25" s="417">
        <v>4.53</v>
      </c>
      <c r="F25" s="417"/>
      <c r="G25" s="417"/>
      <c r="H25" s="417"/>
    </row>
    <row r="26" spans="2:8">
      <c r="B26" s="415">
        <v>8</v>
      </c>
      <c r="C26" s="416" t="s">
        <v>990</v>
      </c>
      <c r="D26" s="415" t="s">
        <v>1534</v>
      </c>
      <c r="E26" s="417">
        <v>2.38</v>
      </c>
      <c r="F26" s="417"/>
      <c r="G26" s="417"/>
      <c r="H26" s="417">
        <v>4.18</v>
      </c>
    </row>
    <row r="27" spans="2:8">
      <c r="B27" s="415">
        <v>9</v>
      </c>
      <c r="C27" s="416" t="s">
        <v>576</v>
      </c>
      <c r="D27" s="415" t="s">
        <v>1534</v>
      </c>
      <c r="E27" s="417">
        <v>1.22</v>
      </c>
      <c r="F27" s="417"/>
      <c r="G27" s="417"/>
      <c r="H27" s="417">
        <v>4.8600000000000003</v>
      </c>
    </row>
    <row r="28" spans="2:8">
      <c r="B28" s="415">
        <v>10</v>
      </c>
      <c r="C28" s="416" t="s">
        <v>1025</v>
      </c>
      <c r="D28" s="415" t="s">
        <v>1534</v>
      </c>
      <c r="E28" s="417"/>
      <c r="F28" s="417"/>
      <c r="G28" s="417"/>
      <c r="H28" s="417"/>
    </row>
    <row r="29" spans="2:8">
      <c r="B29" s="415" t="s">
        <v>991</v>
      </c>
      <c r="C29" s="415" t="s">
        <v>992</v>
      </c>
      <c r="D29" s="415"/>
      <c r="E29" s="417">
        <v>1.36</v>
      </c>
      <c r="F29" s="417"/>
      <c r="G29" s="417"/>
      <c r="H29" s="417">
        <v>4.88</v>
      </c>
    </row>
    <row r="30" spans="2:8">
      <c r="B30" s="415" t="s">
        <v>993</v>
      </c>
      <c r="C30" s="415" t="s">
        <v>994</v>
      </c>
      <c r="D30" s="415" t="s">
        <v>1534</v>
      </c>
      <c r="E30" s="417">
        <v>0.11</v>
      </c>
      <c r="F30" s="417">
        <v>0</v>
      </c>
      <c r="G30" s="417">
        <v>0.25</v>
      </c>
      <c r="H30" s="417"/>
    </row>
    <row r="31" spans="2:8">
      <c r="B31" s="415"/>
      <c r="C31" s="416" t="s">
        <v>1026</v>
      </c>
      <c r="D31" s="415"/>
      <c r="E31" s="417"/>
      <c r="F31" s="417"/>
      <c r="G31" s="417"/>
      <c r="H31" s="417"/>
    </row>
    <row r="32" spans="2:8">
      <c r="B32" s="415">
        <v>11</v>
      </c>
      <c r="C32" s="404" t="s">
        <v>995</v>
      </c>
      <c r="D32" s="415" t="s">
        <v>1534</v>
      </c>
      <c r="E32" s="417">
        <v>0.11</v>
      </c>
      <c r="F32" s="417">
        <v>0.4</v>
      </c>
      <c r="G32" s="417">
        <v>0</v>
      </c>
      <c r="H32" s="417"/>
    </row>
    <row r="33" spans="2:8">
      <c r="B33" s="415">
        <v>12</v>
      </c>
      <c r="C33" s="404" t="s">
        <v>910</v>
      </c>
      <c r="D33" s="415" t="s">
        <v>1534</v>
      </c>
      <c r="E33" s="417">
        <v>0.02</v>
      </c>
      <c r="F33" s="417">
        <v>0</v>
      </c>
      <c r="G33" s="417">
        <v>0.09</v>
      </c>
      <c r="H33" s="417"/>
    </row>
    <row r="34" spans="2:8" s="412" customFormat="1">
      <c r="B34" s="411"/>
      <c r="C34" s="405" t="s">
        <v>996</v>
      </c>
      <c r="D34" s="411"/>
      <c r="E34" s="406">
        <f>E14+E20+SUM(E21:E27,E31:E33)</f>
        <v>166.05</v>
      </c>
      <c r="F34" s="406">
        <f>F14+F20+SUM(F21:F27,F31:F33)</f>
        <v>0.4</v>
      </c>
      <c r="G34" s="406">
        <f>G14+G20+SUM(G21:G27,G31:G33)</f>
        <v>0.09</v>
      </c>
      <c r="H34" s="406">
        <f>H14+H20+SUM(H21:H27,H31:H33)</f>
        <v>10.86</v>
      </c>
    </row>
    <row r="35" spans="2:8" s="412" customFormat="1">
      <c r="B35" s="411"/>
      <c r="C35" s="411" t="s">
        <v>1368</v>
      </c>
      <c r="D35" s="411"/>
      <c r="E35" s="406"/>
      <c r="F35" s="406"/>
      <c r="G35" s="406"/>
      <c r="H35" s="406"/>
    </row>
    <row r="36" spans="2:8">
      <c r="B36" s="415">
        <v>13</v>
      </c>
      <c r="C36" s="404" t="s">
        <v>1369</v>
      </c>
      <c r="D36" s="415" t="s">
        <v>178</v>
      </c>
      <c r="E36" s="417">
        <v>2.58</v>
      </c>
      <c r="F36" s="417"/>
      <c r="G36" s="417"/>
      <c r="H36" s="417"/>
    </row>
    <row r="37" spans="2:8">
      <c r="B37" s="415">
        <v>14</v>
      </c>
      <c r="C37" s="404" t="s">
        <v>684</v>
      </c>
      <c r="D37" s="415" t="s">
        <v>178</v>
      </c>
      <c r="E37" s="417"/>
      <c r="F37" s="417"/>
      <c r="G37" s="417"/>
      <c r="H37" s="417"/>
    </row>
    <row r="38" spans="2:8">
      <c r="B38" s="415">
        <v>15</v>
      </c>
      <c r="C38" s="416" t="s">
        <v>437</v>
      </c>
      <c r="D38" s="415" t="s">
        <v>178</v>
      </c>
      <c r="E38" s="417">
        <v>0.37</v>
      </c>
      <c r="F38" s="417">
        <v>7.0000000000000007E-2</v>
      </c>
      <c r="G38" s="417">
        <v>0.13</v>
      </c>
      <c r="H38" s="417"/>
    </row>
    <row r="39" spans="2:8">
      <c r="B39" s="415">
        <v>16</v>
      </c>
      <c r="C39" s="416" t="s">
        <v>438</v>
      </c>
      <c r="D39" s="415" t="s">
        <v>178</v>
      </c>
      <c r="E39" s="417"/>
      <c r="F39" s="417"/>
      <c r="G39" s="417">
        <v>0.25</v>
      </c>
      <c r="H39" s="417"/>
    </row>
    <row r="40" spans="2:8">
      <c r="B40" s="415">
        <v>17</v>
      </c>
      <c r="C40" s="416" t="s">
        <v>576</v>
      </c>
      <c r="D40" s="415" t="s">
        <v>178</v>
      </c>
      <c r="E40" s="417">
        <v>0.75</v>
      </c>
      <c r="F40" s="417">
        <v>0</v>
      </c>
      <c r="G40" s="417">
        <v>1.91</v>
      </c>
      <c r="H40" s="417">
        <v>0.8</v>
      </c>
    </row>
    <row r="41" spans="2:8">
      <c r="B41" s="415">
        <v>18</v>
      </c>
      <c r="C41" s="404" t="s">
        <v>997</v>
      </c>
      <c r="D41" s="415" t="s">
        <v>178</v>
      </c>
      <c r="E41" s="417"/>
      <c r="F41" s="417"/>
      <c r="G41" s="417"/>
      <c r="H41" s="417"/>
    </row>
    <row r="42" spans="2:8">
      <c r="B42" s="415">
        <v>19</v>
      </c>
      <c r="C42" s="416" t="s">
        <v>998</v>
      </c>
      <c r="D42" s="415" t="s">
        <v>178</v>
      </c>
      <c r="E42" s="417">
        <v>2.29</v>
      </c>
      <c r="F42" s="417">
        <v>0</v>
      </c>
      <c r="G42" s="417">
        <v>0</v>
      </c>
      <c r="H42" s="417">
        <v>1.45</v>
      </c>
    </row>
    <row r="43" spans="2:8">
      <c r="B43" s="415">
        <v>20</v>
      </c>
      <c r="C43" s="404" t="s">
        <v>995</v>
      </c>
      <c r="D43" s="415" t="s">
        <v>178</v>
      </c>
      <c r="E43" s="417">
        <v>2.94</v>
      </c>
      <c r="F43" s="417">
        <v>1.65</v>
      </c>
      <c r="G43" s="417">
        <v>6.67</v>
      </c>
      <c r="H43" s="417">
        <v>0.27</v>
      </c>
    </row>
    <row r="44" spans="2:8">
      <c r="B44" s="415">
        <v>21</v>
      </c>
      <c r="C44" s="416" t="s">
        <v>1025</v>
      </c>
      <c r="D44" s="415" t="s">
        <v>178</v>
      </c>
      <c r="E44" s="417">
        <v>2.1</v>
      </c>
      <c r="F44" s="417">
        <v>3.51</v>
      </c>
      <c r="G44" s="417">
        <v>2.23</v>
      </c>
      <c r="H44" s="417"/>
    </row>
    <row r="45" spans="2:8">
      <c r="B45" s="415">
        <v>22</v>
      </c>
      <c r="C45" s="404" t="s">
        <v>910</v>
      </c>
      <c r="D45" s="415" t="s">
        <v>178</v>
      </c>
      <c r="E45" s="417">
        <v>10.96</v>
      </c>
      <c r="F45" s="417">
        <v>31.06</v>
      </c>
      <c r="G45" s="417">
        <v>10.5</v>
      </c>
      <c r="H45" s="417">
        <v>0.57999999999999996</v>
      </c>
    </row>
    <row r="46" spans="2:8">
      <c r="B46" s="415">
        <v>23</v>
      </c>
      <c r="C46" s="404" t="s">
        <v>913</v>
      </c>
      <c r="D46" s="415" t="s">
        <v>178</v>
      </c>
      <c r="E46" s="417">
        <v>2.88</v>
      </c>
      <c r="F46" s="417">
        <v>31.52</v>
      </c>
      <c r="G46" s="417"/>
      <c r="H46" s="417">
        <v>0.9</v>
      </c>
    </row>
    <row r="47" spans="2:8">
      <c r="B47" s="415">
        <v>24</v>
      </c>
      <c r="C47" s="404" t="s">
        <v>1371</v>
      </c>
      <c r="D47" s="415" t="s">
        <v>178</v>
      </c>
      <c r="E47" s="417"/>
      <c r="F47" s="417"/>
      <c r="G47" s="417"/>
      <c r="H47" s="417"/>
    </row>
    <row r="48" spans="2:8">
      <c r="B48" s="415">
        <v>25</v>
      </c>
      <c r="C48" s="404" t="s">
        <v>911</v>
      </c>
      <c r="D48" s="415" t="s">
        <v>178</v>
      </c>
      <c r="E48" s="417"/>
      <c r="F48" s="417"/>
      <c r="G48" s="417"/>
      <c r="H48" s="417"/>
    </row>
    <row r="49" spans="2:8">
      <c r="B49" s="415">
        <v>26</v>
      </c>
      <c r="C49" s="404" t="s">
        <v>1374</v>
      </c>
      <c r="D49" s="415" t="s">
        <v>178</v>
      </c>
      <c r="E49" s="417"/>
      <c r="F49" s="417"/>
      <c r="G49" s="417"/>
      <c r="H49" s="417"/>
    </row>
    <row r="50" spans="2:8">
      <c r="B50" s="415">
        <v>27</v>
      </c>
      <c r="C50" s="404" t="s">
        <v>1372</v>
      </c>
      <c r="D50" s="415" t="s">
        <v>178</v>
      </c>
      <c r="E50" s="417"/>
      <c r="F50" s="417"/>
      <c r="G50" s="417"/>
      <c r="H50" s="417"/>
    </row>
    <row r="51" spans="2:8">
      <c r="B51" s="415">
        <v>28</v>
      </c>
      <c r="C51" s="404" t="s">
        <v>663</v>
      </c>
      <c r="D51" s="415"/>
      <c r="E51" s="417"/>
      <c r="F51" s="417"/>
      <c r="G51" s="417"/>
      <c r="H51" s="417"/>
    </row>
    <row r="52" spans="2:8" s="412" customFormat="1">
      <c r="B52" s="411"/>
      <c r="C52" s="405" t="s">
        <v>988</v>
      </c>
      <c r="D52" s="411"/>
      <c r="E52" s="406">
        <f>SUM(E36:E51)</f>
        <v>24.87</v>
      </c>
      <c r="F52" s="406">
        <f>SUM(F36:F51)</f>
        <v>67.81</v>
      </c>
      <c r="G52" s="406">
        <f>SUM(G36:G51)</f>
        <v>21.69</v>
      </c>
      <c r="H52" s="406">
        <f>SUM(H36:H51)</f>
        <v>4</v>
      </c>
    </row>
    <row r="53" spans="2:8" s="412" customFormat="1">
      <c r="B53" s="411"/>
      <c r="C53" s="411" t="s">
        <v>1373</v>
      </c>
      <c r="D53" s="411"/>
      <c r="E53" s="406"/>
      <c r="F53" s="406"/>
      <c r="G53" s="406"/>
      <c r="H53" s="406"/>
    </row>
    <row r="54" spans="2:8">
      <c r="B54" s="415">
        <v>29</v>
      </c>
      <c r="C54" s="404" t="s">
        <v>687</v>
      </c>
      <c r="D54" s="415" t="s">
        <v>1532</v>
      </c>
      <c r="E54" s="417"/>
      <c r="F54" s="417"/>
      <c r="G54" s="417"/>
      <c r="H54" s="417"/>
    </row>
    <row r="55" spans="2:8">
      <c r="B55" s="415">
        <v>30</v>
      </c>
      <c r="C55" s="404" t="s">
        <v>910</v>
      </c>
      <c r="D55" s="415" t="s">
        <v>1532</v>
      </c>
      <c r="E55" s="417">
        <v>20.27</v>
      </c>
      <c r="F55" s="417">
        <v>21.54</v>
      </c>
      <c r="G55" s="417">
        <v>0</v>
      </c>
      <c r="H55" s="417">
        <v>0.19</v>
      </c>
    </row>
    <row r="56" spans="2:8">
      <c r="B56" s="415">
        <v>31</v>
      </c>
      <c r="C56" s="404" t="s">
        <v>911</v>
      </c>
      <c r="D56" s="415" t="s">
        <v>1532</v>
      </c>
      <c r="E56" s="417">
        <v>31.52</v>
      </c>
      <c r="F56" s="417">
        <v>40.33</v>
      </c>
      <c r="G56" s="417">
        <v>0</v>
      </c>
      <c r="H56" s="417">
        <v>0</v>
      </c>
    </row>
    <row r="57" spans="2:8">
      <c r="B57" s="415">
        <v>32</v>
      </c>
      <c r="C57" s="404" t="s">
        <v>912</v>
      </c>
      <c r="D57" s="415" t="s">
        <v>1532</v>
      </c>
      <c r="E57" s="417"/>
      <c r="F57" s="417"/>
      <c r="G57" s="417"/>
      <c r="H57" s="417"/>
    </row>
    <row r="58" spans="2:8">
      <c r="B58" s="415">
        <v>33</v>
      </c>
      <c r="C58" s="404" t="s">
        <v>913</v>
      </c>
      <c r="D58" s="415" t="s">
        <v>1532</v>
      </c>
      <c r="E58" s="417"/>
      <c r="F58" s="417"/>
      <c r="G58" s="417"/>
      <c r="H58" s="417"/>
    </row>
    <row r="59" spans="2:8">
      <c r="B59" s="415">
        <v>34</v>
      </c>
      <c r="C59" s="404" t="s">
        <v>1371</v>
      </c>
      <c r="D59" s="415" t="s">
        <v>1532</v>
      </c>
      <c r="E59" s="417"/>
      <c r="F59" s="417"/>
      <c r="G59" s="417"/>
      <c r="H59" s="417"/>
    </row>
    <row r="60" spans="2:8">
      <c r="B60" s="415">
        <v>35</v>
      </c>
      <c r="C60" s="404" t="s">
        <v>1374</v>
      </c>
      <c r="D60" s="415" t="s">
        <v>1532</v>
      </c>
      <c r="E60" s="417"/>
      <c r="F60" s="417"/>
      <c r="G60" s="417"/>
      <c r="H60" s="417"/>
    </row>
    <row r="61" spans="2:8">
      <c r="B61" s="415">
        <v>36</v>
      </c>
      <c r="C61" s="404" t="s">
        <v>1372</v>
      </c>
      <c r="D61" s="415" t="s">
        <v>1532</v>
      </c>
      <c r="E61" s="417"/>
      <c r="F61" s="417"/>
      <c r="G61" s="417"/>
      <c r="H61" s="417"/>
    </row>
    <row r="62" spans="2:8">
      <c r="B62" s="415">
        <v>37</v>
      </c>
      <c r="C62" s="404" t="s">
        <v>663</v>
      </c>
      <c r="D62" s="415"/>
      <c r="E62" s="417"/>
      <c r="F62" s="417"/>
      <c r="G62" s="417"/>
      <c r="H62" s="417"/>
    </row>
    <row r="63" spans="2:8" s="412" customFormat="1">
      <c r="B63" s="418"/>
      <c r="C63" s="405" t="s">
        <v>1292</v>
      </c>
      <c r="D63" s="411"/>
      <c r="E63" s="406">
        <f>SUM(E54:E62)</f>
        <v>51.79</v>
      </c>
      <c r="F63" s="406">
        <f>SUM(F54:F62)</f>
        <v>61.87</v>
      </c>
      <c r="G63" s="406">
        <f>SUM(G54:G62)</f>
        <v>0</v>
      </c>
      <c r="H63" s="406">
        <f>SUM(H54:H62)</f>
        <v>0.19</v>
      </c>
    </row>
    <row r="64" spans="2:8" s="412" customFormat="1">
      <c r="B64" s="419"/>
      <c r="C64" s="419" t="s">
        <v>1631</v>
      </c>
      <c r="D64" s="411"/>
      <c r="E64" s="406">
        <f>E34+E52+E63</f>
        <v>242.71</v>
      </c>
      <c r="F64" s="406">
        <f>F34+F52+F63</f>
        <v>130.08000000000001</v>
      </c>
      <c r="G64" s="406">
        <f>G34+G52+G63</f>
        <v>21.78</v>
      </c>
      <c r="H64" s="406">
        <f>H34+H52+H63</f>
        <v>15.049999999999999</v>
      </c>
    </row>
    <row r="65" spans="2:8">
      <c r="B65" s="420"/>
      <c r="C65" s="402"/>
      <c r="D65" s="420"/>
      <c r="E65" s="403"/>
      <c r="F65" s="403"/>
      <c r="G65" s="403"/>
      <c r="H65" s="40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3"/>
  </sheetPr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396" customWidth="1"/>
    <col min="2" max="2" width="4.140625" style="396" customWidth="1"/>
    <col min="3" max="3" width="37" style="396" customWidth="1"/>
    <col min="4" max="4" width="9.42578125" style="396" customWidth="1"/>
    <col min="5" max="5" width="15.42578125" style="397" customWidth="1"/>
    <col min="6" max="6" width="15.140625" style="397" bestFit="1" customWidth="1"/>
    <col min="7" max="7" width="13.85546875" style="397" bestFit="1" customWidth="1"/>
    <col min="8" max="8" width="15.28515625" style="397" bestFit="1" customWidth="1"/>
    <col min="9" max="16384" width="14.7109375" style="396"/>
  </cols>
  <sheetData>
    <row r="1" spans="2:10" ht="15.75">
      <c r="B1" s="398"/>
      <c r="C1" s="399"/>
      <c r="D1" s="399"/>
      <c r="E1" s="400"/>
      <c r="F1" s="400"/>
      <c r="G1" s="400"/>
      <c r="H1" s="400"/>
    </row>
    <row r="2" spans="2:10" ht="15.75">
      <c r="B2" s="398" t="s">
        <v>352</v>
      </c>
      <c r="C2" s="399"/>
      <c r="D2" s="399"/>
      <c r="E2" s="400"/>
      <c r="F2" s="400"/>
      <c r="G2" s="400"/>
      <c r="H2" s="400"/>
    </row>
    <row r="3" spans="2:10" s="401" customFormat="1">
      <c r="C3" s="402"/>
      <c r="E3" s="403"/>
      <c r="F3" s="403"/>
      <c r="G3" s="403"/>
      <c r="H3" s="403"/>
    </row>
    <row r="4" spans="2:10" s="401" customFormat="1">
      <c r="B4" s="404"/>
      <c r="C4" s="405"/>
      <c r="D4" s="404"/>
      <c r="E4" s="3250" t="s">
        <v>966</v>
      </c>
      <c r="F4" s="3250"/>
      <c r="G4" s="3250"/>
      <c r="H4" s="3250"/>
    </row>
    <row r="5" spans="2:10" s="410" customFormat="1" ht="76.5" customHeight="1">
      <c r="B5" s="407"/>
      <c r="C5" s="408" t="s">
        <v>499</v>
      </c>
      <c r="D5" s="408" t="s">
        <v>478</v>
      </c>
      <c r="E5" s="409" t="s">
        <v>155</v>
      </c>
      <c r="F5" s="409" t="s">
        <v>156</v>
      </c>
      <c r="G5" s="409" t="s">
        <v>157</v>
      </c>
      <c r="H5" s="409" t="s">
        <v>158</v>
      </c>
    </row>
    <row r="6" spans="2:10" s="412" customFormat="1">
      <c r="B6" s="411"/>
      <c r="C6" s="411"/>
      <c r="D6" s="411"/>
      <c r="E6" s="411" t="s">
        <v>682</v>
      </c>
      <c r="F6" s="411" t="s">
        <v>682</v>
      </c>
      <c r="G6" s="411" t="s">
        <v>682</v>
      </c>
      <c r="H6" s="411" t="s">
        <v>682</v>
      </c>
    </row>
    <row r="7" spans="2:10" s="412" customFormat="1">
      <c r="B7" s="413"/>
      <c r="C7" s="413" t="s">
        <v>170</v>
      </c>
      <c r="D7" s="413"/>
      <c r="E7" s="414"/>
      <c r="F7" s="414"/>
      <c r="G7" s="414"/>
      <c r="H7" s="414"/>
    </row>
    <row r="8" spans="2:10">
      <c r="B8" s="415">
        <v>1</v>
      </c>
      <c r="C8" s="416" t="s">
        <v>683</v>
      </c>
      <c r="D8" s="415" t="s">
        <v>1534</v>
      </c>
      <c r="E8" s="417"/>
      <c r="F8" s="417"/>
      <c r="G8" s="417"/>
      <c r="H8" s="417"/>
    </row>
    <row r="9" spans="2:10">
      <c r="B9" s="415" t="s">
        <v>654</v>
      </c>
      <c r="C9" s="416" t="s">
        <v>479</v>
      </c>
      <c r="D9" s="404"/>
      <c r="E9" s="417">
        <v>0.17</v>
      </c>
      <c r="F9" s="417"/>
      <c r="G9" s="417"/>
      <c r="H9" s="417"/>
    </row>
    <row r="10" spans="2:10">
      <c r="B10" s="415" t="s">
        <v>455</v>
      </c>
      <c r="C10" s="416" t="s">
        <v>122</v>
      </c>
      <c r="D10" s="404"/>
      <c r="E10" s="417">
        <v>229.11</v>
      </c>
      <c r="F10" s="417"/>
      <c r="G10" s="417"/>
      <c r="H10" s="417"/>
      <c r="J10" s="396" t="s">
        <v>159</v>
      </c>
    </row>
    <row r="11" spans="2:10">
      <c r="B11" s="415"/>
      <c r="C11" s="416" t="s">
        <v>1359</v>
      </c>
      <c r="D11" s="404"/>
      <c r="E11" s="417"/>
      <c r="F11" s="417"/>
      <c r="G11" s="417"/>
      <c r="H11" s="417"/>
      <c r="J11" s="396" t="s">
        <v>120</v>
      </c>
    </row>
    <row r="12" spans="2:10">
      <c r="B12" s="415"/>
      <c r="C12" s="416" t="s">
        <v>1360</v>
      </c>
      <c r="D12" s="404"/>
      <c r="E12" s="417"/>
      <c r="F12" s="417"/>
      <c r="G12" s="417"/>
      <c r="H12" s="417"/>
      <c r="J12" s="396" t="s">
        <v>160</v>
      </c>
    </row>
    <row r="13" spans="2:10">
      <c r="B13" s="415"/>
      <c r="C13" s="416" t="s">
        <v>1361</v>
      </c>
      <c r="D13" s="404"/>
      <c r="E13" s="417"/>
      <c r="F13" s="417"/>
      <c r="G13" s="417"/>
      <c r="H13" s="417"/>
    </row>
    <row r="14" spans="2:10" s="412" customFormat="1">
      <c r="B14" s="411"/>
      <c r="C14" s="405" t="s">
        <v>978</v>
      </c>
      <c r="D14" s="411"/>
      <c r="E14" s="417">
        <f>E10+E9</f>
        <v>229.28</v>
      </c>
      <c r="F14" s="417"/>
      <c r="G14" s="417"/>
      <c r="H14" s="417"/>
    </row>
    <row r="15" spans="2:10">
      <c r="B15" s="415">
        <v>2</v>
      </c>
      <c r="C15" s="404" t="s">
        <v>979</v>
      </c>
      <c r="D15" s="415" t="s">
        <v>1534</v>
      </c>
      <c r="E15" s="417"/>
      <c r="F15" s="417"/>
      <c r="G15" s="417"/>
      <c r="H15" s="417"/>
    </row>
    <row r="16" spans="2:10">
      <c r="B16" s="415"/>
      <c r="C16" s="416" t="s">
        <v>1363</v>
      </c>
      <c r="D16" s="415"/>
      <c r="E16" s="417"/>
      <c r="F16" s="417"/>
      <c r="G16" s="417"/>
      <c r="H16" s="417"/>
    </row>
    <row r="17" spans="2:8">
      <c r="B17" s="415"/>
      <c r="C17" s="416" t="s">
        <v>1364</v>
      </c>
      <c r="D17" s="415"/>
      <c r="E17" s="417"/>
      <c r="F17" s="417"/>
      <c r="G17" s="417"/>
      <c r="H17" s="417"/>
    </row>
    <row r="18" spans="2:8">
      <c r="B18" s="415"/>
      <c r="C18" s="416" t="s">
        <v>1365</v>
      </c>
      <c r="D18" s="404"/>
      <c r="E18" s="417"/>
      <c r="F18" s="417"/>
      <c r="G18" s="417"/>
      <c r="H18" s="417"/>
    </row>
    <row r="19" spans="2:8">
      <c r="B19" s="415"/>
      <c r="C19" s="416" t="s">
        <v>1366</v>
      </c>
      <c r="D19" s="415"/>
      <c r="E19" s="417"/>
      <c r="F19" s="417"/>
      <c r="G19" s="417"/>
      <c r="H19" s="417"/>
    </row>
    <row r="20" spans="2:8" s="412" customFormat="1">
      <c r="B20" s="411"/>
      <c r="C20" s="405" t="s">
        <v>980</v>
      </c>
      <c r="D20" s="405"/>
      <c r="E20" s="417">
        <v>65.400000000000006</v>
      </c>
      <c r="F20" s="417"/>
      <c r="G20" s="417"/>
      <c r="H20" s="417"/>
    </row>
    <row r="21" spans="2:8">
      <c r="B21" s="415">
        <v>3</v>
      </c>
      <c r="C21" s="416" t="s">
        <v>684</v>
      </c>
      <c r="D21" s="415" t="s">
        <v>1534</v>
      </c>
      <c r="E21" s="417">
        <v>3.06</v>
      </c>
      <c r="F21" s="417"/>
      <c r="G21" s="417"/>
      <c r="H21" s="417"/>
    </row>
    <row r="22" spans="2:8">
      <c r="B22" s="415">
        <v>4</v>
      </c>
      <c r="C22" s="416" t="s">
        <v>437</v>
      </c>
      <c r="D22" s="415" t="s">
        <v>1534</v>
      </c>
      <c r="E22" s="417">
        <v>1.32</v>
      </c>
      <c r="F22" s="417"/>
      <c r="G22" s="417"/>
      <c r="H22" s="417"/>
    </row>
    <row r="23" spans="2:8">
      <c r="B23" s="415">
        <v>5</v>
      </c>
      <c r="C23" s="416" t="s">
        <v>438</v>
      </c>
      <c r="D23" s="415" t="s">
        <v>1534</v>
      </c>
      <c r="E23" s="417">
        <v>0.01</v>
      </c>
      <c r="F23" s="417"/>
      <c r="G23" s="417"/>
      <c r="H23" s="417"/>
    </row>
    <row r="24" spans="2:8">
      <c r="B24" s="415">
        <v>6</v>
      </c>
      <c r="C24" s="416" t="s">
        <v>954</v>
      </c>
      <c r="D24" s="415" t="s">
        <v>1534</v>
      </c>
      <c r="E24" s="417">
        <v>0.18</v>
      </c>
      <c r="F24" s="417"/>
      <c r="G24" s="417"/>
      <c r="H24" s="417">
        <v>12.56</v>
      </c>
    </row>
    <row r="25" spans="2:8">
      <c r="B25" s="415">
        <v>7</v>
      </c>
      <c r="C25" s="416" t="s">
        <v>989</v>
      </c>
      <c r="D25" s="415" t="s">
        <v>1534</v>
      </c>
      <c r="E25" s="417">
        <v>8.76</v>
      </c>
      <c r="F25" s="417"/>
      <c r="G25" s="417"/>
      <c r="H25" s="417"/>
    </row>
    <row r="26" spans="2:8">
      <c r="B26" s="415">
        <v>8</v>
      </c>
      <c r="C26" s="416" t="s">
        <v>990</v>
      </c>
      <c r="D26" s="415" t="s">
        <v>1534</v>
      </c>
      <c r="E26" s="417">
        <v>3.55</v>
      </c>
      <c r="F26" s="417"/>
      <c r="G26" s="417"/>
      <c r="H26" s="417">
        <v>7.23</v>
      </c>
    </row>
    <row r="27" spans="2:8">
      <c r="B27" s="415">
        <v>9</v>
      </c>
      <c r="C27" s="416" t="s">
        <v>576</v>
      </c>
      <c r="D27" s="415" t="s">
        <v>1534</v>
      </c>
      <c r="E27" s="417">
        <v>2.12</v>
      </c>
      <c r="F27" s="417"/>
      <c r="G27" s="417"/>
      <c r="H27" s="417">
        <v>26.99</v>
      </c>
    </row>
    <row r="28" spans="2:8">
      <c r="B28" s="415">
        <v>10</v>
      </c>
      <c r="C28" s="416" t="s">
        <v>1025</v>
      </c>
      <c r="D28" s="415" t="s">
        <v>1534</v>
      </c>
      <c r="E28" s="417"/>
      <c r="F28" s="417"/>
      <c r="G28" s="417"/>
      <c r="H28" s="417"/>
    </row>
    <row r="29" spans="2:8">
      <c r="B29" s="415" t="s">
        <v>991</v>
      </c>
      <c r="C29" s="415" t="s">
        <v>992</v>
      </c>
      <c r="D29" s="415"/>
      <c r="E29" s="417">
        <v>1.74</v>
      </c>
      <c r="F29" s="417"/>
      <c r="G29" s="417"/>
      <c r="H29" s="417">
        <v>26.13</v>
      </c>
    </row>
    <row r="30" spans="2:8">
      <c r="B30" s="415" t="s">
        <v>993</v>
      </c>
      <c r="C30" s="415" t="s">
        <v>994</v>
      </c>
      <c r="D30" s="415" t="s">
        <v>1534</v>
      </c>
      <c r="E30" s="417"/>
      <c r="F30" s="417"/>
      <c r="G30" s="417"/>
      <c r="H30" s="417"/>
    </row>
    <row r="31" spans="2:8">
      <c r="B31" s="415"/>
      <c r="C31" s="416" t="s">
        <v>1026</v>
      </c>
      <c r="D31" s="415"/>
      <c r="E31" s="417">
        <f>E29+E30</f>
        <v>1.74</v>
      </c>
      <c r="F31" s="417"/>
      <c r="G31" s="417"/>
      <c r="H31" s="417">
        <f>H29+H30</f>
        <v>26.13</v>
      </c>
    </row>
    <row r="32" spans="2:8">
      <c r="B32" s="415">
        <v>11</v>
      </c>
      <c r="C32" s="404" t="s">
        <v>995</v>
      </c>
      <c r="D32" s="415" t="s">
        <v>1534</v>
      </c>
      <c r="E32" s="417"/>
      <c r="F32" s="417"/>
      <c r="G32" s="417"/>
      <c r="H32" s="417"/>
    </row>
    <row r="33" spans="2:8">
      <c r="B33" s="415">
        <v>12</v>
      </c>
      <c r="C33" s="404" t="s">
        <v>910</v>
      </c>
      <c r="D33" s="415" t="s">
        <v>1534</v>
      </c>
      <c r="E33" s="417"/>
      <c r="F33" s="417">
        <v>0.01</v>
      </c>
      <c r="G33" s="417">
        <v>0.34</v>
      </c>
      <c r="H33" s="417"/>
    </row>
    <row r="34" spans="2:8" s="412" customFormat="1">
      <c r="B34" s="411"/>
      <c r="C34" s="405" t="s">
        <v>996</v>
      </c>
      <c r="D34" s="411"/>
      <c r="E34" s="406">
        <f>E14+E20+SUM(E21:E27,E31:E33)</f>
        <v>315.42</v>
      </c>
      <c r="F34" s="406">
        <f>F14+F20+SUM(F21:F27,F31:F33)</f>
        <v>0.01</v>
      </c>
      <c r="G34" s="406">
        <f>G14+G20+SUM(G21:G27,G31:G33)</f>
        <v>0.34</v>
      </c>
      <c r="H34" s="406">
        <f>H14+H20+SUM(H21:H27,H31:H33)</f>
        <v>72.91</v>
      </c>
    </row>
    <row r="35" spans="2:8" s="412" customFormat="1">
      <c r="B35" s="411"/>
      <c r="C35" s="411" t="s">
        <v>1368</v>
      </c>
      <c r="D35" s="411"/>
      <c r="E35" s="406"/>
      <c r="F35" s="406"/>
      <c r="G35" s="406"/>
      <c r="H35" s="406"/>
    </row>
    <row r="36" spans="2:8">
      <c r="B36" s="415">
        <v>13</v>
      </c>
      <c r="C36" s="404" t="s">
        <v>1369</v>
      </c>
      <c r="D36" s="415" t="s">
        <v>178</v>
      </c>
      <c r="E36" s="417">
        <v>5.0999999999999996</v>
      </c>
      <c r="F36" s="417"/>
      <c r="G36" s="417"/>
      <c r="H36" s="417"/>
    </row>
    <row r="37" spans="2:8">
      <c r="B37" s="415">
        <v>14</v>
      </c>
      <c r="C37" s="404" t="s">
        <v>684</v>
      </c>
      <c r="D37" s="415" t="s">
        <v>178</v>
      </c>
      <c r="E37" s="417"/>
      <c r="F37" s="417"/>
      <c r="G37" s="417"/>
      <c r="H37" s="417"/>
    </row>
    <row r="38" spans="2:8">
      <c r="B38" s="415">
        <v>15</v>
      </c>
      <c r="C38" s="416" t="s">
        <v>437</v>
      </c>
      <c r="D38" s="415" t="s">
        <v>178</v>
      </c>
      <c r="E38" s="417">
        <f>0.68+0.15</f>
        <v>0.83000000000000007</v>
      </c>
      <c r="F38" s="417">
        <v>0.09</v>
      </c>
      <c r="G38" s="417">
        <v>0.17</v>
      </c>
      <c r="H38" s="417"/>
    </row>
    <row r="39" spans="2:8">
      <c r="B39" s="415">
        <v>16</v>
      </c>
      <c r="C39" s="416" t="s">
        <v>438</v>
      </c>
      <c r="D39" s="415" t="s">
        <v>178</v>
      </c>
      <c r="E39" s="417"/>
      <c r="F39" s="417"/>
      <c r="G39" s="417">
        <v>0.12</v>
      </c>
      <c r="H39" s="417"/>
    </row>
    <row r="40" spans="2:8">
      <c r="B40" s="415">
        <v>17</v>
      </c>
      <c r="C40" s="416" t="s">
        <v>576</v>
      </c>
      <c r="D40" s="415" t="s">
        <v>178</v>
      </c>
      <c r="E40" s="417">
        <v>1.07</v>
      </c>
      <c r="F40" s="417">
        <v>0.05</v>
      </c>
      <c r="G40" s="417">
        <v>4.74</v>
      </c>
      <c r="H40" s="417">
        <v>1.8</v>
      </c>
    </row>
    <row r="41" spans="2:8">
      <c r="B41" s="415">
        <v>18</v>
      </c>
      <c r="C41" s="404" t="s">
        <v>997</v>
      </c>
      <c r="D41" s="415" t="s">
        <v>178</v>
      </c>
      <c r="E41" s="417"/>
      <c r="F41" s="417"/>
      <c r="G41" s="417"/>
      <c r="H41" s="417"/>
    </row>
    <row r="42" spans="2:8">
      <c r="B42" s="415">
        <v>19</v>
      </c>
      <c r="C42" s="416" t="s">
        <v>998</v>
      </c>
      <c r="D42" s="415" t="s">
        <v>178</v>
      </c>
      <c r="E42" s="417">
        <v>3.22</v>
      </c>
      <c r="F42" s="417"/>
      <c r="G42" s="417"/>
      <c r="H42" s="417">
        <v>3.87</v>
      </c>
    </row>
    <row r="43" spans="2:8">
      <c r="B43" s="415">
        <v>20</v>
      </c>
      <c r="C43" s="404" t="s">
        <v>995</v>
      </c>
      <c r="D43" s="415" t="s">
        <v>178</v>
      </c>
      <c r="E43" s="417">
        <v>4.2699999999999996</v>
      </c>
      <c r="F43" s="417">
        <v>1.02</v>
      </c>
      <c r="G43" s="417">
        <v>20.11</v>
      </c>
      <c r="H43" s="417">
        <v>3.35</v>
      </c>
    </row>
    <row r="44" spans="2:8">
      <c r="B44" s="415">
        <v>21</v>
      </c>
      <c r="C44" s="416" t="s">
        <v>1025</v>
      </c>
      <c r="D44" s="415" t="s">
        <v>178</v>
      </c>
      <c r="E44" s="417">
        <v>0.43</v>
      </c>
      <c r="F44" s="417">
        <v>2.42</v>
      </c>
      <c r="G44" s="417">
        <v>3.73</v>
      </c>
      <c r="H44" s="417">
        <v>0.86</v>
      </c>
    </row>
    <row r="45" spans="2:8">
      <c r="B45" s="415">
        <v>22</v>
      </c>
      <c r="C45" s="404" t="s">
        <v>910</v>
      </c>
      <c r="D45" s="415" t="s">
        <v>178</v>
      </c>
      <c r="E45" s="417">
        <v>15.59</v>
      </c>
      <c r="F45" s="417">
        <v>17.489999999999998</v>
      </c>
      <c r="G45" s="417">
        <v>17.920000000000002</v>
      </c>
      <c r="H45" s="417">
        <v>4.9000000000000004</v>
      </c>
    </row>
    <row r="46" spans="2:8">
      <c r="B46" s="415">
        <v>23</v>
      </c>
      <c r="C46" s="404" t="s">
        <v>913</v>
      </c>
      <c r="D46" s="415" t="s">
        <v>178</v>
      </c>
      <c r="E46" s="417">
        <v>37.64</v>
      </c>
      <c r="F46" s="417"/>
      <c r="G46" s="417"/>
      <c r="H46" s="417"/>
    </row>
    <row r="47" spans="2:8">
      <c r="B47" s="415">
        <v>24</v>
      </c>
      <c r="C47" s="404" t="s">
        <v>1371</v>
      </c>
      <c r="D47" s="415" t="s">
        <v>178</v>
      </c>
      <c r="E47" s="417"/>
      <c r="F47" s="417"/>
      <c r="G47" s="417"/>
      <c r="H47" s="417"/>
    </row>
    <row r="48" spans="2:8">
      <c r="B48" s="415">
        <v>25</v>
      </c>
      <c r="C48" s="404" t="s">
        <v>911</v>
      </c>
      <c r="D48" s="415" t="s">
        <v>178</v>
      </c>
      <c r="E48" s="417"/>
      <c r="F48" s="417"/>
      <c r="G48" s="417"/>
      <c r="H48" s="417"/>
    </row>
    <row r="49" spans="2:8">
      <c r="B49" s="415">
        <v>26</v>
      </c>
      <c r="C49" s="404" t="s">
        <v>1374</v>
      </c>
      <c r="D49" s="415" t="s">
        <v>178</v>
      </c>
      <c r="E49" s="417"/>
      <c r="F49" s="417"/>
      <c r="G49" s="417"/>
      <c r="H49" s="417"/>
    </row>
    <row r="50" spans="2:8">
      <c r="B50" s="415">
        <v>27</v>
      </c>
      <c r="C50" s="404" t="s">
        <v>1372</v>
      </c>
      <c r="D50" s="415" t="s">
        <v>178</v>
      </c>
      <c r="E50" s="417"/>
      <c r="F50" s="417"/>
      <c r="G50" s="417"/>
      <c r="H50" s="417"/>
    </row>
    <row r="51" spans="2:8">
      <c r="B51" s="415">
        <v>28</v>
      </c>
      <c r="C51" s="404" t="s">
        <v>663</v>
      </c>
      <c r="D51" s="415"/>
      <c r="E51" s="417"/>
      <c r="F51" s="417"/>
      <c r="G51" s="417"/>
      <c r="H51" s="417"/>
    </row>
    <row r="52" spans="2:8" s="412" customFormat="1">
      <c r="B52" s="411"/>
      <c r="C52" s="405" t="s">
        <v>988</v>
      </c>
      <c r="D52" s="411"/>
      <c r="E52" s="406">
        <f>SUM(E36:E51)</f>
        <v>68.150000000000006</v>
      </c>
      <c r="F52" s="406">
        <f>SUM(F36:F51)</f>
        <v>21.07</v>
      </c>
      <c r="G52" s="406">
        <f>SUM(G36:G51)</f>
        <v>46.790000000000006</v>
      </c>
      <c r="H52" s="406">
        <f>SUM(H36:H51)</f>
        <v>14.78</v>
      </c>
    </row>
    <row r="53" spans="2:8" s="412" customFormat="1">
      <c r="B53" s="411"/>
      <c r="C53" s="411" t="s">
        <v>1373</v>
      </c>
      <c r="D53" s="411"/>
      <c r="E53" s="406"/>
      <c r="F53" s="406"/>
      <c r="G53" s="406"/>
      <c r="H53" s="406"/>
    </row>
    <row r="54" spans="2:8">
      <c r="B54" s="415">
        <v>29</v>
      </c>
      <c r="C54" s="404" t="s">
        <v>687</v>
      </c>
      <c r="D54" s="415" t="s">
        <v>1532</v>
      </c>
      <c r="E54" s="417"/>
      <c r="F54" s="417"/>
      <c r="G54" s="417"/>
      <c r="H54" s="417"/>
    </row>
    <row r="55" spans="2:8">
      <c r="B55" s="415">
        <v>30</v>
      </c>
      <c r="C55" s="404" t="s">
        <v>910</v>
      </c>
      <c r="D55" s="415" t="s">
        <v>1532</v>
      </c>
      <c r="E55" s="417">
        <v>36.64</v>
      </c>
      <c r="F55" s="417">
        <v>9.7799999999999994</v>
      </c>
      <c r="G55" s="417"/>
      <c r="H55" s="417">
        <v>1.18</v>
      </c>
    </row>
    <row r="56" spans="2:8">
      <c r="B56" s="415">
        <v>31</v>
      </c>
      <c r="C56" s="404" t="s">
        <v>911</v>
      </c>
      <c r="D56" s="415" t="s">
        <v>1532</v>
      </c>
      <c r="E56" s="417">
        <v>49.44</v>
      </c>
      <c r="F56" s="417">
        <v>14.09</v>
      </c>
      <c r="G56" s="417"/>
      <c r="H56" s="417"/>
    </row>
    <row r="57" spans="2:8">
      <c r="B57" s="415">
        <v>32</v>
      </c>
      <c r="C57" s="404" t="s">
        <v>912</v>
      </c>
      <c r="D57" s="415" t="s">
        <v>1532</v>
      </c>
      <c r="E57" s="417"/>
      <c r="F57" s="417"/>
      <c r="G57" s="417"/>
      <c r="H57" s="417"/>
    </row>
    <row r="58" spans="2:8">
      <c r="B58" s="415">
        <v>33</v>
      </c>
      <c r="C58" s="404" t="s">
        <v>913</v>
      </c>
      <c r="D58" s="415" t="s">
        <v>1532</v>
      </c>
      <c r="E58" s="417"/>
      <c r="F58" s="417"/>
      <c r="G58" s="417"/>
      <c r="H58" s="417"/>
    </row>
    <row r="59" spans="2:8">
      <c r="B59" s="415">
        <v>34</v>
      </c>
      <c r="C59" s="404" t="s">
        <v>1371</v>
      </c>
      <c r="D59" s="415" t="s">
        <v>1532</v>
      </c>
      <c r="E59" s="417"/>
      <c r="F59" s="417"/>
      <c r="G59" s="417"/>
      <c r="H59" s="417"/>
    </row>
    <row r="60" spans="2:8">
      <c r="B60" s="415">
        <v>35</v>
      </c>
      <c r="C60" s="404" t="s">
        <v>1374</v>
      </c>
      <c r="D60" s="415" t="s">
        <v>1532</v>
      </c>
      <c r="E60" s="417"/>
      <c r="F60" s="417"/>
      <c r="G60" s="417"/>
      <c r="H60" s="417"/>
    </row>
    <row r="61" spans="2:8">
      <c r="B61" s="415">
        <v>36</v>
      </c>
      <c r="C61" s="404" t="s">
        <v>1372</v>
      </c>
      <c r="D61" s="415" t="s">
        <v>1532</v>
      </c>
      <c r="E61" s="417"/>
      <c r="F61" s="417"/>
      <c r="G61" s="417"/>
      <c r="H61" s="417"/>
    </row>
    <row r="62" spans="2:8">
      <c r="B62" s="415">
        <v>37</v>
      </c>
      <c r="C62" s="404" t="s">
        <v>663</v>
      </c>
      <c r="D62" s="415"/>
      <c r="E62" s="417"/>
      <c r="F62" s="417"/>
      <c r="G62" s="417"/>
      <c r="H62" s="417"/>
    </row>
    <row r="63" spans="2:8" s="412" customFormat="1">
      <c r="B63" s="418"/>
      <c r="C63" s="405" t="s">
        <v>1292</v>
      </c>
      <c r="D63" s="411"/>
      <c r="E63" s="406">
        <f>SUM(E54:E62)</f>
        <v>86.08</v>
      </c>
      <c r="F63" s="406">
        <f>SUM(F54:F62)</f>
        <v>23.869999999999997</v>
      </c>
      <c r="G63" s="406">
        <f>SUM(G54:G62)</f>
        <v>0</v>
      </c>
      <c r="H63" s="406">
        <f>SUM(H54:H62)</f>
        <v>1.18</v>
      </c>
    </row>
    <row r="64" spans="2:8" s="412" customFormat="1">
      <c r="B64" s="419"/>
      <c r="C64" s="419" t="s">
        <v>1631</v>
      </c>
      <c r="D64" s="411"/>
      <c r="E64" s="406">
        <f>E34+E52+E63</f>
        <v>469.65000000000003</v>
      </c>
      <c r="F64" s="406">
        <f>F34+F52+F63</f>
        <v>44.95</v>
      </c>
      <c r="G64" s="406">
        <f>G34+G52+G63</f>
        <v>47.13000000000001</v>
      </c>
      <c r="H64" s="406">
        <f>H34+H52+H63</f>
        <v>88.87</v>
      </c>
    </row>
    <row r="65" spans="2:8">
      <c r="B65" s="420"/>
      <c r="C65" s="402"/>
      <c r="D65" s="420"/>
      <c r="E65" s="403"/>
      <c r="F65" s="403"/>
      <c r="G65" s="403"/>
      <c r="H65" s="40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146"/>
  <sheetViews>
    <sheetView view="pageBreakPreview" zoomScaleNormal="55" workbookViewId="0">
      <selection activeCell="K4" sqref="K4"/>
    </sheetView>
  </sheetViews>
  <sheetFormatPr defaultRowHeight="12.75"/>
  <cols>
    <col min="1" max="1" width="5.85546875" style="521" customWidth="1"/>
    <col min="2" max="2" width="13.28515625" style="522" hidden="1" customWidth="1"/>
    <col min="3" max="3" width="1.28515625" style="522" hidden="1" customWidth="1"/>
    <col min="4" max="4" width="30.5703125" style="575" customWidth="1"/>
    <col min="5" max="5" width="42.28515625" style="522" hidden="1" customWidth="1"/>
    <col min="6" max="6" width="15.42578125" style="524" customWidth="1"/>
    <col min="7" max="7" width="8.85546875" style="525" customWidth="1"/>
    <col min="8" max="8" width="15.28515625" style="521" customWidth="1"/>
    <col min="9" max="9" width="12.140625" style="525" customWidth="1"/>
    <col min="10" max="10" width="8.5703125" style="525" customWidth="1"/>
    <col min="11" max="11" width="8.42578125" style="525" customWidth="1"/>
    <col min="12" max="12" width="12.85546875" style="521" customWidth="1"/>
    <col min="13" max="13" width="8.42578125" style="525" customWidth="1"/>
    <col min="14" max="14" width="11" style="526" customWidth="1"/>
    <col min="15" max="15" width="9" style="526" customWidth="1"/>
    <col min="16" max="16" width="8.85546875" style="526" customWidth="1"/>
    <col min="17" max="17" width="9.42578125" style="526" customWidth="1"/>
    <col min="18" max="18" width="8.42578125" style="521" customWidth="1"/>
    <col min="19" max="19" width="13.42578125" style="525" customWidth="1"/>
    <col min="20" max="20" width="11" style="527" customWidth="1"/>
    <col min="21" max="82" width="0" style="522" hidden="1" customWidth="1"/>
    <col min="83" max="83" width="0.140625" style="522" hidden="1" customWidth="1"/>
    <col min="84" max="16384" width="9.140625" style="522"/>
  </cols>
  <sheetData>
    <row r="1" spans="1:83" ht="21" customHeight="1">
      <c r="D1" s="523"/>
    </row>
    <row r="2" spans="1:83" ht="12.75" customHeight="1">
      <c r="A2" s="3251" t="s">
        <v>1503</v>
      </c>
      <c r="B2" s="3251"/>
      <c r="C2" s="3251"/>
      <c r="D2" s="3251"/>
      <c r="E2" s="3251"/>
      <c r="F2" s="3251"/>
      <c r="G2" s="3251"/>
      <c r="H2" s="3251"/>
      <c r="I2" s="3251"/>
      <c r="J2" s="3251"/>
      <c r="K2" s="3251"/>
      <c r="L2" s="3251"/>
      <c r="M2" s="3251"/>
      <c r="N2" s="3251"/>
      <c r="O2" s="3251"/>
      <c r="P2" s="3251"/>
      <c r="Q2" s="3251"/>
      <c r="R2" s="3251"/>
      <c r="S2" s="3251"/>
      <c r="T2" s="3251"/>
    </row>
    <row r="3" spans="1:83" ht="8.25" customHeight="1">
      <c r="A3" s="528"/>
      <c r="B3" s="529"/>
      <c r="C3" s="529"/>
      <c r="D3" s="530"/>
      <c r="E3" s="529"/>
      <c r="F3" s="531"/>
      <c r="G3" s="532"/>
      <c r="H3" s="528"/>
      <c r="I3" s="532"/>
      <c r="J3" s="532"/>
      <c r="K3" s="532"/>
      <c r="L3" s="528"/>
      <c r="M3" s="532"/>
      <c r="N3" s="533"/>
      <c r="O3" s="533"/>
      <c r="P3" s="533"/>
      <c r="Q3" s="533"/>
      <c r="R3" s="528"/>
      <c r="S3" s="532"/>
      <c r="T3" s="530"/>
    </row>
    <row r="4" spans="1:83" s="541" customFormat="1" ht="75" customHeight="1">
      <c r="A4" s="534" t="s">
        <v>359</v>
      </c>
      <c r="B4" s="535" t="s">
        <v>896</v>
      </c>
      <c r="C4" s="535" t="s">
        <v>897</v>
      </c>
      <c r="D4" s="535" t="s">
        <v>898</v>
      </c>
      <c r="E4" s="535" t="s">
        <v>899</v>
      </c>
      <c r="F4" s="536" t="s">
        <v>356</v>
      </c>
      <c r="G4" s="535" t="s">
        <v>900</v>
      </c>
      <c r="H4" s="537" t="s">
        <v>901</v>
      </c>
      <c r="I4" s="535" t="s">
        <v>835</v>
      </c>
      <c r="J4" s="535" t="s">
        <v>836</v>
      </c>
      <c r="K4" s="535" t="s">
        <v>837</v>
      </c>
      <c r="L4" s="538" t="s">
        <v>838</v>
      </c>
      <c r="M4" s="535" t="s">
        <v>839</v>
      </c>
      <c r="N4" s="537" t="s">
        <v>1439</v>
      </c>
      <c r="O4" s="537" t="s">
        <v>1504</v>
      </c>
      <c r="P4" s="537" t="s">
        <v>1505</v>
      </c>
      <c r="Q4" s="537" t="s">
        <v>1440</v>
      </c>
      <c r="R4" s="534" t="s">
        <v>569</v>
      </c>
      <c r="S4" s="535" t="s">
        <v>570</v>
      </c>
      <c r="T4" s="537" t="s">
        <v>571</v>
      </c>
      <c r="U4" s="539" t="s">
        <v>572</v>
      </c>
      <c r="V4" s="540" t="s">
        <v>573</v>
      </c>
      <c r="W4" s="540" t="s">
        <v>778</v>
      </c>
      <c r="X4" s="540" t="s">
        <v>779</v>
      </c>
      <c r="Y4" s="540" t="s">
        <v>780</v>
      </c>
      <c r="Z4" s="540" t="s">
        <v>781</v>
      </c>
      <c r="AA4" s="540" t="s">
        <v>782</v>
      </c>
      <c r="AB4" s="540" t="s">
        <v>783</v>
      </c>
      <c r="AC4" s="540" t="s">
        <v>784</v>
      </c>
      <c r="AD4" s="540" t="s">
        <v>785</v>
      </c>
      <c r="AE4" s="540" t="s">
        <v>786</v>
      </c>
      <c r="AF4" s="540" t="s">
        <v>787</v>
      </c>
      <c r="AG4" s="540" t="s">
        <v>788</v>
      </c>
      <c r="AH4" s="540" t="s">
        <v>789</v>
      </c>
      <c r="AI4" s="540" t="s">
        <v>790</v>
      </c>
      <c r="AJ4" s="540" t="s">
        <v>791</v>
      </c>
      <c r="AK4" s="540" t="s">
        <v>792</v>
      </c>
      <c r="AL4" s="540" t="s">
        <v>793</v>
      </c>
      <c r="AM4" s="540" t="s">
        <v>794</v>
      </c>
      <c r="AN4" s="540" t="s">
        <v>795</v>
      </c>
      <c r="AO4" s="540" t="s">
        <v>796</v>
      </c>
      <c r="AP4" s="540" t="s">
        <v>797</v>
      </c>
      <c r="AQ4" s="540" t="s">
        <v>798</v>
      </c>
      <c r="AR4" s="540" t="s">
        <v>799</v>
      </c>
      <c r="AS4" s="540" t="s">
        <v>800</v>
      </c>
      <c r="AT4" s="540" t="s">
        <v>801</v>
      </c>
      <c r="AU4" s="540" t="s">
        <v>802</v>
      </c>
      <c r="AV4" s="540" t="s">
        <v>803</v>
      </c>
      <c r="AW4" s="540" t="s">
        <v>804</v>
      </c>
      <c r="AX4" s="540" t="s">
        <v>805</v>
      </c>
      <c r="AY4" s="540" t="s">
        <v>806</v>
      </c>
      <c r="AZ4" s="540" t="s">
        <v>807</v>
      </c>
      <c r="BA4" s="540" t="s">
        <v>808</v>
      </c>
      <c r="BB4" s="540" t="s">
        <v>809</v>
      </c>
      <c r="BC4" s="540" t="s">
        <v>743</v>
      </c>
      <c r="BD4" s="540" t="s">
        <v>744</v>
      </c>
      <c r="BE4" s="540" t="s">
        <v>745</v>
      </c>
      <c r="BF4" s="540" t="s">
        <v>746</v>
      </c>
      <c r="BG4" s="540" t="s">
        <v>747</v>
      </c>
      <c r="BH4" s="540" t="s">
        <v>748</v>
      </c>
      <c r="BI4" s="540" t="s">
        <v>749</v>
      </c>
      <c r="BJ4" s="540" t="s">
        <v>750</v>
      </c>
      <c r="BK4" s="540" t="s">
        <v>751</v>
      </c>
      <c r="BL4" s="540" t="s">
        <v>752</v>
      </c>
      <c r="BM4" s="540" t="s">
        <v>446</v>
      </c>
      <c r="BN4" s="540" t="s">
        <v>447</v>
      </c>
      <c r="BO4" s="540" t="s">
        <v>716</v>
      </c>
      <c r="BP4" s="540" t="s">
        <v>717</v>
      </c>
      <c r="BQ4" s="540" t="s">
        <v>718</v>
      </c>
      <c r="BR4" s="540" t="s">
        <v>719</v>
      </c>
      <c r="BS4" s="540" t="s">
        <v>720</v>
      </c>
      <c r="BT4" s="540" t="s">
        <v>721</v>
      </c>
      <c r="BU4" s="540" t="s">
        <v>722</v>
      </c>
      <c r="BV4" s="540" t="s">
        <v>723</v>
      </c>
      <c r="BW4" s="540" t="s">
        <v>724</v>
      </c>
      <c r="BX4" s="540" t="s">
        <v>725</v>
      </c>
      <c r="BY4" s="540" t="s">
        <v>726</v>
      </c>
      <c r="BZ4" s="540" t="s">
        <v>727</v>
      </c>
      <c r="CA4" s="540" t="s">
        <v>728</v>
      </c>
      <c r="CB4" s="540" t="s">
        <v>729</v>
      </c>
      <c r="CC4" s="540" t="s">
        <v>730</v>
      </c>
      <c r="CD4" s="540" t="s">
        <v>731</v>
      </c>
      <c r="CE4" s="539" t="s">
        <v>732</v>
      </c>
    </row>
    <row r="5" spans="1:83" s="541" customFormat="1" ht="33.75" customHeight="1">
      <c r="A5" s="542">
        <v>1</v>
      </c>
      <c r="B5" s="535"/>
      <c r="C5" s="535"/>
      <c r="D5" s="543" t="s">
        <v>627</v>
      </c>
      <c r="E5" s="535"/>
      <c r="F5" s="543" t="s">
        <v>628</v>
      </c>
      <c r="G5" s="544">
        <v>132</v>
      </c>
      <c r="H5" s="545" t="s">
        <v>338</v>
      </c>
      <c r="I5" s="546">
        <v>10000</v>
      </c>
      <c r="J5" s="544"/>
      <c r="K5" s="544">
        <f t="shared" ref="K5:K16" si="0">I5+J5</f>
        <v>10000</v>
      </c>
      <c r="L5" s="547"/>
      <c r="M5" s="544">
        <v>12</v>
      </c>
      <c r="N5" s="548"/>
      <c r="O5" s="548">
        <v>29.015000000000001</v>
      </c>
      <c r="P5" s="549">
        <v>14.223000000000001</v>
      </c>
      <c r="Q5" s="549">
        <v>28.446000000000002</v>
      </c>
      <c r="R5" s="552"/>
      <c r="S5" s="553"/>
      <c r="T5" s="553"/>
      <c r="U5" s="539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39"/>
    </row>
    <row r="6" spans="1:83" ht="23.25" customHeight="1">
      <c r="A6" s="554">
        <v>2</v>
      </c>
      <c r="B6" s="555"/>
      <c r="C6" s="555"/>
      <c r="D6" s="543" t="s">
        <v>299</v>
      </c>
      <c r="E6" s="555"/>
      <c r="F6" s="543" t="s">
        <v>628</v>
      </c>
      <c r="G6" s="544">
        <v>132</v>
      </c>
      <c r="H6" s="545" t="s">
        <v>300</v>
      </c>
      <c r="I6" s="546">
        <v>14000</v>
      </c>
      <c r="J6" s="544"/>
      <c r="K6" s="544">
        <f t="shared" si="0"/>
        <v>14000</v>
      </c>
      <c r="L6" s="544"/>
      <c r="M6" s="544">
        <v>12</v>
      </c>
      <c r="N6" s="552"/>
      <c r="O6" s="548">
        <v>29.378</v>
      </c>
      <c r="P6" s="549">
        <v>14.401</v>
      </c>
      <c r="Q6" s="549">
        <v>28.802</v>
      </c>
      <c r="R6" s="553"/>
      <c r="S6" s="553"/>
      <c r="T6" s="553"/>
    </row>
    <row r="7" spans="1:83" ht="21" customHeight="1">
      <c r="A7" s="542">
        <v>3</v>
      </c>
      <c r="B7" s="555"/>
      <c r="C7" s="555"/>
      <c r="D7" s="543" t="s">
        <v>301</v>
      </c>
      <c r="E7" s="555"/>
      <c r="F7" s="543" t="s">
        <v>628</v>
      </c>
      <c r="G7" s="544">
        <v>132</v>
      </c>
      <c r="H7" s="3254" t="s">
        <v>302</v>
      </c>
      <c r="I7" s="546">
        <v>11000</v>
      </c>
      <c r="J7" s="544"/>
      <c r="K7" s="544">
        <f t="shared" si="0"/>
        <v>11000</v>
      </c>
      <c r="L7" s="544"/>
      <c r="M7" s="544">
        <v>12</v>
      </c>
      <c r="N7" s="552"/>
      <c r="O7" s="548">
        <v>19.646999999999998</v>
      </c>
      <c r="P7" s="549">
        <v>9.7970000000000006</v>
      </c>
      <c r="Q7" s="549">
        <v>19.262</v>
      </c>
      <c r="R7" s="553"/>
      <c r="S7" s="553"/>
      <c r="T7" s="553"/>
    </row>
    <row r="8" spans="1:83" ht="14.25">
      <c r="A8" s="554">
        <v>4</v>
      </c>
      <c r="B8" s="555"/>
      <c r="C8" s="555"/>
      <c r="D8" s="543" t="s">
        <v>303</v>
      </c>
      <c r="E8" s="555"/>
      <c r="F8" s="543" t="s">
        <v>628</v>
      </c>
      <c r="G8" s="544">
        <v>132</v>
      </c>
      <c r="H8" s="3255"/>
      <c r="I8" s="546">
        <v>5000</v>
      </c>
      <c r="J8" s="544"/>
      <c r="K8" s="544">
        <f t="shared" si="0"/>
        <v>5000</v>
      </c>
      <c r="L8" s="544"/>
      <c r="M8" s="544">
        <v>12</v>
      </c>
      <c r="N8" s="552"/>
      <c r="O8" s="548">
        <v>9.2880000000000003</v>
      </c>
      <c r="P8" s="549">
        <v>4.5529999999999999</v>
      </c>
      <c r="Q8" s="549">
        <v>9.1059999999999999</v>
      </c>
      <c r="R8" s="553"/>
      <c r="S8" s="553"/>
      <c r="T8" s="553"/>
    </row>
    <row r="9" spans="1:83" ht="14.25">
      <c r="A9" s="542">
        <v>5</v>
      </c>
      <c r="B9" s="555"/>
      <c r="C9" s="555"/>
      <c r="D9" s="543" t="s">
        <v>304</v>
      </c>
      <c r="E9" s="555"/>
      <c r="F9" s="543" t="s">
        <v>628</v>
      </c>
      <c r="G9" s="544">
        <v>132</v>
      </c>
      <c r="H9" s="3255"/>
      <c r="I9" s="546">
        <v>6000</v>
      </c>
      <c r="J9" s="544"/>
      <c r="K9" s="544">
        <f t="shared" si="0"/>
        <v>6000</v>
      </c>
      <c r="L9" s="544"/>
      <c r="M9" s="544">
        <v>12</v>
      </c>
      <c r="N9" s="552"/>
      <c r="O9" s="548">
        <v>10.135</v>
      </c>
      <c r="P9" s="549">
        <v>5.0860000000000003</v>
      </c>
      <c r="Q9" s="551">
        <v>9.9359999999999999</v>
      </c>
      <c r="R9" s="553"/>
      <c r="S9" s="553"/>
      <c r="T9" s="553"/>
    </row>
    <row r="10" spans="1:83" ht="14.25">
      <c r="A10" s="554">
        <v>6</v>
      </c>
      <c r="B10" s="555"/>
      <c r="C10" s="555"/>
      <c r="D10" s="543" t="s">
        <v>305</v>
      </c>
      <c r="E10" s="555"/>
      <c r="F10" s="543" t="s">
        <v>628</v>
      </c>
      <c r="G10" s="544">
        <v>132</v>
      </c>
      <c r="H10" s="3255"/>
      <c r="I10" s="546">
        <v>12000</v>
      </c>
      <c r="J10" s="544"/>
      <c r="K10" s="544">
        <f t="shared" si="0"/>
        <v>12000</v>
      </c>
      <c r="L10" s="544"/>
      <c r="M10" s="544">
        <v>12</v>
      </c>
      <c r="N10" s="552"/>
      <c r="O10" s="548">
        <v>19.202999999999999</v>
      </c>
      <c r="P10" s="549">
        <v>9.5969999999999995</v>
      </c>
      <c r="Q10" s="551">
        <v>18.826000000000001</v>
      </c>
      <c r="R10" s="553"/>
      <c r="S10" s="553"/>
      <c r="T10" s="553"/>
    </row>
    <row r="11" spans="1:83" ht="14.25">
      <c r="A11" s="542">
        <v>7</v>
      </c>
      <c r="B11" s="555"/>
      <c r="C11" s="555"/>
      <c r="D11" s="543" t="s">
        <v>306</v>
      </c>
      <c r="E11" s="555"/>
      <c r="F11" s="543" t="s">
        <v>628</v>
      </c>
      <c r="G11" s="544">
        <v>132</v>
      </c>
      <c r="H11" s="3255"/>
      <c r="I11" s="546">
        <v>5200</v>
      </c>
      <c r="J11" s="544"/>
      <c r="K11" s="544">
        <f t="shared" si="0"/>
        <v>5200</v>
      </c>
      <c r="L11" s="544"/>
      <c r="M11" s="544">
        <v>12</v>
      </c>
      <c r="N11" s="552"/>
      <c r="O11" s="548">
        <v>10.61</v>
      </c>
      <c r="P11" s="550">
        <v>5.2519999999999998</v>
      </c>
      <c r="Q11" s="551">
        <v>10.401999999999999</v>
      </c>
      <c r="R11" s="553"/>
      <c r="S11" s="553"/>
      <c r="T11" s="553"/>
    </row>
    <row r="12" spans="1:83" ht="14.25">
      <c r="A12" s="554">
        <v>8</v>
      </c>
      <c r="B12" s="555"/>
      <c r="C12" s="555"/>
      <c r="D12" s="543" t="s">
        <v>307</v>
      </c>
      <c r="E12" s="555"/>
      <c r="F12" s="543" t="s">
        <v>628</v>
      </c>
      <c r="G12" s="544">
        <v>132</v>
      </c>
      <c r="H12" s="3256"/>
      <c r="I12" s="546">
        <v>4500</v>
      </c>
      <c r="J12" s="544"/>
      <c r="K12" s="544">
        <f t="shared" si="0"/>
        <v>4500</v>
      </c>
      <c r="L12" s="544"/>
      <c r="M12" s="544">
        <v>12</v>
      </c>
      <c r="N12" s="552"/>
      <c r="O12" s="548">
        <v>9.17</v>
      </c>
      <c r="P12" s="550">
        <v>4.4950000000000001</v>
      </c>
      <c r="Q12" s="551">
        <v>8.99</v>
      </c>
      <c r="R12" s="553"/>
      <c r="S12" s="553"/>
      <c r="T12" s="553"/>
    </row>
    <row r="13" spans="1:83" ht="14.25">
      <c r="A13" s="542">
        <v>9</v>
      </c>
      <c r="B13" s="555"/>
      <c r="C13" s="555"/>
      <c r="D13" s="543" t="s">
        <v>308</v>
      </c>
      <c r="E13" s="555"/>
      <c r="F13" s="543" t="s">
        <v>910</v>
      </c>
      <c r="G13" s="544">
        <v>132</v>
      </c>
      <c r="H13" s="545" t="s">
        <v>309</v>
      </c>
      <c r="I13" s="546">
        <v>13445</v>
      </c>
      <c r="J13" s="544"/>
      <c r="K13" s="544">
        <f t="shared" si="0"/>
        <v>13445</v>
      </c>
      <c r="L13" s="547"/>
      <c r="M13" s="544">
        <v>12</v>
      </c>
      <c r="N13" s="548"/>
      <c r="O13" s="548">
        <v>52.16</v>
      </c>
      <c r="P13" s="551">
        <v>25.821999999999999</v>
      </c>
      <c r="Q13" s="551">
        <v>51.643999999999998</v>
      </c>
      <c r="R13" s="553"/>
      <c r="S13" s="553"/>
      <c r="T13" s="553"/>
    </row>
    <row r="14" spans="1:83" ht="14.25">
      <c r="A14" s="554">
        <v>10</v>
      </c>
      <c r="B14" s="555"/>
      <c r="C14" s="555"/>
      <c r="D14" s="543" t="s">
        <v>310</v>
      </c>
      <c r="E14" s="555"/>
      <c r="F14" s="543" t="s">
        <v>910</v>
      </c>
      <c r="G14" s="544">
        <v>132</v>
      </c>
      <c r="H14" s="545" t="s">
        <v>311</v>
      </c>
      <c r="I14" s="546">
        <v>10000</v>
      </c>
      <c r="J14" s="544"/>
      <c r="K14" s="544">
        <f t="shared" si="0"/>
        <v>10000</v>
      </c>
      <c r="L14" s="544"/>
      <c r="M14" s="544">
        <v>12</v>
      </c>
      <c r="N14" s="552"/>
      <c r="O14" s="552">
        <v>33.722999999999999</v>
      </c>
      <c r="P14" s="551">
        <v>16.238</v>
      </c>
      <c r="Q14" s="551">
        <v>33.389000000000003</v>
      </c>
      <c r="R14" s="553"/>
      <c r="S14" s="553"/>
      <c r="T14" s="553"/>
    </row>
    <row r="15" spans="1:83" ht="14.25">
      <c r="A15" s="542">
        <v>11</v>
      </c>
      <c r="B15" s="555"/>
      <c r="C15" s="555"/>
      <c r="D15" s="543" t="s">
        <v>642</v>
      </c>
      <c r="E15" s="555"/>
      <c r="F15" s="543" t="s">
        <v>910</v>
      </c>
      <c r="G15" s="544">
        <v>132</v>
      </c>
      <c r="H15" s="545" t="s">
        <v>338</v>
      </c>
      <c r="I15" s="546">
        <v>6500</v>
      </c>
      <c r="J15" s="544"/>
      <c r="K15" s="544">
        <f t="shared" si="0"/>
        <v>6500</v>
      </c>
      <c r="L15" s="544"/>
      <c r="M15" s="544">
        <v>12</v>
      </c>
      <c r="N15" s="552"/>
      <c r="O15" s="552">
        <v>34.412999999999997</v>
      </c>
      <c r="P15" s="551">
        <v>17.036000000000001</v>
      </c>
      <c r="Q15" s="551">
        <v>34.072000000000003</v>
      </c>
      <c r="R15" s="553"/>
      <c r="S15" s="553"/>
      <c r="T15" s="553"/>
    </row>
    <row r="16" spans="1:83" ht="28.5">
      <c r="A16" s="542">
        <v>12</v>
      </c>
      <c r="B16" s="555"/>
      <c r="C16" s="555"/>
      <c r="D16" s="543" t="s">
        <v>62</v>
      </c>
      <c r="E16" s="555"/>
      <c r="F16" s="567" t="s">
        <v>257</v>
      </c>
      <c r="G16" s="544">
        <v>132</v>
      </c>
      <c r="H16" s="545" t="s">
        <v>338</v>
      </c>
      <c r="I16" s="546"/>
      <c r="J16" s="544">
        <v>17778</v>
      </c>
      <c r="K16" s="544">
        <f t="shared" si="0"/>
        <v>17778</v>
      </c>
      <c r="L16" s="544"/>
      <c r="M16" s="544">
        <v>12</v>
      </c>
      <c r="N16" s="552"/>
      <c r="O16" s="552">
        <v>110.592</v>
      </c>
      <c r="P16" s="551">
        <v>0</v>
      </c>
      <c r="Q16" s="551">
        <v>31.364999999999998</v>
      </c>
      <c r="R16" s="552" t="s">
        <v>629</v>
      </c>
      <c r="S16" s="558">
        <v>0.8</v>
      </c>
      <c r="T16" s="553" t="s">
        <v>64</v>
      </c>
    </row>
    <row r="17" spans="1:20" s="566" customFormat="1" ht="21.75" customHeight="1">
      <c r="A17" s="560"/>
      <c r="B17" s="561"/>
      <c r="C17" s="561"/>
      <c r="D17" s="536" t="s">
        <v>1123</v>
      </c>
      <c r="E17" s="561"/>
      <c r="F17" s="536"/>
      <c r="G17" s="562"/>
      <c r="H17" s="563"/>
      <c r="I17" s="562"/>
      <c r="J17" s="562"/>
      <c r="K17" s="562"/>
      <c r="L17" s="564"/>
      <c r="M17" s="562"/>
      <c r="N17" s="537"/>
      <c r="O17" s="565">
        <f>SUM(O5:O16)</f>
        <v>367.334</v>
      </c>
      <c r="P17" s="537">
        <f>SUM(P5:P16)</f>
        <v>126.50000000000001</v>
      </c>
      <c r="Q17" s="537">
        <f>SUM(Q5:Q16)</f>
        <v>284.24</v>
      </c>
      <c r="R17" s="537"/>
      <c r="S17" s="535"/>
      <c r="T17" s="535"/>
    </row>
    <row r="18" spans="1:20" ht="15">
      <c r="A18" s="3252" t="s">
        <v>643</v>
      </c>
      <c r="B18" s="3252"/>
      <c r="C18" s="3252"/>
      <c r="D18" s="3252"/>
      <c r="E18" s="3252"/>
      <c r="F18" s="3252"/>
      <c r="G18" s="3252"/>
      <c r="H18" s="3252"/>
      <c r="I18" s="3252"/>
      <c r="J18" s="3252"/>
      <c r="K18" s="3252"/>
      <c r="L18" s="3252"/>
      <c r="M18" s="3252"/>
      <c r="N18" s="3252"/>
      <c r="O18" s="3252"/>
      <c r="P18" s="3252"/>
      <c r="Q18" s="3252"/>
      <c r="R18" s="3252"/>
      <c r="S18" s="3252"/>
      <c r="T18" s="3252"/>
    </row>
    <row r="19" spans="1:20" s="566" customFormat="1" ht="21" customHeight="1">
      <c r="A19" s="554">
        <v>1</v>
      </c>
      <c r="B19" s="561"/>
      <c r="C19" s="561"/>
      <c r="D19" s="543" t="s">
        <v>645</v>
      </c>
      <c r="E19" s="561"/>
      <c r="F19" s="567" t="s">
        <v>910</v>
      </c>
      <c r="G19" s="544">
        <v>132</v>
      </c>
      <c r="H19" s="545" t="s">
        <v>338</v>
      </c>
      <c r="I19" s="544">
        <v>22222</v>
      </c>
      <c r="J19" s="544"/>
      <c r="K19" s="544">
        <v>22222</v>
      </c>
      <c r="L19" s="568" t="s">
        <v>61</v>
      </c>
      <c r="M19" s="544">
        <v>3</v>
      </c>
      <c r="N19" s="552">
        <v>12.96</v>
      </c>
      <c r="O19" s="548">
        <f>N19</f>
        <v>12.96</v>
      </c>
      <c r="P19" s="552"/>
      <c r="Q19" s="552"/>
      <c r="R19" s="552" t="s">
        <v>736</v>
      </c>
      <c r="S19" s="558">
        <v>0.3</v>
      </c>
      <c r="T19" s="552" t="s">
        <v>298</v>
      </c>
    </row>
    <row r="20" spans="1:20" s="566" customFormat="1" ht="21" customHeight="1">
      <c r="A20" s="554">
        <v>2</v>
      </c>
      <c r="B20" s="561"/>
      <c r="C20" s="561"/>
      <c r="D20" s="543" t="s">
        <v>646</v>
      </c>
      <c r="E20" s="561"/>
      <c r="F20" s="567" t="s">
        <v>910</v>
      </c>
      <c r="G20" s="544">
        <v>132</v>
      </c>
      <c r="H20" s="545" t="s">
        <v>338</v>
      </c>
      <c r="I20" s="544">
        <v>9094</v>
      </c>
      <c r="J20" s="544"/>
      <c r="K20" s="544">
        <v>9090</v>
      </c>
      <c r="L20" s="568" t="s">
        <v>644</v>
      </c>
      <c r="M20" s="544">
        <v>3</v>
      </c>
      <c r="N20" s="552">
        <v>10.602</v>
      </c>
      <c r="O20" s="548">
        <f>N20</f>
        <v>10.602</v>
      </c>
      <c r="P20" s="552"/>
      <c r="Q20" s="552"/>
      <c r="R20" s="552" t="s">
        <v>736</v>
      </c>
      <c r="S20" s="558">
        <v>0.3</v>
      </c>
      <c r="T20" s="552" t="s">
        <v>298</v>
      </c>
    </row>
    <row r="21" spans="1:20" ht="23.25" customHeight="1">
      <c r="A21" s="554"/>
      <c r="B21" s="555"/>
      <c r="C21" s="555"/>
      <c r="D21" s="567"/>
      <c r="E21" s="555"/>
      <c r="F21" s="567"/>
      <c r="G21" s="544"/>
      <c r="H21" s="545"/>
      <c r="I21" s="544"/>
      <c r="J21" s="544"/>
      <c r="K21" s="544"/>
      <c r="L21" s="568"/>
      <c r="M21" s="544"/>
      <c r="N21" s="552"/>
      <c r="O21" s="548">
        <f>SUM(O19:O20)</f>
        <v>23.562000000000001</v>
      </c>
      <c r="P21" s="552"/>
      <c r="Q21" s="552"/>
      <c r="R21" s="552"/>
      <c r="S21" s="553"/>
      <c r="T21" s="552"/>
    </row>
    <row r="22" spans="1:20" s="566" customFormat="1" ht="10.5" customHeight="1">
      <c r="A22" s="3253"/>
      <c r="B22" s="3253"/>
      <c r="C22" s="3253"/>
      <c r="D22" s="3253"/>
      <c r="E22" s="561"/>
      <c r="F22" s="569"/>
      <c r="G22" s="562"/>
      <c r="H22" s="560"/>
      <c r="I22" s="562"/>
      <c r="J22" s="562"/>
      <c r="K22" s="562"/>
      <c r="L22" s="560"/>
      <c r="M22" s="562"/>
      <c r="N22" s="563"/>
      <c r="O22" s="563"/>
      <c r="P22" s="563"/>
      <c r="Q22" s="563"/>
      <c r="R22" s="560"/>
      <c r="S22" s="562"/>
      <c r="T22" s="570"/>
    </row>
    <row r="23" spans="1:20" ht="9.75" customHeight="1">
      <c r="A23" s="554"/>
      <c r="B23" s="555"/>
      <c r="C23" s="555"/>
      <c r="D23" s="571"/>
      <c r="E23" s="555"/>
      <c r="F23" s="572"/>
      <c r="G23" s="544"/>
      <c r="H23" s="554"/>
      <c r="I23" s="544"/>
      <c r="J23" s="544"/>
      <c r="K23" s="544"/>
      <c r="L23" s="554"/>
      <c r="M23" s="544"/>
      <c r="N23" s="545"/>
      <c r="O23" s="545"/>
      <c r="P23" s="545"/>
      <c r="Q23" s="545"/>
      <c r="R23" s="554"/>
      <c r="S23" s="544"/>
      <c r="T23" s="571"/>
    </row>
    <row r="24" spans="1:20" s="566" customFormat="1" ht="14.25" customHeight="1">
      <c r="A24" s="573" t="s">
        <v>647</v>
      </c>
      <c r="B24" s="561"/>
      <c r="C24" s="561"/>
      <c r="D24" s="570"/>
      <c r="E24" s="561"/>
      <c r="F24" s="569"/>
      <c r="G24" s="562"/>
      <c r="H24" s="560"/>
      <c r="I24" s="562"/>
      <c r="J24" s="562"/>
      <c r="K24" s="562"/>
      <c r="L24" s="560"/>
      <c r="M24" s="562"/>
      <c r="N24" s="563"/>
      <c r="O24" s="594">
        <f>O21+O17</f>
        <v>390.89600000000002</v>
      </c>
      <c r="P24" s="563"/>
      <c r="Q24" s="563"/>
      <c r="R24" s="560"/>
      <c r="S24" s="562"/>
      <c r="T24" s="570"/>
    </row>
    <row r="25" spans="1:20" s="566" customFormat="1" ht="15">
      <c r="A25" s="3252" t="s">
        <v>648</v>
      </c>
      <c r="B25" s="3252"/>
      <c r="C25" s="3252"/>
      <c r="D25" s="3252"/>
      <c r="E25" s="3252"/>
      <c r="F25" s="3252"/>
      <c r="G25" s="562"/>
      <c r="H25" s="560"/>
      <c r="I25" s="562"/>
      <c r="J25" s="562"/>
      <c r="K25" s="562"/>
      <c r="L25" s="560"/>
      <c r="M25" s="562"/>
      <c r="N25" s="563"/>
      <c r="O25" s="594">
        <f>O24</f>
        <v>390.89600000000002</v>
      </c>
      <c r="P25" s="563"/>
      <c r="Q25" s="563"/>
      <c r="R25" s="560"/>
      <c r="S25" s="562"/>
      <c r="T25" s="570"/>
    </row>
    <row r="26" spans="1:20" ht="14.25">
      <c r="A26" s="554"/>
      <c r="B26" s="555"/>
      <c r="C26" s="555"/>
      <c r="D26" s="571"/>
      <c r="E26" s="555"/>
      <c r="F26" s="572"/>
      <c r="G26" s="544"/>
      <c r="H26" s="554"/>
      <c r="I26" s="544"/>
      <c r="J26" s="544"/>
      <c r="K26" s="544"/>
      <c r="L26" s="554"/>
      <c r="M26" s="544"/>
      <c r="N26" s="545"/>
      <c r="O26" s="545">
        <f>O25-O24</f>
        <v>0</v>
      </c>
      <c r="P26" s="545"/>
      <c r="Q26" s="545"/>
      <c r="R26" s="554"/>
      <c r="S26" s="544"/>
      <c r="T26" s="571"/>
    </row>
    <row r="85" spans="4:4" ht="10.5" customHeight="1">
      <c r="D85" s="527"/>
    </row>
    <row r="86" spans="4:4">
      <c r="D86" s="574"/>
    </row>
    <row r="87" spans="4:4">
      <c r="D87" s="574"/>
    </row>
    <row r="88" spans="4:4">
      <c r="D88" s="574"/>
    </row>
    <row r="89" spans="4:4">
      <c r="D89" s="574"/>
    </row>
    <row r="90" spans="4:4">
      <c r="D90" s="574"/>
    </row>
    <row r="91" spans="4:4">
      <c r="D91" s="574"/>
    </row>
    <row r="92" spans="4:4">
      <c r="D92" s="574"/>
    </row>
    <row r="93" spans="4:4">
      <c r="D93" s="574"/>
    </row>
    <row r="94" spans="4:4">
      <c r="D94" s="574"/>
    </row>
    <row r="95" spans="4:4">
      <c r="D95" s="574"/>
    </row>
    <row r="96" spans="4:4">
      <c r="D96" s="574"/>
    </row>
    <row r="97" spans="4:4">
      <c r="D97" s="574"/>
    </row>
    <row r="98" spans="4:4">
      <c r="D98" s="574"/>
    </row>
    <row r="99" spans="4:4">
      <c r="D99" s="574"/>
    </row>
    <row r="100" spans="4:4">
      <c r="D100" s="574"/>
    </row>
    <row r="101" spans="4:4">
      <c r="D101" s="574"/>
    </row>
    <row r="102" spans="4:4">
      <c r="D102" s="574"/>
    </row>
    <row r="103" spans="4:4">
      <c r="D103" s="574"/>
    </row>
    <row r="104" spans="4:4">
      <c r="D104" s="574"/>
    </row>
    <row r="105" spans="4:4">
      <c r="D105" s="574"/>
    </row>
    <row r="106" spans="4:4">
      <c r="D106" s="574"/>
    </row>
    <row r="107" spans="4:4">
      <c r="D107" s="574"/>
    </row>
    <row r="108" spans="4:4">
      <c r="D108" s="574"/>
    </row>
    <row r="109" spans="4:4">
      <c r="D109" s="574"/>
    </row>
    <row r="110" spans="4:4">
      <c r="D110" s="574"/>
    </row>
    <row r="111" spans="4:4">
      <c r="D111" s="574"/>
    </row>
    <row r="112" spans="4:4">
      <c r="D112" s="574"/>
    </row>
    <row r="113" spans="4:4">
      <c r="D113" s="574"/>
    </row>
    <row r="114" spans="4:4">
      <c r="D114" s="574"/>
    </row>
    <row r="115" spans="4:4">
      <c r="D115" s="574"/>
    </row>
    <row r="116" spans="4:4">
      <c r="D116" s="574"/>
    </row>
    <row r="117" spans="4:4">
      <c r="D117" s="574"/>
    </row>
    <row r="118" spans="4:4">
      <c r="D118" s="574"/>
    </row>
    <row r="119" spans="4:4">
      <c r="D119" s="574"/>
    </row>
    <row r="120" spans="4:4">
      <c r="D120" s="574"/>
    </row>
    <row r="121" spans="4:4">
      <c r="D121" s="574"/>
    </row>
    <row r="122" spans="4:4">
      <c r="D122" s="574"/>
    </row>
    <row r="123" spans="4:4">
      <c r="D123" s="574"/>
    </row>
    <row r="124" spans="4:4">
      <c r="D124" s="574"/>
    </row>
    <row r="125" spans="4:4">
      <c r="D125" s="574"/>
    </row>
    <row r="126" spans="4:4">
      <c r="D126" s="574"/>
    </row>
    <row r="127" spans="4:4">
      <c r="D127" s="574"/>
    </row>
    <row r="128" spans="4:4">
      <c r="D128" s="574"/>
    </row>
    <row r="129" spans="4:4">
      <c r="D129" s="574"/>
    </row>
    <row r="130" spans="4:4">
      <c r="D130" s="574"/>
    </row>
    <row r="131" spans="4:4">
      <c r="D131" s="574"/>
    </row>
    <row r="132" spans="4:4">
      <c r="D132" s="574"/>
    </row>
    <row r="133" spans="4:4">
      <c r="D133" s="574"/>
    </row>
    <row r="134" spans="4:4">
      <c r="D134" s="574"/>
    </row>
    <row r="135" spans="4:4">
      <c r="D135" s="574"/>
    </row>
    <row r="136" spans="4:4">
      <c r="D136" s="574"/>
    </row>
    <row r="137" spans="4:4">
      <c r="D137" s="574"/>
    </row>
    <row r="138" spans="4:4">
      <c r="D138" s="574"/>
    </row>
    <row r="139" spans="4:4">
      <c r="D139" s="574"/>
    </row>
    <row r="140" spans="4:4">
      <c r="D140" s="574"/>
    </row>
    <row r="141" spans="4:4">
      <c r="D141" s="574"/>
    </row>
    <row r="142" spans="4:4">
      <c r="D142" s="574"/>
    </row>
    <row r="143" spans="4:4">
      <c r="D143" s="574"/>
    </row>
    <row r="144" spans="4:4">
      <c r="D144" s="574"/>
    </row>
    <row r="145" spans="4:4">
      <c r="D145" s="574"/>
    </row>
    <row r="146" spans="4:4">
      <c r="D146" s="574"/>
    </row>
  </sheetData>
  <mergeCells count="5">
    <mergeCell ref="A2:T2"/>
    <mergeCell ref="A18:T18"/>
    <mergeCell ref="A22:D22"/>
    <mergeCell ref="A25:F25"/>
    <mergeCell ref="H7:H12"/>
  </mergeCells>
  <phoneticPr fontId="56" type="noConversion"/>
  <printOptions gridLines="1"/>
  <pageMargins left="0.22" right="0.24" top="1" bottom="1" header="0.5" footer="0.5"/>
  <pageSetup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143"/>
  <sheetViews>
    <sheetView view="pageBreakPreview" topLeftCell="A10" zoomScaleNormal="55" workbookViewId="0">
      <selection activeCell="J15" sqref="J15"/>
    </sheetView>
  </sheetViews>
  <sheetFormatPr defaultRowHeight="12.75"/>
  <cols>
    <col min="1" max="1" width="5.85546875" style="521" customWidth="1"/>
    <col min="2" max="2" width="13.28515625" style="522" hidden="1" customWidth="1"/>
    <col min="3" max="3" width="1.28515625" style="522" hidden="1" customWidth="1"/>
    <col min="4" max="4" width="38.140625" style="575" customWidth="1"/>
    <col min="5" max="5" width="42.28515625" style="522" hidden="1" customWidth="1"/>
    <col min="6" max="6" width="15.42578125" style="524" customWidth="1"/>
    <col min="7" max="7" width="8.85546875" style="525" customWidth="1"/>
    <col min="8" max="8" width="12.5703125" style="521" customWidth="1"/>
    <col min="9" max="9" width="9.85546875" style="525" customWidth="1"/>
    <col min="10" max="10" width="8.5703125" style="525" customWidth="1"/>
    <col min="11" max="11" width="8.42578125" style="525" customWidth="1"/>
    <col min="12" max="12" width="12.85546875" style="521" customWidth="1"/>
    <col min="13" max="13" width="8.42578125" style="525" customWidth="1"/>
    <col min="14" max="14" width="11" style="526" customWidth="1"/>
    <col min="15" max="15" width="9" style="526" customWidth="1"/>
    <col min="16" max="16" width="8.85546875" style="526" customWidth="1"/>
    <col min="17" max="17" width="11" style="526" customWidth="1"/>
    <col min="18" max="18" width="8.42578125" style="521" customWidth="1"/>
    <col min="19" max="19" width="13.42578125" style="525" customWidth="1"/>
    <col min="20" max="20" width="12.7109375" style="527" customWidth="1"/>
    <col min="21" max="82" width="0" style="522" hidden="1" customWidth="1"/>
    <col min="83" max="83" width="0.140625" style="522" hidden="1" customWidth="1"/>
    <col min="84" max="16384" width="9.140625" style="522"/>
  </cols>
  <sheetData>
    <row r="1" spans="1:83" ht="21" customHeight="1">
      <c r="D1" s="523"/>
    </row>
    <row r="2" spans="1:83" ht="12.75" customHeight="1">
      <c r="A2" s="3257" t="s">
        <v>65</v>
      </c>
      <c r="B2" s="3257"/>
      <c r="C2" s="3257"/>
      <c r="D2" s="3257"/>
      <c r="E2" s="3257"/>
      <c r="F2" s="3257"/>
      <c r="G2" s="3257"/>
      <c r="H2" s="3257"/>
      <c r="I2" s="3257"/>
      <c r="J2" s="3257"/>
      <c r="K2" s="3257"/>
      <c r="L2" s="3257"/>
      <c r="M2" s="3257"/>
      <c r="N2" s="3257"/>
      <c r="O2" s="3257"/>
      <c r="P2" s="3257"/>
      <c r="Q2" s="3257"/>
      <c r="R2" s="3257"/>
      <c r="S2" s="3257"/>
      <c r="T2" s="3257"/>
    </row>
    <row r="3" spans="1:83" ht="8.25" customHeight="1">
      <c r="A3" s="528"/>
      <c r="B3" s="529"/>
      <c r="C3" s="529"/>
      <c r="D3" s="530"/>
      <c r="E3" s="529"/>
      <c r="F3" s="531"/>
      <c r="G3" s="532"/>
      <c r="H3" s="528"/>
      <c r="I3" s="532"/>
      <c r="J3" s="532"/>
      <c r="K3" s="532"/>
      <c r="L3" s="528"/>
      <c r="M3" s="532"/>
      <c r="N3" s="533"/>
      <c r="O3" s="533"/>
      <c r="P3" s="533"/>
      <c r="Q3" s="533"/>
      <c r="R3" s="528"/>
      <c r="S3" s="532"/>
      <c r="T3" s="530"/>
    </row>
    <row r="4" spans="1:83" s="541" customFormat="1" ht="75" customHeight="1">
      <c r="A4" s="534" t="s">
        <v>359</v>
      </c>
      <c r="B4" s="535" t="s">
        <v>896</v>
      </c>
      <c r="C4" s="535" t="s">
        <v>897</v>
      </c>
      <c r="D4" s="535" t="s">
        <v>898</v>
      </c>
      <c r="E4" s="535" t="s">
        <v>899</v>
      </c>
      <c r="F4" s="536" t="s">
        <v>356</v>
      </c>
      <c r="G4" s="535" t="s">
        <v>900</v>
      </c>
      <c r="H4" s="537" t="s">
        <v>901</v>
      </c>
      <c r="I4" s="535" t="s">
        <v>835</v>
      </c>
      <c r="J4" s="535" t="s">
        <v>836</v>
      </c>
      <c r="K4" s="535" t="s">
        <v>837</v>
      </c>
      <c r="L4" s="538" t="s">
        <v>838</v>
      </c>
      <c r="M4" s="535" t="s">
        <v>839</v>
      </c>
      <c r="N4" s="537" t="s">
        <v>1439</v>
      </c>
      <c r="O4" s="537" t="s">
        <v>1504</v>
      </c>
      <c r="P4" s="537" t="s">
        <v>1505</v>
      </c>
      <c r="Q4" s="537" t="s">
        <v>1440</v>
      </c>
      <c r="R4" s="534" t="s">
        <v>569</v>
      </c>
      <c r="S4" s="535" t="s">
        <v>570</v>
      </c>
      <c r="T4" s="537" t="s">
        <v>571</v>
      </c>
      <c r="U4" s="539" t="s">
        <v>572</v>
      </c>
      <c r="V4" s="540" t="s">
        <v>573</v>
      </c>
      <c r="W4" s="540" t="s">
        <v>778</v>
      </c>
      <c r="X4" s="540" t="s">
        <v>779</v>
      </c>
      <c r="Y4" s="540" t="s">
        <v>780</v>
      </c>
      <c r="Z4" s="540" t="s">
        <v>781</v>
      </c>
      <c r="AA4" s="540" t="s">
        <v>782</v>
      </c>
      <c r="AB4" s="540" t="s">
        <v>783</v>
      </c>
      <c r="AC4" s="540" t="s">
        <v>784</v>
      </c>
      <c r="AD4" s="540" t="s">
        <v>785</v>
      </c>
      <c r="AE4" s="540" t="s">
        <v>786</v>
      </c>
      <c r="AF4" s="540" t="s">
        <v>787</v>
      </c>
      <c r="AG4" s="540" t="s">
        <v>788</v>
      </c>
      <c r="AH4" s="540" t="s">
        <v>789</v>
      </c>
      <c r="AI4" s="540" t="s">
        <v>790</v>
      </c>
      <c r="AJ4" s="540" t="s">
        <v>791</v>
      </c>
      <c r="AK4" s="540" t="s">
        <v>792</v>
      </c>
      <c r="AL4" s="540" t="s">
        <v>793</v>
      </c>
      <c r="AM4" s="540" t="s">
        <v>794</v>
      </c>
      <c r="AN4" s="540" t="s">
        <v>795</v>
      </c>
      <c r="AO4" s="540" t="s">
        <v>796</v>
      </c>
      <c r="AP4" s="540" t="s">
        <v>797</v>
      </c>
      <c r="AQ4" s="540" t="s">
        <v>798</v>
      </c>
      <c r="AR4" s="540" t="s">
        <v>799</v>
      </c>
      <c r="AS4" s="540" t="s">
        <v>800</v>
      </c>
      <c r="AT4" s="540" t="s">
        <v>801</v>
      </c>
      <c r="AU4" s="540" t="s">
        <v>802</v>
      </c>
      <c r="AV4" s="540" t="s">
        <v>803</v>
      </c>
      <c r="AW4" s="540" t="s">
        <v>804</v>
      </c>
      <c r="AX4" s="540" t="s">
        <v>805</v>
      </c>
      <c r="AY4" s="540" t="s">
        <v>806</v>
      </c>
      <c r="AZ4" s="540" t="s">
        <v>807</v>
      </c>
      <c r="BA4" s="540" t="s">
        <v>808</v>
      </c>
      <c r="BB4" s="540" t="s">
        <v>809</v>
      </c>
      <c r="BC4" s="540" t="s">
        <v>743</v>
      </c>
      <c r="BD4" s="540" t="s">
        <v>744</v>
      </c>
      <c r="BE4" s="540" t="s">
        <v>745</v>
      </c>
      <c r="BF4" s="540" t="s">
        <v>746</v>
      </c>
      <c r="BG4" s="540" t="s">
        <v>747</v>
      </c>
      <c r="BH4" s="540" t="s">
        <v>748</v>
      </c>
      <c r="BI4" s="540" t="s">
        <v>749</v>
      </c>
      <c r="BJ4" s="540" t="s">
        <v>750</v>
      </c>
      <c r="BK4" s="540" t="s">
        <v>751</v>
      </c>
      <c r="BL4" s="540" t="s">
        <v>752</v>
      </c>
      <c r="BM4" s="540" t="s">
        <v>446</v>
      </c>
      <c r="BN4" s="540" t="s">
        <v>447</v>
      </c>
      <c r="BO4" s="540" t="s">
        <v>716</v>
      </c>
      <c r="BP4" s="540" t="s">
        <v>717</v>
      </c>
      <c r="BQ4" s="540" t="s">
        <v>718</v>
      </c>
      <c r="BR4" s="540" t="s">
        <v>719</v>
      </c>
      <c r="BS4" s="540" t="s">
        <v>720</v>
      </c>
      <c r="BT4" s="540" t="s">
        <v>721</v>
      </c>
      <c r="BU4" s="540" t="s">
        <v>722</v>
      </c>
      <c r="BV4" s="540" t="s">
        <v>723</v>
      </c>
      <c r="BW4" s="540" t="s">
        <v>724</v>
      </c>
      <c r="BX4" s="540" t="s">
        <v>725</v>
      </c>
      <c r="BY4" s="540" t="s">
        <v>726</v>
      </c>
      <c r="BZ4" s="540" t="s">
        <v>727</v>
      </c>
      <c r="CA4" s="540" t="s">
        <v>728</v>
      </c>
      <c r="CB4" s="540" t="s">
        <v>729</v>
      </c>
      <c r="CC4" s="540" t="s">
        <v>730</v>
      </c>
      <c r="CD4" s="540" t="s">
        <v>731</v>
      </c>
      <c r="CE4" s="539" t="s">
        <v>732</v>
      </c>
    </row>
    <row r="5" spans="1:83" s="541" customFormat="1" ht="33.75" customHeight="1">
      <c r="A5" s="542">
        <v>1</v>
      </c>
      <c r="B5" s="535"/>
      <c r="C5" s="535"/>
      <c r="D5" s="543" t="s">
        <v>733</v>
      </c>
      <c r="E5" s="535"/>
      <c r="F5" s="543" t="s">
        <v>910</v>
      </c>
      <c r="G5" s="544"/>
      <c r="H5" s="545"/>
      <c r="I5" s="546">
        <v>4000</v>
      </c>
      <c r="J5" s="544"/>
      <c r="K5" s="544"/>
      <c r="L5" s="547"/>
      <c r="M5" s="544"/>
      <c r="N5" s="548"/>
      <c r="O5" s="549">
        <v>13.888</v>
      </c>
      <c r="P5" s="549">
        <v>6.8079999999999998</v>
      </c>
      <c r="Q5" s="549">
        <v>13.616</v>
      </c>
      <c r="R5" s="552"/>
      <c r="S5" s="553"/>
      <c r="T5" s="553"/>
      <c r="U5" s="539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39"/>
    </row>
    <row r="6" spans="1:83" ht="23.25" customHeight="1">
      <c r="A6" s="554">
        <v>2</v>
      </c>
      <c r="B6" s="555"/>
      <c r="C6" s="555"/>
      <c r="D6" s="543" t="s">
        <v>734</v>
      </c>
      <c r="E6" s="555"/>
      <c r="F6" s="543" t="s">
        <v>910</v>
      </c>
      <c r="G6" s="544"/>
      <c r="H6" s="545"/>
      <c r="I6" s="546">
        <v>1111</v>
      </c>
      <c r="J6" s="544"/>
      <c r="K6" s="544"/>
      <c r="L6" s="544"/>
      <c r="M6" s="544"/>
      <c r="N6" s="552"/>
      <c r="O6" s="549">
        <v>6.2</v>
      </c>
      <c r="P6" s="549">
        <v>3.0390000000000001</v>
      </c>
      <c r="Q6" s="549">
        <v>6.0780000000000003</v>
      </c>
      <c r="R6" s="553"/>
      <c r="S6" s="553"/>
      <c r="T6" s="553"/>
    </row>
    <row r="7" spans="1:83" ht="37.5" customHeight="1">
      <c r="A7" s="542">
        <v>3</v>
      </c>
      <c r="B7" s="555"/>
      <c r="C7" s="555"/>
      <c r="D7" s="543" t="s">
        <v>735</v>
      </c>
      <c r="E7" s="555"/>
      <c r="F7" s="543" t="s">
        <v>910</v>
      </c>
      <c r="G7" s="544"/>
      <c r="H7" s="556"/>
      <c r="I7" s="546">
        <v>4000</v>
      </c>
      <c r="J7" s="544">
        <f>6000/0.9</f>
        <v>6666.6666666666661</v>
      </c>
      <c r="K7" s="544">
        <f>I7+J7</f>
        <v>10666.666666666666</v>
      </c>
      <c r="L7" s="544" t="s">
        <v>66</v>
      </c>
      <c r="M7" s="544">
        <v>6</v>
      </c>
      <c r="N7" s="548">
        <v>12.961</v>
      </c>
      <c r="O7" s="557">
        <v>28.937000000000001</v>
      </c>
      <c r="P7" s="549">
        <v>8.2249999999999996</v>
      </c>
      <c r="Q7" s="549">
        <v>16.45</v>
      </c>
      <c r="R7" s="553" t="s">
        <v>736</v>
      </c>
      <c r="S7" s="558">
        <v>0.5</v>
      </c>
      <c r="T7" s="559" t="s">
        <v>737</v>
      </c>
    </row>
    <row r="8" spans="1:83" ht="20.25" customHeight="1">
      <c r="A8" s="554">
        <v>4</v>
      </c>
      <c r="B8" s="555"/>
      <c r="C8" s="555"/>
      <c r="D8" s="543" t="s">
        <v>738</v>
      </c>
      <c r="E8" s="555"/>
      <c r="F8" s="543" t="s">
        <v>910</v>
      </c>
      <c r="G8" s="544"/>
      <c r="H8" s="556"/>
      <c r="I8" s="546">
        <v>3000</v>
      </c>
      <c r="J8" s="544"/>
      <c r="K8" s="544"/>
      <c r="L8" s="544"/>
      <c r="M8" s="544"/>
      <c r="N8" s="552"/>
      <c r="O8" s="557">
        <v>7.2220000000000004</v>
      </c>
      <c r="P8" s="549">
        <v>3.54</v>
      </c>
      <c r="Q8" s="549">
        <v>7.08</v>
      </c>
      <c r="R8" s="553"/>
      <c r="S8" s="553"/>
      <c r="T8" s="553"/>
    </row>
    <row r="9" spans="1:83" ht="99.75">
      <c r="A9" s="542">
        <v>5</v>
      </c>
      <c r="B9" s="555"/>
      <c r="C9" s="555"/>
      <c r="D9" s="543" t="s">
        <v>739</v>
      </c>
      <c r="E9" s="555"/>
      <c r="F9" s="543" t="s">
        <v>910</v>
      </c>
      <c r="G9" s="544"/>
      <c r="H9" s="556"/>
      <c r="I9" s="546">
        <v>4000</v>
      </c>
      <c r="J9" s="544"/>
      <c r="K9" s="544"/>
      <c r="L9" s="544"/>
      <c r="M9" s="544"/>
      <c r="N9" s="552"/>
      <c r="O9" s="557">
        <v>20.940999999999999</v>
      </c>
      <c r="P9" s="550">
        <v>0</v>
      </c>
      <c r="Q9" s="549">
        <v>5.2350000000000003</v>
      </c>
      <c r="R9" s="553"/>
      <c r="S9" s="553"/>
      <c r="T9" s="553" t="s">
        <v>67</v>
      </c>
    </row>
    <row r="10" spans="1:83" ht="57">
      <c r="A10" s="554">
        <v>6</v>
      </c>
      <c r="B10" s="555"/>
      <c r="C10" s="555"/>
      <c r="D10" s="543" t="s">
        <v>840</v>
      </c>
      <c r="E10" s="555"/>
      <c r="F10" s="543" t="s">
        <v>910</v>
      </c>
      <c r="G10" s="544"/>
      <c r="H10" s="545"/>
      <c r="I10" s="546">
        <v>11111</v>
      </c>
      <c r="J10" s="544"/>
      <c r="K10" s="544"/>
      <c r="L10" s="544"/>
      <c r="M10" s="544">
        <v>9</v>
      </c>
      <c r="N10" s="552"/>
      <c r="O10" s="557">
        <v>0</v>
      </c>
      <c r="P10" s="549">
        <v>32.807000000000002</v>
      </c>
      <c r="Q10" s="549">
        <v>49.210999999999999</v>
      </c>
      <c r="R10" s="553"/>
      <c r="S10" s="553"/>
      <c r="T10" s="553" t="s">
        <v>68</v>
      </c>
    </row>
    <row r="11" spans="1:83" ht="28.5" customHeight="1">
      <c r="A11" s="542">
        <v>7</v>
      </c>
      <c r="B11" s="555"/>
      <c r="C11" s="555"/>
      <c r="D11" s="543" t="s">
        <v>1008</v>
      </c>
      <c r="E11" s="555"/>
      <c r="F11" s="543" t="s">
        <v>910</v>
      </c>
      <c r="G11" s="544"/>
      <c r="H11" s="545"/>
      <c r="I11" s="546">
        <v>1310</v>
      </c>
      <c r="J11" s="544"/>
      <c r="K11" s="544"/>
      <c r="L11" s="544"/>
      <c r="M11" s="544"/>
      <c r="N11" s="552"/>
      <c r="O11" s="557">
        <v>3.39</v>
      </c>
      <c r="P11" s="549">
        <v>1.6619999999999999</v>
      </c>
      <c r="Q11" s="549">
        <v>3.3239999999999998</v>
      </c>
      <c r="R11" s="553"/>
      <c r="S11" s="553"/>
      <c r="T11" s="553"/>
    </row>
    <row r="12" spans="1:83" s="566" customFormat="1" ht="21.75" customHeight="1">
      <c r="A12" s="560"/>
      <c r="B12" s="561"/>
      <c r="C12" s="561"/>
      <c r="D12" s="536" t="s">
        <v>1123</v>
      </c>
      <c r="E12" s="561"/>
      <c r="F12" s="536"/>
      <c r="G12" s="562"/>
      <c r="H12" s="563"/>
      <c r="I12" s="562"/>
      <c r="J12" s="562"/>
      <c r="K12" s="562"/>
      <c r="L12" s="564"/>
      <c r="M12" s="562"/>
      <c r="N12" s="537"/>
      <c r="O12" s="565">
        <f>SUM(O5:O11)</f>
        <v>80.578000000000003</v>
      </c>
      <c r="P12" s="537">
        <f>SUM(P5:P11)</f>
        <v>56.080999999999996</v>
      </c>
      <c r="Q12" s="537">
        <f>SUM(Q5:Q11)</f>
        <v>100.99399999999999</v>
      </c>
      <c r="R12" s="537"/>
      <c r="S12" s="535"/>
      <c r="T12" s="535"/>
    </row>
    <row r="13" spans="1:83" ht="15.75">
      <c r="A13" s="3258" t="s">
        <v>624</v>
      </c>
      <c r="B13" s="3259"/>
      <c r="C13" s="3259"/>
      <c r="D13" s="3259"/>
      <c r="E13" s="3259"/>
      <c r="F13" s="3259"/>
      <c r="G13" s="3259"/>
      <c r="H13" s="3259"/>
      <c r="I13" s="3259"/>
      <c r="J13" s="3259"/>
      <c r="K13" s="3259"/>
      <c r="L13" s="3259"/>
      <c r="M13" s="3259"/>
      <c r="N13" s="3259"/>
      <c r="O13" s="3259"/>
      <c r="P13" s="3259"/>
      <c r="Q13" s="3259"/>
      <c r="R13" s="3259"/>
      <c r="S13" s="3259"/>
      <c r="T13" s="3260"/>
    </row>
    <row r="14" spans="1:83" s="566" customFormat="1" ht="30.75" customHeight="1">
      <c r="A14" s="560">
        <v>1</v>
      </c>
      <c r="B14" s="561"/>
      <c r="C14" s="561"/>
      <c r="D14" s="543" t="s">
        <v>69</v>
      </c>
      <c r="E14" s="561"/>
      <c r="F14" s="567" t="s">
        <v>910</v>
      </c>
      <c r="G14" s="544"/>
      <c r="H14" s="552"/>
      <c r="I14" s="595">
        <v>1.5</v>
      </c>
      <c r="J14" s="544"/>
      <c r="K14" s="544"/>
      <c r="L14" s="568" t="s">
        <v>1632</v>
      </c>
      <c r="M14" s="544">
        <v>11</v>
      </c>
      <c r="N14" s="548">
        <v>1.6519999999999999</v>
      </c>
      <c r="O14" s="548">
        <f>N14</f>
        <v>1.6519999999999999</v>
      </c>
      <c r="P14" s="552"/>
      <c r="Q14" s="552"/>
      <c r="R14" s="552"/>
      <c r="S14" s="558">
        <v>0.3</v>
      </c>
      <c r="T14" s="552" t="s">
        <v>1633</v>
      </c>
    </row>
    <row r="15" spans="1:83" s="566" customFormat="1" ht="21" customHeight="1">
      <c r="A15" s="560">
        <v>2</v>
      </c>
      <c r="B15" s="561"/>
      <c r="C15" s="561"/>
      <c r="D15" s="543" t="s">
        <v>1634</v>
      </c>
      <c r="E15" s="561"/>
      <c r="F15" s="567" t="s">
        <v>910</v>
      </c>
      <c r="G15" s="544"/>
      <c r="H15" s="545"/>
      <c r="I15" s="595">
        <v>3</v>
      </c>
      <c r="J15" s="544"/>
      <c r="K15" s="544"/>
      <c r="L15" s="568" t="s">
        <v>63</v>
      </c>
      <c r="M15" s="544">
        <v>12</v>
      </c>
      <c r="N15" s="548">
        <v>6.9980000000000002</v>
      </c>
      <c r="O15" s="548">
        <f>N15</f>
        <v>6.9980000000000002</v>
      </c>
      <c r="P15" s="552"/>
      <c r="Q15" s="552"/>
      <c r="R15" s="552"/>
      <c r="S15" s="558">
        <v>0.3</v>
      </c>
      <c r="T15" s="552" t="s">
        <v>1633</v>
      </c>
    </row>
    <row r="16" spans="1:83" s="566" customFormat="1" ht="21" customHeight="1">
      <c r="A16" s="560"/>
      <c r="B16" s="561"/>
      <c r="C16" s="561"/>
      <c r="D16" s="543"/>
      <c r="E16" s="561"/>
      <c r="F16" s="567"/>
      <c r="G16" s="544"/>
      <c r="H16" s="545"/>
      <c r="I16" s="544"/>
      <c r="J16" s="544"/>
      <c r="K16" s="544"/>
      <c r="L16" s="568"/>
      <c r="M16" s="544"/>
      <c r="N16" s="552"/>
      <c r="O16" s="552"/>
      <c r="P16" s="552"/>
      <c r="Q16" s="552"/>
      <c r="R16" s="552"/>
      <c r="S16" s="558"/>
      <c r="T16" s="552"/>
    </row>
    <row r="17" spans="1:20" s="566" customFormat="1" ht="30.75" customHeight="1">
      <c r="A17" s="560"/>
      <c r="B17" s="561"/>
      <c r="C17" s="561"/>
      <c r="D17" s="543"/>
      <c r="E17" s="561"/>
      <c r="F17" s="567"/>
      <c r="G17" s="544"/>
      <c r="H17" s="545"/>
      <c r="I17" s="544"/>
      <c r="J17" s="544"/>
      <c r="K17" s="544"/>
      <c r="L17" s="568"/>
      <c r="M17" s="544"/>
      <c r="N17" s="552"/>
      <c r="O17" s="552"/>
      <c r="P17" s="552"/>
      <c r="Q17" s="552"/>
      <c r="R17" s="552"/>
      <c r="S17" s="558"/>
      <c r="T17" s="552"/>
    </row>
    <row r="18" spans="1:20" ht="23.25" customHeight="1">
      <c r="A18" s="554"/>
      <c r="B18" s="555"/>
      <c r="C18" s="555"/>
      <c r="D18" s="567"/>
      <c r="E18" s="555"/>
      <c r="F18" s="567"/>
      <c r="G18" s="544"/>
      <c r="H18" s="545"/>
      <c r="I18" s="544"/>
      <c r="J18" s="544"/>
      <c r="K18" s="544"/>
      <c r="L18" s="568"/>
      <c r="M18" s="544"/>
      <c r="N18" s="552"/>
      <c r="O18" s="548">
        <f>SUM(O14:O17)</f>
        <v>8.65</v>
      </c>
      <c r="P18" s="552"/>
      <c r="Q18" s="552"/>
      <c r="R18" s="552"/>
      <c r="S18" s="553"/>
      <c r="T18" s="552"/>
    </row>
    <row r="19" spans="1:20" s="566" customFormat="1" ht="10.5" customHeight="1">
      <c r="A19" s="3253"/>
      <c r="B19" s="3253"/>
      <c r="C19" s="3253"/>
      <c r="D19" s="3253"/>
      <c r="E19" s="561"/>
      <c r="F19" s="569"/>
      <c r="G19" s="562"/>
      <c r="H19" s="560"/>
      <c r="I19" s="562"/>
      <c r="J19" s="562"/>
      <c r="K19" s="562"/>
      <c r="L19" s="560"/>
      <c r="M19" s="562"/>
      <c r="N19" s="563"/>
      <c r="O19" s="563"/>
      <c r="P19" s="563"/>
      <c r="Q19" s="563"/>
      <c r="R19" s="560"/>
      <c r="S19" s="562"/>
      <c r="T19" s="570"/>
    </row>
    <row r="20" spans="1:20" ht="9.75" customHeight="1">
      <c r="A20" s="554"/>
      <c r="B20" s="555"/>
      <c r="C20" s="555"/>
      <c r="D20" s="571"/>
      <c r="E20" s="555"/>
      <c r="F20" s="572"/>
      <c r="G20" s="544"/>
      <c r="H20" s="554"/>
      <c r="I20" s="544"/>
      <c r="J20" s="544"/>
      <c r="K20" s="544"/>
      <c r="L20" s="554"/>
      <c r="M20" s="544"/>
      <c r="N20" s="545"/>
      <c r="O20" s="545"/>
      <c r="P20" s="545"/>
      <c r="Q20" s="545"/>
      <c r="R20" s="554"/>
      <c r="S20" s="544"/>
      <c r="T20" s="571"/>
    </row>
    <row r="21" spans="1:20" s="566" customFormat="1" ht="14.25" customHeight="1">
      <c r="A21" s="573" t="s">
        <v>625</v>
      </c>
      <c r="B21" s="561"/>
      <c r="C21" s="561"/>
      <c r="D21" s="570"/>
      <c r="E21" s="561"/>
      <c r="F21" s="569"/>
      <c r="G21" s="562"/>
      <c r="H21" s="560"/>
      <c r="I21" s="562"/>
      <c r="J21" s="562"/>
      <c r="K21" s="562"/>
      <c r="L21" s="560"/>
      <c r="M21" s="562"/>
      <c r="N21" s="563"/>
      <c r="O21" s="594">
        <f>O18+O12</f>
        <v>89.228000000000009</v>
      </c>
      <c r="P21" s="563">
        <f>P18+P12</f>
        <v>56.080999999999996</v>
      </c>
      <c r="Q21" s="563">
        <f>Q18+Q12</f>
        <v>100.99399999999999</v>
      </c>
      <c r="R21" s="560"/>
      <c r="S21" s="562"/>
      <c r="T21" s="570"/>
    </row>
    <row r="22" spans="1:20" s="566" customFormat="1" ht="15">
      <c r="A22" s="3252" t="s">
        <v>626</v>
      </c>
      <c r="B22" s="3252"/>
      <c r="C22" s="3252"/>
      <c r="D22" s="3252"/>
      <c r="E22" s="3252"/>
      <c r="F22" s="3252"/>
      <c r="G22" s="562"/>
      <c r="H22" s="560"/>
      <c r="I22" s="562"/>
      <c r="J22" s="562"/>
      <c r="K22" s="562"/>
      <c r="L22" s="560"/>
      <c r="M22" s="562"/>
      <c r="N22" s="563"/>
      <c r="O22" s="563"/>
      <c r="P22" s="563"/>
      <c r="Q22" s="563"/>
      <c r="R22" s="560"/>
      <c r="S22" s="562"/>
      <c r="T22" s="570"/>
    </row>
    <row r="23" spans="1:20" ht="14.25">
      <c r="A23" s="554"/>
      <c r="B23" s="555"/>
      <c r="C23" s="555"/>
      <c r="D23" s="571"/>
      <c r="E23" s="555"/>
      <c r="F23" s="572"/>
      <c r="G23" s="544"/>
      <c r="H23" s="554"/>
      <c r="I23" s="544"/>
      <c r="J23" s="544"/>
      <c r="K23" s="544"/>
      <c r="L23" s="554"/>
      <c r="M23" s="544"/>
      <c r="N23" s="545"/>
      <c r="O23" s="545"/>
      <c r="P23" s="545"/>
      <c r="Q23" s="545"/>
      <c r="R23" s="554"/>
      <c r="S23" s="544"/>
      <c r="T23" s="571"/>
    </row>
    <row r="82" spans="4:4" ht="10.5" customHeight="1">
      <c r="D82" s="527"/>
    </row>
    <row r="83" spans="4:4">
      <c r="D83" s="574"/>
    </row>
    <row r="84" spans="4:4">
      <c r="D84" s="574"/>
    </row>
    <row r="85" spans="4:4">
      <c r="D85" s="574"/>
    </row>
    <row r="86" spans="4:4">
      <c r="D86" s="574"/>
    </row>
    <row r="87" spans="4:4">
      <c r="D87" s="574"/>
    </row>
    <row r="88" spans="4:4">
      <c r="D88" s="574"/>
    </row>
    <row r="89" spans="4:4">
      <c r="D89" s="574"/>
    </row>
    <row r="90" spans="4:4">
      <c r="D90" s="574"/>
    </row>
    <row r="91" spans="4:4">
      <c r="D91" s="574"/>
    </row>
    <row r="92" spans="4:4">
      <c r="D92" s="574"/>
    </row>
    <row r="93" spans="4:4">
      <c r="D93" s="574"/>
    </row>
    <row r="94" spans="4:4">
      <c r="D94" s="574"/>
    </row>
    <row r="95" spans="4:4">
      <c r="D95" s="574"/>
    </row>
    <row r="96" spans="4:4">
      <c r="D96" s="574"/>
    </row>
    <row r="97" spans="4:4">
      <c r="D97" s="574"/>
    </row>
    <row r="98" spans="4:4">
      <c r="D98" s="574"/>
    </row>
    <row r="99" spans="4:4">
      <c r="D99" s="574"/>
    </row>
    <row r="100" spans="4:4">
      <c r="D100" s="574"/>
    </row>
    <row r="101" spans="4:4">
      <c r="D101" s="574"/>
    </row>
    <row r="102" spans="4:4">
      <c r="D102" s="574"/>
    </row>
    <row r="103" spans="4:4">
      <c r="D103" s="574"/>
    </row>
    <row r="104" spans="4:4">
      <c r="D104" s="574"/>
    </row>
    <row r="105" spans="4:4">
      <c r="D105" s="574"/>
    </row>
    <row r="106" spans="4:4">
      <c r="D106" s="574"/>
    </row>
    <row r="107" spans="4:4">
      <c r="D107" s="574"/>
    </row>
    <row r="108" spans="4:4">
      <c r="D108" s="574"/>
    </row>
    <row r="109" spans="4:4">
      <c r="D109" s="574"/>
    </row>
    <row r="110" spans="4:4">
      <c r="D110" s="574"/>
    </row>
    <row r="111" spans="4:4">
      <c r="D111" s="574"/>
    </row>
    <row r="112" spans="4:4">
      <c r="D112" s="574"/>
    </row>
    <row r="113" spans="4:4">
      <c r="D113" s="574"/>
    </row>
    <row r="114" spans="4:4">
      <c r="D114" s="574"/>
    </row>
    <row r="115" spans="4:4">
      <c r="D115" s="574"/>
    </row>
    <row r="116" spans="4:4">
      <c r="D116" s="574"/>
    </row>
    <row r="117" spans="4:4">
      <c r="D117" s="574"/>
    </row>
    <row r="118" spans="4:4">
      <c r="D118" s="574"/>
    </row>
    <row r="119" spans="4:4">
      <c r="D119" s="574"/>
    </row>
    <row r="120" spans="4:4">
      <c r="D120" s="574"/>
    </row>
    <row r="121" spans="4:4">
      <c r="D121" s="574"/>
    </row>
    <row r="122" spans="4:4">
      <c r="D122" s="574"/>
    </row>
    <row r="123" spans="4:4">
      <c r="D123" s="574"/>
    </row>
    <row r="124" spans="4:4">
      <c r="D124" s="574"/>
    </row>
    <row r="125" spans="4:4">
      <c r="D125" s="574"/>
    </row>
    <row r="126" spans="4:4">
      <c r="D126" s="574"/>
    </row>
    <row r="127" spans="4:4">
      <c r="D127" s="574"/>
    </row>
    <row r="128" spans="4:4">
      <c r="D128" s="574"/>
    </row>
    <row r="129" spans="4:4">
      <c r="D129" s="574"/>
    </row>
    <row r="130" spans="4:4">
      <c r="D130" s="574"/>
    </row>
    <row r="131" spans="4:4">
      <c r="D131" s="574"/>
    </row>
    <row r="132" spans="4:4">
      <c r="D132" s="574"/>
    </row>
    <row r="133" spans="4:4">
      <c r="D133" s="574"/>
    </row>
    <row r="134" spans="4:4">
      <c r="D134" s="574"/>
    </row>
    <row r="135" spans="4:4">
      <c r="D135" s="574"/>
    </row>
    <row r="136" spans="4:4">
      <c r="D136" s="574"/>
    </row>
    <row r="137" spans="4:4">
      <c r="D137" s="574"/>
    </row>
    <row r="138" spans="4:4">
      <c r="D138" s="574"/>
    </row>
    <row r="139" spans="4:4">
      <c r="D139" s="574"/>
    </row>
    <row r="140" spans="4:4">
      <c r="D140" s="574"/>
    </row>
    <row r="141" spans="4:4">
      <c r="D141" s="574"/>
    </row>
    <row r="142" spans="4:4">
      <c r="D142" s="574"/>
    </row>
    <row r="143" spans="4:4">
      <c r="D143" s="574"/>
    </row>
  </sheetData>
  <mergeCells count="4">
    <mergeCell ref="A2:T2"/>
    <mergeCell ref="A13:T13"/>
    <mergeCell ref="A19:D19"/>
    <mergeCell ref="A22:F22"/>
  </mergeCells>
  <phoneticPr fontId="56" type="noConversion"/>
  <printOptions gridLines="1"/>
  <pageMargins left="0.22" right="0.24" top="1" bottom="1" header="0.5" footer="0.5"/>
  <pageSetup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028"/>
  <sheetViews>
    <sheetView topLeftCell="A1003" workbookViewId="0">
      <selection activeCell="C1017" sqref="C1017"/>
    </sheetView>
  </sheetViews>
  <sheetFormatPr defaultColWidth="24.28515625" defaultRowHeight="12.75"/>
  <cols>
    <col min="1" max="1" width="19.28515625" style="1411" customWidth="1"/>
    <col min="2" max="2" width="51.5703125" style="1413" customWidth="1"/>
    <col min="3" max="16384" width="24.28515625" style="1413"/>
  </cols>
  <sheetData>
    <row r="1" spans="1:4" s="1410" customFormat="1">
      <c r="A1" s="3261" t="s">
        <v>4213</v>
      </c>
      <c r="B1" s="3261"/>
      <c r="C1" s="3261"/>
      <c r="D1" s="3261"/>
    </row>
    <row r="2" spans="1:4" s="1410" customFormat="1" ht="13.5" thickBot="1">
      <c r="A2" s="1411"/>
      <c r="B2" s="1412"/>
      <c r="C2" s="1413"/>
      <c r="D2" s="1413"/>
    </row>
    <row r="3" spans="1:4" s="1410" customFormat="1" ht="13.5" thickBot="1">
      <c r="A3" s="1414"/>
      <c r="B3" s="3262" t="s">
        <v>3486</v>
      </c>
      <c r="C3" s="3263" t="s">
        <v>4214</v>
      </c>
      <c r="D3" s="3264"/>
    </row>
    <row r="4" spans="1:4" ht="13.5" thickBot="1">
      <c r="A4" s="1415" t="s">
        <v>3488</v>
      </c>
      <c r="B4" s="3262"/>
      <c r="C4" s="1416"/>
      <c r="D4" s="1416"/>
    </row>
    <row r="5" spans="1:4" ht="13.5" thickBot="1">
      <c r="A5" s="1417">
        <v>10.101000000000001</v>
      </c>
      <c r="B5" s="1418" t="s">
        <v>2115</v>
      </c>
      <c r="C5" s="653">
        <v>10966864.880000001</v>
      </c>
      <c r="D5" s="653">
        <v>0</v>
      </c>
    </row>
    <row r="6" spans="1:4" ht="13.5" thickBot="1">
      <c r="A6" s="1417">
        <v>10.102</v>
      </c>
      <c r="B6" s="1418" t="s">
        <v>2116</v>
      </c>
      <c r="C6" s="653">
        <v>8127108.3500000006</v>
      </c>
      <c r="D6" s="653">
        <v>0</v>
      </c>
    </row>
    <row r="7" spans="1:4" ht="13.5" thickBot="1">
      <c r="A7" s="1417">
        <v>10.103</v>
      </c>
      <c r="B7" s="1419" t="s">
        <v>2117</v>
      </c>
      <c r="C7" s="653">
        <v>1137929</v>
      </c>
      <c r="D7" s="653">
        <v>0</v>
      </c>
    </row>
    <row r="8" spans="1:4" ht="13.5" thickBot="1">
      <c r="A8" s="1420">
        <v>10.141</v>
      </c>
      <c r="B8" s="1418" t="s">
        <v>2118</v>
      </c>
      <c r="C8" s="653">
        <v>71215.45</v>
      </c>
      <c r="D8" s="653">
        <v>0</v>
      </c>
    </row>
    <row r="9" spans="1:4" ht="13.5" thickBot="1">
      <c r="A9" s="1417">
        <v>10.202</v>
      </c>
      <c r="B9" s="1418" t="s">
        <v>2119</v>
      </c>
      <c r="C9" s="653">
        <v>58902.750000000007</v>
      </c>
      <c r="D9" s="653">
        <v>0</v>
      </c>
    </row>
    <row r="10" spans="1:4" ht="13.5" thickBot="1">
      <c r="A10" s="1417">
        <v>10.202999999999999</v>
      </c>
      <c r="B10" s="1418" t="s">
        <v>2120</v>
      </c>
      <c r="C10" s="653">
        <v>2538.2600000000002</v>
      </c>
      <c r="D10" s="653">
        <v>0</v>
      </c>
    </row>
    <row r="11" spans="1:4" s="1421" customFormat="1" ht="13.5" thickBot="1">
      <c r="A11" s="1417">
        <v>10.208</v>
      </c>
      <c r="B11" s="1418" t="s">
        <v>2121</v>
      </c>
      <c r="C11" s="653">
        <v>2204233.4</v>
      </c>
      <c r="D11" s="653">
        <v>0</v>
      </c>
    </row>
    <row r="12" spans="1:4" ht="13.5" thickBot="1">
      <c r="A12" s="1417">
        <v>10.211</v>
      </c>
      <c r="B12" s="1418" t="s">
        <v>2122</v>
      </c>
      <c r="C12" s="653">
        <v>41753300.990000002</v>
      </c>
      <c r="D12" s="653">
        <v>0</v>
      </c>
    </row>
    <row r="13" spans="1:4" ht="13.5" thickBot="1">
      <c r="A13" s="1417">
        <v>10.222</v>
      </c>
      <c r="B13" s="1418" t="s">
        <v>2123</v>
      </c>
      <c r="C13" s="653">
        <v>3143882.72</v>
      </c>
      <c r="D13" s="653">
        <v>0</v>
      </c>
    </row>
    <row r="14" spans="1:4" ht="13.5" thickBot="1">
      <c r="A14" s="1420">
        <v>10.223000000000001</v>
      </c>
      <c r="B14" s="1418" t="s">
        <v>2124</v>
      </c>
      <c r="C14" s="653">
        <v>45862.92</v>
      </c>
      <c r="D14" s="653">
        <v>0</v>
      </c>
    </row>
    <row r="15" spans="1:4" s="1421" customFormat="1" ht="13.5" thickBot="1">
      <c r="A15" s="1420">
        <v>10.231999999999999</v>
      </c>
      <c r="B15" s="1418" t="s">
        <v>2125</v>
      </c>
      <c r="C15" s="653">
        <v>42160.84</v>
      </c>
      <c r="D15" s="653">
        <v>0</v>
      </c>
    </row>
    <row r="16" spans="1:4" ht="13.5" thickBot="1">
      <c r="A16" s="1417">
        <v>10.233000000000001</v>
      </c>
      <c r="B16" s="1418" t="s">
        <v>2126</v>
      </c>
      <c r="C16" s="653">
        <v>4204122.6899999995</v>
      </c>
      <c r="D16" s="653">
        <v>0</v>
      </c>
    </row>
    <row r="17" spans="1:4" ht="13.5" thickBot="1">
      <c r="A17" s="1420">
        <v>10.272</v>
      </c>
      <c r="B17" s="1418" t="s">
        <v>2125</v>
      </c>
      <c r="C17" s="653">
        <v>355.58</v>
      </c>
      <c r="D17" s="653">
        <v>0</v>
      </c>
    </row>
    <row r="18" spans="1:4" ht="13.5" thickBot="1">
      <c r="A18" s="1422">
        <v>10.32</v>
      </c>
      <c r="B18" s="1418" t="s">
        <v>2133</v>
      </c>
      <c r="C18" s="653">
        <v>192699.17</v>
      </c>
      <c r="D18" s="653">
        <v>0</v>
      </c>
    </row>
    <row r="19" spans="1:4" s="1421" customFormat="1" ht="13.5" thickBot="1">
      <c r="A19" s="1417">
        <v>10.321999999999999</v>
      </c>
      <c r="B19" s="1418" t="s">
        <v>2134</v>
      </c>
      <c r="C19" s="653">
        <v>96685.33</v>
      </c>
      <c r="D19" s="653">
        <v>0</v>
      </c>
    </row>
    <row r="20" spans="1:4" ht="13.5" thickBot="1">
      <c r="A20" s="1417">
        <v>10.333</v>
      </c>
      <c r="B20" s="1418" t="s">
        <v>2135</v>
      </c>
      <c r="C20" s="653">
        <v>146972.70000000001</v>
      </c>
      <c r="D20" s="653">
        <v>0</v>
      </c>
    </row>
    <row r="21" spans="1:4" ht="13.5" thickBot="1">
      <c r="A21" s="1417">
        <v>10.401</v>
      </c>
      <c r="B21" s="1418" t="s">
        <v>2127</v>
      </c>
      <c r="C21" s="653">
        <v>280360.08</v>
      </c>
      <c r="D21" s="653">
        <v>0</v>
      </c>
    </row>
    <row r="22" spans="1:4" ht="13.5" thickBot="1">
      <c r="A22" s="1417">
        <v>10.401999999999999</v>
      </c>
      <c r="B22" s="1418" t="s">
        <v>2128</v>
      </c>
      <c r="C22" s="653">
        <v>302499.64</v>
      </c>
      <c r="D22" s="653">
        <v>0</v>
      </c>
    </row>
    <row r="23" spans="1:4" ht="13.5" thickBot="1">
      <c r="A23" s="1417">
        <v>10.413</v>
      </c>
      <c r="B23" s="1418" t="s">
        <v>2129</v>
      </c>
      <c r="C23" s="653">
        <v>6338982.0899999999</v>
      </c>
      <c r="D23" s="653">
        <v>0</v>
      </c>
    </row>
    <row r="24" spans="1:4" ht="13.5" thickBot="1">
      <c r="A24" s="1417">
        <v>10.500999999999999</v>
      </c>
      <c r="B24" s="1418" t="s">
        <v>2136</v>
      </c>
      <c r="C24" s="653">
        <v>91568.45</v>
      </c>
      <c r="D24" s="653">
        <v>0</v>
      </c>
    </row>
    <row r="25" spans="1:4" ht="13.5" thickBot="1">
      <c r="A25" s="1417">
        <v>10.503</v>
      </c>
      <c r="B25" s="1418" t="s">
        <v>2137</v>
      </c>
      <c r="C25" s="653">
        <v>87403.43</v>
      </c>
      <c r="D25" s="653">
        <v>0</v>
      </c>
    </row>
    <row r="26" spans="1:4" ht="13.5" thickBot="1">
      <c r="A26" s="1420">
        <v>10.504</v>
      </c>
      <c r="B26" s="1418" t="s">
        <v>2138</v>
      </c>
      <c r="C26" s="653">
        <v>41822.36</v>
      </c>
      <c r="D26" s="653">
        <v>0</v>
      </c>
    </row>
    <row r="27" spans="1:4" ht="13.5" thickBot="1">
      <c r="A27" s="1420">
        <v>10.513999999999999</v>
      </c>
      <c r="B27" s="1418" t="s">
        <v>2139</v>
      </c>
      <c r="C27" s="653">
        <v>11943.66</v>
      </c>
      <c r="D27" s="653">
        <v>0</v>
      </c>
    </row>
    <row r="28" spans="1:4" ht="13.5" thickBot="1">
      <c r="A28" s="1417">
        <v>10.516</v>
      </c>
      <c r="B28" s="1418" t="s">
        <v>2140</v>
      </c>
      <c r="C28" s="653">
        <v>1652271.83</v>
      </c>
      <c r="D28" s="653">
        <v>0</v>
      </c>
    </row>
    <row r="29" spans="1:4" ht="13.5" thickBot="1">
      <c r="A29" s="1417">
        <v>10.541</v>
      </c>
      <c r="B29" s="1418" t="s">
        <v>2141</v>
      </c>
      <c r="C29" s="653">
        <v>453087106.25</v>
      </c>
      <c r="D29" s="653">
        <v>0</v>
      </c>
    </row>
    <row r="30" spans="1:4" ht="13.5" thickBot="1">
      <c r="A30" s="1420">
        <v>10.542</v>
      </c>
      <c r="B30" s="1418" t="s">
        <v>2142</v>
      </c>
      <c r="C30" s="653">
        <v>174569535.12999997</v>
      </c>
      <c r="D30" s="653">
        <v>0</v>
      </c>
    </row>
    <row r="31" spans="1:4" ht="13.5" thickBot="1">
      <c r="A31" s="1417">
        <v>10.542999999999999</v>
      </c>
      <c r="B31" s="1418" t="s">
        <v>2143</v>
      </c>
      <c r="C31" s="653">
        <v>157719750.39999998</v>
      </c>
      <c r="D31" s="653">
        <v>0</v>
      </c>
    </row>
    <row r="32" spans="1:4" ht="13.5" thickBot="1">
      <c r="A32" s="1417">
        <v>10.551</v>
      </c>
      <c r="B32" s="1418" t="s">
        <v>2144</v>
      </c>
      <c r="C32" s="653">
        <v>1152356.3899999999</v>
      </c>
      <c r="D32" s="653">
        <v>0</v>
      </c>
    </row>
    <row r="33" spans="1:4" ht="13.5" thickBot="1">
      <c r="A33" s="1417">
        <v>10.553000000000001</v>
      </c>
      <c r="B33" s="1418" t="s">
        <v>2145</v>
      </c>
      <c r="C33" s="653">
        <v>360097.62</v>
      </c>
      <c r="D33" s="653">
        <v>0</v>
      </c>
    </row>
    <row r="34" spans="1:4" ht="13.5" thickBot="1">
      <c r="A34" s="1417">
        <v>10.555</v>
      </c>
      <c r="B34" s="1418" t="s">
        <v>2146</v>
      </c>
      <c r="C34" s="653">
        <v>37574.769999999997</v>
      </c>
      <c r="D34" s="653">
        <v>0</v>
      </c>
    </row>
    <row r="35" spans="1:4" ht="13.5" thickBot="1">
      <c r="A35" s="1417">
        <v>10.561</v>
      </c>
      <c r="B35" s="1418" t="s">
        <v>2147</v>
      </c>
      <c r="C35" s="653">
        <v>1095784.1100000001</v>
      </c>
      <c r="D35" s="653">
        <v>0</v>
      </c>
    </row>
    <row r="36" spans="1:4" ht="13.5" thickBot="1">
      <c r="A36" s="1417">
        <v>10.563000000000001</v>
      </c>
      <c r="B36" s="1418" t="s">
        <v>2148</v>
      </c>
      <c r="C36" s="653">
        <v>285298.07999999996</v>
      </c>
      <c r="D36" s="653">
        <v>0</v>
      </c>
    </row>
    <row r="37" spans="1:4" ht="13.5" thickBot="1">
      <c r="A37" s="1417">
        <v>10.565</v>
      </c>
      <c r="B37" s="1418" t="s">
        <v>2149</v>
      </c>
      <c r="C37" s="653">
        <v>88531</v>
      </c>
      <c r="D37" s="653">
        <v>0</v>
      </c>
    </row>
    <row r="38" spans="1:4" ht="13.5" thickBot="1">
      <c r="A38" s="1417">
        <v>10.566000000000001</v>
      </c>
      <c r="B38" s="1418" t="s">
        <v>2139</v>
      </c>
      <c r="C38" s="653">
        <v>7221.24</v>
      </c>
      <c r="D38" s="653">
        <v>0</v>
      </c>
    </row>
    <row r="39" spans="1:4" ht="13.5" thickBot="1">
      <c r="A39" s="1417">
        <v>10.567</v>
      </c>
      <c r="B39" s="1418" t="s">
        <v>2150</v>
      </c>
      <c r="C39" s="653">
        <v>2134265.8199999998</v>
      </c>
      <c r="D39" s="653">
        <v>0</v>
      </c>
    </row>
    <row r="40" spans="1:4" ht="13.5" thickBot="1">
      <c r="A40" s="1417">
        <v>10.571</v>
      </c>
      <c r="B40" s="1418" t="s">
        <v>2151</v>
      </c>
      <c r="C40" s="653">
        <v>3410331.77</v>
      </c>
      <c r="D40" s="653">
        <v>0</v>
      </c>
    </row>
    <row r="41" spans="1:4" ht="13.5" thickBot="1">
      <c r="A41" s="1417">
        <v>10.571999999999999</v>
      </c>
      <c r="B41" s="1418" t="s">
        <v>2152</v>
      </c>
      <c r="C41" s="653">
        <v>1597970.01</v>
      </c>
      <c r="D41" s="653">
        <v>0</v>
      </c>
    </row>
    <row r="42" spans="1:4" ht="13.5" thickBot="1">
      <c r="A42" s="1417">
        <v>10.574</v>
      </c>
      <c r="B42" s="1418" t="s">
        <v>2153</v>
      </c>
      <c r="C42" s="653">
        <v>234351.45</v>
      </c>
      <c r="D42" s="653">
        <v>0</v>
      </c>
    </row>
    <row r="43" spans="1:4" ht="13.5" thickBot="1">
      <c r="A43" s="1420">
        <v>10.577</v>
      </c>
      <c r="B43" s="1419" t="s">
        <v>2154</v>
      </c>
      <c r="C43" s="653">
        <v>1573027</v>
      </c>
      <c r="D43" s="653">
        <v>0</v>
      </c>
    </row>
    <row r="44" spans="1:4" ht="13.5" thickBot="1">
      <c r="A44" s="1423" t="s">
        <v>2155</v>
      </c>
      <c r="B44" s="1424" t="s">
        <v>2156</v>
      </c>
      <c r="C44" s="653">
        <v>0</v>
      </c>
      <c r="D44" s="653">
        <v>0</v>
      </c>
    </row>
    <row r="45" spans="1:4" s="1427" customFormat="1" ht="13.5" thickBot="1">
      <c r="A45" s="1425">
        <v>10.577999999999999</v>
      </c>
      <c r="B45" s="1426" t="s">
        <v>2157</v>
      </c>
      <c r="C45" s="653">
        <v>452960.00000000006</v>
      </c>
      <c r="D45" s="653">
        <v>0</v>
      </c>
    </row>
    <row r="46" spans="1:4" ht="13.5" thickBot="1">
      <c r="A46" s="1422">
        <v>10.58</v>
      </c>
      <c r="B46" s="1418" t="s">
        <v>2158</v>
      </c>
      <c r="C46" s="653">
        <v>147022.37</v>
      </c>
      <c r="D46" s="653">
        <v>0</v>
      </c>
    </row>
    <row r="47" spans="1:4" ht="13.5" thickBot="1">
      <c r="A47" s="1428" t="s">
        <v>2159</v>
      </c>
      <c r="B47" s="1429" t="s">
        <v>2160</v>
      </c>
      <c r="C47" s="653">
        <v>0</v>
      </c>
      <c r="D47" s="653">
        <v>0</v>
      </c>
    </row>
    <row r="48" spans="1:4" ht="13.5" thickBot="1">
      <c r="A48" s="1417">
        <v>10.581</v>
      </c>
      <c r="B48" s="1418" t="s">
        <v>2161</v>
      </c>
      <c r="C48" s="653">
        <v>10442567</v>
      </c>
      <c r="D48" s="653">
        <v>0</v>
      </c>
    </row>
    <row r="49" spans="1:4" ht="13.5" thickBot="1">
      <c r="A49" s="1417">
        <v>10.582000000000001</v>
      </c>
      <c r="B49" s="1418" t="s">
        <v>2162</v>
      </c>
      <c r="C49" s="653">
        <v>5650.61</v>
      </c>
      <c r="D49" s="653">
        <v>0</v>
      </c>
    </row>
    <row r="50" spans="1:4" ht="13.5" thickBot="1">
      <c r="A50" s="1417">
        <v>10.583</v>
      </c>
      <c r="B50" s="1418" t="s">
        <v>2163</v>
      </c>
      <c r="C50" s="653">
        <v>43817500.360000007</v>
      </c>
      <c r="D50" s="653">
        <v>0</v>
      </c>
    </row>
    <row r="51" spans="1:4" ht="13.5" thickBot="1">
      <c r="A51" s="1417">
        <v>10.585000000000001</v>
      </c>
      <c r="B51" s="1418" t="s">
        <v>2164</v>
      </c>
      <c r="C51" s="653">
        <v>211520.95</v>
      </c>
      <c r="D51" s="653">
        <v>0</v>
      </c>
    </row>
    <row r="52" spans="1:4" ht="13.5" thickBot="1">
      <c r="A52" s="1417">
        <v>10.586</v>
      </c>
      <c r="B52" s="1418" t="s">
        <v>2165</v>
      </c>
      <c r="C52" s="653">
        <v>88226.11</v>
      </c>
      <c r="D52" s="653">
        <v>0</v>
      </c>
    </row>
    <row r="53" spans="1:4" ht="13.5" thickBot="1">
      <c r="A53" s="1417">
        <v>10.587</v>
      </c>
      <c r="B53" s="1418" t="s">
        <v>2166</v>
      </c>
      <c r="C53" s="653">
        <v>68543.570000000007</v>
      </c>
      <c r="D53" s="653">
        <v>0</v>
      </c>
    </row>
    <row r="54" spans="1:4" ht="13.5" thickBot="1">
      <c r="A54" s="1430">
        <v>10.59</v>
      </c>
      <c r="B54" s="1418" t="s">
        <v>2139</v>
      </c>
      <c r="C54" s="653">
        <v>27616.36</v>
      </c>
      <c r="D54" s="653">
        <v>0</v>
      </c>
    </row>
    <row r="55" spans="1:4" s="1421" customFormat="1" ht="13.5" thickBot="1">
      <c r="A55" s="1417">
        <v>10.599</v>
      </c>
      <c r="B55" s="1418" t="s">
        <v>2167</v>
      </c>
      <c r="C55" s="653">
        <v>2862121.51</v>
      </c>
      <c r="D55" s="653">
        <v>0</v>
      </c>
    </row>
    <row r="56" spans="1:4" ht="13.5" thickBot="1">
      <c r="A56" s="1423" t="s">
        <v>2168</v>
      </c>
      <c r="B56" s="1429" t="s">
        <v>2169</v>
      </c>
      <c r="C56" s="653">
        <v>0</v>
      </c>
      <c r="D56" s="653">
        <v>0</v>
      </c>
    </row>
    <row r="57" spans="1:4" ht="13.5" thickBot="1">
      <c r="A57" s="1417">
        <v>10.602</v>
      </c>
      <c r="B57" s="1418" t="s">
        <v>2171</v>
      </c>
      <c r="C57" s="653">
        <v>745576123.11000013</v>
      </c>
      <c r="D57" s="653">
        <v>0</v>
      </c>
    </row>
    <row r="58" spans="1:4" ht="13.5" thickBot="1">
      <c r="A58" s="1417">
        <v>10.603</v>
      </c>
      <c r="B58" s="1418" t="s">
        <v>2172</v>
      </c>
      <c r="C58" s="653">
        <v>1567654337.7600002</v>
      </c>
      <c r="D58" s="653">
        <v>0</v>
      </c>
    </row>
    <row r="59" spans="1:4" ht="13.5" thickBot="1">
      <c r="A59" s="1417">
        <v>10.603999999999999</v>
      </c>
      <c r="B59" s="1418" t="s">
        <v>2173</v>
      </c>
      <c r="C59" s="653">
        <v>435129186.43000007</v>
      </c>
      <c r="D59" s="653">
        <v>0</v>
      </c>
    </row>
    <row r="60" spans="1:4" ht="13.5" thickBot="1">
      <c r="A60" s="1417">
        <v>10.605</v>
      </c>
      <c r="B60" s="1418" t="s">
        <v>2174</v>
      </c>
      <c r="C60" s="653">
        <v>1794.11</v>
      </c>
      <c r="D60" s="653">
        <v>0</v>
      </c>
    </row>
    <row r="61" spans="1:4" ht="13.5" thickBot="1">
      <c r="A61" s="1417">
        <v>10.611000000000001</v>
      </c>
      <c r="B61" s="1418" t="s">
        <v>2175</v>
      </c>
      <c r="C61" s="653">
        <v>3193147.88</v>
      </c>
      <c r="D61" s="653">
        <v>0</v>
      </c>
    </row>
    <row r="62" spans="1:4" ht="13.5" thickBot="1">
      <c r="A62" s="1417">
        <v>10.612</v>
      </c>
      <c r="B62" s="1418" t="s">
        <v>2176</v>
      </c>
      <c r="C62" s="653">
        <v>37025005.729999997</v>
      </c>
      <c r="D62" s="653">
        <v>0</v>
      </c>
    </row>
    <row r="63" spans="1:4" ht="13.5" thickBot="1">
      <c r="A63" s="1417">
        <v>10.613</v>
      </c>
      <c r="B63" s="1418" t="s">
        <v>2177</v>
      </c>
      <c r="C63" s="653">
        <v>66408</v>
      </c>
      <c r="D63" s="653">
        <v>0</v>
      </c>
    </row>
    <row r="64" spans="1:4" ht="13.5" thickBot="1">
      <c r="A64" s="1417">
        <v>10.621</v>
      </c>
      <c r="B64" s="1418" t="s">
        <v>2178</v>
      </c>
      <c r="C64" s="653">
        <v>50164671</v>
      </c>
      <c r="D64" s="653">
        <v>0</v>
      </c>
    </row>
    <row r="65" spans="1:4" ht="13.5" thickBot="1">
      <c r="A65" s="1417">
        <v>10.622</v>
      </c>
      <c r="B65" s="1418" t="s">
        <v>2179</v>
      </c>
      <c r="C65" s="653">
        <v>253713112.20000002</v>
      </c>
      <c r="D65" s="653">
        <v>0</v>
      </c>
    </row>
    <row r="66" spans="1:4" ht="13.5" thickBot="1">
      <c r="A66" s="1417">
        <v>10.631</v>
      </c>
      <c r="B66" s="1418" t="s">
        <v>2180</v>
      </c>
      <c r="C66" s="653">
        <v>601651081.84000003</v>
      </c>
      <c r="D66" s="653">
        <v>0</v>
      </c>
    </row>
    <row r="67" spans="1:4" ht="13.5" thickBot="1">
      <c r="A67" s="1417">
        <v>10.641</v>
      </c>
      <c r="B67" s="1418" t="s">
        <v>2181</v>
      </c>
      <c r="C67" s="653">
        <v>5873162.4299999997</v>
      </c>
      <c r="D67" s="653">
        <v>0</v>
      </c>
    </row>
    <row r="68" spans="1:4" ht="13.5" thickBot="1">
      <c r="A68" s="1420">
        <v>10.641999999999999</v>
      </c>
      <c r="B68" s="1418" t="s">
        <v>2182</v>
      </c>
      <c r="C68" s="653">
        <v>24671.010000000002</v>
      </c>
      <c r="D68" s="653">
        <v>0</v>
      </c>
    </row>
    <row r="69" spans="1:4" ht="13.5" thickBot="1">
      <c r="A69" s="1420">
        <v>10.667</v>
      </c>
      <c r="B69" s="1418" t="s">
        <v>2182</v>
      </c>
      <c r="C69" s="653">
        <v>559.75</v>
      </c>
      <c r="D69" s="653">
        <v>0</v>
      </c>
    </row>
    <row r="70" spans="1:4" ht="13.5" thickBot="1">
      <c r="A70" s="1430">
        <v>10.68</v>
      </c>
      <c r="B70" s="1418" t="s">
        <v>2182</v>
      </c>
      <c r="C70" s="653">
        <v>13150</v>
      </c>
      <c r="D70" s="653">
        <v>0</v>
      </c>
    </row>
    <row r="71" spans="1:4" ht="13.5" thickBot="1">
      <c r="A71" s="1420">
        <v>10.683</v>
      </c>
      <c r="B71" s="1418" t="s">
        <v>2182</v>
      </c>
      <c r="C71" s="653">
        <v>37063.07</v>
      </c>
      <c r="D71" s="653">
        <v>0</v>
      </c>
    </row>
    <row r="72" spans="1:4" ht="13.5" thickBot="1">
      <c r="A72" s="1417">
        <v>10.685</v>
      </c>
      <c r="B72" s="1418" t="s">
        <v>2183</v>
      </c>
      <c r="C72" s="653">
        <v>7373510.9500000002</v>
      </c>
      <c r="D72" s="653">
        <v>0</v>
      </c>
    </row>
    <row r="73" spans="1:4" s="1421" customFormat="1" ht="13.5" thickBot="1">
      <c r="A73" s="1422">
        <v>10.71</v>
      </c>
      <c r="B73" s="1418" t="s">
        <v>2185</v>
      </c>
      <c r="C73" s="653">
        <v>6514</v>
      </c>
      <c r="D73" s="653">
        <v>0</v>
      </c>
    </row>
    <row r="74" spans="1:4" ht="13.5" thickBot="1">
      <c r="A74" s="1430">
        <v>10.715</v>
      </c>
      <c r="B74" s="1431" t="s">
        <v>2186</v>
      </c>
      <c r="C74" s="653">
        <v>3105411</v>
      </c>
      <c r="D74" s="653">
        <v>0</v>
      </c>
    </row>
    <row r="75" spans="1:4" ht="13.5" thickBot="1">
      <c r="A75" s="1422">
        <v>10.73</v>
      </c>
      <c r="B75" s="1418" t="s">
        <v>2187</v>
      </c>
      <c r="C75" s="653">
        <v>9093270</v>
      </c>
      <c r="D75" s="653">
        <v>0</v>
      </c>
    </row>
    <row r="76" spans="1:4" ht="13.5" thickBot="1">
      <c r="A76" s="1422">
        <v>10.74</v>
      </c>
      <c r="B76" s="1418" t="s">
        <v>2188</v>
      </c>
      <c r="C76" s="653">
        <v>0</v>
      </c>
      <c r="D76" s="653">
        <v>0</v>
      </c>
    </row>
    <row r="77" spans="1:4" ht="13.5" thickBot="1">
      <c r="A77" s="1422">
        <v>10.744999999999999</v>
      </c>
      <c r="B77" s="1418" t="s">
        <v>2189</v>
      </c>
      <c r="C77" s="653">
        <v>1942</v>
      </c>
      <c r="D77" s="653">
        <v>0</v>
      </c>
    </row>
    <row r="78" spans="1:4" ht="13.5" thickBot="1">
      <c r="A78" s="1422">
        <v>10.75</v>
      </c>
      <c r="B78" s="1418" t="s">
        <v>122</v>
      </c>
      <c r="C78" s="653">
        <v>0</v>
      </c>
      <c r="D78" s="653">
        <v>0</v>
      </c>
    </row>
    <row r="79" spans="1:4" ht="13.5" thickBot="1">
      <c r="A79" s="1420">
        <v>10.781000000000001</v>
      </c>
      <c r="B79" s="1418" t="s">
        <v>2190</v>
      </c>
      <c r="C79" s="653">
        <v>15955.42</v>
      </c>
      <c r="D79" s="653">
        <v>0</v>
      </c>
    </row>
    <row r="80" spans="1:4" ht="13.5" thickBot="1">
      <c r="A80" s="1430">
        <v>10.802</v>
      </c>
      <c r="B80" s="1418" t="s">
        <v>2193</v>
      </c>
      <c r="C80" s="653">
        <v>248555</v>
      </c>
      <c r="D80" s="653">
        <v>0</v>
      </c>
    </row>
    <row r="81" spans="1:4" s="1421" customFormat="1" ht="13.5" thickBot="1">
      <c r="A81" s="1422">
        <v>10.81</v>
      </c>
      <c r="B81" s="1418" t="s">
        <v>2194</v>
      </c>
      <c r="C81" s="653">
        <v>467466.1</v>
      </c>
      <c r="D81" s="653">
        <v>0</v>
      </c>
    </row>
    <row r="82" spans="1:4" ht="13.5" thickBot="1">
      <c r="A82" s="1422">
        <v>10.82</v>
      </c>
      <c r="B82" s="1418" t="s">
        <v>2195</v>
      </c>
      <c r="C82" s="653">
        <v>8296659.9899999993</v>
      </c>
      <c r="D82" s="653">
        <v>0</v>
      </c>
    </row>
    <row r="83" spans="1:4" ht="13.5" thickBot="1">
      <c r="A83" s="1430">
        <v>10.826000000000001</v>
      </c>
      <c r="B83" s="1418" t="s">
        <v>2196</v>
      </c>
      <c r="C83" s="653">
        <v>129673</v>
      </c>
      <c r="D83" s="653">
        <v>0</v>
      </c>
    </row>
    <row r="84" spans="1:4" ht="13.5" thickBot="1">
      <c r="A84" s="1422">
        <v>10.83</v>
      </c>
      <c r="B84" s="1418" t="s">
        <v>2197</v>
      </c>
      <c r="C84" s="653">
        <v>146910</v>
      </c>
      <c r="D84" s="653">
        <v>0</v>
      </c>
    </row>
    <row r="85" spans="1:4" ht="13.5" thickBot="1">
      <c r="A85" s="1422">
        <v>10.84</v>
      </c>
      <c r="B85" s="1418" t="s">
        <v>2198</v>
      </c>
      <c r="C85" s="653">
        <v>214356.35</v>
      </c>
      <c r="D85" s="653">
        <v>0</v>
      </c>
    </row>
    <row r="86" spans="1:4" ht="13.5" thickBot="1">
      <c r="A86" s="1428" t="s">
        <v>2199</v>
      </c>
      <c r="B86" s="1429" t="s">
        <v>2200</v>
      </c>
      <c r="C86" s="653">
        <v>0</v>
      </c>
      <c r="D86" s="653">
        <v>0</v>
      </c>
    </row>
    <row r="87" spans="1:4" ht="13.5" thickBot="1">
      <c r="A87" s="1422">
        <v>10.85</v>
      </c>
      <c r="B87" s="1418" t="s">
        <v>2201</v>
      </c>
      <c r="C87" s="653">
        <v>151425.19</v>
      </c>
      <c r="D87" s="653">
        <v>0</v>
      </c>
    </row>
    <row r="88" spans="1:4" ht="13.5" thickBot="1">
      <c r="A88" s="1422">
        <v>10.86</v>
      </c>
      <c r="B88" s="1418" t="s">
        <v>2202</v>
      </c>
      <c r="C88" s="653">
        <v>1404351.3000000003</v>
      </c>
      <c r="D88" s="653">
        <v>0</v>
      </c>
    </row>
    <row r="89" spans="1:4" ht="13.5" thickBot="1">
      <c r="A89" s="1430">
        <v>10.862</v>
      </c>
      <c r="B89" s="1418" t="s">
        <v>2193</v>
      </c>
      <c r="C89" s="653">
        <v>439303.52</v>
      </c>
      <c r="D89" s="653">
        <v>0</v>
      </c>
    </row>
    <row r="90" spans="1:4" ht="13.5" thickBot="1">
      <c r="A90" s="1422">
        <v>10.87</v>
      </c>
      <c r="B90" s="1418" t="s">
        <v>2203</v>
      </c>
      <c r="C90" s="653">
        <v>88602.06</v>
      </c>
      <c r="D90" s="653">
        <v>0</v>
      </c>
    </row>
    <row r="91" spans="1:4" ht="13.5" thickBot="1">
      <c r="A91" s="1422">
        <v>10.88</v>
      </c>
      <c r="B91" s="1418" t="s">
        <v>2198</v>
      </c>
      <c r="C91" s="653">
        <v>61973.740000000005</v>
      </c>
      <c r="D91" s="653">
        <v>0</v>
      </c>
    </row>
    <row r="92" spans="1:4" ht="13.5" thickBot="1">
      <c r="A92" s="1420">
        <v>10.882999999999999</v>
      </c>
      <c r="B92" s="1418" t="s">
        <v>2204</v>
      </c>
      <c r="C92" s="653">
        <v>1702.18</v>
      </c>
      <c r="D92" s="653">
        <v>0</v>
      </c>
    </row>
    <row r="93" spans="1:4" ht="13.5" thickBot="1">
      <c r="A93" s="1420">
        <v>10.897</v>
      </c>
      <c r="B93" s="1418" t="s">
        <v>2204</v>
      </c>
      <c r="C93" s="653">
        <v>352.62</v>
      </c>
      <c r="D93" s="653">
        <v>0</v>
      </c>
    </row>
    <row r="94" spans="1:4" ht="13.5" thickBot="1">
      <c r="A94" s="1417">
        <v>10.901</v>
      </c>
      <c r="B94" s="1418" t="s">
        <v>2207</v>
      </c>
      <c r="C94" s="653">
        <v>1163646</v>
      </c>
      <c r="D94" s="653">
        <v>0</v>
      </c>
    </row>
    <row r="95" spans="1:4" ht="13.5" thickBot="1">
      <c r="A95" s="1417">
        <v>10.901999999999999</v>
      </c>
      <c r="B95" s="1418" t="s">
        <v>2208</v>
      </c>
      <c r="C95" s="653">
        <v>66750.27</v>
      </c>
      <c r="D95" s="653">
        <v>0</v>
      </c>
    </row>
    <row r="96" spans="1:4" ht="13.5" thickBot="1">
      <c r="A96" s="1417">
        <v>10.903</v>
      </c>
      <c r="B96" s="1418" t="s">
        <v>2209</v>
      </c>
      <c r="C96" s="653">
        <v>239475.68000000002</v>
      </c>
      <c r="D96" s="653">
        <v>0</v>
      </c>
    </row>
    <row r="97" spans="1:4" s="1421" customFormat="1" ht="13.5" thickBot="1">
      <c r="A97" s="1417">
        <v>10.904</v>
      </c>
      <c r="B97" s="1418" t="s">
        <v>2210</v>
      </c>
      <c r="C97" s="653">
        <v>24476620.129999995</v>
      </c>
      <c r="D97" s="653">
        <v>0</v>
      </c>
    </row>
    <row r="98" spans="1:4" ht="13.5" thickBot="1">
      <c r="A98" s="1417">
        <v>10.904999999999999</v>
      </c>
      <c r="B98" s="1418" t="s">
        <v>2211</v>
      </c>
      <c r="C98" s="653">
        <v>314596.66000000003</v>
      </c>
      <c r="D98" s="653">
        <v>0</v>
      </c>
    </row>
    <row r="99" spans="1:4" ht="13.5" thickBot="1">
      <c r="A99" s="1417">
        <v>10.906000000000001</v>
      </c>
      <c r="B99" s="1418" t="s">
        <v>2212</v>
      </c>
      <c r="C99" s="653">
        <v>105753</v>
      </c>
      <c r="D99" s="653">
        <v>0</v>
      </c>
    </row>
    <row r="100" spans="1:4" ht="13.5" thickBot="1">
      <c r="A100" s="1417">
        <v>10.907</v>
      </c>
      <c r="B100" s="1418" t="s">
        <v>2213</v>
      </c>
      <c r="C100" s="653">
        <v>289506.21000000002</v>
      </c>
      <c r="D100" s="653">
        <v>0</v>
      </c>
    </row>
    <row r="101" spans="1:4" ht="13.5" thickBot="1">
      <c r="A101" s="1417">
        <v>10.907999999999999</v>
      </c>
      <c r="B101" s="1418" t="s">
        <v>2214</v>
      </c>
      <c r="C101" s="653">
        <v>949294.41</v>
      </c>
      <c r="D101" s="653">
        <v>0</v>
      </c>
    </row>
    <row r="102" spans="1:4" ht="13.5" thickBot="1">
      <c r="A102" s="1417">
        <v>10.909000000000001</v>
      </c>
      <c r="B102" s="1418" t="s">
        <v>2215</v>
      </c>
      <c r="C102" s="653">
        <v>196900.11</v>
      </c>
      <c r="D102" s="653">
        <v>0</v>
      </c>
    </row>
    <row r="103" spans="1:4" ht="13.5" thickBot="1">
      <c r="A103" s="1430">
        <v>10.91</v>
      </c>
      <c r="B103" s="1418" t="s">
        <v>2216</v>
      </c>
      <c r="C103" s="653">
        <v>103.98999999999998</v>
      </c>
      <c r="D103" s="653">
        <v>0</v>
      </c>
    </row>
    <row r="104" spans="1:4" ht="13.5" thickBot="1">
      <c r="A104" s="1430">
        <v>10.92</v>
      </c>
      <c r="B104" s="1418" t="s">
        <v>2216</v>
      </c>
      <c r="C104" s="653">
        <v>2241.0500000000002</v>
      </c>
      <c r="D104" s="653">
        <v>0</v>
      </c>
    </row>
    <row r="105" spans="1:4" ht="13.5" thickBot="1">
      <c r="A105" s="1420">
        <v>10.945</v>
      </c>
      <c r="B105" s="1418" t="s">
        <v>2216</v>
      </c>
      <c r="C105" s="653">
        <v>180.41</v>
      </c>
      <c r="D105" s="653">
        <v>0</v>
      </c>
    </row>
    <row r="106" spans="1:4" ht="13.5" thickBot="1">
      <c r="A106" s="1422">
        <v>10.99</v>
      </c>
      <c r="B106" s="1418" t="s">
        <v>2217</v>
      </c>
      <c r="C106" s="653">
        <v>2689944.22</v>
      </c>
      <c r="D106" s="653">
        <v>0</v>
      </c>
    </row>
    <row r="107" spans="1:4" ht="13.5" thickBot="1">
      <c r="A107" s="1422">
        <v>12.21</v>
      </c>
      <c r="B107" s="1432" t="s">
        <v>2222</v>
      </c>
      <c r="C107" s="653">
        <v>0</v>
      </c>
      <c r="D107" s="653">
        <v>16932970.43</v>
      </c>
    </row>
    <row r="108" spans="1:4" ht="13.5" thickBot="1">
      <c r="A108" s="1422">
        <v>12.61</v>
      </c>
      <c r="B108" s="1432" t="s">
        <v>2224</v>
      </c>
      <c r="C108" s="653">
        <v>0</v>
      </c>
      <c r="D108" s="653">
        <v>2393520140.6099997</v>
      </c>
    </row>
    <row r="109" spans="1:4" s="1421" customFormat="1" ht="13.5" thickBot="1">
      <c r="A109" s="1422">
        <v>12.71</v>
      </c>
      <c r="B109" s="1432" t="s">
        <v>2226</v>
      </c>
      <c r="C109" s="653">
        <v>0</v>
      </c>
      <c r="D109" s="653">
        <v>4495676.2699999996</v>
      </c>
    </row>
    <row r="110" spans="1:4" s="1421" customFormat="1" ht="13.5" thickBot="1">
      <c r="A110" s="1422">
        <v>12.81</v>
      </c>
      <c r="B110" s="1418" t="s">
        <v>2228</v>
      </c>
      <c r="C110" s="653">
        <v>0</v>
      </c>
      <c r="D110" s="653">
        <v>8085727.2400000002</v>
      </c>
    </row>
    <row r="111" spans="1:4" ht="13.5" thickBot="1">
      <c r="A111" s="1422">
        <v>12.91</v>
      </c>
      <c r="B111" s="1418" t="s">
        <v>2230</v>
      </c>
      <c r="C111" s="653">
        <v>0</v>
      </c>
      <c r="D111" s="653">
        <v>24387288.41</v>
      </c>
    </row>
    <row r="112" spans="1:4" ht="13.5" thickBot="1">
      <c r="A112" s="1417" t="s">
        <v>2235</v>
      </c>
      <c r="B112" s="1418" t="s">
        <v>2236</v>
      </c>
      <c r="C112" s="653">
        <v>0</v>
      </c>
      <c r="D112" s="653">
        <v>0</v>
      </c>
    </row>
    <row r="113" spans="1:4" ht="13.5" thickBot="1">
      <c r="A113" s="1417" t="s">
        <v>2237</v>
      </c>
      <c r="B113" s="1418" t="s">
        <v>2238</v>
      </c>
      <c r="C113" s="653">
        <v>0</v>
      </c>
      <c r="D113" s="653">
        <v>0</v>
      </c>
    </row>
    <row r="114" spans="1:4" ht="13.5" thickBot="1">
      <c r="A114" s="1417" t="s">
        <v>2239</v>
      </c>
      <c r="B114" s="1418" t="s">
        <v>2240</v>
      </c>
      <c r="C114" s="653">
        <v>0</v>
      </c>
      <c r="D114" s="653">
        <v>0</v>
      </c>
    </row>
    <row r="115" spans="1:4" ht="13.5" thickBot="1">
      <c r="A115" s="1417" t="s">
        <v>2241</v>
      </c>
      <c r="B115" s="1418" t="s">
        <v>2242</v>
      </c>
      <c r="C115" s="653">
        <v>0</v>
      </c>
      <c r="D115" s="653">
        <v>0</v>
      </c>
    </row>
    <row r="116" spans="1:4" ht="13.5" thickBot="1">
      <c r="A116" s="1417" t="s">
        <v>2243</v>
      </c>
      <c r="B116" s="1418" t="s">
        <v>2244</v>
      </c>
      <c r="C116" s="653">
        <v>0</v>
      </c>
      <c r="D116" s="653">
        <v>0</v>
      </c>
    </row>
    <row r="117" spans="1:4" s="1421" customFormat="1" ht="13.5" thickBot="1">
      <c r="A117" s="1417" t="s">
        <v>2245</v>
      </c>
      <c r="B117" s="1418" t="s">
        <v>2246</v>
      </c>
      <c r="C117" s="653">
        <v>200508.67</v>
      </c>
      <c r="D117" s="653">
        <v>0</v>
      </c>
    </row>
    <row r="118" spans="1:4" ht="13.5" thickBot="1">
      <c r="A118" s="1417" t="s">
        <v>2247</v>
      </c>
      <c r="B118" s="1418" t="s">
        <v>2248</v>
      </c>
      <c r="C118" s="653">
        <v>0</v>
      </c>
      <c r="D118" s="653">
        <v>0</v>
      </c>
    </row>
    <row r="119" spans="1:4" ht="13.5" thickBot="1">
      <c r="A119" s="1417" t="s">
        <v>2249</v>
      </c>
      <c r="B119" s="1418" t="s">
        <v>2250</v>
      </c>
      <c r="C119" s="653">
        <v>0</v>
      </c>
      <c r="D119" s="653">
        <v>0</v>
      </c>
    </row>
    <row r="120" spans="1:4" ht="13.5" thickBot="1">
      <c r="A120" s="1417" t="s">
        <v>2251</v>
      </c>
      <c r="B120" s="1418" t="s">
        <v>2252</v>
      </c>
      <c r="C120" s="653">
        <v>0</v>
      </c>
      <c r="D120" s="653">
        <v>0</v>
      </c>
    </row>
    <row r="121" spans="1:4" ht="13.5" thickBot="1">
      <c r="A121" s="1417" t="s">
        <v>2253</v>
      </c>
      <c r="B121" s="1418" t="s">
        <v>2254</v>
      </c>
      <c r="C121" s="653">
        <v>0</v>
      </c>
      <c r="D121" s="653">
        <v>0</v>
      </c>
    </row>
    <row r="122" spans="1:4" ht="13.5" thickBot="1">
      <c r="A122" s="1417" t="s">
        <v>2255</v>
      </c>
      <c r="B122" s="1418" t="s">
        <v>2256</v>
      </c>
      <c r="C122" s="653">
        <v>14066</v>
      </c>
      <c r="D122" s="653">
        <v>0</v>
      </c>
    </row>
    <row r="123" spans="1:4" ht="13.5" thickBot="1">
      <c r="A123" s="1417" t="s">
        <v>2257</v>
      </c>
      <c r="B123" s="1418" t="s">
        <v>2258</v>
      </c>
      <c r="C123" s="653">
        <v>930</v>
      </c>
      <c r="D123" s="653">
        <v>0</v>
      </c>
    </row>
    <row r="124" spans="1:4" s="1421" customFormat="1" ht="13.5" thickBot="1">
      <c r="A124" s="1417" t="s">
        <v>2259</v>
      </c>
      <c r="B124" s="1418" t="s">
        <v>2260</v>
      </c>
      <c r="C124" s="653">
        <v>0</v>
      </c>
      <c r="D124" s="653">
        <v>0</v>
      </c>
    </row>
    <row r="125" spans="1:4" s="1421" customFormat="1" ht="13.5" thickBot="1">
      <c r="A125" s="1417" t="s">
        <v>2261</v>
      </c>
      <c r="B125" s="1418" t="s">
        <v>2262</v>
      </c>
      <c r="C125" s="653">
        <v>0</v>
      </c>
      <c r="D125" s="653">
        <v>0</v>
      </c>
    </row>
    <row r="126" spans="1:4" ht="13.5" thickBot="1">
      <c r="A126" s="1417" t="s">
        <v>2263</v>
      </c>
      <c r="B126" s="1418" t="s">
        <v>2264</v>
      </c>
      <c r="C126" s="653">
        <v>0</v>
      </c>
      <c r="D126" s="653">
        <v>0</v>
      </c>
    </row>
    <row r="127" spans="1:4" ht="13.5" thickBot="1">
      <c r="A127" s="1417" t="s">
        <v>2265</v>
      </c>
      <c r="B127" s="1418" t="s">
        <v>2266</v>
      </c>
      <c r="C127" s="653">
        <v>0</v>
      </c>
      <c r="D127" s="653">
        <v>0</v>
      </c>
    </row>
    <row r="128" spans="1:4" ht="13.5" thickBot="1">
      <c r="A128" s="1417" t="s">
        <v>2267</v>
      </c>
      <c r="B128" s="1418" t="s">
        <v>2268</v>
      </c>
      <c r="C128" s="653">
        <v>0</v>
      </c>
      <c r="D128" s="653">
        <v>0</v>
      </c>
    </row>
    <row r="129" spans="1:4" ht="13.5" thickBot="1">
      <c r="A129" s="1417" t="s">
        <v>2269</v>
      </c>
      <c r="B129" s="1418" t="s">
        <v>2270</v>
      </c>
      <c r="C129" s="653">
        <v>0</v>
      </c>
      <c r="D129" s="653">
        <v>0</v>
      </c>
    </row>
    <row r="130" spans="1:4" ht="13.5" thickBot="1">
      <c r="A130" s="1417" t="s">
        <v>2271</v>
      </c>
      <c r="B130" s="1418" t="s">
        <v>2272</v>
      </c>
      <c r="C130" s="653">
        <v>0</v>
      </c>
      <c r="D130" s="653">
        <v>0</v>
      </c>
    </row>
    <row r="131" spans="1:4" ht="13.5" thickBot="1">
      <c r="A131" s="1417" t="s">
        <v>2273</v>
      </c>
      <c r="B131" s="1418" t="s">
        <v>2274</v>
      </c>
      <c r="C131" s="653">
        <v>0</v>
      </c>
      <c r="D131" s="653">
        <v>0</v>
      </c>
    </row>
    <row r="132" spans="1:4" ht="13.5" thickBot="1">
      <c r="A132" s="1417" t="s">
        <v>2275</v>
      </c>
      <c r="B132" s="1418" t="s">
        <v>2276</v>
      </c>
      <c r="C132" s="653">
        <v>0</v>
      </c>
      <c r="D132" s="653">
        <v>0</v>
      </c>
    </row>
    <row r="133" spans="1:4" ht="13.5" thickBot="1">
      <c r="A133" s="1417" t="s">
        <v>2277</v>
      </c>
      <c r="B133" s="1418" t="s">
        <v>2278</v>
      </c>
      <c r="C133" s="653">
        <v>0</v>
      </c>
      <c r="D133" s="653">
        <v>0</v>
      </c>
    </row>
    <row r="134" spans="1:4" ht="13.5" thickBot="1">
      <c r="A134" s="1417" t="s">
        <v>2279</v>
      </c>
      <c r="B134" s="1418" t="s">
        <v>2280</v>
      </c>
      <c r="C134" s="653">
        <v>0</v>
      </c>
      <c r="D134" s="653">
        <v>0</v>
      </c>
    </row>
    <row r="135" spans="1:4" ht="13.5" thickBot="1">
      <c r="A135" s="1417" t="s">
        <v>2281</v>
      </c>
      <c r="B135" s="1418" t="s">
        <v>2282</v>
      </c>
      <c r="C135" s="653">
        <v>0</v>
      </c>
      <c r="D135" s="653">
        <v>0</v>
      </c>
    </row>
    <row r="136" spans="1:4" ht="13.5" thickBot="1">
      <c r="A136" s="1423" t="s">
        <v>2283</v>
      </c>
      <c r="B136" s="1418" t="s">
        <v>2284</v>
      </c>
      <c r="C136" s="653">
        <v>0</v>
      </c>
      <c r="D136" s="653">
        <v>0</v>
      </c>
    </row>
    <row r="137" spans="1:4" ht="13.5" thickBot="1">
      <c r="A137" s="1417" t="s">
        <v>2286</v>
      </c>
      <c r="B137" s="1419" t="s">
        <v>2287</v>
      </c>
      <c r="C137" s="653">
        <v>150732</v>
      </c>
      <c r="D137" s="653">
        <v>0</v>
      </c>
    </row>
    <row r="138" spans="1:4" ht="13.5" thickBot="1">
      <c r="A138" s="1417" t="s">
        <v>2288</v>
      </c>
      <c r="B138" s="1419" t="s">
        <v>2289</v>
      </c>
      <c r="C138" s="653">
        <v>100463</v>
      </c>
      <c r="D138" s="653">
        <v>0</v>
      </c>
    </row>
    <row r="139" spans="1:4" ht="13.5" thickBot="1">
      <c r="A139" s="1417" t="s">
        <v>2290</v>
      </c>
      <c r="B139" s="1418" t="s">
        <v>2291</v>
      </c>
      <c r="C139" s="653">
        <v>0</v>
      </c>
      <c r="D139" s="653">
        <v>0</v>
      </c>
    </row>
    <row r="140" spans="1:4" s="1421" customFormat="1" ht="13.5" thickBot="1">
      <c r="A140" s="1417" t="s">
        <v>2292</v>
      </c>
      <c r="B140" s="1418" t="s">
        <v>2293</v>
      </c>
      <c r="C140" s="653">
        <v>0</v>
      </c>
      <c r="D140" s="653">
        <v>0</v>
      </c>
    </row>
    <row r="141" spans="1:4" ht="13.5" thickBot="1">
      <c r="A141" s="1417" t="s">
        <v>2294</v>
      </c>
      <c r="B141" s="1418" t="s">
        <v>2295</v>
      </c>
      <c r="C141" s="653">
        <v>64849</v>
      </c>
      <c r="D141" s="653">
        <v>0</v>
      </c>
    </row>
    <row r="142" spans="1:4" ht="13.5" thickBot="1">
      <c r="A142" s="1417" t="s">
        <v>2296</v>
      </c>
      <c r="B142" s="1418" t="s">
        <v>2297</v>
      </c>
      <c r="C142" s="653">
        <v>0</v>
      </c>
      <c r="D142" s="653">
        <v>1611</v>
      </c>
    </row>
    <row r="143" spans="1:4" ht="13.5" thickBot="1">
      <c r="A143" s="1417" t="s">
        <v>2298</v>
      </c>
      <c r="B143" s="1418" t="s">
        <v>2299</v>
      </c>
      <c r="C143" s="653">
        <v>306450</v>
      </c>
      <c r="D143" s="653">
        <v>0</v>
      </c>
    </row>
    <row r="144" spans="1:4" ht="13.5" thickBot="1">
      <c r="A144" s="1417" t="s">
        <v>2300</v>
      </c>
      <c r="B144" s="1418" t="s">
        <v>2236</v>
      </c>
      <c r="C144" s="653">
        <v>289601.8</v>
      </c>
      <c r="D144" s="653">
        <v>0</v>
      </c>
    </row>
    <row r="145" spans="1:4" ht="13.5" thickBot="1">
      <c r="A145" s="1417" t="s">
        <v>2301</v>
      </c>
      <c r="B145" s="1418" t="s">
        <v>2302</v>
      </c>
      <c r="C145" s="653">
        <v>281517.30999999866</v>
      </c>
      <c r="D145" s="653">
        <v>0</v>
      </c>
    </row>
    <row r="146" spans="1:4" ht="13.5" thickBot="1">
      <c r="A146" s="1417" t="s">
        <v>2303</v>
      </c>
      <c r="B146" s="1418" t="s">
        <v>2304</v>
      </c>
      <c r="C146" s="653">
        <v>834439</v>
      </c>
      <c r="D146" s="653">
        <v>0</v>
      </c>
    </row>
    <row r="147" spans="1:4" ht="13.5" thickBot="1">
      <c r="A147" s="1417" t="s">
        <v>2305</v>
      </c>
      <c r="B147" s="1418" t="s">
        <v>2306</v>
      </c>
      <c r="C147" s="653">
        <v>368715</v>
      </c>
      <c r="D147" s="653">
        <v>0</v>
      </c>
    </row>
    <row r="148" spans="1:4" ht="13.5" thickBot="1">
      <c r="A148" s="1417" t="s">
        <v>2307</v>
      </c>
      <c r="B148" s="1418" t="s">
        <v>2308</v>
      </c>
      <c r="C148" s="653">
        <v>0</v>
      </c>
      <c r="D148" s="653">
        <v>0</v>
      </c>
    </row>
    <row r="149" spans="1:4" ht="13.5" thickBot="1">
      <c r="A149" s="1417" t="s">
        <v>2309</v>
      </c>
      <c r="B149" s="1418" t="s">
        <v>2310</v>
      </c>
      <c r="C149" s="653">
        <v>2085004.2699999993</v>
      </c>
      <c r="D149" s="653">
        <v>0</v>
      </c>
    </row>
    <row r="150" spans="1:4" ht="13.5" thickBot="1">
      <c r="A150" s="1417" t="s">
        <v>2311</v>
      </c>
      <c r="B150" s="1418" t="s">
        <v>2312</v>
      </c>
      <c r="C150" s="653">
        <v>129364</v>
      </c>
      <c r="D150" s="653">
        <v>0</v>
      </c>
    </row>
    <row r="151" spans="1:4" ht="13.5" thickBot="1">
      <c r="A151" s="1417" t="s">
        <v>2313</v>
      </c>
      <c r="B151" s="1418" t="s">
        <v>2314</v>
      </c>
      <c r="C151" s="653">
        <v>0</v>
      </c>
      <c r="D151" s="653">
        <v>0</v>
      </c>
    </row>
    <row r="152" spans="1:4" ht="13.5" thickBot="1">
      <c r="A152" s="1417" t="s">
        <v>2315</v>
      </c>
      <c r="B152" s="1418" t="s">
        <v>2252</v>
      </c>
      <c r="C152" s="653">
        <v>29774.52</v>
      </c>
      <c r="D152" s="653">
        <v>0</v>
      </c>
    </row>
    <row r="153" spans="1:4" ht="13.5" thickBot="1">
      <c r="A153" s="1417" t="s">
        <v>2316</v>
      </c>
      <c r="B153" s="1418" t="s">
        <v>2254</v>
      </c>
      <c r="C153" s="653">
        <v>0</v>
      </c>
      <c r="D153" s="653">
        <v>255911.58999999706</v>
      </c>
    </row>
    <row r="154" spans="1:4" s="1421" customFormat="1" ht="13.5" thickBot="1">
      <c r="A154" s="1417" t="s">
        <v>2317</v>
      </c>
      <c r="B154" s="1418" t="s">
        <v>2256</v>
      </c>
      <c r="C154" s="653">
        <v>24318</v>
      </c>
      <c r="D154" s="653">
        <v>0</v>
      </c>
    </row>
    <row r="155" spans="1:4" ht="13.5" thickBot="1">
      <c r="A155" s="1417" t="s">
        <v>2318</v>
      </c>
      <c r="B155" s="1418" t="s">
        <v>2319</v>
      </c>
      <c r="C155" s="653">
        <v>112776</v>
      </c>
      <c r="D155" s="653">
        <v>0</v>
      </c>
    </row>
    <row r="156" spans="1:4" s="1421" customFormat="1" ht="13.5" thickBot="1">
      <c r="A156" s="1417" t="s">
        <v>2320</v>
      </c>
      <c r="B156" s="1418" t="s">
        <v>2321</v>
      </c>
      <c r="C156" s="653">
        <v>0</v>
      </c>
      <c r="D156" s="653">
        <v>0</v>
      </c>
    </row>
    <row r="157" spans="1:4" s="1421" customFormat="1" ht="13.5" thickBot="1">
      <c r="A157" s="1417" t="s">
        <v>2322</v>
      </c>
      <c r="B157" s="1418" t="s">
        <v>2323</v>
      </c>
      <c r="C157" s="653">
        <v>0</v>
      </c>
      <c r="D157" s="653">
        <v>0</v>
      </c>
    </row>
    <row r="158" spans="1:4" ht="13.5" thickBot="1">
      <c r="A158" s="1417" t="s">
        <v>2324</v>
      </c>
      <c r="B158" s="1418" t="s">
        <v>2325</v>
      </c>
      <c r="C158" s="653">
        <v>138238.38</v>
      </c>
      <c r="D158" s="653">
        <v>0</v>
      </c>
    </row>
    <row r="159" spans="1:4" s="1421" customFormat="1" ht="13.5" thickBot="1">
      <c r="A159" s="1417" t="s">
        <v>2326</v>
      </c>
      <c r="B159" s="1418" t="s">
        <v>2262</v>
      </c>
      <c r="C159" s="653">
        <v>0</v>
      </c>
      <c r="D159" s="653">
        <v>0</v>
      </c>
    </row>
    <row r="160" spans="1:4" ht="13.5" thickBot="1">
      <c r="A160" s="1417" t="s">
        <v>2327</v>
      </c>
      <c r="B160" s="1418" t="s">
        <v>2328</v>
      </c>
      <c r="C160" s="653">
        <v>0</v>
      </c>
      <c r="D160" s="653">
        <v>0</v>
      </c>
    </row>
    <row r="161" spans="1:4" ht="13.5" thickBot="1">
      <c r="A161" s="1417" t="s">
        <v>2329</v>
      </c>
      <c r="B161" s="1418" t="s">
        <v>2264</v>
      </c>
      <c r="C161" s="653">
        <v>0</v>
      </c>
      <c r="D161" s="653">
        <v>0</v>
      </c>
    </row>
    <row r="162" spans="1:4" ht="13.5" thickBot="1">
      <c r="A162" s="1417" t="s">
        <v>2330</v>
      </c>
      <c r="B162" s="1418" t="s">
        <v>2266</v>
      </c>
      <c r="C162" s="653">
        <v>0</v>
      </c>
      <c r="D162" s="653">
        <v>0</v>
      </c>
    </row>
    <row r="163" spans="1:4" s="1421" customFormat="1" ht="13.5" thickBot="1">
      <c r="A163" s="1417" t="s">
        <v>2331</v>
      </c>
      <c r="B163" s="1418" t="s">
        <v>2268</v>
      </c>
      <c r="C163" s="653">
        <v>0</v>
      </c>
      <c r="D163" s="653">
        <v>0</v>
      </c>
    </row>
    <row r="164" spans="1:4" ht="13.5" thickBot="1">
      <c r="A164" s="1417" t="s">
        <v>2332</v>
      </c>
      <c r="B164" s="1418" t="s">
        <v>2270</v>
      </c>
      <c r="C164" s="653">
        <v>2201140.4300000002</v>
      </c>
      <c r="D164" s="653">
        <v>0</v>
      </c>
    </row>
    <row r="165" spans="1:4" s="1421" customFormat="1" ht="13.5" thickBot="1">
      <c r="A165" s="1417" t="s">
        <v>2333</v>
      </c>
      <c r="B165" s="1418" t="s">
        <v>2272</v>
      </c>
      <c r="C165" s="653">
        <v>0</v>
      </c>
      <c r="D165" s="653">
        <v>0</v>
      </c>
    </row>
    <row r="166" spans="1:4" ht="13.5" thickBot="1">
      <c r="A166" s="1417" t="s">
        <v>2334</v>
      </c>
      <c r="B166" s="1418" t="s">
        <v>2274</v>
      </c>
      <c r="C166" s="653">
        <v>0</v>
      </c>
      <c r="D166" s="653">
        <v>0</v>
      </c>
    </row>
    <row r="167" spans="1:4" s="1421" customFormat="1" ht="13.5" thickBot="1">
      <c r="A167" s="1417" t="s">
        <v>2335</v>
      </c>
      <c r="B167" s="1418" t="s">
        <v>2276</v>
      </c>
      <c r="C167" s="653">
        <v>0</v>
      </c>
      <c r="D167" s="653">
        <v>0</v>
      </c>
    </row>
    <row r="168" spans="1:4" s="1421" customFormat="1" ht="13.5" thickBot="1">
      <c r="A168" s="1417" t="s">
        <v>2336</v>
      </c>
      <c r="B168" s="1418" t="s">
        <v>2278</v>
      </c>
      <c r="C168" s="653">
        <v>451376.33000000007</v>
      </c>
      <c r="D168" s="653">
        <v>0</v>
      </c>
    </row>
    <row r="169" spans="1:4" ht="13.5" thickBot="1">
      <c r="A169" s="1417" t="s">
        <v>2337</v>
      </c>
      <c r="B169" s="1418" t="s">
        <v>2280</v>
      </c>
      <c r="C169" s="653">
        <v>0</v>
      </c>
      <c r="D169" s="653">
        <v>0</v>
      </c>
    </row>
    <row r="170" spans="1:4" s="1421" customFormat="1" ht="13.5" thickBot="1">
      <c r="A170" s="1417" t="s">
        <v>2338</v>
      </c>
      <c r="B170" s="1418" t="s">
        <v>2282</v>
      </c>
      <c r="C170" s="653">
        <v>0</v>
      </c>
      <c r="D170" s="653">
        <v>0</v>
      </c>
    </row>
    <row r="171" spans="1:4" ht="13.5" thickBot="1">
      <c r="A171" s="1417" t="s">
        <v>2339</v>
      </c>
      <c r="B171" s="1419" t="s">
        <v>2340</v>
      </c>
      <c r="C171" s="653">
        <v>75157.599999999948</v>
      </c>
      <c r="D171" s="653">
        <v>0</v>
      </c>
    </row>
    <row r="172" spans="1:4" s="1421" customFormat="1" ht="13.5" thickBot="1">
      <c r="A172" s="1417" t="s">
        <v>2341</v>
      </c>
      <c r="B172" s="1419" t="s">
        <v>2342</v>
      </c>
      <c r="C172" s="653">
        <v>53087.899999999994</v>
      </c>
      <c r="D172" s="653">
        <v>0</v>
      </c>
    </row>
    <row r="173" spans="1:4" ht="13.5" thickBot="1">
      <c r="A173" s="1417" t="s">
        <v>2343</v>
      </c>
      <c r="B173" s="1419" t="s">
        <v>2344</v>
      </c>
      <c r="C173" s="653">
        <v>1612593.7099999997</v>
      </c>
      <c r="D173" s="653">
        <v>0</v>
      </c>
    </row>
    <row r="174" spans="1:4" ht="13.5" thickBot="1">
      <c r="A174" s="1417" t="s">
        <v>2345</v>
      </c>
      <c r="B174" s="1419" t="s">
        <v>2346</v>
      </c>
      <c r="C174" s="653">
        <v>0</v>
      </c>
      <c r="D174" s="653">
        <v>684081.7499999986</v>
      </c>
    </row>
    <row r="175" spans="1:4" ht="13.5" thickBot="1">
      <c r="A175" s="1417" t="s">
        <v>2347</v>
      </c>
      <c r="B175" s="1419" t="s">
        <v>2348</v>
      </c>
      <c r="C175" s="653">
        <v>0</v>
      </c>
      <c r="D175" s="653">
        <v>0</v>
      </c>
    </row>
    <row r="176" spans="1:4" s="1421" customFormat="1" ht="13.5" thickBot="1">
      <c r="A176" s="1417" t="s">
        <v>2349</v>
      </c>
      <c r="B176" s="1419" t="s">
        <v>2350</v>
      </c>
      <c r="C176" s="653">
        <v>0</v>
      </c>
      <c r="D176" s="653">
        <v>0</v>
      </c>
    </row>
    <row r="177" spans="1:4" ht="13.5" thickBot="1">
      <c r="A177" s="1417" t="s">
        <v>2351</v>
      </c>
      <c r="B177" s="1419" t="s">
        <v>2352</v>
      </c>
      <c r="C177" s="653">
        <v>0</v>
      </c>
      <c r="D177" s="653">
        <v>0</v>
      </c>
    </row>
    <row r="178" spans="1:4" s="1433" customFormat="1" ht="13.5" thickBot="1">
      <c r="A178" s="1417" t="s">
        <v>2353</v>
      </c>
      <c r="B178" s="1418" t="s">
        <v>2354</v>
      </c>
      <c r="C178" s="653">
        <v>21286185.910000004</v>
      </c>
      <c r="D178" s="653">
        <v>0</v>
      </c>
    </row>
    <row r="179" spans="1:4" s="1421" customFormat="1" ht="13.5" thickBot="1">
      <c r="A179" s="1417" t="s">
        <v>2355</v>
      </c>
      <c r="B179" s="1418" t="s">
        <v>2356</v>
      </c>
      <c r="C179" s="653">
        <v>0</v>
      </c>
      <c r="D179" s="653">
        <v>0</v>
      </c>
    </row>
    <row r="180" spans="1:4" ht="13.5" thickBot="1">
      <c r="A180" s="1417" t="s">
        <v>2357</v>
      </c>
      <c r="B180" s="1418" t="s">
        <v>2358</v>
      </c>
      <c r="C180" s="653">
        <v>1654894.3699999999</v>
      </c>
      <c r="D180" s="653">
        <v>0</v>
      </c>
    </row>
    <row r="181" spans="1:4" s="1421" customFormat="1" ht="13.5" thickBot="1">
      <c r="A181" s="1417" t="s">
        <v>2360</v>
      </c>
      <c r="B181" s="1419" t="s">
        <v>2236</v>
      </c>
      <c r="C181" s="653">
        <v>0</v>
      </c>
      <c r="D181" s="653">
        <v>0</v>
      </c>
    </row>
    <row r="182" spans="1:4" ht="13.5" thickBot="1">
      <c r="A182" s="1417" t="s">
        <v>2361</v>
      </c>
      <c r="B182" s="1418" t="s">
        <v>2302</v>
      </c>
      <c r="C182" s="653">
        <v>16576</v>
      </c>
      <c r="D182" s="653">
        <v>0</v>
      </c>
    </row>
    <row r="183" spans="1:4" s="1421" customFormat="1" ht="13.5" thickBot="1">
      <c r="A183" s="1417" t="s">
        <v>2362</v>
      </c>
      <c r="B183" s="1418" t="s">
        <v>2304</v>
      </c>
      <c r="C183" s="653">
        <v>1472850</v>
      </c>
      <c r="D183" s="653">
        <v>0</v>
      </c>
    </row>
    <row r="184" spans="1:4" ht="13.5" thickBot="1">
      <c r="A184" s="1417" t="s">
        <v>2363</v>
      </c>
      <c r="B184" s="1418" t="s">
        <v>2306</v>
      </c>
      <c r="C184" s="653">
        <v>0</v>
      </c>
      <c r="D184" s="653">
        <v>0</v>
      </c>
    </row>
    <row r="185" spans="1:4" s="1421" customFormat="1" ht="13.5" thickBot="1">
      <c r="A185" s="1417" t="s">
        <v>2364</v>
      </c>
      <c r="B185" s="1418" t="s">
        <v>2308</v>
      </c>
      <c r="C185" s="653">
        <v>0</v>
      </c>
      <c r="D185" s="653">
        <v>0</v>
      </c>
    </row>
    <row r="186" spans="1:4" ht="13.5" thickBot="1">
      <c r="A186" s="1417" t="s">
        <v>2365</v>
      </c>
      <c r="B186" s="1418" t="s">
        <v>2310</v>
      </c>
      <c r="C186" s="653">
        <v>0</v>
      </c>
      <c r="D186" s="653">
        <v>378771.6100000001</v>
      </c>
    </row>
    <row r="187" spans="1:4" s="1421" customFormat="1" ht="13.5" thickBot="1">
      <c r="A187" s="1417" t="s">
        <v>2366</v>
      </c>
      <c r="B187" s="1418" t="s">
        <v>2312</v>
      </c>
      <c r="C187" s="653">
        <v>0</v>
      </c>
      <c r="D187" s="653">
        <v>0</v>
      </c>
    </row>
    <row r="188" spans="1:4" ht="13.5" thickBot="1">
      <c r="A188" s="1417" t="s">
        <v>2367</v>
      </c>
      <c r="B188" s="1418" t="s">
        <v>2314</v>
      </c>
      <c r="C188" s="653">
        <v>0</v>
      </c>
      <c r="D188" s="653">
        <v>0</v>
      </c>
    </row>
    <row r="189" spans="1:4" s="1421" customFormat="1" ht="13.5" thickBot="1">
      <c r="A189" s="1417" t="s">
        <v>2368</v>
      </c>
      <c r="B189" s="1418" t="s">
        <v>2252</v>
      </c>
      <c r="C189" s="653">
        <v>0</v>
      </c>
      <c r="D189" s="653">
        <v>0</v>
      </c>
    </row>
    <row r="190" spans="1:4" ht="13.5" thickBot="1">
      <c r="A190" s="1417" t="s">
        <v>2369</v>
      </c>
      <c r="B190" s="1418" t="s">
        <v>2254</v>
      </c>
      <c r="C190" s="653">
        <v>1417068.84</v>
      </c>
      <c r="D190" s="653">
        <v>0</v>
      </c>
    </row>
    <row r="191" spans="1:4" ht="13.5" thickBot="1">
      <c r="A191" s="1417" t="s">
        <v>2370</v>
      </c>
      <c r="B191" s="1418" t="s">
        <v>2256</v>
      </c>
      <c r="C191" s="653">
        <v>0</v>
      </c>
      <c r="D191" s="653">
        <v>0</v>
      </c>
    </row>
    <row r="192" spans="1:4" ht="13.5" thickBot="1">
      <c r="A192" s="1417" t="s">
        <v>2371</v>
      </c>
      <c r="B192" s="1418" t="s">
        <v>2319</v>
      </c>
      <c r="C192" s="653">
        <v>39924</v>
      </c>
      <c r="D192" s="653">
        <v>0</v>
      </c>
    </row>
    <row r="193" spans="1:4" ht="13.5" thickBot="1">
      <c r="A193" s="1417" t="s">
        <v>2372</v>
      </c>
      <c r="B193" s="1418" t="s">
        <v>2321</v>
      </c>
      <c r="C193" s="653">
        <v>0</v>
      </c>
      <c r="D193" s="653">
        <v>0</v>
      </c>
    </row>
    <row r="194" spans="1:4" ht="13.5" thickBot="1">
      <c r="A194" s="1417" t="s">
        <v>2373</v>
      </c>
      <c r="B194" s="1418" t="s">
        <v>2323</v>
      </c>
      <c r="C194" s="653">
        <v>0</v>
      </c>
      <c r="D194" s="653">
        <v>0</v>
      </c>
    </row>
    <row r="195" spans="1:4" s="1421" customFormat="1" ht="13.5" thickBot="1">
      <c r="A195" s="1417" t="s">
        <v>2374</v>
      </c>
      <c r="B195" s="1418" t="s">
        <v>2262</v>
      </c>
      <c r="C195" s="653">
        <v>0</v>
      </c>
      <c r="D195" s="653">
        <v>0</v>
      </c>
    </row>
    <row r="196" spans="1:4" s="1421" customFormat="1" ht="13.5" thickBot="1">
      <c r="A196" s="1417" t="s">
        <v>2375</v>
      </c>
      <c r="B196" s="1418" t="s">
        <v>2328</v>
      </c>
      <c r="C196" s="653">
        <v>0</v>
      </c>
      <c r="D196" s="653">
        <v>0</v>
      </c>
    </row>
    <row r="197" spans="1:4" ht="13.5" thickBot="1">
      <c r="A197" s="1417" t="s">
        <v>2376</v>
      </c>
      <c r="B197" s="1418" t="s">
        <v>2264</v>
      </c>
      <c r="C197" s="653">
        <v>0</v>
      </c>
      <c r="D197" s="653">
        <v>0</v>
      </c>
    </row>
    <row r="198" spans="1:4" s="1421" customFormat="1" ht="13.5" thickBot="1">
      <c r="A198" s="1417" t="s">
        <v>2377</v>
      </c>
      <c r="B198" s="1418" t="s">
        <v>2266</v>
      </c>
      <c r="C198" s="653">
        <v>0</v>
      </c>
      <c r="D198" s="653">
        <v>0</v>
      </c>
    </row>
    <row r="199" spans="1:4" ht="13.5" thickBot="1">
      <c r="A199" s="1417" t="s">
        <v>2378</v>
      </c>
      <c r="B199" s="1418" t="s">
        <v>2268</v>
      </c>
      <c r="C199" s="653">
        <v>0</v>
      </c>
      <c r="D199" s="653">
        <v>0</v>
      </c>
    </row>
    <row r="200" spans="1:4" s="1421" customFormat="1" ht="13.5" thickBot="1">
      <c r="A200" s="1417" t="s">
        <v>2379</v>
      </c>
      <c r="B200" s="1418" t="s">
        <v>2270</v>
      </c>
      <c r="C200" s="653">
        <v>0</v>
      </c>
      <c r="D200" s="653">
        <v>0</v>
      </c>
    </row>
    <row r="201" spans="1:4" s="1421" customFormat="1" ht="13.5" thickBot="1">
      <c r="A201" s="1417" t="s">
        <v>2380</v>
      </c>
      <c r="B201" s="1418" t="s">
        <v>2272</v>
      </c>
      <c r="C201" s="653">
        <v>0</v>
      </c>
      <c r="D201" s="653">
        <v>0</v>
      </c>
    </row>
    <row r="202" spans="1:4" ht="13.5" thickBot="1">
      <c r="A202" s="1417" t="s">
        <v>2381</v>
      </c>
      <c r="B202" s="1418" t="s">
        <v>2274</v>
      </c>
      <c r="C202" s="653">
        <v>0</v>
      </c>
      <c r="D202" s="653">
        <v>0</v>
      </c>
    </row>
    <row r="203" spans="1:4" ht="13.5" thickBot="1">
      <c r="A203" s="1417" t="s">
        <v>2382</v>
      </c>
      <c r="B203" s="1418" t="s">
        <v>2276</v>
      </c>
      <c r="C203" s="653">
        <v>0</v>
      </c>
      <c r="D203" s="653">
        <v>0</v>
      </c>
    </row>
    <row r="204" spans="1:4" ht="13.5" thickBot="1">
      <c r="A204" s="1417" t="s">
        <v>2383</v>
      </c>
      <c r="B204" s="1418" t="s">
        <v>2278</v>
      </c>
      <c r="C204" s="653">
        <v>0</v>
      </c>
      <c r="D204" s="653">
        <v>2263.6600000000035</v>
      </c>
    </row>
    <row r="205" spans="1:4" s="1421" customFormat="1" ht="13.5" thickBot="1">
      <c r="A205" s="1417" t="s">
        <v>2384</v>
      </c>
      <c r="B205" s="1418" t="s">
        <v>2280</v>
      </c>
      <c r="C205" s="653">
        <v>0</v>
      </c>
      <c r="D205" s="653">
        <v>0</v>
      </c>
    </row>
    <row r="206" spans="1:4" ht="13.5" thickBot="1">
      <c r="A206" s="1417" t="s">
        <v>2385</v>
      </c>
      <c r="B206" s="1418" t="s">
        <v>2282</v>
      </c>
      <c r="C206" s="653">
        <v>70611</v>
      </c>
      <c r="D206" s="653">
        <v>0</v>
      </c>
    </row>
    <row r="207" spans="1:4" ht="13.5" thickBot="1">
      <c r="A207" s="1417" t="s">
        <v>2386</v>
      </c>
      <c r="B207" s="1418" t="s">
        <v>2340</v>
      </c>
      <c r="C207" s="653">
        <v>1095.1199999999999</v>
      </c>
      <c r="D207" s="653">
        <v>0</v>
      </c>
    </row>
    <row r="208" spans="1:4" ht="13.5" thickBot="1">
      <c r="A208" s="1417" t="s">
        <v>2387</v>
      </c>
      <c r="B208" s="1418" t="s">
        <v>2342</v>
      </c>
      <c r="C208" s="653">
        <v>0</v>
      </c>
      <c r="D208" s="653">
        <v>0</v>
      </c>
    </row>
    <row r="209" spans="1:4" s="1421" customFormat="1" ht="13.5" thickBot="1">
      <c r="A209" s="1417" t="s">
        <v>2388</v>
      </c>
      <c r="B209" s="1418" t="s">
        <v>2344</v>
      </c>
      <c r="C209" s="653">
        <v>233078.64000000007</v>
      </c>
      <c r="D209" s="653">
        <v>0</v>
      </c>
    </row>
    <row r="210" spans="1:4" ht="13.5" thickBot="1">
      <c r="A210" s="1417" t="s">
        <v>2389</v>
      </c>
      <c r="B210" s="1418" t="s">
        <v>2346</v>
      </c>
      <c r="C210" s="653">
        <v>0</v>
      </c>
      <c r="D210" s="653">
        <v>0</v>
      </c>
    </row>
    <row r="211" spans="1:4" ht="13.5" thickBot="1">
      <c r="A211" s="1417" t="s">
        <v>2390</v>
      </c>
      <c r="B211" s="1418" t="s">
        <v>2391</v>
      </c>
      <c r="C211" s="653">
        <v>0</v>
      </c>
      <c r="D211" s="653">
        <v>0</v>
      </c>
    </row>
    <row r="212" spans="1:4" ht="13.5" thickBot="1">
      <c r="A212" s="1417" t="s">
        <v>2392</v>
      </c>
      <c r="B212" s="1418" t="s">
        <v>2393</v>
      </c>
      <c r="C212" s="653">
        <v>0</v>
      </c>
      <c r="D212" s="653">
        <v>0</v>
      </c>
    </row>
    <row r="213" spans="1:4" ht="13.5" thickBot="1">
      <c r="A213" s="1417" t="s">
        <v>2394</v>
      </c>
      <c r="B213" s="1418" t="s">
        <v>2395</v>
      </c>
      <c r="C213" s="653">
        <v>8151.78</v>
      </c>
      <c r="D213" s="653">
        <v>0</v>
      </c>
    </row>
    <row r="214" spans="1:4" ht="13.5" thickBot="1">
      <c r="A214" s="1417" t="s">
        <v>2396</v>
      </c>
      <c r="B214" s="1418" t="s">
        <v>2397</v>
      </c>
      <c r="C214" s="653">
        <v>11459129.84</v>
      </c>
      <c r="D214" s="653">
        <v>0</v>
      </c>
    </row>
    <row r="215" spans="1:4" s="1421" customFormat="1" ht="13.5" thickBot="1">
      <c r="A215" s="1417" t="s">
        <v>2398</v>
      </c>
      <c r="B215" s="1418" t="s">
        <v>2399</v>
      </c>
      <c r="C215" s="653">
        <v>0</v>
      </c>
      <c r="D215" s="653">
        <v>0</v>
      </c>
    </row>
    <row r="216" spans="1:4" ht="13.5" thickBot="1">
      <c r="A216" s="1417" t="s">
        <v>2400</v>
      </c>
      <c r="B216" s="1418" t="s">
        <v>2401</v>
      </c>
      <c r="C216" s="653">
        <v>26779.189999999944</v>
      </c>
      <c r="D216" s="653">
        <v>0</v>
      </c>
    </row>
    <row r="217" spans="1:4" ht="13.5" thickBot="1">
      <c r="A217" s="1417" t="s">
        <v>2402</v>
      </c>
      <c r="B217" s="1418" t="s">
        <v>2403</v>
      </c>
      <c r="C217" s="653">
        <v>0</v>
      </c>
      <c r="D217" s="653">
        <v>0</v>
      </c>
    </row>
    <row r="218" spans="1:4" ht="13.5" thickBot="1">
      <c r="A218" s="1417" t="s">
        <v>2404</v>
      </c>
      <c r="B218" s="1418" t="s">
        <v>2405</v>
      </c>
      <c r="C218" s="653">
        <v>17771513.109999999</v>
      </c>
      <c r="D218" s="653">
        <v>0</v>
      </c>
    </row>
    <row r="219" spans="1:4" ht="13.5" thickBot="1">
      <c r="A219" s="1417" t="s">
        <v>2406</v>
      </c>
      <c r="B219" s="1418" t="s">
        <v>2348</v>
      </c>
      <c r="C219" s="653">
        <v>0</v>
      </c>
      <c r="D219" s="653">
        <v>0</v>
      </c>
    </row>
    <row r="220" spans="1:4" ht="13.5" thickBot="1">
      <c r="A220" s="1417" t="s">
        <v>2407</v>
      </c>
      <c r="B220" s="1418" t="s">
        <v>2350</v>
      </c>
      <c r="C220" s="653">
        <v>0</v>
      </c>
      <c r="D220" s="653">
        <v>0</v>
      </c>
    </row>
    <row r="221" spans="1:4" s="1421" customFormat="1" ht="13.5" thickBot="1">
      <c r="A221" s="1417" t="s">
        <v>2408</v>
      </c>
      <c r="B221" s="1418" t="s">
        <v>2352</v>
      </c>
      <c r="C221" s="653">
        <v>0</v>
      </c>
      <c r="D221" s="653">
        <v>0</v>
      </c>
    </row>
    <row r="222" spans="1:4" ht="13.5" thickBot="1">
      <c r="A222" s="1417" t="s">
        <v>2409</v>
      </c>
      <c r="B222" s="1418" t="s">
        <v>2354</v>
      </c>
      <c r="C222" s="653">
        <v>604409.25</v>
      </c>
      <c r="D222" s="653">
        <v>0</v>
      </c>
    </row>
    <row r="223" spans="1:4" ht="13.5" thickBot="1">
      <c r="A223" s="1417" t="s">
        <v>2410</v>
      </c>
      <c r="B223" s="1418" t="s">
        <v>2356</v>
      </c>
      <c r="C223" s="653">
        <v>0</v>
      </c>
      <c r="D223" s="653">
        <v>0</v>
      </c>
    </row>
    <row r="224" spans="1:4" ht="13.5" thickBot="1">
      <c r="A224" s="1417" t="s">
        <v>2412</v>
      </c>
      <c r="B224" s="1418" t="s">
        <v>2310</v>
      </c>
      <c r="C224" s="653">
        <v>0</v>
      </c>
      <c r="D224" s="653">
        <v>0</v>
      </c>
    </row>
    <row r="225" spans="1:4" ht="13.5" thickBot="1">
      <c r="A225" s="1417" t="s">
        <v>2413</v>
      </c>
      <c r="B225" s="1418" t="s">
        <v>2312</v>
      </c>
      <c r="C225" s="653">
        <v>0</v>
      </c>
      <c r="D225" s="653">
        <v>0</v>
      </c>
    </row>
    <row r="226" spans="1:4" ht="13.5" thickBot="1">
      <c r="A226" s="1417" t="s">
        <v>2414</v>
      </c>
      <c r="B226" s="1418" t="s">
        <v>2254</v>
      </c>
      <c r="C226" s="653">
        <v>0</v>
      </c>
      <c r="D226" s="653">
        <v>0</v>
      </c>
    </row>
    <row r="227" spans="1:4" s="1421" customFormat="1" ht="13.5" thickBot="1">
      <c r="A227" s="1417" t="s">
        <v>2415</v>
      </c>
      <c r="B227" s="1418" t="s">
        <v>2256</v>
      </c>
      <c r="C227" s="653">
        <v>0</v>
      </c>
      <c r="D227" s="653">
        <v>0</v>
      </c>
    </row>
    <row r="228" spans="1:4" ht="13.5" thickBot="1">
      <c r="A228" s="1417" t="s">
        <v>2416</v>
      </c>
      <c r="B228" s="1418" t="s">
        <v>2328</v>
      </c>
      <c r="C228" s="653">
        <v>0</v>
      </c>
      <c r="D228" s="653">
        <v>0</v>
      </c>
    </row>
    <row r="229" spans="1:4" s="1421" customFormat="1" ht="13.5" thickBot="1">
      <c r="A229" s="1417" t="s">
        <v>2417</v>
      </c>
      <c r="B229" s="1418" t="s">
        <v>2268</v>
      </c>
      <c r="C229" s="653">
        <v>0</v>
      </c>
      <c r="D229" s="653">
        <v>0</v>
      </c>
    </row>
    <row r="230" spans="1:4" ht="13.5" thickBot="1">
      <c r="A230" s="1417" t="s">
        <v>2418</v>
      </c>
      <c r="B230" s="1418" t="s">
        <v>2270</v>
      </c>
      <c r="C230" s="653">
        <v>0</v>
      </c>
      <c r="D230" s="653">
        <v>0</v>
      </c>
    </row>
    <row r="231" spans="1:4" ht="13.5" thickBot="1">
      <c r="A231" s="1417" t="s">
        <v>2419</v>
      </c>
      <c r="B231" s="1418" t="s">
        <v>2272</v>
      </c>
      <c r="C231" s="653">
        <v>0</v>
      </c>
      <c r="D231" s="653">
        <v>0</v>
      </c>
    </row>
    <row r="232" spans="1:4" ht="13.5" thickBot="1">
      <c r="A232" s="1417" t="s">
        <v>2420</v>
      </c>
      <c r="B232" s="1418" t="s">
        <v>2276</v>
      </c>
      <c r="C232" s="653">
        <v>0</v>
      </c>
      <c r="D232" s="653">
        <v>0</v>
      </c>
    </row>
    <row r="233" spans="1:4" ht="13.5" thickBot="1">
      <c r="A233" s="1417" t="s">
        <v>2421</v>
      </c>
      <c r="B233" s="1418" t="s">
        <v>2278</v>
      </c>
      <c r="C233" s="653">
        <v>0</v>
      </c>
      <c r="D233" s="653">
        <v>0</v>
      </c>
    </row>
    <row r="234" spans="1:4" ht="13.5" thickBot="1">
      <c r="A234" s="1417" t="s">
        <v>2422</v>
      </c>
      <c r="B234" s="1418" t="s">
        <v>2280</v>
      </c>
      <c r="C234" s="653">
        <v>0</v>
      </c>
      <c r="D234" s="653">
        <v>0</v>
      </c>
    </row>
    <row r="235" spans="1:4" s="1421" customFormat="1" ht="13.5" thickBot="1">
      <c r="A235" s="1417" t="s">
        <v>2423</v>
      </c>
      <c r="B235" s="1418" t="s">
        <v>2282</v>
      </c>
      <c r="C235" s="653">
        <v>0</v>
      </c>
      <c r="D235" s="653">
        <v>0</v>
      </c>
    </row>
    <row r="236" spans="1:4" ht="13.5" thickBot="1">
      <c r="A236" s="1417" t="s">
        <v>2424</v>
      </c>
      <c r="B236" s="1418" t="s">
        <v>2405</v>
      </c>
      <c r="C236" s="653">
        <v>0</v>
      </c>
      <c r="D236" s="653">
        <v>0</v>
      </c>
    </row>
    <row r="237" spans="1:4" ht="13.5" thickBot="1">
      <c r="A237" s="1417" t="s">
        <v>2426</v>
      </c>
      <c r="B237" s="1418" t="s">
        <v>2308</v>
      </c>
      <c r="C237" s="653">
        <v>0</v>
      </c>
      <c r="D237" s="653">
        <v>0</v>
      </c>
    </row>
    <row r="238" spans="1:4" ht="13.5" thickBot="1">
      <c r="A238" s="1417" t="s">
        <v>2427</v>
      </c>
      <c r="B238" s="1418" t="s">
        <v>2310</v>
      </c>
      <c r="C238" s="653">
        <v>0</v>
      </c>
      <c r="D238" s="653">
        <v>0</v>
      </c>
    </row>
    <row r="239" spans="1:4" s="1421" customFormat="1" ht="13.5" thickBot="1">
      <c r="A239" s="1417" t="s">
        <v>2428</v>
      </c>
      <c r="B239" s="1418" t="s">
        <v>2252</v>
      </c>
      <c r="C239" s="653">
        <v>0</v>
      </c>
      <c r="D239" s="653">
        <v>0</v>
      </c>
    </row>
    <row r="240" spans="1:4" ht="13.5" thickBot="1">
      <c r="A240" s="1417" t="s">
        <v>2429</v>
      </c>
      <c r="B240" s="1418" t="s">
        <v>2254</v>
      </c>
      <c r="C240" s="653">
        <v>0</v>
      </c>
      <c r="D240" s="653">
        <v>0</v>
      </c>
    </row>
    <row r="241" spans="1:4" ht="13.5" thickBot="1">
      <c r="A241" s="1417" t="s">
        <v>2430</v>
      </c>
      <c r="B241" s="1418" t="s">
        <v>2256</v>
      </c>
      <c r="C241" s="653">
        <v>0</v>
      </c>
      <c r="D241" s="653">
        <v>0</v>
      </c>
    </row>
    <row r="242" spans="1:4" ht="13.5" thickBot="1">
      <c r="A242" s="1417" t="s">
        <v>2431</v>
      </c>
      <c r="B242" s="1418" t="s">
        <v>2268</v>
      </c>
      <c r="C242" s="653">
        <v>0</v>
      </c>
      <c r="D242" s="653">
        <v>0</v>
      </c>
    </row>
    <row r="243" spans="1:4" ht="13.5" thickBot="1">
      <c r="A243" s="1417" t="s">
        <v>2432</v>
      </c>
      <c r="B243" s="1418" t="s">
        <v>2270</v>
      </c>
      <c r="C243" s="653">
        <v>0</v>
      </c>
      <c r="D243" s="653">
        <v>0</v>
      </c>
    </row>
    <row r="244" spans="1:4" ht="13.5" thickBot="1">
      <c r="A244" s="1417" t="s">
        <v>2433</v>
      </c>
      <c r="B244" s="1418" t="s">
        <v>2276</v>
      </c>
      <c r="C244" s="653">
        <v>0</v>
      </c>
      <c r="D244" s="653">
        <v>0</v>
      </c>
    </row>
    <row r="245" spans="1:4" s="1421" customFormat="1" ht="13.5" thickBot="1">
      <c r="A245" s="1417" t="s">
        <v>2434</v>
      </c>
      <c r="B245" s="1418" t="s">
        <v>2278</v>
      </c>
      <c r="C245" s="653">
        <v>0</v>
      </c>
      <c r="D245" s="653">
        <v>0</v>
      </c>
    </row>
    <row r="246" spans="1:4" ht="13.5" thickBot="1">
      <c r="A246" s="1417" t="s">
        <v>2435</v>
      </c>
      <c r="B246" s="1418" t="s">
        <v>2280</v>
      </c>
      <c r="C246" s="653">
        <v>0</v>
      </c>
      <c r="D246" s="653">
        <v>0</v>
      </c>
    </row>
    <row r="247" spans="1:4" ht="13.5" thickBot="1">
      <c r="A247" s="1417" t="s">
        <v>2436</v>
      </c>
      <c r="B247" s="1418" t="s">
        <v>2403</v>
      </c>
      <c r="C247" s="653">
        <v>0</v>
      </c>
      <c r="D247" s="653">
        <v>0</v>
      </c>
    </row>
    <row r="248" spans="1:4" ht="13.5" thickBot="1">
      <c r="A248" s="1417" t="s">
        <v>2437</v>
      </c>
      <c r="B248" s="1418" t="s">
        <v>2405</v>
      </c>
      <c r="C248" s="653">
        <v>0</v>
      </c>
      <c r="D248" s="653">
        <v>0</v>
      </c>
    </row>
    <row r="249" spans="1:4" ht="13.5" thickBot="1">
      <c r="A249" s="1417" t="s">
        <v>2439</v>
      </c>
      <c r="B249" s="1418" t="s">
        <v>2302</v>
      </c>
      <c r="C249" s="653">
        <v>0</v>
      </c>
      <c r="D249" s="653">
        <v>0</v>
      </c>
    </row>
    <row r="250" spans="1:4" ht="13.5" thickBot="1">
      <c r="A250" s="1417" t="s">
        <v>2440</v>
      </c>
      <c r="B250" s="1418" t="s">
        <v>2304</v>
      </c>
      <c r="C250" s="653">
        <v>0</v>
      </c>
      <c r="D250" s="653">
        <v>0</v>
      </c>
    </row>
    <row r="251" spans="1:4" s="1421" customFormat="1" ht="13.5" thickBot="1">
      <c r="A251" s="1417" t="s">
        <v>2441</v>
      </c>
      <c r="B251" s="1418" t="s">
        <v>2310</v>
      </c>
      <c r="C251" s="653">
        <v>0</v>
      </c>
      <c r="D251" s="653">
        <v>0</v>
      </c>
    </row>
    <row r="252" spans="1:4" ht="13.5" thickBot="1">
      <c r="A252" s="1417" t="s">
        <v>2442</v>
      </c>
      <c r="B252" s="1418" t="s">
        <v>2312</v>
      </c>
      <c r="C252" s="653">
        <v>0</v>
      </c>
      <c r="D252" s="653">
        <v>0</v>
      </c>
    </row>
    <row r="253" spans="1:4" ht="13.5" thickBot="1">
      <c r="A253" s="1417" t="s">
        <v>2443</v>
      </c>
      <c r="B253" s="1418" t="s">
        <v>2254</v>
      </c>
      <c r="C253" s="653">
        <v>0</v>
      </c>
      <c r="D253" s="653">
        <v>0</v>
      </c>
    </row>
    <row r="254" spans="1:4" ht="13.5" thickBot="1">
      <c r="A254" s="1417" t="s">
        <v>2444</v>
      </c>
      <c r="B254" s="1418" t="s">
        <v>2256</v>
      </c>
      <c r="C254" s="653">
        <v>0</v>
      </c>
      <c r="D254" s="653">
        <v>0</v>
      </c>
    </row>
    <row r="255" spans="1:4" ht="13.5" thickBot="1">
      <c r="A255" s="1417" t="s">
        <v>2445</v>
      </c>
      <c r="B255" s="1418" t="s">
        <v>2268</v>
      </c>
      <c r="C255" s="653">
        <v>0</v>
      </c>
      <c r="D255" s="653">
        <v>0</v>
      </c>
    </row>
    <row r="256" spans="1:4" ht="13.5" thickBot="1">
      <c r="A256" s="1417" t="s">
        <v>2446</v>
      </c>
      <c r="B256" s="1418" t="s">
        <v>2270</v>
      </c>
      <c r="C256" s="653">
        <v>0</v>
      </c>
      <c r="D256" s="653">
        <v>0</v>
      </c>
    </row>
    <row r="257" spans="1:4" s="1421" customFormat="1" ht="13.5" thickBot="1">
      <c r="A257" s="1417" t="s">
        <v>2447</v>
      </c>
      <c r="B257" s="1418" t="s">
        <v>2272</v>
      </c>
      <c r="C257" s="653">
        <v>0</v>
      </c>
      <c r="D257" s="653">
        <v>0</v>
      </c>
    </row>
    <row r="258" spans="1:4" ht="13.5" thickBot="1">
      <c r="A258" s="1417" t="s">
        <v>2448</v>
      </c>
      <c r="B258" s="1418" t="s">
        <v>2276</v>
      </c>
      <c r="C258" s="653">
        <v>0</v>
      </c>
      <c r="D258" s="653">
        <v>0</v>
      </c>
    </row>
    <row r="259" spans="1:4" ht="13.5" thickBot="1">
      <c r="A259" s="1417" t="s">
        <v>2449</v>
      </c>
      <c r="B259" s="1418" t="s">
        <v>2278</v>
      </c>
      <c r="C259" s="653">
        <v>0</v>
      </c>
      <c r="D259" s="653">
        <v>0</v>
      </c>
    </row>
    <row r="260" spans="1:4" ht="13.5" thickBot="1">
      <c r="A260" s="1417" t="s">
        <v>2450</v>
      </c>
      <c r="B260" s="1418" t="s">
        <v>2280</v>
      </c>
      <c r="C260" s="653">
        <v>0</v>
      </c>
      <c r="D260" s="653">
        <v>0</v>
      </c>
    </row>
    <row r="261" spans="1:4" ht="13.5" thickBot="1">
      <c r="A261" s="1417" t="s">
        <v>2451</v>
      </c>
      <c r="B261" s="1418" t="s">
        <v>2282</v>
      </c>
      <c r="C261" s="653">
        <v>0</v>
      </c>
      <c r="D261" s="653">
        <v>0</v>
      </c>
    </row>
    <row r="262" spans="1:4" s="1421" customFormat="1" ht="13.5" thickBot="1">
      <c r="A262" s="1417" t="s">
        <v>2452</v>
      </c>
      <c r="B262" s="1418" t="s">
        <v>2401</v>
      </c>
      <c r="C262" s="653">
        <v>0</v>
      </c>
      <c r="D262" s="653">
        <v>0</v>
      </c>
    </row>
    <row r="263" spans="1:4" ht="13.5" thickBot="1">
      <c r="A263" s="1417" t="s">
        <v>2453</v>
      </c>
      <c r="B263" s="1418" t="s">
        <v>2403</v>
      </c>
      <c r="C263" s="653">
        <v>0</v>
      </c>
      <c r="D263" s="653">
        <v>0</v>
      </c>
    </row>
    <row r="264" spans="1:4" ht="13.5" thickBot="1">
      <c r="A264" s="1417" t="s">
        <v>2454</v>
      </c>
      <c r="B264" s="1418" t="s">
        <v>2405</v>
      </c>
      <c r="C264" s="653">
        <v>0</v>
      </c>
      <c r="D264" s="653">
        <v>0</v>
      </c>
    </row>
    <row r="265" spans="1:4" ht="13.5" thickBot="1">
      <c r="A265" s="1417" t="s">
        <v>2456</v>
      </c>
      <c r="B265" s="1418" t="s">
        <v>2310</v>
      </c>
      <c r="C265" s="653">
        <v>0</v>
      </c>
      <c r="D265" s="653">
        <v>0</v>
      </c>
    </row>
    <row r="266" spans="1:4" ht="13.5" thickBot="1">
      <c r="A266" s="1417" t="s">
        <v>2457</v>
      </c>
      <c r="B266" s="1418" t="s">
        <v>2312</v>
      </c>
      <c r="C266" s="653">
        <v>0</v>
      </c>
      <c r="D266" s="653">
        <v>0</v>
      </c>
    </row>
    <row r="267" spans="1:4" ht="13.5" thickBot="1">
      <c r="A267" s="1417" t="s">
        <v>2458</v>
      </c>
      <c r="B267" s="1418" t="s">
        <v>2268</v>
      </c>
      <c r="C267" s="653">
        <v>0</v>
      </c>
      <c r="D267" s="653">
        <v>0</v>
      </c>
    </row>
    <row r="268" spans="1:4" s="1421" customFormat="1" ht="13.5" thickBot="1">
      <c r="A268" s="1417" t="s">
        <v>2459</v>
      </c>
      <c r="B268" s="1418" t="s">
        <v>2270</v>
      </c>
      <c r="C268" s="653">
        <v>0</v>
      </c>
      <c r="D268" s="653">
        <v>0</v>
      </c>
    </row>
    <row r="269" spans="1:4" ht="13.5" thickBot="1">
      <c r="A269" s="1417" t="s">
        <v>2460</v>
      </c>
      <c r="B269" s="1418" t="s">
        <v>2272</v>
      </c>
      <c r="C269" s="653">
        <v>0</v>
      </c>
      <c r="D269" s="653">
        <v>0</v>
      </c>
    </row>
    <row r="270" spans="1:4" ht="13.5" thickBot="1">
      <c r="A270" s="1417" t="s">
        <v>2461</v>
      </c>
      <c r="B270" s="1418" t="s">
        <v>2276</v>
      </c>
      <c r="C270" s="653">
        <v>0</v>
      </c>
      <c r="D270" s="653">
        <v>0</v>
      </c>
    </row>
    <row r="271" spans="1:4" ht="13.5" thickBot="1">
      <c r="A271" s="1417" t="s">
        <v>2462</v>
      </c>
      <c r="B271" s="1418" t="s">
        <v>2278</v>
      </c>
      <c r="C271" s="653">
        <v>0</v>
      </c>
      <c r="D271" s="653">
        <v>0</v>
      </c>
    </row>
    <row r="272" spans="1:4" ht="13.5" thickBot="1">
      <c r="A272" s="1417" t="s">
        <v>2463</v>
      </c>
      <c r="B272" s="1418" t="s">
        <v>2280</v>
      </c>
      <c r="C272" s="653">
        <v>0</v>
      </c>
      <c r="D272" s="653">
        <v>0</v>
      </c>
    </row>
    <row r="273" spans="1:4" ht="13.5" thickBot="1">
      <c r="A273" s="1417" t="s">
        <v>2464</v>
      </c>
      <c r="B273" s="1418" t="s">
        <v>2465</v>
      </c>
      <c r="C273" s="653">
        <v>0</v>
      </c>
      <c r="D273" s="653">
        <v>0</v>
      </c>
    </row>
    <row r="274" spans="1:4" ht="13.5" thickBot="1">
      <c r="A274" s="1417" t="s">
        <v>2466</v>
      </c>
      <c r="B274" s="1418" t="s">
        <v>2467</v>
      </c>
      <c r="C274" s="653">
        <v>0</v>
      </c>
      <c r="D274" s="653">
        <v>0</v>
      </c>
    </row>
    <row r="275" spans="1:4" ht="13.5" thickBot="1">
      <c r="A275" s="1417" t="s">
        <v>2469</v>
      </c>
      <c r="B275" s="1419" t="s">
        <v>2236</v>
      </c>
      <c r="C275" s="653">
        <v>0</v>
      </c>
      <c r="D275" s="653">
        <v>0</v>
      </c>
    </row>
    <row r="276" spans="1:4" ht="13.5" thickBot="1">
      <c r="A276" s="1417" t="s">
        <v>2470</v>
      </c>
      <c r="B276" s="1418" t="s">
        <v>2302</v>
      </c>
      <c r="C276" s="653">
        <v>0</v>
      </c>
      <c r="D276" s="653">
        <v>0</v>
      </c>
    </row>
    <row r="277" spans="1:4" ht="13.5" thickBot="1">
      <c r="A277" s="1417" t="s">
        <v>2471</v>
      </c>
      <c r="B277" s="1418" t="s">
        <v>2304</v>
      </c>
      <c r="C277" s="653">
        <v>0</v>
      </c>
      <c r="D277" s="653">
        <v>0</v>
      </c>
    </row>
    <row r="278" spans="1:4" ht="13.5" thickBot="1">
      <c r="A278" s="1417" t="s">
        <v>2472</v>
      </c>
      <c r="B278" s="1418" t="s">
        <v>2306</v>
      </c>
      <c r="C278" s="653">
        <v>0</v>
      </c>
      <c r="D278" s="653">
        <v>0</v>
      </c>
    </row>
    <row r="279" spans="1:4" ht="13.5" thickBot="1">
      <c r="A279" s="1417" t="s">
        <v>2473</v>
      </c>
      <c r="B279" s="1418" t="s">
        <v>2308</v>
      </c>
      <c r="C279" s="653">
        <v>0</v>
      </c>
      <c r="D279" s="653">
        <v>0</v>
      </c>
    </row>
    <row r="280" spans="1:4" ht="13.5" thickBot="1">
      <c r="A280" s="1417" t="s">
        <v>2474</v>
      </c>
      <c r="B280" s="1418" t="s">
        <v>2310</v>
      </c>
      <c r="C280" s="653">
        <v>1577714.55</v>
      </c>
      <c r="D280" s="653">
        <v>0</v>
      </c>
    </row>
    <row r="281" spans="1:4" ht="13.5" thickBot="1">
      <c r="A281" s="1417" t="s">
        <v>2475</v>
      </c>
      <c r="B281" s="1418" t="s">
        <v>2312</v>
      </c>
      <c r="C281" s="653">
        <v>222095.00000000003</v>
      </c>
      <c r="D281" s="653">
        <v>0</v>
      </c>
    </row>
    <row r="282" spans="1:4" ht="13.5" thickBot="1">
      <c r="A282" s="1417" t="s">
        <v>2476</v>
      </c>
      <c r="B282" s="1418" t="s">
        <v>2314</v>
      </c>
      <c r="C282" s="653">
        <v>0</v>
      </c>
      <c r="D282" s="653">
        <v>0</v>
      </c>
    </row>
    <row r="283" spans="1:4" ht="13.5" thickBot="1">
      <c r="A283" s="1417" t="s">
        <v>2477</v>
      </c>
      <c r="B283" s="1418" t="s">
        <v>2252</v>
      </c>
      <c r="C283" s="653">
        <v>0</v>
      </c>
      <c r="D283" s="653">
        <v>0</v>
      </c>
    </row>
    <row r="284" spans="1:4" s="1421" customFormat="1" ht="13.5" thickBot="1">
      <c r="A284" s="1417" t="s">
        <v>2478</v>
      </c>
      <c r="B284" s="1418" t="s">
        <v>2254</v>
      </c>
      <c r="C284" s="653">
        <v>0</v>
      </c>
      <c r="D284" s="653">
        <v>0</v>
      </c>
    </row>
    <row r="285" spans="1:4" ht="13.5" thickBot="1">
      <c r="A285" s="1417" t="s">
        <v>2479</v>
      </c>
      <c r="B285" s="1418" t="s">
        <v>2256</v>
      </c>
      <c r="C285" s="653">
        <v>0</v>
      </c>
      <c r="D285" s="653">
        <v>0</v>
      </c>
    </row>
    <row r="286" spans="1:4" ht="13.5" thickBot="1">
      <c r="A286" s="1417" t="s">
        <v>2480</v>
      </c>
      <c r="B286" s="1418" t="s">
        <v>2319</v>
      </c>
      <c r="C286" s="653">
        <v>0</v>
      </c>
      <c r="D286" s="653">
        <v>0</v>
      </c>
    </row>
    <row r="287" spans="1:4" ht="13.5" thickBot="1">
      <c r="A287" s="1417" t="s">
        <v>2481</v>
      </c>
      <c r="B287" s="1418" t="s">
        <v>2321</v>
      </c>
      <c r="C287" s="653">
        <v>0</v>
      </c>
      <c r="D287" s="653">
        <v>0</v>
      </c>
    </row>
    <row r="288" spans="1:4" ht="13.5" thickBot="1">
      <c r="A288" s="1417" t="s">
        <v>2482</v>
      </c>
      <c r="B288" s="1418" t="s">
        <v>2323</v>
      </c>
      <c r="C288" s="653">
        <v>0</v>
      </c>
      <c r="D288" s="653">
        <v>0</v>
      </c>
    </row>
    <row r="289" spans="1:4" ht="13.5" thickBot="1">
      <c r="A289" s="1417" t="s">
        <v>2483</v>
      </c>
      <c r="B289" s="1418" t="s">
        <v>2268</v>
      </c>
      <c r="C289" s="653">
        <v>0</v>
      </c>
      <c r="D289" s="653">
        <v>0</v>
      </c>
    </row>
    <row r="290" spans="1:4" ht="13.5" thickBot="1">
      <c r="A290" s="1417" t="s">
        <v>2484</v>
      </c>
      <c r="B290" s="1418" t="s">
        <v>2270</v>
      </c>
      <c r="C290" s="653">
        <v>0</v>
      </c>
      <c r="D290" s="653">
        <v>0</v>
      </c>
    </row>
    <row r="291" spans="1:4" ht="13.5" thickBot="1">
      <c r="A291" s="1417" t="s">
        <v>2485</v>
      </c>
      <c r="B291" s="1418" t="s">
        <v>2272</v>
      </c>
      <c r="C291" s="653">
        <v>0</v>
      </c>
      <c r="D291" s="653">
        <v>0</v>
      </c>
    </row>
    <row r="292" spans="1:4" ht="13.5" thickBot="1">
      <c r="A292" s="1417" t="s">
        <v>2486</v>
      </c>
      <c r="B292" s="1418" t="s">
        <v>2274</v>
      </c>
      <c r="C292" s="653">
        <v>0</v>
      </c>
      <c r="D292" s="653">
        <v>0</v>
      </c>
    </row>
    <row r="293" spans="1:4" ht="13.5" thickBot="1">
      <c r="A293" s="1417" t="s">
        <v>2487</v>
      </c>
      <c r="B293" s="1418" t="s">
        <v>2276</v>
      </c>
      <c r="C293" s="653">
        <v>0</v>
      </c>
      <c r="D293" s="653">
        <v>0</v>
      </c>
    </row>
    <row r="294" spans="1:4" ht="13.5" thickBot="1">
      <c r="A294" s="1417" t="s">
        <v>2488</v>
      </c>
      <c r="B294" s="1418" t="s">
        <v>2278</v>
      </c>
      <c r="C294" s="653">
        <v>9647161.8000000007</v>
      </c>
      <c r="D294" s="653">
        <v>0</v>
      </c>
    </row>
    <row r="295" spans="1:4" ht="13.5" thickBot="1">
      <c r="A295" s="1417" t="s">
        <v>2489</v>
      </c>
      <c r="B295" s="1418" t="s">
        <v>2280</v>
      </c>
      <c r="C295" s="653">
        <v>935369</v>
      </c>
      <c r="D295" s="653">
        <v>0</v>
      </c>
    </row>
    <row r="296" spans="1:4" ht="13.5" thickBot="1">
      <c r="A296" s="1417" t="s">
        <v>2490</v>
      </c>
      <c r="B296" s="1418" t="s">
        <v>2282</v>
      </c>
      <c r="C296" s="653">
        <v>6056497.330000001</v>
      </c>
      <c r="D296" s="653">
        <v>0</v>
      </c>
    </row>
    <row r="297" spans="1:4" ht="13.5" thickBot="1">
      <c r="A297" s="1417" t="s">
        <v>2491</v>
      </c>
      <c r="B297" s="1418" t="s">
        <v>2340</v>
      </c>
      <c r="C297" s="653">
        <v>0</v>
      </c>
      <c r="D297" s="653">
        <v>0</v>
      </c>
    </row>
    <row r="298" spans="1:4" ht="13.5" thickBot="1">
      <c r="A298" s="1417" t="s">
        <v>2492</v>
      </c>
      <c r="B298" s="1418" t="s">
        <v>2342</v>
      </c>
      <c r="C298" s="653">
        <v>0</v>
      </c>
      <c r="D298" s="653">
        <v>0</v>
      </c>
    </row>
    <row r="299" spans="1:4" ht="13.5" thickBot="1">
      <c r="A299" s="1417" t="s">
        <v>2493</v>
      </c>
      <c r="B299" s="1418" t="s">
        <v>2346</v>
      </c>
      <c r="C299" s="653">
        <v>0</v>
      </c>
      <c r="D299" s="653">
        <v>0</v>
      </c>
    </row>
    <row r="300" spans="1:4" s="1421" customFormat="1" ht="13.5" thickBot="1">
      <c r="A300" s="1417" t="s">
        <v>2494</v>
      </c>
      <c r="B300" s="1418" t="s">
        <v>2344</v>
      </c>
      <c r="C300" s="653">
        <v>0</v>
      </c>
      <c r="D300" s="653">
        <v>0</v>
      </c>
    </row>
    <row r="301" spans="1:4" ht="13.5" thickBot="1">
      <c r="A301" s="1417" t="s">
        <v>2495</v>
      </c>
      <c r="B301" s="1418" t="s">
        <v>2354</v>
      </c>
      <c r="C301" s="653">
        <v>4681.13</v>
      </c>
      <c r="D301" s="653">
        <v>0</v>
      </c>
    </row>
    <row r="302" spans="1:4" s="1421" customFormat="1" ht="13.5" thickBot="1">
      <c r="A302" s="1417" t="s">
        <v>2496</v>
      </c>
      <c r="B302" s="1418" t="s">
        <v>2356</v>
      </c>
      <c r="C302" s="653">
        <v>0</v>
      </c>
      <c r="D302" s="653">
        <v>0</v>
      </c>
    </row>
    <row r="303" spans="1:4" ht="13.5" thickBot="1">
      <c r="A303" s="1417" t="s">
        <v>2498</v>
      </c>
      <c r="B303" s="1419" t="s">
        <v>2236</v>
      </c>
      <c r="C303" s="653">
        <v>0</v>
      </c>
      <c r="D303" s="653">
        <v>0</v>
      </c>
    </row>
    <row r="304" spans="1:4" s="1421" customFormat="1" ht="13.5" thickBot="1">
      <c r="A304" s="1417" t="s">
        <v>2499</v>
      </c>
      <c r="B304" s="1418" t="s">
        <v>2302</v>
      </c>
      <c r="C304" s="653">
        <v>0</v>
      </c>
      <c r="D304" s="653">
        <v>45240.2</v>
      </c>
    </row>
    <row r="305" spans="1:4" ht="13.5" thickBot="1">
      <c r="A305" s="1417" t="s">
        <v>2500</v>
      </c>
      <c r="B305" s="1418" t="s">
        <v>2304</v>
      </c>
      <c r="C305" s="653">
        <v>0</v>
      </c>
      <c r="D305" s="653">
        <v>0</v>
      </c>
    </row>
    <row r="306" spans="1:4" ht="13.5" thickBot="1">
      <c r="A306" s="1417" t="s">
        <v>2501</v>
      </c>
      <c r="B306" s="1418" t="s">
        <v>2306</v>
      </c>
      <c r="C306" s="653">
        <v>0</v>
      </c>
      <c r="D306" s="653">
        <v>0</v>
      </c>
    </row>
    <row r="307" spans="1:4" ht="13.5" thickBot="1">
      <c r="A307" s="1417" t="s">
        <v>2502</v>
      </c>
      <c r="B307" s="1418" t="s">
        <v>2308</v>
      </c>
      <c r="C307" s="653">
        <v>0</v>
      </c>
      <c r="D307" s="653">
        <v>0</v>
      </c>
    </row>
    <row r="308" spans="1:4" ht="13.5" thickBot="1">
      <c r="A308" s="1417" t="s">
        <v>2503</v>
      </c>
      <c r="B308" s="1418" t="s">
        <v>2310</v>
      </c>
      <c r="C308" s="653">
        <v>0</v>
      </c>
      <c r="D308" s="653">
        <v>0</v>
      </c>
    </row>
    <row r="309" spans="1:4" ht="13.5" thickBot="1">
      <c r="A309" s="1417" t="s">
        <v>2504</v>
      </c>
      <c r="B309" s="1418" t="s">
        <v>2312</v>
      </c>
      <c r="C309" s="653">
        <v>0</v>
      </c>
      <c r="D309" s="653">
        <v>0</v>
      </c>
    </row>
    <row r="310" spans="1:4" ht="13.5" thickBot="1">
      <c r="A310" s="1417" t="s">
        <v>2505</v>
      </c>
      <c r="B310" s="1418" t="s">
        <v>2314</v>
      </c>
      <c r="C310" s="653">
        <v>0</v>
      </c>
      <c r="D310" s="653">
        <v>0</v>
      </c>
    </row>
    <row r="311" spans="1:4" ht="13.5" thickBot="1">
      <c r="A311" s="1417" t="s">
        <v>2506</v>
      </c>
      <c r="B311" s="1418" t="s">
        <v>2252</v>
      </c>
      <c r="C311" s="653">
        <v>0</v>
      </c>
      <c r="D311" s="653">
        <v>0</v>
      </c>
    </row>
    <row r="312" spans="1:4" ht="13.5" thickBot="1">
      <c r="A312" s="1417" t="s">
        <v>2507</v>
      </c>
      <c r="B312" s="1418" t="s">
        <v>2254</v>
      </c>
      <c r="C312" s="653">
        <v>0</v>
      </c>
      <c r="D312" s="653">
        <v>0</v>
      </c>
    </row>
    <row r="313" spans="1:4" ht="13.5" thickBot="1">
      <c r="A313" s="1417" t="s">
        <v>2508</v>
      </c>
      <c r="B313" s="1418" t="s">
        <v>2256</v>
      </c>
      <c r="C313" s="653">
        <v>0</v>
      </c>
      <c r="D313" s="653">
        <v>0</v>
      </c>
    </row>
    <row r="314" spans="1:4" ht="13.5" thickBot="1">
      <c r="A314" s="1417" t="s">
        <v>2509</v>
      </c>
      <c r="B314" s="1418" t="s">
        <v>2319</v>
      </c>
      <c r="C314" s="653">
        <v>0</v>
      </c>
      <c r="D314" s="653">
        <v>0</v>
      </c>
    </row>
    <row r="315" spans="1:4" ht="13.5" thickBot="1">
      <c r="A315" s="1417" t="s">
        <v>2510</v>
      </c>
      <c r="B315" s="1418" t="s">
        <v>2321</v>
      </c>
      <c r="C315" s="653">
        <v>0</v>
      </c>
      <c r="D315" s="653">
        <v>0</v>
      </c>
    </row>
    <row r="316" spans="1:4" ht="13.5" thickBot="1">
      <c r="A316" s="1417" t="s">
        <v>2511</v>
      </c>
      <c r="B316" s="1418" t="s">
        <v>2323</v>
      </c>
      <c r="C316" s="653">
        <v>0</v>
      </c>
      <c r="D316" s="653">
        <v>0</v>
      </c>
    </row>
    <row r="317" spans="1:4" s="1421" customFormat="1" ht="13.5" thickBot="1">
      <c r="A317" s="1417" t="s">
        <v>2512</v>
      </c>
      <c r="B317" s="1418" t="s">
        <v>2268</v>
      </c>
      <c r="C317" s="653">
        <v>0</v>
      </c>
      <c r="D317" s="653">
        <v>0</v>
      </c>
    </row>
    <row r="318" spans="1:4" s="1421" customFormat="1" ht="13.5" thickBot="1">
      <c r="A318" s="1417" t="s">
        <v>2513</v>
      </c>
      <c r="B318" s="1418" t="s">
        <v>2270</v>
      </c>
      <c r="C318" s="653">
        <v>0</v>
      </c>
      <c r="D318" s="653">
        <v>0</v>
      </c>
    </row>
    <row r="319" spans="1:4" ht="13.5" thickBot="1">
      <c r="A319" s="1417" t="s">
        <v>2514</v>
      </c>
      <c r="B319" s="1418" t="s">
        <v>2272</v>
      </c>
      <c r="C319" s="653">
        <v>0</v>
      </c>
      <c r="D319" s="653">
        <v>0</v>
      </c>
    </row>
    <row r="320" spans="1:4" s="1421" customFormat="1" ht="13.5" thickBot="1">
      <c r="A320" s="1417" t="s">
        <v>2515</v>
      </c>
      <c r="B320" s="1418" t="s">
        <v>2274</v>
      </c>
      <c r="C320" s="653">
        <v>0</v>
      </c>
      <c r="D320" s="653">
        <v>0</v>
      </c>
    </row>
    <row r="321" spans="1:4" ht="13.5" thickBot="1">
      <c r="A321" s="1417" t="s">
        <v>2516</v>
      </c>
      <c r="B321" s="1418" t="s">
        <v>2276</v>
      </c>
      <c r="C321" s="653">
        <v>0</v>
      </c>
      <c r="D321" s="653">
        <v>0</v>
      </c>
    </row>
    <row r="322" spans="1:4" ht="13.5" thickBot="1">
      <c r="A322" s="1417" t="s">
        <v>2517</v>
      </c>
      <c r="B322" s="1418" t="s">
        <v>2278</v>
      </c>
      <c r="C322" s="653">
        <v>0</v>
      </c>
      <c r="D322" s="653">
        <v>0</v>
      </c>
    </row>
    <row r="323" spans="1:4" ht="13.5" thickBot="1">
      <c r="A323" s="1417" t="s">
        <v>2518</v>
      </c>
      <c r="B323" s="1418" t="s">
        <v>2280</v>
      </c>
      <c r="C323" s="653">
        <v>0</v>
      </c>
      <c r="D323" s="653">
        <v>0</v>
      </c>
    </row>
    <row r="324" spans="1:4" ht="13.5" thickBot="1">
      <c r="A324" s="1417" t="s">
        <v>2519</v>
      </c>
      <c r="B324" s="1418" t="s">
        <v>2282</v>
      </c>
      <c r="C324" s="653">
        <v>0</v>
      </c>
      <c r="D324" s="653">
        <v>0</v>
      </c>
    </row>
    <row r="325" spans="1:4" s="1421" customFormat="1" ht="13.5" thickBot="1">
      <c r="A325" s="1417" t="s">
        <v>2520</v>
      </c>
      <c r="B325" s="1418" t="s">
        <v>2340</v>
      </c>
      <c r="C325" s="653">
        <v>332808.12</v>
      </c>
      <c r="D325" s="653">
        <v>0</v>
      </c>
    </row>
    <row r="326" spans="1:4" s="1421" customFormat="1" ht="13.5" thickBot="1">
      <c r="A326" s="1417" t="s">
        <v>2521</v>
      </c>
      <c r="B326" s="1418" t="s">
        <v>2342</v>
      </c>
      <c r="C326" s="653">
        <v>155672.24</v>
      </c>
      <c r="D326" s="653">
        <v>0</v>
      </c>
    </row>
    <row r="327" spans="1:4" ht="13.5" thickBot="1">
      <c r="A327" s="1417" t="s">
        <v>2522</v>
      </c>
      <c r="B327" s="1418" t="s">
        <v>2344</v>
      </c>
      <c r="C327" s="653">
        <v>0</v>
      </c>
      <c r="D327" s="653">
        <v>0</v>
      </c>
    </row>
    <row r="328" spans="1:4" ht="13.5" thickBot="1">
      <c r="A328" s="1417" t="s">
        <v>2523</v>
      </c>
      <c r="B328" s="1418" t="s">
        <v>2346</v>
      </c>
      <c r="C328" s="653">
        <v>137043.76999999999</v>
      </c>
      <c r="D328" s="653">
        <v>0</v>
      </c>
    </row>
    <row r="329" spans="1:4" ht="13.5" thickBot="1">
      <c r="A329" s="1417" t="s">
        <v>2524</v>
      </c>
      <c r="B329" s="1418" t="s">
        <v>2354</v>
      </c>
      <c r="C329" s="653">
        <v>3946276.2599999933</v>
      </c>
      <c r="D329" s="653">
        <v>0</v>
      </c>
    </row>
    <row r="330" spans="1:4" ht="13.5" thickBot="1">
      <c r="A330" s="1417" t="s">
        <v>2525</v>
      </c>
      <c r="B330" s="1418" t="s">
        <v>2356</v>
      </c>
      <c r="C330" s="653">
        <v>0</v>
      </c>
      <c r="D330" s="653">
        <v>0</v>
      </c>
    </row>
    <row r="331" spans="1:4" ht="13.5" thickBot="1">
      <c r="A331" s="1417" t="s">
        <v>2527</v>
      </c>
      <c r="B331" s="1419" t="s">
        <v>2236</v>
      </c>
      <c r="C331" s="653">
        <v>0</v>
      </c>
      <c r="D331" s="653">
        <v>0</v>
      </c>
    </row>
    <row r="332" spans="1:4" s="1421" customFormat="1" ht="13.5" thickBot="1">
      <c r="A332" s="1417" t="s">
        <v>2528</v>
      </c>
      <c r="B332" s="1418" t="s">
        <v>2302</v>
      </c>
      <c r="C332" s="653">
        <v>0</v>
      </c>
      <c r="D332" s="653">
        <v>0</v>
      </c>
    </row>
    <row r="333" spans="1:4" ht="13.5" thickBot="1">
      <c r="A333" s="1417" t="s">
        <v>2529</v>
      </c>
      <c r="B333" s="1418" t="s">
        <v>2304</v>
      </c>
      <c r="C333" s="653">
        <v>0</v>
      </c>
      <c r="D333" s="653">
        <v>0</v>
      </c>
    </row>
    <row r="334" spans="1:4" s="1421" customFormat="1" ht="13.5" thickBot="1">
      <c r="A334" s="1417" t="s">
        <v>2530</v>
      </c>
      <c r="B334" s="1418" t="s">
        <v>2306</v>
      </c>
      <c r="C334" s="653">
        <v>0</v>
      </c>
      <c r="D334" s="653">
        <v>0</v>
      </c>
    </row>
    <row r="335" spans="1:4" ht="13.5" thickBot="1">
      <c r="A335" s="1417" t="s">
        <v>2531</v>
      </c>
      <c r="B335" s="1418" t="s">
        <v>2308</v>
      </c>
      <c r="C335" s="653">
        <v>0</v>
      </c>
      <c r="D335" s="653">
        <v>0</v>
      </c>
    </row>
    <row r="336" spans="1:4" ht="13.5" thickBot="1">
      <c r="A336" s="1417" t="s">
        <v>2532</v>
      </c>
      <c r="B336" s="1418" t="s">
        <v>2310</v>
      </c>
      <c r="C336" s="653">
        <v>0</v>
      </c>
      <c r="D336" s="653">
        <v>0</v>
      </c>
    </row>
    <row r="337" spans="1:4" ht="13.5" thickBot="1">
      <c r="A337" s="1417" t="s">
        <v>2533</v>
      </c>
      <c r="B337" s="1418" t="s">
        <v>2312</v>
      </c>
      <c r="C337" s="653">
        <v>0</v>
      </c>
      <c r="D337" s="653">
        <v>0</v>
      </c>
    </row>
    <row r="338" spans="1:4" s="1421" customFormat="1" ht="13.5" thickBot="1">
      <c r="A338" s="1417" t="s">
        <v>2534</v>
      </c>
      <c r="B338" s="1418" t="s">
        <v>2314</v>
      </c>
      <c r="C338" s="653">
        <v>0</v>
      </c>
      <c r="D338" s="653">
        <v>0</v>
      </c>
    </row>
    <row r="339" spans="1:4" ht="13.5" thickBot="1">
      <c r="A339" s="1417" t="s">
        <v>2535</v>
      </c>
      <c r="B339" s="1418" t="s">
        <v>2252</v>
      </c>
      <c r="C339" s="653">
        <v>0</v>
      </c>
      <c r="D339" s="653">
        <v>0</v>
      </c>
    </row>
    <row r="340" spans="1:4" ht="13.5" thickBot="1">
      <c r="A340" s="1417" t="s">
        <v>2536</v>
      </c>
      <c r="B340" s="1418" t="s">
        <v>2254</v>
      </c>
      <c r="C340" s="653">
        <v>0</v>
      </c>
      <c r="D340" s="653">
        <v>0</v>
      </c>
    </row>
    <row r="341" spans="1:4" ht="13.5" thickBot="1">
      <c r="A341" s="1417" t="s">
        <v>2537</v>
      </c>
      <c r="B341" s="1418" t="s">
        <v>2256</v>
      </c>
      <c r="C341" s="653">
        <v>0</v>
      </c>
      <c r="D341" s="653">
        <v>0</v>
      </c>
    </row>
    <row r="342" spans="1:4" ht="13.5" thickBot="1">
      <c r="A342" s="1417" t="s">
        <v>2538</v>
      </c>
      <c r="B342" s="1418" t="s">
        <v>2319</v>
      </c>
      <c r="C342" s="653">
        <v>0</v>
      </c>
      <c r="D342" s="653">
        <v>0</v>
      </c>
    </row>
    <row r="343" spans="1:4" ht="13.5" thickBot="1">
      <c r="A343" s="1417" t="s">
        <v>2539</v>
      </c>
      <c r="B343" s="1418" t="s">
        <v>2321</v>
      </c>
      <c r="C343" s="653">
        <v>0</v>
      </c>
      <c r="D343" s="653">
        <v>0</v>
      </c>
    </row>
    <row r="344" spans="1:4" ht="13.5" thickBot="1">
      <c r="A344" s="1417" t="s">
        <v>2540</v>
      </c>
      <c r="B344" s="1418" t="s">
        <v>2323</v>
      </c>
      <c r="C344" s="653">
        <v>0</v>
      </c>
      <c r="D344" s="653">
        <v>0</v>
      </c>
    </row>
    <row r="345" spans="1:4" ht="13.5" thickBot="1">
      <c r="A345" s="1417" t="s">
        <v>2541</v>
      </c>
      <c r="B345" s="1418" t="s">
        <v>2268</v>
      </c>
      <c r="C345" s="653">
        <v>0</v>
      </c>
      <c r="D345" s="653">
        <v>0</v>
      </c>
    </row>
    <row r="346" spans="1:4" ht="13.5" thickBot="1">
      <c r="A346" s="1417" t="s">
        <v>2542</v>
      </c>
      <c r="B346" s="1418" t="s">
        <v>2270</v>
      </c>
      <c r="C346" s="653">
        <v>0</v>
      </c>
      <c r="D346" s="653">
        <v>0</v>
      </c>
    </row>
    <row r="347" spans="1:4" ht="13.5" thickBot="1">
      <c r="A347" s="1417" t="s">
        <v>2543</v>
      </c>
      <c r="B347" s="1418" t="s">
        <v>2272</v>
      </c>
      <c r="C347" s="653">
        <v>0</v>
      </c>
      <c r="D347" s="653">
        <v>0</v>
      </c>
    </row>
    <row r="348" spans="1:4" ht="13.5" thickBot="1">
      <c r="A348" s="1417" t="s">
        <v>2544</v>
      </c>
      <c r="B348" s="1418" t="s">
        <v>2274</v>
      </c>
      <c r="C348" s="653">
        <v>0</v>
      </c>
      <c r="D348" s="653">
        <v>0</v>
      </c>
    </row>
    <row r="349" spans="1:4" ht="13.5" thickBot="1">
      <c r="A349" s="1417" t="s">
        <v>2545</v>
      </c>
      <c r="B349" s="1418" t="s">
        <v>2276</v>
      </c>
      <c r="C349" s="653">
        <v>0</v>
      </c>
      <c r="D349" s="653">
        <v>0</v>
      </c>
    </row>
    <row r="350" spans="1:4" ht="13.5" thickBot="1">
      <c r="A350" s="1417" t="s">
        <v>2546</v>
      </c>
      <c r="B350" s="1418" t="s">
        <v>2278</v>
      </c>
      <c r="C350" s="653">
        <v>0</v>
      </c>
      <c r="D350" s="653">
        <v>0</v>
      </c>
    </row>
    <row r="351" spans="1:4" ht="13.5" thickBot="1">
      <c r="A351" s="1417" t="s">
        <v>2547</v>
      </c>
      <c r="B351" s="1418" t="s">
        <v>2280</v>
      </c>
      <c r="C351" s="653">
        <v>0</v>
      </c>
      <c r="D351" s="653">
        <v>0</v>
      </c>
    </row>
    <row r="352" spans="1:4" ht="13.5" thickBot="1">
      <c r="A352" s="1417" t="s">
        <v>2548</v>
      </c>
      <c r="B352" s="1418" t="s">
        <v>2282</v>
      </c>
      <c r="C352" s="653">
        <v>0</v>
      </c>
      <c r="D352" s="653">
        <v>0</v>
      </c>
    </row>
    <row r="353" spans="1:4" ht="13.5" thickBot="1">
      <c r="A353" s="1417" t="s">
        <v>2549</v>
      </c>
      <c r="B353" s="1418" t="s">
        <v>2340</v>
      </c>
      <c r="C353" s="653">
        <v>0</v>
      </c>
      <c r="D353" s="653">
        <v>0</v>
      </c>
    </row>
    <row r="354" spans="1:4" ht="13.5" thickBot="1">
      <c r="A354" s="1417" t="s">
        <v>2550</v>
      </c>
      <c r="B354" s="1418" t="s">
        <v>2342</v>
      </c>
      <c r="C354" s="653">
        <v>0</v>
      </c>
      <c r="D354" s="653">
        <v>0</v>
      </c>
    </row>
    <row r="355" spans="1:4" ht="13.5" thickBot="1">
      <c r="A355" s="1417" t="s">
        <v>2551</v>
      </c>
      <c r="B355" s="1418" t="s">
        <v>2346</v>
      </c>
      <c r="C355" s="653">
        <v>0</v>
      </c>
      <c r="D355" s="653">
        <v>0</v>
      </c>
    </row>
    <row r="356" spans="1:4" s="1421" customFormat="1" ht="13.5" thickBot="1">
      <c r="A356" s="1417" t="s">
        <v>2552</v>
      </c>
      <c r="B356" s="1418" t="s">
        <v>2344</v>
      </c>
      <c r="C356" s="653">
        <v>0</v>
      </c>
      <c r="D356" s="653">
        <v>0</v>
      </c>
    </row>
    <row r="357" spans="1:4" s="1421" customFormat="1" ht="13.5" thickBot="1">
      <c r="A357" s="1417" t="s">
        <v>2553</v>
      </c>
      <c r="B357" s="1418" t="s">
        <v>2354</v>
      </c>
      <c r="C357" s="653">
        <v>0</v>
      </c>
      <c r="D357" s="653">
        <v>0</v>
      </c>
    </row>
    <row r="358" spans="1:4" ht="13.5" thickBot="1">
      <c r="A358" s="1417" t="s">
        <v>2554</v>
      </c>
      <c r="B358" s="1418" t="s">
        <v>2356</v>
      </c>
      <c r="C358" s="653">
        <v>0</v>
      </c>
      <c r="D358" s="653">
        <v>0</v>
      </c>
    </row>
    <row r="359" spans="1:4" s="1421" customFormat="1" ht="13.5" thickBot="1">
      <c r="A359" s="1417" t="s">
        <v>2556</v>
      </c>
      <c r="B359" s="1418" t="s">
        <v>2252</v>
      </c>
      <c r="C359" s="653">
        <v>0</v>
      </c>
      <c r="D359" s="653">
        <v>0</v>
      </c>
    </row>
    <row r="360" spans="1:4" ht="13.5" thickBot="1">
      <c r="A360" s="1417" t="s">
        <v>2557</v>
      </c>
      <c r="B360" s="1418" t="s">
        <v>2254</v>
      </c>
      <c r="C360" s="653">
        <v>0</v>
      </c>
      <c r="D360" s="653">
        <v>0</v>
      </c>
    </row>
    <row r="361" spans="1:4" s="1421" customFormat="1" ht="13.5" thickBot="1">
      <c r="A361" s="1417" t="s">
        <v>2558</v>
      </c>
      <c r="B361" s="1418" t="s">
        <v>2256</v>
      </c>
      <c r="C361" s="653">
        <v>0</v>
      </c>
      <c r="D361" s="653">
        <v>0</v>
      </c>
    </row>
    <row r="362" spans="1:4" s="1421" customFormat="1" ht="13.5" thickBot="1">
      <c r="A362" s="1417" t="s">
        <v>2559</v>
      </c>
      <c r="B362" s="1418" t="s">
        <v>2319</v>
      </c>
      <c r="C362" s="653">
        <v>0</v>
      </c>
      <c r="D362" s="653">
        <v>0</v>
      </c>
    </row>
    <row r="363" spans="1:4" ht="13.5" thickBot="1">
      <c r="A363" s="1417" t="s">
        <v>2560</v>
      </c>
      <c r="B363" s="1418" t="s">
        <v>2268</v>
      </c>
      <c r="C363" s="653">
        <v>0</v>
      </c>
      <c r="D363" s="653">
        <v>0</v>
      </c>
    </row>
    <row r="364" spans="1:4" ht="13.5" thickBot="1">
      <c r="A364" s="1417" t="s">
        <v>2561</v>
      </c>
      <c r="B364" s="1418" t="s">
        <v>2270</v>
      </c>
      <c r="C364" s="653">
        <v>0</v>
      </c>
      <c r="D364" s="653">
        <v>0</v>
      </c>
    </row>
    <row r="365" spans="1:4" ht="13.5" thickBot="1">
      <c r="A365" s="1417" t="s">
        <v>2562</v>
      </c>
      <c r="B365" s="1418" t="s">
        <v>2272</v>
      </c>
      <c r="C365" s="653">
        <v>0</v>
      </c>
      <c r="D365" s="653">
        <v>0</v>
      </c>
    </row>
    <row r="366" spans="1:4" ht="13.5" thickBot="1">
      <c r="A366" s="1417" t="s">
        <v>2563</v>
      </c>
      <c r="B366" s="1418" t="s">
        <v>2274</v>
      </c>
      <c r="C366" s="653">
        <v>0</v>
      </c>
      <c r="D366" s="653">
        <v>0</v>
      </c>
    </row>
    <row r="367" spans="1:4" ht="13.5" thickBot="1">
      <c r="A367" s="1417" t="s">
        <v>2564</v>
      </c>
      <c r="B367" s="1418" t="s">
        <v>2276</v>
      </c>
      <c r="C367" s="653">
        <v>0</v>
      </c>
      <c r="D367" s="653">
        <v>0</v>
      </c>
    </row>
    <row r="368" spans="1:4" ht="13.5" thickBot="1">
      <c r="A368" s="1417" t="s">
        <v>2565</v>
      </c>
      <c r="B368" s="1418" t="s">
        <v>2278</v>
      </c>
      <c r="C368" s="653">
        <v>0</v>
      </c>
      <c r="D368" s="653">
        <v>0</v>
      </c>
    </row>
    <row r="369" spans="1:4" ht="13.5" thickBot="1">
      <c r="A369" s="1417" t="s">
        <v>2566</v>
      </c>
      <c r="B369" s="1418" t="s">
        <v>2280</v>
      </c>
      <c r="C369" s="653">
        <v>0</v>
      </c>
      <c r="D369" s="653">
        <v>0</v>
      </c>
    </row>
    <row r="370" spans="1:4" ht="13.5" thickBot="1">
      <c r="A370" s="1417" t="s">
        <v>2567</v>
      </c>
      <c r="B370" s="1418" t="s">
        <v>2282</v>
      </c>
      <c r="C370" s="653">
        <v>0</v>
      </c>
      <c r="D370" s="653">
        <v>0</v>
      </c>
    </row>
    <row r="371" spans="1:4" ht="13.5" thickBot="1">
      <c r="A371" s="1417" t="s">
        <v>2568</v>
      </c>
      <c r="B371" s="1418" t="s">
        <v>2401</v>
      </c>
      <c r="C371" s="653">
        <v>0</v>
      </c>
      <c r="D371" s="653">
        <v>0</v>
      </c>
    </row>
    <row r="372" spans="1:4" s="1421" customFormat="1" ht="13.5" thickBot="1">
      <c r="A372" s="1417" t="s">
        <v>2569</v>
      </c>
      <c r="B372" s="1418" t="s">
        <v>2403</v>
      </c>
      <c r="C372" s="653">
        <v>0</v>
      </c>
      <c r="D372" s="653">
        <v>0</v>
      </c>
    </row>
    <row r="373" spans="1:4" s="1421" customFormat="1" ht="13.5" thickBot="1">
      <c r="A373" s="1417" t="s">
        <v>2571</v>
      </c>
      <c r="B373" s="1419" t="s">
        <v>2236</v>
      </c>
      <c r="C373" s="653">
        <v>0</v>
      </c>
      <c r="D373" s="653">
        <v>0</v>
      </c>
    </row>
    <row r="374" spans="1:4" ht="13.5" thickBot="1">
      <c r="A374" s="1417" t="s">
        <v>2572</v>
      </c>
      <c r="B374" s="1418" t="s">
        <v>2302</v>
      </c>
      <c r="C374" s="653">
        <v>0</v>
      </c>
      <c r="D374" s="653">
        <v>0</v>
      </c>
    </row>
    <row r="375" spans="1:4" ht="13.5" thickBot="1">
      <c r="A375" s="1417" t="s">
        <v>2573</v>
      </c>
      <c r="B375" s="1418" t="s">
        <v>2304</v>
      </c>
      <c r="C375" s="653">
        <v>0</v>
      </c>
      <c r="D375" s="653">
        <v>0</v>
      </c>
    </row>
    <row r="376" spans="1:4" ht="13.5" thickBot="1">
      <c r="A376" s="1417" t="s">
        <v>2574</v>
      </c>
      <c r="B376" s="1418" t="s">
        <v>2306</v>
      </c>
      <c r="C376" s="653">
        <v>0</v>
      </c>
      <c r="D376" s="653">
        <v>0</v>
      </c>
    </row>
    <row r="377" spans="1:4" ht="13.5" thickBot="1">
      <c r="A377" s="1417" t="s">
        <v>2575</v>
      </c>
      <c r="B377" s="1418" t="s">
        <v>2308</v>
      </c>
      <c r="C377" s="653">
        <v>0</v>
      </c>
      <c r="D377" s="653">
        <v>0</v>
      </c>
    </row>
    <row r="378" spans="1:4" ht="13.5" thickBot="1">
      <c r="A378" s="1417" t="s">
        <v>2576</v>
      </c>
      <c r="B378" s="1418" t="s">
        <v>2310</v>
      </c>
      <c r="C378" s="653">
        <v>0</v>
      </c>
      <c r="D378" s="653">
        <v>0</v>
      </c>
    </row>
    <row r="379" spans="1:4" ht="13.5" thickBot="1">
      <c r="A379" s="1417" t="s">
        <v>2577</v>
      </c>
      <c r="B379" s="1418" t="s">
        <v>2312</v>
      </c>
      <c r="C379" s="653">
        <v>0</v>
      </c>
      <c r="D379" s="653">
        <v>0</v>
      </c>
    </row>
    <row r="380" spans="1:4" ht="13.5" thickBot="1">
      <c r="A380" s="1417" t="s">
        <v>2578</v>
      </c>
      <c r="B380" s="1418" t="s">
        <v>2314</v>
      </c>
      <c r="C380" s="653">
        <v>0</v>
      </c>
      <c r="D380" s="653">
        <v>0</v>
      </c>
    </row>
    <row r="381" spans="1:4" ht="13.5" thickBot="1">
      <c r="A381" s="1417" t="s">
        <v>2579</v>
      </c>
      <c r="B381" s="1418" t="s">
        <v>2252</v>
      </c>
      <c r="C381" s="653">
        <v>0</v>
      </c>
      <c r="D381" s="653">
        <v>0</v>
      </c>
    </row>
    <row r="382" spans="1:4" ht="13.5" thickBot="1">
      <c r="A382" s="1417" t="s">
        <v>2580</v>
      </c>
      <c r="B382" s="1418" t="s">
        <v>2254</v>
      </c>
      <c r="C382" s="653">
        <v>445547</v>
      </c>
      <c r="D382" s="653">
        <v>0</v>
      </c>
    </row>
    <row r="383" spans="1:4" ht="13.5" thickBot="1">
      <c r="A383" s="1417" t="s">
        <v>2581</v>
      </c>
      <c r="B383" s="1418" t="s">
        <v>2256</v>
      </c>
      <c r="C383" s="653">
        <v>0</v>
      </c>
      <c r="D383" s="653">
        <v>0</v>
      </c>
    </row>
    <row r="384" spans="1:4" ht="13.5" thickBot="1">
      <c r="A384" s="1417" t="s">
        <v>2582</v>
      </c>
      <c r="B384" s="1418" t="s">
        <v>2319</v>
      </c>
      <c r="C384" s="653">
        <v>0</v>
      </c>
      <c r="D384" s="653">
        <v>0</v>
      </c>
    </row>
    <row r="385" spans="1:4" ht="13.5" thickBot="1">
      <c r="A385" s="1417" t="s">
        <v>2583</v>
      </c>
      <c r="B385" s="1418" t="s">
        <v>2268</v>
      </c>
      <c r="C385" s="653">
        <v>0</v>
      </c>
      <c r="D385" s="653">
        <v>0</v>
      </c>
    </row>
    <row r="386" spans="1:4" ht="13.5" thickBot="1">
      <c r="A386" s="1417" t="s">
        <v>2584</v>
      </c>
      <c r="B386" s="1418" t="s">
        <v>2270</v>
      </c>
      <c r="C386" s="653">
        <v>0</v>
      </c>
      <c r="D386" s="653">
        <v>0</v>
      </c>
    </row>
    <row r="387" spans="1:4" ht="13.5" thickBot="1">
      <c r="A387" s="1417" t="s">
        <v>2585</v>
      </c>
      <c r="B387" s="1418" t="s">
        <v>2272</v>
      </c>
      <c r="C387" s="653">
        <v>0</v>
      </c>
      <c r="D387" s="653">
        <v>0</v>
      </c>
    </row>
    <row r="388" spans="1:4" ht="13.5" thickBot="1">
      <c r="A388" s="1417" t="s">
        <v>2586</v>
      </c>
      <c r="B388" s="1418" t="s">
        <v>2274</v>
      </c>
      <c r="C388" s="653">
        <v>0</v>
      </c>
      <c r="D388" s="653">
        <v>0</v>
      </c>
    </row>
    <row r="389" spans="1:4" ht="13.5" thickBot="1">
      <c r="A389" s="1417" t="s">
        <v>2587</v>
      </c>
      <c r="B389" s="1418" t="s">
        <v>2276</v>
      </c>
      <c r="C389" s="653">
        <v>0</v>
      </c>
      <c r="D389" s="653">
        <v>0</v>
      </c>
    </row>
    <row r="390" spans="1:4" ht="13.5" thickBot="1">
      <c r="A390" s="1417" t="s">
        <v>2588</v>
      </c>
      <c r="B390" s="1418" t="s">
        <v>2278</v>
      </c>
      <c r="C390" s="653">
        <v>0</v>
      </c>
      <c r="D390" s="653">
        <v>0</v>
      </c>
    </row>
    <row r="391" spans="1:4" s="1421" customFormat="1" ht="13.5" thickBot="1">
      <c r="A391" s="1417" t="s">
        <v>2589</v>
      </c>
      <c r="B391" s="1418" t="s">
        <v>2280</v>
      </c>
      <c r="C391" s="653">
        <v>10451</v>
      </c>
      <c r="D391" s="653">
        <v>0</v>
      </c>
    </row>
    <row r="392" spans="1:4" ht="13.5" thickBot="1">
      <c r="A392" s="1417" t="s">
        <v>2590</v>
      </c>
      <c r="B392" s="1418" t="s">
        <v>2282</v>
      </c>
      <c r="C392" s="653">
        <v>0</v>
      </c>
      <c r="D392" s="653">
        <v>0</v>
      </c>
    </row>
    <row r="393" spans="1:4" ht="13.5" thickBot="1">
      <c r="A393" s="1417" t="s">
        <v>2591</v>
      </c>
      <c r="B393" s="1418" t="s">
        <v>2340</v>
      </c>
      <c r="C393" s="653">
        <v>0</v>
      </c>
      <c r="D393" s="653">
        <v>0</v>
      </c>
    </row>
    <row r="394" spans="1:4" ht="13.5" thickBot="1">
      <c r="A394" s="1417" t="s">
        <v>2592</v>
      </c>
      <c r="B394" s="1418" t="s">
        <v>2342</v>
      </c>
      <c r="C394" s="653">
        <v>0</v>
      </c>
      <c r="D394" s="653">
        <v>0</v>
      </c>
    </row>
    <row r="395" spans="1:4" ht="13.5" thickBot="1">
      <c r="A395" s="1417" t="s">
        <v>2593</v>
      </c>
      <c r="B395" s="1418" t="s">
        <v>2346</v>
      </c>
      <c r="C395" s="653">
        <v>0</v>
      </c>
      <c r="D395" s="653">
        <v>0</v>
      </c>
    </row>
    <row r="396" spans="1:4" ht="13.5" thickBot="1">
      <c r="A396" s="1417" t="s">
        <v>2594</v>
      </c>
      <c r="B396" s="1418" t="s">
        <v>2344</v>
      </c>
      <c r="C396" s="653">
        <v>25271.139999999996</v>
      </c>
      <c r="D396" s="653">
        <v>0</v>
      </c>
    </row>
    <row r="397" spans="1:4" ht="13.5" thickBot="1">
      <c r="A397" s="1417" t="s">
        <v>2595</v>
      </c>
      <c r="B397" s="1418" t="s">
        <v>2321</v>
      </c>
      <c r="C397" s="653">
        <v>59530.02</v>
      </c>
      <c r="D397" s="653">
        <v>0</v>
      </c>
    </row>
    <row r="398" spans="1:4" ht="13.5" thickBot="1">
      <c r="A398" s="1417" t="s">
        <v>2596</v>
      </c>
      <c r="B398" s="1418" t="s">
        <v>2323</v>
      </c>
      <c r="C398" s="653">
        <v>0</v>
      </c>
      <c r="D398" s="653">
        <v>0</v>
      </c>
    </row>
    <row r="399" spans="1:4" ht="13.5" thickBot="1">
      <c r="A399" s="1417" t="s">
        <v>2598</v>
      </c>
      <c r="B399" s="1418" t="s">
        <v>2599</v>
      </c>
      <c r="C399" s="653">
        <v>2999</v>
      </c>
      <c r="D399" s="653">
        <v>0</v>
      </c>
    </row>
    <row r="400" spans="1:4" ht="13.5" thickBot="1">
      <c r="A400" s="1417" t="s">
        <v>2600</v>
      </c>
      <c r="B400" s="1418" t="s">
        <v>2601</v>
      </c>
      <c r="C400" s="653">
        <v>2051596.9299999997</v>
      </c>
      <c r="D400" s="653">
        <v>0</v>
      </c>
    </row>
    <row r="401" spans="1:4" ht="13.5" thickBot="1">
      <c r="A401" s="1417" t="s">
        <v>2602</v>
      </c>
      <c r="B401" s="1418" t="s">
        <v>2603</v>
      </c>
      <c r="C401" s="653">
        <v>0</v>
      </c>
      <c r="D401" s="653">
        <v>0</v>
      </c>
    </row>
    <row r="402" spans="1:4" ht="13.5" thickBot="1">
      <c r="A402" s="1417" t="s">
        <v>2604</v>
      </c>
      <c r="B402" s="1418" t="s">
        <v>2605</v>
      </c>
      <c r="C402" s="653">
        <v>0</v>
      </c>
      <c r="D402" s="653">
        <v>0</v>
      </c>
    </row>
    <row r="403" spans="1:4" ht="13.5" thickBot="1">
      <c r="A403" s="1417" t="s">
        <v>2606</v>
      </c>
      <c r="B403" s="1418" t="s">
        <v>2607</v>
      </c>
      <c r="C403" s="653">
        <v>0</v>
      </c>
      <c r="D403" s="653">
        <v>0</v>
      </c>
    </row>
    <row r="404" spans="1:4" ht="13.5" thickBot="1">
      <c r="A404" s="1417" t="s">
        <v>2608</v>
      </c>
      <c r="B404" s="1418" t="s">
        <v>2609</v>
      </c>
      <c r="C404" s="653">
        <v>0</v>
      </c>
      <c r="D404" s="653">
        <v>0</v>
      </c>
    </row>
    <row r="405" spans="1:4" ht="13.5" thickBot="1">
      <c r="A405" s="1417" t="s">
        <v>2610</v>
      </c>
      <c r="B405" s="1418" t="s">
        <v>2611</v>
      </c>
      <c r="C405" s="653">
        <v>0</v>
      </c>
      <c r="D405" s="653">
        <v>0</v>
      </c>
    </row>
    <row r="406" spans="1:4" ht="13.5" thickBot="1">
      <c r="A406" s="1417" t="s">
        <v>2612</v>
      </c>
      <c r="B406" s="1418" t="s">
        <v>2613</v>
      </c>
      <c r="C406" s="653">
        <v>27600.369999999995</v>
      </c>
      <c r="D406" s="653">
        <v>0</v>
      </c>
    </row>
    <row r="407" spans="1:4" ht="13.5" thickBot="1">
      <c r="A407" s="1417" t="s">
        <v>2614</v>
      </c>
      <c r="B407" s="1418" t="s">
        <v>2615</v>
      </c>
      <c r="C407" s="653">
        <v>0</v>
      </c>
      <c r="D407" s="653">
        <v>18800</v>
      </c>
    </row>
    <row r="408" spans="1:4" ht="13.5" thickBot="1">
      <c r="A408" s="1417" t="s">
        <v>2616</v>
      </c>
      <c r="B408" s="1418" t="s">
        <v>2617</v>
      </c>
      <c r="C408" s="653">
        <v>0</v>
      </c>
      <c r="D408" s="653">
        <v>0</v>
      </c>
    </row>
    <row r="409" spans="1:4" ht="13.5" thickBot="1">
      <c r="A409" s="1417" t="s">
        <v>2618</v>
      </c>
      <c r="B409" s="1418" t="s">
        <v>2619</v>
      </c>
      <c r="C409" s="653">
        <v>0</v>
      </c>
      <c r="D409" s="653">
        <v>20190</v>
      </c>
    </row>
    <row r="410" spans="1:4" ht="13.5" thickBot="1">
      <c r="A410" s="1417" t="s">
        <v>2620</v>
      </c>
      <c r="B410" s="1419" t="s">
        <v>2621</v>
      </c>
      <c r="C410" s="653">
        <v>140997.56</v>
      </c>
      <c r="D410" s="653">
        <v>0</v>
      </c>
    </row>
    <row r="411" spans="1:4" ht="13.5" thickBot="1">
      <c r="A411" s="1417" t="s">
        <v>2622</v>
      </c>
      <c r="B411" s="1419" t="s">
        <v>2623</v>
      </c>
      <c r="C411" s="653">
        <v>0</v>
      </c>
      <c r="D411" s="653">
        <v>0</v>
      </c>
    </row>
    <row r="412" spans="1:4" ht="13.5" thickBot="1">
      <c r="A412" s="1417" t="s">
        <v>2624</v>
      </c>
      <c r="B412" s="1419" t="s">
        <v>2625</v>
      </c>
      <c r="C412" s="653">
        <v>646127.97</v>
      </c>
      <c r="D412" s="653">
        <v>0</v>
      </c>
    </row>
    <row r="413" spans="1:4" ht="13.5" thickBot="1">
      <c r="A413" s="1417" t="s">
        <v>2626</v>
      </c>
      <c r="B413" s="1419" t="s">
        <v>2627</v>
      </c>
      <c r="C413" s="653">
        <v>0</v>
      </c>
      <c r="D413" s="653">
        <v>222354.24000000005</v>
      </c>
    </row>
    <row r="414" spans="1:4" ht="13.5" thickBot="1">
      <c r="A414" s="1417" t="s">
        <v>2628</v>
      </c>
      <c r="B414" s="1419" t="s">
        <v>2629</v>
      </c>
      <c r="C414" s="653">
        <v>3087641.64</v>
      </c>
      <c r="D414" s="653">
        <v>0</v>
      </c>
    </row>
    <row r="415" spans="1:4" s="1421" customFormat="1" ht="13.5" thickBot="1">
      <c r="A415" s="1417" t="s">
        <v>2630</v>
      </c>
      <c r="B415" s="1419" t="s">
        <v>2631</v>
      </c>
      <c r="C415" s="653">
        <v>0</v>
      </c>
      <c r="D415" s="653">
        <v>0</v>
      </c>
    </row>
    <row r="416" spans="1:4" s="1421" customFormat="1" ht="13.5" thickBot="1">
      <c r="A416" s="1417" t="s">
        <v>2632</v>
      </c>
      <c r="B416" s="1419" t="s">
        <v>2633</v>
      </c>
      <c r="C416" s="653">
        <v>100</v>
      </c>
      <c r="D416" s="653">
        <v>0</v>
      </c>
    </row>
    <row r="417" spans="1:4" ht="13.5" thickBot="1">
      <c r="A417" s="1417" t="s">
        <v>2634</v>
      </c>
      <c r="B417" s="1419" t="s">
        <v>2635</v>
      </c>
      <c r="C417" s="653">
        <v>0</v>
      </c>
      <c r="D417" s="653">
        <v>0</v>
      </c>
    </row>
    <row r="418" spans="1:4" ht="13.5" thickBot="1">
      <c r="A418" s="1417" t="s">
        <v>2636</v>
      </c>
      <c r="B418" s="1419" t="s">
        <v>2637</v>
      </c>
      <c r="C418" s="653">
        <v>0</v>
      </c>
      <c r="D418" s="653">
        <v>0</v>
      </c>
    </row>
    <row r="419" spans="1:4" ht="13.5" thickBot="1">
      <c r="A419" s="1417" t="s">
        <v>2638</v>
      </c>
      <c r="B419" s="1419" t="s">
        <v>2639</v>
      </c>
      <c r="C419" s="653">
        <v>2500</v>
      </c>
      <c r="D419" s="653">
        <v>0</v>
      </c>
    </row>
    <row r="420" spans="1:4" ht="13.5" thickBot="1">
      <c r="A420" s="1417" t="s">
        <v>2640</v>
      </c>
      <c r="B420" s="1419" t="s">
        <v>2641</v>
      </c>
      <c r="C420" s="653">
        <v>21292</v>
      </c>
      <c r="D420" s="653">
        <v>0</v>
      </c>
    </row>
    <row r="421" spans="1:4" ht="13.5" thickBot="1">
      <c r="A421" s="1417" t="s">
        <v>2642</v>
      </c>
      <c r="B421" s="1419" t="s">
        <v>2643</v>
      </c>
      <c r="C421" s="653">
        <v>0</v>
      </c>
      <c r="D421" s="653">
        <v>0</v>
      </c>
    </row>
    <row r="422" spans="1:4" ht="13.5" thickBot="1">
      <c r="A422" s="1417" t="s">
        <v>2644</v>
      </c>
      <c r="B422" s="1419" t="s">
        <v>2645</v>
      </c>
      <c r="C422" s="653">
        <v>0</v>
      </c>
      <c r="D422" s="653">
        <v>0</v>
      </c>
    </row>
    <row r="423" spans="1:4" s="1421" customFormat="1" ht="13.5" thickBot="1">
      <c r="A423" s="1417" t="s">
        <v>2646</v>
      </c>
      <c r="B423" s="1419" t="s">
        <v>2647</v>
      </c>
      <c r="C423" s="653">
        <v>0</v>
      </c>
      <c r="D423" s="653">
        <v>0</v>
      </c>
    </row>
    <row r="424" spans="1:4" ht="13.5" thickBot="1">
      <c r="A424" s="1417" t="s">
        <v>2648</v>
      </c>
      <c r="B424" s="1419" t="s">
        <v>2649</v>
      </c>
      <c r="C424" s="653">
        <v>59.5</v>
      </c>
      <c r="D424" s="653">
        <v>0</v>
      </c>
    </row>
    <row r="425" spans="1:4" ht="13.5" thickBot="1">
      <c r="A425" s="1417" t="s">
        <v>2650</v>
      </c>
      <c r="B425" s="1419" t="s">
        <v>2651</v>
      </c>
      <c r="C425" s="653">
        <v>0</v>
      </c>
      <c r="D425" s="653">
        <v>0</v>
      </c>
    </row>
    <row r="426" spans="1:4" ht="13.5" thickBot="1">
      <c r="A426" s="1417" t="s">
        <v>2652</v>
      </c>
      <c r="B426" s="1419" t="s">
        <v>2653</v>
      </c>
      <c r="C426" s="653">
        <v>0</v>
      </c>
      <c r="D426" s="653">
        <v>0</v>
      </c>
    </row>
    <row r="427" spans="1:4" ht="13.5" thickBot="1">
      <c r="A427" s="1417" t="s">
        <v>2654</v>
      </c>
      <c r="B427" s="1419" t="s">
        <v>2655</v>
      </c>
      <c r="C427" s="653">
        <v>0</v>
      </c>
      <c r="D427" s="653">
        <v>0</v>
      </c>
    </row>
    <row r="428" spans="1:4" ht="13.5" thickBot="1">
      <c r="A428" s="1417" t="s">
        <v>2656</v>
      </c>
      <c r="B428" s="1419" t="s">
        <v>2657</v>
      </c>
      <c r="C428" s="653">
        <v>3000</v>
      </c>
      <c r="D428" s="653">
        <v>0</v>
      </c>
    </row>
    <row r="429" spans="1:4" ht="13.5" thickBot="1">
      <c r="A429" s="1417" t="s">
        <v>2658</v>
      </c>
      <c r="B429" s="1419" t="s">
        <v>2659</v>
      </c>
      <c r="C429" s="653">
        <v>0</v>
      </c>
      <c r="D429" s="653">
        <v>5000</v>
      </c>
    </row>
    <row r="430" spans="1:4" ht="13.5" thickBot="1">
      <c r="A430" s="1417" t="s">
        <v>2660</v>
      </c>
      <c r="B430" s="1419" t="s">
        <v>2661</v>
      </c>
      <c r="C430" s="653">
        <v>5720</v>
      </c>
      <c r="D430" s="653">
        <v>0</v>
      </c>
    </row>
    <row r="431" spans="1:4" ht="13.5" thickBot="1">
      <c r="A431" s="1417" t="s">
        <v>2662</v>
      </c>
      <c r="B431" s="1419" t="s">
        <v>2663</v>
      </c>
      <c r="C431" s="653">
        <v>0</v>
      </c>
      <c r="D431" s="653">
        <v>0</v>
      </c>
    </row>
    <row r="432" spans="1:4" ht="13.5" thickBot="1">
      <c r="A432" s="1417" t="s">
        <v>2664</v>
      </c>
      <c r="B432" s="1419" t="s">
        <v>2665</v>
      </c>
      <c r="C432" s="653">
        <v>0</v>
      </c>
      <c r="D432" s="653">
        <v>0</v>
      </c>
    </row>
    <row r="433" spans="1:4" ht="13.5" thickBot="1">
      <c r="A433" s="1417" t="s">
        <v>2666</v>
      </c>
      <c r="B433" s="1419" t="s">
        <v>2667</v>
      </c>
      <c r="C433" s="653">
        <v>182666.99999999907</v>
      </c>
      <c r="D433" s="653">
        <v>0</v>
      </c>
    </row>
    <row r="434" spans="1:4" ht="13.5" thickBot="1">
      <c r="A434" s="1417" t="s">
        <v>2668</v>
      </c>
      <c r="B434" s="1419" t="s">
        <v>2669</v>
      </c>
      <c r="C434" s="653">
        <v>8510</v>
      </c>
      <c r="D434" s="653">
        <v>0</v>
      </c>
    </row>
    <row r="435" spans="1:4" ht="13.5" thickBot="1">
      <c r="A435" s="1417" t="s">
        <v>2670</v>
      </c>
      <c r="B435" s="1419" t="s">
        <v>2671</v>
      </c>
      <c r="C435" s="653">
        <v>0</v>
      </c>
      <c r="D435" s="653">
        <v>0</v>
      </c>
    </row>
    <row r="436" spans="1:4" ht="13.5" thickBot="1">
      <c r="A436" s="1417" t="s">
        <v>2672</v>
      </c>
      <c r="B436" s="1419" t="s">
        <v>2673</v>
      </c>
      <c r="C436" s="653">
        <v>0</v>
      </c>
      <c r="D436" s="653">
        <v>265892.00000000006</v>
      </c>
    </row>
    <row r="437" spans="1:4" ht="13.5" thickBot="1">
      <c r="A437" s="1417" t="s">
        <v>2674</v>
      </c>
      <c r="B437" s="1419" t="s">
        <v>2675</v>
      </c>
      <c r="C437" s="653">
        <v>0</v>
      </c>
      <c r="D437" s="653">
        <v>0</v>
      </c>
    </row>
    <row r="438" spans="1:4" ht="13.5" thickBot="1">
      <c r="A438" s="1417" t="s">
        <v>2676</v>
      </c>
      <c r="B438" s="1419" t="s">
        <v>2217</v>
      </c>
      <c r="C438" s="653">
        <v>0</v>
      </c>
      <c r="D438" s="653">
        <v>35700</v>
      </c>
    </row>
    <row r="439" spans="1:4" ht="13.5" thickBot="1">
      <c r="A439" s="1417" t="s">
        <v>2679</v>
      </c>
      <c r="B439" s="1419" t="s">
        <v>2236</v>
      </c>
      <c r="C439" s="653">
        <v>89592.81</v>
      </c>
      <c r="D439" s="653">
        <v>0</v>
      </c>
    </row>
    <row r="440" spans="1:4" ht="13.5" thickBot="1">
      <c r="A440" s="1417" t="s">
        <v>2680</v>
      </c>
      <c r="B440" s="1418" t="s">
        <v>2302</v>
      </c>
      <c r="C440" s="653">
        <v>37646011.24999997</v>
      </c>
      <c r="D440" s="653">
        <v>0</v>
      </c>
    </row>
    <row r="441" spans="1:4" ht="13.5" thickBot="1">
      <c r="A441" s="1417" t="s">
        <v>2681</v>
      </c>
      <c r="B441" s="1418" t="s">
        <v>2304</v>
      </c>
      <c r="C441" s="653">
        <v>13528865.679999996</v>
      </c>
      <c r="D441" s="653">
        <v>0</v>
      </c>
    </row>
    <row r="442" spans="1:4" ht="13.5" thickBot="1">
      <c r="A442" s="1417" t="s">
        <v>2682</v>
      </c>
      <c r="B442" s="1418" t="s">
        <v>2306</v>
      </c>
      <c r="C442" s="653">
        <v>30283109.889999997</v>
      </c>
      <c r="D442" s="653">
        <v>0</v>
      </c>
    </row>
    <row r="443" spans="1:4" ht="13.5" thickBot="1">
      <c r="A443" s="1417" t="s">
        <v>2683</v>
      </c>
      <c r="B443" s="1418" t="s">
        <v>2308</v>
      </c>
      <c r="C443" s="653">
        <v>54921.54</v>
      </c>
      <c r="D443" s="653">
        <v>0</v>
      </c>
    </row>
    <row r="444" spans="1:4" ht="13.5" thickBot="1">
      <c r="A444" s="1417" t="s">
        <v>2684</v>
      </c>
      <c r="B444" s="1418" t="s">
        <v>2310</v>
      </c>
      <c r="C444" s="653">
        <v>0</v>
      </c>
      <c r="D444" s="653">
        <v>4669614.57</v>
      </c>
    </row>
    <row r="445" spans="1:4" s="1421" customFormat="1" ht="13.5" thickBot="1">
      <c r="A445" s="1417" t="s">
        <v>2685</v>
      </c>
      <c r="B445" s="1418" t="s">
        <v>2312</v>
      </c>
      <c r="C445" s="653">
        <v>0</v>
      </c>
      <c r="D445" s="653">
        <v>0</v>
      </c>
    </row>
    <row r="446" spans="1:4" s="1421" customFormat="1" ht="13.5" thickBot="1">
      <c r="A446" s="1417" t="s">
        <v>2686</v>
      </c>
      <c r="B446" s="1418" t="s">
        <v>2687</v>
      </c>
      <c r="C446" s="653">
        <v>0</v>
      </c>
      <c r="D446" s="653">
        <v>0</v>
      </c>
    </row>
    <row r="447" spans="1:4" s="1421" customFormat="1" ht="13.5" thickBot="1">
      <c r="A447" s="1417" t="s">
        <v>2688</v>
      </c>
      <c r="B447" s="1418" t="s">
        <v>2689</v>
      </c>
      <c r="C447" s="653">
        <v>0</v>
      </c>
      <c r="D447" s="653">
        <v>0</v>
      </c>
    </row>
    <row r="448" spans="1:4" ht="13.5" thickBot="1">
      <c r="A448" s="1417" t="s">
        <v>2690</v>
      </c>
      <c r="B448" s="1418" t="s">
        <v>2691</v>
      </c>
      <c r="C448" s="653">
        <v>306407.44</v>
      </c>
      <c r="D448" s="653">
        <v>0</v>
      </c>
    </row>
    <row r="449" spans="1:4" ht="13.5" thickBot="1">
      <c r="A449" s="1417" t="s">
        <v>2692</v>
      </c>
      <c r="B449" s="1418" t="s">
        <v>2276</v>
      </c>
      <c r="C449" s="653">
        <v>0</v>
      </c>
      <c r="D449" s="653">
        <v>0</v>
      </c>
    </row>
    <row r="450" spans="1:4" ht="13.5" thickBot="1">
      <c r="A450" s="1417" t="s">
        <v>2693</v>
      </c>
      <c r="B450" s="1418" t="s">
        <v>2278</v>
      </c>
      <c r="C450" s="653">
        <v>0</v>
      </c>
      <c r="D450" s="653">
        <v>0</v>
      </c>
    </row>
    <row r="451" spans="1:4" ht="13.5" thickBot="1">
      <c r="A451" s="1417" t="s">
        <v>2696</v>
      </c>
      <c r="B451" s="1434" t="s">
        <v>2697</v>
      </c>
      <c r="C451" s="653">
        <v>479467.05000000447</v>
      </c>
      <c r="D451" s="653">
        <v>0</v>
      </c>
    </row>
    <row r="452" spans="1:4" ht="13.5" thickBot="1">
      <c r="A452" s="1417" t="s">
        <v>2698</v>
      </c>
      <c r="B452" s="1434" t="s">
        <v>2699</v>
      </c>
      <c r="C452" s="653">
        <v>2042.089999999851</v>
      </c>
      <c r="D452" s="653">
        <v>0</v>
      </c>
    </row>
    <row r="453" spans="1:4" s="1421" customFormat="1" ht="13.5" thickBot="1">
      <c r="A453" s="1417" t="s">
        <v>2700</v>
      </c>
      <c r="B453" s="1435" t="s">
        <v>2701</v>
      </c>
      <c r="C453" s="653">
        <v>0</v>
      </c>
      <c r="D453" s="653">
        <v>0</v>
      </c>
    </row>
    <row r="454" spans="1:4" ht="13.5" thickBot="1">
      <c r="A454" s="1417">
        <v>15.201000000000001</v>
      </c>
      <c r="B454" s="1418" t="s">
        <v>2705</v>
      </c>
      <c r="C454" s="653">
        <v>1194452.8799999999</v>
      </c>
      <c r="D454" s="653">
        <v>0</v>
      </c>
    </row>
    <row r="455" spans="1:4" s="1421" customFormat="1" ht="13.5" thickBot="1">
      <c r="A455" s="1417">
        <v>15.208</v>
      </c>
      <c r="B455" s="1419" t="s">
        <v>2706</v>
      </c>
      <c r="C455" s="653">
        <v>60724904.489999995</v>
      </c>
      <c r="D455" s="653">
        <v>0</v>
      </c>
    </row>
    <row r="456" spans="1:4" s="1421" customFormat="1" ht="13.5" thickBot="1">
      <c r="A456" s="1422">
        <v>16.149999999999999</v>
      </c>
      <c r="B456" s="1434" t="s">
        <v>2131</v>
      </c>
      <c r="C456" s="653">
        <v>0</v>
      </c>
      <c r="D456" s="653">
        <v>0</v>
      </c>
    </row>
    <row r="457" spans="1:4" ht="13.5" thickBot="1">
      <c r="A457" s="1422">
        <v>16.16</v>
      </c>
      <c r="B457" s="1434" t="s">
        <v>3500</v>
      </c>
      <c r="C457" s="653">
        <v>0</v>
      </c>
      <c r="D457" s="653">
        <v>0</v>
      </c>
    </row>
    <row r="458" spans="1:4" s="1421" customFormat="1" ht="13.5" thickBot="1">
      <c r="A458" s="1422">
        <v>16.170000000000002</v>
      </c>
      <c r="B458" s="1434" t="s">
        <v>770</v>
      </c>
      <c r="C458" s="653">
        <v>0</v>
      </c>
      <c r="D458" s="653">
        <v>0</v>
      </c>
    </row>
    <row r="459" spans="1:4" s="1421" customFormat="1" ht="13.5" thickBot="1">
      <c r="A459" s="1422">
        <v>16.18</v>
      </c>
      <c r="B459" s="1434" t="s">
        <v>3501</v>
      </c>
      <c r="C459" s="653">
        <v>0</v>
      </c>
      <c r="D459" s="653">
        <v>0</v>
      </c>
    </row>
    <row r="460" spans="1:4" s="1433" customFormat="1" ht="13.5" thickBot="1">
      <c r="A460" s="1422">
        <v>16.190000000000001</v>
      </c>
      <c r="B460" s="1434" t="s">
        <v>2206</v>
      </c>
      <c r="C460" s="653">
        <v>0</v>
      </c>
      <c r="D460" s="653">
        <v>0</v>
      </c>
    </row>
    <row r="461" spans="1:4" s="1433" customFormat="1" ht="13.5" thickBot="1">
      <c r="A461" s="1417">
        <v>22.600999999999999</v>
      </c>
      <c r="B461" s="1419" t="s">
        <v>2793</v>
      </c>
      <c r="C461" s="653">
        <v>8359153.6300000018</v>
      </c>
      <c r="D461" s="653">
        <v>0</v>
      </c>
    </row>
    <row r="462" spans="1:4" s="1433" customFormat="1" ht="13.5" thickBot="1">
      <c r="A462" s="1417">
        <v>22.603000000000002</v>
      </c>
      <c r="B462" s="1419" t="s">
        <v>2794</v>
      </c>
      <c r="C462" s="653">
        <v>28156513.399999999</v>
      </c>
      <c r="D462" s="653">
        <v>0</v>
      </c>
    </row>
    <row r="463" spans="1:4" s="1433" customFormat="1" ht="13.5" thickBot="1">
      <c r="A463" s="1417">
        <v>22.603999999999999</v>
      </c>
      <c r="B463" s="1419" t="s">
        <v>2795</v>
      </c>
      <c r="C463" s="653">
        <v>9762838.2200000025</v>
      </c>
      <c r="D463" s="653">
        <v>0</v>
      </c>
    </row>
    <row r="464" spans="1:4" s="1433" customFormat="1" ht="13.5" thickBot="1">
      <c r="A464" s="1417">
        <v>22.605</v>
      </c>
      <c r="B464" s="1419" t="s">
        <v>2796</v>
      </c>
      <c r="C464" s="653">
        <v>334048481.42000002</v>
      </c>
      <c r="D464" s="653">
        <v>0</v>
      </c>
    </row>
    <row r="465" spans="1:4" s="1433" customFormat="1" ht="13.5" thickBot="1">
      <c r="A465" s="1417">
        <v>22.606000000000002</v>
      </c>
      <c r="B465" s="1419" t="s">
        <v>2797</v>
      </c>
      <c r="C465" s="653">
        <v>35154394.799999997</v>
      </c>
      <c r="D465" s="653">
        <v>0</v>
      </c>
    </row>
    <row r="466" spans="1:4" s="1433" customFormat="1" ht="13.5" thickBot="1">
      <c r="A466" s="1417">
        <v>22.606999999999999</v>
      </c>
      <c r="B466" s="1419" t="s">
        <v>2798</v>
      </c>
      <c r="C466" s="653">
        <v>8199737.1399999978</v>
      </c>
      <c r="D466" s="653">
        <v>0</v>
      </c>
    </row>
    <row r="467" spans="1:4" s="1433" customFormat="1" ht="13.5" thickBot="1">
      <c r="A467" s="1417">
        <v>22.608000000000001</v>
      </c>
      <c r="B467" s="1419" t="s">
        <v>2799</v>
      </c>
      <c r="C467" s="653">
        <v>8852621.8000000007</v>
      </c>
      <c r="D467" s="653">
        <v>0</v>
      </c>
    </row>
    <row r="468" spans="1:4" s="1433" customFormat="1" ht="13.5" thickBot="1">
      <c r="A468" s="1417">
        <v>22.609000000000002</v>
      </c>
      <c r="B468" s="1419" t="s">
        <v>2800</v>
      </c>
      <c r="C468" s="653">
        <v>5939713.3599999994</v>
      </c>
      <c r="D468" s="653">
        <v>0</v>
      </c>
    </row>
    <row r="469" spans="1:4" s="1433" customFormat="1" ht="13.5" thickBot="1">
      <c r="A469" s="1422">
        <v>22.61</v>
      </c>
      <c r="B469" s="1419" t="s">
        <v>2801</v>
      </c>
      <c r="C469" s="653">
        <v>6593805.4699999988</v>
      </c>
      <c r="D469" s="653">
        <v>0</v>
      </c>
    </row>
    <row r="470" spans="1:4" s="1433" customFormat="1" ht="13.5" thickBot="1">
      <c r="A470" s="1417">
        <v>22.613</v>
      </c>
      <c r="B470" s="1419" t="s">
        <v>2802</v>
      </c>
      <c r="C470" s="653">
        <v>8178720.2699999996</v>
      </c>
      <c r="D470" s="653">
        <v>0</v>
      </c>
    </row>
    <row r="471" spans="1:4" s="1433" customFormat="1" ht="13.5" thickBot="1">
      <c r="A471" s="1417">
        <v>22.619</v>
      </c>
      <c r="B471" s="1419" t="s">
        <v>2803</v>
      </c>
      <c r="C471" s="653">
        <v>95631488.099999994</v>
      </c>
      <c r="D471" s="653">
        <v>0</v>
      </c>
    </row>
    <row r="472" spans="1:4" s="1433" customFormat="1" ht="13.5" thickBot="1">
      <c r="A472" s="1417">
        <v>22.620999999999999</v>
      </c>
      <c r="B472" s="1418" t="s">
        <v>2804</v>
      </c>
      <c r="C472" s="653">
        <v>177086.36000000002</v>
      </c>
      <c r="D472" s="653">
        <v>0</v>
      </c>
    </row>
    <row r="473" spans="1:4" s="1433" customFormat="1" ht="13.5" thickBot="1">
      <c r="A473" s="1417">
        <v>22.623000000000001</v>
      </c>
      <c r="B473" s="1418" t="s">
        <v>2805</v>
      </c>
      <c r="C473" s="653">
        <v>4089352.2800000049</v>
      </c>
      <c r="D473" s="653">
        <v>0</v>
      </c>
    </row>
    <row r="474" spans="1:4" s="1433" customFormat="1" ht="13.5" thickBot="1">
      <c r="A474" s="1417">
        <v>22.623999999999999</v>
      </c>
      <c r="B474" s="1418" t="s">
        <v>2806</v>
      </c>
      <c r="C474" s="653">
        <v>0</v>
      </c>
      <c r="D474" s="653">
        <v>22245</v>
      </c>
    </row>
    <row r="475" spans="1:4" s="1433" customFormat="1" ht="13.5" thickBot="1">
      <c r="A475" s="1417">
        <v>22.625</v>
      </c>
      <c r="B475" s="1418" t="s">
        <v>2807</v>
      </c>
      <c r="C475" s="653">
        <v>2735185.52</v>
      </c>
      <c r="D475" s="653">
        <v>0</v>
      </c>
    </row>
    <row r="476" spans="1:4" s="1433" customFormat="1" ht="13.5" thickBot="1">
      <c r="A476" s="1417">
        <v>22.626000000000001</v>
      </c>
      <c r="B476" s="1418" t="s">
        <v>2808</v>
      </c>
      <c r="C476" s="653">
        <v>0</v>
      </c>
      <c r="D476" s="653">
        <v>4418</v>
      </c>
    </row>
    <row r="477" spans="1:4" s="1433" customFormat="1" ht="13.5" thickBot="1">
      <c r="A477" s="1417">
        <v>22.626999999999999</v>
      </c>
      <c r="B477" s="1418" t="s">
        <v>2809</v>
      </c>
      <c r="C477" s="653">
        <v>11652.649999999998</v>
      </c>
      <c r="D477" s="653">
        <v>0</v>
      </c>
    </row>
    <row r="478" spans="1:4" s="1433" customFormat="1" ht="13.5" thickBot="1">
      <c r="A478" s="1417">
        <v>22.628</v>
      </c>
      <c r="B478" s="1418" t="s">
        <v>2810</v>
      </c>
      <c r="C478" s="653">
        <v>8437.44</v>
      </c>
      <c r="D478" s="653">
        <v>0</v>
      </c>
    </row>
    <row r="479" spans="1:4" s="1433" customFormat="1" ht="13.5" thickBot="1">
      <c r="A479" s="1417">
        <v>22.629000000000001</v>
      </c>
      <c r="B479" s="1418" t="s">
        <v>2811</v>
      </c>
      <c r="C479" s="653">
        <v>0</v>
      </c>
      <c r="D479" s="653">
        <v>0</v>
      </c>
    </row>
    <row r="480" spans="1:4" s="1433" customFormat="1" ht="13.5" thickBot="1">
      <c r="A480" s="1422">
        <v>22.63</v>
      </c>
      <c r="B480" s="1418" t="s">
        <v>2812</v>
      </c>
      <c r="C480" s="653">
        <v>0</v>
      </c>
      <c r="D480" s="653">
        <v>28265</v>
      </c>
    </row>
    <row r="481" spans="1:4" s="1433" customFormat="1" ht="13.5" thickBot="1">
      <c r="A481" s="1417">
        <v>22.632999999999999</v>
      </c>
      <c r="B481" s="1418" t="s">
        <v>2813</v>
      </c>
      <c r="C481" s="653">
        <v>0</v>
      </c>
      <c r="D481" s="653">
        <v>5032</v>
      </c>
    </row>
    <row r="482" spans="1:4" s="1433" customFormat="1" ht="13.5" thickBot="1">
      <c r="A482" s="1417">
        <v>22.638999999999999</v>
      </c>
      <c r="B482" s="1418" t="s">
        <v>2814</v>
      </c>
      <c r="C482" s="653">
        <v>0</v>
      </c>
      <c r="D482" s="653">
        <v>10802.73</v>
      </c>
    </row>
    <row r="483" spans="1:4" s="1433" customFormat="1" ht="13.5" thickBot="1">
      <c r="A483" s="1422">
        <v>22.64</v>
      </c>
      <c r="B483" s="1418" t="s">
        <v>2816</v>
      </c>
      <c r="C483" s="653">
        <v>1057624.2299999991</v>
      </c>
      <c r="D483" s="653">
        <v>0</v>
      </c>
    </row>
    <row r="484" spans="1:4" s="1433" customFormat="1" ht="13.5" thickBot="1">
      <c r="A484" s="1422">
        <v>22.65</v>
      </c>
      <c r="B484" s="1418" t="s">
        <v>2818</v>
      </c>
      <c r="C484" s="653">
        <v>26134236.480000004</v>
      </c>
      <c r="D484" s="653">
        <v>0</v>
      </c>
    </row>
    <row r="485" spans="1:4" s="1433" customFormat="1" ht="13.5" thickBot="1">
      <c r="A485" s="1422">
        <v>22.68</v>
      </c>
      <c r="B485" s="1418" t="s">
        <v>2820</v>
      </c>
      <c r="C485" s="653">
        <v>0</v>
      </c>
      <c r="D485" s="653">
        <v>0</v>
      </c>
    </row>
    <row r="486" spans="1:4" s="1433" customFormat="1" ht="13.5" thickBot="1">
      <c r="A486" s="1422">
        <v>22.69</v>
      </c>
      <c r="B486" s="1418" t="s">
        <v>2821</v>
      </c>
      <c r="C486" s="653">
        <v>0</v>
      </c>
      <c r="D486" s="653">
        <v>0</v>
      </c>
    </row>
    <row r="487" spans="1:4" s="1433" customFormat="1" ht="13.5" thickBot="1">
      <c r="A487" s="1422">
        <v>22.77</v>
      </c>
      <c r="B487" s="1418" t="s">
        <v>2823</v>
      </c>
      <c r="C487" s="653">
        <v>0</v>
      </c>
      <c r="D487" s="653">
        <v>0</v>
      </c>
    </row>
    <row r="488" spans="1:4" s="1433" customFormat="1" ht="13.5" thickBot="1">
      <c r="A488" s="1422">
        <v>22.78</v>
      </c>
      <c r="B488" s="1418" t="s">
        <v>2825</v>
      </c>
      <c r="C488" s="653">
        <v>4461595.01</v>
      </c>
      <c r="D488" s="653">
        <v>0</v>
      </c>
    </row>
    <row r="489" spans="1:4" s="1433" customFormat="1" ht="13.5" thickBot="1">
      <c r="A489" s="1422">
        <v>22.81</v>
      </c>
      <c r="B489" s="1418" t="s">
        <v>2827</v>
      </c>
      <c r="C489" s="653">
        <v>0</v>
      </c>
      <c r="D489" s="653">
        <v>11728441.52</v>
      </c>
    </row>
    <row r="490" spans="1:4" s="1433" customFormat="1" ht="13.5" thickBot="1">
      <c r="A490" s="1422">
        <v>22.83</v>
      </c>
      <c r="B490" s="1418" t="s">
        <v>2828</v>
      </c>
      <c r="C490" s="653">
        <v>2010168.4199999997</v>
      </c>
      <c r="D490" s="653">
        <v>0</v>
      </c>
    </row>
    <row r="491" spans="1:4" s="1433" customFormat="1" ht="13.5" thickBot="1">
      <c r="A491" s="1422">
        <v>22.85</v>
      </c>
      <c r="B491" s="1418" t="s">
        <v>2829</v>
      </c>
      <c r="C491" s="653">
        <v>175754.52</v>
      </c>
      <c r="D491" s="653">
        <v>0</v>
      </c>
    </row>
    <row r="492" spans="1:4" s="1433" customFormat="1" ht="13.5" thickBot="1">
      <c r="A492" s="1422">
        <v>22.86</v>
      </c>
      <c r="B492" s="1418" t="s">
        <v>2830</v>
      </c>
      <c r="C492" s="653">
        <v>0</v>
      </c>
      <c r="D492" s="653">
        <v>296150.00000000745</v>
      </c>
    </row>
    <row r="493" spans="1:4" s="1433" customFormat="1" ht="13.5" thickBot="1">
      <c r="A493" s="1422">
        <v>22.89</v>
      </c>
      <c r="B493" s="1418" t="s">
        <v>2831</v>
      </c>
      <c r="C493" s="653">
        <v>0</v>
      </c>
      <c r="D493" s="653">
        <v>33231510.940000005</v>
      </c>
    </row>
    <row r="494" spans="1:4" s="1433" customFormat="1" ht="13.5" thickBot="1">
      <c r="A494" s="1417">
        <v>22.890999999999998</v>
      </c>
      <c r="B494" s="1418" t="s">
        <v>2833</v>
      </c>
      <c r="C494" s="653">
        <v>0</v>
      </c>
      <c r="D494" s="653">
        <v>24053537.710000001</v>
      </c>
    </row>
    <row r="495" spans="1:4" s="1433" customFormat="1" ht="13.5" thickBot="1">
      <c r="A495" s="1417">
        <v>23.100999999999999</v>
      </c>
      <c r="B495" s="1418" t="s">
        <v>683</v>
      </c>
      <c r="C495" s="653">
        <v>2345316256.849999</v>
      </c>
      <c r="D495" s="653">
        <v>0</v>
      </c>
    </row>
    <row r="496" spans="1:4" s="1433" customFormat="1" ht="13.5" thickBot="1">
      <c r="A496" s="1417">
        <v>23.102</v>
      </c>
      <c r="B496" s="1418" t="s">
        <v>1370</v>
      </c>
      <c r="C496" s="653">
        <v>553207039.15999937</v>
      </c>
      <c r="D496" s="653">
        <v>0</v>
      </c>
    </row>
    <row r="497" spans="1:4" s="1433" customFormat="1" ht="13.5" thickBot="1">
      <c r="A497" s="1417">
        <v>23.103000000000002</v>
      </c>
      <c r="B497" s="1418" t="s">
        <v>1990</v>
      </c>
      <c r="C497" s="653">
        <v>13468786.279999904</v>
      </c>
      <c r="D497" s="653">
        <v>0</v>
      </c>
    </row>
    <row r="498" spans="1:4" s="1421" customFormat="1" ht="13.5" thickBot="1">
      <c r="A498" s="1417">
        <v>23.103999999999999</v>
      </c>
      <c r="B498" s="1418" t="s">
        <v>1991</v>
      </c>
      <c r="C498" s="653">
        <v>77901518.809999943</v>
      </c>
      <c r="D498" s="653">
        <v>0</v>
      </c>
    </row>
    <row r="499" spans="1:4" s="1433" customFormat="1" ht="13.5" thickBot="1">
      <c r="A499" s="1417">
        <v>23.105</v>
      </c>
      <c r="B499" s="1418" t="s">
        <v>910</v>
      </c>
      <c r="C499" s="653">
        <v>52566120.079999417</v>
      </c>
      <c r="D499" s="653">
        <v>0</v>
      </c>
    </row>
    <row r="500" spans="1:4" s="1433" customFormat="1" ht="13.5" thickBot="1">
      <c r="A500" s="1417">
        <v>23.106000000000002</v>
      </c>
      <c r="B500" s="1418" t="s">
        <v>912</v>
      </c>
      <c r="C500" s="653">
        <v>0</v>
      </c>
      <c r="D500" s="653">
        <v>0</v>
      </c>
    </row>
    <row r="501" spans="1:4" s="1433" customFormat="1" ht="13.5" thickBot="1">
      <c r="A501" s="1417">
        <v>23.106999999999999</v>
      </c>
      <c r="B501" s="1418" t="s">
        <v>913</v>
      </c>
      <c r="C501" s="653">
        <v>67775456.229999989</v>
      </c>
      <c r="D501" s="653">
        <v>0</v>
      </c>
    </row>
    <row r="502" spans="1:4" s="1433" customFormat="1" ht="13.5" thickBot="1">
      <c r="A502" s="1417">
        <v>23.108000000000001</v>
      </c>
      <c r="B502" s="1418" t="s">
        <v>554</v>
      </c>
      <c r="C502" s="653">
        <v>45983608.01000002</v>
      </c>
      <c r="D502" s="653">
        <v>0</v>
      </c>
    </row>
    <row r="503" spans="1:4" s="1433" customFormat="1" ht="13.5" thickBot="1">
      <c r="A503" s="1417">
        <v>23.109000000000002</v>
      </c>
      <c r="B503" s="1418" t="s">
        <v>555</v>
      </c>
      <c r="C503" s="653">
        <v>83164984.429999977</v>
      </c>
      <c r="D503" s="653">
        <v>0</v>
      </c>
    </row>
    <row r="504" spans="1:4" s="1433" customFormat="1" ht="13.5" thickBot="1">
      <c r="A504" s="1422">
        <v>23.11</v>
      </c>
      <c r="B504" s="1418" t="s">
        <v>1992</v>
      </c>
      <c r="C504" s="653">
        <v>36456977.810000002</v>
      </c>
      <c r="D504" s="653">
        <v>0</v>
      </c>
    </row>
    <row r="505" spans="1:4" s="1433" customFormat="1" ht="13.5" thickBot="1">
      <c r="A505" s="1417">
        <v>23.111000000000001</v>
      </c>
      <c r="B505" s="1418" t="s">
        <v>1993</v>
      </c>
      <c r="C505" s="653">
        <v>104184038.83999988</v>
      </c>
      <c r="D505" s="653">
        <v>0</v>
      </c>
    </row>
    <row r="506" spans="1:4" s="1433" customFormat="1" ht="13.5" thickBot="1">
      <c r="A506" s="1417">
        <v>23.111999999999998</v>
      </c>
      <c r="B506" s="1418" t="s">
        <v>2840</v>
      </c>
      <c r="C506" s="653">
        <v>0</v>
      </c>
      <c r="D506" s="653">
        <v>4175504.7000000007</v>
      </c>
    </row>
    <row r="507" spans="1:4" s="1433" customFormat="1" ht="13.5" thickBot="1">
      <c r="A507" s="1417">
        <v>23.113</v>
      </c>
      <c r="B507" s="1418" t="s">
        <v>2841</v>
      </c>
      <c r="C507" s="653">
        <v>138809808.56999999</v>
      </c>
      <c r="D507" s="653">
        <v>0</v>
      </c>
    </row>
    <row r="508" spans="1:4" s="1433" customFormat="1" ht="13.5" thickBot="1">
      <c r="A508" s="1417">
        <v>23.114000000000001</v>
      </c>
      <c r="B508" s="1418" t="s">
        <v>2842</v>
      </c>
      <c r="C508" s="653">
        <v>88586</v>
      </c>
      <c r="D508" s="653">
        <v>0</v>
      </c>
    </row>
    <row r="509" spans="1:4" s="1433" customFormat="1" ht="13.5" thickBot="1">
      <c r="A509" s="1417">
        <v>23.114999999999998</v>
      </c>
      <c r="B509" s="1418" t="s">
        <v>686</v>
      </c>
      <c r="C509" s="653">
        <v>88068388.089999974</v>
      </c>
      <c r="D509" s="653">
        <v>0</v>
      </c>
    </row>
    <row r="510" spans="1:4" s="1427" customFormat="1" ht="13.5" thickBot="1">
      <c r="A510" s="1425">
        <v>23.116</v>
      </c>
      <c r="B510" s="1436" t="s">
        <v>437</v>
      </c>
      <c r="C510" s="653">
        <v>0</v>
      </c>
      <c r="D510" s="653">
        <v>982478.77</v>
      </c>
    </row>
    <row r="511" spans="1:4" s="1427" customFormat="1" ht="13.5" thickBot="1">
      <c r="A511" s="1425">
        <v>23.117000000000001</v>
      </c>
      <c r="B511" s="1436" t="s">
        <v>1996</v>
      </c>
      <c r="C511" s="653">
        <v>1618336.4000000006</v>
      </c>
      <c r="D511" s="653">
        <v>0</v>
      </c>
    </row>
    <row r="512" spans="1:4" s="1433" customFormat="1" ht="13.5" thickBot="1">
      <c r="A512" s="1417">
        <v>23.201000000000001</v>
      </c>
      <c r="B512" s="1418" t="s">
        <v>683</v>
      </c>
      <c r="C512" s="653">
        <v>141827059.96000007</v>
      </c>
      <c r="D512" s="653">
        <v>0</v>
      </c>
    </row>
    <row r="513" spans="1:4" s="1433" customFormat="1" ht="13.5" thickBot="1">
      <c r="A513" s="1417">
        <v>23.202000000000002</v>
      </c>
      <c r="B513" s="1418" t="s">
        <v>1370</v>
      </c>
      <c r="C513" s="653">
        <v>47025084.129999995</v>
      </c>
      <c r="D513" s="653">
        <v>0</v>
      </c>
    </row>
    <row r="514" spans="1:4" s="1421" customFormat="1" ht="13.5" thickBot="1">
      <c r="A514" s="1417">
        <v>23.202999999999999</v>
      </c>
      <c r="B514" s="1418" t="s">
        <v>1990</v>
      </c>
      <c r="C514" s="653">
        <v>2563923.7999999984</v>
      </c>
      <c r="D514" s="653">
        <v>0</v>
      </c>
    </row>
    <row r="515" spans="1:4" s="1433" customFormat="1" ht="13.5" thickBot="1">
      <c r="A515" s="1417">
        <v>23.204000000000001</v>
      </c>
      <c r="B515" s="1418" t="s">
        <v>1991</v>
      </c>
      <c r="C515" s="653">
        <v>8617237.7599999979</v>
      </c>
      <c r="D515" s="653">
        <v>0</v>
      </c>
    </row>
    <row r="516" spans="1:4" s="1433" customFormat="1" ht="13.5" thickBot="1">
      <c r="A516" s="1417">
        <v>23.204999999999998</v>
      </c>
      <c r="B516" s="1418" t="s">
        <v>910</v>
      </c>
      <c r="C516" s="653">
        <v>15238480.980000015</v>
      </c>
      <c r="D516" s="653">
        <v>0</v>
      </c>
    </row>
    <row r="517" spans="1:4" s="1433" customFormat="1" ht="13.5" thickBot="1">
      <c r="A517" s="1417">
        <v>23.206</v>
      </c>
      <c r="B517" s="1418" t="s">
        <v>912</v>
      </c>
      <c r="C517" s="653">
        <v>0</v>
      </c>
      <c r="D517" s="653">
        <v>3000</v>
      </c>
    </row>
    <row r="518" spans="1:4" s="1433" customFormat="1" ht="13.5" thickBot="1">
      <c r="A518" s="1417">
        <v>23.207000000000001</v>
      </c>
      <c r="B518" s="1418" t="s">
        <v>913</v>
      </c>
      <c r="C518" s="653">
        <v>49590589.23999998</v>
      </c>
      <c r="D518" s="653">
        <v>0</v>
      </c>
    </row>
    <row r="519" spans="1:4" s="1433" customFormat="1" ht="13.5" thickBot="1">
      <c r="A519" s="1417">
        <v>23.207999999999998</v>
      </c>
      <c r="B519" s="1418" t="s">
        <v>554</v>
      </c>
      <c r="C519" s="653">
        <v>1401509.2399999988</v>
      </c>
      <c r="D519" s="653">
        <v>0</v>
      </c>
    </row>
    <row r="520" spans="1:4" s="1433" customFormat="1" ht="13.5" thickBot="1">
      <c r="A520" s="1417">
        <v>23.209</v>
      </c>
      <c r="B520" s="1418" t="s">
        <v>555</v>
      </c>
      <c r="C520" s="653">
        <v>1600</v>
      </c>
      <c r="D520" s="653">
        <v>0</v>
      </c>
    </row>
    <row r="521" spans="1:4" s="1433" customFormat="1" ht="13.5" thickBot="1">
      <c r="A521" s="1422">
        <v>23.21</v>
      </c>
      <c r="B521" s="1418" t="s">
        <v>1992</v>
      </c>
      <c r="C521" s="653">
        <v>3799411.6800000039</v>
      </c>
      <c r="D521" s="653">
        <v>0</v>
      </c>
    </row>
    <row r="522" spans="1:4" s="1433" customFormat="1" ht="13.5" thickBot="1">
      <c r="A522" s="1417">
        <v>23.210999999999999</v>
      </c>
      <c r="B522" s="1418" t="s">
        <v>1993</v>
      </c>
      <c r="C522" s="653">
        <v>0</v>
      </c>
      <c r="D522" s="653">
        <v>334263.6100000001</v>
      </c>
    </row>
    <row r="523" spans="1:4" s="1433" customFormat="1" ht="13.5" thickBot="1">
      <c r="A523" s="1417">
        <v>23.212</v>
      </c>
      <c r="B523" s="1418" t="s">
        <v>2840</v>
      </c>
      <c r="C523" s="653">
        <v>0</v>
      </c>
      <c r="D523" s="653">
        <v>0</v>
      </c>
    </row>
    <row r="524" spans="1:4" s="1433" customFormat="1" ht="13.5" thickBot="1">
      <c r="A524" s="1417">
        <v>23.213000000000001</v>
      </c>
      <c r="B524" s="1418" t="s">
        <v>2841</v>
      </c>
      <c r="C524" s="653">
        <v>9217909.6999999993</v>
      </c>
      <c r="D524" s="653">
        <v>0</v>
      </c>
    </row>
    <row r="525" spans="1:4" s="1433" customFormat="1" ht="13.5" thickBot="1">
      <c r="A525" s="1417">
        <v>23.213999999999999</v>
      </c>
      <c r="B525" s="1418" t="s">
        <v>2842</v>
      </c>
      <c r="C525" s="653">
        <v>0</v>
      </c>
      <c r="D525" s="653">
        <v>420</v>
      </c>
    </row>
    <row r="526" spans="1:4" s="1433" customFormat="1" ht="13.5" thickBot="1">
      <c r="A526" s="1417">
        <v>23.215</v>
      </c>
      <c r="B526" s="1418" t="s">
        <v>686</v>
      </c>
      <c r="C526" s="653">
        <v>2654292.339999998</v>
      </c>
      <c r="D526" s="653">
        <v>0</v>
      </c>
    </row>
    <row r="527" spans="1:4" s="1427" customFormat="1" ht="13.5" thickBot="1">
      <c r="A527" s="1425">
        <v>23.216000000000001</v>
      </c>
      <c r="B527" s="1436" t="s">
        <v>437</v>
      </c>
      <c r="C527" s="653">
        <v>3095.3200000000179</v>
      </c>
      <c r="D527" s="653">
        <v>0</v>
      </c>
    </row>
    <row r="528" spans="1:4" s="1427" customFormat="1" ht="13.5" thickBot="1">
      <c r="A528" s="1425">
        <v>23.216999999999999</v>
      </c>
      <c r="B528" s="1436" t="s">
        <v>1996</v>
      </c>
      <c r="C528" s="653">
        <v>0</v>
      </c>
      <c r="D528" s="653">
        <v>182889.30999999997</v>
      </c>
    </row>
    <row r="529" spans="1:4" s="1433" customFormat="1" ht="13.5" thickBot="1">
      <c r="A529" s="1420">
        <v>23.349</v>
      </c>
      <c r="B529" s="1419" t="s">
        <v>2852</v>
      </c>
      <c r="C529" s="653">
        <v>865564.57000000007</v>
      </c>
      <c r="D529" s="653">
        <v>0</v>
      </c>
    </row>
    <row r="530" spans="1:4" ht="13.5" thickBot="1">
      <c r="A530" s="1417">
        <v>23.401</v>
      </c>
      <c r="B530" s="1418" t="s">
        <v>683</v>
      </c>
      <c r="C530" s="653">
        <v>5972873.5200000405</v>
      </c>
      <c r="D530" s="653">
        <v>0</v>
      </c>
    </row>
    <row r="531" spans="1:4" ht="13.5" thickBot="1">
      <c r="A531" s="1417">
        <v>23.402000000000001</v>
      </c>
      <c r="B531" s="1418" t="s">
        <v>1370</v>
      </c>
      <c r="C531" s="653">
        <v>1936298.7999999998</v>
      </c>
      <c r="D531" s="653">
        <v>0</v>
      </c>
    </row>
    <row r="532" spans="1:4" ht="13.5" thickBot="1">
      <c r="A532" s="1417">
        <v>23.402999999999999</v>
      </c>
      <c r="B532" s="1418" t="s">
        <v>1990</v>
      </c>
      <c r="C532" s="653">
        <v>0</v>
      </c>
      <c r="D532" s="653">
        <v>0</v>
      </c>
    </row>
    <row r="533" spans="1:4" ht="13.5" thickBot="1">
      <c r="A533" s="1417">
        <v>23.404</v>
      </c>
      <c r="B533" s="1418" t="s">
        <v>1991</v>
      </c>
      <c r="C533" s="653">
        <v>0</v>
      </c>
      <c r="D533" s="653">
        <v>0</v>
      </c>
    </row>
    <row r="534" spans="1:4" ht="13.5" thickBot="1">
      <c r="A534" s="1417">
        <v>23.405000000000001</v>
      </c>
      <c r="B534" s="1418" t="s">
        <v>910</v>
      </c>
      <c r="C534" s="653">
        <v>0</v>
      </c>
      <c r="D534" s="653">
        <v>0</v>
      </c>
    </row>
    <row r="535" spans="1:4" ht="13.5" thickBot="1">
      <c r="A535" s="1417">
        <v>23.405999999999999</v>
      </c>
      <c r="B535" s="1418" t="s">
        <v>912</v>
      </c>
      <c r="C535" s="653">
        <v>0</v>
      </c>
      <c r="D535" s="653">
        <v>0</v>
      </c>
    </row>
    <row r="536" spans="1:4" ht="13.5" thickBot="1">
      <c r="A536" s="1417">
        <v>23.407</v>
      </c>
      <c r="B536" s="1418" t="s">
        <v>913</v>
      </c>
      <c r="C536" s="653">
        <v>0</v>
      </c>
      <c r="D536" s="653">
        <v>0</v>
      </c>
    </row>
    <row r="537" spans="1:4" ht="13.5" thickBot="1">
      <c r="A537" s="1417">
        <v>23.408000000000001</v>
      </c>
      <c r="B537" s="1418" t="s">
        <v>554</v>
      </c>
      <c r="C537" s="653">
        <v>0</v>
      </c>
      <c r="D537" s="653">
        <v>0</v>
      </c>
    </row>
    <row r="538" spans="1:4" ht="13.5" thickBot="1">
      <c r="A538" s="1417">
        <v>23.408999999999999</v>
      </c>
      <c r="B538" s="1418" t="s">
        <v>555</v>
      </c>
      <c r="C538" s="653">
        <v>0</v>
      </c>
      <c r="D538" s="653">
        <v>0</v>
      </c>
    </row>
    <row r="539" spans="1:4" ht="13.5" thickBot="1">
      <c r="A539" s="1422">
        <v>23.41</v>
      </c>
      <c r="B539" s="1418" t="s">
        <v>1992</v>
      </c>
      <c r="C539" s="653">
        <v>0</v>
      </c>
      <c r="D539" s="653">
        <v>0</v>
      </c>
    </row>
    <row r="540" spans="1:4" ht="13.5" thickBot="1">
      <c r="A540" s="1417">
        <v>23.411000000000001</v>
      </c>
      <c r="B540" s="1418" t="s">
        <v>1993</v>
      </c>
      <c r="C540" s="653">
        <v>0</v>
      </c>
      <c r="D540" s="653">
        <v>0</v>
      </c>
    </row>
    <row r="541" spans="1:4" ht="13.5" thickBot="1">
      <c r="A541" s="1417">
        <v>23.411999999999999</v>
      </c>
      <c r="B541" s="1418" t="s">
        <v>2840</v>
      </c>
      <c r="C541" s="653">
        <v>0</v>
      </c>
      <c r="D541" s="653">
        <v>0</v>
      </c>
    </row>
    <row r="542" spans="1:4" ht="13.5" thickBot="1">
      <c r="A542" s="1417">
        <v>23.413</v>
      </c>
      <c r="B542" s="1418" t="s">
        <v>2841</v>
      </c>
      <c r="C542" s="653">
        <v>0</v>
      </c>
      <c r="D542" s="653">
        <v>0</v>
      </c>
    </row>
    <row r="543" spans="1:4" ht="13.5" thickBot="1">
      <c r="A543" s="1417">
        <v>23.414000000000001</v>
      </c>
      <c r="B543" s="1418" t="s">
        <v>2842</v>
      </c>
      <c r="C543" s="653">
        <v>0</v>
      </c>
      <c r="D543" s="653">
        <v>0</v>
      </c>
    </row>
    <row r="544" spans="1:4" ht="13.5" thickBot="1">
      <c r="A544" s="1417">
        <v>23.414999999999999</v>
      </c>
      <c r="B544" s="1418" t="s">
        <v>686</v>
      </c>
      <c r="C544" s="653">
        <v>283091.94</v>
      </c>
      <c r="D544" s="653">
        <v>0</v>
      </c>
    </row>
    <row r="545" spans="1:4" s="1427" customFormat="1" ht="13.5" thickBot="1">
      <c r="A545" s="1425">
        <v>23.416</v>
      </c>
      <c r="B545" s="1436" t="s">
        <v>437</v>
      </c>
      <c r="C545" s="653">
        <v>0</v>
      </c>
      <c r="D545" s="653">
        <v>0</v>
      </c>
    </row>
    <row r="546" spans="1:4" s="1427" customFormat="1" ht="13.5" thickBot="1">
      <c r="A546" s="1425">
        <v>23.417000000000002</v>
      </c>
      <c r="B546" s="1436" t="s">
        <v>1996</v>
      </c>
      <c r="C546" s="653">
        <v>0</v>
      </c>
      <c r="D546" s="653">
        <v>0</v>
      </c>
    </row>
    <row r="547" spans="1:4" ht="13.5" thickBot="1">
      <c r="A547" s="1417">
        <v>23.460999999999999</v>
      </c>
      <c r="B547" s="1418" t="s">
        <v>2857</v>
      </c>
      <c r="C547" s="653">
        <v>57050.999999999993</v>
      </c>
      <c r="D547" s="653">
        <v>0</v>
      </c>
    </row>
    <row r="548" spans="1:4" ht="13.5" thickBot="1">
      <c r="A548" s="1417">
        <v>23.462</v>
      </c>
      <c r="B548" s="1418" t="s">
        <v>2858</v>
      </c>
      <c r="C548" s="653">
        <v>10521</v>
      </c>
      <c r="D548" s="653">
        <v>0</v>
      </c>
    </row>
    <row r="549" spans="1:4" s="1421" customFormat="1" ht="13.5" thickBot="1">
      <c r="A549" s="1417">
        <v>23.463000000000001</v>
      </c>
      <c r="B549" s="1418" t="s">
        <v>2859</v>
      </c>
      <c r="C549" s="653">
        <v>3086</v>
      </c>
      <c r="D549" s="653">
        <v>0</v>
      </c>
    </row>
    <row r="550" spans="1:4" ht="13.5" thickBot="1">
      <c r="A550" s="1417">
        <v>23.465</v>
      </c>
      <c r="B550" s="1418" t="s">
        <v>2860</v>
      </c>
      <c r="C550" s="653">
        <v>75105</v>
      </c>
      <c r="D550" s="653">
        <v>0</v>
      </c>
    </row>
    <row r="551" spans="1:4" ht="13.5" thickBot="1">
      <c r="A551" s="1417">
        <v>23.466000000000001</v>
      </c>
      <c r="B551" s="1418" t="s">
        <v>2861</v>
      </c>
      <c r="C551" s="653">
        <v>4699</v>
      </c>
      <c r="D551" s="653">
        <v>0</v>
      </c>
    </row>
    <row r="552" spans="1:4" ht="13.5" thickBot="1">
      <c r="A552" s="1417">
        <v>23.466999999999999</v>
      </c>
      <c r="B552" s="1418" t="s">
        <v>2862</v>
      </c>
      <c r="C552" s="653">
        <v>1005</v>
      </c>
      <c r="D552" s="653">
        <v>0</v>
      </c>
    </row>
    <row r="553" spans="1:4" ht="13.5" thickBot="1">
      <c r="A553" s="1417">
        <v>23.501000000000001</v>
      </c>
      <c r="B553" s="1418" t="s">
        <v>683</v>
      </c>
      <c r="C553" s="653">
        <v>0</v>
      </c>
      <c r="D553" s="653">
        <v>170262008.40999973</v>
      </c>
    </row>
    <row r="554" spans="1:4" ht="13.5" thickBot="1">
      <c r="A554" s="1417">
        <v>23.501999999999999</v>
      </c>
      <c r="B554" s="1418" t="s">
        <v>1370</v>
      </c>
      <c r="C554" s="653">
        <v>113559820.58999979</v>
      </c>
      <c r="D554" s="653">
        <v>0</v>
      </c>
    </row>
    <row r="555" spans="1:4" ht="13.5" thickBot="1">
      <c r="A555" s="1417">
        <v>23.503</v>
      </c>
      <c r="B555" s="1418" t="s">
        <v>1990</v>
      </c>
      <c r="C555" s="653">
        <v>10029021.599999994</v>
      </c>
      <c r="D555" s="653">
        <v>0</v>
      </c>
    </row>
    <row r="556" spans="1:4" ht="13.5" thickBot="1">
      <c r="A556" s="1417">
        <v>23.504000000000001</v>
      </c>
      <c r="B556" s="1418" t="s">
        <v>1991</v>
      </c>
      <c r="C556" s="653">
        <v>0</v>
      </c>
      <c r="D556" s="653">
        <v>2919887.1499999994</v>
      </c>
    </row>
    <row r="557" spans="1:4" ht="13.5" thickBot="1">
      <c r="A557" s="1417">
        <v>23.504999999999999</v>
      </c>
      <c r="B557" s="1418" t="s">
        <v>910</v>
      </c>
      <c r="C557" s="653">
        <v>19701594.290000003</v>
      </c>
      <c r="D557" s="653">
        <v>0</v>
      </c>
    </row>
    <row r="558" spans="1:4" ht="13.5" thickBot="1">
      <c r="A558" s="1417">
        <v>23.506</v>
      </c>
      <c r="B558" s="1418" t="s">
        <v>912</v>
      </c>
      <c r="C558" s="653">
        <v>0</v>
      </c>
      <c r="D558" s="653">
        <v>0</v>
      </c>
    </row>
    <row r="559" spans="1:4" ht="13.5" thickBot="1">
      <c r="A559" s="1417">
        <v>23.507000000000001</v>
      </c>
      <c r="B559" s="1418" t="s">
        <v>913</v>
      </c>
      <c r="C559" s="653">
        <v>0</v>
      </c>
      <c r="D559" s="653">
        <v>0</v>
      </c>
    </row>
    <row r="560" spans="1:4" ht="13.5" thickBot="1">
      <c r="A560" s="1417">
        <v>23.507999999999999</v>
      </c>
      <c r="B560" s="1418" t="s">
        <v>554</v>
      </c>
      <c r="C560" s="653">
        <v>25648115.779999997</v>
      </c>
      <c r="D560" s="653">
        <v>0</v>
      </c>
    </row>
    <row r="561" spans="1:4" ht="13.5" thickBot="1">
      <c r="A561" s="1417">
        <v>23.509</v>
      </c>
      <c r="B561" s="1418" t="s">
        <v>555</v>
      </c>
      <c r="C561" s="653">
        <v>0</v>
      </c>
      <c r="D561" s="653">
        <v>0</v>
      </c>
    </row>
    <row r="562" spans="1:4" ht="13.5" thickBot="1">
      <c r="A562" s="1422">
        <v>23.51</v>
      </c>
      <c r="B562" s="1418" t="s">
        <v>1992</v>
      </c>
      <c r="C562" s="653">
        <v>85116935.860000014</v>
      </c>
      <c r="D562" s="653">
        <v>0</v>
      </c>
    </row>
    <row r="563" spans="1:4" ht="13.5" thickBot="1">
      <c r="A563" s="1417">
        <v>23.510999999999999</v>
      </c>
      <c r="B563" s="1418" t="s">
        <v>1993</v>
      </c>
      <c r="C563" s="653">
        <v>11015564.219999995</v>
      </c>
      <c r="D563" s="653">
        <v>0</v>
      </c>
    </row>
    <row r="564" spans="1:4" ht="13.5" thickBot="1">
      <c r="A564" s="1417">
        <v>23.512</v>
      </c>
      <c r="B564" s="1418" t="s">
        <v>2840</v>
      </c>
      <c r="C564" s="653">
        <v>0</v>
      </c>
      <c r="D564" s="653">
        <v>1389806.9499999997</v>
      </c>
    </row>
    <row r="565" spans="1:4" ht="13.5" thickBot="1">
      <c r="A565" s="1417">
        <v>23.513000000000002</v>
      </c>
      <c r="B565" s="1418" t="s">
        <v>2841</v>
      </c>
      <c r="C565" s="653">
        <v>0</v>
      </c>
      <c r="D565" s="653">
        <v>1914469.6000000052</v>
      </c>
    </row>
    <row r="566" spans="1:4" ht="13.5" thickBot="1">
      <c r="A566" s="1417">
        <v>23.513999999999999</v>
      </c>
      <c r="B566" s="1418" t="s">
        <v>2842</v>
      </c>
      <c r="C566" s="653">
        <v>0</v>
      </c>
      <c r="D566" s="653">
        <v>0</v>
      </c>
    </row>
    <row r="567" spans="1:4" ht="13.5" thickBot="1">
      <c r="A567" s="1417">
        <v>23.515000000000001</v>
      </c>
      <c r="B567" s="1418" t="s">
        <v>686</v>
      </c>
      <c r="C567" s="653">
        <v>16616994.600000076</v>
      </c>
      <c r="D567" s="653">
        <v>0</v>
      </c>
    </row>
    <row r="568" spans="1:4" s="1427" customFormat="1" ht="13.5" thickBot="1">
      <c r="A568" s="1425">
        <v>23.515999999999998</v>
      </c>
      <c r="B568" s="1436" t="s">
        <v>437</v>
      </c>
      <c r="C568" s="653">
        <v>1624</v>
      </c>
      <c r="D568" s="653">
        <v>0</v>
      </c>
    </row>
    <row r="569" spans="1:4" s="1427" customFormat="1" ht="13.5" thickBot="1">
      <c r="A569" s="1425">
        <v>23.516999999999999</v>
      </c>
      <c r="B569" s="1436" t="s">
        <v>1996</v>
      </c>
      <c r="C569" s="653">
        <v>0</v>
      </c>
      <c r="D569" s="653">
        <v>0</v>
      </c>
    </row>
    <row r="570" spans="1:4" ht="13.5" thickBot="1">
      <c r="A570" s="1417">
        <v>23.521000000000001</v>
      </c>
      <c r="B570" s="1418" t="s">
        <v>683</v>
      </c>
      <c r="C570" s="653">
        <v>11298038.940000009</v>
      </c>
      <c r="D570" s="653">
        <v>0</v>
      </c>
    </row>
    <row r="571" spans="1:4" ht="13.5" thickBot="1">
      <c r="A571" s="1417">
        <v>23.521999999999998</v>
      </c>
      <c r="B571" s="1418" t="s">
        <v>1370</v>
      </c>
      <c r="C571" s="653">
        <v>8485483.0099999942</v>
      </c>
      <c r="D571" s="653">
        <v>0</v>
      </c>
    </row>
    <row r="572" spans="1:4" ht="13.5" thickBot="1">
      <c r="A572" s="1417">
        <v>23.523</v>
      </c>
      <c r="B572" s="1418" t="s">
        <v>1990</v>
      </c>
      <c r="C572" s="653">
        <v>643246.1800000004</v>
      </c>
      <c r="D572" s="653">
        <v>0</v>
      </c>
    </row>
    <row r="573" spans="1:4" ht="13.5" thickBot="1">
      <c r="A573" s="1417">
        <v>23.524000000000001</v>
      </c>
      <c r="B573" s="1418" t="s">
        <v>1991</v>
      </c>
      <c r="C573" s="653">
        <v>211099.1000000005</v>
      </c>
      <c r="D573" s="653">
        <v>0</v>
      </c>
    </row>
    <row r="574" spans="1:4" ht="13.5" thickBot="1">
      <c r="A574" s="1417">
        <v>23.524999999999999</v>
      </c>
      <c r="B574" s="1418" t="s">
        <v>910</v>
      </c>
      <c r="C574" s="653">
        <v>184874.90000000002</v>
      </c>
      <c r="D574" s="653">
        <v>0</v>
      </c>
    </row>
    <row r="575" spans="1:4" ht="13.5" thickBot="1">
      <c r="A575" s="1417">
        <v>23.526</v>
      </c>
      <c r="B575" s="1418" t="s">
        <v>912</v>
      </c>
      <c r="C575" s="653">
        <v>0</v>
      </c>
      <c r="D575" s="653">
        <v>0</v>
      </c>
    </row>
    <row r="576" spans="1:4" ht="13.5" thickBot="1">
      <c r="A576" s="1417">
        <v>23.527000000000001</v>
      </c>
      <c r="B576" s="1418" t="s">
        <v>913</v>
      </c>
      <c r="C576" s="653">
        <v>0</v>
      </c>
      <c r="D576" s="653">
        <v>0</v>
      </c>
    </row>
    <row r="577" spans="1:4" ht="13.5" thickBot="1">
      <c r="A577" s="1417">
        <v>23.527999999999999</v>
      </c>
      <c r="B577" s="1418" t="s">
        <v>554</v>
      </c>
      <c r="C577" s="653">
        <v>1062658.3899999997</v>
      </c>
      <c r="D577" s="653">
        <v>0</v>
      </c>
    </row>
    <row r="578" spans="1:4" ht="13.5" thickBot="1">
      <c r="A578" s="1417">
        <v>23.529</v>
      </c>
      <c r="B578" s="1418" t="s">
        <v>555</v>
      </c>
      <c r="C578" s="653">
        <v>0</v>
      </c>
      <c r="D578" s="653">
        <v>0</v>
      </c>
    </row>
    <row r="579" spans="1:4" ht="13.5" thickBot="1">
      <c r="A579" s="1422">
        <v>23.53</v>
      </c>
      <c r="B579" s="1418" t="s">
        <v>1992</v>
      </c>
      <c r="C579" s="653">
        <v>4073039.2899999996</v>
      </c>
      <c r="D579" s="653">
        <v>0</v>
      </c>
    </row>
    <row r="580" spans="1:4" s="1421" customFormat="1" ht="13.5" thickBot="1">
      <c r="A580" s="1417">
        <v>23.530999999999999</v>
      </c>
      <c r="B580" s="1418" t="s">
        <v>1993</v>
      </c>
      <c r="C580" s="653">
        <v>486.64000000000055</v>
      </c>
      <c r="D580" s="653">
        <v>0</v>
      </c>
    </row>
    <row r="581" spans="1:4" ht="13.5" thickBot="1">
      <c r="A581" s="1417">
        <v>23.532</v>
      </c>
      <c r="B581" s="1418" t="s">
        <v>2840</v>
      </c>
      <c r="C581" s="653">
        <v>0</v>
      </c>
      <c r="D581" s="653">
        <v>0</v>
      </c>
    </row>
    <row r="582" spans="1:4" ht="13.5" thickBot="1">
      <c r="A582" s="1417">
        <v>23.533000000000001</v>
      </c>
      <c r="B582" s="1418" t="s">
        <v>2841</v>
      </c>
      <c r="C582" s="653">
        <v>0</v>
      </c>
      <c r="D582" s="653">
        <v>75962.20000000298</v>
      </c>
    </row>
    <row r="583" spans="1:4" ht="13.5" thickBot="1">
      <c r="A583" s="1417">
        <v>23.533999999999999</v>
      </c>
      <c r="B583" s="1418" t="s">
        <v>2842</v>
      </c>
      <c r="C583" s="653">
        <v>0</v>
      </c>
      <c r="D583" s="653">
        <v>0</v>
      </c>
    </row>
    <row r="584" spans="1:4" ht="13.5" thickBot="1">
      <c r="A584" s="1417">
        <v>23.535</v>
      </c>
      <c r="B584" s="1418" t="s">
        <v>686</v>
      </c>
      <c r="C584" s="653">
        <v>393133.54000000079</v>
      </c>
      <c r="D584" s="653">
        <v>0</v>
      </c>
    </row>
    <row r="585" spans="1:4" s="1427" customFormat="1" ht="13.5" thickBot="1">
      <c r="A585" s="1425">
        <v>23.536000000000001</v>
      </c>
      <c r="B585" s="1436" t="s">
        <v>437</v>
      </c>
      <c r="C585" s="653">
        <v>16.8</v>
      </c>
      <c r="D585" s="653">
        <v>0</v>
      </c>
    </row>
    <row r="586" spans="1:4" s="1427" customFormat="1" ht="13.5" thickBot="1">
      <c r="A586" s="1425">
        <v>23.536999999999999</v>
      </c>
      <c r="B586" s="1436" t="s">
        <v>1996</v>
      </c>
      <c r="C586" s="653">
        <v>0</v>
      </c>
      <c r="D586" s="653">
        <v>0</v>
      </c>
    </row>
    <row r="587" spans="1:4" ht="13.5" thickBot="1">
      <c r="A587" s="1417">
        <v>23.701000000000001</v>
      </c>
      <c r="B587" s="1418" t="s">
        <v>2866</v>
      </c>
      <c r="C587" s="653">
        <v>236005612.78999996</v>
      </c>
      <c r="D587" s="653">
        <v>0</v>
      </c>
    </row>
    <row r="588" spans="1:4" ht="13.5" thickBot="1">
      <c r="A588" s="1417">
        <v>23.702000000000002</v>
      </c>
      <c r="B588" s="1418" t="s">
        <v>2867</v>
      </c>
      <c r="C588" s="653">
        <v>9412886.8200000003</v>
      </c>
      <c r="D588" s="653">
        <v>0</v>
      </c>
    </row>
    <row r="589" spans="1:4" ht="13.5" thickBot="1">
      <c r="A589" s="1417">
        <v>23.704999999999998</v>
      </c>
      <c r="B589" s="1418" t="s">
        <v>2868</v>
      </c>
      <c r="C589" s="653">
        <v>48233.65</v>
      </c>
      <c r="D589" s="653">
        <v>0</v>
      </c>
    </row>
    <row r="590" spans="1:4" ht="13.5" thickBot="1">
      <c r="A590" s="1417">
        <v>23.706</v>
      </c>
      <c r="B590" s="1418" t="s">
        <v>1242</v>
      </c>
      <c r="C590" s="653">
        <v>85389204.569999933</v>
      </c>
      <c r="D590" s="653">
        <v>0</v>
      </c>
    </row>
    <row r="591" spans="1:4" ht="13.5" thickBot="1">
      <c r="A591" s="1422">
        <v>23.79</v>
      </c>
      <c r="B591" s="1418" t="s">
        <v>2869</v>
      </c>
      <c r="C591" s="653">
        <v>3493114.1000000006</v>
      </c>
      <c r="D591" s="653">
        <v>0</v>
      </c>
    </row>
    <row r="592" spans="1:4" ht="13.5" thickBot="1">
      <c r="A592" s="1420">
        <v>23.800999999999998</v>
      </c>
      <c r="B592" s="1418" t="s">
        <v>2871</v>
      </c>
      <c r="C592" s="653">
        <v>0</v>
      </c>
      <c r="D592" s="653">
        <v>901484368.53999996</v>
      </c>
    </row>
    <row r="593" spans="1:4" ht="13.5" thickBot="1">
      <c r="A593" s="1420">
        <v>23.811</v>
      </c>
      <c r="B593" s="1418" t="s">
        <v>2872</v>
      </c>
      <c r="C593" s="653">
        <v>901484368.93999994</v>
      </c>
      <c r="D593" s="653">
        <v>0</v>
      </c>
    </row>
    <row r="594" spans="1:4" ht="13.5" thickBot="1">
      <c r="A594" s="1420">
        <v>23.901</v>
      </c>
      <c r="B594" s="1432" t="s">
        <v>683</v>
      </c>
      <c r="C594" s="653">
        <v>0</v>
      </c>
      <c r="D594" s="653">
        <v>0</v>
      </c>
    </row>
    <row r="595" spans="1:4" ht="13.5" thickBot="1">
      <c r="A595" s="1420">
        <v>23.902000000000001</v>
      </c>
      <c r="B595" s="1432" t="s">
        <v>1370</v>
      </c>
      <c r="C595" s="653">
        <v>0</v>
      </c>
      <c r="D595" s="653">
        <v>0</v>
      </c>
    </row>
    <row r="596" spans="1:4" ht="13.5" thickBot="1">
      <c r="A596" s="1420">
        <v>23.902999999999999</v>
      </c>
      <c r="B596" s="1432" t="s">
        <v>1990</v>
      </c>
      <c r="C596" s="653">
        <v>0</v>
      </c>
      <c r="D596" s="653">
        <v>0</v>
      </c>
    </row>
    <row r="597" spans="1:4" s="1421" customFormat="1" ht="13.5" thickBot="1">
      <c r="A597" s="1420">
        <v>23.904</v>
      </c>
      <c r="B597" s="1432" t="s">
        <v>1991</v>
      </c>
      <c r="C597" s="653">
        <v>0</v>
      </c>
      <c r="D597" s="653">
        <v>0</v>
      </c>
    </row>
    <row r="598" spans="1:4" ht="13.5" thickBot="1">
      <c r="A598" s="1420">
        <v>23.905000000000001</v>
      </c>
      <c r="B598" s="1432" t="s">
        <v>910</v>
      </c>
      <c r="C598" s="653">
        <v>0</v>
      </c>
      <c r="D598" s="653">
        <v>0</v>
      </c>
    </row>
    <row r="599" spans="1:4" ht="13.5" thickBot="1">
      <c r="A599" s="1420">
        <v>23.905999999999999</v>
      </c>
      <c r="B599" s="1432" t="s">
        <v>912</v>
      </c>
      <c r="C599" s="653">
        <v>0</v>
      </c>
      <c r="D599" s="653">
        <v>0</v>
      </c>
    </row>
    <row r="600" spans="1:4" ht="13.5" thickBot="1">
      <c r="A600" s="1420">
        <v>23.907</v>
      </c>
      <c r="B600" s="1432" t="s">
        <v>913</v>
      </c>
      <c r="C600" s="653">
        <v>0</v>
      </c>
      <c r="D600" s="653">
        <v>0</v>
      </c>
    </row>
    <row r="601" spans="1:4" ht="13.5" thickBot="1">
      <c r="A601" s="1420">
        <v>23.908000000000001</v>
      </c>
      <c r="B601" s="1432" t="s">
        <v>554</v>
      </c>
      <c r="C601" s="653">
        <v>0</v>
      </c>
      <c r="D601" s="653">
        <v>0</v>
      </c>
    </row>
    <row r="602" spans="1:4" ht="13.5" thickBot="1">
      <c r="A602" s="1430">
        <v>23.91</v>
      </c>
      <c r="B602" s="1432" t="s">
        <v>1992</v>
      </c>
      <c r="C602" s="653">
        <v>0</v>
      </c>
      <c r="D602" s="653">
        <v>0</v>
      </c>
    </row>
    <row r="603" spans="1:4" ht="13.5" thickBot="1">
      <c r="A603" s="1420">
        <v>23.911000000000001</v>
      </c>
      <c r="B603" s="1432" t="s">
        <v>1993</v>
      </c>
      <c r="C603" s="653">
        <v>0</v>
      </c>
      <c r="D603" s="653">
        <v>0</v>
      </c>
    </row>
    <row r="604" spans="1:4" ht="13.5" thickBot="1">
      <c r="A604" s="1420">
        <v>23.913</v>
      </c>
      <c r="B604" s="1432" t="s">
        <v>2841</v>
      </c>
      <c r="C604" s="653">
        <v>0</v>
      </c>
      <c r="D604" s="653">
        <v>0</v>
      </c>
    </row>
    <row r="605" spans="1:4" ht="13.5" thickBot="1">
      <c r="A605" s="1420">
        <v>23.914999999999999</v>
      </c>
      <c r="B605" s="1432" t="s">
        <v>686</v>
      </c>
      <c r="C605" s="653">
        <v>0</v>
      </c>
      <c r="D605" s="653">
        <v>0</v>
      </c>
    </row>
    <row r="606" spans="1:4" ht="13.5" thickBot="1">
      <c r="A606" s="1420">
        <v>23.916</v>
      </c>
      <c r="B606" s="1432" t="s">
        <v>2873</v>
      </c>
      <c r="C606" s="653">
        <v>0</v>
      </c>
      <c r="D606" s="653">
        <v>0</v>
      </c>
    </row>
    <row r="607" spans="1:4" ht="13.5" thickBot="1">
      <c r="A607" s="1420">
        <v>23.917000000000002</v>
      </c>
      <c r="B607" s="1432" t="s">
        <v>2874</v>
      </c>
      <c r="C607" s="653">
        <v>0</v>
      </c>
      <c r="D607" s="653">
        <v>1713591411.9900002</v>
      </c>
    </row>
    <row r="608" spans="1:4" ht="13.5" thickBot="1">
      <c r="A608" s="1420">
        <v>23.917999999999999</v>
      </c>
      <c r="B608" s="1432" t="s">
        <v>2875</v>
      </c>
      <c r="C608" s="653">
        <v>0</v>
      </c>
      <c r="D608" s="653">
        <v>0</v>
      </c>
    </row>
    <row r="609" spans="1:4" s="1427" customFormat="1" ht="13.5" thickBot="1">
      <c r="A609" s="1425">
        <v>23.919</v>
      </c>
      <c r="B609" s="1436" t="s">
        <v>437</v>
      </c>
      <c r="C609" s="653">
        <v>0</v>
      </c>
      <c r="D609" s="653">
        <v>0</v>
      </c>
    </row>
    <row r="610" spans="1:4" s="1427" customFormat="1" ht="13.5" thickBot="1">
      <c r="A610" s="1437">
        <v>23.92</v>
      </c>
      <c r="B610" s="1436" t="s">
        <v>1996</v>
      </c>
      <c r="C610" s="653">
        <v>0</v>
      </c>
      <c r="D610" s="653">
        <v>0</v>
      </c>
    </row>
    <row r="611" spans="1:4" ht="13.5" thickBot="1">
      <c r="A611" s="1422">
        <v>24.11</v>
      </c>
      <c r="B611" s="1418" t="s">
        <v>2880</v>
      </c>
      <c r="C611" s="653">
        <v>310506.45999998541</v>
      </c>
      <c r="D611" s="653">
        <v>0</v>
      </c>
    </row>
    <row r="612" spans="1:4" ht="13.5" thickBot="1">
      <c r="A612" s="1417">
        <v>24.111000000000001</v>
      </c>
      <c r="B612" s="1418" t="s">
        <v>2881</v>
      </c>
      <c r="C612" s="653">
        <v>62563559.109999754</v>
      </c>
      <c r="D612" s="653">
        <v>0</v>
      </c>
    </row>
    <row r="613" spans="1:4" ht="13.5" thickBot="1">
      <c r="A613" s="1417">
        <v>24.111999999999998</v>
      </c>
      <c r="B613" s="1418" t="s">
        <v>2882</v>
      </c>
      <c r="C613" s="653">
        <v>1676.45</v>
      </c>
      <c r="D613" s="653">
        <v>0</v>
      </c>
    </row>
    <row r="614" spans="1:4" ht="13.5" thickBot="1">
      <c r="A614" s="1422">
        <v>24.12</v>
      </c>
      <c r="B614" s="1418" t="s">
        <v>2884</v>
      </c>
      <c r="C614" s="653">
        <v>19749.45</v>
      </c>
      <c r="D614" s="653">
        <v>0</v>
      </c>
    </row>
    <row r="615" spans="1:4" ht="13.5" thickBot="1">
      <c r="A615" s="1417">
        <v>24.120999999999999</v>
      </c>
      <c r="B615" s="1418" t="s">
        <v>2885</v>
      </c>
      <c r="C615" s="653">
        <v>3508</v>
      </c>
      <c r="D615" s="653">
        <v>0</v>
      </c>
    </row>
    <row r="616" spans="1:4" ht="13.5" thickBot="1">
      <c r="A616" s="1422">
        <v>24.125</v>
      </c>
      <c r="B616" s="1418" t="s">
        <v>2886</v>
      </c>
      <c r="C616" s="653">
        <v>106.94999999999999</v>
      </c>
      <c r="D616" s="653">
        <v>0</v>
      </c>
    </row>
    <row r="617" spans="1:4" ht="13.5" thickBot="1">
      <c r="A617" s="1417">
        <v>24.190999999999999</v>
      </c>
      <c r="B617" s="1418" t="s">
        <v>2888</v>
      </c>
      <c r="C617" s="653">
        <v>439520.30999999994</v>
      </c>
      <c r="D617" s="653">
        <v>0</v>
      </c>
    </row>
    <row r="618" spans="1:4" ht="13.5" thickBot="1">
      <c r="A618" s="1417">
        <v>24.192</v>
      </c>
      <c r="B618" s="1418" t="s">
        <v>2889</v>
      </c>
      <c r="C618" s="653">
        <v>0</v>
      </c>
      <c r="D618" s="653">
        <v>123429.34000000001</v>
      </c>
    </row>
    <row r="619" spans="1:4" ht="13.5" thickBot="1">
      <c r="A619" s="1417">
        <v>24.193000000000001</v>
      </c>
      <c r="B619" s="1418" t="s">
        <v>2891</v>
      </c>
      <c r="C619" s="653">
        <v>0</v>
      </c>
      <c r="D619" s="653">
        <v>316079.62</v>
      </c>
    </row>
    <row r="620" spans="1:4" ht="13.5" thickBot="1">
      <c r="A620" s="1422">
        <v>24.21</v>
      </c>
      <c r="B620" s="1418" t="s">
        <v>2893</v>
      </c>
      <c r="C620" s="653">
        <v>674733.24999999988</v>
      </c>
      <c r="D620" s="653">
        <v>0</v>
      </c>
    </row>
    <row r="621" spans="1:4" ht="13.5" thickBot="1">
      <c r="A621" s="1422">
        <v>24.22</v>
      </c>
      <c r="B621" s="1418" t="s">
        <v>2894</v>
      </c>
      <c r="C621" s="653">
        <v>2718215.1599999997</v>
      </c>
      <c r="D621" s="653">
        <v>0</v>
      </c>
    </row>
    <row r="622" spans="1:4" ht="13.5" thickBot="1">
      <c r="A622" s="1422">
        <v>24.23</v>
      </c>
      <c r="B622" s="1418" t="s">
        <v>2895</v>
      </c>
      <c r="C622" s="653">
        <v>418445.00000000023</v>
      </c>
      <c r="D622" s="653">
        <v>0</v>
      </c>
    </row>
    <row r="623" spans="1:4" ht="13.5" thickBot="1">
      <c r="A623" s="1422">
        <v>24.24</v>
      </c>
      <c r="B623" s="1418" t="s">
        <v>2896</v>
      </c>
      <c r="C623" s="653">
        <v>0</v>
      </c>
      <c r="D623" s="653">
        <v>0</v>
      </c>
    </row>
    <row r="624" spans="1:4" ht="13.5" thickBot="1">
      <c r="A624" s="1417">
        <v>24.300999999999998</v>
      </c>
      <c r="B624" s="1418" t="s">
        <v>702</v>
      </c>
      <c r="C624" s="653">
        <v>60805606.910000041</v>
      </c>
      <c r="D624" s="653">
        <v>0</v>
      </c>
    </row>
    <row r="625" spans="1:4" s="1421" customFormat="1" ht="13.5" thickBot="1">
      <c r="A625" s="1417">
        <v>24.302</v>
      </c>
      <c r="B625" s="1431" t="s">
        <v>2900</v>
      </c>
      <c r="C625" s="653">
        <v>0</v>
      </c>
      <c r="D625" s="653">
        <v>0</v>
      </c>
    </row>
    <row r="626" spans="1:4" ht="13.5" thickBot="1">
      <c r="A626" s="1417">
        <v>24.303000000000001</v>
      </c>
      <c r="B626" s="1419" t="s">
        <v>2901</v>
      </c>
      <c r="C626" s="653">
        <v>2431126</v>
      </c>
      <c r="D626" s="653">
        <v>0</v>
      </c>
    </row>
    <row r="627" spans="1:4" ht="13.5" thickBot="1">
      <c r="A627" s="1417">
        <v>24.303999999999998</v>
      </c>
      <c r="B627" s="1418" t="s">
        <v>2902</v>
      </c>
      <c r="C627" s="653">
        <v>0</v>
      </c>
      <c r="D627" s="653">
        <v>0</v>
      </c>
    </row>
    <row r="628" spans="1:4" ht="13.5" thickBot="1">
      <c r="A628" s="1417">
        <v>24.305</v>
      </c>
      <c r="B628" s="1419" t="s">
        <v>2903</v>
      </c>
      <c r="C628" s="653">
        <v>1061687</v>
      </c>
      <c r="D628" s="653">
        <v>0</v>
      </c>
    </row>
    <row r="629" spans="1:4" ht="13.5" thickBot="1">
      <c r="A629" s="1417">
        <v>24.306000000000001</v>
      </c>
      <c r="B629" s="1418" t="s">
        <v>2904</v>
      </c>
      <c r="C629" s="653">
        <v>1201653.92</v>
      </c>
      <c r="D629" s="653">
        <v>0</v>
      </c>
    </row>
    <row r="630" spans="1:4" ht="13.5" thickBot="1">
      <c r="A630" s="1417">
        <v>24.306999999999999</v>
      </c>
      <c r="B630" s="1419" t="s">
        <v>2905</v>
      </c>
      <c r="C630" s="653">
        <v>48535950.69999969</v>
      </c>
      <c r="D630" s="653">
        <v>0</v>
      </c>
    </row>
    <row r="631" spans="1:4" ht="13.5" thickBot="1">
      <c r="A631" s="1417">
        <v>24.308</v>
      </c>
      <c r="B631" s="1418" t="s">
        <v>2906</v>
      </c>
      <c r="C631" s="653">
        <v>0</v>
      </c>
      <c r="D631" s="653">
        <v>0</v>
      </c>
    </row>
    <row r="632" spans="1:4" ht="13.5" thickBot="1">
      <c r="A632" s="1417">
        <v>24.309000000000001</v>
      </c>
      <c r="B632" s="1418" t="s">
        <v>2907</v>
      </c>
      <c r="C632" s="653">
        <v>0</v>
      </c>
      <c r="D632" s="653">
        <v>0</v>
      </c>
    </row>
    <row r="633" spans="1:4" ht="13.5" thickBot="1">
      <c r="A633" s="1422">
        <v>24.31</v>
      </c>
      <c r="B633" s="1419" t="s">
        <v>2908</v>
      </c>
      <c r="C633" s="653">
        <v>279437.64000000013</v>
      </c>
      <c r="D633" s="653">
        <v>0</v>
      </c>
    </row>
    <row r="634" spans="1:4" ht="13.5" thickBot="1">
      <c r="A634" s="1417">
        <v>24.312000000000001</v>
      </c>
      <c r="B634" s="1418" t="s">
        <v>2909</v>
      </c>
      <c r="C634" s="653">
        <v>0</v>
      </c>
      <c r="D634" s="653">
        <v>0</v>
      </c>
    </row>
    <row r="635" spans="1:4" ht="13.5" thickBot="1">
      <c r="A635" s="1417">
        <v>24.312999999999999</v>
      </c>
      <c r="B635" s="1419" t="s">
        <v>2910</v>
      </c>
      <c r="C635" s="653">
        <v>0</v>
      </c>
      <c r="D635" s="653">
        <v>0</v>
      </c>
    </row>
    <row r="636" spans="1:4" ht="13.5" thickBot="1">
      <c r="A636" s="1417">
        <v>24.315999999999999</v>
      </c>
      <c r="B636" s="1418" t="s">
        <v>2911</v>
      </c>
      <c r="C636" s="653">
        <v>0</v>
      </c>
      <c r="D636" s="653">
        <v>0</v>
      </c>
    </row>
    <row r="637" spans="1:4" ht="13.5" thickBot="1">
      <c r="A637" s="1417">
        <v>24.352</v>
      </c>
      <c r="B637" s="1431" t="s">
        <v>2912</v>
      </c>
      <c r="C637" s="653">
        <v>0</v>
      </c>
      <c r="D637" s="653">
        <v>0</v>
      </c>
    </row>
    <row r="638" spans="1:4" ht="13.5" thickBot="1">
      <c r="A638" s="1417">
        <v>24.401</v>
      </c>
      <c r="B638" s="1418" t="s">
        <v>702</v>
      </c>
      <c r="C638" s="653">
        <v>42256944.329999432</v>
      </c>
      <c r="D638" s="653">
        <v>0</v>
      </c>
    </row>
    <row r="639" spans="1:4" ht="13.5" thickBot="1">
      <c r="A639" s="1422">
        <v>24.402000000000001</v>
      </c>
      <c r="B639" s="1431" t="s">
        <v>2900</v>
      </c>
      <c r="C639" s="653">
        <v>0</v>
      </c>
      <c r="D639" s="653">
        <v>0</v>
      </c>
    </row>
    <row r="640" spans="1:4" ht="13.5" thickBot="1">
      <c r="A640" s="1417">
        <v>24.402999999999999</v>
      </c>
      <c r="B640" s="1418" t="s">
        <v>2914</v>
      </c>
      <c r="C640" s="653">
        <v>0</v>
      </c>
      <c r="D640" s="653">
        <v>0</v>
      </c>
    </row>
    <row r="641" spans="1:4" ht="13.5" thickBot="1">
      <c r="A641" s="1417">
        <v>24.404</v>
      </c>
      <c r="B641" s="1418" t="s">
        <v>2902</v>
      </c>
      <c r="C641" s="653">
        <v>0</v>
      </c>
      <c r="D641" s="653">
        <v>0</v>
      </c>
    </row>
    <row r="642" spans="1:4" ht="13.5" thickBot="1">
      <c r="A642" s="1417">
        <v>24.405000000000001</v>
      </c>
      <c r="B642" s="1418" t="s">
        <v>2903</v>
      </c>
      <c r="C642" s="653">
        <v>0</v>
      </c>
      <c r="D642" s="653">
        <v>0</v>
      </c>
    </row>
    <row r="643" spans="1:4" ht="13.5" thickBot="1">
      <c r="A643" s="1417">
        <v>24.405999999999999</v>
      </c>
      <c r="B643" s="1418" t="s">
        <v>2904</v>
      </c>
      <c r="C643" s="653">
        <v>2504493</v>
      </c>
      <c r="D643" s="653">
        <v>0</v>
      </c>
    </row>
    <row r="644" spans="1:4" ht="13.5" thickBot="1">
      <c r="A644" s="1417">
        <v>24.407</v>
      </c>
      <c r="B644" s="1418" t="s">
        <v>1277</v>
      </c>
      <c r="C644" s="653">
        <v>113228250.08999756</v>
      </c>
      <c r="D644" s="653">
        <v>0</v>
      </c>
    </row>
    <row r="645" spans="1:4" ht="13.5" thickBot="1">
      <c r="A645" s="1417">
        <v>24.408000000000001</v>
      </c>
      <c r="B645" s="1418" t="s">
        <v>2906</v>
      </c>
      <c r="C645" s="653">
        <v>0</v>
      </c>
      <c r="D645" s="653">
        <v>0</v>
      </c>
    </row>
    <row r="646" spans="1:4" ht="13.5" thickBot="1">
      <c r="A646" s="1417">
        <v>24.408999999999999</v>
      </c>
      <c r="B646" s="1418" t="s">
        <v>2907</v>
      </c>
      <c r="C646" s="653">
        <v>0</v>
      </c>
      <c r="D646" s="653">
        <v>0</v>
      </c>
    </row>
    <row r="647" spans="1:4" ht="13.5" thickBot="1">
      <c r="A647" s="1422">
        <v>24.41</v>
      </c>
      <c r="B647" s="1419" t="s">
        <v>2908</v>
      </c>
      <c r="C647" s="653">
        <v>0</v>
      </c>
      <c r="D647" s="653">
        <v>0</v>
      </c>
    </row>
    <row r="648" spans="1:4" ht="13.5" thickBot="1">
      <c r="A648" s="1417">
        <v>24.411999999999999</v>
      </c>
      <c r="B648" s="1418" t="s">
        <v>2909</v>
      </c>
      <c r="C648" s="653">
        <v>2559250</v>
      </c>
      <c r="D648" s="653">
        <v>0</v>
      </c>
    </row>
    <row r="649" spans="1:4" ht="13.5" thickBot="1">
      <c r="A649" s="1417">
        <v>24.413</v>
      </c>
      <c r="B649" s="1418" t="s">
        <v>2915</v>
      </c>
      <c r="C649" s="653">
        <v>2841108.87</v>
      </c>
      <c r="D649" s="653">
        <v>0</v>
      </c>
    </row>
    <row r="650" spans="1:4" ht="13.5" thickBot="1">
      <c r="A650" s="1417">
        <v>24.416</v>
      </c>
      <c r="B650" s="1418" t="s">
        <v>2911</v>
      </c>
      <c r="C650" s="653">
        <v>0</v>
      </c>
      <c r="D650" s="653">
        <v>0</v>
      </c>
    </row>
    <row r="651" spans="1:4" ht="13.5" thickBot="1">
      <c r="A651" s="1422">
        <v>24.42</v>
      </c>
      <c r="B651" s="1418" t="s">
        <v>2916</v>
      </c>
      <c r="C651" s="653">
        <v>28324.439999999944</v>
      </c>
      <c r="D651" s="653">
        <v>0</v>
      </c>
    </row>
    <row r="652" spans="1:4" ht="13.5" thickBot="1">
      <c r="A652" s="1422">
        <v>24.451000000000001</v>
      </c>
      <c r="B652" s="1431" t="s">
        <v>2917</v>
      </c>
      <c r="C652" s="653">
        <v>127163.00000000001</v>
      </c>
      <c r="D652" s="653">
        <v>0</v>
      </c>
    </row>
    <row r="653" spans="1:4" ht="13.5" thickBot="1">
      <c r="A653" s="1422">
        <v>24.452000000000002</v>
      </c>
      <c r="B653" s="1431" t="s">
        <v>2912</v>
      </c>
      <c r="C653" s="653">
        <v>0</v>
      </c>
      <c r="D653" s="653">
        <v>0</v>
      </c>
    </row>
    <row r="654" spans="1:4" ht="13.5" thickBot="1">
      <c r="A654" s="1417">
        <v>24.501000000000001</v>
      </c>
      <c r="B654" s="1418" t="s">
        <v>2924</v>
      </c>
      <c r="C654" s="653">
        <v>21695069.780000001</v>
      </c>
      <c r="D654" s="653">
        <v>0</v>
      </c>
    </row>
    <row r="655" spans="1:4" ht="13.5" thickBot="1">
      <c r="A655" s="1417">
        <v>24.600999999999999</v>
      </c>
      <c r="B655" s="1418" t="s">
        <v>2926</v>
      </c>
      <c r="C655" s="653">
        <v>4026727</v>
      </c>
      <c r="D655" s="653">
        <v>0</v>
      </c>
    </row>
    <row r="656" spans="1:4" ht="13.5" thickBot="1">
      <c r="A656" s="1417">
        <v>24.701000000000001</v>
      </c>
      <c r="B656" s="1418" t="s">
        <v>702</v>
      </c>
      <c r="C656" s="653">
        <v>361952546</v>
      </c>
      <c r="D656" s="653">
        <v>0</v>
      </c>
    </row>
    <row r="657" spans="1:4" ht="13.5" thickBot="1">
      <c r="A657" s="1417">
        <v>24.702000000000002</v>
      </c>
      <c r="B657" s="1431" t="s">
        <v>2900</v>
      </c>
      <c r="C657" s="653">
        <v>0</v>
      </c>
      <c r="D657" s="653">
        <v>0</v>
      </c>
    </row>
    <row r="658" spans="1:4" ht="13.5" thickBot="1">
      <c r="A658" s="1417">
        <v>24.702999999999999</v>
      </c>
      <c r="B658" s="1418" t="s">
        <v>2914</v>
      </c>
      <c r="C658" s="653">
        <v>0</v>
      </c>
      <c r="D658" s="653">
        <v>0</v>
      </c>
    </row>
    <row r="659" spans="1:4" ht="13.5" thickBot="1">
      <c r="A659" s="1417">
        <v>24.704000000000001</v>
      </c>
      <c r="B659" s="1418" t="s">
        <v>2902</v>
      </c>
      <c r="C659" s="653">
        <v>0</v>
      </c>
      <c r="D659" s="653">
        <v>0</v>
      </c>
    </row>
    <row r="660" spans="1:4" ht="13.5" thickBot="1">
      <c r="A660" s="1417">
        <v>24.704999999999998</v>
      </c>
      <c r="B660" s="1418" t="s">
        <v>2903</v>
      </c>
      <c r="C660" s="653">
        <v>0</v>
      </c>
      <c r="D660" s="653">
        <v>0</v>
      </c>
    </row>
    <row r="661" spans="1:4" ht="13.5" thickBot="1">
      <c r="A661" s="1417">
        <v>24.706</v>
      </c>
      <c r="B661" s="1418" t="s">
        <v>2904</v>
      </c>
      <c r="C661" s="653">
        <v>0</v>
      </c>
      <c r="D661" s="653">
        <v>0</v>
      </c>
    </row>
    <row r="662" spans="1:4" ht="13.5" thickBot="1">
      <c r="A662" s="1417">
        <v>24.707000000000001</v>
      </c>
      <c r="B662" s="1418" t="s">
        <v>1277</v>
      </c>
      <c r="C662" s="653">
        <v>252522241</v>
      </c>
      <c r="D662" s="761">
        <v>289.11</v>
      </c>
    </row>
    <row r="663" spans="1:4" ht="13.5" thickBot="1">
      <c r="A663" s="1417">
        <v>24.707999999999998</v>
      </c>
      <c r="B663" s="1418" t="s">
        <v>2906</v>
      </c>
      <c r="C663" s="653">
        <v>0</v>
      </c>
      <c r="D663" s="653">
        <v>0</v>
      </c>
    </row>
    <row r="664" spans="1:4" ht="13.5" thickBot="1">
      <c r="A664" s="1417">
        <v>24.709</v>
      </c>
      <c r="B664" s="1418" t="s">
        <v>2907</v>
      </c>
      <c r="C664" s="653">
        <v>0</v>
      </c>
      <c r="D664" s="653">
        <v>0</v>
      </c>
    </row>
    <row r="665" spans="1:4" ht="13.5" thickBot="1">
      <c r="A665" s="1422">
        <v>24.71</v>
      </c>
      <c r="B665" s="1419" t="s">
        <v>2908</v>
      </c>
      <c r="C665" s="653">
        <v>0</v>
      </c>
      <c r="D665" s="653">
        <v>0</v>
      </c>
    </row>
    <row r="666" spans="1:4" s="1421" customFormat="1" ht="13.5" thickBot="1">
      <c r="A666" s="1417">
        <v>24.712</v>
      </c>
      <c r="B666" s="1418" t="s">
        <v>2920</v>
      </c>
      <c r="C666" s="653">
        <v>0</v>
      </c>
      <c r="D666" s="653">
        <v>0</v>
      </c>
    </row>
    <row r="667" spans="1:4" ht="13.5" thickBot="1">
      <c r="A667" s="1417">
        <v>24.713000000000001</v>
      </c>
      <c r="B667" s="1418" t="s">
        <v>2915</v>
      </c>
      <c r="C667" s="653">
        <v>0</v>
      </c>
      <c r="D667" s="653">
        <v>0</v>
      </c>
    </row>
    <row r="668" spans="1:4" ht="13.5" thickBot="1">
      <c r="A668" s="1417">
        <v>24.716000000000001</v>
      </c>
      <c r="B668" s="1418" t="s">
        <v>2911</v>
      </c>
      <c r="C668" s="653">
        <v>0</v>
      </c>
      <c r="D668" s="653">
        <v>0</v>
      </c>
    </row>
    <row r="669" spans="1:4" ht="13.5" thickBot="1">
      <c r="A669" s="1422">
        <v>24.72</v>
      </c>
      <c r="B669" s="1418" t="s">
        <v>2916</v>
      </c>
      <c r="C669" s="653">
        <v>526358</v>
      </c>
      <c r="D669" s="653">
        <v>0</v>
      </c>
    </row>
    <row r="670" spans="1:4" ht="13.5" thickBot="1">
      <c r="A670" s="1417">
        <v>24.751000000000001</v>
      </c>
      <c r="B670" s="1431" t="s">
        <v>2917</v>
      </c>
      <c r="C670" s="653">
        <v>0</v>
      </c>
      <c r="D670" s="653">
        <v>0</v>
      </c>
    </row>
    <row r="671" spans="1:4" ht="13.5" thickBot="1">
      <c r="A671" s="1417">
        <v>25.201000000000001</v>
      </c>
      <c r="B671" s="1418" t="s">
        <v>2710</v>
      </c>
      <c r="C671" s="653">
        <v>1000</v>
      </c>
      <c r="D671" s="653">
        <v>0</v>
      </c>
    </row>
    <row r="672" spans="1:4" ht="13.5" thickBot="1">
      <c r="A672" s="1417">
        <v>25.501000000000001</v>
      </c>
      <c r="B672" s="1418" t="s">
        <v>2711</v>
      </c>
      <c r="C672" s="653">
        <v>306256.40000000002</v>
      </c>
      <c r="D672" s="653">
        <v>0</v>
      </c>
    </row>
    <row r="673" spans="1:4" ht="13.5" thickBot="1">
      <c r="A673" s="1420">
        <v>25.501999999999999</v>
      </c>
      <c r="B673" s="1418" t="s">
        <v>2711</v>
      </c>
      <c r="C673" s="653">
        <v>400000</v>
      </c>
      <c r="D673" s="653">
        <v>0</v>
      </c>
    </row>
    <row r="674" spans="1:4" ht="13.5" thickBot="1">
      <c r="A674" s="1420">
        <v>25.503</v>
      </c>
      <c r="B674" s="1418" t="s">
        <v>2711</v>
      </c>
      <c r="C674" s="653">
        <v>41775</v>
      </c>
      <c r="D674" s="653">
        <v>0</v>
      </c>
    </row>
    <row r="675" spans="1:4" ht="13.5" thickBot="1">
      <c r="A675" s="1417">
        <v>25.600999999999999</v>
      </c>
      <c r="B675" s="1418" t="s">
        <v>2712</v>
      </c>
      <c r="C675" s="653">
        <v>111632.51000000256</v>
      </c>
      <c r="D675" s="653">
        <v>0</v>
      </c>
    </row>
    <row r="676" spans="1:4" s="1421" customFormat="1" ht="13.5" thickBot="1">
      <c r="A676" s="1417">
        <v>25.602</v>
      </c>
      <c r="B676" s="1418" t="s">
        <v>2713</v>
      </c>
      <c r="C676" s="653">
        <v>0</v>
      </c>
      <c r="D676" s="653">
        <v>0</v>
      </c>
    </row>
    <row r="677" spans="1:4" ht="13.5" thickBot="1">
      <c r="A677" s="1417">
        <v>25.603000000000002</v>
      </c>
      <c r="B677" s="1418" t="s">
        <v>2714</v>
      </c>
      <c r="C677" s="653">
        <v>0</v>
      </c>
      <c r="D677" s="653">
        <v>0</v>
      </c>
    </row>
    <row r="678" spans="1:4" ht="13.5" thickBot="1">
      <c r="A678" s="1417">
        <v>25.603999999999999</v>
      </c>
      <c r="B678" s="1418" t="s">
        <v>2715</v>
      </c>
      <c r="C678" s="653">
        <v>0</v>
      </c>
      <c r="D678" s="653">
        <v>419749.45</v>
      </c>
    </row>
    <row r="679" spans="1:4" ht="13.5" thickBot="1">
      <c r="A679" s="1417">
        <v>25.605</v>
      </c>
      <c r="B679" s="1418" t="s">
        <v>2716</v>
      </c>
      <c r="C679" s="653">
        <v>0</v>
      </c>
      <c r="D679" s="653">
        <v>0</v>
      </c>
    </row>
    <row r="680" spans="1:4" s="1421" customFormat="1" ht="13.5" thickBot="1">
      <c r="A680" s="1417">
        <v>25.606000000000002</v>
      </c>
      <c r="B680" s="1418" t="s">
        <v>2717</v>
      </c>
      <c r="C680" s="653">
        <v>0</v>
      </c>
      <c r="D680" s="653">
        <v>0</v>
      </c>
    </row>
    <row r="681" spans="1:4" ht="13.5" thickBot="1">
      <c r="A681" s="1417">
        <v>25.606999999999999</v>
      </c>
      <c r="B681" s="1418" t="s">
        <v>2718</v>
      </c>
      <c r="C681" s="653">
        <v>0</v>
      </c>
      <c r="D681" s="653">
        <v>0</v>
      </c>
    </row>
    <row r="682" spans="1:4" ht="13.5" thickBot="1">
      <c r="A682" s="1417">
        <v>25.608000000000001</v>
      </c>
      <c r="B682" s="1418" t="s">
        <v>2719</v>
      </c>
      <c r="C682" s="653">
        <v>0</v>
      </c>
      <c r="D682" s="653">
        <v>97038.939999999944</v>
      </c>
    </row>
    <row r="683" spans="1:4" s="1421" customFormat="1" ht="13.5" thickBot="1">
      <c r="A683" s="1417">
        <v>25.609000000000002</v>
      </c>
      <c r="B683" s="1418" t="s">
        <v>2720</v>
      </c>
      <c r="C683" s="653">
        <v>146944</v>
      </c>
      <c r="D683" s="653">
        <v>0</v>
      </c>
    </row>
    <row r="684" spans="1:4" ht="13.5" thickBot="1">
      <c r="A684" s="1422">
        <v>25.61</v>
      </c>
      <c r="B684" s="1418" t="s">
        <v>2721</v>
      </c>
      <c r="C684" s="653">
        <v>356850</v>
      </c>
      <c r="D684" s="653">
        <v>0</v>
      </c>
    </row>
    <row r="685" spans="1:4" ht="13.5" thickBot="1">
      <c r="A685" s="1417">
        <v>25.611000000000001</v>
      </c>
      <c r="B685" s="1418" t="s">
        <v>2722</v>
      </c>
      <c r="C685" s="653">
        <v>909307.37</v>
      </c>
      <c r="D685" s="653">
        <v>0</v>
      </c>
    </row>
    <row r="686" spans="1:4" ht="13.5" thickBot="1">
      <c r="A686" s="1417">
        <v>25.611999999999998</v>
      </c>
      <c r="B686" s="1418" t="s">
        <v>2723</v>
      </c>
      <c r="C686" s="653">
        <v>0</v>
      </c>
      <c r="D686" s="653">
        <v>0.25999999977648258</v>
      </c>
    </row>
    <row r="687" spans="1:4" ht="13.5" thickBot="1">
      <c r="A687" s="1417">
        <v>25.613</v>
      </c>
      <c r="B687" s="1418" t="s">
        <v>2724</v>
      </c>
      <c r="C687" s="653">
        <v>0</v>
      </c>
      <c r="D687" s="653">
        <v>0.60000000009313226</v>
      </c>
    </row>
    <row r="688" spans="1:4" ht="13.5" thickBot="1">
      <c r="A688" s="1417">
        <v>25.614000000000001</v>
      </c>
      <c r="B688" s="1419" t="s">
        <v>2725</v>
      </c>
      <c r="C688" s="653">
        <v>18180</v>
      </c>
      <c r="D688" s="653">
        <v>0</v>
      </c>
    </row>
    <row r="689" spans="1:4" s="1421" customFormat="1" ht="13.5" thickBot="1">
      <c r="A689" s="1417">
        <v>26.501000000000001</v>
      </c>
      <c r="B689" s="1418" t="s">
        <v>2930</v>
      </c>
      <c r="C689" s="653">
        <v>799403</v>
      </c>
      <c r="D689" s="653">
        <v>0</v>
      </c>
    </row>
    <row r="690" spans="1:4" s="1421" customFormat="1" ht="13.5" thickBot="1">
      <c r="A690" s="1417">
        <v>26.501999999999999</v>
      </c>
      <c r="B690" s="1419" t="s">
        <v>2931</v>
      </c>
      <c r="C690" s="653">
        <v>181814</v>
      </c>
      <c r="D690" s="653">
        <v>0</v>
      </c>
    </row>
    <row r="691" spans="1:4" ht="13.5" thickBot="1">
      <c r="A691" s="1417">
        <v>26.503</v>
      </c>
      <c r="B691" s="1419" t="s">
        <v>2932</v>
      </c>
      <c r="C691" s="653">
        <v>420175</v>
      </c>
      <c r="D691" s="653">
        <v>0</v>
      </c>
    </row>
    <row r="692" spans="1:4" ht="13.5" thickBot="1">
      <c r="A692" s="1420">
        <v>26.504000000000001</v>
      </c>
      <c r="B692" s="1434" t="s">
        <v>2933</v>
      </c>
      <c r="C692" s="653">
        <v>62916194</v>
      </c>
      <c r="D692" s="653">
        <v>0</v>
      </c>
    </row>
    <row r="693" spans="1:4" ht="13.5" thickBot="1">
      <c r="A693" s="1417">
        <v>26.600999999999999</v>
      </c>
      <c r="B693" s="1418" t="s">
        <v>2934</v>
      </c>
      <c r="C693" s="653">
        <v>2110074</v>
      </c>
      <c r="D693" s="653">
        <v>0</v>
      </c>
    </row>
    <row r="694" spans="1:4" ht="13.5" thickBot="1">
      <c r="A694" s="1420">
        <v>26.901</v>
      </c>
      <c r="B694" s="1418" t="s">
        <v>2935</v>
      </c>
      <c r="C694" s="653">
        <v>0</v>
      </c>
      <c r="D694" s="653">
        <v>0</v>
      </c>
    </row>
    <row r="695" spans="1:4" ht="13.5" thickBot="1">
      <c r="A695" s="1417">
        <v>27.100999999999999</v>
      </c>
      <c r="B695" s="1418" t="s">
        <v>2940</v>
      </c>
      <c r="C695" s="653">
        <v>11160</v>
      </c>
      <c r="D695" s="653">
        <v>0</v>
      </c>
    </row>
    <row r="696" spans="1:4" ht="13.5" thickBot="1">
      <c r="A696" s="1417">
        <v>27.102</v>
      </c>
      <c r="B696" s="1418" t="s">
        <v>2941</v>
      </c>
      <c r="C696" s="653">
        <v>0</v>
      </c>
      <c r="D696" s="653">
        <v>0</v>
      </c>
    </row>
    <row r="697" spans="1:4" ht="13.5" thickBot="1">
      <c r="A697" s="1417">
        <v>27.103000000000002</v>
      </c>
      <c r="B697" s="1418" t="s">
        <v>2942</v>
      </c>
      <c r="C697" s="653">
        <v>0</v>
      </c>
      <c r="D697" s="653">
        <v>1684.9999999999957</v>
      </c>
    </row>
    <row r="698" spans="1:4" ht="13.5" thickBot="1">
      <c r="A698" s="1417">
        <v>27.103999999999999</v>
      </c>
      <c r="B698" s="1418" t="s">
        <v>2943</v>
      </c>
      <c r="C698" s="653">
        <v>0</v>
      </c>
      <c r="D698" s="653">
        <v>5591.9999999999982</v>
      </c>
    </row>
    <row r="699" spans="1:4" ht="13.5" thickBot="1">
      <c r="A699" s="1417">
        <v>27.201000000000001</v>
      </c>
      <c r="B699" s="1418" t="s">
        <v>2945</v>
      </c>
      <c r="C699" s="653">
        <v>1691607.5</v>
      </c>
      <c r="D699" s="653">
        <v>0</v>
      </c>
    </row>
    <row r="700" spans="1:4" ht="13.5" thickBot="1">
      <c r="A700" s="1417">
        <v>27.202000000000002</v>
      </c>
      <c r="B700" s="1418" t="s">
        <v>2946</v>
      </c>
      <c r="C700" s="653">
        <v>1104454.6000000001</v>
      </c>
      <c r="D700" s="653">
        <v>0</v>
      </c>
    </row>
    <row r="701" spans="1:4" s="1421" customFormat="1" ht="13.5" thickBot="1">
      <c r="A701" s="1417">
        <v>27.202999999999999</v>
      </c>
      <c r="B701" s="1418" t="s">
        <v>2947</v>
      </c>
      <c r="C701" s="653">
        <v>1285779</v>
      </c>
      <c r="D701" s="653">
        <v>0</v>
      </c>
    </row>
    <row r="702" spans="1:4" ht="13.5" thickBot="1">
      <c r="A702" s="1430">
        <v>27.204999999999998</v>
      </c>
      <c r="B702" s="1438" t="s">
        <v>2948</v>
      </c>
      <c r="C702" s="653">
        <v>0</v>
      </c>
      <c r="D702" s="653">
        <v>0</v>
      </c>
    </row>
    <row r="703" spans="1:4" ht="13.5" thickBot="1">
      <c r="A703" s="1417">
        <v>27.206</v>
      </c>
      <c r="B703" s="1418" t="s">
        <v>2949</v>
      </c>
      <c r="C703" s="653">
        <v>1594468.85</v>
      </c>
      <c r="D703" s="653">
        <v>0</v>
      </c>
    </row>
    <row r="704" spans="1:4" ht="13.5" thickBot="1">
      <c r="A704" s="1417">
        <v>27.207000000000001</v>
      </c>
      <c r="B704" s="1418" t="s">
        <v>2950</v>
      </c>
      <c r="C704" s="653">
        <v>216.5</v>
      </c>
      <c r="D704" s="653">
        <v>0</v>
      </c>
    </row>
    <row r="705" spans="1:4" ht="13.5" thickBot="1">
      <c r="A705" s="1417">
        <v>27.207999999999998</v>
      </c>
      <c r="B705" s="1418" t="s">
        <v>2951</v>
      </c>
      <c r="C705" s="653">
        <v>17267178.100000001</v>
      </c>
      <c r="D705" s="653">
        <v>0</v>
      </c>
    </row>
    <row r="706" spans="1:4" ht="13.5" thickBot="1">
      <c r="A706" s="1417">
        <v>27.209</v>
      </c>
      <c r="B706" s="1418" t="s">
        <v>2952</v>
      </c>
      <c r="C706" s="653">
        <v>0</v>
      </c>
      <c r="D706" s="653">
        <v>55</v>
      </c>
    </row>
    <row r="707" spans="1:4" ht="13.5" thickBot="1">
      <c r="A707" s="1422">
        <v>27.21</v>
      </c>
      <c r="B707" s="1418" t="s">
        <v>2953</v>
      </c>
      <c r="C707" s="653">
        <v>1208139.5</v>
      </c>
      <c r="D707" s="653">
        <v>0</v>
      </c>
    </row>
    <row r="708" spans="1:4" ht="13.5" thickBot="1">
      <c r="A708" s="1417">
        <v>27.210999999999999</v>
      </c>
      <c r="B708" s="1418" t="s">
        <v>2954</v>
      </c>
      <c r="C708" s="653">
        <v>0</v>
      </c>
      <c r="D708" s="653">
        <v>1006</v>
      </c>
    </row>
    <row r="709" spans="1:4" ht="13.5" thickBot="1">
      <c r="A709" s="1417">
        <v>27.212</v>
      </c>
      <c r="B709" s="1418" t="s">
        <v>2955</v>
      </c>
      <c r="C709" s="653">
        <v>0</v>
      </c>
      <c r="D709" s="653">
        <v>256217</v>
      </c>
    </row>
    <row r="710" spans="1:4" ht="13.5" thickBot="1">
      <c r="A710" s="1417">
        <v>27.213000000000001</v>
      </c>
      <c r="B710" s="1418" t="s">
        <v>122</v>
      </c>
      <c r="C710" s="653">
        <v>942504</v>
      </c>
      <c r="D710" s="653">
        <v>0</v>
      </c>
    </row>
    <row r="711" spans="1:4" ht="13.5" thickBot="1">
      <c r="A711" s="1422">
        <v>27.41</v>
      </c>
      <c r="B711" s="1439" t="s">
        <v>3511</v>
      </c>
      <c r="C711" s="653">
        <v>783258</v>
      </c>
      <c r="D711" s="653">
        <v>0</v>
      </c>
    </row>
    <row r="712" spans="1:4" ht="13.5" thickBot="1">
      <c r="A712" s="1422">
        <v>27.42</v>
      </c>
      <c r="B712" s="1439" t="s">
        <v>2957</v>
      </c>
      <c r="C712" s="653">
        <v>13861843</v>
      </c>
      <c r="D712" s="653">
        <v>0</v>
      </c>
    </row>
    <row r="713" spans="1:4" s="1421" customFormat="1" ht="13.5" thickBot="1">
      <c r="A713" s="1417">
        <v>27.425000000000001</v>
      </c>
      <c r="B713" s="1439" t="s">
        <v>2958</v>
      </c>
      <c r="C713" s="653">
        <v>0</v>
      </c>
      <c r="D713" s="653">
        <v>1969.9999999999998</v>
      </c>
    </row>
    <row r="714" spans="1:4" ht="13.5" thickBot="1">
      <c r="A714" s="1430">
        <v>27.501000000000001</v>
      </c>
      <c r="B714" s="1438" t="s">
        <v>3004</v>
      </c>
      <c r="C714" s="653">
        <v>4118397100.6599998</v>
      </c>
      <c r="D714" s="653">
        <v>0</v>
      </c>
    </row>
    <row r="715" spans="1:4" ht="13.5" thickBot="1">
      <c r="A715" s="1440">
        <v>28.103000000000002</v>
      </c>
      <c r="B715" s="1418" t="s">
        <v>2961</v>
      </c>
      <c r="C715" s="653">
        <v>0</v>
      </c>
      <c r="D715" s="653">
        <v>0</v>
      </c>
    </row>
    <row r="716" spans="1:4" ht="13.5" thickBot="1">
      <c r="A716" s="1440">
        <v>28.103999999999999</v>
      </c>
      <c r="B716" s="1418" t="s">
        <v>2962</v>
      </c>
      <c r="C716" s="653">
        <v>0</v>
      </c>
      <c r="D716" s="653">
        <v>340</v>
      </c>
    </row>
    <row r="717" spans="1:4" ht="13.5" thickBot="1">
      <c r="A717" s="1440">
        <v>28.106000000000002</v>
      </c>
      <c r="B717" s="1418" t="s">
        <v>2963</v>
      </c>
      <c r="C717" s="653">
        <v>58715.079999999994</v>
      </c>
      <c r="D717" s="653">
        <v>0</v>
      </c>
    </row>
    <row r="718" spans="1:4" ht="13.5" thickBot="1">
      <c r="A718" s="1441" t="s">
        <v>2964</v>
      </c>
      <c r="B718" s="1431" t="s">
        <v>2965</v>
      </c>
      <c r="C718" s="653">
        <v>134759029.94999999</v>
      </c>
      <c r="D718" s="653">
        <v>0</v>
      </c>
    </row>
    <row r="719" spans="1:4" s="1421" customFormat="1" ht="13.5" thickBot="1">
      <c r="A719" s="1442" t="s">
        <v>2966</v>
      </c>
      <c r="B719" s="1431" t="s">
        <v>2967</v>
      </c>
      <c r="C719" s="653">
        <v>0</v>
      </c>
      <c r="D719" s="653">
        <v>0</v>
      </c>
    </row>
    <row r="720" spans="1:4" ht="13.5" thickBot="1">
      <c r="A720" s="1442" t="s">
        <v>2968</v>
      </c>
      <c r="B720" s="1431" t="s">
        <v>2969</v>
      </c>
      <c r="C720" s="653">
        <v>45000</v>
      </c>
      <c r="D720" s="653">
        <v>0</v>
      </c>
    </row>
    <row r="721" spans="1:4" ht="13.5" thickBot="1">
      <c r="A721" s="1440">
        <v>28.228000000000002</v>
      </c>
      <c r="B721" s="1418" t="s">
        <v>2970</v>
      </c>
      <c r="C721" s="653">
        <v>0</v>
      </c>
      <c r="D721" s="653">
        <v>0</v>
      </c>
    </row>
    <row r="722" spans="1:4" ht="13.5" thickBot="1">
      <c r="A722" s="1440">
        <v>28.228999999999999</v>
      </c>
      <c r="B722" s="1418" t="s">
        <v>2971</v>
      </c>
      <c r="C722" s="653">
        <v>1.0913936421275138E-10</v>
      </c>
      <c r="D722" s="653">
        <v>0</v>
      </c>
    </row>
    <row r="723" spans="1:4" ht="13.5" thickBot="1">
      <c r="A723" s="1440">
        <v>28.251000000000001</v>
      </c>
      <c r="B723" s="1418" t="s">
        <v>2972</v>
      </c>
      <c r="C723" s="653">
        <v>0</v>
      </c>
      <c r="D723" s="653">
        <v>0</v>
      </c>
    </row>
    <row r="724" spans="1:4" ht="13.5" thickBot="1">
      <c r="A724" s="1440">
        <v>28.251999999999999</v>
      </c>
      <c r="B724" s="1418" t="s">
        <v>2973</v>
      </c>
      <c r="C724" s="653">
        <v>0</v>
      </c>
      <c r="D724" s="653">
        <v>0</v>
      </c>
    </row>
    <row r="725" spans="1:4" ht="13.5" thickBot="1">
      <c r="A725" s="1440">
        <v>28.253</v>
      </c>
      <c r="B725" s="1418" t="s">
        <v>2974</v>
      </c>
      <c r="C725" s="653">
        <v>0</v>
      </c>
      <c r="D725" s="653">
        <v>0</v>
      </c>
    </row>
    <row r="726" spans="1:4" ht="13.5" thickBot="1">
      <c r="A726" s="1440">
        <v>28.254000000000001</v>
      </c>
      <c r="B726" s="1418" t="s">
        <v>2975</v>
      </c>
      <c r="C726" s="653">
        <v>0</v>
      </c>
      <c r="D726" s="653">
        <v>0</v>
      </c>
    </row>
    <row r="727" spans="1:4" s="1421" customFormat="1" ht="13.5" thickBot="1">
      <c r="A727" s="1440">
        <v>28.254999999999999</v>
      </c>
      <c r="B727" s="1418" t="s">
        <v>2976</v>
      </c>
      <c r="C727" s="653">
        <v>0</v>
      </c>
      <c r="D727" s="653">
        <v>0</v>
      </c>
    </row>
    <row r="728" spans="1:4" ht="13.5" thickBot="1">
      <c r="A728" s="1440">
        <v>28.327999999999999</v>
      </c>
      <c r="B728" s="1418" t="s">
        <v>2977</v>
      </c>
      <c r="C728" s="653">
        <v>45466008</v>
      </c>
      <c r="D728" s="653">
        <v>0</v>
      </c>
    </row>
    <row r="729" spans="1:4" ht="13.5" thickBot="1">
      <c r="A729" s="1440">
        <v>28.401</v>
      </c>
      <c r="B729" s="1418" t="s">
        <v>2978</v>
      </c>
      <c r="C729" s="653">
        <v>9537009.4400000013</v>
      </c>
      <c r="D729" s="653">
        <v>0</v>
      </c>
    </row>
    <row r="730" spans="1:4" ht="13.5" thickBot="1">
      <c r="A730" s="1440">
        <v>28.402000000000001</v>
      </c>
      <c r="B730" s="1418" t="s">
        <v>2979</v>
      </c>
      <c r="C730" s="653">
        <v>0</v>
      </c>
      <c r="D730" s="653">
        <v>14900.000000000058</v>
      </c>
    </row>
    <row r="731" spans="1:4" ht="13.5" thickBot="1">
      <c r="A731" s="1442">
        <v>28.61</v>
      </c>
      <c r="B731" s="1418" t="s">
        <v>2980</v>
      </c>
      <c r="C731" s="653">
        <v>3656268</v>
      </c>
      <c r="D731" s="653">
        <v>0</v>
      </c>
    </row>
    <row r="732" spans="1:4" ht="13.5" thickBot="1">
      <c r="A732" s="1442">
        <v>28.62</v>
      </c>
      <c r="B732" s="1418" t="s">
        <v>2981</v>
      </c>
      <c r="C732" s="653">
        <v>0</v>
      </c>
      <c r="D732" s="653">
        <v>0</v>
      </c>
    </row>
    <row r="733" spans="1:4" ht="13.5" thickBot="1">
      <c r="A733" s="1440">
        <v>28.744</v>
      </c>
      <c r="B733" s="1439" t="s">
        <v>2982</v>
      </c>
      <c r="C733" s="653">
        <v>0</v>
      </c>
      <c r="D733" s="653">
        <v>0</v>
      </c>
    </row>
    <row r="734" spans="1:4" ht="13.5" thickBot="1">
      <c r="A734" s="1440">
        <v>28.745000000000001</v>
      </c>
      <c r="B734" s="1439" t="s">
        <v>2983</v>
      </c>
      <c r="C734" s="653">
        <v>0</v>
      </c>
      <c r="D734" s="653">
        <v>0</v>
      </c>
    </row>
    <row r="735" spans="1:4" ht="13.5" thickBot="1">
      <c r="A735" s="1440">
        <v>28.745999999999999</v>
      </c>
      <c r="B735" s="1439" t="s">
        <v>2984</v>
      </c>
      <c r="C735" s="653">
        <v>0</v>
      </c>
      <c r="D735" s="653">
        <v>0</v>
      </c>
    </row>
    <row r="736" spans="1:4" ht="13.5" thickBot="1">
      <c r="A736" s="1440">
        <v>28.748999999999999</v>
      </c>
      <c r="B736" s="1439" t="s">
        <v>2985</v>
      </c>
      <c r="C736" s="653">
        <v>0</v>
      </c>
      <c r="D736" s="653">
        <v>0</v>
      </c>
    </row>
    <row r="737" spans="1:4" ht="13.5" thickBot="1">
      <c r="A737" s="1440">
        <v>28.800999999999998</v>
      </c>
      <c r="B737" s="1418" t="s">
        <v>2986</v>
      </c>
      <c r="C737" s="653">
        <v>106</v>
      </c>
      <c r="D737" s="653">
        <v>0</v>
      </c>
    </row>
    <row r="738" spans="1:4" ht="13.5" thickBot="1">
      <c r="A738" s="1442">
        <v>28.802</v>
      </c>
      <c r="B738" s="1418" t="s">
        <v>2987</v>
      </c>
      <c r="C738" s="653">
        <v>21696.1</v>
      </c>
      <c r="D738" s="653">
        <v>0</v>
      </c>
    </row>
    <row r="739" spans="1:4" s="1421" customFormat="1" ht="13.5" thickBot="1">
      <c r="A739" s="1442">
        <v>28.803000000000001</v>
      </c>
      <c r="B739" s="1418" t="s">
        <v>2988</v>
      </c>
      <c r="C739" s="653">
        <v>5614609.9000000004</v>
      </c>
      <c r="D739" s="653">
        <v>0</v>
      </c>
    </row>
    <row r="740" spans="1:4" ht="13.5" thickBot="1">
      <c r="A740" s="1440">
        <v>28.803999999999998</v>
      </c>
      <c r="B740" s="1434" t="s">
        <v>2989</v>
      </c>
      <c r="C740" s="653">
        <v>337938.3</v>
      </c>
      <c r="D740" s="653">
        <v>0</v>
      </c>
    </row>
    <row r="741" spans="1:4" ht="13.5" thickBot="1">
      <c r="A741" s="1440">
        <v>28.805</v>
      </c>
      <c r="B741" s="1418" t="s">
        <v>2990</v>
      </c>
      <c r="C741" s="653">
        <v>293144</v>
      </c>
      <c r="D741" s="653">
        <v>0</v>
      </c>
    </row>
    <row r="742" spans="1:4" ht="13.5" thickBot="1">
      <c r="A742" s="1440">
        <v>28.821999999999999</v>
      </c>
      <c r="B742" s="1418" t="s">
        <v>2991</v>
      </c>
      <c r="C742" s="653">
        <v>101884.00000000001</v>
      </c>
      <c r="D742" s="653">
        <v>0</v>
      </c>
    </row>
    <row r="743" spans="1:4" ht="13.5" thickBot="1">
      <c r="A743" s="1440">
        <v>28.823</v>
      </c>
      <c r="B743" s="1418" t="s">
        <v>2992</v>
      </c>
      <c r="C743" s="653">
        <v>0</v>
      </c>
      <c r="D743" s="653">
        <v>0</v>
      </c>
    </row>
    <row r="744" spans="1:4" ht="13.5" thickBot="1">
      <c r="A744" s="1440">
        <v>28.826000000000001</v>
      </c>
      <c r="B744" s="1418" t="s">
        <v>2993</v>
      </c>
      <c r="C744" s="653">
        <v>391500</v>
      </c>
      <c r="D744" s="653">
        <v>0</v>
      </c>
    </row>
    <row r="745" spans="1:4" ht="13.5" thickBot="1">
      <c r="A745" s="1440">
        <v>28.827999999999999</v>
      </c>
      <c r="B745" s="1418" t="s">
        <v>2994</v>
      </c>
      <c r="C745" s="653">
        <v>128857515.62</v>
      </c>
      <c r="D745" s="653">
        <v>0</v>
      </c>
    </row>
    <row r="746" spans="1:4" ht="13.5" thickBot="1">
      <c r="A746" s="1440">
        <v>28.829000000000001</v>
      </c>
      <c r="B746" s="1418" t="s">
        <v>2995</v>
      </c>
      <c r="C746" s="653">
        <v>1013124.7199999999</v>
      </c>
      <c r="D746" s="653">
        <v>0</v>
      </c>
    </row>
    <row r="747" spans="1:4" ht="13.5" thickBot="1">
      <c r="A747" s="1440">
        <v>28.858000000000001</v>
      </c>
      <c r="B747" s="1434" t="s">
        <v>2996</v>
      </c>
      <c r="C747" s="653">
        <v>0</v>
      </c>
      <c r="D747" s="653">
        <v>12283104</v>
      </c>
    </row>
    <row r="748" spans="1:4" ht="13.5" thickBot="1">
      <c r="A748" s="1440">
        <v>28.859000000000002</v>
      </c>
      <c r="B748" s="1434" t="s">
        <v>2997</v>
      </c>
      <c r="C748" s="653">
        <v>1021050.6199999999</v>
      </c>
      <c r="D748" s="653">
        <v>0</v>
      </c>
    </row>
    <row r="749" spans="1:4" ht="13.5" thickBot="1">
      <c r="A749" s="1442">
        <v>28.86</v>
      </c>
      <c r="B749" s="1418" t="s">
        <v>2998</v>
      </c>
      <c r="C749" s="653">
        <v>36342167.340011261</v>
      </c>
      <c r="D749" s="653">
        <v>0</v>
      </c>
    </row>
    <row r="750" spans="1:4" ht="13.5" thickBot="1">
      <c r="A750" s="1440">
        <v>28.861000000000001</v>
      </c>
      <c r="B750" s="1418" t="s">
        <v>2999</v>
      </c>
      <c r="C750" s="653">
        <v>1610176.6</v>
      </c>
      <c r="D750" s="653">
        <v>0</v>
      </c>
    </row>
    <row r="751" spans="1:4" s="1421" customFormat="1" ht="13.5" thickBot="1">
      <c r="A751" s="1440">
        <v>28.861999999999998</v>
      </c>
      <c r="B751" s="1418" t="s">
        <v>2109</v>
      </c>
      <c r="C751" s="653">
        <v>49713781.440000057</v>
      </c>
      <c r="D751" s="653">
        <v>0</v>
      </c>
    </row>
    <row r="752" spans="1:4" ht="13.5" thickBot="1">
      <c r="A752" s="1443">
        <v>28.863</v>
      </c>
      <c r="B752" s="1434" t="s">
        <v>3000</v>
      </c>
      <c r="C752" s="653">
        <v>18743413.48</v>
      </c>
      <c r="D752" s="653">
        <v>0</v>
      </c>
    </row>
    <row r="753" spans="1:4" ht="13.5" thickBot="1">
      <c r="A753" s="1440">
        <v>28.866</v>
      </c>
      <c r="B753" s="1434" t="s">
        <v>3001</v>
      </c>
      <c r="C753" s="653">
        <v>0</v>
      </c>
      <c r="D753" s="653">
        <v>705237.72999999952</v>
      </c>
    </row>
    <row r="754" spans="1:4" ht="13.5" thickBot="1">
      <c r="A754" s="1417">
        <v>28.914000000000001</v>
      </c>
      <c r="B754" s="1418" t="s">
        <v>3008</v>
      </c>
      <c r="C754" s="653">
        <v>126266</v>
      </c>
      <c r="D754" s="653">
        <v>0</v>
      </c>
    </row>
    <row r="755" spans="1:4" s="1421" customFormat="1" ht="13.5" thickBot="1">
      <c r="A755" s="1417">
        <v>28.919</v>
      </c>
      <c r="B755" s="1418" t="s">
        <v>3009</v>
      </c>
      <c r="C755" s="653">
        <v>101200</v>
      </c>
      <c r="D755" s="653">
        <v>0</v>
      </c>
    </row>
    <row r="756" spans="1:4" ht="13.5" thickBot="1">
      <c r="A756" s="1422">
        <v>28.93</v>
      </c>
      <c r="B756" s="1418" t="s">
        <v>3010</v>
      </c>
      <c r="C756" s="653">
        <v>0</v>
      </c>
      <c r="D756" s="653">
        <v>34500</v>
      </c>
    </row>
    <row r="757" spans="1:4" s="1421" customFormat="1" ht="13.5" thickBot="1">
      <c r="A757" s="1417">
        <v>28.931999999999999</v>
      </c>
      <c r="B757" s="1418" t="s">
        <v>3011</v>
      </c>
      <c r="C757" s="653">
        <v>1001350</v>
      </c>
      <c r="D757" s="653">
        <v>0</v>
      </c>
    </row>
    <row r="758" spans="1:4" s="1421" customFormat="1" ht="13.5" thickBot="1">
      <c r="A758" s="1422">
        <v>28.94</v>
      </c>
      <c r="B758" s="1418" t="s">
        <v>3012</v>
      </c>
      <c r="C758" s="653">
        <v>648.44000000000005</v>
      </c>
      <c r="D758" s="653">
        <v>0</v>
      </c>
    </row>
    <row r="759" spans="1:4" s="1446" customFormat="1" ht="13.5" thickBot="1">
      <c r="A759" s="1444">
        <v>29.001000000000001</v>
      </c>
      <c r="B759" s="1445" t="s">
        <v>3527</v>
      </c>
      <c r="C759" s="756">
        <v>8023178137.54</v>
      </c>
      <c r="D759" s="756">
        <v>0</v>
      </c>
    </row>
    <row r="760" spans="1:4" ht="13.5" thickBot="1">
      <c r="A760" s="1417">
        <v>31.001000000000001</v>
      </c>
      <c r="B760" s="1419" t="s">
        <v>3002</v>
      </c>
      <c r="C760" s="653">
        <v>0</v>
      </c>
      <c r="D760" s="653">
        <v>65374.49</v>
      </c>
    </row>
    <row r="761" spans="1:4" ht="13.5" thickBot="1">
      <c r="A761" s="1417">
        <v>33.000999999999998</v>
      </c>
      <c r="B761" s="1419" t="s">
        <v>3002</v>
      </c>
      <c r="C761" s="653">
        <v>208617</v>
      </c>
      <c r="D761" s="653">
        <v>0</v>
      </c>
    </row>
    <row r="762" spans="1:4" ht="13.5" thickBot="1">
      <c r="A762" s="1417">
        <v>34.000999999999998</v>
      </c>
      <c r="B762" s="1419" t="s">
        <v>3002</v>
      </c>
      <c r="C762" s="653">
        <v>2444972.0299999998</v>
      </c>
      <c r="D762" s="653">
        <v>0</v>
      </c>
    </row>
    <row r="763" spans="1:4" ht="13.5" thickBot="1">
      <c r="A763" s="1417">
        <v>36.000999999999998</v>
      </c>
      <c r="B763" s="1419" t="s">
        <v>3002</v>
      </c>
      <c r="C763" s="653">
        <v>5161.7</v>
      </c>
      <c r="D763" s="653">
        <v>0</v>
      </c>
    </row>
    <row r="764" spans="1:4" ht="13.5" thickBot="1">
      <c r="A764" s="1417">
        <v>37.000999999999998</v>
      </c>
      <c r="B764" s="1419" t="s">
        <v>3002</v>
      </c>
      <c r="C764" s="653">
        <v>2672504.2999999998</v>
      </c>
      <c r="D764" s="653">
        <v>0</v>
      </c>
    </row>
    <row r="765" spans="1:4" ht="13.5" thickBot="1">
      <c r="A765" s="1417">
        <v>41.113999999999997</v>
      </c>
      <c r="B765" s="1418" t="s">
        <v>1872</v>
      </c>
      <c r="C765" s="653">
        <v>0</v>
      </c>
      <c r="D765" s="653">
        <v>1133159299.3099983</v>
      </c>
    </row>
    <row r="766" spans="1:4" s="1427" customFormat="1" ht="13.5" thickBot="1">
      <c r="A766" s="1425">
        <v>41.115000000000002</v>
      </c>
      <c r="B766" s="1436" t="s">
        <v>1873</v>
      </c>
      <c r="C766" s="653">
        <v>0</v>
      </c>
      <c r="D766" s="653">
        <v>487804901.53000003</v>
      </c>
    </row>
    <row r="767" spans="1:4" s="1427" customFormat="1" ht="13.5" thickBot="1">
      <c r="A767" s="1425">
        <v>41.116</v>
      </c>
      <c r="B767" s="1436" t="s">
        <v>1874</v>
      </c>
      <c r="C767" s="653">
        <v>0</v>
      </c>
      <c r="D767" s="653">
        <v>65295910.390000001</v>
      </c>
    </row>
    <row r="768" spans="1:4" ht="13.5" thickBot="1">
      <c r="A768" s="1417">
        <v>41.145000000000003</v>
      </c>
      <c r="B768" s="1418" t="s">
        <v>2010</v>
      </c>
      <c r="C768" s="653">
        <v>0</v>
      </c>
      <c r="D768" s="653">
        <v>0</v>
      </c>
    </row>
    <row r="769" spans="1:4" s="1449" customFormat="1" ht="13.5" thickBot="1">
      <c r="A769" s="1447">
        <v>46.610999999999997</v>
      </c>
      <c r="B769" s="1448" t="s">
        <v>2011</v>
      </c>
      <c r="C769" s="757">
        <v>0</v>
      </c>
      <c r="D769" s="757">
        <v>182573766.44000006</v>
      </c>
    </row>
    <row r="770" spans="1:4" s="1449" customFormat="1" ht="13.5" thickBot="1">
      <c r="A770" s="1447">
        <v>46.612000000000002</v>
      </c>
      <c r="B770" s="1448" t="s">
        <v>2012</v>
      </c>
      <c r="C770" s="757">
        <v>0</v>
      </c>
      <c r="D770" s="757">
        <v>1236586757.6599998</v>
      </c>
    </row>
    <row r="771" spans="1:4" ht="13.5" thickBot="1">
      <c r="A771" s="1417">
        <v>42.100999999999999</v>
      </c>
      <c r="B771" s="1418" t="s">
        <v>1877</v>
      </c>
      <c r="C771" s="653">
        <v>0</v>
      </c>
      <c r="D771" s="758">
        <v>208861658.59000003</v>
      </c>
    </row>
    <row r="772" spans="1:4" ht="13.5" thickBot="1">
      <c r="A772" s="1417">
        <v>42.101999999999997</v>
      </c>
      <c r="B772" s="1418" t="s">
        <v>3563</v>
      </c>
      <c r="C772" s="653">
        <v>0</v>
      </c>
      <c r="D772" s="1450">
        <v>68478170</v>
      </c>
    </row>
    <row r="773" spans="1:4" ht="13.5" thickBot="1">
      <c r="A773" s="1417">
        <v>42.110999999999997</v>
      </c>
      <c r="B773" s="1418" t="s">
        <v>1878</v>
      </c>
      <c r="C773" s="653">
        <v>0</v>
      </c>
      <c r="D773" s="653">
        <v>0</v>
      </c>
    </row>
    <row r="774" spans="1:4" ht="13.5" thickBot="1">
      <c r="A774" s="1417">
        <v>42.113</v>
      </c>
      <c r="B774" s="1418" t="s">
        <v>1879</v>
      </c>
      <c r="C774" s="653">
        <v>0</v>
      </c>
      <c r="D774" s="653">
        <v>0</v>
      </c>
    </row>
    <row r="775" spans="1:4" s="1421" customFormat="1" ht="13.5" thickBot="1">
      <c r="A775" s="1417">
        <v>42.113999999999997</v>
      </c>
      <c r="B775" s="1418" t="s">
        <v>1880</v>
      </c>
      <c r="C775" s="653">
        <v>563782</v>
      </c>
      <c r="D775" s="653">
        <v>0</v>
      </c>
    </row>
    <row r="776" spans="1:4" ht="13.5" thickBot="1">
      <c r="A776" s="1417">
        <v>42.115000000000002</v>
      </c>
      <c r="B776" s="1418" t="s">
        <v>1881</v>
      </c>
      <c r="C776" s="653">
        <v>0</v>
      </c>
      <c r="D776" s="653">
        <v>0</v>
      </c>
    </row>
    <row r="777" spans="1:4" ht="13.5" thickBot="1">
      <c r="A777" s="1417">
        <v>42.116</v>
      </c>
      <c r="B777" s="1418" t="s">
        <v>1882</v>
      </c>
      <c r="C777" s="653">
        <v>0</v>
      </c>
      <c r="D777" s="653">
        <v>0</v>
      </c>
    </row>
    <row r="778" spans="1:4" ht="13.5" thickBot="1">
      <c r="A778" s="1417">
        <v>42.116999999999997</v>
      </c>
      <c r="B778" s="1418" t="s">
        <v>1883</v>
      </c>
      <c r="C778" s="653">
        <v>0</v>
      </c>
      <c r="D778" s="653">
        <v>0</v>
      </c>
    </row>
    <row r="779" spans="1:4" ht="13.5" thickBot="1">
      <c r="A779" s="1417">
        <v>42.118000000000002</v>
      </c>
      <c r="B779" s="1418" t="s">
        <v>1884</v>
      </c>
      <c r="C779" s="653">
        <v>0</v>
      </c>
      <c r="D779" s="653">
        <v>0</v>
      </c>
    </row>
    <row r="780" spans="1:4" s="1421" customFormat="1" ht="13.5" thickBot="1">
      <c r="A780" s="1417">
        <v>42.119</v>
      </c>
      <c r="B780" s="1418" t="s">
        <v>1885</v>
      </c>
      <c r="C780" s="653">
        <v>0</v>
      </c>
      <c r="D780" s="653">
        <v>0</v>
      </c>
    </row>
    <row r="781" spans="1:4" ht="13.5" thickBot="1">
      <c r="A781" s="1422">
        <v>42.12</v>
      </c>
      <c r="B781" s="1418" t="s">
        <v>1886</v>
      </c>
      <c r="C781" s="653">
        <v>0</v>
      </c>
      <c r="D781" s="653">
        <v>0</v>
      </c>
    </row>
    <row r="782" spans="1:4" ht="13.5" thickBot="1">
      <c r="A782" s="1417">
        <v>42.122999999999998</v>
      </c>
      <c r="B782" s="1418" t="s">
        <v>1887</v>
      </c>
      <c r="C782" s="653">
        <v>0</v>
      </c>
      <c r="D782" s="653">
        <v>0</v>
      </c>
    </row>
    <row r="783" spans="1:4" ht="13.5" thickBot="1">
      <c r="A783" s="1417">
        <v>42.128999999999998</v>
      </c>
      <c r="B783" s="1418" t="s">
        <v>1888</v>
      </c>
      <c r="C783" s="653">
        <v>0</v>
      </c>
      <c r="D783" s="653">
        <v>0</v>
      </c>
    </row>
    <row r="784" spans="1:4" ht="13.5" thickBot="1">
      <c r="A784" s="1422">
        <v>42.201000000000001</v>
      </c>
      <c r="B784" s="1418" t="s">
        <v>1890</v>
      </c>
      <c r="C784" s="758">
        <v>0</v>
      </c>
      <c r="D784" s="653">
        <v>0</v>
      </c>
    </row>
    <row r="785" spans="1:4" ht="13.5" thickBot="1">
      <c r="A785" s="1422">
        <v>42.201999999999998</v>
      </c>
      <c r="B785" s="1418" t="s">
        <v>3564</v>
      </c>
      <c r="C785" s="1450">
        <v>0</v>
      </c>
      <c r="D785" s="653">
        <v>0</v>
      </c>
    </row>
    <row r="786" spans="1:4" ht="13.5" thickBot="1">
      <c r="A786" s="1417" t="s">
        <v>1891</v>
      </c>
      <c r="B786" s="1418" t="s">
        <v>1892</v>
      </c>
      <c r="C786" s="653">
        <v>0</v>
      </c>
      <c r="D786" s="653">
        <v>25476109.110000003</v>
      </c>
    </row>
    <row r="787" spans="1:4" ht="13.5" thickBot="1">
      <c r="A787" s="1417" t="s">
        <v>1893</v>
      </c>
      <c r="B787" s="1418" t="s">
        <v>1894</v>
      </c>
      <c r="C787" s="653">
        <v>0</v>
      </c>
      <c r="D787" s="653">
        <v>16088056.709999997</v>
      </c>
    </row>
    <row r="788" spans="1:4" s="1421" customFormat="1" ht="13.5" thickBot="1">
      <c r="A788" s="1417">
        <v>42.210999999999999</v>
      </c>
      <c r="B788" s="1418" t="s">
        <v>1895</v>
      </c>
      <c r="C788" s="653">
        <v>0</v>
      </c>
      <c r="D788" s="653">
        <v>0</v>
      </c>
    </row>
    <row r="789" spans="1:4" ht="13.5" thickBot="1">
      <c r="A789" s="1417">
        <v>42.213000000000001</v>
      </c>
      <c r="B789" s="1418" t="s">
        <v>1896</v>
      </c>
      <c r="C789" s="653">
        <v>0</v>
      </c>
      <c r="D789" s="653">
        <v>0</v>
      </c>
    </row>
    <row r="790" spans="1:4" ht="13.5" thickBot="1">
      <c r="A790" s="1417">
        <v>42.213999999999999</v>
      </c>
      <c r="B790" s="1418" t="s">
        <v>1897</v>
      </c>
      <c r="C790" s="653">
        <v>0</v>
      </c>
      <c r="D790" s="653">
        <v>0</v>
      </c>
    </row>
    <row r="791" spans="1:4" s="1421" customFormat="1" ht="13.5" thickBot="1">
      <c r="A791" s="1417">
        <v>42.215000000000003</v>
      </c>
      <c r="B791" s="1418" t="s">
        <v>1898</v>
      </c>
      <c r="C791" s="653">
        <v>0</v>
      </c>
      <c r="D791" s="653">
        <v>0</v>
      </c>
    </row>
    <row r="792" spans="1:4" ht="13.5" thickBot="1">
      <c r="A792" s="1417">
        <v>42.216000000000001</v>
      </c>
      <c r="B792" s="1418" t="s">
        <v>1899</v>
      </c>
      <c r="C792" s="653">
        <v>0</v>
      </c>
      <c r="D792" s="653">
        <v>0</v>
      </c>
    </row>
    <row r="793" spans="1:4" ht="13.5" thickBot="1">
      <c r="A793" s="1417">
        <v>42.216999999999999</v>
      </c>
      <c r="B793" s="1418" t="s">
        <v>1900</v>
      </c>
      <c r="C793" s="653">
        <v>0</v>
      </c>
      <c r="D793" s="653">
        <v>0</v>
      </c>
    </row>
    <row r="794" spans="1:4" ht="13.5" thickBot="1">
      <c r="A794" s="1417">
        <v>42.218000000000004</v>
      </c>
      <c r="B794" s="1418" t="s">
        <v>1901</v>
      </c>
      <c r="C794" s="653">
        <v>0</v>
      </c>
      <c r="D794" s="653">
        <v>0</v>
      </c>
    </row>
    <row r="795" spans="1:4" s="1421" customFormat="1" ht="13.5" thickBot="1">
      <c r="A795" s="1417">
        <v>42.219000000000001</v>
      </c>
      <c r="B795" s="1418" t="s">
        <v>1902</v>
      </c>
      <c r="C795" s="653">
        <v>0</v>
      </c>
      <c r="D795" s="653">
        <v>0</v>
      </c>
    </row>
    <row r="796" spans="1:4" ht="13.5" thickBot="1">
      <c r="A796" s="1422">
        <v>42.22</v>
      </c>
      <c r="B796" s="1418" t="s">
        <v>1903</v>
      </c>
      <c r="C796" s="653">
        <v>0</v>
      </c>
      <c r="D796" s="653">
        <v>0</v>
      </c>
    </row>
    <row r="797" spans="1:4" ht="13.5" thickBot="1">
      <c r="A797" s="1417">
        <v>42.222999999999999</v>
      </c>
      <c r="B797" s="1418" t="s">
        <v>1904</v>
      </c>
      <c r="C797" s="653">
        <v>0</v>
      </c>
      <c r="D797" s="653">
        <v>0</v>
      </c>
    </row>
    <row r="798" spans="1:4" ht="13.5" thickBot="1">
      <c r="A798" s="1417">
        <v>42.228999999999999</v>
      </c>
      <c r="B798" s="1418" t="s">
        <v>1905</v>
      </c>
      <c r="C798" s="653">
        <v>406650</v>
      </c>
      <c r="D798" s="653">
        <v>0</v>
      </c>
    </row>
    <row r="799" spans="1:4" ht="13.5" thickBot="1">
      <c r="A799" s="1417">
        <v>42.301000000000002</v>
      </c>
      <c r="B799" s="1418" t="s">
        <v>1908</v>
      </c>
      <c r="C799" s="653">
        <v>0</v>
      </c>
      <c r="D799" s="653">
        <v>0</v>
      </c>
    </row>
    <row r="800" spans="1:4" ht="13.5" thickBot="1">
      <c r="A800" s="1422">
        <v>42.31</v>
      </c>
      <c r="B800" s="1418" t="s">
        <v>1908</v>
      </c>
      <c r="C800" s="653">
        <v>3672.6999999999994</v>
      </c>
      <c r="D800" s="653">
        <v>0</v>
      </c>
    </row>
    <row r="801" spans="1:4" s="1421" customFormat="1" ht="13.5" thickBot="1">
      <c r="A801" s="1417">
        <v>42.399000000000001</v>
      </c>
      <c r="B801" s="1418" t="s">
        <v>1908</v>
      </c>
      <c r="C801" s="653">
        <v>0</v>
      </c>
      <c r="D801" s="653">
        <v>0</v>
      </c>
    </row>
    <row r="802" spans="1:4" ht="13.5" thickBot="1">
      <c r="A802" s="1417">
        <v>42.401000000000003</v>
      </c>
      <c r="B802" s="1418" t="s">
        <v>1911</v>
      </c>
      <c r="C802" s="653">
        <v>0</v>
      </c>
      <c r="D802" s="653">
        <v>7878741</v>
      </c>
    </row>
    <row r="803" spans="1:4" s="1421" customFormat="1" ht="13.5" thickBot="1">
      <c r="A803" s="1417">
        <v>42.500999999999998</v>
      </c>
      <c r="B803" s="1418" t="s">
        <v>1914</v>
      </c>
      <c r="C803" s="653">
        <v>0</v>
      </c>
      <c r="D803" s="653">
        <v>596760</v>
      </c>
    </row>
    <row r="804" spans="1:4" ht="13.5" thickBot="1">
      <c r="A804" s="1422">
        <v>43.11</v>
      </c>
      <c r="B804" s="1418" t="s">
        <v>1917</v>
      </c>
      <c r="C804" s="653">
        <v>39086</v>
      </c>
      <c r="D804" s="653">
        <v>0</v>
      </c>
    </row>
    <row r="805" spans="1:4" ht="13.5" thickBot="1">
      <c r="A805" s="1422">
        <v>43.21</v>
      </c>
      <c r="B805" s="1418" t="s">
        <v>1920</v>
      </c>
      <c r="C805" s="653">
        <v>0</v>
      </c>
      <c r="D805" s="653">
        <v>0</v>
      </c>
    </row>
    <row r="806" spans="1:4" ht="13.5" thickBot="1">
      <c r="A806" s="1422">
        <v>43.301000000000002</v>
      </c>
      <c r="B806" s="1431" t="s">
        <v>1923</v>
      </c>
      <c r="C806" s="653">
        <v>0</v>
      </c>
      <c r="D806" s="653">
        <v>58440.69000000001</v>
      </c>
    </row>
    <row r="807" spans="1:4" ht="13.5" thickBot="1">
      <c r="A807" s="1422">
        <v>43.31</v>
      </c>
      <c r="B807" s="1418" t="s">
        <v>1924</v>
      </c>
      <c r="C807" s="653">
        <v>0</v>
      </c>
      <c r="D807" s="653">
        <v>1576714</v>
      </c>
    </row>
    <row r="808" spans="1:4" ht="13.5" thickBot="1">
      <c r="A808" s="1422">
        <v>43.41</v>
      </c>
      <c r="B808" s="1418" t="s">
        <v>1927</v>
      </c>
      <c r="C808" s="653">
        <v>0</v>
      </c>
      <c r="D808" s="653">
        <v>13894728.999999996</v>
      </c>
    </row>
    <row r="809" spans="1:4" ht="13.5" thickBot="1">
      <c r="A809" s="1422">
        <v>43.51</v>
      </c>
      <c r="B809" s="1418" t="s">
        <v>1930</v>
      </c>
      <c r="C809" s="653">
        <v>0</v>
      </c>
      <c r="D809" s="653">
        <v>537791</v>
      </c>
    </row>
    <row r="810" spans="1:4" ht="13.5" thickBot="1">
      <c r="A810" s="1422">
        <v>44.11</v>
      </c>
      <c r="B810" s="1418" t="s">
        <v>3565</v>
      </c>
      <c r="C810" s="653">
        <v>0</v>
      </c>
      <c r="D810" s="653">
        <v>166290777.19</v>
      </c>
    </row>
    <row r="811" spans="1:4" ht="13.5" thickBot="1">
      <c r="A811" s="1417">
        <v>44.115000000000002</v>
      </c>
      <c r="B811" s="1418" t="s">
        <v>3567</v>
      </c>
      <c r="C811" s="653">
        <v>0</v>
      </c>
      <c r="D811" s="653">
        <v>5096261826.0100002</v>
      </c>
    </row>
    <row r="812" spans="1:4" ht="13.5" thickBot="1">
      <c r="A812" s="1422">
        <v>44.12</v>
      </c>
      <c r="B812" s="1418" t="s">
        <v>2016</v>
      </c>
      <c r="C812" s="653">
        <v>0</v>
      </c>
      <c r="D812" s="653">
        <v>22260236.000000007</v>
      </c>
    </row>
    <row r="813" spans="1:4" ht="13.5" thickBot="1">
      <c r="A813" s="1422">
        <v>44.13</v>
      </c>
      <c r="B813" s="1418" t="s">
        <v>2017</v>
      </c>
      <c r="C813" s="653">
        <v>0</v>
      </c>
      <c r="D813" s="653">
        <v>2825308.75</v>
      </c>
    </row>
    <row r="814" spans="1:4" ht="13.5" thickBot="1">
      <c r="A814" s="1422">
        <v>44.134999999999998</v>
      </c>
      <c r="B814" s="1418" t="s">
        <v>2018</v>
      </c>
      <c r="C814" s="653">
        <v>0</v>
      </c>
      <c r="D814" s="653">
        <v>17153782.950000003</v>
      </c>
    </row>
    <row r="815" spans="1:4" ht="13.5" thickBot="1">
      <c r="A815" s="1430" t="s">
        <v>2020</v>
      </c>
      <c r="B815" s="1438" t="s">
        <v>2021</v>
      </c>
      <c r="C815" s="653">
        <v>0</v>
      </c>
      <c r="D815" s="653">
        <v>0</v>
      </c>
    </row>
    <row r="816" spans="1:4" s="1421" customFormat="1" ht="13.5" thickBot="1">
      <c r="A816" s="1430" t="s">
        <v>2022</v>
      </c>
      <c r="B816" s="1438" t="s">
        <v>2023</v>
      </c>
      <c r="C816" s="653">
        <v>0</v>
      </c>
      <c r="D816" s="653">
        <v>0</v>
      </c>
    </row>
    <row r="817" spans="1:4" ht="13.5" thickBot="1">
      <c r="A817" s="1422">
        <v>44.14</v>
      </c>
      <c r="B817" s="1418" t="s">
        <v>2106</v>
      </c>
      <c r="C817" s="653">
        <v>0</v>
      </c>
      <c r="D817" s="653">
        <v>360223806</v>
      </c>
    </row>
    <row r="818" spans="1:4" ht="13.5" thickBot="1">
      <c r="A818" s="1417">
        <v>44.140999999999998</v>
      </c>
      <c r="B818" s="1418" t="s">
        <v>2025</v>
      </c>
      <c r="C818" s="653">
        <v>0</v>
      </c>
      <c r="D818" s="653">
        <v>1848655</v>
      </c>
    </row>
    <row r="819" spans="1:4" ht="13.5" thickBot="1">
      <c r="A819" s="1422">
        <v>44.21</v>
      </c>
      <c r="B819" s="1418" t="s">
        <v>2027</v>
      </c>
      <c r="C819" s="653">
        <v>0</v>
      </c>
      <c r="D819" s="653">
        <v>1344242.13</v>
      </c>
    </row>
    <row r="820" spans="1:4" ht="13.5" thickBot="1">
      <c r="A820" s="1422">
        <v>44.22</v>
      </c>
      <c r="B820" s="1418" t="s">
        <v>2028</v>
      </c>
      <c r="C820" s="653">
        <v>0</v>
      </c>
      <c r="D820" s="653">
        <v>36813.599999999999</v>
      </c>
    </row>
    <row r="821" spans="1:4" s="1421" customFormat="1" ht="13.5" thickBot="1">
      <c r="A821" s="1422">
        <v>44.23</v>
      </c>
      <c r="B821" s="1418" t="s">
        <v>2029</v>
      </c>
      <c r="C821" s="653">
        <v>0</v>
      </c>
      <c r="D821" s="653">
        <v>266792.46999999997</v>
      </c>
    </row>
    <row r="822" spans="1:4" s="1421" customFormat="1" ht="13.5" thickBot="1">
      <c r="A822" s="1422">
        <v>44.31</v>
      </c>
      <c r="B822" s="1418" t="s">
        <v>2031</v>
      </c>
      <c r="C822" s="653">
        <v>0</v>
      </c>
      <c r="D822" s="653">
        <v>139545446.59000009</v>
      </c>
    </row>
    <row r="823" spans="1:4" ht="13.5" thickBot="1">
      <c r="A823" s="1422">
        <v>44.32</v>
      </c>
      <c r="B823" s="1418" t="s">
        <v>2032</v>
      </c>
      <c r="C823" s="653">
        <v>0</v>
      </c>
      <c r="D823" s="653">
        <v>25725.650000000023</v>
      </c>
    </row>
    <row r="824" spans="1:4" ht="13.5" thickBot="1">
      <c r="A824" s="1422">
        <v>44.33</v>
      </c>
      <c r="B824" s="1418" t="s">
        <v>2033</v>
      </c>
      <c r="C824" s="653">
        <v>0</v>
      </c>
      <c r="D824" s="653">
        <v>671254.9</v>
      </c>
    </row>
    <row r="825" spans="1:4" ht="13.5" thickBot="1">
      <c r="A825" s="1422">
        <v>44.34</v>
      </c>
      <c r="B825" s="1418" t="s">
        <v>2034</v>
      </c>
      <c r="C825" s="653">
        <v>612805.5</v>
      </c>
      <c r="D825" s="653">
        <v>0</v>
      </c>
    </row>
    <row r="826" spans="1:4" ht="13.5" thickBot="1">
      <c r="A826" s="1422">
        <v>44.35</v>
      </c>
      <c r="B826" s="1418" t="s">
        <v>2035</v>
      </c>
      <c r="C826" s="653">
        <v>0</v>
      </c>
      <c r="D826" s="653">
        <v>1576082.8799999997</v>
      </c>
    </row>
    <row r="827" spans="1:4" ht="13.5" thickBot="1">
      <c r="A827" s="1417">
        <v>44.401000000000003</v>
      </c>
      <c r="B827" s="1418" t="s">
        <v>2037</v>
      </c>
      <c r="C827" s="653">
        <v>0</v>
      </c>
      <c r="D827" s="653">
        <v>178080.34000000008</v>
      </c>
    </row>
    <row r="828" spans="1:4" ht="13.5" thickBot="1">
      <c r="A828" s="1417">
        <v>44.402000000000001</v>
      </c>
      <c r="B828" s="1418" t="s">
        <v>2038</v>
      </c>
      <c r="C828" s="653">
        <v>0</v>
      </c>
      <c r="D828" s="653">
        <v>6858</v>
      </c>
    </row>
    <row r="829" spans="1:4" ht="13.5" thickBot="1">
      <c r="A829" s="1417">
        <v>44.402999999999999</v>
      </c>
      <c r="B829" s="1418"/>
      <c r="C829" s="653">
        <v>0</v>
      </c>
      <c r="D829" s="653">
        <v>0</v>
      </c>
    </row>
    <row r="830" spans="1:4" ht="13.5" thickBot="1">
      <c r="A830" s="1417">
        <v>44.404000000000003</v>
      </c>
      <c r="B830" s="1418" t="s">
        <v>2039</v>
      </c>
      <c r="C830" s="653">
        <v>0</v>
      </c>
      <c r="D830" s="653">
        <v>0</v>
      </c>
    </row>
    <row r="831" spans="1:4" ht="13.5" thickBot="1">
      <c r="A831" s="1417">
        <v>44.405000000000001</v>
      </c>
      <c r="B831" s="1418" t="s">
        <v>2040</v>
      </c>
      <c r="C831" s="653">
        <v>0</v>
      </c>
      <c r="D831" s="653">
        <v>0</v>
      </c>
    </row>
    <row r="832" spans="1:4" ht="13.5" thickBot="1">
      <c r="A832" s="1417">
        <v>44.405999999999999</v>
      </c>
      <c r="B832" s="1418" t="s">
        <v>2041</v>
      </c>
      <c r="C832" s="653">
        <v>0</v>
      </c>
      <c r="D832" s="653">
        <v>0</v>
      </c>
    </row>
    <row r="833" spans="1:4" ht="13.5" thickBot="1">
      <c r="A833" s="1417">
        <v>44.406999999999996</v>
      </c>
      <c r="B833" s="1418" t="s">
        <v>2042</v>
      </c>
      <c r="C833" s="653">
        <v>0</v>
      </c>
      <c r="D833" s="653">
        <v>6426037.3199999994</v>
      </c>
    </row>
    <row r="834" spans="1:4" ht="13.5" thickBot="1">
      <c r="A834" s="1417">
        <v>44.408000000000001</v>
      </c>
      <c r="B834" s="1418" t="s">
        <v>2043</v>
      </c>
      <c r="C834" s="653">
        <v>0</v>
      </c>
      <c r="D834" s="653">
        <v>19910.100000000093</v>
      </c>
    </row>
    <row r="835" spans="1:4" ht="13.5" thickBot="1">
      <c r="A835" s="1422">
        <v>44.41</v>
      </c>
      <c r="B835" s="1419" t="s">
        <v>2044</v>
      </c>
      <c r="C835" s="653">
        <v>45564.95</v>
      </c>
      <c r="D835" s="653">
        <v>0</v>
      </c>
    </row>
    <row r="836" spans="1:4" ht="13.5" thickBot="1">
      <c r="A836" s="1420">
        <v>44.414999999999999</v>
      </c>
      <c r="B836" s="1451"/>
      <c r="C836" s="653">
        <v>0</v>
      </c>
      <c r="D836" s="653">
        <v>333829</v>
      </c>
    </row>
    <row r="837" spans="1:4" ht="13.5" thickBot="1">
      <c r="A837" s="1417">
        <v>44.423000000000002</v>
      </c>
      <c r="B837" s="1418" t="s">
        <v>2045</v>
      </c>
      <c r="C837" s="653">
        <v>528.46</v>
      </c>
      <c r="D837" s="653">
        <v>0</v>
      </c>
    </row>
    <row r="838" spans="1:4" s="1421" customFormat="1" ht="13.5" thickBot="1">
      <c r="A838" s="1417">
        <v>44.430999999999997</v>
      </c>
      <c r="B838" s="1418" t="s">
        <v>2046</v>
      </c>
      <c r="C838" s="653">
        <v>0</v>
      </c>
      <c r="D838" s="653">
        <v>5498.6</v>
      </c>
    </row>
    <row r="839" spans="1:4" ht="13.5" thickBot="1">
      <c r="A839" s="1417">
        <v>44.432000000000002</v>
      </c>
      <c r="B839" s="1418" t="s">
        <v>2047</v>
      </c>
      <c r="C839" s="653">
        <v>0</v>
      </c>
      <c r="D839" s="653">
        <v>0</v>
      </c>
    </row>
    <row r="840" spans="1:4" ht="13.5" thickBot="1">
      <c r="A840" s="1417">
        <v>44.433</v>
      </c>
      <c r="B840" s="1418" t="s">
        <v>2048</v>
      </c>
      <c r="C840" s="653">
        <v>0</v>
      </c>
      <c r="D840" s="653">
        <v>17211</v>
      </c>
    </row>
    <row r="841" spans="1:4" ht="13.5" thickBot="1">
      <c r="A841" s="1417">
        <v>44.441000000000003</v>
      </c>
      <c r="B841" s="1418" t="s">
        <v>2049</v>
      </c>
      <c r="C841" s="653">
        <v>0</v>
      </c>
      <c r="D841" s="653">
        <v>1091793</v>
      </c>
    </row>
    <row r="842" spans="1:4" ht="13.5" thickBot="1">
      <c r="A842" s="1417">
        <v>44.442</v>
      </c>
      <c r="B842" s="1418" t="s">
        <v>2050</v>
      </c>
      <c r="C842" s="653">
        <v>0</v>
      </c>
      <c r="D842" s="653">
        <v>0</v>
      </c>
    </row>
    <row r="843" spans="1:4" ht="13.5" thickBot="1">
      <c r="A843" s="1417">
        <v>44.442999999999998</v>
      </c>
      <c r="B843" s="1418" t="s">
        <v>2051</v>
      </c>
      <c r="C843" s="653">
        <v>0</v>
      </c>
      <c r="D843" s="653">
        <v>0</v>
      </c>
    </row>
    <row r="844" spans="1:4" ht="13.5" thickBot="1">
      <c r="A844" s="1417">
        <v>44.445</v>
      </c>
      <c r="B844" s="1418" t="s">
        <v>2052</v>
      </c>
      <c r="C844" s="653">
        <v>0</v>
      </c>
      <c r="D844" s="653">
        <v>70533</v>
      </c>
    </row>
    <row r="845" spans="1:4" ht="13.5" thickBot="1">
      <c r="A845" s="1420">
        <v>44.445999999999998</v>
      </c>
      <c r="B845" s="1418" t="s">
        <v>2053</v>
      </c>
      <c r="C845" s="653">
        <v>0</v>
      </c>
      <c r="D845" s="653">
        <v>3980451.9999999958</v>
      </c>
    </row>
    <row r="846" spans="1:4" ht="13.5" thickBot="1">
      <c r="A846" s="1420">
        <v>44.447000000000003</v>
      </c>
      <c r="B846" s="1419" t="s">
        <v>2054</v>
      </c>
      <c r="C846" s="653">
        <v>333398</v>
      </c>
      <c r="D846" s="653">
        <v>0</v>
      </c>
    </row>
    <row r="847" spans="1:4" ht="13.5" thickBot="1">
      <c r="A847" s="1420">
        <v>44.448</v>
      </c>
      <c r="B847" s="1418" t="s">
        <v>2055</v>
      </c>
      <c r="C847" s="653">
        <v>0</v>
      </c>
      <c r="D847" s="653">
        <v>0</v>
      </c>
    </row>
    <row r="848" spans="1:4" ht="13.5" thickBot="1">
      <c r="A848" s="1420">
        <v>44.451000000000001</v>
      </c>
      <c r="B848" s="1418"/>
      <c r="C848" s="653">
        <v>100000</v>
      </c>
      <c r="D848" s="653">
        <v>0</v>
      </c>
    </row>
    <row r="849" spans="1:4" ht="13.5" thickBot="1">
      <c r="A849" s="1422">
        <v>44.46</v>
      </c>
      <c r="B849" s="1418" t="s">
        <v>2056</v>
      </c>
      <c r="C849" s="653">
        <v>0</v>
      </c>
      <c r="D849" s="653">
        <v>158474.29999999993</v>
      </c>
    </row>
    <row r="850" spans="1:4" ht="13.5" thickBot="1">
      <c r="A850" s="1417">
        <v>44.460999999999999</v>
      </c>
      <c r="B850" s="1419" t="s">
        <v>2057</v>
      </c>
      <c r="C850" s="653">
        <v>0</v>
      </c>
      <c r="D850" s="653">
        <v>629225</v>
      </c>
    </row>
    <row r="851" spans="1:4" ht="13.5" thickBot="1">
      <c r="A851" s="1420">
        <v>44.463999999999999</v>
      </c>
      <c r="B851" s="1417"/>
      <c r="C851" s="653">
        <v>0</v>
      </c>
      <c r="D851" s="653">
        <v>0</v>
      </c>
    </row>
    <row r="852" spans="1:4" ht="13.5" thickBot="1">
      <c r="A852" s="1420">
        <v>44.465000000000003</v>
      </c>
      <c r="B852" s="1418" t="s">
        <v>2058</v>
      </c>
      <c r="C852" s="653">
        <v>0</v>
      </c>
      <c r="D852" s="653">
        <v>3523580.5700000059</v>
      </c>
    </row>
    <row r="853" spans="1:4" ht="13.5" thickBot="1">
      <c r="A853" s="1417">
        <v>44.466000000000001</v>
      </c>
      <c r="B853" s="1418"/>
      <c r="C853" s="653">
        <v>6442</v>
      </c>
      <c r="D853" s="653">
        <v>0</v>
      </c>
    </row>
    <row r="854" spans="1:4" s="1421" customFormat="1" ht="13.5" thickBot="1">
      <c r="A854" s="1417">
        <v>44.470999999999997</v>
      </c>
      <c r="B854" s="1418" t="s">
        <v>2059</v>
      </c>
      <c r="C854" s="653">
        <v>0</v>
      </c>
      <c r="D854" s="653">
        <v>0</v>
      </c>
    </row>
    <row r="855" spans="1:4" ht="13.5" thickBot="1">
      <c r="A855" s="1417">
        <v>44.472000000000001</v>
      </c>
      <c r="B855" s="1418" t="s">
        <v>2060</v>
      </c>
      <c r="C855" s="653">
        <v>0</v>
      </c>
      <c r="D855" s="653">
        <v>0</v>
      </c>
    </row>
    <row r="856" spans="1:4" ht="13.5" thickBot="1">
      <c r="A856" s="1417">
        <v>44.472999999999999</v>
      </c>
      <c r="B856" s="1418" t="s">
        <v>2061</v>
      </c>
      <c r="C856" s="653">
        <v>0</v>
      </c>
      <c r="D856" s="653">
        <v>0</v>
      </c>
    </row>
    <row r="857" spans="1:4" ht="13.5" thickBot="1">
      <c r="A857" s="1417">
        <v>44.473999999999997</v>
      </c>
      <c r="B857" s="1418" t="s">
        <v>2062</v>
      </c>
      <c r="C857" s="653">
        <v>0</v>
      </c>
      <c r="D857" s="653">
        <v>0</v>
      </c>
    </row>
    <row r="858" spans="1:4" ht="13.5" thickBot="1">
      <c r="A858" s="1422">
        <v>44.48</v>
      </c>
      <c r="B858" s="1418" t="s">
        <v>2063</v>
      </c>
      <c r="C858" s="653">
        <v>3690</v>
      </c>
      <c r="D858" s="653">
        <v>0</v>
      </c>
    </row>
    <row r="859" spans="1:4" ht="13.5" thickBot="1">
      <c r="A859" s="1417">
        <v>44.484000000000002</v>
      </c>
      <c r="B859" s="1418" t="s">
        <v>2064</v>
      </c>
      <c r="C859" s="653">
        <v>0</v>
      </c>
      <c r="D859" s="653">
        <v>50</v>
      </c>
    </row>
    <row r="860" spans="1:4" ht="13.5" thickBot="1">
      <c r="A860" s="1417">
        <v>44.484999999999999</v>
      </c>
      <c r="B860" s="1418" t="s">
        <v>2065</v>
      </c>
      <c r="C860" s="653">
        <v>209100.00000000003</v>
      </c>
      <c r="D860" s="653">
        <v>0</v>
      </c>
    </row>
    <row r="861" spans="1:4" ht="13.5" thickBot="1">
      <c r="A861" s="1417">
        <v>44.485999999999997</v>
      </c>
      <c r="B861" s="1418" t="s">
        <v>2066</v>
      </c>
      <c r="C861" s="653">
        <v>0</v>
      </c>
      <c r="D861" s="653">
        <v>49690</v>
      </c>
    </row>
    <row r="862" spans="1:4" ht="13.5" thickBot="1">
      <c r="A862" s="1417">
        <v>44.487000000000002</v>
      </c>
      <c r="B862" s="1418" t="s">
        <v>2067</v>
      </c>
      <c r="C862" s="653">
        <v>3801</v>
      </c>
      <c r="D862" s="653">
        <v>0</v>
      </c>
    </row>
    <row r="863" spans="1:4" ht="13.5" thickBot="1">
      <c r="A863" s="1417">
        <v>44.488999999999997</v>
      </c>
      <c r="B863" s="1418" t="s">
        <v>2068</v>
      </c>
      <c r="C863" s="653">
        <v>0</v>
      </c>
      <c r="D863" s="653">
        <v>0</v>
      </c>
    </row>
    <row r="864" spans="1:4" ht="13.5" thickBot="1">
      <c r="A864" s="1417">
        <v>44.491999999999997</v>
      </c>
      <c r="B864" s="1418" t="s">
        <v>2069</v>
      </c>
      <c r="C864" s="653">
        <v>0</v>
      </c>
      <c r="D864" s="653">
        <v>0</v>
      </c>
    </row>
    <row r="865" spans="1:4" ht="13.5" thickBot="1">
      <c r="A865" s="1417">
        <v>44.494</v>
      </c>
      <c r="B865" s="1418" t="s">
        <v>2070</v>
      </c>
      <c r="C865" s="653">
        <v>0</v>
      </c>
      <c r="D865" s="653">
        <v>0</v>
      </c>
    </row>
    <row r="866" spans="1:4" ht="13.5" thickBot="1">
      <c r="A866" s="1417">
        <v>44.494999999999997</v>
      </c>
      <c r="B866" s="1418" t="s">
        <v>2071</v>
      </c>
      <c r="C866" s="653">
        <v>0</v>
      </c>
      <c r="D866" s="653">
        <v>0</v>
      </c>
    </row>
    <row r="867" spans="1:4" ht="13.5" thickBot="1">
      <c r="A867" s="1417">
        <v>44.496000000000002</v>
      </c>
      <c r="B867" s="1418" t="s">
        <v>2072</v>
      </c>
      <c r="C867" s="653">
        <v>0</v>
      </c>
      <c r="D867" s="653">
        <v>0</v>
      </c>
    </row>
    <row r="868" spans="1:4" ht="13.5" thickBot="1">
      <c r="A868" s="1417">
        <v>46.100999999999999</v>
      </c>
      <c r="B868" s="1418" t="s">
        <v>1932</v>
      </c>
      <c r="C868" s="653">
        <v>0</v>
      </c>
      <c r="D868" s="653">
        <v>3324709.31</v>
      </c>
    </row>
    <row r="869" spans="1:4" ht="13.5" thickBot="1">
      <c r="A869" s="1417">
        <v>46.103000000000002</v>
      </c>
      <c r="B869" s="1418" t="s">
        <v>1933</v>
      </c>
      <c r="C869" s="653">
        <v>0</v>
      </c>
      <c r="D869" s="653">
        <v>1386143</v>
      </c>
    </row>
    <row r="870" spans="1:4" s="1421" customFormat="1" ht="13.5" thickBot="1">
      <c r="A870" s="1420">
        <v>46.104999999999997</v>
      </c>
      <c r="B870" s="1418" t="s">
        <v>1935</v>
      </c>
      <c r="C870" s="653">
        <v>0</v>
      </c>
      <c r="D870" s="653">
        <v>7454583</v>
      </c>
    </row>
    <row r="871" spans="1:4" ht="13.5" thickBot="1">
      <c r="A871" s="1417">
        <v>46.106000000000002</v>
      </c>
      <c r="B871" s="1418" t="s">
        <v>1936</v>
      </c>
      <c r="C871" s="653">
        <v>0</v>
      </c>
      <c r="D871" s="653">
        <v>7081660</v>
      </c>
    </row>
    <row r="872" spans="1:4" ht="13.5" thickBot="1">
      <c r="A872" s="1417">
        <v>46.121000000000002</v>
      </c>
      <c r="B872" s="1418" t="s">
        <v>1937</v>
      </c>
      <c r="C872" s="653">
        <v>0</v>
      </c>
      <c r="D872" s="653">
        <v>766687.38</v>
      </c>
    </row>
    <row r="873" spans="1:4" ht="13.5" thickBot="1">
      <c r="A873" s="1417">
        <v>46.122</v>
      </c>
      <c r="B873" s="1418" t="s">
        <v>1938</v>
      </c>
      <c r="C873" s="653">
        <v>0</v>
      </c>
      <c r="D873" s="653">
        <v>1318801</v>
      </c>
    </row>
    <row r="874" spans="1:4" s="1421" customFormat="1" ht="13.5" thickBot="1">
      <c r="A874" s="1417">
        <v>46.122999999999998</v>
      </c>
      <c r="B874" s="1418" t="s">
        <v>1939</v>
      </c>
      <c r="C874" s="653">
        <v>0</v>
      </c>
      <c r="D874" s="653">
        <v>3173741.89</v>
      </c>
    </row>
    <row r="875" spans="1:4" ht="13.5" thickBot="1">
      <c r="A875" s="1417">
        <v>46.125</v>
      </c>
      <c r="B875" s="1418" t="s">
        <v>1940</v>
      </c>
      <c r="C875" s="653">
        <v>18539</v>
      </c>
      <c r="D875" s="653">
        <v>0</v>
      </c>
    </row>
    <row r="876" spans="1:4" ht="13.5" thickBot="1">
      <c r="A876" s="1417">
        <v>46.125999999999998</v>
      </c>
      <c r="B876" s="1418" t="s">
        <v>1941</v>
      </c>
      <c r="C876" s="653">
        <v>0</v>
      </c>
      <c r="D876" s="653">
        <v>1766791</v>
      </c>
    </row>
    <row r="877" spans="1:4" ht="13.5" thickBot="1">
      <c r="A877" s="1452">
        <v>46.301000000000002</v>
      </c>
      <c r="B877" s="1432" t="s">
        <v>2076</v>
      </c>
      <c r="C877" s="653">
        <v>0</v>
      </c>
      <c r="D877" s="653">
        <v>276042473.04999995</v>
      </c>
    </row>
    <row r="878" spans="1:4" ht="13.5" thickBot="1">
      <c r="A878" s="1420">
        <v>46.302</v>
      </c>
      <c r="B878" s="1432" t="s">
        <v>2077</v>
      </c>
      <c r="C878" s="653">
        <v>0</v>
      </c>
      <c r="D878" s="653">
        <v>498222621.95000005</v>
      </c>
    </row>
    <row r="879" spans="1:4" ht="13.5" thickBot="1">
      <c r="A879" s="1420">
        <v>46.302999999999997</v>
      </c>
      <c r="B879" s="1432" t="s">
        <v>2078</v>
      </c>
      <c r="C879" s="653">
        <v>455179834.53999996</v>
      </c>
      <c r="D879" s="653">
        <v>0</v>
      </c>
    </row>
    <row r="880" spans="1:4" ht="13.5" thickBot="1">
      <c r="A880" s="1430">
        <v>46.31</v>
      </c>
      <c r="B880" s="1432"/>
      <c r="C880" s="653">
        <v>64600</v>
      </c>
      <c r="D880" s="653">
        <v>0</v>
      </c>
    </row>
    <row r="881" spans="1:4" ht="13.5" thickBot="1">
      <c r="A881" s="1430">
        <v>46.331000000000003</v>
      </c>
      <c r="B881" s="1432"/>
      <c r="C881" s="653">
        <v>0</v>
      </c>
      <c r="D881" s="653">
        <v>0</v>
      </c>
    </row>
    <row r="882" spans="1:4" ht="13.5" thickBot="1">
      <c r="A882" s="1422">
        <v>46.41</v>
      </c>
      <c r="B882" s="1418" t="s">
        <v>1944</v>
      </c>
      <c r="C882" s="653">
        <v>0</v>
      </c>
      <c r="D882" s="653">
        <v>64022792.409999996</v>
      </c>
    </row>
    <row r="883" spans="1:4" ht="13.5" thickBot="1">
      <c r="A883" s="1417">
        <v>46.411999999999999</v>
      </c>
      <c r="B883" s="1418" t="s">
        <v>1945</v>
      </c>
      <c r="C883" s="653">
        <v>0</v>
      </c>
      <c r="D883" s="653">
        <v>16405671.519999998</v>
      </c>
    </row>
    <row r="884" spans="1:4" ht="13.5" thickBot="1">
      <c r="A884" s="1417">
        <v>46.412999999999997</v>
      </c>
      <c r="B884" s="1418" t="s">
        <v>1946</v>
      </c>
      <c r="C884" s="653">
        <v>0</v>
      </c>
      <c r="D884" s="653">
        <v>0</v>
      </c>
    </row>
    <row r="885" spans="1:4" ht="13.5" thickBot="1">
      <c r="A885" s="1422">
        <v>46.414000000000001</v>
      </c>
      <c r="B885" s="1431" t="s">
        <v>1947</v>
      </c>
      <c r="C885" s="653">
        <v>0</v>
      </c>
      <c r="D885" s="653">
        <v>1625225.25</v>
      </c>
    </row>
    <row r="886" spans="1:4" ht="13.5" thickBot="1">
      <c r="A886" s="1422">
        <v>46.414999999999999</v>
      </c>
      <c r="B886" s="1431" t="s">
        <v>1948</v>
      </c>
      <c r="C886" s="653">
        <v>0</v>
      </c>
      <c r="D886" s="653">
        <v>73380.990000000005</v>
      </c>
    </row>
    <row r="887" spans="1:4" ht="13.5" thickBot="1">
      <c r="A887" s="1422">
        <v>46.417000000000002</v>
      </c>
      <c r="B887" s="1431" t="s">
        <v>1949</v>
      </c>
      <c r="C887" s="653">
        <v>0</v>
      </c>
      <c r="D887" s="653">
        <v>13310812.710000003</v>
      </c>
    </row>
    <row r="888" spans="1:4" ht="13.5" thickBot="1">
      <c r="A888" s="1422">
        <v>46.417999999999999</v>
      </c>
      <c r="B888" s="1431" t="s">
        <v>1950</v>
      </c>
      <c r="C888" s="653">
        <v>0</v>
      </c>
      <c r="D888" s="653">
        <v>3721716.01</v>
      </c>
    </row>
    <row r="889" spans="1:4" ht="13.5" thickBot="1">
      <c r="A889" s="1422">
        <v>46.418999999999997</v>
      </c>
      <c r="B889" s="1431" t="s">
        <v>1951</v>
      </c>
      <c r="C889" s="653">
        <v>0</v>
      </c>
      <c r="D889" s="653">
        <v>943945.00000000012</v>
      </c>
    </row>
    <row r="890" spans="1:4" s="1421" customFormat="1" ht="13.5" thickBot="1">
      <c r="A890" s="1422">
        <v>46.43</v>
      </c>
      <c r="B890" s="1418" t="s">
        <v>1952</v>
      </c>
      <c r="C890" s="653">
        <v>0</v>
      </c>
      <c r="D890" s="653">
        <v>44149866.700000003</v>
      </c>
    </row>
    <row r="891" spans="1:4" s="1421" customFormat="1" ht="13.5" thickBot="1">
      <c r="A891" s="1420">
        <v>46.438000000000002</v>
      </c>
      <c r="B891" s="1418">
        <v>0</v>
      </c>
      <c r="C891" s="653">
        <v>0</v>
      </c>
      <c r="D891" s="653">
        <v>0</v>
      </c>
    </row>
    <row r="892" spans="1:4" ht="13.5" thickBot="1">
      <c r="A892" s="1417">
        <v>46.500999999999998</v>
      </c>
      <c r="B892" s="1418" t="s">
        <v>2080</v>
      </c>
      <c r="C892" s="653">
        <v>0</v>
      </c>
      <c r="D892" s="653">
        <v>118938479.5</v>
      </c>
    </row>
    <row r="893" spans="1:4" ht="13.5" thickBot="1">
      <c r="A893" s="1417">
        <v>46.548999999999999</v>
      </c>
      <c r="B893" s="1418" t="s">
        <v>2080</v>
      </c>
      <c r="C893" s="653">
        <v>161559</v>
      </c>
      <c r="D893" s="653">
        <v>0</v>
      </c>
    </row>
    <row r="894" spans="1:4" ht="13.5" thickBot="1">
      <c r="A894" s="1417">
        <v>46.552</v>
      </c>
      <c r="B894" s="1418" t="s">
        <v>3568</v>
      </c>
      <c r="C894" s="653">
        <v>0</v>
      </c>
      <c r="D894" s="653">
        <v>410</v>
      </c>
    </row>
    <row r="895" spans="1:4" ht="13.5" thickBot="1">
      <c r="A895" s="1417">
        <v>46.552999999999997</v>
      </c>
      <c r="B895" s="1418" t="s">
        <v>3569</v>
      </c>
      <c r="C895" s="653">
        <v>400</v>
      </c>
      <c r="D895" s="653">
        <v>0</v>
      </c>
    </row>
    <row r="896" spans="1:4" ht="13.5" thickBot="1">
      <c r="A896" s="1417">
        <v>46.551000000000002</v>
      </c>
      <c r="B896" s="1418" t="s">
        <v>2081</v>
      </c>
      <c r="C896" s="653">
        <v>0</v>
      </c>
      <c r="D896" s="653">
        <v>60216</v>
      </c>
    </row>
    <row r="897" spans="1:4" s="1421" customFormat="1" ht="13.5" thickBot="1">
      <c r="A897" s="1422">
        <v>46.61</v>
      </c>
      <c r="B897" s="1418" t="s">
        <v>2083</v>
      </c>
      <c r="C897" s="653">
        <v>0</v>
      </c>
      <c r="D897" s="653">
        <v>3794803</v>
      </c>
    </row>
    <row r="898" spans="1:4" ht="13.5" thickBot="1">
      <c r="A898" s="1430">
        <v>46.704999999999998</v>
      </c>
      <c r="B898" s="1418" t="s">
        <v>2084</v>
      </c>
      <c r="C898" s="653">
        <v>0</v>
      </c>
      <c r="D898" s="653">
        <v>0</v>
      </c>
    </row>
    <row r="899" spans="1:4" ht="13.5" thickBot="1">
      <c r="A899" s="1422">
        <v>46.71</v>
      </c>
      <c r="B899" s="1419" t="s">
        <v>2111</v>
      </c>
      <c r="C899" s="653">
        <v>0</v>
      </c>
      <c r="D899" s="653">
        <v>580503355.46000004</v>
      </c>
    </row>
    <row r="900" spans="1:4" ht="13.5" thickBot="1">
      <c r="A900" s="1430">
        <v>46.713000000000001</v>
      </c>
      <c r="B900" s="1418" t="s">
        <v>2002</v>
      </c>
      <c r="C900" s="653">
        <v>0</v>
      </c>
      <c r="D900" s="653">
        <v>967309729.02999973</v>
      </c>
    </row>
    <row r="901" spans="1:4" s="1421" customFormat="1" ht="13.5" thickBot="1">
      <c r="A901" s="1430">
        <v>46.713999999999999</v>
      </c>
      <c r="B901" s="1418" t="s">
        <v>2003</v>
      </c>
      <c r="C901" s="653">
        <v>0</v>
      </c>
      <c r="D901" s="653">
        <v>0</v>
      </c>
    </row>
    <row r="902" spans="1:4" s="1449" customFormat="1" ht="13.5" thickBot="1">
      <c r="A902" s="1453">
        <v>46.716999999999999</v>
      </c>
      <c r="B902" s="1448" t="s">
        <v>2004</v>
      </c>
      <c r="C902" s="757">
        <v>0</v>
      </c>
      <c r="D902" s="757">
        <v>845609.34</v>
      </c>
    </row>
    <row r="903" spans="1:4" s="1449" customFormat="1" ht="13.5" thickBot="1">
      <c r="A903" s="1453">
        <v>46.718000000000004</v>
      </c>
      <c r="B903" s="1448" t="s">
        <v>3570</v>
      </c>
      <c r="C903" s="757">
        <v>0</v>
      </c>
      <c r="D903" s="757">
        <v>234300.11</v>
      </c>
    </row>
    <row r="904" spans="1:4" ht="13.5" thickBot="1">
      <c r="A904" s="1430">
        <v>46.720999999999997</v>
      </c>
      <c r="B904" s="1418" t="s">
        <v>2005</v>
      </c>
      <c r="C904" s="653">
        <v>0</v>
      </c>
      <c r="D904" s="653">
        <v>56642210.950000003</v>
      </c>
    </row>
    <row r="905" spans="1:4" ht="13.5" thickBot="1">
      <c r="A905" s="1430">
        <v>46.722999999999999</v>
      </c>
      <c r="B905" s="1418" t="s">
        <v>2006</v>
      </c>
      <c r="C905" s="653">
        <v>0</v>
      </c>
      <c r="D905" s="653">
        <v>414271</v>
      </c>
    </row>
    <row r="906" spans="1:4" s="1421" customFormat="1" ht="13.5" thickBot="1">
      <c r="A906" s="1430">
        <v>46.737000000000002</v>
      </c>
      <c r="B906" s="1418" t="s">
        <v>2007</v>
      </c>
      <c r="C906" s="653">
        <v>0</v>
      </c>
      <c r="D906" s="653">
        <v>0</v>
      </c>
    </row>
    <row r="907" spans="1:4" ht="13.5" thickBot="1">
      <c r="A907" s="1430">
        <v>46.738999999999997</v>
      </c>
      <c r="B907" s="1418" t="s">
        <v>2008</v>
      </c>
      <c r="C907" s="653">
        <v>0</v>
      </c>
      <c r="D907" s="653">
        <v>0</v>
      </c>
    </row>
    <row r="908" spans="1:4" s="1421" customFormat="1" ht="13.5" thickBot="1">
      <c r="A908" s="1422">
        <v>46.81</v>
      </c>
      <c r="B908" s="1418" t="s">
        <v>2085</v>
      </c>
      <c r="C908" s="653">
        <v>0</v>
      </c>
      <c r="D908" s="653">
        <v>124</v>
      </c>
    </row>
    <row r="909" spans="1:4" ht="13.5" thickBot="1">
      <c r="A909" s="1417">
        <v>46.915999999999997</v>
      </c>
      <c r="B909" s="1418" t="s">
        <v>2087</v>
      </c>
      <c r="C909" s="653">
        <v>0</v>
      </c>
      <c r="D909" s="653">
        <v>458.2</v>
      </c>
    </row>
    <row r="910" spans="1:4" ht="13.5" thickBot="1">
      <c r="A910" s="1417">
        <v>46.917000000000002</v>
      </c>
      <c r="B910" s="1418" t="s">
        <v>2088</v>
      </c>
      <c r="C910" s="653">
        <v>81909.56</v>
      </c>
      <c r="D910" s="653">
        <v>0</v>
      </c>
    </row>
    <row r="911" spans="1:4" ht="13.5" thickBot="1">
      <c r="A911" s="1417">
        <v>46.920999999999999</v>
      </c>
      <c r="B911" s="1418" t="s">
        <v>2090</v>
      </c>
      <c r="C911" s="653">
        <v>0</v>
      </c>
      <c r="D911" s="653">
        <v>813587.4</v>
      </c>
    </row>
    <row r="912" spans="1:4" ht="13.5" thickBot="1">
      <c r="A912" s="1420">
        <v>46.923000000000002</v>
      </c>
      <c r="B912" s="1434" t="s">
        <v>2091</v>
      </c>
      <c r="C912" s="653">
        <v>0</v>
      </c>
      <c r="D912" s="653">
        <v>0</v>
      </c>
    </row>
    <row r="913" spans="1:4" s="1421" customFormat="1" ht="13.5" thickBot="1">
      <c r="A913" s="1417">
        <v>46.923999999999999</v>
      </c>
      <c r="B913" s="1418" t="s">
        <v>2092</v>
      </c>
      <c r="C913" s="653">
        <v>0</v>
      </c>
      <c r="D913" s="653">
        <v>886597.56999999983</v>
      </c>
    </row>
    <row r="914" spans="1:4" s="1421" customFormat="1" ht="13.5" thickBot="1">
      <c r="A914" s="1417">
        <v>46.924999999999997</v>
      </c>
      <c r="B914" s="1418" t="s">
        <v>2093</v>
      </c>
      <c r="C914" s="653">
        <v>0</v>
      </c>
      <c r="D914" s="653">
        <v>2802073.2699999977</v>
      </c>
    </row>
    <row r="915" spans="1:4" ht="13.5" thickBot="1">
      <c r="A915" s="1417">
        <v>46.926000000000002</v>
      </c>
      <c r="B915" s="1418" t="s">
        <v>2094</v>
      </c>
      <c r="C915" s="653">
        <v>95361.440000000293</v>
      </c>
      <c r="D915" s="653">
        <v>0</v>
      </c>
    </row>
    <row r="916" spans="1:4" ht="13.5" thickBot="1">
      <c r="A916" s="1430">
        <v>46.93</v>
      </c>
      <c r="B916" s="1419" t="s">
        <v>2095</v>
      </c>
      <c r="C916" s="653">
        <v>0</v>
      </c>
      <c r="D916" s="653">
        <v>2694226</v>
      </c>
    </row>
    <row r="917" spans="1:4" ht="13.5" thickBot="1">
      <c r="A917" s="1430">
        <v>46.936</v>
      </c>
      <c r="B917" s="1419" t="s">
        <v>3571</v>
      </c>
      <c r="C917" s="653">
        <v>0</v>
      </c>
      <c r="D917" s="653">
        <v>115816</v>
      </c>
    </row>
    <row r="918" spans="1:4" ht="13.5" thickBot="1">
      <c r="A918" s="1417">
        <v>46.938000000000002</v>
      </c>
      <c r="B918" s="1418" t="s">
        <v>2096</v>
      </c>
      <c r="C918" s="653">
        <v>0</v>
      </c>
      <c r="D918" s="653">
        <v>22319.40000000014</v>
      </c>
    </row>
    <row r="919" spans="1:4" ht="13.5" thickBot="1">
      <c r="A919" s="1417">
        <v>46.939</v>
      </c>
      <c r="B919" s="1418" t="s">
        <v>2097</v>
      </c>
      <c r="C919" s="653">
        <v>0</v>
      </c>
      <c r="D919" s="653">
        <v>343315</v>
      </c>
    </row>
    <row r="920" spans="1:4" ht="13.5" thickBot="1">
      <c r="A920" s="1422">
        <v>46.94</v>
      </c>
      <c r="B920" s="1418" t="s">
        <v>2098</v>
      </c>
      <c r="C920" s="653">
        <v>25340</v>
      </c>
      <c r="D920" s="653">
        <v>0</v>
      </c>
    </row>
    <row r="921" spans="1:4" ht="13.5" thickBot="1">
      <c r="A921" s="1428">
        <v>46.941000000000003</v>
      </c>
      <c r="B921" s="1418" t="s">
        <v>2099</v>
      </c>
      <c r="C921" s="653">
        <v>0</v>
      </c>
      <c r="D921" s="653">
        <v>52712</v>
      </c>
    </row>
    <row r="922" spans="1:4" ht="13.5" thickBot="1">
      <c r="A922" s="1417">
        <v>46.963999999999999</v>
      </c>
      <c r="B922" s="1418" t="s">
        <v>2100</v>
      </c>
      <c r="C922" s="653">
        <v>0</v>
      </c>
      <c r="D922" s="653">
        <v>0</v>
      </c>
    </row>
    <row r="923" spans="1:4" ht="13.5" thickBot="1">
      <c r="A923" s="1422">
        <v>47.11</v>
      </c>
      <c r="B923" s="1418" t="s">
        <v>1961</v>
      </c>
      <c r="C923" s="653">
        <v>0</v>
      </c>
      <c r="D923" s="653">
        <v>5502611.2699999986</v>
      </c>
    </row>
    <row r="924" spans="1:4" ht="13.5" thickBot="1">
      <c r="A924" s="1417">
        <v>47.110999999999997</v>
      </c>
      <c r="B924" s="1418" t="s">
        <v>1962</v>
      </c>
      <c r="C924" s="653">
        <v>1060063.2599999998</v>
      </c>
      <c r="D924" s="653">
        <v>0</v>
      </c>
    </row>
    <row r="925" spans="1:4" ht="13.5" thickBot="1">
      <c r="A925" s="1417">
        <v>47.115000000000002</v>
      </c>
      <c r="B925" s="1418" t="s">
        <v>1963</v>
      </c>
      <c r="C925" s="653">
        <v>0</v>
      </c>
      <c r="D925" s="653">
        <v>2835190.63</v>
      </c>
    </row>
    <row r="926" spans="1:4" ht="13.5" thickBot="1">
      <c r="A926" s="1417">
        <v>47.116</v>
      </c>
      <c r="B926" s="1418" t="s">
        <v>1964</v>
      </c>
      <c r="C926" s="653">
        <v>0</v>
      </c>
      <c r="D926" s="653">
        <v>5093685</v>
      </c>
    </row>
    <row r="927" spans="1:4" ht="13.5" thickBot="1">
      <c r="A927" s="1422">
        <v>47.12</v>
      </c>
      <c r="B927" s="1431" t="s">
        <v>1965</v>
      </c>
      <c r="C927" s="653">
        <v>0</v>
      </c>
      <c r="D927" s="653">
        <v>19595603.989999998</v>
      </c>
    </row>
    <row r="928" spans="1:4" ht="13.5" thickBot="1">
      <c r="A928" s="1422">
        <v>47.121000000000002</v>
      </c>
      <c r="B928" s="1431" t="s">
        <v>1966</v>
      </c>
      <c r="C928" s="653">
        <v>0</v>
      </c>
      <c r="D928" s="653">
        <v>2000000</v>
      </c>
    </row>
    <row r="929" spans="1:4" ht="13.5" thickBot="1">
      <c r="A929" s="1422">
        <v>47.13</v>
      </c>
      <c r="B929" s="1431" t="s">
        <v>1967</v>
      </c>
      <c r="C929" s="653">
        <v>0</v>
      </c>
      <c r="D929" s="653">
        <v>42134946.380000003</v>
      </c>
    </row>
    <row r="930" spans="1:4" s="1421" customFormat="1" ht="13.5" thickBot="1">
      <c r="A930" s="1422">
        <v>47.131</v>
      </c>
      <c r="B930" s="1431" t="s">
        <v>1968</v>
      </c>
      <c r="C930" s="653">
        <v>11890850.74</v>
      </c>
      <c r="D930" s="653">
        <v>0</v>
      </c>
    </row>
    <row r="931" spans="1:4" ht="13.5" thickBot="1">
      <c r="A931" s="1430">
        <v>47.14</v>
      </c>
      <c r="B931" s="1431" t="s">
        <v>1969</v>
      </c>
      <c r="C931" s="653">
        <v>0</v>
      </c>
      <c r="D931" s="653">
        <v>29299681.280000001</v>
      </c>
    </row>
    <row r="932" spans="1:4" ht="13.5" thickBot="1">
      <c r="A932" s="1430">
        <v>47.140999999999998</v>
      </c>
      <c r="B932" s="1431" t="s">
        <v>1970</v>
      </c>
      <c r="C932" s="653">
        <v>2927319.76</v>
      </c>
      <c r="D932" s="653">
        <v>0</v>
      </c>
    </row>
    <row r="933" spans="1:4" ht="13.5" thickBot="1">
      <c r="A933" s="1428">
        <v>47.15</v>
      </c>
      <c r="B933" s="1431" t="s">
        <v>1971</v>
      </c>
      <c r="C933" s="653">
        <v>0</v>
      </c>
      <c r="D933" s="653">
        <v>90283476</v>
      </c>
    </row>
    <row r="934" spans="1:4" ht="13.5" thickBot="1">
      <c r="A934" s="1428">
        <v>47.151000000000003</v>
      </c>
      <c r="B934" s="1431" t="s">
        <v>1972</v>
      </c>
      <c r="C934" s="653">
        <v>16650198.189999999</v>
      </c>
      <c r="D934" s="653">
        <v>0</v>
      </c>
    </row>
    <row r="935" spans="1:4" ht="13.5" thickBot="1">
      <c r="A935" s="1428">
        <v>47.16</v>
      </c>
      <c r="B935" s="1431" t="s">
        <v>3572</v>
      </c>
      <c r="C935" s="653">
        <v>0</v>
      </c>
      <c r="D935" s="653">
        <v>75671407</v>
      </c>
    </row>
    <row r="936" spans="1:4" ht="13.5" thickBot="1">
      <c r="A936" s="1428">
        <v>47.161000000000001</v>
      </c>
      <c r="B936" s="1431" t="s">
        <v>3573</v>
      </c>
      <c r="C936" s="653">
        <v>40298931.019999996</v>
      </c>
      <c r="D936" s="653">
        <v>0</v>
      </c>
    </row>
    <row r="937" spans="1:4" ht="13.5" thickBot="1">
      <c r="A937" s="1417">
        <v>47.301000000000002</v>
      </c>
      <c r="B937" s="1418" t="s">
        <v>1973</v>
      </c>
      <c r="C937" s="653">
        <v>0</v>
      </c>
      <c r="D937" s="653">
        <v>135070636.40000001</v>
      </c>
    </row>
    <row r="938" spans="1:4" ht="13.5" thickBot="1">
      <c r="A938" s="1417">
        <v>47.302</v>
      </c>
      <c r="B938" s="1418" t="s">
        <v>1974</v>
      </c>
      <c r="C938" s="653">
        <v>28457308.75</v>
      </c>
      <c r="D938" s="653">
        <v>0</v>
      </c>
    </row>
    <row r="939" spans="1:4" ht="13.5" thickBot="1">
      <c r="A939" s="1417">
        <v>47.311</v>
      </c>
      <c r="B939" s="1418" t="s">
        <v>1975</v>
      </c>
      <c r="C939" s="653">
        <v>0</v>
      </c>
      <c r="D939" s="653">
        <v>9041574.7200000007</v>
      </c>
    </row>
    <row r="940" spans="1:4" ht="13.5" thickBot="1">
      <c r="A940" s="1417">
        <v>47.311999999999998</v>
      </c>
      <c r="B940" s="1418" t="s">
        <v>1976</v>
      </c>
      <c r="C940" s="653">
        <v>0</v>
      </c>
      <c r="D940" s="653">
        <v>3617.54</v>
      </c>
    </row>
    <row r="941" spans="1:4" ht="13.5" thickBot="1">
      <c r="A941" s="1417">
        <v>47.320999999999998</v>
      </c>
      <c r="B941" s="1418" t="s">
        <v>1977</v>
      </c>
      <c r="C941" s="653">
        <v>0</v>
      </c>
      <c r="D941" s="653">
        <v>4361300.34</v>
      </c>
    </row>
    <row r="942" spans="1:4" ht="13.5" thickBot="1">
      <c r="A942" s="1417">
        <v>47.331000000000003</v>
      </c>
      <c r="B942" s="1418" t="s">
        <v>1978</v>
      </c>
      <c r="C942" s="653">
        <v>0</v>
      </c>
      <c r="D942" s="653">
        <v>106588351.91</v>
      </c>
    </row>
    <row r="943" spans="1:4" ht="13.5" thickBot="1">
      <c r="A943" s="1417">
        <v>47.332000000000001</v>
      </c>
      <c r="B943" s="1418" t="s">
        <v>1979</v>
      </c>
      <c r="C943" s="653">
        <v>40552404.380000003</v>
      </c>
      <c r="D943" s="653">
        <v>0</v>
      </c>
    </row>
    <row r="944" spans="1:4" ht="13.5" thickBot="1">
      <c r="A944" s="1420">
        <v>47.341000000000001</v>
      </c>
      <c r="B944" s="1417"/>
      <c r="C944" s="653">
        <v>254488.76</v>
      </c>
      <c r="D944" s="653">
        <v>0</v>
      </c>
    </row>
    <row r="945" spans="1:4" ht="13.5" thickBot="1">
      <c r="A945" s="1420">
        <v>47.401000000000003</v>
      </c>
      <c r="B945" s="1417">
        <v>0</v>
      </c>
      <c r="C945" s="653">
        <v>0</v>
      </c>
      <c r="D945" s="653">
        <v>80762.2</v>
      </c>
    </row>
    <row r="946" spans="1:4" ht="13.5" thickBot="1">
      <c r="A946" s="1417">
        <v>47.600999999999999</v>
      </c>
      <c r="B946" s="1418" t="s">
        <v>1981</v>
      </c>
      <c r="C946" s="653">
        <v>0</v>
      </c>
      <c r="D946" s="653">
        <v>3772277</v>
      </c>
    </row>
    <row r="947" spans="1:4" ht="13.5" thickBot="1">
      <c r="A947" s="1417">
        <v>47.601999999999997</v>
      </c>
      <c r="B947" s="1418" t="s">
        <v>1982</v>
      </c>
      <c r="C947" s="653">
        <v>0</v>
      </c>
      <c r="D947" s="653">
        <v>1032222</v>
      </c>
    </row>
    <row r="948" spans="1:4" ht="13.5" thickBot="1">
      <c r="A948" s="1417">
        <v>47.603999999999999</v>
      </c>
      <c r="B948" s="1418" t="s">
        <v>1983</v>
      </c>
      <c r="C948" s="653">
        <v>0</v>
      </c>
      <c r="D948" s="653">
        <v>36371293.150000006</v>
      </c>
    </row>
    <row r="949" spans="1:4" ht="13.5" thickBot="1">
      <c r="A949" s="1422">
        <v>47.69</v>
      </c>
      <c r="B949" s="1418" t="s">
        <v>1984</v>
      </c>
      <c r="C949" s="653">
        <v>0</v>
      </c>
      <c r="D949" s="653">
        <v>41815280.450000003</v>
      </c>
    </row>
    <row r="950" spans="1:4" ht="13.5" thickBot="1">
      <c r="A950" s="1428">
        <v>47.75</v>
      </c>
      <c r="B950" s="1431" t="s">
        <v>1985</v>
      </c>
      <c r="C950" s="653">
        <v>0</v>
      </c>
      <c r="D950" s="653">
        <v>6400000</v>
      </c>
    </row>
    <row r="951" spans="1:4" s="1421" customFormat="1" ht="13.5" thickBot="1">
      <c r="A951" s="1428">
        <v>47.750999999999998</v>
      </c>
      <c r="B951" s="1431" t="s">
        <v>1986</v>
      </c>
      <c r="C951" s="653">
        <v>0</v>
      </c>
      <c r="D951" s="653">
        <v>0</v>
      </c>
    </row>
    <row r="952" spans="1:4" ht="13.5" thickBot="1">
      <c r="A952" s="1417">
        <v>48.100999999999999</v>
      </c>
      <c r="B952" s="1418" t="s">
        <v>683</v>
      </c>
      <c r="C952" s="653">
        <v>0</v>
      </c>
      <c r="D952" s="653">
        <v>353703508.33999997</v>
      </c>
    </row>
    <row r="953" spans="1:4" ht="13.5" thickBot="1">
      <c r="A953" s="1417">
        <v>48.101999999999997</v>
      </c>
      <c r="B953" s="1418" t="s">
        <v>1370</v>
      </c>
      <c r="C953" s="653">
        <v>0</v>
      </c>
      <c r="D953" s="653">
        <v>126118813.24000001</v>
      </c>
    </row>
    <row r="954" spans="1:4" ht="13.5" thickBot="1">
      <c r="A954" s="1417">
        <v>48.103000000000002</v>
      </c>
      <c r="B954" s="1418" t="s">
        <v>1990</v>
      </c>
      <c r="C954" s="653">
        <v>0</v>
      </c>
      <c r="D954" s="653">
        <v>70931504.099999994</v>
      </c>
    </row>
    <row r="955" spans="1:4" ht="13.5" thickBot="1">
      <c r="A955" s="1417">
        <v>48.103999999999999</v>
      </c>
      <c r="B955" s="1418" t="s">
        <v>1991</v>
      </c>
      <c r="C955" s="653">
        <v>0</v>
      </c>
      <c r="D955" s="653">
        <v>58539183.479999989</v>
      </c>
    </row>
    <row r="956" spans="1:4" ht="13.5" thickBot="1">
      <c r="A956" s="1417">
        <v>48.104999999999997</v>
      </c>
      <c r="B956" s="1418" t="s">
        <v>910</v>
      </c>
      <c r="C956" s="653">
        <v>0</v>
      </c>
      <c r="D956" s="653">
        <v>240451884.97</v>
      </c>
    </row>
    <row r="957" spans="1:4" ht="13.5" thickBot="1">
      <c r="A957" s="1417">
        <v>48.106999999999999</v>
      </c>
      <c r="B957" s="1418" t="s">
        <v>913</v>
      </c>
      <c r="C957" s="653">
        <v>0</v>
      </c>
      <c r="D957" s="653">
        <v>82166783</v>
      </c>
    </row>
    <row r="958" spans="1:4" ht="13.5" thickBot="1">
      <c r="A958" s="1417">
        <v>48.107999999999997</v>
      </c>
      <c r="B958" s="1418" t="s">
        <v>554</v>
      </c>
      <c r="C958" s="653">
        <v>0</v>
      </c>
      <c r="D958" s="653">
        <v>2352597.21</v>
      </c>
    </row>
    <row r="959" spans="1:4" ht="13.5" thickBot="1">
      <c r="A959" s="1417">
        <v>48.109000000000002</v>
      </c>
      <c r="B959" s="1418" t="s">
        <v>555</v>
      </c>
      <c r="C959" s="653">
        <v>0</v>
      </c>
      <c r="D959" s="653">
        <v>141419589.43000001</v>
      </c>
    </row>
    <row r="960" spans="1:4" ht="13.5" thickBot="1">
      <c r="A960" s="1422">
        <v>48.11</v>
      </c>
      <c r="B960" s="1418" t="s">
        <v>1992</v>
      </c>
      <c r="C960" s="653">
        <v>0</v>
      </c>
      <c r="D960" s="653">
        <v>12292822.02</v>
      </c>
    </row>
    <row r="961" spans="1:4" ht="13.5" thickBot="1">
      <c r="A961" s="1417">
        <v>48.110999999999997</v>
      </c>
      <c r="B961" s="1418" t="s">
        <v>1993</v>
      </c>
      <c r="C961" s="653">
        <v>0</v>
      </c>
      <c r="D961" s="653">
        <v>29899509.630000003</v>
      </c>
    </row>
    <row r="962" spans="1:4" ht="13.5" thickBot="1">
      <c r="A962" s="1417">
        <v>48.113</v>
      </c>
      <c r="B962" s="1418" t="s">
        <v>1437</v>
      </c>
      <c r="C962" s="653">
        <v>0</v>
      </c>
      <c r="D962" s="653">
        <v>34092311.18</v>
      </c>
    </row>
    <row r="963" spans="1:4" ht="13.5" thickBot="1">
      <c r="A963" s="1417">
        <v>48.113999999999997</v>
      </c>
      <c r="B963" s="1418" t="s">
        <v>1994</v>
      </c>
      <c r="C963" s="653">
        <v>0</v>
      </c>
      <c r="D963" s="653">
        <v>48080</v>
      </c>
    </row>
    <row r="964" spans="1:4" ht="13.5" thickBot="1">
      <c r="A964" s="1417">
        <v>48.115000000000002</v>
      </c>
      <c r="B964" s="1418" t="s">
        <v>1995</v>
      </c>
      <c r="C964" s="653">
        <v>0</v>
      </c>
      <c r="D964" s="653">
        <v>18208663.260000002</v>
      </c>
    </row>
    <row r="965" spans="1:4" s="1427" customFormat="1" ht="13.5" thickBot="1">
      <c r="A965" s="1425">
        <v>48.116</v>
      </c>
      <c r="B965" s="1436" t="s">
        <v>437</v>
      </c>
      <c r="C965" s="653">
        <v>0</v>
      </c>
      <c r="D965" s="653">
        <v>1106353.49</v>
      </c>
    </row>
    <row r="966" spans="1:4" s="1427" customFormat="1" ht="13.5" thickBot="1">
      <c r="A966" s="1425">
        <v>48.116999999999997</v>
      </c>
      <c r="B966" s="1436" t="s">
        <v>1996</v>
      </c>
      <c r="C966" s="653">
        <v>0</v>
      </c>
      <c r="D966" s="653">
        <v>143362.65</v>
      </c>
    </row>
    <row r="967" spans="1:4" ht="13.5" thickBot="1">
      <c r="A967" s="1420">
        <v>48.201000000000001</v>
      </c>
      <c r="B967" s="1418" t="s">
        <v>1997</v>
      </c>
      <c r="C967" s="653">
        <v>0</v>
      </c>
      <c r="D967" s="653">
        <v>1123513</v>
      </c>
    </row>
    <row r="968" spans="1:4" ht="13.5" thickBot="1">
      <c r="A968" s="1420">
        <v>48.301000000000002</v>
      </c>
      <c r="B968" s="1418" t="s">
        <v>683</v>
      </c>
      <c r="C968" s="653">
        <v>0</v>
      </c>
      <c r="D968" s="653">
        <v>0</v>
      </c>
    </row>
    <row r="969" spans="1:4" s="1421" customFormat="1" ht="13.5" thickBot="1">
      <c r="A969" s="1420">
        <v>48.302</v>
      </c>
      <c r="B969" s="1418" t="s">
        <v>1370</v>
      </c>
      <c r="C969" s="653">
        <v>0</v>
      </c>
      <c r="D969" s="653">
        <v>0</v>
      </c>
    </row>
    <row r="970" spans="1:4" s="1421" customFormat="1" ht="13.5" thickBot="1">
      <c r="A970" s="1420">
        <v>48.302999999999997</v>
      </c>
      <c r="B970" s="1418" t="s">
        <v>1990</v>
      </c>
      <c r="C970" s="653">
        <v>0</v>
      </c>
      <c r="D970" s="653">
        <v>0</v>
      </c>
    </row>
    <row r="971" spans="1:4" ht="13.5" thickBot="1">
      <c r="A971" s="1420">
        <v>48.304000000000002</v>
      </c>
      <c r="B971" s="1418" t="s">
        <v>1991</v>
      </c>
      <c r="C971" s="653">
        <v>0</v>
      </c>
      <c r="D971" s="653">
        <v>0</v>
      </c>
    </row>
    <row r="972" spans="1:4" s="1421" customFormat="1" ht="13.5" thickBot="1">
      <c r="A972" s="1420">
        <v>48.305</v>
      </c>
      <c r="B972" s="1418" t="s">
        <v>910</v>
      </c>
      <c r="C972" s="653">
        <v>0</v>
      </c>
      <c r="D972" s="653">
        <v>0</v>
      </c>
    </row>
    <row r="973" spans="1:4" ht="13.5" thickBot="1">
      <c r="A973" s="1420">
        <v>48.307000000000002</v>
      </c>
      <c r="B973" s="1418" t="s">
        <v>913</v>
      </c>
      <c r="C973" s="653">
        <v>0</v>
      </c>
      <c r="D973" s="653">
        <v>0</v>
      </c>
    </row>
    <row r="974" spans="1:4" s="1421" customFormat="1" ht="13.5" thickBot="1">
      <c r="A974" s="1420">
        <v>48.308</v>
      </c>
      <c r="B974" s="1418" t="s">
        <v>554</v>
      </c>
      <c r="C974" s="653">
        <v>0</v>
      </c>
      <c r="D974" s="653">
        <v>0</v>
      </c>
    </row>
    <row r="975" spans="1:4" ht="13.5" thickBot="1">
      <c r="A975" s="1420">
        <v>48.308999999999997</v>
      </c>
      <c r="B975" s="1418" t="s">
        <v>555</v>
      </c>
      <c r="C975" s="653">
        <v>0</v>
      </c>
      <c r="D975" s="653">
        <v>0</v>
      </c>
    </row>
    <row r="976" spans="1:4" ht="13.5" thickBot="1">
      <c r="A976" s="1430">
        <v>48.31</v>
      </c>
      <c r="B976" s="1418" t="s">
        <v>1992</v>
      </c>
      <c r="C976" s="653">
        <v>0</v>
      </c>
      <c r="D976" s="653">
        <v>0</v>
      </c>
    </row>
    <row r="977" spans="1:4" ht="13.5" thickBot="1">
      <c r="A977" s="1420">
        <v>48.311</v>
      </c>
      <c r="B977" s="1418" t="s">
        <v>1993</v>
      </c>
      <c r="C977" s="653">
        <v>0</v>
      </c>
      <c r="D977" s="653">
        <v>0</v>
      </c>
    </row>
    <row r="978" spans="1:4" ht="13.5" thickBot="1">
      <c r="A978" s="1420">
        <v>48.313000000000002</v>
      </c>
      <c r="B978" s="1418" t="s">
        <v>1437</v>
      </c>
      <c r="C978" s="653">
        <v>0</v>
      </c>
      <c r="D978" s="653">
        <v>0</v>
      </c>
    </row>
    <row r="979" spans="1:4" ht="13.5" thickBot="1">
      <c r="A979" s="1420">
        <v>48.314</v>
      </c>
      <c r="B979" s="1418" t="s">
        <v>1994</v>
      </c>
      <c r="C979" s="653">
        <v>0</v>
      </c>
      <c r="D979" s="653">
        <v>0</v>
      </c>
    </row>
    <row r="980" spans="1:4" ht="13.5" thickBot="1">
      <c r="A980" s="1420">
        <v>48.314999999999998</v>
      </c>
      <c r="B980" s="1418" t="s">
        <v>1995</v>
      </c>
      <c r="C980" s="653">
        <v>0</v>
      </c>
      <c r="D980" s="653">
        <v>0</v>
      </c>
    </row>
    <row r="981" spans="1:4" ht="13.5" thickBot="1">
      <c r="A981" s="1417">
        <v>50.106999999999999</v>
      </c>
      <c r="B981" s="1418" t="s">
        <v>1999</v>
      </c>
      <c r="C981" s="653">
        <v>0</v>
      </c>
      <c r="D981" s="653">
        <v>327292532.85999995</v>
      </c>
    </row>
    <row r="982" spans="1:4" ht="13.5" thickBot="1">
      <c r="A982" s="1417">
        <v>51.204999999999998</v>
      </c>
      <c r="B982" s="1419" t="s">
        <v>3581</v>
      </c>
      <c r="C982" s="653">
        <v>0</v>
      </c>
      <c r="D982" s="653">
        <v>0</v>
      </c>
    </row>
    <row r="983" spans="1:4" ht="13.5" thickBot="1">
      <c r="A983" s="1417">
        <v>51.210999999999999</v>
      </c>
      <c r="B983" s="1418" t="s">
        <v>3582</v>
      </c>
      <c r="C983" s="653">
        <v>0</v>
      </c>
      <c r="D983" s="653">
        <v>0</v>
      </c>
    </row>
    <row r="984" spans="1:4" ht="13.5" thickBot="1">
      <c r="A984" s="1420">
        <v>51.215000000000003</v>
      </c>
      <c r="B984" s="1434" t="s">
        <v>1857</v>
      </c>
      <c r="C984" s="653">
        <v>0</v>
      </c>
      <c r="D984" s="653">
        <v>6078840.6400000025</v>
      </c>
    </row>
    <row r="985" spans="1:4" ht="13.5" thickBot="1">
      <c r="A985" s="1417">
        <v>51.220999999999997</v>
      </c>
      <c r="B985" s="1434" t="s">
        <v>1863</v>
      </c>
      <c r="C985" s="653">
        <v>0</v>
      </c>
      <c r="D985" s="653">
        <v>0</v>
      </c>
    </row>
    <row r="986" spans="1:4" ht="13.5" thickBot="1">
      <c r="A986" s="1417">
        <v>51.222999999999999</v>
      </c>
      <c r="B986" s="1434" t="s">
        <v>3584</v>
      </c>
      <c r="C986" s="653">
        <v>0</v>
      </c>
      <c r="D986" s="653">
        <v>0</v>
      </c>
    </row>
    <row r="987" spans="1:4" ht="13.5" thickBot="1">
      <c r="A987" s="1423">
        <v>51.223999999999997</v>
      </c>
      <c r="B987" s="1434" t="s">
        <v>1866</v>
      </c>
      <c r="C987" s="653">
        <v>0</v>
      </c>
      <c r="D987" s="653">
        <v>236449.1400000006</v>
      </c>
    </row>
    <row r="988" spans="1:4" ht="13.5" thickBot="1">
      <c r="A988" s="1430">
        <v>51.226999999999997</v>
      </c>
      <c r="B988" s="1438" t="s">
        <v>1868</v>
      </c>
      <c r="C988" s="653">
        <v>0</v>
      </c>
      <c r="D988" s="653">
        <v>0</v>
      </c>
    </row>
    <row r="989" spans="1:4" ht="13.5" thickBot="1">
      <c r="A989" s="1430">
        <v>51.228000000000002</v>
      </c>
      <c r="B989" s="1438" t="s">
        <v>3591</v>
      </c>
      <c r="C989" s="653">
        <v>0</v>
      </c>
      <c r="D989" s="653">
        <v>366904</v>
      </c>
    </row>
    <row r="990" spans="1:4" ht="13.5" thickBot="1">
      <c r="A990" s="1430">
        <v>51.228999999999999</v>
      </c>
      <c r="B990" s="1438" t="s">
        <v>3592</v>
      </c>
      <c r="C990" s="653">
        <v>0</v>
      </c>
      <c r="D990" s="653">
        <v>0</v>
      </c>
    </row>
    <row r="991" spans="1:4" ht="13.5" thickBot="1">
      <c r="A991" s="1420">
        <v>51.235999999999997</v>
      </c>
      <c r="B991" s="1434" t="s">
        <v>3593</v>
      </c>
      <c r="C991" s="653">
        <v>0</v>
      </c>
      <c r="D991" s="653">
        <v>0</v>
      </c>
    </row>
    <row r="992" spans="1:4" ht="13.5" thickBot="1">
      <c r="A992" s="1417">
        <v>51.238</v>
      </c>
      <c r="B992" s="1418" t="s">
        <v>1858</v>
      </c>
      <c r="C992" s="653">
        <v>0</v>
      </c>
      <c r="D992" s="653">
        <v>169154568.44999999</v>
      </c>
    </row>
    <row r="993" spans="1:4" s="1421" customFormat="1" ht="13.5" thickBot="1">
      <c r="A993" s="1417">
        <v>52.101999999999997</v>
      </c>
      <c r="B993" s="1418" t="s">
        <v>55</v>
      </c>
      <c r="C993" s="653">
        <v>0</v>
      </c>
      <c r="D993" s="653">
        <v>376600000</v>
      </c>
    </row>
    <row r="994" spans="1:4" ht="13.5" thickBot="1">
      <c r="A994" s="1422">
        <v>52.13</v>
      </c>
      <c r="B994" s="1431" t="s">
        <v>3595</v>
      </c>
      <c r="C994" s="653">
        <v>0</v>
      </c>
      <c r="D994" s="653">
        <v>0</v>
      </c>
    </row>
    <row r="995" spans="1:4" s="1421" customFormat="1" ht="13.5" thickBot="1">
      <c r="A995" s="1417">
        <v>52.311</v>
      </c>
      <c r="B995" s="1419" t="s">
        <v>1852</v>
      </c>
      <c r="C995" s="653">
        <v>0</v>
      </c>
      <c r="D995" s="653">
        <v>725944260.11000001</v>
      </c>
    </row>
    <row r="996" spans="1:4" s="1421" customFormat="1" ht="13.5" thickBot="1">
      <c r="A996" s="1417">
        <v>52.311999999999998</v>
      </c>
      <c r="B996" s="1419" t="s">
        <v>1854</v>
      </c>
      <c r="C996" s="653">
        <v>0</v>
      </c>
      <c r="D996" s="653">
        <v>10739183.83</v>
      </c>
    </row>
    <row r="997" spans="1:4" s="1421" customFormat="1" ht="13.5" thickBot="1">
      <c r="A997" s="1417">
        <v>53.301000000000002</v>
      </c>
      <c r="B997" s="1432" t="s">
        <v>1862</v>
      </c>
      <c r="C997" s="653">
        <v>0</v>
      </c>
      <c r="D997" s="653">
        <v>26938559</v>
      </c>
    </row>
    <row r="998" spans="1:4" s="1433" customFormat="1" ht="13.5" thickBot="1">
      <c r="A998" s="1417">
        <v>53.302</v>
      </c>
      <c r="B998" s="1432" t="s">
        <v>1865</v>
      </c>
      <c r="C998" s="653">
        <v>0</v>
      </c>
      <c r="D998" s="653">
        <v>20926183.299999997</v>
      </c>
    </row>
    <row r="999" spans="1:4" ht="13.5" thickBot="1">
      <c r="A999" s="1417">
        <v>53.302999999999997</v>
      </c>
      <c r="B999" s="1419" t="s">
        <v>1861</v>
      </c>
      <c r="C999" s="653">
        <v>0</v>
      </c>
      <c r="D999" s="653">
        <v>66250000</v>
      </c>
    </row>
    <row r="1000" spans="1:4" s="1421" customFormat="1" ht="13.5" thickBot="1">
      <c r="A1000" s="1420">
        <v>53.304000000000002</v>
      </c>
      <c r="B1000" s="1432" t="s">
        <v>1864</v>
      </c>
      <c r="C1000" s="653">
        <v>0</v>
      </c>
      <c r="D1000" s="653">
        <v>57927731.460000001</v>
      </c>
    </row>
    <row r="1001" spans="1:4" ht="13.5" thickBot="1">
      <c r="A1001" s="1430">
        <v>53.305</v>
      </c>
      <c r="B1001" s="1438" t="s">
        <v>1867</v>
      </c>
      <c r="C1001" s="653">
        <v>0</v>
      </c>
      <c r="D1001" s="653">
        <v>228037497</v>
      </c>
    </row>
    <row r="1002" spans="1:4" s="1421" customFormat="1" ht="13.5" thickBot="1">
      <c r="A1002" s="1417">
        <v>53.701000000000001</v>
      </c>
      <c r="B1002" s="1434" t="s">
        <v>3610</v>
      </c>
      <c r="C1002" s="653">
        <v>0</v>
      </c>
      <c r="D1002" s="653">
        <v>0</v>
      </c>
    </row>
    <row r="1003" spans="1:4" s="1421" customFormat="1" ht="13.5" thickBot="1">
      <c r="A1003" s="1430">
        <v>53.701999999999998</v>
      </c>
      <c r="B1003" s="1438" t="s">
        <v>1956</v>
      </c>
      <c r="C1003" s="653">
        <v>0</v>
      </c>
      <c r="D1003" s="653">
        <v>55704665.829999998</v>
      </c>
    </row>
    <row r="1004" spans="1:4" ht="13.5" thickBot="1">
      <c r="A1004" s="1430">
        <v>53.703000000000003</v>
      </c>
      <c r="B1004" s="1438" t="s">
        <v>1957</v>
      </c>
      <c r="C1004" s="653">
        <v>0</v>
      </c>
      <c r="D1004" s="653">
        <v>116136037.64</v>
      </c>
    </row>
    <row r="1005" spans="1:4" ht="13.5" thickBot="1">
      <c r="A1005" s="1430">
        <v>53.73</v>
      </c>
      <c r="B1005" s="1418" t="s">
        <v>3612</v>
      </c>
      <c r="C1005" s="653">
        <v>0</v>
      </c>
      <c r="D1005" s="653">
        <v>0</v>
      </c>
    </row>
    <row r="1006" spans="1:4" ht="13.5" thickBot="1">
      <c r="A1006" s="1417">
        <v>53.798000000000002</v>
      </c>
      <c r="B1006" s="1419" t="s">
        <v>1860</v>
      </c>
      <c r="C1006" s="653">
        <v>0</v>
      </c>
      <c r="D1006" s="653">
        <v>306621060.57999998</v>
      </c>
    </row>
    <row r="1007" spans="1:4" s="1449" customFormat="1" ht="13.5" thickBot="1">
      <c r="A1007" s="1447">
        <v>53.795999999999999</v>
      </c>
      <c r="B1007" s="1454" t="s">
        <v>3613</v>
      </c>
      <c r="C1007" s="757">
        <v>0</v>
      </c>
      <c r="D1007" s="757">
        <v>203835240</v>
      </c>
    </row>
    <row r="1008" spans="1:4" s="1449" customFormat="1" ht="13.5" thickBot="1">
      <c r="A1008" s="1447">
        <v>53.796999999999997</v>
      </c>
      <c r="B1008" s="1454" t="s">
        <v>1855</v>
      </c>
      <c r="C1008" s="757">
        <v>0</v>
      </c>
      <c r="D1008" s="757">
        <v>1464500000</v>
      </c>
    </row>
    <row r="1009" spans="1:4" s="1433" customFormat="1" ht="13.5" thickBot="1">
      <c r="A1009" s="1420">
        <v>53.798999999999999</v>
      </c>
      <c r="B1009" s="1432" t="s">
        <v>1856</v>
      </c>
      <c r="C1009" s="653">
        <v>0</v>
      </c>
      <c r="D1009" s="653">
        <v>392349645.19000012</v>
      </c>
    </row>
    <row r="1010" spans="1:4" ht="13.5" thickBot="1">
      <c r="A1010" s="1422">
        <v>55.11</v>
      </c>
      <c r="B1010" s="1418" t="s">
        <v>1840</v>
      </c>
      <c r="C1010" s="653">
        <v>0</v>
      </c>
      <c r="D1010" s="653">
        <v>1033364224.5300002</v>
      </c>
    </row>
    <row r="1011" spans="1:4" ht="13.5" thickBot="1">
      <c r="A1011" s="1422">
        <v>55.33</v>
      </c>
      <c r="B1011" s="1455" t="s">
        <v>1842</v>
      </c>
      <c r="C1011" s="653">
        <v>0</v>
      </c>
      <c r="D1011" s="653">
        <v>60606478.770000003</v>
      </c>
    </row>
    <row r="1012" spans="1:4" ht="13.5" thickBot="1">
      <c r="A1012" s="1422">
        <v>55.34</v>
      </c>
      <c r="B1012" s="1418" t="s">
        <v>1843</v>
      </c>
      <c r="C1012" s="653">
        <v>0</v>
      </c>
      <c r="D1012" s="653">
        <v>280420804.37</v>
      </c>
    </row>
    <row r="1013" spans="1:4" s="1421" customFormat="1" ht="13.5" thickBot="1">
      <c r="A1013" s="1422">
        <v>56.11</v>
      </c>
      <c r="B1013" s="1418" t="s">
        <v>1844</v>
      </c>
      <c r="C1013" s="653">
        <v>0</v>
      </c>
      <c r="D1013" s="653">
        <v>61377268</v>
      </c>
    </row>
    <row r="1014" spans="1:4" ht="13.5" thickBot="1">
      <c r="A1014" s="1422">
        <v>56.65</v>
      </c>
      <c r="B1014" s="1418" t="s">
        <v>1847</v>
      </c>
      <c r="C1014" s="653">
        <v>0</v>
      </c>
      <c r="D1014" s="653">
        <v>178259026.44</v>
      </c>
    </row>
    <row r="1015" spans="1:4" ht="13.5" thickBot="1">
      <c r="A1015" s="1422">
        <v>56.67</v>
      </c>
      <c r="B1015" s="1418" t="s">
        <v>1845</v>
      </c>
      <c r="C1015" s="653">
        <v>0</v>
      </c>
      <c r="D1015" s="653">
        <v>97888</v>
      </c>
    </row>
    <row r="1016" spans="1:4" ht="13.5" thickBot="1">
      <c r="A1016" s="1417"/>
      <c r="B1016" s="1456" t="s">
        <v>1123</v>
      </c>
      <c r="C1016" s="1457">
        <f>SUM(C5:C1015)</f>
        <v>25251324134.830021</v>
      </c>
      <c r="D1016" s="1457">
        <f>SUM(D5:D1015)</f>
        <v>25251324134.830009</v>
      </c>
    </row>
    <row r="1017" spans="1:4" ht="13.5" thickBot="1">
      <c r="A1017" s="1417"/>
      <c r="B1017" s="1456" t="s">
        <v>16</v>
      </c>
      <c r="C1017" s="662">
        <f>C1016-D1016</f>
        <v>0</v>
      </c>
      <c r="D1017" s="1458"/>
    </row>
    <row r="1018" spans="1:4">
      <c r="B1018" s="1459"/>
    </row>
    <row r="1020" spans="1:4">
      <c r="C1020" s="1460"/>
      <c r="D1020" s="1460"/>
    </row>
    <row r="1021" spans="1:4">
      <c r="C1021" s="1460"/>
      <c r="D1021" s="1460"/>
    </row>
    <row r="1022" spans="1:4">
      <c r="C1022" s="1461"/>
    </row>
    <row r="1027" spans="2:4">
      <c r="B1027" s="1459"/>
      <c r="C1027" s="1462"/>
      <c r="D1027" s="1462"/>
    </row>
    <row r="1028" spans="2:4">
      <c r="B1028" s="1459"/>
      <c r="C1028" s="1462"/>
      <c r="D1028" s="1462"/>
    </row>
  </sheetData>
  <mergeCells count="3">
    <mergeCell ref="A1:D1"/>
    <mergeCell ref="B3:B4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E2280"/>
  <sheetViews>
    <sheetView workbookViewId="0">
      <pane xSplit="2" ySplit="6" topLeftCell="AZ1792" activePane="bottomRight" state="frozen"/>
      <selection pane="topRight" activeCell="C1" sqref="C1"/>
      <selection pane="bottomLeft" activeCell="A7" sqref="A7"/>
      <selection pane="bottomRight" activeCell="AZ1801" sqref="AZ1801"/>
    </sheetView>
  </sheetViews>
  <sheetFormatPr defaultColWidth="24.28515625" defaultRowHeight="12.75"/>
  <cols>
    <col min="1" max="1" width="19.28515625" style="1411" customWidth="1"/>
    <col min="2" max="2" width="51.5703125" style="1413" customWidth="1"/>
    <col min="3" max="16384" width="24.28515625" style="1413"/>
  </cols>
  <sheetData>
    <row r="1" spans="1:109" s="1410" customFormat="1" ht="19.5">
      <c r="A1" s="1463" t="s">
        <v>31</v>
      </c>
      <c r="B1" s="1464" t="s">
        <v>4215</v>
      </c>
      <c r="C1" s="1464"/>
      <c r="D1" s="1464"/>
      <c r="E1" s="1464"/>
      <c r="F1" s="1464"/>
      <c r="G1" s="1464"/>
      <c r="H1" s="1464"/>
      <c r="I1" s="1464"/>
      <c r="J1" s="1465"/>
      <c r="K1" s="1464"/>
      <c r="L1" s="1464"/>
      <c r="M1" s="1464"/>
      <c r="N1" s="1464"/>
      <c r="O1" s="1466">
        <f>Q905-R905</f>
        <v>297097921.36000061</v>
      </c>
      <c r="P1" s="1466">
        <f>Q1428-R1428</f>
        <v>-206222159.69999999</v>
      </c>
      <c r="Q1" s="1465">
        <f>Q2268-R2268</f>
        <v>0</v>
      </c>
      <c r="R1" s="760"/>
      <c r="S1" s="760"/>
      <c r="T1" s="760"/>
      <c r="U1" s="760"/>
      <c r="V1" s="760"/>
      <c r="W1" s="1464"/>
      <c r="X1" s="1464"/>
      <c r="Y1" s="1464"/>
      <c r="Z1" s="1464"/>
    </row>
    <row r="2" spans="1:109" s="1410" customFormat="1" ht="13.5" thickBot="1">
      <c r="A2" s="1411"/>
      <c r="B2" s="1467"/>
      <c r="C2" s="1468">
        <f>C2268-D2268</f>
        <v>0</v>
      </c>
      <c r="D2" s="1469"/>
      <c r="E2" s="1468">
        <f>E2268-F2268</f>
        <v>0</v>
      </c>
      <c r="F2" s="1469"/>
      <c r="G2" s="1468">
        <f>G2268-H2268</f>
        <v>0</v>
      </c>
      <c r="H2" s="1469"/>
      <c r="I2" s="1468">
        <f>I2268-J2268</f>
        <v>0</v>
      </c>
      <c r="J2" s="1469"/>
      <c r="K2" s="1468">
        <f>K2268-L2268</f>
        <v>0</v>
      </c>
      <c r="L2" s="1469"/>
      <c r="M2" s="1468">
        <f>M2268-N2268</f>
        <v>0</v>
      </c>
      <c r="N2" s="1469"/>
      <c r="O2" s="1468">
        <f>O2268-P2268</f>
        <v>0</v>
      </c>
      <c r="P2" s="1469"/>
      <c r="Q2" s="1468">
        <f>Q2268-R2268</f>
        <v>0</v>
      </c>
      <c r="R2" s="1469"/>
      <c r="S2" s="1468">
        <f>S2268-T2268</f>
        <v>2.1522045135498047E-3</v>
      </c>
      <c r="T2" s="1469"/>
      <c r="U2" s="1469"/>
      <c r="V2" s="1469"/>
      <c r="W2" s="1468">
        <f>W2268-X2268</f>
        <v>0</v>
      </c>
      <c r="X2" s="1469"/>
      <c r="Y2" s="1468">
        <f>Y2268-Z2268</f>
        <v>0</v>
      </c>
      <c r="Z2" s="1469"/>
      <c r="AA2" s="1468">
        <f>AA2268-AB2268</f>
        <v>0</v>
      </c>
      <c r="AB2" s="1469"/>
      <c r="AC2" s="1468">
        <f>AC2268-AD2268</f>
        <v>0</v>
      </c>
      <c r="AD2" s="1469"/>
      <c r="AE2" s="1468">
        <f>AE2268-AF2268</f>
        <v>0</v>
      </c>
      <c r="AF2" s="1469"/>
      <c r="AG2" s="1468">
        <f>AG2268-AH2268</f>
        <v>0</v>
      </c>
      <c r="AH2" s="1469"/>
      <c r="AI2" s="1468">
        <f>AI2268-AJ2268</f>
        <v>0</v>
      </c>
      <c r="AJ2" s="1469"/>
      <c r="AK2" s="1468">
        <f>AK2268-AL2268</f>
        <v>0</v>
      </c>
      <c r="AL2" s="1469"/>
      <c r="AM2" s="1468">
        <f>AM2268-AN2268</f>
        <v>0</v>
      </c>
      <c r="AN2" s="1469"/>
      <c r="AO2" s="1468">
        <f>AO2268-AP2268</f>
        <v>0</v>
      </c>
      <c r="AP2" s="1469"/>
      <c r="AQ2" s="1468">
        <f>AQ2268-AR2268</f>
        <v>0</v>
      </c>
      <c r="AR2" s="1469"/>
      <c r="AS2" s="1468">
        <f>AS2268-AT2268</f>
        <v>0</v>
      </c>
      <c r="AT2" s="1469"/>
      <c r="AU2" s="1468">
        <f>AU2268-AV2268</f>
        <v>0</v>
      </c>
      <c r="AV2" s="1469"/>
      <c r="AW2" s="1468">
        <f>AW2268-AX2268</f>
        <v>0</v>
      </c>
      <c r="AX2" s="1469"/>
      <c r="AY2" s="1468">
        <f>AY2268-AZ2268</f>
        <v>0</v>
      </c>
      <c r="AZ2" s="1469"/>
      <c r="BA2" s="1468">
        <f>BA2268-BB2268</f>
        <v>0</v>
      </c>
      <c r="BB2" s="1469"/>
      <c r="BC2" s="1468">
        <f>BC2268-BD2268</f>
        <v>0</v>
      </c>
      <c r="BD2" s="1469"/>
      <c r="BE2" s="1468">
        <f>BE2268-BF2268</f>
        <v>0</v>
      </c>
      <c r="BF2" s="1469"/>
      <c r="BG2" s="1468">
        <f>BG2268-BH2268</f>
        <v>0</v>
      </c>
      <c r="BH2" s="1469"/>
      <c r="BI2" s="1468">
        <f>BI2268-BJ2268</f>
        <v>2.227783203125E-3</v>
      </c>
      <c r="BJ2" s="1469"/>
      <c r="BK2" s="1468">
        <f>BK2268-BL2268</f>
        <v>2.13623046875E-3</v>
      </c>
      <c r="BL2" s="1469"/>
    </row>
    <row r="3" spans="1:109" s="1410" customFormat="1" ht="13.5" thickBot="1">
      <c r="A3" s="1414">
        <v>100000</v>
      </c>
      <c r="B3" s="3262" t="s">
        <v>3486</v>
      </c>
      <c r="C3" s="3265" t="s">
        <v>3755</v>
      </c>
      <c r="D3" s="3265"/>
      <c r="E3" s="3265" t="s">
        <v>3756</v>
      </c>
      <c r="F3" s="3265"/>
      <c r="G3" s="3265" t="s">
        <v>3757</v>
      </c>
      <c r="H3" s="3265"/>
      <c r="I3" s="3265" t="s">
        <v>3758</v>
      </c>
      <c r="J3" s="3265"/>
      <c r="K3" s="3265" t="s">
        <v>3759</v>
      </c>
      <c r="L3" s="3265"/>
      <c r="M3" s="3265" t="s">
        <v>3760</v>
      </c>
      <c r="N3" s="3265"/>
      <c r="O3" s="3265" t="s">
        <v>3761</v>
      </c>
      <c r="P3" s="3265"/>
      <c r="Q3" s="3265" t="s">
        <v>3762</v>
      </c>
      <c r="R3" s="3265"/>
      <c r="S3" s="3266" t="s">
        <v>4216</v>
      </c>
      <c r="T3" s="3267"/>
      <c r="U3" s="3266" t="s">
        <v>4217</v>
      </c>
      <c r="V3" s="3267"/>
      <c r="W3" s="3265" t="s">
        <v>3763</v>
      </c>
      <c r="X3" s="3265"/>
      <c r="Y3" s="3265" t="s">
        <v>3764</v>
      </c>
      <c r="Z3" s="3265"/>
      <c r="AA3" s="3265" t="s">
        <v>3765</v>
      </c>
      <c r="AB3" s="3265"/>
      <c r="AC3" s="3265" t="s">
        <v>3766</v>
      </c>
      <c r="AD3" s="3265"/>
      <c r="AE3" s="3265" t="s">
        <v>3767</v>
      </c>
      <c r="AF3" s="3265"/>
      <c r="AG3" s="3265" t="s">
        <v>3768</v>
      </c>
      <c r="AH3" s="3265"/>
      <c r="AI3" s="3265" t="s">
        <v>3769</v>
      </c>
      <c r="AJ3" s="3265"/>
      <c r="AK3" s="3265" t="s">
        <v>3770</v>
      </c>
      <c r="AL3" s="3265"/>
      <c r="AM3" s="3265" t="s">
        <v>3771</v>
      </c>
      <c r="AN3" s="3265"/>
      <c r="AO3" s="3265" t="s">
        <v>3772</v>
      </c>
      <c r="AP3" s="3265"/>
      <c r="AQ3" s="3265" t="s">
        <v>3773</v>
      </c>
      <c r="AR3" s="3265"/>
      <c r="AS3" s="3265" t="s">
        <v>3774</v>
      </c>
      <c r="AT3" s="3265"/>
      <c r="AU3" s="3265" t="s">
        <v>3775</v>
      </c>
      <c r="AV3" s="3265"/>
      <c r="AW3" s="3265" t="s">
        <v>3776</v>
      </c>
      <c r="AX3" s="3265"/>
      <c r="AY3" s="3265" t="s">
        <v>3777</v>
      </c>
      <c r="AZ3" s="3265"/>
      <c r="BA3" s="3265" t="s">
        <v>3778</v>
      </c>
      <c r="BB3" s="3265"/>
      <c r="BC3" s="3265" t="s">
        <v>3779</v>
      </c>
      <c r="BD3" s="3265"/>
      <c r="BE3" s="3265" t="s">
        <v>3780</v>
      </c>
      <c r="BF3" s="3265"/>
      <c r="BG3" s="3265" t="s">
        <v>3781</v>
      </c>
      <c r="BH3" s="3265"/>
      <c r="BI3" s="3262" t="s">
        <v>1124</v>
      </c>
      <c r="BJ3" s="3262"/>
      <c r="BK3" s="3262" t="s">
        <v>3782</v>
      </c>
      <c r="BL3" s="3262"/>
      <c r="BM3" s="1470"/>
      <c r="BQ3" s="1470"/>
      <c r="BU3" s="1470"/>
      <c r="BY3" s="1470"/>
      <c r="CC3" s="1470"/>
      <c r="CG3" s="1470"/>
      <c r="CK3" s="1470"/>
      <c r="CO3" s="1470"/>
      <c r="CS3" s="1470"/>
      <c r="CW3" s="1470"/>
      <c r="DA3" s="1470"/>
      <c r="DE3" s="1470"/>
    </row>
    <row r="4" spans="1:109" ht="13.5" thickBot="1">
      <c r="A4" s="1415" t="s">
        <v>3488</v>
      </c>
      <c r="B4" s="3262"/>
      <c r="C4" s="1415" t="s">
        <v>1835</v>
      </c>
      <c r="D4" s="1415" t="s">
        <v>1836</v>
      </c>
      <c r="E4" s="1415" t="s">
        <v>1835</v>
      </c>
      <c r="F4" s="1415" t="s">
        <v>1836</v>
      </c>
      <c r="G4" s="1415" t="s">
        <v>1835</v>
      </c>
      <c r="H4" s="1415" t="s">
        <v>1836</v>
      </c>
      <c r="I4" s="1415" t="s">
        <v>1835</v>
      </c>
      <c r="J4" s="1415" t="s">
        <v>1836</v>
      </c>
      <c r="K4" s="1415" t="s">
        <v>1835</v>
      </c>
      <c r="L4" s="1415" t="s">
        <v>1836</v>
      </c>
      <c r="M4" s="1415" t="s">
        <v>1835</v>
      </c>
      <c r="N4" s="1415" t="s">
        <v>1836</v>
      </c>
      <c r="O4" s="1415" t="s">
        <v>1835</v>
      </c>
      <c r="P4" s="1415" t="s">
        <v>1836</v>
      </c>
      <c r="Q4" s="1415" t="s">
        <v>1835</v>
      </c>
      <c r="R4" s="1415" t="s">
        <v>1836</v>
      </c>
      <c r="S4" s="1415" t="s">
        <v>1835</v>
      </c>
      <c r="T4" s="1415" t="s">
        <v>1836</v>
      </c>
      <c r="U4" s="1415"/>
      <c r="V4" s="1415"/>
      <c r="W4" s="1415" t="s">
        <v>1835</v>
      </c>
      <c r="X4" s="1415" t="s">
        <v>1836</v>
      </c>
      <c r="Y4" s="1415" t="s">
        <v>1835</v>
      </c>
      <c r="Z4" s="1415" t="s">
        <v>1836</v>
      </c>
      <c r="AA4" s="1415" t="s">
        <v>1835</v>
      </c>
      <c r="AB4" s="1415" t="s">
        <v>1836</v>
      </c>
      <c r="AC4" s="1415" t="s">
        <v>1835</v>
      </c>
      <c r="AD4" s="1415" t="s">
        <v>1836</v>
      </c>
      <c r="AE4" s="1415" t="s">
        <v>1835</v>
      </c>
      <c r="AF4" s="1415" t="s">
        <v>1836</v>
      </c>
      <c r="AG4" s="1415" t="s">
        <v>1835</v>
      </c>
      <c r="AH4" s="1415" t="s">
        <v>1836</v>
      </c>
      <c r="AI4" s="1415" t="s">
        <v>1835</v>
      </c>
      <c r="AJ4" s="1415" t="s">
        <v>1836</v>
      </c>
      <c r="AK4" s="1415" t="s">
        <v>1835</v>
      </c>
      <c r="AL4" s="1415" t="s">
        <v>1836</v>
      </c>
      <c r="AM4" s="1415" t="s">
        <v>1835</v>
      </c>
      <c r="AN4" s="1415" t="s">
        <v>1836</v>
      </c>
      <c r="AO4" s="1415" t="s">
        <v>1835</v>
      </c>
      <c r="AP4" s="1415" t="s">
        <v>1836</v>
      </c>
      <c r="AQ4" s="1415" t="s">
        <v>1835</v>
      </c>
      <c r="AR4" s="1415" t="s">
        <v>1836</v>
      </c>
      <c r="AS4" s="1415" t="s">
        <v>1835</v>
      </c>
      <c r="AT4" s="1415" t="s">
        <v>1836</v>
      </c>
      <c r="AU4" s="1415" t="s">
        <v>1835</v>
      </c>
      <c r="AV4" s="1415" t="s">
        <v>1836</v>
      </c>
      <c r="AW4" s="1415" t="s">
        <v>1835</v>
      </c>
      <c r="AX4" s="1415" t="s">
        <v>1836</v>
      </c>
      <c r="AY4" s="1415" t="s">
        <v>1835</v>
      </c>
      <c r="AZ4" s="1415" t="s">
        <v>1836</v>
      </c>
      <c r="BA4" s="1415" t="s">
        <v>1835</v>
      </c>
      <c r="BB4" s="1415" t="s">
        <v>1836</v>
      </c>
      <c r="BC4" s="1415" t="s">
        <v>1835</v>
      </c>
      <c r="BD4" s="1415" t="s">
        <v>1836</v>
      </c>
      <c r="BE4" s="1415" t="s">
        <v>1835</v>
      </c>
      <c r="BF4" s="1415" t="s">
        <v>1836</v>
      </c>
      <c r="BG4" s="1415" t="s">
        <v>1835</v>
      </c>
      <c r="BH4" s="1415" t="s">
        <v>1836</v>
      </c>
      <c r="BI4" s="1415" t="s">
        <v>1835</v>
      </c>
      <c r="BJ4" s="1415" t="s">
        <v>1836</v>
      </c>
      <c r="BK4" s="1415" t="s">
        <v>1835</v>
      </c>
      <c r="BL4" s="1415" t="s">
        <v>1836</v>
      </c>
    </row>
    <row r="5" spans="1:109" s="1421" customFormat="1" ht="13.5" thickBot="1">
      <c r="A5" s="1471">
        <v>1</v>
      </c>
      <c r="B5" s="1472" t="s">
        <v>2113</v>
      </c>
      <c r="C5" s="1472"/>
      <c r="D5" s="1472"/>
      <c r="E5" s="1472"/>
      <c r="F5" s="1472"/>
      <c r="G5" s="1472"/>
      <c r="H5" s="1472"/>
      <c r="I5" s="1472"/>
      <c r="J5" s="1472"/>
      <c r="K5" s="1472"/>
      <c r="L5" s="1472"/>
      <c r="M5" s="1472"/>
      <c r="N5" s="1472"/>
      <c r="O5" s="1472"/>
      <c r="P5" s="1472"/>
      <c r="Q5" s="1472"/>
      <c r="R5" s="1472"/>
      <c r="S5" s="1472"/>
      <c r="T5" s="1472"/>
      <c r="U5" s="1472"/>
      <c r="V5" s="1472"/>
      <c r="W5" s="1472"/>
      <c r="X5" s="1473"/>
      <c r="Y5" s="1473"/>
      <c r="Z5" s="1473"/>
      <c r="AA5" s="1474"/>
      <c r="AB5" s="1474"/>
      <c r="AC5" s="1474"/>
      <c r="AD5" s="1474"/>
      <c r="AE5" s="1474"/>
      <c r="AF5" s="1474"/>
      <c r="AG5" s="1474"/>
      <c r="AH5" s="1474"/>
      <c r="AI5" s="1474"/>
      <c r="AJ5" s="1474"/>
      <c r="AK5" s="1474"/>
      <c r="AL5" s="1474"/>
      <c r="AM5" s="1474"/>
      <c r="AN5" s="1474"/>
      <c r="AO5" s="1474"/>
      <c r="AP5" s="1474"/>
      <c r="AQ5" s="1474"/>
      <c r="AR5" s="1474"/>
      <c r="AS5" s="1474"/>
      <c r="AT5" s="1474"/>
      <c r="AU5" s="1474"/>
      <c r="AV5" s="1474"/>
      <c r="AW5" s="1474"/>
      <c r="AX5" s="1474"/>
      <c r="AY5" s="1474"/>
      <c r="AZ5" s="1474"/>
      <c r="BA5" s="1474"/>
      <c r="BB5" s="1474"/>
      <c r="BC5" s="1474"/>
      <c r="BD5" s="1474"/>
      <c r="BE5" s="1474"/>
      <c r="BF5" s="1474"/>
      <c r="BG5" s="1474"/>
      <c r="BH5" s="1474"/>
      <c r="BI5" s="1474"/>
      <c r="BJ5" s="1474"/>
      <c r="BK5" s="1474"/>
      <c r="BL5" s="1474"/>
    </row>
    <row r="6" spans="1:109" s="1421" customFormat="1" ht="13.5" thickBot="1">
      <c r="A6" s="1471" t="s">
        <v>1125</v>
      </c>
      <c r="B6" s="1475" t="s">
        <v>2114</v>
      </c>
      <c r="C6" s="1475"/>
      <c r="D6" s="1475"/>
      <c r="E6" s="1475"/>
      <c r="F6" s="1475"/>
      <c r="G6" s="1475"/>
      <c r="H6" s="1475"/>
      <c r="I6" s="1475"/>
      <c r="J6" s="1475"/>
      <c r="K6" s="1475"/>
      <c r="L6" s="1475"/>
      <c r="M6" s="1475"/>
      <c r="N6" s="1475"/>
      <c r="O6" s="1475"/>
      <c r="P6" s="1475"/>
      <c r="Q6" s="1475"/>
      <c r="R6" s="1475"/>
      <c r="S6" s="1475"/>
      <c r="T6" s="1475"/>
      <c r="U6" s="1475"/>
      <c r="V6" s="1475"/>
      <c r="W6" s="1475"/>
      <c r="X6" s="1473"/>
      <c r="Y6" s="1473"/>
      <c r="Z6" s="1473"/>
      <c r="AA6" s="1474"/>
      <c r="AB6" s="1474"/>
      <c r="AC6" s="1474"/>
      <c r="AD6" s="1474"/>
      <c r="AE6" s="1474"/>
      <c r="AF6" s="1474"/>
      <c r="AG6" s="1474"/>
      <c r="AH6" s="1474"/>
      <c r="AI6" s="1474"/>
      <c r="AJ6" s="1474"/>
      <c r="AK6" s="1474"/>
      <c r="AL6" s="1474"/>
      <c r="AM6" s="1474"/>
      <c r="AN6" s="1474"/>
      <c r="AO6" s="1474"/>
      <c r="AP6" s="1474"/>
      <c r="AQ6" s="1474"/>
      <c r="AR6" s="1474"/>
      <c r="AS6" s="1474"/>
      <c r="AT6" s="1474"/>
      <c r="AU6" s="1474"/>
      <c r="AV6" s="1474"/>
      <c r="AW6" s="1474"/>
      <c r="AX6" s="1474"/>
      <c r="AY6" s="1474"/>
      <c r="AZ6" s="1474"/>
      <c r="BA6" s="1474"/>
      <c r="BB6" s="1474"/>
      <c r="BC6" s="1474"/>
      <c r="BD6" s="1474"/>
      <c r="BE6" s="1474"/>
      <c r="BF6" s="1474"/>
      <c r="BG6" s="1474"/>
      <c r="BH6" s="1474"/>
      <c r="BI6" s="1474"/>
      <c r="BJ6" s="1474"/>
      <c r="BK6" s="1474"/>
      <c r="BL6" s="1474"/>
    </row>
    <row r="7" spans="1:109" ht="13.5" thickBot="1">
      <c r="A7" s="1417">
        <v>10.101000000000001</v>
      </c>
      <c r="B7" s="1418" t="s">
        <v>2115</v>
      </c>
      <c r="C7" s="652">
        <v>0</v>
      </c>
      <c r="D7" s="652">
        <v>0</v>
      </c>
      <c r="E7" s="652">
        <v>0</v>
      </c>
      <c r="F7" s="652">
        <v>0</v>
      </c>
      <c r="G7" s="652">
        <v>0</v>
      </c>
      <c r="H7" s="652">
        <v>0</v>
      </c>
      <c r="I7" s="652">
        <v>0</v>
      </c>
      <c r="J7" s="652">
        <v>0</v>
      </c>
      <c r="K7" s="652">
        <v>0</v>
      </c>
      <c r="L7" s="652">
        <v>0</v>
      </c>
      <c r="M7" s="652">
        <v>0</v>
      </c>
      <c r="N7" s="652">
        <v>0</v>
      </c>
      <c r="O7" s="652">
        <v>0</v>
      </c>
      <c r="P7" s="652">
        <v>0</v>
      </c>
      <c r="Q7" s="652">
        <v>0</v>
      </c>
      <c r="R7" s="652">
        <v>0</v>
      </c>
      <c r="S7" s="652"/>
      <c r="T7" s="652"/>
      <c r="U7" s="652"/>
      <c r="V7" s="652"/>
      <c r="W7" s="652">
        <v>0</v>
      </c>
      <c r="X7" s="652">
        <v>0</v>
      </c>
      <c r="Y7" s="652">
        <v>0</v>
      </c>
      <c r="Z7" s="652">
        <v>0</v>
      </c>
      <c r="AA7" s="652">
        <v>0</v>
      </c>
      <c r="AB7" s="652">
        <v>0</v>
      </c>
      <c r="AC7" s="652">
        <v>0</v>
      </c>
      <c r="AD7" s="652">
        <v>0</v>
      </c>
      <c r="AE7" s="652">
        <v>0</v>
      </c>
      <c r="AF7" s="652">
        <v>0</v>
      </c>
      <c r="AG7" s="652">
        <v>0</v>
      </c>
      <c r="AH7" s="652">
        <v>0</v>
      </c>
      <c r="AI7" s="652">
        <v>0</v>
      </c>
      <c r="AJ7" s="652">
        <v>0</v>
      </c>
      <c r="AK7" s="652">
        <v>0</v>
      </c>
      <c r="AL7" s="652">
        <v>0</v>
      </c>
      <c r="AM7" s="652">
        <v>0</v>
      </c>
      <c r="AN7" s="652">
        <v>0</v>
      </c>
      <c r="AO7" s="652">
        <v>0</v>
      </c>
      <c r="AP7" s="652">
        <v>0</v>
      </c>
      <c r="AQ7" s="652">
        <v>0</v>
      </c>
      <c r="AR7" s="652">
        <v>0</v>
      </c>
      <c r="AS7" s="652">
        <v>0</v>
      </c>
      <c r="AT7" s="652">
        <v>0</v>
      </c>
      <c r="AU7" s="652">
        <v>0</v>
      </c>
      <c r="AV7" s="652">
        <v>0</v>
      </c>
      <c r="AW7" s="652">
        <v>0</v>
      </c>
      <c r="AX7" s="652">
        <v>0</v>
      </c>
      <c r="AY7" s="652">
        <v>0</v>
      </c>
      <c r="AZ7" s="652">
        <v>0</v>
      </c>
      <c r="BA7" s="652">
        <v>0</v>
      </c>
      <c r="BB7" s="652">
        <v>0</v>
      </c>
      <c r="BC7" s="652">
        <v>0</v>
      </c>
      <c r="BD7" s="652">
        <v>0</v>
      </c>
      <c r="BE7" s="652">
        <v>0</v>
      </c>
      <c r="BF7" s="652">
        <v>0</v>
      </c>
      <c r="BG7" s="652">
        <v>0</v>
      </c>
      <c r="BH7" s="652">
        <v>0</v>
      </c>
      <c r="BI7" s="1476">
        <f>C7+E7+G7+I7+K7+M7+O7+Q7+W7+Y7+AA7+AC7+AE7++AG7+AI7+AK7+AM7+AO7+AQ7+AS7+AU7+AW7+AY7+BA7+BC7+BE7+BG7+S7+U7</f>
        <v>0</v>
      </c>
      <c r="BJ7" s="1476">
        <f>D7+F7+H7+J7+L7+N7+P7+R7+X7+Z7+AB7+AD7+AF7++AH7+AJ7+AL7+AN7+AP7+AR7+AT7+AV7+AX7+AZ7+BB7+BD7+BF7+BH7+T7+V7</f>
        <v>0</v>
      </c>
      <c r="BK7" s="652">
        <f>IF(BI7&gt;BJ7,BI7-BJ7,0)</f>
        <v>0</v>
      </c>
      <c r="BL7" s="652">
        <f>IF(BJ7&gt;BI7,BJ7-BI7,0)</f>
        <v>0</v>
      </c>
    </row>
    <row r="8" spans="1:109" ht="13.5" thickBot="1">
      <c r="A8" s="1417">
        <v>10.102</v>
      </c>
      <c r="B8" s="1418" t="s">
        <v>2116</v>
      </c>
      <c r="C8" s="652">
        <v>0</v>
      </c>
      <c r="D8" s="652">
        <v>0</v>
      </c>
      <c r="E8" s="652">
        <v>0</v>
      </c>
      <c r="F8" s="652">
        <v>0</v>
      </c>
      <c r="G8" s="652">
        <v>0</v>
      </c>
      <c r="H8" s="652">
        <v>0</v>
      </c>
      <c r="I8" s="652">
        <v>0</v>
      </c>
      <c r="J8" s="652">
        <v>0</v>
      </c>
      <c r="K8" s="652">
        <v>0</v>
      </c>
      <c r="L8" s="652">
        <v>0</v>
      </c>
      <c r="M8" s="652">
        <v>0</v>
      </c>
      <c r="N8" s="652">
        <v>0</v>
      </c>
      <c r="O8" s="652">
        <v>0</v>
      </c>
      <c r="P8" s="652">
        <v>0</v>
      </c>
      <c r="Q8" s="652">
        <v>0</v>
      </c>
      <c r="R8" s="652">
        <v>0</v>
      </c>
      <c r="S8" s="652"/>
      <c r="T8" s="652"/>
      <c r="U8" s="652"/>
      <c r="V8" s="652"/>
      <c r="W8" s="652">
        <v>0</v>
      </c>
      <c r="X8" s="652">
        <v>0</v>
      </c>
      <c r="Y8" s="652">
        <v>0</v>
      </c>
      <c r="Z8" s="652">
        <v>0</v>
      </c>
      <c r="AA8" s="652">
        <v>0</v>
      </c>
      <c r="AB8" s="652">
        <v>0</v>
      </c>
      <c r="AC8" s="652">
        <v>0</v>
      </c>
      <c r="AD8" s="652">
        <v>0</v>
      </c>
      <c r="AE8" s="652">
        <v>0</v>
      </c>
      <c r="AF8" s="652">
        <v>0</v>
      </c>
      <c r="AG8" s="652">
        <v>0</v>
      </c>
      <c r="AH8" s="652">
        <v>0</v>
      </c>
      <c r="AI8" s="652">
        <v>0</v>
      </c>
      <c r="AJ8" s="652">
        <v>0</v>
      </c>
      <c r="AK8" s="652">
        <v>0</v>
      </c>
      <c r="AL8" s="652">
        <v>0</v>
      </c>
      <c r="AM8" s="652">
        <v>0</v>
      </c>
      <c r="AN8" s="652">
        <v>0</v>
      </c>
      <c r="AO8" s="652">
        <v>0</v>
      </c>
      <c r="AP8" s="652">
        <v>0</v>
      </c>
      <c r="AQ8" s="652">
        <v>0</v>
      </c>
      <c r="AR8" s="652">
        <v>0</v>
      </c>
      <c r="AS8" s="652">
        <v>0</v>
      </c>
      <c r="AT8" s="652">
        <v>0</v>
      </c>
      <c r="AU8" s="652">
        <v>0</v>
      </c>
      <c r="AV8" s="652">
        <v>0</v>
      </c>
      <c r="AW8" s="652">
        <v>0</v>
      </c>
      <c r="AX8" s="652">
        <v>0</v>
      </c>
      <c r="AY8" s="652">
        <v>0</v>
      </c>
      <c r="AZ8" s="652">
        <v>0</v>
      </c>
      <c r="BA8" s="652">
        <v>0</v>
      </c>
      <c r="BB8" s="652">
        <v>0</v>
      </c>
      <c r="BC8" s="652">
        <v>0</v>
      </c>
      <c r="BD8" s="652">
        <v>0</v>
      </c>
      <c r="BE8" s="652">
        <v>0</v>
      </c>
      <c r="BF8" s="652">
        <v>0</v>
      </c>
      <c r="BG8" s="652">
        <v>0</v>
      </c>
      <c r="BH8" s="652">
        <v>0</v>
      </c>
      <c r="BI8" s="1476">
        <f t="shared" ref="BI8:BJ71" si="0">C8+E8+G8+I8+K8+M8+O8+Q8+W8+Y8+AA8+AC8+AE8++AG8+AI8+AK8+AM8+AO8+AQ8+AS8+AU8+AW8+AY8+BA8+BC8+BE8+BG8+S8+U8</f>
        <v>0</v>
      </c>
      <c r="BJ8" s="1476">
        <f t="shared" si="0"/>
        <v>0</v>
      </c>
      <c r="BK8" s="652">
        <f t="shared" ref="BK8:BK71" si="1">IF(BI8&gt;BJ8,BI8-BJ8,0)</f>
        <v>0</v>
      </c>
      <c r="BL8" s="652">
        <f t="shared" ref="BL8:BL71" si="2">IF(BJ8&gt;BI8,BJ8-BI8,0)</f>
        <v>0</v>
      </c>
    </row>
    <row r="9" spans="1:109" ht="13.5" thickBot="1">
      <c r="A9" s="1417">
        <v>10.103</v>
      </c>
      <c r="B9" s="1419" t="s">
        <v>2117</v>
      </c>
      <c r="C9" s="652">
        <v>0</v>
      </c>
      <c r="D9" s="652">
        <v>0</v>
      </c>
      <c r="E9" s="652">
        <v>0</v>
      </c>
      <c r="F9" s="652">
        <v>0</v>
      </c>
      <c r="G9" s="652">
        <v>0</v>
      </c>
      <c r="H9" s="652">
        <v>0</v>
      </c>
      <c r="I9" s="652">
        <v>0</v>
      </c>
      <c r="J9" s="652">
        <v>0</v>
      </c>
      <c r="K9" s="652">
        <v>0</v>
      </c>
      <c r="L9" s="652">
        <v>0</v>
      </c>
      <c r="M9" s="652">
        <v>0</v>
      </c>
      <c r="N9" s="652">
        <v>0</v>
      </c>
      <c r="O9" s="652">
        <v>0</v>
      </c>
      <c r="P9" s="652">
        <v>0</v>
      </c>
      <c r="Q9" s="652">
        <v>0</v>
      </c>
      <c r="R9" s="652">
        <v>0</v>
      </c>
      <c r="S9" s="652"/>
      <c r="T9" s="652"/>
      <c r="U9" s="652"/>
      <c r="V9" s="652"/>
      <c r="W9" s="652">
        <v>0</v>
      </c>
      <c r="X9" s="652">
        <v>0</v>
      </c>
      <c r="Y9" s="652">
        <v>0</v>
      </c>
      <c r="Z9" s="652">
        <v>0</v>
      </c>
      <c r="AA9" s="652">
        <v>0</v>
      </c>
      <c r="AB9" s="652">
        <v>0</v>
      </c>
      <c r="AC9" s="652">
        <v>0</v>
      </c>
      <c r="AD9" s="652">
        <v>0</v>
      </c>
      <c r="AE9" s="652">
        <v>0</v>
      </c>
      <c r="AF9" s="652">
        <v>0</v>
      </c>
      <c r="AG9" s="652">
        <v>0</v>
      </c>
      <c r="AH9" s="652">
        <v>0</v>
      </c>
      <c r="AI9" s="652">
        <v>0</v>
      </c>
      <c r="AJ9" s="652">
        <v>0</v>
      </c>
      <c r="AK9" s="652">
        <v>0</v>
      </c>
      <c r="AL9" s="652">
        <v>0</v>
      </c>
      <c r="AM9" s="652">
        <v>0</v>
      </c>
      <c r="AN9" s="652">
        <v>0</v>
      </c>
      <c r="AO9" s="652">
        <v>0</v>
      </c>
      <c r="AP9" s="652">
        <v>0</v>
      </c>
      <c r="AQ9" s="652">
        <v>0</v>
      </c>
      <c r="AR9" s="652">
        <v>0</v>
      </c>
      <c r="AS9" s="652">
        <v>0</v>
      </c>
      <c r="AT9" s="652">
        <v>0</v>
      </c>
      <c r="AU9" s="652">
        <v>0</v>
      </c>
      <c r="AV9" s="652">
        <v>0</v>
      </c>
      <c r="AW9" s="652">
        <v>0</v>
      </c>
      <c r="AX9" s="652">
        <v>0</v>
      </c>
      <c r="AY9" s="652">
        <v>0</v>
      </c>
      <c r="AZ9" s="652">
        <v>0</v>
      </c>
      <c r="BA9" s="652">
        <v>0</v>
      </c>
      <c r="BB9" s="652">
        <v>0</v>
      </c>
      <c r="BC9" s="652">
        <v>0</v>
      </c>
      <c r="BD9" s="652">
        <v>0</v>
      </c>
      <c r="BE9" s="652">
        <v>0</v>
      </c>
      <c r="BF9" s="652">
        <v>0</v>
      </c>
      <c r="BG9" s="652">
        <v>0</v>
      </c>
      <c r="BH9" s="652">
        <v>0</v>
      </c>
      <c r="BI9" s="1476">
        <f t="shared" si="0"/>
        <v>0</v>
      </c>
      <c r="BJ9" s="1476">
        <f t="shared" si="0"/>
        <v>0</v>
      </c>
      <c r="BK9" s="652">
        <f t="shared" si="1"/>
        <v>0</v>
      </c>
      <c r="BL9" s="652">
        <f t="shared" si="2"/>
        <v>0</v>
      </c>
    </row>
    <row r="10" spans="1:109" ht="13.5" thickBot="1">
      <c r="A10" s="1420">
        <v>10.141</v>
      </c>
      <c r="B10" s="1418" t="s">
        <v>2118</v>
      </c>
      <c r="C10" s="652">
        <v>0</v>
      </c>
      <c r="D10" s="652">
        <v>0</v>
      </c>
      <c r="E10" s="652">
        <v>0</v>
      </c>
      <c r="F10" s="652">
        <v>0</v>
      </c>
      <c r="G10" s="652">
        <v>0</v>
      </c>
      <c r="H10" s="652">
        <v>0</v>
      </c>
      <c r="I10" s="652">
        <v>0</v>
      </c>
      <c r="J10" s="652">
        <v>0</v>
      </c>
      <c r="K10" s="652">
        <v>0</v>
      </c>
      <c r="L10" s="652">
        <v>0</v>
      </c>
      <c r="M10" s="652">
        <v>0</v>
      </c>
      <c r="N10" s="652">
        <v>0</v>
      </c>
      <c r="O10" s="652">
        <v>0</v>
      </c>
      <c r="P10" s="652">
        <v>0</v>
      </c>
      <c r="Q10" s="652">
        <v>0</v>
      </c>
      <c r="R10" s="652">
        <v>0</v>
      </c>
      <c r="S10" s="652"/>
      <c r="T10" s="652"/>
      <c r="U10" s="652"/>
      <c r="V10" s="652"/>
      <c r="W10" s="652">
        <v>0</v>
      </c>
      <c r="X10" s="652">
        <v>0</v>
      </c>
      <c r="Y10" s="652">
        <v>0</v>
      </c>
      <c r="Z10" s="652">
        <v>0</v>
      </c>
      <c r="AA10" s="652">
        <v>0</v>
      </c>
      <c r="AB10" s="652">
        <v>0</v>
      </c>
      <c r="AC10" s="652">
        <v>0</v>
      </c>
      <c r="AD10" s="652">
        <v>0</v>
      </c>
      <c r="AE10" s="652">
        <v>0</v>
      </c>
      <c r="AF10" s="652">
        <v>0</v>
      </c>
      <c r="AG10" s="652">
        <v>0</v>
      </c>
      <c r="AH10" s="652">
        <v>0</v>
      </c>
      <c r="AI10" s="652">
        <v>0</v>
      </c>
      <c r="AJ10" s="652">
        <v>0</v>
      </c>
      <c r="AK10" s="652">
        <v>0</v>
      </c>
      <c r="AL10" s="652">
        <v>0</v>
      </c>
      <c r="AM10" s="652">
        <v>0</v>
      </c>
      <c r="AN10" s="652">
        <v>0</v>
      </c>
      <c r="AO10" s="652">
        <v>0</v>
      </c>
      <c r="AP10" s="652">
        <v>0</v>
      </c>
      <c r="AQ10" s="652">
        <v>0</v>
      </c>
      <c r="AR10" s="652">
        <v>0</v>
      </c>
      <c r="AS10" s="652">
        <v>0</v>
      </c>
      <c r="AT10" s="652">
        <v>0</v>
      </c>
      <c r="AU10" s="652">
        <v>0</v>
      </c>
      <c r="AV10" s="652">
        <v>0</v>
      </c>
      <c r="AW10" s="652">
        <v>0</v>
      </c>
      <c r="AX10" s="652">
        <v>0</v>
      </c>
      <c r="AY10" s="652">
        <v>0</v>
      </c>
      <c r="AZ10" s="652">
        <v>0</v>
      </c>
      <c r="BA10" s="652">
        <v>0</v>
      </c>
      <c r="BB10" s="652">
        <v>0</v>
      </c>
      <c r="BC10" s="652">
        <v>0</v>
      </c>
      <c r="BD10" s="652">
        <v>0</v>
      </c>
      <c r="BE10" s="652">
        <v>0</v>
      </c>
      <c r="BF10" s="652">
        <v>0</v>
      </c>
      <c r="BG10" s="652">
        <v>0</v>
      </c>
      <c r="BH10" s="652">
        <v>0</v>
      </c>
      <c r="BI10" s="1476">
        <f t="shared" si="0"/>
        <v>0</v>
      </c>
      <c r="BJ10" s="1476">
        <f t="shared" si="0"/>
        <v>0</v>
      </c>
      <c r="BK10" s="652">
        <f t="shared" si="1"/>
        <v>0</v>
      </c>
      <c r="BL10" s="652">
        <f t="shared" si="2"/>
        <v>0</v>
      </c>
    </row>
    <row r="11" spans="1:109" s="1421" customFormat="1" ht="13.5" thickBot="1">
      <c r="A11" s="1471" t="s">
        <v>558</v>
      </c>
      <c r="B11" s="1475" t="s">
        <v>1270</v>
      </c>
      <c r="C11" s="652">
        <v>0</v>
      </c>
      <c r="D11" s="652">
        <v>0</v>
      </c>
      <c r="E11" s="652">
        <v>0</v>
      </c>
      <c r="F11" s="652">
        <v>0</v>
      </c>
      <c r="G11" s="652">
        <v>0</v>
      </c>
      <c r="H11" s="652">
        <v>0</v>
      </c>
      <c r="I11" s="652">
        <v>0</v>
      </c>
      <c r="J11" s="652">
        <v>0</v>
      </c>
      <c r="K11" s="652">
        <v>0</v>
      </c>
      <c r="L11" s="652">
        <v>0</v>
      </c>
      <c r="M11" s="652">
        <v>0</v>
      </c>
      <c r="N11" s="652">
        <v>0</v>
      </c>
      <c r="O11" s="652">
        <v>0</v>
      </c>
      <c r="P11" s="652">
        <v>0</v>
      </c>
      <c r="Q11" s="652">
        <v>0</v>
      </c>
      <c r="R11" s="652">
        <v>0</v>
      </c>
      <c r="S11" s="652"/>
      <c r="T11" s="652"/>
      <c r="U11" s="652"/>
      <c r="V11" s="652"/>
      <c r="W11" s="652">
        <v>0</v>
      </c>
      <c r="X11" s="652">
        <v>0</v>
      </c>
      <c r="Y11" s="652">
        <v>0</v>
      </c>
      <c r="Z11" s="652">
        <v>0</v>
      </c>
      <c r="AA11" s="652">
        <v>0</v>
      </c>
      <c r="AB11" s="652">
        <v>0</v>
      </c>
      <c r="AC11" s="652">
        <v>0</v>
      </c>
      <c r="AD11" s="652">
        <v>0</v>
      </c>
      <c r="AE11" s="652">
        <v>0</v>
      </c>
      <c r="AF11" s="652">
        <v>0</v>
      </c>
      <c r="AG11" s="652">
        <v>0</v>
      </c>
      <c r="AH11" s="652">
        <v>0</v>
      </c>
      <c r="AI11" s="652">
        <v>0</v>
      </c>
      <c r="AJ11" s="652">
        <v>0</v>
      </c>
      <c r="AK11" s="652">
        <v>0</v>
      </c>
      <c r="AL11" s="652">
        <v>0</v>
      </c>
      <c r="AM11" s="652">
        <v>0</v>
      </c>
      <c r="AN11" s="652">
        <v>0</v>
      </c>
      <c r="AO11" s="652">
        <v>0</v>
      </c>
      <c r="AP11" s="652">
        <v>0</v>
      </c>
      <c r="AQ11" s="652">
        <v>0</v>
      </c>
      <c r="AR11" s="652">
        <v>0</v>
      </c>
      <c r="AS11" s="652">
        <v>0</v>
      </c>
      <c r="AT11" s="652">
        <v>0</v>
      </c>
      <c r="AU11" s="652">
        <v>0</v>
      </c>
      <c r="AV11" s="652">
        <v>0</v>
      </c>
      <c r="AW11" s="652">
        <v>0</v>
      </c>
      <c r="AX11" s="652">
        <v>0</v>
      </c>
      <c r="AY11" s="652">
        <v>0</v>
      </c>
      <c r="AZ11" s="652">
        <v>0</v>
      </c>
      <c r="BA11" s="652">
        <v>0</v>
      </c>
      <c r="BB11" s="652">
        <v>0</v>
      </c>
      <c r="BC11" s="652">
        <v>0</v>
      </c>
      <c r="BD11" s="652">
        <v>0</v>
      </c>
      <c r="BE11" s="652">
        <v>0</v>
      </c>
      <c r="BF11" s="652">
        <v>0</v>
      </c>
      <c r="BG11" s="652">
        <v>0</v>
      </c>
      <c r="BH11" s="652">
        <v>0</v>
      </c>
      <c r="BI11" s="1476">
        <f t="shared" si="0"/>
        <v>0</v>
      </c>
      <c r="BJ11" s="1476">
        <f t="shared" si="0"/>
        <v>0</v>
      </c>
      <c r="BK11" s="656">
        <f t="shared" si="1"/>
        <v>0</v>
      </c>
      <c r="BL11" s="656">
        <f t="shared" si="2"/>
        <v>0</v>
      </c>
    </row>
    <row r="12" spans="1:109" ht="13.5" thickBot="1">
      <c r="A12" s="1417">
        <v>10.202</v>
      </c>
      <c r="B12" s="1418" t="s">
        <v>2119</v>
      </c>
      <c r="C12" s="652">
        <v>0</v>
      </c>
      <c r="D12" s="652">
        <v>0</v>
      </c>
      <c r="E12" s="652">
        <v>0</v>
      </c>
      <c r="F12" s="652">
        <v>0</v>
      </c>
      <c r="G12" s="652">
        <v>0</v>
      </c>
      <c r="H12" s="652">
        <v>0</v>
      </c>
      <c r="I12" s="652">
        <v>0</v>
      </c>
      <c r="J12" s="652">
        <v>0</v>
      </c>
      <c r="K12" s="652">
        <v>0</v>
      </c>
      <c r="L12" s="652">
        <v>0</v>
      </c>
      <c r="M12" s="652">
        <v>0</v>
      </c>
      <c r="N12" s="652">
        <v>0</v>
      </c>
      <c r="O12" s="652">
        <v>0</v>
      </c>
      <c r="P12" s="652">
        <v>0</v>
      </c>
      <c r="Q12" s="652">
        <v>0</v>
      </c>
      <c r="R12" s="652">
        <v>0</v>
      </c>
      <c r="S12" s="652"/>
      <c r="T12" s="652"/>
      <c r="U12" s="652"/>
      <c r="V12" s="652"/>
      <c r="W12" s="652">
        <v>0</v>
      </c>
      <c r="X12" s="652">
        <v>0</v>
      </c>
      <c r="Y12" s="652">
        <v>0</v>
      </c>
      <c r="Z12" s="652">
        <v>0</v>
      </c>
      <c r="AA12" s="652">
        <v>0</v>
      </c>
      <c r="AB12" s="652">
        <v>0</v>
      </c>
      <c r="AC12" s="652">
        <v>0</v>
      </c>
      <c r="AD12" s="652">
        <v>0</v>
      </c>
      <c r="AE12" s="652">
        <v>0</v>
      </c>
      <c r="AF12" s="652">
        <v>0</v>
      </c>
      <c r="AG12" s="652">
        <v>0</v>
      </c>
      <c r="AH12" s="652">
        <v>0</v>
      </c>
      <c r="AI12" s="652">
        <v>0</v>
      </c>
      <c r="AJ12" s="652">
        <v>0</v>
      </c>
      <c r="AK12" s="652">
        <v>0</v>
      </c>
      <c r="AL12" s="652">
        <v>0</v>
      </c>
      <c r="AM12" s="652">
        <v>0</v>
      </c>
      <c r="AN12" s="652">
        <v>0</v>
      </c>
      <c r="AO12" s="652">
        <v>0</v>
      </c>
      <c r="AP12" s="652">
        <v>0</v>
      </c>
      <c r="AQ12" s="652">
        <v>0</v>
      </c>
      <c r="AR12" s="652">
        <v>0</v>
      </c>
      <c r="AS12" s="652">
        <v>0</v>
      </c>
      <c r="AT12" s="652">
        <v>0</v>
      </c>
      <c r="AU12" s="652">
        <v>0</v>
      </c>
      <c r="AV12" s="652">
        <v>0</v>
      </c>
      <c r="AW12" s="652">
        <v>0</v>
      </c>
      <c r="AX12" s="652">
        <v>0</v>
      </c>
      <c r="AY12" s="652">
        <v>0</v>
      </c>
      <c r="AZ12" s="652">
        <v>0</v>
      </c>
      <c r="BA12" s="652">
        <v>0</v>
      </c>
      <c r="BB12" s="652">
        <v>0</v>
      </c>
      <c r="BC12" s="652">
        <v>0</v>
      </c>
      <c r="BD12" s="652">
        <v>0</v>
      </c>
      <c r="BE12" s="652">
        <v>0</v>
      </c>
      <c r="BF12" s="652">
        <v>0</v>
      </c>
      <c r="BG12" s="652">
        <v>0</v>
      </c>
      <c r="BH12" s="652">
        <v>0</v>
      </c>
      <c r="BI12" s="1476">
        <f t="shared" si="0"/>
        <v>0</v>
      </c>
      <c r="BJ12" s="1476">
        <f t="shared" si="0"/>
        <v>0</v>
      </c>
      <c r="BK12" s="652">
        <f t="shared" si="1"/>
        <v>0</v>
      </c>
      <c r="BL12" s="652">
        <f t="shared" si="2"/>
        <v>0</v>
      </c>
    </row>
    <row r="13" spans="1:109" ht="13.5" thickBot="1">
      <c r="A13" s="1417">
        <v>10.202999999999999</v>
      </c>
      <c r="B13" s="1418" t="s">
        <v>2120</v>
      </c>
      <c r="C13" s="652">
        <v>0</v>
      </c>
      <c r="D13" s="652">
        <v>0</v>
      </c>
      <c r="E13" s="652">
        <v>0</v>
      </c>
      <c r="F13" s="652">
        <v>0</v>
      </c>
      <c r="G13" s="652">
        <v>0</v>
      </c>
      <c r="H13" s="652">
        <v>0</v>
      </c>
      <c r="I13" s="652">
        <v>0</v>
      </c>
      <c r="J13" s="652">
        <v>0</v>
      </c>
      <c r="K13" s="652">
        <v>0</v>
      </c>
      <c r="L13" s="652">
        <v>0</v>
      </c>
      <c r="M13" s="652">
        <v>0</v>
      </c>
      <c r="N13" s="652">
        <v>0</v>
      </c>
      <c r="O13" s="652">
        <v>0</v>
      </c>
      <c r="P13" s="652">
        <v>0</v>
      </c>
      <c r="Q13" s="652">
        <v>0</v>
      </c>
      <c r="R13" s="652">
        <v>0</v>
      </c>
      <c r="S13" s="652"/>
      <c r="T13" s="652"/>
      <c r="U13" s="652"/>
      <c r="V13" s="652"/>
      <c r="W13" s="652">
        <v>0</v>
      </c>
      <c r="X13" s="652">
        <v>0</v>
      </c>
      <c r="Y13" s="652">
        <v>0</v>
      </c>
      <c r="Z13" s="652">
        <v>0</v>
      </c>
      <c r="AA13" s="652">
        <v>0</v>
      </c>
      <c r="AB13" s="652">
        <v>0</v>
      </c>
      <c r="AC13" s="652">
        <v>0</v>
      </c>
      <c r="AD13" s="652">
        <v>0</v>
      </c>
      <c r="AE13" s="652">
        <v>0</v>
      </c>
      <c r="AF13" s="652">
        <v>0</v>
      </c>
      <c r="AG13" s="652">
        <v>0</v>
      </c>
      <c r="AH13" s="652">
        <v>0</v>
      </c>
      <c r="AI13" s="652">
        <v>0</v>
      </c>
      <c r="AJ13" s="652">
        <v>0</v>
      </c>
      <c r="AK13" s="652">
        <v>0</v>
      </c>
      <c r="AL13" s="652">
        <v>0</v>
      </c>
      <c r="AM13" s="652">
        <v>0</v>
      </c>
      <c r="AN13" s="652">
        <v>0</v>
      </c>
      <c r="AO13" s="652">
        <v>0</v>
      </c>
      <c r="AP13" s="652">
        <v>0</v>
      </c>
      <c r="AQ13" s="652">
        <v>0</v>
      </c>
      <c r="AR13" s="652">
        <v>0</v>
      </c>
      <c r="AS13" s="652">
        <v>0</v>
      </c>
      <c r="AT13" s="652">
        <v>0</v>
      </c>
      <c r="AU13" s="652">
        <v>0</v>
      </c>
      <c r="AV13" s="652">
        <v>0</v>
      </c>
      <c r="AW13" s="652">
        <v>0</v>
      </c>
      <c r="AX13" s="652">
        <v>0</v>
      </c>
      <c r="AY13" s="652">
        <v>0</v>
      </c>
      <c r="AZ13" s="652">
        <v>0</v>
      </c>
      <c r="BA13" s="652">
        <v>0</v>
      </c>
      <c r="BB13" s="652">
        <v>0</v>
      </c>
      <c r="BC13" s="652">
        <v>0</v>
      </c>
      <c r="BD13" s="652">
        <v>0</v>
      </c>
      <c r="BE13" s="652">
        <v>0</v>
      </c>
      <c r="BF13" s="652">
        <v>0</v>
      </c>
      <c r="BG13" s="652">
        <v>0</v>
      </c>
      <c r="BH13" s="652">
        <v>0</v>
      </c>
      <c r="BI13" s="1476">
        <f t="shared" si="0"/>
        <v>0</v>
      </c>
      <c r="BJ13" s="1476">
        <f t="shared" si="0"/>
        <v>0</v>
      </c>
      <c r="BK13" s="652">
        <f t="shared" si="1"/>
        <v>0</v>
      </c>
      <c r="BL13" s="652">
        <f t="shared" si="2"/>
        <v>0</v>
      </c>
    </row>
    <row r="14" spans="1:109" s="1421" customFormat="1" ht="13.5" thickBot="1">
      <c r="A14" s="1420">
        <v>10.208</v>
      </c>
      <c r="B14" s="1432" t="s">
        <v>2121</v>
      </c>
      <c r="C14" s="652">
        <v>0</v>
      </c>
      <c r="D14" s="652">
        <v>0</v>
      </c>
      <c r="E14" s="652">
        <v>0</v>
      </c>
      <c r="F14" s="652">
        <v>0</v>
      </c>
      <c r="G14" s="652">
        <v>0</v>
      </c>
      <c r="H14" s="652">
        <v>0</v>
      </c>
      <c r="I14" s="652">
        <v>0</v>
      </c>
      <c r="J14" s="652">
        <v>0</v>
      </c>
      <c r="K14" s="652">
        <v>0</v>
      </c>
      <c r="L14" s="652">
        <v>0</v>
      </c>
      <c r="M14" s="652">
        <v>0</v>
      </c>
      <c r="N14" s="652">
        <v>0</v>
      </c>
      <c r="O14" s="652">
        <v>0</v>
      </c>
      <c r="P14" s="652">
        <v>0</v>
      </c>
      <c r="Q14" s="652">
        <v>0</v>
      </c>
      <c r="R14" s="652">
        <v>0</v>
      </c>
      <c r="S14" s="652"/>
      <c r="T14" s="652"/>
      <c r="U14" s="652"/>
      <c r="V14" s="652"/>
      <c r="W14" s="652">
        <v>0</v>
      </c>
      <c r="X14" s="652">
        <v>0</v>
      </c>
      <c r="Y14" s="652">
        <v>0</v>
      </c>
      <c r="Z14" s="652">
        <v>0</v>
      </c>
      <c r="AA14" s="652">
        <v>0</v>
      </c>
      <c r="AB14" s="652">
        <v>0</v>
      </c>
      <c r="AC14" s="652">
        <v>0</v>
      </c>
      <c r="AD14" s="652">
        <v>0</v>
      </c>
      <c r="AE14" s="652">
        <v>0</v>
      </c>
      <c r="AF14" s="652">
        <v>0</v>
      </c>
      <c r="AG14" s="652">
        <v>0</v>
      </c>
      <c r="AH14" s="652">
        <v>0</v>
      </c>
      <c r="AI14" s="652">
        <v>0</v>
      </c>
      <c r="AJ14" s="652">
        <v>0</v>
      </c>
      <c r="AK14" s="652">
        <v>0</v>
      </c>
      <c r="AL14" s="652">
        <v>0</v>
      </c>
      <c r="AM14" s="652">
        <v>0</v>
      </c>
      <c r="AN14" s="652">
        <v>0</v>
      </c>
      <c r="AO14" s="652">
        <v>0</v>
      </c>
      <c r="AP14" s="652">
        <v>0</v>
      </c>
      <c r="AQ14" s="652">
        <v>0</v>
      </c>
      <c r="AR14" s="652">
        <v>0</v>
      </c>
      <c r="AS14" s="652">
        <v>0</v>
      </c>
      <c r="AT14" s="652">
        <v>0</v>
      </c>
      <c r="AU14" s="652">
        <v>0</v>
      </c>
      <c r="AV14" s="652">
        <v>0</v>
      </c>
      <c r="AW14" s="652">
        <v>0</v>
      </c>
      <c r="AX14" s="652">
        <v>0</v>
      </c>
      <c r="AY14" s="652">
        <v>0</v>
      </c>
      <c r="AZ14" s="652">
        <v>0</v>
      </c>
      <c r="BA14" s="652">
        <v>0</v>
      </c>
      <c r="BB14" s="652">
        <v>0</v>
      </c>
      <c r="BC14" s="652">
        <v>0</v>
      </c>
      <c r="BD14" s="652">
        <v>0</v>
      </c>
      <c r="BE14" s="652">
        <v>0</v>
      </c>
      <c r="BF14" s="652">
        <v>0</v>
      </c>
      <c r="BG14" s="652">
        <v>0</v>
      </c>
      <c r="BH14" s="652">
        <v>0</v>
      </c>
      <c r="BI14" s="1476">
        <f t="shared" si="0"/>
        <v>0</v>
      </c>
      <c r="BJ14" s="1476">
        <f t="shared" si="0"/>
        <v>0</v>
      </c>
      <c r="BK14" s="656">
        <f t="shared" si="1"/>
        <v>0</v>
      </c>
      <c r="BL14" s="656">
        <f t="shared" si="2"/>
        <v>0</v>
      </c>
    </row>
    <row r="15" spans="1:109" ht="13.5" thickBot="1">
      <c r="A15" s="1417">
        <v>10.211</v>
      </c>
      <c r="B15" s="1418" t="s">
        <v>2122</v>
      </c>
      <c r="C15" s="652">
        <v>0</v>
      </c>
      <c r="D15" s="652">
        <v>0</v>
      </c>
      <c r="E15" s="652">
        <v>0</v>
      </c>
      <c r="F15" s="652">
        <v>0</v>
      </c>
      <c r="G15" s="652">
        <v>0</v>
      </c>
      <c r="H15" s="652">
        <v>0</v>
      </c>
      <c r="I15" s="652">
        <v>0</v>
      </c>
      <c r="J15" s="652">
        <v>0</v>
      </c>
      <c r="K15" s="652">
        <v>0</v>
      </c>
      <c r="L15" s="652">
        <v>0</v>
      </c>
      <c r="M15" s="652">
        <v>0</v>
      </c>
      <c r="N15" s="652">
        <v>0</v>
      </c>
      <c r="O15" s="652">
        <v>0</v>
      </c>
      <c r="P15" s="652">
        <v>0</v>
      </c>
      <c r="Q15" s="652">
        <v>0</v>
      </c>
      <c r="R15" s="652">
        <v>0</v>
      </c>
      <c r="S15" s="652"/>
      <c r="T15" s="652"/>
      <c r="U15" s="652"/>
      <c r="V15" s="652"/>
      <c r="W15" s="652">
        <v>0</v>
      </c>
      <c r="X15" s="652">
        <v>0</v>
      </c>
      <c r="Y15" s="652">
        <v>0</v>
      </c>
      <c r="Z15" s="652">
        <v>0</v>
      </c>
      <c r="AA15" s="652">
        <v>0</v>
      </c>
      <c r="AB15" s="652">
        <v>0</v>
      </c>
      <c r="AC15" s="652">
        <v>0</v>
      </c>
      <c r="AD15" s="652">
        <v>0</v>
      </c>
      <c r="AE15" s="652">
        <v>0</v>
      </c>
      <c r="AF15" s="652">
        <v>0</v>
      </c>
      <c r="AG15" s="652">
        <v>0</v>
      </c>
      <c r="AH15" s="652">
        <v>0</v>
      </c>
      <c r="AI15" s="652">
        <v>0</v>
      </c>
      <c r="AJ15" s="652">
        <v>0</v>
      </c>
      <c r="AK15" s="652">
        <v>0</v>
      </c>
      <c r="AL15" s="652">
        <v>0</v>
      </c>
      <c r="AM15" s="652">
        <v>0</v>
      </c>
      <c r="AN15" s="652">
        <v>0</v>
      </c>
      <c r="AO15" s="652">
        <v>0</v>
      </c>
      <c r="AP15" s="652">
        <v>0</v>
      </c>
      <c r="AQ15" s="652">
        <v>0</v>
      </c>
      <c r="AR15" s="652">
        <v>0</v>
      </c>
      <c r="AS15" s="652">
        <v>0</v>
      </c>
      <c r="AT15" s="652">
        <v>0</v>
      </c>
      <c r="AU15" s="652">
        <v>0</v>
      </c>
      <c r="AV15" s="652">
        <v>0</v>
      </c>
      <c r="AW15" s="652">
        <v>0</v>
      </c>
      <c r="AX15" s="652">
        <v>0</v>
      </c>
      <c r="AY15" s="652">
        <v>0</v>
      </c>
      <c r="AZ15" s="652">
        <v>0</v>
      </c>
      <c r="BA15" s="652">
        <v>21668</v>
      </c>
      <c r="BB15" s="652">
        <v>0</v>
      </c>
      <c r="BC15" s="652">
        <v>0</v>
      </c>
      <c r="BD15" s="652">
        <v>0</v>
      </c>
      <c r="BE15" s="652">
        <v>0</v>
      </c>
      <c r="BF15" s="652">
        <v>0</v>
      </c>
      <c r="BG15" s="652">
        <v>0</v>
      </c>
      <c r="BH15" s="652">
        <v>0</v>
      </c>
      <c r="BI15" s="1476">
        <f t="shared" si="0"/>
        <v>21668</v>
      </c>
      <c r="BJ15" s="1476">
        <f t="shared" si="0"/>
        <v>0</v>
      </c>
      <c r="BK15" s="652">
        <f t="shared" si="1"/>
        <v>21668</v>
      </c>
      <c r="BL15" s="652">
        <f t="shared" si="2"/>
        <v>0</v>
      </c>
    </row>
    <row r="16" spans="1:109" ht="13.5" thickBot="1">
      <c r="A16" s="1417">
        <v>10.222</v>
      </c>
      <c r="B16" s="1418" t="s">
        <v>2123</v>
      </c>
      <c r="C16" s="652">
        <v>0</v>
      </c>
      <c r="D16" s="652">
        <v>0</v>
      </c>
      <c r="E16" s="652">
        <v>0</v>
      </c>
      <c r="F16" s="652">
        <v>0</v>
      </c>
      <c r="G16" s="652">
        <v>0</v>
      </c>
      <c r="H16" s="652">
        <v>0</v>
      </c>
      <c r="I16" s="652">
        <v>0</v>
      </c>
      <c r="J16" s="652">
        <v>0</v>
      </c>
      <c r="K16" s="652">
        <v>0</v>
      </c>
      <c r="L16" s="652">
        <v>0</v>
      </c>
      <c r="M16" s="652">
        <v>0</v>
      </c>
      <c r="N16" s="652">
        <v>0</v>
      </c>
      <c r="O16" s="652">
        <v>0</v>
      </c>
      <c r="P16" s="652">
        <v>0</v>
      </c>
      <c r="Q16" s="652">
        <v>0</v>
      </c>
      <c r="R16" s="652">
        <v>0</v>
      </c>
      <c r="S16" s="652"/>
      <c r="T16" s="652"/>
      <c r="U16" s="652"/>
      <c r="V16" s="652"/>
      <c r="W16" s="652">
        <v>0</v>
      </c>
      <c r="X16" s="652">
        <v>0</v>
      </c>
      <c r="Y16" s="652">
        <v>0</v>
      </c>
      <c r="Z16" s="652">
        <v>0</v>
      </c>
      <c r="AA16" s="652">
        <v>0</v>
      </c>
      <c r="AB16" s="652">
        <v>0</v>
      </c>
      <c r="AC16" s="652">
        <v>0</v>
      </c>
      <c r="AD16" s="652">
        <v>0</v>
      </c>
      <c r="AE16" s="652">
        <v>0</v>
      </c>
      <c r="AF16" s="652">
        <v>0</v>
      </c>
      <c r="AG16" s="652">
        <v>0</v>
      </c>
      <c r="AH16" s="652">
        <v>0</v>
      </c>
      <c r="AI16" s="652">
        <v>0</v>
      </c>
      <c r="AJ16" s="652">
        <v>0</v>
      </c>
      <c r="AK16" s="652">
        <v>0</v>
      </c>
      <c r="AL16" s="652">
        <v>0</v>
      </c>
      <c r="AM16" s="652">
        <v>0</v>
      </c>
      <c r="AN16" s="652">
        <v>0</v>
      </c>
      <c r="AO16" s="652">
        <v>0</v>
      </c>
      <c r="AP16" s="652">
        <v>0</v>
      </c>
      <c r="AQ16" s="652">
        <v>0</v>
      </c>
      <c r="AR16" s="652">
        <v>0</v>
      </c>
      <c r="AS16" s="652">
        <v>0</v>
      </c>
      <c r="AT16" s="652">
        <v>0</v>
      </c>
      <c r="AU16" s="652">
        <v>0</v>
      </c>
      <c r="AV16" s="652">
        <v>0</v>
      </c>
      <c r="AW16" s="652">
        <v>0</v>
      </c>
      <c r="AX16" s="652">
        <v>0</v>
      </c>
      <c r="AY16" s="652">
        <v>0</v>
      </c>
      <c r="AZ16" s="652">
        <v>0</v>
      </c>
      <c r="BA16" s="652">
        <v>0</v>
      </c>
      <c r="BB16" s="652">
        <v>0</v>
      </c>
      <c r="BC16" s="652">
        <v>0</v>
      </c>
      <c r="BD16" s="652">
        <v>0</v>
      </c>
      <c r="BE16" s="652">
        <v>0</v>
      </c>
      <c r="BF16" s="652">
        <v>0</v>
      </c>
      <c r="BG16" s="652">
        <v>0</v>
      </c>
      <c r="BH16" s="652">
        <v>0</v>
      </c>
      <c r="BI16" s="1476">
        <f t="shared" si="0"/>
        <v>0</v>
      </c>
      <c r="BJ16" s="1476">
        <f t="shared" si="0"/>
        <v>0</v>
      </c>
      <c r="BK16" s="652">
        <f t="shared" si="1"/>
        <v>0</v>
      </c>
      <c r="BL16" s="652">
        <f t="shared" si="2"/>
        <v>0</v>
      </c>
    </row>
    <row r="17" spans="1:64" ht="13.5" thickBot="1">
      <c r="A17" s="1420">
        <v>10.223000000000001</v>
      </c>
      <c r="B17" s="1418" t="s">
        <v>2124</v>
      </c>
      <c r="C17" s="652">
        <v>0</v>
      </c>
      <c r="D17" s="652">
        <v>0</v>
      </c>
      <c r="E17" s="652">
        <v>0</v>
      </c>
      <c r="F17" s="652">
        <v>0</v>
      </c>
      <c r="G17" s="652">
        <v>0</v>
      </c>
      <c r="H17" s="652">
        <v>0</v>
      </c>
      <c r="I17" s="652">
        <v>0</v>
      </c>
      <c r="J17" s="652">
        <v>0</v>
      </c>
      <c r="K17" s="652">
        <v>0</v>
      </c>
      <c r="L17" s="652">
        <v>0</v>
      </c>
      <c r="M17" s="652">
        <v>0</v>
      </c>
      <c r="N17" s="652">
        <v>0</v>
      </c>
      <c r="O17" s="652">
        <v>0</v>
      </c>
      <c r="P17" s="652">
        <v>0</v>
      </c>
      <c r="Q17" s="652">
        <v>0</v>
      </c>
      <c r="R17" s="652">
        <v>0</v>
      </c>
      <c r="S17" s="652"/>
      <c r="T17" s="652"/>
      <c r="U17" s="652"/>
      <c r="V17" s="652"/>
      <c r="W17" s="652">
        <v>0</v>
      </c>
      <c r="X17" s="652">
        <v>0</v>
      </c>
      <c r="Y17" s="652">
        <v>0</v>
      </c>
      <c r="Z17" s="652">
        <v>0</v>
      </c>
      <c r="AA17" s="652">
        <v>0</v>
      </c>
      <c r="AB17" s="652">
        <v>0</v>
      </c>
      <c r="AC17" s="652">
        <v>0</v>
      </c>
      <c r="AD17" s="652">
        <v>0</v>
      </c>
      <c r="AE17" s="652">
        <v>0</v>
      </c>
      <c r="AF17" s="652">
        <v>0</v>
      </c>
      <c r="AG17" s="652">
        <v>0</v>
      </c>
      <c r="AH17" s="652">
        <v>0</v>
      </c>
      <c r="AI17" s="652">
        <v>0</v>
      </c>
      <c r="AJ17" s="652">
        <v>0</v>
      </c>
      <c r="AK17" s="652">
        <v>0</v>
      </c>
      <c r="AL17" s="652">
        <v>0</v>
      </c>
      <c r="AM17" s="652">
        <v>0</v>
      </c>
      <c r="AN17" s="652">
        <v>0</v>
      </c>
      <c r="AO17" s="652">
        <v>0</v>
      </c>
      <c r="AP17" s="652">
        <v>0</v>
      </c>
      <c r="AQ17" s="652">
        <v>0</v>
      </c>
      <c r="AR17" s="652">
        <v>0</v>
      </c>
      <c r="AS17" s="652">
        <v>0</v>
      </c>
      <c r="AT17" s="652">
        <v>0</v>
      </c>
      <c r="AU17" s="652">
        <v>0</v>
      </c>
      <c r="AV17" s="652">
        <v>0</v>
      </c>
      <c r="AW17" s="652">
        <v>0</v>
      </c>
      <c r="AX17" s="652">
        <v>0</v>
      </c>
      <c r="AY17" s="652">
        <v>0</v>
      </c>
      <c r="AZ17" s="652">
        <v>0</v>
      </c>
      <c r="BA17" s="652">
        <v>0</v>
      </c>
      <c r="BB17" s="652">
        <v>0</v>
      </c>
      <c r="BC17" s="652">
        <v>0</v>
      </c>
      <c r="BD17" s="652">
        <v>0</v>
      </c>
      <c r="BE17" s="652">
        <v>0</v>
      </c>
      <c r="BF17" s="652">
        <v>0</v>
      </c>
      <c r="BG17" s="652">
        <v>0</v>
      </c>
      <c r="BH17" s="652">
        <v>0</v>
      </c>
      <c r="BI17" s="1476">
        <f t="shared" si="0"/>
        <v>0</v>
      </c>
      <c r="BJ17" s="1476">
        <f t="shared" si="0"/>
        <v>0</v>
      </c>
      <c r="BK17" s="652">
        <f t="shared" si="1"/>
        <v>0</v>
      </c>
      <c r="BL17" s="652">
        <f t="shared" si="2"/>
        <v>0</v>
      </c>
    </row>
    <row r="18" spans="1:64" s="1421" customFormat="1" ht="13.5" thickBot="1">
      <c r="A18" s="1420">
        <v>10.231999999999999</v>
      </c>
      <c r="B18" s="1432" t="s">
        <v>2125</v>
      </c>
      <c r="C18" s="652">
        <v>0</v>
      </c>
      <c r="D18" s="652">
        <v>0</v>
      </c>
      <c r="E18" s="652">
        <v>0</v>
      </c>
      <c r="F18" s="652">
        <v>0</v>
      </c>
      <c r="G18" s="652">
        <v>0</v>
      </c>
      <c r="H18" s="652">
        <v>0</v>
      </c>
      <c r="I18" s="652">
        <v>0</v>
      </c>
      <c r="J18" s="652">
        <v>0</v>
      </c>
      <c r="K18" s="652">
        <v>0</v>
      </c>
      <c r="L18" s="652">
        <v>0</v>
      </c>
      <c r="M18" s="652">
        <v>0</v>
      </c>
      <c r="N18" s="652">
        <v>0</v>
      </c>
      <c r="O18" s="652">
        <v>0</v>
      </c>
      <c r="P18" s="652">
        <v>0</v>
      </c>
      <c r="Q18" s="652">
        <v>0</v>
      </c>
      <c r="R18" s="652">
        <v>0</v>
      </c>
      <c r="S18" s="652"/>
      <c r="T18" s="652"/>
      <c r="U18" s="652"/>
      <c r="V18" s="652"/>
      <c r="W18" s="652">
        <v>0</v>
      </c>
      <c r="X18" s="652">
        <v>0</v>
      </c>
      <c r="Y18" s="652">
        <v>0</v>
      </c>
      <c r="Z18" s="652">
        <v>0</v>
      </c>
      <c r="AA18" s="652">
        <v>0</v>
      </c>
      <c r="AB18" s="652">
        <v>0</v>
      </c>
      <c r="AC18" s="652">
        <v>0</v>
      </c>
      <c r="AD18" s="652">
        <v>0</v>
      </c>
      <c r="AE18" s="652">
        <v>0</v>
      </c>
      <c r="AF18" s="652">
        <v>0</v>
      </c>
      <c r="AG18" s="652">
        <v>0</v>
      </c>
      <c r="AH18" s="652">
        <v>0</v>
      </c>
      <c r="AI18" s="652">
        <v>0</v>
      </c>
      <c r="AJ18" s="652">
        <v>0</v>
      </c>
      <c r="AK18" s="652">
        <v>0</v>
      </c>
      <c r="AL18" s="652">
        <v>0</v>
      </c>
      <c r="AM18" s="652">
        <v>0</v>
      </c>
      <c r="AN18" s="652">
        <v>0</v>
      </c>
      <c r="AO18" s="652">
        <v>0</v>
      </c>
      <c r="AP18" s="652">
        <v>0</v>
      </c>
      <c r="AQ18" s="652">
        <v>0</v>
      </c>
      <c r="AR18" s="652">
        <v>0</v>
      </c>
      <c r="AS18" s="652">
        <v>0</v>
      </c>
      <c r="AT18" s="652">
        <v>0</v>
      </c>
      <c r="AU18" s="652">
        <v>0</v>
      </c>
      <c r="AV18" s="652">
        <v>0</v>
      </c>
      <c r="AW18" s="652">
        <v>0</v>
      </c>
      <c r="AX18" s="652">
        <v>0</v>
      </c>
      <c r="AY18" s="652">
        <v>0</v>
      </c>
      <c r="AZ18" s="652">
        <v>0</v>
      </c>
      <c r="BA18" s="652">
        <v>0</v>
      </c>
      <c r="BB18" s="652">
        <v>0</v>
      </c>
      <c r="BC18" s="652">
        <v>0</v>
      </c>
      <c r="BD18" s="652">
        <v>0</v>
      </c>
      <c r="BE18" s="652">
        <v>0</v>
      </c>
      <c r="BF18" s="652">
        <v>0</v>
      </c>
      <c r="BG18" s="652">
        <v>0</v>
      </c>
      <c r="BH18" s="652">
        <v>0</v>
      </c>
      <c r="BI18" s="1476">
        <f t="shared" si="0"/>
        <v>0</v>
      </c>
      <c r="BJ18" s="1476">
        <f t="shared" si="0"/>
        <v>0</v>
      </c>
      <c r="BK18" s="656">
        <f t="shared" si="1"/>
        <v>0</v>
      </c>
      <c r="BL18" s="656">
        <f t="shared" si="2"/>
        <v>0</v>
      </c>
    </row>
    <row r="19" spans="1:64" ht="13.5" thickBot="1">
      <c r="A19" s="1417">
        <v>10.233000000000001</v>
      </c>
      <c r="B19" s="1418" t="s">
        <v>2126</v>
      </c>
      <c r="C19" s="652">
        <v>0</v>
      </c>
      <c r="D19" s="652">
        <v>0</v>
      </c>
      <c r="E19" s="652">
        <v>0</v>
      </c>
      <c r="F19" s="652">
        <v>0</v>
      </c>
      <c r="G19" s="652">
        <v>0</v>
      </c>
      <c r="H19" s="652">
        <v>0</v>
      </c>
      <c r="I19" s="652">
        <v>0</v>
      </c>
      <c r="J19" s="652">
        <v>0</v>
      </c>
      <c r="K19" s="652">
        <v>0</v>
      </c>
      <c r="L19" s="652">
        <v>0</v>
      </c>
      <c r="M19" s="652">
        <v>0</v>
      </c>
      <c r="N19" s="652">
        <v>0</v>
      </c>
      <c r="O19" s="652">
        <v>0</v>
      </c>
      <c r="P19" s="652">
        <v>0</v>
      </c>
      <c r="Q19" s="652">
        <v>0</v>
      </c>
      <c r="R19" s="652">
        <v>0</v>
      </c>
      <c r="S19" s="652"/>
      <c r="T19" s="652"/>
      <c r="U19" s="652"/>
      <c r="V19" s="652"/>
      <c r="W19" s="652">
        <v>0</v>
      </c>
      <c r="X19" s="652">
        <v>0</v>
      </c>
      <c r="Y19" s="652">
        <v>0</v>
      </c>
      <c r="Z19" s="652">
        <v>0</v>
      </c>
      <c r="AA19" s="652">
        <v>0</v>
      </c>
      <c r="AB19" s="652">
        <v>0</v>
      </c>
      <c r="AC19" s="652">
        <v>0</v>
      </c>
      <c r="AD19" s="652">
        <v>0</v>
      </c>
      <c r="AE19" s="652">
        <v>0</v>
      </c>
      <c r="AF19" s="652">
        <v>0</v>
      </c>
      <c r="AG19" s="652">
        <v>0</v>
      </c>
      <c r="AH19" s="652">
        <v>0</v>
      </c>
      <c r="AI19" s="652">
        <v>0</v>
      </c>
      <c r="AJ19" s="652">
        <v>0</v>
      </c>
      <c r="AK19" s="652">
        <v>0</v>
      </c>
      <c r="AL19" s="652">
        <v>0</v>
      </c>
      <c r="AM19" s="652">
        <v>0</v>
      </c>
      <c r="AN19" s="652">
        <v>0</v>
      </c>
      <c r="AO19" s="652">
        <v>0</v>
      </c>
      <c r="AP19" s="652">
        <v>0</v>
      </c>
      <c r="AQ19" s="652">
        <v>0</v>
      </c>
      <c r="AR19" s="652">
        <v>0</v>
      </c>
      <c r="AS19" s="652">
        <v>0</v>
      </c>
      <c r="AT19" s="652">
        <v>0</v>
      </c>
      <c r="AU19" s="652">
        <v>0</v>
      </c>
      <c r="AV19" s="652">
        <v>0</v>
      </c>
      <c r="AW19" s="652">
        <v>0</v>
      </c>
      <c r="AX19" s="652">
        <v>0</v>
      </c>
      <c r="AY19" s="652">
        <v>0</v>
      </c>
      <c r="AZ19" s="652">
        <v>0</v>
      </c>
      <c r="BA19" s="652">
        <v>0</v>
      </c>
      <c r="BB19" s="652">
        <v>0</v>
      </c>
      <c r="BC19" s="652">
        <v>0</v>
      </c>
      <c r="BD19" s="652">
        <v>0</v>
      </c>
      <c r="BE19" s="652">
        <v>0</v>
      </c>
      <c r="BF19" s="652">
        <v>0</v>
      </c>
      <c r="BG19" s="652">
        <v>0</v>
      </c>
      <c r="BH19" s="652">
        <v>0</v>
      </c>
      <c r="BI19" s="1476">
        <f t="shared" si="0"/>
        <v>0</v>
      </c>
      <c r="BJ19" s="1476">
        <f t="shared" si="0"/>
        <v>0</v>
      </c>
      <c r="BK19" s="652">
        <f t="shared" si="1"/>
        <v>0</v>
      </c>
      <c r="BL19" s="652">
        <f t="shared" si="2"/>
        <v>0</v>
      </c>
    </row>
    <row r="20" spans="1:64" ht="13.5" thickBot="1">
      <c r="A20" s="1420">
        <v>10.272</v>
      </c>
      <c r="B20" s="1418" t="s">
        <v>2125</v>
      </c>
      <c r="C20" s="652">
        <v>0</v>
      </c>
      <c r="D20" s="652">
        <v>0</v>
      </c>
      <c r="E20" s="652">
        <v>0</v>
      </c>
      <c r="F20" s="652">
        <v>0</v>
      </c>
      <c r="G20" s="652">
        <v>0</v>
      </c>
      <c r="H20" s="652">
        <v>0</v>
      </c>
      <c r="I20" s="652">
        <v>0</v>
      </c>
      <c r="J20" s="652">
        <v>0</v>
      </c>
      <c r="K20" s="652">
        <v>0</v>
      </c>
      <c r="L20" s="652">
        <v>0</v>
      </c>
      <c r="M20" s="652">
        <v>0</v>
      </c>
      <c r="N20" s="652">
        <v>0</v>
      </c>
      <c r="O20" s="652">
        <v>0</v>
      </c>
      <c r="P20" s="652">
        <v>0</v>
      </c>
      <c r="Q20" s="652">
        <v>0</v>
      </c>
      <c r="R20" s="652">
        <v>0</v>
      </c>
      <c r="S20" s="652"/>
      <c r="T20" s="652"/>
      <c r="U20" s="652"/>
      <c r="V20" s="652"/>
      <c r="W20" s="652">
        <v>0</v>
      </c>
      <c r="X20" s="652">
        <v>0</v>
      </c>
      <c r="Y20" s="652">
        <v>0</v>
      </c>
      <c r="Z20" s="652">
        <v>0</v>
      </c>
      <c r="AA20" s="652">
        <v>0</v>
      </c>
      <c r="AB20" s="652">
        <v>0</v>
      </c>
      <c r="AC20" s="652">
        <v>0</v>
      </c>
      <c r="AD20" s="652">
        <v>0</v>
      </c>
      <c r="AE20" s="652">
        <v>0</v>
      </c>
      <c r="AF20" s="652">
        <v>0</v>
      </c>
      <c r="AG20" s="652">
        <v>0</v>
      </c>
      <c r="AH20" s="652">
        <v>0</v>
      </c>
      <c r="AI20" s="652">
        <v>0</v>
      </c>
      <c r="AJ20" s="652">
        <v>0</v>
      </c>
      <c r="AK20" s="652">
        <v>0</v>
      </c>
      <c r="AL20" s="652">
        <v>0</v>
      </c>
      <c r="AM20" s="652">
        <v>0</v>
      </c>
      <c r="AN20" s="652">
        <v>0</v>
      </c>
      <c r="AO20" s="652">
        <v>0</v>
      </c>
      <c r="AP20" s="652">
        <v>0</v>
      </c>
      <c r="AQ20" s="652">
        <v>0</v>
      </c>
      <c r="AR20" s="652">
        <v>0</v>
      </c>
      <c r="AS20" s="652">
        <v>0</v>
      </c>
      <c r="AT20" s="652">
        <v>0</v>
      </c>
      <c r="AU20" s="652">
        <v>0</v>
      </c>
      <c r="AV20" s="652">
        <v>0</v>
      </c>
      <c r="AW20" s="652">
        <v>0</v>
      </c>
      <c r="AX20" s="652">
        <v>0</v>
      </c>
      <c r="AY20" s="652">
        <v>0</v>
      </c>
      <c r="AZ20" s="652">
        <v>0</v>
      </c>
      <c r="BA20" s="652">
        <v>0</v>
      </c>
      <c r="BB20" s="652">
        <v>0</v>
      </c>
      <c r="BC20" s="652">
        <v>0</v>
      </c>
      <c r="BD20" s="652">
        <v>0</v>
      </c>
      <c r="BE20" s="652">
        <v>0</v>
      </c>
      <c r="BF20" s="652">
        <v>0</v>
      </c>
      <c r="BG20" s="652">
        <v>0</v>
      </c>
      <c r="BH20" s="652">
        <v>0</v>
      </c>
      <c r="BI20" s="1476">
        <f t="shared" si="0"/>
        <v>0</v>
      </c>
      <c r="BJ20" s="1476">
        <f t="shared" si="0"/>
        <v>0</v>
      </c>
      <c r="BK20" s="652">
        <f t="shared" si="1"/>
        <v>0</v>
      </c>
      <c r="BL20" s="652">
        <f t="shared" si="2"/>
        <v>0</v>
      </c>
    </row>
    <row r="21" spans="1:64" s="1421" customFormat="1" ht="13.5" thickBot="1">
      <c r="A21" s="1471" t="s">
        <v>559</v>
      </c>
      <c r="B21" s="1475" t="s">
        <v>2132</v>
      </c>
      <c r="C21" s="652">
        <v>0</v>
      </c>
      <c r="D21" s="652">
        <v>0</v>
      </c>
      <c r="E21" s="652">
        <v>0</v>
      </c>
      <c r="F21" s="652">
        <v>0</v>
      </c>
      <c r="G21" s="652">
        <v>0</v>
      </c>
      <c r="H21" s="652">
        <v>0</v>
      </c>
      <c r="I21" s="652">
        <v>0</v>
      </c>
      <c r="J21" s="652">
        <v>0</v>
      </c>
      <c r="K21" s="652">
        <v>0</v>
      </c>
      <c r="L21" s="652">
        <v>0</v>
      </c>
      <c r="M21" s="652">
        <v>0</v>
      </c>
      <c r="N21" s="652">
        <v>0</v>
      </c>
      <c r="O21" s="652">
        <v>0</v>
      </c>
      <c r="P21" s="652">
        <v>0</v>
      </c>
      <c r="Q21" s="652">
        <v>0</v>
      </c>
      <c r="R21" s="652">
        <v>0</v>
      </c>
      <c r="S21" s="652"/>
      <c r="T21" s="652"/>
      <c r="U21" s="652"/>
      <c r="V21" s="652"/>
      <c r="W21" s="652">
        <v>0</v>
      </c>
      <c r="X21" s="652">
        <v>0</v>
      </c>
      <c r="Y21" s="652">
        <v>0</v>
      </c>
      <c r="Z21" s="652">
        <v>0</v>
      </c>
      <c r="AA21" s="652">
        <v>0</v>
      </c>
      <c r="AB21" s="652">
        <v>0</v>
      </c>
      <c r="AC21" s="652">
        <v>0</v>
      </c>
      <c r="AD21" s="652">
        <v>0</v>
      </c>
      <c r="AE21" s="652">
        <v>0</v>
      </c>
      <c r="AF21" s="652">
        <v>0</v>
      </c>
      <c r="AG21" s="652">
        <v>0</v>
      </c>
      <c r="AH21" s="652">
        <v>0</v>
      </c>
      <c r="AI21" s="652">
        <v>0</v>
      </c>
      <c r="AJ21" s="652">
        <v>0</v>
      </c>
      <c r="AK21" s="652">
        <v>0</v>
      </c>
      <c r="AL21" s="652">
        <v>0</v>
      </c>
      <c r="AM21" s="652">
        <v>0</v>
      </c>
      <c r="AN21" s="652">
        <v>0</v>
      </c>
      <c r="AO21" s="652">
        <v>0</v>
      </c>
      <c r="AP21" s="652">
        <v>0</v>
      </c>
      <c r="AQ21" s="652">
        <v>0</v>
      </c>
      <c r="AR21" s="652">
        <v>0</v>
      </c>
      <c r="AS21" s="652">
        <v>0</v>
      </c>
      <c r="AT21" s="652">
        <v>0</v>
      </c>
      <c r="AU21" s="652">
        <v>0</v>
      </c>
      <c r="AV21" s="652">
        <v>0</v>
      </c>
      <c r="AW21" s="652">
        <v>0</v>
      </c>
      <c r="AX21" s="652">
        <v>0</v>
      </c>
      <c r="AY21" s="652">
        <v>0</v>
      </c>
      <c r="AZ21" s="652">
        <v>0</v>
      </c>
      <c r="BA21" s="652">
        <v>0</v>
      </c>
      <c r="BB21" s="652">
        <v>0</v>
      </c>
      <c r="BC21" s="652">
        <v>0</v>
      </c>
      <c r="BD21" s="652">
        <v>0</v>
      </c>
      <c r="BE21" s="652">
        <v>0</v>
      </c>
      <c r="BF21" s="652">
        <v>0</v>
      </c>
      <c r="BG21" s="652">
        <v>0</v>
      </c>
      <c r="BH21" s="652">
        <v>0</v>
      </c>
      <c r="BI21" s="1476">
        <f t="shared" si="0"/>
        <v>0</v>
      </c>
      <c r="BJ21" s="1476">
        <f t="shared" si="0"/>
        <v>0</v>
      </c>
      <c r="BK21" s="656">
        <f t="shared" si="1"/>
        <v>0</v>
      </c>
      <c r="BL21" s="656">
        <f t="shared" si="2"/>
        <v>0</v>
      </c>
    </row>
    <row r="22" spans="1:64" ht="13.5" thickBot="1">
      <c r="A22" s="1422">
        <v>10.32</v>
      </c>
      <c r="B22" s="1418" t="s">
        <v>2133</v>
      </c>
      <c r="C22" s="652">
        <v>0</v>
      </c>
      <c r="D22" s="652">
        <v>0</v>
      </c>
      <c r="E22" s="652">
        <v>0</v>
      </c>
      <c r="F22" s="652">
        <v>0</v>
      </c>
      <c r="G22" s="652">
        <v>0</v>
      </c>
      <c r="H22" s="652">
        <v>0</v>
      </c>
      <c r="I22" s="652">
        <v>0</v>
      </c>
      <c r="J22" s="652">
        <v>0</v>
      </c>
      <c r="K22" s="652">
        <v>0</v>
      </c>
      <c r="L22" s="652">
        <v>0</v>
      </c>
      <c r="M22" s="652">
        <v>0</v>
      </c>
      <c r="N22" s="652">
        <v>0</v>
      </c>
      <c r="O22" s="652">
        <v>0</v>
      </c>
      <c r="P22" s="652">
        <v>0</v>
      </c>
      <c r="Q22" s="652">
        <v>0</v>
      </c>
      <c r="R22" s="652">
        <v>0</v>
      </c>
      <c r="S22" s="652"/>
      <c r="T22" s="652"/>
      <c r="U22" s="652"/>
      <c r="V22" s="652"/>
      <c r="W22" s="652">
        <v>0</v>
      </c>
      <c r="X22" s="652">
        <v>0</v>
      </c>
      <c r="Y22" s="652">
        <v>0</v>
      </c>
      <c r="Z22" s="652">
        <v>0</v>
      </c>
      <c r="AA22" s="652">
        <v>0</v>
      </c>
      <c r="AB22" s="652">
        <v>0</v>
      </c>
      <c r="AC22" s="652">
        <v>0</v>
      </c>
      <c r="AD22" s="652">
        <v>0</v>
      </c>
      <c r="AE22" s="652">
        <v>0</v>
      </c>
      <c r="AF22" s="652">
        <v>0</v>
      </c>
      <c r="AG22" s="652">
        <v>0</v>
      </c>
      <c r="AH22" s="652">
        <v>0</v>
      </c>
      <c r="AI22" s="652">
        <v>0</v>
      </c>
      <c r="AJ22" s="652">
        <v>0</v>
      </c>
      <c r="AK22" s="652">
        <v>0</v>
      </c>
      <c r="AL22" s="652">
        <v>0</v>
      </c>
      <c r="AM22" s="652">
        <v>0</v>
      </c>
      <c r="AN22" s="652">
        <v>0</v>
      </c>
      <c r="AO22" s="652">
        <v>0</v>
      </c>
      <c r="AP22" s="652">
        <v>0</v>
      </c>
      <c r="AQ22" s="652">
        <v>0</v>
      </c>
      <c r="AR22" s="652">
        <v>0</v>
      </c>
      <c r="AS22" s="652">
        <v>0</v>
      </c>
      <c r="AT22" s="652">
        <v>0</v>
      </c>
      <c r="AU22" s="652">
        <v>0</v>
      </c>
      <c r="AV22" s="652">
        <v>0</v>
      </c>
      <c r="AW22" s="652">
        <v>0</v>
      </c>
      <c r="AX22" s="652">
        <v>0</v>
      </c>
      <c r="AY22" s="652">
        <v>0</v>
      </c>
      <c r="AZ22" s="652">
        <v>0</v>
      </c>
      <c r="BA22" s="652">
        <v>0</v>
      </c>
      <c r="BB22" s="652">
        <v>0</v>
      </c>
      <c r="BC22" s="652">
        <v>0</v>
      </c>
      <c r="BD22" s="652">
        <v>0</v>
      </c>
      <c r="BE22" s="652">
        <v>0</v>
      </c>
      <c r="BF22" s="652">
        <v>0</v>
      </c>
      <c r="BG22" s="652">
        <v>0</v>
      </c>
      <c r="BH22" s="652">
        <v>0</v>
      </c>
      <c r="BI22" s="1476">
        <f t="shared" si="0"/>
        <v>0</v>
      </c>
      <c r="BJ22" s="1476">
        <f t="shared" si="0"/>
        <v>0</v>
      </c>
      <c r="BK22" s="652">
        <f t="shared" si="1"/>
        <v>0</v>
      </c>
      <c r="BL22" s="652">
        <f t="shared" si="2"/>
        <v>0</v>
      </c>
    </row>
    <row r="23" spans="1:64" s="1421" customFormat="1" ht="13.5" thickBot="1">
      <c r="A23" s="1420">
        <v>10.321999999999999</v>
      </c>
      <c r="B23" s="1432" t="s">
        <v>2134</v>
      </c>
      <c r="C23" s="652">
        <v>0</v>
      </c>
      <c r="D23" s="652">
        <v>0</v>
      </c>
      <c r="E23" s="652">
        <v>0</v>
      </c>
      <c r="F23" s="652">
        <v>0</v>
      </c>
      <c r="G23" s="652">
        <v>0</v>
      </c>
      <c r="H23" s="652">
        <v>0</v>
      </c>
      <c r="I23" s="652">
        <v>0</v>
      </c>
      <c r="J23" s="652">
        <v>0</v>
      </c>
      <c r="K23" s="652">
        <v>0</v>
      </c>
      <c r="L23" s="652">
        <v>0</v>
      </c>
      <c r="M23" s="652">
        <v>0</v>
      </c>
      <c r="N23" s="652">
        <v>0</v>
      </c>
      <c r="O23" s="652">
        <v>0</v>
      </c>
      <c r="P23" s="652">
        <v>0</v>
      </c>
      <c r="Q23" s="652">
        <v>0</v>
      </c>
      <c r="R23" s="652">
        <v>0</v>
      </c>
      <c r="S23" s="652"/>
      <c r="T23" s="652"/>
      <c r="U23" s="652"/>
      <c r="V23" s="652"/>
      <c r="W23" s="652">
        <v>0</v>
      </c>
      <c r="X23" s="652">
        <v>0</v>
      </c>
      <c r="Y23" s="652">
        <v>0</v>
      </c>
      <c r="Z23" s="652">
        <v>0</v>
      </c>
      <c r="AA23" s="652">
        <v>0</v>
      </c>
      <c r="AB23" s="652">
        <v>0</v>
      </c>
      <c r="AC23" s="652">
        <v>0</v>
      </c>
      <c r="AD23" s="652">
        <v>0</v>
      </c>
      <c r="AE23" s="652">
        <v>0</v>
      </c>
      <c r="AF23" s="652">
        <v>0</v>
      </c>
      <c r="AG23" s="652">
        <v>0</v>
      </c>
      <c r="AH23" s="652">
        <v>0</v>
      </c>
      <c r="AI23" s="652">
        <v>0</v>
      </c>
      <c r="AJ23" s="652">
        <v>0</v>
      </c>
      <c r="AK23" s="652">
        <v>0</v>
      </c>
      <c r="AL23" s="652">
        <v>0</v>
      </c>
      <c r="AM23" s="652">
        <v>0</v>
      </c>
      <c r="AN23" s="652">
        <v>0</v>
      </c>
      <c r="AO23" s="652">
        <v>0</v>
      </c>
      <c r="AP23" s="652">
        <v>0</v>
      </c>
      <c r="AQ23" s="652">
        <v>0</v>
      </c>
      <c r="AR23" s="652">
        <v>0</v>
      </c>
      <c r="AS23" s="652">
        <v>0</v>
      </c>
      <c r="AT23" s="652">
        <v>0</v>
      </c>
      <c r="AU23" s="652">
        <v>0</v>
      </c>
      <c r="AV23" s="652">
        <v>0</v>
      </c>
      <c r="AW23" s="652">
        <v>0</v>
      </c>
      <c r="AX23" s="652">
        <v>0</v>
      </c>
      <c r="AY23" s="652">
        <v>0</v>
      </c>
      <c r="AZ23" s="652">
        <v>0</v>
      </c>
      <c r="BA23" s="652">
        <v>0</v>
      </c>
      <c r="BB23" s="652">
        <v>0</v>
      </c>
      <c r="BC23" s="652">
        <v>0</v>
      </c>
      <c r="BD23" s="652">
        <v>0</v>
      </c>
      <c r="BE23" s="652">
        <v>0</v>
      </c>
      <c r="BF23" s="652">
        <v>0</v>
      </c>
      <c r="BG23" s="652">
        <v>0</v>
      </c>
      <c r="BH23" s="652">
        <v>0</v>
      </c>
      <c r="BI23" s="1476">
        <f t="shared" si="0"/>
        <v>0</v>
      </c>
      <c r="BJ23" s="1476">
        <f t="shared" si="0"/>
        <v>0</v>
      </c>
      <c r="BK23" s="656">
        <f t="shared" si="1"/>
        <v>0</v>
      </c>
      <c r="BL23" s="656">
        <f t="shared" si="2"/>
        <v>0</v>
      </c>
    </row>
    <row r="24" spans="1:64" ht="13.5" thickBot="1">
      <c r="A24" s="1417">
        <v>10.333</v>
      </c>
      <c r="B24" s="1418" t="s">
        <v>2135</v>
      </c>
      <c r="C24" s="652">
        <v>0</v>
      </c>
      <c r="D24" s="652">
        <v>0</v>
      </c>
      <c r="E24" s="652">
        <v>0</v>
      </c>
      <c r="F24" s="652">
        <v>0</v>
      </c>
      <c r="G24" s="652">
        <v>0</v>
      </c>
      <c r="H24" s="652">
        <v>0</v>
      </c>
      <c r="I24" s="652">
        <v>0</v>
      </c>
      <c r="J24" s="652">
        <v>0</v>
      </c>
      <c r="K24" s="652">
        <v>0</v>
      </c>
      <c r="L24" s="652">
        <v>0</v>
      </c>
      <c r="M24" s="652">
        <v>0</v>
      </c>
      <c r="N24" s="652">
        <v>0</v>
      </c>
      <c r="O24" s="652">
        <v>0</v>
      </c>
      <c r="P24" s="652">
        <v>0</v>
      </c>
      <c r="Q24" s="652">
        <v>0</v>
      </c>
      <c r="R24" s="652">
        <v>0</v>
      </c>
      <c r="S24" s="652"/>
      <c r="T24" s="652"/>
      <c r="U24" s="652"/>
      <c r="V24" s="652"/>
      <c r="W24" s="652">
        <v>0</v>
      </c>
      <c r="X24" s="652">
        <v>0</v>
      </c>
      <c r="Y24" s="652">
        <v>0</v>
      </c>
      <c r="Z24" s="652">
        <v>0</v>
      </c>
      <c r="AA24" s="652">
        <v>0</v>
      </c>
      <c r="AB24" s="652">
        <v>0</v>
      </c>
      <c r="AC24" s="652">
        <v>0</v>
      </c>
      <c r="AD24" s="652">
        <v>0</v>
      </c>
      <c r="AE24" s="652">
        <v>0</v>
      </c>
      <c r="AF24" s="652">
        <v>0</v>
      </c>
      <c r="AG24" s="652">
        <v>0</v>
      </c>
      <c r="AH24" s="652">
        <v>0</v>
      </c>
      <c r="AI24" s="652">
        <v>0</v>
      </c>
      <c r="AJ24" s="652">
        <v>0</v>
      </c>
      <c r="AK24" s="652">
        <v>0</v>
      </c>
      <c r="AL24" s="652">
        <v>0</v>
      </c>
      <c r="AM24" s="652">
        <v>0</v>
      </c>
      <c r="AN24" s="652">
        <v>0</v>
      </c>
      <c r="AO24" s="652">
        <v>0</v>
      </c>
      <c r="AP24" s="652">
        <v>0</v>
      </c>
      <c r="AQ24" s="652">
        <v>0</v>
      </c>
      <c r="AR24" s="652">
        <v>0</v>
      </c>
      <c r="AS24" s="652">
        <v>0</v>
      </c>
      <c r="AT24" s="652">
        <v>0</v>
      </c>
      <c r="AU24" s="652">
        <v>0</v>
      </c>
      <c r="AV24" s="652">
        <v>0</v>
      </c>
      <c r="AW24" s="652">
        <v>0</v>
      </c>
      <c r="AX24" s="652">
        <v>0</v>
      </c>
      <c r="AY24" s="652">
        <v>0</v>
      </c>
      <c r="AZ24" s="652">
        <v>0</v>
      </c>
      <c r="BA24" s="652">
        <v>0</v>
      </c>
      <c r="BB24" s="652">
        <v>0</v>
      </c>
      <c r="BC24" s="652">
        <v>0</v>
      </c>
      <c r="BD24" s="652">
        <v>0</v>
      </c>
      <c r="BE24" s="652">
        <v>0</v>
      </c>
      <c r="BF24" s="652">
        <v>0</v>
      </c>
      <c r="BG24" s="652">
        <v>0</v>
      </c>
      <c r="BH24" s="652">
        <v>0</v>
      </c>
      <c r="BI24" s="1476">
        <f t="shared" si="0"/>
        <v>0</v>
      </c>
      <c r="BJ24" s="1476">
        <f t="shared" si="0"/>
        <v>0</v>
      </c>
      <c r="BK24" s="652">
        <f t="shared" si="1"/>
        <v>0</v>
      </c>
      <c r="BL24" s="652">
        <f t="shared" si="2"/>
        <v>0</v>
      </c>
    </row>
    <row r="25" spans="1:64" s="1421" customFormat="1" ht="13.5" thickBot="1">
      <c r="A25" s="1471" t="s">
        <v>560</v>
      </c>
      <c r="B25" s="1475" t="s">
        <v>939</v>
      </c>
      <c r="C25" s="652">
        <v>0</v>
      </c>
      <c r="D25" s="652">
        <v>0</v>
      </c>
      <c r="E25" s="652">
        <v>0</v>
      </c>
      <c r="F25" s="652">
        <v>0</v>
      </c>
      <c r="G25" s="652">
        <v>0</v>
      </c>
      <c r="H25" s="652">
        <v>0</v>
      </c>
      <c r="I25" s="652">
        <v>0</v>
      </c>
      <c r="J25" s="652">
        <v>0</v>
      </c>
      <c r="K25" s="652">
        <v>0</v>
      </c>
      <c r="L25" s="652">
        <v>0</v>
      </c>
      <c r="M25" s="652">
        <v>0</v>
      </c>
      <c r="N25" s="652">
        <v>0</v>
      </c>
      <c r="O25" s="652">
        <v>0</v>
      </c>
      <c r="P25" s="652">
        <v>0</v>
      </c>
      <c r="Q25" s="652">
        <v>0</v>
      </c>
      <c r="R25" s="652">
        <v>0</v>
      </c>
      <c r="S25" s="652"/>
      <c r="T25" s="652"/>
      <c r="U25" s="652"/>
      <c r="V25" s="652"/>
      <c r="W25" s="652">
        <v>0</v>
      </c>
      <c r="X25" s="652">
        <v>0</v>
      </c>
      <c r="Y25" s="652">
        <v>0</v>
      </c>
      <c r="Z25" s="652">
        <v>0</v>
      </c>
      <c r="AA25" s="652">
        <v>0</v>
      </c>
      <c r="AB25" s="652">
        <v>0</v>
      </c>
      <c r="AC25" s="652">
        <v>0</v>
      </c>
      <c r="AD25" s="652">
        <v>0</v>
      </c>
      <c r="AE25" s="652">
        <v>0</v>
      </c>
      <c r="AF25" s="652">
        <v>0</v>
      </c>
      <c r="AG25" s="652">
        <v>0</v>
      </c>
      <c r="AH25" s="652">
        <v>0</v>
      </c>
      <c r="AI25" s="652">
        <v>0</v>
      </c>
      <c r="AJ25" s="652">
        <v>0</v>
      </c>
      <c r="AK25" s="652">
        <v>0</v>
      </c>
      <c r="AL25" s="652">
        <v>0</v>
      </c>
      <c r="AM25" s="652">
        <v>0</v>
      </c>
      <c r="AN25" s="652">
        <v>0</v>
      </c>
      <c r="AO25" s="652">
        <v>0</v>
      </c>
      <c r="AP25" s="652">
        <v>0</v>
      </c>
      <c r="AQ25" s="652">
        <v>0</v>
      </c>
      <c r="AR25" s="652">
        <v>0</v>
      </c>
      <c r="AS25" s="652">
        <v>0</v>
      </c>
      <c r="AT25" s="652">
        <v>0</v>
      </c>
      <c r="AU25" s="652">
        <v>0</v>
      </c>
      <c r="AV25" s="652">
        <v>0</v>
      </c>
      <c r="AW25" s="652">
        <v>0</v>
      </c>
      <c r="AX25" s="652">
        <v>0</v>
      </c>
      <c r="AY25" s="652">
        <v>0</v>
      </c>
      <c r="AZ25" s="652">
        <v>0</v>
      </c>
      <c r="BA25" s="652">
        <v>0</v>
      </c>
      <c r="BB25" s="652">
        <v>0</v>
      </c>
      <c r="BC25" s="652">
        <v>0</v>
      </c>
      <c r="BD25" s="652">
        <v>0</v>
      </c>
      <c r="BE25" s="652">
        <v>0</v>
      </c>
      <c r="BF25" s="652">
        <v>0</v>
      </c>
      <c r="BG25" s="652">
        <v>0</v>
      </c>
      <c r="BH25" s="652">
        <v>0</v>
      </c>
      <c r="BI25" s="1476">
        <f t="shared" si="0"/>
        <v>0</v>
      </c>
      <c r="BJ25" s="1476">
        <f t="shared" si="0"/>
        <v>0</v>
      </c>
      <c r="BK25" s="656">
        <f t="shared" si="1"/>
        <v>0</v>
      </c>
      <c r="BL25" s="656">
        <f t="shared" si="2"/>
        <v>0</v>
      </c>
    </row>
    <row r="26" spans="1:64" ht="13.5" thickBot="1">
      <c r="A26" s="1417">
        <v>10.401</v>
      </c>
      <c r="B26" s="1418" t="s">
        <v>2127</v>
      </c>
      <c r="C26" s="652">
        <v>0</v>
      </c>
      <c r="D26" s="652">
        <v>0</v>
      </c>
      <c r="E26" s="652">
        <v>0</v>
      </c>
      <c r="F26" s="652">
        <v>0</v>
      </c>
      <c r="G26" s="652">
        <v>0</v>
      </c>
      <c r="H26" s="652">
        <v>0</v>
      </c>
      <c r="I26" s="652">
        <v>0</v>
      </c>
      <c r="J26" s="652">
        <v>0</v>
      </c>
      <c r="K26" s="652">
        <v>0</v>
      </c>
      <c r="L26" s="652">
        <v>0</v>
      </c>
      <c r="M26" s="652">
        <v>0</v>
      </c>
      <c r="N26" s="652">
        <v>0</v>
      </c>
      <c r="O26" s="652">
        <v>0</v>
      </c>
      <c r="P26" s="652">
        <v>0</v>
      </c>
      <c r="Q26" s="652">
        <v>0</v>
      </c>
      <c r="R26" s="652">
        <v>0</v>
      </c>
      <c r="S26" s="652"/>
      <c r="T26" s="652"/>
      <c r="U26" s="652"/>
      <c r="V26" s="652"/>
      <c r="W26" s="652">
        <v>0</v>
      </c>
      <c r="X26" s="652">
        <v>0</v>
      </c>
      <c r="Y26" s="652">
        <v>0</v>
      </c>
      <c r="Z26" s="652">
        <v>0</v>
      </c>
      <c r="AA26" s="652">
        <v>0</v>
      </c>
      <c r="AB26" s="652">
        <v>0</v>
      </c>
      <c r="AC26" s="652">
        <v>0</v>
      </c>
      <c r="AD26" s="652">
        <v>0</v>
      </c>
      <c r="AE26" s="652">
        <v>0</v>
      </c>
      <c r="AF26" s="652">
        <v>0</v>
      </c>
      <c r="AG26" s="652">
        <v>0</v>
      </c>
      <c r="AH26" s="652">
        <v>0</v>
      </c>
      <c r="AI26" s="652">
        <v>0</v>
      </c>
      <c r="AJ26" s="652">
        <v>0</v>
      </c>
      <c r="AK26" s="652">
        <v>0</v>
      </c>
      <c r="AL26" s="652">
        <v>0</v>
      </c>
      <c r="AM26" s="652">
        <v>0</v>
      </c>
      <c r="AN26" s="652">
        <v>0</v>
      </c>
      <c r="AO26" s="652">
        <v>0</v>
      </c>
      <c r="AP26" s="652">
        <v>0</v>
      </c>
      <c r="AQ26" s="652">
        <v>0</v>
      </c>
      <c r="AR26" s="652">
        <v>0</v>
      </c>
      <c r="AS26" s="652">
        <v>0</v>
      </c>
      <c r="AT26" s="652">
        <v>0</v>
      </c>
      <c r="AU26" s="652">
        <v>0</v>
      </c>
      <c r="AV26" s="652">
        <v>0</v>
      </c>
      <c r="AW26" s="652">
        <v>0</v>
      </c>
      <c r="AX26" s="652">
        <v>0</v>
      </c>
      <c r="AY26" s="652">
        <v>0</v>
      </c>
      <c r="AZ26" s="652">
        <v>0</v>
      </c>
      <c r="BA26" s="652">
        <v>0</v>
      </c>
      <c r="BB26" s="652">
        <v>0</v>
      </c>
      <c r="BC26" s="652">
        <v>0</v>
      </c>
      <c r="BD26" s="652">
        <v>0</v>
      </c>
      <c r="BE26" s="652">
        <v>0</v>
      </c>
      <c r="BF26" s="652">
        <v>0</v>
      </c>
      <c r="BG26" s="652">
        <v>0</v>
      </c>
      <c r="BH26" s="652">
        <v>0</v>
      </c>
      <c r="BI26" s="1476">
        <f t="shared" si="0"/>
        <v>0</v>
      </c>
      <c r="BJ26" s="1476">
        <f t="shared" si="0"/>
        <v>0</v>
      </c>
      <c r="BK26" s="652">
        <f t="shared" si="1"/>
        <v>0</v>
      </c>
      <c r="BL26" s="652">
        <f t="shared" si="2"/>
        <v>0</v>
      </c>
    </row>
    <row r="27" spans="1:64" ht="13.5" thickBot="1">
      <c r="A27" s="1417">
        <v>10.401999999999999</v>
      </c>
      <c r="B27" s="1418" t="s">
        <v>2128</v>
      </c>
      <c r="C27" s="652">
        <v>0</v>
      </c>
      <c r="D27" s="652">
        <v>0</v>
      </c>
      <c r="E27" s="652">
        <v>0</v>
      </c>
      <c r="F27" s="652">
        <v>0</v>
      </c>
      <c r="G27" s="652">
        <v>0</v>
      </c>
      <c r="H27" s="652">
        <v>0</v>
      </c>
      <c r="I27" s="652">
        <v>0</v>
      </c>
      <c r="J27" s="652">
        <v>0</v>
      </c>
      <c r="K27" s="652">
        <v>0</v>
      </c>
      <c r="L27" s="652">
        <v>0</v>
      </c>
      <c r="M27" s="652">
        <v>0</v>
      </c>
      <c r="N27" s="652">
        <v>0</v>
      </c>
      <c r="O27" s="652">
        <v>0</v>
      </c>
      <c r="P27" s="652">
        <v>0</v>
      </c>
      <c r="Q27" s="652">
        <v>0</v>
      </c>
      <c r="R27" s="652">
        <v>0</v>
      </c>
      <c r="S27" s="652"/>
      <c r="T27" s="652"/>
      <c r="U27" s="652"/>
      <c r="V27" s="652"/>
      <c r="W27" s="652">
        <v>0</v>
      </c>
      <c r="X27" s="652">
        <v>0</v>
      </c>
      <c r="Y27" s="652">
        <v>0</v>
      </c>
      <c r="Z27" s="652">
        <v>0</v>
      </c>
      <c r="AA27" s="652">
        <v>0</v>
      </c>
      <c r="AB27" s="652">
        <v>0</v>
      </c>
      <c r="AC27" s="652">
        <v>0</v>
      </c>
      <c r="AD27" s="652">
        <v>0</v>
      </c>
      <c r="AE27" s="652">
        <v>0</v>
      </c>
      <c r="AF27" s="652">
        <v>0</v>
      </c>
      <c r="AG27" s="652">
        <v>0</v>
      </c>
      <c r="AH27" s="652">
        <v>0</v>
      </c>
      <c r="AI27" s="652">
        <v>0</v>
      </c>
      <c r="AJ27" s="652">
        <v>0</v>
      </c>
      <c r="AK27" s="652">
        <v>0</v>
      </c>
      <c r="AL27" s="652">
        <v>0</v>
      </c>
      <c r="AM27" s="652">
        <v>0</v>
      </c>
      <c r="AN27" s="652">
        <v>0</v>
      </c>
      <c r="AO27" s="652">
        <v>0</v>
      </c>
      <c r="AP27" s="652">
        <v>0</v>
      </c>
      <c r="AQ27" s="652">
        <v>0</v>
      </c>
      <c r="AR27" s="652">
        <v>0</v>
      </c>
      <c r="AS27" s="652">
        <v>0</v>
      </c>
      <c r="AT27" s="652">
        <v>0</v>
      </c>
      <c r="AU27" s="652">
        <v>0</v>
      </c>
      <c r="AV27" s="652">
        <v>0</v>
      </c>
      <c r="AW27" s="652">
        <v>0</v>
      </c>
      <c r="AX27" s="652">
        <v>0</v>
      </c>
      <c r="AY27" s="652">
        <v>0</v>
      </c>
      <c r="AZ27" s="652">
        <v>0</v>
      </c>
      <c r="BA27" s="652">
        <v>0</v>
      </c>
      <c r="BB27" s="652">
        <v>0</v>
      </c>
      <c r="BC27" s="652">
        <v>0</v>
      </c>
      <c r="BD27" s="652">
        <v>0</v>
      </c>
      <c r="BE27" s="652">
        <v>0</v>
      </c>
      <c r="BF27" s="652">
        <v>0</v>
      </c>
      <c r="BG27" s="652">
        <v>0</v>
      </c>
      <c r="BH27" s="652">
        <v>0</v>
      </c>
      <c r="BI27" s="1476">
        <f t="shared" si="0"/>
        <v>0</v>
      </c>
      <c r="BJ27" s="1476">
        <f t="shared" si="0"/>
        <v>0</v>
      </c>
      <c r="BK27" s="652">
        <f t="shared" si="1"/>
        <v>0</v>
      </c>
      <c r="BL27" s="652">
        <f t="shared" si="2"/>
        <v>0</v>
      </c>
    </row>
    <row r="28" spans="1:64" ht="13.5" thickBot="1">
      <c r="A28" s="1417">
        <v>10.413</v>
      </c>
      <c r="B28" s="1418" t="s">
        <v>2129</v>
      </c>
      <c r="C28" s="652">
        <v>0</v>
      </c>
      <c r="D28" s="652">
        <v>0</v>
      </c>
      <c r="E28" s="652">
        <v>0</v>
      </c>
      <c r="F28" s="652">
        <v>0</v>
      </c>
      <c r="G28" s="652">
        <v>0</v>
      </c>
      <c r="H28" s="652">
        <v>0</v>
      </c>
      <c r="I28" s="652">
        <v>0</v>
      </c>
      <c r="J28" s="652">
        <v>0</v>
      </c>
      <c r="K28" s="652">
        <v>0</v>
      </c>
      <c r="L28" s="652">
        <v>0</v>
      </c>
      <c r="M28" s="652">
        <v>0</v>
      </c>
      <c r="N28" s="652">
        <v>0</v>
      </c>
      <c r="O28" s="652">
        <v>0</v>
      </c>
      <c r="P28" s="652">
        <v>0</v>
      </c>
      <c r="Q28" s="652">
        <v>0</v>
      </c>
      <c r="R28" s="652">
        <v>0</v>
      </c>
      <c r="S28" s="652"/>
      <c r="T28" s="652"/>
      <c r="U28" s="652"/>
      <c r="V28" s="652"/>
      <c r="W28" s="652">
        <v>0</v>
      </c>
      <c r="X28" s="652">
        <v>0</v>
      </c>
      <c r="Y28" s="652">
        <v>0</v>
      </c>
      <c r="Z28" s="652">
        <v>0</v>
      </c>
      <c r="AA28" s="652">
        <v>0</v>
      </c>
      <c r="AB28" s="652">
        <v>0</v>
      </c>
      <c r="AC28" s="652">
        <v>0</v>
      </c>
      <c r="AD28" s="652">
        <v>0</v>
      </c>
      <c r="AE28" s="652">
        <v>0</v>
      </c>
      <c r="AF28" s="652">
        <v>0</v>
      </c>
      <c r="AG28" s="652">
        <v>0</v>
      </c>
      <c r="AH28" s="652">
        <v>0</v>
      </c>
      <c r="AI28" s="652">
        <v>0</v>
      </c>
      <c r="AJ28" s="652">
        <v>0</v>
      </c>
      <c r="AK28" s="652">
        <v>144000</v>
      </c>
      <c r="AL28" s="652">
        <v>0</v>
      </c>
      <c r="AM28" s="652">
        <v>0</v>
      </c>
      <c r="AN28" s="652">
        <v>0</v>
      </c>
      <c r="AO28" s="652">
        <v>0</v>
      </c>
      <c r="AP28" s="652">
        <v>0</v>
      </c>
      <c r="AQ28" s="652">
        <v>0</v>
      </c>
      <c r="AR28" s="652">
        <v>0</v>
      </c>
      <c r="AS28" s="652">
        <v>0</v>
      </c>
      <c r="AT28" s="652">
        <v>0</v>
      </c>
      <c r="AU28" s="652">
        <v>0</v>
      </c>
      <c r="AV28" s="652">
        <v>0</v>
      </c>
      <c r="AW28" s="652">
        <v>0</v>
      </c>
      <c r="AX28" s="652">
        <v>0</v>
      </c>
      <c r="AY28" s="652">
        <v>0</v>
      </c>
      <c r="AZ28" s="652">
        <v>0</v>
      </c>
      <c r="BA28" s="652">
        <v>0</v>
      </c>
      <c r="BB28" s="652">
        <v>0</v>
      </c>
      <c r="BC28" s="652">
        <v>0</v>
      </c>
      <c r="BD28" s="652">
        <v>0</v>
      </c>
      <c r="BE28" s="652">
        <v>0</v>
      </c>
      <c r="BF28" s="652">
        <v>0</v>
      </c>
      <c r="BG28" s="652">
        <v>0</v>
      </c>
      <c r="BH28" s="652">
        <v>0</v>
      </c>
      <c r="BI28" s="1476">
        <f t="shared" si="0"/>
        <v>144000</v>
      </c>
      <c r="BJ28" s="1476">
        <f t="shared" si="0"/>
        <v>0</v>
      </c>
      <c r="BK28" s="652">
        <f t="shared" si="1"/>
        <v>144000</v>
      </c>
      <c r="BL28" s="652">
        <f t="shared" si="2"/>
        <v>0</v>
      </c>
    </row>
    <row r="29" spans="1:64" s="1421" customFormat="1" ht="13.5" thickBot="1">
      <c r="A29" s="1471" t="s">
        <v>1441</v>
      </c>
      <c r="B29" s="1475" t="s">
        <v>2131</v>
      </c>
      <c r="C29" s="652">
        <v>0</v>
      </c>
      <c r="D29" s="652">
        <v>0</v>
      </c>
      <c r="E29" s="652">
        <v>0</v>
      </c>
      <c r="F29" s="652">
        <v>0</v>
      </c>
      <c r="G29" s="652">
        <v>0</v>
      </c>
      <c r="H29" s="652">
        <v>0</v>
      </c>
      <c r="I29" s="652">
        <v>0</v>
      </c>
      <c r="J29" s="652">
        <v>0</v>
      </c>
      <c r="K29" s="652">
        <v>0</v>
      </c>
      <c r="L29" s="652">
        <v>0</v>
      </c>
      <c r="M29" s="652">
        <v>0</v>
      </c>
      <c r="N29" s="652">
        <v>0</v>
      </c>
      <c r="O29" s="652">
        <v>0</v>
      </c>
      <c r="P29" s="652">
        <v>0</v>
      </c>
      <c r="Q29" s="652">
        <v>0</v>
      </c>
      <c r="R29" s="652">
        <v>0</v>
      </c>
      <c r="S29" s="652"/>
      <c r="T29" s="652"/>
      <c r="U29" s="652"/>
      <c r="V29" s="652"/>
      <c r="W29" s="652">
        <v>0</v>
      </c>
      <c r="X29" s="652">
        <v>0</v>
      </c>
      <c r="Y29" s="652">
        <v>0</v>
      </c>
      <c r="Z29" s="652">
        <v>0</v>
      </c>
      <c r="AA29" s="652">
        <v>0</v>
      </c>
      <c r="AB29" s="652">
        <v>0</v>
      </c>
      <c r="AC29" s="652">
        <v>0</v>
      </c>
      <c r="AD29" s="652">
        <v>0</v>
      </c>
      <c r="AE29" s="652">
        <v>0</v>
      </c>
      <c r="AF29" s="652">
        <v>0</v>
      </c>
      <c r="AG29" s="652">
        <v>0</v>
      </c>
      <c r="AH29" s="652">
        <v>0</v>
      </c>
      <c r="AI29" s="652">
        <v>0</v>
      </c>
      <c r="AJ29" s="652">
        <v>0</v>
      </c>
      <c r="AK29" s="652">
        <v>0</v>
      </c>
      <c r="AL29" s="652">
        <v>0</v>
      </c>
      <c r="AM29" s="652">
        <v>0</v>
      </c>
      <c r="AN29" s="652">
        <v>0</v>
      </c>
      <c r="AO29" s="652">
        <v>0</v>
      </c>
      <c r="AP29" s="652">
        <v>0</v>
      </c>
      <c r="AQ29" s="652">
        <v>0</v>
      </c>
      <c r="AR29" s="652">
        <v>0</v>
      </c>
      <c r="AS29" s="652">
        <v>0</v>
      </c>
      <c r="AT29" s="652">
        <v>0</v>
      </c>
      <c r="AU29" s="652">
        <v>0</v>
      </c>
      <c r="AV29" s="652">
        <v>0</v>
      </c>
      <c r="AW29" s="652">
        <v>0</v>
      </c>
      <c r="AX29" s="652">
        <v>0</v>
      </c>
      <c r="AY29" s="652">
        <v>0</v>
      </c>
      <c r="AZ29" s="652">
        <v>0</v>
      </c>
      <c r="BA29" s="652">
        <v>0</v>
      </c>
      <c r="BB29" s="652">
        <v>0</v>
      </c>
      <c r="BC29" s="652">
        <v>0</v>
      </c>
      <c r="BD29" s="652">
        <v>0</v>
      </c>
      <c r="BE29" s="652">
        <v>0</v>
      </c>
      <c r="BF29" s="652">
        <v>0</v>
      </c>
      <c r="BG29" s="652">
        <v>0</v>
      </c>
      <c r="BH29" s="652">
        <v>0</v>
      </c>
      <c r="BI29" s="1476">
        <f t="shared" si="0"/>
        <v>0</v>
      </c>
      <c r="BJ29" s="1476">
        <f t="shared" si="0"/>
        <v>0</v>
      </c>
      <c r="BK29" s="656">
        <f t="shared" si="1"/>
        <v>0</v>
      </c>
      <c r="BL29" s="656">
        <f t="shared" si="2"/>
        <v>0</v>
      </c>
    </row>
    <row r="30" spans="1:64" ht="13.5" thickBot="1">
      <c r="A30" s="1417">
        <v>10.500999999999999</v>
      </c>
      <c r="B30" s="1418" t="s">
        <v>2136</v>
      </c>
      <c r="C30" s="652">
        <v>0</v>
      </c>
      <c r="D30" s="652">
        <v>0</v>
      </c>
      <c r="E30" s="652">
        <v>0</v>
      </c>
      <c r="F30" s="652">
        <v>0</v>
      </c>
      <c r="G30" s="652">
        <v>0</v>
      </c>
      <c r="H30" s="652">
        <v>0</v>
      </c>
      <c r="I30" s="652">
        <v>0</v>
      </c>
      <c r="J30" s="652">
        <v>0</v>
      </c>
      <c r="K30" s="652">
        <v>0</v>
      </c>
      <c r="L30" s="652">
        <v>0</v>
      </c>
      <c r="M30" s="652">
        <v>0</v>
      </c>
      <c r="N30" s="652">
        <v>0</v>
      </c>
      <c r="O30" s="652">
        <v>0</v>
      </c>
      <c r="P30" s="652">
        <v>0</v>
      </c>
      <c r="Q30" s="652">
        <v>0</v>
      </c>
      <c r="R30" s="652">
        <v>0</v>
      </c>
      <c r="S30" s="652"/>
      <c r="T30" s="652"/>
      <c r="U30" s="652"/>
      <c r="V30" s="652"/>
      <c r="W30" s="652">
        <v>0</v>
      </c>
      <c r="X30" s="652">
        <v>0</v>
      </c>
      <c r="Y30" s="652">
        <v>0</v>
      </c>
      <c r="Z30" s="652">
        <v>0</v>
      </c>
      <c r="AA30" s="652">
        <v>0</v>
      </c>
      <c r="AB30" s="652">
        <v>0</v>
      </c>
      <c r="AC30" s="652">
        <v>0</v>
      </c>
      <c r="AD30" s="652">
        <v>0</v>
      </c>
      <c r="AE30" s="652">
        <v>0</v>
      </c>
      <c r="AF30" s="652">
        <v>0</v>
      </c>
      <c r="AG30" s="652">
        <v>0</v>
      </c>
      <c r="AH30" s="652">
        <v>0</v>
      </c>
      <c r="AI30" s="652">
        <v>0</v>
      </c>
      <c r="AJ30" s="652">
        <v>0</v>
      </c>
      <c r="AK30" s="652">
        <v>0</v>
      </c>
      <c r="AL30" s="652">
        <v>0</v>
      </c>
      <c r="AM30" s="652">
        <v>0</v>
      </c>
      <c r="AN30" s="652">
        <v>0</v>
      </c>
      <c r="AO30" s="652">
        <v>0</v>
      </c>
      <c r="AP30" s="652">
        <v>0</v>
      </c>
      <c r="AQ30" s="652">
        <v>0</v>
      </c>
      <c r="AR30" s="652">
        <v>0</v>
      </c>
      <c r="AS30" s="652">
        <v>0</v>
      </c>
      <c r="AT30" s="652">
        <v>0</v>
      </c>
      <c r="AU30" s="652">
        <v>0</v>
      </c>
      <c r="AV30" s="652">
        <v>0</v>
      </c>
      <c r="AW30" s="652">
        <v>0</v>
      </c>
      <c r="AX30" s="652">
        <v>0</v>
      </c>
      <c r="AY30" s="652">
        <v>0</v>
      </c>
      <c r="AZ30" s="652">
        <v>0</v>
      </c>
      <c r="BA30" s="652">
        <v>0</v>
      </c>
      <c r="BB30" s="652">
        <v>0</v>
      </c>
      <c r="BC30" s="652">
        <v>0</v>
      </c>
      <c r="BD30" s="652">
        <v>0</v>
      </c>
      <c r="BE30" s="652">
        <v>0</v>
      </c>
      <c r="BF30" s="652">
        <v>0</v>
      </c>
      <c r="BG30" s="652">
        <v>0</v>
      </c>
      <c r="BH30" s="652">
        <v>0</v>
      </c>
      <c r="BI30" s="1476">
        <f t="shared" si="0"/>
        <v>0</v>
      </c>
      <c r="BJ30" s="1476">
        <f t="shared" si="0"/>
        <v>0</v>
      </c>
      <c r="BK30" s="652">
        <f t="shared" si="1"/>
        <v>0</v>
      </c>
      <c r="BL30" s="652">
        <f t="shared" si="2"/>
        <v>0</v>
      </c>
    </row>
    <row r="31" spans="1:64" ht="13.5" thickBot="1">
      <c r="A31" s="1417">
        <v>10.503</v>
      </c>
      <c r="B31" s="1418" t="s">
        <v>2137</v>
      </c>
      <c r="C31" s="652">
        <v>0</v>
      </c>
      <c r="D31" s="652">
        <v>0</v>
      </c>
      <c r="E31" s="652">
        <v>0</v>
      </c>
      <c r="F31" s="652">
        <v>0</v>
      </c>
      <c r="G31" s="652">
        <v>0</v>
      </c>
      <c r="H31" s="652">
        <v>0</v>
      </c>
      <c r="I31" s="652">
        <v>0</v>
      </c>
      <c r="J31" s="652">
        <v>0</v>
      </c>
      <c r="K31" s="652">
        <v>0</v>
      </c>
      <c r="L31" s="652">
        <v>0</v>
      </c>
      <c r="M31" s="652">
        <v>0</v>
      </c>
      <c r="N31" s="652">
        <v>0</v>
      </c>
      <c r="O31" s="652">
        <v>0</v>
      </c>
      <c r="P31" s="652">
        <v>0</v>
      </c>
      <c r="Q31" s="652">
        <v>0</v>
      </c>
      <c r="R31" s="652">
        <v>0</v>
      </c>
      <c r="S31" s="652"/>
      <c r="T31" s="652"/>
      <c r="U31" s="652"/>
      <c r="V31" s="652"/>
      <c r="W31" s="652">
        <v>0</v>
      </c>
      <c r="X31" s="652">
        <v>0</v>
      </c>
      <c r="Y31" s="652">
        <v>0</v>
      </c>
      <c r="Z31" s="652">
        <v>0</v>
      </c>
      <c r="AA31" s="652">
        <v>0</v>
      </c>
      <c r="AB31" s="652">
        <v>0</v>
      </c>
      <c r="AC31" s="652">
        <v>0</v>
      </c>
      <c r="AD31" s="652">
        <v>0</v>
      </c>
      <c r="AE31" s="652">
        <v>0</v>
      </c>
      <c r="AF31" s="652">
        <v>0</v>
      </c>
      <c r="AG31" s="652">
        <v>0</v>
      </c>
      <c r="AH31" s="652">
        <v>0</v>
      </c>
      <c r="AI31" s="652">
        <v>0</v>
      </c>
      <c r="AJ31" s="652">
        <v>0</v>
      </c>
      <c r="AK31" s="652">
        <v>0</v>
      </c>
      <c r="AL31" s="652">
        <v>0</v>
      </c>
      <c r="AM31" s="652">
        <v>0</v>
      </c>
      <c r="AN31" s="652">
        <v>0</v>
      </c>
      <c r="AO31" s="652">
        <v>0</v>
      </c>
      <c r="AP31" s="652">
        <v>0</v>
      </c>
      <c r="AQ31" s="652">
        <v>0</v>
      </c>
      <c r="AR31" s="652">
        <v>0</v>
      </c>
      <c r="AS31" s="652">
        <v>0</v>
      </c>
      <c r="AT31" s="652">
        <v>0</v>
      </c>
      <c r="AU31" s="652">
        <v>0</v>
      </c>
      <c r="AV31" s="652">
        <v>0</v>
      </c>
      <c r="AW31" s="652">
        <v>0</v>
      </c>
      <c r="AX31" s="652">
        <v>0</v>
      </c>
      <c r="AY31" s="652">
        <v>0</v>
      </c>
      <c r="AZ31" s="652">
        <v>0</v>
      </c>
      <c r="BA31" s="652">
        <v>0</v>
      </c>
      <c r="BB31" s="652">
        <v>0</v>
      </c>
      <c r="BC31" s="652">
        <v>0</v>
      </c>
      <c r="BD31" s="652">
        <v>0</v>
      </c>
      <c r="BE31" s="652">
        <v>0</v>
      </c>
      <c r="BF31" s="652">
        <v>0</v>
      </c>
      <c r="BG31" s="652">
        <v>0</v>
      </c>
      <c r="BH31" s="652">
        <v>0</v>
      </c>
      <c r="BI31" s="1476">
        <f t="shared" si="0"/>
        <v>0</v>
      </c>
      <c r="BJ31" s="1476">
        <f t="shared" si="0"/>
        <v>0</v>
      </c>
      <c r="BK31" s="652">
        <f t="shared" si="1"/>
        <v>0</v>
      </c>
      <c r="BL31" s="652">
        <f t="shared" si="2"/>
        <v>0</v>
      </c>
    </row>
    <row r="32" spans="1:64" ht="13.5" thickBot="1">
      <c r="A32" s="1420">
        <v>10.504</v>
      </c>
      <c r="B32" s="1418" t="s">
        <v>2138</v>
      </c>
      <c r="C32" s="652">
        <v>0</v>
      </c>
      <c r="D32" s="652">
        <v>0</v>
      </c>
      <c r="E32" s="652">
        <v>0</v>
      </c>
      <c r="F32" s="652">
        <v>0</v>
      </c>
      <c r="G32" s="652">
        <v>0</v>
      </c>
      <c r="H32" s="652">
        <v>0</v>
      </c>
      <c r="I32" s="652">
        <v>0</v>
      </c>
      <c r="J32" s="652">
        <v>0</v>
      </c>
      <c r="K32" s="652">
        <v>0</v>
      </c>
      <c r="L32" s="652">
        <v>0</v>
      </c>
      <c r="M32" s="652">
        <v>0</v>
      </c>
      <c r="N32" s="652">
        <v>0</v>
      </c>
      <c r="O32" s="652">
        <v>0</v>
      </c>
      <c r="P32" s="652">
        <v>0</v>
      </c>
      <c r="Q32" s="652">
        <v>0</v>
      </c>
      <c r="R32" s="652">
        <v>0</v>
      </c>
      <c r="S32" s="652"/>
      <c r="T32" s="652"/>
      <c r="U32" s="652"/>
      <c r="V32" s="652"/>
      <c r="W32" s="652">
        <v>0</v>
      </c>
      <c r="X32" s="652">
        <v>0</v>
      </c>
      <c r="Y32" s="652">
        <v>0</v>
      </c>
      <c r="Z32" s="652">
        <v>0</v>
      </c>
      <c r="AA32" s="652">
        <v>0</v>
      </c>
      <c r="AB32" s="652">
        <v>0</v>
      </c>
      <c r="AC32" s="652">
        <v>0</v>
      </c>
      <c r="AD32" s="652">
        <v>0</v>
      </c>
      <c r="AE32" s="652">
        <v>0</v>
      </c>
      <c r="AF32" s="652">
        <v>0</v>
      </c>
      <c r="AG32" s="652">
        <v>0</v>
      </c>
      <c r="AH32" s="652">
        <v>0</v>
      </c>
      <c r="AI32" s="652">
        <v>0</v>
      </c>
      <c r="AJ32" s="652">
        <v>0</v>
      </c>
      <c r="AK32" s="652">
        <v>0</v>
      </c>
      <c r="AL32" s="652">
        <v>0</v>
      </c>
      <c r="AM32" s="652">
        <v>0</v>
      </c>
      <c r="AN32" s="652">
        <v>0</v>
      </c>
      <c r="AO32" s="652">
        <v>0</v>
      </c>
      <c r="AP32" s="652">
        <v>0</v>
      </c>
      <c r="AQ32" s="652">
        <v>0</v>
      </c>
      <c r="AR32" s="652">
        <v>0</v>
      </c>
      <c r="AS32" s="652">
        <v>0</v>
      </c>
      <c r="AT32" s="652">
        <v>0</v>
      </c>
      <c r="AU32" s="652">
        <v>0</v>
      </c>
      <c r="AV32" s="652">
        <v>0</v>
      </c>
      <c r="AW32" s="652">
        <v>0</v>
      </c>
      <c r="AX32" s="652">
        <v>0</v>
      </c>
      <c r="AY32" s="652">
        <v>0</v>
      </c>
      <c r="AZ32" s="652">
        <v>0</v>
      </c>
      <c r="BA32" s="652">
        <v>0</v>
      </c>
      <c r="BB32" s="652">
        <v>0</v>
      </c>
      <c r="BC32" s="652">
        <v>0</v>
      </c>
      <c r="BD32" s="652">
        <v>0</v>
      </c>
      <c r="BE32" s="652">
        <v>0</v>
      </c>
      <c r="BF32" s="652">
        <v>0</v>
      </c>
      <c r="BG32" s="652">
        <v>0</v>
      </c>
      <c r="BH32" s="652">
        <v>0</v>
      </c>
      <c r="BI32" s="1476">
        <f t="shared" si="0"/>
        <v>0</v>
      </c>
      <c r="BJ32" s="1476">
        <f t="shared" si="0"/>
        <v>0</v>
      </c>
      <c r="BK32" s="652">
        <f t="shared" si="1"/>
        <v>0</v>
      </c>
      <c r="BL32" s="652">
        <f t="shared" si="2"/>
        <v>0</v>
      </c>
    </row>
    <row r="33" spans="1:64" ht="13.5" thickBot="1">
      <c r="A33" s="1420">
        <v>10.513999999999999</v>
      </c>
      <c r="B33" s="1418" t="s">
        <v>2139</v>
      </c>
      <c r="C33" s="652">
        <v>0</v>
      </c>
      <c r="D33" s="652">
        <v>0</v>
      </c>
      <c r="E33" s="652">
        <v>0</v>
      </c>
      <c r="F33" s="652">
        <v>0</v>
      </c>
      <c r="G33" s="652">
        <v>0</v>
      </c>
      <c r="H33" s="652">
        <v>0</v>
      </c>
      <c r="I33" s="652">
        <v>0</v>
      </c>
      <c r="J33" s="652">
        <v>0</v>
      </c>
      <c r="K33" s="652">
        <v>0</v>
      </c>
      <c r="L33" s="652">
        <v>0</v>
      </c>
      <c r="M33" s="652">
        <v>0</v>
      </c>
      <c r="N33" s="652">
        <v>0</v>
      </c>
      <c r="O33" s="652">
        <v>0</v>
      </c>
      <c r="P33" s="652">
        <v>0</v>
      </c>
      <c r="Q33" s="652">
        <v>0</v>
      </c>
      <c r="R33" s="652">
        <v>0</v>
      </c>
      <c r="S33" s="652"/>
      <c r="T33" s="652"/>
      <c r="U33" s="652"/>
      <c r="V33" s="652"/>
      <c r="W33" s="652">
        <v>0</v>
      </c>
      <c r="X33" s="652">
        <v>0</v>
      </c>
      <c r="Y33" s="652">
        <v>0</v>
      </c>
      <c r="Z33" s="652">
        <v>0</v>
      </c>
      <c r="AA33" s="652">
        <v>0</v>
      </c>
      <c r="AB33" s="652">
        <v>0</v>
      </c>
      <c r="AC33" s="652">
        <v>0</v>
      </c>
      <c r="AD33" s="652">
        <v>0</v>
      </c>
      <c r="AE33" s="652">
        <v>0</v>
      </c>
      <c r="AF33" s="652">
        <v>0</v>
      </c>
      <c r="AG33" s="652">
        <v>0</v>
      </c>
      <c r="AH33" s="652">
        <v>0</v>
      </c>
      <c r="AI33" s="652">
        <v>0</v>
      </c>
      <c r="AJ33" s="652">
        <v>0</v>
      </c>
      <c r="AK33" s="652">
        <v>0</v>
      </c>
      <c r="AL33" s="652">
        <v>0</v>
      </c>
      <c r="AM33" s="652">
        <v>0</v>
      </c>
      <c r="AN33" s="652">
        <v>0</v>
      </c>
      <c r="AO33" s="652">
        <v>0</v>
      </c>
      <c r="AP33" s="652">
        <v>0</v>
      </c>
      <c r="AQ33" s="652">
        <v>0</v>
      </c>
      <c r="AR33" s="652">
        <v>0</v>
      </c>
      <c r="AS33" s="652">
        <v>0</v>
      </c>
      <c r="AT33" s="652">
        <v>0</v>
      </c>
      <c r="AU33" s="652">
        <v>0</v>
      </c>
      <c r="AV33" s="652">
        <v>0</v>
      </c>
      <c r="AW33" s="652">
        <v>0</v>
      </c>
      <c r="AX33" s="652">
        <v>0</v>
      </c>
      <c r="AY33" s="652">
        <v>0</v>
      </c>
      <c r="AZ33" s="652">
        <v>0</v>
      </c>
      <c r="BA33" s="652">
        <v>0</v>
      </c>
      <c r="BB33" s="652">
        <v>0</v>
      </c>
      <c r="BC33" s="652">
        <v>0</v>
      </c>
      <c r="BD33" s="652">
        <v>0</v>
      </c>
      <c r="BE33" s="652">
        <v>0</v>
      </c>
      <c r="BF33" s="652">
        <v>0</v>
      </c>
      <c r="BG33" s="652">
        <v>0</v>
      </c>
      <c r="BH33" s="652">
        <v>0</v>
      </c>
      <c r="BI33" s="1476">
        <f t="shared" si="0"/>
        <v>0</v>
      </c>
      <c r="BJ33" s="1476">
        <f t="shared" si="0"/>
        <v>0</v>
      </c>
      <c r="BK33" s="652">
        <f t="shared" si="1"/>
        <v>0</v>
      </c>
      <c r="BL33" s="652">
        <f t="shared" si="2"/>
        <v>0</v>
      </c>
    </row>
    <row r="34" spans="1:64" ht="13.5" thickBot="1">
      <c r="A34" s="1417">
        <v>10.516</v>
      </c>
      <c r="B34" s="1418" t="s">
        <v>2140</v>
      </c>
      <c r="C34" s="652">
        <v>0</v>
      </c>
      <c r="D34" s="652">
        <v>0</v>
      </c>
      <c r="E34" s="652">
        <v>0</v>
      </c>
      <c r="F34" s="652">
        <v>0</v>
      </c>
      <c r="G34" s="652">
        <v>0</v>
      </c>
      <c r="H34" s="652">
        <v>0</v>
      </c>
      <c r="I34" s="652">
        <v>0</v>
      </c>
      <c r="J34" s="652">
        <v>0</v>
      </c>
      <c r="K34" s="652">
        <v>0</v>
      </c>
      <c r="L34" s="652">
        <v>0</v>
      </c>
      <c r="M34" s="652">
        <v>0</v>
      </c>
      <c r="N34" s="652">
        <v>0</v>
      </c>
      <c r="O34" s="652">
        <v>0</v>
      </c>
      <c r="P34" s="652">
        <v>0</v>
      </c>
      <c r="Q34" s="652">
        <v>0</v>
      </c>
      <c r="R34" s="652">
        <v>0</v>
      </c>
      <c r="S34" s="652"/>
      <c r="T34" s="652"/>
      <c r="U34" s="652"/>
      <c r="V34" s="652"/>
      <c r="W34" s="652">
        <v>0</v>
      </c>
      <c r="X34" s="652">
        <v>0</v>
      </c>
      <c r="Y34" s="652">
        <v>0</v>
      </c>
      <c r="Z34" s="652">
        <v>0</v>
      </c>
      <c r="AA34" s="652">
        <v>0</v>
      </c>
      <c r="AB34" s="652">
        <v>0</v>
      </c>
      <c r="AC34" s="652">
        <v>0</v>
      </c>
      <c r="AD34" s="652">
        <v>0</v>
      </c>
      <c r="AE34" s="652">
        <v>0</v>
      </c>
      <c r="AF34" s="652">
        <v>0</v>
      </c>
      <c r="AG34" s="652">
        <v>0</v>
      </c>
      <c r="AH34" s="652">
        <v>0</v>
      </c>
      <c r="AI34" s="652">
        <v>0</v>
      </c>
      <c r="AJ34" s="652">
        <v>0</v>
      </c>
      <c r="AK34" s="652">
        <v>0</v>
      </c>
      <c r="AL34" s="652">
        <v>0</v>
      </c>
      <c r="AM34" s="652">
        <v>0</v>
      </c>
      <c r="AN34" s="652">
        <v>0</v>
      </c>
      <c r="AO34" s="652">
        <v>0</v>
      </c>
      <c r="AP34" s="652">
        <v>0</v>
      </c>
      <c r="AQ34" s="652">
        <v>0</v>
      </c>
      <c r="AR34" s="652">
        <v>0</v>
      </c>
      <c r="AS34" s="652">
        <v>0</v>
      </c>
      <c r="AT34" s="652">
        <v>0</v>
      </c>
      <c r="AU34" s="652">
        <v>0</v>
      </c>
      <c r="AV34" s="652">
        <v>0</v>
      </c>
      <c r="AW34" s="652">
        <v>0</v>
      </c>
      <c r="AX34" s="652">
        <v>0</v>
      </c>
      <c r="AY34" s="652">
        <v>0</v>
      </c>
      <c r="AZ34" s="652">
        <v>0</v>
      </c>
      <c r="BA34" s="652">
        <v>0</v>
      </c>
      <c r="BB34" s="652">
        <v>0</v>
      </c>
      <c r="BC34" s="652">
        <v>0</v>
      </c>
      <c r="BD34" s="652">
        <v>0</v>
      </c>
      <c r="BE34" s="652">
        <v>0</v>
      </c>
      <c r="BF34" s="652">
        <v>0</v>
      </c>
      <c r="BG34" s="652">
        <v>0</v>
      </c>
      <c r="BH34" s="652">
        <v>0</v>
      </c>
      <c r="BI34" s="1476">
        <f t="shared" si="0"/>
        <v>0</v>
      </c>
      <c r="BJ34" s="1476">
        <f t="shared" si="0"/>
        <v>0</v>
      </c>
      <c r="BK34" s="652">
        <f t="shared" si="1"/>
        <v>0</v>
      </c>
      <c r="BL34" s="652">
        <f t="shared" si="2"/>
        <v>0</v>
      </c>
    </row>
    <row r="35" spans="1:64" ht="13.5" thickBot="1">
      <c r="A35" s="1417">
        <v>10.541</v>
      </c>
      <c r="B35" s="1418" t="s">
        <v>2141</v>
      </c>
      <c r="C35" s="652">
        <v>0</v>
      </c>
      <c r="D35" s="652">
        <v>0</v>
      </c>
      <c r="E35" s="652">
        <v>0</v>
      </c>
      <c r="F35" s="652">
        <v>0</v>
      </c>
      <c r="G35" s="652">
        <v>0</v>
      </c>
      <c r="H35" s="652">
        <v>0</v>
      </c>
      <c r="I35" s="652">
        <v>0</v>
      </c>
      <c r="J35" s="652">
        <v>0</v>
      </c>
      <c r="K35" s="652">
        <v>0</v>
      </c>
      <c r="L35" s="652">
        <v>0</v>
      </c>
      <c r="M35" s="652">
        <v>0</v>
      </c>
      <c r="N35" s="652">
        <v>0</v>
      </c>
      <c r="O35" s="652">
        <v>0</v>
      </c>
      <c r="P35" s="652">
        <v>0</v>
      </c>
      <c r="Q35" s="652">
        <v>0</v>
      </c>
      <c r="R35" s="652">
        <v>0</v>
      </c>
      <c r="S35" s="652">
        <v>15498349.35</v>
      </c>
      <c r="T35" s="652"/>
      <c r="U35" s="652"/>
      <c r="V35" s="652"/>
      <c r="W35" s="652">
        <v>0</v>
      </c>
      <c r="X35" s="652">
        <v>0</v>
      </c>
      <c r="Y35" s="652">
        <v>0</v>
      </c>
      <c r="Z35" s="652">
        <v>0</v>
      </c>
      <c r="AA35" s="652">
        <v>0</v>
      </c>
      <c r="AB35" s="652">
        <v>0</v>
      </c>
      <c r="AC35" s="652">
        <v>0</v>
      </c>
      <c r="AD35" s="652">
        <v>0</v>
      </c>
      <c r="AE35" s="652">
        <v>0</v>
      </c>
      <c r="AF35" s="652">
        <v>0</v>
      </c>
      <c r="AG35" s="652">
        <v>0</v>
      </c>
      <c r="AH35" s="652">
        <v>0</v>
      </c>
      <c r="AI35" s="652">
        <v>0</v>
      </c>
      <c r="AJ35" s="652">
        <v>0</v>
      </c>
      <c r="AK35" s="652">
        <v>0</v>
      </c>
      <c r="AL35" s="652">
        <v>0</v>
      </c>
      <c r="AM35" s="652">
        <v>0</v>
      </c>
      <c r="AN35" s="652">
        <v>0</v>
      </c>
      <c r="AO35" s="652">
        <v>0</v>
      </c>
      <c r="AP35" s="652">
        <v>0</v>
      </c>
      <c r="AQ35" s="652">
        <v>0</v>
      </c>
      <c r="AR35" s="652">
        <v>0</v>
      </c>
      <c r="AS35" s="652">
        <v>0</v>
      </c>
      <c r="AT35" s="652">
        <v>0</v>
      </c>
      <c r="AU35" s="652">
        <v>0</v>
      </c>
      <c r="AV35" s="652">
        <v>0</v>
      </c>
      <c r="AW35" s="652">
        <v>0</v>
      </c>
      <c r="AX35" s="652">
        <v>0</v>
      </c>
      <c r="AY35" s="652">
        <v>0</v>
      </c>
      <c r="AZ35" s="652">
        <v>0</v>
      </c>
      <c r="BA35" s="652">
        <v>0</v>
      </c>
      <c r="BB35" s="652">
        <v>0</v>
      </c>
      <c r="BC35" s="652">
        <v>0</v>
      </c>
      <c r="BD35" s="652">
        <v>0</v>
      </c>
      <c r="BE35" s="652">
        <v>0</v>
      </c>
      <c r="BF35" s="652">
        <v>0</v>
      </c>
      <c r="BG35" s="652">
        <v>0</v>
      </c>
      <c r="BH35" s="652">
        <v>0</v>
      </c>
      <c r="BI35" s="1476">
        <f t="shared" si="0"/>
        <v>15498349.35</v>
      </c>
      <c r="BJ35" s="1476">
        <f t="shared" si="0"/>
        <v>0</v>
      </c>
      <c r="BK35" s="652">
        <f t="shared" si="1"/>
        <v>15498349.35</v>
      </c>
      <c r="BL35" s="652">
        <f t="shared" si="2"/>
        <v>0</v>
      </c>
    </row>
    <row r="36" spans="1:64" ht="13.5" thickBot="1">
      <c r="A36" s="1420">
        <v>10.542</v>
      </c>
      <c r="B36" s="1418" t="s">
        <v>2142</v>
      </c>
      <c r="C36" s="652">
        <v>0</v>
      </c>
      <c r="D36" s="652">
        <v>0</v>
      </c>
      <c r="E36" s="652">
        <v>0</v>
      </c>
      <c r="F36" s="652">
        <v>0</v>
      </c>
      <c r="G36" s="652">
        <v>0</v>
      </c>
      <c r="H36" s="652">
        <v>0</v>
      </c>
      <c r="I36" s="652">
        <v>0</v>
      </c>
      <c r="J36" s="652">
        <v>0</v>
      </c>
      <c r="K36" s="652">
        <v>0</v>
      </c>
      <c r="L36" s="652">
        <v>0</v>
      </c>
      <c r="M36" s="652">
        <v>0</v>
      </c>
      <c r="N36" s="652">
        <v>0</v>
      </c>
      <c r="O36" s="652">
        <v>0</v>
      </c>
      <c r="P36" s="652">
        <v>0</v>
      </c>
      <c r="Q36" s="652">
        <v>0</v>
      </c>
      <c r="R36" s="652">
        <v>0</v>
      </c>
      <c r="S36" s="652">
        <v>1328535.08</v>
      </c>
      <c r="T36" s="652"/>
      <c r="U36" s="652"/>
      <c r="V36" s="652"/>
      <c r="W36" s="652">
        <v>0</v>
      </c>
      <c r="X36" s="652">
        <v>0</v>
      </c>
      <c r="Y36" s="652">
        <v>0</v>
      </c>
      <c r="Z36" s="652">
        <v>0</v>
      </c>
      <c r="AA36" s="652">
        <v>0</v>
      </c>
      <c r="AB36" s="652">
        <v>0</v>
      </c>
      <c r="AC36" s="652">
        <v>0</v>
      </c>
      <c r="AD36" s="652">
        <v>0</v>
      </c>
      <c r="AE36" s="652">
        <v>0</v>
      </c>
      <c r="AF36" s="652">
        <v>0</v>
      </c>
      <c r="AG36" s="652">
        <v>0</v>
      </c>
      <c r="AH36" s="652">
        <v>0</v>
      </c>
      <c r="AI36" s="652">
        <v>0</v>
      </c>
      <c r="AJ36" s="652">
        <v>0</v>
      </c>
      <c r="AK36" s="652">
        <v>0</v>
      </c>
      <c r="AL36" s="652">
        <v>0</v>
      </c>
      <c r="AM36" s="652">
        <v>0</v>
      </c>
      <c r="AN36" s="652">
        <v>0</v>
      </c>
      <c r="AO36" s="652">
        <v>0</v>
      </c>
      <c r="AP36" s="652">
        <v>0</v>
      </c>
      <c r="AQ36" s="652">
        <v>0</v>
      </c>
      <c r="AR36" s="652">
        <v>0</v>
      </c>
      <c r="AS36" s="652">
        <v>0</v>
      </c>
      <c r="AT36" s="652">
        <v>0</v>
      </c>
      <c r="AU36" s="652">
        <v>0</v>
      </c>
      <c r="AV36" s="652">
        <v>0</v>
      </c>
      <c r="AW36" s="652">
        <v>0</v>
      </c>
      <c r="AX36" s="652">
        <v>0</v>
      </c>
      <c r="AY36" s="652">
        <v>0</v>
      </c>
      <c r="AZ36" s="652">
        <v>0</v>
      </c>
      <c r="BA36" s="652">
        <v>0</v>
      </c>
      <c r="BB36" s="652">
        <v>0</v>
      </c>
      <c r="BC36" s="652">
        <v>0</v>
      </c>
      <c r="BD36" s="652">
        <v>0</v>
      </c>
      <c r="BE36" s="652">
        <v>0</v>
      </c>
      <c r="BF36" s="652">
        <v>0</v>
      </c>
      <c r="BG36" s="652">
        <v>0</v>
      </c>
      <c r="BH36" s="652">
        <v>0</v>
      </c>
      <c r="BI36" s="1476">
        <f t="shared" si="0"/>
        <v>1328535.08</v>
      </c>
      <c r="BJ36" s="1476">
        <f t="shared" si="0"/>
        <v>0</v>
      </c>
      <c r="BK36" s="652">
        <f t="shared" si="1"/>
        <v>1328535.08</v>
      </c>
      <c r="BL36" s="652">
        <f t="shared" si="2"/>
        <v>0</v>
      </c>
    </row>
    <row r="37" spans="1:64" ht="13.5" thickBot="1">
      <c r="A37" s="1417">
        <v>10.542999999999999</v>
      </c>
      <c r="B37" s="1418" t="s">
        <v>2143</v>
      </c>
      <c r="C37" s="652">
        <v>0</v>
      </c>
      <c r="D37" s="652">
        <v>0</v>
      </c>
      <c r="E37" s="652">
        <v>0</v>
      </c>
      <c r="F37" s="652">
        <v>0</v>
      </c>
      <c r="G37" s="652">
        <v>0</v>
      </c>
      <c r="H37" s="652">
        <v>0</v>
      </c>
      <c r="I37" s="652">
        <v>0</v>
      </c>
      <c r="J37" s="652">
        <v>0</v>
      </c>
      <c r="K37" s="652">
        <v>0</v>
      </c>
      <c r="L37" s="652">
        <v>0</v>
      </c>
      <c r="M37" s="652">
        <v>0</v>
      </c>
      <c r="N37" s="652">
        <v>0</v>
      </c>
      <c r="O37" s="652">
        <v>0</v>
      </c>
      <c r="P37" s="652">
        <v>0</v>
      </c>
      <c r="Q37" s="652">
        <v>0</v>
      </c>
      <c r="R37" s="652">
        <v>0</v>
      </c>
      <c r="S37" s="652">
        <v>38203366.189999998</v>
      </c>
      <c r="T37" s="652"/>
      <c r="U37" s="652"/>
      <c r="V37" s="652"/>
      <c r="W37" s="652">
        <v>0</v>
      </c>
      <c r="X37" s="652">
        <v>0</v>
      </c>
      <c r="Y37" s="652">
        <v>0</v>
      </c>
      <c r="Z37" s="652">
        <v>0</v>
      </c>
      <c r="AA37" s="652">
        <v>0</v>
      </c>
      <c r="AB37" s="652">
        <v>0</v>
      </c>
      <c r="AC37" s="652">
        <v>0</v>
      </c>
      <c r="AD37" s="652">
        <v>0</v>
      </c>
      <c r="AE37" s="652">
        <v>0</v>
      </c>
      <c r="AF37" s="652">
        <v>0</v>
      </c>
      <c r="AG37" s="652">
        <v>0</v>
      </c>
      <c r="AH37" s="652">
        <v>0</v>
      </c>
      <c r="AI37" s="652">
        <v>0</v>
      </c>
      <c r="AJ37" s="652">
        <v>0</v>
      </c>
      <c r="AK37" s="652">
        <v>0</v>
      </c>
      <c r="AL37" s="652">
        <v>0</v>
      </c>
      <c r="AM37" s="652">
        <v>0</v>
      </c>
      <c r="AN37" s="652">
        <v>0</v>
      </c>
      <c r="AO37" s="652">
        <v>0</v>
      </c>
      <c r="AP37" s="652">
        <v>0</v>
      </c>
      <c r="AQ37" s="652">
        <v>0</v>
      </c>
      <c r="AR37" s="652">
        <v>0</v>
      </c>
      <c r="AS37" s="652">
        <v>0</v>
      </c>
      <c r="AT37" s="652">
        <v>0</v>
      </c>
      <c r="AU37" s="652">
        <v>0</v>
      </c>
      <c r="AV37" s="652">
        <v>0</v>
      </c>
      <c r="AW37" s="652">
        <v>0</v>
      </c>
      <c r="AX37" s="652">
        <v>0</v>
      </c>
      <c r="AY37" s="652">
        <v>0</v>
      </c>
      <c r="AZ37" s="652">
        <v>0</v>
      </c>
      <c r="BA37" s="652">
        <v>0</v>
      </c>
      <c r="BB37" s="652">
        <v>0</v>
      </c>
      <c r="BC37" s="652">
        <v>0</v>
      </c>
      <c r="BD37" s="652">
        <v>0</v>
      </c>
      <c r="BE37" s="652">
        <v>0</v>
      </c>
      <c r="BF37" s="652">
        <v>0</v>
      </c>
      <c r="BG37" s="652">
        <v>0</v>
      </c>
      <c r="BH37" s="652">
        <v>0</v>
      </c>
      <c r="BI37" s="1476">
        <f t="shared" si="0"/>
        <v>38203366.189999998</v>
      </c>
      <c r="BJ37" s="1476">
        <f t="shared" si="0"/>
        <v>0</v>
      </c>
      <c r="BK37" s="652">
        <f t="shared" si="1"/>
        <v>38203366.189999998</v>
      </c>
      <c r="BL37" s="652">
        <f t="shared" si="2"/>
        <v>0</v>
      </c>
    </row>
    <row r="38" spans="1:64" ht="13.5" thickBot="1">
      <c r="A38" s="1417">
        <v>10.551</v>
      </c>
      <c r="B38" s="1418" t="s">
        <v>2144</v>
      </c>
      <c r="C38" s="652">
        <v>0</v>
      </c>
      <c r="D38" s="652">
        <v>0</v>
      </c>
      <c r="E38" s="652">
        <v>0</v>
      </c>
      <c r="F38" s="652">
        <v>0</v>
      </c>
      <c r="G38" s="652">
        <v>0</v>
      </c>
      <c r="H38" s="652">
        <v>0</v>
      </c>
      <c r="I38" s="652">
        <v>0</v>
      </c>
      <c r="J38" s="652">
        <v>0</v>
      </c>
      <c r="K38" s="652">
        <v>0</v>
      </c>
      <c r="L38" s="652">
        <v>0</v>
      </c>
      <c r="M38" s="652">
        <v>0</v>
      </c>
      <c r="N38" s="652">
        <v>0</v>
      </c>
      <c r="O38" s="652">
        <v>0</v>
      </c>
      <c r="P38" s="652">
        <v>0</v>
      </c>
      <c r="Q38" s="652">
        <v>0</v>
      </c>
      <c r="R38" s="652">
        <v>0</v>
      </c>
      <c r="S38" s="652"/>
      <c r="T38" s="652"/>
      <c r="U38" s="652"/>
      <c r="V38" s="652"/>
      <c r="W38" s="652">
        <v>0</v>
      </c>
      <c r="X38" s="652">
        <v>0</v>
      </c>
      <c r="Y38" s="652">
        <v>0</v>
      </c>
      <c r="Z38" s="652">
        <v>0</v>
      </c>
      <c r="AA38" s="652">
        <v>0</v>
      </c>
      <c r="AB38" s="652">
        <v>0</v>
      </c>
      <c r="AC38" s="652">
        <v>0</v>
      </c>
      <c r="AD38" s="652">
        <v>0</v>
      </c>
      <c r="AE38" s="652">
        <v>0</v>
      </c>
      <c r="AF38" s="652">
        <v>0</v>
      </c>
      <c r="AG38" s="652">
        <v>0</v>
      </c>
      <c r="AH38" s="652">
        <v>0</v>
      </c>
      <c r="AI38" s="652">
        <v>0</v>
      </c>
      <c r="AJ38" s="652">
        <v>0</v>
      </c>
      <c r="AK38" s="652">
        <v>0</v>
      </c>
      <c r="AL38" s="652">
        <v>0</v>
      </c>
      <c r="AM38" s="652">
        <v>0</v>
      </c>
      <c r="AN38" s="652">
        <v>0</v>
      </c>
      <c r="AO38" s="652">
        <v>0</v>
      </c>
      <c r="AP38" s="652">
        <v>0</v>
      </c>
      <c r="AQ38" s="652">
        <v>0</v>
      </c>
      <c r="AR38" s="652">
        <v>0</v>
      </c>
      <c r="AS38" s="652">
        <v>0</v>
      </c>
      <c r="AT38" s="652">
        <v>0</v>
      </c>
      <c r="AU38" s="652">
        <v>0</v>
      </c>
      <c r="AV38" s="652">
        <v>0</v>
      </c>
      <c r="AW38" s="652">
        <v>0</v>
      </c>
      <c r="AX38" s="652">
        <v>0</v>
      </c>
      <c r="AY38" s="652">
        <v>0</v>
      </c>
      <c r="AZ38" s="652">
        <v>0</v>
      </c>
      <c r="BA38" s="652">
        <v>0</v>
      </c>
      <c r="BB38" s="652">
        <v>0</v>
      </c>
      <c r="BC38" s="652">
        <v>0</v>
      </c>
      <c r="BD38" s="652">
        <v>0</v>
      </c>
      <c r="BE38" s="652">
        <v>0</v>
      </c>
      <c r="BF38" s="652">
        <v>0</v>
      </c>
      <c r="BG38" s="652">
        <v>0</v>
      </c>
      <c r="BH38" s="652">
        <v>0</v>
      </c>
      <c r="BI38" s="1476">
        <f t="shared" si="0"/>
        <v>0</v>
      </c>
      <c r="BJ38" s="1476">
        <f t="shared" si="0"/>
        <v>0</v>
      </c>
      <c r="BK38" s="652">
        <f t="shared" si="1"/>
        <v>0</v>
      </c>
      <c r="BL38" s="652">
        <f t="shared" si="2"/>
        <v>0</v>
      </c>
    </row>
    <row r="39" spans="1:64" ht="13.5" thickBot="1">
      <c r="A39" s="1417">
        <v>10.553000000000001</v>
      </c>
      <c r="B39" s="1418" t="s">
        <v>2145</v>
      </c>
      <c r="C39" s="652">
        <v>0</v>
      </c>
      <c r="D39" s="652">
        <v>0</v>
      </c>
      <c r="E39" s="652">
        <v>0</v>
      </c>
      <c r="F39" s="652">
        <v>0</v>
      </c>
      <c r="G39" s="652">
        <v>0</v>
      </c>
      <c r="H39" s="652">
        <v>0</v>
      </c>
      <c r="I39" s="652">
        <v>0</v>
      </c>
      <c r="J39" s="652">
        <v>0</v>
      </c>
      <c r="K39" s="652">
        <v>0</v>
      </c>
      <c r="L39" s="652">
        <v>0</v>
      </c>
      <c r="M39" s="652">
        <v>0</v>
      </c>
      <c r="N39" s="652">
        <v>0</v>
      </c>
      <c r="O39" s="652">
        <v>0</v>
      </c>
      <c r="P39" s="652">
        <v>0</v>
      </c>
      <c r="Q39" s="652">
        <v>0</v>
      </c>
      <c r="R39" s="652">
        <v>0</v>
      </c>
      <c r="S39" s="652">
        <v>97601.9</v>
      </c>
      <c r="T39" s="652"/>
      <c r="U39" s="652"/>
      <c r="V39" s="652"/>
      <c r="W39" s="652">
        <v>0</v>
      </c>
      <c r="X39" s="652">
        <v>0</v>
      </c>
      <c r="Y39" s="652">
        <v>0</v>
      </c>
      <c r="Z39" s="652">
        <v>0</v>
      </c>
      <c r="AA39" s="652">
        <v>0</v>
      </c>
      <c r="AB39" s="652">
        <v>0</v>
      </c>
      <c r="AC39" s="652">
        <v>0</v>
      </c>
      <c r="AD39" s="652">
        <v>0</v>
      </c>
      <c r="AE39" s="652">
        <v>0</v>
      </c>
      <c r="AF39" s="652">
        <v>0</v>
      </c>
      <c r="AG39" s="652">
        <v>0</v>
      </c>
      <c r="AH39" s="652">
        <v>0</v>
      </c>
      <c r="AI39" s="652">
        <v>0</v>
      </c>
      <c r="AJ39" s="652">
        <v>0</v>
      </c>
      <c r="AK39" s="652">
        <v>0</v>
      </c>
      <c r="AL39" s="652">
        <v>0</v>
      </c>
      <c r="AM39" s="652">
        <v>0</v>
      </c>
      <c r="AN39" s="652">
        <v>0</v>
      </c>
      <c r="AO39" s="652">
        <v>0</v>
      </c>
      <c r="AP39" s="652">
        <v>0</v>
      </c>
      <c r="AQ39" s="652">
        <v>0</v>
      </c>
      <c r="AR39" s="652">
        <v>0</v>
      </c>
      <c r="AS39" s="652">
        <v>0</v>
      </c>
      <c r="AT39" s="652">
        <v>0</v>
      </c>
      <c r="AU39" s="652">
        <v>0</v>
      </c>
      <c r="AV39" s="652">
        <v>0</v>
      </c>
      <c r="AW39" s="652">
        <v>0</v>
      </c>
      <c r="AX39" s="652">
        <v>0</v>
      </c>
      <c r="AY39" s="652">
        <v>0</v>
      </c>
      <c r="AZ39" s="652">
        <v>0</v>
      </c>
      <c r="BA39" s="652">
        <v>0</v>
      </c>
      <c r="BB39" s="652">
        <v>0</v>
      </c>
      <c r="BC39" s="652">
        <v>0</v>
      </c>
      <c r="BD39" s="652">
        <v>0</v>
      </c>
      <c r="BE39" s="652">
        <v>0</v>
      </c>
      <c r="BF39" s="652">
        <v>0</v>
      </c>
      <c r="BG39" s="652">
        <v>0</v>
      </c>
      <c r="BH39" s="652">
        <v>0</v>
      </c>
      <c r="BI39" s="1476">
        <f t="shared" si="0"/>
        <v>97601.9</v>
      </c>
      <c r="BJ39" s="1476">
        <f t="shared" si="0"/>
        <v>0</v>
      </c>
      <c r="BK39" s="652">
        <f t="shared" si="1"/>
        <v>97601.9</v>
      </c>
      <c r="BL39" s="652">
        <f t="shared" si="2"/>
        <v>0</v>
      </c>
    </row>
    <row r="40" spans="1:64" ht="13.5" thickBot="1">
      <c r="A40" s="1417">
        <v>10.555</v>
      </c>
      <c r="B40" s="1418" t="s">
        <v>2146</v>
      </c>
      <c r="C40" s="652">
        <v>0</v>
      </c>
      <c r="D40" s="652">
        <v>0</v>
      </c>
      <c r="E40" s="652">
        <v>0</v>
      </c>
      <c r="F40" s="652">
        <v>0</v>
      </c>
      <c r="G40" s="652">
        <v>0</v>
      </c>
      <c r="H40" s="652">
        <v>0</v>
      </c>
      <c r="I40" s="652">
        <v>0</v>
      </c>
      <c r="J40" s="652">
        <v>0</v>
      </c>
      <c r="K40" s="652">
        <v>0</v>
      </c>
      <c r="L40" s="652">
        <v>0</v>
      </c>
      <c r="M40" s="652">
        <v>0</v>
      </c>
      <c r="N40" s="652">
        <v>0</v>
      </c>
      <c r="O40" s="652">
        <v>0</v>
      </c>
      <c r="P40" s="652">
        <v>0</v>
      </c>
      <c r="Q40" s="652">
        <v>0</v>
      </c>
      <c r="R40" s="652">
        <v>0</v>
      </c>
      <c r="S40" s="652"/>
      <c r="T40" s="652"/>
      <c r="U40" s="652"/>
      <c r="V40" s="652"/>
      <c r="W40" s="652">
        <v>0</v>
      </c>
      <c r="X40" s="652">
        <v>0</v>
      </c>
      <c r="Y40" s="652">
        <v>0</v>
      </c>
      <c r="Z40" s="652">
        <v>0</v>
      </c>
      <c r="AA40" s="652">
        <v>0</v>
      </c>
      <c r="AB40" s="652">
        <v>0</v>
      </c>
      <c r="AC40" s="652">
        <v>0</v>
      </c>
      <c r="AD40" s="652">
        <v>0</v>
      </c>
      <c r="AE40" s="652">
        <v>0</v>
      </c>
      <c r="AF40" s="652">
        <v>0</v>
      </c>
      <c r="AG40" s="652">
        <v>0</v>
      </c>
      <c r="AH40" s="652">
        <v>0</v>
      </c>
      <c r="AI40" s="652">
        <v>0</v>
      </c>
      <c r="AJ40" s="652">
        <v>0</v>
      </c>
      <c r="AK40" s="652">
        <v>0</v>
      </c>
      <c r="AL40" s="652">
        <v>0</v>
      </c>
      <c r="AM40" s="652">
        <v>0</v>
      </c>
      <c r="AN40" s="652">
        <v>0</v>
      </c>
      <c r="AO40" s="652">
        <v>0</v>
      </c>
      <c r="AP40" s="652">
        <v>0</v>
      </c>
      <c r="AQ40" s="652">
        <v>0</v>
      </c>
      <c r="AR40" s="652">
        <v>0</v>
      </c>
      <c r="AS40" s="652">
        <v>0</v>
      </c>
      <c r="AT40" s="652">
        <v>0</v>
      </c>
      <c r="AU40" s="652">
        <v>0</v>
      </c>
      <c r="AV40" s="652">
        <v>0</v>
      </c>
      <c r="AW40" s="652">
        <v>0</v>
      </c>
      <c r="AX40" s="652">
        <v>0</v>
      </c>
      <c r="AY40" s="652">
        <v>0</v>
      </c>
      <c r="AZ40" s="652">
        <v>0</v>
      </c>
      <c r="BA40" s="652">
        <v>0</v>
      </c>
      <c r="BB40" s="652">
        <v>0</v>
      </c>
      <c r="BC40" s="652">
        <v>0</v>
      </c>
      <c r="BD40" s="652">
        <v>0</v>
      </c>
      <c r="BE40" s="652">
        <v>0</v>
      </c>
      <c r="BF40" s="652">
        <v>0</v>
      </c>
      <c r="BG40" s="652">
        <v>0</v>
      </c>
      <c r="BH40" s="652">
        <v>0</v>
      </c>
      <c r="BI40" s="1476">
        <f t="shared" si="0"/>
        <v>0</v>
      </c>
      <c r="BJ40" s="1476">
        <f t="shared" si="0"/>
        <v>0</v>
      </c>
      <c r="BK40" s="652">
        <f t="shared" si="1"/>
        <v>0</v>
      </c>
      <c r="BL40" s="652">
        <f t="shared" si="2"/>
        <v>0</v>
      </c>
    </row>
    <row r="41" spans="1:64" ht="13.5" thickBot="1">
      <c r="A41" s="1417">
        <v>10.561</v>
      </c>
      <c r="B41" s="1418" t="s">
        <v>2147</v>
      </c>
      <c r="C41" s="652">
        <v>0</v>
      </c>
      <c r="D41" s="652">
        <v>0</v>
      </c>
      <c r="E41" s="652">
        <v>0</v>
      </c>
      <c r="F41" s="652">
        <v>0</v>
      </c>
      <c r="G41" s="652">
        <v>0</v>
      </c>
      <c r="H41" s="652">
        <v>0</v>
      </c>
      <c r="I41" s="652">
        <v>0</v>
      </c>
      <c r="J41" s="652">
        <v>0</v>
      </c>
      <c r="K41" s="652">
        <v>0</v>
      </c>
      <c r="L41" s="652">
        <v>0</v>
      </c>
      <c r="M41" s="652">
        <v>0</v>
      </c>
      <c r="N41" s="652">
        <v>0</v>
      </c>
      <c r="O41" s="652">
        <v>0</v>
      </c>
      <c r="P41" s="652">
        <v>0</v>
      </c>
      <c r="Q41" s="652">
        <v>0</v>
      </c>
      <c r="R41" s="652">
        <v>0</v>
      </c>
      <c r="S41" s="652"/>
      <c r="T41" s="652"/>
      <c r="U41" s="652"/>
      <c r="V41" s="652"/>
      <c r="W41" s="652">
        <v>0</v>
      </c>
      <c r="X41" s="652">
        <v>0</v>
      </c>
      <c r="Y41" s="652">
        <v>0</v>
      </c>
      <c r="Z41" s="652">
        <v>0</v>
      </c>
      <c r="AA41" s="652">
        <v>0</v>
      </c>
      <c r="AB41" s="652">
        <v>0</v>
      </c>
      <c r="AC41" s="652">
        <v>0</v>
      </c>
      <c r="AD41" s="652">
        <v>0</v>
      </c>
      <c r="AE41" s="652">
        <v>0</v>
      </c>
      <c r="AF41" s="652">
        <v>0</v>
      </c>
      <c r="AG41" s="652">
        <v>0</v>
      </c>
      <c r="AH41" s="652">
        <v>0</v>
      </c>
      <c r="AI41" s="652">
        <v>0</v>
      </c>
      <c r="AJ41" s="652">
        <v>0</v>
      </c>
      <c r="AK41" s="652">
        <v>0</v>
      </c>
      <c r="AL41" s="652">
        <v>0</v>
      </c>
      <c r="AM41" s="652">
        <v>0</v>
      </c>
      <c r="AN41" s="652">
        <v>0</v>
      </c>
      <c r="AO41" s="652">
        <v>0</v>
      </c>
      <c r="AP41" s="652">
        <v>0</v>
      </c>
      <c r="AQ41" s="652">
        <v>0</v>
      </c>
      <c r="AR41" s="652">
        <v>0</v>
      </c>
      <c r="AS41" s="652">
        <v>0</v>
      </c>
      <c r="AT41" s="652">
        <v>0</v>
      </c>
      <c r="AU41" s="652">
        <v>0</v>
      </c>
      <c r="AV41" s="652">
        <v>0</v>
      </c>
      <c r="AW41" s="652">
        <v>0</v>
      </c>
      <c r="AX41" s="652">
        <v>0</v>
      </c>
      <c r="AY41" s="652">
        <v>0</v>
      </c>
      <c r="AZ41" s="652">
        <v>0</v>
      </c>
      <c r="BA41" s="652">
        <v>0</v>
      </c>
      <c r="BB41" s="652">
        <v>0</v>
      </c>
      <c r="BC41" s="652">
        <v>0</v>
      </c>
      <c r="BD41" s="652">
        <v>0</v>
      </c>
      <c r="BE41" s="652">
        <v>0</v>
      </c>
      <c r="BF41" s="652">
        <v>0</v>
      </c>
      <c r="BG41" s="652">
        <v>0</v>
      </c>
      <c r="BH41" s="652">
        <v>0</v>
      </c>
      <c r="BI41" s="1476">
        <f t="shared" si="0"/>
        <v>0</v>
      </c>
      <c r="BJ41" s="1476">
        <f t="shared" si="0"/>
        <v>0</v>
      </c>
      <c r="BK41" s="652">
        <f t="shared" si="1"/>
        <v>0</v>
      </c>
      <c r="BL41" s="652">
        <f t="shared" si="2"/>
        <v>0</v>
      </c>
    </row>
    <row r="42" spans="1:64" ht="13.5" thickBot="1">
      <c r="A42" s="1417">
        <v>10.563000000000001</v>
      </c>
      <c r="B42" s="1418" t="s">
        <v>2148</v>
      </c>
      <c r="C42" s="652">
        <v>0</v>
      </c>
      <c r="D42" s="652">
        <v>0</v>
      </c>
      <c r="E42" s="652">
        <v>0</v>
      </c>
      <c r="F42" s="652">
        <v>0</v>
      </c>
      <c r="G42" s="652">
        <v>0</v>
      </c>
      <c r="H42" s="652">
        <v>0</v>
      </c>
      <c r="I42" s="652">
        <v>0</v>
      </c>
      <c r="J42" s="652">
        <v>0</v>
      </c>
      <c r="K42" s="652">
        <v>0</v>
      </c>
      <c r="L42" s="652">
        <v>0</v>
      </c>
      <c r="M42" s="652">
        <v>0</v>
      </c>
      <c r="N42" s="652">
        <v>0</v>
      </c>
      <c r="O42" s="652">
        <v>0</v>
      </c>
      <c r="P42" s="652">
        <v>0</v>
      </c>
      <c r="Q42" s="652">
        <v>0</v>
      </c>
      <c r="R42" s="652">
        <v>0</v>
      </c>
      <c r="S42" s="652"/>
      <c r="T42" s="652"/>
      <c r="U42" s="652">
        <f>9100+114260</f>
        <v>123360</v>
      </c>
      <c r="V42" s="652"/>
      <c r="W42" s="652">
        <v>16720</v>
      </c>
      <c r="X42" s="652">
        <v>0</v>
      </c>
      <c r="Y42" s="652">
        <v>0</v>
      </c>
      <c r="Z42" s="652">
        <v>0</v>
      </c>
      <c r="AA42" s="652">
        <v>0</v>
      </c>
      <c r="AB42" s="652">
        <v>0</v>
      </c>
      <c r="AC42" s="652">
        <v>0</v>
      </c>
      <c r="AD42" s="652">
        <v>0</v>
      </c>
      <c r="AE42" s="652">
        <v>0</v>
      </c>
      <c r="AF42" s="652">
        <v>0</v>
      </c>
      <c r="AG42" s="652">
        <v>0</v>
      </c>
      <c r="AH42" s="652">
        <v>0</v>
      </c>
      <c r="AI42" s="652">
        <v>0</v>
      </c>
      <c r="AJ42" s="652">
        <v>0</v>
      </c>
      <c r="AK42" s="652">
        <v>0</v>
      </c>
      <c r="AL42" s="652">
        <v>0</v>
      </c>
      <c r="AM42" s="652">
        <v>0</v>
      </c>
      <c r="AN42" s="652">
        <v>0</v>
      </c>
      <c r="AO42" s="652">
        <v>0</v>
      </c>
      <c r="AP42" s="652">
        <v>0</v>
      </c>
      <c r="AQ42" s="652">
        <v>0</v>
      </c>
      <c r="AR42" s="652">
        <v>0</v>
      </c>
      <c r="AS42" s="652">
        <v>0</v>
      </c>
      <c r="AT42" s="652">
        <v>0</v>
      </c>
      <c r="AU42" s="652">
        <v>0</v>
      </c>
      <c r="AV42" s="652">
        <v>0</v>
      </c>
      <c r="AW42" s="652">
        <v>0</v>
      </c>
      <c r="AX42" s="652">
        <v>0</v>
      </c>
      <c r="AY42" s="652">
        <v>0</v>
      </c>
      <c r="AZ42" s="652">
        <v>0</v>
      </c>
      <c r="BA42" s="652">
        <v>0</v>
      </c>
      <c r="BB42" s="652">
        <v>0</v>
      </c>
      <c r="BC42" s="652">
        <v>0</v>
      </c>
      <c r="BD42" s="652">
        <v>0</v>
      </c>
      <c r="BE42" s="652">
        <v>0</v>
      </c>
      <c r="BF42" s="652">
        <v>0</v>
      </c>
      <c r="BG42" s="652">
        <v>0</v>
      </c>
      <c r="BH42" s="652">
        <v>0</v>
      </c>
      <c r="BI42" s="1476">
        <f t="shared" si="0"/>
        <v>140080</v>
      </c>
      <c r="BJ42" s="1476">
        <f t="shared" si="0"/>
        <v>0</v>
      </c>
      <c r="BK42" s="652">
        <f t="shared" si="1"/>
        <v>140080</v>
      </c>
      <c r="BL42" s="652">
        <f t="shared" si="2"/>
        <v>0</v>
      </c>
    </row>
    <row r="43" spans="1:64" ht="13.5" thickBot="1">
      <c r="A43" s="1417">
        <v>10.565</v>
      </c>
      <c r="B43" s="1418" t="s">
        <v>2149</v>
      </c>
      <c r="C43" s="652">
        <v>0</v>
      </c>
      <c r="D43" s="652">
        <v>0</v>
      </c>
      <c r="E43" s="652">
        <v>0</v>
      </c>
      <c r="F43" s="652">
        <v>0</v>
      </c>
      <c r="G43" s="652">
        <v>0</v>
      </c>
      <c r="H43" s="652">
        <v>0</v>
      </c>
      <c r="I43" s="652">
        <v>0</v>
      </c>
      <c r="J43" s="652">
        <v>0</v>
      </c>
      <c r="K43" s="652">
        <v>0</v>
      </c>
      <c r="L43" s="652">
        <v>0</v>
      </c>
      <c r="M43" s="652">
        <v>0</v>
      </c>
      <c r="N43" s="652">
        <v>0</v>
      </c>
      <c r="O43" s="652">
        <v>0</v>
      </c>
      <c r="P43" s="652">
        <v>0</v>
      </c>
      <c r="Q43" s="652">
        <v>0</v>
      </c>
      <c r="R43" s="652">
        <v>0</v>
      </c>
      <c r="S43" s="652"/>
      <c r="T43" s="652"/>
      <c r="U43" s="652"/>
      <c r="V43" s="652"/>
      <c r="W43" s="652">
        <v>0</v>
      </c>
      <c r="X43" s="652">
        <v>0</v>
      </c>
      <c r="Y43" s="652">
        <v>0</v>
      </c>
      <c r="Z43" s="652">
        <v>0</v>
      </c>
      <c r="AA43" s="652">
        <v>0</v>
      </c>
      <c r="AB43" s="652">
        <v>0</v>
      </c>
      <c r="AC43" s="652">
        <v>0</v>
      </c>
      <c r="AD43" s="652">
        <v>0</v>
      </c>
      <c r="AE43" s="652">
        <v>0</v>
      </c>
      <c r="AF43" s="652">
        <v>0</v>
      </c>
      <c r="AG43" s="652">
        <v>0</v>
      </c>
      <c r="AH43" s="652">
        <v>0</v>
      </c>
      <c r="AI43" s="652">
        <v>0</v>
      </c>
      <c r="AJ43" s="652">
        <v>0</v>
      </c>
      <c r="AK43" s="652">
        <v>0</v>
      </c>
      <c r="AL43" s="652">
        <v>0</v>
      </c>
      <c r="AM43" s="652">
        <v>0</v>
      </c>
      <c r="AN43" s="652">
        <v>0</v>
      </c>
      <c r="AO43" s="652">
        <v>0</v>
      </c>
      <c r="AP43" s="652">
        <v>0</v>
      </c>
      <c r="AQ43" s="652">
        <v>0</v>
      </c>
      <c r="AR43" s="652">
        <v>0</v>
      </c>
      <c r="AS43" s="652">
        <v>0</v>
      </c>
      <c r="AT43" s="652">
        <v>0</v>
      </c>
      <c r="AU43" s="652">
        <v>0</v>
      </c>
      <c r="AV43" s="652">
        <v>0</v>
      </c>
      <c r="AW43" s="652">
        <v>0</v>
      </c>
      <c r="AX43" s="652">
        <v>0</v>
      </c>
      <c r="AY43" s="652">
        <v>0</v>
      </c>
      <c r="AZ43" s="652">
        <v>0</v>
      </c>
      <c r="BA43" s="652">
        <v>0</v>
      </c>
      <c r="BB43" s="652">
        <v>0</v>
      </c>
      <c r="BC43" s="652">
        <v>0</v>
      </c>
      <c r="BD43" s="652">
        <v>0</v>
      </c>
      <c r="BE43" s="652">
        <v>0</v>
      </c>
      <c r="BF43" s="652">
        <v>0</v>
      </c>
      <c r="BG43" s="652">
        <v>0</v>
      </c>
      <c r="BH43" s="652">
        <v>0</v>
      </c>
      <c r="BI43" s="1476">
        <f t="shared" si="0"/>
        <v>0</v>
      </c>
      <c r="BJ43" s="1476">
        <f t="shared" si="0"/>
        <v>0</v>
      </c>
      <c r="BK43" s="652">
        <f t="shared" si="1"/>
        <v>0</v>
      </c>
      <c r="BL43" s="652">
        <f t="shared" si="2"/>
        <v>0</v>
      </c>
    </row>
    <row r="44" spans="1:64" ht="13.5" thickBot="1">
      <c r="A44" s="1417">
        <v>10.566000000000001</v>
      </c>
      <c r="B44" s="1418" t="s">
        <v>2139</v>
      </c>
      <c r="C44" s="652">
        <v>0</v>
      </c>
      <c r="D44" s="652">
        <v>0</v>
      </c>
      <c r="E44" s="652">
        <v>0</v>
      </c>
      <c r="F44" s="652">
        <v>0</v>
      </c>
      <c r="G44" s="652">
        <v>0</v>
      </c>
      <c r="H44" s="652">
        <v>0</v>
      </c>
      <c r="I44" s="652">
        <v>0</v>
      </c>
      <c r="J44" s="652">
        <v>0</v>
      </c>
      <c r="K44" s="652">
        <v>0</v>
      </c>
      <c r="L44" s="652">
        <v>0</v>
      </c>
      <c r="M44" s="652">
        <v>0</v>
      </c>
      <c r="N44" s="652">
        <v>0</v>
      </c>
      <c r="O44" s="652">
        <v>0</v>
      </c>
      <c r="P44" s="652">
        <v>0</v>
      </c>
      <c r="Q44" s="652">
        <v>0</v>
      </c>
      <c r="R44" s="652">
        <v>0</v>
      </c>
      <c r="S44" s="652"/>
      <c r="T44" s="652"/>
      <c r="U44" s="652"/>
      <c r="V44" s="652"/>
      <c r="W44" s="652">
        <v>0</v>
      </c>
      <c r="X44" s="652">
        <v>0</v>
      </c>
      <c r="Y44" s="652">
        <v>0</v>
      </c>
      <c r="Z44" s="652">
        <v>0</v>
      </c>
      <c r="AA44" s="652">
        <v>0</v>
      </c>
      <c r="AB44" s="652">
        <v>0</v>
      </c>
      <c r="AC44" s="652">
        <v>0</v>
      </c>
      <c r="AD44" s="652">
        <v>0</v>
      </c>
      <c r="AE44" s="652">
        <v>0</v>
      </c>
      <c r="AF44" s="652">
        <v>0</v>
      </c>
      <c r="AG44" s="652">
        <v>0</v>
      </c>
      <c r="AH44" s="652">
        <v>0</v>
      </c>
      <c r="AI44" s="652">
        <v>0</v>
      </c>
      <c r="AJ44" s="652">
        <v>0</v>
      </c>
      <c r="AK44" s="652">
        <v>0</v>
      </c>
      <c r="AL44" s="652">
        <v>0</v>
      </c>
      <c r="AM44" s="652">
        <v>0</v>
      </c>
      <c r="AN44" s="652">
        <v>0</v>
      </c>
      <c r="AO44" s="652">
        <v>0</v>
      </c>
      <c r="AP44" s="652">
        <v>0</v>
      </c>
      <c r="AQ44" s="652">
        <v>0</v>
      </c>
      <c r="AR44" s="652">
        <v>0</v>
      </c>
      <c r="AS44" s="652">
        <v>0</v>
      </c>
      <c r="AT44" s="652">
        <v>0</v>
      </c>
      <c r="AU44" s="652">
        <v>0</v>
      </c>
      <c r="AV44" s="652">
        <v>0</v>
      </c>
      <c r="AW44" s="652">
        <v>0</v>
      </c>
      <c r="AX44" s="652">
        <v>0</v>
      </c>
      <c r="AY44" s="652">
        <v>0</v>
      </c>
      <c r="AZ44" s="652">
        <v>0</v>
      </c>
      <c r="BA44" s="652">
        <v>0</v>
      </c>
      <c r="BB44" s="652">
        <v>0</v>
      </c>
      <c r="BC44" s="652">
        <v>0</v>
      </c>
      <c r="BD44" s="652">
        <v>0</v>
      </c>
      <c r="BE44" s="652">
        <v>0</v>
      </c>
      <c r="BF44" s="652">
        <v>0</v>
      </c>
      <c r="BG44" s="652">
        <v>0</v>
      </c>
      <c r="BH44" s="652">
        <v>0</v>
      </c>
      <c r="BI44" s="1476">
        <f t="shared" si="0"/>
        <v>0</v>
      </c>
      <c r="BJ44" s="1476">
        <f t="shared" si="0"/>
        <v>0</v>
      </c>
      <c r="BK44" s="652">
        <f t="shared" si="1"/>
        <v>0</v>
      </c>
      <c r="BL44" s="652">
        <f t="shared" si="2"/>
        <v>0</v>
      </c>
    </row>
    <row r="45" spans="1:64" ht="13.5" thickBot="1">
      <c r="A45" s="1417">
        <v>10.567</v>
      </c>
      <c r="B45" s="1418" t="s">
        <v>2150</v>
      </c>
      <c r="C45" s="652">
        <v>0</v>
      </c>
      <c r="D45" s="652">
        <v>0</v>
      </c>
      <c r="E45" s="652">
        <v>0</v>
      </c>
      <c r="F45" s="652">
        <v>0</v>
      </c>
      <c r="G45" s="652">
        <v>0</v>
      </c>
      <c r="H45" s="652">
        <v>0</v>
      </c>
      <c r="I45" s="652">
        <v>0</v>
      </c>
      <c r="J45" s="652">
        <v>0</v>
      </c>
      <c r="K45" s="652">
        <v>0</v>
      </c>
      <c r="L45" s="652">
        <v>0</v>
      </c>
      <c r="M45" s="652">
        <v>0</v>
      </c>
      <c r="N45" s="652">
        <v>0</v>
      </c>
      <c r="O45" s="652">
        <v>0</v>
      </c>
      <c r="P45" s="652">
        <v>0</v>
      </c>
      <c r="Q45" s="652">
        <v>0</v>
      </c>
      <c r="R45" s="652">
        <v>0</v>
      </c>
      <c r="S45" s="652"/>
      <c r="T45" s="652"/>
      <c r="U45" s="652"/>
      <c r="V45" s="652"/>
      <c r="W45" s="652">
        <v>0</v>
      </c>
      <c r="X45" s="652">
        <v>0</v>
      </c>
      <c r="Y45" s="652">
        <v>0</v>
      </c>
      <c r="Z45" s="652">
        <v>0</v>
      </c>
      <c r="AA45" s="652">
        <v>0</v>
      </c>
      <c r="AB45" s="652">
        <v>0</v>
      </c>
      <c r="AC45" s="652">
        <v>0</v>
      </c>
      <c r="AD45" s="652">
        <v>0</v>
      </c>
      <c r="AE45" s="652">
        <v>0</v>
      </c>
      <c r="AF45" s="652">
        <v>0</v>
      </c>
      <c r="AG45" s="652">
        <v>0</v>
      </c>
      <c r="AH45" s="652">
        <v>0</v>
      </c>
      <c r="AI45" s="652">
        <v>0</v>
      </c>
      <c r="AJ45" s="652">
        <v>0</v>
      </c>
      <c r="AK45" s="652">
        <v>0</v>
      </c>
      <c r="AL45" s="652">
        <v>0</v>
      </c>
      <c r="AM45" s="652">
        <v>0</v>
      </c>
      <c r="AN45" s="652">
        <v>0</v>
      </c>
      <c r="AO45" s="652">
        <v>0</v>
      </c>
      <c r="AP45" s="652">
        <v>0</v>
      </c>
      <c r="AQ45" s="652">
        <v>0</v>
      </c>
      <c r="AR45" s="652">
        <v>0</v>
      </c>
      <c r="AS45" s="652">
        <v>0</v>
      </c>
      <c r="AT45" s="652">
        <v>0</v>
      </c>
      <c r="AU45" s="652">
        <v>0</v>
      </c>
      <c r="AV45" s="652">
        <v>0</v>
      </c>
      <c r="AW45" s="652">
        <v>0</v>
      </c>
      <c r="AX45" s="652">
        <v>0</v>
      </c>
      <c r="AY45" s="652">
        <v>0</v>
      </c>
      <c r="AZ45" s="652">
        <v>0</v>
      </c>
      <c r="BA45" s="652">
        <v>0</v>
      </c>
      <c r="BB45" s="652">
        <v>0</v>
      </c>
      <c r="BC45" s="652">
        <v>0</v>
      </c>
      <c r="BD45" s="652">
        <v>0</v>
      </c>
      <c r="BE45" s="652">
        <v>0</v>
      </c>
      <c r="BF45" s="652">
        <v>0</v>
      </c>
      <c r="BG45" s="652">
        <v>0</v>
      </c>
      <c r="BH45" s="652">
        <v>0</v>
      </c>
      <c r="BI45" s="1476">
        <f t="shared" si="0"/>
        <v>0</v>
      </c>
      <c r="BJ45" s="1476">
        <f t="shared" si="0"/>
        <v>0</v>
      </c>
      <c r="BK45" s="652">
        <f t="shared" si="1"/>
        <v>0</v>
      </c>
      <c r="BL45" s="652">
        <f t="shared" si="2"/>
        <v>0</v>
      </c>
    </row>
    <row r="46" spans="1:64" ht="13.5" thickBot="1">
      <c r="A46" s="1417">
        <v>10.571</v>
      </c>
      <c r="B46" s="1418" t="s">
        <v>2151</v>
      </c>
      <c r="C46" s="652">
        <v>0</v>
      </c>
      <c r="D46" s="652">
        <v>0</v>
      </c>
      <c r="E46" s="652">
        <v>0</v>
      </c>
      <c r="F46" s="652">
        <v>0</v>
      </c>
      <c r="G46" s="652">
        <v>0</v>
      </c>
      <c r="H46" s="652">
        <v>0</v>
      </c>
      <c r="I46" s="652">
        <v>0</v>
      </c>
      <c r="J46" s="652">
        <v>0</v>
      </c>
      <c r="K46" s="652">
        <v>0</v>
      </c>
      <c r="L46" s="652">
        <v>0</v>
      </c>
      <c r="M46" s="652">
        <v>0</v>
      </c>
      <c r="N46" s="652">
        <v>0</v>
      </c>
      <c r="O46" s="652">
        <v>0</v>
      </c>
      <c r="P46" s="652">
        <v>0</v>
      </c>
      <c r="Q46" s="652">
        <v>0</v>
      </c>
      <c r="R46" s="652">
        <v>0</v>
      </c>
      <c r="S46" s="652"/>
      <c r="T46" s="652"/>
      <c r="U46" s="652"/>
      <c r="V46" s="652"/>
      <c r="W46" s="652">
        <v>0</v>
      </c>
      <c r="X46" s="652">
        <v>0</v>
      </c>
      <c r="Y46" s="652">
        <v>0</v>
      </c>
      <c r="Z46" s="652">
        <v>0</v>
      </c>
      <c r="AA46" s="652">
        <v>0</v>
      </c>
      <c r="AB46" s="652">
        <v>0</v>
      </c>
      <c r="AC46" s="652">
        <v>0</v>
      </c>
      <c r="AD46" s="652">
        <v>0</v>
      </c>
      <c r="AE46" s="652">
        <v>0</v>
      </c>
      <c r="AF46" s="652">
        <v>0</v>
      </c>
      <c r="AG46" s="652">
        <v>0</v>
      </c>
      <c r="AH46" s="652">
        <v>0</v>
      </c>
      <c r="AI46" s="652">
        <v>0</v>
      </c>
      <c r="AJ46" s="652">
        <v>0</v>
      </c>
      <c r="AK46" s="652">
        <v>0</v>
      </c>
      <c r="AL46" s="652">
        <v>0</v>
      </c>
      <c r="AM46" s="652">
        <v>0</v>
      </c>
      <c r="AN46" s="652">
        <v>0</v>
      </c>
      <c r="AO46" s="652">
        <v>0</v>
      </c>
      <c r="AP46" s="652">
        <v>0</v>
      </c>
      <c r="AQ46" s="652">
        <v>0</v>
      </c>
      <c r="AR46" s="652">
        <v>0</v>
      </c>
      <c r="AS46" s="652">
        <v>0</v>
      </c>
      <c r="AT46" s="652">
        <v>0</v>
      </c>
      <c r="AU46" s="652">
        <v>0</v>
      </c>
      <c r="AV46" s="652">
        <v>0</v>
      </c>
      <c r="AW46" s="652">
        <v>0</v>
      </c>
      <c r="AX46" s="652">
        <v>0</v>
      </c>
      <c r="AY46" s="652">
        <v>0</v>
      </c>
      <c r="AZ46" s="652">
        <v>0</v>
      </c>
      <c r="BA46" s="652">
        <v>0</v>
      </c>
      <c r="BB46" s="652">
        <v>0</v>
      </c>
      <c r="BC46" s="652">
        <v>0</v>
      </c>
      <c r="BD46" s="652">
        <v>0</v>
      </c>
      <c r="BE46" s="652">
        <v>0</v>
      </c>
      <c r="BF46" s="652">
        <v>0</v>
      </c>
      <c r="BG46" s="652">
        <v>0</v>
      </c>
      <c r="BH46" s="652">
        <v>0</v>
      </c>
      <c r="BI46" s="1476">
        <f t="shared" si="0"/>
        <v>0</v>
      </c>
      <c r="BJ46" s="1476">
        <f t="shared" si="0"/>
        <v>0</v>
      </c>
      <c r="BK46" s="652">
        <f t="shared" si="1"/>
        <v>0</v>
      </c>
      <c r="BL46" s="652">
        <f t="shared" si="2"/>
        <v>0</v>
      </c>
    </row>
    <row r="47" spans="1:64" ht="13.5" thickBot="1">
      <c r="A47" s="1417">
        <v>10.571999999999999</v>
      </c>
      <c r="B47" s="1418" t="s">
        <v>2152</v>
      </c>
      <c r="C47" s="652">
        <v>0</v>
      </c>
      <c r="D47" s="652">
        <v>0</v>
      </c>
      <c r="E47" s="652">
        <v>0</v>
      </c>
      <c r="F47" s="652">
        <v>0</v>
      </c>
      <c r="G47" s="652">
        <v>0</v>
      </c>
      <c r="H47" s="652">
        <v>0</v>
      </c>
      <c r="I47" s="652">
        <v>0</v>
      </c>
      <c r="J47" s="652">
        <v>0</v>
      </c>
      <c r="K47" s="652">
        <v>0</v>
      </c>
      <c r="L47" s="652">
        <v>0</v>
      </c>
      <c r="M47" s="652">
        <v>0</v>
      </c>
      <c r="N47" s="652">
        <v>0</v>
      </c>
      <c r="O47" s="652">
        <v>0</v>
      </c>
      <c r="P47" s="652">
        <v>0</v>
      </c>
      <c r="Q47" s="652">
        <v>0</v>
      </c>
      <c r="R47" s="652">
        <v>0</v>
      </c>
      <c r="S47" s="652"/>
      <c r="T47" s="652"/>
      <c r="U47" s="652"/>
      <c r="V47" s="652"/>
      <c r="W47" s="652">
        <v>33250</v>
      </c>
      <c r="X47" s="652">
        <v>0</v>
      </c>
      <c r="Y47" s="652">
        <v>0</v>
      </c>
      <c r="Z47" s="652">
        <v>0</v>
      </c>
      <c r="AA47" s="652">
        <v>0</v>
      </c>
      <c r="AB47" s="652">
        <v>0</v>
      </c>
      <c r="AC47" s="652">
        <v>0</v>
      </c>
      <c r="AD47" s="652">
        <v>0</v>
      </c>
      <c r="AE47" s="652">
        <v>0</v>
      </c>
      <c r="AF47" s="652">
        <v>0</v>
      </c>
      <c r="AG47" s="652">
        <v>0</v>
      </c>
      <c r="AH47" s="652">
        <v>0</v>
      </c>
      <c r="AI47" s="652">
        <v>0</v>
      </c>
      <c r="AJ47" s="652">
        <v>0</v>
      </c>
      <c r="AK47" s="652">
        <v>0</v>
      </c>
      <c r="AL47" s="652">
        <v>0</v>
      </c>
      <c r="AM47" s="652">
        <v>0</v>
      </c>
      <c r="AN47" s="652">
        <v>0</v>
      </c>
      <c r="AO47" s="652">
        <v>0</v>
      </c>
      <c r="AP47" s="652">
        <v>0</v>
      </c>
      <c r="AQ47" s="652">
        <v>0</v>
      </c>
      <c r="AR47" s="652">
        <v>0</v>
      </c>
      <c r="AS47" s="652">
        <v>0</v>
      </c>
      <c r="AT47" s="652">
        <v>0</v>
      </c>
      <c r="AU47" s="652">
        <v>0</v>
      </c>
      <c r="AV47" s="652">
        <v>0</v>
      </c>
      <c r="AW47" s="652">
        <v>0</v>
      </c>
      <c r="AX47" s="652">
        <v>0</v>
      </c>
      <c r="AY47" s="652">
        <v>0</v>
      </c>
      <c r="AZ47" s="652">
        <v>0</v>
      </c>
      <c r="BA47" s="652">
        <v>0</v>
      </c>
      <c r="BB47" s="652">
        <v>0</v>
      </c>
      <c r="BC47" s="652">
        <v>0</v>
      </c>
      <c r="BD47" s="652">
        <v>0</v>
      </c>
      <c r="BE47" s="652">
        <v>0</v>
      </c>
      <c r="BF47" s="652">
        <v>0</v>
      </c>
      <c r="BG47" s="652">
        <v>0</v>
      </c>
      <c r="BH47" s="652">
        <v>0</v>
      </c>
      <c r="BI47" s="1476">
        <f t="shared" si="0"/>
        <v>33250</v>
      </c>
      <c r="BJ47" s="1476">
        <f t="shared" si="0"/>
        <v>0</v>
      </c>
      <c r="BK47" s="652">
        <f t="shared" si="1"/>
        <v>33250</v>
      </c>
      <c r="BL47" s="652">
        <f t="shared" si="2"/>
        <v>0</v>
      </c>
    </row>
    <row r="48" spans="1:64" ht="13.5" thickBot="1">
      <c r="A48" s="1417">
        <v>10.574</v>
      </c>
      <c r="B48" s="1418" t="s">
        <v>2153</v>
      </c>
      <c r="C48" s="652">
        <v>0</v>
      </c>
      <c r="D48" s="652">
        <v>0</v>
      </c>
      <c r="E48" s="652">
        <v>0</v>
      </c>
      <c r="F48" s="652">
        <v>0</v>
      </c>
      <c r="G48" s="652">
        <v>0</v>
      </c>
      <c r="H48" s="652">
        <v>0</v>
      </c>
      <c r="I48" s="652">
        <v>0</v>
      </c>
      <c r="J48" s="652">
        <v>0</v>
      </c>
      <c r="K48" s="652">
        <v>0</v>
      </c>
      <c r="L48" s="652">
        <v>0</v>
      </c>
      <c r="M48" s="652">
        <v>0</v>
      </c>
      <c r="N48" s="652">
        <v>0</v>
      </c>
      <c r="O48" s="652">
        <v>0</v>
      </c>
      <c r="P48" s="652">
        <v>0</v>
      </c>
      <c r="Q48" s="652">
        <v>0</v>
      </c>
      <c r="R48" s="652">
        <v>0</v>
      </c>
      <c r="S48" s="652"/>
      <c r="T48" s="652"/>
      <c r="U48" s="652"/>
      <c r="V48" s="652"/>
      <c r="W48" s="652">
        <v>0</v>
      </c>
      <c r="X48" s="652">
        <v>0</v>
      </c>
      <c r="Y48" s="652">
        <v>0</v>
      </c>
      <c r="Z48" s="652">
        <v>0</v>
      </c>
      <c r="AA48" s="652">
        <v>0</v>
      </c>
      <c r="AB48" s="652">
        <v>0</v>
      </c>
      <c r="AC48" s="652">
        <v>0</v>
      </c>
      <c r="AD48" s="652">
        <v>0</v>
      </c>
      <c r="AE48" s="652">
        <v>0</v>
      </c>
      <c r="AF48" s="652">
        <v>0</v>
      </c>
      <c r="AG48" s="652">
        <v>0</v>
      </c>
      <c r="AH48" s="652">
        <v>0</v>
      </c>
      <c r="AI48" s="652">
        <v>0</v>
      </c>
      <c r="AJ48" s="652">
        <v>0</v>
      </c>
      <c r="AK48" s="652">
        <v>0</v>
      </c>
      <c r="AL48" s="652">
        <v>0</v>
      </c>
      <c r="AM48" s="652">
        <v>0</v>
      </c>
      <c r="AN48" s="652">
        <v>0</v>
      </c>
      <c r="AO48" s="652">
        <v>0</v>
      </c>
      <c r="AP48" s="652">
        <v>0</v>
      </c>
      <c r="AQ48" s="652">
        <v>0</v>
      </c>
      <c r="AR48" s="652">
        <v>0</v>
      </c>
      <c r="AS48" s="652">
        <v>0</v>
      </c>
      <c r="AT48" s="652">
        <v>0</v>
      </c>
      <c r="AU48" s="652">
        <v>0</v>
      </c>
      <c r="AV48" s="652">
        <v>0</v>
      </c>
      <c r="AW48" s="652">
        <v>0</v>
      </c>
      <c r="AX48" s="652">
        <v>0</v>
      </c>
      <c r="AY48" s="652">
        <v>0</v>
      </c>
      <c r="AZ48" s="652">
        <v>0</v>
      </c>
      <c r="BA48" s="652">
        <v>0</v>
      </c>
      <c r="BB48" s="652">
        <v>0</v>
      </c>
      <c r="BC48" s="652">
        <v>0</v>
      </c>
      <c r="BD48" s="652">
        <v>0</v>
      </c>
      <c r="BE48" s="652">
        <v>0</v>
      </c>
      <c r="BF48" s="652">
        <v>0</v>
      </c>
      <c r="BG48" s="652">
        <v>0</v>
      </c>
      <c r="BH48" s="652">
        <v>0</v>
      </c>
      <c r="BI48" s="1476">
        <f t="shared" si="0"/>
        <v>0</v>
      </c>
      <c r="BJ48" s="1476">
        <f t="shared" si="0"/>
        <v>0</v>
      </c>
      <c r="BK48" s="652">
        <f t="shared" si="1"/>
        <v>0</v>
      </c>
      <c r="BL48" s="652">
        <f t="shared" si="2"/>
        <v>0</v>
      </c>
    </row>
    <row r="49" spans="1:64" ht="13.5" thickBot="1">
      <c r="A49" s="1420">
        <v>10.577</v>
      </c>
      <c r="B49" s="1419" t="s">
        <v>2154</v>
      </c>
      <c r="C49" s="652">
        <v>0</v>
      </c>
      <c r="D49" s="652">
        <v>0</v>
      </c>
      <c r="E49" s="652">
        <v>0</v>
      </c>
      <c r="F49" s="652">
        <v>0</v>
      </c>
      <c r="G49" s="652">
        <v>0</v>
      </c>
      <c r="H49" s="652">
        <v>0</v>
      </c>
      <c r="I49" s="652">
        <v>0</v>
      </c>
      <c r="J49" s="652">
        <v>0</v>
      </c>
      <c r="K49" s="652">
        <v>0</v>
      </c>
      <c r="L49" s="652">
        <v>0</v>
      </c>
      <c r="M49" s="652">
        <v>0</v>
      </c>
      <c r="N49" s="652">
        <v>0</v>
      </c>
      <c r="O49" s="652">
        <v>0</v>
      </c>
      <c r="P49" s="652">
        <v>0</v>
      </c>
      <c r="Q49" s="652">
        <v>0</v>
      </c>
      <c r="R49" s="652">
        <v>0</v>
      </c>
      <c r="S49" s="652"/>
      <c r="T49" s="652"/>
      <c r="U49" s="652">
        <f>2800+178080+29100</f>
        <v>209980</v>
      </c>
      <c r="V49" s="652"/>
      <c r="W49" s="652">
        <v>769950</v>
      </c>
      <c r="X49" s="652">
        <v>0</v>
      </c>
      <c r="Y49" s="652">
        <v>0</v>
      </c>
      <c r="Z49" s="652">
        <v>0</v>
      </c>
      <c r="AA49" s="652">
        <v>0</v>
      </c>
      <c r="AB49" s="652">
        <v>0</v>
      </c>
      <c r="AC49" s="652">
        <v>0</v>
      </c>
      <c r="AD49" s="652">
        <v>0</v>
      </c>
      <c r="AE49" s="652">
        <v>0</v>
      </c>
      <c r="AF49" s="652">
        <v>0</v>
      </c>
      <c r="AG49" s="652">
        <v>0</v>
      </c>
      <c r="AH49" s="652">
        <v>0</v>
      </c>
      <c r="AI49" s="652">
        <v>0</v>
      </c>
      <c r="AJ49" s="652">
        <v>0</v>
      </c>
      <c r="AK49" s="652">
        <v>0</v>
      </c>
      <c r="AL49" s="652">
        <v>0</v>
      </c>
      <c r="AM49" s="652">
        <v>0</v>
      </c>
      <c r="AN49" s="652">
        <v>0</v>
      </c>
      <c r="AO49" s="652">
        <v>0</v>
      </c>
      <c r="AP49" s="652">
        <v>0</v>
      </c>
      <c r="AQ49" s="652">
        <v>0</v>
      </c>
      <c r="AR49" s="652">
        <v>0</v>
      </c>
      <c r="AS49" s="652">
        <v>0</v>
      </c>
      <c r="AT49" s="652">
        <v>0</v>
      </c>
      <c r="AU49" s="652">
        <v>0</v>
      </c>
      <c r="AV49" s="652">
        <v>0</v>
      </c>
      <c r="AW49" s="652">
        <v>0</v>
      </c>
      <c r="AX49" s="652">
        <v>0</v>
      </c>
      <c r="AY49" s="652">
        <v>0</v>
      </c>
      <c r="AZ49" s="652">
        <v>0</v>
      </c>
      <c r="BA49" s="652">
        <v>0</v>
      </c>
      <c r="BB49" s="652">
        <v>0</v>
      </c>
      <c r="BC49" s="652">
        <v>0</v>
      </c>
      <c r="BD49" s="652">
        <v>0</v>
      </c>
      <c r="BE49" s="652">
        <v>0</v>
      </c>
      <c r="BF49" s="652">
        <v>0</v>
      </c>
      <c r="BG49" s="652">
        <v>0</v>
      </c>
      <c r="BH49" s="652">
        <v>0</v>
      </c>
      <c r="BI49" s="1476">
        <f t="shared" si="0"/>
        <v>979930</v>
      </c>
      <c r="BJ49" s="1476">
        <f t="shared" si="0"/>
        <v>0</v>
      </c>
      <c r="BK49" s="652">
        <f t="shared" si="1"/>
        <v>979930</v>
      </c>
      <c r="BL49" s="652">
        <f t="shared" si="2"/>
        <v>0</v>
      </c>
    </row>
    <row r="50" spans="1:64" ht="13.5" thickBot="1">
      <c r="A50" s="1420" t="s">
        <v>2155</v>
      </c>
      <c r="B50" s="1434" t="s">
        <v>2156</v>
      </c>
      <c r="C50" s="652">
        <v>0</v>
      </c>
      <c r="D50" s="652">
        <v>0</v>
      </c>
      <c r="E50" s="652">
        <v>0</v>
      </c>
      <c r="F50" s="652">
        <v>0</v>
      </c>
      <c r="G50" s="652">
        <v>0</v>
      </c>
      <c r="H50" s="652">
        <v>0</v>
      </c>
      <c r="I50" s="652">
        <v>0</v>
      </c>
      <c r="J50" s="652">
        <v>0</v>
      </c>
      <c r="K50" s="652">
        <v>0</v>
      </c>
      <c r="L50" s="652">
        <v>0</v>
      </c>
      <c r="M50" s="652">
        <v>0</v>
      </c>
      <c r="N50" s="652">
        <v>0</v>
      </c>
      <c r="O50" s="652">
        <v>0</v>
      </c>
      <c r="P50" s="652">
        <v>0</v>
      </c>
      <c r="Q50" s="652">
        <v>0</v>
      </c>
      <c r="R50" s="652">
        <v>0</v>
      </c>
      <c r="S50" s="652"/>
      <c r="T50" s="652"/>
      <c r="U50" s="652"/>
      <c r="V50" s="652"/>
      <c r="W50" s="652">
        <v>0</v>
      </c>
      <c r="X50" s="652">
        <v>0</v>
      </c>
      <c r="Y50" s="652">
        <v>0</v>
      </c>
      <c r="Z50" s="652">
        <v>0</v>
      </c>
      <c r="AA50" s="652">
        <v>0</v>
      </c>
      <c r="AB50" s="652">
        <v>0</v>
      </c>
      <c r="AC50" s="652">
        <v>0</v>
      </c>
      <c r="AD50" s="652">
        <v>0</v>
      </c>
      <c r="AE50" s="652">
        <v>0</v>
      </c>
      <c r="AF50" s="652">
        <v>0</v>
      </c>
      <c r="AG50" s="652">
        <v>0</v>
      </c>
      <c r="AH50" s="652">
        <v>0</v>
      </c>
      <c r="AI50" s="652">
        <v>0</v>
      </c>
      <c r="AJ50" s="652">
        <v>0</v>
      </c>
      <c r="AK50" s="652">
        <v>0</v>
      </c>
      <c r="AL50" s="652">
        <v>0</v>
      </c>
      <c r="AM50" s="652">
        <v>0</v>
      </c>
      <c r="AN50" s="652">
        <v>0</v>
      </c>
      <c r="AO50" s="652">
        <v>0</v>
      </c>
      <c r="AP50" s="652">
        <v>0</v>
      </c>
      <c r="AQ50" s="652">
        <v>0</v>
      </c>
      <c r="AR50" s="652">
        <v>0</v>
      </c>
      <c r="AS50" s="652">
        <v>0</v>
      </c>
      <c r="AT50" s="652">
        <v>0</v>
      </c>
      <c r="AU50" s="652">
        <v>0</v>
      </c>
      <c r="AV50" s="652">
        <v>0</v>
      </c>
      <c r="AW50" s="652">
        <v>0</v>
      </c>
      <c r="AX50" s="652">
        <v>0</v>
      </c>
      <c r="AY50" s="652">
        <v>0</v>
      </c>
      <c r="AZ50" s="652">
        <v>0</v>
      </c>
      <c r="BA50" s="652">
        <v>0</v>
      </c>
      <c r="BB50" s="652">
        <v>0</v>
      </c>
      <c r="BC50" s="652">
        <v>0</v>
      </c>
      <c r="BD50" s="652">
        <v>0</v>
      </c>
      <c r="BE50" s="652">
        <v>0</v>
      </c>
      <c r="BF50" s="652">
        <v>0</v>
      </c>
      <c r="BG50" s="652">
        <v>0</v>
      </c>
      <c r="BH50" s="652">
        <v>0</v>
      </c>
      <c r="BI50" s="1476">
        <f t="shared" si="0"/>
        <v>0</v>
      </c>
      <c r="BJ50" s="1476">
        <f t="shared" si="0"/>
        <v>0</v>
      </c>
      <c r="BK50" s="652">
        <f t="shared" si="1"/>
        <v>0</v>
      </c>
      <c r="BL50" s="652">
        <f t="shared" si="2"/>
        <v>0</v>
      </c>
    </row>
    <row r="51" spans="1:64" s="1427" customFormat="1" ht="13.5" thickBot="1">
      <c r="A51" s="1420">
        <v>10.577999999999999</v>
      </c>
      <c r="B51" s="1434" t="s">
        <v>2157</v>
      </c>
      <c r="C51" s="652">
        <v>0</v>
      </c>
      <c r="D51" s="652">
        <v>0</v>
      </c>
      <c r="E51" s="652">
        <v>0</v>
      </c>
      <c r="F51" s="652">
        <v>0</v>
      </c>
      <c r="G51" s="652">
        <v>0</v>
      </c>
      <c r="H51" s="652">
        <v>0</v>
      </c>
      <c r="I51" s="652">
        <v>0</v>
      </c>
      <c r="J51" s="652">
        <v>0</v>
      </c>
      <c r="K51" s="652">
        <v>0</v>
      </c>
      <c r="L51" s="652">
        <v>0</v>
      </c>
      <c r="M51" s="652">
        <v>0</v>
      </c>
      <c r="N51" s="652">
        <v>0</v>
      </c>
      <c r="O51" s="652">
        <v>0</v>
      </c>
      <c r="P51" s="652">
        <v>0</v>
      </c>
      <c r="Q51" s="652">
        <v>0</v>
      </c>
      <c r="R51" s="652">
        <v>0</v>
      </c>
      <c r="S51" s="652"/>
      <c r="T51" s="652"/>
      <c r="U51" s="652"/>
      <c r="V51" s="652"/>
      <c r="W51" s="652">
        <v>0</v>
      </c>
      <c r="X51" s="652">
        <v>0</v>
      </c>
      <c r="Y51" s="652">
        <v>0</v>
      </c>
      <c r="Z51" s="652">
        <v>0</v>
      </c>
      <c r="AA51" s="652">
        <v>0</v>
      </c>
      <c r="AB51" s="652">
        <v>0</v>
      </c>
      <c r="AC51" s="652">
        <v>0</v>
      </c>
      <c r="AD51" s="652">
        <v>0</v>
      </c>
      <c r="AE51" s="652">
        <v>0</v>
      </c>
      <c r="AF51" s="652">
        <v>0</v>
      </c>
      <c r="AG51" s="652">
        <v>0</v>
      </c>
      <c r="AH51" s="652">
        <v>0</v>
      </c>
      <c r="AI51" s="652">
        <v>0</v>
      </c>
      <c r="AJ51" s="652">
        <v>0</v>
      </c>
      <c r="AK51" s="652">
        <v>0</v>
      </c>
      <c r="AL51" s="652">
        <v>0</v>
      </c>
      <c r="AM51" s="652">
        <v>0</v>
      </c>
      <c r="AN51" s="652">
        <v>0</v>
      </c>
      <c r="AO51" s="652">
        <v>0</v>
      </c>
      <c r="AP51" s="652">
        <v>0</v>
      </c>
      <c r="AQ51" s="652">
        <v>0</v>
      </c>
      <c r="AR51" s="652">
        <v>0</v>
      </c>
      <c r="AS51" s="652">
        <v>0</v>
      </c>
      <c r="AT51" s="652">
        <v>0</v>
      </c>
      <c r="AU51" s="652">
        <v>0</v>
      </c>
      <c r="AV51" s="652">
        <v>0</v>
      </c>
      <c r="AW51" s="652">
        <v>0</v>
      </c>
      <c r="AX51" s="652">
        <v>0</v>
      </c>
      <c r="AY51" s="652">
        <v>0</v>
      </c>
      <c r="AZ51" s="652">
        <v>0</v>
      </c>
      <c r="BA51" s="652">
        <v>0</v>
      </c>
      <c r="BB51" s="652">
        <v>0</v>
      </c>
      <c r="BC51" s="652">
        <v>0</v>
      </c>
      <c r="BD51" s="652">
        <v>0</v>
      </c>
      <c r="BE51" s="652">
        <v>0</v>
      </c>
      <c r="BF51" s="652">
        <v>0</v>
      </c>
      <c r="BG51" s="652">
        <v>0</v>
      </c>
      <c r="BH51" s="652">
        <v>0</v>
      </c>
      <c r="BI51" s="1476">
        <f t="shared" si="0"/>
        <v>0</v>
      </c>
      <c r="BJ51" s="1476">
        <f t="shared" si="0"/>
        <v>0</v>
      </c>
      <c r="BK51" s="652">
        <f t="shared" si="1"/>
        <v>0</v>
      </c>
      <c r="BL51" s="652">
        <f t="shared" si="2"/>
        <v>0</v>
      </c>
    </row>
    <row r="52" spans="1:64" ht="13.5" thickBot="1">
      <c r="A52" s="1430">
        <v>10.58</v>
      </c>
      <c r="B52" s="1432" t="s">
        <v>2158</v>
      </c>
      <c r="C52" s="652">
        <v>0</v>
      </c>
      <c r="D52" s="652">
        <v>0</v>
      </c>
      <c r="E52" s="652">
        <v>0</v>
      </c>
      <c r="F52" s="652">
        <v>0</v>
      </c>
      <c r="G52" s="652">
        <v>0</v>
      </c>
      <c r="H52" s="652">
        <v>0</v>
      </c>
      <c r="I52" s="652">
        <v>0</v>
      </c>
      <c r="J52" s="652">
        <v>0</v>
      </c>
      <c r="K52" s="652">
        <v>0</v>
      </c>
      <c r="L52" s="652">
        <v>0</v>
      </c>
      <c r="M52" s="652">
        <v>0</v>
      </c>
      <c r="N52" s="652">
        <v>0</v>
      </c>
      <c r="O52" s="652">
        <v>0</v>
      </c>
      <c r="P52" s="652">
        <v>0</v>
      </c>
      <c r="Q52" s="652">
        <v>0</v>
      </c>
      <c r="R52" s="652">
        <v>0</v>
      </c>
      <c r="S52" s="652"/>
      <c r="T52" s="652"/>
      <c r="U52" s="652"/>
      <c r="V52" s="652"/>
      <c r="W52" s="652">
        <v>26980</v>
      </c>
      <c r="X52" s="652">
        <v>0</v>
      </c>
      <c r="Y52" s="652">
        <v>0</v>
      </c>
      <c r="Z52" s="652">
        <v>0</v>
      </c>
      <c r="AA52" s="652">
        <v>0</v>
      </c>
      <c r="AB52" s="652">
        <v>0</v>
      </c>
      <c r="AC52" s="652">
        <v>0</v>
      </c>
      <c r="AD52" s="652">
        <v>0</v>
      </c>
      <c r="AE52" s="652">
        <v>0</v>
      </c>
      <c r="AF52" s="652">
        <v>0</v>
      </c>
      <c r="AG52" s="652">
        <v>0</v>
      </c>
      <c r="AH52" s="652">
        <v>0</v>
      </c>
      <c r="AI52" s="652">
        <v>0</v>
      </c>
      <c r="AJ52" s="652">
        <v>0</v>
      </c>
      <c r="AK52" s="652">
        <v>0</v>
      </c>
      <c r="AL52" s="652">
        <v>0</v>
      </c>
      <c r="AM52" s="652">
        <v>0</v>
      </c>
      <c r="AN52" s="652">
        <v>0</v>
      </c>
      <c r="AO52" s="652">
        <v>0</v>
      </c>
      <c r="AP52" s="652">
        <v>0</v>
      </c>
      <c r="AQ52" s="652">
        <v>0</v>
      </c>
      <c r="AR52" s="652">
        <v>0</v>
      </c>
      <c r="AS52" s="652">
        <v>0</v>
      </c>
      <c r="AT52" s="652">
        <v>0</v>
      </c>
      <c r="AU52" s="652">
        <v>0</v>
      </c>
      <c r="AV52" s="652">
        <v>0</v>
      </c>
      <c r="AW52" s="652">
        <v>0</v>
      </c>
      <c r="AX52" s="652">
        <v>0</v>
      </c>
      <c r="AY52" s="652">
        <v>0</v>
      </c>
      <c r="AZ52" s="652">
        <v>0</v>
      </c>
      <c r="BA52" s="652">
        <v>0</v>
      </c>
      <c r="BB52" s="652">
        <v>0</v>
      </c>
      <c r="BC52" s="652">
        <v>0</v>
      </c>
      <c r="BD52" s="652">
        <v>0</v>
      </c>
      <c r="BE52" s="652">
        <v>0</v>
      </c>
      <c r="BF52" s="652">
        <v>0</v>
      </c>
      <c r="BG52" s="652">
        <v>0</v>
      </c>
      <c r="BH52" s="652">
        <v>0</v>
      </c>
      <c r="BI52" s="1476">
        <f t="shared" si="0"/>
        <v>26980</v>
      </c>
      <c r="BJ52" s="1476">
        <f t="shared" si="0"/>
        <v>0</v>
      </c>
      <c r="BK52" s="652">
        <f t="shared" si="1"/>
        <v>26980</v>
      </c>
      <c r="BL52" s="652">
        <f t="shared" si="2"/>
        <v>0</v>
      </c>
    </row>
    <row r="53" spans="1:64" ht="13.5" thickBot="1">
      <c r="A53" s="1430" t="s">
        <v>2159</v>
      </c>
      <c r="B53" s="1432" t="s">
        <v>2160</v>
      </c>
      <c r="C53" s="652">
        <v>0</v>
      </c>
      <c r="D53" s="652">
        <v>0</v>
      </c>
      <c r="E53" s="652">
        <v>0</v>
      </c>
      <c r="F53" s="652">
        <v>0</v>
      </c>
      <c r="G53" s="652">
        <v>0</v>
      </c>
      <c r="H53" s="652">
        <v>0</v>
      </c>
      <c r="I53" s="652">
        <v>0</v>
      </c>
      <c r="J53" s="652">
        <v>0</v>
      </c>
      <c r="K53" s="652">
        <v>0</v>
      </c>
      <c r="L53" s="652">
        <v>0</v>
      </c>
      <c r="M53" s="652">
        <v>0</v>
      </c>
      <c r="N53" s="652">
        <v>0</v>
      </c>
      <c r="O53" s="652">
        <v>0</v>
      </c>
      <c r="P53" s="652">
        <v>0</v>
      </c>
      <c r="Q53" s="652">
        <v>0</v>
      </c>
      <c r="R53" s="652">
        <v>0</v>
      </c>
      <c r="S53" s="652"/>
      <c r="T53" s="652"/>
      <c r="U53" s="652"/>
      <c r="V53" s="652"/>
      <c r="W53" s="652">
        <v>0</v>
      </c>
      <c r="X53" s="652">
        <v>0</v>
      </c>
      <c r="Y53" s="652">
        <v>0</v>
      </c>
      <c r="Z53" s="652">
        <v>0</v>
      </c>
      <c r="AA53" s="652">
        <v>0</v>
      </c>
      <c r="AB53" s="652">
        <v>0</v>
      </c>
      <c r="AC53" s="652">
        <v>0</v>
      </c>
      <c r="AD53" s="652">
        <v>0</v>
      </c>
      <c r="AE53" s="652">
        <v>0</v>
      </c>
      <c r="AF53" s="652">
        <v>0</v>
      </c>
      <c r="AG53" s="652">
        <v>0</v>
      </c>
      <c r="AH53" s="652">
        <v>0</v>
      </c>
      <c r="AI53" s="652">
        <v>0</v>
      </c>
      <c r="AJ53" s="652">
        <v>0</v>
      </c>
      <c r="AK53" s="652">
        <v>0</v>
      </c>
      <c r="AL53" s="652">
        <v>0</v>
      </c>
      <c r="AM53" s="652">
        <v>0</v>
      </c>
      <c r="AN53" s="652">
        <v>0</v>
      </c>
      <c r="AO53" s="652">
        <v>0</v>
      </c>
      <c r="AP53" s="652">
        <v>0</v>
      </c>
      <c r="AQ53" s="652">
        <v>0</v>
      </c>
      <c r="AR53" s="652">
        <v>0</v>
      </c>
      <c r="AS53" s="652">
        <v>0</v>
      </c>
      <c r="AT53" s="652">
        <v>0</v>
      </c>
      <c r="AU53" s="652">
        <v>0</v>
      </c>
      <c r="AV53" s="652">
        <v>0</v>
      </c>
      <c r="AW53" s="652">
        <v>0</v>
      </c>
      <c r="AX53" s="652">
        <v>0</v>
      </c>
      <c r="AY53" s="652">
        <v>0</v>
      </c>
      <c r="AZ53" s="652">
        <v>0</v>
      </c>
      <c r="BA53" s="652">
        <v>0</v>
      </c>
      <c r="BB53" s="652">
        <v>0</v>
      </c>
      <c r="BC53" s="652">
        <v>0</v>
      </c>
      <c r="BD53" s="652">
        <v>0</v>
      </c>
      <c r="BE53" s="652">
        <v>0</v>
      </c>
      <c r="BF53" s="652">
        <v>0</v>
      </c>
      <c r="BG53" s="652">
        <v>0</v>
      </c>
      <c r="BH53" s="652">
        <v>0</v>
      </c>
      <c r="BI53" s="1476">
        <f t="shared" si="0"/>
        <v>0</v>
      </c>
      <c r="BJ53" s="1476">
        <f t="shared" si="0"/>
        <v>0</v>
      </c>
      <c r="BK53" s="652">
        <f t="shared" si="1"/>
        <v>0</v>
      </c>
      <c r="BL53" s="652">
        <f t="shared" si="2"/>
        <v>0</v>
      </c>
    </row>
    <row r="54" spans="1:64" ht="13.5" thickBot="1">
      <c r="A54" s="1417">
        <v>10.581</v>
      </c>
      <c r="B54" s="1418" t="s">
        <v>2161</v>
      </c>
      <c r="C54" s="652">
        <v>0</v>
      </c>
      <c r="D54" s="652">
        <v>0</v>
      </c>
      <c r="E54" s="652">
        <v>0</v>
      </c>
      <c r="F54" s="652">
        <v>0</v>
      </c>
      <c r="G54" s="652">
        <v>0</v>
      </c>
      <c r="H54" s="652">
        <v>0</v>
      </c>
      <c r="I54" s="652">
        <v>0</v>
      </c>
      <c r="J54" s="652">
        <v>0</v>
      </c>
      <c r="K54" s="652">
        <v>0</v>
      </c>
      <c r="L54" s="652">
        <v>0</v>
      </c>
      <c r="M54" s="652">
        <v>0</v>
      </c>
      <c r="N54" s="652">
        <v>0</v>
      </c>
      <c r="O54" s="652">
        <v>0</v>
      </c>
      <c r="P54" s="652">
        <v>0</v>
      </c>
      <c r="Q54" s="652">
        <v>0</v>
      </c>
      <c r="R54" s="652">
        <v>0</v>
      </c>
      <c r="S54" s="652">
        <v>1332061.55</v>
      </c>
      <c r="T54" s="652"/>
      <c r="U54" s="652"/>
      <c r="V54" s="652"/>
      <c r="W54" s="652">
        <v>0</v>
      </c>
      <c r="X54" s="652">
        <v>0</v>
      </c>
      <c r="Y54" s="652">
        <v>0</v>
      </c>
      <c r="Z54" s="652">
        <v>0</v>
      </c>
      <c r="AA54" s="652">
        <v>0</v>
      </c>
      <c r="AB54" s="652">
        <v>0</v>
      </c>
      <c r="AC54" s="652">
        <v>0</v>
      </c>
      <c r="AD54" s="652">
        <v>0</v>
      </c>
      <c r="AE54" s="652">
        <v>0</v>
      </c>
      <c r="AF54" s="652">
        <v>0</v>
      </c>
      <c r="AG54" s="652">
        <v>0</v>
      </c>
      <c r="AH54" s="652">
        <v>0</v>
      </c>
      <c r="AI54" s="652">
        <v>0</v>
      </c>
      <c r="AJ54" s="652">
        <v>0</v>
      </c>
      <c r="AK54" s="652">
        <v>0</v>
      </c>
      <c r="AL54" s="652">
        <v>0</v>
      </c>
      <c r="AM54" s="652">
        <v>0</v>
      </c>
      <c r="AN54" s="652">
        <v>0</v>
      </c>
      <c r="AO54" s="652">
        <v>0</v>
      </c>
      <c r="AP54" s="652">
        <v>0</v>
      </c>
      <c r="AQ54" s="652">
        <v>0</v>
      </c>
      <c r="AR54" s="652">
        <v>0</v>
      </c>
      <c r="AS54" s="652">
        <v>0</v>
      </c>
      <c r="AT54" s="652">
        <v>0</v>
      </c>
      <c r="AU54" s="652">
        <v>0</v>
      </c>
      <c r="AV54" s="652">
        <v>0</v>
      </c>
      <c r="AW54" s="652">
        <v>0</v>
      </c>
      <c r="AX54" s="652">
        <v>0</v>
      </c>
      <c r="AY54" s="652">
        <v>0</v>
      </c>
      <c r="AZ54" s="652">
        <v>0</v>
      </c>
      <c r="BA54" s="652">
        <v>0</v>
      </c>
      <c r="BB54" s="652">
        <v>0</v>
      </c>
      <c r="BC54" s="652">
        <v>0</v>
      </c>
      <c r="BD54" s="652">
        <v>0</v>
      </c>
      <c r="BE54" s="652">
        <v>0</v>
      </c>
      <c r="BF54" s="652">
        <v>0</v>
      </c>
      <c r="BG54" s="652">
        <v>0</v>
      </c>
      <c r="BH54" s="652">
        <v>0</v>
      </c>
      <c r="BI54" s="1476">
        <f t="shared" si="0"/>
        <v>1332061.55</v>
      </c>
      <c r="BJ54" s="1476">
        <f t="shared" si="0"/>
        <v>0</v>
      </c>
      <c r="BK54" s="652">
        <f t="shared" si="1"/>
        <v>1332061.55</v>
      </c>
      <c r="BL54" s="652">
        <f t="shared" si="2"/>
        <v>0</v>
      </c>
    </row>
    <row r="55" spans="1:64" ht="13.5" thickBot="1">
      <c r="A55" s="1417">
        <v>10.582000000000001</v>
      </c>
      <c r="B55" s="1418" t="s">
        <v>2162</v>
      </c>
      <c r="C55" s="652">
        <v>0</v>
      </c>
      <c r="D55" s="652">
        <v>0</v>
      </c>
      <c r="E55" s="652">
        <v>0</v>
      </c>
      <c r="F55" s="652">
        <v>0</v>
      </c>
      <c r="G55" s="652">
        <v>0</v>
      </c>
      <c r="H55" s="652">
        <v>0</v>
      </c>
      <c r="I55" s="652">
        <v>0</v>
      </c>
      <c r="J55" s="652">
        <v>0</v>
      </c>
      <c r="K55" s="652">
        <v>0</v>
      </c>
      <c r="L55" s="652">
        <v>0</v>
      </c>
      <c r="M55" s="652">
        <v>0</v>
      </c>
      <c r="N55" s="652">
        <v>0</v>
      </c>
      <c r="O55" s="652">
        <v>0</v>
      </c>
      <c r="P55" s="652">
        <v>0</v>
      </c>
      <c r="Q55" s="652">
        <v>0</v>
      </c>
      <c r="R55" s="652">
        <v>0</v>
      </c>
      <c r="S55" s="652"/>
      <c r="T55" s="652"/>
      <c r="U55" s="652"/>
      <c r="V55" s="652"/>
      <c r="W55" s="652">
        <v>0</v>
      </c>
      <c r="X55" s="652">
        <v>0</v>
      </c>
      <c r="Y55" s="652">
        <v>0</v>
      </c>
      <c r="Z55" s="652">
        <v>0</v>
      </c>
      <c r="AA55" s="652">
        <v>0</v>
      </c>
      <c r="AB55" s="652">
        <v>0</v>
      </c>
      <c r="AC55" s="652">
        <v>0</v>
      </c>
      <c r="AD55" s="652">
        <v>0</v>
      </c>
      <c r="AE55" s="652">
        <v>0</v>
      </c>
      <c r="AF55" s="652">
        <v>0</v>
      </c>
      <c r="AG55" s="652">
        <v>0</v>
      </c>
      <c r="AH55" s="652">
        <v>0</v>
      </c>
      <c r="AI55" s="652">
        <v>0</v>
      </c>
      <c r="AJ55" s="652">
        <v>0</v>
      </c>
      <c r="AK55" s="652">
        <v>0</v>
      </c>
      <c r="AL55" s="652">
        <v>0</v>
      </c>
      <c r="AM55" s="652">
        <v>0</v>
      </c>
      <c r="AN55" s="652">
        <v>0</v>
      </c>
      <c r="AO55" s="652">
        <v>0</v>
      </c>
      <c r="AP55" s="652">
        <v>0</v>
      </c>
      <c r="AQ55" s="652">
        <v>0</v>
      </c>
      <c r="AR55" s="652">
        <v>0</v>
      </c>
      <c r="AS55" s="652">
        <v>0</v>
      </c>
      <c r="AT55" s="652">
        <v>0</v>
      </c>
      <c r="AU55" s="652">
        <v>0</v>
      </c>
      <c r="AV55" s="652">
        <v>0</v>
      </c>
      <c r="AW55" s="652">
        <v>0</v>
      </c>
      <c r="AX55" s="652">
        <v>0</v>
      </c>
      <c r="AY55" s="652">
        <v>0</v>
      </c>
      <c r="AZ55" s="652">
        <v>0</v>
      </c>
      <c r="BA55" s="652">
        <v>0</v>
      </c>
      <c r="BB55" s="652">
        <v>0</v>
      </c>
      <c r="BC55" s="652">
        <v>0</v>
      </c>
      <c r="BD55" s="652">
        <v>0</v>
      </c>
      <c r="BE55" s="652">
        <v>0</v>
      </c>
      <c r="BF55" s="652">
        <v>0</v>
      </c>
      <c r="BG55" s="652">
        <v>0</v>
      </c>
      <c r="BH55" s="652">
        <v>0</v>
      </c>
      <c r="BI55" s="1476">
        <f t="shared" si="0"/>
        <v>0</v>
      </c>
      <c r="BJ55" s="1476">
        <f t="shared" si="0"/>
        <v>0</v>
      </c>
      <c r="BK55" s="652">
        <f t="shared" si="1"/>
        <v>0</v>
      </c>
      <c r="BL55" s="652">
        <f t="shared" si="2"/>
        <v>0</v>
      </c>
    </row>
    <row r="56" spans="1:64" ht="13.5" thickBot="1">
      <c r="A56" s="1417">
        <v>10.583</v>
      </c>
      <c r="B56" s="1418" t="s">
        <v>2163</v>
      </c>
      <c r="C56" s="652">
        <v>0</v>
      </c>
      <c r="D56" s="652">
        <v>0</v>
      </c>
      <c r="E56" s="652">
        <v>0</v>
      </c>
      <c r="F56" s="652">
        <v>0</v>
      </c>
      <c r="G56" s="652">
        <v>0</v>
      </c>
      <c r="H56" s="652">
        <v>0</v>
      </c>
      <c r="I56" s="652">
        <v>0</v>
      </c>
      <c r="J56" s="652">
        <v>0</v>
      </c>
      <c r="K56" s="652">
        <v>0</v>
      </c>
      <c r="L56" s="652">
        <v>0</v>
      </c>
      <c r="M56" s="652">
        <v>0</v>
      </c>
      <c r="N56" s="652">
        <v>0</v>
      </c>
      <c r="O56" s="652">
        <v>0</v>
      </c>
      <c r="P56" s="652">
        <v>0</v>
      </c>
      <c r="Q56" s="652">
        <v>0</v>
      </c>
      <c r="R56" s="652">
        <v>0</v>
      </c>
      <c r="S56" s="652"/>
      <c r="T56" s="652"/>
      <c r="U56" s="652"/>
      <c r="V56" s="652"/>
      <c r="W56" s="652">
        <v>0</v>
      </c>
      <c r="X56" s="652">
        <v>0</v>
      </c>
      <c r="Y56" s="652">
        <v>0</v>
      </c>
      <c r="Z56" s="652">
        <v>0</v>
      </c>
      <c r="AA56" s="652">
        <v>0</v>
      </c>
      <c r="AB56" s="652">
        <v>0</v>
      </c>
      <c r="AC56" s="652">
        <v>0</v>
      </c>
      <c r="AD56" s="652">
        <v>0</v>
      </c>
      <c r="AE56" s="652">
        <v>0</v>
      </c>
      <c r="AF56" s="652">
        <v>0</v>
      </c>
      <c r="AG56" s="652">
        <v>0</v>
      </c>
      <c r="AH56" s="652">
        <v>0</v>
      </c>
      <c r="AI56" s="652">
        <v>0</v>
      </c>
      <c r="AJ56" s="652">
        <v>0</v>
      </c>
      <c r="AK56" s="652">
        <v>0</v>
      </c>
      <c r="AL56" s="652">
        <v>0</v>
      </c>
      <c r="AM56" s="652">
        <v>0</v>
      </c>
      <c r="AN56" s="652">
        <v>0</v>
      </c>
      <c r="AO56" s="652">
        <v>0</v>
      </c>
      <c r="AP56" s="652">
        <v>0</v>
      </c>
      <c r="AQ56" s="652">
        <v>0</v>
      </c>
      <c r="AR56" s="652">
        <v>0</v>
      </c>
      <c r="AS56" s="652">
        <v>0</v>
      </c>
      <c r="AT56" s="652">
        <v>0</v>
      </c>
      <c r="AU56" s="652">
        <v>0</v>
      </c>
      <c r="AV56" s="652">
        <v>0</v>
      </c>
      <c r="AW56" s="652">
        <v>0</v>
      </c>
      <c r="AX56" s="652">
        <v>0</v>
      </c>
      <c r="AY56" s="652">
        <v>0</v>
      </c>
      <c r="AZ56" s="652">
        <v>0</v>
      </c>
      <c r="BA56" s="652">
        <v>0</v>
      </c>
      <c r="BB56" s="652">
        <v>0</v>
      </c>
      <c r="BC56" s="652">
        <v>0</v>
      </c>
      <c r="BD56" s="652">
        <v>0</v>
      </c>
      <c r="BE56" s="652">
        <v>0</v>
      </c>
      <c r="BF56" s="652">
        <v>0</v>
      </c>
      <c r="BG56" s="652">
        <v>0</v>
      </c>
      <c r="BH56" s="652">
        <v>0</v>
      </c>
      <c r="BI56" s="1476">
        <f t="shared" si="0"/>
        <v>0</v>
      </c>
      <c r="BJ56" s="1476">
        <f t="shared" si="0"/>
        <v>0</v>
      </c>
      <c r="BK56" s="652">
        <f t="shared" si="1"/>
        <v>0</v>
      </c>
      <c r="BL56" s="652">
        <f t="shared" si="2"/>
        <v>0</v>
      </c>
    </row>
    <row r="57" spans="1:64" ht="13.5" thickBot="1">
      <c r="A57" s="1417">
        <v>10.585000000000001</v>
      </c>
      <c r="B57" s="1418" t="s">
        <v>2164</v>
      </c>
      <c r="C57" s="652">
        <v>0</v>
      </c>
      <c r="D57" s="652">
        <v>0</v>
      </c>
      <c r="E57" s="652">
        <v>0</v>
      </c>
      <c r="F57" s="652">
        <v>0</v>
      </c>
      <c r="G57" s="652">
        <v>0</v>
      </c>
      <c r="H57" s="652">
        <v>0</v>
      </c>
      <c r="I57" s="652">
        <v>0</v>
      </c>
      <c r="J57" s="652">
        <v>0</v>
      </c>
      <c r="K57" s="652">
        <v>0</v>
      </c>
      <c r="L57" s="652">
        <v>0</v>
      </c>
      <c r="M57" s="652">
        <v>0</v>
      </c>
      <c r="N57" s="652">
        <v>0</v>
      </c>
      <c r="O57" s="652">
        <v>0</v>
      </c>
      <c r="P57" s="652">
        <v>0</v>
      </c>
      <c r="Q57" s="652">
        <v>0</v>
      </c>
      <c r="R57" s="652">
        <v>0</v>
      </c>
      <c r="S57" s="652"/>
      <c r="T57" s="652"/>
      <c r="U57" s="652"/>
      <c r="V57" s="652"/>
      <c r="W57" s="652">
        <v>44000</v>
      </c>
      <c r="X57" s="652">
        <v>0</v>
      </c>
      <c r="Y57" s="652">
        <v>0</v>
      </c>
      <c r="Z57" s="652">
        <v>0</v>
      </c>
      <c r="AA57" s="652">
        <v>0</v>
      </c>
      <c r="AB57" s="652">
        <v>0</v>
      </c>
      <c r="AC57" s="652">
        <v>0</v>
      </c>
      <c r="AD57" s="652">
        <v>0</v>
      </c>
      <c r="AE57" s="652">
        <v>0</v>
      </c>
      <c r="AF57" s="652">
        <v>0</v>
      </c>
      <c r="AG57" s="652">
        <v>0</v>
      </c>
      <c r="AH57" s="652">
        <v>0</v>
      </c>
      <c r="AI57" s="652">
        <v>0</v>
      </c>
      <c r="AJ57" s="652">
        <v>0</v>
      </c>
      <c r="AK57" s="652">
        <v>0</v>
      </c>
      <c r="AL57" s="652">
        <v>0</v>
      </c>
      <c r="AM57" s="652">
        <v>0</v>
      </c>
      <c r="AN57" s="652">
        <v>0</v>
      </c>
      <c r="AO57" s="652">
        <v>0</v>
      </c>
      <c r="AP57" s="652">
        <v>0</v>
      </c>
      <c r="AQ57" s="652">
        <v>0</v>
      </c>
      <c r="AR57" s="652">
        <v>0</v>
      </c>
      <c r="AS57" s="652">
        <v>0</v>
      </c>
      <c r="AT57" s="652">
        <v>0</v>
      </c>
      <c r="AU57" s="652">
        <v>0</v>
      </c>
      <c r="AV57" s="652">
        <v>0</v>
      </c>
      <c r="AW57" s="652">
        <v>0</v>
      </c>
      <c r="AX57" s="652">
        <v>0</v>
      </c>
      <c r="AY57" s="652">
        <v>0</v>
      </c>
      <c r="AZ57" s="652">
        <v>0</v>
      </c>
      <c r="BA57" s="652">
        <v>0</v>
      </c>
      <c r="BB57" s="652">
        <v>0</v>
      </c>
      <c r="BC57" s="652">
        <v>0</v>
      </c>
      <c r="BD57" s="652">
        <v>0</v>
      </c>
      <c r="BE57" s="652">
        <v>0</v>
      </c>
      <c r="BF57" s="652">
        <v>0</v>
      </c>
      <c r="BG57" s="652">
        <v>0</v>
      </c>
      <c r="BH57" s="652">
        <v>0</v>
      </c>
      <c r="BI57" s="1476">
        <f t="shared" si="0"/>
        <v>44000</v>
      </c>
      <c r="BJ57" s="1476">
        <f t="shared" si="0"/>
        <v>0</v>
      </c>
      <c r="BK57" s="652">
        <f t="shared" si="1"/>
        <v>44000</v>
      </c>
      <c r="BL57" s="652">
        <f t="shared" si="2"/>
        <v>0</v>
      </c>
    </row>
    <row r="58" spans="1:64" ht="13.5" thickBot="1">
      <c r="A58" s="1417">
        <v>10.586</v>
      </c>
      <c r="B58" s="1418" t="s">
        <v>2165</v>
      </c>
      <c r="C58" s="652">
        <v>0</v>
      </c>
      <c r="D58" s="652">
        <v>0</v>
      </c>
      <c r="E58" s="652">
        <v>0</v>
      </c>
      <c r="F58" s="652">
        <v>0</v>
      </c>
      <c r="G58" s="652">
        <v>0</v>
      </c>
      <c r="H58" s="652">
        <v>0</v>
      </c>
      <c r="I58" s="652">
        <v>0</v>
      </c>
      <c r="J58" s="652">
        <v>0</v>
      </c>
      <c r="K58" s="652">
        <v>0</v>
      </c>
      <c r="L58" s="652">
        <v>0</v>
      </c>
      <c r="M58" s="652">
        <v>0</v>
      </c>
      <c r="N58" s="652">
        <v>0</v>
      </c>
      <c r="O58" s="652">
        <v>0</v>
      </c>
      <c r="P58" s="652">
        <v>0</v>
      </c>
      <c r="Q58" s="652">
        <v>0</v>
      </c>
      <c r="R58" s="652">
        <v>0</v>
      </c>
      <c r="S58" s="652"/>
      <c r="T58" s="652"/>
      <c r="U58" s="652"/>
      <c r="V58" s="652"/>
      <c r="W58" s="652">
        <v>0</v>
      </c>
      <c r="X58" s="652">
        <v>0</v>
      </c>
      <c r="Y58" s="652">
        <v>0</v>
      </c>
      <c r="Z58" s="652">
        <v>0</v>
      </c>
      <c r="AA58" s="652">
        <v>0</v>
      </c>
      <c r="AB58" s="652">
        <v>0</v>
      </c>
      <c r="AC58" s="652">
        <v>0</v>
      </c>
      <c r="AD58" s="652">
        <v>0</v>
      </c>
      <c r="AE58" s="652">
        <v>0</v>
      </c>
      <c r="AF58" s="652">
        <v>0</v>
      </c>
      <c r="AG58" s="652">
        <v>0</v>
      </c>
      <c r="AH58" s="652">
        <v>0</v>
      </c>
      <c r="AI58" s="652">
        <v>0</v>
      </c>
      <c r="AJ58" s="652">
        <v>0</v>
      </c>
      <c r="AK58" s="652">
        <v>0</v>
      </c>
      <c r="AL58" s="652">
        <v>0</v>
      </c>
      <c r="AM58" s="652">
        <v>0</v>
      </c>
      <c r="AN58" s="652">
        <v>0</v>
      </c>
      <c r="AO58" s="652">
        <v>0</v>
      </c>
      <c r="AP58" s="652">
        <v>0</v>
      </c>
      <c r="AQ58" s="652">
        <v>0</v>
      </c>
      <c r="AR58" s="652">
        <v>0</v>
      </c>
      <c r="AS58" s="652">
        <v>0</v>
      </c>
      <c r="AT58" s="652">
        <v>0</v>
      </c>
      <c r="AU58" s="652">
        <v>0</v>
      </c>
      <c r="AV58" s="652">
        <v>0</v>
      </c>
      <c r="AW58" s="652">
        <v>0</v>
      </c>
      <c r="AX58" s="652">
        <v>0</v>
      </c>
      <c r="AY58" s="652">
        <v>0</v>
      </c>
      <c r="AZ58" s="652">
        <v>0</v>
      </c>
      <c r="BA58" s="652">
        <v>0</v>
      </c>
      <c r="BB58" s="652">
        <v>0</v>
      </c>
      <c r="BC58" s="652">
        <v>0</v>
      </c>
      <c r="BD58" s="652">
        <v>0</v>
      </c>
      <c r="BE58" s="652">
        <v>0</v>
      </c>
      <c r="BF58" s="652">
        <v>0</v>
      </c>
      <c r="BG58" s="652">
        <v>0</v>
      </c>
      <c r="BH58" s="652">
        <v>0</v>
      </c>
      <c r="BI58" s="1476">
        <f t="shared" si="0"/>
        <v>0</v>
      </c>
      <c r="BJ58" s="1476">
        <f t="shared" si="0"/>
        <v>0</v>
      </c>
      <c r="BK58" s="652">
        <f t="shared" si="1"/>
        <v>0</v>
      </c>
      <c r="BL58" s="652">
        <f t="shared" si="2"/>
        <v>0</v>
      </c>
    </row>
    <row r="59" spans="1:64" ht="13.5" thickBot="1">
      <c r="A59" s="1417">
        <v>10.587</v>
      </c>
      <c r="B59" s="1418" t="s">
        <v>2166</v>
      </c>
      <c r="C59" s="652">
        <v>0</v>
      </c>
      <c r="D59" s="652">
        <v>0</v>
      </c>
      <c r="E59" s="652">
        <v>0</v>
      </c>
      <c r="F59" s="652">
        <v>0</v>
      </c>
      <c r="G59" s="652">
        <v>0</v>
      </c>
      <c r="H59" s="652">
        <v>0</v>
      </c>
      <c r="I59" s="652">
        <v>0</v>
      </c>
      <c r="J59" s="652">
        <v>0</v>
      </c>
      <c r="K59" s="652">
        <v>0</v>
      </c>
      <c r="L59" s="652">
        <v>0</v>
      </c>
      <c r="M59" s="652">
        <v>0</v>
      </c>
      <c r="N59" s="652">
        <v>0</v>
      </c>
      <c r="O59" s="652">
        <v>0</v>
      </c>
      <c r="P59" s="652">
        <v>0</v>
      </c>
      <c r="Q59" s="652">
        <v>0</v>
      </c>
      <c r="R59" s="652">
        <v>0</v>
      </c>
      <c r="S59" s="652"/>
      <c r="T59" s="652"/>
      <c r="U59" s="652"/>
      <c r="V59" s="652"/>
      <c r="W59" s="652">
        <v>0</v>
      </c>
      <c r="X59" s="652">
        <v>0</v>
      </c>
      <c r="Y59" s="652">
        <v>0</v>
      </c>
      <c r="Z59" s="652">
        <v>0</v>
      </c>
      <c r="AA59" s="652">
        <v>0</v>
      </c>
      <c r="AB59" s="652">
        <v>0</v>
      </c>
      <c r="AC59" s="652">
        <v>0</v>
      </c>
      <c r="AD59" s="652">
        <v>0</v>
      </c>
      <c r="AE59" s="652">
        <v>0</v>
      </c>
      <c r="AF59" s="652">
        <v>0</v>
      </c>
      <c r="AG59" s="652">
        <v>0</v>
      </c>
      <c r="AH59" s="652">
        <v>0</v>
      </c>
      <c r="AI59" s="652">
        <v>0</v>
      </c>
      <c r="AJ59" s="652">
        <v>0</v>
      </c>
      <c r="AK59" s="652">
        <v>0</v>
      </c>
      <c r="AL59" s="652">
        <v>0</v>
      </c>
      <c r="AM59" s="652">
        <v>0</v>
      </c>
      <c r="AN59" s="652">
        <v>0</v>
      </c>
      <c r="AO59" s="652">
        <v>0</v>
      </c>
      <c r="AP59" s="652">
        <v>0</v>
      </c>
      <c r="AQ59" s="652">
        <v>0</v>
      </c>
      <c r="AR59" s="652">
        <v>0</v>
      </c>
      <c r="AS59" s="652">
        <v>0</v>
      </c>
      <c r="AT59" s="652">
        <v>0</v>
      </c>
      <c r="AU59" s="652">
        <v>0</v>
      </c>
      <c r="AV59" s="652">
        <v>0</v>
      </c>
      <c r="AW59" s="652">
        <v>0</v>
      </c>
      <c r="AX59" s="652">
        <v>0</v>
      </c>
      <c r="AY59" s="652">
        <v>0</v>
      </c>
      <c r="AZ59" s="652">
        <v>0</v>
      </c>
      <c r="BA59" s="652">
        <v>0</v>
      </c>
      <c r="BB59" s="652">
        <v>0</v>
      </c>
      <c r="BC59" s="652">
        <v>0</v>
      </c>
      <c r="BD59" s="652">
        <v>0</v>
      </c>
      <c r="BE59" s="652">
        <v>0</v>
      </c>
      <c r="BF59" s="652">
        <v>0</v>
      </c>
      <c r="BG59" s="652">
        <v>0</v>
      </c>
      <c r="BH59" s="652">
        <v>0</v>
      </c>
      <c r="BI59" s="1476">
        <f t="shared" si="0"/>
        <v>0</v>
      </c>
      <c r="BJ59" s="1476">
        <f t="shared" si="0"/>
        <v>0</v>
      </c>
      <c r="BK59" s="652">
        <f t="shared" si="1"/>
        <v>0</v>
      </c>
      <c r="BL59" s="652">
        <f t="shared" si="2"/>
        <v>0</v>
      </c>
    </row>
    <row r="60" spans="1:64" ht="13.5" thickBot="1">
      <c r="A60" s="1430">
        <v>10.59</v>
      </c>
      <c r="B60" s="1418" t="s">
        <v>2139</v>
      </c>
      <c r="C60" s="652">
        <v>0</v>
      </c>
      <c r="D60" s="652">
        <v>0</v>
      </c>
      <c r="E60" s="652">
        <v>0</v>
      </c>
      <c r="F60" s="652">
        <v>0</v>
      </c>
      <c r="G60" s="652">
        <v>0</v>
      </c>
      <c r="H60" s="652">
        <v>0</v>
      </c>
      <c r="I60" s="652">
        <v>0</v>
      </c>
      <c r="J60" s="652">
        <v>0</v>
      </c>
      <c r="K60" s="652">
        <v>0</v>
      </c>
      <c r="L60" s="652">
        <v>0</v>
      </c>
      <c r="M60" s="652">
        <v>0</v>
      </c>
      <c r="N60" s="652">
        <v>0</v>
      </c>
      <c r="O60" s="652">
        <v>0</v>
      </c>
      <c r="P60" s="652">
        <v>0</v>
      </c>
      <c r="Q60" s="652">
        <v>0</v>
      </c>
      <c r="R60" s="652">
        <v>0</v>
      </c>
      <c r="S60" s="652"/>
      <c r="T60" s="652"/>
      <c r="U60" s="652"/>
      <c r="V60" s="652"/>
      <c r="W60" s="652">
        <v>0</v>
      </c>
      <c r="X60" s="652">
        <v>0</v>
      </c>
      <c r="Y60" s="652">
        <v>0</v>
      </c>
      <c r="Z60" s="652">
        <v>0</v>
      </c>
      <c r="AA60" s="652">
        <v>0</v>
      </c>
      <c r="AB60" s="652">
        <v>0</v>
      </c>
      <c r="AC60" s="652">
        <v>0</v>
      </c>
      <c r="AD60" s="652">
        <v>0</v>
      </c>
      <c r="AE60" s="652">
        <v>0</v>
      </c>
      <c r="AF60" s="652">
        <v>0</v>
      </c>
      <c r="AG60" s="652">
        <v>0</v>
      </c>
      <c r="AH60" s="652">
        <v>0</v>
      </c>
      <c r="AI60" s="652">
        <v>0</v>
      </c>
      <c r="AJ60" s="652">
        <v>0</v>
      </c>
      <c r="AK60" s="652">
        <v>0</v>
      </c>
      <c r="AL60" s="652">
        <v>0</v>
      </c>
      <c r="AM60" s="652">
        <v>0</v>
      </c>
      <c r="AN60" s="652">
        <v>0</v>
      </c>
      <c r="AO60" s="652">
        <v>0</v>
      </c>
      <c r="AP60" s="652">
        <v>0</v>
      </c>
      <c r="AQ60" s="652">
        <v>0</v>
      </c>
      <c r="AR60" s="652">
        <v>0</v>
      </c>
      <c r="AS60" s="652">
        <v>0</v>
      </c>
      <c r="AT60" s="652">
        <v>0</v>
      </c>
      <c r="AU60" s="652">
        <v>0</v>
      </c>
      <c r="AV60" s="652">
        <v>0</v>
      </c>
      <c r="AW60" s="652">
        <v>0</v>
      </c>
      <c r="AX60" s="652">
        <v>0</v>
      </c>
      <c r="AY60" s="652">
        <v>0</v>
      </c>
      <c r="AZ60" s="652">
        <v>0</v>
      </c>
      <c r="BA60" s="652">
        <v>0</v>
      </c>
      <c r="BB60" s="652">
        <v>0</v>
      </c>
      <c r="BC60" s="652">
        <v>0</v>
      </c>
      <c r="BD60" s="652">
        <v>0</v>
      </c>
      <c r="BE60" s="652">
        <v>0</v>
      </c>
      <c r="BF60" s="652">
        <v>0</v>
      </c>
      <c r="BG60" s="652">
        <v>0</v>
      </c>
      <c r="BH60" s="652">
        <v>0</v>
      </c>
      <c r="BI60" s="1476">
        <f t="shared" si="0"/>
        <v>0</v>
      </c>
      <c r="BJ60" s="1476">
        <f t="shared" si="0"/>
        <v>0</v>
      </c>
      <c r="BK60" s="652">
        <f t="shared" si="1"/>
        <v>0</v>
      </c>
      <c r="BL60" s="652">
        <f t="shared" si="2"/>
        <v>0</v>
      </c>
    </row>
    <row r="61" spans="1:64" s="1421" customFormat="1" ht="13.5" thickBot="1">
      <c r="A61" s="1420">
        <v>10.599</v>
      </c>
      <c r="B61" s="1432" t="s">
        <v>2167</v>
      </c>
      <c r="C61" s="652">
        <v>0</v>
      </c>
      <c r="D61" s="652">
        <v>0</v>
      </c>
      <c r="E61" s="652">
        <v>0</v>
      </c>
      <c r="F61" s="652">
        <v>0</v>
      </c>
      <c r="G61" s="652">
        <v>0</v>
      </c>
      <c r="H61" s="652">
        <v>0</v>
      </c>
      <c r="I61" s="652">
        <v>0</v>
      </c>
      <c r="J61" s="652">
        <v>0</v>
      </c>
      <c r="K61" s="652">
        <v>0</v>
      </c>
      <c r="L61" s="652">
        <v>0</v>
      </c>
      <c r="M61" s="652">
        <v>0</v>
      </c>
      <c r="N61" s="652">
        <v>0</v>
      </c>
      <c r="O61" s="652">
        <v>0</v>
      </c>
      <c r="P61" s="652">
        <v>0</v>
      </c>
      <c r="Q61" s="652">
        <v>0</v>
      </c>
      <c r="R61" s="652">
        <v>0</v>
      </c>
      <c r="S61" s="652"/>
      <c r="T61" s="652"/>
      <c r="U61" s="652">
        <v>65066</v>
      </c>
      <c r="V61" s="652"/>
      <c r="W61" s="652">
        <v>0</v>
      </c>
      <c r="X61" s="652">
        <v>0</v>
      </c>
      <c r="Y61" s="652">
        <v>0</v>
      </c>
      <c r="Z61" s="652">
        <v>0</v>
      </c>
      <c r="AA61" s="652">
        <v>0</v>
      </c>
      <c r="AB61" s="652">
        <v>0</v>
      </c>
      <c r="AC61" s="652">
        <v>0</v>
      </c>
      <c r="AD61" s="652">
        <v>0</v>
      </c>
      <c r="AE61" s="652">
        <v>0</v>
      </c>
      <c r="AF61" s="652">
        <v>0</v>
      </c>
      <c r="AG61" s="652">
        <v>0</v>
      </c>
      <c r="AH61" s="652">
        <v>0</v>
      </c>
      <c r="AI61" s="652">
        <v>0</v>
      </c>
      <c r="AJ61" s="652">
        <v>0</v>
      </c>
      <c r="AK61" s="652">
        <v>0</v>
      </c>
      <c r="AL61" s="652">
        <v>0</v>
      </c>
      <c r="AM61" s="652">
        <v>0</v>
      </c>
      <c r="AN61" s="652">
        <v>0</v>
      </c>
      <c r="AO61" s="652">
        <v>0</v>
      </c>
      <c r="AP61" s="652">
        <v>0</v>
      </c>
      <c r="AQ61" s="652">
        <v>0</v>
      </c>
      <c r="AR61" s="652">
        <v>0</v>
      </c>
      <c r="AS61" s="652">
        <v>0</v>
      </c>
      <c r="AT61" s="652">
        <v>0</v>
      </c>
      <c r="AU61" s="652">
        <v>0</v>
      </c>
      <c r="AV61" s="652">
        <v>0</v>
      </c>
      <c r="AW61" s="652">
        <v>0</v>
      </c>
      <c r="AX61" s="652">
        <v>0</v>
      </c>
      <c r="AY61" s="652">
        <v>0</v>
      </c>
      <c r="AZ61" s="652">
        <v>0</v>
      </c>
      <c r="BA61" s="652">
        <v>0</v>
      </c>
      <c r="BB61" s="652">
        <v>0</v>
      </c>
      <c r="BC61" s="652">
        <v>0</v>
      </c>
      <c r="BD61" s="652">
        <v>0</v>
      </c>
      <c r="BE61" s="652">
        <v>0</v>
      </c>
      <c r="BF61" s="652">
        <v>0</v>
      </c>
      <c r="BG61" s="652">
        <v>0</v>
      </c>
      <c r="BH61" s="652">
        <v>0</v>
      </c>
      <c r="BI61" s="1476">
        <f t="shared" si="0"/>
        <v>65066</v>
      </c>
      <c r="BJ61" s="1476">
        <f t="shared" si="0"/>
        <v>0</v>
      </c>
      <c r="BK61" s="656">
        <f t="shared" si="1"/>
        <v>65066</v>
      </c>
      <c r="BL61" s="656">
        <f t="shared" si="2"/>
        <v>0</v>
      </c>
    </row>
    <row r="62" spans="1:64" ht="13.5" thickBot="1">
      <c r="A62" s="1420" t="s">
        <v>2168</v>
      </c>
      <c r="B62" s="1432" t="s">
        <v>2169</v>
      </c>
      <c r="C62" s="652">
        <v>0</v>
      </c>
      <c r="D62" s="652">
        <v>0</v>
      </c>
      <c r="E62" s="652">
        <v>0</v>
      </c>
      <c r="F62" s="652">
        <v>0</v>
      </c>
      <c r="G62" s="652">
        <v>0</v>
      </c>
      <c r="H62" s="652">
        <v>0</v>
      </c>
      <c r="I62" s="652">
        <v>0</v>
      </c>
      <c r="J62" s="652">
        <v>0</v>
      </c>
      <c r="K62" s="652">
        <v>0</v>
      </c>
      <c r="L62" s="652">
        <v>0</v>
      </c>
      <c r="M62" s="652">
        <v>0</v>
      </c>
      <c r="N62" s="652">
        <v>0</v>
      </c>
      <c r="O62" s="652">
        <v>0</v>
      </c>
      <c r="P62" s="652">
        <v>0</v>
      </c>
      <c r="Q62" s="652">
        <v>0</v>
      </c>
      <c r="R62" s="652">
        <v>0</v>
      </c>
      <c r="S62" s="652"/>
      <c r="T62" s="652"/>
      <c r="U62" s="652"/>
      <c r="V62" s="652"/>
      <c r="W62" s="652">
        <v>0</v>
      </c>
      <c r="X62" s="652">
        <v>0</v>
      </c>
      <c r="Y62" s="652">
        <v>0</v>
      </c>
      <c r="Z62" s="652">
        <v>0</v>
      </c>
      <c r="AA62" s="652">
        <v>0</v>
      </c>
      <c r="AB62" s="652">
        <v>0</v>
      </c>
      <c r="AC62" s="652">
        <v>0</v>
      </c>
      <c r="AD62" s="652">
        <v>0</v>
      </c>
      <c r="AE62" s="652">
        <v>0</v>
      </c>
      <c r="AF62" s="652">
        <v>0</v>
      </c>
      <c r="AG62" s="652">
        <v>0</v>
      </c>
      <c r="AH62" s="652">
        <v>0</v>
      </c>
      <c r="AI62" s="652">
        <v>0</v>
      </c>
      <c r="AJ62" s="652">
        <v>0</v>
      </c>
      <c r="AK62" s="652">
        <v>0</v>
      </c>
      <c r="AL62" s="652">
        <v>0</v>
      </c>
      <c r="AM62" s="652">
        <v>0</v>
      </c>
      <c r="AN62" s="652">
        <v>0</v>
      </c>
      <c r="AO62" s="652">
        <v>0</v>
      </c>
      <c r="AP62" s="652">
        <v>0</v>
      </c>
      <c r="AQ62" s="652">
        <v>0</v>
      </c>
      <c r="AR62" s="652">
        <v>0</v>
      </c>
      <c r="AS62" s="652">
        <v>0</v>
      </c>
      <c r="AT62" s="652">
        <v>0</v>
      </c>
      <c r="AU62" s="652">
        <v>0</v>
      </c>
      <c r="AV62" s="652">
        <v>0</v>
      </c>
      <c r="AW62" s="652">
        <v>0</v>
      </c>
      <c r="AX62" s="652">
        <v>0</v>
      </c>
      <c r="AY62" s="652">
        <v>0</v>
      </c>
      <c r="AZ62" s="652">
        <v>0</v>
      </c>
      <c r="BA62" s="652">
        <v>0</v>
      </c>
      <c r="BB62" s="652">
        <v>0</v>
      </c>
      <c r="BC62" s="652">
        <v>0</v>
      </c>
      <c r="BD62" s="652">
        <v>0</v>
      </c>
      <c r="BE62" s="652">
        <v>0</v>
      </c>
      <c r="BF62" s="652">
        <v>0</v>
      </c>
      <c r="BG62" s="652">
        <v>0</v>
      </c>
      <c r="BH62" s="652">
        <v>0</v>
      </c>
      <c r="BI62" s="1476">
        <f t="shared" si="0"/>
        <v>0</v>
      </c>
      <c r="BJ62" s="1476">
        <f t="shared" si="0"/>
        <v>0</v>
      </c>
      <c r="BK62" s="652">
        <f t="shared" si="1"/>
        <v>0</v>
      </c>
      <c r="BL62" s="652">
        <f t="shared" si="2"/>
        <v>0</v>
      </c>
    </row>
    <row r="63" spans="1:64" s="1421" customFormat="1" ht="13.5" thickBot="1">
      <c r="A63" s="1471" t="s">
        <v>1442</v>
      </c>
      <c r="B63" s="1475" t="s">
        <v>2170</v>
      </c>
      <c r="C63" s="652">
        <v>0</v>
      </c>
      <c r="D63" s="652">
        <v>0</v>
      </c>
      <c r="E63" s="652">
        <v>0</v>
      </c>
      <c r="F63" s="652">
        <v>0</v>
      </c>
      <c r="G63" s="652">
        <v>0</v>
      </c>
      <c r="H63" s="652">
        <v>0</v>
      </c>
      <c r="I63" s="652">
        <v>0</v>
      </c>
      <c r="J63" s="652">
        <v>0</v>
      </c>
      <c r="K63" s="652">
        <v>0</v>
      </c>
      <c r="L63" s="652">
        <v>0</v>
      </c>
      <c r="M63" s="652">
        <v>0</v>
      </c>
      <c r="N63" s="652">
        <v>0</v>
      </c>
      <c r="O63" s="652">
        <v>0</v>
      </c>
      <c r="P63" s="652">
        <v>0</v>
      </c>
      <c r="Q63" s="652">
        <v>0</v>
      </c>
      <c r="R63" s="652">
        <v>0</v>
      </c>
      <c r="S63" s="652"/>
      <c r="T63" s="652"/>
      <c r="U63" s="652"/>
      <c r="V63" s="652"/>
      <c r="W63" s="652">
        <v>0</v>
      </c>
      <c r="X63" s="652">
        <v>0</v>
      </c>
      <c r="Y63" s="652">
        <v>0</v>
      </c>
      <c r="Z63" s="652">
        <v>0</v>
      </c>
      <c r="AA63" s="652">
        <v>0</v>
      </c>
      <c r="AB63" s="652">
        <v>0</v>
      </c>
      <c r="AC63" s="652">
        <v>0</v>
      </c>
      <c r="AD63" s="652">
        <v>0</v>
      </c>
      <c r="AE63" s="652">
        <v>0</v>
      </c>
      <c r="AF63" s="652">
        <v>0</v>
      </c>
      <c r="AG63" s="652">
        <v>0</v>
      </c>
      <c r="AH63" s="652">
        <v>0</v>
      </c>
      <c r="AI63" s="652">
        <v>0</v>
      </c>
      <c r="AJ63" s="652">
        <v>0</v>
      </c>
      <c r="AK63" s="652">
        <v>0</v>
      </c>
      <c r="AL63" s="652">
        <v>0</v>
      </c>
      <c r="AM63" s="652">
        <v>0</v>
      </c>
      <c r="AN63" s="652">
        <v>0</v>
      </c>
      <c r="AO63" s="652">
        <v>0</v>
      </c>
      <c r="AP63" s="652">
        <v>0</v>
      </c>
      <c r="AQ63" s="652">
        <v>0</v>
      </c>
      <c r="AR63" s="652">
        <v>0</v>
      </c>
      <c r="AS63" s="652">
        <v>0</v>
      </c>
      <c r="AT63" s="652">
        <v>0</v>
      </c>
      <c r="AU63" s="652">
        <v>0</v>
      </c>
      <c r="AV63" s="652">
        <v>0</v>
      </c>
      <c r="AW63" s="652">
        <v>0</v>
      </c>
      <c r="AX63" s="652">
        <v>0</v>
      </c>
      <c r="AY63" s="652">
        <v>0</v>
      </c>
      <c r="AZ63" s="652">
        <v>0</v>
      </c>
      <c r="BA63" s="652">
        <v>0</v>
      </c>
      <c r="BB63" s="652">
        <v>0</v>
      </c>
      <c r="BC63" s="652">
        <v>0</v>
      </c>
      <c r="BD63" s="652">
        <v>0</v>
      </c>
      <c r="BE63" s="652">
        <v>0</v>
      </c>
      <c r="BF63" s="652">
        <v>0</v>
      </c>
      <c r="BG63" s="652">
        <v>0</v>
      </c>
      <c r="BH63" s="652">
        <v>0</v>
      </c>
      <c r="BI63" s="1476">
        <f t="shared" si="0"/>
        <v>0</v>
      </c>
      <c r="BJ63" s="1476">
        <f t="shared" si="0"/>
        <v>0</v>
      </c>
      <c r="BK63" s="656">
        <f t="shared" si="1"/>
        <v>0</v>
      </c>
      <c r="BL63" s="656">
        <f t="shared" si="2"/>
        <v>0</v>
      </c>
    </row>
    <row r="64" spans="1:64" ht="13.5" thickBot="1">
      <c r="A64" s="1417">
        <v>10.602</v>
      </c>
      <c r="B64" s="1418" t="s">
        <v>2171</v>
      </c>
      <c r="C64" s="652">
        <v>0</v>
      </c>
      <c r="D64" s="652">
        <v>0</v>
      </c>
      <c r="E64" s="652">
        <v>0</v>
      </c>
      <c r="F64" s="652">
        <v>0</v>
      </c>
      <c r="G64" s="652">
        <v>0</v>
      </c>
      <c r="H64" s="652">
        <v>0</v>
      </c>
      <c r="I64" s="652">
        <v>0</v>
      </c>
      <c r="J64" s="652">
        <v>0</v>
      </c>
      <c r="K64" s="652">
        <v>0</v>
      </c>
      <c r="L64" s="652">
        <v>0</v>
      </c>
      <c r="M64" s="652">
        <v>0</v>
      </c>
      <c r="N64" s="652">
        <v>0</v>
      </c>
      <c r="O64" s="652">
        <v>0</v>
      </c>
      <c r="P64" s="652">
        <v>0</v>
      </c>
      <c r="Q64" s="652">
        <v>1066518</v>
      </c>
      <c r="R64" s="652">
        <v>0</v>
      </c>
      <c r="S64" s="652"/>
      <c r="T64" s="652"/>
      <c r="U64" s="652"/>
      <c r="V64" s="652"/>
      <c r="W64" s="652">
        <v>0</v>
      </c>
      <c r="X64" s="652">
        <v>0</v>
      </c>
      <c r="Y64" s="652">
        <v>0</v>
      </c>
      <c r="Z64" s="652">
        <v>0</v>
      </c>
      <c r="AA64" s="652">
        <v>0</v>
      </c>
      <c r="AB64" s="652">
        <v>0</v>
      </c>
      <c r="AC64" s="652">
        <v>0</v>
      </c>
      <c r="AD64" s="652">
        <v>0</v>
      </c>
      <c r="AE64" s="652">
        <v>0</v>
      </c>
      <c r="AF64" s="652">
        <v>0</v>
      </c>
      <c r="AG64" s="652">
        <v>0</v>
      </c>
      <c r="AH64" s="652">
        <v>0</v>
      </c>
      <c r="AI64" s="652">
        <v>0</v>
      </c>
      <c r="AJ64" s="652">
        <v>0</v>
      </c>
      <c r="AK64" s="652">
        <v>0</v>
      </c>
      <c r="AL64" s="652">
        <v>0</v>
      </c>
      <c r="AM64" s="652">
        <v>0</v>
      </c>
      <c r="AN64" s="652">
        <v>0</v>
      </c>
      <c r="AO64" s="652">
        <v>0</v>
      </c>
      <c r="AP64" s="652">
        <v>0</v>
      </c>
      <c r="AQ64" s="652">
        <v>0</v>
      </c>
      <c r="AR64" s="652">
        <v>0</v>
      </c>
      <c r="AS64" s="652">
        <v>0</v>
      </c>
      <c r="AT64" s="652">
        <v>0</v>
      </c>
      <c r="AU64" s="652">
        <v>0</v>
      </c>
      <c r="AV64" s="652">
        <v>0</v>
      </c>
      <c r="AW64" s="652">
        <v>0</v>
      </c>
      <c r="AX64" s="652">
        <v>0</v>
      </c>
      <c r="AY64" s="652">
        <v>0</v>
      </c>
      <c r="AZ64" s="652">
        <v>0</v>
      </c>
      <c r="BA64" s="652">
        <v>0</v>
      </c>
      <c r="BB64" s="652">
        <v>0</v>
      </c>
      <c r="BC64" s="652">
        <v>0</v>
      </c>
      <c r="BD64" s="652">
        <v>0</v>
      </c>
      <c r="BE64" s="652">
        <v>0</v>
      </c>
      <c r="BF64" s="652">
        <v>0</v>
      </c>
      <c r="BG64" s="652">
        <v>0</v>
      </c>
      <c r="BH64" s="652">
        <v>0</v>
      </c>
      <c r="BI64" s="1476">
        <f t="shared" si="0"/>
        <v>1066518</v>
      </c>
      <c r="BJ64" s="1476">
        <f t="shared" si="0"/>
        <v>0</v>
      </c>
      <c r="BK64" s="652">
        <f t="shared" si="1"/>
        <v>1066518</v>
      </c>
      <c r="BL64" s="652">
        <f t="shared" si="2"/>
        <v>0</v>
      </c>
    </row>
    <row r="65" spans="1:64" ht="13.5" thickBot="1">
      <c r="A65" s="1417">
        <v>10.603</v>
      </c>
      <c r="B65" s="1418" t="s">
        <v>2172</v>
      </c>
      <c r="C65" s="652">
        <v>0</v>
      </c>
      <c r="D65" s="652">
        <v>0</v>
      </c>
      <c r="E65" s="652">
        <v>0</v>
      </c>
      <c r="F65" s="652">
        <v>0</v>
      </c>
      <c r="G65" s="652">
        <v>0</v>
      </c>
      <c r="H65" s="652">
        <v>0</v>
      </c>
      <c r="I65" s="652">
        <v>0</v>
      </c>
      <c r="J65" s="652">
        <v>0</v>
      </c>
      <c r="K65" s="652">
        <v>0</v>
      </c>
      <c r="L65" s="652">
        <v>0</v>
      </c>
      <c r="M65" s="652">
        <v>0</v>
      </c>
      <c r="N65" s="652">
        <v>0</v>
      </c>
      <c r="O65" s="652">
        <v>0</v>
      </c>
      <c r="P65" s="652">
        <v>0</v>
      </c>
      <c r="Q65" s="652">
        <v>0</v>
      </c>
      <c r="R65" s="652">
        <v>0</v>
      </c>
      <c r="S65" s="652"/>
      <c r="T65" s="652"/>
      <c r="U65" s="652"/>
      <c r="V65" s="652"/>
      <c r="W65" s="652">
        <v>0</v>
      </c>
      <c r="X65" s="652">
        <v>0</v>
      </c>
      <c r="Y65" s="652">
        <v>0</v>
      </c>
      <c r="Z65" s="652">
        <v>0</v>
      </c>
      <c r="AA65" s="652">
        <v>0</v>
      </c>
      <c r="AB65" s="652">
        <v>0</v>
      </c>
      <c r="AC65" s="652">
        <v>0</v>
      </c>
      <c r="AD65" s="652">
        <v>0</v>
      </c>
      <c r="AE65" s="652">
        <v>0</v>
      </c>
      <c r="AF65" s="652">
        <v>0</v>
      </c>
      <c r="AG65" s="652">
        <v>0</v>
      </c>
      <c r="AH65" s="652">
        <v>0</v>
      </c>
      <c r="AI65" s="652">
        <v>0</v>
      </c>
      <c r="AJ65" s="652">
        <v>0</v>
      </c>
      <c r="AK65" s="652">
        <v>0</v>
      </c>
      <c r="AL65" s="652">
        <v>0</v>
      </c>
      <c r="AM65" s="652">
        <v>0</v>
      </c>
      <c r="AN65" s="652">
        <v>0</v>
      </c>
      <c r="AO65" s="652">
        <v>0</v>
      </c>
      <c r="AP65" s="652">
        <v>0</v>
      </c>
      <c r="AQ65" s="652">
        <v>0</v>
      </c>
      <c r="AR65" s="652">
        <v>0</v>
      </c>
      <c r="AS65" s="652">
        <v>0</v>
      </c>
      <c r="AT65" s="652">
        <v>0</v>
      </c>
      <c r="AU65" s="652">
        <v>0</v>
      </c>
      <c r="AV65" s="652">
        <v>0</v>
      </c>
      <c r="AW65" s="652">
        <v>0</v>
      </c>
      <c r="AX65" s="652">
        <v>0</v>
      </c>
      <c r="AY65" s="652">
        <v>0</v>
      </c>
      <c r="AZ65" s="652">
        <v>0</v>
      </c>
      <c r="BA65" s="652">
        <v>0</v>
      </c>
      <c r="BB65" s="652">
        <v>0</v>
      </c>
      <c r="BC65" s="652">
        <v>0</v>
      </c>
      <c r="BD65" s="652">
        <v>0</v>
      </c>
      <c r="BE65" s="652">
        <v>0</v>
      </c>
      <c r="BF65" s="652">
        <v>0</v>
      </c>
      <c r="BG65" s="652">
        <v>0</v>
      </c>
      <c r="BH65" s="652">
        <v>0</v>
      </c>
      <c r="BI65" s="1476">
        <f t="shared" si="0"/>
        <v>0</v>
      </c>
      <c r="BJ65" s="1476">
        <f t="shared" si="0"/>
        <v>0</v>
      </c>
      <c r="BK65" s="652">
        <f t="shared" si="1"/>
        <v>0</v>
      </c>
      <c r="BL65" s="652">
        <f t="shared" si="2"/>
        <v>0</v>
      </c>
    </row>
    <row r="66" spans="1:64" ht="13.5" thickBot="1">
      <c r="A66" s="1417">
        <v>10.603999999999999</v>
      </c>
      <c r="B66" s="1418" t="s">
        <v>2173</v>
      </c>
      <c r="C66" s="652">
        <v>0</v>
      </c>
      <c r="D66" s="652">
        <v>0</v>
      </c>
      <c r="E66" s="652">
        <v>0</v>
      </c>
      <c r="F66" s="652">
        <v>0</v>
      </c>
      <c r="G66" s="652">
        <v>0</v>
      </c>
      <c r="H66" s="652">
        <v>0</v>
      </c>
      <c r="I66" s="652">
        <v>0</v>
      </c>
      <c r="J66" s="652">
        <v>0</v>
      </c>
      <c r="K66" s="652">
        <v>0</v>
      </c>
      <c r="L66" s="652">
        <v>0</v>
      </c>
      <c r="M66" s="652">
        <v>0</v>
      </c>
      <c r="N66" s="652">
        <v>0</v>
      </c>
      <c r="O66" s="652">
        <v>0</v>
      </c>
      <c r="P66" s="652">
        <v>0</v>
      </c>
      <c r="Q66" s="652">
        <v>0</v>
      </c>
      <c r="R66" s="652">
        <v>0</v>
      </c>
      <c r="S66" s="652">
        <v>106033.92</v>
      </c>
      <c r="T66" s="652"/>
      <c r="U66" s="652"/>
      <c r="V66" s="652"/>
      <c r="W66" s="652">
        <v>0</v>
      </c>
      <c r="X66" s="652">
        <v>0</v>
      </c>
      <c r="Y66" s="652">
        <v>0</v>
      </c>
      <c r="Z66" s="652">
        <v>0</v>
      </c>
      <c r="AA66" s="652">
        <v>0</v>
      </c>
      <c r="AB66" s="652">
        <v>0</v>
      </c>
      <c r="AC66" s="652">
        <v>0</v>
      </c>
      <c r="AD66" s="652">
        <v>0</v>
      </c>
      <c r="AE66" s="652">
        <v>0</v>
      </c>
      <c r="AF66" s="652">
        <v>0</v>
      </c>
      <c r="AG66" s="652">
        <v>0</v>
      </c>
      <c r="AH66" s="652">
        <v>0</v>
      </c>
      <c r="AI66" s="652">
        <v>0</v>
      </c>
      <c r="AJ66" s="652">
        <v>0</v>
      </c>
      <c r="AK66" s="652">
        <v>0</v>
      </c>
      <c r="AL66" s="652">
        <v>0</v>
      </c>
      <c r="AM66" s="652">
        <v>0</v>
      </c>
      <c r="AN66" s="652">
        <v>0</v>
      </c>
      <c r="AO66" s="652">
        <v>0</v>
      </c>
      <c r="AP66" s="652">
        <v>0</v>
      </c>
      <c r="AQ66" s="652">
        <v>0</v>
      </c>
      <c r="AR66" s="652">
        <v>0</v>
      </c>
      <c r="AS66" s="652">
        <v>0</v>
      </c>
      <c r="AT66" s="652">
        <v>0</v>
      </c>
      <c r="AU66" s="652">
        <v>0</v>
      </c>
      <c r="AV66" s="652">
        <v>0</v>
      </c>
      <c r="AW66" s="652">
        <v>0</v>
      </c>
      <c r="AX66" s="652">
        <v>0</v>
      </c>
      <c r="AY66" s="652">
        <v>0</v>
      </c>
      <c r="AZ66" s="652">
        <v>0</v>
      </c>
      <c r="BA66" s="652">
        <v>0</v>
      </c>
      <c r="BB66" s="652">
        <v>0</v>
      </c>
      <c r="BC66" s="652">
        <v>0</v>
      </c>
      <c r="BD66" s="652">
        <v>0</v>
      </c>
      <c r="BE66" s="652">
        <v>0</v>
      </c>
      <c r="BF66" s="652">
        <v>0</v>
      </c>
      <c r="BG66" s="652">
        <v>0</v>
      </c>
      <c r="BH66" s="652">
        <v>0</v>
      </c>
      <c r="BI66" s="1476">
        <f t="shared" si="0"/>
        <v>106033.92</v>
      </c>
      <c r="BJ66" s="1476">
        <f t="shared" si="0"/>
        <v>0</v>
      </c>
      <c r="BK66" s="652">
        <f t="shared" si="1"/>
        <v>106033.92</v>
      </c>
      <c r="BL66" s="652">
        <f t="shared" si="2"/>
        <v>0</v>
      </c>
    </row>
    <row r="67" spans="1:64" ht="13.5" thickBot="1">
      <c r="A67" s="1417">
        <v>10.605</v>
      </c>
      <c r="B67" s="1418" t="s">
        <v>2174</v>
      </c>
      <c r="C67" s="652">
        <v>0</v>
      </c>
      <c r="D67" s="652">
        <v>0</v>
      </c>
      <c r="E67" s="652">
        <v>0</v>
      </c>
      <c r="F67" s="652">
        <v>0</v>
      </c>
      <c r="G67" s="652">
        <v>0</v>
      </c>
      <c r="H67" s="652">
        <v>0</v>
      </c>
      <c r="I67" s="652">
        <v>0</v>
      </c>
      <c r="J67" s="652">
        <v>0</v>
      </c>
      <c r="K67" s="652">
        <v>0</v>
      </c>
      <c r="L67" s="652">
        <v>0</v>
      </c>
      <c r="M67" s="652">
        <v>0</v>
      </c>
      <c r="N67" s="652">
        <v>0</v>
      </c>
      <c r="O67" s="652">
        <v>0</v>
      </c>
      <c r="P67" s="652">
        <v>0</v>
      </c>
      <c r="Q67" s="652">
        <v>0</v>
      </c>
      <c r="R67" s="652">
        <v>0</v>
      </c>
      <c r="S67" s="652"/>
      <c r="T67" s="652"/>
      <c r="U67" s="652"/>
      <c r="V67" s="652"/>
      <c r="W67" s="652">
        <v>0</v>
      </c>
      <c r="X67" s="652">
        <v>0</v>
      </c>
      <c r="Y67" s="652">
        <v>0</v>
      </c>
      <c r="Z67" s="652">
        <v>0</v>
      </c>
      <c r="AA67" s="652">
        <v>0</v>
      </c>
      <c r="AB67" s="652">
        <v>0</v>
      </c>
      <c r="AC67" s="652">
        <v>0</v>
      </c>
      <c r="AD67" s="652">
        <v>0</v>
      </c>
      <c r="AE67" s="652">
        <v>0</v>
      </c>
      <c r="AF67" s="652">
        <v>0</v>
      </c>
      <c r="AG67" s="652">
        <v>0</v>
      </c>
      <c r="AH67" s="652">
        <v>0</v>
      </c>
      <c r="AI67" s="652">
        <v>0</v>
      </c>
      <c r="AJ67" s="652">
        <v>0</v>
      </c>
      <c r="AK67" s="652">
        <v>0</v>
      </c>
      <c r="AL67" s="652">
        <v>0</v>
      </c>
      <c r="AM67" s="652">
        <v>0</v>
      </c>
      <c r="AN67" s="652">
        <v>0</v>
      </c>
      <c r="AO67" s="652">
        <v>0</v>
      </c>
      <c r="AP67" s="652">
        <v>0</v>
      </c>
      <c r="AQ67" s="652">
        <v>0</v>
      </c>
      <c r="AR67" s="652">
        <v>0</v>
      </c>
      <c r="AS67" s="652">
        <v>0</v>
      </c>
      <c r="AT67" s="652">
        <v>0</v>
      </c>
      <c r="AU67" s="652">
        <v>0</v>
      </c>
      <c r="AV67" s="652">
        <v>0</v>
      </c>
      <c r="AW67" s="652">
        <v>0</v>
      </c>
      <c r="AX67" s="652">
        <v>0</v>
      </c>
      <c r="AY67" s="652">
        <v>0</v>
      </c>
      <c r="AZ67" s="652">
        <v>0</v>
      </c>
      <c r="BA67" s="652">
        <v>0</v>
      </c>
      <c r="BB67" s="652">
        <v>0</v>
      </c>
      <c r="BC67" s="652">
        <v>0</v>
      </c>
      <c r="BD67" s="652">
        <v>0</v>
      </c>
      <c r="BE67" s="652">
        <v>0</v>
      </c>
      <c r="BF67" s="652">
        <v>0</v>
      </c>
      <c r="BG67" s="652">
        <v>0</v>
      </c>
      <c r="BH67" s="652">
        <v>0</v>
      </c>
      <c r="BI67" s="1476">
        <f t="shared" si="0"/>
        <v>0</v>
      </c>
      <c r="BJ67" s="1476">
        <f t="shared" si="0"/>
        <v>0</v>
      </c>
      <c r="BK67" s="652">
        <f t="shared" si="1"/>
        <v>0</v>
      </c>
      <c r="BL67" s="652">
        <f t="shared" si="2"/>
        <v>0</v>
      </c>
    </row>
    <row r="68" spans="1:64" ht="13.5" thickBot="1">
      <c r="A68" s="1417">
        <v>10.611000000000001</v>
      </c>
      <c r="B68" s="1418" t="s">
        <v>2175</v>
      </c>
      <c r="C68" s="652">
        <v>0</v>
      </c>
      <c r="D68" s="652">
        <v>0</v>
      </c>
      <c r="E68" s="652">
        <v>0</v>
      </c>
      <c r="F68" s="652">
        <v>0</v>
      </c>
      <c r="G68" s="652">
        <v>0</v>
      </c>
      <c r="H68" s="652">
        <v>0</v>
      </c>
      <c r="I68" s="652">
        <v>0</v>
      </c>
      <c r="J68" s="652">
        <v>0</v>
      </c>
      <c r="K68" s="652">
        <v>0</v>
      </c>
      <c r="L68" s="652">
        <v>0</v>
      </c>
      <c r="M68" s="652">
        <v>0</v>
      </c>
      <c r="N68" s="652">
        <v>0</v>
      </c>
      <c r="O68" s="652">
        <v>0</v>
      </c>
      <c r="P68" s="652">
        <v>0</v>
      </c>
      <c r="Q68" s="652">
        <v>0</v>
      </c>
      <c r="R68" s="652">
        <v>0</v>
      </c>
      <c r="S68" s="652"/>
      <c r="T68" s="652"/>
      <c r="U68" s="652"/>
      <c r="V68" s="652"/>
      <c r="W68" s="652">
        <v>0</v>
      </c>
      <c r="X68" s="652">
        <v>0</v>
      </c>
      <c r="Y68" s="652">
        <v>0</v>
      </c>
      <c r="Z68" s="652">
        <v>0</v>
      </c>
      <c r="AA68" s="652">
        <v>0</v>
      </c>
      <c r="AB68" s="652">
        <v>0</v>
      </c>
      <c r="AC68" s="652">
        <v>0</v>
      </c>
      <c r="AD68" s="652">
        <v>0</v>
      </c>
      <c r="AE68" s="652">
        <v>0</v>
      </c>
      <c r="AF68" s="652">
        <v>0</v>
      </c>
      <c r="AG68" s="652">
        <v>0</v>
      </c>
      <c r="AH68" s="652">
        <v>0</v>
      </c>
      <c r="AI68" s="652">
        <v>0</v>
      </c>
      <c r="AJ68" s="652">
        <v>0</v>
      </c>
      <c r="AK68" s="652">
        <v>0</v>
      </c>
      <c r="AL68" s="652">
        <v>0</v>
      </c>
      <c r="AM68" s="652">
        <v>0</v>
      </c>
      <c r="AN68" s="652">
        <v>0</v>
      </c>
      <c r="AO68" s="652">
        <v>0</v>
      </c>
      <c r="AP68" s="652">
        <v>0</v>
      </c>
      <c r="AQ68" s="652">
        <v>0</v>
      </c>
      <c r="AR68" s="652">
        <v>0</v>
      </c>
      <c r="AS68" s="652">
        <v>0</v>
      </c>
      <c r="AT68" s="652">
        <v>0</v>
      </c>
      <c r="AU68" s="652">
        <v>0</v>
      </c>
      <c r="AV68" s="652">
        <v>0</v>
      </c>
      <c r="AW68" s="652">
        <v>0</v>
      </c>
      <c r="AX68" s="652">
        <v>0</v>
      </c>
      <c r="AY68" s="652">
        <v>0</v>
      </c>
      <c r="AZ68" s="652">
        <v>0</v>
      </c>
      <c r="BA68" s="652">
        <v>0</v>
      </c>
      <c r="BB68" s="652">
        <v>0</v>
      </c>
      <c r="BC68" s="652">
        <v>0</v>
      </c>
      <c r="BD68" s="652">
        <v>0</v>
      </c>
      <c r="BE68" s="652">
        <v>0</v>
      </c>
      <c r="BF68" s="652">
        <v>0</v>
      </c>
      <c r="BG68" s="652">
        <v>0</v>
      </c>
      <c r="BH68" s="652">
        <v>0</v>
      </c>
      <c r="BI68" s="1476">
        <f t="shared" si="0"/>
        <v>0</v>
      </c>
      <c r="BJ68" s="1476">
        <f t="shared" si="0"/>
        <v>0</v>
      </c>
      <c r="BK68" s="652">
        <f t="shared" si="1"/>
        <v>0</v>
      </c>
      <c r="BL68" s="652">
        <f t="shared" si="2"/>
        <v>0</v>
      </c>
    </row>
    <row r="69" spans="1:64" ht="13.5" thickBot="1">
      <c r="A69" s="1417">
        <v>10.612</v>
      </c>
      <c r="B69" s="1418" t="s">
        <v>2176</v>
      </c>
      <c r="C69" s="652">
        <v>0</v>
      </c>
      <c r="D69" s="652">
        <v>0</v>
      </c>
      <c r="E69" s="652">
        <v>0</v>
      </c>
      <c r="F69" s="652">
        <v>0</v>
      </c>
      <c r="G69" s="652">
        <v>0</v>
      </c>
      <c r="H69" s="652">
        <v>0</v>
      </c>
      <c r="I69" s="652">
        <v>0</v>
      </c>
      <c r="J69" s="652">
        <v>0</v>
      </c>
      <c r="K69" s="652">
        <v>0</v>
      </c>
      <c r="L69" s="652">
        <v>0</v>
      </c>
      <c r="M69" s="652">
        <v>0</v>
      </c>
      <c r="N69" s="652">
        <v>0</v>
      </c>
      <c r="O69" s="652">
        <v>0</v>
      </c>
      <c r="P69" s="652">
        <v>0</v>
      </c>
      <c r="Q69" s="652">
        <v>0</v>
      </c>
      <c r="R69" s="652">
        <v>0</v>
      </c>
      <c r="S69" s="652">
        <v>2039724.38</v>
      </c>
      <c r="T69" s="652"/>
      <c r="U69" s="652"/>
      <c r="V69" s="652"/>
      <c r="W69" s="652">
        <v>0</v>
      </c>
      <c r="X69" s="652">
        <v>0</v>
      </c>
      <c r="Y69" s="652">
        <v>0</v>
      </c>
      <c r="Z69" s="652">
        <v>0</v>
      </c>
      <c r="AA69" s="652">
        <v>0</v>
      </c>
      <c r="AB69" s="652">
        <v>0</v>
      </c>
      <c r="AC69" s="652">
        <v>0</v>
      </c>
      <c r="AD69" s="652">
        <v>0</v>
      </c>
      <c r="AE69" s="652">
        <v>0</v>
      </c>
      <c r="AF69" s="652">
        <v>0</v>
      </c>
      <c r="AG69" s="652">
        <v>0</v>
      </c>
      <c r="AH69" s="652">
        <v>0</v>
      </c>
      <c r="AI69" s="652">
        <v>0</v>
      </c>
      <c r="AJ69" s="652">
        <v>0</v>
      </c>
      <c r="AK69" s="652">
        <v>0</v>
      </c>
      <c r="AL69" s="652">
        <v>0</v>
      </c>
      <c r="AM69" s="652">
        <v>0</v>
      </c>
      <c r="AN69" s="652">
        <v>0</v>
      </c>
      <c r="AO69" s="652">
        <v>0</v>
      </c>
      <c r="AP69" s="652">
        <v>0</v>
      </c>
      <c r="AQ69" s="652">
        <v>0</v>
      </c>
      <c r="AR69" s="652">
        <v>0</v>
      </c>
      <c r="AS69" s="652">
        <v>0</v>
      </c>
      <c r="AT69" s="652">
        <v>0</v>
      </c>
      <c r="AU69" s="652">
        <v>0</v>
      </c>
      <c r="AV69" s="652">
        <v>0</v>
      </c>
      <c r="AW69" s="652">
        <v>0</v>
      </c>
      <c r="AX69" s="652">
        <v>0</v>
      </c>
      <c r="AY69" s="652">
        <v>0</v>
      </c>
      <c r="AZ69" s="652">
        <v>0</v>
      </c>
      <c r="BA69" s="652">
        <v>0</v>
      </c>
      <c r="BB69" s="652">
        <v>0</v>
      </c>
      <c r="BC69" s="652">
        <v>0</v>
      </c>
      <c r="BD69" s="652">
        <v>0</v>
      </c>
      <c r="BE69" s="652">
        <v>0</v>
      </c>
      <c r="BF69" s="652">
        <v>0</v>
      </c>
      <c r="BG69" s="652">
        <v>0</v>
      </c>
      <c r="BH69" s="652">
        <v>0</v>
      </c>
      <c r="BI69" s="1476">
        <f t="shared" si="0"/>
        <v>2039724.38</v>
      </c>
      <c r="BJ69" s="1476">
        <f t="shared" si="0"/>
        <v>0</v>
      </c>
      <c r="BK69" s="652">
        <f t="shared" si="1"/>
        <v>2039724.38</v>
      </c>
      <c r="BL69" s="652">
        <f t="shared" si="2"/>
        <v>0</v>
      </c>
    </row>
    <row r="70" spans="1:64" ht="13.5" thickBot="1">
      <c r="A70" s="1417">
        <v>10.613</v>
      </c>
      <c r="B70" s="1418" t="s">
        <v>2177</v>
      </c>
      <c r="C70" s="652">
        <v>0</v>
      </c>
      <c r="D70" s="652">
        <v>0</v>
      </c>
      <c r="E70" s="652">
        <v>0</v>
      </c>
      <c r="F70" s="652">
        <v>0</v>
      </c>
      <c r="G70" s="652">
        <v>0</v>
      </c>
      <c r="H70" s="652">
        <v>0</v>
      </c>
      <c r="I70" s="652">
        <v>0</v>
      </c>
      <c r="J70" s="652">
        <v>0</v>
      </c>
      <c r="K70" s="652">
        <v>0</v>
      </c>
      <c r="L70" s="652">
        <v>0</v>
      </c>
      <c r="M70" s="652">
        <v>0</v>
      </c>
      <c r="N70" s="652">
        <v>0</v>
      </c>
      <c r="O70" s="652">
        <v>0</v>
      </c>
      <c r="P70" s="652">
        <v>0</v>
      </c>
      <c r="Q70" s="652">
        <v>0</v>
      </c>
      <c r="R70" s="652">
        <v>0</v>
      </c>
      <c r="S70" s="652"/>
      <c r="T70" s="652"/>
      <c r="U70" s="652"/>
      <c r="V70" s="652"/>
      <c r="W70" s="652">
        <v>0</v>
      </c>
      <c r="X70" s="652">
        <v>0</v>
      </c>
      <c r="Y70" s="652">
        <v>0</v>
      </c>
      <c r="Z70" s="652">
        <v>0</v>
      </c>
      <c r="AA70" s="652">
        <v>0</v>
      </c>
      <c r="AB70" s="652">
        <v>0</v>
      </c>
      <c r="AC70" s="652">
        <v>0</v>
      </c>
      <c r="AD70" s="652">
        <v>0</v>
      </c>
      <c r="AE70" s="652">
        <v>0</v>
      </c>
      <c r="AF70" s="652">
        <v>0</v>
      </c>
      <c r="AG70" s="652">
        <v>0</v>
      </c>
      <c r="AH70" s="652">
        <v>0</v>
      </c>
      <c r="AI70" s="652">
        <v>0</v>
      </c>
      <c r="AJ70" s="652">
        <v>0</v>
      </c>
      <c r="AK70" s="652">
        <v>0</v>
      </c>
      <c r="AL70" s="652">
        <v>0</v>
      </c>
      <c r="AM70" s="652">
        <v>0</v>
      </c>
      <c r="AN70" s="652">
        <v>0</v>
      </c>
      <c r="AO70" s="652">
        <v>0</v>
      </c>
      <c r="AP70" s="652">
        <v>0</v>
      </c>
      <c r="AQ70" s="652">
        <v>0</v>
      </c>
      <c r="AR70" s="652">
        <v>0</v>
      </c>
      <c r="AS70" s="652">
        <v>0</v>
      </c>
      <c r="AT70" s="652">
        <v>0</v>
      </c>
      <c r="AU70" s="652">
        <v>0</v>
      </c>
      <c r="AV70" s="652">
        <v>0</v>
      </c>
      <c r="AW70" s="652">
        <v>0</v>
      </c>
      <c r="AX70" s="652">
        <v>0</v>
      </c>
      <c r="AY70" s="652">
        <v>0</v>
      </c>
      <c r="AZ70" s="652">
        <v>0</v>
      </c>
      <c r="BA70" s="652">
        <v>0</v>
      </c>
      <c r="BB70" s="652">
        <v>0</v>
      </c>
      <c r="BC70" s="652">
        <v>0</v>
      </c>
      <c r="BD70" s="652">
        <v>0</v>
      </c>
      <c r="BE70" s="652">
        <v>0</v>
      </c>
      <c r="BF70" s="652">
        <v>0</v>
      </c>
      <c r="BG70" s="652">
        <v>0</v>
      </c>
      <c r="BH70" s="652">
        <v>0</v>
      </c>
      <c r="BI70" s="1476">
        <f t="shared" si="0"/>
        <v>0</v>
      </c>
      <c r="BJ70" s="1476">
        <f t="shared" si="0"/>
        <v>0</v>
      </c>
      <c r="BK70" s="652">
        <f t="shared" si="1"/>
        <v>0</v>
      </c>
      <c r="BL70" s="652">
        <f t="shared" si="2"/>
        <v>0</v>
      </c>
    </row>
    <row r="71" spans="1:64" ht="13.5" thickBot="1">
      <c r="A71" s="1417">
        <v>10.621</v>
      </c>
      <c r="B71" s="1418" t="s">
        <v>2178</v>
      </c>
      <c r="C71" s="652">
        <v>0</v>
      </c>
      <c r="D71" s="652">
        <v>0</v>
      </c>
      <c r="E71" s="652">
        <v>0</v>
      </c>
      <c r="F71" s="652">
        <v>0</v>
      </c>
      <c r="G71" s="652">
        <v>0</v>
      </c>
      <c r="H71" s="652">
        <v>0</v>
      </c>
      <c r="I71" s="652">
        <v>0</v>
      </c>
      <c r="J71" s="652">
        <v>0</v>
      </c>
      <c r="K71" s="652">
        <v>0</v>
      </c>
      <c r="L71" s="652">
        <v>0</v>
      </c>
      <c r="M71" s="652">
        <v>0</v>
      </c>
      <c r="N71" s="652">
        <v>0</v>
      </c>
      <c r="O71" s="652">
        <v>0</v>
      </c>
      <c r="P71" s="652">
        <v>0</v>
      </c>
      <c r="Q71" s="652">
        <v>0</v>
      </c>
      <c r="R71" s="652">
        <v>0</v>
      </c>
      <c r="S71" s="652"/>
      <c r="T71" s="652"/>
      <c r="U71" s="652"/>
      <c r="V71" s="652"/>
      <c r="W71" s="652">
        <v>0</v>
      </c>
      <c r="X71" s="652">
        <v>0</v>
      </c>
      <c r="Y71" s="652">
        <v>0</v>
      </c>
      <c r="Z71" s="652">
        <v>0</v>
      </c>
      <c r="AA71" s="652">
        <v>0</v>
      </c>
      <c r="AB71" s="652">
        <v>0</v>
      </c>
      <c r="AC71" s="652">
        <v>0</v>
      </c>
      <c r="AD71" s="652">
        <v>0</v>
      </c>
      <c r="AE71" s="652">
        <v>0</v>
      </c>
      <c r="AF71" s="652">
        <v>0</v>
      </c>
      <c r="AG71" s="652">
        <v>0</v>
      </c>
      <c r="AH71" s="652">
        <v>0</v>
      </c>
      <c r="AI71" s="652">
        <v>0</v>
      </c>
      <c r="AJ71" s="652">
        <v>0</v>
      </c>
      <c r="AK71" s="652">
        <v>0</v>
      </c>
      <c r="AL71" s="652">
        <v>0</v>
      </c>
      <c r="AM71" s="652">
        <v>0</v>
      </c>
      <c r="AN71" s="652">
        <v>0</v>
      </c>
      <c r="AO71" s="652">
        <v>0</v>
      </c>
      <c r="AP71" s="652">
        <v>0</v>
      </c>
      <c r="AQ71" s="652">
        <v>0</v>
      </c>
      <c r="AR71" s="652">
        <v>0</v>
      </c>
      <c r="AS71" s="652">
        <v>0</v>
      </c>
      <c r="AT71" s="652">
        <v>0</v>
      </c>
      <c r="AU71" s="652">
        <v>0</v>
      </c>
      <c r="AV71" s="652">
        <v>0</v>
      </c>
      <c r="AW71" s="652">
        <v>0</v>
      </c>
      <c r="AX71" s="652">
        <v>0</v>
      </c>
      <c r="AY71" s="652">
        <v>0</v>
      </c>
      <c r="AZ71" s="652">
        <v>0</v>
      </c>
      <c r="BA71" s="652">
        <v>0</v>
      </c>
      <c r="BB71" s="652">
        <v>0</v>
      </c>
      <c r="BC71" s="652">
        <v>0</v>
      </c>
      <c r="BD71" s="652">
        <v>0</v>
      </c>
      <c r="BE71" s="652">
        <v>0</v>
      </c>
      <c r="BF71" s="652">
        <v>0</v>
      </c>
      <c r="BG71" s="652">
        <v>0</v>
      </c>
      <c r="BH71" s="652">
        <v>0</v>
      </c>
      <c r="BI71" s="1476">
        <f t="shared" si="0"/>
        <v>0</v>
      </c>
      <c r="BJ71" s="1476">
        <f t="shared" si="0"/>
        <v>0</v>
      </c>
      <c r="BK71" s="652">
        <f t="shared" si="1"/>
        <v>0</v>
      </c>
      <c r="BL71" s="652">
        <f t="shared" si="2"/>
        <v>0</v>
      </c>
    </row>
    <row r="72" spans="1:64" ht="13.5" thickBot="1">
      <c r="A72" s="1417">
        <v>10.622</v>
      </c>
      <c r="B72" s="1418" t="s">
        <v>2179</v>
      </c>
      <c r="C72" s="652">
        <v>0</v>
      </c>
      <c r="D72" s="652">
        <v>0</v>
      </c>
      <c r="E72" s="652">
        <v>0</v>
      </c>
      <c r="F72" s="652">
        <v>0</v>
      </c>
      <c r="G72" s="652">
        <v>0</v>
      </c>
      <c r="H72" s="652">
        <v>0</v>
      </c>
      <c r="I72" s="652">
        <v>0</v>
      </c>
      <c r="J72" s="652">
        <v>0</v>
      </c>
      <c r="K72" s="652">
        <v>0</v>
      </c>
      <c r="L72" s="652">
        <v>0</v>
      </c>
      <c r="M72" s="652">
        <v>0</v>
      </c>
      <c r="N72" s="652">
        <v>0</v>
      </c>
      <c r="O72" s="652">
        <v>0</v>
      </c>
      <c r="P72" s="652">
        <v>0</v>
      </c>
      <c r="Q72" s="652">
        <v>0</v>
      </c>
      <c r="R72" s="652">
        <v>0</v>
      </c>
      <c r="S72" s="652">
        <v>79019.41</v>
      </c>
      <c r="T72" s="652"/>
      <c r="U72" s="652"/>
      <c r="V72" s="652"/>
      <c r="W72" s="652">
        <v>0</v>
      </c>
      <c r="X72" s="652">
        <v>0</v>
      </c>
      <c r="Y72" s="652">
        <v>0</v>
      </c>
      <c r="Z72" s="652">
        <v>0</v>
      </c>
      <c r="AA72" s="652">
        <v>0</v>
      </c>
      <c r="AB72" s="652">
        <v>0</v>
      </c>
      <c r="AC72" s="652">
        <v>0</v>
      </c>
      <c r="AD72" s="652">
        <v>0</v>
      </c>
      <c r="AE72" s="652">
        <v>0</v>
      </c>
      <c r="AF72" s="652">
        <v>0</v>
      </c>
      <c r="AG72" s="652">
        <v>0</v>
      </c>
      <c r="AH72" s="652">
        <v>0</v>
      </c>
      <c r="AI72" s="652">
        <v>0</v>
      </c>
      <c r="AJ72" s="652">
        <v>0</v>
      </c>
      <c r="AK72" s="652">
        <v>0</v>
      </c>
      <c r="AL72" s="652">
        <v>0</v>
      </c>
      <c r="AM72" s="652">
        <v>0</v>
      </c>
      <c r="AN72" s="652">
        <v>0</v>
      </c>
      <c r="AO72" s="652">
        <v>0</v>
      </c>
      <c r="AP72" s="652">
        <v>0</v>
      </c>
      <c r="AQ72" s="652">
        <v>0</v>
      </c>
      <c r="AR72" s="652">
        <v>0</v>
      </c>
      <c r="AS72" s="652">
        <v>0</v>
      </c>
      <c r="AT72" s="652">
        <v>0</v>
      </c>
      <c r="AU72" s="652">
        <v>0</v>
      </c>
      <c r="AV72" s="652">
        <v>0</v>
      </c>
      <c r="AW72" s="652">
        <v>0</v>
      </c>
      <c r="AX72" s="652">
        <v>0</v>
      </c>
      <c r="AY72" s="652">
        <v>0</v>
      </c>
      <c r="AZ72" s="652">
        <v>0</v>
      </c>
      <c r="BA72" s="652">
        <v>0</v>
      </c>
      <c r="BB72" s="652">
        <v>0</v>
      </c>
      <c r="BC72" s="652">
        <v>0</v>
      </c>
      <c r="BD72" s="652">
        <v>0</v>
      </c>
      <c r="BE72" s="652">
        <v>0</v>
      </c>
      <c r="BF72" s="652">
        <v>0</v>
      </c>
      <c r="BG72" s="652">
        <v>0</v>
      </c>
      <c r="BH72" s="652">
        <v>0</v>
      </c>
      <c r="BI72" s="1476">
        <f t="shared" ref="BI72:BJ135" si="3">C72+E72+G72+I72+K72+M72+O72+Q72+W72+Y72+AA72+AC72+AE72++AG72+AI72+AK72+AM72+AO72+AQ72+AS72+AU72+AW72+AY72+BA72+BC72+BE72+BG72+S72+U72</f>
        <v>79019.41</v>
      </c>
      <c r="BJ72" s="1476">
        <f t="shared" si="3"/>
        <v>0</v>
      </c>
      <c r="BK72" s="652">
        <f t="shared" ref="BK72:BK135" si="4">IF(BI72&gt;BJ72,BI72-BJ72,0)</f>
        <v>79019.41</v>
      </c>
      <c r="BL72" s="652">
        <f t="shared" ref="BL72:BL135" si="5">IF(BJ72&gt;BI72,BJ72-BI72,0)</f>
        <v>0</v>
      </c>
    </row>
    <row r="73" spans="1:64" ht="13.5" thickBot="1">
      <c r="A73" s="1417">
        <v>10.631</v>
      </c>
      <c r="B73" s="1418" t="s">
        <v>2180</v>
      </c>
      <c r="C73" s="652">
        <v>0</v>
      </c>
      <c r="D73" s="652">
        <v>0</v>
      </c>
      <c r="E73" s="652">
        <v>0</v>
      </c>
      <c r="F73" s="652">
        <v>0</v>
      </c>
      <c r="G73" s="652">
        <v>0</v>
      </c>
      <c r="H73" s="652">
        <v>0</v>
      </c>
      <c r="I73" s="652">
        <v>0</v>
      </c>
      <c r="J73" s="652">
        <v>0</v>
      </c>
      <c r="K73" s="652">
        <v>0</v>
      </c>
      <c r="L73" s="652">
        <v>0</v>
      </c>
      <c r="M73" s="652">
        <v>0</v>
      </c>
      <c r="N73" s="652">
        <v>0</v>
      </c>
      <c r="O73" s="652">
        <v>0</v>
      </c>
      <c r="P73" s="652">
        <v>0</v>
      </c>
      <c r="Q73" s="652">
        <v>0</v>
      </c>
      <c r="R73" s="652">
        <v>0</v>
      </c>
      <c r="S73" s="652">
        <v>9043686.5999999996</v>
      </c>
      <c r="T73" s="652"/>
      <c r="U73" s="652"/>
      <c r="V73" s="652"/>
      <c r="W73" s="652">
        <v>0</v>
      </c>
      <c r="X73" s="652">
        <v>0</v>
      </c>
      <c r="Y73" s="652">
        <v>0</v>
      </c>
      <c r="Z73" s="652">
        <v>0</v>
      </c>
      <c r="AA73" s="652">
        <v>0</v>
      </c>
      <c r="AB73" s="652">
        <v>0</v>
      </c>
      <c r="AC73" s="652">
        <v>0</v>
      </c>
      <c r="AD73" s="652">
        <v>0</v>
      </c>
      <c r="AE73" s="652">
        <v>0</v>
      </c>
      <c r="AF73" s="652">
        <v>0</v>
      </c>
      <c r="AG73" s="652">
        <v>0</v>
      </c>
      <c r="AH73" s="652">
        <v>0</v>
      </c>
      <c r="AI73" s="652">
        <v>0</v>
      </c>
      <c r="AJ73" s="652">
        <v>0</v>
      </c>
      <c r="AK73" s="652">
        <v>0</v>
      </c>
      <c r="AL73" s="652">
        <v>0</v>
      </c>
      <c r="AM73" s="652">
        <v>0</v>
      </c>
      <c r="AN73" s="652">
        <v>0</v>
      </c>
      <c r="AO73" s="652">
        <v>0</v>
      </c>
      <c r="AP73" s="652">
        <v>0</v>
      </c>
      <c r="AQ73" s="652">
        <v>0</v>
      </c>
      <c r="AR73" s="652">
        <v>0</v>
      </c>
      <c r="AS73" s="652">
        <v>0</v>
      </c>
      <c r="AT73" s="652">
        <v>0</v>
      </c>
      <c r="AU73" s="652">
        <v>0</v>
      </c>
      <c r="AV73" s="652">
        <v>0</v>
      </c>
      <c r="AW73" s="652">
        <v>0</v>
      </c>
      <c r="AX73" s="652">
        <v>0</v>
      </c>
      <c r="AY73" s="652">
        <v>0</v>
      </c>
      <c r="AZ73" s="652">
        <v>0</v>
      </c>
      <c r="BA73" s="652">
        <v>0</v>
      </c>
      <c r="BB73" s="652">
        <v>0</v>
      </c>
      <c r="BC73" s="652">
        <v>0</v>
      </c>
      <c r="BD73" s="652">
        <v>0</v>
      </c>
      <c r="BE73" s="652">
        <v>0</v>
      </c>
      <c r="BF73" s="652">
        <v>0</v>
      </c>
      <c r="BG73" s="652">
        <v>0</v>
      </c>
      <c r="BH73" s="652">
        <v>0</v>
      </c>
      <c r="BI73" s="1476">
        <f t="shared" si="3"/>
        <v>9043686.5999999996</v>
      </c>
      <c r="BJ73" s="1476">
        <f t="shared" si="3"/>
        <v>0</v>
      </c>
      <c r="BK73" s="652">
        <f t="shared" si="4"/>
        <v>9043686.5999999996</v>
      </c>
      <c r="BL73" s="652">
        <f t="shared" si="5"/>
        <v>0</v>
      </c>
    </row>
    <row r="74" spans="1:64" ht="13.5" thickBot="1">
      <c r="A74" s="1417">
        <v>10.641</v>
      </c>
      <c r="B74" s="1418" t="s">
        <v>2181</v>
      </c>
      <c r="C74" s="652">
        <v>0</v>
      </c>
      <c r="D74" s="652">
        <v>0</v>
      </c>
      <c r="E74" s="652">
        <v>0</v>
      </c>
      <c r="F74" s="652">
        <v>0</v>
      </c>
      <c r="G74" s="652">
        <v>0</v>
      </c>
      <c r="H74" s="652">
        <v>0</v>
      </c>
      <c r="I74" s="652">
        <v>0</v>
      </c>
      <c r="J74" s="652">
        <v>0</v>
      </c>
      <c r="K74" s="652">
        <v>0</v>
      </c>
      <c r="L74" s="652">
        <v>0</v>
      </c>
      <c r="M74" s="652">
        <v>0</v>
      </c>
      <c r="N74" s="652">
        <v>0</v>
      </c>
      <c r="O74" s="652">
        <v>0</v>
      </c>
      <c r="P74" s="652">
        <v>0</v>
      </c>
      <c r="Q74" s="652">
        <v>0</v>
      </c>
      <c r="R74" s="652">
        <v>0</v>
      </c>
      <c r="S74" s="652"/>
      <c r="T74" s="652"/>
      <c r="U74" s="652"/>
      <c r="V74" s="652"/>
      <c r="W74" s="652">
        <v>0</v>
      </c>
      <c r="X74" s="652">
        <v>0</v>
      </c>
      <c r="Y74" s="652">
        <v>0</v>
      </c>
      <c r="Z74" s="652">
        <v>0</v>
      </c>
      <c r="AA74" s="652">
        <v>0</v>
      </c>
      <c r="AB74" s="652">
        <v>0</v>
      </c>
      <c r="AC74" s="652">
        <v>0</v>
      </c>
      <c r="AD74" s="652">
        <v>0</v>
      </c>
      <c r="AE74" s="652">
        <v>0</v>
      </c>
      <c r="AF74" s="652">
        <v>0</v>
      </c>
      <c r="AG74" s="652">
        <v>0</v>
      </c>
      <c r="AH74" s="652">
        <v>0</v>
      </c>
      <c r="AI74" s="652">
        <v>0</v>
      </c>
      <c r="AJ74" s="652">
        <v>0</v>
      </c>
      <c r="AK74" s="652">
        <v>0</v>
      </c>
      <c r="AL74" s="652">
        <v>0</v>
      </c>
      <c r="AM74" s="652">
        <v>0</v>
      </c>
      <c r="AN74" s="652">
        <v>0</v>
      </c>
      <c r="AO74" s="652">
        <v>0</v>
      </c>
      <c r="AP74" s="652">
        <v>0</v>
      </c>
      <c r="AQ74" s="652">
        <v>0</v>
      </c>
      <c r="AR74" s="652">
        <v>0</v>
      </c>
      <c r="AS74" s="652">
        <v>0</v>
      </c>
      <c r="AT74" s="652">
        <v>0</v>
      </c>
      <c r="AU74" s="652">
        <v>0</v>
      </c>
      <c r="AV74" s="652">
        <v>0</v>
      </c>
      <c r="AW74" s="652">
        <v>0</v>
      </c>
      <c r="AX74" s="652">
        <v>0</v>
      </c>
      <c r="AY74" s="652">
        <v>0</v>
      </c>
      <c r="AZ74" s="652">
        <v>0</v>
      </c>
      <c r="BA74" s="652">
        <v>0</v>
      </c>
      <c r="BB74" s="652">
        <v>0</v>
      </c>
      <c r="BC74" s="652">
        <v>0</v>
      </c>
      <c r="BD74" s="652">
        <v>0</v>
      </c>
      <c r="BE74" s="652">
        <v>0</v>
      </c>
      <c r="BF74" s="652">
        <v>0</v>
      </c>
      <c r="BG74" s="652">
        <v>0</v>
      </c>
      <c r="BH74" s="652">
        <v>0</v>
      </c>
      <c r="BI74" s="1476">
        <f t="shared" si="3"/>
        <v>0</v>
      </c>
      <c r="BJ74" s="1476">
        <f t="shared" si="3"/>
        <v>0</v>
      </c>
      <c r="BK74" s="652">
        <f t="shared" si="4"/>
        <v>0</v>
      </c>
      <c r="BL74" s="652">
        <f t="shared" si="5"/>
        <v>0</v>
      </c>
    </row>
    <row r="75" spans="1:64" ht="13.5" thickBot="1">
      <c r="A75" s="1420">
        <v>10.641999999999999</v>
      </c>
      <c r="B75" s="1418" t="s">
        <v>2182</v>
      </c>
      <c r="C75" s="652">
        <v>0</v>
      </c>
      <c r="D75" s="652">
        <v>0</v>
      </c>
      <c r="E75" s="652">
        <v>0</v>
      </c>
      <c r="F75" s="652">
        <v>0</v>
      </c>
      <c r="G75" s="652">
        <v>0</v>
      </c>
      <c r="H75" s="652">
        <v>0</v>
      </c>
      <c r="I75" s="652">
        <v>0</v>
      </c>
      <c r="J75" s="652">
        <v>0</v>
      </c>
      <c r="K75" s="652">
        <v>0</v>
      </c>
      <c r="L75" s="652">
        <v>0</v>
      </c>
      <c r="M75" s="652">
        <v>0</v>
      </c>
      <c r="N75" s="652">
        <v>0</v>
      </c>
      <c r="O75" s="652">
        <v>0</v>
      </c>
      <c r="P75" s="652">
        <v>0</v>
      </c>
      <c r="Q75" s="652">
        <v>0</v>
      </c>
      <c r="R75" s="652">
        <v>0</v>
      </c>
      <c r="S75" s="652"/>
      <c r="T75" s="652"/>
      <c r="U75" s="652"/>
      <c r="V75" s="652"/>
      <c r="W75" s="652">
        <v>0</v>
      </c>
      <c r="X75" s="652">
        <v>0</v>
      </c>
      <c r="Y75" s="652">
        <v>0</v>
      </c>
      <c r="Z75" s="652">
        <v>0</v>
      </c>
      <c r="AA75" s="652">
        <v>0</v>
      </c>
      <c r="AB75" s="652">
        <v>0</v>
      </c>
      <c r="AC75" s="652">
        <v>0</v>
      </c>
      <c r="AD75" s="652">
        <v>0</v>
      </c>
      <c r="AE75" s="652">
        <v>0</v>
      </c>
      <c r="AF75" s="652">
        <v>0</v>
      </c>
      <c r="AG75" s="652">
        <v>0</v>
      </c>
      <c r="AH75" s="652">
        <v>0</v>
      </c>
      <c r="AI75" s="652">
        <v>0</v>
      </c>
      <c r="AJ75" s="652">
        <v>0</v>
      </c>
      <c r="AK75" s="652">
        <v>0</v>
      </c>
      <c r="AL75" s="652">
        <v>0</v>
      </c>
      <c r="AM75" s="652">
        <v>0</v>
      </c>
      <c r="AN75" s="652">
        <v>0</v>
      </c>
      <c r="AO75" s="652">
        <v>0</v>
      </c>
      <c r="AP75" s="652">
        <v>0</v>
      </c>
      <c r="AQ75" s="652">
        <v>0</v>
      </c>
      <c r="AR75" s="652">
        <v>0</v>
      </c>
      <c r="AS75" s="652">
        <v>0</v>
      </c>
      <c r="AT75" s="652">
        <v>0</v>
      </c>
      <c r="AU75" s="652">
        <v>0</v>
      </c>
      <c r="AV75" s="652">
        <v>0</v>
      </c>
      <c r="AW75" s="652">
        <v>0</v>
      </c>
      <c r="AX75" s="652">
        <v>0</v>
      </c>
      <c r="AY75" s="652">
        <v>0</v>
      </c>
      <c r="AZ75" s="652">
        <v>0</v>
      </c>
      <c r="BA75" s="652">
        <v>0</v>
      </c>
      <c r="BB75" s="652">
        <v>0</v>
      </c>
      <c r="BC75" s="652">
        <v>0</v>
      </c>
      <c r="BD75" s="652">
        <v>0</v>
      </c>
      <c r="BE75" s="652">
        <v>0</v>
      </c>
      <c r="BF75" s="652">
        <v>0</v>
      </c>
      <c r="BG75" s="652">
        <v>0</v>
      </c>
      <c r="BH75" s="652">
        <v>0</v>
      </c>
      <c r="BI75" s="1476">
        <f t="shared" si="3"/>
        <v>0</v>
      </c>
      <c r="BJ75" s="1476">
        <f t="shared" si="3"/>
        <v>0</v>
      </c>
      <c r="BK75" s="652">
        <f t="shared" si="4"/>
        <v>0</v>
      </c>
      <c r="BL75" s="652">
        <f t="shared" si="5"/>
        <v>0</v>
      </c>
    </row>
    <row r="76" spans="1:64" ht="13.5" thickBot="1">
      <c r="A76" s="1420">
        <v>10.667</v>
      </c>
      <c r="B76" s="1418" t="s">
        <v>2182</v>
      </c>
      <c r="C76" s="652">
        <v>0</v>
      </c>
      <c r="D76" s="652">
        <v>0</v>
      </c>
      <c r="E76" s="652">
        <v>0</v>
      </c>
      <c r="F76" s="652">
        <v>0</v>
      </c>
      <c r="G76" s="652">
        <v>0</v>
      </c>
      <c r="H76" s="652">
        <v>0</v>
      </c>
      <c r="I76" s="652">
        <v>0</v>
      </c>
      <c r="J76" s="652">
        <v>0</v>
      </c>
      <c r="K76" s="652">
        <v>0</v>
      </c>
      <c r="L76" s="652">
        <v>0</v>
      </c>
      <c r="M76" s="652">
        <v>0</v>
      </c>
      <c r="N76" s="652">
        <v>0</v>
      </c>
      <c r="O76" s="652">
        <v>0</v>
      </c>
      <c r="P76" s="652">
        <v>0</v>
      </c>
      <c r="Q76" s="652">
        <v>0</v>
      </c>
      <c r="R76" s="652">
        <v>0</v>
      </c>
      <c r="S76" s="652"/>
      <c r="T76" s="652"/>
      <c r="U76" s="652"/>
      <c r="V76" s="652"/>
      <c r="W76" s="652">
        <v>0</v>
      </c>
      <c r="X76" s="652">
        <v>0</v>
      </c>
      <c r="Y76" s="652">
        <v>0</v>
      </c>
      <c r="Z76" s="652">
        <v>0</v>
      </c>
      <c r="AA76" s="652">
        <v>0</v>
      </c>
      <c r="AB76" s="652">
        <v>0</v>
      </c>
      <c r="AC76" s="652">
        <v>0</v>
      </c>
      <c r="AD76" s="652">
        <v>0</v>
      </c>
      <c r="AE76" s="652">
        <v>0</v>
      </c>
      <c r="AF76" s="652">
        <v>0</v>
      </c>
      <c r="AG76" s="652">
        <v>0</v>
      </c>
      <c r="AH76" s="652">
        <v>0</v>
      </c>
      <c r="AI76" s="652">
        <v>0</v>
      </c>
      <c r="AJ76" s="652">
        <v>0</v>
      </c>
      <c r="AK76" s="652">
        <v>0</v>
      </c>
      <c r="AL76" s="652">
        <v>0</v>
      </c>
      <c r="AM76" s="652">
        <v>0</v>
      </c>
      <c r="AN76" s="652">
        <v>0</v>
      </c>
      <c r="AO76" s="652">
        <v>0</v>
      </c>
      <c r="AP76" s="652">
        <v>0</v>
      </c>
      <c r="AQ76" s="652">
        <v>0</v>
      </c>
      <c r="AR76" s="652">
        <v>0</v>
      </c>
      <c r="AS76" s="652">
        <v>0</v>
      </c>
      <c r="AT76" s="652">
        <v>0</v>
      </c>
      <c r="AU76" s="652">
        <v>0</v>
      </c>
      <c r="AV76" s="652">
        <v>0</v>
      </c>
      <c r="AW76" s="652">
        <v>0</v>
      </c>
      <c r="AX76" s="652">
        <v>0</v>
      </c>
      <c r="AY76" s="652">
        <v>0</v>
      </c>
      <c r="AZ76" s="652">
        <v>0</v>
      </c>
      <c r="BA76" s="652">
        <v>0</v>
      </c>
      <c r="BB76" s="652">
        <v>0</v>
      </c>
      <c r="BC76" s="652">
        <v>0</v>
      </c>
      <c r="BD76" s="652">
        <v>0</v>
      </c>
      <c r="BE76" s="652">
        <v>0</v>
      </c>
      <c r="BF76" s="652">
        <v>0</v>
      </c>
      <c r="BG76" s="652">
        <v>0</v>
      </c>
      <c r="BH76" s="652">
        <v>0</v>
      </c>
      <c r="BI76" s="1476">
        <f t="shared" si="3"/>
        <v>0</v>
      </c>
      <c r="BJ76" s="1476">
        <f t="shared" si="3"/>
        <v>0</v>
      </c>
      <c r="BK76" s="652">
        <f t="shared" si="4"/>
        <v>0</v>
      </c>
      <c r="BL76" s="652">
        <f t="shared" si="5"/>
        <v>0</v>
      </c>
    </row>
    <row r="77" spans="1:64" ht="13.5" thickBot="1">
      <c r="A77" s="1430">
        <v>10.68</v>
      </c>
      <c r="B77" s="1418" t="s">
        <v>2182</v>
      </c>
      <c r="C77" s="652">
        <v>0</v>
      </c>
      <c r="D77" s="652">
        <v>0</v>
      </c>
      <c r="E77" s="652">
        <v>0</v>
      </c>
      <c r="F77" s="652">
        <v>0</v>
      </c>
      <c r="G77" s="652">
        <v>0</v>
      </c>
      <c r="H77" s="652">
        <v>0</v>
      </c>
      <c r="I77" s="652">
        <v>0</v>
      </c>
      <c r="J77" s="652">
        <v>0</v>
      </c>
      <c r="K77" s="652">
        <v>0</v>
      </c>
      <c r="L77" s="652">
        <v>0</v>
      </c>
      <c r="M77" s="652">
        <v>0</v>
      </c>
      <c r="N77" s="652">
        <v>0</v>
      </c>
      <c r="O77" s="652">
        <v>0</v>
      </c>
      <c r="P77" s="652">
        <v>0</v>
      </c>
      <c r="Q77" s="652">
        <v>0</v>
      </c>
      <c r="R77" s="652">
        <v>0</v>
      </c>
      <c r="S77" s="652"/>
      <c r="T77" s="652"/>
      <c r="U77" s="652"/>
      <c r="V77" s="652"/>
      <c r="W77" s="652">
        <v>0</v>
      </c>
      <c r="X77" s="652">
        <v>0</v>
      </c>
      <c r="Y77" s="652">
        <v>0</v>
      </c>
      <c r="Z77" s="652">
        <v>0</v>
      </c>
      <c r="AA77" s="652">
        <v>0</v>
      </c>
      <c r="AB77" s="652">
        <v>0</v>
      </c>
      <c r="AC77" s="652">
        <v>0</v>
      </c>
      <c r="AD77" s="652">
        <v>0</v>
      </c>
      <c r="AE77" s="652">
        <v>0</v>
      </c>
      <c r="AF77" s="652">
        <v>0</v>
      </c>
      <c r="AG77" s="652">
        <v>0</v>
      </c>
      <c r="AH77" s="652">
        <v>0</v>
      </c>
      <c r="AI77" s="652">
        <v>0</v>
      </c>
      <c r="AJ77" s="652">
        <v>0</v>
      </c>
      <c r="AK77" s="652">
        <v>0</v>
      </c>
      <c r="AL77" s="652">
        <v>0</v>
      </c>
      <c r="AM77" s="652">
        <v>0</v>
      </c>
      <c r="AN77" s="652">
        <v>0</v>
      </c>
      <c r="AO77" s="652">
        <v>0</v>
      </c>
      <c r="AP77" s="652">
        <v>0</v>
      </c>
      <c r="AQ77" s="652">
        <v>0</v>
      </c>
      <c r="AR77" s="652">
        <v>0</v>
      </c>
      <c r="AS77" s="652">
        <v>0</v>
      </c>
      <c r="AT77" s="652">
        <v>0</v>
      </c>
      <c r="AU77" s="652">
        <v>0</v>
      </c>
      <c r="AV77" s="652">
        <v>0</v>
      </c>
      <c r="AW77" s="652">
        <v>0</v>
      </c>
      <c r="AX77" s="652">
        <v>0</v>
      </c>
      <c r="AY77" s="652">
        <v>0</v>
      </c>
      <c r="AZ77" s="652">
        <v>0</v>
      </c>
      <c r="BA77" s="652">
        <v>0</v>
      </c>
      <c r="BB77" s="652">
        <v>0</v>
      </c>
      <c r="BC77" s="652">
        <v>0</v>
      </c>
      <c r="BD77" s="652">
        <v>0</v>
      </c>
      <c r="BE77" s="652">
        <v>0</v>
      </c>
      <c r="BF77" s="652">
        <v>0</v>
      </c>
      <c r="BG77" s="652">
        <v>0</v>
      </c>
      <c r="BH77" s="652">
        <v>0</v>
      </c>
      <c r="BI77" s="1476">
        <f t="shared" si="3"/>
        <v>0</v>
      </c>
      <c r="BJ77" s="1476">
        <f t="shared" si="3"/>
        <v>0</v>
      </c>
      <c r="BK77" s="652">
        <f t="shared" si="4"/>
        <v>0</v>
      </c>
      <c r="BL77" s="652">
        <f t="shared" si="5"/>
        <v>0</v>
      </c>
    </row>
    <row r="78" spans="1:64" ht="13.5" thickBot="1">
      <c r="A78" s="1420">
        <v>10.683</v>
      </c>
      <c r="B78" s="1418" t="s">
        <v>2182</v>
      </c>
      <c r="C78" s="652">
        <v>0</v>
      </c>
      <c r="D78" s="652">
        <v>0</v>
      </c>
      <c r="E78" s="652">
        <v>0</v>
      </c>
      <c r="F78" s="652">
        <v>0</v>
      </c>
      <c r="G78" s="652">
        <v>0</v>
      </c>
      <c r="H78" s="652">
        <v>0</v>
      </c>
      <c r="I78" s="652">
        <v>0</v>
      </c>
      <c r="J78" s="652">
        <v>0</v>
      </c>
      <c r="K78" s="652">
        <v>0</v>
      </c>
      <c r="L78" s="652">
        <v>0</v>
      </c>
      <c r="M78" s="652">
        <v>0</v>
      </c>
      <c r="N78" s="652">
        <v>0</v>
      </c>
      <c r="O78" s="652">
        <v>0</v>
      </c>
      <c r="P78" s="652">
        <v>0</v>
      </c>
      <c r="Q78" s="652">
        <v>0</v>
      </c>
      <c r="R78" s="652">
        <v>0</v>
      </c>
      <c r="S78" s="652"/>
      <c r="T78" s="652"/>
      <c r="U78" s="652"/>
      <c r="V78" s="652"/>
      <c r="W78" s="652">
        <v>0</v>
      </c>
      <c r="X78" s="652">
        <v>0</v>
      </c>
      <c r="Y78" s="652">
        <v>0</v>
      </c>
      <c r="Z78" s="652">
        <v>0</v>
      </c>
      <c r="AA78" s="652">
        <v>0</v>
      </c>
      <c r="AB78" s="652">
        <v>0</v>
      </c>
      <c r="AC78" s="652">
        <v>0</v>
      </c>
      <c r="AD78" s="652">
        <v>0</v>
      </c>
      <c r="AE78" s="652">
        <v>0</v>
      </c>
      <c r="AF78" s="652">
        <v>0</v>
      </c>
      <c r="AG78" s="652">
        <v>0</v>
      </c>
      <c r="AH78" s="652">
        <v>0</v>
      </c>
      <c r="AI78" s="652">
        <v>0</v>
      </c>
      <c r="AJ78" s="652">
        <v>0</v>
      </c>
      <c r="AK78" s="652">
        <v>0</v>
      </c>
      <c r="AL78" s="652">
        <v>0</v>
      </c>
      <c r="AM78" s="652">
        <v>0</v>
      </c>
      <c r="AN78" s="652">
        <v>0</v>
      </c>
      <c r="AO78" s="652">
        <v>0</v>
      </c>
      <c r="AP78" s="652">
        <v>0</v>
      </c>
      <c r="AQ78" s="652">
        <v>0</v>
      </c>
      <c r="AR78" s="652">
        <v>0</v>
      </c>
      <c r="AS78" s="652">
        <v>0</v>
      </c>
      <c r="AT78" s="652">
        <v>0</v>
      </c>
      <c r="AU78" s="652">
        <v>0</v>
      </c>
      <c r="AV78" s="652">
        <v>0</v>
      </c>
      <c r="AW78" s="652">
        <v>0</v>
      </c>
      <c r="AX78" s="652">
        <v>0</v>
      </c>
      <c r="AY78" s="652">
        <v>0</v>
      </c>
      <c r="AZ78" s="652">
        <v>0</v>
      </c>
      <c r="BA78" s="652">
        <v>0</v>
      </c>
      <c r="BB78" s="652">
        <v>0</v>
      </c>
      <c r="BC78" s="652">
        <v>0</v>
      </c>
      <c r="BD78" s="652">
        <v>0</v>
      </c>
      <c r="BE78" s="652">
        <v>0</v>
      </c>
      <c r="BF78" s="652">
        <v>0</v>
      </c>
      <c r="BG78" s="652">
        <v>0</v>
      </c>
      <c r="BH78" s="652">
        <v>0</v>
      </c>
      <c r="BI78" s="1476">
        <f t="shared" si="3"/>
        <v>0</v>
      </c>
      <c r="BJ78" s="1476">
        <f t="shared" si="3"/>
        <v>0</v>
      </c>
      <c r="BK78" s="652">
        <f t="shared" si="4"/>
        <v>0</v>
      </c>
      <c r="BL78" s="652">
        <f t="shared" si="5"/>
        <v>0</v>
      </c>
    </row>
    <row r="79" spans="1:64" ht="13.5" thickBot="1">
      <c r="A79" s="1417">
        <v>10.685</v>
      </c>
      <c r="B79" s="1418" t="s">
        <v>2183</v>
      </c>
      <c r="C79" s="652">
        <v>0</v>
      </c>
      <c r="D79" s="652">
        <v>0</v>
      </c>
      <c r="E79" s="652">
        <v>0</v>
      </c>
      <c r="F79" s="652">
        <v>0</v>
      </c>
      <c r="G79" s="652">
        <v>0</v>
      </c>
      <c r="H79" s="652">
        <v>0</v>
      </c>
      <c r="I79" s="652">
        <v>0</v>
      </c>
      <c r="J79" s="652">
        <v>0</v>
      </c>
      <c r="K79" s="652">
        <v>0</v>
      </c>
      <c r="L79" s="652">
        <v>0</v>
      </c>
      <c r="M79" s="652">
        <v>0</v>
      </c>
      <c r="N79" s="652">
        <v>0</v>
      </c>
      <c r="O79" s="652">
        <v>0</v>
      </c>
      <c r="P79" s="652">
        <v>0</v>
      </c>
      <c r="Q79" s="652">
        <v>0</v>
      </c>
      <c r="R79" s="652">
        <v>0</v>
      </c>
      <c r="S79" s="652">
        <v>1257442.74</v>
      </c>
      <c r="T79" s="652"/>
      <c r="U79" s="652">
        <v>26600</v>
      </c>
      <c r="V79" s="652"/>
      <c r="W79" s="652">
        <v>0</v>
      </c>
      <c r="X79" s="652">
        <v>0</v>
      </c>
      <c r="Y79" s="652">
        <v>0</v>
      </c>
      <c r="Z79" s="652">
        <v>0</v>
      </c>
      <c r="AA79" s="652">
        <v>0</v>
      </c>
      <c r="AB79" s="652">
        <v>0</v>
      </c>
      <c r="AC79" s="652">
        <v>0</v>
      </c>
      <c r="AD79" s="652">
        <v>0</v>
      </c>
      <c r="AE79" s="652">
        <v>0</v>
      </c>
      <c r="AF79" s="652">
        <v>0</v>
      </c>
      <c r="AG79" s="652">
        <v>0</v>
      </c>
      <c r="AH79" s="652">
        <v>0</v>
      </c>
      <c r="AI79" s="652">
        <v>0</v>
      </c>
      <c r="AJ79" s="652">
        <v>0</v>
      </c>
      <c r="AK79" s="652">
        <v>0</v>
      </c>
      <c r="AL79" s="652">
        <v>0</v>
      </c>
      <c r="AM79" s="652">
        <v>0</v>
      </c>
      <c r="AN79" s="652">
        <v>0</v>
      </c>
      <c r="AO79" s="652">
        <v>0</v>
      </c>
      <c r="AP79" s="652">
        <v>0</v>
      </c>
      <c r="AQ79" s="652">
        <v>0</v>
      </c>
      <c r="AR79" s="652">
        <v>0</v>
      </c>
      <c r="AS79" s="652">
        <v>0</v>
      </c>
      <c r="AT79" s="652">
        <v>0</v>
      </c>
      <c r="AU79" s="652">
        <v>0</v>
      </c>
      <c r="AV79" s="652">
        <v>0</v>
      </c>
      <c r="AW79" s="652">
        <v>0</v>
      </c>
      <c r="AX79" s="652">
        <v>0</v>
      </c>
      <c r="AY79" s="652">
        <v>0</v>
      </c>
      <c r="AZ79" s="652">
        <v>0</v>
      </c>
      <c r="BA79" s="652">
        <v>0</v>
      </c>
      <c r="BB79" s="652">
        <v>0</v>
      </c>
      <c r="BC79" s="652">
        <v>0</v>
      </c>
      <c r="BD79" s="652">
        <v>0</v>
      </c>
      <c r="BE79" s="652">
        <v>0</v>
      </c>
      <c r="BF79" s="652">
        <v>0</v>
      </c>
      <c r="BG79" s="652">
        <v>0</v>
      </c>
      <c r="BH79" s="652">
        <v>0</v>
      </c>
      <c r="BI79" s="1476">
        <f t="shared" si="3"/>
        <v>1284042.74</v>
      </c>
      <c r="BJ79" s="1476">
        <f t="shared" si="3"/>
        <v>0</v>
      </c>
      <c r="BK79" s="652">
        <f t="shared" si="4"/>
        <v>1284042.74</v>
      </c>
      <c r="BL79" s="652">
        <f t="shared" si="5"/>
        <v>0</v>
      </c>
    </row>
    <row r="80" spans="1:64" s="1421" customFormat="1" ht="13.5" thickBot="1">
      <c r="A80" s="1471" t="s">
        <v>1443</v>
      </c>
      <c r="B80" s="1475" t="s">
        <v>770</v>
      </c>
      <c r="C80" s="652">
        <v>0</v>
      </c>
      <c r="D80" s="652">
        <v>0</v>
      </c>
      <c r="E80" s="652">
        <v>0</v>
      </c>
      <c r="F80" s="652">
        <v>0</v>
      </c>
      <c r="G80" s="652">
        <v>0</v>
      </c>
      <c r="H80" s="652">
        <v>0</v>
      </c>
      <c r="I80" s="652">
        <v>0</v>
      </c>
      <c r="J80" s="652">
        <v>0</v>
      </c>
      <c r="K80" s="652">
        <v>0</v>
      </c>
      <c r="L80" s="652">
        <v>0</v>
      </c>
      <c r="M80" s="652">
        <v>0</v>
      </c>
      <c r="N80" s="652">
        <v>0</v>
      </c>
      <c r="O80" s="652">
        <v>0</v>
      </c>
      <c r="P80" s="652">
        <v>0</v>
      </c>
      <c r="Q80" s="652">
        <v>0</v>
      </c>
      <c r="R80" s="652">
        <v>0</v>
      </c>
      <c r="S80" s="652"/>
      <c r="T80" s="652"/>
      <c r="U80" s="652"/>
      <c r="V80" s="652"/>
      <c r="W80" s="652">
        <v>0</v>
      </c>
      <c r="X80" s="652">
        <v>0</v>
      </c>
      <c r="Y80" s="652">
        <v>0</v>
      </c>
      <c r="Z80" s="652">
        <v>0</v>
      </c>
      <c r="AA80" s="652">
        <v>0</v>
      </c>
      <c r="AB80" s="652">
        <v>0</v>
      </c>
      <c r="AC80" s="652">
        <v>0</v>
      </c>
      <c r="AD80" s="652">
        <v>0</v>
      </c>
      <c r="AE80" s="652">
        <v>0</v>
      </c>
      <c r="AF80" s="652">
        <v>0</v>
      </c>
      <c r="AG80" s="652">
        <v>0</v>
      </c>
      <c r="AH80" s="652">
        <v>0</v>
      </c>
      <c r="AI80" s="652">
        <v>0</v>
      </c>
      <c r="AJ80" s="652">
        <v>0</v>
      </c>
      <c r="AK80" s="652">
        <v>0</v>
      </c>
      <c r="AL80" s="652">
        <v>0</v>
      </c>
      <c r="AM80" s="652">
        <v>0</v>
      </c>
      <c r="AN80" s="652">
        <v>0</v>
      </c>
      <c r="AO80" s="652">
        <v>0</v>
      </c>
      <c r="AP80" s="652">
        <v>0</v>
      </c>
      <c r="AQ80" s="652">
        <v>0</v>
      </c>
      <c r="AR80" s="652">
        <v>0</v>
      </c>
      <c r="AS80" s="652">
        <v>0</v>
      </c>
      <c r="AT80" s="652">
        <v>0</v>
      </c>
      <c r="AU80" s="652">
        <v>0</v>
      </c>
      <c r="AV80" s="652">
        <v>0</v>
      </c>
      <c r="AW80" s="652">
        <v>0</v>
      </c>
      <c r="AX80" s="652">
        <v>0</v>
      </c>
      <c r="AY80" s="652">
        <v>0</v>
      </c>
      <c r="AZ80" s="652">
        <v>0</v>
      </c>
      <c r="BA80" s="652">
        <v>0</v>
      </c>
      <c r="BB80" s="652">
        <v>0</v>
      </c>
      <c r="BC80" s="652">
        <v>0</v>
      </c>
      <c r="BD80" s="652">
        <v>0</v>
      </c>
      <c r="BE80" s="652">
        <v>0</v>
      </c>
      <c r="BF80" s="652">
        <v>0</v>
      </c>
      <c r="BG80" s="652">
        <v>0</v>
      </c>
      <c r="BH80" s="652">
        <v>0</v>
      </c>
      <c r="BI80" s="1476">
        <f t="shared" si="3"/>
        <v>0</v>
      </c>
      <c r="BJ80" s="1476">
        <f t="shared" si="3"/>
        <v>0</v>
      </c>
      <c r="BK80" s="656">
        <f t="shared" si="4"/>
        <v>0</v>
      </c>
      <c r="BL80" s="656">
        <f t="shared" si="5"/>
        <v>0</v>
      </c>
    </row>
    <row r="81" spans="1:64" s="1421" customFormat="1" ht="13.5" thickBot="1">
      <c r="A81" s="1430">
        <v>10.71</v>
      </c>
      <c r="B81" s="1432" t="s">
        <v>2185</v>
      </c>
      <c r="C81" s="652">
        <v>0</v>
      </c>
      <c r="D81" s="652">
        <v>0</v>
      </c>
      <c r="E81" s="652">
        <v>0</v>
      </c>
      <c r="F81" s="652">
        <v>0</v>
      </c>
      <c r="G81" s="652">
        <v>0</v>
      </c>
      <c r="H81" s="652">
        <v>0</v>
      </c>
      <c r="I81" s="652">
        <v>0</v>
      </c>
      <c r="J81" s="652">
        <v>0</v>
      </c>
      <c r="K81" s="652">
        <v>0</v>
      </c>
      <c r="L81" s="652">
        <v>0</v>
      </c>
      <c r="M81" s="652">
        <v>0</v>
      </c>
      <c r="N81" s="652">
        <v>0</v>
      </c>
      <c r="O81" s="652">
        <v>0</v>
      </c>
      <c r="P81" s="652">
        <v>0</v>
      </c>
      <c r="Q81" s="652">
        <v>0</v>
      </c>
      <c r="R81" s="652">
        <v>0</v>
      </c>
      <c r="S81" s="652"/>
      <c r="T81" s="652"/>
      <c r="U81" s="652"/>
      <c r="V81" s="652"/>
      <c r="W81" s="652">
        <v>0</v>
      </c>
      <c r="X81" s="652">
        <v>0</v>
      </c>
      <c r="Y81" s="652">
        <v>0</v>
      </c>
      <c r="Z81" s="652">
        <v>0</v>
      </c>
      <c r="AA81" s="652">
        <v>0</v>
      </c>
      <c r="AB81" s="652">
        <v>0</v>
      </c>
      <c r="AC81" s="652">
        <v>0</v>
      </c>
      <c r="AD81" s="652">
        <v>0</v>
      </c>
      <c r="AE81" s="652">
        <v>0</v>
      </c>
      <c r="AF81" s="652">
        <v>0</v>
      </c>
      <c r="AG81" s="652">
        <v>0</v>
      </c>
      <c r="AH81" s="652">
        <v>0</v>
      </c>
      <c r="AI81" s="652">
        <v>0</v>
      </c>
      <c r="AJ81" s="652">
        <v>0</v>
      </c>
      <c r="AK81" s="652">
        <v>0</v>
      </c>
      <c r="AL81" s="652">
        <v>0</v>
      </c>
      <c r="AM81" s="652">
        <v>0</v>
      </c>
      <c r="AN81" s="652">
        <v>0</v>
      </c>
      <c r="AO81" s="652">
        <v>0</v>
      </c>
      <c r="AP81" s="652">
        <v>0</v>
      </c>
      <c r="AQ81" s="652">
        <v>0</v>
      </c>
      <c r="AR81" s="652">
        <v>0</v>
      </c>
      <c r="AS81" s="652">
        <v>0</v>
      </c>
      <c r="AT81" s="652">
        <v>0</v>
      </c>
      <c r="AU81" s="652">
        <v>0</v>
      </c>
      <c r="AV81" s="652">
        <v>0</v>
      </c>
      <c r="AW81" s="652">
        <v>0</v>
      </c>
      <c r="AX81" s="652">
        <v>0</v>
      </c>
      <c r="AY81" s="652">
        <v>0</v>
      </c>
      <c r="AZ81" s="652">
        <v>0</v>
      </c>
      <c r="BA81" s="652">
        <v>0</v>
      </c>
      <c r="BB81" s="652">
        <v>0</v>
      </c>
      <c r="BC81" s="652">
        <v>0</v>
      </c>
      <c r="BD81" s="652">
        <v>0</v>
      </c>
      <c r="BE81" s="652">
        <v>0</v>
      </c>
      <c r="BF81" s="652">
        <v>0</v>
      </c>
      <c r="BG81" s="652">
        <v>0</v>
      </c>
      <c r="BH81" s="652">
        <v>0</v>
      </c>
      <c r="BI81" s="1476">
        <f t="shared" si="3"/>
        <v>0</v>
      </c>
      <c r="BJ81" s="1476">
        <f t="shared" si="3"/>
        <v>0</v>
      </c>
      <c r="BK81" s="656">
        <f t="shared" si="4"/>
        <v>0</v>
      </c>
      <c r="BL81" s="656">
        <f t="shared" si="5"/>
        <v>0</v>
      </c>
    </row>
    <row r="82" spans="1:64" ht="13.5" thickBot="1">
      <c r="A82" s="1430">
        <v>10.715</v>
      </c>
      <c r="B82" s="1431" t="s">
        <v>2186</v>
      </c>
      <c r="C82" s="652">
        <v>0</v>
      </c>
      <c r="D82" s="652">
        <v>0</v>
      </c>
      <c r="E82" s="652">
        <v>0</v>
      </c>
      <c r="F82" s="652">
        <v>0</v>
      </c>
      <c r="G82" s="652">
        <v>0</v>
      </c>
      <c r="H82" s="652">
        <v>0</v>
      </c>
      <c r="I82" s="652">
        <v>0</v>
      </c>
      <c r="J82" s="652">
        <v>0</v>
      </c>
      <c r="K82" s="652">
        <v>0</v>
      </c>
      <c r="L82" s="652">
        <v>0</v>
      </c>
      <c r="M82" s="652">
        <v>0</v>
      </c>
      <c r="N82" s="652">
        <v>0</v>
      </c>
      <c r="O82" s="652">
        <v>0</v>
      </c>
      <c r="P82" s="652">
        <v>0</v>
      </c>
      <c r="Q82" s="652">
        <v>0</v>
      </c>
      <c r="R82" s="652">
        <v>0</v>
      </c>
      <c r="S82" s="652"/>
      <c r="T82" s="652"/>
      <c r="U82" s="652"/>
      <c r="V82" s="652"/>
      <c r="W82" s="652">
        <v>0</v>
      </c>
      <c r="X82" s="652">
        <v>0</v>
      </c>
      <c r="Y82" s="652">
        <v>0</v>
      </c>
      <c r="Z82" s="652">
        <v>0</v>
      </c>
      <c r="AA82" s="652">
        <v>0</v>
      </c>
      <c r="AB82" s="652">
        <v>0</v>
      </c>
      <c r="AC82" s="652">
        <v>0</v>
      </c>
      <c r="AD82" s="652">
        <v>0</v>
      </c>
      <c r="AE82" s="652">
        <v>0</v>
      </c>
      <c r="AF82" s="652">
        <v>0</v>
      </c>
      <c r="AG82" s="652">
        <v>0</v>
      </c>
      <c r="AH82" s="652">
        <v>0</v>
      </c>
      <c r="AI82" s="652">
        <v>0</v>
      </c>
      <c r="AJ82" s="652">
        <v>0</v>
      </c>
      <c r="AK82" s="652">
        <v>0</v>
      </c>
      <c r="AL82" s="652">
        <v>0</v>
      </c>
      <c r="AM82" s="652">
        <v>0</v>
      </c>
      <c r="AN82" s="652">
        <v>0</v>
      </c>
      <c r="AO82" s="652">
        <v>0</v>
      </c>
      <c r="AP82" s="652">
        <v>0</v>
      </c>
      <c r="AQ82" s="652">
        <v>0</v>
      </c>
      <c r="AR82" s="652">
        <v>0</v>
      </c>
      <c r="AS82" s="652">
        <v>0</v>
      </c>
      <c r="AT82" s="652">
        <v>0</v>
      </c>
      <c r="AU82" s="652">
        <v>0</v>
      </c>
      <c r="AV82" s="652">
        <v>0</v>
      </c>
      <c r="AW82" s="652">
        <v>0</v>
      </c>
      <c r="AX82" s="652">
        <v>0</v>
      </c>
      <c r="AY82" s="652">
        <v>0</v>
      </c>
      <c r="AZ82" s="652">
        <v>0</v>
      </c>
      <c r="BA82" s="652">
        <v>0</v>
      </c>
      <c r="BB82" s="652">
        <v>0</v>
      </c>
      <c r="BC82" s="652">
        <v>0</v>
      </c>
      <c r="BD82" s="652">
        <v>0</v>
      </c>
      <c r="BE82" s="652">
        <v>0</v>
      </c>
      <c r="BF82" s="652">
        <v>0</v>
      </c>
      <c r="BG82" s="652">
        <v>0</v>
      </c>
      <c r="BH82" s="652">
        <v>0</v>
      </c>
      <c r="BI82" s="1476">
        <f t="shared" si="3"/>
        <v>0</v>
      </c>
      <c r="BJ82" s="1476">
        <f t="shared" si="3"/>
        <v>0</v>
      </c>
      <c r="BK82" s="652">
        <f t="shared" si="4"/>
        <v>0</v>
      </c>
      <c r="BL82" s="652">
        <f t="shared" si="5"/>
        <v>0</v>
      </c>
    </row>
    <row r="83" spans="1:64" ht="13.5" thickBot="1">
      <c r="A83" s="1422">
        <v>10.73</v>
      </c>
      <c r="B83" s="1418" t="s">
        <v>2187</v>
      </c>
      <c r="C83" s="652">
        <v>0</v>
      </c>
      <c r="D83" s="652">
        <v>0</v>
      </c>
      <c r="E83" s="652">
        <v>0</v>
      </c>
      <c r="F83" s="652">
        <v>0</v>
      </c>
      <c r="G83" s="652">
        <v>0</v>
      </c>
      <c r="H83" s="652">
        <v>0</v>
      </c>
      <c r="I83" s="652">
        <v>0</v>
      </c>
      <c r="J83" s="652">
        <v>0</v>
      </c>
      <c r="K83" s="652">
        <v>0</v>
      </c>
      <c r="L83" s="652">
        <v>0</v>
      </c>
      <c r="M83" s="652">
        <v>0</v>
      </c>
      <c r="N83" s="652">
        <v>0</v>
      </c>
      <c r="O83" s="652">
        <v>0</v>
      </c>
      <c r="P83" s="652">
        <v>0</v>
      </c>
      <c r="Q83" s="652">
        <v>0</v>
      </c>
      <c r="R83" s="652">
        <v>0</v>
      </c>
      <c r="S83" s="652"/>
      <c r="T83" s="652"/>
      <c r="U83" s="652"/>
      <c r="V83" s="652"/>
      <c r="W83" s="652">
        <v>0</v>
      </c>
      <c r="X83" s="652">
        <v>0</v>
      </c>
      <c r="Y83" s="652">
        <v>0</v>
      </c>
      <c r="Z83" s="652">
        <v>0</v>
      </c>
      <c r="AA83" s="652">
        <v>0</v>
      </c>
      <c r="AB83" s="652">
        <v>0</v>
      </c>
      <c r="AC83" s="652">
        <v>0</v>
      </c>
      <c r="AD83" s="652">
        <v>0</v>
      </c>
      <c r="AE83" s="652">
        <v>0</v>
      </c>
      <c r="AF83" s="652">
        <v>0</v>
      </c>
      <c r="AG83" s="652">
        <v>0</v>
      </c>
      <c r="AH83" s="652">
        <v>0</v>
      </c>
      <c r="AI83" s="652">
        <v>0</v>
      </c>
      <c r="AJ83" s="652">
        <v>0</v>
      </c>
      <c r="AK83" s="652">
        <v>0</v>
      </c>
      <c r="AL83" s="652">
        <v>0</v>
      </c>
      <c r="AM83" s="652">
        <v>0</v>
      </c>
      <c r="AN83" s="652">
        <v>0</v>
      </c>
      <c r="AO83" s="652">
        <v>0</v>
      </c>
      <c r="AP83" s="652">
        <v>0</v>
      </c>
      <c r="AQ83" s="652">
        <v>0</v>
      </c>
      <c r="AR83" s="652">
        <v>0</v>
      </c>
      <c r="AS83" s="652">
        <v>0</v>
      </c>
      <c r="AT83" s="652">
        <v>0</v>
      </c>
      <c r="AU83" s="652">
        <v>0</v>
      </c>
      <c r="AV83" s="652">
        <v>0</v>
      </c>
      <c r="AW83" s="652">
        <v>0</v>
      </c>
      <c r="AX83" s="652">
        <v>0</v>
      </c>
      <c r="AY83" s="652">
        <v>0</v>
      </c>
      <c r="AZ83" s="652">
        <v>0</v>
      </c>
      <c r="BA83" s="652">
        <v>0</v>
      </c>
      <c r="BB83" s="652">
        <v>0</v>
      </c>
      <c r="BC83" s="652">
        <v>0</v>
      </c>
      <c r="BD83" s="652">
        <v>0</v>
      </c>
      <c r="BE83" s="652">
        <v>0</v>
      </c>
      <c r="BF83" s="652">
        <v>0</v>
      </c>
      <c r="BG83" s="652">
        <v>0</v>
      </c>
      <c r="BH83" s="652">
        <v>0</v>
      </c>
      <c r="BI83" s="1476">
        <f t="shared" si="3"/>
        <v>0</v>
      </c>
      <c r="BJ83" s="1476">
        <f t="shared" si="3"/>
        <v>0</v>
      </c>
      <c r="BK83" s="652">
        <f t="shared" si="4"/>
        <v>0</v>
      </c>
      <c r="BL83" s="652">
        <f t="shared" si="5"/>
        <v>0</v>
      </c>
    </row>
    <row r="84" spans="1:64" ht="13.5" thickBot="1">
      <c r="A84" s="1422">
        <v>10.74</v>
      </c>
      <c r="B84" s="1418" t="s">
        <v>2188</v>
      </c>
      <c r="C84" s="652">
        <v>0</v>
      </c>
      <c r="D84" s="652">
        <v>0</v>
      </c>
      <c r="E84" s="652">
        <v>0</v>
      </c>
      <c r="F84" s="652">
        <v>0</v>
      </c>
      <c r="G84" s="652">
        <v>0</v>
      </c>
      <c r="H84" s="652">
        <v>0</v>
      </c>
      <c r="I84" s="652">
        <v>0</v>
      </c>
      <c r="J84" s="652">
        <v>0</v>
      </c>
      <c r="K84" s="652">
        <v>0</v>
      </c>
      <c r="L84" s="652">
        <v>0</v>
      </c>
      <c r="M84" s="652">
        <v>0</v>
      </c>
      <c r="N84" s="652">
        <v>0</v>
      </c>
      <c r="O84" s="652">
        <v>0</v>
      </c>
      <c r="P84" s="652">
        <v>0</v>
      </c>
      <c r="Q84" s="652">
        <v>0</v>
      </c>
      <c r="R84" s="652">
        <v>0</v>
      </c>
      <c r="S84" s="652"/>
      <c r="T84" s="652"/>
      <c r="U84" s="652"/>
      <c r="V84" s="652"/>
      <c r="W84" s="652">
        <v>0</v>
      </c>
      <c r="X84" s="652">
        <v>0</v>
      </c>
      <c r="Y84" s="652">
        <v>0</v>
      </c>
      <c r="Z84" s="652">
        <v>0</v>
      </c>
      <c r="AA84" s="652">
        <v>0</v>
      </c>
      <c r="AB84" s="652">
        <v>0</v>
      </c>
      <c r="AC84" s="652">
        <v>0</v>
      </c>
      <c r="AD84" s="652">
        <v>0</v>
      </c>
      <c r="AE84" s="652">
        <v>0</v>
      </c>
      <c r="AF84" s="652">
        <v>0</v>
      </c>
      <c r="AG84" s="652">
        <v>0</v>
      </c>
      <c r="AH84" s="652">
        <v>0</v>
      </c>
      <c r="AI84" s="652">
        <v>0</v>
      </c>
      <c r="AJ84" s="652">
        <v>0</v>
      </c>
      <c r="AK84" s="652">
        <v>0</v>
      </c>
      <c r="AL84" s="652">
        <v>0</v>
      </c>
      <c r="AM84" s="652">
        <v>0</v>
      </c>
      <c r="AN84" s="652">
        <v>0</v>
      </c>
      <c r="AO84" s="652">
        <v>0</v>
      </c>
      <c r="AP84" s="652">
        <v>0</v>
      </c>
      <c r="AQ84" s="652">
        <v>0</v>
      </c>
      <c r="AR84" s="652">
        <v>0</v>
      </c>
      <c r="AS84" s="652">
        <v>0</v>
      </c>
      <c r="AT84" s="652">
        <v>0</v>
      </c>
      <c r="AU84" s="652">
        <v>0</v>
      </c>
      <c r="AV84" s="652">
        <v>0</v>
      </c>
      <c r="AW84" s="652">
        <v>0</v>
      </c>
      <c r="AX84" s="652">
        <v>0</v>
      </c>
      <c r="AY84" s="652">
        <v>0</v>
      </c>
      <c r="AZ84" s="652">
        <v>0</v>
      </c>
      <c r="BA84" s="652">
        <v>0</v>
      </c>
      <c r="BB84" s="652">
        <v>0</v>
      </c>
      <c r="BC84" s="652">
        <v>0</v>
      </c>
      <c r="BD84" s="652">
        <v>0</v>
      </c>
      <c r="BE84" s="652">
        <v>0</v>
      </c>
      <c r="BF84" s="652">
        <v>0</v>
      </c>
      <c r="BG84" s="652">
        <v>0</v>
      </c>
      <c r="BH84" s="652">
        <v>0</v>
      </c>
      <c r="BI84" s="1476">
        <f t="shared" si="3"/>
        <v>0</v>
      </c>
      <c r="BJ84" s="1476">
        <f t="shared" si="3"/>
        <v>0</v>
      </c>
      <c r="BK84" s="652">
        <f t="shared" si="4"/>
        <v>0</v>
      </c>
      <c r="BL84" s="652">
        <f t="shared" si="5"/>
        <v>0</v>
      </c>
    </row>
    <row r="85" spans="1:64" ht="13.5" thickBot="1">
      <c r="A85" s="1422">
        <v>10.744999999999999</v>
      </c>
      <c r="B85" s="1418" t="s">
        <v>2189</v>
      </c>
      <c r="C85" s="652">
        <v>0</v>
      </c>
      <c r="D85" s="652">
        <v>0</v>
      </c>
      <c r="E85" s="652">
        <v>0</v>
      </c>
      <c r="F85" s="652">
        <v>0</v>
      </c>
      <c r="G85" s="652">
        <v>0</v>
      </c>
      <c r="H85" s="652">
        <v>0</v>
      </c>
      <c r="I85" s="652">
        <v>0</v>
      </c>
      <c r="J85" s="652">
        <v>0</v>
      </c>
      <c r="K85" s="652">
        <v>0</v>
      </c>
      <c r="L85" s="652">
        <v>0</v>
      </c>
      <c r="M85" s="652">
        <v>0</v>
      </c>
      <c r="N85" s="652">
        <v>0</v>
      </c>
      <c r="O85" s="652">
        <v>0</v>
      </c>
      <c r="P85" s="652">
        <v>0</v>
      </c>
      <c r="Q85" s="652">
        <v>0</v>
      </c>
      <c r="R85" s="652">
        <v>0</v>
      </c>
      <c r="S85" s="652"/>
      <c r="T85" s="652"/>
      <c r="U85" s="652"/>
      <c r="V85" s="652"/>
      <c r="W85" s="652">
        <v>0</v>
      </c>
      <c r="X85" s="652">
        <v>0</v>
      </c>
      <c r="Y85" s="652">
        <v>0</v>
      </c>
      <c r="Z85" s="652">
        <v>0</v>
      </c>
      <c r="AA85" s="652">
        <v>0</v>
      </c>
      <c r="AB85" s="652">
        <v>0</v>
      </c>
      <c r="AC85" s="652">
        <v>0</v>
      </c>
      <c r="AD85" s="652">
        <v>0</v>
      </c>
      <c r="AE85" s="652">
        <v>0</v>
      </c>
      <c r="AF85" s="652">
        <v>0</v>
      </c>
      <c r="AG85" s="652">
        <v>0</v>
      </c>
      <c r="AH85" s="652">
        <v>0</v>
      </c>
      <c r="AI85" s="652">
        <v>0</v>
      </c>
      <c r="AJ85" s="652">
        <v>0</v>
      </c>
      <c r="AK85" s="652">
        <v>0</v>
      </c>
      <c r="AL85" s="652">
        <v>0</v>
      </c>
      <c r="AM85" s="652">
        <v>0</v>
      </c>
      <c r="AN85" s="652">
        <v>0</v>
      </c>
      <c r="AO85" s="652">
        <v>0</v>
      </c>
      <c r="AP85" s="652">
        <v>0</v>
      </c>
      <c r="AQ85" s="652">
        <v>0</v>
      </c>
      <c r="AR85" s="652">
        <v>0</v>
      </c>
      <c r="AS85" s="652">
        <v>0</v>
      </c>
      <c r="AT85" s="652">
        <v>0</v>
      </c>
      <c r="AU85" s="652">
        <v>0</v>
      </c>
      <c r="AV85" s="652">
        <v>0</v>
      </c>
      <c r="AW85" s="652">
        <v>0</v>
      </c>
      <c r="AX85" s="652">
        <v>0</v>
      </c>
      <c r="AY85" s="652">
        <v>0</v>
      </c>
      <c r="AZ85" s="652">
        <v>0</v>
      </c>
      <c r="BA85" s="652">
        <v>0</v>
      </c>
      <c r="BB85" s="652">
        <v>0</v>
      </c>
      <c r="BC85" s="652">
        <v>0</v>
      </c>
      <c r="BD85" s="652">
        <v>0</v>
      </c>
      <c r="BE85" s="652">
        <v>0</v>
      </c>
      <c r="BF85" s="652">
        <v>0</v>
      </c>
      <c r="BG85" s="652">
        <v>0</v>
      </c>
      <c r="BH85" s="652">
        <v>0</v>
      </c>
      <c r="BI85" s="1476">
        <f t="shared" si="3"/>
        <v>0</v>
      </c>
      <c r="BJ85" s="1476">
        <f t="shared" si="3"/>
        <v>0</v>
      </c>
      <c r="BK85" s="652">
        <f t="shared" si="4"/>
        <v>0</v>
      </c>
      <c r="BL85" s="652">
        <f t="shared" si="5"/>
        <v>0</v>
      </c>
    </row>
    <row r="86" spans="1:64" ht="13.5" thickBot="1">
      <c r="A86" s="1422">
        <v>10.75</v>
      </c>
      <c r="B86" s="1418" t="s">
        <v>122</v>
      </c>
      <c r="C86" s="652">
        <v>0</v>
      </c>
      <c r="D86" s="652">
        <v>0</v>
      </c>
      <c r="E86" s="652">
        <v>0</v>
      </c>
      <c r="F86" s="652">
        <v>0</v>
      </c>
      <c r="G86" s="652">
        <v>0</v>
      </c>
      <c r="H86" s="652">
        <v>0</v>
      </c>
      <c r="I86" s="652">
        <v>0</v>
      </c>
      <c r="J86" s="652">
        <v>0</v>
      </c>
      <c r="K86" s="652">
        <v>0</v>
      </c>
      <c r="L86" s="652">
        <v>0</v>
      </c>
      <c r="M86" s="652">
        <v>0</v>
      </c>
      <c r="N86" s="652">
        <v>0</v>
      </c>
      <c r="O86" s="652">
        <v>0</v>
      </c>
      <c r="P86" s="652">
        <v>0</v>
      </c>
      <c r="Q86" s="652">
        <v>0</v>
      </c>
      <c r="R86" s="652">
        <v>0</v>
      </c>
      <c r="S86" s="652"/>
      <c r="T86" s="652"/>
      <c r="U86" s="652"/>
      <c r="V86" s="652"/>
      <c r="W86" s="652">
        <v>0</v>
      </c>
      <c r="X86" s="652">
        <v>0</v>
      </c>
      <c r="Y86" s="652">
        <v>0</v>
      </c>
      <c r="Z86" s="652">
        <v>0</v>
      </c>
      <c r="AA86" s="652">
        <v>0</v>
      </c>
      <c r="AB86" s="652">
        <v>0</v>
      </c>
      <c r="AC86" s="652">
        <v>0</v>
      </c>
      <c r="AD86" s="652">
        <v>0</v>
      </c>
      <c r="AE86" s="652">
        <v>0</v>
      </c>
      <c r="AF86" s="652">
        <v>0</v>
      </c>
      <c r="AG86" s="652">
        <v>0</v>
      </c>
      <c r="AH86" s="652">
        <v>0</v>
      </c>
      <c r="AI86" s="652">
        <v>0</v>
      </c>
      <c r="AJ86" s="652">
        <v>0</v>
      </c>
      <c r="AK86" s="652">
        <v>0</v>
      </c>
      <c r="AL86" s="652">
        <v>0</v>
      </c>
      <c r="AM86" s="652">
        <v>0</v>
      </c>
      <c r="AN86" s="652">
        <v>0</v>
      </c>
      <c r="AO86" s="652">
        <v>0</v>
      </c>
      <c r="AP86" s="652">
        <v>0</v>
      </c>
      <c r="AQ86" s="652">
        <v>0</v>
      </c>
      <c r="AR86" s="652">
        <v>0</v>
      </c>
      <c r="AS86" s="652">
        <v>0</v>
      </c>
      <c r="AT86" s="652">
        <v>0</v>
      </c>
      <c r="AU86" s="652">
        <v>0</v>
      </c>
      <c r="AV86" s="652">
        <v>0</v>
      </c>
      <c r="AW86" s="652">
        <v>0</v>
      </c>
      <c r="AX86" s="652">
        <v>0</v>
      </c>
      <c r="AY86" s="652">
        <v>0</v>
      </c>
      <c r="AZ86" s="652">
        <v>0</v>
      </c>
      <c r="BA86" s="652">
        <v>0</v>
      </c>
      <c r="BB86" s="652">
        <v>0</v>
      </c>
      <c r="BC86" s="652">
        <v>0</v>
      </c>
      <c r="BD86" s="652">
        <v>0</v>
      </c>
      <c r="BE86" s="652">
        <v>0</v>
      </c>
      <c r="BF86" s="652">
        <v>0</v>
      </c>
      <c r="BG86" s="652">
        <v>0</v>
      </c>
      <c r="BH86" s="652">
        <v>0</v>
      </c>
      <c r="BI86" s="1476">
        <f t="shared" si="3"/>
        <v>0</v>
      </c>
      <c r="BJ86" s="1476">
        <f t="shared" si="3"/>
        <v>0</v>
      </c>
      <c r="BK86" s="652">
        <f t="shared" si="4"/>
        <v>0</v>
      </c>
      <c r="BL86" s="652">
        <f t="shared" si="5"/>
        <v>0</v>
      </c>
    </row>
    <row r="87" spans="1:64" ht="13.5" thickBot="1">
      <c r="A87" s="1420">
        <v>10.781000000000001</v>
      </c>
      <c r="B87" s="1418" t="s">
        <v>2190</v>
      </c>
      <c r="C87" s="652">
        <v>0</v>
      </c>
      <c r="D87" s="652">
        <v>0</v>
      </c>
      <c r="E87" s="652">
        <v>0</v>
      </c>
      <c r="F87" s="652">
        <v>0</v>
      </c>
      <c r="G87" s="652">
        <v>0</v>
      </c>
      <c r="H87" s="652">
        <v>0</v>
      </c>
      <c r="I87" s="652">
        <v>0</v>
      </c>
      <c r="J87" s="652">
        <v>0</v>
      </c>
      <c r="K87" s="652">
        <v>0</v>
      </c>
      <c r="L87" s="652">
        <v>0</v>
      </c>
      <c r="M87" s="652">
        <v>0</v>
      </c>
      <c r="N87" s="652">
        <v>0</v>
      </c>
      <c r="O87" s="652">
        <v>0</v>
      </c>
      <c r="P87" s="652">
        <v>0</v>
      </c>
      <c r="Q87" s="652">
        <v>0</v>
      </c>
      <c r="R87" s="652">
        <v>0</v>
      </c>
      <c r="S87" s="652"/>
      <c r="T87" s="652"/>
      <c r="U87" s="652"/>
      <c r="V87" s="652"/>
      <c r="W87" s="652">
        <v>0</v>
      </c>
      <c r="X87" s="652">
        <v>0</v>
      </c>
      <c r="Y87" s="652">
        <v>0</v>
      </c>
      <c r="Z87" s="652">
        <v>0</v>
      </c>
      <c r="AA87" s="652">
        <v>0</v>
      </c>
      <c r="AB87" s="652">
        <v>0</v>
      </c>
      <c r="AC87" s="652">
        <v>0</v>
      </c>
      <c r="AD87" s="652">
        <v>0</v>
      </c>
      <c r="AE87" s="652">
        <v>0</v>
      </c>
      <c r="AF87" s="652">
        <v>0</v>
      </c>
      <c r="AG87" s="652">
        <v>0</v>
      </c>
      <c r="AH87" s="652">
        <v>0</v>
      </c>
      <c r="AI87" s="652">
        <v>0</v>
      </c>
      <c r="AJ87" s="652">
        <v>0</v>
      </c>
      <c r="AK87" s="652">
        <v>0</v>
      </c>
      <c r="AL87" s="652">
        <v>0</v>
      </c>
      <c r="AM87" s="652">
        <v>0</v>
      </c>
      <c r="AN87" s="652">
        <v>0</v>
      </c>
      <c r="AO87" s="652">
        <v>0</v>
      </c>
      <c r="AP87" s="652">
        <v>0</v>
      </c>
      <c r="AQ87" s="652">
        <v>0</v>
      </c>
      <c r="AR87" s="652">
        <v>0</v>
      </c>
      <c r="AS87" s="652">
        <v>0</v>
      </c>
      <c r="AT87" s="652">
        <v>0</v>
      </c>
      <c r="AU87" s="652">
        <v>0</v>
      </c>
      <c r="AV87" s="652">
        <v>0</v>
      </c>
      <c r="AW87" s="652">
        <v>0</v>
      </c>
      <c r="AX87" s="652">
        <v>0</v>
      </c>
      <c r="AY87" s="652">
        <v>0</v>
      </c>
      <c r="AZ87" s="652">
        <v>0</v>
      </c>
      <c r="BA87" s="652">
        <v>0</v>
      </c>
      <c r="BB87" s="652">
        <v>0</v>
      </c>
      <c r="BC87" s="652">
        <v>0</v>
      </c>
      <c r="BD87" s="652">
        <v>0</v>
      </c>
      <c r="BE87" s="652">
        <v>0</v>
      </c>
      <c r="BF87" s="652">
        <v>0</v>
      </c>
      <c r="BG87" s="652">
        <v>0</v>
      </c>
      <c r="BH87" s="652">
        <v>0</v>
      </c>
      <c r="BI87" s="1476">
        <f t="shared" si="3"/>
        <v>0</v>
      </c>
      <c r="BJ87" s="1476">
        <f t="shared" si="3"/>
        <v>0</v>
      </c>
      <c r="BK87" s="652">
        <f t="shared" si="4"/>
        <v>0</v>
      </c>
      <c r="BL87" s="652">
        <f t="shared" si="5"/>
        <v>0</v>
      </c>
    </row>
    <row r="88" spans="1:64" s="1421" customFormat="1" ht="13.5" thickBot="1">
      <c r="A88" s="1471" t="s">
        <v>1444</v>
      </c>
      <c r="B88" s="1475" t="s">
        <v>2192</v>
      </c>
      <c r="C88" s="652">
        <v>0</v>
      </c>
      <c r="D88" s="652">
        <v>0</v>
      </c>
      <c r="E88" s="652">
        <v>0</v>
      </c>
      <c r="F88" s="652">
        <v>0</v>
      </c>
      <c r="G88" s="652">
        <v>0</v>
      </c>
      <c r="H88" s="652">
        <v>0</v>
      </c>
      <c r="I88" s="652">
        <v>0</v>
      </c>
      <c r="J88" s="652">
        <v>0</v>
      </c>
      <c r="K88" s="652">
        <v>0</v>
      </c>
      <c r="L88" s="652">
        <v>0</v>
      </c>
      <c r="M88" s="652">
        <v>0</v>
      </c>
      <c r="N88" s="652">
        <v>0</v>
      </c>
      <c r="O88" s="652">
        <v>0</v>
      </c>
      <c r="P88" s="652">
        <v>0</v>
      </c>
      <c r="Q88" s="652">
        <v>0</v>
      </c>
      <c r="R88" s="652">
        <v>0</v>
      </c>
      <c r="S88" s="652"/>
      <c r="T88" s="652"/>
      <c r="U88" s="652"/>
      <c r="V88" s="652"/>
      <c r="W88" s="652">
        <v>0</v>
      </c>
      <c r="X88" s="652">
        <v>0</v>
      </c>
      <c r="Y88" s="652">
        <v>0</v>
      </c>
      <c r="Z88" s="652">
        <v>0</v>
      </c>
      <c r="AA88" s="652">
        <v>0</v>
      </c>
      <c r="AB88" s="652">
        <v>0</v>
      </c>
      <c r="AC88" s="652">
        <v>0</v>
      </c>
      <c r="AD88" s="652">
        <v>0</v>
      </c>
      <c r="AE88" s="652">
        <v>0</v>
      </c>
      <c r="AF88" s="652">
        <v>0</v>
      </c>
      <c r="AG88" s="652">
        <v>0</v>
      </c>
      <c r="AH88" s="652">
        <v>0</v>
      </c>
      <c r="AI88" s="652">
        <v>0</v>
      </c>
      <c r="AJ88" s="652">
        <v>0</v>
      </c>
      <c r="AK88" s="652">
        <v>0</v>
      </c>
      <c r="AL88" s="652">
        <v>0</v>
      </c>
      <c r="AM88" s="652">
        <v>0</v>
      </c>
      <c r="AN88" s="652">
        <v>0</v>
      </c>
      <c r="AO88" s="652">
        <v>0</v>
      </c>
      <c r="AP88" s="652">
        <v>0</v>
      </c>
      <c r="AQ88" s="652">
        <v>0</v>
      </c>
      <c r="AR88" s="652">
        <v>0</v>
      </c>
      <c r="AS88" s="652">
        <v>0</v>
      </c>
      <c r="AT88" s="652">
        <v>0</v>
      </c>
      <c r="AU88" s="652">
        <v>0</v>
      </c>
      <c r="AV88" s="652">
        <v>0</v>
      </c>
      <c r="AW88" s="652">
        <v>0</v>
      </c>
      <c r="AX88" s="652">
        <v>0</v>
      </c>
      <c r="AY88" s="652">
        <v>0</v>
      </c>
      <c r="AZ88" s="652">
        <v>0</v>
      </c>
      <c r="BA88" s="652">
        <v>0</v>
      </c>
      <c r="BB88" s="652">
        <v>0</v>
      </c>
      <c r="BC88" s="652">
        <v>0</v>
      </c>
      <c r="BD88" s="652">
        <v>0</v>
      </c>
      <c r="BE88" s="652">
        <v>0</v>
      </c>
      <c r="BF88" s="652">
        <v>0</v>
      </c>
      <c r="BG88" s="652">
        <v>0</v>
      </c>
      <c r="BH88" s="652">
        <v>0</v>
      </c>
      <c r="BI88" s="1476">
        <f t="shared" si="3"/>
        <v>0</v>
      </c>
      <c r="BJ88" s="1476">
        <f t="shared" si="3"/>
        <v>0</v>
      </c>
      <c r="BK88" s="656">
        <f t="shared" si="4"/>
        <v>0</v>
      </c>
      <c r="BL88" s="656">
        <f t="shared" si="5"/>
        <v>0</v>
      </c>
    </row>
    <row r="89" spans="1:64" ht="13.5" thickBot="1">
      <c r="A89" s="1430">
        <v>10.802</v>
      </c>
      <c r="B89" s="1418" t="s">
        <v>2193</v>
      </c>
      <c r="C89" s="652">
        <v>0</v>
      </c>
      <c r="D89" s="652">
        <v>0</v>
      </c>
      <c r="E89" s="652">
        <v>0</v>
      </c>
      <c r="F89" s="652">
        <v>0</v>
      </c>
      <c r="G89" s="652">
        <v>0</v>
      </c>
      <c r="H89" s="652">
        <v>0</v>
      </c>
      <c r="I89" s="652">
        <v>0</v>
      </c>
      <c r="J89" s="652">
        <v>0</v>
      </c>
      <c r="K89" s="652">
        <v>0</v>
      </c>
      <c r="L89" s="652">
        <v>0</v>
      </c>
      <c r="M89" s="652">
        <v>0</v>
      </c>
      <c r="N89" s="652">
        <v>0</v>
      </c>
      <c r="O89" s="652">
        <v>0</v>
      </c>
      <c r="P89" s="652">
        <v>0</v>
      </c>
      <c r="Q89" s="652">
        <v>0</v>
      </c>
      <c r="R89" s="652">
        <v>0</v>
      </c>
      <c r="S89" s="652"/>
      <c r="T89" s="652"/>
      <c r="U89" s="652"/>
      <c r="V89" s="652"/>
      <c r="W89" s="652">
        <v>0</v>
      </c>
      <c r="X89" s="652">
        <v>0</v>
      </c>
      <c r="Y89" s="652">
        <v>0</v>
      </c>
      <c r="Z89" s="652">
        <v>0</v>
      </c>
      <c r="AA89" s="652">
        <v>0</v>
      </c>
      <c r="AB89" s="652">
        <v>0</v>
      </c>
      <c r="AC89" s="652">
        <v>0</v>
      </c>
      <c r="AD89" s="652">
        <v>0</v>
      </c>
      <c r="AE89" s="652">
        <v>0</v>
      </c>
      <c r="AF89" s="652">
        <v>0</v>
      </c>
      <c r="AG89" s="652">
        <v>0</v>
      </c>
      <c r="AH89" s="652">
        <v>0</v>
      </c>
      <c r="AI89" s="652">
        <v>0</v>
      </c>
      <c r="AJ89" s="652">
        <v>0</v>
      </c>
      <c r="AK89" s="652">
        <v>0</v>
      </c>
      <c r="AL89" s="652">
        <v>0</v>
      </c>
      <c r="AM89" s="652">
        <v>0</v>
      </c>
      <c r="AN89" s="652">
        <v>0</v>
      </c>
      <c r="AO89" s="652">
        <v>0</v>
      </c>
      <c r="AP89" s="652">
        <v>0</v>
      </c>
      <c r="AQ89" s="652">
        <v>0</v>
      </c>
      <c r="AR89" s="652">
        <v>0</v>
      </c>
      <c r="AS89" s="652">
        <v>0</v>
      </c>
      <c r="AT89" s="652">
        <v>0</v>
      </c>
      <c r="AU89" s="652">
        <v>0</v>
      </c>
      <c r="AV89" s="652">
        <v>0</v>
      </c>
      <c r="AW89" s="652">
        <v>78220</v>
      </c>
      <c r="AX89" s="652">
        <v>0</v>
      </c>
      <c r="AY89" s="652">
        <v>0</v>
      </c>
      <c r="AZ89" s="652">
        <v>0</v>
      </c>
      <c r="BA89" s="652">
        <v>0</v>
      </c>
      <c r="BB89" s="652">
        <v>0</v>
      </c>
      <c r="BC89" s="652">
        <v>0</v>
      </c>
      <c r="BD89" s="652">
        <v>0</v>
      </c>
      <c r="BE89" s="652">
        <v>0</v>
      </c>
      <c r="BF89" s="652">
        <v>0</v>
      </c>
      <c r="BG89" s="652">
        <v>0</v>
      </c>
      <c r="BH89" s="652">
        <v>0</v>
      </c>
      <c r="BI89" s="1476">
        <f t="shared" si="3"/>
        <v>78220</v>
      </c>
      <c r="BJ89" s="1476">
        <f t="shared" si="3"/>
        <v>0</v>
      </c>
      <c r="BK89" s="652">
        <f t="shared" si="4"/>
        <v>78220</v>
      </c>
      <c r="BL89" s="652">
        <f t="shared" si="5"/>
        <v>0</v>
      </c>
    </row>
    <row r="90" spans="1:64" s="1421" customFormat="1" ht="13.5" thickBot="1">
      <c r="A90" s="1430">
        <v>10.81</v>
      </c>
      <c r="B90" s="1432" t="s">
        <v>2194</v>
      </c>
      <c r="C90" s="652">
        <v>0</v>
      </c>
      <c r="D90" s="652">
        <v>0</v>
      </c>
      <c r="E90" s="652">
        <v>0</v>
      </c>
      <c r="F90" s="652">
        <v>0</v>
      </c>
      <c r="G90" s="652">
        <v>0</v>
      </c>
      <c r="H90" s="652">
        <v>0</v>
      </c>
      <c r="I90" s="652">
        <v>0</v>
      </c>
      <c r="J90" s="652">
        <v>0</v>
      </c>
      <c r="K90" s="652">
        <v>0</v>
      </c>
      <c r="L90" s="652">
        <v>0</v>
      </c>
      <c r="M90" s="652">
        <v>0</v>
      </c>
      <c r="N90" s="652">
        <v>0</v>
      </c>
      <c r="O90" s="652">
        <v>0</v>
      </c>
      <c r="P90" s="652">
        <v>0</v>
      </c>
      <c r="Q90" s="652">
        <v>0</v>
      </c>
      <c r="R90" s="652">
        <v>0</v>
      </c>
      <c r="S90" s="652"/>
      <c r="T90" s="652"/>
      <c r="U90" s="652">
        <f>6400+1100</f>
        <v>7500</v>
      </c>
      <c r="V90" s="652"/>
      <c r="W90" s="652">
        <v>0</v>
      </c>
      <c r="X90" s="652">
        <v>0</v>
      </c>
      <c r="Y90" s="652">
        <v>0</v>
      </c>
      <c r="Z90" s="652">
        <v>0</v>
      </c>
      <c r="AA90" s="652">
        <v>0</v>
      </c>
      <c r="AB90" s="652">
        <v>0</v>
      </c>
      <c r="AC90" s="652">
        <v>0</v>
      </c>
      <c r="AD90" s="652">
        <v>0</v>
      </c>
      <c r="AE90" s="652">
        <v>0</v>
      </c>
      <c r="AF90" s="652">
        <v>0</v>
      </c>
      <c r="AG90" s="652">
        <v>0</v>
      </c>
      <c r="AH90" s="652">
        <v>0</v>
      </c>
      <c r="AI90" s="652">
        <v>0</v>
      </c>
      <c r="AJ90" s="652">
        <v>0</v>
      </c>
      <c r="AK90" s="652">
        <v>0</v>
      </c>
      <c r="AL90" s="652">
        <v>0</v>
      </c>
      <c r="AM90" s="652">
        <v>0</v>
      </c>
      <c r="AN90" s="652">
        <v>0</v>
      </c>
      <c r="AO90" s="652">
        <v>0</v>
      </c>
      <c r="AP90" s="652">
        <v>0</v>
      </c>
      <c r="AQ90" s="652">
        <v>0</v>
      </c>
      <c r="AR90" s="652">
        <v>0</v>
      </c>
      <c r="AS90" s="652">
        <v>0</v>
      </c>
      <c r="AT90" s="652">
        <v>0</v>
      </c>
      <c r="AU90" s="652">
        <v>0</v>
      </c>
      <c r="AV90" s="652">
        <v>0</v>
      </c>
      <c r="AW90" s="652">
        <v>0</v>
      </c>
      <c r="AX90" s="652">
        <v>0</v>
      </c>
      <c r="AY90" s="652">
        <v>0</v>
      </c>
      <c r="AZ90" s="652">
        <v>0</v>
      </c>
      <c r="BA90" s="652">
        <v>7400</v>
      </c>
      <c r="BB90" s="652">
        <v>0</v>
      </c>
      <c r="BC90" s="652">
        <v>0</v>
      </c>
      <c r="BD90" s="652">
        <v>0</v>
      </c>
      <c r="BE90" s="652">
        <v>0</v>
      </c>
      <c r="BF90" s="652">
        <v>0</v>
      </c>
      <c r="BG90" s="652">
        <v>0</v>
      </c>
      <c r="BH90" s="652">
        <v>0</v>
      </c>
      <c r="BI90" s="1476">
        <f t="shared" si="3"/>
        <v>14900</v>
      </c>
      <c r="BJ90" s="1476">
        <f t="shared" si="3"/>
        <v>0</v>
      </c>
      <c r="BK90" s="656">
        <f t="shared" si="4"/>
        <v>14900</v>
      </c>
      <c r="BL90" s="656">
        <f t="shared" si="5"/>
        <v>0</v>
      </c>
    </row>
    <row r="91" spans="1:64" ht="13.5" thickBot="1">
      <c r="A91" s="1422">
        <v>10.82</v>
      </c>
      <c r="B91" s="1418" t="s">
        <v>2195</v>
      </c>
      <c r="C91" s="652">
        <v>0</v>
      </c>
      <c r="D91" s="652">
        <v>0</v>
      </c>
      <c r="E91" s="652">
        <v>0</v>
      </c>
      <c r="F91" s="652">
        <v>0</v>
      </c>
      <c r="G91" s="652">
        <v>0</v>
      </c>
      <c r="H91" s="652">
        <v>0</v>
      </c>
      <c r="I91" s="652">
        <v>0</v>
      </c>
      <c r="J91" s="652">
        <v>0</v>
      </c>
      <c r="K91" s="652">
        <v>0</v>
      </c>
      <c r="L91" s="652">
        <v>0</v>
      </c>
      <c r="M91" s="652">
        <v>0</v>
      </c>
      <c r="N91" s="652">
        <v>0</v>
      </c>
      <c r="O91" s="652">
        <v>0</v>
      </c>
      <c r="P91" s="652">
        <v>0</v>
      </c>
      <c r="Q91" s="652">
        <v>0</v>
      </c>
      <c r="R91" s="652">
        <v>0</v>
      </c>
      <c r="S91" s="652"/>
      <c r="T91" s="652"/>
      <c r="U91" s="652">
        <f>196004+54951+52203+1250+272274+91392+47500</f>
        <v>715574</v>
      </c>
      <c r="V91" s="652"/>
      <c r="W91" s="652">
        <v>543352</v>
      </c>
      <c r="X91" s="652">
        <v>0</v>
      </c>
      <c r="Y91" s="652">
        <v>0</v>
      </c>
      <c r="Z91" s="652">
        <v>0</v>
      </c>
      <c r="AA91" s="652">
        <v>0</v>
      </c>
      <c r="AB91" s="652">
        <v>0</v>
      </c>
      <c r="AC91" s="652">
        <v>0</v>
      </c>
      <c r="AD91" s="652">
        <v>0</v>
      </c>
      <c r="AE91" s="652">
        <v>0</v>
      </c>
      <c r="AF91" s="652">
        <v>0</v>
      </c>
      <c r="AG91" s="652">
        <v>0</v>
      </c>
      <c r="AH91" s="652">
        <v>0</v>
      </c>
      <c r="AI91" s="652">
        <v>0</v>
      </c>
      <c r="AJ91" s="652">
        <v>0</v>
      </c>
      <c r="AK91" s="652">
        <v>0</v>
      </c>
      <c r="AL91" s="652">
        <v>0</v>
      </c>
      <c r="AM91" s="652">
        <v>0</v>
      </c>
      <c r="AN91" s="652">
        <v>0</v>
      </c>
      <c r="AO91" s="652">
        <v>0</v>
      </c>
      <c r="AP91" s="652">
        <v>0</v>
      </c>
      <c r="AQ91" s="652">
        <v>0</v>
      </c>
      <c r="AR91" s="652">
        <v>0</v>
      </c>
      <c r="AS91" s="652">
        <v>0</v>
      </c>
      <c r="AT91" s="652">
        <v>0</v>
      </c>
      <c r="AU91" s="652">
        <v>0</v>
      </c>
      <c r="AV91" s="652">
        <v>0</v>
      </c>
      <c r="AW91" s="652">
        <v>0</v>
      </c>
      <c r="AX91" s="652">
        <v>0</v>
      </c>
      <c r="AY91" s="652">
        <v>0</v>
      </c>
      <c r="AZ91" s="652">
        <v>0</v>
      </c>
      <c r="BA91" s="652">
        <v>13500</v>
      </c>
      <c r="BB91" s="652">
        <v>0</v>
      </c>
      <c r="BC91" s="652">
        <v>0</v>
      </c>
      <c r="BD91" s="652">
        <v>0</v>
      </c>
      <c r="BE91" s="652">
        <v>0</v>
      </c>
      <c r="BF91" s="652">
        <v>0</v>
      </c>
      <c r="BG91" s="652">
        <v>0</v>
      </c>
      <c r="BH91" s="652">
        <v>0</v>
      </c>
      <c r="BI91" s="1476">
        <f t="shared" si="3"/>
        <v>1272426</v>
      </c>
      <c r="BJ91" s="1476">
        <f t="shared" si="3"/>
        <v>0</v>
      </c>
      <c r="BK91" s="652">
        <f t="shared" si="4"/>
        <v>1272426</v>
      </c>
      <c r="BL91" s="652">
        <f t="shared" si="5"/>
        <v>0</v>
      </c>
    </row>
    <row r="92" spans="1:64" ht="13.5" thickBot="1">
      <c r="A92" s="1430">
        <v>10.826000000000001</v>
      </c>
      <c r="B92" s="1418" t="s">
        <v>2196</v>
      </c>
      <c r="C92" s="652">
        <v>0</v>
      </c>
      <c r="D92" s="652">
        <v>0</v>
      </c>
      <c r="E92" s="652">
        <v>0</v>
      </c>
      <c r="F92" s="652">
        <v>0</v>
      </c>
      <c r="G92" s="652">
        <v>0</v>
      </c>
      <c r="H92" s="652">
        <v>0</v>
      </c>
      <c r="I92" s="652">
        <v>0</v>
      </c>
      <c r="J92" s="652">
        <v>0</v>
      </c>
      <c r="K92" s="652">
        <v>0</v>
      </c>
      <c r="L92" s="652">
        <v>0</v>
      </c>
      <c r="M92" s="652">
        <v>0</v>
      </c>
      <c r="N92" s="652">
        <v>0</v>
      </c>
      <c r="O92" s="652">
        <v>0</v>
      </c>
      <c r="P92" s="652">
        <v>0</v>
      </c>
      <c r="Q92" s="652">
        <v>0</v>
      </c>
      <c r="R92" s="652">
        <v>0</v>
      </c>
      <c r="S92" s="652"/>
      <c r="T92" s="652"/>
      <c r="U92" s="652"/>
      <c r="V92" s="652"/>
      <c r="W92" s="652">
        <v>0</v>
      </c>
      <c r="X92" s="652">
        <v>0</v>
      </c>
      <c r="Y92" s="652">
        <v>0</v>
      </c>
      <c r="Z92" s="652">
        <v>0</v>
      </c>
      <c r="AA92" s="652">
        <v>0</v>
      </c>
      <c r="AB92" s="652">
        <v>0</v>
      </c>
      <c r="AC92" s="652">
        <v>0</v>
      </c>
      <c r="AD92" s="652">
        <v>0</v>
      </c>
      <c r="AE92" s="652">
        <v>0</v>
      </c>
      <c r="AF92" s="652">
        <v>0</v>
      </c>
      <c r="AG92" s="652">
        <v>0</v>
      </c>
      <c r="AH92" s="652">
        <v>0</v>
      </c>
      <c r="AI92" s="652">
        <v>0</v>
      </c>
      <c r="AJ92" s="652">
        <v>0</v>
      </c>
      <c r="AK92" s="652">
        <v>0</v>
      </c>
      <c r="AL92" s="652">
        <v>0</v>
      </c>
      <c r="AM92" s="652">
        <v>0</v>
      </c>
      <c r="AN92" s="652">
        <v>0</v>
      </c>
      <c r="AO92" s="652">
        <v>0</v>
      </c>
      <c r="AP92" s="652">
        <v>0</v>
      </c>
      <c r="AQ92" s="652">
        <v>0</v>
      </c>
      <c r="AR92" s="652">
        <v>0</v>
      </c>
      <c r="AS92" s="652">
        <v>0</v>
      </c>
      <c r="AT92" s="652">
        <v>0</v>
      </c>
      <c r="AU92" s="652">
        <v>0</v>
      </c>
      <c r="AV92" s="652">
        <v>0</v>
      </c>
      <c r="AW92" s="652">
        <v>0</v>
      </c>
      <c r="AX92" s="652">
        <v>0</v>
      </c>
      <c r="AY92" s="652">
        <v>0</v>
      </c>
      <c r="AZ92" s="652">
        <v>0</v>
      </c>
      <c r="BA92" s="652">
        <v>0</v>
      </c>
      <c r="BB92" s="652">
        <v>0</v>
      </c>
      <c r="BC92" s="652">
        <v>6738</v>
      </c>
      <c r="BD92" s="652">
        <v>0</v>
      </c>
      <c r="BE92" s="652">
        <v>0</v>
      </c>
      <c r="BF92" s="652">
        <v>0</v>
      </c>
      <c r="BG92" s="652">
        <v>0</v>
      </c>
      <c r="BH92" s="652">
        <v>0</v>
      </c>
      <c r="BI92" s="1476">
        <f t="shared" si="3"/>
        <v>6738</v>
      </c>
      <c r="BJ92" s="1476">
        <f t="shared" si="3"/>
        <v>0</v>
      </c>
      <c r="BK92" s="652">
        <f t="shared" si="4"/>
        <v>6738</v>
      </c>
      <c r="BL92" s="652">
        <f t="shared" si="5"/>
        <v>0</v>
      </c>
    </row>
    <row r="93" spans="1:64" ht="13.5" thickBot="1">
      <c r="A93" s="1422">
        <v>10.83</v>
      </c>
      <c r="B93" s="1418" t="s">
        <v>2197</v>
      </c>
      <c r="C93" s="652">
        <v>0</v>
      </c>
      <c r="D93" s="652">
        <v>0</v>
      </c>
      <c r="E93" s="652">
        <v>0</v>
      </c>
      <c r="F93" s="652">
        <v>0</v>
      </c>
      <c r="G93" s="652">
        <v>0</v>
      </c>
      <c r="H93" s="652">
        <v>0</v>
      </c>
      <c r="I93" s="652">
        <v>0</v>
      </c>
      <c r="J93" s="652">
        <v>0</v>
      </c>
      <c r="K93" s="652">
        <v>0</v>
      </c>
      <c r="L93" s="652">
        <v>0</v>
      </c>
      <c r="M93" s="652">
        <v>0</v>
      </c>
      <c r="N93" s="652">
        <v>0</v>
      </c>
      <c r="O93" s="652">
        <v>0</v>
      </c>
      <c r="P93" s="652">
        <v>0</v>
      </c>
      <c r="Q93" s="652">
        <v>0</v>
      </c>
      <c r="R93" s="652">
        <v>0</v>
      </c>
      <c r="S93" s="652"/>
      <c r="T93" s="652"/>
      <c r="U93" s="652"/>
      <c r="V93" s="652"/>
      <c r="W93" s="652">
        <v>0</v>
      </c>
      <c r="X93" s="652">
        <v>0</v>
      </c>
      <c r="Y93" s="652">
        <v>0</v>
      </c>
      <c r="Z93" s="652">
        <v>0</v>
      </c>
      <c r="AA93" s="652">
        <v>0</v>
      </c>
      <c r="AB93" s="652">
        <v>0</v>
      </c>
      <c r="AC93" s="652">
        <v>0</v>
      </c>
      <c r="AD93" s="652">
        <v>0</v>
      </c>
      <c r="AE93" s="652">
        <v>0</v>
      </c>
      <c r="AF93" s="652">
        <v>0</v>
      </c>
      <c r="AG93" s="652">
        <v>0</v>
      </c>
      <c r="AH93" s="652">
        <v>0</v>
      </c>
      <c r="AI93" s="652">
        <v>0</v>
      </c>
      <c r="AJ93" s="652">
        <v>0</v>
      </c>
      <c r="AK93" s="652">
        <v>0</v>
      </c>
      <c r="AL93" s="652">
        <v>0</v>
      </c>
      <c r="AM93" s="652">
        <v>0</v>
      </c>
      <c r="AN93" s="652">
        <v>0</v>
      </c>
      <c r="AO93" s="652">
        <v>0</v>
      </c>
      <c r="AP93" s="652">
        <v>0</v>
      </c>
      <c r="AQ93" s="652">
        <v>0</v>
      </c>
      <c r="AR93" s="652">
        <v>0</v>
      </c>
      <c r="AS93" s="652">
        <v>0</v>
      </c>
      <c r="AT93" s="652">
        <v>0</v>
      </c>
      <c r="AU93" s="652">
        <v>0</v>
      </c>
      <c r="AV93" s="652">
        <v>0</v>
      </c>
      <c r="AW93" s="652">
        <v>0</v>
      </c>
      <c r="AX93" s="652">
        <v>0</v>
      </c>
      <c r="AY93" s="652">
        <v>0</v>
      </c>
      <c r="AZ93" s="652">
        <v>0</v>
      </c>
      <c r="BA93" s="652">
        <v>0</v>
      </c>
      <c r="BB93" s="652">
        <v>0</v>
      </c>
      <c r="BC93" s="652">
        <v>0</v>
      </c>
      <c r="BD93" s="652">
        <v>0</v>
      </c>
      <c r="BE93" s="652">
        <v>0</v>
      </c>
      <c r="BF93" s="652">
        <v>0</v>
      </c>
      <c r="BG93" s="652">
        <v>0</v>
      </c>
      <c r="BH93" s="652">
        <v>0</v>
      </c>
      <c r="BI93" s="1476">
        <f t="shared" si="3"/>
        <v>0</v>
      </c>
      <c r="BJ93" s="1476">
        <f t="shared" si="3"/>
        <v>0</v>
      </c>
      <c r="BK93" s="652">
        <f t="shared" si="4"/>
        <v>0</v>
      </c>
      <c r="BL93" s="652">
        <f t="shared" si="5"/>
        <v>0</v>
      </c>
    </row>
    <row r="94" spans="1:64" ht="13.5" thickBot="1">
      <c r="A94" s="1422">
        <v>10.84</v>
      </c>
      <c r="B94" s="1418" t="s">
        <v>2198</v>
      </c>
      <c r="C94" s="652">
        <v>0</v>
      </c>
      <c r="D94" s="652">
        <v>0</v>
      </c>
      <c r="E94" s="652">
        <v>0</v>
      </c>
      <c r="F94" s="652">
        <v>0</v>
      </c>
      <c r="G94" s="652">
        <v>0</v>
      </c>
      <c r="H94" s="652">
        <v>0</v>
      </c>
      <c r="I94" s="652">
        <v>0</v>
      </c>
      <c r="J94" s="652">
        <v>0</v>
      </c>
      <c r="K94" s="652">
        <v>0</v>
      </c>
      <c r="L94" s="652">
        <v>0</v>
      </c>
      <c r="M94" s="652">
        <v>0</v>
      </c>
      <c r="N94" s="652">
        <v>0</v>
      </c>
      <c r="O94" s="652">
        <v>0</v>
      </c>
      <c r="P94" s="652">
        <v>0</v>
      </c>
      <c r="Q94" s="652">
        <v>0</v>
      </c>
      <c r="R94" s="652">
        <v>0</v>
      </c>
      <c r="S94" s="652"/>
      <c r="T94" s="652"/>
      <c r="U94" s="652"/>
      <c r="V94" s="652"/>
      <c r="W94" s="652">
        <v>0</v>
      </c>
      <c r="X94" s="652">
        <v>0</v>
      </c>
      <c r="Y94" s="652">
        <v>0</v>
      </c>
      <c r="Z94" s="652">
        <v>0</v>
      </c>
      <c r="AA94" s="652">
        <v>0</v>
      </c>
      <c r="AB94" s="652">
        <v>0</v>
      </c>
      <c r="AC94" s="652">
        <v>0</v>
      </c>
      <c r="AD94" s="652">
        <v>0</v>
      </c>
      <c r="AE94" s="652">
        <v>0</v>
      </c>
      <c r="AF94" s="652">
        <v>0</v>
      </c>
      <c r="AG94" s="652">
        <v>0</v>
      </c>
      <c r="AH94" s="652">
        <v>0</v>
      </c>
      <c r="AI94" s="652">
        <v>0</v>
      </c>
      <c r="AJ94" s="652">
        <v>0</v>
      </c>
      <c r="AK94" s="652">
        <v>0</v>
      </c>
      <c r="AL94" s="652">
        <v>0</v>
      </c>
      <c r="AM94" s="652">
        <v>0</v>
      </c>
      <c r="AN94" s="652">
        <v>0</v>
      </c>
      <c r="AO94" s="652">
        <v>0</v>
      </c>
      <c r="AP94" s="652">
        <v>0</v>
      </c>
      <c r="AQ94" s="652">
        <v>0</v>
      </c>
      <c r="AR94" s="652">
        <v>0</v>
      </c>
      <c r="AS94" s="652">
        <v>0</v>
      </c>
      <c r="AT94" s="652">
        <v>0</v>
      </c>
      <c r="AU94" s="652">
        <v>0</v>
      </c>
      <c r="AV94" s="652">
        <v>0</v>
      </c>
      <c r="AW94" s="652">
        <v>0</v>
      </c>
      <c r="AX94" s="652">
        <v>0</v>
      </c>
      <c r="AY94" s="652">
        <v>0</v>
      </c>
      <c r="AZ94" s="652">
        <v>0</v>
      </c>
      <c r="BA94" s="652">
        <v>0</v>
      </c>
      <c r="BB94" s="652">
        <v>0</v>
      </c>
      <c r="BC94" s="652">
        <v>0</v>
      </c>
      <c r="BD94" s="652">
        <v>0</v>
      </c>
      <c r="BE94" s="652">
        <v>0</v>
      </c>
      <c r="BF94" s="652">
        <v>0</v>
      </c>
      <c r="BG94" s="652">
        <v>0</v>
      </c>
      <c r="BH94" s="652">
        <v>0</v>
      </c>
      <c r="BI94" s="1476">
        <f t="shared" si="3"/>
        <v>0</v>
      </c>
      <c r="BJ94" s="1476">
        <f t="shared" si="3"/>
        <v>0</v>
      </c>
      <c r="BK94" s="652">
        <f t="shared" si="4"/>
        <v>0</v>
      </c>
      <c r="BL94" s="652">
        <f t="shared" si="5"/>
        <v>0</v>
      </c>
    </row>
    <row r="95" spans="1:64" ht="13.5" thickBot="1">
      <c r="A95" s="1428" t="s">
        <v>2199</v>
      </c>
      <c r="B95" s="1432" t="s">
        <v>2200</v>
      </c>
      <c r="C95" s="652">
        <v>0</v>
      </c>
      <c r="D95" s="652">
        <v>0</v>
      </c>
      <c r="E95" s="652">
        <v>0</v>
      </c>
      <c r="F95" s="652">
        <v>0</v>
      </c>
      <c r="G95" s="652">
        <v>0</v>
      </c>
      <c r="H95" s="652">
        <v>0</v>
      </c>
      <c r="I95" s="652">
        <v>0</v>
      </c>
      <c r="J95" s="652">
        <v>0</v>
      </c>
      <c r="K95" s="652">
        <v>0</v>
      </c>
      <c r="L95" s="652">
        <v>0</v>
      </c>
      <c r="M95" s="652">
        <v>0</v>
      </c>
      <c r="N95" s="652">
        <v>0</v>
      </c>
      <c r="O95" s="652">
        <v>0</v>
      </c>
      <c r="P95" s="652">
        <v>0</v>
      </c>
      <c r="Q95" s="652">
        <v>0</v>
      </c>
      <c r="R95" s="652">
        <v>0</v>
      </c>
      <c r="S95" s="652"/>
      <c r="T95" s="652"/>
      <c r="U95" s="652"/>
      <c r="V95" s="652"/>
      <c r="W95" s="652">
        <v>0</v>
      </c>
      <c r="X95" s="652">
        <v>0</v>
      </c>
      <c r="Y95" s="652">
        <v>0</v>
      </c>
      <c r="Z95" s="652">
        <v>0</v>
      </c>
      <c r="AA95" s="652">
        <v>0</v>
      </c>
      <c r="AB95" s="652">
        <v>0</v>
      </c>
      <c r="AC95" s="652">
        <v>0</v>
      </c>
      <c r="AD95" s="652">
        <v>0</v>
      </c>
      <c r="AE95" s="652">
        <v>0</v>
      </c>
      <c r="AF95" s="652">
        <v>0</v>
      </c>
      <c r="AG95" s="652">
        <v>0</v>
      </c>
      <c r="AH95" s="652">
        <v>0</v>
      </c>
      <c r="AI95" s="652">
        <v>0</v>
      </c>
      <c r="AJ95" s="652">
        <v>0</v>
      </c>
      <c r="AK95" s="652">
        <v>0</v>
      </c>
      <c r="AL95" s="652">
        <v>0</v>
      </c>
      <c r="AM95" s="652">
        <v>0</v>
      </c>
      <c r="AN95" s="652">
        <v>0</v>
      </c>
      <c r="AO95" s="652">
        <v>0</v>
      </c>
      <c r="AP95" s="652">
        <v>0</v>
      </c>
      <c r="AQ95" s="652">
        <v>0</v>
      </c>
      <c r="AR95" s="652">
        <v>0</v>
      </c>
      <c r="AS95" s="652">
        <v>0</v>
      </c>
      <c r="AT95" s="652">
        <v>0</v>
      </c>
      <c r="AU95" s="652">
        <v>0</v>
      </c>
      <c r="AV95" s="652">
        <v>0</v>
      </c>
      <c r="AW95" s="652">
        <v>0</v>
      </c>
      <c r="AX95" s="652">
        <v>0</v>
      </c>
      <c r="AY95" s="652">
        <v>0</v>
      </c>
      <c r="AZ95" s="652">
        <v>0</v>
      </c>
      <c r="BA95" s="652">
        <v>0</v>
      </c>
      <c r="BB95" s="652">
        <v>0</v>
      </c>
      <c r="BC95" s="652">
        <v>0</v>
      </c>
      <c r="BD95" s="652">
        <v>0</v>
      </c>
      <c r="BE95" s="652">
        <v>0</v>
      </c>
      <c r="BF95" s="652">
        <v>0</v>
      </c>
      <c r="BG95" s="652">
        <v>0</v>
      </c>
      <c r="BH95" s="652">
        <v>0</v>
      </c>
      <c r="BI95" s="1476">
        <f t="shared" si="3"/>
        <v>0</v>
      </c>
      <c r="BJ95" s="1476">
        <f t="shared" si="3"/>
        <v>0</v>
      </c>
      <c r="BK95" s="652">
        <f t="shared" si="4"/>
        <v>0</v>
      </c>
      <c r="BL95" s="652">
        <f t="shared" si="5"/>
        <v>0</v>
      </c>
    </row>
    <row r="96" spans="1:64" ht="13.5" thickBot="1">
      <c r="A96" s="1422">
        <v>10.85</v>
      </c>
      <c r="B96" s="1418" t="s">
        <v>2201</v>
      </c>
      <c r="C96" s="652">
        <v>0</v>
      </c>
      <c r="D96" s="652">
        <v>0</v>
      </c>
      <c r="E96" s="652">
        <v>0</v>
      </c>
      <c r="F96" s="652">
        <v>0</v>
      </c>
      <c r="G96" s="652">
        <v>0</v>
      </c>
      <c r="H96" s="652">
        <v>0</v>
      </c>
      <c r="I96" s="652">
        <v>0</v>
      </c>
      <c r="J96" s="652">
        <v>0</v>
      </c>
      <c r="K96" s="652">
        <v>0</v>
      </c>
      <c r="L96" s="652">
        <v>0</v>
      </c>
      <c r="M96" s="652">
        <v>0</v>
      </c>
      <c r="N96" s="652">
        <v>0</v>
      </c>
      <c r="O96" s="652">
        <v>0</v>
      </c>
      <c r="P96" s="652">
        <v>0</v>
      </c>
      <c r="Q96" s="652">
        <v>0</v>
      </c>
      <c r="R96" s="652">
        <v>0</v>
      </c>
      <c r="S96" s="652"/>
      <c r="T96" s="652"/>
      <c r="U96" s="652">
        <f>2200+1850+7325+26746</f>
        <v>38121</v>
      </c>
      <c r="V96" s="652"/>
      <c r="W96" s="652">
        <v>0</v>
      </c>
      <c r="X96" s="652">
        <v>0</v>
      </c>
      <c r="Y96" s="652">
        <v>0</v>
      </c>
      <c r="Z96" s="652">
        <v>0</v>
      </c>
      <c r="AA96" s="652">
        <v>0</v>
      </c>
      <c r="AB96" s="652">
        <v>0</v>
      </c>
      <c r="AC96" s="652">
        <v>0</v>
      </c>
      <c r="AD96" s="652">
        <v>0</v>
      </c>
      <c r="AE96" s="652">
        <v>0</v>
      </c>
      <c r="AF96" s="652">
        <v>0</v>
      </c>
      <c r="AG96" s="652">
        <v>0</v>
      </c>
      <c r="AH96" s="652">
        <v>0</v>
      </c>
      <c r="AI96" s="652">
        <v>0</v>
      </c>
      <c r="AJ96" s="652">
        <v>0</v>
      </c>
      <c r="AK96" s="652">
        <v>0</v>
      </c>
      <c r="AL96" s="652">
        <v>0</v>
      </c>
      <c r="AM96" s="652">
        <v>0</v>
      </c>
      <c r="AN96" s="652">
        <v>0</v>
      </c>
      <c r="AO96" s="652">
        <v>0</v>
      </c>
      <c r="AP96" s="652">
        <v>0</v>
      </c>
      <c r="AQ96" s="652">
        <v>0</v>
      </c>
      <c r="AR96" s="652">
        <v>0</v>
      </c>
      <c r="AS96" s="652">
        <v>0</v>
      </c>
      <c r="AT96" s="652">
        <v>0</v>
      </c>
      <c r="AU96" s="652">
        <v>0</v>
      </c>
      <c r="AV96" s="652">
        <v>0</v>
      </c>
      <c r="AW96" s="652">
        <v>0</v>
      </c>
      <c r="AX96" s="652">
        <v>0</v>
      </c>
      <c r="AY96" s="652">
        <v>0</v>
      </c>
      <c r="AZ96" s="652">
        <v>0</v>
      </c>
      <c r="BA96" s="652">
        <v>0</v>
      </c>
      <c r="BB96" s="652">
        <v>0</v>
      </c>
      <c r="BC96" s="652">
        <v>0</v>
      </c>
      <c r="BD96" s="652">
        <v>0</v>
      </c>
      <c r="BE96" s="652">
        <v>0</v>
      </c>
      <c r="BF96" s="652">
        <v>0</v>
      </c>
      <c r="BG96" s="652">
        <v>0</v>
      </c>
      <c r="BH96" s="652">
        <v>0</v>
      </c>
      <c r="BI96" s="1476">
        <f t="shared" si="3"/>
        <v>38121</v>
      </c>
      <c r="BJ96" s="1476">
        <f t="shared" si="3"/>
        <v>0</v>
      </c>
      <c r="BK96" s="652">
        <f t="shared" si="4"/>
        <v>38121</v>
      </c>
      <c r="BL96" s="652">
        <f t="shared" si="5"/>
        <v>0</v>
      </c>
    </row>
    <row r="97" spans="1:64" ht="13.5" thickBot="1">
      <c r="A97" s="1422">
        <v>10.86</v>
      </c>
      <c r="B97" s="1418" t="s">
        <v>2202</v>
      </c>
      <c r="C97" s="652">
        <v>0</v>
      </c>
      <c r="D97" s="652">
        <v>0</v>
      </c>
      <c r="E97" s="652">
        <v>0</v>
      </c>
      <c r="F97" s="652">
        <v>0</v>
      </c>
      <c r="G97" s="652">
        <v>0</v>
      </c>
      <c r="H97" s="652">
        <v>0</v>
      </c>
      <c r="I97" s="652">
        <v>0</v>
      </c>
      <c r="J97" s="652">
        <v>0</v>
      </c>
      <c r="K97" s="652">
        <v>0</v>
      </c>
      <c r="L97" s="652">
        <v>0</v>
      </c>
      <c r="M97" s="652">
        <v>0</v>
      </c>
      <c r="N97" s="652">
        <v>0</v>
      </c>
      <c r="O97" s="652">
        <v>0</v>
      </c>
      <c r="P97" s="652">
        <v>0</v>
      </c>
      <c r="Q97" s="652">
        <v>0</v>
      </c>
      <c r="R97" s="652">
        <v>0</v>
      </c>
      <c r="S97" s="652"/>
      <c r="T97" s="652"/>
      <c r="U97" s="652">
        <f>17310+39968+2850+6700+45330</f>
        <v>112158</v>
      </c>
      <c r="V97" s="652"/>
      <c r="W97" s="652">
        <v>0</v>
      </c>
      <c r="X97" s="652">
        <v>0</v>
      </c>
      <c r="Y97" s="652">
        <v>0</v>
      </c>
      <c r="Z97" s="652">
        <v>0</v>
      </c>
      <c r="AA97" s="652">
        <v>0</v>
      </c>
      <c r="AB97" s="652">
        <v>0</v>
      </c>
      <c r="AC97" s="652">
        <v>0</v>
      </c>
      <c r="AD97" s="652">
        <v>0</v>
      </c>
      <c r="AE97" s="652">
        <v>0</v>
      </c>
      <c r="AF97" s="652">
        <v>0</v>
      </c>
      <c r="AG97" s="652">
        <v>0</v>
      </c>
      <c r="AH97" s="652">
        <v>0</v>
      </c>
      <c r="AI97" s="652">
        <v>0</v>
      </c>
      <c r="AJ97" s="652">
        <v>0</v>
      </c>
      <c r="AK97" s="652">
        <v>0</v>
      </c>
      <c r="AL97" s="652">
        <v>0</v>
      </c>
      <c r="AM97" s="652">
        <v>0</v>
      </c>
      <c r="AN97" s="652">
        <v>0</v>
      </c>
      <c r="AO97" s="652">
        <v>0</v>
      </c>
      <c r="AP97" s="652">
        <v>0</v>
      </c>
      <c r="AQ97" s="652">
        <v>0</v>
      </c>
      <c r="AR97" s="652">
        <v>0</v>
      </c>
      <c r="AS97" s="652">
        <v>0</v>
      </c>
      <c r="AT97" s="652">
        <v>0</v>
      </c>
      <c r="AU97" s="652">
        <v>0</v>
      </c>
      <c r="AV97" s="652">
        <v>0</v>
      </c>
      <c r="AW97" s="652">
        <v>0</v>
      </c>
      <c r="AX97" s="652">
        <v>0</v>
      </c>
      <c r="AY97" s="652">
        <v>0</v>
      </c>
      <c r="AZ97" s="652">
        <v>0</v>
      </c>
      <c r="BA97" s="652">
        <v>29459</v>
      </c>
      <c r="BB97" s="652">
        <v>0</v>
      </c>
      <c r="BC97" s="652">
        <v>0</v>
      </c>
      <c r="BD97" s="652">
        <v>0</v>
      </c>
      <c r="BE97" s="652">
        <v>0</v>
      </c>
      <c r="BF97" s="652">
        <v>0</v>
      </c>
      <c r="BG97" s="652">
        <v>0</v>
      </c>
      <c r="BH97" s="652">
        <v>0</v>
      </c>
      <c r="BI97" s="1476">
        <f t="shared" si="3"/>
        <v>141617</v>
      </c>
      <c r="BJ97" s="1476">
        <f t="shared" si="3"/>
        <v>0</v>
      </c>
      <c r="BK97" s="652">
        <f t="shared" si="4"/>
        <v>141617</v>
      </c>
      <c r="BL97" s="652">
        <f t="shared" si="5"/>
        <v>0</v>
      </c>
    </row>
    <row r="98" spans="1:64" ht="13.5" thickBot="1">
      <c r="A98" s="1430">
        <v>10.862</v>
      </c>
      <c r="B98" s="1418" t="s">
        <v>2193</v>
      </c>
      <c r="C98" s="652">
        <v>0</v>
      </c>
      <c r="D98" s="652">
        <v>0</v>
      </c>
      <c r="E98" s="652">
        <v>0</v>
      </c>
      <c r="F98" s="652">
        <v>0</v>
      </c>
      <c r="G98" s="652">
        <v>0</v>
      </c>
      <c r="H98" s="652">
        <v>0</v>
      </c>
      <c r="I98" s="652">
        <v>0</v>
      </c>
      <c r="J98" s="652">
        <v>0</v>
      </c>
      <c r="K98" s="652">
        <v>0</v>
      </c>
      <c r="L98" s="652">
        <v>0</v>
      </c>
      <c r="M98" s="652">
        <v>0</v>
      </c>
      <c r="N98" s="652">
        <v>0</v>
      </c>
      <c r="O98" s="652">
        <v>0</v>
      </c>
      <c r="P98" s="652">
        <v>0</v>
      </c>
      <c r="Q98" s="652">
        <v>0</v>
      </c>
      <c r="R98" s="652">
        <v>0</v>
      </c>
      <c r="S98" s="652"/>
      <c r="T98" s="652"/>
      <c r="U98" s="652"/>
      <c r="V98" s="652"/>
      <c r="W98" s="652">
        <v>0</v>
      </c>
      <c r="X98" s="652">
        <v>0</v>
      </c>
      <c r="Y98" s="652">
        <v>0</v>
      </c>
      <c r="Z98" s="652">
        <v>0</v>
      </c>
      <c r="AA98" s="652">
        <v>0</v>
      </c>
      <c r="AB98" s="652">
        <v>0</v>
      </c>
      <c r="AC98" s="652">
        <v>0</v>
      </c>
      <c r="AD98" s="652">
        <v>0</v>
      </c>
      <c r="AE98" s="652">
        <v>0</v>
      </c>
      <c r="AF98" s="652">
        <v>0</v>
      </c>
      <c r="AG98" s="652">
        <v>0</v>
      </c>
      <c r="AH98" s="652">
        <v>0</v>
      </c>
      <c r="AI98" s="652">
        <v>0</v>
      </c>
      <c r="AJ98" s="652">
        <v>0</v>
      </c>
      <c r="AK98" s="652">
        <v>0</v>
      </c>
      <c r="AL98" s="652">
        <v>0</v>
      </c>
      <c r="AM98" s="652">
        <v>0</v>
      </c>
      <c r="AN98" s="652">
        <v>0</v>
      </c>
      <c r="AO98" s="652">
        <v>0</v>
      </c>
      <c r="AP98" s="652">
        <v>0</v>
      </c>
      <c r="AQ98" s="652">
        <v>0</v>
      </c>
      <c r="AR98" s="652">
        <v>0</v>
      </c>
      <c r="AS98" s="652">
        <v>0</v>
      </c>
      <c r="AT98" s="652">
        <v>0</v>
      </c>
      <c r="AU98" s="652">
        <v>0</v>
      </c>
      <c r="AV98" s="652">
        <v>0</v>
      </c>
      <c r="AW98" s="652">
        <v>0</v>
      </c>
      <c r="AX98" s="652">
        <v>0</v>
      </c>
      <c r="AY98" s="652">
        <v>0</v>
      </c>
      <c r="AZ98" s="652">
        <v>0</v>
      </c>
      <c r="BA98" s="652">
        <v>0</v>
      </c>
      <c r="BB98" s="652">
        <v>0</v>
      </c>
      <c r="BC98" s="652">
        <v>0</v>
      </c>
      <c r="BD98" s="652">
        <v>0</v>
      </c>
      <c r="BE98" s="652">
        <v>0</v>
      </c>
      <c r="BF98" s="652">
        <v>0</v>
      </c>
      <c r="BG98" s="652">
        <v>0</v>
      </c>
      <c r="BH98" s="652">
        <v>0</v>
      </c>
      <c r="BI98" s="1476">
        <f t="shared" si="3"/>
        <v>0</v>
      </c>
      <c r="BJ98" s="1476">
        <f t="shared" si="3"/>
        <v>0</v>
      </c>
      <c r="BK98" s="652">
        <f t="shared" si="4"/>
        <v>0</v>
      </c>
      <c r="BL98" s="652">
        <f t="shared" si="5"/>
        <v>0</v>
      </c>
    </row>
    <row r="99" spans="1:64" ht="13.5" thickBot="1">
      <c r="A99" s="1422">
        <v>10.87</v>
      </c>
      <c r="B99" s="1418" t="s">
        <v>2203</v>
      </c>
      <c r="C99" s="652">
        <v>0</v>
      </c>
      <c r="D99" s="652">
        <v>0</v>
      </c>
      <c r="E99" s="652">
        <v>0</v>
      </c>
      <c r="F99" s="652">
        <v>0</v>
      </c>
      <c r="G99" s="652">
        <v>0</v>
      </c>
      <c r="H99" s="652">
        <v>0</v>
      </c>
      <c r="I99" s="652">
        <v>0</v>
      </c>
      <c r="J99" s="652">
        <v>0</v>
      </c>
      <c r="K99" s="652">
        <v>0</v>
      </c>
      <c r="L99" s="652">
        <v>0</v>
      </c>
      <c r="M99" s="652">
        <v>0</v>
      </c>
      <c r="N99" s="652">
        <v>0</v>
      </c>
      <c r="O99" s="652">
        <v>0</v>
      </c>
      <c r="P99" s="652">
        <v>0</v>
      </c>
      <c r="Q99" s="652">
        <v>0</v>
      </c>
      <c r="R99" s="652">
        <v>0</v>
      </c>
      <c r="S99" s="652"/>
      <c r="T99" s="652"/>
      <c r="U99" s="652"/>
      <c r="V99" s="652"/>
      <c r="W99" s="652">
        <v>2150</v>
      </c>
      <c r="X99" s="652">
        <v>0</v>
      </c>
      <c r="Y99" s="652">
        <v>0</v>
      </c>
      <c r="Z99" s="652">
        <v>0</v>
      </c>
      <c r="AA99" s="652">
        <v>0</v>
      </c>
      <c r="AB99" s="652">
        <v>0</v>
      </c>
      <c r="AC99" s="652">
        <v>0</v>
      </c>
      <c r="AD99" s="652">
        <v>0</v>
      </c>
      <c r="AE99" s="652">
        <v>0</v>
      </c>
      <c r="AF99" s="652">
        <v>0</v>
      </c>
      <c r="AG99" s="652">
        <v>0</v>
      </c>
      <c r="AH99" s="652">
        <v>0</v>
      </c>
      <c r="AI99" s="652">
        <v>0</v>
      </c>
      <c r="AJ99" s="652">
        <v>0</v>
      </c>
      <c r="AK99" s="652">
        <v>0</v>
      </c>
      <c r="AL99" s="652">
        <v>0</v>
      </c>
      <c r="AM99" s="652">
        <v>0</v>
      </c>
      <c r="AN99" s="652">
        <v>0</v>
      </c>
      <c r="AO99" s="652">
        <v>0</v>
      </c>
      <c r="AP99" s="652">
        <v>0</v>
      </c>
      <c r="AQ99" s="652">
        <v>0</v>
      </c>
      <c r="AR99" s="652">
        <v>0</v>
      </c>
      <c r="AS99" s="652">
        <v>0</v>
      </c>
      <c r="AT99" s="652">
        <v>0</v>
      </c>
      <c r="AU99" s="652">
        <v>0</v>
      </c>
      <c r="AV99" s="652">
        <v>0</v>
      </c>
      <c r="AW99" s="652">
        <v>0</v>
      </c>
      <c r="AX99" s="652">
        <v>0</v>
      </c>
      <c r="AY99" s="652">
        <v>0</v>
      </c>
      <c r="AZ99" s="652">
        <v>0</v>
      </c>
      <c r="BA99" s="652">
        <v>0</v>
      </c>
      <c r="BB99" s="652">
        <v>0</v>
      </c>
      <c r="BC99" s="652">
        <v>0</v>
      </c>
      <c r="BD99" s="652">
        <v>0</v>
      </c>
      <c r="BE99" s="652">
        <v>0</v>
      </c>
      <c r="BF99" s="652">
        <v>0</v>
      </c>
      <c r="BG99" s="652">
        <v>0</v>
      </c>
      <c r="BH99" s="652">
        <v>0</v>
      </c>
      <c r="BI99" s="1476">
        <f t="shared" si="3"/>
        <v>2150</v>
      </c>
      <c r="BJ99" s="1476">
        <f t="shared" si="3"/>
        <v>0</v>
      </c>
      <c r="BK99" s="652">
        <f t="shared" si="4"/>
        <v>2150</v>
      </c>
      <c r="BL99" s="652">
        <f t="shared" si="5"/>
        <v>0</v>
      </c>
    </row>
    <row r="100" spans="1:64" ht="13.5" thickBot="1">
      <c r="A100" s="1422">
        <v>10.88</v>
      </c>
      <c r="B100" s="1418" t="s">
        <v>2198</v>
      </c>
      <c r="C100" s="652">
        <v>0</v>
      </c>
      <c r="D100" s="652">
        <v>0</v>
      </c>
      <c r="E100" s="652">
        <v>0</v>
      </c>
      <c r="F100" s="652">
        <v>0</v>
      </c>
      <c r="G100" s="652">
        <v>0</v>
      </c>
      <c r="H100" s="652">
        <v>0</v>
      </c>
      <c r="I100" s="652">
        <v>0</v>
      </c>
      <c r="J100" s="652">
        <v>0</v>
      </c>
      <c r="K100" s="652">
        <v>0</v>
      </c>
      <c r="L100" s="652">
        <v>0</v>
      </c>
      <c r="M100" s="652">
        <v>0</v>
      </c>
      <c r="N100" s="652">
        <v>0</v>
      </c>
      <c r="O100" s="652">
        <v>0</v>
      </c>
      <c r="P100" s="652">
        <v>0</v>
      </c>
      <c r="Q100" s="652">
        <v>0</v>
      </c>
      <c r="R100" s="652">
        <v>0</v>
      </c>
      <c r="S100" s="652"/>
      <c r="T100" s="652"/>
      <c r="U100" s="652">
        <v>4700</v>
      </c>
      <c r="V100" s="652"/>
      <c r="W100" s="652">
        <v>0</v>
      </c>
      <c r="X100" s="652">
        <v>0</v>
      </c>
      <c r="Y100" s="652">
        <v>0</v>
      </c>
      <c r="Z100" s="652">
        <v>0</v>
      </c>
      <c r="AA100" s="652">
        <v>0</v>
      </c>
      <c r="AB100" s="652">
        <v>0</v>
      </c>
      <c r="AC100" s="652">
        <v>0</v>
      </c>
      <c r="AD100" s="652">
        <v>0</v>
      </c>
      <c r="AE100" s="652">
        <v>0</v>
      </c>
      <c r="AF100" s="652">
        <v>0</v>
      </c>
      <c r="AG100" s="652">
        <v>0</v>
      </c>
      <c r="AH100" s="652">
        <v>0</v>
      </c>
      <c r="AI100" s="652">
        <v>0</v>
      </c>
      <c r="AJ100" s="652">
        <v>0</v>
      </c>
      <c r="AK100" s="652">
        <v>0</v>
      </c>
      <c r="AL100" s="652">
        <v>0</v>
      </c>
      <c r="AM100" s="652">
        <v>0</v>
      </c>
      <c r="AN100" s="652">
        <v>0</v>
      </c>
      <c r="AO100" s="652">
        <v>0</v>
      </c>
      <c r="AP100" s="652">
        <v>0</v>
      </c>
      <c r="AQ100" s="652">
        <v>0</v>
      </c>
      <c r="AR100" s="652">
        <v>0</v>
      </c>
      <c r="AS100" s="652">
        <v>0</v>
      </c>
      <c r="AT100" s="652">
        <v>0</v>
      </c>
      <c r="AU100" s="652">
        <v>0</v>
      </c>
      <c r="AV100" s="652">
        <v>0</v>
      </c>
      <c r="AW100" s="652">
        <v>0</v>
      </c>
      <c r="AX100" s="652">
        <v>0</v>
      </c>
      <c r="AY100" s="652">
        <v>0</v>
      </c>
      <c r="AZ100" s="652">
        <v>0</v>
      </c>
      <c r="BA100" s="652">
        <v>0</v>
      </c>
      <c r="BB100" s="652">
        <v>0</v>
      </c>
      <c r="BC100" s="652">
        <v>0</v>
      </c>
      <c r="BD100" s="652">
        <v>0</v>
      </c>
      <c r="BE100" s="652">
        <v>0</v>
      </c>
      <c r="BF100" s="652">
        <v>0</v>
      </c>
      <c r="BG100" s="652">
        <v>0</v>
      </c>
      <c r="BH100" s="652">
        <v>0</v>
      </c>
      <c r="BI100" s="1476">
        <f t="shared" si="3"/>
        <v>4700</v>
      </c>
      <c r="BJ100" s="1476">
        <f t="shared" si="3"/>
        <v>0</v>
      </c>
      <c r="BK100" s="652">
        <f t="shared" si="4"/>
        <v>4700</v>
      </c>
      <c r="BL100" s="652">
        <f t="shared" si="5"/>
        <v>0</v>
      </c>
    </row>
    <row r="101" spans="1:64" ht="13.5" thickBot="1">
      <c r="A101" s="1420">
        <v>10.882999999999999</v>
      </c>
      <c r="B101" s="1418" t="s">
        <v>2204</v>
      </c>
      <c r="C101" s="652">
        <v>0</v>
      </c>
      <c r="D101" s="652">
        <v>0</v>
      </c>
      <c r="E101" s="652">
        <v>0</v>
      </c>
      <c r="F101" s="652">
        <v>0</v>
      </c>
      <c r="G101" s="652">
        <v>0</v>
      </c>
      <c r="H101" s="652">
        <v>0</v>
      </c>
      <c r="I101" s="652">
        <v>0</v>
      </c>
      <c r="J101" s="652">
        <v>0</v>
      </c>
      <c r="K101" s="652">
        <v>0</v>
      </c>
      <c r="L101" s="652">
        <v>0</v>
      </c>
      <c r="M101" s="652">
        <v>0</v>
      </c>
      <c r="N101" s="652">
        <v>0</v>
      </c>
      <c r="O101" s="652">
        <v>0</v>
      </c>
      <c r="P101" s="652">
        <v>0</v>
      </c>
      <c r="Q101" s="652">
        <v>0</v>
      </c>
      <c r="R101" s="652">
        <v>0</v>
      </c>
      <c r="S101" s="652"/>
      <c r="T101" s="652"/>
      <c r="U101" s="652">
        <v>39007</v>
      </c>
      <c r="V101" s="652"/>
      <c r="W101" s="652">
        <v>0</v>
      </c>
      <c r="X101" s="652">
        <v>0</v>
      </c>
      <c r="Y101" s="652">
        <v>0</v>
      </c>
      <c r="Z101" s="652">
        <v>0</v>
      </c>
      <c r="AA101" s="652">
        <v>0</v>
      </c>
      <c r="AB101" s="652">
        <v>0</v>
      </c>
      <c r="AC101" s="652">
        <v>0</v>
      </c>
      <c r="AD101" s="652">
        <v>0</v>
      </c>
      <c r="AE101" s="652">
        <v>0</v>
      </c>
      <c r="AF101" s="652">
        <v>0</v>
      </c>
      <c r="AG101" s="652">
        <v>0</v>
      </c>
      <c r="AH101" s="652">
        <v>0</v>
      </c>
      <c r="AI101" s="652">
        <v>0</v>
      </c>
      <c r="AJ101" s="652">
        <v>0</v>
      </c>
      <c r="AK101" s="652">
        <v>0</v>
      </c>
      <c r="AL101" s="652">
        <v>0</v>
      </c>
      <c r="AM101" s="652">
        <v>0</v>
      </c>
      <c r="AN101" s="652">
        <v>0</v>
      </c>
      <c r="AO101" s="652">
        <v>0</v>
      </c>
      <c r="AP101" s="652">
        <v>0</v>
      </c>
      <c r="AQ101" s="652">
        <v>0</v>
      </c>
      <c r="AR101" s="652">
        <v>0</v>
      </c>
      <c r="AS101" s="652">
        <v>0</v>
      </c>
      <c r="AT101" s="652">
        <v>0</v>
      </c>
      <c r="AU101" s="652">
        <v>0</v>
      </c>
      <c r="AV101" s="652">
        <v>0</v>
      </c>
      <c r="AW101" s="652">
        <v>0</v>
      </c>
      <c r="AX101" s="652">
        <v>0</v>
      </c>
      <c r="AY101" s="652">
        <v>0</v>
      </c>
      <c r="AZ101" s="652">
        <v>0</v>
      </c>
      <c r="BA101" s="652">
        <v>0</v>
      </c>
      <c r="BB101" s="652">
        <v>0</v>
      </c>
      <c r="BC101" s="652">
        <v>0</v>
      </c>
      <c r="BD101" s="652">
        <v>0</v>
      </c>
      <c r="BE101" s="652">
        <v>0</v>
      </c>
      <c r="BF101" s="652">
        <v>0</v>
      </c>
      <c r="BG101" s="652">
        <v>0</v>
      </c>
      <c r="BH101" s="652">
        <v>0</v>
      </c>
      <c r="BI101" s="1476">
        <f t="shared" si="3"/>
        <v>39007</v>
      </c>
      <c r="BJ101" s="1476">
        <f t="shared" si="3"/>
        <v>0</v>
      </c>
      <c r="BK101" s="652">
        <f t="shared" si="4"/>
        <v>39007</v>
      </c>
      <c r="BL101" s="652">
        <f t="shared" si="5"/>
        <v>0</v>
      </c>
    </row>
    <row r="102" spans="1:64" ht="13.5" thickBot="1">
      <c r="A102" s="1420">
        <v>10.897</v>
      </c>
      <c r="B102" s="1418" t="s">
        <v>2204</v>
      </c>
      <c r="C102" s="652">
        <v>0</v>
      </c>
      <c r="D102" s="652">
        <v>0</v>
      </c>
      <c r="E102" s="652">
        <v>0</v>
      </c>
      <c r="F102" s="652">
        <v>0</v>
      </c>
      <c r="G102" s="652">
        <v>0</v>
      </c>
      <c r="H102" s="652">
        <v>0</v>
      </c>
      <c r="I102" s="652">
        <v>0</v>
      </c>
      <c r="J102" s="652">
        <v>0</v>
      </c>
      <c r="K102" s="652">
        <v>0</v>
      </c>
      <c r="L102" s="652">
        <v>0</v>
      </c>
      <c r="M102" s="652">
        <v>0</v>
      </c>
      <c r="N102" s="652">
        <v>0</v>
      </c>
      <c r="O102" s="652">
        <v>0</v>
      </c>
      <c r="P102" s="652">
        <v>0</v>
      </c>
      <c r="Q102" s="652">
        <v>0</v>
      </c>
      <c r="R102" s="652">
        <v>0</v>
      </c>
      <c r="S102" s="652"/>
      <c r="T102" s="652"/>
      <c r="U102" s="652"/>
      <c r="V102" s="652"/>
      <c r="W102" s="652">
        <v>0</v>
      </c>
      <c r="X102" s="652">
        <v>0</v>
      </c>
      <c r="Y102" s="652">
        <v>0</v>
      </c>
      <c r="Z102" s="652">
        <v>0</v>
      </c>
      <c r="AA102" s="652">
        <v>0</v>
      </c>
      <c r="AB102" s="652">
        <v>0</v>
      </c>
      <c r="AC102" s="652">
        <v>0</v>
      </c>
      <c r="AD102" s="652">
        <v>0</v>
      </c>
      <c r="AE102" s="652">
        <v>0</v>
      </c>
      <c r="AF102" s="652">
        <v>0</v>
      </c>
      <c r="AG102" s="652">
        <v>0</v>
      </c>
      <c r="AH102" s="652">
        <v>0</v>
      </c>
      <c r="AI102" s="652">
        <v>0</v>
      </c>
      <c r="AJ102" s="652">
        <v>0</v>
      </c>
      <c r="AK102" s="652">
        <v>0</v>
      </c>
      <c r="AL102" s="652">
        <v>0</v>
      </c>
      <c r="AM102" s="652">
        <v>0</v>
      </c>
      <c r="AN102" s="652">
        <v>0</v>
      </c>
      <c r="AO102" s="652">
        <v>0</v>
      </c>
      <c r="AP102" s="652">
        <v>0</v>
      </c>
      <c r="AQ102" s="652">
        <v>0</v>
      </c>
      <c r="AR102" s="652">
        <v>0</v>
      </c>
      <c r="AS102" s="652">
        <v>0</v>
      </c>
      <c r="AT102" s="652">
        <v>0</v>
      </c>
      <c r="AU102" s="652">
        <v>0</v>
      </c>
      <c r="AV102" s="652">
        <v>0</v>
      </c>
      <c r="AW102" s="652">
        <v>0</v>
      </c>
      <c r="AX102" s="652">
        <v>0</v>
      </c>
      <c r="AY102" s="652">
        <v>0</v>
      </c>
      <c r="AZ102" s="652">
        <v>0</v>
      </c>
      <c r="BA102" s="652">
        <v>0</v>
      </c>
      <c r="BB102" s="652">
        <v>0</v>
      </c>
      <c r="BC102" s="652">
        <v>0</v>
      </c>
      <c r="BD102" s="652">
        <v>0</v>
      </c>
      <c r="BE102" s="652">
        <v>0</v>
      </c>
      <c r="BF102" s="652">
        <v>0</v>
      </c>
      <c r="BG102" s="652">
        <v>0</v>
      </c>
      <c r="BH102" s="652">
        <v>0</v>
      </c>
      <c r="BI102" s="1476">
        <f t="shared" si="3"/>
        <v>0</v>
      </c>
      <c r="BJ102" s="1476">
        <f t="shared" si="3"/>
        <v>0</v>
      </c>
      <c r="BK102" s="652">
        <f t="shared" si="4"/>
        <v>0</v>
      </c>
      <c r="BL102" s="652">
        <f t="shared" si="5"/>
        <v>0</v>
      </c>
    </row>
    <row r="103" spans="1:64" s="1421" customFormat="1" ht="13.5" thickBot="1">
      <c r="A103" s="1471" t="s">
        <v>1445</v>
      </c>
      <c r="B103" s="1475" t="s">
        <v>2206</v>
      </c>
      <c r="C103" s="652">
        <v>0</v>
      </c>
      <c r="D103" s="652">
        <v>0</v>
      </c>
      <c r="E103" s="652">
        <v>0</v>
      </c>
      <c r="F103" s="652">
        <v>0</v>
      </c>
      <c r="G103" s="652">
        <v>0</v>
      </c>
      <c r="H103" s="652">
        <v>0</v>
      </c>
      <c r="I103" s="652">
        <v>0</v>
      </c>
      <c r="J103" s="652">
        <v>0</v>
      </c>
      <c r="K103" s="652">
        <v>0</v>
      </c>
      <c r="L103" s="652">
        <v>0</v>
      </c>
      <c r="M103" s="652">
        <v>0</v>
      </c>
      <c r="N103" s="652">
        <v>0</v>
      </c>
      <c r="O103" s="652">
        <v>0</v>
      </c>
      <c r="P103" s="652">
        <v>0</v>
      </c>
      <c r="Q103" s="652">
        <v>0</v>
      </c>
      <c r="R103" s="652">
        <v>0</v>
      </c>
      <c r="S103" s="652"/>
      <c r="T103" s="652"/>
      <c r="U103" s="652"/>
      <c r="V103" s="652"/>
      <c r="W103" s="652">
        <v>0</v>
      </c>
      <c r="X103" s="652">
        <v>0</v>
      </c>
      <c r="Y103" s="652">
        <v>0</v>
      </c>
      <c r="Z103" s="652">
        <v>0</v>
      </c>
      <c r="AA103" s="652">
        <v>0</v>
      </c>
      <c r="AB103" s="652">
        <v>0</v>
      </c>
      <c r="AC103" s="652">
        <v>0</v>
      </c>
      <c r="AD103" s="652">
        <v>0</v>
      </c>
      <c r="AE103" s="652">
        <v>0</v>
      </c>
      <c r="AF103" s="652">
        <v>0</v>
      </c>
      <c r="AG103" s="652">
        <v>0</v>
      </c>
      <c r="AH103" s="652">
        <v>0</v>
      </c>
      <c r="AI103" s="652">
        <v>0</v>
      </c>
      <c r="AJ103" s="652">
        <v>0</v>
      </c>
      <c r="AK103" s="652">
        <v>0</v>
      </c>
      <c r="AL103" s="652">
        <v>0</v>
      </c>
      <c r="AM103" s="652">
        <v>0</v>
      </c>
      <c r="AN103" s="652">
        <v>0</v>
      </c>
      <c r="AO103" s="652">
        <v>0</v>
      </c>
      <c r="AP103" s="652">
        <v>0</v>
      </c>
      <c r="AQ103" s="652">
        <v>0</v>
      </c>
      <c r="AR103" s="652">
        <v>0</v>
      </c>
      <c r="AS103" s="652">
        <v>0</v>
      </c>
      <c r="AT103" s="652">
        <v>0</v>
      </c>
      <c r="AU103" s="652">
        <v>0</v>
      </c>
      <c r="AV103" s="652">
        <v>0</v>
      </c>
      <c r="AW103" s="652">
        <v>0</v>
      </c>
      <c r="AX103" s="652">
        <v>0</v>
      </c>
      <c r="AY103" s="652">
        <v>0</v>
      </c>
      <c r="AZ103" s="652">
        <v>0</v>
      </c>
      <c r="BA103" s="652">
        <v>0</v>
      </c>
      <c r="BB103" s="652">
        <v>0</v>
      </c>
      <c r="BC103" s="652">
        <v>0</v>
      </c>
      <c r="BD103" s="652">
        <v>0</v>
      </c>
      <c r="BE103" s="652">
        <v>0</v>
      </c>
      <c r="BF103" s="652">
        <v>0</v>
      </c>
      <c r="BG103" s="652">
        <v>0</v>
      </c>
      <c r="BH103" s="652">
        <v>0</v>
      </c>
      <c r="BI103" s="1476">
        <f t="shared" si="3"/>
        <v>0</v>
      </c>
      <c r="BJ103" s="1476">
        <f t="shared" si="3"/>
        <v>0</v>
      </c>
      <c r="BK103" s="656">
        <f t="shared" si="4"/>
        <v>0</v>
      </c>
      <c r="BL103" s="656">
        <f t="shared" si="5"/>
        <v>0</v>
      </c>
    </row>
    <row r="104" spans="1:64" ht="13.5" thickBot="1">
      <c r="A104" s="1417">
        <v>10.901</v>
      </c>
      <c r="B104" s="1418" t="s">
        <v>2207</v>
      </c>
      <c r="C104" s="652">
        <v>0</v>
      </c>
      <c r="D104" s="652">
        <v>0</v>
      </c>
      <c r="E104" s="652">
        <v>0</v>
      </c>
      <c r="F104" s="652">
        <v>0</v>
      </c>
      <c r="G104" s="652">
        <v>0</v>
      </c>
      <c r="H104" s="652">
        <v>0</v>
      </c>
      <c r="I104" s="652">
        <v>0</v>
      </c>
      <c r="J104" s="652">
        <v>0</v>
      </c>
      <c r="K104" s="652">
        <v>0</v>
      </c>
      <c r="L104" s="652">
        <v>0</v>
      </c>
      <c r="M104" s="652">
        <v>0</v>
      </c>
      <c r="N104" s="652">
        <v>0</v>
      </c>
      <c r="O104" s="652">
        <v>0</v>
      </c>
      <c r="P104" s="652">
        <v>0</v>
      </c>
      <c r="Q104" s="652">
        <v>0</v>
      </c>
      <c r="R104" s="652">
        <v>0</v>
      </c>
      <c r="S104" s="652"/>
      <c r="T104" s="652"/>
      <c r="U104" s="652">
        <v>1300</v>
      </c>
      <c r="V104" s="652"/>
      <c r="W104" s="652">
        <v>0</v>
      </c>
      <c r="X104" s="652">
        <v>0</v>
      </c>
      <c r="Y104" s="652">
        <v>0</v>
      </c>
      <c r="Z104" s="652">
        <v>0</v>
      </c>
      <c r="AA104" s="652">
        <v>0</v>
      </c>
      <c r="AB104" s="652">
        <v>0</v>
      </c>
      <c r="AC104" s="652">
        <v>0</v>
      </c>
      <c r="AD104" s="652">
        <v>0</v>
      </c>
      <c r="AE104" s="652">
        <v>0</v>
      </c>
      <c r="AF104" s="652">
        <v>0</v>
      </c>
      <c r="AG104" s="652">
        <v>0</v>
      </c>
      <c r="AH104" s="652">
        <v>0</v>
      </c>
      <c r="AI104" s="652">
        <v>0</v>
      </c>
      <c r="AJ104" s="652">
        <v>0</v>
      </c>
      <c r="AK104" s="652">
        <v>0</v>
      </c>
      <c r="AL104" s="652">
        <v>0</v>
      </c>
      <c r="AM104" s="652">
        <v>0</v>
      </c>
      <c r="AN104" s="652">
        <v>0</v>
      </c>
      <c r="AO104" s="652">
        <v>0</v>
      </c>
      <c r="AP104" s="652">
        <v>0</v>
      </c>
      <c r="AQ104" s="652">
        <v>0</v>
      </c>
      <c r="AR104" s="652">
        <v>0</v>
      </c>
      <c r="AS104" s="652">
        <v>0</v>
      </c>
      <c r="AT104" s="652">
        <v>0</v>
      </c>
      <c r="AU104" s="652">
        <v>0</v>
      </c>
      <c r="AV104" s="652">
        <v>0</v>
      </c>
      <c r="AW104" s="652">
        <v>0</v>
      </c>
      <c r="AX104" s="652">
        <v>0</v>
      </c>
      <c r="AY104" s="652">
        <v>0</v>
      </c>
      <c r="AZ104" s="652">
        <v>0</v>
      </c>
      <c r="BA104" s="652">
        <v>0</v>
      </c>
      <c r="BB104" s="652">
        <v>0</v>
      </c>
      <c r="BC104" s="652">
        <v>0</v>
      </c>
      <c r="BD104" s="652">
        <v>0</v>
      </c>
      <c r="BE104" s="652">
        <v>0</v>
      </c>
      <c r="BF104" s="652">
        <v>0</v>
      </c>
      <c r="BG104" s="652">
        <v>0</v>
      </c>
      <c r="BH104" s="652">
        <v>0</v>
      </c>
      <c r="BI104" s="1476">
        <f t="shared" si="3"/>
        <v>1300</v>
      </c>
      <c r="BJ104" s="1476">
        <f t="shared" si="3"/>
        <v>0</v>
      </c>
      <c r="BK104" s="652">
        <f t="shared" si="4"/>
        <v>1300</v>
      </c>
      <c r="BL104" s="652">
        <f t="shared" si="5"/>
        <v>0</v>
      </c>
    </row>
    <row r="105" spans="1:64" ht="13.5" thickBot="1">
      <c r="A105" s="1417">
        <v>10.901999999999999</v>
      </c>
      <c r="B105" s="1418" t="s">
        <v>2208</v>
      </c>
      <c r="C105" s="652">
        <v>0</v>
      </c>
      <c r="D105" s="652">
        <v>0</v>
      </c>
      <c r="E105" s="652">
        <v>0</v>
      </c>
      <c r="F105" s="652">
        <v>0</v>
      </c>
      <c r="G105" s="652">
        <v>0</v>
      </c>
      <c r="H105" s="652">
        <v>0</v>
      </c>
      <c r="I105" s="652">
        <v>0</v>
      </c>
      <c r="J105" s="652">
        <v>0</v>
      </c>
      <c r="K105" s="652">
        <v>0</v>
      </c>
      <c r="L105" s="652">
        <v>0</v>
      </c>
      <c r="M105" s="652">
        <v>0</v>
      </c>
      <c r="N105" s="652">
        <v>0</v>
      </c>
      <c r="O105" s="652">
        <v>0</v>
      </c>
      <c r="P105" s="652">
        <v>0</v>
      </c>
      <c r="Q105" s="652">
        <v>0</v>
      </c>
      <c r="R105" s="652">
        <v>0</v>
      </c>
      <c r="S105" s="652"/>
      <c r="T105" s="652"/>
      <c r="U105" s="652"/>
      <c r="V105" s="652"/>
      <c r="W105" s="652">
        <v>0</v>
      </c>
      <c r="X105" s="652">
        <v>0</v>
      </c>
      <c r="Y105" s="652">
        <v>0</v>
      </c>
      <c r="Z105" s="652">
        <v>0</v>
      </c>
      <c r="AA105" s="652">
        <v>0</v>
      </c>
      <c r="AB105" s="652">
        <v>0</v>
      </c>
      <c r="AC105" s="652">
        <v>0</v>
      </c>
      <c r="AD105" s="652">
        <v>0</v>
      </c>
      <c r="AE105" s="652">
        <v>0</v>
      </c>
      <c r="AF105" s="652">
        <v>0</v>
      </c>
      <c r="AG105" s="652">
        <v>0</v>
      </c>
      <c r="AH105" s="652">
        <v>0</v>
      </c>
      <c r="AI105" s="652">
        <v>0</v>
      </c>
      <c r="AJ105" s="652">
        <v>0</v>
      </c>
      <c r="AK105" s="652">
        <v>0</v>
      </c>
      <c r="AL105" s="652">
        <v>0</v>
      </c>
      <c r="AM105" s="652">
        <v>0</v>
      </c>
      <c r="AN105" s="652">
        <v>0</v>
      </c>
      <c r="AO105" s="652">
        <v>0</v>
      </c>
      <c r="AP105" s="652">
        <v>0</v>
      </c>
      <c r="AQ105" s="652">
        <v>0</v>
      </c>
      <c r="AR105" s="652">
        <v>0</v>
      </c>
      <c r="AS105" s="652">
        <v>0</v>
      </c>
      <c r="AT105" s="652">
        <v>0</v>
      </c>
      <c r="AU105" s="652">
        <v>0</v>
      </c>
      <c r="AV105" s="652">
        <v>0</v>
      </c>
      <c r="AW105" s="652">
        <v>0</v>
      </c>
      <c r="AX105" s="652">
        <v>0</v>
      </c>
      <c r="AY105" s="652">
        <v>0</v>
      </c>
      <c r="AZ105" s="652">
        <v>0</v>
      </c>
      <c r="BA105" s="652">
        <v>0</v>
      </c>
      <c r="BB105" s="652">
        <v>0</v>
      </c>
      <c r="BC105" s="652">
        <v>0</v>
      </c>
      <c r="BD105" s="652">
        <v>0</v>
      </c>
      <c r="BE105" s="652">
        <v>0</v>
      </c>
      <c r="BF105" s="652">
        <v>0</v>
      </c>
      <c r="BG105" s="652">
        <v>0</v>
      </c>
      <c r="BH105" s="652">
        <v>0</v>
      </c>
      <c r="BI105" s="1476">
        <f t="shared" si="3"/>
        <v>0</v>
      </c>
      <c r="BJ105" s="1476">
        <f t="shared" si="3"/>
        <v>0</v>
      </c>
      <c r="BK105" s="652">
        <f t="shared" si="4"/>
        <v>0</v>
      </c>
      <c r="BL105" s="652">
        <f t="shared" si="5"/>
        <v>0</v>
      </c>
    </row>
    <row r="106" spans="1:64" ht="13.5" thickBot="1">
      <c r="A106" s="1417">
        <v>10.903</v>
      </c>
      <c r="B106" s="1418" t="s">
        <v>2209</v>
      </c>
      <c r="C106" s="652">
        <v>0</v>
      </c>
      <c r="D106" s="652">
        <v>0</v>
      </c>
      <c r="E106" s="652">
        <v>0</v>
      </c>
      <c r="F106" s="652">
        <v>0</v>
      </c>
      <c r="G106" s="652">
        <v>0</v>
      </c>
      <c r="H106" s="652">
        <v>0</v>
      </c>
      <c r="I106" s="652">
        <v>0</v>
      </c>
      <c r="J106" s="652">
        <v>0</v>
      </c>
      <c r="K106" s="652">
        <v>0</v>
      </c>
      <c r="L106" s="652">
        <v>0</v>
      </c>
      <c r="M106" s="652">
        <v>0</v>
      </c>
      <c r="N106" s="652">
        <v>0</v>
      </c>
      <c r="O106" s="652">
        <v>0</v>
      </c>
      <c r="P106" s="652">
        <v>0</v>
      </c>
      <c r="Q106" s="652">
        <v>0</v>
      </c>
      <c r="R106" s="652">
        <v>0</v>
      </c>
      <c r="S106" s="652"/>
      <c r="T106" s="652"/>
      <c r="U106" s="652"/>
      <c r="V106" s="652"/>
      <c r="W106" s="652">
        <v>0</v>
      </c>
      <c r="X106" s="652">
        <v>0</v>
      </c>
      <c r="Y106" s="652">
        <v>0</v>
      </c>
      <c r="Z106" s="652">
        <v>0</v>
      </c>
      <c r="AA106" s="652">
        <v>0</v>
      </c>
      <c r="AB106" s="652">
        <v>0</v>
      </c>
      <c r="AC106" s="652">
        <v>0</v>
      </c>
      <c r="AD106" s="652">
        <v>0</v>
      </c>
      <c r="AE106" s="652">
        <v>0</v>
      </c>
      <c r="AF106" s="652">
        <v>0</v>
      </c>
      <c r="AG106" s="652">
        <v>0</v>
      </c>
      <c r="AH106" s="652">
        <v>0</v>
      </c>
      <c r="AI106" s="652">
        <v>0</v>
      </c>
      <c r="AJ106" s="652">
        <v>0</v>
      </c>
      <c r="AK106" s="652">
        <v>0</v>
      </c>
      <c r="AL106" s="652">
        <v>0</v>
      </c>
      <c r="AM106" s="652">
        <v>0</v>
      </c>
      <c r="AN106" s="652">
        <v>0</v>
      </c>
      <c r="AO106" s="652">
        <v>0</v>
      </c>
      <c r="AP106" s="652">
        <v>0</v>
      </c>
      <c r="AQ106" s="652">
        <v>0</v>
      </c>
      <c r="AR106" s="652">
        <v>0</v>
      </c>
      <c r="AS106" s="652">
        <v>0</v>
      </c>
      <c r="AT106" s="652">
        <v>0</v>
      </c>
      <c r="AU106" s="652">
        <v>0</v>
      </c>
      <c r="AV106" s="652">
        <v>0</v>
      </c>
      <c r="AW106" s="652">
        <v>0</v>
      </c>
      <c r="AX106" s="652">
        <v>0</v>
      </c>
      <c r="AY106" s="652">
        <v>0</v>
      </c>
      <c r="AZ106" s="652">
        <v>0</v>
      </c>
      <c r="BA106" s="652">
        <v>0</v>
      </c>
      <c r="BB106" s="652">
        <v>0</v>
      </c>
      <c r="BC106" s="652">
        <v>0</v>
      </c>
      <c r="BD106" s="652">
        <v>0</v>
      </c>
      <c r="BE106" s="652">
        <v>0</v>
      </c>
      <c r="BF106" s="652">
        <v>0</v>
      </c>
      <c r="BG106" s="652">
        <v>0</v>
      </c>
      <c r="BH106" s="652">
        <v>0</v>
      </c>
      <c r="BI106" s="1476">
        <f t="shared" si="3"/>
        <v>0</v>
      </c>
      <c r="BJ106" s="1476">
        <f t="shared" si="3"/>
        <v>0</v>
      </c>
      <c r="BK106" s="652">
        <f t="shared" si="4"/>
        <v>0</v>
      </c>
      <c r="BL106" s="652">
        <f t="shared" si="5"/>
        <v>0</v>
      </c>
    </row>
    <row r="107" spans="1:64" s="1421" customFormat="1" ht="13.5" thickBot="1">
      <c r="A107" s="1420">
        <v>10.904</v>
      </c>
      <c r="B107" s="1432" t="s">
        <v>2210</v>
      </c>
      <c r="C107" s="652">
        <v>0</v>
      </c>
      <c r="D107" s="652">
        <v>0</v>
      </c>
      <c r="E107" s="652">
        <v>0</v>
      </c>
      <c r="F107" s="652">
        <v>0</v>
      </c>
      <c r="G107" s="652">
        <v>0</v>
      </c>
      <c r="H107" s="652">
        <v>0</v>
      </c>
      <c r="I107" s="652">
        <v>0</v>
      </c>
      <c r="J107" s="652">
        <v>0</v>
      </c>
      <c r="K107" s="652">
        <v>0</v>
      </c>
      <c r="L107" s="652">
        <v>0</v>
      </c>
      <c r="M107" s="652">
        <v>0</v>
      </c>
      <c r="N107" s="652">
        <v>0</v>
      </c>
      <c r="O107" s="652">
        <v>0</v>
      </c>
      <c r="P107" s="652">
        <v>0</v>
      </c>
      <c r="Q107" s="652">
        <v>0</v>
      </c>
      <c r="R107" s="652">
        <v>0</v>
      </c>
      <c r="S107" s="652"/>
      <c r="T107" s="652"/>
      <c r="U107" s="652">
        <f>1500+60360+4500+201045+108940</f>
        <v>376345</v>
      </c>
      <c r="V107" s="652"/>
      <c r="W107" s="652">
        <v>1943000</v>
      </c>
      <c r="X107" s="652">
        <v>0</v>
      </c>
      <c r="Y107" s="652">
        <v>0</v>
      </c>
      <c r="Z107" s="652">
        <v>0</v>
      </c>
      <c r="AA107" s="652">
        <v>0</v>
      </c>
      <c r="AB107" s="652">
        <v>0</v>
      </c>
      <c r="AC107" s="652">
        <v>0</v>
      </c>
      <c r="AD107" s="652">
        <v>0</v>
      </c>
      <c r="AE107" s="652">
        <v>0</v>
      </c>
      <c r="AF107" s="652">
        <v>0</v>
      </c>
      <c r="AG107" s="652">
        <v>0</v>
      </c>
      <c r="AH107" s="652">
        <v>0</v>
      </c>
      <c r="AI107" s="652">
        <v>0</v>
      </c>
      <c r="AJ107" s="652">
        <v>0</v>
      </c>
      <c r="AK107" s="652">
        <v>0</v>
      </c>
      <c r="AL107" s="652">
        <v>0</v>
      </c>
      <c r="AM107" s="652">
        <v>0</v>
      </c>
      <c r="AN107" s="652">
        <v>0</v>
      </c>
      <c r="AO107" s="652">
        <v>0</v>
      </c>
      <c r="AP107" s="652">
        <v>0</v>
      </c>
      <c r="AQ107" s="652">
        <v>0</v>
      </c>
      <c r="AR107" s="652">
        <v>0</v>
      </c>
      <c r="AS107" s="652">
        <v>0</v>
      </c>
      <c r="AT107" s="652">
        <v>0</v>
      </c>
      <c r="AU107" s="652">
        <v>0</v>
      </c>
      <c r="AV107" s="652">
        <v>0</v>
      </c>
      <c r="AW107" s="652">
        <v>74200</v>
      </c>
      <c r="AX107" s="652">
        <v>0</v>
      </c>
      <c r="AY107" s="652">
        <v>0</v>
      </c>
      <c r="AZ107" s="652">
        <v>0</v>
      </c>
      <c r="BA107" s="652">
        <v>0</v>
      </c>
      <c r="BB107" s="652">
        <v>0</v>
      </c>
      <c r="BC107" s="652">
        <v>0</v>
      </c>
      <c r="BD107" s="652">
        <v>0</v>
      </c>
      <c r="BE107" s="652">
        <v>0</v>
      </c>
      <c r="BF107" s="652">
        <v>0</v>
      </c>
      <c r="BG107" s="652">
        <v>0</v>
      </c>
      <c r="BH107" s="652">
        <v>0</v>
      </c>
      <c r="BI107" s="1476">
        <f t="shared" si="3"/>
        <v>2393545</v>
      </c>
      <c r="BJ107" s="1476">
        <f t="shared" si="3"/>
        <v>0</v>
      </c>
      <c r="BK107" s="656">
        <f t="shared" si="4"/>
        <v>2393545</v>
      </c>
      <c r="BL107" s="656">
        <f t="shared" si="5"/>
        <v>0</v>
      </c>
    </row>
    <row r="108" spans="1:64" ht="13.5" thickBot="1">
      <c r="A108" s="1417">
        <v>10.904999999999999</v>
      </c>
      <c r="B108" s="1418" t="s">
        <v>2211</v>
      </c>
      <c r="C108" s="652">
        <v>0</v>
      </c>
      <c r="D108" s="652">
        <v>0</v>
      </c>
      <c r="E108" s="652">
        <v>0</v>
      </c>
      <c r="F108" s="652">
        <v>0</v>
      </c>
      <c r="G108" s="652">
        <v>0</v>
      </c>
      <c r="H108" s="652">
        <v>0</v>
      </c>
      <c r="I108" s="652">
        <v>0</v>
      </c>
      <c r="J108" s="652">
        <v>0</v>
      </c>
      <c r="K108" s="652">
        <v>0</v>
      </c>
      <c r="L108" s="652">
        <v>0</v>
      </c>
      <c r="M108" s="652">
        <v>0</v>
      </c>
      <c r="N108" s="652">
        <v>0</v>
      </c>
      <c r="O108" s="652">
        <v>0</v>
      </c>
      <c r="P108" s="652">
        <v>0</v>
      </c>
      <c r="Q108" s="652">
        <v>0</v>
      </c>
      <c r="R108" s="652">
        <v>0</v>
      </c>
      <c r="S108" s="652"/>
      <c r="T108" s="652"/>
      <c r="U108" s="652"/>
      <c r="V108" s="652"/>
      <c r="W108" s="652">
        <v>0</v>
      </c>
      <c r="X108" s="652">
        <v>0</v>
      </c>
      <c r="Y108" s="652">
        <v>0</v>
      </c>
      <c r="Z108" s="652">
        <v>0</v>
      </c>
      <c r="AA108" s="652">
        <v>0</v>
      </c>
      <c r="AB108" s="652">
        <v>0</v>
      </c>
      <c r="AC108" s="652">
        <v>0</v>
      </c>
      <c r="AD108" s="652">
        <v>0</v>
      </c>
      <c r="AE108" s="652">
        <v>0</v>
      </c>
      <c r="AF108" s="652">
        <v>0</v>
      </c>
      <c r="AG108" s="652">
        <v>0</v>
      </c>
      <c r="AH108" s="652">
        <v>0</v>
      </c>
      <c r="AI108" s="652">
        <v>0</v>
      </c>
      <c r="AJ108" s="652">
        <v>0</v>
      </c>
      <c r="AK108" s="652">
        <v>0</v>
      </c>
      <c r="AL108" s="652">
        <v>0</v>
      </c>
      <c r="AM108" s="652">
        <v>0</v>
      </c>
      <c r="AN108" s="652">
        <v>0</v>
      </c>
      <c r="AO108" s="652">
        <v>0</v>
      </c>
      <c r="AP108" s="652">
        <v>0</v>
      </c>
      <c r="AQ108" s="652">
        <v>0</v>
      </c>
      <c r="AR108" s="652">
        <v>0</v>
      </c>
      <c r="AS108" s="652">
        <v>0</v>
      </c>
      <c r="AT108" s="652">
        <v>0</v>
      </c>
      <c r="AU108" s="652">
        <v>0</v>
      </c>
      <c r="AV108" s="652">
        <v>0</v>
      </c>
      <c r="AW108" s="652">
        <v>0</v>
      </c>
      <c r="AX108" s="652">
        <v>0</v>
      </c>
      <c r="AY108" s="652">
        <v>0</v>
      </c>
      <c r="AZ108" s="652">
        <v>0</v>
      </c>
      <c r="BA108" s="652">
        <v>0</v>
      </c>
      <c r="BB108" s="652">
        <v>0</v>
      </c>
      <c r="BC108" s="652">
        <v>0</v>
      </c>
      <c r="BD108" s="652">
        <v>0</v>
      </c>
      <c r="BE108" s="652">
        <v>0</v>
      </c>
      <c r="BF108" s="652">
        <v>0</v>
      </c>
      <c r="BG108" s="652">
        <v>0</v>
      </c>
      <c r="BH108" s="652">
        <v>0</v>
      </c>
      <c r="BI108" s="1476">
        <f t="shared" si="3"/>
        <v>0</v>
      </c>
      <c r="BJ108" s="1476">
        <f t="shared" si="3"/>
        <v>0</v>
      </c>
      <c r="BK108" s="652">
        <f t="shared" si="4"/>
        <v>0</v>
      </c>
      <c r="BL108" s="652">
        <f t="shared" si="5"/>
        <v>0</v>
      </c>
    </row>
    <row r="109" spans="1:64" ht="13.5" thickBot="1">
      <c r="A109" s="1417">
        <v>10.906000000000001</v>
      </c>
      <c r="B109" s="1418" t="s">
        <v>2212</v>
      </c>
      <c r="C109" s="652">
        <v>0</v>
      </c>
      <c r="D109" s="652">
        <v>0</v>
      </c>
      <c r="E109" s="652">
        <v>0</v>
      </c>
      <c r="F109" s="652">
        <v>0</v>
      </c>
      <c r="G109" s="652">
        <v>0</v>
      </c>
      <c r="H109" s="652">
        <v>0</v>
      </c>
      <c r="I109" s="652">
        <v>0</v>
      </c>
      <c r="J109" s="652">
        <v>0</v>
      </c>
      <c r="K109" s="652">
        <v>0</v>
      </c>
      <c r="L109" s="652">
        <v>0</v>
      </c>
      <c r="M109" s="652">
        <v>0</v>
      </c>
      <c r="N109" s="652">
        <v>0</v>
      </c>
      <c r="O109" s="652">
        <v>0</v>
      </c>
      <c r="P109" s="652">
        <v>0</v>
      </c>
      <c r="Q109" s="652">
        <v>0</v>
      </c>
      <c r="R109" s="652">
        <v>0</v>
      </c>
      <c r="S109" s="652"/>
      <c r="T109" s="652"/>
      <c r="U109" s="652"/>
      <c r="V109" s="652"/>
      <c r="W109" s="652">
        <v>0</v>
      </c>
      <c r="X109" s="652">
        <v>0</v>
      </c>
      <c r="Y109" s="652">
        <v>0</v>
      </c>
      <c r="Z109" s="652">
        <v>0</v>
      </c>
      <c r="AA109" s="652">
        <v>0</v>
      </c>
      <c r="AB109" s="652">
        <v>0</v>
      </c>
      <c r="AC109" s="652">
        <v>0</v>
      </c>
      <c r="AD109" s="652">
        <v>0</v>
      </c>
      <c r="AE109" s="652">
        <v>0</v>
      </c>
      <c r="AF109" s="652">
        <v>0</v>
      </c>
      <c r="AG109" s="652">
        <v>0</v>
      </c>
      <c r="AH109" s="652">
        <v>0</v>
      </c>
      <c r="AI109" s="652">
        <v>0</v>
      </c>
      <c r="AJ109" s="652">
        <v>0</v>
      </c>
      <c r="AK109" s="652">
        <v>0</v>
      </c>
      <c r="AL109" s="652">
        <v>0</v>
      </c>
      <c r="AM109" s="652">
        <v>0</v>
      </c>
      <c r="AN109" s="652">
        <v>0</v>
      </c>
      <c r="AO109" s="652">
        <v>0</v>
      </c>
      <c r="AP109" s="652">
        <v>0</v>
      </c>
      <c r="AQ109" s="652">
        <v>0</v>
      </c>
      <c r="AR109" s="652">
        <v>0</v>
      </c>
      <c r="AS109" s="652">
        <v>0</v>
      </c>
      <c r="AT109" s="652">
        <v>0</v>
      </c>
      <c r="AU109" s="652">
        <v>0</v>
      </c>
      <c r="AV109" s="652">
        <v>0</v>
      </c>
      <c r="AW109" s="652">
        <v>0</v>
      </c>
      <c r="AX109" s="652">
        <v>0</v>
      </c>
      <c r="AY109" s="652">
        <v>0</v>
      </c>
      <c r="AZ109" s="652">
        <v>0</v>
      </c>
      <c r="BA109" s="652">
        <v>0</v>
      </c>
      <c r="BB109" s="652">
        <v>0</v>
      </c>
      <c r="BC109" s="652">
        <v>0</v>
      </c>
      <c r="BD109" s="652">
        <v>0</v>
      </c>
      <c r="BE109" s="652">
        <v>0</v>
      </c>
      <c r="BF109" s="652">
        <v>0</v>
      </c>
      <c r="BG109" s="652">
        <v>0</v>
      </c>
      <c r="BH109" s="652">
        <v>0</v>
      </c>
      <c r="BI109" s="1476">
        <f t="shared" si="3"/>
        <v>0</v>
      </c>
      <c r="BJ109" s="1476">
        <f t="shared" si="3"/>
        <v>0</v>
      </c>
      <c r="BK109" s="652">
        <f t="shared" si="4"/>
        <v>0</v>
      </c>
      <c r="BL109" s="652">
        <f t="shared" si="5"/>
        <v>0</v>
      </c>
    </row>
    <row r="110" spans="1:64" ht="13.5" thickBot="1">
      <c r="A110" s="1417">
        <v>10.907</v>
      </c>
      <c r="B110" s="1418" t="s">
        <v>2213</v>
      </c>
      <c r="C110" s="652">
        <v>0</v>
      </c>
      <c r="D110" s="652">
        <v>0</v>
      </c>
      <c r="E110" s="652">
        <v>0</v>
      </c>
      <c r="F110" s="652">
        <v>0</v>
      </c>
      <c r="G110" s="652">
        <v>0</v>
      </c>
      <c r="H110" s="652">
        <v>0</v>
      </c>
      <c r="I110" s="652">
        <v>0</v>
      </c>
      <c r="J110" s="652">
        <v>0</v>
      </c>
      <c r="K110" s="652">
        <v>0</v>
      </c>
      <c r="L110" s="652">
        <v>0</v>
      </c>
      <c r="M110" s="652">
        <v>0</v>
      </c>
      <c r="N110" s="652">
        <v>0</v>
      </c>
      <c r="O110" s="652">
        <v>0</v>
      </c>
      <c r="P110" s="652">
        <v>0</v>
      </c>
      <c r="Q110" s="652">
        <v>0</v>
      </c>
      <c r="R110" s="652">
        <v>0</v>
      </c>
      <c r="S110" s="652"/>
      <c r="T110" s="652"/>
      <c r="U110" s="652">
        <v>2299</v>
      </c>
      <c r="V110" s="652"/>
      <c r="W110" s="652">
        <v>0</v>
      </c>
      <c r="X110" s="652">
        <v>0</v>
      </c>
      <c r="Y110" s="652">
        <v>0</v>
      </c>
      <c r="Z110" s="652">
        <v>0</v>
      </c>
      <c r="AA110" s="652">
        <v>0</v>
      </c>
      <c r="AB110" s="652">
        <v>0</v>
      </c>
      <c r="AC110" s="652">
        <v>0</v>
      </c>
      <c r="AD110" s="652">
        <v>0</v>
      </c>
      <c r="AE110" s="652">
        <v>0</v>
      </c>
      <c r="AF110" s="652">
        <v>0</v>
      </c>
      <c r="AG110" s="652">
        <v>0</v>
      </c>
      <c r="AH110" s="652">
        <v>0</v>
      </c>
      <c r="AI110" s="652">
        <v>0</v>
      </c>
      <c r="AJ110" s="652">
        <v>0</v>
      </c>
      <c r="AK110" s="652">
        <v>0</v>
      </c>
      <c r="AL110" s="652">
        <v>0</v>
      </c>
      <c r="AM110" s="652">
        <v>0</v>
      </c>
      <c r="AN110" s="652">
        <v>0</v>
      </c>
      <c r="AO110" s="652">
        <v>0</v>
      </c>
      <c r="AP110" s="652">
        <v>0</v>
      </c>
      <c r="AQ110" s="652">
        <v>0</v>
      </c>
      <c r="AR110" s="652">
        <v>0</v>
      </c>
      <c r="AS110" s="652">
        <v>0</v>
      </c>
      <c r="AT110" s="652">
        <v>0</v>
      </c>
      <c r="AU110" s="652">
        <v>0</v>
      </c>
      <c r="AV110" s="652">
        <v>0</v>
      </c>
      <c r="AW110" s="652">
        <v>0</v>
      </c>
      <c r="AX110" s="652">
        <v>0</v>
      </c>
      <c r="AY110" s="652">
        <v>0</v>
      </c>
      <c r="AZ110" s="652">
        <v>0</v>
      </c>
      <c r="BA110" s="652">
        <v>0</v>
      </c>
      <c r="BB110" s="652">
        <v>0</v>
      </c>
      <c r="BC110" s="652">
        <v>0</v>
      </c>
      <c r="BD110" s="652">
        <v>0</v>
      </c>
      <c r="BE110" s="652">
        <v>0</v>
      </c>
      <c r="BF110" s="652">
        <v>0</v>
      </c>
      <c r="BG110" s="652">
        <v>0</v>
      </c>
      <c r="BH110" s="652">
        <v>0</v>
      </c>
      <c r="BI110" s="1476">
        <f t="shared" si="3"/>
        <v>2299</v>
      </c>
      <c r="BJ110" s="1476">
        <f t="shared" si="3"/>
        <v>0</v>
      </c>
      <c r="BK110" s="652">
        <f t="shared" si="4"/>
        <v>2299</v>
      </c>
      <c r="BL110" s="652">
        <f t="shared" si="5"/>
        <v>0</v>
      </c>
    </row>
    <row r="111" spans="1:64" ht="13.5" thickBot="1">
      <c r="A111" s="1417">
        <v>10.907999999999999</v>
      </c>
      <c r="B111" s="1418" t="s">
        <v>2214</v>
      </c>
      <c r="C111" s="652">
        <v>0</v>
      </c>
      <c r="D111" s="652">
        <v>0</v>
      </c>
      <c r="E111" s="652">
        <v>0</v>
      </c>
      <c r="F111" s="652">
        <v>0</v>
      </c>
      <c r="G111" s="652">
        <v>0</v>
      </c>
      <c r="H111" s="652">
        <v>0</v>
      </c>
      <c r="I111" s="652">
        <v>0</v>
      </c>
      <c r="J111" s="652">
        <v>0</v>
      </c>
      <c r="K111" s="652">
        <v>0</v>
      </c>
      <c r="L111" s="652">
        <v>0</v>
      </c>
      <c r="M111" s="652">
        <v>0</v>
      </c>
      <c r="N111" s="652">
        <v>0</v>
      </c>
      <c r="O111" s="652">
        <v>0</v>
      </c>
      <c r="P111" s="652">
        <v>0</v>
      </c>
      <c r="Q111" s="652">
        <v>0</v>
      </c>
      <c r="R111" s="652">
        <v>0</v>
      </c>
      <c r="S111" s="652">
        <v>8316</v>
      </c>
      <c r="T111" s="652"/>
      <c r="U111" s="652">
        <f>8100+48716</f>
        <v>56816</v>
      </c>
      <c r="V111" s="652"/>
      <c r="W111" s="652">
        <v>0</v>
      </c>
      <c r="X111" s="652">
        <v>0</v>
      </c>
      <c r="Y111" s="652">
        <v>0</v>
      </c>
      <c r="Z111" s="652">
        <v>0</v>
      </c>
      <c r="AA111" s="652">
        <v>0</v>
      </c>
      <c r="AB111" s="652">
        <v>0</v>
      </c>
      <c r="AC111" s="652">
        <v>0</v>
      </c>
      <c r="AD111" s="652">
        <v>0</v>
      </c>
      <c r="AE111" s="652">
        <v>0</v>
      </c>
      <c r="AF111" s="652">
        <v>0</v>
      </c>
      <c r="AG111" s="652">
        <v>0</v>
      </c>
      <c r="AH111" s="652">
        <v>0</v>
      </c>
      <c r="AI111" s="652">
        <v>0</v>
      </c>
      <c r="AJ111" s="652">
        <v>0</v>
      </c>
      <c r="AK111" s="652">
        <v>0</v>
      </c>
      <c r="AL111" s="652">
        <v>0</v>
      </c>
      <c r="AM111" s="652">
        <v>0</v>
      </c>
      <c r="AN111" s="652">
        <v>0</v>
      </c>
      <c r="AO111" s="652">
        <v>0</v>
      </c>
      <c r="AP111" s="652">
        <v>0</v>
      </c>
      <c r="AQ111" s="652">
        <v>0</v>
      </c>
      <c r="AR111" s="652">
        <v>0</v>
      </c>
      <c r="AS111" s="652">
        <v>0</v>
      </c>
      <c r="AT111" s="652">
        <v>0</v>
      </c>
      <c r="AU111" s="652">
        <v>0</v>
      </c>
      <c r="AV111" s="652">
        <v>0</v>
      </c>
      <c r="AW111" s="652">
        <v>0</v>
      </c>
      <c r="AX111" s="652">
        <v>0</v>
      </c>
      <c r="AY111" s="652">
        <v>0</v>
      </c>
      <c r="AZ111" s="652">
        <v>0</v>
      </c>
      <c r="BA111" s="652">
        <v>0</v>
      </c>
      <c r="BB111" s="652">
        <v>0</v>
      </c>
      <c r="BC111" s="652">
        <v>0</v>
      </c>
      <c r="BD111" s="652">
        <v>0</v>
      </c>
      <c r="BE111" s="652">
        <v>0</v>
      </c>
      <c r="BF111" s="652">
        <v>0</v>
      </c>
      <c r="BG111" s="652">
        <v>0</v>
      </c>
      <c r="BH111" s="652">
        <v>0</v>
      </c>
      <c r="BI111" s="1476">
        <f t="shared" si="3"/>
        <v>65132</v>
      </c>
      <c r="BJ111" s="1476">
        <f t="shared" si="3"/>
        <v>0</v>
      </c>
      <c r="BK111" s="652">
        <f t="shared" si="4"/>
        <v>65132</v>
      </c>
      <c r="BL111" s="652">
        <f t="shared" si="5"/>
        <v>0</v>
      </c>
    </row>
    <row r="112" spans="1:64" ht="13.5" thickBot="1">
      <c r="A112" s="1417">
        <v>10.909000000000001</v>
      </c>
      <c r="B112" s="1418" t="s">
        <v>2215</v>
      </c>
      <c r="C112" s="652">
        <v>0</v>
      </c>
      <c r="D112" s="652">
        <v>0</v>
      </c>
      <c r="E112" s="652">
        <v>0</v>
      </c>
      <c r="F112" s="652">
        <v>0</v>
      </c>
      <c r="G112" s="652">
        <v>0</v>
      </c>
      <c r="H112" s="652">
        <v>0</v>
      </c>
      <c r="I112" s="652">
        <v>0</v>
      </c>
      <c r="J112" s="652">
        <v>0</v>
      </c>
      <c r="K112" s="652">
        <v>0</v>
      </c>
      <c r="L112" s="652">
        <v>0</v>
      </c>
      <c r="M112" s="652">
        <v>0</v>
      </c>
      <c r="N112" s="652">
        <v>0</v>
      </c>
      <c r="O112" s="652">
        <v>0</v>
      </c>
      <c r="P112" s="652">
        <v>0</v>
      </c>
      <c r="Q112" s="652">
        <v>0</v>
      </c>
      <c r="R112" s="652">
        <v>0</v>
      </c>
      <c r="S112" s="652"/>
      <c r="T112" s="652"/>
      <c r="U112" s="652"/>
      <c r="V112" s="652"/>
      <c r="W112" s="652">
        <v>0</v>
      </c>
      <c r="X112" s="652">
        <v>0</v>
      </c>
      <c r="Y112" s="652">
        <v>0</v>
      </c>
      <c r="Z112" s="652">
        <v>0</v>
      </c>
      <c r="AA112" s="652">
        <v>0</v>
      </c>
      <c r="AB112" s="652">
        <v>0</v>
      </c>
      <c r="AC112" s="652">
        <v>0</v>
      </c>
      <c r="AD112" s="652">
        <v>0</v>
      </c>
      <c r="AE112" s="652">
        <v>0</v>
      </c>
      <c r="AF112" s="652">
        <v>0</v>
      </c>
      <c r="AG112" s="652">
        <v>0</v>
      </c>
      <c r="AH112" s="652">
        <v>0</v>
      </c>
      <c r="AI112" s="652">
        <v>0</v>
      </c>
      <c r="AJ112" s="652">
        <v>0</v>
      </c>
      <c r="AK112" s="652">
        <v>0</v>
      </c>
      <c r="AL112" s="652">
        <v>0</v>
      </c>
      <c r="AM112" s="652">
        <v>0</v>
      </c>
      <c r="AN112" s="652">
        <v>0</v>
      </c>
      <c r="AO112" s="652">
        <v>0</v>
      </c>
      <c r="AP112" s="652">
        <v>0</v>
      </c>
      <c r="AQ112" s="652">
        <v>0</v>
      </c>
      <c r="AR112" s="652">
        <v>0</v>
      </c>
      <c r="AS112" s="652">
        <v>0</v>
      </c>
      <c r="AT112" s="652">
        <v>0</v>
      </c>
      <c r="AU112" s="652">
        <v>0</v>
      </c>
      <c r="AV112" s="652">
        <v>0</v>
      </c>
      <c r="AW112" s="652">
        <v>0</v>
      </c>
      <c r="AX112" s="652">
        <v>0</v>
      </c>
      <c r="AY112" s="652">
        <v>0</v>
      </c>
      <c r="AZ112" s="652">
        <v>0</v>
      </c>
      <c r="BA112" s="652">
        <v>0</v>
      </c>
      <c r="BB112" s="652">
        <v>0</v>
      </c>
      <c r="BC112" s="652">
        <v>0</v>
      </c>
      <c r="BD112" s="652">
        <v>0</v>
      </c>
      <c r="BE112" s="652">
        <v>0</v>
      </c>
      <c r="BF112" s="652">
        <v>0</v>
      </c>
      <c r="BG112" s="652">
        <v>0</v>
      </c>
      <c r="BH112" s="652">
        <v>0</v>
      </c>
      <c r="BI112" s="1476">
        <f t="shared" si="3"/>
        <v>0</v>
      </c>
      <c r="BJ112" s="1476">
        <f t="shared" si="3"/>
        <v>0</v>
      </c>
      <c r="BK112" s="652">
        <f t="shared" si="4"/>
        <v>0</v>
      </c>
      <c r="BL112" s="652">
        <f t="shared" si="5"/>
        <v>0</v>
      </c>
    </row>
    <row r="113" spans="1:64" ht="13.5" thickBot="1">
      <c r="A113" s="1430">
        <v>10.91</v>
      </c>
      <c r="B113" s="1418" t="s">
        <v>2216</v>
      </c>
      <c r="C113" s="652">
        <v>0</v>
      </c>
      <c r="D113" s="652">
        <v>0</v>
      </c>
      <c r="E113" s="652">
        <v>0</v>
      </c>
      <c r="F113" s="652">
        <v>0</v>
      </c>
      <c r="G113" s="652">
        <v>0</v>
      </c>
      <c r="H113" s="652">
        <v>0</v>
      </c>
      <c r="I113" s="652">
        <v>0</v>
      </c>
      <c r="J113" s="652">
        <v>0</v>
      </c>
      <c r="K113" s="652">
        <v>0</v>
      </c>
      <c r="L113" s="652">
        <v>0</v>
      </c>
      <c r="M113" s="652">
        <v>0</v>
      </c>
      <c r="N113" s="652">
        <v>0</v>
      </c>
      <c r="O113" s="652">
        <v>0</v>
      </c>
      <c r="P113" s="652">
        <v>0</v>
      </c>
      <c r="Q113" s="652">
        <v>0</v>
      </c>
      <c r="R113" s="652">
        <v>0</v>
      </c>
      <c r="S113" s="652"/>
      <c r="T113" s="652"/>
      <c r="U113" s="652"/>
      <c r="V113" s="652"/>
      <c r="W113" s="652">
        <v>0</v>
      </c>
      <c r="X113" s="652">
        <v>0</v>
      </c>
      <c r="Y113" s="652">
        <v>0</v>
      </c>
      <c r="Z113" s="652">
        <v>0</v>
      </c>
      <c r="AA113" s="652">
        <v>0</v>
      </c>
      <c r="AB113" s="652">
        <v>0</v>
      </c>
      <c r="AC113" s="652">
        <v>0</v>
      </c>
      <c r="AD113" s="652">
        <v>0</v>
      </c>
      <c r="AE113" s="652">
        <v>0</v>
      </c>
      <c r="AF113" s="652">
        <v>0</v>
      </c>
      <c r="AG113" s="652">
        <v>0</v>
      </c>
      <c r="AH113" s="652">
        <v>0</v>
      </c>
      <c r="AI113" s="652">
        <v>0</v>
      </c>
      <c r="AJ113" s="652">
        <v>0</v>
      </c>
      <c r="AK113" s="652">
        <v>0</v>
      </c>
      <c r="AL113" s="652">
        <v>0</v>
      </c>
      <c r="AM113" s="652">
        <v>0</v>
      </c>
      <c r="AN113" s="652">
        <v>0</v>
      </c>
      <c r="AO113" s="652">
        <v>0</v>
      </c>
      <c r="AP113" s="652">
        <v>0</v>
      </c>
      <c r="AQ113" s="652">
        <v>0</v>
      </c>
      <c r="AR113" s="652">
        <v>0</v>
      </c>
      <c r="AS113" s="652">
        <v>0</v>
      </c>
      <c r="AT113" s="652">
        <v>0</v>
      </c>
      <c r="AU113" s="652">
        <v>0</v>
      </c>
      <c r="AV113" s="652">
        <v>0</v>
      </c>
      <c r="AW113" s="652">
        <v>0</v>
      </c>
      <c r="AX113" s="652">
        <v>0</v>
      </c>
      <c r="AY113" s="652">
        <v>0</v>
      </c>
      <c r="AZ113" s="652">
        <v>0</v>
      </c>
      <c r="BA113" s="652">
        <v>0</v>
      </c>
      <c r="BB113" s="652">
        <v>0</v>
      </c>
      <c r="BC113" s="652">
        <v>0</v>
      </c>
      <c r="BD113" s="652">
        <v>0</v>
      </c>
      <c r="BE113" s="652">
        <v>0</v>
      </c>
      <c r="BF113" s="652">
        <v>0</v>
      </c>
      <c r="BG113" s="652">
        <v>0</v>
      </c>
      <c r="BH113" s="652">
        <v>0</v>
      </c>
      <c r="BI113" s="1476">
        <f t="shared" si="3"/>
        <v>0</v>
      </c>
      <c r="BJ113" s="1476">
        <f t="shared" si="3"/>
        <v>0</v>
      </c>
      <c r="BK113" s="652">
        <f t="shared" si="4"/>
        <v>0</v>
      </c>
      <c r="BL113" s="652">
        <f t="shared" si="5"/>
        <v>0</v>
      </c>
    </row>
    <row r="114" spans="1:64" ht="13.5" thickBot="1">
      <c r="A114" s="1430">
        <v>10.92</v>
      </c>
      <c r="B114" s="1418" t="s">
        <v>2216</v>
      </c>
      <c r="C114" s="652">
        <v>0</v>
      </c>
      <c r="D114" s="652">
        <v>0</v>
      </c>
      <c r="E114" s="652">
        <v>0</v>
      </c>
      <c r="F114" s="652">
        <v>0</v>
      </c>
      <c r="G114" s="652">
        <v>0</v>
      </c>
      <c r="H114" s="652">
        <v>0</v>
      </c>
      <c r="I114" s="652">
        <v>0</v>
      </c>
      <c r="J114" s="652">
        <v>0</v>
      </c>
      <c r="K114" s="652">
        <v>0</v>
      </c>
      <c r="L114" s="652">
        <v>0</v>
      </c>
      <c r="M114" s="652">
        <v>0</v>
      </c>
      <c r="N114" s="652">
        <v>0</v>
      </c>
      <c r="O114" s="652">
        <v>0</v>
      </c>
      <c r="P114" s="652">
        <v>0</v>
      </c>
      <c r="Q114" s="652">
        <v>0</v>
      </c>
      <c r="R114" s="652">
        <v>0</v>
      </c>
      <c r="S114" s="652"/>
      <c r="T114" s="652"/>
      <c r="U114" s="652"/>
      <c r="V114" s="652"/>
      <c r="W114" s="652">
        <v>0</v>
      </c>
      <c r="X114" s="652">
        <v>0</v>
      </c>
      <c r="Y114" s="652">
        <v>0</v>
      </c>
      <c r="Z114" s="652">
        <v>0</v>
      </c>
      <c r="AA114" s="652">
        <v>0</v>
      </c>
      <c r="AB114" s="652">
        <v>0</v>
      </c>
      <c r="AC114" s="652">
        <v>0</v>
      </c>
      <c r="AD114" s="652">
        <v>0</v>
      </c>
      <c r="AE114" s="652">
        <v>0</v>
      </c>
      <c r="AF114" s="652">
        <v>0</v>
      </c>
      <c r="AG114" s="652">
        <v>0</v>
      </c>
      <c r="AH114" s="652">
        <v>0</v>
      </c>
      <c r="AI114" s="652">
        <v>0</v>
      </c>
      <c r="AJ114" s="652">
        <v>0</v>
      </c>
      <c r="AK114" s="652">
        <v>0</v>
      </c>
      <c r="AL114" s="652">
        <v>0</v>
      </c>
      <c r="AM114" s="652">
        <v>0</v>
      </c>
      <c r="AN114" s="652">
        <v>0</v>
      </c>
      <c r="AO114" s="652">
        <v>0</v>
      </c>
      <c r="AP114" s="652">
        <v>0</v>
      </c>
      <c r="AQ114" s="652">
        <v>0</v>
      </c>
      <c r="AR114" s="652">
        <v>0</v>
      </c>
      <c r="AS114" s="652">
        <v>0</v>
      </c>
      <c r="AT114" s="652">
        <v>0</v>
      </c>
      <c r="AU114" s="652">
        <v>0</v>
      </c>
      <c r="AV114" s="652">
        <v>0</v>
      </c>
      <c r="AW114" s="652">
        <v>0</v>
      </c>
      <c r="AX114" s="652">
        <v>0</v>
      </c>
      <c r="AY114" s="652">
        <v>0</v>
      </c>
      <c r="AZ114" s="652">
        <v>0</v>
      </c>
      <c r="BA114" s="652">
        <v>0</v>
      </c>
      <c r="BB114" s="652">
        <v>0</v>
      </c>
      <c r="BC114" s="652">
        <v>0</v>
      </c>
      <c r="BD114" s="652">
        <v>0</v>
      </c>
      <c r="BE114" s="652">
        <v>0</v>
      </c>
      <c r="BF114" s="652">
        <v>0</v>
      </c>
      <c r="BG114" s="652">
        <v>0</v>
      </c>
      <c r="BH114" s="652">
        <v>0</v>
      </c>
      <c r="BI114" s="1476">
        <f t="shared" si="3"/>
        <v>0</v>
      </c>
      <c r="BJ114" s="1476">
        <f t="shared" si="3"/>
        <v>0</v>
      </c>
      <c r="BK114" s="652">
        <f t="shared" si="4"/>
        <v>0</v>
      </c>
      <c r="BL114" s="652">
        <f t="shared" si="5"/>
        <v>0</v>
      </c>
    </row>
    <row r="115" spans="1:64" ht="13.5" thickBot="1">
      <c r="A115" s="1420">
        <v>10.945</v>
      </c>
      <c r="B115" s="1418" t="s">
        <v>2216</v>
      </c>
      <c r="C115" s="652">
        <v>0</v>
      </c>
      <c r="D115" s="652">
        <v>0</v>
      </c>
      <c r="E115" s="652">
        <v>0</v>
      </c>
      <c r="F115" s="652">
        <v>0</v>
      </c>
      <c r="G115" s="652">
        <v>0</v>
      </c>
      <c r="H115" s="652">
        <v>0</v>
      </c>
      <c r="I115" s="652">
        <v>0</v>
      </c>
      <c r="J115" s="652">
        <v>0</v>
      </c>
      <c r="K115" s="652">
        <v>0</v>
      </c>
      <c r="L115" s="652">
        <v>0</v>
      </c>
      <c r="M115" s="652">
        <v>0</v>
      </c>
      <c r="N115" s="652">
        <v>0</v>
      </c>
      <c r="O115" s="652">
        <v>0</v>
      </c>
      <c r="P115" s="652">
        <v>0</v>
      </c>
      <c r="Q115" s="652">
        <v>0</v>
      </c>
      <c r="R115" s="652">
        <v>0</v>
      </c>
      <c r="S115" s="652"/>
      <c r="T115" s="652"/>
      <c r="U115" s="652"/>
      <c r="V115" s="652"/>
      <c r="W115" s="652">
        <v>0</v>
      </c>
      <c r="X115" s="652">
        <v>0</v>
      </c>
      <c r="Y115" s="652">
        <v>0</v>
      </c>
      <c r="Z115" s="652">
        <v>0</v>
      </c>
      <c r="AA115" s="652">
        <v>0</v>
      </c>
      <c r="AB115" s="652">
        <v>0</v>
      </c>
      <c r="AC115" s="652">
        <v>0</v>
      </c>
      <c r="AD115" s="652">
        <v>0</v>
      </c>
      <c r="AE115" s="652">
        <v>0</v>
      </c>
      <c r="AF115" s="652">
        <v>0</v>
      </c>
      <c r="AG115" s="652">
        <v>0</v>
      </c>
      <c r="AH115" s="652">
        <v>0</v>
      </c>
      <c r="AI115" s="652">
        <v>0</v>
      </c>
      <c r="AJ115" s="652">
        <v>0</v>
      </c>
      <c r="AK115" s="652">
        <v>0</v>
      </c>
      <c r="AL115" s="652">
        <v>0</v>
      </c>
      <c r="AM115" s="652">
        <v>0</v>
      </c>
      <c r="AN115" s="652">
        <v>0</v>
      </c>
      <c r="AO115" s="652">
        <v>0</v>
      </c>
      <c r="AP115" s="652">
        <v>0</v>
      </c>
      <c r="AQ115" s="652">
        <v>0</v>
      </c>
      <c r="AR115" s="652">
        <v>0</v>
      </c>
      <c r="AS115" s="652">
        <v>0</v>
      </c>
      <c r="AT115" s="652">
        <v>0</v>
      </c>
      <c r="AU115" s="652">
        <v>0</v>
      </c>
      <c r="AV115" s="652">
        <v>0</v>
      </c>
      <c r="AW115" s="652">
        <v>0</v>
      </c>
      <c r="AX115" s="652">
        <v>0</v>
      </c>
      <c r="AY115" s="652">
        <v>0</v>
      </c>
      <c r="AZ115" s="652">
        <v>0</v>
      </c>
      <c r="BA115" s="652">
        <v>0</v>
      </c>
      <c r="BB115" s="652">
        <v>0</v>
      </c>
      <c r="BC115" s="652">
        <v>0</v>
      </c>
      <c r="BD115" s="652">
        <v>0</v>
      </c>
      <c r="BE115" s="652">
        <v>0</v>
      </c>
      <c r="BF115" s="652">
        <v>0</v>
      </c>
      <c r="BG115" s="652">
        <v>0</v>
      </c>
      <c r="BH115" s="652">
        <v>0</v>
      </c>
      <c r="BI115" s="1476">
        <f t="shared" si="3"/>
        <v>0</v>
      </c>
      <c r="BJ115" s="1476">
        <f t="shared" si="3"/>
        <v>0</v>
      </c>
      <c r="BK115" s="652">
        <f t="shared" si="4"/>
        <v>0</v>
      </c>
      <c r="BL115" s="652">
        <f t="shared" si="5"/>
        <v>0</v>
      </c>
    </row>
    <row r="116" spans="1:64" ht="13.5" thickBot="1">
      <c r="A116" s="1422">
        <v>10.99</v>
      </c>
      <c r="B116" s="1418" t="s">
        <v>2217</v>
      </c>
      <c r="C116" s="652">
        <v>0</v>
      </c>
      <c r="D116" s="652">
        <v>0</v>
      </c>
      <c r="E116" s="652">
        <v>0</v>
      </c>
      <c r="F116" s="652">
        <v>0</v>
      </c>
      <c r="G116" s="652">
        <v>0</v>
      </c>
      <c r="H116" s="652">
        <v>0</v>
      </c>
      <c r="I116" s="652">
        <v>0</v>
      </c>
      <c r="J116" s="652">
        <v>0</v>
      </c>
      <c r="K116" s="652">
        <v>0</v>
      </c>
      <c r="L116" s="652">
        <v>0</v>
      </c>
      <c r="M116" s="652">
        <v>0</v>
      </c>
      <c r="N116" s="652">
        <v>0</v>
      </c>
      <c r="O116" s="652">
        <v>0</v>
      </c>
      <c r="P116" s="652">
        <v>0</v>
      </c>
      <c r="Q116" s="652">
        <v>0</v>
      </c>
      <c r="R116" s="652">
        <v>0</v>
      </c>
      <c r="S116" s="652"/>
      <c r="T116" s="652"/>
      <c r="U116" s="652">
        <f>15500+8400+45800+80430</f>
        <v>150130</v>
      </c>
      <c r="V116" s="652"/>
      <c r="W116" s="652">
        <v>41609</v>
      </c>
      <c r="X116" s="652">
        <v>0</v>
      </c>
      <c r="Y116" s="652">
        <v>0</v>
      </c>
      <c r="Z116" s="652">
        <v>0</v>
      </c>
      <c r="AA116" s="652">
        <v>0</v>
      </c>
      <c r="AB116" s="652">
        <v>0</v>
      </c>
      <c r="AC116" s="652">
        <v>0</v>
      </c>
      <c r="AD116" s="652">
        <v>0</v>
      </c>
      <c r="AE116" s="652">
        <v>0</v>
      </c>
      <c r="AF116" s="652">
        <v>0</v>
      </c>
      <c r="AG116" s="652">
        <v>0</v>
      </c>
      <c r="AH116" s="652">
        <v>0</v>
      </c>
      <c r="AI116" s="652">
        <v>0</v>
      </c>
      <c r="AJ116" s="652">
        <v>0</v>
      </c>
      <c r="AK116" s="652">
        <v>0</v>
      </c>
      <c r="AL116" s="652">
        <v>0</v>
      </c>
      <c r="AM116" s="652">
        <v>0</v>
      </c>
      <c r="AN116" s="652">
        <v>0</v>
      </c>
      <c r="AO116" s="652">
        <v>0</v>
      </c>
      <c r="AP116" s="652">
        <v>0</v>
      </c>
      <c r="AQ116" s="652">
        <v>0</v>
      </c>
      <c r="AR116" s="652">
        <v>0</v>
      </c>
      <c r="AS116" s="652">
        <v>0</v>
      </c>
      <c r="AT116" s="652">
        <v>0</v>
      </c>
      <c r="AU116" s="652">
        <v>0</v>
      </c>
      <c r="AV116" s="652">
        <v>0</v>
      </c>
      <c r="AW116" s="652">
        <v>4900</v>
      </c>
      <c r="AX116" s="652">
        <v>0</v>
      </c>
      <c r="AY116" s="652">
        <v>0</v>
      </c>
      <c r="AZ116" s="652">
        <v>0</v>
      </c>
      <c r="BA116" s="652">
        <v>30900</v>
      </c>
      <c r="BB116" s="652">
        <v>0</v>
      </c>
      <c r="BC116" s="652">
        <v>0</v>
      </c>
      <c r="BD116" s="652">
        <v>0</v>
      </c>
      <c r="BE116" s="652">
        <v>0</v>
      </c>
      <c r="BF116" s="652">
        <v>0</v>
      </c>
      <c r="BG116" s="652">
        <v>0</v>
      </c>
      <c r="BH116" s="652">
        <v>0</v>
      </c>
      <c r="BI116" s="1476">
        <f t="shared" si="3"/>
        <v>227539</v>
      </c>
      <c r="BJ116" s="1476">
        <f t="shared" si="3"/>
        <v>0</v>
      </c>
      <c r="BK116" s="652">
        <f t="shared" si="4"/>
        <v>227539</v>
      </c>
      <c r="BL116" s="652">
        <f t="shared" si="5"/>
        <v>0</v>
      </c>
    </row>
    <row r="117" spans="1:64" s="1421" customFormat="1" ht="13.5" thickBot="1">
      <c r="A117" s="1471">
        <v>2</v>
      </c>
      <c r="B117" s="1472" t="s">
        <v>2220</v>
      </c>
      <c r="C117" s="652">
        <v>0</v>
      </c>
      <c r="D117" s="652">
        <v>0</v>
      </c>
      <c r="E117" s="652">
        <v>0</v>
      </c>
      <c r="F117" s="652">
        <v>0</v>
      </c>
      <c r="G117" s="652">
        <v>0</v>
      </c>
      <c r="H117" s="652">
        <v>0</v>
      </c>
      <c r="I117" s="652">
        <v>0</v>
      </c>
      <c r="J117" s="652">
        <v>0</v>
      </c>
      <c r="K117" s="652">
        <v>0</v>
      </c>
      <c r="L117" s="652">
        <v>0</v>
      </c>
      <c r="M117" s="652">
        <v>0</v>
      </c>
      <c r="N117" s="652">
        <v>0</v>
      </c>
      <c r="O117" s="652">
        <v>0</v>
      </c>
      <c r="P117" s="652">
        <v>0</v>
      </c>
      <c r="Q117" s="652">
        <v>0</v>
      </c>
      <c r="R117" s="652">
        <v>0</v>
      </c>
      <c r="S117" s="652"/>
      <c r="T117" s="652"/>
      <c r="U117" s="652"/>
      <c r="V117" s="652"/>
      <c r="W117" s="652">
        <v>0</v>
      </c>
      <c r="X117" s="652">
        <v>0</v>
      </c>
      <c r="Y117" s="652">
        <v>0</v>
      </c>
      <c r="Z117" s="652">
        <v>0</v>
      </c>
      <c r="AA117" s="652">
        <v>0</v>
      </c>
      <c r="AB117" s="652">
        <v>0</v>
      </c>
      <c r="AC117" s="652">
        <v>0</v>
      </c>
      <c r="AD117" s="652">
        <v>0</v>
      </c>
      <c r="AE117" s="652">
        <v>0</v>
      </c>
      <c r="AF117" s="652">
        <v>0</v>
      </c>
      <c r="AG117" s="652">
        <v>0</v>
      </c>
      <c r="AH117" s="652">
        <v>0</v>
      </c>
      <c r="AI117" s="652">
        <v>0</v>
      </c>
      <c r="AJ117" s="652">
        <v>0</v>
      </c>
      <c r="AK117" s="652">
        <v>0</v>
      </c>
      <c r="AL117" s="652">
        <v>0</v>
      </c>
      <c r="AM117" s="652">
        <v>0</v>
      </c>
      <c r="AN117" s="652">
        <v>0</v>
      </c>
      <c r="AO117" s="652">
        <v>0</v>
      </c>
      <c r="AP117" s="652">
        <v>0</v>
      </c>
      <c r="AQ117" s="652">
        <v>0</v>
      </c>
      <c r="AR117" s="652">
        <v>0</v>
      </c>
      <c r="AS117" s="652">
        <v>0</v>
      </c>
      <c r="AT117" s="652">
        <v>0</v>
      </c>
      <c r="AU117" s="652">
        <v>0</v>
      </c>
      <c r="AV117" s="652">
        <v>0</v>
      </c>
      <c r="AW117" s="652">
        <v>0</v>
      </c>
      <c r="AX117" s="652">
        <v>0</v>
      </c>
      <c r="AY117" s="652">
        <v>0</v>
      </c>
      <c r="AZ117" s="652">
        <v>0</v>
      </c>
      <c r="BA117" s="652">
        <v>0</v>
      </c>
      <c r="BB117" s="652">
        <v>0</v>
      </c>
      <c r="BC117" s="652">
        <v>0</v>
      </c>
      <c r="BD117" s="652">
        <v>0</v>
      </c>
      <c r="BE117" s="652">
        <v>0</v>
      </c>
      <c r="BF117" s="652">
        <v>0</v>
      </c>
      <c r="BG117" s="652">
        <v>0</v>
      </c>
      <c r="BH117" s="652">
        <v>0</v>
      </c>
      <c r="BI117" s="1476">
        <f t="shared" si="3"/>
        <v>0</v>
      </c>
      <c r="BJ117" s="1476">
        <f t="shared" si="3"/>
        <v>0</v>
      </c>
      <c r="BK117" s="656">
        <f t="shared" si="4"/>
        <v>0</v>
      </c>
      <c r="BL117" s="656">
        <f t="shared" si="5"/>
        <v>0</v>
      </c>
    </row>
    <row r="118" spans="1:64" s="1421" customFormat="1" ht="13.5" thickBot="1">
      <c r="A118" s="1471" t="s">
        <v>1125</v>
      </c>
      <c r="B118" s="1475" t="s">
        <v>2221</v>
      </c>
      <c r="C118" s="652">
        <v>0</v>
      </c>
      <c r="D118" s="652">
        <v>0</v>
      </c>
      <c r="E118" s="652">
        <v>0</v>
      </c>
      <c r="F118" s="652">
        <v>0</v>
      </c>
      <c r="G118" s="652">
        <v>0</v>
      </c>
      <c r="H118" s="652">
        <v>0</v>
      </c>
      <c r="I118" s="652">
        <v>0</v>
      </c>
      <c r="J118" s="652">
        <v>0</v>
      </c>
      <c r="K118" s="652">
        <v>0</v>
      </c>
      <c r="L118" s="652">
        <v>0</v>
      </c>
      <c r="M118" s="652">
        <v>0</v>
      </c>
      <c r="N118" s="652">
        <v>0</v>
      </c>
      <c r="O118" s="652">
        <v>0</v>
      </c>
      <c r="P118" s="652">
        <v>0</v>
      </c>
      <c r="Q118" s="652">
        <v>0</v>
      </c>
      <c r="R118" s="652">
        <v>0</v>
      </c>
      <c r="S118" s="652"/>
      <c r="T118" s="652"/>
      <c r="U118" s="652"/>
      <c r="V118" s="652"/>
      <c r="W118" s="652">
        <v>0</v>
      </c>
      <c r="X118" s="652">
        <v>0</v>
      </c>
      <c r="Y118" s="652">
        <v>0</v>
      </c>
      <c r="Z118" s="652">
        <v>0</v>
      </c>
      <c r="AA118" s="652">
        <v>0</v>
      </c>
      <c r="AB118" s="652">
        <v>0</v>
      </c>
      <c r="AC118" s="652">
        <v>0</v>
      </c>
      <c r="AD118" s="652">
        <v>0</v>
      </c>
      <c r="AE118" s="652">
        <v>0</v>
      </c>
      <c r="AF118" s="652">
        <v>0</v>
      </c>
      <c r="AG118" s="652">
        <v>0</v>
      </c>
      <c r="AH118" s="652">
        <v>0</v>
      </c>
      <c r="AI118" s="652">
        <v>0</v>
      </c>
      <c r="AJ118" s="652">
        <v>0</v>
      </c>
      <c r="AK118" s="652">
        <v>0</v>
      </c>
      <c r="AL118" s="652">
        <v>0</v>
      </c>
      <c r="AM118" s="652">
        <v>0</v>
      </c>
      <c r="AN118" s="652">
        <v>0</v>
      </c>
      <c r="AO118" s="652">
        <v>0</v>
      </c>
      <c r="AP118" s="652">
        <v>0</v>
      </c>
      <c r="AQ118" s="652">
        <v>0</v>
      </c>
      <c r="AR118" s="652">
        <v>0</v>
      </c>
      <c r="AS118" s="652">
        <v>0</v>
      </c>
      <c r="AT118" s="652">
        <v>0</v>
      </c>
      <c r="AU118" s="652">
        <v>0</v>
      </c>
      <c r="AV118" s="652">
        <v>0</v>
      </c>
      <c r="AW118" s="652">
        <v>0</v>
      </c>
      <c r="AX118" s="652">
        <v>0</v>
      </c>
      <c r="AY118" s="652">
        <v>0</v>
      </c>
      <c r="AZ118" s="652">
        <v>0</v>
      </c>
      <c r="BA118" s="652">
        <v>0</v>
      </c>
      <c r="BB118" s="652">
        <v>0</v>
      </c>
      <c r="BC118" s="652">
        <v>0</v>
      </c>
      <c r="BD118" s="652">
        <v>0</v>
      </c>
      <c r="BE118" s="652">
        <v>0</v>
      </c>
      <c r="BF118" s="652">
        <v>0</v>
      </c>
      <c r="BG118" s="652">
        <v>0</v>
      </c>
      <c r="BH118" s="652">
        <v>0</v>
      </c>
      <c r="BI118" s="1476">
        <f t="shared" si="3"/>
        <v>0</v>
      </c>
      <c r="BJ118" s="1476">
        <f t="shared" si="3"/>
        <v>0</v>
      </c>
      <c r="BK118" s="656">
        <f t="shared" si="4"/>
        <v>0</v>
      </c>
      <c r="BL118" s="656">
        <f t="shared" si="5"/>
        <v>0</v>
      </c>
    </row>
    <row r="119" spans="1:64" ht="13.5" thickBot="1">
      <c r="A119" s="1422">
        <v>12.21</v>
      </c>
      <c r="B119" s="1432" t="s">
        <v>2222</v>
      </c>
      <c r="C119" s="652">
        <v>0</v>
      </c>
      <c r="D119" s="652">
        <v>0</v>
      </c>
      <c r="E119" s="652">
        <v>0</v>
      </c>
      <c r="F119" s="652">
        <v>0</v>
      </c>
      <c r="G119" s="652">
        <v>0</v>
      </c>
      <c r="H119" s="652">
        <v>0</v>
      </c>
      <c r="I119" s="652">
        <v>0</v>
      </c>
      <c r="J119" s="652">
        <v>0</v>
      </c>
      <c r="K119" s="652">
        <v>0</v>
      </c>
      <c r="L119" s="652">
        <v>0</v>
      </c>
      <c r="M119" s="652">
        <v>0</v>
      </c>
      <c r="N119" s="652">
        <v>0</v>
      </c>
      <c r="O119" s="652">
        <v>0</v>
      </c>
      <c r="P119" s="652">
        <v>0</v>
      </c>
      <c r="Q119" s="652">
        <v>0</v>
      </c>
      <c r="R119" s="652">
        <v>951548.39</v>
      </c>
      <c r="S119" s="652"/>
      <c r="T119" s="652"/>
      <c r="U119" s="652"/>
      <c r="V119" s="652"/>
      <c r="W119" s="652">
        <v>0</v>
      </c>
      <c r="X119" s="652">
        <v>0</v>
      </c>
      <c r="Y119" s="652">
        <v>0</v>
      </c>
      <c r="Z119" s="652">
        <v>0</v>
      </c>
      <c r="AA119" s="652">
        <v>0</v>
      </c>
      <c r="AB119" s="652">
        <v>0</v>
      </c>
      <c r="AC119" s="652">
        <v>0</v>
      </c>
      <c r="AD119" s="652">
        <v>0</v>
      </c>
      <c r="AE119" s="652">
        <v>0</v>
      </c>
      <c r="AF119" s="652">
        <v>0</v>
      </c>
      <c r="AG119" s="652">
        <v>0</v>
      </c>
      <c r="AH119" s="652">
        <v>0</v>
      </c>
      <c r="AI119" s="652">
        <v>0</v>
      </c>
      <c r="AJ119" s="652">
        <v>0</v>
      </c>
      <c r="AK119" s="652">
        <v>0</v>
      </c>
      <c r="AL119" s="652">
        <v>0</v>
      </c>
      <c r="AM119" s="652">
        <v>0</v>
      </c>
      <c r="AN119" s="652">
        <v>0</v>
      </c>
      <c r="AO119" s="652">
        <v>0</v>
      </c>
      <c r="AP119" s="652">
        <v>0</v>
      </c>
      <c r="AQ119" s="652">
        <v>0</v>
      </c>
      <c r="AR119" s="652">
        <v>0</v>
      </c>
      <c r="AS119" s="652">
        <v>0</v>
      </c>
      <c r="AT119" s="652">
        <v>0</v>
      </c>
      <c r="AU119" s="652">
        <v>0</v>
      </c>
      <c r="AV119" s="652">
        <v>0</v>
      </c>
      <c r="AW119" s="652">
        <v>0</v>
      </c>
      <c r="AX119" s="652">
        <v>0</v>
      </c>
      <c r="AY119" s="652">
        <v>0</v>
      </c>
      <c r="AZ119" s="652">
        <v>0</v>
      </c>
      <c r="BA119" s="652">
        <v>0</v>
      </c>
      <c r="BB119" s="652">
        <v>0</v>
      </c>
      <c r="BC119" s="652">
        <v>0</v>
      </c>
      <c r="BD119" s="652">
        <v>0</v>
      </c>
      <c r="BE119" s="652">
        <v>0</v>
      </c>
      <c r="BF119" s="652">
        <v>0</v>
      </c>
      <c r="BG119" s="652">
        <v>0</v>
      </c>
      <c r="BH119" s="652">
        <v>0</v>
      </c>
      <c r="BI119" s="1476">
        <f t="shared" si="3"/>
        <v>0</v>
      </c>
      <c r="BJ119" s="1476">
        <f t="shared" si="3"/>
        <v>951548.39</v>
      </c>
      <c r="BK119" s="652">
        <f t="shared" si="4"/>
        <v>0</v>
      </c>
      <c r="BL119" s="652">
        <f t="shared" si="5"/>
        <v>951548.39</v>
      </c>
    </row>
    <row r="120" spans="1:64" s="1421" customFormat="1" ht="13.5" thickBot="1">
      <c r="A120" s="1471" t="s">
        <v>558</v>
      </c>
      <c r="B120" s="1475" t="s">
        <v>2223</v>
      </c>
      <c r="C120" s="652">
        <v>0</v>
      </c>
      <c r="D120" s="652">
        <v>0</v>
      </c>
      <c r="E120" s="652">
        <v>0</v>
      </c>
      <c r="F120" s="652">
        <v>0</v>
      </c>
      <c r="G120" s="652">
        <v>0</v>
      </c>
      <c r="H120" s="652">
        <v>0</v>
      </c>
      <c r="I120" s="652">
        <v>0</v>
      </c>
      <c r="J120" s="652">
        <v>0</v>
      </c>
      <c r="K120" s="652">
        <v>0</v>
      </c>
      <c r="L120" s="652">
        <v>0</v>
      </c>
      <c r="M120" s="652">
        <v>0</v>
      </c>
      <c r="N120" s="652">
        <v>0</v>
      </c>
      <c r="O120" s="652">
        <v>0</v>
      </c>
      <c r="P120" s="652">
        <v>0</v>
      </c>
      <c r="Q120" s="652">
        <v>0</v>
      </c>
      <c r="R120" s="652">
        <v>0</v>
      </c>
      <c r="S120" s="652"/>
      <c r="T120" s="652"/>
      <c r="U120" s="652"/>
      <c r="V120" s="652"/>
      <c r="W120" s="652">
        <v>0</v>
      </c>
      <c r="X120" s="652">
        <v>0</v>
      </c>
      <c r="Y120" s="652">
        <v>0</v>
      </c>
      <c r="Z120" s="652">
        <v>0</v>
      </c>
      <c r="AA120" s="652">
        <v>0</v>
      </c>
      <c r="AB120" s="652">
        <v>0</v>
      </c>
      <c r="AC120" s="652">
        <v>0</v>
      </c>
      <c r="AD120" s="652">
        <v>0</v>
      </c>
      <c r="AE120" s="652">
        <v>0</v>
      </c>
      <c r="AF120" s="652">
        <v>0</v>
      </c>
      <c r="AG120" s="652">
        <v>0</v>
      </c>
      <c r="AH120" s="652">
        <v>0</v>
      </c>
      <c r="AI120" s="652">
        <v>0</v>
      </c>
      <c r="AJ120" s="652">
        <v>0</v>
      </c>
      <c r="AK120" s="652">
        <v>0</v>
      </c>
      <c r="AL120" s="652">
        <v>0</v>
      </c>
      <c r="AM120" s="652">
        <v>0</v>
      </c>
      <c r="AN120" s="652">
        <v>0</v>
      </c>
      <c r="AO120" s="652">
        <v>0</v>
      </c>
      <c r="AP120" s="652">
        <v>0</v>
      </c>
      <c r="AQ120" s="652">
        <v>0</v>
      </c>
      <c r="AR120" s="652">
        <v>0</v>
      </c>
      <c r="AS120" s="652">
        <v>0</v>
      </c>
      <c r="AT120" s="652">
        <v>0</v>
      </c>
      <c r="AU120" s="652">
        <v>0</v>
      </c>
      <c r="AV120" s="652">
        <v>0</v>
      </c>
      <c r="AW120" s="652">
        <v>0</v>
      </c>
      <c r="AX120" s="652">
        <v>0</v>
      </c>
      <c r="AY120" s="652">
        <v>0</v>
      </c>
      <c r="AZ120" s="652">
        <v>0</v>
      </c>
      <c r="BA120" s="652">
        <v>0</v>
      </c>
      <c r="BB120" s="652">
        <v>0</v>
      </c>
      <c r="BC120" s="652">
        <v>0</v>
      </c>
      <c r="BD120" s="652">
        <v>0</v>
      </c>
      <c r="BE120" s="652">
        <v>0</v>
      </c>
      <c r="BF120" s="652">
        <v>0</v>
      </c>
      <c r="BG120" s="652">
        <v>0</v>
      </c>
      <c r="BH120" s="652">
        <v>0</v>
      </c>
      <c r="BI120" s="1476">
        <f t="shared" si="3"/>
        <v>0</v>
      </c>
      <c r="BJ120" s="1476">
        <f t="shared" si="3"/>
        <v>0</v>
      </c>
      <c r="BK120" s="656">
        <f t="shared" si="4"/>
        <v>0</v>
      </c>
      <c r="BL120" s="656">
        <f t="shared" si="5"/>
        <v>0</v>
      </c>
    </row>
    <row r="121" spans="1:64" ht="13.5" thickBot="1">
      <c r="A121" s="1422">
        <v>12.61</v>
      </c>
      <c r="B121" s="1432" t="s">
        <v>2224</v>
      </c>
      <c r="C121" s="652">
        <v>0</v>
      </c>
      <c r="D121" s="652">
        <v>0</v>
      </c>
      <c r="E121" s="652">
        <v>0</v>
      </c>
      <c r="F121" s="652">
        <v>0</v>
      </c>
      <c r="G121" s="652">
        <v>0</v>
      </c>
      <c r="H121" s="652">
        <v>0</v>
      </c>
      <c r="I121" s="652">
        <v>0</v>
      </c>
      <c r="J121" s="652">
        <v>0</v>
      </c>
      <c r="K121" s="652">
        <v>0</v>
      </c>
      <c r="L121" s="652">
        <v>0</v>
      </c>
      <c r="M121" s="652">
        <v>0</v>
      </c>
      <c r="N121" s="652">
        <v>0</v>
      </c>
      <c r="O121" s="652">
        <v>0</v>
      </c>
      <c r="P121" s="652">
        <v>0</v>
      </c>
      <c r="Q121" s="652">
        <v>0</v>
      </c>
      <c r="R121" s="652">
        <v>173481220.72</v>
      </c>
      <c r="S121" s="652"/>
      <c r="T121" s="652">
        <v>1307297</v>
      </c>
      <c r="U121" s="652"/>
      <c r="V121" s="652"/>
      <c r="W121" s="652">
        <v>0</v>
      </c>
      <c r="X121" s="652">
        <v>0</v>
      </c>
      <c r="Y121" s="652">
        <v>0</v>
      </c>
      <c r="Z121" s="652">
        <v>0</v>
      </c>
      <c r="AA121" s="652">
        <v>0</v>
      </c>
      <c r="AB121" s="652">
        <v>0</v>
      </c>
      <c r="AC121" s="652">
        <v>0</v>
      </c>
      <c r="AD121" s="652">
        <v>0</v>
      </c>
      <c r="AE121" s="652">
        <v>0</v>
      </c>
      <c r="AF121" s="652">
        <v>0</v>
      </c>
      <c r="AG121" s="652">
        <v>0</v>
      </c>
      <c r="AH121" s="652">
        <v>0</v>
      </c>
      <c r="AI121" s="652">
        <v>0</v>
      </c>
      <c r="AJ121" s="652">
        <v>0</v>
      </c>
      <c r="AK121" s="652">
        <v>0</v>
      </c>
      <c r="AL121" s="652">
        <v>0</v>
      </c>
      <c r="AM121" s="652">
        <v>0</v>
      </c>
      <c r="AN121" s="652">
        <v>0</v>
      </c>
      <c r="AO121" s="652">
        <v>0</v>
      </c>
      <c r="AP121" s="652">
        <v>0</v>
      </c>
      <c r="AQ121" s="652">
        <v>0</v>
      </c>
      <c r="AR121" s="652">
        <v>0</v>
      </c>
      <c r="AS121" s="652">
        <v>0</v>
      </c>
      <c r="AT121" s="652">
        <v>0</v>
      </c>
      <c r="AU121" s="652">
        <v>0</v>
      </c>
      <c r="AV121" s="652">
        <v>0</v>
      </c>
      <c r="AW121" s="652">
        <v>0</v>
      </c>
      <c r="AX121" s="652">
        <v>0</v>
      </c>
      <c r="AY121" s="652">
        <v>0</v>
      </c>
      <c r="AZ121" s="652">
        <v>0</v>
      </c>
      <c r="BA121" s="652">
        <v>0</v>
      </c>
      <c r="BB121" s="652">
        <v>0</v>
      </c>
      <c r="BC121" s="652">
        <v>0</v>
      </c>
      <c r="BD121" s="652">
        <v>0</v>
      </c>
      <c r="BE121" s="652">
        <v>0</v>
      </c>
      <c r="BF121" s="652">
        <v>0</v>
      </c>
      <c r="BG121" s="652">
        <v>0</v>
      </c>
      <c r="BH121" s="652">
        <v>0</v>
      </c>
      <c r="BI121" s="1476">
        <f t="shared" si="3"/>
        <v>0</v>
      </c>
      <c r="BJ121" s="1476">
        <f t="shared" si="3"/>
        <v>174788517.72</v>
      </c>
      <c r="BK121" s="652">
        <f t="shared" si="4"/>
        <v>0</v>
      </c>
      <c r="BL121" s="652">
        <f t="shared" si="5"/>
        <v>174788517.72</v>
      </c>
    </row>
    <row r="122" spans="1:64" s="1421" customFormat="1" ht="13.5" thickBot="1">
      <c r="A122" s="1471" t="s">
        <v>559</v>
      </c>
      <c r="B122" s="1475" t="s">
        <v>2225</v>
      </c>
      <c r="C122" s="652">
        <v>0</v>
      </c>
      <c r="D122" s="652">
        <v>0</v>
      </c>
      <c r="E122" s="652">
        <v>0</v>
      </c>
      <c r="F122" s="652">
        <v>0</v>
      </c>
      <c r="G122" s="652">
        <v>0</v>
      </c>
      <c r="H122" s="652">
        <v>0</v>
      </c>
      <c r="I122" s="652">
        <v>0</v>
      </c>
      <c r="J122" s="652">
        <v>0</v>
      </c>
      <c r="K122" s="652">
        <v>0</v>
      </c>
      <c r="L122" s="652">
        <v>0</v>
      </c>
      <c r="M122" s="652">
        <v>0</v>
      </c>
      <c r="N122" s="652">
        <v>0</v>
      </c>
      <c r="O122" s="652">
        <v>0</v>
      </c>
      <c r="P122" s="652">
        <v>0</v>
      </c>
      <c r="Q122" s="652">
        <v>0</v>
      </c>
      <c r="R122" s="652">
        <v>0</v>
      </c>
      <c r="S122" s="652"/>
      <c r="T122" s="652"/>
      <c r="U122" s="652"/>
      <c r="V122" s="652"/>
      <c r="W122" s="652">
        <v>0</v>
      </c>
      <c r="X122" s="652">
        <v>0</v>
      </c>
      <c r="Y122" s="652">
        <v>0</v>
      </c>
      <c r="Z122" s="652">
        <v>0</v>
      </c>
      <c r="AA122" s="652">
        <v>0</v>
      </c>
      <c r="AB122" s="652">
        <v>0</v>
      </c>
      <c r="AC122" s="652">
        <v>0</v>
      </c>
      <c r="AD122" s="652">
        <v>0</v>
      </c>
      <c r="AE122" s="652">
        <v>0</v>
      </c>
      <c r="AF122" s="652">
        <v>0</v>
      </c>
      <c r="AG122" s="652">
        <v>0</v>
      </c>
      <c r="AH122" s="652">
        <v>0</v>
      </c>
      <c r="AI122" s="652">
        <v>0</v>
      </c>
      <c r="AJ122" s="652">
        <v>0</v>
      </c>
      <c r="AK122" s="652">
        <v>0</v>
      </c>
      <c r="AL122" s="652">
        <v>0</v>
      </c>
      <c r="AM122" s="652">
        <v>0</v>
      </c>
      <c r="AN122" s="652">
        <v>0</v>
      </c>
      <c r="AO122" s="652">
        <v>0</v>
      </c>
      <c r="AP122" s="652">
        <v>0</v>
      </c>
      <c r="AQ122" s="652">
        <v>0</v>
      </c>
      <c r="AR122" s="652">
        <v>0</v>
      </c>
      <c r="AS122" s="652">
        <v>0</v>
      </c>
      <c r="AT122" s="652">
        <v>0</v>
      </c>
      <c r="AU122" s="652">
        <v>0</v>
      </c>
      <c r="AV122" s="652">
        <v>0</v>
      </c>
      <c r="AW122" s="652">
        <v>0</v>
      </c>
      <c r="AX122" s="652">
        <v>0</v>
      </c>
      <c r="AY122" s="652">
        <v>0</v>
      </c>
      <c r="AZ122" s="652">
        <v>0</v>
      </c>
      <c r="BA122" s="652">
        <v>0</v>
      </c>
      <c r="BB122" s="652">
        <v>0</v>
      </c>
      <c r="BC122" s="652">
        <v>0</v>
      </c>
      <c r="BD122" s="652">
        <v>0</v>
      </c>
      <c r="BE122" s="652">
        <v>0</v>
      </c>
      <c r="BF122" s="652">
        <v>0</v>
      </c>
      <c r="BG122" s="652">
        <v>0</v>
      </c>
      <c r="BH122" s="652">
        <v>0</v>
      </c>
      <c r="BI122" s="1476">
        <f t="shared" si="3"/>
        <v>0</v>
      </c>
      <c r="BJ122" s="1476">
        <f t="shared" si="3"/>
        <v>0</v>
      </c>
      <c r="BK122" s="656">
        <f t="shared" si="4"/>
        <v>0</v>
      </c>
      <c r="BL122" s="656">
        <f t="shared" si="5"/>
        <v>0</v>
      </c>
    </row>
    <row r="123" spans="1:64" s="1421" customFormat="1" ht="13.5" thickBot="1">
      <c r="A123" s="1422">
        <v>12.71</v>
      </c>
      <c r="B123" s="1432" t="s">
        <v>2226</v>
      </c>
      <c r="C123" s="652">
        <v>0</v>
      </c>
      <c r="D123" s="652">
        <v>0</v>
      </c>
      <c r="E123" s="652">
        <v>0</v>
      </c>
      <c r="F123" s="652">
        <v>0</v>
      </c>
      <c r="G123" s="652">
        <v>0</v>
      </c>
      <c r="H123" s="652">
        <v>0</v>
      </c>
      <c r="I123" s="652">
        <v>0</v>
      </c>
      <c r="J123" s="652">
        <v>0</v>
      </c>
      <c r="K123" s="652">
        <v>0</v>
      </c>
      <c r="L123" s="652">
        <v>0</v>
      </c>
      <c r="M123" s="652">
        <v>0</v>
      </c>
      <c r="N123" s="652">
        <v>0</v>
      </c>
      <c r="O123" s="652">
        <v>0</v>
      </c>
      <c r="P123" s="652">
        <v>0</v>
      </c>
      <c r="Q123" s="652">
        <v>0</v>
      </c>
      <c r="R123" s="652">
        <v>1161193.78</v>
      </c>
      <c r="S123" s="652"/>
      <c r="T123" s="652"/>
      <c r="U123" s="652"/>
      <c r="V123" s="652"/>
      <c r="W123" s="652">
        <v>0</v>
      </c>
      <c r="X123" s="652">
        <v>0</v>
      </c>
      <c r="Y123" s="652">
        <v>0</v>
      </c>
      <c r="Z123" s="652">
        <v>0</v>
      </c>
      <c r="AA123" s="652">
        <v>0</v>
      </c>
      <c r="AB123" s="652">
        <v>0</v>
      </c>
      <c r="AC123" s="652">
        <v>0</v>
      </c>
      <c r="AD123" s="652">
        <v>0</v>
      </c>
      <c r="AE123" s="652">
        <v>0</v>
      </c>
      <c r="AF123" s="652">
        <v>0</v>
      </c>
      <c r="AG123" s="652">
        <v>0</v>
      </c>
      <c r="AH123" s="652">
        <v>0</v>
      </c>
      <c r="AI123" s="652">
        <v>0</v>
      </c>
      <c r="AJ123" s="652">
        <v>0</v>
      </c>
      <c r="AK123" s="652">
        <v>0</v>
      </c>
      <c r="AL123" s="652">
        <v>0</v>
      </c>
      <c r="AM123" s="652">
        <v>0</v>
      </c>
      <c r="AN123" s="652">
        <v>0</v>
      </c>
      <c r="AO123" s="652">
        <v>0</v>
      </c>
      <c r="AP123" s="652">
        <v>0</v>
      </c>
      <c r="AQ123" s="652">
        <v>0</v>
      </c>
      <c r="AR123" s="652">
        <v>0</v>
      </c>
      <c r="AS123" s="652">
        <v>0</v>
      </c>
      <c r="AT123" s="652">
        <v>0</v>
      </c>
      <c r="AU123" s="652">
        <v>0</v>
      </c>
      <c r="AV123" s="652">
        <v>0</v>
      </c>
      <c r="AW123" s="652">
        <v>0</v>
      </c>
      <c r="AX123" s="652">
        <v>0</v>
      </c>
      <c r="AY123" s="652">
        <v>0</v>
      </c>
      <c r="AZ123" s="652">
        <v>0</v>
      </c>
      <c r="BA123" s="652">
        <v>0</v>
      </c>
      <c r="BB123" s="652">
        <v>0</v>
      </c>
      <c r="BC123" s="652">
        <v>0</v>
      </c>
      <c r="BD123" s="652">
        <v>0</v>
      </c>
      <c r="BE123" s="652">
        <v>0</v>
      </c>
      <c r="BF123" s="652">
        <v>0</v>
      </c>
      <c r="BG123" s="652">
        <v>0</v>
      </c>
      <c r="BH123" s="652">
        <v>0</v>
      </c>
      <c r="BI123" s="1476">
        <f t="shared" si="3"/>
        <v>0</v>
      </c>
      <c r="BJ123" s="1476">
        <f t="shared" si="3"/>
        <v>1161193.78</v>
      </c>
      <c r="BK123" s="652">
        <f t="shared" si="4"/>
        <v>0</v>
      </c>
      <c r="BL123" s="652">
        <f t="shared" si="5"/>
        <v>1161193.78</v>
      </c>
    </row>
    <row r="124" spans="1:64" s="1421" customFormat="1" ht="13.5" thickBot="1">
      <c r="A124" s="1471" t="s">
        <v>560</v>
      </c>
      <c r="B124" s="1475" t="s">
        <v>2227</v>
      </c>
      <c r="C124" s="652">
        <v>0</v>
      </c>
      <c r="D124" s="652">
        <v>0</v>
      </c>
      <c r="E124" s="652">
        <v>0</v>
      </c>
      <c r="F124" s="652">
        <v>0</v>
      </c>
      <c r="G124" s="652">
        <v>0</v>
      </c>
      <c r="H124" s="652">
        <v>0</v>
      </c>
      <c r="I124" s="652">
        <v>0</v>
      </c>
      <c r="J124" s="652">
        <v>0</v>
      </c>
      <c r="K124" s="652">
        <v>0</v>
      </c>
      <c r="L124" s="652">
        <v>0</v>
      </c>
      <c r="M124" s="652">
        <v>0</v>
      </c>
      <c r="N124" s="652">
        <v>0</v>
      </c>
      <c r="O124" s="652">
        <v>0</v>
      </c>
      <c r="P124" s="652">
        <v>0</v>
      </c>
      <c r="Q124" s="652">
        <v>0</v>
      </c>
      <c r="R124" s="652">
        <v>0</v>
      </c>
      <c r="S124" s="652"/>
      <c r="T124" s="652"/>
      <c r="U124" s="652"/>
      <c r="V124" s="652"/>
      <c r="W124" s="652">
        <v>0</v>
      </c>
      <c r="X124" s="652">
        <v>0</v>
      </c>
      <c r="Y124" s="652">
        <v>0</v>
      </c>
      <c r="Z124" s="652">
        <v>0</v>
      </c>
      <c r="AA124" s="652">
        <v>0</v>
      </c>
      <c r="AB124" s="652">
        <v>0</v>
      </c>
      <c r="AC124" s="652">
        <v>0</v>
      </c>
      <c r="AD124" s="652">
        <v>0</v>
      </c>
      <c r="AE124" s="652">
        <v>0</v>
      </c>
      <c r="AF124" s="652">
        <v>0</v>
      </c>
      <c r="AG124" s="652">
        <v>0</v>
      </c>
      <c r="AH124" s="652">
        <v>0</v>
      </c>
      <c r="AI124" s="652">
        <v>0</v>
      </c>
      <c r="AJ124" s="652">
        <v>0</v>
      </c>
      <c r="AK124" s="652">
        <v>0</v>
      </c>
      <c r="AL124" s="652">
        <v>0</v>
      </c>
      <c r="AM124" s="652">
        <v>0</v>
      </c>
      <c r="AN124" s="652">
        <v>0</v>
      </c>
      <c r="AO124" s="652">
        <v>0</v>
      </c>
      <c r="AP124" s="652">
        <v>0</v>
      </c>
      <c r="AQ124" s="652">
        <v>0</v>
      </c>
      <c r="AR124" s="652">
        <v>0</v>
      </c>
      <c r="AS124" s="652">
        <v>0</v>
      </c>
      <c r="AT124" s="652">
        <v>0</v>
      </c>
      <c r="AU124" s="652">
        <v>0</v>
      </c>
      <c r="AV124" s="652">
        <v>0</v>
      </c>
      <c r="AW124" s="652">
        <v>0</v>
      </c>
      <c r="AX124" s="652">
        <v>0</v>
      </c>
      <c r="AY124" s="652">
        <v>0</v>
      </c>
      <c r="AZ124" s="652">
        <v>0</v>
      </c>
      <c r="BA124" s="652">
        <v>0</v>
      </c>
      <c r="BB124" s="652">
        <v>0</v>
      </c>
      <c r="BC124" s="652">
        <v>0</v>
      </c>
      <c r="BD124" s="652">
        <v>0</v>
      </c>
      <c r="BE124" s="652">
        <v>0</v>
      </c>
      <c r="BF124" s="652">
        <v>0</v>
      </c>
      <c r="BG124" s="652">
        <v>0</v>
      </c>
      <c r="BH124" s="652">
        <v>0</v>
      </c>
      <c r="BI124" s="1476">
        <f t="shared" si="3"/>
        <v>0</v>
      </c>
      <c r="BJ124" s="1476">
        <f t="shared" si="3"/>
        <v>0</v>
      </c>
      <c r="BK124" s="656">
        <f t="shared" si="4"/>
        <v>0</v>
      </c>
      <c r="BL124" s="656">
        <f t="shared" si="5"/>
        <v>0</v>
      </c>
    </row>
    <row r="125" spans="1:64" s="1421" customFormat="1" ht="13.5" thickBot="1">
      <c r="A125" s="1422">
        <v>12.81</v>
      </c>
      <c r="B125" s="1418" t="s">
        <v>2228</v>
      </c>
      <c r="C125" s="652">
        <v>0</v>
      </c>
      <c r="D125" s="652">
        <v>0</v>
      </c>
      <c r="E125" s="652">
        <v>0</v>
      </c>
      <c r="F125" s="652">
        <v>0</v>
      </c>
      <c r="G125" s="652">
        <v>0</v>
      </c>
      <c r="H125" s="652">
        <v>0</v>
      </c>
      <c r="I125" s="652">
        <v>0</v>
      </c>
      <c r="J125" s="652">
        <v>0</v>
      </c>
      <c r="K125" s="652">
        <v>0</v>
      </c>
      <c r="L125" s="652">
        <v>0</v>
      </c>
      <c r="M125" s="652">
        <v>0</v>
      </c>
      <c r="N125" s="652">
        <v>0</v>
      </c>
      <c r="O125" s="652">
        <v>0</v>
      </c>
      <c r="P125" s="652">
        <v>0</v>
      </c>
      <c r="Q125" s="652">
        <v>0</v>
      </c>
      <c r="R125" s="652">
        <v>737529.26</v>
      </c>
      <c r="S125" s="652"/>
      <c r="T125" s="652"/>
      <c r="U125" s="652"/>
      <c r="V125" s="652">
        <f>478782+28013</f>
        <v>506795</v>
      </c>
      <c r="W125" s="652">
        <v>0</v>
      </c>
      <c r="X125" s="652">
        <v>0</v>
      </c>
      <c r="Y125" s="652">
        <v>0</v>
      </c>
      <c r="Z125" s="652">
        <v>0</v>
      </c>
      <c r="AA125" s="652">
        <v>0</v>
      </c>
      <c r="AB125" s="652">
        <v>0</v>
      </c>
      <c r="AC125" s="652">
        <v>0</v>
      </c>
      <c r="AD125" s="652">
        <v>0</v>
      </c>
      <c r="AE125" s="652">
        <v>0</v>
      </c>
      <c r="AF125" s="652">
        <v>0</v>
      </c>
      <c r="AG125" s="652">
        <v>0</v>
      </c>
      <c r="AH125" s="652">
        <v>0</v>
      </c>
      <c r="AI125" s="652">
        <v>0</v>
      </c>
      <c r="AJ125" s="652">
        <v>0</v>
      </c>
      <c r="AK125" s="652">
        <v>0</v>
      </c>
      <c r="AL125" s="652">
        <v>0</v>
      </c>
      <c r="AM125" s="652">
        <v>0</v>
      </c>
      <c r="AN125" s="652">
        <v>0</v>
      </c>
      <c r="AO125" s="652">
        <v>0</v>
      </c>
      <c r="AP125" s="652">
        <v>0</v>
      </c>
      <c r="AQ125" s="652">
        <v>0</v>
      </c>
      <c r="AR125" s="652">
        <v>0</v>
      </c>
      <c r="AS125" s="652">
        <v>0</v>
      </c>
      <c r="AT125" s="652">
        <v>0</v>
      </c>
      <c r="AU125" s="652">
        <v>0</v>
      </c>
      <c r="AV125" s="652">
        <v>0</v>
      </c>
      <c r="AW125" s="652">
        <v>0</v>
      </c>
      <c r="AX125" s="652">
        <v>0</v>
      </c>
      <c r="AY125" s="652">
        <v>0</v>
      </c>
      <c r="AZ125" s="652">
        <v>0</v>
      </c>
      <c r="BA125" s="652">
        <v>0</v>
      </c>
      <c r="BB125" s="652">
        <v>0</v>
      </c>
      <c r="BC125" s="652">
        <v>0</v>
      </c>
      <c r="BD125" s="652">
        <v>0</v>
      </c>
      <c r="BE125" s="652">
        <v>0</v>
      </c>
      <c r="BF125" s="652">
        <v>0</v>
      </c>
      <c r="BG125" s="652">
        <v>0</v>
      </c>
      <c r="BH125" s="652">
        <v>0</v>
      </c>
      <c r="BI125" s="1476">
        <f t="shared" si="3"/>
        <v>0</v>
      </c>
      <c r="BJ125" s="1476">
        <f t="shared" si="3"/>
        <v>1244324.26</v>
      </c>
      <c r="BK125" s="652">
        <f t="shared" si="4"/>
        <v>0</v>
      </c>
      <c r="BL125" s="652">
        <f t="shared" si="5"/>
        <v>1244324.26</v>
      </c>
    </row>
    <row r="126" spans="1:64" s="1421" customFormat="1" ht="13.5" thickBot="1">
      <c r="A126" s="1471" t="s">
        <v>1441</v>
      </c>
      <c r="B126" s="1475" t="s">
        <v>2229</v>
      </c>
      <c r="C126" s="652">
        <v>0</v>
      </c>
      <c r="D126" s="652">
        <v>0</v>
      </c>
      <c r="E126" s="652">
        <v>0</v>
      </c>
      <c r="F126" s="652">
        <v>0</v>
      </c>
      <c r="G126" s="652">
        <v>0</v>
      </c>
      <c r="H126" s="652">
        <v>0</v>
      </c>
      <c r="I126" s="652">
        <v>0</v>
      </c>
      <c r="J126" s="652">
        <v>0</v>
      </c>
      <c r="K126" s="652">
        <v>0</v>
      </c>
      <c r="L126" s="652">
        <v>0</v>
      </c>
      <c r="M126" s="652">
        <v>0</v>
      </c>
      <c r="N126" s="652">
        <v>0</v>
      </c>
      <c r="O126" s="652">
        <v>0</v>
      </c>
      <c r="P126" s="652">
        <v>0</v>
      </c>
      <c r="Q126" s="652">
        <v>0</v>
      </c>
      <c r="R126" s="652">
        <v>0</v>
      </c>
      <c r="S126" s="652"/>
      <c r="T126" s="652"/>
      <c r="U126" s="652"/>
      <c r="V126" s="652"/>
      <c r="W126" s="652">
        <v>0</v>
      </c>
      <c r="X126" s="652">
        <v>0</v>
      </c>
      <c r="Y126" s="652">
        <v>0</v>
      </c>
      <c r="Z126" s="652">
        <v>0</v>
      </c>
      <c r="AA126" s="652">
        <v>0</v>
      </c>
      <c r="AB126" s="652">
        <v>0</v>
      </c>
      <c r="AC126" s="652">
        <v>0</v>
      </c>
      <c r="AD126" s="652">
        <v>0</v>
      </c>
      <c r="AE126" s="652">
        <v>0</v>
      </c>
      <c r="AF126" s="652">
        <v>0</v>
      </c>
      <c r="AG126" s="652">
        <v>0</v>
      </c>
      <c r="AH126" s="652">
        <v>0</v>
      </c>
      <c r="AI126" s="652">
        <v>0</v>
      </c>
      <c r="AJ126" s="652">
        <v>0</v>
      </c>
      <c r="AK126" s="652">
        <v>0</v>
      </c>
      <c r="AL126" s="652">
        <v>0</v>
      </c>
      <c r="AM126" s="652">
        <v>0</v>
      </c>
      <c r="AN126" s="652">
        <v>0</v>
      </c>
      <c r="AO126" s="652">
        <v>0</v>
      </c>
      <c r="AP126" s="652">
        <v>0</v>
      </c>
      <c r="AQ126" s="652">
        <v>0</v>
      </c>
      <c r="AR126" s="652">
        <v>0</v>
      </c>
      <c r="AS126" s="652">
        <v>0</v>
      </c>
      <c r="AT126" s="652">
        <v>0</v>
      </c>
      <c r="AU126" s="652">
        <v>0</v>
      </c>
      <c r="AV126" s="652">
        <v>0</v>
      </c>
      <c r="AW126" s="652">
        <v>0</v>
      </c>
      <c r="AX126" s="652">
        <v>0</v>
      </c>
      <c r="AY126" s="652">
        <v>0</v>
      </c>
      <c r="AZ126" s="652">
        <v>0</v>
      </c>
      <c r="BA126" s="652">
        <v>0</v>
      </c>
      <c r="BB126" s="652">
        <v>0</v>
      </c>
      <c r="BC126" s="652">
        <v>0</v>
      </c>
      <c r="BD126" s="652">
        <v>0</v>
      </c>
      <c r="BE126" s="652">
        <v>0</v>
      </c>
      <c r="BF126" s="652">
        <v>0</v>
      </c>
      <c r="BG126" s="652">
        <v>0</v>
      </c>
      <c r="BH126" s="652">
        <v>0</v>
      </c>
      <c r="BI126" s="1476">
        <f t="shared" si="3"/>
        <v>0</v>
      </c>
      <c r="BJ126" s="1476">
        <f t="shared" si="3"/>
        <v>0</v>
      </c>
      <c r="BK126" s="656">
        <f t="shared" si="4"/>
        <v>0</v>
      </c>
      <c r="BL126" s="656">
        <f t="shared" si="5"/>
        <v>0</v>
      </c>
    </row>
    <row r="127" spans="1:64" ht="13.5" thickBot="1">
      <c r="A127" s="1422">
        <v>12.91</v>
      </c>
      <c r="B127" s="1418" t="s">
        <v>2230</v>
      </c>
      <c r="C127" s="652">
        <v>0</v>
      </c>
      <c r="D127" s="652">
        <v>0</v>
      </c>
      <c r="E127" s="652">
        <v>0</v>
      </c>
      <c r="F127" s="652">
        <v>0</v>
      </c>
      <c r="G127" s="652">
        <v>0</v>
      </c>
      <c r="H127" s="652">
        <v>0</v>
      </c>
      <c r="I127" s="652">
        <v>0</v>
      </c>
      <c r="J127" s="652">
        <v>0</v>
      </c>
      <c r="K127" s="652">
        <v>0</v>
      </c>
      <c r="L127" s="652">
        <v>0</v>
      </c>
      <c r="M127" s="652">
        <v>0</v>
      </c>
      <c r="N127" s="652">
        <v>0</v>
      </c>
      <c r="O127" s="652">
        <v>0</v>
      </c>
      <c r="P127" s="652">
        <v>0</v>
      </c>
      <c r="Q127" s="652">
        <v>0</v>
      </c>
      <c r="R127" s="652">
        <v>4943241.47</v>
      </c>
      <c r="S127" s="652"/>
      <c r="T127" s="652"/>
      <c r="U127" s="652"/>
      <c r="V127" s="652">
        <f>455236+182613+41085</f>
        <v>678934</v>
      </c>
      <c r="W127" s="652">
        <v>0</v>
      </c>
      <c r="X127" s="652">
        <v>0</v>
      </c>
      <c r="Y127" s="652">
        <v>0</v>
      </c>
      <c r="Z127" s="652">
        <v>0</v>
      </c>
      <c r="AA127" s="652">
        <v>0</v>
      </c>
      <c r="AB127" s="652">
        <v>0</v>
      </c>
      <c r="AC127" s="652">
        <v>0</v>
      </c>
      <c r="AD127" s="652">
        <v>0</v>
      </c>
      <c r="AE127" s="652">
        <v>0</v>
      </c>
      <c r="AF127" s="652">
        <v>0</v>
      </c>
      <c r="AG127" s="652">
        <v>0</v>
      </c>
      <c r="AH127" s="652">
        <v>0</v>
      </c>
      <c r="AI127" s="652">
        <v>0</v>
      </c>
      <c r="AJ127" s="652">
        <v>0</v>
      </c>
      <c r="AK127" s="652">
        <v>0</v>
      </c>
      <c r="AL127" s="652">
        <v>0</v>
      </c>
      <c r="AM127" s="652">
        <v>0</v>
      </c>
      <c r="AN127" s="652">
        <v>0</v>
      </c>
      <c r="AO127" s="652">
        <v>0</v>
      </c>
      <c r="AP127" s="652">
        <v>0</v>
      </c>
      <c r="AQ127" s="652">
        <v>0</v>
      </c>
      <c r="AR127" s="652">
        <v>0</v>
      </c>
      <c r="AS127" s="652">
        <v>0</v>
      </c>
      <c r="AT127" s="652">
        <v>0</v>
      </c>
      <c r="AU127" s="652">
        <v>0</v>
      </c>
      <c r="AV127" s="652">
        <v>0</v>
      </c>
      <c r="AW127" s="652">
        <v>0</v>
      </c>
      <c r="AX127" s="652">
        <v>0</v>
      </c>
      <c r="AY127" s="652">
        <v>0</v>
      </c>
      <c r="AZ127" s="652">
        <v>0</v>
      </c>
      <c r="BA127" s="652">
        <v>0</v>
      </c>
      <c r="BB127" s="652">
        <v>0</v>
      </c>
      <c r="BC127" s="652">
        <v>0</v>
      </c>
      <c r="BD127" s="652">
        <v>0</v>
      </c>
      <c r="BE127" s="652">
        <v>0</v>
      </c>
      <c r="BF127" s="652">
        <v>0</v>
      </c>
      <c r="BG127" s="652">
        <v>0</v>
      </c>
      <c r="BH127" s="652">
        <v>0</v>
      </c>
      <c r="BI127" s="1476">
        <f t="shared" si="3"/>
        <v>0</v>
      </c>
      <c r="BJ127" s="1476">
        <f t="shared" si="3"/>
        <v>5622175.4699999997</v>
      </c>
      <c r="BK127" s="652">
        <f t="shared" si="4"/>
        <v>0</v>
      </c>
      <c r="BL127" s="652">
        <f t="shared" si="5"/>
        <v>5622175.4699999997</v>
      </c>
    </row>
    <row r="128" spans="1:64" s="1421" customFormat="1" ht="13.5" thickBot="1">
      <c r="A128" s="1471">
        <v>3</v>
      </c>
      <c r="B128" s="1472" t="s">
        <v>2233</v>
      </c>
      <c r="C128" s="652">
        <v>0</v>
      </c>
      <c r="D128" s="652">
        <v>0</v>
      </c>
      <c r="E128" s="652">
        <v>0</v>
      </c>
      <c r="F128" s="652">
        <v>0</v>
      </c>
      <c r="G128" s="652">
        <v>0</v>
      </c>
      <c r="H128" s="652">
        <v>0</v>
      </c>
      <c r="I128" s="652">
        <v>0</v>
      </c>
      <c r="J128" s="652">
        <v>0</v>
      </c>
      <c r="K128" s="652">
        <v>0</v>
      </c>
      <c r="L128" s="652">
        <v>0</v>
      </c>
      <c r="M128" s="652">
        <v>0</v>
      </c>
      <c r="N128" s="652">
        <v>0</v>
      </c>
      <c r="O128" s="652">
        <v>0</v>
      </c>
      <c r="P128" s="652">
        <v>0</v>
      </c>
      <c r="Q128" s="652">
        <v>0</v>
      </c>
      <c r="R128" s="652">
        <v>0</v>
      </c>
      <c r="S128" s="652"/>
      <c r="T128" s="652"/>
      <c r="U128" s="652"/>
      <c r="V128" s="652"/>
      <c r="W128" s="652">
        <v>0</v>
      </c>
      <c r="X128" s="652">
        <v>0</v>
      </c>
      <c r="Y128" s="652">
        <v>0</v>
      </c>
      <c r="Z128" s="652">
        <v>0</v>
      </c>
      <c r="AA128" s="652">
        <v>0</v>
      </c>
      <c r="AB128" s="652">
        <v>0</v>
      </c>
      <c r="AC128" s="652">
        <v>0</v>
      </c>
      <c r="AD128" s="652">
        <v>0</v>
      </c>
      <c r="AE128" s="652">
        <v>0</v>
      </c>
      <c r="AF128" s="652">
        <v>0</v>
      </c>
      <c r="AG128" s="652">
        <v>0</v>
      </c>
      <c r="AH128" s="652">
        <v>0</v>
      </c>
      <c r="AI128" s="652">
        <v>0</v>
      </c>
      <c r="AJ128" s="652">
        <v>0</v>
      </c>
      <c r="AK128" s="652">
        <v>0</v>
      </c>
      <c r="AL128" s="652">
        <v>0</v>
      </c>
      <c r="AM128" s="652">
        <v>0</v>
      </c>
      <c r="AN128" s="652">
        <v>0</v>
      </c>
      <c r="AO128" s="652">
        <v>0</v>
      </c>
      <c r="AP128" s="652">
        <v>0</v>
      </c>
      <c r="AQ128" s="652">
        <v>0</v>
      </c>
      <c r="AR128" s="652">
        <v>0</v>
      </c>
      <c r="AS128" s="652">
        <v>0</v>
      </c>
      <c r="AT128" s="652">
        <v>0</v>
      </c>
      <c r="AU128" s="652">
        <v>0</v>
      </c>
      <c r="AV128" s="652">
        <v>0</v>
      </c>
      <c r="AW128" s="652">
        <v>0</v>
      </c>
      <c r="AX128" s="652">
        <v>0</v>
      </c>
      <c r="AY128" s="652">
        <v>0</v>
      </c>
      <c r="AZ128" s="652">
        <v>0</v>
      </c>
      <c r="BA128" s="652">
        <v>0</v>
      </c>
      <c r="BB128" s="652">
        <v>0</v>
      </c>
      <c r="BC128" s="652">
        <v>0</v>
      </c>
      <c r="BD128" s="652">
        <v>0</v>
      </c>
      <c r="BE128" s="652">
        <v>0</v>
      </c>
      <c r="BF128" s="652">
        <v>0</v>
      </c>
      <c r="BG128" s="652">
        <v>0</v>
      </c>
      <c r="BH128" s="652">
        <v>0</v>
      </c>
      <c r="BI128" s="1476">
        <f t="shared" si="3"/>
        <v>0</v>
      </c>
      <c r="BJ128" s="1476">
        <f t="shared" si="3"/>
        <v>0</v>
      </c>
      <c r="BK128" s="656">
        <f t="shared" si="4"/>
        <v>0</v>
      </c>
      <c r="BL128" s="656">
        <f t="shared" si="5"/>
        <v>0</v>
      </c>
    </row>
    <row r="129" spans="1:64" s="1421" customFormat="1" ht="13.5" thickBot="1">
      <c r="A129" s="1471" t="s">
        <v>1125</v>
      </c>
      <c r="B129" s="1475" t="s">
        <v>2234</v>
      </c>
      <c r="C129" s="652">
        <v>0</v>
      </c>
      <c r="D129" s="652">
        <v>0</v>
      </c>
      <c r="E129" s="652">
        <v>0</v>
      </c>
      <c r="F129" s="652">
        <v>0</v>
      </c>
      <c r="G129" s="652">
        <v>0</v>
      </c>
      <c r="H129" s="652">
        <v>0</v>
      </c>
      <c r="I129" s="652">
        <v>0</v>
      </c>
      <c r="J129" s="652">
        <v>0</v>
      </c>
      <c r="K129" s="652">
        <v>0</v>
      </c>
      <c r="L129" s="652">
        <v>0</v>
      </c>
      <c r="M129" s="652">
        <v>0</v>
      </c>
      <c r="N129" s="652">
        <v>0</v>
      </c>
      <c r="O129" s="652">
        <v>0</v>
      </c>
      <c r="P129" s="652">
        <v>0</v>
      </c>
      <c r="Q129" s="652">
        <v>0</v>
      </c>
      <c r="R129" s="652">
        <v>0</v>
      </c>
      <c r="S129" s="652"/>
      <c r="T129" s="652"/>
      <c r="U129" s="652"/>
      <c r="V129" s="652"/>
      <c r="W129" s="652">
        <v>0</v>
      </c>
      <c r="X129" s="652">
        <v>0</v>
      </c>
      <c r="Y129" s="652">
        <v>0</v>
      </c>
      <c r="Z129" s="652">
        <v>0</v>
      </c>
      <c r="AA129" s="652">
        <v>0</v>
      </c>
      <c r="AB129" s="652">
        <v>0</v>
      </c>
      <c r="AC129" s="652">
        <v>0</v>
      </c>
      <c r="AD129" s="652">
        <v>0</v>
      </c>
      <c r="AE129" s="652">
        <v>0</v>
      </c>
      <c r="AF129" s="652">
        <v>0</v>
      </c>
      <c r="AG129" s="652">
        <v>0</v>
      </c>
      <c r="AH129" s="652">
        <v>0</v>
      </c>
      <c r="AI129" s="652">
        <v>0</v>
      </c>
      <c r="AJ129" s="652">
        <v>0</v>
      </c>
      <c r="AK129" s="652">
        <v>0</v>
      </c>
      <c r="AL129" s="652">
        <v>0</v>
      </c>
      <c r="AM129" s="652">
        <v>0</v>
      </c>
      <c r="AN129" s="652">
        <v>0</v>
      </c>
      <c r="AO129" s="652">
        <v>0</v>
      </c>
      <c r="AP129" s="652">
        <v>0</v>
      </c>
      <c r="AQ129" s="652">
        <v>0</v>
      </c>
      <c r="AR129" s="652">
        <v>0</v>
      </c>
      <c r="AS129" s="652">
        <v>0</v>
      </c>
      <c r="AT129" s="652">
        <v>0</v>
      </c>
      <c r="AU129" s="652">
        <v>0</v>
      </c>
      <c r="AV129" s="652">
        <v>0</v>
      </c>
      <c r="AW129" s="652">
        <v>0</v>
      </c>
      <c r="AX129" s="652">
        <v>0</v>
      </c>
      <c r="AY129" s="652">
        <v>0</v>
      </c>
      <c r="AZ129" s="652">
        <v>0</v>
      </c>
      <c r="BA129" s="652">
        <v>0</v>
      </c>
      <c r="BB129" s="652">
        <v>0</v>
      </c>
      <c r="BC129" s="652">
        <v>0</v>
      </c>
      <c r="BD129" s="652">
        <v>0</v>
      </c>
      <c r="BE129" s="652">
        <v>0</v>
      </c>
      <c r="BF129" s="652">
        <v>0</v>
      </c>
      <c r="BG129" s="652">
        <v>0</v>
      </c>
      <c r="BH129" s="652">
        <v>0</v>
      </c>
      <c r="BI129" s="1476">
        <f t="shared" si="3"/>
        <v>0</v>
      </c>
      <c r="BJ129" s="1476">
        <f t="shared" si="3"/>
        <v>0</v>
      </c>
      <c r="BK129" s="656">
        <f t="shared" si="4"/>
        <v>0</v>
      </c>
      <c r="BL129" s="656">
        <f t="shared" si="5"/>
        <v>0</v>
      </c>
    </row>
    <row r="130" spans="1:64" ht="13.5" thickBot="1">
      <c r="A130" s="1417" t="s">
        <v>2235</v>
      </c>
      <c r="B130" s="1418" t="s">
        <v>2236</v>
      </c>
      <c r="C130" s="652">
        <v>0</v>
      </c>
      <c r="D130" s="652">
        <v>0</v>
      </c>
      <c r="E130" s="652">
        <v>0</v>
      </c>
      <c r="F130" s="652">
        <v>0</v>
      </c>
      <c r="G130" s="652">
        <v>0</v>
      </c>
      <c r="H130" s="652">
        <v>0</v>
      </c>
      <c r="I130" s="652">
        <v>0</v>
      </c>
      <c r="J130" s="652">
        <v>0</v>
      </c>
      <c r="K130" s="652">
        <v>0</v>
      </c>
      <c r="L130" s="652">
        <v>0</v>
      </c>
      <c r="M130" s="652">
        <v>0</v>
      </c>
      <c r="N130" s="652">
        <v>0</v>
      </c>
      <c r="O130" s="652">
        <v>0</v>
      </c>
      <c r="P130" s="652">
        <v>0</v>
      </c>
      <c r="Q130" s="652">
        <v>0</v>
      </c>
      <c r="R130" s="652">
        <v>0</v>
      </c>
      <c r="S130" s="652"/>
      <c r="T130" s="652"/>
      <c r="U130" s="652"/>
      <c r="V130" s="652"/>
      <c r="W130" s="652">
        <v>0</v>
      </c>
      <c r="X130" s="652">
        <v>0</v>
      </c>
      <c r="Y130" s="652">
        <v>0</v>
      </c>
      <c r="Z130" s="652">
        <v>0</v>
      </c>
      <c r="AA130" s="652">
        <v>0</v>
      </c>
      <c r="AB130" s="652">
        <v>0</v>
      </c>
      <c r="AC130" s="652">
        <v>0</v>
      </c>
      <c r="AD130" s="652">
        <v>0</v>
      </c>
      <c r="AE130" s="652">
        <v>0</v>
      </c>
      <c r="AF130" s="652">
        <v>0</v>
      </c>
      <c r="AG130" s="652">
        <v>0</v>
      </c>
      <c r="AH130" s="652">
        <v>0</v>
      </c>
      <c r="AI130" s="652">
        <v>0</v>
      </c>
      <c r="AJ130" s="652">
        <v>0</v>
      </c>
      <c r="AK130" s="652">
        <v>0</v>
      </c>
      <c r="AL130" s="652">
        <v>0</v>
      </c>
      <c r="AM130" s="652">
        <v>0</v>
      </c>
      <c r="AN130" s="652">
        <v>0</v>
      </c>
      <c r="AO130" s="652">
        <v>0</v>
      </c>
      <c r="AP130" s="652">
        <v>0</v>
      </c>
      <c r="AQ130" s="652">
        <v>0</v>
      </c>
      <c r="AR130" s="652">
        <v>0</v>
      </c>
      <c r="AS130" s="652">
        <v>0</v>
      </c>
      <c r="AT130" s="652">
        <v>0</v>
      </c>
      <c r="AU130" s="652">
        <v>0</v>
      </c>
      <c r="AV130" s="652">
        <v>0</v>
      </c>
      <c r="AW130" s="652">
        <v>0</v>
      </c>
      <c r="AX130" s="652">
        <v>0</v>
      </c>
      <c r="AY130" s="652">
        <v>0</v>
      </c>
      <c r="AZ130" s="652">
        <v>0</v>
      </c>
      <c r="BA130" s="652">
        <v>0</v>
      </c>
      <c r="BB130" s="652">
        <v>0</v>
      </c>
      <c r="BC130" s="652">
        <v>0</v>
      </c>
      <c r="BD130" s="652">
        <v>0</v>
      </c>
      <c r="BE130" s="652">
        <v>0</v>
      </c>
      <c r="BF130" s="652">
        <v>0</v>
      </c>
      <c r="BG130" s="652">
        <v>0</v>
      </c>
      <c r="BH130" s="652">
        <v>0</v>
      </c>
      <c r="BI130" s="1476">
        <f t="shared" si="3"/>
        <v>0</v>
      </c>
      <c r="BJ130" s="1476">
        <f t="shared" si="3"/>
        <v>0</v>
      </c>
      <c r="BK130" s="652">
        <f t="shared" si="4"/>
        <v>0</v>
      </c>
      <c r="BL130" s="652">
        <f t="shared" si="5"/>
        <v>0</v>
      </c>
    </row>
    <row r="131" spans="1:64" ht="13.5" thickBot="1">
      <c r="A131" s="1417" t="s">
        <v>2237</v>
      </c>
      <c r="B131" s="1418" t="s">
        <v>2238</v>
      </c>
      <c r="C131" s="652">
        <v>0</v>
      </c>
      <c r="D131" s="652">
        <v>0</v>
      </c>
      <c r="E131" s="652">
        <v>0</v>
      </c>
      <c r="F131" s="652">
        <v>0</v>
      </c>
      <c r="G131" s="652">
        <v>0</v>
      </c>
      <c r="H131" s="652">
        <v>0</v>
      </c>
      <c r="I131" s="652">
        <v>0</v>
      </c>
      <c r="J131" s="652">
        <v>0</v>
      </c>
      <c r="K131" s="652">
        <v>0</v>
      </c>
      <c r="L131" s="652">
        <v>0</v>
      </c>
      <c r="M131" s="652">
        <v>0</v>
      </c>
      <c r="N131" s="652">
        <v>0</v>
      </c>
      <c r="O131" s="652">
        <v>0</v>
      </c>
      <c r="P131" s="652">
        <v>0</v>
      </c>
      <c r="Q131" s="652">
        <v>0</v>
      </c>
      <c r="R131" s="652">
        <v>0</v>
      </c>
      <c r="S131" s="652"/>
      <c r="T131" s="652"/>
      <c r="U131" s="652"/>
      <c r="V131" s="652"/>
      <c r="W131" s="652">
        <v>0</v>
      </c>
      <c r="X131" s="652">
        <v>0</v>
      </c>
      <c r="Y131" s="652">
        <v>0</v>
      </c>
      <c r="Z131" s="652">
        <v>0</v>
      </c>
      <c r="AA131" s="652">
        <v>0</v>
      </c>
      <c r="AB131" s="652">
        <v>0</v>
      </c>
      <c r="AC131" s="652">
        <v>0</v>
      </c>
      <c r="AD131" s="652">
        <v>0</v>
      </c>
      <c r="AE131" s="652">
        <v>0</v>
      </c>
      <c r="AF131" s="652">
        <v>0</v>
      </c>
      <c r="AG131" s="652">
        <v>0</v>
      </c>
      <c r="AH131" s="652">
        <v>0</v>
      </c>
      <c r="AI131" s="652">
        <v>0</v>
      </c>
      <c r="AJ131" s="652">
        <v>0</v>
      </c>
      <c r="AK131" s="652">
        <v>0</v>
      </c>
      <c r="AL131" s="652">
        <v>0</v>
      </c>
      <c r="AM131" s="652">
        <v>0</v>
      </c>
      <c r="AN131" s="652">
        <v>0</v>
      </c>
      <c r="AO131" s="652">
        <v>0</v>
      </c>
      <c r="AP131" s="652">
        <v>0</v>
      </c>
      <c r="AQ131" s="652">
        <v>0</v>
      </c>
      <c r="AR131" s="652">
        <v>0</v>
      </c>
      <c r="AS131" s="652">
        <v>0</v>
      </c>
      <c r="AT131" s="652">
        <v>0</v>
      </c>
      <c r="AU131" s="652">
        <v>0</v>
      </c>
      <c r="AV131" s="652">
        <v>0</v>
      </c>
      <c r="AW131" s="652">
        <v>0</v>
      </c>
      <c r="AX131" s="652">
        <v>0</v>
      </c>
      <c r="AY131" s="652">
        <v>0</v>
      </c>
      <c r="AZ131" s="652">
        <v>0</v>
      </c>
      <c r="BA131" s="652">
        <v>0</v>
      </c>
      <c r="BB131" s="652">
        <v>0</v>
      </c>
      <c r="BC131" s="652">
        <v>0</v>
      </c>
      <c r="BD131" s="652">
        <v>0</v>
      </c>
      <c r="BE131" s="652">
        <v>0</v>
      </c>
      <c r="BF131" s="652">
        <v>0</v>
      </c>
      <c r="BG131" s="652">
        <v>0</v>
      </c>
      <c r="BH131" s="652">
        <v>0</v>
      </c>
      <c r="BI131" s="1476">
        <f t="shared" si="3"/>
        <v>0</v>
      </c>
      <c r="BJ131" s="1476">
        <f t="shared" si="3"/>
        <v>0</v>
      </c>
      <c r="BK131" s="652">
        <f t="shared" si="4"/>
        <v>0</v>
      </c>
      <c r="BL131" s="652">
        <f t="shared" si="5"/>
        <v>0</v>
      </c>
    </row>
    <row r="132" spans="1:64" ht="13.5" thickBot="1">
      <c r="A132" s="1417" t="s">
        <v>2239</v>
      </c>
      <c r="B132" s="1418" t="s">
        <v>2240</v>
      </c>
      <c r="C132" s="652">
        <v>0</v>
      </c>
      <c r="D132" s="652">
        <v>0</v>
      </c>
      <c r="E132" s="652">
        <v>85020</v>
      </c>
      <c r="F132" s="652">
        <v>0</v>
      </c>
      <c r="G132" s="652">
        <v>0</v>
      </c>
      <c r="H132" s="652">
        <v>0</v>
      </c>
      <c r="I132" s="652">
        <v>0</v>
      </c>
      <c r="J132" s="652">
        <v>0</v>
      </c>
      <c r="K132" s="652">
        <v>0</v>
      </c>
      <c r="L132" s="652">
        <v>0</v>
      </c>
      <c r="M132" s="652">
        <v>0</v>
      </c>
      <c r="N132" s="652">
        <v>0</v>
      </c>
      <c r="O132" s="652">
        <v>0</v>
      </c>
      <c r="P132" s="652">
        <v>0</v>
      </c>
      <c r="Q132" s="652">
        <v>0</v>
      </c>
      <c r="R132" s="652">
        <v>0</v>
      </c>
      <c r="S132" s="652"/>
      <c r="T132" s="652"/>
      <c r="U132" s="652"/>
      <c r="V132" s="652"/>
      <c r="W132" s="652">
        <v>0</v>
      </c>
      <c r="X132" s="652">
        <v>0</v>
      </c>
      <c r="Y132" s="652">
        <v>0</v>
      </c>
      <c r="Z132" s="652">
        <v>0</v>
      </c>
      <c r="AA132" s="652">
        <v>0</v>
      </c>
      <c r="AB132" s="652">
        <v>0</v>
      </c>
      <c r="AC132" s="652">
        <v>0</v>
      </c>
      <c r="AD132" s="652">
        <v>0</v>
      </c>
      <c r="AE132" s="652">
        <v>0</v>
      </c>
      <c r="AF132" s="652">
        <v>0</v>
      </c>
      <c r="AG132" s="652">
        <v>0</v>
      </c>
      <c r="AH132" s="652">
        <v>0</v>
      </c>
      <c r="AI132" s="652">
        <v>0</v>
      </c>
      <c r="AJ132" s="652">
        <v>0</v>
      </c>
      <c r="AK132" s="652">
        <v>0</v>
      </c>
      <c r="AL132" s="652">
        <v>0</v>
      </c>
      <c r="AM132" s="652">
        <v>0</v>
      </c>
      <c r="AN132" s="652">
        <v>0</v>
      </c>
      <c r="AO132" s="652">
        <v>0</v>
      </c>
      <c r="AP132" s="652">
        <v>0</v>
      </c>
      <c r="AQ132" s="652">
        <v>0</v>
      </c>
      <c r="AR132" s="652">
        <v>0</v>
      </c>
      <c r="AS132" s="652">
        <v>0</v>
      </c>
      <c r="AT132" s="652">
        <v>0</v>
      </c>
      <c r="AU132" s="652">
        <v>0</v>
      </c>
      <c r="AV132" s="652">
        <v>0</v>
      </c>
      <c r="AW132" s="652">
        <v>0</v>
      </c>
      <c r="AX132" s="652">
        <v>0</v>
      </c>
      <c r="AY132" s="652">
        <v>0</v>
      </c>
      <c r="AZ132" s="652">
        <v>0</v>
      </c>
      <c r="BA132" s="652">
        <v>0</v>
      </c>
      <c r="BB132" s="652">
        <v>0</v>
      </c>
      <c r="BC132" s="652">
        <v>0</v>
      </c>
      <c r="BD132" s="652">
        <v>0</v>
      </c>
      <c r="BE132" s="652">
        <v>0</v>
      </c>
      <c r="BF132" s="652">
        <v>0</v>
      </c>
      <c r="BG132" s="652">
        <v>0</v>
      </c>
      <c r="BH132" s="652">
        <v>0</v>
      </c>
      <c r="BI132" s="1476">
        <f t="shared" si="3"/>
        <v>85020</v>
      </c>
      <c r="BJ132" s="1476">
        <f t="shared" si="3"/>
        <v>0</v>
      </c>
      <c r="BK132" s="652">
        <f t="shared" si="4"/>
        <v>85020</v>
      </c>
      <c r="BL132" s="652">
        <f t="shared" si="5"/>
        <v>0</v>
      </c>
    </row>
    <row r="133" spans="1:64" ht="13.5" thickBot="1">
      <c r="A133" s="1417" t="s">
        <v>2241</v>
      </c>
      <c r="B133" s="1418" t="s">
        <v>2242</v>
      </c>
      <c r="C133" s="652">
        <v>0</v>
      </c>
      <c r="D133" s="652">
        <v>0</v>
      </c>
      <c r="E133" s="652">
        <v>0</v>
      </c>
      <c r="F133" s="652">
        <v>0</v>
      </c>
      <c r="G133" s="652">
        <v>0</v>
      </c>
      <c r="H133" s="652">
        <v>0</v>
      </c>
      <c r="I133" s="652">
        <v>0</v>
      </c>
      <c r="J133" s="652">
        <v>0</v>
      </c>
      <c r="K133" s="652">
        <v>0</v>
      </c>
      <c r="L133" s="652">
        <v>0</v>
      </c>
      <c r="M133" s="652">
        <v>0</v>
      </c>
      <c r="N133" s="652">
        <v>0</v>
      </c>
      <c r="O133" s="652">
        <v>0</v>
      </c>
      <c r="P133" s="652">
        <v>0</v>
      </c>
      <c r="Q133" s="652">
        <v>0</v>
      </c>
      <c r="R133" s="652">
        <v>0</v>
      </c>
      <c r="S133" s="652"/>
      <c r="T133" s="652"/>
      <c r="U133" s="652"/>
      <c r="V133" s="652"/>
      <c r="W133" s="652">
        <v>0</v>
      </c>
      <c r="X133" s="652">
        <v>0</v>
      </c>
      <c r="Y133" s="652">
        <v>0</v>
      </c>
      <c r="Z133" s="652">
        <v>0</v>
      </c>
      <c r="AA133" s="652">
        <v>0</v>
      </c>
      <c r="AB133" s="652">
        <v>0</v>
      </c>
      <c r="AC133" s="652">
        <v>0</v>
      </c>
      <c r="AD133" s="652">
        <v>0</v>
      </c>
      <c r="AE133" s="652">
        <v>0</v>
      </c>
      <c r="AF133" s="652">
        <v>0</v>
      </c>
      <c r="AG133" s="652">
        <v>0</v>
      </c>
      <c r="AH133" s="652">
        <v>0</v>
      </c>
      <c r="AI133" s="652">
        <v>0</v>
      </c>
      <c r="AJ133" s="652">
        <v>0</v>
      </c>
      <c r="AK133" s="652">
        <v>0</v>
      </c>
      <c r="AL133" s="652">
        <v>0</v>
      </c>
      <c r="AM133" s="652">
        <v>0</v>
      </c>
      <c r="AN133" s="652">
        <v>0</v>
      </c>
      <c r="AO133" s="652">
        <v>0</v>
      </c>
      <c r="AP133" s="652">
        <v>0</v>
      </c>
      <c r="AQ133" s="652">
        <v>0</v>
      </c>
      <c r="AR133" s="652">
        <v>0</v>
      </c>
      <c r="AS133" s="652">
        <v>0</v>
      </c>
      <c r="AT133" s="652">
        <v>0</v>
      </c>
      <c r="AU133" s="652">
        <v>0</v>
      </c>
      <c r="AV133" s="652">
        <v>0</v>
      </c>
      <c r="AW133" s="652">
        <v>0</v>
      </c>
      <c r="AX133" s="652">
        <v>0</v>
      </c>
      <c r="AY133" s="652">
        <v>0</v>
      </c>
      <c r="AZ133" s="652">
        <v>0</v>
      </c>
      <c r="BA133" s="652">
        <v>0</v>
      </c>
      <c r="BB133" s="652">
        <v>0</v>
      </c>
      <c r="BC133" s="652">
        <v>0</v>
      </c>
      <c r="BD133" s="652">
        <v>0</v>
      </c>
      <c r="BE133" s="652">
        <v>0</v>
      </c>
      <c r="BF133" s="652">
        <v>0</v>
      </c>
      <c r="BG133" s="652">
        <v>0</v>
      </c>
      <c r="BH133" s="652">
        <v>0</v>
      </c>
      <c r="BI133" s="1476">
        <f t="shared" si="3"/>
        <v>0</v>
      </c>
      <c r="BJ133" s="1476">
        <f t="shared" si="3"/>
        <v>0</v>
      </c>
      <c r="BK133" s="652">
        <f t="shared" si="4"/>
        <v>0</v>
      </c>
      <c r="BL133" s="652">
        <f t="shared" si="5"/>
        <v>0</v>
      </c>
    </row>
    <row r="134" spans="1:64" ht="13.5" thickBot="1">
      <c r="A134" s="1417" t="s">
        <v>2243</v>
      </c>
      <c r="B134" s="1418" t="s">
        <v>2244</v>
      </c>
      <c r="C134" s="652">
        <v>0</v>
      </c>
      <c r="D134" s="652">
        <v>0</v>
      </c>
      <c r="E134" s="652">
        <v>0</v>
      </c>
      <c r="F134" s="652">
        <v>0</v>
      </c>
      <c r="G134" s="652">
        <v>0</v>
      </c>
      <c r="H134" s="652">
        <v>0</v>
      </c>
      <c r="I134" s="652">
        <v>0</v>
      </c>
      <c r="J134" s="652">
        <v>0</v>
      </c>
      <c r="K134" s="652">
        <v>0</v>
      </c>
      <c r="L134" s="652">
        <v>0</v>
      </c>
      <c r="M134" s="652">
        <v>0</v>
      </c>
      <c r="N134" s="652">
        <v>0</v>
      </c>
      <c r="O134" s="652">
        <v>0</v>
      </c>
      <c r="P134" s="652">
        <v>0</v>
      </c>
      <c r="Q134" s="652">
        <v>0</v>
      </c>
      <c r="R134" s="652">
        <v>0</v>
      </c>
      <c r="S134" s="652"/>
      <c r="T134" s="652"/>
      <c r="U134" s="652"/>
      <c r="V134" s="652"/>
      <c r="W134" s="652">
        <v>0</v>
      </c>
      <c r="X134" s="652">
        <v>0</v>
      </c>
      <c r="Y134" s="652">
        <v>0</v>
      </c>
      <c r="Z134" s="652">
        <v>0</v>
      </c>
      <c r="AA134" s="652">
        <v>0</v>
      </c>
      <c r="AB134" s="652">
        <v>0</v>
      </c>
      <c r="AC134" s="652">
        <v>0</v>
      </c>
      <c r="AD134" s="652">
        <v>0</v>
      </c>
      <c r="AE134" s="652">
        <v>0</v>
      </c>
      <c r="AF134" s="652">
        <v>0</v>
      </c>
      <c r="AG134" s="652">
        <v>0</v>
      </c>
      <c r="AH134" s="652">
        <v>0</v>
      </c>
      <c r="AI134" s="652">
        <v>0</v>
      </c>
      <c r="AJ134" s="652">
        <v>0</v>
      </c>
      <c r="AK134" s="652">
        <v>0</v>
      </c>
      <c r="AL134" s="652">
        <v>0</v>
      </c>
      <c r="AM134" s="652">
        <v>0</v>
      </c>
      <c r="AN134" s="652">
        <v>0</v>
      </c>
      <c r="AO134" s="652">
        <v>0</v>
      </c>
      <c r="AP134" s="652">
        <v>0</v>
      </c>
      <c r="AQ134" s="652">
        <v>0</v>
      </c>
      <c r="AR134" s="652">
        <v>0</v>
      </c>
      <c r="AS134" s="652">
        <v>0</v>
      </c>
      <c r="AT134" s="652">
        <v>0</v>
      </c>
      <c r="AU134" s="652">
        <v>0</v>
      </c>
      <c r="AV134" s="652">
        <v>0</v>
      </c>
      <c r="AW134" s="652">
        <v>0</v>
      </c>
      <c r="AX134" s="652">
        <v>0</v>
      </c>
      <c r="AY134" s="652">
        <v>0</v>
      </c>
      <c r="AZ134" s="652">
        <v>0</v>
      </c>
      <c r="BA134" s="652">
        <v>0</v>
      </c>
      <c r="BB134" s="652">
        <v>0</v>
      </c>
      <c r="BC134" s="652">
        <v>0</v>
      </c>
      <c r="BD134" s="652">
        <v>0</v>
      </c>
      <c r="BE134" s="652">
        <v>0</v>
      </c>
      <c r="BF134" s="652">
        <v>0</v>
      </c>
      <c r="BG134" s="652">
        <v>0</v>
      </c>
      <c r="BH134" s="652">
        <v>0</v>
      </c>
      <c r="BI134" s="1476">
        <f t="shared" si="3"/>
        <v>0</v>
      </c>
      <c r="BJ134" s="1476">
        <f t="shared" si="3"/>
        <v>0</v>
      </c>
      <c r="BK134" s="652">
        <f t="shared" si="4"/>
        <v>0</v>
      </c>
      <c r="BL134" s="652">
        <f t="shared" si="5"/>
        <v>0</v>
      </c>
    </row>
    <row r="135" spans="1:64" s="1421" customFormat="1" ht="13.5" thickBot="1">
      <c r="A135" s="1420" t="s">
        <v>2245</v>
      </c>
      <c r="B135" s="1432" t="s">
        <v>2246</v>
      </c>
      <c r="C135" s="652">
        <v>0</v>
      </c>
      <c r="D135" s="652">
        <v>0</v>
      </c>
      <c r="E135" s="652">
        <v>0</v>
      </c>
      <c r="F135" s="652">
        <v>0</v>
      </c>
      <c r="G135" s="652">
        <v>0</v>
      </c>
      <c r="H135" s="652">
        <v>0</v>
      </c>
      <c r="I135" s="652">
        <v>0</v>
      </c>
      <c r="J135" s="652">
        <v>0</v>
      </c>
      <c r="K135" s="652">
        <v>0</v>
      </c>
      <c r="L135" s="652">
        <v>0</v>
      </c>
      <c r="M135" s="652">
        <v>0</v>
      </c>
      <c r="N135" s="652">
        <v>0</v>
      </c>
      <c r="O135" s="652">
        <v>0</v>
      </c>
      <c r="P135" s="652">
        <v>0</v>
      </c>
      <c r="Q135" s="652">
        <v>0</v>
      </c>
      <c r="R135" s="652">
        <v>0</v>
      </c>
      <c r="S135" s="652">
        <v>239572</v>
      </c>
      <c r="T135" s="652">
        <v>3200730.27</v>
      </c>
      <c r="U135" s="652"/>
      <c r="V135" s="652"/>
      <c r="W135" s="652">
        <v>0</v>
      </c>
      <c r="X135" s="652">
        <v>0</v>
      </c>
      <c r="Y135" s="652">
        <v>0</v>
      </c>
      <c r="Z135" s="652">
        <v>0</v>
      </c>
      <c r="AA135" s="652">
        <v>0</v>
      </c>
      <c r="AB135" s="652">
        <v>0</v>
      </c>
      <c r="AC135" s="652">
        <v>0</v>
      </c>
      <c r="AD135" s="652">
        <v>0</v>
      </c>
      <c r="AE135" s="652">
        <v>0</v>
      </c>
      <c r="AF135" s="652">
        <v>0</v>
      </c>
      <c r="AG135" s="652">
        <v>0</v>
      </c>
      <c r="AH135" s="652">
        <v>0</v>
      </c>
      <c r="AI135" s="652">
        <v>0</v>
      </c>
      <c r="AJ135" s="652">
        <v>0</v>
      </c>
      <c r="AK135" s="652">
        <v>0</v>
      </c>
      <c r="AL135" s="652">
        <v>0</v>
      </c>
      <c r="AM135" s="652">
        <v>2378434.83</v>
      </c>
      <c r="AN135" s="652">
        <v>128974.68</v>
      </c>
      <c r="AO135" s="652">
        <v>0</v>
      </c>
      <c r="AP135" s="652">
        <v>0</v>
      </c>
      <c r="AQ135" s="652">
        <v>0</v>
      </c>
      <c r="AR135" s="652">
        <v>0</v>
      </c>
      <c r="AS135" s="652">
        <v>0</v>
      </c>
      <c r="AT135" s="652">
        <v>0</v>
      </c>
      <c r="AU135" s="652">
        <v>0</v>
      </c>
      <c r="AV135" s="652">
        <v>0</v>
      </c>
      <c r="AW135" s="652">
        <v>0</v>
      </c>
      <c r="AX135" s="652">
        <v>0</v>
      </c>
      <c r="AY135" s="652">
        <v>0</v>
      </c>
      <c r="AZ135" s="652">
        <v>0</v>
      </c>
      <c r="BA135" s="652">
        <v>0</v>
      </c>
      <c r="BB135" s="652">
        <v>0</v>
      </c>
      <c r="BC135" s="652">
        <v>0</v>
      </c>
      <c r="BD135" s="652">
        <v>0</v>
      </c>
      <c r="BE135" s="652">
        <v>0</v>
      </c>
      <c r="BF135" s="652">
        <v>0</v>
      </c>
      <c r="BG135" s="652">
        <v>0</v>
      </c>
      <c r="BH135" s="652">
        <v>0</v>
      </c>
      <c r="BI135" s="1476">
        <f t="shared" si="3"/>
        <v>2618006.83</v>
      </c>
      <c r="BJ135" s="1476">
        <f t="shared" si="3"/>
        <v>3329704.95</v>
      </c>
      <c r="BK135" s="656">
        <f t="shared" si="4"/>
        <v>0</v>
      </c>
      <c r="BL135" s="656">
        <f t="shared" si="5"/>
        <v>711698.12000000011</v>
      </c>
    </row>
    <row r="136" spans="1:64" ht="13.5" thickBot="1">
      <c r="A136" s="1417" t="s">
        <v>2247</v>
      </c>
      <c r="B136" s="1418" t="s">
        <v>2248</v>
      </c>
      <c r="C136" s="652">
        <v>0</v>
      </c>
      <c r="D136" s="652">
        <v>0</v>
      </c>
      <c r="E136" s="652">
        <v>0</v>
      </c>
      <c r="F136" s="652">
        <v>0</v>
      </c>
      <c r="G136" s="652">
        <v>0</v>
      </c>
      <c r="H136" s="652">
        <v>0</v>
      </c>
      <c r="I136" s="652">
        <v>0</v>
      </c>
      <c r="J136" s="652">
        <v>0</v>
      </c>
      <c r="K136" s="652">
        <v>0</v>
      </c>
      <c r="L136" s="652">
        <v>0</v>
      </c>
      <c r="M136" s="652">
        <v>0</v>
      </c>
      <c r="N136" s="652">
        <v>0</v>
      </c>
      <c r="O136" s="652">
        <v>0</v>
      </c>
      <c r="P136" s="652">
        <v>0</v>
      </c>
      <c r="Q136" s="652">
        <v>0</v>
      </c>
      <c r="R136" s="652">
        <v>0</v>
      </c>
      <c r="S136" s="652"/>
      <c r="T136" s="652"/>
      <c r="U136" s="652"/>
      <c r="V136" s="652"/>
      <c r="W136" s="652">
        <v>0</v>
      </c>
      <c r="X136" s="652">
        <v>0</v>
      </c>
      <c r="Y136" s="652">
        <v>0</v>
      </c>
      <c r="Z136" s="652">
        <v>0</v>
      </c>
      <c r="AA136" s="652">
        <v>0</v>
      </c>
      <c r="AB136" s="652">
        <v>0</v>
      </c>
      <c r="AC136" s="652">
        <v>0</v>
      </c>
      <c r="AD136" s="652">
        <v>0</v>
      </c>
      <c r="AE136" s="652">
        <v>0</v>
      </c>
      <c r="AF136" s="652">
        <v>0</v>
      </c>
      <c r="AG136" s="652">
        <v>0</v>
      </c>
      <c r="AH136" s="652">
        <v>0</v>
      </c>
      <c r="AI136" s="652">
        <v>0</v>
      </c>
      <c r="AJ136" s="652">
        <v>0</v>
      </c>
      <c r="AK136" s="652">
        <v>0</v>
      </c>
      <c r="AL136" s="652">
        <v>0</v>
      </c>
      <c r="AM136" s="652">
        <v>0</v>
      </c>
      <c r="AN136" s="652">
        <v>0</v>
      </c>
      <c r="AO136" s="652">
        <v>0</v>
      </c>
      <c r="AP136" s="652">
        <v>0</v>
      </c>
      <c r="AQ136" s="652">
        <v>0</v>
      </c>
      <c r="AR136" s="652">
        <v>0</v>
      </c>
      <c r="AS136" s="652">
        <v>0</v>
      </c>
      <c r="AT136" s="652">
        <v>0</v>
      </c>
      <c r="AU136" s="652">
        <v>0</v>
      </c>
      <c r="AV136" s="652">
        <v>0</v>
      </c>
      <c r="AW136" s="652">
        <v>0</v>
      </c>
      <c r="AX136" s="652">
        <v>0</v>
      </c>
      <c r="AY136" s="652">
        <v>0</v>
      </c>
      <c r="AZ136" s="652">
        <v>0</v>
      </c>
      <c r="BA136" s="652">
        <v>0</v>
      </c>
      <c r="BB136" s="652">
        <v>0</v>
      </c>
      <c r="BC136" s="652">
        <v>0</v>
      </c>
      <c r="BD136" s="652">
        <v>0</v>
      </c>
      <c r="BE136" s="652">
        <v>0</v>
      </c>
      <c r="BF136" s="652">
        <v>0</v>
      </c>
      <c r="BG136" s="652">
        <v>0</v>
      </c>
      <c r="BH136" s="652">
        <v>0</v>
      </c>
      <c r="BI136" s="1476">
        <f t="shared" ref="BI136:BJ199" si="6">C136+E136+G136+I136+K136+M136+O136+Q136+W136+Y136+AA136+AC136+AE136++AG136+AI136+AK136+AM136+AO136+AQ136+AS136+AU136+AW136+AY136+BA136+BC136+BE136+BG136+S136+U136</f>
        <v>0</v>
      </c>
      <c r="BJ136" s="1476">
        <f t="shared" si="6"/>
        <v>0</v>
      </c>
      <c r="BK136" s="652">
        <f t="shared" ref="BK136:BK200" si="7">IF(BI136&gt;BJ136,BI136-BJ136,0)</f>
        <v>0</v>
      </c>
      <c r="BL136" s="652">
        <f t="shared" ref="BL136:BL200" si="8">IF(BJ136&gt;BI136,BJ136-BI136,0)</f>
        <v>0</v>
      </c>
    </row>
    <row r="137" spans="1:64" ht="13.5" thickBot="1">
      <c r="A137" s="1417" t="s">
        <v>2249</v>
      </c>
      <c r="B137" s="1418" t="s">
        <v>2250</v>
      </c>
      <c r="C137" s="652">
        <v>0</v>
      </c>
      <c r="D137" s="652">
        <v>0</v>
      </c>
      <c r="E137" s="652">
        <v>0</v>
      </c>
      <c r="F137" s="652">
        <v>0</v>
      </c>
      <c r="G137" s="652">
        <v>0</v>
      </c>
      <c r="H137" s="652">
        <v>0</v>
      </c>
      <c r="I137" s="652">
        <v>0</v>
      </c>
      <c r="J137" s="652">
        <v>0</v>
      </c>
      <c r="K137" s="652">
        <v>0</v>
      </c>
      <c r="L137" s="652">
        <v>0</v>
      </c>
      <c r="M137" s="652">
        <v>0</v>
      </c>
      <c r="N137" s="652">
        <v>0</v>
      </c>
      <c r="O137" s="652">
        <v>0</v>
      </c>
      <c r="P137" s="652">
        <v>0</v>
      </c>
      <c r="Q137" s="652">
        <v>0</v>
      </c>
      <c r="R137" s="652">
        <v>0</v>
      </c>
      <c r="S137" s="652"/>
      <c r="T137" s="652"/>
      <c r="U137" s="652"/>
      <c r="V137" s="652"/>
      <c r="W137" s="652">
        <v>0</v>
      </c>
      <c r="X137" s="652">
        <v>0</v>
      </c>
      <c r="Y137" s="652">
        <v>0</v>
      </c>
      <c r="Z137" s="652">
        <v>0</v>
      </c>
      <c r="AA137" s="652">
        <v>0</v>
      </c>
      <c r="AB137" s="652">
        <v>0</v>
      </c>
      <c r="AC137" s="652">
        <v>0</v>
      </c>
      <c r="AD137" s="652">
        <v>0</v>
      </c>
      <c r="AE137" s="652">
        <v>0</v>
      </c>
      <c r="AF137" s="652">
        <v>0</v>
      </c>
      <c r="AG137" s="652">
        <v>0</v>
      </c>
      <c r="AH137" s="652">
        <v>0</v>
      </c>
      <c r="AI137" s="652">
        <v>0</v>
      </c>
      <c r="AJ137" s="652">
        <v>0</v>
      </c>
      <c r="AK137" s="652">
        <v>0</v>
      </c>
      <c r="AL137" s="652">
        <v>0</v>
      </c>
      <c r="AM137" s="652">
        <v>0</v>
      </c>
      <c r="AN137" s="652">
        <v>0</v>
      </c>
      <c r="AO137" s="652">
        <v>0</v>
      </c>
      <c r="AP137" s="652">
        <v>0</v>
      </c>
      <c r="AQ137" s="652">
        <v>0</v>
      </c>
      <c r="AR137" s="652">
        <v>0</v>
      </c>
      <c r="AS137" s="652">
        <v>0</v>
      </c>
      <c r="AT137" s="652">
        <v>0</v>
      </c>
      <c r="AU137" s="652">
        <v>0</v>
      </c>
      <c r="AV137" s="652">
        <v>0</v>
      </c>
      <c r="AW137" s="652">
        <v>0</v>
      </c>
      <c r="AX137" s="652">
        <v>0</v>
      </c>
      <c r="AY137" s="652">
        <v>0</v>
      </c>
      <c r="AZ137" s="652">
        <v>0</v>
      </c>
      <c r="BA137" s="652">
        <v>0</v>
      </c>
      <c r="BB137" s="652">
        <v>0</v>
      </c>
      <c r="BC137" s="652">
        <v>0</v>
      </c>
      <c r="BD137" s="652">
        <v>0</v>
      </c>
      <c r="BE137" s="652">
        <v>0</v>
      </c>
      <c r="BF137" s="652">
        <v>0</v>
      </c>
      <c r="BG137" s="652">
        <v>0</v>
      </c>
      <c r="BH137" s="652">
        <v>0</v>
      </c>
      <c r="BI137" s="1476">
        <f t="shared" si="6"/>
        <v>0</v>
      </c>
      <c r="BJ137" s="1476">
        <f t="shared" si="6"/>
        <v>0</v>
      </c>
      <c r="BK137" s="652">
        <f t="shared" si="7"/>
        <v>0</v>
      </c>
      <c r="BL137" s="652">
        <f t="shared" si="8"/>
        <v>0</v>
      </c>
    </row>
    <row r="138" spans="1:64" ht="13.5" thickBot="1">
      <c r="A138" s="1417" t="s">
        <v>2251</v>
      </c>
      <c r="B138" s="1418" t="s">
        <v>2252</v>
      </c>
      <c r="C138" s="652">
        <v>0</v>
      </c>
      <c r="D138" s="652">
        <v>0</v>
      </c>
      <c r="E138" s="652">
        <v>0</v>
      </c>
      <c r="F138" s="652">
        <v>0</v>
      </c>
      <c r="G138" s="652">
        <v>0</v>
      </c>
      <c r="H138" s="652">
        <v>0</v>
      </c>
      <c r="I138" s="652">
        <v>0</v>
      </c>
      <c r="J138" s="652">
        <v>0</v>
      </c>
      <c r="K138" s="652">
        <v>0</v>
      </c>
      <c r="L138" s="652">
        <v>0</v>
      </c>
      <c r="M138" s="652">
        <v>0</v>
      </c>
      <c r="N138" s="652">
        <v>0</v>
      </c>
      <c r="O138" s="652">
        <v>0</v>
      </c>
      <c r="P138" s="652">
        <v>0</v>
      </c>
      <c r="Q138" s="652">
        <v>0</v>
      </c>
      <c r="R138" s="652">
        <v>0</v>
      </c>
      <c r="S138" s="652"/>
      <c r="T138" s="652"/>
      <c r="U138" s="652"/>
      <c r="V138" s="652"/>
      <c r="W138" s="652">
        <v>0</v>
      </c>
      <c r="X138" s="652">
        <v>0</v>
      </c>
      <c r="Y138" s="652">
        <v>0</v>
      </c>
      <c r="Z138" s="652">
        <v>0</v>
      </c>
      <c r="AA138" s="652">
        <v>0</v>
      </c>
      <c r="AB138" s="652">
        <v>0</v>
      </c>
      <c r="AC138" s="652">
        <v>0</v>
      </c>
      <c r="AD138" s="652">
        <v>0</v>
      </c>
      <c r="AE138" s="652">
        <v>0</v>
      </c>
      <c r="AF138" s="652">
        <v>0</v>
      </c>
      <c r="AG138" s="652">
        <v>0</v>
      </c>
      <c r="AH138" s="652">
        <v>0</v>
      </c>
      <c r="AI138" s="652">
        <v>0</v>
      </c>
      <c r="AJ138" s="652">
        <v>0</v>
      </c>
      <c r="AK138" s="652">
        <v>0</v>
      </c>
      <c r="AL138" s="652">
        <v>0</v>
      </c>
      <c r="AM138" s="652">
        <v>0</v>
      </c>
      <c r="AN138" s="652">
        <v>0</v>
      </c>
      <c r="AO138" s="652">
        <v>0</v>
      </c>
      <c r="AP138" s="652">
        <v>0</v>
      </c>
      <c r="AQ138" s="652">
        <v>0</v>
      </c>
      <c r="AR138" s="652">
        <v>0</v>
      </c>
      <c r="AS138" s="652">
        <v>0</v>
      </c>
      <c r="AT138" s="652">
        <v>0</v>
      </c>
      <c r="AU138" s="652">
        <v>0</v>
      </c>
      <c r="AV138" s="652">
        <v>0</v>
      </c>
      <c r="AW138" s="652">
        <v>0</v>
      </c>
      <c r="AX138" s="652">
        <v>0</v>
      </c>
      <c r="AY138" s="652">
        <v>0</v>
      </c>
      <c r="AZ138" s="652">
        <v>0</v>
      </c>
      <c r="BA138" s="652">
        <v>0</v>
      </c>
      <c r="BB138" s="652">
        <v>0</v>
      </c>
      <c r="BC138" s="652">
        <v>0</v>
      </c>
      <c r="BD138" s="652">
        <v>0</v>
      </c>
      <c r="BE138" s="652">
        <v>0</v>
      </c>
      <c r="BF138" s="652">
        <v>0</v>
      </c>
      <c r="BG138" s="652">
        <v>0</v>
      </c>
      <c r="BH138" s="652">
        <v>0</v>
      </c>
      <c r="BI138" s="1476">
        <f t="shared" si="6"/>
        <v>0</v>
      </c>
      <c r="BJ138" s="1476">
        <f t="shared" si="6"/>
        <v>0</v>
      </c>
      <c r="BK138" s="652">
        <f t="shared" si="7"/>
        <v>0</v>
      </c>
      <c r="BL138" s="652">
        <f t="shared" si="8"/>
        <v>0</v>
      </c>
    </row>
    <row r="139" spans="1:64" ht="13.5" thickBot="1">
      <c r="A139" s="1417" t="s">
        <v>2253</v>
      </c>
      <c r="B139" s="1418" t="s">
        <v>2254</v>
      </c>
      <c r="C139" s="652">
        <v>0</v>
      </c>
      <c r="D139" s="652">
        <v>0</v>
      </c>
      <c r="E139" s="652">
        <v>0</v>
      </c>
      <c r="F139" s="652">
        <v>0</v>
      </c>
      <c r="G139" s="652">
        <v>0</v>
      </c>
      <c r="H139" s="652">
        <v>0</v>
      </c>
      <c r="I139" s="652">
        <v>0</v>
      </c>
      <c r="J139" s="652">
        <v>0</v>
      </c>
      <c r="K139" s="652">
        <v>0</v>
      </c>
      <c r="L139" s="652">
        <v>0</v>
      </c>
      <c r="M139" s="652">
        <v>0</v>
      </c>
      <c r="N139" s="652">
        <v>0</v>
      </c>
      <c r="O139" s="652">
        <v>0</v>
      </c>
      <c r="P139" s="652">
        <v>0</v>
      </c>
      <c r="Q139" s="652">
        <v>0</v>
      </c>
      <c r="R139" s="652">
        <v>0</v>
      </c>
      <c r="S139" s="652"/>
      <c r="T139" s="652"/>
      <c r="U139" s="652"/>
      <c r="V139" s="652"/>
      <c r="W139" s="652">
        <v>0</v>
      </c>
      <c r="X139" s="652">
        <v>0</v>
      </c>
      <c r="Y139" s="652">
        <v>0</v>
      </c>
      <c r="Z139" s="652">
        <v>0</v>
      </c>
      <c r="AA139" s="652">
        <v>0</v>
      </c>
      <c r="AB139" s="652">
        <v>0</v>
      </c>
      <c r="AC139" s="652">
        <v>0</v>
      </c>
      <c r="AD139" s="652">
        <v>0</v>
      </c>
      <c r="AE139" s="652">
        <v>0</v>
      </c>
      <c r="AF139" s="652">
        <v>0</v>
      </c>
      <c r="AG139" s="652">
        <v>0</v>
      </c>
      <c r="AH139" s="652">
        <v>0</v>
      </c>
      <c r="AI139" s="652">
        <v>0</v>
      </c>
      <c r="AJ139" s="652">
        <v>0</v>
      </c>
      <c r="AK139" s="652">
        <v>0</v>
      </c>
      <c r="AL139" s="652">
        <v>0</v>
      </c>
      <c r="AM139" s="652">
        <v>0</v>
      </c>
      <c r="AN139" s="652">
        <v>0</v>
      </c>
      <c r="AO139" s="652">
        <v>0</v>
      </c>
      <c r="AP139" s="652">
        <v>0</v>
      </c>
      <c r="AQ139" s="652">
        <v>0</v>
      </c>
      <c r="AR139" s="652">
        <v>0</v>
      </c>
      <c r="AS139" s="652">
        <v>0</v>
      </c>
      <c r="AT139" s="652">
        <v>0</v>
      </c>
      <c r="AU139" s="652">
        <v>0</v>
      </c>
      <c r="AV139" s="652">
        <v>0</v>
      </c>
      <c r="AW139" s="652">
        <v>0</v>
      </c>
      <c r="AX139" s="652">
        <v>0</v>
      </c>
      <c r="AY139" s="652">
        <v>0</v>
      </c>
      <c r="AZ139" s="652">
        <v>0</v>
      </c>
      <c r="BA139" s="652">
        <v>0</v>
      </c>
      <c r="BB139" s="652">
        <v>0</v>
      </c>
      <c r="BC139" s="652">
        <v>0</v>
      </c>
      <c r="BD139" s="652">
        <v>0</v>
      </c>
      <c r="BE139" s="652">
        <v>0</v>
      </c>
      <c r="BF139" s="652">
        <v>0</v>
      </c>
      <c r="BG139" s="652">
        <v>0</v>
      </c>
      <c r="BH139" s="652">
        <v>0</v>
      </c>
      <c r="BI139" s="1476">
        <f t="shared" si="6"/>
        <v>0</v>
      </c>
      <c r="BJ139" s="1476">
        <f t="shared" si="6"/>
        <v>0</v>
      </c>
      <c r="BK139" s="652">
        <f t="shared" si="7"/>
        <v>0</v>
      </c>
      <c r="BL139" s="652">
        <f t="shared" si="8"/>
        <v>0</v>
      </c>
    </row>
    <row r="140" spans="1:64" ht="13.5" thickBot="1">
      <c r="A140" s="1417" t="s">
        <v>2255</v>
      </c>
      <c r="B140" s="1418" t="s">
        <v>2256</v>
      </c>
      <c r="C140" s="652">
        <v>0</v>
      </c>
      <c r="D140" s="652">
        <v>0</v>
      </c>
      <c r="E140" s="652">
        <v>0</v>
      </c>
      <c r="F140" s="652">
        <v>0</v>
      </c>
      <c r="G140" s="652">
        <v>0</v>
      </c>
      <c r="H140" s="652">
        <v>0</v>
      </c>
      <c r="I140" s="652">
        <v>0</v>
      </c>
      <c r="J140" s="652">
        <v>0</v>
      </c>
      <c r="K140" s="652">
        <v>0</v>
      </c>
      <c r="L140" s="652">
        <v>0</v>
      </c>
      <c r="M140" s="652">
        <v>36000</v>
      </c>
      <c r="N140" s="652">
        <v>0</v>
      </c>
      <c r="O140" s="652">
        <v>0</v>
      </c>
      <c r="P140" s="652">
        <v>0</v>
      </c>
      <c r="Q140" s="652">
        <v>0</v>
      </c>
      <c r="R140" s="652">
        <v>0</v>
      </c>
      <c r="S140" s="652"/>
      <c r="T140" s="652"/>
      <c r="U140" s="652"/>
      <c r="V140" s="652"/>
      <c r="W140" s="652">
        <v>0</v>
      </c>
      <c r="X140" s="652">
        <v>0</v>
      </c>
      <c r="Y140" s="652">
        <v>0</v>
      </c>
      <c r="Z140" s="652">
        <v>0</v>
      </c>
      <c r="AA140" s="652">
        <v>0</v>
      </c>
      <c r="AB140" s="652">
        <v>0</v>
      </c>
      <c r="AC140" s="652">
        <v>0</v>
      </c>
      <c r="AD140" s="652">
        <v>0</v>
      </c>
      <c r="AE140" s="652">
        <v>0</v>
      </c>
      <c r="AF140" s="652">
        <v>0</v>
      </c>
      <c r="AG140" s="652">
        <v>0</v>
      </c>
      <c r="AH140" s="652">
        <v>0</v>
      </c>
      <c r="AI140" s="652">
        <v>0</v>
      </c>
      <c r="AJ140" s="652">
        <v>0</v>
      </c>
      <c r="AK140" s="652">
        <v>0</v>
      </c>
      <c r="AL140" s="652">
        <v>0</v>
      </c>
      <c r="AM140" s="652">
        <v>0</v>
      </c>
      <c r="AN140" s="652">
        <v>0</v>
      </c>
      <c r="AO140" s="652">
        <v>0</v>
      </c>
      <c r="AP140" s="652">
        <v>0</v>
      </c>
      <c r="AQ140" s="652">
        <v>0</v>
      </c>
      <c r="AR140" s="652">
        <v>0</v>
      </c>
      <c r="AS140" s="652">
        <v>0</v>
      </c>
      <c r="AT140" s="652">
        <v>0</v>
      </c>
      <c r="AU140" s="652">
        <v>0</v>
      </c>
      <c r="AV140" s="652">
        <v>0</v>
      </c>
      <c r="AW140" s="652">
        <v>0</v>
      </c>
      <c r="AX140" s="652">
        <v>0</v>
      </c>
      <c r="AY140" s="652">
        <v>0</v>
      </c>
      <c r="AZ140" s="652">
        <v>0</v>
      </c>
      <c r="BA140" s="652">
        <v>0</v>
      </c>
      <c r="BB140" s="652">
        <v>0</v>
      </c>
      <c r="BC140" s="652">
        <v>0</v>
      </c>
      <c r="BD140" s="652">
        <v>0</v>
      </c>
      <c r="BE140" s="652">
        <v>0</v>
      </c>
      <c r="BF140" s="652">
        <v>0</v>
      </c>
      <c r="BG140" s="652">
        <v>0</v>
      </c>
      <c r="BH140" s="652">
        <v>0</v>
      </c>
      <c r="BI140" s="1476">
        <f t="shared" si="6"/>
        <v>36000</v>
      </c>
      <c r="BJ140" s="1476">
        <f t="shared" si="6"/>
        <v>0</v>
      </c>
      <c r="BK140" s="652">
        <f t="shared" si="7"/>
        <v>36000</v>
      </c>
      <c r="BL140" s="652">
        <f t="shared" si="8"/>
        <v>0</v>
      </c>
    </row>
    <row r="141" spans="1:64" ht="13.5" thickBot="1">
      <c r="A141" s="1417" t="s">
        <v>2257</v>
      </c>
      <c r="B141" s="1418" t="s">
        <v>2258</v>
      </c>
      <c r="C141" s="652">
        <v>0</v>
      </c>
      <c r="D141" s="652">
        <v>0</v>
      </c>
      <c r="E141" s="652">
        <v>0</v>
      </c>
      <c r="F141" s="652">
        <v>0</v>
      </c>
      <c r="G141" s="652">
        <v>0</v>
      </c>
      <c r="H141" s="652">
        <v>0</v>
      </c>
      <c r="I141" s="652">
        <v>0</v>
      </c>
      <c r="J141" s="652">
        <v>0</v>
      </c>
      <c r="K141" s="652">
        <v>0</v>
      </c>
      <c r="L141" s="652">
        <v>0</v>
      </c>
      <c r="M141" s="652">
        <v>0</v>
      </c>
      <c r="N141" s="652">
        <v>0</v>
      </c>
      <c r="O141" s="652">
        <v>0</v>
      </c>
      <c r="P141" s="652">
        <v>0</v>
      </c>
      <c r="Q141" s="652">
        <v>0</v>
      </c>
      <c r="R141" s="652">
        <v>0</v>
      </c>
      <c r="S141" s="652"/>
      <c r="T141" s="652"/>
      <c r="U141" s="652"/>
      <c r="V141" s="652"/>
      <c r="W141" s="652">
        <v>0</v>
      </c>
      <c r="X141" s="652">
        <v>0</v>
      </c>
      <c r="Y141" s="652">
        <v>0</v>
      </c>
      <c r="Z141" s="652">
        <v>0</v>
      </c>
      <c r="AA141" s="652">
        <v>0</v>
      </c>
      <c r="AB141" s="652">
        <v>0</v>
      </c>
      <c r="AC141" s="652">
        <v>0</v>
      </c>
      <c r="AD141" s="652">
        <v>0</v>
      </c>
      <c r="AE141" s="652">
        <v>0</v>
      </c>
      <c r="AF141" s="652">
        <v>0</v>
      </c>
      <c r="AG141" s="652">
        <v>0</v>
      </c>
      <c r="AH141" s="652">
        <v>0</v>
      </c>
      <c r="AI141" s="652">
        <v>0</v>
      </c>
      <c r="AJ141" s="652">
        <v>0</v>
      </c>
      <c r="AK141" s="652">
        <v>0</v>
      </c>
      <c r="AL141" s="652">
        <v>0</v>
      </c>
      <c r="AM141" s="652">
        <v>0</v>
      </c>
      <c r="AN141" s="652">
        <v>0</v>
      </c>
      <c r="AO141" s="652">
        <v>0</v>
      </c>
      <c r="AP141" s="652">
        <v>0</v>
      </c>
      <c r="AQ141" s="652">
        <v>0</v>
      </c>
      <c r="AR141" s="652">
        <v>0</v>
      </c>
      <c r="AS141" s="652">
        <v>0</v>
      </c>
      <c r="AT141" s="652">
        <v>0</v>
      </c>
      <c r="AU141" s="652">
        <v>0</v>
      </c>
      <c r="AV141" s="652">
        <v>0</v>
      </c>
      <c r="AW141" s="652">
        <v>0</v>
      </c>
      <c r="AX141" s="652">
        <v>0</v>
      </c>
      <c r="AY141" s="652">
        <v>0</v>
      </c>
      <c r="AZ141" s="652">
        <v>0</v>
      </c>
      <c r="BA141" s="652">
        <v>0</v>
      </c>
      <c r="BB141" s="652">
        <v>0</v>
      </c>
      <c r="BC141" s="652">
        <v>0</v>
      </c>
      <c r="BD141" s="652">
        <v>0</v>
      </c>
      <c r="BE141" s="652">
        <v>0</v>
      </c>
      <c r="BF141" s="652">
        <v>0</v>
      </c>
      <c r="BG141" s="652">
        <v>0</v>
      </c>
      <c r="BH141" s="652">
        <v>0</v>
      </c>
      <c r="BI141" s="1476">
        <f t="shared" si="6"/>
        <v>0</v>
      </c>
      <c r="BJ141" s="1476">
        <f t="shared" si="6"/>
        <v>0</v>
      </c>
      <c r="BK141" s="652">
        <f t="shared" si="7"/>
        <v>0</v>
      </c>
      <c r="BL141" s="652">
        <f t="shared" si="8"/>
        <v>0</v>
      </c>
    </row>
    <row r="142" spans="1:64" s="1421" customFormat="1" ht="13.5" thickBot="1">
      <c r="A142" s="1420" t="s">
        <v>2259</v>
      </c>
      <c r="B142" s="1432" t="s">
        <v>2260</v>
      </c>
      <c r="C142" s="652">
        <v>0</v>
      </c>
      <c r="D142" s="652">
        <v>0</v>
      </c>
      <c r="E142" s="652">
        <v>0</v>
      </c>
      <c r="F142" s="652">
        <v>0</v>
      </c>
      <c r="G142" s="652">
        <v>0</v>
      </c>
      <c r="H142" s="652">
        <v>0</v>
      </c>
      <c r="I142" s="652">
        <v>0</v>
      </c>
      <c r="J142" s="652">
        <v>0</v>
      </c>
      <c r="K142" s="652">
        <v>0</v>
      </c>
      <c r="L142" s="652">
        <v>0</v>
      </c>
      <c r="M142" s="652">
        <v>0</v>
      </c>
      <c r="N142" s="652">
        <v>0</v>
      </c>
      <c r="O142" s="652">
        <v>0</v>
      </c>
      <c r="P142" s="652">
        <v>0</v>
      </c>
      <c r="Q142" s="652">
        <v>0</v>
      </c>
      <c r="R142" s="652">
        <v>0</v>
      </c>
      <c r="S142" s="652"/>
      <c r="T142" s="652"/>
      <c r="U142" s="652"/>
      <c r="V142" s="652"/>
      <c r="W142" s="652">
        <v>0</v>
      </c>
      <c r="X142" s="652">
        <v>0</v>
      </c>
      <c r="Y142" s="652">
        <v>0</v>
      </c>
      <c r="Z142" s="652">
        <v>0</v>
      </c>
      <c r="AA142" s="652">
        <v>0</v>
      </c>
      <c r="AB142" s="652">
        <v>0</v>
      </c>
      <c r="AC142" s="652">
        <v>0</v>
      </c>
      <c r="AD142" s="652">
        <v>0</v>
      </c>
      <c r="AE142" s="652">
        <v>0</v>
      </c>
      <c r="AF142" s="652">
        <v>0</v>
      </c>
      <c r="AG142" s="652">
        <v>0</v>
      </c>
      <c r="AH142" s="652">
        <v>0</v>
      </c>
      <c r="AI142" s="652">
        <v>0</v>
      </c>
      <c r="AJ142" s="652">
        <v>0</v>
      </c>
      <c r="AK142" s="652">
        <v>0</v>
      </c>
      <c r="AL142" s="652">
        <v>0</v>
      </c>
      <c r="AM142" s="652">
        <v>0</v>
      </c>
      <c r="AN142" s="652">
        <v>0</v>
      </c>
      <c r="AO142" s="652">
        <v>33000</v>
      </c>
      <c r="AP142" s="652">
        <v>0</v>
      </c>
      <c r="AQ142" s="652">
        <v>0</v>
      </c>
      <c r="AR142" s="652">
        <v>0</v>
      </c>
      <c r="AS142" s="652">
        <v>0</v>
      </c>
      <c r="AT142" s="652">
        <v>0</v>
      </c>
      <c r="AU142" s="652">
        <v>0</v>
      </c>
      <c r="AV142" s="652">
        <v>0</v>
      </c>
      <c r="AW142" s="652">
        <v>0</v>
      </c>
      <c r="AX142" s="652">
        <v>0</v>
      </c>
      <c r="AY142" s="652">
        <v>0</v>
      </c>
      <c r="AZ142" s="652">
        <v>0</v>
      </c>
      <c r="BA142" s="652">
        <v>0</v>
      </c>
      <c r="BB142" s="652">
        <v>0</v>
      </c>
      <c r="BC142" s="652">
        <v>0</v>
      </c>
      <c r="BD142" s="652">
        <v>0</v>
      </c>
      <c r="BE142" s="652">
        <v>0</v>
      </c>
      <c r="BF142" s="652">
        <v>0</v>
      </c>
      <c r="BG142" s="652">
        <v>0</v>
      </c>
      <c r="BH142" s="652">
        <v>0</v>
      </c>
      <c r="BI142" s="1476">
        <f t="shared" si="6"/>
        <v>33000</v>
      </c>
      <c r="BJ142" s="1476">
        <f t="shared" si="6"/>
        <v>0</v>
      </c>
      <c r="BK142" s="656">
        <f t="shared" si="7"/>
        <v>33000</v>
      </c>
      <c r="BL142" s="656">
        <f t="shared" si="8"/>
        <v>0</v>
      </c>
    </row>
    <row r="143" spans="1:64" s="1421" customFormat="1" ht="13.5" thickBot="1">
      <c r="A143" s="1420" t="s">
        <v>2261</v>
      </c>
      <c r="B143" s="1432" t="s">
        <v>2262</v>
      </c>
      <c r="C143" s="652">
        <v>0</v>
      </c>
      <c r="D143" s="652">
        <v>0</v>
      </c>
      <c r="E143" s="652">
        <v>0</v>
      </c>
      <c r="F143" s="652">
        <v>0</v>
      </c>
      <c r="G143" s="652">
        <v>0</v>
      </c>
      <c r="H143" s="652">
        <v>0</v>
      </c>
      <c r="I143" s="652">
        <v>0</v>
      </c>
      <c r="J143" s="652">
        <v>0</v>
      </c>
      <c r="K143" s="652">
        <v>0</v>
      </c>
      <c r="L143" s="652">
        <v>0</v>
      </c>
      <c r="M143" s="652">
        <v>0</v>
      </c>
      <c r="N143" s="652">
        <v>0</v>
      </c>
      <c r="O143" s="652">
        <v>0</v>
      </c>
      <c r="P143" s="652">
        <v>0</v>
      </c>
      <c r="Q143" s="652">
        <v>0</v>
      </c>
      <c r="R143" s="652">
        <v>0</v>
      </c>
      <c r="S143" s="652"/>
      <c r="T143" s="652"/>
      <c r="U143" s="652"/>
      <c r="V143" s="652"/>
      <c r="W143" s="652">
        <v>0</v>
      </c>
      <c r="X143" s="652">
        <v>0</v>
      </c>
      <c r="Y143" s="652">
        <v>0</v>
      </c>
      <c r="Z143" s="652">
        <v>0</v>
      </c>
      <c r="AA143" s="652">
        <v>0</v>
      </c>
      <c r="AB143" s="652">
        <v>0</v>
      </c>
      <c r="AC143" s="652">
        <v>0</v>
      </c>
      <c r="AD143" s="652">
        <v>0</v>
      </c>
      <c r="AE143" s="652">
        <v>0</v>
      </c>
      <c r="AF143" s="652">
        <v>0</v>
      </c>
      <c r="AG143" s="652">
        <v>0</v>
      </c>
      <c r="AH143" s="652">
        <v>0</v>
      </c>
      <c r="AI143" s="652">
        <v>0</v>
      </c>
      <c r="AJ143" s="652">
        <v>0</v>
      </c>
      <c r="AK143" s="652">
        <v>0</v>
      </c>
      <c r="AL143" s="652">
        <v>0</v>
      </c>
      <c r="AM143" s="652">
        <v>0</v>
      </c>
      <c r="AN143" s="652">
        <v>0</v>
      </c>
      <c r="AO143" s="652">
        <v>0</v>
      </c>
      <c r="AP143" s="652">
        <v>0</v>
      </c>
      <c r="AQ143" s="652">
        <v>0</v>
      </c>
      <c r="AR143" s="652">
        <v>0</v>
      </c>
      <c r="AS143" s="652">
        <v>0</v>
      </c>
      <c r="AT143" s="652">
        <v>0</v>
      </c>
      <c r="AU143" s="652">
        <v>0</v>
      </c>
      <c r="AV143" s="652">
        <v>0</v>
      </c>
      <c r="AW143" s="652">
        <v>0</v>
      </c>
      <c r="AX143" s="652">
        <v>0</v>
      </c>
      <c r="AY143" s="652">
        <v>0</v>
      </c>
      <c r="AZ143" s="652">
        <v>0</v>
      </c>
      <c r="BA143" s="652">
        <v>0</v>
      </c>
      <c r="BB143" s="652">
        <v>0</v>
      </c>
      <c r="BC143" s="652">
        <v>0</v>
      </c>
      <c r="BD143" s="652">
        <v>0</v>
      </c>
      <c r="BE143" s="652">
        <v>0</v>
      </c>
      <c r="BF143" s="652">
        <v>0</v>
      </c>
      <c r="BG143" s="652">
        <v>0</v>
      </c>
      <c r="BH143" s="652">
        <v>0</v>
      </c>
      <c r="BI143" s="1476">
        <f t="shared" si="6"/>
        <v>0</v>
      </c>
      <c r="BJ143" s="1476">
        <f t="shared" si="6"/>
        <v>0</v>
      </c>
      <c r="BK143" s="656">
        <f t="shared" si="7"/>
        <v>0</v>
      </c>
      <c r="BL143" s="656">
        <f t="shared" si="8"/>
        <v>0</v>
      </c>
    </row>
    <row r="144" spans="1:64" ht="13.5" thickBot="1">
      <c r="A144" s="1417" t="s">
        <v>2263</v>
      </c>
      <c r="B144" s="1418" t="s">
        <v>2264</v>
      </c>
      <c r="C144" s="652">
        <v>0</v>
      </c>
      <c r="D144" s="652">
        <v>0</v>
      </c>
      <c r="E144" s="652">
        <v>0</v>
      </c>
      <c r="F144" s="652">
        <v>0</v>
      </c>
      <c r="G144" s="652">
        <v>0</v>
      </c>
      <c r="H144" s="652">
        <v>0</v>
      </c>
      <c r="I144" s="652">
        <v>0</v>
      </c>
      <c r="J144" s="652">
        <v>0</v>
      </c>
      <c r="K144" s="652">
        <v>0</v>
      </c>
      <c r="L144" s="652">
        <v>0</v>
      </c>
      <c r="M144" s="652">
        <v>0</v>
      </c>
      <c r="N144" s="652">
        <v>0</v>
      </c>
      <c r="O144" s="652">
        <v>0</v>
      </c>
      <c r="P144" s="652">
        <v>0</v>
      </c>
      <c r="Q144" s="652">
        <v>0</v>
      </c>
      <c r="R144" s="652">
        <v>0</v>
      </c>
      <c r="S144" s="652"/>
      <c r="T144" s="652"/>
      <c r="U144" s="652"/>
      <c r="V144" s="652"/>
      <c r="W144" s="652">
        <v>0</v>
      </c>
      <c r="X144" s="652">
        <v>0</v>
      </c>
      <c r="Y144" s="652">
        <v>0</v>
      </c>
      <c r="Z144" s="652">
        <v>0</v>
      </c>
      <c r="AA144" s="652">
        <v>0</v>
      </c>
      <c r="AB144" s="652">
        <v>0</v>
      </c>
      <c r="AC144" s="652">
        <v>0</v>
      </c>
      <c r="AD144" s="652">
        <v>0</v>
      </c>
      <c r="AE144" s="652">
        <v>0</v>
      </c>
      <c r="AF144" s="652">
        <v>0</v>
      </c>
      <c r="AG144" s="652">
        <v>0</v>
      </c>
      <c r="AH144" s="652">
        <v>0</v>
      </c>
      <c r="AI144" s="652">
        <v>0</v>
      </c>
      <c r="AJ144" s="652">
        <v>0</v>
      </c>
      <c r="AK144" s="652">
        <v>0</v>
      </c>
      <c r="AL144" s="652">
        <v>0</v>
      </c>
      <c r="AM144" s="652">
        <v>0</v>
      </c>
      <c r="AN144" s="652">
        <v>0</v>
      </c>
      <c r="AO144" s="652">
        <v>0</v>
      </c>
      <c r="AP144" s="652">
        <v>0</v>
      </c>
      <c r="AQ144" s="652">
        <v>0</v>
      </c>
      <c r="AR144" s="652">
        <v>0</v>
      </c>
      <c r="AS144" s="652">
        <v>0</v>
      </c>
      <c r="AT144" s="652">
        <v>0</v>
      </c>
      <c r="AU144" s="652">
        <v>0</v>
      </c>
      <c r="AV144" s="652">
        <v>0</v>
      </c>
      <c r="AW144" s="652">
        <v>0</v>
      </c>
      <c r="AX144" s="652">
        <v>0</v>
      </c>
      <c r="AY144" s="652">
        <v>0</v>
      </c>
      <c r="AZ144" s="652">
        <v>0</v>
      </c>
      <c r="BA144" s="652">
        <v>0</v>
      </c>
      <c r="BB144" s="652">
        <v>0</v>
      </c>
      <c r="BC144" s="652">
        <v>0</v>
      </c>
      <c r="BD144" s="652">
        <v>0</v>
      </c>
      <c r="BE144" s="652">
        <v>0</v>
      </c>
      <c r="BF144" s="652">
        <v>0</v>
      </c>
      <c r="BG144" s="652">
        <v>0</v>
      </c>
      <c r="BH144" s="652">
        <v>0</v>
      </c>
      <c r="BI144" s="1476">
        <f t="shared" si="6"/>
        <v>0</v>
      </c>
      <c r="BJ144" s="1476">
        <f t="shared" si="6"/>
        <v>0</v>
      </c>
      <c r="BK144" s="652">
        <f t="shared" si="7"/>
        <v>0</v>
      </c>
      <c r="BL144" s="652">
        <f t="shared" si="8"/>
        <v>0</v>
      </c>
    </row>
    <row r="145" spans="1:64" ht="13.5" thickBot="1">
      <c r="A145" s="1417" t="s">
        <v>2265</v>
      </c>
      <c r="B145" s="1418" t="s">
        <v>2266</v>
      </c>
      <c r="C145" s="652">
        <v>0</v>
      </c>
      <c r="D145" s="652">
        <v>0</v>
      </c>
      <c r="E145" s="652">
        <v>0</v>
      </c>
      <c r="F145" s="652">
        <v>0</v>
      </c>
      <c r="G145" s="652">
        <v>0</v>
      </c>
      <c r="H145" s="652">
        <v>0</v>
      </c>
      <c r="I145" s="652">
        <v>0</v>
      </c>
      <c r="J145" s="652">
        <v>0</v>
      </c>
      <c r="K145" s="652">
        <v>0</v>
      </c>
      <c r="L145" s="652">
        <v>0</v>
      </c>
      <c r="M145" s="652">
        <v>0</v>
      </c>
      <c r="N145" s="652">
        <v>0</v>
      </c>
      <c r="O145" s="652">
        <v>0</v>
      </c>
      <c r="P145" s="652">
        <v>0</v>
      </c>
      <c r="Q145" s="652">
        <v>0</v>
      </c>
      <c r="R145" s="652">
        <v>0</v>
      </c>
      <c r="S145" s="652"/>
      <c r="T145" s="652"/>
      <c r="U145" s="652"/>
      <c r="V145" s="652"/>
      <c r="W145" s="652">
        <v>0</v>
      </c>
      <c r="X145" s="652">
        <v>0</v>
      </c>
      <c r="Y145" s="652">
        <v>0</v>
      </c>
      <c r="Z145" s="652">
        <v>0</v>
      </c>
      <c r="AA145" s="652">
        <v>0</v>
      </c>
      <c r="AB145" s="652">
        <v>0</v>
      </c>
      <c r="AC145" s="652">
        <v>0</v>
      </c>
      <c r="AD145" s="652">
        <v>0</v>
      </c>
      <c r="AE145" s="652">
        <v>0</v>
      </c>
      <c r="AF145" s="652">
        <v>0</v>
      </c>
      <c r="AG145" s="652">
        <v>0</v>
      </c>
      <c r="AH145" s="652">
        <v>0</v>
      </c>
      <c r="AI145" s="652">
        <v>0</v>
      </c>
      <c r="AJ145" s="652">
        <v>0</v>
      </c>
      <c r="AK145" s="652">
        <v>0</v>
      </c>
      <c r="AL145" s="652">
        <v>0</v>
      </c>
      <c r="AM145" s="652">
        <v>0</v>
      </c>
      <c r="AN145" s="652">
        <v>0</v>
      </c>
      <c r="AO145" s="652">
        <v>0</v>
      </c>
      <c r="AP145" s="652">
        <v>0</v>
      </c>
      <c r="AQ145" s="652">
        <v>0</v>
      </c>
      <c r="AR145" s="652">
        <v>0</v>
      </c>
      <c r="AS145" s="652">
        <v>0</v>
      </c>
      <c r="AT145" s="652">
        <v>0</v>
      </c>
      <c r="AU145" s="652">
        <v>0</v>
      </c>
      <c r="AV145" s="652">
        <v>0</v>
      </c>
      <c r="AW145" s="652">
        <v>0</v>
      </c>
      <c r="AX145" s="652">
        <v>0</v>
      </c>
      <c r="AY145" s="652">
        <v>0</v>
      </c>
      <c r="AZ145" s="652">
        <v>0</v>
      </c>
      <c r="BA145" s="652">
        <v>0</v>
      </c>
      <c r="BB145" s="652">
        <v>0</v>
      </c>
      <c r="BC145" s="652">
        <v>0</v>
      </c>
      <c r="BD145" s="652">
        <v>0</v>
      </c>
      <c r="BE145" s="652">
        <v>0</v>
      </c>
      <c r="BF145" s="652">
        <v>0</v>
      </c>
      <c r="BG145" s="652">
        <v>0</v>
      </c>
      <c r="BH145" s="652">
        <v>0</v>
      </c>
      <c r="BI145" s="1476">
        <f t="shared" si="6"/>
        <v>0</v>
      </c>
      <c r="BJ145" s="1476">
        <f t="shared" si="6"/>
        <v>0</v>
      </c>
      <c r="BK145" s="652">
        <f t="shared" si="7"/>
        <v>0</v>
      </c>
      <c r="BL145" s="652">
        <f t="shared" si="8"/>
        <v>0</v>
      </c>
    </row>
    <row r="146" spans="1:64" ht="13.5" thickBot="1">
      <c r="A146" s="1417" t="s">
        <v>2267</v>
      </c>
      <c r="B146" s="1418" t="s">
        <v>2268</v>
      </c>
      <c r="C146" s="652">
        <v>0</v>
      </c>
      <c r="D146" s="652">
        <v>0</v>
      </c>
      <c r="E146" s="652">
        <v>0</v>
      </c>
      <c r="F146" s="652">
        <v>0</v>
      </c>
      <c r="G146" s="652">
        <v>0</v>
      </c>
      <c r="H146" s="652">
        <v>0</v>
      </c>
      <c r="I146" s="652">
        <v>0</v>
      </c>
      <c r="J146" s="652">
        <v>0</v>
      </c>
      <c r="K146" s="652">
        <v>0</v>
      </c>
      <c r="L146" s="652">
        <v>0</v>
      </c>
      <c r="M146" s="652">
        <v>0</v>
      </c>
      <c r="N146" s="652">
        <v>0</v>
      </c>
      <c r="O146" s="652">
        <v>0</v>
      </c>
      <c r="P146" s="652">
        <v>0</v>
      </c>
      <c r="Q146" s="652">
        <v>0</v>
      </c>
      <c r="R146" s="652">
        <v>0</v>
      </c>
      <c r="S146" s="652"/>
      <c r="T146" s="652"/>
      <c r="U146" s="652"/>
      <c r="V146" s="652"/>
      <c r="W146" s="652">
        <v>0</v>
      </c>
      <c r="X146" s="652">
        <v>0</v>
      </c>
      <c r="Y146" s="652">
        <v>0</v>
      </c>
      <c r="Z146" s="652">
        <v>0</v>
      </c>
      <c r="AA146" s="652">
        <v>0</v>
      </c>
      <c r="AB146" s="652">
        <v>0</v>
      </c>
      <c r="AC146" s="652">
        <v>0</v>
      </c>
      <c r="AD146" s="652">
        <v>0</v>
      </c>
      <c r="AE146" s="652">
        <v>0</v>
      </c>
      <c r="AF146" s="652">
        <v>0</v>
      </c>
      <c r="AG146" s="652">
        <v>0</v>
      </c>
      <c r="AH146" s="652">
        <v>0</v>
      </c>
      <c r="AI146" s="652">
        <v>0</v>
      </c>
      <c r="AJ146" s="652">
        <v>0</v>
      </c>
      <c r="AK146" s="652">
        <v>0</v>
      </c>
      <c r="AL146" s="652">
        <v>0</v>
      </c>
      <c r="AM146" s="652">
        <v>0</v>
      </c>
      <c r="AN146" s="652">
        <v>0</v>
      </c>
      <c r="AO146" s="652">
        <v>0</v>
      </c>
      <c r="AP146" s="652">
        <v>0</v>
      </c>
      <c r="AQ146" s="652">
        <v>0</v>
      </c>
      <c r="AR146" s="652">
        <v>0</v>
      </c>
      <c r="AS146" s="652">
        <v>0</v>
      </c>
      <c r="AT146" s="652">
        <v>0</v>
      </c>
      <c r="AU146" s="652">
        <v>0</v>
      </c>
      <c r="AV146" s="652">
        <v>0</v>
      </c>
      <c r="AW146" s="652">
        <v>0</v>
      </c>
      <c r="AX146" s="652">
        <v>0</v>
      </c>
      <c r="AY146" s="652">
        <v>0</v>
      </c>
      <c r="AZ146" s="652">
        <v>0</v>
      </c>
      <c r="BA146" s="652">
        <v>0</v>
      </c>
      <c r="BB146" s="652">
        <v>0</v>
      </c>
      <c r="BC146" s="652">
        <v>0</v>
      </c>
      <c r="BD146" s="652">
        <v>0</v>
      </c>
      <c r="BE146" s="652">
        <v>0</v>
      </c>
      <c r="BF146" s="652">
        <v>0</v>
      </c>
      <c r="BG146" s="652">
        <v>0</v>
      </c>
      <c r="BH146" s="652">
        <v>0</v>
      </c>
      <c r="BI146" s="1476">
        <f t="shared" si="6"/>
        <v>0</v>
      </c>
      <c r="BJ146" s="1476">
        <f t="shared" si="6"/>
        <v>0</v>
      </c>
      <c r="BK146" s="652">
        <f t="shared" si="7"/>
        <v>0</v>
      </c>
      <c r="BL146" s="652">
        <f t="shared" si="8"/>
        <v>0</v>
      </c>
    </row>
    <row r="147" spans="1:64" ht="13.5" thickBot="1">
      <c r="A147" s="1417" t="s">
        <v>2269</v>
      </c>
      <c r="B147" s="1418" t="s">
        <v>2270</v>
      </c>
      <c r="C147" s="652">
        <v>0</v>
      </c>
      <c r="D147" s="652">
        <v>0</v>
      </c>
      <c r="E147" s="652">
        <v>0</v>
      </c>
      <c r="F147" s="652">
        <v>0</v>
      </c>
      <c r="G147" s="652">
        <v>0</v>
      </c>
      <c r="H147" s="652">
        <v>0</v>
      </c>
      <c r="I147" s="652">
        <v>0</v>
      </c>
      <c r="J147" s="652">
        <v>0</v>
      </c>
      <c r="K147" s="652">
        <v>0</v>
      </c>
      <c r="L147" s="652">
        <v>0</v>
      </c>
      <c r="M147" s="652">
        <v>0</v>
      </c>
      <c r="N147" s="652">
        <v>0</v>
      </c>
      <c r="O147" s="652">
        <v>0</v>
      </c>
      <c r="P147" s="652">
        <v>0</v>
      </c>
      <c r="Q147" s="652">
        <v>0</v>
      </c>
      <c r="R147" s="652">
        <v>0</v>
      </c>
      <c r="S147" s="652"/>
      <c r="T147" s="652"/>
      <c r="U147" s="652"/>
      <c r="V147" s="652"/>
      <c r="W147" s="652">
        <v>0</v>
      </c>
      <c r="X147" s="652">
        <v>0</v>
      </c>
      <c r="Y147" s="652">
        <v>0</v>
      </c>
      <c r="Z147" s="652">
        <v>0</v>
      </c>
      <c r="AA147" s="652">
        <v>0</v>
      </c>
      <c r="AB147" s="652">
        <v>0</v>
      </c>
      <c r="AC147" s="652">
        <v>0</v>
      </c>
      <c r="AD147" s="652">
        <v>0</v>
      </c>
      <c r="AE147" s="652">
        <v>0</v>
      </c>
      <c r="AF147" s="652">
        <v>0</v>
      </c>
      <c r="AG147" s="652">
        <v>0</v>
      </c>
      <c r="AH147" s="652">
        <v>0</v>
      </c>
      <c r="AI147" s="652">
        <v>0</v>
      </c>
      <c r="AJ147" s="652">
        <v>0</v>
      </c>
      <c r="AK147" s="652">
        <v>0</v>
      </c>
      <c r="AL147" s="652">
        <v>0</v>
      </c>
      <c r="AM147" s="652">
        <v>0</v>
      </c>
      <c r="AN147" s="652">
        <v>0</v>
      </c>
      <c r="AO147" s="652">
        <v>0</v>
      </c>
      <c r="AP147" s="652">
        <v>0</v>
      </c>
      <c r="AQ147" s="652">
        <v>0</v>
      </c>
      <c r="AR147" s="652">
        <v>0</v>
      </c>
      <c r="AS147" s="652">
        <v>0</v>
      </c>
      <c r="AT147" s="652">
        <v>0</v>
      </c>
      <c r="AU147" s="652">
        <v>0</v>
      </c>
      <c r="AV147" s="652">
        <v>0</v>
      </c>
      <c r="AW147" s="652">
        <v>0</v>
      </c>
      <c r="AX147" s="652">
        <v>0</v>
      </c>
      <c r="AY147" s="652">
        <v>0</v>
      </c>
      <c r="AZ147" s="652">
        <v>0</v>
      </c>
      <c r="BA147" s="652">
        <v>0</v>
      </c>
      <c r="BB147" s="652">
        <v>0</v>
      </c>
      <c r="BC147" s="652">
        <v>0</v>
      </c>
      <c r="BD147" s="652">
        <v>0</v>
      </c>
      <c r="BE147" s="652">
        <v>0</v>
      </c>
      <c r="BF147" s="652">
        <v>0</v>
      </c>
      <c r="BG147" s="652">
        <v>0</v>
      </c>
      <c r="BH147" s="652">
        <v>0</v>
      </c>
      <c r="BI147" s="1476">
        <f t="shared" si="6"/>
        <v>0</v>
      </c>
      <c r="BJ147" s="1476">
        <f t="shared" si="6"/>
        <v>0</v>
      </c>
      <c r="BK147" s="652">
        <f t="shared" si="7"/>
        <v>0</v>
      </c>
      <c r="BL147" s="652">
        <f t="shared" si="8"/>
        <v>0</v>
      </c>
    </row>
    <row r="148" spans="1:64" ht="13.5" thickBot="1">
      <c r="A148" s="1417" t="s">
        <v>2271</v>
      </c>
      <c r="B148" s="1418" t="s">
        <v>2272</v>
      </c>
      <c r="C148" s="652">
        <v>0</v>
      </c>
      <c r="D148" s="652">
        <v>0</v>
      </c>
      <c r="E148" s="652">
        <v>0</v>
      </c>
      <c r="F148" s="652">
        <v>0</v>
      </c>
      <c r="G148" s="652">
        <v>0</v>
      </c>
      <c r="H148" s="652">
        <v>0</v>
      </c>
      <c r="I148" s="652">
        <v>0</v>
      </c>
      <c r="J148" s="652">
        <v>0</v>
      </c>
      <c r="K148" s="652">
        <v>0</v>
      </c>
      <c r="L148" s="652">
        <v>0</v>
      </c>
      <c r="M148" s="652">
        <v>0</v>
      </c>
      <c r="N148" s="652">
        <v>0</v>
      </c>
      <c r="O148" s="652">
        <v>0</v>
      </c>
      <c r="P148" s="652">
        <v>0</v>
      </c>
      <c r="Q148" s="652">
        <v>0</v>
      </c>
      <c r="R148" s="652">
        <v>0</v>
      </c>
      <c r="S148" s="652"/>
      <c r="T148" s="652"/>
      <c r="U148" s="652"/>
      <c r="V148" s="652"/>
      <c r="W148" s="652">
        <v>0</v>
      </c>
      <c r="X148" s="652">
        <v>0</v>
      </c>
      <c r="Y148" s="652">
        <v>0</v>
      </c>
      <c r="Z148" s="652">
        <v>0</v>
      </c>
      <c r="AA148" s="652">
        <v>0</v>
      </c>
      <c r="AB148" s="652">
        <v>0</v>
      </c>
      <c r="AC148" s="652">
        <v>0</v>
      </c>
      <c r="AD148" s="652">
        <v>0</v>
      </c>
      <c r="AE148" s="652">
        <v>0</v>
      </c>
      <c r="AF148" s="652">
        <v>0</v>
      </c>
      <c r="AG148" s="652">
        <v>0</v>
      </c>
      <c r="AH148" s="652">
        <v>0</v>
      </c>
      <c r="AI148" s="652">
        <v>0</v>
      </c>
      <c r="AJ148" s="652">
        <v>0</v>
      </c>
      <c r="AK148" s="652">
        <v>0</v>
      </c>
      <c r="AL148" s="652">
        <v>0</v>
      </c>
      <c r="AM148" s="652">
        <v>0</v>
      </c>
      <c r="AN148" s="652">
        <v>0</v>
      </c>
      <c r="AO148" s="652">
        <v>0</v>
      </c>
      <c r="AP148" s="652">
        <v>0</v>
      </c>
      <c r="AQ148" s="652">
        <v>0</v>
      </c>
      <c r="AR148" s="652">
        <v>0</v>
      </c>
      <c r="AS148" s="652">
        <v>0</v>
      </c>
      <c r="AT148" s="652">
        <v>0</v>
      </c>
      <c r="AU148" s="652">
        <v>0</v>
      </c>
      <c r="AV148" s="652">
        <v>0</v>
      </c>
      <c r="AW148" s="652">
        <v>0</v>
      </c>
      <c r="AX148" s="652">
        <v>0</v>
      </c>
      <c r="AY148" s="652">
        <v>0</v>
      </c>
      <c r="AZ148" s="652">
        <v>0</v>
      </c>
      <c r="BA148" s="652">
        <v>0</v>
      </c>
      <c r="BB148" s="652">
        <v>0</v>
      </c>
      <c r="BC148" s="652">
        <v>0</v>
      </c>
      <c r="BD148" s="652">
        <v>0</v>
      </c>
      <c r="BE148" s="652">
        <v>0</v>
      </c>
      <c r="BF148" s="652">
        <v>0</v>
      </c>
      <c r="BG148" s="652">
        <v>0</v>
      </c>
      <c r="BH148" s="652">
        <v>0</v>
      </c>
      <c r="BI148" s="1476">
        <f t="shared" si="6"/>
        <v>0</v>
      </c>
      <c r="BJ148" s="1476">
        <f t="shared" si="6"/>
        <v>0</v>
      </c>
      <c r="BK148" s="652">
        <f t="shared" si="7"/>
        <v>0</v>
      </c>
      <c r="BL148" s="652">
        <f t="shared" si="8"/>
        <v>0</v>
      </c>
    </row>
    <row r="149" spans="1:64" ht="13.5" thickBot="1">
      <c r="A149" s="1417" t="s">
        <v>2273</v>
      </c>
      <c r="B149" s="1418" t="s">
        <v>2274</v>
      </c>
      <c r="C149" s="652">
        <v>0</v>
      </c>
      <c r="D149" s="652">
        <v>0</v>
      </c>
      <c r="E149" s="652">
        <v>0</v>
      </c>
      <c r="F149" s="652">
        <v>0</v>
      </c>
      <c r="G149" s="652">
        <v>0</v>
      </c>
      <c r="H149" s="652">
        <v>0</v>
      </c>
      <c r="I149" s="652">
        <v>0</v>
      </c>
      <c r="J149" s="652">
        <v>0</v>
      </c>
      <c r="K149" s="652">
        <v>0</v>
      </c>
      <c r="L149" s="652">
        <v>0</v>
      </c>
      <c r="M149" s="652">
        <v>0</v>
      </c>
      <c r="N149" s="652">
        <v>0</v>
      </c>
      <c r="O149" s="652">
        <v>0</v>
      </c>
      <c r="P149" s="652">
        <v>0</v>
      </c>
      <c r="Q149" s="652">
        <v>0</v>
      </c>
      <c r="R149" s="652">
        <v>0</v>
      </c>
      <c r="S149" s="652"/>
      <c r="T149" s="652"/>
      <c r="U149" s="652"/>
      <c r="V149" s="652"/>
      <c r="W149" s="652">
        <v>0</v>
      </c>
      <c r="X149" s="652">
        <v>0</v>
      </c>
      <c r="Y149" s="652">
        <v>0</v>
      </c>
      <c r="Z149" s="652">
        <v>0</v>
      </c>
      <c r="AA149" s="652">
        <v>0</v>
      </c>
      <c r="AB149" s="652">
        <v>0</v>
      </c>
      <c r="AC149" s="652">
        <v>0</v>
      </c>
      <c r="AD149" s="652">
        <v>0</v>
      </c>
      <c r="AE149" s="652">
        <v>0</v>
      </c>
      <c r="AF149" s="652">
        <v>0</v>
      </c>
      <c r="AG149" s="652">
        <v>0</v>
      </c>
      <c r="AH149" s="652">
        <v>0</v>
      </c>
      <c r="AI149" s="652">
        <v>0</v>
      </c>
      <c r="AJ149" s="652">
        <v>0</v>
      </c>
      <c r="AK149" s="652">
        <v>0</v>
      </c>
      <c r="AL149" s="652">
        <v>0</v>
      </c>
      <c r="AM149" s="652">
        <v>0</v>
      </c>
      <c r="AN149" s="652">
        <v>0</v>
      </c>
      <c r="AO149" s="652">
        <v>0</v>
      </c>
      <c r="AP149" s="652">
        <v>0</v>
      </c>
      <c r="AQ149" s="652">
        <v>0</v>
      </c>
      <c r="AR149" s="652">
        <v>0</v>
      </c>
      <c r="AS149" s="652">
        <v>0</v>
      </c>
      <c r="AT149" s="652">
        <v>0</v>
      </c>
      <c r="AU149" s="652">
        <v>0</v>
      </c>
      <c r="AV149" s="652">
        <v>0</v>
      </c>
      <c r="AW149" s="652">
        <v>0</v>
      </c>
      <c r="AX149" s="652">
        <v>0</v>
      </c>
      <c r="AY149" s="652">
        <v>0</v>
      </c>
      <c r="AZ149" s="652">
        <v>0</v>
      </c>
      <c r="BA149" s="652">
        <v>0</v>
      </c>
      <c r="BB149" s="652">
        <v>0</v>
      </c>
      <c r="BC149" s="652">
        <v>0</v>
      </c>
      <c r="BD149" s="652">
        <v>0</v>
      </c>
      <c r="BE149" s="652">
        <v>0</v>
      </c>
      <c r="BF149" s="652">
        <v>0</v>
      </c>
      <c r="BG149" s="652">
        <v>0</v>
      </c>
      <c r="BH149" s="652">
        <v>0</v>
      </c>
      <c r="BI149" s="1476">
        <f t="shared" si="6"/>
        <v>0</v>
      </c>
      <c r="BJ149" s="1476">
        <f t="shared" si="6"/>
        <v>0</v>
      </c>
      <c r="BK149" s="652">
        <f t="shared" si="7"/>
        <v>0</v>
      </c>
      <c r="BL149" s="652">
        <f t="shared" si="8"/>
        <v>0</v>
      </c>
    </row>
    <row r="150" spans="1:64" ht="13.5" thickBot="1">
      <c r="A150" s="1417" t="s">
        <v>2275</v>
      </c>
      <c r="B150" s="1418" t="s">
        <v>2276</v>
      </c>
      <c r="C150" s="652">
        <v>0</v>
      </c>
      <c r="D150" s="652">
        <v>0</v>
      </c>
      <c r="E150" s="652">
        <v>0</v>
      </c>
      <c r="F150" s="652">
        <v>0</v>
      </c>
      <c r="G150" s="652">
        <v>0</v>
      </c>
      <c r="H150" s="652">
        <v>0</v>
      </c>
      <c r="I150" s="652">
        <v>0</v>
      </c>
      <c r="J150" s="652">
        <v>0</v>
      </c>
      <c r="K150" s="652">
        <v>0</v>
      </c>
      <c r="L150" s="652">
        <v>0</v>
      </c>
      <c r="M150" s="652">
        <v>0</v>
      </c>
      <c r="N150" s="652">
        <v>0</v>
      </c>
      <c r="O150" s="652">
        <v>0</v>
      </c>
      <c r="P150" s="652">
        <v>0</v>
      </c>
      <c r="Q150" s="652">
        <v>0</v>
      </c>
      <c r="R150" s="652">
        <v>0</v>
      </c>
      <c r="S150" s="652"/>
      <c r="T150" s="652"/>
      <c r="U150" s="652"/>
      <c r="V150" s="652"/>
      <c r="W150" s="652">
        <v>0</v>
      </c>
      <c r="X150" s="652">
        <v>0</v>
      </c>
      <c r="Y150" s="652">
        <v>0</v>
      </c>
      <c r="Z150" s="652">
        <v>0</v>
      </c>
      <c r="AA150" s="652">
        <v>0</v>
      </c>
      <c r="AB150" s="652">
        <v>0</v>
      </c>
      <c r="AC150" s="652">
        <v>0</v>
      </c>
      <c r="AD150" s="652">
        <v>0</v>
      </c>
      <c r="AE150" s="652">
        <v>0</v>
      </c>
      <c r="AF150" s="652">
        <v>0</v>
      </c>
      <c r="AG150" s="652">
        <v>0</v>
      </c>
      <c r="AH150" s="652">
        <v>0</v>
      </c>
      <c r="AI150" s="652">
        <v>0</v>
      </c>
      <c r="AJ150" s="652">
        <v>0</v>
      </c>
      <c r="AK150" s="652">
        <v>0</v>
      </c>
      <c r="AL150" s="652">
        <v>0</v>
      </c>
      <c r="AM150" s="652">
        <v>0</v>
      </c>
      <c r="AN150" s="652">
        <v>0</v>
      </c>
      <c r="AO150" s="652">
        <v>0</v>
      </c>
      <c r="AP150" s="652">
        <v>0</v>
      </c>
      <c r="AQ150" s="652">
        <v>0</v>
      </c>
      <c r="AR150" s="652">
        <v>0</v>
      </c>
      <c r="AS150" s="652">
        <v>0</v>
      </c>
      <c r="AT150" s="652">
        <v>0</v>
      </c>
      <c r="AU150" s="652">
        <v>0</v>
      </c>
      <c r="AV150" s="652">
        <v>0</v>
      </c>
      <c r="AW150" s="652">
        <v>0</v>
      </c>
      <c r="AX150" s="652">
        <v>0</v>
      </c>
      <c r="AY150" s="652">
        <v>0</v>
      </c>
      <c r="AZ150" s="652">
        <v>0</v>
      </c>
      <c r="BA150" s="652">
        <v>0</v>
      </c>
      <c r="BB150" s="652">
        <v>0</v>
      </c>
      <c r="BC150" s="652">
        <v>0</v>
      </c>
      <c r="BD150" s="652">
        <v>0</v>
      </c>
      <c r="BE150" s="652">
        <v>0</v>
      </c>
      <c r="BF150" s="652">
        <v>0</v>
      </c>
      <c r="BG150" s="652">
        <v>0</v>
      </c>
      <c r="BH150" s="652">
        <v>0</v>
      </c>
      <c r="BI150" s="1476">
        <f t="shared" si="6"/>
        <v>0</v>
      </c>
      <c r="BJ150" s="1476">
        <f t="shared" si="6"/>
        <v>0</v>
      </c>
      <c r="BK150" s="652">
        <f t="shared" si="7"/>
        <v>0</v>
      </c>
      <c r="BL150" s="652">
        <f t="shared" si="8"/>
        <v>0</v>
      </c>
    </row>
    <row r="151" spans="1:64" ht="13.5" thickBot="1">
      <c r="A151" s="1417" t="s">
        <v>2277</v>
      </c>
      <c r="B151" s="1418" t="s">
        <v>2278</v>
      </c>
      <c r="C151" s="652">
        <v>0</v>
      </c>
      <c r="D151" s="652">
        <v>0</v>
      </c>
      <c r="E151" s="652">
        <v>0</v>
      </c>
      <c r="F151" s="652">
        <v>0</v>
      </c>
      <c r="G151" s="652">
        <v>0</v>
      </c>
      <c r="H151" s="652">
        <v>0</v>
      </c>
      <c r="I151" s="652">
        <v>0</v>
      </c>
      <c r="J151" s="652">
        <v>0</v>
      </c>
      <c r="K151" s="652">
        <v>0</v>
      </c>
      <c r="L151" s="652">
        <v>0</v>
      </c>
      <c r="M151" s="652">
        <v>0</v>
      </c>
      <c r="N151" s="652">
        <v>0</v>
      </c>
      <c r="O151" s="652">
        <v>0</v>
      </c>
      <c r="P151" s="652">
        <v>0</v>
      </c>
      <c r="Q151" s="652">
        <v>0</v>
      </c>
      <c r="R151" s="652">
        <v>0</v>
      </c>
      <c r="S151" s="652"/>
      <c r="T151" s="652"/>
      <c r="U151" s="652"/>
      <c r="V151" s="652"/>
      <c r="W151" s="652">
        <v>0</v>
      </c>
      <c r="X151" s="652">
        <v>0</v>
      </c>
      <c r="Y151" s="652">
        <v>0</v>
      </c>
      <c r="Z151" s="652">
        <v>0</v>
      </c>
      <c r="AA151" s="652">
        <v>0</v>
      </c>
      <c r="AB151" s="652">
        <v>0</v>
      </c>
      <c r="AC151" s="652">
        <v>0</v>
      </c>
      <c r="AD151" s="652">
        <v>0</v>
      </c>
      <c r="AE151" s="652">
        <v>0</v>
      </c>
      <c r="AF151" s="652">
        <v>0</v>
      </c>
      <c r="AG151" s="652">
        <v>0</v>
      </c>
      <c r="AH151" s="652">
        <v>0</v>
      </c>
      <c r="AI151" s="652">
        <v>0</v>
      </c>
      <c r="AJ151" s="652">
        <v>0</v>
      </c>
      <c r="AK151" s="652">
        <v>0</v>
      </c>
      <c r="AL151" s="652">
        <v>0</v>
      </c>
      <c r="AM151" s="652">
        <v>0</v>
      </c>
      <c r="AN151" s="652">
        <v>0</v>
      </c>
      <c r="AO151" s="652">
        <v>0</v>
      </c>
      <c r="AP151" s="652">
        <v>0</v>
      </c>
      <c r="AQ151" s="652">
        <v>0</v>
      </c>
      <c r="AR151" s="652">
        <v>0</v>
      </c>
      <c r="AS151" s="652">
        <v>0</v>
      </c>
      <c r="AT151" s="652">
        <v>0</v>
      </c>
      <c r="AU151" s="652">
        <v>0</v>
      </c>
      <c r="AV151" s="652">
        <v>0</v>
      </c>
      <c r="AW151" s="652">
        <v>0</v>
      </c>
      <c r="AX151" s="652">
        <v>0</v>
      </c>
      <c r="AY151" s="652">
        <v>0</v>
      </c>
      <c r="AZ151" s="652">
        <v>0</v>
      </c>
      <c r="BA151" s="652">
        <v>0</v>
      </c>
      <c r="BB151" s="652">
        <v>0</v>
      </c>
      <c r="BC151" s="652">
        <v>0</v>
      </c>
      <c r="BD151" s="652">
        <v>0</v>
      </c>
      <c r="BE151" s="652">
        <v>0</v>
      </c>
      <c r="BF151" s="652">
        <v>0</v>
      </c>
      <c r="BG151" s="652">
        <v>0</v>
      </c>
      <c r="BH151" s="652">
        <v>0</v>
      </c>
      <c r="BI151" s="1476">
        <f t="shared" si="6"/>
        <v>0</v>
      </c>
      <c r="BJ151" s="1476">
        <f t="shared" si="6"/>
        <v>0</v>
      </c>
      <c r="BK151" s="652">
        <f t="shared" si="7"/>
        <v>0</v>
      </c>
      <c r="BL151" s="652">
        <f t="shared" si="8"/>
        <v>0</v>
      </c>
    </row>
    <row r="152" spans="1:64" ht="13.5" thickBot="1">
      <c r="A152" s="1417" t="s">
        <v>2279</v>
      </c>
      <c r="B152" s="1418" t="s">
        <v>2280</v>
      </c>
      <c r="C152" s="652">
        <v>0</v>
      </c>
      <c r="D152" s="652">
        <v>0</v>
      </c>
      <c r="E152" s="652">
        <v>0</v>
      </c>
      <c r="F152" s="652">
        <v>0</v>
      </c>
      <c r="G152" s="652">
        <v>0</v>
      </c>
      <c r="H152" s="652">
        <v>0</v>
      </c>
      <c r="I152" s="652">
        <v>0</v>
      </c>
      <c r="J152" s="652">
        <v>0</v>
      </c>
      <c r="K152" s="652">
        <v>0</v>
      </c>
      <c r="L152" s="652">
        <v>0</v>
      </c>
      <c r="M152" s="652">
        <v>0</v>
      </c>
      <c r="N152" s="652">
        <v>0</v>
      </c>
      <c r="O152" s="652">
        <v>0</v>
      </c>
      <c r="P152" s="652">
        <v>0</v>
      </c>
      <c r="Q152" s="652">
        <v>0</v>
      </c>
      <c r="R152" s="652">
        <v>0</v>
      </c>
      <c r="S152" s="652"/>
      <c r="T152" s="652"/>
      <c r="U152" s="652"/>
      <c r="V152" s="652"/>
      <c r="W152" s="652">
        <v>0</v>
      </c>
      <c r="X152" s="652">
        <v>0</v>
      </c>
      <c r="Y152" s="652">
        <v>0</v>
      </c>
      <c r="Z152" s="652">
        <v>0</v>
      </c>
      <c r="AA152" s="652">
        <v>0</v>
      </c>
      <c r="AB152" s="652">
        <v>0</v>
      </c>
      <c r="AC152" s="652">
        <v>0</v>
      </c>
      <c r="AD152" s="652">
        <v>0</v>
      </c>
      <c r="AE152" s="652">
        <v>0</v>
      </c>
      <c r="AF152" s="652">
        <v>0</v>
      </c>
      <c r="AG152" s="652">
        <v>0</v>
      </c>
      <c r="AH152" s="652">
        <v>0</v>
      </c>
      <c r="AI152" s="652">
        <v>0</v>
      </c>
      <c r="AJ152" s="652">
        <v>0</v>
      </c>
      <c r="AK152" s="652">
        <v>0</v>
      </c>
      <c r="AL152" s="652">
        <v>0</v>
      </c>
      <c r="AM152" s="652">
        <v>0</v>
      </c>
      <c r="AN152" s="652">
        <v>0</v>
      </c>
      <c r="AO152" s="652">
        <v>0</v>
      </c>
      <c r="AP152" s="652">
        <v>0</v>
      </c>
      <c r="AQ152" s="652">
        <v>0</v>
      </c>
      <c r="AR152" s="652">
        <v>0</v>
      </c>
      <c r="AS152" s="652">
        <v>0</v>
      </c>
      <c r="AT152" s="652">
        <v>0</v>
      </c>
      <c r="AU152" s="652">
        <v>0</v>
      </c>
      <c r="AV152" s="652">
        <v>0</v>
      </c>
      <c r="AW152" s="652">
        <v>0</v>
      </c>
      <c r="AX152" s="652">
        <v>0</v>
      </c>
      <c r="AY152" s="652">
        <v>0</v>
      </c>
      <c r="AZ152" s="652">
        <v>0</v>
      </c>
      <c r="BA152" s="652">
        <v>0</v>
      </c>
      <c r="BB152" s="652">
        <v>0</v>
      </c>
      <c r="BC152" s="652">
        <v>0</v>
      </c>
      <c r="BD152" s="652">
        <v>0</v>
      </c>
      <c r="BE152" s="652">
        <v>0</v>
      </c>
      <c r="BF152" s="652">
        <v>0</v>
      </c>
      <c r="BG152" s="652">
        <v>0</v>
      </c>
      <c r="BH152" s="652">
        <v>0</v>
      </c>
      <c r="BI152" s="1476">
        <f t="shared" si="6"/>
        <v>0</v>
      </c>
      <c r="BJ152" s="1476">
        <f t="shared" si="6"/>
        <v>0</v>
      </c>
      <c r="BK152" s="652">
        <f t="shared" si="7"/>
        <v>0</v>
      </c>
      <c r="BL152" s="652">
        <f t="shared" si="8"/>
        <v>0</v>
      </c>
    </row>
    <row r="153" spans="1:64" ht="13.5" thickBot="1">
      <c r="A153" s="1417" t="s">
        <v>2281</v>
      </c>
      <c r="B153" s="1418" t="s">
        <v>2282</v>
      </c>
      <c r="C153" s="652">
        <v>0</v>
      </c>
      <c r="D153" s="652">
        <v>0</v>
      </c>
      <c r="E153" s="652">
        <v>0</v>
      </c>
      <c r="F153" s="652">
        <v>0</v>
      </c>
      <c r="G153" s="652">
        <v>0</v>
      </c>
      <c r="H153" s="652">
        <v>0</v>
      </c>
      <c r="I153" s="652">
        <v>0</v>
      </c>
      <c r="J153" s="652">
        <v>0</v>
      </c>
      <c r="K153" s="652">
        <v>0</v>
      </c>
      <c r="L153" s="652">
        <v>0</v>
      </c>
      <c r="M153" s="652">
        <v>0</v>
      </c>
      <c r="N153" s="652">
        <v>0</v>
      </c>
      <c r="O153" s="652">
        <v>0</v>
      </c>
      <c r="P153" s="652">
        <v>0</v>
      </c>
      <c r="Q153" s="652">
        <v>0</v>
      </c>
      <c r="R153" s="652">
        <v>0</v>
      </c>
      <c r="S153" s="652"/>
      <c r="T153" s="652"/>
      <c r="U153" s="652"/>
      <c r="V153" s="652"/>
      <c r="W153" s="652">
        <v>0</v>
      </c>
      <c r="X153" s="652">
        <v>0</v>
      </c>
      <c r="Y153" s="652">
        <v>0</v>
      </c>
      <c r="Z153" s="652">
        <v>0</v>
      </c>
      <c r="AA153" s="652">
        <v>0</v>
      </c>
      <c r="AB153" s="652">
        <v>0</v>
      </c>
      <c r="AC153" s="652">
        <v>0</v>
      </c>
      <c r="AD153" s="652">
        <v>0</v>
      </c>
      <c r="AE153" s="652">
        <v>0</v>
      </c>
      <c r="AF153" s="652">
        <v>0</v>
      </c>
      <c r="AG153" s="652">
        <v>0</v>
      </c>
      <c r="AH153" s="652">
        <v>0</v>
      </c>
      <c r="AI153" s="652">
        <v>0</v>
      </c>
      <c r="AJ153" s="652">
        <v>0</v>
      </c>
      <c r="AK153" s="652">
        <v>0</v>
      </c>
      <c r="AL153" s="652">
        <v>0</v>
      </c>
      <c r="AM153" s="652">
        <v>0</v>
      </c>
      <c r="AN153" s="652">
        <v>0</v>
      </c>
      <c r="AO153" s="652">
        <v>0</v>
      </c>
      <c r="AP153" s="652">
        <v>0</v>
      </c>
      <c r="AQ153" s="652">
        <v>0</v>
      </c>
      <c r="AR153" s="652">
        <v>0</v>
      </c>
      <c r="AS153" s="652">
        <v>0</v>
      </c>
      <c r="AT153" s="652">
        <v>0</v>
      </c>
      <c r="AU153" s="652">
        <v>0</v>
      </c>
      <c r="AV153" s="652">
        <v>0</v>
      </c>
      <c r="AW153" s="652">
        <v>0</v>
      </c>
      <c r="AX153" s="652">
        <v>0</v>
      </c>
      <c r="AY153" s="652">
        <v>0</v>
      </c>
      <c r="AZ153" s="652">
        <v>0</v>
      </c>
      <c r="BA153" s="652">
        <v>0</v>
      </c>
      <c r="BB153" s="652">
        <v>0</v>
      </c>
      <c r="BC153" s="652">
        <v>0</v>
      </c>
      <c r="BD153" s="652">
        <v>0</v>
      </c>
      <c r="BE153" s="652">
        <v>0</v>
      </c>
      <c r="BF153" s="652">
        <v>0</v>
      </c>
      <c r="BG153" s="652">
        <v>0</v>
      </c>
      <c r="BH153" s="652">
        <v>0</v>
      </c>
      <c r="BI153" s="1476">
        <f t="shared" si="6"/>
        <v>0</v>
      </c>
      <c r="BJ153" s="1476">
        <f t="shared" si="6"/>
        <v>0</v>
      </c>
      <c r="BK153" s="652">
        <f t="shared" si="7"/>
        <v>0</v>
      </c>
      <c r="BL153" s="652">
        <f t="shared" si="8"/>
        <v>0</v>
      </c>
    </row>
    <row r="154" spans="1:64" ht="13.5" thickBot="1">
      <c r="A154" s="1423" t="s">
        <v>2283</v>
      </c>
      <c r="B154" s="1418" t="s">
        <v>2284</v>
      </c>
      <c r="C154" s="652">
        <v>0</v>
      </c>
      <c r="D154" s="652">
        <v>0</v>
      </c>
      <c r="E154" s="652">
        <v>0</v>
      </c>
      <c r="F154" s="652">
        <v>0</v>
      </c>
      <c r="G154" s="652">
        <v>0</v>
      </c>
      <c r="H154" s="652">
        <v>0</v>
      </c>
      <c r="I154" s="652">
        <v>0</v>
      </c>
      <c r="J154" s="652">
        <v>0</v>
      </c>
      <c r="K154" s="652">
        <v>0</v>
      </c>
      <c r="L154" s="652">
        <v>0</v>
      </c>
      <c r="M154" s="652">
        <v>0</v>
      </c>
      <c r="N154" s="652">
        <v>0</v>
      </c>
      <c r="O154" s="652">
        <v>0</v>
      </c>
      <c r="P154" s="652">
        <v>0</v>
      </c>
      <c r="Q154" s="652">
        <v>0</v>
      </c>
      <c r="R154" s="652">
        <v>0</v>
      </c>
      <c r="S154" s="652"/>
      <c r="T154" s="652"/>
      <c r="U154" s="652"/>
      <c r="V154" s="652"/>
      <c r="W154" s="652">
        <v>0</v>
      </c>
      <c r="X154" s="652">
        <v>0</v>
      </c>
      <c r="Y154" s="652">
        <v>0</v>
      </c>
      <c r="Z154" s="652">
        <v>0</v>
      </c>
      <c r="AA154" s="652">
        <v>0</v>
      </c>
      <c r="AB154" s="652">
        <v>0</v>
      </c>
      <c r="AC154" s="652">
        <v>0</v>
      </c>
      <c r="AD154" s="652">
        <v>0</v>
      </c>
      <c r="AE154" s="652">
        <v>0</v>
      </c>
      <c r="AF154" s="652">
        <v>0</v>
      </c>
      <c r="AG154" s="652">
        <v>0</v>
      </c>
      <c r="AH154" s="652">
        <v>0</v>
      </c>
      <c r="AI154" s="652">
        <v>0</v>
      </c>
      <c r="AJ154" s="652">
        <v>0</v>
      </c>
      <c r="AK154" s="652">
        <v>0</v>
      </c>
      <c r="AL154" s="652">
        <v>0</v>
      </c>
      <c r="AM154" s="652">
        <v>0</v>
      </c>
      <c r="AN154" s="652">
        <v>0</v>
      </c>
      <c r="AO154" s="652">
        <v>0</v>
      </c>
      <c r="AP154" s="652">
        <v>0</v>
      </c>
      <c r="AQ154" s="652">
        <v>0</v>
      </c>
      <c r="AR154" s="652">
        <v>0</v>
      </c>
      <c r="AS154" s="652">
        <v>0</v>
      </c>
      <c r="AT154" s="652">
        <v>0</v>
      </c>
      <c r="AU154" s="652">
        <v>0</v>
      </c>
      <c r="AV154" s="652">
        <v>0</v>
      </c>
      <c r="AW154" s="652">
        <v>0</v>
      </c>
      <c r="AX154" s="652">
        <v>0</v>
      </c>
      <c r="AY154" s="652">
        <v>0</v>
      </c>
      <c r="AZ154" s="652">
        <v>0</v>
      </c>
      <c r="BA154" s="652">
        <v>0</v>
      </c>
      <c r="BB154" s="652">
        <v>0</v>
      </c>
      <c r="BC154" s="652">
        <v>0</v>
      </c>
      <c r="BD154" s="652">
        <v>0</v>
      </c>
      <c r="BE154" s="652">
        <v>0</v>
      </c>
      <c r="BF154" s="652">
        <v>0</v>
      </c>
      <c r="BG154" s="652">
        <v>0</v>
      </c>
      <c r="BH154" s="652">
        <v>0</v>
      </c>
      <c r="BI154" s="1476">
        <f t="shared" si="6"/>
        <v>0</v>
      </c>
      <c r="BJ154" s="1476">
        <f t="shared" si="6"/>
        <v>0</v>
      </c>
      <c r="BK154" s="652">
        <f t="shared" si="7"/>
        <v>0</v>
      </c>
      <c r="BL154" s="652">
        <f t="shared" si="8"/>
        <v>0</v>
      </c>
    </row>
    <row r="155" spans="1:64" s="1421" customFormat="1" ht="13.5" thickBot="1">
      <c r="A155" s="1471" t="s">
        <v>558</v>
      </c>
      <c r="B155" s="1477" t="s">
        <v>2285</v>
      </c>
      <c r="C155" s="652">
        <v>0</v>
      </c>
      <c r="D155" s="652">
        <v>0</v>
      </c>
      <c r="E155" s="652">
        <v>0</v>
      </c>
      <c r="F155" s="652">
        <v>0</v>
      </c>
      <c r="G155" s="652">
        <v>0</v>
      </c>
      <c r="H155" s="652">
        <v>0</v>
      </c>
      <c r="I155" s="652">
        <v>0</v>
      </c>
      <c r="J155" s="652">
        <v>0</v>
      </c>
      <c r="K155" s="652">
        <v>0</v>
      </c>
      <c r="L155" s="652">
        <v>0</v>
      </c>
      <c r="M155" s="652">
        <v>0</v>
      </c>
      <c r="N155" s="652">
        <v>0</v>
      </c>
      <c r="O155" s="652">
        <v>0</v>
      </c>
      <c r="P155" s="652">
        <v>0</v>
      </c>
      <c r="Q155" s="652">
        <v>0</v>
      </c>
      <c r="R155" s="652">
        <v>0</v>
      </c>
      <c r="S155" s="652"/>
      <c r="T155" s="652"/>
      <c r="U155" s="652"/>
      <c r="V155" s="652"/>
      <c r="W155" s="652">
        <v>0</v>
      </c>
      <c r="X155" s="652">
        <v>0</v>
      </c>
      <c r="Y155" s="652">
        <v>0</v>
      </c>
      <c r="Z155" s="652">
        <v>0</v>
      </c>
      <c r="AA155" s="652">
        <v>0</v>
      </c>
      <c r="AB155" s="652">
        <v>0</v>
      </c>
      <c r="AC155" s="652">
        <v>0</v>
      </c>
      <c r="AD155" s="652">
        <v>0</v>
      </c>
      <c r="AE155" s="652">
        <v>0</v>
      </c>
      <c r="AF155" s="652">
        <v>0</v>
      </c>
      <c r="AG155" s="652">
        <v>0</v>
      </c>
      <c r="AH155" s="652">
        <v>0</v>
      </c>
      <c r="AI155" s="652">
        <v>0</v>
      </c>
      <c r="AJ155" s="652">
        <v>0</v>
      </c>
      <c r="AK155" s="652">
        <v>0</v>
      </c>
      <c r="AL155" s="652">
        <v>0</v>
      </c>
      <c r="AM155" s="652">
        <v>0</v>
      </c>
      <c r="AN155" s="652">
        <v>0</v>
      </c>
      <c r="AO155" s="652">
        <v>0</v>
      </c>
      <c r="AP155" s="652">
        <v>0</v>
      </c>
      <c r="AQ155" s="652">
        <v>0</v>
      </c>
      <c r="AR155" s="652">
        <v>0</v>
      </c>
      <c r="AS155" s="652">
        <v>0</v>
      </c>
      <c r="AT155" s="652">
        <v>0</v>
      </c>
      <c r="AU155" s="652">
        <v>0</v>
      </c>
      <c r="AV155" s="652">
        <v>0</v>
      </c>
      <c r="AW155" s="652">
        <v>0</v>
      </c>
      <c r="AX155" s="652">
        <v>0</v>
      </c>
      <c r="AY155" s="652">
        <v>0</v>
      </c>
      <c r="AZ155" s="652">
        <v>0</v>
      </c>
      <c r="BA155" s="652">
        <v>0</v>
      </c>
      <c r="BB155" s="652">
        <v>0</v>
      </c>
      <c r="BC155" s="652">
        <v>0</v>
      </c>
      <c r="BD155" s="652">
        <v>0</v>
      </c>
      <c r="BE155" s="652">
        <v>0</v>
      </c>
      <c r="BF155" s="652">
        <v>0</v>
      </c>
      <c r="BG155" s="652">
        <v>0</v>
      </c>
      <c r="BH155" s="652">
        <v>0</v>
      </c>
      <c r="BI155" s="1476">
        <f t="shared" si="6"/>
        <v>0</v>
      </c>
      <c r="BJ155" s="1476">
        <f t="shared" si="6"/>
        <v>0</v>
      </c>
      <c r="BK155" s="656">
        <f t="shared" si="7"/>
        <v>0</v>
      </c>
      <c r="BL155" s="656">
        <f t="shared" si="8"/>
        <v>0</v>
      </c>
    </row>
    <row r="156" spans="1:64" ht="13.5" thickBot="1">
      <c r="A156" s="1417" t="s">
        <v>2286</v>
      </c>
      <c r="B156" s="1419" t="s">
        <v>2287</v>
      </c>
      <c r="C156" s="652">
        <v>0</v>
      </c>
      <c r="D156" s="652">
        <v>0</v>
      </c>
      <c r="E156" s="652">
        <v>0</v>
      </c>
      <c r="F156" s="652">
        <v>0</v>
      </c>
      <c r="G156" s="652">
        <v>0</v>
      </c>
      <c r="H156" s="652">
        <v>0</v>
      </c>
      <c r="I156" s="652">
        <v>0</v>
      </c>
      <c r="J156" s="652">
        <v>0</v>
      </c>
      <c r="K156" s="652">
        <v>0</v>
      </c>
      <c r="L156" s="652">
        <v>0</v>
      </c>
      <c r="M156" s="652">
        <v>0</v>
      </c>
      <c r="N156" s="652">
        <v>0</v>
      </c>
      <c r="O156" s="652">
        <v>0</v>
      </c>
      <c r="P156" s="652">
        <v>0</v>
      </c>
      <c r="Q156" s="652">
        <v>0</v>
      </c>
      <c r="R156" s="652">
        <v>0</v>
      </c>
      <c r="S156" s="652"/>
      <c r="T156" s="652"/>
      <c r="U156" s="652"/>
      <c r="V156" s="652"/>
      <c r="W156" s="652">
        <v>0</v>
      </c>
      <c r="X156" s="652">
        <v>0</v>
      </c>
      <c r="Y156" s="652">
        <v>0</v>
      </c>
      <c r="Z156" s="652">
        <v>0</v>
      </c>
      <c r="AA156" s="652">
        <v>0</v>
      </c>
      <c r="AB156" s="652">
        <v>0</v>
      </c>
      <c r="AC156" s="652">
        <v>0</v>
      </c>
      <c r="AD156" s="652">
        <v>0</v>
      </c>
      <c r="AE156" s="652">
        <v>0</v>
      </c>
      <c r="AF156" s="652">
        <v>0</v>
      </c>
      <c r="AG156" s="652">
        <v>0</v>
      </c>
      <c r="AH156" s="652">
        <v>0</v>
      </c>
      <c r="AI156" s="652">
        <v>0</v>
      </c>
      <c r="AJ156" s="652">
        <v>0</v>
      </c>
      <c r="AK156" s="652">
        <v>0</v>
      </c>
      <c r="AL156" s="652">
        <v>0</v>
      </c>
      <c r="AM156" s="652">
        <v>0</v>
      </c>
      <c r="AN156" s="652">
        <v>0</v>
      </c>
      <c r="AO156" s="652">
        <v>0</v>
      </c>
      <c r="AP156" s="652">
        <v>0</v>
      </c>
      <c r="AQ156" s="652">
        <v>0</v>
      </c>
      <c r="AR156" s="652">
        <v>0</v>
      </c>
      <c r="AS156" s="652">
        <v>0</v>
      </c>
      <c r="AT156" s="652">
        <v>0</v>
      </c>
      <c r="AU156" s="652">
        <v>0</v>
      </c>
      <c r="AV156" s="652">
        <v>0</v>
      </c>
      <c r="AW156" s="652">
        <v>0</v>
      </c>
      <c r="AX156" s="652">
        <v>0</v>
      </c>
      <c r="AY156" s="652">
        <v>0</v>
      </c>
      <c r="AZ156" s="652">
        <v>0</v>
      </c>
      <c r="BA156" s="652">
        <v>0</v>
      </c>
      <c r="BB156" s="652">
        <v>0</v>
      </c>
      <c r="BC156" s="652">
        <v>0</v>
      </c>
      <c r="BD156" s="652">
        <v>0</v>
      </c>
      <c r="BE156" s="652">
        <v>0</v>
      </c>
      <c r="BF156" s="652">
        <v>0</v>
      </c>
      <c r="BG156" s="652">
        <v>0</v>
      </c>
      <c r="BH156" s="652">
        <v>0</v>
      </c>
      <c r="BI156" s="1476">
        <f t="shared" si="6"/>
        <v>0</v>
      </c>
      <c r="BJ156" s="1476">
        <f t="shared" si="6"/>
        <v>0</v>
      </c>
      <c r="BK156" s="652">
        <f t="shared" si="7"/>
        <v>0</v>
      </c>
      <c r="BL156" s="652">
        <f t="shared" si="8"/>
        <v>0</v>
      </c>
    </row>
    <row r="157" spans="1:64" ht="13.5" thickBot="1">
      <c r="A157" s="1417" t="s">
        <v>2288</v>
      </c>
      <c r="B157" s="1419" t="s">
        <v>2289</v>
      </c>
      <c r="C157" s="652">
        <v>0</v>
      </c>
      <c r="D157" s="652">
        <v>0</v>
      </c>
      <c r="E157" s="652">
        <v>0</v>
      </c>
      <c r="F157" s="652">
        <v>0</v>
      </c>
      <c r="G157" s="652">
        <v>0</v>
      </c>
      <c r="H157" s="652">
        <v>0</v>
      </c>
      <c r="I157" s="652">
        <v>0</v>
      </c>
      <c r="J157" s="652">
        <v>0</v>
      </c>
      <c r="K157" s="652">
        <v>0</v>
      </c>
      <c r="L157" s="652">
        <v>0</v>
      </c>
      <c r="M157" s="652">
        <v>0</v>
      </c>
      <c r="N157" s="652">
        <v>0</v>
      </c>
      <c r="O157" s="652">
        <v>0</v>
      </c>
      <c r="P157" s="652">
        <v>0</v>
      </c>
      <c r="Q157" s="652">
        <v>0</v>
      </c>
      <c r="R157" s="652">
        <v>0</v>
      </c>
      <c r="S157" s="652"/>
      <c r="T157" s="652"/>
      <c r="U157" s="652"/>
      <c r="V157" s="652"/>
      <c r="W157" s="652">
        <v>0</v>
      </c>
      <c r="X157" s="652">
        <v>0</v>
      </c>
      <c r="Y157" s="652">
        <v>0</v>
      </c>
      <c r="Z157" s="652">
        <v>0</v>
      </c>
      <c r="AA157" s="652">
        <v>0</v>
      </c>
      <c r="AB157" s="652">
        <v>0</v>
      </c>
      <c r="AC157" s="652">
        <v>0</v>
      </c>
      <c r="AD157" s="652">
        <v>0</v>
      </c>
      <c r="AE157" s="652">
        <v>0</v>
      </c>
      <c r="AF157" s="652">
        <v>0</v>
      </c>
      <c r="AG157" s="652">
        <v>0</v>
      </c>
      <c r="AH157" s="652">
        <v>0</v>
      </c>
      <c r="AI157" s="652">
        <v>0</v>
      </c>
      <c r="AJ157" s="652">
        <v>0</v>
      </c>
      <c r="AK157" s="652">
        <v>0</v>
      </c>
      <c r="AL157" s="652">
        <v>0</v>
      </c>
      <c r="AM157" s="652">
        <v>0</v>
      </c>
      <c r="AN157" s="652">
        <v>0</v>
      </c>
      <c r="AO157" s="652">
        <v>0</v>
      </c>
      <c r="AP157" s="652">
        <v>0</v>
      </c>
      <c r="AQ157" s="652">
        <v>0</v>
      </c>
      <c r="AR157" s="652">
        <v>0</v>
      </c>
      <c r="AS157" s="652">
        <v>0</v>
      </c>
      <c r="AT157" s="652">
        <v>0</v>
      </c>
      <c r="AU157" s="652">
        <v>0</v>
      </c>
      <c r="AV157" s="652">
        <v>0</v>
      </c>
      <c r="AW157" s="652">
        <v>0</v>
      </c>
      <c r="AX157" s="652">
        <v>0</v>
      </c>
      <c r="AY157" s="652">
        <v>0</v>
      </c>
      <c r="AZ157" s="652">
        <v>0</v>
      </c>
      <c r="BA157" s="652">
        <v>0</v>
      </c>
      <c r="BB157" s="652">
        <v>0</v>
      </c>
      <c r="BC157" s="652">
        <v>0</v>
      </c>
      <c r="BD157" s="652">
        <v>0</v>
      </c>
      <c r="BE157" s="652">
        <v>0</v>
      </c>
      <c r="BF157" s="652">
        <v>0</v>
      </c>
      <c r="BG157" s="652">
        <v>0</v>
      </c>
      <c r="BH157" s="652">
        <v>0</v>
      </c>
      <c r="BI157" s="1476">
        <f t="shared" si="6"/>
        <v>0</v>
      </c>
      <c r="BJ157" s="1476">
        <f t="shared" si="6"/>
        <v>0</v>
      </c>
      <c r="BK157" s="652">
        <f t="shared" si="7"/>
        <v>0</v>
      </c>
      <c r="BL157" s="652">
        <f t="shared" si="8"/>
        <v>0</v>
      </c>
    </row>
    <row r="158" spans="1:64" ht="13.5" thickBot="1">
      <c r="A158" s="1417" t="s">
        <v>2290</v>
      </c>
      <c r="B158" s="1418" t="s">
        <v>2291</v>
      </c>
      <c r="C158" s="652">
        <v>0</v>
      </c>
      <c r="D158" s="652">
        <v>0</v>
      </c>
      <c r="E158" s="652">
        <v>0</v>
      </c>
      <c r="F158" s="652">
        <v>0</v>
      </c>
      <c r="G158" s="652">
        <v>0</v>
      </c>
      <c r="H158" s="652">
        <v>0</v>
      </c>
      <c r="I158" s="652">
        <v>0</v>
      </c>
      <c r="J158" s="652">
        <v>0</v>
      </c>
      <c r="K158" s="652">
        <v>0</v>
      </c>
      <c r="L158" s="652">
        <v>0</v>
      </c>
      <c r="M158" s="652">
        <v>0</v>
      </c>
      <c r="N158" s="652">
        <v>0</v>
      </c>
      <c r="O158" s="652">
        <v>0</v>
      </c>
      <c r="P158" s="652">
        <v>0</v>
      </c>
      <c r="Q158" s="652">
        <v>0</v>
      </c>
      <c r="R158" s="652">
        <v>0</v>
      </c>
      <c r="S158" s="652"/>
      <c r="T158" s="652"/>
      <c r="U158" s="652"/>
      <c r="V158" s="652"/>
      <c r="W158" s="652">
        <v>0</v>
      </c>
      <c r="X158" s="652">
        <v>0</v>
      </c>
      <c r="Y158" s="652">
        <v>0</v>
      </c>
      <c r="Z158" s="652">
        <v>0</v>
      </c>
      <c r="AA158" s="652">
        <v>0</v>
      </c>
      <c r="AB158" s="652">
        <v>0</v>
      </c>
      <c r="AC158" s="652">
        <v>0</v>
      </c>
      <c r="AD158" s="652">
        <v>0</v>
      </c>
      <c r="AE158" s="652">
        <v>0</v>
      </c>
      <c r="AF158" s="652">
        <v>0</v>
      </c>
      <c r="AG158" s="652">
        <v>0</v>
      </c>
      <c r="AH158" s="652">
        <v>0</v>
      </c>
      <c r="AI158" s="652">
        <v>0</v>
      </c>
      <c r="AJ158" s="652">
        <v>0</v>
      </c>
      <c r="AK158" s="652">
        <v>0</v>
      </c>
      <c r="AL158" s="652">
        <v>0</v>
      </c>
      <c r="AM158" s="652">
        <v>0</v>
      </c>
      <c r="AN158" s="652">
        <v>0</v>
      </c>
      <c r="AO158" s="652">
        <v>0</v>
      </c>
      <c r="AP158" s="652">
        <v>0</v>
      </c>
      <c r="AQ158" s="652">
        <v>0</v>
      </c>
      <c r="AR158" s="652">
        <v>0</v>
      </c>
      <c r="AS158" s="652">
        <v>0</v>
      </c>
      <c r="AT158" s="652">
        <v>0</v>
      </c>
      <c r="AU158" s="652">
        <v>0</v>
      </c>
      <c r="AV158" s="652">
        <v>0</v>
      </c>
      <c r="AW158" s="652">
        <v>0</v>
      </c>
      <c r="AX158" s="652">
        <v>0</v>
      </c>
      <c r="AY158" s="652">
        <v>0</v>
      </c>
      <c r="AZ158" s="652">
        <v>0</v>
      </c>
      <c r="BA158" s="652">
        <v>0</v>
      </c>
      <c r="BB158" s="652">
        <v>0</v>
      </c>
      <c r="BC158" s="652">
        <v>0</v>
      </c>
      <c r="BD158" s="652">
        <v>0</v>
      </c>
      <c r="BE158" s="652">
        <v>0</v>
      </c>
      <c r="BF158" s="652">
        <v>0</v>
      </c>
      <c r="BG158" s="652">
        <v>0</v>
      </c>
      <c r="BH158" s="652">
        <v>0</v>
      </c>
      <c r="BI158" s="1476">
        <f t="shared" si="6"/>
        <v>0</v>
      </c>
      <c r="BJ158" s="1476">
        <f t="shared" si="6"/>
        <v>0</v>
      </c>
      <c r="BK158" s="652">
        <f t="shared" si="7"/>
        <v>0</v>
      </c>
      <c r="BL158" s="652">
        <f t="shared" si="8"/>
        <v>0</v>
      </c>
    </row>
    <row r="159" spans="1:64" s="1421" customFormat="1" ht="13.5" thickBot="1">
      <c r="A159" s="1420" t="s">
        <v>2292</v>
      </c>
      <c r="B159" s="1432" t="s">
        <v>2293</v>
      </c>
      <c r="C159" s="652">
        <v>0</v>
      </c>
      <c r="D159" s="652">
        <v>0</v>
      </c>
      <c r="E159" s="652">
        <v>0</v>
      </c>
      <c r="F159" s="652">
        <v>0</v>
      </c>
      <c r="G159" s="652">
        <v>0</v>
      </c>
      <c r="H159" s="652">
        <v>0</v>
      </c>
      <c r="I159" s="652">
        <v>0</v>
      </c>
      <c r="J159" s="652">
        <v>0</v>
      </c>
      <c r="K159" s="652">
        <v>0</v>
      </c>
      <c r="L159" s="652">
        <v>0</v>
      </c>
      <c r="M159" s="652">
        <v>0</v>
      </c>
      <c r="N159" s="652">
        <v>0</v>
      </c>
      <c r="O159" s="652">
        <v>0</v>
      </c>
      <c r="P159" s="652">
        <v>0</v>
      </c>
      <c r="Q159" s="652">
        <v>0</v>
      </c>
      <c r="R159" s="652">
        <v>0</v>
      </c>
      <c r="S159" s="652"/>
      <c r="T159" s="652"/>
      <c r="U159" s="652"/>
      <c r="V159" s="652"/>
      <c r="W159" s="652">
        <v>0</v>
      </c>
      <c r="X159" s="652">
        <v>0</v>
      </c>
      <c r="Y159" s="652">
        <v>0</v>
      </c>
      <c r="Z159" s="652">
        <v>0</v>
      </c>
      <c r="AA159" s="652">
        <v>0</v>
      </c>
      <c r="AB159" s="652">
        <v>0</v>
      </c>
      <c r="AC159" s="652">
        <v>0</v>
      </c>
      <c r="AD159" s="652">
        <v>0</v>
      </c>
      <c r="AE159" s="652">
        <v>0</v>
      </c>
      <c r="AF159" s="652">
        <v>0</v>
      </c>
      <c r="AG159" s="652">
        <v>0</v>
      </c>
      <c r="AH159" s="652">
        <v>0</v>
      </c>
      <c r="AI159" s="652">
        <v>0</v>
      </c>
      <c r="AJ159" s="652">
        <v>0</v>
      </c>
      <c r="AK159" s="652">
        <v>0</v>
      </c>
      <c r="AL159" s="652">
        <v>0</v>
      </c>
      <c r="AM159" s="652">
        <v>0</v>
      </c>
      <c r="AN159" s="652">
        <v>0</v>
      </c>
      <c r="AO159" s="652">
        <v>0</v>
      </c>
      <c r="AP159" s="652">
        <v>0</v>
      </c>
      <c r="AQ159" s="652">
        <v>0</v>
      </c>
      <c r="AR159" s="652">
        <v>0</v>
      </c>
      <c r="AS159" s="652">
        <v>0</v>
      </c>
      <c r="AT159" s="652">
        <v>0</v>
      </c>
      <c r="AU159" s="652">
        <v>0</v>
      </c>
      <c r="AV159" s="652">
        <v>0</v>
      </c>
      <c r="AW159" s="652">
        <v>0</v>
      </c>
      <c r="AX159" s="652">
        <v>0</v>
      </c>
      <c r="AY159" s="652">
        <v>0</v>
      </c>
      <c r="AZ159" s="652">
        <v>0</v>
      </c>
      <c r="BA159" s="652">
        <v>0</v>
      </c>
      <c r="BB159" s="652">
        <v>0</v>
      </c>
      <c r="BC159" s="652">
        <v>0</v>
      </c>
      <c r="BD159" s="652">
        <v>0</v>
      </c>
      <c r="BE159" s="652">
        <v>0</v>
      </c>
      <c r="BF159" s="652">
        <v>0</v>
      </c>
      <c r="BG159" s="652">
        <v>0</v>
      </c>
      <c r="BH159" s="652">
        <v>0</v>
      </c>
      <c r="BI159" s="1476">
        <f t="shared" si="6"/>
        <v>0</v>
      </c>
      <c r="BJ159" s="1476">
        <f t="shared" si="6"/>
        <v>0</v>
      </c>
      <c r="BK159" s="656">
        <f t="shared" si="7"/>
        <v>0</v>
      </c>
      <c r="BL159" s="656">
        <f t="shared" si="8"/>
        <v>0</v>
      </c>
    </row>
    <row r="160" spans="1:64" ht="13.5" thickBot="1">
      <c r="A160" s="1417" t="s">
        <v>2294</v>
      </c>
      <c r="B160" s="1418" t="s">
        <v>2295</v>
      </c>
      <c r="C160" s="652">
        <v>0</v>
      </c>
      <c r="D160" s="652">
        <v>0</v>
      </c>
      <c r="E160" s="652">
        <v>0</v>
      </c>
      <c r="F160" s="652">
        <v>0</v>
      </c>
      <c r="G160" s="652">
        <v>0</v>
      </c>
      <c r="H160" s="652">
        <v>0</v>
      </c>
      <c r="I160" s="652">
        <v>0</v>
      </c>
      <c r="J160" s="652">
        <v>0</v>
      </c>
      <c r="K160" s="652">
        <v>0</v>
      </c>
      <c r="L160" s="652">
        <v>0</v>
      </c>
      <c r="M160" s="652">
        <v>0</v>
      </c>
      <c r="N160" s="652">
        <v>0</v>
      </c>
      <c r="O160" s="652">
        <v>0</v>
      </c>
      <c r="P160" s="652">
        <v>0</v>
      </c>
      <c r="Q160" s="652">
        <v>0</v>
      </c>
      <c r="R160" s="652">
        <v>0</v>
      </c>
      <c r="S160" s="652"/>
      <c r="T160" s="652"/>
      <c r="U160" s="652"/>
      <c r="V160" s="652"/>
      <c r="W160" s="652">
        <v>0</v>
      </c>
      <c r="X160" s="652">
        <v>0</v>
      </c>
      <c r="Y160" s="652">
        <v>0</v>
      </c>
      <c r="Z160" s="652">
        <v>0</v>
      </c>
      <c r="AA160" s="652">
        <v>0</v>
      </c>
      <c r="AB160" s="652">
        <v>0</v>
      </c>
      <c r="AC160" s="652">
        <v>0</v>
      </c>
      <c r="AD160" s="652">
        <v>0</v>
      </c>
      <c r="AE160" s="652">
        <v>0</v>
      </c>
      <c r="AF160" s="652">
        <v>0</v>
      </c>
      <c r="AG160" s="652">
        <v>0</v>
      </c>
      <c r="AH160" s="652">
        <v>0</v>
      </c>
      <c r="AI160" s="652">
        <v>0</v>
      </c>
      <c r="AJ160" s="652">
        <v>0</v>
      </c>
      <c r="AK160" s="652">
        <v>0</v>
      </c>
      <c r="AL160" s="652">
        <v>0</v>
      </c>
      <c r="AM160" s="652">
        <v>372990</v>
      </c>
      <c r="AN160" s="652">
        <v>7354</v>
      </c>
      <c r="AO160" s="652">
        <v>0</v>
      </c>
      <c r="AP160" s="652">
        <v>0</v>
      </c>
      <c r="AQ160" s="652">
        <v>0</v>
      </c>
      <c r="AR160" s="652">
        <v>0</v>
      </c>
      <c r="AS160" s="652">
        <v>0</v>
      </c>
      <c r="AT160" s="652">
        <v>0</v>
      </c>
      <c r="AU160" s="652">
        <v>0</v>
      </c>
      <c r="AV160" s="652">
        <v>0</v>
      </c>
      <c r="AW160" s="652">
        <v>0</v>
      </c>
      <c r="AX160" s="652">
        <v>0</v>
      </c>
      <c r="AY160" s="652">
        <v>0</v>
      </c>
      <c r="AZ160" s="652">
        <v>0</v>
      </c>
      <c r="BA160" s="652">
        <v>0</v>
      </c>
      <c r="BB160" s="652">
        <v>0</v>
      </c>
      <c r="BC160" s="652">
        <v>0</v>
      </c>
      <c r="BD160" s="652">
        <v>0</v>
      </c>
      <c r="BE160" s="652">
        <v>0</v>
      </c>
      <c r="BF160" s="652">
        <v>0</v>
      </c>
      <c r="BG160" s="652">
        <v>0</v>
      </c>
      <c r="BH160" s="652">
        <v>0</v>
      </c>
      <c r="BI160" s="1476">
        <f t="shared" si="6"/>
        <v>372990</v>
      </c>
      <c r="BJ160" s="1476">
        <f t="shared" si="6"/>
        <v>7354</v>
      </c>
      <c r="BK160" s="652">
        <f t="shared" si="7"/>
        <v>365636</v>
      </c>
      <c r="BL160" s="652">
        <f t="shared" si="8"/>
        <v>0</v>
      </c>
    </row>
    <row r="161" spans="1:64" ht="13.5" thickBot="1">
      <c r="A161" s="1417" t="s">
        <v>2296</v>
      </c>
      <c r="B161" s="1418" t="s">
        <v>2297</v>
      </c>
      <c r="C161" s="652">
        <v>0</v>
      </c>
      <c r="D161" s="652">
        <v>0</v>
      </c>
      <c r="E161" s="652">
        <v>0</v>
      </c>
      <c r="F161" s="652">
        <v>0</v>
      </c>
      <c r="G161" s="652">
        <v>0</v>
      </c>
      <c r="H161" s="652">
        <v>0</v>
      </c>
      <c r="I161" s="652">
        <v>0</v>
      </c>
      <c r="J161" s="652">
        <v>0</v>
      </c>
      <c r="K161" s="652">
        <v>0</v>
      </c>
      <c r="L161" s="652">
        <v>0</v>
      </c>
      <c r="M161" s="652">
        <v>0</v>
      </c>
      <c r="N161" s="652">
        <v>0</v>
      </c>
      <c r="O161" s="652">
        <v>0</v>
      </c>
      <c r="P161" s="652">
        <v>0</v>
      </c>
      <c r="Q161" s="652">
        <v>0</v>
      </c>
      <c r="R161" s="652">
        <v>0</v>
      </c>
      <c r="S161" s="652"/>
      <c r="T161" s="652"/>
      <c r="U161" s="652"/>
      <c r="V161" s="652"/>
      <c r="W161" s="652">
        <v>0</v>
      </c>
      <c r="X161" s="652">
        <v>0</v>
      </c>
      <c r="Y161" s="652">
        <v>0</v>
      </c>
      <c r="Z161" s="652">
        <v>0</v>
      </c>
      <c r="AA161" s="652">
        <v>0</v>
      </c>
      <c r="AB161" s="652">
        <v>0</v>
      </c>
      <c r="AC161" s="652">
        <v>0</v>
      </c>
      <c r="AD161" s="652">
        <v>0</v>
      </c>
      <c r="AE161" s="652">
        <v>0</v>
      </c>
      <c r="AF161" s="652">
        <v>0</v>
      </c>
      <c r="AG161" s="652">
        <v>0</v>
      </c>
      <c r="AH161" s="652">
        <v>0</v>
      </c>
      <c r="AI161" s="652">
        <v>0</v>
      </c>
      <c r="AJ161" s="652">
        <v>0</v>
      </c>
      <c r="AK161" s="652">
        <v>0</v>
      </c>
      <c r="AL161" s="652">
        <v>0</v>
      </c>
      <c r="AM161" s="652">
        <v>0</v>
      </c>
      <c r="AN161" s="652">
        <v>0</v>
      </c>
      <c r="AO161" s="652">
        <v>0</v>
      </c>
      <c r="AP161" s="652">
        <v>0</v>
      </c>
      <c r="AQ161" s="652">
        <v>0</v>
      </c>
      <c r="AR161" s="652">
        <v>0</v>
      </c>
      <c r="AS161" s="652">
        <v>0</v>
      </c>
      <c r="AT161" s="652">
        <v>0</v>
      </c>
      <c r="AU161" s="652">
        <v>0</v>
      </c>
      <c r="AV161" s="652">
        <v>0</v>
      </c>
      <c r="AW161" s="652">
        <v>0</v>
      </c>
      <c r="AX161" s="652">
        <v>0</v>
      </c>
      <c r="AY161" s="652">
        <v>0</v>
      </c>
      <c r="AZ161" s="652">
        <v>0</v>
      </c>
      <c r="BA161" s="652">
        <v>0</v>
      </c>
      <c r="BB161" s="652">
        <v>0</v>
      </c>
      <c r="BC161" s="652">
        <v>0</v>
      </c>
      <c r="BD161" s="652">
        <v>0</v>
      </c>
      <c r="BE161" s="652">
        <v>0</v>
      </c>
      <c r="BF161" s="652">
        <v>0</v>
      </c>
      <c r="BG161" s="652">
        <v>0</v>
      </c>
      <c r="BH161" s="652">
        <v>0</v>
      </c>
      <c r="BI161" s="1476">
        <f t="shared" si="6"/>
        <v>0</v>
      </c>
      <c r="BJ161" s="1476">
        <f t="shared" si="6"/>
        <v>0</v>
      </c>
      <c r="BK161" s="652">
        <f t="shared" si="7"/>
        <v>0</v>
      </c>
      <c r="BL161" s="652">
        <f t="shared" si="8"/>
        <v>0</v>
      </c>
    </row>
    <row r="162" spans="1:64" ht="13.5" thickBot="1">
      <c r="A162" s="1417" t="s">
        <v>2298</v>
      </c>
      <c r="B162" s="1418" t="s">
        <v>2299</v>
      </c>
      <c r="C162" s="652">
        <v>0</v>
      </c>
      <c r="D162" s="652">
        <v>0</v>
      </c>
      <c r="E162" s="652">
        <v>0</v>
      </c>
      <c r="F162" s="652">
        <v>0</v>
      </c>
      <c r="G162" s="652">
        <v>0</v>
      </c>
      <c r="H162" s="652">
        <v>0</v>
      </c>
      <c r="I162" s="652">
        <v>0</v>
      </c>
      <c r="J162" s="652">
        <v>0</v>
      </c>
      <c r="K162" s="652">
        <v>0</v>
      </c>
      <c r="L162" s="652">
        <v>0</v>
      </c>
      <c r="M162" s="652">
        <v>0</v>
      </c>
      <c r="N162" s="652">
        <v>0</v>
      </c>
      <c r="O162" s="652">
        <v>0</v>
      </c>
      <c r="P162" s="652">
        <v>0</v>
      </c>
      <c r="Q162" s="652">
        <v>0</v>
      </c>
      <c r="R162" s="652">
        <v>0</v>
      </c>
      <c r="S162" s="652"/>
      <c r="T162" s="652"/>
      <c r="U162" s="652"/>
      <c r="V162" s="652"/>
      <c r="W162" s="652">
        <v>0</v>
      </c>
      <c r="X162" s="652">
        <v>0</v>
      </c>
      <c r="Y162" s="652">
        <v>0</v>
      </c>
      <c r="Z162" s="652">
        <v>0</v>
      </c>
      <c r="AA162" s="652">
        <v>60490</v>
      </c>
      <c r="AB162" s="652">
        <v>0</v>
      </c>
      <c r="AC162" s="652">
        <v>0</v>
      </c>
      <c r="AD162" s="652">
        <v>0</v>
      </c>
      <c r="AE162" s="652">
        <v>0</v>
      </c>
      <c r="AF162" s="652">
        <v>0</v>
      </c>
      <c r="AG162" s="652">
        <v>0</v>
      </c>
      <c r="AH162" s="652">
        <v>0</v>
      </c>
      <c r="AI162" s="652">
        <v>0</v>
      </c>
      <c r="AJ162" s="652">
        <v>0</v>
      </c>
      <c r="AK162" s="652">
        <v>0</v>
      </c>
      <c r="AL162" s="652">
        <v>0</v>
      </c>
      <c r="AM162" s="652">
        <v>0</v>
      </c>
      <c r="AN162" s="652">
        <v>0</v>
      </c>
      <c r="AO162" s="652">
        <v>0</v>
      </c>
      <c r="AP162" s="652">
        <v>0</v>
      </c>
      <c r="AQ162" s="652">
        <v>0</v>
      </c>
      <c r="AR162" s="652">
        <v>0</v>
      </c>
      <c r="AS162" s="652">
        <v>0</v>
      </c>
      <c r="AT162" s="652">
        <v>0</v>
      </c>
      <c r="AU162" s="652">
        <v>0</v>
      </c>
      <c r="AV162" s="652">
        <v>0</v>
      </c>
      <c r="AW162" s="652">
        <v>0</v>
      </c>
      <c r="AX162" s="652">
        <v>0</v>
      </c>
      <c r="AY162" s="652">
        <v>0</v>
      </c>
      <c r="AZ162" s="652">
        <v>0</v>
      </c>
      <c r="BA162" s="652">
        <v>0</v>
      </c>
      <c r="BB162" s="652">
        <v>0</v>
      </c>
      <c r="BC162" s="652">
        <v>0</v>
      </c>
      <c r="BD162" s="652">
        <v>0</v>
      </c>
      <c r="BE162" s="652">
        <v>0</v>
      </c>
      <c r="BF162" s="652">
        <v>0</v>
      </c>
      <c r="BG162" s="652">
        <v>0</v>
      </c>
      <c r="BH162" s="652">
        <v>0</v>
      </c>
      <c r="BI162" s="1476">
        <f t="shared" si="6"/>
        <v>60490</v>
      </c>
      <c r="BJ162" s="1476">
        <f t="shared" si="6"/>
        <v>0</v>
      </c>
      <c r="BK162" s="652">
        <f t="shared" si="7"/>
        <v>60490</v>
      </c>
      <c r="BL162" s="652">
        <f t="shared" si="8"/>
        <v>0</v>
      </c>
    </row>
    <row r="163" spans="1:64" ht="13.5" thickBot="1">
      <c r="A163" s="1417" t="s">
        <v>4218</v>
      </c>
      <c r="B163" s="1418" t="s">
        <v>4219</v>
      </c>
      <c r="C163" s="652">
        <v>0</v>
      </c>
      <c r="D163" s="652">
        <v>0</v>
      </c>
      <c r="E163" s="652">
        <v>0</v>
      </c>
      <c r="F163" s="652">
        <v>0</v>
      </c>
      <c r="G163" s="652">
        <v>0</v>
      </c>
      <c r="H163" s="652">
        <v>0</v>
      </c>
      <c r="I163" s="652">
        <v>0</v>
      </c>
      <c r="J163" s="652">
        <v>0</v>
      </c>
      <c r="K163" s="652">
        <v>0</v>
      </c>
      <c r="L163" s="652">
        <v>0</v>
      </c>
      <c r="M163" s="652">
        <v>0</v>
      </c>
      <c r="N163" s="652">
        <v>0</v>
      </c>
      <c r="O163" s="652">
        <v>0</v>
      </c>
      <c r="P163" s="652">
        <v>0</v>
      </c>
      <c r="Q163" s="652">
        <v>0</v>
      </c>
      <c r="R163" s="652">
        <v>0</v>
      </c>
      <c r="S163" s="652"/>
      <c r="T163" s="652"/>
      <c r="U163" s="652"/>
      <c r="V163" s="652"/>
      <c r="W163" s="652">
        <v>0</v>
      </c>
      <c r="X163" s="652">
        <v>0</v>
      </c>
      <c r="Y163" s="652">
        <v>0</v>
      </c>
      <c r="Z163" s="652">
        <v>0</v>
      </c>
      <c r="AA163" s="652">
        <v>0</v>
      </c>
      <c r="AB163" s="652">
        <v>0</v>
      </c>
      <c r="AC163" s="652">
        <v>0</v>
      </c>
      <c r="AD163" s="652">
        <v>0</v>
      </c>
      <c r="AE163" s="652">
        <v>0</v>
      </c>
      <c r="AF163" s="652">
        <v>0</v>
      </c>
      <c r="AG163" s="652">
        <v>29551</v>
      </c>
      <c r="AH163" s="652">
        <v>0</v>
      </c>
      <c r="AI163" s="652">
        <v>0</v>
      </c>
      <c r="AJ163" s="652">
        <v>0</v>
      </c>
      <c r="AK163" s="652">
        <v>0</v>
      </c>
      <c r="AL163" s="652">
        <v>0</v>
      </c>
      <c r="AM163" s="652">
        <v>0</v>
      </c>
      <c r="AN163" s="652">
        <v>0</v>
      </c>
      <c r="AO163" s="652">
        <v>0</v>
      </c>
      <c r="AP163" s="652">
        <v>0</v>
      </c>
      <c r="AQ163" s="652">
        <v>0</v>
      </c>
      <c r="AR163" s="652">
        <v>0</v>
      </c>
      <c r="AS163" s="652">
        <v>0</v>
      </c>
      <c r="AT163" s="652">
        <v>0</v>
      </c>
      <c r="AU163" s="652">
        <v>0</v>
      </c>
      <c r="AV163" s="652">
        <v>0</v>
      </c>
      <c r="AW163" s="652">
        <v>0</v>
      </c>
      <c r="AX163" s="652">
        <v>0</v>
      </c>
      <c r="AY163" s="652">
        <v>0</v>
      </c>
      <c r="AZ163" s="652">
        <v>0</v>
      </c>
      <c r="BA163" s="652">
        <v>0</v>
      </c>
      <c r="BB163" s="652">
        <v>0</v>
      </c>
      <c r="BC163" s="652">
        <v>0</v>
      </c>
      <c r="BD163" s="652">
        <v>0</v>
      </c>
      <c r="BE163" s="652">
        <v>0</v>
      </c>
      <c r="BF163" s="652">
        <v>0</v>
      </c>
      <c r="BG163" s="652">
        <v>0</v>
      </c>
      <c r="BH163" s="652">
        <v>0</v>
      </c>
      <c r="BI163" s="1476">
        <f t="shared" si="6"/>
        <v>29551</v>
      </c>
      <c r="BJ163" s="1476">
        <f t="shared" si="6"/>
        <v>0</v>
      </c>
      <c r="BK163" s="652">
        <f>IF(BI163&gt;BJ163,BI163-BJ163,0)</f>
        <v>29551</v>
      </c>
      <c r="BL163" s="652">
        <f>IF(BJ163&gt;BI163,BJ163-BI163,0)</f>
        <v>0</v>
      </c>
    </row>
    <row r="164" spans="1:64" ht="13.5" thickBot="1">
      <c r="A164" s="1417" t="s">
        <v>2300</v>
      </c>
      <c r="B164" s="1418" t="s">
        <v>2236</v>
      </c>
      <c r="C164" s="652">
        <v>0</v>
      </c>
      <c r="D164" s="652">
        <v>0</v>
      </c>
      <c r="E164" s="652">
        <v>0</v>
      </c>
      <c r="F164" s="652">
        <v>0</v>
      </c>
      <c r="G164" s="652">
        <v>0</v>
      </c>
      <c r="H164" s="652">
        <v>0</v>
      </c>
      <c r="I164" s="652">
        <v>0</v>
      </c>
      <c r="J164" s="652">
        <v>0</v>
      </c>
      <c r="K164" s="652">
        <v>0</v>
      </c>
      <c r="L164" s="652">
        <v>0</v>
      </c>
      <c r="M164" s="652">
        <v>0</v>
      </c>
      <c r="N164" s="652">
        <v>0</v>
      </c>
      <c r="O164" s="652">
        <v>0</v>
      </c>
      <c r="P164" s="652">
        <v>0</v>
      </c>
      <c r="Q164" s="652">
        <v>0</v>
      </c>
      <c r="R164" s="652">
        <v>0</v>
      </c>
      <c r="S164" s="652"/>
      <c r="T164" s="652"/>
      <c r="U164" s="652"/>
      <c r="V164" s="652"/>
      <c r="W164" s="652">
        <v>0</v>
      </c>
      <c r="X164" s="652">
        <v>0</v>
      </c>
      <c r="Y164" s="652">
        <v>0</v>
      </c>
      <c r="Z164" s="652">
        <v>0</v>
      </c>
      <c r="AA164" s="652">
        <v>0</v>
      </c>
      <c r="AB164" s="652">
        <v>0</v>
      </c>
      <c r="AC164" s="652">
        <v>0</v>
      </c>
      <c r="AD164" s="652">
        <v>0</v>
      </c>
      <c r="AE164" s="652">
        <v>0</v>
      </c>
      <c r="AF164" s="652">
        <v>0</v>
      </c>
      <c r="AG164" s="652">
        <v>0</v>
      </c>
      <c r="AH164" s="652">
        <v>0</v>
      </c>
      <c r="AI164" s="652">
        <v>0</v>
      </c>
      <c r="AJ164" s="652">
        <v>0</v>
      </c>
      <c r="AK164" s="652">
        <v>0</v>
      </c>
      <c r="AL164" s="652">
        <v>0</v>
      </c>
      <c r="AM164" s="652">
        <v>0</v>
      </c>
      <c r="AN164" s="652">
        <v>0</v>
      </c>
      <c r="AO164" s="652">
        <v>0</v>
      </c>
      <c r="AP164" s="652">
        <v>0</v>
      </c>
      <c r="AQ164" s="652">
        <v>0</v>
      </c>
      <c r="AR164" s="652">
        <v>0</v>
      </c>
      <c r="AS164" s="652">
        <v>0</v>
      </c>
      <c r="AT164" s="652">
        <v>0</v>
      </c>
      <c r="AU164" s="652">
        <v>0</v>
      </c>
      <c r="AV164" s="652">
        <v>0</v>
      </c>
      <c r="AW164" s="652">
        <v>0</v>
      </c>
      <c r="AX164" s="652">
        <v>0</v>
      </c>
      <c r="AY164" s="652">
        <v>0</v>
      </c>
      <c r="AZ164" s="652">
        <v>0</v>
      </c>
      <c r="BA164" s="652">
        <v>0</v>
      </c>
      <c r="BB164" s="652">
        <v>0</v>
      </c>
      <c r="BC164" s="652">
        <v>0</v>
      </c>
      <c r="BD164" s="652">
        <v>0</v>
      </c>
      <c r="BE164" s="652">
        <v>0</v>
      </c>
      <c r="BF164" s="652">
        <v>0</v>
      </c>
      <c r="BG164" s="652">
        <v>0</v>
      </c>
      <c r="BH164" s="652">
        <v>0</v>
      </c>
      <c r="BI164" s="1476">
        <f t="shared" si="6"/>
        <v>0</v>
      </c>
      <c r="BJ164" s="1476">
        <f t="shared" si="6"/>
        <v>0</v>
      </c>
      <c r="BK164" s="652">
        <f t="shared" si="7"/>
        <v>0</v>
      </c>
      <c r="BL164" s="652">
        <f t="shared" si="8"/>
        <v>0</v>
      </c>
    </row>
    <row r="165" spans="1:64" ht="13.5" thickBot="1">
      <c r="A165" s="1417" t="s">
        <v>2301</v>
      </c>
      <c r="B165" s="1418" t="s">
        <v>2302</v>
      </c>
      <c r="C165" s="652">
        <v>2513634.35</v>
      </c>
      <c r="D165" s="652">
        <v>2501611.0499999998</v>
      </c>
      <c r="E165" s="652">
        <v>0</v>
      </c>
      <c r="F165" s="652">
        <v>0</v>
      </c>
      <c r="G165" s="652">
        <v>556191.56999999995</v>
      </c>
      <c r="H165" s="652">
        <v>0</v>
      </c>
      <c r="I165" s="652">
        <v>0</v>
      </c>
      <c r="J165" s="652">
        <v>0</v>
      </c>
      <c r="K165" s="652">
        <v>0</v>
      </c>
      <c r="L165" s="652">
        <v>0</v>
      </c>
      <c r="M165" s="652">
        <v>0</v>
      </c>
      <c r="N165" s="652">
        <v>0</v>
      </c>
      <c r="O165" s="652">
        <v>0</v>
      </c>
      <c r="P165" s="652">
        <v>0</v>
      </c>
      <c r="Q165" s="652">
        <v>0</v>
      </c>
      <c r="R165" s="652">
        <v>0</v>
      </c>
      <c r="S165" s="652">
        <v>8772125.6400000006</v>
      </c>
      <c r="T165" s="652">
        <v>16707625.93</v>
      </c>
      <c r="U165" s="652"/>
      <c r="V165" s="652"/>
      <c r="W165" s="652">
        <v>0</v>
      </c>
      <c r="X165" s="652">
        <v>0</v>
      </c>
      <c r="Y165" s="652">
        <v>0</v>
      </c>
      <c r="Z165" s="652">
        <v>0</v>
      </c>
      <c r="AA165" s="652">
        <v>0</v>
      </c>
      <c r="AB165" s="652">
        <v>0</v>
      </c>
      <c r="AC165" s="652">
        <v>0</v>
      </c>
      <c r="AD165" s="652">
        <v>0</v>
      </c>
      <c r="AE165" s="652">
        <v>0</v>
      </c>
      <c r="AF165" s="652">
        <v>0</v>
      </c>
      <c r="AG165" s="652">
        <v>0</v>
      </c>
      <c r="AH165" s="652">
        <v>0</v>
      </c>
      <c r="AI165" s="652">
        <v>6710224</v>
      </c>
      <c r="AJ165" s="652">
        <v>0</v>
      </c>
      <c r="AK165" s="652">
        <v>0</v>
      </c>
      <c r="AL165" s="652">
        <v>0</v>
      </c>
      <c r="AM165" s="652">
        <v>0</v>
      </c>
      <c r="AN165" s="652">
        <v>0</v>
      </c>
      <c r="AO165" s="652">
        <v>0</v>
      </c>
      <c r="AP165" s="652">
        <v>0</v>
      </c>
      <c r="AQ165" s="652">
        <v>0</v>
      </c>
      <c r="AR165" s="652">
        <v>0</v>
      </c>
      <c r="AS165" s="652">
        <v>0</v>
      </c>
      <c r="AT165" s="652">
        <v>0</v>
      </c>
      <c r="AU165" s="652">
        <v>0</v>
      </c>
      <c r="AV165" s="652">
        <v>0</v>
      </c>
      <c r="AW165" s="652">
        <v>0</v>
      </c>
      <c r="AX165" s="652">
        <v>0</v>
      </c>
      <c r="AY165" s="652">
        <v>0</v>
      </c>
      <c r="AZ165" s="652">
        <v>0</v>
      </c>
      <c r="BA165" s="652">
        <v>0</v>
      </c>
      <c r="BB165" s="652">
        <v>0</v>
      </c>
      <c r="BC165" s="652">
        <v>0</v>
      </c>
      <c r="BD165" s="652">
        <v>0</v>
      </c>
      <c r="BE165" s="652">
        <v>0</v>
      </c>
      <c r="BF165" s="652">
        <v>0</v>
      </c>
      <c r="BG165" s="652">
        <v>0</v>
      </c>
      <c r="BH165" s="652">
        <v>0</v>
      </c>
      <c r="BI165" s="1476">
        <f t="shared" si="6"/>
        <v>18552175.560000002</v>
      </c>
      <c r="BJ165" s="1476">
        <f t="shared" si="6"/>
        <v>19209236.98</v>
      </c>
      <c r="BK165" s="652">
        <f t="shared" si="7"/>
        <v>0</v>
      </c>
      <c r="BL165" s="652">
        <f t="shared" si="8"/>
        <v>657061.41999999806</v>
      </c>
    </row>
    <row r="166" spans="1:64" ht="13.5" thickBot="1">
      <c r="A166" s="1417" t="s">
        <v>2303</v>
      </c>
      <c r="B166" s="1418" t="s">
        <v>2304</v>
      </c>
      <c r="C166" s="652">
        <v>0</v>
      </c>
      <c r="D166" s="652">
        <v>0</v>
      </c>
      <c r="E166" s="652">
        <v>0</v>
      </c>
      <c r="F166" s="652">
        <v>0</v>
      </c>
      <c r="G166" s="652">
        <v>0</v>
      </c>
      <c r="H166" s="652">
        <v>0</v>
      </c>
      <c r="I166" s="652">
        <v>0</v>
      </c>
      <c r="J166" s="652">
        <v>0</v>
      </c>
      <c r="K166" s="652">
        <v>0</v>
      </c>
      <c r="L166" s="652">
        <v>0</v>
      </c>
      <c r="M166" s="652">
        <v>412146</v>
      </c>
      <c r="N166" s="652">
        <v>205388</v>
      </c>
      <c r="O166" s="652">
        <v>0</v>
      </c>
      <c r="P166" s="652">
        <v>0</v>
      </c>
      <c r="Q166" s="652">
        <v>0</v>
      </c>
      <c r="R166" s="652">
        <v>0</v>
      </c>
      <c r="S166" s="652"/>
      <c r="T166" s="652"/>
      <c r="U166" s="652"/>
      <c r="V166" s="652"/>
      <c r="W166" s="652">
        <v>0</v>
      </c>
      <c r="X166" s="652">
        <v>0</v>
      </c>
      <c r="Y166" s="652">
        <v>0</v>
      </c>
      <c r="Z166" s="652">
        <v>0</v>
      </c>
      <c r="AA166" s="652">
        <v>1067574</v>
      </c>
      <c r="AB166" s="652">
        <v>0</v>
      </c>
      <c r="AC166" s="652">
        <v>0</v>
      </c>
      <c r="AD166" s="652">
        <v>0</v>
      </c>
      <c r="AE166" s="652">
        <v>0</v>
      </c>
      <c r="AF166" s="652">
        <v>0</v>
      </c>
      <c r="AG166" s="652">
        <v>0</v>
      </c>
      <c r="AH166" s="652">
        <v>0</v>
      </c>
      <c r="AI166" s="652">
        <v>0</v>
      </c>
      <c r="AJ166" s="652">
        <v>0</v>
      </c>
      <c r="AK166" s="652">
        <v>0</v>
      </c>
      <c r="AL166" s="652">
        <v>0</v>
      </c>
      <c r="AM166" s="652">
        <v>0</v>
      </c>
      <c r="AN166" s="652">
        <v>0</v>
      </c>
      <c r="AO166" s="652">
        <v>0</v>
      </c>
      <c r="AP166" s="652">
        <v>0</v>
      </c>
      <c r="AQ166" s="652">
        <v>0</v>
      </c>
      <c r="AR166" s="652">
        <v>0</v>
      </c>
      <c r="AS166" s="652">
        <v>0</v>
      </c>
      <c r="AT166" s="652">
        <v>0</v>
      </c>
      <c r="AU166" s="652">
        <v>0</v>
      </c>
      <c r="AV166" s="652">
        <v>0</v>
      </c>
      <c r="AW166" s="652">
        <v>0</v>
      </c>
      <c r="AX166" s="652">
        <v>0</v>
      </c>
      <c r="AY166" s="652">
        <v>0</v>
      </c>
      <c r="AZ166" s="652">
        <v>0</v>
      </c>
      <c r="BA166" s="652">
        <v>0</v>
      </c>
      <c r="BB166" s="652">
        <v>0</v>
      </c>
      <c r="BC166" s="652">
        <v>0</v>
      </c>
      <c r="BD166" s="652">
        <v>0</v>
      </c>
      <c r="BE166" s="652">
        <v>0</v>
      </c>
      <c r="BF166" s="652">
        <v>0</v>
      </c>
      <c r="BG166" s="652">
        <v>0</v>
      </c>
      <c r="BH166" s="652">
        <v>0</v>
      </c>
      <c r="BI166" s="1476">
        <f t="shared" si="6"/>
        <v>1479720</v>
      </c>
      <c r="BJ166" s="1476">
        <f t="shared" si="6"/>
        <v>205388</v>
      </c>
      <c r="BK166" s="652">
        <f t="shared" si="7"/>
        <v>1274332</v>
      </c>
      <c r="BL166" s="652">
        <f t="shared" si="8"/>
        <v>0</v>
      </c>
    </row>
    <row r="167" spans="1:64" ht="13.5" thickBot="1">
      <c r="A167" s="1417" t="s">
        <v>2305</v>
      </c>
      <c r="B167" s="1418" t="s">
        <v>2306</v>
      </c>
      <c r="C167" s="652">
        <v>0</v>
      </c>
      <c r="D167" s="652">
        <v>0</v>
      </c>
      <c r="E167" s="652">
        <v>0</v>
      </c>
      <c r="F167" s="652">
        <v>0</v>
      </c>
      <c r="G167" s="652">
        <v>0</v>
      </c>
      <c r="H167" s="652">
        <v>0</v>
      </c>
      <c r="I167" s="652">
        <v>0</v>
      </c>
      <c r="J167" s="652">
        <v>0</v>
      </c>
      <c r="K167" s="652">
        <v>0</v>
      </c>
      <c r="L167" s="652">
        <v>0</v>
      </c>
      <c r="M167" s="652">
        <v>0</v>
      </c>
      <c r="N167" s="652">
        <v>0</v>
      </c>
      <c r="O167" s="652">
        <v>0</v>
      </c>
      <c r="P167" s="652">
        <v>0</v>
      </c>
      <c r="Q167" s="652">
        <v>0</v>
      </c>
      <c r="R167" s="652">
        <v>0</v>
      </c>
      <c r="S167" s="652"/>
      <c r="T167" s="652"/>
      <c r="U167" s="652"/>
      <c r="V167" s="652"/>
      <c r="W167" s="652">
        <v>0</v>
      </c>
      <c r="X167" s="652">
        <v>0</v>
      </c>
      <c r="Y167" s="652">
        <v>0</v>
      </c>
      <c r="Z167" s="652">
        <v>0</v>
      </c>
      <c r="AA167" s="652">
        <v>0</v>
      </c>
      <c r="AB167" s="652">
        <v>0</v>
      </c>
      <c r="AC167" s="652">
        <v>0</v>
      </c>
      <c r="AD167" s="652">
        <v>0</v>
      </c>
      <c r="AE167" s="652">
        <v>0</v>
      </c>
      <c r="AF167" s="652">
        <v>0</v>
      </c>
      <c r="AG167" s="652">
        <v>0</v>
      </c>
      <c r="AH167" s="652">
        <v>0</v>
      </c>
      <c r="AI167" s="652">
        <v>0</v>
      </c>
      <c r="AJ167" s="652">
        <v>0</v>
      </c>
      <c r="AK167" s="652">
        <v>0</v>
      </c>
      <c r="AL167" s="652">
        <v>0</v>
      </c>
      <c r="AM167" s="652">
        <v>0</v>
      </c>
      <c r="AN167" s="652">
        <v>0</v>
      </c>
      <c r="AO167" s="652">
        <v>0</v>
      </c>
      <c r="AP167" s="652">
        <v>0</v>
      </c>
      <c r="AQ167" s="652">
        <v>0</v>
      </c>
      <c r="AR167" s="652">
        <v>0</v>
      </c>
      <c r="AS167" s="652">
        <v>0</v>
      </c>
      <c r="AT167" s="652">
        <v>0</v>
      </c>
      <c r="AU167" s="652">
        <v>0</v>
      </c>
      <c r="AV167" s="652">
        <v>0</v>
      </c>
      <c r="AW167" s="652">
        <v>0</v>
      </c>
      <c r="AX167" s="652">
        <v>0</v>
      </c>
      <c r="AY167" s="652">
        <v>0</v>
      </c>
      <c r="AZ167" s="652">
        <v>0</v>
      </c>
      <c r="BA167" s="652">
        <v>0</v>
      </c>
      <c r="BB167" s="652">
        <v>0</v>
      </c>
      <c r="BC167" s="652">
        <v>0</v>
      </c>
      <c r="BD167" s="652">
        <v>0</v>
      </c>
      <c r="BE167" s="652">
        <v>0</v>
      </c>
      <c r="BF167" s="652">
        <v>0</v>
      </c>
      <c r="BG167" s="652">
        <v>0</v>
      </c>
      <c r="BH167" s="652">
        <v>0</v>
      </c>
      <c r="BI167" s="1476">
        <f t="shared" si="6"/>
        <v>0</v>
      </c>
      <c r="BJ167" s="1476">
        <f t="shared" si="6"/>
        <v>0</v>
      </c>
      <c r="BK167" s="652">
        <f t="shared" si="7"/>
        <v>0</v>
      </c>
      <c r="BL167" s="652">
        <f t="shared" si="8"/>
        <v>0</v>
      </c>
    </row>
    <row r="168" spans="1:64" ht="13.5" thickBot="1">
      <c r="A168" s="1417" t="s">
        <v>2307</v>
      </c>
      <c r="B168" s="1418" t="s">
        <v>2308</v>
      </c>
      <c r="C168" s="652">
        <v>0</v>
      </c>
      <c r="D168" s="652">
        <v>0</v>
      </c>
      <c r="E168" s="652">
        <v>0</v>
      </c>
      <c r="F168" s="652">
        <v>0</v>
      </c>
      <c r="G168" s="652">
        <v>0</v>
      </c>
      <c r="H168" s="652">
        <v>0</v>
      </c>
      <c r="I168" s="652">
        <v>0</v>
      </c>
      <c r="J168" s="652">
        <v>0</v>
      </c>
      <c r="K168" s="652">
        <v>0</v>
      </c>
      <c r="L168" s="652">
        <v>0</v>
      </c>
      <c r="M168" s="652">
        <v>0</v>
      </c>
      <c r="N168" s="652">
        <v>0</v>
      </c>
      <c r="O168" s="652">
        <v>0</v>
      </c>
      <c r="P168" s="652">
        <v>0</v>
      </c>
      <c r="Q168" s="652">
        <v>0</v>
      </c>
      <c r="R168" s="652">
        <v>0</v>
      </c>
      <c r="S168" s="652"/>
      <c r="T168" s="652"/>
      <c r="U168" s="652"/>
      <c r="V168" s="652"/>
      <c r="W168" s="652">
        <v>0</v>
      </c>
      <c r="X168" s="652">
        <v>0</v>
      </c>
      <c r="Y168" s="652">
        <v>0</v>
      </c>
      <c r="Z168" s="652">
        <v>0</v>
      </c>
      <c r="AA168" s="652">
        <v>0</v>
      </c>
      <c r="AB168" s="652">
        <v>0</v>
      </c>
      <c r="AC168" s="652">
        <v>0</v>
      </c>
      <c r="AD168" s="652">
        <v>0</v>
      </c>
      <c r="AE168" s="652">
        <v>0</v>
      </c>
      <c r="AF168" s="652">
        <v>0</v>
      </c>
      <c r="AG168" s="652">
        <v>0</v>
      </c>
      <c r="AH168" s="652">
        <v>0</v>
      </c>
      <c r="AI168" s="652">
        <v>0</v>
      </c>
      <c r="AJ168" s="652">
        <v>0</v>
      </c>
      <c r="AK168" s="652">
        <v>0</v>
      </c>
      <c r="AL168" s="652">
        <v>0</v>
      </c>
      <c r="AM168" s="652">
        <v>0</v>
      </c>
      <c r="AN168" s="652">
        <v>0</v>
      </c>
      <c r="AO168" s="652">
        <v>0</v>
      </c>
      <c r="AP168" s="652">
        <v>0</v>
      </c>
      <c r="AQ168" s="652">
        <v>0</v>
      </c>
      <c r="AR168" s="652">
        <v>0</v>
      </c>
      <c r="AS168" s="652">
        <v>0</v>
      </c>
      <c r="AT168" s="652">
        <v>0</v>
      </c>
      <c r="AU168" s="652">
        <v>0</v>
      </c>
      <c r="AV168" s="652">
        <v>0</v>
      </c>
      <c r="AW168" s="652">
        <v>0</v>
      </c>
      <c r="AX168" s="652">
        <v>0</v>
      </c>
      <c r="AY168" s="652">
        <v>0</v>
      </c>
      <c r="AZ168" s="652">
        <v>0</v>
      </c>
      <c r="BA168" s="652">
        <v>0</v>
      </c>
      <c r="BB168" s="652">
        <v>0</v>
      </c>
      <c r="BC168" s="652">
        <v>0</v>
      </c>
      <c r="BD168" s="652">
        <v>0</v>
      </c>
      <c r="BE168" s="652">
        <v>0</v>
      </c>
      <c r="BF168" s="652">
        <v>0</v>
      </c>
      <c r="BG168" s="652">
        <v>0</v>
      </c>
      <c r="BH168" s="652">
        <v>0</v>
      </c>
      <c r="BI168" s="1476">
        <f t="shared" si="6"/>
        <v>0</v>
      </c>
      <c r="BJ168" s="1476">
        <f t="shared" si="6"/>
        <v>0</v>
      </c>
      <c r="BK168" s="652">
        <f t="shared" si="7"/>
        <v>0</v>
      </c>
      <c r="BL168" s="652">
        <f t="shared" si="8"/>
        <v>0</v>
      </c>
    </row>
    <row r="169" spans="1:64" ht="13.5" thickBot="1">
      <c r="A169" s="1417" t="s">
        <v>2309</v>
      </c>
      <c r="B169" s="1418" t="s">
        <v>2310</v>
      </c>
      <c r="C169" s="652">
        <v>0</v>
      </c>
      <c r="D169" s="652">
        <v>0</v>
      </c>
      <c r="E169" s="652">
        <v>0</v>
      </c>
      <c r="F169" s="652">
        <v>0</v>
      </c>
      <c r="G169" s="652">
        <v>0</v>
      </c>
      <c r="H169" s="652">
        <v>0</v>
      </c>
      <c r="I169" s="652">
        <v>0</v>
      </c>
      <c r="J169" s="652">
        <v>0</v>
      </c>
      <c r="K169" s="652">
        <v>0</v>
      </c>
      <c r="L169" s="652">
        <v>0</v>
      </c>
      <c r="M169" s="652">
        <v>0</v>
      </c>
      <c r="N169" s="652">
        <v>0</v>
      </c>
      <c r="O169" s="652">
        <v>0</v>
      </c>
      <c r="P169" s="652">
        <v>0</v>
      </c>
      <c r="Q169" s="652">
        <v>0</v>
      </c>
      <c r="R169" s="652">
        <v>0</v>
      </c>
      <c r="S169" s="652"/>
      <c r="T169" s="652"/>
      <c r="U169" s="652"/>
      <c r="V169" s="652"/>
      <c r="W169" s="652">
        <v>0</v>
      </c>
      <c r="X169" s="652">
        <v>0</v>
      </c>
      <c r="Y169" s="652">
        <v>0</v>
      </c>
      <c r="Z169" s="652">
        <v>0</v>
      </c>
      <c r="AA169" s="652">
        <v>0</v>
      </c>
      <c r="AB169" s="652">
        <v>0</v>
      </c>
      <c r="AC169" s="652">
        <v>0</v>
      </c>
      <c r="AD169" s="652">
        <v>0</v>
      </c>
      <c r="AE169" s="652">
        <v>0</v>
      </c>
      <c r="AF169" s="652">
        <v>0</v>
      </c>
      <c r="AG169" s="652">
        <v>0</v>
      </c>
      <c r="AH169" s="652">
        <v>0</v>
      </c>
      <c r="AI169" s="652">
        <v>0</v>
      </c>
      <c r="AJ169" s="652">
        <v>0</v>
      </c>
      <c r="AK169" s="652">
        <v>0</v>
      </c>
      <c r="AL169" s="652">
        <v>0</v>
      </c>
      <c r="AM169" s="652">
        <v>0</v>
      </c>
      <c r="AN169" s="652">
        <v>0</v>
      </c>
      <c r="AO169" s="652">
        <v>0</v>
      </c>
      <c r="AP169" s="652">
        <v>0</v>
      </c>
      <c r="AQ169" s="652">
        <v>0</v>
      </c>
      <c r="AR169" s="652">
        <v>0</v>
      </c>
      <c r="AS169" s="652">
        <v>0</v>
      </c>
      <c r="AT169" s="652">
        <v>0</v>
      </c>
      <c r="AU169" s="652">
        <v>0</v>
      </c>
      <c r="AV169" s="652">
        <v>0</v>
      </c>
      <c r="AW169" s="652">
        <v>0</v>
      </c>
      <c r="AX169" s="652">
        <v>0</v>
      </c>
      <c r="AY169" s="652">
        <v>0</v>
      </c>
      <c r="AZ169" s="652">
        <v>0</v>
      </c>
      <c r="BA169" s="652">
        <v>0</v>
      </c>
      <c r="BB169" s="652">
        <v>0</v>
      </c>
      <c r="BC169" s="652">
        <v>0</v>
      </c>
      <c r="BD169" s="652">
        <v>0</v>
      </c>
      <c r="BE169" s="652">
        <v>0</v>
      </c>
      <c r="BF169" s="652">
        <v>0</v>
      </c>
      <c r="BG169" s="652">
        <v>0</v>
      </c>
      <c r="BH169" s="652">
        <v>0</v>
      </c>
      <c r="BI169" s="1476">
        <f t="shared" si="6"/>
        <v>0</v>
      </c>
      <c r="BJ169" s="1476">
        <f t="shared" si="6"/>
        <v>0</v>
      </c>
      <c r="BK169" s="652">
        <f t="shared" si="7"/>
        <v>0</v>
      </c>
      <c r="BL169" s="652">
        <f t="shared" si="8"/>
        <v>0</v>
      </c>
    </row>
    <row r="170" spans="1:64" ht="13.5" thickBot="1">
      <c r="A170" s="1417" t="s">
        <v>2311</v>
      </c>
      <c r="B170" s="1418" t="s">
        <v>2312</v>
      </c>
      <c r="C170" s="652">
        <v>0</v>
      </c>
      <c r="D170" s="652">
        <v>0</v>
      </c>
      <c r="E170" s="652">
        <v>0</v>
      </c>
      <c r="F170" s="652">
        <v>0</v>
      </c>
      <c r="G170" s="652">
        <v>0</v>
      </c>
      <c r="H170" s="652">
        <v>0</v>
      </c>
      <c r="I170" s="652">
        <v>0</v>
      </c>
      <c r="J170" s="652">
        <v>0</v>
      </c>
      <c r="K170" s="652">
        <v>0</v>
      </c>
      <c r="L170" s="652">
        <v>0</v>
      </c>
      <c r="M170" s="652">
        <v>0</v>
      </c>
      <c r="N170" s="652">
        <v>0</v>
      </c>
      <c r="O170" s="652">
        <v>0</v>
      </c>
      <c r="P170" s="652">
        <v>0</v>
      </c>
      <c r="Q170" s="652">
        <v>0</v>
      </c>
      <c r="R170" s="652">
        <v>0</v>
      </c>
      <c r="S170" s="652"/>
      <c r="T170" s="652"/>
      <c r="U170" s="652"/>
      <c r="V170" s="652"/>
      <c r="W170" s="652">
        <v>0</v>
      </c>
      <c r="X170" s="652">
        <v>0</v>
      </c>
      <c r="Y170" s="652">
        <v>0</v>
      </c>
      <c r="Z170" s="652">
        <v>0</v>
      </c>
      <c r="AA170" s="652">
        <v>0</v>
      </c>
      <c r="AB170" s="652">
        <v>0</v>
      </c>
      <c r="AC170" s="652">
        <v>0</v>
      </c>
      <c r="AD170" s="652">
        <v>0</v>
      </c>
      <c r="AE170" s="652">
        <v>0</v>
      </c>
      <c r="AF170" s="652">
        <v>0</v>
      </c>
      <c r="AG170" s="652">
        <v>0</v>
      </c>
      <c r="AH170" s="652">
        <v>0</v>
      </c>
      <c r="AI170" s="652">
        <v>0</v>
      </c>
      <c r="AJ170" s="652">
        <v>0</v>
      </c>
      <c r="AK170" s="652">
        <v>0</v>
      </c>
      <c r="AL170" s="652">
        <v>0</v>
      </c>
      <c r="AM170" s="652">
        <v>0</v>
      </c>
      <c r="AN170" s="652">
        <v>0</v>
      </c>
      <c r="AO170" s="652">
        <v>0</v>
      </c>
      <c r="AP170" s="652">
        <v>0</v>
      </c>
      <c r="AQ170" s="652">
        <v>0</v>
      </c>
      <c r="AR170" s="652">
        <v>0</v>
      </c>
      <c r="AS170" s="652">
        <v>0</v>
      </c>
      <c r="AT170" s="652">
        <v>0</v>
      </c>
      <c r="AU170" s="652">
        <v>0</v>
      </c>
      <c r="AV170" s="652">
        <v>0</v>
      </c>
      <c r="AW170" s="652">
        <v>0</v>
      </c>
      <c r="AX170" s="652">
        <v>0</v>
      </c>
      <c r="AY170" s="652">
        <v>0</v>
      </c>
      <c r="AZ170" s="652">
        <v>0</v>
      </c>
      <c r="BA170" s="652">
        <v>0</v>
      </c>
      <c r="BB170" s="652">
        <v>0</v>
      </c>
      <c r="BC170" s="652">
        <v>0</v>
      </c>
      <c r="BD170" s="652">
        <v>0</v>
      </c>
      <c r="BE170" s="652">
        <v>0</v>
      </c>
      <c r="BF170" s="652">
        <v>0</v>
      </c>
      <c r="BG170" s="652">
        <v>0</v>
      </c>
      <c r="BH170" s="652">
        <v>0</v>
      </c>
      <c r="BI170" s="1476">
        <f t="shared" si="6"/>
        <v>0</v>
      </c>
      <c r="BJ170" s="1476">
        <f t="shared" si="6"/>
        <v>0</v>
      </c>
      <c r="BK170" s="652">
        <f t="shared" si="7"/>
        <v>0</v>
      </c>
      <c r="BL170" s="652">
        <f t="shared" si="8"/>
        <v>0</v>
      </c>
    </row>
    <row r="171" spans="1:64" ht="13.5" thickBot="1">
      <c r="A171" s="1417" t="s">
        <v>2313</v>
      </c>
      <c r="B171" s="1418" t="s">
        <v>2314</v>
      </c>
      <c r="C171" s="652">
        <v>0</v>
      </c>
      <c r="D171" s="652">
        <v>0</v>
      </c>
      <c r="E171" s="652">
        <v>0</v>
      </c>
      <c r="F171" s="652">
        <v>0</v>
      </c>
      <c r="G171" s="652">
        <v>0</v>
      </c>
      <c r="H171" s="652">
        <v>0</v>
      </c>
      <c r="I171" s="652">
        <v>0</v>
      </c>
      <c r="J171" s="652">
        <v>0</v>
      </c>
      <c r="K171" s="652">
        <v>0</v>
      </c>
      <c r="L171" s="652">
        <v>0</v>
      </c>
      <c r="M171" s="652">
        <v>0</v>
      </c>
      <c r="N171" s="652">
        <v>0</v>
      </c>
      <c r="O171" s="652">
        <v>0</v>
      </c>
      <c r="P171" s="652">
        <v>0</v>
      </c>
      <c r="Q171" s="652">
        <v>0</v>
      </c>
      <c r="R171" s="652">
        <v>0</v>
      </c>
      <c r="S171" s="652"/>
      <c r="T171" s="652"/>
      <c r="U171" s="652"/>
      <c r="V171" s="652"/>
      <c r="W171" s="652">
        <v>0</v>
      </c>
      <c r="X171" s="652">
        <v>0</v>
      </c>
      <c r="Y171" s="652">
        <v>0</v>
      </c>
      <c r="Z171" s="652">
        <v>0</v>
      </c>
      <c r="AA171" s="652">
        <v>0</v>
      </c>
      <c r="AB171" s="652">
        <v>0</v>
      </c>
      <c r="AC171" s="652">
        <v>0</v>
      </c>
      <c r="AD171" s="652">
        <v>0</v>
      </c>
      <c r="AE171" s="652">
        <v>0</v>
      </c>
      <c r="AF171" s="652">
        <v>0</v>
      </c>
      <c r="AG171" s="652">
        <v>0</v>
      </c>
      <c r="AH171" s="652">
        <v>0</v>
      </c>
      <c r="AI171" s="652">
        <v>0</v>
      </c>
      <c r="AJ171" s="652">
        <v>0</v>
      </c>
      <c r="AK171" s="652">
        <v>0</v>
      </c>
      <c r="AL171" s="652">
        <v>0</v>
      </c>
      <c r="AM171" s="652">
        <v>0</v>
      </c>
      <c r="AN171" s="652">
        <v>0</v>
      </c>
      <c r="AO171" s="652">
        <v>0</v>
      </c>
      <c r="AP171" s="652">
        <v>0</v>
      </c>
      <c r="AQ171" s="652">
        <v>0</v>
      </c>
      <c r="AR171" s="652">
        <v>0</v>
      </c>
      <c r="AS171" s="652">
        <v>0</v>
      </c>
      <c r="AT171" s="652">
        <v>0</v>
      </c>
      <c r="AU171" s="652">
        <v>0</v>
      </c>
      <c r="AV171" s="652">
        <v>0</v>
      </c>
      <c r="AW171" s="652">
        <v>0</v>
      </c>
      <c r="AX171" s="652">
        <v>0</v>
      </c>
      <c r="AY171" s="652">
        <v>0</v>
      </c>
      <c r="AZ171" s="652">
        <v>0</v>
      </c>
      <c r="BA171" s="652">
        <v>0</v>
      </c>
      <c r="BB171" s="652">
        <v>0</v>
      </c>
      <c r="BC171" s="652">
        <v>0</v>
      </c>
      <c r="BD171" s="652">
        <v>0</v>
      </c>
      <c r="BE171" s="652">
        <v>0</v>
      </c>
      <c r="BF171" s="652">
        <v>0</v>
      </c>
      <c r="BG171" s="652">
        <v>0</v>
      </c>
      <c r="BH171" s="652">
        <v>0</v>
      </c>
      <c r="BI171" s="1476">
        <f t="shared" si="6"/>
        <v>0</v>
      </c>
      <c r="BJ171" s="1476">
        <f t="shared" si="6"/>
        <v>0</v>
      </c>
      <c r="BK171" s="652">
        <f t="shared" si="7"/>
        <v>0</v>
      </c>
      <c r="BL171" s="652">
        <f t="shared" si="8"/>
        <v>0</v>
      </c>
    </row>
    <row r="172" spans="1:64" ht="13.5" thickBot="1">
      <c r="A172" s="1417" t="s">
        <v>2315</v>
      </c>
      <c r="B172" s="1418" t="s">
        <v>2252</v>
      </c>
      <c r="C172" s="652">
        <v>0</v>
      </c>
      <c r="D172" s="652">
        <v>0</v>
      </c>
      <c r="E172" s="652">
        <v>0</v>
      </c>
      <c r="F172" s="652">
        <v>0</v>
      </c>
      <c r="G172" s="652">
        <v>0</v>
      </c>
      <c r="H172" s="652">
        <v>0</v>
      </c>
      <c r="I172" s="652">
        <v>0</v>
      </c>
      <c r="J172" s="652">
        <v>0</v>
      </c>
      <c r="K172" s="652">
        <v>0</v>
      </c>
      <c r="L172" s="652">
        <v>0</v>
      </c>
      <c r="M172" s="652">
        <v>0</v>
      </c>
      <c r="N172" s="652">
        <v>0</v>
      </c>
      <c r="O172" s="652">
        <v>0</v>
      </c>
      <c r="P172" s="652">
        <v>0</v>
      </c>
      <c r="Q172" s="652">
        <v>0</v>
      </c>
      <c r="R172" s="652">
        <v>0</v>
      </c>
      <c r="S172" s="652"/>
      <c r="T172" s="652"/>
      <c r="U172" s="652"/>
      <c r="V172" s="652"/>
      <c r="W172" s="652">
        <v>0</v>
      </c>
      <c r="X172" s="652">
        <v>0</v>
      </c>
      <c r="Y172" s="652">
        <v>0</v>
      </c>
      <c r="Z172" s="652">
        <v>0</v>
      </c>
      <c r="AA172" s="652">
        <v>0</v>
      </c>
      <c r="AB172" s="652">
        <v>0</v>
      </c>
      <c r="AC172" s="652">
        <v>0</v>
      </c>
      <c r="AD172" s="652">
        <v>0</v>
      </c>
      <c r="AE172" s="652">
        <v>0</v>
      </c>
      <c r="AF172" s="652">
        <v>0</v>
      </c>
      <c r="AG172" s="652">
        <v>0</v>
      </c>
      <c r="AH172" s="652">
        <v>0</v>
      </c>
      <c r="AI172" s="652">
        <v>0</v>
      </c>
      <c r="AJ172" s="652">
        <v>0</v>
      </c>
      <c r="AK172" s="652">
        <v>0</v>
      </c>
      <c r="AL172" s="652">
        <v>0</v>
      </c>
      <c r="AM172" s="652">
        <v>0</v>
      </c>
      <c r="AN172" s="652">
        <v>0</v>
      </c>
      <c r="AO172" s="652">
        <v>0</v>
      </c>
      <c r="AP172" s="652">
        <v>0</v>
      </c>
      <c r="AQ172" s="652">
        <v>0</v>
      </c>
      <c r="AR172" s="652">
        <v>0</v>
      </c>
      <c r="AS172" s="652">
        <v>0</v>
      </c>
      <c r="AT172" s="652">
        <v>0</v>
      </c>
      <c r="AU172" s="652">
        <v>0</v>
      </c>
      <c r="AV172" s="652">
        <v>0</v>
      </c>
      <c r="AW172" s="652">
        <v>0</v>
      </c>
      <c r="AX172" s="652">
        <v>0</v>
      </c>
      <c r="AY172" s="652">
        <v>0</v>
      </c>
      <c r="AZ172" s="652">
        <v>0</v>
      </c>
      <c r="BA172" s="652">
        <v>0</v>
      </c>
      <c r="BB172" s="652">
        <v>0</v>
      </c>
      <c r="BC172" s="652">
        <v>0</v>
      </c>
      <c r="BD172" s="652">
        <v>0</v>
      </c>
      <c r="BE172" s="652">
        <v>0</v>
      </c>
      <c r="BF172" s="652">
        <v>0</v>
      </c>
      <c r="BG172" s="652">
        <v>0</v>
      </c>
      <c r="BH172" s="652">
        <v>0</v>
      </c>
      <c r="BI172" s="1476">
        <f t="shared" si="6"/>
        <v>0</v>
      </c>
      <c r="BJ172" s="1476">
        <f t="shared" si="6"/>
        <v>0</v>
      </c>
      <c r="BK172" s="652">
        <f t="shared" si="7"/>
        <v>0</v>
      </c>
      <c r="BL172" s="652">
        <f t="shared" si="8"/>
        <v>0</v>
      </c>
    </row>
    <row r="173" spans="1:64" ht="13.5" thickBot="1">
      <c r="A173" s="1417" t="s">
        <v>2316</v>
      </c>
      <c r="B173" s="1418" t="s">
        <v>2254</v>
      </c>
      <c r="C173" s="652">
        <v>1028745.94</v>
      </c>
      <c r="D173" s="652">
        <v>271697.36</v>
      </c>
      <c r="E173" s="652">
        <v>0</v>
      </c>
      <c r="F173" s="652">
        <v>0</v>
      </c>
      <c r="G173" s="652">
        <v>0</v>
      </c>
      <c r="H173" s="652">
        <v>0</v>
      </c>
      <c r="I173" s="652">
        <v>0</v>
      </c>
      <c r="J173" s="652">
        <v>0</v>
      </c>
      <c r="K173" s="652">
        <v>0</v>
      </c>
      <c r="L173" s="652">
        <v>0</v>
      </c>
      <c r="M173" s="652">
        <v>0</v>
      </c>
      <c r="N173" s="652">
        <v>0</v>
      </c>
      <c r="O173" s="652">
        <v>0</v>
      </c>
      <c r="P173" s="652">
        <v>0</v>
      </c>
      <c r="Q173" s="652">
        <v>340896.8</v>
      </c>
      <c r="R173" s="652">
        <v>0</v>
      </c>
      <c r="S173" s="652">
        <v>27652721.18</v>
      </c>
      <c r="T173" s="652">
        <v>36331171.009999998</v>
      </c>
      <c r="U173" s="652"/>
      <c r="V173" s="652"/>
      <c r="W173" s="652">
        <v>0</v>
      </c>
      <c r="X173" s="652">
        <v>0</v>
      </c>
      <c r="Y173" s="652">
        <v>0</v>
      </c>
      <c r="Z173" s="652">
        <v>0</v>
      </c>
      <c r="AA173" s="652">
        <v>0</v>
      </c>
      <c r="AB173" s="652">
        <v>0</v>
      </c>
      <c r="AC173" s="652">
        <v>0</v>
      </c>
      <c r="AD173" s="652">
        <v>0</v>
      </c>
      <c r="AE173" s="652">
        <v>5015.76</v>
      </c>
      <c r="AF173" s="652">
        <v>0</v>
      </c>
      <c r="AG173" s="652">
        <v>0</v>
      </c>
      <c r="AH173" s="652">
        <v>0</v>
      </c>
      <c r="AI173" s="652">
        <v>0</v>
      </c>
      <c r="AJ173" s="652">
        <v>0</v>
      </c>
      <c r="AK173" s="652">
        <v>0</v>
      </c>
      <c r="AL173" s="652">
        <v>0</v>
      </c>
      <c r="AM173" s="652">
        <v>0</v>
      </c>
      <c r="AN173" s="652">
        <v>0</v>
      </c>
      <c r="AO173" s="652">
        <v>0</v>
      </c>
      <c r="AP173" s="652">
        <v>0</v>
      </c>
      <c r="AQ173" s="652">
        <v>7474519.6799999997</v>
      </c>
      <c r="AR173" s="652">
        <v>0</v>
      </c>
      <c r="AS173" s="652">
        <v>0</v>
      </c>
      <c r="AT173" s="652">
        <v>0</v>
      </c>
      <c r="AU173" s="652">
        <v>0</v>
      </c>
      <c r="AV173" s="652">
        <v>0</v>
      </c>
      <c r="AW173" s="652">
        <v>0</v>
      </c>
      <c r="AX173" s="652">
        <v>0</v>
      </c>
      <c r="AY173" s="652">
        <v>0</v>
      </c>
      <c r="AZ173" s="652">
        <v>0</v>
      </c>
      <c r="BA173" s="652">
        <v>0</v>
      </c>
      <c r="BB173" s="652">
        <v>0</v>
      </c>
      <c r="BC173" s="652">
        <v>0</v>
      </c>
      <c r="BD173" s="652">
        <v>0</v>
      </c>
      <c r="BE173" s="652">
        <v>1872195.19</v>
      </c>
      <c r="BF173" s="652">
        <v>0</v>
      </c>
      <c r="BG173" s="652">
        <v>60343.199999999997</v>
      </c>
      <c r="BH173" s="652">
        <v>0</v>
      </c>
      <c r="BI173" s="1476">
        <f t="shared" si="6"/>
        <v>38434437.75</v>
      </c>
      <c r="BJ173" s="1476">
        <f t="shared" si="6"/>
        <v>36602868.369999997</v>
      </c>
      <c r="BK173" s="652">
        <f t="shared" si="7"/>
        <v>1831569.3800000027</v>
      </c>
      <c r="BL173" s="652">
        <f t="shared" si="8"/>
        <v>0</v>
      </c>
    </row>
    <row r="174" spans="1:64" s="1421" customFormat="1" ht="13.5" thickBot="1">
      <c r="A174" s="1420" t="s">
        <v>2317</v>
      </c>
      <c r="B174" s="1432" t="s">
        <v>2256</v>
      </c>
      <c r="C174" s="652">
        <v>0</v>
      </c>
      <c r="D174" s="652">
        <v>0</v>
      </c>
      <c r="E174" s="652">
        <v>0</v>
      </c>
      <c r="F174" s="652">
        <v>0</v>
      </c>
      <c r="G174" s="652">
        <v>0</v>
      </c>
      <c r="H174" s="652">
        <v>0</v>
      </c>
      <c r="I174" s="652">
        <v>0</v>
      </c>
      <c r="J174" s="652">
        <v>0</v>
      </c>
      <c r="K174" s="652">
        <v>0</v>
      </c>
      <c r="L174" s="652">
        <v>0</v>
      </c>
      <c r="M174" s="652">
        <v>0</v>
      </c>
      <c r="N174" s="652">
        <v>0</v>
      </c>
      <c r="O174" s="652">
        <v>0</v>
      </c>
      <c r="P174" s="652">
        <v>0</v>
      </c>
      <c r="Q174" s="652">
        <v>0</v>
      </c>
      <c r="R174" s="652">
        <v>0</v>
      </c>
      <c r="S174" s="652"/>
      <c r="T174" s="652"/>
      <c r="U174" s="652"/>
      <c r="V174" s="652"/>
      <c r="W174" s="652">
        <v>0</v>
      </c>
      <c r="X174" s="652">
        <v>0</v>
      </c>
      <c r="Y174" s="652">
        <v>0</v>
      </c>
      <c r="Z174" s="652">
        <v>0</v>
      </c>
      <c r="AA174" s="652">
        <v>0</v>
      </c>
      <c r="AB174" s="652">
        <v>0</v>
      </c>
      <c r="AC174" s="652">
        <v>0</v>
      </c>
      <c r="AD174" s="652">
        <v>0</v>
      </c>
      <c r="AE174" s="652">
        <v>0</v>
      </c>
      <c r="AF174" s="652">
        <v>0</v>
      </c>
      <c r="AG174" s="652">
        <v>0</v>
      </c>
      <c r="AH174" s="652">
        <v>0</v>
      </c>
      <c r="AI174" s="652">
        <v>0</v>
      </c>
      <c r="AJ174" s="652">
        <v>0</v>
      </c>
      <c r="AK174" s="652">
        <v>0</v>
      </c>
      <c r="AL174" s="652">
        <v>0</v>
      </c>
      <c r="AM174" s="652">
        <v>0</v>
      </c>
      <c r="AN174" s="652">
        <v>0</v>
      </c>
      <c r="AO174" s="652">
        <v>0</v>
      </c>
      <c r="AP174" s="652">
        <v>0</v>
      </c>
      <c r="AQ174" s="652">
        <v>0</v>
      </c>
      <c r="AR174" s="652">
        <v>0</v>
      </c>
      <c r="AS174" s="652">
        <v>0</v>
      </c>
      <c r="AT174" s="652">
        <v>0</v>
      </c>
      <c r="AU174" s="652">
        <v>0</v>
      </c>
      <c r="AV174" s="652">
        <v>0</v>
      </c>
      <c r="AW174" s="652">
        <v>0</v>
      </c>
      <c r="AX174" s="652">
        <v>0</v>
      </c>
      <c r="AY174" s="652">
        <v>0</v>
      </c>
      <c r="AZ174" s="652">
        <v>0</v>
      </c>
      <c r="BA174" s="652">
        <v>0</v>
      </c>
      <c r="BB174" s="652">
        <v>0</v>
      </c>
      <c r="BC174" s="652">
        <v>0</v>
      </c>
      <c r="BD174" s="652">
        <v>0</v>
      </c>
      <c r="BE174" s="652">
        <v>0</v>
      </c>
      <c r="BF174" s="652">
        <v>0</v>
      </c>
      <c r="BG174" s="652">
        <v>0</v>
      </c>
      <c r="BH174" s="652">
        <v>0</v>
      </c>
      <c r="BI174" s="1476">
        <f t="shared" si="6"/>
        <v>0</v>
      </c>
      <c r="BJ174" s="1476">
        <f t="shared" si="6"/>
        <v>0</v>
      </c>
      <c r="BK174" s="656">
        <f t="shared" si="7"/>
        <v>0</v>
      </c>
      <c r="BL174" s="656">
        <f t="shared" si="8"/>
        <v>0</v>
      </c>
    </row>
    <row r="175" spans="1:64" ht="13.5" thickBot="1">
      <c r="A175" s="1417" t="s">
        <v>2318</v>
      </c>
      <c r="B175" s="1418" t="s">
        <v>2319</v>
      </c>
      <c r="C175" s="652">
        <v>0</v>
      </c>
      <c r="D175" s="652">
        <v>0</v>
      </c>
      <c r="E175" s="652">
        <v>0</v>
      </c>
      <c r="F175" s="652">
        <v>0</v>
      </c>
      <c r="G175" s="652">
        <v>0</v>
      </c>
      <c r="H175" s="652">
        <v>0</v>
      </c>
      <c r="I175" s="652">
        <v>0</v>
      </c>
      <c r="J175" s="652">
        <v>0</v>
      </c>
      <c r="K175" s="652">
        <v>0</v>
      </c>
      <c r="L175" s="652">
        <v>0</v>
      </c>
      <c r="M175" s="652">
        <v>55313</v>
      </c>
      <c r="N175" s="652">
        <v>0</v>
      </c>
      <c r="O175" s="652">
        <v>0</v>
      </c>
      <c r="P175" s="652">
        <v>0</v>
      </c>
      <c r="Q175" s="652">
        <v>0</v>
      </c>
      <c r="R175" s="652">
        <v>0</v>
      </c>
      <c r="S175" s="652"/>
      <c r="T175" s="652"/>
      <c r="U175" s="652"/>
      <c r="V175" s="652"/>
      <c r="W175" s="652">
        <v>0</v>
      </c>
      <c r="X175" s="652">
        <v>0</v>
      </c>
      <c r="Y175" s="652">
        <v>0</v>
      </c>
      <c r="Z175" s="652">
        <v>0</v>
      </c>
      <c r="AA175" s="652">
        <v>0</v>
      </c>
      <c r="AB175" s="652">
        <v>0</v>
      </c>
      <c r="AC175" s="652">
        <v>0</v>
      </c>
      <c r="AD175" s="652">
        <v>0</v>
      </c>
      <c r="AE175" s="652">
        <v>0</v>
      </c>
      <c r="AF175" s="652">
        <v>0</v>
      </c>
      <c r="AG175" s="652">
        <v>0</v>
      </c>
      <c r="AH175" s="652">
        <v>0</v>
      </c>
      <c r="AI175" s="652">
        <v>0</v>
      </c>
      <c r="AJ175" s="652">
        <v>0</v>
      </c>
      <c r="AK175" s="652">
        <v>0</v>
      </c>
      <c r="AL175" s="652">
        <v>0</v>
      </c>
      <c r="AM175" s="652">
        <v>0</v>
      </c>
      <c r="AN175" s="652">
        <v>0</v>
      </c>
      <c r="AO175" s="652">
        <v>0</v>
      </c>
      <c r="AP175" s="652">
        <v>0</v>
      </c>
      <c r="AQ175" s="652">
        <v>0</v>
      </c>
      <c r="AR175" s="652">
        <v>0</v>
      </c>
      <c r="AS175" s="652">
        <v>0</v>
      </c>
      <c r="AT175" s="652">
        <v>0</v>
      </c>
      <c r="AU175" s="652">
        <v>0</v>
      </c>
      <c r="AV175" s="652">
        <v>0</v>
      </c>
      <c r="AW175" s="652">
        <v>0</v>
      </c>
      <c r="AX175" s="652">
        <v>0</v>
      </c>
      <c r="AY175" s="652">
        <v>0</v>
      </c>
      <c r="AZ175" s="652">
        <v>0</v>
      </c>
      <c r="BA175" s="652">
        <v>0</v>
      </c>
      <c r="BB175" s="652">
        <v>0</v>
      </c>
      <c r="BC175" s="652">
        <v>0</v>
      </c>
      <c r="BD175" s="652">
        <v>0</v>
      </c>
      <c r="BE175" s="652">
        <v>0</v>
      </c>
      <c r="BF175" s="652">
        <v>0</v>
      </c>
      <c r="BG175" s="652">
        <v>0</v>
      </c>
      <c r="BH175" s="652">
        <v>0</v>
      </c>
      <c r="BI175" s="1476">
        <f t="shared" si="6"/>
        <v>55313</v>
      </c>
      <c r="BJ175" s="1476">
        <f t="shared" si="6"/>
        <v>0</v>
      </c>
      <c r="BK175" s="652">
        <f t="shared" si="7"/>
        <v>55313</v>
      </c>
      <c r="BL175" s="652">
        <f t="shared" si="8"/>
        <v>0</v>
      </c>
    </row>
    <row r="176" spans="1:64" s="1421" customFormat="1" ht="13.5" thickBot="1">
      <c r="A176" s="1420" t="s">
        <v>2320</v>
      </c>
      <c r="B176" s="1432" t="s">
        <v>2321</v>
      </c>
      <c r="C176" s="652">
        <v>0</v>
      </c>
      <c r="D176" s="652">
        <v>0</v>
      </c>
      <c r="E176" s="652">
        <v>0</v>
      </c>
      <c r="F176" s="652">
        <v>0</v>
      </c>
      <c r="G176" s="652">
        <v>0</v>
      </c>
      <c r="H176" s="652">
        <v>0</v>
      </c>
      <c r="I176" s="652">
        <v>0</v>
      </c>
      <c r="J176" s="652">
        <v>0</v>
      </c>
      <c r="K176" s="652">
        <v>0</v>
      </c>
      <c r="L176" s="652">
        <v>0</v>
      </c>
      <c r="M176" s="652">
        <v>0</v>
      </c>
      <c r="N176" s="652">
        <v>0</v>
      </c>
      <c r="O176" s="652">
        <v>0</v>
      </c>
      <c r="P176" s="652">
        <v>0</v>
      </c>
      <c r="Q176" s="652">
        <v>0</v>
      </c>
      <c r="R176" s="652">
        <v>0</v>
      </c>
      <c r="S176" s="652"/>
      <c r="T176" s="652">
        <v>138195.6</v>
      </c>
      <c r="U176" s="652"/>
      <c r="V176" s="652"/>
      <c r="W176" s="652">
        <v>0</v>
      </c>
      <c r="X176" s="652">
        <v>0</v>
      </c>
      <c r="Y176" s="652">
        <v>0</v>
      </c>
      <c r="Z176" s="652">
        <v>0</v>
      </c>
      <c r="AA176" s="652">
        <v>0</v>
      </c>
      <c r="AB176" s="652">
        <v>0</v>
      </c>
      <c r="AC176" s="652">
        <v>0</v>
      </c>
      <c r="AD176" s="652">
        <v>0</v>
      </c>
      <c r="AE176" s="652">
        <v>0</v>
      </c>
      <c r="AF176" s="652">
        <v>0</v>
      </c>
      <c r="AG176" s="652">
        <v>0</v>
      </c>
      <c r="AH176" s="652">
        <v>0</v>
      </c>
      <c r="AI176" s="652">
        <v>0</v>
      </c>
      <c r="AJ176" s="652">
        <v>0</v>
      </c>
      <c r="AK176" s="652">
        <v>0</v>
      </c>
      <c r="AL176" s="652">
        <v>0</v>
      </c>
      <c r="AM176" s="652">
        <v>138195.6</v>
      </c>
      <c r="AN176" s="652">
        <v>0</v>
      </c>
      <c r="AO176" s="652">
        <v>0</v>
      </c>
      <c r="AP176" s="652">
        <v>0</v>
      </c>
      <c r="AQ176" s="652">
        <v>0</v>
      </c>
      <c r="AR176" s="652">
        <v>0</v>
      </c>
      <c r="AS176" s="652">
        <v>0</v>
      </c>
      <c r="AT176" s="652">
        <v>0</v>
      </c>
      <c r="AU176" s="652">
        <v>0</v>
      </c>
      <c r="AV176" s="652">
        <v>0</v>
      </c>
      <c r="AW176" s="652">
        <v>0</v>
      </c>
      <c r="AX176" s="652">
        <v>0</v>
      </c>
      <c r="AY176" s="652">
        <v>0</v>
      </c>
      <c r="AZ176" s="652">
        <v>0</v>
      </c>
      <c r="BA176" s="652">
        <v>0</v>
      </c>
      <c r="BB176" s="652">
        <v>0</v>
      </c>
      <c r="BC176" s="652">
        <v>0</v>
      </c>
      <c r="BD176" s="652">
        <v>0</v>
      </c>
      <c r="BE176" s="652">
        <v>0</v>
      </c>
      <c r="BF176" s="652">
        <v>0</v>
      </c>
      <c r="BG176" s="652">
        <v>0</v>
      </c>
      <c r="BH176" s="652">
        <v>0</v>
      </c>
      <c r="BI176" s="1476">
        <f t="shared" si="6"/>
        <v>138195.6</v>
      </c>
      <c r="BJ176" s="1476">
        <f t="shared" si="6"/>
        <v>138195.6</v>
      </c>
      <c r="BK176" s="656">
        <f t="shared" si="7"/>
        <v>0</v>
      </c>
      <c r="BL176" s="656">
        <f t="shared" si="8"/>
        <v>0</v>
      </c>
    </row>
    <row r="177" spans="1:64" s="1421" customFormat="1" ht="13.5" thickBot="1">
      <c r="A177" s="1420" t="s">
        <v>2322</v>
      </c>
      <c r="B177" s="1432" t="s">
        <v>2323</v>
      </c>
      <c r="C177" s="652">
        <v>0</v>
      </c>
      <c r="D177" s="652">
        <v>0</v>
      </c>
      <c r="E177" s="652">
        <v>0</v>
      </c>
      <c r="F177" s="652">
        <v>0</v>
      </c>
      <c r="G177" s="652">
        <v>0</v>
      </c>
      <c r="H177" s="652">
        <v>0</v>
      </c>
      <c r="I177" s="652">
        <v>0</v>
      </c>
      <c r="J177" s="652">
        <v>0</v>
      </c>
      <c r="K177" s="652">
        <v>0</v>
      </c>
      <c r="L177" s="652">
        <v>0</v>
      </c>
      <c r="M177" s="652">
        <v>0</v>
      </c>
      <c r="N177" s="652">
        <v>0</v>
      </c>
      <c r="O177" s="652">
        <v>0</v>
      </c>
      <c r="P177" s="652">
        <v>0</v>
      </c>
      <c r="Q177" s="652">
        <v>0</v>
      </c>
      <c r="R177" s="652">
        <v>0</v>
      </c>
      <c r="S177" s="652"/>
      <c r="T177" s="652"/>
      <c r="U177" s="652"/>
      <c r="V177" s="652"/>
      <c r="W177" s="652">
        <v>0</v>
      </c>
      <c r="X177" s="652">
        <v>0</v>
      </c>
      <c r="Y177" s="652">
        <v>0</v>
      </c>
      <c r="Z177" s="652">
        <v>0</v>
      </c>
      <c r="AA177" s="652">
        <v>0</v>
      </c>
      <c r="AB177" s="652">
        <v>0</v>
      </c>
      <c r="AC177" s="652">
        <v>0</v>
      </c>
      <c r="AD177" s="652">
        <v>0</v>
      </c>
      <c r="AE177" s="652">
        <v>0</v>
      </c>
      <c r="AF177" s="652">
        <v>0</v>
      </c>
      <c r="AG177" s="652">
        <v>0</v>
      </c>
      <c r="AH177" s="652">
        <v>0</v>
      </c>
      <c r="AI177" s="652">
        <v>0</v>
      </c>
      <c r="AJ177" s="652">
        <v>0</v>
      </c>
      <c r="AK177" s="652">
        <v>0</v>
      </c>
      <c r="AL177" s="652">
        <v>0</v>
      </c>
      <c r="AM177" s="652">
        <v>0</v>
      </c>
      <c r="AN177" s="652">
        <v>0</v>
      </c>
      <c r="AO177" s="652">
        <v>0</v>
      </c>
      <c r="AP177" s="652">
        <v>0</v>
      </c>
      <c r="AQ177" s="652">
        <v>0</v>
      </c>
      <c r="AR177" s="652">
        <v>0</v>
      </c>
      <c r="AS177" s="652">
        <v>0</v>
      </c>
      <c r="AT177" s="652">
        <v>0</v>
      </c>
      <c r="AU177" s="652">
        <v>0</v>
      </c>
      <c r="AV177" s="652">
        <v>0</v>
      </c>
      <c r="AW177" s="652">
        <v>0</v>
      </c>
      <c r="AX177" s="652">
        <v>0</v>
      </c>
      <c r="AY177" s="652">
        <v>0</v>
      </c>
      <c r="AZ177" s="652">
        <v>0</v>
      </c>
      <c r="BA177" s="652">
        <v>0</v>
      </c>
      <c r="BB177" s="652">
        <v>0</v>
      </c>
      <c r="BC177" s="652">
        <v>0</v>
      </c>
      <c r="BD177" s="652">
        <v>0</v>
      </c>
      <c r="BE177" s="652">
        <v>0</v>
      </c>
      <c r="BF177" s="652">
        <v>0</v>
      </c>
      <c r="BG177" s="652">
        <v>0</v>
      </c>
      <c r="BH177" s="652">
        <v>0</v>
      </c>
      <c r="BI177" s="1476">
        <f t="shared" si="6"/>
        <v>0</v>
      </c>
      <c r="BJ177" s="1476">
        <f t="shared" si="6"/>
        <v>0</v>
      </c>
      <c r="BK177" s="656">
        <f t="shared" si="7"/>
        <v>0</v>
      </c>
      <c r="BL177" s="656">
        <f t="shared" si="8"/>
        <v>0</v>
      </c>
    </row>
    <row r="178" spans="1:64" ht="13.5" thickBot="1">
      <c r="A178" s="1417" t="s">
        <v>2324</v>
      </c>
      <c r="B178" s="1418" t="s">
        <v>2325</v>
      </c>
      <c r="C178" s="652">
        <v>0</v>
      </c>
      <c r="D178" s="652">
        <v>0</v>
      </c>
      <c r="E178" s="652">
        <v>0</v>
      </c>
      <c r="F178" s="652">
        <v>0</v>
      </c>
      <c r="G178" s="652">
        <v>0</v>
      </c>
      <c r="H178" s="652">
        <v>0</v>
      </c>
      <c r="I178" s="652">
        <v>0</v>
      </c>
      <c r="J178" s="652">
        <v>0</v>
      </c>
      <c r="K178" s="652">
        <v>0</v>
      </c>
      <c r="L178" s="652">
        <v>0</v>
      </c>
      <c r="M178" s="652">
        <v>0</v>
      </c>
      <c r="N178" s="652">
        <v>0</v>
      </c>
      <c r="O178" s="652">
        <v>0</v>
      </c>
      <c r="P178" s="652">
        <v>0</v>
      </c>
      <c r="Q178" s="652">
        <v>0</v>
      </c>
      <c r="R178" s="652">
        <v>0</v>
      </c>
      <c r="S178" s="652"/>
      <c r="T178" s="652"/>
      <c r="U178" s="652"/>
      <c r="V178" s="652"/>
      <c r="W178" s="652">
        <v>0</v>
      </c>
      <c r="X178" s="652">
        <v>0</v>
      </c>
      <c r="Y178" s="652">
        <v>0</v>
      </c>
      <c r="Z178" s="652">
        <v>0</v>
      </c>
      <c r="AA178" s="652">
        <v>0</v>
      </c>
      <c r="AB178" s="652">
        <v>0</v>
      </c>
      <c r="AC178" s="652">
        <v>0</v>
      </c>
      <c r="AD178" s="652">
        <v>0</v>
      </c>
      <c r="AE178" s="652">
        <v>0</v>
      </c>
      <c r="AF178" s="652">
        <v>0</v>
      </c>
      <c r="AG178" s="652">
        <v>0</v>
      </c>
      <c r="AH178" s="652">
        <v>0</v>
      </c>
      <c r="AI178" s="652">
        <v>0</v>
      </c>
      <c r="AJ178" s="652">
        <v>0</v>
      </c>
      <c r="AK178" s="652">
        <v>0</v>
      </c>
      <c r="AL178" s="652">
        <v>0</v>
      </c>
      <c r="AM178" s="652">
        <v>0</v>
      </c>
      <c r="AN178" s="652">
        <v>0</v>
      </c>
      <c r="AO178" s="652">
        <v>0</v>
      </c>
      <c r="AP178" s="652">
        <v>0</v>
      </c>
      <c r="AQ178" s="652">
        <v>0</v>
      </c>
      <c r="AR178" s="652">
        <v>0</v>
      </c>
      <c r="AS178" s="652">
        <v>0</v>
      </c>
      <c r="AT178" s="652">
        <v>0</v>
      </c>
      <c r="AU178" s="652">
        <v>0</v>
      </c>
      <c r="AV178" s="652">
        <v>0</v>
      </c>
      <c r="AW178" s="652">
        <v>0</v>
      </c>
      <c r="AX178" s="652">
        <v>0</v>
      </c>
      <c r="AY178" s="652">
        <v>0</v>
      </c>
      <c r="AZ178" s="652">
        <v>0</v>
      </c>
      <c r="BA178" s="652">
        <v>0</v>
      </c>
      <c r="BB178" s="652">
        <v>0</v>
      </c>
      <c r="BC178" s="652">
        <v>0</v>
      </c>
      <c r="BD178" s="652">
        <v>0</v>
      </c>
      <c r="BE178" s="652">
        <v>0</v>
      </c>
      <c r="BF178" s="652">
        <v>0</v>
      </c>
      <c r="BG178" s="652">
        <v>0</v>
      </c>
      <c r="BH178" s="652">
        <v>0</v>
      </c>
      <c r="BI178" s="1476">
        <f t="shared" si="6"/>
        <v>0</v>
      </c>
      <c r="BJ178" s="1476">
        <f t="shared" si="6"/>
        <v>0</v>
      </c>
      <c r="BK178" s="652">
        <f t="shared" si="7"/>
        <v>0</v>
      </c>
      <c r="BL178" s="652">
        <f t="shared" si="8"/>
        <v>0</v>
      </c>
    </row>
    <row r="179" spans="1:64" s="1421" customFormat="1" ht="13.5" thickBot="1">
      <c r="A179" s="1420" t="s">
        <v>2326</v>
      </c>
      <c r="B179" s="1432" t="s">
        <v>2262</v>
      </c>
      <c r="C179" s="652">
        <v>0</v>
      </c>
      <c r="D179" s="652">
        <v>0</v>
      </c>
      <c r="E179" s="652">
        <v>0</v>
      </c>
      <c r="F179" s="652">
        <v>0</v>
      </c>
      <c r="G179" s="652">
        <v>0</v>
      </c>
      <c r="H179" s="652">
        <v>0</v>
      </c>
      <c r="I179" s="652">
        <v>0</v>
      </c>
      <c r="J179" s="652">
        <v>0</v>
      </c>
      <c r="K179" s="652">
        <v>0</v>
      </c>
      <c r="L179" s="652">
        <v>0</v>
      </c>
      <c r="M179" s="652">
        <v>0</v>
      </c>
      <c r="N179" s="652">
        <v>0</v>
      </c>
      <c r="O179" s="652">
        <v>0</v>
      </c>
      <c r="P179" s="652">
        <v>0</v>
      </c>
      <c r="Q179" s="652">
        <v>0</v>
      </c>
      <c r="R179" s="652">
        <v>0</v>
      </c>
      <c r="S179" s="652"/>
      <c r="T179" s="652"/>
      <c r="U179" s="652"/>
      <c r="V179" s="652"/>
      <c r="W179" s="652">
        <v>0</v>
      </c>
      <c r="X179" s="652">
        <v>0</v>
      </c>
      <c r="Y179" s="652">
        <v>0</v>
      </c>
      <c r="Z179" s="652">
        <v>0</v>
      </c>
      <c r="AA179" s="652">
        <v>0</v>
      </c>
      <c r="AB179" s="652">
        <v>0</v>
      </c>
      <c r="AC179" s="652">
        <v>0</v>
      </c>
      <c r="AD179" s="652">
        <v>0</v>
      </c>
      <c r="AE179" s="652">
        <v>0</v>
      </c>
      <c r="AF179" s="652">
        <v>0</v>
      </c>
      <c r="AG179" s="652">
        <v>0</v>
      </c>
      <c r="AH179" s="652">
        <v>0</v>
      </c>
      <c r="AI179" s="652">
        <v>0</v>
      </c>
      <c r="AJ179" s="652">
        <v>0</v>
      </c>
      <c r="AK179" s="652">
        <v>0</v>
      </c>
      <c r="AL179" s="652">
        <v>0</v>
      </c>
      <c r="AM179" s="652">
        <v>0</v>
      </c>
      <c r="AN179" s="652">
        <v>0</v>
      </c>
      <c r="AO179" s="652">
        <v>0</v>
      </c>
      <c r="AP179" s="652">
        <v>0</v>
      </c>
      <c r="AQ179" s="652">
        <v>0</v>
      </c>
      <c r="AR179" s="652">
        <v>0</v>
      </c>
      <c r="AS179" s="652">
        <v>0</v>
      </c>
      <c r="AT179" s="652">
        <v>0</v>
      </c>
      <c r="AU179" s="652">
        <v>0</v>
      </c>
      <c r="AV179" s="652">
        <v>0</v>
      </c>
      <c r="AW179" s="652">
        <v>0</v>
      </c>
      <c r="AX179" s="652">
        <v>0</v>
      </c>
      <c r="AY179" s="652">
        <v>0</v>
      </c>
      <c r="AZ179" s="652">
        <v>0</v>
      </c>
      <c r="BA179" s="652">
        <v>0</v>
      </c>
      <c r="BB179" s="652">
        <v>0</v>
      </c>
      <c r="BC179" s="652">
        <v>0</v>
      </c>
      <c r="BD179" s="652">
        <v>0</v>
      </c>
      <c r="BE179" s="652">
        <v>0</v>
      </c>
      <c r="BF179" s="652">
        <v>0</v>
      </c>
      <c r="BG179" s="652">
        <v>0</v>
      </c>
      <c r="BH179" s="652">
        <v>0</v>
      </c>
      <c r="BI179" s="1476">
        <f t="shared" si="6"/>
        <v>0</v>
      </c>
      <c r="BJ179" s="1476">
        <f t="shared" si="6"/>
        <v>0</v>
      </c>
      <c r="BK179" s="656">
        <f t="shared" si="7"/>
        <v>0</v>
      </c>
      <c r="BL179" s="656">
        <f t="shared" si="8"/>
        <v>0</v>
      </c>
    </row>
    <row r="180" spans="1:64" ht="13.5" thickBot="1">
      <c r="A180" s="1417" t="s">
        <v>2327</v>
      </c>
      <c r="B180" s="1418" t="s">
        <v>2328</v>
      </c>
      <c r="C180" s="652">
        <v>0</v>
      </c>
      <c r="D180" s="652">
        <v>0</v>
      </c>
      <c r="E180" s="652">
        <v>0</v>
      </c>
      <c r="F180" s="652">
        <v>0</v>
      </c>
      <c r="G180" s="652">
        <v>0</v>
      </c>
      <c r="H180" s="652">
        <v>0</v>
      </c>
      <c r="I180" s="652">
        <v>0</v>
      </c>
      <c r="J180" s="652">
        <v>0</v>
      </c>
      <c r="K180" s="652">
        <v>0</v>
      </c>
      <c r="L180" s="652">
        <v>0</v>
      </c>
      <c r="M180" s="652">
        <v>0</v>
      </c>
      <c r="N180" s="652">
        <v>0</v>
      </c>
      <c r="O180" s="652">
        <v>0</v>
      </c>
      <c r="P180" s="652">
        <v>0</v>
      </c>
      <c r="Q180" s="652">
        <v>0</v>
      </c>
      <c r="R180" s="652">
        <v>0</v>
      </c>
      <c r="S180" s="652"/>
      <c r="T180" s="652"/>
      <c r="U180" s="652"/>
      <c r="V180" s="652"/>
      <c r="W180" s="652">
        <v>0</v>
      </c>
      <c r="X180" s="652">
        <v>0</v>
      </c>
      <c r="Y180" s="652">
        <v>0</v>
      </c>
      <c r="Z180" s="652">
        <v>0</v>
      </c>
      <c r="AA180" s="652">
        <v>0</v>
      </c>
      <c r="AB180" s="652">
        <v>0</v>
      </c>
      <c r="AC180" s="652">
        <v>0</v>
      </c>
      <c r="AD180" s="652">
        <v>0</v>
      </c>
      <c r="AE180" s="652">
        <v>0</v>
      </c>
      <c r="AF180" s="652">
        <v>0</v>
      </c>
      <c r="AG180" s="652">
        <v>0</v>
      </c>
      <c r="AH180" s="652">
        <v>0</v>
      </c>
      <c r="AI180" s="652">
        <v>0</v>
      </c>
      <c r="AJ180" s="652">
        <v>0</v>
      </c>
      <c r="AK180" s="652">
        <v>0</v>
      </c>
      <c r="AL180" s="652">
        <v>0</v>
      </c>
      <c r="AM180" s="652">
        <v>0</v>
      </c>
      <c r="AN180" s="652">
        <v>0</v>
      </c>
      <c r="AO180" s="652">
        <v>0</v>
      </c>
      <c r="AP180" s="652">
        <v>0</v>
      </c>
      <c r="AQ180" s="652">
        <v>0</v>
      </c>
      <c r="AR180" s="652">
        <v>0</v>
      </c>
      <c r="AS180" s="652">
        <v>36320</v>
      </c>
      <c r="AT180" s="652">
        <v>0</v>
      </c>
      <c r="AU180" s="652">
        <v>0</v>
      </c>
      <c r="AV180" s="652">
        <v>0</v>
      </c>
      <c r="AW180" s="652">
        <v>0</v>
      </c>
      <c r="AX180" s="652">
        <v>0</v>
      </c>
      <c r="AY180" s="652">
        <v>0</v>
      </c>
      <c r="AZ180" s="652">
        <v>0</v>
      </c>
      <c r="BA180" s="652">
        <v>0</v>
      </c>
      <c r="BB180" s="652">
        <v>0</v>
      </c>
      <c r="BC180" s="652">
        <v>0</v>
      </c>
      <c r="BD180" s="652">
        <v>0</v>
      </c>
      <c r="BE180" s="652">
        <v>0</v>
      </c>
      <c r="BF180" s="652">
        <v>0</v>
      </c>
      <c r="BG180" s="652">
        <v>0</v>
      </c>
      <c r="BH180" s="652">
        <v>0</v>
      </c>
      <c r="BI180" s="1476">
        <f t="shared" si="6"/>
        <v>36320</v>
      </c>
      <c r="BJ180" s="1476">
        <f t="shared" si="6"/>
        <v>0</v>
      </c>
      <c r="BK180" s="652">
        <f t="shared" si="7"/>
        <v>36320</v>
      </c>
      <c r="BL180" s="652">
        <f t="shared" si="8"/>
        <v>0</v>
      </c>
    </row>
    <row r="181" spans="1:64" ht="13.5" thickBot="1">
      <c r="A181" s="1417" t="s">
        <v>2329</v>
      </c>
      <c r="B181" s="1418" t="s">
        <v>2264</v>
      </c>
      <c r="C181" s="652">
        <v>0</v>
      </c>
      <c r="D181" s="652">
        <v>0</v>
      </c>
      <c r="E181" s="652">
        <v>0</v>
      </c>
      <c r="F181" s="652">
        <v>0</v>
      </c>
      <c r="G181" s="652">
        <v>0</v>
      </c>
      <c r="H181" s="652">
        <v>0</v>
      </c>
      <c r="I181" s="652">
        <v>0</v>
      </c>
      <c r="J181" s="652">
        <v>0</v>
      </c>
      <c r="K181" s="652">
        <v>0</v>
      </c>
      <c r="L181" s="652">
        <v>0</v>
      </c>
      <c r="M181" s="652">
        <v>0</v>
      </c>
      <c r="N181" s="652">
        <v>0</v>
      </c>
      <c r="O181" s="652">
        <v>0</v>
      </c>
      <c r="P181" s="652">
        <v>0</v>
      </c>
      <c r="Q181" s="652">
        <v>0</v>
      </c>
      <c r="R181" s="652">
        <v>0</v>
      </c>
      <c r="S181" s="652"/>
      <c r="T181" s="652"/>
      <c r="U181" s="652"/>
      <c r="V181" s="652"/>
      <c r="W181" s="652">
        <v>0</v>
      </c>
      <c r="X181" s="652">
        <v>0</v>
      </c>
      <c r="Y181" s="652">
        <v>0</v>
      </c>
      <c r="Z181" s="652">
        <v>0</v>
      </c>
      <c r="AA181" s="652">
        <v>0</v>
      </c>
      <c r="AB181" s="652">
        <v>0</v>
      </c>
      <c r="AC181" s="652">
        <v>0</v>
      </c>
      <c r="AD181" s="652">
        <v>0</v>
      </c>
      <c r="AE181" s="652">
        <v>0</v>
      </c>
      <c r="AF181" s="652">
        <v>0</v>
      </c>
      <c r="AG181" s="652">
        <v>0</v>
      </c>
      <c r="AH181" s="652">
        <v>0</v>
      </c>
      <c r="AI181" s="652">
        <v>0</v>
      </c>
      <c r="AJ181" s="652">
        <v>0</v>
      </c>
      <c r="AK181" s="652">
        <v>0</v>
      </c>
      <c r="AL181" s="652">
        <v>0</v>
      </c>
      <c r="AM181" s="652">
        <v>0</v>
      </c>
      <c r="AN181" s="652">
        <v>0</v>
      </c>
      <c r="AO181" s="652">
        <v>0</v>
      </c>
      <c r="AP181" s="652">
        <v>0</v>
      </c>
      <c r="AQ181" s="652">
        <v>0</v>
      </c>
      <c r="AR181" s="652">
        <v>0</v>
      </c>
      <c r="AS181" s="652">
        <v>56000</v>
      </c>
      <c r="AT181" s="652">
        <v>0</v>
      </c>
      <c r="AU181" s="652">
        <v>0</v>
      </c>
      <c r="AV181" s="652">
        <v>0</v>
      </c>
      <c r="AW181" s="652">
        <v>0</v>
      </c>
      <c r="AX181" s="652">
        <v>0</v>
      </c>
      <c r="AY181" s="652">
        <v>0</v>
      </c>
      <c r="AZ181" s="652">
        <v>0</v>
      </c>
      <c r="BA181" s="652">
        <v>0</v>
      </c>
      <c r="BB181" s="652">
        <v>0</v>
      </c>
      <c r="BC181" s="652">
        <v>0</v>
      </c>
      <c r="BD181" s="652">
        <v>0</v>
      </c>
      <c r="BE181" s="652">
        <v>0</v>
      </c>
      <c r="BF181" s="652">
        <v>0</v>
      </c>
      <c r="BG181" s="652">
        <v>0</v>
      </c>
      <c r="BH181" s="652">
        <v>0</v>
      </c>
      <c r="BI181" s="1476">
        <f t="shared" si="6"/>
        <v>56000</v>
      </c>
      <c r="BJ181" s="1476">
        <f t="shared" si="6"/>
        <v>0</v>
      </c>
      <c r="BK181" s="652">
        <f t="shared" si="7"/>
        <v>56000</v>
      </c>
      <c r="BL181" s="652">
        <f t="shared" si="8"/>
        <v>0</v>
      </c>
    </row>
    <row r="182" spans="1:64" ht="13.5" thickBot="1">
      <c r="A182" s="1417" t="s">
        <v>2330</v>
      </c>
      <c r="B182" s="1418" t="s">
        <v>2266</v>
      </c>
      <c r="C182" s="652">
        <v>0</v>
      </c>
      <c r="D182" s="652">
        <v>0</v>
      </c>
      <c r="E182" s="652">
        <v>0</v>
      </c>
      <c r="F182" s="652">
        <v>0</v>
      </c>
      <c r="G182" s="652">
        <v>0</v>
      </c>
      <c r="H182" s="652">
        <v>0</v>
      </c>
      <c r="I182" s="652">
        <v>0</v>
      </c>
      <c r="J182" s="652">
        <v>0</v>
      </c>
      <c r="K182" s="652">
        <v>0</v>
      </c>
      <c r="L182" s="652">
        <v>0</v>
      </c>
      <c r="M182" s="652">
        <v>0</v>
      </c>
      <c r="N182" s="652">
        <v>0</v>
      </c>
      <c r="O182" s="652">
        <v>0</v>
      </c>
      <c r="P182" s="652">
        <v>0</v>
      </c>
      <c r="Q182" s="652">
        <v>0</v>
      </c>
      <c r="R182" s="652">
        <v>0</v>
      </c>
      <c r="S182" s="652"/>
      <c r="T182" s="652"/>
      <c r="U182" s="652"/>
      <c r="V182" s="652"/>
      <c r="W182" s="652">
        <v>0</v>
      </c>
      <c r="X182" s="652">
        <v>0</v>
      </c>
      <c r="Y182" s="652">
        <v>0</v>
      </c>
      <c r="Z182" s="652">
        <v>0</v>
      </c>
      <c r="AA182" s="652">
        <v>0</v>
      </c>
      <c r="AB182" s="652">
        <v>0</v>
      </c>
      <c r="AC182" s="652">
        <v>0</v>
      </c>
      <c r="AD182" s="652">
        <v>0</v>
      </c>
      <c r="AE182" s="652">
        <v>0</v>
      </c>
      <c r="AF182" s="652">
        <v>0</v>
      </c>
      <c r="AG182" s="652">
        <v>0</v>
      </c>
      <c r="AH182" s="652">
        <v>0</v>
      </c>
      <c r="AI182" s="652">
        <v>0</v>
      </c>
      <c r="AJ182" s="652">
        <v>0</v>
      </c>
      <c r="AK182" s="652">
        <v>0</v>
      </c>
      <c r="AL182" s="652">
        <v>0</v>
      </c>
      <c r="AM182" s="652">
        <v>0</v>
      </c>
      <c r="AN182" s="652">
        <v>0</v>
      </c>
      <c r="AO182" s="652">
        <v>0</v>
      </c>
      <c r="AP182" s="652">
        <v>0</v>
      </c>
      <c r="AQ182" s="652">
        <v>0</v>
      </c>
      <c r="AR182" s="652">
        <v>0</v>
      </c>
      <c r="AS182" s="652">
        <v>0</v>
      </c>
      <c r="AT182" s="652">
        <v>0</v>
      </c>
      <c r="AU182" s="652">
        <v>0</v>
      </c>
      <c r="AV182" s="652">
        <v>0</v>
      </c>
      <c r="AW182" s="652">
        <v>0</v>
      </c>
      <c r="AX182" s="652">
        <v>0</v>
      </c>
      <c r="AY182" s="652">
        <v>0</v>
      </c>
      <c r="AZ182" s="652">
        <v>0</v>
      </c>
      <c r="BA182" s="652">
        <v>0</v>
      </c>
      <c r="BB182" s="652">
        <v>0</v>
      </c>
      <c r="BC182" s="652">
        <v>0</v>
      </c>
      <c r="BD182" s="652">
        <v>0</v>
      </c>
      <c r="BE182" s="652">
        <v>0</v>
      </c>
      <c r="BF182" s="652">
        <v>0</v>
      </c>
      <c r="BG182" s="652">
        <v>0</v>
      </c>
      <c r="BH182" s="652">
        <v>0</v>
      </c>
      <c r="BI182" s="1476">
        <f t="shared" si="6"/>
        <v>0</v>
      </c>
      <c r="BJ182" s="1476">
        <f t="shared" si="6"/>
        <v>0</v>
      </c>
      <c r="BK182" s="652">
        <f t="shared" si="7"/>
        <v>0</v>
      </c>
      <c r="BL182" s="652">
        <f t="shared" si="8"/>
        <v>0</v>
      </c>
    </row>
    <row r="183" spans="1:64" s="1421" customFormat="1" ht="13.5" thickBot="1">
      <c r="A183" s="1417" t="s">
        <v>2331</v>
      </c>
      <c r="B183" s="1418" t="s">
        <v>2268</v>
      </c>
      <c r="C183" s="652">
        <v>0</v>
      </c>
      <c r="D183" s="652">
        <v>0</v>
      </c>
      <c r="E183" s="652">
        <v>0</v>
      </c>
      <c r="F183" s="652">
        <v>0</v>
      </c>
      <c r="G183" s="652">
        <v>0</v>
      </c>
      <c r="H183" s="652">
        <v>0</v>
      </c>
      <c r="I183" s="652">
        <v>0</v>
      </c>
      <c r="J183" s="652">
        <v>0</v>
      </c>
      <c r="K183" s="652">
        <v>0</v>
      </c>
      <c r="L183" s="652">
        <v>0</v>
      </c>
      <c r="M183" s="652">
        <v>0</v>
      </c>
      <c r="N183" s="652">
        <v>0</v>
      </c>
      <c r="O183" s="652">
        <v>0</v>
      </c>
      <c r="P183" s="652">
        <v>0</v>
      </c>
      <c r="Q183" s="652">
        <v>0</v>
      </c>
      <c r="R183" s="652">
        <v>0</v>
      </c>
      <c r="S183" s="652"/>
      <c r="T183" s="652"/>
      <c r="U183" s="652"/>
      <c r="V183" s="652"/>
      <c r="W183" s="652">
        <v>0</v>
      </c>
      <c r="X183" s="652">
        <v>0</v>
      </c>
      <c r="Y183" s="652">
        <v>0</v>
      </c>
      <c r="Z183" s="652">
        <v>0</v>
      </c>
      <c r="AA183" s="652">
        <v>0</v>
      </c>
      <c r="AB183" s="652">
        <v>0</v>
      </c>
      <c r="AC183" s="652">
        <v>0</v>
      </c>
      <c r="AD183" s="652">
        <v>0</v>
      </c>
      <c r="AE183" s="652">
        <v>0</v>
      </c>
      <c r="AF183" s="652">
        <v>0</v>
      </c>
      <c r="AG183" s="652">
        <v>0</v>
      </c>
      <c r="AH183" s="652">
        <v>0</v>
      </c>
      <c r="AI183" s="652">
        <v>0</v>
      </c>
      <c r="AJ183" s="652">
        <v>0</v>
      </c>
      <c r="AK183" s="652">
        <v>0</v>
      </c>
      <c r="AL183" s="652">
        <v>0</v>
      </c>
      <c r="AM183" s="652">
        <v>0</v>
      </c>
      <c r="AN183" s="652">
        <v>0</v>
      </c>
      <c r="AO183" s="652">
        <v>0</v>
      </c>
      <c r="AP183" s="652">
        <v>0</v>
      </c>
      <c r="AQ183" s="652">
        <v>0</v>
      </c>
      <c r="AR183" s="652">
        <v>0</v>
      </c>
      <c r="AS183" s="652">
        <v>0</v>
      </c>
      <c r="AT183" s="652">
        <v>0</v>
      </c>
      <c r="AU183" s="652">
        <v>0</v>
      </c>
      <c r="AV183" s="652">
        <v>0</v>
      </c>
      <c r="AW183" s="652">
        <v>0</v>
      </c>
      <c r="AX183" s="652">
        <v>0</v>
      </c>
      <c r="AY183" s="652">
        <v>0</v>
      </c>
      <c r="AZ183" s="652">
        <v>0</v>
      </c>
      <c r="BA183" s="652">
        <v>0</v>
      </c>
      <c r="BB183" s="652">
        <v>0</v>
      </c>
      <c r="BC183" s="652">
        <v>0</v>
      </c>
      <c r="BD183" s="652">
        <v>0</v>
      </c>
      <c r="BE183" s="652">
        <v>0</v>
      </c>
      <c r="BF183" s="652">
        <v>0</v>
      </c>
      <c r="BG183" s="652">
        <v>0</v>
      </c>
      <c r="BH183" s="652">
        <v>0</v>
      </c>
      <c r="BI183" s="1476">
        <f t="shared" si="6"/>
        <v>0</v>
      </c>
      <c r="BJ183" s="1476">
        <f t="shared" si="6"/>
        <v>0</v>
      </c>
      <c r="BK183" s="652">
        <f t="shared" si="7"/>
        <v>0</v>
      </c>
      <c r="BL183" s="652">
        <f t="shared" si="8"/>
        <v>0</v>
      </c>
    </row>
    <row r="184" spans="1:64" ht="13.5" thickBot="1">
      <c r="A184" s="1417" t="s">
        <v>2332</v>
      </c>
      <c r="B184" s="1418" t="s">
        <v>2270</v>
      </c>
      <c r="C184" s="652">
        <v>0</v>
      </c>
      <c r="D184" s="652">
        <v>0</v>
      </c>
      <c r="E184" s="652">
        <v>0</v>
      </c>
      <c r="F184" s="652">
        <v>0</v>
      </c>
      <c r="G184" s="652">
        <v>0</v>
      </c>
      <c r="H184" s="652">
        <v>0</v>
      </c>
      <c r="I184" s="652">
        <v>0</v>
      </c>
      <c r="J184" s="652">
        <v>0</v>
      </c>
      <c r="K184" s="652">
        <v>0</v>
      </c>
      <c r="L184" s="652">
        <v>0</v>
      </c>
      <c r="M184" s="652">
        <v>0</v>
      </c>
      <c r="N184" s="652">
        <v>0</v>
      </c>
      <c r="O184" s="652">
        <v>0</v>
      </c>
      <c r="P184" s="652">
        <v>0</v>
      </c>
      <c r="Q184" s="652">
        <v>0</v>
      </c>
      <c r="R184" s="652">
        <v>0</v>
      </c>
      <c r="S184" s="652"/>
      <c r="T184" s="652"/>
      <c r="U184" s="652"/>
      <c r="V184" s="652"/>
      <c r="W184" s="652">
        <v>0</v>
      </c>
      <c r="X184" s="652">
        <v>0</v>
      </c>
      <c r="Y184" s="652">
        <v>0</v>
      </c>
      <c r="Z184" s="652">
        <v>0</v>
      </c>
      <c r="AA184" s="652">
        <v>0</v>
      </c>
      <c r="AB184" s="652">
        <v>0</v>
      </c>
      <c r="AC184" s="652">
        <v>0</v>
      </c>
      <c r="AD184" s="652">
        <v>0</v>
      </c>
      <c r="AE184" s="652">
        <v>0</v>
      </c>
      <c r="AF184" s="652">
        <v>0</v>
      </c>
      <c r="AG184" s="652">
        <v>0</v>
      </c>
      <c r="AH184" s="652">
        <v>0</v>
      </c>
      <c r="AI184" s="652">
        <v>0</v>
      </c>
      <c r="AJ184" s="652">
        <v>0</v>
      </c>
      <c r="AK184" s="652">
        <v>0</v>
      </c>
      <c r="AL184" s="652">
        <v>0</v>
      </c>
      <c r="AM184" s="652">
        <v>0</v>
      </c>
      <c r="AN184" s="652">
        <v>0</v>
      </c>
      <c r="AO184" s="652">
        <v>0</v>
      </c>
      <c r="AP184" s="652">
        <v>0</v>
      </c>
      <c r="AQ184" s="652">
        <v>0</v>
      </c>
      <c r="AR184" s="652">
        <v>0</v>
      </c>
      <c r="AS184" s="652">
        <v>0</v>
      </c>
      <c r="AT184" s="652">
        <v>0</v>
      </c>
      <c r="AU184" s="652">
        <v>0</v>
      </c>
      <c r="AV184" s="652">
        <v>0</v>
      </c>
      <c r="AW184" s="652">
        <v>0</v>
      </c>
      <c r="AX184" s="652">
        <v>0</v>
      </c>
      <c r="AY184" s="652">
        <v>0</v>
      </c>
      <c r="AZ184" s="652">
        <v>0</v>
      </c>
      <c r="BA184" s="652">
        <v>0</v>
      </c>
      <c r="BB184" s="652">
        <v>0</v>
      </c>
      <c r="BC184" s="652">
        <v>0</v>
      </c>
      <c r="BD184" s="652">
        <v>0</v>
      </c>
      <c r="BE184" s="652">
        <v>0</v>
      </c>
      <c r="BF184" s="652">
        <v>0</v>
      </c>
      <c r="BG184" s="652">
        <v>0</v>
      </c>
      <c r="BH184" s="652">
        <v>0</v>
      </c>
      <c r="BI184" s="1476">
        <f t="shared" si="6"/>
        <v>0</v>
      </c>
      <c r="BJ184" s="1476">
        <f t="shared" si="6"/>
        <v>0</v>
      </c>
      <c r="BK184" s="652">
        <f t="shared" si="7"/>
        <v>0</v>
      </c>
      <c r="BL184" s="652">
        <f t="shared" si="8"/>
        <v>0</v>
      </c>
    </row>
    <row r="185" spans="1:64" s="1421" customFormat="1" ht="13.5" thickBot="1">
      <c r="A185" s="1417" t="s">
        <v>2333</v>
      </c>
      <c r="B185" s="1418" t="s">
        <v>2272</v>
      </c>
      <c r="C185" s="652">
        <v>0</v>
      </c>
      <c r="D185" s="652">
        <v>0</v>
      </c>
      <c r="E185" s="652">
        <v>0</v>
      </c>
      <c r="F185" s="652">
        <v>0</v>
      </c>
      <c r="G185" s="652">
        <v>0</v>
      </c>
      <c r="H185" s="652">
        <v>0</v>
      </c>
      <c r="I185" s="652">
        <v>0</v>
      </c>
      <c r="J185" s="652">
        <v>0</v>
      </c>
      <c r="K185" s="652">
        <v>0</v>
      </c>
      <c r="L185" s="652">
        <v>0</v>
      </c>
      <c r="M185" s="652">
        <v>0</v>
      </c>
      <c r="N185" s="652">
        <v>0</v>
      </c>
      <c r="O185" s="652">
        <v>0</v>
      </c>
      <c r="P185" s="652">
        <v>0</v>
      </c>
      <c r="Q185" s="652">
        <v>0</v>
      </c>
      <c r="R185" s="652">
        <v>0</v>
      </c>
      <c r="S185" s="652"/>
      <c r="T185" s="652"/>
      <c r="U185" s="652"/>
      <c r="V185" s="652"/>
      <c r="W185" s="652">
        <v>0</v>
      </c>
      <c r="X185" s="652">
        <v>0</v>
      </c>
      <c r="Y185" s="652">
        <v>0</v>
      </c>
      <c r="Z185" s="652">
        <v>0</v>
      </c>
      <c r="AA185" s="652">
        <v>0</v>
      </c>
      <c r="AB185" s="652">
        <v>0</v>
      </c>
      <c r="AC185" s="652">
        <v>0</v>
      </c>
      <c r="AD185" s="652">
        <v>0</v>
      </c>
      <c r="AE185" s="652">
        <v>0</v>
      </c>
      <c r="AF185" s="652">
        <v>0</v>
      </c>
      <c r="AG185" s="652">
        <v>0</v>
      </c>
      <c r="AH185" s="652">
        <v>0</v>
      </c>
      <c r="AI185" s="652">
        <v>0</v>
      </c>
      <c r="AJ185" s="652">
        <v>0</v>
      </c>
      <c r="AK185" s="652">
        <v>0</v>
      </c>
      <c r="AL185" s="652">
        <v>0</v>
      </c>
      <c r="AM185" s="652">
        <v>0</v>
      </c>
      <c r="AN185" s="652">
        <v>0</v>
      </c>
      <c r="AO185" s="652">
        <v>0</v>
      </c>
      <c r="AP185" s="652">
        <v>0</v>
      </c>
      <c r="AQ185" s="652">
        <v>0</v>
      </c>
      <c r="AR185" s="652">
        <v>0</v>
      </c>
      <c r="AS185" s="652">
        <v>0</v>
      </c>
      <c r="AT185" s="652">
        <v>0</v>
      </c>
      <c r="AU185" s="652">
        <v>0</v>
      </c>
      <c r="AV185" s="652">
        <v>0</v>
      </c>
      <c r="AW185" s="652">
        <v>0</v>
      </c>
      <c r="AX185" s="652">
        <v>0</v>
      </c>
      <c r="AY185" s="652">
        <v>0</v>
      </c>
      <c r="AZ185" s="652">
        <v>0</v>
      </c>
      <c r="BA185" s="652">
        <v>0</v>
      </c>
      <c r="BB185" s="652">
        <v>0</v>
      </c>
      <c r="BC185" s="652">
        <v>0</v>
      </c>
      <c r="BD185" s="652">
        <v>0</v>
      </c>
      <c r="BE185" s="652">
        <v>0</v>
      </c>
      <c r="BF185" s="652">
        <v>0</v>
      </c>
      <c r="BG185" s="652">
        <v>0</v>
      </c>
      <c r="BH185" s="652">
        <v>0</v>
      </c>
      <c r="BI185" s="1476">
        <f t="shared" si="6"/>
        <v>0</v>
      </c>
      <c r="BJ185" s="1476">
        <f t="shared" si="6"/>
        <v>0</v>
      </c>
      <c r="BK185" s="652">
        <f t="shared" si="7"/>
        <v>0</v>
      </c>
      <c r="BL185" s="652">
        <f t="shared" si="8"/>
        <v>0</v>
      </c>
    </row>
    <row r="186" spans="1:64" ht="13.5" thickBot="1">
      <c r="A186" s="1417" t="s">
        <v>2334</v>
      </c>
      <c r="B186" s="1418" t="s">
        <v>2274</v>
      </c>
      <c r="C186" s="652">
        <v>0</v>
      </c>
      <c r="D186" s="652">
        <v>0</v>
      </c>
      <c r="E186" s="652">
        <v>0</v>
      </c>
      <c r="F186" s="652">
        <v>0</v>
      </c>
      <c r="G186" s="652">
        <v>0</v>
      </c>
      <c r="H186" s="652">
        <v>0</v>
      </c>
      <c r="I186" s="652">
        <v>0</v>
      </c>
      <c r="J186" s="652">
        <v>0</v>
      </c>
      <c r="K186" s="652">
        <v>0</v>
      </c>
      <c r="L186" s="652">
        <v>0</v>
      </c>
      <c r="M186" s="652">
        <v>0</v>
      </c>
      <c r="N186" s="652">
        <v>0</v>
      </c>
      <c r="O186" s="652">
        <v>0</v>
      </c>
      <c r="P186" s="652">
        <v>0</v>
      </c>
      <c r="Q186" s="652">
        <v>0</v>
      </c>
      <c r="R186" s="652">
        <v>0</v>
      </c>
      <c r="S186" s="652"/>
      <c r="T186" s="652"/>
      <c r="U186" s="652"/>
      <c r="V186" s="652"/>
      <c r="W186" s="652">
        <v>0</v>
      </c>
      <c r="X186" s="652">
        <v>0</v>
      </c>
      <c r="Y186" s="652">
        <v>0</v>
      </c>
      <c r="Z186" s="652">
        <v>0</v>
      </c>
      <c r="AA186" s="652">
        <v>0</v>
      </c>
      <c r="AB186" s="652">
        <v>0</v>
      </c>
      <c r="AC186" s="652">
        <v>0</v>
      </c>
      <c r="AD186" s="652">
        <v>0</v>
      </c>
      <c r="AE186" s="652">
        <v>0</v>
      </c>
      <c r="AF186" s="652">
        <v>0</v>
      </c>
      <c r="AG186" s="652">
        <v>0</v>
      </c>
      <c r="AH186" s="652">
        <v>0</v>
      </c>
      <c r="AI186" s="652">
        <v>0</v>
      </c>
      <c r="AJ186" s="652">
        <v>0</v>
      </c>
      <c r="AK186" s="652">
        <v>0</v>
      </c>
      <c r="AL186" s="652">
        <v>0</v>
      </c>
      <c r="AM186" s="652">
        <v>0</v>
      </c>
      <c r="AN186" s="652">
        <v>0</v>
      </c>
      <c r="AO186" s="652">
        <v>0</v>
      </c>
      <c r="AP186" s="652">
        <v>0</v>
      </c>
      <c r="AQ186" s="652">
        <v>0</v>
      </c>
      <c r="AR186" s="652">
        <v>0</v>
      </c>
      <c r="AS186" s="652">
        <v>0</v>
      </c>
      <c r="AT186" s="652">
        <v>0</v>
      </c>
      <c r="AU186" s="652">
        <v>0</v>
      </c>
      <c r="AV186" s="652">
        <v>0</v>
      </c>
      <c r="AW186" s="652">
        <v>0</v>
      </c>
      <c r="AX186" s="652">
        <v>0</v>
      </c>
      <c r="AY186" s="652">
        <v>0</v>
      </c>
      <c r="AZ186" s="652">
        <v>0</v>
      </c>
      <c r="BA186" s="652">
        <v>0</v>
      </c>
      <c r="BB186" s="652">
        <v>0</v>
      </c>
      <c r="BC186" s="652">
        <v>0</v>
      </c>
      <c r="BD186" s="652">
        <v>0</v>
      </c>
      <c r="BE186" s="652">
        <v>0</v>
      </c>
      <c r="BF186" s="652">
        <v>0</v>
      </c>
      <c r="BG186" s="652">
        <v>0</v>
      </c>
      <c r="BH186" s="652">
        <v>0</v>
      </c>
      <c r="BI186" s="1476">
        <f t="shared" si="6"/>
        <v>0</v>
      </c>
      <c r="BJ186" s="1476">
        <f t="shared" si="6"/>
        <v>0</v>
      </c>
      <c r="BK186" s="652">
        <f t="shared" si="7"/>
        <v>0</v>
      </c>
      <c r="BL186" s="652">
        <f t="shared" si="8"/>
        <v>0</v>
      </c>
    </row>
    <row r="187" spans="1:64" s="1421" customFormat="1" ht="13.5" thickBot="1">
      <c r="A187" s="1417" t="s">
        <v>2335</v>
      </c>
      <c r="B187" s="1418" t="s">
        <v>2276</v>
      </c>
      <c r="C187" s="652">
        <v>0</v>
      </c>
      <c r="D187" s="652">
        <v>0</v>
      </c>
      <c r="E187" s="652">
        <v>0</v>
      </c>
      <c r="F187" s="652">
        <v>0</v>
      </c>
      <c r="G187" s="652">
        <v>0</v>
      </c>
      <c r="H187" s="652">
        <v>0</v>
      </c>
      <c r="I187" s="652">
        <v>0</v>
      </c>
      <c r="J187" s="652">
        <v>0</v>
      </c>
      <c r="K187" s="652">
        <v>0</v>
      </c>
      <c r="L187" s="652">
        <v>0</v>
      </c>
      <c r="M187" s="652">
        <v>0</v>
      </c>
      <c r="N187" s="652">
        <v>0</v>
      </c>
      <c r="O187" s="652">
        <v>0</v>
      </c>
      <c r="P187" s="652">
        <v>0</v>
      </c>
      <c r="Q187" s="652">
        <v>0</v>
      </c>
      <c r="R187" s="652">
        <v>0</v>
      </c>
      <c r="S187" s="652"/>
      <c r="T187" s="652"/>
      <c r="U187" s="652"/>
      <c r="V187" s="652"/>
      <c r="W187" s="652">
        <v>0</v>
      </c>
      <c r="X187" s="652">
        <v>0</v>
      </c>
      <c r="Y187" s="652">
        <v>0</v>
      </c>
      <c r="Z187" s="652">
        <v>0</v>
      </c>
      <c r="AA187" s="652">
        <v>0</v>
      </c>
      <c r="AB187" s="652">
        <v>0</v>
      </c>
      <c r="AC187" s="652">
        <v>0</v>
      </c>
      <c r="AD187" s="652">
        <v>0</v>
      </c>
      <c r="AE187" s="652">
        <v>0</v>
      </c>
      <c r="AF187" s="652">
        <v>0</v>
      </c>
      <c r="AG187" s="652">
        <v>0</v>
      </c>
      <c r="AH187" s="652">
        <v>0</v>
      </c>
      <c r="AI187" s="652">
        <v>0</v>
      </c>
      <c r="AJ187" s="652">
        <v>0</v>
      </c>
      <c r="AK187" s="652">
        <v>0</v>
      </c>
      <c r="AL187" s="652">
        <v>0</v>
      </c>
      <c r="AM187" s="652">
        <v>0</v>
      </c>
      <c r="AN187" s="652">
        <v>0</v>
      </c>
      <c r="AO187" s="652">
        <v>0</v>
      </c>
      <c r="AP187" s="652">
        <v>0</v>
      </c>
      <c r="AQ187" s="652">
        <v>0</v>
      </c>
      <c r="AR187" s="652">
        <v>0</v>
      </c>
      <c r="AS187" s="652">
        <v>0</v>
      </c>
      <c r="AT187" s="652">
        <v>0</v>
      </c>
      <c r="AU187" s="652">
        <v>0</v>
      </c>
      <c r="AV187" s="652">
        <v>0</v>
      </c>
      <c r="AW187" s="652">
        <v>0</v>
      </c>
      <c r="AX187" s="652">
        <v>0</v>
      </c>
      <c r="AY187" s="652">
        <v>0</v>
      </c>
      <c r="AZ187" s="652">
        <v>0</v>
      </c>
      <c r="BA187" s="652">
        <v>0</v>
      </c>
      <c r="BB187" s="652">
        <v>0</v>
      </c>
      <c r="BC187" s="652">
        <v>0</v>
      </c>
      <c r="BD187" s="652">
        <v>0</v>
      </c>
      <c r="BE187" s="652">
        <v>0</v>
      </c>
      <c r="BF187" s="652">
        <v>0</v>
      </c>
      <c r="BG187" s="652">
        <v>0</v>
      </c>
      <c r="BH187" s="652">
        <v>0</v>
      </c>
      <c r="BI187" s="1476">
        <f t="shared" si="6"/>
        <v>0</v>
      </c>
      <c r="BJ187" s="1476">
        <f t="shared" si="6"/>
        <v>0</v>
      </c>
      <c r="BK187" s="652">
        <f t="shared" si="7"/>
        <v>0</v>
      </c>
      <c r="BL187" s="652">
        <f t="shared" si="8"/>
        <v>0</v>
      </c>
    </row>
    <row r="188" spans="1:64" s="1421" customFormat="1" ht="13.5" thickBot="1">
      <c r="A188" s="1417" t="s">
        <v>2336</v>
      </c>
      <c r="B188" s="1418" t="s">
        <v>2278</v>
      </c>
      <c r="C188" s="652">
        <v>0</v>
      </c>
      <c r="D188" s="652">
        <v>0</v>
      </c>
      <c r="E188" s="652">
        <v>0</v>
      </c>
      <c r="F188" s="652">
        <v>0</v>
      </c>
      <c r="G188" s="652">
        <v>0</v>
      </c>
      <c r="H188" s="652">
        <v>0</v>
      </c>
      <c r="I188" s="652">
        <v>0</v>
      </c>
      <c r="J188" s="652">
        <v>0</v>
      </c>
      <c r="K188" s="652">
        <v>0</v>
      </c>
      <c r="L188" s="652">
        <v>0</v>
      </c>
      <c r="M188" s="652">
        <v>0</v>
      </c>
      <c r="N188" s="652">
        <v>0</v>
      </c>
      <c r="O188" s="652">
        <v>0</v>
      </c>
      <c r="P188" s="652">
        <v>0</v>
      </c>
      <c r="Q188" s="652">
        <v>0</v>
      </c>
      <c r="R188" s="652">
        <v>0</v>
      </c>
      <c r="S188" s="652"/>
      <c r="T188" s="652">
        <v>106033.92</v>
      </c>
      <c r="U188" s="652"/>
      <c r="V188" s="652"/>
      <c r="W188" s="652">
        <v>0</v>
      </c>
      <c r="X188" s="652">
        <v>0</v>
      </c>
      <c r="Y188" s="652">
        <v>0</v>
      </c>
      <c r="Z188" s="652">
        <v>0</v>
      </c>
      <c r="AA188" s="652">
        <v>0</v>
      </c>
      <c r="AB188" s="652">
        <v>0</v>
      </c>
      <c r="AC188" s="652">
        <v>0</v>
      </c>
      <c r="AD188" s="652">
        <v>0</v>
      </c>
      <c r="AE188" s="652">
        <v>0</v>
      </c>
      <c r="AF188" s="652">
        <v>0</v>
      </c>
      <c r="AG188" s="652">
        <v>0</v>
      </c>
      <c r="AH188" s="652">
        <v>0</v>
      </c>
      <c r="AI188" s="652">
        <v>0</v>
      </c>
      <c r="AJ188" s="652">
        <v>0</v>
      </c>
      <c r="AK188" s="652">
        <v>0</v>
      </c>
      <c r="AL188" s="652">
        <v>0</v>
      </c>
      <c r="AM188" s="652">
        <v>0</v>
      </c>
      <c r="AN188" s="652">
        <v>0</v>
      </c>
      <c r="AO188" s="652">
        <v>0</v>
      </c>
      <c r="AP188" s="652">
        <v>0</v>
      </c>
      <c r="AQ188" s="652">
        <v>0</v>
      </c>
      <c r="AR188" s="652">
        <v>0</v>
      </c>
      <c r="AS188" s="652">
        <v>0</v>
      </c>
      <c r="AT188" s="652">
        <v>0</v>
      </c>
      <c r="AU188" s="652">
        <v>0</v>
      </c>
      <c r="AV188" s="652">
        <v>0</v>
      </c>
      <c r="AW188" s="652">
        <v>0</v>
      </c>
      <c r="AX188" s="652">
        <v>0</v>
      </c>
      <c r="AY188" s="652">
        <v>0</v>
      </c>
      <c r="AZ188" s="652">
        <v>0</v>
      </c>
      <c r="BA188" s="652">
        <v>0</v>
      </c>
      <c r="BB188" s="652">
        <v>0</v>
      </c>
      <c r="BC188" s="652">
        <v>0</v>
      </c>
      <c r="BD188" s="652">
        <v>0</v>
      </c>
      <c r="BE188" s="652">
        <v>0</v>
      </c>
      <c r="BF188" s="652">
        <v>0</v>
      </c>
      <c r="BG188" s="652">
        <v>0</v>
      </c>
      <c r="BH188" s="652">
        <v>0</v>
      </c>
      <c r="BI188" s="1476">
        <f t="shared" si="6"/>
        <v>0</v>
      </c>
      <c r="BJ188" s="1476">
        <f t="shared" si="6"/>
        <v>106033.92</v>
      </c>
      <c r="BK188" s="652">
        <f t="shared" si="7"/>
        <v>0</v>
      </c>
      <c r="BL188" s="652">
        <f t="shared" si="8"/>
        <v>106033.92</v>
      </c>
    </row>
    <row r="189" spans="1:64" ht="13.5" thickBot="1">
      <c r="A189" s="1417" t="s">
        <v>2337</v>
      </c>
      <c r="B189" s="1418" t="s">
        <v>2280</v>
      </c>
      <c r="C189" s="652">
        <v>0</v>
      </c>
      <c r="D189" s="652">
        <v>0</v>
      </c>
      <c r="E189" s="652">
        <v>0</v>
      </c>
      <c r="F189" s="652">
        <v>0</v>
      </c>
      <c r="G189" s="652">
        <v>0</v>
      </c>
      <c r="H189" s="652">
        <v>0</v>
      </c>
      <c r="I189" s="652">
        <v>0</v>
      </c>
      <c r="J189" s="652">
        <v>0</v>
      </c>
      <c r="K189" s="652">
        <v>0</v>
      </c>
      <c r="L189" s="652">
        <v>0</v>
      </c>
      <c r="M189" s="652">
        <v>0</v>
      </c>
      <c r="N189" s="652">
        <v>0</v>
      </c>
      <c r="O189" s="652">
        <v>0</v>
      </c>
      <c r="P189" s="652">
        <v>0</v>
      </c>
      <c r="Q189" s="652">
        <v>0</v>
      </c>
      <c r="R189" s="652">
        <v>0</v>
      </c>
      <c r="S189" s="652"/>
      <c r="T189" s="652"/>
      <c r="U189" s="652"/>
      <c r="V189" s="652"/>
      <c r="W189" s="652">
        <v>0</v>
      </c>
      <c r="X189" s="652">
        <v>0</v>
      </c>
      <c r="Y189" s="652">
        <v>0</v>
      </c>
      <c r="Z189" s="652">
        <v>0</v>
      </c>
      <c r="AA189" s="652">
        <v>0</v>
      </c>
      <c r="AB189" s="652">
        <v>0</v>
      </c>
      <c r="AC189" s="652">
        <v>0</v>
      </c>
      <c r="AD189" s="652">
        <v>0</v>
      </c>
      <c r="AE189" s="652">
        <v>0</v>
      </c>
      <c r="AF189" s="652">
        <v>0</v>
      </c>
      <c r="AG189" s="652">
        <v>0</v>
      </c>
      <c r="AH189" s="652">
        <v>0</v>
      </c>
      <c r="AI189" s="652">
        <v>0</v>
      </c>
      <c r="AJ189" s="652">
        <v>0</v>
      </c>
      <c r="AK189" s="652">
        <v>0</v>
      </c>
      <c r="AL189" s="652">
        <v>0</v>
      </c>
      <c r="AM189" s="652">
        <v>0</v>
      </c>
      <c r="AN189" s="652">
        <v>0</v>
      </c>
      <c r="AO189" s="652">
        <v>0</v>
      </c>
      <c r="AP189" s="652">
        <v>0</v>
      </c>
      <c r="AQ189" s="652">
        <v>0</v>
      </c>
      <c r="AR189" s="652">
        <v>0</v>
      </c>
      <c r="AS189" s="652">
        <v>47883</v>
      </c>
      <c r="AT189" s="652">
        <v>0</v>
      </c>
      <c r="AU189" s="652">
        <v>0</v>
      </c>
      <c r="AV189" s="652">
        <v>0</v>
      </c>
      <c r="AW189" s="652">
        <v>0</v>
      </c>
      <c r="AX189" s="652">
        <v>0</v>
      </c>
      <c r="AY189" s="652">
        <v>0</v>
      </c>
      <c r="AZ189" s="652">
        <v>0</v>
      </c>
      <c r="BA189" s="652">
        <v>0</v>
      </c>
      <c r="BB189" s="652">
        <v>0</v>
      </c>
      <c r="BC189" s="652">
        <v>0</v>
      </c>
      <c r="BD189" s="652">
        <v>0</v>
      </c>
      <c r="BE189" s="652">
        <v>0</v>
      </c>
      <c r="BF189" s="652">
        <v>0</v>
      </c>
      <c r="BG189" s="652">
        <v>0</v>
      </c>
      <c r="BH189" s="652">
        <v>0</v>
      </c>
      <c r="BI189" s="1476">
        <f t="shared" si="6"/>
        <v>47883</v>
      </c>
      <c r="BJ189" s="1476">
        <f t="shared" si="6"/>
        <v>0</v>
      </c>
      <c r="BK189" s="652">
        <f t="shared" si="7"/>
        <v>47883</v>
      </c>
      <c r="BL189" s="652">
        <f t="shared" si="8"/>
        <v>0</v>
      </c>
    </row>
    <row r="190" spans="1:64" s="1421" customFormat="1" ht="13.5" thickBot="1">
      <c r="A190" s="1417" t="s">
        <v>2338</v>
      </c>
      <c r="B190" s="1418" t="s">
        <v>2282</v>
      </c>
      <c r="C190" s="652">
        <v>0</v>
      </c>
      <c r="D190" s="652">
        <v>0</v>
      </c>
      <c r="E190" s="652">
        <v>0</v>
      </c>
      <c r="F190" s="652">
        <v>0</v>
      </c>
      <c r="G190" s="652">
        <v>0</v>
      </c>
      <c r="H190" s="652">
        <v>0</v>
      </c>
      <c r="I190" s="652">
        <v>0</v>
      </c>
      <c r="J190" s="652">
        <v>0</v>
      </c>
      <c r="K190" s="652">
        <v>0</v>
      </c>
      <c r="L190" s="652">
        <v>0</v>
      </c>
      <c r="M190" s="652">
        <v>0</v>
      </c>
      <c r="N190" s="652">
        <v>0</v>
      </c>
      <c r="O190" s="652">
        <v>0</v>
      </c>
      <c r="P190" s="652">
        <v>0</v>
      </c>
      <c r="Q190" s="652">
        <v>0</v>
      </c>
      <c r="R190" s="652">
        <v>0</v>
      </c>
      <c r="S190" s="652"/>
      <c r="T190" s="652"/>
      <c r="U190" s="652"/>
      <c r="V190" s="652"/>
      <c r="W190" s="652">
        <v>0</v>
      </c>
      <c r="X190" s="652">
        <v>0</v>
      </c>
      <c r="Y190" s="652">
        <v>0</v>
      </c>
      <c r="Z190" s="652">
        <v>0</v>
      </c>
      <c r="AA190" s="652">
        <v>0</v>
      </c>
      <c r="AB190" s="652">
        <v>0</v>
      </c>
      <c r="AC190" s="652">
        <v>0</v>
      </c>
      <c r="AD190" s="652">
        <v>0</v>
      </c>
      <c r="AE190" s="652">
        <v>0</v>
      </c>
      <c r="AF190" s="652">
        <v>0</v>
      </c>
      <c r="AG190" s="652">
        <v>0</v>
      </c>
      <c r="AH190" s="652">
        <v>0</v>
      </c>
      <c r="AI190" s="652">
        <v>0</v>
      </c>
      <c r="AJ190" s="652">
        <v>0</v>
      </c>
      <c r="AK190" s="652">
        <v>0</v>
      </c>
      <c r="AL190" s="652">
        <v>0</v>
      </c>
      <c r="AM190" s="652">
        <v>0</v>
      </c>
      <c r="AN190" s="652">
        <v>0</v>
      </c>
      <c r="AO190" s="652">
        <v>0</v>
      </c>
      <c r="AP190" s="652">
        <v>0</v>
      </c>
      <c r="AQ190" s="652">
        <v>0</v>
      </c>
      <c r="AR190" s="652">
        <v>0</v>
      </c>
      <c r="AS190" s="652">
        <v>0</v>
      </c>
      <c r="AT190" s="652">
        <v>0</v>
      </c>
      <c r="AU190" s="652">
        <v>0</v>
      </c>
      <c r="AV190" s="652">
        <v>0</v>
      </c>
      <c r="AW190" s="652">
        <v>0</v>
      </c>
      <c r="AX190" s="652">
        <v>0</v>
      </c>
      <c r="AY190" s="652">
        <v>0</v>
      </c>
      <c r="AZ190" s="652">
        <v>0</v>
      </c>
      <c r="BA190" s="652">
        <v>0</v>
      </c>
      <c r="BB190" s="652">
        <v>0</v>
      </c>
      <c r="BC190" s="652">
        <v>0</v>
      </c>
      <c r="BD190" s="652">
        <v>0</v>
      </c>
      <c r="BE190" s="652">
        <v>0</v>
      </c>
      <c r="BF190" s="652">
        <v>0</v>
      </c>
      <c r="BG190" s="652">
        <v>0</v>
      </c>
      <c r="BH190" s="652">
        <v>0</v>
      </c>
      <c r="BI190" s="1476">
        <f t="shared" si="6"/>
        <v>0</v>
      </c>
      <c r="BJ190" s="1476">
        <f t="shared" si="6"/>
        <v>0</v>
      </c>
      <c r="BK190" s="652">
        <f t="shared" si="7"/>
        <v>0</v>
      </c>
      <c r="BL190" s="652">
        <f t="shared" si="8"/>
        <v>0</v>
      </c>
    </row>
    <row r="191" spans="1:64" ht="13.5" thickBot="1">
      <c r="A191" s="1417" t="s">
        <v>2339</v>
      </c>
      <c r="B191" s="1419" t="s">
        <v>2340</v>
      </c>
      <c r="C191" s="652">
        <v>0</v>
      </c>
      <c r="D191" s="652">
        <v>0</v>
      </c>
      <c r="E191" s="652">
        <v>0</v>
      </c>
      <c r="F191" s="652">
        <v>0</v>
      </c>
      <c r="G191" s="652">
        <v>0</v>
      </c>
      <c r="H191" s="652">
        <v>0</v>
      </c>
      <c r="I191" s="652">
        <v>0</v>
      </c>
      <c r="J191" s="652">
        <v>0</v>
      </c>
      <c r="K191" s="652">
        <v>0</v>
      </c>
      <c r="L191" s="652">
        <v>0</v>
      </c>
      <c r="M191" s="652">
        <v>0</v>
      </c>
      <c r="N191" s="652">
        <v>0</v>
      </c>
      <c r="O191" s="652">
        <v>0</v>
      </c>
      <c r="P191" s="652">
        <v>0</v>
      </c>
      <c r="Q191" s="652">
        <v>0</v>
      </c>
      <c r="R191" s="652">
        <v>0</v>
      </c>
      <c r="S191" s="652"/>
      <c r="T191" s="652"/>
      <c r="U191" s="652"/>
      <c r="V191" s="652"/>
      <c r="W191" s="652">
        <v>0</v>
      </c>
      <c r="X191" s="652">
        <v>0</v>
      </c>
      <c r="Y191" s="652">
        <v>0</v>
      </c>
      <c r="Z191" s="652">
        <v>0</v>
      </c>
      <c r="AA191" s="652">
        <v>0</v>
      </c>
      <c r="AB191" s="652">
        <v>0</v>
      </c>
      <c r="AC191" s="652">
        <v>0</v>
      </c>
      <c r="AD191" s="652">
        <v>0</v>
      </c>
      <c r="AE191" s="652">
        <v>0</v>
      </c>
      <c r="AF191" s="652">
        <v>0</v>
      </c>
      <c r="AG191" s="652">
        <v>0</v>
      </c>
      <c r="AH191" s="652">
        <v>0</v>
      </c>
      <c r="AI191" s="652">
        <v>0</v>
      </c>
      <c r="AJ191" s="652">
        <v>0</v>
      </c>
      <c r="AK191" s="652">
        <v>0</v>
      </c>
      <c r="AL191" s="652">
        <v>0</v>
      </c>
      <c r="AM191" s="652">
        <v>0</v>
      </c>
      <c r="AN191" s="652">
        <v>0</v>
      </c>
      <c r="AO191" s="652">
        <v>0</v>
      </c>
      <c r="AP191" s="652">
        <v>0</v>
      </c>
      <c r="AQ191" s="652">
        <v>0</v>
      </c>
      <c r="AR191" s="652">
        <v>0</v>
      </c>
      <c r="AS191" s="652">
        <v>0</v>
      </c>
      <c r="AT191" s="652">
        <v>0</v>
      </c>
      <c r="AU191" s="652">
        <v>0</v>
      </c>
      <c r="AV191" s="652">
        <v>0</v>
      </c>
      <c r="AW191" s="652">
        <v>0</v>
      </c>
      <c r="AX191" s="652">
        <v>0</v>
      </c>
      <c r="AY191" s="652">
        <v>0</v>
      </c>
      <c r="AZ191" s="652">
        <v>0</v>
      </c>
      <c r="BA191" s="652">
        <v>0</v>
      </c>
      <c r="BB191" s="652">
        <v>0</v>
      </c>
      <c r="BC191" s="652">
        <v>0</v>
      </c>
      <c r="BD191" s="652">
        <v>0</v>
      </c>
      <c r="BE191" s="652">
        <v>0</v>
      </c>
      <c r="BF191" s="652">
        <v>0</v>
      </c>
      <c r="BG191" s="652">
        <v>0</v>
      </c>
      <c r="BH191" s="652">
        <v>0</v>
      </c>
      <c r="BI191" s="1476">
        <f t="shared" si="6"/>
        <v>0</v>
      </c>
      <c r="BJ191" s="1476">
        <f t="shared" si="6"/>
        <v>0</v>
      </c>
      <c r="BK191" s="652">
        <f t="shared" si="7"/>
        <v>0</v>
      </c>
      <c r="BL191" s="652">
        <f t="shared" si="8"/>
        <v>0</v>
      </c>
    </row>
    <row r="192" spans="1:64" s="1421" customFormat="1" ht="13.5" thickBot="1">
      <c r="A192" s="1417" t="s">
        <v>2341</v>
      </c>
      <c r="B192" s="1419" t="s">
        <v>2342</v>
      </c>
      <c r="C192" s="652">
        <v>0</v>
      </c>
      <c r="D192" s="652">
        <v>0</v>
      </c>
      <c r="E192" s="652">
        <v>0</v>
      </c>
      <c r="F192" s="652">
        <v>0</v>
      </c>
      <c r="G192" s="652">
        <v>0</v>
      </c>
      <c r="H192" s="652">
        <v>0</v>
      </c>
      <c r="I192" s="652">
        <v>0</v>
      </c>
      <c r="J192" s="652">
        <v>0</v>
      </c>
      <c r="K192" s="652">
        <v>0</v>
      </c>
      <c r="L192" s="652">
        <v>0</v>
      </c>
      <c r="M192" s="652">
        <v>0</v>
      </c>
      <c r="N192" s="652">
        <v>0</v>
      </c>
      <c r="O192" s="652">
        <v>0</v>
      </c>
      <c r="P192" s="652">
        <v>0</v>
      </c>
      <c r="Q192" s="652">
        <v>0</v>
      </c>
      <c r="R192" s="652">
        <v>0</v>
      </c>
      <c r="S192" s="652"/>
      <c r="T192" s="652"/>
      <c r="U192" s="652"/>
      <c r="V192" s="652"/>
      <c r="W192" s="652">
        <v>0</v>
      </c>
      <c r="X192" s="652">
        <v>0</v>
      </c>
      <c r="Y192" s="652">
        <v>0</v>
      </c>
      <c r="Z192" s="652">
        <v>0</v>
      </c>
      <c r="AA192" s="652">
        <v>0</v>
      </c>
      <c r="AB192" s="652">
        <v>0</v>
      </c>
      <c r="AC192" s="652">
        <v>0</v>
      </c>
      <c r="AD192" s="652">
        <v>0</v>
      </c>
      <c r="AE192" s="652">
        <v>0</v>
      </c>
      <c r="AF192" s="652">
        <v>0</v>
      </c>
      <c r="AG192" s="652">
        <v>0</v>
      </c>
      <c r="AH192" s="652">
        <v>0</v>
      </c>
      <c r="AI192" s="652">
        <v>0</v>
      </c>
      <c r="AJ192" s="652">
        <v>0</v>
      </c>
      <c r="AK192" s="652">
        <v>0</v>
      </c>
      <c r="AL192" s="652">
        <v>0</v>
      </c>
      <c r="AM192" s="652">
        <v>0</v>
      </c>
      <c r="AN192" s="652">
        <v>0</v>
      </c>
      <c r="AO192" s="652">
        <v>0</v>
      </c>
      <c r="AP192" s="652">
        <v>0</v>
      </c>
      <c r="AQ192" s="652">
        <v>0</v>
      </c>
      <c r="AR192" s="652">
        <v>0</v>
      </c>
      <c r="AS192" s="652">
        <v>0</v>
      </c>
      <c r="AT192" s="652">
        <v>0</v>
      </c>
      <c r="AU192" s="652">
        <v>0</v>
      </c>
      <c r="AV192" s="652">
        <v>0</v>
      </c>
      <c r="AW192" s="652">
        <v>0</v>
      </c>
      <c r="AX192" s="652">
        <v>0</v>
      </c>
      <c r="AY192" s="652">
        <v>0</v>
      </c>
      <c r="AZ192" s="652">
        <v>0</v>
      </c>
      <c r="BA192" s="652">
        <v>0</v>
      </c>
      <c r="BB192" s="652">
        <v>0</v>
      </c>
      <c r="BC192" s="652">
        <v>0</v>
      </c>
      <c r="BD192" s="652">
        <v>0</v>
      </c>
      <c r="BE192" s="652">
        <v>0</v>
      </c>
      <c r="BF192" s="652">
        <v>0</v>
      </c>
      <c r="BG192" s="652">
        <v>0</v>
      </c>
      <c r="BH192" s="652">
        <v>0</v>
      </c>
      <c r="BI192" s="1476">
        <f t="shared" si="6"/>
        <v>0</v>
      </c>
      <c r="BJ192" s="1476">
        <f t="shared" si="6"/>
        <v>0</v>
      </c>
      <c r="BK192" s="652">
        <f t="shared" si="7"/>
        <v>0</v>
      </c>
      <c r="BL192" s="652">
        <f t="shared" si="8"/>
        <v>0</v>
      </c>
    </row>
    <row r="193" spans="1:64" ht="13.5" thickBot="1">
      <c r="A193" s="1417" t="s">
        <v>2343</v>
      </c>
      <c r="B193" s="1419" t="s">
        <v>2344</v>
      </c>
      <c r="C193" s="652">
        <v>0</v>
      </c>
      <c r="D193" s="652">
        <v>0</v>
      </c>
      <c r="E193" s="652">
        <v>0</v>
      </c>
      <c r="F193" s="652">
        <v>0</v>
      </c>
      <c r="G193" s="652">
        <v>0</v>
      </c>
      <c r="H193" s="652">
        <v>0</v>
      </c>
      <c r="I193" s="652">
        <v>0</v>
      </c>
      <c r="J193" s="652">
        <v>0</v>
      </c>
      <c r="K193" s="652">
        <v>0</v>
      </c>
      <c r="L193" s="652">
        <v>0</v>
      </c>
      <c r="M193" s="652">
        <v>0</v>
      </c>
      <c r="N193" s="652">
        <v>0</v>
      </c>
      <c r="O193" s="652">
        <v>0</v>
      </c>
      <c r="P193" s="652">
        <v>0</v>
      </c>
      <c r="Q193" s="652">
        <v>0</v>
      </c>
      <c r="R193" s="652">
        <v>0</v>
      </c>
      <c r="S193" s="652"/>
      <c r="T193" s="652">
        <v>67030.31</v>
      </c>
      <c r="U193" s="652"/>
      <c r="V193" s="652"/>
      <c r="W193" s="652">
        <v>0</v>
      </c>
      <c r="X193" s="652">
        <v>0</v>
      </c>
      <c r="Y193" s="652">
        <v>0</v>
      </c>
      <c r="Z193" s="652">
        <v>0</v>
      </c>
      <c r="AA193" s="652">
        <v>0</v>
      </c>
      <c r="AB193" s="652">
        <v>0</v>
      </c>
      <c r="AC193" s="652">
        <v>0</v>
      </c>
      <c r="AD193" s="652">
        <v>0</v>
      </c>
      <c r="AE193" s="652">
        <v>0</v>
      </c>
      <c r="AF193" s="652">
        <v>0</v>
      </c>
      <c r="AG193" s="652">
        <v>0</v>
      </c>
      <c r="AH193" s="652">
        <v>0</v>
      </c>
      <c r="AI193" s="652">
        <v>0</v>
      </c>
      <c r="AJ193" s="652">
        <v>0</v>
      </c>
      <c r="AK193" s="652">
        <v>0</v>
      </c>
      <c r="AL193" s="652">
        <v>0</v>
      </c>
      <c r="AM193" s="652">
        <v>0</v>
      </c>
      <c r="AN193" s="652">
        <v>0</v>
      </c>
      <c r="AO193" s="652">
        <v>67030.31</v>
      </c>
      <c r="AP193" s="652">
        <v>0</v>
      </c>
      <c r="AQ193" s="652">
        <v>0</v>
      </c>
      <c r="AR193" s="652">
        <v>0</v>
      </c>
      <c r="AS193" s="652">
        <v>0</v>
      </c>
      <c r="AT193" s="652">
        <v>0</v>
      </c>
      <c r="AU193" s="652">
        <v>0</v>
      </c>
      <c r="AV193" s="652">
        <v>0</v>
      </c>
      <c r="AW193" s="652">
        <v>0</v>
      </c>
      <c r="AX193" s="652">
        <v>0</v>
      </c>
      <c r="AY193" s="652">
        <v>0</v>
      </c>
      <c r="AZ193" s="652">
        <v>0</v>
      </c>
      <c r="BA193" s="652">
        <v>0</v>
      </c>
      <c r="BB193" s="652">
        <v>0</v>
      </c>
      <c r="BC193" s="652">
        <v>0</v>
      </c>
      <c r="BD193" s="652">
        <v>0</v>
      </c>
      <c r="BE193" s="652">
        <v>0</v>
      </c>
      <c r="BF193" s="652">
        <v>0</v>
      </c>
      <c r="BG193" s="652">
        <v>0</v>
      </c>
      <c r="BH193" s="652">
        <v>0</v>
      </c>
      <c r="BI193" s="1476">
        <f t="shared" si="6"/>
        <v>67030.31</v>
      </c>
      <c r="BJ193" s="1476">
        <f t="shared" si="6"/>
        <v>67030.31</v>
      </c>
      <c r="BK193" s="652">
        <f t="shared" si="7"/>
        <v>0</v>
      </c>
      <c r="BL193" s="652">
        <f t="shared" si="8"/>
        <v>0</v>
      </c>
    </row>
    <row r="194" spans="1:64" ht="13.5" thickBot="1">
      <c r="A194" s="1417" t="s">
        <v>2345</v>
      </c>
      <c r="B194" s="1419" t="s">
        <v>2346</v>
      </c>
      <c r="C194" s="652">
        <v>115309.36</v>
      </c>
      <c r="D194" s="652">
        <v>115309.36</v>
      </c>
      <c r="E194" s="652">
        <v>0</v>
      </c>
      <c r="F194" s="652">
        <v>0</v>
      </c>
      <c r="G194" s="652">
        <v>0</v>
      </c>
      <c r="H194" s="652">
        <v>0</v>
      </c>
      <c r="I194" s="652">
        <v>0</v>
      </c>
      <c r="J194" s="652">
        <v>0</v>
      </c>
      <c r="K194" s="652">
        <v>0</v>
      </c>
      <c r="L194" s="652">
        <v>0</v>
      </c>
      <c r="M194" s="652">
        <v>0</v>
      </c>
      <c r="N194" s="652">
        <v>0</v>
      </c>
      <c r="O194" s="652">
        <v>0</v>
      </c>
      <c r="P194" s="652">
        <v>0</v>
      </c>
      <c r="Q194" s="652">
        <v>0</v>
      </c>
      <c r="R194" s="652">
        <v>0</v>
      </c>
      <c r="S194" s="652">
        <v>1764072.18</v>
      </c>
      <c r="T194" s="652">
        <v>2538286.5</v>
      </c>
      <c r="U194" s="652"/>
      <c r="V194" s="652"/>
      <c r="W194" s="652">
        <v>0</v>
      </c>
      <c r="X194" s="652">
        <v>0</v>
      </c>
      <c r="Y194" s="652">
        <v>0</v>
      </c>
      <c r="Z194" s="652">
        <v>0</v>
      </c>
      <c r="AA194" s="652">
        <v>0</v>
      </c>
      <c r="AB194" s="652">
        <v>0</v>
      </c>
      <c r="AC194" s="652">
        <v>0</v>
      </c>
      <c r="AD194" s="652">
        <v>0</v>
      </c>
      <c r="AE194" s="652">
        <v>690665.77</v>
      </c>
      <c r="AF194" s="652">
        <v>0</v>
      </c>
      <c r="AG194" s="652">
        <v>0</v>
      </c>
      <c r="AH194" s="652">
        <v>0</v>
      </c>
      <c r="AI194" s="652">
        <v>0</v>
      </c>
      <c r="AJ194" s="652">
        <v>0</v>
      </c>
      <c r="AK194" s="652">
        <v>0</v>
      </c>
      <c r="AL194" s="652">
        <v>0</v>
      </c>
      <c r="AM194" s="652">
        <v>0</v>
      </c>
      <c r="AN194" s="652">
        <v>0</v>
      </c>
      <c r="AO194" s="652">
        <v>0</v>
      </c>
      <c r="AP194" s="652">
        <v>0</v>
      </c>
      <c r="AQ194" s="652">
        <v>0</v>
      </c>
      <c r="AR194" s="652">
        <v>0</v>
      </c>
      <c r="AS194" s="652">
        <v>0</v>
      </c>
      <c r="AT194" s="652">
        <v>0</v>
      </c>
      <c r="AU194" s="652">
        <v>0</v>
      </c>
      <c r="AV194" s="652">
        <v>0</v>
      </c>
      <c r="AW194" s="652">
        <v>0</v>
      </c>
      <c r="AX194" s="652">
        <v>0</v>
      </c>
      <c r="AY194" s="652">
        <v>0</v>
      </c>
      <c r="AZ194" s="652">
        <v>0</v>
      </c>
      <c r="BA194" s="652">
        <v>0</v>
      </c>
      <c r="BB194" s="652">
        <v>0</v>
      </c>
      <c r="BC194" s="652">
        <v>0</v>
      </c>
      <c r="BD194" s="652">
        <v>0</v>
      </c>
      <c r="BE194" s="652">
        <v>0</v>
      </c>
      <c r="BF194" s="652">
        <v>0</v>
      </c>
      <c r="BG194" s="652">
        <v>83548.55</v>
      </c>
      <c r="BH194" s="652">
        <v>0</v>
      </c>
      <c r="BI194" s="1476">
        <f t="shared" si="6"/>
        <v>2653595.86</v>
      </c>
      <c r="BJ194" s="1476">
        <f t="shared" si="6"/>
        <v>2653595.86</v>
      </c>
      <c r="BK194" s="652">
        <f t="shared" si="7"/>
        <v>0</v>
      </c>
      <c r="BL194" s="652">
        <f t="shared" si="8"/>
        <v>0</v>
      </c>
    </row>
    <row r="195" spans="1:64" ht="13.5" thickBot="1">
      <c r="A195" s="1417" t="s">
        <v>2347</v>
      </c>
      <c r="B195" s="1419" t="s">
        <v>2348</v>
      </c>
      <c r="C195" s="652">
        <v>0</v>
      </c>
      <c r="D195" s="652">
        <v>0</v>
      </c>
      <c r="E195" s="652">
        <v>0</v>
      </c>
      <c r="F195" s="652">
        <v>0</v>
      </c>
      <c r="G195" s="652">
        <v>0</v>
      </c>
      <c r="H195" s="652">
        <v>0</v>
      </c>
      <c r="I195" s="652">
        <v>0</v>
      </c>
      <c r="J195" s="652">
        <v>0</v>
      </c>
      <c r="K195" s="652">
        <v>0</v>
      </c>
      <c r="L195" s="652">
        <v>0</v>
      </c>
      <c r="M195" s="652">
        <v>0</v>
      </c>
      <c r="N195" s="652">
        <v>0</v>
      </c>
      <c r="O195" s="652">
        <v>0</v>
      </c>
      <c r="P195" s="652">
        <v>0</v>
      </c>
      <c r="Q195" s="652">
        <v>0</v>
      </c>
      <c r="R195" s="652">
        <v>0</v>
      </c>
      <c r="S195" s="652"/>
      <c r="T195" s="652"/>
      <c r="U195" s="652"/>
      <c r="V195" s="652"/>
      <c r="W195" s="652">
        <v>0</v>
      </c>
      <c r="X195" s="652">
        <v>0</v>
      </c>
      <c r="Y195" s="652">
        <v>0</v>
      </c>
      <c r="Z195" s="652">
        <v>0</v>
      </c>
      <c r="AA195" s="652">
        <v>0</v>
      </c>
      <c r="AB195" s="652">
        <v>0</v>
      </c>
      <c r="AC195" s="652">
        <v>0</v>
      </c>
      <c r="AD195" s="652">
        <v>0</v>
      </c>
      <c r="AE195" s="652">
        <v>0</v>
      </c>
      <c r="AF195" s="652">
        <v>0</v>
      </c>
      <c r="AG195" s="652">
        <v>0</v>
      </c>
      <c r="AH195" s="652">
        <v>0</v>
      </c>
      <c r="AI195" s="652">
        <v>0</v>
      </c>
      <c r="AJ195" s="652">
        <v>0</v>
      </c>
      <c r="AK195" s="652">
        <v>0</v>
      </c>
      <c r="AL195" s="652">
        <v>0</v>
      </c>
      <c r="AM195" s="652">
        <v>0</v>
      </c>
      <c r="AN195" s="652">
        <v>0</v>
      </c>
      <c r="AO195" s="652">
        <v>0</v>
      </c>
      <c r="AP195" s="652">
        <v>0</v>
      </c>
      <c r="AQ195" s="652">
        <v>0</v>
      </c>
      <c r="AR195" s="652">
        <v>0</v>
      </c>
      <c r="AS195" s="652">
        <v>0</v>
      </c>
      <c r="AT195" s="652">
        <v>0</v>
      </c>
      <c r="AU195" s="652">
        <v>0</v>
      </c>
      <c r="AV195" s="652">
        <v>0</v>
      </c>
      <c r="AW195" s="652">
        <v>0</v>
      </c>
      <c r="AX195" s="652">
        <v>0</v>
      </c>
      <c r="AY195" s="652">
        <v>0</v>
      </c>
      <c r="AZ195" s="652">
        <v>0</v>
      </c>
      <c r="BA195" s="652">
        <v>0</v>
      </c>
      <c r="BB195" s="652">
        <v>0</v>
      </c>
      <c r="BC195" s="652">
        <v>0</v>
      </c>
      <c r="BD195" s="652">
        <v>0</v>
      </c>
      <c r="BE195" s="652">
        <v>0</v>
      </c>
      <c r="BF195" s="652">
        <v>0</v>
      </c>
      <c r="BG195" s="652">
        <v>0</v>
      </c>
      <c r="BH195" s="652">
        <v>0</v>
      </c>
      <c r="BI195" s="1476">
        <f t="shared" si="6"/>
        <v>0</v>
      </c>
      <c r="BJ195" s="1476">
        <f t="shared" si="6"/>
        <v>0</v>
      </c>
      <c r="BK195" s="652">
        <f t="shared" si="7"/>
        <v>0</v>
      </c>
      <c r="BL195" s="652">
        <f t="shared" si="8"/>
        <v>0</v>
      </c>
    </row>
    <row r="196" spans="1:64" s="1421" customFormat="1" ht="13.5" thickBot="1">
      <c r="A196" s="1417" t="s">
        <v>2349</v>
      </c>
      <c r="B196" s="1419" t="s">
        <v>2350</v>
      </c>
      <c r="C196" s="652">
        <v>0</v>
      </c>
      <c r="D196" s="652">
        <v>0</v>
      </c>
      <c r="E196" s="652">
        <v>0</v>
      </c>
      <c r="F196" s="652">
        <v>0</v>
      </c>
      <c r="G196" s="652">
        <v>0</v>
      </c>
      <c r="H196" s="652">
        <v>0</v>
      </c>
      <c r="I196" s="652">
        <v>0</v>
      </c>
      <c r="J196" s="652">
        <v>0</v>
      </c>
      <c r="K196" s="652">
        <v>0</v>
      </c>
      <c r="L196" s="652">
        <v>0</v>
      </c>
      <c r="M196" s="652">
        <v>0</v>
      </c>
      <c r="N196" s="652">
        <v>0</v>
      </c>
      <c r="O196" s="652">
        <v>0</v>
      </c>
      <c r="P196" s="652">
        <v>0</v>
      </c>
      <c r="Q196" s="652">
        <v>0</v>
      </c>
      <c r="R196" s="652">
        <v>0</v>
      </c>
      <c r="S196" s="652"/>
      <c r="T196" s="652"/>
      <c r="U196" s="652"/>
      <c r="V196" s="652"/>
      <c r="W196" s="652">
        <v>0</v>
      </c>
      <c r="X196" s="652">
        <v>0</v>
      </c>
      <c r="Y196" s="652">
        <v>0</v>
      </c>
      <c r="Z196" s="652">
        <v>0</v>
      </c>
      <c r="AA196" s="652">
        <v>0</v>
      </c>
      <c r="AB196" s="652">
        <v>0</v>
      </c>
      <c r="AC196" s="652">
        <v>0</v>
      </c>
      <c r="AD196" s="652">
        <v>0</v>
      </c>
      <c r="AE196" s="652">
        <v>0</v>
      </c>
      <c r="AF196" s="652">
        <v>0</v>
      </c>
      <c r="AG196" s="652">
        <v>0</v>
      </c>
      <c r="AH196" s="652">
        <v>0</v>
      </c>
      <c r="AI196" s="652">
        <v>0</v>
      </c>
      <c r="AJ196" s="652">
        <v>0</v>
      </c>
      <c r="AK196" s="652">
        <v>0</v>
      </c>
      <c r="AL196" s="652">
        <v>0</v>
      </c>
      <c r="AM196" s="652">
        <v>0</v>
      </c>
      <c r="AN196" s="652">
        <v>0</v>
      </c>
      <c r="AO196" s="652">
        <v>0</v>
      </c>
      <c r="AP196" s="652">
        <v>0</v>
      </c>
      <c r="AQ196" s="652">
        <v>0</v>
      </c>
      <c r="AR196" s="652">
        <v>0</v>
      </c>
      <c r="AS196" s="652">
        <v>0</v>
      </c>
      <c r="AT196" s="652">
        <v>0</v>
      </c>
      <c r="AU196" s="652">
        <v>0</v>
      </c>
      <c r="AV196" s="652">
        <v>0</v>
      </c>
      <c r="AW196" s="652">
        <v>0</v>
      </c>
      <c r="AX196" s="652">
        <v>0</v>
      </c>
      <c r="AY196" s="652">
        <v>0</v>
      </c>
      <c r="AZ196" s="652">
        <v>0</v>
      </c>
      <c r="BA196" s="652">
        <v>0</v>
      </c>
      <c r="BB196" s="652">
        <v>0</v>
      </c>
      <c r="BC196" s="652">
        <v>0</v>
      </c>
      <c r="BD196" s="652">
        <v>0</v>
      </c>
      <c r="BE196" s="652">
        <v>0</v>
      </c>
      <c r="BF196" s="652">
        <v>0</v>
      </c>
      <c r="BG196" s="652">
        <v>0</v>
      </c>
      <c r="BH196" s="652">
        <v>0</v>
      </c>
      <c r="BI196" s="1476">
        <f t="shared" si="6"/>
        <v>0</v>
      </c>
      <c r="BJ196" s="1476">
        <f t="shared" si="6"/>
        <v>0</v>
      </c>
      <c r="BK196" s="652">
        <f t="shared" si="7"/>
        <v>0</v>
      </c>
      <c r="BL196" s="652">
        <f t="shared" si="8"/>
        <v>0</v>
      </c>
    </row>
    <row r="197" spans="1:64" ht="13.5" thickBot="1">
      <c r="A197" s="1417" t="s">
        <v>2351</v>
      </c>
      <c r="B197" s="1419" t="s">
        <v>2352</v>
      </c>
      <c r="C197" s="652">
        <v>0</v>
      </c>
      <c r="D197" s="652">
        <v>0</v>
      </c>
      <c r="E197" s="652">
        <v>0</v>
      </c>
      <c r="F197" s="652">
        <v>0</v>
      </c>
      <c r="G197" s="652">
        <v>0</v>
      </c>
      <c r="H197" s="652">
        <v>0</v>
      </c>
      <c r="I197" s="652">
        <v>0</v>
      </c>
      <c r="J197" s="652">
        <v>0</v>
      </c>
      <c r="K197" s="652">
        <v>0</v>
      </c>
      <c r="L197" s="652">
        <v>0</v>
      </c>
      <c r="M197" s="652">
        <v>0</v>
      </c>
      <c r="N197" s="652">
        <v>0</v>
      </c>
      <c r="O197" s="652">
        <v>0</v>
      </c>
      <c r="P197" s="652">
        <v>0</v>
      </c>
      <c r="Q197" s="652">
        <v>0</v>
      </c>
      <c r="R197" s="652">
        <v>0</v>
      </c>
      <c r="S197" s="652"/>
      <c r="T197" s="652"/>
      <c r="U197" s="652"/>
      <c r="V197" s="652"/>
      <c r="W197" s="652">
        <v>0</v>
      </c>
      <c r="X197" s="652">
        <v>0</v>
      </c>
      <c r="Y197" s="652">
        <v>0</v>
      </c>
      <c r="Z197" s="652">
        <v>0</v>
      </c>
      <c r="AA197" s="652">
        <v>0</v>
      </c>
      <c r="AB197" s="652">
        <v>0</v>
      </c>
      <c r="AC197" s="652">
        <v>0</v>
      </c>
      <c r="AD197" s="652">
        <v>0</v>
      </c>
      <c r="AE197" s="652">
        <v>0</v>
      </c>
      <c r="AF197" s="652">
        <v>0</v>
      </c>
      <c r="AG197" s="652">
        <v>0</v>
      </c>
      <c r="AH197" s="652">
        <v>0</v>
      </c>
      <c r="AI197" s="652">
        <v>0</v>
      </c>
      <c r="AJ197" s="652">
        <v>0</v>
      </c>
      <c r="AK197" s="652">
        <v>0</v>
      </c>
      <c r="AL197" s="652">
        <v>0</v>
      </c>
      <c r="AM197" s="652">
        <v>0</v>
      </c>
      <c r="AN197" s="652">
        <v>0</v>
      </c>
      <c r="AO197" s="652">
        <v>0</v>
      </c>
      <c r="AP197" s="652">
        <v>0</v>
      </c>
      <c r="AQ197" s="652">
        <v>0</v>
      </c>
      <c r="AR197" s="652">
        <v>0</v>
      </c>
      <c r="AS197" s="652">
        <v>0</v>
      </c>
      <c r="AT197" s="652">
        <v>0</v>
      </c>
      <c r="AU197" s="652">
        <v>0</v>
      </c>
      <c r="AV197" s="652">
        <v>0</v>
      </c>
      <c r="AW197" s="652">
        <v>0</v>
      </c>
      <c r="AX197" s="652">
        <v>0</v>
      </c>
      <c r="AY197" s="652">
        <v>0</v>
      </c>
      <c r="AZ197" s="652">
        <v>0</v>
      </c>
      <c r="BA197" s="652">
        <v>0</v>
      </c>
      <c r="BB197" s="652">
        <v>0</v>
      </c>
      <c r="BC197" s="652">
        <v>0</v>
      </c>
      <c r="BD197" s="652">
        <v>0</v>
      </c>
      <c r="BE197" s="652">
        <v>0</v>
      </c>
      <c r="BF197" s="652">
        <v>0</v>
      </c>
      <c r="BG197" s="652">
        <v>0</v>
      </c>
      <c r="BH197" s="652">
        <v>0</v>
      </c>
      <c r="BI197" s="1476">
        <f t="shared" si="6"/>
        <v>0</v>
      </c>
      <c r="BJ197" s="1476">
        <f t="shared" si="6"/>
        <v>0</v>
      </c>
      <c r="BK197" s="652">
        <f t="shared" si="7"/>
        <v>0</v>
      </c>
      <c r="BL197" s="652">
        <f t="shared" si="8"/>
        <v>0</v>
      </c>
    </row>
    <row r="198" spans="1:64" s="1433" customFormat="1" ht="13.5" thickBot="1">
      <c r="A198" s="1417" t="s">
        <v>2353</v>
      </c>
      <c r="B198" s="1418" t="s">
        <v>2354</v>
      </c>
      <c r="C198" s="652">
        <v>94909.9</v>
      </c>
      <c r="D198" s="652">
        <v>0</v>
      </c>
      <c r="E198" s="652">
        <v>0</v>
      </c>
      <c r="F198" s="652">
        <v>0</v>
      </c>
      <c r="G198" s="652">
        <v>8756.01</v>
      </c>
      <c r="H198" s="652">
        <v>0</v>
      </c>
      <c r="I198" s="652">
        <v>0</v>
      </c>
      <c r="J198" s="652">
        <v>0</v>
      </c>
      <c r="K198" s="652">
        <v>0</v>
      </c>
      <c r="L198" s="652">
        <v>0</v>
      </c>
      <c r="M198" s="652">
        <v>0</v>
      </c>
      <c r="N198" s="652">
        <v>0</v>
      </c>
      <c r="O198" s="652">
        <v>0</v>
      </c>
      <c r="P198" s="652">
        <v>0</v>
      </c>
      <c r="Q198" s="652">
        <v>0</v>
      </c>
      <c r="R198" s="652">
        <v>0</v>
      </c>
      <c r="S198" s="652">
        <v>5132172.63</v>
      </c>
      <c r="T198" s="652">
        <f>8582024.16+210551</f>
        <v>8792575.1600000001</v>
      </c>
      <c r="U198" s="652"/>
      <c r="V198" s="652"/>
      <c r="W198" s="652">
        <v>0</v>
      </c>
      <c r="X198" s="652">
        <v>0</v>
      </c>
      <c r="Y198" s="652">
        <v>0</v>
      </c>
      <c r="Z198" s="652">
        <v>0</v>
      </c>
      <c r="AA198" s="652">
        <v>0</v>
      </c>
      <c r="AB198" s="652">
        <v>0</v>
      </c>
      <c r="AC198" s="652">
        <v>637767.39</v>
      </c>
      <c r="AD198" s="652">
        <v>0</v>
      </c>
      <c r="AE198" s="652">
        <v>123187.14</v>
      </c>
      <c r="AF198" s="652">
        <v>422525</v>
      </c>
      <c r="AG198" s="652">
        <v>0</v>
      </c>
      <c r="AH198" s="652">
        <v>0</v>
      </c>
      <c r="AI198" s="652">
        <v>0</v>
      </c>
      <c r="AJ198" s="652">
        <v>0</v>
      </c>
      <c r="AK198" s="652">
        <v>0</v>
      </c>
      <c r="AL198" s="652">
        <v>0</v>
      </c>
      <c r="AM198" s="652">
        <v>0</v>
      </c>
      <c r="AN198" s="652">
        <v>0</v>
      </c>
      <c r="AO198" s="652">
        <v>29924.97</v>
      </c>
      <c r="AP198" s="652">
        <v>0</v>
      </c>
      <c r="AQ198" s="652">
        <v>0</v>
      </c>
      <c r="AR198" s="652">
        <v>0</v>
      </c>
      <c r="AS198" s="652">
        <v>0</v>
      </c>
      <c r="AT198" s="652">
        <v>0</v>
      </c>
      <c r="AU198" s="652">
        <v>1346812</v>
      </c>
      <c r="AV198" s="652">
        <v>1097839</v>
      </c>
      <c r="AW198" s="652">
        <v>0</v>
      </c>
      <c r="AX198" s="652">
        <v>0</v>
      </c>
      <c r="AY198" s="652">
        <v>0</v>
      </c>
      <c r="AZ198" s="652">
        <v>0</v>
      </c>
      <c r="BA198" s="652">
        <v>0</v>
      </c>
      <c r="BB198" s="652">
        <v>0</v>
      </c>
      <c r="BC198" s="652">
        <v>0</v>
      </c>
      <c r="BD198" s="652">
        <v>0</v>
      </c>
      <c r="BE198" s="652">
        <v>0</v>
      </c>
      <c r="BF198" s="652">
        <v>0</v>
      </c>
      <c r="BG198" s="652">
        <v>2314823.83</v>
      </c>
      <c r="BH198" s="652">
        <v>0</v>
      </c>
      <c r="BI198" s="1476">
        <f t="shared" si="6"/>
        <v>9688353.870000001</v>
      </c>
      <c r="BJ198" s="1476">
        <f t="shared" si="6"/>
        <v>10312939.16</v>
      </c>
      <c r="BK198" s="652">
        <f t="shared" si="7"/>
        <v>0</v>
      </c>
      <c r="BL198" s="652">
        <f t="shared" si="8"/>
        <v>624585.28999999911</v>
      </c>
    </row>
    <row r="199" spans="1:64" s="1421" customFormat="1" ht="13.5" thickBot="1">
      <c r="A199" s="1417" t="s">
        <v>2355</v>
      </c>
      <c r="B199" s="1418" t="s">
        <v>2356</v>
      </c>
      <c r="C199" s="652">
        <v>0</v>
      </c>
      <c r="D199" s="652">
        <v>0</v>
      </c>
      <c r="E199" s="652">
        <v>0</v>
      </c>
      <c r="F199" s="652">
        <v>0</v>
      </c>
      <c r="G199" s="652">
        <v>0</v>
      </c>
      <c r="H199" s="652">
        <v>0</v>
      </c>
      <c r="I199" s="652">
        <v>0</v>
      </c>
      <c r="J199" s="652">
        <v>0</v>
      </c>
      <c r="K199" s="652">
        <v>0</v>
      </c>
      <c r="L199" s="652">
        <v>0</v>
      </c>
      <c r="M199" s="652">
        <v>0</v>
      </c>
      <c r="N199" s="652">
        <v>0</v>
      </c>
      <c r="O199" s="652">
        <v>0</v>
      </c>
      <c r="P199" s="652">
        <v>0</v>
      </c>
      <c r="Q199" s="652">
        <v>0</v>
      </c>
      <c r="R199" s="652">
        <v>0</v>
      </c>
      <c r="S199" s="652"/>
      <c r="T199" s="652"/>
      <c r="U199" s="652"/>
      <c r="V199" s="652"/>
      <c r="W199" s="652">
        <v>0</v>
      </c>
      <c r="X199" s="652">
        <v>0</v>
      </c>
      <c r="Y199" s="652">
        <v>0</v>
      </c>
      <c r="Z199" s="652">
        <v>0</v>
      </c>
      <c r="AA199" s="652">
        <v>0</v>
      </c>
      <c r="AB199" s="652">
        <v>0</v>
      </c>
      <c r="AC199" s="652">
        <v>0</v>
      </c>
      <c r="AD199" s="652">
        <v>0</v>
      </c>
      <c r="AE199" s="652">
        <v>0</v>
      </c>
      <c r="AF199" s="652">
        <v>0</v>
      </c>
      <c r="AG199" s="652">
        <v>0</v>
      </c>
      <c r="AH199" s="652">
        <v>0</v>
      </c>
      <c r="AI199" s="652">
        <v>0</v>
      </c>
      <c r="AJ199" s="652">
        <v>0</v>
      </c>
      <c r="AK199" s="652">
        <v>0</v>
      </c>
      <c r="AL199" s="652">
        <v>0</v>
      </c>
      <c r="AM199" s="652">
        <v>0</v>
      </c>
      <c r="AN199" s="652">
        <v>0</v>
      </c>
      <c r="AO199" s="652">
        <v>0</v>
      </c>
      <c r="AP199" s="652">
        <v>0</v>
      </c>
      <c r="AQ199" s="652">
        <v>0</v>
      </c>
      <c r="AR199" s="652">
        <v>0</v>
      </c>
      <c r="AS199" s="652">
        <v>0</v>
      </c>
      <c r="AT199" s="652">
        <v>0</v>
      </c>
      <c r="AU199" s="652">
        <v>0</v>
      </c>
      <c r="AV199" s="652">
        <v>0</v>
      </c>
      <c r="AW199" s="652">
        <v>0</v>
      </c>
      <c r="AX199" s="652">
        <v>0</v>
      </c>
      <c r="AY199" s="652">
        <v>0</v>
      </c>
      <c r="AZ199" s="652">
        <v>0</v>
      </c>
      <c r="BA199" s="652">
        <v>0</v>
      </c>
      <c r="BB199" s="652">
        <v>0</v>
      </c>
      <c r="BC199" s="652">
        <v>0</v>
      </c>
      <c r="BD199" s="652">
        <v>0</v>
      </c>
      <c r="BE199" s="652">
        <v>0</v>
      </c>
      <c r="BF199" s="652">
        <v>0</v>
      </c>
      <c r="BG199" s="652">
        <v>0</v>
      </c>
      <c r="BH199" s="652">
        <v>0</v>
      </c>
      <c r="BI199" s="1476">
        <f t="shared" si="6"/>
        <v>0</v>
      </c>
      <c r="BJ199" s="1476">
        <f t="shared" si="6"/>
        <v>0</v>
      </c>
      <c r="BK199" s="652">
        <f t="shared" si="7"/>
        <v>0</v>
      </c>
      <c r="BL199" s="652">
        <f t="shared" si="8"/>
        <v>0</v>
      </c>
    </row>
    <row r="200" spans="1:64" ht="13.5" thickBot="1">
      <c r="A200" s="1417" t="s">
        <v>2357</v>
      </c>
      <c r="B200" s="1418" t="s">
        <v>2358</v>
      </c>
      <c r="C200" s="652">
        <v>0</v>
      </c>
      <c r="D200" s="652">
        <v>0</v>
      </c>
      <c r="E200" s="652">
        <v>309356.24</v>
      </c>
      <c r="F200" s="652">
        <v>0</v>
      </c>
      <c r="G200" s="652">
        <v>0</v>
      </c>
      <c r="H200" s="652">
        <v>0</v>
      </c>
      <c r="I200" s="652">
        <v>0</v>
      </c>
      <c r="J200" s="652">
        <v>0</v>
      </c>
      <c r="K200" s="652">
        <v>0</v>
      </c>
      <c r="L200" s="652">
        <v>0</v>
      </c>
      <c r="M200" s="652">
        <v>0</v>
      </c>
      <c r="N200" s="652">
        <v>0</v>
      </c>
      <c r="O200" s="652">
        <v>0</v>
      </c>
      <c r="P200" s="652">
        <v>0</v>
      </c>
      <c r="Q200" s="652">
        <v>0</v>
      </c>
      <c r="R200" s="652">
        <v>0</v>
      </c>
      <c r="S200" s="652">
        <v>939245.8</v>
      </c>
      <c r="T200" s="652">
        <v>1257442.74</v>
      </c>
      <c r="U200" s="652"/>
      <c r="V200" s="652"/>
      <c r="W200" s="652">
        <v>0</v>
      </c>
      <c r="X200" s="652">
        <v>0</v>
      </c>
      <c r="Y200" s="652">
        <v>0</v>
      </c>
      <c r="Z200" s="652">
        <v>0</v>
      </c>
      <c r="AA200" s="652">
        <v>0</v>
      </c>
      <c r="AB200" s="652">
        <v>0</v>
      </c>
      <c r="AC200" s="652">
        <v>0</v>
      </c>
      <c r="AD200" s="652">
        <v>0</v>
      </c>
      <c r="AE200" s="652">
        <v>0</v>
      </c>
      <c r="AF200" s="652">
        <v>0</v>
      </c>
      <c r="AG200" s="652">
        <v>0</v>
      </c>
      <c r="AH200" s="652">
        <v>0</v>
      </c>
      <c r="AI200" s="652">
        <v>0</v>
      </c>
      <c r="AJ200" s="652">
        <v>0</v>
      </c>
      <c r="AK200" s="652">
        <v>0</v>
      </c>
      <c r="AL200" s="652">
        <v>0</v>
      </c>
      <c r="AM200" s="652">
        <v>0</v>
      </c>
      <c r="AN200" s="652">
        <v>0</v>
      </c>
      <c r="AO200" s="652">
        <v>8840.7000000000007</v>
      </c>
      <c r="AP200" s="652">
        <v>0</v>
      </c>
      <c r="AQ200" s="652">
        <v>0</v>
      </c>
      <c r="AR200" s="652">
        <v>0</v>
      </c>
      <c r="AS200" s="652">
        <v>0</v>
      </c>
      <c r="AT200" s="652">
        <v>0</v>
      </c>
      <c r="AU200" s="652">
        <v>0</v>
      </c>
      <c r="AV200" s="652">
        <v>0</v>
      </c>
      <c r="AW200" s="652">
        <v>0</v>
      </c>
      <c r="AX200" s="652">
        <v>0</v>
      </c>
      <c r="AY200" s="652">
        <v>0</v>
      </c>
      <c r="AZ200" s="652">
        <v>0</v>
      </c>
      <c r="BA200" s="652">
        <v>0</v>
      </c>
      <c r="BB200" s="652">
        <v>0</v>
      </c>
      <c r="BC200" s="652">
        <v>0</v>
      </c>
      <c r="BD200" s="652">
        <v>0</v>
      </c>
      <c r="BE200" s="652">
        <v>0</v>
      </c>
      <c r="BF200" s="652">
        <v>0</v>
      </c>
      <c r="BG200" s="652">
        <v>0</v>
      </c>
      <c r="BH200" s="652">
        <v>0</v>
      </c>
      <c r="BI200" s="1476">
        <f t="shared" ref="BI200:BJ263" si="9">C200+E200+G200+I200+K200+M200+O200+Q200+W200+Y200+AA200+AC200+AE200++AG200+AI200+AK200+AM200+AO200+AQ200+AS200+AU200+AW200+AY200+BA200+BC200+BE200+BG200+S200+U200</f>
        <v>1257442.74</v>
      </c>
      <c r="BJ200" s="1476">
        <f t="shared" si="9"/>
        <v>1257442.74</v>
      </c>
      <c r="BK200" s="652">
        <f t="shared" si="7"/>
        <v>0</v>
      </c>
      <c r="BL200" s="652">
        <f t="shared" si="8"/>
        <v>0</v>
      </c>
    </row>
    <row r="201" spans="1:64" s="1421" customFormat="1" ht="13.5" thickBot="1">
      <c r="A201" s="1471" t="s">
        <v>559</v>
      </c>
      <c r="B201" s="1477" t="s">
        <v>2359</v>
      </c>
      <c r="C201" s="652">
        <v>0</v>
      </c>
      <c r="D201" s="652">
        <v>0</v>
      </c>
      <c r="E201" s="652">
        <v>0</v>
      </c>
      <c r="F201" s="652">
        <v>0</v>
      </c>
      <c r="G201" s="652">
        <v>0</v>
      </c>
      <c r="H201" s="652">
        <v>0</v>
      </c>
      <c r="I201" s="652">
        <v>0</v>
      </c>
      <c r="J201" s="652">
        <v>0</v>
      </c>
      <c r="K201" s="652">
        <v>0</v>
      </c>
      <c r="L201" s="652">
        <v>0</v>
      </c>
      <c r="M201" s="652">
        <v>0</v>
      </c>
      <c r="N201" s="652">
        <v>0</v>
      </c>
      <c r="O201" s="652">
        <v>0</v>
      </c>
      <c r="P201" s="652">
        <v>0</v>
      </c>
      <c r="Q201" s="652">
        <v>0</v>
      </c>
      <c r="R201" s="652">
        <v>0</v>
      </c>
      <c r="S201" s="652"/>
      <c r="T201" s="652"/>
      <c r="U201" s="652"/>
      <c r="V201" s="652"/>
      <c r="W201" s="652">
        <v>0</v>
      </c>
      <c r="X201" s="652">
        <v>0</v>
      </c>
      <c r="Y201" s="652">
        <v>0</v>
      </c>
      <c r="Z201" s="652">
        <v>0</v>
      </c>
      <c r="AA201" s="652">
        <v>0</v>
      </c>
      <c r="AB201" s="652">
        <v>0</v>
      </c>
      <c r="AC201" s="652">
        <v>0</v>
      </c>
      <c r="AD201" s="652">
        <v>0</v>
      </c>
      <c r="AE201" s="652">
        <v>0</v>
      </c>
      <c r="AF201" s="652">
        <v>0</v>
      </c>
      <c r="AG201" s="652">
        <v>0</v>
      </c>
      <c r="AH201" s="652">
        <v>0</v>
      </c>
      <c r="AI201" s="652">
        <v>0</v>
      </c>
      <c r="AJ201" s="652">
        <v>0</v>
      </c>
      <c r="AK201" s="652">
        <v>0</v>
      </c>
      <c r="AL201" s="652">
        <v>0</v>
      </c>
      <c r="AM201" s="652">
        <v>0</v>
      </c>
      <c r="AN201" s="652">
        <v>0</v>
      </c>
      <c r="AO201" s="652">
        <v>0</v>
      </c>
      <c r="AP201" s="652">
        <v>0</v>
      </c>
      <c r="AQ201" s="652">
        <v>0</v>
      </c>
      <c r="AR201" s="652">
        <v>0</v>
      </c>
      <c r="AS201" s="652">
        <v>0</v>
      </c>
      <c r="AT201" s="652">
        <v>0</v>
      </c>
      <c r="AU201" s="652">
        <v>0</v>
      </c>
      <c r="AV201" s="652">
        <v>0</v>
      </c>
      <c r="AW201" s="652">
        <v>0</v>
      </c>
      <c r="AX201" s="652">
        <v>0</v>
      </c>
      <c r="AY201" s="652">
        <v>0</v>
      </c>
      <c r="AZ201" s="652">
        <v>0</v>
      </c>
      <c r="BA201" s="652">
        <v>0</v>
      </c>
      <c r="BB201" s="652">
        <v>0</v>
      </c>
      <c r="BC201" s="652">
        <v>0</v>
      </c>
      <c r="BD201" s="652">
        <v>0</v>
      </c>
      <c r="BE201" s="652">
        <v>0</v>
      </c>
      <c r="BF201" s="652">
        <v>0</v>
      </c>
      <c r="BG201" s="652">
        <v>0</v>
      </c>
      <c r="BH201" s="652">
        <v>0</v>
      </c>
      <c r="BI201" s="1476">
        <f t="shared" si="9"/>
        <v>0</v>
      </c>
      <c r="BJ201" s="1476">
        <f t="shared" si="9"/>
        <v>0</v>
      </c>
      <c r="BK201" s="652">
        <f t="shared" ref="BK201:BK264" si="10">IF(BI201&gt;BJ201,BI201-BJ201,0)</f>
        <v>0</v>
      </c>
      <c r="BL201" s="652">
        <f t="shared" ref="BL201:BL264" si="11">IF(BJ201&gt;BI201,BJ201-BI201,0)</f>
        <v>0</v>
      </c>
    </row>
    <row r="202" spans="1:64" s="1421" customFormat="1" ht="13.5" thickBot="1">
      <c r="A202" s="1417" t="s">
        <v>2360</v>
      </c>
      <c r="B202" s="1419" t="s">
        <v>2236</v>
      </c>
      <c r="C202" s="652">
        <v>0</v>
      </c>
      <c r="D202" s="652">
        <v>0</v>
      </c>
      <c r="E202" s="652">
        <v>0</v>
      </c>
      <c r="F202" s="652">
        <v>0</v>
      </c>
      <c r="G202" s="652">
        <v>0</v>
      </c>
      <c r="H202" s="652">
        <v>0</v>
      </c>
      <c r="I202" s="652">
        <v>0</v>
      </c>
      <c r="J202" s="652">
        <v>0</v>
      </c>
      <c r="K202" s="652">
        <v>0</v>
      </c>
      <c r="L202" s="652">
        <v>0</v>
      </c>
      <c r="M202" s="652">
        <v>0</v>
      </c>
      <c r="N202" s="652">
        <v>0</v>
      </c>
      <c r="O202" s="652">
        <v>0</v>
      </c>
      <c r="P202" s="652">
        <v>0</v>
      </c>
      <c r="Q202" s="652">
        <v>0</v>
      </c>
      <c r="R202" s="652">
        <v>0</v>
      </c>
      <c r="S202" s="652"/>
      <c r="T202" s="652"/>
      <c r="U202" s="652"/>
      <c r="V202" s="652"/>
      <c r="W202" s="652">
        <v>0</v>
      </c>
      <c r="X202" s="652">
        <v>0</v>
      </c>
      <c r="Y202" s="652">
        <v>0</v>
      </c>
      <c r="Z202" s="652">
        <v>0</v>
      </c>
      <c r="AA202" s="652">
        <v>0</v>
      </c>
      <c r="AB202" s="652">
        <v>0</v>
      </c>
      <c r="AC202" s="652">
        <v>0</v>
      </c>
      <c r="AD202" s="652">
        <v>0</v>
      </c>
      <c r="AE202" s="652">
        <v>0</v>
      </c>
      <c r="AF202" s="652">
        <v>0</v>
      </c>
      <c r="AG202" s="652">
        <v>0</v>
      </c>
      <c r="AH202" s="652">
        <v>0</v>
      </c>
      <c r="AI202" s="652">
        <v>0</v>
      </c>
      <c r="AJ202" s="652">
        <v>0</v>
      </c>
      <c r="AK202" s="652">
        <v>0</v>
      </c>
      <c r="AL202" s="652">
        <v>0</v>
      </c>
      <c r="AM202" s="652">
        <v>0</v>
      </c>
      <c r="AN202" s="652">
        <v>0</v>
      </c>
      <c r="AO202" s="652">
        <v>0</v>
      </c>
      <c r="AP202" s="652">
        <v>0</v>
      </c>
      <c r="AQ202" s="652">
        <v>0</v>
      </c>
      <c r="AR202" s="652">
        <v>0</v>
      </c>
      <c r="AS202" s="652">
        <v>0</v>
      </c>
      <c r="AT202" s="652">
        <v>0</v>
      </c>
      <c r="AU202" s="652">
        <v>0</v>
      </c>
      <c r="AV202" s="652">
        <v>0</v>
      </c>
      <c r="AW202" s="652">
        <v>0</v>
      </c>
      <c r="AX202" s="652">
        <v>0</v>
      </c>
      <c r="AY202" s="652">
        <v>0</v>
      </c>
      <c r="AZ202" s="652">
        <v>0</v>
      </c>
      <c r="BA202" s="652">
        <v>0</v>
      </c>
      <c r="BB202" s="652">
        <v>0</v>
      </c>
      <c r="BC202" s="652">
        <v>0</v>
      </c>
      <c r="BD202" s="652">
        <v>0</v>
      </c>
      <c r="BE202" s="652">
        <v>0</v>
      </c>
      <c r="BF202" s="652">
        <v>0</v>
      </c>
      <c r="BG202" s="652">
        <v>0</v>
      </c>
      <c r="BH202" s="652">
        <v>0</v>
      </c>
      <c r="BI202" s="1476">
        <f t="shared" si="9"/>
        <v>0</v>
      </c>
      <c r="BJ202" s="1476">
        <f t="shared" si="9"/>
        <v>0</v>
      </c>
      <c r="BK202" s="652">
        <f t="shared" si="10"/>
        <v>0</v>
      </c>
      <c r="BL202" s="652">
        <f t="shared" si="11"/>
        <v>0</v>
      </c>
    </row>
    <row r="203" spans="1:64" ht="13.5" thickBot="1">
      <c r="A203" s="1417" t="s">
        <v>2361</v>
      </c>
      <c r="B203" s="1418" t="s">
        <v>2302</v>
      </c>
      <c r="C203" s="652">
        <v>0</v>
      </c>
      <c r="D203" s="652">
        <v>0</v>
      </c>
      <c r="E203" s="652">
        <v>0</v>
      </c>
      <c r="F203" s="652">
        <v>0</v>
      </c>
      <c r="G203" s="652">
        <v>0</v>
      </c>
      <c r="H203" s="652">
        <v>0</v>
      </c>
      <c r="I203" s="652">
        <v>0</v>
      </c>
      <c r="J203" s="652">
        <v>0</v>
      </c>
      <c r="K203" s="652">
        <v>0</v>
      </c>
      <c r="L203" s="652">
        <v>0</v>
      </c>
      <c r="M203" s="652">
        <v>0</v>
      </c>
      <c r="N203" s="652">
        <v>0</v>
      </c>
      <c r="O203" s="652">
        <v>0</v>
      </c>
      <c r="P203" s="652">
        <v>0</v>
      </c>
      <c r="Q203" s="652">
        <v>0</v>
      </c>
      <c r="R203" s="652">
        <v>0</v>
      </c>
      <c r="S203" s="652"/>
      <c r="T203" s="652">
        <v>4238.51</v>
      </c>
      <c r="U203" s="652"/>
      <c r="V203" s="652"/>
      <c r="W203" s="652">
        <v>0</v>
      </c>
      <c r="X203" s="652">
        <v>0</v>
      </c>
      <c r="Y203" s="652">
        <v>0</v>
      </c>
      <c r="Z203" s="652">
        <v>0</v>
      </c>
      <c r="AA203" s="652">
        <v>0</v>
      </c>
      <c r="AB203" s="652">
        <v>0</v>
      </c>
      <c r="AC203" s="652">
        <v>0</v>
      </c>
      <c r="AD203" s="652">
        <v>0</v>
      </c>
      <c r="AE203" s="652">
        <v>0</v>
      </c>
      <c r="AF203" s="652">
        <v>0</v>
      </c>
      <c r="AG203" s="652">
        <v>0</v>
      </c>
      <c r="AH203" s="652">
        <v>0</v>
      </c>
      <c r="AI203" s="652">
        <v>0</v>
      </c>
      <c r="AJ203" s="652">
        <v>0</v>
      </c>
      <c r="AK203" s="652">
        <v>0</v>
      </c>
      <c r="AL203" s="652">
        <v>0</v>
      </c>
      <c r="AM203" s="652">
        <v>0</v>
      </c>
      <c r="AN203" s="652">
        <v>0</v>
      </c>
      <c r="AO203" s="652">
        <v>0</v>
      </c>
      <c r="AP203" s="652">
        <v>0</v>
      </c>
      <c r="AQ203" s="652">
        <v>0</v>
      </c>
      <c r="AR203" s="652">
        <v>0</v>
      </c>
      <c r="AS203" s="652">
        <v>0</v>
      </c>
      <c r="AT203" s="652">
        <v>0</v>
      </c>
      <c r="AU203" s="652">
        <v>0</v>
      </c>
      <c r="AV203" s="652">
        <v>0</v>
      </c>
      <c r="AW203" s="652">
        <v>0</v>
      </c>
      <c r="AX203" s="652">
        <v>0</v>
      </c>
      <c r="AY203" s="652">
        <v>0</v>
      </c>
      <c r="AZ203" s="652">
        <v>0</v>
      </c>
      <c r="BA203" s="652">
        <v>0</v>
      </c>
      <c r="BB203" s="652">
        <v>0</v>
      </c>
      <c r="BC203" s="652">
        <v>0</v>
      </c>
      <c r="BD203" s="652">
        <v>0</v>
      </c>
      <c r="BE203" s="652">
        <v>0</v>
      </c>
      <c r="BF203" s="652">
        <v>0</v>
      </c>
      <c r="BG203" s="652">
        <v>0</v>
      </c>
      <c r="BH203" s="652">
        <v>0</v>
      </c>
      <c r="BI203" s="1476">
        <f t="shared" si="9"/>
        <v>0</v>
      </c>
      <c r="BJ203" s="1476">
        <f t="shared" si="9"/>
        <v>4238.51</v>
      </c>
      <c r="BK203" s="652">
        <f t="shared" si="10"/>
        <v>0</v>
      </c>
      <c r="BL203" s="652">
        <f t="shared" si="11"/>
        <v>4238.51</v>
      </c>
    </row>
    <row r="204" spans="1:64" s="1421" customFormat="1" ht="13.5" thickBot="1">
      <c r="A204" s="1417" t="s">
        <v>2362</v>
      </c>
      <c r="B204" s="1418" t="s">
        <v>2304</v>
      </c>
      <c r="C204" s="652">
        <v>0</v>
      </c>
      <c r="D204" s="652">
        <v>0</v>
      </c>
      <c r="E204" s="652">
        <v>0</v>
      </c>
      <c r="F204" s="652">
        <v>0</v>
      </c>
      <c r="G204" s="652">
        <v>0</v>
      </c>
      <c r="H204" s="652">
        <v>0</v>
      </c>
      <c r="I204" s="652">
        <v>0</v>
      </c>
      <c r="J204" s="652">
        <v>0</v>
      </c>
      <c r="K204" s="652">
        <v>0</v>
      </c>
      <c r="L204" s="652">
        <v>0</v>
      </c>
      <c r="M204" s="652">
        <v>0</v>
      </c>
      <c r="N204" s="652">
        <v>0</v>
      </c>
      <c r="O204" s="652">
        <v>0</v>
      </c>
      <c r="P204" s="652">
        <v>0</v>
      </c>
      <c r="Q204" s="652">
        <v>0</v>
      </c>
      <c r="R204" s="652">
        <v>0</v>
      </c>
      <c r="S204" s="652"/>
      <c r="T204" s="652"/>
      <c r="U204" s="652"/>
      <c r="V204" s="652"/>
      <c r="W204" s="652">
        <v>0</v>
      </c>
      <c r="X204" s="652">
        <v>0</v>
      </c>
      <c r="Y204" s="652">
        <v>0</v>
      </c>
      <c r="Z204" s="652">
        <v>0</v>
      </c>
      <c r="AA204" s="652">
        <v>0</v>
      </c>
      <c r="AB204" s="652">
        <v>0</v>
      </c>
      <c r="AC204" s="652">
        <v>0</v>
      </c>
      <c r="AD204" s="652">
        <v>0</v>
      </c>
      <c r="AE204" s="652">
        <v>0</v>
      </c>
      <c r="AF204" s="652">
        <v>0</v>
      </c>
      <c r="AG204" s="652">
        <v>0</v>
      </c>
      <c r="AH204" s="652">
        <v>0</v>
      </c>
      <c r="AI204" s="652">
        <v>0</v>
      </c>
      <c r="AJ204" s="652">
        <v>0</v>
      </c>
      <c r="AK204" s="652">
        <v>0</v>
      </c>
      <c r="AL204" s="652">
        <v>0</v>
      </c>
      <c r="AM204" s="652">
        <v>0</v>
      </c>
      <c r="AN204" s="652">
        <v>0</v>
      </c>
      <c r="AO204" s="652">
        <v>0</v>
      </c>
      <c r="AP204" s="652">
        <v>0</v>
      </c>
      <c r="AQ204" s="652">
        <v>0</v>
      </c>
      <c r="AR204" s="652">
        <v>0</v>
      </c>
      <c r="AS204" s="652">
        <v>0</v>
      </c>
      <c r="AT204" s="652">
        <v>0</v>
      </c>
      <c r="AU204" s="652">
        <v>0</v>
      </c>
      <c r="AV204" s="652">
        <v>0</v>
      </c>
      <c r="AW204" s="652">
        <v>0</v>
      </c>
      <c r="AX204" s="652">
        <v>0</v>
      </c>
      <c r="AY204" s="652">
        <v>0</v>
      </c>
      <c r="AZ204" s="652">
        <v>0</v>
      </c>
      <c r="BA204" s="652">
        <v>0</v>
      </c>
      <c r="BB204" s="652">
        <v>0</v>
      </c>
      <c r="BC204" s="652">
        <v>0</v>
      </c>
      <c r="BD204" s="652">
        <v>0</v>
      </c>
      <c r="BE204" s="652">
        <v>0</v>
      </c>
      <c r="BF204" s="652">
        <v>0</v>
      </c>
      <c r="BG204" s="652">
        <v>0</v>
      </c>
      <c r="BH204" s="652">
        <v>0</v>
      </c>
      <c r="BI204" s="1476">
        <f t="shared" si="9"/>
        <v>0</v>
      </c>
      <c r="BJ204" s="1476">
        <f t="shared" si="9"/>
        <v>0</v>
      </c>
      <c r="BK204" s="652">
        <f t="shared" si="10"/>
        <v>0</v>
      </c>
      <c r="BL204" s="652">
        <f t="shared" si="11"/>
        <v>0</v>
      </c>
    </row>
    <row r="205" spans="1:64" ht="13.5" thickBot="1">
      <c r="A205" s="1417" t="s">
        <v>2363</v>
      </c>
      <c r="B205" s="1418" t="s">
        <v>2306</v>
      </c>
      <c r="C205" s="652">
        <v>0</v>
      </c>
      <c r="D205" s="652">
        <v>0</v>
      </c>
      <c r="E205" s="652">
        <v>0</v>
      </c>
      <c r="F205" s="652">
        <v>0</v>
      </c>
      <c r="G205" s="652">
        <v>0</v>
      </c>
      <c r="H205" s="652">
        <v>0</v>
      </c>
      <c r="I205" s="652">
        <v>0</v>
      </c>
      <c r="J205" s="652">
        <v>0</v>
      </c>
      <c r="K205" s="652">
        <v>0</v>
      </c>
      <c r="L205" s="652">
        <v>0</v>
      </c>
      <c r="M205" s="652">
        <v>0</v>
      </c>
      <c r="N205" s="652">
        <v>0</v>
      </c>
      <c r="O205" s="652">
        <v>0</v>
      </c>
      <c r="P205" s="652">
        <v>0</v>
      </c>
      <c r="Q205" s="652">
        <v>0</v>
      </c>
      <c r="R205" s="652">
        <v>0</v>
      </c>
      <c r="S205" s="652"/>
      <c r="T205" s="652"/>
      <c r="U205" s="652"/>
      <c r="V205" s="652"/>
      <c r="W205" s="652">
        <v>0</v>
      </c>
      <c r="X205" s="652">
        <v>0</v>
      </c>
      <c r="Y205" s="652">
        <v>0</v>
      </c>
      <c r="Z205" s="652">
        <v>0</v>
      </c>
      <c r="AA205" s="652">
        <v>0</v>
      </c>
      <c r="AB205" s="652">
        <v>0</v>
      </c>
      <c r="AC205" s="652">
        <v>0</v>
      </c>
      <c r="AD205" s="652">
        <v>0</v>
      </c>
      <c r="AE205" s="652">
        <v>0</v>
      </c>
      <c r="AF205" s="652">
        <v>0</v>
      </c>
      <c r="AG205" s="652">
        <v>0</v>
      </c>
      <c r="AH205" s="652">
        <v>0</v>
      </c>
      <c r="AI205" s="652">
        <v>0</v>
      </c>
      <c r="AJ205" s="652">
        <v>0</v>
      </c>
      <c r="AK205" s="652">
        <v>0</v>
      </c>
      <c r="AL205" s="652">
        <v>0</v>
      </c>
      <c r="AM205" s="652">
        <v>0</v>
      </c>
      <c r="AN205" s="652">
        <v>0</v>
      </c>
      <c r="AO205" s="652">
        <v>0</v>
      </c>
      <c r="AP205" s="652">
        <v>0</v>
      </c>
      <c r="AQ205" s="652">
        <v>0</v>
      </c>
      <c r="AR205" s="652">
        <v>0</v>
      </c>
      <c r="AS205" s="652">
        <v>0</v>
      </c>
      <c r="AT205" s="652">
        <v>0</v>
      </c>
      <c r="AU205" s="652">
        <v>0</v>
      </c>
      <c r="AV205" s="652">
        <v>0</v>
      </c>
      <c r="AW205" s="652">
        <v>0</v>
      </c>
      <c r="AX205" s="652">
        <v>0</v>
      </c>
      <c r="AY205" s="652">
        <v>0</v>
      </c>
      <c r="AZ205" s="652">
        <v>0</v>
      </c>
      <c r="BA205" s="652">
        <v>0</v>
      </c>
      <c r="BB205" s="652">
        <v>0</v>
      </c>
      <c r="BC205" s="652">
        <v>0</v>
      </c>
      <c r="BD205" s="652">
        <v>0</v>
      </c>
      <c r="BE205" s="652">
        <v>0</v>
      </c>
      <c r="BF205" s="652">
        <v>0</v>
      </c>
      <c r="BG205" s="652">
        <v>0</v>
      </c>
      <c r="BH205" s="652">
        <v>0</v>
      </c>
      <c r="BI205" s="1476">
        <f t="shared" si="9"/>
        <v>0</v>
      </c>
      <c r="BJ205" s="1476">
        <f t="shared" si="9"/>
        <v>0</v>
      </c>
      <c r="BK205" s="652">
        <f t="shared" si="10"/>
        <v>0</v>
      </c>
      <c r="BL205" s="652">
        <f t="shared" si="11"/>
        <v>0</v>
      </c>
    </row>
    <row r="206" spans="1:64" s="1421" customFormat="1" ht="13.5" thickBot="1">
      <c r="A206" s="1417" t="s">
        <v>2364</v>
      </c>
      <c r="B206" s="1418" t="s">
        <v>2308</v>
      </c>
      <c r="C206" s="652">
        <v>0</v>
      </c>
      <c r="D206" s="652">
        <v>0</v>
      </c>
      <c r="E206" s="652">
        <v>0</v>
      </c>
      <c r="F206" s="652">
        <v>0</v>
      </c>
      <c r="G206" s="652">
        <v>0</v>
      </c>
      <c r="H206" s="652">
        <v>0</v>
      </c>
      <c r="I206" s="652">
        <v>0</v>
      </c>
      <c r="J206" s="652">
        <v>0</v>
      </c>
      <c r="K206" s="652">
        <v>0</v>
      </c>
      <c r="L206" s="652">
        <v>0</v>
      </c>
      <c r="M206" s="652">
        <v>0</v>
      </c>
      <c r="N206" s="652">
        <v>0</v>
      </c>
      <c r="O206" s="652">
        <v>0</v>
      </c>
      <c r="P206" s="652">
        <v>0</v>
      </c>
      <c r="Q206" s="652">
        <v>0</v>
      </c>
      <c r="R206" s="652">
        <v>0</v>
      </c>
      <c r="S206" s="652"/>
      <c r="T206" s="652"/>
      <c r="U206" s="652"/>
      <c r="V206" s="652"/>
      <c r="W206" s="652">
        <v>0</v>
      </c>
      <c r="X206" s="652">
        <v>0</v>
      </c>
      <c r="Y206" s="652">
        <v>0</v>
      </c>
      <c r="Z206" s="652">
        <v>0</v>
      </c>
      <c r="AA206" s="652">
        <v>0</v>
      </c>
      <c r="AB206" s="652">
        <v>0</v>
      </c>
      <c r="AC206" s="652">
        <v>0</v>
      </c>
      <c r="AD206" s="652">
        <v>0</v>
      </c>
      <c r="AE206" s="652">
        <v>0</v>
      </c>
      <c r="AF206" s="652">
        <v>0</v>
      </c>
      <c r="AG206" s="652">
        <v>0</v>
      </c>
      <c r="AH206" s="652">
        <v>0</v>
      </c>
      <c r="AI206" s="652">
        <v>0</v>
      </c>
      <c r="AJ206" s="652">
        <v>0</v>
      </c>
      <c r="AK206" s="652">
        <v>0</v>
      </c>
      <c r="AL206" s="652">
        <v>0</v>
      </c>
      <c r="AM206" s="652">
        <v>0</v>
      </c>
      <c r="AN206" s="652">
        <v>0</v>
      </c>
      <c r="AO206" s="652">
        <v>0</v>
      </c>
      <c r="AP206" s="652">
        <v>0</v>
      </c>
      <c r="AQ206" s="652">
        <v>0</v>
      </c>
      <c r="AR206" s="652">
        <v>0</v>
      </c>
      <c r="AS206" s="652">
        <v>0</v>
      </c>
      <c r="AT206" s="652">
        <v>0</v>
      </c>
      <c r="AU206" s="652">
        <v>0</v>
      </c>
      <c r="AV206" s="652">
        <v>0</v>
      </c>
      <c r="AW206" s="652">
        <v>0</v>
      </c>
      <c r="AX206" s="652">
        <v>0</v>
      </c>
      <c r="AY206" s="652">
        <v>0</v>
      </c>
      <c r="AZ206" s="652">
        <v>0</v>
      </c>
      <c r="BA206" s="652">
        <v>0</v>
      </c>
      <c r="BB206" s="652">
        <v>0</v>
      </c>
      <c r="BC206" s="652">
        <v>0</v>
      </c>
      <c r="BD206" s="652">
        <v>0</v>
      </c>
      <c r="BE206" s="652">
        <v>0</v>
      </c>
      <c r="BF206" s="652">
        <v>0</v>
      </c>
      <c r="BG206" s="652">
        <v>0</v>
      </c>
      <c r="BH206" s="652">
        <v>0</v>
      </c>
      <c r="BI206" s="1476">
        <f t="shared" si="9"/>
        <v>0</v>
      </c>
      <c r="BJ206" s="1476">
        <f t="shared" si="9"/>
        <v>0</v>
      </c>
      <c r="BK206" s="652">
        <f t="shared" si="10"/>
        <v>0</v>
      </c>
      <c r="BL206" s="652">
        <f t="shared" si="11"/>
        <v>0</v>
      </c>
    </row>
    <row r="207" spans="1:64" ht="13.5" thickBot="1">
      <c r="A207" s="1417" t="s">
        <v>2365</v>
      </c>
      <c r="B207" s="1418" t="s">
        <v>2310</v>
      </c>
      <c r="C207" s="652">
        <v>0</v>
      </c>
      <c r="D207" s="652">
        <v>0</v>
      </c>
      <c r="E207" s="652">
        <v>0</v>
      </c>
      <c r="F207" s="652">
        <v>0</v>
      </c>
      <c r="G207" s="652">
        <v>0</v>
      </c>
      <c r="H207" s="652">
        <v>0</v>
      </c>
      <c r="I207" s="652">
        <v>0</v>
      </c>
      <c r="J207" s="652">
        <v>0</v>
      </c>
      <c r="K207" s="652">
        <v>0</v>
      </c>
      <c r="L207" s="652">
        <v>0</v>
      </c>
      <c r="M207" s="652">
        <v>0</v>
      </c>
      <c r="N207" s="652">
        <v>0</v>
      </c>
      <c r="O207" s="652">
        <v>0</v>
      </c>
      <c r="P207" s="652">
        <v>0</v>
      </c>
      <c r="Q207" s="652">
        <v>0</v>
      </c>
      <c r="R207" s="652">
        <v>0</v>
      </c>
      <c r="S207" s="652"/>
      <c r="T207" s="652"/>
      <c r="U207" s="652"/>
      <c r="V207" s="652"/>
      <c r="W207" s="652">
        <v>0</v>
      </c>
      <c r="X207" s="652">
        <v>0</v>
      </c>
      <c r="Y207" s="652">
        <v>0</v>
      </c>
      <c r="Z207" s="652">
        <v>0</v>
      </c>
      <c r="AA207" s="652">
        <v>0</v>
      </c>
      <c r="AB207" s="652">
        <v>0</v>
      </c>
      <c r="AC207" s="652">
        <v>0</v>
      </c>
      <c r="AD207" s="652">
        <v>0</v>
      </c>
      <c r="AE207" s="652">
        <v>0</v>
      </c>
      <c r="AF207" s="652">
        <v>0</v>
      </c>
      <c r="AG207" s="652">
        <v>0</v>
      </c>
      <c r="AH207" s="652">
        <v>0</v>
      </c>
      <c r="AI207" s="652">
        <v>0</v>
      </c>
      <c r="AJ207" s="652">
        <v>0</v>
      </c>
      <c r="AK207" s="652">
        <v>0</v>
      </c>
      <c r="AL207" s="652">
        <v>0</v>
      </c>
      <c r="AM207" s="652">
        <v>0</v>
      </c>
      <c r="AN207" s="652">
        <v>0</v>
      </c>
      <c r="AO207" s="652">
        <v>0</v>
      </c>
      <c r="AP207" s="652">
        <v>0</v>
      </c>
      <c r="AQ207" s="652">
        <v>0</v>
      </c>
      <c r="AR207" s="652">
        <v>0</v>
      </c>
      <c r="AS207" s="652">
        <v>0</v>
      </c>
      <c r="AT207" s="652">
        <v>0</v>
      </c>
      <c r="AU207" s="652">
        <v>0</v>
      </c>
      <c r="AV207" s="652">
        <v>0</v>
      </c>
      <c r="AW207" s="652">
        <v>0</v>
      </c>
      <c r="AX207" s="652">
        <v>0</v>
      </c>
      <c r="AY207" s="652">
        <v>0</v>
      </c>
      <c r="AZ207" s="652">
        <v>0</v>
      </c>
      <c r="BA207" s="652">
        <v>0</v>
      </c>
      <c r="BB207" s="652">
        <v>0</v>
      </c>
      <c r="BC207" s="652">
        <v>0</v>
      </c>
      <c r="BD207" s="652">
        <v>0</v>
      </c>
      <c r="BE207" s="652">
        <v>0</v>
      </c>
      <c r="BF207" s="652">
        <v>0</v>
      </c>
      <c r="BG207" s="652">
        <v>0</v>
      </c>
      <c r="BH207" s="652">
        <v>0</v>
      </c>
      <c r="BI207" s="1476">
        <f t="shared" si="9"/>
        <v>0</v>
      </c>
      <c r="BJ207" s="1476">
        <f t="shared" si="9"/>
        <v>0</v>
      </c>
      <c r="BK207" s="652">
        <f t="shared" si="10"/>
        <v>0</v>
      </c>
      <c r="BL207" s="652">
        <f t="shared" si="11"/>
        <v>0</v>
      </c>
    </row>
    <row r="208" spans="1:64" s="1421" customFormat="1" ht="13.5" thickBot="1">
      <c r="A208" s="1417" t="s">
        <v>2366</v>
      </c>
      <c r="B208" s="1418" t="s">
        <v>2312</v>
      </c>
      <c r="C208" s="652">
        <v>0</v>
      </c>
      <c r="D208" s="652">
        <v>0</v>
      </c>
      <c r="E208" s="652">
        <v>0</v>
      </c>
      <c r="F208" s="652">
        <v>0</v>
      </c>
      <c r="G208" s="652">
        <v>0</v>
      </c>
      <c r="H208" s="652">
        <v>0</v>
      </c>
      <c r="I208" s="652">
        <v>0</v>
      </c>
      <c r="J208" s="652">
        <v>0</v>
      </c>
      <c r="K208" s="652">
        <v>0</v>
      </c>
      <c r="L208" s="652">
        <v>0</v>
      </c>
      <c r="M208" s="652">
        <v>0</v>
      </c>
      <c r="N208" s="652">
        <v>0</v>
      </c>
      <c r="O208" s="652">
        <v>0</v>
      </c>
      <c r="P208" s="652">
        <v>0</v>
      </c>
      <c r="Q208" s="652">
        <v>0</v>
      </c>
      <c r="R208" s="652">
        <v>0</v>
      </c>
      <c r="S208" s="652"/>
      <c r="T208" s="652"/>
      <c r="U208" s="652"/>
      <c r="V208" s="652"/>
      <c r="W208" s="652">
        <v>0</v>
      </c>
      <c r="X208" s="652">
        <v>0</v>
      </c>
      <c r="Y208" s="652">
        <v>0</v>
      </c>
      <c r="Z208" s="652">
        <v>0</v>
      </c>
      <c r="AA208" s="652">
        <v>0</v>
      </c>
      <c r="AB208" s="652">
        <v>0</v>
      </c>
      <c r="AC208" s="652">
        <v>0</v>
      </c>
      <c r="AD208" s="652">
        <v>0</v>
      </c>
      <c r="AE208" s="652">
        <v>0</v>
      </c>
      <c r="AF208" s="652">
        <v>0</v>
      </c>
      <c r="AG208" s="652">
        <v>0</v>
      </c>
      <c r="AH208" s="652">
        <v>0</v>
      </c>
      <c r="AI208" s="652">
        <v>0</v>
      </c>
      <c r="AJ208" s="652">
        <v>0</v>
      </c>
      <c r="AK208" s="652">
        <v>0</v>
      </c>
      <c r="AL208" s="652">
        <v>0</v>
      </c>
      <c r="AM208" s="652">
        <v>0</v>
      </c>
      <c r="AN208" s="652">
        <v>0</v>
      </c>
      <c r="AO208" s="652">
        <v>0</v>
      </c>
      <c r="AP208" s="652">
        <v>0</v>
      </c>
      <c r="AQ208" s="652">
        <v>0</v>
      </c>
      <c r="AR208" s="652">
        <v>0</v>
      </c>
      <c r="AS208" s="652">
        <v>0</v>
      </c>
      <c r="AT208" s="652">
        <v>0</v>
      </c>
      <c r="AU208" s="652">
        <v>0</v>
      </c>
      <c r="AV208" s="652">
        <v>0</v>
      </c>
      <c r="AW208" s="652">
        <v>0</v>
      </c>
      <c r="AX208" s="652">
        <v>0</v>
      </c>
      <c r="AY208" s="652">
        <v>0</v>
      </c>
      <c r="AZ208" s="652">
        <v>0</v>
      </c>
      <c r="BA208" s="652">
        <v>0</v>
      </c>
      <c r="BB208" s="652">
        <v>0</v>
      </c>
      <c r="BC208" s="652">
        <v>0</v>
      </c>
      <c r="BD208" s="652">
        <v>0</v>
      </c>
      <c r="BE208" s="652">
        <v>0</v>
      </c>
      <c r="BF208" s="652">
        <v>0</v>
      </c>
      <c r="BG208" s="652">
        <v>0</v>
      </c>
      <c r="BH208" s="652">
        <v>0</v>
      </c>
      <c r="BI208" s="1476">
        <f t="shared" si="9"/>
        <v>0</v>
      </c>
      <c r="BJ208" s="1476">
        <f t="shared" si="9"/>
        <v>0</v>
      </c>
      <c r="BK208" s="652">
        <f t="shared" si="10"/>
        <v>0</v>
      </c>
      <c r="BL208" s="652">
        <f t="shared" si="11"/>
        <v>0</v>
      </c>
    </row>
    <row r="209" spans="1:64" ht="13.5" thickBot="1">
      <c r="A209" s="1417" t="s">
        <v>2367</v>
      </c>
      <c r="B209" s="1418" t="s">
        <v>2314</v>
      </c>
      <c r="C209" s="652">
        <v>0</v>
      </c>
      <c r="D209" s="652">
        <v>0</v>
      </c>
      <c r="E209" s="652">
        <v>0</v>
      </c>
      <c r="F209" s="652">
        <v>0</v>
      </c>
      <c r="G209" s="652">
        <v>0</v>
      </c>
      <c r="H209" s="652">
        <v>0</v>
      </c>
      <c r="I209" s="652">
        <v>0</v>
      </c>
      <c r="J209" s="652">
        <v>0</v>
      </c>
      <c r="K209" s="652">
        <v>0</v>
      </c>
      <c r="L209" s="652">
        <v>0</v>
      </c>
      <c r="M209" s="652">
        <v>0</v>
      </c>
      <c r="N209" s="652">
        <v>0</v>
      </c>
      <c r="O209" s="652">
        <v>0</v>
      </c>
      <c r="P209" s="652">
        <v>0</v>
      </c>
      <c r="Q209" s="652">
        <v>0</v>
      </c>
      <c r="R209" s="652">
        <v>0</v>
      </c>
      <c r="S209" s="652"/>
      <c r="T209" s="652"/>
      <c r="U209" s="652"/>
      <c r="V209" s="652"/>
      <c r="W209" s="652">
        <v>0</v>
      </c>
      <c r="X209" s="652">
        <v>0</v>
      </c>
      <c r="Y209" s="652">
        <v>0</v>
      </c>
      <c r="Z209" s="652">
        <v>0</v>
      </c>
      <c r="AA209" s="652">
        <v>0</v>
      </c>
      <c r="AB209" s="652">
        <v>0</v>
      </c>
      <c r="AC209" s="652">
        <v>0</v>
      </c>
      <c r="AD209" s="652">
        <v>0</v>
      </c>
      <c r="AE209" s="652">
        <v>0</v>
      </c>
      <c r="AF209" s="652">
        <v>0</v>
      </c>
      <c r="AG209" s="652">
        <v>0</v>
      </c>
      <c r="AH209" s="652">
        <v>0</v>
      </c>
      <c r="AI209" s="652">
        <v>0</v>
      </c>
      <c r="AJ209" s="652">
        <v>0</v>
      </c>
      <c r="AK209" s="652">
        <v>0</v>
      </c>
      <c r="AL209" s="652">
        <v>0</v>
      </c>
      <c r="AM209" s="652">
        <v>0</v>
      </c>
      <c r="AN209" s="652">
        <v>0</v>
      </c>
      <c r="AO209" s="652">
        <v>0</v>
      </c>
      <c r="AP209" s="652">
        <v>0</v>
      </c>
      <c r="AQ209" s="652">
        <v>0</v>
      </c>
      <c r="AR209" s="652">
        <v>0</v>
      </c>
      <c r="AS209" s="652">
        <v>0</v>
      </c>
      <c r="AT209" s="652">
        <v>0</v>
      </c>
      <c r="AU209" s="652">
        <v>0</v>
      </c>
      <c r="AV209" s="652">
        <v>0</v>
      </c>
      <c r="AW209" s="652">
        <v>0</v>
      </c>
      <c r="AX209" s="652">
        <v>0</v>
      </c>
      <c r="AY209" s="652">
        <v>0</v>
      </c>
      <c r="AZ209" s="652">
        <v>0</v>
      </c>
      <c r="BA209" s="652">
        <v>0</v>
      </c>
      <c r="BB209" s="652">
        <v>0</v>
      </c>
      <c r="BC209" s="652">
        <v>0</v>
      </c>
      <c r="BD209" s="652">
        <v>0</v>
      </c>
      <c r="BE209" s="652">
        <v>0</v>
      </c>
      <c r="BF209" s="652">
        <v>0</v>
      </c>
      <c r="BG209" s="652">
        <v>0</v>
      </c>
      <c r="BH209" s="652">
        <v>0</v>
      </c>
      <c r="BI209" s="1476">
        <f t="shared" si="9"/>
        <v>0</v>
      </c>
      <c r="BJ209" s="1476">
        <f t="shared" si="9"/>
        <v>0</v>
      </c>
      <c r="BK209" s="652">
        <f t="shared" si="10"/>
        <v>0</v>
      </c>
      <c r="BL209" s="652">
        <f t="shared" si="11"/>
        <v>0</v>
      </c>
    </row>
    <row r="210" spans="1:64" s="1421" customFormat="1" ht="13.5" thickBot="1">
      <c r="A210" s="1417" t="s">
        <v>2368</v>
      </c>
      <c r="B210" s="1418" t="s">
        <v>2252</v>
      </c>
      <c r="C210" s="652">
        <v>0</v>
      </c>
      <c r="D210" s="652">
        <v>0</v>
      </c>
      <c r="E210" s="652">
        <v>0</v>
      </c>
      <c r="F210" s="652">
        <v>0</v>
      </c>
      <c r="G210" s="652">
        <v>0</v>
      </c>
      <c r="H210" s="652">
        <v>0</v>
      </c>
      <c r="I210" s="652">
        <v>0</v>
      </c>
      <c r="J210" s="652">
        <v>0</v>
      </c>
      <c r="K210" s="652">
        <v>0</v>
      </c>
      <c r="L210" s="652">
        <v>0</v>
      </c>
      <c r="M210" s="652">
        <v>0</v>
      </c>
      <c r="N210" s="652">
        <v>0</v>
      </c>
      <c r="O210" s="652">
        <v>0</v>
      </c>
      <c r="P210" s="652">
        <v>0</v>
      </c>
      <c r="Q210" s="652">
        <v>0</v>
      </c>
      <c r="R210" s="652">
        <v>0</v>
      </c>
      <c r="S210" s="652"/>
      <c r="T210" s="652"/>
      <c r="U210" s="652"/>
      <c r="V210" s="652"/>
      <c r="W210" s="652">
        <v>0</v>
      </c>
      <c r="X210" s="652">
        <v>0</v>
      </c>
      <c r="Y210" s="652">
        <v>0</v>
      </c>
      <c r="Z210" s="652">
        <v>0</v>
      </c>
      <c r="AA210" s="652">
        <v>0</v>
      </c>
      <c r="AB210" s="652">
        <v>0</v>
      </c>
      <c r="AC210" s="652">
        <v>0</v>
      </c>
      <c r="AD210" s="652">
        <v>0</v>
      </c>
      <c r="AE210" s="652">
        <v>0</v>
      </c>
      <c r="AF210" s="652">
        <v>0</v>
      </c>
      <c r="AG210" s="652">
        <v>0</v>
      </c>
      <c r="AH210" s="652">
        <v>0</v>
      </c>
      <c r="AI210" s="652">
        <v>0</v>
      </c>
      <c r="AJ210" s="652">
        <v>0</v>
      </c>
      <c r="AK210" s="652">
        <v>0</v>
      </c>
      <c r="AL210" s="652">
        <v>0</v>
      </c>
      <c r="AM210" s="652">
        <v>0</v>
      </c>
      <c r="AN210" s="652">
        <v>0</v>
      </c>
      <c r="AO210" s="652">
        <v>0</v>
      </c>
      <c r="AP210" s="652">
        <v>0</v>
      </c>
      <c r="AQ210" s="652">
        <v>0</v>
      </c>
      <c r="AR210" s="652">
        <v>0</v>
      </c>
      <c r="AS210" s="652">
        <v>0</v>
      </c>
      <c r="AT210" s="652">
        <v>0</v>
      </c>
      <c r="AU210" s="652">
        <v>0</v>
      </c>
      <c r="AV210" s="652">
        <v>0</v>
      </c>
      <c r="AW210" s="652">
        <v>0</v>
      </c>
      <c r="AX210" s="652">
        <v>0</v>
      </c>
      <c r="AY210" s="652">
        <v>0</v>
      </c>
      <c r="AZ210" s="652">
        <v>0</v>
      </c>
      <c r="BA210" s="652">
        <v>0</v>
      </c>
      <c r="BB210" s="652">
        <v>0</v>
      </c>
      <c r="BC210" s="652">
        <v>0</v>
      </c>
      <c r="BD210" s="652">
        <v>0</v>
      </c>
      <c r="BE210" s="652">
        <v>0</v>
      </c>
      <c r="BF210" s="652">
        <v>0</v>
      </c>
      <c r="BG210" s="652">
        <v>0</v>
      </c>
      <c r="BH210" s="652">
        <v>0</v>
      </c>
      <c r="BI210" s="1476">
        <f t="shared" si="9"/>
        <v>0</v>
      </c>
      <c r="BJ210" s="1476">
        <f t="shared" si="9"/>
        <v>0</v>
      </c>
      <c r="BK210" s="652">
        <f t="shared" si="10"/>
        <v>0</v>
      </c>
      <c r="BL210" s="652">
        <f t="shared" si="11"/>
        <v>0</v>
      </c>
    </row>
    <row r="211" spans="1:64" ht="13.5" thickBot="1">
      <c r="A211" s="1417" t="s">
        <v>2369</v>
      </c>
      <c r="B211" s="1418" t="s">
        <v>2254</v>
      </c>
      <c r="C211" s="652">
        <v>0</v>
      </c>
      <c r="D211" s="652">
        <v>0</v>
      </c>
      <c r="E211" s="652">
        <v>0</v>
      </c>
      <c r="F211" s="652">
        <v>0</v>
      </c>
      <c r="G211" s="652">
        <v>0</v>
      </c>
      <c r="H211" s="652">
        <v>0</v>
      </c>
      <c r="I211" s="652">
        <v>0</v>
      </c>
      <c r="J211" s="652">
        <v>0</v>
      </c>
      <c r="K211" s="652">
        <v>0</v>
      </c>
      <c r="L211" s="652">
        <v>0</v>
      </c>
      <c r="M211" s="652">
        <v>0</v>
      </c>
      <c r="N211" s="652">
        <v>0</v>
      </c>
      <c r="O211" s="652">
        <v>0</v>
      </c>
      <c r="P211" s="652">
        <v>0</v>
      </c>
      <c r="Q211" s="652">
        <v>0</v>
      </c>
      <c r="R211" s="652">
        <v>0</v>
      </c>
      <c r="S211" s="652"/>
      <c r="T211" s="652"/>
      <c r="U211" s="652"/>
      <c r="V211" s="652"/>
      <c r="W211" s="652">
        <v>0</v>
      </c>
      <c r="X211" s="652">
        <v>0</v>
      </c>
      <c r="Y211" s="652">
        <v>0</v>
      </c>
      <c r="Z211" s="652">
        <v>0</v>
      </c>
      <c r="AA211" s="652">
        <v>0</v>
      </c>
      <c r="AB211" s="652">
        <v>0</v>
      </c>
      <c r="AC211" s="652">
        <v>0</v>
      </c>
      <c r="AD211" s="652">
        <v>0</v>
      </c>
      <c r="AE211" s="652">
        <v>0</v>
      </c>
      <c r="AF211" s="652">
        <v>0</v>
      </c>
      <c r="AG211" s="652">
        <v>0</v>
      </c>
      <c r="AH211" s="652">
        <v>0</v>
      </c>
      <c r="AI211" s="652">
        <v>0</v>
      </c>
      <c r="AJ211" s="652">
        <v>0</v>
      </c>
      <c r="AK211" s="652">
        <v>0</v>
      </c>
      <c r="AL211" s="652">
        <v>0</v>
      </c>
      <c r="AM211" s="652">
        <v>0</v>
      </c>
      <c r="AN211" s="652">
        <v>0</v>
      </c>
      <c r="AO211" s="652">
        <v>0</v>
      </c>
      <c r="AP211" s="652">
        <v>0</v>
      </c>
      <c r="AQ211" s="652">
        <v>0</v>
      </c>
      <c r="AR211" s="652">
        <v>0</v>
      </c>
      <c r="AS211" s="652">
        <v>0</v>
      </c>
      <c r="AT211" s="652">
        <v>0</v>
      </c>
      <c r="AU211" s="652">
        <v>0</v>
      </c>
      <c r="AV211" s="652">
        <v>0</v>
      </c>
      <c r="AW211" s="652">
        <v>0</v>
      </c>
      <c r="AX211" s="652">
        <v>0</v>
      </c>
      <c r="AY211" s="652">
        <v>0</v>
      </c>
      <c r="AZ211" s="652">
        <v>0</v>
      </c>
      <c r="BA211" s="652">
        <v>0</v>
      </c>
      <c r="BB211" s="652">
        <v>0</v>
      </c>
      <c r="BC211" s="652">
        <v>0</v>
      </c>
      <c r="BD211" s="652">
        <v>0</v>
      </c>
      <c r="BE211" s="652">
        <v>0</v>
      </c>
      <c r="BF211" s="652">
        <v>0</v>
      </c>
      <c r="BG211" s="652">
        <v>0</v>
      </c>
      <c r="BH211" s="652">
        <v>0</v>
      </c>
      <c r="BI211" s="1476">
        <f t="shared" si="9"/>
        <v>0</v>
      </c>
      <c r="BJ211" s="1476">
        <f t="shared" si="9"/>
        <v>0</v>
      </c>
      <c r="BK211" s="652">
        <f t="shared" si="10"/>
        <v>0</v>
      </c>
      <c r="BL211" s="652">
        <f t="shared" si="11"/>
        <v>0</v>
      </c>
    </row>
    <row r="212" spans="1:64" ht="13.5" thickBot="1">
      <c r="A212" s="1417" t="s">
        <v>2370</v>
      </c>
      <c r="B212" s="1418" t="s">
        <v>2256</v>
      </c>
      <c r="C212" s="652">
        <v>0</v>
      </c>
      <c r="D212" s="652">
        <v>0</v>
      </c>
      <c r="E212" s="652">
        <v>0</v>
      </c>
      <c r="F212" s="652">
        <v>0</v>
      </c>
      <c r="G212" s="652">
        <v>0</v>
      </c>
      <c r="H212" s="652">
        <v>0</v>
      </c>
      <c r="I212" s="652">
        <v>0</v>
      </c>
      <c r="J212" s="652">
        <v>0</v>
      </c>
      <c r="K212" s="652">
        <v>0</v>
      </c>
      <c r="L212" s="652">
        <v>0</v>
      </c>
      <c r="M212" s="652">
        <v>0</v>
      </c>
      <c r="N212" s="652">
        <v>0</v>
      </c>
      <c r="O212" s="652">
        <v>0</v>
      </c>
      <c r="P212" s="652">
        <v>0</v>
      </c>
      <c r="Q212" s="652">
        <v>0</v>
      </c>
      <c r="R212" s="652">
        <v>0</v>
      </c>
      <c r="S212" s="652"/>
      <c r="T212" s="652"/>
      <c r="U212" s="652"/>
      <c r="V212" s="652"/>
      <c r="W212" s="652">
        <v>0</v>
      </c>
      <c r="X212" s="652">
        <v>0</v>
      </c>
      <c r="Y212" s="652">
        <v>0</v>
      </c>
      <c r="Z212" s="652">
        <v>0</v>
      </c>
      <c r="AA212" s="652">
        <v>0</v>
      </c>
      <c r="AB212" s="652">
        <v>0</v>
      </c>
      <c r="AC212" s="652">
        <v>0</v>
      </c>
      <c r="AD212" s="652">
        <v>0</v>
      </c>
      <c r="AE212" s="652">
        <v>0</v>
      </c>
      <c r="AF212" s="652">
        <v>0</v>
      </c>
      <c r="AG212" s="652">
        <v>0</v>
      </c>
      <c r="AH212" s="652">
        <v>0</v>
      </c>
      <c r="AI212" s="652">
        <v>0</v>
      </c>
      <c r="AJ212" s="652">
        <v>0</v>
      </c>
      <c r="AK212" s="652">
        <v>0</v>
      </c>
      <c r="AL212" s="652">
        <v>0</v>
      </c>
      <c r="AM212" s="652">
        <v>0</v>
      </c>
      <c r="AN212" s="652">
        <v>0</v>
      </c>
      <c r="AO212" s="652">
        <v>0</v>
      </c>
      <c r="AP212" s="652">
        <v>0</v>
      </c>
      <c r="AQ212" s="652">
        <v>0</v>
      </c>
      <c r="AR212" s="652">
        <v>0</v>
      </c>
      <c r="AS212" s="652">
        <v>0</v>
      </c>
      <c r="AT212" s="652">
        <v>0</v>
      </c>
      <c r="AU212" s="652">
        <v>0</v>
      </c>
      <c r="AV212" s="652">
        <v>0</v>
      </c>
      <c r="AW212" s="652">
        <v>0</v>
      </c>
      <c r="AX212" s="652">
        <v>0</v>
      </c>
      <c r="AY212" s="652">
        <v>0</v>
      </c>
      <c r="AZ212" s="652">
        <v>0</v>
      </c>
      <c r="BA212" s="652">
        <v>0</v>
      </c>
      <c r="BB212" s="652">
        <v>0</v>
      </c>
      <c r="BC212" s="652">
        <v>0</v>
      </c>
      <c r="BD212" s="652">
        <v>0</v>
      </c>
      <c r="BE212" s="652">
        <v>0</v>
      </c>
      <c r="BF212" s="652">
        <v>0</v>
      </c>
      <c r="BG212" s="652">
        <v>0</v>
      </c>
      <c r="BH212" s="652">
        <v>0</v>
      </c>
      <c r="BI212" s="1476">
        <f t="shared" si="9"/>
        <v>0</v>
      </c>
      <c r="BJ212" s="1476">
        <f t="shared" si="9"/>
        <v>0</v>
      </c>
      <c r="BK212" s="652">
        <f t="shared" si="10"/>
        <v>0</v>
      </c>
      <c r="BL212" s="652">
        <f t="shared" si="11"/>
        <v>0</v>
      </c>
    </row>
    <row r="213" spans="1:64" ht="13.5" thickBot="1">
      <c r="A213" s="1417" t="s">
        <v>2371</v>
      </c>
      <c r="B213" s="1418" t="s">
        <v>2319</v>
      </c>
      <c r="C213" s="652">
        <v>0</v>
      </c>
      <c r="D213" s="652">
        <v>0</v>
      </c>
      <c r="E213" s="652">
        <v>0</v>
      </c>
      <c r="F213" s="652">
        <v>0</v>
      </c>
      <c r="G213" s="652">
        <v>0</v>
      </c>
      <c r="H213" s="652">
        <v>0</v>
      </c>
      <c r="I213" s="652">
        <v>0</v>
      </c>
      <c r="J213" s="652">
        <v>0</v>
      </c>
      <c r="K213" s="652">
        <v>0</v>
      </c>
      <c r="L213" s="652">
        <v>0</v>
      </c>
      <c r="M213" s="652">
        <v>0</v>
      </c>
      <c r="N213" s="652">
        <v>0</v>
      </c>
      <c r="O213" s="652">
        <v>0</v>
      </c>
      <c r="P213" s="652">
        <v>0</v>
      </c>
      <c r="Q213" s="652">
        <v>0</v>
      </c>
      <c r="R213" s="652">
        <v>0</v>
      </c>
      <c r="S213" s="652"/>
      <c r="T213" s="652"/>
      <c r="U213" s="652"/>
      <c r="V213" s="652"/>
      <c r="W213" s="652">
        <v>0</v>
      </c>
      <c r="X213" s="652">
        <v>0</v>
      </c>
      <c r="Y213" s="652">
        <v>0</v>
      </c>
      <c r="Z213" s="652">
        <v>0</v>
      </c>
      <c r="AA213" s="652">
        <v>0</v>
      </c>
      <c r="AB213" s="652">
        <v>0</v>
      </c>
      <c r="AC213" s="652">
        <v>0</v>
      </c>
      <c r="AD213" s="652">
        <v>0</v>
      </c>
      <c r="AE213" s="652">
        <v>0</v>
      </c>
      <c r="AF213" s="652">
        <v>0</v>
      </c>
      <c r="AG213" s="652">
        <v>0</v>
      </c>
      <c r="AH213" s="652">
        <v>0</v>
      </c>
      <c r="AI213" s="652">
        <v>0</v>
      </c>
      <c r="AJ213" s="652">
        <v>0</v>
      </c>
      <c r="AK213" s="652">
        <v>0</v>
      </c>
      <c r="AL213" s="652">
        <v>0</v>
      </c>
      <c r="AM213" s="652">
        <v>0</v>
      </c>
      <c r="AN213" s="652">
        <v>0</v>
      </c>
      <c r="AO213" s="652">
        <v>0</v>
      </c>
      <c r="AP213" s="652">
        <v>0</v>
      </c>
      <c r="AQ213" s="652">
        <v>0</v>
      </c>
      <c r="AR213" s="652">
        <v>0</v>
      </c>
      <c r="AS213" s="652">
        <v>0</v>
      </c>
      <c r="AT213" s="652">
        <v>0</v>
      </c>
      <c r="AU213" s="652">
        <v>0</v>
      </c>
      <c r="AV213" s="652">
        <v>0</v>
      </c>
      <c r="AW213" s="652">
        <v>0</v>
      </c>
      <c r="AX213" s="652">
        <v>0</v>
      </c>
      <c r="AY213" s="652">
        <v>0</v>
      </c>
      <c r="AZ213" s="652">
        <v>0</v>
      </c>
      <c r="BA213" s="652">
        <v>0</v>
      </c>
      <c r="BB213" s="652">
        <v>0</v>
      </c>
      <c r="BC213" s="652">
        <v>0</v>
      </c>
      <c r="BD213" s="652">
        <v>0</v>
      </c>
      <c r="BE213" s="652">
        <v>0</v>
      </c>
      <c r="BF213" s="652">
        <v>0</v>
      </c>
      <c r="BG213" s="652">
        <v>0</v>
      </c>
      <c r="BH213" s="652">
        <v>0</v>
      </c>
      <c r="BI213" s="1476">
        <f t="shared" si="9"/>
        <v>0</v>
      </c>
      <c r="BJ213" s="1476">
        <f t="shared" si="9"/>
        <v>0</v>
      </c>
      <c r="BK213" s="652">
        <f t="shared" si="10"/>
        <v>0</v>
      </c>
      <c r="BL213" s="652">
        <f t="shared" si="11"/>
        <v>0</v>
      </c>
    </row>
    <row r="214" spans="1:64" ht="13.5" thickBot="1">
      <c r="A214" s="1417" t="s">
        <v>2372</v>
      </c>
      <c r="B214" s="1418" t="s">
        <v>2321</v>
      </c>
      <c r="C214" s="652">
        <v>0</v>
      </c>
      <c r="D214" s="652">
        <v>0</v>
      </c>
      <c r="E214" s="652">
        <v>0</v>
      </c>
      <c r="F214" s="652">
        <v>0</v>
      </c>
      <c r="G214" s="652">
        <v>0</v>
      </c>
      <c r="H214" s="652">
        <v>0</v>
      </c>
      <c r="I214" s="652">
        <v>0</v>
      </c>
      <c r="J214" s="652">
        <v>0</v>
      </c>
      <c r="K214" s="652">
        <v>0</v>
      </c>
      <c r="L214" s="652">
        <v>0</v>
      </c>
      <c r="M214" s="652">
        <v>0</v>
      </c>
      <c r="N214" s="652">
        <v>0</v>
      </c>
      <c r="O214" s="652">
        <v>0</v>
      </c>
      <c r="P214" s="652">
        <v>0</v>
      </c>
      <c r="Q214" s="652">
        <v>0</v>
      </c>
      <c r="R214" s="652">
        <v>0</v>
      </c>
      <c r="S214" s="652"/>
      <c r="T214" s="652"/>
      <c r="U214" s="652"/>
      <c r="V214" s="652"/>
      <c r="W214" s="652">
        <v>0</v>
      </c>
      <c r="X214" s="652">
        <v>0</v>
      </c>
      <c r="Y214" s="652">
        <v>0</v>
      </c>
      <c r="Z214" s="652">
        <v>0</v>
      </c>
      <c r="AA214" s="652">
        <v>0</v>
      </c>
      <c r="AB214" s="652">
        <v>0</v>
      </c>
      <c r="AC214" s="652">
        <v>0</v>
      </c>
      <c r="AD214" s="652">
        <v>0</v>
      </c>
      <c r="AE214" s="652">
        <v>0</v>
      </c>
      <c r="AF214" s="652">
        <v>0</v>
      </c>
      <c r="AG214" s="652">
        <v>0</v>
      </c>
      <c r="AH214" s="652">
        <v>0</v>
      </c>
      <c r="AI214" s="652">
        <v>0</v>
      </c>
      <c r="AJ214" s="652">
        <v>0</v>
      </c>
      <c r="AK214" s="652">
        <v>0</v>
      </c>
      <c r="AL214" s="652">
        <v>0</v>
      </c>
      <c r="AM214" s="652">
        <v>0</v>
      </c>
      <c r="AN214" s="652">
        <v>0</v>
      </c>
      <c r="AO214" s="652">
        <v>0</v>
      </c>
      <c r="AP214" s="652">
        <v>0</v>
      </c>
      <c r="AQ214" s="652">
        <v>0</v>
      </c>
      <c r="AR214" s="652">
        <v>0</v>
      </c>
      <c r="AS214" s="652">
        <v>0</v>
      </c>
      <c r="AT214" s="652">
        <v>0</v>
      </c>
      <c r="AU214" s="652">
        <v>0</v>
      </c>
      <c r="AV214" s="652">
        <v>0</v>
      </c>
      <c r="AW214" s="652">
        <v>0</v>
      </c>
      <c r="AX214" s="652">
        <v>0</v>
      </c>
      <c r="AY214" s="652">
        <v>0</v>
      </c>
      <c r="AZ214" s="652">
        <v>0</v>
      </c>
      <c r="BA214" s="652">
        <v>0</v>
      </c>
      <c r="BB214" s="652">
        <v>0</v>
      </c>
      <c r="BC214" s="652">
        <v>0</v>
      </c>
      <c r="BD214" s="652">
        <v>0</v>
      </c>
      <c r="BE214" s="652">
        <v>0</v>
      </c>
      <c r="BF214" s="652">
        <v>0</v>
      </c>
      <c r="BG214" s="652">
        <v>0</v>
      </c>
      <c r="BH214" s="652">
        <v>0</v>
      </c>
      <c r="BI214" s="1476">
        <f t="shared" si="9"/>
        <v>0</v>
      </c>
      <c r="BJ214" s="1476">
        <f t="shared" si="9"/>
        <v>0</v>
      </c>
      <c r="BK214" s="652">
        <f t="shared" si="10"/>
        <v>0</v>
      </c>
      <c r="BL214" s="652">
        <f t="shared" si="11"/>
        <v>0</v>
      </c>
    </row>
    <row r="215" spans="1:64" ht="13.5" thickBot="1">
      <c r="A215" s="1417" t="s">
        <v>2373</v>
      </c>
      <c r="B215" s="1418" t="s">
        <v>2323</v>
      </c>
      <c r="C215" s="652">
        <v>0</v>
      </c>
      <c r="D215" s="652">
        <v>0</v>
      </c>
      <c r="E215" s="652">
        <v>0</v>
      </c>
      <c r="F215" s="652">
        <v>0</v>
      </c>
      <c r="G215" s="652">
        <v>0</v>
      </c>
      <c r="H215" s="652">
        <v>0</v>
      </c>
      <c r="I215" s="652">
        <v>0</v>
      </c>
      <c r="J215" s="652">
        <v>0</v>
      </c>
      <c r="K215" s="652">
        <v>0</v>
      </c>
      <c r="L215" s="652">
        <v>0</v>
      </c>
      <c r="M215" s="652">
        <v>0</v>
      </c>
      <c r="N215" s="652">
        <v>0</v>
      </c>
      <c r="O215" s="652">
        <v>0</v>
      </c>
      <c r="P215" s="652">
        <v>0</v>
      </c>
      <c r="Q215" s="652">
        <v>0</v>
      </c>
      <c r="R215" s="652">
        <v>0</v>
      </c>
      <c r="S215" s="652"/>
      <c r="T215" s="652"/>
      <c r="U215" s="652"/>
      <c r="V215" s="652"/>
      <c r="W215" s="652">
        <v>0</v>
      </c>
      <c r="X215" s="652">
        <v>0</v>
      </c>
      <c r="Y215" s="652">
        <v>0</v>
      </c>
      <c r="Z215" s="652">
        <v>0</v>
      </c>
      <c r="AA215" s="652">
        <v>0</v>
      </c>
      <c r="AB215" s="652">
        <v>0</v>
      </c>
      <c r="AC215" s="652">
        <v>0</v>
      </c>
      <c r="AD215" s="652">
        <v>0</v>
      </c>
      <c r="AE215" s="652">
        <v>0</v>
      </c>
      <c r="AF215" s="652">
        <v>0</v>
      </c>
      <c r="AG215" s="652">
        <v>0</v>
      </c>
      <c r="AH215" s="652">
        <v>0</v>
      </c>
      <c r="AI215" s="652">
        <v>0</v>
      </c>
      <c r="AJ215" s="652">
        <v>0</v>
      </c>
      <c r="AK215" s="652">
        <v>0</v>
      </c>
      <c r="AL215" s="652">
        <v>0</v>
      </c>
      <c r="AM215" s="652">
        <v>0</v>
      </c>
      <c r="AN215" s="652">
        <v>0</v>
      </c>
      <c r="AO215" s="652">
        <v>0</v>
      </c>
      <c r="AP215" s="652">
        <v>0</v>
      </c>
      <c r="AQ215" s="652">
        <v>0</v>
      </c>
      <c r="AR215" s="652">
        <v>0</v>
      </c>
      <c r="AS215" s="652">
        <v>0</v>
      </c>
      <c r="AT215" s="652">
        <v>0</v>
      </c>
      <c r="AU215" s="652">
        <v>0</v>
      </c>
      <c r="AV215" s="652">
        <v>0</v>
      </c>
      <c r="AW215" s="652">
        <v>0</v>
      </c>
      <c r="AX215" s="652">
        <v>0</v>
      </c>
      <c r="AY215" s="652">
        <v>0</v>
      </c>
      <c r="AZ215" s="652">
        <v>0</v>
      </c>
      <c r="BA215" s="652">
        <v>0</v>
      </c>
      <c r="BB215" s="652">
        <v>0</v>
      </c>
      <c r="BC215" s="652">
        <v>0</v>
      </c>
      <c r="BD215" s="652">
        <v>0</v>
      </c>
      <c r="BE215" s="652">
        <v>0</v>
      </c>
      <c r="BF215" s="652">
        <v>0</v>
      </c>
      <c r="BG215" s="652">
        <v>0</v>
      </c>
      <c r="BH215" s="652">
        <v>0</v>
      </c>
      <c r="BI215" s="1476">
        <f t="shared" si="9"/>
        <v>0</v>
      </c>
      <c r="BJ215" s="1476">
        <f t="shared" si="9"/>
        <v>0</v>
      </c>
      <c r="BK215" s="652">
        <f t="shared" si="10"/>
        <v>0</v>
      </c>
      <c r="BL215" s="652">
        <f t="shared" si="11"/>
        <v>0</v>
      </c>
    </row>
    <row r="216" spans="1:64" s="1421" customFormat="1" ht="13.5" thickBot="1">
      <c r="A216" s="1417" t="s">
        <v>2374</v>
      </c>
      <c r="B216" s="1418" t="s">
        <v>2262</v>
      </c>
      <c r="C216" s="652">
        <v>0</v>
      </c>
      <c r="D216" s="652">
        <v>0</v>
      </c>
      <c r="E216" s="652">
        <v>0</v>
      </c>
      <c r="F216" s="652">
        <v>0</v>
      </c>
      <c r="G216" s="652">
        <v>0</v>
      </c>
      <c r="H216" s="652">
        <v>0</v>
      </c>
      <c r="I216" s="652">
        <v>0</v>
      </c>
      <c r="J216" s="652">
        <v>0</v>
      </c>
      <c r="K216" s="652">
        <v>0</v>
      </c>
      <c r="L216" s="652">
        <v>0</v>
      </c>
      <c r="M216" s="652">
        <v>0</v>
      </c>
      <c r="N216" s="652">
        <v>0</v>
      </c>
      <c r="O216" s="652">
        <v>0</v>
      </c>
      <c r="P216" s="652">
        <v>0</v>
      </c>
      <c r="Q216" s="652">
        <v>0</v>
      </c>
      <c r="R216" s="652">
        <v>0</v>
      </c>
      <c r="S216" s="652"/>
      <c r="T216" s="652"/>
      <c r="U216" s="652"/>
      <c r="V216" s="652"/>
      <c r="W216" s="652">
        <v>0</v>
      </c>
      <c r="X216" s="652">
        <v>0</v>
      </c>
      <c r="Y216" s="652">
        <v>0</v>
      </c>
      <c r="Z216" s="652">
        <v>0</v>
      </c>
      <c r="AA216" s="652">
        <v>0</v>
      </c>
      <c r="AB216" s="652">
        <v>0</v>
      </c>
      <c r="AC216" s="652">
        <v>0</v>
      </c>
      <c r="AD216" s="652">
        <v>0</v>
      </c>
      <c r="AE216" s="652">
        <v>0</v>
      </c>
      <c r="AF216" s="652">
        <v>0</v>
      </c>
      <c r="AG216" s="652">
        <v>0</v>
      </c>
      <c r="AH216" s="652">
        <v>0</v>
      </c>
      <c r="AI216" s="652">
        <v>0</v>
      </c>
      <c r="AJ216" s="652">
        <v>0</v>
      </c>
      <c r="AK216" s="652">
        <v>0</v>
      </c>
      <c r="AL216" s="652">
        <v>0</v>
      </c>
      <c r="AM216" s="652">
        <v>0</v>
      </c>
      <c r="AN216" s="652">
        <v>0</v>
      </c>
      <c r="AO216" s="652">
        <v>0</v>
      </c>
      <c r="AP216" s="652">
        <v>0</v>
      </c>
      <c r="AQ216" s="652">
        <v>0</v>
      </c>
      <c r="AR216" s="652">
        <v>0</v>
      </c>
      <c r="AS216" s="652">
        <v>0</v>
      </c>
      <c r="AT216" s="652">
        <v>0</v>
      </c>
      <c r="AU216" s="652">
        <v>0</v>
      </c>
      <c r="AV216" s="652">
        <v>0</v>
      </c>
      <c r="AW216" s="652">
        <v>0</v>
      </c>
      <c r="AX216" s="652">
        <v>0</v>
      </c>
      <c r="AY216" s="652">
        <v>0</v>
      </c>
      <c r="AZ216" s="652">
        <v>0</v>
      </c>
      <c r="BA216" s="652">
        <v>0</v>
      </c>
      <c r="BB216" s="652">
        <v>0</v>
      </c>
      <c r="BC216" s="652">
        <v>0</v>
      </c>
      <c r="BD216" s="652">
        <v>0</v>
      </c>
      <c r="BE216" s="652">
        <v>0</v>
      </c>
      <c r="BF216" s="652">
        <v>0</v>
      </c>
      <c r="BG216" s="652">
        <v>0</v>
      </c>
      <c r="BH216" s="652">
        <v>0</v>
      </c>
      <c r="BI216" s="1476">
        <f t="shared" si="9"/>
        <v>0</v>
      </c>
      <c r="BJ216" s="1476">
        <f t="shared" si="9"/>
        <v>0</v>
      </c>
      <c r="BK216" s="652">
        <f t="shared" si="10"/>
        <v>0</v>
      </c>
      <c r="BL216" s="652">
        <f t="shared" si="11"/>
        <v>0</v>
      </c>
    </row>
    <row r="217" spans="1:64" s="1421" customFormat="1" ht="13.5" thickBot="1">
      <c r="A217" s="1417" t="s">
        <v>2375</v>
      </c>
      <c r="B217" s="1418" t="s">
        <v>2328</v>
      </c>
      <c r="C217" s="652">
        <v>0</v>
      </c>
      <c r="D217" s="652">
        <v>0</v>
      </c>
      <c r="E217" s="652">
        <v>0</v>
      </c>
      <c r="F217" s="652">
        <v>0</v>
      </c>
      <c r="G217" s="652">
        <v>0</v>
      </c>
      <c r="H217" s="652">
        <v>0</v>
      </c>
      <c r="I217" s="652">
        <v>0</v>
      </c>
      <c r="J217" s="652">
        <v>0</v>
      </c>
      <c r="K217" s="652">
        <v>0</v>
      </c>
      <c r="L217" s="652">
        <v>0</v>
      </c>
      <c r="M217" s="652">
        <v>0</v>
      </c>
      <c r="N217" s="652">
        <v>0</v>
      </c>
      <c r="O217" s="652">
        <v>0</v>
      </c>
      <c r="P217" s="652">
        <v>0</v>
      </c>
      <c r="Q217" s="652">
        <v>0</v>
      </c>
      <c r="R217" s="652">
        <v>0</v>
      </c>
      <c r="S217" s="652"/>
      <c r="T217" s="652"/>
      <c r="U217" s="652"/>
      <c r="V217" s="652"/>
      <c r="W217" s="652">
        <v>0</v>
      </c>
      <c r="X217" s="652">
        <v>0</v>
      </c>
      <c r="Y217" s="652">
        <v>0</v>
      </c>
      <c r="Z217" s="652">
        <v>0</v>
      </c>
      <c r="AA217" s="652">
        <v>0</v>
      </c>
      <c r="AB217" s="652">
        <v>0</v>
      </c>
      <c r="AC217" s="652">
        <v>0</v>
      </c>
      <c r="AD217" s="652">
        <v>0</v>
      </c>
      <c r="AE217" s="652">
        <v>0</v>
      </c>
      <c r="AF217" s="652">
        <v>0</v>
      </c>
      <c r="AG217" s="652">
        <v>0</v>
      </c>
      <c r="AH217" s="652">
        <v>0</v>
      </c>
      <c r="AI217" s="652">
        <v>0</v>
      </c>
      <c r="AJ217" s="652">
        <v>0</v>
      </c>
      <c r="AK217" s="652">
        <v>0</v>
      </c>
      <c r="AL217" s="652">
        <v>0</v>
      </c>
      <c r="AM217" s="652">
        <v>0</v>
      </c>
      <c r="AN217" s="652">
        <v>0</v>
      </c>
      <c r="AO217" s="652">
        <v>0</v>
      </c>
      <c r="AP217" s="652">
        <v>0</v>
      </c>
      <c r="AQ217" s="652">
        <v>0</v>
      </c>
      <c r="AR217" s="652">
        <v>0</v>
      </c>
      <c r="AS217" s="652">
        <v>0</v>
      </c>
      <c r="AT217" s="652">
        <v>0</v>
      </c>
      <c r="AU217" s="652">
        <v>0</v>
      </c>
      <c r="AV217" s="652">
        <v>0</v>
      </c>
      <c r="AW217" s="652">
        <v>0</v>
      </c>
      <c r="AX217" s="652">
        <v>0</v>
      </c>
      <c r="AY217" s="652">
        <v>0</v>
      </c>
      <c r="AZ217" s="652">
        <v>0</v>
      </c>
      <c r="BA217" s="652">
        <v>0</v>
      </c>
      <c r="BB217" s="652">
        <v>0</v>
      </c>
      <c r="BC217" s="652">
        <v>0</v>
      </c>
      <c r="BD217" s="652">
        <v>0</v>
      </c>
      <c r="BE217" s="652">
        <v>0</v>
      </c>
      <c r="BF217" s="652">
        <v>0</v>
      </c>
      <c r="BG217" s="652">
        <v>0</v>
      </c>
      <c r="BH217" s="652">
        <v>0</v>
      </c>
      <c r="BI217" s="1476">
        <f t="shared" si="9"/>
        <v>0</v>
      </c>
      <c r="BJ217" s="1476">
        <f t="shared" si="9"/>
        <v>0</v>
      </c>
      <c r="BK217" s="652">
        <f t="shared" si="10"/>
        <v>0</v>
      </c>
      <c r="BL217" s="652">
        <f t="shared" si="11"/>
        <v>0</v>
      </c>
    </row>
    <row r="218" spans="1:64" ht="13.5" thickBot="1">
      <c r="A218" s="1417" t="s">
        <v>2376</v>
      </c>
      <c r="B218" s="1418" t="s">
        <v>2264</v>
      </c>
      <c r="C218" s="652">
        <v>0</v>
      </c>
      <c r="D218" s="652">
        <v>0</v>
      </c>
      <c r="E218" s="652">
        <v>0</v>
      </c>
      <c r="F218" s="652">
        <v>0</v>
      </c>
      <c r="G218" s="652">
        <v>0</v>
      </c>
      <c r="H218" s="652">
        <v>0</v>
      </c>
      <c r="I218" s="652">
        <v>0</v>
      </c>
      <c r="J218" s="652">
        <v>0</v>
      </c>
      <c r="K218" s="652">
        <v>0</v>
      </c>
      <c r="L218" s="652">
        <v>0</v>
      </c>
      <c r="M218" s="652">
        <v>0</v>
      </c>
      <c r="N218" s="652">
        <v>0</v>
      </c>
      <c r="O218" s="652">
        <v>0</v>
      </c>
      <c r="P218" s="652">
        <v>0</v>
      </c>
      <c r="Q218" s="652">
        <v>0</v>
      </c>
      <c r="R218" s="652">
        <v>0</v>
      </c>
      <c r="S218" s="652"/>
      <c r="T218" s="652"/>
      <c r="U218" s="652"/>
      <c r="V218" s="652"/>
      <c r="W218" s="652">
        <v>0</v>
      </c>
      <c r="X218" s="652">
        <v>0</v>
      </c>
      <c r="Y218" s="652">
        <v>0</v>
      </c>
      <c r="Z218" s="652">
        <v>0</v>
      </c>
      <c r="AA218" s="652">
        <v>0</v>
      </c>
      <c r="AB218" s="652">
        <v>0</v>
      </c>
      <c r="AC218" s="652">
        <v>0</v>
      </c>
      <c r="AD218" s="652">
        <v>0</v>
      </c>
      <c r="AE218" s="652">
        <v>0</v>
      </c>
      <c r="AF218" s="652">
        <v>0</v>
      </c>
      <c r="AG218" s="652">
        <v>0</v>
      </c>
      <c r="AH218" s="652">
        <v>0</v>
      </c>
      <c r="AI218" s="652">
        <v>0</v>
      </c>
      <c r="AJ218" s="652">
        <v>0</v>
      </c>
      <c r="AK218" s="652">
        <v>0</v>
      </c>
      <c r="AL218" s="652">
        <v>0</v>
      </c>
      <c r="AM218" s="652">
        <v>0</v>
      </c>
      <c r="AN218" s="652">
        <v>0</v>
      </c>
      <c r="AO218" s="652">
        <v>0</v>
      </c>
      <c r="AP218" s="652">
        <v>0</v>
      </c>
      <c r="AQ218" s="652">
        <v>0</v>
      </c>
      <c r="AR218" s="652">
        <v>0</v>
      </c>
      <c r="AS218" s="652">
        <v>0</v>
      </c>
      <c r="AT218" s="652">
        <v>0</v>
      </c>
      <c r="AU218" s="652">
        <v>0</v>
      </c>
      <c r="AV218" s="652">
        <v>0</v>
      </c>
      <c r="AW218" s="652">
        <v>0</v>
      </c>
      <c r="AX218" s="652">
        <v>0</v>
      </c>
      <c r="AY218" s="652">
        <v>0</v>
      </c>
      <c r="AZ218" s="652">
        <v>0</v>
      </c>
      <c r="BA218" s="652">
        <v>0</v>
      </c>
      <c r="BB218" s="652">
        <v>0</v>
      </c>
      <c r="BC218" s="652">
        <v>0</v>
      </c>
      <c r="BD218" s="652">
        <v>0</v>
      </c>
      <c r="BE218" s="652">
        <v>0</v>
      </c>
      <c r="BF218" s="652">
        <v>0</v>
      </c>
      <c r="BG218" s="652">
        <v>0</v>
      </c>
      <c r="BH218" s="652">
        <v>0</v>
      </c>
      <c r="BI218" s="1476">
        <f t="shared" si="9"/>
        <v>0</v>
      </c>
      <c r="BJ218" s="1476">
        <f t="shared" si="9"/>
        <v>0</v>
      </c>
      <c r="BK218" s="652">
        <f t="shared" si="10"/>
        <v>0</v>
      </c>
      <c r="BL218" s="652">
        <f t="shared" si="11"/>
        <v>0</v>
      </c>
    </row>
    <row r="219" spans="1:64" s="1421" customFormat="1" ht="13.5" thickBot="1">
      <c r="A219" s="1417" t="s">
        <v>2377</v>
      </c>
      <c r="B219" s="1418" t="s">
        <v>2266</v>
      </c>
      <c r="C219" s="652">
        <v>0</v>
      </c>
      <c r="D219" s="652">
        <v>0</v>
      </c>
      <c r="E219" s="652">
        <v>0</v>
      </c>
      <c r="F219" s="652">
        <v>0</v>
      </c>
      <c r="G219" s="652">
        <v>0</v>
      </c>
      <c r="H219" s="652">
        <v>0</v>
      </c>
      <c r="I219" s="652">
        <v>0</v>
      </c>
      <c r="J219" s="652">
        <v>0</v>
      </c>
      <c r="K219" s="652">
        <v>0</v>
      </c>
      <c r="L219" s="652">
        <v>0</v>
      </c>
      <c r="M219" s="652">
        <v>0</v>
      </c>
      <c r="N219" s="652">
        <v>0</v>
      </c>
      <c r="O219" s="652">
        <v>0</v>
      </c>
      <c r="P219" s="652">
        <v>0</v>
      </c>
      <c r="Q219" s="652">
        <v>0</v>
      </c>
      <c r="R219" s="652">
        <v>0</v>
      </c>
      <c r="S219" s="652"/>
      <c r="T219" s="652"/>
      <c r="U219" s="652"/>
      <c r="V219" s="652"/>
      <c r="W219" s="652">
        <v>0</v>
      </c>
      <c r="X219" s="652">
        <v>0</v>
      </c>
      <c r="Y219" s="652">
        <v>0</v>
      </c>
      <c r="Z219" s="652">
        <v>0</v>
      </c>
      <c r="AA219" s="652">
        <v>0</v>
      </c>
      <c r="AB219" s="652">
        <v>0</v>
      </c>
      <c r="AC219" s="652">
        <v>0</v>
      </c>
      <c r="AD219" s="652">
        <v>0</v>
      </c>
      <c r="AE219" s="652">
        <v>0</v>
      </c>
      <c r="AF219" s="652">
        <v>0</v>
      </c>
      <c r="AG219" s="652">
        <v>0</v>
      </c>
      <c r="AH219" s="652">
        <v>0</v>
      </c>
      <c r="AI219" s="652">
        <v>0</v>
      </c>
      <c r="AJ219" s="652">
        <v>0</v>
      </c>
      <c r="AK219" s="652">
        <v>0</v>
      </c>
      <c r="AL219" s="652">
        <v>0</v>
      </c>
      <c r="AM219" s="652">
        <v>0</v>
      </c>
      <c r="AN219" s="652">
        <v>0</v>
      </c>
      <c r="AO219" s="652">
        <v>0</v>
      </c>
      <c r="AP219" s="652">
        <v>0</v>
      </c>
      <c r="AQ219" s="652">
        <v>0</v>
      </c>
      <c r="AR219" s="652">
        <v>0</v>
      </c>
      <c r="AS219" s="652">
        <v>0</v>
      </c>
      <c r="AT219" s="652">
        <v>0</v>
      </c>
      <c r="AU219" s="652">
        <v>0</v>
      </c>
      <c r="AV219" s="652">
        <v>0</v>
      </c>
      <c r="AW219" s="652">
        <v>0</v>
      </c>
      <c r="AX219" s="652">
        <v>0</v>
      </c>
      <c r="AY219" s="652">
        <v>0</v>
      </c>
      <c r="AZ219" s="652">
        <v>0</v>
      </c>
      <c r="BA219" s="652">
        <v>0</v>
      </c>
      <c r="BB219" s="652">
        <v>0</v>
      </c>
      <c r="BC219" s="652">
        <v>0</v>
      </c>
      <c r="BD219" s="652">
        <v>0</v>
      </c>
      <c r="BE219" s="652">
        <v>0</v>
      </c>
      <c r="BF219" s="652">
        <v>0</v>
      </c>
      <c r="BG219" s="652">
        <v>0</v>
      </c>
      <c r="BH219" s="652">
        <v>0</v>
      </c>
      <c r="BI219" s="1476">
        <f t="shared" si="9"/>
        <v>0</v>
      </c>
      <c r="BJ219" s="1476">
        <f t="shared" si="9"/>
        <v>0</v>
      </c>
      <c r="BK219" s="652">
        <f t="shared" si="10"/>
        <v>0</v>
      </c>
      <c r="BL219" s="652">
        <f t="shared" si="11"/>
        <v>0</v>
      </c>
    </row>
    <row r="220" spans="1:64" ht="13.5" thickBot="1">
      <c r="A220" s="1417" t="s">
        <v>2378</v>
      </c>
      <c r="B220" s="1418" t="s">
        <v>2268</v>
      </c>
      <c r="C220" s="652">
        <v>0</v>
      </c>
      <c r="D220" s="652">
        <v>0</v>
      </c>
      <c r="E220" s="652">
        <v>0</v>
      </c>
      <c r="F220" s="652">
        <v>0</v>
      </c>
      <c r="G220" s="652">
        <v>0</v>
      </c>
      <c r="H220" s="652">
        <v>0</v>
      </c>
      <c r="I220" s="652">
        <v>0</v>
      </c>
      <c r="J220" s="652">
        <v>0</v>
      </c>
      <c r="K220" s="652">
        <v>0</v>
      </c>
      <c r="L220" s="652">
        <v>0</v>
      </c>
      <c r="M220" s="652">
        <v>0</v>
      </c>
      <c r="N220" s="652">
        <v>0</v>
      </c>
      <c r="O220" s="652">
        <v>0</v>
      </c>
      <c r="P220" s="652">
        <v>0</v>
      </c>
      <c r="Q220" s="652">
        <v>0</v>
      </c>
      <c r="R220" s="652">
        <v>0</v>
      </c>
      <c r="S220" s="652"/>
      <c r="T220" s="652"/>
      <c r="U220" s="652"/>
      <c r="V220" s="652"/>
      <c r="W220" s="652">
        <v>0</v>
      </c>
      <c r="X220" s="652">
        <v>0</v>
      </c>
      <c r="Y220" s="652">
        <v>0</v>
      </c>
      <c r="Z220" s="652">
        <v>0</v>
      </c>
      <c r="AA220" s="652">
        <v>0</v>
      </c>
      <c r="AB220" s="652">
        <v>0</v>
      </c>
      <c r="AC220" s="652">
        <v>0</v>
      </c>
      <c r="AD220" s="652">
        <v>0</v>
      </c>
      <c r="AE220" s="652">
        <v>0</v>
      </c>
      <c r="AF220" s="652">
        <v>0</v>
      </c>
      <c r="AG220" s="652">
        <v>0</v>
      </c>
      <c r="AH220" s="652">
        <v>0</v>
      </c>
      <c r="AI220" s="652">
        <v>0</v>
      </c>
      <c r="AJ220" s="652">
        <v>0</v>
      </c>
      <c r="AK220" s="652">
        <v>0</v>
      </c>
      <c r="AL220" s="652">
        <v>0</v>
      </c>
      <c r="AM220" s="652">
        <v>0</v>
      </c>
      <c r="AN220" s="652">
        <v>0</v>
      </c>
      <c r="AO220" s="652">
        <v>0</v>
      </c>
      <c r="AP220" s="652">
        <v>0</v>
      </c>
      <c r="AQ220" s="652">
        <v>0</v>
      </c>
      <c r="AR220" s="652">
        <v>0</v>
      </c>
      <c r="AS220" s="652">
        <v>0</v>
      </c>
      <c r="AT220" s="652">
        <v>0</v>
      </c>
      <c r="AU220" s="652">
        <v>0</v>
      </c>
      <c r="AV220" s="652">
        <v>0</v>
      </c>
      <c r="AW220" s="652">
        <v>0</v>
      </c>
      <c r="AX220" s="652">
        <v>0</v>
      </c>
      <c r="AY220" s="652">
        <v>0</v>
      </c>
      <c r="AZ220" s="652">
        <v>0</v>
      </c>
      <c r="BA220" s="652">
        <v>0</v>
      </c>
      <c r="BB220" s="652">
        <v>0</v>
      </c>
      <c r="BC220" s="652">
        <v>0</v>
      </c>
      <c r="BD220" s="652">
        <v>0</v>
      </c>
      <c r="BE220" s="652">
        <v>0</v>
      </c>
      <c r="BF220" s="652">
        <v>0</v>
      </c>
      <c r="BG220" s="652">
        <v>0</v>
      </c>
      <c r="BH220" s="652">
        <v>0</v>
      </c>
      <c r="BI220" s="1476">
        <f t="shared" si="9"/>
        <v>0</v>
      </c>
      <c r="BJ220" s="1476">
        <f t="shared" si="9"/>
        <v>0</v>
      </c>
      <c r="BK220" s="652">
        <f t="shared" si="10"/>
        <v>0</v>
      </c>
      <c r="BL220" s="652">
        <f t="shared" si="11"/>
        <v>0</v>
      </c>
    </row>
    <row r="221" spans="1:64" s="1421" customFormat="1" ht="13.5" thickBot="1">
      <c r="A221" s="1417" t="s">
        <v>2379</v>
      </c>
      <c r="B221" s="1418" t="s">
        <v>2270</v>
      </c>
      <c r="C221" s="652">
        <v>0</v>
      </c>
      <c r="D221" s="652">
        <v>0</v>
      </c>
      <c r="E221" s="652">
        <v>0</v>
      </c>
      <c r="F221" s="652">
        <v>0</v>
      </c>
      <c r="G221" s="652">
        <v>0</v>
      </c>
      <c r="H221" s="652">
        <v>0</v>
      </c>
      <c r="I221" s="652">
        <v>0</v>
      </c>
      <c r="J221" s="652">
        <v>0</v>
      </c>
      <c r="K221" s="652">
        <v>0</v>
      </c>
      <c r="L221" s="652">
        <v>0</v>
      </c>
      <c r="M221" s="652">
        <v>0</v>
      </c>
      <c r="N221" s="652">
        <v>0</v>
      </c>
      <c r="O221" s="652">
        <v>0</v>
      </c>
      <c r="P221" s="652">
        <v>0</v>
      </c>
      <c r="Q221" s="652">
        <v>0</v>
      </c>
      <c r="R221" s="652">
        <v>0</v>
      </c>
      <c r="S221" s="652"/>
      <c r="T221" s="652"/>
      <c r="U221" s="652"/>
      <c r="V221" s="652"/>
      <c r="W221" s="652">
        <v>0</v>
      </c>
      <c r="X221" s="652">
        <v>0</v>
      </c>
      <c r="Y221" s="652">
        <v>0</v>
      </c>
      <c r="Z221" s="652">
        <v>0</v>
      </c>
      <c r="AA221" s="652">
        <v>0</v>
      </c>
      <c r="AB221" s="652">
        <v>0</v>
      </c>
      <c r="AC221" s="652">
        <v>0</v>
      </c>
      <c r="AD221" s="652">
        <v>0</v>
      </c>
      <c r="AE221" s="652">
        <v>0</v>
      </c>
      <c r="AF221" s="652">
        <v>0</v>
      </c>
      <c r="AG221" s="652">
        <v>0</v>
      </c>
      <c r="AH221" s="652">
        <v>0</v>
      </c>
      <c r="AI221" s="652">
        <v>0</v>
      </c>
      <c r="AJ221" s="652">
        <v>0</v>
      </c>
      <c r="AK221" s="652">
        <v>0</v>
      </c>
      <c r="AL221" s="652">
        <v>0</v>
      </c>
      <c r="AM221" s="652">
        <v>0</v>
      </c>
      <c r="AN221" s="652">
        <v>0</v>
      </c>
      <c r="AO221" s="652">
        <v>0</v>
      </c>
      <c r="AP221" s="652">
        <v>0</v>
      </c>
      <c r="AQ221" s="652">
        <v>0</v>
      </c>
      <c r="AR221" s="652">
        <v>0</v>
      </c>
      <c r="AS221" s="652">
        <v>0</v>
      </c>
      <c r="AT221" s="652">
        <v>0</v>
      </c>
      <c r="AU221" s="652">
        <v>0</v>
      </c>
      <c r="AV221" s="652">
        <v>0</v>
      </c>
      <c r="AW221" s="652">
        <v>0</v>
      </c>
      <c r="AX221" s="652">
        <v>0</v>
      </c>
      <c r="AY221" s="652">
        <v>0</v>
      </c>
      <c r="AZ221" s="652">
        <v>0</v>
      </c>
      <c r="BA221" s="652">
        <v>0</v>
      </c>
      <c r="BB221" s="652">
        <v>0</v>
      </c>
      <c r="BC221" s="652">
        <v>0</v>
      </c>
      <c r="BD221" s="652">
        <v>0</v>
      </c>
      <c r="BE221" s="652">
        <v>0</v>
      </c>
      <c r="BF221" s="652">
        <v>0</v>
      </c>
      <c r="BG221" s="652">
        <v>0</v>
      </c>
      <c r="BH221" s="652">
        <v>0</v>
      </c>
      <c r="BI221" s="1476">
        <f t="shared" si="9"/>
        <v>0</v>
      </c>
      <c r="BJ221" s="1476">
        <f t="shared" si="9"/>
        <v>0</v>
      </c>
      <c r="BK221" s="652">
        <f t="shared" si="10"/>
        <v>0</v>
      </c>
      <c r="BL221" s="652">
        <f t="shared" si="11"/>
        <v>0</v>
      </c>
    </row>
    <row r="222" spans="1:64" s="1421" customFormat="1" ht="13.5" thickBot="1">
      <c r="A222" s="1417" t="s">
        <v>2380</v>
      </c>
      <c r="B222" s="1418" t="s">
        <v>2272</v>
      </c>
      <c r="C222" s="652">
        <v>0</v>
      </c>
      <c r="D222" s="652">
        <v>0</v>
      </c>
      <c r="E222" s="652">
        <v>0</v>
      </c>
      <c r="F222" s="652">
        <v>0</v>
      </c>
      <c r="G222" s="652">
        <v>0</v>
      </c>
      <c r="H222" s="652">
        <v>0</v>
      </c>
      <c r="I222" s="652">
        <v>0</v>
      </c>
      <c r="J222" s="652">
        <v>0</v>
      </c>
      <c r="K222" s="652">
        <v>0</v>
      </c>
      <c r="L222" s="652">
        <v>0</v>
      </c>
      <c r="M222" s="652">
        <v>0</v>
      </c>
      <c r="N222" s="652">
        <v>0</v>
      </c>
      <c r="O222" s="652">
        <v>0</v>
      </c>
      <c r="P222" s="652">
        <v>0</v>
      </c>
      <c r="Q222" s="652">
        <v>0</v>
      </c>
      <c r="R222" s="652">
        <v>0</v>
      </c>
      <c r="S222" s="652"/>
      <c r="T222" s="652"/>
      <c r="U222" s="652"/>
      <c r="V222" s="652"/>
      <c r="W222" s="652">
        <v>0</v>
      </c>
      <c r="X222" s="652">
        <v>0</v>
      </c>
      <c r="Y222" s="652">
        <v>0</v>
      </c>
      <c r="Z222" s="652">
        <v>0</v>
      </c>
      <c r="AA222" s="652">
        <v>0</v>
      </c>
      <c r="AB222" s="652">
        <v>0</v>
      </c>
      <c r="AC222" s="652">
        <v>0</v>
      </c>
      <c r="AD222" s="652">
        <v>0</v>
      </c>
      <c r="AE222" s="652">
        <v>0</v>
      </c>
      <c r="AF222" s="652">
        <v>0</v>
      </c>
      <c r="AG222" s="652">
        <v>0</v>
      </c>
      <c r="AH222" s="652">
        <v>0</v>
      </c>
      <c r="AI222" s="652">
        <v>0</v>
      </c>
      <c r="AJ222" s="652">
        <v>0</v>
      </c>
      <c r="AK222" s="652">
        <v>0</v>
      </c>
      <c r="AL222" s="652">
        <v>0</v>
      </c>
      <c r="AM222" s="652">
        <v>0</v>
      </c>
      <c r="AN222" s="652">
        <v>0</v>
      </c>
      <c r="AO222" s="652">
        <v>0</v>
      </c>
      <c r="AP222" s="652">
        <v>0</v>
      </c>
      <c r="AQ222" s="652">
        <v>0</v>
      </c>
      <c r="AR222" s="652">
        <v>0</v>
      </c>
      <c r="AS222" s="652">
        <v>0</v>
      </c>
      <c r="AT222" s="652">
        <v>0</v>
      </c>
      <c r="AU222" s="652">
        <v>0</v>
      </c>
      <c r="AV222" s="652">
        <v>0</v>
      </c>
      <c r="AW222" s="652">
        <v>0</v>
      </c>
      <c r="AX222" s="652">
        <v>0</v>
      </c>
      <c r="AY222" s="652">
        <v>0</v>
      </c>
      <c r="AZ222" s="652">
        <v>0</v>
      </c>
      <c r="BA222" s="652">
        <v>0</v>
      </c>
      <c r="BB222" s="652">
        <v>0</v>
      </c>
      <c r="BC222" s="652">
        <v>0</v>
      </c>
      <c r="BD222" s="652">
        <v>0</v>
      </c>
      <c r="BE222" s="652">
        <v>0</v>
      </c>
      <c r="BF222" s="652">
        <v>0</v>
      </c>
      <c r="BG222" s="652">
        <v>0</v>
      </c>
      <c r="BH222" s="652">
        <v>0</v>
      </c>
      <c r="BI222" s="1476">
        <f t="shared" si="9"/>
        <v>0</v>
      </c>
      <c r="BJ222" s="1476">
        <f t="shared" si="9"/>
        <v>0</v>
      </c>
      <c r="BK222" s="652">
        <f t="shared" si="10"/>
        <v>0</v>
      </c>
      <c r="BL222" s="652">
        <f t="shared" si="11"/>
        <v>0</v>
      </c>
    </row>
    <row r="223" spans="1:64" ht="13.5" thickBot="1">
      <c r="A223" s="1417" t="s">
        <v>2381</v>
      </c>
      <c r="B223" s="1418" t="s">
        <v>2274</v>
      </c>
      <c r="C223" s="652">
        <v>0</v>
      </c>
      <c r="D223" s="652">
        <v>0</v>
      </c>
      <c r="E223" s="652">
        <v>0</v>
      </c>
      <c r="F223" s="652">
        <v>0</v>
      </c>
      <c r="G223" s="652">
        <v>0</v>
      </c>
      <c r="H223" s="652">
        <v>0</v>
      </c>
      <c r="I223" s="652">
        <v>0</v>
      </c>
      <c r="J223" s="652">
        <v>0</v>
      </c>
      <c r="K223" s="652">
        <v>0</v>
      </c>
      <c r="L223" s="652">
        <v>0</v>
      </c>
      <c r="M223" s="652">
        <v>0</v>
      </c>
      <c r="N223" s="652">
        <v>0</v>
      </c>
      <c r="O223" s="652">
        <v>0</v>
      </c>
      <c r="P223" s="652">
        <v>0</v>
      </c>
      <c r="Q223" s="652">
        <v>0</v>
      </c>
      <c r="R223" s="652">
        <v>0</v>
      </c>
      <c r="S223" s="652"/>
      <c r="T223" s="652"/>
      <c r="U223" s="652"/>
      <c r="V223" s="652"/>
      <c r="W223" s="652">
        <v>0</v>
      </c>
      <c r="X223" s="652">
        <v>0</v>
      </c>
      <c r="Y223" s="652">
        <v>0</v>
      </c>
      <c r="Z223" s="652">
        <v>0</v>
      </c>
      <c r="AA223" s="652">
        <v>0</v>
      </c>
      <c r="AB223" s="652">
        <v>0</v>
      </c>
      <c r="AC223" s="652">
        <v>0</v>
      </c>
      <c r="AD223" s="652">
        <v>0</v>
      </c>
      <c r="AE223" s="652">
        <v>0</v>
      </c>
      <c r="AF223" s="652">
        <v>0</v>
      </c>
      <c r="AG223" s="652">
        <v>0</v>
      </c>
      <c r="AH223" s="652">
        <v>0</v>
      </c>
      <c r="AI223" s="652">
        <v>0</v>
      </c>
      <c r="AJ223" s="652">
        <v>0</v>
      </c>
      <c r="AK223" s="652">
        <v>0</v>
      </c>
      <c r="AL223" s="652">
        <v>0</v>
      </c>
      <c r="AM223" s="652">
        <v>0</v>
      </c>
      <c r="AN223" s="652">
        <v>0</v>
      </c>
      <c r="AO223" s="652">
        <v>0</v>
      </c>
      <c r="AP223" s="652">
        <v>0</v>
      </c>
      <c r="AQ223" s="652">
        <v>0</v>
      </c>
      <c r="AR223" s="652">
        <v>0</v>
      </c>
      <c r="AS223" s="652">
        <v>0</v>
      </c>
      <c r="AT223" s="652">
        <v>0</v>
      </c>
      <c r="AU223" s="652">
        <v>0</v>
      </c>
      <c r="AV223" s="652">
        <v>0</v>
      </c>
      <c r="AW223" s="652">
        <v>0</v>
      </c>
      <c r="AX223" s="652">
        <v>0</v>
      </c>
      <c r="AY223" s="652">
        <v>0</v>
      </c>
      <c r="AZ223" s="652">
        <v>0</v>
      </c>
      <c r="BA223" s="652">
        <v>0</v>
      </c>
      <c r="BB223" s="652">
        <v>0</v>
      </c>
      <c r="BC223" s="652">
        <v>0</v>
      </c>
      <c r="BD223" s="652">
        <v>0</v>
      </c>
      <c r="BE223" s="652">
        <v>0</v>
      </c>
      <c r="BF223" s="652">
        <v>0</v>
      </c>
      <c r="BG223" s="652">
        <v>0</v>
      </c>
      <c r="BH223" s="652">
        <v>0</v>
      </c>
      <c r="BI223" s="1476">
        <f t="shared" si="9"/>
        <v>0</v>
      </c>
      <c r="BJ223" s="1476">
        <f t="shared" si="9"/>
        <v>0</v>
      </c>
      <c r="BK223" s="652">
        <f t="shared" si="10"/>
        <v>0</v>
      </c>
      <c r="BL223" s="652">
        <f t="shared" si="11"/>
        <v>0</v>
      </c>
    </row>
    <row r="224" spans="1:64" ht="13.5" thickBot="1">
      <c r="A224" s="1417" t="s">
        <v>2382</v>
      </c>
      <c r="B224" s="1418" t="s">
        <v>2276</v>
      </c>
      <c r="C224" s="652">
        <v>0</v>
      </c>
      <c r="D224" s="652">
        <v>0</v>
      </c>
      <c r="E224" s="652">
        <v>0</v>
      </c>
      <c r="F224" s="652">
        <v>0</v>
      </c>
      <c r="G224" s="652">
        <v>0</v>
      </c>
      <c r="H224" s="652">
        <v>0</v>
      </c>
      <c r="I224" s="652">
        <v>0</v>
      </c>
      <c r="J224" s="652">
        <v>0</v>
      </c>
      <c r="K224" s="652">
        <v>0</v>
      </c>
      <c r="L224" s="652">
        <v>0</v>
      </c>
      <c r="M224" s="652">
        <v>0</v>
      </c>
      <c r="N224" s="652">
        <v>0</v>
      </c>
      <c r="O224" s="652">
        <v>0</v>
      </c>
      <c r="P224" s="652">
        <v>0</v>
      </c>
      <c r="Q224" s="652">
        <v>0</v>
      </c>
      <c r="R224" s="652">
        <v>0</v>
      </c>
      <c r="S224" s="652"/>
      <c r="T224" s="652"/>
      <c r="U224" s="652"/>
      <c r="V224" s="652"/>
      <c r="W224" s="652">
        <v>0</v>
      </c>
      <c r="X224" s="652">
        <v>0</v>
      </c>
      <c r="Y224" s="652">
        <v>0</v>
      </c>
      <c r="Z224" s="652">
        <v>0</v>
      </c>
      <c r="AA224" s="652">
        <v>0</v>
      </c>
      <c r="AB224" s="652">
        <v>0</v>
      </c>
      <c r="AC224" s="652">
        <v>0</v>
      </c>
      <c r="AD224" s="652">
        <v>0</v>
      </c>
      <c r="AE224" s="652">
        <v>0</v>
      </c>
      <c r="AF224" s="652">
        <v>0</v>
      </c>
      <c r="AG224" s="652">
        <v>0</v>
      </c>
      <c r="AH224" s="652">
        <v>0</v>
      </c>
      <c r="AI224" s="652">
        <v>0</v>
      </c>
      <c r="AJ224" s="652">
        <v>0</v>
      </c>
      <c r="AK224" s="652">
        <v>0</v>
      </c>
      <c r="AL224" s="652">
        <v>0</v>
      </c>
      <c r="AM224" s="652">
        <v>0</v>
      </c>
      <c r="AN224" s="652">
        <v>0</v>
      </c>
      <c r="AO224" s="652">
        <v>0</v>
      </c>
      <c r="AP224" s="652">
        <v>0</v>
      </c>
      <c r="AQ224" s="652">
        <v>0</v>
      </c>
      <c r="AR224" s="652">
        <v>0</v>
      </c>
      <c r="AS224" s="652">
        <v>0</v>
      </c>
      <c r="AT224" s="652">
        <v>0</v>
      </c>
      <c r="AU224" s="652">
        <v>0</v>
      </c>
      <c r="AV224" s="652">
        <v>0</v>
      </c>
      <c r="AW224" s="652">
        <v>0</v>
      </c>
      <c r="AX224" s="652">
        <v>0</v>
      </c>
      <c r="AY224" s="652">
        <v>0</v>
      </c>
      <c r="AZ224" s="652">
        <v>0</v>
      </c>
      <c r="BA224" s="652">
        <v>0</v>
      </c>
      <c r="BB224" s="652">
        <v>0</v>
      </c>
      <c r="BC224" s="652">
        <v>0</v>
      </c>
      <c r="BD224" s="652">
        <v>0</v>
      </c>
      <c r="BE224" s="652">
        <v>0</v>
      </c>
      <c r="BF224" s="652">
        <v>0</v>
      </c>
      <c r="BG224" s="652">
        <v>0</v>
      </c>
      <c r="BH224" s="652">
        <v>0</v>
      </c>
      <c r="BI224" s="1476">
        <f t="shared" si="9"/>
        <v>0</v>
      </c>
      <c r="BJ224" s="1476">
        <f t="shared" si="9"/>
        <v>0</v>
      </c>
      <c r="BK224" s="652">
        <f t="shared" si="10"/>
        <v>0</v>
      </c>
      <c r="BL224" s="652">
        <f t="shared" si="11"/>
        <v>0</v>
      </c>
    </row>
    <row r="225" spans="1:64" ht="13.5" thickBot="1">
      <c r="A225" s="1417" t="s">
        <v>2383</v>
      </c>
      <c r="B225" s="1418" t="s">
        <v>2278</v>
      </c>
      <c r="C225" s="652">
        <v>0</v>
      </c>
      <c r="D225" s="652">
        <v>0</v>
      </c>
      <c r="E225" s="652">
        <v>0</v>
      </c>
      <c r="F225" s="652">
        <v>0</v>
      </c>
      <c r="G225" s="652">
        <v>0</v>
      </c>
      <c r="H225" s="652">
        <v>0</v>
      </c>
      <c r="I225" s="652">
        <v>0</v>
      </c>
      <c r="J225" s="652">
        <v>0</v>
      </c>
      <c r="K225" s="652">
        <v>0</v>
      </c>
      <c r="L225" s="652">
        <v>0</v>
      </c>
      <c r="M225" s="652">
        <v>0</v>
      </c>
      <c r="N225" s="652">
        <v>0</v>
      </c>
      <c r="O225" s="652">
        <v>0</v>
      </c>
      <c r="P225" s="652">
        <v>0</v>
      </c>
      <c r="Q225" s="652">
        <v>0</v>
      </c>
      <c r="R225" s="652">
        <v>0</v>
      </c>
      <c r="S225" s="652"/>
      <c r="T225" s="652"/>
      <c r="U225" s="652"/>
      <c r="V225" s="652"/>
      <c r="W225" s="652">
        <v>0</v>
      </c>
      <c r="X225" s="652">
        <v>0</v>
      </c>
      <c r="Y225" s="652">
        <v>0</v>
      </c>
      <c r="Z225" s="652">
        <v>0</v>
      </c>
      <c r="AA225" s="652">
        <v>0</v>
      </c>
      <c r="AB225" s="652">
        <v>0</v>
      </c>
      <c r="AC225" s="652">
        <v>0</v>
      </c>
      <c r="AD225" s="652">
        <v>0</v>
      </c>
      <c r="AE225" s="652">
        <v>0</v>
      </c>
      <c r="AF225" s="652">
        <v>0</v>
      </c>
      <c r="AG225" s="652">
        <v>0</v>
      </c>
      <c r="AH225" s="652">
        <v>0</v>
      </c>
      <c r="AI225" s="652">
        <v>0</v>
      </c>
      <c r="AJ225" s="652">
        <v>0</v>
      </c>
      <c r="AK225" s="652">
        <v>0</v>
      </c>
      <c r="AL225" s="652">
        <v>0</v>
      </c>
      <c r="AM225" s="652">
        <v>0</v>
      </c>
      <c r="AN225" s="652">
        <v>0</v>
      </c>
      <c r="AO225" s="652">
        <v>0</v>
      </c>
      <c r="AP225" s="652">
        <v>0</v>
      </c>
      <c r="AQ225" s="652">
        <v>0</v>
      </c>
      <c r="AR225" s="652">
        <v>0</v>
      </c>
      <c r="AS225" s="652">
        <v>0</v>
      </c>
      <c r="AT225" s="652">
        <v>0</v>
      </c>
      <c r="AU225" s="652">
        <v>0</v>
      </c>
      <c r="AV225" s="652">
        <v>0</v>
      </c>
      <c r="AW225" s="652">
        <v>0</v>
      </c>
      <c r="AX225" s="652">
        <v>0</v>
      </c>
      <c r="AY225" s="652">
        <v>0</v>
      </c>
      <c r="AZ225" s="652">
        <v>0</v>
      </c>
      <c r="BA225" s="652">
        <v>0</v>
      </c>
      <c r="BB225" s="652">
        <v>0</v>
      </c>
      <c r="BC225" s="652">
        <v>0</v>
      </c>
      <c r="BD225" s="652">
        <v>0</v>
      </c>
      <c r="BE225" s="652">
        <v>0</v>
      </c>
      <c r="BF225" s="652">
        <v>0</v>
      </c>
      <c r="BG225" s="652">
        <v>0</v>
      </c>
      <c r="BH225" s="652">
        <v>0</v>
      </c>
      <c r="BI225" s="1476">
        <f t="shared" si="9"/>
        <v>0</v>
      </c>
      <c r="BJ225" s="1476">
        <f t="shared" si="9"/>
        <v>0</v>
      </c>
      <c r="BK225" s="652">
        <f t="shared" si="10"/>
        <v>0</v>
      </c>
      <c r="BL225" s="652">
        <f t="shared" si="11"/>
        <v>0</v>
      </c>
    </row>
    <row r="226" spans="1:64" s="1421" customFormat="1" ht="13.5" thickBot="1">
      <c r="A226" s="1417" t="s">
        <v>2384</v>
      </c>
      <c r="B226" s="1418" t="s">
        <v>2280</v>
      </c>
      <c r="C226" s="652">
        <v>0</v>
      </c>
      <c r="D226" s="652">
        <v>0</v>
      </c>
      <c r="E226" s="652">
        <v>0</v>
      </c>
      <c r="F226" s="652">
        <v>0</v>
      </c>
      <c r="G226" s="652">
        <v>0</v>
      </c>
      <c r="H226" s="652">
        <v>0</v>
      </c>
      <c r="I226" s="652">
        <v>0</v>
      </c>
      <c r="J226" s="652">
        <v>0</v>
      </c>
      <c r="K226" s="652">
        <v>0</v>
      </c>
      <c r="L226" s="652">
        <v>0</v>
      </c>
      <c r="M226" s="652">
        <v>0</v>
      </c>
      <c r="N226" s="652">
        <v>0</v>
      </c>
      <c r="O226" s="652">
        <v>0</v>
      </c>
      <c r="P226" s="652">
        <v>0</v>
      </c>
      <c r="Q226" s="652">
        <v>0</v>
      </c>
      <c r="R226" s="652">
        <v>0</v>
      </c>
      <c r="S226" s="652"/>
      <c r="T226" s="652"/>
      <c r="U226" s="652"/>
      <c r="V226" s="652"/>
      <c r="W226" s="652">
        <v>0</v>
      </c>
      <c r="X226" s="652">
        <v>0</v>
      </c>
      <c r="Y226" s="652">
        <v>0</v>
      </c>
      <c r="Z226" s="652">
        <v>0</v>
      </c>
      <c r="AA226" s="652">
        <v>0</v>
      </c>
      <c r="AB226" s="652">
        <v>0</v>
      </c>
      <c r="AC226" s="652">
        <v>0</v>
      </c>
      <c r="AD226" s="652">
        <v>0</v>
      </c>
      <c r="AE226" s="652">
        <v>0</v>
      </c>
      <c r="AF226" s="652">
        <v>0</v>
      </c>
      <c r="AG226" s="652">
        <v>0</v>
      </c>
      <c r="AH226" s="652">
        <v>0</v>
      </c>
      <c r="AI226" s="652">
        <v>0</v>
      </c>
      <c r="AJ226" s="652">
        <v>0</v>
      </c>
      <c r="AK226" s="652">
        <v>0</v>
      </c>
      <c r="AL226" s="652">
        <v>0</v>
      </c>
      <c r="AM226" s="652">
        <v>0</v>
      </c>
      <c r="AN226" s="652">
        <v>0</v>
      </c>
      <c r="AO226" s="652">
        <v>0</v>
      </c>
      <c r="AP226" s="652">
        <v>0</v>
      </c>
      <c r="AQ226" s="652">
        <v>0</v>
      </c>
      <c r="AR226" s="652">
        <v>0</v>
      </c>
      <c r="AS226" s="652">
        <v>0</v>
      </c>
      <c r="AT226" s="652">
        <v>0</v>
      </c>
      <c r="AU226" s="652">
        <v>0</v>
      </c>
      <c r="AV226" s="652">
        <v>0</v>
      </c>
      <c r="AW226" s="652">
        <v>0</v>
      </c>
      <c r="AX226" s="652">
        <v>0</v>
      </c>
      <c r="AY226" s="652">
        <v>0</v>
      </c>
      <c r="AZ226" s="652">
        <v>0</v>
      </c>
      <c r="BA226" s="652">
        <v>0</v>
      </c>
      <c r="BB226" s="652">
        <v>0</v>
      </c>
      <c r="BC226" s="652">
        <v>0</v>
      </c>
      <c r="BD226" s="652">
        <v>0</v>
      </c>
      <c r="BE226" s="652">
        <v>0</v>
      </c>
      <c r="BF226" s="652">
        <v>0</v>
      </c>
      <c r="BG226" s="652">
        <v>0</v>
      </c>
      <c r="BH226" s="652">
        <v>0</v>
      </c>
      <c r="BI226" s="1476">
        <f t="shared" si="9"/>
        <v>0</v>
      </c>
      <c r="BJ226" s="1476">
        <f t="shared" si="9"/>
        <v>0</v>
      </c>
      <c r="BK226" s="652">
        <f t="shared" si="10"/>
        <v>0</v>
      </c>
      <c r="BL226" s="652">
        <f t="shared" si="11"/>
        <v>0</v>
      </c>
    </row>
    <row r="227" spans="1:64" ht="13.5" thickBot="1">
      <c r="A227" s="1417" t="s">
        <v>2385</v>
      </c>
      <c r="B227" s="1418" t="s">
        <v>2282</v>
      </c>
      <c r="C227" s="652">
        <v>0</v>
      </c>
      <c r="D227" s="652">
        <v>0</v>
      </c>
      <c r="E227" s="652">
        <v>0</v>
      </c>
      <c r="F227" s="652">
        <v>0</v>
      </c>
      <c r="G227" s="652">
        <v>0</v>
      </c>
      <c r="H227" s="652">
        <v>0</v>
      </c>
      <c r="I227" s="652">
        <v>0</v>
      </c>
      <c r="J227" s="652">
        <v>0</v>
      </c>
      <c r="K227" s="652">
        <v>0</v>
      </c>
      <c r="L227" s="652">
        <v>0</v>
      </c>
      <c r="M227" s="652">
        <v>0</v>
      </c>
      <c r="N227" s="652">
        <v>0</v>
      </c>
      <c r="O227" s="652">
        <v>0</v>
      </c>
      <c r="P227" s="652">
        <v>0</v>
      </c>
      <c r="Q227" s="652">
        <v>0</v>
      </c>
      <c r="R227" s="652">
        <v>0</v>
      </c>
      <c r="S227" s="652"/>
      <c r="T227" s="652"/>
      <c r="U227" s="652"/>
      <c r="V227" s="652"/>
      <c r="W227" s="652">
        <v>0</v>
      </c>
      <c r="X227" s="652">
        <v>0</v>
      </c>
      <c r="Y227" s="652">
        <v>0</v>
      </c>
      <c r="Z227" s="652">
        <v>0</v>
      </c>
      <c r="AA227" s="652">
        <v>0</v>
      </c>
      <c r="AB227" s="652">
        <v>0</v>
      </c>
      <c r="AC227" s="652">
        <v>0</v>
      </c>
      <c r="AD227" s="652">
        <v>0</v>
      </c>
      <c r="AE227" s="652">
        <v>0</v>
      </c>
      <c r="AF227" s="652">
        <v>0</v>
      </c>
      <c r="AG227" s="652">
        <v>0</v>
      </c>
      <c r="AH227" s="652">
        <v>0</v>
      </c>
      <c r="AI227" s="652">
        <v>0</v>
      </c>
      <c r="AJ227" s="652">
        <v>0</v>
      </c>
      <c r="AK227" s="652">
        <v>0</v>
      </c>
      <c r="AL227" s="652">
        <v>0</v>
      </c>
      <c r="AM227" s="652">
        <v>0</v>
      </c>
      <c r="AN227" s="652">
        <v>0</v>
      </c>
      <c r="AO227" s="652">
        <v>0</v>
      </c>
      <c r="AP227" s="652">
        <v>0</v>
      </c>
      <c r="AQ227" s="652">
        <v>0</v>
      </c>
      <c r="AR227" s="652">
        <v>0</v>
      </c>
      <c r="AS227" s="652">
        <v>0</v>
      </c>
      <c r="AT227" s="652">
        <v>0</v>
      </c>
      <c r="AU227" s="652">
        <v>0</v>
      </c>
      <c r="AV227" s="652">
        <v>0</v>
      </c>
      <c r="AW227" s="652">
        <v>0</v>
      </c>
      <c r="AX227" s="652">
        <v>0</v>
      </c>
      <c r="AY227" s="652">
        <v>0</v>
      </c>
      <c r="AZ227" s="652">
        <v>0</v>
      </c>
      <c r="BA227" s="652">
        <v>0</v>
      </c>
      <c r="BB227" s="652">
        <v>0</v>
      </c>
      <c r="BC227" s="652">
        <v>0</v>
      </c>
      <c r="BD227" s="652">
        <v>0</v>
      </c>
      <c r="BE227" s="652">
        <v>0</v>
      </c>
      <c r="BF227" s="652">
        <v>0</v>
      </c>
      <c r="BG227" s="652">
        <v>0</v>
      </c>
      <c r="BH227" s="652">
        <v>0</v>
      </c>
      <c r="BI227" s="1476">
        <f t="shared" si="9"/>
        <v>0</v>
      </c>
      <c r="BJ227" s="1476">
        <f t="shared" si="9"/>
        <v>0</v>
      </c>
      <c r="BK227" s="652">
        <f t="shared" si="10"/>
        <v>0</v>
      </c>
      <c r="BL227" s="652">
        <f t="shared" si="11"/>
        <v>0</v>
      </c>
    </row>
    <row r="228" spans="1:64" ht="13.5" thickBot="1">
      <c r="A228" s="1417" t="s">
        <v>2386</v>
      </c>
      <c r="B228" s="1418" t="s">
        <v>2340</v>
      </c>
      <c r="C228" s="652">
        <v>0</v>
      </c>
      <c r="D228" s="652">
        <v>0</v>
      </c>
      <c r="E228" s="652">
        <v>0</v>
      </c>
      <c r="F228" s="652">
        <v>0</v>
      </c>
      <c r="G228" s="652">
        <v>0</v>
      </c>
      <c r="H228" s="652">
        <v>0</v>
      </c>
      <c r="I228" s="652">
        <v>0</v>
      </c>
      <c r="J228" s="652">
        <v>0</v>
      </c>
      <c r="K228" s="652">
        <v>0</v>
      </c>
      <c r="L228" s="652">
        <v>0</v>
      </c>
      <c r="M228" s="652">
        <v>0</v>
      </c>
      <c r="N228" s="652">
        <v>0</v>
      </c>
      <c r="O228" s="652">
        <v>0</v>
      </c>
      <c r="P228" s="652">
        <v>0</v>
      </c>
      <c r="Q228" s="652">
        <v>0</v>
      </c>
      <c r="R228" s="652">
        <v>0</v>
      </c>
      <c r="S228" s="652"/>
      <c r="T228" s="652"/>
      <c r="U228" s="652"/>
      <c r="V228" s="652"/>
      <c r="W228" s="652">
        <v>0</v>
      </c>
      <c r="X228" s="652">
        <v>0</v>
      </c>
      <c r="Y228" s="652">
        <v>0</v>
      </c>
      <c r="Z228" s="652">
        <v>0</v>
      </c>
      <c r="AA228" s="652">
        <v>0</v>
      </c>
      <c r="AB228" s="652">
        <v>0</v>
      </c>
      <c r="AC228" s="652">
        <v>0</v>
      </c>
      <c r="AD228" s="652">
        <v>0</v>
      </c>
      <c r="AE228" s="652">
        <v>0</v>
      </c>
      <c r="AF228" s="652">
        <v>0</v>
      </c>
      <c r="AG228" s="652">
        <v>0</v>
      </c>
      <c r="AH228" s="652">
        <v>0</v>
      </c>
      <c r="AI228" s="652">
        <v>0</v>
      </c>
      <c r="AJ228" s="652">
        <v>0</v>
      </c>
      <c r="AK228" s="652">
        <v>0</v>
      </c>
      <c r="AL228" s="652">
        <v>0</v>
      </c>
      <c r="AM228" s="652">
        <v>0</v>
      </c>
      <c r="AN228" s="652">
        <v>0</v>
      </c>
      <c r="AO228" s="652">
        <v>0</v>
      </c>
      <c r="AP228" s="652">
        <v>0</v>
      </c>
      <c r="AQ228" s="652">
        <v>0</v>
      </c>
      <c r="AR228" s="652">
        <v>0</v>
      </c>
      <c r="AS228" s="652">
        <v>0</v>
      </c>
      <c r="AT228" s="652">
        <v>0</v>
      </c>
      <c r="AU228" s="652">
        <v>0</v>
      </c>
      <c r="AV228" s="652">
        <v>0</v>
      </c>
      <c r="AW228" s="652">
        <v>0</v>
      </c>
      <c r="AX228" s="652">
        <v>0</v>
      </c>
      <c r="AY228" s="652">
        <v>0</v>
      </c>
      <c r="AZ228" s="652">
        <v>0</v>
      </c>
      <c r="BA228" s="652">
        <v>0</v>
      </c>
      <c r="BB228" s="652">
        <v>0</v>
      </c>
      <c r="BC228" s="652">
        <v>0</v>
      </c>
      <c r="BD228" s="652">
        <v>0</v>
      </c>
      <c r="BE228" s="652">
        <v>0</v>
      </c>
      <c r="BF228" s="652">
        <v>0</v>
      </c>
      <c r="BG228" s="652">
        <v>0</v>
      </c>
      <c r="BH228" s="652">
        <v>0</v>
      </c>
      <c r="BI228" s="1476">
        <f t="shared" si="9"/>
        <v>0</v>
      </c>
      <c r="BJ228" s="1476">
        <f t="shared" si="9"/>
        <v>0</v>
      </c>
      <c r="BK228" s="652">
        <f t="shared" si="10"/>
        <v>0</v>
      </c>
      <c r="BL228" s="652">
        <f t="shared" si="11"/>
        <v>0</v>
      </c>
    </row>
    <row r="229" spans="1:64" ht="13.5" thickBot="1">
      <c r="A229" s="1417" t="s">
        <v>2387</v>
      </c>
      <c r="B229" s="1418" t="s">
        <v>2342</v>
      </c>
      <c r="C229" s="652">
        <v>0</v>
      </c>
      <c r="D229" s="652">
        <v>0</v>
      </c>
      <c r="E229" s="652">
        <v>0</v>
      </c>
      <c r="F229" s="652">
        <v>0</v>
      </c>
      <c r="G229" s="652">
        <v>0</v>
      </c>
      <c r="H229" s="652">
        <v>0</v>
      </c>
      <c r="I229" s="652">
        <v>0</v>
      </c>
      <c r="J229" s="652">
        <v>0</v>
      </c>
      <c r="K229" s="652">
        <v>0</v>
      </c>
      <c r="L229" s="652">
        <v>0</v>
      </c>
      <c r="M229" s="652">
        <v>0</v>
      </c>
      <c r="N229" s="652">
        <v>0</v>
      </c>
      <c r="O229" s="652">
        <v>0</v>
      </c>
      <c r="P229" s="652">
        <v>0</v>
      </c>
      <c r="Q229" s="652">
        <v>0</v>
      </c>
      <c r="R229" s="652">
        <v>0</v>
      </c>
      <c r="S229" s="652"/>
      <c r="T229" s="652"/>
      <c r="U229" s="652"/>
      <c r="V229" s="652"/>
      <c r="W229" s="652">
        <v>0</v>
      </c>
      <c r="X229" s="652">
        <v>0</v>
      </c>
      <c r="Y229" s="652">
        <v>0</v>
      </c>
      <c r="Z229" s="652">
        <v>0</v>
      </c>
      <c r="AA229" s="652">
        <v>0</v>
      </c>
      <c r="AB229" s="652">
        <v>0</v>
      </c>
      <c r="AC229" s="652">
        <v>0</v>
      </c>
      <c r="AD229" s="652">
        <v>0</v>
      </c>
      <c r="AE229" s="652">
        <v>0</v>
      </c>
      <c r="AF229" s="652">
        <v>0</v>
      </c>
      <c r="AG229" s="652">
        <v>0</v>
      </c>
      <c r="AH229" s="652">
        <v>0</v>
      </c>
      <c r="AI229" s="652">
        <v>0</v>
      </c>
      <c r="AJ229" s="652">
        <v>0</v>
      </c>
      <c r="AK229" s="652">
        <v>0</v>
      </c>
      <c r="AL229" s="652">
        <v>0</v>
      </c>
      <c r="AM229" s="652">
        <v>0</v>
      </c>
      <c r="AN229" s="652">
        <v>0</v>
      </c>
      <c r="AO229" s="652">
        <v>0</v>
      </c>
      <c r="AP229" s="652">
        <v>0</v>
      </c>
      <c r="AQ229" s="652">
        <v>0</v>
      </c>
      <c r="AR229" s="652">
        <v>0</v>
      </c>
      <c r="AS229" s="652">
        <v>0</v>
      </c>
      <c r="AT229" s="652">
        <v>0</v>
      </c>
      <c r="AU229" s="652">
        <v>0</v>
      </c>
      <c r="AV229" s="652">
        <v>0</v>
      </c>
      <c r="AW229" s="652">
        <v>0</v>
      </c>
      <c r="AX229" s="652">
        <v>0</v>
      </c>
      <c r="AY229" s="652">
        <v>0</v>
      </c>
      <c r="AZ229" s="652">
        <v>0</v>
      </c>
      <c r="BA229" s="652">
        <v>0</v>
      </c>
      <c r="BB229" s="652">
        <v>0</v>
      </c>
      <c r="BC229" s="652">
        <v>0</v>
      </c>
      <c r="BD229" s="652">
        <v>0</v>
      </c>
      <c r="BE229" s="652">
        <v>0</v>
      </c>
      <c r="BF229" s="652">
        <v>0</v>
      </c>
      <c r="BG229" s="652">
        <v>0</v>
      </c>
      <c r="BH229" s="652">
        <v>0</v>
      </c>
      <c r="BI229" s="1476">
        <f t="shared" si="9"/>
        <v>0</v>
      </c>
      <c r="BJ229" s="1476">
        <f t="shared" si="9"/>
        <v>0</v>
      </c>
      <c r="BK229" s="652">
        <f t="shared" si="10"/>
        <v>0</v>
      </c>
      <c r="BL229" s="652">
        <f t="shared" si="11"/>
        <v>0</v>
      </c>
    </row>
    <row r="230" spans="1:64" s="1421" customFormat="1" ht="13.5" thickBot="1">
      <c r="A230" s="1417" t="s">
        <v>2388</v>
      </c>
      <c r="B230" s="1418" t="s">
        <v>2344</v>
      </c>
      <c r="C230" s="652">
        <v>0</v>
      </c>
      <c r="D230" s="652">
        <v>0</v>
      </c>
      <c r="E230" s="652">
        <v>0</v>
      </c>
      <c r="F230" s="652">
        <v>0</v>
      </c>
      <c r="G230" s="652">
        <v>0</v>
      </c>
      <c r="H230" s="652">
        <v>0</v>
      </c>
      <c r="I230" s="652">
        <v>0</v>
      </c>
      <c r="J230" s="652">
        <v>0</v>
      </c>
      <c r="K230" s="652">
        <v>0</v>
      </c>
      <c r="L230" s="652">
        <v>0</v>
      </c>
      <c r="M230" s="652">
        <v>0</v>
      </c>
      <c r="N230" s="652">
        <v>0</v>
      </c>
      <c r="O230" s="652">
        <v>0</v>
      </c>
      <c r="P230" s="652">
        <v>0</v>
      </c>
      <c r="Q230" s="652">
        <v>0</v>
      </c>
      <c r="R230" s="652">
        <v>0</v>
      </c>
      <c r="S230" s="652"/>
      <c r="T230" s="652"/>
      <c r="U230" s="652"/>
      <c r="V230" s="652"/>
      <c r="W230" s="652">
        <v>0</v>
      </c>
      <c r="X230" s="652">
        <v>0</v>
      </c>
      <c r="Y230" s="652">
        <v>0</v>
      </c>
      <c r="Z230" s="652">
        <v>0</v>
      </c>
      <c r="AA230" s="652">
        <v>0</v>
      </c>
      <c r="AB230" s="652">
        <v>0</v>
      </c>
      <c r="AC230" s="652">
        <v>0</v>
      </c>
      <c r="AD230" s="652">
        <v>0</v>
      </c>
      <c r="AE230" s="652">
        <v>0</v>
      </c>
      <c r="AF230" s="652">
        <v>0</v>
      </c>
      <c r="AG230" s="652">
        <v>0</v>
      </c>
      <c r="AH230" s="652">
        <v>0</v>
      </c>
      <c r="AI230" s="652">
        <v>0</v>
      </c>
      <c r="AJ230" s="652">
        <v>0</v>
      </c>
      <c r="AK230" s="652">
        <v>0</v>
      </c>
      <c r="AL230" s="652">
        <v>0</v>
      </c>
      <c r="AM230" s="652">
        <v>0</v>
      </c>
      <c r="AN230" s="652">
        <v>0</v>
      </c>
      <c r="AO230" s="652">
        <v>0</v>
      </c>
      <c r="AP230" s="652">
        <v>0</v>
      </c>
      <c r="AQ230" s="652">
        <v>0</v>
      </c>
      <c r="AR230" s="652">
        <v>0</v>
      </c>
      <c r="AS230" s="652">
        <v>0</v>
      </c>
      <c r="AT230" s="652">
        <v>0</v>
      </c>
      <c r="AU230" s="652">
        <v>0</v>
      </c>
      <c r="AV230" s="652">
        <v>0</v>
      </c>
      <c r="AW230" s="652">
        <v>0</v>
      </c>
      <c r="AX230" s="652">
        <v>0</v>
      </c>
      <c r="AY230" s="652">
        <v>0</v>
      </c>
      <c r="AZ230" s="652">
        <v>0</v>
      </c>
      <c r="BA230" s="652">
        <v>0</v>
      </c>
      <c r="BB230" s="652">
        <v>0</v>
      </c>
      <c r="BC230" s="652">
        <v>0</v>
      </c>
      <c r="BD230" s="652">
        <v>0</v>
      </c>
      <c r="BE230" s="652">
        <v>0</v>
      </c>
      <c r="BF230" s="652">
        <v>0</v>
      </c>
      <c r="BG230" s="652">
        <v>0</v>
      </c>
      <c r="BH230" s="652">
        <v>0</v>
      </c>
      <c r="BI230" s="1476">
        <f t="shared" si="9"/>
        <v>0</v>
      </c>
      <c r="BJ230" s="1476">
        <f t="shared" si="9"/>
        <v>0</v>
      </c>
      <c r="BK230" s="652">
        <f t="shared" si="10"/>
        <v>0</v>
      </c>
      <c r="BL230" s="652">
        <f t="shared" si="11"/>
        <v>0</v>
      </c>
    </row>
    <row r="231" spans="1:64" ht="13.5" thickBot="1">
      <c r="A231" s="1417" t="s">
        <v>2389</v>
      </c>
      <c r="B231" s="1418" t="s">
        <v>2346</v>
      </c>
      <c r="C231" s="652">
        <v>0</v>
      </c>
      <c r="D231" s="652">
        <v>0</v>
      </c>
      <c r="E231" s="652">
        <v>0</v>
      </c>
      <c r="F231" s="652">
        <v>0</v>
      </c>
      <c r="G231" s="652">
        <v>0</v>
      </c>
      <c r="H231" s="652">
        <v>0</v>
      </c>
      <c r="I231" s="652">
        <v>0</v>
      </c>
      <c r="J231" s="652">
        <v>0</v>
      </c>
      <c r="K231" s="652">
        <v>0</v>
      </c>
      <c r="L231" s="652">
        <v>0</v>
      </c>
      <c r="M231" s="652">
        <v>0</v>
      </c>
      <c r="N231" s="652">
        <v>0</v>
      </c>
      <c r="O231" s="652">
        <v>0</v>
      </c>
      <c r="P231" s="652">
        <v>0</v>
      </c>
      <c r="Q231" s="652">
        <v>0</v>
      </c>
      <c r="R231" s="652">
        <v>0</v>
      </c>
      <c r="S231" s="652"/>
      <c r="T231" s="652"/>
      <c r="U231" s="652"/>
      <c r="V231" s="652"/>
      <c r="W231" s="652">
        <v>0</v>
      </c>
      <c r="X231" s="652">
        <v>0</v>
      </c>
      <c r="Y231" s="652">
        <v>0</v>
      </c>
      <c r="Z231" s="652">
        <v>0</v>
      </c>
      <c r="AA231" s="652">
        <v>0</v>
      </c>
      <c r="AB231" s="652">
        <v>0</v>
      </c>
      <c r="AC231" s="652">
        <v>0</v>
      </c>
      <c r="AD231" s="652">
        <v>0</v>
      </c>
      <c r="AE231" s="652">
        <v>0</v>
      </c>
      <c r="AF231" s="652">
        <v>0</v>
      </c>
      <c r="AG231" s="652">
        <v>0</v>
      </c>
      <c r="AH231" s="652">
        <v>0</v>
      </c>
      <c r="AI231" s="652">
        <v>0</v>
      </c>
      <c r="AJ231" s="652">
        <v>0</v>
      </c>
      <c r="AK231" s="652">
        <v>0</v>
      </c>
      <c r="AL231" s="652">
        <v>0</v>
      </c>
      <c r="AM231" s="652">
        <v>0</v>
      </c>
      <c r="AN231" s="652">
        <v>0</v>
      </c>
      <c r="AO231" s="652">
        <v>0</v>
      </c>
      <c r="AP231" s="652">
        <v>0</v>
      </c>
      <c r="AQ231" s="652">
        <v>0</v>
      </c>
      <c r="AR231" s="652">
        <v>0</v>
      </c>
      <c r="AS231" s="652">
        <v>0</v>
      </c>
      <c r="AT231" s="652">
        <v>0</v>
      </c>
      <c r="AU231" s="652">
        <v>0</v>
      </c>
      <c r="AV231" s="652">
        <v>0</v>
      </c>
      <c r="AW231" s="652">
        <v>0</v>
      </c>
      <c r="AX231" s="652">
        <v>0</v>
      </c>
      <c r="AY231" s="652">
        <v>0</v>
      </c>
      <c r="AZ231" s="652">
        <v>0</v>
      </c>
      <c r="BA231" s="652">
        <v>0</v>
      </c>
      <c r="BB231" s="652">
        <v>0</v>
      </c>
      <c r="BC231" s="652">
        <v>0</v>
      </c>
      <c r="BD231" s="652">
        <v>0</v>
      </c>
      <c r="BE231" s="652">
        <v>0</v>
      </c>
      <c r="BF231" s="652">
        <v>0</v>
      </c>
      <c r="BG231" s="652">
        <v>0</v>
      </c>
      <c r="BH231" s="652">
        <v>0</v>
      </c>
      <c r="BI231" s="1476">
        <f t="shared" si="9"/>
        <v>0</v>
      </c>
      <c r="BJ231" s="1476">
        <f t="shared" si="9"/>
        <v>0</v>
      </c>
      <c r="BK231" s="652">
        <f t="shared" si="10"/>
        <v>0</v>
      </c>
      <c r="BL231" s="652">
        <f t="shared" si="11"/>
        <v>0</v>
      </c>
    </row>
    <row r="232" spans="1:64" ht="13.5" thickBot="1">
      <c r="A232" s="1417" t="s">
        <v>2390</v>
      </c>
      <c r="B232" s="1418" t="s">
        <v>2391</v>
      </c>
      <c r="C232" s="652">
        <v>0</v>
      </c>
      <c r="D232" s="652">
        <v>0</v>
      </c>
      <c r="E232" s="652">
        <v>0</v>
      </c>
      <c r="F232" s="652">
        <v>0</v>
      </c>
      <c r="G232" s="652">
        <v>0</v>
      </c>
      <c r="H232" s="652">
        <v>0</v>
      </c>
      <c r="I232" s="652">
        <v>0</v>
      </c>
      <c r="J232" s="652">
        <v>0</v>
      </c>
      <c r="K232" s="652">
        <v>0</v>
      </c>
      <c r="L232" s="652">
        <v>0</v>
      </c>
      <c r="M232" s="652">
        <v>0</v>
      </c>
      <c r="N232" s="652">
        <v>0</v>
      </c>
      <c r="O232" s="652">
        <v>0</v>
      </c>
      <c r="P232" s="652">
        <v>0</v>
      </c>
      <c r="Q232" s="652">
        <v>0</v>
      </c>
      <c r="R232" s="652">
        <v>0</v>
      </c>
      <c r="S232" s="652"/>
      <c r="T232" s="652"/>
      <c r="U232" s="652"/>
      <c r="V232" s="652"/>
      <c r="W232" s="652">
        <v>0</v>
      </c>
      <c r="X232" s="652">
        <v>0</v>
      </c>
      <c r="Y232" s="652">
        <v>0</v>
      </c>
      <c r="Z232" s="652">
        <v>0</v>
      </c>
      <c r="AA232" s="652">
        <v>0</v>
      </c>
      <c r="AB232" s="652">
        <v>0</v>
      </c>
      <c r="AC232" s="652">
        <v>0</v>
      </c>
      <c r="AD232" s="652">
        <v>0</v>
      </c>
      <c r="AE232" s="652">
        <v>0</v>
      </c>
      <c r="AF232" s="652">
        <v>0</v>
      </c>
      <c r="AG232" s="652">
        <v>0</v>
      </c>
      <c r="AH232" s="652">
        <v>0</v>
      </c>
      <c r="AI232" s="652">
        <v>0</v>
      </c>
      <c r="AJ232" s="652">
        <v>0</v>
      </c>
      <c r="AK232" s="652">
        <v>0</v>
      </c>
      <c r="AL232" s="652">
        <v>0</v>
      </c>
      <c r="AM232" s="652">
        <v>0</v>
      </c>
      <c r="AN232" s="652">
        <v>0</v>
      </c>
      <c r="AO232" s="652">
        <v>0</v>
      </c>
      <c r="AP232" s="652">
        <v>0</v>
      </c>
      <c r="AQ232" s="652">
        <v>0</v>
      </c>
      <c r="AR232" s="652">
        <v>0</v>
      </c>
      <c r="AS232" s="652">
        <v>0</v>
      </c>
      <c r="AT232" s="652">
        <v>0</v>
      </c>
      <c r="AU232" s="652">
        <v>0</v>
      </c>
      <c r="AV232" s="652">
        <v>0</v>
      </c>
      <c r="AW232" s="652">
        <v>0</v>
      </c>
      <c r="AX232" s="652">
        <v>0</v>
      </c>
      <c r="AY232" s="652">
        <v>0</v>
      </c>
      <c r="AZ232" s="652">
        <v>0</v>
      </c>
      <c r="BA232" s="652">
        <v>0</v>
      </c>
      <c r="BB232" s="652">
        <v>0</v>
      </c>
      <c r="BC232" s="652">
        <v>0</v>
      </c>
      <c r="BD232" s="652">
        <v>0</v>
      </c>
      <c r="BE232" s="652">
        <v>0</v>
      </c>
      <c r="BF232" s="652">
        <v>0</v>
      </c>
      <c r="BG232" s="652">
        <v>0</v>
      </c>
      <c r="BH232" s="652">
        <v>0</v>
      </c>
      <c r="BI232" s="1476">
        <f t="shared" si="9"/>
        <v>0</v>
      </c>
      <c r="BJ232" s="1476">
        <f t="shared" si="9"/>
        <v>0</v>
      </c>
      <c r="BK232" s="652">
        <f t="shared" si="10"/>
        <v>0</v>
      </c>
      <c r="BL232" s="652">
        <f t="shared" si="11"/>
        <v>0</v>
      </c>
    </row>
    <row r="233" spans="1:64" ht="13.5" thickBot="1">
      <c r="A233" s="1417" t="s">
        <v>2392</v>
      </c>
      <c r="B233" s="1418" t="s">
        <v>2393</v>
      </c>
      <c r="C233" s="652">
        <v>0</v>
      </c>
      <c r="D233" s="652">
        <v>0</v>
      </c>
      <c r="E233" s="652">
        <v>0</v>
      </c>
      <c r="F233" s="652">
        <v>0</v>
      </c>
      <c r="G233" s="652">
        <v>0</v>
      </c>
      <c r="H233" s="652">
        <v>0</v>
      </c>
      <c r="I233" s="652">
        <v>0</v>
      </c>
      <c r="J233" s="652">
        <v>0</v>
      </c>
      <c r="K233" s="652">
        <v>0</v>
      </c>
      <c r="L233" s="652">
        <v>0</v>
      </c>
      <c r="M233" s="652">
        <v>0</v>
      </c>
      <c r="N233" s="652">
        <v>0</v>
      </c>
      <c r="O233" s="652">
        <v>0</v>
      </c>
      <c r="P233" s="652">
        <v>0</v>
      </c>
      <c r="Q233" s="652">
        <v>0</v>
      </c>
      <c r="R233" s="652">
        <v>0</v>
      </c>
      <c r="S233" s="652"/>
      <c r="T233" s="652"/>
      <c r="U233" s="652"/>
      <c r="V233" s="652"/>
      <c r="W233" s="652">
        <v>0</v>
      </c>
      <c r="X233" s="652">
        <v>0</v>
      </c>
      <c r="Y233" s="652">
        <v>0</v>
      </c>
      <c r="Z233" s="652">
        <v>0</v>
      </c>
      <c r="AA233" s="652">
        <v>0</v>
      </c>
      <c r="AB233" s="652">
        <v>0</v>
      </c>
      <c r="AC233" s="652">
        <v>0</v>
      </c>
      <c r="AD233" s="652">
        <v>0</v>
      </c>
      <c r="AE233" s="652">
        <v>0</v>
      </c>
      <c r="AF233" s="652">
        <v>0</v>
      </c>
      <c r="AG233" s="652">
        <v>0</v>
      </c>
      <c r="AH233" s="652">
        <v>0</v>
      </c>
      <c r="AI233" s="652">
        <v>0</v>
      </c>
      <c r="AJ233" s="652">
        <v>0</v>
      </c>
      <c r="AK233" s="652">
        <v>0</v>
      </c>
      <c r="AL233" s="652">
        <v>0</v>
      </c>
      <c r="AM233" s="652">
        <v>0</v>
      </c>
      <c r="AN233" s="652">
        <v>0</v>
      </c>
      <c r="AO233" s="652">
        <v>0</v>
      </c>
      <c r="AP233" s="652">
        <v>0</v>
      </c>
      <c r="AQ233" s="652">
        <v>0</v>
      </c>
      <c r="AR233" s="652">
        <v>0</v>
      </c>
      <c r="AS233" s="652">
        <v>0</v>
      </c>
      <c r="AT233" s="652">
        <v>0</v>
      </c>
      <c r="AU233" s="652">
        <v>0</v>
      </c>
      <c r="AV233" s="652">
        <v>0</v>
      </c>
      <c r="AW233" s="652">
        <v>0</v>
      </c>
      <c r="AX233" s="652">
        <v>0</v>
      </c>
      <c r="AY233" s="652">
        <v>0</v>
      </c>
      <c r="AZ233" s="652">
        <v>0</v>
      </c>
      <c r="BA233" s="652">
        <v>0</v>
      </c>
      <c r="BB233" s="652">
        <v>0</v>
      </c>
      <c r="BC233" s="652">
        <v>0</v>
      </c>
      <c r="BD233" s="652">
        <v>0</v>
      </c>
      <c r="BE233" s="652">
        <v>0</v>
      </c>
      <c r="BF233" s="652">
        <v>0</v>
      </c>
      <c r="BG233" s="652">
        <v>0</v>
      </c>
      <c r="BH233" s="652">
        <v>0</v>
      </c>
      <c r="BI233" s="1476">
        <f t="shared" si="9"/>
        <v>0</v>
      </c>
      <c r="BJ233" s="1476">
        <f t="shared" si="9"/>
        <v>0</v>
      </c>
      <c r="BK233" s="652">
        <f t="shared" si="10"/>
        <v>0</v>
      </c>
      <c r="BL233" s="652">
        <f t="shared" si="11"/>
        <v>0</v>
      </c>
    </row>
    <row r="234" spans="1:64" ht="13.5" thickBot="1">
      <c r="A234" s="1417" t="s">
        <v>2394</v>
      </c>
      <c r="B234" s="1418" t="s">
        <v>2395</v>
      </c>
      <c r="C234" s="652">
        <v>0</v>
      </c>
      <c r="D234" s="652">
        <v>0</v>
      </c>
      <c r="E234" s="652">
        <v>0</v>
      </c>
      <c r="F234" s="652">
        <v>0</v>
      </c>
      <c r="G234" s="652">
        <v>0</v>
      </c>
      <c r="H234" s="652">
        <v>0</v>
      </c>
      <c r="I234" s="652">
        <v>0</v>
      </c>
      <c r="J234" s="652">
        <v>0</v>
      </c>
      <c r="K234" s="652">
        <v>0</v>
      </c>
      <c r="L234" s="652">
        <v>0</v>
      </c>
      <c r="M234" s="652">
        <v>0</v>
      </c>
      <c r="N234" s="652">
        <v>0</v>
      </c>
      <c r="O234" s="652">
        <v>0</v>
      </c>
      <c r="P234" s="652">
        <v>0</v>
      </c>
      <c r="Q234" s="652">
        <v>0</v>
      </c>
      <c r="R234" s="652">
        <v>0</v>
      </c>
      <c r="S234" s="652"/>
      <c r="T234" s="652"/>
      <c r="U234" s="652"/>
      <c r="V234" s="652"/>
      <c r="W234" s="652">
        <v>0</v>
      </c>
      <c r="X234" s="652">
        <v>0</v>
      </c>
      <c r="Y234" s="652">
        <v>0</v>
      </c>
      <c r="Z234" s="652">
        <v>0</v>
      </c>
      <c r="AA234" s="652">
        <v>0</v>
      </c>
      <c r="AB234" s="652">
        <v>0</v>
      </c>
      <c r="AC234" s="652">
        <v>0</v>
      </c>
      <c r="AD234" s="652">
        <v>0</v>
      </c>
      <c r="AE234" s="652">
        <v>0</v>
      </c>
      <c r="AF234" s="652">
        <v>0</v>
      </c>
      <c r="AG234" s="652">
        <v>0</v>
      </c>
      <c r="AH234" s="652">
        <v>0</v>
      </c>
      <c r="AI234" s="652">
        <v>0</v>
      </c>
      <c r="AJ234" s="652">
        <v>0</v>
      </c>
      <c r="AK234" s="652">
        <v>0</v>
      </c>
      <c r="AL234" s="652">
        <v>0</v>
      </c>
      <c r="AM234" s="652">
        <v>0</v>
      </c>
      <c r="AN234" s="652">
        <v>0</v>
      </c>
      <c r="AO234" s="652">
        <v>0</v>
      </c>
      <c r="AP234" s="652">
        <v>0</v>
      </c>
      <c r="AQ234" s="652">
        <v>0</v>
      </c>
      <c r="AR234" s="652">
        <v>0</v>
      </c>
      <c r="AS234" s="652">
        <v>0</v>
      </c>
      <c r="AT234" s="652">
        <v>0</v>
      </c>
      <c r="AU234" s="652">
        <v>0</v>
      </c>
      <c r="AV234" s="652">
        <v>0</v>
      </c>
      <c r="AW234" s="652">
        <v>0</v>
      </c>
      <c r="AX234" s="652">
        <v>0</v>
      </c>
      <c r="AY234" s="652">
        <v>0</v>
      </c>
      <c r="AZ234" s="652">
        <v>0</v>
      </c>
      <c r="BA234" s="652">
        <v>0</v>
      </c>
      <c r="BB234" s="652">
        <v>0</v>
      </c>
      <c r="BC234" s="652">
        <v>0</v>
      </c>
      <c r="BD234" s="652">
        <v>0</v>
      </c>
      <c r="BE234" s="652">
        <v>0</v>
      </c>
      <c r="BF234" s="652">
        <v>0</v>
      </c>
      <c r="BG234" s="652">
        <v>0</v>
      </c>
      <c r="BH234" s="652">
        <v>0</v>
      </c>
      <c r="BI234" s="1476">
        <f t="shared" si="9"/>
        <v>0</v>
      </c>
      <c r="BJ234" s="1476">
        <f t="shared" si="9"/>
        <v>0</v>
      </c>
      <c r="BK234" s="652">
        <f t="shared" si="10"/>
        <v>0</v>
      </c>
      <c r="BL234" s="652">
        <f t="shared" si="11"/>
        <v>0</v>
      </c>
    </row>
    <row r="235" spans="1:64" ht="13.5" thickBot="1">
      <c r="A235" s="1417" t="s">
        <v>2396</v>
      </c>
      <c r="B235" s="1418" t="s">
        <v>2397</v>
      </c>
      <c r="C235" s="652">
        <v>0</v>
      </c>
      <c r="D235" s="652">
        <v>0</v>
      </c>
      <c r="E235" s="652">
        <v>0</v>
      </c>
      <c r="F235" s="652">
        <v>0</v>
      </c>
      <c r="G235" s="652">
        <v>0</v>
      </c>
      <c r="H235" s="652">
        <v>0</v>
      </c>
      <c r="I235" s="652">
        <v>0</v>
      </c>
      <c r="J235" s="652">
        <v>0</v>
      </c>
      <c r="K235" s="652">
        <v>0</v>
      </c>
      <c r="L235" s="652">
        <v>0</v>
      </c>
      <c r="M235" s="652">
        <v>0</v>
      </c>
      <c r="N235" s="652">
        <v>0</v>
      </c>
      <c r="O235" s="652">
        <v>0</v>
      </c>
      <c r="P235" s="652">
        <v>0</v>
      </c>
      <c r="Q235" s="652">
        <v>0</v>
      </c>
      <c r="R235" s="652">
        <v>0</v>
      </c>
      <c r="S235" s="652"/>
      <c r="T235" s="652"/>
      <c r="U235" s="652"/>
      <c r="V235" s="652"/>
      <c r="W235" s="652">
        <v>0</v>
      </c>
      <c r="X235" s="652">
        <v>0</v>
      </c>
      <c r="Y235" s="652">
        <v>0</v>
      </c>
      <c r="Z235" s="652">
        <v>0</v>
      </c>
      <c r="AA235" s="652">
        <v>0</v>
      </c>
      <c r="AB235" s="652">
        <v>0</v>
      </c>
      <c r="AC235" s="652">
        <v>0</v>
      </c>
      <c r="AD235" s="652">
        <v>0</v>
      </c>
      <c r="AE235" s="652">
        <v>0</v>
      </c>
      <c r="AF235" s="652">
        <v>0</v>
      </c>
      <c r="AG235" s="652">
        <v>0</v>
      </c>
      <c r="AH235" s="652">
        <v>0</v>
      </c>
      <c r="AI235" s="652">
        <v>0</v>
      </c>
      <c r="AJ235" s="652">
        <v>0</v>
      </c>
      <c r="AK235" s="652">
        <v>0</v>
      </c>
      <c r="AL235" s="652">
        <v>0</v>
      </c>
      <c r="AM235" s="652">
        <v>0</v>
      </c>
      <c r="AN235" s="652">
        <v>0</v>
      </c>
      <c r="AO235" s="652">
        <v>0</v>
      </c>
      <c r="AP235" s="652">
        <v>0</v>
      </c>
      <c r="AQ235" s="652">
        <v>0</v>
      </c>
      <c r="AR235" s="652">
        <v>0</v>
      </c>
      <c r="AS235" s="652">
        <v>0</v>
      </c>
      <c r="AT235" s="652">
        <v>0</v>
      </c>
      <c r="AU235" s="652">
        <v>0</v>
      </c>
      <c r="AV235" s="652">
        <v>0</v>
      </c>
      <c r="AW235" s="652">
        <v>0</v>
      </c>
      <c r="AX235" s="652">
        <v>0</v>
      </c>
      <c r="AY235" s="652">
        <v>0</v>
      </c>
      <c r="AZ235" s="652">
        <v>0</v>
      </c>
      <c r="BA235" s="652">
        <v>0</v>
      </c>
      <c r="BB235" s="652">
        <v>0</v>
      </c>
      <c r="BC235" s="652">
        <v>0</v>
      </c>
      <c r="BD235" s="652">
        <v>0</v>
      </c>
      <c r="BE235" s="652">
        <v>0</v>
      </c>
      <c r="BF235" s="652">
        <v>0</v>
      </c>
      <c r="BG235" s="652">
        <v>0</v>
      </c>
      <c r="BH235" s="652">
        <v>0</v>
      </c>
      <c r="BI235" s="1476">
        <f t="shared" si="9"/>
        <v>0</v>
      </c>
      <c r="BJ235" s="1476">
        <f t="shared" si="9"/>
        <v>0</v>
      </c>
      <c r="BK235" s="652">
        <f t="shared" si="10"/>
        <v>0</v>
      </c>
      <c r="BL235" s="652">
        <f t="shared" si="11"/>
        <v>0</v>
      </c>
    </row>
    <row r="236" spans="1:64" s="1421" customFormat="1" ht="13.5" thickBot="1">
      <c r="A236" s="1417" t="s">
        <v>2398</v>
      </c>
      <c r="B236" s="1418" t="s">
        <v>2399</v>
      </c>
      <c r="C236" s="652">
        <v>0</v>
      </c>
      <c r="D236" s="652">
        <v>0</v>
      </c>
      <c r="E236" s="652">
        <v>0</v>
      </c>
      <c r="F236" s="652">
        <v>0</v>
      </c>
      <c r="G236" s="652">
        <v>0</v>
      </c>
      <c r="H236" s="652">
        <v>0</v>
      </c>
      <c r="I236" s="652">
        <v>0</v>
      </c>
      <c r="J236" s="652">
        <v>0</v>
      </c>
      <c r="K236" s="652">
        <v>0</v>
      </c>
      <c r="L236" s="652">
        <v>0</v>
      </c>
      <c r="M236" s="652">
        <v>0</v>
      </c>
      <c r="N236" s="652">
        <v>0</v>
      </c>
      <c r="O236" s="652">
        <v>0</v>
      </c>
      <c r="P236" s="652">
        <v>0</v>
      </c>
      <c r="Q236" s="652">
        <v>0</v>
      </c>
      <c r="R236" s="652">
        <v>0</v>
      </c>
      <c r="S236" s="652"/>
      <c r="T236" s="652"/>
      <c r="U236" s="652"/>
      <c r="V236" s="652"/>
      <c r="W236" s="652">
        <v>0</v>
      </c>
      <c r="X236" s="652">
        <v>0</v>
      </c>
      <c r="Y236" s="652">
        <v>0</v>
      </c>
      <c r="Z236" s="652">
        <v>0</v>
      </c>
      <c r="AA236" s="652">
        <v>0</v>
      </c>
      <c r="AB236" s="652">
        <v>0</v>
      </c>
      <c r="AC236" s="652">
        <v>0</v>
      </c>
      <c r="AD236" s="652">
        <v>0</v>
      </c>
      <c r="AE236" s="652">
        <v>0</v>
      </c>
      <c r="AF236" s="652">
        <v>0</v>
      </c>
      <c r="AG236" s="652">
        <v>0</v>
      </c>
      <c r="AH236" s="652">
        <v>0</v>
      </c>
      <c r="AI236" s="652">
        <v>0</v>
      </c>
      <c r="AJ236" s="652">
        <v>0</v>
      </c>
      <c r="AK236" s="652">
        <v>0</v>
      </c>
      <c r="AL236" s="652">
        <v>0</v>
      </c>
      <c r="AM236" s="652">
        <v>0</v>
      </c>
      <c r="AN236" s="652">
        <v>0</v>
      </c>
      <c r="AO236" s="652">
        <v>0</v>
      </c>
      <c r="AP236" s="652">
        <v>0</v>
      </c>
      <c r="AQ236" s="652">
        <v>0</v>
      </c>
      <c r="AR236" s="652">
        <v>0</v>
      </c>
      <c r="AS236" s="652">
        <v>0</v>
      </c>
      <c r="AT236" s="652">
        <v>0</v>
      </c>
      <c r="AU236" s="652">
        <v>0</v>
      </c>
      <c r="AV236" s="652">
        <v>0</v>
      </c>
      <c r="AW236" s="652">
        <v>0</v>
      </c>
      <c r="AX236" s="652">
        <v>0</v>
      </c>
      <c r="AY236" s="652">
        <v>0</v>
      </c>
      <c r="AZ236" s="652">
        <v>0</v>
      </c>
      <c r="BA236" s="652">
        <v>0</v>
      </c>
      <c r="BB236" s="652">
        <v>0</v>
      </c>
      <c r="BC236" s="652">
        <v>0</v>
      </c>
      <c r="BD236" s="652">
        <v>0</v>
      </c>
      <c r="BE236" s="652">
        <v>0</v>
      </c>
      <c r="BF236" s="652">
        <v>0</v>
      </c>
      <c r="BG236" s="652">
        <v>0</v>
      </c>
      <c r="BH236" s="652">
        <v>0</v>
      </c>
      <c r="BI236" s="1476">
        <f t="shared" si="9"/>
        <v>0</v>
      </c>
      <c r="BJ236" s="1476">
        <f t="shared" si="9"/>
        <v>0</v>
      </c>
      <c r="BK236" s="652">
        <f t="shared" si="10"/>
        <v>0</v>
      </c>
      <c r="BL236" s="652">
        <f t="shared" si="11"/>
        <v>0</v>
      </c>
    </row>
    <row r="237" spans="1:64" ht="13.5" thickBot="1">
      <c r="A237" s="1417" t="s">
        <v>2400</v>
      </c>
      <c r="B237" s="1418" t="s">
        <v>2401</v>
      </c>
      <c r="C237" s="652">
        <v>0</v>
      </c>
      <c r="D237" s="652">
        <v>0</v>
      </c>
      <c r="E237" s="652">
        <v>0</v>
      </c>
      <c r="F237" s="652">
        <v>0</v>
      </c>
      <c r="G237" s="652">
        <v>0</v>
      </c>
      <c r="H237" s="652">
        <v>0</v>
      </c>
      <c r="I237" s="652">
        <v>0</v>
      </c>
      <c r="J237" s="652">
        <v>0</v>
      </c>
      <c r="K237" s="652">
        <v>0</v>
      </c>
      <c r="L237" s="652">
        <v>0</v>
      </c>
      <c r="M237" s="652">
        <v>79019.41</v>
      </c>
      <c r="N237" s="652">
        <v>0</v>
      </c>
      <c r="O237" s="652">
        <v>0</v>
      </c>
      <c r="P237" s="652">
        <v>0</v>
      </c>
      <c r="Q237" s="652">
        <v>0</v>
      </c>
      <c r="R237" s="652">
        <v>0</v>
      </c>
      <c r="S237" s="652"/>
      <c r="T237" s="652">
        <v>79019.41</v>
      </c>
      <c r="U237" s="652"/>
      <c r="V237" s="652"/>
      <c r="W237" s="652">
        <v>0</v>
      </c>
      <c r="X237" s="652">
        <v>0</v>
      </c>
      <c r="Y237" s="652">
        <v>0</v>
      </c>
      <c r="Z237" s="652">
        <v>0</v>
      </c>
      <c r="AA237" s="652">
        <v>0</v>
      </c>
      <c r="AB237" s="652">
        <v>0</v>
      </c>
      <c r="AC237" s="652">
        <v>0</v>
      </c>
      <c r="AD237" s="652">
        <v>0</v>
      </c>
      <c r="AE237" s="652">
        <v>0</v>
      </c>
      <c r="AF237" s="652">
        <v>0</v>
      </c>
      <c r="AG237" s="652">
        <v>0</v>
      </c>
      <c r="AH237" s="652">
        <v>0</v>
      </c>
      <c r="AI237" s="652">
        <v>0</v>
      </c>
      <c r="AJ237" s="652">
        <v>0</v>
      </c>
      <c r="AK237" s="652">
        <v>0</v>
      </c>
      <c r="AL237" s="652">
        <v>0</v>
      </c>
      <c r="AM237" s="652">
        <v>0</v>
      </c>
      <c r="AN237" s="652">
        <v>0</v>
      </c>
      <c r="AO237" s="652">
        <v>0</v>
      </c>
      <c r="AP237" s="652">
        <v>0</v>
      </c>
      <c r="AQ237" s="652">
        <v>0</v>
      </c>
      <c r="AR237" s="652">
        <v>0</v>
      </c>
      <c r="AS237" s="652">
        <v>0</v>
      </c>
      <c r="AT237" s="652">
        <v>0</v>
      </c>
      <c r="AU237" s="652">
        <v>0</v>
      </c>
      <c r="AV237" s="652">
        <v>0</v>
      </c>
      <c r="AW237" s="652">
        <v>0</v>
      </c>
      <c r="AX237" s="652">
        <v>0</v>
      </c>
      <c r="AY237" s="652">
        <v>0</v>
      </c>
      <c r="AZ237" s="652">
        <v>0</v>
      </c>
      <c r="BA237" s="652">
        <v>0</v>
      </c>
      <c r="BB237" s="652">
        <v>0</v>
      </c>
      <c r="BC237" s="652">
        <v>0</v>
      </c>
      <c r="BD237" s="652">
        <v>0</v>
      </c>
      <c r="BE237" s="652">
        <v>0</v>
      </c>
      <c r="BF237" s="652">
        <v>0</v>
      </c>
      <c r="BG237" s="652">
        <v>0</v>
      </c>
      <c r="BH237" s="652">
        <v>0</v>
      </c>
      <c r="BI237" s="1476">
        <f t="shared" si="9"/>
        <v>79019.41</v>
      </c>
      <c r="BJ237" s="1476">
        <f t="shared" si="9"/>
        <v>79019.41</v>
      </c>
      <c r="BK237" s="652">
        <f t="shared" si="10"/>
        <v>0</v>
      </c>
      <c r="BL237" s="652">
        <f t="shared" si="11"/>
        <v>0</v>
      </c>
    </row>
    <row r="238" spans="1:64" ht="13.5" thickBot="1">
      <c r="A238" s="1417" t="s">
        <v>2402</v>
      </c>
      <c r="B238" s="1418" t="s">
        <v>2403</v>
      </c>
      <c r="C238" s="652">
        <v>0</v>
      </c>
      <c r="D238" s="652">
        <v>0</v>
      </c>
      <c r="E238" s="652">
        <v>0</v>
      </c>
      <c r="F238" s="652">
        <v>0</v>
      </c>
      <c r="G238" s="652">
        <v>0</v>
      </c>
      <c r="H238" s="652">
        <v>0</v>
      </c>
      <c r="I238" s="652">
        <v>0</v>
      </c>
      <c r="J238" s="652">
        <v>0</v>
      </c>
      <c r="K238" s="652">
        <v>0</v>
      </c>
      <c r="L238" s="652">
        <v>0</v>
      </c>
      <c r="M238" s="652">
        <v>0</v>
      </c>
      <c r="N238" s="652">
        <v>0</v>
      </c>
      <c r="O238" s="652">
        <v>0</v>
      </c>
      <c r="P238" s="652">
        <v>0</v>
      </c>
      <c r="Q238" s="652">
        <v>0</v>
      </c>
      <c r="R238" s="652">
        <v>0</v>
      </c>
      <c r="S238" s="652"/>
      <c r="T238" s="652"/>
      <c r="U238" s="652"/>
      <c r="V238" s="652"/>
      <c r="W238" s="652">
        <v>0</v>
      </c>
      <c r="X238" s="652">
        <v>0</v>
      </c>
      <c r="Y238" s="652">
        <v>0</v>
      </c>
      <c r="Z238" s="652">
        <v>0</v>
      </c>
      <c r="AA238" s="652">
        <v>0</v>
      </c>
      <c r="AB238" s="652">
        <v>0</v>
      </c>
      <c r="AC238" s="652">
        <v>0</v>
      </c>
      <c r="AD238" s="652">
        <v>0</v>
      </c>
      <c r="AE238" s="652">
        <v>0</v>
      </c>
      <c r="AF238" s="652">
        <v>0</v>
      </c>
      <c r="AG238" s="652">
        <v>0</v>
      </c>
      <c r="AH238" s="652">
        <v>0</v>
      </c>
      <c r="AI238" s="652">
        <v>0</v>
      </c>
      <c r="AJ238" s="652">
        <v>0</v>
      </c>
      <c r="AK238" s="652">
        <v>0</v>
      </c>
      <c r="AL238" s="652">
        <v>0</v>
      </c>
      <c r="AM238" s="652">
        <v>0</v>
      </c>
      <c r="AN238" s="652">
        <v>0</v>
      </c>
      <c r="AO238" s="652">
        <v>0</v>
      </c>
      <c r="AP238" s="652">
        <v>0</v>
      </c>
      <c r="AQ238" s="652">
        <v>0</v>
      </c>
      <c r="AR238" s="652">
        <v>0</v>
      </c>
      <c r="AS238" s="652">
        <v>0</v>
      </c>
      <c r="AT238" s="652">
        <v>0</v>
      </c>
      <c r="AU238" s="652">
        <v>0</v>
      </c>
      <c r="AV238" s="652">
        <v>0</v>
      </c>
      <c r="AW238" s="652">
        <v>0</v>
      </c>
      <c r="AX238" s="652">
        <v>0</v>
      </c>
      <c r="AY238" s="652">
        <v>0</v>
      </c>
      <c r="AZ238" s="652">
        <v>0</v>
      </c>
      <c r="BA238" s="652">
        <v>0</v>
      </c>
      <c r="BB238" s="652">
        <v>0</v>
      </c>
      <c r="BC238" s="652">
        <v>0</v>
      </c>
      <c r="BD238" s="652">
        <v>0</v>
      </c>
      <c r="BE238" s="652">
        <v>0</v>
      </c>
      <c r="BF238" s="652">
        <v>0</v>
      </c>
      <c r="BG238" s="652">
        <v>0</v>
      </c>
      <c r="BH238" s="652">
        <v>0</v>
      </c>
      <c r="BI238" s="1476">
        <f t="shared" si="9"/>
        <v>0</v>
      </c>
      <c r="BJ238" s="1476">
        <f t="shared" si="9"/>
        <v>0</v>
      </c>
      <c r="BK238" s="652">
        <f t="shared" si="10"/>
        <v>0</v>
      </c>
      <c r="BL238" s="652">
        <f t="shared" si="11"/>
        <v>0</v>
      </c>
    </row>
    <row r="239" spans="1:64" ht="13.5" thickBot="1">
      <c r="A239" s="1417" t="s">
        <v>2404</v>
      </c>
      <c r="B239" s="1418" t="s">
        <v>2405</v>
      </c>
      <c r="C239" s="652">
        <v>0</v>
      </c>
      <c r="D239" s="652">
        <v>0</v>
      </c>
      <c r="E239" s="652">
        <v>0</v>
      </c>
      <c r="F239" s="652">
        <v>0</v>
      </c>
      <c r="G239" s="652">
        <v>0</v>
      </c>
      <c r="H239" s="652">
        <v>0</v>
      </c>
      <c r="I239" s="652">
        <v>0</v>
      </c>
      <c r="J239" s="652">
        <v>0</v>
      </c>
      <c r="K239" s="652">
        <v>0</v>
      </c>
      <c r="L239" s="652">
        <v>0</v>
      </c>
      <c r="M239" s="652">
        <v>0</v>
      </c>
      <c r="N239" s="652">
        <v>0</v>
      </c>
      <c r="O239" s="652">
        <v>0</v>
      </c>
      <c r="P239" s="652">
        <v>0</v>
      </c>
      <c r="Q239" s="652">
        <v>0</v>
      </c>
      <c r="R239" s="652">
        <v>0</v>
      </c>
      <c r="S239" s="652"/>
      <c r="T239" s="652"/>
      <c r="U239" s="652"/>
      <c r="V239" s="652"/>
      <c r="W239" s="652">
        <v>0</v>
      </c>
      <c r="X239" s="652">
        <v>0</v>
      </c>
      <c r="Y239" s="652">
        <v>0</v>
      </c>
      <c r="Z239" s="652">
        <v>0</v>
      </c>
      <c r="AA239" s="652">
        <v>0</v>
      </c>
      <c r="AB239" s="652">
        <v>0</v>
      </c>
      <c r="AC239" s="652">
        <v>0</v>
      </c>
      <c r="AD239" s="652">
        <v>0</v>
      </c>
      <c r="AE239" s="652">
        <v>0</v>
      </c>
      <c r="AF239" s="652">
        <v>0</v>
      </c>
      <c r="AG239" s="652">
        <v>0</v>
      </c>
      <c r="AH239" s="652">
        <v>0</v>
      </c>
      <c r="AI239" s="652">
        <v>0</v>
      </c>
      <c r="AJ239" s="652">
        <v>0</v>
      </c>
      <c r="AK239" s="652">
        <v>0</v>
      </c>
      <c r="AL239" s="652">
        <v>0</v>
      </c>
      <c r="AM239" s="652">
        <v>0</v>
      </c>
      <c r="AN239" s="652">
        <v>0</v>
      </c>
      <c r="AO239" s="652">
        <v>0</v>
      </c>
      <c r="AP239" s="652">
        <v>0</v>
      </c>
      <c r="AQ239" s="652">
        <v>0</v>
      </c>
      <c r="AR239" s="652">
        <v>0</v>
      </c>
      <c r="AS239" s="652">
        <v>0</v>
      </c>
      <c r="AT239" s="652">
        <v>0</v>
      </c>
      <c r="AU239" s="652">
        <v>0</v>
      </c>
      <c r="AV239" s="652">
        <v>0</v>
      </c>
      <c r="AW239" s="652">
        <v>0</v>
      </c>
      <c r="AX239" s="652">
        <v>0</v>
      </c>
      <c r="AY239" s="652">
        <v>0</v>
      </c>
      <c r="AZ239" s="652">
        <v>0</v>
      </c>
      <c r="BA239" s="652">
        <v>0</v>
      </c>
      <c r="BB239" s="652">
        <v>0</v>
      </c>
      <c r="BC239" s="652">
        <v>0</v>
      </c>
      <c r="BD239" s="652">
        <v>0</v>
      </c>
      <c r="BE239" s="652">
        <v>0</v>
      </c>
      <c r="BF239" s="652">
        <v>0</v>
      </c>
      <c r="BG239" s="652">
        <v>0</v>
      </c>
      <c r="BH239" s="652">
        <v>0</v>
      </c>
      <c r="BI239" s="1476">
        <f t="shared" si="9"/>
        <v>0</v>
      </c>
      <c r="BJ239" s="1476">
        <f t="shared" si="9"/>
        <v>0</v>
      </c>
      <c r="BK239" s="652">
        <f t="shared" si="10"/>
        <v>0</v>
      </c>
      <c r="BL239" s="652">
        <f t="shared" si="11"/>
        <v>0</v>
      </c>
    </row>
    <row r="240" spans="1:64" ht="13.5" thickBot="1">
      <c r="A240" s="1417" t="s">
        <v>2406</v>
      </c>
      <c r="B240" s="1418" t="s">
        <v>2348</v>
      </c>
      <c r="C240" s="652">
        <v>0</v>
      </c>
      <c r="D240" s="652">
        <v>0</v>
      </c>
      <c r="E240" s="652">
        <v>0</v>
      </c>
      <c r="F240" s="652">
        <v>0</v>
      </c>
      <c r="G240" s="652">
        <v>0</v>
      </c>
      <c r="H240" s="652">
        <v>0</v>
      </c>
      <c r="I240" s="652">
        <v>0</v>
      </c>
      <c r="J240" s="652">
        <v>0</v>
      </c>
      <c r="K240" s="652">
        <v>0</v>
      </c>
      <c r="L240" s="652">
        <v>0</v>
      </c>
      <c r="M240" s="652">
        <v>0</v>
      </c>
      <c r="N240" s="652">
        <v>0</v>
      </c>
      <c r="O240" s="652">
        <v>0</v>
      </c>
      <c r="P240" s="652">
        <v>0</v>
      </c>
      <c r="Q240" s="652">
        <v>0</v>
      </c>
      <c r="R240" s="652">
        <v>0</v>
      </c>
      <c r="S240" s="652"/>
      <c r="T240" s="652"/>
      <c r="U240" s="652"/>
      <c r="V240" s="652"/>
      <c r="W240" s="652">
        <v>0</v>
      </c>
      <c r="X240" s="652">
        <v>0</v>
      </c>
      <c r="Y240" s="652">
        <v>0</v>
      </c>
      <c r="Z240" s="652">
        <v>0</v>
      </c>
      <c r="AA240" s="652">
        <v>0</v>
      </c>
      <c r="AB240" s="652">
        <v>0</v>
      </c>
      <c r="AC240" s="652">
        <v>0</v>
      </c>
      <c r="AD240" s="652">
        <v>0</v>
      </c>
      <c r="AE240" s="652">
        <v>0</v>
      </c>
      <c r="AF240" s="652">
        <v>0</v>
      </c>
      <c r="AG240" s="652">
        <v>0</v>
      </c>
      <c r="AH240" s="652">
        <v>0</v>
      </c>
      <c r="AI240" s="652">
        <v>0</v>
      </c>
      <c r="AJ240" s="652">
        <v>0</v>
      </c>
      <c r="AK240" s="652">
        <v>0</v>
      </c>
      <c r="AL240" s="652">
        <v>0</v>
      </c>
      <c r="AM240" s="652">
        <v>0</v>
      </c>
      <c r="AN240" s="652">
        <v>0</v>
      </c>
      <c r="AO240" s="652">
        <v>0</v>
      </c>
      <c r="AP240" s="652">
        <v>0</v>
      </c>
      <c r="AQ240" s="652">
        <v>0</v>
      </c>
      <c r="AR240" s="652">
        <v>0</v>
      </c>
      <c r="AS240" s="652">
        <v>0</v>
      </c>
      <c r="AT240" s="652">
        <v>0</v>
      </c>
      <c r="AU240" s="652">
        <v>0</v>
      </c>
      <c r="AV240" s="652">
        <v>0</v>
      </c>
      <c r="AW240" s="652">
        <v>0</v>
      </c>
      <c r="AX240" s="652">
        <v>0</v>
      </c>
      <c r="AY240" s="652">
        <v>0</v>
      </c>
      <c r="AZ240" s="652">
        <v>0</v>
      </c>
      <c r="BA240" s="652">
        <v>0</v>
      </c>
      <c r="BB240" s="652">
        <v>0</v>
      </c>
      <c r="BC240" s="652">
        <v>0</v>
      </c>
      <c r="BD240" s="652">
        <v>0</v>
      </c>
      <c r="BE240" s="652">
        <v>0</v>
      </c>
      <c r="BF240" s="652">
        <v>0</v>
      </c>
      <c r="BG240" s="652">
        <v>0</v>
      </c>
      <c r="BH240" s="652">
        <v>0</v>
      </c>
      <c r="BI240" s="1476">
        <f t="shared" si="9"/>
        <v>0</v>
      </c>
      <c r="BJ240" s="1476">
        <f t="shared" si="9"/>
        <v>0</v>
      </c>
      <c r="BK240" s="652">
        <f t="shared" si="10"/>
        <v>0</v>
      </c>
      <c r="BL240" s="652">
        <f t="shared" si="11"/>
        <v>0</v>
      </c>
    </row>
    <row r="241" spans="1:64" ht="13.5" thickBot="1">
      <c r="A241" s="1417" t="s">
        <v>2407</v>
      </c>
      <c r="B241" s="1418" t="s">
        <v>2350</v>
      </c>
      <c r="C241" s="652">
        <v>0</v>
      </c>
      <c r="D241" s="652">
        <v>0</v>
      </c>
      <c r="E241" s="652">
        <v>0</v>
      </c>
      <c r="F241" s="652">
        <v>0</v>
      </c>
      <c r="G241" s="652">
        <v>0</v>
      </c>
      <c r="H241" s="652">
        <v>0</v>
      </c>
      <c r="I241" s="652">
        <v>0</v>
      </c>
      <c r="J241" s="652">
        <v>0</v>
      </c>
      <c r="K241" s="652">
        <v>0</v>
      </c>
      <c r="L241" s="652">
        <v>0</v>
      </c>
      <c r="M241" s="652">
        <v>0</v>
      </c>
      <c r="N241" s="652">
        <v>0</v>
      </c>
      <c r="O241" s="652">
        <v>0</v>
      </c>
      <c r="P241" s="652">
        <v>0</v>
      </c>
      <c r="Q241" s="652">
        <v>0</v>
      </c>
      <c r="R241" s="652">
        <v>0</v>
      </c>
      <c r="S241" s="652"/>
      <c r="T241" s="652"/>
      <c r="U241" s="652"/>
      <c r="V241" s="652"/>
      <c r="W241" s="652">
        <v>0</v>
      </c>
      <c r="X241" s="652">
        <v>0</v>
      </c>
      <c r="Y241" s="652">
        <v>0</v>
      </c>
      <c r="Z241" s="652">
        <v>0</v>
      </c>
      <c r="AA241" s="652">
        <v>0</v>
      </c>
      <c r="AB241" s="652">
        <v>0</v>
      </c>
      <c r="AC241" s="652">
        <v>0</v>
      </c>
      <c r="AD241" s="652">
        <v>0</v>
      </c>
      <c r="AE241" s="652">
        <v>0</v>
      </c>
      <c r="AF241" s="652">
        <v>0</v>
      </c>
      <c r="AG241" s="652">
        <v>0</v>
      </c>
      <c r="AH241" s="652">
        <v>0</v>
      </c>
      <c r="AI241" s="652">
        <v>0</v>
      </c>
      <c r="AJ241" s="652">
        <v>0</v>
      </c>
      <c r="AK241" s="652">
        <v>0</v>
      </c>
      <c r="AL241" s="652">
        <v>0</v>
      </c>
      <c r="AM241" s="652">
        <v>0</v>
      </c>
      <c r="AN241" s="652">
        <v>0</v>
      </c>
      <c r="AO241" s="652">
        <v>0</v>
      </c>
      <c r="AP241" s="652">
        <v>0</v>
      </c>
      <c r="AQ241" s="652">
        <v>0</v>
      </c>
      <c r="AR241" s="652">
        <v>0</v>
      </c>
      <c r="AS241" s="652">
        <v>0</v>
      </c>
      <c r="AT241" s="652">
        <v>0</v>
      </c>
      <c r="AU241" s="652">
        <v>0</v>
      </c>
      <c r="AV241" s="652">
        <v>0</v>
      </c>
      <c r="AW241" s="652">
        <v>0</v>
      </c>
      <c r="AX241" s="652">
        <v>0</v>
      </c>
      <c r="AY241" s="652">
        <v>0</v>
      </c>
      <c r="AZ241" s="652">
        <v>0</v>
      </c>
      <c r="BA241" s="652">
        <v>0</v>
      </c>
      <c r="BB241" s="652">
        <v>0</v>
      </c>
      <c r="BC241" s="652">
        <v>0</v>
      </c>
      <c r="BD241" s="652">
        <v>0</v>
      </c>
      <c r="BE241" s="652">
        <v>0</v>
      </c>
      <c r="BF241" s="652">
        <v>0</v>
      </c>
      <c r="BG241" s="652">
        <v>0</v>
      </c>
      <c r="BH241" s="652">
        <v>0</v>
      </c>
      <c r="BI241" s="1476">
        <f t="shared" si="9"/>
        <v>0</v>
      </c>
      <c r="BJ241" s="1476">
        <f t="shared" si="9"/>
        <v>0</v>
      </c>
      <c r="BK241" s="652">
        <f t="shared" si="10"/>
        <v>0</v>
      </c>
      <c r="BL241" s="652">
        <f t="shared" si="11"/>
        <v>0</v>
      </c>
    </row>
    <row r="242" spans="1:64" s="1421" customFormat="1" ht="13.5" thickBot="1">
      <c r="A242" s="1417" t="s">
        <v>2408</v>
      </c>
      <c r="B242" s="1418" t="s">
        <v>2352</v>
      </c>
      <c r="C242" s="652">
        <v>0</v>
      </c>
      <c r="D242" s="652">
        <v>0</v>
      </c>
      <c r="E242" s="652">
        <v>0</v>
      </c>
      <c r="F242" s="652">
        <v>0</v>
      </c>
      <c r="G242" s="652">
        <v>0</v>
      </c>
      <c r="H242" s="652">
        <v>0</v>
      </c>
      <c r="I242" s="652">
        <v>0</v>
      </c>
      <c r="J242" s="652">
        <v>0</v>
      </c>
      <c r="K242" s="652">
        <v>0</v>
      </c>
      <c r="L242" s="652">
        <v>0</v>
      </c>
      <c r="M242" s="652">
        <v>0</v>
      </c>
      <c r="N242" s="652">
        <v>0</v>
      </c>
      <c r="O242" s="652">
        <v>0</v>
      </c>
      <c r="P242" s="652">
        <v>0</v>
      </c>
      <c r="Q242" s="652">
        <v>0</v>
      </c>
      <c r="R242" s="652">
        <v>0</v>
      </c>
      <c r="S242" s="652"/>
      <c r="T242" s="652"/>
      <c r="U242" s="652"/>
      <c r="V242" s="652"/>
      <c r="W242" s="652">
        <v>0</v>
      </c>
      <c r="X242" s="652">
        <v>0</v>
      </c>
      <c r="Y242" s="652">
        <v>0</v>
      </c>
      <c r="Z242" s="652">
        <v>0</v>
      </c>
      <c r="AA242" s="652">
        <v>0</v>
      </c>
      <c r="AB242" s="652">
        <v>0</v>
      </c>
      <c r="AC242" s="652">
        <v>0</v>
      </c>
      <c r="AD242" s="652">
        <v>0</v>
      </c>
      <c r="AE242" s="652">
        <v>0</v>
      </c>
      <c r="AF242" s="652">
        <v>0</v>
      </c>
      <c r="AG242" s="652">
        <v>0</v>
      </c>
      <c r="AH242" s="652">
        <v>0</v>
      </c>
      <c r="AI242" s="652">
        <v>0</v>
      </c>
      <c r="AJ242" s="652">
        <v>0</v>
      </c>
      <c r="AK242" s="652">
        <v>0</v>
      </c>
      <c r="AL242" s="652">
        <v>0</v>
      </c>
      <c r="AM242" s="652">
        <v>0</v>
      </c>
      <c r="AN242" s="652">
        <v>0</v>
      </c>
      <c r="AO242" s="652">
        <v>0</v>
      </c>
      <c r="AP242" s="652">
        <v>0</v>
      </c>
      <c r="AQ242" s="652">
        <v>0</v>
      </c>
      <c r="AR242" s="652">
        <v>0</v>
      </c>
      <c r="AS242" s="652">
        <v>0</v>
      </c>
      <c r="AT242" s="652">
        <v>0</v>
      </c>
      <c r="AU242" s="652">
        <v>0</v>
      </c>
      <c r="AV242" s="652">
        <v>0</v>
      </c>
      <c r="AW242" s="652">
        <v>0</v>
      </c>
      <c r="AX242" s="652">
        <v>0</v>
      </c>
      <c r="AY242" s="652">
        <v>0</v>
      </c>
      <c r="AZ242" s="652">
        <v>0</v>
      </c>
      <c r="BA242" s="652">
        <v>0</v>
      </c>
      <c r="BB242" s="652">
        <v>0</v>
      </c>
      <c r="BC242" s="652">
        <v>0</v>
      </c>
      <c r="BD242" s="652">
        <v>0</v>
      </c>
      <c r="BE242" s="652">
        <v>0</v>
      </c>
      <c r="BF242" s="652">
        <v>0</v>
      </c>
      <c r="BG242" s="652">
        <v>0</v>
      </c>
      <c r="BH242" s="652">
        <v>0</v>
      </c>
      <c r="BI242" s="1476">
        <f t="shared" si="9"/>
        <v>0</v>
      </c>
      <c r="BJ242" s="1476">
        <f t="shared" si="9"/>
        <v>0</v>
      </c>
      <c r="BK242" s="652">
        <f t="shared" si="10"/>
        <v>0</v>
      </c>
      <c r="BL242" s="652">
        <f t="shared" si="11"/>
        <v>0</v>
      </c>
    </row>
    <row r="243" spans="1:64" ht="13.5" thickBot="1">
      <c r="A243" s="1417" t="s">
        <v>2409</v>
      </c>
      <c r="B243" s="1418" t="s">
        <v>2354</v>
      </c>
      <c r="C243" s="652">
        <v>0</v>
      </c>
      <c r="D243" s="652">
        <v>0</v>
      </c>
      <c r="E243" s="652">
        <v>0</v>
      </c>
      <c r="F243" s="652">
        <v>0</v>
      </c>
      <c r="G243" s="652">
        <v>0</v>
      </c>
      <c r="H243" s="652">
        <v>0</v>
      </c>
      <c r="I243" s="652">
        <v>0</v>
      </c>
      <c r="J243" s="652">
        <v>0</v>
      </c>
      <c r="K243" s="652">
        <v>0</v>
      </c>
      <c r="L243" s="652">
        <v>0</v>
      </c>
      <c r="M243" s="652">
        <v>0</v>
      </c>
      <c r="N243" s="652">
        <v>0</v>
      </c>
      <c r="O243" s="652">
        <v>0</v>
      </c>
      <c r="P243" s="652">
        <v>0</v>
      </c>
      <c r="Q243" s="652">
        <v>0</v>
      </c>
      <c r="R243" s="652">
        <v>0</v>
      </c>
      <c r="S243" s="652"/>
      <c r="T243" s="652">
        <f>53365.72+32051</f>
        <v>85416.72</v>
      </c>
      <c r="U243" s="652"/>
      <c r="V243" s="652"/>
      <c r="W243" s="652">
        <v>0</v>
      </c>
      <c r="X243" s="652">
        <v>0</v>
      </c>
      <c r="Y243" s="652">
        <v>0</v>
      </c>
      <c r="Z243" s="652">
        <v>0</v>
      </c>
      <c r="AA243" s="652">
        <v>0</v>
      </c>
      <c r="AB243" s="652">
        <v>0</v>
      </c>
      <c r="AC243" s="652">
        <v>0</v>
      </c>
      <c r="AD243" s="652">
        <v>0</v>
      </c>
      <c r="AE243" s="652">
        <v>0</v>
      </c>
      <c r="AF243" s="652">
        <v>0</v>
      </c>
      <c r="AG243" s="652">
        <v>0</v>
      </c>
      <c r="AH243" s="652">
        <v>0</v>
      </c>
      <c r="AI243" s="652">
        <v>0</v>
      </c>
      <c r="AJ243" s="652">
        <v>0</v>
      </c>
      <c r="AK243" s="652">
        <v>0</v>
      </c>
      <c r="AL243" s="652">
        <v>0</v>
      </c>
      <c r="AM243" s="652">
        <v>0</v>
      </c>
      <c r="AN243" s="652">
        <v>0</v>
      </c>
      <c r="AO243" s="652">
        <v>0</v>
      </c>
      <c r="AP243" s="652">
        <v>0</v>
      </c>
      <c r="AQ243" s="652">
        <v>0</v>
      </c>
      <c r="AR243" s="652">
        <v>0</v>
      </c>
      <c r="AS243" s="652">
        <v>0</v>
      </c>
      <c r="AT243" s="652">
        <v>0</v>
      </c>
      <c r="AU243" s="652">
        <v>34007</v>
      </c>
      <c r="AV243" s="652">
        <v>0</v>
      </c>
      <c r="AW243" s="652">
        <v>0</v>
      </c>
      <c r="AX243" s="652">
        <v>0</v>
      </c>
      <c r="AY243" s="652">
        <v>0</v>
      </c>
      <c r="AZ243" s="652">
        <v>0</v>
      </c>
      <c r="BA243" s="652">
        <v>0</v>
      </c>
      <c r="BB243" s="652">
        <v>0</v>
      </c>
      <c r="BC243" s="652">
        <v>0</v>
      </c>
      <c r="BD243" s="652">
        <v>0</v>
      </c>
      <c r="BE243" s="652">
        <v>0</v>
      </c>
      <c r="BF243" s="652">
        <v>0</v>
      </c>
      <c r="BG243" s="652">
        <v>0</v>
      </c>
      <c r="BH243" s="652">
        <v>0</v>
      </c>
      <c r="BI243" s="1476">
        <f t="shared" si="9"/>
        <v>34007</v>
      </c>
      <c r="BJ243" s="1476">
        <f t="shared" si="9"/>
        <v>85416.72</v>
      </c>
      <c r="BK243" s="652">
        <f t="shared" si="10"/>
        <v>0</v>
      </c>
      <c r="BL243" s="652">
        <f t="shared" si="11"/>
        <v>51409.72</v>
      </c>
    </row>
    <row r="244" spans="1:64" ht="13.5" thickBot="1">
      <c r="A244" s="1417" t="s">
        <v>2410</v>
      </c>
      <c r="B244" s="1418" t="s">
        <v>2356</v>
      </c>
      <c r="C244" s="652">
        <v>0</v>
      </c>
      <c r="D244" s="652">
        <v>0</v>
      </c>
      <c r="E244" s="652">
        <v>0</v>
      </c>
      <c r="F244" s="652">
        <v>0</v>
      </c>
      <c r="G244" s="652">
        <v>0</v>
      </c>
      <c r="H244" s="652">
        <v>0</v>
      </c>
      <c r="I244" s="652">
        <v>0</v>
      </c>
      <c r="J244" s="652">
        <v>0</v>
      </c>
      <c r="K244" s="652">
        <v>0</v>
      </c>
      <c r="L244" s="652">
        <v>0</v>
      </c>
      <c r="M244" s="652">
        <v>0</v>
      </c>
      <c r="N244" s="652">
        <v>0</v>
      </c>
      <c r="O244" s="652">
        <v>0</v>
      </c>
      <c r="P244" s="652">
        <v>0</v>
      </c>
      <c r="Q244" s="652">
        <v>0</v>
      </c>
      <c r="R244" s="652">
        <v>0</v>
      </c>
      <c r="S244" s="652"/>
      <c r="T244" s="652"/>
      <c r="U244" s="652"/>
      <c r="V244" s="652"/>
      <c r="W244" s="652">
        <v>0</v>
      </c>
      <c r="X244" s="652">
        <v>0</v>
      </c>
      <c r="Y244" s="652">
        <v>0</v>
      </c>
      <c r="Z244" s="652">
        <v>0</v>
      </c>
      <c r="AA244" s="652">
        <v>0</v>
      </c>
      <c r="AB244" s="652">
        <v>0</v>
      </c>
      <c r="AC244" s="652">
        <v>0</v>
      </c>
      <c r="AD244" s="652">
        <v>0</v>
      </c>
      <c r="AE244" s="652">
        <v>0</v>
      </c>
      <c r="AF244" s="652">
        <v>0</v>
      </c>
      <c r="AG244" s="652">
        <v>0</v>
      </c>
      <c r="AH244" s="652">
        <v>0</v>
      </c>
      <c r="AI244" s="652">
        <v>0</v>
      </c>
      <c r="AJ244" s="652">
        <v>0</v>
      </c>
      <c r="AK244" s="652">
        <v>0</v>
      </c>
      <c r="AL244" s="652">
        <v>0</v>
      </c>
      <c r="AM244" s="652">
        <v>0</v>
      </c>
      <c r="AN244" s="652">
        <v>0</v>
      </c>
      <c r="AO244" s="652">
        <v>0</v>
      </c>
      <c r="AP244" s="652">
        <v>0</v>
      </c>
      <c r="AQ244" s="652">
        <v>0</v>
      </c>
      <c r="AR244" s="652">
        <v>0</v>
      </c>
      <c r="AS244" s="652">
        <v>0</v>
      </c>
      <c r="AT244" s="652">
        <v>0</v>
      </c>
      <c r="AU244" s="652">
        <v>0</v>
      </c>
      <c r="AV244" s="652">
        <v>0</v>
      </c>
      <c r="AW244" s="652">
        <v>0</v>
      </c>
      <c r="AX244" s="652">
        <v>0</v>
      </c>
      <c r="AY244" s="652">
        <v>0</v>
      </c>
      <c r="AZ244" s="652">
        <v>0</v>
      </c>
      <c r="BA244" s="652">
        <v>0</v>
      </c>
      <c r="BB244" s="652">
        <v>0</v>
      </c>
      <c r="BC244" s="652">
        <v>0</v>
      </c>
      <c r="BD244" s="652">
        <v>0</v>
      </c>
      <c r="BE244" s="652">
        <v>0</v>
      </c>
      <c r="BF244" s="652">
        <v>0</v>
      </c>
      <c r="BG244" s="652">
        <v>0</v>
      </c>
      <c r="BH244" s="652">
        <v>0</v>
      </c>
      <c r="BI244" s="1476">
        <f t="shared" si="9"/>
        <v>0</v>
      </c>
      <c r="BJ244" s="1476">
        <f t="shared" si="9"/>
        <v>0</v>
      </c>
      <c r="BK244" s="652">
        <f t="shared" si="10"/>
        <v>0</v>
      </c>
      <c r="BL244" s="652">
        <f t="shared" si="11"/>
        <v>0</v>
      </c>
    </row>
    <row r="245" spans="1:64" s="1421" customFormat="1" ht="13.5" thickBot="1">
      <c r="A245" s="1471" t="s">
        <v>560</v>
      </c>
      <c r="B245" s="1475" t="s">
        <v>2411</v>
      </c>
      <c r="C245" s="652">
        <v>0</v>
      </c>
      <c r="D245" s="652">
        <v>0</v>
      </c>
      <c r="E245" s="652">
        <v>0</v>
      </c>
      <c r="F245" s="652">
        <v>0</v>
      </c>
      <c r="G245" s="652">
        <v>0</v>
      </c>
      <c r="H245" s="652">
        <v>0</v>
      </c>
      <c r="I245" s="652">
        <v>0</v>
      </c>
      <c r="J245" s="652">
        <v>0</v>
      </c>
      <c r="K245" s="652">
        <v>0</v>
      </c>
      <c r="L245" s="652">
        <v>0</v>
      </c>
      <c r="M245" s="652">
        <v>0</v>
      </c>
      <c r="N245" s="652">
        <v>0</v>
      </c>
      <c r="O245" s="652">
        <v>0</v>
      </c>
      <c r="P245" s="652">
        <v>0</v>
      </c>
      <c r="Q245" s="652">
        <v>0</v>
      </c>
      <c r="R245" s="652">
        <v>0</v>
      </c>
      <c r="S245" s="652"/>
      <c r="T245" s="652"/>
      <c r="U245" s="652"/>
      <c r="V245" s="652"/>
      <c r="W245" s="652">
        <v>0</v>
      </c>
      <c r="X245" s="652">
        <v>0</v>
      </c>
      <c r="Y245" s="652">
        <v>0</v>
      </c>
      <c r="Z245" s="652">
        <v>0</v>
      </c>
      <c r="AA245" s="652">
        <v>0</v>
      </c>
      <c r="AB245" s="652">
        <v>0</v>
      </c>
      <c r="AC245" s="652">
        <v>0</v>
      </c>
      <c r="AD245" s="652">
        <v>0</v>
      </c>
      <c r="AE245" s="652">
        <v>0</v>
      </c>
      <c r="AF245" s="652">
        <v>0</v>
      </c>
      <c r="AG245" s="652">
        <v>0</v>
      </c>
      <c r="AH245" s="652">
        <v>0</v>
      </c>
      <c r="AI245" s="652">
        <v>0</v>
      </c>
      <c r="AJ245" s="652">
        <v>0</v>
      </c>
      <c r="AK245" s="652">
        <v>0</v>
      </c>
      <c r="AL245" s="652">
        <v>0</v>
      </c>
      <c r="AM245" s="652">
        <v>0</v>
      </c>
      <c r="AN245" s="652">
        <v>0</v>
      </c>
      <c r="AO245" s="652">
        <v>0</v>
      </c>
      <c r="AP245" s="652">
        <v>0</v>
      </c>
      <c r="AQ245" s="652">
        <v>0</v>
      </c>
      <c r="AR245" s="652">
        <v>0</v>
      </c>
      <c r="AS245" s="652">
        <v>0</v>
      </c>
      <c r="AT245" s="652">
        <v>0</v>
      </c>
      <c r="AU245" s="652">
        <v>0</v>
      </c>
      <c r="AV245" s="652">
        <v>0</v>
      </c>
      <c r="AW245" s="652">
        <v>0</v>
      </c>
      <c r="AX245" s="652">
        <v>0</v>
      </c>
      <c r="AY245" s="652">
        <v>0</v>
      </c>
      <c r="AZ245" s="652">
        <v>0</v>
      </c>
      <c r="BA245" s="652">
        <v>0</v>
      </c>
      <c r="BB245" s="652">
        <v>0</v>
      </c>
      <c r="BC245" s="652">
        <v>0</v>
      </c>
      <c r="BD245" s="652">
        <v>0</v>
      </c>
      <c r="BE245" s="652">
        <v>0</v>
      </c>
      <c r="BF245" s="652">
        <v>0</v>
      </c>
      <c r="BG245" s="652">
        <v>0</v>
      </c>
      <c r="BH245" s="652">
        <v>0</v>
      </c>
      <c r="BI245" s="1476">
        <f t="shared" si="9"/>
        <v>0</v>
      </c>
      <c r="BJ245" s="1476">
        <f t="shared" si="9"/>
        <v>0</v>
      </c>
      <c r="BK245" s="652">
        <f t="shared" si="10"/>
        <v>0</v>
      </c>
      <c r="BL245" s="652">
        <f t="shared" si="11"/>
        <v>0</v>
      </c>
    </row>
    <row r="246" spans="1:64" ht="13.5" thickBot="1">
      <c r="A246" s="1417" t="s">
        <v>2412</v>
      </c>
      <c r="B246" s="1419" t="s">
        <v>2246</v>
      </c>
      <c r="C246" s="652">
        <v>0</v>
      </c>
      <c r="D246" s="652">
        <v>0</v>
      </c>
      <c r="E246" s="652">
        <v>0</v>
      </c>
      <c r="F246" s="652">
        <v>0</v>
      </c>
      <c r="G246" s="652">
        <v>0</v>
      </c>
      <c r="H246" s="652">
        <v>0</v>
      </c>
      <c r="I246" s="652">
        <v>0</v>
      </c>
      <c r="J246" s="652">
        <v>0</v>
      </c>
      <c r="K246" s="652">
        <v>0</v>
      </c>
      <c r="L246" s="652">
        <v>0</v>
      </c>
      <c r="M246" s="652">
        <v>0</v>
      </c>
      <c r="N246" s="652">
        <v>0</v>
      </c>
      <c r="O246" s="652">
        <v>0</v>
      </c>
      <c r="P246" s="652">
        <v>0</v>
      </c>
      <c r="Q246" s="652">
        <v>0</v>
      </c>
      <c r="R246" s="652">
        <v>0</v>
      </c>
      <c r="S246" s="652"/>
      <c r="T246" s="652"/>
      <c r="U246" s="652"/>
      <c r="V246" s="652"/>
      <c r="W246" s="652">
        <v>0</v>
      </c>
      <c r="X246" s="652">
        <v>0</v>
      </c>
      <c r="Y246" s="652">
        <v>0</v>
      </c>
      <c r="Z246" s="652">
        <v>0</v>
      </c>
      <c r="AA246" s="652">
        <v>0</v>
      </c>
      <c r="AB246" s="652">
        <v>0</v>
      </c>
      <c r="AC246" s="652">
        <v>0</v>
      </c>
      <c r="AD246" s="652">
        <v>0</v>
      </c>
      <c r="AE246" s="652">
        <v>0</v>
      </c>
      <c r="AF246" s="652">
        <v>0</v>
      </c>
      <c r="AG246" s="652">
        <v>0</v>
      </c>
      <c r="AH246" s="652">
        <v>0</v>
      </c>
      <c r="AI246" s="652">
        <v>0</v>
      </c>
      <c r="AJ246" s="652">
        <v>0</v>
      </c>
      <c r="AK246" s="652">
        <v>0</v>
      </c>
      <c r="AL246" s="652">
        <v>0</v>
      </c>
      <c r="AM246" s="652">
        <v>0</v>
      </c>
      <c r="AN246" s="652">
        <v>0</v>
      </c>
      <c r="AO246" s="652">
        <v>0</v>
      </c>
      <c r="AP246" s="652">
        <v>0</v>
      </c>
      <c r="AQ246" s="652">
        <v>0</v>
      </c>
      <c r="AR246" s="652">
        <v>0</v>
      </c>
      <c r="AS246" s="652">
        <v>0</v>
      </c>
      <c r="AT246" s="652">
        <v>0</v>
      </c>
      <c r="AU246" s="652">
        <v>0</v>
      </c>
      <c r="AV246" s="652">
        <v>0</v>
      </c>
      <c r="AW246" s="652">
        <v>0</v>
      </c>
      <c r="AX246" s="652">
        <v>0</v>
      </c>
      <c r="AY246" s="652">
        <v>0</v>
      </c>
      <c r="AZ246" s="652">
        <v>0</v>
      </c>
      <c r="BA246" s="652">
        <v>0</v>
      </c>
      <c r="BB246" s="652">
        <v>0</v>
      </c>
      <c r="BC246" s="652">
        <v>0</v>
      </c>
      <c r="BD246" s="652">
        <v>0</v>
      </c>
      <c r="BE246" s="652">
        <v>0</v>
      </c>
      <c r="BF246" s="652">
        <v>0</v>
      </c>
      <c r="BG246" s="652">
        <v>0</v>
      </c>
      <c r="BH246" s="652">
        <v>0</v>
      </c>
      <c r="BI246" s="1476">
        <f t="shared" si="9"/>
        <v>0</v>
      </c>
      <c r="BJ246" s="1476">
        <f t="shared" si="9"/>
        <v>0</v>
      </c>
      <c r="BK246" s="652">
        <f t="shared" si="10"/>
        <v>0</v>
      </c>
      <c r="BL246" s="652">
        <f t="shared" si="11"/>
        <v>0</v>
      </c>
    </row>
    <row r="247" spans="1:64" ht="13.5" thickBot="1">
      <c r="A247" s="1417" t="s">
        <v>2413</v>
      </c>
      <c r="B247" s="1418" t="s">
        <v>2248</v>
      </c>
      <c r="C247" s="652">
        <v>0</v>
      </c>
      <c r="D247" s="652">
        <v>0</v>
      </c>
      <c r="E247" s="652">
        <v>0</v>
      </c>
      <c r="F247" s="652">
        <v>0</v>
      </c>
      <c r="G247" s="652">
        <v>0</v>
      </c>
      <c r="H247" s="652">
        <v>0</v>
      </c>
      <c r="I247" s="652">
        <v>0</v>
      </c>
      <c r="J247" s="652">
        <v>0</v>
      </c>
      <c r="K247" s="652">
        <v>0</v>
      </c>
      <c r="L247" s="652">
        <v>0</v>
      </c>
      <c r="M247" s="652">
        <v>0</v>
      </c>
      <c r="N247" s="652">
        <v>0</v>
      </c>
      <c r="O247" s="652">
        <v>0</v>
      </c>
      <c r="P247" s="652">
        <v>0</v>
      </c>
      <c r="Q247" s="652">
        <v>0</v>
      </c>
      <c r="R247" s="652">
        <v>0</v>
      </c>
      <c r="S247" s="652"/>
      <c r="T247" s="652"/>
      <c r="U247" s="652"/>
      <c r="V247" s="652"/>
      <c r="W247" s="652">
        <v>0</v>
      </c>
      <c r="X247" s="652">
        <v>0</v>
      </c>
      <c r="Y247" s="652">
        <v>0</v>
      </c>
      <c r="Z247" s="652">
        <v>0</v>
      </c>
      <c r="AA247" s="652">
        <v>0</v>
      </c>
      <c r="AB247" s="652">
        <v>0</v>
      </c>
      <c r="AC247" s="652">
        <v>0</v>
      </c>
      <c r="AD247" s="652">
        <v>0</v>
      </c>
      <c r="AE247" s="652">
        <v>0</v>
      </c>
      <c r="AF247" s="652">
        <v>0</v>
      </c>
      <c r="AG247" s="652">
        <v>0</v>
      </c>
      <c r="AH247" s="652">
        <v>0</v>
      </c>
      <c r="AI247" s="652">
        <v>0</v>
      </c>
      <c r="AJ247" s="652">
        <v>0</v>
      </c>
      <c r="AK247" s="652">
        <v>0</v>
      </c>
      <c r="AL247" s="652">
        <v>0</v>
      </c>
      <c r="AM247" s="652">
        <v>0</v>
      </c>
      <c r="AN247" s="652">
        <v>0</v>
      </c>
      <c r="AO247" s="652">
        <v>0</v>
      </c>
      <c r="AP247" s="652">
        <v>0</v>
      </c>
      <c r="AQ247" s="652">
        <v>0</v>
      </c>
      <c r="AR247" s="652">
        <v>0</v>
      </c>
      <c r="AS247" s="652">
        <v>0</v>
      </c>
      <c r="AT247" s="652">
        <v>0</v>
      </c>
      <c r="AU247" s="652">
        <v>0</v>
      </c>
      <c r="AV247" s="652">
        <v>0</v>
      </c>
      <c r="AW247" s="652">
        <v>0</v>
      </c>
      <c r="AX247" s="652">
        <v>0</v>
      </c>
      <c r="AY247" s="652">
        <v>0</v>
      </c>
      <c r="AZ247" s="652">
        <v>0</v>
      </c>
      <c r="BA247" s="652">
        <v>0</v>
      </c>
      <c r="BB247" s="652">
        <v>0</v>
      </c>
      <c r="BC247" s="652">
        <v>0</v>
      </c>
      <c r="BD247" s="652">
        <v>0</v>
      </c>
      <c r="BE247" s="652">
        <v>0</v>
      </c>
      <c r="BF247" s="652">
        <v>0</v>
      </c>
      <c r="BG247" s="652">
        <v>0</v>
      </c>
      <c r="BH247" s="652">
        <v>0</v>
      </c>
      <c r="BI247" s="1476">
        <f t="shared" si="9"/>
        <v>0</v>
      </c>
      <c r="BJ247" s="1476">
        <f t="shared" si="9"/>
        <v>0</v>
      </c>
      <c r="BK247" s="652">
        <f t="shared" si="10"/>
        <v>0</v>
      </c>
      <c r="BL247" s="652">
        <f t="shared" si="11"/>
        <v>0</v>
      </c>
    </row>
    <row r="248" spans="1:64" ht="13.5" thickBot="1">
      <c r="A248" s="1417" t="s">
        <v>2414</v>
      </c>
      <c r="B248" s="1418" t="s">
        <v>2254</v>
      </c>
      <c r="C248" s="652">
        <v>0</v>
      </c>
      <c r="D248" s="652">
        <v>0</v>
      </c>
      <c r="E248" s="652">
        <v>0</v>
      </c>
      <c r="F248" s="652">
        <v>0</v>
      </c>
      <c r="G248" s="652">
        <v>0</v>
      </c>
      <c r="H248" s="652">
        <v>0</v>
      </c>
      <c r="I248" s="652">
        <v>0</v>
      </c>
      <c r="J248" s="652">
        <v>0</v>
      </c>
      <c r="K248" s="652">
        <v>0</v>
      </c>
      <c r="L248" s="652">
        <v>0</v>
      </c>
      <c r="M248" s="652">
        <v>0</v>
      </c>
      <c r="N248" s="652">
        <v>0</v>
      </c>
      <c r="O248" s="652">
        <v>0</v>
      </c>
      <c r="P248" s="652">
        <v>0</v>
      </c>
      <c r="Q248" s="652">
        <v>0</v>
      </c>
      <c r="R248" s="652">
        <v>0</v>
      </c>
      <c r="S248" s="652"/>
      <c r="T248" s="652"/>
      <c r="U248" s="652"/>
      <c r="V248" s="652"/>
      <c r="W248" s="652">
        <v>0</v>
      </c>
      <c r="X248" s="652">
        <v>0</v>
      </c>
      <c r="Y248" s="652">
        <v>0</v>
      </c>
      <c r="Z248" s="652">
        <v>0</v>
      </c>
      <c r="AA248" s="652">
        <v>0</v>
      </c>
      <c r="AB248" s="652">
        <v>0</v>
      </c>
      <c r="AC248" s="652">
        <v>0</v>
      </c>
      <c r="AD248" s="652">
        <v>0</v>
      </c>
      <c r="AE248" s="652">
        <v>0</v>
      </c>
      <c r="AF248" s="652">
        <v>0</v>
      </c>
      <c r="AG248" s="652">
        <v>0</v>
      </c>
      <c r="AH248" s="652">
        <v>0</v>
      </c>
      <c r="AI248" s="652">
        <v>0</v>
      </c>
      <c r="AJ248" s="652">
        <v>0</v>
      </c>
      <c r="AK248" s="652">
        <v>0</v>
      </c>
      <c r="AL248" s="652">
        <v>0</v>
      </c>
      <c r="AM248" s="652">
        <v>0</v>
      </c>
      <c r="AN248" s="652">
        <v>0</v>
      </c>
      <c r="AO248" s="652">
        <v>0</v>
      </c>
      <c r="AP248" s="652">
        <v>0</v>
      </c>
      <c r="AQ248" s="652">
        <v>0</v>
      </c>
      <c r="AR248" s="652">
        <v>0</v>
      </c>
      <c r="AS248" s="652">
        <v>0</v>
      </c>
      <c r="AT248" s="652">
        <v>0</v>
      </c>
      <c r="AU248" s="652">
        <v>0</v>
      </c>
      <c r="AV248" s="652">
        <v>0</v>
      </c>
      <c r="AW248" s="652">
        <v>0</v>
      </c>
      <c r="AX248" s="652">
        <v>0</v>
      </c>
      <c r="AY248" s="652">
        <v>0</v>
      </c>
      <c r="AZ248" s="652">
        <v>0</v>
      </c>
      <c r="BA248" s="652">
        <v>0</v>
      </c>
      <c r="BB248" s="652">
        <v>0</v>
      </c>
      <c r="BC248" s="652">
        <v>0</v>
      </c>
      <c r="BD248" s="652">
        <v>0</v>
      </c>
      <c r="BE248" s="652">
        <v>0</v>
      </c>
      <c r="BF248" s="652">
        <v>0</v>
      </c>
      <c r="BG248" s="652">
        <v>0</v>
      </c>
      <c r="BH248" s="652">
        <v>0</v>
      </c>
      <c r="BI248" s="1476">
        <f t="shared" si="9"/>
        <v>0</v>
      </c>
      <c r="BJ248" s="1476">
        <f t="shared" si="9"/>
        <v>0</v>
      </c>
      <c r="BK248" s="652">
        <f t="shared" si="10"/>
        <v>0</v>
      </c>
      <c r="BL248" s="652">
        <f t="shared" si="11"/>
        <v>0</v>
      </c>
    </row>
    <row r="249" spans="1:64" s="1421" customFormat="1" ht="13.5" thickBot="1">
      <c r="A249" s="1417" t="s">
        <v>2415</v>
      </c>
      <c r="B249" s="1418" t="s">
        <v>2256</v>
      </c>
      <c r="C249" s="652">
        <v>0</v>
      </c>
      <c r="D249" s="652">
        <v>0</v>
      </c>
      <c r="E249" s="652">
        <v>0</v>
      </c>
      <c r="F249" s="652">
        <v>0</v>
      </c>
      <c r="G249" s="652">
        <v>0</v>
      </c>
      <c r="H249" s="652">
        <v>0</v>
      </c>
      <c r="I249" s="652">
        <v>0</v>
      </c>
      <c r="J249" s="652">
        <v>0</v>
      </c>
      <c r="K249" s="652">
        <v>0</v>
      </c>
      <c r="L249" s="652">
        <v>0</v>
      </c>
      <c r="M249" s="652">
        <v>0</v>
      </c>
      <c r="N249" s="652">
        <v>0</v>
      </c>
      <c r="O249" s="652">
        <v>0</v>
      </c>
      <c r="P249" s="652">
        <v>0</v>
      </c>
      <c r="Q249" s="652">
        <v>0</v>
      </c>
      <c r="R249" s="652">
        <v>0</v>
      </c>
      <c r="S249" s="652"/>
      <c r="T249" s="652"/>
      <c r="U249" s="652"/>
      <c r="V249" s="652"/>
      <c r="W249" s="652">
        <v>0</v>
      </c>
      <c r="X249" s="652">
        <v>0</v>
      </c>
      <c r="Y249" s="652">
        <v>0</v>
      </c>
      <c r="Z249" s="652">
        <v>0</v>
      </c>
      <c r="AA249" s="652">
        <v>0</v>
      </c>
      <c r="AB249" s="652">
        <v>0</v>
      </c>
      <c r="AC249" s="652">
        <v>0</v>
      </c>
      <c r="AD249" s="652">
        <v>0</v>
      </c>
      <c r="AE249" s="652">
        <v>0</v>
      </c>
      <c r="AF249" s="652">
        <v>0</v>
      </c>
      <c r="AG249" s="652">
        <v>0</v>
      </c>
      <c r="AH249" s="652">
        <v>0</v>
      </c>
      <c r="AI249" s="652">
        <v>0</v>
      </c>
      <c r="AJ249" s="652">
        <v>0</v>
      </c>
      <c r="AK249" s="652">
        <v>0</v>
      </c>
      <c r="AL249" s="652">
        <v>0</v>
      </c>
      <c r="AM249" s="652">
        <v>0</v>
      </c>
      <c r="AN249" s="652">
        <v>0</v>
      </c>
      <c r="AO249" s="652">
        <v>0</v>
      </c>
      <c r="AP249" s="652">
        <v>0</v>
      </c>
      <c r="AQ249" s="652">
        <v>0</v>
      </c>
      <c r="AR249" s="652">
        <v>0</v>
      </c>
      <c r="AS249" s="652">
        <v>0</v>
      </c>
      <c r="AT249" s="652">
        <v>0</v>
      </c>
      <c r="AU249" s="652">
        <v>0</v>
      </c>
      <c r="AV249" s="652">
        <v>0</v>
      </c>
      <c r="AW249" s="652">
        <v>0</v>
      </c>
      <c r="AX249" s="652">
        <v>0</v>
      </c>
      <c r="AY249" s="652">
        <v>0</v>
      </c>
      <c r="AZ249" s="652">
        <v>0</v>
      </c>
      <c r="BA249" s="652">
        <v>0</v>
      </c>
      <c r="BB249" s="652">
        <v>0</v>
      </c>
      <c r="BC249" s="652">
        <v>0</v>
      </c>
      <c r="BD249" s="652">
        <v>0</v>
      </c>
      <c r="BE249" s="652">
        <v>0</v>
      </c>
      <c r="BF249" s="652">
        <v>0</v>
      </c>
      <c r="BG249" s="652">
        <v>0</v>
      </c>
      <c r="BH249" s="652">
        <v>0</v>
      </c>
      <c r="BI249" s="1476">
        <f t="shared" si="9"/>
        <v>0</v>
      </c>
      <c r="BJ249" s="1476">
        <f t="shared" si="9"/>
        <v>0</v>
      </c>
      <c r="BK249" s="652">
        <f t="shared" si="10"/>
        <v>0</v>
      </c>
      <c r="BL249" s="652">
        <f t="shared" si="11"/>
        <v>0</v>
      </c>
    </row>
    <row r="250" spans="1:64" ht="13.5" thickBot="1">
      <c r="A250" s="1417" t="s">
        <v>2416</v>
      </c>
      <c r="B250" s="1418" t="s">
        <v>2328</v>
      </c>
      <c r="C250" s="652">
        <v>0</v>
      </c>
      <c r="D250" s="652">
        <v>0</v>
      </c>
      <c r="E250" s="652">
        <v>0</v>
      </c>
      <c r="F250" s="652">
        <v>0</v>
      </c>
      <c r="G250" s="652">
        <v>0</v>
      </c>
      <c r="H250" s="652">
        <v>0</v>
      </c>
      <c r="I250" s="652">
        <v>0</v>
      </c>
      <c r="J250" s="652">
        <v>0</v>
      </c>
      <c r="K250" s="652">
        <v>0</v>
      </c>
      <c r="L250" s="652">
        <v>0</v>
      </c>
      <c r="M250" s="652">
        <v>0</v>
      </c>
      <c r="N250" s="652">
        <v>0</v>
      </c>
      <c r="O250" s="652">
        <v>0</v>
      </c>
      <c r="P250" s="652">
        <v>0</v>
      </c>
      <c r="Q250" s="652">
        <v>0</v>
      </c>
      <c r="R250" s="652">
        <v>0</v>
      </c>
      <c r="S250" s="652"/>
      <c r="T250" s="652"/>
      <c r="U250" s="652"/>
      <c r="V250" s="652"/>
      <c r="W250" s="652">
        <v>0</v>
      </c>
      <c r="X250" s="652">
        <v>0</v>
      </c>
      <c r="Y250" s="652">
        <v>0</v>
      </c>
      <c r="Z250" s="652">
        <v>0</v>
      </c>
      <c r="AA250" s="652">
        <v>0</v>
      </c>
      <c r="AB250" s="652">
        <v>0</v>
      </c>
      <c r="AC250" s="652">
        <v>0</v>
      </c>
      <c r="AD250" s="652">
        <v>0</v>
      </c>
      <c r="AE250" s="652">
        <v>0</v>
      </c>
      <c r="AF250" s="652">
        <v>0</v>
      </c>
      <c r="AG250" s="652">
        <v>0</v>
      </c>
      <c r="AH250" s="652">
        <v>0</v>
      </c>
      <c r="AI250" s="652">
        <v>0</v>
      </c>
      <c r="AJ250" s="652">
        <v>0</v>
      </c>
      <c r="AK250" s="652">
        <v>0</v>
      </c>
      <c r="AL250" s="652">
        <v>0</v>
      </c>
      <c r="AM250" s="652">
        <v>0</v>
      </c>
      <c r="AN250" s="652">
        <v>0</v>
      </c>
      <c r="AO250" s="652">
        <v>0</v>
      </c>
      <c r="AP250" s="652">
        <v>0</v>
      </c>
      <c r="AQ250" s="652">
        <v>0</v>
      </c>
      <c r="AR250" s="652">
        <v>0</v>
      </c>
      <c r="AS250" s="652">
        <v>0</v>
      </c>
      <c r="AT250" s="652">
        <v>0</v>
      </c>
      <c r="AU250" s="652">
        <v>0</v>
      </c>
      <c r="AV250" s="652">
        <v>0</v>
      </c>
      <c r="AW250" s="652">
        <v>0</v>
      </c>
      <c r="AX250" s="652">
        <v>0</v>
      </c>
      <c r="AY250" s="652">
        <v>0</v>
      </c>
      <c r="AZ250" s="652">
        <v>0</v>
      </c>
      <c r="BA250" s="652">
        <v>0</v>
      </c>
      <c r="BB250" s="652">
        <v>0</v>
      </c>
      <c r="BC250" s="652">
        <v>0</v>
      </c>
      <c r="BD250" s="652">
        <v>0</v>
      </c>
      <c r="BE250" s="652">
        <v>0</v>
      </c>
      <c r="BF250" s="652">
        <v>0</v>
      </c>
      <c r="BG250" s="652">
        <v>0</v>
      </c>
      <c r="BH250" s="652">
        <v>0</v>
      </c>
      <c r="BI250" s="1476">
        <f t="shared" si="9"/>
        <v>0</v>
      </c>
      <c r="BJ250" s="1476">
        <f t="shared" si="9"/>
        <v>0</v>
      </c>
      <c r="BK250" s="652">
        <f t="shared" si="10"/>
        <v>0</v>
      </c>
      <c r="BL250" s="652">
        <f t="shared" si="11"/>
        <v>0</v>
      </c>
    </row>
    <row r="251" spans="1:64" s="1421" customFormat="1" ht="13.5" thickBot="1">
      <c r="A251" s="1417" t="s">
        <v>2417</v>
      </c>
      <c r="B251" s="1418" t="s">
        <v>2268</v>
      </c>
      <c r="C251" s="652">
        <v>0</v>
      </c>
      <c r="D251" s="652">
        <v>0</v>
      </c>
      <c r="E251" s="652">
        <v>0</v>
      </c>
      <c r="F251" s="652">
        <v>0</v>
      </c>
      <c r="G251" s="652">
        <v>0</v>
      </c>
      <c r="H251" s="652">
        <v>0</v>
      </c>
      <c r="I251" s="652">
        <v>0</v>
      </c>
      <c r="J251" s="652">
        <v>0</v>
      </c>
      <c r="K251" s="652">
        <v>0</v>
      </c>
      <c r="L251" s="652">
        <v>0</v>
      </c>
      <c r="M251" s="652">
        <v>0</v>
      </c>
      <c r="N251" s="652">
        <v>0</v>
      </c>
      <c r="O251" s="652">
        <v>0</v>
      </c>
      <c r="P251" s="652">
        <v>0</v>
      </c>
      <c r="Q251" s="652">
        <v>0</v>
      </c>
      <c r="R251" s="652">
        <v>0</v>
      </c>
      <c r="S251" s="652"/>
      <c r="T251" s="652"/>
      <c r="U251" s="652"/>
      <c r="V251" s="652"/>
      <c r="W251" s="652">
        <v>0</v>
      </c>
      <c r="X251" s="652">
        <v>0</v>
      </c>
      <c r="Y251" s="652">
        <v>0</v>
      </c>
      <c r="Z251" s="652">
        <v>0</v>
      </c>
      <c r="AA251" s="652">
        <v>0</v>
      </c>
      <c r="AB251" s="652">
        <v>0</v>
      </c>
      <c r="AC251" s="652">
        <v>0</v>
      </c>
      <c r="AD251" s="652">
        <v>0</v>
      </c>
      <c r="AE251" s="652">
        <v>0</v>
      </c>
      <c r="AF251" s="652">
        <v>0</v>
      </c>
      <c r="AG251" s="652">
        <v>0</v>
      </c>
      <c r="AH251" s="652">
        <v>0</v>
      </c>
      <c r="AI251" s="652">
        <v>0</v>
      </c>
      <c r="AJ251" s="652">
        <v>0</v>
      </c>
      <c r="AK251" s="652">
        <v>0</v>
      </c>
      <c r="AL251" s="652">
        <v>0</v>
      </c>
      <c r="AM251" s="652">
        <v>0</v>
      </c>
      <c r="AN251" s="652">
        <v>0</v>
      </c>
      <c r="AO251" s="652">
        <v>0</v>
      </c>
      <c r="AP251" s="652">
        <v>0</v>
      </c>
      <c r="AQ251" s="652">
        <v>0</v>
      </c>
      <c r="AR251" s="652">
        <v>0</v>
      </c>
      <c r="AS251" s="652">
        <v>0</v>
      </c>
      <c r="AT251" s="652">
        <v>0</v>
      </c>
      <c r="AU251" s="652">
        <v>0</v>
      </c>
      <c r="AV251" s="652">
        <v>0</v>
      </c>
      <c r="AW251" s="652">
        <v>0</v>
      </c>
      <c r="AX251" s="652">
        <v>0</v>
      </c>
      <c r="AY251" s="652">
        <v>0</v>
      </c>
      <c r="AZ251" s="652">
        <v>0</v>
      </c>
      <c r="BA251" s="652">
        <v>0</v>
      </c>
      <c r="BB251" s="652">
        <v>0</v>
      </c>
      <c r="BC251" s="652">
        <v>0</v>
      </c>
      <c r="BD251" s="652">
        <v>0</v>
      </c>
      <c r="BE251" s="652">
        <v>0</v>
      </c>
      <c r="BF251" s="652">
        <v>0</v>
      </c>
      <c r="BG251" s="652">
        <v>0</v>
      </c>
      <c r="BH251" s="652">
        <v>0</v>
      </c>
      <c r="BI251" s="1476">
        <f t="shared" si="9"/>
        <v>0</v>
      </c>
      <c r="BJ251" s="1476">
        <f t="shared" si="9"/>
        <v>0</v>
      </c>
      <c r="BK251" s="652">
        <f t="shared" si="10"/>
        <v>0</v>
      </c>
      <c r="BL251" s="652">
        <f t="shared" si="11"/>
        <v>0</v>
      </c>
    </row>
    <row r="252" spans="1:64" ht="13.5" thickBot="1">
      <c r="A252" s="1417" t="s">
        <v>2418</v>
      </c>
      <c r="B252" s="1418" t="s">
        <v>2270</v>
      </c>
      <c r="C252" s="652">
        <v>0</v>
      </c>
      <c r="D252" s="652">
        <v>0</v>
      </c>
      <c r="E252" s="652">
        <v>0</v>
      </c>
      <c r="F252" s="652">
        <v>0</v>
      </c>
      <c r="G252" s="652">
        <v>0</v>
      </c>
      <c r="H252" s="652">
        <v>0</v>
      </c>
      <c r="I252" s="652">
        <v>0</v>
      </c>
      <c r="J252" s="652">
        <v>0</v>
      </c>
      <c r="K252" s="652">
        <v>0</v>
      </c>
      <c r="L252" s="652">
        <v>0</v>
      </c>
      <c r="M252" s="652">
        <v>0</v>
      </c>
      <c r="N252" s="652">
        <v>0</v>
      </c>
      <c r="O252" s="652">
        <v>0</v>
      </c>
      <c r="P252" s="652">
        <v>0</v>
      </c>
      <c r="Q252" s="652">
        <v>0</v>
      </c>
      <c r="R252" s="652">
        <v>0</v>
      </c>
      <c r="S252" s="652"/>
      <c r="T252" s="652"/>
      <c r="U252" s="652"/>
      <c r="V252" s="652"/>
      <c r="W252" s="652">
        <v>0</v>
      </c>
      <c r="X252" s="652">
        <v>0</v>
      </c>
      <c r="Y252" s="652">
        <v>0</v>
      </c>
      <c r="Z252" s="652">
        <v>0</v>
      </c>
      <c r="AA252" s="652">
        <v>0</v>
      </c>
      <c r="AB252" s="652">
        <v>0</v>
      </c>
      <c r="AC252" s="652">
        <v>0</v>
      </c>
      <c r="AD252" s="652">
        <v>0</v>
      </c>
      <c r="AE252" s="652">
        <v>0</v>
      </c>
      <c r="AF252" s="652">
        <v>0</v>
      </c>
      <c r="AG252" s="652">
        <v>0</v>
      </c>
      <c r="AH252" s="652">
        <v>0</v>
      </c>
      <c r="AI252" s="652">
        <v>0</v>
      </c>
      <c r="AJ252" s="652">
        <v>0</v>
      </c>
      <c r="AK252" s="652">
        <v>0</v>
      </c>
      <c r="AL252" s="652">
        <v>0</v>
      </c>
      <c r="AM252" s="652">
        <v>0</v>
      </c>
      <c r="AN252" s="652">
        <v>0</v>
      </c>
      <c r="AO252" s="652">
        <v>0</v>
      </c>
      <c r="AP252" s="652">
        <v>0</v>
      </c>
      <c r="AQ252" s="652">
        <v>0</v>
      </c>
      <c r="AR252" s="652">
        <v>0</v>
      </c>
      <c r="AS252" s="652">
        <v>0</v>
      </c>
      <c r="AT252" s="652">
        <v>0</v>
      </c>
      <c r="AU252" s="652">
        <v>0</v>
      </c>
      <c r="AV252" s="652">
        <v>0</v>
      </c>
      <c r="AW252" s="652">
        <v>0</v>
      </c>
      <c r="AX252" s="652">
        <v>0</v>
      </c>
      <c r="AY252" s="652">
        <v>0</v>
      </c>
      <c r="AZ252" s="652">
        <v>0</v>
      </c>
      <c r="BA252" s="652">
        <v>0</v>
      </c>
      <c r="BB252" s="652">
        <v>0</v>
      </c>
      <c r="BC252" s="652">
        <v>0</v>
      </c>
      <c r="BD252" s="652">
        <v>0</v>
      </c>
      <c r="BE252" s="652">
        <v>0</v>
      </c>
      <c r="BF252" s="652">
        <v>0</v>
      </c>
      <c r="BG252" s="652">
        <v>0</v>
      </c>
      <c r="BH252" s="652">
        <v>0</v>
      </c>
      <c r="BI252" s="1476">
        <f t="shared" si="9"/>
        <v>0</v>
      </c>
      <c r="BJ252" s="1476">
        <f t="shared" si="9"/>
        <v>0</v>
      </c>
      <c r="BK252" s="652">
        <f t="shared" si="10"/>
        <v>0</v>
      </c>
      <c r="BL252" s="652">
        <f t="shared" si="11"/>
        <v>0</v>
      </c>
    </row>
    <row r="253" spans="1:64" ht="13.5" thickBot="1">
      <c r="A253" s="1417" t="s">
        <v>2419</v>
      </c>
      <c r="B253" s="1418" t="s">
        <v>2272</v>
      </c>
      <c r="C253" s="652">
        <v>0</v>
      </c>
      <c r="D253" s="652">
        <v>0</v>
      </c>
      <c r="E253" s="652">
        <v>0</v>
      </c>
      <c r="F253" s="652">
        <v>0</v>
      </c>
      <c r="G253" s="652">
        <v>0</v>
      </c>
      <c r="H253" s="652">
        <v>0</v>
      </c>
      <c r="I253" s="652">
        <v>0</v>
      </c>
      <c r="J253" s="652">
        <v>0</v>
      </c>
      <c r="K253" s="652">
        <v>0</v>
      </c>
      <c r="L253" s="652">
        <v>0</v>
      </c>
      <c r="M253" s="652">
        <v>0</v>
      </c>
      <c r="N253" s="652">
        <v>0</v>
      </c>
      <c r="O253" s="652">
        <v>0</v>
      </c>
      <c r="P253" s="652">
        <v>0</v>
      </c>
      <c r="Q253" s="652">
        <v>0</v>
      </c>
      <c r="R253" s="652">
        <v>0</v>
      </c>
      <c r="S253" s="652"/>
      <c r="T253" s="652"/>
      <c r="U253" s="652"/>
      <c r="V253" s="652"/>
      <c r="W253" s="652">
        <v>0</v>
      </c>
      <c r="X253" s="652">
        <v>0</v>
      </c>
      <c r="Y253" s="652">
        <v>0</v>
      </c>
      <c r="Z253" s="652">
        <v>0</v>
      </c>
      <c r="AA253" s="652">
        <v>0</v>
      </c>
      <c r="AB253" s="652">
        <v>0</v>
      </c>
      <c r="AC253" s="652">
        <v>0</v>
      </c>
      <c r="AD253" s="652">
        <v>0</v>
      </c>
      <c r="AE253" s="652">
        <v>0</v>
      </c>
      <c r="AF253" s="652">
        <v>0</v>
      </c>
      <c r="AG253" s="652">
        <v>0</v>
      </c>
      <c r="AH253" s="652">
        <v>0</v>
      </c>
      <c r="AI253" s="652">
        <v>0</v>
      </c>
      <c r="AJ253" s="652">
        <v>0</v>
      </c>
      <c r="AK253" s="652">
        <v>0</v>
      </c>
      <c r="AL253" s="652">
        <v>0</v>
      </c>
      <c r="AM253" s="652">
        <v>0</v>
      </c>
      <c r="AN253" s="652">
        <v>0</v>
      </c>
      <c r="AO253" s="652">
        <v>0</v>
      </c>
      <c r="AP253" s="652">
        <v>0</v>
      </c>
      <c r="AQ253" s="652">
        <v>0</v>
      </c>
      <c r="AR253" s="652">
        <v>0</v>
      </c>
      <c r="AS253" s="652">
        <v>0</v>
      </c>
      <c r="AT253" s="652">
        <v>0</v>
      </c>
      <c r="AU253" s="652">
        <v>0</v>
      </c>
      <c r="AV253" s="652">
        <v>0</v>
      </c>
      <c r="AW253" s="652">
        <v>0</v>
      </c>
      <c r="AX253" s="652">
        <v>0</v>
      </c>
      <c r="AY253" s="652">
        <v>0</v>
      </c>
      <c r="AZ253" s="652">
        <v>0</v>
      </c>
      <c r="BA253" s="652">
        <v>0</v>
      </c>
      <c r="BB253" s="652">
        <v>0</v>
      </c>
      <c r="BC253" s="652">
        <v>0</v>
      </c>
      <c r="BD253" s="652">
        <v>0</v>
      </c>
      <c r="BE253" s="652">
        <v>0</v>
      </c>
      <c r="BF253" s="652">
        <v>0</v>
      </c>
      <c r="BG253" s="652">
        <v>0</v>
      </c>
      <c r="BH253" s="652">
        <v>0</v>
      </c>
      <c r="BI253" s="1476">
        <f t="shared" si="9"/>
        <v>0</v>
      </c>
      <c r="BJ253" s="1476">
        <f t="shared" si="9"/>
        <v>0</v>
      </c>
      <c r="BK253" s="652">
        <f t="shared" si="10"/>
        <v>0</v>
      </c>
      <c r="BL253" s="652">
        <f t="shared" si="11"/>
        <v>0</v>
      </c>
    </row>
    <row r="254" spans="1:64" ht="13.5" thickBot="1">
      <c r="A254" s="1417" t="s">
        <v>2420</v>
      </c>
      <c r="B254" s="1418" t="s">
        <v>2276</v>
      </c>
      <c r="C254" s="652">
        <v>0</v>
      </c>
      <c r="D254" s="652">
        <v>0</v>
      </c>
      <c r="E254" s="652">
        <v>0</v>
      </c>
      <c r="F254" s="652">
        <v>0</v>
      </c>
      <c r="G254" s="652">
        <v>0</v>
      </c>
      <c r="H254" s="652">
        <v>0</v>
      </c>
      <c r="I254" s="652">
        <v>0</v>
      </c>
      <c r="J254" s="652">
        <v>0</v>
      </c>
      <c r="K254" s="652">
        <v>0</v>
      </c>
      <c r="L254" s="652">
        <v>0</v>
      </c>
      <c r="M254" s="652">
        <v>0</v>
      </c>
      <c r="N254" s="652">
        <v>0</v>
      </c>
      <c r="O254" s="652">
        <v>0</v>
      </c>
      <c r="P254" s="652">
        <v>0</v>
      </c>
      <c r="Q254" s="652">
        <v>0</v>
      </c>
      <c r="R254" s="652">
        <v>0</v>
      </c>
      <c r="S254" s="652"/>
      <c r="T254" s="652"/>
      <c r="U254" s="652"/>
      <c r="V254" s="652"/>
      <c r="W254" s="652">
        <v>0</v>
      </c>
      <c r="X254" s="652">
        <v>0</v>
      </c>
      <c r="Y254" s="652">
        <v>0</v>
      </c>
      <c r="Z254" s="652">
        <v>0</v>
      </c>
      <c r="AA254" s="652">
        <v>0</v>
      </c>
      <c r="AB254" s="652">
        <v>0</v>
      </c>
      <c r="AC254" s="652">
        <v>0</v>
      </c>
      <c r="AD254" s="652">
        <v>0</v>
      </c>
      <c r="AE254" s="652">
        <v>0</v>
      </c>
      <c r="AF254" s="652">
        <v>0</v>
      </c>
      <c r="AG254" s="652">
        <v>0</v>
      </c>
      <c r="AH254" s="652">
        <v>0</v>
      </c>
      <c r="AI254" s="652">
        <v>0</v>
      </c>
      <c r="AJ254" s="652">
        <v>0</v>
      </c>
      <c r="AK254" s="652">
        <v>0</v>
      </c>
      <c r="AL254" s="652">
        <v>0</v>
      </c>
      <c r="AM254" s="652">
        <v>0</v>
      </c>
      <c r="AN254" s="652">
        <v>0</v>
      </c>
      <c r="AO254" s="652">
        <v>0</v>
      </c>
      <c r="AP254" s="652">
        <v>0</v>
      </c>
      <c r="AQ254" s="652">
        <v>0</v>
      </c>
      <c r="AR254" s="652">
        <v>0</v>
      </c>
      <c r="AS254" s="652">
        <v>0</v>
      </c>
      <c r="AT254" s="652">
        <v>0</v>
      </c>
      <c r="AU254" s="652">
        <v>0</v>
      </c>
      <c r="AV254" s="652">
        <v>0</v>
      </c>
      <c r="AW254" s="652">
        <v>0</v>
      </c>
      <c r="AX254" s="652">
        <v>0</v>
      </c>
      <c r="AY254" s="652">
        <v>0</v>
      </c>
      <c r="AZ254" s="652">
        <v>0</v>
      </c>
      <c r="BA254" s="652">
        <v>0</v>
      </c>
      <c r="BB254" s="652">
        <v>0</v>
      </c>
      <c r="BC254" s="652">
        <v>0</v>
      </c>
      <c r="BD254" s="652">
        <v>0</v>
      </c>
      <c r="BE254" s="652">
        <v>0</v>
      </c>
      <c r="BF254" s="652">
        <v>0</v>
      </c>
      <c r="BG254" s="652">
        <v>0</v>
      </c>
      <c r="BH254" s="652">
        <v>0</v>
      </c>
      <c r="BI254" s="1476">
        <f t="shared" si="9"/>
        <v>0</v>
      </c>
      <c r="BJ254" s="1476">
        <f t="shared" si="9"/>
        <v>0</v>
      </c>
      <c r="BK254" s="652">
        <f t="shared" si="10"/>
        <v>0</v>
      </c>
      <c r="BL254" s="652">
        <f t="shared" si="11"/>
        <v>0</v>
      </c>
    </row>
    <row r="255" spans="1:64" ht="13.5" thickBot="1">
      <c r="A255" s="1417" t="s">
        <v>2421</v>
      </c>
      <c r="B255" s="1418" t="s">
        <v>2278</v>
      </c>
      <c r="C255" s="652">
        <v>0</v>
      </c>
      <c r="D255" s="652">
        <v>0</v>
      </c>
      <c r="E255" s="652">
        <v>0</v>
      </c>
      <c r="F255" s="652">
        <v>0</v>
      </c>
      <c r="G255" s="652">
        <v>0</v>
      </c>
      <c r="H255" s="652">
        <v>0</v>
      </c>
      <c r="I255" s="652">
        <v>0</v>
      </c>
      <c r="J255" s="652">
        <v>0</v>
      </c>
      <c r="K255" s="652">
        <v>0</v>
      </c>
      <c r="L255" s="652">
        <v>0</v>
      </c>
      <c r="M255" s="652">
        <v>0</v>
      </c>
      <c r="N255" s="652">
        <v>0</v>
      </c>
      <c r="O255" s="652">
        <v>0</v>
      </c>
      <c r="P255" s="652">
        <v>0</v>
      </c>
      <c r="Q255" s="652">
        <v>0</v>
      </c>
      <c r="R255" s="652">
        <v>0</v>
      </c>
      <c r="S255" s="652"/>
      <c r="T255" s="652"/>
      <c r="U255" s="652"/>
      <c r="V255" s="652"/>
      <c r="W255" s="652">
        <v>0</v>
      </c>
      <c r="X255" s="652">
        <v>0</v>
      </c>
      <c r="Y255" s="652">
        <v>0</v>
      </c>
      <c r="Z255" s="652">
        <v>0</v>
      </c>
      <c r="AA255" s="652">
        <v>0</v>
      </c>
      <c r="AB255" s="652">
        <v>0</v>
      </c>
      <c r="AC255" s="652">
        <v>0</v>
      </c>
      <c r="AD255" s="652">
        <v>0</v>
      </c>
      <c r="AE255" s="652">
        <v>0</v>
      </c>
      <c r="AF255" s="652">
        <v>0</v>
      </c>
      <c r="AG255" s="652">
        <v>0</v>
      </c>
      <c r="AH255" s="652">
        <v>0</v>
      </c>
      <c r="AI255" s="652">
        <v>0</v>
      </c>
      <c r="AJ255" s="652">
        <v>0</v>
      </c>
      <c r="AK255" s="652">
        <v>0</v>
      </c>
      <c r="AL255" s="652">
        <v>0</v>
      </c>
      <c r="AM255" s="652">
        <v>0</v>
      </c>
      <c r="AN255" s="652">
        <v>0</v>
      </c>
      <c r="AO255" s="652">
        <v>0</v>
      </c>
      <c r="AP255" s="652">
        <v>0</v>
      </c>
      <c r="AQ255" s="652">
        <v>0</v>
      </c>
      <c r="AR255" s="652">
        <v>0</v>
      </c>
      <c r="AS255" s="652">
        <v>0</v>
      </c>
      <c r="AT255" s="652">
        <v>0</v>
      </c>
      <c r="AU255" s="652">
        <v>0</v>
      </c>
      <c r="AV255" s="652">
        <v>0</v>
      </c>
      <c r="AW255" s="652">
        <v>0</v>
      </c>
      <c r="AX255" s="652">
        <v>0</v>
      </c>
      <c r="AY255" s="652">
        <v>0</v>
      </c>
      <c r="AZ255" s="652">
        <v>0</v>
      </c>
      <c r="BA255" s="652">
        <v>0</v>
      </c>
      <c r="BB255" s="652">
        <v>0</v>
      </c>
      <c r="BC255" s="652">
        <v>0</v>
      </c>
      <c r="BD255" s="652">
        <v>0</v>
      </c>
      <c r="BE255" s="652">
        <v>0</v>
      </c>
      <c r="BF255" s="652">
        <v>0</v>
      </c>
      <c r="BG255" s="652">
        <v>0</v>
      </c>
      <c r="BH255" s="652">
        <v>0</v>
      </c>
      <c r="BI255" s="1476">
        <f t="shared" si="9"/>
        <v>0</v>
      </c>
      <c r="BJ255" s="1476">
        <f t="shared" si="9"/>
        <v>0</v>
      </c>
      <c r="BK255" s="652">
        <f t="shared" si="10"/>
        <v>0</v>
      </c>
      <c r="BL255" s="652">
        <f t="shared" si="11"/>
        <v>0</v>
      </c>
    </row>
    <row r="256" spans="1:64" ht="13.5" thickBot="1">
      <c r="A256" s="1417" t="s">
        <v>2422</v>
      </c>
      <c r="B256" s="1418" t="s">
        <v>2280</v>
      </c>
      <c r="C256" s="652">
        <v>0</v>
      </c>
      <c r="D256" s="652">
        <v>0</v>
      </c>
      <c r="E256" s="652">
        <v>0</v>
      </c>
      <c r="F256" s="652">
        <v>0</v>
      </c>
      <c r="G256" s="652">
        <v>0</v>
      </c>
      <c r="H256" s="652">
        <v>0</v>
      </c>
      <c r="I256" s="652">
        <v>0</v>
      </c>
      <c r="J256" s="652">
        <v>0</v>
      </c>
      <c r="K256" s="652">
        <v>0</v>
      </c>
      <c r="L256" s="652">
        <v>0</v>
      </c>
      <c r="M256" s="652">
        <v>0</v>
      </c>
      <c r="N256" s="652">
        <v>0</v>
      </c>
      <c r="O256" s="652">
        <v>0</v>
      </c>
      <c r="P256" s="652">
        <v>0</v>
      </c>
      <c r="Q256" s="652">
        <v>0</v>
      </c>
      <c r="R256" s="652">
        <v>0</v>
      </c>
      <c r="S256" s="652"/>
      <c r="T256" s="652"/>
      <c r="U256" s="652"/>
      <c r="V256" s="652"/>
      <c r="W256" s="652">
        <v>0</v>
      </c>
      <c r="X256" s="652">
        <v>0</v>
      </c>
      <c r="Y256" s="652">
        <v>0</v>
      </c>
      <c r="Z256" s="652">
        <v>0</v>
      </c>
      <c r="AA256" s="652">
        <v>0</v>
      </c>
      <c r="AB256" s="652">
        <v>0</v>
      </c>
      <c r="AC256" s="652">
        <v>0</v>
      </c>
      <c r="AD256" s="652">
        <v>0</v>
      </c>
      <c r="AE256" s="652">
        <v>0</v>
      </c>
      <c r="AF256" s="652">
        <v>0</v>
      </c>
      <c r="AG256" s="652">
        <v>0</v>
      </c>
      <c r="AH256" s="652">
        <v>0</v>
      </c>
      <c r="AI256" s="652">
        <v>0</v>
      </c>
      <c r="AJ256" s="652">
        <v>0</v>
      </c>
      <c r="AK256" s="652">
        <v>0</v>
      </c>
      <c r="AL256" s="652">
        <v>0</v>
      </c>
      <c r="AM256" s="652">
        <v>0</v>
      </c>
      <c r="AN256" s="652">
        <v>0</v>
      </c>
      <c r="AO256" s="652">
        <v>0</v>
      </c>
      <c r="AP256" s="652">
        <v>0</v>
      </c>
      <c r="AQ256" s="652">
        <v>0</v>
      </c>
      <c r="AR256" s="652">
        <v>0</v>
      </c>
      <c r="AS256" s="652">
        <v>0</v>
      </c>
      <c r="AT256" s="652">
        <v>0</v>
      </c>
      <c r="AU256" s="652">
        <v>0</v>
      </c>
      <c r="AV256" s="652">
        <v>0</v>
      </c>
      <c r="AW256" s="652">
        <v>0</v>
      </c>
      <c r="AX256" s="652">
        <v>0</v>
      </c>
      <c r="AY256" s="652">
        <v>0</v>
      </c>
      <c r="AZ256" s="652">
        <v>0</v>
      </c>
      <c r="BA256" s="652">
        <v>0</v>
      </c>
      <c r="BB256" s="652">
        <v>0</v>
      </c>
      <c r="BC256" s="652">
        <v>0</v>
      </c>
      <c r="BD256" s="652">
        <v>0</v>
      </c>
      <c r="BE256" s="652">
        <v>0</v>
      </c>
      <c r="BF256" s="652">
        <v>0</v>
      </c>
      <c r="BG256" s="652">
        <v>0</v>
      </c>
      <c r="BH256" s="652">
        <v>0</v>
      </c>
      <c r="BI256" s="1476">
        <f t="shared" si="9"/>
        <v>0</v>
      </c>
      <c r="BJ256" s="1476">
        <f t="shared" si="9"/>
        <v>0</v>
      </c>
      <c r="BK256" s="652">
        <f t="shared" si="10"/>
        <v>0</v>
      </c>
      <c r="BL256" s="652">
        <f t="shared" si="11"/>
        <v>0</v>
      </c>
    </row>
    <row r="257" spans="1:64" s="1421" customFormat="1" ht="13.5" thickBot="1">
      <c r="A257" s="1417" t="s">
        <v>2423</v>
      </c>
      <c r="B257" s="1418" t="s">
        <v>2282</v>
      </c>
      <c r="C257" s="652">
        <v>0</v>
      </c>
      <c r="D257" s="652">
        <v>0</v>
      </c>
      <c r="E257" s="652">
        <v>0</v>
      </c>
      <c r="F257" s="652">
        <v>0</v>
      </c>
      <c r="G257" s="652">
        <v>0</v>
      </c>
      <c r="H257" s="652">
        <v>0</v>
      </c>
      <c r="I257" s="652">
        <v>0</v>
      </c>
      <c r="J257" s="652">
        <v>0</v>
      </c>
      <c r="K257" s="652">
        <v>0</v>
      </c>
      <c r="L257" s="652">
        <v>0</v>
      </c>
      <c r="M257" s="652">
        <v>0</v>
      </c>
      <c r="N257" s="652">
        <v>0</v>
      </c>
      <c r="O257" s="652">
        <v>0</v>
      </c>
      <c r="P257" s="652">
        <v>0</v>
      </c>
      <c r="Q257" s="652">
        <v>0</v>
      </c>
      <c r="R257" s="652">
        <v>0</v>
      </c>
      <c r="S257" s="652"/>
      <c r="T257" s="652"/>
      <c r="U257" s="652"/>
      <c r="V257" s="652"/>
      <c r="W257" s="652">
        <v>0</v>
      </c>
      <c r="X257" s="652">
        <v>0</v>
      </c>
      <c r="Y257" s="652">
        <v>0</v>
      </c>
      <c r="Z257" s="652">
        <v>0</v>
      </c>
      <c r="AA257" s="652">
        <v>0</v>
      </c>
      <c r="AB257" s="652">
        <v>0</v>
      </c>
      <c r="AC257" s="652">
        <v>0</v>
      </c>
      <c r="AD257" s="652">
        <v>0</v>
      </c>
      <c r="AE257" s="652">
        <v>0</v>
      </c>
      <c r="AF257" s="652">
        <v>0</v>
      </c>
      <c r="AG257" s="652">
        <v>0</v>
      </c>
      <c r="AH257" s="652">
        <v>0</v>
      </c>
      <c r="AI257" s="652">
        <v>0</v>
      </c>
      <c r="AJ257" s="652">
        <v>0</v>
      </c>
      <c r="AK257" s="652">
        <v>0</v>
      </c>
      <c r="AL257" s="652">
        <v>0</v>
      </c>
      <c r="AM257" s="652">
        <v>0</v>
      </c>
      <c r="AN257" s="652">
        <v>0</v>
      </c>
      <c r="AO257" s="652">
        <v>0</v>
      </c>
      <c r="AP257" s="652">
        <v>0</v>
      </c>
      <c r="AQ257" s="652">
        <v>0</v>
      </c>
      <c r="AR257" s="652">
        <v>0</v>
      </c>
      <c r="AS257" s="652">
        <v>0</v>
      </c>
      <c r="AT257" s="652">
        <v>0</v>
      </c>
      <c r="AU257" s="652">
        <v>0</v>
      </c>
      <c r="AV257" s="652">
        <v>0</v>
      </c>
      <c r="AW257" s="652">
        <v>0</v>
      </c>
      <c r="AX257" s="652">
        <v>0</v>
      </c>
      <c r="AY257" s="652">
        <v>0</v>
      </c>
      <c r="AZ257" s="652">
        <v>0</v>
      </c>
      <c r="BA257" s="652">
        <v>0</v>
      </c>
      <c r="BB257" s="652">
        <v>0</v>
      </c>
      <c r="BC257" s="652">
        <v>0</v>
      </c>
      <c r="BD257" s="652">
        <v>0</v>
      </c>
      <c r="BE257" s="652">
        <v>0</v>
      </c>
      <c r="BF257" s="652">
        <v>0</v>
      </c>
      <c r="BG257" s="652">
        <v>0</v>
      </c>
      <c r="BH257" s="652">
        <v>0</v>
      </c>
      <c r="BI257" s="1476">
        <f t="shared" si="9"/>
        <v>0</v>
      </c>
      <c r="BJ257" s="1476">
        <f t="shared" si="9"/>
        <v>0</v>
      </c>
      <c r="BK257" s="652">
        <f t="shared" si="10"/>
        <v>0</v>
      </c>
      <c r="BL257" s="652">
        <f t="shared" si="11"/>
        <v>0</v>
      </c>
    </row>
    <row r="258" spans="1:64" ht="13.5" thickBot="1">
      <c r="A258" s="1417" t="s">
        <v>2424</v>
      </c>
      <c r="B258" s="1418" t="s">
        <v>2405</v>
      </c>
      <c r="C258" s="652">
        <v>0</v>
      </c>
      <c r="D258" s="652">
        <v>0</v>
      </c>
      <c r="E258" s="652">
        <v>0</v>
      </c>
      <c r="F258" s="652">
        <v>0</v>
      </c>
      <c r="G258" s="652">
        <v>0</v>
      </c>
      <c r="H258" s="652">
        <v>0</v>
      </c>
      <c r="I258" s="652">
        <v>0</v>
      </c>
      <c r="J258" s="652">
        <v>0</v>
      </c>
      <c r="K258" s="652">
        <v>0</v>
      </c>
      <c r="L258" s="652">
        <v>0</v>
      </c>
      <c r="M258" s="652">
        <v>0</v>
      </c>
      <c r="N258" s="652">
        <v>0</v>
      </c>
      <c r="O258" s="652">
        <v>0</v>
      </c>
      <c r="P258" s="652">
        <v>0</v>
      </c>
      <c r="Q258" s="652">
        <v>0</v>
      </c>
      <c r="R258" s="652">
        <v>0</v>
      </c>
      <c r="S258" s="652"/>
      <c r="T258" s="652"/>
      <c r="U258" s="652"/>
      <c r="V258" s="652"/>
      <c r="W258" s="652">
        <v>0</v>
      </c>
      <c r="X258" s="652">
        <v>0</v>
      </c>
      <c r="Y258" s="652">
        <v>0</v>
      </c>
      <c r="Z258" s="652">
        <v>0</v>
      </c>
      <c r="AA258" s="652">
        <v>0</v>
      </c>
      <c r="AB258" s="652">
        <v>0</v>
      </c>
      <c r="AC258" s="652">
        <v>0</v>
      </c>
      <c r="AD258" s="652">
        <v>0</v>
      </c>
      <c r="AE258" s="652">
        <v>0</v>
      </c>
      <c r="AF258" s="652">
        <v>0</v>
      </c>
      <c r="AG258" s="652">
        <v>0</v>
      </c>
      <c r="AH258" s="652">
        <v>0</v>
      </c>
      <c r="AI258" s="652">
        <v>0</v>
      </c>
      <c r="AJ258" s="652">
        <v>0</v>
      </c>
      <c r="AK258" s="652">
        <v>0</v>
      </c>
      <c r="AL258" s="652">
        <v>0</v>
      </c>
      <c r="AM258" s="652">
        <v>0</v>
      </c>
      <c r="AN258" s="652">
        <v>0</v>
      </c>
      <c r="AO258" s="652">
        <v>0</v>
      </c>
      <c r="AP258" s="652">
        <v>0</v>
      </c>
      <c r="AQ258" s="652">
        <v>0</v>
      </c>
      <c r="AR258" s="652">
        <v>0</v>
      </c>
      <c r="AS258" s="652">
        <v>0</v>
      </c>
      <c r="AT258" s="652">
        <v>0</v>
      </c>
      <c r="AU258" s="652">
        <v>0</v>
      </c>
      <c r="AV258" s="652">
        <v>0</v>
      </c>
      <c r="AW258" s="652">
        <v>0</v>
      </c>
      <c r="AX258" s="652">
        <v>0</v>
      </c>
      <c r="AY258" s="652">
        <v>0</v>
      </c>
      <c r="AZ258" s="652">
        <v>0</v>
      </c>
      <c r="BA258" s="652">
        <v>0</v>
      </c>
      <c r="BB258" s="652">
        <v>0</v>
      </c>
      <c r="BC258" s="652">
        <v>0</v>
      </c>
      <c r="BD258" s="652">
        <v>0</v>
      </c>
      <c r="BE258" s="652">
        <v>0</v>
      </c>
      <c r="BF258" s="652">
        <v>0</v>
      </c>
      <c r="BG258" s="652">
        <v>0</v>
      </c>
      <c r="BH258" s="652">
        <v>0</v>
      </c>
      <c r="BI258" s="1476">
        <f t="shared" si="9"/>
        <v>0</v>
      </c>
      <c r="BJ258" s="1476">
        <f t="shared" si="9"/>
        <v>0</v>
      </c>
      <c r="BK258" s="652">
        <f t="shared" si="10"/>
        <v>0</v>
      </c>
      <c r="BL258" s="652">
        <f t="shared" si="11"/>
        <v>0</v>
      </c>
    </row>
    <row r="259" spans="1:64" s="1421" customFormat="1" ht="13.5" thickBot="1">
      <c r="A259" s="1471" t="s">
        <v>1441</v>
      </c>
      <c r="B259" s="1475" t="s">
        <v>2425</v>
      </c>
      <c r="C259" s="652">
        <v>0</v>
      </c>
      <c r="D259" s="652">
        <v>0</v>
      </c>
      <c r="E259" s="652">
        <v>0</v>
      </c>
      <c r="F259" s="652">
        <v>0</v>
      </c>
      <c r="G259" s="652">
        <v>0</v>
      </c>
      <c r="H259" s="652">
        <v>0</v>
      </c>
      <c r="I259" s="652">
        <v>0</v>
      </c>
      <c r="J259" s="652">
        <v>0</v>
      </c>
      <c r="K259" s="652">
        <v>0</v>
      </c>
      <c r="L259" s="652">
        <v>0</v>
      </c>
      <c r="M259" s="652">
        <v>0</v>
      </c>
      <c r="N259" s="652">
        <v>0</v>
      </c>
      <c r="O259" s="652">
        <v>0</v>
      </c>
      <c r="P259" s="652">
        <v>0</v>
      </c>
      <c r="Q259" s="652">
        <v>0</v>
      </c>
      <c r="R259" s="652">
        <v>0</v>
      </c>
      <c r="S259" s="652"/>
      <c r="T259" s="652"/>
      <c r="U259" s="652"/>
      <c r="V259" s="652"/>
      <c r="W259" s="652">
        <v>0</v>
      </c>
      <c r="X259" s="652">
        <v>0</v>
      </c>
      <c r="Y259" s="652">
        <v>0</v>
      </c>
      <c r="Z259" s="652">
        <v>0</v>
      </c>
      <c r="AA259" s="652">
        <v>0</v>
      </c>
      <c r="AB259" s="652">
        <v>0</v>
      </c>
      <c r="AC259" s="652">
        <v>0</v>
      </c>
      <c r="AD259" s="652">
        <v>0</v>
      </c>
      <c r="AE259" s="652">
        <v>0</v>
      </c>
      <c r="AF259" s="652">
        <v>0</v>
      </c>
      <c r="AG259" s="652">
        <v>0</v>
      </c>
      <c r="AH259" s="652">
        <v>0</v>
      </c>
      <c r="AI259" s="652">
        <v>0</v>
      </c>
      <c r="AJ259" s="652">
        <v>0</v>
      </c>
      <c r="AK259" s="652">
        <v>0</v>
      </c>
      <c r="AL259" s="652">
        <v>0</v>
      </c>
      <c r="AM259" s="652">
        <v>0</v>
      </c>
      <c r="AN259" s="652">
        <v>0</v>
      </c>
      <c r="AO259" s="652">
        <v>0</v>
      </c>
      <c r="AP259" s="652">
        <v>0</v>
      </c>
      <c r="AQ259" s="652">
        <v>0</v>
      </c>
      <c r="AR259" s="652">
        <v>0</v>
      </c>
      <c r="AS259" s="652">
        <v>0</v>
      </c>
      <c r="AT259" s="652">
        <v>0</v>
      </c>
      <c r="AU259" s="652">
        <v>0</v>
      </c>
      <c r="AV259" s="652">
        <v>0</v>
      </c>
      <c r="AW259" s="652">
        <v>0</v>
      </c>
      <c r="AX259" s="652">
        <v>0</v>
      </c>
      <c r="AY259" s="652">
        <v>0</v>
      </c>
      <c r="AZ259" s="652">
        <v>0</v>
      </c>
      <c r="BA259" s="652">
        <v>0</v>
      </c>
      <c r="BB259" s="652">
        <v>0</v>
      </c>
      <c r="BC259" s="652">
        <v>0</v>
      </c>
      <c r="BD259" s="652">
        <v>0</v>
      </c>
      <c r="BE259" s="652">
        <v>0</v>
      </c>
      <c r="BF259" s="652">
        <v>0</v>
      </c>
      <c r="BG259" s="652">
        <v>0</v>
      </c>
      <c r="BH259" s="652">
        <v>0</v>
      </c>
      <c r="BI259" s="1476">
        <f t="shared" si="9"/>
        <v>0</v>
      </c>
      <c r="BJ259" s="1476">
        <f t="shared" si="9"/>
        <v>0</v>
      </c>
      <c r="BK259" s="652">
        <f t="shared" si="10"/>
        <v>0</v>
      </c>
      <c r="BL259" s="652">
        <f t="shared" si="11"/>
        <v>0</v>
      </c>
    </row>
    <row r="260" spans="1:64" ht="13.5" thickBot="1">
      <c r="A260" s="1417" t="s">
        <v>2426</v>
      </c>
      <c r="B260" s="1418" t="s">
        <v>2308</v>
      </c>
      <c r="C260" s="652">
        <v>0</v>
      </c>
      <c r="D260" s="652">
        <v>0</v>
      </c>
      <c r="E260" s="652">
        <v>0</v>
      </c>
      <c r="F260" s="652">
        <v>0</v>
      </c>
      <c r="G260" s="652">
        <v>0</v>
      </c>
      <c r="H260" s="652">
        <v>0</v>
      </c>
      <c r="I260" s="652">
        <v>0</v>
      </c>
      <c r="J260" s="652">
        <v>0</v>
      </c>
      <c r="K260" s="652">
        <v>0</v>
      </c>
      <c r="L260" s="652">
        <v>0</v>
      </c>
      <c r="M260" s="652">
        <v>0</v>
      </c>
      <c r="N260" s="652">
        <v>0</v>
      </c>
      <c r="O260" s="652">
        <v>0</v>
      </c>
      <c r="P260" s="652">
        <v>0</v>
      </c>
      <c r="Q260" s="652">
        <v>0</v>
      </c>
      <c r="R260" s="652">
        <v>0</v>
      </c>
      <c r="S260" s="652"/>
      <c r="T260" s="652"/>
      <c r="U260" s="652"/>
      <c r="V260" s="652"/>
      <c r="W260" s="652">
        <v>0</v>
      </c>
      <c r="X260" s="652">
        <v>0</v>
      </c>
      <c r="Y260" s="652">
        <v>0</v>
      </c>
      <c r="Z260" s="652">
        <v>0</v>
      </c>
      <c r="AA260" s="652">
        <v>0</v>
      </c>
      <c r="AB260" s="652">
        <v>0</v>
      </c>
      <c r="AC260" s="652">
        <v>0</v>
      </c>
      <c r="AD260" s="652">
        <v>0</v>
      </c>
      <c r="AE260" s="652">
        <v>0</v>
      </c>
      <c r="AF260" s="652">
        <v>0</v>
      </c>
      <c r="AG260" s="652">
        <v>0</v>
      </c>
      <c r="AH260" s="652">
        <v>0</v>
      </c>
      <c r="AI260" s="652">
        <v>0</v>
      </c>
      <c r="AJ260" s="652">
        <v>0</v>
      </c>
      <c r="AK260" s="652">
        <v>0</v>
      </c>
      <c r="AL260" s="652">
        <v>0</v>
      </c>
      <c r="AM260" s="652">
        <v>0</v>
      </c>
      <c r="AN260" s="652">
        <v>0</v>
      </c>
      <c r="AO260" s="652">
        <v>0</v>
      </c>
      <c r="AP260" s="652">
        <v>0</v>
      </c>
      <c r="AQ260" s="652">
        <v>0</v>
      </c>
      <c r="AR260" s="652">
        <v>0</v>
      </c>
      <c r="AS260" s="652">
        <v>0</v>
      </c>
      <c r="AT260" s="652">
        <v>0</v>
      </c>
      <c r="AU260" s="652">
        <v>0</v>
      </c>
      <c r="AV260" s="652">
        <v>0</v>
      </c>
      <c r="AW260" s="652">
        <v>0</v>
      </c>
      <c r="AX260" s="652">
        <v>0</v>
      </c>
      <c r="AY260" s="652">
        <v>0</v>
      </c>
      <c r="AZ260" s="652">
        <v>0</v>
      </c>
      <c r="BA260" s="652">
        <v>0</v>
      </c>
      <c r="BB260" s="652">
        <v>0</v>
      </c>
      <c r="BC260" s="652">
        <v>0</v>
      </c>
      <c r="BD260" s="652">
        <v>0</v>
      </c>
      <c r="BE260" s="652">
        <v>0</v>
      </c>
      <c r="BF260" s="652">
        <v>0</v>
      </c>
      <c r="BG260" s="652">
        <v>0</v>
      </c>
      <c r="BH260" s="652">
        <v>0</v>
      </c>
      <c r="BI260" s="1476">
        <f t="shared" si="9"/>
        <v>0</v>
      </c>
      <c r="BJ260" s="1476">
        <f t="shared" si="9"/>
        <v>0</v>
      </c>
      <c r="BK260" s="652">
        <f t="shared" si="10"/>
        <v>0</v>
      </c>
      <c r="BL260" s="652">
        <f t="shared" si="11"/>
        <v>0</v>
      </c>
    </row>
    <row r="261" spans="1:64" ht="13.5" thickBot="1">
      <c r="A261" s="1417" t="s">
        <v>2427</v>
      </c>
      <c r="B261" s="1418" t="s">
        <v>2310</v>
      </c>
      <c r="C261" s="652">
        <v>0</v>
      </c>
      <c r="D261" s="652">
        <v>0</v>
      </c>
      <c r="E261" s="652">
        <v>0</v>
      </c>
      <c r="F261" s="652">
        <v>0</v>
      </c>
      <c r="G261" s="652">
        <v>0</v>
      </c>
      <c r="H261" s="652">
        <v>0</v>
      </c>
      <c r="I261" s="652">
        <v>0</v>
      </c>
      <c r="J261" s="652">
        <v>0</v>
      </c>
      <c r="K261" s="652">
        <v>0</v>
      </c>
      <c r="L261" s="652">
        <v>0</v>
      </c>
      <c r="M261" s="652">
        <v>0</v>
      </c>
      <c r="N261" s="652">
        <v>0</v>
      </c>
      <c r="O261" s="652">
        <v>0</v>
      </c>
      <c r="P261" s="652">
        <v>0</v>
      </c>
      <c r="Q261" s="652">
        <v>0</v>
      </c>
      <c r="R261" s="652">
        <v>0</v>
      </c>
      <c r="S261" s="652"/>
      <c r="T261" s="652"/>
      <c r="U261" s="652"/>
      <c r="V261" s="652"/>
      <c r="W261" s="652">
        <v>0</v>
      </c>
      <c r="X261" s="652">
        <v>0</v>
      </c>
      <c r="Y261" s="652">
        <v>0</v>
      </c>
      <c r="Z261" s="652">
        <v>0</v>
      </c>
      <c r="AA261" s="652">
        <v>0</v>
      </c>
      <c r="AB261" s="652">
        <v>0</v>
      </c>
      <c r="AC261" s="652">
        <v>0</v>
      </c>
      <c r="AD261" s="652">
        <v>0</v>
      </c>
      <c r="AE261" s="652">
        <v>0</v>
      </c>
      <c r="AF261" s="652">
        <v>0</v>
      </c>
      <c r="AG261" s="652">
        <v>0</v>
      </c>
      <c r="AH261" s="652">
        <v>0</v>
      </c>
      <c r="AI261" s="652">
        <v>0</v>
      </c>
      <c r="AJ261" s="652">
        <v>0</v>
      </c>
      <c r="AK261" s="652">
        <v>0</v>
      </c>
      <c r="AL261" s="652">
        <v>0</v>
      </c>
      <c r="AM261" s="652">
        <v>0</v>
      </c>
      <c r="AN261" s="652">
        <v>0</v>
      </c>
      <c r="AO261" s="652">
        <v>0</v>
      </c>
      <c r="AP261" s="652">
        <v>0</v>
      </c>
      <c r="AQ261" s="652">
        <v>0</v>
      </c>
      <c r="AR261" s="652">
        <v>0</v>
      </c>
      <c r="AS261" s="652">
        <v>0</v>
      </c>
      <c r="AT261" s="652">
        <v>0</v>
      </c>
      <c r="AU261" s="652">
        <v>0</v>
      </c>
      <c r="AV261" s="652">
        <v>0</v>
      </c>
      <c r="AW261" s="652">
        <v>0</v>
      </c>
      <c r="AX261" s="652">
        <v>0</v>
      </c>
      <c r="AY261" s="652">
        <v>0</v>
      </c>
      <c r="AZ261" s="652">
        <v>0</v>
      </c>
      <c r="BA261" s="652">
        <v>0</v>
      </c>
      <c r="BB261" s="652">
        <v>0</v>
      </c>
      <c r="BC261" s="652">
        <v>0</v>
      </c>
      <c r="BD261" s="652">
        <v>0</v>
      </c>
      <c r="BE261" s="652">
        <v>0</v>
      </c>
      <c r="BF261" s="652">
        <v>0</v>
      </c>
      <c r="BG261" s="652">
        <v>0</v>
      </c>
      <c r="BH261" s="652">
        <v>0</v>
      </c>
      <c r="BI261" s="1476">
        <f t="shared" si="9"/>
        <v>0</v>
      </c>
      <c r="BJ261" s="1476">
        <f t="shared" si="9"/>
        <v>0</v>
      </c>
      <c r="BK261" s="652">
        <f t="shared" si="10"/>
        <v>0</v>
      </c>
      <c r="BL261" s="652">
        <f t="shared" si="11"/>
        <v>0</v>
      </c>
    </row>
    <row r="262" spans="1:64" s="1421" customFormat="1" ht="13.5" thickBot="1">
      <c r="A262" s="1417" t="s">
        <v>2428</v>
      </c>
      <c r="B262" s="1418" t="s">
        <v>2252</v>
      </c>
      <c r="C262" s="652">
        <v>0</v>
      </c>
      <c r="D262" s="652">
        <v>0</v>
      </c>
      <c r="E262" s="652">
        <v>0</v>
      </c>
      <c r="F262" s="652">
        <v>0</v>
      </c>
      <c r="G262" s="652">
        <v>0</v>
      </c>
      <c r="H262" s="652">
        <v>0</v>
      </c>
      <c r="I262" s="652">
        <v>0</v>
      </c>
      <c r="J262" s="652">
        <v>0</v>
      </c>
      <c r="K262" s="652">
        <v>0</v>
      </c>
      <c r="L262" s="652">
        <v>0</v>
      </c>
      <c r="M262" s="652">
        <v>0</v>
      </c>
      <c r="N262" s="652">
        <v>0</v>
      </c>
      <c r="O262" s="652">
        <v>0</v>
      </c>
      <c r="P262" s="652">
        <v>0</v>
      </c>
      <c r="Q262" s="652">
        <v>0</v>
      </c>
      <c r="R262" s="652">
        <v>0</v>
      </c>
      <c r="S262" s="652"/>
      <c r="T262" s="652"/>
      <c r="U262" s="652"/>
      <c r="V262" s="652"/>
      <c r="W262" s="652">
        <v>0</v>
      </c>
      <c r="X262" s="652">
        <v>0</v>
      </c>
      <c r="Y262" s="652">
        <v>0</v>
      </c>
      <c r="Z262" s="652">
        <v>0</v>
      </c>
      <c r="AA262" s="652">
        <v>0</v>
      </c>
      <c r="AB262" s="652">
        <v>0</v>
      </c>
      <c r="AC262" s="652">
        <v>0</v>
      </c>
      <c r="AD262" s="652">
        <v>0</v>
      </c>
      <c r="AE262" s="652">
        <v>0</v>
      </c>
      <c r="AF262" s="652">
        <v>0</v>
      </c>
      <c r="AG262" s="652">
        <v>0</v>
      </c>
      <c r="AH262" s="652">
        <v>0</v>
      </c>
      <c r="AI262" s="652">
        <v>0</v>
      </c>
      <c r="AJ262" s="652">
        <v>0</v>
      </c>
      <c r="AK262" s="652">
        <v>0</v>
      </c>
      <c r="AL262" s="652">
        <v>0</v>
      </c>
      <c r="AM262" s="652">
        <v>0</v>
      </c>
      <c r="AN262" s="652">
        <v>0</v>
      </c>
      <c r="AO262" s="652">
        <v>0</v>
      </c>
      <c r="AP262" s="652">
        <v>0</v>
      </c>
      <c r="AQ262" s="652">
        <v>0</v>
      </c>
      <c r="AR262" s="652">
        <v>0</v>
      </c>
      <c r="AS262" s="652">
        <v>0</v>
      </c>
      <c r="AT262" s="652">
        <v>0</v>
      </c>
      <c r="AU262" s="652">
        <v>0</v>
      </c>
      <c r="AV262" s="652">
        <v>0</v>
      </c>
      <c r="AW262" s="652">
        <v>0</v>
      </c>
      <c r="AX262" s="652">
        <v>0</v>
      </c>
      <c r="AY262" s="652">
        <v>0</v>
      </c>
      <c r="AZ262" s="652">
        <v>0</v>
      </c>
      <c r="BA262" s="652">
        <v>0</v>
      </c>
      <c r="BB262" s="652">
        <v>0</v>
      </c>
      <c r="BC262" s="652">
        <v>0</v>
      </c>
      <c r="BD262" s="652">
        <v>0</v>
      </c>
      <c r="BE262" s="652">
        <v>0</v>
      </c>
      <c r="BF262" s="652">
        <v>0</v>
      </c>
      <c r="BG262" s="652">
        <v>0</v>
      </c>
      <c r="BH262" s="652">
        <v>0</v>
      </c>
      <c r="BI262" s="1476">
        <f t="shared" si="9"/>
        <v>0</v>
      </c>
      <c r="BJ262" s="1476">
        <f t="shared" si="9"/>
        <v>0</v>
      </c>
      <c r="BK262" s="652">
        <f t="shared" si="10"/>
        <v>0</v>
      </c>
      <c r="BL262" s="652">
        <f t="shared" si="11"/>
        <v>0</v>
      </c>
    </row>
    <row r="263" spans="1:64" ht="13.5" thickBot="1">
      <c r="A263" s="1417" t="s">
        <v>2429</v>
      </c>
      <c r="B263" s="1418" t="s">
        <v>2254</v>
      </c>
      <c r="C263" s="652">
        <v>0</v>
      </c>
      <c r="D263" s="652">
        <v>0</v>
      </c>
      <c r="E263" s="652">
        <v>0</v>
      </c>
      <c r="F263" s="652">
        <v>0</v>
      </c>
      <c r="G263" s="652">
        <v>0</v>
      </c>
      <c r="H263" s="652">
        <v>0</v>
      </c>
      <c r="I263" s="652">
        <v>0</v>
      </c>
      <c r="J263" s="652">
        <v>0</v>
      </c>
      <c r="K263" s="652">
        <v>0</v>
      </c>
      <c r="L263" s="652">
        <v>0</v>
      </c>
      <c r="M263" s="652">
        <v>0</v>
      </c>
      <c r="N263" s="652">
        <v>0</v>
      </c>
      <c r="O263" s="652">
        <v>0</v>
      </c>
      <c r="P263" s="652">
        <v>0</v>
      </c>
      <c r="Q263" s="652">
        <v>0</v>
      </c>
      <c r="R263" s="652">
        <v>0</v>
      </c>
      <c r="S263" s="652"/>
      <c r="T263" s="652"/>
      <c r="U263" s="652"/>
      <c r="V263" s="652"/>
      <c r="W263" s="652">
        <v>0</v>
      </c>
      <c r="X263" s="652">
        <v>0</v>
      </c>
      <c r="Y263" s="652">
        <v>0</v>
      </c>
      <c r="Z263" s="652">
        <v>0</v>
      </c>
      <c r="AA263" s="652">
        <v>0</v>
      </c>
      <c r="AB263" s="652">
        <v>0</v>
      </c>
      <c r="AC263" s="652">
        <v>0</v>
      </c>
      <c r="AD263" s="652">
        <v>0</v>
      </c>
      <c r="AE263" s="652">
        <v>0</v>
      </c>
      <c r="AF263" s="652">
        <v>0</v>
      </c>
      <c r="AG263" s="652">
        <v>0</v>
      </c>
      <c r="AH263" s="652">
        <v>0</v>
      </c>
      <c r="AI263" s="652">
        <v>0</v>
      </c>
      <c r="AJ263" s="652">
        <v>0</v>
      </c>
      <c r="AK263" s="652">
        <v>0</v>
      </c>
      <c r="AL263" s="652">
        <v>0</v>
      </c>
      <c r="AM263" s="652">
        <v>0</v>
      </c>
      <c r="AN263" s="652">
        <v>0</v>
      </c>
      <c r="AO263" s="652">
        <v>0</v>
      </c>
      <c r="AP263" s="652">
        <v>0</v>
      </c>
      <c r="AQ263" s="652">
        <v>0</v>
      </c>
      <c r="AR263" s="652">
        <v>0</v>
      </c>
      <c r="AS263" s="652">
        <v>0</v>
      </c>
      <c r="AT263" s="652">
        <v>0</v>
      </c>
      <c r="AU263" s="652">
        <v>0</v>
      </c>
      <c r="AV263" s="652">
        <v>0</v>
      </c>
      <c r="AW263" s="652">
        <v>0</v>
      </c>
      <c r="AX263" s="652">
        <v>0</v>
      </c>
      <c r="AY263" s="652">
        <v>0</v>
      </c>
      <c r="AZ263" s="652">
        <v>0</v>
      </c>
      <c r="BA263" s="652">
        <v>0</v>
      </c>
      <c r="BB263" s="652">
        <v>0</v>
      </c>
      <c r="BC263" s="652">
        <v>0</v>
      </c>
      <c r="BD263" s="652">
        <v>0</v>
      </c>
      <c r="BE263" s="652">
        <v>0</v>
      </c>
      <c r="BF263" s="652">
        <v>0</v>
      </c>
      <c r="BG263" s="652">
        <v>0</v>
      </c>
      <c r="BH263" s="652">
        <v>0</v>
      </c>
      <c r="BI263" s="1476">
        <f t="shared" si="9"/>
        <v>0</v>
      </c>
      <c r="BJ263" s="1476">
        <f t="shared" si="9"/>
        <v>0</v>
      </c>
      <c r="BK263" s="652">
        <f t="shared" si="10"/>
        <v>0</v>
      </c>
      <c r="BL263" s="652">
        <f t="shared" si="11"/>
        <v>0</v>
      </c>
    </row>
    <row r="264" spans="1:64" ht="13.5" thickBot="1">
      <c r="A264" s="1417" t="s">
        <v>2430</v>
      </c>
      <c r="B264" s="1418" t="s">
        <v>2256</v>
      </c>
      <c r="C264" s="652">
        <v>0</v>
      </c>
      <c r="D264" s="652">
        <v>0</v>
      </c>
      <c r="E264" s="652">
        <v>0</v>
      </c>
      <c r="F264" s="652">
        <v>0</v>
      </c>
      <c r="G264" s="652">
        <v>0</v>
      </c>
      <c r="H264" s="652">
        <v>0</v>
      </c>
      <c r="I264" s="652">
        <v>0</v>
      </c>
      <c r="J264" s="652">
        <v>0</v>
      </c>
      <c r="K264" s="652">
        <v>0</v>
      </c>
      <c r="L264" s="652">
        <v>0</v>
      </c>
      <c r="M264" s="652">
        <v>0</v>
      </c>
      <c r="N264" s="652">
        <v>0</v>
      </c>
      <c r="O264" s="652">
        <v>0</v>
      </c>
      <c r="P264" s="652">
        <v>0</v>
      </c>
      <c r="Q264" s="652">
        <v>0</v>
      </c>
      <c r="R264" s="652">
        <v>0</v>
      </c>
      <c r="S264" s="652"/>
      <c r="T264" s="652"/>
      <c r="U264" s="652"/>
      <c r="V264" s="652"/>
      <c r="W264" s="652">
        <v>0</v>
      </c>
      <c r="X264" s="652">
        <v>0</v>
      </c>
      <c r="Y264" s="652">
        <v>0</v>
      </c>
      <c r="Z264" s="652">
        <v>0</v>
      </c>
      <c r="AA264" s="652">
        <v>0</v>
      </c>
      <c r="AB264" s="652">
        <v>0</v>
      </c>
      <c r="AC264" s="652">
        <v>0</v>
      </c>
      <c r="AD264" s="652">
        <v>0</v>
      </c>
      <c r="AE264" s="652">
        <v>0</v>
      </c>
      <c r="AF264" s="652">
        <v>0</v>
      </c>
      <c r="AG264" s="652">
        <v>44318</v>
      </c>
      <c r="AH264" s="652">
        <v>0</v>
      </c>
      <c r="AI264" s="652">
        <v>0</v>
      </c>
      <c r="AJ264" s="652">
        <v>0</v>
      </c>
      <c r="AK264" s="652">
        <v>0</v>
      </c>
      <c r="AL264" s="652">
        <v>0</v>
      </c>
      <c r="AM264" s="652">
        <v>0</v>
      </c>
      <c r="AN264" s="652">
        <v>0</v>
      </c>
      <c r="AO264" s="652">
        <v>0</v>
      </c>
      <c r="AP264" s="652">
        <v>0</v>
      </c>
      <c r="AQ264" s="652">
        <v>0</v>
      </c>
      <c r="AR264" s="652">
        <v>0</v>
      </c>
      <c r="AS264" s="652">
        <v>0</v>
      </c>
      <c r="AT264" s="652">
        <v>0</v>
      </c>
      <c r="AU264" s="652">
        <v>0</v>
      </c>
      <c r="AV264" s="652">
        <v>0</v>
      </c>
      <c r="AW264" s="652">
        <v>0</v>
      </c>
      <c r="AX264" s="652">
        <v>0</v>
      </c>
      <c r="AY264" s="652">
        <v>0</v>
      </c>
      <c r="AZ264" s="652">
        <v>0</v>
      </c>
      <c r="BA264" s="652">
        <v>0</v>
      </c>
      <c r="BB264" s="652">
        <v>0</v>
      </c>
      <c r="BC264" s="652">
        <v>0</v>
      </c>
      <c r="BD264" s="652">
        <v>0</v>
      </c>
      <c r="BE264" s="652">
        <v>0</v>
      </c>
      <c r="BF264" s="652">
        <v>0</v>
      </c>
      <c r="BG264" s="652">
        <v>0</v>
      </c>
      <c r="BH264" s="652">
        <v>0</v>
      </c>
      <c r="BI264" s="1476">
        <f t="shared" ref="BI264:BJ327" si="12">C264+E264+G264+I264+K264+M264+O264+Q264+W264+Y264+AA264+AC264+AE264++AG264+AI264+AK264+AM264+AO264+AQ264+AS264+AU264+AW264+AY264+BA264+BC264+BE264+BG264+S264+U264</f>
        <v>44318</v>
      </c>
      <c r="BJ264" s="1476">
        <f t="shared" si="12"/>
        <v>0</v>
      </c>
      <c r="BK264" s="652">
        <f t="shared" si="10"/>
        <v>44318</v>
      </c>
      <c r="BL264" s="652">
        <f t="shared" si="11"/>
        <v>0</v>
      </c>
    </row>
    <row r="265" spans="1:64" ht="13.5" thickBot="1">
      <c r="A265" s="1417" t="s">
        <v>2431</v>
      </c>
      <c r="B265" s="1418" t="s">
        <v>2268</v>
      </c>
      <c r="C265" s="652">
        <v>0</v>
      </c>
      <c r="D265" s="652">
        <v>0</v>
      </c>
      <c r="E265" s="652">
        <v>0</v>
      </c>
      <c r="F265" s="652">
        <v>0</v>
      </c>
      <c r="G265" s="652">
        <v>0</v>
      </c>
      <c r="H265" s="652">
        <v>0</v>
      </c>
      <c r="I265" s="652">
        <v>0</v>
      </c>
      <c r="J265" s="652">
        <v>0</v>
      </c>
      <c r="K265" s="652">
        <v>0</v>
      </c>
      <c r="L265" s="652">
        <v>0</v>
      </c>
      <c r="M265" s="652">
        <v>0</v>
      </c>
      <c r="N265" s="652">
        <v>0</v>
      </c>
      <c r="O265" s="652">
        <v>0</v>
      </c>
      <c r="P265" s="652">
        <v>0</v>
      </c>
      <c r="Q265" s="652">
        <v>0</v>
      </c>
      <c r="R265" s="652">
        <v>0</v>
      </c>
      <c r="S265" s="652"/>
      <c r="T265" s="652"/>
      <c r="U265" s="652"/>
      <c r="V265" s="652"/>
      <c r="W265" s="652">
        <v>0</v>
      </c>
      <c r="X265" s="652">
        <v>0</v>
      </c>
      <c r="Y265" s="652">
        <v>0</v>
      </c>
      <c r="Z265" s="652">
        <v>0</v>
      </c>
      <c r="AA265" s="652">
        <v>0</v>
      </c>
      <c r="AB265" s="652">
        <v>0</v>
      </c>
      <c r="AC265" s="652">
        <v>0</v>
      </c>
      <c r="AD265" s="652">
        <v>0</v>
      </c>
      <c r="AE265" s="652">
        <v>0</v>
      </c>
      <c r="AF265" s="652">
        <v>0</v>
      </c>
      <c r="AG265" s="652">
        <v>0</v>
      </c>
      <c r="AH265" s="652">
        <v>0</v>
      </c>
      <c r="AI265" s="652">
        <v>0</v>
      </c>
      <c r="AJ265" s="652">
        <v>0</v>
      </c>
      <c r="AK265" s="652">
        <v>0</v>
      </c>
      <c r="AL265" s="652">
        <v>0</v>
      </c>
      <c r="AM265" s="652">
        <v>0</v>
      </c>
      <c r="AN265" s="652">
        <v>0</v>
      </c>
      <c r="AO265" s="652">
        <v>0</v>
      </c>
      <c r="AP265" s="652">
        <v>0</v>
      </c>
      <c r="AQ265" s="652">
        <v>0</v>
      </c>
      <c r="AR265" s="652">
        <v>0</v>
      </c>
      <c r="AS265" s="652">
        <v>0</v>
      </c>
      <c r="AT265" s="652">
        <v>0</v>
      </c>
      <c r="AU265" s="652">
        <v>0</v>
      </c>
      <c r="AV265" s="652">
        <v>0</v>
      </c>
      <c r="AW265" s="652">
        <v>0</v>
      </c>
      <c r="AX265" s="652">
        <v>0</v>
      </c>
      <c r="AY265" s="652">
        <v>0</v>
      </c>
      <c r="AZ265" s="652">
        <v>0</v>
      </c>
      <c r="BA265" s="652">
        <v>0</v>
      </c>
      <c r="BB265" s="652">
        <v>0</v>
      </c>
      <c r="BC265" s="652">
        <v>0</v>
      </c>
      <c r="BD265" s="652">
        <v>0</v>
      </c>
      <c r="BE265" s="652">
        <v>0</v>
      </c>
      <c r="BF265" s="652">
        <v>0</v>
      </c>
      <c r="BG265" s="652">
        <v>0</v>
      </c>
      <c r="BH265" s="652">
        <v>0</v>
      </c>
      <c r="BI265" s="1476">
        <f t="shared" si="12"/>
        <v>0</v>
      </c>
      <c r="BJ265" s="1476">
        <f t="shared" si="12"/>
        <v>0</v>
      </c>
      <c r="BK265" s="652">
        <f t="shared" ref="BK265:BK328" si="13">IF(BI265&gt;BJ265,BI265-BJ265,0)</f>
        <v>0</v>
      </c>
      <c r="BL265" s="652">
        <f t="shared" ref="BL265:BL328" si="14">IF(BJ265&gt;BI265,BJ265-BI265,0)</f>
        <v>0</v>
      </c>
    </row>
    <row r="266" spans="1:64" ht="13.5" thickBot="1">
      <c r="A266" s="1417" t="s">
        <v>2432</v>
      </c>
      <c r="B266" s="1418" t="s">
        <v>2270</v>
      </c>
      <c r="C266" s="652">
        <v>0</v>
      </c>
      <c r="D266" s="652">
        <v>0</v>
      </c>
      <c r="E266" s="652">
        <v>0</v>
      </c>
      <c r="F266" s="652">
        <v>0</v>
      </c>
      <c r="G266" s="652">
        <v>0</v>
      </c>
      <c r="H266" s="652">
        <v>0</v>
      </c>
      <c r="I266" s="652">
        <v>0</v>
      </c>
      <c r="J266" s="652">
        <v>0</v>
      </c>
      <c r="K266" s="652">
        <v>0</v>
      </c>
      <c r="L266" s="652">
        <v>0</v>
      </c>
      <c r="M266" s="652">
        <v>0</v>
      </c>
      <c r="N266" s="652">
        <v>0</v>
      </c>
      <c r="O266" s="652">
        <v>0</v>
      </c>
      <c r="P266" s="652">
        <v>0</v>
      </c>
      <c r="Q266" s="652">
        <v>0</v>
      </c>
      <c r="R266" s="652">
        <v>0</v>
      </c>
      <c r="S266" s="652"/>
      <c r="T266" s="652"/>
      <c r="U266" s="652"/>
      <c r="V266" s="652"/>
      <c r="W266" s="652">
        <v>0</v>
      </c>
      <c r="X266" s="652">
        <v>0</v>
      </c>
      <c r="Y266" s="652">
        <v>0</v>
      </c>
      <c r="Z266" s="652">
        <v>0</v>
      </c>
      <c r="AA266" s="652">
        <v>0</v>
      </c>
      <c r="AB266" s="652">
        <v>0</v>
      </c>
      <c r="AC266" s="652">
        <v>0</v>
      </c>
      <c r="AD266" s="652">
        <v>0</v>
      </c>
      <c r="AE266" s="652">
        <v>0</v>
      </c>
      <c r="AF266" s="652">
        <v>0</v>
      </c>
      <c r="AG266" s="652">
        <v>0</v>
      </c>
      <c r="AH266" s="652">
        <v>0</v>
      </c>
      <c r="AI266" s="652">
        <v>0</v>
      </c>
      <c r="AJ266" s="652">
        <v>0</v>
      </c>
      <c r="AK266" s="652">
        <v>0</v>
      </c>
      <c r="AL266" s="652">
        <v>0</v>
      </c>
      <c r="AM266" s="652">
        <v>0</v>
      </c>
      <c r="AN266" s="652">
        <v>0</v>
      </c>
      <c r="AO266" s="652">
        <v>0</v>
      </c>
      <c r="AP266" s="652">
        <v>0</v>
      </c>
      <c r="AQ266" s="652">
        <v>0</v>
      </c>
      <c r="AR266" s="652">
        <v>0</v>
      </c>
      <c r="AS266" s="652">
        <v>0</v>
      </c>
      <c r="AT266" s="652">
        <v>0</v>
      </c>
      <c r="AU266" s="652">
        <v>0</v>
      </c>
      <c r="AV266" s="652">
        <v>0</v>
      </c>
      <c r="AW266" s="652">
        <v>0</v>
      </c>
      <c r="AX266" s="652">
        <v>0</v>
      </c>
      <c r="AY266" s="652">
        <v>0</v>
      </c>
      <c r="AZ266" s="652">
        <v>0</v>
      </c>
      <c r="BA266" s="652">
        <v>0</v>
      </c>
      <c r="BB266" s="652">
        <v>0</v>
      </c>
      <c r="BC266" s="652">
        <v>0</v>
      </c>
      <c r="BD266" s="652">
        <v>0</v>
      </c>
      <c r="BE266" s="652">
        <v>0</v>
      </c>
      <c r="BF266" s="652">
        <v>0</v>
      </c>
      <c r="BG266" s="652">
        <v>0</v>
      </c>
      <c r="BH266" s="652">
        <v>0</v>
      </c>
      <c r="BI266" s="1476">
        <f t="shared" si="12"/>
        <v>0</v>
      </c>
      <c r="BJ266" s="1476">
        <f t="shared" si="12"/>
        <v>0</v>
      </c>
      <c r="BK266" s="652">
        <f t="shared" si="13"/>
        <v>0</v>
      </c>
      <c r="BL266" s="652">
        <f t="shared" si="14"/>
        <v>0</v>
      </c>
    </row>
    <row r="267" spans="1:64" ht="13.5" thickBot="1">
      <c r="A267" s="1417" t="s">
        <v>2433</v>
      </c>
      <c r="B267" s="1418" t="s">
        <v>2276</v>
      </c>
      <c r="C267" s="652">
        <v>0</v>
      </c>
      <c r="D267" s="652">
        <v>0</v>
      </c>
      <c r="E267" s="652">
        <v>0</v>
      </c>
      <c r="F267" s="652">
        <v>0</v>
      </c>
      <c r="G267" s="652">
        <v>0</v>
      </c>
      <c r="H267" s="652">
        <v>0</v>
      </c>
      <c r="I267" s="652">
        <v>0</v>
      </c>
      <c r="J267" s="652">
        <v>0</v>
      </c>
      <c r="K267" s="652">
        <v>0</v>
      </c>
      <c r="L267" s="652">
        <v>0</v>
      </c>
      <c r="M267" s="652">
        <v>0</v>
      </c>
      <c r="N267" s="652">
        <v>0</v>
      </c>
      <c r="O267" s="652">
        <v>0</v>
      </c>
      <c r="P267" s="652">
        <v>0</v>
      </c>
      <c r="Q267" s="652">
        <v>0</v>
      </c>
      <c r="R267" s="652">
        <v>0</v>
      </c>
      <c r="S267" s="652"/>
      <c r="T267" s="652"/>
      <c r="U267" s="652"/>
      <c r="V267" s="652"/>
      <c r="W267" s="652">
        <v>0</v>
      </c>
      <c r="X267" s="652">
        <v>0</v>
      </c>
      <c r="Y267" s="652">
        <v>0</v>
      </c>
      <c r="Z267" s="652">
        <v>0</v>
      </c>
      <c r="AA267" s="652">
        <v>0</v>
      </c>
      <c r="AB267" s="652">
        <v>0</v>
      </c>
      <c r="AC267" s="652">
        <v>0</v>
      </c>
      <c r="AD267" s="652">
        <v>0</v>
      </c>
      <c r="AE267" s="652">
        <v>0</v>
      </c>
      <c r="AF267" s="652">
        <v>0</v>
      </c>
      <c r="AG267" s="652">
        <v>0</v>
      </c>
      <c r="AH267" s="652">
        <v>0</v>
      </c>
      <c r="AI267" s="652">
        <v>0</v>
      </c>
      <c r="AJ267" s="652">
        <v>0</v>
      </c>
      <c r="AK267" s="652">
        <v>0</v>
      </c>
      <c r="AL267" s="652">
        <v>0</v>
      </c>
      <c r="AM267" s="652">
        <v>0</v>
      </c>
      <c r="AN267" s="652">
        <v>0</v>
      </c>
      <c r="AO267" s="652">
        <v>0</v>
      </c>
      <c r="AP267" s="652">
        <v>0</v>
      </c>
      <c r="AQ267" s="652">
        <v>0</v>
      </c>
      <c r="AR267" s="652">
        <v>0</v>
      </c>
      <c r="AS267" s="652">
        <v>0</v>
      </c>
      <c r="AT267" s="652">
        <v>0</v>
      </c>
      <c r="AU267" s="652">
        <v>0</v>
      </c>
      <c r="AV267" s="652">
        <v>0</v>
      </c>
      <c r="AW267" s="652">
        <v>0</v>
      </c>
      <c r="AX267" s="652">
        <v>0</v>
      </c>
      <c r="AY267" s="652">
        <v>0</v>
      </c>
      <c r="AZ267" s="652">
        <v>0</v>
      </c>
      <c r="BA267" s="652">
        <v>0</v>
      </c>
      <c r="BB267" s="652">
        <v>0</v>
      </c>
      <c r="BC267" s="652">
        <v>0</v>
      </c>
      <c r="BD267" s="652">
        <v>0</v>
      </c>
      <c r="BE267" s="652">
        <v>0</v>
      </c>
      <c r="BF267" s="652">
        <v>0</v>
      </c>
      <c r="BG267" s="652">
        <v>0</v>
      </c>
      <c r="BH267" s="652">
        <v>0</v>
      </c>
      <c r="BI267" s="1476">
        <f t="shared" si="12"/>
        <v>0</v>
      </c>
      <c r="BJ267" s="1476">
        <f t="shared" si="12"/>
        <v>0</v>
      </c>
      <c r="BK267" s="652">
        <f t="shared" si="13"/>
        <v>0</v>
      </c>
      <c r="BL267" s="652">
        <f t="shared" si="14"/>
        <v>0</v>
      </c>
    </row>
    <row r="268" spans="1:64" s="1421" customFormat="1" ht="13.5" thickBot="1">
      <c r="A268" s="1417" t="s">
        <v>2434</v>
      </c>
      <c r="B268" s="1418" t="s">
        <v>2278</v>
      </c>
      <c r="C268" s="652">
        <v>0</v>
      </c>
      <c r="D268" s="652">
        <v>0</v>
      </c>
      <c r="E268" s="652">
        <v>0</v>
      </c>
      <c r="F268" s="652">
        <v>0</v>
      </c>
      <c r="G268" s="652">
        <v>0</v>
      </c>
      <c r="H268" s="652">
        <v>0</v>
      </c>
      <c r="I268" s="652">
        <v>0</v>
      </c>
      <c r="J268" s="652">
        <v>0</v>
      </c>
      <c r="K268" s="652">
        <v>0</v>
      </c>
      <c r="L268" s="652">
        <v>0</v>
      </c>
      <c r="M268" s="652">
        <v>0</v>
      </c>
      <c r="N268" s="652">
        <v>0</v>
      </c>
      <c r="O268" s="652">
        <v>0</v>
      </c>
      <c r="P268" s="652">
        <v>0</v>
      </c>
      <c r="Q268" s="652">
        <v>0</v>
      </c>
      <c r="R268" s="652">
        <v>0</v>
      </c>
      <c r="S268" s="652"/>
      <c r="T268" s="652"/>
      <c r="U268" s="652"/>
      <c r="V268" s="652"/>
      <c r="W268" s="652">
        <v>0</v>
      </c>
      <c r="X268" s="652">
        <v>0</v>
      </c>
      <c r="Y268" s="652">
        <v>0</v>
      </c>
      <c r="Z268" s="652">
        <v>0</v>
      </c>
      <c r="AA268" s="652">
        <v>0</v>
      </c>
      <c r="AB268" s="652">
        <v>0</v>
      </c>
      <c r="AC268" s="652">
        <v>0</v>
      </c>
      <c r="AD268" s="652">
        <v>0</v>
      </c>
      <c r="AE268" s="652">
        <v>0</v>
      </c>
      <c r="AF268" s="652">
        <v>0</v>
      </c>
      <c r="AG268" s="652">
        <v>0</v>
      </c>
      <c r="AH268" s="652">
        <v>0</v>
      </c>
      <c r="AI268" s="652">
        <v>0</v>
      </c>
      <c r="AJ268" s="652">
        <v>0</v>
      </c>
      <c r="AK268" s="652">
        <v>0</v>
      </c>
      <c r="AL268" s="652">
        <v>0</v>
      </c>
      <c r="AM268" s="652">
        <v>0</v>
      </c>
      <c r="AN268" s="652">
        <v>0</v>
      </c>
      <c r="AO268" s="652">
        <v>0</v>
      </c>
      <c r="AP268" s="652">
        <v>0</v>
      </c>
      <c r="AQ268" s="652">
        <v>0</v>
      </c>
      <c r="AR268" s="652">
        <v>0</v>
      </c>
      <c r="AS268" s="652">
        <v>0</v>
      </c>
      <c r="AT268" s="652">
        <v>0</v>
      </c>
      <c r="AU268" s="652">
        <v>0</v>
      </c>
      <c r="AV268" s="652">
        <v>0</v>
      </c>
      <c r="AW268" s="652">
        <v>0</v>
      </c>
      <c r="AX268" s="652">
        <v>0</v>
      </c>
      <c r="AY268" s="652">
        <v>0</v>
      </c>
      <c r="AZ268" s="652">
        <v>0</v>
      </c>
      <c r="BA268" s="652">
        <v>0</v>
      </c>
      <c r="BB268" s="652">
        <v>0</v>
      </c>
      <c r="BC268" s="652">
        <v>0</v>
      </c>
      <c r="BD268" s="652">
        <v>0</v>
      </c>
      <c r="BE268" s="652">
        <v>0</v>
      </c>
      <c r="BF268" s="652">
        <v>0</v>
      </c>
      <c r="BG268" s="652">
        <v>0</v>
      </c>
      <c r="BH268" s="652">
        <v>0</v>
      </c>
      <c r="BI268" s="1476">
        <f t="shared" si="12"/>
        <v>0</v>
      </c>
      <c r="BJ268" s="1476">
        <f t="shared" si="12"/>
        <v>0</v>
      </c>
      <c r="BK268" s="652">
        <f t="shared" si="13"/>
        <v>0</v>
      </c>
      <c r="BL268" s="652">
        <f t="shared" si="14"/>
        <v>0</v>
      </c>
    </row>
    <row r="269" spans="1:64" ht="13.5" thickBot="1">
      <c r="A269" s="1417" t="s">
        <v>2435</v>
      </c>
      <c r="B269" s="1418" t="s">
        <v>2280</v>
      </c>
      <c r="C269" s="652">
        <v>0</v>
      </c>
      <c r="D269" s="652">
        <v>0</v>
      </c>
      <c r="E269" s="652">
        <v>0</v>
      </c>
      <c r="F269" s="652">
        <v>0</v>
      </c>
      <c r="G269" s="652">
        <v>0</v>
      </c>
      <c r="H269" s="652">
        <v>0</v>
      </c>
      <c r="I269" s="652">
        <v>0</v>
      </c>
      <c r="J269" s="652">
        <v>0</v>
      </c>
      <c r="K269" s="652">
        <v>0</v>
      </c>
      <c r="L269" s="652">
        <v>0</v>
      </c>
      <c r="M269" s="652">
        <v>0</v>
      </c>
      <c r="N269" s="652">
        <v>0</v>
      </c>
      <c r="O269" s="652">
        <v>0</v>
      </c>
      <c r="P269" s="652">
        <v>0</v>
      </c>
      <c r="Q269" s="652">
        <v>0</v>
      </c>
      <c r="R269" s="652">
        <v>0</v>
      </c>
      <c r="S269" s="652"/>
      <c r="T269" s="652"/>
      <c r="U269" s="652"/>
      <c r="V269" s="652"/>
      <c r="W269" s="652">
        <v>0</v>
      </c>
      <c r="X269" s="652">
        <v>0</v>
      </c>
      <c r="Y269" s="652">
        <v>0</v>
      </c>
      <c r="Z269" s="652">
        <v>0</v>
      </c>
      <c r="AA269" s="652">
        <v>0</v>
      </c>
      <c r="AB269" s="652">
        <v>0</v>
      </c>
      <c r="AC269" s="652">
        <v>0</v>
      </c>
      <c r="AD269" s="652">
        <v>0</v>
      </c>
      <c r="AE269" s="652">
        <v>0</v>
      </c>
      <c r="AF269" s="652">
        <v>0</v>
      </c>
      <c r="AG269" s="652">
        <v>0</v>
      </c>
      <c r="AH269" s="652">
        <v>0</v>
      </c>
      <c r="AI269" s="652">
        <v>0</v>
      </c>
      <c r="AJ269" s="652">
        <v>0</v>
      </c>
      <c r="AK269" s="652">
        <v>0</v>
      </c>
      <c r="AL269" s="652">
        <v>0</v>
      </c>
      <c r="AM269" s="652">
        <v>0</v>
      </c>
      <c r="AN269" s="652">
        <v>0</v>
      </c>
      <c r="AO269" s="652">
        <v>0</v>
      </c>
      <c r="AP269" s="652">
        <v>0</v>
      </c>
      <c r="AQ269" s="652">
        <v>0</v>
      </c>
      <c r="AR269" s="652">
        <v>0</v>
      </c>
      <c r="AS269" s="652">
        <v>0</v>
      </c>
      <c r="AT269" s="652">
        <v>0</v>
      </c>
      <c r="AU269" s="652">
        <v>0</v>
      </c>
      <c r="AV269" s="652">
        <v>0</v>
      </c>
      <c r="AW269" s="652">
        <v>0</v>
      </c>
      <c r="AX269" s="652">
        <v>0</v>
      </c>
      <c r="AY269" s="652">
        <v>0</v>
      </c>
      <c r="AZ269" s="652">
        <v>0</v>
      </c>
      <c r="BA269" s="652">
        <v>0</v>
      </c>
      <c r="BB269" s="652">
        <v>0</v>
      </c>
      <c r="BC269" s="652">
        <v>0</v>
      </c>
      <c r="BD269" s="652">
        <v>0</v>
      </c>
      <c r="BE269" s="652">
        <v>0</v>
      </c>
      <c r="BF269" s="652">
        <v>0</v>
      </c>
      <c r="BG269" s="652">
        <v>0</v>
      </c>
      <c r="BH269" s="652">
        <v>0</v>
      </c>
      <c r="BI269" s="1476">
        <f t="shared" si="12"/>
        <v>0</v>
      </c>
      <c r="BJ269" s="1476">
        <f t="shared" si="12"/>
        <v>0</v>
      </c>
      <c r="BK269" s="652">
        <f t="shared" si="13"/>
        <v>0</v>
      </c>
      <c r="BL269" s="652">
        <f t="shared" si="14"/>
        <v>0</v>
      </c>
    </row>
    <row r="270" spans="1:64" ht="13.5" thickBot="1">
      <c r="A270" s="1417" t="s">
        <v>2436</v>
      </c>
      <c r="B270" s="1418" t="s">
        <v>2403</v>
      </c>
      <c r="C270" s="652">
        <v>0</v>
      </c>
      <c r="D270" s="652">
        <v>0</v>
      </c>
      <c r="E270" s="652">
        <v>0</v>
      </c>
      <c r="F270" s="652">
        <v>0</v>
      </c>
      <c r="G270" s="652">
        <v>0</v>
      </c>
      <c r="H270" s="652">
        <v>0</v>
      </c>
      <c r="I270" s="652">
        <v>0</v>
      </c>
      <c r="J270" s="652">
        <v>0</v>
      </c>
      <c r="K270" s="652">
        <v>0</v>
      </c>
      <c r="L270" s="652">
        <v>0</v>
      </c>
      <c r="M270" s="652">
        <v>0</v>
      </c>
      <c r="N270" s="652">
        <v>0</v>
      </c>
      <c r="O270" s="652">
        <v>0</v>
      </c>
      <c r="P270" s="652">
        <v>0</v>
      </c>
      <c r="Q270" s="652">
        <v>0</v>
      </c>
      <c r="R270" s="652">
        <v>0</v>
      </c>
      <c r="S270" s="652"/>
      <c r="T270" s="652"/>
      <c r="U270" s="652"/>
      <c r="V270" s="652"/>
      <c r="W270" s="652">
        <v>0</v>
      </c>
      <c r="X270" s="652">
        <v>0</v>
      </c>
      <c r="Y270" s="652">
        <v>0</v>
      </c>
      <c r="Z270" s="652">
        <v>0</v>
      </c>
      <c r="AA270" s="652">
        <v>0</v>
      </c>
      <c r="AB270" s="652">
        <v>0</v>
      </c>
      <c r="AC270" s="652">
        <v>0</v>
      </c>
      <c r="AD270" s="652">
        <v>0</v>
      </c>
      <c r="AE270" s="652">
        <v>0</v>
      </c>
      <c r="AF270" s="652">
        <v>0</v>
      </c>
      <c r="AG270" s="652">
        <v>0</v>
      </c>
      <c r="AH270" s="652">
        <v>0</v>
      </c>
      <c r="AI270" s="652">
        <v>0</v>
      </c>
      <c r="AJ270" s="652">
        <v>0</v>
      </c>
      <c r="AK270" s="652">
        <v>0</v>
      </c>
      <c r="AL270" s="652">
        <v>0</v>
      </c>
      <c r="AM270" s="652">
        <v>0</v>
      </c>
      <c r="AN270" s="652">
        <v>0</v>
      </c>
      <c r="AO270" s="652">
        <v>0</v>
      </c>
      <c r="AP270" s="652">
        <v>0</v>
      </c>
      <c r="AQ270" s="652">
        <v>0</v>
      </c>
      <c r="AR270" s="652">
        <v>0</v>
      </c>
      <c r="AS270" s="652">
        <v>0</v>
      </c>
      <c r="AT270" s="652">
        <v>0</v>
      </c>
      <c r="AU270" s="652">
        <v>0</v>
      </c>
      <c r="AV270" s="652">
        <v>0</v>
      </c>
      <c r="AW270" s="652">
        <v>0</v>
      </c>
      <c r="AX270" s="652">
        <v>0</v>
      </c>
      <c r="AY270" s="652">
        <v>0</v>
      </c>
      <c r="AZ270" s="652">
        <v>0</v>
      </c>
      <c r="BA270" s="652">
        <v>0</v>
      </c>
      <c r="BB270" s="652">
        <v>0</v>
      </c>
      <c r="BC270" s="652">
        <v>0</v>
      </c>
      <c r="BD270" s="652">
        <v>0</v>
      </c>
      <c r="BE270" s="652">
        <v>0</v>
      </c>
      <c r="BF270" s="652">
        <v>0</v>
      </c>
      <c r="BG270" s="652">
        <v>0</v>
      </c>
      <c r="BH270" s="652">
        <v>0</v>
      </c>
      <c r="BI270" s="1476">
        <f t="shared" si="12"/>
        <v>0</v>
      </c>
      <c r="BJ270" s="1476">
        <f t="shared" si="12"/>
        <v>0</v>
      </c>
      <c r="BK270" s="652">
        <f t="shared" si="13"/>
        <v>0</v>
      </c>
      <c r="BL270" s="652">
        <f t="shared" si="14"/>
        <v>0</v>
      </c>
    </row>
    <row r="271" spans="1:64" ht="13.5" thickBot="1">
      <c r="A271" s="1417" t="s">
        <v>2437</v>
      </c>
      <c r="B271" s="1418" t="s">
        <v>2405</v>
      </c>
      <c r="C271" s="652">
        <v>0</v>
      </c>
      <c r="D271" s="652">
        <v>0</v>
      </c>
      <c r="E271" s="652">
        <v>0</v>
      </c>
      <c r="F271" s="652">
        <v>0</v>
      </c>
      <c r="G271" s="652">
        <v>0</v>
      </c>
      <c r="H271" s="652">
        <v>0</v>
      </c>
      <c r="I271" s="652">
        <v>0</v>
      </c>
      <c r="J271" s="652">
        <v>0</v>
      </c>
      <c r="K271" s="652">
        <v>0</v>
      </c>
      <c r="L271" s="652">
        <v>0</v>
      </c>
      <c r="M271" s="652">
        <v>0</v>
      </c>
      <c r="N271" s="652">
        <v>0</v>
      </c>
      <c r="O271" s="652">
        <v>0</v>
      </c>
      <c r="P271" s="652">
        <v>0</v>
      </c>
      <c r="Q271" s="652">
        <v>0</v>
      </c>
      <c r="R271" s="652">
        <v>0</v>
      </c>
      <c r="S271" s="652"/>
      <c r="T271" s="652"/>
      <c r="U271" s="652"/>
      <c r="V271" s="652"/>
      <c r="W271" s="652">
        <v>0</v>
      </c>
      <c r="X271" s="652">
        <v>0</v>
      </c>
      <c r="Y271" s="652">
        <v>0</v>
      </c>
      <c r="Z271" s="652">
        <v>0</v>
      </c>
      <c r="AA271" s="652">
        <v>0</v>
      </c>
      <c r="AB271" s="652">
        <v>0</v>
      </c>
      <c r="AC271" s="652">
        <v>0</v>
      </c>
      <c r="AD271" s="652">
        <v>0</v>
      </c>
      <c r="AE271" s="652">
        <v>0</v>
      </c>
      <c r="AF271" s="652">
        <v>0</v>
      </c>
      <c r="AG271" s="652">
        <v>0</v>
      </c>
      <c r="AH271" s="652">
        <v>0</v>
      </c>
      <c r="AI271" s="652">
        <v>0</v>
      </c>
      <c r="AJ271" s="652">
        <v>0</v>
      </c>
      <c r="AK271" s="652">
        <v>0</v>
      </c>
      <c r="AL271" s="652">
        <v>0</v>
      </c>
      <c r="AM271" s="652">
        <v>0</v>
      </c>
      <c r="AN271" s="652">
        <v>0</v>
      </c>
      <c r="AO271" s="652">
        <v>0</v>
      </c>
      <c r="AP271" s="652">
        <v>0</v>
      </c>
      <c r="AQ271" s="652">
        <v>0</v>
      </c>
      <c r="AR271" s="652">
        <v>0</v>
      </c>
      <c r="AS271" s="652">
        <v>0</v>
      </c>
      <c r="AT271" s="652">
        <v>0</v>
      </c>
      <c r="AU271" s="652">
        <v>0</v>
      </c>
      <c r="AV271" s="652">
        <v>0</v>
      </c>
      <c r="AW271" s="652">
        <v>0</v>
      </c>
      <c r="AX271" s="652">
        <v>0</v>
      </c>
      <c r="AY271" s="652">
        <v>0</v>
      </c>
      <c r="AZ271" s="652">
        <v>0</v>
      </c>
      <c r="BA271" s="652">
        <v>0</v>
      </c>
      <c r="BB271" s="652">
        <v>0</v>
      </c>
      <c r="BC271" s="652">
        <v>0</v>
      </c>
      <c r="BD271" s="652">
        <v>0</v>
      </c>
      <c r="BE271" s="652">
        <v>0</v>
      </c>
      <c r="BF271" s="652">
        <v>0</v>
      </c>
      <c r="BG271" s="652">
        <v>0</v>
      </c>
      <c r="BH271" s="652">
        <v>0</v>
      </c>
      <c r="BI271" s="1476">
        <f t="shared" si="12"/>
        <v>0</v>
      </c>
      <c r="BJ271" s="1476">
        <f t="shared" si="12"/>
        <v>0</v>
      </c>
      <c r="BK271" s="652">
        <f t="shared" si="13"/>
        <v>0</v>
      </c>
      <c r="BL271" s="652">
        <f t="shared" si="14"/>
        <v>0</v>
      </c>
    </row>
    <row r="272" spans="1:64" s="1421" customFormat="1" ht="13.5" thickBot="1">
      <c r="A272" s="1471" t="s">
        <v>1442</v>
      </c>
      <c r="B272" s="1475" t="s">
        <v>2438</v>
      </c>
      <c r="C272" s="652">
        <v>0</v>
      </c>
      <c r="D272" s="652">
        <v>0</v>
      </c>
      <c r="E272" s="652">
        <v>0</v>
      </c>
      <c r="F272" s="652">
        <v>0</v>
      </c>
      <c r="G272" s="652">
        <v>0</v>
      </c>
      <c r="H272" s="652">
        <v>0</v>
      </c>
      <c r="I272" s="652">
        <v>0</v>
      </c>
      <c r="J272" s="652">
        <v>0</v>
      </c>
      <c r="K272" s="652">
        <v>0</v>
      </c>
      <c r="L272" s="652">
        <v>0</v>
      </c>
      <c r="M272" s="652">
        <v>0</v>
      </c>
      <c r="N272" s="652">
        <v>0</v>
      </c>
      <c r="O272" s="652">
        <v>0</v>
      </c>
      <c r="P272" s="652">
        <v>0</v>
      </c>
      <c r="Q272" s="652">
        <v>0</v>
      </c>
      <c r="R272" s="652">
        <v>0</v>
      </c>
      <c r="S272" s="652"/>
      <c r="T272" s="652"/>
      <c r="U272" s="652"/>
      <c r="V272" s="652"/>
      <c r="W272" s="652">
        <v>0</v>
      </c>
      <c r="X272" s="652">
        <v>0</v>
      </c>
      <c r="Y272" s="652">
        <v>0</v>
      </c>
      <c r="Z272" s="652">
        <v>0</v>
      </c>
      <c r="AA272" s="652">
        <v>0</v>
      </c>
      <c r="AB272" s="652">
        <v>0</v>
      </c>
      <c r="AC272" s="652">
        <v>0</v>
      </c>
      <c r="AD272" s="652">
        <v>0</v>
      </c>
      <c r="AE272" s="652">
        <v>0</v>
      </c>
      <c r="AF272" s="652">
        <v>0</v>
      </c>
      <c r="AG272" s="652">
        <v>0</v>
      </c>
      <c r="AH272" s="652">
        <v>0</v>
      </c>
      <c r="AI272" s="652">
        <v>0</v>
      </c>
      <c r="AJ272" s="652">
        <v>0</v>
      </c>
      <c r="AK272" s="652">
        <v>0</v>
      </c>
      <c r="AL272" s="652">
        <v>0</v>
      </c>
      <c r="AM272" s="652">
        <v>0</v>
      </c>
      <c r="AN272" s="652">
        <v>0</v>
      </c>
      <c r="AO272" s="652">
        <v>0</v>
      </c>
      <c r="AP272" s="652">
        <v>0</v>
      </c>
      <c r="AQ272" s="652">
        <v>0</v>
      </c>
      <c r="AR272" s="652">
        <v>0</v>
      </c>
      <c r="AS272" s="652">
        <v>0</v>
      </c>
      <c r="AT272" s="652">
        <v>0</v>
      </c>
      <c r="AU272" s="652">
        <v>0</v>
      </c>
      <c r="AV272" s="652">
        <v>0</v>
      </c>
      <c r="AW272" s="652">
        <v>0</v>
      </c>
      <c r="AX272" s="652">
        <v>0</v>
      </c>
      <c r="AY272" s="652">
        <v>0</v>
      </c>
      <c r="AZ272" s="652">
        <v>0</v>
      </c>
      <c r="BA272" s="652">
        <v>0</v>
      </c>
      <c r="BB272" s="652">
        <v>0</v>
      </c>
      <c r="BC272" s="652">
        <v>0</v>
      </c>
      <c r="BD272" s="652">
        <v>0</v>
      </c>
      <c r="BE272" s="652">
        <v>0</v>
      </c>
      <c r="BF272" s="652">
        <v>0</v>
      </c>
      <c r="BG272" s="652">
        <v>0</v>
      </c>
      <c r="BH272" s="652">
        <v>0</v>
      </c>
      <c r="BI272" s="1476">
        <f t="shared" si="12"/>
        <v>0</v>
      </c>
      <c r="BJ272" s="1476">
        <f t="shared" si="12"/>
        <v>0</v>
      </c>
      <c r="BK272" s="652">
        <f t="shared" si="13"/>
        <v>0</v>
      </c>
      <c r="BL272" s="652">
        <f t="shared" si="14"/>
        <v>0</v>
      </c>
    </row>
    <row r="273" spans="1:64" ht="13.5" thickBot="1">
      <c r="A273" s="1417" t="s">
        <v>2439</v>
      </c>
      <c r="B273" s="1418" t="s">
        <v>2302</v>
      </c>
      <c r="C273" s="652">
        <v>0</v>
      </c>
      <c r="D273" s="652">
        <v>0</v>
      </c>
      <c r="E273" s="652">
        <v>0</v>
      </c>
      <c r="F273" s="652">
        <v>0</v>
      </c>
      <c r="G273" s="652">
        <v>0</v>
      </c>
      <c r="H273" s="652">
        <v>0</v>
      </c>
      <c r="I273" s="652">
        <v>0</v>
      </c>
      <c r="J273" s="652">
        <v>0</v>
      </c>
      <c r="K273" s="652">
        <v>0</v>
      </c>
      <c r="L273" s="652">
        <v>0</v>
      </c>
      <c r="M273" s="652">
        <v>0</v>
      </c>
      <c r="N273" s="652">
        <v>0</v>
      </c>
      <c r="O273" s="652">
        <v>0</v>
      </c>
      <c r="P273" s="652">
        <v>0</v>
      </c>
      <c r="Q273" s="652">
        <v>0</v>
      </c>
      <c r="R273" s="652">
        <v>0</v>
      </c>
      <c r="S273" s="652"/>
      <c r="T273" s="652"/>
      <c r="U273" s="652"/>
      <c r="V273" s="652"/>
      <c r="W273" s="652">
        <v>0</v>
      </c>
      <c r="X273" s="652">
        <v>0</v>
      </c>
      <c r="Y273" s="652">
        <v>0</v>
      </c>
      <c r="Z273" s="652">
        <v>0</v>
      </c>
      <c r="AA273" s="652">
        <v>0</v>
      </c>
      <c r="AB273" s="652">
        <v>0</v>
      </c>
      <c r="AC273" s="652">
        <v>0</v>
      </c>
      <c r="AD273" s="652">
        <v>0</v>
      </c>
      <c r="AE273" s="652">
        <v>0</v>
      </c>
      <c r="AF273" s="652">
        <v>0</v>
      </c>
      <c r="AG273" s="652">
        <v>0</v>
      </c>
      <c r="AH273" s="652">
        <v>0</v>
      </c>
      <c r="AI273" s="652">
        <v>0</v>
      </c>
      <c r="AJ273" s="652">
        <v>0</v>
      </c>
      <c r="AK273" s="652">
        <v>0</v>
      </c>
      <c r="AL273" s="652">
        <v>0</v>
      </c>
      <c r="AM273" s="652">
        <v>0</v>
      </c>
      <c r="AN273" s="652">
        <v>0</v>
      </c>
      <c r="AO273" s="652">
        <v>0</v>
      </c>
      <c r="AP273" s="652">
        <v>0</v>
      </c>
      <c r="AQ273" s="652">
        <v>0</v>
      </c>
      <c r="AR273" s="652">
        <v>0</v>
      </c>
      <c r="AS273" s="652">
        <v>0</v>
      </c>
      <c r="AT273" s="652">
        <v>0</v>
      </c>
      <c r="AU273" s="652">
        <v>0</v>
      </c>
      <c r="AV273" s="652">
        <v>0</v>
      </c>
      <c r="AW273" s="652">
        <v>0</v>
      </c>
      <c r="AX273" s="652">
        <v>0</v>
      </c>
      <c r="AY273" s="652">
        <v>0</v>
      </c>
      <c r="AZ273" s="652">
        <v>0</v>
      </c>
      <c r="BA273" s="652">
        <v>0</v>
      </c>
      <c r="BB273" s="652">
        <v>0</v>
      </c>
      <c r="BC273" s="652">
        <v>0</v>
      </c>
      <c r="BD273" s="652">
        <v>0</v>
      </c>
      <c r="BE273" s="652">
        <v>0</v>
      </c>
      <c r="BF273" s="652">
        <v>0</v>
      </c>
      <c r="BG273" s="652">
        <v>0</v>
      </c>
      <c r="BH273" s="652">
        <v>0</v>
      </c>
      <c r="BI273" s="1476">
        <f t="shared" si="12"/>
        <v>0</v>
      </c>
      <c r="BJ273" s="1476">
        <f t="shared" si="12"/>
        <v>0</v>
      </c>
      <c r="BK273" s="652">
        <f t="shared" si="13"/>
        <v>0</v>
      </c>
      <c r="BL273" s="652">
        <f t="shared" si="14"/>
        <v>0</v>
      </c>
    </row>
    <row r="274" spans="1:64" ht="13.5" thickBot="1">
      <c r="A274" s="1417" t="s">
        <v>2440</v>
      </c>
      <c r="B274" s="1418" t="s">
        <v>2304</v>
      </c>
      <c r="C274" s="652">
        <v>0</v>
      </c>
      <c r="D274" s="652">
        <v>0</v>
      </c>
      <c r="E274" s="652">
        <v>0</v>
      </c>
      <c r="F274" s="652">
        <v>0</v>
      </c>
      <c r="G274" s="652">
        <v>0</v>
      </c>
      <c r="H274" s="652">
        <v>0</v>
      </c>
      <c r="I274" s="652">
        <v>0</v>
      </c>
      <c r="J274" s="652">
        <v>0</v>
      </c>
      <c r="K274" s="652">
        <v>0</v>
      </c>
      <c r="L274" s="652">
        <v>0</v>
      </c>
      <c r="M274" s="652">
        <v>0</v>
      </c>
      <c r="N274" s="652">
        <v>0</v>
      </c>
      <c r="O274" s="652">
        <v>0</v>
      </c>
      <c r="P274" s="652">
        <v>0</v>
      </c>
      <c r="Q274" s="652">
        <v>0</v>
      </c>
      <c r="R274" s="652">
        <v>0</v>
      </c>
      <c r="S274" s="652"/>
      <c r="T274" s="652"/>
      <c r="U274" s="652"/>
      <c r="V274" s="652"/>
      <c r="W274" s="652">
        <v>0</v>
      </c>
      <c r="X274" s="652">
        <v>0</v>
      </c>
      <c r="Y274" s="652">
        <v>0</v>
      </c>
      <c r="Z274" s="652">
        <v>0</v>
      </c>
      <c r="AA274" s="652">
        <v>0</v>
      </c>
      <c r="AB274" s="652">
        <v>0</v>
      </c>
      <c r="AC274" s="652">
        <v>0</v>
      </c>
      <c r="AD274" s="652">
        <v>0</v>
      </c>
      <c r="AE274" s="652">
        <v>0</v>
      </c>
      <c r="AF274" s="652">
        <v>0</v>
      </c>
      <c r="AG274" s="652">
        <v>0</v>
      </c>
      <c r="AH274" s="652">
        <v>0</v>
      </c>
      <c r="AI274" s="652">
        <v>0</v>
      </c>
      <c r="AJ274" s="652">
        <v>0</v>
      </c>
      <c r="AK274" s="652">
        <v>0</v>
      </c>
      <c r="AL274" s="652">
        <v>0</v>
      </c>
      <c r="AM274" s="652">
        <v>0</v>
      </c>
      <c r="AN274" s="652">
        <v>0</v>
      </c>
      <c r="AO274" s="652">
        <v>0</v>
      </c>
      <c r="AP274" s="652">
        <v>0</v>
      </c>
      <c r="AQ274" s="652">
        <v>0</v>
      </c>
      <c r="AR274" s="652">
        <v>0</v>
      </c>
      <c r="AS274" s="652">
        <v>0</v>
      </c>
      <c r="AT274" s="652">
        <v>0</v>
      </c>
      <c r="AU274" s="652">
        <v>0</v>
      </c>
      <c r="AV274" s="652">
        <v>0</v>
      </c>
      <c r="AW274" s="652">
        <v>0</v>
      </c>
      <c r="AX274" s="652">
        <v>0</v>
      </c>
      <c r="AY274" s="652">
        <v>0</v>
      </c>
      <c r="AZ274" s="652">
        <v>0</v>
      </c>
      <c r="BA274" s="652">
        <v>0</v>
      </c>
      <c r="BB274" s="652">
        <v>0</v>
      </c>
      <c r="BC274" s="652">
        <v>0</v>
      </c>
      <c r="BD274" s="652">
        <v>0</v>
      </c>
      <c r="BE274" s="652">
        <v>0</v>
      </c>
      <c r="BF274" s="652">
        <v>0</v>
      </c>
      <c r="BG274" s="652">
        <v>0</v>
      </c>
      <c r="BH274" s="652">
        <v>0</v>
      </c>
      <c r="BI274" s="1476">
        <f t="shared" si="12"/>
        <v>0</v>
      </c>
      <c r="BJ274" s="1476">
        <f t="shared" si="12"/>
        <v>0</v>
      </c>
      <c r="BK274" s="652">
        <f t="shared" si="13"/>
        <v>0</v>
      </c>
      <c r="BL274" s="652">
        <f t="shared" si="14"/>
        <v>0</v>
      </c>
    </row>
    <row r="275" spans="1:64" s="1421" customFormat="1" ht="13.5" thickBot="1">
      <c r="A275" s="1417" t="s">
        <v>2441</v>
      </c>
      <c r="B275" s="1418" t="s">
        <v>2310</v>
      </c>
      <c r="C275" s="652">
        <v>0</v>
      </c>
      <c r="D275" s="652">
        <v>0</v>
      </c>
      <c r="E275" s="652">
        <v>0</v>
      </c>
      <c r="F275" s="652">
        <v>0</v>
      </c>
      <c r="G275" s="652">
        <v>0</v>
      </c>
      <c r="H275" s="652">
        <v>0</v>
      </c>
      <c r="I275" s="652">
        <v>0</v>
      </c>
      <c r="J275" s="652">
        <v>0</v>
      </c>
      <c r="K275" s="652">
        <v>0</v>
      </c>
      <c r="L275" s="652">
        <v>0</v>
      </c>
      <c r="M275" s="652">
        <v>0</v>
      </c>
      <c r="N275" s="652">
        <v>0</v>
      </c>
      <c r="O275" s="652">
        <v>0</v>
      </c>
      <c r="P275" s="652">
        <v>0</v>
      </c>
      <c r="Q275" s="652">
        <v>0</v>
      </c>
      <c r="R275" s="652">
        <v>0</v>
      </c>
      <c r="S275" s="652"/>
      <c r="T275" s="652"/>
      <c r="U275" s="652"/>
      <c r="V275" s="652"/>
      <c r="W275" s="652">
        <v>0</v>
      </c>
      <c r="X275" s="652">
        <v>0</v>
      </c>
      <c r="Y275" s="652">
        <v>0</v>
      </c>
      <c r="Z275" s="652">
        <v>0</v>
      </c>
      <c r="AA275" s="652">
        <v>0</v>
      </c>
      <c r="AB275" s="652">
        <v>0</v>
      </c>
      <c r="AC275" s="652">
        <v>0</v>
      </c>
      <c r="AD275" s="652">
        <v>0</v>
      </c>
      <c r="AE275" s="652">
        <v>700</v>
      </c>
      <c r="AF275" s="652">
        <v>0</v>
      </c>
      <c r="AG275" s="652">
        <v>0</v>
      </c>
      <c r="AH275" s="652">
        <v>0</v>
      </c>
      <c r="AI275" s="652">
        <v>0</v>
      </c>
      <c r="AJ275" s="652">
        <v>0</v>
      </c>
      <c r="AK275" s="652">
        <v>0</v>
      </c>
      <c r="AL275" s="652">
        <v>0</v>
      </c>
      <c r="AM275" s="652">
        <v>0</v>
      </c>
      <c r="AN275" s="652">
        <v>0</v>
      </c>
      <c r="AO275" s="652">
        <v>0</v>
      </c>
      <c r="AP275" s="652">
        <v>0</v>
      </c>
      <c r="AQ275" s="652">
        <v>0</v>
      </c>
      <c r="AR275" s="652">
        <v>0</v>
      </c>
      <c r="AS275" s="652">
        <v>0</v>
      </c>
      <c r="AT275" s="652">
        <v>0</v>
      </c>
      <c r="AU275" s="652">
        <v>0</v>
      </c>
      <c r="AV275" s="652">
        <v>0</v>
      </c>
      <c r="AW275" s="652">
        <v>0</v>
      </c>
      <c r="AX275" s="652">
        <v>0</v>
      </c>
      <c r="AY275" s="652">
        <v>0</v>
      </c>
      <c r="AZ275" s="652">
        <v>0</v>
      </c>
      <c r="BA275" s="652">
        <v>0</v>
      </c>
      <c r="BB275" s="652">
        <v>0</v>
      </c>
      <c r="BC275" s="652">
        <v>0</v>
      </c>
      <c r="BD275" s="652">
        <v>0</v>
      </c>
      <c r="BE275" s="652">
        <v>0</v>
      </c>
      <c r="BF275" s="652">
        <v>0</v>
      </c>
      <c r="BG275" s="652">
        <v>0</v>
      </c>
      <c r="BH275" s="652">
        <v>0</v>
      </c>
      <c r="BI275" s="1476">
        <f t="shared" si="12"/>
        <v>700</v>
      </c>
      <c r="BJ275" s="1476">
        <f t="shared" si="12"/>
        <v>0</v>
      </c>
      <c r="BK275" s="652">
        <f t="shared" si="13"/>
        <v>700</v>
      </c>
      <c r="BL275" s="652">
        <f t="shared" si="14"/>
        <v>0</v>
      </c>
    </row>
    <row r="276" spans="1:64" ht="13.5" thickBot="1">
      <c r="A276" s="1417" t="s">
        <v>2442</v>
      </c>
      <c r="B276" s="1418" t="s">
        <v>2312</v>
      </c>
      <c r="C276" s="652">
        <v>0</v>
      </c>
      <c r="D276" s="652">
        <v>0</v>
      </c>
      <c r="E276" s="652">
        <v>0</v>
      </c>
      <c r="F276" s="652">
        <v>0</v>
      </c>
      <c r="G276" s="652">
        <v>0</v>
      </c>
      <c r="H276" s="652">
        <v>0</v>
      </c>
      <c r="I276" s="652">
        <v>0</v>
      </c>
      <c r="J276" s="652">
        <v>0</v>
      </c>
      <c r="K276" s="652">
        <v>0</v>
      </c>
      <c r="L276" s="652">
        <v>0</v>
      </c>
      <c r="M276" s="652">
        <v>0</v>
      </c>
      <c r="N276" s="652">
        <v>0</v>
      </c>
      <c r="O276" s="652">
        <v>0</v>
      </c>
      <c r="P276" s="652">
        <v>0</v>
      </c>
      <c r="Q276" s="652">
        <v>0</v>
      </c>
      <c r="R276" s="652">
        <v>0</v>
      </c>
      <c r="S276" s="652"/>
      <c r="T276" s="652"/>
      <c r="U276" s="652"/>
      <c r="V276" s="652"/>
      <c r="W276" s="652">
        <v>0</v>
      </c>
      <c r="X276" s="652">
        <v>0</v>
      </c>
      <c r="Y276" s="652">
        <v>0</v>
      </c>
      <c r="Z276" s="652">
        <v>0</v>
      </c>
      <c r="AA276" s="652">
        <v>0</v>
      </c>
      <c r="AB276" s="652">
        <v>0</v>
      </c>
      <c r="AC276" s="652">
        <v>0</v>
      </c>
      <c r="AD276" s="652">
        <v>0</v>
      </c>
      <c r="AE276" s="652">
        <v>0</v>
      </c>
      <c r="AF276" s="652">
        <v>0</v>
      </c>
      <c r="AG276" s="652">
        <v>0</v>
      </c>
      <c r="AH276" s="652">
        <v>0</v>
      </c>
      <c r="AI276" s="652">
        <v>0</v>
      </c>
      <c r="AJ276" s="652">
        <v>0</v>
      </c>
      <c r="AK276" s="652">
        <v>0</v>
      </c>
      <c r="AL276" s="652">
        <v>0</v>
      </c>
      <c r="AM276" s="652">
        <v>0</v>
      </c>
      <c r="AN276" s="652">
        <v>0</v>
      </c>
      <c r="AO276" s="652">
        <v>0</v>
      </c>
      <c r="AP276" s="652">
        <v>0</v>
      </c>
      <c r="AQ276" s="652">
        <v>0</v>
      </c>
      <c r="AR276" s="652">
        <v>0</v>
      </c>
      <c r="AS276" s="652">
        <v>0</v>
      </c>
      <c r="AT276" s="652">
        <v>0</v>
      </c>
      <c r="AU276" s="652">
        <v>0</v>
      </c>
      <c r="AV276" s="652">
        <v>0</v>
      </c>
      <c r="AW276" s="652">
        <v>0</v>
      </c>
      <c r="AX276" s="652">
        <v>0</v>
      </c>
      <c r="AY276" s="652">
        <v>0</v>
      </c>
      <c r="AZ276" s="652">
        <v>0</v>
      </c>
      <c r="BA276" s="652">
        <v>0</v>
      </c>
      <c r="BB276" s="652">
        <v>0</v>
      </c>
      <c r="BC276" s="652">
        <v>0</v>
      </c>
      <c r="BD276" s="652">
        <v>0</v>
      </c>
      <c r="BE276" s="652">
        <v>0</v>
      </c>
      <c r="BF276" s="652">
        <v>0</v>
      </c>
      <c r="BG276" s="652">
        <v>0</v>
      </c>
      <c r="BH276" s="652">
        <v>0</v>
      </c>
      <c r="BI276" s="1476">
        <f t="shared" si="12"/>
        <v>0</v>
      </c>
      <c r="BJ276" s="1476">
        <f t="shared" si="12"/>
        <v>0</v>
      </c>
      <c r="BK276" s="652">
        <f t="shared" si="13"/>
        <v>0</v>
      </c>
      <c r="BL276" s="652">
        <f t="shared" si="14"/>
        <v>0</v>
      </c>
    </row>
    <row r="277" spans="1:64" ht="13.5" thickBot="1">
      <c r="A277" s="1417" t="s">
        <v>2443</v>
      </c>
      <c r="B277" s="1418" t="s">
        <v>2254</v>
      </c>
      <c r="C277" s="652">
        <v>0</v>
      </c>
      <c r="D277" s="652">
        <v>0</v>
      </c>
      <c r="E277" s="652">
        <v>0</v>
      </c>
      <c r="F277" s="652">
        <v>0</v>
      </c>
      <c r="G277" s="652">
        <v>0</v>
      </c>
      <c r="H277" s="652">
        <v>0</v>
      </c>
      <c r="I277" s="652">
        <v>0</v>
      </c>
      <c r="J277" s="652">
        <v>0</v>
      </c>
      <c r="K277" s="652">
        <v>0</v>
      </c>
      <c r="L277" s="652">
        <v>0</v>
      </c>
      <c r="M277" s="652">
        <v>0</v>
      </c>
      <c r="N277" s="652">
        <v>0</v>
      </c>
      <c r="O277" s="652">
        <v>0</v>
      </c>
      <c r="P277" s="652">
        <v>0</v>
      </c>
      <c r="Q277" s="652">
        <v>0</v>
      </c>
      <c r="R277" s="652">
        <v>0</v>
      </c>
      <c r="S277" s="652"/>
      <c r="T277" s="652"/>
      <c r="U277" s="652"/>
      <c r="V277" s="652"/>
      <c r="W277" s="652">
        <v>0</v>
      </c>
      <c r="X277" s="652">
        <v>0</v>
      </c>
      <c r="Y277" s="652">
        <v>0</v>
      </c>
      <c r="Z277" s="652">
        <v>0</v>
      </c>
      <c r="AA277" s="652">
        <v>0</v>
      </c>
      <c r="AB277" s="652">
        <v>0</v>
      </c>
      <c r="AC277" s="652">
        <v>0</v>
      </c>
      <c r="AD277" s="652">
        <v>0</v>
      </c>
      <c r="AE277" s="652">
        <v>0</v>
      </c>
      <c r="AF277" s="652">
        <v>0</v>
      </c>
      <c r="AG277" s="652">
        <v>0</v>
      </c>
      <c r="AH277" s="652">
        <v>0</v>
      </c>
      <c r="AI277" s="652">
        <v>0</v>
      </c>
      <c r="AJ277" s="652">
        <v>0</v>
      </c>
      <c r="AK277" s="652">
        <v>0</v>
      </c>
      <c r="AL277" s="652">
        <v>0</v>
      </c>
      <c r="AM277" s="652">
        <v>0</v>
      </c>
      <c r="AN277" s="652">
        <v>0</v>
      </c>
      <c r="AO277" s="652">
        <v>0</v>
      </c>
      <c r="AP277" s="652">
        <v>0</v>
      </c>
      <c r="AQ277" s="652">
        <v>0</v>
      </c>
      <c r="AR277" s="652">
        <v>0</v>
      </c>
      <c r="AS277" s="652">
        <v>0</v>
      </c>
      <c r="AT277" s="652">
        <v>0</v>
      </c>
      <c r="AU277" s="652">
        <v>0</v>
      </c>
      <c r="AV277" s="652">
        <v>0</v>
      </c>
      <c r="AW277" s="652">
        <v>0</v>
      </c>
      <c r="AX277" s="652">
        <v>0</v>
      </c>
      <c r="AY277" s="652">
        <v>0</v>
      </c>
      <c r="AZ277" s="652">
        <v>0</v>
      </c>
      <c r="BA277" s="652">
        <v>0</v>
      </c>
      <c r="BB277" s="652">
        <v>0</v>
      </c>
      <c r="BC277" s="652">
        <v>0</v>
      </c>
      <c r="BD277" s="652">
        <v>0</v>
      </c>
      <c r="BE277" s="652">
        <v>0</v>
      </c>
      <c r="BF277" s="652">
        <v>0</v>
      </c>
      <c r="BG277" s="652">
        <v>0</v>
      </c>
      <c r="BH277" s="652">
        <v>0</v>
      </c>
      <c r="BI277" s="1476">
        <f t="shared" si="12"/>
        <v>0</v>
      </c>
      <c r="BJ277" s="1476">
        <f t="shared" si="12"/>
        <v>0</v>
      </c>
      <c r="BK277" s="652">
        <f t="shared" si="13"/>
        <v>0</v>
      </c>
      <c r="BL277" s="652">
        <f t="shared" si="14"/>
        <v>0</v>
      </c>
    </row>
    <row r="278" spans="1:64" ht="13.5" thickBot="1">
      <c r="A278" s="1417" t="s">
        <v>2444</v>
      </c>
      <c r="B278" s="1418" t="s">
        <v>2256</v>
      </c>
      <c r="C278" s="652">
        <v>0</v>
      </c>
      <c r="D278" s="652">
        <v>0</v>
      </c>
      <c r="E278" s="652">
        <v>0</v>
      </c>
      <c r="F278" s="652">
        <v>0</v>
      </c>
      <c r="G278" s="652">
        <v>0</v>
      </c>
      <c r="H278" s="652">
        <v>0</v>
      </c>
      <c r="I278" s="652">
        <v>0</v>
      </c>
      <c r="J278" s="652">
        <v>0</v>
      </c>
      <c r="K278" s="652">
        <v>0</v>
      </c>
      <c r="L278" s="652">
        <v>0</v>
      </c>
      <c r="M278" s="652">
        <v>0</v>
      </c>
      <c r="N278" s="652">
        <v>0</v>
      </c>
      <c r="O278" s="652">
        <v>0</v>
      </c>
      <c r="P278" s="652">
        <v>0</v>
      </c>
      <c r="Q278" s="652">
        <v>0</v>
      </c>
      <c r="R278" s="652">
        <v>0</v>
      </c>
      <c r="S278" s="652"/>
      <c r="T278" s="652"/>
      <c r="U278" s="652"/>
      <c r="V278" s="652"/>
      <c r="W278" s="652">
        <v>0</v>
      </c>
      <c r="X278" s="652">
        <v>0</v>
      </c>
      <c r="Y278" s="652">
        <v>0</v>
      </c>
      <c r="Z278" s="652">
        <v>0</v>
      </c>
      <c r="AA278" s="652">
        <v>0</v>
      </c>
      <c r="AB278" s="652">
        <v>0</v>
      </c>
      <c r="AC278" s="652">
        <v>0</v>
      </c>
      <c r="AD278" s="652">
        <v>0</v>
      </c>
      <c r="AE278" s="652">
        <v>0</v>
      </c>
      <c r="AF278" s="652">
        <v>0</v>
      </c>
      <c r="AG278" s="652">
        <v>0</v>
      </c>
      <c r="AH278" s="652">
        <v>0</v>
      </c>
      <c r="AI278" s="652">
        <v>0</v>
      </c>
      <c r="AJ278" s="652">
        <v>0</v>
      </c>
      <c r="AK278" s="652">
        <v>0</v>
      </c>
      <c r="AL278" s="652">
        <v>0</v>
      </c>
      <c r="AM278" s="652">
        <v>0</v>
      </c>
      <c r="AN278" s="652">
        <v>0</v>
      </c>
      <c r="AO278" s="652">
        <v>0</v>
      </c>
      <c r="AP278" s="652">
        <v>0</v>
      </c>
      <c r="AQ278" s="652">
        <v>0</v>
      </c>
      <c r="AR278" s="652">
        <v>0</v>
      </c>
      <c r="AS278" s="652">
        <v>0</v>
      </c>
      <c r="AT278" s="652">
        <v>0</v>
      </c>
      <c r="AU278" s="652">
        <v>0</v>
      </c>
      <c r="AV278" s="652">
        <v>0</v>
      </c>
      <c r="AW278" s="652">
        <v>0</v>
      </c>
      <c r="AX278" s="652">
        <v>0</v>
      </c>
      <c r="AY278" s="652">
        <v>0</v>
      </c>
      <c r="AZ278" s="652">
        <v>0</v>
      </c>
      <c r="BA278" s="652">
        <v>0</v>
      </c>
      <c r="BB278" s="652">
        <v>0</v>
      </c>
      <c r="BC278" s="652">
        <v>0</v>
      </c>
      <c r="BD278" s="652">
        <v>0</v>
      </c>
      <c r="BE278" s="652">
        <v>0</v>
      </c>
      <c r="BF278" s="652">
        <v>0</v>
      </c>
      <c r="BG278" s="652">
        <v>0</v>
      </c>
      <c r="BH278" s="652">
        <v>0</v>
      </c>
      <c r="BI278" s="1476">
        <f t="shared" si="12"/>
        <v>0</v>
      </c>
      <c r="BJ278" s="1476">
        <f t="shared" si="12"/>
        <v>0</v>
      </c>
      <c r="BK278" s="652">
        <f t="shared" si="13"/>
        <v>0</v>
      </c>
      <c r="BL278" s="652">
        <f t="shared" si="14"/>
        <v>0</v>
      </c>
    </row>
    <row r="279" spans="1:64" ht="13.5" thickBot="1">
      <c r="A279" s="1417" t="s">
        <v>2445</v>
      </c>
      <c r="B279" s="1418" t="s">
        <v>2268</v>
      </c>
      <c r="C279" s="652">
        <v>0</v>
      </c>
      <c r="D279" s="652">
        <v>0</v>
      </c>
      <c r="E279" s="652">
        <v>0</v>
      </c>
      <c r="F279" s="652">
        <v>0</v>
      </c>
      <c r="G279" s="652">
        <v>0</v>
      </c>
      <c r="H279" s="652">
        <v>0</v>
      </c>
      <c r="I279" s="652">
        <v>0</v>
      </c>
      <c r="J279" s="652">
        <v>0</v>
      </c>
      <c r="K279" s="652">
        <v>0</v>
      </c>
      <c r="L279" s="652">
        <v>0</v>
      </c>
      <c r="M279" s="652">
        <v>0</v>
      </c>
      <c r="N279" s="652">
        <v>0</v>
      </c>
      <c r="O279" s="652">
        <v>0</v>
      </c>
      <c r="P279" s="652">
        <v>0</v>
      </c>
      <c r="Q279" s="652">
        <v>0</v>
      </c>
      <c r="R279" s="652">
        <v>0</v>
      </c>
      <c r="S279" s="652"/>
      <c r="T279" s="652"/>
      <c r="U279" s="652"/>
      <c r="V279" s="652"/>
      <c r="W279" s="652">
        <v>0</v>
      </c>
      <c r="X279" s="652">
        <v>0</v>
      </c>
      <c r="Y279" s="652">
        <v>0</v>
      </c>
      <c r="Z279" s="652">
        <v>0</v>
      </c>
      <c r="AA279" s="652">
        <v>0</v>
      </c>
      <c r="AB279" s="652">
        <v>0</v>
      </c>
      <c r="AC279" s="652">
        <v>0</v>
      </c>
      <c r="AD279" s="652">
        <v>0</v>
      </c>
      <c r="AE279" s="652">
        <v>0</v>
      </c>
      <c r="AF279" s="652">
        <v>0</v>
      </c>
      <c r="AG279" s="652">
        <v>0</v>
      </c>
      <c r="AH279" s="652">
        <v>0</v>
      </c>
      <c r="AI279" s="652">
        <v>0</v>
      </c>
      <c r="AJ279" s="652">
        <v>0</v>
      </c>
      <c r="AK279" s="652">
        <v>0</v>
      </c>
      <c r="AL279" s="652">
        <v>0</v>
      </c>
      <c r="AM279" s="652">
        <v>0</v>
      </c>
      <c r="AN279" s="652">
        <v>0</v>
      </c>
      <c r="AO279" s="652">
        <v>0</v>
      </c>
      <c r="AP279" s="652">
        <v>0</v>
      </c>
      <c r="AQ279" s="652">
        <v>0</v>
      </c>
      <c r="AR279" s="652">
        <v>0</v>
      </c>
      <c r="AS279" s="652">
        <v>0</v>
      </c>
      <c r="AT279" s="652">
        <v>0</v>
      </c>
      <c r="AU279" s="652">
        <v>0</v>
      </c>
      <c r="AV279" s="652">
        <v>0</v>
      </c>
      <c r="AW279" s="652">
        <v>0</v>
      </c>
      <c r="AX279" s="652">
        <v>0</v>
      </c>
      <c r="AY279" s="652">
        <v>0</v>
      </c>
      <c r="AZ279" s="652">
        <v>0</v>
      </c>
      <c r="BA279" s="652">
        <v>0</v>
      </c>
      <c r="BB279" s="652">
        <v>0</v>
      </c>
      <c r="BC279" s="652">
        <v>0</v>
      </c>
      <c r="BD279" s="652">
        <v>0</v>
      </c>
      <c r="BE279" s="652">
        <v>0</v>
      </c>
      <c r="BF279" s="652">
        <v>0</v>
      </c>
      <c r="BG279" s="652">
        <v>0</v>
      </c>
      <c r="BH279" s="652">
        <v>0</v>
      </c>
      <c r="BI279" s="1476">
        <f t="shared" si="12"/>
        <v>0</v>
      </c>
      <c r="BJ279" s="1476">
        <f t="shared" si="12"/>
        <v>0</v>
      </c>
      <c r="BK279" s="652">
        <f t="shared" si="13"/>
        <v>0</v>
      </c>
      <c r="BL279" s="652">
        <f t="shared" si="14"/>
        <v>0</v>
      </c>
    </row>
    <row r="280" spans="1:64" ht="13.5" thickBot="1">
      <c r="A280" s="1417" t="s">
        <v>2446</v>
      </c>
      <c r="B280" s="1418" t="s">
        <v>2270</v>
      </c>
      <c r="C280" s="652">
        <v>0</v>
      </c>
      <c r="D280" s="652">
        <v>0</v>
      </c>
      <c r="E280" s="652">
        <v>0</v>
      </c>
      <c r="F280" s="652">
        <v>0</v>
      </c>
      <c r="G280" s="652">
        <v>0</v>
      </c>
      <c r="H280" s="652">
        <v>0</v>
      </c>
      <c r="I280" s="652">
        <v>0</v>
      </c>
      <c r="J280" s="652">
        <v>0</v>
      </c>
      <c r="K280" s="652">
        <v>0</v>
      </c>
      <c r="L280" s="652">
        <v>0</v>
      </c>
      <c r="M280" s="652">
        <v>0</v>
      </c>
      <c r="N280" s="652">
        <v>0</v>
      </c>
      <c r="O280" s="652">
        <v>0</v>
      </c>
      <c r="P280" s="652">
        <v>0</v>
      </c>
      <c r="Q280" s="652">
        <v>0</v>
      </c>
      <c r="R280" s="652">
        <v>0</v>
      </c>
      <c r="S280" s="652"/>
      <c r="T280" s="652"/>
      <c r="U280" s="652"/>
      <c r="V280" s="652"/>
      <c r="W280" s="652">
        <v>0</v>
      </c>
      <c r="X280" s="652">
        <v>0</v>
      </c>
      <c r="Y280" s="652">
        <v>0</v>
      </c>
      <c r="Z280" s="652">
        <v>0</v>
      </c>
      <c r="AA280" s="652">
        <v>0</v>
      </c>
      <c r="AB280" s="652">
        <v>0</v>
      </c>
      <c r="AC280" s="652">
        <v>0</v>
      </c>
      <c r="AD280" s="652">
        <v>0</v>
      </c>
      <c r="AE280" s="652">
        <v>0</v>
      </c>
      <c r="AF280" s="652">
        <v>0</v>
      </c>
      <c r="AG280" s="652">
        <v>0</v>
      </c>
      <c r="AH280" s="652">
        <v>0</v>
      </c>
      <c r="AI280" s="652">
        <v>0</v>
      </c>
      <c r="AJ280" s="652">
        <v>0</v>
      </c>
      <c r="AK280" s="652">
        <v>0</v>
      </c>
      <c r="AL280" s="652">
        <v>0</v>
      </c>
      <c r="AM280" s="652">
        <v>0</v>
      </c>
      <c r="AN280" s="652">
        <v>0</v>
      </c>
      <c r="AO280" s="652">
        <v>0</v>
      </c>
      <c r="AP280" s="652">
        <v>0</v>
      </c>
      <c r="AQ280" s="652">
        <v>0</v>
      </c>
      <c r="AR280" s="652">
        <v>0</v>
      </c>
      <c r="AS280" s="652">
        <v>0</v>
      </c>
      <c r="AT280" s="652">
        <v>0</v>
      </c>
      <c r="AU280" s="652">
        <v>0</v>
      </c>
      <c r="AV280" s="652">
        <v>0</v>
      </c>
      <c r="AW280" s="652">
        <v>0</v>
      </c>
      <c r="AX280" s="652">
        <v>0</v>
      </c>
      <c r="AY280" s="652">
        <v>0</v>
      </c>
      <c r="AZ280" s="652">
        <v>0</v>
      </c>
      <c r="BA280" s="652">
        <v>0</v>
      </c>
      <c r="BB280" s="652">
        <v>0</v>
      </c>
      <c r="BC280" s="652">
        <v>0</v>
      </c>
      <c r="BD280" s="652">
        <v>0</v>
      </c>
      <c r="BE280" s="652">
        <v>0</v>
      </c>
      <c r="BF280" s="652">
        <v>0</v>
      </c>
      <c r="BG280" s="652">
        <v>0</v>
      </c>
      <c r="BH280" s="652">
        <v>0</v>
      </c>
      <c r="BI280" s="1476">
        <f t="shared" si="12"/>
        <v>0</v>
      </c>
      <c r="BJ280" s="1476">
        <f t="shared" si="12"/>
        <v>0</v>
      </c>
      <c r="BK280" s="652">
        <f t="shared" si="13"/>
        <v>0</v>
      </c>
      <c r="BL280" s="652">
        <f t="shared" si="14"/>
        <v>0</v>
      </c>
    </row>
    <row r="281" spans="1:64" s="1421" customFormat="1" ht="13.5" thickBot="1">
      <c r="A281" s="1417" t="s">
        <v>2447</v>
      </c>
      <c r="B281" s="1418" t="s">
        <v>2272</v>
      </c>
      <c r="C281" s="652">
        <v>0</v>
      </c>
      <c r="D281" s="652">
        <v>0</v>
      </c>
      <c r="E281" s="652">
        <v>0</v>
      </c>
      <c r="F281" s="652">
        <v>0</v>
      </c>
      <c r="G281" s="652">
        <v>0</v>
      </c>
      <c r="H281" s="652">
        <v>0</v>
      </c>
      <c r="I281" s="652">
        <v>0</v>
      </c>
      <c r="J281" s="652">
        <v>0</v>
      </c>
      <c r="K281" s="652">
        <v>0</v>
      </c>
      <c r="L281" s="652">
        <v>0</v>
      </c>
      <c r="M281" s="652">
        <v>0</v>
      </c>
      <c r="N281" s="652">
        <v>0</v>
      </c>
      <c r="O281" s="652">
        <v>0</v>
      </c>
      <c r="P281" s="652">
        <v>0</v>
      </c>
      <c r="Q281" s="652">
        <v>0</v>
      </c>
      <c r="R281" s="652">
        <v>0</v>
      </c>
      <c r="S281" s="652"/>
      <c r="T281" s="652"/>
      <c r="U281" s="652"/>
      <c r="V281" s="652"/>
      <c r="W281" s="652">
        <v>0</v>
      </c>
      <c r="X281" s="652">
        <v>0</v>
      </c>
      <c r="Y281" s="652">
        <v>0</v>
      </c>
      <c r="Z281" s="652">
        <v>0</v>
      </c>
      <c r="AA281" s="652">
        <v>0</v>
      </c>
      <c r="AB281" s="652">
        <v>0</v>
      </c>
      <c r="AC281" s="652">
        <v>0</v>
      </c>
      <c r="AD281" s="652">
        <v>0</v>
      </c>
      <c r="AE281" s="652">
        <v>0</v>
      </c>
      <c r="AF281" s="652">
        <v>0</v>
      </c>
      <c r="AG281" s="652">
        <v>0</v>
      </c>
      <c r="AH281" s="652">
        <v>0</v>
      </c>
      <c r="AI281" s="652">
        <v>0</v>
      </c>
      <c r="AJ281" s="652">
        <v>0</v>
      </c>
      <c r="AK281" s="652">
        <v>0</v>
      </c>
      <c r="AL281" s="652">
        <v>0</v>
      </c>
      <c r="AM281" s="652">
        <v>0</v>
      </c>
      <c r="AN281" s="652">
        <v>0</v>
      </c>
      <c r="AO281" s="652">
        <v>0</v>
      </c>
      <c r="AP281" s="652">
        <v>0</v>
      </c>
      <c r="AQ281" s="652">
        <v>0</v>
      </c>
      <c r="AR281" s="652">
        <v>0</v>
      </c>
      <c r="AS281" s="652">
        <v>0</v>
      </c>
      <c r="AT281" s="652">
        <v>0</v>
      </c>
      <c r="AU281" s="652">
        <v>0</v>
      </c>
      <c r="AV281" s="652">
        <v>0</v>
      </c>
      <c r="AW281" s="652">
        <v>0</v>
      </c>
      <c r="AX281" s="652">
        <v>0</v>
      </c>
      <c r="AY281" s="652">
        <v>0</v>
      </c>
      <c r="AZ281" s="652">
        <v>0</v>
      </c>
      <c r="BA281" s="652">
        <v>0</v>
      </c>
      <c r="BB281" s="652">
        <v>0</v>
      </c>
      <c r="BC281" s="652">
        <v>0</v>
      </c>
      <c r="BD281" s="652">
        <v>0</v>
      </c>
      <c r="BE281" s="652">
        <v>0</v>
      </c>
      <c r="BF281" s="652">
        <v>0</v>
      </c>
      <c r="BG281" s="652">
        <v>0</v>
      </c>
      <c r="BH281" s="652">
        <v>0</v>
      </c>
      <c r="BI281" s="1476">
        <f t="shared" si="12"/>
        <v>0</v>
      </c>
      <c r="BJ281" s="1476">
        <f t="shared" si="12"/>
        <v>0</v>
      </c>
      <c r="BK281" s="652">
        <f t="shared" si="13"/>
        <v>0</v>
      </c>
      <c r="BL281" s="652">
        <f t="shared" si="14"/>
        <v>0</v>
      </c>
    </row>
    <row r="282" spans="1:64" ht="13.5" thickBot="1">
      <c r="A282" s="1417" t="s">
        <v>2448</v>
      </c>
      <c r="B282" s="1418" t="s">
        <v>2276</v>
      </c>
      <c r="C282" s="652">
        <v>0</v>
      </c>
      <c r="D282" s="652">
        <v>0</v>
      </c>
      <c r="E282" s="652">
        <v>0</v>
      </c>
      <c r="F282" s="652">
        <v>0</v>
      </c>
      <c r="G282" s="652">
        <v>0</v>
      </c>
      <c r="H282" s="652">
        <v>0</v>
      </c>
      <c r="I282" s="652">
        <v>0</v>
      </c>
      <c r="J282" s="652">
        <v>0</v>
      </c>
      <c r="K282" s="652">
        <v>0</v>
      </c>
      <c r="L282" s="652">
        <v>0</v>
      </c>
      <c r="M282" s="652">
        <v>0</v>
      </c>
      <c r="N282" s="652">
        <v>0</v>
      </c>
      <c r="O282" s="652">
        <v>0</v>
      </c>
      <c r="P282" s="652">
        <v>0</v>
      </c>
      <c r="Q282" s="652">
        <v>0</v>
      </c>
      <c r="R282" s="652">
        <v>0</v>
      </c>
      <c r="S282" s="652"/>
      <c r="T282" s="652"/>
      <c r="U282" s="652"/>
      <c r="V282" s="652"/>
      <c r="W282" s="652">
        <v>0</v>
      </c>
      <c r="X282" s="652">
        <v>0</v>
      </c>
      <c r="Y282" s="652">
        <v>0</v>
      </c>
      <c r="Z282" s="652">
        <v>0</v>
      </c>
      <c r="AA282" s="652">
        <v>0</v>
      </c>
      <c r="AB282" s="652">
        <v>0</v>
      </c>
      <c r="AC282" s="652">
        <v>0</v>
      </c>
      <c r="AD282" s="652">
        <v>0</v>
      </c>
      <c r="AE282" s="652">
        <v>0</v>
      </c>
      <c r="AF282" s="652">
        <v>0</v>
      </c>
      <c r="AG282" s="652">
        <v>0</v>
      </c>
      <c r="AH282" s="652">
        <v>0</v>
      </c>
      <c r="AI282" s="652">
        <v>0</v>
      </c>
      <c r="AJ282" s="652">
        <v>0</v>
      </c>
      <c r="AK282" s="652">
        <v>0</v>
      </c>
      <c r="AL282" s="652">
        <v>0</v>
      </c>
      <c r="AM282" s="652">
        <v>0</v>
      </c>
      <c r="AN282" s="652">
        <v>0</v>
      </c>
      <c r="AO282" s="652">
        <v>0</v>
      </c>
      <c r="AP282" s="652">
        <v>0</v>
      </c>
      <c r="AQ282" s="652">
        <v>0</v>
      </c>
      <c r="AR282" s="652">
        <v>0</v>
      </c>
      <c r="AS282" s="652">
        <v>0</v>
      </c>
      <c r="AT282" s="652">
        <v>0</v>
      </c>
      <c r="AU282" s="652">
        <v>0</v>
      </c>
      <c r="AV282" s="652">
        <v>0</v>
      </c>
      <c r="AW282" s="652">
        <v>0</v>
      </c>
      <c r="AX282" s="652">
        <v>0</v>
      </c>
      <c r="AY282" s="652">
        <v>0</v>
      </c>
      <c r="AZ282" s="652">
        <v>0</v>
      </c>
      <c r="BA282" s="652">
        <v>0</v>
      </c>
      <c r="BB282" s="652">
        <v>0</v>
      </c>
      <c r="BC282" s="652">
        <v>0</v>
      </c>
      <c r="BD282" s="652">
        <v>0</v>
      </c>
      <c r="BE282" s="652">
        <v>0</v>
      </c>
      <c r="BF282" s="652">
        <v>0</v>
      </c>
      <c r="BG282" s="652">
        <v>0</v>
      </c>
      <c r="BH282" s="652">
        <v>0</v>
      </c>
      <c r="BI282" s="1476">
        <f t="shared" si="12"/>
        <v>0</v>
      </c>
      <c r="BJ282" s="1476">
        <f t="shared" si="12"/>
        <v>0</v>
      </c>
      <c r="BK282" s="652">
        <f t="shared" si="13"/>
        <v>0</v>
      </c>
      <c r="BL282" s="652">
        <f t="shared" si="14"/>
        <v>0</v>
      </c>
    </row>
    <row r="283" spans="1:64" ht="13.5" thickBot="1">
      <c r="A283" s="1417" t="s">
        <v>2449</v>
      </c>
      <c r="B283" s="1418" t="s">
        <v>2278</v>
      </c>
      <c r="C283" s="652">
        <v>0</v>
      </c>
      <c r="D283" s="652">
        <v>0</v>
      </c>
      <c r="E283" s="652">
        <v>0</v>
      </c>
      <c r="F283" s="652">
        <v>0</v>
      </c>
      <c r="G283" s="652">
        <v>0</v>
      </c>
      <c r="H283" s="652">
        <v>0</v>
      </c>
      <c r="I283" s="652">
        <v>0</v>
      </c>
      <c r="J283" s="652">
        <v>0</v>
      </c>
      <c r="K283" s="652">
        <v>0</v>
      </c>
      <c r="L283" s="652">
        <v>0</v>
      </c>
      <c r="M283" s="652">
        <v>0</v>
      </c>
      <c r="N283" s="652">
        <v>0</v>
      </c>
      <c r="O283" s="652">
        <v>0</v>
      </c>
      <c r="P283" s="652">
        <v>0</v>
      </c>
      <c r="Q283" s="652">
        <v>0</v>
      </c>
      <c r="R283" s="652">
        <v>0</v>
      </c>
      <c r="S283" s="652"/>
      <c r="T283" s="652"/>
      <c r="U283" s="652"/>
      <c r="V283" s="652"/>
      <c r="W283" s="652">
        <v>0</v>
      </c>
      <c r="X283" s="652">
        <v>0</v>
      </c>
      <c r="Y283" s="652">
        <v>0</v>
      </c>
      <c r="Z283" s="652">
        <v>0</v>
      </c>
      <c r="AA283" s="652">
        <v>0</v>
      </c>
      <c r="AB283" s="652">
        <v>0</v>
      </c>
      <c r="AC283" s="652">
        <v>0</v>
      </c>
      <c r="AD283" s="652">
        <v>0</v>
      </c>
      <c r="AE283" s="652">
        <v>0</v>
      </c>
      <c r="AF283" s="652">
        <v>0</v>
      </c>
      <c r="AG283" s="652">
        <v>0</v>
      </c>
      <c r="AH283" s="652">
        <v>0</v>
      </c>
      <c r="AI283" s="652">
        <v>0</v>
      </c>
      <c r="AJ283" s="652">
        <v>0</v>
      </c>
      <c r="AK283" s="652">
        <v>0</v>
      </c>
      <c r="AL283" s="652">
        <v>0</v>
      </c>
      <c r="AM283" s="652">
        <v>0</v>
      </c>
      <c r="AN283" s="652">
        <v>0</v>
      </c>
      <c r="AO283" s="652">
        <v>0</v>
      </c>
      <c r="AP283" s="652">
        <v>0</v>
      </c>
      <c r="AQ283" s="652">
        <v>0</v>
      </c>
      <c r="AR283" s="652">
        <v>0</v>
      </c>
      <c r="AS283" s="652">
        <v>0</v>
      </c>
      <c r="AT283" s="652">
        <v>0</v>
      </c>
      <c r="AU283" s="652">
        <v>0</v>
      </c>
      <c r="AV283" s="652">
        <v>0</v>
      </c>
      <c r="AW283" s="652">
        <v>0</v>
      </c>
      <c r="AX283" s="652">
        <v>0</v>
      </c>
      <c r="AY283" s="652">
        <v>0</v>
      </c>
      <c r="AZ283" s="652">
        <v>0</v>
      </c>
      <c r="BA283" s="652">
        <v>0</v>
      </c>
      <c r="BB283" s="652">
        <v>0</v>
      </c>
      <c r="BC283" s="652">
        <v>0</v>
      </c>
      <c r="BD283" s="652">
        <v>0</v>
      </c>
      <c r="BE283" s="652">
        <v>0</v>
      </c>
      <c r="BF283" s="652">
        <v>0</v>
      </c>
      <c r="BG283" s="652">
        <v>0</v>
      </c>
      <c r="BH283" s="652">
        <v>0</v>
      </c>
      <c r="BI283" s="1476">
        <f t="shared" si="12"/>
        <v>0</v>
      </c>
      <c r="BJ283" s="1476">
        <f t="shared" si="12"/>
        <v>0</v>
      </c>
      <c r="BK283" s="652">
        <f t="shared" si="13"/>
        <v>0</v>
      </c>
      <c r="BL283" s="652">
        <f t="shared" si="14"/>
        <v>0</v>
      </c>
    </row>
    <row r="284" spans="1:64" ht="13.5" thickBot="1">
      <c r="A284" s="1417" t="s">
        <v>2450</v>
      </c>
      <c r="B284" s="1418" t="s">
        <v>2280</v>
      </c>
      <c r="C284" s="652">
        <v>0</v>
      </c>
      <c r="D284" s="652">
        <v>0</v>
      </c>
      <c r="E284" s="652">
        <v>0</v>
      </c>
      <c r="F284" s="652">
        <v>0</v>
      </c>
      <c r="G284" s="652">
        <v>0</v>
      </c>
      <c r="H284" s="652">
        <v>0</v>
      </c>
      <c r="I284" s="652">
        <v>0</v>
      </c>
      <c r="J284" s="652">
        <v>0</v>
      </c>
      <c r="K284" s="652">
        <v>0</v>
      </c>
      <c r="L284" s="652">
        <v>0</v>
      </c>
      <c r="M284" s="652">
        <v>0</v>
      </c>
      <c r="N284" s="652">
        <v>0</v>
      </c>
      <c r="O284" s="652">
        <v>0</v>
      </c>
      <c r="P284" s="652">
        <v>0</v>
      </c>
      <c r="Q284" s="652">
        <v>0</v>
      </c>
      <c r="R284" s="652">
        <v>0</v>
      </c>
      <c r="S284" s="652"/>
      <c r="T284" s="652"/>
      <c r="U284" s="652"/>
      <c r="V284" s="652"/>
      <c r="W284" s="652">
        <v>0</v>
      </c>
      <c r="X284" s="652">
        <v>0</v>
      </c>
      <c r="Y284" s="652">
        <v>0</v>
      </c>
      <c r="Z284" s="652">
        <v>0</v>
      </c>
      <c r="AA284" s="652">
        <v>0</v>
      </c>
      <c r="AB284" s="652">
        <v>0</v>
      </c>
      <c r="AC284" s="652">
        <v>0</v>
      </c>
      <c r="AD284" s="652">
        <v>0</v>
      </c>
      <c r="AE284" s="652">
        <v>0</v>
      </c>
      <c r="AF284" s="652">
        <v>0</v>
      </c>
      <c r="AG284" s="652">
        <v>0</v>
      </c>
      <c r="AH284" s="652">
        <v>0</v>
      </c>
      <c r="AI284" s="652">
        <v>0</v>
      </c>
      <c r="AJ284" s="652">
        <v>0</v>
      </c>
      <c r="AK284" s="652">
        <v>0</v>
      </c>
      <c r="AL284" s="652">
        <v>0</v>
      </c>
      <c r="AM284" s="652">
        <v>0</v>
      </c>
      <c r="AN284" s="652">
        <v>0</v>
      </c>
      <c r="AO284" s="652">
        <v>0</v>
      </c>
      <c r="AP284" s="652">
        <v>0</v>
      </c>
      <c r="AQ284" s="652">
        <v>0</v>
      </c>
      <c r="AR284" s="652">
        <v>0</v>
      </c>
      <c r="AS284" s="652">
        <v>0</v>
      </c>
      <c r="AT284" s="652">
        <v>0</v>
      </c>
      <c r="AU284" s="652">
        <v>0</v>
      </c>
      <c r="AV284" s="652">
        <v>0</v>
      </c>
      <c r="AW284" s="652">
        <v>0</v>
      </c>
      <c r="AX284" s="652">
        <v>0</v>
      </c>
      <c r="AY284" s="652">
        <v>0</v>
      </c>
      <c r="AZ284" s="652">
        <v>0</v>
      </c>
      <c r="BA284" s="652">
        <v>0</v>
      </c>
      <c r="BB284" s="652">
        <v>0</v>
      </c>
      <c r="BC284" s="652">
        <v>0</v>
      </c>
      <c r="BD284" s="652">
        <v>0</v>
      </c>
      <c r="BE284" s="652">
        <v>0</v>
      </c>
      <c r="BF284" s="652">
        <v>0</v>
      </c>
      <c r="BG284" s="652">
        <v>0</v>
      </c>
      <c r="BH284" s="652">
        <v>0</v>
      </c>
      <c r="BI284" s="1476">
        <f t="shared" si="12"/>
        <v>0</v>
      </c>
      <c r="BJ284" s="1476">
        <f t="shared" si="12"/>
        <v>0</v>
      </c>
      <c r="BK284" s="652">
        <f t="shared" si="13"/>
        <v>0</v>
      </c>
      <c r="BL284" s="652">
        <f t="shared" si="14"/>
        <v>0</v>
      </c>
    </row>
    <row r="285" spans="1:64" ht="13.5" thickBot="1">
      <c r="A285" s="1417" t="s">
        <v>2451</v>
      </c>
      <c r="B285" s="1418" t="s">
        <v>2282</v>
      </c>
      <c r="C285" s="652">
        <v>0</v>
      </c>
      <c r="D285" s="652">
        <v>0</v>
      </c>
      <c r="E285" s="652">
        <v>0</v>
      </c>
      <c r="F285" s="652">
        <v>0</v>
      </c>
      <c r="G285" s="652">
        <v>0</v>
      </c>
      <c r="H285" s="652">
        <v>0</v>
      </c>
      <c r="I285" s="652">
        <v>0</v>
      </c>
      <c r="J285" s="652">
        <v>0</v>
      </c>
      <c r="K285" s="652">
        <v>0</v>
      </c>
      <c r="L285" s="652">
        <v>0</v>
      </c>
      <c r="M285" s="652">
        <v>0</v>
      </c>
      <c r="N285" s="652">
        <v>0</v>
      </c>
      <c r="O285" s="652">
        <v>0</v>
      </c>
      <c r="P285" s="652">
        <v>0</v>
      </c>
      <c r="Q285" s="652">
        <v>0</v>
      </c>
      <c r="R285" s="652">
        <v>0</v>
      </c>
      <c r="S285" s="652"/>
      <c r="T285" s="652"/>
      <c r="U285" s="652"/>
      <c r="V285" s="652"/>
      <c r="W285" s="652">
        <v>0</v>
      </c>
      <c r="X285" s="652">
        <v>0</v>
      </c>
      <c r="Y285" s="652">
        <v>0</v>
      </c>
      <c r="Z285" s="652">
        <v>0</v>
      </c>
      <c r="AA285" s="652">
        <v>0</v>
      </c>
      <c r="AB285" s="652">
        <v>0</v>
      </c>
      <c r="AC285" s="652">
        <v>0</v>
      </c>
      <c r="AD285" s="652">
        <v>0</v>
      </c>
      <c r="AE285" s="652">
        <v>0</v>
      </c>
      <c r="AF285" s="652">
        <v>0</v>
      </c>
      <c r="AG285" s="652">
        <v>0</v>
      </c>
      <c r="AH285" s="652">
        <v>0</v>
      </c>
      <c r="AI285" s="652">
        <v>0</v>
      </c>
      <c r="AJ285" s="652">
        <v>0</v>
      </c>
      <c r="AK285" s="652">
        <v>0</v>
      </c>
      <c r="AL285" s="652">
        <v>0</v>
      </c>
      <c r="AM285" s="652">
        <v>0</v>
      </c>
      <c r="AN285" s="652">
        <v>0</v>
      </c>
      <c r="AO285" s="652">
        <v>0</v>
      </c>
      <c r="AP285" s="652">
        <v>0</v>
      </c>
      <c r="AQ285" s="652">
        <v>0</v>
      </c>
      <c r="AR285" s="652">
        <v>0</v>
      </c>
      <c r="AS285" s="652">
        <v>0</v>
      </c>
      <c r="AT285" s="652">
        <v>0</v>
      </c>
      <c r="AU285" s="652">
        <v>0</v>
      </c>
      <c r="AV285" s="652">
        <v>0</v>
      </c>
      <c r="AW285" s="652">
        <v>0</v>
      </c>
      <c r="AX285" s="652">
        <v>0</v>
      </c>
      <c r="AY285" s="652">
        <v>0</v>
      </c>
      <c r="AZ285" s="652">
        <v>0</v>
      </c>
      <c r="BA285" s="652">
        <v>0</v>
      </c>
      <c r="BB285" s="652">
        <v>0</v>
      </c>
      <c r="BC285" s="652">
        <v>0</v>
      </c>
      <c r="BD285" s="652">
        <v>0</v>
      </c>
      <c r="BE285" s="652">
        <v>0</v>
      </c>
      <c r="BF285" s="652">
        <v>0</v>
      </c>
      <c r="BG285" s="652">
        <v>0</v>
      </c>
      <c r="BH285" s="652">
        <v>0</v>
      </c>
      <c r="BI285" s="1476">
        <f t="shared" si="12"/>
        <v>0</v>
      </c>
      <c r="BJ285" s="1476">
        <f t="shared" si="12"/>
        <v>0</v>
      </c>
      <c r="BK285" s="652">
        <f t="shared" si="13"/>
        <v>0</v>
      </c>
      <c r="BL285" s="652">
        <f t="shared" si="14"/>
        <v>0</v>
      </c>
    </row>
    <row r="286" spans="1:64" s="1421" customFormat="1" ht="13.5" thickBot="1">
      <c r="A286" s="1417" t="s">
        <v>2452</v>
      </c>
      <c r="B286" s="1418" t="s">
        <v>2401</v>
      </c>
      <c r="C286" s="652">
        <v>0</v>
      </c>
      <c r="D286" s="652">
        <v>0</v>
      </c>
      <c r="E286" s="652">
        <v>0</v>
      </c>
      <c r="F286" s="652">
        <v>0</v>
      </c>
      <c r="G286" s="652">
        <v>0</v>
      </c>
      <c r="H286" s="652">
        <v>0</v>
      </c>
      <c r="I286" s="652">
        <v>0</v>
      </c>
      <c r="J286" s="652">
        <v>0</v>
      </c>
      <c r="K286" s="652">
        <v>0</v>
      </c>
      <c r="L286" s="652">
        <v>0</v>
      </c>
      <c r="M286" s="652">
        <v>0</v>
      </c>
      <c r="N286" s="652">
        <v>0</v>
      </c>
      <c r="O286" s="652">
        <v>0</v>
      </c>
      <c r="P286" s="652">
        <v>0</v>
      </c>
      <c r="Q286" s="652">
        <v>0</v>
      </c>
      <c r="R286" s="652">
        <v>0</v>
      </c>
      <c r="S286" s="652"/>
      <c r="T286" s="652"/>
      <c r="U286" s="652"/>
      <c r="V286" s="652"/>
      <c r="W286" s="652">
        <v>0</v>
      </c>
      <c r="X286" s="652">
        <v>0</v>
      </c>
      <c r="Y286" s="652">
        <v>0</v>
      </c>
      <c r="Z286" s="652">
        <v>0</v>
      </c>
      <c r="AA286" s="652">
        <v>0</v>
      </c>
      <c r="AB286" s="652">
        <v>0</v>
      </c>
      <c r="AC286" s="652">
        <v>0</v>
      </c>
      <c r="AD286" s="652">
        <v>0</v>
      </c>
      <c r="AE286" s="652">
        <v>0</v>
      </c>
      <c r="AF286" s="652">
        <v>0</v>
      </c>
      <c r="AG286" s="652">
        <v>0</v>
      </c>
      <c r="AH286" s="652">
        <v>0</v>
      </c>
      <c r="AI286" s="652">
        <v>0</v>
      </c>
      <c r="AJ286" s="652">
        <v>0</v>
      </c>
      <c r="AK286" s="652">
        <v>0</v>
      </c>
      <c r="AL286" s="652">
        <v>0</v>
      </c>
      <c r="AM286" s="652">
        <v>0</v>
      </c>
      <c r="AN286" s="652">
        <v>0</v>
      </c>
      <c r="AO286" s="652">
        <v>0</v>
      </c>
      <c r="AP286" s="652">
        <v>0</v>
      </c>
      <c r="AQ286" s="652">
        <v>0</v>
      </c>
      <c r="AR286" s="652">
        <v>0</v>
      </c>
      <c r="AS286" s="652">
        <v>0</v>
      </c>
      <c r="AT286" s="652">
        <v>0</v>
      </c>
      <c r="AU286" s="652">
        <v>0</v>
      </c>
      <c r="AV286" s="652">
        <v>0</v>
      </c>
      <c r="AW286" s="652">
        <v>0</v>
      </c>
      <c r="AX286" s="652">
        <v>0</v>
      </c>
      <c r="AY286" s="652">
        <v>0</v>
      </c>
      <c r="AZ286" s="652">
        <v>0</v>
      </c>
      <c r="BA286" s="652">
        <v>0</v>
      </c>
      <c r="BB286" s="652">
        <v>0</v>
      </c>
      <c r="BC286" s="652">
        <v>0</v>
      </c>
      <c r="BD286" s="652">
        <v>0</v>
      </c>
      <c r="BE286" s="652">
        <v>0</v>
      </c>
      <c r="BF286" s="652">
        <v>0</v>
      </c>
      <c r="BG286" s="652">
        <v>0</v>
      </c>
      <c r="BH286" s="652">
        <v>0</v>
      </c>
      <c r="BI286" s="1476">
        <f t="shared" si="12"/>
        <v>0</v>
      </c>
      <c r="BJ286" s="1476">
        <f t="shared" si="12"/>
        <v>0</v>
      </c>
      <c r="BK286" s="652">
        <f t="shared" si="13"/>
        <v>0</v>
      </c>
      <c r="BL286" s="652">
        <f t="shared" si="14"/>
        <v>0</v>
      </c>
    </row>
    <row r="287" spans="1:64" ht="13.5" thickBot="1">
      <c r="A287" s="1417" t="s">
        <v>2453</v>
      </c>
      <c r="B287" s="1418" t="s">
        <v>2403</v>
      </c>
      <c r="C287" s="652">
        <v>0</v>
      </c>
      <c r="D287" s="652">
        <v>0</v>
      </c>
      <c r="E287" s="652">
        <v>0</v>
      </c>
      <c r="F287" s="652">
        <v>0</v>
      </c>
      <c r="G287" s="652">
        <v>0</v>
      </c>
      <c r="H287" s="652">
        <v>0</v>
      </c>
      <c r="I287" s="652">
        <v>0</v>
      </c>
      <c r="J287" s="652">
        <v>0</v>
      </c>
      <c r="K287" s="652">
        <v>0</v>
      </c>
      <c r="L287" s="652">
        <v>0</v>
      </c>
      <c r="M287" s="652">
        <v>0</v>
      </c>
      <c r="N287" s="652">
        <v>0</v>
      </c>
      <c r="O287" s="652">
        <v>0</v>
      </c>
      <c r="P287" s="652">
        <v>0</v>
      </c>
      <c r="Q287" s="652">
        <v>0</v>
      </c>
      <c r="R287" s="652">
        <v>0</v>
      </c>
      <c r="S287" s="652"/>
      <c r="T287" s="652"/>
      <c r="U287" s="652"/>
      <c r="V287" s="652"/>
      <c r="W287" s="652">
        <v>0</v>
      </c>
      <c r="X287" s="652">
        <v>0</v>
      </c>
      <c r="Y287" s="652">
        <v>0</v>
      </c>
      <c r="Z287" s="652">
        <v>0</v>
      </c>
      <c r="AA287" s="652">
        <v>0</v>
      </c>
      <c r="AB287" s="652">
        <v>0</v>
      </c>
      <c r="AC287" s="652">
        <v>0</v>
      </c>
      <c r="AD287" s="652">
        <v>0</v>
      </c>
      <c r="AE287" s="652">
        <v>0</v>
      </c>
      <c r="AF287" s="652">
        <v>0</v>
      </c>
      <c r="AG287" s="652">
        <v>0</v>
      </c>
      <c r="AH287" s="652">
        <v>0</v>
      </c>
      <c r="AI287" s="652">
        <v>0</v>
      </c>
      <c r="AJ287" s="652">
        <v>0</v>
      </c>
      <c r="AK287" s="652">
        <v>0</v>
      </c>
      <c r="AL287" s="652">
        <v>0</v>
      </c>
      <c r="AM287" s="652">
        <v>0</v>
      </c>
      <c r="AN287" s="652">
        <v>0</v>
      </c>
      <c r="AO287" s="652">
        <v>0</v>
      </c>
      <c r="AP287" s="652">
        <v>0</v>
      </c>
      <c r="AQ287" s="652">
        <v>0</v>
      </c>
      <c r="AR287" s="652">
        <v>0</v>
      </c>
      <c r="AS287" s="652">
        <v>0</v>
      </c>
      <c r="AT287" s="652">
        <v>0</v>
      </c>
      <c r="AU287" s="652">
        <v>0</v>
      </c>
      <c r="AV287" s="652">
        <v>0</v>
      </c>
      <c r="AW287" s="652">
        <v>0</v>
      </c>
      <c r="AX287" s="652">
        <v>0</v>
      </c>
      <c r="AY287" s="652">
        <v>0</v>
      </c>
      <c r="AZ287" s="652">
        <v>0</v>
      </c>
      <c r="BA287" s="652">
        <v>0</v>
      </c>
      <c r="BB287" s="652">
        <v>0</v>
      </c>
      <c r="BC287" s="652">
        <v>0</v>
      </c>
      <c r="BD287" s="652">
        <v>0</v>
      </c>
      <c r="BE287" s="652">
        <v>0</v>
      </c>
      <c r="BF287" s="652">
        <v>0</v>
      </c>
      <c r="BG287" s="652">
        <v>0</v>
      </c>
      <c r="BH287" s="652">
        <v>0</v>
      </c>
      <c r="BI287" s="1476">
        <f t="shared" si="12"/>
        <v>0</v>
      </c>
      <c r="BJ287" s="1476">
        <f t="shared" si="12"/>
        <v>0</v>
      </c>
      <c r="BK287" s="652">
        <f t="shared" si="13"/>
        <v>0</v>
      </c>
      <c r="BL287" s="652">
        <f t="shared" si="14"/>
        <v>0</v>
      </c>
    </row>
    <row r="288" spans="1:64" ht="13.5" thickBot="1">
      <c r="A288" s="1417" t="s">
        <v>2454</v>
      </c>
      <c r="B288" s="1418" t="s">
        <v>2405</v>
      </c>
      <c r="C288" s="652">
        <v>0</v>
      </c>
      <c r="D288" s="652">
        <v>0</v>
      </c>
      <c r="E288" s="652">
        <v>0</v>
      </c>
      <c r="F288" s="652">
        <v>0</v>
      </c>
      <c r="G288" s="652">
        <v>0</v>
      </c>
      <c r="H288" s="652">
        <v>0</v>
      </c>
      <c r="I288" s="652">
        <v>0</v>
      </c>
      <c r="J288" s="652">
        <v>0</v>
      </c>
      <c r="K288" s="652">
        <v>0</v>
      </c>
      <c r="L288" s="652">
        <v>0</v>
      </c>
      <c r="M288" s="652">
        <v>0</v>
      </c>
      <c r="N288" s="652">
        <v>0</v>
      </c>
      <c r="O288" s="652">
        <v>0</v>
      </c>
      <c r="P288" s="652">
        <v>0</v>
      </c>
      <c r="Q288" s="652">
        <v>0</v>
      </c>
      <c r="R288" s="652">
        <v>0</v>
      </c>
      <c r="S288" s="652"/>
      <c r="T288" s="652"/>
      <c r="U288" s="652"/>
      <c r="V288" s="652"/>
      <c r="W288" s="652">
        <v>0</v>
      </c>
      <c r="X288" s="652">
        <v>0</v>
      </c>
      <c r="Y288" s="652">
        <v>0</v>
      </c>
      <c r="Z288" s="652">
        <v>0</v>
      </c>
      <c r="AA288" s="652">
        <v>0</v>
      </c>
      <c r="AB288" s="652">
        <v>0</v>
      </c>
      <c r="AC288" s="652">
        <v>0</v>
      </c>
      <c r="AD288" s="652">
        <v>0</v>
      </c>
      <c r="AE288" s="652">
        <v>0</v>
      </c>
      <c r="AF288" s="652">
        <v>0</v>
      </c>
      <c r="AG288" s="652">
        <v>0</v>
      </c>
      <c r="AH288" s="652">
        <v>0</v>
      </c>
      <c r="AI288" s="652">
        <v>0</v>
      </c>
      <c r="AJ288" s="652">
        <v>0</v>
      </c>
      <c r="AK288" s="652">
        <v>0</v>
      </c>
      <c r="AL288" s="652">
        <v>0</v>
      </c>
      <c r="AM288" s="652">
        <v>0</v>
      </c>
      <c r="AN288" s="652">
        <v>0</v>
      </c>
      <c r="AO288" s="652">
        <v>0</v>
      </c>
      <c r="AP288" s="652">
        <v>0</v>
      </c>
      <c r="AQ288" s="652">
        <v>0</v>
      </c>
      <c r="AR288" s="652">
        <v>0</v>
      </c>
      <c r="AS288" s="652">
        <v>0</v>
      </c>
      <c r="AT288" s="652">
        <v>0</v>
      </c>
      <c r="AU288" s="652">
        <v>0</v>
      </c>
      <c r="AV288" s="652">
        <v>0</v>
      </c>
      <c r="AW288" s="652">
        <v>0</v>
      </c>
      <c r="AX288" s="652">
        <v>0</v>
      </c>
      <c r="AY288" s="652">
        <v>0</v>
      </c>
      <c r="AZ288" s="652">
        <v>0</v>
      </c>
      <c r="BA288" s="652">
        <v>0</v>
      </c>
      <c r="BB288" s="652">
        <v>0</v>
      </c>
      <c r="BC288" s="652">
        <v>0</v>
      </c>
      <c r="BD288" s="652">
        <v>0</v>
      </c>
      <c r="BE288" s="652">
        <v>0</v>
      </c>
      <c r="BF288" s="652">
        <v>0</v>
      </c>
      <c r="BG288" s="652">
        <v>0</v>
      </c>
      <c r="BH288" s="652">
        <v>0</v>
      </c>
      <c r="BI288" s="1476">
        <f t="shared" si="12"/>
        <v>0</v>
      </c>
      <c r="BJ288" s="1476">
        <f t="shared" si="12"/>
        <v>0</v>
      </c>
      <c r="BK288" s="652">
        <f t="shared" si="13"/>
        <v>0</v>
      </c>
      <c r="BL288" s="652">
        <f t="shared" si="14"/>
        <v>0</v>
      </c>
    </row>
    <row r="289" spans="1:64" s="1421" customFormat="1" ht="13.5" thickBot="1">
      <c r="A289" s="1471" t="s">
        <v>1443</v>
      </c>
      <c r="B289" s="1475" t="s">
        <v>2455</v>
      </c>
      <c r="C289" s="652">
        <v>0</v>
      </c>
      <c r="D289" s="652">
        <v>0</v>
      </c>
      <c r="E289" s="652">
        <v>0</v>
      </c>
      <c r="F289" s="652">
        <v>0</v>
      </c>
      <c r="G289" s="652">
        <v>0</v>
      </c>
      <c r="H289" s="652">
        <v>0</v>
      </c>
      <c r="I289" s="652">
        <v>0</v>
      </c>
      <c r="J289" s="652">
        <v>0</v>
      </c>
      <c r="K289" s="652">
        <v>0</v>
      </c>
      <c r="L289" s="652">
        <v>0</v>
      </c>
      <c r="M289" s="652">
        <v>0</v>
      </c>
      <c r="N289" s="652">
        <v>0</v>
      </c>
      <c r="O289" s="652">
        <v>0</v>
      </c>
      <c r="P289" s="652">
        <v>0</v>
      </c>
      <c r="Q289" s="652">
        <v>0</v>
      </c>
      <c r="R289" s="652">
        <v>0</v>
      </c>
      <c r="S289" s="652"/>
      <c r="T289" s="652"/>
      <c r="U289" s="652"/>
      <c r="V289" s="652"/>
      <c r="W289" s="652">
        <v>0</v>
      </c>
      <c r="X289" s="652">
        <v>0</v>
      </c>
      <c r="Y289" s="652">
        <v>0</v>
      </c>
      <c r="Z289" s="652">
        <v>0</v>
      </c>
      <c r="AA289" s="652">
        <v>0</v>
      </c>
      <c r="AB289" s="652">
        <v>0</v>
      </c>
      <c r="AC289" s="652">
        <v>0</v>
      </c>
      <c r="AD289" s="652">
        <v>0</v>
      </c>
      <c r="AE289" s="652">
        <v>0</v>
      </c>
      <c r="AF289" s="652">
        <v>0</v>
      </c>
      <c r="AG289" s="652">
        <v>0</v>
      </c>
      <c r="AH289" s="652">
        <v>0</v>
      </c>
      <c r="AI289" s="652">
        <v>0</v>
      </c>
      <c r="AJ289" s="652">
        <v>0</v>
      </c>
      <c r="AK289" s="652">
        <v>0</v>
      </c>
      <c r="AL289" s="652">
        <v>0</v>
      </c>
      <c r="AM289" s="652">
        <v>0</v>
      </c>
      <c r="AN289" s="652">
        <v>0</v>
      </c>
      <c r="AO289" s="652">
        <v>0</v>
      </c>
      <c r="AP289" s="652">
        <v>0</v>
      </c>
      <c r="AQ289" s="652">
        <v>0</v>
      </c>
      <c r="AR289" s="652">
        <v>0</v>
      </c>
      <c r="AS289" s="652">
        <v>0</v>
      </c>
      <c r="AT289" s="652">
        <v>0</v>
      </c>
      <c r="AU289" s="652">
        <v>0</v>
      </c>
      <c r="AV289" s="652">
        <v>0</v>
      </c>
      <c r="AW289" s="652">
        <v>0</v>
      </c>
      <c r="AX289" s="652">
        <v>0</v>
      </c>
      <c r="AY289" s="652">
        <v>0</v>
      </c>
      <c r="AZ289" s="652">
        <v>0</v>
      </c>
      <c r="BA289" s="652">
        <v>0</v>
      </c>
      <c r="BB289" s="652">
        <v>0</v>
      </c>
      <c r="BC289" s="652">
        <v>0</v>
      </c>
      <c r="BD289" s="652">
        <v>0</v>
      </c>
      <c r="BE289" s="652">
        <v>0</v>
      </c>
      <c r="BF289" s="652">
        <v>0</v>
      </c>
      <c r="BG289" s="652">
        <v>0</v>
      </c>
      <c r="BH289" s="652">
        <v>0</v>
      </c>
      <c r="BI289" s="1476">
        <f t="shared" si="12"/>
        <v>0</v>
      </c>
      <c r="BJ289" s="1476">
        <f t="shared" si="12"/>
        <v>0</v>
      </c>
      <c r="BK289" s="652">
        <f t="shared" si="13"/>
        <v>0</v>
      </c>
      <c r="BL289" s="652">
        <f t="shared" si="14"/>
        <v>0</v>
      </c>
    </row>
    <row r="290" spans="1:64" ht="13.5" thickBot="1">
      <c r="A290" s="1417" t="s">
        <v>2456</v>
      </c>
      <c r="B290" s="1418" t="s">
        <v>2246</v>
      </c>
      <c r="C290" s="652">
        <v>0</v>
      </c>
      <c r="D290" s="652">
        <v>0</v>
      </c>
      <c r="E290" s="652">
        <v>0</v>
      </c>
      <c r="F290" s="652">
        <v>0</v>
      </c>
      <c r="G290" s="652">
        <v>0</v>
      </c>
      <c r="H290" s="652">
        <v>0</v>
      </c>
      <c r="I290" s="652">
        <v>0</v>
      </c>
      <c r="J290" s="652">
        <v>0</v>
      </c>
      <c r="K290" s="652">
        <v>0</v>
      </c>
      <c r="L290" s="652">
        <v>0</v>
      </c>
      <c r="M290" s="652">
        <v>0</v>
      </c>
      <c r="N290" s="652">
        <v>0</v>
      </c>
      <c r="O290" s="652">
        <v>0</v>
      </c>
      <c r="P290" s="652">
        <v>0</v>
      </c>
      <c r="Q290" s="652">
        <v>0</v>
      </c>
      <c r="R290" s="652">
        <v>0</v>
      </c>
      <c r="S290" s="652"/>
      <c r="T290" s="652"/>
      <c r="U290" s="652"/>
      <c r="V290" s="652"/>
      <c r="W290" s="652">
        <v>0</v>
      </c>
      <c r="X290" s="652">
        <v>0</v>
      </c>
      <c r="Y290" s="652">
        <v>0</v>
      </c>
      <c r="Z290" s="652">
        <v>0</v>
      </c>
      <c r="AA290" s="652">
        <v>0</v>
      </c>
      <c r="AB290" s="652">
        <v>0</v>
      </c>
      <c r="AC290" s="652">
        <v>0</v>
      </c>
      <c r="AD290" s="652">
        <v>0</v>
      </c>
      <c r="AE290" s="652">
        <v>0</v>
      </c>
      <c r="AF290" s="652">
        <v>0</v>
      </c>
      <c r="AG290" s="652">
        <v>0</v>
      </c>
      <c r="AH290" s="652">
        <v>0</v>
      </c>
      <c r="AI290" s="652">
        <v>0</v>
      </c>
      <c r="AJ290" s="652">
        <v>0</v>
      </c>
      <c r="AK290" s="652">
        <v>0</v>
      </c>
      <c r="AL290" s="652">
        <v>0</v>
      </c>
      <c r="AM290" s="652">
        <v>0</v>
      </c>
      <c r="AN290" s="652">
        <v>0</v>
      </c>
      <c r="AO290" s="652">
        <v>0</v>
      </c>
      <c r="AP290" s="652">
        <v>0</v>
      </c>
      <c r="AQ290" s="652">
        <v>0</v>
      </c>
      <c r="AR290" s="652">
        <v>0</v>
      </c>
      <c r="AS290" s="652">
        <v>0</v>
      </c>
      <c r="AT290" s="652">
        <v>0</v>
      </c>
      <c r="AU290" s="652">
        <v>0</v>
      </c>
      <c r="AV290" s="652">
        <v>0</v>
      </c>
      <c r="AW290" s="652">
        <v>0</v>
      </c>
      <c r="AX290" s="652">
        <v>0</v>
      </c>
      <c r="AY290" s="652">
        <v>0</v>
      </c>
      <c r="AZ290" s="652">
        <v>0</v>
      </c>
      <c r="BA290" s="652">
        <v>0</v>
      </c>
      <c r="BB290" s="652">
        <v>0</v>
      </c>
      <c r="BC290" s="652">
        <v>0</v>
      </c>
      <c r="BD290" s="652">
        <v>0</v>
      </c>
      <c r="BE290" s="652">
        <v>0</v>
      </c>
      <c r="BF290" s="652">
        <v>0</v>
      </c>
      <c r="BG290" s="652">
        <v>0</v>
      </c>
      <c r="BH290" s="652">
        <v>0</v>
      </c>
      <c r="BI290" s="1476">
        <f t="shared" si="12"/>
        <v>0</v>
      </c>
      <c r="BJ290" s="1476">
        <f t="shared" si="12"/>
        <v>0</v>
      </c>
      <c r="BK290" s="652">
        <f t="shared" si="13"/>
        <v>0</v>
      </c>
      <c r="BL290" s="652">
        <f t="shared" si="14"/>
        <v>0</v>
      </c>
    </row>
    <row r="291" spans="1:64" ht="13.5" thickBot="1">
      <c r="A291" s="1417" t="s">
        <v>2457</v>
      </c>
      <c r="B291" s="1418" t="s">
        <v>2248</v>
      </c>
      <c r="C291" s="652">
        <v>0</v>
      </c>
      <c r="D291" s="652">
        <v>0</v>
      </c>
      <c r="E291" s="652">
        <v>0</v>
      </c>
      <c r="F291" s="652">
        <v>0</v>
      </c>
      <c r="G291" s="652">
        <v>0</v>
      </c>
      <c r="H291" s="652">
        <v>0</v>
      </c>
      <c r="I291" s="652">
        <v>0</v>
      </c>
      <c r="J291" s="652">
        <v>0</v>
      </c>
      <c r="K291" s="652">
        <v>0</v>
      </c>
      <c r="L291" s="652">
        <v>0</v>
      </c>
      <c r="M291" s="652">
        <v>0</v>
      </c>
      <c r="N291" s="652">
        <v>0</v>
      </c>
      <c r="O291" s="652">
        <v>0</v>
      </c>
      <c r="P291" s="652">
        <v>0</v>
      </c>
      <c r="Q291" s="652">
        <v>0</v>
      </c>
      <c r="R291" s="652">
        <v>0</v>
      </c>
      <c r="S291" s="652"/>
      <c r="T291" s="652"/>
      <c r="U291" s="652"/>
      <c r="V291" s="652"/>
      <c r="W291" s="652">
        <v>0</v>
      </c>
      <c r="X291" s="652">
        <v>0</v>
      </c>
      <c r="Y291" s="652">
        <v>0</v>
      </c>
      <c r="Z291" s="652">
        <v>0</v>
      </c>
      <c r="AA291" s="652">
        <v>0</v>
      </c>
      <c r="AB291" s="652">
        <v>0</v>
      </c>
      <c r="AC291" s="652">
        <v>0</v>
      </c>
      <c r="AD291" s="652">
        <v>0</v>
      </c>
      <c r="AE291" s="652">
        <v>0</v>
      </c>
      <c r="AF291" s="652">
        <v>0</v>
      </c>
      <c r="AG291" s="652">
        <v>0</v>
      </c>
      <c r="AH291" s="652">
        <v>0</v>
      </c>
      <c r="AI291" s="652">
        <v>0</v>
      </c>
      <c r="AJ291" s="652">
        <v>0</v>
      </c>
      <c r="AK291" s="652">
        <v>0</v>
      </c>
      <c r="AL291" s="652">
        <v>0</v>
      </c>
      <c r="AM291" s="652">
        <v>0</v>
      </c>
      <c r="AN291" s="652">
        <v>0</v>
      </c>
      <c r="AO291" s="652">
        <v>0</v>
      </c>
      <c r="AP291" s="652">
        <v>0</v>
      </c>
      <c r="AQ291" s="652">
        <v>0</v>
      </c>
      <c r="AR291" s="652">
        <v>0</v>
      </c>
      <c r="AS291" s="652">
        <v>0</v>
      </c>
      <c r="AT291" s="652">
        <v>0</v>
      </c>
      <c r="AU291" s="652">
        <v>0</v>
      </c>
      <c r="AV291" s="652">
        <v>0</v>
      </c>
      <c r="AW291" s="652">
        <v>0</v>
      </c>
      <c r="AX291" s="652">
        <v>0</v>
      </c>
      <c r="AY291" s="652">
        <v>0</v>
      </c>
      <c r="AZ291" s="652">
        <v>0</v>
      </c>
      <c r="BA291" s="652">
        <v>0</v>
      </c>
      <c r="BB291" s="652">
        <v>0</v>
      </c>
      <c r="BC291" s="652">
        <v>0</v>
      </c>
      <c r="BD291" s="652">
        <v>0</v>
      </c>
      <c r="BE291" s="652">
        <v>0</v>
      </c>
      <c r="BF291" s="652">
        <v>0</v>
      </c>
      <c r="BG291" s="652">
        <v>0</v>
      </c>
      <c r="BH291" s="652">
        <v>0</v>
      </c>
      <c r="BI291" s="1476">
        <f t="shared" si="12"/>
        <v>0</v>
      </c>
      <c r="BJ291" s="1476">
        <f t="shared" si="12"/>
        <v>0</v>
      </c>
      <c r="BK291" s="652">
        <f t="shared" si="13"/>
        <v>0</v>
      </c>
      <c r="BL291" s="652">
        <f t="shared" si="14"/>
        <v>0</v>
      </c>
    </row>
    <row r="292" spans="1:64" ht="13.5" thickBot="1">
      <c r="A292" s="1417" t="s">
        <v>2458</v>
      </c>
      <c r="B292" s="1418" t="s">
        <v>2268</v>
      </c>
      <c r="C292" s="652">
        <v>0</v>
      </c>
      <c r="D292" s="652">
        <v>0</v>
      </c>
      <c r="E292" s="652">
        <v>0</v>
      </c>
      <c r="F292" s="652">
        <v>0</v>
      </c>
      <c r="G292" s="652">
        <v>0</v>
      </c>
      <c r="H292" s="652">
        <v>0</v>
      </c>
      <c r="I292" s="652">
        <v>0</v>
      </c>
      <c r="J292" s="652">
        <v>0</v>
      </c>
      <c r="K292" s="652">
        <v>0</v>
      </c>
      <c r="L292" s="652">
        <v>0</v>
      </c>
      <c r="M292" s="652">
        <v>0</v>
      </c>
      <c r="N292" s="652">
        <v>0</v>
      </c>
      <c r="O292" s="652">
        <v>0</v>
      </c>
      <c r="P292" s="652">
        <v>0</v>
      </c>
      <c r="Q292" s="652">
        <v>0</v>
      </c>
      <c r="R292" s="652">
        <v>0</v>
      </c>
      <c r="S292" s="652"/>
      <c r="T292" s="652"/>
      <c r="U292" s="652"/>
      <c r="V292" s="652"/>
      <c r="W292" s="652">
        <v>0</v>
      </c>
      <c r="X292" s="652">
        <v>0</v>
      </c>
      <c r="Y292" s="652">
        <v>0</v>
      </c>
      <c r="Z292" s="652">
        <v>0</v>
      </c>
      <c r="AA292" s="652">
        <v>0</v>
      </c>
      <c r="AB292" s="652">
        <v>0</v>
      </c>
      <c r="AC292" s="652">
        <v>0</v>
      </c>
      <c r="AD292" s="652">
        <v>0</v>
      </c>
      <c r="AE292" s="652">
        <v>0</v>
      </c>
      <c r="AF292" s="652">
        <v>0</v>
      </c>
      <c r="AG292" s="652">
        <v>0</v>
      </c>
      <c r="AH292" s="652">
        <v>0</v>
      </c>
      <c r="AI292" s="652">
        <v>0</v>
      </c>
      <c r="AJ292" s="652">
        <v>0</v>
      </c>
      <c r="AK292" s="652">
        <v>0</v>
      </c>
      <c r="AL292" s="652">
        <v>0</v>
      </c>
      <c r="AM292" s="652">
        <v>0</v>
      </c>
      <c r="AN292" s="652">
        <v>0</v>
      </c>
      <c r="AO292" s="652">
        <v>0</v>
      </c>
      <c r="AP292" s="652">
        <v>0</v>
      </c>
      <c r="AQ292" s="652">
        <v>0</v>
      </c>
      <c r="AR292" s="652">
        <v>0</v>
      </c>
      <c r="AS292" s="652">
        <v>0</v>
      </c>
      <c r="AT292" s="652">
        <v>0</v>
      </c>
      <c r="AU292" s="652">
        <v>0</v>
      </c>
      <c r="AV292" s="652">
        <v>0</v>
      </c>
      <c r="AW292" s="652">
        <v>0</v>
      </c>
      <c r="AX292" s="652">
        <v>0</v>
      </c>
      <c r="AY292" s="652">
        <v>0</v>
      </c>
      <c r="AZ292" s="652">
        <v>0</v>
      </c>
      <c r="BA292" s="652">
        <v>0</v>
      </c>
      <c r="BB292" s="652">
        <v>0</v>
      </c>
      <c r="BC292" s="652">
        <v>0</v>
      </c>
      <c r="BD292" s="652">
        <v>0</v>
      </c>
      <c r="BE292" s="652">
        <v>0</v>
      </c>
      <c r="BF292" s="652">
        <v>0</v>
      </c>
      <c r="BG292" s="652">
        <v>0</v>
      </c>
      <c r="BH292" s="652">
        <v>0</v>
      </c>
      <c r="BI292" s="1476">
        <f t="shared" si="12"/>
        <v>0</v>
      </c>
      <c r="BJ292" s="1476">
        <f t="shared" si="12"/>
        <v>0</v>
      </c>
      <c r="BK292" s="652">
        <f t="shared" si="13"/>
        <v>0</v>
      </c>
      <c r="BL292" s="652">
        <f t="shared" si="14"/>
        <v>0</v>
      </c>
    </row>
    <row r="293" spans="1:64" s="1421" customFormat="1" ht="13.5" thickBot="1">
      <c r="A293" s="1417" t="s">
        <v>2459</v>
      </c>
      <c r="B293" s="1418" t="s">
        <v>2270</v>
      </c>
      <c r="C293" s="652">
        <v>0</v>
      </c>
      <c r="D293" s="652">
        <v>0</v>
      </c>
      <c r="E293" s="652">
        <v>0</v>
      </c>
      <c r="F293" s="652">
        <v>0</v>
      </c>
      <c r="G293" s="652">
        <v>0</v>
      </c>
      <c r="H293" s="652">
        <v>0</v>
      </c>
      <c r="I293" s="652">
        <v>0</v>
      </c>
      <c r="J293" s="652">
        <v>0</v>
      </c>
      <c r="K293" s="652">
        <v>0</v>
      </c>
      <c r="L293" s="652">
        <v>0</v>
      </c>
      <c r="M293" s="652">
        <v>0</v>
      </c>
      <c r="N293" s="652">
        <v>0</v>
      </c>
      <c r="O293" s="652">
        <v>0</v>
      </c>
      <c r="P293" s="652">
        <v>0</v>
      </c>
      <c r="Q293" s="652">
        <v>0</v>
      </c>
      <c r="R293" s="652">
        <v>0</v>
      </c>
      <c r="S293" s="652"/>
      <c r="T293" s="652"/>
      <c r="U293" s="652"/>
      <c r="V293" s="652"/>
      <c r="W293" s="652">
        <v>0</v>
      </c>
      <c r="X293" s="652">
        <v>0</v>
      </c>
      <c r="Y293" s="652">
        <v>0</v>
      </c>
      <c r="Z293" s="652">
        <v>0</v>
      </c>
      <c r="AA293" s="652">
        <v>0</v>
      </c>
      <c r="AB293" s="652">
        <v>0</v>
      </c>
      <c r="AC293" s="652">
        <v>0</v>
      </c>
      <c r="AD293" s="652">
        <v>0</v>
      </c>
      <c r="AE293" s="652">
        <v>0</v>
      </c>
      <c r="AF293" s="652">
        <v>0</v>
      </c>
      <c r="AG293" s="652">
        <v>0</v>
      </c>
      <c r="AH293" s="652">
        <v>0</v>
      </c>
      <c r="AI293" s="652">
        <v>0</v>
      </c>
      <c r="AJ293" s="652">
        <v>0</v>
      </c>
      <c r="AK293" s="652">
        <v>0</v>
      </c>
      <c r="AL293" s="652">
        <v>0</v>
      </c>
      <c r="AM293" s="652">
        <v>0</v>
      </c>
      <c r="AN293" s="652">
        <v>0</v>
      </c>
      <c r="AO293" s="652">
        <v>0</v>
      </c>
      <c r="AP293" s="652">
        <v>0</v>
      </c>
      <c r="AQ293" s="652">
        <v>0</v>
      </c>
      <c r="AR293" s="652">
        <v>0</v>
      </c>
      <c r="AS293" s="652">
        <v>0</v>
      </c>
      <c r="AT293" s="652">
        <v>0</v>
      </c>
      <c r="AU293" s="652">
        <v>0</v>
      </c>
      <c r="AV293" s="652">
        <v>0</v>
      </c>
      <c r="AW293" s="652">
        <v>0</v>
      </c>
      <c r="AX293" s="652">
        <v>0</v>
      </c>
      <c r="AY293" s="652">
        <v>0</v>
      </c>
      <c r="AZ293" s="652">
        <v>0</v>
      </c>
      <c r="BA293" s="652">
        <v>0</v>
      </c>
      <c r="BB293" s="652">
        <v>0</v>
      </c>
      <c r="BC293" s="652">
        <v>0</v>
      </c>
      <c r="BD293" s="652">
        <v>0</v>
      </c>
      <c r="BE293" s="652">
        <v>0</v>
      </c>
      <c r="BF293" s="652">
        <v>0</v>
      </c>
      <c r="BG293" s="652">
        <v>0</v>
      </c>
      <c r="BH293" s="652">
        <v>0</v>
      </c>
      <c r="BI293" s="1476">
        <f t="shared" si="12"/>
        <v>0</v>
      </c>
      <c r="BJ293" s="1476">
        <f t="shared" si="12"/>
        <v>0</v>
      </c>
      <c r="BK293" s="652">
        <f t="shared" si="13"/>
        <v>0</v>
      </c>
      <c r="BL293" s="652">
        <f t="shared" si="14"/>
        <v>0</v>
      </c>
    </row>
    <row r="294" spans="1:64" ht="13.5" thickBot="1">
      <c r="A294" s="1417" t="s">
        <v>2460</v>
      </c>
      <c r="B294" s="1418" t="s">
        <v>2272</v>
      </c>
      <c r="C294" s="652">
        <v>0</v>
      </c>
      <c r="D294" s="652">
        <v>0</v>
      </c>
      <c r="E294" s="652">
        <v>0</v>
      </c>
      <c r="F294" s="652">
        <v>0</v>
      </c>
      <c r="G294" s="652">
        <v>0</v>
      </c>
      <c r="H294" s="652">
        <v>0</v>
      </c>
      <c r="I294" s="652">
        <v>0</v>
      </c>
      <c r="J294" s="652">
        <v>0</v>
      </c>
      <c r="K294" s="652">
        <v>0</v>
      </c>
      <c r="L294" s="652">
        <v>0</v>
      </c>
      <c r="M294" s="652">
        <v>0</v>
      </c>
      <c r="N294" s="652">
        <v>0</v>
      </c>
      <c r="O294" s="652">
        <v>0</v>
      </c>
      <c r="P294" s="652">
        <v>0</v>
      </c>
      <c r="Q294" s="652">
        <v>0</v>
      </c>
      <c r="R294" s="652">
        <v>0</v>
      </c>
      <c r="S294" s="652"/>
      <c r="T294" s="652"/>
      <c r="U294" s="652"/>
      <c r="V294" s="652"/>
      <c r="W294" s="652">
        <v>0</v>
      </c>
      <c r="X294" s="652">
        <v>0</v>
      </c>
      <c r="Y294" s="652">
        <v>0</v>
      </c>
      <c r="Z294" s="652">
        <v>0</v>
      </c>
      <c r="AA294" s="652">
        <v>0</v>
      </c>
      <c r="AB294" s="652">
        <v>0</v>
      </c>
      <c r="AC294" s="652">
        <v>0</v>
      </c>
      <c r="AD294" s="652">
        <v>0</v>
      </c>
      <c r="AE294" s="652">
        <v>0</v>
      </c>
      <c r="AF294" s="652">
        <v>0</v>
      </c>
      <c r="AG294" s="652">
        <v>0</v>
      </c>
      <c r="AH294" s="652">
        <v>0</v>
      </c>
      <c r="AI294" s="652">
        <v>0</v>
      </c>
      <c r="AJ294" s="652">
        <v>0</v>
      </c>
      <c r="AK294" s="652">
        <v>0</v>
      </c>
      <c r="AL294" s="652">
        <v>0</v>
      </c>
      <c r="AM294" s="652">
        <v>0</v>
      </c>
      <c r="AN294" s="652">
        <v>0</v>
      </c>
      <c r="AO294" s="652">
        <v>0</v>
      </c>
      <c r="AP294" s="652">
        <v>0</v>
      </c>
      <c r="AQ294" s="652">
        <v>0</v>
      </c>
      <c r="AR294" s="652">
        <v>0</v>
      </c>
      <c r="AS294" s="652">
        <v>0</v>
      </c>
      <c r="AT294" s="652">
        <v>0</v>
      </c>
      <c r="AU294" s="652">
        <v>0</v>
      </c>
      <c r="AV294" s="652">
        <v>0</v>
      </c>
      <c r="AW294" s="652">
        <v>0</v>
      </c>
      <c r="AX294" s="652">
        <v>0</v>
      </c>
      <c r="AY294" s="652">
        <v>0</v>
      </c>
      <c r="AZ294" s="652">
        <v>0</v>
      </c>
      <c r="BA294" s="652">
        <v>0</v>
      </c>
      <c r="BB294" s="652">
        <v>0</v>
      </c>
      <c r="BC294" s="652">
        <v>0</v>
      </c>
      <c r="BD294" s="652">
        <v>0</v>
      </c>
      <c r="BE294" s="652">
        <v>0</v>
      </c>
      <c r="BF294" s="652">
        <v>0</v>
      </c>
      <c r="BG294" s="652">
        <v>0</v>
      </c>
      <c r="BH294" s="652">
        <v>0</v>
      </c>
      <c r="BI294" s="1476">
        <f t="shared" si="12"/>
        <v>0</v>
      </c>
      <c r="BJ294" s="1476">
        <f t="shared" si="12"/>
        <v>0</v>
      </c>
      <c r="BK294" s="652">
        <f t="shared" si="13"/>
        <v>0</v>
      </c>
      <c r="BL294" s="652">
        <f t="shared" si="14"/>
        <v>0</v>
      </c>
    </row>
    <row r="295" spans="1:64" ht="13.5" thickBot="1">
      <c r="A295" s="1417" t="s">
        <v>2461</v>
      </c>
      <c r="B295" s="1418" t="s">
        <v>2276</v>
      </c>
      <c r="C295" s="652">
        <v>0</v>
      </c>
      <c r="D295" s="652">
        <v>0</v>
      </c>
      <c r="E295" s="652">
        <v>0</v>
      </c>
      <c r="F295" s="652">
        <v>0</v>
      </c>
      <c r="G295" s="652">
        <v>0</v>
      </c>
      <c r="H295" s="652">
        <v>0</v>
      </c>
      <c r="I295" s="652">
        <v>0</v>
      </c>
      <c r="J295" s="652">
        <v>0</v>
      </c>
      <c r="K295" s="652">
        <v>0</v>
      </c>
      <c r="L295" s="652">
        <v>0</v>
      </c>
      <c r="M295" s="652">
        <v>0</v>
      </c>
      <c r="N295" s="652">
        <v>0</v>
      </c>
      <c r="O295" s="652">
        <v>0</v>
      </c>
      <c r="P295" s="652">
        <v>0</v>
      </c>
      <c r="Q295" s="652">
        <v>0</v>
      </c>
      <c r="R295" s="652">
        <v>0</v>
      </c>
      <c r="S295" s="652"/>
      <c r="T295" s="652"/>
      <c r="U295" s="652"/>
      <c r="V295" s="652"/>
      <c r="W295" s="652">
        <v>0</v>
      </c>
      <c r="X295" s="652">
        <v>0</v>
      </c>
      <c r="Y295" s="652">
        <v>0</v>
      </c>
      <c r="Z295" s="652">
        <v>0</v>
      </c>
      <c r="AA295" s="652">
        <v>0</v>
      </c>
      <c r="AB295" s="652">
        <v>0</v>
      </c>
      <c r="AC295" s="652">
        <v>0</v>
      </c>
      <c r="AD295" s="652">
        <v>0</v>
      </c>
      <c r="AE295" s="652">
        <v>0</v>
      </c>
      <c r="AF295" s="652">
        <v>0</v>
      </c>
      <c r="AG295" s="652">
        <v>0</v>
      </c>
      <c r="AH295" s="652">
        <v>0</v>
      </c>
      <c r="AI295" s="652">
        <v>0</v>
      </c>
      <c r="AJ295" s="652">
        <v>0</v>
      </c>
      <c r="AK295" s="652">
        <v>0</v>
      </c>
      <c r="AL295" s="652">
        <v>0</v>
      </c>
      <c r="AM295" s="652">
        <v>0</v>
      </c>
      <c r="AN295" s="652">
        <v>0</v>
      </c>
      <c r="AO295" s="652">
        <v>0</v>
      </c>
      <c r="AP295" s="652">
        <v>0</v>
      </c>
      <c r="AQ295" s="652">
        <v>0</v>
      </c>
      <c r="AR295" s="652">
        <v>0</v>
      </c>
      <c r="AS295" s="652">
        <v>0</v>
      </c>
      <c r="AT295" s="652">
        <v>0</v>
      </c>
      <c r="AU295" s="652">
        <v>0</v>
      </c>
      <c r="AV295" s="652">
        <v>0</v>
      </c>
      <c r="AW295" s="652">
        <v>0</v>
      </c>
      <c r="AX295" s="652">
        <v>0</v>
      </c>
      <c r="AY295" s="652">
        <v>0</v>
      </c>
      <c r="AZ295" s="652">
        <v>0</v>
      </c>
      <c r="BA295" s="652">
        <v>0</v>
      </c>
      <c r="BB295" s="652">
        <v>0</v>
      </c>
      <c r="BC295" s="652">
        <v>0</v>
      </c>
      <c r="BD295" s="652">
        <v>0</v>
      </c>
      <c r="BE295" s="652">
        <v>0</v>
      </c>
      <c r="BF295" s="652">
        <v>0</v>
      </c>
      <c r="BG295" s="652">
        <v>0</v>
      </c>
      <c r="BH295" s="652">
        <v>0</v>
      </c>
      <c r="BI295" s="1476">
        <f t="shared" si="12"/>
        <v>0</v>
      </c>
      <c r="BJ295" s="1476">
        <f t="shared" si="12"/>
        <v>0</v>
      </c>
      <c r="BK295" s="652">
        <f t="shared" si="13"/>
        <v>0</v>
      </c>
      <c r="BL295" s="652">
        <f t="shared" si="14"/>
        <v>0</v>
      </c>
    </row>
    <row r="296" spans="1:64" ht="13.5" thickBot="1">
      <c r="A296" s="1417" t="s">
        <v>2462</v>
      </c>
      <c r="B296" s="1418" t="s">
        <v>2278</v>
      </c>
      <c r="C296" s="652">
        <v>0</v>
      </c>
      <c r="D296" s="652">
        <v>0</v>
      </c>
      <c r="E296" s="652">
        <v>0</v>
      </c>
      <c r="F296" s="652">
        <v>0</v>
      </c>
      <c r="G296" s="652">
        <v>0</v>
      </c>
      <c r="H296" s="652">
        <v>0</v>
      </c>
      <c r="I296" s="652">
        <v>0</v>
      </c>
      <c r="J296" s="652">
        <v>0</v>
      </c>
      <c r="K296" s="652">
        <v>0</v>
      </c>
      <c r="L296" s="652">
        <v>0</v>
      </c>
      <c r="M296" s="652">
        <v>0</v>
      </c>
      <c r="N296" s="652">
        <v>0</v>
      </c>
      <c r="O296" s="652">
        <v>0</v>
      </c>
      <c r="P296" s="652">
        <v>0</v>
      </c>
      <c r="Q296" s="652">
        <v>0</v>
      </c>
      <c r="R296" s="652">
        <v>0</v>
      </c>
      <c r="S296" s="652"/>
      <c r="T296" s="652"/>
      <c r="U296" s="652"/>
      <c r="V296" s="652"/>
      <c r="W296" s="652">
        <v>0</v>
      </c>
      <c r="X296" s="652">
        <v>0</v>
      </c>
      <c r="Y296" s="652">
        <v>0</v>
      </c>
      <c r="Z296" s="652">
        <v>0</v>
      </c>
      <c r="AA296" s="652">
        <v>0</v>
      </c>
      <c r="AB296" s="652">
        <v>0</v>
      </c>
      <c r="AC296" s="652">
        <v>0</v>
      </c>
      <c r="AD296" s="652">
        <v>0</v>
      </c>
      <c r="AE296" s="652">
        <v>0</v>
      </c>
      <c r="AF296" s="652">
        <v>0</v>
      </c>
      <c r="AG296" s="652">
        <v>0</v>
      </c>
      <c r="AH296" s="652">
        <v>0</v>
      </c>
      <c r="AI296" s="652">
        <v>0</v>
      </c>
      <c r="AJ296" s="652">
        <v>0</v>
      </c>
      <c r="AK296" s="652">
        <v>0</v>
      </c>
      <c r="AL296" s="652">
        <v>0</v>
      </c>
      <c r="AM296" s="652">
        <v>0</v>
      </c>
      <c r="AN296" s="652">
        <v>0</v>
      </c>
      <c r="AO296" s="652">
        <v>0</v>
      </c>
      <c r="AP296" s="652">
        <v>0</v>
      </c>
      <c r="AQ296" s="652">
        <v>0</v>
      </c>
      <c r="AR296" s="652">
        <v>0</v>
      </c>
      <c r="AS296" s="652">
        <v>0</v>
      </c>
      <c r="AT296" s="652">
        <v>0</v>
      </c>
      <c r="AU296" s="652">
        <v>0</v>
      </c>
      <c r="AV296" s="652">
        <v>0</v>
      </c>
      <c r="AW296" s="652">
        <v>0</v>
      </c>
      <c r="AX296" s="652">
        <v>0</v>
      </c>
      <c r="AY296" s="652">
        <v>0</v>
      </c>
      <c r="AZ296" s="652">
        <v>0</v>
      </c>
      <c r="BA296" s="652">
        <v>0</v>
      </c>
      <c r="BB296" s="652">
        <v>0</v>
      </c>
      <c r="BC296" s="652">
        <v>0</v>
      </c>
      <c r="BD296" s="652">
        <v>0</v>
      </c>
      <c r="BE296" s="652">
        <v>0</v>
      </c>
      <c r="BF296" s="652">
        <v>0</v>
      </c>
      <c r="BG296" s="652">
        <v>0</v>
      </c>
      <c r="BH296" s="652">
        <v>0</v>
      </c>
      <c r="BI296" s="1476">
        <f t="shared" si="12"/>
        <v>0</v>
      </c>
      <c r="BJ296" s="1476">
        <f t="shared" si="12"/>
        <v>0</v>
      </c>
      <c r="BK296" s="652">
        <f t="shared" si="13"/>
        <v>0</v>
      </c>
      <c r="BL296" s="652">
        <f t="shared" si="14"/>
        <v>0</v>
      </c>
    </row>
    <row r="297" spans="1:64" ht="13.5" thickBot="1">
      <c r="A297" s="1417" t="s">
        <v>2463</v>
      </c>
      <c r="B297" s="1418" t="s">
        <v>2280</v>
      </c>
      <c r="C297" s="652">
        <v>0</v>
      </c>
      <c r="D297" s="652">
        <v>0</v>
      </c>
      <c r="E297" s="652">
        <v>0</v>
      </c>
      <c r="F297" s="652">
        <v>0</v>
      </c>
      <c r="G297" s="652">
        <v>0</v>
      </c>
      <c r="H297" s="652">
        <v>0</v>
      </c>
      <c r="I297" s="652">
        <v>0</v>
      </c>
      <c r="J297" s="652">
        <v>0</v>
      </c>
      <c r="K297" s="652">
        <v>0</v>
      </c>
      <c r="L297" s="652">
        <v>0</v>
      </c>
      <c r="M297" s="652">
        <v>0</v>
      </c>
      <c r="N297" s="652">
        <v>0</v>
      </c>
      <c r="O297" s="652">
        <v>0</v>
      </c>
      <c r="P297" s="652">
        <v>0</v>
      </c>
      <c r="Q297" s="652">
        <v>0</v>
      </c>
      <c r="R297" s="652">
        <v>0</v>
      </c>
      <c r="S297" s="652"/>
      <c r="T297" s="652"/>
      <c r="U297" s="652"/>
      <c r="V297" s="652"/>
      <c r="W297" s="652">
        <v>0</v>
      </c>
      <c r="X297" s="652">
        <v>0</v>
      </c>
      <c r="Y297" s="652">
        <v>0</v>
      </c>
      <c r="Z297" s="652">
        <v>0</v>
      </c>
      <c r="AA297" s="652">
        <v>0</v>
      </c>
      <c r="AB297" s="652">
        <v>0</v>
      </c>
      <c r="AC297" s="652">
        <v>0</v>
      </c>
      <c r="AD297" s="652">
        <v>0</v>
      </c>
      <c r="AE297" s="652">
        <v>0</v>
      </c>
      <c r="AF297" s="652">
        <v>0</v>
      </c>
      <c r="AG297" s="652">
        <v>0</v>
      </c>
      <c r="AH297" s="652">
        <v>0</v>
      </c>
      <c r="AI297" s="652">
        <v>0</v>
      </c>
      <c r="AJ297" s="652">
        <v>0</v>
      </c>
      <c r="AK297" s="652">
        <v>0</v>
      </c>
      <c r="AL297" s="652">
        <v>0</v>
      </c>
      <c r="AM297" s="652">
        <v>0</v>
      </c>
      <c r="AN297" s="652">
        <v>0</v>
      </c>
      <c r="AO297" s="652">
        <v>0</v>
      </c>
      <c r="AP297" s="652">
        <v>0</v>
      </c>
      <c r="AQ297" s="652">
        <v>0</v>
      </c>
      <c r="AR297" s="652">
        <v>0</v>
      </c>
      <c r="AS297" s="652">
        <v>0</v>
      </c>
      <c r="AT297" s="652">
        <v>0</v>
      </c>
      <c r="AU297" s="652">
        <v>0</v>
      </c>
      <c r="AV297" s="652">
        <v>0</v>
      </c>
      <c r="AW297" s="652">
        <v>0</v>
      </c>
      <c r="AX297" s="652">
        <v>0</v>
      </c>
      <c r="AY297" s="652">
        <v>0</v>
      </c>
      <c r="AZ297" s="652">
        <v>0</v>
      </c>
      <c r="BA297" s="652">
        <v>0</v>
      </c>
      <c r="BB297" s="652">
        <v>0</v>
      </c>
      <c r="BC297" s="652">
        <v>0</v>
      </c>
      <c r="BD297" s="652">
        <v>0</v>
      </c>
      <c r="BE297" s="652">
        <v>0</v>
      </c>
      <c r="BF297" s="652">
        <v>0</v>
      </c>
      <c r="BG297" s="652">
        <v>0</v>
      </c>
      <c r="BH297" s="652">
        <v>0</v>
      </c>
      <c r="BI297" s="1476">
        <f t="shared" si="12"/>
        <v>0</v>
      </c>
      <c r="BJ297" s="1476">
        <f t="shared" si="12"/>
        <v>0</v>
      </c>
      <c r="BK297" s="652">
        <f t="shared" si="13"/>
        <v>0</v>
      </c>
      <c r="BL297" s="652">
        <f t="shared" si="14"/>
        <v>0</v>
      </c>
    </row>
    <row r="298" spans="1:64" ht="13.5" thickBot="1">
      <c r="A298" s="1417" t="s">
        <v>2464</v>
      </c>
      <c r="B298" s="1418" t="s">
        <v>2465</v>
      </c>
      <c r="C298" s="652">
        <v>0</v>
      </c>
      <c r="D298" s="652">
        <v>0</v>
      </c>
      <c r="E298" s="652">
        <v>0</v>
      </c>
      <c r="F298" s="652">
        <v>0</v>
      </c>
      <c r="G298" s="652">
        <v>0</v>
      </c>
      <c r="H298" s="652">
        <v>0</v>
      </c>
      <c r="I298" s="652">
        <v>0</v>
      </c>
      <c r="J298" s="652">
        <v>0</v>
      </c>
      <c r="K298" s="652">
        <v>0</v>
      </c>
      <c r="L298" s="652">
        <v>0</v>
      </c>
      <c r="M298" s="652">
        <v>0</v>
      </c>
      <c r="N298" s="652">
        <v>0</v>
      </c>
      <c r="O298" s="652">
        <v>0</v>
      </c>
      <c r="P298" s="652">
        <v>0</v>
      </c>
      <c r="Q298" s="652">
        <v>0</v>
      </c>
      <c r="R298" s="652">
        <v>0</v>
      </c>
      <c r="S298" s="652"/>
      <c r="T298" s="652"/>
      <c r="U298" s="652"/>
      <c r="V298" s="652"/>
      <c r="W298" s="652">
        <v>0</v>
      </c>
      <c r="X298" s="652">
        <v>0</v>
      </c>
      <c r="Y298" s="652">
        <v>0</v>
      </c>
      <c r="Z298" s="652">
        <v>0</v>
      </c>
      <c r="AA298" s="652">
        <v>0</v>
      </c>
      <c r="AB298" s="652">
        <v>0</v>
      </c>
      <c r="AC298" s="652">
        <v>0</v>
      </c>
      <c r="AD298" s="652">
        <v>0</v>
      </c>
      <c r="AE298" s="652">
        <v>0</v>
      </c>
      <c r="AF298" s="652">
        <v>0</v>
      </c>
      <c r="AG298" s="652">
        <v>0</v>
      </c>
      <c r="AH298" s="652">
        <v>0</v>
      </c>
      <c r="AI298" s="652">
        <v>0</v>
      </c>
      <c r="AJ298" s="652">
        <v>0</v>
      </c>
      <c r="AK298" s="652">
        <v>0</v>
      </c>
      <c r="AL298" s="652">
        <v>0</v>
      </c>
      <c r="AM298" s="652">
        <v>0</v>
      </c>
      <c r="AN298" s="652">
        <v>0</v>
      </c>
      <c r="AO298" s="652">
        <v>0</v>
      </c>
      <c r="AP298" s="652">
        <v>0</v>
      </c>
      <c r="AQ298" s="652">
        <v>0</v>
      </c>
      <c r="AR298" s="652">
        <v>0</v>
      </c>
      <c r="AS298" s="652">
        <v>0</v>
      </c>
      <c r="AT298" s="652">
        <v>0</v>
      </c>
      <c r="AU298" s="652">
        <v>0</v>
      </c>
      <c r="AV298" s="652">
        <v>0</v>
      </c>
      <c r="AW298" s="652">
        <v>0</v>
      </c>
      <c r="AX298" s="652">
        <v>0</v>
      </c>
      <c r="AY298" s="652">
        <v>0</v>
      </c>
      <c r="AZ298" s="652">
        <v>0</v>
      </c>
      <c r="BA298" s="652">
        <v>0</v>
      </c>
      <c r="BB298" s="652">
        <v>0</v>
      </c>
      <c r="BC298" s="652">
        <v>0</v>
      </c>
      <c r="BD298" s="652">
        <v>0</v>
      </c>
      <c r="BE298" s="652">
        <v>0</v>
      </c>
      <c r="BF298" s="652">
        <v>0</v>
      </c>
      <c r="BG298" s="652">
        <v>0</v>
      </c>
      <c r="BH298" s="652">
        <v>0</v>
      </c>
      <c r="BI298" s="1476">
        <f t="shared" si="12"/>
        <v>0</v>
      </c>
      <c r="BJ298" s="1476">
        <f t="shared" si="12"/>
        <v>0</v>
      </c>
      <c r="BK298" s="652">
        <f t="shared" si="13"/>
        <v>0</v>
      </c>
      <c r="BL298" s="652">
        <f t="shared" si="14"/>
        <v>0</v>
      </c>
    </row>
    <row r="299" spans="1:64" ht="13.5" thickBot="1">
      <c r="A299" s="1417" t="s">
        <v>2466</v>
      </c>
      <c r="B299" s="1418" t="s">
        <v>2467</v>
      </c>
      <c r="C299" s="652">
        <v>0</v>
      </c>
      <c r="D299" s="652">
        <v>0</v>
      </c>
      <c r="E299" s="652">
        <v>0</v>
      </c>
      <c r="F299" s="652">
        <v>0</v>
      </c>
      <c r="G299" s="652">
        <v>0</v>
      </c>
      <c r="H299" s="652">
        <v>0</v>
      </c>
      <c r="I299" s="652">
        <v>0</v>
      </c>
      <c r="J299" s="652">
        <v>0</v>
      </c>
      <c r="K299" s="652">
        <v>0</v>
      </c>
      <c r="L299" s="652">
        <v>0</v>
      </c>
      <c r="M299" s="652">
        <v>0</v>
      </c>
      <c r="N299" s="652">
        <v>0</v>
      </c>
      <c r="O299" s="652">
        <v>0</v>
      </c>
      <c r="P299" s="652">
        <v>0</v>
      </c>
      <c r="Q299" s="652">
        <v>0</v>
      </c>
      <c r="R299" s="652">
        <v>0</v>
      </c>
      <c r="S299" s="652"/>
      <c r="T299" s="652"/>
      <c r="U299" s="652"/>
      <c r="V299" s="652"/>
      <c r="W299" s="652">
        <v>0</v>
      </c>
      <c r="X299" s="652">
        <v>0</v>
      </c>
      <c r="Y299" s="652">
        <v>0</v>
      </c>
      <c r="Z299" s="652">
        <v>0</v>
      </c>
      <c r="AA299" s="652">
        <v>0</v>
      </c>
      <c r="AB299" s="652">
        <v>0</v>
      </c>
      <c r="AC299" s="652">
        <v>0</v>
      </c>
      <c r="AD299" s="652">
        <v>0</v>
      </c>
      <c r="AE299" s="652">
        <v>0</v>
      </c>
      <c r="AF299" s="652">
        <v>0</v>
      </c>
      <c r="AG299" s="652">
        <v>0</v>
      </c>
      <c r="AH299" s="652">
        <v>0</v>
      </c>
      <c r="AI299" s="652">
        <v>0</v>
      </c>
      <c r="AJ299" s="652">
        <v>0</v>
      </c>
      <c r="AK299" s="652">
        <v>0</v>
      </c>
      <c r="AL299" s="652">
        <v>0</v>
      </c>
      <c r="AM299" s="652">
        <v>0</v>
      </c>
      <c r="AN299" s="652">
        <v>0</v>
      </c>
      <c r="AO299" s="652">
        <v>0</v>
      </c>
      <c r="AP299" s="652">
        <v>0</v>
      </c>
      <c r="AQ299" s="652">
        <v>0</v>
      </c>
      <c r="AR299" s="652">
        <v>0</v>
      </c>
      <c r="AS299" s="652">
        <v>0</v>
      </c>
      <c r="AT299" s="652">
        <v>0</v>
      </c>
      <c r="AU299" s="652">
        <v>0</v>
      </c>
      <c r="AV299" s="652">
        <v>0</v>
      </c>
      <c r="AW299" s="652">
        <v>0</v>
      </c>
      <c r="AX299" s="652">
        <v>0</v>
      </c>
      <c r="AY299" s="652">
        <v>0</v>
      </c>
      <c r="AZ299" s="652">
        <v>0</v>
      </c>
      <c r="BA299" s="652">
        <v>0</v>
      </c>
      <c r="BB299" s="652">
        <v>0</v>
      </c>
      <c r="BC299" s="652">
        <v>0</v>
      </c>
      <c r="BD299" s="652">
        <v>0</v>
      </c>
      <c r="BE299" s="652">
        <v>0</v>
      </c>
      <c r="BF299" s="652">
        <v>0</v>
      </c>
      <c r="BG299" s="652">
        <v>0</v>
      </c>
      <c r="BH299" s="652">
        <v>0</v>
      </c>
      <c r="BI299" s="1476">
        <f t="shared" si="12"/>
        <v>0</v>
      </c>
      <c r="BJ299" s="1476">
        <f t="shared" si="12"/>
        <v>0</v>
      </c>
      <c r="BK299" s="652">
        <f t="shared" si="13"/>
        <v>0</v>
      </c>
      <c r="BL299" s="652">
        <f t="shared" si="14"/>
        <v>0</v>
      </c>
    </row>
    <row r="300" spans="1:64" s="1421" customFormat="1" ht="13.5" thickBot="1">
      <c r="A300" s="1471" t="s">
        <v>1444</v>
      </c>
      <c r="B300" s="1475" t="s">
        <v>2468</v>
      </c>
      <c r="C300" s="652">
        <v>0</v>
      </c>
      <c r="D300" s="652">
        <v>0</v>
      </c>
      <c r="E300" s="652">
        <v>0</v>
      </c>
      <c r="F300" s="652">
        <v>0</v>
      </c>
      <c r="G300" s="652">
        <v>0</v>
      </c>
      <c r="H300" s="652">
        <v>0</v>
      </c>
      <c r="I300" s="652">
        <v>0</v>
      </c>
      <c r="J300" s="652">
        <v>0</v>
      </c>
      <c r="K300" s="652">
        <v>0</v>
      </c>
      <c r="L300" s="652">
        <v>0</v>
      </c>
      <c r="M300" s="652">
        <v>0</v>
      </c>
      <c r="N300" s="652">
        <v>0</v>
      </c>
      <c r="O300" s="652">
        <v>0</v>
      </c>
      <c r="P300" s="652">
        <v>0</v>
      </c>
      <c r="Q300" s="652">
        <v>0</v>
      </c>
      <c r="R300" s="652">
        <v>0</v>
      </c>
      <c r="S300" s="652"/>
      <c r="T300" s="652"/>
      <c r="U300" s="652"/>
      <c r="V300" s="652"/>
      <c r="W300" s="652">
        <v>0</v>
      </c>
      <c r="X300" s="652">
        <v>0</v>
      </c>
      <c r="Y300" s="652">
        <v>0</v>
      </c>
      <c r="Z300" s="652">
        <v>0</v>
      </c>
      <c r="AA300" s="652">
        <v>0</v>
      </c>
      <c r="AB300" s="652">
        <v>0</v>
      </c>
      <c r="AC300" s="652">
        <v>0</v>
      </c>
      <c r="AD300" s="652">
        <v>0</v>
      </c>
      <c r="AE300" s="652">
        <v>0</v>
      </c>
      <c r="AF300" s="652">
        <v>0</v>
      </c>
      <c r="AG300" s="652">
        <v>0</v>
      </c>
      <c r="AH300" s="652">
        <v>0</v>
      </c>
      <c r="AI300" s="652">
        <v>0</v>
      </c>
      <c r="AJ300" s="652">
        <v>0</v>
      </c>
      <c r="AK300" s="652">
        <v>0</v>
      </c>
      <c r="AL300" s="652">
        <v>0</v>
      </c>
      <c r="AM300" s="652">
        <v>0</v>
      </c>
      <c r="AN300" s="652">
        <v>0</v>
      </c>
      <c r="AO300" s="652">
        <v>0</v>
      </c>
      <c r="AP300" s="652">
        <v>0</v>
      </c>
      <c r="AQ300" s="652">
        <v>0</v>
      </c>
      <c r="AR300" s="652">
        <v>0</v>
      </c>
      <c r="AS300" s="652">
        <v>0</v>
      </c>
      <c r="AT300" s="652">
        <v>0</v>
      </c>
      <c r="AU300" s="652">
        <v>0</v>
      </c>
      <c r="AV300" s="652">
        <v>0</v>
      </c>
      <c r="AW300" s="652">
        <v>0</v>
      </c>
      <c r="AX300" s="652">
        <v>0</v>
      </c>
      <c r="AY300" s="652">
        <v>0</v>
      </c>
      <c r="AZ300" s="652">
        <v>0</v>
      </c>
      <c r="BA300" s="652">
        <v>0</v>
      </c>
      <c r="BB300" s="652">
        <v>0</v>
      </c>
      <c r="BC300" s="652">
        <v>0</v>
      </c>
      <c r="BD300" s="652">
        <v>0</v>
      </c>
      <c r="BE300" s="652">
        <v>0</v>
      </c>
      <c r="BF300" s="652">
        <v>0</v>
      </c>
      <c r="BG300" s="652">
        <v>0</v>
      </c>
      <c r="BH300" s="652">
        <v>0</v>
      </c>
      <c r="BI300" s="1476">
        <f t="shared" si="12"/>
        <v>0</v>
      </c>
      <c r="BJ300" s="1476">
        <f t="shared" si="12"/>
        <v>0</v>
      </c>
      <c r="BK300" s="652">
        <f t="shared" si="13"/>
        <v>0</v>
      </c>
      <c r="BL300" s="652">
        <f t="shared" si="14"/>
        <v>0</v>
      </c>
    </row>
    <row r="301" spans="1:64" ht="13.5" thickBot="1">
      <c r="A301" s="1417" t="s">
        <v>2469</v>
      </c>
      <c r="B301" s="1419" t="s">
        <v>2236</v>
      </c>
      <c r="C301" s="652">
        <v>0</v>
      </c>
      <c r="D301" s="652">
        <v>0</v>
      </c>
      <c r="E301" s="652">
        <v>0</v>
      </c>
      <c r="F301" s="652">
        <v>0</v>
      </c>
      <c r="G301" s="652">
        <v>0</v>
      </c>
      <c r="H301" s="652">
        <v>0</v>
      </c>
      <c r="I301" s="652">
        <v>0</v>
      </c>
      <c r="J301" s="652">
        <v>0</v>
      </c>
      <c r="K301" s="652">
        <v>0</v>
      </c>
      <c r="L301" s="652">
        <v>0</v>
      </c>
      <c r="M301" s="652">
        <v>0</v>
      </c>
      <c r="N301" s="652">
        <v>0</v>
      </c>
      <c r="O301" s="652">
        <v>0</v>
      </c>
      <c r="P301" s="652">
        <v>0</v>
      </c>
      <c r="Q301" s="652">
        <v>0</v>
      </c>
      <c r="R301" s="652">
        <v>0</v>
      </c>
      <c r="S301" s="652"/>
      <c r="T301" s="652"/>
      <c r="U301" s="652"/>
      <c r="V301" s="652"/>
      <c r="W301" s="652">
        <v>0</v>
      </c>
      <c r="X301" s="652">
        <v>0</v>
      </c>
      <c r="Y301" s="652">
        <v>0</v>
      </c>
      <c r="Z301" s="652">
        <v>0</v>
      </c>
      <c r="AA301" s="652">
        <v>0</v>
      </c>
      <c r="AB301" s="652">
        <v>0</v>
      </c>
      <c r="AC301" s="652">
        <v>0</v>
      </c>
      <c r="AD301" s="652">
        <v>0</v>
      </c>
      <c r="AE301" s="652">
        <v>0</v>
      </c>
      <c r="AF301" s="652">
        <v>0</v>
      </c>
      <c r="AG301" s="652">
        <v>0</v>
      </c>
      <c r="AH301" s="652">
        <v>0</v>
      </c>
      <c r="AI301" s="652">
        <v>0</v>
      </c>
      <c r="AJ301" s="652">
        <v>0</v>
      </c>
      <c r="AK301" s="652">
        <v>0</v>
      </c>
      <c r="AL301" s="652">
        <v>0</v>
      </c>
      <c r="AM301" s="652">
        <v>0</v>
      </c>
      <c r="AN301" s="652">
        <v>0</v>
      </c>
      <c r="AO301" s="652">
        <v>0</v>
      </c>
      <c r="AP301" s="652">
        <v>0</v>
      </c>
      <c r="AQ301" s="652">
        <v>0</v>
      </c>
      <c r="AR301" s="652">
        <v>0</v>
      </c>
      <c r="AS301" s="652">
        <v>0</v>
      </c>
      <c r="AT301" s="652">
        <v>0</v>
      </c>
      <c r="AU301" s="652">
        <v>0</v>
      </c>
      <c r="AV301" s="652">
        <v>0</v>
      </c>
      <c r="AW301" s="652">
        <v>0</v>
      </c>
      <c r="AX301" s="652">
        <v>0</v>
      </c>
      <c r="AY301" s="652">
        <v>0</v>
      </c>
      <c r="AZ301" s="652">
        <v>0</v>
      </c>
      <c r="BA301" s="652">
        <v>0</v>
      </c>
      <c r="BB301" s="652">
        <v>0</v>
      </c>
      <c r="BC301" s="652">
        <v>0</v>
      </c>
      <c r="BD301" s="652">
        <v>0</v>
      </c>
      <c r="BE301" s="652">
        <v>0</v>
      </c>
      <c r="BF301" s="652">
        <v>0</v>
      </c>
      <c r="BG301" s="652">
        <v>0</v>
      </c>
      <c r="BH301" s="652">
        <v>0</v>
      </c>
      <c r="BI301" s="1476">
        <f t="shared" si="12"/>
        <v>0</v>
      </c>
      <c r="BJ301" s="1476">
        <f t="shared" si="12"/>
        <v>0</v>
      </c>
      <c r="BK301" s="652">
        <f t="shared" si="13"/>
        <v>0</v>
      </c>
      <c r="BL301" s="652">
        <f t="shared" si="14"/>
        <v>0</v>
      </c>
    </row>
    <row r="302" spans="1:64" ht="13.5" thickBot="1">
      <c r="A302" s="1417" t="s">
        <v>2470</v>
      </c>
      <c r="B302" s="1418" t="s">
        <v>2302</v>
      </c>
      <c r="C302" s="652">
        <v>0</v>
      </c>
      <c r="D302" s="652">
        <v>0</v>
      </c>
      <c r="E302" s="652">
        <v>0</v>
      </c>
      <c r="F302" s="652">
        <v>0</v>
      </c>
      <c r="G302" s="652">
        <v>0</v>
      </c>
      <c r="H302" s="652">
        <v>0</v>
      </c>
      <c r="I302" s="652">
        <v>0</v>
      </c>
      <c r="J302" s="652">
        <v>0</v>
      </c>
      <c r="K302" s="652">
        <v>0</v>
      </c>
      <c r="L302" s="652">
        <v>0</v>
      </c>
      <c r="M302" s="652">
        <v>0</v>
      </c>
      <c r="N302" s="652">
        <v>0</v>
      </c>
      <c r="O302" s="652">
        <v>0</v>
      </c>
      <c r="P302" s="652">
        <v>0</v>
      </c>
      <c r="Q302" s="652">
        <v>0</v>
      </c>
      <c r="R302" s="652">
        <v>0</v>
      </c>
      <c r="S302" s="652"/>
      <c r="T302" s="652"/>
      <c r="U302" s="652"/>
      <c r="V302" s="652"/>
      <c r="W302" s="652">
        <v>0</v>
      </c>
      <c r="X302" s="652">
        <v>0</v>
      </c>
      <c r="Y302" s="652">
        <v>0</v>
      </c>
      <c r="Z302" s="652">
        <v>0</v>
      </c>
      <c r="AA302" s="652">
        <v>0</v>
      </c>
      <c r="AB302" s="652">
        <v>0</v>
      </c>
      <c r="AC302" s="652">
        <v>0</v>
      </c>
      <c r="AD302" s="652">
        <v>0</v>
      </c>
      <c r="AE302" s="652">
        <v>0</v>
      </c>
      <c r="AF302" s="652">
        <v>0</v>
      </c>
      <c r="AG302" s="652">
        <v>0</v>
      </c>
      <c r="AH302" s="652">
        <v>0</v>
      </c>
      <c r="AI302" s="652">
        <v>0</v>
      </c>
      <c r="AJ302" s="652">
        <v>0</v>
      </c>
      <c r="AK302" s="652">
        <v>0</v>
      </c>
      <c r="AL302" s="652">
        <v>0</v>
      </c>
      <c r="AM302" s="652">
        <v>0</v>
      </c>
      <c r="AN302" s="652">
        <v>0</v>
      </c>
      <c r="AO302" s="652">
        <v>0</v>
      </c>
      <c r="AP302" s="652">
        <v>0</v>
      </c>
      <c r="AQ302" s="652">
        <v>0</v>
      </c>
      <c r="AR302" s="652">
        <v>0</v>
      </c>
      <c r="AS302" s="652">
        <v>0</v>
      </c>
      <c r="AT302" s="652">
        <v>0</v>
      </c>
      <c r="AU302" s="652">
        <v>0</v>
      </c>
      <c r="AV302" s="652">
        <v>0</v>
      </c>
      <c r="AW302" s="652">
        <v>0</v>
      </c>
      <c r="AX302" s="652">
        <v>0</v>
      </c>
      <c r="AY302" s="652">
        <v>0</v>
      </c>
      <c r="AZ302" s="652">
        <v>0</v>
      </c>
      <c r="BA302" s="652">
        <v>0</v>
      </c>
      <c r="BB302" s="652">
        <v>0</v>
      </c>
      <c r="BC302" s="652">
        <v>0</v>
      </c>
      <c r="BD302" s="652">
        <v>0</v>
      </c>
      <c r="BE302" s="652">
        <v>0</v>
      </c>
      <c r="BF302" s="652">
        <v>0</v>
      </c>
      <c r="BG302" s="652">
        <v>0</v>
      </c>
      <c r="BH302" s="652">
        <v>0</v>
      </c>
      <c r="BI302" s="1476">
        <f t="shared" si="12"/>
        <v>0</v>
      </c>
      <c r="BJ302" s="1476">
        <f t="shared" si="12"/>
        <v>0</v>
      </c>
      <c r="BK302" s="652">
        <f t="shared" si="13"/>
        <v>0</v>
      </c>
      <c r="BL302" s="652">
        <f t="shared" si="14"/>
        <v>0</v>
      </c>
    </row>
    <row r="303" spans="1:64" ht="13.5" thickBot="1">
      <c r="A303" s="1417" t="s">
        <v>2471</v>
      </c>
      <c r="B303" s="1418" t="s">
        <v>2304</v>
      </c>
      <c r="C303" s="652">
        <v>0</v>
      </c>
      <c r="D303" s="652">
        <v>0</v>
      </c>
      <c r="E303" s="652">
        <v>0</v>
      </c>
      <c r="F303" s="652">
        <v>0</v>
      </c>
      <c r="G303" s="652">
        <v>0</v>
      </c>
      <c r="H303" s="652">
        <v>0</v>
      </c>
      <c r="I303" s="652">
        <v>0</v>
      </c>
      <c r="J303" s="652">
        <v>0</v>
      </c>
      <c r="K303" s="652">
        <v>0</v>
      </c>
      <c r="L303" s="652">
        <v>0</v>
      </c>
      <c r="M303" s="652">
        <v>0</v>
      </c>
      <c r="N303" s="652">
        <v>0</v>
      </c>
      <c r="O303" s="652">
        <v>0</v>
      </c>
      <c r="P303" s="652">
        <v>0</v>
      </c>
      <c r="Q303" s="652">
        <v>0</v>
      </c>
      <c r="R303" s="652">
        <v>0</v>
      </c>
      <c r="S303" s="652"/>
      <c r="T303" s="652"/>
      <c r="U303" s="652"/>
      <c r="V303" s="652"/>
      <c r="W303" s="652">
        <v>0</v>
      </c>
      <c r="X303" s="652">
        <v>0</v>
      </c>
      <c r="Y303" s="652">
        <v>0</v>
      </c>
      <c r="Z303" s="652">
        <v>0</v>
      </c>
      <c r="AA303" s="652">
        <v>0</v>
      </c>
      <c r="AB303" s="652">
        <v>0</v>
      </c>
      <c r="AC303" s="652">
        <v>0</v>
      </c>
      <c r="AD303" s="652">
        <v>0</v>
      </c>
      <c r="AE303" s="652">
        <v>0</v>
      </c>
      <c r="AF303" s="652">
        <v>0</v>
      </c>
      <c r="AG303" s="652">
        <v>0</v>
      </c>
      <c r="AH303" s="652">
        <v>0</v>
      </c>
      <c r="AI303" s="652">
        <v>0</v>
      </c>
      <c r="AJ303" s="652">
        <v>0</v>
      </c>
      <c r="AK303" s="652">
        <v>0</v>
      </c>
      <c r="AL303" s="652">
        <v>0</v>
      </c>
      <c r="AM303" s="652">
        <v>0</v>
      </c>
      <c r="AN303" s="652">
        <v>0</v>
      </c>
      <c r="AO303" s="652">
        <v>0</v>
      </c>
      <c r="AP303" s="652">
        <v>0</v>
      </c>
      <c r="AQ303" s="652">
        <v>0</v>
      </c>
      <c r="AR303" s="652">
        <v>0</v>
      </c>
      <c r="AS303" s="652">
        <v>0</v>
      </c>
      <c r="AT303" s="652">
        <v>0</v>
      </c>
      <c r="AU303" s="652">
        <v>0</v>
      </c>
      <c r="AV303" s="652">
        <v>0</v>
      </c>
      <c r="AW303" s="652">
        <v>0</v>
      </c>
      <c r="AX303" s="652">
        <v>0</v>
      </c>
      <c r="AY303" s="652">
        <v>0</v>
      </c>
      <c r="AZ303" s="652">
        <v>0</v>
      </c>
      <c r="BA303" s="652">
        <v>0</v>
      </c>
      <c r="BB303" s="652">
        <v>0</v>
      </c>
      <c r="BC303" s="652">
        <v>0</v>
      </c>
      <c r="BD303" s="652">
        <v>0</v>
      </c>
      <c r="BE303" s="652">
        <v>0</v>
      </c>
      <c r="BF303" s="652">
        <v>0</v>
      </c>
      <c r="BG303" s="652">
        <v>0</v>
      </c>
      <c r="BH303" s="652">
        <v>0</v>
      </c>
      <c r="BI303" s="1476">
        <f t="shared" si="12"/>
        <v>0</v>
      </c>
      <c r="BJ303" s="1476">
        <f t="shared" si="12"/>
        <v>0</v>
      </c>
      <c r="BK303" s="652">
        <f t="shared" si="13"/>
        <v>0</v>
      </c>
      <c r="BL303" s="652">
        <f t="shared" si="14"/>
        <v>0</v>
      </c>
    </row>
    <row r="304" spans="1:64" ht="13.5" thickBot="1">
      <c r="A304" s="1417" t="s">
        <v>2472</v>
      </c>
      <c r="B304" s="1418" t="s">
        <v>2306</v>
      </c>
      <c r="C304" s="652">
        <v>0</v>
      </c>
      <c r="D304" s="652">
        <v>0</v>
      </c>
      <c r="E304" s="652">
        <v>0</v>
      </c>
      <c r="F304" s="652">
        <v>0</v>
      </c>
      <c r="G304" s="652">
        <v>0</v>
      </c>
      <c r="H304" s="652">
        <v>0</v>
      </c>
      <c r="I304" s="652">
        <v>0</v>
      </c>
      <c r="J304" s="652">
        <v>0</v>
      </c>
      <c r="K304" s="652">
        <v>0</v>
      </c>
      <c r="L304" s="652">
        <v>0</v>
      </c>
      <c r="M304" s="652">
        <v>0</v>
      </c>
      <c r="N304" s="652">
        <v>0</v>
      </c>
      <c r="O304" s="652">
        <v>0</v>
      </c>
      <c r="P304" s="652">
        <v>0</v>
      </c>
      <c r="Q304" s="652">
        <v>0</v>
      </c>
      <c r="R304" s="652">
        <v>0</v>
      </c>
      <c r="S304" s="652"/>
      <c r="T304" s="652"/>
      <c r="U304" s="652"/>
      <c r="V304" s="652"/>
      <c r="W304" s="652">
        <v>0</v>
      </c>
      <c r="X304" s="652">
        <v>0</v>
      </c>
      <c r="Y304" s="652">
        <v>0</v>
      </c>
      <c r="Z304" s="652">
        <v>0</v>
      </c>
      <c r="AA304" s="652">
        <v>0</v>
      </c>
      <c r="AB304" s="652">
        <v>0</v>
      </c>
      <c r="AC304" s="652">
        <v>0</v>
      </c>
      <c r="AD304" s="652">
        <v>0</v>
      </c>
      <c r="AE304" s="652">
        <v>0</v>
      </c>
      <c r="AF304" s="652">
        <v>0</v>
      </c>
      <c r="AG304" s="652">
        <v>0</v>
      </c>
      <c r="AH304" s="652">
        <v>0</v>
      </c>
      <c r="AI304" s="652">
        <v>0</v>
      </c>
      <c r="AJ304" s="652">
        <v>0</v>
      </c>
      <c r="AK304" s="652">
        <v>0</v>
      </c>
      <c r="AL304" s="652">
        <v>0</v>
      </c>
      <c r="AM304" s="652">
        <v>0</v>
      </c>
      <c r="AN304" s="652">
        <v>0</v>
      </c>
      <c r="AO304" s="652">
        <v>0</v>
      </c>
      <c r="AP304" s="652">
        <v>0</v>
      </c>
      <c r="AQ304" s="652">
        <v>0</v>
      </c>
      <c r="AR304" s="652">
        <v>0</v>
      </c>
      <c r="AS304" s="652">
        <v>0</v>
      </c>
      <c r="AT304" s="652">
        <v>0</v>
      </c>
      <c r="AU304" s="652">
        <v>0</v>
      </c>
      <c r="AV304" s="652">
        <v>0</v>
      </c>
      <c r="AW304" s="652">
        <v>0</v>
      </c>
      <c r="AX304" s="652">
        <v>0</v>
      </c>
      <c r="AY304" s="652">
        <v>0</v>
      </c>
      <c r="AZ304" s="652">
        <v>0</v>
      </c>
      <c r="BA304" s="652">
        <v>0</v>
      </c>
      <c r="BB304" s="652">
        <v>0</v>
      </c>
      <c r="BC304" s="652">
        <v>0</v>
      </c>
      <c r="BD304" s="652">
        <v>0</v>
      </c>
      <c r="BE304" s="652">
        <v>0</v>
      </c>
      <c r="BF304" s="652">
        <v>0</v>
      </c>
      <c r="BG304" s="652">
        <v>0</v>
      </c>
      <c r="BH304" s="652">
        <v>0</v>
      </c>
      <c r="BI304" s="1476">
        <f t="shared" si="12"/>
        <v>0</v>
      </c>
      <c r="BJ304" s="1476">
        <f t="shared" si="12"/>
        <v>0</v>
      </c>
      <c r="BK304" s="652">
        <f t="shared" si="13"/>
        <v>0</v>
      </c>
      <c r="BL304" s="652">
        <f t="shared" si="14"/>
        <v>0</v>
      </c>
    </row>
    <row r="305" spans="1:64" ht="13.5" thickBot="1">
      <c r="A305" s="1417" t="s">
        <v>2473</v>
      </c>
      <c r="B305" s="1418" t="s">
        <v>2308</v>
      </c>
      <c r="C305" s="652">
        <v>0</v>
      </c>
      <c r="D305" s="652">
        <v>0</v>
      </c>
      <c r="E305" s="652">
        <v>0</v>
      </c>
      <c r="F305" s="652">
        <v>0</v>
      </c>
      <c r="G305" s="652">
        <v>0</v>
      </c>
      <c r="H305" s="652">
        <v>0</v>
      </c>
      <c r="I305" s="652">
        <v>0</v>
      </c>
      <c r="J305" s="652">
        <v>0</v>
      </c>
      <c r="K305" s="652">
        <v>0</v>
      </c>
      <c r="L305" s="652">
        <v>0</v>
      </c>
      <c r="M305" s="652">
        <v>0</v>
      </c>
      <c r="N305" s="652">
        <v>0</v>
      </c>
      <c r="O305" s="652">
        <v>0</v>
      </c>
      <c r="P305" s="652">
        <v>0</v>
      </c>
      <c r="Q305" s="652">
        <v>0</v>
      </c>
      <c r="R305" s="652">
        <v>0</v>
      </c>
      <c r="S305" s="652"/>
      <c r="T305" s="652"/>
      <c r="U305" s="652"/>
      <c r="V305" s="652"/>
      <c r="W305" s="652">
        <v>0</v>
      </c>
      <c r="X305" s="652">
        <v>0</v>
      </c>
      <c r="Y305" s="652">
        <v>0</v>
      </c>
      <c r="Z305" s="652">
        <v>0</v>
      </c>
      <c r="AA305" s="652">
        <v>0</v>
      </c>
      <c r="AB305" s="652">
        <v>0</v>
      </c>
      <c r="AC305" s="652">
        <v>0</v>
      </c>
      <c r="AD305" s="652">
        <v>0</v>
      </c>
      <c r="AE305" s="652">
        <v>0</v>
      </c>
      <c r="AF305" s="652">
        <v>0</v>
      </c>
      <c r="AG305" s="652">
        <v>0</v>
      </c>
      <c r="AH305" s="652">
        <v>0</v>
      </c>
      <c r="AI305" s="652">
        <v>0</v>
      </c>
      <c r="AJ305" s="652">
        <v>0</v>
      </c>
      <c r="AK305" s="652">
        <v>0</v>
      </c>
      <c r="AL305" s="652">
        <v>0</v>
      </c>
      <c r="AM305" s="652">
        <v>0</v>
      </c>
      <c r="AN305" s="652">
        <v>0</v>
      </c>
      <c r="AO305" s="652">
        <v>0</v>
      </c>
      <c r="AP305" s="652">
        <v>0</v>
      </c>
      <c r="AQ305" s="652">
        <v>0</v>
      </c>
      <c r="AR305" s="652">
        <v>0</v>
      </c>
      <c r="AS305" s="652">
        <v>0</v>
      </c>
      <c r="AT305" s="652">
        <v>0</v>
      </c>
      <c r="AU305" s="652">
        <v>0</v>
      </c>
      <c r="AV305" s="652">
        <v>0</v>
      </c>
      <c r="AW305" s="652">
        <v>0</v>
      </c>
      <c r="AX305" s="652">
        <v>0</v>
      </c>
      <c r="AY305" s="652">
        <v>0</v>
      </c>
      <c r="AZ305" s="652">
        <v>0</v>
      </c>
      <c r="BA305" s="652">
        <v>0</v>
      </c>
      <c r="BB305" s="652">
        <v>0</v>
      </c>
      <c r="BC305" s="652">
        <v>0</v>
      </c>
      <c r="BD305" s="652">
        <v>0</v>
      </c>
      <c r="BE305" s="652">
        <v>0</v>
      </c>
      <c r="BF305" s="652">
        <v>0</v>
      </c>
      <c r="BG305" s="652">
        <v>0</v>
      </c>
      <c r="BH305" s="652">
        <v>0</v>
      </c>
      <c r="BI305" s="1476">
        <f t="shared" si="12"/>
        <v>0</v>
      </c>
      <c r="BJ305" s="1476">
        <f t="shared" si="12"/>
        <v>0</v>
      </c>
      <c r="BK305" s="652">
        <f t="shared" si="13"/>
        <v>0</v>
      </c>
      <c r="BL305" s="652">
        <f t="shared" si="14"/>
        <v>0</v>
      </c>
    </row>
    <row r="306" spans="1:64" ht="13.5" thickBot="1">
      <c r="A306" s="1417" t="s">
        <v>2474</v>
      </c>
      <c r="B306" s="1418" t="s">
        <v>2310</v>
      </c>
      <c r="C306" s="652">
        <v>0</v>
      </c>
      <c r="D306" s="652">
        <v>0</v>
      </c>
      <c r="E306" s="652">
        <v>0</v>
      </c>
      <c r="F306" s="652">
        <v>0</v>
      </c>
      <c r="G306" s="652">
        <v>0</v>
      </c>
      <c r="H306" s="652">
        <v>0</v>
      </c>
      <c r="I306" s="652">
        <v>0</v>
      </c>
      <c r="J306" s="652">
        <v>0</v>
      </c>
      <c r="K306" s="652">
        <v>0</v>
      </c>
      <c r="L306" s="652">
        <v>0</v>
      </c>
      <c r="M306" s="652">
        <v>0</v>
      </c>
      <c r="N306" s="652">
        <v>0</v>
      </c>
      <c r="O306" s="652">
        <v>0</v>
      </c>
      <c r="P306" s="652">
        <v>0</v>
      </c>
      <c r="Q306" s="652">
        <v>0</v>
      </c>
      <c r="R306" s="652">
        <v>0</v>
      </c>
      <c r="S306" s="652"/>
      <c r="T306" s="652"/>
      <c r="U306" s="652"/>
      <c r="V306" s="652"/>
      <c r="W306" s="652">
        <v>0</v>
      </c>
      <c r="X306" s="652">
        <v>0</v>
      </c>
      <c r="Y306" s="652">
        <v>0</v>
      </c>
      <c r="Z306" s="652">
        <v>0</v>
      </c>
      <c r="AA306" s="652">
        <v>0</v>
      </c>
      <c r="AB306" s="652">
        <v>0</v>
      </c>
      <c r="AC306" s="652">
        <v>0</v>
      </c>
      <c r="AD306" s="652">
        <v>0</v>
      </c>
      <c r="AE306" s="652">
        <v>0</v>
      </c>
      <c r="AF306" s="652">
        <v>0</v>
      </c>
      <c r="AG306" s="652">
        <v>0</v>
      </c>
      <c r="AH306" s="652">
        <v>0</v>
      </c>
      <c r="AI306" s="652">
        <v>0</v>
      </c>
      <c r="AJ306" s="652">
        <v>0</v>
      </c>
      <c r="AK306" s="652">
        <v>0</v>
      </c>
      <c r="AL306" s="652">
        <v>0</v>
      </c>
      <c r="AM306" s="652">
        <v>0</v>
      </c>
      <c r="AN306" s="652">
        <v>0</v>
      </c>
      <c r="AO306" s="652">
        <v>0</v>
      </c>
      <c r="AP306" s="652">
        <v>0</v>
      </c>
      <c r="AQ306" s="652">
        <v>0</v>
      </c>
      <c r="AR306" s="652">
        <v>0</v>
      </c>
      <c r="AS306" s="652">
        <v>0</v>
      </c>
      <c r="AT306" s="652">
        <v>0</v>
      </c>
      <c r="AU306" s="652">
        <v>0</v>
      </c>
      <c r="AV306" s="652">
        <v>0</v>
      </c>
      <c r="AW306" s="652">
        <v>0</v>
      </c>
      <c r="AX306" s="652">
        <v>0</v>
      </c>
      <c r="AY306" s="652">
        <v>0</v>
      </c>
      <c r="AZ306" s="652">
        <v>0</v>
      </c>
      <c r="BA306" s="652">
        <v>0</v>
      </c>
      <c r="BB306" s="652">
        <v>0</v>
      </c>
      <c r="BC306" s="652">
        <v>0</v>
      </c>
      <c r="BD306" s="652">
        <v>0</v>
      </c>
      <c r="BE306" s="652">
        <v>0</v>
      </c>
      <c r="BF306" s="652">
        <v>0</v>
      </c>
      <c r="BG306" s="652">
        <v>0</v>
      </c>
      <c r="BH306" s="652">
        <v>0</v>
      </c>
      <c r="BI306" s="1476">
        <f t="shared" si="12"/>
        <v>0</v>
      </c>
      <c r="BJ306" s="1476">
        <f t="shared" si="12"/>
        <v>0</v>
      </c>
      <c r="BK306" s="652">
        <f t="shared" si="13"/>
        <v>0</v>
      </c>
      <c r="BL306" s="652">
        <f t="shared" si="14"/>
        <v>0</v>
      </c>
    </row>
    <row r="307" spans="1:64" ht="13.5" thickBot="1">
      <c r="A307" s="1417" t="s">
        <v>2475</v>
      </c>
      <c r="B307" s="1418" t="s">
        <v>2312</v>
      </c>
      <c r="C307" s="652">
        <v>0</v>
      </c>
      <c r="D307" s="652">
        <v>0</v>
      </c>
      <c r="E307" s="652">
        <v>0</v>
      </c>
      <c r="F307" s="652">
        <v>0</v>
      </c>
      <c r="G307" s="652">
        <v>0</v>
      </c>
      <c r="H307" s="652">
        <v>0</v>
      </c>
      <c r="I307" s="652">
        <v>0</v>
      </c>
      <c r="J307" s="652">
        <v>0</v>
      </c>
      <c r="K307" s="652">
        <v>0</v>
      </c>
      <c r="L307" s="652">
        <v>0</v>
      </c>
      <c r="M307" s="652">
        <v>0</v>
      </c>
      <c r="N307" s="652">
        <v>0</v>
      </c>
      <c r="O307" s="652">
        <v>0</v>
      </c>
      <c r="P307" s="652">
        <v>0</v>
      </c>
      <c r="Q307" s="652">
        <v>0</v>
      </c>
      <c r="R307" s="652">
        <v>0</v>
      </c>
      <c r="S307" s="652"/>
      <c r="T307" s="652"/>
      <c r="U307" s="652"/>
      <c r="V307" s="652"/>
      <c r="W307" s="652">
        <v>0</v>
      </c>
      <c r="X307" s="652">
        <v>0</v>
      </c>
      <c r="Y307" s="652">
        <v>0</v>
      </c>
      <c r="Z307" s="652">
        <v>0</v>
      </c>
      <c r="AA307" s="652">
        <v>0</v>
      </c>
      <c r="AB307" s="652">
        <v>0</v>
      </c>
      <c r="AC307" s="652">
        <v>0</v>
      </c>
      <c r="AD307" s="652">
        <v>0</v>
      </c>
      <c r="AE307" s="652">
        <v>0</v>
      </c>
      <c r="AF307" s="652">
        <v>0</v>
      </c>
      <c r="AG307" s="652">
        <v>0</v>
      </c>
      <c r="AH307" s="652">
        <v>0</v>
      </c>
      <c r="AI307" s="652">
        <v>0</v>
      </c>
      <c r="AJ307" s="652">
        <v>0</v>
      </c>
      <c r="AK307" s="652">
        <v>0</v>
      </c>
      <c r="AL307" s="652">
        <v>0</v>
      </c>
      <c r="AM307" s="652">
        <v>0</v>
      </c>
      <c r="AN307" s="652">
        <v>0</v>
      </c>
      <c r="AO307" s="652">
        <v>0</v>
      </c>
      <c r="AP307" s="652">
        <v>0</v>
      </c>
      <c r="AQ307" s="652">
        <v>0</v>
      </c>
      <c r="AR307" s="652">
        <v>0</v>
      </c>
      <c r="AS307" s="652">
        <v>0</v>
      </c>
      <c r="AT307" s="652">
        <v>0</v>
      </c>
      <c r="AU307" s="652">
        <v>0</v>
      </c>
      <c r="AV307" s="652">
        <v>0</v>
      </c>
      <c r="AW307" s="652">
        <v>0</v>
      </c>
      <c r="AX307" s="652">
        <v>0</v>
      </c>
      <c r="AY307" s="652">
        <v>0</v>
      </c>
      <c r="AZ307" s="652">
        <v>0</v>
      </c>
      <c r="BA307" s="652">
        <v>0</v>
      </c>
      <c r="BB307" s="652">
        <v>0</v>
      </c>
      <c r="BC307" s="652">
        <v>0</v>
      </c>
      <c r="BD307" s="652">
        <v>0</v>
      </c>
      <c r="BE307" s="652">
        <v>0</v>
      </c>
      <c r="BF307" s="652">
        <v>0</v>
      </c>
      <c r="BG307" s="652">
        <v>0</v>
      </c>
      <c r="BH307" s="652">
        <v>0</v>
      </c>
      <c r="BI307" s="1476">
        <f t="shared" si="12"/>
        <v>0</v>
      </c>
      <c r="BJ307" s="1476">
        <f t="shared" si="12"/>
        <v>0</v>
      </c>
      <c r="BK307" s="652">
        <f t="shared" si="13"/>
        <v>0</v>
      </c>
      <c r="BL307" s="652">
        <f t="shared" si="14"/>
        <v>0</v>
      </c>
    </row>
    <row r="308" spans="1:64" ht="13.5" thickBot="1">
      <c r="A308" s="1417" t="s">
        <v>2476</v>
      </c>
      <c r="B308" s="1418" t="s">
        <v>2314</v>
      </c>
      <c r="C308" s="652">
        <v>0</v>
      </c>
      <c r="D308" s="652">
        <v>0</v>
      </c>
      <c r="E308" s="652">
        <v>0</v>
      </c>
      <c r="F308" s="652">
        <v>0</v>
      </c>
      <c r="G308" s="652">
        <v>0</v>
      </c>
      <c r="H308" s="652">
        <v>0</v>
      </c>
      <c r="I308" s="652">
        <v>0</v>
      </c>
      <c r="J308" s="652">
        <v>0</v>
      </c>
      <c r="K308" s="652">
        <v>0</v>
      </c>
      <c r="L308" s="652">
        <v>0</v>
      </c>
      <c r="M308" s="652">
        <v>0</v>
      </c>
      <c r="N308" s="652">
        <v>0</v>
      </c>
      <c r="O308" s="652">
        <v>0</v>
      </c>
      <c r="P308" s="652">
        <v>0</v>
      </c>
      <c r="Q308" s="652">
        <v>0</v>
      </c>
      <c r="R308" s="652">
        <v>0</v>
      </c>
      <c r="S308" s="652"/>
      <c r="T308" s="652"/>
      <c r="U308" s="652"/>
      <c r="V308" s="652"/>
      <c r="W308" s="652">
        <v>0</v>
      </c>
      <c r="X308" s="652">
        <v>0</v>
      </c>
      <c r="Y308" s="652">
        <v>0</v>
      </c>
      <c r="Z308" s="652">
        <v>0</v>
      </c>
      <c r="AA308" s="652">
        <v>0</v>
      </c>
      <c r="AB308" s="652">
        <v>0</v>
      </c>
      <c r="AC308" s="652">
        <v>0</v>
      </c>
      <c r="AD308" s="652">
        <v>0</v>
      </c>
      <c r="AE308" s="652">
        <v>0</v>
      </c>
      <c r="AF308" s="652">
        <v>0</v>
      </c>
      <c r="AG308" s="652">
        <v>0</v>
      </c>
      <c r="AH308" s="652">
        <v>0</v>
      </c>
      <c r="AI308" s="652">
        <v>0</v>
      </c>
      <c r="AJ308" s="652">
        <v>0</v>
      </c>
      <c r="AK308" s="652">
        <v>0</v>
      </c>
      <c r="AL308" s="652">
        <v>0</v>
      </c>
      <c r="AM308" s="652">
        <v>0</v>
      </c>
      <c r="AN308" s="652">
        <v>0</v>
      </c>
      <c r="AO308" s="652">
        <v>0</v>
      </c>
      <c r="AP308" s="652">
        <v>0</v>
      </c>
      <c r="AQ308" s="652">
        <v>0</v>
      </c>
      <c r="AR308" s="652">
        <v>0</v>
      </c>
      <c r="AS308" s="652">
        <v>0</v>
      </c>
      <c r="AT308" s="652">
        <v>0</v>
      </c>
      <c r="AU308" s="652">
        <v>0</v>
      </c>
      <c r="AV308" s="652">
        <v>0</v>
      </c>
      <c r="AW308" s="652">
        <v>0</v>
      </c>
      <c r="AX308" s="652">
        <v>0</v>
      </c>
      <c r="AY308" s="652">
        <v>0</v>
      </c>
      <c r="AZ308" s="652">
        <v>0</v>
      </c>
      <c r="BA308" s="652">
        <v>0</v>
      </c>
      <c r="BB308" s="652">
        <v>0</v>
      </c>
      <c r="BC308" s="652">
        <v>0</v>
      </c>
      <c r="BD308" s="652">
        <v>0</v>
      </c>
      <c r="BE308" s="652">
        <v>0</v>
      </c>
      <c r="BF308" s="652">
        <v>0</v>
      </c>
      <c r="BG308" s="652">
        <v>0</v>
      </c>
      <c r="BH308" s="652">
        <v>0</v>
      </c>
      <c r="BI308" s="1476">
        <f t="shared" si="12"/>
        <v>0</v>
      </c>
      <c r="BJ308" s="1476">
        <f t="shared" si="12"/>
        <v>0</v>
      </c>
      <c r="BK308" s="652">
        <f t="shared" si="13"/>
        <v>0</v>
      </c>
      <c r="BL308" s="652">
        <f t="shared" si="14"/>
        <v>0</v>
      </c>
    </row>
    <row r="309" spans="1:64" ht="13.5" thickBot="1">
      <c r="A309" s="1417" t="s">
        <v>2477</v>
      </c>
      <c r="B309" s="1418" t="s">
        <v>2252</v>
      </c>
      <c r="C309" s="652">
        <v>0</v>
      </c>
      <c r="D309" s="652">
        <v>0</v>
      </c>
      <c r="E309" s="652">
        <v>0</v>
      </c>
      <c r="F309" s="652">
        <v>0</v>
      </c>
      <c r="G309" s="652">
        <v>0</v>
      </c>
      <c r="H309" s="652">
        <v>0</v>
      </c>
      <c r="I309" s="652">
        <v>0</v>
      </c>
      <c r="J309" s="652">
        <v>0</v>
      </c>
      <c r="K309" s="652">
        <v>0</v>
      </c>
      <c r="L309" s="652">
        <v>0</v>
      </c>
      <c r="M309" s="652">
        <v>0</v>
      </c>
      <c r="N309" s="652">
        <v>0</v>
      </c>
      <c r="O309" s="652">
        <v>0</v>
      </c>
      <c r="P309" s="652">
        <v>0</v>
      </c>
      <c r="Q309" s="652">
        <v>0</v>
      </c>
      <c r="R309" s="652">
        <v>0</v>
      </c>
      <c r="S309" s="652"/>
      <c r="T309" s="652"/>
      <c r="U309" s="652"/>
      <c r="V309" s="652"/>
      <c r="W309" s="652">
        <v>0</v>
      </c>
      <c r="X309" s="652">
        <v>0</v>
      </c>
      <c r="Y309" s="652">
        <v>0</v>
      </c>
      <c r="Z309" s="652">
        <v>0</v>
      </c>
      <c r="AA309" s="652">
        <v>0</v>
      </c>
      <c r="AB309" s="652">
        <v>0</v>
      </c>
      <c r="AC309" s="652">
        <v>0</v>
      </c>
      <c r="AD309" s="652">
        <v>0</v>
      </c>
      <c r="AE309" s="652">
        <v>0</v>
      </c>
      <c r="AF309" s="652">
        <v>0</v>
      </c>
      <c r="AG309" s="652">
        <v>0</v>
      </c>
      <c r="AH309" s="652">
        <v>0</v>
      </c>
      <c r="AI309" s="652">
        <v>0</v>
      </c>
      <c r="AJ309" s="652">
        <v>0</v>
      </c>
      <c r="AK309" s="652">
        <v>0</v>
      </c>
      <c r="AL309" s="652">
        <v>0</v>
      </c>
      <c r="AM309" s="652">
        <v>0</v>
      </c>
      <c r="AN309" s="652">
        <v>0</v>
      </c>
      <c r="AO309" s="652">
        <v>0</v>
      </c>
      <c r="AP309" s="652">
        <v>0</v>
      </c>
      <c r="AQ309" s="652">
        <v>0</v>
      </c>
      <c r="AR309" s="652">
        <v>0</v>
      </c>
      <c r="AS309" s="652">
        <v>0</v>
      </c>
      <c r="AT309" s="652">
        <v>0</v>
      </c>
      <c r="AU309" s="652">
        <v>0</v>
      </c>
      <c r="AV309" s="652">
        <v>0</v>
      </c>
      <c r="AW309" s="652">
        <v>0</v>
      </c>
      <c r="AX309" s="652">
        <v>0</v>
      </c>
      <c r="AY309" s="652">
        <v>0</v>
      </c>
      <c r="AZ309" s="652">
        <v>0</v>
      </c>
      <c r="BA309" s="652">
        <v>0</v>
      </c>
      <c r="BB309" s="652">
        <v>0</v>
      </c>
      <c r="BC309" s="652">
        <v>0</v>
      </c>
      <c r="BD309" s="652">
        <v>0</v>
      </c>
      <c r="BE309" s="652">
        <v>0</v>
      </c>
      <c r="BF309" s="652">
        <v>0</v>
      </c>
      <c r="BG309" s="652">
        <v>0</v>
      </c>
      <c r="BH309" s="652">
        <v>0</v>
      </c>
      <c r="BI309" s="1476">
        <f t="shared" si="12"/>
        <v>0</v>
      </c>
      <c r="BJ309" s="1476">
        <f t="shared" si="12"/>
        <v>0</v>
      </c>
      <c r="BK309" s="652">
        <f t="shared" si="13"/>
        <v>0</v>
      </c>
      <c r="BL309" s="652">
        <f t="shared" si="14"/>
        <v>0</v>
      </c>
    </row>
    <row r="310" spans="1:64" s="1421" customFormat="1" ht="13.5" thickBot="1">
      <c r="A310" s="1417" t="s">
        <v>2478</v>
      </c>
      <c r="B310" s="1418" t="s">
        <v>2254</v>
      </c>
      <c r="C310" s="652">
        <v>0</v>
      </c>
      <c r="D310" s="652">
        <v>0</v>
      </c>
      <c r="E310" s="652">
        <v>0</v>
      </c>
      <c r="F310" s="652">
        <v>0</v>
      </c>
      <c r="G310" s="652">
        <v>0</v>
      </c>
      <c r="H310" s="652">
        <v>0</v>
      </c>
      <c r="I310" s="652">
        <v>0</v>
      </c>
      <c r="J310" s="652">
        <v>0</v>
      </c>
      <c r="K310" s="652">
        <v>0</v>
      </c>
      <c r="L310" s="652">
        <v>0</v>
      </c>
      <c r="M310" s="652">
        <v>0</v>
      </c>
      <c r="N310" s="652">
        <v>0</v>
      </c>
      <c r="O310" s="652">
        <v>0</v>
      </c>
      <c r="P310" s="652">
        <v>0</v>
      </c>
      <c r="Q310" s="652">
        <v>0</v>
      </c>
      <c r="R310" s="652">
        <v>0</v>
      </c>
      <c r="S310" s="652"/>
      <c r="T310" s="652"/>
      <c r="U310" s="652"/>
      <c r="V310" s="652"/>
      <c r="W310" s="652">
        <v>0</v>
      </c>
      <c r="X310" s="652">
        <v>0</v>
      </c>
      <c r="Y310" s="652">
        <v>0</v>
      </c>
      <c r="Z310" s="652">
        <v>0</v>
      </c>
      <c r="AA310" s="652">
        <v>0</v>
      </c>
      <c r="AB310" s="652">
        <v>0</v>
      </c>
      <c r="AC310" s="652">
        <v>0</v>
      </c>
      <c r="AD310" s="652">
        <v>0</v>
      </c>
      <c r="AE310" s="652">
        <v>0</v>
      </c>
      <c r="AF310" s="652">
        <v>0</v>
      </c>
      <c r="AG310" s="652">
        <v>0</v>
      </c>
      <c r="AH310" s="652">
        <v>0</v>
      </c>
      <c r="AI310" s="652">
        <v>0</v>
      </c>
      <c r="AJ310" s="652">
        <v>0</v>
      </c>
      <c r="AK310" s="652">
        <v>0</v>
      </c>
      <c r="AL310" s="652">
        <v>0</v>
      </c>
      <c r="AM310" s="652">
        <v>0</v>
      </c>
      <c r="AN310" s="652">
        <v>0</v>
      </c>
      <c r="AO310" s="652">
        <v>0</v>
      </c>
      <c r="AP310" s="652">
        <v>0</v>
      </c>
      <c r="AQ310" s="652">
        <v>0</v>
      </c>
      <c r="AR310" s="652">
        <v>0</v>
      </c>
      <c r="AS310" s="652">
        <v>0</v>
      </c>
      <c r="AT310" s="652">
        <v>0</v>
      </c>
      <c r="AU310" s="652">
        <v>0</v>
      </c>
      <c r="AV310" s="652">
        <v>0</v>
      </c>
      <c r="AW310" s="652">
        <v>0</v>
      </c>
      <c r="AX310" s="652">
        <v>0</v>
      </c>
      <c r="AY310" s="652">
        <v>0</v>
      </c>
      <c r="AZ310" s="652">
        <v>0</v>
      </c>
      <c r="BA310" s="652">
        <v>0</v>
      </c>
      <c r="BB310" s="652">
        <v>0</v>
      </c>
      <c r="BC310" s="652">
        <v>0</v>
      </c>
      <c r="BD310" s="652">
        <v>0</v>
      </c>
      <c r="BE310" s="652">
        <v>0</v>
      </c>
      <c r="BF310" s="652">
        <v>0</v>
      </c>
      <c r="BG310" s="652">
        <v>0</v>
      </c>
      <c r="BH310" s="652">
        <v>0</v>
      </c>
      <c r="BI310" s="1476">
        <f t="shared" si="12"/>
        <v>0</v>
      </c>
      <c r="BJ310" s="1476">
        <f t="shared" si="12"/>
        <v>0</v>
      </c>
      <c r="BK310" s="652">
        <f t="shared" si="13"/>
        <v>0</v>
      </c>
      <c r="BL310" s="652">
        <f t="shared" si="14"/>
        <v>0</v>
      </c>
    </row>
    <row r="311" spans="1:64" ht="13.5" thickBot="1">
      <c r="A311" s="1417" t="s">
        <v>2479</v>
      </c>
      <c r="B311" s="1418" t="s">
        <v>2256</v>
      </c>
      <c r="C311" s="652">
        <v>0</v>
      </c>
      <c r="D311" s="652">
        <v>0</v>
      </c>
      <c r="E311" s="652">
        <v>0</v>
      </c>
      <c r="F311" s="652">
        <v>0</v>
      </c>
      <c r="G311" s="652">
        <v>0</v>
      </c>
      <c r="H311" s="652">
        <v>0</v>
      </c>
      <c r="I311" s="652">
        <v>0</v>
      </c>
      <c r="J311" s="652">
        <v>0</v>
      </c>
      <c r="K311" s="652">
        <v>0</v>
      </c>
      <c r="L311" s="652">
        <v>0</v>
      </c>
      <c r="M311" s="652">
        <v>0</v>
      </c>
      <c r="N311" s="652">
        <v>0</v>
      </c>
      <c r="O311" s="652">
        <v>0</v>
      </c>
      <c r="P311" s="652">
        <v>0</v>
      </c>
      <c r="Q311" s="652">
        <v>0</v>
      </c>
      <c r="R311" s="652">
        <v>0</v>
      </c>
      <c r="S311" s="652"/>
      <c r="T311" s="652"/>
      <c r="U311" s="652"/>
      <c r="V311" s="652"/>
      <c r="W311" s="652">
        <v>0</v>
      </c>
      <c r="X311" s="652">
        <v>0</v>
      </c>
      <c r="Y311" s="652">
        <v>0</v>
      </c>
      <c r="Z311" s="652">
        <v>0</v>
      </c>
      <c r="AA311" s="652">
        <v>0</v>
      </c>
      <c r="AB311" s="652">
        <v>0</v>
      </c>
      <c r="AC311" s="652">
        <v>0</v>
      </c>
      <c r="AD311" s="652">
        <v>0</v>
      </c>
      <c r="AE311" s="652">
        <v>0</v>
      </c>
      <c r="AF311" s="652">
        <v>0</v>
      </c>
      <c r="AG311" s="652">
        <v>0</v>
      </c>
      <c r="AH311" s="652">
        <v>0</v>
      </c>
      <c r="AI311" s="652">
        <v>0</v>
      </c>
      <c r="AJ311" s="652">
        <v>0</v>
      </c>
      <c r="AK311" s="652">
        <v>0</v>
      </c>
      <c r="AL311" s="652">
        <v>0</v>
      </c>
      <c r="AM311" s="652">
        <v>0</v>
      </c>
      <c r="AN311" s="652">
        <v>0</v>
      </c>
      <c r="AO311" s="652">
        <v>0</v>
      </c>
      <c r="AP311" s="652">
        <v>0</v>
      </c>
      <c r="AQ311" s="652">
        <v>0</v>
      </c>
      <c r="AR311" s="652">
        <v>0</v>
      </c>
      <c r="AS311" s="652">
        <v>0</v>
      </c>
      <c r="AT311" s="652">
        <v>0</v>
      </c>
      <c r="AU311" s="652">
        <v>0</v>
      </c>
      <c r="AV311" s="652">
        <v>0</v>
      </c>
      <c r="AW311" s="652">
        <v>0</v>
      </c>
      <c r="AX311" s="652">
        <v>0</v>
      </c>
      <c r="AY311" s="652">
        <v>0</v>
      </c>
      <c r="AZ311" s="652">
        <v>0</v>
      </c>
      <c r="BA311" s="652">
        <v>0</v>
      </c>
      <c r="BB311" s="652">
        <v>0</v>
      </c>
      <c r="BC311" s="652">
        <v>0</v>
      </c>
      <c r="BD311" s="652">
        <v>0</v>
      </c>
      <c r="BE311" s="652">
        <v>0</v>
      </c>
      <c r="BF311" s="652">
        <v>0</v>
      </c>
      <c r="BG311" s="652">
        <v>0</v>
      </c>
      <c r="BH311" s="652">
        <v>0</v>
      </c>
      <c r="BI311" s="1476">
        <f t="shared" si="12"/>
        <v>0</v>
      </c>
      <c r="BJ311" s="1476">
        <f t="shared" si="12"/>
        <v>0</v>
      </c>
      <c r="BK311" s="652">
        <f t="shared" si="13"/>
        <v>0</v>
      </c>
      <c r="BL311" s="652">
        <f t="shared" si="14"/>
        <v>0</v>
      </c>
    </row>
    <row r="312" spans="1:64" ht="13.5" thickBot="1">
      <c r="A312" s="1417" t="s">
        <v>2480</v>
      </c>
      <c r="B312" s="1418" t="s">
        <v>2319</v>
      </c>
      <c r="C312" s="652">
        <v>0</v>
      </c>
      <c r="D312" s="652">
        <v>0</v>
      </c>
      <c r="E312" s="652">
        <v>0</v>
      </c>
      <c r="F312" s="652">
        <v>0</v>
      </c>
      <c r="G312" s="652">
        <v>0</v>
      </c>
      <c r="H312" s="652">
        <v>0</v>
      </c>
      <c r="I312" s="652">
        <v>0</v>
      </c>
      <c r="J312" s="652">
        <v>0</v>
      </c>
      <c r="K312" s="652">
        <v>0</v>
      </c>
      <c r="L312" s="652">
        <v>0</v>
      </c>
      <c r="M312" s="652">
        <v>0</v>
      </c>
      <c r="N312" s="652">
        <v>0</v>
      </c>
      <c r="O312" s="652">
        <v>0</v>
      </c>
      <c r="P312" s="652">
        <v>0</v>
      </c>
      <c r="Q312" s="652">
        <v>0</v>
      </c>
      <c r="R312" s="652">
        <v>0</v>
      </c>
      <c r="S312" s="652"/>
      <c r="T312" s="652"/>
      <c r="U312" s="652"/>
      <c r="V312" s="652"/>
      <c r="W312" s="652">
        <v>0</v>
      </c>
      <c r="X312" s="652">
        <v>0</v>
      </c>
      <c r="Y312" s="652">
        <v>0</v>
      </c>
      <c r="Z312" s="652">
        <v>0</v>
      </c>
      <c r="AA312" s="652">
        <v>0</v>
      </c>
      <c r="AB312" s="652">
        <v>0</v>
      </c>
      <c r="AC312" s="652">
        <v>0</v>
      </c>
      <c r="AD312" s="652">
        <v>0</v>
      </c>
      <c r="AE312" s="652">
        <v>0</v>
      </c>
      <c r="AF312" s="652">
        <v>0</v>
      </c>
      <c r="AG312" s="652">
        <v>0</v>
      </c>
      <c r="AH312" s="652">
        <v>0</v>
      </c>
      <c r="AI312" s="652">
        <v>0</v>
      </c>
      <c r="AJ312" s="652">
        <v>0</v>
      </c>
      <c r="AK312" s="652">
        <v>0</v>
      </c>
      <c r="AL312" s="652">
        <v>0</v>
      </c>
      <c r="AM312" s="652">
        <v>0</v>
      </c>
      <c r="AN312" s="652">
        <v>0</v>
      </c>
      <c r="AO312" s="652">
        <v>0</v>
      </c>
      <c r="AP312" s="652">
        <v>0</v>
      </c>
      <c r="AQ312" s="652">
        <v>0</v>
      </c>
      <c r="AR312" s="652">
        <v>0</v>
      </c>
      <c r="AS312" s="652">
        <v>0</v>
      </c>
      <c r="AT312" s="652">
        <v>0</v>
      </c>
      <c r="AU312" s="652">
        <v>0</v>
      </c>
      <c r="AV312" s="652">
        <v>0</v>
      </c>
      <c r="AW312" s="652">
        <v>0</v>
      </c>
      <c r="AX312" s="652">
        <v>0</v>
      </c>
      <c r="AY312" s="652">
        <v>0</v>
      </c>
      <c r="AZ312" s="652">
        <v>0</v>
      </c>
      <c r="BA312" s="652">
        <v>0</v>
      </c>
      <c r="BB312" s="652">
        <v>0</v>
      </c>
      <c r="BC312" s="652">
        <v>0</v>
      </c>
      <c r="BD312" s="652">
        <v>0</v>
      </c>
      <c r="BE312" s="652">
        <v>0</v>
      </c>
      <c r="BF312" s="652">
        <v>0</v>
      </c>
      <c r="BG312" s="652">
        <v>0</v>
      </c>
      <c r="BH312" s="652">
        <v>0</v>
      </c>
      <c r="BI312" s="1476">
        <f t="shared" si="12"/>
        <v>0</v>
      </c>
      <c r="BJ312" s="1476">
        <f t="shared" si="12"/>
        <v>0</v>
      </c>
      <c r="BK312" s="652">
        <f t="shared" si="13"/>
        <v>0</v>
      </c>
      <c r="BL312" s="652">
        <f t="shared" si="14"/>
        <v>0</v>
      </c>
    </row>
    <row r="313" spans="1:64" ht="13.5" thickBot="1">
      <c r="A313" s="1417" t="s">
        <v>2481</v>
      </c>
      <c r="B313" s="1418" t="s">
        <v>2321</v>
      </c>
      <c r="C313" s="652">
        <v>0</v>
      </c>
      <c r="D313" s="652">
        <v>0</v>
      </c>
      <c r="E313" s="652">
        <v>0</v>
      </c>
      <c r="F313" s="652">
        <v>0</v>
      </c>
      <c r="G313" s="652">
        <v>0</v>
      </c>
      <c r="H313" s="652">
        <v>0</v>
      </c>
      <c r="I313" s="652">
        <v>0</v>
      </c>
      <c r="J313" s="652">
        <v>0</v>
      </c>
      <c r="K313" s="652">
        <v>0</v>
      </c>
      <c r="L313" s="652">
        <v>0</v>
      </c>
      <c r="M313" s="652">
        <v>0</v>
      </c>
      <c r="N313" s="652">
        <v>0</v>
      </c>
      <c r="O313" s="652">
        <v>0</v>
      </c>
      <c r="P313" s="652">
        <v>0</v>
      </c>
      <c r="Q313" s="652">
        <v>0</v>
      </c>
      <c r="R313" s="652">
        <v>0</v>
      </c>
      <c r="S313" s="652"/>
      <c r="T313" s="652"/>
      <c r="U313" s="652"/>
      <c r="V313" s="652"/>
      <c r="W313" s="652">
        <v>0</v>
      </c>
      <c r="X313" s="652">
        <v>0</v>
      </c>
      <c r="Y313" s="652">
        <v>0</v>
      </c>
      <c r="Z313" s="652">
        <v>0</v>
      </c>
      <c r="AA313" s="652">
        <v>0</v>
      </c>
      <c r="AB313" s="652">
        <v>0</v>
      </c>
      <c r="AC313" s="652">
        <v>0</v>
      </c>
      <c r="AD313" s="652">
        <v>0</v>
      </c>
      <c r="AE313" s="652">
        <v>0</v>
      </c>
      <c r="AF313" s="652">
        <v>0</v>
      </c>
      <c r="AG313" s="652">
        <v>0</v>
      </c>
      <c r="AH313" s="652">
        <v>0</v>
      </c>
      <c r="AI313" s="652">
        <v>0</v>
      </c>
      <c r="AJ313" s="652">
        <v>0</v>
      </c>
      <c r="AK313" s="652">
        <v>0</v>
      </c>
      <c r="AL313" s="652">
        <v>0</v>
      </c>
      <c r="AM313" s="652">
        <v>0</v>
      </c>
      <c r="AN313" s="652">
        <v>0</v>
      </c>
      <c r="AO313" s="652">
        <v>0</v>
      </c>
      <c r="AP313" s="652">
        <v>0</v>
      </c>
      <c r="AQ313" s="652">
        <v>0</v>
      </c>
      <c r="AR313" s="652">
        <v>0</v>
      </c>
      <c r="AS313" s="652">
        <v>0</v>
      </c>
      <c r="AT313" s="652">
        <v>0</v>
      </c>
      <c r="AU313" s="652">
        <v>0</v>
      </c>
      <c r="AV313" s="652">
        <v>0</v>
      </c>
      <c r="AW313" s="652">
        <v>0</v>
      </c>
      <c r="AX313" s="652">
        <v>0</v>
      </c>
      <c r="AY313" s="652">
        <v>0</v>
      </c>
      <c r="AZ313" s="652">
        <v>0</v>
      </c>
      <c r="BA313" s="652">
        <v>0</v>
      </c>
      <c r="BB313" s="652">
        <v>0</v>
      </c>
      <c r="BC313" s="652">
        <v>0</v>
      </c>
      <c r="BD313" s="652">
        <v>0</v>
      </c>
      <c r="BE313" s="652">
        <v>0</v>
      </c>
      <c r="BF313" s="652">
        <v>0</v>
      </c>
      <c r="BG313" s="652">
        <v>0</v>
      </c>
      <c r="BH313" s="652">
        <v>0</v>
      </c>
      <c r="BI313" s="1476">
        <f t="shared" si="12"/>
        <v>0</v>
      </c>
      <c r="BJ313" s="1476">
        <f t="shared" si="12"/>
        <v>0</v>
      </c>
      <c r="BK313" s="652">
        <f t="shared" si="13"/>
        <v>0</v>
      </c>
      <c r="BL313" s="652">
        <f t="shared" si="14"/>
        <v>0</v>
      </c>
    </row>
    <row r="314" spans="1:64" ht="13.5" thickBot="1">
      <c r="A314" s="1417" t="s">
        <v>2482</v>
      </c>
      <c r="B314" s="1418" t="s">
        <v>2323</v>
      </c>
      <c r="C314" s="652">
        <v>0</v>
      </c>
      <c r="D314" s="652">
        <v>0</v>
      </c>
      <c r="E314" s="652">
        <v>0</v>
      </c>
      <c r="F314" s="652">
        <v>0</v>
      </c>
      <c r="G314" s="652">
        <v>0</v>
      </c>
      <c r="H314" s="652">
        <v>0</v>
      </c>
      <c r="I314" s="652">
        <v>0</v>
      </c>
      <c r="J314" s="652">
        <v>0</v>
      </c>
      <c r="K314" s="652">
        <v>0</v>
      </c>
      <c r="L314" s="652">
        <v>0</v>
      </c>
      <c r="M314" s="652">
        <v>0</v>
      </c>
      <c r="N314" s="652">
        <v>0</v>
      </c>
      <c r="O314" s="652">
        <v>0</v>
      </c>
      <c r="P314" s="652">
        <v>0</v>
      </c>
      <c r="Q314" s="652">
        <v>0</v>
      </c>
      <c r="R314" s="652">
        <v>0</v>
      </c>
      <c r="S314" s="652"/>
      <c r="T314" s="652"/>
      <c r="U314" s="652"/>
      <c r="V314" s="652"/>
      <c r="W314" s="652">
        <v>0</v>
      </c>
      <c r="X314" s="652">
        <v>0</v>
      </c>
      <c r="Y314" s="652">
        <v>0</v>
      </c>
      <c r="Z314" s="652">
        <v>0</v>
      </c>
      <c r="AA314" s="652">
        <v>0</v>
      </c>
      <c r="AB314" s="652">
        <v>0</v>
      </c>
      <c r="AC314" s="652">
        <v>0</v>
      </c>
      <c r="AD314" s="652">
        <v>0</v>
      </c>
      <c r="AE314" s="652">
        <v>0</v>
      </c>
      <c r="AF314" s="652">
        <v>0</v>
      </c>
      <c r="AG314" s="652">
        <v>0</v>
      </c>
      <c r="AH314" s="652">
        <v>0</v>
      </c>
      <c r="AI314" s="652">
        <v>0</v>
      </c>
      <c r="AJ314" s="652">
        <v>0</v>
      </c>
      <c r="AK314" s="652">
        <v>0</v>
      </c>
      <c r="AL314" s="652">
        <v>0</v>
      </c>
      <c r="AM314" s="652">
        <v>0</v>
      </c>
      <c r="AN314" s="652">
        <v>0</v>
      </c>
      <c r="AO314" s="652">
        <v>0</v>
      </c>
      <c r="AP314" s="652">
        <v>0</v>
      </c>
      <c r="AQ314" s="652">
        <v>0</v>
      </c>
      <c r="AR314" s="652">
        <v>0</v>
      </c>
      <c r="AS314" s="652">
        <v>0</v>
      </c>
      <c r="AT314" s="652">
        <v>0</v>
      </c>
      <c r="AU314" s="652">
        <v>0</v>
      </c>
      <c r="AV314" s="652">
        <v>0</v>
      </c>
      <c r="AW314" s="652">
        <v>0</v>
      </c>
      <c r="AX314" s="652">
        <v>0</v>
      </c>
      <c r="AY314" s="652">
        <v>0</v>
      </c>
      <c r="AZ314" s="652">
        <v>0</v>
      </c>
      <c r="BA314" s="652">
        <v>0</v>
      </c>
      <c r="BB314" s="652">
        <v>0</v>
      </c>
      <c r="BC314" s="652">
        <v>0</v>
      </c>
      <c r="BD314" s="652">
        <v>0</v>
      </c>
      <c r="BE314" s="652">
        <v>0</v>
      </c>
      <c r="BF314" s="652">
        <v>0</v>
      </c>
      <c r="BG314" s="652">
        <v>0</v>
      </c>
      <c r="BH314" s="652">
        <v>0</v>
      </c>
      <c r="BI314" s="1476">
        <f t="shared" si="12"/>
        <v>0</v>
      </c>
      <c r="BJ314" s="1476">
        <f t="shared" si="12"/>
        <v>0</v>
      </c>
      <c r="BK314" s="652">
        <f t="shared" si="13"/>
        <v>0</v>
      </c>
      <c r="BL314" s="652">
        <f t="shared" si="14"/>
        <v>0</v>
      </c>
    </row>
    <row r="315" spans="1:64" ht="13.5" thickBot="1">
      <c r="A315" s="1417" t="s">
        <v>2483</v>
      </c>
      <c r="B315" s="1418" t="s">
        <v>2268</v>
      </c>
      <c r="C315" s="652">
        <v>0</v>
      </c>
      <c r="D315" s="652">
        <v>0</v>
      </c>
      <c r="E315" s="652">
        <v>0</v>
      </c>
      <c r="F315" s="652">
        <v>0</v>
      </c>
      <c r="G315" s="652">
        <v>0</v>
      </c>
      <c r="H315" s="652">
        <v>0</v>
      </c>
      <c r="I315" s="652">
        <v>0</v>
      </c>
      <c r="J315" s="652">
        <v>0</v>
      </c>
      <c r="K315" s="652">
        <v>0</v>
      </c>
      <c r="L315" s="652">
        <v>0</v>
      </c>
      <c r="M315" s="652">
        <v>0</v>
      </c>
      <c r="N315" s="652">
        <v>0</v>
      </c>
      <c r="O315" s="652">
        <v>0</v>
      </c>
      <c r="P315" s="652">
        <v>0</v>
      </c>
      <c r="Q315" s="652">
        <v>0</v>
      </c>
      <c r="R315" s="652">
        <v>0</v>
      </c>
      <c r="S315" s="652"/>
      <c r="T315" s="652"/>
      <c r="U315" s="652"/>
      <c r="V315" s="652"/>
      <c r="W315" s="652">
        <v>0</v>
      </c>
      <c r="X315" s="652">
        <v>0</v>
      </c>
      <c r="Y315" s="652">
        <v>0</v>
      </c>
      <c r="Z315" s="652">
        <v>0</v>
      </c>
      <c r="AA315" s="652">
        <v>0</v>
      </c>
      <c r="AB315" s="652">
        <v>0</v>
      </c>
      <c r="AC315" s="652">
        <v>0</v>
      </c>
      <c r="AD315" s="652">
        <v>0</v>
      </c>
      <c r="AE315" s="652">
        <v>0</v>
      </c>
      <c r="AF315" s="652">
        <v>0</v>
      </c>
      <c r="AG315" s="652">
        <v>0</v>
      </c>
      <c r="AH315" s="652">
        <v>0</v>
      </c>
      <c r="AI315" s="652">
        <v>0</v>
      </c>
      <c r="AJ315" s="652">
        <v>0</v>
      </c>
      <c r="AK315" s="652">
        <v>0</v>
      </c>
      <c r="AL315" s="652">
        <v>0</v>
      </c>
      <c r="AM315" s="652">
        <v>0</v>
      </c>
      <c r="AN315" s="652">
        <v>0</v>
      </c>
      <c r="AO315" s="652">
        <v>0</v>
      </c>
      <c r="AP315" s="652">
        <v>0</v>
      </c>
      <c r="AQ315" s="652">
        <v>0</v>
      </c>
      <c r="AR315" s="652">
        <v>0</v>
      </c>
      <c r="AS315" s="652">
        <v>0</v>
      </c>
      <c r="AT315" s="652">
        <v>0</v>
      </c>
      <c r="AU315" s="652">
        <v>0</v>
      </c>
      <c r="AV315" s="652">
        <v>0</v>
      </c>
      <c r="AW315" s="652">
        <v>0</v>
      </c>
      <c r="AX315" s="652">
        <v>0</v>
      </c>
      <c r="AY315" s="652">
        <v>0</v>
      </c>
      <c r="AZ315" s="652">
        <v>0</v>
      </c>
      <c r="BA315" s="652">
        <v>0</v>
      </c>
      <c r="BB315" s="652">
        <v>0</v>
      </c>
      <c r="BC315" s="652">
        <v>0</v>
      </c>
      <c r="BD315" s="652">
        <v>0</v>
      </c>
      <c r="BE315" s="652">
        <v>0</v>
      </c>
      <c r="BF315" s="652">
        <v>0</v>
      </c>
      <c r="BG315" s="652">
        <v>0</v>
      </c>
      <c r="BH315" s="652">
        <v>0</v>
      </c>
      <c r="BI315" s="1476">
        <f t="shared" si="12"/>
        <v>0</v>
      </c>
      <c r="BJ315" s="1476">
        <f t="shared" si="12"/>
        <v>0</v>
      </c>
      <c r="BK315" s="652">
        <f t="shared" si="13"/>
        <v>0</v>
      </c>
      <c r="BL315" s="652">
        <f t="shared" si="14"/>
        <v>0</v>
      </c>
    </row>
    <row r="316" spans="1:64" ht="13.5" thickBot="1">
      <c r="A316" s="1417" t="s">
        <v>2484</v>
      </c>
      <c r="B316" s="1418" t="s">
        <v>2270</v>
      </c>
      <c r="C316" s="652">
        <v>0</v>
      </c>
      <c r="D316" s="652">
        <v>0</v>
      </c>
      <c r="E316" s="652">
        <v>0</v>
      </c>
      <c r="F316" s="652">
        <v>0</v>
      </c>
      <c r="G316" s="652">
        <v>0</v>
      </c>
      <c r="H316" s="652">
        <v>0</v>
      </c>
      <c r="I316" s="652">
        <v>0</v>
      </c>
      <c r="J316" s="652">
        <v>0</v>
      </c>
      <c r="K316" s="652">
        <v>0</v>
      </c>
      <c r="L316" s="652">
        <v>0</v>
      </c>
      <c r="M316" s="652">
        <v>0</v>
      </c>
      <c r="N316" s="652">
        <v>0</v>
      </c>
      <c r="O316" s="652">
        <v>0</v>
      </c>
      <c r="P316" s="652">
        <v>0</v>
      </c>
      <c r="Q316" s="652">
        <v>0</v>
      </c>
      <c r="R316" s="652">
        <v>0</v>
      </c>
      <c r="S316" s="652"/>
      <c r="T316" s="652"/>
      <c r="U316" s="652"/>
      <c r="V316" s="652"/>
      <c r="W316" s="652">
        <v>0</v>
      </c>
      <c r="X316" s="652">
        <v>0</v>
      </c>
      <c r="Y316" s="652">
        <v>0</v>
      </c>
      <c r="Z316" s="652">
        <v>0</v>
      </c>
      <c r="AA316" s="652">
        <v>0</v>
      </c>
      <c r="AB316" s="652">
        <v>0</v>
      </c>
      <c r="AC316" s="652">
        <v>0</v>
      </c>
      <c r="AD316" s="652">
        <v>0</v>
      </c>
      <c r="AE316" s="652">
        <v>0</v>
      </c>
      <c r="AF316" s="652">
        <v>0</v>
      </c>
      <c r="AG316" s="652">
        <v>0</v>
      </c>
      <c r="AH316" s="652">
        <v>0</v>
      </c>
      <c r="AI316" s="652">
        <v>0</v>
      </c>
      <c r="AJ316" s="652">
        <v>0</v>
      </c>
      <c r="AK316" s="652">
        <v>0</v>
      </c>
      <c r="AL316" s="652">
        <v>0</v>
      </c>
      <c r="AM316" s="652">
        <v>0</v>
      </c>
      <c r="AN316" s="652">
        <v>0</v>
      </c>
      <c r="AO316" s="652">
        <v>0</v>
      </c>
      <c r="AP316" s="652">
        <v>0</v>
      </c>
      <c r="AQ316" s="652">
        <v>0</v>
      </c>
      <c r="AR316" s="652">
        <v>0</v>
      </c>
      <c r="AS316" s="652">
        <v>0</v>
      </c>
      <c r="AT316" s="652">
        <v>0</v>
      </c>
      <c r="AU316" s="652">
        <v>0</v>
      </c>
      <c r="AV316" s="652">
        <v>0</v>
      </c>
      <c r="AW316" s="652">
        <v>0</v>
      </c>
      <c r="AX316" s="652">
        <v>0</v>
      </c>
      <c r="AY316" s="652">
        <v>0</v>
      </c>
      <c r="AZ316" s="652">
        <v>0</v>
      </c>
      <c r="BA316" s="652">
        <v>0</v>
      </c>
      <c r="BB316" s="652">
        <v>0</v>
      </c>
      <c r="BC316" s="652">
        <v>0</v>
      </c>
      <c r="BD316" s="652">
        <v>0</v>
      </c>
      <c r="BE316" s="652">
        <v>0</v>
      </c>
      <c r="BF316" s="652">
        <v>0</v>
      </c>
      <c r="BG316" s="652">
        <v>0</v>
      </c>
      <c r="BH316" s="652">
        <v>0</v>
      </c>
      <c r="BI316" s="1476">
        <f t="shared" si="12"/>
        <v>0</v>
      </c>
      <c r="BJ316" s="1476">
        <f t="shared" si="12"/>
        <v>0</v>
      </c>
      <c r="BK316" s="652">
        <f t="shared" si="13"/>
        <v>0</v>
      </c>
      <c r="BL316" s="652">
        <f t="shared" si="14"/>
        <v>0</v>
      </c>
    </row>
    <row r="317" spans="1:64" ht="13.5" thickBot="1">
      <c r="A317" s="1417" t="s">
        <v>2485</v>
      </c>
      <c r="B317" s="1418" t="s">
        <v>2272</v>
      </c>
      <c r="C317" s="652">
        <v>0</v>
      </c>
      <c r="D317" s="652">
        <v>0</v>
      </c>
      <c r="E317" s="652">
        <v>0</v>
      </c>
      <c r="F317" s="652">
        <v>0</v>
      </c>
      <c r="G317" s="652">
        <v>0</v>
      </c>
      <c r="H317" s="652">
        <v>0</v>
      </c>
      <c r="I317" s="652">
        <v>0</v>
      </c>
      <c r="J317" s="652">
        <v>0</v>
      </c>
      <c r="K317" s="652">
        <v>0</v>
      </c>
      <c r="L317" s="652">
        <v>0</v>
      </c>
      <c r="M317" s="652">
        <v>0</v>
      </c>
      <c r="N317" s="652">
        <v>0</v>
      </c>
      <c r="O317" s="652">
        <v>0</v>
      </c>
      <c r="P317" s="652">
        <v>0</v>
      </c>
      <c r="Q317" s="652">
        <v>0</v>
      </c>
      <c r="R317" s="652">
        <v>0</v>
      </c>
      <c r="S317" s="652"/>
      <c r="T317" s="652"/>
      <c r="U317" s="652"/>
      <c r="V317" s="652"/>
      <c r="W317" s="652">
        <v>0</v>
      </c>
      <c r="X317" s="652">
        <v>0</v>
      </c>
      <c r="Y317" s="652">
        <v>0</v>
      </c>
      <c r="Z317" s="652">
        <v>0</v>
      </c>
      <c r="AA317" s="652">
        <v>0</v>
      </c>
      <c r="AB317" s="652">
        <v>0</v>
      </c>
      <c r="AC317" s="652">
        <v>0</v>
      </c>
      <c r="AD317" s="652">
        <v>0</v>
      </c>
      <c r="AE317" s="652">
        <v>0</v>
      </c>
      <c r="AF317" s="652">
        <v>0</v>
      </c>
      <c r="AG317" s="652">
        <v>0</v>
      </c>
      <c r="AH317" s="652">
        <v>0</v>
      </c>
      <c r="AI317" s="652">
        <v>0</v>
      </c>
      <c r="AJ317" s="652">
        <v>0</v>
      </c>
      <c r="AK317" s="652">
        <v>0</v>
      </c>
      <c r="AL317" s="652">
        <v>0</v>
      </c>
      <c r="AM317" s="652">
        <v>0</v>
      </c>
      <c r="AN317" s="652">
        <v>0</v>
      </c>
      <c r="AO317" s="652">
        <v>0</v>
      </c>
      <c r="AP317" s="652">
        <v>0</v>
      </c>
      <c r="AQ317" s="652">
        <v>0</v>
      </c>
      <c r="AR317" s="652">
        <v>0</v>
      </c>
      <c r="AS317" s="652">
        <v>0</v>
      </c>
      <c r="AT317" s="652">
        <v>0</v>
      </c>
      <c r="AU317" s="652">
        <v>0</v>
      </c>
      <c r="AV317" s="652">
        <v>0</v>
      </c>
      <c r="AW317" s="652">
        <v>0</v>
      </c>
      <c r="AX317" s="652">
        <v>0</v>
      </c>
      <c r="AY317" s="652">
        <v>0</v>
      </c>
      <c r="AZ317" s="652">
        <v>0</v>
      </c>
      <c r="BA317" s="652">
        <v>0</v>
      </c>
      <c r="BB317" s="652">
        <v>0</v>
      </c>
      <c r="BC317" s="652">
        <v>0</v>
      </c>
      <c r="BD317" s="652">
        <v>0</v>
      </c>
      <c r="BE317" s="652">
        <v>0</v>
      </c>
      <c r="BF317" s="652">
        <v>0</v>
      </c>
      <c r="BG317" s="652">
        <v>0</v>
      </c>
      <c r="BH317" s="652">
        <v>0</v>
      </c>
      <c r="BI317" s="1476">
        <f t="shared" si="12"/>
        <v>0</v>
      </c>
      <c r="BJ317" s="1476">
        <f t="shared" si="12"/>
        <v>0</v>
      </c>
      <c r="BK317" s="652">
        <f t="shared" si="13"/>
        <v>0</v>
      </c>
      <c r="BL317" s="652">
        <f t="shared" si="14"/>
        <v>0</v>
      </c>
    </row>
    <row r="318" spans="1:64" ht="13.5" thickBot="1">
      <c r="A318" s="1417" t="s">
        <v>2486</v>
      </c>
      <c r="B318" s="1418" t="s">
        <v>2274</v>
      </c>
      <c r="C318" s="652">
        <v>0</v>
      </c>
      <c r="D318" s="652">
        <v>0</v>
      </c>
      <c r="E318" s="652">
        <v>0</v>
      </c>
      <c r="F318" s="652">
        <v>0</v>
      </c>
      <c r="G318" s="652">
        <v>0</v>
      </c>
      <c r="H318" s="652">
        <v>0</v>
      </c>
      <c r="I318" s="652">
        <v>0</v>
      </c>
      <c r="J318" s="652">
        <v>0</v>
      </c>
      <c r="K318" s="652">
        <v>0</v>
      </c>
      <c r="L318" s="652">
        <v>0</v>
      </c>
      <c r="M318" s="652">
        <v>0</v>
      </c>
      <c r="N318" s="652">
        <v>0</v>
      </c>
      <c r="O318" s="652">
        <v>0</v>
      </c>
      <c r="P318" s="652">
        <v>0</v>
      </c>
      <c r="Q318" s="652">
        <v>0</v>
      </c>
      <c r="R318" s="652">
        <v>0</v>
      </c>
      <c r="S318" s="652"/>
      <c r="T318" s="652"/>
      <c r="U318" s="652"/>
      <c r="V318" s="652"/>
      <c r="W318" s="652">
        <v>0</v>
      </c>
      <c r="X318" s="652">
        <v>0</v>
      </c>
      <c r="Y318" s="652">
        <v>0</v>
      </c>
      <c r="Z318" s="652">
        <v>0</v>
      </c>
      <c r="AA318" s="652">
        <v>0</v>
      </c>
      <c r="AB318" s="652">
        <v>0</v>
      </c>
      <c r="AC318" s="652">
        <v>0</v>
      </c>
      <c r="AD318" s="652">
        <v>0</v>
      </c>
      <c r="AE318" s="652">
        <v>0</v>
      </c>
      <c r="AF318" s="652">
        <v>0</v>
      </c>
      <c r="AG318" s="652">
        <v>0</v>
      </c>
      <c r="AH318" s="652">
        <v>0</v>
      </c>
      <c r="AI318" s="652">
        <v>0</v>
      </c>
      <c r="AJ318" s="652">
        <v>0</v>
      </c>
      <c r="AK318" s="652">
        <v>0</v>
      </c>
      <c r="AL318" s="652">
        <v>0</v>
      </c>
      <c r="AM318" s="652">
        <v>0</v>
      </c>
      <c r="AN318" s="652">
        <v>0</v>
      </c>
      <c r="AO318" s="652">
        <v>0</v>
      </c>
      <c r="AP318" s="652">
        <v>0</v>
      </c>
      <c r="AQ318" s="652">
        <v>0</v>
      </c>
      <c r="AR318" s="652">
        <v>0</v>
      </c>
      <c r="AS318" s="652">
        <v>0</v>
      </c>
      <c r="AT318" s="652">
        <v>0</v>
      </c>
      <c r="AU318" s="652">
        <v>0</v>
      </c>
      <c r="AV318" s="652">
        <v>0</v>
      </c>
      <c r="AW318" s="652">
        <v>0</v>
      </c>
      <c r="AX318" s="652">
        <v>0</v>
      </c>
      <c r="AY318" s="652">
        <v>0</v>
      </c>
      <c r="AZ318" s="652">
        <v>0</v>
      </c>
      <c r="BA318" s="652">
        <v>0</v>
      </c>
      <c r="BB318" s="652">
        <v>0</v>
      </c>
      <c r="BC318" s="652">
        <v>0</v>
      </c>
      <c r="BD318" s="652">
        <v>0</v>
      </c>
      <c r="BE318" s="652">
        <v>0</v>
      </c>
      <c r="BF318" s="652">
        <v>0</v>
      </c>
      <c r="BG318" s="652">
        <v>0</v>
      </c>
      <c r="BH318" s="652">
        <v>0</v>
      </c>
      <c r="BI318" s="1476">
        <f t="shared" si="12"/>
        <v>0</v>
      </c>
      <c r="BJ318" s="1476">
        <f t="shared" si="12"/>
        <v>0</v>
      </c>
      <c r="BK318" s="652">
        <f t="shared" si="13"/>
        <v>0</v>
      </c>
      <c r="BL318" s="652">
        <f t="shared" si="14"/>
        <v>0</v>
      </c>
    </row>
    <row r="319" spans="1:64" ht="13.5" thickBot="1">
      <c r="A319" s="1417" t="s">
        <v>2487</v>
      </c>
      <c r="B319" s="1418" t="s">
        <v>2276</v>
      </c>
      <c r="C319" s="652">
        <v>0</v>
      </c>
      <c r="D319" s="652">
        <v>0</v>
      </c>
      <c r="E319" s="652">
        <v>0</v>
      </c>
      <c r="F319" s="652">
        <v>0</v>
      </c>
      <c r="G319" s="652">
        <v>0</v>
      </c>
      <c r="H319" s="652">
        <v>0</v>
      </c>
      <c r="I319" s="652">
        <v>0</v>
      </c>
      <c r="J319" s="652">
        <v>0</v>
      </c>
      <c r="K319" s="652">
        <v>0</v>
      </c>
      <c r="L319" s="652">
        <v>0</v>
      </c>
      <c r="M319" s="652">
        <v>0</v>
      </c>
      <c r="N319" s="652">
        <v>0</v>
      </c>
      <c r="O319" s="652">
        <v>0</v>
      </c>
      <c r="P319" s="652">
        <v>0</v>
      </c>
      <c r="Q319" s="652">
        <v>0</v>
      </c>
      <c r="R319" s="652">
        <v>0</v>
      </c>
      <c r="S319" s="652"/>
      <c r="T319" s="652"/>
      <c r="U319" s="652"/>
      <c r="V319" s="652"/>
      <c r="W319" s="652">
        <v>0</v>
      </c>
      <c r="X319" s="652">
        <v>0</v>
      </c>
      <c r="Y319" s="652">
        <v>0</v>
      </c>
      <c r="Z319" s="652">
        <v>0</v>
      </c>
      <c r="AA319" s="652">
        <v>0</v>
      </c>
      <c r="AB319" s="652">
        <v>0</v>
      </c>
      <c r="AC319" s="652">
        <v>0</v>
      </c>
      <c r="AD319" s="652">
        <v>0</v>
      </c>
      <c r="AE319" s="652">
        <v>0</v>
      </c>
      <c r="AF319" s="652">
        <v>0</v>
      </c>
      <c r="AG319" s="652">
        <v>0</v>
      </c>
      <c r="AH319" s="652">
        <v>0</v>
      </c>
      <c r="AI319" s="652">
        <v>0</v>
      </c>
      <c r="AJ319" s="652">
        <v>0</v>
      </c>
      <c r="AK319" s="652">
        <v>0</v>
      </c>
      <c r="AL319" s="652">
        <v>0</v>
      </c>
      <c r="AM319" s="652">
        <v>0</v>
      </c>
      <c r="AN319" s="652">
        <v>0</v>
      </c>
      <c r="AO319" s="652">
        <v>0</v>
      </c>
      <c r="AP319" s="652">
        <v>0</v>
      </c>
      <c r="AQ319" s="652">
        <v>0</v>
      </c>
      <c r="AR319" s="652">
        <v>0</v>
      </c>
      <c r="AS319" s="652">
        <v>0</v>
      </c>
      <c r="AT319" s="652">
        <v>0</v>
      </c>
      <c r="AU319" s="652">
        <v>0</v>
      </c>
      <c r="AV319" s="652">
        <v>0</v>
      </c>
      <c r="AW319" s="652">
        <v>0</v>
      </c>
      <c r="AX319" s="652">
        <v>0</v>
      </c>
      <c r="AY319" s="652">
        <v>0</v>
      </c>
      <c r="AZ319" s="652">
        <v>0</v>
      </c>
      <c r="BA319" s="652">
        <v>0</v>
      </c>
      <c r="BB319" s="652">
        <v>0</v>
      </c>
      <c r="BC319" s="652">
        <v>0</v>
      </c>
      <c r="BD319" s="652">
        <v>0</v>
      </c>
      <c r="BE319" s="652">
        <v>0</v>
      </c>
      <c r="BF319" s="652">
        <v>0</v>
      </c>
      <c r="BG319" s="652">
        <v>0</v>
      </c>
      <c r="BH319" s="652">
        <v>0</v>
      </c>
      <c r="BI319" s="1476">
        <f t="shared" si="12"/>
        <v>0</v>
      </c>
      <c r="BJ319" s="1476">
        <f t="shared" si="12"/>
        <v>0</v>
      </c>
      <c r="BK319" s="652">
        <f t="shared" si="13"/>
        <v>0</v>
      </c>
      <c r="BL319" s="652">
        <f t="shared" si="14"/>
        <v>0</v>
      </c>
    </row>
    <row r="320" spans="1:64" ht="13.5" thickBot="1">
      <c r="A320" s="1417" t="s">
        <v>2488</v>
      </c>
      <c r="B320" s="1418" t="s">
        <v>2278</v>
      </c>
      <c r="C320" s="652">
        <v>0</v>
      </c>
      <c r="D320" s="652">
        <v>0</v>
      </c>
      <c r="E320" s="652">
        <v>0</v>
      </c>
      <c r="F320" s="652">
        <v>0</v>
      </c>
      <c r="G320" s="652">
        <v>0</v>
      </c>
      <c r="H320" s="652">
        <v>0</v>
      </c>
      <c r="I320" s="652">
        <v>0</v>
      </c>
      <c r="J320" s="652">
        <v>0</v>
      </c>
      <c r="K320" s="652">
        <v>0</v>
      </c>
      <c r="L320" s="652">
        <v>0</v>
      </c>
      <c r="M320" s="652">
        <v>0</v>
      </c>
      <c r="N320" s="652">
        <v>0</v>
      </c>
      <c r="O320" s="652">
        <v>0</v>
      </c>
      <c r="P320" s="652">
        <v>0</v>
      </c>
      <c r="Q320" s="652">
        <v>0</v>
      </c>
      <c r="R320" s="652">
        <v>0</v>
      </c>
      <c r="S320" s="652"/>
      <c r="T320" s="652"/>
      <c r="U320" s="652"/>
      <c r="V320" s="652"/>
      <c r="W320" s="652">
        <v>0</v>
      </c>
      <c r="X320" s="652">
        <v>0</v>
      </c>
      <c r="Y320" s="652">
        <v>0</v>
      </c>
      <c r="Z320" s="652">
        <v>0</v>
      </c>
      <c r="AA320" s="652">
        <v>0</v>
      </c>
      <c r="AB320" s="652">
        <v>0</v>
      </c>
      <c r="AC320" s="652">
        <v>0</v>
      </c>
      <c r="AD320" s="652">
        <v>0</v>
      </c>
      <c r="AE320" s="652">
        <v>0</v>
      </c>
      <c r="AF320" s="652">
        <v>0</v>
      </c>
      <c r="AG320" s="652">
        <v>0</v>
      </c>
      <c r="AH320" s="652">
        <v>0</v>
      </c>
      <c r="AI320" s="652">
        <v>0</v>
      </c>
      <c r="AJ320" s="652">
        <v>0</v>
      </c>
      <c r="AK320" s="652">
        <v>0</v>
      </c>
      <c r="AL320" s="652">
        <v>0</v>
      </c>
      <c r="AM320" s="652">
        <v>0</v>
      </c>
      <c r="AN320" s="652">
        <v>0</v>
      </c>
      <c r="AO320" s="652">
        <v>0</v>
      </c>
      <c r="AP320" s="652">
        <v>0</v>
      </c>
      <c r="AQ320" s="652">
        <v>0</v>
      </c>
      <c r="AR320" s="652">
        <v>0</v>
      </c>
      <c r="AS320" s="652">
        <v>0</v>
      </c>
      <c r="AT320" s="652">
        <v>0</v>
      </c>
      <c r="AU320" s="652">
        <v>0</v>
      </c>
      <c r="AV320" s="652">
        <v>0</v>
      </c>
      <c r="AW320" s="652">
        <v>0</v>
      </c>
      <c r="AX320" s="652">
        <v>0</v>
      </c>
      <c r="AY320" s="652">
        <v>0</v>
      </c>
      <c r="AZ320" s="652">
        <v>0</v>
      </c>
      <c r="BA320" s="652">
        <v>0</v>
      </c>
      <c r="BB320" s="652">
        <v>0</v>
      </c>
      <c r="BC320" s="652">
        <v>0</v>
      </c>
      <c r="BD320" s="652">
        <v>0</v>
      </c>
      <c r="BE320" s="652">
        <v>0</v>
      </c>
      <c r="BF320" s="652">
        <v>0</v>
      </c>
      <c r="BG320" s="652">
        <v>0</v>
      </c>
      <c r="BH320" s="652">
        <v>0</v>
      </c>
      <c r="BI320" s="1476">
        <f t="shared" si="12"/>
        <v>0</v>
      </c>
      <c r="BJ320" s="1476">
        <f t="shared" si="12"/>
        <v>0</v>
      </c>
      <c r="BK320" s="652">
        <f t="shared" si="13"/>
        <v>0</v>
      </c>
      <c r="BL320" s="652">
        <f t="shared" si="14"/>
        <v>0</v>
      </c>
    </row>
    <row r="321" spans="1:64" ht="13.5" thickBot="1">
      <c r="A321" s="1417" t="s">
        <v>2489</v>
      </c>
      <c r="B321" s="1418" t="s">
        <v>2280</v>
      </c>
      <c r="C321" s="652">
        <v>0</v>
      </c>
      <c r="D321" s="652">
        <v>0</v>
      </c>
      <c r="E321" s="652">
        <v>0</v>
      </c>
      <c r="F321" s="652">
        <v>0</v>
      </c>
      <c r="G321" s="652">
        <v>0</v>
      </c>
      <c r="H321" s="652">
        <v>0</v>
      </c>
      <c r="I321" s="652">
        <v>0</v>
      </c>
      <c r="J321" s="652">
        <v>0</v>
      </c>
      <c r="K321" s="652">
        <v>0</v>
      </c>
      <c r="L321" s="652">
        <v>0</v>
      </c>
      <c r="M321" s="652">
        <v>0</v>
      </c>
      <c r="N321" s="652">
        <v>0</v>
      </c>
      <c r="O321" s="652">
        <v>0</v>
      </c>
      <c r="P321" s="652">
        <v>0</v>
      </c>
      <c r="Q321" s="652">
        <v>0</v>
      </c>
      <c r="R321" s="652">
        <v>0</v>
      </c>
      <c r="S321" s="652"/>
      <c r="T321" s="652"/>
      <c r="U321" s="652"/>
      <c r="V321" s="652"/>
      <c r="W321" s="652">
        <v>0</v>
      </c>
      <c r="X321" s="652">
        <v>0</v>
      </c>
      <c r="Y321" s="652">
        <v>0</v>
      </c>
      <c r="Z321" s="652">
        <v>0</v>
      </c>
      <c r="AA321" s="652">
        <v>0</v>
      </c>
      <c r="AB321" s="652">
        <v>0</v>
      </c>
      <c r="AC321" s="652">
        <v>0</v>
      </c>
      <c r="AD321" s="652">
        <v>0</v>
      </c>
      <c r="AE321" s="652">
        <v>0</v>
      </c>
      <c r="AF321" s="652">
        <v>0</v>
      </c>
      <c r="AG321" s="652">
        <v>0</v>
      </c>
      <c r="AH321" s="652">
        <v>0</v>
      </c>
      <c r="AI321" s="652">
        <v>0</v>
      </c>
      <c r="AJ321" s="652">
        <v>0</v>
      </c>
      <c r="AK321" s="652">
        <v>0</v>
      </c>
      <c r="AL321" s="652">
        <v>0</v>
      </c>
      <c r="AM321" s="652">
        <v>0</v>
      </c>
      <c r="AN321" s="652">
        <v>0</v>
      </c>
      <c r="AO321" s="652">
        <v>0</v>
      </c>
      <c r="AP321" s="652">
        <v>0</v>
      </c>
      <c r="AQ321" s="652">
        <v>0</v>
      </c>
      <c r="AR321" s="652">
        <v>0</v>
      </c>
      <c r="AS321" s="652">
        <v>0</v>
      </c>
      <c r="AT321" s="652">
        <v>0</v>
      </c>
      <c r="AU321" s="652">
        <v>0</v>
      </c>
      <c r="AV321" s="652">
        <v>0</v>
      </c>
      <c r="AW321" s="652">
        <v>0</v>
      </c>
      <c r="AX321" s="652">
        <v>0</v>
      </c>
      <c r="AY321" s="652">
        <v>0</v>
      </c>
      <c r="AZ321" s="652">
        <v>0</v>
      </c>
      <c r="BA321" s="652">
        <v>0</v>
      </c>
      <c r="BB321" s="652">
        <v>0</v>
      </c>
      <c r="BC321" s="652">
        <v>0</v>
      </c>
      <c r="BD321" s="652">
        <v>0</v>
      </c>
      <c r="BE321" s="652">
        <v>0</v>
      </c>
      <c r="BF321" s="652">
        <v>0</v>
      </c>
      <c r="BG321" s="652">
        <v>0</v>
      </c>
      <c r="BH321" s="652">
        <v>0</v>
      </c>
      <c r="BI321" s="1476">
        <f t="shared" si="12"/>
        <v>0</v>
      </c>
      <c r="BJ321" s="1476">
        <f t="shared" si="12"/>
        <v>0</v>
      </c>
      <c r="BK321" s="652">
        <f t="shared" si="13"/>
        <v>0</v>
      </c>
      <c r="BL321" s="652">
        <f t="shared" si="14"/>
        <v>0</v>
      </c>
    </row>
    <row r="322" spans="1:64" ht="13.5" thickBot="1">
      <c r="A322" s="1417" t="s">
        <v>2490</v>
      </c>
      <c r="B322" s="1418" t="s">
        <v>2282</v>
      </c>
      <c r="C322" s="652">
        <v>0</v>
      </c>
      <c r="D322" s="652">
        <v>0</v>
      </c>
      <c r="E322" s="652">
        <v>0</v>
      </c>
      <c r="F322" s="652">
        <v>0</v>
      </c>
      <c r="G322" s="652">
        <v>0</v>
      </c>
      <c r="H322" s="652">
        <v>0</v>
      </c>
      <c r="I322" s="652">
        <v>0</v>
      </c>
      <c r="J322" s="652">
        <v>0</v>
      </c>
      <c r="K322" s="652">
        <v>0</v>
      </c>
      <c r="L322" s="652">
        <v>0</v>
      </c>
      <c r="M322" s="652">
        <v>0</v>
      </c>
      <c r="N322" s="652">
        <v>0</v>
      </c>
      <c r="O322" s="652">
        <v>0</v>
      </c>
      <c r="P322" s="652">
        <v>0</v>
      </c>
      <c r="Q322" s="652">
        <v>0</v>
      </c>
      <c r="R322" s="652">
        <v>0</v>
      </c>
      <c r="S322" s="652"/>
      <c r="T322" s="652"/>
      <c r="U322" s="652"/>
      <c r="V322" s="652"/>
      <c r="W322" s="652">
        <v>0</v>
      </c>
      <c r="X322" s="652">
        <v>0</v>
      </c>
      <c r="Y322" s="652">
        <v>0</v>
      </c>
      <c r="Z322" s="652">
        <v>0</v>
      </c>
      <c r="AA322" s="652">
        <v>0</v>
      </c>
      <c r="AB322" s="652">
        <v>0</v>
      </c>
      <c r="AC322" s="652">
        <v>0</v>
      </c>
      <c r="AD322" s="652">
        <v>0</v>
      </c>
      <c r="AE322" s="652">
        <v>0</v>
      </c>
      <c r="AF322" s="652">
        <v>0</v>
      </c>
      <c r="AG322" s="652">
        <v>0</v>
      </c>
      <c r="AH322" s="652">
        <v>0</v>
      </c>
      <c r="AI322" s="652">
        <v>0</v>
      </c>
      <c r="AJ322" s="652">
        <v>0</v>
      </c>
      <c r="AK322" s="652">
        <v>0</v>
      </c>
      <c r="AL322" s="652">
        <v>0</v>
      </c>
      <c r="AM322" s="652">
        <v>0</v>
      </c>
      <c r="AN322" s="652">
        <v>0</v>
      </c>
      <c r="AO322" s="652">
        <v>0</v>
      </c>
      <c r="AP322" s="652">
        <v>0</v>
      </c>
      <c r="AQ322" s="652">
        <v>0</v>
      </c>
      <c r="AR322" s="652">
        <v>0</v>
      </c>
      <c r="AS322" s="652">
        <v>0</v>
      </c>
      <c r="AT322" s="652">
        <v>0</v>
      </c>
      <c r="AU322" s="652">
        <v>0</v>
      </c>
      <c r="AV322" s="652">
        <v>0</v>
      </c>
      <c r="AW322" s="652">
        <v>0</v>
      </c>
      <c r="AX322" s="652">
        <v>0</v>
      </c>
      <c r="AY322" s="652">
        <v>0</v>
      </c>
      <c r="AZ322" s="652">
        <v>0</v>
      </c>
      <c r="BA322" s="652">
        <v>0</v>
      </c>
      <c r="BB322" s="652">
        <v>0</v>
      </c>
      <c r="BC322" s="652">
        <v>0</v>
      </c>
      <c r="BD322" s="652">
        <v>0</v>
      </c>
      <c r="BE322" s="652">
        <v>0</v>
      </c>
      <c r="BF322" s="652">
        <v>0</v>
      </c>
      <c r="BG322" s="652">
        <v>0</v>
      </c>
      <c r="BH322" s="652">
        <v>0</v>
      </c>
      <c r="BI322" s="1476">
        <f t="shared" si="12"/>
        <v>0</v>
      </c>
      <c r="BJ322" s="1476">
        <f t="shared" si="12"/>
        <v>0</v>
      </c>
      <c r="BK322" s="652">
        <f t="shared" si="13"/>
        <v>0</v>
      </c>
      <c r="BL322" s="652">
        <f t="shared" si="14"/>
        <v>0</v>
      </c>
    </row>
    <row r="323" spans="1:64" ht="13.5" thickBot="1">
      <c r="A323" s="1417" t="s">
        <v>2491</v>
      </c>
      <c r="B323" s="1418" t="s">
        <v>2340</v>
      </c>
      <c r="C323" s="652">
        <v>0</v>
      </c>
      <c r="D323" s="652">
        <v>0</v>
      </c>
      <c r="E323" s="652">
        <v>0</v>
      </c>
      <c r="F323" s="652">
        <v>0</v>
      </c>
      <c r="G323" s="652">
        <v>0</v>
      </c>
      <c r="H323" s="652">
        <v>0</v>
      </c>
      <c r="I323" s="652">
        <v>0</v>
      </c>
      <c r="J323" s="652">
        <v>0</v>
      </c>
      <c r="K323" s="652">
        <v>0</v>
      </c>
      <c r="L323" s="652">
        <v>0</v>
      </c>
      <c r="M323" s="652">
        <v>0</v>
      </c>
      <c r="N323" s="652">
        <v>0</v>
      </c>
      <c r="O323" s="652">
        <v>0</v>
      </c>
      <c r="P323" s="652">
        <v>0</v>
      </c>
      <c r="Q323" s="652">
        <v>0</v>
      </c>
      <c r="R323" s="652">
        <v>0</v>
      </c>
      <c r="S323" s="652"/>
      <c r="T323" s="652"/>
      <c r="U323" s="652"/>
      <c r="V323" s="652"/>
      <c r="W323" s="652">
        <v>0</v>
      </c>
      <c r="X323" s="652">
        <v>0</v>
      </c>
      <c r="Y323" s="652">
        <v>0</v>
      </c>
      <c r="Z323" s="652">
        <v>0</v>
      </c>
      <c r="AA323" s="652">
        <v>0</v>
      </c>
      <c r="AB323" s="652">
        <v>0</v>
      </c>
      <c r="AC323" s="652">
        <v>0</v>
      </c>
      <c r="AD323" s="652">
        <v>0</v>
      </c>
      <c r="AE323" s="652">
        <v>0</v>
      </c>
      <c r="AF323" s="652">
        <v>0</v>
      </c>
      <c r="AG323" s="652">
        <v>0</v>
      </c>
      <c r="AH323" s="652">
        <v>0</v>
      </c>
      <c r="AI323" s="652">
        <v>0</v>
      </c>
      <c r="AJ323" s="652">
        <v>0</v>
      </c>
      <c r="AK323" s="652">
        <v>0</v>
      </c>
      <c r="AL323" s="652">
        <v>0</v>
      </c>
      <c r="AM323" s="652">
        <v>0</v>
      </c>
      <c r="AN323" s="652">
        <v>0</v>
      </c>
      <c r="AO323" s="652">
        <v>0</v>
      </c>
      <c r="AP323" s="652">
        <v>0</v>
      </c>
      <c r="AQ323" s="652">
        <v>0</v>
      </c>
      <c r="AR323" s="652">
        <v>0</v>
      </c>
      <c r="AS323" s="652">
        <v>0</v>
      </c>
      <c r="AT323" s="652">
        <v>0</v>
      </c>
      <c r="AU323" s="652">
        <v>0</v>
      </c>
      <c r="AV323" s="652">
        <v>0</v>
      </c>
      <c r="AW323" s="652">
        <v>0</v>
      </c>
      <c r="AX323" s="652">
        <v>0</v>
      </c>
      <c r="AY323" s="652">
        <v>0</v>
      </c>
      <c r="AZ323" s="652">
        <v>0</v>
      </c>
      <c r="BA323" s="652">
        <v>0</v>
      </c>
      <c r="BB323" s="652">
        <v>0</v>
      </c>
      <c r="BC323" s="652">
        <v>0</v>
      </c>
      <c r="BD323" s="652">
        <v>0</v>
      </c>
      <c r="BE323" s="652">
        <v>0</v>
      </c>
      <c r="BF323" s="652">
        <v>0</v>
      </c>
      <c r="BG323" s="652">
        <v>0</v>
      </c>
      <c r="BH323" s="652">
        <v>0</v>
      </c>
      <c r="BI323" s="1476">
        <f t="shared" si="12"/>
        <v>0</v>
      </c>
      <c r="BJ323" s="1476">
        <f t="shared" si="12"/>
        <v>0</v>
      </c>
      <c r="BK323" s="652">
        <f t="shared" si="13"/>
        <v>0</v>
      </c>
      <c r="BL323" s="652">
        <f t="shared" si="14"/>
        <v>0</v>
      </c>
    </row>
    <row r="324" spans="1:64" ht="13.5" thickBot="1">
      <c r="A324" s="1417" t="s">
        <v>2492</v>
      </c>
      <c r="B324" s="1418" t="s">
        <v>2342</v>
      </c>
      <c r="C324" s="652">
        <v>0</v>
      </c>
      <c r="D324" s="652">
        <v>0</v>
      </c>
      <c r="E324" s="652">
        <v>0</v>
      </c>
      <c r="F324" s="652">
        <v>0</v>
      </c>
      <c r="G324" s="652">
        <v>0</v>
      </c>
      <c r="H324" s="652">
        <v>0</v>
      </c>
      <c r="I324" s="652">
        <v>0</v>
      </c>
      <c r="J324" s="652">
        <v>0</v>
      </c>
      <c r="K324" s="652">
        <v>0</v>
      </c>
      <c r="L324" s="652">
        <v>0</v>
      </c>
      <c r="M324" s="652">
        <v>0</v>
      </c>
      <c r="N324" s="652">
        <v>0</v>
      </c>
      <c r="O324" s="652">
        <v>0</v>
      </c>
      <c r="P324" s="652">
        <v>0</v>
      </c>
      <c r="Q324" s="652">
        <v>0</v>
      </c>
      <c r="R324" s="652">
        <v>0</v>
      </c>
      <c r="S324" s="652"/>
      <c r="T324" s="652"/>
      <c r="U324" s="652"/>
      <c r="V324" s="652"/>
      <c r="W324" s="652">
        <v>0</v>
      </c>
      <c r="X324" s="652">
        <v>0</v>
      </c>
      <c r="Y324" s="652">
        <v>0</v>
      </c>
      <c r="Z324" s="652">
        <v>0</v>
      </c>
      <c r="AA324" s="652">
        <v>0</v>
      </c>
      <c r="AB324" s="652">
        <v>0</v>
      </c>
      <c r="AC324" s="652">
        <v>0</v>
      </c>
      <c r="AD324" s="652">
        <v>0</v>
      </c>
      <c r="AE324" s="652">
        <v>0</v>
      </c>
      <c r="AF324" s="652">
        <v>0</v>
      </c>
      <c r="AG324" s="652">
        <v>0</v>
      </c>
      <c r="AH324" s="652">
        <v>0</v>
      </c>
      <c r="AI324" s="652">
        <v>0</v>
      </c>
      <c r="AJ324" s="652">
        <v>0</v>
      </c>
      <c r="AK324" s="652">
        <v>0</v>
      </c>
      <c r="AL324" s="652">
        <v>0</v>
      </c>
      <c r="AM324" s="652">
        <v>0</v>
      </c>
      <c r="AN324" s="652">
        <v>0</v>
      </c>
      <c r="AO324" s="652">
        <v>0</v>
      </c>
      <c r="AP324" s="652">
        <v>0</v>
      </c>
      <c r="AQ324" s="652">
        <v>0</v>
      </c>
      <c r="AR324" s="652">
        <v>0</v>
      </c>
      <c r="AS324" s="652">
        <v>0</v>
      </c>
      <c r="AT324" s="652">
        <v>0</v>
      </c>
      <c r="AU324" s="652">
        <v>0</v>
      </c>
      <c r="AV324" s="652">
        <v>0</v>
      </c>
      <c r="AW324" s="652">
        <v>0</v>
      </c>
      <c r="AX324" s="652">
        <v>0</v>
      </c>
      <c r="AY324" s="652">
        <v>0</v>
      </c>
      <c r="AZ324" s="652">
        <v>0</v>
      </c>
      <c r="BA324" s="652">
        <v>0</v>
      </c>
      <c r="BB324" s="652">
        <v>0</v>
      </c>
      <c r="BC324" s="652">
        <v>0</v>
      </c>
      <c r="BD324" s="652">
        <v>0</v>
      </c>
      <c r="BE324" s="652">
        <v>0</v>
      </c>
      <c r="BF324" s="652">
        <v>0</v>
      </c>
      <c r="BG324" s="652">
        <v>0</v>
      </c>
      <c r="BH324" s="652">
        <v>0</v>
      </c>
      <c r="BI324" s="1476">
        <f t="shared" si="12"/>
        <v>0</v>
      </c>
      <c r="BJ324" s="1476">
        <f t="shared" si="12"/>
        <v>0</v>
      </c>
      <c r="BK324" s="652">
        <f t="shared" si="13"/>
        <v>0</v>
      </c>
      <c r="BL324" s="652">
        <f t="shared" si="14"/>
        <v>0</v>
      </c>
    </row>
    <row r="325" spans="1:64" ht="13.5" thickBot="1">
      <c r="A325" s="1417" t="s">
        <v>2493</v>
      </c>
      <c r="B325" s="1418" t="s">
        <v>2346</v>
      </c>
      <c r="C325" s="652">
        <v>0</v>
      </c>
      <c r="D325" s="652">
        <v>0</v>
      </c>
      <c r="E325" s="652">
        <v>0</v>
      </c>
      <c r="F325" s="652">
        <v>0</v>
      </c>
      <c r="G325" s="652">
        <v>0</v>
      </c>
      <c r="H325" s="652">
        <v>0</v>
      </c>
      <c r="I325" s="652">
        <v>0</v>
      </c>
      <c r="J325" s="652">
        <v>0</v>
      </c>
      <c r="K325" s="652">
        <v>0</v>
      </c>
      <c r="L325" s="652">
        <v>0</v>
      </c>
      <c r="M325" s="652">
        <v>0</v>
      </c>
      <c r="N325" s="652">
        <v>0</v>
      </c>
      <c r="O325" s="652">
        <v>0</v>
      </c>
      <c r="P325" s="652">
        <v>0</v>
      </c>
      <c r="Q325" s="652">
        <v>0</v>
      </c>
      <c r="R325" s="652">
        <v>0</v>
      </c>
      <c r="S325" s="652"/>
      <c r="T325" s="652"/>
      <c r="U325" s="652"/>
      <c r="V325" s="652"/>
      <c r="W325" s="652">
        <v>0</v>
      </c>
      <c r="X325" s="652">
        <v>0</v>
      </c>
      <c r="Y325" s="652">
        <v>0</v>
      </c>
      <c r="Z325" s="652">
        <v>0</v>
      </c>
      <c r="AA325" s="652">
        <v>0</v>
      </c>
      <c r="AB325" s="652">
        <v>0</v>
      </c>
      <c r="AC325" s="652">
        <v>0</v>
      </c>
      <c r="AD325" s="652">
        <v>0</v>
      </c>
      <c r="AE325" s="652">
        <v>0</v>
      </c>
      <c r="AF325" s="652">
        <v>0</v>
      </c>
      <c r="AG325" s="652">
        <v>0</v>
      </c>
      <c r="AH325" s="652">
        <v>0</v>
      </c>
      <c r="AI325" s="652">
        <v>0</v>
      </c>
      <c r="AJ325" s="652">
        <v>0</v>
      </c>
      <c r="AK325" s="652">
        <v>0</v>
      </c>
      <c r="AL325" s="652">
        <v>0</v>
      </c>
      <c r="AM325" s="652">
        <v>0</v>
      </c>
      <c r="AN325" s="652">
        <v>0</v>
      </c>
      <c r="AO325" s="652">
        <v>0</v>
      </c>
      <c r="AP325" s="652">
        <v>0</v>
      </c>
      <c r="AQ325" s="652">
        <v>0</v>
      </c>
      <c r="AR325" s="652">
        <v>0</v>
      </c>
      <c r="AS325" s="652">
        <v>0</v>
      </c>
      <c r="AT325" s="652">
        <v>0</v>
      </c>
      <c r="AU325" s="652">
        <v>0</v>
      </c>
      <c r="AV325" s="652">
        <v>0</v>
      </c>
      <c r="AW325" s="652">
        <v>0</v>
      </c>
      <c r="AX325" s="652">
        <v>0</v>
      </c>
      <c r="AY325" s="652">
        <v>0</v>
      </c>
      <c r="AZ325" s="652">
        <v>0</v>
      </c>
      <c r="BA325" s="652">
        <v>0</v>
      </c>
      <c r="BB325" s="652">
        <v>0</v>
      </c>
      <c r="BC325" s="652">
        <v>0</v>
      </c>
      <c r="BD325" s="652">
        <v>0</v>
      </c>
      <c r="BE325" s="652">
        <v>0</v>
      </c>
      <c r="BF325" s="652">
        <v>0</v>
      </c>
      <c r="BG325" s="652">
        <v>0</v>
      </c>
      <c r="BH325" s="652">
        <v>0</v>
      </c>
      <c r="BI325" s="1476">
        <f t="shared" si="12"/>
        <v>0</v>
      </c>
      <c r="BJ325" s="1476">
        <f t="shared" si="12"/>
        <v>0</v>
      </c>
      <c r="BK325" s="652">
        <f t="shared" si="13"/>
        <v>0</v>
      </c>
      <c r="BL325" s="652">
        <f t="shared" si="14"/>
        <v>0</v>
      </c>
    </row>
    <row r="326" spans="1:64" s="1421" customFormat="1" ht="13.5" thickBot="1">
      <c r="A326" s="1417" t="s">
        <v>2494</v>
      </c>
      <c r="B326" s="1418" t="s">
        <v>2344</v>
      </c>
      <c r="C326" s="652">
        <v>0</v>
      </c>
      <c r="D326" s="652">
        <v>0</v>
      </c>
      <c r="E326" s="652">
        <v>0</v>
      </c>
      <c r="F326" s="652">
        <v>0</v>
      </c>
      <c r="G326" s="652">
        <v>0</v>
      </c>
      <c r="H326" s="652">
        <v>0</v>
      </c>
      <c r="I326" s="652">
        <v>0</v>
      </c>
      <c r="J326" s="652">
        <v>0</v>
      </c>
      <c r="K326" s="652">
        <v>0</v>
      </c>
      <c r="L326" s="652">
        <v>0</v>
      </c>
      <c r="M326" s="652">
        <v>0</v>
      </c>
      <c r="N326" s="652">
        <v>0</v>
      </c>
      <c r="O326" s="652">
        <v>0</v>
      </c>
      <c r="P326" s="652">
        <v>0</v>
      </c>
      <c r="Q326" s="652">
        <v>0</v>
      </c>
      <c r="R326" s="652">
        <v>0</v>
      </c>
      <c r="S326" s="652"/>
      <c r="T326" s="652"/>
      <c r="U326" s="652"/>
      <c r="V326" s="652"/>
      <c r="W326" s="652">
        <v>0</v>
      </c>
      <c r="X326" s="652">
        <v>0</v>
      </c>
      <c r="Y326" s="652">
        <v>0</v>
      </c>
      <c r="Z326" s="652">
        <v>0</v>
      </c>
      <c r="AA326" s="652">
        <v>0</v>
      </c>
      <c r="AB326" s="652">
        <v>0</v>
      </c>
      <c r="AC326" s="652">
        <v>0</v>
      </c>
      <c r="AD326" s="652">
        <v>0</v>
      </c>
      <c r="AE326" s="652">
        <v>0</v>
      </c>
      <c r="AF326" s="652">
        <v>0</v>
      </c>
      <c r="AG326" s="652">
        <v>0</v>
      </c>
      <c r="AH326" s="652">
        <v>0</v>
      </c>
      <c r="AI326" s="652">
        <v>0</v>
      </c>
      <c r="AJ326" s="652">
        <v>0</v>
      </c>
      <c r="AK326" s="652">
        <v>0</v>
      </c>
      <c r="AL326" s="652">
        <v>0</v>
      </c>
      <c r="AM326" s="652">
        <v>0</v>
      </c>
      <c r="AN326" s="652">
        <v>0</v>
      </c>
      <c r="AO326" s="652">
        <v>0</v>
      </c>
      <c r="AP326" s="652">
        <v>0</v>
      </c>
      <c r="AQ326" s="652">
        <v>0</v>
      </c>
      <c r="AR326" s="652">
        <v>0</v>
      </c>
      <c r="AS326" s="652">
        <v>0</v>
      </c>
      <c r="AT326" s="652">
        <v>0</v>
      </c>
      <c r="AU326" s="652">
        <v>0</v>
      </c>
      <c r="AV326" s="652">
        <v>0</v>
      </c>
      <c r="AW326" s="652">
        <v>506</v>
      </c>
      <c r="AX326" s="652">
        <v>0</v>
      </c>
      <c r="AY326" s="652">
        <v>0</v>
      </c>
      <c r="AZ326" s="652">
        <v>0</v>
      </c>
      <c r="BA326" s="652">
        <v>0</v>
      </c>
      <c r="BB326" s="652">
        <v>0</v>
      </c>
      <c r="BC326" s="652">
        <v>0</v>
      </c>
      <c r="BD326" s="652">
        <v>0</v>
      </c>
      <c r="BE326" s="652">
        <v>0</v>
      </c>
      <c r="BF326" s="652">
        <v>0</v>
      </c>
      <c r="BG326" s="652">
        <v>0</v>
      </c>
      <c r="BH326" s="652">
        <v>0</v>
      </c>
      <c r="BI326" s="1476">
        <f t="shared" si="12"/>
        <v>506</v>
      </c>
      <c r="BJ326" s="1476">
        <f t="shared" si="12"/>
        <v>0</v>
      </c>
      <c r="BK326" s="652">
        <f t="shared" si="13"/>
        <v>506</v>
      </c>
      <c r="BL326" s="652">
        <f t="shared" si="14"/>
        <v>0</v>
      </c>
    </row>
    <row r="327" spans="1:64" ht="13.5" thickBot="1">
      <c r="A327" s="1417" t="s">
        <v>2495</v>
      </c>
      <c r="B327" s="1418" t="s">
        <v>2354</v>
      </c>
      <c r="C327" s="652">
        <v>0</v>
      </c>
      <c r="D327" s="652">
        <v>0</v>
      </c>
      <c r="E327" s="652">
        <v>0</v>
      </c>
      <c r="F327" s="652">
        <v>0</v>
      </c>
      <c r="G327" s="652">
        <v>0</v>
      </c>
      <c r="H327" s="652">
        <v>0</v>
      </c>
      <c r="I327" s="652">
        <v>0</v>
      </c>
      <c r="J327" s="652">
        <v>0</v>
      </c>
      <c r="K327" s="652">
        <v>0</v>
      </c>
      <c r="L327" s="652">
        <v>0</v>
      </c>
      <c r="M327" s="652">
        <v>0</v>
      </c>
      <c r="N327" s="652">
        <v>0</v>
      </c>
      <c r="O327" s="652">
        <v>0</v>
      </c>
      <c r="P327" s="652">
        <v>0</v>
      </c>
      <c r="Q327" s="652">
        <v>0</v>
      </c>
      <c r="R327" s="652">
        <v>0</v>
      </c>
      <c r="S327" s="652"/>
      <c r="T327" s="652"/>
      <c r="U327" s="652"/>
      <c r="V327" s="652"/>
      <c r="W327" s="652">
        <v>0</v>
      </c>
      <c r="X327" s="652">
        <v>0</v>
      </c>
      <c r="Y327" s="652">
        <v>0</v>
      </c>
      <c r="Z327" s="652">
        <v>0</v>
      </c>
      <c r="AA327" s="652">
        <v>0</v>
      </c>
      <c r="AB327" s="652">
        <v>0</v>
      </c>
      <c r="AC327" s="652">
        <v>0</v>
      </c>
      <c r="AD327" s="652">
        <v>0</v>
      </c>
      <c r="AE327" s="652">
        <v>0</v>
      </c>
      <c r="AF327" s="652">
        <v>0</v>
      </c>
      <c r="AG327" s="652">
        <v>0</v>
      </c>
      <c r="AH327" s="652">
        <v>0</v>
      </c>
      <c r="AI327" s="652">
        <v>0</v>
      </c>
      <c r="AJ327" s="652">
        <v>0</v>
      </c>
      <c r="AK327" s="652">
        <v>0</v>
      </c>
      <c r="AL327" s="652">
        <v>0</v>
      </c>
      <c r="AM327" s="652">
        <v>0</v>
      </c>
      <c r="AN327" s="652">
        <v>0</v>
      </c>
      <c r="AO327" s="652">
        <v>0</v>
      </c>
      <c r="AP327" s="652">
        <v>0</v>
      </c>
      <c r="AQ327" s="652">
        <v>0</v>
      </c>
      <c r="AR327" s="652">
        <v>0</v>
      </c>
      <c r="AS327" s="652">
        <v>0</v>
      </c>
      <c r="AT327" s="652">
        <v>0</v>
      </c>
      <c r="AU327" s="652">
        <v>0</v>
      </c>
      <c r="AV327" s="652">
        <v>0</v>
      </c>
      <c r="AW327" s="652">
        <v>0</v>
      </c>
      <c r="AX327" s="652">
        <v>0</v>
      </c>
      <c r="AY327" s="652">
        <v>0</v>
      </c>
      <c r="AZ327" s="652">
        <v>0</v>
      </c>
      <c r="BA327" s="652">
        <v>0</v>
      </c>
      <c r="BB327" s="652">
        <v>0</v>
      </c>
      <c r="BC327" s="652">
        <v>0</v>
      </c>
      <c r="BD327" s="652">
        <v>0</v>
      </c>
      <c r="BE327" s="652">
        <v>0</v>
      </c>
      <c r="BF327" s="652">
        <v>0</v>
      </c>
      <c r="BG327" s="652">
        <v>0</v>
      </c>
      <c r="BH327" s="652">
        <v>0</v>
      </c>
      <c r="BI327" s="1476">
        <f t="shared" si="12"/>
        <v>0</v>
      </c>
      <c r="BJ327" s="1476">
        <f t="shared" si="12"/>
        <v>0</v>
      </c>
      <c r="BK327" s="652">
        <f t="shared" si="13"/>
        <v>0</v>
      </c>
      <c r="BL327" s="652">
        <f t="shared" si="14"/>
        <v>0</v>
      </c>
    </row>
    <row r="328" spans="1:64" s="1421" customFormat="1" ht="13.5" thickBot="1">
      <c r="A328" s="1417" t="s">
        <v>2496</v>
      </c>
      <c r="B328" s="1418" t="s">
        <v>2356</v>
      </c>
      <c r="C328" s="652">
        <v>0</v>
      </c>
      <c r="D328" s="652">
        <v>0</v>
      </c>
      <c r="E328" s="652">
        <v>0</v>
      </c>
      <c r="F328" s="652">
        <v>0</v>
      </c>
      <c r="G328" s="652">
        <v>0</v>
      </c>
      <c r="H328" s="652">
        <v>0</v>
      </c>
      <c r="I328" s="652">
        <v>0</v>
      </c>
      <c r="J328" s="652">
        <v>0</v>
      </c>
      <c r="K328" s="652">
        <v>0</v>
      </c>
      <c r="L328" s="652">
        <v>0</v>
      </c>
      <c r="M328" s="652">
        <v>0</v>
      </c>
      <c r="N328" s="652">
        <v>0</v>
      </c>
      <c r="O328" s="652">
        <v>0</v>
      </c>
      <c r="P328" s="652">
        <v>0</v>
      </c>
      <c r="Q328" s="652">
        <v>0</v>
      </c>
      <c r="R328" s="652">
        <v>0</v>
      </c>
      <c r="S328" s="652"/>
      <c r="T328" s="652"/>
      <c r="U328" s="652"/>
      <c r="V328" s="652"/>
      <c r="W328" s="652">
        <v>0</v>
      </c>
      <c r="X328" s="652">
        <v>0</v>
      </c>
      <c r="Y328" s="652">
        <v>0</v>
      </c>
      <c r="Z328" s="652">
        <v>0</v>
      </c>
      <c r="AA328" s="652">
        <v>0</v>
      </c>
      <c r="AB328" s="652">
        <v>0</v>
      </c>
      <c r="AC328" s="652">
        <v>0</v>
      </c>
      <c r="AD328" s="652">
        <v>0</v>
      </c>
      <c r="AE328" s="652">
        <v>0</v>
      </c>
      <c r="AF328" s="652">
        <v>0</v>
      </c>
      <c r="AG328" s="652">
        <v>0</v>
      </c>
      <c r="AH328" s="652">
        <v>0</v>
      </c>
      <c r="AI328" s="652">
        <v>0</v>
      </c>
      <c r="AJ328" s="652">
        <v>0</v>
      </c>
      <c r="AK328" s="652">
        <v>0</v>
      </c>
      <c r="AL328" s="652">
        <v>0</v>
      </c>
      <c r="AM328" s="652">
        <v>0</v>
      </c>
      <c r="AN328" s="652">
        <v>0</v>
      </c>
      <c r="AO328" s="652">
        <v>0</v>
      </c>
      <c r="AP328" s="652">
        <v>0</v>
      </c>
      <c r="AQ328" s="652">
        <v>0</v>
      </c>
      <c r="AR328" s="652">
        <v>0</v>
      </c>
      <c r="AS328" s="652">
        <v>0</v>
      </c>
      <c r="AT328" s="652">
        <v>0</v>
      </c>
      <c r="AU328" s="652">
        <v>0</v>
      </c>
      <c r="AV328" s="652">
        <v>0</v>
      </c>
      <c r="AW328" s="652">
        <v>0</v>
      </c>
      <c r="AX328" s="652">
        <v>0</v>
      </c>
      <c r="AY328" s="652">
        <v>0</v>
      </c>
      <c r="AZ328" s="652">
        <v>0</v>
      </c>
      <c r="BA328" s="652">
        <v>0</v>
      </c>
      <c r="BB328" s="652">
        <v>0</v>
      </c>
      <c r="BC328" s="652">
        <v>0</v>
      </c>
      <c r="BD328" s="652">
        <v>0</v>
      </c>
      <c r="BE328" s="652">
        <v>0</v>
      </c>
      <c r="BF328" s="652">
        <v>0</v>
      </c>
      <c r="BG328" s="652">
        <v>0</v>
      </c>
      <c r="BH328" s="652">
        <v>0</v>
      </c>
      <c r="BI328" s="1476">
        <f t="shared" ref="BI328:BJ391" si="15">C328+E328+G328+I328+K328+M328+O328+Q328+W328+Y328+AA328+AC328+AE328++AG328+AI328+AK328+AM328+AO328+AQ328+AS328+AU328+AW328+AY328+BA328+BC328+BE328+BG328+S328+U328</f>
        <v>0</v>
      </c>
      <c r="BJ328" s="1476">
        <f t="shared" si="15"/>
        <v>0</v>
      </c>
      <c r="BK328" s="652">
        <f t="shared" si="13"/>
        <v>0</v>
      </c>
      <c r="BL328" s="652">
        <f t="shared" si="14"/>
        <v>0</v>
      </c>
    </row>
    <row r="329" spans="1:64" s="1421" customFormat="1" ht="13.5" thickBot="1">
      <c r="A329" s="1471" t="s">
        <v>1445</v>
      </c>
      <c r="B329" s="1475" t="s">
        <v>2497</v>
      </c>
      <c r="C329" s="652">
        <v>0</v>
      </c>
      <c r="D329" s="652">
        <v>0</v>
      </c>
      <c r="E329" s="652">
        <v>0</v>
      </c>
      <c r="F329" s="652">
        <v>0</v>
      </c>
      <c r="G329" s="652">
        <v>0</v>
      </c>
      <c r="H329" s="652">
        <v>0</v>
      </c>
      <c r="I329" s="652">
        <v>0</v>
      </c>
      <c r="J329" s="652">
        <v>0</v>
      </c>
      <c r="K329" s="652">
        <v>0</v>
      </c>
      <c r="L329" s="652">
        <v>0</v>
      </c>
      <c r="M329" s="652">
        <v>0</v>
      </c>
      <c r="N329" s="652">
        <v>0</v>
      </c>
      <c r="O329" s="652">
        <v>0</v>
      </c>
      <c r="P329" s="652">
        <v>0</v>
      </c>
      <c r="Q329" s="652">
        <v>0</v>
      </c>
      <c r="R329" s="652">
        <v>0</v>
      </c>
      <c r="S329" s="652"/>
      <c r="T329" s="652"/>
      <c r="U329" s="652"/>
      <c r="V329" s="652"/>
      <c r="W329" s="652">
        <v>0</v>
      </c>
      <c r="X329" s="652">
        <v>0</v>
      </c>
      <c r="Y329" s="652">
        <v>0</v>
      </c>
      <c r="Z329" s="652">
        <v>0</v>
      </c>
      <c r="AA329" s="652">
        <v>0</v>
      </c>
      <c r="AB329" s="652">
        <v>0</v>
      </c>
      <c r="AC329" s="652">
        <v>0</v>
      </c>
      <c r="AD329" s="652">
        <v>0</v>
      </c>
      <c r="AE329" s="652">
        <v>0</v>
      </c>
      <c r="AF329" s="652">
        <v>0</v>
      </c>
      <c r="AG329" s="652">
        <v>0</v>
      </c>
      <c r="AH329" s="652">
        <v>0</v>
      </c>
      <c r="AI329" s="652">
        <v>0</v>
      </c>
      <c r="AJ329" s="652">
        <v>0</v>
      </c>
      <c r="AK329" s="652">
        <v>0</v>
      </c>
      <c r="AL329" s="652">
        <v>0</v>
      </c>
      <c r="AM329" s="652">
        <v>0</v>
      </c>
      <c r="AN329" s="652">
        <v>0</v>
      </c>
      <c r="AO329" s="652">
        <v>0</v>
      </c>
      <c r="AP329" s="652">
        <v>0</v>
      </c>
      <c r="AQ329" s="652">
        <v>0</v>
      </c>
      <c r="AR329" s="652">
        <v>0</v>
      </c>
      <c r="AS329" s="652">
        <v>0</v>
      </c>
      <c r="AT329" s="652">
        <v>0</v>
      </c>
      <c r="AU329" s="652">
        <v>0</v>
      </c>
      <c r="AV329" s="652">
        <v>0</v>
      </c>
      <c r="AW329" s="652">
        <v>0</v>
      </c>
      <c r="AX329" s="652">
        <v>0</v>
      </c>
      <c r="AY329" s="652">
        <v>0</v>
      </c>
      <c r="AZ329" s="652">
        <v>0</v>
      </c>
      <c r="BA329" s="652">
        <v>0</v>
      </c>
      <c r="BB329" s="652">
        <v>0</v>
      </c>
      <c r="BC329" s="652">
        <v>0</v>
      </c>
      <c r="BD329" s="652">
        <v>0</v>
      </c>
      <c r="BE329" s="652">
        <v>0</v>
      </c>
      <c r="BF329" s="652">
        <v>0</v>
      </c>
      <c r="BG329" s="652">
        <v>0</v>
      </c>
      <c r="BH329" s="652">
        <v>0</v>
      </c>
      <c r="BI329" s="1476">
        <f t="shared" si="15"/>
        <v>0</v>
      </c>
      <c r="BJ329" s="1476">
        <f t="shared" si="15"/>
        <v>0</v>
      </c>
      <c r="BK329" s="652">
        <f t="shared" ref="BK329:BK392" si="16">IF(BI329&gt;BJ329,BI329-BJ329,0)</f>
        <v>0</v>
      </c>
      <c r="BL329" s="652">
        <f t="shared" ref="BL329:BL392" si="17">IF(BJ329&gt;BI329,BJ329-BI329,0)</f>
        <v>0</v>
      </c>
    </row>
    <row r="330" spans="1:64" ht="13.5" thickBot="1">
      <c r="A330" s="1417" t="s">
        <v>2498</v>
      </c>
      <c r="B330" s="1419" t="s">
        <v>2236</v>
      </c>
      <c r="C330" s="652">
        <v>0</v>
      </c>
      <c r="D330" s="652">
        <v>0</v>
      </c>
      <c r="E330" s="652">
        <v>0</v>
      </c>
      <c r="F330" s="652">
        <v>0</v>
      </c>
      <c r="G330" s="652">
        <v>0</v>
      </c>
      <c r="H330" s="652">
        <v>0</v>
      </c>
      <c r="I330" s="652">
        <v>0</v>
      </c>
      <c r="J330" s="652">
        <v>0</v>
      </c>
      <c r="K330" s="652">
        <v>0</v>
      </c>
      <c r="L330" s="652">
        <v>0</v>
      </c>
      <c r="M330" s="652">
        <v>0</v>
      </c>
      <c r="N330" s="652">
        <v>0</v>
      </c>
      <c r="O330" s="652">
        <v>0</v>
      </c>
      <c r="P330" s="652">
        <v>0</v>
      </c>
      <c r="Q330" s="652">
        <v>0</v>
      </c>
      <c r="R330" s="652">
        <v>0</v>
      </c>
      <c r="S330" s="652"/>
      <c r="T330" s="652"/>
      <c r="U330" s="652"/>
      <c r="V330" s="652"/>
      <c r="W330" s="652">
        <v>0</v>
      </c>
      <c r="X330" s="652">
        <v>0</v>
      </c>
      <c r="Y330" s="652">
        <v>0</v>
      </c>
      <c r="Z330" s="652">
        <v>0</v>
      </c>
      <c r="AA330" s="652">
        <v>0</v>
      </c>
      <c r="AB330" s="652">
        <v>0</v>
      </c>
      <c r="AC330" s="652">
        <v>0</v>
      </c>
      <c r="AD330" s="652">
        <v>0</v>
      </c>
      <c r="AE330" s="652">
        <v>0</v>
      </c>
      <c r="AF330" s="652">
        <v>0</v>
      </c>
      <c r="AG330" s="652">
        <v>0</v>
      </c>
      <c r="AH330" s="652">
        <v>0</v>
      </c>
      <c r="AI330" s="652">
        <v>0</v>
      </c>
      <c r="AJ330" s="652">
        <v>0</v>
      </c>
      <c r="AK330" s="652">
        <v>0</v>
      </c>
      <c r="AL330" s="652">
        <v>0</v>
      </c>
      <c r="AM330" s="652">
        <v>0</v>
      </c>
      <c r="AN330" s="652">
        <v>0</v>
      </c>
      <c r="AO330" s="652">
        <v>0</v>
      </c>
      <c r="AP330" s="652">
        <v>0</v>
      </c>
      <c r="AQ330" s="652">
        <v>0</v>
      </c>
      <c r="AR330" s="652">
        <v>0</v>
      </c>
      <c r="AS330" s="652">
        <v>0</v>
      </c>
      <c r="AT330" s="652">
        <v>0</v>
      </c>
      <c r="AU330" s="652">
        <v>0</v>
      </c>
      <c r="AV330" s="652">
        <v>0</v>
      </c>
      <c r="AW330" s="652">
        <v>0</v>
      </c>
      <c r="AX330" s="652">
        <v>0</v>
      </c>
      <c r="AY330" s="652">
        <v>0</v>
      </c>
      <c r="AZ330" s="652">
        <v>0</v>
      </c>
      <c r="BA330" s="652">
        <v>0</v>
      </c>
      <c r="BB330" s="652">
        <v>0</v>
      </c>
      <c r="BC330" s="652">
        <v>0</v>
      </c>
      <c r="BD330" s="652">
        <v>0</v>
      </c>
      <c r="BE330" s="652">
        <v>0</v>
      </c>
      <c r="BF330" s="652">
        <v>0</v>
      </c>
      <c r="BG330" s="652">
        <v>0</v>
      </c>
      <c r="BH330" s="652">
        <v>0</v>
      </c>
      <c r="BI330" s="1476">
        <f t="shared" si="15"/>
        <v>0</v>
      </c>
      <c r="BJ330" s="1476">
        <f t="shared" si="15"/>
        <v>0</v>
      </c>
      <c r="BK330" s="652">
        <f t="shared" si="16"/>
        <v>0</v>
      </c>
      <c r="BL330" s="652">
        <f t="shared" si="17"/>
        <v>0</v>
      </c>
    </row>
    <row r="331" spans="1:64" s="1421" customFormat="1" ht="13.5" thickBot="1">
      <c r="A331" s="1417" t="s">
        <v>2499</v>
      </c>
      <c r="B331" s="1418" t="s">
        <v>2302</v>
      </c>
      <c r="C331" s="652">
        <v>0</v>
      </c>
      <c r="D331" s="652">
        <v>0</v>
      </c>
      <c r="E331" s="652">
        <v>0</v>
      </c>
      <c r="F331" s="652">
        <v>0</v>
      </c>
      <c r="G331" s="652">
        <v>0</v>
      </c>
      <c r="H331" s="652">
        <v>0</v>
      </c>
      <c r="I331" s="652">
        <v>0</v>
      </c>
      <c r="J331" s="652">
        <v>0</v>
      </c>
      <c r="K331" s="652">
        <v>0</v>
      </c>
      <c r="L331" s="652">
        <v>0</v>
      </c>
      <c r="M331" s="652">
        <v>0</v>
      </c>
      <c r="N331" s="652">
        <v>0</v>
      </c>
      <c r="O331" s="652">
        <v>0</v>
      </c>
      <c r="P331" s="652">
        <v>0</v>
      </c>
      <c r="Q331" s="652">
        <v>0</v>
      </c>
      <c r="R331" s="652">
        <v>0</v>
      </c>
      <c r="S331" s="652"/>
      <c r="T331" s="652"/>
      <c r="U331" s="652"/>
      <c r="V331" s="652"/>
      <c r="W331" s="652">
        <v>0</v>
      </c>
      <c r="X331" s="652">
        <v>0</v>
      </c>
      <c r="Y331" s="652">
        <v>0</v>
      </c>
      <c r="Z331" s="652">
        <v>0</v>
      </c>
      <c r="AA331" s="652">
        <v>0</v>
      </c>
      <c r="AB331" s="652">
        <v>0</v>
      </c>
      <c r="AC331" s="652">
        <v>0</v>
      </c>
      <c r="AD331" s="652">
        <v>0</v>
      </c>
      <c r="AE331" s="652">
        <v>0</v>
      </c>
      <c r="AF331" s="652">
        <v>0</v>
      </c>
      <c r="AG331" s="652">
        <v>0</v>
      </c>
      <c r="AH331" s="652">
        <v>0</v>
      </c>
      <c r="AI331" s="652">
        <v>0</v>
      </c>
      <c r="AJ331" s="652">
        <v>0</v>
      </c>
      <c r="AK331" s="652">
        <v>0</v>
      </c>
      <c r="AL331" s="652">
        <v>0</v>
      </c>
      <c r="AM331" s="652">
        <v>0</v>
      </c>
      <c r="AN331" s="652">
        <v>0</v>
      </c>
      <c r="AO331" s="652">
        <v>0</v>
      </c>
      <c r="AP331" s="652">
        <v>0</v>
      </c>
      <c r="AQ331" s="652">
        <v>0</v>
      </c>
      <c r="AR331" s="652">
        <v>0</v>
      </c>
      <c r="AS331" s="652">
        <v>0</v>
      </c>
      <c r="AT331" s="652">
        <v>0</v>
      </c>
      <c r="AU331" s="652">
        <v>0</v>
      </c>
      <c r="AV331" s="652">
        <v>0</v>
      </c>
      <c r="AW331" s="652">
        <v>0</v>
      </c>
      <c r="AX331" s="652">
        <v>0</v>
      </c>
      <c r="AY331" s="652">
        <v>0</v>
      </c>
      <c r="AZ331" s="652">
        <v>0</v>
      </c>
      <c r="BA331" s="652">
        <v>0</v>
      </c>
      <c r="BB331" s="652">
        <v>0</v>
      </c>
      <c r="BC331" s="652">
        <v>0</v>
      </c>
      <c r="BD331" s="652">
        <v>0</v>
      </c>
      <c r="BE331" s="652">
        <v>0</v>
      </c>
      <c r="BF331" s="652">
        <v>0</v>
      </c>
      <c r="BG331" s="652">
        <v>0</v>
      </c>
      <c r="BH331" s="652">
        <v>0</v>
      </c>
      <c r="BI331" s="1476">
        <f t="shared" si="15"/>
        <v>0</v>
      </c>
      <c r="BJ331" s="1476">
        <f t="shared" si="15"/>
        <v>0</v>
      </c>
      <c r="BK331" s="652">
        <f t="shared" si="16"/>
        <v>0</v>
      </c>
      <c r="BL331" s="652">
        <f t="shared" si="17"/>
        <v>0</v>
      </c>
    </row>
    <row r="332" spans="1:64" ht="13.5" thickBot="1">
      <c r="A332" s="1417" t="s">
        <v>2500</v>
      </c>
      <c r="B332" s="1418" t="s">
        <v>2304</v>
      </c>
      <c r="C332" s="652">
        <v>0</v>
      </c>
      <c r="D332" s="652">
        <v>0</v>
      </c>
      <c r="E332" s="652">
        <v>0</v>
      </c>
      <c r="F332" s="652">
        <v>0</v>
      </c>
      <c r="G332" s="652">
        <v>0</v>
      </c>
      <c r="H332" s="652">
        <v>0</v>
      </c>
      <c r="I332" s="652">
        <v>0</v>
      </c>
      <c r="J332" s="652">
        <v>0</v>
      </c>
      <c r="K332" s="652">
        <v>0</v>
      </c>
      <c r="L332" s="652">
        <v>0</v>
      </c>
      <c r="M332" s="652">
        <v>0</v>
      </c>
      <c r="N332" s="652">
        <v>0</v>
      </c>
      <c r="O332" s="652">
        <v>0</v>
      </c>
      <c r="P332" s="652">
        <v>0</v>
      </c>
      <c r="Q332" s="652">
        <v>0</v>
      </c>
      <c r="R332" s="652">
        <v>0</v>
      </c>
      <c r="S332" s="652"/>
      <c r="T332" s="652"/>
      <c r="U332" s="652"/>
      <c r="V332" s="652"/>
      <c r="W332" s="652">
        <v>0</v>
      </c>
      <c r="X332" s="652">
        <v>0</v>
      </c>
      <c r="Y332" s="652">
        <v>0</v>
      </c>
      <c r="Z332" s="652">
        <v>0</v>
      </c>
      <c r="AA332" s="652">
        <v>0</v>
      </c>
      <c r="AB332" s="652">
        <v>0</v>
      </c>
      <c r="AC332" s="652">
        <v>0</v>
      </c>
      <c r="AD332" s="652">
        <v>0</v>
      </c>
      <c r="AE332" s="652">
        <v>0</v>
      </c>
      <c r="AF332" s="652">
        <v>0</v>
      </c>
      <c r="AG332" s="652">
        <v>0</v>
      </c>
      <c r="AH332" s="652">
        <v>0</v>
      </c>
      <c r="AI332" s="652">
        <v>0</v>
      </c>
      <c r="AJ332" s="652">
        <v>0</v>
      </c>
      <c r="AK332" s="652">
        <v>0</v>
      </c>
      <c r="AL332" s="652">
        <v>0</v>
      </c>
      <c r="AM332" s="652">
        <v>0</v>
      </c>
      <c r="AN332" s="652">
        <v>0</v>
      </c>
      <c r="AO332" s="652">
        <v>0</v>
      </c>
      <c r="AP332" s="652">
        <v>0</v>
      </c>
      <c r="AQ332" s="652">
        <v>0</v>
      </c>
      <c r="AR332" s="652">
        <v>0</v>
      </c>
      <c r="AS332" s="652">
        <v>0</v>
      </c>
      <c r="AT332" s="652">
        <v>0</v>
      </c>
      <c r="AU332" s="652">
        <v>0</v>
      </c>
      <c r="AV332" s="652">
        <v>0</v>
      </c>
      <c r="AW332" s="652">
        <v>0</v>
      </c>
      <c r="AX332" s="652">
        <v>0</v>
      </c>
      <c r="AY332" s="652">
        <v>0</v>
      </c>
      <c r="AZ332" s="652">
        <v>0</v>
      </c>
      <c r="BA332" s="652">
        <v>0</v>
      </c>
      <c r="BB332" s="652">
        <v>0</v>
      </c>
      <c r="BC332" s="652">
        <v>0</v>
      </c>
      <c r="BD332" s="652">
        <v>0</v>
      </c>
      <c r="BE332" s="652">
        <v>0</v>
      </c>
      <c r="BF332" s="652">
        <v>0</v>
      </c>
      <c r="BG332" s="652">
        <v>0</v>
      </c>
      <c r="BH332" s="652">
        <v>0</v>
      </c>
      <c r="BI332" s="1476">
        <f t="shared" si="15"/>
        <v>0</v>
      </c>
      <c r="BJ332" s="1476">
        <f t="shared" si="15"/>
        <v>0</v>
      </c>
      <c r="BK332" s="652">
        <f t="shared" si="16"/>
        <v>0</v>
      </c>
      <c r="BL332" s="652">
        <f t="shared" si="17"/>
        <v>0</v>
      </c>
    </row>
    <row r="333" spans="1:64" ht="13.5" thickBot="1">
      <c r="A333" s="1417" t="s">
        <v>2501</v>
      </c>
      <c r="B333" s="1418" t="s">
        <v>2306</v>
      </c>
      <c r="C333" s="652">
        <v>0</v>
      </c>
      <c r="D333" s="652">
        <v>0</v>
      </c>
      <c r="E333" s="652">
        <v>0</v>
      </c>
      <c r="F333" s="652">
        <v>0</v>
      </c>
      <c r="G333" s="652">
        <v>0</v>
      </c>
      <c r="H333" s="652">
        <v>0</v>
      </c>
      <c r="I333" s="652">
        <v>0</v>
      </c>
      <c r="J333" s="652">
        <v>0</v>
      </c>
      <c r="K333" s="652">
        <v>0</v>
      </c>
      <c r="L333" s="652">
        <v>0</v>
      </c>
      <c r="M333" s="652">
        <v>0</v>
      </c>
      <c r="N333" s="652">
        <v>0</v>
      </c>
      <c r="O333" s="652">
        <v>0</v>
      </c>
      <c r="P333" s="652">
        <v>0</v>
      </c>
      <c r="Q333" s="652">
        <v>0</v>
      </c>
      <c r="R333" s="652">
        <v>0</v>
      </c>
      <c r="S333" s="652"/>
      <c r="T333" s="652"/>
      <c r="U333" s="652"/>
      <c r="V333" s="652"/>
      <c r="W333" s="652">
        <v>0</v>
      </c>
      <c r="X333" s="652">
        <v>0</v>
      </c>
      <c r="Y333" s="652">
        <v>0</v>
      </c>
      <c r="Z333" s="652">
        <v>0</v>
      </c>
      <c r="AA333" s="652">
        <v>0</v>
      </c>
      <c r="AB333" s="652">
        <v>0</v>
      </c>
      <c r="AC333" s="652">
        <v>0</v>
      </c>
      <c r="AD333" s="652">
        <v>0</v>
      </c>
      <c r="AE333" s="652">
        <v>0</v>
      </c>
      <c r="AF333" s="652">
        <v>0</v>
      </c>
      <c r="AG333" s="652">
        <v>0</v>
      </c>
      <c r="AH333" s="652">
        <v>0</v>
      </c>
      <c r="AI333" s="652">
        <v>0</v>
      </c>
      <c r="AJ333" s="652">
        <v>0</v>
      </c>
      <c r="AK333" s="652">
        <v>0</v>
      </c>
      <c r="AL333" s="652">
        <v>0</v>
      </c>
      <c r="AM333" s="652">
        <v>0</v>
      </c>
      <c r="AN333" s="652">
        <v>0</v>
      </c>
      <c r="AO333" s="652">
        <v>0</v>
      </c>
      <c r="AP333" s="652">
        <v>0</v>
      </c>
      <c r="AQ333" s="652">
        <v>0</v>
      </c>
      <c r="AR333" s="652">
        <v>0</v>
      </c>
      <c r="AS333" s="652">
        <v>0</v>
      </c>
      <c r="AT333" s="652">
        <v>0</v>
      </c>
      <c r="AU333" s="652">
        <v>0</v>
      </c>
      <c r="AV333" s="652">
        <v>0</v>
      </c>
      <c r="AW333" s="652">
        <v>0</v>
      </c>
      <c r="AX333" s="652">
        <v>0</v>
      </c>
      <c r="AY333" s="652">
        <v>0</v>
      </c>
      <c r="AZ333" s="652">
        <v>0</v>
      </c>
      <c r="BA333" s="652">
        <v>0</v>
      </c>
      <c r="BB333" s="652">
        <v>0</v>
      </c>
      <c r="BC333" s="652">
        <v>0</v>
      </c>
      <c r="BD333" s="652">
        <v>0</v>
      </c>
      <c r="BE333" s="652">
        <v>0</v>
      </c>
      <c r="BF333" s="652">
        <v>0</v>
      </c>
      <c r="BG333" s="652">
        <v>0</v>
      </c>
      <c r="BH333" s="652">
        <v>0</v>
      </c>
      <c r="BI333" s="1476">
        <f t="shared" si="15"/>
        <v>0</v>
      </c>
      <c r="BJ333" s="1476">
        <f t="shared" si="15"/>
        <v>0</v>
      </c>
      <c r="BK333" s="652">
        <f t="shared" si="16"/>
        <v>0</v>
      </c>
      <c r="BL333" s="652">
        <f t="shared" si="17"/>
        <v>0</v>
      </c>
    </row>
    <row r="334" spans="1:64" ht="13.5" thickBot="1">
      <c r="A334" s="1417" t="s">
        <v>2502</v>
      </c>
      <c r="B334" s="1418" t="s">
        <v>2308</v>
      </c>
      <c r="C334" s="652">
        <v>0</v>
      </c>
      <c r="D334" s="652">
        <v>0</v>
      </c>
      <c r="E334" s="652">
        <v>0</v>
      </c>
      <c r="F334" s="652">
        <v>0</v>
      </c>
      <c r="G334" s="652">
        <v>0</v>
      </c>
      <c r="H334" s="652">
        <v>0</v>
      </c>
      <c r="I334" s="652">
        <v>0</v>
      </c>
      <c r="J334" s="652">
        <v>0</v>
      </c>
      <c r="K334" s="652">
        <v>0</v>
      </c>
      <c r="L334" s="652">
        <v>0</v>
      </c>
      <c r="M334" s="652">
        <v>0</v>
      </c>
      <c r="N334" s="652">
        <v>0</v>
      </c>
      <c r="O334" s="652">
        <v>0</v>
      </c>
      <c r="P334" s="652">
        <v>0</v>
      </c>
      <c r="Q334" s="652">
        <v>0</v>
      </c>
      <c r="R334" s="652">
        <v>0</v>
      </c>
      <c r="S334" s="652"/>
      <c r="T334" s="652"/>
      <c r="U334" s="652"/>
      <c r="V334" s="652"/>
      <c r="W334" s="652">
        <v>0</v>
      </c>
      <c r="X334" s="652">
        <v>0</v>
      </c>
      <c r="Y334" s="652">
        <v>0</v>
      </c>
      <c r="Z334" s="652">
        <v>0</v>
      </c>
      <c r="AA334" s="652">
        <v>0</v>
      </c>
      <c r="AB334" s="652">
        <v>0</v>
      </c>
      <c r="AC334" s="652">
        <v>0</v>
      </c>
      <c r="AD334" s="652">
        <v>0</v>
      </c>
      <c r="AE334" s="652">
        <v>0</v>
      </c>
      <c r="AF334" s="652">
        <v>0</v>
      </c>
      <c r="AG334" s="652">
        <v>0</v>
      </c>
      <c r="AH334" s="652">
        <v>0</v>
      </c>
      <c r="AI334" s="652">
        <v>0</v>
      </c>
      <c r="AJ334" s="652">
        <v>0</v>
      </c>
      <c r="AK334" s="652">
        <v>0</v>
      </c>
      <c r="AL334" s="652">
        <v>0</v>
      </c>
      <c r="AM334" s="652">
        <v>0</v>
      </c>
      <c r="AN334" s="652">
        <v>0</v>
      </c>
      <c r="AO334" s="652">
        <v>0</v>
      </c>
      <c r="AP334" s="652">
        <v>0</v>
      </c>
      <c r="AQ334" s="652">
        <v>0</v>
      </c>
      <c r="AR334" s="652">
        <v>0</v>
      </c>
      <c r="AS334" s="652">
        <v>0</v>
      </c>
      <c r="AT334" s="652">
        <v>0</v>
      </c>
      <c r="AU334" s="652">
        <v>0</v>
      </c>
      <c r="AV334" s="652">
        <v>0</v>
      </c>
      <c r="AW334" s="652">
        <v>0</v>
      </c>
      <c r="AX334" s="652">
        <v>0</v>
      </c>
      <c r="AY334" s="652">
        <v>0</v>
      </c>
      <c r="AZ334" s="652">
        <v>0</v>
      </c>
      <c r="BA334" s="652">
        <v>0</v>
      </c>
      <c r="BB334" s="652">
        <v>0</v>
      </c>
      <c r="BC334" s="652">
        <v>0</v>
      </c>
      <c r="BD334" s="652">
        <v>0</v>
      </c>
      <c r="BE334" s="652">
        <v>0</v>
      </c>
      <c r="BF334" s="652">
        <v>0</v>
      </c>
      <c r="BG334" s="652">
        <v>0</v>
      </c>
      <c r="BH334" s="652">
        <v>0</v>
      </c>
      <c r="BI334" s="1476">
        <f t="shared" si="15"/>
        <v>0</v>
      </c>
      <c r="BJ334" s="1476">
        <f t="shared" si="15"/>
        <v>0</v>
      </c>
      <c r="BK334" s="652">
        <f t="shared" si="16"/>
        <v>0</v>
      </c>
      <c r="BL334" s="652">
        <f t="shared" si="17"/>
        <v>0</v>
      </c>
    </row>
    <row r="335" spans="1:64" ht="13.5" thickBot="1">
      <c r="A335" s="1417" t="s">
        <v>2503</v>
      </c>
      <c r="B335" s="1418" t="s">
        <v>2310</v>
      </c>
      <c r="C335" s="652">
        <v>0</v>
      </c>
      <c r="D335" s="652">
        <v>0</v>
      </c>
      <c r="E335" s="652">
        <v>0</v>
      </c>
      <c r="F335" s="652">
        <v>0</v>
      </c>
      <c r="G335" s="652">
        <v>0</v>
      </c>
      <c r="H335" s="652">
        <v>0</v>
      </c>
      <c r="I335" s="652">
        <v>0</v>
      </c>
      <c r="J335" s="652">
        <v>0</v>
      </c>
      <c r="K335" s="652">
        <v>0</v>
      </c>
      <c r="L335" s="652">
        <v>0</v>
      </c>
      <c r="M335" s="652">
        <v>0</v>
      </c>
      <c r="N335" s="652">
        <v>0</v>
      </c>
      <c r="O335" s="652">
        <v>0</v>
      </c>
      <c r="P335" s="652">
        <v>0</v>
      </c>
      <c r="Q335" s="652">
        <v>0</v>
      </c>
      <c r="R335" s="652">
        <v>0</v>
      </c>
      <c r="S335" s="652"/>
      <c r="T335" s="652"/>
      <c r="U335" s="652"/>
      <c r="V335" s="652"/>
      <c r="W335" s="652">
        <v>0</v>
      </c>
      <c r="X335" s="652">
        <v>0</v>
      </c>
      <c r="Y335" s="652">
        <v>0</v>
      </c>
      <c r="Z335" s="652">
        <v>0</v>
      </c>
      <c r="AA335" s="652">
        <v>0</v>
      </c>
      <c r="AB335" s="652">
        <v>0</v>
      </c>
      <c r="AC335" s="652">
        <v>0</v>
      </c>
      <c r="AD335" s="652">
        <v>0</v>
      </c>
      <c r="AE335" s="652">
        <v>0</v>
      </c>
      <c r="AF335" s="652">
        <v>0</v>
      </c>
      <c r="AG335" s="652">
        <v>0</v>
      </c>
      <c r="AH335" s="652">
        <v>0</v>
      </c>
      <c r="AI335" s="652">
        <v>0</v>
      </c>
      <c r="AJ335" s="652">
        <v>0</v>
      </c>
      <c r="AK335" s="652">
        <v>0</v>
      </c>
      <c r="AL335" s="652">
        <v>0</v>
      </c>
      <c r="AM335" s="652">
        <v>0</v>
      </c>
      <c r="AN335" s="652">
        <v>0</v>
      </c>
      <c r="AO335" s="652">
        <v>0</v>
      </c>
      <c r="AP335" s="652">
        <v>0</v>
      </c>
      <c r="AQ335" s="652">
        <v>0</v>
      </c>
      <c r="AR335" s="652">
        <v>0</v>
      </c>
      <c r="AS335" s="652">
        <v>0</v>
      </c>
      <c r="AT335" s="652">
        <v>0</v>
      </c>
      <c r="AU335" s="652">
        <v>0</v>
      </c>
      <c r="AV335" s="652">
        <v>0</v>
      </c>
      <c r="AW335" s="652">
        <v>0</v>
      </c>
      <c r="AX335" s="652">
        <v>0</v>
      </c>
      <c r="AY335" s="652">
        <v>0</v>
      </c>
      <c r="AZ335" s="652">
        <v>0</v>
      </c>
      <c r="BA335" s="652">
        <v>0</v>
      </c>
      <c r="BB335" s="652">
        <v>0</v>
      </c>
      <c r="BC335" s="652">
        <v>0</v>
      </c>
      <c r="BD335" s="652">
        <v>0</v>
      </c>
      <c r="BE335" s="652">
        <v>0</v>
      </c>
      <c r="BF335" s="652">
        <v>0</v>
      </c>
      <c r="BG335" s="652">
        <v>0</v>
      </c>
      <c r="BH335" s="652">
        <v>0</v>
      </c>
      <c r="BI335" s="1476">
        <f t="shared" si="15"/>
        <v>0</v>
      </c>
      <c r="BJ335" s="1476">
        <f t="shared" si="15"/>
        <v>0</v>
      </c>
      <c r="BK335" s="652">
        <f t="shared" si="16"/>
        <v>0</v>
      </c>
      <c r="BL335" s="652">
        <f t="shared" si="17"/>
        <v>0</v>
      </c>
    </row>
    <row r="336" spans="1:64" ht="13.5" thickBot="1">
      <c r="A336" s="1417" t="s">
        <v>2504</v>
      </c>
      <c r="B336" s="1418" t="s">
        <v>2312</v>
      </c>
      <c r="C336" s="652">
        <v>0</v>
      </c>
      <c r="D336" s="652">
        <v>0</v>
      </c>
      <c r="E336" s="652">
        <v>0</v>
      </c>
      <c r="F336" s="652">
        <v>0</v>
      </c>
      <c r="G336" s="652">
        <v>0</v>
      </c>
      <c r="H336" s="652">
        <v>0</v>
      </c>
      <c r="I336" s="652">
        <v>0</v>
      </c>
      <c r="J336" s="652">
        <v>0</v>
      </c>
      <c r="K336" s="652">
        <v>0</v>
      </c>
      <c r="L336" s="652">
        <v>0</v>
      </c>
      <c r="M336" s="652">
        <v>0</v>
      </c>
      <c r="N336" s="652">
        <v>0</v>
      </c>
      <c r="O336" s="652">
        <v>0</v>
      </c>
      <c r="P336" s="652">
        <v>0</v>
      </c>
      <c r="Q336" s="652">
        <v>0</v>
      </c>
      <c r="R336" s="652">
        <v>0</v>
      </c>
      <c r="S336" s="652"/>
      <c r="T336" s="652"/>
      <c r="U336" s="652"/>
      <c r="V336" s="652"/>
      <c r="W336" s="652">
        <v>0</v>
      </c>
      <c r="X336" s="652">
        <v>0</v>
      </c>
      <c r="Y336" s="652">
        <v>0</v>
      </c>
      <c r="Z336" s="652">
        <v>0</v>
      </c>
      <c r="AA336" s="652">
        <v>0</v>
      </c>
      <c r="AB336" s="652">
        <v>0</v>
      </c>
      <c r="AC336" s="652">
        <v>0</v>
      </c>
      <c r="AD336" s="652">
        <v>0</v>
      </c>
      <c r="AE336" s="652">
        <v>0</v>
      </c>
      <c r="AF336" s="652">
        <v>0</v>
      </c>
      <c r="AG336" s="652">
        <v>0</v>
      </c>
      <c r="AH336" s="652">
        <v>0</v>
      </c>
      <c r="AI336" s="652">
        <v>0</v>
      </c>
      <c r="AJ336" s="652">
        <v>0</v>
      </c>
      <c r="AK336" s="652">
        <v>0</v>
      </c>
      <c r="AL336" s="652">
        <v>0</v>
      </c>
      <c r="AM336" s="652">
        <v>0</v>
      </c>
      <c r="AN336" s="652">
        <v>0</v>
      </c>
      <c r="AO336" s="652">
        <v>0</v>
      </c>
      <c r="AP336" s="652">
        <v>0</v>
      </c>
      <c r="AQ336" s="652">
        <v>0</v>
      </c>
      <c r="AR336" s="652">
        <v>0</v>
      </c>
      <c r="AS336" s="652">
        <v>0</v>
      </c>
      <c r="AT336" s="652">
        <v>0</v>
      </c>
      <c r="AU336" s="652">
        <v>0</v>
      </c>
      <c r="AV336" s="652">
        <v>0</v>
      </c>
      <c r="AW336" s="652">
        <v>0</v>
      </c>
      <c r="AX336" s="652">
        <v>0</v>
      </c>
      <c r="AY336" s="652">
        <v>0</v>
      </c>
      <c r="AZ336" s="652">
        <v>0</v>
      </c>
      <c r="BA336" s="652">
        <v>0</v>
      </c>
      <c r="BB336" s="652">
        <v>0</v>
      </c>
      <c r="BC336" s="652">
        <v>0</v>
      </c>
      <c r="BD336" s="652">
        <v>0</v>
      </c>
      <c r="BE336" s="652">
        <v>0</v>
      </c>
      <c r="BF336" s="652">
        <v>0</v>
      </c>
      <c r="BG336" s="652">
        <v>0</v>
      </c>
      <c r="BH336" s="652">
        <v>0</v>
      </c>
      <c r="BI336" s="1476">
        <f t="shared" si="15"/>
        <v>0</v>
      </c>
      <c r="BJ336" s="1476">
        <f t="shared" si="15"/>
        <v>0</v>
      </c>
      <c r="BK336" s="652">
        <f t="shared" si="16"/>
        <v>0</v>
      </c>
      <c r="BL336" s="652">
        <f t="shared" si="17"/>
        <v>0</v>
      </c>
    </row>
    <row r="337" spans="1:64" ht="13.5" thickBot="1">
      <c r="A337" s="1417" t="s">
        <v>2505</v>
      </c>
      <c r="B337" s="1418" t="s">
        <v>2314</v>
      </c>
      <c r="C337" s="652">
        <v>0</v>
      </c>
      <c r="D337" s="652">
        <v>0</v>
      </c>
      <c r="E337" s="652">
        <v>0</v>
      </c>
      <c r="F337" s="652">
        <v>0</v>
      </c>
      <c r="G337" s="652">
        <v>0</v>
      </c>
      <c r="H337" s="652">
        <v>0</v>
      </c>
      <c r="I337" s="652">
        <v>0</v>
      </c>
      <c r="J337" s="652">
        <v>0</v>
      </c>
      <c r="K337" s="652">
        <v>0</v>
      </c>
      <c r="L337" s="652">
        <v>0</v>
      </c>
      <c r="M337" s="652">
        <v>0</v>
      </c>
      <c r="N337" s="652">
        <v>0</v>
      </c>
      <c r="O337" s="652">
        <v>0</v>
      </c>
      <c r="P337" s="652">
        <v>0</v>
      </c>
      <c r="Q337" s="652">
        <v>0</v>
      </c>
      <c r="R337" s="652">
        <v>0</v>
      </c>
      <c r="S337" s="652"/>
      <c r="T337" s="652"/>
      <c r="U337" s="652"/>
      <c r="V337" s="652"/>
      <c r="W337" s="652">
        <v>0</v>
      </c>
      <c r="X337" s="652">
        <v>0</v>
      </c>
      <c r="Y337" s="652">
        <v>0</v>
      </c>
      <c r="Z337" s="652">
        <v>0</v>
      </c>
      <c r="AA337" s="652">
        <v>0</v>
      </c>
      <c r="AB337" s="652">
        <v>0</v>
      </c>
      <c r="AC337" s="652">
        <v>0</v>
      </c>
      <c r="AD337" s="652">
        <v>0</v>
      </c>
      <c r="AE337" s="652">
        <v>0</v>
      </c>
      <c r="AF337" s="652">
        <v>0</v>
      </c>
      <c r="AG337" s="652">
        <v>0</v>
      </c>
      <c r="AH337" s="652">
        <v>0</v>
      </c>
      <c r="AI337" s="652">
        <v>0</v>
      </c>
      <c r="AJ337" s="652">
        <v>0</v>
      </c>
      <c r="AK337" s="652">
        <v>0</v>
      </c>
      <c r="AL337" s="652">
        <v>0</v>
      </c>
      <c r="AM337" s="652">
        <v>0</v>
      </c>
      <c r="AN337" s="652">
        <v>0</v>
      </c>
      <c r="AO337" s="652">
        <v>0</v>
      </c>
      <c r="AP337" s="652">
        <v>0</v>
      </c>
      <c r="AQ337" s="652">
        <v>0</v>
      </c>
      <c r="AR337" s="652">
        <v>0</v>
      </c>
      <c r="AS337" s="652">
        <v>0</v>
      </c>
      <c r="AT337" s="652">
        <v>0</v>
      </c>
      <c r="AU337" s="652">
        <v>0</v>
      </c>
      <c r="AV337" s="652">
        <v>0</v>
      </c>
      <c r="AW337" s="652">
        <v>0</v>
      </c>
      <c r="AX337" s="652">
        <v>0</v>
      </c>
      <c r="AY337" s="652">
        <v>0</v>
      </c>
      <c r="AZ337" s="652">
        <v>0</v>
      </c>
      <c r="BA337" s="652">
        <v>0</v>
      </c>
      <c r="BB337" s="652">
        <v>0</v>
      </c>
      <c r="BC337" s="652">
        <v>0</v>
      </c>
      <c r="BD337" s="652">
        <v>0</v>
      </c>
      <c r="BE337" s="652">
        <v>0</v>
      </c>
      <c r="BF337" s="652">
        <v>0</v>
      </c>
      <c r="BG337" s="652">
        <v>0</v>
      </c>
      <c r="BH337" s="652">
        <v>0</v>
      </c>
      <c r="BI337" s="1476">
        <f t="shared" si="15"/>
        <v>0</v>
      </c>
      <c r="BJ337" s="1476">
        <f t="shared" si="15"/>
        <v>0</v>
      </c>
      <c r="BK337" s="652">
        <f t="shared" si="16"/>
        <v>0</v>
      </c>
      <c r="BL337" s="652">
        <f t="shared" si="17"/>
        <v>0</v>
      </c>
    </row>
    <row r="338" spans="1:64" ht="13.5" thickBot="1">
      <c r="A338" s="1417" t="s">
        <v>2506</v>
      </c>
      <c r="B338" s="1418" t="s">
        <v>2252</v>
      </c>
      <c r="C338" s="652">
        <v>0</v>
      </c>
      <c r="D338" s="652">
        <v>0</v>
      </c>
      <c r="E338" s="652">
        <v>0</v>
      </c>
      <c r="F338" s="652">
        <v>0</v>
      </c>
      <c r="G338" s="652">
        <v>0</v>
      </c>
      <c r="H338" s="652">
        <v>0</v>
      </c>
      <c r="I338" s="652">
        <v>0</v>
      </c>
      <c r="J338" s="652">
        <v>0</v>
      </c>
      <c r="K338" s="652">
        <v>0</v>
      </c>
      <c r="L338" s="652">
        <v>0</v>
      </c>
      <c r="M338" s="652">
        <v>0</v>
      </c>
      <c r="N338" s="652">
        <v>0</v>
      </c>
      <c r="O338" s="652">
        <v>0</v>
      </c>
      <c r="P338" s="652">
        <v>0</v>
      </c>
      <c r="Q338" s="652">
        <v>0</v>
      </c>
      <c r="R338" s="652">
        <v>0</v>
      </c>
      <c r="S338" s="652"/>
      <c r="T338" s="652"/>
      <c r="U338" s="652"/>
      <c r="V338" s="652"/>
      <c r="W338" s="652">
        <v>0</v>
      </c>
      <c r="X338" s="652">
        <v>0</v>
      </c>
      <c r="Y338" s="652">
        <v>0</v>
      </c>
      <c r="Z338" s="652">
        <v>0</v>
      </c>
      <c r="AA338" s="652">
        <v>0</v>
      </c>
      <c r="AB338" s="652">
        <v>0</v>
      </c>
      <c r="AC338" s="652">
        <v>0</v>
      </c>
      <c r="AD338" s="652">
        <v>0</v>
      </c>
      <c r="AE338" s="652">
        <v>0</v>
      </c>
      <c r="AF338" s="652">
        <v>0</v>
      </c>
      <c r="AG338" s="652">
        <v>0</v>
      </c>
      <c r="AH338" s="652">
        <v>0</v>
      </c>
      <c r="AI338" s="652">
        <v>0</v>
      </c>
      <c r="AJ338" s="652">
        <v>0</v>
      </c>
      <c r="AK338" s="652">
        <v>0</v>
      </c>
      <c r="AL338" s="652">
        <v>0</v>
      </c>
      <c r="AM338" s="652">
        <v>0</v>
      </c>
      <c r="AN338" s="652">
        <v>0</v>
      </c>
      <c r="AO338" s="652">
        <v>0</v>
      </c>
      <c r="AP338" s="652">
        <v>0</v>
      </c>
      <c r="AQ338" s="652">
        <v>0</v>
      </c>
      <c r="AR338" s="652">
        <v>0</v>
      </c>
      <c r="AS338" s="652">
        <v>0</v>
      </c>
      <c r="AT338" s="652">
        <v>0</v>
      </c>
      <c r="AU338" s="652">
        <v>0</v>
      </c>
      <c r="AV338" s="652">
        <v>0</v>
      </c>
      <c r="AW338" s="652">
        <v>0</v>
      </c>
      <c r="AX338" s="652">
        <v>0</v>
      </c>
      <c r="AY338" s="652">
        <v>0</v>
      </c>
      <c r="AZ338" s="652">
        <v>0</v>
      </c>
      <c r="BA338" s="652">
        <v>0</v>
      </c>
      <c r="BB338" s="652">
        <v>0</v>
      </c>
      <c r="BC338" s="652">
        <v>0</v>
      </c>
      <c r="BD338" s="652">
        <v>0</v>
      </c>
      <c r="BE338" s="652">
        <v>0</v>
      </c>
      <c r="BF338" s="652">
        <v>0</v>
      </c>
      <c r="BG338" s="652">
        <v>0</v>
      </c>
      <c r="BH338" s="652">
        <v>0</v>
      </c>
      <c r="BI338" s="1476">
        <f t="shared" si="15"/>
        <v>0</v>
      </c>
      <c r="BJ338" s="1476">
        <f t="shared" si="15"/>
        <v>0</v>
      </c>
      <c r="BK338" s="652">
        <f t="shared" si="16"/>
        <v>0</v>
      </c>
      <c r="BL338" s="652">
        <f t="shared" si="17"/>
        <v>0</v>
      </c>
    </row>
    <row r="339" spans="1:64" ht="13.5" thickBot="1">
      <c r="A339" s="1417" t="s">
        <v>2507</v>
      </c>
      <c r="B339" s="1418" t="s">
        <v>2254</v>
      </c>
      <c r="C339" s="652">
        <v>0</v>
      </c>
      <c r="D339" s="652">
        <v>0</v>
      </c>
      <c r="E339" s="652">
        <v>0</v>
      </c>
      <c r="F339" s="652">
        <v>0</v>
      </c>
      <c r="G339" s="652">
        <v>0</v>
      </c>
      <c r="H339" s="652">
        <v>0</v>
      </c>
      <c r="I339" s="652">
        <v>0</v>
      </c>
      <c r="J339" s="652">
        <v>0</v>
      </c>
      <c r="K339" s="652">
        <v>0</v>
      </c>
      <c r="L339" s="652">
        <v>0</v>
      </c>
      <c r="M339" s="652">
        <v>0</v>
      </c>
      <c r="N339" s="652">
        <v>0</v>
      </c>
      <c r="O339" s="652">
        <v>0</v>
      </c>
      <c r="P339" s="652">
        <v>0</v>
      </c>
      <c r="Q339" s="652">
        <v>0</v>
      </c>
      <c r="R339" s="652">
        <v>0</v>
      </c>
      <c r="S339" s="652"/>
      <c r="T339" s="652"/>
      <c r="U339" s="652"/>
      <c r="V339" s="652"/>
      <c r="W339" s="652">
        <v>0</v>
      </c>
      <c r="X339" s="652">
        <v>0</v>
      </c>
      <c r="Y339" s="652">
        <v>0</v>
      </c>
      <c r="Z339" s="652">
        <v>0</v>
      </c>
      <c r="AA339" s="652">
        <v>0</v>
      </c>
      <c r="AB339" s="652">
        <v>0</v>
      </c>
      <c r="AC339" s="652">
        <v>0</v>
      </c>
      <c r="AD339" s="652">
        <v>0</v>
      </c>
      <c r="AE339" s="652">
        <v>0</v>
      </c>
      <c r="AF339" s="652">
        <v>0</v>
      </c>
      <c r="AG339" s="652">
        <v>0</v>
      </c>
      <c r="AH339" s="652">
        <v>0</v>
      </c>
      <c r="AI339" s="652">
        <v>0</v>
      </c>
      <c r="AJ339" s="652">
        <v>0</v>
      </c>
      <c r="AK339" s="652">
        <v>0</v>
      </c>
      <c r="AL339" s="652">
        <v>0</v>
      </c>
      <c r="AM339" s="652">
        <v>0</v>
      </c>
      <c r="AN339" s="652">
        <v>0</v>
      </c>
      <c r="AO339" s="652">
        <v>0</v>
      </c>
      <c r="AP339" s="652">
        <v>0</v>
      </c>
      <c r="AQ339" s="652">
        <v>0</v>
      </c>
      <c r="AR339" s="652">
        <v>0</v>
      </c>
      <c r="AS339" s="652">
        <v>0</v>
      </c>
      <c r="AT339" s="652">
        <v>0</v>
      </c>
      <c r="AU339" s="652">
        <v>0</v>
      </c>
      <c r="AV339" s="652">
        <v>0</v>
      </c>
      <c r="AW339" s="652">
        <v>0</v>
      </c>
      <c r="AX339" s="652">
        <v>0</v>
      </c>
      <c r="AY339" s="652">
        <v>0</v>
      </c>
      <c r="AZ339" s="652">
        <v>0</v>
      </c>
      <c r="BA339" s="652">
        <v>0</v>
      </c>
      <c r="BB339" s="652">
        <v>0</v>
      </c>
      <c r="BC339" s="652">
        <v>0</v>
      </c>
      <c r="BD339" s="652">
        <v>0</v>
      </c>
      <c r="BE339" s="652">
        <v>0</v>
      </c>
      <c r="BF339" s="652">
        <v>0</v>
      </c>
      <c r="BG339" s="652">
        <v>0</v>
      </c>
      <c r="BH339" s="652">
        <v>0</v>
      </c>
      <c r="BI339" s="1476">
        <f t="shared" si="15"/>
        <v>0</v>
      </c>
      <c r="BJ339" s="1476">
        <f t="shared" si="15"/>
        <v>0</v>
      </c>
      <c r="BK339" s="652">
        <f t="shared" si="16"/>
        <v>0</v>
      </c>
      <c r="BL339" s="652">
        <f t="shared" si="17"/>
        <v>0</v>
      </c>
    </row>
    <row r="340" spans="1:64" ht="13.5" thickBot="1">
      <c r="A340" s="1417" t="s">
        <v>2508</v>
      </c>
      <c r="B340" s="1418" t="s">
        <v>2256</v>
      </c>
      <c r="C340" s="652">
        <v>0</v>
      </c>
      <c r="D340" s="652">
        <v>0</v>
      </c>
      <c r="E340" s="652">
        <v>0</v>
      </c>
      <c r="F340" s="652">
        <v>0</v>
      </c>
      <c r="G340" s="652">
        <v>0</v>
      </c>
      <c r="H340" s="652">
        <v>0</v>
      </c>
      <c r="I340" s="652">
        <v>0</v>
      </c>
      <c r="J340" s="652">
        <v>0</v>
      </c>
      <c r="K340" s="652">
        <v>0</v>
      </c>
      <c r="L340" s="652">
        <v>0</v>
      </c>
      <c r="M340" s="652">
        <v>0</v>
      </c>
      <c r="N340" s="652">
        <v>0</v>
      </c>
      <c r="O340" s="652">
        <v>0</v>
      </c>
      <c r="P340" s="652">
        <v>0</v>
      </c>
      <c r="Q340" s="652">
        <v>0</v>
      </c>
      <c r="R340" s="652">
        <v>0</v>
      </c>
      <c r="S340" s="652"/>
      <c r="T340" s="652"/>
      <c r="U340" s="652"/>
      <c r="V340" s="652"/>
      <c r="W340" s="652">
        <v>0</v>
      </c>
      <c r="X340" s="652">
        <v>0</v>
      </c>
      <c r="Y340" s="652">
        <v>0</v>
      </c>
      <c r="Z340" s="652">
        <v>0</v>
      </c>
      <c r="AA340" s="652">
        <v>0</v>
      </c>
      <c r="AB340" s="652">
        <v>0</v>
      </c>
      <c r="AC340" s="652">
        <v>0</v>
      </c>
      <c r="AD340" s="652">
        <v>0</v>
      </c>
      <c r="AE340" s="652">
        <v>0</v>
      </c>
      <c r="AF340" s="652">
        <v>0</v>
      </c>
      <c r="AG340" s="652">
        <v>0</v>
      </c>
      <c r="AH340" s="652">
        <v>0</v>
      </c>
      <c r="AI340" s="652">
        <v>0</v>
      </c>
      <c r="AJ340" s="652">
        <v>0</v>
      </c>
      <c r="AK340" s="652">
        <v>0</v>
      </c>
      <c r="AL340" s="652">
        <v>0</v>
      </c>
      <c r="AM340" s="652">
        <v>0</v>
      </c>
      <c r="AN340" s="652">
        <v>0</v>
      </c>
      <c r="AO340" s="652">
        <v>0</v>
      </c>
      <c r="AP340" s="652">
        <v>0</v>
      </c>
      <c r="AQ340" s="652">
        <v>0</v>
      </c>
      <c r="AR340" s="652">
        <v>0</v>
      </c>
      <c r="AS340" s="652">
        <v>0</v>
      </c>
      <c r="AT340" s="652">
        <v>0</v>
      </c>
      <c r="AU340" s="652">
        <v>0</v>
      </c>
      <c r="AV340" s="652">
        <v>0</v>
      </c>
      <c r="AW340" s="652">
        <v>0</v>
      </c>
      <c r="AX340" s="652">
        <v>0</v>
      </c>
      <c r="AY340" s="652">
        <v>0</v>
      </c>
      <c r="AZ340" s="652">
        <v>0</v>
      </c>
      <c r="BA340" s="652">
        <v>0</v>
      </c>
      <c r="BB340" s="652">
        <v>0</v>
      </c>
      <c r="BC340" s="652">
        <v>0</v>
      </c>
      <c r="BD340" s="652">
        <v>0</v>
      </c>
      <c r="BE340" s="652">
        <v>0</v>
      </c>
      <c r="BF340" s="652">
        <v>0</v>
      </c>
      <c r="BG340" s="652">
        <v>0</v>
      </c>
      <c r="BH340" s="652">
        <v>0</v>
      </c>
      <c r="BI340" s="1476">
        <f t="shared" si="15"/>
        <v>0</v>
      </c>
      <c r="BJ340" s="1476">
        <f t="shared" si="15"/>
        <v>0</v>
      </c>
      <c r="BK340" s="652">
        <f t="shared" si="16"/>
        <v>0</v>
      </c>
      <c r="BL340" s="652">
        <f t="shared" si="17"/>
        <v>0</v>
      </c>
    </row>
    <row r="341" spans="1:64" ht="13.5" thickBot="1">
      <c r="A341" s="1417" t="s">
        <v>2509</v>
      </c>
      <c r="B341" s="1418" t="s">
        <v>2319</v>
      </c>
      <c r="C341" s="652">
        <v>0</v>
      </c>
      <c r="D341" s="652">
        <v>0</v>
      </c>
      <c r="E341" s="652">
        <v>0</v>
      </c>
      <c r="F341" s="652">
        <v>0</v>
      </c>
      <c r="G341" s="652">
        <v>0</v>
      </c>
      <c r="H341" s="652">
        <v>0</v>
      </c>
      <c r="I341" s="652">
        <v>0</v>
      </c>
      <c r="J341" s="652">
        <v>0</v>
      </c>
      <c r="K341" s="652">
        <v>0</v>
      </c>
      <c r="L341" s="652">
        <v>0</v>
      </c>
      <c r="M341" s="652">
        <v>0</v>
      </c>
      <c r="N341" s="652">
        <v>0</v>
      </c>
      <c r="O341" s="652">
        <v>0</v>
      </c>
      <c r="P341" s="652">
        <v>0</v>
      </c>
      <c r="Q341" s="652">
        <v>0</v>
      </c>
      <c r="R341" s="652">
        <v>0</v>
      </c>
      <c r="S341" s="652"/>
      <c r="T341" s="652"/>
      <c r="U341" s="652"/>
      <c r="V341" s="652"/>
      <c r="W341" s="652">
        <v>0</v>
      </c>
      <c r="X341" s="652">
        <v>0</v>
      </c>
      <c r="Y341" s="652">
        <v>0</v>
      </c>
      <c r="Z341" s="652">
        <v>0</v>
      </c>
      <c r="AA341" s="652">
        <v>0</v>
      </c>
      <c r="AB341" s="652">
        <v>0</v>
      </c>
      <c r="AC341" s="652">
        <v>0</v>
      </c>
      <c r="AD341" s="652">
        <v>0</v>
      </c>
      <c r="AE341" s="652">
        <v>0</v>
      </c>
      <c r="AF341" s="652">
        <v>0</v>
      </c>
      <c r="AG341" s="652">
        <v>0</v>
      </c>
      <c r="AH341" s="652">
        <v>0</v>
      </c>
      <c r="AI341" s="652">
        <v>0</v>
      </c>
      <c r="AJ341" s="652">
        <v>0</v>
      </c>
      <c r="AK341" s="652">
        <v>0</v>
      </c>
      <c r="AL341" s="652">
        <v>0</v>
      </c>
      <c r="AM341" s="652">
        <v>0</v>
      </c>
      <c r="AN341" s="652">
        <v>0</v>
      </c>
      <c r="AO341" s="652">
        <v>0</v>
      </c>
      <c r="AP341" s="652">
        <v>0</v>
      </c>
      <c r="AQ341" s="652">
        <v>0</v>
      </c>
      <c r="AR341" s="652">
        <v>0</v>
      </c>
      <c r="AS341" s="652">
        <v>0</v>
      </c>
      <c r="AT341" s="652">
        <v>0</v>
      </c>
      <c r="AU341" s="652">
        <v>0</v>
      </c>
      <c r="AV341" s="652">
        <v>0</v>
      </c>
      <c r="AW341" s="652">
        <v>0</v>
      </c>
      <c r="AX341" s="652">
        <v>0</v>
      </c>
      <c r="AY341" s="652">
        <v>0</v>
      </c>
      <c r="AZ341" s="652">
        <v>0</v>
      </c>
      <c r="BA341" s="652">
        <v>0</v>
      </c>
      <c r="BB341" s="652">
        <v>0</v>
      </c>
      <c r="BC341" s="652">
        <v>0</v>
      </c>
      <c r="BD341" s="652">
        <v>0</v>
      </c>
      <c r="BE341" s="652">
        <v>0</v>
      </c>
      <c r="BF341" s="652">
        <v>0</v>
      </c>
      <c r="BG341" s="652">
        <v>0</v>
      </c>
      <c r="BH341" s="652">
        <v>0</v>
      </c>
      <c r="BI341" s="1476">
        <f t="shared" si="15"/>
        <v>0</v>
      </c>
      <c r="BJ341" s="1476">
        <f t="shared" si="15"/>
        <v>0</v>
      </c>
      <c r="BK341" s="652">
        <f t="shared" si="16"/>
        <v>0</v>
      </c>
      <c r="BL341" s="652">
        <f t="shared" si="17"/>
        <v>0</v>
      </c>
    </row>
    <row r="342" spans="1:64" ht="13.5" thickBot="1">
      <c r="A342" s="1417" t="s">
        <v>2510</v>
      </c>
      <c r="B342" s="1418" t="s">
        <v>2321</v>
      </c>
      <c r="C342" s="652">
        <v>0</v>
      </c>
      <c r="D342" s="652">
        <v>0</v>
      </c>
      <c r="E342" s="652">
        <v>0</v>
      </c>
      <c r="F342" s="652">
        <v>0</v>
      </c>
      <c r="G342" s="652">
        <v>0</v>
      </c>
      <c r="H342" s="652">
        <v>0</v>
      </c>
      <c r="I342" s="652">
        <v>0</v>
      </c>
      <c r="J342" s="652">
        <v>0</v>
      </c>
      <c r="K342" s="652">
        <v>0</v>
      </c>
      <c r="L342" s="652">
        <v>0</v>
      </c>
      <c r="M342" s="652">
        <v>0</v>
      </c>
      <c r="N342" s="652">
        <v>0</v>
      </c>
      <c r="O342" s="652">
        <v>0</v>
      </c>
      <c r="P342" s="652">
        <v>0</v>
      </c>
      <c r="Q342" s="652">
        <v>0</v>
      </c>
      <c r="R342" s="652">
        <v>0</v>
      </c>
      <c r="S342" s="652"/>
      <c r="T342" s="652"/>
      <c r="U342" s="652"/>
      <c r="V342" s="652"/>
      <c r="W342" s="652">
        <v>0</v>
      </c>
      <c r="X342" s="652">
        <v>0</v>
      </c>
      <c r="Y342" s="652">
        <v>0</v>
      </c>
      <c r="Z342" s="652">
        <v>0</v>
      </c>
      <c r="AA342" s="652">
        <v>0</v>
      </c>
      <c r="AB342" s="652">
        <v>0</v>
      </c>
      <c r="AC342" s="652">
        <v>0</v>
      </c>
      <c r="AD342" s="652">
        <v>0</v>
      </c>
      <c r="AE342" s="652">
        <v>0</v>
      </c>
      <c r="AF342" s="652">
        <v>0</v>
      </c>
      <c r="AG342" s="652">
        <v>0</v>
      </c>
      <c r="AH342" s="652">
        <v>0</v>
      </c>
      <c r="AI342" s="652">
        <v>0</v>
      </c>
      <c r="AJ342" s="652">
        <v>0</v>
      </c>
      <c r="AK342" s="652">
        <v>0</v>
      </c>
      <c r="AL342" s="652">
        <v>0</v>
      </c>
      <c r="AM342" s="652">
        <v>0</v>
      </c>
      <c r="AN342" s="652">
        <v>0</v>
      </c>
      <c r="AO342" s="652">
        <v>0</v>
      </c>
      <c r="AP342" s="652">
        <v>0</v>
      </c>
      <c r="AQ342" s="652">
        <v>0</v>
      </c>
      <c r="AR342" s="652">
        <v>0</v>
      </c>
      <c r="AS342" s="652">
        <v>0</v>
      </c>
      <c r="AT342" s="652">
        <v>0</v>
      </c>
      <c r="AU342" s="652">
        <v>0</v>
      </c>
      <c r="AV342" s="652">
        <v>0</v>
      </c>
      <c r="AW342" s="652">
        <v>0</v>
      </c>
      <c r="AX342" s="652">
        <v>0</v>
      </c>
      <c r="AY342" s="652">
        <v>0</v>
      </c>
      <c r="AZ342" s="652">
        <v>0</v>
      </c>
      <c r="BA342" s="652">
        <v>0</v>
      </c>
      <c r="BB342" s="652">
        <v>0</v>
      </c>
      <c r="BC342" s="652">
        <v>0</v>
      </c>
      <c r="BD342" s="652">
        <v>0</v>
      </c>
      <c r="BE342" s="652">
        <v>0</v>
      </c>
      <c r="BF342" s="652">
        <v>0</v>
      </c>
      <c r="BG342" s="652">
        <v>0</v>
      </c>
      <c r="BH342" s="652">
        <v>0</v>
      </c>
      <c r="BI342" s="1476">
        <f t="shared" si="15"/>
        <v>0</v>
      </c>
      <c r="BJ342" s="1476">
        <f t="shared" si="15"/>
        <v>0</v>
      </c>
      <c r="BK342" s="652">
        <f t="shared" si="16"/>
        <v>0</v>
      </c>
      <c r="BL342" s="652">
        <f t="shared" si="17"/>
        <v>0</v>
      </c>
    </row>
    <row r="343" spans="1:64" ht="13.5" thickBot="1">
      <c r="A343" s="1417" t="s">
        <v>2511</v>
      </c>
      <c r="B343" s="1418" t="s">
        <v>2323</v>
      </c>
      <c r="C343" s="652">
        <v>0</v>
      </c>
      <c r="D343" s="652">
        <v>0</v>
      </c>
      <c r="E343" s="652">
        <v>0</v>
      </c>
      <c r="F343" s="652">
        <v>0</v>
      </c>
      <c r="G343" s="652">
        <v>0</v>
      </c>
      <c r="H343" s="652">
        <v>0</v>
      </c>
      <c r="I343" s="652">
        <v>0</v>
      </c>
      <c r="J343" s="652">
        <v>0</v>
      </c>
      <c r="K343" s="652">
        <v>0</v>
      </c>
      <c r="L343" s="652">
        <v>0</v>
      </c>
      <c r="M343" s="652">
        <v>0</v>
      </c>
      <c r="N343" s="652">
        <v>0</v>
      </c>
      <c r="O343" s="652">
        <v>0</v>
      </c>
      <c r="P343" s="652">
        <v>0</v>
      </c>
      <c r="Q343" s="652">
        <v>0</v>
      </c>
      <c r="R343" s="652">
        <v>0</v>
      </c>
      <c r="S343" s="652"/>
      <c r="T343" s="652"/>
      <c r="U343" s="652"/>
      <c r="V343" s="652"/>
      <c r="W343" s="652">
        <v>0</v>
      </c>
      <c r="X343" s="652">
        <v>0</v>
      </c>
      <c r="Y343" s="652">
        <v>0</v>
      </c>
      <c r="Z343" s="652">
        <v>0</v>
      </c>
      <c r="AA343" s="652">
        <v>0</v>
      </c>
      <c r="AB343" s="652">
        <v>0</v>
      </c>
      <c r="AC343" s="652">
        <v>0</v>
      </c>
      <c r="AD343" s="652">
        <v>0</v>
      </c>
      <c r="AE343" s="652">
        <v>0</v>
      </c>
      <c r="AF343" s="652">
        <v>0</v>
      </c>
      <c r="AG343" s="652">
        <v>0</v>
      </c>
      <c r="AH343" s="652">
        <v>0</v>
      </c>
      <c r="AI343" s="652">
        <v>0</v>
      </c>
      <c r="AJ343" s="652">
        <v>0</v>
      </c>
      <c r="AK343" s="652">
        <v>0</v>
      </c>
      <c r="AL343" s="652">
        <v>0</v>
      </c>
      <c r="AM343" s="652">
        <v>0</v>
      </c>
      <c r="AN343" s="652">
        <v>0</v>
      </c>
      <c r="AO343" s="652">
        <v>0</v>
      </c>
      <c r="AP343" s="652">
        <v>0</v>
      </c>
      <c r="AQ343" s="652">
        <v>0</v>
      </c>
      <c r="AR343" s="652">
        <v>0</v>
      </c>
      <c r="AS343" s="652">
        <v>0</v>
      </c>
      <c r="AT343" s="652">
        <v>0</v>
      </c>
      <c r="AU343" s="652">
        <v>0</v>
      </c>
      <c r="AV343" s="652">
        <v>0</v>
      </c>
      <c r="AW343" s="652">
        <v>0</v>
      </c>
      <c r="AX343" s="652">
        <v>0</v>
      </c>
      <c r="AY343" s="652">
        <v>0</v>
      </c>
      <c r="AZ343" s="652">
        <v>0</v>
      </c>
      <c r="BA343" s="652">
        <v>0</v>
      </c>
      <c r="BB343" s="652">
        <v>0</v>
      </c>
      <c r="BC343" s="652">
        <v>0</v>
      </c>
      <c r="BD343" s="652">
        <v>0</v>
      </c>
      <c r="BE343" s="652">
        <v>0</v>
      </c>
      <c r="BF343" s="652">
        <v>0</v>
      </c>
      <c r="BG343" s="652">
        <v>0</v>
      </c>
      <c r="BH343" s="652">
        <v>0</v>
      </c>
      <c r="BI343" s="1476">
        <f t="shared" si="15"/>
        <v>0</v>
      </c>
      <c r="BJ343" s="1476">
        <f t="shared" si="15"/>
        <v>0</v>
      </c>
      <c r="BK343" s="652">
        <f t="shared" si="16"/>
        <v>0</v>
      </c>
      <c r="BL343" s="652">
        <f t="shared" si="17"/>
        <v>0</v>
      </c>
    </row>
    <row r="344" spans="1:64" s="1421" customFormat="1" ht="13.5" thickBot="1">
      <c r="A344" s="1417" t="s">
        <v>2512</v>
      </c>
      <c r="B344" s="1418" t="s">
        <v>2268</v>
      </c>
      <c r="C344" s="652">
        <v>0</v>
      </c>
      <c r="D344" s="652">
        <v>0</v>
      </c>
      <c r="E344" s="652">
        <v>0</v>
      </c>
      <c r="F344" s="652">
        <v>0</v>
      </c>
      <c r="G344" s="652">
        <v>0</v>
      </c>
      <c r="H344" s="652">
        <v>0</v>
      </c>
      <c r="I344" s="652">
        <v>0</v>
      </c>
      <c r="J344" s="652">
        <v>0</v>
      </c>
      <c r="K344" s="652">
        <v>0</v>
      </c>
      <c r="L344" s="652">
        <v>0</v>
      </c>
      <c r="M344" s="652">
        <v>0</v>
      </c>
      <c r="N344" s="652">
        <v>0</v>
      </c>
      <c r="O344" s="652">
        <v>0</v>
      </c>
      <c r="P344" s="652">
        <v>0</v>
      </c>
      <c r="Q344" s="652">
        <v>0</v>
      </c>
      <c r="R344" s="652">
        <v>0</v>
      </c>
      <c r="S344" s="652"/>
      <c r="T344" s="652"/>
      <c r="U344" s="652"/>
      <c r="V344" s="652"/>
      <c r="W344" s="652">
        <v>0</v>
      </c>
      <c r="X344" s="652">
        <v>0</v>
      </c>
      <c r="Y344" s="652">
        <v>0</v>
      </c>
      <c r="Z344" s="652">
        <v>0</v>
      </c>
      <c r="AA344" s="652">
        <v>0</v>
      </c>
      <c r="AB344" s="652">
        <v>0</v>
      </c>
      <c r="AC344" s="652">
        <v>0</v>
      </c>
      <c r="AD344" s="652">
        <v>0</v>
      </c>
      <c r="AE344" s="652">
        <v>0</v>
      </c>
      <c r="AF344" s="652">
        <v>0</v>
      </c>
      <c r="AG344" s="652">
        <v>0</v>
      </c>
      <c r="AH344" s="652">
        <v>0</v>
      </c>
      <c r="AI344" s="652">
        <v>0</v>
      </c>
      <c r="AJ344" s="652">
        <v>0</v>
      </c>
      <c r="AK344" s="652">
        <v>0</v>
      </c>
      <c r="AL344" s="652">
        <v>0</v>
      </c>
      <c r="AM344" s="652">
        <v>0</v>
      </c>
      <c r="AN344" s="652">
        <v>0</v>
      </c>
      <c r="AO344" s="652">
        <v>0</v>
      </c>
      <c r="AP344" s="652">
        <v>0</v>
      </c>
      <c r="AQ344" s="652">
        <v>0</v>
      </c>
      <c r="AR344" s="652">
        <v>0</v>
      </c>
      <c r="AS344" s="652">
        <v>0</v>
      </c>
      <c r="AT344" s="652">
        <v>0</v>
      </c>
      <c r="AU344" s="652">
        <v>0</v>
      </c>
      <c r="AV344" s="652">
        <v>0</v>
      </c>
      <c r="AW344" s="652">
        <v>0</v>
      </c>
      <c r="AX344" s="652">
        <v>0</v>
      </c>
      <c r="AY344" s="652">
        <v>0</v>
      </c>
      <c r="AZ344" s="652">
        <v>0</v>
      </c>
      <c r="BA344" s="652">
        <v>0</v>
      </c>
      <c r="BB344" s="652">
        <v>0</v>
      </c>
      <c r="BC344" s="652">
        <v>0</v>
      </c>
      <c r="BD344" s="652">
        <v>0</v>
      </c>
      <c r="BE344" s="652">
        <v>0</v>
      </c>
      <c r="BF344" s="652">
        <v>0</v>
      </c>
      <c r="BG344" s="652">
        <v>0</v>
      </c>
      <c r="BH344" s="652">
        <v>0</v>
      </c>
      <c r="BI344" s="1476">
        <f t="shared" si="15"/>
        <v>0</v>
      </c>
      <c r="BJ344" s="1476">
        <f t="shared" si="15"/>
        <v>0</v>
      </c>
      <c r="BK344" s="652">
        <f t="shared" si="16"/>
        <v>0</v>
      </c>
      <c r="BL344" s="652">
        <f t="shared" si="17"/>
        <v>0</v>
      </c>
    </row>
    <row r="345" spans="1:64" s="1421" customFormat="1" ht="13.5" thickBot="1">
      <c r="A345" s="1417" t="s">
        <v>2513</v>
      </c>
      <c r="B345" s="1418" t="s">
        <v>2270</v>
      </c>
      <c r="C345" s="652">
        <v>0</v>
      </c>
      <c r="D345" s="652">
        <v>0</v>
      </c>
      <c r="E345" s="652">
        <v>0</v>
      </c>
      <c r="F345" s="652">
        <v>0</v>
      </c>
      <c r="G345" s="652">
        <v>0</v>
      </c>
      <c r="H345" s="652">
        <v>0</v>
      </c>
      <c r="I345" s="652">
        <v>0</v>
      </c>
      <c r="J345" s="652">
        <v>0</v>
      </c>
      <c r="K345" s="652">
        <v>0</v>
      </c>
      <c r="L345" s="652">
        <v>0</v>
      </c>
      <c r="M345" s="652">
        <v>0</v>
      </c>
      <c r="N345" s="652">
        <v>0</v>
      </c>
      <c r="O345" s="652">
        <v>0</v>
      </c>
      <c r="P345" s="652">
        <v>0</v>
      </c>
      <c r="Q345" s="652">
        <v>0</v>
      </c>
      <c r="R345" s="652">
        <v>0</v>
      </c>
      <c r="S345" s="652"/>
      <c r="T345" s="652"/>
      <c r="U345" s="652"/>
      <c r="V345" s="652"/>
      <c r="W345" s="652">
        <v>0</v>
      </c>
      <c r="X345" s="652">
        <v>0</v>
      </c>
      <c r="Y345" s="652">
        <v>0</v>
      </c>
      <c r="Z345" s="652">
        <v>0</v>
      </c>
      <c r="AA345" s="652">
        <v>0</v>
      </c>
      <c r="AB345" s="652">
        <v>0</v>
      </c>
      <c r="AC345" s="652">
        <v>0</v>
      </c>
      <c r="AD345" s="652">
        <v>0</v>
      </c>
      <c r="AE345" s="652">
        <v>0</v>
      </c>
      <c r="AF345" s="652">
        <v>0</v>
      </c>
      <c r="AG345" s="652">
        <v>0</v>
      </c>
      <c r="AH345" s="652">
        <v>0</v>
      </c>
      <c r="AI345" s="652">
        <v>0</v>
      </c>
      <c r="AJ345" s="652">
        <v>0</v>
      </c>
      <c r="AK345" s="652">
        <v>0</v>
      </c>
      <c r="AL345" s="652">
        <v>0</v>
      </c>
      <c r="AM345" s="652">
        <v>0</v>
      </c>
      <c r="AN345" s="652">
        <v>0</v>
      </c>
      <c r="AO345" s="652">
        <v>0</v>
      </c>
      <c r="AP345" s="652">
        <v>0</v>
      </c>
      <c r="AQ345" s="652">
        <v>0</v>
      </c>
      <c r="AR345" s="652">
        <v>0</v>
      </c>
      <c r="AS345" s="652">
        <v>0</v>
      </c>
      <c r="AT345" s="652">
        <v>0</v>
      </c>
      <c r="AU345" s="652">
        <v>0</v>
      </c>
      <c r="AV345" s="652">
        <v>0</v>
      </c>
      <c r="AW345" s="652">
        <v>0</v>
      </c>
      <c r="AX345" s="652">
        <v>0</v>
      </c>
      <c r="AY345" s="652">
        <v>0</v>
      </c>
      <c r="AZ345" s="652">
        <v>0</v>
      </c>
      <c r="BA345" s="652">
        <v>0</v>
      </c>
      <c r="BB345" s="652">
        <v>0</v>
      </c>
      <c r="BC345" s="652">
        <v>0</v>
      </c>
      <c r="BD345" s="652">
        <v>0</v>
      </c>
      <c r="BE345" s="652">
        <v>0</v>
      </c>
      <c r="BF345" s="652">
        <v>0</v>
      </c>
      <c r="BG345" s="652">
        <v>0</v>
      </c>
      <c r="BH345" s="652">
        <v>0</v>
      </c>
      <c r="BI345" s="1476">
        <f t="shared" si="15"/>
        <v>0</v>
      </c>
      <c r="BJ345" s="1476">
        <f t="shared" si="15"/>
        <v>0</v>
      </c>
      <c r="BK345" s="652">
        <f t="shared" si="16"/>
        <v>0</v>
      </c>
      <c r="BL345" s="652">
        <f t="shared" si="17"/>
        <v>0</v>
      </c>
    </row>
    <row r="346" spans="1:64" ht="13.5" thickBot="1">
      <c r="A346" s="1417" t="s">
        <v>2514</v>
      </c>
      <c r="B346" s="1418" t="s">
        <v>2272</v>
      </c>
      <c r="C346" s="652">
        <v>0</v>
      </c>
      <c r="D346" s="652">
        <v>0</v>
      </c>
      <c r="E346" s="652">
        <v>0</v>
      </c>
      <c r="F346" s="652">
        <v>0</v>
      </c>
      <c r="G346" s="652">
        <v>0</v>
      </c>
      <c r="H346" s="652">
        <v>0</v>
      </c>
      <c r="I346" s="652">
        <v>0</v>
      </c>
      <c r="J346" s="652">
        <v>0</v>
      </c>
      <c r="K346" s="652">
        <v>0</v>
      </c>
      <c r="L346" s="652">
        <v>0</v>
      </c>
      <c r="M346" s="652">
        <v>0</v>
      </c>
      <c r="N346" s="652">
        <v>0</v>
      </c>
      <c r="O346" s="652">
        <v>0</v>
      </c>
      <c r="P346" s="652">
        <v>0</v>
      </c>
      <c r="Q346" s="652">
        <v>0</v>
      </c>
      <c r="R346" s="652">
        <v>0</v>
      </c>
      <c r="S346" s="652"/>
      <c r="T346" s="652"/>
      <c r="U346" s="652"/>
      <c r="V346" s="652"/>
      <c r="W346" s="652">
        <v>0</v>
      </c>
      <c r="X346" s="652">
        <v>0</v>
      </c>
      <c r="Y346" s="652">
        <v>0</v>
      </c>
      <c r="Z346" s="652">
        <v>0</v>
      </c>
      <c r="AA346" s="652">
        <v>0</v>
      </c>
      <c r="AB346" s="652">
        <v>0</v>
      </c>
      <c r="AC346" s="652">
        <v>0</v>
      </c>
      <c r="AD346" s="652">
        <v>0</v>
      </c>
      <c r="AE346" s="652">
        <v>0</v>
      </c>
      <c r="AF346" s="652">
        <v>0</v>
      </c>
      <c r="AG346" s="652">
        <v>0</v>
      </c>
      <c r="AH346" s="652">
        <v>0</v>
      </c>
      <c r="AI346" s="652">
        <v>0</v>
      </c>
      <c r="AJ346" s="652">
        <v>0</v>
      </c>
      <c r="AK346" s="652">
        <v>0</v>
      </c>
      <c r="AL346" s="652">
        <v>0</v>
      </c>
      <c r="AM346" s="652">
        <v>0</v>
      </c>
      <c r="AN346" s="652">
        <v>0</v>
      </c>
      <c r="AO346" s="652">
        <v>0</v>
      </c>
      <c r="AP346" s="652">
        <v>0</v>
      </c>
      <c r="AQ346" s="652">
        <v>0</v>
      </c>
      <c r="AR346" s="652">
        <v>0</v>
      </c>
      <c r="AS346" s="652">
        <v>0</v>
      </c>
      <c r="AT346" s="652">
        <v>0</v>
      </c>
      <c r="AU346" s="652">
        <v>0</v>
      </c>
      <c r="AV346" s="652">
        <v>0</v>
      </c>
      <c r="AW346" s="652">
        <v>0</v>
      </c>
      <c r="AX346" s="652">
        <v>0</v>
      </c>
      <c r="AY346" s="652">
        <v>0</v>
      </c>
      <c r="AZ346" s="652">
        <v>0</v>
      </c>
      <c r="BA346" s="652">
        <v>0</v>
      </c>
      <c r="BB346" s="652">
        <v>0</v>
      </c>
      <c r="BC346" s="652">
        <v>0</v>
      </c>
      <c r="BD346" s="652">
        <v>0</v>
      </c>
      <c r="BE346" s="652">
        <v>0</v>
      </c>
      <c r="BF346" s="652">
        <v>0</v>
      </c>
      <c r="BG346" s="652">
        <v>0</v>
      </c>
      <c r="BH346" s="652">
        <v>0</v>
      </c>
      <c r="BI346" s="1476">
        <f t="shared" si="15"/>
        <v>0</v>
      </c>
      <c r="BJ346" s="1476">
        <f t="shared" si="15"/>
        <v>0</v>
      </c>
      <c r="BK346" s="652">
        <f t="shared" si="16"/>
        <v>0</v>
      </c>
      <c r="BL346" s="652">
        <f t="shared" si="17"/>
        <v>0</v>
      </c>
    </row>
    <row r="347" spans="1:64" s="1421" customFormat="1" ht="13.5" thickBot="1">
      <c r="A347" s="1417" t="s">
        <v>2515</v>
      </c>
      <c r="B347" s="1418" t="s">
        <v>2274</v>
      </c>
      <c r="C347" s="652">
        <v>0</v>
      </c>
      <c r="D347" s="652">
        <v>0</v>
      </c>
      <c r="E347" s="652">
        <v>0</v>
      </c>
      <c r="F347" s="652">
        <v>0</v>
      </c>
      <c r="G347" s="652">
        <v>0</v>
      </c>
      <c r="H347" s="652">
        <v>0</v>
      </c>
      <c r="I347" s="652">
        <v>0</v>
      </c>
      <c r="J347" s="652">
        <v>0</v>
      </c>
      <c r="K347" s="652">
        <v>0</v>
      </c>
      <c r="L347" s="652">
        <v>0</v>
      </c>
      <c r="M347" s="652">
        <v>0</v>
      </c>
      <c r="N347" s="652">
        <v>0</v>
      </c>
      <c r="O347" s="652">
        <v>0</v>
      </c>
      <c r="P347" s="652">
        <v>0</v>
      </c>
      <c r="Q347" s="652">
        <v>0</v>
      </c>
      <c r="R347" s="652">
        <v>0</v>
      </c>
      <c r="S347" s="652"/>
      <c r="T347" s="652"/>
      <c r="U347" s="652"/>
      <c r="V347" s="652"/>
      <c r="W347" s="652">
        <v>0</v>
      </c>
      <c r="X347" s="652">
        <v>0</v>
      </c>
      <c r="Y347" s="652">
        <v>0</v>
      </c>
      <c r="Z347" s="652">
        <v>0</v>
      </c>
      <c r="AA347" s="652">
        <v>0</v>
      </c>
      <c r="AB347" s="652">
        <v>0</v>
      </c>
      <c r="AC347" s="652">
        <v>0</v>
      </c>
      <c r="AD347" s="652">
        <v>0</v>
      </c>
      <c r="AE347" s="652">
        <v>0</v>
      </c>
      <c r="AF347" s="652">
        <v>0</v>
      </c>
      <c r="AG347" s="652">
        <v>0</v>
      </c>
      <c r="AH347" s="652">
        <v>0</v>
      </c>
      <c r="AI347" s="652">
        <v>0</v>
      </c>
      <c r="AJ347" s="652">
        <v>0</v>
      </c>
      <c r="AK347" s="652">
        <v>0</v>
      </c>
      <c r="AL347" s="652">
        <v>0</v>
      </c>
      <c r="AM347" s="652">
        <v>0</v>
      </c>
      <c r="AN347" s="652">
        <v>0</v>
      </c>
      <c r="AO347" s="652">
        <v>0</v>
      </c>
      <c r="AP347" s="652">
        <v>0</v>
      </c>
      <c r="AQ347" s="652">
        <v>0</v>
      </c>
      <c r="AR347" s="652">
        <v>0</v>
      </c>
      <c r="AS347" s="652">
        <v>0</v>
      </c>
      <c r="AT347" s="652">
        <v>0</v>
      </c>
      <c r="AU347" s="652">
        <v>0</v>
      </c>
      <c r="AV347" s="652">
        <v>0</v>
      </c>
      <c r="AW347" s="652">
        <v>0</v>
      </c>
      <c r="AX347" s="652">
        <v>0</v>
      </c>
      <c r="AY347" s="652">
        <v>0</v>
      </c>
      <c r="AZ347" s="652">
        <v>0</v>
      </c>
      <c r="BA347" s="652">
        <v>0</v>
      </c>
      <c r="BB347" s="652">
        <v>0</v>
      </c>
      <c r="BC347" s="652">
        <v>0</v>
      </c>
      <c r="BD347" s="652">
        <v>0</v>
      </c>
      <c r="BE347" s="652">
        <v>0</v>
      </c>
      <c r="BF347" s="652">
        <v>0</v>
      </c>
      <c r="BG347" s="652">
        <v>0</v>
      </c>
      <c r="BH347" s="652">
        <v>0</v>
      </c>
      <c r="BI347" s="1476">
        <f t="shared" si="15"/>
        <v>0</v>
      </c>
      <c r="BJ347" s="1476">
        <f t="shared" si="15"/>
        <v>0</v>
      </c>
      <c r="BK347" s="652">
        <f t="shared" si="16"/>
        <v>0</v>
      </c>
      <c r="BL347" s="652">
        <f t="shared" si="17"/>
        <v>0</v>
      </c>
    </row>
    <row r="348" spans="1:64" ht="13.5" thickBot="1">
      <c r="A348" s="1417" t="s">
        <v>2516</v>
      </c>
      <c r="B348" s="1418" t="s">
        <v>2276</v>
      </c>
      <c r="C348" s="652">
        <v>0</v>
      </c>
      <c r="D348" s="652">
        <v>0</v>
      </c>
      <c r="E348" s="652">
        <v>0</v>
      </c>
      <c r="F348" s="652">
        <v>0</v>
      </c>
      <c r="G348" s="652">
        <v>0</v>
      </c>
      <c r="H348" s="652">
        <v>0</v>
      </c>
      <c r="I348" s="652">
        <v>0</v>
      </c>
      <c r="J348" s="652">
        <v>0</v>
      </c>
      <c r="K348" s="652">
        <v>0</v>
      </c>
      <c r="L348" s="652">
        <v>0</v>
      </c>
      <c r="M348" s="652">
        <v>0</v>
      </c>
      <c r="N348" s="652">
        <v>0</v>
      </c>
      <c r="O348" s="652">
        <v>0</v>
      </c>
      <c r="P348" s="652">
        <v>0</v>
      </c>
      <c r="Q348" s="652">
        <v>0</v>
      </c>
      <c r="R348" s="652">
        <v>0</v>
      </c>
      <c r="S348" s="652"/>
      <c r="T348" s="652"/>
      <c r="U348" s="652"/>
      <c r="V348" s="652"/>
      <c r="W348" s="652">
        <v>0</v>
      </c>
      <c r="X348" s="652">
        <v>0</v>
      </c>
      <c r="Y348" s="652">
        <v>0</v>
      </c>
      <c r="Z348" s="652">
        <v>0</v>
      </c>
      <c r="AA348" s="652">
        <v>0</v>
      </c>
      <c r="AB348" s="652">
        <v>0</v>
      </c>
      <c r="AC348" s="652">
        <v>0</v>
      </c>
      <c r="AD348" s="652">
        <v>0</v>
      </c>
      <c r="AE348" s="652">
        <v>0</v>
      </c>
      <c r="AF348" s="652">
        <v>0</v>
      </c>
      <c r="AG348" s="652">
        <v>0</v>
      </c>
      <c r="AH348" s="652">
        <v>0</v>
      </c>
      <c r="AI348" s="652">
        <v>0</v>
      </c>
      <c r="AJ348" s="652">
        <v>0</v>
      </c>
      <c r="AK348" s="652">
        <v>0</v>
      </c>
      <c r="AL348" s="652">
        <v>0</v>
      </c>
      <c r="AM348" s="652">
        <v>0</v>
      </c>
      <c r="AN348" s="652">
        <v>0</v>
      </c>
      <c r="AO348" s="652">
        <v>0</v>
      </c>
      <c r="AP348" s="652">
        <v>0</v>
      </c>
      <c r="AQ348" s="652">
        <v>0</v>
      </c>
      <c r="AR348" s="652">
        <v>0</v>
      </c>
      <c r="AS348" s="652">
        <v>0</v>
      </c>
      <c r="AT348" s="652">
        <v>0</v>
      </c>
      <c r="AU348" s="652">
        <v>0</v>
      </c>
      <c r="AV348" s="652">
        <v>0</v>
      </c>
      <c r="AW348" s="652">
        <v>0</v>
      </c>
      <c r="AX348" s="652">
        <v>0</v>
      </c>
      <c r="AY348" s="652">
        <v>0</v>
      </c>
      <c r="AZ348" s="652">
        <v>0</v>
      </c>
      <c r="BA348" s="652">
        <v>0</v>
      </c>
      <c r="BB348" s="652">
        <v>0</v>
      </c>
      <c r="BC348" s="652">
        <v>0</v>
      </c>
      <c r="BD348" s="652">
        <v>0</v>
      </c>
      <c r="BE348" s="652">
        <v>0</v>
      </c>
      <c r="BF348" s="652">
        <v>0</v>
      </c>
      <c r="BG348" s="652">
        <v>0</v>
      </c>
      <c r="BH348" s="652">
        <v>0</v>
      </c>
      <c r="BI348" s="1476">
        <f t="shared" si="15"/>
        <v>0</v>
      </c>
      <c r="BJ348" s="1476">
        <f t="shared" si="15"/>
        <v>0</v>
      </c>
      <c r="BK348" s="652">
        <f t="shared" si="16"/>
        <v>0</v>
      </c>
      <c r="BL348" s="652">
        <f t="shared" si="17"/>
        <v>0</v>
      </c>
    </row>
    <row r="349" spans="1:64" ht="13.5" thickBot="1">
      <c r="A349" s="1417" t="s">
        <v>2517</v>
      </c>
      <c r="B349" s="1418" t="s">
        <v>2278</v>
      </c>
      <c r="C349" s="652">
        <v>0</v>
      </c>
      <c r="D349" s="652">
        <v>0</v>
      </c>
      <c r="E349" s="652">
        <v>0</v>
      </c>
      <c r="F349" s="652">
        <v>0</v>
      </c>
      <c r="G349" s="652">
        <v>0</v>
      </c>
      <c r="H349" s="652">
        <v>0</v>
      </c>
      <c r="I349" s="652">
        <v>0</v>
      </c>
      <c r="J349" s="652">
        <v>0</v>
      </c>
      <c r="K349" s="652">
        <v>0</v>
      </c>
      <c r="L349" s="652">
        <v>0</v>
      </c>
      <c r="M349" s="652">
        <v>0</v>
      </c>
      <c r="N349" s="652">
        <v>0</v>
      </c>
      <c r="O349" s="652">
        <v>0</v>
      </c>
      <c r="P349" s="652">
        <v>0</v>
      </c>
      <c r="Q349" s="652">
        <v>0</v>
      </c>
      <c r="R349" s="652">
        <v>0</v>
      </c>
      <c r="S349" s="652"/>
      <c r="T349" s="652"/>
      <c r="U349" s="652"/>
      <c r="V349" s="652"/>
      <c r="W349" s="652">
        <v>0</v>
      </c>
      <c r="X349" s="652">
        <v>0</v>
      </c>
      <c r="Y349" s="652">
        <v>0</v>
      </c>
      <c r="Z349" s="652">
        <v>0</v>
      </c>
      <c r="AA349" s="652">
        <v>0</v>
      </c>
      <c r="AB349" s="652">
        <v>0</v>
      </c>
      <c r="AC349" s="652">
        <v>0</v>
      </c>
      <c r="AD349" s="652">
        <v>0</v>
      </c>
      <c r="AE349" s="652">
        <v>0</v>
      </c>
      <c r="AF349" s="652">
        <v>0</v>
      </c>
      <c r="AG349" s="652">
        <v>0</v>
      </c>
      <c r="AH349" s="652">
        <v>0</v>
      </c>
      <c r="AI349" s="652">
        <v>0</v>
      </c>
      <c r="AJ349" s="652">
        <v>0</v>
      </c>
      <c r="AK349" s="652">
        <v>0</v>
      </c>
      <c r="AL349" s="652">
        <v>0</v>
      </c>
      <c r="AM349" s="652">
        <v>0</v>
      </c>
      <c r="AN349" s="652">
        <v>0</v>
      </c>
      <c r="AO349" s="652">
        <v>0</v>
      </c>
      <c r="AP349" s="652">
        <v>0</v>
      </c>
      <c r="AQ349" s="652">
        <v>0</v>
      </c>
      <c r="AR349" s="652">
        <v>0</v>
      </c>
      <c r="AS349" s="652">
        <v>0</v>
      </c>
      <c r="AT349" s="652">
        <v>0</v>
      </c>
      <c r="AU349" s="652">
        <v>0</v>
      </c>
      <c r="AV349" s="652">
        <v>0</v>
      </c>
      <c r="AW349" s="652">
        <v>0</v>
      </c>
      <c r="AX349" s="652">
        <v>0</v>
      </c>
      <c r="AY349" s="652">
        <v>0</v>
      </c>
      <c r="AZ349" s="652">
        <v>0</v>
      </c>
      <c r="BA349" s="652">
        <v>0</v>
      </c>
      <c r="BB349" s="652">
        <v>0</v>
      </c>
      <c r="BC349" s="652">
        <v>0</v>
      </c>
      <c r="BD349" s="652">
        <v>0</v>
      </c>
      <c r="BE349" s="652">
        <v>0</v>
      </c>
      <c r="BF349" s="652">
        <v>0</v>
      </c>
      <c r="BG349" s="652">
        <v>0</v>
      </c>
      <c r="BH349" s="652">
        <v>0</v>
      </c>
      <c r="BI349" s="1476">
        <f t="shared" si="15"/>
        <v>0</v>
      </c>
      <c r="BJ349" s="1476">
        <f t="shared" si="15"/>
        <v>0</v>
      </c>
      <c r="BK349" s="652">
        <f t="shared" si="16"/>
        <v>0</v>
      </c>
      <c r="BL349" s="652">
        <f t="shared" si="17"/>
        <v>0</v>
      </c>
    </row>
    <row r="350" spans="1:64" ht="13.5" thickBot="1">
      <c r="A350" s="1417" t="s">
        <v>2518</v>
      </c>
      <c r="B350" s="1418" t="s">
        <v>2280</v>
      </c>
      <c r="C350" s="652">
        <v>0</v>
      </c>
      <c r="D350" s="652">
        <v>0</v>
      </c>
      <c r="E350" s="652">
        <v>0</v>
      </c>
      <c r="F350" s="652">
        <v>0</v>
      </c>
      <c r="G350" s="652">
        <v>0</v>
      </c>
      <c r="H350" s="652">
        <v>0</v>
      </c>
      <c r="I350" s="652">
        <v>0</v>
      </c>
      <c r="J350" s="652">
        <v>0</v>
      </c>
      <c r="K350" s="652">
        <v>0</v>
      </c>
      <c r="L350" s="652">
        <v>0</v>
      </c>
      <c r="M350" s="652">
        <v>0</v>
      </c>
      <c r="N350" s="652">
        <v>0</v>
      </c>
      <c r="O350" s="652">
        <v>0</v>
      </c>
      <c r="P350" s="652">
        <v>0</v>
      </c>
      <c r="Q350" s="652">
        <v>0</v>
      </c>
      <c r="R350" s="652">
        <v>0</v>
      </c>
      <c r="S350" s="652"/>
      <c r="T350" s="652"/>
      <c r="U350" s="652"/>
      <c r="V350" s="652"/>
      <c r="W350" s="652">
        <v>0</v>
      </c>
      <c r="X350" s="652">
        <v>0</v>
      </c>
      <c r="Y350" s="652">
        <v>0</v>
      </c>
      <c r="Z350" s="652">
        <v>0</v>
      </c>
      <c r="AA350" s="652">
        <v>0</v>
      </c>
      <c r="AB350" s="652">
        <v>0</v>
      </c>
      <c r="AC350" s="652">
        <v>0</v>
      </c>
      <c r="AD350" s="652">
        <v>0</v>
      </c>
      <c r="AE350" s="652">
        <v>0</v>
      </c>
      <c r="AF350" s="652">
        <v>0</v>
      </c>
      <c r="AG350" s="652">
        <v>0</v>
      </c>
      <c r="AH350" s="652">
        <v>0</v>
      </c>
      <c r="AI350" s="652">
        <v>0</v>
      </c>
      <c r="AJ350" s="652">
        <v>0</v>
      </c>
      <c r="AK350" s="652">
        <v>0</v>
      </c>
      <c r="AL350" s="652">
        <v>0</v>
      </c>
      <c r="AM350" s="652">
        <v>0</v>
      </c>
      <c r="AN350" s="652">
        <v>0</v>
      </c>
      <c r="AO350" s="652">
        <v>0</v>
      </c>
      <c r="AP350" s="652">
        <v>0</v>
      </c>
      <c r="AQ350" s="652">
        <v>0</v>
      </c>
      <c r="AR350" s="652">
        <v>0</v>
      </c>
      <c r="AS350" s="652">
        <v>0</v>
      </c>
      <c r="AT350" s="652">
        <v>0</v>
      </c>
      <c r="AU350" s="652">
        <v>0</v>
      </c>
      <c r="AV350" s="652">
        <v>0</v>
      </c>
      <c r="AW350" s="652">
        <v>0</v>
      </c>
      <c r="AX350" s="652">
        <v>0</v>
      </c>
      <c r="AY350" s="652">
        <v>0</v>
      </c>
      <c r="AZ350" s="652">
        <v>0</v>
      </c>
      <c r="BA350" s="652">
        <v>0</v>
      </c>
      <c r="BB350" s="652">
        <v>0</v>
      </c>
      <c r="BC350" s="652">
        <v>0</v>
      </c>
      <c r="BD350" s="652">
        <v>0</v>
      </c>
      <c r="BE350" s="652">
        <v>0</v>
      </c>
      <c r="BF350" s="652">
        <v>0</v>
      </c>
      <c r="BG350" s="652">
        <v>0</v>
      </c>
      <c r="BH350" s="652">
        <v>0</v>
      </c>
      <c r="BI350" s="1476">
        <f t="shared" si="15"/>
        <v>0</v>
      </c>
      <c r="BJ350" s="1476">
        <f t="shared" si="15"/>
        <v>0</v>
      </c>
      <c r="BK350" s="652">
        <f t="shared" si="16"/>
        <v>0</v>
      </c>
      <c r="BL350" s="652">
        <f t="shared" si="17"/>
        <v>0</v>
      </c>
    </row>
    <row r="351" spans="1:64" ht="13.5" thickBot="1">
      <c r="A351" s="1417" t="s">
        <v>2519</v>
      </c>
      <c r="B351" s="1418" t="s">
        <v>2282</v>
      </c>
      <c r="C351" s="652">
        <v>0</v>
      </c>
      <c r="D351" s="652">
        <v>0</v>
      </c>
      <c r="E351" s="652">
        <v>0</v>
      </c>
      <c r="F351" s="652">
        <v>0</v>
      </c>
      <c r="G351" s="652">
        <v>0</v>
      </c>
      <c r="H351" s="652">
        <v>0</v>
      </c>
      <c r="I351" s="652">
        <v>0</v>
      </c>
      <c r="J351" s="652">
        <v>0</v>
      </c>
      <c r="K351" s="652">
        <v>0</v>
      </c>
      <c r="L351" s="652">
        <v>0</v>
      </c>
      <c r="M351" s="652">
        <v>0</v>
      </c>
      <c r="N351" s="652">
        <v>0</v>
      </c>
      <c r="O351" s="652">
        <v>0</v>
      </c>
      <c r="P351" s="652">
        <v>0</v>
      </c>
      <c r="Q351" s="652">
        <v>0</v>
      </c>
      <c r="R351" s="652">
        <v>0</v>
      </c>
      <c r="S351" s="652"/>
      <c r="T351" s="652"/>
      <c r="U351" s="652"/>
      <c r="V351" s="652"/>
      <c r="W351" s="652">
        <v>0</v>
      </c>
      <c r="X351" s="652">
        <v>0</v>
      </c>
      <c r="Y351" s="652">
        <v>0</v>
      </c>
      <c r="Z351" s="652">
        <v>0</v>
      </c>
      <c r="AA351" s="652">
        <v>0</v>
      </c>
      <c r="AB351" s="652">
        <v>0</v>
      </c>
      <c r="AC351" s="652">
        <v>0</v>
      </c>
      <c r="AD351" s="652">
        <v>0</v>
      </c>
      <c r="AE351" s="652">
        <v>0</v>
      </c>
      <c r="AF351" s="652">
        <v>0</v>
      </c>
      <c r="AG351" s="652">
        <v>0</v>
      </c>
      <c r="AH351" s="652">
        <v>0</v>
      </c>
      <c r="AI351" s="652">
        <v>0</v>
      </c>
      <c r="AJ351" s="652">
        <v>0</v>
      </c>
      <c r="AK351" s="652">
        <v>0</v>
      </c>
      <c r="AL351" s="652">
        <v>0</v>
      </c>
      <c r="AM351" s="652">
        <v>0</v>
      </c>
      <c r="AN351" s="652">
        <v>0</v>
      </c>
      <c r="AO351" s="652">
        <v>0</v>
      </c>
      <c r="AP351" s="652">
        <v>0</v>
      </c>
      <c r="AQ351" s="652">
        <v>0</v>
      </c>
      <c r="AR351" s="652">
        <v>0</v>
      </c>
      <c r="AS351" s="652">
        <v>0</v>
      </c>
      <c r="AT351" s="652">
        <v>0</v>
      </c>
      <c r="AU351" s="652">
        <v>0</v>
      </c>
      <c r="AV351" s="652">
        <v>0</v>
      </c>
      <c r="AW351" s="652">
        <v>0</v>
      </c>
      <c r="AX351" s="652">
        <v>0</v>
      </c>
      <c r="AY351" s="652">
        <v>0</v>
      </c>
      <c r="AZ351" s="652">
        <v>0</v>
      </c>
      <c r="BA351" s="652">
        <v>0</v>
      </c>
      <c r="BB351" s="652">
        <v>0</v>
      </c>
      <c r="BC351" s="652">
        <v>0</v>
      </c>
      <c r="BD351" s="652">
        <v>0</v>
      </c>
      <c r="BE351" s="652">
        <v>0</v>
      </c>
      <c r="BF351" s="652">
        <v>0</v>
      </c>
      <c r="BG351" s="652">
        <v>0</v>
      </c>
      <c r="BH351" s="652">
        <v>0</v>
      </c>
      <c r="BI351" s="1476">
        <f t="shared" si="15"/>
        <v>0</v>
      </c>
      <c r="BJ351" s="1476">
        <f t="shared" si="15"/>
        <v>0</v>
      </c>
      <c r="BK351" s="652">
        <f t="shared" si="16"/>
        <v>0</v>
      </c>
      <c r="BL351" s="652">
        <f t="shared" si="17"/>
        <v>0</v>
      </c>
    </row>
    <row r="352" spans="1:64" s="1421" customFormat="1" ht="13.5" thickBot="1">
      <c r="A352" s="1417" t="s">
        <v>2520</v>
      </c>
      <c r="B352" s="1418" t="s">
        <v>2340</v>
      </c>
      <c r="C352" s="652">
        <v>0</v>
      </c>
      <c r="D352" s="652">
        <v>0</v>
      </c>
      <c r="E352" s="652">
        <v>0</v>
      </c>
      <c r="F352" s="652">
        <v>0</v>
      </c>
      <c r="G352" s="652">
        <v>0</v>
      </c>
      <c r="H352" s="652">
        <v>0</v>
      </c>
      <c r="I352" s="652">
        <v>0</v>
      </c>
      <c r="J352" s="652">
        <v>0</v>
      </c>
      <c r="K352" s="652">
        <v>0</v>
      </c>
      <c r="L352" s="652">
        <v>0</v>
      </c>
      <c r="M352" s="652">
        <v>0</v>
      </c>
      <c r="N352" s="652">
        <v>0</v>
      </c>
      <c r="O352" s="652">
        <v>0</v>
      </c>
      <c r="P352" s="652">
        <v>0</v>
      </c>
      <c r="Q352" s="652">
        <v>0</v>
      </c>
      <c r="R352" s="652">
        <v>0</v>
      </c>
      <c r="S352" s="652"/>
      <c r="T352" s="652"/>
      <c r="U352" s="652"/>
      <c r="V352" s="652"/>
      <c r="W352" s="652">
        <v>0</v>
      </c>
      <c r="X352" s="652">
        <v>0</v>
      </c>
      <c r="Y352" s="652">
        <v>0</v>
      </c>
      <c r="Z352" s="652">
        <v>0</v>
      </c>
      <c r="AA352" s="652">
        <v>0</v>
      </c>
      <c r="AB352" s="652">
        <v>0</v>
      </c>
      <c r="AC352" s="652">
        <v>0</v>
      </c>
      <c r="AD352" s="652">
        <v>0</v>
      </c>
      <c r="AE352" s="652">
        <v>0</v>
      </c>
      <c r="AF352" s="652">
        <v>0</v>
      </c>
      <c r="AG352" s="652">
        <v>0</v>
      </c>
      <c r="AH352" s="652">
        <v>0</v>
      </c>
      <c r="AI352" s="652">
        <v>0</v>
      </c>
      <c r="AJ352" s="652">
        <v>0</v>
      </c>
      <c r="AK352" s="652">
        <v>0</v>
      </c>
      <c r="AL352" s="652">
        <v>0</v>
      </c>
      <c r="AM352" s="652">
        <v>0</v>
      </c>
      <c r="AN352" s="652">
        <v>0</v>
      </c>
      <c r="AO352" s="652">
        <v>0</v>
      </c>
      <c r="AP352" s="652">
        <v>0</v>
      </c>
      <c r="AQ352" s="652">
        <v>0</v>
      </c>
      <c r="AR352" s="652">
        <v>0</v>
      </c>
      <c r="AS352" s="652">
        <v>0</v>
      </c>
      <c r="AT352" s="652">
        <v>0</v>
      </c>
      <c r="AU352" s="652">
        <v>0</v>
      </c>
      <c r="AV352" s="652">
        <v>0</v>
      </c>
      <c r="AW352" s="652">
        <v>0</v>
      </c>
      <c r="AX352" s="652">
        <v>0</v>
      </c>
      <c r="AY352" s="652">
        <v>0</v>
      </c>
      <c r="AZ352" s="652">
        <v>0</v>
      </c>
      <c r="BA352" s="652">
        <v>0</v>
      </c>
      <c r="BB352" s="652">
        <v>0</v>
      </c>
      <c r="BC352" s="652">
        <v>0</v>
      </c>
      <c r="BD352" s="652">
        <v>0</v>
      </c>
      <c r="BE352" s="652">
        <v>0</v>
      </c>
      <c r="BF352" s="652">
        <v>0</v>
      </c>
      <c r="BG352" s="652">
        <v>0</v>
      </c>
      <c r="BH352" s="652">
        <v>0</v>
      </c>
      <c r="BI352" s="1476">
        <f t="shared" si="15"/>
        <v>0</v>
      </c>
      <c r="BJ352" s="1476">
        <f t="shared" si="15"/>
        <v>0</v>
      </c>
      <c r="BK352" s="652">
        <f t="shared" si="16"/>
        <v>0</v>
      </c>
      <c r="BL352" s="652">
        <f t="shared" si="17"/>
        <v>0</v>
      </c>
    </row>
    <row r="353" spans="1:64" s="1421" customFormat="1" ht="13.5" thickBot="1">
      <c r="A353" s="1417" t="s">
        <v>2521</v>
      </c>
      <c r="B353" s="1418" t="s">
        <v>2342</v>
      </c>
      <c r="C353" s="652">
        <v>0</v>
      </c>
      <c r="D353" s="652">
        <v>0</v>
      </c>
      <c r="E353" s="652">
        <v>0</v>
      </c>
      <c r="F353" s="652">
        <v>0</v>
      </c>
      <c r="G353" s="652">
        <v>0</v>
      </c>
      <c r="H353" s="652">
        <v>0</v>
      </c>
      <c r="I353" s="652">
        <v>0</v>
      </c>
      <c r="J353" s="652">
        <v>0</v>
      </c>
      <c r="K353" s="652">
        <v>0</v>
      </c>
      <c r="L353" s="652">
        <v>0</v>
      </c>
      <c r="M353" s="652">
        <v>0</v>
      </c>
      <c r="N353" s="652">
        <v>0</v>
      </c>
      <c r="O353" s="652">
        <v>0</v>
      </c>
      <c r="P353" s="652">
        <v>0</v>
      </c>
      <c r="Q353" s="652">
        <v>0</v>
      </c>
      <c r="R353" s="652">
        <v>0</v>
      </c>
      <c r="S353" s="652"/>
      <c r="T353" s="652"/>
      <c r="U353" s="652"/>
      <c r="V353" s="652"/>
      <c r="W353" s="652">
        <v>0</v>
      </c>
      <c r="X353" s="652">
        <v>0</v>
      </c>
      <c r="Y353" s="652">
        <v>0</v>
      </c>
      <c r="Z353" s="652">
        <v>0</v>
      </c>
      <c r="AA353" s="652">
        <v>0</v>
      </c>
      <c r="AB353" s="652">
        <v>0</v>
      </c>
      <c r="AC353" s="652">
        <v>0</v>
      </c>
      <c r="AD353" s="652">
        <v>0</v>
      </c>
      <c r="AE353" s="652">
        <v>0</v>
      </c>
      <c r="AF353" s="652">
        <v>0</v>
      </c>
      <c r="AG353" s="652">
        <v>0</v>
      </c>
      <c r="AH353" s="652">
        <v>0</v>
      </c>
      <c r="AI353" s="652">
        <v>0</v>
      </c>
      <c r="AJ353" s="652">
        <v>0</v>
      </c>
      <c r="AK353" s="652">
        <v>0</v>
      </c>
      <c r="AL353" s="652">
        <v>0</v>
      </c>
      <c r="AM353" s="652">
        <v>0</v>
      </c>
      <c r="AN353" s="652">
        <v>0</v>
      </c>
      <c r="AO353" s="652">
        <v>0</v>
      </c>
      <c r="AP353" s="652">
        <v>0</v>
      </c>
      <c r="AQ353" s="652">
        <v>0</v>
      </c>
      <c r="AR353" s="652">
        <v>0</v>
      </c>
      <c r="AS353" s="652">
        <v>0</v>
      </c>
      <c r="AT353" s="652">
        <v>0</v>
      </c>
      <c r="AU353" s="652">
        <v>0</v>
      </c>
      <c r="AV353" s="652">
        <v>0</v>
      </c>
      <c r="AW353" s="652">
        <v>0</v>
      </c>
      <c r="AX353" s="652">
        <v>0</v>
      </c>
      <c r="AY353" s="652">
        <v>0</v>
      </c>
      <c r="AZ353" s="652">
        <v>0</v>
      </c>
      <c r="BA353" s="652">
        <v>0</v>
      </c>
      <c r="BB353" s="652">
        <v>0</v>
      </c>
      <c r="BC353" s="652">
        <v>0</v>
      </c>
      <c r="BD353" s="652">
        <v>0</v>
      </c>
      <c r="BE353" s="652">
        <v>0</v>
      </c>
      <c r="BF353" s="652">
        <v>0</v>
      </c>
      <c r="BG353" s="652">
        <v>0</v>
      </c>
      <c r="BH353" s="652">
        <v>0</v>
      </c>
      <c r="BI353" s="1476">
        <f t="shared" si="15"/>
        <v>0</v>
      </c>
      <c r="BJ353" s="1476">
        <f t="shared" si="15"/>
        <v>0</v>
      </c>
      <c r="BK353" s="652">
        <f t="shared" si="16"/>
        <v>0</v>
      </c>
      <c r="BL353" s="652">
        <f t="shared" si="17"/>
        <v>0</v>
      </c>
    </row>
    <row r="354" spans="1:64" ht="13.5" thickBot="1">
      <c r="A354" s="1417" t="s">
        <v>2522</v>
      </c>
      <c r="B354" s="1418" t="s">
        <v>2344</v>
      </c>
      <c r="C354" s="652">
        <v>0</v>
      </c>
      <c r="D354" s="652">
        <v>0</v>
      </c>
      <c r="E354" s="652">
        <v>0</v>
      </c>
      <c r="F354" s="652">
        <v>0</v>
      </c>
      <c r="G354" s="652">
        <v>0</v>
      </c>
      <c r="H354" s="652">
        <v>0</v>
      </c>
      <c r="I354" s="652">
        <v>0</v>
      </c>
      <c r="J354" s="652">
        <v>0</v>
      </c>
      <c r="K354" s="652">
        <v>0</v>
      </c>
      <c r="L354" s="652">
        <v>0</v>
      </c>
      <c r="M354" s="652">
        <v>0</v>
      </c>
      <c r="N354" s="652">
        <v>0</v>
      </c>
      <c r="O354" s="652">
        <v>0</v>
      </c>
      <c r="P354" s="652">
        <v>0</v>
      </c>
      <c r="Q354" s="652">
        <v>0</v>
      </c>
      <c r="R354" s="652">
        <v>0</v>
      </c>
      <c r="S354" s="652"/>
      <c r="T354" s="652"/>
      <c r="U354" s="652"/>
      <c r="V354" s="652"/>
      <c r="W354" s="652">
        <v>0</v>
      </c>
      <c r="X354" s="652">
        <v>0</v>
      </c>
      <c r="Y354" s="652">
        <v>0</v>
      </c>
      <c r="Z354" s="652">
        <v>0</v>
      </c>
      <c r="AA354" s="652">
        <v>0</v>
      </c>
      <c r="AB354" s="652">
        <v>0</v>
      </c>
      <c r="AC354" s="652">
        <v>0</v>
      </c>
      <c r="AD354" s="652">
        <v>0</v>
      </c>
      <c r="AE354" s="652">
        <v>0</v>
      </c>
      <c r="AF354" s="652">
        <v>0</v>
      </c>
      <c r="AG354" s="652">
        <v>0</v>
      </c>
      <c r="AH354" s="652">
        <v>0</v>
      </c>
      <c r="AI354" s="652">
        <v>0</v>
      </c>
      <c r="AJ354" s="652">
        <v>0</v>
      </c>
      <c r="AK354" s="652">
        <v>0</v>
      </c>
      <c r="AL354" s="652">
        <v>0</v>
      </c>
      <c r="AM354" s="652">
        <v>0</v>
      </c>
      <c r="AN354" s="652">
        <v>0</v>
      </c>
      <c r="AO354" s="652">
        <v>0</v>
      </c>
      <c r="AP354" s="652">
        <v>0</v>
      </c>
      <c r="AQ354" s="652">
        <v>0</v>
      </c>
      <c r="AR354" s="652">
        <v>0</v>
      </c>
      <c r="AS354" s="652">
        <v>0</v>
      </c>
      <c r="AT354" s="652">
        <v>0</v>
      </c>
      <c r="AU354" s="652">
        <v>0</v>
      </c>
      <c r="AV354" s="652">
        <v>0</v>
      </c>
      <c r="AW354" s="652">
        <v>0</v>
      </c>
      <c r="AX354" s="652">
        <v>0</v>
      </c>
      <c r="AY354" s="652">
        <v>0</v>
      </c>
      <c r="AZ354" s="652">
        <v>0</v>
      </c>
      <c r="BA354" s="652">
        <v>0</v>
      </c>
      <c r="BB354" s="652">
        <v>0</v>
      </c>
      <c r="BC354" s="652">
        <v>0</v>
      </c>
      <c r="BD354" s="652">
        <v>0</v>
      </c>
      <c r="BE354" s="652">
        <v>0</v>
      </c>
      <c r="BF354" s="652">
        <v>0</v>
      </c>
      <c r="BG354" s="652">
        <v>0</v>
      </c>
      <c r="BH354" s="652">
        <v>0</v>
      </c>
      <c r="BI354" s="1476">
        <f t="shared" si="15"/>
        <v>0</v>
      </c>
      <c r="BJ354" s="1476">
        <f t="shared" si="15"/>
        <v>0</v>
      </c>
      <c r="BK354" s="652">
        <f t="shared" si="16"/>
        <v>0</v>
      </c>
      <c r="BL354" s="652">
        <f t="shared" si="17"/>
        <v>0</v>
      </c>
    </row>
    <row r="355" spans="1:64" ht="13.5" thickBot="1">
      <c r="A355" s="1417" t="s">
        <v>2523</v>
      </c>
      <c r="B355" s="1418" t="s">
        <v>2346</v>
      </c>
      <c r="C355" s="652">
        <v>0</v>
      </c>
      <c r="D355" s="652">
        <v>0</v>
      </c>
      <c r="E355" s="652">
        <v>0</v>
      </c>
      <c r="F355" s="652">
        <v>0</v>
      </c>
      <c r="G355" s="652">
        <v>0</v>
      </c>
      <c r="H355" s="652">
        <v>0</v>
      </c>
      <c r="I355" s="652">
        <v>0</v>
      </c>
      <c r="J355" s="652">
        <v>0</v>
      </c>
      <c r="K355" s="652">
        <v>0</v>
      </c>
      <c r="L355" s="652">
        <v>0</v>
      </c>
      <c r="M355" s="652">
        <v>0</v>
      </c>
      <c r="N355" s="652">
        <v>0</v>
      </c>
      <c r="O355" s="652">
        <v>0</v>
      </c>
      <c r="P355" s="652">
        <v>0</v>
      </c>
      <c r="Q355" s="652">
        <v>0</v>
      </c>
      <c r="R355" s="652">
        <v>0</v>
      </c>
      <c r="S355" s="652"/>
      <c r="T355" s="652"/>
      <c r="U355" s="652"/>
      <c r="V355" s="652"/>
      <c r="W355" s="652">
        <v>0</v>
      </c>
      <c r="X355" s="652">
        <v>0</v>
      </c>
      <c r="Y355" s="652">
        <v>0</v>
      </c>
      <c r="Z355" s="652">
        <v>0</v>
      </c>
      <c r="AA355" s="652">
        <v>0</v>
      </c>
      <c r="AB355" s="652">
        <v>0</v>
      </c>
      <c r="AC355" s="652">
        <v>0</v>
      </c>
      <c r="AD355" s="652">
        <v>0</v>
      </c>
      <c r="AE355" s="652">
        <v>0</v>
      </c>
      <c r="AF355" s="652">
        <v>0</v>
      </c>
      <c r="AG355" s="652">
        <v>0</v>
      </c>
      <c r="AH355" s="652">
        <v>0</v>
      </c>
      <c r="AI355" s="652">
        <v>0</v>
      </c>
      <c r="AJ355" s="652">
        <v>0</v>
      </c>
      <c r="AK355" s="652">
        <v>0</v>
      </c>
      <c r="AL355" s="652">
        <v>0</v>
      </c>
      <c r="AM355" s="652">
        <v>0</v>
      </c>
      <c r="AN355" s="652">
        <v>0</v>
      </c>
      <c r="AO355" s="652">
        <v>0</v>
      </c>
      <c r="AP355" s="652">
        <v>0</v>
      </c>
      <c r="AQ355" s="652">
        <v>0</v>
      </c>
      <c r="AR355" s="652">
        <v>0</v>
      </c>
      <c r="AS355" s="652">
        <v>0</v>
      </c>
      <c r="AT355" s="652">
        <v>0</v>
      </c>
      <c r="AU355" s="652">
        <v>0</v>
      </c>
      <c r="AV355" s="652">
        <v>0</v>
      </c>
      <c r="AW355" s="652">
        <v>0</v>
      </c>
      <c r="AX355" s="652">
        <v>0</v>
      </c>
      <c r="AY355" s="652">
        <v>0</v>
      </c>
      <c r="AZ355" s="652">
        <v>0</v>
      </c>
      <c r="BA355" s="652">
        <v>0</v>
      </c>
      <c r="BB355" s="652">
        <v>0</v>
      </c>
      <c r="BC355" s="652">
        <v>0</v>
      </c>
      <c r="BD355" s="652">
        <v>0</v>
      </c>
      <c r="BE355" s="652">
        <v>0</v>
      </c>
      <c r="BF355" s="652">
        <v>0</v>
      </c>
      <c r="BG355" s="652">
        <v>0</v>
      </c>
      <c r="BH355" s="652">
        <v>0</v>
      </c>
      <c r="BI355" s="1476">
        <f t="shared" si="15"/>
        <v>0</v>
      </c>
      <c r="BJ355" s="1476">
        <f t="shared" si="15"/>
        <v>0</v>
      </c>
      <c r="BK355" s="652">
        <f t="shared" si="16"/>
        <v>0</v>
      </c>
      <c r="BL355" s="652">
        <f t="shared" si="17"/>
        <v>0</v>
      </c>
    </row>
    <row r="356" spans="1:64" ht="13.5" thickBot="1">
      <c r="A356" s="1417" t="s">
        <v>2524</v>
      </c>
      <c r="B356" s="1418" t="s">
        <v>2354</v>
      </c>
      <c r="C356" s="652">
        <v>0</v>
      </c>
      <c r="D356" s="652">
        <v>0</v>
      </c>
      <c r="E356" s="652">
        <v>0</v>
      </c>
      <c r="F356" s="652">
        <v>0</v>
      </c>
      <c r="G356" s="652">
        <v>0</v>
      </c>
      <c r="H356" s="652">
        <v>0</v>
      </c>
      <c r="I356" s="652">
        <v>0</v>
      </c>
      <c r="J356" s="652">
        <v>0</v>
      </c>
      <c r="K356" s="652">
        <v>0</v>
      </c>
      <c r="L356" s="652">
        <v>0</v>
      </c>
      <c r="M356" s="652">
        <v>0</v>
      </c>
      <c r="N356" s="652">
        <v>0</v>
      </c>
      <c r="O356" s="652">
        <v>0</v>
      </c>
      <c r="P356" s="652">
        <v>0</v>
      </c>
      <c r="Q356" s="652">
        <v>0</v>
      </c>
      <c r="R356" s="652">
        <v>0</v>
      </c>
      <c r="S356" s="652"/>
      <c r="T356" s="652">
        <v>408296.72</v>
      </c>
      <c r="U356" s="652"/>
      <c r="V356" s="652"/>
      <c r="W356" s="652">
        <v>0</v>
      </c>
      <c r="X356" s="652">
        <v>0</v>
      </c>
      <c r="Y356" s="652">
        <v>0</v>
      </c>
      <c r="Z356" s="652">
        <v>0</v>
      </c>
      <c r="AA356" s="652">
        <v>0</v>
      </c>
      <c r="AB356" s="652">
        <v>0</v>
      </c>
      <c r="AC356" s="652">
        <v>0</v>
      </c>
      <c r="AD356" s="652">
        <v>0</v>
      </c>
      <c r="AE356" s="652">
        <v>0</v>
      </c>
      <c r="AF356" s="652">
        <v>0</v>
      </c>
      <c r="AG356" s="652">
        <v>0</v>
      </c>
      <c r="AH356" s="652">
        <v>0</v>
      </c>
      <c r="AI356" s="652">
        <v>0</v>
      </c>
      <c r="AJ356" s="652">
        <v>0</v>
      </c>
      <c r="AK356" s="652">
        <v>0</v>
      </c>
      <c r="AL356" s="652">
        <v>0</v>
      </c>
      <c r="AM356" s="652">
        <v>861253.41</v>
      </c>
      <c r="AN356" s="652">
        <v>0</v>
      </c>
      <c r="AO356" s="652">
        <v>0</v>
      </c>
      <c r="AP356" s="652">
        <v>0</v>
      </c>
      <c r="AQ356" s="652">
        <v>0</v>
      </c>
      <c r="AR356" s="652">
        <v>0</v>
      </c>
      <c r="AS356" s="652">
        <v>0</v>
      </c>
      <c r="AT356" s="652">
        <v>0</v>
      </c>
      <c r="AU356" s="652">
        <v>0</v>
      </c>
      <c r="AV356" s="652">
        <v>0</v>
      </c>
      <c r="AW356" s="652">
        <v>0</v>
      </c>
      <c r="AX356" s="652">
        <v>0</v>
      </c>
      <c r="AY356" s="652">
        <v>0</v>
      </c>
      <c r="AZ356" s="652">
        <v>0</v>
      </c>
      <c r="BA356" s="652">
        <v>0</v>
      </c>
      <c r="BB356" s="652">
        <v>0</v>
      </c>
      <c r="BC356" s="652">
        <v>0</v>
      </c>
      <c r="BD356" s="652">
        <v>0</v>
      </c>
      <c r="BE356" s="652">
        <v>0</v>
      </c>
      <c r="BF356" s="652">
        <v>0</v>
      </c>
      <c r="BG356" s="652">
        <v>0</v>
      </c>
      <c r="BH356" s="652">
        <v>0</v>
      </c>
      <c r="BI356" s="1476">
        <f t="shared" si="15"/>
        <v>861253.41</v>
      </c>
      <c r="BJ356" s="1476">
        <f t="shared" si="15"/>
        <v>408296.72</v>
      </c>
      <c r="BK356" s="652">
        <f t="shared" si="16"/>
        <v>452956.69000000006</v>
      </c>
      <c r="BL356" s="652">
        <f t="shared" si="17"/>
        <v>0</v>
      </c>
    </row>
    <row r="357" spans="1:64" ht="13.5" thickBot="1">
      <c r="A357" s="1417" t="s">
        <v>2525</v>
      </c>
      <c r="B357" s="1418" t="s">
        <v>2356</v>
      </c>
      <c r="C357" s="652">
        <v>0</v>
      </c>
      <c r="D357" s="652">
        <v>0</v>
      </c>
      <c r="E357" s="652">
        <v>0</v>
      </c>
      <c r="F357" s="652">
        <v>0</v>
      </c>
      <c r="G357" s="652">
        <v>0</v>
      </c>
      <c r="H357" s="652">
        <v>0</v>
      </c>
      <c r="I357" s="652">
        <v>0</v>
      </c>
      <c r="J357" s="652">
        <v>0</v>
      </c>
      <c r="K357" s="652">
        <v>0</v>
      </c>
      <c r="L357" s="652">
        <v>0</v>
      </c>
      <c r="M357" s="652">
        <v>0</v>
      </c>
      <c r="N357" s="652">
        <v>0</v>
      </c>
      <c r="O357" s="652">
        <v>0</v>
      </c>
      <c r="P357" s="652">
        <v>0</v>
      </c>
      <c r="Q357" s="652">
        <v>0</v>
      </c>
      <c r="R357" s="652">
        <v>0</v>
      </c>
      <c r="S357" s="652"/>
      <c r="T357" s="652"/>
      <c r="U357" s="652"/>
      <c r="V357" s="652"/>
      <c r="W357" s="652">
        <v>0</v>
      </c>
      <c r="X357" s="652">
        <v>0</v>
      </c>
      <c r="Y357" s="652">
        <v>0</v>
      </c>
      <c r="Z357" s="652">
        <v>0</v>
      </c>
      <c r="AA357" s="652">
        <v>0</v>
      </c>
      <c r="AB357" s="652">
        <v>0</v>
      </c>
      <c r="AC357" s="652">
        <v>0</v>
      </c>
      <c r="AD357" s="652">
        <v>0</v>
      </c>
      <c r="AE357" s="652">
        <v>0</v>
      </c>
      <c r="AF357" s="652">
        <v>0</v>
      </c>
      <c r="AG357" s="652">
        <v>0</v>
      </c>
      <c r="AH357" s="652">
        <v>0</v>
      </c>
      <c r="AI357" s="652">
        <v>0</v>
      </c>
      <c r="AJ357" s="652">
        <v>0</v>
      </c>
      <c r="AK357" s="652">
        <v>0</v>
      </c>
      <c r="AL357" s="652">
        <v>0</v>
      </c>
      <c r="AM357" s="652">
        <v>0</v>
      </c>
      <c r="AN357" s="652">
        <v>0</v>
      </c>
      <c r="AO357" s="652">
        <v>0</v>
      </c>
      <c r="AP357" s="652">
        <v>0</v>
      </c>
      <c r="AQ357" s="652">
        <v>0</v>
      </c>
      <c r="AR357" s="652">
        <v>0</v>
      </c>
      <c r="AS357" s="652">
        <v>0</v>
      </c>
      <c r="AT357" s="652">
        <v>0</v>
      </c>
      <c r="AU357" s="652">
        <v>0</v>
      </c>
      <c r="AV357" s="652">
        <v>0</v>
      </c>
      <c r="AW357" s="652">
        <v>0</v>
      </c>
      <c r="AX357" s="652">
        <v>0</v>
      </c>
      <c r="AY357" s="652">
        <v>0</v>
      </c>
      <c r="AZ357" s="652">
        <v>0</v>
      </c>
      <c r="BA357" s="652">
        <v>0</v>
      </c>
      <c r="BB357" s="652">
        <v>0</v>
      </c>
      <c r="BC357" s="652">
        <v>0</v>
      </c>
      <c r="BD357" s="652">
        <v>0</v>
      </c>
      <c r="BE357" s="652">
        <v>0</v>
      </c>
      <c r="BF357" s="652">
        <v>0</v>
      </c>
      <c r="BG357" s="652">
        <v>0</v>
      </c>
      <c r="BH357" s="652">
        <v>0</v>
      </c>
      <c r="BI357" s="1476">
        <f t="shared" si="15"/>
        <v>0</v>
      </c>
      <c r="BJ357" s="1476">
        <f t="shared" si="15"/>
        <v>0</v>
      </c>
      <c r="BK357" s="652">
        <f t="shared" si="16"/>
        <v>0</v>
      </c>
      <c r="BL357" s="652">
        <f t="shared" si="17"/>
        <v>0</v>
      </c>
    </row>
    <row r="358" spans="1:64" s="1421" customFormat="1" ht="13.5" thickBot="1">
      <c r="A358" s="1471" t="s">
        <v>1446</v>
      </c>
      <c r="B358" s="1475" t="s">
        <v>2526</v>
      </c>
      <c r="C358" s="652">
        <v>0</v>
      </c>
      <c r="D358" s="652">
        <v>0</v>
      </c>
      <c r="E358" s="652">
        <v>0</v>
      </c>
      <c r="F358" s="652">
        <v>0</v>
      </c>
      <c r="G358" s="652">
        <v>0</v>
      </c>
      <c r="H358" s="652">
        <v>0</v>
      </c>
      <c r="I358" s="652">
        <v>0</v>
      </c>
      <c r="J358" s="652">
        <v>0</v>
      </c>
      <c r="K358" s="652">
        <v>0</v>
      </c>
      <c r="L358" s="652">
        <v>0</v>
      </c>
      <c r="M358" s="652">
        <v>0</v>
      </c>
      <c r="N358" s="652">
        <v>0</v>
      </c>
      <c r="O358" s="652">
        <v>0</v>
      </c>
      <c r="P358" s="652">
        <v>0</v>
      </c>
      <c r="Q358" s="652">
        <v>0</v>
      </c>
      <c r="R358" s="652">
        <v>0</v>
      </c>
      <c r="S358" s="652"/>
      <c r="T358" s="652"/>
      <c r="U358" s="652"/>
      <c r="V358" s="652"/>
      <c r="W358" s="652">
        <v>0</v>
      </c>
      <c r="X358" s="652">
        <v>0</v>
      </c>
      <c r="Y358" s="652">
        <v>0</v>
      </c>
      <c r="Z358" s="652">
        <v>0</v>
      </c>
      <c r="AA358" s="652">
        <v>0</v>
      </c>
      <c r="AB358" s="652">
        <v>0</v>
      </c>
      <c r="AC358" s="652">
        <v>0</v>
      </c>
      <c r="AD358" s="652">
        <v>0</v>
      </c>
      <c r="AE358" s="652">
        <v>0</v>
      </c>
      <c r="AF358" s="652">
        <v>0</v>
      </c>
      <c r="AG358" s="652">
        <v>0</v>
      </c>
      <c r="AH358" s="652">
        <v>0</v>
      </c>
      <c r="AI358" s="652">
        <v>0</v>
      </c>
      <c r="AJ358" s="652">
        <v>0</v>
      </c>
      <c r="AK358" s="652">
        <v>0</v>
      </c>
      <c r="AL358" s="652">
        <v>0</v>
      </c>
      <c r="AM358" s="652">
        <v>0</v>
      </c>
      <c r="AN358" s="652">
        <v>0</v>
      </c>
      <c r="AO358" s="652">
        <v>0</v>
      </c>
      <c r="AP358" s="652">
        <v>0</v>
      </c>
      <c r="AQ358" s="652">
        <v>0</v>
      </c>
      <c r="AR358" s="652">
        <v>0</v>
      </c>
      <c r="AS358" s="652">
        <v>0</v>
      </c>
      <c r="AT358" s="652">
        <v>0</v>
      </c>
      <c r="AU358" s="652">
        <v>0</v>
      </c>
      <c r="AV358" s="652">
        <v>0</v>
      </c>
      <c r="AW358" s="652">
        <v>0</v>
      </c>
      <c r="AX358" s="652">
        <v>0</v>
      </c>
      <c r="AY358" s="652">
        <v>0</v>
      </c>
      <c r="AZ358" s="652">
        <v>0</v>
      </c>
      <c r="BA358" s="652">
        <v>0</v>
      </c>
      <c r="BB358" s="652">
        <v>0</v>
      </c>
      <c r="BC358" s="652">
        <v>0</v>
      </c>
      <c r="BD358" s="652">
        <v>0</v>
      </c>
      <c r="BE358" s="652">
        <v>0</v>
      </c>
      <c r="BF358" s="652">
        <v>0</v>
      </c>
      <c r="BG358" s="652">
        <v>0</v>
      </c>
      <c r="BH358" s="652">
        <v>0</v>
      </c>
      <c r="BI358" s="1476">
        <f t="shared" si="15"/>
        <v>0</v>
      </c>
      <c r="BJ358" s="1476">
        <f t="shared" si="15"/>
        <v>0</v>
      </c>
      <c r="BK358" s="652">
        <f t="shared" si="16"/>
        <v>0</v>
      </c>
      <c r="BL358" s="652">
        <f t="shared" si="17"/>
        <v>0</v>
      </c>
    </row>
    <row r="359" spans="1:64" ht="13.5" thickBot="1">
      <c r="A359" s="1417" t="s">
        <v>2527</v>
      </c>
      <c r="B359" s="1419" t="s">
        <v>2236</v>
      </c>
      <c r="C359" s="652">
        <v>0</v>
      </c>
      <c r="D359" s="652">
        <v>0</v>
      </c>
      <c r="E359" s="652">
        <v>0</v>
      </c>
      <c r="F359" s="652">
        <v>0</v>
      </c>
      <c r="G359" s="652">
        <v>0</v>
      </c>
      <c r="H359" s="652">
        <v>0</v>
      </c>
      <c r="I359" s="652">
        <v>0</v>
      </c>
      <c r="J359" s="652">
        <v>0</v>
      </c>
      <c r="K359" s="652">
        <v>0</v>
      </c>
      <c r="L359" s="652">
        <v>0</v>
      </c>
      <c r="M359" s="652">
        <v>0</v>
      </c>
      <c r="N359" s="652">
        <v>0</v>
      </c>
      <c r="O359" s="652">
        <v>0</v>
      </c>
      <c r="P359" s="652">
        <v>0</v>
      </c>
      <c r="Q359" s="652">
        <v>0</v>
      </c>
      <c r="R359" s="652">
        <v>0</v>
      </c>
      <c r="S359" s="652"/>
      <c r="T359" s="652"/>
      <c r="U359" s="652"/>
      <c r="V359" s="652"/>
      <c r="W359" s="652">
        <v>0</v>
      </c>
      <c r="X359" s="652">
        <v>0</v>
      </c>
      <c r="Y359" s="652">
        <v>0</v>
      </c>
      <c r="Z359" s="652">
        <v>0</v>
      </c>
      <c r="AA359" s="652">
        <v>0</v>
      </c>
      <c r="AB359" s="652">
        <v>0</v>
      </c>
      <c r="AC359" s="652">
        <v>0</v>
      </c>
      <c r="AD359" s="652">
        <v>0</v>
      </c>
      <c r="AE359" s="652">
        <v>0</v>
      </c>
      <c r="AF359" s="652">
        <v>0</v>
      </c>
      <c r="AG359" s="652">
        <v>0</v>
      </c>
      <c r="AH359" s="652">
        <v>0</v>
      </c>
      <c r="AI359" s="652">
        <v>0</v>
      </c>
      <c r="AJ359" s="652">
        <v>0</v>
      </c>
      <c r="AK359" s="652">
        <v>0</v>
      </c>
      <c r="AL359" s="652">
        <v>0</v>
      </c>
      <c r="AM359" s="652">
        <v>0</v>
      </c>
      <c r="AN359" s="652">
        <v>0</v>
      </c>
      <c r="AO359" s="652">
        <v>0</v>
      </c>
      <c r="AP359" s="652">
        <v>0</v>
      </c>
      <c r="AQ359" s="652">
        <v>0</v>
      </c>
      <c r="AR359" s="652">
        <v>0</v>
      </c>
      <c r="AS359" s="652">
        <v>0</v>
      </c>
      <c r="AT359" s="652">
        <v>0</v>
      </c>
      <c r="AU359" s="652">
        <v>0</v>
      </c>
      <c r="AV359" s="652">
        <v>0</v>
      </c>
      <c r="AW359" s="652">
        <v>0</v>
      </c>
      <c r="AX359" s="652">
        <v>0</v>
      </c>
      <c r="AY359" s="652">
        <v>0</v>
      </c>
      <c r="AZ359" s="652">
        <v>0</v>
      </c>
      <c r="BA359" s="652">
        <v>0</v>
      </c>
      <c r="BB359" s="652">
        <v>0</v>
      </c>
      <c r="BC359" s="652">
        <v>0</v>
      </c>
      <c r="BD359" s="652">
        <v>0</v>
      </c>
      <c r="BE359" s="652">
        <v>0</v>
      </c>
      <c r="BF359" s="652">
        <v>0</v>
      </c>
      <c r="BG359" s="652">
        <v>0</v>
      </c>
      <c r="BH359" s="652">
        <v>0</v>
      </c>
      <c r="BI359" s="1476">
        <f t="shared" si="15"/>
        <v>0</v>
      </c>
      <c r="BJ359" s="1476">
        <f t="shared" si="15"/>
        <v>0</v>
      </c>
      <c r="BK359" s="652">
        <f t="shared" si="16"/>
        <v>0</v>
      </c>
      <c r="BL359" s="652">
        <f t="shared" si="17"/>
        <v>0</v>
      </c>
    </row>
    <row r="360" spans="1:64" s="1421" customFormat="1" ht="13.5" thickBot="1">
      <c r="A360" s="1417" t="s">
        <v>2528</v>
      </c>
      <c r="B360" s="1418" t="s">
        <v>2302</v>
      </c>
      <c r="C360" s="652">
        <v>0</v>
      </c>
      <c r="D360" s="652">
        <v>0</v>
      </c>
      <c r="E360" s="652">
        <v>0</v>
      </c>
      <c r="F360" s="652">
        <v>0</v>
      </c>
      <c r="G360" s="652">
        <v>0</v>
      </c>
      <c r="H360" s="652">
        <v>0</v>
      </c>
      <c r="I360" s="652">
        <v>0</v>
      </c>
      <c r="J360" s="652">
        <v>0</v>
      </c>
      <c r="K360" s="652">
        <v>0</v>
      </c>
      <c r="L360" s="652">
        <v>0</v>
      </c>
      <c r="M360" s="652">
        <v>0</v>
      </c>
      <c r="N360" s="652">
        <v>0</v>
      </c>
      <c r="O360" s="652">
        <v>0</v>
      </c>
      <c r="P360" s="652">
        <v>0</v>
      </c>
      <c r="Q360" s="652">
        <v>0</v>
      </c>
      <c r="R360" s="652">
        <v>0</v>
      </c>
      <c r="S360" s="652"/>
      <c r="T360" s="652"/>
      <c r="U360" s="652"/>
      <c r="V360" s="652"/>
      <c r="W360" s="652">
        <v>0</v>
      </c>
      <c r="X360" s="652">
        <v>0</v>
      </c>
      <c r="Y360" s="652">
        <v>0</v>
      </c>
      <c r="Z360" s="652">
        <v>0</v>
      </c>
      <c r="AA360" s="652">
        <v>0</v>
      </c>
      <c r="AB360" s="652">
        <v>0</v>
      </c>
      <c r="AC360" s="652">
        <v>0</v>
      </c>
      <c r="AD360" s="652">
        <v>0</v>
      </c>
      <c r="AE360" s="652">
        <v>0</v>
      </c>
      <c r="AF360" s="652">
        <v>0</v>
      </c>
      <c r="AG360" s="652">
        <v>0</v>
      </c>
      <c r="AH360" s="652">
        <v>0</v>
      </c>
      <c r="AI360" s="652">
        <v>0</v>
      </c>
      <c r="AJ360" s="652">
        <v>0</v>
      </c>
      <c r="AK360" s="652">
        <v>0</v>
      </c>
      <c r="AL360" s="652">
        <v>0</v>
      </c>
      <c r="AM360" s="652">
        <v>0</v>
      </c>
      <c r="AN360" s="652">
        <v>0</v>
      </c>
      <c r="AO360" s="652">
        <v>0</v>
      </c>
      <c r="AP360" s="652">
        <v>0</v>
      </c>
      <c r="AQ360" s="652">
        <v>0</v>
      </c>
      <c r="AR360" s="652">
        <v>0</v>
      </c>
      <c r="AS360" s="652">
        <v>0</v>
      </c>
      <c r="AT360" s="652">
        <v>0</v>
      </c>
      <c r="AU360" s="652">
        <v>0</v>
      </c>
      <c r="AV360" s="652">
        <v>0</v>
      </c>
      <c r="AW360" s="652">
        <v>0</v>
      </c>
      <c r="AX360" s="652">
        <v>0</v>
      </c>
      <c r="AY360" s="652">
        <v>0</v>
      </c>
      <c r="AZ360" s="652">
        <v>0</v>
      </c>
      <c r="BA360" s="652">
        <v>0</v>
      </c>
      <c r="BB360" s="652">
        <v>0</v>
      </c>
      <c r="BC360" s="652">
        <v>0</v>
      </c>
      <c r="BD360" s="652">
        <v>0</v>
      </c>
      <c r="BE360" s="652">
        <v>0</v>
      </c>
      <c r="BF360" s="652">
        <v>0</v>
      </c>
      <c r="BG360" s="652">
        <v>0</v>
      </c>
      <c r="BH360" s="652">
        <v>0</v>
      </c>
      <c r="BI360" s="1476">
        <f t="shared" si="15"/>
        <v>0</v>
      </c>
      <c r="BJ360" s="1476">
        <f t="shared" si="15"/>
        <v>0</v>
      </c>
      <c r="BK360" s="652">
        <f t="shared" si="16"/>
        <v>0</v>
      </c>
      <c r="BL360" s="652">
        <f t="shared" si="17"/>
        <v>0</v>
      </c>
    </row>
    <row r="361" spans="1:64" ht="13.5" thickBot="1">
      <c r="A361" s="1417" t="s">
        <v>2529</v>
      </c>
      <c r="B361" s="1418" t="s">
        <v>2304</v>
      </c>
      <c r="C361" s="652">
        <v>0</v>
      </c>
      <c r="D361" s="652">
        <v>0</v>
      </c>
      <c r="E361" s="652">
        <v>0</v>
      </c>
      <c r="F361" s="652">
        <v>0</v>
      </c>
      <c r="G361" s="652">
        <v>0</v>
      </c>
      <c r="H361" s="652">
        <v>0</v>
      </c>
      <c r="I361" s="652">
        <v>0</v>
      </c>
      <c r="J361" s="652">
        <v>0</v>
      </c>
      <c r="K361" s="652">
        <v>0</v>
      </c>
      <c r="L361" s="652">
        <v>0</v>
      </c>
      <c r="M361" s="652">
        <v>0</v>
      </c>
      <c r="N361" s="652">
        <v>0</v>
      </c>
      <c r="O361" s="652">
        <v>0</v>
      </c>
      <c r="P361" s="652">
        <v>0</v>
      </c>
      <c r="Q361" s="652">
        <v>0</v>
      </c>
      <c r="R361" s="652">
        <v>0</v>
      </c>
      <c r="S361" s="652"/>
      <c r="T361" s="652"/>
      <c r="U361" s="652"/>
      <c r="V361" s="652"/>
      <c r="W361" s="652">
        <v>0</v>
      </c>
      <c r="X361" s="652">
        <v>0</v>
      </c>
      <c r="Y361" s="652">
        <v>0</v>
      </c>
      <c r="Z361" s="652">
        <v>0</v>
      </c>
      <c r="AA361" s="652">
        <v>0</v>
      </c>
      <c r="AB361" s="652">
        <v>0</v>
      </c>
      <c r="AC361" s="652">
        <v>0</v>
      </c>
      <c r="AD361" s="652">
        <v>0</v>
      </c>
      <c r="AE361" s="652">
        <v>0</v>
      </c>
      <c r="AF361" s="652">
        <v>0</v>
      </c>
      <c r="AG361" s="652">
        <v>0</v>
      </c>
      <c r="AH361" s="652">
        <v>0</v>
      </c>
      <c r="AI361" s="652">
        <v>0</v>
      </c>
      <c r="AJ361" s="652">
        <v>0</v>
      </c>
      <c r="AK361" s="652">
        <v>0</v>
      </c>
      <c r="AL361" s="652">
        <v>0</v>
      </c>
      <c r="AM361" s="652">
        <v>0</v>
      </c>
      <c r="AN361" s="652">
        <v>0</v>
      </c>
      <c r="AO361" s="652">
        <v>0</v>
      </c>
      <c r="AP361" s="652">
        <v>0</v>
      </c>
      <c r="AQ361" s="652">
        <v>0</v>
      </c>
      <c r="AR361" s="652">
        <v>0</v>
      </c>
      <c r="AS361" s="652">
        <v>0</v>
      </c>
      <c r="AT361" s="652">
        <v>0</v>
      </c>
      <c r="AU361" s="652">
        <v>0</v>
      </c>
      <c r="AV361" s="652">
        <v>0</v>
      </c>
      <c r="AW361" s="652">
        <v>0</v>
      </c>
      <c r="AX361" s="652">
        <v>0</v>
      </c>
      <c r="AY361" s="652">
        <v>0</v>
      </c>
      <c r="AZ361" s="652">
        <v>0</v>
      </c>
      <c r="BA361" s="652">
        <v>0</v>
      </c>
      <c r="BB361" s="652">
        <v>0</v>
      </c>
      <c r="BC361" s="652">
        <v>0</v>
      </c>
      <c r="BD361" s="652">
        <v>0</v>
      </c>
      <c r="BE361" s="652">
        <v>0</v>
      </c>
      <c r="BF361" s="652">
        <v>0</v>
      </c>
      <c r="BG361" s="652">
        <v>0</v>
      </c>
      <c r="BH361" s="652">
        <v>0</v>
      </c>
      <c r="BI361" s="1476">
        <f t="shared" si="15"/>
        <v>0</v>
      </c>
      <c r="BJ361" s="1476">
        <f t="shared" si="15"/>
        <v>0</v>
      </c>
      <c r="BK361" s="652">
        <f t="shared" si="16"/>
        <v>0</v>
      </c>
      <c r="BL361" s="652">
        <f t="shared" si="17"/>
        <v>0</v>
      </c>
    </row>
    <row r="362" spans="1:64" s="1421" customFormat="1" ht="13.5" thickBot="1">
      <c r="A362" s="1417" t="s">
        <v>2530</v>
      </c>
      <c r="B362" s="1418" t="s">
        <v>2306</v>
      </c>
      <c r="C362" s="652">
        <v>0</v>
      </c>
      <c r="D362" s="652">
        <v>0</v>
      </c>
      <c r="E362" s="652">
        <v>0</v>
      </c>
      <c r="F362" s="652">
        <v>0</v>
      </c>
      <c r="G362" s="652">
        <v>0</v>
      </c>
      <c r="H362" s="652">
        <v>0</v>
      </c>
      <c r="I362" s="652">
        <v>0</v>
      </c>
      <c r="J362" s="652">
        <v>0</v>
      </c>
      <c r="K362" s="652">
        <v>0</v>
      </c>
      <c r="L362" s="652">
        <v>0</v>
      </c>
      <c r="M362" s="652">
        <v>0</v>
      </c>
      <c r="N362" s="652">
        <v>0</v>
      </c>
      <c r="O362" s="652">
        <v>0</v>
      </c>
      <c r="P362" s="652">
        <v>0</v>
      </c>
      <c r="Q362" s="652">
        <v>0</v>
      </c>
      <c r="R362" s="652">
        <v>0</v>
      </c>
      <c r="S362" s="652"/>
      <c r="T362" s="652"/>
      <c r="U362" s="652"/>
      <c r="V362" s="652"/>
      <c r="W362" s="652">
        <v>0</v>
      </c>
      <c r="X362" s="652">
        <v>0</v>
      </c>
      <c r="Y362" s="652">
        <v>0</v>
      </c>
      <c r="Z362" s="652">
        <v>0</v>
      </c>
      <c r="AA362" s="652">
        <v>0</v>
      </c>
      <c r="AB362" s="652">
        <v>0</v>
      </c>
      <c r="AC362" s="652">
        <v>0</v>
      </c>
      <c r="AD362" s="652">
        <v>0</v>
      </c>
      <c r="AE362" s="652">
        <v>0</v>
      </c>
      <c r="AF362" s="652">
        <v>0</v>
      </c>
      <c r="AG362" s="652">
        <v>0</v>
      </c>
      <c r="AH362" s="652">
        <v>0</v>
      </c>
      <c r="AI362" s="652">
        <v>0</v>
      </c>
      <c r="AJ362" s="652">
        <v>0</v>
      </c>
      <c r="AK362" s="652">
        <v>0</v>
      </c>
      <c r="AL362" s="652">
        <v>0</v>
      </c>
      <c r="AM362" s="652">
        <v>0</v>
      </c>
      <c r="AN362" s="652">
        <v>0</v>
      </c>
      <c r="AO362" s="652">
        <v>0</v>
      </c>
      <c r="AP362" s="652">
        <v>0</v>
      </c>
      <c r="AQ362" s="652">
        <v>0</v>
      </c>
      <c r="AR362" s="652">
        <v>0</v>
      </c>
      <c r="AS362" s="652">
        <v>0</v>
      </c>
      <c r="AT362" s="652">
        <v>0</v>
      </c>
      <c r="AU362" s="652">
        <v>0</v>
      </c>
      <c r="AV362" s="652">
        <v>0</v>
      </c>
      <c r="AW362" s="652">
        <v>0</v>
      </c>
      <c r="AX362" s="652">
        <v>0</v>
      </c>
      <c r="AY362" s="652">
        <v>0</v>
      </c>
      <c r="AZ362" s="652">
        <v>0</v>
      </c>
      <c r="BA362" s="652">
        <v>0</v>
      </c>
      <c r="BB362" s="652">
        <v>0</v>
      </c>
      <c r="BC362" s="652">
        <v>0</v>
      </c>
      <c r="BD362" s="652">
        <v>0</v>
      </c>
      <c r="BE362" s="652">
        <v>0</v>
      </c>
      <c r="BF362" s="652">
        <v>0</v>
      </c>
      <c r="BG362" s="652">
        <v>0</v>
      </c>
      <c r="BH362" s="652">
        <v>0</v>
      </c>
      <c r="BI362" s="1476">
        <f t="shared" si="15"/>
        <v>0</v>
      </c>
      <c r="BJ362" s="1476">
        <f t="shared" si="15"/>
        <v>0</v>
      </c>
      <c r="BK362" s="652">
        <f t="shared" si="16"/>
        <v>0</v>
      </c>
      <c r="BL362" s="652">
        <f t="shared" si="17"/>
        <v>0</v>
      </c>
    </row>
    <row r="363" spans="1:64" ht="13.5" thickBot="1">
      <c r="A363" s="1417" t="s">
        <v>2531</v>
      </c>
      <c r="B363" s="1418" t="s">
        <v>2308</v>
      </c>
      <c r="C363" s="652">
        <v>0</v>
      </c>
      <c r="D363" s="652">
        <v>0</v>
      </c>
      <c r="E363" s="652">
        <v>0</v>
      </c>
      <c r="F363" s="652">
        <v>0</v>
      </c>
      <c r="G363" s="652">
        <v>0</v>
      </c>
      <c r="H363" s="652">
        <v>0</v>
      </c>
      <c r="I363" s="652">
        <v>0</v>
      </c>
      <c r="J363" s="652">
        <v>0</v>
      </c>
      <c r="K363" s="652">
        <v>0</v>
      </c>
      <c r="L363" s="652">
        <v>0</v>
      </c>
      <c r="M363" s="652">
        <v>0</v>
      </c>
      <c r="N363" s="652">
        <v>0</v>
      </c>
      <c r="O363" s="652">
        <v>0</v>
      </c>
      <c r="P363" s="652">
        <v>0</v>
      </c>
      <c r="Q363" s="652">
        <v>0</v>
      </c>
      <c r="R363" s="652">
        <v>0</v>
      </c>
      <c r="S363" s="652"/>
      <c r="T363" s="652"/>
      <c r="U363" s="652"/>
      <c r="V363" s="652"/>
      <c r="W363" s="652">
        <v>0</v>
      </c>
      <c r="X363" s="652">
        <v>0</v>
      </c>
      <c r="Y363" s="652">
        <v>0</v>
      </c>
      <c r="Z363" s="652">
        <v>0</v>
      </c>
      <c r="AA363" s="652">
        <v>0</v>
      </c>
      <c r="AB363" s="652">
        <v>0</v>
      </c>
      <c r="AC363" s="652">
        <v>0</v>
      </c>
      <c r="AD363" s="652">
        <v>0</v>
      </c>
      <c r="AE363" s="652">
        <v>0</v>
      </c>
      <c r="AF363" s="652">
        <v>0</v>
      </c>
      <c r="AG363" s="652">
        <v>0</v>
      </c>
      <c r="AH363" s="652">
        <v>0</v>
      </c>
      <c r="AI363" s="652">
        <v>0</v>
      </c>
      <c r="AJ363" s="652">
        <v>0</v>
      </c>
      <c r="AK363" s="652">
        <v>0</v>
      </c>
      <c r="AL363" s="652">
        <v>0</v>
      </c>
      <c r="AM363" s="652">
        <v>0</v>
      </c>
      <c r="AN363" s="652">
        <v>0</v>
      </c>
      <c r="AO363" s="652">
        <v>0</v>
      </c>
      <c r="AP363" s="652">
        <v>0</v>
      </c>
      <c r="AQ363" s="652">
        <v>0</v>
      </c>
      <c r="AR363" s="652">
        <v>0</v>
      </c>
      <c r="AS363" s="652">
        <v>0</v>
      </c>
      <c r="AT363" s="652">
        <v>0</v>
      </c>
      <c r="AU363" s="652">
        <v>0</v>
      </c>
      <c r="AV363" s="652">
        <v>0</v>
      </c>
      <c r="AW363" s="652">
        <v>0</v>
      </c>
      <c r="AX363" s="652">
        <v>0</v>
      </c>
      <c r="AY363" s="652">
        <v>0</v>
      </c>
      <c r="AZ363" s="652">
        <v>0</v>
      </c>
      <c r="BA363" s="652">
        <v>0</v>
      </c>
      <c r="BB363" s="652">
        <v>0</v>
      </c>
      <c r="BC363" s="652">
        <v>0</v>
      </c>
      <c r="BD363" s="652">
        <v>0</v>
      </c>
      <c r="BE363" s="652">
        <v>0</v>
      </c>
      <c r="BF363" s="652">
        <v>0</v>
      </c>
      <c r="BG363" s="652">
        <v>0</v>
      </c>
      <c r="BH363" s="652">
        <v>0</v>
      </c>
      <c r="BI363" s="1476">
        <f t="shared" si="15"/>
        <v>0</v>
      </c>
      <c r="BJ363" s="1476">
        <f t="shared" si="15"/>
        <v>0</v>
      </c>
      <c r="BK363" s="652">
        <f t="shared" si="16"/>
        <v>0</v>
      </c>
      <c r="BL363" s="652">
        <f t="shared" si="17"/>
        <v>0</v>
      </c>
    </row>
    <row r="364" spans="1:64" ht="13.5" thickBot="1">
      <c r="A364" s="1417" t="s">
        <v>2532</v>
      </c>
      <c r="B364" s="1418" t="s">
        <v>2310</v>
      </c>
      <c r="C364" s="652">
        <v>0</v>
      </c>
      <c r="D364" s="652">
        <v>0</v>
      </c>
      <c r="E364" s="652">
        <v>0</v>
      </c>
      <c r="F364" s="652">
        <v>0</v>
      </c>
      <c r="G364" s="652">
        <v>0</v>
      </c>
      <c r="H364" s="652">
        <v>0</v>
      </c>
      <c r="I364" s="652">
        <v>0</v>
      </c>
      <c r="J364" s="652">
        <v>0</v>
      </c>
      <c r="K364" s="652">
        <v>0</v>
      </c>
      <c r="L364" s="652">
        <v>0</v>
      </c>
      <c r="M364" s="652">
        <v>0</v>
      </c>
      <c r="N364" s="652">
        <v>0</v>
      </c>
      <c r="O364" s="652">
        <v>0</v>
      </c>
      <c r="P364" s="652">
        <v>0</v>
      </c>
      <c r="Q364" s="652">
        <v>0</v>
      </c>
      <c r="R364" s="652">
        <v>0</v>
      </c>
      <c r="S364" s="652"/>
      <c r="T364" s="652"/>
      <c r="U364" s="652"/>
      <c r="V364" s="652"/>
      <c r="W364" s="652">
        <v>0</v>
      </c>
      <c r="X364" s="652">
        <v>0</v>
      </c>
      <c r="Y364" s="652">
        <v>0</v>
      </c>
      <c r="Z364" s="652">
        <v>0</v>
      </c>
      <c r="AA364" s="652">
        <v>0</v>
      </c>
      <c r="AB364" s="652">
        <v>0</v>
      </c>
      <c r="AC364" s="652">
        <v>0</v>
      </c>
      <c r="AD364" s="652">
        <v>0</v>
      </c>
      <c r="AE364" s="652">
        <v>0</v>
      </c>
      <c r="AF364" s="652">
        <v>0</v>
      </c>
      <c r="AG364" s="652">
        <v>0</v>
      </c>
      <c r="AH364" s="652">
        <v>0</v>
      </c>
      <c r="AI364" s="652">
        <v>0</v>
      </c>
      <c r="AJ364" s="652">
        <v>0</v>
      </c>
      <c r="AK364" s="652">
        <v>0</v>
      </c>
      <c r="AL364" s="652">
        <v>0</v>
      </c>
      <c r="AM364" s="652">
        <v>0</v>
      </c>
      <c r="AN364" s="652">
        <v>0</v>
      </c>
      <c r="AO364" s="652">
        <v>0</v>
      </c>
      <c r="AP364" s="652">
        <v>0</v>
      </c>
      <c r="AQ364" s="652">
        <v>0</v>
      </c>
      <c r="AR364" s="652">
        <v>0</v>
      </c>
      <c r="AS364" s="652">
        <v>0</v>
      </c>
      <c r="AT364" s="652">
        <v>0</v>
      </c>
      <c r="AU364" s="652">
        <v>0</v>
      </c>
      <c r="AV364" s="652">
        <v>0</v>
      </c>
      <c r="AW364" s="652">
        <v>0</v>
      </c>
      <c r="AX364" s="652">
        <v>0</v>
      </c>
      <c r="AY364" s="652">
        <v>0</v>
      </c>
      <c r="AZ364" s="652">
        <v>0</v>
      </c>
      <c r="BA364" s="652">
        <v>0</v>
      </c>
      <c r="BB364" s="652">
        <v>0</v>
      </c>
      <c r="BC364" s="652">
        <v>0</v>
      </c>
      <c r="BD364" s="652">
        <v>0</v>
      </c>
      <c r="BE364" s="652">
        <v>0</v>
      </c>
      <c r="BF364" s="652">
        <v>0</v>
      </c>
      <c r="BG364" s="652">
        <v>0</v>
      </c>
      <c r="BH364" s="652">
        <v>0</v>
      </c>
      <c r="BI364" s="1476">
        <f t="shared" si="15"/>
        <v>0</v>
      </c>
      <c r="BJ364" s="1476">
        <f t="shared" si="15"/>
        <v>0</v>
      </c>
      <c r="BK364" s="652">
        <f t="shared" si="16"/>
        <v>0</v>
      </c>
      <c r="BL364" s="652">
        <f t="shared" si="17"/>
        <v>0</v>
      </c>
    </row>
    <row r="365" spans="1:64" ht="13.5" thickBot="1">
      <c r="A365" s="1417" t="s">
        <v>2533</v>
      </c>
      <c r="B365" s="1418" t="s">
        <v>2312</v>
      </c>
      <c r="C365" s="652">
        <v>0</v>
      </c>
      <c r="D365" s="652">
        <v>0</v>
      </c>
      <c r="E365" s="652">
        <v>0</v>
      </c>
      <c r="F365" s="652">
        <v>0</v>
      </c>
      <c r="G365" s="652">
        <v>0</v>
      </c>
      <c r="H365" s="652">
        <v>0</v>
      </c>
      <c r="I365" s="652">
        <v>0</v>
      </c>
      <c r="J365" s="652">
        <v>0</v>
      </c>
      <c r="K365" s="652">
        <v>0</v>
      </c>
      <c r="L365" s="652">
        <v>0</v>
      </c>
      <c r="M365" s="652">
        <v>0</v>
      </c>
      <c r="N365" s="652">
        <v>0</v>
      </c>
      <c r="O365" s="652">
        <v>0</v>
      </c>
      <c r="P365" s="652">
        <v>0</v>
      </c>
      <c r="Q365" s="652">
        <v>0</v>
      </c>
      <c r="R365" s="652">
        <v>0</v>
      </c>
      <c r="S365" s="652"/>
      <c r="T365" s="652"/>
      <c r="U365" s="652"/>
      <c r="V365" s="652"/>
      <c r="W365" s="652">
        <v>0</v>
      </c>
      <c r="X365" s="652">
        <v>0</v>
      </c>
      <c r="Y365" s="652">
        <v>0</v>
      </c>
      <c r="Z365" s="652">
        <v>0</v>
      </c>
      <c r="AA365" s="652">
        <v>0</v>
      </c>
      <c r="AB365" s="652">
        <v>0</v>
      </c>
      <c r="AC365" s="652">
        <v>0</v>
      </c>
      <c r="AD365" s="652">
        <v>0</v>
      </c>
      <c r="AE365" s="652">
        <v>0</v>
      </c>
      <c r="AF365" s="652">
        <v>0</v>
      </c>
      <c r="AG365" s="652">
        <v>0</v>
      </c>
      <c r="AH365" s="652">
        <v>0</v>
      </c>
      <c r="AI365" s="652">
        <v>0</v>
      </c>
      <c r="AJ365" s="652">
        <v>0</v>
      </c>
      <c r="AK365" s="652">
        <v>0</v>
      </c>
      <c r="AL365" s="652">
        <v>0</v>
      </c>
      <c r="AM365" s="652">
        <v>0</v>
      </c>
      <c r="AN365" s="652">
        <v>0</v>
      </c>
      <c r="AO365" s="652">
        <v>0</v>
      </c>
      <c r="AP365" s="652">
        <v>0</v>
      </c>
      <c r="AQ365" s="652">
        <v>0</v>
      </c>
      <c r="AR365" s="652">
        <v>0</v>
      </c>
      <c r="AS365" s="652">
        <v>0</v>
      </c>
      <c r="AT365" s="652">
        <v>0</v>
      </c>
      <c r="AU365" s="652">
        <v>0</v>
      </c>
      <c r="AV365" s="652">
        <v>0</v>
      </c>
      <c r="AW365" s="652">
        <v>0</v>
      </c>
      <c r="AX365" s="652">
        <v>0</v>
      </c>
      <c r="AY365" s="652">
        <v>0</v>
      </c>
      <c r="AZ365" s="652">
        <v>0</v>
      </c>
      <c r="BA365" s="652">
        <v>0</v>
      </c>
      <c r="BB365" s="652">
        <v>0</v>
      </c>
      <c r="BC365" s="652">
        <v>0</v>
      </c>
      <c r="BD365" s="652">
        <v>0</v>
      </c>
      <c r="BE365" s="652">
        <v>0</v>
      </c>
      <c r="BF365" s="652">
        <v>0</v>
      </c>
      <c r="BG365" s="652">
        <v>0</v>
      </c>
      <c r="BH365" s="652">
        <v>0</v>
      </c>
      <c r="BI365" s="1476">
        <f t="shared" si="15"/>
        <v>0</v>
      </c>
      <c r="BJ365" s="1476">
        <f t="shared" si="15"/>
        <v>0</v>
      </c>
      <c r="BK365" s="652">
        <f t="shared" si="16"/>
        <v>0</v>
      </c>
      <c r="BL365" s="652">
        <f t="shared" si="17"/>
        <v>0</v>
      </c>
    </row>
    <row r="366" spans="1:64" s="1421" customFormat="1" ht="13.5" thickBot="1">
      <c r="A366" s="1417" t="s">
        <v>2534</v>
      </c>
      <c r="B366" s="1418" t="s">
        <v>2314</v>
      </c>
      <c r="C366" s="652">
        <v>0</v>
      </c>
      <c r="D366" s="652">
        <v>0</v>
      </c>
      <c r="E366" s="652">
        <v>0</v>
      </c>
      <c r="F366" s="652">
        <v>0</v>
      </c>
      <c r="G366" s="652">
        <v>0</v>
      </c>
      <c r="H366" s="652">
        <v>0</v>
      </c>
      <c r="I366" s="652">
        <v>0</v>
      </c>
      <c r="J366" s="652">
        <v>0</v>
      </c>
      <c r="K366" s="652">
        <v>0</v>
      </c>
      <c r="L366" s="652">
        <v>0</v>
      </c>
      <c r="M366" s="652">
        <v>0</v>
      </c>
      <c r="N366" s="652">
        <v>0</v>
      </c>
      <c r="O366" s="652">
        <v>0</v>
      </c>
      <c r="P366" s="652">
        <v>0</v>
      </c>
      <c r="Q366" s="652">
        <v>0</v>
      </c>
      <c r="R366" s="652">
        <v>0</v>
      </c>
      <c r="S366" s="652"/>
      <c r="T366" s="652"/>
      <c r="U366" s="652"/>
      <c r="V366" s="652"/>
      <c r="W366" s="652">
        <v>0</v>
      </c>
      <c r="X366" s="652">
        <v>0</v>
      </c>
      <c r="Y366" s="652">
        <v>0</v>
      </c>
      <c r="Z366" s="652">
        <v>0</v>
      </c>
      <c r="AA366" s="652">
        <v>0</v>
      </c>
      <c r="AB366" s="652">
        <v>0</v>
      </c>
      <c r="AC366" s="652">
        <v>0</v>
      </c>
      <c r="AD366" s="652">
        <v>0</v>
      </c>
      <c r="AE366" s="652">
        <v>0</v>
      </c>
      <c r="AF366" s="652">
        <v>0</v>
      </c>
      <c r="AG366" s="652">
        <v>0</v>
      </c>
      <c r="AH366" s="652">
        <v>0</v>
      </c>
      <c r="AI366" s="652">
        <v>0</v>
      </c>
      <c r="AJ366" s="652">
        <v>0</v>
      </c>
      <c r="AK366" s="652">
        <v>0</v>
      </c>
      <c r="AL366" s="652">
        <v>0</v>
      </c>
      <c r="AM366" s="652">
        <v>0</v>
      </c>
      <c r="AN366" s="652">
        <v>0</v>
      </c>
      <c r="AO366" s="652">
        <v>0</v>
      </c>
      <c r="AP366" s="652">
        <v>0</v>
      </c>
      <c r="AQ366" s="652">
        <v>0</v>
      </c>
      <c r="AR366" s="652">
        <v>0</v>
      </c>
      <c r="AS366" s="652">
        <v>0</v>
      </c>
      <c r="AT366" s="652">
        <v>0</v>
      </c>
      <c r="AU366" s="652">
        <v>0</v>
      </c>
      <c r="AV366" s="652">
        <v>0</v>
      </c>
      <c r="AW366" s="652">
        <v>0</v>
      </c>
      <c r="AX366" s="652">
        <v>0</v>
      </c>
      <c r="AY366" s="652">
        <v>0</v>
      </c>
      <c r="AZ366" s="652">
        <v>0</v>
      </c>
      <c r="BA366" s="652">
        <v>0</v>
      </c>
      <c r="BB366" s="652">
        <v>0</v>
      </c>
      <c r="BC366" s="652">
        <v>0</v>
      </c>
      <c r="BD366" s="652">
        <v>0</v>
      </c>
      <c r="BE366" s="652">
        <v>0</v>
      </c>
      <c r="BF366" s="652">
        <v>0</v>
      </c>
      <c r="BG366" s="652">
        <v>0</v>
      </c>
      <c r="BH366" s="652">
        <v>0</v>
      </c>
      <c r="BI366" s="1476">
        <f t="shared" si="15"/>
        <v>0</v>
      </c>
      <c r="BJ366" s="1476">
        <f t="shared" si="15"/>
        <v>0</v>
      </c>
      <c r="BK366" s="652">
        <f t="shared" si="16"/>
        <v>0</v>
      </c>
      <c r="BL366" s="652">
        <f t="shared" si="17"/>
        <v>0</v>
      </c>
    </row>
    <row r="367" spans="1:64" ht="13.5" thickBot="1">
      <c r="A367" s="1417" t="s">
        <v>2535</v>
      </c>
      <c r="B367" s="1418" t="s">
        <v>2252</v>
      </c>
      <c r="C367" s="652">
        <v>0</v>
      </c>
      <c r="D367" s="652">
        <v>0</v>
      </c>
      <c r="E367" s="652">
        <v>0</v>
      </c>
      <c r="F367" s="652">
        <v>0</v>
      </c>
      <c r="G367" s="652">
        <v>0</v>
      </c>
      <c r="H367" s="652">
        <v>0</v>
      </c>
      <c r="I367" s="652">
        <v>0</v>
      </c>
      <c r="J367" s="652">
        <v>0</v>
      </c>
      <c r="K367" s="652">
        <v>0</v>
      </c>
      <c r="L367" s="652">
        <v>0</v>
      </c>
      <c r="M367" s="652">
        <v>0</v>
      </c>
      <c r="N367" s="652">
        <v>0</v>
      </c>
      <c r="O367" s="652">
        <v>0</v>
      </c>
      <c r="P367" s="652">
        <v>0</v>
      </c>
      <c r="Q367" s="652">
        <v>0</v>
      </c>
      <c r="R367" s="652">
        <v>0</v>
      </c>
      <c r="S367" s="652"/>
      <c r="T367" s="652"/>
      <c r="U367" s="652"/>
      <c r="V367" s="652"/>
      <c r="W367" s="652">
        <v>0</v>
      </c>
      <c r="X367" s="652">
        <v>0</v>
      </c>
      <c r="Y367" s="652">
        <v>0</v>
      </c>
      <c r="Z367" s="652">
        <v>0</v>
      </c>
      <c r="AA367" s="652">
        <v>0</v>
      </c>
      <c r="AB367" s="652">
        <v>0</v>
      </c>
      <c r="AC367" s="652">
        <v>0</v>
      </c>
      <c r="AD367" s="652">
        <v>0</v>
      </c>
      <c r="AE367" s="652">
        <v>0</v>
      </c>
      <c r="AF367" s="652">
        <v>0</v>
      </c>
      <c r="AG367" s="652">
        <v>0</v>
      </c>
      <c r="AH367" s="652">
        <v>0</v>
      </c>
      <c r="AI367" s="652">
        <v>0</v>
      </c>
      <c r="AJ367" s="652">
        <v>0</v>
      </c>
      <c r="AK367" s="652">
        <v>0</v>
      </c>
      <c r="AL367" s="652">
        <v>0</v>
      </c>
      <c r="AM367" s="652">
        <v>0</v>
      </c>
      <c r="AN367" s="652">
        <v>0</v>
      </c>
      <c r="AO367" s="652">
        <v>0</v>
      </c>
      <c r="AP367" s="652">
        <v>0</v>
      </c>
      <c r="AQ367" s="652">
        <v>0</v>
      </c>
      <c r="AR367" s="652">
        <v>0</v>
      </c>
      <c r="AS367" s="652">
        <v>0</v>
      </c>
      <c r="AT367" s="652">
        <v>0</v>
      </c>
      <c r="AU367" s="652">
        <v>0</v>
      </c>
      <c r="AV367" s="652">
        <v>0</v>
      </c>
      <c r="AW367" s="652">
        <v>0</v>
      </c>
      <c r="AX367" s="652">
        <v>0</v>
      </c>
      <c r="AY367" s="652">
        <v>0</v>
      </c>
      <c r="AZ367" s="652">
        <v>0</v>
      </c>
      <c r="BA367" s="652">
        <v>0</v>
      </c>
      <c r="BB367" s="652">
        <v>0</v>
      </c>
      <c r="BC367" s="652">
        <v>0</v>
      </c>
      <c r="BD367" s="652">
        <v>0</v>
      </c>
      <c r="BE367" s="652">
        <v>0</v>
      </c>
      <c r="BF367" s="652">
        <v>0</v>
      </c>
      <c r="BG367" s="652">
        <v>0</v>
      </c>
      <c r="BH367" s="652">
        <v>0</v>
      </c>
      <c r="BI367" s="1476">
        <f t="shared" si="15"/>
        <v>0</v>
      </c>
      <c r="BJ367" s="1476">
        <f t="shared" si="15"/>
        <v>0</v>
      </c>
      <c r="BK367" s="652">
        <f t="shared" si="16"/>
        <v>0</v>
      </c>
      <c r="BL367" s="652">
        <f t="shared" si="17"/>
        <v>0</v>
      </c>
    </row>
    <row r="368" spans="1:64" ht="13.5" thickBot="1">
      <c r="A368" s="1417" t="s">
        <v>2536</v>
      </c>
      <c r="B368" s="1418" t="s">
        <v>2254</v>
      </c>
      <c r="C368" s="652">
        <v>0</v>
      </c>
      <c r="D368" s="652">
        <v>0</v>
      </c>
      <c r="E368" s="652">
        <v>0</v>
      </c>
      <c r="F368" s="652">
        <v>0</v>
      </c>
      <c r="G368" s="652">
        <v>0</v>
      </c>
      <c r="H368" s="652">
        <v>0</v>
      </c>
      <c r="I368" s="652">
        <v>0</v>
      </c>
      <c r="J368" s="652">
        <v>0</v>
      </c>
      <c r="K368" s="652">
        <v>0</v>
      </c>
      <c r="L368" s="652">
        <v>0</v>
      </c>
      <c r="M368" s="652">
        <v>0</v>
      </c>
      <c r="N368" s="652">
        <v>0</v>
      </c>
      <c r="O368" s="652">
        <v>0</v>
      </c>
      <c r="P368" s="652">
        <v>0</v>
      </c>
      <c r="Q368" s="652">
        <v>0</v>
      </c>
      <c r="R368" s="652">
        <v>0</v>
      </c>
      <c r="S368" s="652"/>
      <c r="T368" s="652"/>
      <c r="U368" s="652"/>
      <c r="V368" s="652"/>
      <c r="W368" s="652">
        <v>0</v>
      </c>
      <c r="X368" s="652">
        <v>0</v>
      </c>
      <c r="Y368" s="652">
        <v>0</v>
      </c>
      <c r="Z368" s="652">
        <v>0</v>
      </c>
      <c r="AA368" s="652">
        <v>0</v>
      </c>
      <c r="AB368" s="652">
        <v>0</v>
      </c>
      <c r="AC368" s="652">
        <v>0</v>
      </c>
      <c r="AD368" s="652">
        <v>0</v>
      </c>
      <c r="AE368" s="652">
        <v>0</v>
      </c>
      <c r="AF368" s="652">
        <v>0</v>
      </c>
      <c r="AG368" s="652">
        <v>0</v>
      </c>
      <c r="AH368" s="652">
        <v>0</v>
      </c>
      <c r="AI368" s="652">
        <v>0</v>
      </c>
      <c r="AJ368" s="652">
        <v>0</v>
      </c>
      <c r="AK368" s="652">
        <v>0</v>
      </c>
      <c r="AL368" s="652">
        <v>0</v>
      </c>
      <c r="AM368" s="652">
        <v>0</v>
      </c>
      <c r="AN368" s="652">
        <v>0</v>
      </c>
      <c r="AO368" s="652">
        <v>0</v>
      </c>
      <c r="AP368" s="652">
        <v>0</v>
      </c>
      <c r="AQ368" s="652">
        <v>0</v>
      </c>
      <c r="AR368" s="652">
        <v>0</v>
      </c>
      <c r="AS368" s="652">
        <v>0</v>
      </c>
      <c r="AT368" s="652">
        <v>0</v>
      </c>
      <c r="AU368" s="652">
        <v>0</v>
      </c>
      <c r="AV368" s="652">
        <v>0</v>
      </c>
      <c r="AW368" s="652">
        <v>0</v>
      </c>
      <c r="AX368" s="652">
        <v>0</v>
      </c>
      <c r="AY368" s="652">
        <v>0</v>
      </c>
      <c r="AZ368" s="652">
        <v>0</v>
      </c>
      <c r="BA368" s="652">
        <v>0</v>
      </c>
      <c r="BB368" s="652">
        <v>0</v>
      </c>
      <c r="BC368" s="652">
        <v>0</v>
      </c>
      <c r="BD368" s="652">
        <v>0</v>
      </c>
      <c r="BE368" s="652">
        <v>0</v>
      </c>
      <c r="BF368" s="652">
        <v>0</v>
      </c>
      <c r="BG368" s="652">
        <v>0</v>
      </c>
      <c r="BH368" s="652">
        <v>0</v>
      </c>
      <c r="BI368" s="1476">
        <f t="shared" si="15"/>
        <v>0</v>
      </c>
      <c r="BJ368" s="1476">
        <f t="shared" si="15"/>
        <v>0</v>
      </c>
      <c r="BK368" s="652">
        <f t="shared" si="16"/>
        <v>0</v>
      </c>
      <c r="BL368" s="652">
        <f t="shared" si="17"/>
        <v>0</v>
      </c>
    </row>
    <row r="369" spans="1:64" ht="13.5" thickBot="1">
      <c r="A369" s="1417" t="s">
        <v>2537</v>
      </c>
      <c r="B369" s="1418" t="s">
        <v>2256</v>
      </c>
      <c r="C369" s="652">
        <v>0</v>
      </c>
      <c r="D369" s="652">
        <v>0</v>
      </c>
      <c r="E369" s="652">
        <v>0</v>
      </c>
      <c r="F369" s="652">
        <v>0</v>
      </c>
      <c r="G369" s="652">
        <v>0</v>
      </c>
      <c r="H369" s="652">
        <v>0</v>
      </c>
      <c r="I369" s="652">
        <v>0</v>
      </c>
      <c r="J369" s="652">
        <v>0</v>
      </c>
      <c r="K369" s="652">
        <v>0</v>
      </c>
      <c r="L369" s="652">
        <v>0</v>
      </c>
      <c r="M369" s="652">
        <v>0</v>
      </c>
      <c r="N369" s="652">
        <v>0</v>
      </c>
      <c r="O369" s="652">
        <v>0</v>
      </c>
      <c r="P369" s="652">
        <v>0</v>
      </c>
      <c r="Q369" s="652">
        <v>0</v>
      </c>
      <c r="R369" s="652">
        <v>0</v>
      </c>
      <c r="S369" s="652"/>
      <c r="T369" s="652"/>
      <c r="U369" s="652"/>
      <c r="V369" s="652"/>
      <c r="W369" s="652">
        <v>0</v>
      </c>
      <c r="X369" s="652">
        <v>0</v>
      </c>
      <c r="Y369" s="652">
        <v>0</v>
      </c>
      <c r="Z369" s="652">
        <v>0</v>
      </c>
      <c r="AA369" s="652">
        <v>0</v>
      </c>
      <c r="AB369" s="652">
        <v>0</v>
      </c>
      <c r="AC369" s="652">
        <v>0</v>
      </c>
      <c r="AD369" s="652">
        <v>0</v>
      </c>
      <c r="AE369" s="652">
        <v>0</v>
      </c>
      <c r="AF369" s="652">
        <v>0</v>
      </c>
      <c r="AG369" s="652">
        <v>0</v>
      </c>
      <c r="AH369" s="652">
        <v>0</v>
      </c>
      <c r="AI369" s="652">
        <v>0</v>
      </c>
      <c r="AJ369" s="652">
        <v>0</v>
      </c>
      <c r="AK369" s="652">
        <v>0</v>
      </c>
      <c r="AL369" s="652">
        <v>0</v>
      </c>
      <c r="AM369" s="652">
        <v>0</v>
      </c>
      <c r="AN369" s="652">
        <v>0</v>
      </c>
      <c r="AO369" s="652">
        <v>0</v>
      </c>
      <c r="AP369" s="652">
        <v>0</v>
      </c>
      <c r="AQ369" s="652">
        <v>0</v>
      </c>
      <c r="AR369" s="652">
        <v>0</v>
      </c>
      <c r="AS369" s="652">
        <v>0</v>
      </c>
      <c r="AT369" s="652">
        <v>0</v>
      </c>
      <c r="AU369" s="652">
        <v>0</v>
      </c>
      <c r="AV369" s="652">
        <v>0</v>
      </c>
      <c r="AW369" s="652">
        <v>0</v>
      </c>
      <c r="AX369" s="652">
        <v>0</v>
      </c>
      <c r="AY369" s="652">
        <v>0</v>
      </c>
      <c r="AZ369" s="652">
        <v>0</v>
      </c>
      <c r="BA369" s="652">
        <v>0</v>
      </c>
      <c r="BB369" s="652">
        <v>0</v>
      </c>
      <c r="BC369" s="652">
        <v>0</v>
      </c>
      <c r="BD369" s="652">
        <v>0</v>
      </c>
      <c r="BE369" s="652">
        <v>0</v>
      </c>
      <c r="BF369" s="652">
        <v>0</v>
      </c>
      <c r="BG369" s="652">
        <v>0</v>
      </c>
      <c r="BH369" s="652">
        <v>0</v>
      </c>
      <c r="BI369" s="1476">
        <f t="shared" si="15"/>
        <v>0</v>
      </c>
      <c r="BJ369" s="1476">
        <f t="shared" si="15"/>
        <v>0</v>
      </c>
      <c r="BK369" s="652">
        <f t="shared" si="16"/>
        <v>0</v>
      </c>
      <c r="BL369" s="652">
        <f t="shared" si="17"/>
        <v>0</v>
      </c>
    </row>
    <row r="370" spans="1:64" ht="13.5" thickBot="1">
      <c r="A370" s="1417" t="s">
        <v>2538</v>
      </c>
      <c r="B370" s="1418" t="s">
        <v>2319</v>
      </c>
      <c r="C370" s="652">
        <v>0</v>
      </c>
      <c r="D370" s="652">
        <v>0</v>
      </c>
      <c r="E370" s="652">
        <v>0</v>
      </c>
      <c r="F370" s="652">
        <v>0</v>
      </c>
      <c r="G370" s="652">
        <v>0</v>
      </c>
      <c r="H370" s="652">
        <v>0</v>
      </c>
      <c r="I370" s="652">
        <v>0</v>
      </c>
      <c r="J370" s="652">
        <v>0</v>
      </c>
      <c r="K370" s="652">
        <v>0</v>
      </c>
      <c r="L370" s="652">
        <v>0</v>
      </c>
      <c r="M370" s="652">
        <v>0</v>
      </c>
      <c r="N370" s="652">
        <v>0</v>
      </c>
      <c r="O370" s="652">
        <v>0</v>
      </c>
      <c r="P370" s="652">
        <v>0</v>
      </c>
      <c r="Q370" s="652">
        <v>0</v>
      </c>
      <c r="R370" s="652">
        <v>0</v>
      </c>
      <c r="S370" s="652"/>
      <c r="T370" s="652"/>
      <c r="U370" s="652"/>
      <c r="V370" s="652"/>
      <c r="W370" s="652">
        <v>0</v>
      </c>
      <c r="X370" s="652">
        <v>0</v>
      </c>
      <c r="Y370" s="652">
        <v>0</v>
      </c>
      <c r="Z370" s="652">
        <v>0</v>
      </c>
      <c r="AA370" s="652">
        <v>0</v>
      </c>
      <c r="AB370" s="652">
        <v>0</v>
      </c>
      <c r="AC370" s="652">
        <v>0</v>
      </c>
      <c r="AD370" s="652">
        <v>0</v>
      </c>
      <c r="AE370" s="652">
        <v>0</v>
      </c>
      <c r="AF370" s="652">
        <v>0</v>
      </c>
      <c r="AG370" s="652">
        <v>0</v>
      </c>
      <c r="AH370" s="652">
        <v>0</v>
      </c>
      <c r="AI370" s="652">
        <v>0</v>
      </c>
      <c r="AJ370" s="652">
        <v>0</v>
      </c>
      <c r="AK370" s="652">
        <v>0</v>
      </c>
      <c r="AL370" s="652">
        <v>0</v>
      </c>
      <c r="AM370" s="652">
        <v>0</v>
      </c>
      <c r="AN370" s="652">
        <v>0</v>
      </c>
      <c r="AO370" s="652">
        <v>0</v>
      </c>
      <c r="AP370" s="652">
        <v>0</v>
      </c>
      <c r="AQ370" s="652">
        <v>0</v>
      </c>
      <c r="AR370" s="652">
        <v>0</v>
      </c>
      <c r="AS370" s="652">
        <v>0</v>
      </c>
      <c r="AT370" s="652">
        <v>0</v>
      </c>
      <c r="AU370" s="652">
        <v>0</v>
      </c>
      <c r="AV370" s="652">
        <v>0</v>
      </c>
      <c r="AW370" s="652">
        <v>0</v>
      </c>
      <c r="AX370" s="652">
        <v>0</v>
      </c>
      <c r="AY370" s="652">
        <v>0</v>
      </c>
      <c r="AZ370" s="652">
        <v>0</v>
      </c>
      <c r="BA370" s="652">
        <v>0</v>
      </c>
      <c r="BB370" s="652">
        <v>0</v>
      </c>
      <c r="BC370" s="652">
        <v>0</v>
      </c>
      <c r="BD370" s="652">
        <v>0</v>
      </c>
      <c r="BE370" s="652">
        <v>0</v>
      </c>
      <c r="BF370" s="652">
        <v>0</v>
      </c>
      <c r="BG370" s="652">
        <v>0</v>
      </c>
      <c r="BH370" s="652">
        <v>0</v>
      </c>
      <c r="BI370" s="1476">
        <f t="shared" si="15"/>
        <v>0</v>
      </c>
      <c r="BJ370" s="1476">
        <f t="shared" si="15"/>
        <v>0</v>
      </c>
      <c r="BK370" s="652">
        <f t="shared" si="16"/>
        <v>0</v>
      </c>
      <c r="BL370" s="652">
        <f t="shared" si="17"/>
        <v>0</v>
      </c>
    </row>
    <row r="371" spans="1:64" ht="13.5" thickBot="1">
      <c r="A371" s="1417" t="s">
        <v>2539</v>
      </c>
      <c r="B371" s="1418" t="s">
        <v>2321</v>
      </c>
      <c r="C371" s="652">
        <v>0</v>
      </c>
      <c r="D371" s="652">
        <v>0</v>
      </c>
      <c r="E371" s="652">
        <v>0</v>
      </c>
      <c r="F371" s="652">
        <v>0</v>
      </c>
      <c r="G371" s="652">
        <v>0</v>
      </c>
      <c r="H371" s="652">
        <v>0</v>
      </c>
      <c r="I371" s="652">
        <v>0</v>
      </c>
      <c r="J371" s="652">
        <v>0</v>
      </c>
      <c r="K371" s="652">
        <v>0</v>
      </c>
      <c r="L371" s="652">
        <v>0</v>
      </c>
      <c r="M371" s="652">
        <v>0</v>
      </c>
      <c r="N371" s="652">
        <v>0</v>
      </c>
      <c r="O371" s="652">
        <v>0</v>
      </c>
      <c r="P371" s="652">
        <v>0</v>
      </c>
      <c r="Q371" s="652">
        <v>0</v>
      </c>
      <c r="R371" s="652">
        <v>0</v>
      </c>
      <c r="S371" s="652"/>
      <c r="T371" s="652"/>
      <c r="U371" s="652"/>
      <c r="V371" s="652"/>
      <c r="W371" s="652">
        <v>0</v>
      </c>
      <c r="X371" s="652">
        <v>0</v>
      </c>
      <c r="Y371" s="652">
        <v>0</v>
      </c>
      <c r="Z371" s="652">
        <v>0</v>
      </c>
      <c r="AA371" s="652">
        <v>0</v>
      </c>
      <c r="AB371" s="652">
        <v>0</v>
      </c>
      <c r="AC371" s="652">
        <v>0</v>
      </c>
      <c r="AD371" s="652">
        <v>0</v>
      </c>
      <c r="AE371" s="652">
        <v>0</v>
      </c>
      <c r="AF371" s="652">
        <v>0</v>
      </c>
      <c r="AG371" s="652">
        <v>0</v>
      </c>
      <c r="AH371" s="652">
        <v>0</v>
      </c>
      <c r="AI371" s="652">
        <v>0</v>
      </c>
      <c r="AJ371" s="652">
        <v>0</v>
      </c>
      <c r="AK371" s="652">
        <v>0</v>
      </c>
      <c r="AL371" s="652">
        <v>0</v>
      </c>
      <c r="AM371" s="652">
        <v>0</v>
      </c>
      <c r="AN371" s="652">
        <v>0</v>
      </c>
      <c r="AO371" s="652">
        <v>0</v>
      </c>
      <c r="AP371" s="652">
        <v>0</v>
      </c>
      <c r="AQ371" s="652">
        <v>0</v>
      </c>
      <c r="AR371" s="652">
        <v>0</v>
      </c>
      <c r="AS371" s="652">
        <v>0</v>
      </c>
      <c r="AT371" s="652">
        <v>0</v>
      </c>
      <c r="AU371" s="652">
        <v>0</v>
      </c>
      <c r="AV371" s="652">
        <v>0</v>
      </c>
      <c r="AW371" s="652">
        <v>0</v>
      </c>
      <c r="AX371" s="652">
        <v>0</v>
      </c>
      <c r="AY371" s="652">
        <v>0</v>
      </c>
      <c r="AZ371" s="652">
        <v>0</v>
      </c>
      <c r="BA371" s="652">
        <v>0</v>
      </c>
      <c r="BB371" s="652">
        <v>0</v>
      </c>
      <c r="BC371" s="652">
        <v>0</v>
      </c>
      <c r="BD371" s="652">
        <v>0</v>
      </c>
      <c r="BE371" s="652">
        <v>0</v>
      </c>
      <c r="BF371" s="652">
        <v>0</v>
      </c>
      <c r="BG371" s="652">
        <v>0</v>
      </c>
      <c r="BH371" s="652">
        <v>0</v>
      </c>
      <c r="BI371" s="1476">
        <f t="shared" si="15"/>
        <v>0</v>
      </c>
      <c r="BJ371" s="1476">
        <f t="shared" si="15"/>
        <v>0</v>
      </c>
      <c r="BK371" s="652">
        <f t="shared" si="16"/>
        <v>0</v>
      </c>
      <c r="BL371" s="652">
        <f t="shared" si="17"/>
        <v>0</v>
      </c>
    </row>
    <row r="372" spans="1:64" ht="13.5" thickBot="1">
      <c r="A372" s="1417" t="s">
        <v>2540</v>
      </c>
      <c r="B372" s="1418" t="s">
        <v>2323</v>
      </c>
      <c r="C372" s="652">
        <v>0</v>
      </c>
      <c r="D372" s="652">
        <v>0</v>
      </c>
      <c r="E372" s="652">
        <v>0</v>
      </c>
      <c r="F372" s="652">
        <v>0</v>
      </c>
      <c r="G372" s="652">
        <v>0</v>
      </c>
      <c r="H372" s="652">
        <v>0</v>
      </c>
      <c r="I372" s="652">
        <v>0</v>
      </c>
      <c r="J372" s="652">
        <v>0</v>
      </c>
      <c r="K372" s="652">
        <v>0</v>
      </c>
      <c r="L372" s="652">
        <v>0</v>
      </c>
      <c r="M372" s="652">
        <v>0</v>
      </c>
      <c r="N372" s="652">
        <v>0</v>
      </c>
      <c r="O372" s="652">
        <v>0</v>
      </c>
      <c r="P372" s="652">
        <v>0</v>
      </c>
      <c r="Q372" s="652">
        <v>0</v>
      </c>
      <c r="R372" s="652">
        <v>0</v>
      </c>
      <c r="S372" s="652"/>
      <c r="T372" s="652"/>
      <c r="U372" s="652"/>
      <c r="V372" s="652"/>
      <c r="W372" s="652">
        <v>0</v>
      </c>
      <c r="X372" s="652">
        <v>0</v>
      </c>
      <c r="Y372" s="652">
        <v>0</v>
      </c>
      <c r="Z372" s="652">
        <v>0</v>
      </c>
      <c r="AA372" s="652">
        <v>0</v>
      </c>
      <c r="AB372" s="652">
        <v>0</v>
      </c>
      <c r="AC372" s="652">
        <v>0</v>
      </c>
      <c r="AD372" s="652">
        <v>0</v>
      </c>
      <c r="AE372" s="652">
        <v>0</v>
      </c>
      <c r="AF372" s="652">
        <v>0</v>
      </c>
      <c r="AG372" s="652">
        <v>0</v>
      </c>
      <c r="AH372" s="652">
        <v>0</v>
      </c>
      <c r="AI372" s="652">
        <v>0</v>
      </c>
      <c r="AJ372" s="652">
        <v>0</v>
      </c>
      <c r="AK372" s="652">
        <v>0</v>
      </c>
      <c r="AL372" s="652">
        <v>0</v>
      </c>
      <c r="AM372" s="652">
        <v>0</v>
      </c>
      <c r="AN372" s="652">
        <v>0</v>
      </c>
      <c r="AO372" s="652">
        <v>0</v>
      </c>
      <c r="AP372" s="652">
        <v>0</v>
      </c>
      <c r="AQ372" s="652">
        <v>0</v>
      </c>
      <c r="AR372" s="652">
        <v>0</v>
      </c>
      <c r="AS372" s="652">
        <v>0</v>
      </c>
      <c r="AT372" s="652">
        <v>0</v>
      </c>
      <c r="AU372" s="652">
        <v>0</v>
      </c>
      <c r="AV372" s="652">
        <v>0</v>
      </c>
      <c r="AW372" s="652">
        <v>0</v>
      </c>
      <c r="AX372" s="652">
        <v>0</v>
      </c>
      <c r="AY372" s="652">
        <v>0</v>
      </c>
      <c r="AZ372" s="652">
        <v>0</v>
      </c>
      <c r="BA372" s="652">
        <v>0</v>
      </c>
      <c r="BB372" s="652">
        <v>0</v>
      </c>
      <c r="BC372" s="652">
        <v>0</v>
      </c>
      <c r="BD372" s="652">
        <v>0</v>
      </c>
      <c r="BE372" s="652">
        <v>0</v>
      </c>
      <c r="BF372" s="652">
        <v>0</v>
      </c>
      <c r="BG372" s="652">
        <v>0</v>
      </c>
      <c r="BH372" s="652">
        <v>0</v>
      </c>
      <c r="BI372" s="1476">
        <f t="shared" si="15"/>
        <v>0</v>
      </c>
      <c r="BJ372" s="1476">
        <f t="shared" si="15"/>
        <v>0</v>
      </c>
      <c r="BK372" s="652">
        <f t="shared" si="16"/>
        <v>0</v>
      </c>
      <c r="BL372" s="652">
        <f t="shared" si="17"/>
        <v>0</v>
      </c>
    </row>
    <row r="373" spans="1:64" ht="13.5" thickBot="1">
      <c r="A373" s="1417" t="s">
        <v>2541</v>
      </c>
      <c r="B373" s="1418" t="s">
        <v>2268</v>
      </c>
      <c r="C373" s="652">
        <v>0</v>
      </c>
      <c r="D373" s="652">
        <v>0</v>
      </c>
      <c r="E373" s="652">
        <v>0</v>
      </c>
      <c r="F373" s="652">
        <v>0</v>
      </c>
      <c r="G373" s="652">
        <v>0</v>
      </c>
      <c r="H373" s="652">
        <v>0</v>
      </c>
      <c r="I373" s="652">
        <v>0</v>
      </c>
      <c r="J373" s="652">
        <v>0</v>
      </c>
      <c r="K373" s="652">
        <v>0</v>
      </c>
      <c r="L373" s="652">
        <v>0</v>
      </c>
      <c r="M373" s="652">
        <v>0</v>
      </c>
      <c r="N373" s="652">
        <v>0</v>
      </c>
      <c r="O373" s="652">
        <v>0</v>
      </c>
      <c r="P373" s="652">
        <v>0</v>
      </c>
      <c r="Q373" s="652">
        <v>0</v>
      </c>
      <c r="R373" s="652">
        <v>0</v>
      </c>
      <c r="S373" s="652"/>
      <c r="T373" s="652"/>
      <c r="U373" s="652"/>
      <c r="V373" s="652"/>
      <c r="W373" s="652">
        <v>0</v>
      </c>
      <c r="X373" s="652">
        <v>0</v>
      </c>
      <c r="Y373" s="652">
        <v>0</v>
      </c>
      <c r="Z373" s="652">
        <v>0</v>
      </c>
      <c r="AA373" s="652">
        <v>0</v>
      </c>
      <c r="AB373" s="652">
        <v>0</v>
      </c>
      <c r="AC373" s="652">
        <v>0</v>
      </c>
      <c r="AD373" s="652">
        <v>0</v>
      </c>
      <c r="AE373" s="652">
        <v>0</v>
      </c>
      <c r="AF373" s="652">
        <v>0</v>
      </c>
      <c r="AG373" s="652">
        <v>0</v>
      </c>
      <c r="AH373" s="652">
        <v>0</v>
      </c>
      <c r="AI373" s="652">
        <v>0</v>
      </c>
      <c r="AJ373" s="652">
        <v>0</v>
      </c>
      <c r="AK373" s="652">
        <v>0</v>
      </c>
      <c r="AL373" s="652">
        <v>0</v>
      </c>
      <c r="AM373" s="652">
        <v>0</v>
      </c>
      <c r="AN373" s="652">
        <v>0</v>
      </c>
      <c r="AO373" s="652">
        <v>0</v>
      </c>
      <c r="AP373" s="652">
        <v>0</v>
      </c>
      <c r="AQ373" s="652">
        <v>0</v>
      </c>
      <c r="AR373" s="652">
        <v>0</v>
      </c>
      <c r="AS373" s="652">
        <v>0</v>
      </c>
      <c r="AT373" s="652">
        <v>0</v>
      </c>
      <c r="AU373" s="652">
        <v>0</v>
      </c>
      <c r="AV373" s="652">
        <v>0</v>
      </c>
      <c r="AW373" s="652">
        <v>0</v>
      </c>
      <c r="AX373" s="652">
        <v>0</v>
      </c>
      <c r="AY373" s="652">
        <v>0</v>
      </c>
      <c r="AZ373" s="652">
        <v>0</v>
      </c>
      <c r="BA373" s="652">
        <v>0</v>
      </c>
      <c r="BB373" s="652">
        <v>0</v>
      </c>
      <c r="BC373" s="652">
        <v>0</v>
      </c>
      <c r="BD373" s="652">
        <v>0</v>
      </c>
      <c r="BE373" s="652">
        <v>0</v>
      </c>
      <c r="BF373" s="652">
        <v>0</v>
      </c>
      <c r="BG373" s="652">
        <v>0</v>
      </c>
      <c r="BH373" s="652">
        <v>0</v>
      </c>
      <c r="BI373" s="1476">
        <f t="shared" si="15"/>
        <v>0</v>
      </c>
      <c r="BJ373" s="1476">
        <f t="shared" si="15"/>
        <v>0</v>
      </c>
      <c r="BK373" s="652">
        <f t="shared" si="16"/>
        <v>0</v>
      </c>
      <c r="BL373" s="652">
        <f t="shared" si="17"/>
        <v>0</v>
      </c>
    </row>
    <row r="374" spans="1:64" ht="13.5" thickBot="1">
      <c r="A374" s="1417" t="s">
        <v>2542</v>
      </c>
      <c r="B374" s="1418" t="s">
        <v>2270</v>
      </c>
      <c r="C374" s="652">
        <v>0</v>
      </c>
      <c r="D374" s="652">
        <v>0</v>
      </c>
      <c r="E374" s="652">
        <v>0</v>
      </c>
      <c r="F374" s="652">
        <v>0</v>
      </c>
      <c r="G374" s="652">
        <v>0</v>
      </c>
      <c r="H374" s="652">
        <v>0</v>
      </c>
      <c r="I374" s="652">
        <v>0</v>
      </c>
      <c r="J374" s="652">
        <v>0</v>
      </c>
      <c r="K374" s="652">
        <v>0</v>
      </c>
      <c r="L374" s="652">
        <v>0</v>
      </c>
      <c r="M374" s="652">
        <v>0</v>
      </c>
      <c r="N374" s="652">
        <v>0</v>
      </c>
      <c r="O374" s="652">
        <v>0</v>
      </c>
      <c r="P374" s="652">
        <v>0</v>
      </c>
      <c r="Q374" s="652">
        <v>0</v>
      </c>
      <c r="R374" s="652">
        <v>0</v>
      </c>
      <c r="S374" s="652"/>
      <c r="T374" s="652"/>
      <c r="U374" s="652"/>
      <c r="V374" s="652"/>
      <c r="W374" s="652">
        <v>0</v>
      </c>
      <c r="X374" s="652">
        <v>0</v>
      </c>
      <c r="Y374" s="652">
        <v>0</v>
      </c>
      <c r="Z374" s="652">
        <v>0</v>
      </c>
      <c r="AA374" s="652">
        <v>0</v>
      </c>
      <c r="AB374" s="652">
        <v>0</v>
      </c>
      <c r="AC374" s="652">
        <v>0</v>
      </c>
      <c r="AD374" s="652">
        <v>0</v>
      </c>
      <c r="AE374" s="652">
        <v>0</v>
      </c>
      <c r="AF374" s="652">
        <v>0</v>
      </c>
      <c r="AG374" s="652">
        <v>0</v>
      </c>
      <c r="AH374" s="652">
        <v>0</v>
      </c>
      <c r="AI374" s="652">
        <v>0</v>
      </c>
      <c r="AJ374" s="652">
        <v>0</v>
      </c>
      <c r="AK374" s="652">
        <v>0</v>
      </c>
      <c r="AL374" s="652">
        <v>0</v>
      </c>
      <c r="AM374" s="652">
        <v>0</v>
      </c>
      <c r="AN374" s="652">
        <v>0</v>
      </c>
      <c r="AO374" s="652">
        <v>0</v>
      </c>
      <c r="AP374" s="652">
        <v>0</v>
      </c>
      <c r="AQ374" s="652">
        <v>0</v>
      </c>
      <c r="AR374" s="652">
        <v>0</v>
      </c>
      <c r="AS374" s="652">
        <v>0</v>
      </c>
      <c r="AT374" s="652">
        <v>0</v>
      </c>
      <c r="AU374" s="652">
        <v>0</v>
      </c>
      <c r="AV374" s="652">
        <v>0</v>
      </c>
      <c r="AW374" s="652">
        <v>0</v>
      </c>
      <c r="AX374" s="652">
        <v>0</v>
      </c>
      <c r="AY374" s="652">
        <v>0</v>
      </c>
      <c r="AZ374" s="652">
        <v>0</v>
      </c>
      <c r="BA374" s="652">
        <v>0</v>
      </c>
      <c r="BB374" s="652">
        <v>0</v>
      </c>
      <c r="BC374" s="652">
        <v>0</v>
      </c>
      <c r="BD374" s="652">
        <v>0</v>
      </c>
      <c r="BE374" s="652">
        <v>0</v>
      </c>
      <c r="BF374" s="652">
        <v>0</v>
      </c>
      <c r="BG374" s="652">
        <v>0</v>
      </c>
      <c r="BH374" s="652">
        <v>0</v>
      </c>
      <c r="BI374" s="1476">
        <f t="shared" si="15"/>
        <v>0</v>
      </c>
      <c r="BJ374" s="1476">
        <f t="shared" si="15"/>
        <v>0</v>
      </c>
      <c r="BK374" s="652">
        <f t="shared" si="16"/>
        <v>0</v>
      </c>
      <c r="BL374" s="652">
        <f t="shared" si="17"/>
        <v>0</v>
      </c>
    </row>
    <row r="375" spans="1:64" ht="13.5" thickBot="1">
      <c r="A375" s="1417" t="s">
        <v>2543</v>
      </c>
      <c r="B375" s="1418" t="s">
        <v>2272</v>
      </c>
      <c r="C375" s="652">
        <v>0</v>
      </c>
      <c r="D375" s="652">
        <v>0</v>
      </c>
      <c r="E375" s="652">
        <v>0</v>
      </c>
      <c r="F375" s="652">
        <v>0</v>
      </c>
      <c r="G375" s="652">
        <v>0</v>
      </c>
      <c r="H375" s="652">
        <v>0</v>
      </c>
      <c r="I375" s="652">
        <v>0</v>
      </c>
      <c r="J375" s="652">
        <v>0</v>
      </c>
      <c r="K375" s="652">
        <v>0</v>
      </c>
      <c r="L375" s="652">
        <v>0</v>
      </c>
      <c r="M375" s="652">
        <v>0</v>
      </c>
      <c r="N375" s="652">
        <v>0</v>
      </c>
      <c r="O375" s="652">
        <v>0</v>
      </c>
      <c r="P375" s="652">
        <v>0</v>
      </c>
      <c r="Q375" s="652">
        <v>0</v>
      </c>
      <c r="R375" s="652">
        <v>0</v>
      </c>
      <c r="S375" s="652"/>
      <c r="T375" s="652"/>
      <c r="U375" s="652"/>
      <c r="V375" s="652"/>
      <c r="W375" s="652">
        <v>0</v>
      </c>
      <c r="X375" s="652">
        <v>0</v>
      </c>
      <c r="Y375" s="652">
        <v>0</v>
      </c>
      <c r="Z375" s="652">
        <v>0</v>
      </c>
      <c r="AA375" s="652">
        <v>0</v>
      </c>
      <c r="AB375" s="652">
        <v>0</v>
      </c>
      <c r="AC375" s="652">
        <v>0</v>
      </c>
      <c r="AD375" s="652">
        <v>0</v>
      </c>
      <c r="AE375" s="652">
        <v>0</v>
      </c>
      <c r="AF375" s="652">
        <v>0</v>
      </c>
      <c r="AG375" s="652">
        <v>0</v>
      </c>
      <c r="AH375" s="652">
        <v>0</v>
      </c>
      <c r="AI375" s="652">
        <v>0</v>
      </c>
      <c r="AJ375" s="652">
        <v>0</v>
      </c>
      <c r="AK375" s="652">
        <v>0</v>
      </c>
      <c r="AL375" s="652">
        <v>0</v>
      </c>
      <c r="AM375" s="652">
        <v>0</v>
      </c>
      <c r="AN375" s="652">
        <v>0</v>
      </c>
      <c r="AO375" s="652">
        <v>0</v>
      </c>
      <c r="AP375" s="652">
        <v>0</v>
      </c>
      <c r="AQ375" s="652">
        <v>0</v>
      </c>
      <c r="AR375" s="652">
        <v>0</v>
      </c>
      <c r="AS375" s="652">
        <v>0</v>
      </c>
      <c r="AT375" s="652">
        <v>0</v>
      </c>
      <c r="AU375" s="652">
        <v>0</v>
      </c>
      <c r="AV375" s="652">
        <v>0</v>
      </c>
      <c r="AW375" s="652">
        <v>0</v>
      </c>
      <c r="AX375" s="652">
        <v>0</v>
      </c>
      <c r="AY375" s="652">
        <v>0</v>
      </c>
      <c r="AZ375" s="652">
        <v>0</v>
      </c>
      <c r="BA375" s="652">
        <v>0</v>
      </c>
      <c r="BB375" s="652">
        <v>0</v>
      </c>
      <c r="BC375" s="652">
        <v>0</v>
      </c>
      <c r="BD375" s="652">
        <v>0</v>
      </c>
      <c r="BE375" s="652">
        <v>0</v>
      </c>
      <c r="BF375" s="652">
        <v>0</v>
      </c>
      <c r="BG375" s="652">
        <v>0</v>
      </c>
      <c r="BH375" s="652">
        <v>0</v>
      </c>
      <c r="BI375" s="1476">
        <f t="shared" si="15"/>
        <v>0</v>
      </c>
      <c r="BJ375" s="1476">
        <f t="shared" si="15"/>
        <v>0</v>
      </c>
      <c r="BK375" s="652">
        <f t="shared" si="16"/>
        <v>0</v>
      </c>
      <c r="BL375" s="652">
        <f t="shared" si="17"/>
        <v>0</v>
      </c>
    </row>
    <row r="376" spans="1:64" ht="13.5" thickBot="1">
      <c r="A376" s="1417" t="s">
        <v>2544</v>
      </c>
      <c r="B376" s="1418" t="s">
        <v>2274</v>
      </c>
      <c r="C376" s="652">
        <v>0</v>
      </c>
      <c r="D376" s="652">
        <v>0</v>
      </c>
      <c r="E376" s="652">
        <v>0</v>
      </c>
      <c r="F376" s="652">
        <v>0</v>
      </c>
      <c r="G376" s="652">
        <v>0</v>
      </c>
      <c r="H376" s="652">
        <v>0</v>
      </c>
      <c r="I376" s="652">
        <v>0</v>
      </c>
      <c r="J376" s="652">
        <v>0</v>
      </c>
      <c r="K376" s="652">
        <v>0</v>
      </c>
      <c r="L376" s="652">
        <v>0</v>
      </c>
      <c r="M376" s="652">
        <v>0</v>
      </c>
      <c r="N376" s="652">
        <v>0</v>
      </c>
      <c r="O376" s="652">
        <v>0</v>
      </c>
      <c r="P376" s="652">
        <v>0</v>
      </c>
      <c r="Q376" s="652">
        <v>0</v>
      </c>
      <c r="R376" s="652">
        <v>0</v>
      </c>
      <c r="S376" s="652"/>
      <c r="T376" s="652"/>
      <c r="U376" s="652"/>
      <c r="V376" s="652"/>
      <c r="W376" s="652">
        <v>0</v>
      </c>
      <c r="X376" s="652">
        <v>0</v>
      </c>
      <c r="Y376" s="652">
        <v>0</v>
      </c>
      <c r="Z376" s="652">
        <v>0</v>
      </c>
      <c r="AA376" s="652">
        <v>0</v>
      </c>
      <c r="AB376" s="652">
        <v>0</v>
      </c>
      <c r="AC376" s="652">
        <v>0</v>
      </c>
      <c r="AD376" s="652">
        <v>0</v>
      </c>
      <c r="AE376" s="652">
        <v>0</v>
      </c>
      <c r="AF376" s="652">
        <v>0</v>
      </c>
      <c r="AG376" s="652">
        <v>0</v>
      </c>
      <c r="AH376" s="652">
        <v>0</v>
      </c>
      <c r="AI376" s="652">
        <v>0</v>
      </c>
      <c r="AJ376" s="652">
        <v>0</v>
      </c>
      <c r="AK376" s="652">
        <v>0</v>
      </c>
      <c r="AL376" s="652">
        <v>0</v>
      </c>
      <c r="AM376" s="652">
        <v>0</v>
      </c>
      <c r="AN376" s="652">
        <v>0</v>
      </c>
      <c r="AO376" s="652">
        <v>0</v>
      </c>
      <c r="AP376" s="652">
        <v>0</v>
      </c>
      <c r="AQ376" s="652">
        <v>0</v>
      </c>
      <c r="AR376" s="652">
        <v>0</v>
      </c>
      <c r="AS376" s="652">
        <v>0</v>
      </c>
      <c r="AT376" s="652">
        <v>0</v>
      </c>
      <c r="AU376" s="652">
        <v>0</v>
      </c>
      <c r="AV376" s="652">
        <v>0</v>
      </c>
      <c r="AW376" s="652">
        <v>0</v>
      </c>
      <c r="AX376" s="652">
        <v>0</v>
      </c>
      <c r="AY376" s="652">
        <v>0</v>
      </c>
      <c r="AZ376" s="652">
        <v>0</v>
      </c>
      <c r="BA376" s="652">
        <v>0</v>
      </c>
      <c r="BB376" s="652">
        <v>0</v>
      </c>
      <c r="BC376" s="652">
        <v>0</v>
      </c>
      <c r="BD376" s="652">
        <v>0</v>
      </c>
      <c r="BE376" s="652">
        <v>0</v>
      </c>
      <c r="BF376" s="652">
        <v>0</v>
      </c>
      <c r="BG376" s="652">
        <v>0</v>
      </c>
      <c r="BH376" s="652">
        <v>0</v>
      </c>
      <c r="BI376" s="1476">
        <f t="shared" si="15"/>
        <v>0</v>
      </c>
      <c r="BJ376" s="1476">
        <f t="shared" si="15"/>
        <v>0</v>
      </c>
      <c r="BK376" s="652">
        <f t="shared" si="16"/>
        <v>0</v>
      </c>
      <c r="BL376" s="652">
        <f t="shared" si="17"/>
        <v>0</v>
      </c>
    </row>
    <row r="377" spans="1:64" ht="13.5" thickBot="1">
      <c r="A377" s="1417" t="s">
        <v>2545</v>
      </c>
      <c r="B377" s="1418" t="s">
        <v>2276</v>
      </c>
      <c r="C377" s="652">
        <v>0</v>
      </c>
      <c r="D377" s="652">
        <v>0</v>
      </c>
      <c r="E377" s="652">
        <v>0</v>
      </c>
      <c r="F377" s="652">
        <v>0</v>
      </c>
      <c r="G377" s="652">
        <v>0</v>
      </c>
      <c r="H377" s="652">
        <v>0</v>
      </c>
      <c r="I377" s="652">
        <v>0</v>
      </c>
      <c r="J377" s="652">
        <v>0</v>
      </c>
      <c r="K377" s="652">
        <v>0</v>
      </c>
      <c r="L377" s="652">
        <v>0</v>
      </c>
      <c r="M377" s="652">
        <v>0</v>
      </c>
      <c r="N377" s="652">
        <v>0</v>
      </c>
      <c r="O377" s="652">
        <v>0</v>
      </c>
      <c r="P377" s="652">
        <v>0</v>
      </c>
      <c r="Q377" s="652">
        <v>0</v>
      </c>
      <c r="R377" s="652">
        <v>0</v>
      </c>
      <c r="S377" s="652"/>
      <c r="T377" s="652"/>
      <c r="U377" s="652"/>
      <c r="V377" s="652"/>
      <c r="W377" s="652">
        <v>0</v>
      </c>
      <c r="X377" s="652">
        <v>0</v>
      </c>
      <c r="Y377" s="652">
        <v>0</v>
      </c>
      <c r="Z377" s="652">
        <v>0</v>
      </c>
      <c r="AA377" s="652">
        <v>0</v>
      </c>
      <c r="AB377" s="652">
        <v>0</v>
      </c>
      <c r="AC377" s="652">
        <v>0</v>
      </c>
      <c r="AD377" s="652">
        <v>0</v>
      </c>
      <c r="AE377" s="652">
        <v>0</v>
      </c>
      <c r="AF377" s="652">
        <v>0</v>
      </c>
      <c r="AG377" s="652">
        <v>0</v>
      </c>
      <c r="AH377" s="652">
        <v>0</v>
      </c>
      <c r="AI377" s="652">
        <v>0</v>
      </c>
      <c r="AJ377" s="652">
        <v>0</v>
      </c>
      <c r="AK377" s="652">
        <v>0</v>
      </c>
      <c r="AL377" s="652">
        <v>0</v>
      </c>
      <c r="AM377" s="652">
        <v>0</v>
      </c>
      <c r="AN377" s="652">
        <v>0</v>
      </c>
      <c r="AO377" s="652">
        <v>0</v>
      </c>
      <c r="AP377" s="652">
        <v>0</v>
      </c>
      <c r="AQ377" s="652">
        <v>0</v>
      </c>
      <c r="AR377" s="652">
        <v>0</v>
      </c>
      <c r="AS377" s="652">
        <v>0</v>
      </c>
      <c r="AT377" s="652">
        <v>0</v>
      </c>
      <c r="AU377" s="652">
        <v>0</v>
      </c>
      <c r="AV377" s="652">
        <v>0</v>
      </c>
      <c r="AW377" s="652">
        <v>0</v>
      </c>
      <c r="AX377" s="652">
        <v>0</v>
      </c>
      <c r="AY377" s="652">
        <v>0</v>
      </c>
      <c r="AZ377" s="652">
        <v>0</v>
      </c>
      <c r="BA377" s="652">
        <v>0</v>
      </c>
      <c r="BB377" s="652">
        <v>0</v>
      </c>
      <c r="BC377" s="652">
        <v>0</v>
      </c>
      <c r="BD377" s="652">
        <v>0</v>
      </c>
      <c r="BE377" s="652">
        <v>0</v>
      </c>
      <c r="BF377" s="652">
        <v>0</v>
      </c>
      <c r="BG377" s="652">
        <v>0</v>
      </c>
      <c r="BH377" s="652">
        <v>0</v>
      </c>
      <c r="BI377" s="1476">
        <f t="shared" si="15"/>
        <v>0</v>
      </c>
      <c r="BJ377" s="1476">
        <f t="shared" si="15"/>
        <v>0</v>
      </c>
      <c r="BK377" s="652">
        <f t="shared" si="16"/>
        <v>0</v>
      </c>
      <c r="BL377" s="652">
        <f t="shared" si="17"/>
        <v>0</v>
      </c>
    </row>
    <row r="378" spans="1:64" ht="13.5" thickBot="1">
      <c r="A378" s="1417" t="s">
        <v>2546</v>
      </c>
      <c r="B378" s="1418" t="s">
        <v>2278</v>
      </c>
      <c r="C378" s="652">
        <v>0</v>
      </c>
      <c r="D378" s="652">
        <v>0</v>
      </c>
      <c r="E378" s="652">
        <v>0</v>
      </c>
      <c r="F378" s="652">
        <v>0</v>
      </c>
      <c r="G378" s="652">
        <v>0</v>
      </c>
      <c r="H378" s="652">
        <v>0</v>
      </c>
      <c r="I378" s="652">
        <v>0</v>
      </c>
      <c r="J378" s="652">
        <v>0</v>
      </c>
      <c r="K378" s="652">
        <v>0</v>
      </c>
      <c r="L378" s="652">
        <v>0</v>
      </c>
      <c r="M378" s="652">
        <v>0</v>
      </c>
      <c r="N378" s="652">
        <v>0</v>
      </c>
      <c r="O378" s="652">
        <v>0</v>
      </c>
      <c r="P378" s="652">
        <v>0</v>
      </c>
      <c r="Q378" s="652">
        <v>0</v>
      </c>
      <c r="R378" s="652">
        <v>0</v>
      </c>
      <c r="S378" s="652"/>
      <c r="T378" s="652"/>
      <c r="U378" s="652"/>
      <c r="V378" s="652"/>
      <c r="W378" s="652">
        <v>0</v>
      </c>
      <c r="X378" s="652">
        <v>0</v>
      </c>
      <c r="Y378" s="652">
        <v>0</v>
      </c>
      <c r="Z378" s="652">
        <v>0</v>
      </c>
      <c r="AA378" s="652">
        <v>0</v>
      </c>
      <c r="AB378" s="652">
        <v>0</v>
      </c>
      <c r="AC378" s="652">
        <v>0</v>
      </c>
      <c r="AD378" s="652">
        <v>0</v>
      </c>
      <c r="AE378" s="652">
        <v>0</v>
      </c>
      <c r="AF378" s="652">
        <v>0</v>
      </c>
      <c r="AG378" s="652">
        <v>0</v>
      </c>
      <c r="AH378" s="652">
        <v>0</v>
      </c>
      <c r="AI378" s="652">
        <v>0</v>
      </c>
      <c r="AJ378" s="652">
        <v>0</v>
      </c>
      <c r="AK378" s="652">
        <v>0</v>
      </c>
      <c r="AL378" s="652">
        <v>0</v>
      </c>
      <c r="AM378" s="652">
        <v>0</v>
      </c>
      <c r="AN378" s="652">
        <v>0</v>
      </c>
      <c r="AO378" s="652">
        <v>0</v>
      </c>
      <c r="AP378" s="652">
        <v>0</v>
      </c>
      <c r="AQ378" s="652">
        <v>0</v>
      </c>
      <c r="AR378" s="652">
        <v>0</v>
      </c>
      <c r="AS378" s="652">
        <v>0</v>
      </c>
      <c r="AT378" s="652">
        <v>0</v>
      </c>
      <c r="AU378" s="652">
        <v>0</v>
      </c>
      <c r="AV378" s="652">
        <v>0</v>
      </c>
      <c r="AW378" s="652">
        <v>0</v>
      </c>
      <c r="AX378" s="652">
        <v>0</v>
      </c>
      <c r="AY378" s="652">
        <v>0</v>
      </c>
      <c r="AZ378" s="652">
        <v>0</v>
      </c>
      <c r="BA378" s="652">
        <v>0</v>
      </c>
      <c r="BB378" s="652">
        <v>0</v>
      </c>
      <c r="BC378" s="652">
        <v>0</v>
      </c>
      <c r="BD378" s="652">
        <v>0</v>
      </c>
      <c r="BE378" s="652">
        <v>0</v>
      </c>
      <c r="BF378" s="652">
        <v>0</v>
      </c>
      <c r="BG378" s="652">
        <v>0</v>
      </c>
      <c r="BH378" s="652">
        <v>0</v>
      </c>
      <c r="BI378" s="1476">
        <f t="shared" si="15"/>
        <v>0</v>
      </c>
      <c r="BJ378" s="1476">
        <f t="shared" si="15"/>
        <v>0</v>
      </c>
      <c r="BK378" s="652">
        <f t="shared" si="16"/>
        <v>0</v>
      </c>
      <c r="BL378" s="652">
        <f t="shared" si="17"/>
        <v>0</v>
      </c>
    </row>
    <row r="379" spans="1:64" ht="13.5" thickBot="1">
      <c r="A379" s="1417" t="s">
        <v>2547</v>
      </c>
      <c r="B379" s="1418" t="s">
        <v>2280</v>
      </c>
      <c r="C379" s="652">
        <v>0</v>
      </c>
      <c r="D379" s="652">
        <v>0</v>
      </c>
      <c r="E379" s="652">
        <v>0</v>
      </c>
      <c r="F379" s="652">
        <v>0</v>
      </c>
      <c r="G379" s="652">
        <v>0</v>
      </c>
      <c r="H379" s="652">
        <v>0</v>
      </c>
      <c r="I379" s="652">
        <v>0</v>
      </c>
      <c r="J379" s="652">
        <v>0</v>
      </c>
      <c r="K379" s="652">
        <v>0</v>
      </c>
      <c r="L379" s="652">
        <v>0</v>
      </c>
      <c r="M379" s="652">
        <v>0</v>
      </c>
      <c r="N379" s="652">
        <v>0</v>
      </c>
      <c r="O379" s="652">
        <v>0</v>
      </c>
      <c r="P379" s="652">
        <v>0</v>
      </c>
      <c r="Q379" s="652">
        <v>0</v>
      </c>
      <c r="R379" s="652">
        <v>0</v>
      </c>
      <c r="S379" s="652"/>
      <c r="T379" s="652"/>
      <c r="U379" s="652"/>
      <c r="V379" s="652"/>
      <c r="W379" s="652">
        <v>0</v>
      </c>
      <c r="X379" s="652">
        <v>0</v>
      </c>
      <c r="Y379" s="652">
        <v>0</v>
      </c>
      <c r="Z379" s="652">
        <v>0</v>
      </c>
      <c r="AA379" s="652">
        <v>0</v>
      </c>
      <c r="AB379" s="652">
        <v>0</v>
      </c>
      <c r="AC379" s="652">
        <v>0</v>
      </c>
      <c r="AD379" s="652">
        <v>0</v>
      </c>
      <c r="AE379" s="652">
        <v>0</v>
      </c>
      <c r="AF379" s="652">
        <v>0</v>
      </c>
      <c r="AG379" s="652">
        <v>0</v>
      </c>
      <c r="AH379" s="652">
        <v>0</v>
      </c>
      <c r="AI379" s="652">
        <v>0</v>
      </c>
      <c r="AJ379" s="652">
        <v>0</v>
      </c>
      <c r="AK379" s="652">
        <v>0</v>
      </c>
      <c r="AL379" s="652">
        <v>0</v>
      </c>
      <c r="AM379" s="652">
        <v>0</v>
      </c>
      <c r="AN379" s="652">
        <v>0</v>
      </c>
      <c r="AO379" s="652">
        <v>0</v>
      </c>
      <c r="AP379" s="652">
        <v>0</v>
      </c>
      <c r="AQ379" s="652">
        <v>0</v>
      </c>
      <c r="AR379" s="652">
        <v>0</v>
      </c>
      <c r="AS379" s="652">
        <v>0</v>
      </c>
      <c r="AT379" s="652">
        <v>0</v>
      </c>
      <c r="AU379" s="652">
        <v>0</v>
      </c>
      <c r="AV379" s="652">
        <v>0</v>
      </c>
      <c r="AW379" s="652">
        <v>0</v>
      </c>
      <c r="AX379" s="652">
        <v>0</v>
      </c>
      <c r="AY379" s="652">
        <v>0</v>
      </c>
      <c r="AZ379" s="652">
        <v>0</v>
      </c>
      <c r="BA379" s="652">
        <v>0</v>
      </c>
      <c r="BB379" s="652">
        <v>0</v>
      </c>
      <c r="BC379" s="652">
        <v>0</v>
      </c>
      <c r="BD379" s="652">
        <v>0</v>
      </c>
      <c r="BE379" s="652">
        <v>0</v>
      </c>
      <c r="BF379" s="652">
        <v>0</v>
      </c>
      <c r="BG379" s="652">
        <v>0</v>
      </c>
      <c r="BH379" s="652">
        <v>0</v>
      </c>
      <c r="BI379" s="1476">
        <f t="shared" si="15"/>
        <v>0</v>
      </c>
      <c r="BJ379" s="1476">
        <f t="shared" si="15"/>
        <v>0</v>
      </c>
      <c r="BK379" s="652">
        <f t="shared" si="16"/>
        <v>0</v>
      </c>
      <c r="BL379" s="652">
        <f t="shared" si="17"/>
        <v>0</v>
      </c>
    </row>
    <row r="380" spans="1:64" ht="13.5" thickBot="1">
      <c r="A380" s="1417" t="s">
        <v>2548</v>
      </c>
      <c r="B380" s="1418" t="s">
        <v>2282</v>
      </c>
      <c r="C380" s="652">
        <v>0</v>
      </c>
      <c r="D380" s="652">
        <v>0</v>
      </c>
      <c r="E380" s="652">
        <v>0</v>
      </c>
      <c r="F380" s="652">
        <v>0</v>
      </c>
      <c r="G380" s="652">
        <v>0</v>
      </c>
      <c r="H380" s="652">
        <v>0</v>
      </c>
      <c r="I380" s="652">
        <v>0</v>
      </c>
      <c r="J380" s="652">
        <v>0</v>
      </c>
      <c r="K380" s="652">
        <v>0</v>
      </c>
      <c r="L380" s="652">
        <v>0</v>
      </c>
      <c r="M380" s="652">
        <v>0</v>
      </c>
      <c r="N380" s="652">
        <v>0</v>
      </c>
      <c r="O380" s="652">
        <v>0</v>
      </c>
      <c r="P380" s="652">
        <v>0</v>
      </c>
      <c r="Q380" s="652">
        <v>0</v>
      </c>
      <c r="R380" s="652">
        <v>0</v>
      </c>
      <c r="S380" s="652"/>
      <c r="T380" s="652"/>
      <c r="U380" s="652"/>
      <c r="V380" s="652"/>
      <c r="W380" s="652">
        <v>0</v>
      </c>
      <c r="X380" s="652">
        <v>0</v>
      </c>
      <c r="Y380" s="652">
        <v>0</v>
      </c>
      <c r="Z380" s="652">
        <v>0</v>
      </c>
      <c r="AA380" s="652">
        <v>0</v>
      </c>
      <c r="AB380" s="652">
        <v>0</v>
      </c>
      <c r="AC380" s="652">
        <v>0</v>
      </c>
      <c r="AD380" s="652">
        <v>0</v>
      </c>
      <c r="AE380" s="652">
        <v>0</v>
      </c>
      <c r="AF380" s="652">
        <v>0</v>
      </c>
      <c r="AG380" s="652">
        <v>0</v>
      </c>
      <c r="AH380" s="652">
        <v>0</v>
      </c>
      <c r="AI380" s="652">
        <v>0</v>
      </c>
      <c r="AJ380" s="652">
        <v>0</v>
      </c>
      <c r="AK380" s="652">
        <v>0</v>
      </c>
      <c r="AL380" s="652">
        <v>0</v>
      </c>
      <c r="AM380" s="652">
        <v>0</v>
      </c>
      <c r="AN380" s="652">
        <v>0</v>
      </c>
      <c r="AO380" s="652">
        <v>0</v>
      </c>
      <c r="AP380" s="652">
        <v>0</v>
      </c>
      <c r="AQ380" s="652">
        <v>0</v>
      </c>
      <c r="AR380" s="652">
        <v>0</v>
      </c>
      <c r="AS380" s="652">
        <v>0</v>
      </c>
      <c r="AT380" s="652">
        <v>0</v>
      </c>
      <c r="AU380" s="652">
        <v>0</v>
      </c>
      <c r="AV380" s="652">
        <v>0</v>
      </c>
      <c r="AW380" s="652">
        <v>0</v>
      </c>
      <c r="AX380" s="652">
        <v>0</v>
      </c>
      <c r="AY380" s="652">
        <v>0</v>
      </c>
      <c r="AZ380" s="652">
        <v>0</v>
      </c>
      <c r="BA380" s="652">
        <v>0</v>
      </c>
      <c r="BB380" s="652">
        <v>0</v>
      </c>
      <c r="BC380" s="652">
        <v>0</v>
      </c>
      <c r="BD380" s="652">
        <v>0</v>
      </c>
      <c r="BE380" s="652">
        <v>0</v>
      </c>
      <c r="BF380" s="652">
        <v>0</v>
      </c>
      <c r="BG380" s="652">
        <v>0</v>
      </c>
      <c r="BH380" s="652">
        <v>0</v>
      </c>
      <c r="BI380" s="1476">
        <f t="shared" si="15"/>
        <v>0</v>
      </c>
      <c r="BJ380" s="1476">
        <f t="shared" si="15"/>
        <v>0</v>
      </c>
      <c r="BK380" s="652">
        <f t="shared" si="16"/>
        <v>0</v>
      </c>
      <c r="BL380" s="652">
        <f t="shared" si="17"/>
        <v>0</v>
      </c>
    </row>
    <row r="381" spans="1:64" ht="13.5" thickBot="1">
      <c r="A381" s="1417" t="s">
        <v>2549</v>
      </c>
      <c r="B381" s="1418" t="s">
        <v>2340</v>
      </c>
      <c r="C381" s="652">
        <v>0</v>
      </c>
      <c r="D381" s="652">
        <v>0</v>
      </c>
      <c r="E381" s="652">
        <v>0</v>
      </c>
      <c r="F381" s="652">
        <v>0</v>
      </c>
      <c r="G381" s="652">
        <v>0</v>
      </c>
      <c r="H381" s="652">
        <v>0</v>
      </c>
      <c r="I381" s="652">
        <v>0</v>
      </c>
      <c r="J381" s="652">
        <v>0</v>
      </c>
      <c r="K381" s="652">
        <v>0</v>
      </c>
      <c r="L381" s="652">
        <v>0</v>
      </c>
      <c r="M381" s="652">
        <v>0</v>
      </c>
      <c r="N381" s="652">
        <v>0</v>
      </c>
      <c r="O381" s="652">
        <v>0</v>
      </c>
      <c r="P381" s="652">
        <v>0</v>
      </c>
      <c r="Q381" s="652">
        <v>0</v>
      </c>
      <c r="R381" s="652">
        <v>0</v>
      </c>
      <c r="S381" s="652"/>
      <c r="T381" s="652"/>
      <c r="U381" s="652"/>
      <c r="V381" s="652"/>
      <c r="W381" s="652">
        <v>0</v>
      </c>
      <c r="X381" s="652">
        <v>0</v>
      </c>
      <c r="Y381" s="652">
        <v>0</v>
      </c>
      <c r="Z381" s="652">
        <v>0</v>
      </c>
      <c r="AA381" s="652">
        <v>0</v>
      </c>
      <c r="AB381" s="652">
        <v>0</v>
      </c>
      <c r="AC381" s="652">
        <v>0</v>
      </c>
      <c r="AD381" s="652">
        <v>0</v>
      </c>
      <c r="AE381" s="652">
        <v>0</v>
      </c>
      <c r="AF381" s="652">
        <v>0</v>
      </c>
      <c r="AG381" s="652">
        <v>0</v>
      </c>
      <c r="AH381" s="652">
        <v>0</v>
      </c>
      <c r="AI381" s="652">
        <v>0</v>
      </c>
      <c r="AJ381" s="652">
        <v>0</v>
      </c>
      <c r="AK381" s="652">
        <v>0</v>
      </c>
      <c r="AL381" s="652">
        <v>0</v>
      </c>
      <c r="AM381" s="652">
        <v>0</v>
      </c>
      <c r="AN381" s="652">
        <v>0</v>
      </c>
      <c r="AO381" s="652">
        <v>0</v>
      </c>
      <c r="AP381" s="652">
        <v>0</v>
      </c>
      <c r="AQ381" s="652">
        <v>0</v>
      </c>
      <c r="AR381" s="652">
        <v>0</v>
      </c>
      <c r="AS381" s="652">
        <v>0</v>
      </c>
      <c r="AT381" s="652">
        <v>0</v>
      </c>
      <c r="AU381" s="652">
        <v>0</v>
      </c>
      <c r="AV381" s="652">
        <v>0</v>
      </c>
      <c r="AW381" s="652">
        <v>0</v>
      </c>
      <c r="AX381" s="652">
        <v>0</v>
      </c>
      <c r="AY381" s="652">
        <v>0</v>
      </c>
      <c r="AZ381" s="652">
        <v>0</v>
      </c>
      <c r="BA381" s="652">
        <v>0</v>
      </c>
      <c r="BB381" s="652">
        <v>0</v>
      </c>
      <c r="BC381" s="652">
        <v>0</v>
      </c>
      <c r="BD381" s="652">
        <v>0</v>
      </c>
      <c r="BE381" s="652">
        <v>0</v>
      </c>
      <c r="BF381" s="652">
        <v>0</v>
      </c>
      <c r="BG381" s="652">
        <v>0</v>
      </c>
      <c r="BH381" s="652">
        <v>0</v>
      </c>
      <c r="BI381" s="1476">
        <f t="shared" si="15"/>
        <v>0</v>
      </c>
      <c r="BJ381" s="1476">
        <f t="shared" si="15"/>
        <v>0</v>
      </c>
      <c r="BK381" s="652">
        <f t="shared" si="16"/>
        <v>0</v>
      </c>
      <c r="BL381" s="652">
        <f t="shared" si="17"/>
        <v>0</v>
      </c>
    </row>
    <row r="382" spans="1:64" ht="13.5" thickBot="1">
      <c r="A382" s="1417" t="s">
        <v>2550</v>
      </c>
      <c r="B382" s="1418" t="s">
        <v>2342</v>
      </c>
      <c r="C382" s="652">
        <v>0</v>
      </c>
      <c r="D382" s="652">
        <v>0</v>
      </c>
      <c r="E382" s="652">
        <v>0</v>
      </c>
      <c r="F382" s="652">
        <v>0</v>
      </c>
      <c r="G382" s="652">
        <v>0</v>
      </c>
      <c r="H382" s="652">
        <v>0</v>
      </c>
      <c r="I382" s="652">
        <v>0</v>
      </c>
      <c r="J382" s="652">
        <v>0</v>
      </c>
      <c r="K382" s="652">
        <v>0</v>
      </c>
      <c r="L382" s="652">
        <v>0</v>
      </c>
      <c r="M382" s="652">
        <v>0</v>
      </c>
      <c r="N382" s="652">
        <v>0</v>
      </c>
      <c r="O382" s="652">
        <v>0</v>
      </c>
      <c r="P382" s="652">
        <v>0</v>
      </c>
      <c r="Q382" s="652">
        <v>0</v>
      </c>
      <c r="R382" s="652">
        <v>0</v>
      </c>
      <c r="S382" s="652"/>
      <c r="T382" s="652"/>
      <c r="U382" s="652"/>
      <c r="V382" s="652"/>
      <c r="W382" s="652">
        <v>0</v>
      </c>
      <c r="X382" s="652">
        <v>0</v>
      </c>
      <c r="Y382" s="652">
        <v>0</v>
      </c>
      <c r="Z382" s="652">
        <v>0</v>
      </c>
      <c r="AA382" s="652">
        <v>0</v>
      </c>
      <c r="AB382" s="652">
        <v>0</v>
      </c>
      <c r="AC382" s="652">
        <v>0</v>
      </c>
      <c r="AD382" s="652">
        <v>0</v>
      </c>
      <c r="AE382" s="652">
        <v>0</v>
      </c>
      <c r="AF382" s="652">
        <v>0</v>
      </c>
      <c r="AG382" s="652">
        <v>0</v>
      </c>
      <c r="AH382" s="652">
        <v>0</v>
      </c>
      <c r="AI382" s="652">
        <v>0</v>
      </c>
      <c r="AJ382" s="652">
        <v>0</v>
      </c>
      <c r="AK382" s="652">
        <v>0</v>
      </c>
      <c r="AL382" s="652">
        <v>0</v>
      </c>
      <c r="AM382" s="652">
        <v>0</v>
      </c>
      <c r="AN382" s="652">
        <v>0</v>
      </c>
      <c r="AO382" s="652">
        <v>0</v>
      </c>
      <c r="AP382" s="652">
        <v>0</v>
      </c>
      <c r="AQ382" s="652">
        <v>0</v>
      </c>
      <c r="AR382" s="652">
        <v>0</v>
      </c>
      <c r="AS382" s="652">
        <v>0</v>
      </c>
      <c r="AT382" s="652">
        <v>0</v>
      </c>
      <c r="AU382" s="652">
        <v>0</v>
      </c>
      <c r="AV382" s="652">
        <v>0</v>
      </c>
      <c r="AW382" s="652">
        <v>0</v>
      </c>
      <c r="AX382" s="652">
        <v>0</v>
      </c>
      <c r="AY382" s="652">
        <v>0</v>
      </c>
      <c r="AZ382" s="652">
        <v>0</v>
      </c>
      <c r="BA382" s="652">
        <v>0</v>
      </c>
      <c r="BB382" s="652">
        <v>0</v>
      </c>
      <c r="BC382" s="652">
        <v>0</v>
      </c>
      <c r="BD382" s="652">
        <v>0</v>
      </c>
      <c r="BE382" s="652">
        <v>0</v>
      </c>
      <c r="BF382" s="652">
        <v>0</v>
      </c>
      <c r="BG382" s="652">
        <v>0</v>
      </c>
      <c r="BH382" s="652">
        <v>0</v>
      </c>
      <c r="BI382" s="1476">
        <f t="shared" si="15"/>
        <v>0</v>
      </c>
      <c r="BJ382" s="1476">
        <f t="shared" si="15"/>
        <v>0</v>
      </c>
      <c r="BK382" s="652">
        <f t="shared" si="16"/>
        <v>0</v>
      </c>
      <c r="BL382" s="652">
        <f t="shared" si="17"/>
        <v>0</v>
      </c>
    </row>
    <row r="383" spans="1:64" ht="13.5" thickBot="1">
      <c r="A383" s="1417" t="s">
        <v>2551</v>
      </c>
      <c r="B383" s="1418" t="s">
        <v>2346</v>
      </c>
      <c r="C383" s="652">
        <v>0</v>
      </c>
      <c r="D383" s="652">
        <v>0</v>
      </c>
      <c r="E383" s="652">
        <v>0</v>
      </c>
      <c r="F383" s="652">
        <v>0</v>
      </c>
      <c r="G383" s="652">
        <v>0</v>
      </c>
      <c r="H383" s="652">
        <v>0</v>
      </c>
      <c r="I383" s="652">
        <v>0</v>
      </c>
      <c r="J383" s="652">
        <v>0</v>
      </c>
      <c r="K383" s="652">
        <v>0</v>
      </c>
      <c r="L383" s="652">
        <v>0</v>
      </c>
      <c r="M383" s="652">
        <v>0</v>
      </c>
      <c r="N383" s="652">
        <v>0</v>
      </c>
      <c r="O383" s="652">
        <v>0</v>
      </c>
      <c r="P383" s="652">
        <v>0</v>
      </c>
      <c r="Q383" s="652">
        <v>0</v>
      </c>
      <c r="R383" s="652">
        <v>0</v>
      </c>
      <c r="S383" s="652"/>
      <c r="T383" s="652"/>
      <c r="U383" s="652"/>
      <c r="V383" s="652"/>
      <c r="W383" s="652">
        <v>0</v>
      </c>
      <c r="X383" s="652">
        <v>0</v>
      </c>
      <c r="Y383" s="652">
        <v>0</v>
      </c>
      <c r="Z383" s="652">
        <v>0</v>
      </c>
      <c r="AA383" s="652">
        <v>0</v>
      </c>
      <c r="AB383" s="652">
        <v>0</v>
      </c>
      <c r="AC383" s="652">
        <v>0</v>
      </c>
      <c r="AD383" s="652">
        <v>0</v>
      </c>
      <c r="AE383" s="652">
        <v>0</v>
      </c>
      <c r="AF383" s="652">
        <v>0</v>
      </c>
      <c r="AG383" s="652">
        <v>0</v>
      </c>
      <c r="AH383" s="652">
        <v>0</v>
      </c>
      <c r="AI383" s="652">
        <v>0</v>
      </c>
      <c r="AJ383" s="652">
        <v>0</v>
      </c>
      <c r="AK383" s="652">
        <v>0</v>
      </c>
      <c r="AL383" s="652">
        <v>0</v>
      </c>
      <c r="AM383" s="652">
        <v>0</v>
      </c>
      <c r="AN383" s="652">
        <v>0</v>
      </c>
      <c r="AO383" s="652">
        <v>0</v>
      </c>
      <c r="AP383" s="652">
        <v>0</v>
      </c>
      <c r="AQ383" s="652">
        <v>0</v>
      </c>
      <c r="AR383" s="652">
        <v>0</v>
      </c>
      <c r="AS383" s="652">
        <v>0</v>
      </c>
      <c r="AT383" s="652">
        <v>0</v>
      </c>
      <c r="AU383" s="652">
        <v>0</v>
      </c>
      <c r="AV383" s="652">
        <v>0</v>
      </c>
      <c r="AW383" s="652">
        <v>0</v>
      </c>
      <c r="AX383" s="652">
        <v>0</v>
      </c>
      <c r="AY383" s="652">
        <v>0</v>
      </c>
      <c r="AZ383" s="652">
        <v>0</v>
      </c>
      <c r="BA383" s="652">
        <v>0</v>
      </c>
      <c r="BB383" s="652">
        <v>0</v>
      </c>
      <c r="BC383" s="652">
        <v>0</v>
      </c>
      <c r="BD383" s="652">
        <v>0</v>
      </c>
      <c r="BE383" s="652">
        <v>0</v>
      </c>
      <c r="BF383" s="652">
        <v>0</v>
      </c>
      <c r="BG383" s="652">
        <v>0</v>
      </c>
      <c r="BH383" s="652">
        <v>0</v>
      </c>
      <c r="BI383" s="1476">
        <f t="shared" si="15"/>
        <v>0</v>
      </c>
      <c r="BJ383" s="1476">
        <f t="shared" si="15"/>
        <v>0</v>
      </c>
      <c r="BK383" s="652">
        <f t="shared" si="16"/>
        <v>0</v>
      </c>
      <c r="BL383" s="652">
        <f t="shared" si="17"/>
        <v>0</v>
      </c>
    </row>
    <row r="384" spans="1:64" s="1421" customFormat="1" ht="13.5" thickBot="1">
      <c r="A384" s="1417" t="s">
        <v>2552</v>
      </c>
      <c r="B384" s="1418" t="s">
        <v>2344</v>
      </c>
      <c r="C384" s="652">
        <v>0</v>
      </c>
      <c r="D384" s="652">
        <v>0</v>
      </c>
      <c r="E384" s="652">
        <v>0</v>
      </c>
      <c r="F384" s="652">
        <v>0</v>
      </c>
      <c r="G384" s="652">
        <v>0</v>
      </c>
      <c r="H384" s="652">
        <v>0</v>
      </c>
      <c r="I384" s="652">
        <v>0</v>
      </c>
      <c r="J384" s="652">
        <v>0</v>
      </c>
      <c r="K384" s="652">
        <v>0</v>
      </c>
      <c r="L384" s="652">
        <v>0</v>
      </c>
      <c r="M384" s="652">
        <v>0</v>
      </c>
      <c r="N384" s="652">
        <v>0</v>
      </c>
      <c r="O384" s="652">
        <v>0</v>
      </c>
      <c r="P384" s="652">
        <v>0</v>
      </c>
      <c r="Q384" s="652">
        <v>0</v>
      </c>
      <c r="R384" s="652">
        <v>0</v>
      </c>
      <c r="S384" s="652"/>
      <c r="T384" s="652"/>
      <c r="U384" s="652"/>
      <c r="V384" s="652"/>
      <c r="W384" s="652">
        <v>0</v>
      </c>
      <c r="X384" s="652">
        <v>0</v>
      </c>
      <c r="Y384" s="652">
        <v>0</v>
      </c>
      <c r="Z384" s="652">
        <v>0</v>
      </c>
      <c r="AA384" s="652">
        <v>0</v>
      </c>
      <c r="AB384" s="652">
        <v>0</v>
      </c>
      <c r="AC384" s="652">
        <v>0</v>
      </c>
      <c r="AD384" s="652">
        <v>0</v>
      </c>
      <c r="AE384" s="652">
        <v>0</v>
      </c>
      <c r="AF384" s="652">
        <v>0</v>
      </c>
      <c r="AG384" s="652">
        <v>0</v>
      </c>
      <c r="AH384" s="652">
        <v>0</v>
      </c>
      <c r="AI384" s="652">
        <v>0</v>
      </c>
      <c r="AJ384" s="652">
        <v>0</v>
      </c>
      <c r="AK384" s="652">
        <v>0</v>
      </c>
      <c r="AL384" s="652">
        <v>0</v>
      </c>
      <c r="AM384" s="652">
        <v>0</v>
      </c>
      <c r="AN384" s="652">
        <v>0</v>
      </c>
      <c r="AO384" s="652">
        <v>0</v>
      </c>
      <c r="AP384" s="652">
        <v>0</v>
      </c>
      <c r="AQ384" s="652">
        <v>0</v>
      </c>
      <c r="AR384" s="652">
        <v>0</v>
      </c>
      <c r="AS384" s="652">
        <v>0</v>
      </c>
      <c r="AT384" s="652">
        <v>0</v>
      </c>
      <c r="AU384" s="652">
        <v>0</v>
      </c>
      <c r="AV384" s="652">
        <v>0</v>
      </c>
      <c r="AW384" s="652">
        <v>0</v>
      </c>
      <c r="AX384" s="652">
        <v>0</v>
      </c>
      <c r="AY384" s="652">
        <v>0</v>
      </c>
      <c r="AZ384" s="652">
        <v>0</v>
      </c>
      <c r="BA384" s="652">
        <v>0</v>
      </c>
      <c r="BB384" s="652">
        <v>0</v>
      </c>
      <c r="BC384" s="652">
        <v>0</v>
      </c>
      <c r="BD384" s="652">
        <v>0</v>
      </c>
      <c r="BE384" s="652">
        <v>0</v>
      </c>
      <c r="BF384" s="652">
        <v>0</v>
      </c>
      <c r="BG384" s="652">
        <v>0</v>
      </c>
      <c r="BH384" s="652">
        <v>0</v>
      </c>
      <c r="BI384" s="1476">
        <f t="shared" si="15"/>
        <v>0</v>
      </c>
      <c r="BJ384" s="1476">
        <f t="shared" si="15"/>
        <v>0</v>
      </c>
      <c r="BK384" s="652">
        <f t="shared" si="16"/>
        <v>0</v>
      </c>
      <c r="BL384" s="652">
        <f t="shared" si="17"/>
        <v>0</v>
      </c>
    </row>
    <row r="385" spans="1:64" s="1421" customFormat="1" ht="13.5" thickBot="1">
      <c r="A385" s="1417" t="s">
        <v>2553</v>
      </c>
      <c r="B385" s="1418" t="s">
        <v>2354</v>
      </c>
      <c r="C385" s="652">
        <v>0</v>
      </c>
      <c r="D385" s="652">
        <v>0</v>
      </c>
      <c r="E385" s="652">
        <v>0</v>
      </c>
      <c r="F385" s="652">
        <v>0</v>
      </c>
      <c r="G385" s="652">
        <v>0</v>
      </c>
      <c r="H385" s="652">
        <v>0</v>
      </c>
      <c r="I385" s="652">
        <v>0</v>
      </c>
      <c r="J385" s="652">
        <v>0</v>
      </c>
      <c r="K385" s="652">
        <v>0</v>
      </c>
      <c r="L385" s="652">
        <v>0</v>
      </c>
      <c r="M385" s="652">
        <v>0</v>
      </c>
      <c r="N385" s="652">
        <v>0</v>
      </c>
      <c r="O385" s="652">
        <v>0</v>
      </c>
      <c r="P385" s="652">
        <v>0</v>
      </c>
      <c r="Q385" s="652">
        <v>0</v>
      </c>
      <c r="R385" s="652">
        <v>0</v>
      </c>
      <c r="S385" s="652"/>
      <c r="T385" s="652"/>
      <c r="U385" s="652"/>
      <c r="V385" s="652"/>
      <c r="W385" s="652">
        <v>0</v>
      </c>
      <c r="X385" s="652">
        <v>0</v>
      </c>
      <c r="Y385" s="652">
        <v>0</v>
      </c>
      <c r="Z385" s="652">
        <v>0</v>
      </c>
      <c r="AA385" s="652">
        <v>0</v>
      </c>
      <c r="AB385" s="652">
        <v>0</v>
      </c>
      <c r="AC385" s="652">
        <v>0</v>
      </c>
      <c r="AD385" s="652">
        <v>0</v>
      </c>
      <c r="AE385" s="652">
        <v>0</v>
      </c>
      <c r="AF385" s="652">
        <v>0</v>
      </c>
      <c r="AG385" s="652">
        <v>0</v>
      </c>
      <c r="AH385" s="652">
        <v>0</v>
      </c>
      <c r="AI385" s="652">
        <v>0</v>
      </c>
      <c r="AJ385" s="652">
        <v>0</v>
      </c>
      <c r="AK385" s="652">
        <v>0</v>
      </c>
      <c r="AL385" s="652">
        <v>0</v>
      </c>
      <c r="AM385" s="652">
        <v>0</v>
      </c>
      <c r="AN385" s="652">
        <v>0</v>
      </c>
      <c r="AO385" s="652">
        <v>0</v>
      </c>
      <c r="AP385" s="652">
        <v>0</v>
      </c>
      <c r="AQ385" s="652">
        <v>0</v>
      </c>
      <c r="AR385" s="652">
        <v>0</v>
      </c>
      <c r="AS385" s="652">
        <v>0</v>
      </c>
      <c r="AT385" s="652">
        <v>0</v>
      </c>
      <c r="AU385" s="652">
        <v>0</v>
      </c>
      <c r="AV385" s="652">
        <v>0</v>
      </c>
      <c r="AW385" s="652">
        <v>0</v>
      </c>
      <c r="AX385" s="652">
        <v>0</v>
      </c>
      <c r="AY385" s="652">
        <v>0</v>
      </c>
      <c r="AZ385" s="652">
        <v>0</v>
      </c>
      <c r="BA385" s="652">
        <v>0</v>
      </c>
      <c r="BB385" s="652">
        <v>0</v>
      </c>
      <c r="BC385" s="652">
        <v>0</v>
      </c>
      <c r="BD385" s="652">
        <v>0</v>
      </c>
      <c r="BE385" s="652">
        <v>0</v>
      </c>
      <c r="BF385" s="652">
        <v>0</v>
      </c>
      <c r="BG385" s="652">
        <v>0</v>
      </c>
      <c r="BH385" s="652">
        <v>0</v>
      </c>
      <c r="BI385" s="1476">
        <f t="shared" si="15"/>
        <v>0</v>
      </c>
      <c r="BJ385" s="1476">
        <f t="shared" si="15"/>
        <v>0</v>
      </c>
      <c r="BK385" s="652">
        <f t="shared" si="16"/>
        <v>0</v>
      </c>
      <c r="BL385" s="652">
        <f t="shared" si="17"/>
        <v>0</v>
      </c>
    </row>
    <row r="386" spans="1:64" ht="13.5" thickBot="1">
      <c r="A386" s="1417" t="s">
        <v>2554</v>
      </c>
      <c r="B386" s="1418" t="s">
        <v>2356</v>
      </c>
      <c r="C386" s="652">
        <v>0</v>
      </c>
      <c r="D386" s="652">
        <v>0</v>
      </c>
      <c r="E386" s="652">
        <v>0</v>
      </c>
      <c r="F386" s="652">
        <v>0</v>
      </c>
      <c r="G386" s="652">
        <v>0</v>
      </c>
      <c r="H386" s="652">
        <v>0</v>
      </c>
      <c r="I386" s="652">
        <v>0</v>
      </c>
      <c r="J386" s="652">
        <v>0</v>
      </c>
      <c r="K386" s="652">
        <v>0</v>
      </c>
      <c r="L386" s="652">
        <v>0</v>
      </c>
      <c r="M386" s="652">
        <v>0</v>
      </c>
      <c r="N386" s="652">
        <v>0</v>
      </c>
      <c r="O386" s="652">
        <v>0</v>
      </c>
      <c r="P386" s="652">
        <v>0</v>
      </c>
      <c r="Q386" s="652">
        <v>0</v>
      </c>
      <c r="R386" s="652">
        <v>0</v>
      </c>
      <c r="S386" s="652"/>
      <c r="T386" s="652"/>
      <c r="U386" s="652"/>
      <c r="V386" s="652"/>
      <c r="W386" s="652">
        <v>0</v>
      </c>
      <c r="X386" s="652">
        <v>0</v>
      </c>
      <c r="Y386" s="652">
        <v>0</v>
      </c>
      <c r="Z386" s="652">
        <v>0</v>
      </c>
      <c r="AA386" s="652">
        <v>0</v>
      </c>
      <c r="AB386" s="652">
        <v>0</v>
      </c>
      <c r="AC386" s="652">
        <v>0</v>
      </c>
      <c r="AD386" s="652">
        <v>0</v>
      </c>
      <c r="AE386" s="652">
        <v>0</v>
      </c>
      <c r="AF386" s="652">
        <v>0</v>
      </c>
      <c r="AG386" s="652">
        <v>0</v>
      </c>
      <c r="AH386" s="652">
        <v>0</v>
      </c>
      <c r="AI386" s="652">
        <v>0</v>
      </c>
      <c r="AJ386" s="652">
        <v>0</v>
      </c>
      <c r="AK386" s="652">
        <v>0</v>
      </c>
      <c r="AL386" s="652">
        <v>0</v>
      </c>
      <c r="AM386" s="652">
        <v>0</v>
      </c>
      <c r="AN386" s="652">
        <v>0</v>
      </c>
      <c r="AO386" s="652">
        <v>0</v>
      </c>
      <c r="AP386" s="652">
        <v>0</v>
      </c>
      <c r="AQ386" s="652">
        <v>0</v>
      </c>
      <c r="AR386" s="652">
        <v>0</v>
      </c>
      <c r="AS386" s="652">
        <v>0</v>
      </c>
      <c r="AT386" s="652">
        <v>0</v>
      </c>
      <c r="AU386" s="652">
        <v>0</v>
      </c>
      <c r="AV386" s="652">
        <v>0</v>
      </c>
      <c r="AW386" s="652">
        <v>0</v>
      </c>
      <c r="AX386" s="652">
        <v>0</v>
      </c>
      <c r="AY386" s="652">
        <v>0</v>
      </c>
      <c r="AZ386" s="652">
        <v>0</v>
      </c>
      <c r="BA386" s="652">
        <v>0</v>
      </c>
      <c r="BB386" s="652">
        <v>0</v>
      </c>
      <c r="BC386" s="652">
        <v>0</v>
      </c>
      <c r="BD386" s="652">
        <v>0</v>
      </c>
      <c r="BE386" s="652">
        <v>0</v>
      </c>
      <c r="BF386" s="652">
        <v>0</v>
      </c>
      <c r="BG386" s="652">
        <v>0</v>
      </c>
      <c r="BH386" s="652">
        <v>0</v>
      </c>
      <c r="BI386" s="1476">
        <f t="shared" si="15"/>
        <v>0</v>
      </c>
      <c r="BJ386" s="1476">
        <f t="shared" si="15"/>
        <v>0</v>
      </c>
      <c r="BK386" s="652">
        <f t="shared" si="16"/>
        <v>0</v>
      </c>
      <c r="BL386" s="652">
        <f t="shared" si="17"/>
        <v>0</v>
      </c>
    </row>
    <row r="387" spans="1:64" s="1421" customFormat="1" ht="13.5" thickBot="1">
      <c r="A387" s="1471" t="s">
        <v>1447</v>
      </c>
      <c r="B387" s="1475" t="s">
        <v>2555</v>
      </c>
      <c r="C387" s="652">
        <v>0</v>
      </c>
      <c r="D387" s="652">
        <v>0</v>
      </c>
      <c r="E387" s="652">
        <v>0</v>
      </c>
      <c r="F387" s="652">
        <v>0</v>
      </c>
      <c r="G387" s="652">
        <v>0</v>
      </c>
      <c r="H387" s="652">
        <v>0</v>
      </c>
      <c r="I387" s="652">
        <v>0</v>
      </c>
      <c r="J387" s="652">
        <v>0</v>
      </c>
      <c r="K387" s="652">
        <v>0</v>
      </c>
      <c r="L387" s="652">
        <v>0</v>
      </c>
      <c r="M387" s="652">
        <v>0</v>
      </c>
      <c r="N387" s="652">
        <v>0</v>
      </c>
      <c r="O387" s="652">
        <v>0</v>
      </c>
      <c r="P387" s="652">
        <v>0</v>
      </c>
      <c r="Q387" s="652">
        <v>0</v>
      </c>
      <c r="R387" s="652">
        <v>0</v>
      </c>
      <c r="S387" s="652"/>
      <c r="T387" s="652"/>
      <c r="U387" s="652"/>
      <c r="V387" s="652"/>
      <c r="W387" s="652">
        <v>0</v>
      </c>
      <c r="X387" s="652">
        <v>0</v>
      </c>
      <c r="Y387" s="652">
        <v>0</v>
      </c>
      <c r="Z387" s="652">
        <v>0</v>
      </c>
      <c r="AA387" s="652">
        <v>0</v>
      </c>
      <c r="AB387" s="652">
        <v>0</v>
      </c>
      <c r="AC387" s="652">
        <v>0</v>
      </c>
      <c r="AD387" s="652">
        <v>0</v>
      </c>
      <c r="AE387" s="652">
        <v>0</v>
      </c>
      <c r="AF387" s="652">
        <v>0</v>
      </c>
      <c r="AG387" s="652">
        <v>0</v>
      </c>
      <c r="AH387" s="652">
        <v>0</v>
      </c>
      <c r="AI387" s="652">
        <v>0</v>
      </c>
      <c r="AJ387" s="652">
        <v>0</v>
      </c>
      <c r="AK387" s="652">
        <v>0</v>
      </c>
      <c r="AL387" s="652">
        <v>0</v>
      </c>
      <c r="AM387" s="652">
        <v>0</v>
      </c>
      <c r="AN387" s="652">
        <v>0</v>
      </c>
      <c r="AO387" s="652">
        <v>0</v>
      </c>
      <c r="AP387" s="652">
        <v>0</v>
      </c>
      <c r="AQ387" s="652">
        <v>0</v>
      </c>
      <c r="AR387" s="652">
        <v>0</v>
      </c>
      <c r="AS387" s="652">
        <v>0</v>
      </c>
      <c r="AT387" s="652">
        <v>0</v>
      </c>
      <c r="AU387" s="652">
        <v>0</v>
      </c>
      <c r="AV387" s="652">
        <v>0</v>
      </c>
      <c r="AW387" s="652">
        <v>0</v>
      </c>
      <c r="AX387" s="652">
        <v>0</v>
      </c>
      <c r="AY387" s="652">
        <v>0</v>
      </c>
      <c r="AZ387" s="652">
        <v>0</v>
      </c>
      <c r="BA387" s="652">
        <v>0</v>
      </c>
      <c r="BB387" s="652">
        <v>0</v>
      </c>
      <c r="BC387" s="652">
        <v>0</v>
      </c>
      <c r="BD387" s="652">
        <v>0</v>
      </c>
      <c r="BE387" s="652">
        <v>0</v>
      </c>
      <c r="BF387" s="652">
        <v>0</v>
      </c>
      <c r="BG387" s="652">
        <v>0</v>
      </c>
      <c r="BH387" s="652">
        <v>0</v>
      </c>
      <c r="BI387" s="1476">
        <f t="shared" si="15"/>
        <v>0</v>
      </c>
      <c r="BJ387" s="1476">
        <f t="shared" si="15"/>
        <v>0</v>
      </c>
      <c r="BK387" s="652">
        <f t="shared" si="16"/>
        <v>0</v>
      </c>
      <c r="BL387" s="652">
        <f t="shared" si="17"/>
        <v>0</v>
      </c>
    </row>
    <row r="388" spans="1:64" s="1421" customFormat="1" ht="13.5" thickBot="1">
      <c r="A388" s="1417" t="s">
        <v>2556</v>
      </c>
      <c r="B388" s="1418" t="s">
        <v>2252</v>
      </c>
      <c r="C388" s="652">
        <v>0</v>
      </c>
      <c r="D388" s="652">
        <v>0</v>
      </c>
      <c r="E388" s="652">
        <v>0</v>
      </c>
      <c r="F388" s="652">
        <v>0</v>
      </c>
      <c r="G388" s="652">
        <v>0</v>
      </c>
      <c r="H388" s="652">
        <v>0</v>
      </c>
      <c r="I388" s="652">
        <v>0</v>
      </c>
      <c r="J388" s="652">
        <v>0</v>
      </c>
      <c r="K388" s="652">
        <v>0</v>
      </c>
      <c r="L388" s="652">
        <v>0</v>
      </c>
      <c r="M388" s="652">
        <v>0</v>
      </c>
      <c r="N388" s="652">
        <v>0</v>
      </c>
      <c r="O388" s="652">
        <v>0</v>
      </c>
      <c r="P388" s="652">
        <v>0</v>
      </c>
      <c r="Q388" s="652">
        <v>0</v>
      </c>
      <c r="R388" s="652">
        <v>0</v>
      </c>
      <c r="S388" s="652"/>
      <c r="T388" s="652"/>
      <c r="U388" s="652"/>
      <c r="V388" s="652"/>
      <c r="W388" s="652">
        <v>0</v>
      </c>
      <c r="X388" s="652">
        <v>0</v>
      </c>
      <c r="Y388" s="652">
        <v>0</v>
      </c>
      <c r="Z388" s="652">
        <v>0</v>
      </c>
      <c r="AA388" s="652">
        <v>0</v>
      </c>
      <c r="AB388" s="652">
        <v>0</v>
      </c>
      <c r="AC388" s="652">
        <v>0</v>
      </c>
      <c r="AD388" s="652">
        <v>0</v>
      </c>
      <c r="AE388" s="652">
        <v>0</v>
      </c>
      <c r="AF388" s="652">
        <v>0</v>
      </c>
      <c r="AG388" s="652">
        <v>0</v>
      </c>
      <c r="AH388" s="652">
        <v>0</v>
      </c>
      <c r="AI388" s="652">
        <v>0</v>
      </c>
      <c r="AJ388" s="652">
        <v>0</v>
      </c>
      <c r="AK388" s="652">
        <v>0</v>
      </c>
      <c r="AL388" s="652">
        <v>0</v>
      </c>
      <c r="AM388" s="652">
        <v>0</v>
      </c>
      <c r="AN388" s="652">
        <v>0</v>
      </c>
      <c r="AO388" s="652">
        <v>0</v>
      </c>
      <c r="AP388" s="652">
        <v>0</v>
      </c>
      <c r="AQ388" s="652">
        <v>0</v>
      </c>
      <c r="AR388" s="652">
        <v>0</v>
      </c>
      <c r="AS388" s="652">
        <v>0</v>
      </c>
      <c r="AT388" s="652">
        <v>0</v>
      </c>
      <c r="AU388" s="652">
        <v>0</v>
      </c>
      <c r="AV388" s="652">
        <v>0</v>
      </c>
      <c r="AW388" s="652">
        <v>0</v>
      </c>
      <c r="AX388" s="652">
        <v>0</v>
      </c>
      <c r="AY388" s="652">
        <v>0</v>
      </c>
      <c r="AZ388" s="652">
        <v>0</v>
      </c>
      <c r="BA388" s="652">
        <v>0</v>
      </c>
      <c r="BB388" s="652">
        <v>0</v>
      </c>
      <c r="BC388" s="652">
        <v>0</v>
      </c>
      <c r="BD388" s="652">
        <v>0</v>
      </c>
      <c r="BE388" s="652">
        <v>0</v>
      </c>
      <c r="BF388" s="652">
        <v>0</v>
      </c>
      <c r="BG388" s="652">
        <v>0</v>
      </c>
      <c r="BH388" s="652">
        <v>0</v>
      </c>
      <c r="BI388" s="1476">
        <f t="shared" si="15"/>
        <v>0</v>
      </c>
      <c r="BJ388" s="1476">
        <f t="shared" si="15"/>
        <v>0</v>
      </c>
      <c r="BK388" s="652">
        <f t="shared" si="16"/>
        <v>0</v>
      </c>
      <c r="BL388" s="652">
        <f t="shared" si="17"/>
        <v>0</v>
      </c>
    </row>
    <row r="389" spans="1:64" ht="13.5" thickBot="1">
      <c r="A389" s="1417" t="s">
        <v>2557</v>
      </c>
      <c r="B389" s="1418" t="s">
        <v>2254</v>
      </c>
      <c r="C389" s="652">
        <v>0</v>
      </c>
      <c r="D389" s="652">
        <v>0</v>
      </c>
      <c r="E389" s="652">
        <v>0</v>
      </c>
      <c r="F389" s="652">
        <v>0</v>
      </c>
      <c r="G389" s="652">
        <v>0</v>
      </c>
      <c r="H389" s="652">
        <v>0</v>
      </c>
      <c r="I389" s="652">
        <v>0</v>
      </c>
      <c r="J389" s="652">
        <v>0</v>
      </c>
      <c r="K389" s="652">
        <v>0</v>
      </c>
      <c r="L389" s="652">
        <v>0</v>
      </c>
      <c r="M389" s="652">
        <v>0</v>
      </c>
      <c r="N389" s="652">
        <v>0</v>
      </c>
      <c r="O389" s="652">
        <v>0</v>
      </c>
      <c r="P389" s="652">
        <v>0</v>
      </c>
      <c r="Q389" s="652">
        <v>0</v>
      </c>
      <c r="R389" s="652">
        <v>0</v>
      </c>
      <c r="S389" s="652"/>
      <c r="T389" s="652"/>
      <c r="U389" s="652"/>
      <c r="V389" s="652"/>
      <c r="W389" s="652">
        <v>0</v>
      </c>
      <c r="X389" s="652">
        <v>0</v>
      </c>
      <c r="Y389" s="652">
        <v>0</v>
      </c>
      <c r="Z389" s="652">
        <v>0</v>
      </c>
      <c r="AA389" s="652">
        <v>0</v>
      </c>
      <c r="AB389" s="652">
        <v>0</v>
      </c>
      <c r="AC389" s="652">
        <v>0</v>
      </c>
      <c r="AD389" s="652">
        <v>0</v>
      </c>
      <c r="AE389" s="652">
        <v>0</v>
      </c>
      <c r="AF389" s="652">
        <v>0</v>
      </c>
      <c r="AG389" s="652">
        <v>0</v>
      </c>
      <c r="AH389" s="652">
        <v>0</v>
      </c>
      <c r="AI389" s="652">
        <v>0</v>
      </c>
      <c r="AJ389" s="652">
        <v>0</v>
      </c>
      <c r="AK389" s="652">
        <v>0</v>
      </c>
      <c r="AL389" s="652">
        <v>0</v>
      </c>
      <c r="AM389" s="652">
        <v>0</v>
      </c>
      <c r="AN389" s="652">
        <v>0</v>
      </c>
      <c r="AO389" s="652">
        <v>0</v>
      </c>
      <c r="AP389" s="652">
        <v>0</v>
      </c>
      <c r="AQ389" s="652">
        <v>0</v>
      </c>
      <c r="AR389" s="652">
        <v>0</v>
      </c>
      <c r="AS389" s="652">
        <v>0</v>
      </c>
      <c r="AT389" s="652">
        <v>0</v>
      </c>
      <c r="AU389" s="652">
        <v>0</v>
      </c>
      <c r="AV389" s="652">
        <v>0</v>
      </c>
      <c r="AW389" s="652">
        <v>0</v>
      </c>
      <c r="AX389" s="652">
        <v>0</v>
      </c>
      <c r="AY389" s="652">
        <v>0</v>
      </c>
      <c r="AZ389" s="652">
        <v>0</v>
      </c>
      <c r="BA389" s="652">
        <v>0</v>
      </c>
      <c r="BB389" s="652">
        <v>0</v>
      </c>
      <c r="BC389" s="652">
        <v>0</v>
      </c>
      <c r="BD389" s="652">
        <v>0</v>
      </c>
      <c r="BE389" s="652">
        <v>0</v>
      </c>
      <c r="BF389" s="652">
        <v>0</v>
      </c>
      <c r="BG389" s="652">
        <v>0</v>
      </c>
      <c r="BH389" s="652">
        <v>0</v>
      </c>
      <c r="BI389" s="1476">
        <f t="shared" si="15"/>
        <v>0</v>
      </c>
      <c r="BJ389" s="1476">
        <f t="shared" si="15"/>
        <v>0</v>
      </c>
      <c r="BK389" s="652">
        <f t="shared" si="16"/>
        <v>0</v>
      </c>
      <c r="BL389" s="652">
        <f t="shared" si="17"/>
        <v>0</v>
      </c>
    </row>
    <row r="390" spans="1:64" s="1421" customFormat="1" ht="13.5" thickBot="1">
      <c r="A390" s="1417" t="s">
        <v>2558</v>
      </c>
      <c r="B390" s="1418" t="s">
        <v>2256</v>
      </c>
      <c r="C390" s="652">
        <v>0</v>
      </c>
      <c r="D390" s="652">
        <v>0</v>
      </c>
      <c r="E390" s="652">
        <v>0</v>
      </c>
      <c r="F390" s="652">
        <v>0</v>
      </c>
      <c r="G390" s="652">
        <v>0</v>
      </c>
      <c r="H390" s="652">
        <v>0</v>
      </c>
      <c r="I390" s="652">
        <v>0</v>
      </c>
      <c r="J390" s="652">
        <v>0</v>
      </c>
      <c r="K390" s="652">
        <v>0</v>
      </c>
      <c r="L390" s="652">
        <v>0</v>
      </c>
      <c r="M390" s="652">
        <v>0</v>
      </c>
      <c r="N390" s="652">
        <v>0</v>
      </c>
      <c r="O390" s="652">
        <v>0</v>
      </c>
      <c r="P390" s="652">
        <v>0</v>
      </c>
      <c r="Q390" s="652">
        <v>0</v>
      </c>
      <c r="R390" s="652">
        <v>0</v>
      </c>
      <c r="S390" s="652"/>
      <c r="T390" s="652"/>
      <c r="U390" s="652"/>
      <c r="V390" s="652"/>
      <c r="W390" s="652">
        <v>0</v>
      </c>
      <c r="X390" s="652">
        <v>0</v>
      </c>
      <c r="Y390" s="652">
        <v>0</v>
      </c>
      <c r="Z390" s="652">
        <v>0</v>
      </c>
      <c r="AA390" s="652">
        <v>0</v>
      </c>
      <c r="AB390" s="652">
        <v>0</v>
      </c>
      <c r="AC390" s="652">
        <v>0</v>
      </c>
      <c r="AD390" s="652">
        <v>0</v>
      </c>
      <c r="AE390" s="652">
        <v>0</v>
      </c>
      <c r="AF390" s="652">
        <v>0</v>
      </c>
      <c r="AG390" s="652">
        <v>0</v>
      </c>
      <c r="AH390" s="652">
        <v>0</v>
      </c>
      <c r="AI390" s="652">
        <v>0</v>
      </c>
      <c r="AJ390" s="652">
        <v>0</v>
      </c>
      <c r="AK390" s="652">
        <v>0</v>
      </c>
      <c r="AL390" s="652">
        <v>0</v>
      </c>
      <c r="AM390" s="652">
        <v>0</v>
      </c>
      <c r="AN390" s="652">
        <v>0</v>
      </c>
      <c r="AO390" s="652">
        <v>0</v>
      </c>
      <c r="AP390" s="652">
        <v>0</v>
      </c>
      <c r="AQ390" s="652">
        <v>0</v>
      </c>
      <c r="AR390" s="652">
        <v>0</v>
      </c>
      <c r="AS390" s="652">
        <v>0</v>
      </c>
      <c r="AT390" s="652">
        <v>0</v>
      </c>
      <c r="AU390" s="652">
        <v>0</v>
      </c>
      <c r="AV390" s="652">
        <v>0</v>
      </c>
      <c r="AW390" s="652">
        <v>0</v>
      </c>
      <c r="AX390" s="652">
        <v>0</v>
      </c>
      <c r="AY390" s="652">
        <v>0</v>
      </c>
      <c r="AZ390" s="652">
        <v>0</v>
      </c>
      <c r="BA390" s="652">
        <v>0</v>
      </c>
      <c r="BB390" s="652">
        <v>0</v>
      </c>
      <c r="BC390" s="652">
        <v>0</v>
      </c>
      <c r="BD390" s="652">
        <v>0</v>
      </c>
      <c r="BE390" s="652">
        <v>0</v>
      </c>
      <c r="BF390" s="652">
        <v>0</v>
      </c>
      <c r="BG390" s="652">
        <v>0</v>
      </c>
      <c r="BH390" s="652">
        <v>0</v>
      </c>
      <c r="BI390" s="1476">
        <f t="shared" si="15"/>
        <v>0</v>
      </c>
      <c r="BJ390" s="1476">
        <f t="shared" si="15"/>
        <v>0</v>
      </c>
      <c r="BK390" s="652">
        <f t="shared" si="16"/>
        <v>0</v>
      </c>
      <c r="BL390" s="652">
        <f t="shared" si="17"/>
        <v>0</v>
      </c>
    </row>
    <row r="391" spans="1:64" s="1421" customFormat="1" ht="13.5" thickBot="1">
      <c r="A391" s="1417" t="s">
        <v>2559</v>
      </c>
      <c r="B391" s="1418" t="s">
        <v>2319</v>
      </c>
      <c r="C391" s="652">
        <v>0</v>
      </c>
      <c r="D391" s="652">
        <v>0</v>
      </c>
      <c r="E391" s="652">
        <v>0</v>
      </c>
      <c r="F391" s="652">
        <v>0</v>
      </c>
      <c r="G391" s="652">
        <v>0</v>
      </c>
      <c r="H391" s="652">
        <v>0</v>
      </c>
      <c r="I391" s="652">
        <v>0</v>
      </c>
      <c r="J391" s="652">
        <v>0</v>
      </c>
      <c r="K391" s="652">
        <v>0</v>
      </c>
      <c r="L391" s="652">
        <v>0</v>
      </c>
      <c r="M391" s="652">
        <v>0</v>
      </c>
      <c r="N391" s="652">
        <v>0</v>
      </c>
      <c r="O391" s="652">
        <v>0</v>
      </c>
      <c r="P391" s="652">
        <v>0</v>
      </c>
      <c r="Q391" s="652">
        <v>0</v>
      </c>
      <c r="R391" s="652">
        <v>0</v>
      </c>
      <c r="S391" s="652"/>
      <c r="T391" s="652"/>
      <c r="U391" s="652"/>
      <c r="V391" s="652"/>
      <c r="W391" s="652">
        <v>0</v>
      </c>
      <c r="X391" s="652">
        <v>0</v>
      </c>
      <c r="Y391" s="652">
        <v>0</v>
      </c>
      <c r="Z391" s="652">
        <v>0</v>
      </c>
      <c r="AA391" s="652">
        <v>0</v>
      </c>
      <c r="AB391" s="652">
        <v>0</v>
      </c>
      <c r="AC391" s="652">
        <v>0</v>
      </c>
      <c r="AD391" s="652">
        <v>0</v>
      </c>
      <c r="AE391" s="652">
        <v>0</v>
      </c>
      <c r="AF391" s="652">
        <v>0</v>
      </c>
      <c r="AG391" s="652">
        <v>0</v>
      </c>
      <c r="AH391" s="652">
        <v>0</v>
      </c>
      <c r="AI391" s="652">
        <v>0</v>
      </c>
      <c r="AJ391" s="652">
        <v>0</v>
      </c>
      <c r="AK391" s="652">
        <v>0</v>
      </c>
      <c r="AL391" s="652">
        <v>0</v>
      </c>
      <c r="AM391" s="652">
        <v>0</v>
      </c>
      <c r="AN391" s="652">
        <v>0</v>
      </c>
      <c r="AO391" s="652">
        <v>0</v>
      </c>
      <c r="AP391" s="652">
        <v>0</v>
      </c>
      <c r="AQ391" s="652">
        <v>0</v>
      </c>
      <c r="AR391" s="652">
        <v>0</v>
      </c>
      <c r="AS391" s="652">
        <v>0</v>
      </c>
      <c r="AT391" s="652">
        <v>0</v>
      </c>
      <c r="AU391" s="652">
        <v>0</v>
      </c>
      <c r="AV391" s="652">
        <v>0</v>
      </c>
      <c r="AW391" s="652">
        <v>0</v>
      </c>
      <c r="AX391" s="652">
        <v>0</v>
      </c>
      <c r="AY391" s="652">
        <v>0</v>
      </c>
      <c r="AZ391" s="652">
        <v>0</v>
      </c>
      <c r="BA391" s="652">
        <v>0</v>
      </c>
      <c r="BB391" s="652">
        <v>0</v>
      </c>
      <c r="BC391" s="652">
        <v>0</v>
      </c>
      <c r="BD391" s="652">
        <v>0</v>
      </c>
      <c r="BE391" s="652">
        <v>0</v>
      </c>
      <c r="BF391" s="652">
        <v>0</v>
      </c>
      <c r="BG391" s="652">
        <v>0</v>
      </c>
      <c r="BH391" s="652">
        <v>0</v>
      </c>
      <c r="BI391" s="1476">
        <f t="shared" si="15"/>
        <v>0</v>
      </c>
      <c r="BJ391" s="1476">
        <f t="shared" si="15"/>
        <v>0</v>
      </c>
      <c r="BK391" s="652">
        <f t="shared" si="16"/>
        <v>0</v>
      </c>
      <c r="BL391" s="652">
        <f t="shared" si="17"/>
        <v>0</v>
      </c>
    </row>
    <row r="392" spans="1:64" ht="13.5" thickBot="1">
      <c r="A392" s="1417" t="s">
        <v>2560</v>
      </c>
      <c r="B392" s="1418" t="s">
        <v>2268</v>
      </c>
      <c r="C392" s="652">
        <v>0</v>
      </c>
      <c r="D392" s="652">
        <v>0</v>
      </c>
      <c r="E392" s="652">
        <v>0</v>
      </c>
      <c r="F392" s="652">
        <v>0</v>
      </c>
      <c r="G392" s="652">
        <v>0</v>
      </c>
      <c r="H392" s="652">
        <v>0</v>
      </c>
      <c r="I392" s="652">
        <v>0</v>
      </c>
      <c r="J392" s="652">
        <v>0</v>
      </c>
      <c r="K392" s="652">
        <v>0</v>
      </c>
      <c r="L392" s="652">
        <v>0</v>
      </c>
      <c r="M392" s="652">
        <v>0</v>
      </c>
      <c r="N392" s="652">
        <v>0</v>
      </c>
      <c r="O392" s="652">
        <v>0</v>
      </c>
      <c r="P392" s="652">
        <v>0</v>
      </c>
      <c r="Q392" s="652">
        <v>0</v>
      </c>
      <c r="R392" s="652">
        <v>0</v>
      </c>
      <c r="S392" s="652"/>
      <c r="T392" s="652"/>
      <c r="U392" s="652"/>
      <c r="V392" s="652"/>
      <c r="W392" s="652">
        <v>0</v>
      </c>
      <c r="X392" s="652">
        <v>0</v>
      </c>
      <c r="Y392" s="652">
        <v>0</v>
      </c>
      <c r="Z392" s="652">
        <v>0</v>
      </c>
      <c r="AA392" s="652">
        <v>0</v>
      </c>
      <c r="AB392" s="652">
        <v>0</v>
      </c>
      <c r="AC392" s="652">
        <v>0</v>
      </c>
      <c r="AD392" s="652">
        <v>0</v>
      </c>
      <c r="AE392" s="652">
        <v>0</v>
      </c>
      <c r="AF392" s="652">
        <v>0</v>
      </c>
      <c r="AG392" s="652">
        <v>0</v>
      </c>
      <c r="AH392" s="652">
        <v>0</v>
      </c>
      <c r="AI392" s="652">
        <v>0</v>
      </c>
      <c r="AJ392" s="652">
        <v>0</v>
      </c>
      <c r="AK392" s="652">
        <v>0</v>
      </c>
      <c r="AL392" s="652">
        <v>0</v>
      </c>
      <c r="AM392" s="652">
        <v>0</v>
      </c>
      <c r="AN392" s="652">
        <v>0</v>
      </c>
      <c r="AO392" s="652">
        <v>0</v>
      </c>
      <c r="AP392" s="652">
        <v>0</v>
      </c>
      <c r="AQ392" s="652">
        <v>0</v>
      </c>
      <c r="AR392" s="652">
        <v>0</v>
      </c>
      <c r="AS392" s="652">
        <v>0</v>
      </c>
      <c r="AT392" s="652">
        <v>0</v>
      </c>
      <c r="AU392" s="652">
        <v>0</v>
      </c>
      <c r="AV392" s="652">
        <v>0</v>
      </c>
      <c r="AW392" s="652">
        <v>0</v>
      </c>
      <c r="AX392" s="652">
        <v>0</v>
      </c>
      <c r="AY392" s="652">
        <v>0</v>
      </c>
      <c r="AZ392" s="652">
        <v>0</v>
      </c>
      <c r="BA392" s="652">
        <v>0</v>
      </c>
      <c r="BB392" s="652">
        <v>0</v>
      </c>
      <c r="BC392" s="652">
        <v>0</v>
      </c>
      <c r="BD392" s="652">
        <v>0</v>
      </c>
      <c r="BE392" s="652">
        <v>0</v>
      </c>
      <c r="BF392" s="652">
        <v>0</v>
      </c>
      <c r="BG392" s="652">
        <v>0</v>
      </c>
      <c r="BH392" s="652">
        <v>0</v>
      </c>
      <c r="BI392" s="1476">
        <f t="shared" ref="BI392:BJ455" si="18">C392+E392+G392+I392+K392+M392+O392+Q392+W392+Y392+AA392+AC392+AE392++AG392+AI392+AK392+AM392+AO392+AQ392+AS392+AU392+AW392+AY392+BA392+BC392+BE392+BG392+S392+U392</f>
        <v>0</v>
      </c>
      <c r="BJ392" s="1476">
        <f t="shared" si="18"/>
        <v>0</v>
      </c>
      <c r="BK392" s="652">
        <f t="shared" si="16"/>
        <v>0</v>
      </c>
      <c r="BL392" s="652">
        <f t="shared" si="17"/>
        <v>0</v>
      </c>
    </row>
    <row r="393" spans="1:64" ht="13.5" thickBot="1">
      <c r="A393" s="1417" t="s">
        <v>2561</v>
      </c>
      <c r="B393" s="1418" t="s">
        <v>2270</v>
      </c>
      <c r="C393" s="652">
        <v>0</v>
      </c>
      <c r="D393" s="652">
        <v>0</v>
      </c>
      <c r="E393" s="652">
        <v>0</v>
      </c>
      <c r="F393" s="652">
        <v>0</v>
      </c>
      <c r="G393" s="652">
        <v>0</v>
      </c>
      <c r="H393" s="652">
        <v>0</v>
      </c>
      <c r="I393" s="652">
        <v>0</v>
      </c>
      <c r="J393" s="652">
        <v>0</v>
      </c>
      <c r="K393" s="652">
        <v>0</v>
      </c>
      <c r="L393" s="652">
        <v>0</v>
      </c>
      <c r="M393" s="652">
        <v>0</v>
      </c>
      <c r="N393" s="652">
        <v>0</v>
      </c>
      <c r="O393" s="652">
        <v>0</v>
      </c>
      <c r="P393" s="652">
        <v>0</v>
      </c>
      <c r="Q393" s="652">
        <v>0</v>
      </c>
      <c r="R393" s="652">
        <v>0</v>
      </c>
      <c r="S393" s="652"/>
      <c r="T393" s="652"/>
      <c r="U393" s="652"/>
      <c r="V393" s="652"/>
      <c r="W393" s="652">
        <v>0</v>
      </c>
      <c r="X393" s="652">
        <v>0</v>
      </c>
      <c r="Y393" s="652">
        <v>0</v>
      </c>
      <c r="Z393" s="652">
        <v>0</v>
      </c>
      <c r="AA393" s="652">
        <v>0</v>
      </c>
      <c r="AB393" s="652">
        <v>0</v>
      </c>
      <c r="AC393" s="652">
        <v>0</v>
      </c>
      <c r="AD393" s="652">
        <v>0</v>
      </c>
      <c r="AE393" s="652">
        <v>0</v>
      </c>
      <c r="AF393" s="652">
        <v>0</v>
      </c>
      <c r="AG393" s="652">
        <v>0</v>
      </c>
      <c r="AH393" s="652">
        <v>0</v>
      </c>
      <c r="AI393" s="652">
        <v>0</v>
      </c>
      <c r="AJ393" s="652">
        <v>0</v>
      </c>
      <c r="AK393" s="652">
        <v>0</v>
      </c>
      <c r="AL393" s="652">
        <v>0</v>
      </c>
      <c r="AM393" s="652">
        <v>0</v>
      </c>
      <c r="AN393" s="652">
        <v>0</v>
      </c>
      <c r="AO393" s="652">
        <v>0</v>
      </c>
      <c r="AP393" s="652">
        <v>0</v>
      </c>
      <c r="AQ393" s="652">
        <v>0</v>
      </c>
      <c r="AR393" s="652">
        <v>0</v>
      </c>
      <c r="AS393" s="652">
        <v>0</v>
      </c>
      <c r="AT393" s="652">
        <v>0</v>
      </c>
      <c r="AU393" s="652">
        <v>0</v>
      </c>
      <c r="AV393" s="652">
        <v>0</v>
      </c>
      <c r="AW393" s="652">
        <v>0</v>
      </c>
      <c r="AX393" s="652">
        <v>0</v>
      </c>
      <c r="AY393" s="652">
        <v>0</v>
      </c>
      <c r="AZ393" s="652">
        <v>0</v>
      </c>
      <c r="BA393" s="652">
        <v>0</v>
      </c>
      <c r="BB393" s="652">
        <v>0</v>
      </c>
      <c r="BC393" s="652">
        <v>0</v>
      </c>
      <c r="BD393" s="652">
        <v>0</v>
      </c>
      <c r="BE393" s="652">
        <v>0</v>
      </c>
      <c r="BF393" s="652">
        <v>0</v>
      </c>
      <c r="BG393" s="652">
        <v>0</v>
      </c>
      <c r="BH393" s="652">
        <v>0</v>
      </c>
      <c r="BI393" s="1476">
        <f t="shared" si="18"/>
        <v>0</v>
      </c>
      <c r="BJ393" s="1476">
        <f t="shared" si="18"/>
        <v>0</v>
      </c>
      <c r="BK393" s="652">
        <f t="shared" ref="BK393:BK457" si="19">IF(BI393&gt;BJ393,BI393-BJ393,0)</f>
        <v>0</v>
      </c>
      <c r="BL393" s="652">
        <f t="shared" ref="BL393:BL457" si="20">IF(BJ393&gt;BI393,BJ393-BI393,0)</f>
        <v>0</v>
      </c>
    </row>
    <row r="394" spans="1:64" ht="13.5" thickBot="1">
      <c r="A394" s="1417" t="s">
        <v>2562</v>
      </c>
      <c r="B394" s="1418" t="s">
        <v>2272</v>
      </c>
      <c r="C394" s="652">
        <v>0</v>
      </c>
      <c r="D394" s="652">
        <v>0</v>
      </c>
      <c r="E394" s="652">
        <v>0</v>
      </c>
      <c r="F394" s="652">
        <v>0</v>
      </c>
      <c r="G394" s="652">
        <v>0</v>
      </c>
      <c r="H394" s="652">
        <v>0</v>
      </c>
      <c r="I394" s="652">
        <v>0</v>
      </c>
      <c r="J394" s="652">
        <v>0</v>
      </c>
      <c r="K394" s="652">
        <v>0</v>
      </c>
      <c r="L394" s="652">
        <v>0</v>
      </c>
      <c r="M394" s="652">
        <v>0</v>
      </c>
      <c r="N394" s="652">
        <v>0</v>
      </c>
      <c r="O394" s="652">
        <v>0</v>
      </c>
      <c r="P394" s="652">
        <v>0</v>
      </c>
      <c r="Q394" s="652">
        <v>0</v>
      </c>
      <c r="R394" s="652">
        <v>0</v>
      </c>
      <c r="S394" s="652"/>
      <c r="T394" s="652"/>
      <c r="U394" s="652"/>
      <c r="V394" s="652"/>
      <c r="W394" s="652">
        <v>0</v>
      </c>
      <c r="X394" s="652">
        <v>0</v>
      </c>
      <c r="Y394" s="652">
        <v>0</v>
      </c>
      <c r="Z394" s="652">
        <v>0</v>
      </c>
      <c r="AA394" s="652">
        <v>0</v>
      </c>
      <c r="AB394" s="652">
        <v>0</v>
      </c>
      <c r="AC394" s="652">
        <v>0</v>
      </c>
      <c r="AD394" s="652">
        <v>0</v>
      </c>
      <c r="AE394" s="652">
        <v>0</v>
      </c>
      <c r="AF394" s="652">
        <v>0</v>
      </c>
      <c r="AG394" s="652">
        <v>0</v>
      </c>
      <c r="AH394" s="652">
        <v>0</v>
      </c>
      <c r="AI394" s="652">
        <v>0</v>
      </c>
      <c r="AJ394" s="652">
        <v>0</v>
      </c>
      <c r="AK394" s="652">
        <v>0</v>
      </c>
      <c r="AL394" s="652">
        <v>0</v>
      </c>
      <c r="AM394" s="652">
        <v>0</v>
      </c>
      <c r="AN394" s="652">
        <v>0</v>
      </c>
      <c r="AO394" s="652">
        <v>0</v>
      </c>
      <c r="AP394" s="652">
        <v>0</v>
      </c>
      <c r="AQ394" s="652">
        <v>0</v>
      </c>
      <c r="AR394" s="652">
        <v>0</v>
      </c>
      <c r="AS394" s="652">
        <v>0</v>
      </c>
      <c r="AT394" s="652">
        <v>0</v>
      </c>
      <c r="AU394" s="652">
        <v>0</v>
      </c>
      <c r="AV394" s="652">
        <v>0</v>
      </c>
      <c r="AW394" s="652">
        <v>0</v>
      </c>
      <c r="AX394" s="652">
        <v>0</v>
      </c>
      <c r="AY394" s="652">
        <v>0</v>
      </c>
      <c r="AZ394" s="652">
        <v>0</v>
      </c>
      <c r="BA394" s="652">
        <v>0</v>
      </c>
      <c r="BB394" s="652">
        <v>0</v>
      </c>
      <c r="BC394" s="652">
        <v>0</v>
      </c>
      <c r="BD394" s="652">
        <v>0</v>
      </c>
      <c r="BE394" s="652">
        <v>0</v>
      </c>
      <c r="BF394" s="652">
        <v>0</v>
      </c>
      <c r="BG394" s="652">
        <v>0</v>
      </c>
      <c r="BH394" s="652">
        <v>0</v>
      </c>
      <c r="BI394" s="1476">
        <f t="shared" si="18"/>
        <v>0</v>
      </c>
      <c r="BJ394" s="1476">
        <f t="shared" si="18"/>
        <v>0</v>
      </c>
      <c r="BK394" s="652">
        <f t="shared" si="19"/>
        <v>0</v>
      </c>
      <c r="BL394" s="652">
        <f t="shared" si="20"/>
        <v>0</v>
      </c>
    </row>
    <row r="395" spans="1:64" ht="13.5" thickBot="1">
      <c r="A395" s="1417" t="s">
        <v>2563</v>
      </c>
      <c r="B395" s="1418" t="s">
        <v>2274</v>
      </c>
      <c r="C395" s="652">
        <v>0</v>
      </c>
      <c r="D395" s="652">
        <v>0</v>
      </c>
      <c r="E395" s="652">
        <v>0</v>
      </c>
      <c r="F395" s="652">
        <v>0</v>
      </c>
      <c r="G395" s="652">
        <v>0</v>
      </c>
      <c r="H395" s="652">
        <v>0</v>
      </c>
      <c r="I395" s="652">
        <v>0</v>
      </c>
      <c r="J395" s="652">
        <v>0</v>
      </c>
      <c r="K395" s="652">
        <v>0</v>
      </c>
      <c r="L395" s="652">
        <v>0</v>
      </c>
      <c r="M395" s="652">
        <v>0</v>
      </c>
      <c r="N395" s="652">
        <v>0</v>
      </c>
      <c r="O395" s="652">
        <v>0</v>
      </c>
      <c r="P395" s="652">
        <v>0</v>
      </c>
      <c r="Q395" s="652">
        <v>0</v>
      </c>
      <c r="R395" s="652">
        <v>0</v>
      </c>
      <c r="S395" s="652"/>
      <c r="T395" s="652"/>
      <c r="U395" s="652"/>
      <c r="V395" s="652"/>
      <c r="W395" s="652">
        <v>0</v>
      </c>
      <c r="X395" s="652">
        <v>0</v>
      </c>
      <c r="Y395" s="652">
        <v>0</v>
      </c>
      <c r="Z395" s="652">
        <v>0</v>
      </c>
      <c r="AA395" s="652">
        <v>0</v>
      </c>
      <c r="AB395" s="652">
        <v>0</v>
      </c>
      <c r="AC395" s="652">
        <v>0</v>
      </c>
      <c r="AD395" s="652">
        <v>0</v>
      </c>
      <c r="AE395" s="652">
        <v>0</v>
      </c>
      <c r="AF395" s="652">
        <v>0</v>
      </c>
      <c r="AG395" s="652">
        <v>0</v>
      </c>
      <c r="AH395" s="652">
        <v>0</v>
      </c>
      <c r="AI395" s="652">
        <v>0</v>
      </c>
      <c r="AJ395" s="652">
        <v>0</v>
      </c>
      <c r="AK395" s="652">
        <v>0</v>
      </c>
      <c r="AL395" s="652">
        <v>0</v>
      </c>
      <c r="AM395" s="652">
        <v>0</v>
      </c>
      <c r="AN395" s="652">
        <v>0</v>
      </c>
      <c r="AO395" s="652">
        <v>0</v>
      </c>
      <c r="AP395" s="652">
        <v>0</v>
      </c>
      <c r="AQ395" s="652">
        <v>0</v>
      </c>
      <c r="AR395" s="652">
        <v>0</v>
      </c>
      <c r="AS395" s="652">
        <v>0</v>
      </c>
      <c r="AT395" s="652">
        <v>0</v>
      </c>
      <c r="AU395" s="652">
        <v>0</v>
      </c>
      <c r="AV395" s="652">
        <v>0</v>
      </c>
      <c r="AW395" s="652">
        <v>0</v>
      </c>
      <c r="AX395" s="652">
        <v>0</v>
      </c>
      <c r="AY395" s="652">
        <v>0</v>
      </c>
      <c r="AZ395" s="652">
        <v>0</v>
      </c>
      <c r="BA395" s="652">
        <v>0</v>
      </c>
      <c r="BB395" s="652">
        <v>0</v>
      </c>
      <c r="BC395" s="652">
        <v>0</v>
      </c>
      <c r="BD395" s="652">
        <v>0</v>
      </c>
      <c r="BE395" s="652">
        <v>0</v>
      </c>
      <c r="BF395" s="652">
        <v>0</v>
      </c>
      <c r="BG395" s="652">
        <v>0</v>
      </c>
      <c r="BH395" s="652">
        <v>0</v>
      </c>
      <c r="BI395" s="1476">
        <f t="shared" si="18"/>
        <v>0</v>
      </c>
      <c r="BJ395" s="1476">
        <f t="shared" si="18"/>
        <v>0</v>
      </c>
      <c r="BK395" s="652">
        <f t="shared" si="19"/>
        <v>0</v>
      </c>
      <c r="BL395" s="652">
        <f t="shared" si="20"/>
        <v>0</v>
      </c>
    </row>
    <row r="396" spans="1:64" ht="13.5" thickBot="1">
      <c r="A396" s="1417" t="s">
        <v>2564</v>
      </c>
      <c r="B396" s="1418" t="s">
        <v>2276</v>
      </c>
      <c r="C396" s="652">
        <v>0</v>
      </c>
      <c r="D396" s="652">
        <v>0</v>
      </c>
      <c r="E396" s="652">
        <v>0</v>
      </c>
      <c r="F396" s="652">
        <v>0</v>
      </c>
      <c r="G396" s="652">
        <v>0</v>
      </c>
      <c r="H396" s="652">
        <v>0</v>
      </c>
      <c r="I396" s="652">
        <v>0</v>
      </c>
      <c r="J396" s="652">
        <v>0</v>
      </c>
      <c r="K396" s="652">
        <v>0</v>
      </c>
      <c r="L396" s="652">
        <v>0</v>
      </c>
      <c r="M396" s="652">
        <v>0</v>
      </c>
      <c r="N396" s="652">
        <v>0</v>
      </c>
      <c r="O396" s="652">
        <v>0</v>
      </c>
      <c r="P396" s="652">
        <v>0</v>
      </c>
      <c r="Q396" s="652">
        <v>0</v>
      </c>
      <c r="R396" s="652">
        <v>0</v>
      </c>
      <c r="S396" s="652"/>
      <c r="T396" s="652"/>
      <c r="U396" s="652"/>
      <c r="V396" s="652"/>
      <c r="W396" s="652">
        <v>0</v>
      </c>
      <c r="X396" s="652">
        <v>0</v>
      </c>
      <c r="Y396" s="652">
        <v>0</v>
      </c>
      <c r="Z396" s="652">
        <v>0</v>
      </c>
      <c r="AA396" s="652">
        <v>0</v>
      </c>
      <c r="AB396" s="652">
        <v>0</v>
      </c>
      <c r="AC396" s="652">
        <v>0</v>
      </c>
      <c r="AD396" s="652">
        <v>0</v>
      </c>
      <c r="AE396" s="652">
        <v>0</v>
      </c>
      <c r="AF396" s="652">
        <v>0</v>
      </c>
      <c r="AG396" s="652">
        <v>0</v>
      </c>
      <c r="AH396" s="652">
        <v>0</v>
      </c>
      <c r="AI396" s="652">
        <v>0</v>
      </c>
      <c r="AJ396" s="652">
        <v>0</v>
      </c>
      <c r="AK396" s="652">
        <v>0</v>
      </c>
      <c r="AL396" s="652">
        <v>0</v>
      </c>
      <c r="AM396" s="652">
        <v>0</v>
      </c>
      <c r="AN396" s="652">
        <v>0</v>
      </c>
      <c r="AO396" s="652">
        <v>0</v>
      </c>
      <c r="AP396" s="652">
        <v>0</v>
      </c>
      <c r="AQ396" s="652">
        <v>0</v>
      </c>
      <c r="AR396" s="652">
        <v>0</v>
      </c>
      <c r="AS396" s="652">
        <v>0</v>
      </c>
      <c r="AT396" s="652">
        <v>0</v>
      </c>
      <c r="AU396" s="652">
        <v>0</v>
      </c>
      <c r="AV396" s="652">
        <v>0</v>
      </c>
      <c r="AW396" s="652">
        <v>0</v>
      </c>
      <c r="AX396" s="652">
        <v>0</v>
      </c>
      <c r="AY396" s="652">
        <v>0</v>
      </c>
      <c r="AZ396" s="652">
        <v>0</v>
      </c>
      <c r="BA396" s="652">
        <v>0</v>
      </c>
      <c r="BB396" s="652">
        <v>0</v>
      </c>
      <c r="BC396" s="652">
        <v>0</v>
      </c>
      <c r="BD396" s="652">
        <v>0</v>
      </c>
      <c r="BE396" s="652">
        <v>0</v>
      </c>
      <c r="BF396" s="652">
        <v>0</v>
      </c>
      <c r="BG396" s="652">
        <v>0</v>
      </c>
      <c r="BH396" s="652">
        <v>0</v>
      </c>
      <c r="BI396" s="1476">
        <f t="shared" si="18"/>
        <v>0</v>
      </c>
      <c r="BJ396" s="1476">
        <f t="shared" si="18"/>
        <v>0</v>
      </c>
      <c r="BK396" s="652">
        <f t="shared" si="19"/>
        <v>0</v>
      </c>
      <c r="BL396" s="652">
        <f t="shared" si="20"/>
        <v>0</v>
      </c>
    </row>
    <row r="397" spans="1:64" ht="13.5" thickBot="1">
      <c r="A397" s="1417" t="s">
        <v>2565</v>
      </c>
      <c r="B397" s="1418" t="s">
        <v>2278</v>
      </c>
      <c r="C397" s="652">
        <v>0</v>
      </c>
      <c r="D397" s="652">
        <v>0</v>
      </c>
      <c r="E397" s="652">
        <v>0</v>
      </c>
      <c r="F397" s="652">
        <v>0</v>
      </c>
      <c r="G397" s="652">
        <v>0</v>
      </c>
      <c r="H397" s="652">
        <v>0</v>
      </c>
      <c r="I397" s="652">
        <v>0</v>
      </c>
      <c r="J397" s="652">
        <v>0</v>
      </c>
      <c r="K397" s="652">
        <v>0</v>
      </c>
      <c r="L397" s="652">
        <v>0</v>
      </c>
      <c r="M397" s="652">
        <v>0</v>
      </c>
      <c r="N397" s="652">
        <v>0</v>
      </c>
      <c r="O397" s="652">
        <v>0</v>
      </c>
      <c r="P397" s="652">
        <v>0</v>
      </c>
      <c r="Q397" s="652">
        <v>0</v>
      </c>
      <c r="R397" s="652">
        <v>0</v>
      </c>
      <c r="S397" s="652"/>
      <c r="T397" s="652"/>
      <c r="U397" s="652"/>
      <c r="V397" s="652"/>
      <c r="W397" s="652">
        <v>0</v>
      </c>
      <c r="X397" s="652">
        <v>0</v>
      </c>
      <c r="Y397" s="652">
        <v>0</v>
      </c>
      <c r="Z397" s="652">
        <v>0</v>
      </c>
      <c r="AA397" s="652">
        <v>0</v>
      </c>
      <c r="AB397" s="652">
        <v>0</v>
      </c>
      <c r="AC397" s="652">
        <v>0</v>
      </c>
      <c r="AD397" s="652">
        <v>0</v>
      </c>
      <c r="AE397" s="652">
        <v>0</v>
      </c>
      <c r="AF397" s="652">
        <v>0</v>
      </c>
      <c r="AG397" s="652">
        <v>0</v>
      </c>
      <c r="AH397" s="652">
        <v>0</v>
      </c>
      <c r="AI397" s="652">
        <v>0</v>
      </c>
      <c r="AJ397" s="652">
        <v>0</v>
      </c>
      <c r="AK397" s="652">
        <v>0</v>
      </c>
      <c r="AL397" s="652">
        <v>0</v>
      </c>
      <c r="AM397" s="652">
        <v>0</v>
      </c>
      <c r="AN397" s="652">
        <v>0</v>
      </c>
      <c r="AO397" s="652">
        <v>0</v>
      </c>
      <c r="AP397" s="652">
        <v>0</v>
      </c>
      <c r="AQ397" s="652">
        <v>0</v>
      </c>
      <c r="AR397" s="652">
        <v>0</v>
      </c>
      <c r="AS397" s="652">
        <v>0</v>
      </c>
      <c r="AT397" s="652">
        <v>0</v>
      </c>
      <c r="AU397" s="652">
        <v>0</v>
      </c>
      <c r="AV397" s="652">
        <v>0</v>
      </c>
      <c r="AW397" s="652">
        <v>0</v>
      </c>
      <c r="AX397" s="652">
        <v>0</v>
      </c>
      <c r="AY397" s="652">
        <v>0</v>
      </c>
      <c r="AZ397" s="652">
        <v>0</v>
      </c>
      <c r="BA397" s="652">
        <v>0</v>
      </c>
      <c r="BB397" s="652">
        <v>0</v>
      </c>
      <c r="BC397" s="652">
        <v>0</v>
      </c>
      <c r="BD397" s="652">
        <v>0</v>
      </c>
      <c r="BE397" s="652">
        <v>0</v>
      </c>
      <c r="BF397" s="652">
        <v>0</v>
      </c>
      <c r="BG397" s="652">
        <v>0</v>
      </c>
      <c r="BH397" s="652">
        <v>0</v>
      </c>
      <c r="BI397" s="1476">
        <f t="shared" si="18"/>
        <v>0</v>
      </c>
      <c r="BJ397" s="1476">
        <f t="shared" si="18"/>
        <v>0</v>
      </c>
      <c r="BK397" s="652">
        <f t="shared" si="19"/>
        <v>0</v>
      </c>
      <c r="BL397" s="652">
        <f t="shared" si="20"/>
        <v>0</v>
      </c>
    </row>
    <row r="398" spans="1:64" ht="13.5" thickBot="1">
      <c r="A398" s="1417" t="s">
        <v>2566</v>
      </c>
      <c r="B398" s="1418" t="s">
        <v>2280</v>
      </c>
      <c r="C398" s="652">
        <v>0</v>
      </c>
      <c r="D398" s="652">
        <v>0</v>
      </c>
      <c r="E398" s="652">
        <v>0</v>
      </c>
      <c r="F398" s="652">
        <v>0</v>
      </c>
      <c r="G398" s="652">
        <v>0</v>
      </c>
      <c r="H398" s="652">
        <v>0</v>
      </c>
      <c r="I398" s="652">
        <v>0</v>
      </c>
      <c r="J398" s="652">
        <v>0</v>
      </c>
      <c r="K398" s="652">
        <v>0</v>
      </c>
      <c r="L398" s="652">
        <v>0</v>
      </c>
      <c r="M398" s="652">
        <v>0</v>
      </c>
      <c r="N398" s="652">
        <v>0</v>
      </c>
      <c r="O398" s="652">
        <v>0</v>
      </c>
      <c r="P398" s="652">
        <v>0</v>
      </c>
      <c r="Q398" s="652">
        <v>0</v>
      </c>
      <c r="R398" s="652">
        <v>0</v>
      </c>
      <c r="S398" s="652"/>
      <c r="T398" s="652"/>
      <c r="U398" s="652"/>
      <c r="V398" s="652"/>
      <c r="W398" s="652">
        <v>0</v>
      </c>
      <c r="X398" s="652">
        <v>0</v>
      </c>
      <c r="Y398" s="652">
        <v>0</v>
      </c>
      <c r="Z398" s="652">
        <v>0</v>
      </c>
      <c r="AA398" s="652">
        <v>0</v>
      </c>
      <c r="AB398" s="652">
        <v>0</v>
      </c>
      <c r="AC398" s="652">
        <v>0</v>
      </c>
      <c r="AD398" s="652">
        <v>0</v>
      </c>
      <c r="AE398" s="652">
        <v>0</v>
      </c>
      <c r="AF398" s="652">
        <v>0</v>
      </c>
      <c r="AG398" s="652">
        <v>0</v>
      </c>
      <c r="AH398" s="652">
        <v>0</v>
      </c>
      <c r="AI398" s="652">
        <v>0</v>
      </c>
      <c r="AJ398" s="652">
        <v>0</v>
      </c>
      <c r="AK398" s="652">
        <v>0</v>
      </c>
      <c r="AL398" s="652">
        <v>0</v>
      </c>
      <c r="AM398" s="652">
        <v>0</v>
      </c>
      <c r="AN398" s="652">
        <v>0</v>
      </c>
      <c r="AO398" s="652">
        <v>0</v>
      </c>
      <c r="AP398" s="652">
        <v>0</v>
      </c>
      <c r="AQ398" s="652">
        <v>0</v>
      </c>
      <c r="AR398" s="652">
        <v>0</v>
      </c>
      <c r="AS398" s="652">
        <v>0</v>
      </c>
      <c r="AT398" s="652">
        <v>0</v>
      </c>
      <c r="AU398" s="652">
        <v>0</v>
      </c>
      <c r="AV398" s="652">
        <v>0</v>
      </c>
      <c r="AW398" s="652">
        <v>0</v>
      </c>
      <c r="AX398" s="652">
        <v>0</v>
      </c>
      <c r="AY398" s="652">
        <v>0</v>
      </c>
      <c r="AZ398" s="652">
        <v>0</v>
      </c>
      <c r="BA398" s="652">
        <v>0</v>
      </c>
      <c r="BB398" s="652">
        <v>0</v>
      </c>
      <c r="BC398" s="652">
        <v>0</v>
      </c>
      <c r="BD398" s="652">
        <v>0</v>
      </c>
      <c r="BE398" s="652">
        <v>0</v>
      </c>
      <c r="BF398" s="652">
        <v>0</v>
      </c>
      <c r="BG398" s="652">
        <v>0</v>
      </c>
      <c r="BH398" s="652">
        <v>0</v>
      </c>
      <c r="BI398" s="1476">
        <f t="shared" si="18"/>
        <v>0</v>
      </c>
      <c r="BJ398" s="1476">
        <f t="shared" si="18"/>
        <v>0</v>
      </c>
      <c r="BK398" s="652">
        <f t="shared" si="19"/>
        <v>0</v>
      </c>
      <c r="BL398" s="652">
        <f t="shared" si="20"/>
        <v>0</v>
      </c>
    </row>
    <row r="399" spans="1:64" ht="13.5" thickBot="1">
      <c r="A399" s="1417" t="s">
        <v>2567</v>
      </c>
      <c r="B399" s="1418" t="s">
        <v>2282</v>
      </c>
      <c r="C399" s="652">
        <v>0</v>
      </c>
      <c r="D399" s="652">
        <v>0</v>
      </c>
      <c r="E399" s="652">
        <v>0</v>
      </c>
      <c r="F399" s="652">
        <v>0</v>
      </c>
      <c r="G399" s="652">
        <v>0</v>
      </c>
      <c r="H399" s="652">
        <v>0</v>
      </c>
      <c r="I399" s="652">
        <v>0</v>
      </c>
      <c r="J399" s="652">
        <v>0</v>
      </c>
      <c r="K399" s="652">
        <v>0</v>
      </c>
      <c r="L399" s="652">
        <v>0</v>
      </c>
      <c r="M399" s="652">
        <v>0</v>
      </c>
      <c r="N399" s="652">
        <v>0</v>
      </c>
      <c r="O399" s="652">
        <v>0</v>
      </c>
      <c r="P399" s="652">
        <v>0</v>
      </c>
      <c r="Q399" s="652">
        <v>0</v>
      </c>
      <c r="R399" s="652">
        <v>0</v>
      </c>
      <c r="S399" s="652"/>
      <c r="T399" s="652"/>
      <c r="U399" s="652"/>
      <c r="V399" s="652"/>
      <c r="W399" s="652">
        <v>0</v>
      </c>
      <c r="X399" s="652">
        <v>0</v>
      </c>
      <c r="Y399" s="652">
        <v>0</v>
      </c>
      <c r="Z399" s="652">
        <v>0</v>
      </c>
      <c r="AA399" s="652">
        <v>0</v>
      </c>
      <c r="AB399" s="652">
        <v>0</v>
      </c>
      <c r="AC399" s="652">
        <v>0</v>
      </c>
      <c r="AD399" s="652">
        <v>0</v>
      </c>
      <c r="AE399" s="652">
        <v>0</v>
      </c>
      <c r="AF399" s="652">
        <v>0</v>
      </c>
      <c r="AG399" s="652">
        <v>0</v>
      </c>
      <c r="AH399" s="652">
        <v>0</v>
      </c>
      <c r="AI399" s="652">
        <v>0</v>
      </c>
      <c r="AJ399" s="652">
        <v>0</v>
      </c>
      <c r="AK399" s="652">
        <v>0</v>
      </c>
      <c r="AL399" s="652">
        <v>0</v>
      </c>
      <c r="AM399" s="652">
        <v>0</v>
      </c>
      <c r="AN399" s="652">
        <v>0</v>
      </c>
      <c r="AO399" s="652">
        <v>0</v>
      </c>
      <c r="AP399" s="652">
        <v>0</v>
      </c>
      <c r="AQ399" s="652">
        <v>0</v>
      </c>
      <c r="AR399" s="652">
        <v>0</v>
      </c>
      <c r="AS399" s="652">
        <v>0</v>
      </c>
      <c r="AT399" s="652">
        <v>0</v>
      </c>
      <c r="AU399" s="652">
        <v>0</v>
      </c>
      <c r="AV399" s="652">
        <v>0</v>
      </c>
      <c r="AW399" s="652">
        <v>0</v>
      </c>
      <c r="AX399" s="652">
        <v>0</v>
      </c>
      <c r="AY399" s="652">
        <v>0</v>
      </c>
      <c r="AZ399" s="652">
        <v>0</v>
      </c>
      <c r="BA399" s="652">
        <v>0</v>
      </c>
      <c r="BB399" s="652">
        <v>0</v>
      </c>
      <c r="BC399" s="652">
        <v>0</v>
      </c>
      <c r="BD399" s="652">
        <v>0</v>
      </c>
      <c r="BE399" s="652">
        <v>0</v>
      </c>
      <c r="BF399" s="652">
        <v>0</v>
      </c>
      <c r="BG399" s="652">
        <v>0</v>
      </c>
      <c r="BH399" s="652">
        <v>0</v>
      </c>
      <c r="BI399" s="1476">
        <f t="shared" si="18"/>
        <v>0</v>
      </c>
      <c r="BJ399" s="1476">
        <f t="shared" si="18"/>
        <v>0</v>
      </c>
      <c r="BK399" s="652">
        <f t="shared" si="19"/>
        <v>0</v>
      </c>
      <c r="BL399" s="652">
        <f t="shared" si="20"/>
        <v>0</v>
      </c>
    </row>
    <row r="400" spans="1:64" ht="13.5" thickBot="1">
      <c r="A400" s="1417" t="s">
        <v>2568</v>
      </c>
      <c r="B400" s="1418" t="s">
        <v>2401</v>
      </c>
      <c r="C400" s="652">
        <v>0</v>
      </c>
      <c r="D400" s="652">
        <v>0</v>
      </c>
      <c r="E400" s="652">
        <v>0</v>
      </c>
      <c r="F400" s="652">
        <v>0</v>
      </c>
      <c r="G400" s="652">
        <v>0</v>
      </c>
      <c r="H400" s="652">
        <v>0</v>
      </c>
      <c r="I400" s="652">
        <v>0</v>
      </c>
      <c r="J400" s="652">
        <v>0</v>
      </c>
      <c r="K400" s="652">
        <v>0</v>
      </c>
      <c r="L400" s="652">
        <v>0</v>
      </c>
      <c r="M400" s="652">
        <v>0</v>
      </c>
      <c r="N400" s="652">
        <v>0</v>
      </c>
      <c r="O400" s="652">
        <v>0</v>
      </c>
      <c r="P400" s="652">
        <v>0</v>
      </c>
      <c r="Q400" s="652">
        <v>0</v>
      </c>
      <c r="R400" s="652">
        <v>0</v>
      </c>
      <c r="S400" s="652"/>
      <c r="T400" s="652"/>
      <c r="U400" s="652"/>
      <c r="V400" s="652"/>
      <c r="W400" s="652">
        <v>0</v>
      </c>
      <c r="X400" s="652">
        <v>0</v>
      </c>
      <c r="Y400" s="652">
        <v>0</v>
      </c>
      <c r="Z400" s="652">
        <v>0</v>
      </c>
      <c r="AA400" s="652">
        <v>0</v>
      </c>
      <c r="AB400" s="652">
        <v>0</v>
      </c>
      <c r="AC400" s="652">
        <v>0</v>
      </c>
      <c r="AD400" s="652">
        <v>0</v>
      </c>
      <c r="AE400" s="652">
        <v>0</v>
      </c>
      <c r="AF400" s="652">
        <v>0</v>
      </c>
      <c r="AG400" s="652">
        <v>0</v>
      </c>
      <c r="AH400" s="652">
        <v>0</v>
      </c>
      <c r="AI400" s="652">
        <v>0</v>
      </c>
      <c r="AJ400" s="652">
        <v>0</v>
      </c>
      <c r="AK400" s="652">
        <v>0</v>
      </c>
      <c r="AL400" s="652">
        <v>0</v>
      </c>
      <c r="AM400" s="652">
        <v>0</v>
      </c>
      <c r="AN400" s="652">
        <v>0</v>
      </c>
      <c r="AO400" s="652">
        <v>0</v>
      </c>
      <c r="AP400" s="652">
        <v>0</v>
      </c>
      <c r="AQ400" s="652">
        <v>0</v>
      </c>
      <c r="AR400" s="652">
        <v>0</v>
      </c>
      <c r="AS400" s="652">
        <v>0</v>
      </c>
      <c r="AT400" s="652">
        <v>0</v>
      </c>
      <c r="AU400" s="652">
        <v>0</v>
      </c>
      <c r="AV400" s="652">
        <v>0</v>
      </c>
      <c r="AW400" s="652">
        <v>0</v>
      </c>
      <c r="AX400" s="652">
        <v>0</v>
      </c>
      <c r="AY400" s="652">
        <v>0</v>
      </c>
      <c r="AZ400" s="652">
        <v>0</v>
      </c>
      <c r="BA400" s="652">
        <v>0</v>
      </c>
      <c r="BB400" s="652">
        <v>0</v>
      </c>
      <c r="BC400" s="652">
        <v>0</v>
      </c>
      <c r="BD400" s="652">
        <v>0</v>
      </c>
      <c r="BE400" s="652">
        <v>0</v>
      </c>
      <c r="BF400" s="652">
        <v>0</v>
      </c>
      <c r="BG400" s="652">
        <v>0</v>
      </c>
      <c r="BH400" s="652">
        <v>0</v>
      </c>
      <c r="BI400" s="1476">
        <f t="shared" si="18"/>
        <v>0</v>
      </c>
      <c r="BJ400" s="1476">
        <f t="shared" si="18"/>
        <v>0</v>
      </c>
      <c r="BK400" s="652">
        <f t="shared" si="19"/>
        <v>0</v>
      </c>
      <c r="BL400" s="652">
        <f t="shared" si="20"/>
        <v>0</v>
      </c>
    </row>
    <row r="401" spans="1:64" s="1421" customFormat="1" ht="13.5" thickBot="1">
      <c r="A401" s="1417" t="s">
        <v>2569</v>
      </c>
      <c r="B401" s="1418" t="s">
        <v>2403</v>
      </c>
      <c r="C401" s="652">
        <v>0</v>
      </c>
      <c r="D401" s="652">
        <v>0</v>
      </c>
      <c r="E401" s="652">
        <v>0</v>
      </c>
      <c r="F401" s="652">
        <v>0</v>
      </c>
      <c r="G401" s="652">
        <v>0</v>
      </c>
      <c r="H401" s="652">
        <v>0</v>
      </c>
      <c r="I401" s="652">
        <v>0</v>
      </c>
      <c r="J401" s="652">
        <v>0</v>
      </c>
      <c r="K401" s="652">
        <v>0</v>
      </c>
      <c r="L401" s="652">
        <v>0</v>
      </c>
      <c r="M401" s="652">
        <v>0</v>
      </c>
      <c r="N401" s="652">
        <v>0</v>
      </c>
      <c r="O401" s="652">
        <v>0</v>
      </c>
      <c r="P401" s="652">
        <v>0</v>
      </c>
      <c r="Q401" s="652">
        <v>0</v>
      </c>
      <c r="R401" s="652">
        <v>0</v>
      </c>
      <c r="S401" s="652"/>
      <c r="T401" s="652"/>
      <c r="U401" s="652"/>
      <c r="V401" s="652"/>
      <c r="W401" s="652">
        <v>0</v>
      </c>
      <c r="X401" s="652">
        <v>0</v>
      </c>
      <c r="Y401" s="652">
        <v>0</v>
      </c>
      <c r="Z401" s="652">
        <v>0</v>
      </c>
      <c r="AA401" s="652">
        <v>0</v>
      </c>
      <c r="AB401" s="652">
        <v>0</v>
      </c>
      <c r="AC401" s="652">
        <v>0</v>
      </c>
      <c r="AD401" s="652">
        <v>0</v>
      </c>
      <c r="AE401" s="652">
        <v>0</v>
      </c>
      <c r="AF401" s="652">
        <v>0</v>
      </c>
      <c r="AG401" s="652">
        <v>0</v>
      </c>
      <c r="AH401" s="652">
        <v>0</v>
      </c>
      <c r="AI401" s="652">
        <v>0</v>
      </c>
      <c r="AJ401" s="652">
        <v>0</v>
      </c>
      <c r="AK401" s="652">
        <v>0</v>
      </c>
      <c r="AL401" s="652">
        <v>0</v>
      </c>
      <c r="AM401" s="652">
        <v>0</v>
      </c>
      <c r="AN401" s="652">
        <v>0</v>
      </c>
      <c r="AO401" s="652">
        <v>0</v>
      </c>
      <c r="AP401" s="652">
        <v>0</v>
      </c>
      <c r="AQ401" s="652">
        <v>0</v>
      </c>
      <c r="AR401" s="652">
        <v>0</v>
      </c>
      <c r="AS401" s="652">
        <v>0</v>
      </c>
      <c r="AT401" s="652">
        <v>0</v>
      </c>
      <c r="AU401" s="652">
        <v>0</v>
      </c>
      <c r="AV401" s="652">
        <v>0</v>
      </c>
      <c r="AW401" s="652">
        <v>0</v>
      </c>
      <c r="AX401" s="652">
        <v>0</v>
      </c>
      <c r="AY401" s="652">
        <v>0</v>
      </c>
      <c r="AZ401" s="652">
        <v>0</v>
      </c>
      <c r="BA401" s="652">
        <v>0</v>
      </c>
      <c r="BB401" s="652">
        <v>0</v>
      </c>
      <c r="BC401" s="652">
        <v>0</v>
      </c>
      <c r="BD401" s="652">
        <v>0</v>
      </c>
      <c r="BE401" s="652">
        <v>0</v>
      </c>
      <c r="BF401" s="652">
        <v>0</v>
      </c>
      <c r="BG401" s="652">
        <v>0</v>
      </c>
      <c r="BH401" s="652">
        <v>0</v>
      </c>
      <c r="BI401" s="1476">
        <f t="shared" si="18"/>
        <v>0</v>
      </c>
      <c r="BJ401" s="1476">
        <f t="shared" si="18"/>
        <v>0</v>
      </c>
      <c r="BK401" s="652">
        <f t="shared" si="19"/>
        <v>0</v>
      </c>
      <c r="BL401" s="652">
        <f t="shared" si="20"/>
        <v>0</v>
      </c>
    </row>
    <row r="402" spans="1:64" s="1421" customFormat="1" ht="13.5" thickBot="1">
      <c r="A402" s="1471" t="s">
        <v>1448</v>
      </c>
      <c r="B402" s="1475" t="s">
        <v>2570</v>
      </c>
      <c r="C402" s="652">
        <v>0</v>
      </c>
      <c r="D402" s="652">
        <v>0</v>
      </c>
      <c r="E402" s="652">
        <v>0</v>
      </c>
      <c r="F402" s="652">
        <v>0</v>
      </c>
      <c r="G402" s="652">
        <v>0</v>
      </c>
      <c r="H402" s="652">
        <v>0</v>
      </c>
      <c r="I402" s="652">
        <v>0</v>
      </c>
      <c r="J402" s="652">
        <v>0</v>
      </c>
      <c r="K402" s="652">
        <v>0</v>
      </c>
      <c r="L402" s="652">
        <v>0</v>
      </c>
      <c r="M402" s="652">
        <v>0</v>
      </c>
      <c r="N402" s="652">
        <v>0</v>
      </c>
      <c r="O402" s="652">
        <v>0</v>
      </c>
      <c r="P402" s="652">
        <v>0</v>
      </c>
      <c r="Q402" s="652">
        <v>0</v>
      </c>
      <c r="R402" s="652">
        <v>0</v>
      </c>
      <c r="S402" s="652"/>
      <c r="T402" s="652"/>
      <c r="U402" s="652"/>
      <c r="V402" s="652"/>
      <c r="W402" s="652">
        <v>0</v>
      </c>
      <c r="X402" s="652">
        <v>0</v>
      </c>
      <c r="Y402" s="652">
        <v>0</v>
      </c>
      <c r="Z402" s="652">
        <v>0</v>
      </c>
      <c r="AA402" s="652">
        <v>0</v>
      </c>
      <c r="AB402" s="652">
        <v>0</v>
      </c>
      <c r="AC402" s="652">
        <v>0</v>
      </c>
      <c r="AD402" s="652">
        <v>0</v>
      </c>
      <c r="AE402" s="652">
        <v>0</v>
      </c>
      <c r="AF402" s="652">
        <v>0</v>
      </c>
      <c r="AG402" s="652">
        <v>0</v>
      </c>
      <c r="AH402" s="652">
        <v>0</v>
      </c>
      <c r="AI402" s="652">
        <v>0</v>
      </c>
      <c r="AJ402" s="652">
        <v>0</v>
      </c>
      <c r="AK402" s="652">
        <v>0</v>
      </c>
      <c r="AL402" s="652">
        <v>0</v>
      </c>
      <c r="AM402" s="652">
        <v>0</v>
      </c>
      <c r="AN402" s="652">
        <v>0</v>
      </c>
      <c r="AO402" s="652">
        <v>0</v>
      </c>
      <c r="AP402" s="652">
        <v>0</v>
      </c>
      <c r="AQ402" s="652">
        <v>0</v>
      </c>
      <c r="AR402" s="652">
        <v>0</v>
      </c>
      <c r="AS402" s="652">
        <v>0</v>
      </c>
      <c r="AT402" s="652">
        <v>0</v>
      </c>
      <c r="AU402" s="652">
        <v>0</v>
      </c>
      <c r="AV402" s="652">
        <v>0</v>
      </c>
      <c r="AW402" s="652">
        <v>0</v>
      </c>
      <c r="AX402" s="652">
        <v>0</v>
      </c>
      <c r="AY402" s="652">
        <v>0</v>
      </c>
      <c r="AZ402" s="652">
        <v>0</v>
      </c>
      <c r="BA402" s="652">
        <v>0</v>
      </c>
      <c r="BB402" s="652">
        <v>0</v>
      </c>
      <c r="BC402" s="652">
        <v>0</v>
      </c>
      <c r="BD402" s="652">
        <v>0</v>
      </c>
      <c r="BE402" s="652">
        <v>0</v>
      </c>
      <c r="BF402" s="652">
        <v>0</v>
      </c>
      <c r="BG402" s="652">
        <v>0</v>
      </c>
      <c r="BH402" s="652">
        <v>0</v>
      </c>
      <c r="BI402" s="1476">
        <f t="shared" si="18"/>
        <v>0</v>
      </c>
      <c r="BJ402" s="1476">
        <f t="shared" si="18"/>
        <v>0</v>
      </c>
      <c r="BK402" s="652">
        <f t="shared" si="19"/>
        <v>0</v>
      </c>
      <c r="BL402" s="652">
        <f t="shared" si="20"/>
        <v>0</v>
      </c>
    </row>
    <row r="403" spans="1:64" s="1421" customFormat="1" ht="13.5" thickBot="1">
      <c r="A403" s="1417" t="s">
        <v>2571</v>
      </c>
      <c r="B403" s="1419" t="s">
        <v>2236</v>
      </c>
      <c r="C403" s="652">
        <v>0</v>
      </c>
      <c r="D403" s="652">
        <v>0</v>
      </c>
      <c r="E403" s="652">
        <v>0</v>
      </c>
      <c r="F403" s="652">
        <v>0</v>
      </c>
      <c r="G403" s="652">
        <v>0</v>
      </c>
      <c r="H403" s="652">
        <v>0</v>
      </c>
      <c r="I403" s="652">
        <v>0</v>
      </c>
      <c r="J403" s="652">
        <v>0</v>
      </c>
      <c r="K403" s="652">
        <v>0</v>
      </c>
      <c r="L403" s="652">
        <v>0</v>
      </c>
      <c r="M403" s="652">
        <v>0</v>
      </c>
      <c r="N403" s="652">
        <v>0</v>
      </c>
      <c r="O403" s="652">
        <v>0</v>
      </c>
      <c r="P403" s="652">
        <v>0</v>
      </c>
      <c r="Q403" s="652">
        <v>0</v>
      </c>
      <c r="R403" s="652">
        <v>0</v>
      </c>
      <c r="S403" s="652"/>
      <c r="T403" s="652"/>
      <c r="U403" s="652"/>
      <c r="V403" s="652"/>
      <c r="W403" s="652">
        <v>0</v>
      </c>
      <c r="X403" s="652">
        <v>0</v>
      </c>
      <c r="Y403" s="652">
        <v>0</v>
      </c>
      <c r="Z403" s="652">
        <v>0</v>
      </c>
      <c r="AA403" s="652">
        <v>0</v>
      </c>
      <c r="AB403" s="652">
        <v>0</v>
      </c>
      <c r="AC403" s="652">
        <v>0</v>
      </c>
      <c r="AD403" s="652">
        <v>0</v>
      </c>
      <c r="AE403" s="652">
        <v>0</v>
      </c>
      <c r="AF403" s="652">
        <v>0</v>
      </c>
      <c r="AG403" s="652">
        <v>0</v>
      </c>
      <c r="AH403" s="652">
        <v>0</v>
      </c>
      <c r="AI403" s="652">
        <v>0</v>
      </c>
      <c r="AJ403" s="652">
        <v>0</v>
      </c>
      <c r="AK403" s="652">
        <v>0</v>
      </c>
      <c r="AL403" s="652">
        <v>0</v>
      </c>
      <c r="AM403" s="652">
        <v>0</v>
      </c>
      <c r="AN403" s="652">
        <v>0</v>
      </c>
      <c r="AO403" s="652">
        <v>0</v>
      </c>
      <c r="AP403" s="652">
        <v>0</v>
      </c>
      <c r="AQ403" s="652">
        <v>0</v>
      </c>
      <c r="AR403" s="652">
        <v>0</v>
      </c>
      <c r="AS403" s="652">
        <v>0</v>
      </c>
      <c r="AT403" s="652">
        <v>0</v>
      </c>
      <c r="AU403" s="652">
        <v>0</v>
      </c>
      <c r="AV403" s="652">
        <v>0</v>
      </c>
      <c r="AW403" s="652">
        <v>0</v>
      </c>
      <c r="AX403" s="652">
        <v>0</v>
      </c>
      <c r="AY403" s="652">
        <v>0</v>
      </c>
      <c r="AZ403" s="652">
        <v>0</v>
      </c>
      <c r="BA403" s="652">
        <v>0</v>
      </c>
      <c r="BB403" s="652">
        <v>0</v>
      </c>
      <c r="BC403" s="652">
        <v>0</v>
      </c>
      <c r="BD403" s="652">
        <v>0</v>
      </c>
      <c r="BE403" s="652">
        <v>0</v>
      </c>
      <c r="BF403" s="652">
        <v>0</v>
      </c>
      <c r="BG403" s="652">
        <v>0</v>
      </c>
      <c r="BH403" s="652">
        <v>0</v>
      </c>
      <c r="BI403" s="1476">
        <f t="shared" si="18"/>
        <v>0</v>
      </c>
      <c r="BJ403" s="1476">
        <f t="shared" si="18"/>
        <v>0</v>
      </c>
      <c r="BK403" s="652">
        <f t="shared" si="19"/>
        <v>0</v>
      </c>
      <c r="BL403" s="652">
        <f t="shared" si="20"/>
        <v>0</v>
      </c>
    </row>
    <row r="404" spans="1:64" ht="13.5" thickBot="1">
      <c r="A404" s="1417" t="s">
        <v>2572</v>
      </c>
      <c r="B404" s="1418" t="s">
        <v>2302</v>
      </c>
      <c r="C404" s="652">
        <v>0</v>
      </c>
      <c r="D404" s="652">
        <v>0</v>
      </c>
      <c r="E404" s="652">
        <v>0</v>
      </c>
      <c r="F404" s="652">
        <v>0</v>
      </c>
      <c r="G404" s="652">
        <v>0</v>
      </c>
      <c r="H404" s="652">
        <v>0</v>
      </c>
      <c r="I404" s="652">
        <v>0</v>
      </c>
      <c r="J404" s="652">
        <v>0</v>
      </c>
      <c r="K404" s="652">
        <v>0</v>
      </c>
      <c r="L404" s="652">
        <v>0</v>
      </c>
      <c r="M404" s="652">
        <v>0</v>
      </c>
      <c r="N404" s="652">
        <v>0</v>
      </c>
      <c r="O404" s="652">
        <v>0</v>
      </c>
      <c r="P404" s="652">
        <v>0</v>
      </c>
      <c r="Q404" s="652">
        <v>0</v>
      </c>
      <c r="R404" s="652">
        <v>0</v>
      </c>
      <c r="S404" s="652"/>
      <c r="T404" s="652"/>
      <c r="U404" s="652"/>
      <c r="V404" s="652"/>
      <c r="W404" s="652">
        <v>0</v>
      </c>
      <c r="X404" s="652">
        <v>0</v>
      </c>
      <c r="Y404" s="652">
        <v>0</v>
      </c>
      <c r="Z404" s="652">
        <v>0</v>
      </c>
      <c r="AA404" s="652">
        <v>0</v>
      </c>
      <c r="AB404" s="652">
        <v>0</v>
      </c>
      <c r="AC404" s="652">
        <v>0</v>
      </c>
      <c r="AD404" s="652">
        <v>0</v>
      </c>
      <c r="AE404" s="652">
        <v>0</v>
      </c>
      <c r="AF404" s="652">
        <v>0</v>
      </c>
      <c r="AG404" s="652">
        <v>0</v>
      </c>
      <c r="AH404" s="652">
        <v>0</v>
      </c>
      <c r="AI404" s="652">
        <v>0</v>
      </c>
      <c r="AJ404" s="652">
        <v>0</v>
      </c>
      <c r="AK404" s="652">
        <v>0</v>
      </c>
      <c r="AL404" s="652">
        <v>0</v>
      </c>
      <c r="AM404" s="652">
        <v>0</v>
      </c>
      <c r="AN404" s="652">
        <v>0</v>
      </c>
      <c r="AO404" s="652">
        <v>0</v>
      </c>
      <c r="AP404" s="652">
        <v>0</v>
      </c>
      <c r="AQ404" s="652">
        <v>0</v>
      </c>
      <c r="AR404" s="652">
        <v>0</v>
      </c>
      <c r="AS404" s="652">
        <v>0</v>
      </c>
      <c r="AT404" s="652">
        <v>0</v>
      </c>
      <c r="AU404" s="652">
        <v>0</v>
      </c>
      <c r="AV404" s="652">
        <v>0</v>
      </c>
      <c r="AW404" s="652">
        <v>0</v>
      </c>
      <c r="AX404" s="652">
        <v>0</v>
      </c>
      <c r="AY404" s="652">
        <v>0</v>
      </c>
      <c r="AZ404" s="652">
        <v>0</v>
      </c>
      <c r="BA404" s="652">
        <v>0</v>
      </c>
      <c r="BB404" s="652">
        <v>0</v>
      </c>
      <c r="BC404" s="652">
        <v>0</v>
      </c>
      <c r="BD404" s="652">
        <v>0</v>
      </c>
      <c r="BE404" s="652">
        <v>0</v>
      </c>
      <c r="BF404" s="652">
        <v>0</v>
      </c>
      <c r="BG404" s="652">
        <v>0</v>
      </c>
      <c r="BH404" s="652">
        <v>0</v>
      </c>
      <c r="BI404" s="1476">
        <f t="shared" si="18"/>
        <v>0</v>
      </c>
      <c r="BJ404" s="1476">
        <f t="shared" si="18"/>
        <v>0</v>
      </c>
      <c r="BK404" s="652">
        <f t="shared" si="19"/>
        <v>0</v>
      </c>
      <c r="BL404" s="652">
        <f t="shared" si="20"/>
        <v>0</v>
      </c>
    </row>
    <row r="405" spans="1:64" ht="13.5" thickBot="1">
      <c r="A405" s="1417" t="s">
        <v>2573</v>
      </c>
      <c r="B405" s="1418" t="s">
        <v>2304</v>
      </c>
      <c r="C405" s="652">
        <v>0</v>
      </c>
      <c r="D405" s="652">
        <v>0</v>
      </c>
      <c r="E405" s="652">
        <v>0</v>
      </c>
      <c r="F405" s="652">
        <v>0</v>
      </c>
      <c r="G405" s="652">
        <v>0</v>
      </c>
      <c r="H405" s="652">
        <v>0</v>
      </c>
      <c r="I405" s="652">
        <v>0</v>
      </c>
      <c r="J405" s="652">
        <v>0</v>
      </c>
      <c r="K405" s="652">
        <v>0</v>
      </c>
      <c r="L405" s="652">
        <v>0</v>
      </c>
      <c r="M405" s="652">
        <v>0</v>
      </c>
      <c r="N405" s="652">
        <v>0</v>
      </c>
      <c r="O405" s="652">
        <v>0</v>
      </c>
      <c r="P405" s="652">
        <v>0</v>
      </c>
      <c r="Q405" s="652">
        <v>0</v>
      </c>
      <c r="R405" s="652">
        <v>0</v>
      </c>
      <c r="S405" s="652"/>
      <c r="T405" s="652"/>
      <c r="U405" s="652"/>
      <c r="V405" s="652"/>
      <c r="W405" s="652">
        <v>0</v>
      </c>
      <c r="X405" s="652">
        <v>0</v>
      </c>
      <c r="Y405" s="652">
        <v>0</v>
      </c>
      <c r="Z405" s="652">
        <v>0</v>
      </c>
      <c r="AA405" s="652">
        <v>0</v>
      </c>
      <c r="AB405" s="652">
        <v>0</v>
      </c>
      <c r="AC405" s="652">
        <v>0</v>
      </c>
      <c r="AD405" s="652">
        <v>0</v>
      </c>
      <c r="AE405" s="652">
        <v>0</v>
      </c>
      <c r="AF405" s="652">
        <v>0</v>
      </c>
      <c r="AG405" s="652">
        <v>0</v>
      </c>
      <c r="AH405" s="652">
        <v>0</v>
      </c>
      <c r="AI405" s="652">
        <v>0</v>
      </c>
      <c r="AJ405" s="652">
        <v>0</v>
      </c>
      <c r="AK405" s="652">
        <v>0</v>
      </c>
      <c r="AL405" s="652">
        <v>0</v>
      </c>
      <c r="AM405" s="652">
        <v>0</v>
      </c>
      <c r="AN405" s="652">
        <v>0</v>
      </c>
      <c r="AO405" s="652">
        <v>0</v>
      </c>
      <c r="AP405" s="652">
        <v>0</v>
      </c>
      <c r="AQ405" s="652">
        <v>0</v>
      </c>
      <c r="AR405" s="652">
        <v>0</v>
      </c>
      <c r="AS405" s="652">
        <v>0</v>
      </c>
      <c r="AT405" s="652">
        <v>0</v>
      </c>
      <c r="AU405" s="652">
        <v>0</v>
      </c>
      <c r="AV405" s="652">
        <v>0</v>
      </c>
      <c r="AW405" s="652">
        <v>0</v>
      </c>
      <c r="AX405" s="652">
        <v>0</v>
      </c>
      <c r="AY405" s="652">
        <v>0</v>
      </c>
      <c r="AZ405" s="652">
        <v>0</v>
      </c>
      <c r="BA405" s="652">
        <v>0</v>
      </c>
      <c r="BB405" s="652">
        <v>0</v>
      </c>
      <c r="BC405" s="652">
        <v>0</v>
      </c>
      <c r="BD405" s="652">
        <v>0</v>
      </c>
      <c r="BE405" s="652">
        <v>0</v>
      </c>
      <c r="BF405" s="652">
        <v>0</v>
      </c>
      <c r="BG405" s="652">
        <v>0</v>
      </c>
      <c r="BH405" s="652">
        <v>0</v>
      </c>
      <c r="BI405" s="1476">
        <f t="shared" si="18"/>
        <v>0</v>
      </c>
      <c r="BJ405" s="1476">
        <f t="shared" si="18"/>
        <v>0</v>
      </c>
      <c r="BK405" s="652">
        <f t="shared" si="19"/>
        <v>0</v>
      </c>
      <c r="BL405" s="652">
        <f t="shared" si="20"/>
        <v>0</v>
      </c>
    </row>
    <row r="406" spans="1:64" ht="13.5" thickBot="1">
      <c r="A406" s="1417" t="s">
        <v>2574</v>
      </c>
      <c r="B406" s="1418" t="s">
        <v>2306</v>
      </c>
      <c r="C406" s="652">
        <v>0</v>
      </c>
      <c r="D406" s="652">
        <v>0</v>
      </c>
      <c r="E406" s="652">
        <v>0</v>
      </c>
      <c r="F406" s="652">
        <v>0</v>
      </c>
      <c r="G406" s="652">
        <v>0</v>
      </c>
      <c r="H406" s="652">
        <v>0</v>
      </c>
      <c r="I406" s="652">
        <v>0</v>
      </c>
      <c r="J406" s="652">
        <v>0</v>
      </c>
      <c r="K406" s="652">
        <v>0</v>
      </c>
      <c r="L406" s="652">
        <v>0</v>
      </c>
      <c r="M406" s="652">
        <v>0</v>
      </c>
      <c r="N406" s="652">
        <v>0</v>
      </c>
      <c r="O406" s="652">
        <v>0</v>
      </c>
      <c r="P406" s="652">
        <v>0</v>
      </c>
      <c r="Q406" s="652">
        <v>0</v>
      </c>
      <c r="R406" s="652">
        <v>0</v>
      </c>
      <c r="S406" s="652"/>
      <c r="T406" s="652"/>
      <c r="U406" s="652"/>
      <c r="V406" s="652"/>
      <c r="W406" s="652">
        <v>0</v>
      </c>
      <c r="X406" s="652">
        <v>0</v>
      </c>
      <c r="Y406" s="652">
        <v>0</v>
      </c>
      <c r="Z406" s="652">
        <v>0</v>
      </c>
      <c r="AA406" s="652">
        <v>0</v>
      </c>
      <c r="AB406" s="652">
        <v>0</v>
      </c>
      <c r="AC406" s="652">
        <v>0</v>
      </c>
      <c r="AD406" s="652">
        <v>0</v>
      </c>
      <c r="AE406" s="652">
        <v>0</v>
      </c>
      <c r="AF406" s="652">
        <v>0</v>
      </c>
      <c r="AG406" s="652">
        <v>0</v>
      </c>
      <c r="AH406" s="652">
        <v>0</v>
      </c>
      <c r="AI406" s="652">
        <v>0</v>
      </c>
      <c r="AJ406" s="652">
        <v>0</v>
      </c>
      <c r="AK406" s="652">
        <v>0</v>
      </c>
      <c r="AL406" s="652">
        <v>0</v>
      </c>
      <c r="AM406" s="652">
        <v>0</v>
      </c>
      <c r="AN406" s="652">
        <v>0</v>
      </c>
      <c r="AO406" s="652">
        <v>0</v>
      </c>
      <c r="AP406" s="652">
        <v>0</v>
      </c>
      <c r="AQ406" s="652">
        <v>0</v>
      </c>
      <c r="AR406" s="652">
        <v>0</v>
      </c>
      <c r="AS406" s="652">
        <v>0</v>
      </c>
      <c r="AT406" s="652">
        <v>0</v>
      </c>
      <c r="AU406" s="652">
        <v>0</v>
      </c>
      <c r="AV406" s="652">
        <v>0</v>
      </c>
      <c r="AW406" s="652">
        <v>0</v>
      </c>
      <c r="AX406" s="652">
        <v>0</v>
      </c>
      <c r="AY406" s="652">
        <v>0</v>
      </c>
      <c r="AZ406" s="652">
        <v>0</v>
      </c>
      <c r="BA406" s="652">
        <v>0</v>
      </c>
      <c r="BB406" s="652">
        <v>0</v>
      </c>
      <c r="BC406" s="652">
        <v>0</v>
      </c>
      <c r="BD406" s="652">
        <v>0</v>
      </c>
      <c r="BE406" s="652">
        <v>0</v>
      </c>
      <c r="BF406" s="652">
        <v>0</v>
      </c>
      <c r="BG406" s="652">
        <v>0</v>
      </c>
      <c r="BH406" s="652">
        <v>0</v>
      </c>
      <c r="BI406" s="1476">
        <f t="shared" si="18"/>
        <v>0</v>
      </c>
      <c r="BJ406" s="1476">
        <f t="shared" si="18"/>
        <v>0</v>
      </c>
      <c r="BK406" s="652">
        <f t="shared" si="19"/>
        <v>0</v>
      </c>
      <c r="BL406" s="652">
        <f t="shared" si="20"/>
        <v>0</v>
      </c>
    </row>
    <row r="407" spans="1:64" ht="13.5" thickBot="1">
      <c r="A407" s="1417" t="s">
        <v>2575</v>
      </c>
      <c r="B407" s="1418" t="s">
        <v>2308</v>
      </c>
      <c r="C407" s="652">
        <v>0</v>
      </c>
      <c r="D407" s="652">
        <v>0</v>
      </c>
      <c r="E407" s="652">
        <v>0</v>
      </c>
      <c r="F407" s="652">
        <v>0</v>
      </c>
      <c r="G407" s="652">
        <v>0</v>
      </c>
      <c r="H407" s="652">
        <v>0</v>
      </c>
      <c r="I407" s="652">
        <v>0</v>
      </c>
      <c r="J407" s="652">
        <v>0</v>
      </c>
      <c r="K407" s="652">
        <v>0</v>
      </c>
      <c r="L407" s="652">
        <v>0</v>
      </c>
      <c r="M407" s="652">
        <v>0</v>
      </c>
      <c r="N407" s="652">
        <v>0</v>
      </c>
      <c r="O407" s="652">
        <v>0</v>
      </c>
      <c r="P407" s="652">
        <v>0</v>
      </c>
      <c r="Q407" s="652">
        <v>0</v>
      </c>
      <c r="R407" s="652">
        <v>0</v>
      </c>
      <c r="S407" s="652"/>
      <c r="T407" s="652"/>
      <c r="U407" s="652"/>
      <c r="V407" s="652"/>
      <c r="W407" s="652">
        <v>0</v>
      </c>
      <c r="X407" s="652">
        <v>0</v>
      </c>
      <c r="Y407" s="652">
        <v>0</v>
      </c>
      <c r="Z407" s="652">
        <v>0</v>
      </c>
      <c r="AA407" s="652">
        <v>0</v>
      </c>
      <c r="AB407" s="652">
        <v>0</v>
      </c>
      <c r="AC407" s="652">
        <v>0</v>
      </c>
      <c r="AD407" s="652">
        <v>0</v>
      </c>
      <c r="AE407" s="652">
        <v>0</v>
      </c>
      <c r="AF407" s="652">
        <v>0</v>
      </c>
      <c r="AG407" s="652">
        <v>0</v>
      </c>
      <c r="AH407" s="652">
        <v>0</v>
      </c>
      <c r="AI407" s="652">
        <v>0</v>
      </c>
      <c r="AJ407" s="652">
        <v>0</v>
      </c>
      <c r="AK407" s="652">
        <v>0</v>
      </c>
      <c r="AL407" s="652">
        <v>0</v>
      </c>
      <c r="AM407" s="652">
        <v>0</v>
      </c>
      <c r="AN407" s="652">
        <v>0</v>
      </c>
      <c r="AO407" s="652">
        <v>0</v>
      </c>
      <c r="AP407" s="652">
        <v>0</v>
      </c>
      <c r="AQ407" s="652">
        <v>0</v>
      </c>
      <c r="AR407" s="652">
        <v>0</v>
      </c>
      <c r="AS407" s="652">
        <v>0</v>
      </c>
      <c r="AT407" s="652">
        <v>0</v>
      </c>
      <c r="AU407" s="652">
        <v>0</v>
      </c>
      <c r="AV407" s="652">
        <v>0</v>
      </c>
      <c r="AW407" s="652">
        <v>0</v>
      </c>
      <c r="AX407" s="652">
        <v>0</v>
      </c>
      <c r="AY407" s="652">
        <v>0</v>
      </c>
      <c r="AZ407" s="652">
        <v>0</v>
      </c>
      <c r="BA407" s="652">
        <v>0</v>
      </c>
      <c r="BB407" s="652">
        <v>0</v>
      </c>
      <c r="BC407" s="652">
        <v>0</v>
      </c>
      <c r="BD407" s="652">
        <v>0</v>
      </c>
      <c r="BE407" s="652">
        <v>0</v>
      </c>
      <c r="BF407" s="652">
        <v>0</v>
      </c>
      <c r="BG407" s="652">
        <v>0</v>
      </c>
      <c r="BH407" s="652">
        <v>0</v>
      </c>
      <c r="BI407" s="1476">
        <f t="shared" si="18"/>
        <v>0</v>
      </c>
      <c r="BJ407" s="1476">
        <f t="shared" si="18"/>
        <v>0</v>
      </c>
      <c r="BK407" s="652">
        <f t="shared" si="19"/>
        <v>0</v>
      </c>
      <c r="BL407" s="652">
        <f t="shared" si="20"/>
        <v>0</v>
      </c>
    </row>
    <row r="408" spans="1:64" ht="13.5" thickBot="1">
      <c r="A408" s="1417" t="s">
        <v>2576</v>
      </c>
      <c r="B408" s="1418" t="s">
        <v>2310</v>
      </c>
      <c r="C408" s="652">
        <v>0</v>
      </c>
      <c r="D408" s="652">
        <v>0</v>
      </c>
      <c r="E408" s="652">
        <v>0</v>
      </c>
      <c r="F408" s="652">
        <v>0</v>
      </c>
      <c r="G408" s="652">
        <v>0</v>
      </c>
      <c r="H408" s="652">
        <v>0</v>
      </c>
      <c r="I408" s="652">
        <v>0</v>
      </c>
      <c r="J408" s="652">
        <v>0</v>
      </c>
      <c r="K408" s="652">
        <v>0</v>
      </c>
      <c r="L408" s="652">
        <v>0</v>
      </c>
      <c r="M408" s="652">
        <v>0</v>
      </c>
      <c r="N408" s="652">
        <v>0</v>
      </c>
      <c r="O408" s="652">
        <v>0</v>
      </c>
      <c r="P408" s="652">
        <v>0</v>
      </c>
      <c r="Q408" s="652">
        <v>0</v>
      </c>
      <c r="R408" s="652">
        <v>0</v>
      </c>
      <c r="S408" s="652"/>
      <c r="T408" s="652"/>
      <c r="U408" s="652"/>
      <c r="V408" s="652"/>
      <c r="W408" s="652">
        <v>0</v>
      </c>
      <c r="X408" s="652">
        <v>0</v>
      </c>
      <c r="Y408" s="652">
        <v>0</v>
      </c>
      <c r="Z408" s="652">
        <v>0</v>
      </c>
      <c r="AA408" s="652">
        <v>0</v>
      </c>
      <c r="AB408" s="652">
        <v>0</v>
      </c>
      <c r="AC408" s="652">
        <v>0</v>
      </c>
      <c r="AD408" s="652">
        <v>0</v>
      </c>
      <c r="AE408" s="652">
        <v>0</v>
      </c>
      <c r="AF408" s="652">
        <v>0</v>
      </c>
      <c r="AG408" s="652">
        <v>0</v>
      </c>
      <c r="AH408" s="652">
        <v>0</v>
      </c>
      <c r="AI408" s="652">
        <v>0</v>
      </c>
      <c r="AJ408" s="652">
        <v>0</v>
      </c>
      <c r="AK408" s="652">
        <v>0</v>
      </c>
      <c r="AL408" s="652">
        <v>0</v>
      </c>
      <c r="AM408" s="652">
        <v>0</v>
      </c>
      <c r="AN408" s="652">
        <v>0</v>
      </c>
      <c r="AO408" s="652">
        <v>0</v>
      </c>
      <c r="AP408" s="652">
        <v>0</v>
      </c>
      <c r="AQ408" s="652">
        <v>0</v>
      </c>
      <c r="AR408" s="652">
        <v>0</v>
      </c>
      <c r="AS408" s="652">
        <v>0</v>
      </c>
      <c r="AT408" s="652">
        <v>0</v>
      </c>
      <c r="AU408" s="652">
        <v>0</v>
      </c>
      <c r="AV408" s="652">
        <v>0</v>
      </c>
      <c r="AW408" s="652">
        <v>0</v>
      </c>
      <c r="AX408" s="652">
        <v>0</v>
      </c>
      <c r="AY408" s="652">
        <v>0</v>
      </c>
      <c r="AZ408" s="652">
        <v>0</v>
      </c>
      <c r="BA408" s="652">
        <v>0</v>
      </c>
      <c r="BB408" s="652">
        <v>0</v>
      </c>
      <c r="BC408" s="652">
        <v>0</v>
      </c>
      <c r="BD408" s="652">
        <v>0</v>
      </c>
      <c r="BE408" s="652">
        <v>0</v>
      </c>
      <c r="BF408" s="652">
        <v>0</v>
      </c>
      <c r="BG408" s="652">
        <v>0</v>
      </c>
      <c r="BH408" s="652">
        <v>0</v>
      </c>
      <c r="BI408" s="1476">
        <f t="shared" si="18"/>
        <v>0</v>
      </c>
      <c r="BJ408" s="1476">
        <f t="shared" si="18"/>
        <v>0</v>
      </c>
      <c r="BK408" s="652">
        <f t="shared" si="19"/>
        <v>0</v>
      </c>
      <c r="BL408" s="652">
        <f t="shared" si="20"/>
        <v>0</v>
      </c>
    </row>
    <row r="409" spans="1:64" ht="13.5" thickBot="1">
      <c r="A409" s="1417" t="s">
        <v>2577</v>
      </c>
      <c r="B409" s="1418" t="s">
        <v>2312</v>
      </c>
      <c r="C409" s="652">
        <v>0</v>
      </c>
      <c r="D409" s="652">
        <v>0</v>
      </c>
      <c r="E409" s="652">
        <v>0</v>
      </c>
      <c r="F409" s="652">
        <v>0</v>
      </c>
      <c r="G409" s="652">
        <v>0</v>
      </c>
      <c r="H409" s="652">
        <v>0</v>
      </c>
      <c r="I409" s="652">
        <v>0</v>
      </c>
      <c r="J409" s="652">
        <v>0</v>
      </c>
      <c r="K409" s="652">
        <v>0</v>
      </c>
      <c r="L409" s="652">
        <v>0</v>
      </c>
      <c r="M409" s="652">
        <v>0</v>
      </c>
      <c r="N409" s="652">
        <v>0</v>
      </c>
      <c r="O409" s="652">
        <v>0</v>
      </c>
      <c r="P409" s="652">
        <v>0</v>
      </c>
      <c r="Q409" s="652">
        <v>0</v>
      </c>
      <c r="R409" s="652">
        <v>0</v>
      </c>
      <c r="S409" s="652"/>
      <c r="T409" s="652"/>
      <c r="U409" s="652"/>
      <c r="V409" s="652"/>
      <c r="W409" s="652">
        <v>0</v>
      </c>
      <c r="X409" s="652">
        <v>0</v>
      </c>
      <c r="Y409" s="652">
        <v>0</v>
      </c>
      <c r="Z409" s="652">
        <v>0</v>
      </c>
      <c r="AA409" s="652">
        <v>0</v>
      </c>
      <c r="AB409" s="652">
        <v>0</v>
      </c>
      <c r="AC409" s="652">
        <v>0</v>
      </c>
      <c r="AD409" s="652">
        <v>0</v>
      </c>
      <c r="AE409" s="652">
        <v>0</v>
      </c>
      <c r="AF409" s="652">
        <v>0</v>
      </c>
      <c r="AG409" s="652">
        <v>0</v>
      </c>
      <c r="AH409" s="652">
        <v>0</v>
      </c>
      <c r="AI409" s="652">
        <v>0</v>
      </c>
      <c r="AJ409" s="652">
        <v>0</v>
      </c>
      <c r="AK409" s="652">
        <v>0</v>
      </c>
      <c r="AL409" s="652">
        <v>0</v>
      </c>
      <c r="AM409" s="652">
        <v>0</v>
      </c>
      <c r="AN409" s="652">
        <v>0</v>
      </c>
      <c r="AO409" s="652">
        <v>0</v>
      </c>
      <c r="AP409" s="652">
        <v>0</v>
      </c>
      <c r="AQ409" s="652">
        <v>0</v>
      </c>
      <c r="AR409" s="652">
        <v>0</v>
      </c>
      <c r="AS409" s="652">
        <v>0</v>
      </c>
      <c r="AT409" s="652">
        <v>0</v>
      </c>
      <c r="AU409" s="652">
        <v>0</v>
      </c>
      <c r="AV409" s="652">
        <v>0</v>
      </c>
      <c r="AW409" s="652">
        <v>0</v>
      </c>
      <c r="AX409" s="652">
        <v>0</v>
      </c>
      <c r="AY409" s="652">
        <v>0</v>
      </c>
      <c r="AZ409" s="652">
        <v>0</v>
      </c>
      <c r="BA409" s="652">
        <v>0</v>
      </c>
      <c r="BB409" s="652">
        <v>0</v>
      </c>
      <c r="BC409" s="652">
        <v>0</v>
      </c>
      <c r="BD409" s="652">
        <v>0</v>
      </c>
      <c r="BE409" s="652">
        <v>0</v>
      </c>
      <c r="BF409" s="652">
        <v>0</v>
      </c>
      <c r="BG409" s="652">
        <v>0</v>
      </c>
      <c r="BH409" s="652">
        <v>0</v>
      </c>
      <c r="BI409" s="1476">
        <f t="shared" si="18"/>
        <v>0</v>
      </c>
      <c r="BJ409" s="1476">
        <f t="shared" si="18"/>
        <v>0</v>
      </c>
      <c r="BK409" s="652">
        <f t="shared" si="19"/>
        <v>0</v>
      </c>
      <c r="BL409" s="652">
        <f t="shared" si="20"/>
        <v>0</v>
      </c>
    </row>
    <row r="410" spans="1:64" ht="13.5" thickBot="1">
      <c r="A410" s="1417" t="s">
        <v>2578</v>
      </c>
      <c r="B410" s="1418" t="s">
        <v>2314</v>
      </c>
      <c r="C410" s="652">
        <v>0</v>
      </c>
      <c r="D410" s="652">
        <v>0</v>
      </c>
      <c r="E410" s="652">
        <v>0</v>
      </c>
      <c r="F410" s="652">
        <v>0</v>
      </c>
      <c r="G410" s="652">
        <v>0</v>
      </c>
      <c r="H410" s="652">
        <v>0</v>
      </c>
      <c r="I410" s="652">
        <v>0</v>
      </c>
      <c r="J410" s="652">
        <v>0</v>
      </c>
      <c r="K410" s="652">
        <v>0</v>
      </c>
      <c r="L410" s="652">
        <v>0</v>
      </c>
      <c r="M410" s="652">
        <v>0</v>
      </c>
      <c r="N410" s="652">
        <v>0</v>
      </c>
      <c r="O410" s="652">
        <v>0</v>
      </c>
      <c r="P410" s="652">
        <v>0</v>
      </c>
      <c r="Q410" s="652">
        <v>0</v>
      </c>
      <c r="R410" s="652">
        <v>0</v>
      </c>
      <c r="S410" s="652"/>
      <c r="T410" s="652"/>
      <c r="U410" s="652"/>
      <c r="V410" s="652"/>
      <c r="W410" s="652">
        <v>0</v>
      </c>
      <c r="X410" s="652">
        <v>0</v>
      </c>
      <c r="Y410" s="652">
        <v>0</v>
      </c>
      <c r="Z410" s="652">
        <v>0</v>
      </c>
      <c r="AA410" s="652">
        <v>0</v>
      </c>
      <c r="AB410" s="652">
        <v>0</v>
      </c>
      <c r="AC410" s="652">
        <v>0</v>
      </c>
      <c r="AD410" s="652">
        <v>0</v>
      </c>
      <c r="AE410" s="652">
        <v>0</v>
      </c>
      <c r="AF410" s="652">
        <v>0</v>
      </c>
      <c r="AG410" s="652">
        <v>0</v>
      </c>
      <c r="AH410" s="652">
        <v>0</v>
      </c>
      <c r="AI410" s="652">
        <v>0</v>
      </c>
      <c r="AJ410" s="652">
        <v>0</v>
      </c>
      <c r="AK410" s="652">
        <v>0</v>
      </c>
      <c r="AL410" s="652">
        <v>0</v>
      </c>
      <c r="AM410" s="652">
        <v>0</v>
      </c>
      <c r="AN410" s="652">
        <v>0</v>
      </c>
      <c r="AO410" s="652">
        <v>0</v>
      </c>
      <c r="AP410" s="652">
        <v>0</v>
      </c>
      <c r="AQ410" s="652">
        <v>0</v>
      </c>
      <c r="AR410" s="652">
        <v>0</v>
      </c>
      <c r="AS410" s="652">
        <v>0</v>
      </c>
      <c r="AT410" s="652">
        <v>0</v>
      </c>
      <c r="AU410" s="652">
        <v>0</v>
      </c>
      <c r="AV410" s="652">
        <v>0</v>
      </c>
      <c r="AW410" s="652">
        <v>0</v>
      </c>
      <c r="AX410" s="652">
        <v>0</v>
      </c>
      <c r="AY410" s="652">
        <v>0</v>
      </c>
      <c r="AZ410" s="652">
        <v>0</v>
      </c>
      <c r="BA410" s="652">
        <v>0</v>
      </c>
      <c r="BB410" s="652">
        <v>0</v>
      </c>
      <c r="BC410" s="652">
        <v>0</v>
      </c>
      <c r="BD410" s="652">
        <v>0</v>
      </c>
      <c r="BE410" s="652">
        <v>0</v>
      </c>
      <c r="BF410" s="652">
        <v>0</v>
      </c>
      <c r="BG410" s="652">
        <v>0</v>
      </c>
      <c r="BH410" s="652">
        <v>0</v>
      </c>
      <c r="BI410" s="1476">
        <f t="shared" si="18"/>
        <v>0</v>
      </c>
      <c r="BJ410" s="1476">
        <f t="shared" si="18"/>
        <v>0</v>
      </c>
      <c r="BK410" s="652">
        <f t="shared" si="19"/>
        <v>0</v>
      </c>
      <c r="BL410" s="652">
        <f t="shared" si="20"/>
        <v>0</v>
      </c>
    </row>
    <row r="411" spans="1:64" ht="13.5" thickBot="1">
      <c r="A411" s="1417" t="s">
        <v>2579</v>
      </c>
      <c r="B411" s="1418" t="s">
        <v>2252</v>
      </c>
      <c r="C411" s="652">
        <v>0</v>
      </c>
      <c r="D411" s="652">
        <v>0</v>
      </c>
      <c r="E411" s="652">
        <v>0</v>
      </c>
      <c r="F411" s="652">
        <v>0</v>
      </c>
      <c r="G411" s="652">
        <v>0</v>
      </c>
      <c r="H411" s="652">
        <v>0</v>
      </c>
      <c r="I411" s="652">
        <v>0</v>
      </c>
      <c r="J411" s="652">
        <v>0</v>
      </c>
      <c r="K411" s="652">
        <v>0</v>
      </c>
      <c r="L411" s="652">
        <v>0</v>
      </c>
      <c r="M411" s="652">
        <v>0</v>
      </c>
      <c r="N411" s="652">
        <v>0</v>
      </c>
      <c r="O411" s="652">
        <v>0</v>
      </c>
      <c r="P411" s="652">
        <v>0</v>
      </c>
      <c r="Q411" s="652">
        <v>0</v>
      </c>
      <c r="R411" s="652">
        <v>0</v>
      </c>
      <c r="S411" s="652"/>
      <c r="T411" s="652"/>
      <c r="U411" s="652"/>
      <c r="V411" s="652"/>
      <c r="W411" s="652">
        <v>0</v>
      </c>
      <c r="X411" s="652">
        <v>0</v>
      </c>
      <c r="Y411" s="652">
        <v>0</v>
      </c>
      <c r="Z411" s="652">
        <v>0</v>
      </c>
      <c r="AA411" s="652">
        <v>0</v>
      </c>
      <c r="AB411" s="652">
        <v>0</v>
      </c>
      <c r="AC411" s="652">
        <v>0</v>
      </c>
      <c r="AD411" s="652">
        <v>0</v>
      </c>
      <c r="AE411" s="652">
        <v>0</v>
      </c>
      <c r="AF411" s="652">
        <v>0</v>
      </c>
      <c r="AG411" s="652">
        <v>0</v>
      </c>
      <c r="AH411" s="652">
        <v>0</v>
      </c>
      <c r="AI411" s="652">
        <v>0</v>
      </c>
      <c r="AJ411" s="652">
        <v>0</v>
      </c>
      <c r="AK411" s="652">
        <v>0</v>
      </c>
      <c r="AL411" s="652">
        <v>0</v>
      </c>
      <c r="AM411" s="652">
        <v>0</v>
      </c>
      <c r="AN411" s="652">
        <v>0</v>
      </c>
      <c r="AO411" s="652">
        <v>0</v>
      </c>
      <c r="AP411" s="652">
        <v>0</v>
      </c>
      <c r="AQ411" s="652">
        <v>0</v>
      </c>
      <c r="AR411" s="652">
        <v>0</v>
      </c>
      <c r="AS411" s="652">
        <v>0</v>
      </c>
      <c r="AT411" s="652">
        <v>0</v>
      </c>
      <c r="AU411" s="652">
        <v>0</v>
      </c>
      <c r="AV411" s="652">
        <v>0</v>
      </c>
      <c r="AW411" s="652">
        <v>0</v>
      </c>
      <c r="AX411" s="652">
        <v>0</v>
      </c>
      <c r="AY411" s="652">
        <v>0</v>
      </c>
      <c r="AZ411" s="652">
        <v>0</v>
      </c>
      <c r="BA411" s="652">
        <v>0</v>
      </c>
      <c r="BB411" s="652">
        <v>0</v>
      </c>
      <c r="BC411" s="652">
        <v>0</v>
      </c>
      <c r="BD411" s="652">
        <v>0</v>
      </c>
      <c r="BE411" s="652">
        <v>0</v>
      </c>
      <c r="BF411" s="652">
        <v>0</v>
      </c>
      <c r="BG411" s="652">
        <v>0</v>
      </c>
      <c r="BH411" s="652">
        <v>0</v>
      </c>
      <c r="BI411" s="1476">
        <f t="shared" si="18"/>
        <v>0</v>
      </c>
      <c r="BJ411" s="1476">
        <f t="shared" si="18"/>
        <v>0</v>
      </c>
      <c r="BK411" s="652">
        <f t="shared" si="19"/>
        <v>0</v>
      </c>
      <c r="BL411" s="652">
        <f t="shared" si="20"/>
        <v>0</v>
      </c>
    </row>
    <row r="412" spans="1:64" ht="13.5" thickBot="1">
      <c r="A412" s="1417" t="s">
        <v>2580</v>
      </c>
      <c r="B412" s="1418" t="s">
        <v>2254</v>
      </c>
      <c r="C412" s="652">
        <v>0</v>
      </c>
      <c r="D412" s="652">
        <v>0</v>
      </c>
      <c r="E412" s="652">
        <v>0</v>
      </c>
      <c r="F412" s="652">
        <v>0</v>
      </c>
      <c r="G412" s="652">
        <v>0</v>
      </c>
      <c r="H412" s="652">
        <v>0</v>
      </c>
      <c r="I412" s="652">
        <v>0</v>
      </c>
      <c r="J412" s="652">
        <v>0</v>
      </c>
      <c r="K412" s="652">
        <v>0</v>
      </c>
      <c r="L412" s="652">
        <v>0</v>
      </c>
      <c r="M412" s="652">
        <v>0</v>
      </c>
      <c r="N412" s="652">
        <v>0</v>
      </c>
      <c r="O412" s="652">
        <v>0</v>
      </c>
      <c r="P412" s="652">
        <v>0</v>
      </c>
      <c r="Q412" s="652">
        <v>0</v>
      </c>
      <c r="R412" s="652">
        <v>0</v>
      </c>
      <c r="S412" s="652"/>
      <c r="T412" s="652"/>
      <c r="U412" s="652"/>
      <c r="V412" s="652"/>
      <c r="W412" s="652">
        <v>0</v>
      </c>
      <c r="X412" s="652">
        <v>0</v>
      </c>
      <c r="Y412" s="652">
        <v>0</v>
      </c>
      <c r="Z412" s="652">
        <v>0</v>
      </c>
      <c r="AA412" s="652">
        <v>1500</v>
      </c>
      <c r="AB412" s="652">
        <v>0</v>
      </c>
      <c r="AC412" s="652">
        <v>0</v>
      </c>
      <c r="AD412" s="652">
        <v>0</v>
      </c>
      <c r="AE412" s="652">
        <v>0</v>
      </c>
      <c r="AF412" s="652">
        <v>0</v>
      </c>
      <c r="AG412" s="652">
        <v>0</v>
      </c>
      <c r="AH412" s="652">
        <v>0</v>
      </c>
      <c r="AI412" s="652">
        <v>0</v>
      </c>
      <c r="AJ412" s="652">
        <v>0</v>
      </c>
      <c r="AK412" s="652">
        <v>0</v>
      </c>
      <c r="AL412" s="652">
        <v>0</v>
      </c>
      <c r="AM412" s="652">
        <v>0</v>
      </c>
      <c r="AN412" s="652">
        <v>0</v>
      </c>
      <c r="AO412" s="652">
        <v>0</v>
      </c>
      <c r="AP412" s="652">
        <v>0</v>
      </c>
      <c r="AQ412" s="652">
        <v>0</v>
      </c>
      <c r="AR412" s="652">
        <v>0</v>
      </c>
      <c r="AS412" s="652">
        <v>0</v>
      </c>
      <c r="AT412" s="652">
        <v>0</v>
      </c>
      <c r="AU412" s="652">
        <v>0</v>
      </c>
      <c r="AV412" s="652">
        <v>0</v>
      </c>
      <c r="AW412" s="652">
        <v>0</v>
      </c>
      <c r="AX412" s="652">
        <v>0</v>
      </c>
      <c r="AY412" s="652">
        <v>0</v>
      </c>
      <c r="AZ412" s="652">
        <v>0</v>
      </c>
      <c r="BA412" s="652">
        <v>0</v>
      </c>
      <c r="BB412" s="652">
        <v>0</v>
      </c>
      <c r="BC412" s="652">
        <v>0</v>
      </c>
      <c r="BD412" s="652">
        <v>0</v>
      </c>
      <c r="BE412" s="652">
        <v>0</v>
      </c>
      <c r="BF412" s="652">
        <v>0</v>
      </c>
      <c r="BG412" s="652">
        <v>0</v>
      </c>
      <c r="BH412" s="652">
        <v>0</v>
      </c>
      <c r="BI412" s="1476">
        <f t="shared" si="18"/>
        <v>1500</v>
      </c>
      <c r="BJ412" s="1476">
        <f t="shared" si="18"/>
        <v>0</v>
      </c>
      <c r="BK412" s="652">
        <f t="shared" si="19"/>
        <v>1500</v>
      </c>
      <c r="BL412" s="652">
        <f t="shared" si="20"/>
        <v>0</v>
      </c>
    </row>
    <row r="413" spans="1:64" ht="13.5" thickBot="1">
      <c r="A413" s="1417" t="s">
        <v>2581</v>
      </c>
      <c r="B413" s="1418" t="s">
        <v>2256</v>
      </c>
      <c r="C413" s="652">
        <v>0</v>
      </c>
      <c r="D413" s="652">
        <v>0</v>
      </c>
      <c r="E413" s="652">
        <v>0</v>
      </c>
      <c r="F413" s="652">
        <v>0</v>
      </c>
      <c r="G413" s="652">
        <v>0</v>
      </c>
      <c r="H413" s="652">
        <v>0</v>
      </c>
      <c r="I413" s="652">
        <v>0</v>
      </c>
      <c r="J413" s="652">
        <v>0</v>
      </c>
      <c r="K413" s="652">
        <v>0</v>
      </c>
      <c r="L413" s="652">
        <v>0</v>
      </c>
      <c r="M413" s="652">
        <v>0</v>
      </c>
      <c r="N413" s="652">
        <v>0</v>
      </c>
      <c r="O413" s="652">
        <v>0</v>
      </c>
      <c r="P413" s="652">
        <v>0</v>
      </c>
      <c r="Q413" s="652">
        <v>0</v>
      </c>
      <c r="R413" s="652">
        <v>0</v>
      </c>
      <c r="S413" s="652"/>
      <c r="T413" s="652"/>
      <c r="U413" s="652"/>
      <c r="V413" s="652"/>
      <c r="W413" s="652">
        <v>0</v>
      </c>
      <c r="X413" s="652">
        <v>0</v>
      </c>
      <c r="Y413" s="652">
        <v>0</v>
      </c>
      <c r="Z413" s="652">
        <v>0</v>
      </c>
      <c r="AA413" s="652">
        <v>0</v>
      </c>
      <c r="AB413" s="652">
        <v>0</v>
      </c>
      <c r="AC413" s="652">
        <v>0</v>
      </c>
      <c r="AD413" s="652">
        <v>0</v>
      </c>
      <c r="AE413" s="652">
        <v>0</v>
      </c>
      <c r="AF413" s="652">
        <v>0</v>
      </c>
      <c r="AG413" s="652">
        <v>0</v>
      </c>
      <c r="AH413" s="652">
        <v>0</v>
      </c>
      <c r="AI413" s="652">
        <v>0</v>
      </c>
      <c r="AJ413" s="652">
        <v>0</v>
      </c>
      <c r="AK413" s="652">
        <v>0</v>
      </c>
      <c r="AL413" s="652">
        <v>0</v>
      </c>
      <c r="AM413" s="652">
        <v>0</v>
      </c>
      <c r="AN413" s="652">
        <v>0</v>
      </c>
      <c r="AO413" s="652">
        <v>0</v>
      </c>
      <c r="AP413" s="652">
        <v>0</v>
      </c>
      <c r="AQ413" s="652">
        <v>0</v>
      </c>
      <c r="AR413" s="652">
        <v>0</v>
      </c>
      <c r="AS413" s="652">
        <v>0</v>
      </c>
      <c r="AT413" s="652">
        <v>0</v>
      </c>
      <c r="AU413" s="652">
        <v>0</v>
      </c>
      <c r="AV413" s="652">
        <v>0</v>
      </c>
      <c r="AW413" s="652">
        <v>0</v>
      </c>
      <c r="AX413" s="652">
        <v>0</v>
      </c>
      <c r="AY413" s="652">
        <v>0</v>
      </c>
      <c r="AZ413" s="652">
        <v>0</v>
      </c>
      <c r="BA413" s="652">
        <v>0</v>
      </c>
      <c r="BB413" s="652">
        <v>0</v>
      </c>
      <c r="BC413" s="652">
        <v>0</v>
      </c>
      <c r="BD413" s="652">
        <v>0</v>
      </c>
      <c r="BE413" s="652">
        <v>0</v>
      </c>
      <c r="BF413" s="652">
        <v>0</v>
      </c>
      <c r="BG413" s="652">
        <v>0</v>
      </c>
      <c r="BH413" s="652">
        <v>0</v>
      </c>
      <c r="BI413" s="1476">
        <f t="shared" si="18"/>
        <v>0</v>
      </c>
      <c r="BJ413" s="1476">
        <f t="shared" si="18"/>
        <v>0</v>
      </c>
      <c r="BK413" s="652">
        <f t="shared" si="19"/>
        <v>0</v>
      </c>
      <c r="BL413" s="652">
        <f t="shared" si="20"/>
        <v>0</v>
      </c>
    </row>
    <row r="414" spans="1:64" ht="13.5" thickBot="1">
      <c r="A414" s="1417" t="s">
        <v>2582</v>
      </c>
      <c r="B414" s="1418" t="s">
        <v>2319</v>
      </c>
      <c r="C414" s="652">
        <v>0</v>
      </c>
      <c r="D414" s="652">
        <v>0</v>
      </c>
      <c r="E414" s="652">
        <v>0</v>
      </c>
      <c r="F414" s="652">
        <v>0</v>
      </c>
      <c r="G414" s="652">
        <v>0</v>
      </c>
      <c r="H414" s="652">
        <v>0</v>
      </c>
      <c r="I414" s="652">
        <v>0</v>
      </c>
      <c r="J414" s="652">
        <v>0</v>
      </c>
      <c r="K414" s="652">
        <v>0</v>
      </c>
      <c r="L414" s="652">
        <v>0</v>
      </c>
      <c r="M414" s="652">
        <v>0</v>
      </c>
      <c r="N414" s="652">
        <v>0</v>
      </c>
      <c r="O414" s="652">
        <v>0</v>
      </c>
      <c r="P414" s="652">
        <v>0</v>
      </c>
      <c r="Q414" s="652">
        <v>0</v>
      </c>
      <c r="R414" s="652">
        <v>0</v>
      </c>
      <c r="S414" s="652"/>
      <c r="T414" s="652"/>
      <c r="U414" s="652"/>
      <c r="V414" s="652"/>
      <c r="W414" s="652">
        <v>0</v>
      </c>
      <c r="X414" s="652">
        <v>0</v>
      </c>
      <c r="Y414" s="652">
        <v>0</v>
      </c>
      <c r="Z414" s="652">
        <v>0</v>
      </c>
      <c r="AA414" s="652">
        <v>0</v>
      </c>
      <c r="AB414" s="652">
        <v>0</v>
      </c>
      <c r="AC414" s="652">
        <v>0</v>
      </c>
      <c r="AD414" s="652">
        <v>0</v>
      </c>
      <c r="AE414" s="652">
        <v>0</v>
      </c>
      <c r="AF414" s="652">
        <v>0</v>
      </c>
      <c r="AG414" s="652">
        <v>0</v>
      </c>
      <c r="AH414" s="652">
        <v>0</v>
      </c>
      <c r="AI414" s="652">
        <v>0</v>
      </c>
      <c r="AJ414" s="652">
        <v>0</v>
      </c>
      <c r="AK414" s="652">
        <v>0</v>
      </c>
      <c r="AL414" s="652">
        <v>0</v>
      </c>
      <c r="AM414" s="652">
        <v>2336</v>
      </c>
      <c r="AN414" s="652">
        <v>0</v>
      </c>
      <c r="AO414" s="652">
        <v>0</v>
      </c>
      <c r="AP414" s="652">
        <v>0</v>
      </c>
      <c r="AQ414" s="652">
        <v>0</v>
      </c>
      <c r="AR414" s="652">
        <v>0</v>
      </c>
      <c r="AS414" s="652">
        <v>0</v>
      </c>
      <c r="AT414" s="652">
        <v>0</v>
      </c>
      <c r="AU414" s="652">
        <v>0</v>
      </c>
      <c r="AV414" s="652">
        <v>0</v>
      </c>
      <c r="AW414" s="652">
        <v>0</v>
      </c>
      <c r="AX414" s="652">
        <v>0</v>
      </c>
      <c r="AY414" s="652">
        <v>0</v>
      </c>
      <c r="AZ414" s="652">
        <v>0</v>
      </c>
      <c r="BA414" s="652">
        <v>0</v>
      </c>
      <c r="BB414" s="652">
        <v>0</v>
      </c>
      <c r="BC414" s="652">
        <v>0</v>
      </c>
      <c r="BD414" s="652">
        <v>0</v>
      </c>
      <c r="BE414" s="652">
        <v>0</v>
      </c>
      <c r="BF414" s="652">
        <v>0</v>
      </c>
      <c r="BG414" s="652">
        <v>0</v>
      </c>
      <c r="BH414" s="652">
        <v>0</v>
      </c>
      <c r="BI414" s="1476">
        <f t="shared" si="18"/>
        <v>2336</v>
      </c>
      <c r="BJ414" s="1476">
        <f t="shared" si="18"/>
        <v>0</v>
      </c>
      <c r="BK414" s="652">
        <f t="shared" si="19"/>
        <v>2336</v>
      </c>
      <c r="BL414" s="652">
        <f t="shared" si="20"/>
        <v>0</v>
      </c>
    </row>
    <row r="415" spans="1:64" ht="13.5" thickBot="1">
      <c r="A415" s="1417" t="s">
        <v>2583</v>
      </c>
      <c r="B415" s="1418" t="s">
        <v>2268</v>
      </c>
      <c r="C415" s="652">
        <v>0</v>
      </c>
      <c r="D415" s="652">
        <v>0</v>
      </c>
      <c r="E415" s="652">
        <v>0</v>
      </c>
      <c r="F415" s="652">
        <v>0</v>
      </c>
      <c r="G415" s="652">
        <v>0</v>
      </c>
      <c r="H415" s="652">
        <v>0</v>
      </c>
      <c r="I415" s="652">
        <v>0</v>
      </c>
      <c r="J415" s="652">
        <v>0</v>
      </c>
      <c r="K415" s="652">
        <v>0</v>
      </c>
      <c r="L415" s="652">
        <v>0</v>
      </c>
      <c r="M415" s="652">
        <v>0</v>
      </c>
      <c r="N415" s="652">
        <v>0</v>
      </c>
      <c r="O415" s="652">
        <v>0</v>
      </c>
      <c r="P415" s="652">
        <v>0</v>
      </c>
      <c r="Q415" s="652">
        <v>0</v>
      </c>
      <c r="R415" s="652">
        <v>0</v>
      </c>
      <c r="S415" s="652"/>
      <c r="T415" s="652"/>
      <c r="U415" s="652"/>
      <c r="V415" s="652"/>
      <c r="W415" s="652">
        <v>0</v>
      </c>
      <c r="X415" s="652">
        <v>0</v>
      </c>
      <c r="Y415" s="652">
        <v>0</v>
      </c>
      <c r="Z415" s="652">
        <v>0</v>
      </c>
      <c r="AA415" s="652">
        <v>0</v>
      </c>
      <c r="AB415" s="652">
        <v>0</v>
      </c>
      <c r="AC415" s="652">
        <v>0</v>
      </c>
      <c r="AD415" s="652">
        <v>0</v>
      </c>
      <c r="AE415" s="652">
        <v>0</v>
      </c>
      <c r="AF415" s="652">
        <v>0</v>
      </c>
      <c r="AG415" s="652">
        <v>0</v>
      </c>
      <c r="AH415" s="652">
        <v>0</v>
      </c>
      <c r="AI415" s="652">
        <v>0</v>
      </c>
      <c r="AJ415" s="652">
        <v>0</v>
      </c>
      <c r="AK415" s="652">
        <v>0</v>
      </c>
      <c r="AL415" s="652">
        <v>0</v>
      </c>
      <c r="AM415" s="652">
        <v>0</v>
      </c>
      <c r="AN415" s="652">
        <v>0</v>
      </c>
      <c r="AO415" s="652">
        <v>0</v>
      </c>
      <c r="AP415" s="652">
        <v>0</v>
      </c>
      <c r="AQ415" s="652">
        <v>0</v>
      </c>
      <c r="AR415" s="652">
        <v>0</v>
      </c>
      <c r="AS415" s="652">
        <v>0</v>
      </c>
      <c r="AT415" s="652">
        <v>0</v>
      </c>
      <c r="AU415" s="652">
        <v>0</v>
      </c>
      <c r="AV415" s="652">
        <v>0</v>
      </c>
      <c r="AW415" s="652">
        <v>0</v>
      </c>
      <c r="AX415" s="652">
        <v>0</v>
      </c>
      <c r="AY415" s="652">
        <v>0</v>
      </c>
      <c r="AZ415" s="652">
        <v>0</v>
      </c>
      <c r="BA415" s="652">
        <v>0</v>
      </c>
      <c r="BB415" s="652">
        <v>0</v>
      </c>
      <c r="BC415" s="652">
        <v>0</v>
      </c>
      <c r="BD415" s="652">
        <v>0</v>
      </c>
      <c r="BE415" s="652">
        <v>0</v>
      </c>
      <c r="BF415" s="652">
        <v>0</v>
      </c>
      <c r="BG415" s="652">
        <v>0</v>
      </c>
      <c r="BH415" s="652">
        <v>0</v>
      </c>
      <c r="BI415" s="1476">
        <f t="shared" si="18"/>
        <v>0</v>
      </c>
      <c r="BJ415" s="1476">
        <f t="shared" si="18"/>
        <v>0</v>
      </c>
      <c r="BK415" s="652">
        <f t="shared" si="19"/>
        <v>0</v>
      </c>
      <c r="BL415" s="652">
        <f t="shared" si="20"/>
        <v>0</v>
      </c>
    </row>
    <row r="416" spans="1:64" ht="13.5" thickBot="1">
      <c r="A416" s="1417" t="s">
        <v>2584</v>
      </c>
      <c r="B416" s="1418" t="s">
        <v>2270</v>
      </c>
      <c r="C416" s="652">
        <v>0</v>
      </c>
      <c r="D416" s="652">
        <v>0</v>
      </c>
      <c r="E416" s="652">
        <v>0</v>
      </c>
      <c r="F416" s="652">
        <v>0</v>
      </c>
      <c r="G416" s="652">
        <v>0</v>
      </c>
      <c r="H416" s="652">
        <v>0</v>
      </c>
      <c r="I416" s="652">
        <v>0</v>
      </c>
      <c r="J416" s="652">
        <v>0</v>
      </c>
      <c r="K416" s="652">
        <v>0</v>
      </c>
      <c r="L416" s="652">
        <v>0</v>
      </c>
      <c r="M416" s="652">
        <v>0</v>
      </c>
      <c r="N416" s="652">
        <v>0</v>
      </c>
      <c r="O416" s="652">
        <v>0</v>
      </c>
      <c r="P416" s="652">
        <v>0</v>
      </c>
      <c r="Q416" s="652">
        <v>0</v>
      </c>
      <c r="R416" s="652">
        <v>0</v>
      </c>
      <c r="S416" s="652"/>
      <c r="T416" s="652"/>
      <c r="U416" s="652"/>
      <c r="V416" s="652"/>
      <c r="W416" s="652">
        <v>0</v>
      </c>
      <c r="X416" s="652">
        <v>0</v>
      </c>
      <c r="Y416" s="652">
        <v>0</v>
      </c>
      <c r="Z416" s="652">
        <v>0</v>
      </c>
      <c r="AA416" s="652">
        <v>0</v>
      </c>
      <c r="AB416" s="652">
        <v>0</v>
      </c>
      <c r="AC416" s="652">
        <v>0</v>
      </c>
      <c r="AD416" s="652">
        <v>0</v>
      </c>
      <c r="AE416" s="652">
        <v>0</v>
      </c>
      <c r="AF416" s="652">
        <v>0</v>
      </c>
      <c r="AG416" s="652">
        <v>0</v>
      </c>
      <c r="AH416" s="652">
        <v>0</v>
      </c>
      <c r="AI416" s="652">
        <v>0</v>
      </c>
      <c r="AJ416" s="652">
        <v>0</v>
      </c>
      <c r="AK416" s="652">
        <v>0</v>
      </c>
      <c r="AL416" s="652">
        <v>0</v>
      </c>
      <c r="AM416" s="652">
        <v>0</v>
      </c>
      <c r="AN416" s="652">
        <v>0</v>
      </c>
      <c r="AO416" s="652">
        <v>0</v>
      </c>
      <c r="AP416" s="652">
        <v>0</v>
      </c>
      <c r="AQ416" s="652">
        <v>0</v>
      </c>
      <c r="AR416" s="652">
        <v>0</v>
      </c>
      <c r="AS416" s="652">
        <v>0</v>
      </c>
      <c r="AT416" s="652">
        <v>0</v>
      </c>
      <c r="AU416" s="652">
        <v>0</v>
      </c>
      <c r="AV416" s="652">
        <v>0</v>
      </c>
      <c r="AW416" s="652">
        <v>0</v>
      </c>
      <c r="AX416" s="652">
        <v>0</v>
      </c>
      <c r="AY416" s="652">
        <v>0</v>
      </c>
      <c r="AZ416" s="652">
        <v>0</v>
      </c>
      <c r="BA416" s="652">
        <v>0</v>
      </c>
      <c r="BB416" s="652">
        <v>0</v>
      </c>
      <c r="BC416" s="652">
        <v>0</v>
      </c>
      <c r="BD416" s="652">
        <v>0</v>
      </c>
      <c r="BE416" s="652">
        <v>0</v>
      </c>
      <c r="BF416" s="652">
        <v>0</v>
      </c>
      <c r="BG416" s="652">
        <v>0</v>
      </c>
      <c r="BH416" s="652">
        <v>0</v>
      </c>
      <c r="BI416" s="1476">
        <f t="shared" si="18"/>
        <v>0</v>
      </c>
      <c r="BJ416" s="1476">
        <f t="shared" si="18"/>
        <v>0</v>
      </c>
      <c r="BK416" s="652">
        <f t="shared" si="19"/>
        <v>0</v>
      </c>
      <c r="BL416" s="652">
        <f t="shared" si="20"/>
        <v>0</v>
      </c>
    </row>
    <row r="417" spans="1:64" ht="13.5" thickBot="1">
      <c r="A417" s="1417" t="s">
        <v>2585</v>
      </c>
      <c r="B417" s="1418" t="s">
        <v>2272</v>
      </c>
      <c r="C417" s="652">
        <v>0</v>
      </c>
      <c r="D417" s="652">
        <v>0</v>
      </c>
      <c r="E417" s="652">
        <v>0</v>
      </c>
      <c r="F417" s="652">
        <v>0</v>
      </c>
      <c r="G417" s="652">
        <v>0</v>
      </c>
      <c r="H417" s="652">
        <v>0</v>
      </c>
      <c r="I417" s="652">
        <v>0</v>
      </c>
      <c r="J417" s="652">
        <v>0</v>
      </c>
      <c r="K417" s="652">
        <v>0</v>
      </c>
      <c r="L417" s="652">
        <v>0</v>
      </c>
      <c r="M417" s="652">
        <v>0</v>
      </c>
      <c r="N417" s="652">
        <v>0</v>
      </c>
      <c r="O417" s="652">
        <v>0</v>
      </c>
      <c r="P417" s="652">
        <v>0</v>
      </c>
      <c r="Q417" s="652">
        <v>0</v>
      </c>
      <c r="R417" s="652">
        <v>0</v>
      </c>
      <c r="S417" s="652"/>
      <c r="T417" s="652"/>
      <c r="U417" s="652"/>
      <c r="V417" s="652"/>
      <c r="W417" s="652">
        <v>0</v>
      </c>
      <c r="X417" s="652">
        <v>0</v>
      </c>
      <c r="Y417" s="652">
        <v>0</v>
      </c>
      <c r="Z417" s="652">
        <v>0</v>
      </c>
      <c r="AA417" s="652">
        <v>0</v>
      </c>
      <c r="AB417" s="652">
        <v>0</v>
      </c>
      <c r="AC417" s="652">
        <v>0</v>
      </c>
      <c r="AD417" s="652">
        <v>0</v>
      </c>
      <c r="AE417" s="652">
        <v>0</v>
      </c>
      <c r="AF417" s="652">
        <v>0</v>
      </c>
      <c r="AG417" s="652">
        <v>0</v>
      </c>
      <c r="AH417" s="652">
        <v>0</v>
      </c>
      <c r="AI417" s="652">
        <v>0</v>
      </c>
      <c r="AJ417" s="652">
        <v>0</v>
      </c>
      <c r="AK417" s="652">
        <v>0</v>
      </c>
      <c r="AL417" s="652">
        <v>0</v>
      </c>
      <c r="AM417" s="652">
        <v>0</v>
      </c>
      <c r="AN417" s="652">
        <v>0</v>
      </c>
      <c r="AO417" s="652">
        <v>0</v>
      </c>
      <c r="AP417" s="652">
        <v>0</v>
      </c>
      <c r="AQ417" s="652">
        <v>0</v>
      </c>
      <c r="AR417" s="652">
        <v>0</v>
      </c>
      <c r="AS417" s="652">
        <v>0</v>
      </c>
      <c r="AT417" s="652">
        <v>0</v>
      </c>
      <c r="AU417" s="652">
        <v>0</v>
      </c>
      <c r="AV417" s="652">
        <v>0</v>
      </c>
      <c r="AW417" s="652">
        <v>0</v>
      </c>
      <c r="AX417" s="652">
        <v>0</v>
      </c>
      <c r="AY417" s="652">
        <v>0</v>
      </c>
      <c r="AZ417" s="652">
        <v>0</v>
      </c>
      <c r="BA417" s="652">
        <v>0</v>
      </c>
      <c r="BB417" s="652">
        <v>0</v>
      </c>
      <c r="BC417" s="652">
        <v>0</v>
      </c>
      <c r="BD417" s="652">
        <v>0</v>
      </c>
      <c r="BE417" s="652">
        <v>0</v>
      </c>
      <c r="BF417" s="652">
        <v>0</v>
      </c>
      <c r="BG417" s="652">
        <v>0</v>
      </c>
      <c r="BH417" s="652">
        <v>0</v>
      </c>
      <c r="BI417" s="1476">
        <f t="shared" si="18"/>
        <v>0</v>
      </c>
      <c r="BJ417" s="1476">
        <f t="shared" si="18"/>
        <v>0</v>
      </c>
      <c r="BK417" s="652">
        <f t="shared" si="19"/>
        <v>0</v>
      </c>
      <c r="BL417" s="652">
        <f t="shared" si="20"/>
        <v>0</v>
      </c>
    </row>
    <row r="418" spans="1:64" ht="13.5" thickBot="1">
      <c r="A418" s="1417" t="s">
        <v>2586</v>
      </c>
      <c r="B418" s="1418" t="s">
        <v>2274</v>
      </c>
      <c r="C418" s="652">
        <v>0</v>
      </c>
      <c r="D418" s="652">
        <v>0</v>
      </c>
      <c r="E418" s="652">
        <v>0</v>
      </c>
      <c r="F418" s="652">
        <v>0</v>
      </c>
      <c r="G418" s="652">
        <v>0</v>
      </c>
      <c r="H418" s="652">
        <v>0</v>
      </c>
      <c r="I418" s="652">
        <v>0</v>
      </c>
      <c r="J418" s="652">
        <v>0</v>
      </c>
      <c r="K418" s="652">
        <v>0</v>
      </c>
      <c r="L418" s="652">
        <v>0</v>
      </c>
      <c r="M418" s="652">
        <v>0</v>
      </c>
      <c r="N418" s="652">
        <v>0</v>
      </c>
      <c r="O418" s="652">
        <v>0</v>
      </c>
      <c r="P418" s="652">
        <v>0</v>
      </c>
      <c r="Q418" s="652">
        <v>0</v>
      </c>
      <c r="R418" s="652">
        <v>0</v>
      </c>
      <c r="S418" s="652"/>
      <c r="T418" s="652"/>
      <c r="U418" s="652"/>
      <c r="V418" s="652"/>
      <c r="W418" s="652">
        <v>0</v>
      </c>
      <c r="X418" s="652">
        <v>0</v>
      </c>
      <c r="Y418" s="652">
        <v>0</v>
      </c>
      <c r="Z418" s="652">
        <v>0</v>
      </c>
      <c r="AA418" s="652">
        <v>0</v>
      </c>
      <c r="AB418" s="652">
        <v>0</v>
      </c>
      <c r="AC418" s="652">
        <v>0</v>
      </c>
      <c r="AD418" s="652">
        <v>0</v>
      </c>
      <c r="AE418" s="652">
        <v>0</v>
      </c>
      <c r="AF418" s="652">
        <v>0</v>
      </c>
      <c r="AG418" s="652">
        <v>0</v>
      </c>
      <c r="AH418" s="652">
        <v>0</v>
      </c>
      <c r="AI418" s="652">
        <v>0</v>
      </c>
      <c r="AJ418" s="652">
        <v>0</v>
      </c>
      <c r="AK418" s="652">
        <v>0</v>
      </c>
      <c r="AL418" s="652">
        <v>0</v>
      </c>
      <c r="AM418" s="652">
        <v>0</v>
      </c>
      <c r="AN418" s="652">
        <v>0</v>
      </c>
      <c r="AO418" s="652">
        <v>0</v>
      </c>
      <c r="AP418" s="652">
        <v>0</v>
      </c>
      <c r="AQ418" s="652">
        <v>0</v>
      </c>
      <c r="AR418" s="652">
        <v>0</v>
      </c>
      <c r="AS418" s="652">
        <v>0</v>
      </c>
      <c r="AT418" s="652">
        <v>0</v>
      </c>
      <c r="AU418" s="652">
        <v>0</v>
      </c>
      <c r="AV418" s="652">
        <v>0</v>
      </c>
      <c r="AW418" s="652">
        <v>0</v>
      </c>
      <c r="AX418" s="652">
        <v>0</v>
      </c>
      <c r="AY418" s="652">
        <v>0</v>
      </c>
      <c r="AZ418" s="652">
        <v>0</v>
      </c>
      <c r="BA418" s="652">
        <v>0</v>
      </c>
      <c r="BB418" s="652">
        <v>0</v>
      </c>
      <c r="BC418" s="652">
        <v>0</v>
      </c>
      <c r="BD418" s="652">
        <v>0</v>
      </c>
      <c r="BE418" s="652">
        <v>0</v>
      </c>
      <c r="BF418" s="652">
        <v>0</v>
      </c>
      <c r="BG418" s="652">
        <v>0</v>
      </c>
      <c r="BH418" s="652">
        <v>0</v>
      </c>
      <c r="BI418" s="1476">
        <f t="shared" si="18"/>
        <v>0</v>
      </c>
      <c r="BJ418" s="1476">
        <f t="shared" si="18"/>
        <v>0</v>
      </c>
      <c r="BK418" s="652">
        <f t="shared" si="19"/>
        <v>0</v>
      </c>
      <c r="BL418" s="652">
        <f t="shared" si="20"/>
        <v>0</v>
      </c>
    </row>
    <row r="419" spans="1:64" ht="13.5" thickBot="1">
      <c r="A419" s="1417" t="s">
        <v>2587</v>
      </c>
      <c r="B419" s="1418" t="s">
        <v>2276</v>
      </c>
      <c r="C419" s="652">
        <v>0</v>
      </c>
      <c r="D419" s="652">
        <v>0</v>
      </c>
      <c r="E419" s="652">
        <v>0</v>
      </c>
      <c r="F419" s="652">
        <v>0</v>
      </c>
      <c r="G419" s="652">
        <v>0</v>
      </c>
      <c r="H419" s="652">
        <v>0</v>
      </c>
      <c r="I419" s="652">
        <v>0</v>
      </c>
      <c r="J419" s="652">
        <v>0</v>
      </c>
      <c r="K419" s="652">
        <v>0</v>
      </c>
      <c r="L419" s="652">
        <v>0</v>
      </c>
      <c r="M419" s="652">
        <v>0</v>
      </c>
      <c r="N419" s="652">
        <v>0</v>
      </c>
      <c r="O419" s="652">
        <v>0</v>
      </c>
      <c r="P419" s="652">
        <v>0</v>
      </c>
      <c r="Q419" s="652">
        <v>0</v>
      </c>
      <c r="R419" s="652">
        <v>0</v>
      </c>
      <c r="S419" s="652"/>
      <c r="T419" s="652"/>
      <c r="U419" s="652"/>
      <c r="V419" s="652"/>
      <c r="W419" s="652">
        <v>0</v>
      </c>
      <c r="X419" s="652">
        <v>0</v>
      </c>
      <c r="Y419" s="652">
        <v>0</v>
      </c>
      <c r="Z419" s="652">
        <v>0</v>
      </c>
      <c r="AA419" s="652">
        <v>0</v>
      </c>
      <c r="AB419" s="652">
        <v>0</v>
      </c>
      <c r="AC419" s="652">
        <v>0</v>
      </c>
      <c r="AD419" s="652">
        <v>0</v>
      </c>
      <c r="AE419" s="652">
        <v>0</v>
      </c>
      <c r="AF419" s="652">
        <v>0</v>
      </c>
      <c r="AG419" s="652">
        <v>0</v>
      </c>
      <c r="AH419" s="652">
        <v>0</v>
      </c>
      <c r="AI419" s="652">
        <v>0</v>
      </c>
      <c r="AJ419" s="652">
        <v>0</v>
      </c>
      <c r="AK419" s="652">
        <v>0</v>
      </c>
      <c r="AL419" s="652">
        <v>0</v>
      </c>
      <c r="AM419" s="652">
        <v>0</v>
      </c>
      <c r="AN419" s="652">
        <v>0</v>
      </c>
      <c r="AO419" s="652">
        <v>0</v>
      </c>
      <c r="AP419" s="652">
        <v>0</v>
      </c>
      <c r="AQ419" s="652">
        <v>0</v>
      </c>
      <c r="AR419" s="652">
        <v>0</v>
      </c>
      <c r="AS419" s="652">
        <v>0</v>
      </c>
      <c r="AT419" s="652">
        <v>0</v>
      </c>
      <c r="AU419" s="652">
        <v>0</v>
      </c>
      <c r="AV419" s="652">
        <v>0</v>
      </c>
      <c r="AW419" s="652">
        <v>0</v>
      </c>
      <c r="AX419" s="652">
        <v>0</v>
      </c>
      <c r="AY419" s="652">
        <v>0</v>
      </c>
      <c r="AZ419" s="652">
        <v>0</v>
      </c>
      <c r="BA419" s="652">
        <v>0</v>
      </c>
      <c r="BB419" s="652">
        <v>0</v>
      </c>
      <c r="BC419" s="652">
        <v>0</v>
      </c>
      <c r="BD419" s="652">
        <v>0</v>
      </c>
      <c r="BE419" s="652">
        <v>0</v>
      </c>
      <c r="BF419" s="652">
        <v>0</v>
      </c>
      <c r="BG419" s="652">
        <v>0</v>
      </c>
      <c r="BH419" s="652">
        <v>0</v>
      </c>
      <c r="BI419" s="1476">
        <f t="shared" si="18"/>
        <v>0</v>
      </c>
      <c r="BJ419" s="1476">
        <f t="shared" si="18"/>
        <v>0</v>
      </c>
      <c r="BK419" s="652">
        <f t="shared" si="19"/>
        <v>0</v>
      </c>
      <c r="BL419" s="652">
        <f t="shared" si="20"/>
        <v>0</v>
      </c>
    </row>
    <row r="420" spans="1:64" ht="13.5" thickBot="1">
      <c r="A420" s="1417" t="s">
        <v>2588</v>
      </c>
      <c r="B420" s="1418" t="s">
        <v>2278</v>
      </c>
      <c r="C420" s="652">
        <v>0</v>
      </c>
      <c r="D420" s="652">
        <v>0</v>
      </c>
      <c r="E420" s="652">
        <v>0</v>
      </c>
      <c r="F420" s="652">
        <v>0</v>
      </c>
      <c r="G420" s="652">
        <v>0</v>
      </c>
      <c r="H420" s="652">
        <v>0</v>
      </c>
      <c r="I420" s="652">
        <v>0</v>
      </c>
      <c r="J420" s="652">
        <v>0</v>
      </c>
      <c r="K420" s="652">
        <v>0</v>
      </c>
      <c r="L420" s="652">
        <v>0</v>
      </c>
      <c r="M420" s="652">
        <v>0</v>
      </c>
      <c r="N420" s="652">
        <v>0</v>
      </c>
      <c r="O420" s="652">
        <v>0</v>
      </c>
      <c r="P420" s="652">
        <v>0</v>
      </c>
      <c r="Q420" s="652">
        <v>0</v>
      </c>
      <c r="R420" s="652">
        <v>0</v>
      </c>
      <c r="S420" s="652"/>
      <c r="T420" s="652"/>
      <c r="U420" s="652"/>
      <c r="V420" s="652"/>
      <c r="W420" s="652">
        <v>0</v>
      </c>
      <c r="X420" s="652">
        <v>0</v>
      </c>
      <c r="Y420" s="652">
        <v>0</v>
      </c>
      <c r="Z420" s="652">
        <v>0</v>
      </c>
      <c r="AA420" s="652">
        <v>0</v>
      </c>
      <c r="AB420" s="652">
        <v>0</v>
      </c>
      <c r="AC420" s="652">
        <v>0</v>
      </c>
      <c r="AD420" s="652">
        <v>0</v>
      </c>
      <c r="AE420" s="652">
        <v>0</v>
      </c>
      <c r="AF420" s="652">
        <v>0</v>
      </c>
      <c r="AG420" s="652">
        <v>0</v>
      </c>
      <c r="AH420" s="652">
        <v>0</v>
      </c>
      <c r="AI420" s="652">
        <v>0</v>
      </c>
      <c r="AJ420" s="652">
        <v>0</v>
      </c>
      <c r="AK420" s="652">
        <v>0</v>
      </c>
      <c r="AL420" s="652">
        <v>0</v>
      </c>
      <c r="AM420" s="652">
        <v>0</v>
      </c>
      <c r="AN420" s="652">
        <v>0</v>
      </c>
      <c r="AO420" s="652">
        <v>0</v>
      </c>
      <c r="AP420" s="652">
        <v>0</v>
      </c>
      <c r="AQ420" s="652">
        <v>0</v>
      </c>
      <c r="AR420" s="652">
        <v>0</v>
      </c>
      <c r="AS420" s="652">
        <v>0</v>
      </c>
      <c r="AT420" s="652">
        <v>0</v>
      </c>
      <c r="AU420" s="652">
        <v>0</v>
      </c>
      <c r="AV420" s="652">
        <v>0</v>
      </c>
      <c r="AW420" s="652">
        <v>0</v>
      </c>
      <c r="AX420" s="652">
        <v>0</v>
      </c>
      <c r="AY420" s="652">
        <v>0</v>
      </c>
      <c r="AZ420" s="652">
        <v>0</v>
      </c>
      <c r="BA420" s="652">
        <v>0</v>
      </c>
      <c r="BB420" s="652">
        <v>0</v>
      </c>
      <c r="BC420" s="652">
        <v>0</v>
      </c>
      <c r="BD420" s="652">
        <v>0</v>
      </c>
      <c r="BE420" s="652">
        <v>0</v>
      </c>
      <c r="BF420" s="652">
        <v>0</v>
      </c>
      <c r="BG420" s="652">
        <v>0</v>
      </c>
      <c r="BH420" s="652">
        <v>0</v>
      </c>
      <c r="BI420" s="1476">
        <f t="shared" si="18"/>
        <v>0</v>
      </c>
      <c r="BJ420" s="1476">
        <f t="shared" si="18"/>
        <v>0</v>
      </c>
      <c r="BK420" s="652">
        <f t="shared" si="19"/>
        <v>0</v>
      </c>
      <c r="BL420" s="652">
        <f t="shared" si="20"/>
        <v>0</v>
      </c>
    </row>
    <row r="421" spans="1:64" s="1421" customFormat="1" ht="13.5" thickBot="1">
      <c r="A421" s="1417" t="s">
        <v>2589</v>
      </c>
      <c r="B421" s="1418" t="s">
        <v>2280</v>
      </c>
      <c r="C421" s="652">
        <v>0</v>
      </c>
      <c r="D421" s="652">
        <v>0</v>
      </c>
      <c r="E421" s="652">
        <v>0</v>
      </c>
      <c r="F421" s="652">
        <v>0</v>
      </c>
      <c r="G421" s="652">
        <v>0</v>
      </c>
      <c r="H421" s="652">
        <v>0</v>
      </c>
      <c r="I421" s="652">
        <v>0</v>
      </c>
      <c r="J421" s="652">
        <v>0</v>
      </c>
      <c r="K421" s="652">
        <v>0</v>
      </c>
      <c r="L421" s="652">
        <v>0</v>
      </c>
      <c r="M421" s="652">
        <v>0</v>
      </c>
      <c r="N421" s="652">
        <v>0</v>
      </c>
      <c r="O421" s="652">
        <v>0</v>
      </c>
      <c r="P421" s="652">
        <v>0</v>
      </c>
      <c r="Q421" s="652">
        <v>0</v>
      </c>
      <c r="R421" s="652">
        <v>0</v>
      </c>
      <c r="S421" s="652"/>
      <c r="T421" s="652"/>
      <c r="U421" s="652"/>
      <c r="V421" s="652"/>
      <c r="W421" s="652">
        <v>0</v>
      </c>
      <c r="X421" s="652">
        <v>0</v>
      </c>
      <c r="Y421" s="652">
        <v>0</v>
      </c>
      <c r="Z421" s="652">
        <v>0</v>
      </c>
      <c r="AA421" s="652">
        <v>0</v>
      </c>
      <c r="AB421" s="652">
        <v>0</v>
      </c>
      <c r="AC421" s="652">
        <v>0</v>
      </c>
      <c r="AD421" s="652">
        <v>0</v>
      </c>
      <c r="AE421" s="652">
        <v>0</v>
      </c>
      <c r="AF421" s="652">
        <v>0</v>
      </c>
      <c r="AG421" s="652">
        <v>0</v>
      </c>
      <c r="AH421" s="652">
        <v>0</v>
      </c>
      <c r="AI421" s="652">
        <v>0</v>
      </c>
      <c r="AJ421" s="652">
        <v>0</v>
      </c>
      <c r="AK421" s="652">
        <v>0</v>
      </c>
      <c r="AL421" s="652">
        <v>0</v>
      </c>
      <c r="AM421" s="652">
        <v>0</v>
      </c>
      <c r="AN421" s="652">
        <v>0</v>
      </c>
      <c r="AO421" s="652">
        <v>0</v>
      </c>
      <c r="AP421" s="652">
        <v>0</v>
      </c>
      <c r="AQ421" s="652">
        <v>0</v>
      </c>
      <c r="AR421" s="652">
        <v>0</v>
      </c>
      <c r="AS421" s="652">
        <v>0</v>
      </c>
      <c r="AT421" s="652">
        <v>0</v>
      </c>
      <c r="AU421" s="652">
        <v>0</v>
      </c>
      <c r="AV421" s="652">
        <v>0</v>
      </c>
      <c r="AW421" s="652">
        <v>0</v>
      </c>
      <c r="AX421" s="652">
        <v>0</v>
      </c>
      <c r="AY421" s="652">
        <v>0</v>
      </c>
      <c r="AZ421" s="652">
        <v>0</v>
      </c>
      <c r="BA421" s="652">
        <v>0</v>
      </c>
      <c r="BB421" s="652">
        <v>0</v>
      </c>
      <c r="BC421" s="652">
        <v>0</v>
      </c>
      <c r="BD421" s="652">
        <v>0</v>
      </c>
      <c r="BE421" s="652">
        <v>0</v>
      </c>
      <c r="BF421" s="652">
        <v>0</v>
      </c>
      <c r="BG421" s="652">
        <v>0</v>
      </c>
      <c r="BH421" s="652">
        <v>0</v>
      </c>
      <c r="BI421" s="1476">
        <f t="shared" si="18"/>
        <v>0</v>
      </c>
      <c r="BJ421" s="1476">
        <f t="shared" si="18"/>
        <v>0</v>
      </c>
      <c r="BK421" s="652">
        <f t="shared" si="19"/>
        <v>0</v>
      </c>
      <c r="BL421" s="652">
        <f t="shared" si="20"/>
        <v>0</v>
      </c>
    </row>
    <row r="422" spans="1:64" ht="13.5" thickBot="1">
      <c r="A422" s="1417" t="s">
        <v>2590</v>
      </c>
      <c r="B422" s="1418" t="s">
        <v>2282</v>
      </c>
      <c r="C422" s="652">
        <v>0</v>
      </c>
      <c r="D422" s="652">
        <v>0</v>
      </c>
      <c r="E422" s="652">
        <v>0</v>
      </c>
      <c r="F422" s="652">
        <v>0</v>
      </c>
      <c r="G422" s="652">
        <v>0</v>
      </c>
      <c r="H422" s="652">
        <v>0</v>
      </c>
      <c r="I422" s="652">
        <v>0</v>
      </c>
      <c r="J422" s="652">
        <v>0</v>
      </c>
      <c r="K422" s="652">
        <v>0</v>
      </c>
      <c r="L422" s="652">
        <v>0</v>
      </c>
      <c r="M422" s="652">
        <v>0</v>
      </c>
      <c r="N422" s="652">
        <v>0</v>
      </c>
      <c r="O422" s="652">
        <v>0</v>
      </c>
      <c r="P422" s="652">
        <v>0</v>
      </c>
      <c r="Q422" s="652">
        <v>0</v>
      </c>
      <c r="R422" s="652">
        <v>0</v>
      </c>
      <c r="S422" s="652"/>
      <c r="T422" s="652"/>
      <c r="U422" s="652"/>
      <c r="V422" s="652"/>
      <c r="W422" s="652">
        <v>0</v>
      </c>
      <c r="X422" s="652">
        <v>0</v>
      </c>
      <c r="Y422" s="652">
        <v>0</v>
      </c>
      <c r="Z422" s="652">
        <v>0</v>
      </c>
      <c r="AA422" s="652">
        <v>0</v>
      </c>
      <c r="AB422" s="652">
        <v>0</v>
      </c>
      <c r="AC422" s="652">
        <v>0</v>
      </c>
      <c r="AD422" s="652">
        <v>0</v>
      </c>
      <c r="AE422" s="652">
        <v>0</v>
      </c>
      <c r="AF422" s="652">
        <v>0</v>
      </c>
      <c r="AG422" s="652">
        <v>0</v>
      </c>
      <c r="AH422" s="652">
        <v>0</v>
      </c>
      <c r="AI422" s="652">
        <v>0</v>
      </c>
      <c r="AJ422" s="652">
        <v>0</v>
      </c>
      <c r="AK422" s="652">
        <v>0</v>
      </c>
      <c r="AL422" s="652">
        <v>0</v>
      </c>
      <c r="AM422" s="652">
        <v>0</v>
      </c>
      <c r="AN422" s="652">
        <v>0</v>
      </c>
      <c r="AO422" s="652">
        <v>0</v>
      </c>
      <c r="AP422" s="652">
        <v>0</v>
      </c>
      <c r="AQ422" s="652">
        <v>0</v>
      </c>
      <c r="AR422" s="652">
        <v>0</v>
      </c>
      <c r="AS422" s="652">
        <v>0</v>
      </c>
      <c r="AT422" s="652">
        <v>0</v>
      </c>
      <c r="AU422" s="652">
        <v>0</v>
      </c>
      <c r="AV422" s="652">
        <v>0</v>
      </c>
      <c r="AW422" s="652">
        <v>0</v>
      </c>
      <c r="AX422" s="652">
        <v>0</v>
      </c>
      <c r="AY422" s="652">
        <v>0</v>
      </c>
      <c r="AZ422" s="652">
        <v>0</v>
      </c>
      <c r="BA422" s="652">
        <v>0</v>
      </c>
      <c r="BB422" s="652">
        <v>0</v>
      </c>
      <c r="BC422" s="652">
        <v>0</v>
      </c>
      <c r="BD422" s="652">
        <v>0</v>
      </c>
      <c r="BE422" s="652">
        <v>0</v>
      </c>
      <c r="BF422" s="652">
        <v>0</v>
      </c>
      <c r="BG422" s="652">
        <v>0</v>
      </c>
      <c r="BH422" s="652">
        <v>0</v>
      </c>
      <c r="BI422" s="1476">
        <f t="shared" si="18"/>
        <v>0</v>
      </c>
      <c r="BJ422" s="1476">
        <f t="shared" si="18"/>
        <v>0</v>
      </c>
      <c r="BK422" s="652">
        <f t="shared" si="19"/>
        <v>0</v>
      </c>
      <c r="BL422" s="652">
        <f t="shared" si="20"/>
        <v>0</v>
      </c>
    </row>
    <row r="423" spans="1:64" ht="13.5" thickBot="1">
      <c r="A423" s="1417" t="s">
        <v>2591</v>
      </c>
      <c r="B423" s="1418" t="s">
        <v>2340</v>
      </c>
      <c r="C423" s="652">
        <v>0</v>
      </c>
      <c r="D423" s="652">
        <v>0</v>
      </c>
      <c r="E423" s="652">
        <v>0</v>
      </c>
      <c r="F423" s="652">
        <v>0</v>
      </c>
      <c r="G423" s="652">
        <v>0</v>
      </c>
      <c r="H423" s="652">
        <v>0</v>
      </c>
      <c r="I423" s="652">
        <v>0</v>
      </c>
      <c r="J423" s="652">
        <v>0</v>
      </c>
      <c r="K423" s="652">
        <v>0</v>
      </c>
      <c r="L423" s="652">
        <v>0</v>
      </c>
      <c r="M423" s="652">
        <v>0</v>
      </c>
      <c r="N423" s="652">
        <v>0</v>
      </c>
      <c r="O423" s="652">
        <v>0</v>
      </c>
      <c r="P423" s="652">
        <v>0</v>
      </c>
      <c r="Q423" s="652">
        <v>0</v>
      </c>
      <c r="R423" s="652">
        <v>0</v>
      </c>
      <c r="S423" s="652"/>
      <c r="T423" s="652"/>
      <c r="U423" s="652"/>
      <c r="V423" s="652"/>
      <c r="W423" s="652">
        <v>0</v>
      </c>
      <c r="X423" s="652">
        <v>0</v>
      </c>
      <c r="Y423" s="652">
        <v>0</v>
      </c>
      <c r="Z423" s="652">
        <v>0</v>
      </c>
      <c r="AA423" s="652">
        <v>0</v>
      </c>
      <c r="AB423" s="652">
        <v>0</v>
      </c>
      <c r="AC423" s="652">
        <v>0</v>
      </c>
      <c r="AD423" s="652">
        <v>0</v>
      </c>
      <c r="AE423" s="652">
        <v>0</v>
      </c>
      <c r="AF423" s="652">
        <v>0</v>
      </c>
      <c r="AG423" s="652">
        <v>0</v>
      </c>
      <c r="AH423" s="652">
        <v>0</v>
      </c>
      <c r="AI423" s="652">
        <v>0</v>
      </c>
      <c r="AJ423" s="652">
        <v>0</v>
      </c>
      <c r="AK423" s="652">
        <v>0</v>
      </c>
      <c r="AL423" s="652">
        <v>0</v>
      </c>
      <c r="AM423" s="652">
        <v>0</v>
      </c>
      <c r="AN423" s="652">
        <v>0</v>
      </c>
      <c r="AO423" s="652">
        <v>0</v>
      </c>
      <c r="AP423" s="652">
        <v>0</v>
      </c>
      <c r="AQ423" s="652">
        <v>0</v>
      </c>
      <c r="AR423" s="652">
        <v>0</v>
      </c>
      <c r="AS423" s="652">
        <v>0</v>
      </c>
      <c r="AT423" s="652">
        <v>0</v>
      </c>
      <c r="AU423" s="652">
        <v>0</v>
      </c>
      <c r="AV423" s="652">
        <v>0</v>
      </c>
      <c r="AW423" s="652">
        <v>0</v>
      </c>
      <c r="AX423" s="652">
        <v>0</v>
      </c>
      <c r="AY423" s="652">
        <v>0</v>
      </c>
      <c r="AZ423" s="652">
        <v>0</v>
      </c>
      <c r="BA423" s="652">
        <v>0</v>
      </c>
      <c r="BB423" s="652">
        <v>0</v>
      </c>
      <c r="BC423" s="652">
        <v>0</v>
      </c>
      <c r="BD423" s="652">
        <v>0</v>
      </c>
      <c r="BE423" s="652">
        <v>0</v>
      </c>
      <c r="BF423" s="652">
        <v>0</v>
      </c>
      <c r="BG423" s="652">
        <v>0</v>
      </c>
      <c r="BH423" s="652">
        <v>0</v>
      </c>
      <c r="BI423" s="1476">
        <f t="shared" si="18"/>
        <v>0</v>
      </c>
      <c r="BJ423" s="1476">
        <f t="shared" si="18"/>
        <v>0</v>
      </c>
      <c r="BK423" s="652">
        <f t="shared" si="19"/>
        <v>0</v>
      </c>
      <c r="BL423" s="652">
        <f t="shared" si="20"/>
        <v>0</v>
      </c>
    </row>
    <row r="424" spans="1:64" ht="13.5" thickBot="1">
      <c r="A424" s="1417" t="s">
        <v>2592</v>
      </c>
      <c r="B424" s="1418" t="s">
        <v>2342</v>
      </c>
      <c r="C424" s="652">
        <v>0</v>
      </c>
      <c r="D424" s="652">
        <v>0</v>
      </c>
      <c r="E424" s="652">
        <v>0</v>
      </c>
      <c r="F424" s="652">
        <v>0</v>
      </c>
      <c r="G424" s="652">
        <v>0</v>
      </c>
      <c r="H424" s="652">
        <v>0</v>
      </c>
      <c r="I424" s="652">
        <v>0</v>
      </c>
      <c r="J424" s="652">
        <v>0</v>
      </c>
      <c r="K424" s="652">
        <v>0</v>
      </c>
      <c r="L424" s="652">
        <v>0</v>
      </c>
      <c r="M424" s="652">
        <v>0</v>
      </c>
      <c r="N424" s="652">
        <v>0</v>
      </c>
      <c r="O424" s="652">
        <v>0</v>
      </c>
      <c r="P424" s="652">
        <v>0</v>
      </c>
      <c r="Q424" s="652">
        <v>0</v>
      </c>
      <c r="R424" s="652">
        <v>0</v>
      </c>
      <c r="S424" s="652"/>
      <c r="T424" s="652"/>
      <c r="U424" s="652"/>
      <c r="V424" s="652"/>
      <c r="W424" s="652">
        <v>0</v>
      </c>
      <c r="X424" s="652">
        <v>0</v>
      </c>
      <c r="Y424" s="652">
        <v>0</v>
      </c>
      <c r="Z424" s="652">
        <v>0</v>
      </c>
      <c r="AA424" s="652">
        <v>0</v>
      </c>
      <c r="AB424" s="652">
        <v>0</v>
      </c>
      <c r="AC424" s="652">
        <v>0</v>
      </c>
      <c r="AD424" s="652">
        <v>0</v>
      </c>
      <c r="AE424" s="652">
        <v>0</v>
      </c>
      <c r="AF424" s="652">
        <v>0</v>
      </c>
      <c r="AG424" s="652">
        <v>0</v>
      </c>
      <c r="AH424" s="652">
        <v>0</v>
      </c>
      <c r="AI424" s="652">
        <v>0</v>
      </c>
      <c r="AJ424" s="652">
        <v>0</v>
      </c>
      <c r="AK424" s="652">
        <v>0</v>
      </c>
      <c r="AL424" s="652">
        <v>0</v>
      </c>
      <c r="AM424" s="652">
        <v>0</v>
      </c>
      <c r="AN424" s="652">
        <v>0</v>
      </c>
      <c r="AO424" s="652">
        <v>0</v>
      </c>
      <c r="AP424" s="652">
        <v>0</v>
      </c>
      <c r="AQ424" s="652">
        <v>0</v>
      </c>
      <c r="AR424" s="652">
        <v>0</v>
      </c>
      <c r="AS424" s="652">
        <v>0</v>
      </c>
      <c r="AT424" s="652">
        <v>0</v>
      </c>
      <c r="AU424" s="652">
        <v>0</v>
      </c>
      <c r="AV424" s="652">
        <v>0</v>
      </c>
      <c r="AW424" s="652">
        <v>0</v>
      </c>
      <c r="AX424" s="652">
        <v>0</v>
      </c>
      <c r="AY424" s="652">
        <v>0</v>
      </c>
      <c r="AZ424" s="652">
        <v>0</v>
      </c>
      <c r="BA424" s="652">
        <v>0</v>
      </c>
      <c r="BB424" s="652">
        <v>0</v>
      </c>
      <c r="BC424" s="652">
        <v>0</v>
      </c>
      <c r="BD424" s="652">
        <v>0</v>
      </c>
      <c r="BE424" s="652">
        <v>0</v>
      </c>
      <c r="BF424" s="652">
        <v>0</v>
      </c>
      <c r="BG424" s="652">
        <v>0</v>
      </c>
      <c r="BH424" s="652">
        <v>0</v>
      </c>
      <c r="BI424" s="1476">
        <f t="shared" si="18"/>
        <v>0</v>
      </c>
      <c r="BJ424" s="1476">
        <f t="shared" si="18"/>
        <v>0</v>
      </c>
      <c r="BK424" s="652">
        <f t="shared" si="19"/>
        <v>0</v>
      </c>
      <c r="BL424" s="652">
        <f t="shared" si="20"/>
        <v>0</v>
      </c>
    </row>
    <row r="425" spans="1:64" ht="13.5" thickBot="1">
      <c r="A425" s="1417" t="s">
        <v>2593</v>
      </c>
      <c r="B425" s="1418" t="s">
        <v>2346</v>
      </c>
      <c r="C425" s="652">
        <v>0</v>
      </c>
      <c r="D425" s="652">
        <v>0</v>
      </c>
      <c r="E425" s="652">
        <v>0</v>
      </c>
      <c r="F425" s="652">
        <v>0</v>
      </c>
      <c r="G425" s="652">
        <v>0</v>
      </c>
      <c r="H425" s="652">
        <v>0</v>
      </c>
      <c r="I425" s="652">
        <v>0</v>
      </c>
      <c r="J425" s="652">
        <v>0</v>
      </c>
      <c r="K425" s="652">
        <v>0</v>
      </c>
      <c r="L425" s="652">
        <v>0</v>
      </c>
      <c r="M425" s="652">
        <v>0</v>
      </c>
      <c r="N425" s="652">
        <v>0</v>
      </c>
      <c r="O425" s="652">
        <v>0</v>
      </c>
      <c r="P425" s="652">
        <v>0</v>
      </c>
      <c r="Q425" s="652">
        <v>0</v>
      </c>
      <c r="R425" s="652">
        <v>0</v>
      </c>
      <c r="S425" s="652"/>
      <c r="T425" s="652"/>
      <c r="U425" s="652"/>
      <c r="V425" s="652"/>
      <c r="W425" s="652">
        <v>0</v>
      </c>
      <c r="X425" s="652">
        <v>0</v>
      </c>
      <c r="Y425" s="652">
        <v>0</v>
      </c>
      <c r="Z425" s="652">
        <v>0</v>
      </c>
      <c r="AA425" s="652">
        <v>0</v>
      </c>
      <c r="AB425" s="652">
        <v>0</v>
      </c>
      <c r="AC425" s="652">
        <v>0</v>
      </c>
      <c r="AD425" s="652">
        <v>0</v>
      </c>
      <c r="AE425" s="652">
        <v>0</v>
      </c>
      <c r="AF425" s="652">
        <v>0</v>
      </c>
      <c r="AG425" s="652">
        <v>0</v>
      </c>
      <c r="AH425" s="652">
        <v>0</v>
      </c>
      <c r="AI425" s="652">
        <v>0</v>
      </c>
      <c r="AJ425" s="652">
        <v>0</v>
      </c>
      <c r="AK425" s="652">
        <v>0</v>
      </c>
      <c r="AL425" s="652">
        <v>0</v>
      </c>
      <c r="AM425" s="652">
        <v>0</v>
      </c>
      <c r="AN425" s="652">
        <v>0</v>
      </c>
      <c r="AO425" s="652">
        <v>0</v>
      </c>
      <c r="AP425" s="652">
        <v>0</v>
      </c>
      <c r="AQ425" s="652">
        <v>0</v>
      </c>
      <c r="AR425" s="652">
        <v>0</v>
      </c>
      <c r="AS425" s="652">
        <v>0</v>
      </c>
      <c r="AT425" s="652">
        <v>0</v>
      </c>
      <c r="AU425" s="652">
        <v>0</v>
      </c>
      <c r="AV425" s="652">
        <v>0</v>
      </c>
      <c r="AW425" s="652">
        <v>0</v>
      </c>
      <c r="AX425" s="652">
        <v>0</v>
      </c>
      <c r="AY425" s="652">
        <v>0</v>
      </c>
      <c r="AZ425" s="652">
        <v>0</v>
      </c>
      <c r="BA425" s="652">
        <v>0</v>
      </c>
      <c r="BB425" s="652">
        <v>0</v>
      </c>
      <c r="BC425" s="652">
        <v>0</v>
      </c>
      <c r="BD425" s="652">
        <v>0</v>
      </c>
      <c r="BE425" s="652">
        <v>0</v>
      </c>
      <c r="BF425" s="652">
        <v>0</v>
      </c>
      <c r="BG425" s="652">
        <v>0</v>
      </c>
      <c r="BH425" s="652">
        <v>0</v>
      </c>
      <c r="BI425" s="1476">
        <f t="shared" si="18"/>
        <v>0</v>
      </c>
      <c r="BJ425" s="1476">
        <f t="shared" si="18"/>
        <v>0</v>
      </c>
      <c r="BK425" s="652">
        <f t="shared" si="19"/>
        <v>0</v>
      </c>
      <c r="BL425" s="652">
        <f t="shared" si="20"/>
        <v>0</v>
      </c>
    </row>
    <row r="426" spans="1:64" ht="13.5" thickBot="1">
      <c r="A426" s="1417" t="s">
        <v>2594</v>
      </c>
      <c r="B426" s="1418" t="s">
        <v>2344</v>
      </c>
      <c r="C426" s="652">
        <v>0</v>
      </c>
      <c r="D426" s="652">
        <v>0</v>
      </c>
      <c r="E426" s="652">
        <v>0</v>
      </c>
      <c r="F426" s="652">
        <v>0</v>
      </c>
      <c r="G426" s="652">
        <v>0</v>
      </c>
      <c r="H426" s="652">
        <v>0</v>
      </c>
      <c r="I426" s="652">
        <v>0</v>
      </c>
      <c r="J426" s="652">
        <v>0</v>
      </c>
      <c r="K426" s="652">
        <v>0</v>
      </c>
      <c r="L426" s="652">
        <v>0</v>
      </c>
      <c r="M426" s="652">
        <v>0</v>
      </c>
      <c r="N426" s="652">
        <v>0</v>
      </c>
      <c r="O426" s="652">
        <v>0</v>
      </c>
      <c r="P426" s="652">
        <v>0</v>
      </c>
      <c r="Q426" s="652">
        <v>0</v>
      </c>
      <c r="R426" s="652">
        <v>0</v>
      </c>
      <c r="S426" s="652"/>
      <c r="T426" s="652"/>
      <c r="U426" s="652"/>
      <c r="V426" s="652"/>
      <c r="W426" s="652">
        <v>0</v>
      </c>
      <c r="X426" s="652">
        <v>0</v>
      </c>
      <c r="Y426" s="652">
        <v>0</v>
      </c>
      <c r="Z426" s="652">
        <v>0</v>
      </c>
      <c r="AA426" s="652">
        <v>0</v>
      </c>
      <c r="AB426" s="652">
        <v>0</v>
      </c>
      <c r="AC426" s="652">
        <v>0</v>
      </c>
      <c r="AD426" s="652">
        <v>0</v>
      </c>
      <c r="AE426" s="652">
        <v>0</v>
      </c>
      <c r="AF426" s="652">
        <v>0</v>
      </c>
      <c r="AG426" s="652">
        <v>0</v>
      </c>
      <c r="AH426" s="652">
        <v>0</v>
      </c>
      <c r="AI426" s="652">
        <v>0</v>
      </c>
      <c r="AJ426" s="652">
        <v>0</v>
      </c>
      <c r="AK426" s="652">
        <v>0</v>
      </c>
      <c r="AL426" s="652">
        <v>0</v>
      </c>
      <c r="AM426" s="652">
        <v>0</v>
      </c>
      <c r="AN426" s="652">
        <v>0</v>
      </c>
      <c r="AO426" s="652">
        <v>0</v>
      </c>
      <c r="AP426" s="652">
        <v>0</v>
      </c>
      <c r="AQ426" s="652">
        <v>0</v>
      </c>
      <c r="AR426" s="652">
        <v>0</v>
      </c>
      <c r="AS426" s="652">
        <v>0</v>
      </c>
      <c r="AT426" s="652">
        <v>0</v>
      </c>
      <c r="AU426" s="652">
        <v>0</v>
      </c>
      <c r="AV426" s="652">
        <v>0</v>
      </c>
      <c r="AW426" s="652">
        <v>0</v>
      </c>
      <c r="AX426" s="652">
        <v>0</v>
      </c>
      <c r="AY426" s="652">
        <v>0</v>
      </c>
      <c r="AZ426" s="652">
        <v>0</v>
      </c>
      <c r="BA426" s="652">
        <v>0</v>
      </c>
      <c r="BB426" s="652">
        <v>0</v>
      </c>
      <c r="BC426" s="652">
        <v>0</v>
      </c>
      <c r="BD426" s="652">
        <v>0</v>
      </c>
      <c r="BE426" s="652">
        <v>0</v>
      </c>
      <c r="BF426" s="652">
        <v>0</v>
      </c>
      <c r="BG426" s="652">
        <v>0</v>
      </c>
      <c r="BH426" s="652">
        <v>0</v>
      </c>
      <c r="BI426" s="1476">
        <f t="shared" si="18"/>
        <v>0</v>
      </c>
      <c r="BJ426" s="1476">
        <f t="shared" si="18"/>
        <v>0</v>
      </c>
      <c r="BK426" s="652">
        <f t="shared" si="19"/>
        <v>0</v>
      </c>
      <c r="BL426" s="652">
        <f t="shared" si="20"/>
        <v>0</v>
      </c>
    </row>
    <row r="427" spans="1:64" ht="13.5" thickBot="1">
      <c r="A427" s="1417" t="s">
        <v>2595</v>
      </c>
      <c r="B427" s="1418" t="s">
        <v>2321</v>
      </c>
      <c r="C427" s="652">
        <v>0</v>
      </c>
      <c r="D427" s="652">
        <v>0</v>
      </c>
      <c r="E427" s="652">
        <v>0</v>
      </c>
      <c r="F427" s="652">
        <v>0</v>
      </c>
      <c r="G427" s="652">
        <v>0</v>
      </c>
      <c r="H427" s="652">
        <v>0</v>
      </c>
      <c r="I427" s="652">
        <v>0</v>
      </c>
      <c r="J427" s="652">
        <v>0</v>
      </c>
      <c r="K427" s="652">
        <v>380</v>
      </c>
      <c r="L427" s="652">
        <v>0</v>
      </c>
      <c r="M427" s="652">
        <v>0</v>
      </c>
      <c r="N427" s="652">
        <v>0</v>
      </c>
      <c r="O427" s="652">
        <v>0</v>
      </c>
      <c r="P427" s="652">
        <v>0</v>
      </c>
      <c r="Q427" s="652">
        <v>0</v>
      </c>
      <c r="R427" s="652">
        <v>0</v>
      </c>
      <c r="S427" s="652"/>
      <c r="T427" s="652"/>
      <c r="U427" s="652"/>
      <c r="V427" s="652"/>
      <c r="W427" s="652">
        <v>0</v>
      </c>
      <c r="X427" s="652">
        <v>0</v>
      </c>
      <c r="Y427" s="652">
        <v>0</v>
      </c>
      <c r="Z427" s="652">
        <v>0</v>
      </c>
      <c r="AA427" s="652">
        <v>0</v>
      </c>
      <c r="AB427" s="652">
        <v>0</v>
      </c>
      <c r="AC427" s="652">
        <v>0</v>
      </c>
      <c r="AD427" s="652">
        <v>0</v>
      </c>
      <c r="AE427" s="652">
        <v>0</v>
      </c>
      <c r="AF427" s="652">
        <v>0</v>
      </c>
      <c r="AG427" s="652">
        <v>0</v>
      </c>
      <c r="AH427" s="652">
        <v>0</v>
      </c>
      <c r="AI427" s="652">
        <v>0</v>
      </c>
      <c r="AJ427" s="652">
        <v>0</v>
      </c>
      <c r="AK427" s="652">
        <v>0</v>
      </c>
      <c r="AL427" s="652">
        <v>0</v>
      </c>
      <c r="AM427" s="652">
        <v>0</v>
      </c>
      <c r="AN427" s="652">
        <v>0</v>
      </c>
      <c r="AO427" s="652">
        <v>0</v>
      </c>
      <c r="AP427" s="652">
        <v>0</v>
      </c>
      <c r="AQ427" s="652">
        <v>0</v>
      </c>
      <c r="AR427" s="652">
        <v>0</v>
      </c>
      <c r="AS427" s="652">
        <v>0</v>
      </c>
      <c r="AT427" s="652">
        <v>0</v>
      </c>
      <c r="AU427" s="652">
        <v>0</v>
      </c>
      <c r="AV427" s="652">
        <v>0</v>
      </c>
      <c r="AW427" s="652">
        <v>0</v>
      </c>
      <c r="AX427" s="652">
        <v>0</v>
      </c>
      <c r="AY427" s="652">
        <v>0</v>
      </c>
      <c r="AZ427" s="652">
        <v>0</v>
      </c>
      <c r="BA427" s="652">
        <v>0</v>
      </c>
      <c r="BB427" s="652">
        <v>0</v>
      </c>
      <c r="BC427" s="652">
        <v>0</v>
      </c>
      <c r="BD427" s="652">
        <v>0</v>
      </c>
      <c r="BE427" s="652">
        <v>0</v>
      </c>
      <c r="BF427" s="652">
        <v>0</v>
      </c>
      <c r="BG427" s="652">
        <v>0</v>
      </c>
      <c r="BH427" s="652">
        <v>0</v>
      </c>
      <c r="BI427" s="1476">
        <f t="shared" si="18"/>
        <v>380</v>
      </c>
      <c r="BJ427" s="1476">
        <f t="shared" si="18"/>
        <v>0</v>
      </c>
      <c r="BK427" s="652">
        <f t="shared" si="19"/>
        <v>380</v>
      </c>
      <c r="BL427" s="652">
        <f t="shared" si="20"/>
        <v>0</v>
      </c>
    </row>
    <row r="428" spans="1:64" ht="13.5" thickBot="1">
      <c r="A428" s="1417" t="s">
        <v>2596</v>
      </c>
      <c r="B428" s="1418" t="s">
        <v>2323</v>
      </c>
      <c r="C428" s="652">
        <v>0</v>
      </c>
      <c r="D428" s="652">
        <v>0</v>
      </c>
      <c r="E428" s="652">
        <v>0</v>
      </c>
      <c r="F428" s="652">
        <v>0</v>
      </c>
      <c r="G428" s="652">
        <v>0</v>
      </c>
      <c r="H428" s="652">
        <v>0</v>
      </c>
      <c r="I428" s="652">
        <v>0</v>
      </c>
      <c r="J428" s="652">
        <v>0</v>
      </c>
      <c r="K428" s="652">
        <v>0</v>
      </c>
      <c r="L428" s="652">
        <v>0</v>
      </c>
      <c r="M428" s="652">
        <v>0</v>
      </c>
      <c r="N428" s="652">
        <v>0</v>
      </c>
      <c r="O428" s="652">
        <v>0</v>
      </c>
      <c r="P428" s="652">
        <v>0</v>
      </c>
      <c r="Q428" s="652">
        <v>0</v>
      </c>
      <c r="R428" s="652">
        <v>0</v>
      </c>
      <c r="S428" s="652"/>
      <c r="T428" s="652"/>
      <c r="U428" s="652"/>
      <c r="V428" s="652"/>
      <c r="W428" s="652">
        <v>0</v>
      </c>
      <c r="X428" s="652">
        <v>0</v>
      </c>
      <c r="Y428" s="652">
        <v>0</v>
      </c>
      <c r="Z428" s="652">
        <v>0</v>
      </c>
      <c r="AA428" s="652">
        <v>0</v>
      </c>
      <c r="AB428" s="652">
        <v>0</v>
      </c>
      <c r="AC428" s="652">
        <v>0</v>
      </c>
      <c r="AD428" s="652">
        <v>0</v>
      </c>
      <c r="AE428" s="652">
        <v>0</v>
      </c>
      <c r="AF428" s="652">
        <v>0</v>
      </c>
      <c r="AG428" s="652">
        <v>0</v>
      </c>
      <c r="AH428" s="652">
        <v>0</v>
      </c>
      <c r="AI428" s="652">
        <v>0</v>
      </c>
      <c r="AJ428" s="652">
        <v>0</v>
      </c>
      <c r="AK428" s="652">
        <v>0</v>
      </c>
      <c r="AL428" s="652">
        <v>0</v>
      </c>
      <c r="AM428" s="652">
        <v>0</v>
      </c>
      <c r="AN428" s="652">
        <v>0</v>
      </c>
      <c r="AO428" s="652">
        <v>0</v>
      </c>
      <c r="AP428" s="652">
        <v>0</v>
      </c>
      <c r="AQ428" s="652">
        <v>0</v>
      </c>
      <c r="AR428" s="652">
        <v>0</v>
      </c>
      <c r="AS428" s="652">
        <v>0</v>
      </c>
      <c r="AT428" s="652">
        <v>0</v>
      </c>
      <c r="AU428" s="652">
        <v>0</v>
      </c>
      <c r="AV428" s="652">
        <v>0</v>
      </c>
      <c r="AW428" s="652">
        <v>0</v>
      </c>
      <c r="AX428" s="652">
        <v>0</v>
      </c>
      <c r="AY428" s="652">
        <v>0</v>
      </c>
      <c r="AZ428" s="652">
        <v>0</v>
      </c>
      <c r="BA428" s="652">
        <v>0</v>
      </c>
      <c r="BB428" s="652">
        <v>0</v>
      </c>
      <c r="BC428" s="652">
        <v>0</v>
      </c>
      <c r="BD428" s="652">
        <v>0</v>
      </c>
      <c r="BE428" s="652">
        <v>0</v>
      </c>
      <c r="BF428" s="652">
        <v>0</v>
      </c>
      <c r="BG428" s="652">
        <v>0</v>
      </c>
      <c r="BH428" s="652">
        <v>0</v>
      </c>
      <c r="BI428" s="1476">
        <f t="shared" si="18"/>
        <v>0</v>
      </c>
      <c r="BJ428" s="1476">
        <f t="shared" si="18"/>
        <v>0</v>
      </c>
      <c r="BK428" s="652">
        <f t="shared" si="19"/>
        <v>0</v>
      </c>
      <c r="BL428" s="652">
        <f t="shared" si="20"/>
        <v>0</v>
      </c>
    </row>
    <row r="429" spans="1:64" s="1421" customFormat="1" ht="13.5" thickBot="1">
      <c r="A429" s="1471" t="s">
        <v>1449</v>
      </c>
      <c r="B429" s="1475" t="s">
        <v>2597</v>
      </c>
      <c r="C429" s="652">
        <v>0</v>
      </c>
      <c r="D429" s="652">
        <v>0</v>
      </c>
      <c r="E429" s="652">
        <v>0</v>
      </c>
      <c r="F429" s="652">
        <v>0</v>
      </c>
      <c r="G429" s="652">
        <v>0</v>
      </c>
      <c r="H429" s="652">
        <v>0</v>
      </c>
      <c r="I429" s="652">
        <v>0</v>
      </c>
      <c r="J429" s="652">
        <v>0</v>
      </c>
      <c r="K429" s="652">
        <v>0</v>
      </c>
      <c r="L429" s="652">
        <v>0</v>
      </c>
      <c r="M429" s="652">
        <v>0</v>
      </c>
      <c r="N429" s="652">
        <v>0</v>
      </c>
      <c r="O429" s="652">
        <v>0</v>
      </c>
      <c r="P429" s="652">
        <v>0</v>
      </c>
      <c r="Q429" s="652">
        <v>0</v>
      </c>
      <c r="R429" s="652">
        <v>0</v>
      </c>
      <c r="S429" s="652"/>
      <c r="T429" s="652"/>
      <c r="U429" s="652"/>
      <c r="V429" s="652"/>
      <c r="W429" s="652">
        <v>0</v>
      </c>
      <c r="X429" s="652">
        <v>0</v>
      </c>
      <c r="Y429" s="652">
        <v>0</v>
      </c>
      <c r="Z429" s="652">
        <v>0</v>
      </c>
      <c r="AA429" s="652">
        <v>0</v>
      </c>
      <c r="AB429" s="652">
        <v>0</v>
      </c>
      <c r="AC429" s="652">
        <v>0</v>
      </c>
      <c r="AD429" s="652">
        <v>0</v>
      </c>
      <c r="AE429" s="652">
        <v>0</v>
      </c>
      <c r="AF429" s="652">
        <v>0</v>
      </c>
      <c r="AG429" s="652">
        <v>0</v>
      </c>
      <c r="AH429" s="652">
        <v>0</v>
      </c>
      <c r="AI429" s="652">
        <v>0</v>
      </c>
      <c r="AJ429" s="652">
        <v>0</v>
      </c>
      <c r="AK429" s="652">
        <v>0</v>
      </c>
      <c r="AL429" s="652">
        <v>0</v>
      </c>
      <c r="AM429" s="652">
        <v>0</v>
      </c>
      <c r="AN429" s="652">
        <v>0</v>
      </c>
      <c r="AO429" s="652">
        <v>0</v>
      </c>
      <c r="AP429" s="652">
        <v>0</v>
      </c>
      <c r="AQ429" s="652">
        <v>0</v>
      </c>
      <c r="AR429" s="652">
        <v>0</v>
      </c>
      <c r="AS429" s="652">
        <v>0</v>
      </c>
      <c r="AT429" s="652">
        <v>0</v>
      </c>
      <c r="AU429" s="652">
        <v>0</v>
      </c>
      <c r="AV429" s="652">
        <v>0</v>
      </c>
      <c r="AW429" s="652">
        <v>0</v>
      </c>
      <c r="AX429" s="652">
        <v>0</v>
      </c>
      <c r="AY429" s="652">
        <v>0</v>
      </c>
      <c r="AZ429" s="652">
        <v>0</v>
      </c>
      <c r="BA429" s="652">
        <v>0</v>
      </c>
      <c r="BB429" s="652">
        <v>0</v>
      </c>
      <c r="BC429" s="652">
        <v>0</v>
      </c>
      <c r="BD429" s="652">
        <v>0</v>
      </c>
      <c r="BE429" s="652">
        <v>0</v>
      </c>
      <c r="BF429" s="652">
        <v>0</v>
      </c>
      <c r="BG429" s="652">
        <v>0</v>
      </c>
      <c r="BH429" s="652">
        <v>0</v>
      </c>
      <c r="BI429" s="1476">
        <f t="shared" si="18"/>
        <v>0</v>
      </c>
      <c r="BJ429" s="1476">
        <f t="shared" si="18"/>
        <v>0</v>
      </c>
      <c r="BK429" s="652">
        <f t="shared" si="19"/>
        <v>0</v>
      </c>
      <c r="BL429" s="652">
        <f t="shared" si="20"/>
        <v>0</v>
      </c>
    </row>
    <row r="430" spans="1:64" ht="13.5" thickBot="1">
      <c r="A430" s="1417" t="s">
        <v>2598</v>
      </c>
      <c r="B430" s="1418" t="s">
        <v>2599</v>
      </c>
      <c r="C430" s="652">
        <v>0</v>
      </c>
      <c r="D430" s="652">
        <v>0</v>
      </c>
      <c r="E430" s="652">
        <v>0</v>
      </c>
      <c r="F430" s="652">
        <v>0</v>
      </c>
      <c r="G430" s="652">
        <v>0</v>
      </c>
      <c r="H430" s="652">
        <v>0</v>
      </c>
      <c r="I430" s="652">
        <v>0</v>
      </c>
      <c r="J430" s="652">
        <v>0</v>
      </c>
      <c r="K430" s="652">
        <v>0</v>
      </c>
      <c r="L430" s="652">
        <v>0</v>
      </c>
      <c r="M430" s="652">
        <v>0</v>
      </c>
      <c r="N430" s="652">
        <v>0</v>
      </c>
      <c r="O430" s="652">
        <v>0</v>
      </c>
      <c r="P430" s="652">
        <v>0</v>
      </c>
      <c r="Q430" s="652">
        <v>0</v>
      </c>
      <c r="R430" s="652">
        <v>0</v>
      </c>
      <c r="S430" s="652"/>
      <c r="T430" s="652">
        <v>97601.9</v>
      </c>
      <c r="U430" s="652"/>
      <c r="V430" s="652"/>
      <c r="W430" s="652">
        <v>0</v>
      </c>
      <c r="X430" s="652">
        <v>0</v>
      </c>
      <c r="Y430" s="652">
        <v>0</v>
      </c>
      <c r="Z430" s="652">
        <v>0</v>
      </c>
      <c r="AA430" s="652">
        <v>0</v>
      </c>
      <c r="AB430" s="652">
        <v>0</v>
      </c>
      <c r="AC430" s="652">
        <v>0</v>
      </c>
      <c r="AD430" s="652">
        <v>0</v>
      </c>
      <c r="AE430" s="652">
        <v>0</v>
      </c>
      <c r="AF430" s="652">
        <v>0</v>
      </c>
      <c r="AG430" s="652">
        <v>0</v>
      </c>
      <c r="AH430" s="652">
        <v>0</v>
      </c>
      <c r="AI430" s="652">
        <v>17706</v>
      </c>
      <c r="AJ430" s="652">
        <v>0</v>
      </c>
      <c r="AK430" s="652">
        <v>0</v>
      </c>
      <c r="AL430" s="652">
        <v>0</v>
      </c>
      <c r="AM430" s="652">
        <v>0</v>
      </c>
      <c r="AN430" s="652">
        <v>0</v>
      </c>
      <c r="AO430" s="652">
        <v>0</v>
      </c>
      <c r="AP430" s="652">
        <v>0</v>
      </c>
      <c r="AQ430" s="652">
        <v>97601.9</v>
      </c>
      <c r="AR430" s="652">
        <v>0</v>
      </c>
      <c r="AS430" s="652">
        <v>0</v>
      </c>
      <c r="AT430" s="652">
        <v>0</v>
      </c>
      <c r="AU430" s="652">
        <v>0</v>
      </c>
      <c r="AV430" s="652">
        <v>0</v>
      </c>
      <c r="AW430" s="652">
        <v>0</v>
      </c>
      <c r="AX430" s="652">
        <v>0</v>
      </c>
      <c r="AY430" s="652">
        <v>0</v>
      </c>
      <c r="AZ430" s="652">
        <v>0</v>
      </c>
      <c r="BA430" s="652">
        <v>0</v>
      </c>
      <c r="BB430" s="652">
        <v>0</v>
      </c>
      <c r="BC430" s="652">
        <v>0</v>
      </c>
      <c r="BD430" s="652">
        <v>0</v>
      </c>
      <c r="BE430" s="652">
        <v>0</v>
      </c>
      <c r="BF430" s="652">
        <v>0</v>
      </c>
      <c r="BG430" s="652">
        <v>0</v>
      </c>
      <c r="BH430" s="652">
        <v>0</v>
      </c>
      <c r="BI430" s="1476">
        <f t="shared" si="18"/>
        <v>115307.9</v>
      </c>
      <c r="BJ430" s="1476">
        <f t="shared" si="18"/>
        <v>97601.9</v>
      </c>
      <c r="BK430" s="652">
        <f t="shared" si="19"/>
        <v>17706</v>
      </c>
      <c r="BL430" s="652">
        <f t="shared" si="20"/>
        <v>0</v>
      </c>
    </row>
    <row r="431" spans="1:64" ht="13.5" thickBot="1">
      <c r="A431" s="1417" t="s">
        <v>2600</v>
      </c>
      <c r="B431" s="1418" t="s">
        <v>2601</v>
      </c>
      <c r="C431" s="652">
        <v>0</v>
      </c>
      <c r="D431" s="652">
        <v>0</v>
      </c>
      <c r="E431" s="652">
        <v>0</v>
      </c>
      <c r="F431" s="652">
        <v>0</v>
      </c>
      <c r="G431" s="652">
        <v>0</v>
      </c>
      <c r="H431" s="652">
        <v>0</v>
      </c>
      <c r="I431" s="652">
        <v>0</v>
      </c>
      <c r="J431" s="652">
        <v>0</v>
      </c>
      <c r="K431" s="652">
        <v>0</v>
      </c>
      <c r="L431" s="652">
        <v>0</v>
      </c>
      <c r="M431" s="652">
        <v>0</v>
      </c>
      <c r="N431" s="652">
        <v>0</v>
      </c>
      <c r="O431" s="652">
        <v>3990</v>
      </c>
      <c r="P431" s="652">
        <v>0</v>
      </c>
      <c r="Q431" s="652">
        <v>51358</v>
      </c>
      <c r="R431" s="652">
        <v>0</v>
      </c>
      <c r="S431" s="652"/>
      <c r="T431" s="652"/>
      <c r="U431" s="652"/>
      <c r="V431" s="652"/>
      <c r="W431" s="652">
        <v>0</v>
      </c>
      <c r="X431" s="652">
        <v>0</v>
      </c>
      <c r="Y431" s="652">
        <v>7151</v>
      </c>
      <c r="Z431" s="652">
        <v>0</v>
      </c>
      <c r="AA431" s="652">
        <v>0</v>
      </c>
      <c r="AB431" s="652">
        <v>0</v>
      </c>
      <c r="AC431" s="652">
        <v>0</v>
      </c>
      <c r="AD431" s="652">
        <v>0</v>
      </c>
      <c r="AE431" s="652">
        <v>0</v>
      </c>
      <c r="AF431" s="652">
        <v>0</v>
      </c>
      <c r="AG431" s="652">
        <v>0</v>
      </c>
      <c r="AH431" s="652">
        <v>0</v>
      </c>
      <c r="AI431" s="652">
        <v>0</v>
      </c>
      <c r="AJ431" s="652">
        <v>0</v>
      </c>
      <c r="AK431" s="652">
        <v>0</v>
      </c>
      <c r="AL431" s="652">
        <v>0</v>
      </c>
      <c r="AM431" s="652">
        <v>0</v>
      </c>
      <c r="AN431" s="652">
        <v>0</v>
      </c>
      <c r="AO431" s="652">
        <v>0</v>
      </c>
      <c r="AP431" s="652">
        <v>0</v>
      </c>
      <c r="AQ431" s="652">
        <v>0</v>
      </c>
      <c r="AR431" s="652">
        <v>0</v>
      </c>
      <c r="AS431" s="652">
        <v>0</v>
      </c>
      <c r="AT431" s="652">
        <v>0</v>
      </c>
      <c r="AU431" s="652">
        <v>0</v>
      </c>
      <c r="AV431" s="652">
        <v>0</v>
      </c>
      <c r="AW431" s="652">
        <v>0</v>
      </c>
      <c r="AX431" s="652">
        <v>0</v>
      </c>
      <c r="AY431" s="652">
        <v>0</v>
      </c>
      <c r="AZ431" s="652">
        <v>0</v>
      </c>
      <c r="BA431" s="652">
        <v>0</v>
      </c>
      <c r="BB431" s="652">
        <v>0</v>
      </c>
      <c r="BC431" s="652">
        <v>0</v>
      </c>
      <c r="BD431" s="652">
        <v>0</v>
      </c>
      <c r="BE431" s="652">
        <v>0</v>
      </c>
      <c r="BF431" s="652">
        <v>0</v>
      </c>
      <c r="BG431" s="652">
        <v>0</v>
      </c>
      <c r="BH431" s="652">
        <v>0</v>
      </c>
      <c r="BI431" s="1476">
        <f t="shared" si="18"/>
        <v>62499</v>
      </c>
      <c r="BJ431" s="1476">
        <f t="shared" si="18"/>
        <v>0</v>
      </c>
      <c r="BK431" s="652">
        <f t="shared" si="19"/>
        <v>62499</v>
      </c>
      <c r="BL431" s="652">
        <f t="shared" si="20"/>
        <v>0</v>
      </c>
    </row>
    <row r="432" spans="1:64" ht="13.5" thickBot="1">
      <c r="A432" s="1417" t="s">
        <v>4220</v>
      </c>
      <c r="B432" s="1418" t="s">
        <v>4221</v>
      </c>
      <c r="C432" s="652">
        <v>0</v>
      </c>
      <c r="D432" s="652">
        <v>0</v>
      </c>
      <c r="E432" s="652">
        <v>0</v>
      </c>
      <c r="F432" s="652">
        <v>0</v>
      </c>
      <c r="G432" s="652">
        <v>371830</v>
      </c>
      <c r="H432" s="652">
        <v>0</v>
      </c>
      <c r="I432" s="652">
        <v>31803</v>
      </c>
      <c r="J432" s="652">
        <v>0</v>
      </c>
      <c r="K432" s="652">
        <v>0</v>
      </c>
      <c r="L432" s="652">
        <v>0</v>
      </c>
      <c r="M432" s="652">
        <v>0</v>
      </c>
      <c r="N432" s="652">
        <v>0</v>
      </c>
      <c r="O432" s="652">
        <v>0</v>
      </c>
      <c r="P432" s="652">
        <v>0</v>
      </c>
      <c r="Q432" s="652">
        <v>0</v>
      </c>
      <c r="R432" s="652">
        <v>0</v>
      </c>
      <c r="S432" s="652"/>
      <c r="T432" s="652"/>
      <c r="U432" s="652"/>
      <c r="V432" s="652"/>
      <c r="W432" s="652">
        <v>0</v>
      </c>
      <c r="X432" s="652">
        <v>0</v>
      </c>
      <c r="Y432" s="652">
        <v>27015</v>
      </c>
      <c r="Z432" s="652">
        <v>0</v>
      </c>
      <c r="AA432" s="652">
        <v>0</v>
      </c>
      <c r="AB432" s="652">
        <v>0</v>
      </c>
      <c r="AC432" s="652">
        <v>0</v>
      </c>
      <c r="AD432" s="652">
        <v>0</v>
      </c>
      <c r="AE432" s="652">
        <v>0</v>
      </c>
      <c r="AF432" s="652">
        <v>0</v>
      </c>
      <c r="AG432" s="652">
        <v>0</v>
      </c>
      <c r="AH432" s="652">
        <v>0</v>
      </c>
      <c r="AI432" s="652">
        <v>0</v>
      </c>
      <c r="AJ432" s="652">
        <v>0</v>
      </c>
      <c r="AK432" s="652">
        <v>0</v>
      </c>
      <c r="AL432" s="652">
        <v>0</v>
      </c>
      <c r="AM432" s="652">
        <v>0</v>
      </c>
      <c r="AN432" s="652">
        <v>0</v>
      </c>
      <c r="AO432" s="652">
        <v>0</v>
      </c>
      <c r="AP432" s="652">
        <v>0</v>
      </c>
      <c r="AQ432" s="652">
        <v>0</v>
      </c>
      <c r="AR432" s="652">
        <v>0</v>
      </c>
      <c r="AS432" s="652">
        <v>299282</v>
      </c>
      <c r="AT432" s="652">
        <v>0</v>
      </c>
      <c r="AU432" s="652">
        <v>0</v>
      </c>
      <c r="AV432" s="652">
        <v>0</v>
      </c>
      <c r="AW432" s="652">
        <v>0</v>
      </c>
      <c r="AX432" s="652">
        <v>0</v>
      </c>
      <c r="AY432" s="652">
        <v>0</v>
      </c>
      <c r="AZ432" s="652">
        <v>0</v>
      </c>
      <c r="BA432" s="652">
        <v>0</v>
      </c>
      <c r="BB432" s="652">
        <v>0</v>
      </c>
      <c r="BC432" s="652">
        <v>0</v>
      </c>
      <c r="BD432" s="652">
        <v>0</v>
      </c>
      <c r="BE432" s="652">
        <v>0</v>
      </c>
      <c r="BF432" s="652">
        <v>0</v>
      </c>
      <c r="BG432" s="652">
        <v>0</v>
      </c>
      <c r="BH432" s="652">
        <v>0</v>
      </c>
      <c r="BI432" s="1476">
        <f t="shared" si="18"/>
        <v>729930</v>
      </c>
      <c r="BJ432" s="1476">
        <f t="shared" si="18"/>
        <v>0</v>
      </c>
      <c r="BK432" s="652">
        <f>IF(BI432&gt;BJ432,BI432-BJ432,0)</f>
        <v>729930</v>
      </c>
      <c r="BL432" s="652">
        <f>IF(BJ432&gt;BI432,BJ432-BI432,0)</f>
        <v>0</v>
      </c>
    </row>
    <row r="433" spans="1:64" ht="13.5" thickBot="1">
      <c r="A433" s="1417" t="s">
        <v>2602</v>
      </c>
      <c r="B433" s="1418" t="s">
        <v>2603</v>
      </c>
      <c r="C433" s="652">
        <v>0</v>
      </c>
      <c r="D433" s="652">
        <v>0</v>
      </c>
      <c r="E433" s="652">
        <v>0</v>
      </c>
      <c r="F433" s="652">
        <v>0</v>
      </c>
      <c r="G433" s="652">
        <v>7900</v>
      </c>
      <c r="H433" s="652">
        <v>0</v>
      </c>
      <c r="I433" s="652">
        <v>41590</v>
      </c>
      <c r="J433" s="652">
        <v>0</v>
      </c>
      <c r="K433" s="652">
        <v>0</v>
      </c>
      <c r="L433" s="652">
        <v>0</v>
      </c>
      <c r="M433" s="652">
        <v>15500</v>
      </c>
      <c r="N433" s="652">
        <v>0</v>
      </c>
      <c r="O433" s="652">
        <v>17000</v>
      </c>
      <c r="P433" s="652">
        <v>0</v>
      </c>
      <c r="Q433" s="652">
        <v>0</v>
      </c>
      <c r="R433" s="652">
        <v>0</v>
      </c>
      <c r="S433" s="652"/>
      <c r="T433" s="652"/>
      <c r="U433" s="652"/>
      <c r="V433" s="652">
        <f>9100+114260</f>
        <v>123360</v>
      </c>
      <c r="W433" s="652">
        <v>0</v>
      </c>
      <c r="X433" s="652">
        <v>0</v>
      </c>
      <c r="Y433" s="652">
        <v>0</v>
      </c>
      <c r="Z433" s="652">
        <v>0</v>
      </c>
      <c r="AA433" s="652">
        <v>0</v>
      </c>
      <c r="AB433" s="652">
        <v>0</v>
      </c>
      <c r="AC433" s="652">
        <v>0</v>
      </c>
      <c r="AD433" s="652">
        <v>0</v>
      </c>
      <c r="AE433" s="652">
        <v>0</v>
      </c>
      <c r="AF433" s="652">
        <v>0</v>
      </c>
      <c r="AG433" s="652">
        <v>0</v>
      </c>
      <c r="AH433" s="652">
        <v>0</v>
      </c>
      <c r="AI433" s="652">
        <v>0</v>
      </c>
      <c r="AJ433" s="652">
        <v>0</v>
      </c>
      <c r="AK433" s="652">
        <v>0</v>
      </c>
      <c r="AL433" s="652">
        <v>0</v>
      </c>
      <c r="AM433" s="652">
        <v>5100</v>
      </c>
      <c r="AN433" s="652">
        <v>0</v>
      </c>
      <c r="AO433" s="652">
        <v>36270</v>
      </c>
      <c r="AP433" s="652">
        <v>0</v>
      </c>
      <c r="AQ433" s="652">
        <v>0</v>
      </c>
      <c r="AR433" s="652">
        <v>0</v>
      </c>
      <c r="AS433" s="652">
        <v>0</v>
      </c>
      <c r="AT433" s="652">
        <v>0</v>
      </c>
      <c r="AU433" s="652">
        <v>0</v>
      </c>
      <c r="AV433" s="652">
        <v>0</v>
      </c>
      <c r="AW433" s="652">
        <v>0</v>
      </c>
      <c r="AX433" s="652">
        <v>0</v>
      </c>
      <c r="AY433" s="652">
        <v>0</v>
      </c>
      <c r="AZ433" s="652">
        <v>0</v>
      </c>
      <c r="BA433" s="652">
        <v>0</v>
      </c>
      <c r="BB433" s="652">
        <v>0</v>
      </c>
      <c r="BC433" s="652">
        <v>0</v>
      </c>
      <c r="BD433" s="652">
        <v>0</v>
      </c>
      <c r="BE433" s="652">
        <v>0</v>
      </c>
      <c r="BF433" s="652">
        <v>0</v>
      </c>
      <c r="BG433" s="652">
        <v>0</v>
      </c>
      <c r="BH433" s="652">
        <v>0</v>
      </c>
      <c r="BI433" s="1476">
        <f t="shared" si="18"/>
        <v>123360</v>
      </c>
      <c r="BJ433" s="1476">
        <f t="shared" si="18"/>
        <v>123360</v>
      </c>
      <c r="BK433" s="652">
        <f t="shared" si="19"/>
        <v>0</v>
      </c>
      <c r="BL433" s="652">
        <f t="shared" si="20"/>
        <v>0</v>
      </c>
    </row>
    <row r="434" spans="1:64" ht="13.5" thickBot="1">
      <c r="A434" s="1417" t="s">
        <v>2604</v>
      </c>
      <c r="B434" s="1418" t="s">
        <v>2605</v>
      </c>
      <c r="C434" s="652">
        <v>0</v>
      </c>
      <c r="D434" s="652">
        <v>0</v>
      </c>
      <c r="E434" s="652">
        <v>0</v>
      </c>
      <c r="F434" s="652">
        <v>0</v>
      </c>
      <c r="G434" s="652">
        <v>0</v>
      </c>
      <c r="H434" s="652">
        <v>0</v>
      </c>
      <c r="I434" s="652">
        <v>0</v>
      </c>
      <c r="J434" s="652">
        <v>0</v>
      </c>
      <c r="K434" s="652">
        <v>0</v>
      </c>
      <c r="L434" s="652">
        <v>0</v>
      </c>
      <c r="M434" s="652">
        <v>0</v>
      </c>
      <c r="N434" s="652">
        <v>0</v>
      </c>
      <c r="O434" s="652">
        <v>0</v>
      </c>
      <c r="P434" s="652">
        <v>0</v>
      </c>
      <c r="Q434" s="652">
        <v>0</v>
      </c>
      <c r="R434" s="652">
        <v>0</v>
      </c>
      <c r="S434" s="652"/>
      <c r="T434" s="652"/>
      <c r="U434" s="652"/>
      <c r="V434" s="652"/>
      <c r="W434" s="652">
        <v>0</v>
      </c>
      <c r="X434" s="652">
        <v>0</v>
      </c>
      <c r="Y434" s="652">
        <v>0</v>
      </c>
      <c r="Z434" s="652">
        <v>0</v>
      </c>
      <c r="AA434" s="652">
        <v>0</v>
      </c>
      <c r="AB434" s="652">
        <v>0</v>
      </c>
      <c r="AC434" s="652">
        <v>0</v>
      </c>
      <c r="AD434" s="652">
        <v>0</v>
      </c>
      <c r="AE434" s="652">
        <v>0</v>
      </c>
      <c r="AF434" s="652">
        <v>0</v>
      </c>
      <c r="AG434" s="652">
        <v>0</v>
      </c>
      <c r="AH434" s="652">
        <v>0</v>
      </c>
      <c r="AI434" s="652">
        <v>0</v>
      </c>
      <c r="AJ434" s="652">
        <v>0</v>
      </c>
      <c r="AK434" s="652">
        <v>0</v>
      </c>
      <c r="AL434" s="652">
        <v>0</v>
      </c>
      <c r="AM434" s="652">
        <v>0</v>
      </c>
      <c r="AN434" s="652">
        <v>0</v>
      </c>
      <c r="AO434" s="652">
        <v>0</v>
      </c>
      <c r="AP434" s="652">
        <v>0</v>
      </c>
      <c r="AQ434" s="652">
        <v>0</v>
      </c>
      <c r="AR434" s="652">
        <v>0</v>
      </c>
      <c r="AS434" s="652">
        <v>0</v>
      </c>
      <c r="AT434" s="652">
        <v>0</v>
      </c>
      <c r="AU434" s="652">
        <v>0</v>
      </c>
      <c r="AV434" s="652">
        <v>0</v>
      </c>
      <c r="AW434" s="652">
        <v>0</v>
      </c>
      <c r="AX434" s="652">
        <v>0</v>
      </c>
      <c r="AY434" s="652">
        <v>0</v>
      </c>
      <c r="AZ434" s="652">
        <v>0</v>
      </c>
      <c r="BA434" s="652">
        <v>0</v>
      </c>
      <c r="BB434" s="652">
        <v>0</v>
      </c>
      <c r="BC434" s="652">
        <v>0</v>
      </c>
      <c r="BD434" s="652">
        <v>0</v>
      </c>
      <c r="BE434" s="652">
        <v>0</v>
      </c>
      <c r="BF434" s="652">
        <v>0</v>
      </c>
      <c r="BG434" s="652">
        <v>0</v>
      </c>
      <c r="BH434" s="652">
        <v>0</v>
      </c>
      <c r="BI434" s="1476">
        <f t="shared" si="18"/>
        <v>0</v>
      </c>
      <c r="BJ434" s="1476">
        <f t="shared" si="18"/>
        <v>0</v>
      </c>
      <c r="BK434" s="652">
        <f t="shared" si="19"/>
        <v>0</v>
      </c>
      <c r="BL434" s="652">
        <f t="shared" si="20"/>
        <v>0</v>
      </c>
    </row>
    <row r="435" spans="1:64" ht="13.5" thickBot="1">
      <c r="A435" s="1417" t="s">
        <v>2606</v>
      </c>
      <c r="B435" s="1418" t="s">
        <v>2607</v>
      </c>
      <c r="C435" s="652">
        <v>0</v>
      </c>
      <c r="D435" s="652">
        <v>0</v>
      </c>
      <c r="E435" s="652">
        <v>0</v>
      </c>
      <c r="F435" s="652">
        <v>0</v>
      </c>
      <c r="G435" s="652">
        <v>0</v>
      </c>
      <c r="H435" s="652">
        <v>0</v>
      </c>
      <c r="I435" s="652">
        <v>0</v>
      </c>
      <c r="J435" s="652">
        <v>0</v>
      </c>
      <c r="K435" s="652">
        <v>0</v>
      </c>
      <c r="L435" s="652">
        <v>0</v>
      </c>
      <c r="M435" s="652">
        <v>0</v>
      </c>
      <c r="N435" s="652">
        <v>0</v>
      </c>
      <c r="O435" s="652">
        <v>0</v>
      </c>
      <c r="P435" s="652">
        <v>0</v>
      </c>
      <c r="Q435" s="652">
        <v>0</v>
      </c>
      <c r="R435" s="652">
        <v>0</v>
      </c>
      <c r="S435" s="652"/>
      <c r="T435" s="652"/>
      <c r="U435" s="652"/>
      <c r="V435" s="652"/>
      <c r="W435" s="652">
        <v>0</v>
      </c>
      <c r="X435" s="652">
        <v>0</v>
      </c>
      <c r="Y435" s="652">
        <v>0</v>
      </c>
      <c r="Z435" s="652">
        <v>0</v>
      </c>
      <c r="AA435" s="652">
        <v>0</v>
      </c>
      <c r="AB435" s="652">
        <v>0</v>
      </c>
      <c r="AC435" s="652">
        <v>0</v>
      </c>
      <c r="AD435" s="652">
        <v>0</v>
      </c>
      <c r="AE435" s="652">
        <v>0</v>
      </c>
      <c r="AF435" s="652">
        <v>0</v>
      </c>
      <c r="AG435" s="652">
        <v>0</v>
      </c>
      <c r="AH435" s="652">
        <v>0</v>
      </c>
      <c r="AI435" s="652">
        <v>0</v>
      </c>
      <c r="AJ435" s="652">
        <v>0</v>
      </c>
      <c r="AK435" s="652">
        <v>0</v>
      </c>
      <c r="AL435" s="652">
        <v>0</v>
      </c>
      <c r="AM435" s="652">
        <v>0</v>
      </c>
      <c r="AN435" s="652">
        <v>0</v>
      </c>
      <c r="AO435" s="652">
        <v>0</v>
      </c>
      <c r="AP435" s="652">
        <v>0</v>
      </c>
      <c r="AQ435" s="652">
        <v>0</v>
      </c>
      <c r="AR435" s="652">
        <v>0</v>
      </c>
      <c r="AS435" s="652">
        <v>0</v>
      </c>
      <c r="AT435" s="652">
        <v>0</v>
      </c>
      <c r="AU435" s="652">
        <v>0</v>
      </c>
      <c r="AV435" s="652">
        <v>0</v>
      </c>
      <c r="AW435" s="652">
        <v>0</v>
      </c>
      <c r="AX435" s="652">
        <v>0</v>
      </c>
      <c r="AY435" s="652">
        <v>0</v>
      </c>
      <c r="AZ435" s="652">
        <v>0</v>
      </c>
      <c r="BA435" s="652">
        <v>0</v>
      </c>
      <c r="BB435" s="652">
        <v>0</v>
      </c>
      <c r="BC435" s="652">
        <v>0</v>
      </c>
      <c r="BD435" s="652">
        <v>0</v>
      </c>
      <c r="BE435" s="652">
        <v>0</v>
      </c>
      <c r="BF435" s="652">
        <v>0</v>
      </c>
      <c r="BG435" s="652">
        <v>0</v>
      </c>
      <c r="BH435" s="652">
        <v>0</v>
      </c>
      <c r="BI435" s="1476">
        <f t="shared" si="18"/>
        <v>0</v>
      </c>
      <c r="BJ435" s="1476">
        <f t="shared" si="18"/>
        <v>0</v>
      </c>
      <c r="BK435" s="652">
        <f t="shared" si="19"/>
        <v>0</v>
      </c>
      <c r="BL435" s="652">
        <f t="shared" si="20"/>
        <v>0</v>
      </c>
    </row>
    <row r="436" spans="1:64" ht="13.5" thickBot="1">
      <c r="A436" s="1417" t="s">
        <v>2608</v>
      </c>
      <c r="B436" s="1418" t="s">
        <v>2609</v>
      </c>
      <c r="C436" s="652">
        <v>0</v>
      </c>
      <c r="D436" s="652">
        <v>0</v>
      </c>
      <c r="E436" s="652">
        <v>0</v>
      </c>
      <c r="F436" s="652">
        <v>0</v>
      </c>
      <c r="G436" s="652">
        <v>0</v>
      </c>
      <c r="H436" s="652">
        <v>0</v>
      </c>
      <c r="I436" s="652">
        <v>0</v>
      </c>
      <c r="J436" s="652">
        <v>0</v>
      </c>
      <c r="K436" s="652">
        <v>0</v>
      </c>
      <c r="L436" s="652">
        <v>0</v>
      </c>
      <c r="M436" s="652">
        <v>0</v>
      </c>
      <c r="N436" s="652">
        <v>0</v>
      </c>
      <c r="O436" s="652">
        <v>0</v>
      </c>
      <c r="P436" s="652">
        <v>0</v>
      </c>
      <c r="Q436" s="652">
        <v>0</v>
      </c>
      <c r="R436" s="652">
        <v>0</v>
      </c>
      <c r="S436" s="652"/>
      <c r="T436" s="652"/>
      <c r="U436" s="652"/>
      <c r="V436" s="652"/>
      <c r="W436" s="652">
        <v>0</v>
      </c>
      <c r="X436" s="652">
        <v>0</v>
      </c>
      <c r="Y436" s="652">
        <v>0</v>
      </c>
      <c r="Z436" s="652">
        <v>0</v>
      </c>
      <c r="AA436" s="652">
        <v>0</v>
      </c>
      <c r="AB436" s="652">
        <v>0</v>
      </c>
      <c r="AC436" s="652">
        <v>0</v>
      </c>
      <c r="AD436" s="652">
        <v>0</v>
      </c>
      <c r="AE436" s="652">
        <v>0</v>
      </c>
      <c r="AF436" s="652">
        <v>0</v>
      </c>
      <c r="AG436" s="652">
        <v>0</v>
      </c>
      <c r="AH436" s="652">
        <v>0</v>
      </c>
      <c r="AI436" s="652">
        <v>0</v>
      </c>
      <c r="AJ436" s="652">
        <v>0</v>
      </c>
      <c r="AK436" s="652">
        <v>0</v>
      </c>
      <c r="AL436" s="652">
        <v>0</v>
      </c>
      <c r="AM436" s="652">
        <v>0</v>
      </c>
      <c r="AN436" s="652">
        <v>0</v>
      </c>
      <c r="AO436" s="652">
        <v>0</v>
      </c>
      <c r="AP436" s="652">
        <v>0</v>
      </c>
      <c r="AQ436" s="652">
        <v>0</v>
      </c>
      <c r="AR436" s="652">
        <v>0</v>
      </c>
      <c r="AS436" s="652">
        <v>0</v>
      </c>
      <c r="AT436" s="652">
        <v>0</v>
      </c>
      <c r="AU436" s="652">
        <v>0</v>
      </c>
      <c r="AV436" s="652">
        <v>0</v>
      </c>
      <c r="AW436" s="652">
        <v>0</v>
      </c>
      <c r="AX436" s="652">
        <v>0</v>
      </c>
      <c r="AY436" s="652">
        <v>0</v>
      </c>
      <c r="AZ436" s="652">
        <v>0</v>
      </c>
      <c r="BA436" s="652">
        <v>0</v>
      </c>
      <c r="BB436" s="652">
        <v>0</v>
      </c>
      <c r="BC436" s="652">
        <v>0</v>
      </c>
      <c r="BD436" s="652">
        <v>0</v>
      </c>
      <c r="BE436" s="652">
        <v>0</v>
      </c>
      <c r="BF436" s="652">
        <v>0</v>
      </c>
      <c r="BG436" s="652">
        <v>0</v>
      </c>
      <c r="BH436" s="652">
        <v>0</v>
      </c>
      <c r="BI436" s="1476">
        <f t="shared" si="18"/>
        <v>0</v>
      </c>
      <c r="BJ436" s="1476">
        <f t="shared" si="18"/>
        <v>0</v>
      </c>
      <c r="BK436" s="652">
        <f t="shared" si="19"/>
        <v>0</v>
      </c>
      <c r="BL436" s="652">
        <f t="shared" si="20"/>
        <v>0</v>
      </c>
    </row>
    <row r="437" spans="1:64" ht="13.5" thickBot="1">
      <c r="A437" s="1417" t="s">
        <v>2610</v>
      </c>
      <c r="B437" s="1418" t="s">
        <v>2611</v>
      </c>
      <c r="C437" s="652">
        <v>0</v>
      </c>
      <c r="D437" s="652">
        <v>0</v>
      </c>
      <c r="E437" s="652">
        <v>0</v>
      </c>
      <c r="F437" s="652">
        <v>0</v>
      </c>
      <c r="G437" s="652">
        <v>0</v>
      </c>
      <c r="H437" s="652">
        <v>0</v>
      </c>
      <c r="I437" s="652">
        <v>0</v>
      </c>
      <c r="J437" s="652">
        <v>0</v>
      </c>
      <c r="K437" s="652">
        <v>0</v>
      </c>
      <c r="L437" s="652">
        <v>0</v>
      </c>
      <c r="M437" s="652">
        <v>0</v>
      </c>
      <c r="N437" s="652">
        <v>0</v>
      </c>
      <c r="O437" s="652">
        <v>0</v>
      </c>
      <c r="P437" s="652">
        <v>0</v>
      </c>
      <c r="Q437" s="652">
        <v>0</v>
      </c>
      <c r="R437" s="652">
        <v>0</v>
      </c>
      <c r="S437" s="652"/>
      <c r="T437" s="652"/>
      <c r="U437" s="652"/>
      <c r="V437" s="652"/>
      <c r="W437" s="652">
        <v>0</v>
      </c>
      <c r="X437" s="652">
        <v>0</v>
      </c>
      <c r="Y437" s="652">
        <v>0</v>
      </c>
      <c r="Z437" s="652">
        <v>0</v>
      </c>
      <c r="AA437" s="652">
        <v>0</v>
      </c>
      <c r="AB437" s="652">
        <v>0</v>
      </c>
      <c r="AC437" s="652">
        <v>0</v>
      </c>
      <c r="AD437" s="652">
        <v>0</v>
      </c>
      <c r="AE437" s="652">
        <v>0</v>
      </c>
      <c r="AF437" s="652">
        <v>0</v>
      </c>
      <c r="AG437" s="652">
        <v>0</v>
      </c>
      <c r="AH437" s="652">
        <v>0</v>
      </c>
      <c r="AI437" s="652">
        <v>0</v>
      </c>
      <c r="AJ437" s="652">
        <v>0</v>
      </c>
      <c r="AK437" s="652">
        <v>0</v>
      </c>
      <c r="AL437" s="652">
        <v>0</v>
      </c>
      <c r="AM437" s="652">
        <v>0</v>
      </c>
      <c r="AN437" s="652">
        <v>0</v>
      </c>
      <c r="AO437" s="652">
        <v>0</v>
      </c>
      <c r="AP437" s="652">
        <v>0</v>
      </c>
      <c r="AQ437" s="652">
        <v>0</v>
      </c>
      <c r="AR437" s="652">
        <v>0</v>
      </c>
      <c r="AS437" s="652">
        <v>0</v>
      </c>
      <c r="AT437" s="652">
        <v>0</v>
      </c>
      <c r="AU437" s="652">
        <v>0</v>
      </c>
      <c r="AV437" s="652">
        <v>0</v>
      </c>
      <c r="AW437" s="652">
        <v>0</v>
      </c>
      <c r="AX437" s="652">
        <v>0</v>
      </c>
      <c r="AY437" s="652">
        <v>0</v>
      </c>
      <c r="AZ437" s="652">
        <v>0</v>
      </c>
      <c r="BA437" s="652">
        <v>0</v>
      </c>
      <c r="BB437" s="652">
        <v>0</v>
      </c>
      <c r="BC437" s="652">
        <v>0</v>
      </c>
      <c r="BD437" s="652">
        <v>0</v>
      </c>
      <c r="BE437" s="652">
        <v>0</v>
      </c>
      <c r="BF437" s="652">
        <v>0</v>
      </c>
      <c r="BG437" s="652">
        <v>0</v>
      </c>
      <c r="BH437" s="652">
        <v>0</v>
      </c>
      <c r="BI437" s="1476">
        <f t="shared" si="18"/>
        <v>0</v>
      </c>
      <c r="BJ437" s="1476">
        <f t="shared" si="18"/>
        <v>0</v>
      </c>
      <c r="BK437" s="652">
        <f t="shared" si="19"/>
        <v>0</v>
      </c>
      <c r="BL437" s="652">
        <f t="shared" si="20"/>
        <v>0</v>
      </c>
    </row>
    <row r="438" spans="1:64" ht="13.5" thickBot="1">
      <c r="A438" s="1417" t="s">
        <v>2612</v>
      </c>
      <c r="B438" s="1418" t="s">
        <v>2613</v>
      </c>
      <c r="C438" s="652">
        <v>0</v>
      </c>
      <c r="D438" s="652">
        <v>0</v>
      </c>
      <c r="E438" s="652">
        <v>0</v>
      </c>
      <c r="F438" s="652">
        <v>0</v>
      </c>
      <c r="G438" s="652">
        <v>0</v>
      </c>
      <c r="H438" s="652">
        <v>0</v>
      </c>
      <c r="I438" s="652">
        <v>0</v>
      </c>
      <c r="J438" s="652">
        <v>0</v>
      </c>
      <c r="K438" s="652">
        <v>0</v>
      </c>
      <c r="L438" s="652">
        <v>0</v>
      </c>
      <c r="M438" s="652">
        <v>0</v>
      </c>
      <c r="N438" s="652">
        <v>0</v>
      </c>
      <c r="O438" s="652">
        <v>0</v>
      </c>
      <c r="P438" s="652">
        <v>0</v>
      </c>
      <c r="Q438" s="652">
        <v>0</v>
      </c>
      <c r="R438" s="652">
        <v>0</v>
      </c>
      <c r="S438" s="652"/>
      <c r="T438" s="652"/>
      <c r="U438" s="652"/>
      <c r="V438" s="652"/>
      <c r="W438" s="652">
        <v>0</v>
      </c>
      <c r="X438" s="652">
        <v>0</v>
      </c>
      <c r="Y438" s="652">
        <v>0</v>
      </c>
      <c r="Z438" s="652">
        <v>0</v>
      </c>
      <c r="AA438" s="652">
        <v>0</v>
      </c>
      <c r="AB438" s="652">
        <v>0</v>
      </c>
      <c r="AC438" s="652">
        <v>0</v>
      </c>
      <c r="AD438" s="652">
        <v>0</v>
      </c>
      <c r="AE438" s="652">
        <v>0</v>
      </c>
      <c r="AF438" s="652">
        <v>0</v>
      </c>
      <c r="AG438" s="652">
        <v>0</v>
      </c>
      <c r="AH438" s="652">
        <v>0</v>
      </c>
      <c r="AI438" s="652">
        <v>0</v>
      </c>
      <c r="AJ438" s="652">
        <v>0</v>
      </c>
      <c r="AK438" s="652">
        <v>0</v>
      </c>
      <c r="AL438" s="652">
        <v>0</v>
      </c>
      <c r="AM438" s="652">
        <v>0</v>
      </c>
      <c r="AN438" s="652">
        <v>0</v>
      </c>
      <c r="AO438" s="652">
        <v>0</v>
      </c>
      <c r="AP438" s="652">
        <v>0</v>
      </c>
      <c r="AQ438" s="652">
        <v>0</v>
      </c>
      <c r="AR438" s="652">
        <v>0</v>
      </c>
      <c r="AS438" s="652">
        <v>0</v>
      </c>
      <c r="AT438" s="652">
        <v>0</v>
      </c>
      <c r="AU438" s="652">
        <v>0</v>
      </c>
      <c r="AV438" s="652">
        <v>0</v>
      </c>
      <c r="AW438" s="652">
        <v>0</v>
      </c>
      <c r="AX438" s="652">
        <v>0</v>
      </c>
      <c r="AY438" s="652">
        <v>0</v>
      </c>
      <c r="AZ438" s="652">
        <v>0</v>
      </c>
      <c r="BA438" s="652">
        <v>0</v>
      </c>
      <c r="BB438" s="652">
        <v>0</v>
      </c>
      <c r="BC438" s="652">
        <v>0</v>
      </c>
      <c r="BD438" s="652">
        <v>0</v>
      </c>
      <c r="BE438" s="652">
        <v>0</v>
      </c>
      <c r="BF438" s="652">
        <v>0</v>
      </c>
      <c r="BG438" s="652">
        <v>0</v>
      </c>
      <c r="BH438" s="652">
        <v>0</v>
      </c>
      <c r="BI438" s="1476">
        <f t="shared" si="18"/>
        <v>0</v>
      </c>
      <c r="BJ438" s="1476">
        <f t="shared" si="18"/>
        <v>0</v>
      </c>
      <c r="BK438" s="652">
        <f t="shared" si="19"/>
        <v>0</v>
      </c>
      <c r="BL438" s="652">
        <f t="shared" si="20"/>
        <v>0</v>
      </c>
    </row>
    <row r="439" spans="1:64" ht="13.5" thickBot="1">
      <c r="A439" s="1417" t="s">
        <v>2614</v>
      </c>
      <c r="B439" s="1418" t="s">
        <v>2615</v>
      </c>
      <c r="C439" s="652">
        <v>0</v>
      </c>
      <c r="D439" s="652">
        <v>0</v>
      </c>
      <c r="E439" s="652">
        <v>33200</v>
      </c>
      <c r="F439" s="652">
        <v>0</v>
      </c>
      <c r="G439" s="652">
        <v>0</v>
      </c>
      <c r="H439" s="652">
        <v>0</v>
      </c>
      <c r="I439" s="652">
        <v>0</v>
      </c>
      <c r="J439" s="652">
        <v>0</v>
      </c>
      <c r="K439" s="652">
        <v>0</v>
      </c>
      <c r="L439" s="652">
        <v>0</v>
      </c>
      <c r="M439" s="652">
        <v>0</v>
      </c>
      <c r="N439" s="652">
        <v>0</v>
      </c>
      <c r="O439" s="652">
        <v>0</v>
      </c>
      <c r="P439" s="652">
        <v>0</v>
      </c>
      <c r="Q439" s="652">
        <v>0</v>
      </c>
      <c r="R439" s="652">
        <v>0</v>
      </c>
      <c r="S439" s="652"/>
      <c r="T439" s="652"/>
      <c r="U439" s="652"/>
      <c r="V439" s="652">
        <v>178080</v>
      </c>
      <c r="W439" s="652">
        <v>0</v>
      </c>
      <c r="X439" s="652">
        <v>0</v>
      </c>
      <c r="Y439" s="652">
        <v>0</v>
      </c>
      <c r="Z439" s="652">
        <v>0</v>
      </c>
      <c r="AA439" s="652">
        <v>0</v>
      </c>
      <c r="AB439" s="652">
        <v>0</v>
      </c>
      <c r="AC439" s="652">
        <v>33000</v>
      </c>
      <c r="AD439" s="652">
        <v>0</v>
      </c>
      <c r="AE439" s="652">
        <v>0</v>
      </c>
      <c r="AF439" s="652">
        <v>0</v>
      </c>
      <c r="AG439" s="652">
        <v>0</v>
      </c>
      <c r="AH439" s="652">
        <v>0</v>
      </c>
      <c r="AI439" s="652">
        <v>0</v>
      </c>
      <c r="AJ439" s="652">
        <v>0</v>
      </c>
      <c r="AK439" s="652">
        <v>0</v>
      </c>
      <c r="AL439" s="652">
        <v>0</v>
      </c>
      <c r="AM439" s="652">
        <v>0</v>
      </c>
      <c r="AN439" s="652">
        <v>0</v>
      </c>
      <c r="AO439" s="652">
        <v>32900</v>
      </c>
      <c r="AP439" s="652">
        <v>0</v>
      </c>
      <c r="AQ439" s="652">
        <v>0</v>
      </c>
      <c r="AR439" s="652">
        <v>0</v>
      </c>
      <c r="AS439" s="652">
        <v>39100</v>
      </c>
      <c r="AT439" s="652">
        <v>0</v>
      </c>
      <c r="AU439" s="652">
        <v>33990</v>
      </c>
      <c r="AV439" s="652">
        <v>0</v>
      </c>
      <c r="AW439" s="652">
        <v>0</v>
      </c>
      <c r="AX439" s="652">
        <v>0</v>
      </c>
      <c r="AY439" s="652">
        <v>24490</v>
      </c>
      <c r="AZ439" s="652">
        <v>0</v>
      </c>
      <c r="BA439" s="652">
        <v>24300</v>
      </c>
      <c r="BB439" s="652">
        <v>0</v>
      </c>
      <c r="BC439" s="652">
        <v>0</v>
      </c>
      <c r="BD439" s="652">
        <v>0</v>
      </c>
      <c r="BE439" s="652">
        <v>0</v>
      </c>
      <c r="BF439" s="652">
        <v>0</v>
      </c>
      <c r="BG439" s="652">
        <v>29400</v>
      </c>
      <c r="BH439" s="652">
        <v>0</v>
      </c>
      <c r="BI439" s="1476">
        <f t="shared" si="18"/>
        <v>250380</v>
      </c>
      <c r="BJ439" s="1476">
        <f t="shared" si="18"/>
        <v>178080</v>
      </c>
      <c r="BK439" s="652">
        <f t="shared" si="19"/>
        <v>72300</v>
      </c>
      <c r="BL439" s="652">
        <f t="shared" si="20"/>
        <v>0</v>
      </c>
    </row>
    <row r="440" spans="1:64" ht="13.5" thickBot="1">
      <c r="A440" s="1417" t="s">
        <v>2616</v>
      </c>
      <c r="B440" s="1418" t="s">
        <v>2617</v>
      </c>
      <c r="C440" s="652">
        <v>0</v>
      </c>
      <c r="D440" s="652">
        <v>0</v>
      </c>
      <c r="E440" s="652">
        <v>0</v>
      </c>
      <c r="F440" s="652">
        <v>0</v>
      </c>
      <c r="G440" s="652">
        <v>0</v>
      </c>
      <c r="H440" s="652">
        <v>0</v>
      </c>
      <c r="I440" s="652">
        <v>29100</v>
      </c>
      <c r="J440" s="652">
        <v>0</v>
      </c>
      <c r="K440" s="652">
        <v>0</v>
      </c>
      <c r="L440" s="652">
        <v>0</v>
      </c>
      <c r="M440" s="652">
        <v>0</v>
      </c>
      <c r="N440" s="652">
        <v>0</v>
      </c>
      <c r="O440" s="652">
        <v>0</v>
      </c>
      <c r="P440" s="652">
        <v>0</v>
      </c>
      <c r="Q440" s="652">
        <v>0</v>
      </c>
      <c r="R440" s="652">
        <v>0</v>
      </c>
      <c r="S440" s="652"/>
      <c r="T440" s="652"/>
      <c r="U440" s="652"/>
      <c r="V440" s="652">
        <f>2800+29100</f>
        <v>31900</v>
      </c>
      <c r="W440" s="652">
        <v>0</v>
      </c>
      <c r="X440" s="652">
        <v>0</v>
      </c>
      <c r="Y440" s="652">
        <v>0</v>
      </c>
      <c r="Z440" s="652">
        <v>0</v>
      </c>
      <c r="AA440" s="652">
        <v>0</v>
      </c>
      <c r="AB440" s="652">
        <v>0</v>
      </c>
      <c r="AC440" s="652">
        <v>0</v>
      </c>
      <c r="AD440" s="652">
        <v>0</v>
      </c>
      <c r="AE440" s="652">
        <v>0</v>
      </c>
      <c r="AF440" s="652">
        <v>0</v>
      </c>
      <c r="AG440" s="652">
        <v>0</v>
      </c>
      <c r="AH440" s="652">
        <v>0</v>
      </c>
      <c r="AI440" s="652">
        <v>0</v>
      </c>
      <c r="AJ440" s="652">
        <v>0</v>
      </c>
      <c r="AK440" s="652">
        <v>0</v>
      </c>
      <c r="AL440" s="652">
        <v>0</v>
      </c>
      <c r="AM440" s="652">
        <v>0</v>
      </c>
      <c r="AN440" s="652">
        <v>0</v>
      </c>
      <c r="AO440" s="652">
        <v>2800</v>
      </c>
      <c r="AP440" s="652">
        <v>0</v>
      </c>
      <c r="AQ440" s="652">
        <v>0</v>
      </c>
      <c r="AR440" s="652">
        <v>0</v>
      </c>
      <c r="AS440" s="652">
        <v>0</v>
      </c>
      <c r="AT440" s="652">
        <v>0</v>
      </c>
      <c r="AU440" s="652">
        <v>0</v>
      </c>
      <c r="AV440" s="652">
        <v>0</v>
      </c>
      <c r="AW440" s="652">
        <v>0</v>
      </c>
      <c r="AX440" s="652">
        <v>0</v>
      </c>
      <c r="AY440" s="652">
        <v>0</v>
      </c>
      <c r="AZ440" s="652">
        <v>0</v>
      </c>
      <c r="BA440" s="652">
        <v>0</v>
      </c>
      <c r="BB440" s="652">
        <v>0</v>
      </c>
      <c r="BC440" s="652">
        <v>0</v>
      </c>
      <c r="BD440" s="652">
        <v>0</v>
      </c>
      <c r="BE440" s="652">
        <v>0</v>
      </c>
      <c r="BF440" s="652">
        <v>0</v>
      </c>
      <c r="BG440" s="652">
        <v>0</v>
      </c>
      <c r="BH440" s="652">
        <v>0</v>
      </c>
      <c r="BI440" s="1476">
        <f t="shared" si="18"/>
        <v>31900</v>
      </c>
      <c r="BJ440" s="1476">
        <f t="shared" si="18"/>
        <v>31900</v>
      </c>
      <c r="BK440" s="652">
        <f t="shared" si="19"/>
        <v>0</v>
      </c>
      <c r="BL440" s="652">
        <f t="shared" si="20"/>
        <v>0</v>
      </c>
    </row>
    <row r="441" spans="1:64" ht="13.5" thickBot="1">
      <c r="A441" s="1417" t="s">
        <v>2618</v>
      </c>
      <c r="B441" s="1418" t="s">
        <v>2619</v>
      </c>
      <c r="C441" s="652">
        <v>0</v>
      </c>
      <c r="D441" s="652">
        <v>0</v>
      </c>
      <c r="E441" s="652">
        <v>0</v>
      </c>
      <c r="F441" s="652">
        <v>0</v>
      </c>
      <c r="G441" s="652">
        <v>0</v>
      </c>
      <c r="H441" s="652">
        <v>0</v>
      </c>
      <c r="I441" s="652">
        <v>0</v>
      </c>
      <c r="J441" s="652">
        <v>0</v>
      </c>
      <c r="K441" s="652">
        <v>0</v>
      </c>
      <c r="L441" s="652">
        <v>0</v>
      </c>
      <c r="M441" s="652">
        <v>0</v>
      </c>
      <c r="N441" s="652">
        <v>0</v>
      </c>
      <c r="O441" s="652">
        <v>0</v>
      </c>
      <c r="P441" s="652">
        <v>0</v>
      </c>
      <c r="Q441" s="652">
        <v>0</v>
      </c>
      <c r="R441" s="652">
        <v>0</v>
      </c>
      <c r="S441" s="652"/>
      <c r="T441" s="652"/>
      <c r="U441" s="652"/>
      <c r="V441" s="652"/>
      <c r="W441" s="652">
        <v>0</v>
      </c>
      <c r="X441" s="652">
        <v>0</v>
      </c>
      <c r="Y441" s="652">
        <v>0</v>
      </c>
      <c r="Z441" s="652">
        <v>0</v>
      </c>
      <c r="AA441" s="652">
        <v>0</v>
      </c>
      <c r="AB441" s="652">
        <v>0</v>
      </c>
      <c r="AC441" s="652">
        <v>0</v>
      </c>
      <c r="AD441" s="652">
        <v>0</v>
      </c>
      <c r="AE441" s="652">
        <v>0</v>
      </c>
      <c r="AF441" s="652">
        <v>0</v>
      </c>
      <c r="AG441" s="652">
        <v>0</v>
      </c>
      <c r="AH441" s="652">
        <v>0</v>
      </c>
      <c r="AI441" s="652">
        <v>0</v>
      </c>
      <c r="AJ441" s="652">
        <v>0</v>
      </c>
      <c r="AK441" s="652">
        <v>0</v>
      </c>
      <c r="AL441" s="652">
        <v>0</v>
      </c>
      <c r="AM441" s="652">
        <v>0</v>
      </c>
      <c r="AN441" s="652">
        <v>0</v>
      </c>
      <c r="AO441" s="652">
        <v>0</v>
      </c>
      <c r="AP441" s="652">
        <v>0</v>
      </c>
      <c r="AQ441" s="652">
        <v>0</v>
      </c>
      <c r="AR441" s="652">
        <v>0</v>
      </c>
      <c r="AS441" s="652">
        <v>0</v>
      </c>
      <c r="AT441" s="652">
        <v>0</v>
      </c>
      <c r="AU441" s="652">
        <v>0</v>
      </c>
      <c r="AV441" s="652">
        <v>0</v>
      </c>
      <c r="AW441" s="652">
        <v>0</v>
      </c>
      <c r="AX441" s="652">
        <v>0</v>
      </c>
      <c r="AY441" s="652">
        <v>0</v>
      </c>
      <c r="AZ441" s="652">
        <v>0</v>
      </c>
      <c r="BA441" s="652">
        <v>0</v>
      </c>
      <c r="BB441" s="652">
        <v>0</v>
      </c>
      <c r="BC441" s="652">
        <v>0</v>
      </c>
      <c r="BD441" s="652">
        <v>0</v>
      </c>
      <c r="BE441" s="652">
        <v>0</v>
      </c>
      <c r="BF441" s="652">
        <v>0</v>
      </c>
      <c r="BG441" s="652">
        <v>0</v>
      </c>
      <c r="BH441" s="652">
        <v>0</v>
      </c>
      <c r="BI441" s="1476">
        <f t="shared" si="18"/>
        <v>0</v>
      </c>
      <c r="BJ441" s="1476">
        <f t="shared" si="18"/>
        <v>0</v>
      </c>
      <c r="BK441" s="652">
        <f t="shared" si="19"/>
        <v>0</v>
      </c>
      <c r="BL441" s="652">
        <f t="shared" si="20"/>
        <v>0</v>
      </c>
    </row>
    <row r="442" spans="1:64" ht="13.5" thickBot="1">
      <c r="A442" s="1417" t="s">
        <v>2620</v>
      </c>
      <c r="B442" s="1419" t="s">
        <v>2621</v>
      </c>
      <c r="C442" s="652">
        <v>0</v>
      </c>
      <c r="D442" s="652">
        <v>0</v>
      </c>
      <c r="E442" s="652">
        <v>0</v>
      </c>
      <c r="F442" s="652">
        <v>0</v>
      </c>
      <c r="G442" s="652">
        <v>0</v>
      </c>
      <c r="H442" s="652">
        <v>0</v>
      </c>
      <c r="I442" s="652">
        <v>0</v>
      </c>
      <c r="J442" s="652">
        <v>0</v>
      </c>
      <c r="K442" s="652">
        <v>0</v>
      </c>
      <c r="L442" s="652">
        <v>0</v>
      </c>
      <c r="M442" s="652">
        <v>0</v>
      </c>
      <c r="N442" s="652">
        <v>0</v>
      </c>
      <c r="O442" s="652">
        <v>0</v>
      </c>
      <c r="P442" s="652">
        <v>0</v>
      </c>
      <c r="Q442" s="652">
        <v>0</v>
      </c>
      <c r="R442" s="652">
        <v>0</v>
      </c>
      <c r="S442" s="652"/>
      <c r="T442" s="652">
        <v>1332061.55</v>
      </c>
      <c r="U442" s="652"/>
      <c r="V442" s="652"/>
      <c r="W442" s="652">
        <v>0</v>
      </c>
      <c r="X442" s="652">
        <v>0</v>
      </c>
      <c r="Y442" s="652">
        <v>0</v>
      </c>
      <c r="Z442" s="652">
        <v>0</v>
      </c>
      <c r="AA442" s="652">
        <v>0</v>
      </c>
      <c r="AB442" s="652">
        <v>0</v>
      </c>
      <c r="AC442" s="652">
        <v>0</v>
      </c>
      <c r="AD442" s="652">
        <v>0</v>
      </c>
      <c r="AE442" s="652">
        <v>0</v>
      </c>
      <c r="AF442" s="652">
        <v>0</v>
      </c>
      <c r="AG442" s="652">
        <v>0</v>
      </c>
      <c r="AH442" s="652">
        <v>0</v>
      </c>
      <c r="AI442" s="652">
        <v>0</v>
      </c>
      <c r="AJ442" s="652">
        <v>0</v>
      </c>
      <c r="AK442" s="652">
        <v>0</v>
      </c>
      <c r="AL442" s="652">
        <v>0</v>
      </c>
      <c r="AM442" s="652">
        <v>0</v>
      </c>
      <c r="AN442" s="652">
        <v>0</v>
      </c>
      <c r="AO442" s="652">
        <v>0</v>
      </c>
      <c r="AP442" s="652">
        <v>0</v>
      </c>
      <c r="AQ442" s="652">
        <v>0</v>
      </c>
      <c r="AR442" s="652">
        <v>0</v>
      </c>
      <c r="AS442" s="652">
        <v>0</v>
      </c>
      <c r="AT442" s="652">
        <v>0</v>
      </c>
      <c r="AU442" s="652">
        <v>0</v>
      </c>
      <c r="AV442" s="652">
        <v>0</v>
      </c>
      <c r="AW442" s="652">
        <v>1332061.55</v>
      </c>
      <c r="AX442" s="652">
        <v>0</v>
      </c>
      <c r="AY442" s="652">
        <v>0</v>
      </c>
      <c r="AZ442" s="652">
        <v>0</v>
      </c>
      <c r="BA442" s="652">
        <v>0</v>
      </c>
      <c r="BB442" s="652">
        <v>0</v>
      </c>
      <c r="BC442" s="652">
        <v>0</v>
      </c>
      <c r="BD442" s="652">
        <v>0</v>
      </c>
      <c r="BE442" s="652">
        <v>0</v>
      </c>
      <c r="BF442" s="652">
        <v>0</v>
      </c>
      <c r="BG442" s="652">
        <v>10000</v>
      </c>
      <c r="BH442" s="652">
        <v>0</v>
      </c>
      <c r="BI442" s="1476">
        <f t="shared" si="18"/>
        <v>1342061.55</v>
      </c>
      <c r="BJ442" s="1476">
        <f t="shared" si="18"/>
        <v>1332061.55</v>
      </c>
      <c r="BK442" s="652">
        <f t="shared" si="19"/>
        <v>10000</v>
      </c>
      <c r="BL442" s="652">
        <f t="shared" si="20"/>
        <v>0</v>
      </c>
    </row>
    <row r="443" spans="1:64" ht="13.5" thickBot="1">
      <c r="A443" s="1417" t="s">
        <v>2622</v>
      </c>
      <c r="B443" s="1419" t="s">
        <v>2623</v>
      </c>
      <c r="C443" s="652">
        <v>0</v>
      </c>
      <c r="D443" s="652">
        <v>0</v>
      </c>
      <c r="E443" s="652">
        <v>0</v>
      </c>
      <c r="F443" s="652">
        <v>0</v>
      </c>
      <c r="G443" s="652">
        <v>0</v>
      </c>
      <c r="H443" s="652">
        <v>0</v>
      </c>
      <c r="I443" s="652">
        <v>0</v>
      </c>
      <c r="J443" s="652">
        <v>0</v>
      </c>
      <c r="K443" s="652">
        <v>0</v>
      </c>
      <c r="L443" s="652">
        <v>0</v>
      </c>
      <c r="M443" s="652">
        <v>0</v>
      </c>
      <c r="N443" s="652">
        <v>0</v>
      </c>
      <c r="O443" s="652">
        <v>0</v>
      </c>
      <c r="P443" s="652">
        <v>0</v>
      </c>
      <c r="Q443" s="652">
        <v>0</v>
      </c>
      <c r="R443" s="652">
        <v>0</v>
      </c>
      <c r="S443" s="652"/>
      <c r="T443" s="652"/>
      <c r="U443" s="652"/>
      <c r="V443" s="652"/>
      <c r="W443" s="652">
        <v>0</v>
      </c>
      <c r="X443" s="652">
        <v>0</v>
      </c>
      <c r="Y443" s="652">
        <v>0</v>
      </c>
      <c r="Z443" s="652">
        <v>0</v>
      </c>
      <c r="AA443" s="652">
        <v>0</v>
      </c>
      <c r="AB443" s="652">
        <v>0</v>
      </c>
      <c r="AC443" s="652">
        <v>0</v>
      </c>
      <c r="AD443" s="652">
        <v>0</v>
      </c>
      <c r="AE443" s="652">
        <v>0</v>
      </c>
      <c r="AF443" s="652">
        <v>0</v>
      </c>
      <c r="AG443" s="652">
        <v>0</v>
      </c>
      <c r="AH443" s="652">
        <v>0</v>
      </c>
      <c r="AI443" s="652">
        <v>0</v>
      </c>
      <c r="AJ443" s="652">
        <v>0</v>
      </c>
      <c r="AK443" s="652">
        <v>0</v>
      </c>
      <c r="AL443" s="652">
        <v>0</v>
      </c>
      <c r="AM443" s="652">
        <v>0</v>
      </c>
      <c r="AN443" s="652">
        <v>0</v>
      </c>
      <c r="AO443" s="652">
        <v>0</v>
      </c>
      <c r="AP443" s="652">
        <v>0</v>
      </c>
      <c r="AQ443" s="652">
        <v>0</v>
      </c>
      <c r="AR443" s="652">
        <v>0</v>
      </c>
      <c r="AS443" s="652">
        <v>0</v>
      </c>
      <c r="AT443" s="652">
        <v>0</v>
      </c>
      <c r="AU443" s="652">
        <v>0</v>
      </c>
      <c r="AV443" s="652">
        <v>0</v>
      </c>
      <c r="AW443" s="652">
        <v>0</v>
      </c>
      <c r="AX443" s="652">
        <v>0</v>
      </c>
      <c r="AY443" s="652">
        <v>0</v>
      </c>
      <c r="AZ443" s="652">
        <v>0</v>
      </c>
      <c r="BA443" s="652">
        <v>0</v>
      </c>
      <c r="BB443" s="652">
        <v>0</v>
      </c>
      <c r="BC443" s="652">
        <v>0</v>
      </c>
      <c r="BD443" s="652">
        <v>0</v>
      </c>
      <c r="BE443" s="652">
        <v>0</v>
      </c>
      <c r="BF443" s="652">
        <v>0</v>
      </c>
      <c r="BG443" s="652">
        <v>50000</v>
      </c>
      <c r="BH443" s="652">
        <v>0</v>
      </c>
      <c r="BI443" s="1476">
        <f t="shared" si="18"/>
        <v>50000</v>
      </c>
      <c r="BJ443" s="1476">
        <f t="shared" si="18"/>
        <v>0</v>
      </c>
      <c r="BK443" s="652">
        <f t="shared" si="19"/>
        <v>50000</v>
      </c>
      <c r="BL443" s="652">
        <f t="shared" si="20"/>
        <v>0</v>
      </c>
    </row>
    <row r="444" spans="1:64" ht="13.5" thickBot="1">
      <c r="A444" s="1417" t="s">
        <v>2624</v>
      </c>
      <c r="B444" s="1419" t="s">
        <v>2625</v>
      </c>
      <c r="C444" s="652">
        <v>0</v>
      </c>
      <c r="D444" s="652">
        <v>0</v>
      </c>
      <c r="E444" s="652">
        <v>0</v>
      </c>
      <c r="F444" s="652">
        <v>0</v>
      </c>
      <c r="G444" s="652">
        <v>0</v>
      </c>
      <c r="H444" s="652">
        <v>0</v>
      </c>
      <c r="I444" s="652">
        <v>0</v>
      </c>
      <c r="J444" s="652">
        <v>0</v>
      </c>
      <c r="K444" s="652">
        <v>0</v>
      </c>
      <c r="L444" s="652">
        <v>0</v>
      </c>
      <c r="M444" s="652">
        <v>0</v>
      </c>
      <c r="N444" s="652">
        <v>0</v>
      </c>
      <c r="O444" s="652">
        <v>0</v>
      </c>
      <c r="P444" s="652">
        <v>0</v>
      </c>
      <c r="Q444" s="652">
        <v>0</v>
      </c>
      <c r="R444" s="652">
        <v>0</v>
      </c>
      <c r="S444" s="652"/>
      <c r="T444" s="652"/>
      <c r="U444" s="652"/>
      <c r="V444" s="652"/>
      <c r="W444" s="652">
        <v>0</v>
      </c>
      <c r="X444" s="652">
        <v>0</v>
      </c>
      <c r="Y444" s="652">
        <v>0</v>
      </c>
      <c r="Z444" s="652">
        <v>0</v>
      </c>
      <c r="AA444" s="652">
        <v>0</v>
      </c>
      <c r="AB444" s="652">
        <v>0</v>
      </c>
      <c r="AC444" s="652">
        <v>0</v>
      </c>
      <c r="AD444" s="652">
        <v>0</v>
      </c>
      <c r="AE444" s="652">
        <v>0</v>
      </c>
      <c r="AF444" s="652">
        <v>0</v>
      </c>
      <c r="AG444" s="652">
        <v>0</v>
      </c>
      <c r="AH444" s="652">
        <v>0</v>
      </c>
      <c r="AI444" s="652">
        <v>0</v>
      </c>
      <c r="AJ444" s="652">
        <v>0</v>
      </c>
      <c r="AK444" s="652">
        <v>0</v>
      </c>
      <c r="AL444" s="652">
        <v>0</v>
      </c>
      <c r="AM444" s="652">
        <v>0</v>
      </c>
      <c r="AN444" s="652">
        <v>0</v>
      </c>
      <c r="AO444" s="652">
        <v>0</v>
      </c>
      <c r="AP444" s="652">
        <v>0</v>
      </c>
      <c r="AQ444" s="652">
        <v>0</v>
      </c>
      <c r="AR444" s="652">
        <v>0</v>
      </c>
      <c r="AS444" s="652">
        <v>0</v>
      </c>
      <c r="AT444" s="652">
        <v>0</v>
      </c>
      <c r="AU444" s="652">
        <v>0</v>
      </c>
      <c r="AV444" s="652">
        <v>0</v>
      </c>
      <c r="AW444" s="652">
        <v>0</v>
      </c>
      <c r="AX444" s="652">
        <v>0</v>
      </c>
      <c r="AY444" s="652">
        <v>0</v>
      </c>
      <c r="AZ444" s="652">
        <v>0</v>
      </c>
      <c r="BA444" s="652">
        <v>0</v>
      </c>
      <c r="BB444" s="652">
        <v>0</v>
      </c>
      <c r="BC444" s="652">
        <v>0</v>
      </c>
      <c r="BD444" s="652">
        <v>0</v>
      </c>
      <c r="BE444" s="652">
        <v>0</v>
      </c>
      <c r="BF444" s="652">
        <v>0</v>
      </c>
      <c r="BG444" s="652">
        <v>0</v>
      </c>
      <c r="BH444" s="652">
        <v>0</v>
      </c>
      <c r="BI444" s="1476">
        <f t="shared" si="18"/>
        <v>0</v>
      </c>
      <c r="BJ444" s="1476">
        <f t="shared" si="18"/>
        <v>0</v>
      </c>
      <c r="BK444" s="652">
        <f t="shared" si="19"/>
        <v>0</v>
      </c>
      <c r="BL444" s="652">
        <f t="shared" si="20"/>
        <v>0</v>
      </c>
    </row>
    <row r="445" spans="1:64" ht="13.5" thickBot="1">
      <c r="A445" s="1417" t="s">
        <v>2626</v>
      </c>
      <c r="B445" s="1419" t="s">
        <v>2627</v>
      </c>
      <c r="C445" s="652">
        <v>0</v>
      </c>
      <c r="D445" s="652">
        <v>0</v>
      </c>
      <c r="E445" s="652">
        <v>0</v>
      </c>
      <c r="F445" s="652">
        <v>0</v>
      </c>
      <c r="G445" s="652">
        <v>0</v>
      </c>
      <c r="H445" s="652">
        <v>0</v>
      </c>
      <c r="I445" s="652">
        <v>0</v>
      </c>
      <c r="J445" s="652">
        <v>0</v>
      </c>
      <c r="K445" s="652">
        <v>0</v>
      </c>
      <c r="L445" s="652">
        <v>0</v>
      </c>
      <c r="M445" s="652">
        <v>0</v>
      </c>
      <c r="N445" s="652">
        <v>0</v>
      </c>
      <c r="O445" s="652">
        <v>0</v>
      </c>
      <c r="P445" s="652">
        <v>0</v>
      </c>
      <c r="Q445" s="652">
        <v>47670</v>
      </c>
      <c r="R445" s="652">
        <v>0</v>
      </c>
      <c r="S445" s="652"/>
      <c r="T445" s="652"/>
      <c r="U445" s="652"/>
      <c r="V445" s="652">
        <v>65066</v>
      </c>
      <c r="W445" s="652">
        <v>27352</v>
      </c>
      <c r="X445" s="652">
        <v>0</v>
      </c>
      <c r="Y445" s="652">
        <v>0</v>
      </c>
      <c r="Z445" s="652">
        <v>0</v>
      </c>
      <c r="AA445" s="652">
        <v>0</v>
      </c>
      <c r="AB445" s="652">
        <v>0</v>
      </c>
      <c r="AC445" s="652">
        <v>0</v>
      </c>
      <c r="AD445" s="652">
        <v>0</v>
      </c>
      <c r="AE445" s="652">
        <v>0</v>
      </c>
      <c r="AF445" s="652">
        <v>0</v>
      </c>
      <c r="AG445" s="652">
        <v>0</v>
      </c>
      <c r="AH445" s="652">
        <v>0</v>
      </c>
      <c r="AI445" s="652">
        <v>0</v>
      </c>
      <c r="AJ445" s="652">
        <v>0</v>
      </c>
      <c r="AK445" s="652">
        <v>0</v>
      </c>
      <c r="AL445" s="652">
        <v>0</v>
      </c>
      <c r="AM445" s="652">
        <v>0</v>
      </c>
      <c r="AN445" s="652">
        <v>0</v>
      </c>
      <c r="AO445" s="652">
        <v>0</v>
      </c>
      <c r="AP445" s="652">
        <v>0</v>
      </c>
      <c r="AQ445" s="652">
        <v>0</v>
      </c>
      <c r="AR445" s="652">
        <v>0</v>
      </c>
      <c r="AS445" s="652">
        <v>0</v>
      </c>
      <c r="AT445" s="652">
        <v>0</v>
      </c>
      <c r="AU445" s="652">
        <v>0</v>
      </c>
      <c r="AV445" s="652">
        <v>0</v>
      </c>
      <c r="AW445" s="652">
        <v>0</v>
      </c>
      <c r="AX445" s="652">
        <v>0</v>
      </c>
      <c r="AY445" s="652">
        <v>0</v>
      </c>
      <c r="AZ445" s="652">
        <v>0</v>
      </c>
      <c r="BA445" s="652">
        <v>0</v>
      </c>
      <c r="BB445" s="652">
        <v>0</v>
      </c>
      <c r="BC445" s="652">
        <v>0</v>
      </c>
      <c r="BD445" s="652">
        <v>0</v>
      </c>
      <c r="BE445" s="652">
        <v>0</v>
      </c>
      <c r="BF445" s="652">
        <v>0</v>
      </c>
      <c r="BG445" s="652">
        <v>37714</v>
      </c>
      <c r="BH445" s="652">
        <v>0</v>
      </c>
      <c r="BI445" s="1476">
        <f t="shared" si="18"/>
        <v>112736</v>
      </c>
      <c r="BJ445" s="1476">
        <f t="shared" si="18"/>
        <v>65066</v>
      </c>
      <c r="BK445" s="652">
        <f t="shared" si="19"/>
        <v>47670</v>
      </c>
      <c r="BL445" s="652">
        <f t="shared" si="20"/>
        <v>0</v>
      </c>
    </row>
    <row r="446" spans="1:64" ht="13.5" thickBot="1">
      <c r="A446" s="1417" t="s">
        <v>2628</v>
      </c>
      <c r="B446" s="1419" t="s">
        <v>2629</v>
      </c>
      <c r="C446" s="652">
        <v>0</v>
      </c>
      <c r="D446" s="652">
        <v>0</v>
      </c>
      <c r="E446" s="652">
        <v>0</v>
      </c>
      <c r="F446" s="652">
        <v>0</v>
      </c>
      <c r="G446" s="652">
        <v>0</v>
      </c>
      <c r="H446" s="652">
        <v>0</v>
      </c>
      <c r="I446" s="652">
        <v>0</v>
      </c>
      <c r="J446" s="652">
        <v>0</v>
      </c>
      <c r="K446" s="652">
        <v>0</v>
      </c>
      <c r="L446" s="652">
        <v>0</v>
      </c>
      <c r="M446" s="652">
        <v>0</v>
      </c>
      <c r="N446" s="652">
        <v>0</v>
      </c>
      <c r="O446" s="652">
        <v>0</v>
      </c>
      <c r="P446" s="652">
        <v>0</v>
      </c>
      <c r="Q446" s="652">
        <v>0</v>
      </c>
      <c r="R446" s="652">
        <v>0</v>
      </c>
      <c r="S446" s="652"/>
      <c r="T446" s="652"/>
      <c r="U446" s="652"/>
      <c r="V446" s="652">
        <v>26600</v>
      </c>
      <c r="W446" s="652">
        <v>0</v>
      </c>
      <c r="X446" s="652">
        <v>0</v>
      </c>
      <c r="Y446" s="652">
        <v>0</v>
      </c>
      <c r="Z446" s="652">
        <v>0</v>
      </c>
      <c r="AA446" s="652">
        <v>0</v>
      </c>
      <c r="AB446" s="652">
        <v>0</v>
      </c>
      <c r="AC446" s="652">
        <v>28000</v>
      </c>
      <c r="AD446" s="652">
        <v>0</v>
      </c>
      <c r="AE446" s="652">
        <v>0</v>
      </c>
      <c r="AF446" s="652">
        <v>0</v>
      </c>
      <c r="AG446" s="652">
        <v>0</v>
      </c>
      <c r="AH446" s="652">
        <v>0</v>
      </c>
      <c r="AI446" s="652">
        <v>0</v>
      </c>
      <c r="AJ446" s="652">
        <v>0</v>
      </c>
      <c r="AK446" s="652">
        <v>0</v>
      </c>
      <c r="AL446" s="652">
        <v>0</v>
      </c>
      <c r="AM446" s="652">
        <v>0</v>
      </c>
      <c r="AN446" s="652">
        <v>0</v>
      </c>
      <c r="AO446" s="652">
        <v>0</v>
      </c>
      <c r="AP446" s="652">
        <v>0</v>
      </c>
      <c r="AQ446" s="652">
        <v>0</v>
      </c>
      <c r="AR446" s="652">
        <v>0</v>
      </c>
      <c r="AS446" s="652">
        <v>0</v>
      </c>
      <c r="AT446" s="652">
        <v>0</v>
      </c>
      <c r="AU446" s="652">
        <v>26600</v>
      </c>
      <c r="AV446" s="652">
        <v>0</v>
      </c>
      <c r="AW446" s="652">
        <v>0</v>
      </c>
      <c r="AX446" s="652">
        <v>0</v>
      </c>
      <c r="AY446" s="652">
        <v>0</v>
      </c>
      <c r="AZ446" s="652">
        <v>0</v>
      </c>
      <c r="BA446" s="652">
        <v>0</v>
      </c>
      <c r="BB446" s="652">
        <v>0</v>
      </c>
      <c r="BC446" s="652">
        <v>0</v>
      </c>
      <c r="BD446" s="652">
        <v>0</v>
      </c>
      <c r="BE446" s="652">
        <v>0</v>
      </c>
      <c r="BF446" s="652">
        <v>0</v>
      </c>
      <c r="BG446" s="652">
        <v>0</v>
      </c>
      <c r="BH446" s="652">
        <v>0</v>
      </c>
      <c r="BI446" s="1476">
        <f t="shared" si="18"/>
        <v>54600</v>
      </c>
      <c r="BJ446" s="1476">
        <f t="shared" si="18"/>
        <v>26600</v>
      </c>
      <c r="BK446" s="652">
        <f t="shared" si="19"/>
        <v>28000</v>
      </c>
      <c r="BL446" s="652">
        <f t="shared" si="20"/>
        <v>0</v>
      </c>
    </row>
    <row r="447" spans="1:64" s="1421" customFormat="1" ht="13.5" thickBot="1">
      <c r="A447" s="1417" t="s">
        <v>2630</v>
      </c>
      <c r="B447" s="1419" t="s">
        <v>2631</v>
      </c>
      <c r="C447" s="652">
        <v>0</v>
      </c>
      <c r="D447" s="652">
        <v>0</v>
      </c>
      <c r="E447" s="652">
        <v>0</v>
      </c>
      <c r="F447" s="652">
        <v>0</v>
      </c>
      <c r="G447" s="652">
        <v>0</v>
      </c>
      <c r="H447" s="652">
        <v>0</v>
      </c>
      <c r="I447" s="652">
        <v>0</v>
      </c>
      <c r="J447" s="652">
        <v>0</v>
      </c>
      <c r="K447" s="652">
        <v>0</v>
      </c>
      <c r="L447" s="652">
        <v>0</v>
      </c>
      <c r="M447" s="652">
        <v>0</v>
      </c>
      <c r="N447" s="652">
        <v>0</v>
      </c>
      <c r="O447" s="652">
        <v>0</v>
      </c>
      <c r="P447" s="652">
        <v>0</v>
      </c>
      <c r="Q447" s="652">
        <v>0</v>
      </c>
      <c r="R447" s="652">
        <v>0</v>
      </c>
      <c r="S447" s="652"/>
      <c r="T447" s="652"/>
      <c r="U447" s="652"/>
      <c r="V447" s="652"/>
      <c r="W447" s="652">
        <v>0</v>
      </c>
      <c r="X447" s="652">
        <v>0</v>
      </c>
      <c r="Y447" s="652">
        <v>0</v>
      </c>
      <c r="Z447" s="652">
        <v>0</v>
      </c>
      <c r="AA447" s="652">
        <v>0</v>
      </c>
      <c r="AB447" s="652">
        <v>0</v>
      </c>
      <c r="AC447" s="652">
        <v>0</v>
      </c>
      <c r="AD447" s="652">
        <v>0</v>
      </c>
      <c r="AE447" s="652">
        <v>0</v>
      </c>
      <c r="AF447" s="652">
        <v>0</v>
      </c>
      <c r="AG447" s="652">
        <v>0</v>
      </c>
      <c r="AH447" s="652">
        <v>0</v>
      </c>
      <c r="AI447" s="652">
        <v>0</v>
      </c>
      <c r="AJ447" s="652">
        <v>0</v>
      </c>
      <c r="AK447" s="652">
        <v>0</v>
      </c>
      <c r="AL447" s="652">
        <v>0</v>
      </c>
      <c r="AM447" s="652">
        <v>0</v>
      </c>
      <c r="AN447" s="652">
        <v>0</v>
      </c>
      <c r="AO447" s="652">
        <v>0</v>
      </c>
      <c r="AP447" s="652">
        <v>0</v>
      </c>
      <c r="AQ447" s="652">
        <v>0</v>
      </c>
      <c r="AR447" s="652">
        <v>0</v>
      </c>
      <c r="AS447" s="652">
        <v>0</v>
      </c>
      <c r="AT447" s="652">
        <v>0</v>
      </c>
      <c r="AU447" s="652">
        <v>0</v>
      </c>
      <c r="AV447" s="652">
        <v>0</v>
      </c>
      <c r="AW447" s="652">
        <v>0</v>
      </c>
      <c r="AX447" s="652">
        <v>0</v>
      </c>
      <c r="AY447" s="652">
        <v>0</v>
      </c>
      <c r="AZ447" s="652">
        <v>0</v>
      </c>
      <c r="BA447" s="652">
        <v>0</v>
      </c>
      <c r="BB447" s="652">
        <v>0</v>
      </c>
      <c r="BC447" s="652">
        <v>0</v>
      </c>
      <c r="BD447" s="652">
        <v>0</v>
      </c>
      <c r="BE447" s="652">
        <v>0</v>
      </c>
      <c r="BF447" s="652">
        <v>0</v>
      </c>
      <c r="BG447" s="652">
        <v>0</v>
      </c>
      <c r="BH447" s="652">
        <v>0</v>
      </c>
      <c r="BI447" s="1476">
        <f t="shared" si="18"/>
        <v>0</v>
      </c>
      <c r="BJ447" s="1476">
        <f t="shared" si="18"/>
        <v>0</v>
      </c>
      <c r="BK447" s="652">
        <f t="shared" si="19"/>
        <v>0</v>
      </c>
      <c r="BL447" s="652">
        <f t="shared" si="20"/>
        <v>0</v>
      </c>
    </row>
    <row r="448" spans="1:64" s="1421" customFormat="1" ht="13.5" thickBot="1">
      <c r="A448" s="1417" t="s">
        <v>2632</v>
      </c>
      <c r="B448" s="1419" t="s">
        <v>2633</v>
      </c>
      <c r="C448" s="652">
        <v>0</v>
      </c>
      <c r="D448" s="652">
        <v>0</v>
      </c>
      <c r="E448" s="652">
        <v>0</v>
      </c>
      <c r="F448" s="652">
        <v>0</v>
      </c>
      <c r="G448" s="652">
        <v>0</v>
      </c>
      <c r="H448" s="652">
        <v>0</v>
      </c>
      <c r="I448" s="652">
        <v>0</v>
      </c>
      <c r="J448" s="652">
        <v>0</v>
      </c>
      <c r="K448" s="652">
        <v>0</v>
      </c>
      <c r="L448" s="652">
        <v>0</v>
      </c>
      <c r="M448" s="652">
        <v>0</v>
      </c>
      <c r="N448" s="652">
        <v>0</v>
      </c>
      <c r="O448" s="652">
        <v>0</v>
      </c>
      <c r="P448" s="652">
        <v>0</v>
      </c>
      <c r="Q448" s="652">
        <v>0</v>
      </c>
      <c r="R448" s="652">
        <v>0</v>
      </c>
      <c r="S448" s="652"/>
      <c r="T448" s="652"/>
      <c r="U448" s="652"/>
      <c r="V448" s="652"/>
      <c r="W448" s="652">
        <v>0</v>
      </c>
      <c r="X448" s="652">
        <v>0</v>
      </c>
      <c r="Y448" s="652">
        <v>0</v>
      </c>
      <c r="Z448" s="652">
        <v>0</v>
      </c>
      <c r="AA448" s="652">
        <v>0</v>
      </c>
      <c r="AB448" s="652">
        <v>0</v>
      </c>
      <c r="AC448" s="652">
        <v>0</v>
      </c>
      <c r="AD448" s="652">
        <v>0</v>
      </c>
      <c r="AE448" s="652">
        <v>0</v>
      </c>
      <c r="AF448" s="652">
        <v>0</v>
      </c>
      <c r="AG448" s="652">
        <v>0</v>
      </c>
      <c r="AH448" s="652">
        <v>0</v>
      </c>
      <c r="AI448" s="652">
        <v>0</v>
      </c>
      <c r="AJ448" s="652">
        <v>0</v>
      </c>
      <c r="AK448" s="652">
        <v>0</v>
      </c>
      <c r="AL448" s="652">
        <v>0</v>
      </c>
      <c r="AM448" s="652">
        <v>0</v>
      </c>
      <c r="AN448" s="652">
        <v>0</v>
      </c>
      <c r="AO448" s="652">
        <v>0</v>
      </c>
      <c r="AP448" s="652">
        <v>0</v>
      </c>
      <c r="AQ448" s="652">
        <v>0</v>
      </c>
      <c r="AR448" s="652">
        <v>0</v>
      </c>
      <c r="AS448" s="652">
        <v>0</v>
      </c>
      <c r="AT448" s="652">
        <v>0</v>
      </c>
      <c r="AU448" s="652">
        <v>0</v>
      </c>
      <c r="AV448" s="652">
        <v>0</v>
      </c>
      <c r="AW448" s="652">
        <v>0</v>
      </c>
      <c r="AX448" s="652">
        <v>0</v>
      </c>
      <c r="AY448" s="652">
        <v>0</v>
      </c>
      <c r="AZ448" s="652">
        <v>0</v>
      </c>
      <c r="BA448" s="652">
        <v>0</v>
      </c>
      <c r="BB448" s="652">
        <v>0</v>
      </c>
      <c r="BC448" s="652">
        <v>0</v>
      </c>
      <c r="BD448" s="652">
        <v>0</v>
      </c>
      <c r="BE448" s="652">
        <v>0</v>
      </c>
      <c r="BF448" s="652">
        <v>0</v>
      </c>
      <c r="BG448" s="652">
        <v>0</v>
      </c>
      <c r="BH448" s="652">
        <v>0</v>
      </c>
      <c r="BI448" s="1476">
        <f t="shared" si="18"/>
        <v>0</v>
      </c>
      <c r="BJ448" s="1476">
        <f t="shared" si="18"/>
        <v>0</v>
      </c>
      <c r="BK448" s="652">
        <f t="shared" si="19"/>
        <v>0</v>
      </c>
      <c r="BL448" s="652">
        <f t="shared" si="20"/>
        <v>0</v>
      </c>
    </row>
    <row r="449" spans="1:64" ht="13.5" thickBot="1">
      <c r="A449" s="1417" t="s">
        <v>2634</v>
      </c>
      <c r="B449" s="1419" t="s">
        <v>2635</v>
      </c>
      <c r="C449" s="652">
        <v>0</v>
      </c>
      <c r="D449" s="652">
        <v>0</v>
      </c>
      <c r="E449" s="652">
        <v>0</v>
      </c>
      <c r="F449" s="652">
        <v>0</v>
      </c>
      <c r="G449" s="652">
        <v>0</v>
      </c>
      <c r="H449" s="652">
        <v>0</v>
      </c>
      <c r="I449" s="652">
        <v>0</v>
      </c>
      <c r="J449" s="652">
        <v>0</v>
      </c>
      <c r="K449" s="652">
        <v>0</v>
      </c>
      <c r="L449" s="652">
        <v>0</v>
      </c>
      <c r="M449" s="652">
        <v>0</v>
      </c>
      <c r="N449" s="652">
        <v>0</v>
      </c>
      <c r="O449" s="652">
        <v>0</v>
      </c>
      <c r="P449" s="652">
        <v>0</v>
      </c>
      <c r="Q449" s="652">
        <v>0</v>
      </c>
      <c r="R449" s="652">
        <v>0</v>
      </c>
      <c r="S449" s="652"/>
      <c r="T449" s="652"/>
      <c r="U449" s="652"/>
      <c r="V449" s="652"/>
      <c r="W449" s="652">
        <v>0</v>
      </c>
      <c r="X449" s="652">
        <v>0</v>
      </c>
      <c r="Y449" s="652">
        <v>0</v>
      </c>
      <c r="Z449" s="652">
        <v>0</v>
      </c>
      <c r="AA449" s="652">
        <v>0</v>
      </c>
      <c r="AB449" s="652">
        <v>0</v>
      </c>
      <c r="AC449" s="652">
        <v>0</v>
      </c>
      <c r="AD449" s="652">
        <v>0</v>
      </c>
      <c r="AE449" s="652">
        <v>0</v>
      </c>
      <c r="AF449" s="652">
        <v>0</v>
      </c>
      <c r="AG449" s="652">
        <v>0</v>
      </c>
      <c r="AH449" s="652">
        <v>0</v>
      </c>
      <c r="AI449" s="652">
        <v>0</v>
      </c>
      <c r="AJ449" s="652">
        <v>0</v>
      </c>
      <c r="AK449" s="652">
        <v>0</v>
      </c>
      <c r="AL449" s="652">
        <v>0</v>
      </c>
      <c r="AM449" s="652">
        <v>0</v>
      </c>
      <c r="AN449" s="652">
        <v>0</v>
      </c>
      <c r="AO449" s="652">
        <v>0</v>
      </c>
      <c r="AP449" s="652">
        <v>0</v>
      </c>
      <c r="AQ449" s="652">
        <v>0</v>
      </c>
      <c r="AR449" s="652">
        <v>0</v>
      </c>
      <c r="AS449" s="652">
        <v>0</v>
      </c>
      <c r="AT449" s="652">
        <v>0</v>
      </c>
      <c r="AU449" s="652">
        <v>0</v>
      </c>
      <c r="AV449" s="652">
        <v>0</v>
      </c>
      <c r="AW449" s="652">
        <v>0</v>
      </c>
      <c r="AX449" s="652">
        <v>0</v>
      </c>
      <c r="AY449" s="652">
        <v>0</v>
      </c>
      <c r="AZ449" s="652">
        <v>0</v>
      </c>
      <c r="BA449" s="652">
        <v>0</v>
      </c>
      <c r="BB449" s="652">
        <v>0</v>
      </c>
      <c r="BC449" s="652">
        <v>0</v>
      </c>
      <c r="BD449" s="652">
        <v>0</v>
      </c>
      <c r="BE449" s="652">
        <v>0</v>
      </c>
      <c r="BF449" s="652">
        <v>0</v>
      </c>
      <c r="BG449" s="652">
        <v>0</v>
      </c>
      <c r="BH449" s="652">
        <v>0</v>
      </c>
      <c r="BI449" s="1476">
        <f t="shared" si="18"/>
        <v>0</v>
      </c>
      <c r="BJ449" s="1476">
        <f t="shared" si="18"/>
        <v>0</v>
      </c>
      <c r="BK449" s="652">
        <f t="shared" si="19"/>
        <v>0</v>
      </c>
      <c r="BL449" s="652">
        <f t="shared" si="20"/>
        <v>0</v>
      </c>
    </row>
    <row r="450" spans="1:64" ht="13.5" thickBot="1">
      <c r="A450" s="1417" t="s">
        <v>2636</v>
      </c>
      <c r="B450" s="1419" t="s">
        <v>2637</v>
      </c>
      <c r="C450" s="652">
        <v>0</v>
      </c>
      <c r="D450" s="652">
        <v>0</v>
      </c>
      <c r="E450" s="652">
        <v>0</v>
      </c>
      <c r="F450" s="652">
        <v>0</v>
      </c>
      <c r="G450" s="652">
        <v>0</v>
      </c>
      <c r="H450" s="652">
        <v>0</v>
      </c>
      <c r="I450" s="652">
        <v>0</v>
      </c>
      <c r="J450" s="652">
        <v>0</v>
      </c>
      <c r="K450" s="652">
        <v>0</v>
      </c>
      <c r="L450" s="652">
        <v>0</v>
      </c>
      <c r="M450" s="652">
        <v>0</v>
      </c>
      <c r="N450" s="652">
        <v>0</v>
      </c>
      <c r="O450" s="652">
        <v>0</v>
      </c>
      <c r="P450" s="652">
        <v>0</v>
      </c>
      <c r="Q450" s="652">
        <v>0</v>
      </c>
      <c r="R450" s="652">
        <v>0</v>
      </c>
      <c r="S450" s="652"/>
      <c r="T450" s="652"/>
      <c r="U450" s="652"/>
      <c r="V450" s="652"/>
      <c r="W450" s="652">
        <v>0</v>
      </c>
      <c r="X450" s="652">
        <v>0</v>
      </c>
      <c r="Y450" s="652">
        <v>0</v>
      </c>
      <c r="Z450" s="652">
        <v>0</v>
      </c>
      <c r="AA450" s="652">
        <v>0</v>
      </c>
      <c r="AB450" s="652">
        <v>0</v>
      </c>
      <c r="AC450" s="652">
        <v>0</v>
      </c>
      <c r="AD450" s="652">
        <v>0</v>
      </c>
      <c r="AE450" s="652">
        <v>0</v>
      </c>
      <c r="AF450" s="652">
        <v>0</v>
      </c>
      <c r="AG450" s="652">
        <v>0</v>
      </c>
      <c r="AH450" s="652">
        <v>0</v>
      </c>
      <c r="AI450" s="652">
        <v>0</v>
      </c>
      <c r="AJ450" s="652">
        <v>0</v>
      </c>
      <c r="AK450" s="652">
        <v>0</v>
      </c>
      <c r="AL450" s="652">
        <v>0</v>
      </c>
      <c r="AM450" s="652">
        <v>0</v>
      </c>
      <c r="AN450" s="652">
        <v>0</v>
      </c>
      <c r="AO450" s="652">
        <v>0</v>
      </c>
      <c r="AP450" s="652">
        <v>0</v>
      </c>
      <c r="AQ450" s="652">
        <v>0</v>
      </c>
      <c r="AR450" s="652">
        <v>0</v>
      </c>
      <c r="AS450" s="652">
        <v>0</v>
      </c>
      <c r="AT450" s="652">
        <v>0</v>
      </c>
      <c r="AU450" s="652">
        <v>0</v>
      </c>
      <c r="AV450" s="652">
        <v>0</v>
      </c>
      <c r="AW450" s="652">
        <v>0</v>
      </c>
      <c r="AX450" s="652">
        <v>0</v>
      </c>
      <c r="AY450" s="652">
        <v>0</v>
      </c>
      <c r="AZ450" s="652">
        <v>0</v>
      </c>
      <c r="BA450" s="652">
        <v>0</v>
      </c>
      <c r="BB450" s="652">
        <v>0</v>
      </c>
      <c r="BC450" s="652">
        <v>0</v>
      </c>
      <c r="BD450" s="652">
        <v>0</v>
      </c>
      <c r="BE450" s="652">
        <v>0</v>
      </c>
      <c r="BF450" s="652">
        <v>0</v>
      </c>
      <c r="BG450" s="652">
        <v>0</v>
      </c>
      <c r="BH450" s="652">
        <v>0</v>
      </c>
      <c r="BI450" s="1476">
        <f t="shared" si="18"/>
        <v>0</v>
      </c>
      <c r="BJ450" s="1476">
        <f t="shared" si="18"/>
        <v>0</v>
      </c>
      <c r="BK450" s="652">
        <f t="shared" si="19"/>
        <v>0</v>
      </c>
      <c r="BL450" s="652">
        <f t="shared" si="20"/>
        <v>0</v>
      </c>
    </row>
    <row r="451" spans="1:64" ht="13.5" thickBot="1">
      <c r="A451" s="1417" t="s">
        <v>2638</v>
      </c>
      <c r="B451" s="1419" t="s">
        <v>2639</v>
      </c>
      <c r="C451" s="652">
        <v>0</v>
      </c>
      <c r="D451" s="652">
        <v>0</v>
      </c>
      <c r="E451" s="652">
        <v>1000</v>
      </c>
      <c r="F451" s="652">
        <v>0</v>
      </c>
      <c r="G451" s="652">
        <v>0</v>
      </c>
      <c r="H451" s="652">
        <v>0</v>
      </c>
      <c r="I451" s="652">
        <v>7600</v>
      </c>
      <c r="J451" s="652">
        <v>0</v>
      </c>
      <c r="K451" s="652">
        <v>0</v>
      </c>
      <c r="L451" s="652">
        <v>0</v>
      </c>
      <c r="M451" s="652">
        <v>0</v>
      </c>
      <c r="N451" s="652">
        <v>0</v>
      </c>
      <c r="O451" s="652">
        <v>0</v>
      </c>
      <c r="P451" s="652">
        <v>0</v>
      </c>
      <c r="Q451" s="652">
        <v>0</v>
      </c>
      <c r="R451" s="652">
        <v>0</v>
      </c>
      <c r="S451" s="652"/>
      <c r="T451" s="652"/>
      <c r="U451" s="652"/>
      <c r="V451" s="652">
        <f>6400+1100</f>
        <v>7500</v>
      </c>
      <c r="W451" s="652">
        <v>0</v>
      </c>
      <c r="X451" s="652">
        <v>0</v>
      </c>
      <c r="Y451" s="652">
        <v>19083</v>
      </c>
      <c r="Z451" s="652">
        <v>0</v>
      </c>
      <c r="AA451" s="652">
        <v>0</v>
      </c>
      <c r="AB451" s="652">
        <v>0</v>
      </c>
      <c r="AC451" s="652">
        <v>0</v>
      </c>
      <c r="AD451" s="652">
        <v>0</v>
      </c>
      <c r="AE451" s="652">
        <v>46480</v>
      </c>
      <c r="AF451" s="652">
        <v>0</v>
      </c>
      <c r="AG451" s="652">
        <v>4000</v>
      </c>
      <c r="AH451" s="652">
        <v>0</v>
      </c>
      <c r="AI451" s="652">
        <v>0</v>
      </c>
      <c r="AJ451" s="652">
        <v>0</v>
      </c>
      <c r="AK451" s="652">
        <v>0</v>
      </c>
      <c r="AL451" s="652">
        <v>0</v>
      </c>
      <c r="AM451" s="652">
        <v>0</v>
      </c>
      <c r="AN451" s="652">
        <v>0</v>
      </c>
      <c r="AO451" s="652">
        <v>2500</v>
      </c>
      <c r="AP451" s="652">
        <v>0</v>
      </c>
      <c r="AQ451" s="652">
        <v>0</v>
      </c>
      <c r="AR451" s="652">
        <v>0</v>
      </c>
      <c r="AS451" s="652">
        <v>0</v>
      </c>
      <c r="AT451" s="652">
        <v>0</v>
      </c>
      <c r="AU451" s="652">
        <v>0</v>
      </c>
      <c r="AV451" s="652">
        <v>0</v>
      </c>
      <c r="AW451" s="652">
        <v>0</v>
      </c>
      <c r="AX451" s="652">
        <v>0</v>
      </c>
      <c r="AY451" s="652">
        <v>0</v>
      </c>
      <c r="AZ451" s="652">
        <v>0</v>
      </c>
      <c r="BA451" s="652">
        <v>0</v>
      </c>
      <c r="BB451" s="652">
        <v>0</v>
      </c>
      <c r="BC451" s="652">
        <v>19000</v>
      </c>
      <c r="BD451" s="652">
        <v>0</v>
      </c>
      <c r="BE451" s="652">
        <v>0</v>
      </c>
      <c r="BF451" s="652">
        <v>0</v>
      </c>
      <c r="BG451" s="652">
        <v>0</v>
      </c>
      <c r="BH451" s="652">
        <v>0</v>
      </c>
      <c r="BI451" s="1476">
        <f t="shared" si="18"/>
        <v>99663</v>
      </c>
      <c r="BJ451" s="1476">
        <f t="shared" si="18"/>
        <v>7500</v>
      </c>
      <c r="BK451" s="652">
        <f t="shared" si="19"/>
        <v>92163</v>
      </c>
      <c r="BL451" s="652">
        <f t="shared" si="20"/>
        <v>0</v>
      </c>
    </row>
    <row r="452" spans="1:64" ht="13.5" thickBot="1">
      <c r="A452" s="1417" t="s">
        <v>2640</v>
      </c>
      <c r="B452" s="1419" t="s">
        <v>2641</v>
      </c>
      <c r="C452" s="652">
        <v>42355</v>
      </c>
      <c r="D452" s="652">
        <v>0</v>
      </c>
      <c r="E452" s="652">
        <v>0</v>
      </c>
      <c r="F452" s="652">
        <v>0</v>
      </c>
      <c r="G452" s="652">
        <v>870</v>
      </c>
      <c r="H452" s="652">
        <v>0</v>
      </c>
      <c r="I452" s="652">
        <v>0</v>
      </c>
      <c r="J452" s="652">
        <v>0</v>
      </c>
      <c r="K452" s="652">
        <v>50636</v>
      </c>
      <c r="L452" s="652">
        <v>0</v>
      </c>
      <c r="M452" s="652">
        <v>3050</v>
      </c>
      <c r="N452" s="652">
        <v>0</v>
      </c>
      <c r="O452" s="652">
        <v>1500</v>
      </c>
      <c r="P452" s="652">
        <v>0</v>
      </c>
      <c r="Q452" s="652">
        <v>0</v>
      </c>
      <c r="R452" s="652">
        <v>0</v>
      </c>
      <c r="S452" s="652"/>
      <c r="T452" s="652"/>
      <c r="U452" s="652"/>
      <c r="V452" s="652">
        <f>196004+52203+272274</f>
        <v>520481</v>
      </c>
      <c r="W452" s="652">
        <v>0</v>
      </c>
      <c r="X452" s="652">
        <v>0</v>
      </c>
      <c r="Y452" s="652">
        <v>0</v>
      </c>
      <c r="Z452" s="652">
        <v>0</v>
      </c>
      <c r="AA452" s="652">
        <v>0</v>
      </c>
      <c r="AB452" s="652">
        <v>0</v>
      </c>
      <c r="AC452" s="652">
        <v>21100</v>
      </c>
      <c r="AD452" s="652">
        <v>0</v>
      </c>
      <c r="AE452" s="652">
        <v>0</v>
      </c>
      <c r="AF452" s="652">
        <v>0</v>
      </c>
      <c r="AG452" s="652">
        <v>30985</v>
      </c>
      <c r="AH452" s="652">
        <v>0</v>
      </c>
      <c r="AI452" s="652">
        <v>75394</v>
      </c>
      <c r="AJ452" s="652">
        <v>0</v>
      </c>
      <c r="AK452" s="652">
        <v>111011</v>
      </c>
      <c r="AL452" s="652">
        <v>0</v>
      </c>
      <c r="AM452" s="652">
        <v>31500</v>
      </c>
      <c r="AN452" s="652">
        <v>0</v>
      </c>
      <c r="AO452" s="652">
        <v>47797</v>
      </c>
      <c r="AP452" s="652">
        <v>0</v>
      </c>
      <c r="AQ452" s="652">
        <v>29094</v>
      </c>
      <c r="AR452" s="652">
        <v>0</v>
      </c>
      <c r="AS452" s="652">
        <v>0</v>
      </c>
      <c r="AT452" s="652">
        <v>0</v>
      </c>
      <c r="AU452" s="652">
        <v>1700</v>
      </c>
      <c r="AV452" s="652">
        <v>0</v>
      </c>
      <c r="AW452" s="652">
        <v>0</v>
      </c>
      <c r="AX452" s="652">
        <v>0</v>
      </c>
      <c r="AY452" s="652">
        <v>0</v>
      </c>
      <c r="AZ452" s="652">
        <v>0</v>
      </c>
      <c r="BA452" s="652">
        <v>0</v>
      </c>
      <c r="BB452" s="652">
        <v>0</v>
      </c>
      <c r="BC452" s="652">
        <v>0</v>
      </c>
      <c r="BD452" s="652">
        <v>0</v>
      </c>
      <c r="BE452" s="652">
        <v>7739</v>
      </c>
      <c r="BF452" s="652">
        <v>0</v>
      </c>
      <c r="BG452" s="652">
        <v>65809</v>
      </c>
      <c r="BH452" s="652">
        <v>0</v>
      </c>
      <c r="BI452" s="1476">
        <f t="shared" si="18"/>
        <v>520540</v>
      </c>
      <c r="BJ452" s="1476">
        <f t="shared" si="18"/>
        <v>520481</v>
      </c>
      <c r="BK452" s="652">
        <f t="shared" si="19"/>
        <v>59</v>
      </c>
      <c r="BL452" s="652">
        <f t="shared" si="20"/>
        <v>0</v>
      </c>
    </row>
    <row r="453" spans="1:64" ht="13.5" thickBot="1">
      <c r="A453" s="1417" t="s">
        <v>2642</v>
      </c>
      <c r="B453" s="1419" t="s">
        <v>2643</v>
      </c>
      <c r="C453" s="652">
        <v>122371</v>
      </c>
      <c r="D453" s="652">
        <v>0</v>
      </c>
      <c r="E453" s="652">
        <v>0</v>
      </c>
      <c r="F453" s="652">
        <v>0</v>
      </c>
      <c r="G453" s="652">
        <v>0</v>
      </c>
      <c r="H453" s="652">
        <v>0</v>
      </c>
      <c r="I453" s="652">
        <v>0</v>
      </c>
      <c r="J453" s="652">
        <v>0</v>
      </c>
      <c r="K453" s="652">
        <v>0</v>
      </c>
      <c r="L453" s="652">
        <v>0</v>
      </c>
      <c r="M453" s="652">
        <v>0</v>
      </c>
      <c r="N453" s="652">
        <v>0</v>
      </c>
      <c r="O453" s="652">
        <v>0</v>
      </c>
      <c r="P453" s="652">
        <v>0</v>
      </c>
      <c r="Q453" s="652">
        <v>0</v>
      </c>
      <c r="R453" s="652">
        <v>0</v>
      </c>
      <c r="S453" s="652"/>
      <c r="T453" s="652"/>
      <c r="U453" s="652"/>
      <c r="V453" s="652">
        <f>54951+1250+91392+47500</f>
        <v>195093</v>
      </c>
      <c r="W453" s="652">
        <v>0</v>
      </c>
      <c r="X453" s="652">
        <v>0</v>
      </c>
      <c r="Y453" s="652">
        <v>0</v>
      </c>
      <c r="Z453" s="652">
        <v>0</v>
      </c>
      <c r="AA453" s="652">
        <v>6300</v>
      </c>
      <c r="AB453" s="652">
        <v>0</v>
      </c>
      <c r="AC453" s="652">
        <v>7160</v>
      </c>
      <c r="AD453" s="652">
        <v>0</v>
      </c>
      <c r="AE453" s="652">
        <v>2930</v>
      </c>
      <c r="AF453" s="652">
        <v>0</v>
      </c>
      <c r="AG453" s="652">
        <v>19755</v>
      </c>
      <c r="AH453" s="652">
        <v>0</v>
      </c>
      <c r="AI453" s="652">
        <v>34511</v>
      </c>
      <c r="AJ453" s="652">
        <v>0</v>
      </c>
      <c r="AK453" s="652">
        <v>0</v>
      </c>
      <c r="AL453" s="652">
        <v>0</v>
      </c>
      <c r="AM453" s="652">
        <v>0</v>
      </c>
      <c r="AN453" s="652">
        <v>0</v>
      </c>
      <c r="AO453" s="652">
        <v>0</v>
      </c>
      <c r="AP453" s="652">
        <v>0</v>
      </c>
      <c r="AQ453" s="652">
        <v>0</v>
      </c>
      <c r="AR453" s="652">
        <v>0</v>
      </c>
      <c r="AS453" s="652">
        <v>0</v>
      </c>
      <c r="AT453" s="652">
        <v>0</v>
      </c>
      <c r="AU453" s="652">
        <v>0</v>
      </c>
      <c r="AV453" s="652">
        <v>0</v>
      </c>
      <c r="AW453" s="652">
        <v>0</v>
      </c>
      <c r="AX453" s="652">
        <v>0</v>
      </c>
      <c r="AY453" s="652">
        <v>3746</v>
      </c>
      <c r="AZ453" s="652">
        <v>0</v>
      </c>
      <c r="BA453" s="652">
        <v>0</v>
      </c>
      <c r="BB453" s="652">
        <v>0</v>
      </c>
      <c r="BC453" s="652">
        <v>0</v>
      </c>
      <c r="BD453" s="652">
        <v>0</v>
      </c>
      <c r="BE453" s="652">
        <v>0</v>
      </c>
      <c r="BF453" s="652">
        <v>0</v>
      </c>
      <c r="BG453" s="652">
        <v>0</v>
      </c>
      <c r="BH453" s="652">
        <v>0</v>
      </c>
      <c r="BI453" s="1476">
        <f t="shared" si="18"/>
        <v>196773</v>
      </c>
      <c r="BJ453" s="1476">
        <f t="shared" si="18"/>
        <v>195093</v>
      </c>
      <c r="BK453" s="652">
        <f t="shared" si="19"/>
        <v>1680</v>
      </c>
      <c r="BL453" s="652">
        <f t="shared" si="20"/>
        <v>0</v>
      </c>
    </row>
    <row r="454" spans="1:64" ht="13.5" thickBot="1">
      <c r="A454" s="1417" t="s">
        <v>2644</v>
      </c>
      <c r="B454" s="1419" t="s">
        <v>2645</v>
      </c>
      <c r="C454" s="652">
        <v>0</v>
      </c>
      <c r="D454" s="652">
        <v>0</v>
      </c>
      <c r="E454" s="652">
        <v>1850</v>
      </c>
      <c r="F454" s="652">
        <v>0</v>
      </c>
      <c r="G454" s="652">
        <v>0</v>
      </c>
      <c r="H454" s="652">
        <v>0</v>
      </c>
      <c r="I454" s="652">
        <v>0</v>
      </c>
      <c r="J454" s="652">
        <v>0</v>
      </c>
      <c r="K454" s="652">
        <v>0</v>
      </c>
      <c r="L454" s="652">
        <v>0</v>
      </c>
      <c r="M454" s="652">
        <v>2200</v>
      </c>
      <c r="N454" s="652">
        <v>0</v>
      </c>
      <c r="O454" s="652">
        <v>0</v>
      </c>
      <c r="P454" s="652">
        <v>0</v>
      </c>
      <c r="Q454" s="652">
        <v>0</v>
      </c>
      <c r="R454" s="652">
        <v>0</v>
      </c>
      <c r="S454" s="652"/>
      <c r="T454" s="652"/>
      <c r="U454" s="652"/>
      <c r="V454" s="652">
        <f>2200+1850+26746</f>
        <v>30796</v>
      </c>
      <c r="W454" s="652">
        <v>0</v>
      </c>
      <c r="X454" s="652">
        <v>0</v>
      </c>
      <c r="Y454" s="652">
        <v>0</v>
      </c>
      <c r="Z454" s="652">
        <v>0</v>
      </c>
      <c r="AA454" s="652">
        <v>0</v>
      </c>
      <c r="AB454" s="652">
        <v>0</v>
      </c>
      <c r="AC454" s="652">
        <v>0</v>
      </c>
      <c r="AD454" s="652">
        <v>0</v>
      </c>
      <c r="AE454" s="652">
        <v>4000</v>
      </c>
      <c r="AF454" s="652">
        <v>0</v>
      </c>
      <c r="AG454" s="652">
        <v>26746</v>
      </c>
      <c r="AH454" s="652">
        <v>0</v>
      </c>
      <c r="AI454" s="652">
        <v>0</v>
      </c>
      <c r="AJ454" s="652">
        <v>0</v>
      </c>
      <c r="AK454" s="652">
        <v>0</v>
      </c>
      <c r="AL454" s="652">
        <v>0</v>
      </c>
      <c r="AM454" s="652">
        <v>0</v>
      </c>
      <c r="AN454" s="652">
        <v>0</v>
      </c>
      <c r="AO454" s="652">
        <v>0</v>
      </c>
      <c r="AP454" s="652">
        <v>0</v>
      </c>
      <c r="AQ454" s="652">
        <v>0</v>
      </c>
      <c r="AR454" s="652">
        <v>0</v>
      </c>
      <c r="AS454" s="652">
        <v>0</v>
      </c>
      <c r="AT454" s="652">
        <v>0</v>
      </c>
      <c r="AU454" s="652">
        <v>0</v>
      </c>
      <c r="AV454" s="652">
        <v>0</v>
      </c>
      <c r="AW454" s="652">
        <v>0</v>
      </c>
      <c r="AX454" s="652">
        <v>0</v>
      </c>
      <c r="AY454" s="652">
        <v>0</v>
      </c>
      <c r="AZ454" s="652">
        <v>0</v>
      </c>
      <c r="BA454" s="652">
        <v>0</v>
      </c>
      <c r="BB454" s="652">
        <v>0</v>
      </c>
      <c r="BC454" s="652">
        <v>0</v>
      </c>
      <c r="BD454" s="652">
        <v>0</v>
      </c>
      <c r="BE454" s="652">
        <v>0</v>
      </c>
      <c r="BF454" s="652">
        <v>0</v>
      </c>
      <c r="BG454" s="652">
        <v>0</v>
      </c>
      <c r="BH454" s="652">
        <v>0</v>
      </c>
      <c r="BI454" s="1476">
        <f t="shared" si="18"/>
        <v>34796</v>
      </c>
      <c r="BJ454" s="1476">
        <f t="shared" si="18"/>
        <v>30796</v>
      </c>
      <c r="BK454" s="652">
        <f t="shared" si="19"/>
        <v>4000</v>
      </c>
      <c r="BL454" s="652">
        <f t="shared" si="20"/>
        <v>0</v>
      </c>
    </row>
    <row r="455" spans="1:64" s="1421" customFormat="1" ht="13.5" thickBot="1">
      <c r="A455" s="1417" t="s">
        <v>2646</v>
      </c>
      <c r="B455" s="1419" t="s">
        <v>2647</v>
      </c>
      <c r="C455" s="652">
        <v>0</v>
      </c>
      <c r="D455" s="652">
        <v>0</v>
      </c>
      <c r="E455" s="652">
        <v>0</v>
      </c>
      <c r="F455" s="652">
        <v>0</v>
      </c>
      <c r="G455" s="652">
        <v>0</v>
      </c>
      <c r="H455" s="652">
        <v>0</v>
      </c>
      <c r="I455" s="652">
        <v>0</v>
      </c>
      <c r="J455" s="652">
        <v>0</v>
      </c>
      <c r="K455" s="652">
        <v>0</v>
      </c>
      <c r="L455" s="652">
        <v>0</v>
      </c>
      <c r="M455" s="652">
        <v>0</v>
      </c>
      <c r="N455" s="652">
        <v>0</v>
      </c>
      <c r="O455" s="652">
        <v>0</v>
      </c>
      <c r="P455" s="652">
        <v>0</v>
      </c>
      <c r="Q455" s="652">
        <v>0</v>
      </c>
      <c r="R455" s="652">
        <v>0</v>
      </c>
      <c r="S455" s="652"/>
      <c r="T455" s="652"/>
      <c r="U455" s="652"/>
      <c r="V455" s="652">
        <v>7325</v>
      </c>
      <c r="W455" s="652">
        <v>0</v>
      </c>
      <c r="X455" s="652">
        <v>0</v>
      </c>
      <c r="Y455" s="652">
        <v>3825</v>
      </c>
      <c r="Z455" s="652">
        <v>0</v>
      </c>
      <c r="AA455" s="652">
        <v>0</v>
      </c>
      <c r="AB455" s="652">
        <v>0</v>
      </c>
      <c r="AC455" s="652">
        <v>0</v>
      </c>
      <c r="AD455" s="652">
        <v>0</v>
      </c>
      <c r="AE455" s="652">
        <v>0</v>
      </c>
      <c r="AF455" s="652">
        <v>0</v>
      </c>
      <c r="AG455" s="652">
        <v>1825</v>
      </c>
      <c r="AH455" s="652">
        <v>0</v>
      </c>
      <c r="AI455" s="652">
        <v>0</v>
      </c>
      <c r="AJ455" s="652">
        <v>0</v>
      </c>
      <c r="AK455" s="652">
        <v>1675</v>
      </c>
      <c r="AL455" s="652">
        <v>0</v>
      </c>
      <c r="AM455" s="652">
        <v>0</v>
      </c>
      <c r="AN455" s="652">
        <v>0</v>
      </c>
      <c r="AO455" s="652">
        <v>0</v>
      </c>
      <c r="AP455" s="652">
        <v>0</v>
      </c>
      <c r="AQ455" s="652">
        <v>0</v>
      </c>
      <c r="AR455" s="652">
        <v>0</v>
      </c>
      <c r="AS455" s="652">
        <v>0</v>
      </c>
      <c r="AT455" s="652">
        <v>0</v>
      </c>
      <c r="AU455" s="652">
        <v>0</v>
      </c>
      <c r="AV455" s="652">
        <v>0</v>
      </c>
      <c r="AW455" s="652">
        <v>0</v>
      </c>
      <c r="AX455" s="652">
        <v>0</v>
      </c>
      <c r="AY455" s="652">
        <v>0</v>
      </c>
      <c r="AZ455" s="652">
        <v>0</v>
      </c>
      <c r="BA455" s="652">
        <v>0</v>
      </c>
      <c r="BB455" s="652">
        <v>0</v>
      </c>
      <c r="BC455" s="652">
        <v>0</v>
      </c>
      <c r="BD455" s="652">
        <v>0</v>
      </c>
      <c r="BE455" s="652">
        <v>0</v>
      </c>
      <c r="BF455" s="652">
        <v>0</v>
      </c>
      <c r="BG455" s="652">
        <v>0</v>
      </c>
      <c r="BH455" s="652">
        <v>0</v>
      </c>
      <c r="BI455" s="1476">
        <f t="shared" si="18"/>
        <v>7325</v>
      </c>
      <c r="BJ455" s="1476">
        <f t="shared" si="18"/>
        <v>7325</v>
      </c>
      <c r="BK455" s="652">
        <f t="shared" si="19"/>
        <v>0</v>
      </c>
      <c r="BL455" s="652">
        <f t="shared" si="20"/>
        <v>0</v>
      </c>
    </row>
    <row r="456" spans="1:64" ht="13.5" thickBot="1">
      <c r="A456" s="1417" t="s">
        <v>2648</v>
      </c>
      <c r="B456" s="1419" t="s">
        <v>2649</v>
      </c>
      <c r="C456" s="652">
        <v>0</v>
      </c>
      <c r="D456" s="652">
        <v>0</v>
      </c>
      <c r="E456" s="652">
        <v>0</v>
      </c>
      <c r="F456" s="652">
        <v>0</v>
      </c>
      <c r="G456" s="652">
        <v>0</v>
      </c>
      <c r="H456" s="652">
        <v>0</v>
      </c>
      <c r="I456" s="652">
        <v>2838</v>
      </c>
      <c r="J456" s="652">
        <v>0</v>
      </c>
      <c r="K456" s="652">
        <v>35600</v>
      </c>
      <c r="L456" s="652">
        <v>0</v>
      </c>
      <c r="M456" s="652">
        <v>950</v>
      </c>
      <c r="N456" s="652">
        <v>0</v>
      </c>
      <c r="O456" s="652">
        <v>23085</v>
      </c>
      <c r="P456" s="652">
        <v>0</v>
      </c>
      <c r="Q456" s="652">
        <v>0</v>
      </c>
      <c r="R456" s="652">
        <v>0</v>
      </c>
      <c r="S456" s="652"/>
      <c r="T456" s="652"/>
      <c r="U456" s="652"/>
      <c r="V456" s="652">
        <f>17310+39968+6700+45330</f>
        <v>109308</v>
      </c>
      <c r="W456" s="652">
        <v>0</v>
      </c>
      <c r="X456" s="652">
        <v>0</v>
      </c>
      <c r="Y456" s="652">
        <v>0</v>
      </c>
      <c r="Z456" s="652">
        <v>0</v>
      </c>
      <c r="AA456" s="652">
        <v>0</v>
      </c>
      <c r="AB456" s="652">
        <v>0</v>
      </c>
      <c r="AC456" s="652">
        <v>0</v>
      </c>
      <c r="AD456" s="652">
        <v>0</v>
      </c>
      <c r="AE456" s="652">
        <v>0</v>
      </c>
      <c r="AF456" s="652">
        <v>0</v>
      </c>
      <c r="AG456" s="652">
        <v>5500</v>
      </c>
      <c r="AH456" s="652">
        <v>0</v>
      </c>
      <c r="AI456" s="652">
        <v>0</v>
      </c>
      <c r="AJ456" s="652">
        <v>0</v>
      </c>
      <c r="AK456" s="652">
        <v>5340</v>
      </c>
      <c r="AL456" s="652">
        <v>0</v>
      </c>
      <c r="AM456" s="652">
        <v>2600</v>
      </c>
      <c r="AN456" s="652">
        <v>0</v>
      </c>
      <c r="AO456" s="652">
        <v>1500</v>
      </c>
      <c r="AP456" s="652">
        <v>0</v>
      </c>
      <c r="AQ456" s="652">
        <v>2120</v>
      </c>
      <c r="AR456" s="652">
        <v>0</v>
      </c>
      <c r="AS456" s="652">
        <v>0</v>
      </c>
      <c r="AT456" s="652">
        <v>0</v>
      </c>
      <c r="AU456" s="652">
        <v>0</v>
      </c>
      <c r="AV456" s="652">
        <v>0</v>
      </c>
      <c r="AW456" s="652">
        <v>0</v>
      </c>
      <c r="AX456" s="652">
        <v>0</v>
      </c>
      <c r="AY456" s="652">
        <v>8620</v>
      </c>
      <c r="AZ456" s="652">
        <v>0</v>
      </c>
      <c r="BA456" s="652">
        <v>2500</v>
      </c>
      <c r="BB456" s="652">
        <v>0</v>
      </c>
      <c r="BC456" s="652">
        <v>5040</v>
      </c>
      <c r="BD456" s="652">
        <v>0</v>
      </c>
      <c r="BE456" s="652">
        <v>0</v>
      </c>
      <c r="BF456" s="652">
        <v>0</v>
      </c>
      <c r="BG456" s="652">
        <v>3850</v>
      </c>
      <c r="BH456" s="652">
        <v>0</v>
      </c>
      <c r="BI456" s="1476">
        <f t="shared" ref="BI456:BJ519" si="21">C456+E456+G456+I456+K456+M456+O456+Q456+W456+Y456+AA456+AC456+AE456++AG456+AI456+AK456+AM456+AO456+AQ456+AS456+AU456+AW456+AY456+BA456+BC456+BE456+BG456+S456+U456</f>
        <v>99543</v>
      </c>
      <c r="BJ456" s="1476">
        <f t="shared" si="21"/>
        <v>109308</v>
      </c>
      <c r="BK456" s="652">
        <f t="shared" si="19"/>
        <v>0</v>
      </c>
      <c r="BL456" s="652">
        <f t="shared" si="20"/>
        <v>9765</v>
      </c>
    </row>
    <row r="457" spans="1:64" ht="13.5" thickBot="1">
      <c r="A457" s="1417" t="s">
        <v>2650</v>
      </c>
      <c r="B457" s="1419" t="s">
        <v>2651</v>
      </c>
      <c r="C457" s="652">
        <v>0</v>
      </c>
      <c r="D457" s="652">
        <v>0</v>
      </c>
      <c r="E457" s="652">
        <v>0</v>
      </c>
      <c r="F457" s="652">
        <v>0</v>
      </c>
      <c r="G457" s="652">
        <v>0</v>
      </c>
      <c r="H457" s="652">
        <v>0</v>
      </c>
      <c r="I457" s="652">
        <v>9765</v>
      </c>
      <c r="J457" s="652">
        <v>0</v>
      </c>
      <c r="K457" s="652">
        <v>0</v>
      </c>
      <c r="L457" s="652">
        <v>0</v>
      </c>
      <c r="M457" s="652">
        <v>0</v>
      </c>
      <c r="N457" s="652">
        <v>0</v>
      </c>
      <c r="O457" s="652">
        <v>0</v>
      </c>
      <c r="P457" s="652">
        <v>0</v>
      </c>
      <c r="Q457" s="652">
        <v>0</v>
      </c>
      <c r="R457" s="652">
        <v>0</v>
      </c>
      <c r="S457" s="652"/>
      <c r="T457" s="652"/>
      <c r="U457" s="652"/>
      <c r="V457" s="652">
        <v>2850</v>
      </c>
      <c r="W457" s="652">
        <v>0</v>
      </c>
      <c r="X457" s="652">
        <v>0</v>
      </c>
      <c r="Y457" s="652">
        <v>0</v>
      </c>
      <c r="Z457" s="652">
        <v>0</v>
      </c>
      <c r="AA457" s="652">
        <v>0</v>
      </c>
      <c r="AB457" s="652">
        <v>0</v>
      </c>
      <c r="AC457" s="652">
        <v>0</v>
      </c>
      <c r="AD457" s="652">
        <v>0</v>
      </c>
      <c r="AE457" s="652">
        <v>0</v>
      </c>
      <c r="AF457" s="652">
        <v>0</v>
      </c>
      <c r="AG457" s="652">
        <v>0</v>
      </c>
      <c r="AH457" s="652">
        <v>0</v>
      </c>
      <c r="AI457" s="652">
        <v>0</v>
      </c>
      <c r="AJ457" s="652">
        <v>0</v>
      </c>
      <c r="AK457" s="652">
        <v>0</v>
      </c>
      <c r="AL457" s="652">
        <v>0</v>
      </c>
      <c r="AM457" s="652">
        <v>0</v>
      </c>
      <c r="AN457" s="652">
        <v>0</v>
      </c>
      <c r="AO457" s="652">
        <v>2850</v>
      </c>
      <c r="AP457" s="652">
        <v>0</v>
      </c>
      <c r="AQ457" s="652">
        <v>0</v>
      </c>
      <c r="AR457" s="652">
        <v>0</v>
      </c>
      <c r="AS457" s="652">
        <v>0</v>
      </c>
      <c r="AT457" s="652">
        <v>0</v>
      </c>
      <c r="AU457" s="652">
        <v>0</v>
      </c>
      <c r="AV457" s="652">
        <v>0</v>
      </c>
      <c r="AW457" s="652">
        <v>0</v>
      </c>
      <c r="AX457" s="652">
        <v>0</v>
      </c>
      <c r="AY457" s="652">
        <v>0</v>
      </c>
      <c r="AZ457" s="652">
        <v>0</v>
      </c>
      <c r="BA457" s="652">
        <v>0</v>
      </c>
      <c r="BB457" s="652">
        <v>0</v>
      </c>
      <c r="BC457" s="652">
        <v>0</v>
      </c>
      <c r="BD457" s="652">
        <v>0</v>
      </c>
      <c r="BE457" s="652">
        <v>0</v>
      </c>
      <c r="BF457" s="652">
        <v>0</v>
      </c>
      <c r="BG457" s="652">
        <v>0</v>
      </c>
      <c r="BH457" s="652">
        <v>0</v>
      </c>
      <c r="BI457" s="1476">
        <f t="shared" si="21"/>
        <v>12615</v>
      </c>
      <c r="BJ457" s="1476">
        <f t="shared" si="21"/>
        <v>2850</v>
      </c>
      <c r="BK457" s="652">
        <f t="shared" si="19"/>
        <v>9765</v>
      </c>
      <c r="BL457" s="652">
        <f t="shared" si="20"/>
        <v>0</v>
      </c>
    </row>
    <row r="458" spans="1:64" ht="13.5" thickBot="1">
      <c r="A458" s="1417" t="s">
        <v>2652</v>
      </c>
      <c r="B458" s="1419" t="s">
        <v>2653</v>
      </c>
      <c r="C458" s="652">
        <v>0</v>
      </c>
      <c r="D458" s="652">
        <v>0</v>
      </c>
      <c r="E458" s="652">
        <v>0</v>
      </c>
      <c r="F458" s="652">
        <v>0</v>
      </c>
      <c r="G458" s="652">
        <v>0</v>
      </c>
      <c r="H458" s="652">
        <v>0</v>
      </c>
      <c r="I458" s="652">
        <v>0</v>
      </c>
      <c r="J458" s="652">
        <v>0</v>
      </c>
      <c r="K458" s="652">
        <v>0</v>
      </c>
      <c r="L458" s="652">
        <v>0</v>
      </c>
      <c r="M458" s="652">
        <v>0</v>
      </c>
      <c r="N458" s="652">
        <v>0</v>
      </c>
      <c r="O458" s="652">
        <v>0</v>
      </c>
      <c r="P458" s="652">
        <v>0</v>
      </c>
      <c r="Q458" s="652">
        <v>0</v>
      </c>
      <c r="R458" s="652">
        <v>0</v>
      </c>
      <c r="S458" s="652"/>
      <c r="T458" s="652"/>
      <c r="U458" s="652"/>
      <c r="V458" s="652"/>
      <c r="W458" s="652">
        <v>0</v>
      </c>
      <c r="X458" s="652">
        <v>0</v>
      </c>
      <c r="Y458" s="652">
        <v>0</v>
      </c>
      <c r="Z458" s="652">
        <v>0</v>
      </c>
      <c r="AA458" s="652">
        <v>0</v>
      </c>
      <c r="AB458" s="652">
        <v>0</v>
      </c>
      <c r="AC458" s="652">
        <v>0</v>
      </c>
      <c r="AD458" s="652">
        <v>0</v>
      </c>
      <c r="AE458" s="652">
        <v>0</v>
      </c>
      <c r="AF458" s="652">
        <v>0</v>
      </c>
      <c r="AG458" s="652">
        <v>0</v>
      </c>
      <c r="AH458" s="652">
        <v>0</v>
      </c>
      <c r="AI458" s="652">
        <v>0</v>
      </c>
      <c r="AJ458" s="652">
        <v>0</v>
      </c>
      <c r="AK458" s="652">
        <v>0</v>
      </c>
      <c r="AL458" s="652">
        <v>0</v>
      </c>
      <c r="AM458" s="652">
        <v>0</v>
      </c>
      <c r="AN458" s="652">
        <v>0</v>
      </c>
      <c r="AO458" s="652">
        <v>0</v>
      </c>
      <c r="AP458" s="652">
        <v>0</v>
      </c>
      <c r="AQ458" s="652">
        <v>0</v>
      </c>
      <c r="AR458" s="652">
        <v>0</v>
      </c>
      <c r="AS458" s="652">
        <v>0</v>
      </c>
      <c r="AT458" s="652">
        <v>0</v>
      </c>
      <c r="AU458" s="652">
        <v>0</v>
      </c>
      <c r="AV458" s="652">
        <v>0</v>
      </c>
      <c r="AW458" s="652">
        <v>0</v>
      </c>
      <c r="AX458" s="652">
        <v>0</v>
      </c>
      <c r="AY458" s="652">
        <v>0</v>
      </c>
      <c r="AZ458" s="652">
        <v>0</v>
      </c>
      <c r="BA458" s="652">
        <v>0</v>
      </c>
      <c r="BB458" s="652">
        <v>0</v>
      </c>
      <c r="BC458" s="652">
        <v>0</v>
      </c>
      <c r="BD458" s="652">
        <v>0</v>
      </c>
      <c r="BE458" s="652">
        <v>0</v>
      </c>
      <c r="BF458" s="652">
        <v>0</v>
      </c>
      <c r="BG458" s="652">
        <v>0</v>
      </c>
      <c r="BH458" s="652">
        <v>0</v>
      </c>
      <c r="BI458" s="1476">
        <f t="shared" si="21"/>
        <v>0</v>
      </c>
      <c r="BJ458" s="1476">
        <f t="shared" si="21"/>
        <v>0</v>
      </c>
      <c r="BK458" s="652">
        <f t="shared" ref="BK458:BK527" si="22">IF(BI458&gt;BJ458,BI458-BJ458,0)</f>
        <v>0</v>
      </c>
      <c r="BL458" s="652">
        <f t="shared" ref="BL458:BL527" si="23">IF(BJ458&gt;BI458,BJ458-BI458,0)</f>
        <v>0</v>
      </c>
    </row>
    <row r="459" spans="1:64" ht="13.5" thickBot="1">
      <c r="A459" s="1417" t="s">
        <v>2654</v>
      </c>
      <c r="B459" s="1419" t="s">
        <v>2655</v>
      </c>
      <c r="C459" s="652">
        <v>0</v>
      </c>
      <c r="D459" s="652">
        <v>0</v>
      </c>
      <c r="E459" s="652">
        <v>0</v>
      </c>
      <c r="F459" s="652">
        <v>0</v>
      </c>
      <c r="G459" s="652">
        <v>0</v>
      </c>
      <c r="H459" s="652">
        <v>0</v>
      </c>
      <c r="I459" s="652">
        <v>0</v>
      </c>
      <c r="J459" s="652">
        <v>0</v>
      </c>
      <c r="K459" s="652">
        <v>0</v>
      </c>
      <c r="L459" s="652">
        <v>0</v>
      </c>
      <c r="M459" s="652">
        <v>0</v>
      </c>
      <c r="N459" s="652">
        <v>0</v>
      </c>
      <c r="O459" s="652">
        <v>0</v>
      </c>
      <c r="P459" s="652">
        <v>0</v>
      </c>
      <c r="Q459" s="652">
        <v>0</v>
      </c>
      <c r="R459" s="652">
        <v>0</v>
      </c>
      <c r="S459" s="652"/>
      <c r="T459" s="652"/>
      <c r="U459" s="652"/>
      <c r="V459" s="652"/>
      <c r="W459" s="652">
        <v>0</v>
      </c>
      <c r="X459" s="652">
        <v>0</v>
      </c>
      <c r="Y459" s="652">
        <v>0</v>
      </c>
      <c r="Z459" s="652">
        <v>0</v>
      </c>
      <c r="AA459" s="652">
        <v>0</v>
      </c>
      <c r="AB459" s="652">
        <v>0</v>
      </c>
      <c r="AC459" s="652">
        <v>0</v>
      </c>
      <c r="AD459" s="652">
        <v>0</v>
      </c>
      <c r="AE459" s="652">
        <v>0</v>
      </c>
      <c r="AF459" s="652">
        <v>0</v>
      </c>
      <c r="AG459" s="652">
        <v>0</v>
      </c>
      <c r="AH459" s="652">
        <v>0</v>
      </c>
      <c r="AI459" s="652">
        <v>0</v>
      </c>
      <c r="AJ459" s="652">
        <v>0</v>
      </c>
      <c r="AK459" s="652">
        <v>0</v>
      </c>
      <c r="AL459" s="652">
        <v>0</v>
      </c>
      <c r="AM459" s="652">
        <v>0</v>
      </c>
      <c r="AN459" s="652">
        <v>0</v>
      </c>
      <c r="AO459" s="652">
        <v>0</v>
      </c>
      <c r="AP459" s="652">
        <v>0</v>
      </c>
      <c r="AQ459" s="652">
        <v>0</v>
      </c>
      <c r="AR459" s="652">
        <v>0</v>
      </c>
      <c r="AS459" s="652">
        <v>0</v>
      </c>
      <c r="AT459" s="652">
        <v>0</v>
      </c>
      <c r="AU459" s="652">
        <v>0</v>
      </c>
      <c r="AV459" s="652">
        <v>0</v>
      </c>
      <c r="AW459" s="652">
        <v>0</v>
      </c>
      <c r="AX459" s="652">
        <v>0</v>
      </c>
      <c r="AY459" s="652">
        <v>0</v>
      </c>
      <c r="AZ459" s="652">
        <v>0</v>
      </c>
      <c r="BA459" s="652">
        <v>0</v>
      </c>
      <c r="BB459" s="652">
        <v>0</v>
      </c>
      <c r="BC459" s="652">
        <v>0</v>
      </c>
      <c r="BD459" s="652">
        <v>0</v>
      </c>
      <c r="BE459" s="652">
        <v>0</v>
      </c>
      <c r="BF459" s="652">
        <v>0</v>
      </c>
      <c r="BG459" s="652">
        <v>0</v>
      </c>
      <c r="BH459" s="652">
        <v>0</v>
      </c>
      <c r="BI459" s="1476">
        <f t="shared" si="21"/>
        <v>0</v>
      </c>
      <c r="BJ459" s="1476">
        <f t="shared" si="21"/>
        <v>0</v>
      </c>
      <c r="BK459" s="652">
        <f t="shared" si="22"/>
        <v>0</v>
      </c>
      <c r="BL459" s="652">
        <f t="shared" si="23"/>
        <v>0</v>
      </c>
    </row>
    <row r="460" spans="1:64" ht="13.5" thickBot="1">
      <c r="A460" s="1417" t="s">
        <v>2656</v>
      </c>
      <c r="B460" s="1419" t="s">
        <v>2657</v>
      </c>
      <c r="C460" s="652">
        <v>0</v>
      </c>
      <c r="D460" s="652">
        <v>0</v>
      </c>
      <c r="E460" s="652">
        <v>0</v>
      </c>
      <c r="F460" s="652">
        <v>0</v>
      </c>
      <c r="G460" s="652">
        <v>0</v>
      </c>
      <c r="H460" s="652">
        <v>0</v>
      </c>
      <c r="I460" s="652">
        <v>0</v>
      </c>
      <c r="J460" s="652">
        <v>0</v>
      </c>
      <c r="K460" s="652">
        <v>0</v>
      </c>
      <c r="L460" s="652">
        <v>0</v>
      </c>
      <c r="M460" s="652">
        <v>0</v>
      </c>
      <c r="N460" s="652">
        <v>0</v>
      </c>
      <c r="O460" s="652">
        <v>0</v>
      </c>
      <c r="P460" s="652">
        <v>0</v>
      </c>
      <c r="Q460" s="652">
        <v>0</v>
      </c>
      <c r="R460" s="652">
        <v>0</v>
      </c>
      <c r="S460" s="652"/>
      <c r="T460" s="652"/>
      <c r="U460" s="652"/>
      <c r="V460" s="652">
        <v>4700</v>
      </c>
      <c r="W460" s="652">
        <v>0</v>
      </c>
      <c r="X460" s="652">
        <v>0</v>
      </c>
      <c r="Y460" s="652">
        <v>0</v>
      </c>
      <c r="Z460" s="652">
        <v>0</v>
      </c>
      <c r="AA460" s="652">
        <v>0</v>
      </c>
      <c r="AB460" s="652">
        <v>0</v>
      </c>
      <c r="AC460" s="652">
        <v>0</v>
      </c>
      <c r="AD460" s="652">
        <v>0</v>
      </c>
      <c r="AE460" s="652">
        <v>0</v>
      </c>
      <c r="AF460" s="652">
        <v>0</v>
      </c>
      <c r="AG460" s="652">
        <v>0</v>
      </c>
      <c r="AH460" s="652">
        <v>0</v>
      </c>
      <c r="AI460" s="652">
        <v>0</v>
      </c>
      <c r="AJ460" s="652">
        <v>0</v>
      </c>
      <c r="AK460" s="652">
        <v>0</v>
      </c>
      <c r="AL460" s="652">
        <v>0</v>
      </c>
      <c r="AM460" s="652">
        <v>0</v>
      </c>
      <c r="AN460" s="652">
        <v>0</v>
      </c>
      <c r="AO460" s="652">
        <v>0</v>
      </c>
      <c r="AP460" s="652">
        <v>0</v>
      </c>
      <c r="AQ460" s="652">
        <v>0</v>
      </c>
      <c r="AR460" s="652">
        <v>0</v>
      </c>
      <c r="AS460" s="652">
        <v>0</v>
      </c>
      <c r="AT460" s="652">
        <v>0</v>
      </c>
      <c r="AU460" s="652">
        <v>4700</v>
      </c>
      <c r="AV460" s="652">
        <v>0</v>
      </c>
      <c r="AW460" s="652">
        <v>0</v>
      </c>
      <c r="AX460" s="652">
        <v>0</v>
      </c>
      <c r="AY460" s="652">
        <v>0</v>
      </c>
      <c r="AZ460" s="652">
        <v>0</v>
      </c>
      <c r="BA460" s="652">
        <v>0</v>
      </c>
      <c r="BB460" s="652">
        <v>0</v>
      </c>
      <c r="BC460" s="652">
        <v>0</v>
      </c>
      <c r="BD460" s="652">
        <v>0</v>
      </c>
      <c r="BE460" s="652">
        <v>0</v>
      </c>
      <c r="BF460" s="652">
        <v>0</v>
      </c>
      <c r="BG460" s="652">
        <v>0</v>
      </c>
      <c r="BH460" s="652">
        <v>0</v>
      </c>
      <c r="BI460" s="1476">
        <f t="shared" si="21"/>
        <v>4700</v>
      </c>
      <c r="BJ460" s="1476">
        <f t="shared" si="21"/>
        <v>4700</v>
      </c>
      <c r="BK460" s="652">
        <f t="shared" si="22"/>
        <v>0</v>
      </c>
      <c r="BL460" s="652">
        <f t="shared" si="23"/>
        <v>0</v>
      </c>
    </row>
    <row r="461" spans="1:64" ht="13.5" thickBot="1">
      <c r="A461" s="1417" t="s">
        <v>2658</v>
      </c>
      <c r="B461" s="1419" t="s">
        <v>2659</v>
      </c>
      <c r="C461" s="652">
        <v>0</v>
      </c>
      <c r="D461" s="652">
        <v>0</v>
      </c>
      <c r="E461" s="652">
        <v>0</v>
      </c>
      <c r="F461" s="652">
        <v>0</v>
      </c>
      <c r="G461" s="652">
        <v>0</v>
      </c>
      <c r="H461" s="652">
        <v>0</v>
      </c>
      <c r="I461" s="652">
        <v>0</v>
      </c>
      <c r="J461" s="652">
        <v>0</v>
      </c>
      <c r="K461" s="652">
        <v>0</v>
      </c>
      <c r="L461" s="652">
        <v>0</v>
      </c>
      <c r="M461" s="652">
        <v>0</v>
      </c>
      <c r="N461" s="652">
        <v>0</v>
      </c>
      <c r="O461" s="652">
        <v>0</v>
      </c>
      <c r="P461" s="652">
        <v>0</v>
      </c>
      <c r="Q461" s="652">
        <v>0</v>
      </c>
      <c r="R461" s="652">
        <v>0</v>
      </c>
      <c r="S461" s="652"/>
      <c r="T461" s="652"/>
      <c r="U461" s="652"/>
      <c r="V461" s="652"/>
      <c r="W461" s="652">
        <v>0</v>
      </c>
      <c r="X461" s="652">
        <v>0</v>
      </c>
      <c r="Y461" s="652">
        <v>0</v>
      </c>
      <c r="Z461" s="652">
        <v>0</v>
      </c>
      <c r="AA461" s="652">
        <v>0</v>
      </c>
      <c r="AB461" s="652">
        <v>0</v>
      </c>
      <c r="AC461" s="652">
        <v>0</v>
      </c>
      <c r="AD461" s="652">
        <v>0</v>
      </c>
      <c r="AE461" s="652">
        <v>0</v>
      </c>
      <c r="AF461" s="652">
        <v>0</v>
      </c>
      <c r="AG461" s="652">
        <v>0</v>
      </c>
      <c r="AH461" s="652">
        <v>0</v>
      </c>
      <c r="AI461" s="652">
        <v>0</v>
      </c>
      <c r="AJ461" s="652">
        <v>0</v>
      </c>
      <c r="AK461" s="652">
        <v>0</v>
      </c>
      <c r="AL461" s="652">
        <v>0</v>
      </c>
      <c r="AM461" s="652">
        <v>0</v>
      </c>
      <c r="AN461" s="652">
        <v>0</v>
      </c>
      <c r="AO461" s="652">
        <v>0</v>
      </c>
      <c r="AP461" s="652">
        <v>0</v>
      </c>
      <c r="AQ461" s="652">
        <v>0</v>
      </c>
      <c r="AR461" s="652">
        <v>0</v>
      </c>
      <c r="AS461" s="652">
        <v>0</v>
      </c>
      <c r="AT461" s="652">
        <v>0</v>
      </c>
      <c r="AU461" s="652">
        <v>0</v>
      </c>
      <c r="AV461" s="652">
        <v>0</v>
      </c>
      <c r="AW461" s="652">
        <v>0</v>
      </c>
      <c r="AX461" s="652">
        <v>0</v>
      </c>
      <c r="AY461" s="652">
        <v>0</v>
      </c>
      <c r="AZ461" s="652">
        <v>0</v>
      </c>
      <c r="BA461" s="652">
        <v>0</v>
      </c>
      <c r="BB461" s="652">
        <v>0</v>
      </c>
      <c r="BC461" s="652">
        <v>0</v>
      </c>
      <c r="BD461" s="652">
        <v>0</v>
      </c>
      <c r="BE461" s="652">
        <v>0</v>
      </c>
      <c r="BF461" s="652">
        <v>0</v>
      </c>
      <c r="BG461" s="652">
        <v>0</v>
      </c>
      <c r="BH461" s="652">
        <v>0</v>
      </c>
      <c r="BI461" s="1476">
        <f t="shared" si="21"/>
        <v>0</v>
      </c>
      <c r="BJ461" s="1476">
        <f t="shared" si="21"/>
        <v>0</v>
      </c>
      <c r="BK461" s="652">
        <f t="shared" si="22"/>
        <v>0</v>
      </c>
      <c r="BL461" s="652">
        <f t="shared" si="23"/>
        <v>0</v>
      </c>
    </row>
    <row r="462" spans="1:64" ht="13.5" thickBot="1">
      <c r="A462" s="1417" t="s">
        <v>4222</v>
      </c>
      <c r="B462" s="1419" t="s">
        <v>4223</v>
      </c>
      <c r="C462" s="652">
        <v>0</v>
      </c>
      <c r="D462" s="652">
        <v>0</v>
      </c>
      <c r="E462" s="652">
        <v>0</v>
      </c>
      <c r="F462" s="652">
        <v>0</v>
      </c>
      <c r="G462" s="652">
        <v>0</v>
      </c>
      <c r="H462" s="652">
        <v>0</v>
      </c>
      <c r="I462" s="652">
        <v>0</v>
      </c>
      <c r="J462" s="652">
        <v>0</v>
      </c>
      <c r="K462" s="652">
        <v>0</v>
      </c>
      <c r="L462" s="652">
        <v>0</v>
      </c>
      <c r="M462" s="652">
        <v>0</v>
      </c>
      <c r="N462" s="652">
        <v>0</v>
      </c>
      <c r="O462" s="652">
        <v>0</v>
      </c>
      <c r="P462" s="652">
        <v>0</v>
      </c>
      <c r="Q462" s="652">
        <v>0</v>
      </c>
      <c r="R462" s="652">
        <v>0</v>
      </c>
      <c r="S462" s="652"/>
      <c r="T462" s="652"/>
      <c r="U462" s="652"/>
      <c r="V462" s="652">
        <v>39007</v>
      </c>
      <c r="W462" s="652">
        <v>0</v>
      </c>
      <c r="X462" s="652">
        <v>0</v>
      </c>
      <c r="Y462" s="652">
        <v>47000</v>
      </c>
      <c r="Z462" s="652">
        <v>0</v>
      </c>
      <c r="AA462" s="652">
        <v>0</v>
      </c>
      <c r="AB462" s="652">
        <v>0</v>
      </c>
      <c r="AC462" s="652">
        <v>0</v>
      </c>
      <c r="AD462" s="652">
        <v>0</v>
      </c>
      <c r="AE462" s="652">
        <v>39007</v>
      </c>
      <c r="AF462" s="652">
        <v>0</v>
      </c>
      <c r="AG462" s="652">
        <v>0</v>
      </c>
      <c r="AH462" s="652">
        <v>0</v>
      </c>
      <c r="AI462" s="652">
        <v>0</v>
      </c>
      <c r="AJ462" s="652">
        <v>0</v>
      </c>
      <c r="AK462" s="652">
        <v>0</v>
      </c>
      <c r="AL462" s="652">
        <v>0</v>
      </c>
      <c r="AM462" s="652">
        <v>0</v>
      </c>
      <c r="AN462" s="652">
        <v>0</v>
      </c>
      <c r="AO462" s="652">
        <v>0</v>
      </c>
      <c r="AP462" s="652">
        <v>0</v>
      </c>
      <c r="AQ462" s="652">
        <v>0</v>
      </c>
      <c r="AR462" s="652">
        <v>0</v>
      </c>
      <c r="AS462" s="652">
        <v>0</v>
      </c>
      <c r="AT462" s="652">
        <v>0</v>
      </c>
      <c r="AU462" s="652">
        <v>0</v>
      </c>
      <c r="AV462" s="652">
        <v>0</v>
      </c>
      <c r="AW462" s="652">
        <v>0</v>
      </c>
      <c r="AX462" s="652">
        <v>0</v>
      </c>
      <c r="AY462" s="652">
        <v>0</v>
      </c>
      <c r="AZ462" s="652">
        <v>0</v>
      </c>
      <c r="BA462" s="652">
        <v>0</v>
      </c>
      <c r="BB462" s="652">
        <v>0</v>
      </c>
      <c r="BC462" s="652">
        <v>0</v>
      </c>
      <c r="BD462" s="652">
        <v>0</v>
      </c>
      <c r="BE462" s="652">
        <v>0</v>
      </c>
      <c r="BF462" s="652">
        <v>0</v>
      </c>
      <c r="BG462" s="652">
        <v>0</v>
      </c>
      <c r="BH462" s="652">
        <v>0</v>
      </c>
      <c r="BI462" s="1476">
        <f t="shared" si="21"/>
        <v>86007</v>
      </c>
      <c r="BJ462" s="1476">
        <f t="shared" si="21"/>
        <v>39007</v>
      </c>
      <c r="BK462" s="652">
        <f>IF(BI462&gt;BJ462,BI462-BJ462,0)</f>
        <v>47000</v>
      </c>
      <c r="BL462" s="652">
        <f>IF(BJ462&gt;BI462,BJ462-BI462,0)</f>
        <v>0</v>
      </c>
    </row>
    <row r="463" spans="1:64" ht="13.5" thickBot="1">
      <c r="A463" s="1417" t="s">
        <v>2660</v>
      </c>
      <c r="B463" s="1419" t="s">
        <v>2661</v>
      </c>
      <c r="C463" s="652">
        <v>0</v>
      </c>
      <c r="D463" s="652">
        <v>0</v>
      </c>
      <c r="E463" s="652">
        <v>0</v>
      </c>
      <c r="F463" s="652">
        <v>0</v>
      </c>
      <c r="G463" s="652">
        <v>0</v>
      </c>
      <c r="H463" s="652">
        <v>0</v>
      </c>
      <c r="I463" s="652">
        <v>0</v>
      </c>
      <c r="J463" s="652">
        <v>0</v>
      </c>
      <c r="K463" s="652">
        <v>2355</v>
      </c>
      <c r="L463" s="652">
        <v>0</v>
      </c>
      <c r="M463" s="652">
        <v>0</v>
      </c>
      <c r="N463" s="652">
        <v>0</v>
      </c>
      <c r="O463" s="652">
        <v>0</v>
      </c>
      <c r="P463" s="652">
        <v>0</v>
      </c>
      <c r="Q463" s="652">
        <v>0</v>
      </c>
      <c r="R463" s="652">
        <v>0</v>
      </c>
      <c r="S463" s="652"/>
      <c r="T463" s="652"/>
      <c r="U463" s="652"/>
      <c r="V463" s="652">
        <v>1300</v>
      </c>
      <c r="W463" s="652">
        <v>0</v>
      </c>
      <c r="X463" s="652">
        <v>0</v>
      </c>
      <c r="Y463" s="652">
        <v>0</v>
      </c>
      <c r="Z463" s="652">
        <v>0</v>
      </c>
      <c r="AA463" s="652">
        <v>0</v>
      </c>
      <c r="AB463" s="652">
        <v>0</v>
      </c>
      <c r="AC463" s="652">
        <v>0</v>
      </c>
      <c r="AD463" s="652">
        <v>0</v>
      </c>
      <c r="AE463" s="652">
        <v>0</v>
      </c>
      <c r="AF463" s="652">
        <v>0</v>
      </c>
      <c r="AG463" s="652">
        <v>0</v>
      </c>
      <c r="AH463" s="652">
        <v>0</v>
      </c>
      <c r="AI463" s="652">
        <v>0</v>
      </c>
      <c r="AJ463" s="652">
        <v>0</v>
      </c>
      <c r="AK463" s="652">
        <v>0</v>
      </c>
      <c r="AL463" s="652">
        <v>0</v>
      </c>
      <c r="AM463" s="652">
        <v>0</v>
      </c>
      <c r="AN463" s="652">
        <v>0</v>
      </c>
      <c r="AO463" s="652">
        <v>500</v>
      </c>
      <c r="AP463" s="652">
        <v>0</v>
      </c>
      <c r="AQ463" s="652">
        <v>800</v>
      </c>
      <c r="AR463" s="652">
        <v>0</v>
      </c>
      <c r="AS463" s="652">
        <v>600</v>
      </c>
      <c r="AT463" s="652">
        <v>0</v>
      </c>
      <c r="AU463" s="652">
        <v>0</v>
      </c>
      <c r="AV463" s="652">
        <v>0</v>
      </c>
      <c r="AW463" s="652">
        <v>0</v>
      </c>
      <c r="AX463" s="652">
        <v>0</v>
      </c>
      <c r="AY463" s="652">
        <v>0</v>
      </c>
      <c r="AZ463" s="652">
        <v>0</v>
      </c>
      <c r="BA463" s="652">
        <v>0</v>
      </c>
      <c r="BB463" s="652">
        <v>0</v>
      </c>
      <c r="BC463" s="652">
        <v>0</v>
      </c>
      <c r="BD463" s="652">
        <v>0</v>
      </c>
      <c r="BE463" s="652">
        <v>0</v>
      </c>
      <c r="BF463" s="652">
        <v>0</v>
      </c>
      <c r="BG463" s="652">
        <v>0</v>
      </c>
      <c r="BH463" s="652">
        <v>0</v>
      </c>
      <c r="BI463" s="1476">
        <f t="shared" si="21"/>
        <v>4255</v>
      </c>
      <c r="BJ463" s="1476">
        <f t="shared" si="21"/>
        <v>1300</v>
      </c>
      <c r="BK463" s="652">
        <f t="shared" si="22"/>
        <v>2955</v>
      </c>
      <c r="BL463" s="652">
        <f t="shared" si="23"/>
        <v>0</v>
      </c>
    </row>
    <row r="464" spans="1:64" ht="13.5" thickBot="1">
      <c r="A464" s="1417" t="s">
        <v>2662</v>
      </c>
      <c r="B464" s="1419" t="s">
        <v>2663</v>
      </c>
      <c r="C464" s="652">
        <v>0</v>
      </c>
      <c r="D464" s="652">
        <v>0</v>
      </c>
      <c r="E464" s="652">
        <v>0</v>
      </c>
      <c r="F464" s="652">
        <v>0</v>
      </c>
      <c r="G464" s="652">
        <v>0</v>
      </c>
      <c r="H464" s="652">
        <v>0</v>
      </c>
      <c r="I464" s="652">
        <v>0</v>
      </c>
      <c r="J464" s="652">
        <v>0</v>
      </c>
      <c r="K464" s="652">
        <v>0</v>
      </c>
      <c r="L464" s="652">
        <v>0</v>
      </c>
      <c r="M464" s="652">
        <v>0</v>
      </c>
      <c r="N464" s="652">
        <v>0</v>
      </c>
      <c r="O464" s="652">
        <v>0</v>
      </c>
      <c r="P464" s="652">
        <v>0</v>
      </c>
      <c r="Q464" s="652">
        <v>0</v>
      </c>
      <c r="R464" s="652">
        <v>0</v>
      </c>
      <c r="S464" s="652"/>
      <c r="T464" s="652"/>
      <c r="U464" s="652"/>
      <c r="V464" s="652"/>
      <c r="W464" s="652">
        <v>0</v>
      </c>
      <c r="X464" s="652">
        <v>0</v>
      </c>
      <c r="Y464" s="652">
        <v>0</v>
      </c>
      <c r="Z464" s="652">
        <v>0</v>
      </c>
      <c r="AA464" s="652">
        <v>0</v>
      </c>
      <c r="AB464" s="652">
        <v>0</v>
      </c>
      <c r="AC464" s="652">
        <v>0</v>
      </c>
      <c r="AD464" s="652">
        <v>0</v>
      </c>
      <c r="AE464" s="652">
        <v>0</v>
      </c>
      <c r="AF464" s="652">
        <v>0</v>
      </c>
      <c r="AG464" s="652">
        <v>0</v>
      </c>
      <c r="AH464" s="652">
        <v>0</v>
      </c>
      <c r="AI464" s="652">
        <v>0</v>
      </c>
      <c r="AJ464" s="652">
        <v>0</v>
      </c>
      <c r="AK464" s="652">
        <v>0</v>
      </c>
      <c r="AL464" s="652">
        <v>0</v>
      </c>
      <c r="AM464" s="652">
        <v>0</v>
      </c>
      <c r="AN464" s="652">
        <v>0</v>
      </c>
      <c r="AO464" s="652">
        <v>0</v>
      </c>
      <c r="AP464" s="652">
        <v>0</v>
      </c>
      <c r="AQ464" s="652">
        <v>0</v>
      </c>
      <c r="AR464" s="652">
        <v>0</v>
      </c>
      <c r="AS464" s="652">
        <v>0</v>
      </c>
      <c r="AT464" s="652">
        <v>0</v>
      </c>
      <c r="AU464" s="652">
        <v>0</v>
      </c>
      <c r="AV464" s="652">
        <v>0</v>
      </c>
      <c r="AW464" s="652">
        <v>0</v>
      </c>
      <c r="AX464" s="652">
        <v>0</v>
      </c>
      <c r="AY464" s="652">
        <v>0</v>
      </c>
      <c r="AZ464" s="652">
        <v>0</v>
      </c>
      <c r="BA464" s="652">
        <v>0</v>
      </c>
      <c r="BB464" s="652">
        <v>0</v>
      </c>
      <c r="BC464" s="652">
        <v>0</v>
      </c>
      <c r="BD464" s="652">
        <v>0</v>
      </c>
      <c r="BE464" s="652">
        <v>0</v>
      </c>
      <c r="BF464" s="652">
        <v>0</v>
      </c>
      <c r="BG464" s="652">
        <v>0</v>
      </c>
      <c r="BH464" s="652">
        <v>0</v>
      </c>
      <c r="BI464" s="1476">
        <f t="shared" si="21"/>
        <v>0</v>
      </c>
      <c r="BJ464" s="1476">
        <f t="shared" si="21"/>
        <v>0</v>
      </c>
      <c r="BK464" s="652">
        <f t="shared" si="22"/>
        <v>0</v>
      </c>
      <c r="BL464" s="652">
        <f t="shared" si="23"/>
        <v>0</v>
      </c>
    </row>
    <row r="465" spans="1:67" ht="13.5" thickBot="1">
      <c r="A465" s="1417" t="s">
        <v>2664</v>
      </c>
      <c r="B465" s="1419" t="s">
        <v>2665</v>
      </c>
      <c r="C465" s="652">
        <v>0</v>
      </c>
      <c r="D465" s="652">
        <v>0</v>
      </c>
      <c r="E465" s="652">
        <v>0</v>
      </c>
      <c r="F465" s="652">
        <v>0</v>
      </c>
      <c r="G465" s="652">
        <v>0</v>
      </c>
      <c r="H465" s="652">
        <v>0</v>
      </c>
      <c r="I465" s="652">
        <v>0</v>
      </c>
      <c r="J465" s="652">
        <v>0</v>
      </c>
      <c r="K465" s="652">
        <v>0</v>
      </c>
      <c r="L465" s="652">
        <v>0</v>
      </c>
      <c r="M465" s="652">
        <v>0</v>
      </c>
      <c r="N465" s="652">
        <v>0</v>
      </c>
      <c r="O465" s="652">
        <v>0</v>
      </c>
      <c r="P465" s="652">
        <v>0</v>
      </c>
      <c r="Q465" s="652">
        <v>0</v>
      </c>
      <c r="R465" s="652">
        <v>0</v>
      </c>
      <c r="S465" s="652"/>
      <c r="T465" s="652"/>
      <c r="U465" s="652"/>
      <c r="V465" s="652"/>
      <c r="W465" s="652">
        <v>0</v>
      </c>
      <c r="X465" s="652">
        <v>0</v>
      </c>
      <c r="Y465" s="652">
        <v>0</v>
      </c>
      <c r="Z465" s="652">
        <v>0</v>
      </c>
      <c r="AA465" s="652">
        <v>0</v>
      </c>
      <c r="AB465" s="652">
        <v>0</v>
      </c>
      <c r="AC465" s="652">
        <v>0</v>
      </c>
      <c r="AD465" s="652">
        <v>0</v>
      </c>
      <c r="AE465" s="652">
        <v>0</v>
      </c>
      <c r="AF465" s="652">
        <v>0</v>
      </c>
      <c r="AG465" s="652">
        <v>0</v>
      </c>
      <c r="AH465" s="652">
        <v>0</v>
      </c>
      <c r="AI465" s="652">
        <v>0</v>
      </c>
      <c r="AJ465" s="652">
        <v>0</v>
      </c>
      <c r="AK465" s="652">
        <v>0</v>
      </c>
      <c r="AL465" s="652">
        <v>0</v>
      </c>
      <c r="AM465" s="652">
        <v>0</v>
      </c>
      <c r="AN465" s="652">
        <v>0</v>
      </c>
      <c r="AO465" s="652">
        <v>0</v>
      </c>
      <c r="AP465" s="652">
        <v>0</v>
      </c>
      <c r="AQ465" s="652">
        <v>0</v>
      </c>
      <c r="AR465" s="652">
        <v>0</v>
      </c>
      <c r="AS465" s="652">
        <v>0</v>
      </c>
      <c r="AT465" s="652">
        <v>0</v>
      </c>
      <c r="AU465" s="652">
        <v>0</v>
      </c>
      <c r="AV465" s="652">
        <v>0</v>
      </c>
      <c r="AW465" s="652">
        <v>0</v>
      </c>
      <c r="AX465" s="652">
        <v>0</v>
      </c>
      <c r="AY465" s="652">
        <v>0</v>
      </c>
      <c r="AZ465" s="652">
        <v>0</v>
      </c>
      <c r="BA465" s="652">
        <v>0</v>
      </c>
      <c r="BB465" s="652">
        <v>0</v>
      </c>
      <c r="BC465" s="652">
        <v>0</v>
      </c>
      <c r="BD465" s="652">
        <v>0</v>
      </c>
      <c r="BE465" s="652">
        <v>0</v>
      </c>
      <c r="BF465" s="652">
        <v>0</v>
      </c>
      <c r="BG465" s="652">
        <v>0</v>
      </c>
      <c r="BH465" s="652">
        <v>0</v>
      </c>
      <c r="BI465" s="1476">
        <f t="shared" si="21"/>
        <v>0</v>
      </c>
      <c r="BJ465" s="1476">
        <f t="shared" si="21"/>
        <v>0</v>
      </c>
      <c r="BK465" s="652">
        <f t="shared" si="22"/>
        <v>0</v>
      </c>
      <c r="BL465" s="652">
        <f t="shared" si="23"/>
        <v>0</v>
      </c>
    </row>
    <row r="466" spans="1:67" ht="13.5" thickBot="1">
      <c r="A466" s="1417" t="s">
        <v>2666</v>
      </c>
      <c r="B466" s="1419" t="s">
        <v>2667</v>
      </c>
      <c r="C466" s="652">
        <v>0</v>
      </c>
      <c r="D466" s="652">
        <v>0</v>
      </c>
      <c r="E466" s="652">
        <v>9999</v>
      </c>
      <c r="F466" s="652">
        <v>0</v>
      </c>
      <c r="G466" s="652">
        <v>0</v>
      </c>
      <c r="H466" s="652">
        <v>0</v>
      </c>
      <c r="I466" s="652">
        <v>20150</v>
      </c>
      <c r="J466" s="652">
        <v>0</v>
      </c>
      <c r="K466" s="652">
        <v>21600</v>
      </c>
      <c r="L466" s="652">
        <v>0</v>
      </c>
      <c r="M466" s="652">
        <v>5000</v>
      </c>
      <c r="N466" s="652">
        <v>0</v>
      </c>
      <c r="O466" s="652">
        <v>17900</v>
      </c>
      <c r="P466" s="652">
        <v>0</v>
      </c>
      <c r="Q466" s="652">
        <v>82500</v>
      </c>
      <c r="R466" s="652">
        <v>0</v>
      </c>
      <c r="S466" s="652"/>
      <c r="T466" s="652"/>
      <c r="U466" s="652"/>
      <c r="V466" s="652">
        <f>1500+60360+201045+108940</f>
        <v>371845</v>
      </c>
      <c r="W466" s="652">
        <v>0</v>
      </c>
      <c r="X466" s="652">
        <v>0</v>
      </c>
      <c r="Y466" s="652">
        <v>42000</v>
      </c>
      <c r="Z466" s="652">
        <v>0</v>
      </c>
      <c r="AA466" s="652">
        <v>0</v>
      </c>
      <c r="AB466" s="652">
        <v>0</v>
      </c>
      <c r="AC466" s="652">
        <v>0</v>
      </c>
      <c r="AD466" s="652">
        <v>0</v>
      </c>
      <c r="AE466" s="652">
        <v>0</v>
      </c>
      <c r="AF466" s="652">
        <v>172500</v>
      </c>
      <c r="AG466" s="652">
        <v>67595</v>
      </c>
      <c r="AH466" s="652">
        <v>0</v>
      </c>
      <c r="AI466" s="652">
        <v>0</v>
      </c>
      <c r="AJ466" s="652">
        <v>0</v>
      </c>
      <c r="AK466" s="652">
        <v>22000</v>
      </c>
      <c r="AL466" s="652">
        <v>0</v>
      </c>
      <c r="AM466" s="652">
        <v>43710</v>
      </c>
      <c r="AN466" s="652">
        <v>0</v>
      </c>
      <c r="AO466" s="652">
        <v>17690</v>
      </c>
      <c r="AP466" s="652">
        <v>0</v>
      </c>
      <c r="AQ466" s="652">
        <v>69300</v>
      </c>
      <c r="AR466" s="652">
        <v>0</v>
      </c>
      <c r="AS466" s="652">
        <v>0</v>
      </c>
      <c r="AT466" s="652">
        <v>0</v>
      </c>
      <c r="AU466" s="652">
        <v>35550</v>
      </c>
      <c r="AV466" s="652">
        <v>0</v>
      </c>
      <c r="AW466" s="652">
        <v>0</v>
      </c>
      <c r="AX466" s="652">
        <v>0</v>
      </c>
      <c r="AY466" s="652">
        <v>22450</v>
      </c>
      <c r="AZ466" s="652">
        <v>0</v>
      </c>
      <c r="BA466" s="652">
        <v>23400</v>
      </c>
      <c r="BB466" s="652">
        <v>0</v>
      </c>
      <c r="BC466" s="652">
        <v>12200</v>
      </c>
      <c r="BD466" s="652">
        <v>0</v>
      </c>
      <c r="BE466" s="652">
        <v>4100</v>
      </c>
      <c r="BF466" s="652">
        <v>0</v>
      </c>
      <c r="BG466" s="652">
        <v>3750</v>
      </c>
      <c r="BH466" s="652">
        <v>0</v>
      </c>
      <c r="BI466" s="1476">
        <f t="shared" si="21"/>
        <v>520894</v>
      </c>
      <c r="BJ466" s="1476">
        <f t="shared" si="21"/>
        <v>544345</v>
      </c>
      <c r="BK466" s="652">
        <f t="shared" si="22"/>
        <v>0</v>
      </c>
      <c r="BL466" s="652">
        <f t="shared" si="23"/>
        <v>23451</v>
      </c>
    </row>
    <row r="467" spans="1:67" ht="13.5" thickBot="1">
      <c r="A467" s="1417" t="s">
        <v>2668</v>
      </c>
      <c r="B467" s="1419" t="s">
        <v>2669</v>
      </c>
      <c r="C467" s="652">
        <v>0</v>
      </c>
      <c r="D467" s="652">
        <v>0</v>
      </c>
      <c r="E467" s="652">
        <v>0</v>
      </c>
      <c r="F467" s="652">
        <v>0</v>
      </c>
      <c r="G467" s="652">
        <v>0</v>
      </c>
      <c r="H467" s="652">
        <v>0</v>
      </c>
      <c r="I467" s="652">
        <v>0</v>
      </c>
      <c r="J467" s="652">
        <v>0</v>
      </c>
      <c r="K467" s="652">
        <v>0</v>
      </c>
      <c r="L467" s="652">
        <v>0</v>
      </c>
      <c r="M467" s="652">
        <v>0</v>
      </c>
      <c r="N467" s="652">
        <v>0</v>
      </c>
      <c r="O467" s="652">
        <v>0</v>
      </c>
      <c r="P467" s="652">
        <v>0</v>
      </c>
      <c r="Q467" s="652">
        <v>0</v>
      </c>
      <c r="R467" s="652">
        <v>0</v>
      </c>
      <c r="S467" s="652"/>
      <c r="T467" s="652"/>
      <c r="U467" s="652"/>
      <c r="V467" s="652">
        <v>4500</v>
      </c>
      <c r="W467" s="652">
        <v>0</v>
      </c>
      <c r="X467" s="652">
        <v>0</v>
      </c>
      <c r="Y467" s="652">
        <v>0</v>
      </c>
      <c r="Z467" s="652">
        <v>0</v>
      </c>
      <c r="AA467" s="652">
        <v>0</v>
      </c>
      <c r="AB467" s="652">
        <v>0</v>
      </c>
      <c r="AC467" s="652">
        <v>0</v>
      </c>
      <c r="AD467" s="652">
        <v>0</v>
      </c>
      <c r="AE467" s="652">
        <v>0</v>
      </c>
      <c r="AF467" s="652">
        <v>0</v>
      </c>
      <c r="AG467" s="652">
        <v>0</v>
      </c>
      <c r="AH467" s="652">
        <v>0</v>
      </c>
      <c r="AI467" s="652">
        <v>0</v>
      </c>
      <c r="AJ467" s="652">
        <v>0</v>
      </c>
      <c r="AK467" s="652">
        <v>0</v>
      </c>
      <c r="AL467" s="652">
        <v>0</v>
      </c>
      <c r="AM467" s="652">
        <v>0</v>
      </c>
      <c r="AN467" s="652">
        <v>0</v>
      </c>
      <c r="AO467" s="652">
        <v>0</v>
      </c>
      <c r="AP467" s="652">
        <v>0</v>
      </c>
      <c r="AQ467" s="652">
        <v>3400</v>
      </c>
      <c r="AR467" s="652">
        <v>0</v>
      </c>
      <c r="AS467" s="652">
        <v>0</v>
      </c>
      <c r="AT467" s="652">
        <v>0</v>
      </c>
      <c r="AU467" s="652">
        <v>0</v>
      </c>
      <c r="AV467" s="652">
        <v>0</v>
      </c>
      <c r="AW467" s="652">
        <v>0</v>
      </c>
      <c r="AX467" s="652">
        <v>0</v>
      </c>
      <c r="AY467" s="652">
        <v>0</v>
      </c>
      <c r="AZ467" s="652">
        <v>0</v>
      </c>
      <c r="BA467" s="652">
        <v>0</v>
      </c>
      <c r="BB467" s="652">
        <v>0</v>
      </c>
      <c r="BC467" s="652">
        <v>475</v>
      </c>
      <c r="BD467" s="652">
        <v>0</v>
      </c>
      <c r="BE467" s="652">
        <v>1100</v>
      </c>
      <c r="BF467" s="652">
        <v>0</v>
      </c>
      <c r="BG467" s="652">
        <v>0</v>
      </c>
      <c r="BH467" s="652">
        <v>0</v>
      </c>
      <c r="BI467" s="1476">
        <f t="shared" si="21"/>
        <v>4975</v>
      </c>
      <c r="BJ467" s="1476">
        <f t="shared" si="21"/>
        <v>4500</v>
      </c>
      <c r="BK467" s="652">
        <f t="shared" si="22"/>
        <v>475</v>
      </c>
      <c r="BL467" s="652">
        <f t="shared" si="23"/>
        <v>0</v>
      </c>
    </row>
    <row r="468" spans="1:67" ht="13.5" thickBot="1">
      <c r="A468" s="1417" t="s">
        <v>2670</v>
      </c>
      <c r="B468" s="1419" t="s">
        <v>2671</v>
      </c>
      <c r="C468" s="652">
        <v>0</v>
      </c>
      <c r="D468" s="652">
        <v>0</v>
      </c>
      <c r="E468" s="652">
        <v>0</v>
      </c>
      <c r="F468" s="652">
        <v>0</v>
      </c>
      <c r="G468" s="652">
        <v>0</v>
      </c>
      <c r="H468" s="652">
        <v>0</v>
      </c>
      <c r="I468" s="652">
        <v>699</v>
      </c>
      <c r="J468" s="652">
        <v>0</v>
      </c>
      <c r="K468" s="652">
        <v>0</v>
      </c>
      <c r="L468" s="652">
        <v>0</v>
      </c>
      <c r="M468" s="652">
        <v>0</v>
      </c>
      <c r="N468" s="652">
        <v>0</v>
      </c>
      <c r="O468" s="652">
        <v>0</v>
      </c>
      <c r="P468" s="652">
        <v>0</v>
      </c>
      <c r="Q468" s="652">
        <v>0</v>
      </c>
      <c r="R468" s="652">
        <v>0</v>
      </c>
      <c r="S468" s="652"/>
      <c r="T468" s="652"/>
      <c r="U468" s="652"/>
      <c r="V468" s="652">
        <v>2299</v>
      </c>
      <c r="W468" s="652">
        <v>0</v>
      </c>
      <c r="X468" s="652">
        <v>0</v>
      </c>
      <c r="Y468" s="652">
        <v>0</v>
      </c>
      <c r="Z468" s="652">
        <v>0</v>
      </c>
      <c r="AA468" s="652">
        <v>0</v>
      </c>
      <c r="AB468" s="652">
        <v>0</v>
      </c>
      <c r="AC468" s="652">
        <v>0</v>
      </c>
      <c r="AD468" s="652">
        <v>0</v>
      </c>
      <c r="AE468" s="652">
        <v>0</v>
      </c>
      <c r="AF468" s="652">
        <v>0</v>
      </c>
      <c r="AG468" s="652">
        <v>0</v>
      </c>
      <c r="AH468" s="652">
        <v>0</v>
      </c>
      <c r="AI468" s="652">
        <v>0</v>
      </c>
      <c r="AJ468" s="652">
        <v>0</v>
      </c>
      <c r="AK468" s="652">
        <v>0</v>
      </c>
      <c r="AL468" s="652">
        <v>0</v>
      </c>
      <c r="AM468" s="652">
        <v>0</v>
      </c>
      <c r="AN468" s="652">
        <v>0</v>
      </c>
      <c r="AO468" s="652">
        <v>0</v>
      </c>
      <c r="AP468" s="652">
        <v>0</v>
      </c>
      <c r="AQ468" s="652">
        <v>0</v>
      </c>
      <c r="AR468" s="652">
        <v>0</v>
      </c>
      <c r="AS468" s="652">
        <v>0</v>
      </c>
      <c r="AT468" s="652">
        <v>0</v>
      </c>
      <c r="AU468" s="652">
        <v>1600</v>
      </c>
      <c r="AV468" s="652">
        <v>0</v>
      </c>
      <c r="AW468" s="652">
        <v>0</v>
      </c>
      <c r="AX468" s="652">
        <v>0</v>
      </c>
      <c r="AY468" s="652">
        <v>0</v>
      </c>
      <c r="AZ468" s="652">
        <v>0</v>
      </c>
      <c r="BA468" s="652">
        <v>0</v>
      </c>
      <c r="BB468" s="652">
        <v>0</v>
      </c>
      <c r="BC468" s="652">
        <v>0</v>
      </c>
      <c r="BD468" s="652">
        <v>0</v>
      </c>
      <c r="BE468" s="652">
        <v>0</v>
      </c>
      <c r="BF468" s="652">
        <v>0</v>
      </c>
      <c r="BG468" s="652">
        <v>0</v>
      </c>
      <c r="BH468" s="652">
        <v>0</v>
      </c>
      <c r="BI468" s="1476">
        <f t="shared" si="21"/>
        <v>2299</v>
      </c>
      <c r="BJ468" s="1476">
        <f t="shared" si="21"/>
        <v>2299</v>
      </c>
      <c r="BK468" s="652">
        <f t="shared" si="22"/>
        <v>0</v>
      </c>
      <c r="BL468" s="652">
        <f t="shared" si="23"/>
        <v>0</v>
      </c>
    </row>
    <row r="469" spans="1:67" ht="13.5" thickBot="1">
      <c r="A469" s="1417" t="s">
        <v>2672</v>
      </c>
      <c r="B469" s="1419" t="s">
        <v>2673</v>
      </c>
      <c r="C469" s="652">
        <v>0</v>
      </c>
      <c r="D469" s="652">
        <v>0</v>
      </c>
      <c r="E469" s="652">
        <v>0</v>
      </c>
      <c r="F469" s="652">
        <v>0</v>
      </c>
      <c r="G469" s="652">
        <v>0</v>
      </c>
      <c r="H469" s="652">
        <v>0</v>
      </c>
      <c r="I469" s="652">
        <v>0</v>
      </c>
      <c r="J469" s="652">
        <v>0</v>
      </c>
      <c r="K469" s="652">
        <v>0</v>
      </c>
      <c r="L469" s="652">
        <v>0</v>
      </c>
      <c r="M469" s="652">
        <v>0</v>
      </c>
      <c r="N469" s="652">
        <v>0</v>
      </c>
      <c r="O469" s="652">
        <v>8100</v>
      </c>
      <c r="P469" s="652">
        <v>0</v>
      </c>
      <c r="Q469" s="652">
        <v>0</v>
      </c>
      <c r="R469" s="652">
        <v>0</v>
      </c>
      <c r="S469" s="652"/>
      <c r="T469" s="652">
        <v>8316</v>
      </c>
      <c r="U469" s="652"/>
      <c r="V469" s="652">
        <f>8100+48716</f>
        <v>56816</v>
      </c>
      <c r="W469" s="652">
        <v>0</v>
      </c>
      <c r="X469" s="652">
        <v>0</v>
      </c>
      <c r="Y469" s="652">
        <v>0</v>
      </c>
      <c r="Z469" s="652">
        <v>0</v>
      </c>
      <c r="AA469" s="652">
        <v>0</v>
      </c>
      <c r="AB469" s="652">
        <v>0</v>
      </c>
      <c r="AC469" s="652">
        <v>0</v>
      </c>
      <c r="AD469" s="652">
        <v>0</v>
      </c>
      <c r="AE469" s="652">
        <v>0</v>
      </c>
      <c r="AF469" s="652">
        <v>0</v>
      </c>
      <c r="AG469" s="652">
        <v>7200</v>
      </c>
      <c r="AH469" s="652">
        <v>0</v>
      </c>
      <c r="AI469" s="652">
        <v>0</v>
      </c>
      <c r="AJ469" s="652">
        <v>0</v>
      </c>
      <c r="AK469" s="652">
        <v>0</v>
      </c>
      <c r="AL469" s="652">
        <v>0</v>
      </c>
      <c r="AM469" s="652">
        <v>41516</v>
      </c>
      <c r="AN469" s="652">
        <v>0</v>
      </c>
      <c r="AO469" s="652">
        <v>0</v>
      </c>
      <c r="AP469" s="652">
        <v>0</v>
      </c>
      <c r="AQ469" s="652">
        <v>0</v>
      </c>
      <c r="AR469" s="652">
        <v>0</v>
      </c>
      <c r="AS469" s="652">
        <v>0</v>
      </c>
      <c r="AT469" s="652">
        <v>0</v>
      </c>
      <c r="AU469" s="652">
        <v>0</v>
      </c>
      <c r="AV469" s="652">
        <v>0</v>
      </c>
      <c r="AW469" s="652">
        <v>0</v>
      </c>
      <c r="AX469" s="652">
        <v>0</v>
      </c>
      <c r="AY469" s="652">
        <v>0</v>
      </c>
      <c r="AZ469" s="652">
        <v>0</v>
      </c>
      <c r="BA469" s="652">
        <v>0</v>
      </c>
      <c r="BB469" s="652">
        <v>0</v>
      </c>
      <c r="BC469" s="652">
        <v>0</v>
      </c>
      <c r="BD469" s="652">
        <v>0</v>
      </c>
      <c r="BE469" s="652">
        <v>0</v>
      </c>
      <c r="BF469" s="652">
        <v>0</v>
      </c>
      <c r="BG469" s="652">
        <v>0</v>
      </c>
      <c r="BH469" s="652">
        <v>0</v>
      </c>
      <c r="BI469" s="1476">
        <f t="shared" si="21"/>
        <v>56816</v>
      </c>
      <c r="BJ469" s="1476">
        <f t="shared" si="21"/>
        <v>65132</v>
      </c>
      <c r="BK469" s="652">
        <f t="shared" si="22"/>
        <v>0</v>
      </c>
      <c r="BL469" s="652">
        <f t="shared" si="23"/>
        <v>8316</v>
      </c>
    </row>
    <row r="470" spans="1:67" s="1449" customFormat="1" ht="13.5" thickBot="1">
      <c r="A470" s="1447" t="s">
        <v>4224</v>
      </c>
      <c r="B470" s="1454"/>
      <c r="C470" s="757">
        <v>0</v>
      </c>
      <c r="D470" s="757">
        <v>0</v>
      </c>
      <c r="E470" s="757">
        <v>0</v>
      </c>
      <c r="F470" s="757">
        <v>0</v>
      </c>
      <c r="G470" s="757">
        <v>0</v>
      </c>
      <c r="H470" s="757">
        <v>0</v>
      </c>
      <c r="I470" s="757">
        <v>0</v>
      </c>
      <c r="J470" s="757">
        <v>0</v>
      </c>
      <c r="K470" s="757">
        <v>0</v>
      </c>
      <c r="L470" s="757">
        <v>0</v>
      </c>
      <c r="M470" s="757">
        <v>0</v>
      </c>
      <c r="N470" s="757">
        <v>0</v>
      </c>
      <c r="O470" s="757">
        <v>0</v>
      </c>
      <c r="P470" s="757">
        <v>0</v>
      </c>
      <c r="Q470" s="757"/>
      <c r="R470" s="757">
        <v>0</v>
      </c>
      <c r="S470" s="757">
        <f>1388611952.11+147395431-57561+49246593.85</f>
        <v>1585196415.9599998</v>
      </c>
      <c r="T470" s="757">
        <f>89734277.7285+8540380</f>
        <v>98274657.728499994</v>
      </c>
      <c r="U470" s="757"/>
      <c r="V470" s="757"/>
      <c r="W470" s="757">
        <v>0</v>
      </c>
      <c r="X470" s="757">
        <v>0</v>
      </c>
      <c r="Y470" s="757">
        <v>803198.84</v>
      </c>
      <c r="Z470" s="757">
        <v>0</v>
      </c>
      <c r="AA470" s="757">
        <v>0</v>
      </c>
      <c r="AB470" s="757">
        <v>0</v>
      </c>
      <c r="AC470" s="757">
        <v>0</v>
      </c>
      <c r="AD470" s="757">
        <v>0</v>
      </c>
      <c r="AE470" s="757">
        <v>0</v>
      </c>
      <c r="AF470" s="757">
        <v>0</v>
      </c>
      <c r="AG470" s="757">
        <v>0</v>
      </c>
      <c r="AH470" s="757">
        <v>0</v>
      </c>
      <c r="AI470" s="757">
        <v>0</v>
      </c>
      <c r="AJ470" s="757">
        <v>0</v>
      </c>
      <c r="AK470" s="757">
        <v>0</v>
      </c>
      <c r="AL470" s="757">
        <v>0</v>
      </c>
      <c r="AM470" s="757">
        <v>0</v>
      </c>
      <c r="AN470" s="757">
        <v>0</v>
      </c>
      <c r="AO470" s="757">
        <v>0</v>
      </c>
      <c r="AP470" s="757">
        <v>0</v>
      </c>
      <c r="AQ470" s="757">
        <v>0</v>
      </c>
      <c r="AR470" s="757">
        <v>0</v>
      </c>
      <c r="AS470" s="757">
        <v>0</v>
      </c>
      <c r="AT470" s="757">
        <v>0</v>
      </c>
      <c r="AU470" s="757">
        <v>0</v>
      </c>
      <c r="AV470" s="757">
        <v>0</v>
      </c>
      <c r="AW470" s="757">
        <v>0</v>
      </c>
      <c r="AX470" s="757">
        <v>0</v>
      </c>
      <c r="AY470" s="757">
        <v>0</v>
      </c>
      <c r="AZ470" s="757">
        <v>0</v>
      </c>
      <c r="BA470" s="757">
        <v>0</v>
      </c>
      <c r="BB470" s="757">
        <v>0</v>
      </c>
      <c r="BC470" s="757">
        <v>0</v>
      </c>
      <c r="BD470" s="757">
        <v>0</v>
      </c>
      <c r="BE470" s="757">
        <v>0</v>
      </c>
      <c r="BF470" s="757">
        <v>0</v>
      </c>
      <c r="BG470" s="757">
        <v>0</v>
      </c>
      <c r="BH470" s="757">
        <v>0</v>
      </c>
      <c r="BI470" s="1476">
        <f t="shared" si="21"/>
        <v>1585999614.7999997</v>
      </c>
      <c r="BJ470" s="1476">
        <f t="shared" si="21"/>
        <v>98274657.728499994</v>
      </c>
      <c r="BK470" s="757">
        <f t="shared" si="22"/>
        <v>1487724957.0714998</v>
      </c>
      <c r="BL470" s="757">
        <f t="shared" si="23"/>
        <v>0</v>
      </c>
    </row>
    <row r="471" spans="1:67" ht="13.5" thickBot="1">
      <c r="A471" s="1417" t="s">
        <v>4225</v>
      </c>
      <c r="B471" s="1419" t="s">
        <v>4226</v>
      </c>
      <c r="C471" s="652">
        <v>0</v>
      </c>
      <c r="D471" s="652">
        <v>0</v>
      </c>
      <c r="E471" s="652">
        <v>0</v>
      </c>
      <c r="F471" s="652">
        <v>0</v>
      </c>
      <c r="G471" s="652">
        <v>0</v>
      </c>
      <c r="H471" s="652">
        <v>0</v>
      </c>
      <c r="I471" s="652">
        <v>0</v>
      </c>
      <c r="J471" s="652">
        <v>0</v>
      </c>
      <c r="K471" s="652">
        <v>0</v>
      </c>
      <c r="L471" s="652">
        <v>0</v>
      </c>
      <c r="M471" s="652">
        <v>0</v>
      </c>
      <c r="N471" s="652">
        <v>0</v>
      </c>
      <c r="O471" s="652">
        <v>0</v>
      </c>
      <c r="P471" s="652">
        <v>0</v>
      </c>
      <c r="Q471" s="652">
        <v>21039379.399999999</v>
      </c>
      <c r="R471" s="652">
        <v>0</v>
      </c>
      <c r="S471" s="652"/>
      <c r="T471" s="652"/>
      <c r="U471" s="652"/>
      <c r="V471" s="652"/>
      <c r="W471" s="652">
        <v>0</v>
      </c>
      <c r="X471" s="652">
        <v>0</v>
      </c>
      <c r="Y471" s="652">
        <v>0</v>
      </c>
      <c r="Z471" s="652">
        <v>0</v>
      </c>
      <c r="AA471" s="652">
        <v>0</v>
      </c>
      <c r="AB471" s="652">
        <v>0</v>
      </c>
      <c r="AC471" s="652">
        <v>0</v>
      </c>
      <c r="AD471" s="652">
        <v>0</v>
      </c>
      <c r="AE471" s="652">
        <v>0</v>
      </c>
      <c r="AF471" s="652">
        <v>0</v>
      </c>
      <c r="AG471" s="652">
        <v>0</v>
      </c>
      <c r="AH471" s="652">
        <v>0</v>
      </c>
      <c r="AI471" s="652">
        <v>0</v>
      </c>
      <c r="AJ471" s="652">
        <v>0</v>
      </c>
      <c r="AK471" s="652">
        <v>0</v>
      </c>
      <c r="AL471" s="652">
        <v>0</v>
      </c>
      <c r="AM471" s="652">
        <v>0</v>
      </c>
      <c r="AN471" s="652">
        <v>0</v>
      </c>
      <c r="AO471" s="652">
        <v>0</v>
      </c>
      <c r="AP471" s="652">
        <v>0</v>
      </c>
      <c r="AQ471" s="652">
        <v>0</v>
      </c>
      <c r="AR471" s="652">
        <v>0</v>
      </c>
      <c r="AS471" s="652">
        <v>0</v>
      </c>
      <c r="AT471" s="652">
        <v>0</v>
      </c>
      <c r="AU471" s="652">
        <v>0</v>
      </c>
      <c r="AV471" s="652">
        <v>0</v>
      </c>
      <c r="AW471" s="652">
        <v>0</v>
      </c>
      <c r="AX471" s="652">
        <v>0</v>
      </c>
      <c r="AY471" s="652">
        <v>0</v>
      </c>
      <c r="AZ471" s="652">
        <v>0</v>
      </c>
      <c r="BA471" s="652">
        <v>0</v>
      </c>
      <c r="BB471" s="652">
        <v>0</v>
      </c>
      <c r="BC471" s="652">
        <v>0</v>
      </c>
      <c r="BD471" s="652">
        <v>0</v>
      </c>
      <c r="BE471" s="652">
        <v>0</v>
      </c>
      <c r="BF471" s="652">
        <v>0</v>
      </c>
      <c r="BG471" s="652">
        <v>0</v>
      </c>
      <c r="BH471" s="652">
        <v>0</v>
      </c>
      <c r="BI471" s="1476">
        <f t="shared" si="21"/>
        <v>21039379.399999999</v>
      </c>
      <c r="BJ471" s="1476">
        <f t="shared" si="21"/>
        <v>0</v>
      </c>
      <c r="BK471" s="652">
        <f>IF(BI471&gt;BJ471,BI471-BJ471,0)</f>
        <v>21039379.399999999</v>
      </c>
      <c r="BL471" s="652">
        <f>IF(BJ471&gt;BI471,BJ471-BI471,0)</f>
        <v>0</v>
      </c>
    </row>
    <row r="472" spans="1:67" ht="13.5" thickBot="1">
      <c r="A472" s="1417" t="s">
        <v>4227</v>
      </c>
      <c r="B472" s="1419" t="s">
        <v>1272</v>
      </c>
      <c r="C472" s="652">
        <v>0</v>
      </c>
      <c r="D472" s="652">
        <v>0</v>
      </c>
      <c r="E472" s="652">
        <v>0</v>
      </c>
      <c r="F472" s="652">
        <v>0</v>
      </c>
      <c r="G472" s="652">
        <v>0</v>
      </c>
      <c r="H472" s="652">
        <v>0</v>
      </c>
      <c r="I472" s="652">
        <v>0</v>
      </c>
      <c r="J472" s="652">
        <v>0</v>
      </c>
      <c r="K472" s="652">
        <v>0</v>
      </c>
      <c r="L472" s="652">
        <v>0</v>
      </c>
      <c r="M472" s="652">
        <v>0</v>
      </c>
      <c r="N472" s="652">
        <v>0</v>
      </c>
      <c r="O472" s="652">
        <v>0</v>
      </c>
      <c r="P472" s="652">
        <v>0</v>
      </c>
      <c r="Q472" s="652">
        <v>10084774.17</v>
      </c>
      <c r="R472" s="652">
        <v>0</v>
      </c>
      <c r="S472" s="652"/>
      <c r="T472" s="652"/>
      <c r="U472" s="652"/>
      <c r="V472" s="652"/>
      <c r="W472" s="652">
        <v>0</v>
      </c>
      <c r="X472" s="652">
        <v>0</v>
      </c>
      <c r="Y472" s="652">
        <v>0</v>
      </c>
      <c r="Z472" s="652">
        <v>0</v>
      </c>
      <c r="AA472" s="652">
        <v>0</v>
      </c>
      <c r="AB472" s="652">
        <v>0</v>
      </c>
      <c r="AC472" s="652">
        <v>0</v>
      </c>
      <c r="AD472" s="652">
        <v>0</v>
      </c>
      <c r="AE472" s="652">
        <v>0</v>
      </c>
      <c r="AF472" s="652">
        <v>0</v>
      </c>
      <c r="AG472" s="652">
        <v>0</v>
      </c>
      <c r="AH472" s="652">
        <v>0</v>
      </c>
      <c r="AI472" s="652">
        <v>0</v>
      </c>
      <c r="AJ472" s="652">
        <v>0</v>
      </c>
      <c r="AK472" s="652">
        <v>0</v>
      </c>
      <c r="AL472" s="652">
        <v>0</v>
      </c>
      <c r="AM472" s="652">
        <v>0</v>
      </c>
      <c r="AN472" s="652">
        <v>0</v>
      </c>
      <c r="AO472" s="652">
        <v>0</v>
      </c>
      <c r="AP472" s="652">
        <v>0</v>
      </c>
      <c r="AQ472" s="652">
        <v>0</v>
      </c>
      <c r="AR472" s="652">
        <v>0</v>
      </c>
      <c r="AS472" s="652">
        <v>0</v>
      </c>
      <c r="AT472" s="652">
        <v>0</v>
      </c>
      <c r="AU472" s="652">
        <v>0</v>
      </c>
      <c r="AV472" s="652">
        <v>0</v>
      </c>
      <c r="AW472" s="652">
        <v>0</v>
      </c>
      <c r="AX472" s="652">
        <v>0</v>
      </c>
      <c r="AY472" s="652">
        <v>0</v>
      </c>
      <c r="AZ472" s="652">
        <v>0</v>
      </c>
      <c r="BA472" s="652">
        <v>0</v>
      </c>
      <c r="BB472" s="652">
        <v>0</v>
      </c>
      <c r="BC472" s="652">
        <v>0</v>
      </c>
      <c r="BD472" s="652">
        <v>0</v>
      </c>
      <c r="BE472" s="652">
        <v>0</v>
      </c>
      <c r="BF472" s="652">
        <v>0</v>
      </c>
      <c r="BG472" s="652">
        <v>0</v>
      </c>
      <c r="BH472" s="652">
        <v>0</v>
      </c>
      <c r="BI472" s="1476">
        <f t="shared" si="21"/>
        <v>10084774.17</v>
      </c>
      <c r="BJ472" s="1476">
        <f t="shared" si="21"/>
        <v>0</v>
      </c>
      <c r="BK472" s="652">
        <f>IF(BI472&gt;BJ472,BI472-BJ472,0)</f>
        <v>10084774.17</v>
      </c>
      <c r="BL472" s="652">
        <f>IF(BJ472&gt;BI472,BJ472-BI472,0)</f>
        <v>0</v>
      </c>
    </row>
    <row r="473" spans="1:67" ht="13.5" thickBot="1">
      <c r="A473" s="1417" t="s">
        <v>4228</v>
      </c>
      <c r="B473" s="1419" t="s">
        <v>4229</v>
      </c>
      <c r="C473" s="652">
        <v>0</v>
      </c>
      <c r="D473" s="652">
        <v>0</v>
      </c>
      <c r="E473" s="652">
        <v>0</v>
      </c>
      <c r="F473" s="652">
        <v>0</v>
      </c>
      <c r="G473" s="652">
        <v>3486713</v>
      </c>
      <c r="H473" s="652">
        <v>0</v>
      </c>
      <c r="I473" s="652">
        <v>0</v>
      </c>
      <c r="J473" s="652">
        <v>0</v>
      </c>
      <c r="K473" s="652">
        <v>0</v>
      </c>
      <c r="L473" s="652">
        <v>0</v>
      </c>
      <c r="M473" s="652">
        <v>0</v>
      </c>
      <c r="N473" s="652">
        <v>0</v>
      </c>
      <c r="O473" s="652">
        <v>0</v>
      </c>
      <c r="P473" s="652">
        <v>0</v>
      </c>
      <c r="Q473" s="652">
        <v>0</v>
      </c>
      <c r="R473" s="652">
        <v>0</v>
      </c>
      <c r="S473" s="652"/>
      <c r="T473" s="652"/>
      <c r="U473" s="652"/>
      <c r="V473" s="652"/>
      <c r="W473" s="652">
        <v>0</v>
      </c>
      <c r="X473" s="652">
        <v>0</v>
      </c>
      <c r="Y473" s="652">
        <v>0</v>
      </c>
      <c r="Z473" s="652">
        <v>0</v>
      </c>
      <c r="AA473" s="652">
        <v>0</v>
      </c>
      <c r="AB473" s="652">
        <v>0</v>
      </c>
      <c r="AC473" s="652">
        <v>2249413</v>
      </c>
      <c r="AD473" s="652">
        <v>0</v>
      </c>
      <c r="AE473" s="652">
        <v>0</v>
      </c>
      <c r="AF473" s="652">
        <v>0</v>
      </c>
      <c r="AG473" s="652">
        <v>0</v>
      </c>
      <c r="AH473" s="652">
        <v>0</v>
      </c>
      <c r="AI473" s="652">
        <v>0</v>
      </c>
      <c r="AJ473" s="652">
        <v>0</v>
      </c>
      <c r="AK473" s="652">
        <v>0</v>
      </c>
      <c r="AL473" s="652">
        <v>0</v>
      </c>
      <c r="AM473" s="652">
        <v>0</v>
      </c>
      <c r="AN473" s="652">
        <v>0</v>
      </c>
      <c r="AO473" s="652">
        <v>0</v>
      </c>
      <c r="AP473" s="652">
        <v>0</v>
      </c>
      <c r="AQ473" s="652">
        <v>0</v>
      </c>
      <c r="AR473" s="652">
        <v>0</v>
      </c>
      <c r="AS473" s="652">
        <v>3129832</v>
      </c>
      <c r="AT473" s="652">
        <v>0</v>
      </c>
      <c r="AU473" s="652">
        <v>0</v>
      </c>
      <c r="AV473" s="652">
        <v>0</v>
      </c>
      <c r="AW473" s="652">
        <v>0</v>
      </c>
      <c r="AX473" s="652">
        <v>0</v>
      </c>
      <c r="AY473" s="652">
        <v>0</v>
      </c>
      <c r="AZ473" s="652">
        <v>0</v>
      </c>
      <c r="BA473" s="652">
        <v>0</v>
      </c>
      <c r="BB473" s="652">
        <v>0</v>
      </c>
      <c r="BC473" s="652">
        <v>0</v>
      </c>
      <c r="BD473" s="652">
        <v>0</v>
      </c>
      <c r="BE473" s="652">
        <v>0</v>
      </c>
      <c r="BF473" s="652">
        <v>0</v>
      </c>
      <c r="BG473" s="652">
        <v>0</v>
      </c>
      <c r="BH473" s="652">
        <v>0</v>
      </c>
      <c r="BI473" s="1476">
        <f t="shared" si="21"/>
        <v>8865958</v>
      </c>
      <c r="BJ473" s="1476">
        <f t="shared" si="21"/>
        <v>0</v>
      </c>
      <c r="BK473" s="652">
        <f>IF(BI473&gt;BJ473,BI473-BJ473,0)</f>
        <v>8865958</v>
      </c>
      <c r="BL473" s="652">
        <f>IF(BJ473&gt;BI473,BJ473-BI473,0)</f>
        <v>0</v>
      </c>
    </row>
    <row r="474" spans="1:67" ht="13.5" thickBot="1">
      <c r="A474" s="1417" t="s">
        <v>4230</v>
      </c>
      <c r="B474" s="1419" t="s">
        <v>4231</v>
      </c>
      <c r="C474" s="652">
        <v>5319186</v>
      </c>
      <c r="D474" s="652">
        <v>0</v>
      </c>
      <c r="E474" s="652">
        <v>0</v>
      </c>
      <c r="F474" s="652">
        <v>0</v>
      </c>
      <c r="G474" s="652">
        <v>0</v>
      </c>
      <c r="H474" s="652">
        <v>0</v>
      </c>
      <c r="I474" s="652">
        <v>0</v>
      </c>
      <c r="J474" s="652">
        <v>0</v>
      </c>
      <c r="K474" s="652">
        <v>0</v>
      </c>
      <c r="L474" s="652">
        <v>0</v>
      </c>
      <c r="M474" s="652">
        <v>0</v>
      </c>
      <c r="N474" s="652">
        <v>0</v>
      </c>
      <c r="O474" s="652">
        <v>0</v>
      </c>
      <c r="P474" s="652">
        <v>0</v>
      </c>
      <c r="Q474" s="652">
        <v>0</v>
      </c>
      <c r="R474" s="652">
        <v>0</v>
      </c>
      <c r="S474" s="652"/>
      <c r="T474" s="652"/>
      <c r="U474" s="652"/>
      <c r="V474" s="652"/>
      <c r="W474" s="652">
        <v>0</v>
      </c>
      <c r="X474" s="652">
        <v>0</v>
      </c>
      <c r="Y474" s="652">
        <v>0</v>
      </c>
      <c r="Z474" s="652">
        <v>0</v>
      </c>
      <c r="AA474" s="652">
        <v>0</v>
      </c>
      <c r="AB474" s="652">
        <v>0</v>
      </c>
      <c r="AC474" s="652">
        <v>828038</v>
      </c>
      <c r="AD474" s="652">
        <v>0</v>
      </c>
      <c r="AE474" s="652">
        <v>0</v>
      </c>
      <c r="AF474" s="652">
        <v>0</v>
      </c>
      <c r="AG474" s="652">
        <v>0</v>
      </c>
      <c r="AH474" s="652">
        <v>0</v>
      </c>
      <c r="AI474" s="652">
        <v>0</v>
      </c>
      <c r="AJ474" s="652">
        <v>0</v>
      </c>
      <c r="AK474" s="652">
        <v>0</v>
      </c>
      <c r="AL474" s="652">
        <v>0</v>
      </c>
      <c r="AM474" s="652">
        <v>0</v>
      </c>
      <c r="AN474" s="652">
        <v>0</v>
      </c>
      <c r="AO474" s="652">
        <v>0</v>
      </c>
      <c r="AP474" s="652">
        <v>0</v>
      </c>
      <c r="AQ474" s="652">
        <v>0</v>
      </c>
      <c r="AR474" s="652">
        <v>0</v>
      </c>
      <c r="AS474" s="652">
        <v>0</v>
      </c>
      <c r="AT474" s="652">
        <v>0</v>
      </c>
      <c r="AU474" s="652">
        <v>0</v>
      </c>
      <c r="AV474" s="652">
        <v>0</v>
      </c>
      <c r="AW474" s="652">
        <v>0</v>
      </c>
      <c r="AX474" s="652">
        <v>0</v>
      </c>
      <c r="AY474" s="652">
        <v>0</v>
      </c>
      <c r="AZ474" s="652">
        <v>0</v>
      </c>
      <c r="BA474" s="652">
        <v>0</v>
      </c>
      <c r="BB474" s="652">
        <v>0</v>
      </c>
      <c r="BC474" s="652">
        <v>0</v>
      </c>
      <c r="BD474" s="652">
        <v>0</v>
      </c>
      <c r="BE474" s="652">
        <v>0</v>
      </c>
      <c r="BF474" s="652">
        <v>0</v>
      </c>
      <c r="BG474" s="652">
        <v>0</v>
      </c>
      <c r="BH474" s="652">
        <v>0</v>
      </c>
      <c r="BI474" s="1476">
        <f t="shared" si="21"/>
        <v>6147224</v>
      </c>
      <c r="BJ474" s="1476">
        <f t="shared" si="21"/>
        <v>0</v>
      </c>
      <c r="BK474" s="652">
        <f>IF(BI474&gt;BJ474,BI474-BJ474,0)</f>
        <v>6147224</v>
      </c>
      <c r="BL474" s="652">
        <f>IF(BJ474&gt;BI474,BJ474-BI474,0)</f>
        <v>0</v>
      </c>
    </row>
    <row r="475" spans="1:67" ht="13.5" thickBot="1">
      <c r="A475" s="1417" t="s">
        <v>2674</v>
      </c>
      <c r="B475" s="1419" t="s">
        <v>2675</v>
      </c>
      <c r="C475" s="652">
        <v>0</v>
      </c>
      <c r="D475" s="652">
        <v>0</v>
      </c>
      <c r="E475" s="652">
        <v>0</v>
      </c>
      <c r="F475" s="652">
        <v>0</v>
      </c>
      <c r="G475" s="652">
        <v>0</v>
      </c>
      <c r="H475" s="652">
        <v>0</v>
      </c>
      <c r="I475" s="652">
        <v>0</v>
      </c>
      <c r="J475" s="652">
        <v>0</v>
      </c>
      <c r="K475" s="652">
        <v>0</v>
      </c>
      <c r="L475" s="652">
        <v>0</v>
      </c>
      <c r="M475" s="652">
        <v>0</v>
      </c>
      <c r="N475" s="652">
        <v>0</v>
      </c>
      <c r="O475" s="652">
        <v>0</v>
      </c>
      <c r="P475" s="652">
        <v>0</v>
      </c>
      <c r="Q475" s="652">
        <v>0</v>
      </c>
      <c r="R475" s="652">
        <v>0</v>
      </c>
      <c r="S475" s="652"/>
      <c r="T475" s="652"/>
      <c r="U475" s="652"/>
      <c r="V475" s="652"/>
      <c r="W475" s="652">
        <v>0</v>
      </c>
      <c r="X475" s="652">
        <v>0</v>
      </c>
      <c r="Y475" s="652">
        <v>0</v>
      </c>
      <c r="Z475" s="652">
        <v>0</v>
      </c>
      <c r="AA475" s="652">
        <v>0</v>
      </c>
      <c r="AB475" s="652">
        <v>0</v>
      </c>
      <c r="AC475" s="652">
        <v>0</v>
      </c>
      <c r="AD475" s="652">
        <v>0</v>
      </c>
      <c r="AE475" s="652">
        <v>0</v>
      </c>
      <c r="AF475" s="652">
        <v>0</v>
      </c>
      <c r="AG475" s="652">
        <v>0</v>
      </c>
      <c r="AH475" s="652">
        <v>0</v>
      </c>
      <c r="AI475" s="652">
        <v>0</v>
      </c>
      <c r="AJ475" s="652">
        <v>0</v>
      </c>
      <c r="AK475" s="652">
        <v>0</v>
      </c>
      <c r="AL475" s="652">
        <v>0</v>
      </c>
      <c r="AM475" s="652">
        <v>0</v>
      </c>
      <c r="AN475" s="652">
        <v>0</v>
      </c>
      <c r="AO475" s="652">
        <v>0</v>
      </c>
      <c r="AP475" s="652">
        <v>0</v>
      </c>
      <c r="AQ475" s="652">
        <v>0</v>
      </c>
      <c r="AR475" s="652">
        <v>0</v>
      </c>
      <c r="AS475" s="652">
        <v>0</v>
      </c>
      <c r="AT475" s="652">
        <v>0</v>
      </c>
      <c r="AU475" s="652">
        <v>0</v>
      </c>
      <c r="AV475" s="652">
        <v>0</v>
      </c>
      <c r="AW475" s="652">
        <v>0</v>
      </c>
      <c r="AX475" s="652">
        <v>0</v>
      </c>
      <c r="AY475" s="652">
        <v>0</v>
      </c>
      <c r="AZ475" s="652">
        <v>0</v>
      </c>
      <c r="BA475" s="652">
        <v>0</v>
      </c>
      <c r="BB475" s="652">
        <v>0</v>
      </c>
      <c r="BC475" s="652">
        <v>0</v>
      </c>
      <c r="BD475" s="652">
        <v>0</v>
      </c>
      <c r="BE475" s="652">
        <v>0</v>
      </c>
      <c r="BF475" s="652">
        <v>0</v>
      </c>
      <c r="BG475" s="652">
        <v>0</v>
      </c>
      <c r="BH475" s="652">
        <v>0</v>
      </c>
      <c r="BI475" s="1476">
        <f t="shared" si="21"/>
        <v>0</v>
      </c>
      <c r="BJ475" s="1476">
        <f t="shared" si="21"/>
        <v>0</v>
      </c>
      <c r="BK475" s="652">
        <f t="shared" si="22"/>
        <v>0</v>
      </c>
      <c r="BL475" s="652">
        <f t="shared" si="23"/>
        <v>0</v>
      </c>
      <c r="BM475" s="1460">
        <f>SUM(BI430:BI476)-BI470-BI471-BI472-BI473-BI474</f>
        <v>4847279.450000219</v>
      </c>
      <c r="BN475" s="1460">
        <f>SUM(BJ430:BJ476)-BJ470-BJ471-BJ472-BJ473-BJ474</f>
        <v>3539435.450000003</v>
      </c>
      <c r="BO475" s="1460">
        <f>SUM(BK430:BK476)-BK470-BK471-BK472-BK473-BK474</f>
        <v>1349376.0000001732</v>
      </c>
    </row>
    <row r="476" spans="1:67" ht="13.5" thickBot="1">
      <c r="A476" s="1417" t="s">
        <v>2676</v>
      </c>
      <c r="B476" s="1419" t="s">
        <v>2217</v>
      </c>
      <c r="C476" s="652">
        <v>0</v>
      </c>
      <c r="D476" s="652">
        <v>0</v>
      </c>
      <c r="E476" s="652">
        <v>6480</v>
      </c>
      <c r="F476" s="652">
        <v>0</v>
      </c>
      <c r="G476" s="652">
        <v>0</v>
      </c>
      <c r="H476" s="652">
        <v>0</v>
      </c>
      <c r="I476" s="652">
        <v>0</v>
      </c>
      <c r="J476" s="652">
        <v>0</v>
      </c>
      <c r="K476" s="652">
        <v>0</v>
      </c>
      <c r="L476" s="652">
        <v>0</v>
      </c>
      <c r="M476" s="652">
        <v>0</v>
      </c>
      <c r="N476" s="652">
        <v>0</v>
      </c>
      <c r="O476" s="652">
        <v>0</v>
      </c>
      <c r="P476" s="652">
        <v>0</v>
      </c>
      <c r="Q476" s="652">
        <v>152000</v>
      </c>
      <c r="R476" s="652">
        <v>0</v>
      </c>
      <c r="S476" s="652"/>
      <c r="T476" s="652"/>
      <c r="U476" s="652"/>
      <c r="V476" s="652">
        <f>15500+8400+45800+80430</f>
        <v>150130</v>
      </c>
      <c r="W476" s="652">
        <v>0</v>
      </c>
      <c r="X476" s="652">
        <v>0</v>
      </c>
      <c r="Y476" s="652">
        <v>11044</v>
      </c>
      <c r="Z476" s="652">
        <v>0</v>
      </c>
      <c r="AA476" s="652">
        <v>0</v>
      </c>
      <c r="AB476" s="652">
        <v>0</v>
      </c>
      <c r="AC476" s="652">
        <v>15820</v>
      </c>
      <c r="AD476" s="652">
        <v>0</v>
      </c>
      <c r="AE476" s="652">
        <v>0</v>
      </c>
      <c r="AF476" s="652">
        <v>0</v>
      </c>
      <c r="AG476" s="652">
        <v>0</v>
      </c>
      <c r="AH476" s="652">
        <v>0</v>
      </c>
      <c r="AI476" s="652">
        <v>0</v>
      </c>
      <c r="AJ476" s="652">
        <v>0</v>
      </c>
      <c r="AK476" s="652">
        <v>5600</v>
      </c>
      <c r="AL476" s="652">
        <v>0</v>
      </c>
      <c r="AM476" s="652">
        <v>0</v>
      </c>
      <c r="AN476" s="652">
        <v>0</v>
      </c>
      <c r="AO476" s="652">
        <v>4000</v>
      </c>
      <c r="AP476" s="652">
        <v>0</v>
      </c>
      <c r="AQ476" s="652">
        <v>18560</v>
      </c>
      <c r="AR476" s="652">
        <v>0</v>
      </c>
      <c r="AS476" s="652">
        <v>0</v>
      </c>
      <c r="AT476" s="652">
        <v>0</v>
      </c>
      <c r="AU476" s="652">
        <v>70250</v>
      </c>
      <c r="AV476" s="652">
        <v>0</v>
      </c>
      <c r="AW476" s="652">
        <v>0</v>
      </c>
      <c r="AX476" s="652">
        <v>0</v>
      </c>
      <c r="AY476" s="652">
        <v>18600</v>
      </c>
      <c r="AZ476" s="652">
        <v>0</v>
      </c>
      <c r="BA476" s="652">
        <v>0</v>
      </c>
      <c r="BB476" s="652">
        <v>0</v>
      </c>
      <c r="BC476" s="652">
        <v>3650</v>
      </c>
      <c r="BD476" s="652">
        <v>0</v>
      </c>
      <c r="BE476" s="652">
        <v>17300</v>
      </c>
      <c r="BF476" s="652">
        <v>0</v>
      </c>
      <c r="BG476" s="652">
        <v>0</v>
      </c>
      <c r="BH476" s="652">
        <v>0</v>
      </c>
      <c r="BI476" s="1476">
        <f t="shared" si="21"/>
        <v>323304</v>
      </c>
      <c r="BJ476" s="1476">
        <f t="shared" si="21"/>
        <v>150130</v>
      </c>
      <c r="BK476" s="652">
        <f t="shared" si="22"/>
        <v>173174</v>
      </c>
      <c r="BL476" s="652">
        <f t="shared" si="23"/>
        <v>0</v>
      </c>
    </row>
    <row r="477" spans="1:67" s="1421" customFormat="1" ht="13.5" thickBot="1">
      <c r="A477" s="1471" t="s">
        <v>2677</v>
      </c>
      <c r="B477" s="1475" t="s">
        <v>2678</v>
      </c>
      <c r="C477" s="652">
        <v>0</v>
      </c>
      <c r="D477" s="652">
        <v>0</v>
      </c>
      <c r="E477" s="652">
        <v>0</v>
      </c>
      <c r="F477" s="652">
        <v>0</v>
      </c>
      <c r="G477" s="652">
        <v>0</v>
      </c>
      <c r="H477" s="652">
        <v>0</v>
      </c>
      <c r="I477" s="652">
        <v>0</v>
      </c>
      <c r="J477" s="652">
        <v>0</v>
      </c>
      <c r="K477" s="652">
        <v>0</v>
      </c>
      <c r="L477" s="652">
        <v>0</v>
      </c>
      <c r="M477" s="652">
        <v>0</v>
      </c>
      <c r="N477" s="652">
        <v>0</v>
      </c>
      <c r="O477" s="652">
        <v>0</v>
      </c>
      <c r="P477" s="652">
        <v>0</v>
      </c>
      <c r="Q477" s="652">
        <v>0</v>
      </c>
      <c r="R477" s="652">
        <v>0</v>
      </c>
      <c r="S477" s="652"/>
      <c r="T477" s="652"/>
      <c r="U477" s="652"/>
      <c r="V477" s="652"/>
      <c r="W477" s="652">
        <v>0</v>
      </c>
      <c r="X477" s="652">
        <v>0</v>
      </c>
      <c r="Y477" s="652">
        <v>0</v>
      </c>
      <c r="Z477" s="652">
        <v>0</v>
      </c>
      <c r="AA477" s="652">
        <v>0</v>
      </c>
      <c r="AB477" s="652">
        <v>0</v>
      </c>
      <c r="AC477" s="652">
        <v>0</v>
      </c>
      <c r="AD477" s="652">
        <v>0</v>
      </c>
      <c r="AE477" s="652">
        <v>0</v>
      </c>
      <c r="AF477" s="652">
        <v>0</v>
      </c>
      <c r="AG477" s="652">
        <v>0</v>
      </c>
      <c r="AH477" s="652">
        <v>0</v>
      </c>
      <c r="AI477" s="652">
        <v>0</v>
      </c>
      <c r="AJ477" s="652">
        <v>0</v>
      </c>
      <c r="AK477" s="652">
        <v>0</v>
      </c>
      <c r="AL477" s="652">
        <v>0</v>
      </c>
      <c r="AM477" s="652">
        <v>0</v>
      </c>
      <c r="AN477" s="652">
        <v>0</v>
      </c>
      <c r="AO477" s="652">
        <v>0</v>
      </c>
      <c r="AP477" s="652">
        <v>0</v>
      </c>
      <c r="AQ477" s="652">
        <v>0</v>
      </c>
      <c r="AR477" s="652">
        <v>0</v>
      </c>
      <c r="AS477" s="652">
        <v>0</v>
      </c>
      <c r="AT477" s="652">
        <v>0</v>
      </c>
      <c r="AU477" s="652">
        <v>0</v>
      </c>
      <c r="AV477" s="652">
        <v>0</v>
      </c>
      <c r="AW477" s="652">
        <v>0</v>
      </c>
      <c r="AX477" s="652">
        <v>0</v>
      </c>
      <c r="AY477" s="652">
        <v>0</v>
      </c>
      <c r="AZ477" s="652">
        <v>0</v>
      </c>
      <c r="BA477" s="652">
        <v>0</v>
      </c>
      <c r="BB477" s="652">
        <v>0</v>
      </c>
      <c r="BC477" s="652">
        <v>0</v>
      </c>
      <c r="BD477" s="652">
        <v>0</v>
      </c>
      <c r="BE477" s="652">
        <v>0</v>
      </c>
      <c r="BF477" s="652">
        <v>0</v>
      </c>
      <c r="BG477" s="652">
        <v>0</v>
      </c>
      <c r="BH477" s="652">
        <v>0</v>
      </c>
      <c r="BI477" s="1476">
        <f t="shared" si="21"/>
        <v>0</v>
      </c>
      <c r="BJ477" s="1476">
        <f t="shared" si="21"/>
        <v>0</v>
      </c>
      <c r="BK477" s="652">
        <f t="shared" si="22"/>
        <v>0</v>
      </c>
      <c r="BL477" s="652">
        <f t="shared" si="23"/>
        <v>0</v>
      </c>
    </row>
    <row r="478" spans="1:67" ht="13.5" thickBot="1">
      <c r="A478" s="1417" t="s">
        <v>2679</v>
      </c>
      <c r="B478" s="1419" t="s">
        <v>2236</v>
      </c>
      <c r="C478" s="652">
        <v>0</v>
      </c>
      <c r="D478" s="652">
        <v>0</v>
      </c>
      <c r="E478" s="652">
        <v>0</v>
      </c>
      <c r="F478" s="652">
        <v>0</v>
      </c>
      <c r="G478" s="652">
        <v>0</v>
      </c>
      <c r="H478" s="652">
        <v>0</v>
      </c>
      <c r="I478" s="652">
        <v>0</v>
      </c>
      <c r="J478" s="652">
        <v>0</v>
      </c>
      <c r="K478" s="652">
        <v>0</v>
      </c>
      <c r="L478" s="652">
        <v>0</v>
      </c>
      <c r="M478" s="652">
        <v>0</v>
      </c>
      <c r="N478" s="652">
        <v>0</v>
      </c>
      <c r="O478" s="652">
        <v>0</v>
      </c>
      <c r="P478" s="652">
        <v>0</v>
      </c>
      <c r="Q478" s="652">
        <v>0</v>
      </c>
      <c r="R478" s="652">
        <v>0</v>
      </c>
      <c r="S478" s="652"/>
      <c r="T478" s="652"/>
      <c r="U478" s="652"/>
      <c r="V478" s="652"/>
      <c r="W478" s="652">
        <v>0</v>
      </c>
      <c r="X478" s="652">
        <v>0</v>
      </c>
      <c r="Y478" s="652">
        <v>0</v>
      </c>
      <c r="Z478" s="652">
        <v>0</v>
      </c>
      <c r="AA478" s="652">
        <v>0</v>
      </c>
      <c r="AB478" s="652">
        <v>0</v>
      </c>
      <c r="AC478" s="652">
        <v>0</v>
      </c>
      <c r="AD478" s="652">
        <v>0</v>
      </c>
      <c r="AE478" s="652">
        <v>0</v>
      </c>
      <c r="AF478" s="652">
        <v>0</v>
      </c>
      <c r="AG478" s="652">
        <v>0</v>
      </c>
      <c r="AH478" s="652">
        <v>0</v>
      </c>
      <c r="AI478" s="652">
        <v>0</v>
      </c>
      <c r="AJ478" s="652">
        <v>0</v>
      </c>
      <c r="AK478" s="652">
        <v>0</v>
      </c>
      <c r="AL478" s="652">
        <v>0</v>
      </c>
      <c r="AM478" s="652">
        <v>0</v>
      </c>
      <c r="AN478" s="652">
        <v>0</v>
      </c>
      <c r="AO478" s="652">
        <v>0</v>
      </c>
      <c r="AP478" s="652">
        <v>0</v>
      </c>
      <c r="AQ478" s="652">
        <v>0</v>
      </c>
      <c r="AR478" s="652">
        <v>0</v>
      </c>
      <c r="AS478" s="652">
        <v>0</v>
      </c>
      <c r="AT478" s="652">
        <v>0</v>
      </c>
      <c r="AU478" s="652">
        <v>0</v>
      </c>
      <c r="AV478" s="652">
        <v>0</v>
      </c>
      <c r="AW478" s="652">
        <v>0</v>
      </c>
      <c r="AX478" s="652">
        <v>0</v>
      </c>
      <c r="AY478" s="652">
        <v>0</v>
      </c>
      <c r="AZ478" s="652">
        <v>0</v>
      </c>
      <c r="BA478" s="652">
        <v>0</v>
      </c>
      <c r="BB478" s="652">
        <v>0</v>
      </c>
      <c r="BC478" s="652">
        <v>0</v>
      </c>
      <c r="BD478" s="652">
        <v>0</v>
      </c>
      <c r="BE478" s="652">
        <v>0</v>
      </c>
      <c r="BF478" s="652">
        <v>0</v>
      </c>
      <c r="BG478" s="652">
        <v>0</v>
      </c>
      <c r="BH478" s="652">
        <v>0</v>
      </c>
      <c r="BI478" s="1476">
        <f t="shared" si="21"/>
        <v>0</v>
      </c>
      <c r="BJ478" s="1476">
        <f t="shared" si="21"/>
        <v>0</v>
      </c>
      <c r="BK478" s="652">
        <f t="shared" si="22"/>
        <v>0</v>
      </c>
      <c r="BL478" s="652">
        <f t="shared" si="23"/>
        <v>0</v>
      </c>
    </row>
    <row r="479" spans="1:67" ht="13.5" thickBot="1">
      <c r="A479" s="1417" t="s">
        <v>2680</v>
      </c>
      <c r="B479" s="1418" t="s">
        <v>2302</v>
      </c>
      <c r="C479" s="652">
        <v>0</v>
      </c>
      <c r="D479" s="652">
        <v>0</v>
      </c>
      <c r="E479" s="652">
        <v>0</v>
      </c>
      <c r="F479" s="652">
        <v>0</v>
      </c>
      <c r="G479" s="652">
        <v>0</v>
      </c>
      <c r="H479" s="652">
        <v>0</v>
      </c>
      <c r="I479" s="652">
        <v>0</v>
      </c>
      <c r="J479" s="652">
        <v>0</v>
      </c>
      <c r="K479" s="652">
        <v>0</v>
      </c>
      <c r="L479" s="652">
        <v>0</v>
      </c>
      <c r="M479" s="652">
        <v>0</v>
      </c>
      <c r="N479" s="652">
        <v>0</v>
      </c>
      <c r="O479" s="652">
        <v>0</v>
      </c>
      <c r="P479" s="652">
        <v>0</v>
      </c>
      <c r="Q479" s="652">
        <v>0</v>
      </c>
      <c r="R479" s="652">
        <v>0</v>
      </c>
      <c r="S479" s="652"/>
      <c r="T479" s="652"/>
      <c r="U479" s="652"/>
      <c r="V479" s="652"/>
      <c r="W479" s="652">
        <v>0</v>
      </c>
      <c r="X479" s="652">
        <v>0</v>
      </c>
      <c r="Y479" s="652">
        <v>0</v>
      </c>
      <c r="Z479" s="652">
        <v>0</v>
      </c>
      <c r="AA479" s="652">
        <v>0</v>
      </c>
      <c r="AB479" s="652">
        <v>0</v>
      </c>
      <c r="AC479" s="652">
        <v>0</v>
      </c>
      <c r="AD479" s="652">
        <v>0</v>
      </c>
      <c r="AE479" s="652">
        <v>0</v>
      </c>
      <c r="AF479" s="652">
        <v>0</v>
      </c>
      <c r="AG479" s="652">
        <v>0</v>
      </c>
      <c r="AH479" s="652">
        <v>0</v>
      </c>
      <c r="AI479" s="652">
        <v>0</v>
      </c>
      <c r="AJ479" s="652">
        <v>0</v>
      </c>
      <c r="AK479" s="652">
        <v>0</v>
      </c>
      <c r="AL479" s="652">
        <v>0</v>
      </c>
      <c r="AM479" s="652">
        <v>0</v>
      </c>
      <c r="AN479" s="652">
        <v>0</v>
      </c>
      <c r="AO479" s="652">
        <v>0</v>
      </c>
      <c r="AP479" s="652">
        <v>0</v>
      </c>
      <c r="AQ479" s="652">
        <v>0</v>
      </c>
      <c r="AR479" s="652">
        <v>0</v>
      </c>
      <c r="AS479" s="652">
        <v>0</v>
      </c>
      <c r="AT479" s="652">
        <v>0</v>
      </c>
      <c r="AU479" s="652">
        <v>0</v>
      </c>
      <c r="AV479" s="652">
        <v>0</v>
      </c>
      <c r="AW479" s="652">
        <v>0</v>
      </c>
      <c r="AX479" s="652">
        <v>0</v>
      </c>
      <c r="AY479" s="652">
        <v>0</v>
      </c>
      <c r="AZ479" s="652">
        <v>0</v>
      </c>
      <c r="BA479" s="652">
        <v>0</v>
      </c>
      <c r="BB479" s="652">
        <v>0</v>
      </c>
      <c r="BC479" s="652">
        <v>0</v>
      </c>
      <c r="BD479" s="652">
        <v>0</v>
      </c>
      <c r="BE479" s="652">
        <v>0</v>
      </c>
      <c r="BF479" s="652">
        <v>0</v>
      </c>
      <c r="BG479" s="652">
        <v>0</v>
      </c>
      <c r="BH479" s="652">
        <v>0</v>
      </c>
      <c r="BI479" s="1476">
        <f t="shared" si="21"/>
        <v>0</v>
      </c>
      <c r="BJ479" s="1476">
        <f t="shared" si="21"/>
        <v>0</v>
      </c>
      <c r="BK479" s="652">
        <f t="shared" si="22"/>
        <v>0</v>
      </c>
      <c r="BL479" s="652">
        <f t="shared" si="23"/>
        <v>0</v>
      </c>
    </row>
    <row r="480" spans="1:67" ht="13.5" thickBot="1">
      <c r="A480" s="1417" t="s">
        <v>2681</v>
      </c>
      <c r="B480" s="1418" t="s">
        <v>2304</v>
      </c>
      <c r="C480" s="652">
        <v>0</v>
      </c>
      <c r="D480" s="652">
        <v>0</v>
      </c>
      <c r="E480" s="652">
        <v>0</v>
      </c>
      <c r="F480" s="652">
        <v>0</v>
      </c>
      <c r="G480" s="652">
        <v>0</v>
      </c>
      <c r="H480" s="652">
        <v>0</v>
      </c>
      <c r="I480" s="652">
        <v>0</v>
      </c>
      <c r="J480" s="652">
        <v>0</v>
      </c>
      <c r="K480" s="652">
        <v>0</v>
      </c>
      <c r="L480" s="652">
        <v>0</v>
      </c>
      <c r="M480" s="652">
        <v>0</v>
      </c>
      <c r="N480" s="652">
        <v>0</v>
      </c>
      <c r="O480" s="652">
        <v>0</v>
      </c>
      <c r="P480" s="652">
        <v>0</v>
      </c>
      <c r="Q480" s="652">
        <v>0</v>
      </c>
      <c r="R480" s="652">
        <v>0</v>
      </c>
      <c r="S480" s="652"/>
      <c r="T480" s="652"/>
      <c r="U480" s="652"/>
      <c r="V480" s="652"/>
      <c r="W480" s="652">
        <v>0</v>
      </c>
      <c r="X480" s="652">
        <v>0</v>
      </c>
      <c r="Y480" s="652">
        <v>0</v>
      </c>
      <c r="Z480" s="652">
        <v>0</v>
      </c>
      <c r="AA480" s="652">
        <v>0</v>
      </c>
      <c r="AB480" s="652">
        <v>0</v>
      </c>
      <c r="AC480" s="652">
        <v>0</v>
      </c>
      <c r="AD480" s="652">
        <v>0</v>
      </c>
      <c r="AE480" s="652">
        <v>0</v>
      </c>
      <c r="AF480" s="652">
        <v>0</v>
      </c>
      <c r="AG480" s="652">
        <v>0</v>
      </c>
      <c r="AH480" s="652">
        <v>0</v>
      </c>
      <c r="AI480" s="652">
        <v>0</v>
      </c>
      <c r="AJ480" s="652">
        <v>0</v>
      </c>
      <c r="AK480" s="652">
        <v>0</v>
      </c>
      <c r="AL480" s="652">
        <v>0</v>
      </c>
      <c r="AM480" s="652">
        <v>0</v>
      </c>
      <c r="AN480" s="652">
        <v>0</v>
      </c>
      <c r="AO480" s="652">
        <v>0</v>
      </c>
      <c r="AP480" s="652">
        <v>0</v>
      </c>
      <c r="AQ480" s="652">
        <v>0</v>
      </c>
      <c r="AR480" s="652">
        <v>0</v>
      </c>
      <c r="AS480" s="652">
        <v>0</v>
      </c>
      <c r="AT480" s="652">
        <v>0</v>
      </c>
      <c r="AU480" s="652">
        <v>0</v>
      </c>
      <c r="AV480" s="652">
        <v>0</v>
      </c>
      <c r="AW480" s="652">
        <v>0</v>
      </c>
      <c r="AX480" s="652">
        <v>0</v>
      </c>
      <c r="AY480" s="652">
        <v>0</v>
      </c>
      <c r="AZ480" s="652">
        <v>0</v>
      </c>
      <c r="BA480" s="652">
        <v>0</v>
      </c>
      <c r="BB480" s="652">
        <v>0</v>
      </c>
      <c r="BC480" s="652">
        <v>0</v>
      </c>
      <c r="BD480" s="652">
        <v>0</v>
      </c>
      <c r="BE480" s="652">
        <v>0</v>
      </c>
      <c r="BF480" s="652">
        <v>0</v>
      </c>
      <c r="BG480" s="652">
        <v>0</v>
      </c>
      <c r="BH480" s="652">
        <v>0</v>
      </c>
      <c r="BI480" s="1476">
        <f t="shared" si="21"/>
        <v>0</v>
      </c>
      <c r="BJ480" s="1476">
        <f t="shared" si="21"/>
        <v>0</v>
      </c>
      <c r="BK480" s="652">
        <f t="shared" si="22"/>
        <v>0</v>
      </c>
      <c r="BL480" s="652">
        <f t="shared" si="23"/>
        <v>0</v>
      </c>
    </row>
    <row r="481" spans="1:64" ht="13.5" thickBot="1">
      <c r="A481" s="1417" t="s">
        <v>2682</v>
      </c>
      <c r="B481" s="1418" t="s">
        <v>2306</v>
      </c>
      <c r="C481" s="652">
        <v>0</v>
      </c>
      <c r="D481" s="652">
        <v>0</v>
      </c>
      <c r="E481" s="652">
        <v>0</v>
      </c>
      <c r="F481" s="652">
        <v>0</v>
      </c>
      <c r="G481" s="652">
        <v>0</v>
      </c>
      <c r="H481" s="652">
        <v>0</v>
      </c>
      <c r="I481" s="652">
        <v>0</v>
      </c>
      <c r="J481" s="652">
        <v>0</v>
      </c>
      <c r="K481" s="652">
        <v>0</v>
      </c>
      <c r="L481" s="652">
        <v>0</v>
      </c>
      <c r="M481" s="652">
        <v>0</v>
      </c>
      <c r="N481" s="652">
        <v>0</v>
      </c>
      <c r="O481" s="652">
        <v>0</v>
      </c>
      <c r="P481" s="652">
        <v>0</v>
      </c>
      <c r="Q481" s="652">
        <v>0</v>
      </c>
      <c r="R481" s="652">
        <v>0</v>
      </c>
      <c r="S481" s="652"/>
      <c r="T481" s="652"/>
      <c r="U481" s="652"/>
      <c r="V481" s="652"/>
      <c r="W481" s="652">
        <v>0</v>
      </c>
      <c r="X481" s="652">
        <v>0</v>
      </c>
      <c r="Y481" s="652">
        <v>0</v>
      </c>
      <c r="Z481" s="652">
        <v>0</v>
      </c>
      <c r="AA481" s="652">
        <v>0</v>
      </c>
      <c r="AB481" s="652">
        <v>0</v>
      </c>
      <c r="AC481" s="652">
        <v>0</v>
      </c>
      <c r="AD481" s="652">
        <v>0</v>
      </c>
      <c r="AE481" s="652">
        <v>0</v>
      </c>
      <c r="AF481" s="652">
        <v>0</v>
      </c>
      <c r="AG481" s="652">
        <v>0</v>
      </c>
      <c r="AH481" s="652">
        <v>0</v>
      </c>
      <c r="AI481" s="652">
        <v>0</v>
      </c>
      <c r="AJ481" s="652">
        <v>0</v>
      </c>
      <c r="AK481" s="652">
        <v>0</v>
      </c>
      <c r="AL481" s="652">
        <v>0</v>
      </c>
      <c r="AM481" s="652">
        <v>0</v>
      </c>
      <c r="AN481" s="652">
        <v>0</v>
      </c>
      <c r="AO481" s="652">
        <v>0</v>
      </c>
      <c r="AP481" s="652">
        <v>0</v>
      </c>
      <c r="AQ481" s="652">
        <v>0</v>
      </c>
      <c r="AR481" s="652">
        <v>0</v>
      </c>
      <c r="AS481" s="652">
        <v>0</v>
      </c>
      <c r="AT481" s="652">
        <v>0</v>
      </c>
      <c r="AU481" s="652">
        <v>0</v>
      </c>
      <c r="AV481" s="652">
        <v>0</v>
      </c>
      <c r="AW481" s="652">
        <v>0</v>
      </c>
      <c r="AX481" s="652">
        <v>0</v>
      </c>
      <c r="AY481" s="652">
        <v>0</v>
      </c>
      <c r="AZ481" s="652">
        <v>0</v>
      </c>
      <c r="BA481" s="652">
        <v>0</v>
      </c>
      <c r="BB481" s="652">
        <v>0</v>
      </c>
      <c r="BC481" s="652">
        <v>0</v>
      </c>
      <c r="BD481" s="652">
        <v>0</v>
      </c>
      <c r="BE481" s="652">
        <v>0</v>
      </c>
      <c r="BF481" s="652">
        <v>0</v>
      </c>
      <c r="BG481" s="652">
        <v>0</v>
      </c>
      <c r="BH481" s="652">
        <v>0</v>
      </c>
      <c r="BI481" s="1476">
        <f t="shared" si="21"/>
        <v>0</v>
      </c>
      <c r="BJ481" s="1476">
        <f t="shared" si="21"/>
        <v>0</v>
      </c>
      <c r="BK481" s="652">
        <f t="shared" si="22"/>
        <v>0</v>
      </c>
      <c r="BL481" s="652">
        <f t="shared" si="23"/>
        <v>0</v>
      </c>
    </row>
    <row r="482" spans="1:64" ht="13.5" thickBot="1">
      <c r="A482" s="1417" t="s">
        <v>2683</v>
      </c>
      <c r="B482" s="1418" t="s">
        <v>2308</v>
      </c>
      <c r="C482" s="652">
        <v>0</v>
      </c>
      <c r="D482" s="652">
        <v>0</v>
      </c>
      <c r="E482" s="652">
        <v>0</v>
      </c>
      <c r="F482" s="652">
        <v>0</v>
      </c>
      <c r="G482" s="652">
        <v>0</v>
      </c>
      <c r="H482" s="652">
        <v>0</v>
      </c>
      <c r="I482" s="652">
        <v>0</v>
      </c>
      <c r="J482" s="652">
        <v>0</v>
      </c>
      <c r="K482" s="652">
        <v>0</v>
      </c>
      <c r="L482" s="652">
        <v>0</v>
      </c>
      <c r="M482" s="652">
        <v>0</v>
      </c>
      <c r="N482" s="652">
        <v>0</v>
      </c>
      <c r="O482" s="652">
        <v>0</v>
      </c>
      <c r="P482" s="652">
        <v>0</v>
      </c>
      <c r="Q482" s="652">
        <v>0</v>
      </c>
      <c r="R482" s="652">
        <v>0</v>
      </c>
      <c r="S482" s="652"/>
      <c r="T482" s="652"/>
      <c r="U482" s="652"/>
      <c r="V482" s="652"/>
      <c r="W482" s="652">
        <v>0</v>
      </c>
      <c r="X482" s="652">
        <v>0</v>
      </c>
      <c r="Y482" s="652">
        <v>0</v>
      </c>
      <c r="Z482" s="652">
        <v>0</v>
      </c>
      <c r="AA482" s="652">
        <v>0</v>
      </c>
      <c r="AB482" s="652">
        <v>0</v>
      </c>
      <c r="AC482" s="652">
        <v>0</v>
      </c>
      <c r="AD482" s="652">
        <v>0</v>
      </c>
      <c r="AE482" s="652">
        <v>0</v>
      </c>
      <c r="AF482" s="652">
        <v>0</v>
      </c>
      <c r="AG482" s="652">
        <v>0</v>
      </c>
      <c r="AH482" s="652">
        <v>0</v>
      </c>
      <c r="AI482" s="652">
        <v>0</v>
      </c>
      <c r="AJ482" s="652">
        <v>0</v>
      </c>
      <c r="AK482" s="652">
        <v>0</v>
      </c>
      <c r="AL482" s="652">
        <v>0</v>
      </c>
      <c r="AM482" s="652">
        <v>0</v>
      </c>
      <c r="AN482" s="652">
        <v>0</v>
      </c>
      <c r="AO482" s="652">
        <v>0</v>
      </c>
      <c r="AP482" s="652">
        <v>0</v>
      </c>
      <c r="AQ482" s="652">
        <v>0</v>
      </c>
      <c r="AR482" s="652">
        <v>0</v>
      </c>
      <c r="AS482" s="652">
        <v>0</v>
      </c>
      <c r="AT482" s="652">
        <v>0</v>
      </c>
      <c r="AU482" s="652">
        <v>0</v>
      </c>
      <c r="AV482" s="652">
        <v>0</v>
      </c>
      <c r="AW482" s="652">
        <v>0</v>
      </c>
      <c r="AX482" s="652">
        <v>0</v>
      </c>
      <c r="AY482" s="652">
        <v>0</v>
      </c>
      <c r="AZ482" s="652">
        <v>0</v>
      </c>
      <c r="BA482" s="652">
        <v>0</v>
      </c>
      <c r="BB482" s="652">
        <v>0</v>
      </c>
      <c r="BC482" s="652">
        <v>0</v>
      </c>
      <c r="BD482" s="652">
        <v>0</v>
      </c>
      <c r="BE482" s="652">
        <v>0</v>
      </c>
      <c r="BF482" s="652">
        <v>0</v>
      </c>
      <c r="BG482" s="652">
        <v>0</v>
      </c>
      <c r="BH482" s="652">
        <v>0</v>
      </c>
      <c r="BI482" s="1476">
        <f t="shared" si="21"/>
        <v>0</v>
      </c>
      <c r="BJ482" s="1476">
        <f t="shared" si="21"/>
        <v>0</v>
      </c>
      <c r="BK482" s="652">
        <f t="shared" si="22"/>
        <v>0</v>
      </c>
      <c r="BL482" s="652">
        <f t="shared" si="23"/>
        <v>0</v>
      </c>
    </row>
    <row r="483" spans="1:64" ht="13.5" thickBot="1">
      <c r="A483" s="1417" t="s">
        <v>2684</v>
      </c>
      <c r="B483" s="1418" t="s">
        <v>2310</v>
      </c>
      <c r="C483" s="652">
        <v>0</v>
      </c>
      <c r="D483" s="652">
        <v>0</v>
      </c>
      <c r="E483" s="652">
        <v>0</v>
      </c>
      <c r="F483" s="652">
        <v>0</v>
      </c>
      <c r="G483" s="652">
        <v>0</v>
      </c>
      <c r="H483" s="652">
        <v>0</v>
      </c>
      <c r="I483" s="652">
        <v>0</v>
      </c>
      <c r="J483" s="652">
        <v>0</v>
      </c>
      <c r="K483" s="652">
        <v>0</v>
      </c>
      <c r="L483" s="652">
        <v>0</v>
      </c>
      <c r="M483" s="652">
        <v>0</v>
      </c>
      <c r="N483" s="652">
        <v>0</v>
      </c>
      <c r="O483" s="652">
        <v>0</v>
      </c>
      <c r="P483" s="652">
        <v>0</v>
      </c>
      <c r="Q483" s="652">
        <v>0</v>
      </c>
      <c r="R483" s="652">
        <v>0</v>
      </c>
      <c r="S483" s="652"/>
      <c r="T483" s="652"/>
      <c r="U483" s="652"/>
      <c r="V483" s="652"/>
      <c r="W483" s="652">
        <v>0</v>
      </c>
      <c r="X483" s="652">
        <v>0</v>
      </c>
      <c r="Y483" s="652">
        <v>0</v>
      </c>
      <c r="Z483" s="652">
        <v>0</v>
      </c>
      <c r="AA483" s="652">
        <v>0</v>
      </c>
      <c r="AB483" s="652">
        <v>0</v>
      </c>
      <c r="AC483" s="652">
        <v>0</v>
      </c>
      <c r="AD483" s="652">
        <v>0</v>
      </c>
      <c r="AE483" s="652">
        <v>0</v>
      </c>
      <c r="AF483" s="652">
        <v>0</v>
      </c>
      <c r="AG483" s="652">
        <v>0</v>
      </c>
      <c r="AH483" s="652">
        <v>0</v>
      </c>
      <c r="AI483" s="652">
        <v>0</v>
      </c>
      <c r="AJ483" s="652">
        <v>0</v>
      </c>
      <c r="AK483" s="652">
        <v>0</v>
      </c>
      <c r="AL483" s="652">
        <v>0</v>
      </c>
      <c r="AM483" s="652">
        <v>0</v>
      </c>
      <c r="AN483" s="652">
        <v>0</v>
      </c>
      <c r="AO483" s="652">
        <v>0</v>
      </c>
      <c r="AP483" s="652">
        <v>0</v>
      </c>
      <c r="AQ483" s="652">
        <v>0</v>
      </c>
      <c r="AR483" s="652">
        <v>0</v>
      </c>
      <c r="AS483" s="652">
        <v>0</v>
      </c>
      <c r="AT483" s="652">
        <v>0</v>
      </c>
      <c r="AU483" s="652">
        <v>0</v>
      </c>
      <c r="AV483" s="652">
        <v>0</v>
      </c>
      <c r="AW483" s="652">
        <v>0</v>
      </c>
      <c r="AX483" s="652">
        <v>0</v>
      </c>
      <c r="AY483" s="652">
        <v>0</v>
      </c>
      <c r="AZ483" s="652">
        <v>0</v>
      </c>
      <c r="BA483" s="652">
        <v>0</v>
      </c>
      <c r="BB483" s="652">
        <v>0</v>
      </c>
      <c r="BC483" s="652">
        <v>0</v>
      </c>
      <c r="BD483" s="652">
        <v>0</v>
      </c>
      <c r="BE483" s="652">
        <v>0</v>
      </c>
      <c r="BF483" s="652">
        <v>0</v>
      </c>
      <c r="BG483" s="652">
        <v>0</v>
      </c>
      <c r="BH483" s="652">
        <v>0</v>
      </c>
      <c r="BI483" s="1476">
        <f t="shared" si="21"/>
        <v>0</v>
      </c>
      <c r="BJ483" s="1476">
        <f t="shared" si="21"/>
        <v>0</v>
      </c>
      <c r="BK483" s="652">
        <f t="shared" si="22"/>
        <v>0</v>
      </c>
      <c r="BL483" s="652">
        <f t="shared" si="23"/>
        <v>0</v>
      </c>
    </row>
    <row r="484" spans="1:64" s="1421" customFormat="1" ht="13.5" thickBot="1">
      <c r="A484" s="1417" t="s">
        <v>2685</v>
      </c>
      <c r="B484" s="1418" t="s">
        <v>2312</v>
      </c>
      <c r="C484" s="652">
        <v>0</v>
      </c>
      <c r="D484" s="652">
        <v>0</v>
      </c>
      <c r="E484" s="652">
        <v>0</v>
      </c>
      <c r="F484" s="652">
        <v>0</v>
      </c>
      <c r="G484" s="652">
        <v>0</v>
      </c>
      <c r="H484" s="652">
        <v>0</v>
      </c>
      <c r="I484" s="652">
        <v>0</v>
      </c>
      <c r="J484" s="652">
        <v>0</v>
      </c>
      <c r="K484" s="652">
        <v>0</v>
      </c>
      <c r="L484" s="652">
        <v>0</v>
      </c>
      <c r="M484" s="652">
        <v>0</v>
      </c>
      <c r="N484" s="652">
        <v>0</v>
      </c>
      <c r="O484" s="652">
        <v>0</v>
      </c>
      <c r="P484" s="652">
        <v>0</v>
      </c>
      <c r="Q484" s="652">
        <v>0</v>
      </c>
      <c r="R484" s="652">
        <v>0</v>
      </c>
      <c r="S484" s="652"/>
      <c r="T484" s="652"/>
      <c r="U484" s="652"/>
      <c r="V484" s="652"/>
      <c r="W484" s="652">
        <v>0</v>
      </c>
      <c r="X484" s="652">
        <v>0</v>
      </c>
      <c r="Y484" s="652">
        <v>0</v>
      </c>
      <c r="Z484" s="652">
        <v>0</v>
      </c>
      <c r="AA484" s="652">
        <v>0</v>
      </c>
      <c r="AB484" s="652">
        <v>0</v>
      </c>
      <c r="AC484" s="652">
        <v>0</v>
      </c>
      <c r="AD484" s="652">
        <v>0</v>
      </c>
      <c r="AE484" s="652">
        <v>0</v>
      </c>
      <c r="AF484" s="652">
        <v>0</v>
      </c>
      <c r="AG484" s="652">
        <v>0</v>
      </c>
      <c r="AH484" s="652">
        <v>0</v>
      </c>
      <c r="AI484" s="652">
        <v>0</v>
      </c>
      <c r="AJ484" s="652">
        <v>0</v>
      </c>
      <c r="AK484" s="652">
        <v>0</v>
      </c>
      <c r="AL484" s="652">
        <v>0</v>
      </c>
      <c r="AM484" s="652">
        <v>0</v>
      </c>
      <c r="AN484" s="652">
        <v>0</v>
      </c>
      <c r="AO484" s="652">
        <v>0</v>
      </c>
      <c r="AP484" s="652">
        <v>0</v>
      </c>
      <c r="AQ484" s="652">
        <v>0</v>
      </c>
      <c r="AR484" s="652">
        <v>0</v>
      </c>
      <c r="AS484" s="652">
        <v>0</v>
      </c>
      <c r="AT484" s="652">
        <v>0</v>
      </c>
      <c r="AU484" s="652">
        <v>0</v>
      </c>
      <c r="AV484" s="652">
        <v>0</v>
      </c>
      <c r="AW484" s="652">
        <v>0</v>
      </c>
      <c r="AX484" s="652">
        <v>0</v>
      </c>
      <c r="AY484" s="652">
        <v>0</v>
      </c>
      <c r="AZ484" s="652">
        <v>0</v>
      </c>
      <c r="BA484" s="652">
        <v>0</v>
      </c>
      <c r="BB484" s="652">
        <v>0</v>
      </c>
      <c r="BC484" s="652">
        <v>0</v>
      </c>
      <c r="BD484" s="652">
        <v>0</v>
      </c>
      <c r="BE484" s="652">
        <v>0</v>
      </c>
      <c r="BF484" s="652">
        <v>0</v>
      </c>
      <c r="BG484" s="652">
        <v>0</v>
      </c>
      <c r="BH484" s="652">
        <v>0</v>
      </c>
      <c r="BI484" s="1476">
        <f t="shared" si="21"/>
        <v>0</v>
      </c>
      <c r="BJ484" s="1476">
        <f t="shared" si="21"/>
        <v>0</v>
      </c>
      <c r="BK484" s="652">
        <f t="shared" si="22"/>
        <v>0</v>
      </c>
      <c r="BL484" s="652">
        <f t="shared" si="23"/>
        <v>0</v>
      </c>
    </row>
    <row r="485" spans="1:64" s="1421" customFormat="1" ht="13.5" thickBot="1">
      <c r="A485" s="1417" t="s">
        <v>2686</v>
      </c>
      <c r="B485" s="1418" t="s">
        <v>2687</v>
      </c>
      <c r="C485" s="652">
        <v>0</v>
      </c>
      <c r="D485" s="652">
        <v>0</v>
      </c>
      <c r="E485" s="652">
        <v>0</v>
      </c>
      <c r="F485" s="652">
        <v>0</v>
      </c>
      <c r="G485" s="652">
        <v>0</v>
      </c>
      <c r="H485" s="652">
        <v>0</v>
      </c>
      <c r="I485" s="652">
        <v>0</v>
      </c>
      <c r="J485" s="652">
        <v>0</v>
      </c>
      <c r="K485" s="652">
        <v>0</v>
      </c>
      <c r="L485" s="652">
        <v>0</v>
      </c>
      <c r="M485" s="652">
        <v>0</v>
      </c>
      <c r="N485" s="652">
        <v>0</v>
      </c>
      <c r="O485" s="652">
        <v>0</v>
      </c>
      <c r="P485" s="652">
        <v>0</v>
      </c>
      <c r="Q485" s="652">
        <v>0</v>
      </c>
      <c r="R485" s="652">
        <v>0</v>
      </c>
      <c r="S485" s="652"/>
      <c r="T485" s="652"/>
      <c r="U485" s="652"/>
      <c r="V485" s="652"/>
      <c r="W485" s="652">
        <v>0</v>
      </c>
      <c r="X485" s="652">
        <v>0</v>
      </c>
      <c r="Y485" s="652">
        <v>0</v>
      </c>
      <c r="Z485" s="652">
        <v>0</v>
      </c>
      <c r="AA485" s="652">
        <v>0</v>
      </c>
      <c r="AB485" s="652">
        <v>0</v>
      </c>
      <c r="AC485" s="652">
        <v>0</v>
      </c>
      <c r="AD485" s="652">
        <v>0</v>
      </c>
      <c r="AE485" s="652">
        <v>0</v>
      </c>
      <c r="AF485" s="652">
        <v>0</v>
      </c>
      <c r="AG485" s="652">
        <v>0</v>
      </c>
      <c r="AH485" s="652">
        <v>0</v>
      </c>
      <c r="AI485" s="652">
        <v>0</v>
      </c>
      <c r="AJ485" s="652">
        <v>0</v>
      </c>
      <c r="AK485" s="652">
        <v>0</v>
      </c>
      <c r="AL485" s="652">
        <v>0</v>
      </c>
      <c r="AM485" s="652">
        <v>0</v>
      </c>
      <c r="AN485" s="652">
        <v>0</v>
      </c>
      <c r="AO485" s="652">
        <v>0</v>
      </c>
      <c r="AP485" s="652">
        <v>0</v>
      </c>
      <c r="AQ485" s="652">
        <v>0</v>
      </c>
      <c r="AR485" s="652">
        <v>0</v>
      </c>
      <c r="AS485" s="652">
        <v>0</v>
      </c>
      <c r="AT485" s="652">
        <v>0</v>
      </c>
      <c r="AU485" s="652">
        <v>0</v>
      </c>
      <c r="AV485" s="652">
        <v>0</v>
      </c>
      <c r="AW485" s="652">
        <v>0</v>
      </c>
      <c r="AX485" s="652">
        <v>0</v>
      </c>
      <c r="AY485" s="652">
        <v>0</v>
      </c>
      <c r="AZ485" s="652">
        <v>0</v>
      </c>
      <c r="BA485" s="652">
        <v>0</v>
      </c>
      <c r="BB485" s="652">
        <v>0</v>
      </c>
      <c r="BC485" s="652">
        <v>0</v>
      </c>
      <c r="BD485" s="652">
        <v>0</v>
      </c>
      <c r="BE485" s="652">
        <v>0</v>
      </c>
      <c r="BF485" s="652">
        <v>0</v>
      </c>
      <c r="BG485" s="652">
        <v>0</v>
      </c>
      <c r="BH485" s="652">
        <v>0</v>
      </c>
      <c r="BI485" s="1476">
        <f t="shared" si="21"/>
        <v>0</v>
      </c>
      <c r="BJ485" s="1476">
        <f t="shared" si="21"/>
        <v>0</v>
      </c>
      <c r="BK485" s="652">
        <f t="shared" si="22"/>
        <v>0</v>
      </c>
      <c r="BL485" s="652">
        <f t="shared" si="23"/>
        <v>0</v>
      </c>
    </row>
    <row r="486" spans="1:64" s="1421" customFormat="1" ht="13.5" thickBot="1">
      <c r="A486" s="1417" t="s">
        <v>2688</v>
      </c>
      <c r="B486" s="1418" t="s">
        <v>2689</v>
      </c>
      <c r="C486" s="652">
        <v>0</v>
      </c>
      <c r="D486" s="652">
        <v>0</v>
      </c>
      <c r="E486" s="652">
        <v>0</v>
      </c>
      <c r="F486" s="652">
        <v>0</v>
      </c>
      <c r="G486" s="652">
        <v>0</v>
      </c>
      <c r="H486" s="652">
        <v>0</v>
      </c>
      <c r="I486" s="652">
        <v>0</v>
      </c>
      <c r="J486" s="652">
        <v>0</v>
      </c>
      <c r="K486" s="652">
        <v>0</v>
      </c>
      <c r="L486" s="652">
        <v>0</v>
      </c>
      <c r="M486" s="652">
        <v>0</v>
      </c>
      <c r="N486" s="652">
        <v>0</v>
      </c>
      <c r="O486" s="652">
        <v>0</v>
      </c>
      <c r="P486" s="652">
        <v>0</v>
      </c>
      <c r="Q486" s="652">
        <v>0</v>
      </c>
      <c r="R486" s="652">
        <v>0</v>
      </c>
      <c r="S486" s="652"/>
      <c r="T486" s="652"/>
      <c r="U486" s="652"/>
      <c r="V486" s="652"/>
      <c r="W486" s="652">
        <v>0</v>
      </c>
      <c r="X486" s="652">
        <v>0</v>
      </c>
      <c r="Y486" s="652">
        <v>0</v>
      </c>
      <c r="Z486" s="652">
        <v>0</v>
      </c>
      <c r="AA486" s="652">
        <v>0</v>
      </c>
      <c r="AB486" s="652">
        <v>0</v>
      </c>
      <c r="AC486" s="652">
        <v>0</v>
      </c>
      <c r="AD486" s="652">
        <v>0</v>
      </c>
      <c r="AE486" s="652">
        <v>0</v>
      </c>
      <c r="AF486" s="652">
        <v>0</v>
      </c>
      <c r="AG486" s="652">
        <v>0</v>
      </c>
      <c r="AH486" s="652">
        <v>0</v>
      </c>
      <c r="AI486" s="652">
        <v>0</v>
      </c>
      <c r="AJ486" s="652">
        <v>0</v>
      </c>
      <c r="AK486" s="652">
        <v>0</v>
      </c>
      <c r="AL486" s="652">
        <v>0</v>
      </c>
      <c r="AM486" s="652">
        <v>0</v>
      </c>
      <c r="AN486" s="652">
        <v>0</v>
      </c>
      <c r="AO486" s="652">
        <v>0</v>
      </c>
      <c r="AP486" s="652">
        <v>0</v>
      </c>
      <c r="AQ486" s="652">
        <v>0</v>
      </c>
      <c r="AR486" s="652">
        <v>0</v>
      </c>
      <c r="AS486" s="652">
        <v>0</v>
      </c>
      <c r="AT486" s="652">
        <v>0</v>
      </c>
      <c r="AU486" s="652">
        <v>0</v>
      </c>
      <c r="AV486" s="652">
        <v>0</v>
      </c>
      <c r="AW486" s="652">
        <v>0</v>
      </c>
      <c r="AX486" s="652">
        <v>0</v>
      </c>
      <c r="AY486" s="652">
        <v>0</v>
      </c>
      <c r="AZ486" s="652">
        <v>0</v>
      </c>
      <c r="BA486" s="652">
        <v>0</v>
      </c>
      <c r="BB486" s="652">
        <v>0</v>
      </c>
      <c r="BC486" s="652">
        <v>0</v>
      </c>
      <c r="BD486" s="652">
        <v>0</v>
      </c>
      <c r="BE486" s="652">
        <v>0</v>
      </c>
      <c r="BF486" s="652">
        <v>0</v>
      </c>
      <c r="BG486" s="652">
        <v>0</v>
      </c>
      <c r="BH486" s="652">
        <v>0</v>
      </c>
      <c r="BI486" s="1476">
        <f t="shared" si="21"/>
        <v>0</v>
      </c>
      <c r="BJ486" s="1476">
        <f t="shared" si="21"/>
        <v>0</v>
      </c>
      <c r="BK486" s="652">
        <f t="shared" si="22"/>
        <v>0</v>
      </c>
      <c r="BL486" s="652">
        <f t="shared" si="23"/>
        <v>0</v>
      </c>
    </row>
    <row r="487" spans="1:64" ht="13.5" thickBot="1">
      <c r="A487" s="1417" t="s">
        <v>2690</v>
      </c>
      <c r="B487" s="1418" t="s">
        <v>2691</v>
      </c>
      <c r="C487" s="652">
        <v>0</v>
      </c>
      <c r="D487" s="652">
        <v>0</v>
      </c>
      <c r="E487" s="652">
        <v>0</v>
      </c>
      <c r="F487" s="652">
        <v>0</v>
      </c>
      <c r="G487" s="652">
        <v>0</v>
      </c>
      <c r="H487" s="652">
        <v>0</v>
      </c>
      <c r="I487" s="652">
        <v>0</v>
      </c>
      <c r="J487" s="652">
        <v>0</v>
      </c>
      <c r="K487" s="652">
        <v>0</v>
      </c>
      <c r="L487" s="652">
        <v>0</v>
      </c>
      <c r="M487" s="652">
        <v>0</v>
      </c>
      <c r="N487" s="652">
        <v>0</v>
      </c>
      <c r="O487" s="652">
        <v>0</v>
      </c>
      <c r="P487" s="652">
        <v>0</v>
      </c>
      <c r="Q487" s="652">
        <v>0</v>
      </c>
      <c r="R487" s="652">
        <v>0</v>
      </c>
      <c r="S487" s="652"/>
      <c r="T487" s="652"/>
      <c r="U487" s="652"/>
      <c r="V487" s="652"/>
      <c r="W487" s="652">
        <v>0</v>
      </c>
      <c r="X487" s="652">
        <v>0</v>
      </c>
      <c r="Y487" s="652">
        <v>0</v>
      </c>
      <c r="Z487" s="652">
        <v>0</v>
      </c>
      <c r="AA487" s="652">
        <v>0</v>
      </c>
      <c r="AB487" s="652">
        <v>0</v>
      </c>
      <c r="AC487" s="652">
        <v>0</v>
      </c>
      <c r="AD487" s="652">
        <v>0</v>
      </c>
      <c r="AE487" s="652">
        <v>0</v>
      </c>
      <c r="AF487" s="652">
        <v>0</v>
      </c>
      <c r="AG487" s="652">
        <v>0</v>
      </c>
      <c r="AH487" s="652">
        <v>0</v>
      </c>
      <c r="AI487" s="652">
        <v>0</v>
      </c>
      <c r="AJ487" s="652">
        <v>0</v>
      </c>
      <c r="AK487" s="652">
        <v>0</v>
      </c>
      <c r="AL487" s="652">
        <v>0</v>
      </c>
      <c r="AM487" s="652">
        <v>0</v>
      </c>
      <c r="AN487" s="652">
        <v>0</v>
      </c>
      <c r="AO487" s="652">
        <v>0</v>
      </c>
      <c r="AP487" s="652">
        <v>0</v>
      </c>
      <c r="AQ487" s="652">
        <v>0</v>
      </c>
      <c r="AR487" s="652">
        <v>0</v>
      </c>
      <c r="AS487" s="652">
        <v>0</v>
      </c>
      <c r="AT487" s="652">
        <v>0</v>
      </c>
      <c r="AU487" s="652">
        <v>0</v>
      </c>
      <c r="AV487" s="652">
        <v>0</v>
      </c>
      <c r="AW487" s="652">
        <v>0</v>
      </c>
      <c r="AX487" s="652">
        <v>0</v>
      </c>
      <c r="AY487" s="652">
        <v>0</v>
      </c>
      <c r="AZ487" s="652">
        <v>0</v>
      </c>
      <c r="BA487" s="652">
        <v>0</v>
      </c>
      <c r="BB487" s="652">
        <v>0</v>
      </c>
      <c r="BC487" s="652">
        <v>0</v>
      </c>
      <c r="BD487" s="652">
        <v>0</v>
      </c>
      <c r="BE487" s="652">
        <v>0</v>
      </c>
      <c r="BF487" s="652">
        <v>0</v>
      </c>
      <c r="BG487" s="652">
        <v>0</v>
      </c>
      <c r="BH487" s="652">
        <v>0</v>
      </c>
      <c r="BI487" s="1476">
        <f t="shared" si="21"/>
        <v>0</v>
      </c>
      <c r="BJ487" s="1476">
        <f t="shared" si="21"/>
        <v>0</v>
      </c>
      <c r="BK487" s="652">
        <f t="shared" si="22"/>
        <v>0</v>
      </c>
      <c r="BL487" s="652">
        <f t="shared" si="23"/>
        <v>0</v>
      </c>
    </row>
    <row r="488" spans="1:64" ht="13.5" thickBot="1">
      <c r="A488" s="1417" t="s">
        <v>2692</v>
      </c>
      <c r="B488" s="1418" t="s">
        <v>2276</v>
      </c>
      <c r="C488" s="652">
        <v>0</v>
      </c>
      <c r="D488" s="652">
        <v>0</v>
      </c>
      <c r="E488" s="652">
        <v>0</v>
      </c>
      <c r="F488" s="652">
        <v>0</v>
      </c>
      <c r="G488" s="652">
        <v>0</v>
      </c>
      <c r="H488" s="652">
        <v>0</v>
      </c>
      <c r="I488" s="652">
        <v>0</v>
      </c>
      <c r="J488" s="652">
        <v>0</v>
      </c>
      <c r="K488" s="652">
        <v>0</v>
      </c>
      <c r="L488" s="652">
        <v>0</v>
      </c>
      <c r="M488" s="652">
        <v>0</v>
      </c>
      <c r="N488" s="652">
        <v>0</v>
      </c>
      <c r="O488" s="652">
        <v>0</v>
      </c>
      <c r="P488" s="652">
        <v>0</v>
      </c>
      <c r="Q488" s="652">
        <v>0</v>
      </c>
      <c r="R488" s="652">
        <v>0</v>
      </c>
      <c r="S488" s="652"/>
      <c r="T488" s="652"/>
      <c r="U488" s="652"/>
      <c r="V488" s="652"/>
      <c r="W488" s="652">
        <v>0</v>
      </c>
      <c r="X488" s="652">
        <v>0</v>
      </c>
      <c r="Y488" s="652">
        <v>0</v>
      </c>
      <c r="Z488" s="652">
        <v>0</v>
      </c>
      <c r="AA488" s="652">
        <v>0</v>
      </c>
      <c r="AB488" s="652">
        <v>0</v>
      </c>
      <c r="AC488" s="652">
        <v>0</v>
      </c>
      <c r="AD488" s="652">
        <v>0</v>
      </c>
      <c r="AE488" s="652">
        <v>0</v>
      </c>
      <c r="AF488" s="652">
        <v>0</v>
      </c>
      <c r="AG488" s="652">
        <v>0</v>
      </c>
      <c r="AH488" s="652">
        <v>0</v>
      </c>
      <c r="AI488" s="652">
        <v>0</v>
      </c>
      <c r="AJ488" s="652">
        <v>0</v>
      </c>
      <c r="AK488" s="652">
        <v>0</v>
      </c>
      <c r="AL488" s="652">
        <v>0</v>
      </c>
      <c r="AM488" s="652">
        <v>0</v>
      </c>
      <c r="AN488" s="652">
        <v>0</v>
      </c>
      <c r="AO488" s="652">
        <v>0</v>
      </c>
      <c r="AP488" s="652">
        <v>0</v>
      </c>
      <c r="AQ488" s="652">
        <v>0</v>
      </c>
      <c r="AR488" s="652">
        <v>0</v>
      </c>
      <c r="AS488" s="652">
        <v>0</v>
      </c>
      <c r="AT488" s="652">
        <v>0</v>
      </c>
      <c r="AU488" s="652">
        <v>0</v>
      </c>
      <c r="AV488" s="652">
        <v>0</v>
      </c>
      <c r="AW488" s="652">
        <v>0</v>
      </c>
      <c r="AX488" s="652">
        <v>0</v>
      </c>
      <c r="AY488" s="652">
        <v>0</v>
      </c>
      <c r="AZ488" s="652">
        <v>0</v>
      </c>
      <c r="BA488" s="652">
        <v>0</v>
      </c>
      <c r="BB488" s="652">
        <v>0</v>
      </c>
      <c r="BC488" s="652">
        <v>0</v>
      </c>
      <c r="BD488" s="652">
        <v>0</v>
      </c>
      <c r="BE488" s="652">
        <v>0</v>
      </c>
      <c r="BF488" s="652">
        <v>0</v>
      </c>
      <c r="BG488" s="652">
        <v>0</v>
      </c>
      <c r="BH488" s="652">
        <v>0</v>
      </c>
      <c r="BI488" s="1476">
        <f t="shared" si="21"/>
        <v>0</v>
      </c>
      <c r="BJ488" s="1476">
        <f t="shared" si="21"/>
        <v>0</v>
      </c>
      <c r="BK488" s="652">
        <f t="shared" si="22"/>
        <v>0</v>
      </c>
      <c r="BL488" s="652">
        <f t="shared" si="23"/>
        <v>0</v>
      </c>
    </row>
    <row r="489" spans="1:64" ht="13.5" thickBot="1">
      <c r="A489" s="1417" t="s">
        <v>2693</v>
      </c>
      <c r="B489" s="1418" t="s">
        <v>2278</v>
      </c>
      <c r="C489" s="652">
        <v>0</v>
      </c>
      <c r="D489" s="652">
        <v>0</v>
      </c>
      <c r="E489" s="652">
        <v>0</v>
      </c>
      <c r="F489" s="652">
        <v>0</v>
      </c>
      <c r="G489" s="652">
        <v>0</v>
      </c>
      <c r="H489" s="652">
        <v>0</v>
      </c>
      <c r="I489" s="652">
        <v>0</v>
      </c>
      <c r="J489" s="652">
        <v>0</v>
      </c>
      <c r="K489" s="652">
        <v>0</v>
      </c>
      <c r="L489" s="652">
        <v>0</v>
      </c>
      <c r="M489" s="652">
        <v>0</v>
      </c>
      <c r="N489" s="652">
        <v>0</v>
      </c>
      <c r="O489" s="652">
        <v>0</v>
      </c>
      <c r="P489" s="652">
        <v>0</v>
      </c>
      <c r="Q489" s="652">
        <v>0</v>
      </c>
      <c r="R489" s="652">
        <v>0</v>
      </c>
      <c r="S489" s="652"/>
      <c r="T489" s="652"/>
      <c r="U489" s="652"/>
      <c r="V489" s="652"/>
      <c r="W489" s="652">
        <v>0</v>
      </c>
      <c r="X489" s="652">
        <v>0</v>
      </c>
      <c r="Y489" s="652">
        <v>0</v>
      </c>
      <c r="Z489" s="652">
        <v>0</v>
      </c>
      <c r="AA489" s="652">
        <v>0</v>
      </c>
      <c r="AB489" s="652">
        <v>0</v>
      </c>
      <c r="AC489" s="652">
        <v>0</v>
      </c>
      <c r="AD489" s="652">
        <v>0</v>
      </c>
      <c r="AE489" s="652">
        <v>0</v>
      </c>
      <c r="AF489" s="652">
        <v>0</v>
      </c>
      <c r="AG489" s="652">
        <v>0</v>
      </c>
      <c r="AH489" s="652">
        <v>0</v>
      </c>
      <c r="AI489" s="652">
        <v>0</v>
      </c>
      <c r="AJ489" s="652">
        <v>0</v>
      </c>
      <c r="AK489" s="652">
        <v>0</v>
      </c>
      <c r="AL489" s="652">
        <v>0</v>
      </c>
      <c r="AM489" s="652">
        <v>0</v>
      </c>
      <c r="AN489" s="652">
        <v>0</v>
      </c>
      <c r="AO489" s="652">
        <v>0</v>
      </c>
      <c r="AP489" s="652">
        <v>0</v>
      </c>
      <c r="AQ489" s="652">
        <v>0</v>
      </c>
      <c r="AR489" s="652">
        <v>0</v>
      </c>
      <c r="AS489" s="652">
        <v>0</v>
      </c>
      <c r="AT489" s="652">
        <v>0</v>
      </c>
      <c r="AU489" s="652">
        <v>0</v>
      </c>
      <c r="AV489" s="652">
        <v>0</v>
      </c>
      <c r="AW489" s="652">
        <v>0</v>
      </c>
      <c r="AX489" s="652">
        <v>0</v>
      </c>
      <c r="AY489" s="652">
        <v>0</v>
      </c>
      <c r="AZ489" s="652">
        <v>0</v>
      </c>
      <c r="BA489" s="652">
        <v>0</v>
      </c>
      <c r="BB489" s="652">
        <v>0</v>
      </c>
      <c r="BC489" s="652">
        <v>0</v>
      </c>
      <c r="BD489" s="652">
        <v>0</v>
      </c>
      <c r="BE489" s="652">
        <v>0</v>
      </c>
      <c r="BF489" s="652">
        <v>0</v>
      </c>
      <c r="BG489" s="652">
        <v>0</v>
      </c>
      <c r="BH489" s="652">
        <v>0</v>
      </c>
      <c r="BI489" s="1476">
        <f t="shared" si="21"/>
        <v>0</v>
      </c>
      <c r="BJ489" s="1476">
        <f t="shared" si="21"/>
        <v>0</v>
      </c>
      <c r="BK489" s="652">
        <f t="shared" si="22"/>
        <v>0</v>
      </c>
      <c r="BL489" s="652">
        <f t="shared" si="23"/>
        <v>0</v>
      </c>
    </row>
    <row r="490" spans="1:64" s="1421" customFormat="1" ht="13.5" thickBot="1">
      <c r="A490" s="1471" t="s">
        <v>2694</v>
      </c>
      <c r="B490" s="1477" t="s">
        <v>2695</v>
      </c>
      <c r="C490" s="652">
        <v>0</v>
      </c>
      <c r="D490" s="652">
        <v>0</v>
      </c>
      <c r="E490" s="652">
        <v>0</v>
      </c>
      <c r="F490" s="652">
        <v>0</v>
      </c>
      <c r="G490" s="652">
        <v>0</v>
      </c>
      <c r="H490" s="652">
        <v>0</v>
      </c>
      <c r="I490" s="652">
        <v>0</v>
      </c>
      <c r="J490" s="652">
        <v>0</v>
      </c>
      <c r="K490" s="652">
        <v>0</v>
      </c>
      <c r="L490" s="652">
        <v>0</v>
      </c>
      <c r="M490" s="652">
        <v>0</v>
      </c>
      <c r="N490" s="652">
        <v>0</v>
      </c>
      <c r="O490" s="652">
        <v>0</v>
      </c>
      <c r="P490" s="652">
        <v>0</v>
      </c>
      <c r="Q490" s="652">
        <v>0</v>
      </c>
      <c r="R490" s="652">
        <v>0</v>
      </c>
      <c r="S490" s="652"/>
      <c r="T490" s="652"/>
      <c r="U490" s="652"/>
      <c r="V490" s="652"/>
      <c r="W490" s="652">
        <v>0</v>
      </c>
      <c r="X490" s="652">
        <v>0</v>
      </c>
      <c r="Y490" s="652">
        <v>0</v>
      </c>
      <c r="Z490" s="652">
        <v>0</v>
      </c>
      <c r="AA490" s="652">
        <v>0</v>
      </c>
      <c r="AB490" s="652">
        <v>0</v>
      </c>
      <c r="AC490" s="652">
        <v>0</v>
      </c>
      <c r="AD490" s="652">
        <v>0</v>
      </c>
      <c r="AE490" s="652">
        <v>0</v>
      </c>
      <c r="AF490" s="652">
        <v>0</v>
      </c>
      <c r="AG490" s="652">
        <v>0</v>
      </c>
      <c r="AH490" s="652">
        <v>0</v>
      </c>
      <c r="AI490" s="652">
        <v>0</v>
      </c>
      <c r="AJ490" s="652">
        <v>0</v>
      </c>
      <c r="AK490" s="652">
        <v>0</v>
      </c>
      <c r="AL490" s="652">
        <v>0</v>
      </c>
      <c r="AM490" s="652">
        <v>0</v>
      </c>
      <c r="AN490" s="652">
        <v>0</v>
      </c>
      <c r="AO490" s="652">
        <v>0</v>
      </c>
      <c r="AP490" s="652">
        <v>0</v>
      </c>
      <c r="AQ490" s="652">
        <v>0</v>
      </c>
      <c r="AR490" s="652">
        <v>0</v>
      </c>
      <c r="AS490" s="652">
        <v>0</v>
      </c>
      <c r="AT490" s="652">
        <v>0</v>
      </c>
      <c r="AU490" s="652">
        <v>0</v>
      </c>
      <c r="AV490" s="652">
        <v>0</v>
      </c>
      <c r="AW490" s="652">
        <v>0</v>
      </c>
      <c r="AX490" s="652">
        <v>0</v>
      </c>
      <c r="AY490" s="652">
        <v>0</v>
      </c>
      <c r="AZ490" s="652">
        <v>0</v>
      </c>
      <c r="BA490" s="652">
        <v>0</v>
      </c>
      <c r="BB490" s="652">
        <v>0</v>
      </c>
      <c r="BC490" s="652">
        <v>0</v>
      </c>
      <c r="BD490" s="652">
        <v>0</v>
      </c>
      <c r="BE490" s="652">
        <v>0</v>
      </c>
      <c r="BF490" s="652">
        <v>0</v>
      </c>
      <c r="BG490" s="652">
        <v>0</v>
      </c>
      <c r="BH490" s="652">
        <v>0</v>
      </c>
      <c r="BI490" s="1476">
        <f t="shared" si="21"/>
        <v>0</v>
      </c>
      <c r="BJ490" s="1476">
        <f t="shared" si="21"/>
        <v>0</v>
      </c>
      <c r="BK490" s="652">
        <f t="shared" si="22"/>
        <v>0</v>
      </c>
      <c r="BL490" s="652">
        <f t="shared" si="23"/>
        <v>0</v>
      </c>
    </row>
    <row r="491" spans="1:64" ht="13.5" thickBot="1">
      <c r="A491" s="1417" t="s">
        <v>2696</v>
      </c>
      <c r="B491" s="1434" t="s">
        <v>2697</v>
      </c>
      <c r="C491" s="652">
        <v>0</v>
      </c>
      <c r="D491" s="652">
        <v>0</v>
      </c>
      <c r="E491" s="652">
        <v>0</v>
      </c>
      <c r="F491" s="652">
        <v>0</v>
      </c>
      <c r="G491" s="652">
        <v>0</v>
      </c>
      <c r="H491" s="652">
        <v>0</v>
      </c>
      <c r="I491" s="652">
        <v>0</v>
      </c>
      <c r="J491" s="652">
        <v>0</v>
      </c>
      <c r="K491" s="652">
        <v>0</v>
      </c>
      <c r="L491" s="652">
        <v>0</v>
      </c>
      <c r="M491" s="652">
        <v>0</v>
      </c>
      <c r="N491" s="652">
        <v>0</v>
      </c>
      <c r="O491" s="652">
        <v>0</v>
      </c>
      <c r="P491" s="652">
        <v>0</v>
      </c>
      <c r="Q491" s="652">
        <v>0</v>
      </c>
      <c r="R491" s="652">
        <v>0</v>
      </c>
      <c r="S491" s="652"/>
      <c r="T491" s="652"/>
      <c r="U491" s="652"/>
      <c r="V491" s="652"/>
      <c r="W491" s="652">
        <v>0</v>
      </c>
      <c r="X491" s="652">
        <v>0</v>
      </c>
      <c r="Y491" s="652">
        <v>0</v>
      </c>
      <c r="Z491" s="652">
        <v>0</v>
      </c>
      <c r="AA491" s="652">
        <v>0</v>
      </c>
      <c r="AB491" s="652">
        <v>0</v>
      </c>
      <c r="AC491" s="652">
        <v>0</v>
      </c>
      <c r="AD491" s="652">
        <v>0</v>
      </c>
      <c r="AE491" s="652">
        <v>0</v>
      </c>
      <c r="AF491" s="652">
        <v>0</v>
      </c>
      <c r="AG491" s="652">
        <v>0</v>
      </c>
      <c r="AH491" s="652">
        <v>0</v>
      </c>
      <c r="AI491" s="652">
        <v>0</v>
      </c>
      <c r="AJ491" s="652">
        <v>0</v>
      </c>
      <c r="AK491" s="652">
        <v>0</v>
      </c>
      <c r="AL491" s="652">
        <v>0</v>
      </c>
      <c r="AM491" s="652">
        <v>0</v>
      </c>
      <c r="AN491" s="652">
        <v>0</v>
      </c>
      <c r="AO491" s="652">
        <v>0</v>
      </c>
      <c r="AP491" s="652">
        <v>0</v>
      </c>
      <c r="AQ491" s="652">
        <v>0</v>
      </c>
      <c r="AR491" s="652">
        <v>0</v>
      </c>
      <c r="AS491" s="652">
        <v>0</v>
      </c>
      <c r="AT491" s="652">
        <v>0</v>
      </c>
      <c r="AU491" s="652">
        <v>0</v>
      </c>
      <c r="AV491" s="652">
        <v>0</v>
      </c>
      <c r="AW491" s="652">
        <v>0</v>
      </c>
      <c r="AX491" s="652">
        <v>0</v>
      </c>
      <c r="AY491" s="652">
        <v>0</v>
      </c>
      <c r="AZ491" s="652">
        <v>0</v>
      </c>
      <c r="BA491" s="652">
        <v>0</v>
      </c>
      <c r="BB491" s="652">
        <v>0</v>
      </c>
      <c r="BC491" s="652">
        <v>0</v>
      </c>
      <c r="BD491" s="652">
        <v>0</v>
      </c>
      <c r="BE491" s="652">
        <v>0</v>
      </c>
      <c r="BF491" s="652">
        <v>0</v>
      </c>
      <c r="BG491" s="652">
        <v>0</v>
      </c>
      <c r="BH491" s="652">
        <v>0</v>
      </c>
      <c r="BI491" s="1476">
        <f t="shared" si="21"/>
        <v>0</v>
      </c>
      <c r="BJ491" s="1476">
        <f t="shared" si="21"/>
        <v>0</v>
      </c>
      <c r="BK491" s="652">
        <f t="shared" si="22"/>
        <v>0</v>
      </c>
      <c r="BL491" s="652">
        <f t="shared" si="23"/>
        <v>0</v>
      </c>
    </row>
    <row r="492" spans="1:64" ht="13.5" thickBot="1">
      <c r="A492" s="1417" t="s">
        <v>2698</v>
      </c>
      <c r="B492" s="1434" t="s">
        <v>2699</v>
      </c>
      <c r="C492" s="652">
        <v>0</v>
      </c>
      <c r="D492" s="652">
        <v>0</v>
      </c>
      <c r="E492" s="652">
        <v>0</v>
      </c>
      <c r="F492" s="652">
        <v>0</v>
      </c>
      <c r="G492" s="652">
        <v>0</v>
      </c>
      <c r="H492" s="652">
        <v>0</v>
      </c>
      <c r="I492" s="652">
        <v>0</v>
      </c>
      <c r="J492" s="652">
        <v>0</v>
      </c>
      <c r="K492" s="652">
        <v>0</v>
      </c>
      <c r="L492" s="652">
        <v>0</v>
      </c>
      <c r="M492" s="652">
        <v>0</v>
      </c>
      <c r="N492" s="652">
        <v>0</v>
      </c>
      <c r="O492" s="652">
        <v>0</v>
      </c>
      <c r="P492" s="652">
        <v>0</v>
      </c>
      <c r="Q492" s="652">
        <v>0</v>
      </c>
      <c r="R492" s="652">
        <v>0</v>
      </c>
      <c r="S492" s="652"/>
      <c r="T492" s="652"/>
      <c r="U492" s="652"/>
      <c r="V492" s="652"/>
      <c r="W492" s="652">
        <v>0</v>
      </c>
      <c r="X492" s="652">
        <v>0</v>
      </c>
      <c r="Y492" s="652">
        <v>0</v>
      </c>
      <c r="Z492" s="652">
        <v>0</v>
      </c>
      <c r="AA492" s="652">
        <v>0</v>
      </c>
      <c r="AB492" s="652">
        <v>0</v>
      </c>
      <c r="AC492" s="652">
        <v>0</v>
      </c>
      <c r="AD492" s="652">
        <v>0</v>
      </c>
      <c r="AE492" s="652">
        <v>0</v>
      </c>
      <c r="AF492" s="652">
        <v>0</v>
      </c>
      <c r="AG492" s="652">
        <v>0</v>
      </c>
      <c r="AH492" s="652">
        <v>0</v>
      </c>
      <c r="AI492" s="652">
        <v>0</v>
      </c>
      <c r="AJ492" s="652">
        <v>0</v>
      </c>
      <c r="AK492" s="652">
        <v>0</v>
      </c>
      <c r="AL492" s="652">
        <v>0</v>
      </c>
      <c r="AM492" s="652">
        <v>0</v>
      </c>
      <c r="AN492" s="652">
        <v>0</v>
      </c>
      <c r="AO492" s="652">
        <v>0</v>
      </c>
      <c r="AP492" s="652">
        <v>0</v>
      </c>
      <c r="AQ492" s="652">
        <v>0</v>
      </c>
      <c r="AR492" s="652">
        <v>0</v>
      </c>
      <c r="AS492" s="652">
        <v>0</v>
      </c>
      <c r="AT492" s="652">
        <v>0</v>
      </c>
      <c r="AU492" s="652">
        <v>0</v>
      </c>
      <c r="AV492" s="652">
        <v>0</v>
      </c>
      <c r="AW492" s="652">
        <v>0</v>
      </c>
      <c r="AX492" s="652">
        <v>0</v>
      </c>
      <c r="AY492" s="652">
        <v>0</v>
      </c>
      <c r="AZ492" s="652">
        <v>0</v>
      </c>
      <c r="BA492" s="652">
        <v>0</v>
      </c>
      <c r="BB492" s="652">
        <v>0</v>
      </c>
      <c r="BC492" s="652">
        <v>0</v>
      </c>
      <c r="BD492" s="652">
        <v>0</v>
      </c>
      <c r="BE492" s="652">
        <v>0</v>
      </c>
      <c r="BF492" s="652">
        <v>0</v>
      </c>
      <c r="BG492" s="652">
        <v>0</v>
      </c>
      <c r="BH492" s="652">
        <v>0</v>
      </c>
      <c r="BI492" s="1476">
        <f t="shared" si="21"/>
        <v>0</v>
      </c>
      <c r="BJ492" s="1476">
        <f t="shared" si="21"/>
        <v>0</v>
      </c>
      <c r="BK492" s="652">
        <f t="shared" si="22"/>
        <v>0</v>
      </c>
      <c r="BL492" s="652">
        <f t="shared" si="23"/>
        <v>0</v>
      </c>
    </row>
    <row r="493" spans="1:64" s="1421" customFormat="1" ht="13.5" thickBot="1">
      <c r="A493" s="1417" t="s">
        <v>2700</v>
      </c>
      <c r="B493" s="1435" t="s">
        <v>2701</v>
      </c>
      <c r="C493" s="652">
        <v>0</v>
      </c>
      <c r="D493" s="652">
        <v>0</v>
      </c>
      <c r="E493" s="652">
        <v>0</v>
      </c>
      <c r="F493" s="652">
        <v>0</v>
      </c>
      <c r="G493" s="652">
        <v>0</v>
      </c>
      <c r="H493" s="652">
        <v>0</v>
      </c>
      <c r="I493" s="652">
        <v>0</v>
      </c>
      <c r="J493" s="652">
        <v>0</v>
      </c>
      <c r="K493" s="652">
        <v>0</v>
      </c>
      <c r="L493" s="652">
        <v>0</v>
      </c>
      <c r="M493" s="652">
        <v>0</v>
      </c>
      <c r="N493" s="652">
        <v>0</v>
      </c>
      <c r="O493" s="652">
        <v>0</v>
      </c>
      <c r="P493" s="652">
        <v>0</v>
      </c>
      <c r="Q493" s="652">
        <v>0</v>
      </c>
      <c r="R493" s="652">
        <v>0</v>
      </c>
      <c r="S493" s="652"/>
      <c r="T493" s="652"/>
      <c r="U493" s="652"/>
      <c r="V493" s="652"/>
      <c r="W493" s="652">
        <v>0</v>
      </c>
      <c r="X493" s="652">
        <v>0</v>
      </c>
      <c r="Y493" s="652">
        <v>0</v>
      </c>
      <c r="Z493" s="652">
        <v>0</v>
      </c>
      <c r="AA493" s="652">
        <v>0</v>
      </c>
      <c r="AB493" s="652">
        <v>0</v>
      </c>
      <c r="AC493" s="652">
        <v>0</v>
      </c>
      <c r="AD493" s="652">
        <v>0</v>
      </c>
      <c r="AE493" s="652">
        <v>0</v>
      </c>
      <c r="AF493" s="652">
        <v>0</v>
      </c>
      <c r="AG493" s="652">
        <v>0</v>
      </c>
      <c r="AH493" s="652">
        <v>0</v>
      </c>
      <c r="AI493" s="652">
        <v>0</v>
      </c>
      <c r="AJ493" s="652">
        <v>0</v>
      </c>
      <c r="AK493" s="652">
        <v>0</v>
      </c>
      <c r="AL493" s="652">
        <v>0</v>
      </c>
      <c r="AM493" s="652">
        <v>0</v>
      </c>
      <c r="AN493" s="652">
        <v>0</v>
      </c>
      <c r="AO493" s="652">
        <v>0</v>
      </c>
      <c r="AP493" s="652">
        <v>0</v>
      </c>
      <c r="AQ493" s="652">
        <v>0</v>
      </c>
      <c r="AR493" s="652">
        <v>0</v>
      </c>
      <c r="AS493" s="652">
        <v>0</v>
      </c>
      <c r="AT493" s="652">
        <v>0</v>
      </c>
      <c r="AU493" s="652">
        <v>0</v>
      </c>
      <c r="AV493" s="652">
        <v>0</v>
      </c>
      <c r="AW493" s="652">
        <v>0</v>
      </c>
      <c r="AX493" s="652">
        <v>0</v>
      </c>
      <c r="AY493" s="652">
        <v>0</v>
      </c>
      <c r="AZ493" s="652">
        <v>0</v>
      </c>
      <c r="BA493" s="652">
        <v>0</v>
      </c>
      <c r="BB493" s="652">
        <v>0</v>
      </c>
      <c r="BC493" s="652">
        <v>0</v>
      </c>
      <c r="BD493" s="652">
        <v>0</v>
      </c>
      <c r="BE493" s="652">
        <v>0</v>
      </c>
      <c r="BF493" s="652">
        <v>0</v>
      </c>
      <c r="BG493" s="652">
        <v>0</v>
      </c>
      <c r="BH493" s="652">
        <v>0</v>
      </c>
      <c r="BI493" s="1476">
        <f t="shared" si="21"/>
        <v>0</v>
      </c>
      <c r="BJ493" s="1476">
        <f t="shared" si="21"/>
        <v>0</v>
      </c>
      <c r="BK493" s="652">
        <f t="shared" si="22"/>
        <v>0</v>
      </c>
      <c r="BL493" s="652">
        <f t="shared" si="23"/>
        <v>0</v>
      </c>
    </row>
    <row r="494" spans="1:64" s="1421" customFormat="1" ht="13.5" thickBot="1">
      <c r="A494" s="1471" t="s">
        <v>2703</v>
      </c>
      <c r="B494" s="1475" t="s">
        <v>2704</v>
      </c>
      <c r="C494" s="652">
        <v>0</v>
      </c>
      <c r="D494" s="652">
        <v>0</v>
      </c>
      <c r="E494" s="652">
        <v>0</v>
      </c>
      <c r="F494" s="652">
        <v>0</v>
      </c>
      <c r="G494" s="652">
        <v>0</v>
      </c>
      <c r="H494" s="652">
        <v>0</v>
      </c>
      <c r="I494" s="652">
        <v>0</v>
      </c>
      <c r="J494" s="652">
        <v>0</v>
      </c>
      <c r="K494" s="652">
        <v>0</v>
      </c>
      <c r="L494" s="652">
        <v>0</v>
      </c>
      <c r="M494" s="652">
        <v>0</v>
      </c>
      <c r="N494" s="652">
        <v>0</v>
      </c>
      <c r="O494" s="652">
        <v>0</v>
      </c>
      <c r="P494" s="652">
        <v>0</v>
      </c>
      <c r="Q494" s="652">
        <v>0</v>
      </c>
      <c r="R494" s="652">
        <v>0</v>
      </c>
      <c r="S494" s="652"/>
      <c r="T494" s="652"/>
      <c r="U494" s="652"/>
      <c r="V494" s="652"/>
      <c r="W494" s="652">
        <v>0</v>
      </c>
      <c r="X494" s="652">
        <v>0</v>
      </c>
      <c r="Y494" s="652">
        <v>0</v>
      </c>
      <c r="Z494" s="652">
        <v>0</v>
      </c>
      <c r="AA494" s="652">
        <v>0</v>
      </c>
      <c r="AB494" s="652">
        <v>0</v>
      </c>
      <c r="AC494" s="652">
        <v>0</v>
      </c>
      <c r="AD494" s="652">
        <v>0</v>
      </c>
      <c r="AE494" s="652">
        <v>0</v>
      </c>
      <c r="AF494" s="652">
        <v>0</v>
      </c>
      <c r="AG494" s="652">
        <v>0</v>
      </c>
      <c r="AH494" s="652">
        <v>0</v>
      </c>
      <c r="AI494" s="652">
        <v>0</v>
      </c>
      <c r="AJ494" s="652">
        <v>0</v>
      </c>
      <c r="AK494" s="652">
        <v>0</v>
      </c>
      <c r="AL494" s="652">
        <v>0</v>
      </c>
      <c r="AM494" s="652">
        <v>0</v>
      </c>
      <c r="AN494" s="652">
        <v>0</v>
      </c>
      <c r="AO494" s="652">
        <v>0</v>
      </c>
      <c r="AP494" s="652">
        <v>0</v>
      </c>
      <c r="AQ494" s="652">
        <v>0</v>
      </c>
      <c r="AR494" s="652">
        <v>0</v>
      </c>
      <c r="AS494" s="652">
        <v>0</v>
      </c>
      <c r="AT494" s="652">
        <v>0</v>
      </c>
      <c r="AU494" s="652">
        <v>0</v>
      </c>
      <c r="AV494" s="652">
        <v>0</v>
      </c>
      <c r="AW494" s="652">
        <v>0</v>
      </c>
      <c r="AX494" s="652">
        <v>0</v>
      </c>
      <c r="AY494" s="652">
        <v>0</v>
      </c>
      <c r="AZ494" s="652">
        <v>0</v>
      </c>
      <c r="BA494" s="652">
        <v>0</v>
      </c>
      <c r="BB494" s="652">
        <v>0</v>
      </c>
      <c r="BC494" s="652">
        <v>0</v>
      </c>
      <c r="BD494" s="652">
        <v>0</v>
      </c>
      <c r="BE494" s="652">
        <v>0</v>
      </c>
      <c r="BF494" s="652">
        <v>0</v>
      </c>
      <c r="BG494" s="652">
        <v>0</v>
      </c>
      <c r="BH494" s="652">
        <v>0</v>
      </c>
      <c r="BI494" s="1476">
        <f t="shared" si="21"/>
        <v>0</v>
      </c>
      <c r="BJ494" s="1476">
        <f t="shared" si="21"/>
        <v>0</v>
      </c>
      <c r="BK494" s="652">
        <f t="shared" si="22"/>
        <v>0</v>
      </c>
      <c r="BL494" s="652">
        <f t="shared" si="23"/>
        <v>0</v>
      </c>
    </row>
    <row r="495" spans="1:64" ht="13.5" thickBot="1">
      <c r="A495" s="1417">
        <v>15.201000000000001</v>
      </c>
      <c r="B495" s="1418" t="s">
        <v>2705</v>
      </c>
      <c r="C495" s="652">
        <v>0</v>
      </c>
      <c r="D495" s="652">
        <v>0</v>
      </c>
      <c r="E495" s="652">
        <v>0</v>
      </c>
      <c r="F495" s="652">
        <v>0</v>
      </c>
      <c r="G495" s="652">
        <v>0</v>
      </c>
      <c r="H495" s="652">
        <v>0</v>
      </c>
      <c r="I495" s="652">
        <v>0</v>
      </c>
      <c r="J495" s="652">
        <v>0</v>
      </c>
      <c r="K495" s="652">
        <v>0</v>
      </c>
      <c r="L495" s="652">
        <v>0</v>
      </c>
      <c r="M495" s="652">
        <v>0</v>
      </c>
      <c r="N495" s="652">
        <v>0</v>
      </c>
      <c r="O495" s="652">
        <v>0</v>
      </c>
      <c r="P495" s="652">
        <v>0</v>
      </c>
      <c r="Q495" s="652">
        <v>0</v>
      </c>
      <c r="R495" s="652">
        <v>0</v>
      </c>
      <c r="S495" s="652"/>
      <c r="T495" s="652"/>
      <c r="U495" s="652"/>
      <c r="V495" s="652"/>
      <c r="W495" s="652">
        <v>0</v>
      </c>
      <c r="X495" s="652">
        <v>0</v>
      </c>
      <c r="Y495" s="652">
        <v>0</v>
      </c>
      <c r="Z495" s="652">
        <v>0</v>
      </c>
      <c r="AA495" s="652">
        <v>0</v>
      </c>
      <c r="AB495" s="652">
        <v>0</v>
      </c>
      <c r="AC495" s="652">
        <v>0</v>
      </c>
      <c r="AD495" s="652">
        <v>0</v>
      </c>
      <c r="AE495" s="652">
        <v>0</v>
      </c>
      <c r="AF495" s="652">
        <v>0</v>
      </c>
      <c r="AG495" s="652">
        <v>0</v>
      </c>
      <c r="AH495" s="652">
        <v>0</v>
      </c>
      <c r="AI495" s="652">
        <v>0</v>
      </c>
      <c r="AJ495" s="652">
        <v>0</v>
      </c>
      <c r="AK495" s="652">
        <v>0</v>
      </c>
      <c r="AL495" s="652">
        <v>0</v>
      </c>
      <c r="AM495" s="652">
        <v>0</v>
      </c>
      <c r="AN495" s="652">
        <v>0</v>
      </c>
      <c r="AO495" s="652">
        <v>0</v>
      </c>
      <c r="AP495" s="652">
        <v>0</v>
      </c>
      <c r="AQ495" s="652">
        <v>0</v>
      </c>
      <c r="AR495" s="652">
        <v>0</v>
      </c>
      <c r="AS495" s="652">
        <v>0</v>
      </c>
      <c r="AT495" s="652">
        <v>0</v>
      </c>
      <c r="AU495" s="652">
        <v>0</v>
      </c>
      <c r="AV495" s="652">
        <v>0</v>
      </c>
      <c r="AW495" s="652">
        <v>0</v>
      </c>
      <c r="AX495" s="652">
        <v>0</v>
      </c>
      <c r="AY495" s="652">
        <v>0</v>
      </c>
      <c r="AZ495" s="652">
        <v>0</v>
      </c>
      <c r="BA495" s="652">
        <v>0</v>
      </c>
      <c r="BB495" s="652">
        <v>0</v>
      </c>
      <c r="BC495" s="652">
        <v>0</v>
      </c>
      <c r="BD495" s="652">
        <v>0</v>
      </c>
      <c r="BE495" s="652">
        <v>0</v>
      </c>
      <c r="BF495" s="652">
        <v>0</v>
      </c>
      <c r="BG495" s="652">
        <v>0</v>
      </c>
      <c r="BH495" s="652">
        <v>0</v>
      </c>
      <c r="BI495" s="1476">
        <f t="shared" si="21"/>
        <v>0</v>
      </c>
      <c r="BJ495" s="1476">
        <f t="shared" si="21"/>
        <v>0</v>
      </c>
      <c r="BK495" s="652">
        <f t="shared" si="22"/>
        <v>0</v>
      </c>
      <c r="BL495" s="652">
        <f t="shared" si="23"/>
        <v>0</v>
      </c>
    </row>
    <row r="496" spans="1:64" s="1421" customFormat="1" ht="13.5" thickBot="1">
      <c r="A496" s="1417">
        <v>15.208</v>
      </c>
      <c r="B496" s="1419" t="s">
        <v>2706</v>
      </c>
      <c r="C496" s="652">
        <v>0</v>
      </c>
      <c r="D496" s="652">
        <v>0</v>
      </c>
      <c r="E496" s="652">
        <v>0</v>
      </c>
      <c r="F496" s="652">
        <v>0</v>
      </c>
      <c r="G496" s="652">
        <v>0</v>
      </c>
      <c r="H496" s="652">
        <v>0</v>
      </c>
      <c r="I496" s="652">
        <v>0</v>
      </c>
      <c r="J496" s="652">
        <v>0</v>
      </c>
      <c r="K496" s="652">
        <v>0</v>
      </c>
      <c r="L496" s="652">
        <v>0</v>
      </c>
      <c r="M496" s="652">
        <v>0</v>
      </c>
      <c r="N496" s="652">
        <v>0</v>
      </c>
      <c r="O496" s="652">
        <v>0</v>
      </c>
      <c r="P496" s="652">
        <v>0</v>
      </c>
      <c r="Q496" s="652">
        <v>0</v>
      </c>
      <c r="R496" s="652">
        <v>0</v>
      </c>
      <c r="S496" s="652"/>
      <c r="T496" s="652"/>
      <c r="U496" s="652"/>
      <c r="V496" s="652"/>
      <c r="W496" s="652">
        <v>0</v>
      </c>
      <c r="X496" s="652">
        <v>0</v>
      </c>
      <c r="Y496" s="652">
        <v>0</v>
      </c>
      <c r="Z496" s="652">
        <v>0</v>
      </c>
      <c r="AA496" s="652">
        <v>0</v>
      </c>
      <c r="AB496" s="652">
        <v>0</v>
      </c>
      <c r="AC496" s="652">
        <v>0</v>
      </c>
      <c r="AD496" s="652">
        <v>0</v>
      </c>
      <c r="AE496" s="652">
        <v>0</v>
      </c>
      <c r="AF496" s="652">
        <v>0</v>
      </c>
      <c r="AG496" s="652">
        <v>0</v>
      </c>
      <c r="AH496" s="652">
        <v>0</v>
      </c>
      <c r="AI496" s="652">
        <v>0</v>
      </c>
      <c r="AJ496" s="652">
        <v>0</v>
      </c>
      <c r="AK496" s="652">
        <v>0</v>
      </c>
      <c r="AL496" s="652">
        <v>0</v>
      </c>
      <c r="AM496" s="652">
        <v>0</v>
      </c>
      <c r="AN496" s="652">
        <v>0</v>
      </c>
      <c r="AO496" s="652">
        <v>0</v>
      </c>
      <c r="AP496" s="652">
        <v>0</v>
      </c>
      <c r="AQ496" s="652">
        <v>0</v>
      </c>
      <c r="AR496" s="652">
        <v>0</v>
      </c>
      <c r="AS496" s="652">
        <v>0</v>
      </c>
      <c r="AT496" s="652">
        <v>0</v>
      </c>
      <c r="AU496" s="652">
        <v>0</v>
      </c>
      <c r="AV496" s="652">
        <v>0</v>
      </c>
      <c r="AW496" s="652">
        <v>0</v>
      </c>
      <c r="AX496" s="652">
        <v>0</v>
      </c>
      <c r="AY496" s="652">
        <v>0</v>
      </c>
      <c r="AZ496" s="652">
        <v>0</v>
      </c>
      <c r="BA496" s="652">
        <v>0</v>
      </c>
      <c r="BB496" s="652">
        <v>0</v>
      </c>
      <c r="BC496" s="652">
        <v>0</v>
      </c>
      <c r="BD496" s="652">
        <v>0</v>
      </c>
      <c r="BE496" s="652">
        <v>0</v>
      </c>
      <c r="BF496" s="652">
        <v>0</v>
      </c>
      <c r="BG496" s="652">
        <v>0</v>
      </c>
      <c r="BH496" s="652">
        <v>0</v>
      </c>
      <c r="BI496" s="1476">
        <f t="shared" si="21"/>
        <v>0</v>
      </c>
      <c r="BJ496" s="1476">
        <f t="shared" si="21"/>
        <v>0</v>
      </c>
      <c r="BK496" s="652">
        <f t="shared" si="22"/>
        <v>0</v>
      </c>
      <c r="BL496" s="652">
        <f t="shared" si="23"/>
        <v>0</v>
      </c>
    </row>
    <row r="497" spans="1:64" s="1421" customFormat="1" ht="13.5" thickBot="1">
      <c r="A497" s="1471" t="s">
        <v>3099</v>
      </c>
      <c r="B497" s="1477" t="s">
        <v>3499</v>
      </c>
      <c r="C497" s="652">
        <v>0</v>
      </c>
      <c r="D497" s="652">
        <v>0</v>
      </c>
      <c r="E497" s="652">
        <v>0</v>
      </c>
      <c r="F497" s="652">
        <v>0</v>
      </c>
      <c r="G497" s="652">
        <v>0</v>
      </c>
      <c r="H497" s="652">
        <v>0</v>
      </c>
      <c r="I497" s="652">
        <v>0</v>
      </c>
      <c r="J497" s="652">
        <v>0</v>
      </c>
      <c r="K497" s="652">
        <v>0</v>
      </c>
      <c r="L497" s="652">
        <v>0</v>
      </c>
      <c r="M497" s="652">
        <v>0</v>
      </c>
      <c r="N497" s="652">
        <v>0</v>
      </c>
      <c r="O497" s="652">
        <v>0</v>
      </c>
      <c r="P497" s="652">
        <v>0</v>
      </c>
      <c r="Q497" s="652">
        <v>0</v>
      </c>
      <c r="R497" s="652">
        <v>0</v>
      </c>
      <c r="S497" s="652"/>
      <c r="T497" s="652"/>
      <c r="U497" s="652"/>
      <c r="V497" s="652"/>
      <c r="W497" s="652">
        <v>0</v>
      </c>
      <c r="X497" s="652">
        <v>0</v>
      </c>
      <c r="Y497" s="652">
        <v>0</v>
      </c>
      <c r="Z497" s="652">
        <v>0</v>
      </c>
      <c r="AA497" s="652">
        <v>0</v>
      </c>
      <c r="AB497" s="652">
        <v>0</v>
      </c>
      <c r="AC497" s="652">
        <v>0</v>
      </c>
      <c r="AD497" s="652">
        <v>0</v>
      </c>
      <c r="AE497" s="652">
        <v>0</v>
      </c>
      <c r="AF497" s="652">
        <v>0</v>
      </c>
      <c r="AG497" s="652">
        <v>0</v>
      </c>
      <c r="AH497" s="652">
        <v>0</v>
      </c>
      <c r="AI497" s="652">
        <v>0</v>
      </c>
      <c r="AJ497" s="652">
        <v>0</v>
      </c>
      <c r="AK497" s="652">
        <v>0</v>
      </c>
      <c r="AL497" s="652">
        <v>0</v>
      </c>
      <c r="AM497" s="652">
        <v>0</v>
      </c>
      <c r="AN497" s="652">
        <v>0</v>
      </c>
      <c r="AO497" s="652">
        <v>0</v>
      </c>
      <c r="AP497" s="652">
        <v>0</v>
      </c>
      <c r="AQ497" s="652">
        <v>0</v>
      </c>
      <c r="AR497" s="652">
        <v>0</v>
      </c>
      <c r="AS497" s="652">
        <v>0</v>
      </c>
      <c r="AT497" s="652">
        <v>0</v>
      </c>
      <c r="AU497" s="652">
        <v>0</v>
      </c>
      <c r="AV497" s="652">
        <v>0</v>
      </c>
      <c r="AW497" s="652">
        <v>0</v>
      </c>
      <c r="AX497" s="652">
        <v>0</v>
      </c>
      <c r="AY497" s="652">
        <v>0</v>
      </c>
      <c r="AZ497" s="652">
        <v>0</v>
      </c>
      <c r="BA497" s="652">
        <v>0</v>
      </c>
      <c r="BB497" s="652">
        <v>0</v>
      </c>
      <c r="BC497" s="652">
        <v>0</v>
      </c>
      <c r="BD497" s="652">
        <v>0</v>
      </c>
      <c r="BE497" s="652">
        <v>0</v>
      </c>
      <c r="BF497" s="652">
        <v>0</v>
      </c>
      <c r="BG497" s="652">
        <v>0</v>
      </c>
      <c r="BH497" s="652">
        <v>0</v>
      </c>
      <c r="BI497" s="1476">
        <f t="shared" si="21"/>
        <v>0</v>
      </c>
      <c r="BJ497" s="1476">
        <f t="shared" si="21"/>
        <v>0</v>
      </c>
      <c r="BK497" s="652">
        <f t="shared" si="22"/>
        <v>0</v>
      </c>
      <c r="BL497" s="652">
        <f t="shared" si="23"/>
        <v>0</v>
      </c>
    </row>
    <row r="498" spans="1:64" s="1421" customFormat="1" ht="13.5" thickBot="1">
      <c r="A498" s="1422">
        <v>16.149999999999999</v>
      </c>
      <c r="B498" s="1434" t="s">
        <v>2131</v>
      </c>
      <c r="C498" s="652">
        <v>0</v>
      </c>
      <c r="D498" s="652">
        <v>0</v>
      </c>
      <c r="E498" s="652">
        <v>0</v>
      </c>
      <c r="F498" s="652">
        <v>0</v>
      </c>
      <c r="G498" s="652">
        <v>0</v>
      </c>
      <c r="H498" s="652">
        <v>0</v>
      </c>
      <c r="I498" s="652">
        <v>0</v>
      </c>
      <c r="J498" s="652">
        <v>0</v>
      </c>
      <c r="K498" s="652">
        <v>0</v>
      </c>
      <c r="L498" s="652">
        <v>0</v>
      </c>
      <c r="M498" s="652">
        <v>0</v>
      </c>
      <c r="N498" s="652">
        <v>0</v>
      </c>
      <c r="O498" s="652">
        <v>0</v>
      </c>
      <c r="P498" s="652">
        <v>0</v>
      </c>
      <c r="Q498" s="652">
        <v>0</v>
      </c>
      <c r="R498" s="652">
        <v>0</v>
      </c>
      <c r="S498" s="652"/>
      <c r="T498" s="652"/>
      <c r="U498" s="652"/>
      <c r="V498" s="652"/>
      <c r="W498" s="652">
        <v>0</v>
      </c>
      <c r="X498" s="652">
        <v>0</v>
      </c>
      <c r="Y498" s="652">
        <v>0</v>
      </c>
      <c r="Z498" s="652">
        <v>0</v>
      </c>
      <c r="AA498" s="652">
        <v>0</v>
      </c>
      <c r="AB498" s="652">
        <v>0</v>
      </c>
      <c r="AC498" s="652">
        <v>0</v>
      </c>
      <c r="AD498" s="652">
        <v>0</v>
      </c>
      <c r="AE498" s="652">
        <v>0</v>
      </c>
      <c r="AF498" s="652">
        <v>0</v>
      </c>
      <c r="AG498" s="652">
        <v>0</v>
      </c>
      <c r="AH498" s="652">
        <v>0</v>
      </c>
      <c r="AI498" s="652">
        <v>0</v>
      </c>
      <c r="AJ498" s="652">
        <v>0</v>
      </c>
      <c r="AK498" s="652">
        <v>0</v>
      </c>
      <c r="AL498" s="652">
        <v>0</v>
      </c>
      <c r="AM498" s="652">
        <v>0</v>
      </c>
      <c r="AN498" s="652">
        <v>0</v>
      </c>
      <c r="AO498" s="652">
        <v>0</v>
      </c>
      <c r="AP498" s="652">
        <v>0</v>
      </c>
      <c r="AQ498" s="652">
        <v>0</v>
      </c>
      <c r="AR498" s="652">
        <v>0</v>
      </c>
      <c r="AS498" s="652">
        <v>0</v>
      </c>
      <c r="AT498" s="652">
        <v>0</v>
      </c>
      <c r="AU498" s="652">
        <v>0</v>
      </c>
      <c r="AV498" s="652">
        <v>0</v>
      </c>
      <c r="AW498" s="652">
        <v>0</v>
      </c>
      <c r="AX498" s="652">
        <v>0</v>
      </c>
      <c r="AY498" s="652">
        <v>0</v>
      </c>
      <c r="AZ498" s="652">
        <v>0</v>
      </c>
      <c r="BA498" s="652">
        <v>0</v>
      </c>
      <c r="BB498" s="652">
        <v>0</v>
      </c>
      <c r="BC498" s="652">
        <v>0</v>
      </c>
      <c r="BD498" s="652">
        <v>0</v>
      </c>
      <c r="BE498" s="652">
        <v>0</v>
      </c>
      <c r="BF498" s="652">
        <v>0</v>
      </c>
      <c r="BG498" s="652">
        <v>0</v>
      </c>
      <c r="BH498" s="652">
        <v>0</v>
      </c>
      <c r="BI498" s="1476">
        <f t="shared" si="21"/>
        <v>0</v>
      </c>
      <c r="BJ498" s="1476">
        <f t="shared" si="21"/>
        <v>0</v>
      </c>
      <c r="BK498" s="652">
        <f t="shared" si="22"/>
        <v>0</v>
      </c>
      <c r="BL498" s="652">
        <f t="shared" si="23"/>
        <v>0</v>
      </c>
    </row>
    <row r="499" spans="1:64" ht="13.5" thickBot="1">
      <c r="A499" s="1422">
        <v>16.16</v>
      </c>
      <c r="B499" s="1434" t="s">
        <v>3500</v>
      </c>
      <c r="C499" s="652">
        <v>0</v>
      </c>
      <c r="D499" s="652">
        <v>0</v>
      </c>
      <c r="E499" s="652">
        <v>0</v>
      </c>
      <c r="F499" s="652">
        <v>0</v>
      </c>
      <c r="G499" s="652">
        <v>0</v>
      </c>
      <c r="H499" s="652">
        <v>0</v>
      </c>
      <c r="I499" s="652">
        <v>0</v>
      </c>
      <c r="J499" s="652">
        <v>0</v>
      </c>
      <c r="K499" s="652">
        <v>0</v>
      </c>
      <c r="L499" s="652">
        <v>0</v>
      </c>
      <c r="M499" s="652">
        <v>0</v>
      </c>
      <c r="N499" s="652">
        <v>0</v>
      </c>
      <c r="O499" s="652">
        <v>0</v>
      </c>
      <c r="P499" s="652">
        <v>0</v>
      </c>
      <c r="Q499" s="652">
        <v>0</v>
      </c>
      <c r="R499" s="652">
        <v>0</v>
      </c>
      <c r="S499" s="652"/>
      <c r="T499" s="652"/>
      <c r="U499" s="652"/>
      <c r="V499" s="652"/>
      <c r="W499" s="652">
        <v>0</v>
      </c>
      <c r="X499" s="652">
        <v>0</v>
      </c>
      <c r="Y499" s="652">
        <v>0</v>
      </c>
      <c r="Z499" s="652">
        <v>0</v>
      </c>
      <c r="AA499" s="652">
        <v>0</v>
      </c>
      <c r="AB499" s="652">
        <v>0</v>
      </c>
      <c r="AC499" s="652">
        <v>0</v>
      </c>
      <c r="AD499" s="652">
        <v>0</v>
      </c>
      <c r="AE499" s="652">
        <v>0</v>
      </c>
      <c r="AF499" s="652">
        <v>0</v>
      </c>
      <c r="AG499" s="652">
        <v>0</v>
      </c>
      <c r="AH499" s="652">
        <v>0</v>
      </c>
      <c r="AI499" s="652">
        <v>0</v>
      </c>
      <c r="AJ499" s="652">
        <v>0</v>
      </c>
      <c r="AK499" s="652">
        <v>0</v>
      </c>
      <c r="AL499" s="652">
        <v>0</v>
      </c>
      <c r="AM499" s="652">
        <v>0</v>
      </c>
      <c r="AN499" s="652">
        <v>0</v>
      </c>
      <c r="AO499" s="652">
        <v>0</v>
      </c>
      <c r="AP499" s="652">
        <v>0</v>
      </c>
      <c r="AQ499" s="652">
        <v>0</v>
      </c>
      <c r="AR499" s="652">
        <v>0</v>
      </c>
      <c r="AS499" s="652">
        <v>0</v>
      </c>
      <c r="AT499" s="652">
        <v>0</v>
      </c>
      <c r="AU499" s="652">
        <v>0</v>
      </c>
      <c r="AV499" s="652">
        <v>0</v>
      </c>
      <c r="AW499" s="652">
        <v>0</v>
      </c>
      <c r="AX499" s="652">
        <v>0</v>
      </c>
      <c r="AY499" s="652">
        <v>0</v>
      </c>
      <c r="AZ499" s="652">
        <v>0</v>
      </c>
      <c r="BA499" s="652">
        <v>0</v>
      </c>
      <c r="BB499" s="652">
        <v>0</v>
      </c>
      <c r="BC499" s="652">
        <v>0</v>
      </c>
      <c r="BD499" s="652">
        <v>0</v>
      </c>
      <c r="BE499" s="652">
        <v>0</v>
      </c>
      <c r="BF499" s="652">
        <v>0</v>
      </c>
      <c r="BG499" s="652">
        <v>0</v>
      </c>
      <c r="BH499" s="652">
        <v>0</v>
      </c>
      <c r="BI499" s="1476">
        <f t="shared" si="21"/>
        <v>0</v>
      </c>
      <c r="BJ499" s="1476">
        <f t="shared" si="21"/>
        <v>0</v>
      </c>
      <c r="BK499" s="652">
        <f t="shared" si="22"/>
        <v>0</v>
      </c>
      <c r="BL499" s="652">
        <f t="shared" si="23"/>
        <v>0</v>
      </c>
    </row>
    <row r="500" spans="1:64" s="1421" customFormat="1" ht="13.5" thickBot="1">
      <c r="A500" s="1422">
        <v>16.170000000000002</v>
      </c>
      <c r="B500" s="1434" t="s">
        <v>770</v>
      </c>
      <c r="C500" s="652">
        <v>0</v>
      </c>
      <c r="D500" s="652">
        <v>0</v>
      </c>
      <c r="E500" s="652">
        <v>0</v>
      </c>
      <c r="F500" s="652">
        <v>0</v>
      </c>
      <c r="G500" s="652">
        <v>0</v>
      </c>
      <c r="H500" s="652">
        <v>0</v>
      </c>
      <c r="I500" s="652">
        <v>0</v>
      </c>
      <c r="J500" s="652">
        <v>0</v>
      </c>
      <c r="K500" s="652">
        <v>0</v>
      </c>
      <c r="L500" s="652">
        <v>0</v>
      </c>
      <c r="M500" s="652">
        <v>0</v>
      </c>
      <c r="N500" s="652">
        <v>0</v>
      </c>
      <c r="O500" s="652">
        <v>0</v>
      </c>
      <c r="P500" s="652">
        <v>0</v>
      </c>
      <c r="Q500" s="652">
        <v>0</v>
      </c>
      <c r="R500" s="652">
        <v>0</v>
      </c>
      <c r="S500" s="652"/>
      <c r="T500" s="652"/>
      <c r="U500" s="652"/>
      <c r="V500" s="652"/>
      <c r="W500" s="652">
        <v>0</v>
      </c>
      <c r="X500" s="652">
        <v>0</v>
      </c>
      <c r="Y500" s="652">
        <v>0</v>
      </c>
      <c r="Z500" s="652">
        <v>0</v>
      </c>
      <c r="AA500" s="652">
        <v>0</v>
      </c>
      <c r="AB500" s="652">
        <v>0</v>
      </c>
      <c r="AC500" s="652">
        <v>0</v>
      </c>
      <c r="AD500" s="652">
        <v>0</v>
      </c>
      <c r="AE500" s="652">
        <v>0</v>
      </c>
      <c r="AF500" s="652">
        <v>0</v>
      </c>
      <c r="AG500" s="652">
        <v>0</v>
      </c>
      <c r="AH500" s="652">
        <v>0</v>
      </c>
      <c r="AI500" s="652">
        <v>0</v>
      </c>
      <c r="AJ500" s="652">
        <v>0</v>
      </c>
      <c r="AK500" s="652">
        <v>0</v>
      </c>
      <c r="AL500" s="652">
        <v>0</v>
      </c>
      <c r="AM500" s="652">
        <v>0</v>
      </c>
      <c r="AN500" s="652">
        <v>0</v>
      </c>
      <c r="AO500" s="652">
        <v>0</v>
      </c>
      <c r="AP500" s="652">
        <v>0</v>
      </c>
      <c r="AQ500" s="652">
        <v>0</v>
      </c>
      <c r="AR500" s="652">
        <v>0</v>
      </c>
      <c r="AS500" s="652">
        <v>0</v>
      </c>
      <c r="AT500" s="652">
        <v>0</v>
      </c>
      <c r="AU500" s="652">
        <v>0</v>
      </c>
      <c r="AV500" s="652">
        <v>0</v>
      </c>
      <c r="AW500" s="652">
        <v>0</v>
      </c>
      <c r="AX500" s="652">
        <v>0</v>
      </c>
      <c r="AY500" s="652">
        <v>0</v>
      </c>
      <c r="AZ500" s="652">
        <v>0</v>
      </c>
      <c r="BA500" s="652">
        <v>0</v>
      </c>
      <c r="BB500" s="652">
        <v>0</v>
      </c>
      <c r="BC500" s="652">
        <v>0</v>
      </c>
      <c r="BD500" s="652">
        <v>0</v>
      </c>
      <c r="BE500" s="652">
        <v>0</v>
      </c>
      <c r="BF500" s="652">
        <v>0</v>
      </c>
      <c r="BG500" s="652">
        <v>0</v>
      </c>
      <c r="BH500" s="652">
        <v>0</v>
      </c>
      <c r="BI500" s="1476">
        <f t="shared" si="21"/>
        <v>0</v>
      </c>
      <c r="BJ500" s="1476">
        <f t="shared" si="21"/>
        <v>0</v>
      </c>
      <c r="BK500" s="652">
        <f t="shared" si="22"/>
        <v>0</v>
      </c>
      <c r="BL500" s="652">
        <f t="shared" si="23"/>
        <v>0</v>
      </c>
    </row>
    <row r="501" spans="1:64" s="1421" customFormat="1" ht="13.5" thickBot="1">
      <c r="A501" s="1422">
        <v>16.18</v>
      </c>
      <c r="B501" s="1434" t="s">
        <v>3501</v>
      </c>
      <c r="C501" s="652">
        <v>0</v>
      </c>
      <c r="D501" s="652">
        <v>0</v>
      </c>
      <c r="E501" s="652">
        <v>0</v>
      </c>
      <c r="F501" s="652">
        <v>0</v>
      </c>
      <c r="G501" s="652">
        <v>0</v>
      </c>
      <c r="H501" s="652">
        <v>0</v>
      </c>
      <c r="I501" s="652">
        <v>0</v>
      </c>
      <c r="J501" s="652">
        <v>0</v>
      </c>
      <c r="K501" s="652">
        <v>0</v>
      </c>
      <c r="L501" s="652">
        <v>0</v>
      </c>
      <c r="M501" s="652">
        <v>0</v>
      </c>
      <c r="N501" s="652">
        <v>0</v>
      </c>
      <c r="O501" s="652">
        <v>0</v>
      </c>
      <c r="P501" s="652">
        <v>0</v>
      </c>
      <c r="Q501" s="652">
        <v>0</v>
      </c>
      <c r="R501" s="652">
        <v>0</v>
      </c>
      <c r="S501" s="652"/>
      <c r="T501" s="652"/>
      <c r="U501" s="652"/>
      <c r="V501" s="652"/>
      <c r="W501" s="652">
        <v>0</v>
      </c>
      <c r="X501" s="652">
        <v>0</v>
      </c>
      <c r="Y501" s="652">
        <v>0</v>
      </c>
      <c r="Z501" s="652">
        <v>0</v>
      </c>
      <c r="AA501" s="652">
        <v>0</v>
      </c>
      <c r="AB501" s="652">
        <v>0</v>
      </c>
      <c r="AC501" s="652">
        <v>0</v>
      </c>
      <c r="AD501" s="652">
        <v>0</v>
      </c>
      <c r="AE501" s="652">
        <v>0</v>
      </c>
      <c r="AF501" s="652">
        <v>0</v>
      </c>
      <c r="AG501" s="652">
        <v>0</v>
      </c>
      <c r="AH501" s="652">
        <v>0</v>
      </c>
      <c r="AI501" s="652">
        <v>0</v>
      </c>
      <c r="AJ501" s="652">
        <v>0</v>
      </c>
      <c r="AK501" s="652">
        <v>0</v>
      </c>
      <c r="AL501" s="652">
        <v>0</v>
      </c>
      <c r="AM501" s="652">
        <v>0</v>
      </c>
      <c r="AN501" s="652">
        <v>0</v>
      </c>
      <c r="AO501" s="652">
        <v>0</v>
      </c>
      <c r="AP501" s="652">
        <v>0</v>
      </c>
      <c r="AQ501" s="652">
        <v>0</v>
      </c>
      <c r="AR501" s="652">
        <v>0</v>
      </c>
      <c r="AS501" s="652">
        <v>0</v>
      </c>
      <c r="AT501" s="652">
        <v>0</v>
      </c>
      <c r="AU501" s="652">
        <v>0</v>
      </c>
      <c r="AV501" s="652">
        <v>0</v>
      </c>
      <c r="AW501" s="652">
        <v>0</v>
      </c>
      <c r="AX501" s="652">
        <v>0</v>
      </c>
      <c r="AY501" s="652">
        <v>0</v>
      </c>
      <c r="AZ501" s="652">
        <v>0</v>
      </c>
      <c r="BA501" s="652">
        <v>0</v>
      </c>
      <c r="BB501" s="652">
        <v>0</v>
      </c>
      <c r="BC501" s="652">
        <v>0</v>
      </c>
      <c r="BD501" s="652">
        <v>0</v>
      </c>
      <c r="BE501" s="652">
        <v>0</v>
      </c>
      <c r="BF501" s="652">
        <v>0</v>
      </c>
      <c r="BG501" s="652">
        <v>0</v>
      </c>
      <c r="BH501" s="652">
        <v>0</v>
      </c>
      <c r="BI501" s="1476">
        <f t="shared" si="21"/>
        <v>0</v>
      </c>
      <c r="BJ501" s="1476">
        <f t="shared" si="21"/>
        <v>0</v>
      </c>
      <c r="BK501" s="652">
        <f t="shared" si="22"/>
        <v>0</v>
      </c>
      <c r="BL501" s="652">
        <f t="shared" si="23"/>
        <v>0</v>
      </c>
    </row>
    <row r="502" spans="1:64" s="1433" customFormat="1" ht="13.5" thickBot="1">
      <c r="A502" s="1422">
        <v>16.190000000000001</v>
      </c>
      <c r="B502" s="1434" t="s">
        <v>2206</v>
      </c>
      <c r="C502" s="652">
        <v>0</v>
      </c>
      <c r="D502" s="652">
        <v>0</v>
      </c>
      <c r="E502" s="652">
        <v>0</v>
      </c>
      <c r="F502" s="652">
        <v>0</v>
      </c>
      <c r="G502" s="652">
        <v>0</v>
      </c>
      <c r="H502" s="652">
        <v>0</v>
      </c>
      <c r="I502" s="652">
        <v>0</v>
      </c>
      <c r="J502" s="652">
        <v>0</v>
      </c>
      <c r="K502" s="652">
        <v>0</v>
      </c>
      <c r="L502" s="652">
        <v>0</v>
      </c>
      <c r="M502" s="652">
        <v>0</v>
      </c>
      <c r="N502" s="652">
        <v>0</v>
      </c>
      <c r="O502" s="652">
        <v>0</v>
      </c>
      <c r="P502" s="652">
        <v>0</v>
      </c>
      <c r="Q502" s="652">
        <v>0</v>
      </c>
      <c r="R502" s="652">
        <v>0</v>
      </c>
      <c r="S502" s="652"/>
      <c r="T502" s="652"/>
      <c r="U502" s="652"/>
      <c r="V502" s="652"/>
      <c r="W502" s="652">
        <v>0</v>
      </c>
      <c r="X502" s="652">
        <v>0</v>
      </c>
      <c r="Y502" s="652">
        <v>0</v>
      </c>
      <c r="Z502" s="652">
        <v>0</v>
      </c>
      <c r="AA502" s="652">
        <v>0</v>
      </c>
      <c r="AB502" s="652">
        <v>0</v>
      </c>
      <c r="AC502" s="652">
        <v>0</v>
      </c>
      <c r="AD502" s="652">
        <v>0</v>
      </c>
      <c r="AE502" s="652">
        <v>0</v>
      </c>
      <c r="AF502" s="652">
        <v>0</v>
      </c>
      <c r="AG502" s="652">
        <v>0</v>
      </c>
      <c r="AH502" s="652">
        <v>0</v>
      </c>
      <c r="AI502" s="652">
        <v>0</v>
      </c>
      <c r="AJ502" s="652">
        <v>0</v>
      </c>
      <c r="AK502" s="652">
        <v>0</v>
      </c>
      <c r="AL502" s="652">
        <v>0</v>
      </c>
      <c r="AM502" s="652">
        <v>0</v>
      </c>
      <c r="AN502" s="652">
        <v>0</v>
      </c>
      <c r="AO502" s="652">
        <v>0</v>
      </c>
      <c r="AP502" s="652">
        <v>0</v>
      </c>
      <c r="AQ502" s="652">
        <v>0</v>
      </c>
      <c r="AR502" s="652">
        <v>0</v>
      </c>
      <c r="AS502" s="652">
        <v>0</v>
      </c>
      <c r="AT502" s="652">
        <v>0</v>
      </c>
      <c r="AU502" s="652">
        <v>0</v>
      </c>
      <c r="AV502" s="652">
        <v>0</v>
      </c>
      <c r="AW502" s="652">
        <v>0</v>
      </c>
      <c r="AX502" s="652">
        <v>0</v>
      </c>
      <c r="AY502" s="652">
        <v>0</v>
      </c>
      <c r="AZ502" s="652">
        <v>0</v>
      </c>
      <c r="BA502" s="652">
        <v>0</v>
      </c>
      <c r="BB502" s="652">
        <v>0</v>
      </c>
      <c r="BC502" s="652">
        <v>0</v>
      </c>
      <c r="BD502" s="652">
        <v>0</v>
      </c>
      <c r="BE502" s="652">
        <v>0</v>
      </c>
      <c r="BF502" s="652">
        <v>0</v>
      </c>
      <c r="BG502" s="652">
        <v>0</v>
      </c>
      <c r="BH502" s="652">
        <v>0</v>
      </c>
      <c r="BI502" s="1476">
        <f t="shared" si="21"/>
        <v>0</v>
      </c>
      <c r="BJ502" s="1476">
        <f t="shared" si="21"/>
        <v>0</v>
      </c>
      <c r="BK502" s="652">
        <f t="shared" si="22"/>
        <v>0</v>
      </c>
      <c r="BL502" s="652">
        <f t="shared" si="23"/>
        <v>0</v>
      </c>
    </row>
    <row r="503" spans="1:64" s="1421" customFormat="1" ht="13.5" thickBot="1">
      <c r="A503" s="1471">
        <v>4</v>
      </c>
      <c r="B503" s="1472" t="s">
        <v>2727</v>
      </c>
      <c r="C503" s="652">
        <v>0</v>
      </c>
      <c r="D503" s="652">
        <v>0</v>
      </c>
      <c r="E503" s="652">
        <v>0</v>
      </c>
      <c r="F503" s="652">
        <v>0</v>
      </c>
      <c r="G503" s="652">
        <v>0</v>
      </c>
      <c r="H503" s="652">
        <v>0</v>
      </c>
      <c r="I503" s="652">
        <v>0</v>
      </c>
      <c r="J503" s="652">
        <v>0</v>
      </c>
      <c r="K503" s="652">
        <v>0</v>
      </c>
      <c r="L503" s="652">
        <v>0</v>
      </c>
      <c r="M503" s="652">
        <v>0</v>
      </c>
      <c r="N503" s="652">
        <v>0</v>
      </c>
      <c r="O503" s="652">
        <v>0</v>
      </c>
      <c r="P503" s="652">
        <v>0</v>
      </c>
      <c r="Q503" s="652">
        <v>0</v>
      </c>
      <c r="R503" s="652">
        <v>0</v>
      </c>
      <c r="S503" s="652"/>
      <c r="T503" s="652"/>
      <c r="U503" s="652"/>
      <c r="V503" s="652"/>
      <c r="W503" s="652">
        <v>0</v>
      </c>
      <c r="X503" s="652">
        <v>0</v>
      </c>
      <c r="Y503" s="652">
        <v>0</v>
      </c>
      <c r="Z503" s="652">
        <v>0</v>
      </c>
      <c r="AA503" s="652">
        <v>0</v>
      </c>
      <c r="AB503" s="652">
        <v>0</v>
      </c>
      <c r="AC503" s="652">
        <v>0</v>
      </c>
      <c r="AD503" s="652">
        <v>0</v>
      </c>
      <c r="AE503" s="652">
        <v>0</v>
      </c>
      <c r="AF503" s="652">
        <v>0</v>
      </c>
      <c r="AG503" s="652">
        <v>0</v>
      </c>
      <c r="AH503" s="652">
        <v>0</v>
      </c>
      <c r="AI503" s="652">
        <v>0</v>
      </c>
      <c r="AJ503" s="652">
        <v>0</v>
      </c>
      <c r="AK503" s="652">
        <v>0</v>
      </c>
      <c r="AL503" s="652">
        <v>0</v>
      </c>
      <c r="AM503" s="652">
        <v>0</v>
      </c>
      <c r="AN503" s="652">
        <v>0</v>
      </c>
      <c r="AO503" s="652">
        <v>0</v>
      </c>
      <c r="AP503" s="652">
        <v>0</v>
      </c>
      <c r="AQ503" s="652">
        <v>0</v>
      </c>
      <c r="AR503" s="652">
        <v>0</v>
      </c>
      <c r="AS503" s="652">
        <v>0</v>
      </c>
      <c r="AT503" s="652">
        <v>0</v>
      </c>
      <c r="AU503" s="652">
        <v>0</v>
      </c>
      <c r="AV503" s="652">
        <v>0</v>
      </c>
      <c r="AW503" s="652">
        <v>0</v>
      </c>
      <c r="AX503" s="652">
        <v>0</v>
      </c>
      <c r="AY503" s="652">
        <v>0</v>
      </c>
      <c r="AZ503" s="652">
        <v>0</v>
      </c>
      <c r="BA503" s="652">
        <v>0</v>
      </c>
      <c r="BB503" s="652">
        <v>0</v>
      </c>
      <c r="BC503" s="652">
        <v>0</v>
      </c>
      <c r="BD503" s="652">
        <v>0</v>
      </c>
      <c r="BE503" s="652">
        <v>0</v>
      </c>
      <c r="BF503" s="652">
        <v>0</v>
      </c>
      <c r="BG503" s="652">
        <v>0</v>
      </c>
      <c r="BH503" s="652">
        <v>0</v>
      </c>
      <c r="BI503" s="1476">
        <f t="shared" si="21"/>
        <v>0</v>
      </c>
      <c r="BJ503" s="1476">
        <f t="shared" si="21"/>
        <v>0</v>
      </c>
      <c r="BK503" s="652">
        <f t="shared" si="22"/>
        <v>0</v>
      </c>
      <c r="BL503" s="652">
        <f t="shared" si="23"/>
        <v>0</v>
      </c>
    </row>
    <row r="504" spans="1:64" s="1421" customFormat="1" ht="13.5" thickBot="1">
      <c r="A504" s="1471" t="s">
        <v>1125</v>
      </c>
      <c r="B504" s="1478" t="s">
        <v>2728</v>
      </c>
      <c r="C504" s="652">
        <v>0</v>
      </c>
      <c r="D504" s="652">
        <v>0</v>
      </c>
      <c r="E504" s="652">
        <v>0</v>
      </c>
      <c r="F504" s="652">
        <v>0</v>
      </c>
      <c r="G504" s="652">
        <v>0</v>
      </c>
      <c r="H504" s="652">
        <v>0</v>
      </c>
      <c r="I504" s="652">
        <v>0</v>
      </c>
      <c r="J504" s="652">
        <v>0</v>
      </c>
      <c r="K504" s="652">
        <v>0</v>
      </c>
      <c r="L504" s="652">
        <v>0</v>
      </c>
      <c r="M504" s="652">
        <v>0</v>
      </c>
      <c r="N504" s="652">
        <v>0</v>
      </c>
      <c r="O504" s="652">
        <v>0</v>
      </c>
      <c r="P504" s="652">
        <v>0</v>
      </c>
      <c r="Q504" s="652">
        <v>0</v>
      </c>
      <c r="R504" s="652">
        <v>0</v>
      </c>
      <c r="S504" s="652"/>
      <c r="T504" s="652"/>
      <c r="U504" s="652"/>
      <c r="V504" s="652"/>
      <c r="W504" s="652">
        <v>0</v>
      </c>
      <c r="X504" s="652">
        <v>0</v>
      </c>
      <c r="Y504" s="652">
        <v>0</v>
      </c>
      <c r="Z504" s="652">
        <v>0</v>
      </c>
      <c r="AA504" s="652">
        <v>0</v>
      </c>
      <c r="AB504" s="652">
        <v>0</v>
      </c>
      <c r="AC504" s="652">
        <v>0</v>
      </c>
      <c r="AD504" s="652">
        <v>0</v>
      </c>
      <c r="AE504" s="652">
        <v>0</v>
      </c>
      <c r="AF504" s="652">
        <v>0</v>
      </c>
      <c r="AG504" s="652">
        <v>0</v>
      </c>
      <c r="AH504" s="652">
        <v>0</v>
      </c>
      <c r="AI504" s="652">
        <v>0</v>
      </c>
      <c r="AJ504" s="652">
        <v>0</v>
      </c>
      <c r="AK504" s="652">
        <v>0</v>
      </c>
      <c r="AL504" s="652">
        <v>0</v>
      </c>
      <c r="AM504" s="652">
        <v>0</v>
      </c>
      <c r="AN504" s="652">
        <v>0</v>
      </c>
      <c r="AO504" s="652">
        <v>0</v>
      </c>
      <c r="AP504" s="652">
        <v>0</v>
      </c>
      <c r="AQ504" s="652">
        <v>0</v>
      </c>
      <c r="AR504" s="652">
        <v>0</v>
      </c>
      <c r="AS504" s="652">
        <v>0</v>
      </c>
      <c r="AT504" s="652">
        <v>0</v>
      </c>
      <c r="AU504" s="652">
        <v>0</v>
      </c>
      <c r="AV504" s="652">
        <v>0</v>
      </c>
      <c r="AW504" s="652">
        <v>0</v>
      </c>
      <c r="AX504" s="652">
        <v>0</v>
      </c>
      <c r="AY504" s="652">
        <v>0</v>
      </c>
      <c r="AZ504" s="652">
        <v>0</v>
      </c>
      <c r="BA504" s="652">
        <v>0</v>
      </c>
      <c r="BB504" s="652">
        <v>0</v>
      </c>
      <c r="BC504" s="652">
        <v>0</v>
      </c>
      <c r="BD504" s="652">
        <v>0</v>
      </c>
      <c r="BE504" s="652">
        <v>0</v>
      </c>
      <c r="BF504" s="652">
        <v>0</v>
      </c>
      <c r="BG504" s="652">
        <v>0</v>
      </c>
      <c r="BH504" s="652">
        <v>0</v>
      </c>
      <c r="BI504" s="1476">
        <f t="shared" si="21"/>
        <v>0</v>
      </c>
      <c r="BJ504" s="1476">
        <f t="shared" si="21"/>
        <v>0</v>
      </c>
      <c r="BK504" s="652">
        <f t="shared" si="22"/>
        <v>0</v>
      </c>
      <c r="BL504" s="652">
        <f t="shared" si="23"/>
        <v>0</v>
      </c>
    </row>
    <row r="505" spans="1:64" s="1421" customFormat="1" ht="13.5" thickBot="1">
      <c r="A505" s="1471" t="s">
        <v>654</v>
      </c>
      <c r="B505" s="1475" t="s">
        <v>2729</v>
      </c>
      <c r="C505" s="652">
        <v>0</v>
      </c>
      <c r="D505" s="652">
        <v>0</v>
      </c>
      <c r="E505" s="652">
        <v>0</v>
      </c>
      <c r="F505" s="652">
        <v>0</v>
      </c>
      <c r="G505" s="652">
        <v>0</v>
      </c>
      <c r="H505" s="652">
        <v>0</v>
      </c>
      <c r="I505" s="652">
        <v>0</v>
      </c>
      <c r="J505" s="652">
        <v>0</v>
      </c>
      <c r="K505" s="652">
        <v>0</v>
      </c>
      <c r="L505" s="652">
        <v>0</v>
      </c>
      <c r="M505" s="652">
        <v>0</v>
      </c>
      <c r="N505" s="652">
        <v>0</v>
      </c>
      <c r="O505" s="652">
        <v>0</v>
      </c>
      <c r="P505" s="652">
        <v>0</v>
      </c>
      <c r="Q505" s="652">
        <v>0</v>
      </c>
      <c r="R505" s="652">
        <v>0</v>
      </c>
      <c r="S505" s="652"/>
      <c r="T505" s="652"/>
      <c r="U505" s="652"/>
      <c r="V505" s="652"/>
      <c r="W505" s="652">
        <v>0</v>
      </c>
      <c r="X505" s="652">
        <v>0</v>
      </c>
      <c r="Y505" s="652">
        <v>0</v>
      </c>
      <c r="Z505" s="652">
        <v>0</v>
      </c>
      <c r="AA505" s="652">
        <v>0</v>
      </c>
      <c r="AB505" s="652">
        <v>0</v>
      </c>
      <c r="AC505" s="652">
        <v>0</v>
      </c>
      <c r="AD505" s="652">
        <v>0</v>
      </c>
      <c r="AE505" s="652">
        <v>0</v>
      </c>
      <c r="AF505" s="652">
        <v>0</v>
      </c>
      <c r="AG505" s="652">
        <v>0</v>
      </c>
      <c r="AH505" s="652">
        <v>0</v>
      </c>
      <c r="AI505" s="652">
        <v>0</v>
      </c>
      <c r="AJ505" s="652">
        <v>0</v>
      </c>
      <c r="AK505" s="652">
        <v>0</v>
      </c>
      <c r="AL505" s="652">
        <v>0</v>
      </c>
      <c r="AM505" s="652">
        <v>0</v>
      </c>
      <c r="AN505" s="652">
        <v>0</v>
      </c>
      <c r="AO505" s="652">
        <v>0</v>
      </c>
      <c r="AP505" s="652">
        <v>0</v>
      </c>
      <c r="AQ505" s="652">
        <v>0</v>
      </c>
      <c r="AR505" s="652">
        <v>0</v>
      </c>
      <c r="AS505" s="652">
        <v>0</v>
      </c>
      <c r="AT505" s="652">
        <v>0</v>
      </c>
      <c r="AU505" s="652">
        <v>0</v>
      </c>
      <c r="AV505" s="652">
        <v>0</v>
      </c>
      <c r="AW505" s="652">
        <v>0</v>
      </c>
      <c r="AX505" s="652">
        <v>0</v>
      </c>
      <c r="AY505" s="652">
        <v>0</v>
      </c>
      <c r="AZ505" s="652">
        <v>0</v>
      </c>
      <c r="BA505" s="652">
        <v>0</v>
      </c>
      <c r="BB505" s="652">
        <v>0</v>
      </c>
      <c r="BC505" s="652">
        <v>0</v>
      </c>
      <c r="BD505" s="652">
        <v>0</v>
      </c>
      <c r="BE505" s="652">
        <v>0</v>
      </c>
      <c r="BF505" s="652">
        <v>0</v>
      </c>
      <c r="BG505" s="652">
        <v>0</v>
      </c>
      <c r="BH505" s="652">
        <v>0</v>
      </c>
      <c r="BI505" s="1476">
        <f t="shared" si="21"/>
        <v>0</v>
      </c>
      <c r="BJ505" s="1476">
        <f t="shared" si="21"/>
        <v>0</v>
      </c>
      <c r="BK505" s="652">
        <f t="shared" si="22"/>
        <v>0</v>
      </c>
      <c r="BL505" s="652">
        <f t="shared" si="23"/>
        <v>0</v>
      </c>
    </row>
    <row r="506" spans="1:64" s="1433" customFormat="1" ht="13.5" thickBot="1">
      <c r="A506" s="1417">
        <v>22.201000000000001</v>
      </c>
      <c r="B506" s="1418" t="s">
        <v>2730</v>
      </c>
      <c r="C506" s="652">
        <v>0</v>
      </c>
      <c r="D506" s="652">
        <v>0</v>
      </c>
      <c r="E506" s="652">
        <v>0</v>
      </c>
      <c r="F506" s="652">
        <v>0</v>
      </c>
      <c r="G506" s="652">
        <v>0</v>
      </c>
      <c r="H506" s="652">
        <v>0</v>
      </c>
      <c r="I506" s="652">
        <v>0</v>
      </c>
      <c r="J506" s="652">
        <v>0</v>
      </c>
      <c r="K506" s="652">
        <v>0</v>
      </c>
      <c r="L506" s="652">
        <v>0</v>
      </c>
      <c r="M506" s="652">
        <v>0</v>
      </c>
      <c r="N506" s="652">
        <v>0</v>
      </c>
      <c r="O506" s="652">
        <v>0</v>
      </c>
      <c r="P506" s="652">
        <v>0</v>
      </c>
      <c r="Q506" s="652">
        <v>0</v>
      </c>
      <c r="R506" s="652">
        <v>0</v>
      </c>
      <c r="S506" s="652"/>
      <c r="T506" s="652"/>
      <c r="U506" s="652"/>
      <c r="V506" s="652"/>
      <c r="W506" s="652">
        <v>0</v>
      </c>
      <c r="X506" s="652">
        <v>0</v>
      </c>
      <c r="Y506" s="652">
        <v>578792887.02999997</v>
      </c>
      <c r="Z506" s="652">
        <v>0</v>
      </c>
      <c r="AA506" s="652">
        <v>0</v>
      </c>
      <c r="AB506" s="652">
        <v>0</v>
      </c>
      <c r="AC506" s="652">
        <v>0</v>
      </c>
      <c r="AD506" s="652">
        <v>0</v>
      </c>
      <c r="AE506" s="652">
        <v>0</v>
      </c>
      <c r="AF506" s="652">
        <v>0</v>
      </c>
      <c r="AG506" s="652">
        <v>0</v>
      </c>
      <c r="AH506" s="652">
        <v>0</v>
      </c>
      <c r="AI506" s="652">
        <v>0</v>
      </c>
      <c r="AJ506" s="652">
        <v>0</v>
      </c>
      <c r="AK506" s="652">
        <v>0</v>
      </c>
      <c r="AL506" s="652">
        <v>0</v>
      </c>
      <c r="AM506" s="652">
        <v>0</v>
      </c>
      <c r="AN506" s="652">
        <v>0</v>
      </c>
      <c r="AO506" s="652">
        <v>0</v>
      </c>
      <c r="AP506" s="652">
        <v>0</v>
      </c>
      <c r="AQ506" s="652">
        <v>0</v>
      </c>
      <c r="AR506" s="652">
        <v>0</v>
      </c>
      <c r="AS506" s="652">
        <v>0</v>
      </c>
      <c r="AT506" s="652">
        <v>0</v>
      </c>
      <c r="AU506" s="652">
        <v>0</v>
      </c>
      <c r="AV506" s="652">
        <v>0</v>
      </c>
      <c r="AW506" s="652">
        <v>0</v>
      </c>
      <c r="AX506" s="652">
        <v>0</v>
      </c>
      <c r="AY506" s="652">
        <v>0</v>
      </c>
      <c r="AZ506" s="652">
        <v>0</v>
      </c>
      <c r="BA506" s="652">
        <v>0</v>
      </c>
      <c r="BB506" s="652">
        <v>0</v>
      </c>
      <c r="BC506" s="652">
        <v>0</v>
      </c>
      <c r="BD506" s="652">
        <v>0</v>
      </c>
      <c r="BE506" s="652">
        <v>0</v>
      </c>
      <c r="BF506" s="652">
        <v>0</v>
      </c>
      <c r="BG506" s="652">
        <v>0</v>
      </c>
      <c r="BH506" s="652">
        <v>0</v>
      </c>
      <c r="BI506" s="1476">
        <f t="shared" si="21"/>
        <v>578792887.02999997</v>
      </c>
      <c r="BJ506" s="1476">
        <f t="shared" si="21"/>
        <v>0</v>
      </c>
      <c r="BK506" s="652">
        <f t="shared" si="22"/>
        <v>578792887.02999997</v>
      </c>
      <c r="BL506" s="652">
        <f t="shared" si="23"/>
        <v>0</v>
      </c>
    </row>
    <row r="507" spans="1:64" s="1433" customFormat="1" ht="13.5" thickBot="1">
      <c r="A507" s="1417">
        <v>22.202999999999999</v>
      </c>
      <c r="B507" s="1418" t="s">
        <v>2731</v>
      </c>
      <c r="C507" s="652">
        <v>0</v>
      </c>
      <c r="D507" s="652">
        <v>0</v>
      </c>
      <c r="E507" s="652">
        <v>0</v>
      </c>
      <c r="F507" s="652">
        <v>0</v>
      </c>
      <c r="G507" s="652">
        <v>0</v>
      </c>
      <c r="H507" s="652">
        <v>0</v>
      </c>
      <c r="I507" s="652">
        <v>0</v>
      </c>
      <c r="J507" s="652">
        <v>0</v>
      </c>
      <c r="K507" s="652">
        <v>0</v>
      </c>
      <c r="L507" s="652">
        <v>0</v>
      </c>
      <c r="M507" s="652">
        <v>0</v>
      </c>
      <c r="N507" s="652">
        <v>0</v>
      </c>
      <c r="O507" s="652">
        <v>0</v>
      </c>
      <c r="P507" s="652">
        <v>0</v>
      </c>
      <c r="Q507" s="652">
        <v>0</v>
      </c>
      <c r="R507" s="652">
        <v>0</v>
      </c>
      <c r="S507" s="652"/>
      <c r="T507" s="652"/>
      <c r="U507" s="652"/>
      <c r="V507" s="652"/>
      <c r="W507" s="652">
        <v>0</v>
      </c>
      <c r="X507" s="652">
        <v>0</v>
      </c>
      <c r="Y507" s="652">
        <v>293541279.85000002</v>
      </c>
      <c r="Z507" s="652">
        <v>0</v>
      </c>
      <c r="AA507" s="652">
        <v>0</v>
      </c>
      <c r="AB507" s="652">
        <v>0</v>
      </c>
      <c r="AC507" s="652">
        <v>0</v>
      </c>
      <c r="AD507" s="652">
        <v>0</v>
      </c>
      <c r="AE507" s="652">
        <v>0</v>
      </c>
      <c r="AF507" s="652">
        <v>0</v>
      </c>
      <c r="AG507" s="652">
        <v>0</v>
      </c>
      <c r="AH507" s="652">
        <v>0</v>
      </c>
      <c r="AI507" s="652">
        <v>0</v>
      </c>
      <c r="AJ507" s="652">
        <v>0</v>
      </c>
      <c r="AK507" s="652">
        <v>0</v>
      </c>
      <c r="AL507" s="652">
        <v>0</v>
      </c>
      <c r="AM507" s="652">
        <v>0</v>
      </c>
      <c r="AN507" s="652">
        <v>0</v>
      </c>
      <c r="AO507" s="652">
        <v>0</v>
      </c>
      <c r="AP507" s="652">
        <v>0</v>
      </c>
      <c r="AQ507" s="652">
        <v>0</v>
      </c>
      <c r="AR507" s="652">
        <v>0</v>
      </c>
      <c r="AS507" s="652">
        <v>0</v>
      </c>
      <c r="AT507" s="652">
        <v>0</v>
      </c>
      <c r="AU507" s="652">
        <v>0</v>
      </c>
      <c r="AV507" s="652">
        <v>0</v>
      </c>
      <c r="AW507" s="652">
        <v>0</v>
      </c>
      <c r="AX507" s="652">
        <v>0</v>
      </c>
      <c r="AY507" s="652">
        <v>0</v>
      </c>
      <c r="AZ507" s="652">
        <v>0</v>
      </c>
      <c r="BA507" s="652">
        <v>0</v>
      </c>
      <c r="BB507" s="652">
        <v>0</v>
      </c>
      <c r="BC507" s="652">
        <v>0</v>
      </c>
      <c r="BD507" s="652">
        <v>0</v>
      </c>
      <c r="BE507" s="652">
        <v>0</v>
      </c>
      <c r="BF507" s="652">
        <v>0</v>
      </c>
      <c r="BG507" s="652">
        <v>0</v>
      </c>
      <c r="BH507" s="652">
        <v>0</v>
      </c>
      <c r="BI507" s="1476">
        <f t="shared" si="21"/>
        <v>293541279.85000002</v>
      </c>
      <c r="BJ507" s="1476">
        <f t="shared" si="21"/>
        <v>0</v>
      </c>
      <c r="BK507" s="652">
        <f t="shared" si="22"/>
        <v>293541279.85000002</v>
      </c>
      <c r="BL507" s="652">
        <f t="shared" si="23"/>
        <v>0</v>
      </c>
    </row>
    <row r="508" spans="1:64" s="1433" customFormat="1" ht="13.5" thickBot="1">
      <c r="A508" s="1417">
        <v>22.204000000000001</v>
      </c>
      <c r="B508" s="1418" t="s">
        <v>2732</v>
      </c>
      <c r="C508" s="652">
        <v>0</v>
      </c>
      <c r="D508" s="652">
        <v>0</v>
      </c>
      <c r="E508" s="652">
        <v>0</v>
      </c>
      <c r="F508" s="652">
        <v>0</v>
      </c>
      <c r="G508" s="652">
        <v>0</v>
      </c>
      <c r="H508" s="652">
        <v>0</v>
      </c>
      <c r="I508" s="652">
        <v>0</v>
      </c>
      <c r="J508" s="652">
        <v>0</v>
      </c>
      <c r="K508" s="652">
        <v>0</v>
      </c>
      <c r="L508" s="652">
        <v>0</v>
      </c>
      <c r="M508" s="652">
        <v>0</v>
      </c>
      <c r="N508" s="652">
        <v>0</v>
      </c>
      <c r="O508" s="652">
        <v>0</v>
      </c>
      <c r="P508" s="652">
        <v>0</v>
      </c>
      <c r="Q508" s="652">
        <v>0</v>
      </c>
      <c r="R508" s="652">
        <v>0</v>
      </c>
      <c r="S508" s="652"/>
      <c r="T508" s="652"/>
      <c r="U508" s="652"/>
      <c r="V508" s="652"/>
      <c r="W508" s="652">
        <v>0</v>
      </c>
      <c r="X508" s="652">
        <v>0</v>
      </c>
      <c r="Y508" s="652">
        <v>36151345.189999998</v>
      </c>
      <c r="Z508" s="652">
        <v>0</v>
      </c>
      <c r="AA508" s="652">
        <v>0</v>
      </c>
      <c r="AB508" s="652">
        <v>0</v>
      </c>
      <c r="AC508" s="652">
        <v>0</v>
      </c>
      <c r="AD508" s="652">
        <v>0</v>
      </c>
      <c r="AE508" s="652">
        <v>0</v>
      </c>
      <c r="AF508" s="652">
        <v>0</v>
      </c>
      <c r="AG508" s="652">
        <v>0</v>
      </c>
      <c r="AH508" s="652">
        <v>0</v>
      </c>
      <c r="AI508" s="652">
        <v>0</v>
      </c>
      <c r="AJ508" s="652">
        <v>0</v>
      </c>
      <c r="AK508" s="652">
        <v>0</v>
      </c>
      <c r="AL508" s="652">
        <v>0</v>
      </c>
      <c r="AM508" s="652">
        <v>0</v>
      </c>
      <c r="AN508" s="652">
        <v>0</v>
      </c>
      <c r="AO508" s="652">
        <v>0</v>
      </c>
      <c r="AP508" s="652">
        <v>0</v>
      </c>
      <c r="AQ508" s="652">
        <v>0</v>
      </c>
      <c r="AR508" s="652">
        <v>0</v>
      </c>
      <c r="AS508" s="652">
        <v>0</v>
      </c>
      <c r="AT508" s="652">
        <v>0</v>
      </c>
      <c r="AU508" s="652">
        <v>0</v>
      </c>
      <c r="AV508" s="652">
        <v>0</v>
      </c>
      <c r="AW508" s="652">
        <v>0</v>
      </c>
      <c r="AX508" s="652">
        <v>0</v>
      </c>
      <c r="AY508" s="652">
        <v>0</v>
      </c>
      <c r="AZ508" s="652">
        <v>730</v>
      </c>
      <c r="BA508" s="652">
        <v>0</v>
      </c>
      <c r="BB508" s="652">
        <v>0</v>
      </c>
      <c r="BC508" s="652">
        <v>0</v>
      </c>
      <c r="BD508" s="652">
        <v>0</v>
      </c>
      <c r="BE508" s="652">
        <v>0</v>
      </c>
      <c r="BF508" s="652">
        <v>0</v>
      </c>
      <c r="BG508" s="652">
        <v>0</v>
      </c>
      <c r="BH508" s="652">
        <v>0</v>
      </c>
      <c r="BI508" s="1476">
        <f t="shared" si="21"/>
        <v>36151345.189999998</v>
      </c>
      <c r="BJ508" s="1476">
        <f t="shared" si="21"/>
        <v>730</v>
      </c>
      <c r="BK508" s="652">
        <f t="shared" si="22"/>
        <v>36150615.189999998</v>
      </c>
      <c r="BL508" s="652">
        <f t="shared" si="23"/>
        <v>0</v>
      </c>
    </row>
    <row r="509" spans="1:64" s="1433" customFormat="1" ht="13.5" thickBot="1">
      <c r="A509" s="1417">
        <v>22.204999999999998</v>
      </c>
      <c r="B509" s="1418" t="s">
        <v>2733</v>
      </c>
      <c r="C509" s="652">
        <v>0</v>
      </c>
      <c r="D509" s="652">
        <v>0</v>
      </c>
      <c r="E509" s="652">
        <v>0</v>
      </c>
      <c r="F509" s="652">
        <v>0</v>
      </c>
      <c r="G509" s="652">
        <v>0</v>
      </c>
      <c r="H509" s="652">
        <v>0</v>
      </c>
      <c r="I509" s="652">
        <v>0</v>
      </c>
      <c r="J509" s="652">
        <v>0</v>
      </c>
      <c r="K509" s="652">
        <v>0</v>
      </c>
      <c r="L509" s="652">
        <v>0</v>
      </c>
      <c r="M509" s="652">
        <v>0</v>
      </c>
      <c r="N509" s="652">
        <v>0</v>
      </c>
      <c r="O509" s="652">
        <v>0</v>
      </c>
      <c r="P509" s="652">
        <v>0</v>
      </c>
      <c r="Q509" s="652">
        <v>0</v>
      </c>
      <c r="R509" s="652">
        <v>0</v>
      </c>
      <c r="S509" s="652"/>
      <c r="T509" s="652"/>
      <c r="U509" s="652"/>
      <c r="V509" s="652"/>
      <c r="W509" s="652">
        <v>0</v>
      </c>
      <c r="X509" s="652">
        <v>0</v>
      </c>
      <c r="Y509" s="652">
        <v>329428454.31</v>
      </c>
      <c r="Z509" s="652">
        <v>0</v>
      </c>
      <c r="AA509" s="652">
        <v>0</v>
      </c>
      <c r="AB509" s="652">
        <v>0</v>
      </c>
      <c r="AC509" s="652">
        <v>0</v>
      </c>
      <c r="AD509" s="652">
        <v>0</v>
      </c>
      <c r="AE509" s="652">
        <v>0</v>
      </c>
      <c r="AF509" s="652">
        <v>0</v>
      </c>
      <c r="AG509" s="652">
        <v>0</v>
      </c>
      <c r="AH509" s="652">
        <v>0</v>
      </c>
      <c r="AI509" s="652">
        <v>0</v>
      </c>
      <c r="AJ509" s="652">
        <v>0</v>
      </c>
      <c r="AK509" s="652">
        <v>0</v>
      </c>
      <c r="AL509" s="652">
        <v>0</v>
      </c>
      <c r="AM509" s="652">
        <v>0</v>
      </c>
      <c r="AN509" s="652">
        <v>0</v>
      </c>
      <c r="AO509" s="652">
        <v>0</v>
      </c>
      <c r="AP509" s="652">
        <v>0</v>
      </c>
      <c r="AQ509" s="652">
        <v>0</v>
      </c>
      <c r="AR509" s="652">
        <v>0</v>
      </c>
      <c r="AS509" s="652">
        <v>0</v>
      </c>
      <c r="AT509" s="652">
        <v>0</v>
      </c>
      <c r="AU509" s="652">
        <v>0</v>
      </c>
      <c r="AV509" s="652">
        <v>0</v>
      </c>
      <c r="AW509" s="652">
        <v>0</v>
      </c>
      <c r="AX509" s="652">
        <v>0</v>
      </c>
      <c r="AY509" s="652">
        <v>0</v>
      </c>
      <c r="AZ509" s="652">
        <v>0</v>
      </c>
      <c r="BA509" s="652">
        <v>0</v>
      </c>
      <c r="BB509" s="652">
        <v>0</v>
      </c>
      <c r="BC509" s="652">
        <v>0</v>
      </c>
      <c r="BD509" s="652">
        <v>0</v>
      </c>
      <c r="BE509" s="652">
        <v>0</v>
      </c>
      <c r="BF509" s="652">
        <v>0</v>
      </c>
      <c r="BG509" s="652">
        <v>0</v>
      </c>
      <c r="BH509" s="652">
        <v>0</v>
      </c>
      <c r="BI509" s="1476">
        <f t="shared" si="21"/>
        <v>329428454.31</v>
      </c>
      <c r="BJ509" s="1476">
        <f t="shared" si="21"/>
        <v>0</v>
      </c>
      <c r="BK509" s="652">
        <f t="shared" si="22"/>
        <v>329428454.31</v>
      </c>
      <c r="BL509" s="652">
        <f t="shared" si="23"/>
        <v>0</v>
      </c>
    </row>
    <row r="510" spans="1:64" s="1433" customFormat="1" ht="13.5" thickBot="1">
      <c r="A510" s="1417">
        <v>22.206</v>
      </c>
      <c r="B510" s="1418" t="s">
        <v>2734</v>
      </c>
      <c r="C510" s="652">
        <v>0</v>
      </c>
      <c r="D510" s="652">
        <v>0</v>
      </c>
      <c r="E510" s="652">
        <v>0</v>
      </c>
      <c r="F510" s="652">
        <v>0</v>
      </c>
      <c r="G510" s="652">
        <v>0</v>
      </c>
      <c r="H510" s="652">
        <v>0</v>
      </c>
      <c r="I510" s="652">
        <v>0</v>
      </c>
      <c r="J510" s="652">
        <v>0</v>
      </c>
      <c r="K510" s="652">
        <v>0</v>
      </c>
      <c r="L510" s="652">
        <v>0</v>
      </c>
      <c r="M510" s="652">
        <v>0</v>
      </c>
      <c r="N510" s="652">
        <v>0</v>
      </c>
      <c r="O510" s="652">
        <v>0</v>
      </c>
      <c r="P510" s="652">
        <v>0</v>
      </c>
      <c r="Q510" s="652">
        <v>0</v>
      </c>
      <c r="R510" s="652">
        <v>0</v>
      </c>
      <c r="S510" s="652"/>
      <c r="T510" s="652"/>
      <c r="U510" s="652"/>
      <c r="V510" s="652"/>
      <c r="W510" s="652">
        <v>0</v>
      </c>
      <c r="X510" s="652">
        <v>0</v>
      </c>
      <c r="Y510" s="652">
        <v>26775507.579999998</v>
      </c>
      <c r="Z510" s="652">
        <v>0</v>
      </c>
      <c r="AA510" s="652">
        <v>0</v>
      </c>
      <c r="AB510" s="652">
        <v>0</v>
      </c>
      <c r="AC510" s="652">
        <v>0</v>
      </c>
      <c r="AD510" s="652">
        <v>0</v>
      </c>
      <c r="AE510" s="652">
        <v>0</v>
      </c>
      <c r="AF510" s="652">
        <v>0</v>
      </c>
      <c r="AG510" s="652">
        <v>0</v>
      </c>
      <c r="AH510" s="652">
        <v>0</v>
      </c>
      <c r="AI510" s="652">
        <v>0</v>
      </c>
      <c r="AJ510" s="652">
        <v>0</v>
      </c>
      <c r="AK510" s="652">
        <v>0</v>
      </c>
      <c r="AL510" s="652">
        <v>0</v>
      </c>
      <c r="AM510" s="652">
        <v>0</v>
      </c>
      <c r="AN510" s="652">
        <v>0</v>
      </c>
      <c r="AO510" s="652">
        <v>0</v>
      </c>
      <c r="AP510" s="652">
        <v>0</v>
      </c>
      <c r="AQ510" s="652">
        <v>0</v>
      </c>
      <c r="AR510" s="652">
        <v>0</v>
      </c>
      <c r="AS510" s="652">
        <v>0</v>
      </c>
      <c r="AT510" s="652">
        <v>0</v>
      </c>
      <c r="AU510" s="652">
        <v>0</v>
      </c>
      <c r="AV510" s="652">
        <v>0</v>
      </c>
      <c r="AW510" s="652">
        <v>0</v>
      </c>
      <c r="AX510" s="652">
        <v>0</v>
      </c>
      <c r="AY510" s="652">
        <v>0</v>
      </c>
      <c r="AZ510" s="652">
        <v>0</v>
      </c>
      <c r="BA510" s="652">
        <v>0</v>
      </c>
      <c r="BB510" s="652">
        <v>0</v>
      </c>
      <c r="BC510" s="652">
        <v>0</v>
      </c>
      <c r="BD510" s="652">
        <v>0</v>
      </c>
      <c r="BE510" s="652">
        <v>0</v>
      </c>
      <c r="BF510" s="652">
        <v>0</v>
      </c>
      <c r="BG510" s="652">
        <v>0</v>
      </c>
      <c r="BH510" s="652">
        <v>0</v>
      </c>
      <c r="BI510" s="1476">
        <f t="shared" si="21"/>
        <v>26775507.579999998</v>
      </c>
      <c r="BJ510" s="1476">
        <f t="shared" si="21"/>
        <v>0</v>
      </c>
      <c r="BK510" s="652">
        <f t="shared" si="22"/>
        <v>26775507.579999998</v>
      </c>
      <c r="BL510" s="652">
        <f t="shared" si="23"/>
        <v>0</v>
      </c>
    </row>
    <row r="511" spans="1:64" s="1433" customFormat="1" ht="13.5" thickBot="1">
      <c r="A511" s="1417">
        <v>22.207000000000001</v>
      </c>
      <c r="B511" s="1418" t="s">
        <v>2735</v>
      </c>
      <c r="C511" s="652">
        <v>0</v>
      </c>
      <c r="D511" s="652">
        <v>0</v>
      </c>
      <c r="E511" s="652">
        <v>0</v>
      </c>
      <c r="F511" s="652">
        <v>0</v>
      </c>
      <c r="G511" s="652">
        <v>0</v>
      </c>
      <c r="H511" s="652">
        <v>0</v>
      </c>
      <c r="I511" s="652">
        <v>0</v>
      </c>
      <c r="J511" s="652">
        <v>0</v>
      </c>
      <c r="K511" s="652">
        <v>0</v>
      </c>
      <c r="L511" s="652">
        <v>0</v>
      </c>
      <c r="M511" s="652">
        <v>0</v>
      </c>
      <c r="N511" s="652">
        <v>0</v>
      </c>
      <c r="O511" s="652">
        <v>0</v>
      </c>
      <c r="P511" s="652">
        <v>0</v>
      </c>
      <c r="Q511" s="652">
        <v>0</v>
      </c>
      <c r="R511" s="652">
        <v>0</v>
      </c>
      <c r="S511" s="652"/>
      <c r="T511" s="652"/>
      <c r="U511" s="652"/>
      <c r="V511" s="652"/>
      <c r="W511" s="652">
        <v>0</v>
      </c>
      <c r="X511" s="652">
        <v>0</v>
      </c>
      <c r="Y511" s="652">
        <v>11053070.470000001</v>
      </c>
      <c r="Z511" s="652">
        <v>0</v>
      </c>
      <c r="AA511" s="652">
        <v>0</v>
      </c>
      <c r="AB511" s="652">
        <v>0</v>
      </c>
      <c r="AC511" s="652">
        <v>0</v>
      </c>
      <c r="AD511" s="652">
        <v>0</v>
      </c>
      <c r="AE511" s="652">
        <v>0</v>
      </c>
      <c r="AF511" s="652">
        <v>0</v>
      </c>
      <c r="AG511" s="652">
        <v>0</v>
      </c>
      <c r="AH511" s="652">
        <v>0</v>
      </c>
      <c r="AI511" s="652">
        <v>0</v>
      </c>
      <c r="AJ511" s="652">
        <v>0</v>
      </c>
      <c r="AK511" s="652">
        <v>0</v>
      </c>
      <c r="AL511" s="652">
        <v>0</v>
      </c>
      <c r="AM511" s="652">
        <v>0</v>
      </c>
      <c r="AN511" s="652">
        <v>0</v>
      </c>
      <c r="AO511" s="652">
        <v>0</v>
      </c>
      <c r="AP511" s="652">
        <v>0</v>
      </c>
      <c r="AQ511" s="652">
        <v>0</v>
      </c>
      <c r="AR511" s="652">
        <v>0</v>
      </c>
      <c r="AS511" s="652">
        <v>0</v>
      </c>
      <c r="AT511" s="652">
        <v>0</v>
      </c>
      <c r="AU511" s="652">
        <v>0</v>
      </c>
      <c r="AV511" s="652">
        <v>0</v>
      </c>
      <c r="AW511" s="652">
        <v>0</v>
      </c>
      <c r="AX511" s="652">
        <v>0</v>
      </c>
      <c r="AY511" s="652">
        <v>0</v>
      </c>
      <c r="AZ511" s="652">
        <v>0</v>
      </c>
      <c r="BA511" s="652">
        <v>0</v>
      </c>
      <c r="BB511" s="652">
        <v>0</v>
      </c>
      <c r="BC511" s="652">
        <v>0</v>
      </c>
      <c r="BD511" s="652">
        <v>0</v>
      </c>
      <c r="BE511" s="652">
        <v>0</v>
      </c>
      <c r="BF511" s="652">
        <v>0</v>
      </c>
      <c r="BG511" s="652">
        <v>0</v>
      </c>
      <c r="BH511" s="652">
        <v>0</v>
      </c>
      <c r="BI511" s="1476">
        <f t="shared" si="21"/>
        <v>11053070.470000001</v>
      </c>
      <c r="BJ511" s="1476">
        <f t="shared" si="21"/>
        <v>0</v>
      </c>
      <c r="BK511" s="652">
        <f t="shared" si="22"/>
        <v>11053070.470000001</v>
      </c>
      <c r="BL511" s="652">
        <f t="shared" si="23"/>
        <v>0</v>
      </c>
    </row>
    <row r="512" spans="1:64" s="1433" customFormat="1" ht="13.5" thickBot="1">
      <c r="A512" s="1417">
        <v>22.207999999999998</v>
      </c>
      <c r="B512" s="1418" t="s">
        <v>2736</v>
      </c>
      <c r="C512" s="652">
        <v>0</v>
      </c>
      <c r="D512" s="652">
        <v>0</v>
      </c>
      <c r="E512" s="652">
        <v>0</v>
      </c>
      <c r="F512" s="652">
        <v>0</v>
      </c>
      <c r="G512" s="652">
        <v>0</v>
      </c>
      <c r="H512" s="652">
        <v>0</v>
      </c>
      <c r="I512" s="652">
        <v>0</v>
      </c>
      <c r="J512" s="652">
        <v>0</v>
      </c>
      <c r="K512" s="652">
        <v>0</v>
      </c>
      <c r="L512" s="652">
        <v>0</v>
      </c>
      <c r="M512" s="652">
        <v>0</v>
      </c>
      <c r="N512" s="652">
        <v>0</v>
      </c>
      <c r="O512" s="652">
        <v>0</v>
      </c>
      <c r="P512" s="652">
        <v>0</v>
      </c>
      <c r="Q512" s="652">
        <v>0</v>
      </c>
      <c r="R512" s="652">
        <v>0</v>
      </c>
      <c r="S512" s="652"/>
      <c r="T512" s="652"/>
      <c r="U512" s="652"/>
      <c r="V512" s="652"/>
      <c r="W512" s="652">
        <v>0</v>
      </c>
      <c r="X512" s="652">
        <v>0</v>
      </c>
      <c r="Y512" s="652">
        <v>0</v>
      </c>
      <c r="Z512" s="652">
        <v>0</v>
      </c>
      <c r="AA512" s="652">
        <v>0</v>
      </c>
      <c r="AB512" s="652">
        <v>0</v>
      </c>
      <c r="AC512" s="652">
        <v>0</v>
      </c>
      <c r="AD512" s="652">
        <v>0</v>
      </c>
      <c r="AE512" s="652">
        <v>0</v>
      </c>
      <c r="AF512" s="652">
        <v>0</v>
      </c>
      <c r="AG512" s="652">
        <v>0</v>
      </c>
      <c r="AH512" s="652">
        <v>0</v>
      </c>
      <c r="AI512" s="652">
        <v>0</v>
      </c>
      <c r="AJ512" s="652">
        <v>0</v>
      </c>
      <c r="AK512" s="652">
        <v>0</v>
      </c>
      <c r="AL512" s="652">
        <v>0</v>
      </c>
      <c r="AM512" s="652">
        <v>0</v>
      </c>
      <c r="AN512" s="652">
        <v>0</v>
      </c>
      <c r="AO512" s="652">
        <v>0</v>
      </c>
      <c r="AP512" s="652">
        <v>0</v>
      </c>
      <c r="AQ512" s="652">
        <v>0</v>
      </c>
      <c r="AR512" s="652">
        <v>0</v>
      </c>
      <c r="AS512" s="652">
        <v>0</v>
      </c>
      <c r="AT512" s="652">
        <v>0</v>
      </c>
      <c r="AU512" s="652">
        <v>0</v>
      </c>
      <c r="AV512" s="652">
        <v>0</v>
      </c>
      <c r="AW512" s="652">
        <v>0</v>
      </c>
      <c r="AX512" s="652">
        <v>0</v>
      </c>
      <c r="AY512" s="652">
        <v>0</v>
      </c>
      <c r="AZ512" s="652">
        <v>0</v>
      </c>
      <c r="BA512" s="652">
        <v>0</v>
      </c>
      <c r="BB512" s="652">
        <v>0</v>
      </c>
      <c r="BC512" s="652">
        <v>0</v>
      </c>
      <c r="BD512" s="652">
        <v>0</v>
      </c>
      <c r="BE512" s="652">
        <v>0</v>
      </c>
      <c r="BF512" s="652">
        <v>0</v>
      </c>
      <c r="BG512" s="652">
        <v>0</v>
      </c>
      <c r="BH512" s="652">
        <v>0</v>
      </c>
      <c r="BI512" s="1476">
        <f t="shared" si="21"/>
        <v>0</v>
      </c>
      <c r="BJ512" s="1476">
        <f t="shared" si="21"/>
        <v>0</v>
      </c>
      <c r="BK512" s="652">
        <f t="shared" si="22"/>
        <v>0</v>
      </c>
      <c r="BL512" s="652">
        <f t="shared" si="23"/>
        <v>0</v>
      </c>
    </row>
    <row r="513" spans="1:64" s="1433" customFormat="1" ht="13.5" thickBot="1">
      <c r="A513" s="1417">
        <v>22.209</v>
      </c>
      <c r="B513" s="1418" t="s">
        <v>2737</v>
      </c>
      <c r="C513" s="652">
        <v>0</v>
      </c>
      <c r="D513" s="652">
        <v>0</v>
      </c>
      <c r="E513" s="652">
        <v>0</v>
      </c>
      <c r="F513" s="652">
        <v>0</v>
      </c>
      <c r="G513" s="652">
        <v>0</v>
      </c>
      <c r="H513" s="652">
        <v>0</v>
      </c>
      <c r="I513" s="652">
        <v>0</v>
      </c>
      <c r="J513" s="652">
        <v>0</v>
      </c>
      <c r="K513" s="652">
        <v>0</v>
      </c>
      <c r="L513" s="652">
        <v>0</v>
      </c>
      <c r="M513" s="652">
        <v>0</v>
      </c>
      <c r="N513" s="652">
        <v>0</v>
      </c>
      <c r="O513" s="652">
        <v>0</v>
      </c>
      <c r="P513" s="652">
        <v>0</v>
      </c>
      <c r="Q513" s="652">
        <v>0</v>
      </c>
      <c r="R513" s="652">
        <v>0</v>
      </c>
      <c r="S513" s="652"/>
      <c r="T513" s="652"/>
      <c r="U513" s="652"/>
      <c r="V513" s="652"/>
      <c r="W513" s="652">
        <v>0</v>
      </c>
      <c r="X513" s="652">
        <v>0</v>
      </c>
      <c r="Y513" s="652">
        <v>22005081.18</v>
      </c>
      <c r="Z513" s="652">
        <v>0</v>
      </c>
      <c r="AA513" s="652">
        <v>0</v>
      </c>
      <c r="AB513" s="652">
        <v>0</v>
      </c>
      <c r="AC513" s="652">
        <v>0</v>
      </c>
      <c r="AD513" s="652">
        <v>0</v>
      </c>
      <c r="AE513" s="652">
        <v>0</v>
      </c>
      <c r="AF513" s="652">
        <v>0</v>
      </c>
      <c r="AG513" s="652">
        <v>0</v>
      </c>
      <c r="AH513" s="652">
        <v>0</v>
      </c>
      <c r="AI513" s="652">
        <v>0</v>
      </c>
      <c r="AJ513" s="652">
        <v>0</v>
      </c>
      <c r="AK513" s="652">
        <v>0</v>
      </c>
      <c r="AL513" s="652">
        <v>0</v>
      </c>
      <c r="AM513" s="652">
        <v>0</v>
      </c>
      <c r="AN513" s="652">
        <v>0</v>
      </c>
      <c r="AO513" s="652">
        <v>0</v>
      </c>
      <c r="AP513" s="652">
        <v>0</v>
      </c>
      <c r="AQ513" s="652">
        <v>0</v>
      </c>
      <c r="AR513" s="652">
        <v>0</v>
      </c>
      <c r="AS513" s="652">
        <v>0</v>
      </c>
      <c r="AT513" s="652">
        <v>0</v>
      </c>
      <c r="AU513" s="652">
        <v>0</v>
      </c>
      <c r="AV513" s="652">
        <v>0</v>
      </c>
      <c r="AW513" s="652">
        <v>0</v>
      </c>
      <c r="AX513" s="652">
        <v>0</v>
      </c>
      <c r="AY513" s="652">
        <v>0</v>
      </c>
      <c r="AZ513" s="652">
        <v>0</v>
      </c>
      <c r="BA513" s="652">
        <v>0</v>
      </c>
      <c r="BB513" s="652">
        <v>0</v>
      </c>
      <c r="BC513" s="652">
        <v>0</v>
      </c>
      <c r="BD513" s="652">
        <v>0</v>
      </c>
      <c r="BE513" s="652">
        <v>0</v>
      </c>
      <c r="BF513" s="652">
        <v>0</v>
      </c>
      <c r="BG513" s="652">
        <v>0</v>
      </c>
      <c r="BH513" s="652">
        <v>0</v>
      </c>
      <c r="BI513" s="1476">
        <f t="shared" si="21"/>
        <v>22005081.18</v>
      </c>
      <c r="BJ513" s="1476">
        <f t="shared" si="21"/>
        <v>0</v>
      </c>
      <c r="BK513" s="652">
        <f t="shared" si="22"/>
        <v>22005081.18</v>
      </c>
      <c r="BL513" s="652">
        <f t="shared" si="23"/>
        <v>0</v>
      </c>
    </row>
    <row r="514" spans="1:64" s="1433" customFormat="1" ht="13.5" thickBot="1">
      <c r="A514" s="1422">
        <v>22.21</v>
      </c>
      <c r="B514" s="1418" t="s">
        <v>2738</v>
      </c>
      <c r="C514" s="652">
        <v>0</v>
      </c>
      <c r="D514" s="652">
        <v>0</v>
      </c>
      <c r="E514" s="652">
        <v>0</v>
      </c>
      <c r="F514" s="652">
        <v>0</v>
      </c>
      <c r="G514" s="652">
        <v>0</v>
      </c>
      <c r="H514" s="652">
        <v>0</v>
      </c>
      <c r="I514" s="652">
        <v>0</v>
      </c>
      <c r="J514" s="652">
        <v>0</v>
      </c>
      <c r="K514" s="652">
        <v>0</v>
      </c>
      <c r="L514" s="652">
        <v>0</v>
      </c>
      <c r="M514" s="652">
        <v>0</v>
      </c>
      <c r="N514" s="652">
        <v>0</v>
      </c>
      <c r="O514" s="652">
        <v>0</v>
      </c>
      <c r="P514" s="652">
        <v>0</v>
      </c>
      <c r="Q514" s="652">
        <v>0</v>
      </c>
      <c r="R514" s="652">
        <v>0</v>
      </c>
      <c r="S514" s="652"/>
      <c r="T514" s="652"/>
      <c r="U514" s="652"/>
      <c r="V514" s="652"/>
      <c r="W514" s="652">
        <v>0</v>
      </c>
      <c r="X514" s="652">
        <v>0</v>
      </c>
      <c r="Y514" s="652">
        <v>119658025.31999999</v>
      </c>
      <c r="Z514" s="652">
        <v>0</v>
      </c>
      <c r="AA514" s="652">
        <v>0</v>
      </c>
      <c r="AB514" s="652">
        <v>0</v>
      </c>
      <c r="AC514" s="652">
        <v>0</v>
      </c>
      <c r="AD514" s="652">
        <v>0</v>
      </c>
      <c r="AE514" s="652">
        <v>0</v>
      </c>
      <c r="AF514" s="652">
        <v>0</v>
      </c>
      <c r="AG514" s="652">
        <v>0</v>
      </c>
      <c r="AH514" s="652">
        <v>0</v>
      </c>
      <c r="AI514" s="652">
        <v>0</v>
      </c>
      <c r="AJ514" s="652">
        <v>0</v>
      </c>
      <c r="AK514" s="652">
        <v>0</v>
      </c>
      <c r="AL514" s="652">
        <v>0</v>
      </c>
      <c r="AM514" s="652">
        <v>0</v>
      </c>
      <c r="AN514" s="652">
        <v>0</v>
      </c>
      <c r="AO514" s="652">
        <v>0</v>
      </c>
      <c r="AP514" s="652">
        <v>0</v>
      </c>
      <c r="AQ514" s="652">
        <v>0</v>
      </c>
      <c r="AR514" s="652">
        <v>0</v>
      </c>
      <c r="AS514" s="652">
        <v>0</v>
      </c>
      <c r="AT514" s="652">
        <v>0</v>
      </c>
      <c r="AU514" s="652">
        <v>0</v>
      </c>
      <c r="AV514" s="652">
        <v>0</v>
      </c>
      <c r="AW514" s="652">
        <v>0</v>
      </c>
      <c r="AX514" s="652">
        <v>0</v>
      </c>
      <c r="AY514" s="652">
        <v>0</v>
      </c>
      <c r="AZ514" s="652">
        <v>0</v>
      </c>
      <c r="BA514" s="652">
        <v>0</v>
      </c>
      <c r="BB514" s="652">
        <v>0</v>
      </c>
      <c r="BC514" s="652">
        <v>0</v>
      </c>
      <c r="BD514" s="652">
        <v>0</v>
      </c>
      <c r="BE514" s="652">
        <v>0</v>
      </c>
      <c r="BF514" s="652">
        <v>0</v>
      </c>
      <c r="BG514" s="652">
        <v>0</v>
      </c>
      <c r="BH514" s="652">
        <v>0</v>
      </c>
      <c r="BI514" s="1476">
        <f t="shared" si="21"/>
        <v>119658025.31999999</v>
      </c>
      <c r="BJ514" s="1476">
        <f t="shared" si="21"/>
        <v>0</v>
      </c>
      <c r="BK514" s="652">
        <f t="shared" si="22"/>
        <v>119658025.31999999</v>
      </c>
      <c r="BL514" s="652">
        <f t="shared" si="23"/>
        <v>0</v>
      </c>
    </row>
    <row r="515" spans="1:64" s="1433" customFormat="1" ht="13.5" thickBot="1">
      <c r="A515" s="1417">
        <v>22.213000000000001</v>
      </c>
      <c r="B515" s="1418" t="s">
        <v>2739</v>
      </c>
      <c r="C515" s="652">
        <v>0</v>
      </c>
      <c r="D515" s="652">
        <v>0</v>
      </c>
      <c r="E515" s="652">
        <v>0</v>
      </c>
      <c r="F515" s="652">
        <v>0</v>
      </c>
      <c r="G515" s="652">
        <v>0</v>
      </c>
      <c r="H515" s="652">
        <v>0</v>
      </c>
      <c r="I515" s="652">
        <v>0</v>
      </c>
      <c r="J515" s="652">
        <v>0</v>
      </c>
      <c r="K515" s="652">
        <v>0</v>
      </c>
      <c r="L515" s="652">
        <v>0</v>
      </c>
      <c r="M515" s="652">
        <v>0</v>
      </c>
      <c r="N515" s="652">
        <v>0</v>
      </c>
      <c r="O515" s="652">
        <v>0</v>
      </c>
      <c r="P515" s="652">
        <v>0</v>
      </c>
      <c r="Q515" s="652">
        <v>0</v>
      </c>
      <c r="R515" s="652">
        <v>0</v>
      </c>
      <c r="S515" s="652"/>
      <c r="T515" s="652"/>
      <c r="U515" s="652"/>
      <c r="V515" s="652"/>
      <c r="W515" s="652">
        <v>0</v>
      </c>
      <c r="X515" s="652">
        <v>0</v>
      </c>
      <c r="Y515" s="652">
        <v>774663.07</v>
      </c>
      <c r="Z515" s="652">
        <v>0</v>
      </c>
      <c r="AA515" s="652">
        <v>0</v>
      </c>
      <c r="AB515" s="652">
        <v>0</v>
      </c>
      <c r="AC515" s="652">
        <v>0</v>
      </c>
      <c r="AD515" s="652">
        <v>0</v>
      </c>
      <c r="AE515" s="652">
        <v>0</v>
      </c>
      <c r="AF515" s="652">
        <v>0</v>
      </c>
      <c r="AG515" s="652">
        <v>0</v>
      </c>
      <c r="AH515" s="652">
        <v>0</v>
      </c>
      <c r="AI515" s="652">
        <v>0</v>
      </c>
      <c r="AJ515" s="652">
        <v>0</v>
      </c>
      <c r="AK515" s="652">
        <v>0</v>
      </c>
      <c r="AL515" s="652">
        <v>0</v>
      </c>
      <c r="AM515" s="652">
        <v>0</v>
      </c>
      <c r="AN515" s="652">
        <v>0</v>
      </c>
      <c r="AO515" s="652">
        <v>0</v>
      </c>
      <c r="AP515" s="652">
        <v>0</v>
      </c>
      <c r="AQ515" s="652">
        <v>0</v>
      </c>
      <c r="AR515" s="652">
        <v>0</v>
      </c>
      <c r="AS515" s="652">
        <v>0</v>
      </c>
      <c r="AT515" s="652">
        <v>0</v>
      </c>
      <c r="AU515" s="652">
        <v>0</v>
      </c>
      <c r="AV515" s="652">
        <v>0</v>
      </c>
      <c r="AW515" s="652">
        <v>0</v>
      </c>
      <c r="AX515" s="652">
        <v>0</v>
      </c>
      <c r="AY515" s="652">
        <v>0</v>
      </c>
      <c r="AZ515" s="652">
        <v>0</v>
      </c>
      <c r="BA515" s="652">
        <v>0</v>
      </c>
      <c r="BB515" s="652">
        <v>0</v>
      </c>
      <c r="BC515" s="652">
        <v>0</v>
      </c>
      <c r="BD515" s="652">
        <v>0</v>
      </c>
      <c r="BE515" s="652">
        <v>0</v>
      </c>
      <c r="BF515" s="652">
        <v>0</v>
      </c>
      <c r="BG515" s="652">
        <v>0</v>
      </c>
      <c r="BH515" s="652">
        <v>0</v>
      </c>
      <c r="BI515" s="1476">
        <f t="shared" si="21"/>
        <v>774663.07</v>
      </c>
      <c r="BJ515" s="1476">
        <f t="shared" si="21"/>
        <v>0</v>
      </c>
      <c r="BK515" s="652">
        <f t="shared" si="22"/>
        <v>774663.07</v>
      </c>
      <c r="BL515" s="652">
        <f t="shared" si="23"/>
        <v>0</v>
      </c>
    </row>
    <row r="516" spans="1:64" s="1433" customFormat="1" ht="13.5" thickBot="1">
      <c r="A516" s="1417">
        <v>22.219000000000001</v>
      </c>
      <c r="B516" s="1418" t="s">
        <v>2740</v>
      </c>
      <c r="C516" s="652">
        <v>0</v>
      </c>
      <c r="D516" s="652">
        <v>0</v>
      </c>
      <c r="E516" s="652">
        <v>0</v>
      </c>
      <c r="F516" s="652">
        <v>0</v>
      </c>
      <c r="G516" s="652">
        <v>0</v>
      </c>
      <c r="H516" s="652">
        <v>0</v>
      </c>
      <c r="I516" s="652">
        <v>0</v>
      </c>
      <c r="J516" s="652">
        <v>0</v>
      </c>
      <c r="K516" s="652">
        <v>0</v>
      </c>
      <c r="L516" s="652">
        <v>0</v>
      </c>
      <c r="M516" s="652">
        <v>0</v>
      </c>
      <c r="N516" s="652">
        <v>0</v>
      </c>
      <c r="O516" s="652">
        <v>0</v>
      </c>
      <c r="P516" s="652">
        <v>0</v>
      </c>
      <c r="Q516" s="652">
        <v>0</v>
      </c>
      <c r="R516" s="652">
        <v>0</v>
      </c>
      <c r="S516" s="652"/>
      <c r="T516" s="652"/>
      <c r="U516" s="652"/>
      <c r="V516" s="652"/>
      <c r="W516" s="652">
        <v>0</v>
      </c>
      <c r="X516" s="652">
        <v>0</v>
      </c>
      <c r="Y516" s="652">
        <v>141090082.50999999</v>
      </c>
      <c r="Z516" s="652">
        <v>0</v>
      </c>
      <c r="AA516" s="652">
        <v>0</v>
      </c>
      <c r="AB516" s="652">
        <v>0</v>
      </c>
      <c r="AC516" s="652">
        <v>0</v>
      </c>
      <c r="AD516" s="652">
        <v>0</v>
      </c>
      <c r="AE516" s="652">
        <v>0</v>
      </c>
      <c r="AF516" s="652">
        <v>0</v>
      </c>
      <c r="AG516" s="652">
        <v>0</v>
      </c>
      <c r="AH516" s="652">
        <v>0</v>
      </c>
      <c r="AI516" s="652">
        <v>0</v>
      </c>
      <c r="AJ516" s="652">
        <v>0</v>
      </c>
      <c r="AK516" s="652">
        <v>0</v>
      </c>
      <c r="AL516" s="652">
        <v>0</v>
      </c>
      <c r="AM516" s="652">
        <v>0</v>
      </c>
      <c r="AN516" s="652">
        <v>0</v>
      </c>
      <c r="AO516" s="652">
        <v>0</v>
      </c>
      <c r="AP516" s="652">
        <v>0</v>
      </c>
      <c r="AQ516" s="652">
        <v>0</v>
      </c>
      <c r="AR516" s="652">
        <v>0</v>
      </c>
      <c r="AS516" s="652">
        <v>0</v>
      </c>
      <c r="AT516" s="652">
        <v>0</v>
      </c>
      <c r="AU516" s="652">
        <v>0</v>
      </c>
      <c r="AV516" s="652">
        <v>0</v>
      </c>
      <c r="AW516" s="652">
        <v>0</v>
      </c>
      <c r="AX516" s="652">
        <v>0</v>
      </c>
      <c r="AY516" s="652">
        <v>0</v>
      </c>
      <c r="AZ516" s="652">
        <v>0</v>
      </c>
      <c r="BA516" s="652">
        <v>0</v>
      </c>
      <c r="BB516" s="652">
        <v>0</v>
      </c>
      <c r="BC516" s="652">
        <v>84000</v>
      </c>
      <c r="BD516" s="652">
        <v>0</v>
      </c>
      <c r="BE516" s="652">
        <v>0</v>
      </c>
      <c r="BF516" s="652">
        <v>0</v>
      </c>
      <c r="BG516" s="652">
        <v>0</v>
      </c>
      <c r="BH516" s="652">
        <v>0</v>
      </c>
      <c r="BI516" s="1476">
        <f t="shared" si="21"/>
        <v>141174082.50999999</v>
      </c>
      <c r="BJ516" s="1476">
        <f t="shared" si="21"/>
        <v>0</v>
      </c>
      <c r="BK516" s="652">
        <f t="shared" si="22"/>
        <v>141174082.50999999</v>
      </c>
      <c r="BL516" s="652">
        <f t="shared" si="23"/>
        <v>0</v>
      </c>
    </row>
    <row r="517" spans="1:64" s="1421" customFormat="1" ht="13.5" thickBot="1">
      <c r="A517" s="1471" t="s">
        <v>558</v>
      </c>
      <c r="B517" s="1478" t="s">
        <v>2741</v>
      </c>
      <c r="C517" s="652">
        <v>0</v>
      </c>
      <c r="D517" s="652">
        <v>0</v>
      </c>
      <c r="E517" s="652">
        <v>0</v>
      </c>
      <c r="F517" s="652">
        <v>0</v>
      </c>
      <c r="G517" s="652">
        <v>0</v>
      </c>
      <c r="H517" s="652">
        <v>0</v>
      </c>
      <c r="I517" s="652">
        <v>0</v>
      </c>
      <c r="J517" s="652">
        <v>0</v>
      </c>
      <c r="K517" s="652">
        <v>0</v>
      </c>
      <c r="L517" s="652">
        <v>0</v>
      </c>
      <c r="M517" s="652">
        <v>0</v>
      </c>
      <c r="N517" s="652">
        <v>0</v>
      </c>
      <c r="O517" s="652">
        <v>0</v>
      </c>
      <c r="P517" s="652">
        <v>0</v>
      </c>
      <c r="Q517" s="652">
        <v>0</v>
      </c>
      <c r="R517" s="652">
        <v>0</v>
      </c>
      <c r="S517" s="652"/>
      <c r="T517" s="652"/>
      <c r="U517" s="652"/>
      <c r="V517" s="652"/>
      <c r="W517" s="652">
        <v>0</v>
      </c>
      <c r="X517" s="652">
        <v>0</v>
      </c>
      <c r="Y517" s="652">
        <v>0</v>
      </c>
      <c r="Z517" s="652">
        <v>0</v>
      </c>
      <c r="AA517" s="652">
        <v>0</v>
      </c>
      <c r="AB517" s="652">
        <v>0</v>
      </c>
      <c r="AC517" s="652">
        <v>0</v>
      </c>
      <c r="AD517" s="652">
        <v>0</v>
      </c>
      <c r="AE517" s="652">
        <v>0</v>
      </c>
      <c r="AF517" s="652">
        <v>0</v>
      </c>
      <c r="AG517" s="652">
        <v>0</v>
      </c>
      <c r="AH517" s="652">
        <v>0</v>
      </c>
      <c r="AI517" s="652">
        <v>0</v>
      </c>
      <c r="AJ517" s="652">
        <v>0</v>
      </c>
      <c r="AK517" s="652">
        <v>0</v>
      </c>
      <c r="AL517" s="652">
        <v>0</v>
      </c>
      <c r="AM517" s="652">
        <v>0</v>
      </c>
      <c r="AN517" s="652">
        <v>0</v>
      </c>
      <c r="AO517" s="652">
        <v>0</v>
      </c>
      <c r="AP517" s="652">
        <v>0</v>
      </c>
      <c r="AQ517" s="652">
        <v>0</v>
      </c>
      <c r="AR517" s="652">
        <v>0</v>
      </c>
      <c r="AS517" s="652">
        <v>0</v>
      </c>
      <c r="AT517" s="652">
        <v>0</v>
      </c>
      <c r="AU517" s="652">
        <v>0</v>
      </c>
      <c r="AV517" s="652">
        <v>0</v>
      </c>
      <c r="AW517" s="652">
        <v>0</v>
      </c>
      <c r="AX517" s="652">
        <v>0</v>
      </c>
      <c r="AY517" s="652">
        <v>0</v>
      </c>
      <c r="AZ517" s="652">
        <v>0</v>
      </c>
      <c r="BA517" s="652">
        <v>0</v>
      </c>
      <c r="BB517" s="652">
        <v>0</v>
      </c>
      <c r="BC517" s="652">
        <v>0</v>
      </c>
      <c r="BD517" s="652">
        <v>0</v>
      </c>
      <c r="BE517" s="652">
        <v>0</v>
      </c>
      <c r="BF517" s="652">
        <v>0</v>
      </c>
      <c r="BG517" s="652">
        <v>0</v>
      </c>
      <c r="BH517" s="652">
        <v>0</v>
      </c>
      <c r="BI517" s="1476">
        <f t="shared" si="21"/>
        <v>0</v>
      </c>
      <c r="BJ517" s="1476">
        <f t="shared" si="21"/>
        <v>0</v>
      </c>
      <c r="BK517" s="652">
        <f t="shared" si="22"/>
        <v>0</v>
      </c>
      <c r="BL517" s="652">
        <f t="shared" si="23"/>
        <v>0</v>
      </c>
    </row>
    <row r="518" spans="1:64" s="1421" customFormat="1" ht="13.5" thickBot="1">
      <c r="A518" s="1471" t="s">
        <v>455</v>
      </c>
      <c r="B518" s="1475" t="s">
        <v>2729</v>
      </c>
      <c r="C518" s="652">
        <v>0</v>
      </c>
      <c r="D518" s="652">
        <v>0</v>
      </c>
      <c r="E518" s="652">
        <v>0</v>
      </c>
      <c r="F518" s="652">
        <v>0</v>
      </c>
      <c r="G518" s="652">
        <v>0</v>
      </c>
      <c r="H518" s="652">
        <v>0</v>
      </c>
      <c r="I518" s="652">
        <v>0</v>
      </c>
      <c r="J518" s="652">
        <v>0</v>
      </c>
      <c r="K518" s="652">
        <v>0</v>
      </c>
      <c r="L518" s="652">
        <v>0</v>
      </c>
      <c r="M518" s="652">
        <v>0</v>
      </c>
      <c r="N518" s="652">
        <v>0</v>
      </c>
      <c r="O518" s="652">
        <v>0</v>
      </c>
      <c r="P518" s="652">
        <v>0</v>
      </c>
      <c r="Q518" s="652">
        <v>0</v>
      </c>
      <c r="R518" s="652">
        <v>0</v>
      </c>
      <c r="S518" s="652"/>
      <c r="T518" s="652"/>
      <c r="U518" s="652"/>
      <c r="V518" s="652"/>
      <c r="W518" s="652">
        <v>0</v>
      </c>
      <c r="X518" s="652">
        <v>0</v>
      </c>
      <c r="Y518" s="652">
        <v>0</v>
      </c>
      <c r="Z518" s="652">
        <v>0</v>
      </c>
      <c r="AA518" s="652">
        <v>0</v>
      </c>
      <c r="AB518" s="652">
        <v>0</v>
      </c>
      <c r="AC518" s="652">
        <v>0</v>
      </c>
      <c r="AD518" s="652">
        <v>0</v>
      </c>
      <c r="AE518" s="652">
        <v>0</v>
      </c>
      <c r="AF518" s="652">
        <v>0</v>
      </c>
      <c r="AG518" s="652">
        <v>0</v>
      </c>
      <c r="AH518" s="652">
        <v>0</v>
      </c>
      <c r="AI518" s="652">
        <v>0</v>
      </c>
      <c r="AJ518" s="652">
        <v>0</v>
      </c>
      <c r="AK518" s="652">
        <v>0</v>
      </c>
      <c r="AL518" s="652">
        <v>0</v>
      </c>
      <c r="AM518" s="652">
        <v>0</v>
      </c>
      <c r="AN518" s="652">
        <v>0</v>
      </c>
      <c r="AO518" s="652">
        <v>0</v>
      </c>
      <c r="AP518" s="652">
        <v>0</v>
      </c>
      <c r="AQ518" s="652">
        <v>0</v>
      </c>
      <c r="AR518" s="652">
        <v>0</v>
      </c>
      <c r="AS518" s="652">
        <v>0</v>
      </c>
      <c r="AT518" s="652">
        <v>0</v>
      </c>
      <c r="AU518" s="652">
        <v>0</v>
      </c>
      <c r="AV518" s="652">
        <v>0</v>
      </c>
      <c r="AW518" s="652">
        <v>0</v>
      </c>
      <c r="AX518" s="652">
        <v>0</v>
      </c>
      <c r="AY518" s="652">
        <v>0</v>
      </c>
      <c r="AZ518" s="652">
        <v>0</v>
      </c>
      <c r="BA518" s="652">
        <v>0</v>
      </c>
      <c r="BB518" s="652">
        <v>0</v>
      </c>
      <c r="BC518" s="652">
        <v>0</v>
      </c>
      <c r="BD518" s="652">
        <v>0</v>
      </c>
      <c r="BE518" s="652">
        <v>0</v>
      </c>
      <c r="BF518" s="652">
        <v>0</v>
      </c>
      <c r="BG518" s="652">
        <v>0</v>
      </c>
      <c r="BH518" s="652">
        <v>0</v>
      </c>
      <c r="BI518" s="1476">
        <f t="shared" si="21"/>
        <v>0</v>
      </c>
      <c r="BJ518" s="1476">
        <f t="shared" si="21"/>
        <v>0</v>
      </c>
      <c r="BK518" s="652">
        <f t="shared" si="22"/>
        <v>0</v>
      </c>
      <c r="BL518" s="652">
        <f t="shared" si="23"/>
        <v>0</v>
      </c>
    </row>
    <row r="519" spans="1:64" s="1433" customFormat="1" ht="13.5" thickBot="1">
      <c r="A519" s="1417">
        <v>22.221</v>
      </c>
      <c r="B519" s="1418" t="s">
        <v>2742</v>
      </c>
      <c r="C519" s="652">
        <v>0</v>
      </c>
      <c r="D519" s="652">
        <v>0</v>
      </c>
      <c r="E519" s="652">
        <v>0</v>
      </c>
      <c r="F519" s="652">
        <v>0</v>
      </c>
      <c r="G519" s="652">
        <v>0</v>
      </c>
      <c r="H519" s="652">
        <v>0</v>
      </c>
      <c r="I519" s="652">
        <v>0</v>
      </c>
      <c r="J519" s="652">
        <v>0</v>
      </c>
      <c r="K519" s="652">
        <v>0</v>
      </c>
      <c r="L519" s="652">
        <v>0</v>
      </c>
      <c r="M519" s="652">
        <v>0</v>
      </c>
      <c r="N519" s="652">
        <v>0</v>
      </c>
      <c r="O519" s="652">
        <v>0</v>
      </c>
      <c r="P519" s="652">
        <v>0</v>
      </c>
      <c r="Q519" s="652">
        <v>0</v>
      </c>
      <c r="R519" s="652">
        <v>0</v>
      </c>
      <c r="S519" s="652"/>
      <c r="T519" s="652"/>
      <c r="U519" s="652"/>
      <c r="V519" s="652"/>
      <c r="W519" s="652">
        <v>0</v>
      </c>
      <c r="X519" s="652">
        <v>0</v>
      </c>
      <c r="Y519" s="652">
        <v>0</v>
      </c>
      <c r="Z519" s="652">
        <v>0</v>
      </c>
      <c r="AA519" s="652">
        <v>0</v>
      </c>
      <c r="AB519" s="652">
        <v>0</v>
      </c>
      <c r="AC519" s="652">
        <v>0</v>
      </c>
      <c r="AD519" s="652">
        <v>0</v>
      </c>
      <c r="AE519" s="652">
        <v>0</v>
      </c>
      <c r="AF519" s="652">
        <v>0</v>
      </c>
      <c r="AG519" s="652">
        <v>0</v>
      </c>
      <c r="AH519" s="652">
        <v>0</v>
      </c>
      <c r="AI519" s="652">
        <v>0</v>
      </c>
      <c r="AJ519" s="652">
        <v>0</v>
      </c>
      <c r="AK519" s="652">
        <v>0</v>
      </c>
      <c r="AL519" s="652">
        <v>0</v>
      </c>
      <c r="AM519" s="652">
        <v>0</v>
      </c>
      <c r="AN519" s="652">
        <v>0</v>
      </c>
      <c r="AO519" s="652">
        <v>0</v>
      </c>
      <c r="AP519" s="652">
        <v>0</v>
      </c>
      <c r="AQ519" s="652">
        <v>0</v>
      </c>
      <c r="AR519" s="652">
        <v>0</v>
      </c>
      <c r="AS519" s="652">
        <v>0</v>
      </c>
      <c r="AT519" s="652">
        <v>0</v>
      </c>
      <c r="AU519" s="652">
        <v>0</v>
      </c>
      <c r="AV519" s="652">
        <v>0</v>
      </c>
      <c r="AW519" s="652">
        <v>0</v>
      </c>
      <c r="AX519" s="652">
        <v>0</v>
      </c>
      <c r="AY519" s="652">
        <v>0</v>
      </c>
      <c r="AZ519" s="652">
        <v>0</v>
      </c>
      <c r="BA519" s="652">
        <v>0</v>
      </c>
      <c r="BB519" s="652">
        <v>0</v>
      </c>
      <c r="BC519" s="652">
        <v>9000</v>
      </c>
      <c r="BD519" s="652">
        <v>0</v>
      </c>
      <c r="BE519" s="652">
        <v>0</v>
      </c>
      <c r="BF519" s="652">
        <v>0</v>
      </c>
      <c r="BG519" s="652">
        <v>0</v>
      </c>
      <c r="BH519" s="652">
        <v>0</v>
      </c>
      <c r="BI519" s="1476">
        <f t="shared" si="21"/>
        <v>9000</v>
      </c>
      <c r="BJ519" s="1476">
        <f t="shared" si="21"/>
        <v>0</v>
      </c>
      <c r="BK519" s="652">
        <f t="shared" si="22"/>
        <v>9000</v>
      </c>
      <c r="BL519" s="652">
        <f t="shared" si="23"/>
        <v>0</v>
      </c>
    </row>
    <row r="520" spans="1:64" s="1433" customFormat="1" ht="13.5" thickBot="1">
      <c r="A520" s="1417">
        <v>22.222999999999999</v>
      </c>
      <c r="B520" s="1418" t="s">
        <v>2743</v>
      </c>
      <c r="C520" s="652">
        <v>0</v>
      </c>
      <c r="D520" s="652">
        <v>0</v>
      </c>
      <c r="E520" s="652">
        <v>0</v>
      </c>
      <c r="F520" s="652">
        <v>0</v>
      </c>
      <c r="G520" s="652">
        <v>0</v>
      </c>
      <c r="H520" s="652">
        <v>0</v>
      </c>
      <c r="I520" s="652">
        <v>0</v>
      </c>
      <c r="J520" s="652">
        <v>0</v>
      </c>
      <c r="K520" s="652">
        <v>0</v>
      </c>
      <c r="L520" s="652">
        <v>0</v>
      </c>
      <c r="M520" s="652">
        <v>0</v>
      </c>
      <c r="N520" s="652">
        <v>0</v>
      </c>
      <c r="O520" s="652">
        <v>0</v>
      </c>
      <c r="P520" s="652">
        <v>0</v>
      </c>
      <c r="Q520" s="652">
        <v>0</v>
      </c>
      <c r="R520" s="652">
        <v>0</v>
      </c>
      <c r="S520" s="652"/>
      <c r="T520" s="652"/>
      <c r="U520" s="652"/>
      <c r="V520" s="652"/>
      <c r="W520" s="652">
        <v>0</v>
      </c>
      <c r="X520" s="652">
        <v>0</v>
      </c>
      <c r="Y520" s="652">
        <v>25114399.559999999</v>
      </c>
      <c r="Z520" s="652">
        <v>0</v>
      </c>
      <c r="AA520" s="652">
        <v>0</v>
      </c>
      <c r="AB520" s="652">
        <v>0</v>
      </c>
      <c r="AC520" s="652">
        <v>0</v>
      </c>
      <c r="AD520" s="652">
        <v>0</v>
      </c>
      <c r="AE520" s="652">
        <v>0</v>
      </c>
      <c r="AF520" s="652">
        <v>0</v>
      </c>
      <c r="AG520" s="652">
        <v>0</v>
      </c>
      <c r="AH520" s="652">
        <v>0</v>
      </c>
      <c r="AI520" s="652">
        <v>0</v>
      </c>
      <c r="AJ520" s="652">
        <v>0</v>
      </c>
      <c r="AK520" s="652">
        <v>0</v>
      </c>
      <c r="AL520" s="652">
        <v>0</v>
      </c>
      <c r="AM520" s="652">
        <v>0</v>
      </c>
      <c r="AN520" s="652">
        <v>0</v>
      </c>
      <c r="AO520" s="652">
        <v>0</v>
      </c>
      <c r="AP520" s="652">
        <v>0</v>
      </c>
      <c r="AQ520" s="652">
        <v>0</v>
      </c>
      <c r="AR520" s="652">
        <v>0</v>
      </c>
      <c r="AS520" s="652">
        <v>0</v>
      </c>
      <c r="AT520" s="652">
        <v>0</v>
      </c>
      <c r="AU520" s="652">
        <v>0</v>
      </c>
      <c r="AV520" s="652">
        <v>0</v>
      </c>
      <c r="AW520" s="652">
        <v>0</v>
      </c>
      <c r="AX520" s="652">
        <v>0</v>
      </c>
      <c r="AY520" s="652">
        <v>0</v>
      </c>
      <c r="AZ520" s="652">
        <v>0</v>
      </c>
      <c r="BA520" s="652">
        <v>0</v>
      </c>
      <c r="BB520" s="652">
        <v>0</v>
      </c>
      <c r="BC520" s="652">
        <v>0</v>
      </c>
      <c r="BD520" s="652">
        <v>0</v>
      </c>
      <c r="BE520" s="652">
        <v>0</v>
      </c>
      <c r="BF520" s="652">
        <v>0</v>
      </c>
      <c r="BG520" s="652">
        <v>0</v>
      </c>
      <c r="BH520" s="652">
        <v>0</v>
      </c>
      <c r="BI520" s="1476">
        <f t="shared" ref="BI520:BJ583" si="24">C520+E520+G520+I520+K520+M520+O520+Q520+W520+Y520+AA520+AC520+AE520++AG520+AI520+AK520+AM520+AO520+AQ520+AS520+AU520+AW520+AY520+BA520+BC520+BE520+BG520+S520+U520</f>
        <v>25114399.559999999</v>
      </c>
      <c r="BJ520" s="1476">
        <f t="shared" si="24"/>
        <v>0</v>
      </c>
      <c r="BK520" s="652">
        <f t="shared" si="22"/>
        <v>25114399.559999999</v>
      </c>
      <c r="BL520" s="652">
        <f t="shared" si="23"/>
        <v>0</v>
      </c>
    </row>
    <row r="521" spans="1:64" s="1433" customFormat="1" ht="13.5" thickBot="1">
      <c r="A521" s="1417">
        <v>22.224</v>
      </c>
      <c r="B521" s="1418" t="s">
        <v>2744</v>
      </c>
      <c r="C521" s="652">
        <v>0</v>
      </c>
      <c r="D521" s="652">
        <v>0</v>
      </c>
      <c r="E521" s="652">
        <v>0</v>
      </c>
      <c r="F521" s="652">
        <v>0</v>
      </c>
      <c r="G521" s="652">
        <v>0</v>
      </c>
      <c r="H521" s="652">
        <v>0</v>
      </c>
      <c r="I521" s="652">
        <v>0</v>
      </c>
      <c r="J521" s="652">
        <v>0</v>
      </c>
      <c r="K521" s="652">
        <v>0</v>
      </c>
      <c r="L521" s="652">
        <v>0</v>
      </c>
      <c r="M521" s="652">
        <v>0</v>
      </c>
      <c r="N521" s="652">
        <v>0</v>
      </c>
      <c r="O521" s="652">
        <v>0</v>
      </c>
      <c r="P521" s="652">
        <v>0</v>
      </c>
      <c r="Q521" s="652">
        <v>0</v>
      </c>
      <c r="R521" s="652">
        <v>0</v>
      </c>
      <c r="S521" s="652"/>
      <c r="T521" s="652"/>
      <c r="U521" s="652"/>
      <c r="V521" s="652"/>
      <c r="W521" s="652">
        <v>0</v>
      </c>
      <c r="X521" s="652">
        <v>0</v>
      </c>
      <c r="Y521" s="652">
        <v>0</v>
      </c>
      <c r="Z521" s="652">
        <v>0</v>
      </c>
      <c r="AA521" s="652">
        <v>0</v>
      </c>
      <c r="AB521" s="652">
        <v>0</v>
      </c>
      <c r="AC521" s="652">
        <v>0</v>
      </c>
      <c r="AD521" s="652">
        <v>0</v>
      </c>
      <c r="AE521" s="652">
        <v>0</v>
      </c>
      <c r="AF521" s="652">
        <v>0</v>
      </c>
      <c r="AG521" s="652">
        <v>0</v>
      </c>
      <c r="AH521" s="652">
        <v>0</v>
      </c>
      <c r="AI521" s="652">
        <v>0</v>
      </c>
      <c r="AJ521" s="652">
        <v>0</v>
      </c>
      <c r="AK521" s="652">
        <v>0</v>
      </c>
      <c r="AL521" s="652">
        <v>0</v>
      </c>
      <c r="AM521" s="652">
        <v>0</v>
      </c>
      <c r="AN521" s="652">
        <v>0</v>
      </c>
      <c r="AO521" s="652">
        <v>0</v>
      </c>
      <c r="AP521" s="652">
        <v>0</v>
      </c>
      <c r="AQ521" s="652">
        <v>0</v>
      </c>
      <c r="AR521" s="652">
        <v>0</v>
      </c>
      <c r="AS521" s="652">
        <v>0</v>
      </c>
      <c r="AT521" s="652">
        <v>0</v>
      </c>
      <c r="AU521" s="652">
        <v>0</v>
      </c>
      <c r="AV521" s="652">
        <v>0</v>
      </c>
      <c r="AW521" s="652">
        <v>0</v>
      </c>
      <c r="AX521" s="652">
        <v>0</v>
      </c>
      <c r="AY521" s="652">
        <v>0</v>
      </c>
      <c r="AZ521" s="652">
        <v>0</v>
      </c>
      <c r="BA521" s="652">
        <v>0</v>
      </c>
      <c r="BB521" s="652">
        <v>0</v>
      </c>
      <c r="BC521" s="652">
        <v>0</v>
      </c>
      <c r="BD521" s="652">
        <v>0</v>
      </c>
      <c r="BE521" s="652">
        <v>0</v>
      </c>
      <c r="BF521" s="652">
        <v>0</v>
      </c>
      <c r="BG521" s="652">
        <v>0</v>
      </c>
      <c r="BH521" s="652">
        <v>0</v>
      </c>
      <c r="BI521" s="1476">
        <f t="shared" si="24"/>
        <v>0</v>
      </c>
      <c r="BJ521" s="1476">
        <f t="shared" si="24"/>
        <v>0</v>
      </c>
      <c r="BK521" s="652">
        <f t="shared" si="22"/>
        <v>0</v>
      </c>
      <c r="BL521" s="652">
        <f t="shared" si="23"/>
        <v>0</v>
      </c>
    </row>
    <row r="522" spans="1:64" s="1433" customFormat="1" ht="13.5" thickBot="1">
      <c r="A522" s="1417">
        <v>22.225000000000001</v>
      </c>
      <c r="B522" s="1418" t="s">
        <v>2745</v>
      </c>
      <c r="C522" s="652">
        <v>0</v>
      </c>
      <c r="D522" s="652">
        <v>0</v>
      </c>
      <c r="E522" s="652">
        <v>0</v>
      </c>
      <c r="F522" s="652">
        <v>0</v>
      </c>
      <c r="G522" s="652">
        <v>0</v>
      </c>
      <c r="H522" s="652">
        <v>0</v>
      </c>
      <c r="I522" s="652">
        <v>0</v>
      </c>
      <c r="J522" s="652">
        <v>0</v>
      </c>
      <c r="K522" s="652">
        <v>0</v>
      </c>
      <c r="L522" s="652">
        <v>0</v>
      </c>
      <c r="M522" s="652">
        <v>0</v>
      </c>
      <c r="N522" s="652">
        <v>0</v>
      </c>
      <c r="O522" s="652">
        <v>0</v>
      </c>
      <c r="P522" s="652">
        <v>0</v>
      </c>
      <c r="Q522" s="652">
        <v>0</v>
      </c>
      <c r="R522" s="652">
        <v>0</v>
      </c>
      <c r="S522" s="652"/>
      <c r="T522" s="652"/>
      <c r="U522" s="652"/>
      <c r="V522" s="652"/>
      <c r="W522" s="652">
        <v>0</v>
      </c>
      <c r="X522" s="652">
        <v>0</v>
      </c>
      <c r="Y522" s="652">
        <v>0</v>
      </c>
      <c r="Z522" s="652">
        <v>0</v>
      </c>
      <c r="AA522" s="652">
        <v>0</v>
      </c>
      <c r="AB522" s="652">
        <v>0</v>
      </c>
      <c r="AC522" s="652">
        <v>0</v>
      </c>
      <c r="AD522" s="652">
        <v>0</v>
      </c>
      <c r="AE522" s="652">
        <v>0</v>
      </c>
      <c r="AF522" s="652">
        <v>0</v>
      </c>
      <c r="AG522" s="652">
        <v>0</v>
      </c>
      <c r="AH522" s="652">
        <v>0</v>
      </c>
      <c r="AI522" s="652">
        <v>0</v>
      </c>
      <c r="AJ522" s="652">
        <v>0</v>
      </c>
      <c r="AK522" s="652">
        <v>0</v>
      </c>
      <c r="AL522" s="652">
        <v>0</v>
      </c>
      <c r="AM522" s="652">
        <v>0</v>
      </c>
      <c r="AN522" s="652">
        <v>0</v>
      </c>
      <c r="AO522" s="652">
        <v>0</v>
      </c>
      <c r="AP522" s="652">
        <v>0</v>
      </c>
      <c r="AQ522" s="652">
        <v>0</v>
      </c>
      <c r="AR522" s="652">
        <v>0</v>
      </c>
      <c r="AS522" s="652">
        <v>0</v>
      </c>
      <c r="AT522" s="652">
        <v>0</v>
      </c>
      <c r="AU522" s="652">
        <v>0</v>
      </c>
      <c r="AV522" s="652">
        <v>0</v>
      </c>
      <c r="AW522" s="652">
        <v>0</v>
      </c>
      <c r="AX522" s="652">
        <v>0</v>
      </c>
      <c r="AY522" s="652">
        <v>0</v>
      </c>
      <c r="AZ522" s="652">
        <v>0</v>
      </c>
      <c r="BA522" s="652">
        <v>0</v>
      </c>
      <c r="BB522" s="652">
        <v>0</v>
      </c>
      <c r="BC522" s="652">
        <v>0</v>
      </c>
      <c r="BD522" s="652">
        <v>0</v>
      </c>
      <c r="BE522" s="652">
        <v>0</v>
      </c>
      <c r="BF522" s="652">
        <v>0</v>
      </c>
      <c r="BG522" s="652">
        <v>0</v>
      </c>
      <c r="BH522" s="652">
        <v>0</v>
      </c>
      <c r="BI522" s="1476">
        <f t="shared" si="24"/>
        <v>0</v>
      </c>
      <c r="BJ522" s="1476">
        <f t="shared" si="24"/>
        <v>0</v>
      </c>
      <c r="BK522" s="652">
        <f t="shared" si="22"/>
        <v>0</v>
      </c>
      <c r="BL522" s="652">
        <f t="shared" si="23"/>
        <v>0</v>
      </c>
    </row>
    <row r="523" spans="1:64" s="1433" customFormat="1" ht="13.5" thickBot="1">
      <c r="A523" s="1417">
        <v>22.225999999999999</v>
      </c>
      <c r="B523" s="1418" t="s">
        <v>2746</v>
      </c>
      <c r="C523" s="652">
        <v>0</v>
      </c>
      <c r="D523" s="652">
        <v>0</v>
      </c>
      <c r="E523" s="652">
        <v>0</v>
      </c>
      <c r="F523" s="652">
        <v>0</v>
      </c>
      <c r="G523" s="652">
        <v>0</v>
      </c>
      <c r="H523" s="652">
        <v>0</v>
      </c>
      <c r="I523" s="652">
        <v>0</v>
      </c>
      <c r="J523" s="652">
        <v>0</v>
      </c>
      <c r="K523" s="652">
        <v>0</v>
      </c>
      <c r="L523" s="652">
        <v>0</v>
      </c>
      <c r="M523" s="652">
        <v>0</v>
      </c>
      <c r="N523" s="652">
        <v>0</v>
      </c>
      <c r="O523" s="652">
        <v>0</v>
      </c>
      <c r="P523" s="652">
        <v>0</v>
      </c>
      <c r="Q523" s="652">
        <v>0</v>
      </c>
      <c r="R523" s="652">
        <v>0</v>
      </c>
      <c r="S523" s="652"/>
      <c r="T523" s="652"/>
      <c r="U523" s="652"/>
      <c r="V523" s="652"/>
      <c r="W523" s="652">
        <v>0</v>
      </c>
      <c r="X523" s="652">
        <v>0</v>
      </c>
      <c r="Y523" s="652">
        <v>0</v>
      </c>
      <c r="Z523" s="652">
        <v>0</v>
      </c>
      <c r="AA523" s="652">
        <v>0</v>
      </c>
      <c r="AB523" s="652">
        <v>0</v>
      </c>
      <c r="AC523" s="652">
        <v>0</v>
      </c>
      <c r="AD523" s="652">
        <v>0</v>
      </c>
      <c r="AE523" s="652">
        <v>0</v>
      </c>
      <c r="AF523" s="652">
        <v>0</v>
      </c>
      <c r="AG523" s="652">
        <v>0</v>
      </c>
      <c r="AH523" s="652">
        <v>0</v>
      </c>
      <c r="AI523" s="652">
        <v>0</v>
      </c>
      <c r="AJ523" s="652">
        <v>0</v>
      </c>
      <c r="AK523" s="652">
        <v>0</v>
      </c>
      <c r="AL523" s="652">
        <v>0</v>
      </c>
      <c r="AM523" s="652">
        <v>0</v>
      </c>
      <c r="AN523" s="652">
        <v>0</v>
      </c>
      <c r="AO523" s="652">
        <v>0</v>
      </c>
      <c r="AP523" s="652">
        <v>0</v>
      </c>
      <c r="AQ523" s="652">
        <v>0</v>
      </c>
      <c r="AR523" s="652">
        <v>0</v>
      </c>
      <c r="AS523" s="652">
        <v>0</v>
      </c>
      <c r="AT523" s="652">
        <v>0</v>
      </c>
      <c r="AU523" s="652">
        <v>0</v>
      </c>
      <c r="AV523" s="652">
        <v>0</v>
      </c>
      <c r="AW523" s="652">
        <v>0</v>
      </c>
      <c r="AX523" s="652">
        <v>0</v>
      </c>
      <c r="AY523" s="652">
        <v>0</v>
      </c>
      <c r="AZ523" s="652">
        <v>0</v>
      </c>
      <c r="BA523" s="652">
        <v>0</v>
      </c>
      <c r="BB523" s="652">
        <v>0</v>
      </c>
      <c r="BC523" s="652">
        <v>0</v>
      </c>
      <c r="BD523" s="652">
        <v>0</v>
      </c>
      <c r="BE523" s="652">
        <v>0</v>
      </c>
      <c r="BF523" s="652">
        <v>0</v>
      </c>
      <c r="BG523" s="652">
        <v>0</v>
      </c>
      <c r="BH523" s="652">
        <v>0</v>
      </c>
      <c r="BI523" s="1476">
        <f t="shared" si="24"/>
        <v>0</v>
      </c>
      <c r="BJ523" s="1476">
        <f t="shared" si="24"/>
        <v>0</v>
      </c>
      <c r="BK523" s="652">
        <f t="shared" si="22"/>
        <v>0</v>
      </c>
      <c r="BL523" s="652">
        <f t="shared" si="23"/>
        <v>0</v>
      </c>
    </row>
    <row r="524" spans="1:64" s="1433" customFormat="1" ht="13.5" thickBot="1">
      <c r="A524" s="1417">
        <v>22.227</v>
      </c>
      <c r="B524" s="1418" t="s">
        <v>2747</v>
      </c>
      <c r="C524" s="652">
        <v>0</v>
      </c>
      <c r="D524" s="652">
        <v>0</v>
      </c>
      <c r="E524" s="652">
        <v>0</v>
      </c>
      <c r="F524" s="652">
        <v>0</v>
      </c>
      <c r="G524" s="652">
        <v>0</v>
      </c>
      <c r="H524" s="652">
        <v>0</v>
      </c>
      <c r="I524" s="652">
        <v>0</v>
      </c>
      <c r="J524" s="652">
        <v>0</v>
      </c>
      <c r="K524" s="652">
        <v>0</v>
      </c>
      <c r="L524" s="652">
        <v>0</v>
      </c>
      <c r="M524" s="652">
        <v>0</v>
      </c>
      <c r="N524" s="652">
        <v>0</v>
      </c>
      <c r="O524" s="652">
        <v>0</v>
      </c>
      <c r="P524" s="652">
        <v>0</v>
      </c>
      <c r="Q524" s="652">
        <v>0</v>
      </c>
      <c r="R524" s="652">
        <v>0</v>
      </c>
      <c r="S524" s="652"/>
      <c r="T524" s="652"/>
      <c r="U524" s="652"/>
      <c r="V524" s="652"/>
      <c r="W524" s="652">
        <v>0</v>
      </c>
      <c r="X524" s="652">
        <v>0</v>
      </c>
      <c r="Y524" s="652">
        <v>0</v>
      </c>
      <c r="Z524" s="652">
        <v>0</v>
      </c>
      <c r="AA524" s="652">
        <v>0</v>
      </c>
      <c r="AB524" s="652">
        <v>0</v>
      </c>
      <c r="AC524" s="652">
        <v>0</v>
      </c>
      <c r="AD524" s="652">
        <v>0</v>
      </c>
      <c r="AE524" s="652">
        <v>0</v>
      </c>
      <c r="AF524" s="652">
        <v>0</v>
      </c>
      <c r="AG524" s="652">
        <v>0</v>
      </c>
      <c r="AH524" s="652">
        <v>0</v>
      </c>
      <c r="AI524" s="652">
        <v>0</v>
      </c>
      <c r="AJ524" s="652">
        <v>0</v>
      </c>
      <c r="AK524" s="652">
        <v>0</v>
      </c>
      <c r="AL524" s="652">
        <v>0</v>
      </c>
      <c r="AM524" s="652">
        <v>0</v>
      </c>
      <c r="AN524" s="652">
        <v>0</v>
      </c>
      <c r="AO524" s="652">
        <v>0</v>
      </c>
      <c r="AP524" s="652">
        <v>0</v>
      </c>
      <c r="AQ524" s="652">
        <v>0</v>
      </c>
      <c r="AR524" s="652">
        <v>0</v>
      </c>
      <c r="AS524" s="652">
        <v>0</v>
      </c>
      <c r="AT524" s="652">
        <v>0</v>
      </c>
      <c r="AU524" s="652">
        <v>0</v>
      </c>
      <c r="AV524" s="652">
        <v>0</v>
      </c>
      <c r="AW524" s="652">
        <v>0</v>
      </c>
      <c r="AX524" s="652">
        <v>0</v>
      </c>
      <c r="AY524" s="652">
        <v>0</v>
      </c>
      <c r="AZ524" s="652">
        <v>0</v>
      </c>
      <c r="BA524" s="652">
        <v>0</v>
      </c>
      <c r="BB524" s="652">
        <v>0</v>
      </c>
      <c r="BC524" s="652">
        <v>0</v>
      </c>
      <c r="BD524" s="652">
        <v>0</v>
      </c>
      <c r="BE524" s="652">
        <v>0</v>
      </c>
      <c r="BF524" s="652">
        <v>0</v>
      </c>
      <c r="BG524" s="652">
        <v>0</v>
      </c>
      <c r="BH524" s="652">
        <v>0</v>
      </c>
      <c r="BI524" s="1476">
        <f t="shared" si="24"/>
        <v>0</v>
      </c>
      <c r="BJ524" s="1476">
        <f t="shared" si="24"/>
        <v>0</v>
      </c>
      <c r="BK524" s="652">
        <f t="shared" si="22"/>
        <v>0</v>
      </c>
      <c r="BL524" s="652">
        <f t="shared" si="23"/>
        <v>0</v>
      </c>
    </row>
    <row r="525" spans="1:64" s="1433" customFormat="1" ht="13.5" thickBot="1">
      <c r="A525" s="1417">
        <v>22.228000000000002</v>
      </c>
      <c r="B525" s="1418" t="s">
        <v>2748</v>
      </c>
      <c r="C525" s="652">
        <v>0</v>
      </c>
      <c r="D525" s="652">
        <v>0</v>
      </c>
      <c r="E525" s="652">
        <v>0</v>
      </c>
      <c r="F525" s="652">
        <v>0</v>
      </c>
      <c r="G525" s="652">
        <v>0</v>
      </c>
      <c r="H525" s="652">
        <v>0</v>
      </c>
      <c r="I525" s="652">
        <v>0</v>
      </c>
      <c r="J525" s="652">
        <v>0</v>
      </c>
      <c r="K525" s="652">
        <v>0</v>
      </c>
      <c r="L525" s="652">
        <v>0</v>
      </c>
      <c r="M525" s="652">
        <v>0</v>
      </c>
      <c r="N525" s="652">
        <v>0</v>
      </c>
      <c r="O525" s="652">
        <v>0</v>
      </c>
      <c r="P525" s="652">
        <v>0</v>
      </c>
      <c r="Q525" s="652">
        <v>0</v>
      </c>
      <c r="R525" s="652">
        <v>0</v>
      </c>
      <c r="S525" s="652"/>
      <c r="T525" s="652"/>
      <c r="U525" s="652"/>
      <c r="V525" s="652"/>
      <c r="W525" s="652">
        <v>0</v>
      </c>
      <c r="X525" s="652">
        <v>0</v>
      </c>
      <c r="Y525" s="652">
        <v>0</v>
      </c>
      <c r="Z525" s="652">
        <v>0</v>
      </c>
      <c r="AA525" s="652">
        <v>0</v>
      </c>
      <c r="AB525" s="652">
        <v>0</v>
      </c>
      <c r="AC525" s="652">
        <v>0</v>
      </c>
      <c r="AD525" s="652">
        <v>0</v>
      </c>
      <c r="AE525" s="652">
        <v>0</v>
      </c>
      <c r="AF525" s="652">
        <v>0</v>
      </c>
      <c r="AG525" s="652">
        <v>0</v>
      </c>
      <c r="AH525" s="652">
        <v>0</v>
      </c>
      <c r="AI525" s="652">
        <v>0</v>
      </c>
      <c r="AJ525" s="652">
        <v>0</v>
      </c>
      <c r="AK525" s="652">
        <v>0</v>
      </c>
      <c r="AL525" s="652">
        <v>0</v>
      </c>
      <c r="AM525" s="652">
        <v>0</v>
      </c>
      <c r="AN525" s="652">
        <v>0</v>
      </c>
      <c r="AO525" s="652">
        <v>0</v>
      </c>
      <c r="AP525" s="652">
        <v>0</v>
      </c>
      <c r="AQ525" s="652">
        <v>0</v>
      </c>
      <c r="AR525" s="652">
        <v>0</v>
      </c>
      <c r="AS525" s="652">
        <v>0</v>
      </c>
      <c r="AT525" s="652">
        <v>0</v>
      </c>
      <c r="AU525" s="652">
        <v>0</v>
      </c>
      <c r="AV525" s="652">
        <v>0</v>
      </c>
      <c r="AW525" s="652">
        <v>0</v>
      </c>
      <c r="AX525" s="652">
        <v>0</v>
      </c>
      <c r="AY525" s="652">
        <v>0</v>
      </c>
      <c r="AZ525" s="652">
        <v>0</v>
      </c>
      <c r="BA525" s="652">
        <v>0</v>
      </c>
      <c r="BB525" s="652">
        <v>0</v>
      </c>
      <c r="BC525" s="652">
        <v>0</v>
      </c>
      <c r="BD525" s="652">
        <v>0</v>
      </c>
      <c r="BE525" s="652">
        <v>0</v>
      </c>
      <c r="BF525" s="652">
        <v>0</v>
      </c>
      <c r="BG525" s="652">
        <v>0</v>
      </c>
      <c r="BH525" s="652">
        <v>0</v>
      </c>
      <c r="BI525" s="1476">
        <f t="shared" si="24"/>
        <v>0</v>
      </c>
      <c r="BJ525" s="1476">
        <f t="shared" si="24"/>
        <v>0</v>
      </c>
      <c r="BK525" s="652">
        <f t="shared" si="22"/>
        <v>0</v>
      </c>
      <c r="BL525" s="652">
        <f t="shared" si="23"/>
        <v>0</v>
      </c>
    </row>
    <row r="526" spans="1:64" s="1421" customFormat="1" ht="13.5" thickBot="1">
      <c r="A526" s="1417">
        <v>22.228999999999999</v>
      </c>
      <c r="B526" s="1418" t="s">
        <v>2749</v>
      </c>
      <c r="C526" s="652">
        <v>0</v>
      </c>
      <c r="D526" s="652">
        <v>0</v>
      </c>
      <c r="E526" s="652">
        <v>0</v>
      </c>
      <c r="F526" s="652">
        <v>0</v>
      </c>
      <c r="G526" s="652">
        <v>0</v>
      </c>
      <c r="H526" s="652">
        <v>0</v>
      </c>
      <c r="I526" s="652">
        <v>0</v>
      </c>
      <c r="J526" s="652">
        <v>0</v>
      </c>
      <c r="K526" s="652">
        <v>0</v>
      </c>
      <c r="L526" s="652">
        <v>0</v>
      </c>
      <c r="M526" s="652">
        <v>0</v>
      </c>
      <c r="N526" s="652">
        <v>0</v>
      </c>
      <c r="O526" s="652">
        <v>0</v>
      </c>
      <c r="P526" s="652">
        <v>0</v>
      </c>
      <c r="Q526" s="652">
        <v>0</v>
      </c>
      <c r="R526" s="652">
        <v>0</v>
      </c>
      <c r="S526" s="652"/>
      <c r="T526" s="652"/>
      <c r="U526" s="652"/>
      <c r="V526" s="652"/>
      <c r="W526" s="652">
        <v>0</v>
      </c>
      <c r="X526" s="652">
        <v>0</v>
      </c>
      <c r="Y526" s="652">
        <v>0</v>
      </c>
      <c r="Z526" s="652">
        <v>0</v>
      </c>
      <c r="AA526" s="652">
        <v>0</v>
      </c>
      <c r="AB526" s="652">
        <v>0</v>
      </c>
      <c r="AC526" s="652">
        <v>0</v>
      </c>
      <c r="AD526" s="652">
        <v>0</v>
      </c>
      <c r="AE526" s="652">
        <v>0</v>
      </c>
      <c r="AF526" s="652">
        <v>0</v>
      </c>
      <c r="AG526" s="652">
        <v>0</v>
      </c>
      <c r="AH526" s="652">
        <v>0</v>
      </c>
      <c r="AI526" s="652">
        <v>0</v>
      </c>
      <c r="AJ526" s="652">
        <v>0</v>
      </c>
      <c r="AK526" s="652">
        <v>0</v>
      </c>
      <c r="AL526" s="652">
        <v>0</v>
      </c>
      <c r="AM526" s="652">
        <v>0</v>
      </c>
      <c r="AN526" s="652">
        <v>0</v>
      </c>
      <c r="AO526" s="652">
        <v>0</v>
      </c>
      <c r="AP526" s="652">
        <v>0</v>
      </c>
      <c r="AQ526" s="652">
        <v>0</v>
      </c>
      <c r="AR526" s="652">
        <v>0</v>
      </c>
      <c r="AS526" s="652">
        <v>0</v>
      </c>
      <c r="AT526" s="652">
        <v>0</v>
      </c>
      <c r="AU526" s="652">
        <v>0</v>
      </c>
      <c r="AV526" s="652">
        <v>0</v>
      </c>
      <c r="AW526" s="652">
        <v>0</v>
      </c>
      <c r="AX526" s="652">
        <v>0</v>
      </c>
      <c r="AY526" s="652">
        <v>0</v>
      </c>
      <c r="AZ526" s="652">
        <v>0</v>
      </c>
      <c r="BA526" s="652">
        <v>0</v>
      </c>
      <c r="BB526" s="652">
        <v>0</v>
      </c>
      <c r="BC526" s="652">
        <v>0</v>
      </c>
      <c r="BD526" s="652">
        <v>0</v>
      </c>
      <c r="BE526" s="652">
        <v>0</v>
      </c>
      <c r="BF526" s="652">
        <v>0</v>
      </c>
      <c r="BG526" s="652">
        <v>0</v>
      </c>
      <c r="BH526" s="652">
        <v>0</v>
      </c>
      <c r="BI526" s="1476">
        <f t="shared" si="24"/>
        <v>0</v>
      </c>
      <c r="BJ526" s="1476">
        <f t="shared" si="24"/>
        <v>0</v>
      </c>
      <c r="BK526" s="652">
        <f t="shared" si="22"/>
        <v>0</v>
      </c>
      <c r="BL526" s="652">
        <f t="shared" si="23"/>
        <v>0</v>
      </c>
    </row>
    <row r="527" spans="1:64" s="1433" customFormat="1" ht="13.5" thickBot="1">
      <c r="A527" s="1422">
        <v>22.23</v>
      </c>
      <c r="B527" s="1418" t="s">
        <v>2750</v>
      </c>
      <c r="C527" s="652">
        <v>0</v>
      </c>
      <c r="D527" s="652">
        <v>0</v>
      </c>
      <c r="E527" s="652">
        <v>0</v>
      </c>
      <c r="F527" s="652">
        <v>0</v>
      </c>
      <c r="G527" s="652">
        <v>0</v>
      </c>
      <c r="H527" s="652">
        <v>0</v>
      </c>
      <c r="I527" s="652">
        <v>0</v>
      </c>
      <c r="J527" s="652">
        <v>0</v>
      </c>
      <c r="K527" s="652">
        <v>0</v>
      </c>
      <c r="L527" s="652">
        <v>0</v>
      </c>
      <c r="M527" s="652">
        <v>0</v>
      </c>
      <c r="N527" s="652">
        <v>0</v>
      </c>
      <c r="O527" s="652">
        <v>0</v>
      </c>
      <c r="P527" s="652">
        <v>0</v>
      </c>
      <c r="Q527" s="652">
        <v>0</v>
      </c>
      <c r="R527" s="652">
        <v>0</v>
      </c>
      <c r="S527" s="652"/>
      <c r="T527" s="652"/>
      <c r="U527" s="652"/>
      <c r="V527" s="652"/>
      <c r="W527" s="652">
        <v>0</v>
      </c>
      <c r="X527" s="652">
        <v>0</v>
      </c>
      <c r="Y527" s="652">
        <v>0</v>
      </c>
      <c r="Z527" s="652">
        <v>0</v>
      </c>
      <c r="AA527" s="652">
        <v>0</v>
      </c>
      <c r="AB527" s="652">
        <v>0</v>
      </c>
      <c r="AC527" s="652">
        <v>0</v>
      </c>
      <c r="AD527" s="652">
        <v>0</v>
      </c>
      <c r="AE527" s="652">
        <v>0</v>
      </c>
      <c r="AF527" s="652">
        <v>0</v>
      </c>
      <c r="AG527" s="652">
        <v>0</v>
      </c>
      <c r="AH527" s="652">
        <v>0</v>
      </c>
      <c r="AI527" s="652">
        <v>0</v>
      </c>
      <c r="AJ527" s="652">
        <v>0</v>
      </c>
      <c r="AK527" s="652">
        <v>0</v>
      </c>
      <c r="AL527" s="652">
        <v>0</v>
      </c>
      <c r="AM527" s="652">
        <v>0</v>
      </c>
      <c r="AN527" s="652">
        <v>0</v>
      </c>
      <c r="AO527" s="652">
        <v>0</v>
      </c>
      <c r="AP527" s="652">
        <v>0</v>
      </c>
      <c r="AQ527" s="652">
        <v>0</v>
      </c>
      <c r="AR527" s="652">
        <v>0</v>
      </c>
      <c r="AS527" s="652">
        <v>0</v>
      </c>
      <c r="AT527" s="652">
        <v>0</v>
      </c>
      <c r="AU527" s="652">
        <v>0</v>
      </c>
      <c r="AV527" s="652">
        <v>0</v>
      </c>
      <c r="AW527" s="652">
        <v>0</v>
      </c>
      <c r="AX527" s="652">
        <v>0</v>
      </c>
      <c r="AY527" s="652">
        <v>0</v>
      </c>
      <c r="AZ527" s="652">
        <v>0</v>
      </c>
      <c r="BA527" s="652">
        <v>0</v>
      </c>
      <c r="BB527" s="652">
        <v>0</v>
      </c>
      <c r="BC527" s="652">
        <v>0</v>
      </c>
      <c r="BD527" s="652">
        <v>0</v>
      </c>
      <c r="BE527" s="652">
        <v>0</v>
      </c>
      <c r="BF527" s="652">
        <v>0</v>
      </c>
      <c r="BG527" s="652">
        <v>0</v>
      </c>
      <c r="BH527" s="652">
        <v>0</v>
      </c>
      <c r="BI527" s="1476">
        <f t="shared" si="24"/>
        <v>0</v>
      </c>
      <c r="BJ527" s="1476">
        <f t="shared" si="24"/>
        <v>0</v>
      </c>
      <c r="BK527" s="652">
        <f t="shared" si="22"/>
        <v>0</v>
      </c>
      <c r="BL527" s="652">
        <f t="shared" si="23"/>
        <v>0</v>
      </c>
    </row>
    <row r="528" spans="1:64" s="1433" customFormat="1" ht="13.5" thickBot="1">
      <c r="A528" s="1417">
        <v>22.233000000000001</v>
      </c>
      <c r="B528" s="1418" t="s">
        <v>2751</v>
      </c>
      <c r="C528" s="652">
        <v>0</v>
      </c>
      <c r="D528" s="652">
        <v>0</v>
      </c>
      <c r="E528" s="652">
        <v>0</v>
      </c>
      <c r="F528" s="652">
        <v>0</v>
      </c>
      <c r="G528" s="652">
        <v>0</v>
      </c>
      <c r="H528" s="652">
        <v>0</v>
      </c>
      <c r="I528" s="652">
        <v>0</v>
      </c>
      <c r="J528" s="652">
        <v>0</v>
      </c>
      <c r="K528" s="652">
        <v>0</v>
      </c>
      <c r="L528" s="652">
        <v>0</v>
      </c>
      <c r="M528" s="652">
        <v>0</v>
      </c>
      <c r="N528" s="652">
        <v>0</v>
      </c>
      <c r="O528" s="652">
        <v>0</v>
      </c>
      <c r="P528" s="652">
        <v>0</v>
      </c>
      <c r="Q528" s="652">
        <v>0</v>
      </c>
      <c r="R528" s="652">
        <v>0</v>
      </c>
      <c r="S528" s="652"/>
      <c r="T528" s="652"/>
      <c r="U528" s="652"/>
      <c r="V528" s="652"/>
      <c r="W528" s="652">
        <v>0</v>
      </c>
      <c r="X528" s="652">
        <v>0</v>
      </c>
      <c r="Y528" s="652">
        <v>0</v>
      </c>
      <c r="Z528" s="652">
        <v>0</v>
      </c>
      <c r="AA528" s="652">
        <v>0</v>
      </c>
      <c r="AB528" s="652">
        <v>0</v>
      </c>
      <c r="AC528" s="652">
        <v>0</v>
      </c>
      <c r="AD528" s="652">
        <v>0</v>
      </c>
      <c r="AE528" s="652">
        <v>0</v>
      </c>
      <c r="AF528" s="652">
        <v>0</v>
      </c>
      <c r="AG528" s="652">
        <v>0</v>
      </c>
      <c r="AH528" s="652">
        <v>0</v>
      </c>
      <c r="AI528" s="652">
        <v>0</v>
      </c>
      <c r="AJ528" s="652">
        <v>0</v>
      </c>
      <c r="AK528" s="652">
        <v>0</v>
      </c>
      <c r="AL528" s="652">
        <v>0</v>
      </c>
      <c r="AM528" s="652">
        <v>0</v>
      </c>
      <c r="AN528" s="652">
        <v>0</v>
      </c>
      <c r="AO528" s="652">
        <v>0</v>
      </c>
      <c r="AP528" s="652">
        <v>0</v>
      </c>
      <c r="AQ528" s="652">
        <v>0</v>
      </c>
      <c r="AR528" s="652">
        <v>0</v>
      </c>
      <c r="AS528" s="652">
        <v>0</v>
      </c>
      <c r="AT528" s="652">
        <v>0</v>
      </c>
      <c r="AU528" s="652">
        <v>0</v>
      </c>
      <c r="AV528" s="652">
        <v>0</v>
      </c>
      <c r="AW528" s="652">
        <v>0</v>
      </c>
      <c r="AX528" s="652">
        <v>0</v>
      </c>
      <c r="AY528" s="652">
        <v>0</v>
      </c>
      <c r="AZ528" s="652">
        <v>0</v>
      </c>
      <c r="BA528" s="652">
        <v>0</v>
      </c>
      <c r="BB528" s="652">
        <v>0</v>
      </c>
      <c r="BC528" s="652">
        <v>0</v>
      </c>
      <c r="BD528" s="652">
        <v>0</v>
      </c>
      <c r="BE528" s="652">
        <v>0</v>
      </c>
      <c r="BF528" s="652">
        <v>0</v>
      </c>
      <c r="BG528" s="652">
        <v>0</v>
      </c>
      <c r="BH528" s="652">
        <v>0</v>
      </c>
      <c r="BI528" s="1476">
        <f t="shared" si="24"/>
        <v>0</v>
      </c>
      <c r="BJ528" s="1476">
        <f t="shared" si="24"/>
        <v>0</v>
      </c>
      <c r="BK528" s="652">
        <f t="shared" ref="BK528:BK591" si="25">IF(BI528&gt;BJ528,BI528-BJ528,0)</f>
        <v>0</v>
      </c>
      <c r="BL528" s="652">
        <f t="shared" ref="BL528:BL591" si="26">IF(BJ528&gt;BI528,BJ528-BI528,0)</f>
        <v>0</v>
      </c>
    </row>
    <row r="529" spans="1:64" s="1433" customFormat="1" ht="13.5" thickBot="1">
      <c r="A529" s="1417">
        <v>22.239000000000001</v>
      </c>
      <c r="B529" s="1418" t="s">
        <v>2752</v>
      </c>
      <c r="C529" s="652">
        <v>0</v>
      </c>
      <c r="D529" s="652">
        <v>0</v>
      </c>
      <c r="E529" s="652">
        <v>0</v>
      </c>
      <c r="F529" s="652">
        <v>0</v>
      </c>
      <c r="G529" s="652">
        <v>0</v>
      </c>
      <c r="H529" s="652">
        <v>0</v>
      </c>
      <c r="I529" s="652">
        <v>0</v>
      </c>
      <c r="J529" s="652">
        <v>0</v>
      </c>
      <c r="K529" s="652">
        <v>0</v>
      </c>
      <c r="L529" s="652">
        <v>0</v>
      </c>
      <c r="M529" s="652">
        <v>0</v>
      </c>
      <c r="N529" s="652">
        <v>0</v>
      </c>
      <c r="O529" s="652">
        <v>0</v>
      </c>
      <c r="P529" s="652">
        <v>0</v>
      </c>
      <c r="Q529" s="652">
        <v>0</v>
      </c>
      <c r="R529" s="652">
        <v>0</v>
      </c>
      <c r="S529" s="652"/>
      <c r="T529" s="652"/>
      <c r="U529" s="652"/>
      <c r="V529" s="652"/>
      <c r="W529" s="652">
        <v>0</v>
      </c>
      <c r="X529" s="652">
        <v>0</v>
      </c>
      <c r="Y529" s="652">
        <v>0</v>
      </c>
      <c r="Z529" s="652">
        <v>0</v>
      </c>
      <c r="AA529" s="652">
        <v>0</v>
      </c>
      <c r="AB529" s="652">
        <v>0</v>
      </c>
      <c r="AC529" s="652">
        <v>0</v>
      </c>
      <c r="AD529" s="652">
        <v>0</v>
      </c>
      <c r="AE529" s="652">
        <v>0</v>
      </c>
      <c r="AF529" s="652">
        <v>0</v>
      </c>
      <c r="AG529" s="652">
        <v>0</v>
      </c>
      <c r="AH529" s="652">
        <v>0</v>
      </c>
      <c r="AI529" s="652">
        <v>0</v>
      </c>
      <c r="AJ529" s="652">
        <v>0</v>
      </c>
      <c r="AK529" s="652">
        <v>0</v>
      </c>
      <c r="AL529" s="652">
        <v>0</v>
      </c>
      <c r="AM529" s="652">
        <v>0</v>
      </c>
      <c r="AN529" s="652">
        <v>0</v>
      </c>
      <c r="AO529" s="652">
        <v>0</v>
      </c>
      <c r="AP529" s="652">
        <v>0</v>
      </c>
      <c r="AQ529" s="652">
        <v>0</v>
      </c>
      <c r="AR529" s="652">
        <v>0</v>
      </c>
      <c r="AS529" s="652">
        <v>0</v>
      </c>
      <c r="AT529" s="652">
        <v>0</v>
      </c>
      <c r="AU529" s="652">
        <v>0</v>
      </c>
      <c r="AV529" s="652">
        <v>0</v>
      </c>
      <c r="AW529" s="652">
        <v>0</v>
      </c>
      <c r="AX529" s="652">
        <v>0</v>
      </c>
      <c r="AY529" s="652">
        <v>0</v>
      </c>
      <c r="AZ529" s="652">
        <v>0</v>
      </c>
      <c r="BA529" s="652">
        <v>0</v>
      </c>
      <c r="BB529" s="652">
        <v>0</v>
      </c>
      <c r="BC529" s="652">
        <v>9529</v>
      </c>
      <c r="BD529" s="652">
        <v>0</v>
      </c>
      <c r="BE529" s="652">
        <v>0</v>
      </c>
      <c r="BF529" s="652">
        <v>0</v>
      </c>
      <c r="BG529" s="652">
        <v>0</v>
      </c>
      <c r="BH529" s="652">
        <v>0</v>
      </c>
      <c r="BI529" s="1476">
        <f t="shared" si="24"/>
        <v>9529</v>
      </c>
      <c r="BJ529" s="1476">
        <f t="shared" si="24"/>
        <v>0</v>
      </c>
      <c r="BK529" s="652">
        <f t="shared" si="25"/>
        <v>9529</v>
      </c>
      <c r="BL529" s="652">
        <f t="shared" si="26"/>
        <v>0</v>
      </c>
    </row>
    <row r="530" spans="1:64" s="1421" customFormat="1" ht="13.5" thickBot="1">
      <c r="A530" s="1471" t="s">
        <v>1125</v>
      </c>
      <c r="B530" s="1478" t="s">
        <v>2728</v>
      </c>
      <c r="C530" s="652">
        <v>0</v>
      </c>
      <c r="D530" s="652">
        <v>0</v>
      </c>
      <c r="E530" s="652">
        <v>0</v>
      </c>
      <c r="F530" s="652">
        <v>0</v>
      </c>
      <c r="G530" s="652">
        <v>0</v>
      </c>
      <c r="H530" s="652">
        <v>0</v>
      </c>
      <c r="I530" s="652">
        <v>0</v>
      </c>
      <c r="J530" s="652">
        <v>0</v>
      </c>
      <c r="K530" s="652">
        <v>0</v>
      </c>
      <c r="L530" s="652">
        <v>0</v>
      </c>
      <c r="M530" s="652">
        <v>0</v>
      </c>
      <c r="N530" s="652">
        <v>0</v>
      </c>
      <c r="O530" s="652">
        <v>0</v>
      </c>
      <c r="P530" s="652">
        <v>0</v>
      </c>
      <c r="Q530" s="652">
        <v>0</v>
      </c>
      <c r="R530" s="652">
        <v>0</v>
      </c>
      <c r="S530" s="652"/>
      <c r="T530" s="652"/>
      <c r="U530" s="652"/>
      <c r="V530" s="652"/>
      <c r="W530" s="652">
        <v>0</v>
      </c>
      <c r="X530" s="652">
        <v>0</v>
      </c>
      <c r="Y530" s="652">
        <v>0</v>
      </c>
      <c r="Z530" s="652">
        <v>0</v>
      </c>
      <c r="AA530" s="652">
        <v>0</v>
      </c>
      <c r="AB530" s="652">
        <v>0</v>
      </c>
      <c r="AC530" s="652">
        <v>0</v>
      </c>
      <c r="AD530" s="652">
        <v>0</v>
      </c>
      <c r="AE530" s="652">
        <v>0</v>
      </c>
      <c r="AF530" s="652">
        <v>0</v>
      </c>
      <c r="AG530" s="652">
        <v>0</v>
      </c>
      <c r="AH530" s="652">
        <v>0</v>
      </c>
      <c r="AI530" s="652">
        <v>0</v>
      </c>
      <c r="AJ530" s="652">
        <v>0</v>
      </c>
      <c r="AK530" s="652">
        <v>0</v>
      </c>
      <c r="AL530" s="652">
        <v>0</v>
      </c>
      <c r="AM530" s="652">
        <v>0</v>
      </c>
      <c r="AN530" s="652">
        <v>0</v>
      </c>
      <c r="AO530" s="652">
        <v>0</v>
      </c>
      <c r="AP530" s="652">
        <v>0</v>
      </c>
      <c r="AQ530" s="652">
        <v>0</v>
      </c>
      <c r="AR530" s="652">
        <v>0</v>
      </c>
      <c r="AS530" s="652">
        <v>0</v>
      </c>
      <c r="AT530" s="652">
        <v>0</v>
      </c>
      <c r="AU530" s="652">
        <v>0</v>
      </c>
      <c r="AV530" s="652">
        <v>0</v>
      </c>
      <c r="AW530" s="652">
        <v>0</v>
      </c>
      <c r="AX530" s="652">
        <v>0</v>
      </c>
      <c r="AY530" s="652">
        <v>0</v>
      </c>
      <c r="AZ530" s="652">
        <v>0</v>
      </c>
      <c r="BA530" s="652">
        <v>0</v>
      </c>
      <c r="BB530" s="652">
        <v>0</v>
      </c>
      <c r="BC530" s="652">
        <v>0</v>
      </c>
      <c r="BD530" s="652">
        <v>0</v>
      </c>
      <c r="BE530" s="652">
        <v>0</v>
      </c>
      <c r="BF530" s="652">
        <v>0</v>
      </c>
      <c r="BG530" s="652">
        <v>0</v>
      </c>
      <c r="BH530" s="652">
        <v>0</v>
      </c>
      <c r="BI530" s="1476">
        <f t="shared" si="24"/>
        <v>0</v>
      </c>
      <c r="BJ530" s="1476">
        <f t="shared" si="24"/>
        <v>0</v>
      </c>
      <c r="BK530" s="652">
        <f t="shared" si="25"/>
        <v>0</v>
      </c>
      <c r="BL530" s="652">
        <f t="shared" si="26"/>
        <v>0</v>
      </c>
    </row>
    <row r="531" spans="1:64" s="1421" customFormat="1" ht="13.5" thickBot="1">
      <c r="A531" s="1471" t="s">
        <v>458</v>
      </c>
      <c r="B531" s="1475" t="s">
        <v>585</v>
      </c>
      <c r="C531" s="652">
        <v>0</v>
      </c>
      <c r="D531" s="652">
        <v>0</v>
      </c>
      <c r="E531" s="652">
        <v>0</v>
      </c>
      <c r="F531" s="652">
        <v>0</v>
      </c>
      <c r="G531" s="652">
        <v>0</v>
      </c>
      <c r="H531" s="652">
        <v>0</v>
      </c>
      <c r="I531" s="652">
        <v>0</v>
      </c>
      <c r="J531" s="652">
        <v>0</v>
      </c>
      <c r="K531" s="652">
        <v>0</v>
      </c>
      <c r="L531" s="652">
        <v>0</v>
      </c>
      <c r="M531" s="652">
        <v>0</v>
      </c>
      <c r="N531" s="652">
        <v>0</v>
      </c>
      <c r="O531" s="652">
        <v>0</v>
      </c>
      <c r="P531" s="652">
        <v>0</v>
      </c>
      <c r="Q531" s="652">
        <v>0</v>
      </c>
      <c r="R531" s="652">
        <v>0</v>
      </c>
      <c r="S531" s="652"/>
      <c r="T531" s="652"/>
      <c r="U531" s="652"/>
      <c r="V531" s="652"/>
      <c r="W531" s="652">
        <v>0</v>
      </c>
      <c r="X531" s="652">
        <v>0</v>
      </c>
      <c r="Y531" s="652">
        <v>0</v>
      </c>
      <c r="Z531" s="652">
        <v>0</v>
      </c>
      <c r="AA531" s="652">
        <v>0</v>
      </c>
      <c r="AB531" s="652">
        <v>0</v>
      </c>
      <c r="AC531" s="652">
        <v>0</v>
      </c>
      <c r="AD531" s="652">
        <v>0</v>
      </c>
      <c r="AE531" s="652">
        <v>0</v>
      </c>
      <c r="AF531" s="652">
        <v>0</v>
      </c>
      <c r="AG531" s="652">
        <v>0</v>
      </c>
      <c r="AH531" s="652">
        <v>0</v>
      </c>
      <c r="AI531" s="652">
        <v>0</v>
      </c>
      <c r="AJ531" s="652">
        <v>0</v>
      </c>
      <c r="AK531" s="652">
        <v>0</v>
      </c>
      <c r="AL531" s="652">
        <v>0</v>
      </c>
      <c r="AM531" s="652">
        <v>0</v>
      </c>
      <c r="AN531" s="652">
        <v>0</v>
      </c>
      <c r="AO531" s="652">
        <v>0</v>
      </c>
      <c r="AP531" s="652">
        <v>0</v>
      </c>
      <c r="AQ531" s="652">
        <v>0</v>
      </c>
      <c r="AR531" s="652">
        <v>0</v>
      </c>
      <c r="AS531" s="652">
        <v>0</v>
      </c>
      <c r="AT531" s="652">
        <v>0</v>
      </c>
      <c r="AU531" s="652">
        <v>0</v>
      </c>
      <c r="AV531" s="652">
        <v>0</v>
      </c>
      <c r="AW531" s="652">
        <v>0</v>
      </c>
      <c r="AX531" s="652">
        <v>0</v>
      </c>
      <c r="AY531" s="652">
        <v>0</v>
      </c>
      <c r="AZ531" s="652">
        <v>0</v>
      </c>
      <c r="BA531" s="652">
        <v>0</v>
      </c>
      <c r="BB531" s="652">
        <v>0</v>
      </c>
      <c r="BC531" s="652">
        <v>0</v>
      </c>
      <c r="BD531" s="652">
        <v>0</v>
      </c>
      <c r="BE531" s="652">
        <v>0</v>
      </c>
      <c r="BF531" s="652">
        <v>0</v>
      </c>
      <c r="BG531" s="652">
        <v>0</v>
      </c>
      <c r="BH531" s="652">
        <v>0</v>
      </c>
      <c r="BI531" s="1476">
        <f t="shared" si="24"/>
        <v>0</v>
      </c>
      <c r="BJ531" s="1476">
        <f t="shared" si="24"/>
        <v>0</v>
      </c>
      <c r="BK531" s="652">
        <f t="shared" si="25"/>
        <v>0</v>
      </c>
      <c r="BL531" s="652">
        <f t="shared" si="26"/>
        <v>0</v>
      </c>
    </row>
    <row r="532" spans="1:64" s="1433" customFormat="1" ht="13.5" thickBot="1">
      <c r="A532" s="1417">
        <v>22.300999999999998</v>
      </c>
      <c r="B532" s="1418" t="s">
        <v>2753</v>
      </c>
      <c r="C532" s="652">
        <v>0</v>
      </c>
      <c r="D532" s="652">
        <v>0</v>
      </c>
      <c r="E532" s="652">
        <v>0</v>
      </c>
      <c r="F532" s="652">
        <v>0</v>
      </c>
      <c r="G532" s="652">
        <v>0</v>
      </c>
      <c r="H532" s="652">
        <v>0</v>
      </c>
      <c r="I532" s="652">
        <v>0</v>
      </c>
      <c r="J532" s="652">
        <v>0</v>
      </c>
      <c r="K532" s="652">
        <v>0</v>
      </c>
      <c r="L532" s="652">
        <v>0</v>
      </c>
      <c r="M532" s="652">
        <v>0</v>
      </c>
      <c r="N532" s="652">
        <v>0</v>
      </c>
      <c r="O532" s="652">
        <v>0</v>
      </c>
      <c r="P532" s="652">
        <v>0</v>
      </c>
      <c r="Q532" s="652">
        <v>0</v>
      </c>
      <c r="R532" s="652">
        <v>0</v>
      </c>
      <c r="S532" s="652"/>
      <c r="T532" s="652"/>
      <c r="U532" s="652"/>
      <c r="V532" s="652"/>
      <c r="W532" s="652">
        <v>0</v>
      </c>
      <c r="X532" s="652">
        <v>0</v>
      </c>
      <c r="Y532" s="652">
        <v>0</v>
      </c>
      <c r="Z532" s="652">
        <v>537279539.5</v>
      </c>
      <c r="AA532" s="652">
        <v>0</v>
      </c>
      <c r="AB532" s="652">
        <v>0</v>
      </c>
      <c r="AC532" s="652">
        <v>0</v>
      </c>
      <c r="AD532" s="652">
        <v>0</v>
      </c>
      <c r="AE532" s="652">
        <v>0</v>
      </c>
      <c r="AF532" s="652">
        <v>0</v>
      </c>
      <c r="AG532" s="652">
        <v>0</v>
      </c>
      <c r="AH532" s="652">
        <v>0</v>
      </c>
      <c r="AI532" s="652">
        <v>0</v>
      </c>
      <c r="AJ532" s="652">
        <v>0</v>
      </c>
      <c r="AK532" s="652">
        <v>0</v>
      </c>
      <c r="AL532" s="652">
        <v>0</v>
      </c>
      <c r="AM532" s="652">
        <v>0</v>
      </c>
      <c r="AN532" s="652">
        <v>0</v>
      </c>
      <c r="AO532" s="652">
        <v>0</v>
      </c>
      <c r="AP532" s="652">
        <v>0</v>
      </c>
      <c r="AQ532" s="652">
        <v>0</v>
      </c>
      <c r="AR532" s="652">
        <v>0</v>
      </c>
      <c r="AS532" s="652">
        <v>0</v>
      </c>
      <c r="AT532" s="652">
        <v>0</v>
      </c>
      <c r="AU532" s="652">
        <v>0</v>
      </c>
      <c r="AV532" s="652">
        <v>0</v>
      </c>
      <c r="AW532" s="652">
        <v>0</v>
      </c>
      <c r="AX532" s="652">
        <v>0</v>
      </c>
      <c r="AY532" s="652">
        <v>0</v>
      </c>
      <c r="AZ532" s="652">
        <v>0</v>
      </c>
      <c r="BA532" s="652">
        <v>0</v>
      </c>
      <c r="BB532" s="652">
        <v>0</v>
      </c>
      <c r="BC532" s="652">
        <v>0</v>
      </c>
      <c r="BD532" s="652">
        <v>0</v>
      </c>
      <c r="BE532" s="652">
        <v>0</v>
      </c>
      <c r="BF532" s="652">
        <v>0</v>
      </c>
      <c r="BG532" s="652">
        <v>0</v>
      </c>
      <c r="BH532" s="652">
        <v>0</v>
      </c>
      <c r="BI532" s="1476">
        <f t="shared" si="24"/>
        <v>0</v>
      </c>
      <c r="BJ532" s="1476">
        <f t="shared" si="24"/>
        <v>537279539.5</v>
      </c>
      <c r="BK532" s="652">
        <f t="shared" si="25"/>
        <v>0</v>
      </c>
      <c r="BL532" s="652">
        <f t="shared" si="26"/>
        <v>537279539.5</v>
      </c>
    </row>
    <row r="533" spans="1:64" s="1433" customFormat="1" ht="13.5" thickBot="1">
      <c r="A533" s="1417">
        <v>22.303000000000001</v>
      </c>
      <c r="B533" s="1418" t="s">
        <v>2754</v>
      </c>
      <c r="C533" s="652">
        <v>0</v>
      </c>
      <c r="D533" s="652">
        <v>0</v>
      </c>
      <c r="E533" s="652">
        <v>0</v>
      </c>
      <c r="F533" s="652">
        <v>0</v>
      </c>
      <c r="G533" s="652">
        <v>0</v>
      </c>
      <c r="H533" s="652">
        <v>0</v>
      </c>
      <c r="I533" s="652">
        <v>0</v>
      </c>
      <c r="J533" s="652">
        <v>0</v>
      </c>
      <c r="K533" s="652">
        <v>0</v>
      </c>
      <c r="L533" s="652">
        <v>0</v>
      </c>
      <c r="M533" s="652">
        <v>0</v>
      </c>
      <c r="N533" s="652">
        <v>0</v>
      </c>
      <c r="O533" s="652">
        <v>0</v>
      </c>
      <c r="P533" s="652">
        <v>0</v>
      </c>
      <c r="Q533" s="652">
        <v>0</v>
      </c>
      <c r="R533" s="652">
        <v>0</v>
      </c>
      <c r="S533" s="652"/>
      <c r="T533" s="652"/>
      <c r="U533" s="652"/>
      <c r="V533" s="652"/>
      <c r="W533" s="652">
        <v>0</v>
      </c>
      <c r="X533" s="652">
        <v>0</v>
      </c>
      <c r="Y533" s="652">
        <v>0</v>
      </c>
      <c r="Z533" s="652">
        <f>318444068.74+8911241.68</f>
        <v>327355310.42000002</v>
      </c>
      <c r="AA533" s="652">
        <v>0</v>
      </c>
      <c r="AB533" s="652">
        <v>0</v>
      </c>
      <c r="AC533" s="652">
        <v>0</v>
      </c>
      <c r="AD533" s="652">
        <v>0</v>
      </c>
      <c r="AE533" s="652">
        <v>0</v>
      </c>
      <c r="AF533" s="652">
        <v>0</v>
      </c>
      <c r="AG533" s="652">
        <v>0</v>
      </c>
      <c r="AH533" s="652">
        <v>0</v>
      </c>
      <c r="AI533" s="652">
        <v>0</v>
      </c>
      <c r="AJ533" s="652">
        <v>0</v>
      </c>
      <c r="AK533" s="652">
        <v>0</v>
      </c>
      <c r="AL533" s="652">
        <v>0</v>
      </c>
      <c r="AM533" s="652">
        <v>0</v>
      </c>
      <c r="AN533" s="652">
        <v>0</v>
      </c>
      <c r="AO533" s="652">
        <v>0</v>
      </c>
      <c r="AP533" s="652">
        <v>0</v>
      </c>
      <c r="AQ533" s="652">
        <v>0</v>
      </c>
      <c r="AR533" s="652">
        <v>0</v>
      </c>
      <c r="AS533" s="652">
        <v>0</v>
      </c>
      <c r="AT533" s="652">
        <v>0</v>
      </c>
      <c r="AU533" s="652">
        <v>0</v>
      </c>
      <c r="AV533" s="652">
        <v>0</v>
      </c>
      <c r="AW533" s="652">
        <v>0</v>
      </c>
      <c r="AX533" s="652">
        <v>0</v>
      </c>
      <c r="AY533" s="652">
        <v>0</v>
      </c>
      <c r="AZ533" s="652">
        <v>0</v>
      </c>
      <c r="BA533" s="652">
        <v>0</v>
      </c>
      <c r="BB533" s="652">
        <v>0</v>
      </c>
      <c r="BC533" s="652">
        <v>0</v>
      </c>
      <c r="BD533" s="652">
        <v>0</v>
      </c>
      <c r="BE533" s="652">
        <v>0</v>
      </c>
      <c r="BF533" s="652">
        <v>0</v>
      </c>
      <c r="BG533" s="652">
        <v>0</v>
      </c>
      <c r="BH533" s="652">
        <v>0</v>
      </c>
      <c r="BI533" s="1476">
        <f t="shared" si="24"/>
        <v>0</v>
      </c>
      <c r="BJ533" s="1476">
        <f t="shared" si="24"/>
        <v>327355310.42000002</v>
      </c>
      <c r="BK533" s="652">
        <f t="shared" si="25"/>
        <v>0</v>
      </c>
      <c r="BL533" s="652">
        <f t="shared" si="26"/>
        <v>327355310.42000002</v>
      </c>
    </row>
    <row r="534" spans="1:64" s="1433" customFormat="1" ht="13.5" thickBot="1">
      <c r="A534" s="1417">
        <v>22.303999999999998</v>
      </c>
      <c r="B534" s="1418" t="s">
        <v>2755</v>
      </c>
      <c r="C534" s="652">
        <v>0</v>
      </c>
      <c r="D534" s="652">
        <v>0</v>
      </c>
      <c r="E534" s="652">
        <v>0</v>
      </c>
      <c r="F534" s="652">
        <v>0</v>
      </c>
      <c r="G534" s="652">
        <v>0</v>
      </c>
      <c r="H534" s="652">
        <v>0</v>
      </c>
      <c r="I534" s="652">
        <v>0</v>
      </c>
      <c r="J534" s="652">
        <v>0</v>
      </c>
      <c r="K534" s="652">
        <v>0</v>
      </c>
      <c r="L534" s="652">
        <v>0</v>
      </c>
      <c r="M534" s="652">
        <v>0</v>
      </c>
      <c r="N534" s="652">
        <v>0</v>
      </c>
      <c r="O534" s="652">
        <v>0</v>
      </c>
      <c r="P534" s="652">
        <v>0</v>
      </c>
      <c r="Q534" s="652">
        <v>0</v>
      </c>
      <c r="R534" s="652">
        <v>0</v>
      </c>
      <c r="S534" s="652"/>
      <c r="T534" s="652"/>
      <c r="U534" s="652"/>
      <c r="V534" s="652"/>
      <c r="W534" s="652">
        <v>0</v>
      </c>
      <c r="X534" s="652">
        <v>0</v>
      </c>
      <c r="Y534" s="652">
        <v>0</v>
      </c>
      <c r="Z534" s="652">
        <v>21473254.710000001</v>
      </c>
      <c r="AA534" s="652">
        <v>0</v>
      </c>
      <c r="AB534" s="652">
        <v>0</v>
      </c>
      <c r="AC534" s="652">
        <v>0</v>
      </c>
      <c r="AD534" s="652">
        <v>0</v>
      </c>
      <c r="AE534" s="652">
        <v>0</v>
      </c>
      <c r="AF534" s="652">
        <v>0</v>
      </c>
      <c r="AG534" s="652">
        <v>0</v>
      </c>
      <c r="AH534" s="652">
        <v>0</v>
      </c>
      <c r="AI534" s="652">
        <v>0</v>
      </c>
      <c r="AJ534" s="652">
        <v>0</v>
      </c>
      <c r="AK534" s="652">
        <v>0</v>
      </c>
      <c r="AL534" s="652">
        <v>0</v>
      </c>
      <c r="AM534" s="652">
        <v>0</v>
      </c>
      <c r="AN534" s="652">
        <v>0</v>
      </c>
      <c r="AO534" s="652">
        <v>0</v>
      </c>
      <c r="AP534" s="652">
        <v>0</v>
      </c>
      <c r="AQ534" s="652">
        <v>0</v>
      </c>
      <c r="AR534" s="652">
        <v>0</v>
      </c>
      <c r="AS534" s="652">
        <v>0</v>
      </c>
      <c r="AT534" s="652">
        <v>0</v>
      </c>
      <c r="AU534" s="652">
        <v>0</v>
      </c>
      <c r="AV534" s="652">
        <v>0</v>
      </c>
      <c r="AW534" s="652">
        <v>0</v>
      </c>
      <c r="AX534" s="652">
        <v>0</v>
      </c>
      <c r="AY534" s="652">
        <v>0</v>
      </c>
      <c r="AZ534" s="652">
        <v>0</v>
      </c>
      <c r="BA534" s="652">
        <v>0</v>
      </c>
      <c r="BB534" s="652">
        <v>0</v>
      </c>
      <c r="BC534" s="652">
        <v>0</v>
      </c>
      <c r="BD534" s="652">
        <v>0</v>
      </c>
      <c r="BE534" s="652">
        <v>0</v>
      </c>
      <c r="BF534" s="652">
        <v>0</v>
      </c>
      <c r="BG534" s="652">
        <v>0</v>
      </c>
      <c r="BH534" s="652">
        <v>0</v>
      </c>
      <c r="BI534" s="1476">
        <f t="shared" si="24"/>
        <v>0</v>
      </c>
      <c r="BJ534" s="1476">
        <f t="shared" si="24"/>
        <v>21473254.710000001</v>
      </c>
      <c r="BK534" s="652">
        <f t="shared" si="25"/>
        <v>0</v>
      </c>
      <c r="BL534" s="652">
        <f t="shared" si="26"/>
        <v>21473254.710000001</v>
      </c>
    </row>
    <row r="535" spans="1:64" s="1433" customFormat="1" ht="13.5" thickBot="1">
      <c r="A535" s="1417">
        <v>22.305</v>
      </c>
      <c r="B535" s="1418" t="s">
        <v>2756</v>
      </c>
      <c r="C535" s="652">
        <v>0</v>
      </c>
      <c r="D535" s="652">
        <v>0</v>
      </c>
      <c r="E535" s="652">
        <v>0</v>
      </c>
      <c r="F535" s="652">
        <v>0</v>
      </c>
      <c r="G535" s="652">
        <v>0</v>
      </c>
      <c r="H535" s="652">
        <v>0</v>
      </c>
      <c r="I535" s="652">
        <v>0</v>
      </c>
      <c r="J535" s="652">
        <v>0</v>
      </c>
      <c r="K535" s="652">
        <v>0</v>
      </c>
      <c r="L535" s="652">
        <v>0</v>
      </c>
      <c r="M535" s="652">
        <v>0</v>
      </c>
      <c r="N535" s="652">
        <v>0</v>
      </c>
      <c r="O535" s="652">
        <v>0</v>
      </c>
      <c r="P535" s="652">
        <v>0</v>
      </c>
      <c r="Q535" s="652">
        <v>0</v>
      </c>
      <c r="R535" s="652">
        <v>0</v>
      </c>
      <c r="S535" s="652"/>
      <c r="T535" s="652"/>
      <c r="U535" s="652"/>
      <c r="V535" s="652"/>
      <c r="W535" s="652">
        <v>0</v>
      </c>
      <c r="X535" s="652">
        <v>0</v>
      </c>
      <c r="Y535" s="652">
        <v>0</v>
      </c>
      <c r="Z535" s="652">
        <v>410564988.82999998</v>
      </c>
      <c r="AA535" s="652">
        <v>0</v>
      </c>
      <c r="AB535" s="652">
        <v>0</v>
      </c>
      <c r="AC535" s="652">
        <v>0</v>
      </c>
      <c r="AD535" s="652">
        <v>0</v>
      </c>
      <c r="AE535" s="652">
        <v>0</v>
      </c>
      <c r="AF535" s="652">
        <v>0</v>
      </c>
      <c r="AG535" s="652">
        <v>0</v>
      </c>
      <c r="AH535" s="652">
        <v>0</v>
      </c>
      <c r="AI535" s="652">
        <v>0</v>
      </c>
      <c r="AJ535" s="652">
        <v>0</v>
      </c>
      <c r="AK535" s="652">
        <v>0</v>
      </c>
      <c r="AL535" s="652">
        <v>0</v>
      </c>
      <c r="AM535" s="652">
        <v>0</v>
      </c>
      <c r="AN535" s="652">
        <v>0</v>
      </c>
      <c r="AO535" s="652">
        <v>0</v>
      </c>
      <c r="AP535" s="652">
        <v>0</v>
      </c>
      <c r="AQ535" s="652">
        <v>0</v>
      </c>
      <c r="AR535" s="652">
        <v>0</v>
      </c>
      <c r="AS535" s="652">
        <v>0</v>
      </c>
      <c r="AT535" s="652">
        <v>0</v>
      </c>
      <c r="AU535" s="652">
        <v>0</v>
      </c>
      <c r="AV535" s="652">
        <v>0</v>
      </c>
      <c r="AW535" s="652">
        <v>0</v>
      </c>
      <c r="AX535" s="652">
        <v>0</v>
      </c>
      <c r="AY535" s="652">
        <v>0</v>
      </c>
      <c r="AZ535" s="652">
        <v>0</v>
      </c>
      <c r="BA535" s="652">
        <v>0</v>
      </c>
      <c r="BB535" s="652">
        <v>0</v>
      </c>
      <c r="BC535" s="652">
        <v>0</v>
      </c>
      <c r="BD535" s="652">
        <v>0</v>
      </c>
      <c r="BE535" s="652">
        <v>0</v>
      </c>
      <c r="BF535" s="652">
        <v>0</v>
      </c>
      <c r="BG535" s="652">
        <v>0</v>
      </c>
      <c r="BH535" s="652">
        <v>0</v>
      </c>
      <c r="BI535" s="1476">
        <f t="shared" si="24"/>
        <v>0</v>
      </c>
      <c r="BJ535" s="1476">
        <f t="shared" si="24"/>
        <v>410564988.82999998</v>
      </c>
      <c r="BK535" s="652">
        <f t="shared" si="25"/>
        <v>0</v>
      </c>
      <c r="BL535" s="652">
        <f t="shared" si="26"/>
        <v>410564988.82999998</v>
      </c>
    </row>
    <row r="536" spans="1:64" s="1433" customFormat="1" ht="13.5" thickBot="1">
      <c r="A536" s="1417">
        <v>22.306000000000001</v>
      </c>
      <c r="B536" s="1418" t="s">
        <v>2757</v>
      </c>
      <c r="C536" s="652">
        <v>0</v>
      </c>
      <c r="D536" s="652">
        <v>0</v>
      </c>
      <c r="E536" s="652">
        <v>0</v>
      </c>
      <c r="F536" s="652">
        <v>0</v>
      </c>
      <c r="G536" s="652">
        <v>0</v>
      </c>
      <c r="H536" s="652">
        <v>0</v>
      </c>
      <c r="I536" s="652">
        <v>0</v>
      </c>
      <c r="J536" s="652">
        <v>0</v>
      </c>
      <c r="K536" s="652">
        <v>0</v>
      </c>
      <c r="L536" s="652">
        <v>0</v>
      </c>
      <c r="M536" s="652">
        <v>0</v>
      </c>
      <c r="N536" s="652">
        <v>0</v>
      </c>
      <c r="O536" s="652">
        <v>0</v>
      </c>
      <c r="P536" s="652">
        <v>0</v>
      </c>
      <c r="Q536" s="652">
        <v>0</v>
      </c>
      <c r="R536" s="652">
        <v>0</v>
      </c>
      <c r="S536" s="652"/>
      <c r="T536" s="652"/>
      <c r="U536" s="652"/>
      <c r="V536" s="652"/>
      <c r="W536" s="652">
        <v>0</v>
      </c>
      <c r="X536" s="652">
        <v>0</v>
      </c>
      <c r="Y536" s="652">
        <v>0</v>
      </c>
      <c r="Z536" s="652">
        <v>31626447.510000002</v>
      </c>
      <c r="AA536" s="652">
        <v>0</v>
      </c>
      <c r="AB536" s="652">
        <v>0</v>
      </c>
      <c r="AC536" s="652">
        <v>0</v>
      </c>
      <c r="AD536" s="652">
        <v>0</v>
      </c>
      <c r="AE536" s="652">
        <v>0</v>
      </c>
      <c r="AF536" s="652">
        <v>0</v>
      </c>
      <c r="AG536" s="652">
        <v>0</v>
      </c>
      <c r="AH536" s="652">
        <v>0</v>
      </c>
      <c r="AI536" s="652">
        <v>0</v>
      </c>
      <c r="AJ536" s="652">
        <v>0</v>
      </c>
      <c r="AK536" s="652">
        <v>0</v>
      </c>
      <c r="AL536" s="652">
        <v>0</v>
      </c>
      <c r="AM536" s="652">
        <v>0</v>
      </c>
      <c r="AN536" s="652">
        <v>0</v>
      </c>
      <c r="AO536" s="652">
        <v>0</v>
      </c>
      <c r="AP536" s="652">
        <v>0</v>
      </c>
      <c r="AQ536" s="652">
        <v>0</v>
      </c>
      <c r="AR536" s="652">
        <v>0</v>
      </c>
      <c r="AS536" s="652">
        <v>0</v>
      </c>
      <c r="AT536" s="652">
        <v>0</v>
      </c>
      <c r="AU536" s="652">
        <v>0</v>
      </c>
      <c r="AV536" s="652">
        <v>0</v>
      </c>
      <c r="AW536" s="652">
        <v>0</v>
      </c>
      <c r="AX536" s="652">
        <v>0</v>
      </c>
      <c r="AY536" s="652">
        <v>0</v>
      </c>
      <c r="AZ536" s="652">
        <v>0</v>
      </c>
      <c r="BA536" s="652">
        <v>0</v>
      </c>
      <c r="BB536" s="652">
        <v>0</v>
      </c>
      <c r="BC536" s="652">
        <v>0</v>
      </c>
      <c r="BD536" s="652">
        <v>0</v>
      </c>
      <c r="BE536" s="652">
        <v>0</v>
      </c>
      <c r="BF536" s="652">
        <v>0</v>
      </c>
      <c r="BG536" s="652">
        <v>0</v>
      </c>
      <c r="BH536" s="652">
        <v>0</v>
      </c>
      <c r="BI536" s="1476">
        <f t="shared" si="24"/>
        <v>0</v>
      </c>
      <c r="BJ536" s="1476">
        <f t="shared" si="24"/>
        <v>31626447.510000002</v>
      </c>
      <c r="BK536" s="652">
        <f t="shared" si="25"/>
        <v>0</v>
      </c>
      <c r="BL536" s="652">
        <f t="shared" si="26"/>
        <v>31626447.510000002</v>
      </c>
    </row>
    <row r="537" spans="1:64" s="1433" customFormat="1" ht="13.5" thickBot="1">
      <c r="A537" s="1417">
        <v>22.306999999999999</v>
      </c>
      <c r="B537" s="1418" t="s">
        <v>2758</v>
      </c>
      <c r="C537" s="652">
        <v>0</v>
      </c>
      <c r="D537" s="652">
        <v>0</v>
      </c>
      <c r="E537" s="652">
        <v>0</v>
      </c>
      <c r="F537" s="652">
        <v>0</v>
      </c>
      <c r="G537" s="652">
        <v>0</v>
      </c>
      <c r="H537" s="652">
        <v>0</v>
      </c>
      <c r="I537" s="652">
        <v>0</v>
      </c>
      <c r="J537" s="652">
        <v>0</v>
      </c>
      <c r="K537" s="652">
        <v>0</v>
      </c>
      <c r="L537" s="652">
        <v>0</v>
      </c>
      <c r="M537" s="652">
        <v>0</v>
      </c>
      <c r="N537" s="652">
        <v>0</v>
      </c>
      <c r="O537" s="652">
        <v>0</v>
      </c>
      <c r="P537" s="652">
        <v>0</v>
      </c>
      <c r="Q537" s="652">
        <v>0</v>
      </c>
      <c r="R537" s="652">
        <v>0</v>
      </c>
      <c r="S537" s="652"/>
      <c r="T537" s="652"/>
      <c r="U537" s="652"/>
      <c r="V537" s="652"/>
      <c r="W537" s="652">
        <v>0</v>
      </c>
      <c r="X537" s="652">
        <v>0</v>
      </c>
      <c r="Y537" s="652">
        <v>0</v>
      </c>
      <c r="Z537" s="652">
        <v>9975404.1500000004</v>
      </c>
      <c r="AA537" s="652">
        <v>0</v>
      </c>
      <c r="AB537" s="652">
        <v>0</v>
      </c>
      <c r="AC537" s="652">
        <v>0</v>
      </c>
      <c r="AD537" s="652">
        <v>0</v>
      </c>
      <c r="AE537" s="652">
        <v>0</v>
      </c>
      <c r="AF537" s="652">
        <v>0</v>
      </c>
      <c r="AG537" s="652">
        <v>0</v>
      </c>
      <c r="AH537" s="652">
        <v>0</v>
      </c>
      <c r="AI537" s="652">
        <v>0</v>
      </c>
      <c r="AJ537" s="652">
        <v>0</v>
      </c>
      <c r="AK537" s="652">
        <v>0</v>
      </c>
      <c r="AL537" s="652">
        <v>0</v>
      </c>
      <c r="AM537" s="652">
        <v>0</v>
      </c>
      <c r="AN537" s="652">
        <v>0</v>
      </c>
      <c r="AO537" s="652">
        <v>0</v>
      </c>
      <c r="AP537" s="652">
        <v>0</v>
      </c>
      <c r="AQ537" s="652">
        <v>0</v>
      </c>
      <c r="AR537" s="652">
        <v>0</v>
      </c>
      <c r="AS537" s="652">
        <v>0</v>
      </c>
      <c r="AT537" s="652">
        <v>0</v>
      </c>
      <c r="AU537" s="652">
        <v>0</v>
      </c>
      <c r="AV537" s="652">
        <v>0</v>
      </c>
      <c r="AW537" s="652">
        <v>0</v>
      </c>
      <c r="AX537" s="652">
        <v>0</v>
      </c>
      <c r="AY537" s="652">
        <v>0</v>
      </c>
      <c r="AZ537" s="652">
        <v>0</v>
      </c>
      <c r="BA537" s="652">
        <v>0</v>
      </c>
      <c r="BB537" s="652">
        <v>0</v>
      </c>
      <c r="BC537" s="652">
        <v>0</v>
      </c>
      <c r="BD537" s="652">
        <v>0</v>
      </c>
      <c r="BE537" s="652">
        <v>0</v>
      </c>
      <c r="BF537" s="652">
        <v>0</v>
      </c>
      <c r="BG537" s="652">
        <v>0</v>
      </c>
      <c r="BH537" s="652">
        <v>0</v>
      </c>
      <c r="BI537" s="1476">
        <f t="shared" si="24"/>
        <v>0</v>
      </c>
      <c r="BJ537" s="1476">
        <f t="shared" si="24"/>
        <v>9975404.1500000004</v>
      </c>
      <c r="BK537" s="652">
        <f t="shared" si="25"/>
        <v>0</v>
      </c>
      <c r="BL537" s="652">
        <f t="shared" si="26"/>
        <v>9975404.1500000004</v>
      </c>
    </row>
    <row r="538" spans="1:64" s="1433" customFormat="1" ht="13.5" thickBot="1">
      <c r="A538" s="1417">
        <v>22.308</v>
      </c>
      <c r="B538" s="1418" t="s">
        <v>2759</v>
      </c>
      <c r="C538" s="652">
        <v>0</v>
      </c>
      <c r="D538" s="652">
        <v>0</v>
      </c>
      <c r="E538" s="652">
        <v>0</v>
      </c>
      <c r="F538" s="652">
        <v>0</v>
      </c>
      <c r="G538" s="652">
        <v>0</v>
      </c>
      <c r="H538" s="652">
        <v>0</v>
      </c>
      <c r="I538" s="652">
        <v>0</v>
      </c>
      <c r="J538" s="652">
        <v>0</v>
      </c>
      <c r="K538" s="652">
        <v>0</v>
      </c>
      <c r="L538" s="652">
        <v>0</v>
      </c>
      <c r="M538" s="652">
        <v>0</v>
      </c>
      <c r="N538" s="652">
        <v>0</v>
      </c>
      <c r="O538" s="652">
        <v>0</v>
      </c>
      <c r="P538" s="652">
        <v>0</v>
      </c>
      <c r="Q538" s="652">
        <v>0</v>
      </c>
      <c r="R538" s="652">
        <v>0</v>
      </c>
      <c r="S538" s="652"/>
      <c r="T538" s="652"/>
      <c r="U538" s="652"/>
      <c r="V538" s="652"/>
      <c r="W538" s="652">
        <v>0</v>
      </c>
      <c r="X538" s="652">
        <v>0</v>
      </c>
      <c r="Y538" s="652">
        <v>0</v>
      </c>
      <c r="Z538" s="652">
        <v>0</v>
      </c>
      <c r="AA538" s="652">
        <v>0</v>
      </c>
      <c r="AB538" s="652">
        <v>0</v>
      </c>
      <c r="AC538" s="652">
        <v>0</v>
      </c>
      <c r="AD538" s="652">
        <v>0</v>
      </c>
      <c r="AE538" s="652">
        <v>0</v>
      </c>
      <c r="AF538" s="652">
        <v>0</v>
      </c>
      <c r="AG538" s="652">
        <v>0</v>
      </c>
      <c r="AH538" s="652">
        <v>0</v>
      </c>
      <c r="AI538" s="652">
        <v>0</v>
      </c>
      <c r="AJ538" s="652">
        <v>0</v>
      </c>
      <c r="AK538" s="652">
        <v>0</v>
      </c>
      <c r="AL538" s="652">
        <v>0</v>
      </c>
      <c r="AM538" s="652">
        <v>0</v>
      </c>
      <c r="AN538" s="652">
        <v>0</v>
      </c>
      <c r="AO538" s="652">
        <v>0</v>
      </c>
      <c r="AP538" s="652">
        <v>0</v>
      </c>
      <c r="AQ538" s="652">
        <v>0</v>
      </c>
      <c r="AR538" s="652">
        <v>0</v>
      </c>
      <c r="AS538" s="652">
        <v>0</v>
      </c>
      <c r="AT538" s="652">
        <v>0</v>
      </c>
      <c r="AU538" s="652">
        <v>0</v>
      </c>
      <c r="AV538" s="652">
        <v>0</v>
      </c>
      <c r="AW538" s="652">
        <v>0</v>
      </c>
      <c r="AX538" s="652">
        <v>0</v>
      </c>
      <c r="AY538" s="652">
        <v>0</v>
      </c>
      <c r="AZ538" s="652">
        <v>0</v>
      </c>
      <c r="BA538" s="652">
        <v>0</v>
      </c>
      <c r="BB538" s="652">
        <v>0</v>
      </c>
      <c r="BC538" s="652">
        <v>0</v>
      </c>
      <c r="BD538" s="652">
        <v>0</v>
      </c>
      <c r="BE538" s="652">
        <v>0</v>
      </c>
      <c r="BF538" s="652">
        <v>0</v>
      </c>
      <c r="BG538" s="652">
        <v>0</v>
      </c>
      <c r="BH538" s="652">
        <v>0</v>
      </c>
      <c r="BI538" s="1476">
        <f t="shared" si="24"/>
        <v>0</v>
      </c>
      <c r="BJ538" s="1476">
        <f t="shared" si="24"/>
        <v>0</v>
      </c>
      <c r="BK538" s="652">
        <f t="shared" si="25"/>
        <v>0</v>
      </c>
      <c r="BL538" s="652">
        <f t="shared" si="26"/>
        <v>0</v>
      </c>
    </row>
    <row r="539" spans="1:64" s="1433" customFormat="1" ht="13.5" thickBot="1">
      <c r="A539" s="1417">
        <v>22.309000000000001</v>
      </c>
      <c r="B539" s="1418" t="s">
        <v>2760</v>
      </c>
      <c r="C539" s="652">
        <v>0</v>
      </c>
      <c r="D539" s="652">
        <v>0</v>
      </c>
      <c r="E539" s="652">
        <v>0</v>
      </c>
      <c r="F539" s="652">
        <v>0</v>
      </c>
      <c r="G539" s="652">
        <v>0</v>
      </c>
      <c r="H539" s="652">
        <v>0</v>
      </c>
      <c r="I539" s="652">
        <v>0</v>
      </c>
      <c r="J539" s="652">
        <v>0</v>
      </c>
      <c r="K539" s="652">
        <v>0</v>
      </c>
      <c r="L539" s="652">
        <v>0</v>
      </c>
      <c r="M539" s="652">
        <v>0</v>
      </c>
      <c r="N539" s="652">
        <v>0</v>
      </c>
      <c r="O539" s="652">
        <v>0</v>
      </c>
      <c r="P539" s="652">
        <v>0</v>
      </c>
      <c r="Q539" s="652">
        <v>0</v>
      </c>
      <c r="R539" s="652">
        <v>0</v>
      </c>
      <c r="S539" s="652"/>
      <c r="T539" s="652"/>
      <c r="U539" s="652"/>
      <c r="V539" s="652"/>
      <c r="W539" s="652">
        <v>0</v>
      </c>
      <c r="X539" s="652">
        <v>0</v>
      </c>
      <c r="Y539" s="652">
        <v>0</v>
      </c>
      <c r="Z539" s="652">
        <v>21261665.050000001</v>
      </c>
      <c r="AA539" s="652">
        <v>0</v>
      </c>
      <c r="AB539" s="652">
        <v>0</v>
      </c>
      <c r="AC539" s="652">
        <v>0</v>
      </c>
      <c r="AD539" s="652">
        <v>0</v>
      </c>
      <c r="AE539" s="652">
        <v>0</v>
      </c>
      <c r="AF539" s="652">
        <v>0</v>
      </c>
      <c r="AG539" s="652">
        <v>0</v>
      </c>
      <c r="AH539" s="652">
        <v>0</v>
      </c>
      <c r="AI539" s="652">
        <v>0</v>
      </c>
      <c r="AJ539" s="652">
        <v>0</v>
      </c>
      <c r="AK539" s="652">
        <v>0</v>
      </c>
      <c r="AL539" s="652">
        <v>0</v>
      </c>
      <c r="AM539" s="652">
        <v>0</v>
      </c>
      <c r="AN539" s="652">
        <v>0</v>
      </c>
      <c r="AO539" s="652">
        <v>0</v>
      </c>
      <c r="AP539" s="652">
        <v>0</v>
      </c>
      <c r="AQ539" s="652">
        <v>0</v>
      </c>
      <c r="AR539" s="652">
        <v>0</v>
      </c>
      <c r="AS539" s="652">
        <v>0</v>
      </c>
      <c r="AT539" s="652">
        <v>0</v>
      </c>
      <c r="AU539" s="652">
        <v>0</v>
      </c>
      <c r="AV539" s="652">
        <v>0</v>
      </c>
      <c r="AW539" s="652">
        <v>0</v>
      </c>
      <c r="AX539" s="652">
        <v>0</v>
      </c>
      <c r="AY539" s="652">
        <v>0</v>
      </c>
      <c r="AZ539" s="652">
        <v>0</v>
      </c>
      <c r="BA539" s="652">
        <v>0</v>
      </c>
      <c r="BB539" s="652">
        <v>0</v>
      </c>
      <c r="BC539" s="652">
        <v>0</v>
      </c>
      <c r="BD539" s="652">
        <v>0</v>
      </c>
      <c r="BE539" s="652">
        <v>0</v>
      </c>
      <c r="BF539" s="652">
        <v>0</v>
      </c>
      <c r="BG539" s="652">
        <v>0</v>
      </c>
      <c r="BH539" s="652">
        <v>0</v>
      </c>
      <c r="BI539" s="1476">
        <f t="shared" si="24"/>
        <v>0</v>
      </c>
      <c r="BJ539" s="1476">
        <f t="shared" si="24"/>
        <v>21261665.050000001</v>
      </c>
      <c r="BK539" s="652">
        <f t="shared" si="25"/>
        <v>0</v>
      </c>
      <c r="BL539" s="652">
        <f t="shared" si="26"/>
        <v>21261665.050000001</v>
      </c>
    </row>
    <row r="540" spans="1:64" s="1433" customFormat="1" ht="13.5" thickBot="1">
      <c r="A540" s="1422">
        <v>22.31</v>
      </c>
      <c r="B540" s="1418" t="s">
        <v>2761</v>
      </c>
      <c r="C540" s="652">
        <v>0</v>
      </c>
      <c r="D540" s="652">
        <v>0</v>
      </c>
      <c r="E540" s="652">
        <v>0</v>
      </c>
      <c r="F540" s="652">
        <v>0</v>
      </c>
      <c r="G540" s="652">
        <v>0</v>
      </c>
      <c r="H540" s="652">
        <v>0</v>
      </c>
      <c r="I540" s="652">
        <v>0</v>
      </c>
      <c r="J540" s="652">
        <v>0</v>
      </c>
      <c r="K540" s="652">
        <v>0</v>
      </c>
      <c r="L540" s="652">
        <v>0</v>
      </c>
      <c r="M540" s="652">
        <v>0</v>
      </c>
      <c r="N540" s="652">
        <v>0</v>
      </c>
      <c r="O540" s="652">
        <v>0</v>
      </c>
      <c r="P540" s="652">
        <v>0</v>
      </c>
      <c r="Q540" s="652">
        <v>0</v>
      </c>
      <c r="R540" s="652">
        <v>0</v>
      </c>
      <c r="S540" s="652"/>
      <c r="T540" s="652"/>
      <c r="U540" s="652"/>
      <c r="V540" s="652"/>
      <c r="W540" s="652">
        <v>0</v>
      </c>
      <c r="X540" s="652">
        <v>0</v>
      </c>
      <c r="Y540" s="652">
        <v>0</v>
      </c>
      <c r="Z540" s="652">
        <v>57046568.380000003</v>
      </c>
      <c r="AA540" s="652">
        <v>0</v>
      </c>
      <c r="AB540" s="652">
        <v>0</v>
      </c>
      <c r="AC540" s="652">
        <v>0</v>
      </c>
      <c r="AD540" s="652">
        <v>0</v>
      </c>
      <c r="AE540" s="652">
        <v>0</v>
      </c>
      <c r="AF540" s="652">
        <v>0</v>
      </c>
      <c r="AG540" s="652">
        <v>0</v>
      </c>
      <c r="AH540" s="652">
        <v>0</v>
      </c>
      <c r="AI540" s="652">
        <v>0</v>
      </c>
      <c r="AJ540" s="652">
        <v>0</v>
      </c>
      <c r="AK540" s="652">
        <v>0</v>
      </c>
      <c r="AL540" s="652">
        <v>0</v>
      </c>
      <c r="AM540" s="652">
        <v>0</v>
      </c>
      <c r="AN540" s="652">
        <v>0</v>
      </c>
      <c r="AO540" s="652">
        <v>0</v>
      </c>
      <c r="AP540" s="652">
        <v>0</v>
      </c>
      <c r="AQ540" s="652">
        <v>0</v>
      </c>
      <c r="AR540" s="652">
        <v>0</v>
      </c>
      <c r="AS540" s="652">
        <v>0</v>
      </c>
      <c r="AT540" s="652">
        <v>0</v>
      </c>
      <c r="AU540" s="652">
        <v>0</v>
      </c>
      <c r="AV540" s="652">
        <v>0</v>
      </c>
      <c r="AW540" s="652">
        <v>0</v>
      </c>
      <c r="AX540" s="652">
        <v>0</v>
      </c>
      <c r="AY540" s="652">
        <v>0</v>
      </c>
      <c r="AZ540" s="652">
        <v>0</v>
      </c>
      <c r="BA540" s="652">
        <v>0</v>
      </c>
      <c r="BB540" s="652">
        <v>0</v>
      </c>
      <c r="BC540" s="652">
        <v>0</v>
      </c>
      <c r="BD540" s="652">
        <v>0</v>
      </c>
      <c r="BE540" s="652">
        <v>0</v>
      </c>
      <c r="BF540" s="652">
        <v>0</v>
      </c>
      <c r="BG540" s="652">
        <v>0</v>
      </c>
      <c r="BH540" s="652">
        <v>0</v>
      </c>
      <c r="BI540" s="1476">
        <f t="shared" si="24"/>
        <v>0</v>
      </c>
      <c r="BJ540" s="1476">
        <f t="shared" si="24"/>
        <v>57046568.380000003</v>
      </c>
      <c r="BK540" s="652">
        <f t="shared" si="25"/>
        <v>0</v>
      </c>
      <c r="BL540" s="652">
        <f t="shared" si="26"/>
        <v>57046568.380000003</v>
      </c>
    </row>
    <row r="541" spans="1:64" s="1433" customFormat="1" ht="13.5" thickBot="1">
      <c r="A541" s="1417">
        <v>22.312999999999999</v>
      </c>
      <c r="B541" s="1418" t="s">
        <v>2762</v>
      </c>
      <c r="C541" s="652">
        <v>0</v>
      </c>
      <c r="D541" s="652">
        <v>0</v>
      </c>
      <c r="E541" s="652">
        <v>0</v>
      </c>
      <c r="F541" s="652">
        <v>0</v>
      </c>
      <c r="G541" s="652">
        <v>0</v>
      </c>
      <c r="H541" s="652">
        <v>0</v>
      </c>
      <c r="I541" s="652">
        <v>0</v>
      </c>
      <c r="J541" s="652">
        <v>0</v>
      </c>
      <c r="K541" s="652">
        <v>0</v>
      </c>
      <c r="L541" s="652">
        <v>0</v>
      </c>
      <c r="M541" s="652">
        <v>0</v>
      </c>
      <c r="N541" s="652">
        <v>0</v>
      </c>
      <c r="O541" s="652">
        <v>0</v>
      </c>
      <c r="P541" s="652">
        <v>0</v>
      </c>
      <c r="Q541" s="652">
        <v>0</v>
      </c>
      <c r="R541" s="652">
        <v>0</v>
      </c>
      <c r="S541" s="652"/>
      <c r="T541" s="652"/>
      <c r="U541" s="652"/>
      <c r="V541" s="652"/>
      <c r="W541" s="652">
        <v>0</v>
      </c>
      <c r="X541" s="652">
        <v>0</v>
      </c>
      <c r="Y541" s="652">
        <v>0</v>
      </c>
      <c r="Z541" s="652">
        <v>949750.29</v>
      </c>
      <c r="AA541" s="652">
        <v>0</v>
      </c>
      <c r="AB541" s="652">
        <v>0</v>
      </c>
      <c r="AC541" s="652">
        <v>0</v>
      </c>
      <c r="AD541" s="652">
        <v>0</v>
      </c>
      <c r="AE541" s="652">
        <v>0</v>
      </c>
      <c r="AF541" s="652">
        <v>0</v>
      </c>
      <c r="AG541" s="652">
        <v>0</v>
      </c>
      <c r="AH541" s="652">
        <v>0</v>
      </c>
      <c r="AI541" s="652">
        <v>0</v>
      </c>
      <c r="AJ541" s="652">
        <v>0</v>
      </c>
      <c r="AK541" s="652">
        <v>0</v>
      </c>
      <c r="AL541" s="652">
        <v>0</v>
      </c>
      <c r="AM541" s="652">
        <v>0</v>
      </c>
      <c r="AN541" s="652">
        <v>0</v>
      </c>
      <c r="AO541" s="652">
        <v>0</v>
      </c>
      <c r="AP541" s="652">
        <v>0</v>
      </c>
      <c r="AQ541" s="652">
        <v>0</v>
      </c>
      <c r="AR541" s="652">
        <v>0</v>
      </c>
      <c r="AS541" s="652">
        <v>0</v>
      </c>
      <c r="AT541" s="652">
        <v>0</v>
      </c>
      <c r="AU541" s="652">
        <v>0</v>
      </c>
      <c r="AV541" s="652">
        <v>0</v>
      </c>
      <c r="AW541" s="652">
        <v>0</v>
      </c>
      <c r="AX541" s="652">
        <v>0</v>
      </c>
      <c r="AY541" s="652">
        <v>0</v>
      </c>
      <c r="AZ541" s="652">
        <v>0</v>
      </c>
      <c r="BA541" s="652">
        <v>0</v>
      </c>
      <c r="BB541" s="652">
        <v>0</v>
      </c>
      <c r="BC541" s="652">
        <v>0</v>
      </c>
      <c r="BD541" s="652">
        <v>0</v>
      </c>
      <c r="BE541" s="652">
        <v>0</v>
      </c>
      <c r="BF541" s="652">
        <v>0</v>
      </c>
      <c r="BG541" s="652">
        <v>0</v>
      </c>
      <c r="BH541" s="652">
        <v>0</v>
      </c>
      <c r="BI541" s="1476">
        <f t="shared" si="24"/>
        <v>0</v>
      </c>
      <c r="BJ541" s="1476">
        <f t="shared" si="24"/>
        <v>949750.29</v>
      </c>
      <c r="BK541" s="652">
        <f t="shared" si="25"/>
        <v>0</v>
      </c>
      <c r="BL541" s="652">
        <f t="shared" si="26"/>
        <v>949750.29</v>
      </c>
    </row>
    <row r="542" spans="1:64" s="1433" customFormat="1" ht="13.5" thickBot="1">
      <c r="A542" s="1417">
        <v>22.318999999999999</v>
      </c>
      <c r="B542" s="1418" t="s">
        <v>2763</v>
      </c>
      <c r="C542" s="652">
        <v>0</v>
      </c>
      <c r="D542" s="652">
        <v>0</v>
      </c>
      <c r="E542" s="652">
        <v>0</v>
      </c>
      <c r="F542" s="652">
        <v>0</v>
      </c>
      <c r="G542" s="652">
        <v>0</v>
      </c>
      <c r="H542" s="652">
        <v>0</v>
      </c>
      <c r="I542" s="652">
        <v>0</v>
      </c>
      <c r="J542" s="652">
        <v>0</v>
      </c>
      <c r="K542" s="652">
        <v>0</v>
      </c>
      <c r="L542" s="652">
        <v>0</v>
      </c>
      <c r="M542" s="652">
        <v>0</v>
      </c>
      <c r="N542" s="652">
        <v>0</v>
      </c>
      <c r="O542" s="652">
        <v>0</v>
      </c>
      <c r="P542" s="652">
        <v>0</v>
      </c>
      <c r="Q542" s="652">
        <v>0</v>
      </c>
      <c r="R542" s="652">
        <v>0</v>
      </c>
      <c r="S542" s="652"/>
      <c r="T542" s="652"/>
      <c r="U542" s="652"/>
      <c r="V542" s="652"/>
      <c r="W542" s="652">
        <v>0</v>
      </c>
      <c r="X542" s="652">
        <v>0</v>
      </c>
      <c r="Y542" s="652">
        <v>0</v>
      </c>
      <c r="Z542" s="652">
        <v>131849955.03</v>
      </c>
      <c r="AA542" s="652">
        <v>0</v>
      </c>
      <c r="AB542" s="652">
        <v>0</v>
      </c>
      <c r="AC542" s="652">
        <v>0</v>
      </c>
      <c r="AD542" s="652">
        <v>0</v>
      </c>
      <c r="AE542" s="652">
        <v>0</v>
      </c>
      <c r="AF542" s="652">
        <v>0</v>
      </c>
      <c r="AG542" s="652">
        <v>0</v>
      </c>
      <c r="AH542" s="652">
        <v>0</v>
      </c>
      <c r="AI542" s="652">
        <v>0</v>
      </c>
      <c r="AJ542" s="652">
        <v>0</v>
      </c>
      <c r="AK542" s="652">
        <v>0</v>
      </c>
      <c r="AL542" s="652">
        <v>0</v>
      </c>
      <c r="AM542" s="652">
        <v>0</v>
      </c>
      <c r="AN542" s="652">
        <v>0</v>
      </c>
      <c r="AO542" s="652">
        <v>0</v>
      </c>
      <c r="AP542" s="652">
        <v>0</v>
      </c>
      <c r="AQ542" s="652">
        <v>0</v>
      </c>
      <c r="AR542" s="652">
        <v>0</v>
      </c>
      <c r="AS542" s="652">
        <v>0</v>
      </c>
      <c r="AT542" s="652">
        <v>0</v>
      </c>
      <c r="AU542" s="652">
        <v>0</v>
      </c>
      <c r="AV542" s="652">
        <v>0</v>
      </c>
      <c r="AW542" s="652">
        <v>0</v>
      </c>
      <c r="AX542" s="652">
        <v>0</v>
      </c>
      <c r="AY542" s="652">
        <v>0</v>
      </c>
      <c r="AZ542" s="652">
        <v>0</v>
      </c>
      <c r="BA542" s="652">
        <v>0</v>
      </c>
      <c r="BB542" s="652">
        <v>0</v>
      </c>
      <c r="BC542" s="652">
        <v>0</v>
      </c>
      <c r="BD542" s="652">
        <v>0</v>
      </c>
      <c r="BE542" s="652">
        <v>0</v>
      </c>
      <c r="BF542" s="652">
        <v>0</v>
      </c>
      <c r="BG542" s="652">
        <v>0</v>
      </c>
      <c r="BH542" s="652">
        <v>0</v>
      </c>
      <c r="BI542" s="1476">
        <f t="shared" si="24"/>
        <v>0</v>
      </c>
      <c r="BJ542" s="1476">
        <f t="shared" si="24"/>
        <v>131849955.03</v>
      </c>
      <c r="BK542" s="652">
        <f t="shared" si="25"/>
        <v>0</v>
      </c>
      <c r="BL542" s="652">
        <f t="shared" si="26"/>
        <v>131849955.03</v>
      </c>
    </row>
    <row r="543" spans="1:64" s="1421" customFormat="1" ht="13.5" thickBot="1">
      <c r="A543" s="1471" t="s">
        <v>559</v>
      </c>
      <c r="B543" s="1478" t="s">
        <v>2741</v>
      </c>
      <c r="C543" s="652">
        <v>0</v>
      </c>
      <c r="D543" s="652">
        <v>0</v>
      </c>
      <c r="E543" s="652">
        <v>0</v>
      </c>
      <c r="F543" s="652">
        <v>0</v>
      </c>
      <c r="G543" s="652">
        <v>0</v>
      </c>
      <c r="H543" s="652">
        <v>0</v>
      </c>
      <c r="I543" s="652">
        <v>0</v>
      </c>
      <c r="J543" s="652">
        <v>0</v>
      </c>
      <c r="K543" s="652">
        <v>0</v>
      </c>
      <c r="L543" s="652">
        <v>0</v>
      </c>
      <c r="M543" s="652">
        <v>0</v>
      </c>
      <c r="N543" s="652">
        <v>0</v>
      </c>
      <c r="O543" s="652">
        <v>0</v>
      </c>
      <c r="P543" s="652">
        <v>0</v>
      </c>
      <c r="Q543" s="652">
        <v>0</v>
      </c>
      <c r="R543" s="652">
        <v>0</v>
      </c>
      <c r="S543" s="652"/>
      <c r="T543" s="652"/>
      <c r="U543" s="652"/>
      <c r="V543" s="652"/>
      <c r="W543" s="652">
        <v>0</v>
      </c>
      <c r="X543" s="652">
        <v>0</v>
      </c>
      <c r="Y543" s="652">
        <v>0</v>
      </c>
      <c r="Z543" s="652">
        <v>0</v>
      </c>
      <c r="AA543" s="652">
        <v>0</v>
      </c>
      <c r="AB543" s="652">
        <v>0</v>
      </c>
      <c r="AC543" s="652">
        <v>0</v>
      </c>
      <c r="AD543" s="652">
        <v>0</v>
      </c>
      <c r="AE543" s="652">
        <v>0</v>
      </c>
      <c r="AF543" s="652">
        <v>0</v>
      </c>
      <c r="AG543" s="652">
        <v>0</v>
      </c>
      <c r="AH543" s="652">
        <v>0</v>
      </c>
      <c r="AI543" s="652">
        <v>0</v>
      </c>
      <c r="AJ543" s="652">
        <v>0</v>
      </c>
      <c r="AK543" s="652">
        <v>0</v>
      </c>
      <c r="AL543" s="652">
        <v>0</v>
      </c>
      <c r="AM543" s="652">
        <v>0</v>
      </c>
      <c r="AN543" s="652">
        <v>0</v>
      </c>
      <c r="AO543" s="652">
        <v>0</v>
      </c>
      <c r="AP543" s="652">
        <v>0</v>
      </c>
      <c r="AQ543" s="652">
        <v>0</v>
      </c>
      <c r="AR543" s="652">
        <v>0</v>
      </c>
      <c r="AS543" s="652">
        <v>0</v>
      </c>
      <c r="AT543" s="652">
        <v>0</v>
      </c>
      <c r="AU543" s="652">
        <v>0</v>
      </c>
      <c r="AV543" s="652">
        <v>0</v>
      </c>
      <c r="AW543" s="652">
        <v>0</v>
      </c>
      <c r="AX543" s="652">
        <v>0</v>
      </c>
      <c r="AY543" s="652">
        <v>0</v>
      </c>
      <c r="AZ543" s="652">
        <v>0</v>
      </c>
      <c r="BA543" s="652">
        <v>0</v>
      </c>
      <c r="BB543" s="652">
        <v>0</v>
      </c>
      <c r="BC543" s="652">
        <v>0</v>
      </c>
      <c r="BD543" s="652">
        <v>0</v>
      </c>
      <c r="BE543" s="652">
        <v>0</v>
      </c>
      <c r="BF543" s="652">
        <v>0</v>
      </c>
      <c r="BG543" s="652">
        <v>0</v>
      </c>
      <c r="BH543" s="652">
        <v>0</v>
      </c>
      <c r="BI543" s="1476">
        <f t="shared" si="24"/>
        <v>0</v>
      </c>
      <c r="BJ543" s="1476">
        <f t="shared" si="24"/>
        <v>0</v>
      </c>
      <c r="BK543" s="652">
        <f t="shared" si="25"/>
        <v>0</v>
      </c>
      <c r="BL543" s="652">
        <f t="shared" si="26"/>
        <v>0</v>
      </c>
    </row>
    <row r="544" spans="1:64" s="1421" customFormat="1" ht="13.5" thickBot="1">
      <c r="A544" s="1471" t="s">
        <v>457</v>
      </c>
      <c r="B544" s="1475" t="s">
        <v>585</v>
      </c>
      <c r="C544" s="652">
        <v>0</v>
      </c>
      <c r="D544" s="652">
        <v>0</v>
      </c>
      <c r="E544" s="652">
        <v>0</v>
      </c>
      <c r="F544" s="652">
        <v>0</v>
      </c>
      <c r="G544" s="652">
        <v>0</v>
      </c>
      <c r="H544" s="652">
        <v>0</v>
      </c>
      <c r="I544" s="652">
        <v>0</v>
      </c>
      <c r="J544" s="652">
        <v>0</v>
      </c>
      <c r="K544" s="652">
        <v>0</v>
      </c>
      <c r="L544" s="652">
        <v>0</v>
      </c>
      <c r="M544" s="652">
        <v>0</v>
      </c>
      <c r="N544" s="652">
        <v>0</v>
      </c>
      <c r="O544" s="652">
        <v>0</v>
      </c>
      <c r="P544" s="652">
        <v>0</v>
      </c>
      <c r="Q544" s="652">
        <v>0</v>
      </c>
      <c r="R544" s="652">
        <v>0</v>
      </c>
      <c r="S544" s="652"/>
      <c r="T544" s="652"/>
      <c r="U544" s="652"/>
      <c r="V544" s="652"/>
      <c r="W544" s="652">
        <v>0</v>
      </c>
      <c r="X544" s="652">
        <v>0</v>
      </c>
      <c r="Y544" s="652">
        <v>0</v>
      </c>
      <c r="Z544" s="652">
        <v>0</v>
      </c>
      <c r="AA544" s="652">
        <v>0</v>
      </c>
      <c r="AB544" s="652">
        <v>0</v>
      </c>
      <c r="AC544" s="652">
        <v>0</v>
      </c>
      <c r="AD544" s="652">
        <v>0</v>
      </c>
      <c r="AE544" s="652">
        <v>0</v>
      </c>
      <c r="AF544" s="652">
        <v>0</v>
      </c>
      <c r="AG544" s="652">
        <v>0</v>
      </c>
      <c r="AH544" s="652">
        <v>0</v>
      </c>
      <c r="AI544" s="652">
        <v>0</v>
      </c>
      <c r="AJ544" s="652">
        <v>0</v>
      </c>
      <c r="AK544" s="652">
        <v>0</v>
      </c>
      <c r="AL544" s="652">
        <v>0</v>
      </c>
      <c r="AM544" s="652">
        <v>0</v>
      </c>
      <c r="AN544" s="652">
        <v>0</v>
      </c>
      <c r="AO544" s="652">
        <v>0</v>
      </c>
      <c r="AP544" s="652">
        <v>0</v>
      </c>
      <c r="AQ544" s="652">
        <v>0</v>
      </c>
      <c r="AR544" s="652">
        <v>0</v>
      </c>
      <c r="AS544" s="652">
        <v>0</v>
      </c>
      <c r="AT544" s="652">
        <v>0</v>
      </c>
      <c r="AU544" s="652">
        <v>0</v>
      </c>
      <c r="AV544" s="652">
        <v>0</v>
      </c>
      <c r="AW544" s="652">
        <v>0</v>
      </c>
      <c r="AX544" s="652">
        <v>0</v>
      </c>
      <c r="AY544" s="652">
        <v>0</v>
      </c>
      <c r="AZ544" s="652">
        <v>0</v>
      </c>
      <c r="BA544" s="652">
        <v>0</v>
      </c>
      <c r="BB544" s="652">
        <v>0</v>
      </c>
      <c r="BC544" s="652">
        <v>0</v>
      </c>
      <c r="BD544" s="652">
        <v>0</v>
      </c>
      <c r="BE544" s="652">
        <v>0</v>
      </c>
      <c r="BF544" s="652">
        <v>0</v>
      </c>
      <c r="BG544" s="652">
        <v>0</v>
      </c>
      <c r="BH544" s="652">
        <v>0</v>
      </c>
      <c r="BI544" s="1476">
        <f t="shared" si="24"/>
        <v>0</v>
      </c>
      <c r="BJ544" s="1476">
        <f t="shared" si="24"/>
        <v>0</v>
      </c>
      <c r="BK544" s="652">
        <f t="shared" si="25"/>
        <v>0</v>
      </c>
      <c r="BL544" s="652">
        <f t="shared" si="26"/>
        <v>0</v>
      </c>
    </row>
    <row r="545" spans="1:64" s="1433" customFormat="1" ht="13.5" thickBot="1">
      <c r="A545" s="1417">
        <v>22.321000000000002</v>
      </c>
      <c r="B545" s="1418" t="s">
        <v>2764</v>
      </c>
      <c r="C545" s="652">
        <v>0</v>
      </c>
      <c r="D545" s="652">
        <v>0</v>
      </c>
      <c r="E545" s="652">
        <v>0</v>
      </c>
      <c r="F545" s="652">
        <v>0</v>
      </c>
      <c r="G545" s="652">
        <v>0</v>
      </c>
      <c r="H545" s="652">
        <v>0</v>
      </c>
      <c r="I545" s="652">
        <v>0</v>
      </c>
      <c r="J545" s="652">
        <v>0</v>
      </c>
      <c r="K545" s="652">
        <v>0</v>
      </c>
      <c r="L545" s="652">
        <v>0</v>
      </c>
      <c r="M545" s="652">
        <v>0</v>
      </c>
      <c r="N545" s="652">
        <v>0</v>
      </c>
      <c r="O545" s="652">
        <v>0</v>
      </c>
      <c r="P545" s="652">
        <v>0</v>
      </c>
      <c r="Q545" s="652">
        <v>0</v>
      </c>
      <c r="R545" s="652">
        <v>0</v>
      </c>
      <c r="S545" s="652"/>
      <c r="T545" s="652"/>
      <c r="U545" s="652"/>
      <c r="V545" s="652"/>
      <c r="W545" s="652">
        <v>0</v>
      </c>
      <c r="X545" s="652">
        <v>0</v>
      </c>
      <c r="Y545" s="652">
        <v>0</v>
      </c>
      <c r="Z545" s="652">
        <v>1716.12</v>
      </c>
      <c r="AA545" s="652">
        <v>0</v>
      </c>
      <c r="AB545" s="652">
        <v>0</v>
      </c>
      <c r="AC545" s="652">
        <v>0</v>
      </c>
      <c r="AD545" s="652">
        <v>0</v>
      </c>
      <c r="AE545" s="652">
        <v>0</v>
      </c>
      <c r="AF545" s="652">
        <v>0</v>
      </c>
      <c r="AG545" s="652">
        <v>0</v>
      </c>
      <c r="AH545" s="652">
        <v>0</v>
      </c>
      <c r="AI545" s="652">
        <v>0</v>
      </c>
      <c r="AJ545" s="652">
        <v>0</v>
      </c>
      <c r="AK545" s="652">
        <v>0</v>
      </c>
      <c r="AL545" s="652">
        <v>0</v>
      </c>
      <c r="AM545" s="652">
        <v>0</v>
      </c>
      <c r="AN545" s="652">
        <v>0</v>
      </c>
      <c r="AO545" s="652">
        <v>0</v>
      </c>
      <c r="AP545" s="652">
        <v>0</v>
      </c>
      <c r="AQ545" s="652">
        <v>0</v>
      </c>
      <c r="AR545" s="652">
        <v>0</v>
      </c>
      <c r="AS545" s="652">
        <v>0</v>
      </c>
      <c r="AT545" s="652">
        <v>0</v>
      </c>
      <c r="AU545" s="652">
        <v>0</v>
      </c>
      <c r="AV545" s="652">
        <v>0</v>
      </c>
      <c r="AW545" s="652">
        <v>0</v>
      </c>
      <c r="AX545" s="652">
        <v>0</v>
      </c>
      <c r="AY545" s="652">
        <v>0</v>
      </c>
      <c r="AZ545" s="652">
        <v>0</v>
      </c>
      <c r="BA545" s="652">
        <v>0</v>
      </c>
      <c r="BB545" s="652">
        <v>0</v>
      </c>
      <c r="BC545" s="652">
        <v>0</v>
      </c>
      <c r="BD545" s="652">
        <v>0</v>
      </c>
      <c r="BE545" s="652">
        <v>0</v>
      </c>
      <c r="BF545" s="652">
        <v>0</v>
      </c>
      <c r="BG545" s="652">
        <v>0</v>
      </c>
      <c r="BH545" s="652">
        <v>0</v>
      </c>
      <c r="BI545" s="1476">
        <f t="shared" si="24"/>
        <v>0</v>
      </c>
      <c r="BJ545" s="1476">
        <f t="shared" si="24"/>
        <v>1716.12</v>
      </c>
      <c r="BK545" s="652">
        <f t="shared" si="25"/>
        <v>0</v>
      </c>
      <c r="BL545" s="652">
        <f t="shared" si="26"/>
        <v>1716.12</v>
      </c>
    </row>
    <row r="546" spans="1:64" s="1433" customFormat="1" ht="13.5" thickBot="1">
      <c r="A546" s="1417">
        <v>22.323</v>
      </c>
      <c r="B546" s="1418" t="s">
        <v>2765</v>
      </c>
      <c r="C546" s="652">
        <v>0</v>
      </c>
      <c r="D546" s="652">
        <v>0</v>
      </c>
      <c r="E546" s="652">
        <v>0</v>
      </c>
      <c r="F546" s="652">
        <v>0</v>
      </c>
      <c r="G546" s="652">
        <v>0</v>
      </c>
      <c r="H546" s="652">
        <v>0</v>
      </c>
      <c r="I546" s="652">
        <v>0</v>
      </c>
      <c r="J546" s="652">
        <v>0</v>
      </c>
      <c r="K546" s="652">
        <v>0</v>
      </c>
      <c r="L546" s="652">
        <v>0</v>
      </c>
      <c r="M546" s="652">
        <v>0</v>
      </c>
      <c r="N546" s="652">
        <v>0</v>
      </c>
      <c r="O546" s="652">
        <v>0</v>
      </c>
      <c r="P546" s="652">
        <v>0</v>
      </c>
      <c r="Q546" s="652">
        <v>0</v>
      </c>
      <c r="R546" s="652">
        <v>0</v>
      </c>
      <c r="S546" s="652"/>
      <c r="T546" s="652"/>
      <c r="U546" s="652"/>
      <c r="V546" s="652"/>
      <c r="W546" s="652">
        <v>0</v>
      </c>
      <c r="X546" s="652">
        <v>0</v>
      </c>
      <c r="Y546" s="652">
        <v>0</v>
      </c>
      <c r="Z546" s="652">
        <v>23702404.260000002</v>
      </c>
      <c r="AA546" s="652">
        <v>0</v>
      </c>
      <c r="AB546" s="652">
        <v>0</v>
      </c>
      <c r="AC546" s="652">
        <v>0</v>
      </c>
      <c r="AD546" s="652">
        <v>0</v>
      </c>
      <c r="AE546" s="652">
        <v>0</v>
      </c>
      <c r="AF546" s="652">
        <v>0</v>
      </c>
      <c r="AG546" s="652">
        <v>0</v>
      </c>
      <c r="AH546" s="652">
        <v>0</v>
      </c>
      <c r="AI546" s="652">
        <v>0</v>
      </c>
      <c r="AJ546" s="652">
        <v>0</v>
      </c>
      <c r="AK546" s="652">
        <v>0</v>
      </c>
      <c r="AL546" s="652">
        <v>0</v>
      </c>
      <c r="AM546" s="652">
        <v>0</v>
      </c>
      <c r="AN546" s="652">
        <v>0</v>
      </c>
      <c r="AO546" s="652">
        <v>0</v>
      </c>
      <c r="AP546" s="652">
        <v>0</v>
      </c>
      <c r="AQ546" s="652">
        <v>0</v>
      </c>
      <c r="AR546" s="652">
        <v>0</v>
      </c>
      <c r="AS546" s="652">
        <v>0</v>
      </c>
      <c r="AT546" s="652">
        <v>0</v>
      </c>
      <c r="AU546" s="652">
        <v>0</v>
      </c>
      <c r="AV546" s="652">
        <v>0</v>
      </c>
      <c r="AW546" s="652">
        <v>0</v>
      </c>
      <c r="AX546" s="652">
        <v>0</v>
      </c>
      <c r="AY546" s="652">
        <v>0</v>
      </c>
      <c r="AZ546" s="652">
        <v>0</v>
      </c>
      <c r="BA546" s="652">
        <v>0</v>
      </c>
      <c r="BB546" s="652">
        <v>0</v>
      </c>
      <c r="BC546" s="652">
        <v>0</v>
      </c>
      <c r="BD546" s="652">
        <v>0</v>
      </c>
      <c r="BE546" s="652">
        <v>0</v>
      </c>
      <c r="BF546" s="652">
        <v>0</v>
      </c>
      <c r="BG546" s="652">
        <v>0</v>
      </c>
      <c r="BH546" s="652">
        <v>0</v>
      </c>
      <c r="BI546" s="1476">
        <f t="shared" si="24"/>
        <v>0</v>
      </c>
      <c r="BJ546" s="1476">
        <f t="shared" si="24"/>
        <v>23702404.260000002</v>
      </c>
      <c r="BK546" s="652">
        <f t="shared" si="25"/>
        <v>0</v>
      </c>
      <c r="BL546" s="652">
        <f t="shared" si="26"/>
        <v>23702404.260000002</v>
      </c>
    </row>
    <row r="547" spans="1:64" s="1433" customFormat="1" ht="13.5" thickBot="1">
      <c r="A547" s="1417">
        <v>22.324000000000002</v>
      </c>
      <c r="B547" s="1418" t="s">
        <v>2766</v>
      </c>
      <c r="C547" s="652">
        <v>0</v>
      </c>
      <c r="D547" s="652">
        <v>0</v>
      </c>
      <c r="E547" s="652">
        <v>0</v>
      </c>
      <c r="F547" s="652">
        <v>0</v>
      </c>
      <c r="G547" s="652">
        <v>0</v>
      </c>
      <c r="H547" s="652">
        <v>0</v>
      </c>
      <c r="I547" s="652">
        <v>0</v>
      </c>
      <c r="J547" s="652">
        <v>0</v>
      </c>
      <c r="K547" s="652">
        <v>0</v>
      </c>
      <c r="L547" s="652">
        <v>0</v>
      </c>
      <c r="M547" s="652">
        <v>0</v>
      </c>
      <c r="N547" s="652">
        <v>0</v>
      </c>
      <c r="O547" s="652">
        <v>0</v>
      </c>
      <c r="P547" s="652">
        <v>0</v>
      </c>
      <c r="Q547" s="652">
        <v>0</v>
      </c>
      <c r="R547" s="652">
        <v>0</v>
      </c>
      <c r="S547" s="652"/>
      <c r="T547" s="652"/>
      <c r="U547" s="652"/>
      <c r="V547" s="652"/>
      <c r="W547" s="652">
        <v>0</v>
      </c>
      <c r="X547" s="652">
        <v>0</v>
      </c>
      <c r="Y547" s="652">
        <v>0</v>
      </c>
      <c r="Z547" s="652">
        <v>17716.97</v>
      </c>
      <c r="AA547" s="652">
        <v>0</v>
      </c>
      <c r="AB547" s="652">
        <v>0</v>
      </c>
      <c r="AC547" s="652">
        <v>0</v>
      </c>
      <c r="AD547" s="652">
        <v>0</v>
      </c>
      <c r="AE547" s="652">
        <v>0</v>
      </c>
      <c r="AF547" s="652">
        <v>0</v>
      </c>
      <c r="AG547" s="652">
        <v>0</v>
      </c>
      <c r="AH547" s="652">
        <v>0</v>
      </c>
      <c r="AI547" s="652">
        <v>0</v>
      </c>
      <c r="AJ547" s="652">
        <v>0</v>
      </c>
      <c r="AK547" s="652">
        <v>0</v>
      </c>
      <c r="AL547" s="652">
        <v>0</v>
      </c>
      <c r="AM547" s="652">
        <v>0</v>
      </c>
      <c r="AN547" s="652">
        <v>0</v>
      </c>
      <c r="AO547" s="652">
        <v>0</v>
      </c>
      <c r="AP547" s="652">
        <v>0</v>
      </c>
      <c r="AQ547" s="652">
        <v>0</v>
      </c>
      <c r="AR547" s="652">
        <v>0</v>
      </c>
      <c r="AS547" s="652">
        <v>0</v>
      </c>
      <c r="AT547" s="652">
        <v>0</v>
      </c>
      <c r="AU547" s="652">
        <v>0</v>
      </c>
      <c r="AV547" s="652">
        <v>0</v>
      </c>
      <c r="AW547" s="652">
        <v>0</v>
      </c>
      <c r="AX547" s="652">
        <v>0</v>
      </c>
      <c r="AY547" s="652">
        <v>0</v>
      </c>
      <c r="AZ547" s="652">
        <v>0</v>
      </c>
      <c r="BA547" s="652">
        <v>0</v>
      </c>
      <c r="BB547" s="652">
        <v>0</v>
      </c>
      <c r="BC547" s="652">
        <v>0</v>
      </c>
      <c r="BD547" s="652">
        <v>0</v>
      </c>
      <c r="BE547" s="652">
        <v>0</v>
      </c>
      <c r="BF547" s="652">
        <v>0</v>
      </c>
      <c r="BG547" s="652">
        <v>0</v>
      </c>
      <c r="BH547" s="652">
        <v>0</v>
      </c>
      <c r="BI547" s="1476">
        <f t="shared" si="24"/>
        <v>0</v>
      </c>
      <c r="BJ547" s="1476">
        <f t="shared" si="24"/>
        <v>17716.97</v>
      </c>
      <c r="BK547" s="652">
        <f t="shared" si="25"/>
        <v>0</v>
      </c>
      <c r="BL547" s="652">
        <f t="shared" si="26"/>
        <v>17716.97</v>
      </c>
    </row>
    <row r="548" spans="1:64" s="1433" customFormat="1" ht="13.5" thickBot="1">
      <c r="A548" s="1417">
        <v>22.324999999999999</v>
      </c>
      <c r="B548" s="1418" t="s">
        <v>2767</v>
      </c>
      <c r="C548" s="652">
        <v>0</v>
      </c>
      <c r="D548" s="652">
        <v>0</v>
      </c>
      <c r="E548" s="652">
        <v>0</v>
      </c>
      <c r="F548" s="652">
        <v>0</v>
      </c>
      <c r="G548" s="652">
        <v>0</v>
      </c>
      <c r="H548" s="652">
        <v>0</v>
      </c>
      <c r="I548" s="652">
        <v>0</v>
      </c>
      <c r="J548" s="652">
        <v>0</v>
      </c>
      <c r="K548" s="652">
        <v>0</v>
      </c>
      <c r="L548" s="652">
        <v>0</v>
      </c>
      <c r="M548" s="652">
        <v>0</v>
      </c>
      <c r="N548" s="652">
        <v>0</v>
      </c>
      <c r="O548" s="652">
        <v>0</v>
      </c>
      <c r="P548" s="652">
        <v>0</v>
      </c>
      <c r="Q548" s="652">
        <v>0</v>
      </c>
      <c r="R548" s="652">
        <v>0</v>
      </c>
      <c r="S548" s="652"/>
      <c r="T548" s="652"/>
      <c r="U548" s="652"/>
      <c r="V548" s="652"/>
      <c r="W548" s="652">
        <v>0</v>
      </c>
      <c r="X548" s="652">
        <v>0</v>
      </c>
      <c r="Y548" s="652">
        <v>0</v>
      </c>
      <c r="Z548" s="652">
        <v>185373.2</v>
      </c>
      <c r="AA548" s="652">
        <v>0</v>
      </c>
      <c r="AB548" s="652">
        <v>0</v>
      </c>
      <c r="AC548" s="652">
        <v>0</v>
      </c>
      <c r="AD548" s="652">
        <v>0</v>
      </c>
      <c r="AE548" s="652">
        <v>0</v>
      </c>
      <c r="AF548" s="652">
        <v>0</v>
      </c>
      <c r="AG548" s="652">
        <v>0</v>
      </c>
      <c r="AH548" s="652">
        <v>0</v>
      </c>
      <c r="AI548" s="652">
        <v>0</v>
      </c>
      <c r="AJ548" s="652">
        <v>0</v>
      </c>
      <c r="AK548" s="652">
        <v>0</v>
      </c>
      <c r="AL548" s="652">
        <v>0</v>
      </c>
      <c r="AM548" s="652">
        <v>0</v>
      </c>
      <c r="AN548" s="652">
        <v>0</v>
      </c>
      <c r="AO548" s="652">
        <v>0</v>
      </c>
      <c r="AP548" s="652">
        <v>0</v>
      </c>
      <c r="AQ548" s="652">
        <v>0</v>
      </c>
      <c r="AR548" s="652">
        <v>0</v>
      </c>
      <c r="AS548" s="652">
        <v>0</v>
      </c>
      <c r="AT548" s="652">
        <v>0</v>
      </c>
      <c r="AU548" s="652">
        <v>0</v>
      </c>
      <c r="AV548" s="652">
        <v>0</v>
      </c>
      <c r="AW548" s="652">
        <v>0</v>
      </c>
      <c r="AX548" s="652">
        <v>0</v>
      </c>
      <c r="AY548" s="652">
        <v>0</v>
      </c>
      <c r="AZ548" s="652">
        <v>0</v>
      </c>
      <c r="BA548" s="652">
        <v>0</v>
      </c>
      <c r="BB548" s="652">
        <v>0</v>
      </c>
      <c r="BC548" s="652">
        <v>0</v>
      </c>
      <c r="BD548" s="652">
        <v>0</v>
      </c>
      <c r="BE548" s="652">
        <v>0</v>
      </c>
      <c r="BF548" s="652">
        <v>0</v>
      </c>
      <c r="BG548" s="652">
        <v>0</v>
      </c>
      <c r="BH548" s="652">
        <v>0</v>
      </c>
      <c r="BI548" s="1476">
        <f t="shared" si="24"/>
        <v>0</v>
      </c>
      <c r="BJ548" s="1476">
        <f t="shared" si="24"/>
        <v>185373.2</v>
      </c>
      <c r="BK548" s="652">
        <f t="shared" si="25"/>
        <v>0</v>
      </c>
      <c r="BL548" s="652">
        <f t="shared" si="26"/>
        <v>185373.2</v>
      </c>
    </row>
    <row r="549" spans="1:64" s="1433" customFormat="1" ht="13.5" thickBot="1">
      <c r="A549" s="1417">
        <v>22.326000000000001</v>
      </c>
      <c r="B549" s="1418" t="s">
        <v>2768</v>
      </c>
      <c r="C549" s="652">
        <v>0</v>
      </c>
      <c r="D549" s="652">
        <v>0</v>
      </c>
      <c r="E549" s="652">
        <v>0</v>
      </c>
      <c r="F549" s="652">
        <v>0</v>
      </c>
      <c r="G549" s="652">
        <v>0</v>
      </c>
      <c r="H549" s="652">
        <v>0</v>
      </c>
      <c r="I549" s="652">
        <v>0</v>
      </c>
      <c r="J549" s="652">
        <v>0</v>
      </c>
      <c r="K549" s="652">
        <v>0</v>
      </c>
      <c r="L549" s="652">
        <v>0</v>
      </c>
      <c r="M549" s="652">
        <v>0</v>
      </c>
      <c r="N549" s="652">
        <v>0</v>
      </c>
      <c r="O549" s="652">
        <v>0</v>
      </c>
      <c r="P549" s="652">
        <v>0</v>
      </c>
      <c r="Q549" s="652">
        <v>0</v>
      </c>
      <c r="R549" s="652">
        <v>0</v>
      </c>
      <c r="S549" s="652"/>
      <c r="T549" s="652"/>
      <c r="U549" s="652"/>
      <c r="V549" s="652"/>
      <c r="W549" s="652">
        <v>0</v>
      </c>
      <c r="X549" s="652">
        <v>0</v>
      </c>
      <c r="Y549" s="652">
        <v>0</v>
      </c>
      <c r="Z549" s="652">
        <v>0</v>
      </c>
      <c r="AA549" s="652">
        <v>0</v>
      </c>
      <c r="AB549" s="652">
        <v>0</v>
      </c>
      <c r="AC549" s="652">
        <v>0</v>
      </c>
      <c r="AD549" s="652">
        <v>0</v>
      </c>
      <c r="AE549" s="652">
        <v>0</v>
      </c>
      <c r="AF549" s="652">
        <v>0</v>
      </c>
      <c r="AG549" s="652">
        <v>0</v>
      </c>
      <c r="AH549" s="652">
        <v>0</v>
      </c>
      <c r="AI549" s="652">
        <v>0</v>
      </c>
      <c r="AJ549" s="652">
        <v>0</v>
      </c>
      <c r="AK549" s="652">
        <v>0</v>
      </c>
      <c r="AL549" s="652">
        <v>0</v>
      </c>
      <c r="AM549" s="652">
        <v>0</v>
      </c>
      <c r="AN549" s="652">
        <v>0</v>
      </c>
      <c r="AO549" s="652">
        <v>0</v>
      </c>
      <c r="AP549" s="652">
        <v>0</v>
      </c>
      <c r="AQ549" s="652">
        <v>0</v>
      </c>
      <c r="AR549" s="652">
        <v>0</v>
      </c>
      <c r="AS549" s="652">
        <v>0</v>
      </c>
      <c r="AT549" s="652">
        <v>0</v>
      </c>
      <c r="AU549" s="652">
        <v>0</v>
      </c>
      <c r="AV549" s="652">
        <v>0</v>
      </c>
      <c r="AW549" s="652">
        <v>0</v>
      </c>
      <c r="AX549" s="652">
        <v>0</v>
      </c>
      <c r="AY549" s="652">
        <v>0</v>
      </c>
      <c r="AZ549" s="652">
        <v>0</v>
      </c>
      <c r="BA549" s="652">
        <v>0</v>
      </c>
      <c r="BB549" s="652">
        <v>0</v>
      </c>
      <c r="BC549" s="652">
        <v>0</v>
      </c>
      <c r="BD549" s="652">
        <v>0</v>
      </c>
      <c r="BE549" s="652">
        <v>0</v>
      </c>
      <c r="BF549" s="652">
        <v>0</v>
      </c>
      <c r="BG549" s="652">
        <v>0</v>
      </c>
      <c r="BH549" s="652">
        <v>0</v>
      </c>
      <c r="BI549" s="1476">
        <f t="shared" si="24"/>
        <v>0</v>
      </c>
      <c r="BJ549" s="1476">
        <f t="shared" si="24"/>
        <v>0</v>
      </c>
      <c r="BK549" s="652">
        <f t="shared" si="25"/>
        <v>0</v>
      </c>
      <c r="BL549" s="652">
        <f t="shared" si="26"/>
        <v>0</v>
      </c>
    </row>
    <row r="550" spans="1:64" s="1433" customFormat="1" ht="13.5" thickBot="1">
      <c r="A550" s="1417">
        <v>22.327000000000002</v>
      </c>
      <c r="B550" s="1418" t="s">
        <v>2769</v>
      </c>
      <c r="C550" s="652">
        <v>0</v>
      </c>
      <c r="D550" s="652">
        <v>0</v>
      </c>
      <c r="E550" s="652">
        <v>0</v>
      </c>
      <c r="F550" s="652">
        <v>0</v>
      </c>
      <c r="G550" s="652">
        <v>0</v>
      </c>
      <c r="H550" s="652">
        <v>0</v>
      </c>
      <c r="I550" s="652">
        <v>0</v>
      </c>
      <c r="J550" s="652">
        <v>0</v>
      </c>
      <c r="K550" s="652">
        <v>0</v>
      </c>
      <c r="L550" s="652">
        <v>0</v>
      </c>
      <c r="M550" s="652">
        <v>0</v>
      </c>
      <c r="N550" s="652">
        <v>0</v>
      </c>
      <c r="O550" s="652">
        <v>0</v>
      </c>
      <c r="P550" s="652">
        <v>0</v>
      </c>
      <c r="Q550" s="652">
        <v>0</v>
      </c>
      <c r="R550" s="652">
        <v>0</v>
      </c>
      <c r="S550" s="652"/>
      <c r="T550" s="652"/>
      <c r="U550" s="652"/>
      <c r="V550" s="652"/>
      <c r="W550" s="652">
        <v>0</v>
      </c>
      <c r="X550" s="652">
        <v>0</v>
      </c>
      <c r="Y550" s="652">
        <v>0</v>
      </c>
      <c r="Z550" s="652">
        <v>0</v>
      </c>
      <c r="AA550" s="652">
        <v>0</v>
      </c>
      <c r="AB550" s="652">
        <v>0</v>
      </c>
      <c r="AC550" s="652">
        <v>0</v>
      </c>
      <c r="AD550" s="652">
        <v>0</v>
      </c>
      <c r="AE550" s="652">
        <v>0</v>
      </c>
      <c r="AF550" s="652">
        <v>0</v>
      </c>
      <c r="AG550" s="652">
        <v>0</v>
      </c>
      <c r="AH550" s="652">
        <v>0</v>
      </c>
      <c r="AI550" s="652">
        <v>0</v>
      </c>
      <c r="AJ550" s="652">
        <v>0</v>
      </c>
      <c r="AK550" s="652">
        <v>0</v>
      </c>
      <c r="AL550" s="652">
        <v>0</v>
      </c>
      <c r="AM550" s="652">
        <v>0</v>
      </c>
      <c r="AN550" s="652">
        <v>0</v>
      </c>
      <c r="AO550" s="652">
        <v>0</v>
      </c>
      <c r="AP550" s="652">
        <v>0</v>
      </c>
      <c r="AQ550" s="652">
        <v>0</v>
      </c>
      <c r="AR550" s="652">
        <v>0</v>
      </c>
      <c r="AS550" s="652">
        <v>0</v>
      </c>
      <c r="AT550" s="652">
        <v>0</v>
      </c>
      <c r="AU550" s="652">
        <v>0</v>
      </c>
      <c r="AV550" s="652">
        <v>0</v>
      </c>
      <c r="AW550" s="652">
        <v>0</v>
      </c>
      <c r="AX550" s="652">
        <v>0</v>
      </c>
      <c r="AY550" s="652">
        <v>0</v>
      </c>
      <c r="AZ550" s="652">
        <v>0</v>
      </c>
      <c r="BA550" s="652">
        <v>0</v>
      </c>
      <c r="BB550" s="652">
        <v>0</v>
      </c>
      <c r="BC550" s="652">
        <v>0</v>
      </c>
      <c r="BD550" s="652">
        <v>0</v>
      </c>
      <c r="BE550" s="652">
        <v>0</v>
      </c>
      <c r="BF550" s="652">
        <v>0</v>
      </c>
      <c r="BG550" s="652">
        <v>0</v>
      </c>
      <c r="BH550" s="652">
        <v>0</v>
      </c>
      <c r="BI550" s="1476">
        <f t="shared" si="24"/>
        <v>0</v>
      </c>
      <c r="BJ550" s="1476">
        <f t="shared" si="24"/>
        <v>0</v>
      </c>
      <c r="BK550" s="652">
        <f t="shared" si="25"/>
        <v>0</v>
      </c>
      <c r="BL550" s="652">
        <f t="shared" si="26"/>
        <v>0</v>
      </c>
    </row>
    <row r="551" spans="1:64" s="1433" customFormat="1" ht="13.5" thickBot="1">
      <c r="A551" s="1417">
        <v>22.327999999999999</v>
      </c>
      <c r="B551" s="1418" t="s">
        <v>2770</v>
      </c>
      <c r="C551" s="652">
        <v>0</v>
      </c>
      <c r="D551" s="652">
        <v>0</v>
      </c>
      <c r="E551" s="652">
        <v>0</v>
      </c>
      <c r="F551" s="652">
        <v>0</v>
      </c>
      <c r="G551" s="652">
        <v>0</v>
      </c>
      <c r="H551" s="652">
        <v>0</v>
      </c>
      <c r="I551" s="652">
        <v>0</v>
      </c>
      <c r="J551" s="652">
        <v>0</v>
      </c>
      <c r="K551" s="652">
        <v>0</v>
      </c>
      <c r="L551" s="652">
        <v>0</v>
      </c>
      <c r="M551" s="652">
        <v>0</v>
      </c>
      <c r="N551" s="652">
        <v>0</v>
      </c>
      <c r="O551" s="652">
        <v>0</v>
      </c>
      <c r="P551" s="652">
        <v>0</v>
      </c>
      <c r="Q551" s="652">
        <v>0</v>
      </c>
      <c r="R551" s="652">
        <v>0</v>
      </c>
      <c r="S551" s="652"/>
      <c r="T551" s="652"/>
      <c r="U551" s="652"/>
      <c r="V551" s="652"/>
      <c r="W551" s="652">
        <v>0</v>
      </c>
      <c r="X551" s="652">
        <v>0</v>
      </c>
      <c r="Y551" s="652">
        <v>0</v>
      </c>
      <c r="Z551" s="652">
        <v>0</v>
      </c>
      <c r="AA551" s="652">
        <v>0</v>
      </c>
      <c r="AB551" s="652">
        <v>0</v>
      </c>
      <c r="AC551" s="652">
        <v>0</v>
      </c>
      <c r="AD551" s="652">
        <v>0</v>
      </c>
      <c r="AE551" s="652">
        <v>0</v>
      </c>
      <c r="AF551" s="652">
        <v>0</v>
      </c>
      <c r="AG551" s="652">
        <v>0</v>
      </c>
      <c r="AH551" s="652">
        <v>0</v>
      </c>
      <c r="AI551" s="652">
        <v>0</v>
      </c>
      <c r="AJ551" s="652">
        <v>0</v>
      </c>
      <c r="AK551" s="652">
        <v>0</v>
      </c>
      <c r="AL551" s="652">
        <v>0</v>
      </c>
      <c r="AM551" s="652">
        <v>0</v>
      </c>
      <c r="AN551" s="652">
        <v>0</v>
      </c>
      <c r="AO551" s="652">
        <v>0</v>
      </c>
      <c r="AP551" s="652">
        <v>0</v>
      </c>
      <c r="AQ551" s="652">
        <v>0</v>
      </c>
      <c r="AR551" s="652">
        <v>0</v>
      </c>
      <c r="AS551" s="652">
        <v>0</v>
      </c>
      <c r="AT551" s="652">
        <v>0</v>
      </c>
      <c r="AU551" s="652">
        <v>0</v>
      </c>
      <c r="AV551" s="652">
        <v>0</v>
      </c>
      <c r="AW551" s="652">
        <v>0</v>
      </c>
      <c r="AX551" s="652">
        <v>0</v>
      </c>
      <c r="AY551" s="652">
        <v>0</v>
      </c>
      <c r="AZ551" s="652">
        <v>0</v>
      </c>
      <c r="BA551" s="652">
        <v>0</v>
      </c>
      <c r="BB551" s="652">
        <v>0</v>
      </c>
      <c r="BC551" s="652">
        <v>0</v>
      </c>
      <c r="BD551" s="652">
        <v>0</v>
      </c>
      <c r="BE551" s="652">
        <v>0</v>
      </c>
      <c r="BF551" s="652">
        <v>0</v>
      </c>
      <c r="BG551" s="652">
        <v>0</v>
      </c>
      <c r="BH551" s="652">
        <v>0</v>
      </c>
      <c r="BI551" s="1476">
        <f t="shared" si="24"/>
        <v>0</v>
      </c>
      <c r="BJ551" s="1476">
        <f t="shared" si="24"/>
        <v>0</v>
      </c>
      <c r="BK551" s="652">
        <f t="shared" si="25"/>
        <v>0</v>
      </c>
      <c r="BL551" s="652">
        <f t="shared" si="26"/>
        <v>0</v>
      </c>
    </row>
    <row r="552" spans="1:64" s="1433" customFormat="1" ht="13.5" thickBot="1">
      <c r="A552" s="1417">
        <v>22.329000000000001</v>
      </c>
      <c r="B552" s="1418" t="s">
        <v>2771</v>
      </c>
      <c r="C552" s="652">
        <v>0</v>
      </c>
      <c r="D552" s="652">
        <v>0</v>
      </c>
      <c r="E552" s="652">
        <v>0</v>
      </c>
      <c r="F552" s="652">
        <v>0</v>
      </c>
      <c r="G552" s="652">
        <v>0</v>
      </c>
      <c r="H552" s="652">
        <v>0</v>
      </c>
      <c r="I552" s="652">
        <v>0</v>
      </c>
      <c r="J552" s="652">
        <v>0</v>
      </c>
      <c r="K552" s="652">
        <v>0</v>
      </c>
      <c r="L552" s="652">
        <v>0</v>
      </c>
      <c r="M552" s="652">
        <v>0</v>
      </c>
      <c r="N552" s="652">
        <v>0</v>
      </c>
      <c r="O552" s="652">
        <v>0</v>
      </c>
      <c r="P552" s="652">
        <v>0</v>
      </c>
      <c r="Q552" s="652">
        <v>0</v>
      </c>
      <c r="R552" s="652">
        <v>0</v>
      </c>
      <c r="S552" s="652"/>
      <c r="T552" s="652"/>
      <c r="U552" s="652"/>
      <c r="V552" s="652"/>
      <c r="W552" s="652">
        <v>0</v>
      </c>
      <c r="X552" s="652">
        <v>0</v>
      </c>
      <c r="Y552" s="652">
        <v>0</v>
      </c>
      <c r="Z552" s="652">
        <v>0</v>
      </c>
      <c r="AA552" s="652">
        <v>0</v>
      </c>
      <c r="AB552" s="652">
        <v>0</v>
      </c>
      <c r="AC552" s="652">
        <v>0</v>
      </c>
      <c r="AD552" s="652">
        <v>0</v>
      </c>
      <c r="AE552" s="652">
        <v>0</v>
      </c>
      <c r="AF552" s="652">
        <v>0</v>
      </c>
      <c r="AG552" s="652">
        <v>0</v>
      </c>
      <c r="AH552" s="652">
        <v>0</v>
      </c>
      <c r="AI552" s="652">
        <v>0</v>
      </c>
      <c r="AJ552" s="652">
        <v>0</v>
      </c>
      <c r="AK552" s="652">
        <v>0</v>
      </c>
      <c r="AL552" s="652">
        <v>0</v>
      </c>
      <c r="AM552" s="652">
        <v>0</v>
      </c>
      <c r="AN552" s="652">
        <v>0</v>
      </c>
      <c r="AO552" s="652">
        <v>0</v>
      </c>
      <c r="AP552" s="652">
        <v>0</v>
      </c>
      <c r="AQ552" s="652">
        <v>0</v>
      </c>
      <c r="AR552" s="652">
        <v>0</v>
      </c>
      <c r="AS552" s="652">
        <v>0</v>
      </c>
      <c r="AT552" s="652">
        <v>0</v>
      </c>
      <c r="AU552" s="652">
        <v>0</v>
      </c>
      <c r="AV552" s="652">
        <v>0</v>
      </c>
      <c r="AW552" s="652">
        <v>0</v>
      </c>
      <c r="AX552" s="652">
        <v>0</v>
      </c>
      <c r="AY552" s="652">
        <v>0</v>
      </c>
      <c r="AZ552" s="652">
        <v>0</v>
      </c>
      <c r="BA552" s="652">
        <v>0</v>
      </c>
      <c r="BB552" s="652">
        <v>0</v>
      </c>
      <c r="BC552" s="652">
        <v>0</v>
      </c>
      <c r="BD552" s="652">
        <v>0</v>
      </c>
      <c r="BE552" s="652">
        <v>0</v>
      </c>
      <c r="BF552" s="652">
        <v>0</v>
      </c>
      <c r="BG552" s="652">
        <v>0</v>
      </c>
      <c r="BH552" s="652">
        <v>0</v>
      </c>
      <c r="BI552" s="1476">
        <f t="shared" si="24"/>
        <v>0</v>
      </c>
      <c r="BJ552" s="1476">
        <f t="shared" si="24"/>
        <v>0</v>
      </c>
      <c r="BK552" s="652">
        <f t="shared" si="25"/>
        <v>0</v>
      </c>
      <c r="BL552" s="652">
        <f t="shared" si="26"/>
        <v>0</v>
      </c>
    </row>
    <row r="553" spans="1:64" s="1433" customFormat="1" ht="13.5" thickBot="1">
      <c r="A553" s="1422">
        <v>22.33</v>
      </c>
      <c r="B553" s="1418" t="s">
        <v>2772</v>
      </c>
      <c r="C553" s="652">
        <v>0</v>
      </c>
      <c r="D553" s="652">
        <v>0</v>
      </c>
      <c r="E553" s="652">
        <v>0</v>
      </c>
      <c r="F553" s="652">
        <v>0</v>
      </c>
      <c r="G553" s="652">
        <v>0</v>
      </c>
      <c r="H553" s="652">
        <v>0</v>
      </c>
      <c r="I553" s="652">
        <v>0</v>
      </c>
      <c r="J553" s="652">
        <v>0</v>
      </c>
      <c r="K553" s="652">
        <v>0</v>
      </c>
      <c r="L553" s="652">
        <v>0</v>
      </c>
      <c r="M553" s="652">
        <v>0</v>
      </c>
      <c r="N553" s="652">
        <v>0</v>
      </c>
      <c r="O553" s="652">
        <v>0</v>
      </c>
      <c r="P553" s="652">
        <v>0</v>
      </c>
      <c r="Q553" s="652">
        <v>0</v>
      </c>
      <c r="R553" s="652">
        <v>0</v>
      </c>
      <c r="S553" s="652"/>
      <c r="T553" s="652"/>
      <c r="U553" s="652"/>
      <c r="V553" s="652"/>
      <c r="W553" s="652">
        <v>0</v>
      </c>
      <c r="X553" s="652">
        <v>0</v>
      </c>
      <c r="Y553" s="652">
        <v>0</v>
      </c>
      <c r="Z553" s="652">
        <v>0</v>
      </c>
      <c r="AA553" s="652">
        <v>0</v>
      </c>
      <c r="AB553" s="652">
        <v>0</v>
      </c>
      <c r="AC553" s="652">
        <v>0</v>
      </c>
      <c r="AD553" s="652">
        <v>0</v>
      </c>
      <c r="AE553" s="652">
        <v>0</v>
      </c>
      <c r="AF553" s="652">
        <v>0</v>
      </c>
      <c r="AG553" s="652">
        <v>0</v>
      </c>
      <c r="AH553" s="652">
        <v>0</v>
      </c>
      <c r="AI553" s="652">
        <v>0</v>
      </c>
      <c r="AJ553" s="652">
        <v>0</v>
      </c>
      <c r="AK553" s="652">
        <v>0</v>
      </c>
      <c r="AL553" s="652">
        <v>0</v>
      </c>
      <c r="AM553" s="652">
        <v>0</v>
      </c>
      <c r="AN553" s="652">
        <v>0</v>
      </c>
      <c r="AO553" s="652">
        <v>0</v>
      </c>
      <c r="AP553" s="652">
        <v>0</v>
      </c>
      <c r="AQ553" s="652">
        <v>0</v>
      </c>
      <c r="AR553" s="652">
        <v>0</v>
      </c>
      <c r="AS553" s="652">
        <v>0</v>
      </c>
      <c r="AT553" s="652">
        <v>0</v>
      </c>
      <c r="AU553" s="652">
        <v>0</v>
      </c>
      <c r="AV553" s="652">
        <v>0</v>
      </c>
      <c r="AW553" s="652">
        <v>0</v>
      </c>
      <c r="AX553" s="652">
        <v>0</v>
      </c>
      <c r="AY553" s="652">
        <v>0</v>
      </c>
      <c r="AZ553" s="652">
        <v>0</v>
      </c>
      <c r="BA553" s="652">
        <v>0</v>
      </c>
      <c r="BB553" s="652">
        <v>0</v>
      </c>
      <c r="BC553" s="652">
        <v>0</v>
      </c>
      <c r="BD553" s="652">
        <v>0</v>
      </c>
      <c r="BE553" s="652">
        <v>0</v>
      </c>
      <c r="BF553" s="652">
        <v>0</v>
      </c>
      <c r="BG553" s="652">
        <v>0</v>
      </c>
      <c r="BH553" s="652">
        <v>0</v>
      </c>
      <c r="BI553" s="1476">
        <f t="shared" si="24"/>
        <v>0</v>
      </c>
      <c r="BJ553" s="1476">
        <f t="shared" si="24"/>
        <v>0</v>
      </c>
      <c r="BK553" s="652">
        <f t="shared" si="25"/>
        <v>0</v>
      </c>
      <c r="BL553" s="652">
        <f t="shared" si="26"/>
        <v>0</v>
      </c>
    </row>
    <row r="554" spans="1:64" s="1433" customFormat="1" ht="13.5" thickBot="1">
      <c r="A554" s="1417">
        <v>22.332999999999998</v>
      </c>
      <c r="B554" s="1418" t="s">
        <v>2773</v>
      </c>
      <c r="C554" s="652">
        <v>0</v>
      </c>
      <c r="D554" s="652">
        <v>0</v>
      </c>
      <c r="E554" s="652">
        <v>0</v>
      </c>
      <c r="F554" s="652">
        <v>0</v>
      </c>
      <c r="G554" s="652">
        <v>0</v>
      </c>
      <c r="H554" s="652">
        <v>0</v>
      </c>
      <c r="I554" s="652">
        <v>0</v>
      </c>
      <c r="J554" s="652">
        <v>0</v>
      </c>
      <c r="K554" s="652">
        <v>0</v>
      </c>
      <c r="L554" s="652">
        <v>0</v>
      </c>
      <c r="M554" s="652">
        <v>0</v>
      </c>
      <c r="N554" s="652">
        <v>0</v>
      </c>
      <c r="O554" s="652">
        <v>0</v>
      </c>
      <c r="P554" s="652">
        <v>0</v>
      </c>
      <c r="Q554" s="652">
        <v>0</v>
      </c>
      <c r="R554" s="652">
        <v>0</v>
      </c>
      <c r="S554" s="652"/>
      <c r="T554" s="652"/>
      <c r="U554" s="652"/>
      <c r="V554" s="652"/>
      <c r="W554" s="652">
        <v>0</v>
      </c>
      <c r="X554" s="652">
        <v>0</v>
      </c>
      <c r="Y554" s="652">
        <v>0</v>
      </c>
      <c r="Z554" s="652">
        <v>0</v>
      </c>
      <c r="AA554" s="652">
        <v>0</v>
      </c>
      <c r="AB554" s="652">
        <v>0</v>
      </c>
      <c r="AC554" s="652">
        <v>0</v>
      </c>
      <c r="AD554" s="652">
        <v>0</v>
      </c>
      <c r="AE554" s="652">
        <v>0</v>
      </c>
      <c r="AF554" s="652">
        <v>0</v>
      </c>
      <c r="AG554" s="652">
        <v>0</v>
      </c>
      <c r="AH554" s="652">
        <v>0</v>
      </c>
      <c r="AI554" s="652">
        <v>0</v>
      </c>
      <c r="AJ554" s="652">
        <v>0</v>
      </c>
      <c r="AK554" s="652">
        <v>0</v>
      </c>
      <c r="AL554" s="652">
        <v>0</v>
      </c>
      <c r="AM554" s="652">
        <v>0</v>
      </c>
      <c r="AN554" s="652">
        <v>0</v>
      </c>
      <c r="AO554" s="652">
        <v>0</v>
      </c>
      <c r="AP554" s="652">
        <v>0</v>
      </c>
      <c r="AQ554" s="652">
        <v>0</v>
      </c>
      <c r="AR554" s="652">
        <v>0</v>
      </c>
      <c r="AS554" s="652">
        <v>0</v>
      </c>
      <c r="AT554" s="652">
        <v>0</v>
      </c>
      <c r="AU554" s="652">
        <v>0</v>
      </c>
      <c r="AV554" s="652">
        <v>0</v>
      </c>
      <c r="AW554" s="652">
        <v>0</v>
      </c>
      <c r="AX554" s="652">
        <v>0</v>
      </c>
      <c r="AY554" s="652">
        <v>0</v>
      </c>
      <c r="AZ554" s="652">
        <v>0</v>
      </c>
      <c r="BA554" s="652">
        <v>0</v>
      </c>
      <c r="BB554" s="652">
        <v>0</v>
      </c>
      <c r="BC554" s="652">
        <v>0</v>
      </c>
      <c r="BD554" s="652">
        <v>0</v>
      </c>
      <c r="BE554" s="652">
        <v>0</v>
      </c>
      <c r="BF554" s="652">
        <v>0</v>
      </c>
      <c r="BG554" s="652">
        <v>0</v>
      </c>
      <c r="BH554" s="652">
        <v>0</v>
      </c>
      <c r="BI554" s="1476">
        <f t="shared" si="24"/>
        <v>0</v>
      </c>
      <c r="BJ554" s="1476">
        <f t="shared" si="24"/>
        <v>0</v>
      </c>
      <c r="BK554" s="652">
        <f t="shared" si="25"/>
        <v>0</v>
      </c>
      <c r="BL554" s="652">
        <f t="shared" si="26"/>
        <v>0</v>
      </c>
    </row>
    <row r="555" spans="1:64" s="1433" customFormat="1" ht="13.5" thickBot="1">
      <c r="A555" s="1417">
        <v>22.338999999999999</v>
      </c>
      <c r="B555" s="1418" t="s">
        <v>2774</v>
      </c>
      <c r="C555" s="652">
        <v>0</v>
      </c>
      <c r="D555" s="652">
        <v>0</v>
      </c>
      <c r="E555" s="652">
        <v>0</v>
      </c>
      <c r="F555" s="652">
        <v>0</v>
      </c>
      <c r="G555" s="652">
        <v>0</v>
      </c>
      <c r="H555" s="652">
        <v>0</v>
      </c>
      <c r="I555" s="652">
        <v>0</v>
      </c>
      <c r="J555" s="652">
        <v>0</v>
      </c>
      <c r="K555" s="652">
        <v>0</v>
      </c>
      <c r="L555" s="652">
        <v>0</v>
      </c>
      <c r="M555" s="652">
        <v>0</v>
      </c>
      <c r="N555" s="652">
        <v>0</v>
      </c>
      <c r="O555" s="652">
        <v>0</v>
      </c>
      <c r="P555" s="652">
        <v>0</v>
      </c>
      <c r="Q555" s="652">
        <v>0</v>
      </c>
      <c r="R555" s="652">
        <v>0</v>
      </c>
      <c r="S555" s="652"/>
      <c r="T555" s="652"/>
      <c r="U555" s="652"/>
      <c r="V555" s="652"/>
      <c r="W555" s="652">
        <v>0</v>
      </c>
      <c r="X555" s="652">
        <v>0</v>
      </c>
      <c r="Y555" s="652">
        <v>0</v>
      </c>
      <c r="Z555" s="652">
        <v>9579.3700000000008</v>
      </c>
      <c r="AA555" s="652">
        <v>0</v>
      </c>
      <c r="AB555" s="652">
        <v>0</v>
      </c>
      <c r="AC555" s="652">
        <v>0</v>
      </c>
      <c r="AD555" s="652">
        <v>0</v>
      </c>
      <c r="AE555" s="652">
        <v>0</v>
      </c>
      <c r="AF555" s="652">
        <v>0</v>
      </c>
      <c r="AG555" s="652">
        <v>0</v>
      </c>
      <c r="AH555" s="652">
        <v>0</v>
      </c>
      <c r="AI555" s="652">
        <v>0</v>
      </c>
      <c r="AJ555" s="652">
        <v>0</v>
      </c>
      <c r="AK555" s="652">
        <v>0</v>
      </c>
      <c r="AL555" s="652">
        <v>0</v>
      </c>
      <c r="AM555" s="652">
        <v>0</v>
      </c>
      <c r="AN555" s="652">
        <v>0</v>
      </c>
      <c r="AO555" s="652">
        <v>0</v>
      </c>
      <c r="AP555" s="652">
        <v>0</v>
      </c>
      <c r="AQ555" s="652">
        <v>0</v>
      </c>
      <c r="AR555" s="652">
        <v>0</v>
      </c>
      <c r="AS555" s="652">
        <v>0</v>
      </c>
      <c r="AT555" s="652">
        <v>0</v>
      </c>
      <c r="AU555" s="652">
        <v>0</v>
      </c>
      <c r="AV555" s="652">
        <v>0</v>
      </c>
      <c r="AW555" s="652">
        <v>0</v>
      </c>
      <c r="AX555" s="652">
        <v>0</v>
      </c>
      <c r="AY555" s="652">
        <v>0</v>
      </c>
      <c r="AZ555" s="652">
        <v>0</v>
      </c>
      <c r="BA555" s="652">
        <v>0</v>
      </c>
      <c r="BB555" s="652">
        <v>0</v>
      </c>
      <c r="BC555" s="652">
        <v>0</v>
      </c>
      <c r="BD555" s="652">
        <v>0</v>
      </c>
      <c r="BE555" s="652">
        <v>0</v>
      </c>
      <c r="BF555" s="652">
        <v>0</v>
      </c>
      <c r="BG555" s="652">
        <v>0</v>
      </c>
      <c r="BH555" s="652">
        <v>0</v>
      </c>
      <c r="BI555" s="1476">
        <f t="shared" si="24"/>
        <v>0</v>
      </c>
      <c r="BJ555" s="1476">
        <f t="shared" si="24"/>
        <v>9579.3700000000008</v>
      </c>
      <c r="BK555" s="652">
        <f t="shared" si="25"/>
        <v>0</v>
      </c>
      <c r="BL555" s="652">
        <f t="shared" si="26"/>
        <v>9579.3700000000008</v>
      </c>
    </row>
    <row r="556" spans="1:64" s="1421" customFormat="1" ht="13.5" thickBot="1">
      <c r="A556" s="1471" t="s">
        <v>1125</v>
      </c>
      <c r="B556" s="1478" t="s">
        <v>2728</v>
      </c>
      <c r="C556" s="652">
        <v>0</v>
      </c>
      <c r="D556" s="652">
        <v>0</v>
      </c>
      <c r="E556" s="652">
        <v>0</v>
      </c>
      <c r="F556" s="652">
        <v>0</v>
      </c>
      <c r="G556" s="652">
        <v>0</v>
      </c>
      <c r="H556" s="652">
        <v>0</v>
      </c>
      <c r="I556" s="652">
        <v>0</v>
      </c>
      <c r="J556" s="652">
        <v>0</v>
      </c>
      <c r="K556" s="652">
        <v>0</v>
      </c>
      <c r="L556" s="652">
        <v>0</v>
      </c>
      <c r="M556" s="652">
        <v>0</v>
      </c>
      <c r="N556" s="652">
        <v>0</v>
      </c>
      <c r="O556" s="652">
        <v>0</v>
      </c>
      <c r="P556" s="652">
        <v>0</v>
      </c>
      <c r="Q556" s="652">
        <v>0</v>
      </c>
      <c r="R556" s="652">
        <v>0</v>
      </c>
      <c r="S556" s="652"/>
      <c r="T556" s="652"/>
      <c r="U556" s="652"/>
      <c r="V556" s="652"/>
      <c r="W556" s="652">
        <v>0</v>
      </c>
      <c r="X556" s="652">
        <v>0</v>
      </c>
      <c r="Y556" s="652">
        <v>0</v>
      </c>
      <c r="Z556" s="652">
        <v>0</v>
      </c>
      <c r="AA556" s="652">
        <v>0</v>
      </c>
      <c r="AB556" s="652">
        <v>0</v>
      </c>
      <c r="AC556" s="652">
        <v>0</v>
      </c>
      <c r="AD556" s="652">
        <v>0</v>
      </c>
      <c r="AE556" s="652">
        <v>0</v>
      </c>
      <c r="AF556" s="652">
        <v>0</v>
      </c>
      <c r="AG556" s="652">
        <v>0</v>
      </c>
      <c r="AH556" s="652">
        <v>0</v>
      </c>
      <c r="AI556" s="652">
        <v>0</v>
      </c>
      <c r="AJ556" s="652">
        <v>0</v>
      </c>
      <c r="AK556" s="652">
        <v>0</v>
      </c>
      <c r="AL556" s="652">
        <v>0</v>
      </c>
      <c r="AM556" s="652">
        <v>0</v>
      </c>
      <c r="AN556" s="652">
        <v>0</v>
      </c>
      <c r="AO556" s="652">
        <v>0</v>
      </c>
      <c r="AP556" s="652">
        <v>0</v>
      </c>
      <c r="AQ556" s="652">
        <v>0</v>
      </c>
      <c r="AR556" s="652">
        <v>0</v>
      </c>
      <c r="AS556" s="652">
        <v>0</v>
      </c>
      <c r="AT556" s="652">
        <v>0</v>
      </c>
      <c r="AU556" s="652">
        <v>0</v>
      </c>
      <c r="AV556" s="652">
        <v>0</v>
      </c>
      <c r="AW556" s="652">
        <v>0</v>
      </c>
      <c r="AX556" s="652">
        <v>0</v>
      </c>
      <c r="AY556" s="652">
        <v>0</v>
      </c>
      <c r="AZ556" s="652">
        <v>0</v>
      </c>
      <c r="BA556" s="652">
        <v>0</v>
      </c>
      <c r="BB556" s="652">
        <v>0</v>
      </c>
      <c r="BC556" s="652">
        <v>0</v>
      </c>
      <c r="BD556" s="652">
        <v>0</v>
      </c>
      <c r="BE556" s="652">
        <v>0</v>
      </c>
      <c r="BF556" s="652">
        <v>0</v>
      </c>
      <c r="BG556" s="652">
        <v>0</v>
      </c>
      <c r="BH556" s="652">
        <v>0</v>
      </c>
      <c r="BI556" s="1476">
        <f t="shared" si="24"/>
        <v>0</v>
      </c>
      <c r="BJ556" s="1476">
        <f t="shared" si="24"/>
        <v>0</v>
      </c>
      <c r="BK556" s="652">
        <f t="shared" si="25"/>
        <v>0</v>
      </c>
      <c r="BL556" s="652">
        <f t="shared" si="26"/>
        <v>0</v>
      </c>
    </row>
    <row r="557" spans="1:64" s="1421" customFormat="1" ht="13.5" thickBot="1">
      <c r="A557" s="1471" t="s">
        <v>457</v>
      </c>
      <c r="B557" s="1477" t="s">
        <v>2775</v>
      </c>
      <c r="C557" s="652">
        <v>0</v>
      </c>
      <c r="D557" s="652">
        <v>0</v>
      </c>
      <c r="E557" s="652">
        <v>0</v>
      </c>
      <c r="F557" s="652">
        <v>0</v>
      </c>
      <c r="G557" s="652">
        <v>0</v>
      </c>
      <c r="H557" s="652">
        <v>0</v>
      </c>
      <c r="I557" s="652">
        <v>0</v>
      </c>
      <c r="J557" s="652">
        <v>0</v>
      </c>
      <c r="K557" s="652">
        <v>0</v>
      </c>
      <c r="L557" s="652">
        <v>0</v>
      </c>
      <c r="M557" s="652">
        <v>0</v>
      </c>
      <c r="N557" s="652">
        <v>0</v>
      </c>
      <c r="O557" s="652">
        <v>0</v>
      </c>
      <c r="P557" s="652">
        <v>0</v>
      </c>
      <c r="Q557" s="652">
        <v>0</v>
      </c>
      <c r="R557" s="652">
        <v>0</v>
      </c>
      <c r="S557" s="652"/>
      <c r="T557" s="652"/>
      <c r="U557" s="652"/>
      <c r="V557" s="652"/>
      <c r="W557" s="652">
        <v>0</v>
      </c>
      <c r="X557" s="652">
        <v>0</v>
      </c>
      <c r="Y557" s="652">
        <v>0</v>
      </c>
      <c r="Z557" s="652">
        <v>0</v>
      </c>
      <c r="AA557" s="652">
        <v>0</v>
      </c>
      <c r="AB557" s="652">
        <v>0</v>
      </c>
      <c r="AC557" s="652">
        <v>0</v>
      </c>
      <c r="AD557" s="652">
        <v>0</v>
      </c>
      <c r="AE557" s="652">
        <v>0</v>
      </c>
      <c r="AF557" s="652">
        <v>0</v>
      </c>
      <c r="AG557" s="652">
        <v>0</v>
      </c>
      <c r="AH557" s="652">
        <v>0</v>
      </c>
      <c r="AI557" s="652">
        <v>0</v>
      </c>
      <c r="AJ557" s="652">
        <v>0</v>
      </c>
      <c r="AK557" s="652">
        <v>0</v>
      </c>
      <c r="AL557" s="652">
        <v>0</v>
      </c>
      <c r="AM557" s="652">
        <v>0</v>
      </c>
      <c r="AN557" s="652">
        <v>0</v>
      </c>
      <c r="AO557" s="652">
        <v>0</v>
      </c>
      <c r="AP557" s="652">
        <v>0</v>
      </c>
      <c r="AQ557" s="652">
        <v>0</v>
      </c>
      <c r="AR557" s="652">
        <v>0</v>
      </c>
      <c r="AS557" s="652">
        <v>0</v>
      </c>
      <c r="AT557" s="652">
        <v>0</v>
      </c>
      <c r="AU557" s="652">
        <v>0</v>
      </c>
      <c r="AV557" s="652">
        <v>0</v>
      </c>
      <c r="AW557" s="652">
        <v>0</v>
      </c>
      <c r="AX557" s="652">
        <v>0</v>
      </c>
      <c r="AY557" s="652">
        <v>0</v>
      </c>
      <c r="AZ557" s="652">
        <v>0</v>
      </c>
      <c r="BA557" s="652">
        <v>0</v>
      </c>
      <c r="BB557" s="652">
        <v>0</v>
      </c>
      <c r="BC557" s="652">
        <v>0</v>
      </c>
      <c r="BD557" s="652">
        <v>0</v>
      </c>
      <c r="BE557" s="652">
        <v>0</v>
      </c>
      <c r="BF557" s="652">
        <v>0</v>
      </c>
      <c r="BG557" s="652">
        <v>0</v>
      </c>
      <c r="BH557" s="652">
        <v>0</v>
      </c>
      <c r="BI557" s="1476">
        <f t="shared" si="24"/>
        <v>0</v>
      </c>
      <c r="BJ557" s="1476">
        <f t="shared" si="24"/>
        <v>0</v>
      </c>
      <c r="BK557" s="652">
        <f t="shared" si="25"/>
        <v>0</v>
      </c>
      <c r="BL557" s="652">
        <f t="shared" si="26"/>
        <v>0</v>
      </c>
    </row>
    <row r="558" spans="1:64" s="1433" customFormat="1" ht="13.5" thickBot="1">
      <c r="A558" s="1417">
        <v>22.401</v>
      </c>
      <c r="B558" s="1419" t="s">
        <v>2776</v>
      </c>
      <c r="C558" s="652">
        <v>0</v>
      </c>
      <c r="D558" s="652">
        <v>0</v>
      </c>
      <c r="E558" s="652">
        <v>0</v>
      </c>
      <c r="F558" s="652">
        <v>0</v>
      </c>
      <c r="G558" s="652">
        <v>0</v>
      </c>
      <c r="H558" s="652">
        <v>0</v>
      </c>
      <c r="I558" s="652">
        <v>0</v>
      </c>
      <c r="J558" s="652">
        <v>0</v>
      </c>
      <c r="K558" s="652">
        <v>0</v>
      </c>
      <c r="L558" s="652">
        <v>0</v>
      </c>
      <c r="M558" s="652">
        <v>0</v>
      </c>
      <c r="N558" s="652">
        <v>0</v>
      </c>
      <c r="O558" s="652">
        <v>0</v>
      </c>
      <c r="P558" s="652">
        <v>0</v>
      </c>
      <c r="Q558" s="652">
        <v>0</v>
      </c>
      <c r="R558" s="652">
        <v>0</v>
      </c>
      <c r="S558" s="652"/>
      <c r="T558" s="652"/>
      <c r="U558" s="652"/>
      <c r="V558" s="652"/>
      <c r="W558" s="652">
        <v>0</v>
      </c>
      <c r="X558" s="652">
        <v>0</v>
      </c>
      <c r="Y558" s="652">
        <v>0</v>
      </c>
      <c r="Z558" s="652">
        <v>0</v>
      </c>
      <c r="AA558" s="652">
        <v>0</v>
      </c>
      <c r="AB558" s="652">
        <v>0</v>
      </c>
      <c r="AC558" s="652">
        <v>0</v>
      </c>
      <c r="AD558" s="652">
        <v>0</v>
      </c>
      <c r="AE558" s="652">
        <v>0</v>
      </c>
      <c r="AF558" s="652">
        <v>0</v>
      </c>
      <c r="AG558" s="652">
        <v>0</v>
      </c>
      <c r="AH558" s="652">
        <v>0</v>
      </c>
      <c r="AI558" s="652">
        <v>0</v>
      </c>
      <c r="AJ558" s="652">
        <v>0</v>
      </c>
      <c r="AK558" s="652">
        <v>0</v>
      </c>
      <c r="AL558" s="652">
        <v>0</v>
      </c>
      <c r="AM558" s="652">
        <v>0</v>
      </c>
      <c r="AN558" s="652">
        <v>0</v>
      </c>
      <c r="AO558" s="652">
        <v>0</v>
      </c>
      <c r="AP558" s="652">
        <v>0</v>
      </c>
      <c r="AQ558" s="652">
        <v>0</v>
      </c>
      <c r="AR558" s="652">
        <v>0</v>
      </c>
      <c r="AS558" s="652">
        <v>0</v>
      </c>
      <c r="AT558" s="652">
        <v>0</v>
      </c>
      <c r="AU558" s="652">
        <v>0</v>
      </c>
      <c r="AV558" s="652">
        <v>0</v>
      </c>
      <c r="AW558" s="652">
        <v>0</v>
      </c>
      <c r="AX558" s="652">
        <v>0</v>
      </c>
      <c r="AY558" s="652">
        <v>0</v>
      </c>
      <c r="AZ558" s="652">
        <v>0</v>
      </c>
      <c r="BA558" s="652">
        <v>0</v>
      </c>
      <c r="BB558" s="652">
        <v>0</v>
      </c>
      <c r="BC558" s="652">
        <v>0</v>
      </c>
      <c r="BD558" s="652">
        <v>0</v>
      </c>
      <c r="BE558" s="652">
        <v>0</v>
      </c>
      <c r="BF558" s="652">
        <v>0</v>
      </c>
      <c r="BG558" s="652">
        <v>0</v>
      </c>
      <c r="BH558" s="652">
        <v>0</v>
      </c>
      <c r="BI558" s="1476">
        <f t="shared" si="24"/>
        <v>0</v>
      </c>
      <c r="BJ558" s="1476">
        <f t="shared" si="24"/>
        <v>0</v>
      </c>
      <c r="BK558" s="652">
        <f t="shared" si="25"/>
        <v>0</v>
      </c>
      <c r="BL558" s="652">
        <f t="shared" si="26"/>
        <v>0</v>
      </c>
    </row>
    <row r="559" spans="1:64" s="1433" customFormat="1" ht="13.5" thickBot="1">
      <c r="A559" s="1417">
        <v>22.402999999999999</v>
      </c>
      <c r="B559" s="1419" t="s">
        <v>2777</v>
      </c>
      <c r="C559" s="652">
        <v>0</v>
      </c>
      <c r="D559" s="652">
        <v>0</v>
      </c>
      <c r="E559" s="652">
        <v>0</v>
      </c>
      <c r="F559" s="652">
        <v>0</v>
      </c>
      <c r="G559" s="652">
        <v>0</v>
      </c>
      <c r="H559" s="652">
        <v>0</v>
      </c>
      <c r="I559" s="652">
        <v>0</v>
      </c>
      <c r="J559" s="652">
        <v>0</v>
      </c>
      <c r="K559" s="652">
        <v>0</v>
      </c>
      <c r="L559" s="652">
        <v>0</v>
      </c>
      <c r="M559" s="652">
        <v>0</v>
      </c>
      <c r="N559" s="652">
        <v>0</v>
      </c>
      <c r="O559" s="652">
        <v>0</v>
      </c>
      <c r="P559" s="652">
        <v>0</v>
      </c>
      <c r="Q559" s="652">
        <v>0</v>
      </c>
      <c r="R559" s="652">
        <v>0</v>
      </c>
      <c r="S559" s="652"/>
      <c r="T559" s="652"/>
      <c r="U559" s="652"/>
      <c r="V559" s="652"/>
      <c r="W559" s="652">
        <v>0</v>
      </c>
      <c r="X559" s="652">
        <v>0</v>
      </c>
      <c r="Y559" s="652">
        <v>0</v>
      </c>
      <c r="Z559" s="652">
        <v>0</v>
      </c>
      <c r="AA559" s="652">
        <v>0</v>
      </c>
      <c r="AB559" s="652">
        <v>0</v>
      </c>
      <c r="AC559" s="652">
        <v>0</v>
      </c>
      <c r="AD559" s="652">
        <v>0</v>
      </c>
      <c r="AE559" s="652">
        <v>0</v>
      </c>
      <c r="AF559" s="652">
        <v>0</v>
      </c>
      <c r="AG559" s="652">
        <v>0</v>
      </c>
      <c r="AH559" s="652">
        <v>0</v>
      </c>
      <c r="AI559" s="652">
        <v>0</v>
      </c>
      <c r="AJ559" s="652">
        <v>0</v>
      </c>
      <c r="AK559" s="652">
        <v>0</v>
      </c>
      <c r="AL559" s="652">
        <v>0</v>
      </c>
      <c r="AM559" s="652">
        <v>0</v>
      </c>
      <c r="AN559" s="652">
        <v>0</v>
      </c>
      <c r="AO559" s="652">
        <v>0</v>
      </c>
      <c r="AP559" s="652">
        <v>0</v>
      </c>
      <c r="AQ559" s="652">
        <v>0</v>
      </c>
      <c r="AR559" s="652">
        <v>0</v>
      </c>
      <c r="AS559" s="652">
        <v>0</v>
      </c>
      <c r="AT559" s="652">
        <v>0</v>
      </c>
      <c r="AU559" s="652">
        <v>0</v>
      </c>
      <c r="AV559" s="652">
        <v>0</v>
      </c>
      <c r="AW559" s="652">
        <v>0</v>
      </c>
      <c r="AX559" s="652">
        <v>0</v>
      </c>
      <c r="AY559" s="652">
        <v>0</v>
      </c>
      <c r="AZ559" s="652">
        <v>0</v>
      </c>
      <c r="BA559" s="652">
        <v>0</v>
      </c>
      <c r="BB559" s="652">
        <v>0</v>
      </c>
      <c r="BC559" s="652">
        <v>0</v>
      </c>
      <c r="BD559" s="652">
        <v>0</v>
      </c>
      <c r="BE559" s="652">
        <v>0</v>
      </c>
      <c r="BF559" s="652">
        <v>0</v>
      </c>
      <c r="BG559" s="652">
        <v>0</v>
      </c>
      <c r="BH559" s="652">
        <v>0</v>
      </c>
      <c r="BI559" s="1476">
        <f t="shared" si="24"/>
        <v>0</v>
      </c>
      <c r="BJ559" s="1476">
        <f t="shared" si="24"/>
        <v>0</v>
      </c>
      <c r="BK559" s="652">
        <f t="shared" si="25"/>
        <v>0</v>
      </c>
      <c r="BL559" s="652">
        <f t="shared" si="26"/>
        <v>0</v>
      </c>
    </row>
    <row r="560" spans="1:64" s="1433" customFormat="1" ht="13.5" thickBot="1">
      <c r="A560" s="1417">
        <v>22.404</v>
      </c>
      <c r="B560" s="1419" t="s">
        <v>2778</v>
      </c>
      <c r="C560" s="652">
        <v>0</v>
      </c>
      <c r="D560" s="652">
        <v>0</v>
      </c>
      <c r="E560" s="652">
        <v>0</v>
      </c>
      <c r="F560" s="652">
        <v>0</v>
      </c>
      <c r="G560" s="652">
        <v>0</v>
      </c>
      <c r="H560" s="652">
        <v>0</v>
      </c>
      <c r="I560" s="652">
        <v>0</v>
      </c>
      <c r="J560" s="652">
        <v>0</v>
      </c>
      <c r="K560" s="652">
        <v>0</v>
      </c>
      <c r="L560" s="652">
        <v>0</v>
      </c>
      <c r="M560" s="652">
        <v>0</v>
      </c>
      <c r="N560" s="652">
        <v>0</v>
      </c>
      <c r="O560" s="652">
        <v>0</v>
      </c>
      <c r="P560" s="652">
        <v>0</v>
      </c>
      <c r="Q560" s="652">
        <v>0</v>
      </c>
      <c r="R560" s="652">
        <v>0</v>
      </c>
      <c r="S560" s="652"/>
      <c r="T560" s="652"/>
      <c r="U560" s="652"/>
      <c r="V560" s="652"/>
      <c r="W560" s="652">
        <v>0</v>
      </c>
      <c r="X560" s="652">
        <v>0</v>
      </c>
      <c r="Y560" s="652">
        <v>0</v>
      </c>
      <c r="Z560" s="652">
        <v>0</v>
      </c>
      <c r="AA560" s="652">
        <v>0</v>
      </c>
      <c r="AB560" s="652">
        <v>0</v>
      </c>
      <c r="AC560" s="652">
        <v>0</v>
      </c>
      <c r="AD560" s="652">
        <v>0</v>
      </c>
      <c r="AE560" s="652">
        <v>0</v>
      </c>
      <c r="AF560" s="652">
        <v>0</v>
      </c>
      <c r="AG560" s="652">
        <v>0</v>
      </c>
      <c r="AH560" s="652">
        <v>0</v>
      </c>
      <c r="AI560" s="652">
        <v>0</v>
      </c>
      <c r="AJ560" s="652">
        <v>0</v>
      </c>
      <c r="AK560" s="652">
        <v>0</v>
      </c>
      <c r="AL560" s="652">
        <v>0</v>
      </c>
      <c r="AM560" s="652">
        <v>0</v>
      </c>
      <c r="AN560" s="652">
        <v>0</v>
      </c>
      <c r="AO560" s="652">
        <v>0</v>
      </c>
      <c r="AP560" s="652">
        <v>0</v>
      </c>
      <c r="AQ560" s="652">
        <v>0</v>
      </c>
      <c r="AR560" s="652">
        <v>0</v>
      </c>
      <c r="AS560" s="652">
        <v>0</v>
      </c>
      <c r="AT560" s="652">
        <v>0</v>
      </c>
      <c r="AU560" s="652">
        <v>0</v>
      </c>
      <c r="AV560" s="652">
        <v>0</v>
      </c>
      <c r="AW560" s="652">
        <v>0</v>
      </c>
      <c r="AX560" s="652">
        <v>0</v>
      </c>
      <c r="AY560" s="652">
        <v>0</v>
      </c>
      <c r="AZ560" s="652">
        <v>0</v>
      </c>
      <c r="BA560" s="652">
        <v>0</v>
      </c>
      <c r="BB560" s="652">
        <v>0</v>
      </c>
      <c r="BC560" s="652">
        <v>0</v>
      </c>
      <c r="BD560" s="652">
        <v>0</v>
      </c>
      <c r="BE560" s="652">
        <v>0</v>
      </c>
      <c r="BF560" s="652">
        <v>0</v>
      </c>
      <c r="BG560" s="652">
        <v>0</v>
      </c>
      <c r="BH560" s="652">
        <v>0</v>
      </c>
      <c r="BI560" s="1476">
        <f t="shared" si="24"/>
        <v>0</v>
      </c>
      <c r="BJ560" s="1476">
        <f t="shared" si="24"/>
        <v>0</v>
      </c>
      <c r="BK560" s="652">
        <f t="shared" si="25"/>
        <v>0</v>
      </c>
      <c r="BL560" s="652">
        <f t="shared" si="26"/>
        <v>0</v>
      </c>
    </row>
    <row r="561" spans="1:64" s="1433" customFormat="1" ht="13.5" thickBot="1">
      <c r="A561" s="1417">
        <v>22.405000000000001</v>
      </c>
      <c r="B561" s="1419" t="s">
        <v>2779</v>
      </c>
      <c r="C561" s="652">
        <v>0</v>
      </c>
      <c r="D561" s="652">
        <v>0</v>
      </c>
      <c r="E561" s="652">
        <v>0</v>
      </c>
      <c r="F561" s="652">
        <v>0</v>
      </c>
      <c r="G561" s="652">
        <v>0</v>
      </c>
      <c r="H561" s="652">
        <v>0</v>
      </c>
      <c r="I561" s="652">
        <v>0</v>
      </c>
      <c r="J561" s="652">
        <v>0</v>
      </c>
      <c r="K561" s="652">
        <v>0</v>
      </c>
      <c r="L561" s="652">
        <v>0</v>
      </c>
      <c r="M561" s="652">
        <v>0</v>
      </c>
      <c r="N561" s="652">
        <v>0</v>
      </c>
      <c r="O561" s="652">
        <v>0</v>
      </c>
      <c r="P561" s="652">
        <v>0</v>
      </c>
      <c r="Q561" s="652">
        <v>0</v>
      </c>
      <c r="R561" s="652">
        <v>0</v>
      </c>
      <c r="S561" s="652"/>
      <c r="T561" s="652"/>
      <c r="U561" s="652"/>
      <c r="V561" s="652"/>
      <c r="W561" s="652">
        <v>0</v>
      </c>
      <c r="X561" s="652">
        <v>0</v>
      </c>
      <c r="Y561" s="652">
        <v>0</v>
      </c>
      <c r="Z561" s="652">
        <v>0</v>
      </c>
      <c r="AA561" s="652">
        <v>0</v>
      </c>
      <c r="AB561" s="652">
        <v>0</v>
      </c>
      <c r="AC561" s="652">
        <v>0</v>
      </c>
      <c r="AD561" s="652">
        <v>0</v>
      </c>
      <c r="AE561" s="652">
        <v>0</v>
      </c>
      <c r="AF561" s="652">
        <v>0</v>
      </c>
      <c r="AG561" s="652">
        <v>0</v>
      </c>
      <c r="AH561" s="652">
        <v>0</v>
      </c>
      <c r="AI561" s="652">
        <v>0</v>
      </c>
      <c r="AJ561" s="652">
        <v>0</v>
      </c>
      <c r="AK561" s="652">
        <v>0</v>
      </c>
      <c r="AL561" s="652">
        <v>0</v>
      </c>
      <c r="AM561" s="652">
        <v>0</v>
      </c>
      <c r="AN561" s="652">
        <v>0</v>
      </c>
      <c r="AO561" s="652">
        <v>0</v>
      </c>
      <c r="AP561" s="652">
        <v>0</v>
      </c>
      <c r="AQ561" s="652">
        <v>0</v>
      </c>
      <c r="AR561" s="652">
        <v>0</v>
      </c>
      <c r="AS561" s="652">
        <v>0</v>
      </c>
      <c r="AT561" s="652">
        <v>0</v>
      </c>
      <c r="AU561" s="652">
        <v>0</v>
      </c>
      <c r="AV561" s="652">
        <v>0</v>
      </c>
      <c r="AW561" s="652">
        <v>0</v>
      </c>
      <c r="AX561" s="652">
        <v>0</v>
      </c>
      <c r="AY561" s="652">
        <v>0</v>
      </c>
      <c r="AZ561" s="652">
        <v>0</v>
      </c>
      <c r="BA561" s="652">
        <v>0</v>
      </c>
      <c r="BB561" s="652">
        <v>0</v>
      </c>
      <c r="BC561" s="652">
        <v>0</v>
      </c>
      <c r="BD561" s="652">
        <v>0</v>
      </c>
      <c r="BE561" s="652">
        <v>0</v>
      </c>
      <c r="BF561" s="652">
        <v>0</v>
      </c>
      <c r="BG561" s="652">
        <v>0</v>
      </c>
      <c r="BH561" s="652">
        <v>0</v>
      </c>
      <c r="BI561" s="1476">
        <f t="shared" si="24"/>
        <v>0</v>
      </c>
      <c r="BJ561" s="1476">
        <f t="shared" si="24"/>
        <v>0</v>
      </c>
      <c r="BK561" s="652">
        <f t="shared" si="25"/>
        <v>0</v>
      </c>
      <c r="BL561" s="652">
        <f t="shared" si="26"/>
        <v>0</v>
      </c>
    </row>
    <row r="562" spans="1:64" s="1433" customFormat="1" ht="13.5" thickBot="1">
      <c r="A562" s="1417">
        <v>22.405999999999999</v>
      </c>
      <c r="B562" s="1419" t="s">
        <v>2780</v>
      </c>
      <c r="C562" s="652">
        <v>0</v>
      </c>
      <c r="D562" s="652">
        <v>0</v>
      </c>
      <c r="E562" s="652">
        <v>0</v>
      </c>
      <c r="F562" s="652">
        <v>0</v>
      </c>
      <c r="G562" s="652">
        <v>0</v>
      </c>
      <c r="H562" s="652">
        <v>0</v>
      </c>
      <c r="I562" s="652">
        <v>0</v>
      </c>
      <c r="J562" s="652">
        <v>0</v>
      </c>
      <c r="K562" s="652">
        <v>0</v>
      </c>
      <c r="L562" s="652">
        <v>0</v>
      </c>
      <c r="M562" s="652">
        <v>0</v>
      </c>
      <c r="N562" s="652">
        <v>0</v>
      </c>
      <c r="O562" s="652">
        <v>0</v>
      </c>
      <c r="P562" s="652">
        <v>0</v>
      </c>
      <c r="Q562" s="652">
        <v>0</v>
      </c>
      <c r="R562" s="652">
        <v>0</v>
      </c>
      <c r="S562" s="652"/>
      <c r="T562" s="652"/>
      <c r="U562" s="652"/>
      <c r="V562" s="652"/>
      <c r="W562" s="652">
        <v>0</v>
      </c>
      <c r="X562" s="652">
        <v>0</v>
      </c>
      <c r="Y562" s="652">
        <v>0</v>
      </c>
      <c r="Z562" s="652">
        <v>0</v>
      </c>
      <c r="AA562" s="652">
        <v>0</v>
      </c>
      <c r="AB562" s="652">
        <v>0</v>
      </c>
      <c r="AC562" s="652">
        <v>0</v>
      </c>
      <c r="AD562" s="652">
        <v>0</v>
      </c>
      <c r="AE562" s="652">
        <v>0</v>
      </c>
      <c r="AF562" s="652">
        <v>0</v>
      </c>
      <c r="AG562" s="652">
        <v>0</v>
      </c>
      <c r="AH562" s="652">
        <v>0</v>
      </c>
      <c r="AI562" s="652">
        <v>0</v>
      </c>
      <c r="AJ562" s="652">
        <v>0</v>
      </c>
      <c r="AK562" s="652">
        <v>0</v>
      </c>
      <c r="AL562" s="652">
        <v>0</v>
      </c>
      <c r="AM562" s="652">
        <v>0</v>
      </c>
      <c r="AN562" s="652">
        <v>0</v>
      </c>
      <c r="AO562" s="652">
        <v>0</v>
      </c>
      <c r="AP562" s="652">
        <v>0</v>
      </c>
      <c r="AQ562" s="652">
        <v>0</v>
      </c>
      <c r="AR562" s="652">
        <v>0</v>
      </c>
      <c r="AS562" s="652">
        <v>0</v>
      </c>
      <c r="AT562" s="652">
        <v>0</v>
      </c>
      <c r="AU562" s="652">
        <v>0</v>
      </c>
      <c r="AV562" s="652">
        <v>0</v>
      </c>
      <c r="AW562" s="652">
        <v>0</v>
      </c>
      <c r="AX562" s="652">
        <v>0</v>
      </c>
      <c r="AY562" s="652">
        <v>0</v>
      </c>
      <c r="AZ562" s="652">
        <v>0</v>
      </c>
      <c r="BA562" s="652">
        <v>0</v>
      </c>
      <c r="BB562" s="652">
        <v>0</v>
      </c>
      <c r="BC562" s="652">
        <v>0</v>
      </c>
      <c r="BD562" s="652">
        <v>0</v>
      </c>
      <c r="BE562" s="652">
        <v>0</v>
      </c>
      <c r="BF562" s="652">
        <v>0</v>
      </c>
      <c r="BG562" s="652">
        <v>0</v>
      </c>
      <c r="BH562" s="652">
        <v>0</v>
      </c>
      <c r="BI562" s="1476">
        <f t="shared" si="24"/>
        <v>0</v>
      </c>
      <c r="BJ562" s="1476">
        <f t="shared" si="24"/>
        <v>0</v>
      </c>
      <c r="BK562" s="652">
        <f t="shared" si="25"/>
        <v>0</v>
      </c>
      <c r="BL562" s="652">
        <f t="shared" si="26"/>
        <v>0</v>
      </c>
    </row>
    <row r="563" spans="1:64" s="1433" customFormat="1" ht="13.5" thickBot="1">
      <c r="A563" s="1417">
        <v>22.407</v>
      </c>
      <c r="B563" s="1419" t="s">
        <v>2781</v>
      </c>
      <c r="C563" s="652">
        <v>0</v>
      </c>
      <c r="D563" s="652">
        <v>0</v>
      </c>
      <c r="E563" s="652">
        <v>0</v>
      </c>
      <c r="F563" s="652">
        <v>0</v>
      </c>
      <c r="G563" s="652">
        <v>0</v>
      </c>
      <c r="H563" s="652">
        <v>0</v>
      </c>
      <c r="I563" s="652">
        <v>0</v>
      </c>
      <c r="J563" s="652">
        <v>0</v>
      </c>
      <c r="K563" s="652">
        <v>0</v>
      </c>
      <c r="L563" s="652">
        <v>0</v>
      </c>
      <c r="M563" s="652">
        <v>0</v>
      </c>
      <c r="N563" s="652">
        <v>0</v>
      </c>
      <c r="O563" s="652">
        <v>0</v>
      </c>
      <c r="P563" s="652">
        <v>0</v>
      </c>
      <c r="Q563" s="652">
        <v>0</v>
      </c>
      <c r="R563" s="652">
        <v>0</v>
      </c>
      <c r="S563" s="652"/>
      <c r="T563" s="652"/>
      <c r="U563" s="652"/>
      <c r="V563" s="652"/>
      <c r="W563" s="652">
        <v>0</v>
      </c>
      <c r="X563" s="652">
        <v>0</v>
      </c>
      <c r="Y563" s="652">
        <v>0</v>
      </c>
      <c r="Z563" s="652">
        <v>0</v>
      </c>
      <c r="AA563" s="652">
        <v>0</v>
      </c>
      <c r="AB563" s="652">
        <v>0</v>
      </c>
      <c r="AC563" s="652">
        <v>0</v>
      </c>
      <c r="AD563" s="652">
        <v>0</v>
      </c>
      <c r="AE563" s="652">
        <v>0</v>
      </c>
      <c r="AF563" s="652">
        <v>0</v>
      </c>
      <c r="AG563" s="652">
        <v>0</v>
      </c>
      <c r="AH563" s="652">
        <v>0</v>
      </c>
      <c r="AI563" s="652">
        <v>0</v>
      </c>
      <c r="AJ563" s="652">
        <v>0</v>
      </c>
      <c r="AK563" s="652">
        <v>0</v>
      </c>
      <c r="AL563" s="652">
        <v>0</v>
      </c>
      <c r="AM563" s="652">
        <v>0</v>
      </c>
      <c r="AN563" s="652">
        <v>0</v>
      </c>
      <c r="AO563" s="652">
        <v>0</v>
      </c>
      <c r="AP563" s="652">
        <v>0</v>
      </c>
      <c r="AQ563" s="652">
        <v>0</v>
      </c>
      <c r="AR563" s="652">
        <v>0</v>
      </c>
      <c r="AS563" s="652">
        <v>0</v>
      </c>
      <c r="AT563" s="652">
        <v>0</v>
      </c>
      <c r="AU563" s="652">
        <v>0</v>
      </c>
      <c r="AV563" s="652">
        <v>0</v>
      </c>
      <c r="AW563" s="652">
        <v>0</v>
      </c>
      <c r="AX563" s="652">
        <v>0</v>
      </c>
      <c r="AY563" s="652">
        <v>0</v>
      </c>
      <c r="AZ563" s="652">
        <v>0</v>
      </c>
      <c r="BA563" s="652">
        <v>0</v>
      </c>
      <c r="BB563" s="652">
        <v>0</v>
      </c>
      <c r="BC563" s="652">
        <v>0</v>
      </c>
      <c r="BD563" s="652">
        <v>0</v>
      </c>
      <c r="BE563" s="652">
        <v>0</v>
      </c>
      <c r="BF563" s="652">
        <v>0</v>
      </c>
      <c r="BG563" s="652">
        <v>0</v>
      </c>
      <c r="BH563" s="652">
        <v>0</v>
      </c>
      <c r="BI563" s="1476">
        <f t="shared" si="24"/>
        <v>0</v>
      </c>
      <c r="BJ563" s="1476">
        <f t="shared" si="24"/>
        <v>0</v>
      </c>
      <c r="BK563" s="652">
        <f t="shared" si="25"/>
        <v>0</v>
      </c>
      <c r="BL563" s="652">
        <f t="shared" si="26"/>
        <v>0</v>
      </c>
    </row>
    <row r="564" spans="1:64" s="1433" customFormat="1" ht="13.5" thickBot="1">
      <c r="A564" s="1417">
        <v>22.408000000000001</v>
      </c>
      <c r="B564" s="1419" t="s">
        <v>2782</v>
      </c>
      <c r="C564" s="652">
        <v>0</v>
      </c>
      <c r="D564" s="652">
        <v>0</v>
      </c>
      <c r="E564" s="652">
        <v>0</v>
      </c>
      <c r="F564" s="652">
        <v>0</v>
      </c>
      <c r="G564" s="652">
        <v>0</v>
      </c>
      <c r="H564" s="652">
        <v>0</v>
      </c>
      <c r="I564" s="652">
        <v>0</v>
      </c>
      <c r="J564" s="652">
        <v>0</v>
      </c>
      <c r="K564" s="652">
        <v>0</v>
      </c>
      <c r="L564" s="652">
        <v>0</v>
      </c>
      <c r="M564" s="652">
        <v>0</v>
      </c>
      <c r="N564" s="652">
        <v>0</v>
      </c>
      <c r="O564" s="652">
        <v>0</v>
      </c>
      <c r="P564" s="652">
        <v>0</v>
      </c>
      <c r="Q564" s="652">
        <v>0</v>
      </c>
      <c r="R564" s="652">
        <v>0</v>
      </c>
      <c r="S564" s="652"/>
      <c r="T564" s="652"/>
      <c r="U564" s="652"/>
      <c r="V564" s="652"/>
      <c r="W564" s="652">
        <v>0</v>
      </c>
      <c r="X564" s="652">
        <v>0</v>
      </c>
      <c r="Y564" s="652">
        <v>0</v>
      </c>
      <c r="Z564" s="652">
        <v>0</v>
      </c>
      <c r="AA564" s="652">
        <v>0</v>
      </c>
      <c r="AB564" s="652">
        <v>0</v>
      </c>
      <c r="AC564" s="652">
        <v>0</v>
      </c>
      <c r="AD564" s="652">
        <v>0</v>
      </c>
      <c r="AE564" s="652">
        <v>0</v>
      </c>
      <c r="AF564" s="652">
        <v>0</v>
      </c>
      <c r="AG564" s="652">
        <v>0</v>
      </c>
      <c r="AH564" s="652">
        <v>0</v>
      </c>
      <c r="AI564" s="652">
        <v>0</v>
      </c>
      <c r="AJ564" s="652">
        <v>0</v>
      </c>
      <c r="AK564" s="652">
        <v>0</v>
      </c>
      <c r="AL564" s="652">
        <v>0</v>
      </c>
      <c r="AM564" s="652">
        <v>0</v>
      </c>
      <c r="AN564" s="652">
        <v>0</v>
      </c>
      <c r="AO564" s="652">
        <v>0</v>
      </c>
      <c r="AP564" s="652">
        <v>0</v>
      </c>
      <c r="AQ564" s="652">
        <v>0</v>
      </c>
      <c r="AR564" s="652">
        <v>0</v>
      </c>
      <c r="AS564" s="652">
        <v>0</v>
      </c>
      <c r="AT564" s="652">
        <v>0</v>
      </c>
      <c r="AU564" s="652">
        <v>0</v>
      </c>
      <c r="AV564" s="652">
        <v>0</v>
      </c>
      <c r="AW564" s="652">
        <v>0</v>
      </c>
      <c r="AX564" s="652">
        <v>0</v>
      </c>
      <c r="AY564" s="652">
        <v>0</v>
      </c>
      <c r="AZ564" s="652">
        <v>0</v>
      </c>
      <c r="BA564" s="652">
        <v>0</v>
      </c>
      <c r="BB564" s="652">
        <v>0</v>
      </c>
      <c r="BC564" s="652">
        <v>0</v>
      </c>
      <c r="BD564" s="652">
        <v>0</v>
      </c>
      <c r="BE564" s="652">
        <v>0</v>
      </c>
      <c r="BF564" s="652">
        <v>0</v>
      </c>
      <c r="BG564" s="652">
        <v>0</v>
      </c>
      <c r="BH564" s="652">
        <v>0</v>
      </c>
      <c r="BI564" s="1476">
        <f t="shared" si="24"/>
        <v>0</v>
      </c>
      <c r="BJ564" s="1476">
        <f t="shared" si="24"/>
        <v>0</v>
      </c>
      <c r="BK564" s="652">
        <f t="shared" si="25"/>
        <v>0</v>
      </c>
      <c r="BL564" s="652">
        <f t="shared" si="26"/>
        <v>0</v>
      </c>
    </row>
    <row r="565" spans="1:64" s="1433" customFormat="1" ht="13.5" thickBot="1">
      <c r="A565" s="1417">
        <v>22.408999999999999</v>
      </c>
      <c r="B565" s="1419" t="s">
        <v>2783</v>
      </c>
      <c r="C565" s="652">
        <v>0</v>
      </c>
      <c r="D565" s="652">
        <v>0</v>
      </c>
      <c r="E565" s="652">
        <v>0</v>
      </c>
      <c r="F565" s="652">
        <v>0</v>
      </c>
      <c r="G565" s="652">
        <v>0</v>
      </c>
      <c r="H565" s="652">
        <v>0</v>
      </c>
      <c r="I565" s="652">
        <v>0</v>
      </c>
      <c r="J565" s="652">
        <v>0</v>
      </c>
      <c r="K565" s="652">
        <v>0</v>
      </c>
      <c r="L565" s="652">
        <v>0</v>
      </c>
      <c r="M565" s="652">
        <v>0</v>
      </c>
      <c r="N565" s="652">
        <v>0</v>
      </c>
      <c r="O565" s="652">
        <v>0</v>
      </c>
      <c r="P565" s="652">
        <v>0</v>
      </c>
      <c r="Q565" s="652">
        <v>0</v>
      </c>
      <c r="R565" s="652">
        <v>0</v>
      </c>
      <c r="S565" s="652"/>
      <c r="T565" s="652"/>
      <c r="U565" s="652"/>
      <c r="V565" s="652"/>
      <c r="W565" s="652">
        <v>0</v>
      </c>
      <c r="X565" s="652">
        <v>0</v>
      </c>
      <c r="Y565" s="652">
        <v>0</v>
      </c>
      <c r="Z565" s="652">
        <v>0</v>
      </c>
      <c r="AA565" s="652">
        <v>0</v>
      </c>
      <c r="AB565" s="652">
        <v>0</v>
      </c>
      <c r="AC565" s="652">
        <v>0</v>
      </c>
      <c r="AD565" s="652">
        <v>0</v>
      </c>
      <c r="AE565" s="652">
        <v>0</v>
      </c>
      <c r="AF565" s="652">
        <v>0</v>
      </c>
      <c r="AG565" s="652">
        <v>0</v>
      </c>
      <c r="AH565" s="652">
        <v>0</v>
      </c>
      <c r="AI565" s="652">
        <v>0</v>
      </c>
      <c r="AJ565" s="652">
        <v>0</v>
      </c>
      <c r="AK565" s="652">
        <v>0</v>
      </c>
      <c r="AL565" s="652">
        <v>0</v>
      </c>
      <c r="AM565" s="652">
        <v>0</v>
      </c>
      <c r="AN565" s="652">
        <v>0</v>
      </c>
      <c r="AO565" s="652">
        <v>0</v>
      </c>
      <c r="AP565" s="652">
        <v>0</v>
      </c>
      <c r="AQ565" s="652">
        <v>0</v>
      </c>
      <c r="AR565" s="652">
        <v>0</v>
      </c>
      <c r="AS565" s="652">
        <v>0</v>
      </c>
      <c r="AT565" s="652">
        <v>0</v>
      </c>
      <c r="AU565" s="652">
        <v>0</v>
      </c>
      <c r="AV565" s="652">
        <v>0</v>
      </c>
      <c r="AW565" s="652">
        <v>0</v>
      </c>
      <c r="AX565" s="652">
        <v>0</v>
      </c>
      <c r="AY565" s="652">
        <v>0</v>
      </c>
      <c r="AZ565" s="652">
        <v>0</v>
      </c>
      <c r="BA565" s="652">
        <v>0</v>
      </c>
      <c r="BB565" s="652">
        <v>0</v>
      </c>
      <c r="BC565" s="652">
        <v>0</v>
      </c>
      <c r="BD565" s="652">
        <v>0</v>
      </c>
      <c r="BE565" s="652">
        <v>0</v>
      </c>
      <c r="BF565" s="652">
        <v>0</v>
      </c>
      <c r="BG565" s="652">
        <v>0</v>
      </c>
      <c r="BH565" s="652">
        <v>0</v>
      </c>
      <c r="BI565" s="1476">
        <f t="shared" si="24"/>
        <v>0</v>
      </c>
      <c r="BJ565" s="1476">
        <f t="shared" si="24"/>
        <v>0</v>
      </c>
      <c r="BK565" s="652">
        <f t="shared" si="25"/>
        <v>0</v>
      </c>
      <c r="BL565" s="652">
        <f t="shared" si="26"/>
        <v>0</v>
      </c>
    </row>
    <row r="566" spans="1:64" s="1433" customFormat="1" ht="13.5" thickBot="1">
      <c r="A566" s="1422">
        <v>22.41</v>
      </c>
      <c r="B566" s="1419" t="s">
        <v>2784</v>
      </c>
      <c r="C566" s="652">
        <v>0</v>
      </c>
      <c r="D566" s="652">
        <v>0</v>
      </c>
      <c r="E566" s="652">
        <v>0</v>
      </c>
      <c r="F566" s="652">
        <v>0</v>
      </c>
      <c r="G566" s="652">
        <v>0</v>
      </c>
      <c r="H566" s="652">
        <v>0</v>
      </c>
      <c r="I566" s="652">
        <v>0</v>
      </c>
      <c r="J566" s="652">
        <v>0</v>
      </c>
      <c r="K566" s="652">
        <v>0</v>
      </c>
      <c r="L566" s="652">
        <v>0</v>
      </c>
      <c r="M566" s="652">
        <v>0</v>
      </c>
      <c r="N566" s="652">
        <v>0</v>
      </c>
      <c r="O566" s="652">
        <v>0</v>
      </c>
      <c r="P566" s="652">
        <v>0</v>
      </c>
      <c r="Q566" s="652">
        <v>0</v>
      </c>
      <c r="R566" s="652">
        <v>0</v>
      </c>
      <c r="S566" s="652"/>
      <c r="T566" s="652"/>
      <c r="U566" s="652"/>
      <c r="V566" s="652"/>
      <c r="W566" s="652">
        <v>0</v>
      </c>
      <c r="X566" s="652">
        <v>0</v>
      </c>
      <c r="Y566" s="652">
        <v>0</v>
      </c>
      <c r="Z566" s="652">
        <v>0</v>
      </c>
      <c r="AA566" s="652">
        <v>0</v>
      </c>
      <c r="AB566" s="652">
        <v>0</v>
      </c>
      <c r="AC566" s="652">
        <v>0</v>
      </c>
      <c r="AD566" s="652">
        <v>0</v>
      </c>
      <c r="AE566" s="652">
        <v>0</v>
      </c>
      <c r="AF566" s="652">
        <v>0</v>
      </c>
      <c r="AG566" s="652">
        <v>0</v>
      </c>
      <c r="AH566" s="652">
        <v>0</v>
      </c>
      <c r="AI566" s="652">
        <v>0</v>
      </c>
      <c r="AJ566" s="652">
        <v>0</v>
      </c>
      <c r="AK566" s="652">
        <v>0</v>
      </c>
      <c r="AL566" s="652">
        <v>0</v>
      </c>
      <c r="AM566" s="652">
        <v>0</v>
      </c>
      <c r="AN566" s="652">
        <v>0</v>
      </c>
      <c r="AO566" s="652">
        <v>0</v>
      </c>
      <c r="AP566" s="652">
        <v>0</v>
      </c>
      <c r="AQ566" s="652">
        <v>0</v>
      </c>
      <c r="AR566" s="652">
        <v>0</v>
      </c>
      <c r="AS566" s="652">
        <v>0</v>
      </c>
      <c r="AT566" s="652">
        <v>0</v>
      </c>
      <c r="AU566" s="652">
        <v>0</v>
      </c>
      <c r="AV566" s="652">
        <v>0</v>
      </c>
      <c r="AW566" s="652">
        <v>0</v>
      </c>
      <c r="AX566" s="652">
        <v>0</v>
      </c>
      <c r="AY566" s="652">
        <v>0</v>
      </c>
      <c r="AZ566" s="652">
        <v>0</v>
      </c>
      <c r="BA566" s="652">
        <v>0</v>
      </c>
      <c r="BB566" s="652">
        <v>0</v>
      </c>
      <c r="BC566" s="652">
        <v>0</v>
      </c>
      <c r="BD566" s="652">
        <v>0</v>
      </c>
      <c r="BE566" s="652">
        <v>0</v>
      </c>
      <c r="BF566" s="652">
        <v>0</v>
      </c>
      <c r="BG566" s="652">
        <v>0</v>
      </c>
      <c r="BH566" s="652">
        <v>0</v>
      </c>
      <c r="BI566" s="1476">
        <f t="shared" si="24"/>
        <v>0</v>
      </c>
      <c r="BJ566" s="1476">
        <f t="shared" si="24"/>
        <v>0</v>
      </c>
      <c r="BK566" s="652">
        <f t="shared" si="25"/>
        <v>0</v>
      </c>
      <c r="BL566" s="652">
        <f t="shared" si="26"/>
        <v>0</v>
      </c>
    </row>
    <row r="567" spans="1:64" s="1433" customFormat="1" ht="13.5" thickBot="1">
      <c r="A567" s="1422">
        <v>22.413</v>
      </c>
      <c r="B567" s="1419" t="s">
        <v>2785</v>
      </c>
      <c r="C567" s="652">
        <v>0</v>
      </c>
      <c r="D567" s="652">
        <v>0</v>
      </c>
      <c r="E567" s="652">
        <v>0</v>
      </c>
      <c r="F567" s="652">
        <v>0</v>
      </c>
      <c r="G567" s="652">
        <v>0</v>
      </c>
      <c r="H567" s="652">
        <v>0</v>
      </c>
      <c r="I567" s="652">
        <v>0</v>
      </c>
      <c r="J567" s="652">
        <v>0</v>
      </c>
      <c r="K567" s="652">
        <v>0</v>
      </c>
      <c r="L567" s="652">
        <v>0</v>
      </c>
      <c r="M567" s="652">
        <v>0</v>
      </c>
      <c r="N567" s="652">
        <v>0</v>
      </c>
      <c r="O567" s="652">
        <v>0</v>
      </c>
      <c r="P567" s="652">
        <v>0</v>
      </c>
      <c r="Q567" s="652">
        <v>0</v>
      </c>
      <c r="R567" s="652">
        <v>0</v>
      </c>
      <c r="S567" s="652"/>
      <c r="T567" s="652"/>
      <c r="U567" s="652"/>
      <c r="V567" s="652"/>
      <c r="W567" s="652">
        <v>0</v>
      </c>
      <c r="X567" s="652">
        <v>0</v>
      </c>
      <c r="Y567" s="652">
        <v>0</v>
      </c>
      <c r="Z567" s="652">
        <v>0</v>
      </c>
      <c r="AA567" s="652">
        <v>0</v>
      </c>
      <c r="AB567" s="652">
        <v>0</v>
      </c>
      <c r="AC567" s="652">
        <v>0</v>
      </c>
      <c r="AD567" s="652">
        <v>0</v>
      </c>
      <c r="AE567" s="652">
        <v>0</v>
      </c>
      <c r="AF567" s="652">
        <v>0</v>
      </c>
      <c r="AG567" s="652">
        <v>0</v>
      </c>
      <c r="AH567" s="652">
        <v>0</v>
      </c>
      <c r="AI567" s="652">
        <v>0</v>
      </c>
      <c r="AJ567" s="652">
        <v>0</v>
      </c>
      <c r="AK567" s="652">
        <v>0</v>
      </c>
      <c r="AL567" s="652">
        <v>0</v>
      </c>
      <c r="AM567" s="652">
        <v>0</v>
      </c>
      <c r="AN567" s="652">
        <v>0</v>
      </c>
      <c r="AO567" s="652">
        <v>0</v>
      </c>
      <c r="AP567" s="652">
        <v>0</v>
      </c>
      <c r="AQ567" s="652">
        <v>0</v>
      </c>
      <c r="AR567" s="652">
        <v>0</v>
      </c>
      <c r="AS567" s="652">
        <v>0</v>
      </c>
      <c r="AT567" s="652">
        <v>0</v>
      </c>
      <c r="AU567" s="652">
        <v>0</v>
      </c>
      <c r="AV567" s="652">
        <v>0</v>
      </c>
      <c r="AW567" s="652">
        <v>0</v>
      </c>
      <c r="AX567" s="652">
        <v>0</v>
      </c>
      <c r="AY567" s="652">
        <v>0</v>
      </c>
      <c r="AZ567" s="652">
        <v>0</v>
      </c>
      <c r="BA567" s="652">
        <v>0</v>
      </c>
      <c r="BB567" s="652">
        <v>0</v>
      </c>
      <c r="BC567" s="652">
        <v>0</v>
      </c>
      <c r="BD567" s="652">
        <v>0</v>
      </c>
      <c r="BE567" s="652">
        <v>0</v>
      </c>
      <c r="BF567" s="652">
        <v>0</v>
      </c>
      <c r="BG567" s="652">
        <v>0</v>
      </c>
      <c r="BH567" s="652">
        <v>0</v>
      </c>
      <c r="BI567" s="1476">
        <f t="shared" si="24"/>
        <v>0</v>
      </c>
      <c r="BJ567" s="1476">
        <f t="shared" si="24"/>
        <v>0</v>
      </c>
      <c r="BK567" s="652">
        <f t="shared" si="25"/>
        <v>0</v>
      </c>
      <c r="BL567" s="652">
        <f t="shared" si="26"/>
        <v>0</v>
      </c>
    </row>
    <row r="568" spans="1:64" s="1433" customFormat="1" ht="13.5" thickBot="1">
      <c r="A568" s="1417">
        <v>22.419</v>
      </c>
      <c r="B568" s="1419" t="s">
        <v>2786</v>
      </c>
      <c r="C568" s="652">
        <v>0</v>
      </c>
      <c r="D568" s="652">
        <v>0</v>
      </c>
      <c r="E568" s="652">
        <v>0</v>
      </c>
      <c r="F568" s="652">
        <v>0</v>
      </c>
      <c r="G568" s="652">
        <v>0</v>
      </c>
      <c r="H568" s="652">
        <v>0</v>
      </c>
      <c r="I568" s="652">
        <v>0</v>
      </c>
      <c r="J568" s="652">
        <v>0</v>
      </c>
      <c r="K568" s="652">
        <v>0</v>
      </c>
      <c r="L568" s="652">
        <v>0</v>
      </c>
      <c r="M568" s="652">
        <v>0</v>
      </c>
      <c r="N568" s="652">
        <v>0</v>
      </c>
      <c r="O568" s="652">
        <v>0</v>
      </c>
      <c r="P568" s="652">
        <v>0</v>
      </c>
      <c r="Q568" s="652">
        <v>0</v>
      </c>
      <c r="R568" s="652">
        <v>0</v>
      </c>
      <c r="S568" s="652"/>
      <c r="T568" s="652"/>
      <c r="U568" s="652"/>
      <c r="V568" s="652"/>
      <c r="W568" s="652">
        <v>0</v>
      </c>
      <c r="X568" s="652">
        <v>0</v>
      </c>
      <c r="Y568" s="652">
        <v>0</v>
      </c>
      <c r="Z568" s="652">
        <v>0</v>
      </c>
      <c r="AA568" s="652">
        <v>0</v>
      </c>
      <c r="AB568" s="652">
        <v>0</v>
      </c>
      <c r="AC568" s="652">
        <v>0</v>
      </c>
      <c r="AD568" s="652">
        <v>0</v>
      </c>
      <c r="AE568" s="652">
        <v>0</v>
      </c>
      <c r="AF568" s="652">
        <v>0</v>
      </c>
      <c r="AG568" s="652">
        <v>0</v>
      </c>
      <c r="AH568" s="652">
        <v>0</v>
      </c>
      <c r="AI568" s="652">
        <v>0</v>
      </c>
      <c r="AJ568" s="652">
        <v>0</v>
      </c>
      <c r="AK568" s="652">
        <v>0</v>
      </c>
      <c r="AL568" s="652">
        <v>0</v>
      </c>
      <c r="AM568" s="652">
        <v>0</v>
      </c>
      <c r="AN568" s="652">
        <v>0</v>
      </c>
      <c r="AO568" s="652">
        <v>0</v>
      </c>
      <c r="AP568" s="652">
        <v>0</v>
      </c>
      <c r="AQ568" s="652">
        <v>0</v>
      </c>
      <c r="AR568" s="652">
        <v>0</v>
      </c>
      <c r="AS568" s="652">
        <v>0</v>
      </c>
      <c r="AT568" s="652">
        <v>0</v>
      </c>
      <c r="AU568" s="652">
        <v>0</v>
      </c>
      <c r="AV568" s="652">
        <v>0</v>
      </c>
      <c r="AW568" s="652">
        <v>0</v>
      </c>
      <c r="AX568" s="652">
        <v>0</v>
      </c>
      <c r="AY568" s="652">
        <v>0</v>
      </c>
      <c r="AZ568" s="652">
        <v>0</v>
      </c>
      <c r="BA568" s="652">
        <v>0</v>
      </c>
      <c r="BB568" s="652">
        <v>0</v>
      </c>
      <c r="BC568" s="652">
        <v>0</v>
      </c>
      <c r="BD568" s="652">
        <v>0</v>
      </c>
      <c r="BE568" s="652">
        <v>0</v>
      </c>
      <c r="BF568" s="652">
        <v>0</v>
      </c>
      <c r="BG568" s="652">
        <v>0</v>
      </c>
      <c r="BH568" s="652">
        <v>0</v>
      </c>
      <c r="BI568" s="1476">
        <f t="shared" si="24"/>
        <v>0</v>
      </c>
      <c r="BJ568" s="1476">
        <f t="shared" si="24"/>
        <v>0</v>
      </c>
      <c r="BK568" s="652">
        <f t="shared" si="25"/>
        <v>0</v>
      </c>
      <c r="BL568" s="652">
        <f t="shared" si="26"/>
        <v>0</v>
      </c>
    </row>
    <row r="569" spans="1:64" s="1421" customFormat="1" ht="13.5" thickBot="1">
      <c r="A569" s="1471" t="s">
        <v>1125</v>
      </c>
      <c r="B569" s="1478" t="s">
        <v>2728</v>
      </c>
      <c r="C569" s="652">
        <v>0</v>
      </c>
      <c r="D569" s="652">
        <v>0</v>
      </c>
      <c r="E569" s="652">
        <v>0</v>
      </c>
      <c r="F569" s="652">
        <v>0</v>
      </c>
      <c r="G569" s="652">
        <v>0</v>
      </c>
      <c r="H569" s="652">
        <v>0</v>
      </c>
      <c r="I569" s="652">
        <v>0</v>
      </c>
      <c r="J569" s="652">
        <v>0</v>
      </c>
      <c r="K569" s="652">
        <v>0</v>
      </c>
      <c r="L569" s="652">
        <v>0</v>
      </c>
      <c r="M569" s="652">
        <v>0</v>
      </c>
      <c r="N569" s="652">
        <v>0</v>
      </c>
      <c r="O569" s="652">
        <v>0</v>
      </c>
      <c r="P569" s="652">
        <v>0</v>
      </c>
      <c r="Q569" s="652">
        <v>0</v>
      </c>
      <c r="R569" s="652">
        <v>0</v>
      </c>
      <c r="S569" s="652"/>
      <c r="T569" s="652"/>
      <c r="U569" s="652"/>
      <c r="V569" s="652"/>
      <c r="W569" s="652">
        <v>0</v>
      </c>
      <c r="X569" s="652">
        <v>0</v>
      </c>
      <c r="Y569" s="652">
        <v>0</v>
      </c>
      <c r="Z569" s="652">
        <v>0</v>
      </c>
      <c r="AA569" s="652">
        <v>0</v>
      </c>
      <c r="AB569" s="652">
        <v>0</v>
      </c>
      <c r="AC569" s="652">
        <v>0</v>
      </c>
      <c r="AD569" s="652">
        <v>0</v>
      </c>
      <c r="AE569" s="652">
        <v>0</v>
      </c>
      <c r="AF569" s="652">
        <v>0</v>
      </c>
      <c r="AG569" s="652">
        <v>0</v>
      </c>
      <c r="AH569" s="652">
        <v>0</v>
      </c>
      <c r="AI569" s="652">
        <v>0</v>
      </c>
      <c r="AJ569" s="652">
        <v>0</v>
      </c>
      <c r="AK569" s="652">
        <v>0</v>
      </c>
      <c r="AL569" s="652">
        <v>0</v>
      </c>
      <c r="AM569" s="652">
        <v>0</v>
      </c>
      <c r="AN569" s="652">
        <v>0</v>
      </c>
      <c r="AO569" s="652">
        <v>0</v>
      </c>
      <c r="AP569" s="652">
        <v>0</v>
      </c>
      <c r="AQ569" s="652">
        <v>0</v>
      </c>
      <c r="AR569" s="652">
        <v>0</v>
      </c>
      <c r="AS569" s="652">
        <v>0</v>
      </c>
      <c r="AT569" s="652">
        <v>0</v>
      </c>
      <c r="AU569" s="652">
        <v>0</v>
      </c>
      <c r="AV569" s="652">
        <v>0</v>
      </c>
      <c r="AW569" s="652">
        <v>0</v>
      </c>
      <c r="AX569" s="652">
        <v>0</v>
      </c>
      <c r="AY569" s="652">
        <v>0</v>
      </c>
      <c r="AZ569" s="652">
        <v>0</v>
      </c>
      <c r="BA569" s="652">
        <v>0</v>
      </c>
      <c r="BB569" s="652">
        <v>0</v>
      </c>
      <c r="BC569" s="652">
        <v>0</v>
      </c>
      <c r="BD569" s="652">
        <v>0</v>
      </c>
      <c r="BE569" s="652">
        <v>0</v>
      </c>
      <c r="BF569" s="652">
        <v>0</v>
      </c>
      <c r="BG569" s="652">
        <v>0</v>
      </c>
      <c r="BH569" s="652">
        <v>0</v>
      </c>
      <c r="BI569" s="1476">
        <f t="shared" si="24"/>
        <v>0</v>
      </c>
      <c r="BJ569" s="1476">
        <f t="shared" si="24"/>
        <v>0</v>
      </c>
      <c r="BK569" s="652">
        <f t="shared" si="25"/>
        <v>0</v>
      </c>
      <c r="BL569" s="652">
        <f t="shared" si="26"/>
        <v>0</v>
      </c>
    </row>
    <row r="570" spans="1:64" s="1421" customFormat="1" ht="13.5" thickBot="1">
      <c r="A570" s="1471" t="s">
        <v>460</v>
      </c>
      <c r="B570" s="1478" t="s">
        <v>2787</v>
      </c>
      <c r="C570" s="652">
        <v>0</v>
      </c>
      <c r="D570" s="652">
        <v>0</v>
      </c>
      <c r="E570" s="652">
        <v>0</v>
      </c>
      <c r="F570" s="652">
        <v>0</v>
      </c>
      <c r="G570" s="652">
        <v>0</v>
      </c>
      <c r="H570" s="652">
        <v>0</v>
      </c>
      <c r="I570" s="652">
        <v>0</v>
      </c>
      <c r="J570" s="652">
        <v>0</v>
      </c>
      <c r="K570" s="652">
        <v>0</v>
      </c>
      <c r="L570" s="652">
        <v>0</v>
      </c>
      <c r="M570" s="652">
        <v>0</v>
      </c>
      <c r="N570" s="652">
        <v>0</v>
      </c>
      <c r="O570" s="652">
        <v>0</v>
      </c>
      <c r="P570" s="652">
        <v>0</v>
      </c>
      <c r="Q570" s="652">
        <v>0</v>
      </c>
      <c r="R570" s="652">
        <v>0</v>
      </c>
      <c r="S570" s="652"/>
      <c r="T570" s="652"/>
      <c r="U570" s="652"/>
      <c r="V570" s="652"/>
      <c r="W570" s="652">
        <v>0</v>
      </c>
      <c r="X570" s="652">
        <v>0</v>
      </c>
      <c r="Y570" s="652">
        <v>0</v>
      </c>
      <c r="Z570" s="652">
        <v>0</v>
      </c>
      <c r="AA570" s="652">
        <v>0</v>
      </c>
      <c r="AB570" s="652">
        <v>0</v>
      </c>
      <c r="AC570" s="652">
        <v>0</v>
      </c>
      <c r="AD570" s="652">
        <v>0</v>
      </c>
      <c r="AE570" s="652">
        <v>0</v>
      </c>
      <c r="AF570" s="652">
        <v>0</v>
      </c>
      <c r="AG570" s="652">
        <v>0</v>
      </c>
      <c r="AH570" s="652">
        <v>0</v>
      </c>
      <c r="AI570" s="652">
        <v>0</v>
      </c>
      <c r="AJ570" s="652">
        <v>0</v>
      </c>
      <c r="AK570" s="652">
        <v>0</v>
      </c>
      <c r="AL570" s="652">
        <v>0</v>
      </c>
      <c r="AM570" s="652">
        <v>0</v>
      </c>
      <c r="AN570" s="652">
        <v>0</v>
      </c>
      <c r="AO570" s="652">
        <v>0</v>
      </c>
      <c r="AP570" s="652">
        <v>0</v>
      </c>
      <c r="AQ570" s="652">
        <v>0</v>
      </c>
      <c r="AR570" s="652">
        <v>0</v>
      </c>
      <c r="AS570" s="652">
        <v>0</v>
      </c>
      <c r="AT570" s="652">
        <v>0</v>
      </c>
      <c r="AU570" s="652">
        <v>0</v>
      </c>
      <c r="AV570" s="652">
        <v>0</v>
      </c>
      <c r="AW570" s="652">
        <v>0</v>
      </c>
      <c r="AX570" s="652">
        <v>0</v>
      </c>
      <c r="AY570" s="652">
        <v>0</v>
      </c>
      <c r="AZ570" s="652">
        <v>0</v>
      </c>
      <c r="BA570" s="652">
        <v>0</v>
      </c>
      <c r="BB570" s="652">
        <v>0</v>
      </c>
      <c r="BC570" s="652">
        <v>0</v>
      </c>
      <c r="BD570" s="652">
        <v>0</v>
      </c>
      <c r="BE570" s="652">
        <v>0</v>
      </c>
      <c r="BF570" s="652">
        <v>0</v>
      </c>
      <c r="BG570" s="652">
        <v>0</v>
      </c>
      <c r="BH570" s="652">
        <v>0</v>
      </c>
      <c r="BI570" s="1476">
        <f t="shared" si="24"/>
        <v>0</v>
      </c>
      <c r="BJ570" s="1476">
        <f t="shared" si="24"/>
        <v>0</v>
      </c>
      <c r="BK570" s="652">
        <f t="shared" si="25"/>
        <v>0</v>
      </c>
      <c r="BL570" s="652">
        <f t="shared" si="26"/>
        <v>0</v>
      </c>
    </row>
    <row r="571" spans="1:64" s="1433" customFormat="1" ht="13.5" thickBot="1">
      <c r="A571" s="1417">
        <v>22.420999999999999</v>
      </c>
      <c r="B571" s="1419" t="s">
        <v>2776</v>
      </c>
      <c r="C571" s="652">
        <v>0</v>
      </c>
      <c r="D571" s="652">
        <v>0</v>
      </c>
      <c r="E571" s="652">
        <v>0</v>
      </c>
      <c r="F571" s="652">
        <v>0</v>
      </c>
      <c r="G571" s="652">
        <v>0</v>
      </c>
      <c r="H571" s="652">
        <v>0</v>
      </c>
      <c r="I571" s="652">
        <v>0</v>
      </c>
      <c r="J571" s="652">
        <v>0</v>
      </c>
      <c r="K571" s="652">
        <v>0</v>
      </c>
      <c r="L571" s="652">
        <v>0</v>
      </c>
      <c r="M571" s="652">
        <v>0</v>
      </c>
      <c r="N571" s="652">
        <v>0</v>
      </c>
      <c r="O571" s="652">
        <v>0</v>
      </c>
      <c r="P571" s="652">
        <v>0</v>
      </c>
      <c r="Q571" s="652">
        <v>0</v>
      </c>
      <c r="R571" s="652">
        <v>0</v>
      </c>
      <c r="S571" s="652"/>
      <c r="T571" s="652"/>
      <c r="U571" s="652"/>
      <c r="V571" s="652"/>
      <c r="W571" s="652">
        <v>0</v>
      </c>
      <c r="X571" s="652">
        <v>0</v>
      </c>
      <c r="Y571" s="652">
        <v>0</v>
      </c>
      <c r="Z571" s="652">
        <v>0</v>
      </c>
      <c r="AA571" s="652">
        <v>0</v>
      </c>
      <c r="AB571" s="652">
        <v>0</v>
      </c>
      <c r="AC571" s="652">
        <v>0</v>
      </c>
      <c r="AD571" s="652">
        <v>0</v>
      </c>
      <c r="AE571" s="652">
        <v>0</v>
      </c>
      <c r="AF571" s="652">
        <v>0</v>
      </c>
      <c r="AG571" s="652">
        <v>0</v>
      </c>
      <c r="AH571" s="652">
        <v>0</v>
      </c>
      <c r="AI571" s="652">
        <v>0</v>
      </c>
      <c r="AJ571" s="652">
        <v>0</v>
      </c>
      <c r="AK571" s="652">
        <v>0</v>
      </c>
      <c r="AL571" s="652">
        <v>0</v>
      </c>
      <c r="AM571" s="652">
        <v>0</v>
      </c>
      <c r="AN571" s="652">
        <v>0</v>
      </c>
      <c r="AO571" s="652">
        <v>0</v>
      </c>
      <c r="AP571" s="652">
        <v>0</v>
      </c>
      <c r="AQ571" s="652">
        <v>0</v>
      </c>
      <c r="AR571" s="652">
        <v>0</v>
      </c>
      <c r="AS571" s="652">
        <v>0</v>
      </c>
      <c r="AT571" s="652">
        <v>0</v>
      </c>
      <c r="AU571" s="652">
        <v>0</v>
      </c>
      <c r="AV571" s="652">
        <v>0</v>
      </c>
      <c r="AW571" s="652">
        <v>0</v>
      </c>
      <c r="AX571" s="652">
        <v>0</v>
      </c>
      <c r="AY571" s="652">
        <v>0</v>
      </c>
      <c r="AZ571" s="652">
        <v>0</v>
      </c>
      <c r="BA571" s="652">
        <v>0</v>
      </c>
      <c r="BB571" s="652">
        <v>0</v>
      </c>
      <c r="BC571" s="652">
        <v>0</v>
      </c>
      <c r="BD571" s="652">
        <v>0</v>
      </c>
      <c r="BE571" s="652">
        <v>0</v>
      </c>
      <c r="BF571" s="652">
        <v>0</v>
      </c>
      <c r="BG571" s="652">
        <v>0</v>
      </c>
      <c r="BH571" s="652">
        <v>0</v>
      </c>
      <c r="BI571" s="1476">
        <f t="shared" si="24"/>
        <v>0</v>
      </c>
      <c r="BJ571" s="1476">
        <f t="shared" si="24"/>
        <v>0</v>
      </c>
      <c r="BK571" s="652">
        <f t="shared" si="25"/>
        <v>0</v>
      </c>
      <c r="BL571" s="652">
        <f t="shared" si="26"/>
        <v>0</v>
      </c>
    </row>
    <row r="572" spans="1:64" s="1433" customFormat="1" ht="13.5" thickBot="1">
      <c r="A572" s="1417">
        <v>22.422999999999998</v>
      </c>
      <c r="B572" s="1419" t="s">
        <v>2777</v>
      </c>
      <c r="C572" s="652">
        <v>0</v>
      </c>
      <c r="D572" s="652">
        <v>0</v>
      </c>
      <c r="E572" s="652">
        <v>0</v>
      </c>
      <c r="F572" s="652">
        <v>0</v>
      </c>
      <c r="G572" s="652">
        <v>0</v>
      </c>
      <c r="H572" s="652">
        <v>0</v>
      </c>
      <c r="I572" s="652">
        <v>0</v>
      </c>
      <c r="J572" s="652">
        <v>0</v>
      </c>
      <c r="K572" s="652">
        <v>0</v>
      </c>
      <c r="L572" s="652">
        <v>0</v>
      </c>
      <c r="M572" s="652">
        <v>0</v>
      </c>
      <c r="N572" s="652">
        <v>0</v>
      </c>
      <c r="O572" s="652">
        <v>0</v>
      </c>
      <c r="P572" s="652">
        <v>0</v>
      </c>
      <c r="Q572" s="652">
        <v>0</v>
      </c>
      <c r="R572" s="652">
        <v>0</v>
      </c>
      <c r="S572" s="652"/>
      <c r="T572" s="652"/>
      <c r="U572" s="652"/>
      <c r="V572" s="652"/>
      <c r="W572" s="652">
        <v>0</v>
      </c>
      <c r="X572" s="652">
        <v>0</v>
      </c>
      <c r="Y572" s="652">
        <v>0</v>
      </c>
      <c r="Z572" s="652">
        <v>0</v>
      </c>
      <c r="AA572" s="652">
        <v>0</v>
      </c>
      <c r="AB572" s="652">
        <v>0</v>
      </c>
      <c r="AC572" s="652">
        <v>0</v>
      </c>
      <c r="AD572" s="652">
        <v>0</v>
      </c>
      <c r="AE572" s="652">
        <v>0</v>
      </c>
      <c r="AF572" s="652">
        <v>0</v>
      </c>
      <c r="AG572" s="652">
        <v>0</v>
      </c>
      <c r="AH572" s="652">
        <v>0</v>
      </c>
      <c r="AI572" s="652">
        <v>0</v>
      </c>
      <c r="AJ572" s="652">
        <v>0</v>
      </c>
      <c r="AK572" s="652">
        <v>0</v>
      </c>
      <c r="AL572" s="652">
        <v>0</v>
      </c>
      <c r="AM572" s="652">
        <v>0</v>
      </c>
      <c r="AN572" s="652">
        <v>0</v>
      </c>
      <c r="AO572" s="652">
        <v>0</v>
      </c>
      <c r="AP572" s="652">
        <v>0</v>
      </c>
      <c r="AQ572" s="652">
        <v>0</v>
      </c>
      <c r="AR572" s="652">
        <v>0</v>
      </c>
      <c r="AS572" s="652">
        <v>0</v>
      </c>
      <c r="AT572" s="652">
        <v>0</v>
      </c>
      <c r="AU572" s="652">
        <v>0</v>
      </c>
      <c r="AV572" s="652">
        <v>0</v>
      </c>
      <c r="AW572" s="652">
        <v>0</v>
      </c>
      <c r="AX572" s="652">
        <v>0</v>
      </c>
      <c r="AY572" s="652">
        <v>0</v>
      </c>
      <c r="AZ572" s="652">
        <v>0</v>
      </c>
      <c r="BA572" s="652">
        <v>0</v>
      </c>
      <c r="BB572" s="652">
        <v>0</v>
      </c>
      <c r="BC572" s="652">
        <v>0</v>
      </c>
      <c r="BD572" s="652">
        <v>0</v>
      </c>
      <c r="BE572" s="652">
        <v>0</v>
      </c>
      <c r="BF572" s="652">
        <v>0</v>
      </c>
      <c r="BG572" s="652">
        <v>0</v>
      </c>
      <c r="BH572" s="652">
        <v>0</v>
      </c>
      <c r="BI572" s="1476">
        <f t="shared" si="24"/>
        <v>0</v>
      </c>
      <c r="BJ572" s="1476">
        <f t="shared" si="24"/>
        <v>0</v>
      </c>
      <c r="BK572" s="652">
        <f t="shared" si="25"/>
        <v>0</v>
      </c>
      <c r="BL572" s="652">
        <f t="shared" si="26"/>
        <v>0</v>
      </c>
    </row>
    <row r="573" spans="1:64" s="1433" customFormat="1" ht="13.5" thickBot="1">
      <c r="A573" s="1417">
        <v>22.423999999999999</v>
      </c>
      <c r="B573" s="1419" t="s">
        <v>2778</v>
      </c>
      <c r="C573" s="652">
        <v>0</v>
      </c>
      <c r="D573" s="652">
        <v>0</v>
      </c>
      <c r="E573" s="652">
        <v>0</v>
      </c>
      <c r="F573" s="652">
        <v>0</v>
      </c>
      <c r="G573" s="652">
        <v>0</v>
      </c>
      <c r="H573" s="652">
        <v>0</v>
      </c>
      <c r="I573" s="652">
        <v>0</v>
      </c>
      <c r="J573" s="652">
        <v>0</v>
      </c>
      <c r="K573" s="652">
        <v>0</v>
      </c>
      <c r="L573" s="652">
        <v>0</v>
      </c>
      <c r="M573" s="652">
        <v>0</v>
      </c>
      <c r="N573" s="652">
        <v>0</v>
      </c>
      <c r="O573" s="652">
        <v>0</v>
      </c>
      <c r="P573" s="652">
        <v>0</v>
      </c>
      <c r="Q573" s="652">
        <v>0</v>
      </c>
      <c r="R573" s="652">
        <v>0</v>
      </c>
      <c r="S573" s="652"/>
      <c r="T573" s="652"/>
      <c r="U573" s="652"/>
      <c r="V573" s="652"/>
      <c r="W573" s="652">
        <v>0</v>
      </c>
      <c r="X573" s="652">
        <v>0</v>
      </c>
      <c r="Y573" s="652">
        <v>0</v>
      </c>
      <c r="Z573" s="652">
        <v>0</v>
      </c>
      <c r="AA573" s="652">
        <v>0</v>
      </c>
      <c r="AB573" s="652">
        <v>0</v>
      </c>
      <c r="AC573" s="652">
        <v>0</v>
      </c>
      <c r="AD573" s="652">
        <v>0</v>
      </c>
      <c r="AE573" s="652">
        <v>0</v>
      </c>
      <c r="AF573" s="652">
        <v>0</v>
      </c>
      <c r="AG573" s="652">
        <v>0</v>
      </c>
      <c r="AH573" s="652">
        <v>0</v>
      </c>
      <c r="AI573" s="652">
        <v>0</v>
      </c>
      <c r="AJ573" s="652">
        <v>0</v>
      </c>
      <c r="AK573" s="652">
        <v>0</v>
      </c>
      <c r="AL573" s="652">
        <v>0</v>
      </c>
      <c r="AM573" s="652">
        <v>0</v>
      </c>
      <c r="AN573" s="652">
        <v>0</v>
      </c>
      <c r="AO573" s="652">
        <v>0</v>
      </c>
      <c r="AP573" s="652">
        <v>0</v>
      </c>
      <c r="AQ573" s="652">
        <v>0</v>
      </c>
      <c r="AR573" s="652">
        <v>0</v>
      </c>
      <c r="AS573" s="652">
        <v>0</v>
      </c>
      <c r="AT573" s="652">
        <v>0</v>
      </c>
      <c r="AU573" s="652">
        <v>0</v>
      </c>
      <c r="AV573" s="652">
        <v>0</v>
      </c>
      <c r="AW573" s="652">
        <v>0</v>
      </c>
      <c r="AX573" s="652">
        <v>0</v>
      </c>
      <c r="AY573" s="652">
        <v>0</v>
      </c>
      <c r="AZ573" s="652">
        <v>0</v>
      </c>
      <c r="BA573" s="652">
        <v>0</v>
      </c>
      <c r="BB573" s="652">
        <v>0</v>
      </c>
      <c r="BC573" s="652">
        <v>0</v>
      </c>
      <c r="BD573" s="652">
        <v>0</v>
      </c>
      <c r="BE573" s="652">
        <v>0</v>
      </c>
      <c r="BF573" s="652">
        <v>0</v>
      </c>
      <c r="BG573" s="652">
        <v>0</v>
      </c>
      <c r="BH573" s="652">
        <v>0</v>
      </c>
      <c r="BI573" s="1476">
        <f t="shared" si="24"/>
        <v>0</v>
      </c>
      <c r="BJ573" s="1476">
        <f t="shared" si="24"/>
        <v>0</v>
      </c>
      <c r="BK573" s="652">
        <f t="shared" si="25"/>
        <v>0</v>
      </c>
      <c r="BL573" s="652">
        <f t="shared" si="26"/>
        <v>0</v>
      </c>
    </row>
    <row r="574" spans="1:64" s="1433" customFormat="1" ht="13.5" thickBot="1">
      <c r="A574" s="1417">
        <v>22.425000000000001</v>
      </c>
      <c r="B574" s="1419" t="s">
        <v>2779</v>
      </c>
      <c r="C574" s="652">
        <v>0</v>
      </c>
      <c r="D574" s="652">
        <v>0</v>
      </c>
      <c r="E574" s="652">
        <v>0</v>
      </c>
      <c r="F574" s="652">
        <v>0</v>
      </c>
      <c r="G574" s="652">
        <v>0</v>
      </c>
      <c r="H574" s="652">
        <v>0</v>
      </c>
      <c r="I574" s="652">
        <v>0</v>
      </c>
      <c r="J574" s="652">
        <v>0</v>
      </c>
      <c r="K574" s="652">
        <v>0</v>
      </c>
      <c r="L574" s="652">
        <v>0</v>
      </c>
      <c r="M574" s="652">
        <v>0</v>
      </c>
      <c r="N574" s="652">
        <v>0</v>
      </c>
      <c r="O574" s="652">
        <v>0</v>
      </c>
      <c r="P574" s="652">
        <v>0</v>
      </c>
      <c r="Q574" s="652">
        <v>0</v>
      </c>
      <c r="R574" s="652">
        <v>0</v>
      </c>
      <c r="S574" s="652"/>
      <c r="T574" s="652"/>
      <c r="U574" s="652"/>
      <c r="V574" s="652"/>
      <c r="W574" s="652">
        <v>0</v>
      </c>
      <c r="X574" s="652">
        <v>0</v>
      </c>
      <c r="Y574" s="652">
        <v>0</v>
      </c>
      <c r="Z574" s="652">
        <v>0</v>
      </c>
      <c r="AA574" s="652">
        <v>0</v>
      </c>
      <c r="AB574" s="652">
        <v>0</v>
      </c>
      <c r="AC574" s="652">
        <v>0</v>
      </c>
      <c r="AD574" s="652">
        <v>0</v>
      </c>
      <c r="AE574" s="652">
        <v>0</v>
      </c>
      <c r="AF574" s="652">
        <v>0</v>
      </c>
      <c r="AG574" s="652">
        <v>0</v>
      </c>
      <c r="AH574" s="652">
        <v>0</v>
      </c>
      <c r="AI574" s="652">
        <v>0</v>
      </c>
      <c r="AJ574" s="652">
        <v>0</v>
      </c>
      <c r="AK574" s="652">
        <v>0</v>
      </c>
      <c r="AL574" s="652">
        <v>0</v>
      </c>
      <c r="AM574" s="652">
        <v>0</v>
      </c>
      <c r="AN574" s="652">
        <v>0</v>
      </c>
      <c r="AO574" s="652">
        <v>0</v>
      </c>
      <c r="AP574" s="652">
        <v>0</v>
      </c>
      <c r="AQ574" s="652">
        <v>0</v>
      </c>
      <c r="AR574" s="652">
        <v>0</v>
      </c>
      <c r="AS574" s="652">
        <v>0</v>
      </c>
      <c r="AT574" s="652">
        <v>0</v>
      </c>
      <c r="AU574" s="652">
        <v>0</v>
      </c>
      <c r="AV574" s="652">
        <v>0</v>
      </c>
      <c r="AW574" s="652">
        <v>0</v>
      </c>
      <c r="AX574" s="652">
        <v>0</v>
      </c>
      <c r="AY574" s="652">
        <v>0</v>
      </c>
      <c r="AZ574" s="652">
        <v>0</v>
      </c>
      <c r="BA574" s="652">
        <v>0</v>
      </c>
      <c r="BB574" s="652">
        <v>0</v>
      </c>
      <c r="BC574" s="652">
        <v>0</v>
      </c>
      <c r="BD574" s="652">
        <v>0</v>
      </c>
      <c r="BE574" s="652">
        <v>0</v>
      </c>
      <c r="BF574" s="652">
        <v>0</v>
      </c>
      <c r="BG574" s="652">
        <v>0</v>
      </c>
      <c r="BH574" s="652">
        <v>0</v>
      </c>
      <c r="BI574" s="1476">
        <f t="shared" si="24"/>
        <v>0</v>
      </c>
      <c r="BJ574" s="1476">
        <f t="shared" si="24"/>
        <v>0</v>
      </c>
      <c r="BK574" s="652">
        <f t="shared" si="25"/>
        <v>0</v>
      </c>
      <c r="BL574" s="652">
        <f t="shared" si="26"/>
        <v>0</v>
      </c>
    </row>
    <row r="575" spans="1:64" s="1433" customFormat="1" ht="13.5" thickBot="1">
      <c r="A575" s="1417">
        <v>22.425999999999998</v>
      </c>
      <c r="B575" s="1419" t="s">
        <v>2780</v>
      </c>
      <c r="C575" s="652">
        <v>0</v>
      </c>
      <c r="D575" s="652">
        <v>0</v>
      </c>
      <c r="E575" s="652">
        <v>0</v>
      </c>
      <c r="F575" s="652">
        <v>0</v>
      </c>
      <c r="G575" s="652">
        <v>0</v>
      </c>
      <c r="H575" s="652">
        <v>0</v>
      </c>
      <c r="I575" s="652">
        <v>0</v>
      </c>
      <c r="J575" s="652">
        <v>0</v>
      </c>
      <c r="K575" s="652">
        <v>0</v>
      </c>
      <c r="L575" s="652">
        <v>0</v>
      </c>
      <c r="M575" s="652">
        <v>0</v>
      </c>
      <c r="N575" s="652">
        <v>0</v>
      </c>
      <c r="O575" s="652">
        <v>0</v>
      </c>
      <c r="P575" s="652">
        <v>0</v>
      </c>
      <c r="Q575" s="652">
        <v>0</v>
      </c>
      <c r="R575" s="652">
        <v>0</v>
      </c>
      <c r="S575" s="652"/>
      <c r="T575" s="652"/>
      <c r="U575" s="652"/>
      <c r="V575" s="652"/>
      <c r="W575" s="652">
        <v>0</v>
      </c>
      <c r="X575" s="652">
        <v>0</v>
      </c>
      <c r="Y575" s="652">
        <v>0</v>
      </c>
      <c r="Z575" s="652">
        <v>0</v>
      </c>
      <c r="AA575" s="652">
        <v>0</v>
      </c>
      <c r="AB575" s="652">
        <v>0</v>
      </c>
      <c r="AC575" s="652">
        <v>0</v>
      </c>
      <c r="AD575" s="652">
        <v>0</v>
      </c>
      <c r="AE575" s="652">
        <v>0</v>
      </c>
      <c r="AF575" s="652">
        <v>0</v>
      </c>
      <c r="AG575" s="652">
        <v>0</v>
      </c>
      <c r="AH575" s="652">
        <v>0</v>
      </c>
      <c r="AI575" s="652">
        <v>0</v>
      </c>
      <c r="AJ575" s="652">
        <v>0</v>
      </c>
      <c r="AK575" s="652">
        <v>0</v>
      </c>
      <c r="AL575" s="652">
        <v>0</v>
      </c>
      <c r="AM575" s="652">
        <v>0</v>
      </c>
      <c r="AN575" s="652">
        <v>0</v>
      </c>
      <c r="AO575" s="652">
        <v>0</v>
      </c>
      <c r="AP575" s="652">
        <v>0</v>
      </c>
      <c r="AQ575" s="652">
        <v>0</v>
      </c>
      <c r="AR575" s="652">
        <v>0</v>
      </c>
      <c r="AS575" s="652">
        <v>0</v>
      </c>
      <c r="AT575" s="652">
        <v>0</v>
      </c>
      <c r="AU575" s="652">
        <v>0</v>
      </c>
      <c r="AV575" s="652">
        <v>0</v>
      </c>
      <c r="AW575" s="652">
        <v>0</v>
      </c>
      <c r="AX575" s="652">
        <v>0</v>
      </c>
      <c r="AY575" s="652">
        <v>0</v>
      </c>
      <c r="AZ575" s="652">
        <v>0</v>
      </c>
      <c r="BA575" s="652">
        <v>0</v>
      </c>
      <c r="BB575" s="652">
        <v>0</v>
      </c>
      <c r="BC575" s="652">
        <v>0</v>
      </c>
      <c r="BD575" s="652">
        <v>0</v>
      </c>
      <c r="BE575" s="652">
        <v>0</v>
      </c>
      <c r="BF575" s="652">
        <v>0</v>
      </c>
      <c r="BG575" s="652">
        <v>0</v>
      </c>
      <c r="BH575" s="652">
        <v>0</v>
      </c>
      <c r="BI575" s="1476">
        <f t="shared" si="24"/>
        <v>0</v>
      </c>
      <c r="BJ575" s="1476">
        <f t="shared" si="24"/>
        <v>0</v>
      </c>
      <c r="BK575" s="652">
        <f t="shared" si="25"/>
        <v>0</v>
      </c>
      <c r="BL575" s="652">
        <f t="shared" si="26"/>
        <v>0</v>
      </c>
    </row>
    <row r="576" spans="1:64" s="1433" customFormat="1" ht="13.5" thickBot="1">
      <c r="A576" s="1417">
        <v>22.427</v>
      </c>
      <c r="B576" s="1419" t="s">
        <v>2781</v>
      </c>
      <c r="C576" s="652">
        <v>0</v>
      </c>
      <c r="D576" s="652">
        <v>0</v>
      </c>
      <c r="E576" s="652">
        <v>0</v>
      </c>
      <c r="F576" s="652">
        <v>0</v>
      </c>
      <c r="G576" s="652">
        <v>0</v>
      </c>
      <c r="H576" s="652">
        <v>0</v>
      </c>
      <c r="I576" s="652">
        <v>0</v>
      </c>
      <c r="J576" s="652">
        <v>0</v>
      </c>
      <c r="K576" s="652">
        <v>0</v>
      </c>
      <c r="L576" s="652">
        <v>0</v>
      </c>
      <c r="M576" s="652">
        <v>0</v>
      </c>
      <c r="N576" s="652">
        <v>0</v>
      </c>
      <c r="O576" s="652">
        <v>0</v>
      </c>
      <c r="P576" s="652">
        <v>0</v>
      </c>
      <c r="Q576" s="652">
        <v>0</v>
      </c>
      <c r="R576" s="652">
        <v>0</v>
      </c>
      <c r="S576" s="652"/>
      <c r="T576" s="652"/>
      <c r="U576" s="652"/>
      <c r="V576" s="652"/>
      <c r="W576" s="652">
        <v>0</v>
      </c>
      <c r="X576" s="652">
        <v>0</v>
      </c>
      <c r="Y576" s="652">
        <v>0</v>
      </c>
      <c r="Z576" s="652">
        <v>0</v>
      </c>
      <c r="AA576" s="652">
        <v>0</v>
      </c>
      <c r="AB576" s="652">
        <v>0</v>
      </c>
      <c r="AC576" s="652">
        <v>0</v>
      </c>
      <c r="AD576" s="652">
        <v>0</v>
      </c>
      <c r="AE576" s="652">
        <v>0</v>
      </c>
      <c r="AF576" s="652">
        <v>0</v>
      </c>
      <c r="AG576" s="652">
        <v>0</v>
      </c>
      <c r="AH576" s="652">
        <v>0</v>
      </c>
      <c r="AI576" s="652">
        <v>0</v>
      </c>
      <c r="AJ576" s="652">
        <v>0</v>
      </c>
      <c r="AK576" s="652">
        <v>0</v>
      </c>
      <c r="AL576" s="652">
        <v>0</v>
      </c>
      <c r="AM576" s="652">
        <v>0</v>
      </c>
      <c r="AN576" s="652">
        <v>0</v>
      </c>
      <c r="AO576" s="652">
        <v>0</v>
      </c>
      <c r="AP576" s="652">
        <v>0</v>
      </c>
      <c r="AQ576" s="652">
        <v>0</v>
      </c>
      <c r="AR576" s="652">
        <v>0</v>
      </c>
      <c r="AS576" s="652">
        <v>0</v>
      </c>
      <c r="AT576" s="652">
        <v>0</v>
      </c>
      <c r="AU576" s="652">
        <v>0</v>
      </c>
      <c r="AV576" s="652">
        <v>0</v>
      </c>
      <c r="AW576" s="652">
        <v>0</v>
      </c>
      <c r="AX576" s="652">
        <v>0</v>
      </c>
      <c r="AY576" s="652">
        <v>0</v>
      </c>
      <c r="AZ576" s="652">
        <v>0</v>
      </c>
      <c r="BA576" s="652">
        <v>0</v>
      </c>
      <c r="BB576" s="652">
        <v>0</v>
      </c>
      <c r="BC576" s="652">
        <v>0</v>
      </c>
      <c r="BD576" s="652">
        <v>0</v>
      </c>
      <c r="BE576" s="652">
        <v>0</v>
      </c>
      <c r="BF576" s="652">
        <v>0</v>
      </c>
      <c r="BG576" s="652">
        <v>0</v>
      </c>
      <c r="BH576" s="652">
        <v>0</v>
      </c>
      <c r="BI576" s="1476">
        <f t="shared" si="24"/>
        <v>0</v>
      </c>
      <c r="BJ576" s="1476">
        <f t="shared" si="24"/>
        <v>0</v>
      </c>
      <c r="BK576" s="652">
        <f t="shared" si="25"/>
        <v>0</v>
      </c>
      <c r="BL576" s="652">
        <f t="shared" si="26"/>
        <v>0</v>
      </c>
    </row>
    <row r="577" spans="1:64" s="1433" customFormat="1" ht="13.5" thickBot="1">
      <c r="A577" s="1417">
        <v>22.428000000000001</v>
      </c>
      <c r="B577" s="1419" t="s">
        <v>2782</v>
      </c>
      <c r="C577" s="652">
        <v>0</v>
      </c>
      <c r="D577" s="652">
        <v>0</v>
      </c>
      <c r="E577" s="652">
        <v>0</v>
      </c>
      <c r="F577" s="652">
        <v>0</v>
      </c>
      <c r="G577" s="652">
        <v>0</v>
      </c>
      <c r="H577" s="652">
        <v>0</v>
      </c>
      <c r="I577" s="652">
        <v>0</v>
      </c>
      <c r="J577" s="652">
        <v>0</v>
      </c>
      <c r="K577" s="652">
        <v>0</v>
      </c>
      <c r="L577" s="652">
        <v>0</v>
      </c>
      <c r="M577" s="652">
        <v>0</v>
      </c>
      <c r="N577" s="652">
        <v>0</v>
      </c>
      <c r="O577" s="652">
        <v>0</v>
      </c>
      <c r="P577" s="652">
        <v>0</v>
      </c>
      <c r="Q577" s="652">
        <v>0</v>
      </c>
      <c r="R577" s="652">
        <v>0</v>
      </c>
      <c r="S577" s="652"/>
      <c r="T577" s="652"/>
      <c r="U577" s="652"/>
      <c r="V577" s="652"/>
      <c r="W577" s="652">
        <v>0</v>
      </c>
      <c r="X577" s="652">
        <v>0</v>
      </c>
      <c r="Y577" s="652">
        <v>0</v>
      </c>
      <c r="Z577" s="652">
        <v>0</v>
      </c>
      <c r="AA577" s="652">
        <v>0</v>
      </c>
      <c r="AB577" s="652">
        <v>0</v>
      </c>
      <c r="AC577" s="652">
        <v>0</v>
      </c>
      <c r="AD577" s="652">
        <v>0</v>
      </c>
      <c r="AE577" s="652">
        <v>0</v>
      </c>
      <c r="AF577" s="652">
        <v>0</v>
      </c>
      <c r="AG577" s="652">
        <v>0</v>
      </c>
      <c r="AH577" s="652">
        <v>0</v>
      </c>
      <c r="AI577" s="652">
        <v>0</v>
      </c>
      <c r="AJ577" s="652">
        <v>0</v>
      </c>
      <c r="AK577" s="652">
        <v>0</v>
      </c>
      <c r="AL577" s="652">
        <v>0</v>
      </c>
      <c r="AM577" s="652">
        <v>0</v>
      </c>
      <c r="AN577" s="652">
        <v>0</v>
      </c>
      <c r="AO577" s="652">
        <v>0</v>
      </c>
      <c r="AP577" s="652">
        <v>0</v>
      </c>
      <c r="AQ577" s="652">
        <v>0</v>
      </c>
      <c r="AR577" s="652">
        <v>0</v>
      </c>
      <c r="AS577" s="652">
        <v>0</v>
      </c>
      <c r="AT577" s="652">
        <v>0</v>
      </c>
      <c r="AU577" s="652">
        <v>0</v>
      </c>
      <c r="AV577" s="652">
        <v>0</v>
      </c>
      <c r="AW577" s="652">
        <v>0</v>
      </c>
      <c r="AX577" s="652">
        <v>0</v>
      </c>
      <c r="AY577" s="652">
        <v>0</v>
      </c>
      <c r="AZ577" s="652">
        <v>0</v>
      </c>
      <c r="BA577" s="652">
        <v>0</v>
      </c>
      <c r="BB577" s="652">
        <v>0</v>
      </c>
      <c r="BC577" s="652">
        <v>0</v>
      </c>
      <c r="BD577" s="652">
        <v>0</v>
      </c>
      <c r="BE577" s="652">
        <v>0</v>
      </c>
      <c r="BF577" s="652">
        <v>0</v>
      </c>
      <c r="BG577" s="652">
        <v>0</v>
      </c>
      <c r="BH577" s="652">
        <v>0</v>
      </c>
      <c r="BI577" s="1476">
        <f t="shared" si="24"/>
        <v>0</v>
      </c>
      <c r="BJ577" s="1476">
        <f t="shared" si="24"/>
        <v>0</v>
      </c>
      <c r="BK577" s="652">
        <f t="shared" si="25"/>
        <v>0</v>
      </c>
      <c r="BL577" s="652">
        <f t="shared" si="26"/>
        <v>0</v>
      </c>
    </row>
    <row r="578" spans="1:64" s="1433" customFormat="1" ht="13.5" thickBot="1">
      <c r="A578" s="1417">
        <v>22.428999999999998</v>
      </c>
      <c r="B578" s="1419" t="s">
        <v>2783</v>
      </c>
      <c r="C578" s="652">
        <v>0</v>
      </c>
      <c r="D578" s="652">
        <v>0</v>
      </c>
      <c r="E578" s="652">
        <v>0</v>
      </c>
      <c r="F578" s="652">
        <v>0</v>
      </c>
      <c r="G578" s="652">
        <v>0</v>
      </c>
      <c r="H578" s="652">
        <v>0</v>
      </c>
      <c r="I578" s="652">
        <v>0</v>
      </c>
      <c r="J578" s="652">
        <v>0</v>
      </c>
      <c r="K578" s="652">
        <v>0</v>
      </c>
      <c r="L578" s="652">
        <v>0</v>
      </c>
      <c r="M578" s="652">
        <v>0</v>
      </c>
      <c r="N578" s="652">
        <v>0</v>
      </c>
      <c r="O578" s="652">
        <v>0</v>
      </c>
      <c r="P578" s="652">
        <v>0</v>
      </c>
      <c r="Q578" s="652">
        <v>0</v>
      </c>
      <c r="R578" s="652">
        <v>0</v>
      </c>
      <c r="S578" s="652"/>
      <c r="T578" s="652"/>
      <c r="U578" s="652"/>
      <c r="V578" s="652"/>
      <c r="W578" s="652">
        <v>0</v>
      </c>
      <c r="X578" s="652">
        <v>0</v>
      </c>
      <c r="Y578" s="652">
        <v>0</v>
      </c>
      <c r="Z578" s="652">
        <v>0</v>
      </c>
      <c r="AA578" s="652">
        <v>0</v>
      </c>
      <c r="AB578" s="652">
        <v>0</v>
      </c>
      <c r="AC578" s="652">
        <v>0</v>
      </c>
      <c r="AD578" s="652">
        <v>0</v>
      </c>
      <c r="AE578" s="652">
        <v>0</v>
      </c>
      <c r="AF578" s="652">
        <v>0</v>
      </c>
      <c r="AG578" s="652">
        <v>0</v>
      </c>
      <c r="AH578" s="652">
        <v>0</v>
      </c>
      <c r="AI578" s="652">
        <v>0</v>
      </c>
      <c r="AJ578" s="652">
        <v>0</v>
      </c>
      <c r="AK578" s="652">
        <v>0</v>
      </c>
      <c r="AL578" s="652">
        <v>0</v>
      </c>
      <c r="AM578" s="652">
        <v>0</v>
      </c>
      <c r="AN578" s="652">
        <v>0</v>
      </c>
      <c r="AO578" s="652">
        <v>0</v>
      </c>
      <c r="AP578" s="652">
        <v>0</v>
      </c>
      <c r="AQ578" s="652">
        <v>0</v>
      </c>
      <c r="AR578" s="652">
        <v>0</v>
      </c>
      <c r="AS578" s="652">
        <v>0</v>
      </c>
      <c r="AT578" s="652">
        <v>0</v>
      </c>
      <c r="AU578" s="652">
        <v>0</v>
      </c>
      <c r="AV578" s="652">
        <v>0</v>
      </c>
      <c r="AW578" s="652">
        <v>0</v>
      </c>
      <c r="AX578" s="652">
        <v>0</v>
      </c>
      <c r="AY578" s="652">
        <v>0</v>
      </c>
      <c r="AZ578" s="652">
        <v>0</v>
      </c>
      <c r="BA578" s="652">
        <v>0</v>
      </c>
      <c r="BB578" s="652">
        <v>0</v>
      </c>
      <c r="BC578" s="652">
        <v>0</v>
      </c>
      <c r="BD578" s="652">
        <v>0</v>
      </c>
      <c r="BE578" s="652">
        <v>0</v>
      </c>
      <c r="BF578" s="652">
        <v>0</v>
      </c>
      <c r="BG578" s="652">
        <v>0</v>
      </c>
      <c r="BH578" s="652">
        <v>0</v>
      </c>
      <c r="BI578" s="1476">
        <f t="shared" si="24"/>
        <v>0</v>
      </c>
      <c r="BJ578" s="1476">
        <f t="shared" si="24"/>
        <v>0</v>
      </c>
      <c r="BK578" s="652">
        <f t="shared" si="25"/>
        <v>0</v>
      </c>
      <c r="BL578" s="652">
        <f t="shared" si="26"/>
        <v>0</v>
      </c>
    </row>
    <row r="579" spans="1:64" s="1421" customFormat="1" ht="13.5" thickBot="1">
      <c r="A579" s="1422">
        <v>22.43</v>
      </c>
      <c r="B579" s="1419" t="s">
        <v>2784</v>
      </c>
      <c r="C579" s="652">
        <v>0</v>
      </c>
      <c r="D579" s="652">
        <v>0</v>
      </c>
      <c r="E579" s="652">
        <v>0</v>
      </c>
      <c r="F579" s="652">
        <v>0</v>
      </c>
      <c r="G579" s="652">
        <v>0</v>
      </c>
      <c r="H579" s="652">
        <v>0</v>
      </c>
      <c r="I579" s="652">
        <v>0</v>
      </c>
      <c r="J579" s="652">
        <v>0</v>
      </c>
      <c r="K579" s="652">
        <v>0</v>
      </c>
      <c r="L579" s="652">
        <v>0</v>
      </c>
      <c r="M579" s="652">
        <v>0</v>
      </c>
      <c r="N579" s="652">
        <v>0</v>
      </c>
      <c r="O579" s="652">
        <v>0</v>
      </c>
      <c r="P579" s="652">
        <v>0</v>
      </c>
      <c r="Q579" s="652">
        <v>0</v>
      </c>
      <c r="R579" s="652">
        <v>0</v>
      </c>
      <c r="S579" s="652"/>
      <c r="T579" s="652"/>
      <c r="U579" s="652"/>
      <c r="V579" s="652"/>
      <c r="W579" s="652">
        <v>0</v>
      </c>
      <c r="X579" s="652">
        <v>0</v>
      </c>
      <c r="Y579" s="652">
        <v>0</v>
      </c>
      <c r="Z579" s="652">
        <v>0</v>
      </c>
      <c r="AA579" s="652">
        <v>0</v>
      </c>
      <c r="AB579" s="652">
        <v>0</v>
      </c>
      <c r="AC579" s="652">
        <v>0</v>
      </c>
      <c r="AD579" s="652">
        <v>0</v>
      </c>
      <c r="AE579" s="652">
        <v>0</v>
      </c>
      <c r="AF579" s="652">
        <v>0</v>
      </c>
      <c r="AG579" s="652">
        <v>0</v>
      </c>
      <c r="AH579" s="652">
        <v>0</v>
      </c>
      <c r="AI579" s="652">
        <v>0</v>
      </c>
      <c r="AJ579" s="652">
        <v>0</v>
      </c>
      <c r="AK579" s="652">
        <v>0</v>
      </c>
      <c r="AL579" s="652">
        <v>0</v>
      </c>
      <c r="AM579" s="652">
        <v>0</v>
      </c>
      <c r="AN579" s="652">
        <v>0</v>
      </c>
      <c r="AO579" s="652">
        <v>0</v>
      </c>
      <c r="AP579" s="652">
        <v>0</v>
      </c>
      <c r="AQ579" s="652">
        <v>0</v>
      </c>
      <c r="AR579" s="652">
        <v>0</v>
      </c>
      <c r="AS579" s="652">
        <v>0</v>
      </c>
      <c r="AT579" s="652">
        <v>0</v>
      </c>
      <c r="AU579" s="652">
        <v>0</v>
      </c>
      <c r="AV579" s="652">
        <v>0</v>
      </c>
      <c r="AW579" s="652">
        <v>0</v>
      </c>
      <c r="AX579" s="652">
        <v>0</v>
      </c>
      <c r="AY579" s="652">
        <v>0</v>
      </c>
      <c r="AZ579" s="652">
        <v>0</v>
      </c>
      <c r="BA579" s="652">
        <v>0</v>
      </c>
      <c r="BB579" s="652">
        <v>0</v>
      </c>
      <c r="BC579" s="652">
        <v>0</v>
      </c>
      <c r="BD579" s="652">
        <v>0</v>
      </c>
      <c r="BE579" s="652">
        <v>0</v>
      </c>
      <c r="BF579" s="652">
        <v>0</v>
      </c>
      <c r="BG579" s="652">
        <v>0</v>
      </c>
      <c r="BH579" s="652">
        <v>0</v>
      </c>
      <c r="BI579" s="1476">
        <f t="shared" si="24"/>
        <v>0</v>
      </c>
      <c r="BJ579" s="1476">
        <f t="shared" si="24"/>
        <v>0</v>
      </c>
      <c r="BK579" s="652">
        <f t="shared" si="25"/>
        <v>0</v>
      </c>
      <c r="BL579" s="652">
        <f t="shared" si="26"/>
        <v>0</v>
      </c>
    </row>
    <row r="580" spans="1:64" s="1433" customFormat="1" ht="13.5" thickBot="1">
      <c r="A580" s="1417">
        <v>22.433</v>
      </c>
      <c r="B580" s="1419" t="s">
        <v>2788</v>
      </c>
      <c r="C580" s="652">
        <v>0</v>
      </c>
      <c r="D580" s="652">
        <v>0</v>
      </c>
      <c r="E580" s="652">
        <v>0</v>
      </c>
      <c r="F580" s="652">
        <v>0</v>
      </c>
      <c r="G580" s="652">
        <v>0</v>
      </c>
      <c r="H580" s="652">
        <v>0</v>
      </c>
      <c r="I580" s="652">
        <v>0</v>
      </c>
      <c r="J580" s="652">
        <v>0</v>
      </c>
      <c r="K580" s="652">
        <v>0</v>
      </c>
      <c r="L580" s="652">
        <v>0</v>
      </c>
      <c r="M580" s="652">
        <v>0</v>
      </c>
      <c r="N580" s="652">
        <v>0</v>
      </c>
      <c r="O580" s="652">
        <v>0</v>
      </c>
      <c r="P580" s="652">
        <v>0</v>
      </c>
      <c r="Q580" s="652">
        <v>0</v>
      </c>
      <c r="R580" s="652">
        <v>0</v>
      </c>
      <c r="S580" s="652"/>
      <c r="T580" s="652"/>
      <c r="U580" s="652"/>
      <c r="V580" s="652"/>
      <c r="W580" s="652">
        <v>0</v>
      </c>
      <c r="X580" s="652">
        <v>0</v>
      </c>
      <c r="Y580" s="652">
        <v>0</v>
      </c>
      <c r="Z580" s="652">
        <v>0</v>
      </c>
      <c r="AA580" s="652">
        <v>0</v>
      </c>
      <c r="AB580" s="652">
        <v>0</v>
      </c>
      <c r="AC580" s="652">
        <v>0</v>
      </c>
      <c r="AD580" s="652">
        <v>0</v>
      </c>
      <c r="AE580" s="652">
        <v>0</v>
      </c>
      <c r="AF580" s="652">
        <v>0</v>
      </c>
      <c r="AG580" s="652">
        <v>0</v>
      </c>
      <c r="AH580" s="652">
        <v>0</v>
      </c>
      <c r="AI580" s="652">
        <v>0</v>
      </c>
      <c r="AJ580" s="652">
        <v>0</v>
      </c>
      <c r="AK580" s="652">
        <v>0</v>
      </c>
      <c r="AL580" s="652">
        <v>0</v>
      </c>
      <c r="AM580" s="652">
        <v>0</v>
      </c>
      <c r="AN580" s="652">
        <v>0</v>
      </c>
      <c r="AO580" s="652">
        <v>0</v>
      </c>
      <c r="AP580" s="652">
        <v>0</v>
      </c>
      <c r="AQ580" s="652">
        <v>0</v>
      </c>
      <c r="AR580" s="652">
        <v>0</v>
      </c>
      <c r="AS580" s="652">
        <v>0</v>
      </c>
      <c r="AT580" s="652">
        <v>0</v>
      </c>
      <c r="AU580" s="652">
        <v>0</v>
      </c>
      <c r="AV580" s="652">
        <v>0</v>
      </c>
      <c r="AW580" s="652">
        <v>0</v>
      </c>
      <c r="AX580" s="652">
        <v>0</v>
      </c>
      <c r="AY580" s="652">
        <v>0</v>
      </c>
      <c r="AZ580" s="652">
        <v>0</v>
      </c>
      <c r="BA580" s="652">
        <v>0</v>
      </c>
      <c r="BB580" s="652">
        <v>0</v>
      </c>
      <c r="BC580" s="652">
        <v>0</v>
      </c>
      <c r="BD580" s="652">
        <v>0</v>
      </c>
      <c r="BE580" s="652">
        <v>0</v>
      </c>
      <c r="BF580" s="652">
        <v>0</v>
      </c>
      <c r="BG580" s="652">
        <v>0</v>
      </c>
      <c r="BH580" s="652">
        <v>0</v>
      </c>
      <c r="BI580" s="1476">
        <f t="shared" si="24"/>
        <v>0</v>
      </c>
      <c r="BJ580" s="1476">
        <f t="shared" si="24"/>
        <v>0</v>
      </c>
      <c r="BK580" s="652">
        <f t="shared" si="25"/>
        <v>0</v>
      </c>
      <c r="BL580" s="652">
        <f t="shared" si="26"/>
        <v>0</v>
      </c>
    </row>
    <row r="581" spans="1:64" s="1433" customFormat="1" ht="13.5" thickBot="1">
      <c r="A581" s="1417">
        <v>22.439</v>
      </c>
      <c r="B581" s="1419" t="s">
        <v>2786</v>
      </c>
      <c r="C581" s="652">
        <v>0</v>
      </c>
      <c r="D581" s="652">
        <v>0</v>
      </c>
      <c r="E581" s="652">
        <v>0</v>
      </c>
      <c r="F581" s="652">
        <v>0</v>
      </c>
      <c r="G581" s="652">
        <v>0</v>
      </c>
      <c r="H581" s="652">
        <v>0</v>
      </c>
      <c r="I581" s="652">
        <v>0</v>
      </c>
      <c r="J581" s="652">
        <v>0</v>
      </c>
      <c r="K581" s="652">
        <v>0</v>
      </c>
      <c r="L581" s="652">
        <v>0</v>
      </c>
      <c r="M581" s="652">
        <v>0</v>
      </c>
      <c r="N581" s="652">
        <v>0</v>
      </c>
      <c r="O581" s="652">
        <v>0</v>
      </c>
      <c r="P581" s="652">
        <v>0</v>
      </c>
      <c r="Q581" s="652">
        <v>0</v>
      </c>
      <c r="R581" s="652">
        <v>0</v>
      </c>
      <c r="S581" s="652"/>
      <c r="T581" s="652"/>
      <c r="U581" s="652"/>
      <c r="V581" s="652"/>
      <c r="W581" s="652">
        <v>0</v>
      </c>
      <c r="X581" s="652">
        <v>0</v>
      </c>
      <c r="Y581" s="652">
        <v>0</v>
      </c>
      <c r="Z581" s="652">
        <v>0</v>
      </c>
      <c r="AA581" s="652">
        <v>0</v>
      </c>
      <c r="AB581" s="652">
        <v>0</v>
      </c>
      <c r="AC581" s="652">
        <v>0</v>
      </c>
      <c r="AD581" s="652">
        <v>0</v>
      </c>
      <c r="AE581" s="652">
        <v>0</v>
      </c>
      <c r="AF581" s="652">
        <v>0</v>
      </c>
      <c r="AG581" s="652">
        <v>0</v>
      </c>
      <c r="AH581" s="652">
        <v>0</v>
      </c>
      <c r="AI581" s="652">
        <v>0</v>
      </c>
      <c r="AJ581" s="652">
        <v>0</v>
      </c>
      <c r="AK581" s="652">
        <v>0</v>
      </c>
      <c r="AL581" s="652">
        <v>0</v>
      </c>
      <c r="AM581" s="652">
        <v>0</v>
      </c>
      <c r="AN581" s="652">
        <v>0</v>
      </c>
      <c r="AO581" s="652">
        <v>0</v>
      </c>
      <c r="AP581" s="652">
        <v>0</v>
      </c>
      <c r="AQ581" s="652">
        <v>0</v>
      </c>
      <c r="AR581" s="652">
        <v>0</v>
      </c>
      <c r="AS581" s="652">
        <v>0</v>
      </c>
      <c r="AT581" s="652">
        <v>0</v>
      </c>
      <c r="AU581" s="652">
        <v>0</v>
      </c>
      <c r="AV581" s="652">
        <v>0</v>
      </c>
      <c r="AW581" s="652">
        <v>0</v>
      </c>
      <c r="AX581" s="652">
        <v>0</v>
      </c>
      <c r="AY581" s="652">
        <v>0</v>
      </c>
      <c r="AZ581" s="652">
        <v>0</v>
      </c>
      <c r="BA581" s="652">
        <v>0</v>
      </c>
      <c r="BB581" s="652">
        <v>0</v>
      </c>
      <c r="BC581" s="652">
        <v>0</v>
      </c>
      <c r="BD581" s="652">
        <v>0</v>
      </c>
      <c r="BE581" s="652">
        <v>0</v>
      </c>
      <c r="BF581" s="652">
        <v>0</v>
      </c>
      <c r="BG581" s="652">
        <v>0</v>
      </c>
      <c r="BH581" s="652">
        <v>0</v>
      </c>
      <c r="BI581" s="1476">
        <f t="shared" si="24"/>
        <v>0</v>
      </c>
      <c r="BJ581" s="1476">
        <f t="shared" si="24"/>
        <v>0</v>
      </c>
      <c r="BK581" s="652">
        <f t="shared" si="25"/>
        <v>0</v>
      </c>
      <c r="BL581" s="652">
        <f t="shared" si="26"/>
        <v>0</v>
      </c>
    </row>
    <row r="582" spans="1:64" s="1421" customFormat="1" ht="13.5" thickBot="1">
      <c r="A582" s="1471" t="s">
        <v>1125</v>
      </c>
      <c r="B582" s="1478" t="s">
        <v>2728</v>
      </c>
      <c r="C582" s="652">
        <v>0</v>
      </c>
      <c r="D582" s="652">
        <v>0</v>
      </c>
      <c r="E582" s="652">
        <v>0</v>
      </c>
      <c r="F582" s="652">
        <v>0</v>
      </c>
      <c r="G582" s="652">
        <v>0</v>
      </c>
      <c r="H582" s="652">
        <v>0</v>
      </c>
      <c r="I582" s="652">
        <v>0</v>
      </c>
      <c r="J582" s="652">
        <v>0</v>
      </c>
      <c r="K582" s="652">
        <v>0</v>
      </c>
      <c r="L582" s="652">
        <v>0</v>
      </c>
      <c r="M582" s="652">
        <v>0</v>
      </c>
      <c r="N582" s="652">
        <v>0</v>
      </c>
      <c r="O582" s="652">
        <v>0</v>
      </c>
      <c r="P582" s="652">
        <v>0</v>
      </c>
      <c r="Q582" s="652">
        <v>0</v>
      </c>
      <c r="R582" s="652">
        <v>0</v>
      </c>
      <c r="S582" s="652"/>
      <c r="T582" s="652"/>
      <c r="U582" s="652"/>
      <c r="V582" s="652"/>
      <c r="W582" s="652">
        <v>0</v>
      </c>
      <c r="X582" s="652">
        <v>0</v>
      </c>
      <c r="Y582" s="652">
        <v>0</v>
      </c>
      <c r="Z582" s="652">
        <v>0</v>
      </c>
      <c r="AA582" s="652">
        <v>0</v>
      </c>
      <c r="AB582" s="652">
        <v>0</v>
      </c>
      <c r="AC582" s="652">
        <v>0</v>
      </c>
      <c r="AD582" s="652">
        <v>0</v>
      </c>
      <c r="AE582" s="652">
        <v>0</v>
      </c>
      <c r="AF582" s="652">
        <v>0</v>
      </c>
      <c r="AG582" s="652">
        <v>0</v>
      </c>
      <c r="AH582" s="652">
        <v>0</v>
      </c>
      <c r="AI582" s="652">
        <v>0</v>
      </c>
      <c r="AJ582" s="652">
        <v>0</v>
      </c>
      <c r="AK582" s="652">
        <v>0</v>
      </c>
      <c r="AL582" s="652">
        <v>0</v>
      </c>
      <c r="AM582" s="652">
        <v>0</v>
      </c>
      <c r="AN582" s="652">
        <v>0</v>
      </c>
      <c r="AO582" s="652">
        <v>0</v>
      </c>
      <c r="AP582" s="652">
        <v>0</v>
      </c>
      <c r="AQ582" s="652">
        <v>0</v>
      </c>
      <c r="AR582" s="652">
        <v>0</v>
      </c>
      <c r="AS582" s="652">
        <v>0</v>
      </c>
      <c r="AT582" s="652">
        <v>0</v>
      </c>
      <c r="AU582" s="652">
        <v>0</v>
      </c>
      <c r="AV582" s="652">
        <v>0</v>
      </c>
      <c r="AW582" s="652">
        <v>0</v>
      </c>
      <c r="AX582" s="652">
        <v>0</v>
      </c>
      <c r="AY582" s="652">
        <v>0</v>
      </c>
      <c r="AZ582" s="652">
        <v>0</v>
      </c>
      <c r="BA582" s="652">
        <v>0</v>
      </c>
      <c r="BB582" s="652">
        <v>0</v>
      </c>
      <c r="BC582" s="652">
        <v>0</v>
      </c>
      <c r="BD582" s="652">
        <v>0</v>
      </c>
      <c r="BE582" s="652">
        <v>0</v>
      </c>
      <c r="BF582" s="652">
        <v>0</v>
      </c>
      <c r="BG582" s="652">
        <v>0</v>
      </c>
      <c r="BH582" s="652">
        <v>0</v>
      </c>
      <c r="BI582" s="1476">
        <f t="shared" si="24"/>
        <v>0</v>
      </c>
      <c r="BJ582" s="1476">
        <f t="shared" si="24"/>
        <v>0</v>
      </c>
      <c r="BK582" s="652">
        <f t="shared" si="25"/>
        <v>0</v>
      </c>
      <c r="BL582" s="652">
        <f t="shared" si="26"/>
        <v>0</v>
      </c>
    </row>
    <row r="583" spans="1:64" s="1421" customFormat="1" ht="13.5" thickBot="1">
      <c r="A583" s="1471" t="s">
        <v>462</v>
      </c>
      <c r="B583" s="1475" t="s">
        <v>2789</v>
      </c>
      <c r="C583" s="652">
        <v>0</v>
      </c>
      <c r="D583" s="652">
        <v>0</v>
      </c>
      <c r="E583" s="652">
        <v>0</v>
      </c>
      <c r="F583" s="652">
        <v>0</v>
      </c>
      <c r="G583" s="652">
        <v>0</v>
      </c>
      <c r="H583" s="652">
        <v>0</v>
      </c>
      <c r="I583" s="652">
        <v>0</v>
      </c>
      <c r="J583" s="652">
        <v>0</v>
      </c>
      <c r="K583" s="652">
        <v>0</v>
      </c>
      <c r="L583" s="652">
        <v>0</v>
      </c>
      <c r="M583" s="652">
        <v>0</v>
      </c>
      <c r="N583" s="652">
        <v>0</v>
      </c>
      <c r="O583" s="652">
        <v>0</v>
      </c>
      <c r="P583" s="652">
        <v>0</v>
      </c>
      <c r="Q583" s="652">
        <v>0</v>
      </c>
      <c r="R583" s="652">
        <v>0</v>
      </c>
      <c r="S583" s="652"/>
      <c r="T583" s="652"/>
      <c r="U583" s="652"/>
      <c r="V583" s="652"/>
      <c r="W583" s="652">
        <v>0</v>
      </c>
      <c r="X583" s="652">
        <v>0</v>
      </c>
      <c r="Y583" s="652">
        <v>0</v>
      </c>
      <c r="Z583" s="652">
        <v>0</v>
      </c>
      <c r="AA583" s="652">
        <v>0</v>
      </c>
      <c r="AB583" s="652">
        <v>0</v>
      </c>
      <c r="AC583" s="652">
        <v>0</v>
      </c>
      <c r="AD583" s="652">
        <v>0</v>
      </c>
      <c r="AE583" s="652">
        <v>0</v>
      </c>
      <c r="AF583" s="652">
        <v>0</v>
      </c>
      <c r="AG583" s="652">
        <v>0</v>
      </c>
      <c r="AH583" s="652">
        <v>0</v>
      </c>
      <c r="AI583" s="652">
        <v>0</v>
      </c>
      <c r="AJ583" s="652">
        <v>0</v>
      </c>
      <c r="AK583" s="652">
        <v>0</v>
      </c>
      <c r="AL583" s="652">
        <v>0</v>
      </c>
      <c r="AM583" s="652">
        <v>0</v>
      </c>
      <c r="AN583" s="652">
        <v>0</v>
      </c>
      <c r="AO583" s="652">
        <v>0</v>
      </c>
      <c r="AP583" s="652">
        <v>0</v>
      </c>
      <c r="AQ583" s="652">
        <v>0</v>
      </c>
      <c r="AR583" s="652">
        <v>0</v>
      </c>
      <c r="AS583" s="652">
        <v>0</v>
      </c>
      <c r="AT583" s="652">
        <v>0</v>
      </c>
      <c r="AU583" s="652">
        <v>0</v>
      </c>
      <c r="AV583" s="652">
        <v>0</v>
      </c>
      <c r="AW583" s="652">
        <v>0</v>
      </c>
      <c r="AX583" s="652">
        <v>0</v>
      </c>
      <c r="AY583" s="652">
        <v>0</v>
      </c>
      <c r="AZ583" s="652">
        <v>0</v>
      </c>
      <c r="BA583" s="652">
        <v>0</v>
      </c>
      <c r="BB583" s="652">
        <v>0</v>
      </c>
      <c r="BC583" s="652">
        <v>0</v>
      </c>
      <c r="BD583" s="652">
        <v>0</v>
      </c>
      <c r="BE583" s="652">
        <v>0</v>
      </c>
      <c r="BF583" s="652">
        <v>0</v>
      </c>
      <c r="BG583" s="652">
        <v>0</v>
      </c>
      <c r="BH583" s="652">
        <v>0</v>
      </c>
      <c r="BI583" s="1476">
        <f t="shared" si="24"/>
        <v>0</v>
      </c>
      <c r="BJ583" s="1476">
        <f t="shared" si="24"/>
        <v>0</v>
      </c>
      <c r="BK583" s="652">
        <f t="shared" si="25"/>
        <v>0</v>
      </c>
      <c r="BL583" s="652">
        <f t="shared" si="26"/>
        <v>0</v>
      </c>
    </row>
    <row r="584" spans="1:64" s="1433" customFormat="1" ht="13.5" thickBot="1">
      <c r="A584" s="1417">
        <v>22.504000000000001</v>
      </c>
      <c r="B584" s="1418" t="s">
        <v>2790</v>
      </c>
      <c r="C584" s="652">
        <v>0</v>
      </c>
      <c r="D584" s="652">
        <v>0</v>
      </c>
      <c r="E584" s="652">
        <v>0</v>
      </c>
      <c r="F584" s="652">
        <v>0</v>
      </c>
      <c r="G584" s="652">
        <v>0</v>
      </c>
      <c r="H584" s="652">
        <v>0</v>
      </c>
      <c r="I584" s="652">
        <v>0</v>
      </c>
      <c r="J584" s="652">
        <v>0</v>
      </c>
      <c r="K584" s="652">
        <v>0</v>
      </c>
      <c r="L584" s="652">
        <v>0</v>
      </c>
      <c r="M584" s="652">
        <v>0</v>
      </c>
      <c r="N584" s="652">
        <v>0</v>
      </c>
      <c r="O584" s="652">
        <v>0</v>
      </c>
      <c r="P584" s="652">
        <v>0</v>
      </c>
      <c r="Q584" s="652">
        <v>0</v>
      </c>
      <c r="R584" s="652">
        <v>0</v>
      </c>
      <c r="S584" s="652"/>
      <c r="T584" s="652"/>
      <c r="U584" s="652"/>
      <c r="V584" s="652"/>
      <c r="W584" s="652">
        <v>0</v>
      </c>
      <c r="X584" s="652">
        <v>0</v>
      </c>
      <c r="Y584" s="652">
        <v>0</v>
      </c>
      <c r="Z584" s="652">
        <v>0</v>
      </c>
      <c r="AA584" s="652">
        <v>0</v>
      </c>
      <c r="AB584" s="652">
        <v>0</v>
      </c>
      <c r="AC584" s="652">
        <v>0</v>
      </c>
      <c r="AD584" s="652">
        <v>0</v>
      </c>
      <c r="AE584" s="652">
        <v>0</v>
      </c>
      <c r="AF584" s="652">
        <v>0</v>
      </c>
      <c r="AG584" s="652">
        <v>0</v>
      </c>
      <c r="AH584" s="652">
        <v>0</v>
      </c>
      <c r="AI584" s="652">
        <v>0</v>
      </c>
      <c r="AJ584" s="652">
        <v>0</v>
      </c>
      <c r="AK584" s="652">
        <v>0</v>
      </c>
      <c r="AL584" s="652">
        <v>0</v>
      </c>
      <c r="AM584" s="652">
        <v>0</v>
      </c>
      <c r="AN584" s="652">
        <v>0</v>
      </c>
      <c r="AO584" s="652">
        <v>0</v>
      </c>
      <c r="AP584" s="652">
        <v>0</v>
      </c>
      <c r="AQ584" s="652">
        <v>0</v>
      </c>
      <c r="AR584" s="652">
        <v>0</v>
      </c>
      <c r="AS584" s="652">
        <v>0</v>
      </c>
      <c r="AT584" s="652">
        <v>0</v>
      </c>
      <c r="AU584" s="652">
        <v>0</v>
      </c>
      <c r="AV584" s="652">
        <v>0</v>
      </c>
      <c r="AW584" s="652">
        <v>0</v>
      </c>
      <c r="AX584" s="652">
        <v>0</v>
      </c>
      <c r="AY584" s="652">
        <v>0</v>
      </c>
      <c r="AZ584" s="652">
        <v>0</v>
      </c>
      <c r="BA584" s="652">
        <v>0</v>
      </c>
      <c r="BB584" s="652">
        <v>0</v>
      </c>
      <c r="BC584" s="652">
        <v>0</v>
      </c>
      <c r="BD584" s="652">
        <v>0</v>
      </c>
      <c r="BE584" s="652">
        <v>0</v>
      </c>
      <c r="BF584" s="652">
        <v>0</v>
      </c>
      <c r="BG584" s="652">
        <v>0</v>
      </c>
      <c r="BH584" s="652">
        <v>0</v>
      </c>
      <c r="BI584" s="1476">
        <f t="shared" ref="BI584:BJ647" si="27">C584+E584+G584+I584+K584+M584+O584+Q584+W584+Y584+AA584+AC584+AE584++AG584+AI584+AK584+AM584+AO584+AQ584+AS584+AU584+AW584+AY584+BA584+BC584+BE584+BG584+S584+U584</f>
        <v>0</v>
      </c>
      <c r="BJ584" s="1476">
        <f t="shared" si="27"/>
        <v>0</v>
      </c>
      <c r="BK584" s="652">
        <f t="shared" si="25"/>
        <v>0</v>
      </c>
      <c r="BL584" s="652">
        <f t="shared" si="26"/>
        <v>0</v>
      </c>
    </row>
    <row r="585" spans="1:64" s="1433" customFormat="1" ht="13.5" thickBot="1">
      <c r="A585" s="1417">
        <v>22.507000000000001</v>
      </c>
      <c r="B585" s="1418" t="s">
        <v>2791</v>
      </c>
      <c r="C585" s="652">
        <v>0</v>
      </c>
      <c r="D585" s="652">
        <v>0</v>
      </c>
      <c r="E585" s="652">
        <v>0</v>
      </c>
      <c r="F585" s="652">
        <v>0</v>
      </c>
      <c r="G585" s="652">
        <v>0</v>
      </c>
      <c r="H585" s="652">
        <v>0</v>
      </c>
      <c r="I585" s="652">
        <v>0</v>
      </c>
      <c r="J585" s="652">
        <v>0</v>
      </c>
      <c r="K585" s="652">
        <v>0</v>
      </c>
      <c r="L585" s="652">
        <v>0</v>
      </c>
      <c r="M585" s="652">
        <v>0</v>
      </c>
      <c r="N585" s="652">
        <v>0</v>
      </c>
      <c r="O585" s="652">
        <v>0</v>
      </c>
      <c r="P585" s="652">
        <v>0</v>
      </c>
      <c r="Q585" s="652">
        <v>0</v>
      </c>
      <c r="R585" s="652">
        <v>0</v>
      </c>
      <c r="S585" s="652"/>
      <c r="T585" s="652"/>
      <c r="U585" s="652"/>
      <c r="V585" s="652"/>
      <c r="W585" s="652">
        <v>0</v>
      </c>
      <c r="X585" s="652">
        <v>0</v>
      </c>
      <c r="Y585" s="652">
        <v>0</v>
      </c>
      <c r="Z585" s="652">
        <v>0</v>
      </c>
      <c r="AA585" s="652">
        <v>0</v>
      </c>
      <c r="AB585" s="652">
        <v>0</v>
      </c>
      <c r="AC585" s="652">
        <v>0</v>
      </c>
      <c r="AD585" s="652">
        <v>0</v>
      </c>
      <c r="AE585" s="652">
        <v>0</v>
      </c>
      <c r="AF585" s="652">
        <v>0</v>
      </c>
      <c r="AG585" s="652">
        <v>0</v>
      </c>
      <c r="AH585" s="652">
        <v>0</v>
      </c>
      <c r="AI585" s="652">
        <v>0</v>
      </c>
      <c r="AJ585" s="652">
        <v>0</v>
      </c>
      <c r="AK585" s="652">
        <v>0</v>
      </c>
      <c r="AL585" s="652">
        <v>0</v>
      </c>
      <c r="AM585" s="652">
        <v>0</v>
      </c>
      <c r="AN585" s="652">
        <v>0</v>
      </c>
      <c r="AO585" s="652">
        <v>0</v>
      </c>
      <c r="AP585" s="652">
        <v>0</v>
      </c>
      <c r="AQ585" s="652">
        <v>0</v>
      </c>
      <c r="AR585" s="652">
        <v>0</v>
      </c>
      <c r="AS585" s="652">
        <v>0</v>
      </c>
      <c r="AT585" s="652">
        <v>0</v>
      </c>
      <c r="AU585" s="652">
        <v>0</v>
      </c>
      <c r="AV585" s="652">
        <v>0</v>
      </c>
      <c r="AW585" s="652">
        <v>0</v>
      </c>
      <c r="AX585" s="652">
        <v>0</v>
      </c>
      <c r="AY585" s="652">
        <v>0</v>
      </c>
      <c r="AZ585" s="652">
        <v>0</v>
      </c>
      <c r="BA585" s="652">
        <v>0</v>
      </c>
      <c r="BB585" s="652">
        <v>0</v>
      </c>
      <c r="BC585" s="652">
        <v>0</v>
      </c>
      <c r="BD585" s="652">
        <v>0</v>
      </c>
      <c r="BE585" s="652">
        <v>0</v>
      </c>
      <c r="BF585" s="652">
        <v>0</v>
      </c>
      <c r="BG585" s="652">
        <v>0</v>
      </c>
      <c r="BH585" s="652">
        <v>0</v>
      </c>
      <c r="BI585" s="1476">
        <f t="shared" si="27"/>
        <v>0</v>
      </c>
      <c r="BJ585" s="1476">
        <f t="shared" si="27"/>
        <v>0</v>
      </c>
      <c r="BK585" s="652">
        <f t="shared" si="25"/>
        <v>0</v>
      </c>
      <c r="BL585" s="652">
        <f t="shared" si="26"/>
        <v>0</v>
      </c>
    </row>
    <row r="586" spans="1:64" s="1433" customFormat="1" ht="13.5" thickBot="1">
      <c r="A586" s="1417">
        <v>22.509</v>
      </c>
      <c r="B586" s="1418" t="s">
        <v>2792</v>
      </c>
      <c r="C586" s="652">
        <v>0</v>
      </c>
      <c r="D586" s="652">
        <v>0</v>
      </c>
      <c r="E586" s="652">
        <v>0</v>
      </c>
      <c r="F586" s="652">
        <v>0</v>
      </c>
      <c r="G586" s="652">
        <v>0</v>
      </c>
      <c r="H586" s="652">
        <v>0</v>
      </c>
      <c r="I586" s="652">
        <v>0</v>
      </c>
      <c r="J586" s="652">
        <v>0</v>
      </c>
      <c r="K586" s="652">
        <v>0</v>
      </c>
      <c r="L586" s="652">
        <v>0</v>
      </c>
      <c r="M586" s="652">
        <v>0</v>
      </c>
      <c r="N586" s="652">
        <v>0</v>
      </c>
      <c r="O586" s="652">
        <v>0</v>
      </c>
      <c r="P586" s="652">
        <v>0</v>
      </c>
      <c r="Q586" s="652">
        <v>0</v>
      </c>
      <c r="R586" s="652">
        <v>0</v>
      </c>
      <c r="S586" s="652"/>
      <c r="T586" s="652"/>
      <c r="U586" s="652"/>
      <c r="V586" s="652"/>
      <c r="W586" s="652">
        <v>0</v>
      </c>
      <c r="X586" s="652">
        <v>0</v>
      </c>
      <c r="Y586" s="652">
        <v>0</v>
      </c>
      <c r="Z586" s="652">
        <v>0</v>
      </c>
      <c r="AA586" s="652">
        <v>0</v>
      </c>
      <c r="AB586" s="652">
        <v>0</v>
      </c>
      <c r="AC586" s="652">
        <v>0</v>
      </c>
      <c r="AD586" s="652">
        <v>0</v>
      </c>
      <c r="AE586" s="652">
        <v>0</v>
      </c>
      <c r="AF586" s="652">
        <v>0</v>
      </c>
      <c r="AG586" s="652">
        <v>0</v>
      </c>
      <c r="AH586" s="652">
        <v>0</v>
      </c>
      <c r="AI586" s="652">
        <v>0</v>
      </c>
      <c r="AJ586" s="652">
        <v>0</v>
      </c>
      <c r="AK586" s="652">
        <v>0</v>
      </c>
      <c r="AL586" s="652">
        <v>0</v>
      </c>
      <c r="AM586" s="652">
        <v>0</v>
      </c>
      <c r="AN586" s="652">
        <v>0</v>
      </c>
      <c r="AO586" s="652">
        <v>0</v>
      </c>
      <c r="AP586" s="652">
        <v>0</v>
      </c>
      <c r="AQ586" s="652">
        <v>0</v>
      </c>
      <c r="AR586" s="652">
        <v>0</v>
      </c>
      <c r="AS586" s="652">
        <v>0</v>
      </c>
      <c r="AT586" s="652">
        <v>0</v>
      </c>
      <c r="AU586" s="652">
        <v>0</v>
      </c>
      <c r="AV586" s="652">
        <v>0</v>
      </c>
      <c r="AW586" s="652">
        <v>0</v>
      </c>
      <c r="AX586" s="652">
        <v>0</v>
      </c>
      <c r="AY586" s="652">
        <v>0</v>
      </c>
      <c r="AZ586" s="652">
        <v>0</v>
      </c>
      <c r="BA586" s="652">
        <v>0</v>
      </c>
      <c r="BB586" s="652">
        <v>0</v>
      </c>
      <c r="BC586" s="652">
        <v>0</v>
      </c>
      <c r="BD586" s="652">
        <v>0</v>
      </c>
      <c r="BE586" s="652">
        <v>0</v>
      </c>
      <c r="BF586" s="652">
        <v>0</v>
      </c>
      <c r="BG586" s="652">
        <v>0</v>
      </c>
      <c r="BH586" s="652">
        <v>0</v>
      </c>
      <c r="BI586" s="1476">
        <f t="shared" si="27"/>
        <v>0</v>
      </c>
      <c r="BJ586" s="1476">
        <f t="shared" si="27"/>
        <v>0</v>
      </c>
      <c r="BK586" s="652">
        <f t="shared" si="25"/>
        <v>0</v>
      </c>
      <c r="BL586" s="652">
        <f t="shared" si="26"/>
        <v>0</v>
      </c>
    </row>
    <row r="587" spans="1:64" s="1421" customFormat="1" ht="13.5" thickBot="1">
      <c r="A587" s="1471" t="s">
        <v>1125</v>
      </c>
      <c r="B587" s="1478" t="s">
        <v>2728</v>
      </c>
      <c r="C587" s="652">
        <v>0</v>
      </c>
      <c r="D587" s="652">
        <v>0</v>
      </c>
      <c r="E587" s="652">
        <v>0</v>
      </c>
      <c r="F587" s="652">
        <v>0</v>
      </c>
      <c r="G587" s="652">
        <v>0</v>
      </c>
      <c r="H587" s="652">
        <v>0</v>
      </c>
      <c r="I587" s="652">
        <v>0</v>
      </c>
      <c r="J587" s="652">
        <v>0</v>
      </c>
      <c r="K587" s="652">
        <v>0</v>
      </c>
      <c r="L587" s="652">
        <v>0</v>
      </c>
      <c r="M587" s="652">
        <v>0</v>
      </c>
      <c r="N587" s="652">
        <v>0</v>
      </c>
      <c r="O587" s="652">
        <v>0</v>
      </c>
      <c r="P587" s="652">
        <v>0</v>
      </c>
      <c r="Q587" s="652">
        <v>0</v>
      </c>
      <c r="R587" s="652">
        <v>0</v>
      </c>
      <c r="S587" s="652"/>
      <c r="T587" s="652"/>
      <c r="U587" s="652"/>
      <c r="V587" s="652"/>
      <c r="W587" s="652">
        <v>0</v>
      </c>
      <c r="X587" s="652">
        <v>0</v>
      </c>
      <c r="Y587" s="652">
        <v>0</v>
      </c>
      <c r="Z587" s="652">
        <v>0</v>
      </c>
      <c r="AA587" s="652">
        <v>0</v>
      </c>
      <c r="AB587" s="652">
        <v>0</v>
      </c>
      <c r="AC587" s="652">
        <v>0</v>
      </c>
      <c r="AD587" s="652">
        <v>0</v>
      </c>
      <c r="AE587" s="652">
        <v>0</v>
      </c>
      <c r="AF587" s="652">
        <v>0</v>
      </c>
      <c r="AG587" s="652">
        <v>0</v>
      </c>
      <c r="AH587" s="652">
        <v>0</v>
      </c>
      <c r="AI587" s="652">
        <v>0</v>
      </c>
      <c r="AJ587" s="652">
        <v>0</v>
      </c>
      <c r="AK587" s="652">
        <v>0</v>
      </c>
      <c r="AL587" s="652">
        <v>0</v>
      </c>
      <c r="AM587" s="652">
        <v>0</v>
      </c>
      <c r="AN587" s="652">
        <v>0</v>
      </c>
      <c r="AO587" s="652">
        <v>0</v>
      </c>
      <c r="AP587" s="652">
        <v>0</v>
      </c>
      <c r="AQ587" s="652">
        <v>0</v>
      </c>
      <c r="AR587" s="652">
        <v>0</v>
      </c>
      <c r="AS587" s="652">
        <v>0</v>
      </c>
      <c r="AT587" s="652">
        <v>0</v>
      </c>
      <c r="AU587" s="652">
        <v>0</v>
      </c>
      <c r="AV587" s="652">
        <v>0</v>
      </c>
      <c r="AW587" s="652">
        <v>0</v>
      </c>
      <c r="AX587" s="652">
        <v>0</v>
      </c>
      <c r="AY587" s="652">
        <v>0</v>
      </c>
      <c r="AZ587" s="652">
        <v>0</v>
      </c>
      <c r="BA587" s="652">
        <v>0</v>
      </c>
      <c r="BB587" s="652">
        <v>0</v>
      </c>
      <c r="BC587" s="652">
        <v>0</v>
      </c>
      <c r="BD587" s="652">
        <v>0</v>
      </c>
      <c r="BE587" s="652">
        <v>0</v>
      </c>
      <c r="BF587" s="652">
        <v>0</v>
      </c>
      <c r="BG587" s="652">
        <v>0</v>
      </c>
      <c r="BH587" s="652">
        <v>0</v>
      </c>
      <c r="BI587" s="1476">
        <f t="shared" si="27"/>
        <v>0</v>
      </c>
      <c r="BJ587" s="1476">
        <f t="shared" si="27"/>
        <v>0</v>
      </c>
      <c r="BK587" s="652">
        <f t="shared" si="25"/>
        <v>0</v>
      </c>
      <c r="BL587" s="652">
        <f t="shared" si="26"/>
        <v>0</v>
      </c>
    </row>
    <row r="588" spans="1:64" s="1421" customFormat="1" ht="13.5" thickBot="1">
      <c r="A588" s="1471" t="s">
        <v>654</v>
      </c>
      <c r="B588" s="1478" t="s">
        <v>1314</v>
      </c>
      <c r="C588" s="652">
        <v>0</v>
      </c>
      <c r="D588" s="652">
        <v>0</v>
      </c>
      <c r="E588" s="652">
        <v>0</v>
      </c>
      <c r="F588" s="652">
        <v>0</v>
      </c>
      <c r="G588" s="652">
        <v>0</v>
      </c>
      <c r="H588" s="652">
        <v>0</v>
      </c>
      <c r="I588" s="652">
        <v>0</v>
      </c>
      <c r="J588" s="652">
        <v>0</v>
      </c>
      <c r="K588" s="652">
        <v>0</v>
      </c>
      <c r="L588" s="652">
        <v>0</v>
      </c>
      <c r="M588" s="652">
        <v>0</v>
      </c>
      <c r="N588" s="652">
        <v>0</v>
      </c>
      <c r="O588" s="652">
        <v>0</v>
      </c>
      <c r="P588" s="652">
        <v>0</v>
      </c>
      <c r="Q588" s="652">
        <v>0</v>
      </c>
      <c r="R588" s="652">
        <v>0</v>
      </c>
      <c r="S588" s="652"/>
      <c r="T588" s="652"/>
      <c r="U588" s="652"/>
      <c r="V588" s="652"/>
      <c r="W588" s="652">
        <v>0</v>
      </c>
      <c r="X588" s="652">
        <v>0</v>
      </c>
      <c r="Y588" s="652">
        <v>0</v>
      </c>
      <c r="Z588" s="652">
        <v>0</v>
      </c>
      <c r="AA588" s="652">
        <v>0</v>
      </c>
      <c r="AB588" s="652">
        <v>0</v>
      </c>
      <c r="AC588" s="652">
        <v>0</v>
      </c>
      <c r="AD588" s="652">
        <v>0</v>
      </c>
      <c r="AE588" s="652">
        <v>0</v>
      </c>
      <c r="AF588" s="652">
        <v>0</v>
      </c>
      <c r="AG588" s="652">
        <v>0</v>
      </c>
      <c r="AH588" s="652">
        <v>0</v>
      </c>
      <c r="AI588" s="652">
        <v>0</v>
      </c>
      <c r="AJ588" s="652">
        <v>0</v>
      </c>
      <c r="AK588" s="652">
        <v>0</v>
      </c>
      <c r="AL588" s="652">
        <v>0</v>
      </c>
      <c r="AM588" s="652">
        <v>0</v>
      </c>
      <c r="AN588" s="652">
        <v>0</v>
      </c>
      <c r="AO588" s="652">
        <v>0</v>
      </c>
      <c r="AP588" s="652">
        <v>0</v>
      </c>
      <c r="AQ588" s="652">
        <v>0</v>
      </c>
      <c r="AR588" s="652">
        <v>0</v>
      </c>
      <c r="AS588" s="652">
        <v>0</v>
      </c>
      <c r="AT588" s="652">
        <v>0</v>
      </c>
      <c r="AU588" s="652">
        <v>0</v>
      </c>
      <c r="AV588" s="652">
        <v>0</v>
      </c>
      <c r="AW588" s="652">
        <v>0</v>
      </c>
      <c r="AX588" s="652">
        <v>0</v>
      </c>
      <c r="AY588" s="652">
        <v>0</v>
      </c>
      <c r="AZ588" s="652">
        <v>0</v>
      </c>
      <c r="BA588" s="652">
        <v>0</v>
      </c>
      <c r="BB588" s="652">
        <v>0</v>
      </c>
      <c r="BC588" s="652">
        <v>0</v>
      </c>
      <c r="BD588" s="652">
        <v>0</v>
      </c>
      <c r="BE588" s="652">
        <v>0</v>
      </c>
      <c r="BF588" s="652">
        <v>0</v>
      </c>
      <c r="BG588" s="652">
        <v>0</v>
      </c>
      <c r="BH588" s="652">
        <v>0</v>
      </c>
      <c r="BI588" s="1476">
        <f t="shared" si="27"/>
        <v>0</v>
      </c>
      <c r="BJ588" s="1476">
        <f t="shared" si="27"/>
        <v>0</v>
      </c>
      <c r="BK588" s="652">
        <f t="shared" si="25"/>
        <v>0</v>
      </c>
      <c r="BL588" s="652">
        <f t="shared" si="26"/>
        <v>0</v>
      </c>
    </row>
    <row r="589" spans="1:64" s="1433" customFormat="1" ht="13.5" thickBot="1">
      <c r="A589" s="1417">
        <v>22.600999999999999</v>
      </c>
      <c r="B589" s="1419" t="s">
        <v>2793</v>
      </c>
      <c r="C589" s="652">
        <v>0</v>
      </c>
      <c r="D589" s="652">
        <v>0</v>
      </c>
      <c r="E589" s="652">
        <v>0</v>
      </c>
      <c r="F589" s="652">
        <v>0</v>
      </c>
      <c r="G589" s="652">
        <v>0</v>
      </c>
      <c r="H589" s="652">
        <v>0</v>
      </c>
      <c r="I589" s="652">
        <v>0</v>
      </c>
      <c r="J589" s="652">
        <v>0</v>
      </c>
      <c r="K589" s="652">
        <v>0</v>
      </c>
      <c r="L589" s="652">
        <v>0</v>
      </c>
      <c r="M589" s="652">
        <v>0</v>
      </c>
      <c r="N589" s="652">
        <v>0</v>
      </c>
      <c r="O589" s="652">
        <v>0</v>
      </c>
      <c r="P589" s="652">
        <v>0</v>
      </c>
      <c r="Q589" s="652">
        <v>0</v>
      </c>
      <c r="R589" s="652">
        <v>0</v>
      </c>
      <c r="S589" s="652"/>
      <c r="T589" s="652"/>
      <c r="U589" s="652"/>
      <c r="V589" s="652"/>
      <c r="W589" s="652">
        <v>0</v>
      </c>
      <c r="X589" s="652">
        <v>0</v>
      </c>
      <c r="Y589" s="652">
        <v>1545104.7</v>
      </c>
      <c r="Z589" s="652">
        <v>0</v>
      </c>
      <c r="AA589" s="652">
        <v>0</v>
      </c>
      <c r="AB589" s="652">
        <v>0</v>
      </c>
      <c r="AC589" s="652">
        <v>0</v>
      </c>
      <c r="AD589" s="652">
        <v>0</v>
      </c>
      <c r="AE589" s="652">
        <v>0</v>
      </c>
      <c r="AF589" s="652">
        <v>0</v>
      </c>
      <c r="AG589" s="652">
        <v>0</v>
      </c>
      <c r="AH589" s="652">
        <v>0</v>
      </c>
      <c r="AI589" s="652">
        <v>0</v>
      </c>
      <c r="AJ589" s="652">
        <v>0</v>
      </c>
      <c r="AK589" s="652">
        <v>0</v>
      </c>
      <c r="AL589" s="652">
        <v>0</v>
      </c>
      <c r="AM589" s="652">
        <v>0</v>
      </c>
      <c r="AN589" s="652">
        <v>0</v>
      </c>
      <c r="AO589" s="652">
        <v>0</v>
      </c>
      <c r="AP589" s="652">
        <v>0</v>
      </c>
      <c r="AQ589" s="652">
        <v>0</v>
      </c>
      <c r="AR589" s="652">
        <v>0</v>
      </c>
      <c r="AS589" s="652">
        <v>0</v>
      </c>
      <c r="AT589" s="652">
        <v>0</v>
      </c>
      <c r="AU589" s="652">
        <v>0</v>
      </c>
      <c r="AV589" s="652">
        <v>0</v>
      </c>
      <c r="AW589" s="652">
        <v>0</v>
      </c>
      <c r="AX589" s="652">
        <v>0</v>
      </c>
      <c r="AY589" s="652">
        <v>0</v>
      </c>
      <c r="AZ589" s="652">
        <v>0</v>
      </c>
      <c r="BA589" s="652">
        <v>0</v>
      </c>
      <c r="BB589" s="652">
        <v>0</v>
      </c>
      <c r="BC589" s="652">
        <v>0</v>
      </c>
      <c r="BD589" s="652">
        <v>0</v>
      </c>
      <c r="BE589" s="652">
        <v>0</v>
      </c>
      <c r="BF589" s="652">
        <v>0</v>
      </c>
      <c r="BG589" s="652">
        <v>0</v>
      </c>
      <c r="BH589" s="652">
        <v>0</v>
      </c>
      <c r="BI589" s="1476">
        <f t="shared" si="27"/>
        <v>1545104.7</v>
      </c>
      <c r="BJ589" s="1476">
        <f t="shared" si="27"/>
        <v>0</v>
      </c>
      <c r="BK589" s="652">
        <f t="shared" si="25"/>
        <v>1545104.7</v>
      </c>
      <c r="BL589" s="652">
        <f t="shared" si="26"/>
        <v>0</v>
      </c>
    </row>
    <row r="590" spans="1:64" s="1433" customFormat="1" ht="13.5" thickBot="1">
      <c r="A590" s="1417">
        <v>22.603000000000002</v>
      </c>
      <c r="B590" s="1419" t="s">
        <v>2794</v>
      </c>
      <c r="C590" s="652">
        <v>0</v>
      </c>
      <c r="D590" s="652">
        <v>0</v>
      </c>
      <c r="E590" s="652">
        <v>0</v>
      </c>
      <c r="F590" s="652">
        <v>0</v>
      </c>
      <c r="G590" s="652">
        <v>0</v>
      </c>
      <c r="H590" s="652">
        <v>0</v>
      </c>
      <c r="I590" s="652">
        <v>0</v>
      </c>
      <c r="J590" s="652">
        <v>0</v>
      </c>
      <c r="K590" s="652">
        <v>0</v>
      </c>
      <c r="L590" s="652">
        <v>0</v>
      </c>
      <c r="M590" s="652">
        <v>0</v>
      </c>
      <c r="N590" s="652">
        <v>0</v>
      </c>
      <c r="O590" s="652">
        <v>0</v>
      </c>
      <c r="P590" s="652">
        <v>0</v>
      </c>
      <c r="Q590" s="652">
        <v>0</v>
      </c>
      <c r="R590" s="652">
        <v>0</v>
      </c>
      <c r="S590" s="652"/>
      <c r="T590" s="652"/>
      <c r="U590" s="652"/>
      <c r="V590" s="652"/>
      <c r="W590" s="652">
        <v>0</v>
      </c>
      <c r="X590" s="652">
        <v>0</v>
      </c>
      <c r="Y590" s="652">
        <v>0</v>
      </c>
      <c r="Z590" s="652">
        <v>0</v>
      </c>
      <c r="AA590" s="652">
        <v>0</v>
      </c>
      <c r="AB590" s="652">
        <v>0</v>
      </c>
      <c r="AC590" s="652">
        <v>0</v>
      </c>
      <c r="AD590" s="652">
        <v>0</v>
      </c>
      <c r="AE590" s="652">
        <v>0</v>
      </c>
      <c r="AF590" s="652">
        <v>0</v>
      </c>
      <c r="AG590" s="652">
        <v>0</v>
      </c>
      <c r="AH590" s="652">
        <v>0</v>
      </c>
      <c r="AI590" s="652">
        <v>0</v>
      </c>
      <c r="AJ590" s="652">
        <v>0</v>
      </c>
      <c r="AK590" s="652">
        <v>0</v>
      </c>
      <c r="AL590" s="652">
        <v>0</v>
      </c>
      <c r="AM590" s="652">
        <v>0</v>
      </c>
      <c r="AN590" s="652">
        <v>0</v>
      </c>
      <c r="AO590" s="652">
        <v>0</v>
      </c>
      <c r="AP590" s="652">
        <v>0</v>
      </c>
      <c r="AQ590" s="652">
        <v>0</v>
      </c>
      <c r="AR590" s="652">
        <v>0</v>
      </c>
      <c r="AS590" s="652">
        <v>0</v>
      </c>
      <c r="AT590" s="652">
        <v>0</v>
      </c>
      <c r="AU590" s="652">
        <v>0</v>
      </c>
      <c r="AV590" s="652">
        <v>0</v>
      </c>
      <c r="AW590" s="652">
        <v>0</v>
      </c>
      <c r="AX590" s="652">
        <v>0</v>
      </c>
      <c r="AY590" s="652">
        <v>0</v>
      </c>
      <c r="AZ590" s="652">
        <v>0</v>
      </c>
      <c r="BA590" s="652">
        <v>0</v>
      </c>
      <c r="BB590" s="652">
        <v>0</v>
      </c>
      <c r="BC590" s="652">
        <v>0</v>
      </c>
      <c r="BD590" s="652">
        <v>0</v>
      </c>
      <c r="BE590" s="652">
        <v>0</v>
      </c>
      <c r="BF590" s="652">
        <v>0</v>
      </c>
      <c r="BG590" s="652">
        <v>0</v>
      </c>
      <c r="BH590" s="652">
        <v>0</v>
      </c>
      <c r="BI590" s="1476">
        <f t="shared" si="27"/>
        <v>0</v>
      </c>
      <c r="BJ590" s="1476">
        <f t="shared" si="27"/>
        <v>0</v>
      </c>
      <c r="BK590" s="652">
        <f t="shared" si="25"/>
        <v>0</v>
      </c>
      <c r="BL590" s="652">
        <f t="shared" si="26"/>
        <v>0</v>
      </c>
    </row>
    <row r="591" spans="1:64" s="1433" customFormat="1" ht="13.5" thickBot="1">
      <c r="A591" s="1417">
        <v>22.603999999999999</v>
      </c>
      <c r="B591" s="1419" t="s">
        <v>2795</v>
      </c>
      <c r="C591" s="652">
        <v>0</v>
      </c>
      <c r="D591" s="652">
        <v>0</v>
      </c>
      <c r="E591" s="652">
        <v>0</v>
      </c>
      <c r="F591" s="652">
        <v>0</v>
      </c>
      <c r="G591" s="652">
        <v>0</v>
      </c>
      <c r="H591" s="652">
        <v>0</v>
      </c>
      <c r="I591" s="652">
        <v>0</v>
      </c>
      <c r="J591" s="652">
        <v>0</v>
      </c>
      <c r="K591" s="652">
        <v>0</v>
      </c>
      <c r="L591" s="652">
        <v>0</v>
      </c>
      <c r="M591" s="652">
        <v>0</v>
      </c>
      <c r="N591" s="652">
        <v>0</v>
      </c>
      <c r="O591" s="652">
        <v>0</v>
      </c>
      <c r="P591" s="652">
        <v>0</v>
      </c>
      <c r="Q591" s="652">
        <v>0</v>
      </c>
      <c r="R591" s="652">
        <v>0</v>
      </c>
      <c r="S591" s="652"/>
      <c r="T591" s="652"/>
      <c r="U591" s="652"/>
      <c r="V591" s="652"/>
      <c r="W591" s="652">
        <v>0</v>
      </c>
      <c r="X591" s="652">
        <v>0</v>
      </c>
      <c r="Y591" s="652">
        <v>0</v>
      </c>
      <c r="Z591" s="652">
        <v>0</v>
      </c>
      <c r="AA591" s="652">
        <v>0</v>
      </c>
      <c r="AB591" s="652">
        <v>0</v>
      </c>
      <c r="AC591" s="652">
        <v>0</v>
      </c>
      <c r="AD591" s="652">
        <v>0</v>
      </c>
      <c r="AE591" s="652">
        <v>0</v>
      </c>
      <c r="AF591" s="652">
        <v>0</v>
      </c>
      <c r="AG591" s="652">
        <v>0</v>
      </c>
      <c r="AH591" s="652">
        <v>0</v>
      </c>
      <c r="AI591" s="652">
        <v>0</v>
      </c>
      <c r="AJ591" s="652">
        <v>0</v>
      </c>
      <c r="AK591" s="652">
        <v>0</v>
      </c>
      <c r="AL591" s="652">
        <v>0</v>
      </c>
      <c r="AM591" s="652">
        <v>0</v>
      </c>
      <c r="AN591" s="652">
        <v>0</v>
      </c>
      <c r="AO591" s="652">
        <v>0</v>
      </c>
      <c r="AP591" s="652">
        <v>0</v>
      </c>
      <c r="AQ591" s="652">
        <v>0</v>
      </c>
      <c r="AR591" s="652">
        <v>0</v>
      </c>
      <c r="AS591" s="652">
        <v>0</v>
      </c>
      <c r="AT591" s="652">
        <v>0</v>
      </c>
      <c r="AU591" s="652">
        <v>0</v>
      </c>
      <c r="AV591" s="652">
        <v>0</v>
      </c>
      <c r="AW591" s="652">
        <v>0</v>
      </c>
      <c r="AX591" s="652">
        <v>0</v>
      </c>
      <c r="AY591" s="652">
        <v>0</v>
      </c>
      <c r="AZ591" s="652">
        <v>0</v>
      </c>
      <c r="BA591" s="652">
        <v>0</v>
      </c>
      <c r="BB591" s="652">
        <v>0</v>
      </c>
      <c r="BC591" s="652">
        <v>0</v>
      </c>
      <c r="BD591" s="652">
        <v>0</v>
      </c>
      <c r="BE591" s="652">
        <v>0</v>
      </c>
      <c r="BF591" s="652">
        <v>0</v>
      </c>
      <c r="BG591" s="652">
        <v>0</v>
      </c>
      <c r="BH591" s="652">
        <v>0</v>
      </c>
      <c r="BI591" s="1476">
        <f t="shared" si="27"/>
        <v>0</v>
      </c>
      <c r="BJ591" s="1476">
        <f t="shared" si="27"/>
        <v>0</v>
      </c>
      <c r="BK591" s="652">
        <f t="shared" si="25"/>
        <v>0</v>
      </c>
      <c r="BL591" s="652">
        <f t="shared" si="26"/>
        <v>0</v>
      </c>
    </row>
    <row r="592" spans="1:64" s="1433" customFormat="1" ht="13.5" thickBot="1">
      <c r="A592" s="1417">
        <v>22.605</v>
      </c>
      <c r="B592" s="1419" t="s">
        <v>2796</v>
      </c>
      <c r="C592" s="652">
        <v>0</v>
      </c>
      <c r="D592" s="652">
        <v>0</v>
      </c>
      <c r="E592" s="652">
        <v>0</v>
      </c>
      <c r="F592" s="652">
        <v>0</v>
      </c>
      <c r="G592" s="652">
        <v>0</v>
      </c>
      <c r="H592" s="652">
        <v>0</v>
      </c>
      <c r="I592" s="652">
        <v>0</v>
      </c>
      <c r="J592" s="652">
        <v>0</v>
      </c>
      <c r="K592" s="652">
        <v>0</v>
      </c>
      <c r="L592" s="652">
        <v>0</v>
      </c>
      <c r="M592" s="652">
        <v>0</v>
      </c>
      <c r="N592" s="652">
        <v>0</v>
      </c>
      <c r="O592" s="652">
        <v>0</v>
      </c>
      <c r="P592" s="652">
        <v>0</v>
      </c>
      <c r="Q592" s="652">
        <v>0</v>
      </c>
      <c r="R592" s="652">
        <v>0</v>
      </c>
      <c r="S592" s="652"/>
      <c r="T592" s="652"/>
      <c r="U592" s="652"/>
      <c r="V592" s="652"/>
      <c r="W592" s="652">
        <v>0</v>
      </c>
      <c r="X592" s="652">
        <v>0</v>
      </c>
      <c r="Y592" s="652">
        <v>0</v>
      </c>
      <c r="Z592" s="652">
        <v>311765.82</v>
      </c>
      <c r="AA592" s="652">
        <v>0</v>
      </c>
      <c r="AB592" s="652">
        <v>0</v>
      </c>
      <c r="AC592" s="652">
        <v>0</v>
      </c>
      <c r="AD592" s="652">
        <v>0</v>
      </c>
      <c r="AE592" s="652">
        <v>0</v>
      </c>
      <c r="AF592" s="652">
        <v>0</v>
      </c>
      <c r="AG592" s="652">
        <v>0</v>
      </c>
      <c r="AH592" s="652">
        <v>0</v>
      </c>
      <c r="AI592" s="652">
        <v>0</v>
      </c>
      <c r="AJ592" s="652">
        <v>0</v>
      </c>
      <c r="AK592" s="652">
        <v>0</v>
      </c>
      <c r="AL592" s="652">
        <v>0</v>
      </c>
      <c r="AM592" s="652">
        <v>0</v>
      </c>
      <c r="AN592" s="652">
        <v>0</v>
      </c>
      <c r="AO592" s="652">
        <v>0</v>
      </c>
      <c r="AP592" s="652">
        <v>0</v>
      </c>
      <c r="AQ592" s="652">
        <v>0</v>
      </c>
      <c r="AR592" s="652">
        <v>0</v>
      </c>
      <c r="AS592" s="652">
        <v>0</v>
      </c>
      <c r="AT592" s="652">
        <v>0</v>
      </c>
      <c r="AU592" s="652">
        <v>0</v>
      </c>
      <c r="AV592" s="652">
        <v>0</v>
      </c>
      <c r="AW592" s="652">
        <v>0</v>
      </c>
      <c r="AX592" s="652">
        <v>0</v>
      </c>
      <c r="AY592" s="652">
        <v>0</v>
      </c>
      <c r="AZ592" s="652">
        <v>0</v>
      </c>
      <c r="BA592" s="652">
        <v>0</v>
      </c>
      <c r="BB592" s="652">
        <v>0</v>
      </c>
      <c r="BC592" s="652">
        <v>0</v>
      </c>
      <c r="BD592" s="652">
        <v>0</v>
      </c>
      <c r="BE592" s="652">
        <v>0</v>
      </c>
      <c r="BF592" s="652">
        <v>0</v>
      </c>
      <c r="BG592" s="652">
        <v>0</v>
      </c>
      <c r="BH592" s="652">
        <v>0</v>
      </c>
      <c r="BI592" s="1476">
        <f t="shared" si="27"/>
        <v>0</v>
      </c>
      <c r="BJ592" s="1476">
        <f t="shared" si="27"/>
        <v>311765.82</v>
      </c>
      <c r="BK592" s="652">
        <f t="shared" ref="BK592:BK655" si="28">IF(BI592&gt;BJ592,BI592-BJ592,0)</f>
        <v>0</v>
      </c>
      <c r="BL592" s="652">
        <f t="shared" ref="BL592:BL655" si="29">IF(BJ592&gt;BI592,BJ592-BI592,0)</f>
        <v>311765.82</v>
      </c>
    </row>
    <row r="593" spans="1:64" s="1433" customFormat="1" ht="13.5" thickBot="1">
      <c r="A593" s="1417">
        <v>22.606000000000002</v>
      </c>
      <c r="B593" s="1419" t="s">
        <v>2797</v>
      </c>
      <c r="C593" s="652">
        <v>0</v>
      </c>
      <c r="D593" s="652">
        <v>0</v>
      </c>
      <c r="E593" s="652">
        <v>0</v>
      </c>
      <c r="F593" s="652">
        <v>0</v>
      </c>
      <c r="G593" s="652">
        <v>0</v>
      </c>
      <c r="H593" s="652">
        <v>0</v>
      </c>
      <c r="I593" s="652">
        <v>0</v>
      </c>
      <c r="J593" s="652">
        <v>0</v>
      </c>
      <c r="K593" s="652">
        <v>0</v>
      </c>
      <c r="L593" s="652">
        <v>0</v>
      </c>
      <c r="M593" s="652">
        <v>0</v>
      </c>
      <c r="N593" s="652">
        <v>0</v>
      </c>
      <c r="O593" s="652">
        <v>0</v>
      </c>
      <c r="P593" s="652">
        <v>0</v>
      </c>
      <c r="Q593" s="652">
        <v>0</v>
      </c>
      <c r="R593" s="652">
        <v>0</v>
      </c>
      <c r="S593" s="652"/>
      <c r="T593" s="652"/>
      <c r="U593" s="652"/>
      <c r="V593" s="652"/>
      <c r="W593" s="652">
        <v>0</v>
      </c>
      <c r="X593" s="652">
        <v>0</v>
      </c>
      <c r="Y593" s="652">
        <v>0</v>
      </c>
      <c r="Z593" s="652">
        <v>0</v>
      </c>
      <c r="AA593" s="652">
        <v>0</v>
      </c>
      <c r="AB593" s="652">
        <v>0</v>
      </c>
      <c r="AC593" s="652">
        <v>0</v>
      </c>
      <c r="AD593" s="652">
        <v>0</v>
      </c>
      <c r="AE593" s="652">
        <v>0</v>
      </c>
      <c r="AF593" s="652">
        <v>0</v>
      </c>
      <c r="AG593" s="652">
        <v>0</v>
      </c>
      <c r="AH593" s="652">
        <v>0</v>
      </c>
      <c r="AI593" s="652">
        <v>0</v>
      </c>
      <c r="AJ593" s="652">
        <v>0</v>
      </c>
      <c r="AK593" s="652">
        <v>0</v>
      </c>
      <c r="AL593" s="652">
        <v>0</v>
      </c>
      <c r="AM593" s="652">
        <v>0</v>
      </c>
      <c r="AN593" s="652">
        <v>0</v>
      </c>
      <c r="AO593" s="652">
        <v>0</v>
      </c>
      <c r="AP593" s="652">
        <v>0</v>
      </c>
      <c r="AQ593" s="652">
        <v>0</v>
      </c>
      <c r="AR593" s="652">
        <v>0</v>
      </c>
      <c r="AS593" s="652">
        <v>0</v>
      </c>
      <c r="AT593" s="652">
        <v>0</v>
      </c>
      <c r="AU593" s="652">
        <v>0</v>
      </c>
      <c r="AV593" s="652">
        <v>0</v>
      </c>
      <c r="AW593" s="652">
        <v>0</v>
      </c>
      <c r="AX593" s="652">
        <v>0</v>
      </c>
      <c r="AY593" s="652">
        <v>0</v>
      </c>
      <c r="AZ593" s="652">
        <v>0</v>
      </c>
      <c r="BA593" s="652">
        <v>0</v>
      </c>
      <c r="BB593" s="652">
        <v>0</v>
      </c>
      <c r="BC593" s="652">
        <v>0</v>
      </c>
      <c r="BD593" s="652">
        <v>0</v>
      </c>
      <c r="BE593" s="652">
        <v>0</v>
      </c>
      <c r="BF593" s="652">
        <v>0</v>
      </c>
      <c r="BG593" s="652">
        <v>0</v>
      </c>
      <c r="BH593" s="652">
        <v>0</v>
      </c>
      <c r="BI593" s="1476">
        <f t="shared" si="27"/>
        <v>0</v>
      </c>
      <c r="BJ593" s="1476">
        <f t="shared" si="27"/>
        <v>0</v>
      </c>
      <c r="BK593" s="652">
        <f t="shared" si="28"/>
        <v>0</v>
      </c>
      <c r="BL593" s="652">
        <f t="shared" si="29"/>
        <v>0</v>
      </c>
    </row>
    <row r="594" spans="1:64" s="1433" customFormat="1" ht="13.5" thickBot="1">
      <c r="A594" s="1417">
        <v>22.606999999999999</v>
      </c>
      <c r="B594" s="1419" t="s">
        <v>2798</v>
      </c>
      <c r="C594" s="652">
        <v>0</v>
      </c>
      <c r="D594" s="652">
        <v>0</v>
      </c>
      <c r="E594" s="652">
        <v>0</v>
      </c>
      <c r="F594" s="652">
        <v>0</v>
      </c>
      <c r="G594" s="652">
        <v>0</v>
      </c>
      <c r="H594" s="652">
        <v>0</v>
      </c>
      <c r="I594" s="652">
        <v>0</v>
      </c>
      <c r="J594" s="652">
        <v>0</v>
      </c>
      <c r="K594" s="652">
        <v>0</v>
      </c>
      <c r="L594" s="652">
        <v>0</v>
      </c>
      <c r="M594" s="652">
        <v>0</v>
      </c>
      <c r="N594" s="652">
        <v>0</v>
      </c>
      <c r="O594" s="652">
        <v>0</v>
      </c>
      <c r="P594" s="652">
        <v>0</v>
      </c>
      <c r="Q594" s="652">
        <v>0</v>
      </c>
      <c r="R594" s="652">
        <v>0</v>
      </c>
      <c r="S594" s="652"/>
      <c r="T594" s="652"/>
      <c r="U594" s="652"/>
      <c r="V594" s="652"/>
      <c r="W594" s="652">
        <v>0</v>
      </c>
      <c r="X594" s="652">
        <v>0</v>
      </c>
      <c r="Y594" s="652">
        <v>0</v>
      </c>
      <c r="Z594" s="652">
        <v>0</v>
      </c>
      <c r="AA594" s="652">
        <v>0</v>
      </c>
      <c r="AB594" s="652">
        <v>0</v>
      </c>
      <c r="AC594" s="652">
        <v>0</v>
      </c>
      <c r="AD594" s="652">
        <v>0</v>
      </c>
      <c r="AE594" s="652">
        <v>0</v>
      </c>
      <c r="AF594" s="652">
        <v>0</v>
      </c>
      <c r="AG594" s="652">
        <v>0</v>
      </c>
      <c r="AH594" s="652">
        <v>0</v>
      </c>
      <c r="AI594" s="652">
        <v>0</v>
      </c>
      <c r="AJ594" s="652">
        <v>0</v>
      </c>
      <c r="AK594" s="652">
        <v>0</v>
      </c>
      <c r="AL594" s="652">
        <v>0</v>
      </c>
      <c r="AM594" s="652">
        <v>0</v>
      </c>
      <c r="AN594" s="652">
        <v>0</v>
      </c>
      <c r="AO594" s="652">
        <v>0</v>
      </c>
      <c r="AP594" s="652">
        <v>0</v>
      </c>
      <c r="AQ594" s="652">
        <v>0</v>
      </c>
      <c r="AR594" s="652">
        <v>0</v>
      </c>
      <c r="AS594" s="652">
        <v>0</v>
      </c>
      <c r="AT594" s="652">
        <v>0</v>
      </c>
      <c r="AU594" s="652">
        <v>0</v>
      </c>
      <c r="AV594" s="652">
        <v>0</v>
      </c>
      <c r="AW594" s="652">
        <v>0</v>
      </c>
      <c r="AX594" s="652">
        <v>0</v>
      </c>
      <c r="AY594" s="652">
        <v>0</v>
      </c>
      <c r="AZ594" s="652">
        <v>0</v>
      </c>
      <c r="BA594" s="652">
        <v>0</v>
      </c>
      <c r="BB594" s="652">
        <v>0</v>
      </c>
      <c r="BC594" s="652">
        <v>0</v>
      </c>
      <c r="BD594" s="652">
        <v>0</v>
      </c>
      <c r="BE594" s="652">
        <v>0</v>
      </c>
      <c r="BF594" s="652">
        <v>0</v>
      </c>
      <c r="BG594" s="652">
        <v>0</v>
      </c>
      <c r="BH594" s="652">
        <v>0</v>
      </c>
      <c r="BI594" s="1476">
        <f t="shared" si="27"/>
        <v>0</v>
      </c>
      <c r="BJ594" s="1476">
        <f t="shared" si="27"/>
        <v>0</v>
      </c>
      <c r="BK594" s="652">
        <f t="shared" si="28"/>
        <v>0</v>
      </c>
      <c r="BL594" s="652">
        <f t="shared" si="29"/>
        <v>0</v>
      </c>
    </row>
    <row r="595" spans="1:64" s="1433" customFormat="1" ht="13.5" thickBot="1">
      <c r="A595" s="1417">
        <v>22.608000000000001</v>
      </c>
      <c r="B595" s="1419" t="s">
        <v>2799</v>
      </c>
      <c r="C595" s="652">
        <v>0</v>
      </c>
      <c r="D595" s="652">
        <v>0</v>
      </c>
      <c r="E595" s="652">
        <v>0</v>
      </c>
      <c r="F595" s="652">
        <v>0</v>
      </c>
      <c r="G595" s="652">
        <v>0</v>
      </c>
      <c r="H595" s="652">
        <v>0</v>
      </c>
      <c r="I595" s="652">
        <v>0</v>
      </c>
      <c r="J595" s="652">
        <v>0</v>
      </c>
      <c r="K595" s="652">
        <v>0</v>
      </c>
      <c r="L595" s="652">
        <v>0</v>
      </c>
      <c r="M595" s="652">
        <v>0</v>
      </c>
      <c r="N595" s="652">
        <v>0</v>
      </c>
      <c r="O595" s="652">
        <v>0</v>
      </c>
      <c r="P595" s="652">
        <v>0</v>
      </c>
      <c r="Q595" s="652">
        <v>0</v>
      </c>
      <c r="R595" s="652">
        <v>0</v>
      </c>
      <c r="S595" s="652"/>
      <c r="T595" s="652"/>
      <c r="U595" s="652"/>
      <c r="V595" s="652"/>
      <c r="W595" s="652">
        <v>0</v>
      </c>
      <c r="X595" s="652">
        <v>0</v>
      </c>
      <c r="Y595" s="652">
        <v>0</v>
      </c>
      <c r="Z595" s="652">
        <v>0</v>
      </c>
      <c r="AA595" s="652">
        <v>0</v>
      </c>
      <c r="AB595" s="652">
        <v>0</v>
      </c>
      <c r="AC595" s="652">
        <v>0</v>
      </c>
      <c r="AD595" s="652">
        <v>0</v>
      </c>
      <c r="AE595" s="652">
        <v>0</v>
      </c>
      <c r="AF595" s="652">
        <v>0</v>
      </c>
      <c r="AG595" s="652">
        <v>0</v>
      </c>
      <c r="AH595" s="652">
        <v>0</v>
      </c>
      <c r="AI595" s="652">
        <v>0</v>
      </c>
      <c r="AJ595" s="652">
        <v>0</v>
      </c>
      <c r="AK595" s="652">
        <v>0</v>
      </c>
      <c r="AL595" s="652">
        <v>0</v>
      </c>
      <c r="AM595" s="652">
        <v>0</v>
      </c>
      <c r="AN595" s="652">
        <v>0</v>
      </c>
      <c r="AO595" s="652">
        <v>0</v>
      </c>
      <c r="AP595" s="652">
        <v>0</v>
      </c>
      <c r="AQ595" s="652">
        <v>0</v>
      </c>
      <c r="AR595" s="652">
        <v>0</v>
      </c>
      <c r="AS595" s="652">
        <v>0</v>
      </c>
      <c r="AT595" s="652">
        <v>0</v>
      </c>
      <c r="AU595" s="652">
        <v>0</v>
      </c>
      <c r="AV595" s="652">
        <v>0</v>
      </c>
      <c r="AW595" s="652">
        <v>0</v>
      </c>
      <c r="AX595" s="652">
        <v>0</v>
      </c>
      <c r="AY595" s="652">
        <v>0</v>
      </c>
      <c r="AZ595" s="652">
        <v>0</v>
      </c>
      <c r="BA595" s="652">
        <v>0</v>
      </c>
      <c r="BB595" s="652">
        <v>0</v>
      </c>
      <c r="BC595" s="652">
        <v>0</v>
      </c>
      <c r="BD595" s="652">
        <v>0</v>
      </c>
      <c r="BE595" s="652">
        <v>0</v>
      </c>
      <c r="BF595" s="652">
        <v>0</v>
      </c>
      <c r="BG595" s="652">
        <v>0</v>
      </c>
      <c r="BH595" s="652">
        <v>0</v>
      </c>
      <c r="BI595" s="1476">
        <f t="shared" si="27"/>
        <v>0</v>
      </c>
      <c r="BJ595" s="1476">
        <f t="shared" si="27"/>
        <v>0</v>
      </c>
      <c r="BK595" s="652">
        <f t="shared" si="28"/>
        <v>0</v>
      </c>
      <c r="BL595" s="652">
        <f t="shared" si="29"/>
        <v>0</v>
      </c>
    </row>
    <row r="596" spans="1:64" s="1433" customFormat="1" ht="13.5" thickBot="1">
      <c r="A596" s="1417">
        <v>22.609000000000002</v>
      </c>
      <c r="B596" s="1419" t="s">
        <v>2800</v>
      </c>
      <c r="C596" s="652">
        <v>0</v>
      </c>
      <c r="D596" s="652">
        <v>0</v>
      </c>
      <c r="E596" s="652">
        <v>0</v>
      </c>
      <c r="F596" s="652">
        <v>0</v>
      </c>
      <c r="G596" s="652">
        <v>0</v>
      </c>
      <c r="H596" s="652">
        <v>0</v>
      </c>
      <c r="I596" s="652">
        <v>0</v>
      </c>
      <c r="J596" s="652">
        <v>0</v>
      </c>
      <c r="K596" s="652">
        <v>0</v>
      </c>
      <c r="L596" s="652">
        <v>0</v>
      </c>
      <c r="M596" s="652">
        <v>0</v>
      </c>
      <c r="N596" s="652">
        <v>0</v>
      </c>
      <c r="O596" s="652">
        <v>0</v>
      </c>
      <c r="P596" s="652">
        <v>0</v>
      </c>
      <c r="Q596" s="652">
        <v>0</v>
      </c>
      <c r="R596" s="652">
        <v>0</v>
      </c>
      <c r="S596" s="652"/>
      <c r="T596" s="652"/>
      <c r="U596" s="652"/>
      <c r="V596" s="652"/>
      <c r="W596" s="652">
        <v>0</v>
      </c>
      <c r="X596" s="652">
        <v>0</v>
      </c>
      <c r="Y596" s="652">
        <v>5725</v>
      </c>
      <c r="Z596" s="652">
        <v>0</v>
      </c>
      <c r="AA596" s="652">
        <v>0</v>
      </c>
      <c r="AB596" s="652">
        <v>0</v>
      </c>
      <c r="AC596" s="652">
        <v>0</v>
      </c>
      <c r="AD596" s="652">
        <v>0</v>
      </c>
      <c r="AE596" s="652">
        <v>0</v>
      </c>
      <c r="AF596" s="652">
        <v>0</v>
      </c>
      <c r="AG596" s="652">
        <v>0</v>
      </c>
      <c r="AH596" s="652">
        <v>0</v>
      </c>
      <c r="AI596" s="652">
        <v>0</v>
      </c>
      <c r="AJ596" s="652">
        <v>0</v>
      </c>
      <c r="AK596" s="652">
        <v>0</v>
      </c>
      <c r="AL596" s="652">
        <v>0</v>
      </c>
      <c r="AM596" s="652">
        <v>0</v>
      </c>
      <c r="AN596" s="652">
        <v>0</v>
      </c>
      <c r="AO596" s="652">
        <v>0</v>
      </c>
      <c r="AP596" s="652">
        <v>0</v>
      </c>
      <c r="AQ596" s="652">
        <v>0</v>
      </c>
      <c r="AR596" s="652">
        <v>0</v>
      </c>
      <c r="AS596" s="652">
        <v>0</v>
      </c>
      <c r="AT596" s="652">
        <v>0</v>
      </c>
      <c r="AU596" s="652">
        <v>0</v>
      </c>
      <c r="AV596" s="652">
        <v>0</v>
      </c>
      <c r="AW596" s="652">
        <v>0</v>
      </c>
      <c r="AX596" s="652">
        <v>0</v>
      </c>
      <c r="AY596" s="652">
        <v>0</v>
      </c>
      <c r="AZ596" s="652">
        <v>0</v>
      </c>
      <c r="BA596" s="652">
        <v>0</v>
      </c>
      <c r="BB596" s="652">
        <v>0</v>
      </c>
      <c r="BC596" s="652">
        <v>0</v>
      </c>
      <c r="BD596" s="652">
        <v>0</v>
      </c>
      <c r="BE596" s="652">
        <v>0</v>
      </c>
      <c r="BF596" s="652">
        <v>0</v>
      </c>
      <c r="BG596" s="652">
        <v>0</v>
      </c>
      <c r="BH596" s="652">
        <v>0</v>
      </c>
      <c r="BI596" s="1476">
        <f t="shared" si="27"/>
        <v>5725</v>
      </c>
      <c r="BJ596" s="1476">
        <f t="shared" si="27"/>
        <v>0</v>
      </c>
      <c r="BK596" s="652">
        <f t="shared" si="28"/>
        <v>5725</v>
      </c>
      <c r="BL596" s="652">
        <f t="shared" si="29"/>
        <v>0</v>
      </c>
    </row>
    <row r="597" spans="1:64" s="1433" customFormat="1" ht="13.5" thickBot="1">
      <c r="A597" s="1422">
        <v>22.61</v>
      </c>
      <c r="B597" s="1419" t="s">
        <v>2801</v>
      </c>
      <c r="C597" s="652">
        <v>0</v>
      </c>
      <c r="D597" s="652">
        <v>0</v>
      </c>
      <c r="E597" s="652">
        <v>0</v>
      </c>
      <c r="F597" s="652">
        <v>0</v>
      </c>
      <c r="G597" s="652">
        <v>0</v>
      </c>
      <c r="H597" s="652">
        <v>0</v>
      </c>
      <c r="I597" s="652">
        <v>0</v>
      </c>
      <c r="J597" s="652">
        <v>0</v>
      </c>
      <c r="K597" s="652">
        <v>0</v>
      </c>
      <c r="L597" s="652">
        <v>0</v>
      </c>
      <c r="M597" s="652">
        <v>0</v>
      </c>
      <c r="N597" s="652">
        <v>0</v>
      </c>
      <c r="O597" s="652">
        <v>0</v>
      </c>
      <c r="P597" s="652">
        <v>0</v>
      </c>
      <c r="Q597" s="652">
        <v>0</v>
      </c>
      <c r="R597" s="652">
        <v>0</v>
      </c>
      <c r="S597" s="652"/>
      <c r="T597" s="652"/>
      <c r="U597" s="652"/>
      <c r="V597" s="652"/>
      <c r="W597" s="652">
        <v>0</v>
      </c>
      <c r="X597" s="652">
        <v>0</v>
      </c>
      <c r="Y597" s="652">
        <v>0</v>
      </c>
      <c r="Z597" s="652">
        <v>2087853.72</v>
      </c>
      <c r="AA597" s="652">
        <v>0</v>
      </c>
      <c r="AB597" s="652">
        <v>0</v>
      </c>
      <c r="AC597" s="652">
        <v>0</v>
      </c>
      <c r="AD597" s="652">
        <v>0</v>
      </c>
      <c r="AE597" s="652">
        <v>0</v>
      </c>
      <c r="AF597" s="652">
        <v>0</v>
      </c>
      <c r="AG597" s="652">
        <v>0</v>
      </c>
      <c r="AH597" s="652">
        <v>0</v>
      </c>
      <c r="AI597" s="652">
        <v>0</v>
      </c>
      <c r="AJ597" s="652">
        <v>0</v>
      </c>
      <c r="AK597" s="652">
        <v>0</v>
      </c>
      <c r="AL597" s="652">
        <v>0</v>
      </c>
      <c r="AM597" s="652">
        <v>0</v>
      </c>
      <c r="AN597" s="652">
        <v>0</v>
      </c>
      <c r="AO597" s="652">
        <v>0</v>
      </c>
      <c r="AP597" s="652">
        <v>0</v>
      </c>
      <c r="AQ597" s="652">
        <v>0</v>
      </c>
      <c r="AR597" s="652">
        <v>0</v>
      </c>
      <c r="AS597" s="652">
        <v>0</v>
      </c>
      <c r="AT597" s="652">
        <v>0</v>
      </c>
      <c r="AU597" s="652">
        <v>0</v>
      </c>
      <c r="AV597" s="652">
        <v>0</v>
      </c>
      <c r="AW597" s="652">
        <v>0</v>
      </c>
      <c r="AX597" s="652">
        <v>0</v>
      </c>
      <c r="AY597" s="652">
        <v>0</v>
      </c>
      <c r="AZ597" s="652">
        <v>0</v>
      </c>
      <c r="BA597" s="652">
        <v>0</v>
      </c>
      <c r="BB597" s="652">
        <v>0</v>
      </c>
      <c r="BC597" s="652">
        <v>0</v>
      </c>
      <c r="BD597" s="652">
        <v>0</v>
      </c>
      <c r="BE597" s="652">
        <v>0</v>
      </c>
      <c r="BF597" s="652">
        <v>0</v>
      </c>
      <c r="BG597" s="652">
        <v>0</v>
      </c>
      <c r="BH597" s="652">
        <v>0</v>
      </c>
      <c r="BI597" s="1476">
        <f t="shared" si="27"/>
        <v>0</v>
      </c>
      <c r="BJ597" s="1476">
        <f t="shared" si="27"/>
        <v>2087853.72</v>
      </c>
      <c r="BK597" s="652">
        <f t="shared" si="28"/>
        <v>0</v>
      </c>
      <c r="BL597" s="652">
        <f t="shared" si="29"/>
        <v>2087853.72</v>
      </c>
    </row>
    <row r="598" spans="1:64" s="1433" customFormat="1" ht="13.5" thickBot="1">
      <c r="A598" s="1417">
        <v>22.613</v>
      </c>
      <c r="B598" s="1419" t="s">
        <v>2802</v>
      </c>
      <c r="C598" s="652">
        <v>0</v>
      </c>
      <c r="D598" s="652">
        <v>0</v>
      </c>
      <c r="E598" s="652">
        <v>0</v>
      </c>
      <c r="F598" s="652">
        <v>0</v>
      </c>
      <c r="G598" s="652">
        <v>0</v>
      </c>
      <c r="H598" s="652">
        <v>0</v>
      </c>
      <c r="I598" s="652">
        <v>0</v>
      </c>
      <c r="J598" s="652">
        <v>0</v>
      </c>
      <c r="K598" s="652">
        <v>0</v>
      </c>
      <c r="L598" s="652">
        <v>0</v>
      </c>
      <c r="M598" s="652">
        <v>0</v>
      </c>
      <c r="N598" s="652">
        <v>0</v>
      </c>
      <c r="O598" s="652">
        <v>0</v>
      </c>
      <c r="P598" s="652">
        <v>0</v>
      </c>
      <c r="Q598" s="652">
        <v>0</v>
      </c>
      <c r="R598" s="652">
        <v>0</v>
      </c>
      <c r="S598" s="652"/>
      <c r="T598" s="652"/>
      <c r="U598" s="652"/>
      <c r="V598" s="652"/>
      <c r="W598" s="652">
        <v>0</v>
      </c>
      <c r="X598" s="652">
        <v>0</v>
      </c>
      <c r="Y598" s="652">
        <v>0</v>
      </c>
      <c r="Z598" s="652">
        <v>0</v>
      </c>
      <c r="AA598" s="652">
        <v>0</v>
      </c>
      <c r="AB598" s="652">
        <v>0</v>
      </c>
      <c r="AC598" s="652">
        <v>0</v>
      </c>
      <c r="AD598" s="652">
        <v>0</v>
      </c>
      <c r="AE598" s="652">
        <v>0</v>
      </c>
      <c r="AF598" s="652">
        <v>0</v>
      </c>
      <c r="AG598" s="652">
        <v>0</v>
      </c>
      <c r="AH598" s="652">
        <v>0</v>
      </c>
      <c r="AI598" s="652">
        <v>0</v>
      </c>
      <c r="AJ598" s="652">
        <v>0</v>
      </c>
      <c r="AK598" s="652">
        <v>0</v>
      </c>
      <c r="AL598" s="652">
        <v>0</v>
      </c>
      <c r="AM598" s="652">
        <v>0</v>
      </c>
      <c r="AN598" s="652">
        <v>0</v>
      </c>
      <c r="AO598" s="652">
        <v>0</v>
      </c>
      <c r="AP598" s="652">
        <v>0</v>
      </c>
      <c r="AQ598" s="652">
        <v>0</v>
      </c>
      <c r="AR598" s="652">
        <v>0</v>
      </c>
      <c r="AS598" s="652">
        <v>0</v>
      </c>
      <c r="AT598" s="652">
        <v>0</v>
      </c>
      <c r="AU598" s="652">
        <v>0</v>
      </c>
      <c r="AV598" s="652">
        <v>0</v>
      </c>
      <c r="AW598" s="652">
        <v>0</v>
      </c>
      <c r="AX598" s="652">
        <v>0</v>
      </c>
      <c r="AY598" s="652">
        <v>0</v>
      </c>
      <c r="AZ598" s="652">
        <v>0</v>
      </c>
      <c r="BA598" s="652">
        <v>0</v>
      </c>
      <c r="BB598" s="652">
        <v>0</v>
      </c>
      <c r="BC598" s="652">
        <v>0</v>
      </c>
      <c r="BD598" s="652">
        <v>0</v>
      </c>
      <c r="BE598" s="652">
        <v>0</v>
      </c>
      <c r="BF598" s="652">
        <v>0</v>
      </c>
      <c r="BG598" s="652">
        <v>0</v>
      </c>
      <c r="BH598" s="652">
        <v>0</v>
      </c>
      <c r="BI598" s="1476">
        <f t="shared" si="27"/>
        <v>0</v>
      </c>
      <c r="BJ598" s="1476">
        <f t="shared" si="27"/>
        <v>0</v>
      </c>
      <c r="BK598" s="652">
        <f t="shared" si="28"/>
        <v>0</v>
      </c>
      <c r="BL598" s="652">
        <f t="shared" si="29"/>
        <v>0</v>
      </c>
    </row>
    <row r="599" spans="1:64" s="1433" customFormat="1" ht="13.5" thickBot="1">
      <c r="A599" s="1417">
        <v>22.619</v>
      </c>
      <c r="B599" s="1419" t="s">
        <v>2803</v>
      </c>
      <c r="C599" s="652">
        <v>0</v>
      </c>
      <c r="D599" s="652">
        <v>0</v>
      </c>
      <c r="E599" s="652">
        <v>0</v>
      </c>
      <c r="F599" s="652">
        <v>0</v>
      </c>
      <c r="G599" s="652">
        <v>0</v>
      </c>
      <c r="H599" s="652">
        <v>0</v>
      </c>
      <c r="I599" s="652">
        <v>0</v>
      </c>
      <c r="J599" s="652">
        <v>0</v>
      </c>
      <c r="K599" s="652">
        <v>0</v>
      </c>
      <c r="L599" s="652">
        <v>0</v>
      </c>
      <c r="M599" s="652">
        <v>0</v>
      </c>
      <c r="N599" s="652">
        <v>0</v>
      </c>
      <c r="O599" s="652">
        <v>0</v>
      </c>
      <c r="P599" s="652">
        <v>0</v>
      </c>
      <c r="Q599" s="652">
        <v>0</v>
      </c>
      <c r="R599" s="652">
        <v>0</v>
      </c>
      <c r="S599" s="652"/>
      <c r="T599" s="652"/>
      <c r="U599" s="652"/>
      <c r="V599" s="652"/>
      <c r="W599" s="652">
        <v>0</v>
      </c>
      <c r="X599" s="652">
        <v>0</v>
      </c>
      <c r="Y599" s="652">
        <v>1114484.31</v>
      </c>
      <c r="Z599" s="652">
        <v>4706539.33</v>
      </c>
      <c r="AA599" s="652">
        <v>0</v>
      </c>
      <c r="AB599" s="652">
        <v>0</v>
      </c>
      <c r="AC599" s="652">
        <v>0</v>
      </c>
      <c r="AD599" s="652">
        <v>0</v>
      </c>
      <c r="AE599" s="652">
        <v>0</v>
      </c>
      <c r="AF599" s="652">
        <v>0</v>
      </c>
      <c r="AG599" s="652">
        <v>0</v>
      </c>
      <c r="AH599" s="652">
        <v>0</v>
      </c>
      <c r="AI599" s="652">
        <v>0</v>
      </c>
      <c r="AJ599" s="652">
        <v>0</v>
      </c>
      <c r="AK599" s="652">
        <v>0</v>
      </c>
      <c r="AL599" s="652">
        <v>0</v>
      </c>
      <c r="AM599" s="652">
        <v>0</v>
      </c>
      <c r="AN599" s="652">
        <v>0</v>
      </c>
      <c r="AO599" s="652">
        <v>0</v>
      </c>
      <c r="AP599" s="652">
        <v>0</v>
      </c>
      <c r="AQ599" s="652">
        <v>0</v>
      </c>
      <c r="AR599" s="652">
        <v>0</v>
      </c>
      <c r="AS599" s="652">
        <v>0</v>
      </c>
      <c r="AT599" s="652">
        <v>0</v>
      </c>
      <c r="AU599" s="652">
        <v>0</v>
      </c>
      <c r="AV599" s="652">
        <v>0</v>
      </c>
      <c r="AW599" s="652">
        <v>0</v>
      </c>
      <c r="AX599" s="652">
        <v>0</v>
      </c>
      <c r="AY599" s="652">
        <v>0</v>
      </c>
      <c r="AZ599" s="652">
        <v>0</v>
      </c>
      <c r="BA599" s="652">
        <v>0</v>
      </c>
      <c r="BB599" s="652">
        <v>0</v>
      </c>
      <c r="BC599" s="652">
        <v>0</v>
      </c>
      <c r="BD599" s="652">
        <v>0</v>
      </c>
      <c r="BE599" s="652">
        <v>0</v>
      </c>
      <c r="BF599" s="652">
        <v>0</v>
      </c>
      <c r="BG599" s="652">
        <v>0</v>
      </c>
      <c r="BH599" s="652">
        <v>0</v>
      </c>
      <c r="BI599" s="1476">
        <f t="shared" si="27"/>
        <v>1114484.31</v>
      </c>
      <c r="BJ599" s="1476">
        <f t="shared" si="27"/>
        <v>4706539.33</v>
      </c>
      <c r="BK599" s="652">
        <f t="shared" si="28"/>
        <v>0</v>
      </c>
      <c r="BL599" s="652">
        <f t="shared" si="29"/>
        <v>3592055.02</v>
      </c>
    </row>
    <row r="600" spans="1:64" s="1421" customFormat="1" ht="13.5" thickBot="1">
      <c r="A600" s="1471" t="s">
        <v>559</v>
      </c>
      <c r="B600" s="1478" t="s">
        <v>2741</v>
      </c>
      <c r="C600" s="652">
        <v>0</v>
      </c>
      <c r="D600" s="652">
        <v>0</v>
      </c>
      <c r="E600" s="652">
        <v>0</v>
      </c>
      <c r="F600" s="652">
        <v>0</v>
      </c>
      <c r="G600" s="652">
        <v>0</v>
      </c>
      <c r="H600" s="652">
        <v>0</v>
      </c>
      <c r="I600" s="652">
        <v>0</v>
      </c>
      <c r="J600" s="652">
        <v>0</v>
      </c>
      <c r="K600" s="652">
        <v>0</v>
      </c>
      <c r="L600" s="652">
        <v>0</v>
      </c>
      <c r="M600" s="652">
        <v>0</v>
      </c>
      <c r="N600" s="652">
        <v>0</v>
      </c>
      <c r="O600" s="652">
        <v>0</v>
      </c>
      <c r="P600" s="652">
        <v>0</v>
      </c>
      <c r="Q600" s="652">
        <v>0</v>
      </c>
      <c r="R600" s="652">
        <v>0</v>
      </c>
      <c r="S600" s="652"/>
      <c r="T600" s="652"/>
      <c r="U600" s="652"/>
      <c r="V600" s="652"/>
      <c r="W600" s="652">
        <v>0</v>
      </c>
      <c r="X600" s="652">
        <v>0</v>
      </c>
      <c r="Y600" s="652">
        <v>0</v>
      </c>
      <c r="Z600" s="652">
        <v>0</v>
      </c>
      <c r="AA600" s="652">
        <v>0</v>
      </c>
      <c r="AB600" s="652">
        <v>0</v>
      </c>
      <c r="AC600" s="652">
        <v>0</v>
      </c>
      <c r="AD600" s="652">
        <v>0</v>
      </c>
      <c r="AE600" s="652">
        <v>0</v>
      </c>
      <c r="AF600" s="652">
        <v>0</v>
      </c>
      <c r="AG600" s="652">
        <v>0</v>
      </c>
      <c r="AH600" s="652">
        <v>0</v>
      </c>
      <c r="AI600" s="652">
        <v>0</v>
      </c>
      <c r="AJ600" s="652">
        <v>0</v>
      </c>
      <c r="AK600" s="652">
        <v>0</v>
      </c>
      <c r="AL600" s="652">
        <v>0</v>
      </c>
      <c r="AM600" s="652">
        <v>0</v>
      </c>
      <c r="AN600" s="652">
        <v>0</v>
      </c>
      <c r="AO600" s="652">
        <v>0</v>
      </c>
      <c r="AP600" s="652">
        <v>0</v>
      </c>
      <c r="AQ600" s="652">
        <v>0</v>
      </c>
      <c r="AR600" s="652">
        <v>0</v>
      </c>
      <c r="AS600" s="652">
        <v>0</v>
      </c>
      <c r="AT600" s="652">
        <v>0</v>
      </c>
      <c r="AU600" s="652">
        <v>0</v>
      </c>
      <c r="AV600" s="652">
        <v>0</v>
      </c>
      <c r="AW600" s="652">
        <v>0</v>
      </c>
      <c r="AX600" s="652">
        <v>0</v>
      </c>
      <c r="AY600" s="652">
        <v>0</v>
      </c>
      <c r="AZ600" s="652">
        <v>0</v>
      </c>
      <c r="BA600" s="652">
        <v>0</v>
      </c>
      <c r="BB600" s="652">
        <v>0</v>
      </c>
      <c r="BC600" s="652">
        <v>0</v>
      </c>
      <c r="BD600" s="652">
        <v>0</v>
      </c>
      <c r="BE600" s="652">
        <v>0</v>
      </c>
      <c r="BF600" s="652">
        <v>0</v>
      </c>
      <c r="BG600" s="652">
        <v>0</v>
      </c>
      <c r="BH600" s="652">
        <v>0</v>
      </c>
      <c r="BI600" s="1476">
        <f t="shared" si="27"/>
        <v>0</v>
      </c>
      <c r="BJ600" s="1476">
        <f t="shared" si="27"/>
        <v>0</v>
      </c>
      <c r="BK600" s="652">
        <f t="shared" si="28"/>
        <v>0</v>
      </c>
      <c r="BL600" s="652">
        <f t="shared" si="29"/>
        <v>0</v>
      </c>
    </row>
    <row r="601" spans="1:64" s="1421" customFormat="1" ht="13.5" thickBot="1">
      <c r="A601" s="1471" t="s">
        <v>654</v>
      </c>
      <c r="B601" s="1478" t="s">
        <v>1314</v>
      </c>
      <c r="C601" s="652">
        <v>0</v>
      </c>
      <c r="D601" s="652">
        <v>0</v>
      </c>
      <c r="E601" s="652">
        <v>0</v>
      </c>
      <c r="F601" s="652">
        <v>0</v>
      </c>
      <c r="G601" s="652">
        <v>0</v>
      </c>
      <c r="H601" s="652">
        <v>0</v>
      </c>
      <c r="I601" s="652">
        <v>0</v>
      </c>
      <c r="J601" s="652">
        <v>0</v>
      </c>
      <c r="K601" s="652">
        <v>0</v>
      </c>
      <c r="L601" s="652">
        <v>0</v>
      </c>
      <c r="M601" s="652">
        <v>0</v>
      </c>
      <c r="N601" s="652">
        <v>0</v>
      </c>
      <c r="O601" s="652">
        <v>0</v>
      </c>
      <c r="P601" s="652">
        <v>0</v>
      </c>
      <c r="Q601" s="652">
        <v>0</v>
      </c>
      <c r="R601" s="652">
        <v>0</v>
      </c>
      <c r="S601" s="652"/>
      <c r="T601" s="652"/>
      <c r="U601" s="652"/>
      <c r="V601" s="652"/>
      <c r="W601" s="652">
        <v>0</v>
      </c>
      <c r="X601" s="652">
        <v>0</v>
      </c>
      <c r="Y601" s="652">
        <v>0</v>
      </c>
      <c r="Z601" s="652">
        <v>0</v>
      </c>
      <c r="AA601" s="652">
        <v>0</v>
      </c>
      <c r="AB601" s="652">
        <v>0</v>
      </c>
      <c r="AC601" s="652">
        <v>0</v>
      </c>
      <c r="AD601" s="652">
        <v>0</v>
      </c>
      <c r="AE601" s="652">
        <v>0</v>
      </c>
      <c r="AF601" s="652">
        <v>0</v>
      </c>
      <c r="AG601" s="652">
        <v>0</v>
      </c>
      <c r="AH601" s="652">
        <v>0</v>
      </c>
      <c r="AI601" s="652">
        <v>0</v>
      </c>
      <c r="AJ601" s="652">
        <v>0</v>
      </c>
      <c r="AK601" s="652">
        <v>0</v>
      </c>
      <c r="AL601" s="652">
        <v>0</v>
      </c>
      <c r="AM601" s="652">
        <v>0</v>
      </c>
      <c r="AN601" s="652">
        <v>0</v>
      </c>
      <c r="AO601" s="652">
        <v>0</v>
      </c>
      <c r="AP601" s="652">
        <v>0</v>
      </c>
      <c r="AQ601" s="652">
        <v>0</v>
      </c>
      <c r="AR601" s="652">
        <v>0</v>
      </c>
      <c r="AS601" s="652">
        <v>0</v>
      </c>
      <c r="AT601" s="652">
        <v>0</v>
      </c>
      <c r="AU601" s="652">
        <v>0</v>
      </c>
      <c r="AV601" s="652">
        <v>0</v>
      </c>
      <c r="AW601" s="652">
        <v>0</v>
      </c>
      <c r="AX601" s="652">
        <v>0</v>
      </c>
      <c r="AY601" s="652">
        <v>0</v>
      </c>
      <c r="AZ601" s="652">
        <v>0</v>
      </c>
      <c r="BA601" s="652">
        <v>0</v>
      </c>
      <c r="BB601" s="652">
        <v>0</v>
      </c>
      <c r="BC601" s="652">
        <v>0</v>
      </c>
      <c r="BD601" s="652">
        <v>0</v>
      </c>
      <c r="BE601" s="652">
        <v>0</v>
      </c>
      <c r="BF601" s="652">
        <v>0</v>
      </c>
      <c r="BG601" s="652">
        <v>0</v>
      </c>
      <c r="BH601" s="652">
        <v>0</v>
      </c>
      <c r="BI601" s="1476">
        <f t="shared" si="27"/>
        <v>0</v>
      </c>
      <c r="BJ601" s="1476">
        <f t="shared" si="27"/>
        <v>0</v>
      </c>
      <c r="BK601" s="652">
        <f t="shared" si="28"/>
        <v>0</v>
      </c>
      <c r="BL601" s="652">
        <f t="shared" si="29"/>
        <v>0</v>
      </c>
    </row>
    <row r="602" spans="1:64" s="1433" customFormat="1" ht="13.5" thickBot="1">
      <c r="A602" s="1417">
        <v>22.620999999999999</v>
      </c>
      <c r="B602" s="1418" t="s">
        <v>2804</v>
      </c>
      <c r="C602" s="652">
        <v>0</v>
      </c>
      <c r="D602" s="652">
        <v>0</v>
      </c>
      <c r="E602" s="652">
        <v>0</v>
      </c>
      <c r="F602" s="652">
        <v>0</v>
      </c>
      <c r="G602" s="652">
        <v>0</v>
      </c>
      <c r="H602" s="652">
        <v>0</v>
      </c>
      <c r="I602" s="652">
        <v>0</v>
      </c>
      <c r="J602" s="652">
        <v>0</v>
      </c>
      <c r="K602" s="652">
        <v>0</v>
      </c>
      <c r="L602" s="652">
        <v>0</v>
      </c>
      <c r="M602" s="652">
        <v>0</v>
      </c>
      <c r="N602" s="652">
        <v>0</v>
      </c>
      <c r="O602" s="652">
        <v>0</v>
      </c>
      <c r="P602" s="652">
        <v>0</v>
      </c>
      <c r="Q602" s="652">
        <v>0</v>
      </c>
      <c r="R602" s="652">
        <v>0</v>
      </c>
      <c r="S602" s="652"/>
      <c r="T602" s="652"/>
      <c r="U602" s="652"/>
      <c r="V602" s="652"/>
      <c r="W602" s="652">
        <v>0</v>
      </c>
      <c r="X602" s="652">
        <v>0</v>
      </c>
      <c r="Y602" s="652">
        <v>0</v>
      </c>
      <c r="Z602" s="652">
        <v>0</v>
      </c>
      <c r="AA602" s="652">
        <v>0</v>
      </c>
      <c r="AB602" s="652">
        <v>0</v>
      </c>
      <c r="AC602" s="652">
        <v>0</v>
      </c>
      <c r="AD602" s="652">
        <v>0</v>
      </c>
      <c r="AE602" s="652">
        <v>0</v>
      </c>
      <c r="AF602" s="652">
        <v>0</v>
      </c>
      <c r="AG602" s="652">
        <v>0</v>
      </c>
      <c r="AH602" s="652">
        <v>0</v>
      </c>
      <c r="AI602" s="652">
        <v>0</v>
      </c>
      <c r="AJ602" s="652">
        <v>0</v>
      </c>
      <c r="AK602" s="652">
        <v>0</v>
      </c>
      <c r="AL602" s="652">
        <v>0</v>
      </c>
      <c r="AM602" s="652">
        <v>0</v>
      </c>
      <c r="AN602" s="652">
        <v>0</v>
      </c>
      <c r="AO602" s="652">
        <v>0</v>
      </c>
      <c r="AP602" s="652">
        <v>0</v>
      </c>
      <c r="AQ602" s="652">
        <v>0</v>
      </c>
      <c r="AR602" s="652">
        <v>0</v>
      </c>
      <c r="AS602" s="652">
        <v>0</v>
      </c>
      <c r="AT602" s="652">
        <v>0</v>
      </c>
      <c r="AU602" s="652">
        <v>0</v>
      </c>
      <c r="AV602" s="652">
        <v>0</v>
      </c>
      <c r="AW602" s="652">
        <v>0</v>
      </c>
      <c r="AX602" s="652">
        <v>0</v>
      </c>
      <c r="AY602" s="652">
        <v>0</v>
      </c>
      <c r="AZ602" s="652">
        <v>0</v>
      </c>
      <c r="BA602" s="652">
        <v>0</v>
      </c>
      <c r="BB602" s="652">
        <v>0</v>
      </c>
      <c r="BC602" s="652">
        <v>0</v>
      </c>
      <c r="BD602" s="652">
        <v>0</v>
      </c>
      <c r="BE602" s="652">
        <v>0</v>
      </c>
      <c r="BF602" s="652">
        <v>0</v>
      </c>
      <c r="BG602" s="652">
        <v>0</v>
      </c>
      <c r="BH602" s="652">
        <v>0</v>
      </c>
      <c r="BI602" s="1476">
        <f t="shared" si="27"/>
        <v>0</v>
      </c>
      <c r="BJ602" s="1476">
        <f t="shared" si="27"/>
        <v>0</v>
      </c>
      <c r="BK602" s="652">
        <f t="shared" si="28"/>
        <v>0</v>
      </c>
      <c r="BL602" s="652">
        <f t="shared" si="29"/>
        <v>0</v>
      </c>
    </row>
    <row r="603" spans="1:64" s="1433" customFormat="1" ht="13.5" thickBot="1">
      <c r="A603" s="1417">
        <v>22.623000000000001</v>
      </c>
      <c r="B603" s="1418" t="s">
        <v>2805</v>
      </c>
      <c r="C603" s="652">
        <v>0</v>
      </c>
      <c r="D603" s="652">
        <v>0</v>
      </c>
      <c r="E603" s="652">
        <v>0</v>
      </c>
      <c r="F603" s="652">
        <v>0</v>
      </c>
      <c r="G603" s="652">
        <v>0</v>
      </c>
      <c r="H603" s="652">
        <v>0</v>
      </c>
      <c r="I603" s="652">
        <v>0</v>
      </c>
      <c r="J603" s="652">
        <v>0</v>
      </c>
      <c r="K603" s="652">
        <v>0</v>
      </c>
      <c r="L603" s="652">
        <v>0</v>
      </c>
      <c r="M603" s="652">
        <v>0</v>
      </c>
      <c r="N603" s="652">
        <v>0</v>
      </c>
      <c r="O603" s="652">
        <v>0</v>
      </c>
      <c r="P603" s="652">
        <v>0</v>
      </c>
      <c r="Q603" s="652">
        <v>0</v>
      </c>
      <c r="R603" s="652">
        <v>0</v>
      </c>
      <c r="S603" s="652"/>
      <c r="T603" s="652"/>
      <c r="U603" s="652"/>
      <c r="V603" s="652"/>
      <c r="W603" s="652">
        <v>0</v>
      </c>
      <c r="X603" s="652">
        <v>0</v>
      </c>
      <c r="Y603" s="652">
        <v>0</v>
      </c>
      <c r="Z603" s="652">
        <v>0</v>
      </c>
      <c r="AA603" s="652">
        <v>0</v>
      </c>
      <c r="AB603" s="652">
        <v>0</v>
      </c>
      <c r="AC603" s="652">
        <v>0</v>
      </c>
      <c r="AD603" s="652">
        <v>0</v>
      </c>
      <c r="AE603" s="652">
        <v>0</v>
      </c>
      <c r="AF603" s="652">
        <v>0</v>
      </c>
      <c r="AG603" s="652">
        <v>0</v>
      </c>
      <c r="AH603" s="652">
        <v>0</v>
      </c>
      <c r="AI603" s="652">
        <v>0</v>
      </c>
      <c r="AJ603" s="652">
        <v>0</v>
      </c>
      <c r="AK603" s="652">
        <v>0</v>
      </c>
      <c r="AL603" s="652">
        <v>0</v>
      </c>
      <c r="AM603" s="652">
        <v>0</v>
      </c>
      <c r="AN603" s="652">
        <v>0</v>
      </c>
      <c r="AO603" s="652">
        <v>0</v>
      </c>
      <c r="AP603" s="652">
        <v>0</v>
      </c>
      <c r="AQ603" s="652">
        <v>0</v>
      </c>
      <c r="AR603" s="652">
        <v>0</v>
      </c>
      <c r="AS603" s="652">
        <v>0</v>
      </c>
      <c r="AT603" s="652">
        <v>0</v>
      </c>
      <c r="AU603" s="652">
        <v>0</v>
      </c>
      <c r="AV603" s="652">
        <v>0</v>
      </c>
      <c r="AW603" s="652">
        <v>0</v>
      </c>
      <c r="AX603" s="652">
        <v>0</v>
      </c>
      <c r="AY603" s="652">
        <v>0</v>
      </c>
      <c r="AZ603" s="652">
        <v>0</v>
      </c>
      <c r="BA603" s="652">
        <v>0</v>
      </c>
      <c r="BB603" s="652">
        <v>0</v>
      </c>
      <c r="BC603" s="652">
        <v>0</v>
      </c>
      <c r="BD603" s="652">
        <v>0</v>
      </c>
      <c r="BE603" s="652">
        <v>0</v>
      </c>
      <c r="BF603" s="652">
        <v>0</v>
      </c>
      <c r="BG603" s="652">
        <v>0</v>
      </c>
      <c r="BH603" s="652">
        <v>0</v>
      </c>
      <c r="BI603" s="1476">
        <f t="shared" si="27"/>
        <v>0</v>
      </c>
      <c r="BJ603" s="1476">
        <f t="shared" si="27"/>
        <v>0</v>
      </c>
      <c r="BK603" s="652">
        <f t="shared" si="28"/>
        <v>0</v>
      </c>
      <c r="BL603" s="652">
        <f t="shared" si="29"/>
        <v>0</v>
      </c>
    </row>
    <row r="604" spans="1:64" s="1433" customFormat="1" ht="13.5" thickBot="1">
      <c r="A604" s="1417">
        <v>22.623999999999999</v>
      </c>
      <c r="B604" s="1418" t="s">
        <v>2806</v>
      </c>
      <c r="C604" s="652">
        <v>0</v>
      </c>
      <c r="D604" s="652">
        <v>0</v>
      </c>
      <c r="E604" s="652">
        <v>0</v>
      </c>
      <c r="F604" s="652">
        <v>0</v>
      </c>
      <c r="G604" s="652">
        <v>0</v>
      </c>
      <c r="H604" s="652">
        <v>0</v>
      </c>
      <c r="I604" s="652">
        <v>0</v>
      </c>
      <c r="J604" s="652">
        <v>0</v>
      </c>
      <c r="K604" s="652">
        <v>0</v>
      </c>
      <c r="L604" s="652">
        <v>0</v>
      </c>
      <c r="M604" s="652">
        <v>0</v>
      </c>
      <c r="N604" s="652">
        <v>0</v>
      </c>
      <c r="O604" s="652">
        <v>0</v>
      </c>
      <c r="P604" s="652">
        <v>0</v>
      </c>
      <c r="Q604" s="652">
        <v>0</v>
      </c>
      <c r="R604" s="652">
        <v>0</v>
      </c>
      <c r="S604" s="652"/>
      <c r="T604" s="652"/>
      <c r="U604" s="652"/>
      <c r="V604" s="652"/>
      <c r="W604" s="652">
        <v>0</v>
      </c>
      <c r="X604" s="652">
        <v>0</v>
      </c>
      <c r="Y604" s="652">
        <v>0</v>
      </c>
      <c r="Z604" s="652">
        <v>0</v>
      </c>
      <c r="AA604" s="652">
        <v>0</v>
      </c>
      <c r="AB604" s="652">
        <v>0</v>
      </c>
      <c r="AC604" s="652">
        <v>0</v>
      </c>
      <c r="AD604" s="652">
        <v>0</v>
      </c>
      <c r="AE604" s="652">
        <v>0</v>
      </c>
      <c r="AF604" s="652">
        <v>0</v>
      </c>
      <c r="AG604" s="652">
        <v>0</v>
      </c>
      <c r="AH604" s="652">
        <v>0</v>
      </c>
      <c r="AI604" s="652">
        <v>0</v>
      </c>
      <c r="AJ604" s="652">
        <v>0</v>
      </c>
      <c r="AK604" s="652">
        <v>0</v>
      </c>
      <c r="AL604" s="652">
        <v>0</v>
      </c>
      <c r="AM604" s="652">
        <v>0</v>
      </c>
      <c r="AN604" s="652">
        <v>0</v>
      </c>
      <c r="AO604" s="652">
        <v>0</v>
      </c>
      <c r="AP604" s="652">
        <v>0</v>
      </c>
      <c r="AQ604" s="652">
        <v>0</v>
      </c>
      <c r="AR604" s="652">
        <v>0</v>
      </c>
      <c r="AS604" s="652">
        <v>0</v>
      </c>
      <c r="AT604" s="652">
        <v>0</v>
      </c>
      <c r="AU604" s="652">
        <v>0</v>
      </c>
      <c r="AV604" s="652">
        <v>0</v>
      </c>
      <c r="AW604" s="652">
        <v>0</v>
      </c>
      <c r="AX604" s="652">
        <v>0</v>
      </c>
      <c r="AY604" s="652">
        <v>0</v>
      </c>
      <c r="AZ604" s="652">
        <v>0</v>
      </c>
      <c r="BA604" s="652">
        <v>0</v>
      </c>
      <c r="BB604" s="652">
        <v>0</v>
      </c>
      <c r="BC604" s="652">
        <v>0</v>
      </c>
      <c r="BD604" s="652">
        <v>0</v>
      </c>
      <c r="BE604" s="652">
        <v>0</v>
      </c>
      <c r="BF604" s="652">
        <v>0</v>
      </c>
      <c r="BG604" s="652">
        <v>0</v>
      </c>
      <c r="BH604" s="652">
        <v>0</v>
      </c>
      <c r="BI604" s="1476">
        <f t="shared" si="27"/>
        <v>0</v>
      </c>
      <c r="BJ604" s="1476">
        <f t="shared" si="27"/>
        <v>0</v>
      </c>
      <c r="BK604" s="652">
        <f t="shared" si="28"/>
        <v>0</v>
      </c>
      <c r="BL604" s="652">
        <f t="shared" si="29"/>
        <v>0</v>
      </c>
    </row>
    <row r="605" spans="1:64" s="1433" customFormat="1" ht="13.5" thickBot="1">
      <c r="A605" s="1417">
        <v>22.625</v>
      </c>
      <c r="B605" s="1418" t="s">
        <v>2807</v>
      </c>
      <c r="C605" s="652">
        <v>0</v>
      </c>
      <c r="D605" s="652">
        <v>0</v>
      </c>
      <c r="E605" s="652">
        <v>0</v>
      </c>
      <c r="F605" s="652">
        <v>0</v>
      </c>
      <c r="G605" s="652">
        <v>0</v>
      </c>
      <c r="H605" s="652">
        <v>0</v>
      </c>
      <c r="I605" s="652">
        <v>0</v>
      </c>
      <c r="J605" s="652">
        <v>0</v>
      </c>
      <c r="K605" s="652">
        <v>0</v>
      </c>
      <c r="L605" s="652">
        <v>0</v>
      </c>
      <c r="M605" s="652">
        <v>0</v>
      </c>
      <c r="N605" s="652">
        <v>0</v>
      </c>
      <c r="O605" s="652">
        <v>0</v>
      </c>
      <c r="P605" s="652">
        <v>0</v>
      </c>
      <c r="Q605" s="652">
        <v>0</v>
      </c>
      <c r="R605" s="652">
        <v>0</v>
      </c>
      <c r="S605" s="652"/>
      <c r="T605" s="652"/>
      <c r="U605" s="652"/>
      <c r="V605" s="652"/>
      <c r="W605" s="652">
        <v>0</v>
      </c>
      <c r="X605" s="652">
        <v>0</v>
      </c>
      <c r="Y605" s="652">
        <v>0</v>
      </c>
      <c r="Z605" s="652">
        <v>0</v>
      </c>
      <c r="AA605" s="652">
        <v>0</v>
      </c>
      <c r="AB605" s="652">
        <v>0</v>
      </c>
      <c r="AC605" s="652">
        <v>0</v>
      </c>
      <c r="AD605" s="652">
        <v>0</v>
      </c>
      <c r="AE605" s="652">
        <v>0</v>
      </c>
      <c r="AF605" s="652">
        <v>0</v>
      </c>
      <c r="AG605" s="652">
        <v>0</v>
      </c>
      <c r="AH605" s="652">
        <v>0</v>
      </c>
      <c r="AI605" s="652">
        <v>0</v>
      </c>
      <c r="AJ605" s="652">
        <v>0</v>
      </c>
      <c r="AK605" s="652">
        <v>0</v>
      </c>
      <c r="AL605" s="652">
        <v>0</v>
      </c>
      <c r="AM605" s="652">
        <v>0</v>
      </c>
      <c r="AN605" s="652">
        <v>0</v>
      </c>
      <c r="AO605" s="652">
        <v>0</v>
      </c>
      <c r="AP605" s="652">
        <v>0</v>
      </c>
      <c r="AQ605" s="652">
        <v>0</v>
      </c>
      <c r="AR605" s="652">
        <v>0</v>
      </c>
      <c r="AS605" s="652">
        <v>0</v>
      </c>
      <c r="AT605" s="652">
        <v>0</v>
      </c>
      <c r="AU605" s="652">
        <v>0</v>
      </c>
      <c r="AV605" s="652">
        <v>0</v>
      </c>
      <c r="AW605" s="652">
        <v>0</v>
      </c>
      <c r="AX605" s="652">
        <v>0</v>
      </c>
      <c r="AY605" s="652">
        <v>0</v>
      </c>
      <c r="AZ605" s="652">
        <v>0</v>
      </c>
      <c r="BA605" s="652">
        <v>0</v>
      </c>
      <c r="BB605" s="652">
        <v>0</v>
      </c>
      <c r="BC605" s="652">
        <v>0</v>
      </c>
      <c r="BD605" s="652">
        <v>0</v>
      </c>
      <c r="BE605" s="652">
        <v>0</v>
      </c>
      <c r="BF605" s="652">
        <v>0</v>
      </c>
      <c r="BG605" s="652">
        <v>0</v>
      </c>
      <c r="BH605" s="652">
        <v>0</v>
      </c>
      <c r="BI605" s="1476">
        <f t="shared" si="27"/>
        <v>0</v>
      </c>
      <c r="BJ605" s="1476">
        <f t="shared" si="27"/>
        <v>0</v>
      </c>
      <c r="BK605" s="652">
        <f t="shared" si="28"/>
        <v>0</v>
      </c>
      <c r="BL605" s="652">
        <f t="shared" si="29"/>
        <v>0</v>
      </c>
    </row>
    <row r="606" spans="1:64" s="1433" customFormat="1" ht="13.5" thickBot="1">
      <c r="A606" s="1417">
        <v>22.626000000000001</v>
      </c>
      <c r="B606" s="1418" t="s">
        <v>2808</v>
      </c>
      <c r="C606" s="652">
        <v>0</v>
      </c>
      <c r="D606" s="652">
        <v>0</v>
      </c>
      <c r="E606" s="652">
        <v>0</v>
      </c>
      <c r="F606" s="652">
        <v>0</v>
      </c>
      <c r="G606" s="652">
        <v>0</v>
      </c>
      <c r="H606" s="652">
        <v>0</v>
      </c>
      <c r="I606" s="652">
        <v>0</v>
      </c>
      <c r="J606" s="652">
        <v>0</v>
      </c>
      <c r="K606" s="652">
        <v>0</v>
      </c>
      <c r="L606" s="652">
        <v>0</v>
      </c>
      <c r="M606" s="652">
        <v>0</v>
      </c>
      <c r="N606" s="652">
        <v>0</v>
      </c>
      <c r="O606" s="652">
        <v>0</v>
      </c>
      <c r="P606" s="652">
        <v>0</v>
      </c>
      <c r="Q606" s="652">
        <v>0</v>
      </c>
      <c r="R606" s="652">
        <v>0</v>
      </c>
      <c r="S606" s="652"/>
      <c r="T606" s="652"/>
      <c r="U606" s="652"/>
      <c r="V606" s="652"/>
      <c r="W606" s="652">
        <v>0</v>
      </c>
      <c r="X606" s="652">
        <v>0</v>
      </c>
      <c r="Y606" s="652">
        <v>0</v>
      </c>
      <c r="Z606" s="652">
        <v>0</v>
      </c>
      <c r="AA606" s="652">
        <v>0</v>
      </c>
      <c r="AB606" s="652">
        <v>0</v>
      </c>
      <c r="AC606" s="652">
        <v>0</v>
      </c>
      <c r="AD606" s="652">
        <v>0</v>
      </c>
      <c r="AE606" s="652">
        <v>0</v>
      </c>
      <c r="AF606" s="652">
        <v>0</v>
      </c>
      <c r="AG606" s="652">
        <v>0</v>
      </c>
      <c r="AH606" s="652">
        <v>0</v>
      </c>
      <c r="AI606" s="652">
        <v>0</v>
      </c>
      <c r="AJ606" s="652">
        <v>0</v>
      </c>
      <c r="AK606" s="652">
        <v>0</v>
      </c>
      <c r="AL606" s="652">
        <v>0</v>
      </c>
      <c r="AM606" s="652">
        <v>0</v>
      </c>
      <c r="AN606" s="652">
        <v>0</v>
      </c>
      <c r="AO606" s="652">
        <v>0</v>
      </c>
      <c r="AP606" s="652">
        <v>0</v>
      </c>
      <c r="AQ606" s="652">
        <v>0</v>
      </c>
      <c r="AR606" s="652">
        <v>0</v>
      </c>
      <c r="AS606" s="652">
        <v>0</v>
      </c>
      <c r="AT606" s="652">
        <v>0</v>
      </c>
      <c r="AU606" s="652">
        <v>0</v>
      </c>
      <c r="AV606" s="652">
        <v>0</v>
      </c>
      <c r="AW606" s="652">
        <v>0</v>
      </c>
      <c r="AX606" s="652">
        <v>0</v>
      </c>
      <c r="AY606" s="652">
        <v>0</v>
      </c>
      <c r="AZ606" s="652">
        <v>0</v>
      </c>
      <c r="BA606" s="652">
        <v>0</v>
      </c>
      <c r="BB606" s="652">
        <v>0</v>
      </c>
      <c r="BC606" s="652">
        <v>0</v>
      </c>
      <c r="BD606" s="652">
        <v>0</v>
      </c>
      <c r="BE606" s="652">
        <v>0</v>
      </c>
      <c r="BF606" s="652">
        <v>0</v>
      </c>
      <c r="BG606" s="652">
        <v>0</v>
      </c>
      <c r="BH606" s="652">
        <v>0</v>
      </c>
      <c r="BI606" s="1476">
        <f t="shared" si="27"/>
        <v>0</v>
      </c>
      <c r="BJ606" s="1476">
        <f t="shared" si="27"/>
        <v>0</v>
      </c>
      <c r="BK606" s="652">
        <f t="shared" si="28"/>
        <v>0</v>
      </c>
      <c r="BL606" s="652">
        <f t="shared" si="29"/>
        <v>0</v>
      </c>
    </row>
    <row r="607" spans="1:64" s="1433" customFormat="1" ht="13.5" thickBot="1">
      <c r="A607" s="1417">
        <v>22.626999999999999</v>
      </c>
      <c r="B607" s="1418" t="s">
        <v>2809</v>
      </c>
      <c r="C607" s="652">
        <v>0</v>
      </c>
      <c r="D607" s="652">
        <v>0</v>
      </c>
      <c r="E607" s="652">
        <v>0</v>
      </c>
      <c r="F607" s="652">
        <v>0</v>
      </c>
      <c r="G607" s="652">
        <v>0</v>
      </c>
      <c r="H607" s="652">
        <v>0</v>
      </c>
      <c r="I607" s="652">
        <v>0</v>
      </c>
      <c r="J607" s="652">
        <v>0</v>
      </c>
      <c r="K607" s="652">
        <v>0</v>
      </c>
      <c r="L607" s="652">
        <v>0</v>
      </c>
      <c r="M607" s="652">
        <v>0</v>
      </c>
      <c r="N607" s="652">
        <v>0</v>
      </c>
      <c r="O607" s="652">
        <v>0</v>
      </c>
      <c r="P607" s="652">
        <v>0</v>
      </c>
      <c r="Q607" s="652">
        <v>0</v>
      </c>
      <c r="R607" s="652">
        <v>0</v>
      </c>
      <c r="S607" s="652"/>
      <c r="T607" s="652"/>
      <c r="U607" s="652"/>
      <c r="V607" s="652"/>
      <c r="W607" s="652">
        <v>0</v>
      </c>
      <c r="X607" s="652">
        <v>0</v>
      </c>
      <c r="Y607" s="652">
        <v>0</v>
      </c>
      <c r="Z607" s="652">
        <v>0</v>
      </c>
      <c r="AA607" s="652">
        <v>0</v>
      </c>
      <c r="AB607" s="652">
        <v>0</v>
      </c>
      <c r="AC607" s="652">
        <v>0</v>
      </c>
      <c r="AD607" s="652">
        <v>0</v>
      </c>
      <c r="AE607" s="652">
        <v>0</v>
      </c>
      <c r="AF607" s="652">
        <v>0</v>
      </c>
      <c r="AG607" s="652">
        <v>0</v>
      </c>
      <c r="AH607" s="652">
        <v>0</v>
      </c>
      <c r="AI607" s="652">
        <v>0</v>
      </c>
      <c r="AJ607" s="652">
        <v>0</v>
      </c>
      <c r="AK607" s="652">
        <v>0</v>
      </c>
      <c r="AL607" s="652">
        <v>0</v>
      </c>
      <c r="AM607" s="652">
        <v>0</v>
      </c>
      <c r="AN607" s="652">
        <v>0</v>
      </c>
      <c r="AO607" s="652">
        <v>0</v>
      </c>
      <c r="AP607" s="652">
        <v>0</v>
      </c>
      <c r="AQ607" s="652">
        <v>0</v>
      </c>
      <c r="AR607" s="652">
        <v>0</v>
      </c>
      <c r="AS607" s="652">
        <v>0</v>
      </c>
      <c r="AT607" s="652">
        <v>0</v>
      </c>
      <c r="AU607" s="652">
        <v>0</v>
      </c>
      <c r="AV607" s="652">
        <v>0</v>
      </c>
      <c r="AW607" s="652">
        <v>0</v>
      </c>
      <c r="AX607" s="652">
        <v>0</v>
      </c>
      <c r="AY607" s="652">
        <v>0</v>
      </c>
      <c r="AZ607" s="652">
        <v>0</v>
      </c>
      <c r="BA607" s="652">
        <v>0</v>
      </c>
      <c r="BB607" s="652">
        <v>0</v>
      </c>
      <c r="BC607" s="652">
        <v>0</v>
      </c>
      <c r="BD607" s="652">
        <v>0</v>
      </c>
      <c r="BE607" s="652">
        <v>0</v>
      </c>
      <c r="BF607" s="652">
        <v>0</v>
      </c>
      <c r="BG607" s="652">
        <v>0</v>
      </c>
      <c r="BH607" s="652">
        <v>0</v>
      </c>
      <c r="BI607" s="1476">
        <f t="shared" si="27"/>
        <v>0</v>
      </c>
      <c r="BJ607" s="1476">
        <f t="shared" si="27"/>
        <v>0</v>
      </c>
      <c r="BK607" s="652">
        <f t="shared" si="28"/>
        <v>0</v>
      </c>
      <c r="BL607" s="652">
        <f t="shared" si="29"/>
        <v>0</v>
      </c>
    </row>
    <row r="608" spans="1:64" s="1433" customFormat="1" ht="13.5" thickBot="1">
      <c r="A608" s="1417">
        <v>22.628</v>
      </c>
      <c r="B608" s="1418" t="s">
        <v>2810</v>
      </c>
      <c r="C608" s="652">
        <v>0</v>
      </c>
      <c r="D608" s="652">
        <v>0</v>
      </c>
      <c r="E608" s="652">
        <v>0</v>
      </c>
      <c r="F608" s="652">
        <v>0</v>
      </c>
      <c r="G608" s="652">
        <v>0</v>
      </c>
      <c r="H608" s="652">
        <v>0</v>
      </c>
      <c r="I608" s="652">
        <v>0</v>
      </c>
      <c r="J608" s="652">
        <v>0</v>
      </c>
      <c r="K608" s="652">
        <v>0</v>
      </c>
      <c r="L608" s="652">
        <v>0</v>
      </c>
      <c r="M608" s="652">
        <v>0</v>
      </c>
      <c r="N608" s="652">
        <v>0</v>
      </c>
      <c r="O608" s="652">
        <v>0</v>
      </c>
      <c r="P608" s="652">
        <v>0</v>
      </c>
      <c r="Q608" s="652">
        <v>0</v>
      </c>
      <c r="R608" s="652">
        <v>0</v>
      </c>
      <c r="S608" s="652"/>
      <c r="T608" s="652"/>
      <c r="U608" s="652"/>
      <c r="V608" s="652"/>
      <c r="W608" s="652">
        <v>0</v>
      </c>
      <c r="X608" s="652">
        <v>0</v>
      </c>
      <c r="Y608" s="652">
        <v>0</v>
      </c>
      <c r="Z608" s="652">
        <v>0</v>
      </c>
      <c r="AA608" s="652">
        <v>0</v>
      </c>
      <c r="AB608" s="652">
        <v>0</v>
      </c>
      <c r="AC608" s="652">
        <v>0</v>
      </c>
      <c r="AD608" s="652">
        <v>0</v>
      </c>
      <c r="AE608" s="652">
        <v>0</v>
      </c>
      <c r="AF608" s="652">
        <v>0</v>
      </c>
      <c r="AG608" s="652">
        <v>0</v>
      </c>
      <c r="AH608" s="652">
        <v>0</v>
      </c>
      <c r="AI608" s="652">
        <v>0</v>
      </c>
      <c r="AJ608" s="652">
        <v>0</v>
      </c>
      <c r="AK608" s="652">
        <v>0</v>
      </c>
      <c r="AL608" s="652">
        <v>0</v>
      </c>
      <c r="AM608" s="652">
        <v>0</v>
      </c>
      <c r="AN608" s="652">
        <v>0</v>
      </c>
      <c r="AO608" s="652">
        <v>0</v>
      </c>
      <c r="AP608" s="652">
        <v>0</v>
      </c>
      <c r="AQ608" s="652">
        <v>0</v>
      </c>
      <c r="AR608" s="652">
        <v>0</v>
      </c>
      <c r="AS608" s="652">
        <v>0</v>
      </c>
      <c r="AT608" s="652">
        <v>0</v>
      </c>
      <c r="AU608" s="652">
        <v>0</v>
      </c>
      <c r="AV608" s="652">
        <v>0</v>
      </c>
      <c r="AW608" s="652">
        <v>0</v>
      </c>
      <c r="AX608" s="652">
        <v>0</v>
      </c>
      <c r="AY608" s="652">
        <v>0</v>
      </c>
      <c r="AZ608" s="652">
        <v>0</v>
      </c>
      <c r="BA608" s="652">
        <v>0</v>
      </c>
      <c r="BB608" s="652">
        <v>0</v>
      </c>
      <c r="BC608" s="652">
        <v>0</v>
      </c>
      <c r="BD608" s="652">
        <v>0</v>
      </c>
      <c r="BE608" s="652">
        <v>0</v>
      </c>
      <c r="BF608" s="652">
        <v>0</v>
      </c>
      <c r="BG608" s="652">
        <v>0</v>
      </c>
      <c r="BH608" s="652">
        <v>0</v>
      </c>
      <c r="BI608" s="1476">
        <f t="shared" si="27"/>
        <v>0</v>
      </c>
      <c r="BJ608" s="1476">
        <f t="shared" si="27"/>
        <v>0</v>
      </c>
      <c r="BK608" s="652">
        <f t="shared" si="28"/>
        <v>0</v>
      </c>
      <c r="BL608" s="652">
        <f t="shared" si="29"/>
        <v>0</v>
      </c>
    </row>
    <row r="609" spans="1:64" s="1433" customFormat="1" ht="13.5" thickBot="1">
      <c r="A609" s="1417">
        <v>22.629000000000001</v>
      </c>
      <c r="B609" s="1418" t="s">
        <v>2811</v>
      </c>
      <c r="C609" s="652">
        <v>0</v>
      </c>
      <c r="D609" s="652">
        <v>0</v>
      </c>
      <c r="E609" s="652">
        <v>0</v>
      </c>
      <c r="F609" s="652">
        <v>0</v>
      </c>
      <c r="G609" s="652">
        <v>0</v>
      </c>
      <c r="H609" s="652">
        <v>0</v>
      </c>
      <c r="I609" s="652">
        <v>0</v>
      </c>
      <c r="J609" s="652">
        <v>0</v>
      </c>
      <c r="K609" s="652">
        <v>0</v>
      </c>
      <c r="L609" s="652">
        <v>0</v>
      </c>
      <c r="M609" s="652">
        <v>0</v>
      </c>
      <c r="N609" s="652">
        <v>0</v>
      </c>
      <c r="O609" s="652">
        <v>0</v>
      </c>
      <c r="P609" s="652">
        <v>0</v>
      </c>
      <c r="Q609" s="652">
        <v>0</v>
      </c>
      <c r="R609" s="652">
        <v>0</v>
      </c>
      <c r="S609" s="652"/>
      <c r="T609" s="652"/>
      <c r="U609" s="652"/>
      <c r="V609" s="652"/>
      <c r="W609" s="652">
        <v>0</v>
      </c>
      <c r="X609" s="652">
        <v>0</v>
      </c>
      <c r="Y609" s="652">
        <v>0</v>
      </c>
      <c r="Z609" s="652">
        <v>0</v>
      </c>
      <c r="AA609" s="652">
        <v>0</v>
      </c>
      <c r="AB609" s="652">
        <v>0</v>
      </c>
      <c r="AC609" s="652">
        <v>0</v>
      </c>
      <c r="AD609" s="652">
        <v>0</v>
      </c>
      <c r="AE609" s="652">
        <v>0</v>
      </c>
      <c r="AF609" s="652">
        <v>0</v>
      </c>
      <c r="AG609" s="652">
        <v>0</v>
      </c>
      <c r="AH609" s="652">
        <v>0</v>
      </c>
      <c r="AI609" s="652">
        <v>0</v>
      </c>
      <c r="AJ609" s="652">
        <v>0</v>
      </c>
      <c r="AK609" s="652">
        <v>0</v>
      </c>
      <c r="AL609" s="652">
        <v>0</v>
      </c>
      <c r="AM609" s="652">
        <v>0</v>
      </c>
      <c r="AN609" s="652">
        <v>0</v>
      </c>
      <c r="AO609" s="652">
        <v>0</v>
      </c>
      <c r="AP609" s="652">
        <v>0</v>
      </c>
      <c r="AQ609" s="652">
        <v>0</v>
      </c>
      <c r="AR609" s="652">
        <v>0</v>
      </c>
      <c r="AS609" s="652">
        <v>0</v>
      </c>
      <c r="AT609" s="652">
        <v>0</v>
      </c>
      <c r="AU609" s="652">
        <v>0</v>
      </c>
      <c r="AV609" s="652">
        <v>0</v>
      </c>
      <c r="AW609" s="652">
        <v>0</v>
      </c>
      <c r="AX609" s="652">
        <v>0</v>
      </c>
      <c r="AY609" s="652">
        <v>0</v>
      </c>
      <c r="AZ609" s="652">
        <v>0</v>
      </c>
      <c r="BA609" s="652">
        <v>0</v>
      </c>
      <c r="BB609" s="652">
        <v>0</v>
      </c>
      <c r="BC609" s="652">
        <v>0</v>
      </c>
      <c r="BD609" s="652">
        <v>0</v>
      </c>
      <c r="BE609" s="652">
        <v>0</v>
      </c>
      <c r="BF609" s="652">
        <v>0</v>
      </c>
      <c r="BG609" s="652">
        <v>0</v>
      </c>
      <c r="BH609" s="652">
        <v>0</v>
      </c>
      <c r="BI609" s="1476">
        <f t="shared" si="27"/>
        <v>0</v>
      </c>
      <c r="BJ609" s="1476">
        <f t="shared" si="27"/>
        <v>0</v>
      </c>
      <c r="BK609" s="652">
        <f t="shared" si="28"/>
        <v>0</v>
      </c>
      <c r="BL609" s="652">
        <f t="shared" si="29"/>
        <v>0</v>
      </c>
    </row>
    <row r="610" spans="1:64" s="1433" customFormat="1" ht="13.5" thickBot="1">
      <c r="A610" s="1422">
        <v>22.63</v>
      </c>
      <c r="B610" s="1418" t="s">
        <v>2812</v>
      </c>
      <c r="C610" s="652">
        <v>0</v>
      </c>
      <c r="D610" s="652">
        <v>0</v>
      </c>
      <c r="E610" s="652">
        <v>0</v>
      </c>
      <c r="F610" s="652">
        <v>0</v>
      </c>
      <c r="G610" s="652">
        <v>0</v>
      </c>
      <c r="H610" s="652">
        <v>0</v>
      </c>
      <c r="I610" s="652">
        <v>0</v>
      </c>
      <c r="J610" s="652">
        <v>0</v>
      </c>
      <c r="K610" s="652">
        <v>0</v>
      </c>
      <c r="L610" s="652">
        <v>0</v>
      </c>
      <c r="M610" s="652">
        <v>0</v>
      </c>
      <c r="N610" s="652">
        <v>0</v>
      </c>
      <c r="O610" s="652">
        <v>0</v>
      </c>
      <c r="P610" s="652">
        <v>0</v>
      </c>
      <c r="Q610" s="652">
        <v>0</v>
      </c>
      <c r="R610" s="652">
        <v>0</v>
      </c>
      <c r="S610" s="652"/>
      <c r="T610" s="652"/>
      <c r="U610" s="652"/>
      <c r="V610" s="652"/>
      <c r="W610" s="652">
        <v>0</v>
      </c>
      <c r="X610" s="652">
        <v>0</v>
      </c>
      <c r="Y610" s="652">
        <v>0</v>
      </c>
      <c r="Z610" s="652">
        <v>0</v>
      </c>
      <c r="AA610" s="652">
        <v>0</v>
      </c>
      <c r="AB610" s="652">
        <v>0</v>
      </c>
      <c r="AC610" s="652">
        <v>0</v>
      </c>
      <c r="AD610" s="652">
        <v>0</v>
      </c>
      <c r="AE610" s="652">
        <v>0</v>
      </c>
      <c r="AF610" s="652">
        <v>0</v>
      </c>
      <c r="AG610" s="652">
        <v>0</v>
      </c>
      <c r="AH610" s="652">
        <v>0</v>
      </c>
      <c r="AI610" s="652">
        <v>0</v>
      </c>
      <c r="AJ610" s="652">
        <v>0</v>
      </c>
      <c r="AK610" s="652">
        <v>0</v>
      </c>
      <c r="AL610" s="652">
        <v>0</v>
      </c>
      <c r="AM610" s="652">
        <v>0</v>
      </c>
      <c r="AN610" s="652">
        <v>0</v>
      </c>
      <c r="AO610" s="652">
        <v>0</v>
      </c>
      <c r="AP610" s="652">
        <v>0</v>
      </c>
      <c r="AQ610" s="652">
        <v>0</v>
      </c>
      <c r="AR610" s="652">
        <v>0</v>
      </c>
      <c r="AS610" s="652">
        <v>0</v>
      </c>
      <c r="AT610" s="652">
        <v>0</v>
      </c>
      <c r="AU610" s="652">
        <v>0</v>
      </c>
      <c r="AV610" s="652">
        <v>0</v>
      </c>
      <c r="AW610" s="652">
        <v>0</v>
      </c>
      <c r="AX610" s="652">
        <v>0</v>
      </c>
      <c r="AY610" s="652">
        <v>0</v>
      </c>
      <c r="AZ610" s="652">
        <v>0</v>
      </c>
      <c r="BA610" s="652">
        <v>0</v>
      </c>
      <c r="BB610" s="652">
        <v>0</v>
      </c>
      <c r="BC610" s="652">
        <v>0</v>
      </c>
      <c r="BD610" s="652">
        <v>0</v>
      </c>
      <c r="BE610" s="652">
        <v>0</v>
      </c>
      <c r="BF610" s="652">
        <v>0</v>
      </c>
      <c r="BG610" s="652">
        <v>0</v>
      </c>
      <c r="BH610" s="652">
        <v>0</v>
      </c>
      <c r="BI610" s="1476">
        <f t="shared" si="27"/>
        <v>0</v>
      </c>
      <c r="BJ610" s="1476">
        <f t="shared" si="27"/>
        <v>0</v>
      </c>
      <c r="BK610" s="652">
        <f t="shared" si="28"/>
        <v>0</v>
      </c>
      <c r="BL610" s="652">
        <f t="shared" si="29"/>
        <v>0</v>
      </c>
    </row>
    <row r="611" spans="1:64" s="1433" customFormat="1" ht="13.5" thickBot="1">
      <c r="A611" s="1417">
        <v>22.632999999999999</v>
      </c>
      <c r="B611" s="1418" t="s">
        <v>2813</v>
      </c>
      <c r="C611" s="652">
        <v>0</v>
      </c>
      <c r="D611" s="652">
        <v>0</v>
      </c>
      <c r="E611" s="652">
        <v>0</v>
      </c>
      <c r="F611" s="652">
        <v>0</v>
      </c>
      <c r="G611" s="652">
        <v>0</v>
      </c>
      <c r="H611" s="652">
        <v>0</v>
      </c>
      <c r="I611" s="652">
        <v>0</v>
      </c>
      <c r="J611" s="652">
        <v>0</v>
      </c>
      <c r="K611" s="652">
        <v>0</v>
      </c>
      <c r="L611" s="652">
        <v>0</v>
      </c>
      <c r="M611" s="652">
        <v>0</v>
      </c>
      <c r="N611" s="652">
        <v>0</v>
      </c>
      <c r="O611" s="652">
        <v>0</v>
      </c>
      <c r="P611" s="652">
        <v>0</v>
      </c>
      <c r="Q611" s="652">
        <v>0</v>
      </c>
      <c r="R611" s="652">
        <v>0</v>
      </c>
      <c r="S611" s="652"/>
      <c r="T611" s="652"/>
      <c r="U611" s="652"/>
      <c r="V611" s="652"/>
      <c r="W611" s="652">
        <v>0</v>
      </c>
      <c r="X611" s="652">
        <v>0</v>
      </c>
      <c r="Y611" s="652">
        <v>0</v>
      </c>
      <c r="Z611" s="652">
        <v>0</v>
      </c>
      <c r="AA611" s="652">
        <v>0</v>
      </c>
      <c r="AB611" s="652">
        <v>0</v>
      </c>
      <c r="AC611" s="652">
        <v>0</v>
      </c>
      <c r="AD611" s="652">
        <v>0</v>
      </c>
      <c r="AE611" s="652">
        <v>0</v>
      </c>
      <c r="AF611" s="652">
        <v>0</v>
      </c>
      <c r="AG611" s="652">
        <v>0</v>
      </c>
      <c r="AH611" s="652">
        <v>0</v>
      </c>
      <c r="AI611" s="652">
        <v>0</v>
      </c>
      <c r="AJ611" s="652">
        <v>0</v>
      </c>
      <c r="AK611" s="652">
        <v>0</v>
      </c>
      <c r="AL611" s="652">
        <v>0</v>
      </c>
      <c r="AM611" s="652">
        <v>0</v>
      </c>
      <c r="AN611" s="652">
        <v>0</v>
      </c>
      <c r="AO611" s="652">
        <v>0</v>
      </c>
      <c r="AP611" s="652">
        <v>0</v>
      </c>
      <c r="AQ611" s="652">
        <v>0</v>
      </c>
      <c r="AR611" s="652">
        <v>0</v>
      </c>
      <c r="AS611" s="652">
        <v>0</v>
      </c>
      <c r="AT611" s="652">
        <v>0</v>
      </c>
      <c r="AU611" s="652">
        <v>0</v>
      </c>
      <c r="AV611" s="652">
        <v>0</v>
      </c>
      <c r="AW611" s="652">
        <v>0</v>
      </c>
      <c r="AX611" s="652">
        <v>0</v>
      </c>
      <c r="AY611" s="652">
        <v>0</v>
      </c>
      <c r="AZ611" s="652">
        <v>0</v>
      </c>
      <c r="BA611" s="652">
        <v>0</v>
      </c>
      <c r="BB611" s="652">
        <v>0</v>
      </c>
      <c r="BC611" s="652">
        <v>0</v>
      </c>
      <c r="BD611" s="652">
        <v>0</v>
      </c>
      <c r="BE611" s="652">
        <v>0</v>
      </c>
      <c r="BF611" s="652">
        <v>0</v>
      </c>
      <c r="BG611" s="652">
        <v>0</v>
      </c>
      <c r="BH611" s="652">
        <v>0</v>
      </c>
      <c r="BI611" s="1476">
        <f t="shared" si="27"/>
        <v>0</v>
      </c>
      <c r="BJ611" s="1476">
        <f t="shared" si="27"/>
        <v>0</v>
      </c>
      <c r="BK611" s="652">
        <f t="shared" si="28"/>
        <v>0</v>
      </c>
      <c r="BL611" s="652">
        <f t="shared" si="29"/>
        <v>0</v>
      </c>
    </row>
    <row r="612" spans="1:64" s="1433" customFormat="1" ht="13.5" thickBot="1">
      <c r="A612" s="1417">
        <v>22.638999999999999</v>
      </c>
      <c r="B612" s="1418" t="s">
        <v>2814</v>
      </c>
      <c r="C612" s="652">
        <v>0</v>
      </c>
      <c r="D612" s="652">
        <v>0</v>
      </c>
      <c r="E612" s="652">
        <v>0</v>
      </c>
      <c r="F612" s="652">
        <v>0</v>
      </c>
      <c r="G612" s="652">
        <v>0</v>
      </c>
      <c r="H612" s="652">
        <v>0</v>
      </c>
      <c r="I612" s="652">
        <v>0</v>
      </c>
      <c r="J612" s="652">
        <v>0</v>
      </c>
      <c r="K612" s="652">
        <v>0</v>
      </c>
      <c r="L612" s="652">
        <v>0</v>
      </c>
      <c r="M612" s="652">
        <v>0</v>
      </c>
      <c r="N612" s="652">
        <v>0</v>
      </c>
      <c r="O612" s="652">
        <v>0</v>
      </c>
      <c r="P612" s="652">
        <v>0</v>
      </c>
      <c r="Q612" s="652">
        <v>0</v>
      </c>
      <c r="R612" s="652">
        <v>0</v>
      </c>
      <c r="S612" s="652"/>
      <c r="T612" s="652"/>
      <c r="U612" s="652"/>
      <c r="V612" s="652"/>
      <c r="W612" s="652">
        <v>0</v>
      </c>
      <c r="X612" s="652">
        <v>0</v>
      </c>
      <c r="Y612" s="652">
        <v>0</v>
      </c>
      <c r="Z612" s="652">
        <v>0</v>
      </c>
      <c r="AA612" s="652">
        <v>0</v>
      </c>
      <c r="AB612" s="652">
        <v>0</v>
      </c>
      <c r="AC612" s="652">
        <v>0</v>
      </c>
      <c r="AD612" s="652">
        <v>0</v>
      </c>
      <c r="AE612" s="652">
        <v>0</v>
      </c>
      <c r="AF612" s="652">
        <v>0</v>
      </c>
      <c r="AG612" s="652">
        <v>0</v>
      </c>
      <c r="AH612" s="652">
        <v>0</v>
      </c>
      <c r="AI612" s="652">
        <v>0</v>
      </c>
      <c r="AJ612" s="652">
        <v>0</v>
      </c>
      <c r="AK612" s="652">
        <v>0</v>
      </c>
      <c r="AL612" s="652">
        <v>0</v>
      </c>
      <c r="AM612" s="652">
        <v>0</v>
      </c>
      <c r="AN612" s="652">
        <v>0</v>
      </c>
      <c r="AO612" s="652">
        <v>0</v>
      </c>
      <c r="AP612" s="652">
        <v>0</v>
      </c>
      <c r="AQ612" s="652">
        <v>0</v>
      </c>
      <c r="AR612" s="652">
        <v>0</v>
      </c>
      <c r="AS612" s="652">
        <v>0</v>
      </c>
      <c r="AT612" s="652">
        <v>0</v>
      </c>
      <c r="AU612" s="652">
        <v>0</v>
      </c>
      <c r="AV612" s="652">
        <v>0</v>
      </c>
      <c r="AW612" s="652">
        <v>0</v>
      </c>
      <c r="AX612" s="652">
        <v>0</v>
      </c>
      <c r="AY612" s="652">
        <v>0</v>
      </c>
      <c r="AZ612" s="652">
        <v>0</v>
      </c>
      <c r="BA612" s="652">
        <v>0</v>
      </c>
      <c r="BB612" s="652">
        <v>0</v>
      </c>
      <c r="BC612" s="652">
        <v>0</v>
      </c>
      <c r="BD612" s="652">
        <v>0</v>
      </c>
      <c r="BE612" s="652">
        <v>0</v>
      </c>
      <c r="BF612" s="652">
        <v>0</v>
      </c>
      <c r="BG612" s="652">
        <v>0</v>
      </c>
      <c r="BH612" s="652">
        <v>0</v>
      </c>
      <c r="BI612" s="1476">
        <f t="shared" si="27"/>
        <v>0</v>
      </c>
      <c r="BJ612" s="1476">
        <f t="shared" si="27"/>
        <v>0</v>
      </c>
      <c r="BK612" s="652">
        <f t="shared" si="28"/>
        <v>0</v>
      </c>
      <c r="BL612" s="652">
        <f t="shared" si="29"/>
        <v>0</v>
      </c>
    </row>
    <row r="613" spans="1:64" s="1421" customFormat="1" ht="13.5" thickBot="1">
      <c r="A613" s="1471" t="s">
        <v>558</v>
      </c>
      <c r="B613" s="1475" t="s">
        <v>2815</v>
      </c>
      <c r="C613" s="652">
        <v>0</v>
      </c>
      <c r="D613" s="652">
        <v>0</v>
      </c>
      <c r="E613" s="652">
        <v>0</v>
      </c>
      <c r="F613" s="652">
        <v>0</v>
      </c>
      <c r="G613" s="652">
        <v>0</v>
      </c>
      <c r="H613" s="652">
        <v>0</v>
      </c>
      <c r="I613" s="652">
        <v>0</v>
      </c>
      <c r="J613" s="652">
        <v>0</v>
      </c>
      <c r="K613" s="652">
        <v>0</v>
      </c>
      <c r="L613" s="652">
        <v>0</v>
      </c>
      <c r="M613" s="652">
        <v>0</v>
      </c>
      <c r="N613" s="652">
        <v>0</v>
      </c>
      <c r="O613" s="652">
        <v>0</v>
      </c>
      <c r="P613" s="652">
        <v>0</v>
      </c>
      <c r="Q613" s="652">
        <v>0</v>
      </c>
      <c r="R613" s="652">
        <v>0</v>
      </c>
      <c r="S613" s="652"/>
      <c r="T613" s="652"/>
      <c r="U613" s="652"/>
      <c r="V613" s="652"/>
      <c r="W613" s="652">
        <v>0</v>
      </c>
      <c r="X613" s="652">
        <v>0</v>
      </c>
      <c r="Y613" s="652">
        <v>0</v>
      </c>
      <c r="Z613" s="652">
        <v>0</v>
      </c>
      <c r="AA613" s="652">
        <v>0</v>
      </c>
      <c r="AB613" s="652">
        <v>0</v>
      </c>
      <c r="AC613" s="652">
        <v>0</v>
      </c>
      <c r="AD613" s="652">
        <v>0</v>
      </c>
      <c r="AE613" s="652">
        <v>0</v>
      </c>
      <c r="AF613" s="652">
        <v>0</v>
      </c>
      <c r="AG613" s="652">
        <v>0</v>
      </c>
      <c r="AH613" s="652">
        <v>0</v>
      </c>
      <c r="AI613" s="652">
        <v>0</v>
      </c>
      <c r="AJ613" s="652">
        <v>0</v>
      </c>
      <c r="AK613" s="652">
        <v>0</v>
      </c>
      <c r="AL613" s="652">
        <v>0</v>
      </c>
      <c r="AM613" s="652">
        <v>0</v>
      </c>
      <c r="AN613" s="652">
        <v>0</v>
      </c>
      <c r="AO613" s="652">
        <v>0</v>
      </c>
      <c r="AP613" s="652">
        <v>0</v>
      </c>
      <c r="AQ613" s="652">
        <v>0</v>
      </c>
      <c r="AR613" s="652">
        <v>0</v>
      </c>
      <c r="AS613" s="652">
        <v>0</v>
      </c>
      <c r="AT613" s="652">
        <v>0</v>
      </c>
      <c r="AU613" s="652">
        <v>0</v>
      </c>
      <c r="AV613" s="652">
        <v>0</v>
      </c>
      <c r="AW613" s="652">
        <v>0</v>
      </c>
      <c r="AX613" s="652">
        <v>0</v>
      </c>
      <c r="AY613" s="652">
        <v>0</v>
      </c>
      <c r="AZ613" s="652">
        <v>0</v>
      </c>
      <c r="BA613" s="652">
        <v>0</v>
      </c>
      <c r="BB613" s="652">
        <v>0</v>
      </c>
      <c r="BC613" s="652">
        <v>0</v>
      </c>
      <c r="BD613" s="652">
        <v>0</v>
      </c>
      <c r="BE613" s="652">
        <v>0</v>
      </c>
      <c r="BF613" s="652">
        <v>0</v>
      </c>
      <c r="BG613" s="652">
        <v>0</v>
      </c>
      <c r="BH613" s="652">
        <v>0</v>
      </c>
      <c r="BI613" s="1476">
        <f t="shared" si="27"/>
        <v>0</v>
      </c>
      <c r="BJ613" s="1476">
        <f t="shared" si="27"/>
        <v>0</v>
      </c>
      <c r="BK613" s="652">
        <f t="shared" si="28"/>
        <v>0</v>
      </c>
      <c r="BL613" s="652">
        <f t="shared" si="29"/>
        <v>0</v>
      </c>
    </row>
    <row r="614" spans="1:64" s="1433" customFormat="1" ht="13.5" thickBot="1">
      <c r="A614" s="1422">
        <v>22.64</v>
      </c>
      <c r="B614" s="1418" t="s">
        <v>2816</v>
      </c>
      <c r="C614" s="652">
        <v>0</v>
      </c>
      <c r="D614" s="652">
        <v>0</v>
      </c>
      <c r="E614" s="652">
        <v>0</v>
      </c>
      <c r="F614" s="652">
        <v>0</v>
      </c>
      <c r="G614" s="652">
        <v>0</v>
      </c>
      <c r="H614" s="652">
        <v>0</v>
      </c>
      <c r="I614" s="652">
        <v>0</v>
      </c>
      <c r="J614" s="652">
        <v>0</v>
      </c>
      <c r="K614" s="652">
        <v>0</v>
      </c>
      <c r="L614" s="652">
        <v>0</v>
      </c>
      <c r="M614" s="652">
        <v>0</v>
      </c>
      <c r="N614" s="652">
        <v>0</v>
      </c>
      <c r="O614" s="652">
        <v>0</v>
      </c>
      <c r="P614" s="652">
        <v>0</v>
      </c>
      <c r="Q614" s="652">
        <v>0</v>
      </c>
      <c r="R614" s="652">
        <v>0</v>
      </c>
      <c r="S614" s="652">
        <f>89734277.7285+8540380</f>
        <v>98274657.728499994</v>
      </c>
      <c r="T614" s="652"/>
      <c r="U614" s="652"/>
      <c r="V614" s="652"/>
      <c r="W614" s="652">
        <v>0</v>
      </c>
      <c r="X614" s="652">
        <v>0</v>
      </c>
      <c r="Y614" s="652">
        <v>0</v>
      </c>
      <c r="Z614" s="652">
        <v>0</v>
      </c>
      <c r="AA614" s="652">
        <v>0</v>
      </c>
      <c r="AB614" s="652">
        <v>0</v>
      </c>
      <c r="AC614" s="652">
        <v>0</v>
      </c>
      <c r="AD614" s="652">
        <v>0</v>
      </c>
      <c r="AE614" s="652">
        <v>3215284</v>
      </c>
      <c r="AF614" s="652">
        <v>760147.48</v>
      </c>
      <c r="AG614" s="652">
        <v>0</v>
      </c>
      <c r="AH614" s="652">
        <v>0</v>
      </c>
      <c r="AI614" s="652">
        <v>0</v>
      </c>
      <c r="AJ614" s="652">
        <v>0</v>
      </c>
      <c r="AK614" s="652">
        <v>0</v>
      </c>
      <c r="AL614" s="652">
        <v>0</v>
      </c>
      <c r="AM614" s="652">
        <v>0</v>
      </c>
      <c r="AN614" s="652">
        <v>44659.97</v>
      </c>
      <c r="AO614" s="652">
        <v>0</v>
      </c>
      <c r="AP614" s="652">
        <v>0</v>
      </c>
      <c r="AQ614" s="652">
        <v>0</v>
      </c>
      <c r="AR614" s="652">
        <v>0</v>
      </c>
      <c r="AS614" s="652">
        <v>0</v>
      </c>
      <c r="AT614" s="652">
        <v>0</v>
      </c>
      <c r="AU614" s="652">
        <v>0</v>
      </c>
      <c r="AV614" s="652">
        <v>0</v>
      </c>
      <c r="AW614" s="652">
        <v>0</v>
      </c>
      <c r="AX614" s="652">
        <v>0</v>
      </c>
      <c r="AY614" s="652">
        <v>0</v>
      </c>
      <c r="AZ614" s="652">
        <v>0</v>
      </c>
      <c r="BA614" s="652">
        <v>0</v>
      </c>
      <c r="BB614" s="652">
        <v>0</v>
      </c>
      <c r="BC614" s="652">
        <v>0</v>
      </c>
      <c r="BD614" s="652">
        <v>0</v>
      </c>
      <c r="BE614" s="652">
        <v>0</v>
      </c>
      <c r="BF614" s="652">
        <v>0</v>
      </c>
      <c r="BG614" s="652">
        <v>0</v>
      </c>
      <c r="BH614" s="652">
        <v>0</v>
      </c>
      <c r="BI614" s="1476">
        <f t="shared" si="27"/>
        <v>101489941.72849999</v>
      </c>
      <c r="BJ614" s="1476">
        <f t="shared" si="27"/>
        <v>804807.45</v>
      </c>
      <c r="BK614" s="652">
        <f t="shared" si="28"/>
        <v>100685134.27849999</v>
      </c>
      <c r="BL614" s="652">
        <f t="shared" si="29"/>
        <v>0</v>
      </c>
    </row>
    <row r="615" spans="1:64" s="1421" customFormat="1" ht="13.5" thickBot="1">
      <c r="A615" s="1471" t="s">
        <v>560</v>
      </c>
      <c r="B615" s="1475" t="s">
        <v>2817</v>
      </c>
      <c r="C615" s="652">
        <v>0</v>
      </c>
      <c r="D615" s="652">
        <v>0</v>
      </c>
      <c r="E615" s="652">
        <v>0</v>
      </c>
      <c r="F615" s="652">
        <v>0</v>
      </c>
      <c r="G615" s="652">
        <v>0</v>
      </c>
      <c r="H615" s="652">
        <v>0</v>
      </c>
      <c r="I615" s="652">
        <v>0</v>
      </c>
      <c r="J615" s="652">
        <v>0</v>
      </c>
      <c r="K615" s="652">
        <v>0</v>
      </c>
      <c r="L615" s="652">
        <v>0</v>
      </c>
      <c r="M615" s="652">
        <v>0</v>
      </c>
      <c r="N615" s="652">
        <v>0</v>
      </c>
      <c r="O615" s="652">
        <v>0</v>
      </c>
      <c r="P615" s="652">
        <v>0</v>
      </c>
      <c r="Q615" s="652">
        <v>0</v>
      </c>
      <c r="R615" s="652">
        <v>0</v>
      </c>
      <c r="S615" s="652"/>
      <c r="T615" s="652"/>
      <c r="U615" s="652"/>
      <c r="V615" s="652"/>
      <c r="W615" s="652">
        <v>0</v>
      </c>
      <c r="X615" s="652">
        <v>0</v>
      </c>
      <c r="Y615" s="652">
        <v>0</v>
      </c>
      <c r="Z615" s="652">
        <v>0</v>
      </c>
      <c r="AA615" s="652">
        <v>0</v>
      </c>
      <c r="AB615" s="652">
        <v>0</v>
      </c>
      <c r="AC615" s="652">
        <v>0</v>
      </c>
      <c r="AD615" s="652">
        <v>0</v>
      </c>
      <c r="AE615" s="652">
        <v>0</v>
      </c>
      <c r="AF615" s="652">
        <v>0</v>
      </c>
      <c r="AG615" s="652">
        <v>0</v>
      </c>
      <c r="AH615" s="652">
        <v>0</v>
      </c>
      <c r="AI615" s="652">
        <v>0</v>
      </c>
      <c r="AJ615" s="652">
        <v>0</v>
      </c>
      <c r="AK615" s="652">
        <v>0</v>
      </c>
      <c r="AL615" s="652">
        <v>0</v>
      </c>
      <c r="AM615" s="652">
        <v>0</v>
      </c>
      <c r="AN615" s="652">
        <v>0</v>
      </c>
      <c r="AO615" s="652">
        <v>0</v>
      </c>
      <c r="AP615" s="652">
        <v>0</v>
      </c>
      <c r="AQ615" s="652">
        <v>0</v>
      </c>
      <c r="AR615" s="652">
        <v>0</v>
      </c>
      <c r="AS615" s="652">
        <v>0</v>
      </c>
      <c r="AT615" s="652">
        <v>0</v>
      </c>
      <c r="AU615" s="652">
        <v>0</v>
      </c>
      <c r="AV615" s="652">
        <v>0</v>
      </c>
      <c r="AW615" s="652">
        <v>0</v>
      </c>
      <c r="AX615" s="652">
        <v>0</v>
      </c>
      <c r="AY615" s="652">
        <v>0</v>
      </c>
      <c r="AZ615" s="652">
        <v>0</v>
      </c>
      <c r="BA615" s="652">
        <v>0</v>
      </c>
      <c r="BB615" s="652">
        <v>0</v>
      </c>
      <c r="BC615" s="652">
        <v>0</v>
      </c>
      <c r="BD615" s="652">
        <v>0</v>
      </c>
      <c r="BE615" s="652">
        <v>0</v>
      </c>
      <c r="BF615" s="652">
        <v>0</v>
      </c>
      <c r="BG615" s="652">
        <v>0</v>
      </c>
      <c r="BH615" s="652">
        <v>0</v>
      </c>
      <c r="BI615" s="1476">
        <f t="shared" si="27"/>
        <v>0</v>
      </c>
      <c r="BJ615" s="1476">
        <f t="shared" si="27"/>
        <v>0</v>
      </c>
      <c r="BK615" s="652">
        <f t="shared" si="28"/>
        <v>0</v>
      </c>
      <c r="BL615" s="652">
        <f t="shared" si="29"/>
        <v>0</v>
      </c>
    </row>
    <row r="616" spans="1:64" s="1433" customFormat="1" ht="13.5" thickBot="1">
      <c r="A616" s="1422">
        <v>22.65</v>
      </c>
      <c r="B616" s="1418" t="s">
        <v>2818</v>
      </c>
      <c r="C616" s="652">
        <v>0</v>
      </c>
      <c r="D616" s="652">
        <v>0</v>
      </c>
      <c r="E616" s="652">
        <v>0</v>
      </c>
      <c r="F616" s="652">
        <v>0</v>
      </c>
      <c r="G616" s="652">
        <v>8894387.9600000009</v>
      </c>
      <c r="H616" s="652">
        <v>8332736.29</v>
      </c>
      <c r="I616" s="652">
        <v>0</v>
      </c>
      <c r="J616" s="652">
        <v>0</v>
      </c>
      <c r="K616" s="652">
        <v>0</v>
      </c>
      <c r="L616" s="652">
        <v>0</v>
      </c>
      <c r="M616" s="652">
        <v>0</v>
      </c>
      <c r="N616" s="652">
        <v>0</v>
      </c>
      <c r="O616" s="652">
        <v>575000.59</v>
      </c>
      <c r="P616" s="652">
        <v>0</v>
      </c>
      <c r="Q616" s="652">
        <v>0</v>
      </c>
      <c r="R616" s="652">
        <v>0</v>
      </c>
      <c r="S616" s="652">
        <v>8979330.8599999994</v>
      </c>
      <c r="T616" s="652"/>
      <c r="U616" s="652"/>
      <c r="V616" s="652"/>
      <c r="W616" s="652">
        <v>0</v>
      </c>
      <c r="X616" s="652">
        <v>0</v>
      </c>
      <c r="Y616" s="652">
        <v>0</v>
      </c>
      <c r="Z616" s="652">
        <v>0</v>
      </c>
      <c r="AA616" s="652">
        <v>0</v>
      </c>
      <c r="AB616" s="652">
        <v>0</v>
      </c>
      <c r="AC616" s="652">
        <v>0</v>
      </c>
      <c r="AD616" s="652">
        <v>720366</v>
      </c>
      <c r="AE616" s="652">
        <v>0</v>
      </c>
      <c r="AF616" s="652">
        <v>0</v>
      </c>
      <c r="AG616" s="652">
        <v>0</v>
      </c>
      <c r="AH616" s="652">
        <v>0</v>
      </c>
      <c r="AI616" s="652">
        <v>0</v>
      </c>
      <c r="AJ616" s="652">
        <v>0</v>
      </c>
      <c r="AK616" s="652">
        <v>0</v>
      </c>
      <c r="AL616" s="652">
        <v>0</v>
      </c>
      <c r="AM616" s="652">
        <v>1435574.65</v>
      </c>
      <c r="AN616" s="652">
        <v>3635223.3</v>
      </c>
      <c r="AO616" s="652">
        <v>0</v>
      </c>
      <c r="AP616" s="652">
        <v>0</v>
      </c>
      <c r="AQ616" s="652">
        <v>0</v>
      </c>
      <c r="AR616" s="652">
        <v>0</v>
      </c>
      <c r="AS616" s="652">
        <v>0</v>
      </c>
      <c r="AT616" s="652">
        <v>0</v>
      </c>
      <c r="AU616" s="652">
        <v>3304538</v>
      </c>
      <c r="AV616" s="652">
        <v>5545792</v>
      </c>
      <c r="AW616" s="652">
        <v>0</v>
      </c>
      <c r="AX616" s="652">
        <v>0</v>
      </c>
      <c r="AY616" s="652">
        <v>0</v>
      </c>
      <c r="AZ616" s="652">
        <v>0</v>
      </c>
      <c r="BA616" s="652">
        <v>0</v>
      </c>
      <c r="BB616" s="652">
        <v>0</v>
      </c>
      <c r="BC616" s="652">
        <v>0</v>
      </c>
      <c r="BD616" s="652">
        <v>0</v>
      </c>
      <c r="BE616" s="652">
        <v>0</v>
      </c>
      <c r="BF616" s="652">
        <v>0</v>
      </c>
      <c r="BG616" s="652">
        <v>0</v>
      </c>
      <c r="BH616" s="652">
        <v>0</v>
      </c>
      <c r="BI616" s="1476">
        <f t="shared" si="27"/>
        <v>23188832.060000002</v>
      </c>
      <c r="BJ616" s="1476">
        <f t="shared" si="27"/>
        <v>18234117.59</v>
      </c>
      <c r="BK616" s="652">
        <f t="shared" si="28"/>
        <v>4954714.4700000025</v>
      </c>
      <c r="BL616" s="652">
        <f t="shared" si="29"/>
        <v>0</v>
      </c>
    </row>
    <row r="617" spans="1:64" s="1421" customFormat="1" ht="13.5" thickBot="1">
      <c r="A617" s="1471" t="s">
        <v>1443</v>
      </c>
      <c r="B617" s="1475" t="s">
        <v>2819</v>
      </c>
      <c r="C617" s="652">
        <v>0</v>
      </c>
      <c r="D617" s="652">
        <v>0</v>
      </c>
      <c r="E617" s="652">
        <v>0</v>
      </c>
      <c r="F617" s="652">
        <v>0</v>
      </c>
      <c r="G617" s="652">
        <v>0</v>
      </c>
      <c r="H617" s="652">
        <v>0</v>
      </c>
      <c r="I617" s="652">
        <v>0</v>
      </c>
      <c r="J617" s="652">
        <v>0</v>
      </c>
      <c r="K617" s="652">
        <v>0</v>
      </c>
      <c r="L617" s="652">
        <v>0</v>
      </c>
      <c r="M617" s="652">
        <v>0</v>
      </c>
      <c r="N617" s="652">
        <v>0</v>
      </c>
      <c r="O617" s="652">
        <v>0</v>
      </c>
      <c r="P617" s="652">
        <v>0</v>
      </c>
      <c r="Q617" s="652">
        <v>0</v>
      </c>
      <c r="R617" s="652">
        <v>0</v>
      </c>
      <c r="S617" s="652"/>
      <c r="T617" s="652"/>
      <c r="U617" s="652"/>
      <c r="V617" s="652"/>
      <c r="W617" s="652">
        <v>0</v>
      </c>
      <c r="X617" s="652">
        <v>0</v>
      </c>
      <c r="Y617" s="652">
        <v>0</v>
      </c>
      <c r="Z617" s="652">
        <v>0</v>
      </c>
      <c r="AA617" s="652">
        <v>0</v>
      </c>
      <c r="AB617" s="652">
        <v>0</v>
      </c>
      <c r="AC617" s="652">
        <v>0</v>
      </c>
      <c r="AD617" s="652">
        <v>0</v>
      </c>
      <c r="AE617" s="652">
        <v>0</v>
      </c>
      <c r="AF617" s="652">
        <v>0</v>
      </c>
      <c r="AG617" s="652">
        <v>0</v>
      </c>
      <c r="AH617" s="652">
        <v>0</v>
      </c>
      <c r="AI617" s="652">
        <v>0</v>
      </c>
      <c r="AJ617" s="652">
        <v>0</v>
      </c>
      <c r="AK617" s="652">
        <v>0</v>
      </c>
      <c r="AL617" s="652">
        <v>0</v>
      </c>
      <c r="AM617" s="652">
        <v>0</v>
      </c>
      <c r="AN617" s="652">
        <v>0</v>
      </c>
      <c r="AO617" s="652">
        <v>0</v>
      </c>
      <c r="AP617" s="652">
        <v>0</v>
      </c>
      <c r="AQ617" s="652">
        <v>0</v>
      </c>
      <c r="AR617" s="652">
        <v>0</v>
      </c>
      <c r="AS617" s="652">
        <v>0</v>
      </c>
      <c r="AT617" s="652">
        <v>0</v>
      </c>
      <c r="AU617" s="652">
        <v>0</v>
      </c>
      <c r="AV617" s="652">
        <v>0</v>
      </c>
      <c r="AW617" s="652">
        <v>0</v>
      </c>
      <c r="AX617" s="652">
        <v>0</v>
      </c>
      <c r="AY617" s="652">
        <v>0</v>
      </c>
      <c r="AZ617" s="652">
        <v>0</v>
      </c>
      <c r="BA617" s="652">
        <v>0</v>
      </c>
      <c r="BB617" s="652">
        <v>0</v>
      </c>
      <c r="BC617" s="652">
        <v>0</v>
      </c>
      <c r="BD617" s="652">
        <v>0</v>
      </c>
      <c r="BE617" s="652">
        <v>0</v>
      </c>
      <c r="BF617" s="652">
        <v>0</v>
      </c>
      <c r="BG617" s="652">
        <v>0</v>
      </c>
      <c r="BH617" s="652">
        <v>0</v>
      </c>
      <c r="BI617" s="1476">
        <f t="shared" si="27"/>
        <v>0</v>
      </c>
      <c r="BJ617" s="1476">
        <f t="shared" si="27"/>
        <v>0</v>
      </c>
      <c r="BK617" s="652">
        <f t="shared" si="28"/>
        <v>0</v>
      </c>
      <c r="BL617" s="652">
        <f t="shared" si="29"/>
        <v>0</v>
      </c>
    </row>
    <row r="618" spans="1:64" s="1433" customFormat="1" ht="13.5" thickBot="1">
      <c r="A618" s="1422">
        <v>22.68</v>
      </c>
      <c r="B618" s="1418" t="s">
        <v>2820</v>
      </c>
      <c r="C618" s="652">
        <v>0</v>
      </c>
      <c r="D618" s="652">
        <v>0</v>
      </c>
      <c r="E618" s="652">
        <v>0</v>
      </c>
      <c r="F618" s="652">
        <v>0</v>
      </c>
      <c r="G618" s="652">
        <v>0</v>
      </c>
      <c r="H618" s="652">
        <v>0</v>
      </c>
      <c r="I618" s="652">
        <v>0</v>
      </c>
      <c r="J618" s="652">
        <v>0</v>
      </c>
      <c r="K618" s="652">
        <v>0</v>
      </c>
      <c r="L618" s="652">
        <v>0</v>
      </c>
      <c r="M618" s="652">
        <v>0</v>
      </c>
      <c r="N618" s="652">
        <v>0</v>
      </c>
      <c r="O618" s="652">
        <v>0</v>
      </c>
      <c r="P618" s="652">
        <v>0</v>
      </c>
      <c r="Q618" s="652">
        <v>0</v>
      </c>
      <c r="R618" s="652">
        <v>0</v>
      </c>
      <c r="S618" s="652"/>
      <c r="T618" s="652"/>
      <c r="U618" s="652"/>
      <c r="V618" s="652"/>
      <c r="W618" s="652">
        <v>0</v>
      </c>
      <c r="X618" s="652">
        <v>0</v>
      </c>
      <c r="Y618" s="652">
        <v>0</v>
      </c>
      <c r="Z618" s="652">
        <v>0</v>
      </c>
      <c r="AA618" s="652">
        <v>0</v>
      </c>
      <c r="AB618" s="652">
        <v>0</v>
      </c>
      <c r="AC618" s="652">
        <v>0</v>
      </c>
      <c r="AD618" s="652">
        <v>0</v>
      </c>
      <c r="AE618" s="652">
        <v>0</v>
      </c>
      <c r="AF618" s="652">
        <v>0</v>
      </c>
      <c r="AG618" s="652">
        <v>0</v>
      </c>
      <c r="AH618" s="652">
        <v>0</v>
      </c>
      <c r="AI618" s="652">
        <v>0</v>
      </c>
      <c r="AJ618" s="652">
        <v>0</v>
      </c>
      <c r="AK618" s="652">
        <v>0</v>
      </c>
      <c r="AL618" s="652">
        <v>0</v>
      </c>
      <c r="AM618" s="652">
        <v>0</v>
      </c>
      <c r="AN618" s="652">
        <v>0</v>
      </c>
      <c r="AO618" s="652">
        <v>0</v>
      </c>
      <c r="AP618" s="652">
        <v>0</v>
      </c>
      <c r="AQ618" s="652">
        <v>0</v>
      </c>
      <c r="AR618" s="652">
        <v>0</v>
      </c>
      <c r="AS618" s="652">
        <v>0</v>
      </c>
      <c r="AT618" s="652">
        <v>0</v>
      </c>
      <c r="AU618" s="652">
        <v>0</v>
      </c>
      <c r="AV618" s="652">
        <v>0</v>
      </c>
      <c r="AW618" s="652">
        <v>0</v>
      </c>
      <c r="AX618" s="652">
        <v>0</v>
      </c>
      <c r="AY618" s="652">
        <v>0</v>
      </c>
      <c r="AZ618" s="652">
        <v>0</v>
      </c>
      <c r="BA618" s="652">
        <v>0</v>
      </c>
      <c r="BB618" s="652">
        <v>0</v>
      </c>
      <c r="BC618" s="652">
        <v>0</v>
      </c>
      <c r="BD618" s="652">
        <v>0</v>
      </c>
      <c r="BE618" s="652">
        <v>0</v>
      </c>
      <c r="BF618" s="652">
        <v>0</v>
      </c>
      <c r="BG618" s="652">
        <v>0</v>
      </c>
      <c r="BH618" s="652">
        <v>0</v>
      </c>
      <c r="BI618" s="1476">
        <f t="shared" si="27"/>
        <v>0</v>
      </c>
      <c r="BJ618" s="1476">
        <f t="shared" si="27"/>
        <v>0</v>
      </c>
      <c r="BK618" s="652">
        <f t="shared" si="28"/>
        <v>0</v>
      </c>
      <c r="BL618" s="652">
        <f t="shared" si="29"/>
        <v>0</v>
      </c>
    </row>
    <row r="619" spans="1:64" s="1433" customFormat="1" ht="13.5" thickBot="1">
      <c r="A619" s="1422">
        <v>22.69</v>
      </c>
      <c r="B619" s="1418" t="s">
        <v>2821</v>
      </c>
      <c r="C619" s="652">
        <v>0</v>
      </c>
      <c r="D619" s="652">
        <v>0</v>
      </c>
      <c r="E619" s="652">
        <v>0</v>
      </c>
      <c r="F619" s="652">
        <v>0</v>
      </c>
      <c r="G619" s="652">
        <v>0</v>
      </c>
      <c r="H619" s="652">
        <v>0</v>
      </c>
      <c r="I619" s="652">
        <v>0</v>
      </c>
      <c r="J619" s="652">
        <v>0</v>
      </c>
      <c r="K619" s="652">
        <v>0</v>
      </c>
      <c r="L619" s="652">
        <v>0</v>
      </c>
      <c r="M619" s="652">
        <v>0</v>
      </c>
      <c r="N619" s="652">
        <v>0</v>
      </c>
      <c r="O619" s="652">
        <v>0</v>
      </c>
      <c r="P619" s="652">
        <v>0</v>
      </c>
      <c r="Q619" s="652">
        <v>0</v>
      </c>
      <c r="R619" s="652">
        <v>0</v>
      </c>
      <c r="S619" s="652"/>
      <c r="T619" s="652"/>
      <c r="U619" s="652"/>
      <c r="V619" s="652"/>
      <c r="W619" s="652">
        <v>0</v>
      </c>
      <c r="X619" s="652">
        <v>0</v>
      </c>
      <c r="Y619" s="652">
        <v>0</v>
      </c>
      <c r="Z619" s="652">
        <v>0</v>
      </c>
      <c r="AA619" s="652">
        <v>0</v>
      </c>
      <c r="AB619" s="652">
        <v>0</v>
      </c>
      <c r="AC619" s="652">
        <v>0</v>
      </c>
      <c r="AD619" s="652">
        <v>0</v>
      </c>
      <c r="AE619" s="652">
        <v>0</v>
      </c>
      <c r="AF619" s="652">
        <v>0</v>
      </c>
      <c r="AG619" s="652">
        <v>0</v>
      </c>
      <c r="AH619" s="652">
        <v>0</v>
      </c>
      <c r="AI619" s="652">
        <v>0</v>
      </c>
      <c r="AJ619" s="652">
        <v>0</v>
      </c>
      <c r="AK619" s="652">
        <v>0</v>
      </c>
      <c r="AL619" s="652">
        <v>0</v>
      </c>
      <c r="AM619" s="652">
        <v>0</v>
      </c>
      <c r="AN619" s="652">
        <v>0</v>
      </c>
      <c r="AO619" s="652">
        <v>0</v>
      </c>
      <c r="AP619" s="652">
        <v>0</v>
      </c>
      <c r="AQ619" s="652">
        <v>0</v>
      </c>
      <c r="AR619" s="652">
        <v>0</v>
      </c>
      <c r="AS619" s="652">
        <v>0</v>
      </c>
      <c r="AT619" s="652">
        <v>0</v>
      </c>
      <c r="AU619" s="652">
        <v>0</v>
      </c>
      <c r="AV619" s="652">
        <v>0</v>
      </c>
      <c r="AW619" s="652">
        <v>0</v>
      </c>
      <c r="AX619" s="652">
        <v>0</v>
      </c>
      <c r="AY619" s="652">
        <v>0</v>
      </c>
      <c r="AZ619" s="652">
        <v>0</v>
      </c>
      <c r="BA619" s="652">
        <v>0</v>
      </c>
      <c r="BB619" s="652">
        <v>0</v>
      </c>
      <c r="BC619" s="652">
        <v>0</v>
      </c>
      <c r="BD619" s="652">
        <v>0</v>
      </c>
      <c r="BE619" s="652">
        <v>0</v>
      </c>
      <c r="BF619" s="652">
        <v>0</v>
      </c>
      <c r="BG619" s="652">
        <v>0</v>
      </c>
      <c r="BH619" s="652">
        <v>0</v>
      </c>
      <c r="BI619" s="1476">
        <f t="shared" si="27"/>
        <v>0</v>
      </c>
      <c r="BJ619" s="1476">
        <f t="shared" si="27"/>
        <v>0</v>
      </c>
      <c r="BK619" s="652">
        <f t="shared" si="28"/>
        <v>0</v>
      </c>
      <c r="BL619" s="652">
        <f t="shared" si="29"/>
        <v>0</v>
      </c>
    </row>
    <row r="620" spans="1:64" s="1421" customFormat="1" ht="13.5" thickBot="1">
      <c r="A620" s="1471" t="s">
        <v>1445</v>
      </c>
      <c r="B620" s="1475" t="s">
        <v>2822</v>
      </c>
      <c r="C620" s="652">
        <v>0</v>
      </c>
      <c r="D620" s="652">
        <v>0</v>
      </c>
      <c r="E620" s="652">
        <v>0</v>
      </c>
      <c r="F620" s="652">
        <v>0</v>
      </c>
      <c r="G620" s="652">
        <v>0</v>
      </c>
      <c r="H620" s="652">
        <v>0</v>
      </c>
      <c r="I620" s="652">
        <v>0</v>
      </c>
      <c r="J620" s="652">
        <v>0</v>
      </c>
      <c r="K620" s="652">
        <v>0</v>
      </c>
      <c r="L620" s="652">
        <v>0</v>
      </c>
      <c r="M620" s="652">
        <v>0</v>
      </c>
      <c r="N620" s="652">
        <v>0</v>
      </c>
      <c r="O620" s="652">
        <v>0</v>
      </c>
      <c r="P620" s="652">
        <v>0</v>
      </c>
      <c r="Q620" s="652">
        <v>0</v>
      </c>
      <c r="R620" s="652">
        <v>0</v>
      </c>
      <c r="S620" s="652"/>
      <c r="T620" s="652"/>
      <c r="U620" s="652"/>
      <c r="V620" s="652"/>
      <c r="W620" s="652">
        <v>0</v>
      </c>
      <c r="X620" s="652">
        <v>0</v>
      </c>
      <c r="Y620" s="652">
        <v>0</v>
      </c>
      <c r="Z620" s="652">
        <v>0</v>
      </c>
      <c r="AA620" s="652">
        <v>0</v>
      </c>
      <c r="AB620" s="652">
        <v>0</v>
      </c>
      <c r="AC620" s="652">
        <v>0</v>
      </c>
      <c r="AD620" s="652">
        <v>0</v>
      </c>
      <c r="AE620" s="652">
        <v>0</v>
      </c>
      <c r="AF620" s="652">
        <v>0</v>
      </c>
      <c r="AG620" s="652">
        <v>0</v>
      </c>
      <c r="AH620" s="652">
        <v>0</v>
      </c>
      <c r="AI620" s="652">
        <v>0</v>
      </c>
      <c r="AJ620" s="652">
        <v>0</v>
      </c>
      <c r="AK620" s="652">
        <v>0</v>
      </c>
      <c r="AL620" s="652">
        <v>0</v>
      </c>
      <c r="AM620" s="652">
        <v>0</v>
      </c>
      <c r="AN620" s="652">
        <v>0</v>
      </c>
      <c r="AO620" s="652">
        <v>0</v>
      </c>
      <c r="AP620" s="652">
        <v>0</v>
      </c>
      <c r="AQ620" s="652">
        <v>0</v>
      </c>
      <c r="AR620" s="652">
        <v>0</v>
      </c>
      <c r="AS620" s="652">
        <v>0</v>
      </c>
      <c r="AT620" s="652">
        <v>0</v>
      </c>
      <c r="AU620" s="652">
        <v>0</v>
      </c>
      <c r="AV620" s="652">
        <v>0</v>
      </c>
      <c r="AW620" s="652">
        <v>0</v>
      </c>
      <c r="AX620" s="652">
        <v>0</v>
      </c>
      <c r="AY620" s="652">
        <v>0</v>
      </c>
      <c r="AZ620" s="652">
        <v>0</v>
      </c>
      <c r="BA620" s="652">
        <v>0</v>
      </c>
      <c r="BB620" s="652">
        <v>0</v>
      </c>
      <c r="BC620" s="652">
        <v>0</v>
      </c>
      <c r="BD620" s="652">
        <v>0</v>
      </c>
      <c r="BE620" s="652">
        <v>0</v>
      </c>
      <c r="BF620" s="652">
        <v>0</v>
      </c>
      <c r="BG620" s="652">
        <v>0</v>
      </c>
      <c r="BH620" s="652">
        <v>0</v>
      </c>
      <c r="BI620" s="1476">
        <f t="shared" si="27"/>
        <v>0</v>
      </c>
      <c r="BJ620" s="1476">
        <f t="shared" si="27"/>
        <v>0</v>
      </c>
      <c r="BK620" s="652">
        <f t="shared" si="28"/>
        <v>0</v>
      </c>
      <c r="BL620" s="652">
        <f t="shared" si="29"/>
        <v>0</v>
      </c>
    </row>
    <row r="621" spans="1:64" s="1433" customFormat="1" ht="13.5" thickBot="1">
      <c r="A621" s="1422">
        <v>22.77</v>
      </c>
      <c r="B621" s="1418" t="s">
        <v>2823</v>
      </c>
      <c r="C621" s="652">
        <v>0</v>
      </c>
      <c r="D621" s="652">
        <v>0</v>
      </c>
      <c r="E621" s="652">
        <v>0</v>
      </c>
      <c r="F621" s="652">
        <v>0</v>
      </c>
      <c r="G621" s="652">
        <v>0</v>
      </c>
      <c r="H621" s="652">
        <v>0</v>
      </c>
      <c r="I621" s="652">
        <v>0</v>
      </c>
      <c r="J621" s="652">
        <v>0</v>
      </c>
      <c r="K621" s="652">
        <v>0</v>
      </c>
      <c r="L621" s="652">
        <v>0</v>
      </c>
      <c r="M621" s="652">
        <v>0</v>
      </c>
      <c r="N621" s="652">
        <v>0</v>
      </c>
      <c r="O621" s="652">
        <v>0</v>
      </c>
      <c r="P621" s="652">
        <v>0</v>
      </c>
      <c r="Q621" s="652">
        <v>0</v>
      </c>
      <c r="R621" s="652">
        <v>0</v>
      </c>
      <c r="S621" s="652"/>
      <c r="T621" s="652"/>
      <c r="U621" s="652"/>
      <c r="V621" s="652"/>
      <c r="W621" s="652">
        <v>0</v>
      </c>
      <c r="X621" s="652">
        <v>0</v>
      </c>
      <c r="Y621" s="652">
        <v>0</v>
      </c>
      <c r="Z621" s="652">
        <v>0</v>
      </c>
      <c r="AA621" s="652">
        <v>0</v>
      </c>
      <c r="AB621" s="652">
        <v>0</v>
      </c>
      <c r="AC621" s="652">
        <v>0</v>
      </c>
      <c r="AD621" s="652">
        <v>0</v>
      </c>
      <c r="AE621" s="652">
        <v>0</v>
      </c>
      <c r="AF621" s="652">
        <v>0</v>
      </c>
      <c r="AG621" s="652">
        <v>0</v>
      </c>
      <c r="AH621" s="652">
        <v>0</v>
      </c>
      <c r="AI621" s="652">
        <v>0</v>
      </c>
      <c r="AJ621" s="652">
        <v>0</v>
      </c>
      <c r="AK621" s="652">
        <v>0</v>
      </c>
      <c r="AL621" s="652">
        <v>0</v>
      </c>
      <c r="AM621" s="652">
        <v>0</v>
      </c>
      <c r="AN621" s="652">
        <v>0</v>
      </c>
      <c r="AO621" s="652">
        <v>0</v>
      </c>
      <c r="AP621" s="652">
        <v>0</v>
      </c>
      <c r="AQ621" s="652">
        <v>0</v>
      </c>
      <c r="AR621" s="652">
        <v>0</v>
      </c>
      <c r="AS621" s="652">
        <v>0</v>
      </c>
      <c r="AT621" s="652">
        <v>0</v>
      </c>
      <c r="AU621" s="652">
        <v>0</v>
      </c>
      <c r="AV621" s="652">
        <v>0</v>
      </c>
      <c r="AW621" s="652">
        <v>0</v>
      </c>
      <c r="AX621" s="652">
        <v>0</v>
      </c>
      <c r="AY621" s="652">
        <v>0</v>
      </c>
      <c r="AZ621" s="652">
        <v>0</v>
      </c>
      <c r="BA621" s="652">
        <v>0</v>
      </c>
      <c r="BB621" s="652">
        <v>0</v>
      </c>
      <c r="BC621" s="652">
        <v>0</v>
      </c>
      <c r="BD621" s="652">
        <v>0</v>
      </c>
      <c r="BE621" s="652">
        <v>0</v>
      </c>
      <c r="BF621" s="652">
        <v>0</v>
      </c>
      <c r="BG621" s="652">
        <v>0</v>
      </c>
      <c r="BH621" s="652">
        <v>0</v>
      </c>
      <c r="BI621" s="1476">
        <f t="shared" si="27"/>
        <v>0</v>
      </c>
      <c r="BJ621" s="1476">
        <f t="shared" si="27"/>
        <v>0</v>
      </c>
      <c r="BK621" s="652">
        <f t="shared" si="28"/>
        <v>0</v>
      </c>
      <c r="BL621" s="652">
        <f t="shared" si="29"/>
        <v>0</v>
      </c>
    </row>
    <row r="622" spans="1:64" s="1421" customFormat="1" ht="13.5" thickBot="1">
      <c r="A622" s="1471" t="s">
        <v>1444</v>
      </c>
      <c r="B622" s="1475" t="s">
        <v>2824</v>
      </c>
      <c r="C622" s="652">
        <v>0</v>
      </c>
      <c r="D622" s="652">
        <v>0</v>
      </c>
      <c r="E622" s="652">
        <v>0</v>
      </c>
      <c r="F622" s="652">
        <v>0</v>
      </c>
      <c r="G622" s="652">
        <v>0</v>
      </c>
      <c r="H622" s="652">
        <v>0</v>
      </c>
      <c r="I622" s="652">
        <v>0</v>
      </c>
      <c r="J622" s="652">
        <v>0</v>
      </c>
      <c r="K622" s="652">
        <v>0</v>
      </c>
      <c r="L622" s="652">
        <v>0</v>
      </c>
      <c r="M622" s="652">
        <v>0</v>
      </c>
      <c r="N622" s="652">
        <v>0</v>
      </c>
      <c r="O622" s="652">
        <v>0</v>
      </c>
      <c r="P622" s="652">
        <v>0</v>
      </c>
      <c r="Q622" s="652">
        <v>0</v>
      </c>
      <c r="R622" s="652">
        <v>0</v>
      </c>
      <c r="S622" s="652"/>
      <c r="T622" s="652"/>
      <c r="U622" s="652"/>
      <c r="V622" s="652"/>
      <c r="W622" s="652">
        <v>0</v>
      </c>
      <c r="X622" s="652">
        <v>0</v>
      </c>
      <c r="Y622" s="652">
        <v>0</v>
      </c>
      <c r="Z622" s="652">
        <v>0</v>
      </c>
      <c r="AA622" s="652">
        <v>0</v>
      </c>
      <c r="AB622" s="652">
        <v>0</v>
      </c>
      <c r="AC622" s="652">
        <v>0</v>
      </c>
      <c r="AD622" s="652">
        <v>0</v>
      </c>
      <c r="AE622" s="652">
        <v>0</v>
      </c>
      <c r="AF622" s="652">
        <v>0</v>
      </c>
      <c r="AG622" s="652">
        <v>0</v>
      </c>
      <c r="AH622" s="652">
        <v>0</v>
      </c>
      <c r="AI622" s="652">
        <v>0</v>
      </c>
      <c r="AJ622" s="652">
        <v>0</v>
      </c>
      <c r="AK622" s="652">
        <v>0</v>
      </c>
      <c r="AL622" s="652">
        <v>0</v>
      </c>
      <c r="AM622" s="652">
        <v>0</v>
      </c>
      <c r="AN622" s="652">
        <v>0</v>
      </c>
      <c r="AO622" s="652">
        <v>0</v>
      </c>
      <c r="AP622" s="652">
        <v>0</v>
      </c>
      <c r="AQ622" s="652">
        <v>0</v>
      </c>
      <c r="AR622" s="652">
        <v>0</v>
      </c>
      <c r="AS622" s="652">
        <v>0</v>
      </c>
      <c r="AT622" s="652">
        <v>0</v>
      </c>
      <c r="AU622" s="652">
        <v>0</v>
      </c>
      <c r="AV622" s="652">
        <v>0</v>
      </c>
      <c r="AW622" s="652">
        <v>0</v>
      </c>
      <c r="AX622" s="652">
        <v>0</v>
      </c>
      <c r="AY622" s="652">
        <v>0</v>
      </c>
      <c r="AZ622" s="652">
        <v>0</v>
      </c>
      <c r="BA622" s="652">
        <v>0</v>
      </c>
      <c r="BB622" s="652">
        <v>0</v>
      </c>
      <c r="BC622" s="652">
        <v>0</v>
      </c>
      <c r="BD622" s="652">
        <v>0</v>
      </c>
      <c r="BE622" s="652">
        <v>0</v>
      </c>
      <c r="BF622" s="652">
        <v>0</v>
      </c>
      <c r="BG622" s="652">
        <v>0</v>
      </c>
      <c r="BH622" s="652">
        <v>0</v>
      </c>
      <c r="BI622" s="1476">
        <f t="shared" si="27"/>
        <v>0</v>
      </c>
      <c r="BJ622" s="1476">
        <f t="shared" si="27"/>
        <v>0</v>
      </c>
      <c r="BK622" s="652">
        <f t="shared" si="28"/>
        <v>0</v>
      </c>
      <c r="BL622" s="652">
        <f t="shared" si="29"/>
        <v>0</v>
      </c>
    </row>
    <row r="623" spans="1:64" s="1433" customFormat="1" ht="13.5" thickBot="1">
      <c r="A623" s="1422">
        <v>22.78</v>
      </c>
      <c r="B623" s="1418" t="s">
        <v>2825</v>
      </c>
      <c r="C623" s="652">
        <v>0</v>
      </c>
      <c r="D623" s="652">
        <v>0</v>
      </c>
      <c r="E623" s="652">
        <v>0</v>
      </c>
      <c r="F623" s="652">
        <v>0</v>
      </c>
      <c r="G623" s="652">
        <v>0</v>
      </c>
      <c r="H623" s="652">
        <v>0</v>
      </c>
      <c r="I623" s="652">
        <v>0</v>
      </c>
      <c r="J623" s="652">
        <v>0</v>
      </c>
      <c r="K623" s="652">
        <v>0</v>
      </c>
      <c r="L623" s="652">
        <v>0</v>
      </c>
      <c r="M623" s="652">
        <v>0</v>
      </c>
      <c r="N623" s="652">
        <v>0</v>
      </c>
      <c r="O623" s="652">
        <v>0</v>
      </c>
      <c r="P623" s="652">
        <v>0</v>
      </c>
      <c r="Q623" s="652">
        <v>0</v>
      </c>
      <c r="R623" s="652">
        <v>0</v>
      </c>
      <c r="S623" s="652"/>
      <c r="T623" s="652"/>
      <c r="U623" s="652"/>
      <c r="V623" s="652"/>
      <c r="W623" s="652">
        <v>0</v>
      </c>
      <c r="X623" s="652">
        <v>0</v>
      </c>
      <c r="Y623" s="652">
        <v>0</v>
      </c>
      <c r="Z623" s="652">
        <v>0</v>
      </c>
      <c r="AA623" s="652">
        <v>0</v>
      </c>
      <c r="AB623" s="652">
        <v>0</v>
      </c>
      <c r="AC623" s="652">
        <v>0</v>
      </c>
      <c r="AD623" s="652">
        <v>0</v>
      </c>
      <c r="AE623" s="652">
        <v>0</v>
      </c>
      <c r="AF623" s="652">
        <v>0</v>
      </c>
      <c r="AG623" s="652">
        <v>0</v>
      </c>
      <c r="AH623" s="652">
        <v>0</v>
      </c>
      <c r="AI623" s="652">
        <v>0</v>
      </c>
      <c r="AJ623" s="652">
        <v>0</v>
      </c>
      <c r="AK623" s="652">
        <v>0</v>
      </c>
      <c r="AL623" s="652">
        <v>0</v>
      </c>
      <c r="AM623" s="652">
        <v>0</v>
      </c>
      <c r="AN623" s="652">
        <v>0</v>
      </c>
      <c r="AO623" s="652">
        <v>0</v>
      </c>
      <c r="AP623" s="652">
        <v>0</v>
      </c>
      <c r="AQ623" s="652">
        <v>0</v>
      </c>
      <c r="AR623" s="652">
        <v>0</v>
      </c>
      <c r="AS623" s="652">
        <v>0</v>
      </c>
      <c r="AT623" s="652">
        <v>0</v>
      </c>
      <c r="AU623" s="652">
        <v>0</v>
      </c>
      <c r="AV623" s="652">
        <v>0</v>
      </c>
      <c r="AW623" s="652">
        <v>0</v>
      </c>
      <c r="AX623" s="652">
        <v>0</v>
      </c>
      <c r="AY623" s="652">
        <v>0</v>
      </c>
      <c r="AZ623" s="652">
        <v>0</v>
      </c>
      <c r="BA623" s="652">
        <v>0</v>
      </c>
      <c r="BB623" s="652">
        <v>0</v>
      </c>
      <c r="BC623" s="652">
        <v>0</v>
      </c>
      <c r="BD623" s="652">
        <v>0</v>
      </c>
      <c r="BE623" s="652">
        <v>0</v>
      </c>
      <c r="BF623" s="652">
        <v>0</v>
      </c>
      <c r="BG623" s="652">
        <v>0</v>
      </c>
      <c r="BH623" s="652">
        <v>0</v>
      </c>
      <c r="BI623" s="1476">
        <f t="shared" si="27"/>
        <v>0</v>
      </c>
      <c r="BJ623" s="1476">
        <f t="shared" si="27"/>
        <v>0</v>
      </c>
      <c r="BK623" s="652">
        <f t="shared" si="28"/>
        <v>0</v>
      </c>
      <c r="BL623" s="652">
        <f t="shared" si="29"/>
        <v>0</v>
      </c>
    </row>
    <row r="624" spans="1:64" s="1421" customFormat="1" ht="13.5" thickBot="1">
      <c r="A624" s="1479" t="s">
        <v>1441</v>
      </c>
      <c r="B624" s="1475" t="s">
        <v>2826</v>
      </c>
      <c r="C624" s="652">
        <v>0</v>
      </c>
      <c r="D624" s="652">
        <v>0</v>
      </c>
      <c r="E624" s="652">
        <v>0</v>
      </c>
      <c r="F624" s="652">
        <v>0</v>
      </c>
      <c r="G624" s="652">
        <v>0</v>
      </c>
      <c r="H624" s="652">
        <v>0</v>
      </c>
      <c r="I624" s="652">
        <v>0</v>
      </c>
      <c r="J624" s="652">
        <v>0</v>
      </c>
      <c r="K624" s="652">
        <v>0</v>
      </c>
      <c r="L624" s="652">
        <v>0</v>
      </c>
      <c r="M624" s="652">
        <v>0</v>
      </c>
      <c r="N624" s="652">
        <v>0</v>
      </c>
      <c r="O624" s="652">
        <v>0</v>
      </c>
      <c r="P624" s="652">
        <v>0</v>
      </c>
      <c r="Q624" s="652">
        <v>0</v>
      </c>
      <c r="R624" s="652">
        <v>0</v>
      </c>
      <c r="S624" s="652"/>
      <c r="T624" s="652"/>
      <c r="U624" s="652"/>
      <c r="V624" s="652"/>
      <c r="W624" s="652">
        <v>0</v>
      </c>
      <c r="X624" s="652">
        <v>0</v>
      </c>
      <c r="Y624" s="652">
        <v>0</v>
      </c>
      <c r="Z624" s="652">
        <v>0</v>
      </c>
      <c r="AA624" s="652">
        <v>0</v>
      </c>
      <c r="AB624" s="652">
        <v>0</v>
      </c>
      <c r="AC624" s="652">
        <v>0</v>
      </c>
      <c r="AD624" s="652">
        <v>0</v>
      </c>
      <c r="AE624" s="652">
        <v>0</v>
      </c>
      <c r="AF624" s="652">
        <v>0</v>
      </c>
      <c r="AG624" s="652">
        <v>0</v>
      </c>
      <c r="AH624" s="652">
        <v>0</v>
      </c>
      <c r="AI624" s="652">
        <v>0</v>
      </c>
      <c r="AJ624" s="652">
        <v>0</v>
      </c>
      <c r="AK624" s="652">
        <v>0</v>
      </c>
      <c r="AL624" s="652">
        <v>0</v>
      </c>
      <c r="AM624" s="652">
        <v>0</v>
      </c>
      <c r="AN624" s="652">
        <v>0</v>
      </c>
      <c r="AO624" s="652">
        <v>0</v>
      </c>
      <c r="AP624" s="652">
        <v>0</v>
      </c>
      <c r="AQ624" s="652">
        <v>0</v>
      </c>
      <c r="AR624" s="652">
        <v>0</v>
      </c>
      <c r="AS624" s="652">
        <v>0</v>
      </c>
      <c r="AT624" s="652">
        <v>0</v>
      </c>
      <c r="AU624" s="652">
        <v>0</v>
      </c>
      <c r="AV624" s="652">
        <v>0</v>
      </c>
      <c r="AW624" s="652">
        <v>0</v>
      </c>
      <c r="AX624" s="652">
        <v>0</v>
      </c>
      <c r="AY624" s="652">
        <v>0</v>
      </c>
      <c r="AZ624" s="652">
        <v>0</v>
      </c>
      <c r="BA624" s="652">
        <v>0</v>
      </c>
      <c r="BB624" s="652">
        <v>0</v>
      </c>
      <c r="BC624" s="652">
        <v>0</v>
      </c>
      <c r="BD624" s="652">
        <v>0</v>
      </c>
      <c r="BE624" s="652">
        <v>0</v>
      </c>
      <c r="BF624" s="652">
        <v>0</v>
      </c>
      <c r="BG624" s="652">
        <v>0</v>
      </c>
      <c r="BH624" s="652">
        <v>0</v>
      </c>
      <c r="BI624" s="1476">
        <f t="shared" si="27"/>
        <v>0</v>
      </c>
      <c r="BJ624" s="1476">
        <f t="shared" si="27"/>
        <v>0</v>
      </c>
      <c r="BK624" s="652">
        <f t="shared" si="28"/>
        <v>0</v>
      </c>
      <c r="BL624" s="652">
        <f t="shared" si="29"/>
        <v>0</v>
      </c>
    </row>
    <row r="625" spans="1:64" s="1433" customFormat="1" ht="13.5" thickBot="1">
      <c r="A625" s="1422">
        <v>22.81</v>
      </c>
      <c r="B625" s="1418" t="s">
        <v>2827</v>
      </c>
      <c r="C625" s="652">
        <v>0</v>
      </c>
      <c r="D625" s="652">
        <v>0</v>
      </c>
      <c r="E625" s="652">
        <v>0</v>
      </c>
      <c r="F625" s="652">
        <v>0</v>
      </c>
      <c r="G625" s="652">
        <v>0</v>
      </c>
      <c r="H625" s="652">
        <v>0</v>
      </c>
      <c r="I625" s="652">
        <v>0</v>
      </c>
      <c r="J625" s="652">
        <v>0</v>
      </c>
      <c r="K625" s="652">
        <v>0</v>
      </c>
      <c r="L625" s="652">
        <v>0</v>
      </c>
      <c r="M625" s="652">
        <v>0</v>
      </c>
      <c r="N625" s="652">
        <v>0</v>
      </c>
      <c r="O625" s="652">
        <v>0</v>
      </c>
      <c r="P625" s="652">
        <v>0</v>
      </c>
      <c r="Q625" s="652">
        <v>0</v>
      </c>
      <c r="R625" s="652">
        <v>0</v>
      </c>
      <c r="S625" s="652"/>
      <c r="T625" s="652"/>
      <c r="U625" s="652"/>
      <c r="V625" s="652"/>
      <c r="W625" s="652">
        <v>0</v>
      </c>
      <c r="X625" s="652">
        <v>0</v>
      </c>
      <c r="Y625" s="652">
        <v>0</v>
      </c>
      <c r="Z625" s="652">
        <f>18370763.56+2665314.01</f>
        <v>21036077.57</v>
      </c>
      <c r="AA625" s="652">
        <v>0</v>
      </c>
      <c r="AB625" s="652">
        <v>0</v>
      </c>
      <c r="AC625" s="652">
        <v>0</v>
      </c>
      <c r="AD625" s="652">
        <v>0</v>
      </c>
      <c r="AE625" s="652">
        <v>0</v>
      </c>
      <c r="AF625" s="652">
        <v>0</v>
      </c>
      <c r="AG625" s="652">
        <v>0</v>
      </c>
      <c r="AH625" s="652">
        <v>0</v>
      </c>
      <c r="AI625" s="652">
        <v>0</v>
      </c>
      <c r="AJ625" s="652">
        <v>0</v>
      </c>
      <c r="AK625" s="652">
        <v>0</v>
      </c>
      <c r="AL625" s="652">
        <v>0</v>
      </c>
      <c r="AM625" s="652">
        <v>0</v>
      </c>
      <c r="AN625" s="652">
        <v>0</v>
      </c>
      <c r="AO625" s="652">
        <v>0</v>
      </c>
      <c r="AP625" s="652">
        <v>0</v>
      </c>
      <c r="AQ625" s="652">
        <v>0</v>
      </c>
      <c r="AR625" s="652">
        <v>0</v>
      </c>
      <c r="AS625" s="652">
        <v>0</v>
      </c>
      <c r="AT625" s="652">
        <v>0</v>
      </c>
      <c r="AU625" s="652">
        <v>0</v>
      </c>
      <c r="AV625" s="652">
        <v>0</v>
      </c>
      <c r="AW625" s="652">
        <v>0</v>
      </c>
      <c r="AX625" s="652">
        <v>0</v>
      </c>
      <c r="AY625" s="652">
        <v>0</v>
      </c>
      <c r="AZ625" s="652">
        <v>0</v>
      </c>
      <c r="BA625" s="652">
        <v>0</v>
      </c>
      <c r="BB625" s="652">
        <v>0</v>
      </c>
      <c r="BC625" s="652">
        <v>0</v>
      </c>
      <c r="BD625" s="652">
        <v>0</v>
      </c>
      <c r="BE625" s="652">
        <v>0</v>
      </c>
      <c r="BF625" s="652">
        <v>0</v>
      </c>
      <c r="BG625" s="652">
        <v>0</v>
      </c>
      <c r="BH625" s="652">
        <v>0</v>
      </c>
      <c r="BI625" s="1476">
        <f t="shared" si="27"/>
        <v>0</v>
      </c>
      <c r="BJ625" s="1476">
        <f t="shared" si="27"/>
        <v>21036077.57</v>
      </c>
      <c r="BK625" s="652">
        <f t="shared" si="28"/>
        <v>0</v>
      </c>
      <c r="BL625" s="652">
        <f t="shared" si="29"/>
        <v>21036077.57</v>
      </c>
    </row>
    <row r="626" spans="1:64" s="1433" customFormat="1" ht="13.5" thickBot="1">
      <c r="A626" s="1422">
        <v>22.83</v>
      </c>
      <c r="B626" s="1418" t="s">
        <v>2828</v>
      </c>
      <c r="C626" s="652">
        <v>0</v>
      </c>
      <c r="D626" s="652">
        <v>0</v>
      </c>
      <c r="E626" s="652">
        <v>0</v>
      </c>
      <c r="F626" s="652">
        <v>0</v>
      </c>
      <c r="G626" s="652">
        <v>0</v>
      </c>
      <c r="H626" s="652">
        <v>0</v>
      </c>
      <c r="I626" s="652">
        <v>0</v>
      </c>
      <c r="J626" s="652">
        <v>0</v>
      </c>
      <c r="K626" s="652">
        <v>0</v>
      </c>
      <c r="L626" s="652">
        <v>0</v>
      </c>
      <c r="M626" s="652">
        <v>0</v>
      </c>
      <c r="N626" s="652">
        <v>0</v>
      </c>
      <c r="O626" s="652">
        <v>0</v>
      </c>
      <c r="P626" s="652">
        <v>0</v>
      </c>
      <c r="Q626" s="652">
        <v>0</v>
      </c>
      <c r="R626" s="652">
        <v>0</v>
      </c>
      <c r="S626" s="652"/>
      <c r="T626" s="652"/>
      <c r="U626" s="652"/>
      <c r="V626" s="652"/>
      <c r="W626" s="652">
        <v>0</v>
      </c>
      <c r="X626" s="652">
        <v>0</v>
      </c>
      <c r="Y626" s="652">
        <v>7106158.8700000001</v>
      </c>
      <c r="Z626" s="652">
        <v>0</v>
      </c>
      <c r="AA626" s="652">
        <v>0</v>
      </c>
      <c r="AB626" s="652">
        <v>0</v>
      </c>
      <c r="AC626" s="652">
        <v>0</v>
      </c>
      <c r="AD626" s="652">
        <v>0</v>
      </c>
      <c r="AE626" s="652">
        <v>0</v>
      </c>
      <c r="AF626" s="652">
        <v>0</v>
      </c>
      <c r="AG626" s="652">
        <v>0</v>
      </c>
      <c r="AH626" s="652">
        <v>0</v>
      </c>
      <c r="AI626" s="652">
        <v>0</v>
      </c>
      <c r="AJ626" s="652">
        <v>0</v>
      </c>
      <c r="AK626" s="652">
        <v>0</v>
      </c>
      <c r="AL626" s="652">
        <v>0</v>
      </c>
      <c r="AM626" s="652">
        <v>0</v>
      </c>
      <c r="AN626" s="652">
        <v>0</v>
      </c>
      <c r="AO626" s="652">
        <v>0</v>
      </c>
      <c r="AP626" s="652">
        <v>0</v>
      </c>
      <c r="AQ626" s="652">
        <v>0</v>
      </c>
      <c r="AR626" s="652">
        <v>0</v>
      </c>
      <c r="AS626" s="652">
        <v>0</v>
      </c>
      <c r="AT626" s="652">
        <v>0</v>
      </c>
      <c r="AU626" s="652">
        <v>0</v>
      </c>
      <c r="AV626" s="652">
        <v>0</v>
      </c>
      <c r="AW626" s="652">
        <v>0</v>
      </c>
      <c r="AX626" s="652">
        <v>0</v>
      </c>
      <c r="AY626" s="652">
        <v>0</v>
      </c>
      <c r="AZ626" s="652">
        <v>0</v>
      </c>
      <c r="BA626" s="652">
        <v>0</v>
      </c>
      <c r="BB626" s="652">
        <v>0</v>
      </c>
      <c r="BC626" s="652">
        <v>0</v>
      </c>
      <c r="BD626" s="652">
        <v>0</v>
      </c>
      <c r="BE626" s="652">
        <v>0</v>
      </c>
      <c r="BF626" s="652">
        <v>0</v>
      </c>
      <c r="BG626" s="652">
        <v>0</v>
      </c>
      <c r="BH626" s="652">
        <v>0</v>
      </c>
      <c r="BI626" s="1476">
        <f t="shared" si="27"/>
        <v>7106158.8700000001</v>
      </c>
      <c r="BJ626" s="1476">
        <f t="shared" si="27"/>
        <v>0</v>
      </c>
      <c r="BK626" s="652">
        <f t="shared" si="28"/>
        <v>7106158.8700000001</v>
      </c>
      <c r="BL626" s="652">
        <f t="shared" si="29"/>
        <v>0</v>
      </c>
    </row>
    <row r="627" spans="1:64" s="1433" customFormat="1" ht="13.5" thickBot="1">
      <c r="A627" s="1422">
        <v>22.85</v>
      </c>
      <c r="B627" s="1418" t="s">
        <v>2829</v>
      </c>
      <c r="C627" s="652">
        <v>0</v>
      </c>
      <c r="D627" s="652">
        <v>0</v>
      </c>
      <c r="E627" s="652">
        <v>0</v>
      </c>
      <c r="F627" s="652">
        <v>0</v>
      </c>
      <c r="G627" s="652">
        <v>0</v>
      </c>
      <c r="H627" s="652">
        <v>0</v>
      </c>
      <c r="I627" s="652">
        <v>0</v>
      </c>
      <c r="J627" s="652">
        <v>0</v>
      </c>
      <c r="K627" s="652">
        <v>0</v>
      </c>
      <c r="L627" s="652">
        <v>0</v>
      </c>
      <c r="M627" s="652">
        <v>0</v>
      </c>
      <c r="N627" s="652">
        <v>0</v>
      </c>
      <c r="O627" s="652">
        <v>0</v>
      </c>
      <c r="P627" s="652">
        <v>0</v>
      </c>
      <c r="Q627" s="652">
        <v>0</v>
      </c>
      <c r="R627" s="652">
        <v>0</v>
      </c>
      <c r="S627" s="652"/>
      <c r="T627" s="652"/>
      <c r="U627" s="652"/>
      <c r="V627" s="652"/>
      <c r="W627" s="652">
        <v>0</v>
      </c>
      <c r="X627" s="652">
        <v>0</v>
      </c>
      <c r="Y627" s="652">
        <v>0</v>
      </c>
      <c r="Z627" s="652">
        <v>0</v>
      </c>
      <c r="AA627" s="652">
        <v>0</v>
      </c>
      <c r="AB627" s="652">
        <v>0</v>
      </c>
      <c r="AC627" s="652">
        <v>0</v>
      </c>
      <c r="AD627" s="652">
        <v>0</v>
      </c>
      <c r="AE627" s="652">
        <v>0</v>
      </c>
      <c r="AF627" s="652">
        <v>0</v>
      </c>
      <c r="AG627" s="652">
        <v>0</v>
      </c>
      <c r="AH627" s="652">
        <v>0</v>
      </c>
      <c r="AI627" s="652">
        <v>0</v>
      </c>
      <c r="AJ627" s="652">
        <v>0</v>
      </c>
      <c r="AK627" s="652">
        <v>0</v>
      </c>
      <c r="AL627" s="652">
        <v>0</v>
      </c>
      <c r="AM627" s="652">
        <v>0</v>
      </c>
      <c r="AN627" s="652">
        <v>0</v>
      </c>
      <c r="AO627" s="652">
        <v>0</v>
      </c>
      <c r="AP627" s="652">
        <v>0</v>
      </c>
      <c r="AQ627" s="652">
        <v>0</v>
      </c>
      <c r="AR627" s="652">
        <v>0</v>
      </c>
      <c r="AS627" s="652">
        <v>0</v>
      </c>
      <c r="AT627" s="652">
        <v>0</v>
      </c>
      <c r="AU627" s="652">
        <v>0</v>
      </c>
      <c r="AV627" s="652">
        <v>0</v>
      </c>
      <c r="AW627" s="652">
        <v>0</v>
      </c>
      <c r="AX627" s="652">
        <v>0</v>
      </c>
      <c r="AY627" s="652">
        <v>0</v>
      </c>
      <c r="AZ627" s="652">
        <v>0</v>
      </c>
      <c r="BA627" s="652">
        <v>0</v>
      </c>
      <c r="BB627" s="652">
        <v>0</v>
      </c>
      <c r="BC627" s="652">
        <v>0</v>
      </c>
      <c r="BD627" s="652">
        <v>0</v>
      </c>
      <c r="BE627" s="652">
        <v>0</v>
      </c>
      <c r="BF627" s="652">
        <v>0</v>
      </c>
      <c r="BG627" s="652">
        <v>0</v>
      </c>
      <c r="BH627" s="652">
        <v>0</v>
      </c>
      <c r="BI627" s="1476">
        <f t="shared" si="27"/>
        <v>0</v>
      </c>
      <c r="BJ627" s="1476">
        <f t="shared" si="27"/>
        <v>0</v>
      </c>
      <c r="BK627" s="652">
        <f t="shared" si="28"/>
        <v>0</v>
      </c>
      <c r="BL627" s="652">
        <f t="shared" si="29"/>
        <v>0</v>
      </c>
    </row>
    <row r="628" spans="1:64" s="1433" customFormat="1" ht="13.5" thickBot="1">
      <c r="A628" s="1422">
        <v>22.86</v>
      </c>
      <c r="B628" s="1418" t="s">
        <v>2830</v>
      </c>
      <c r="C628" s="652">
        <v>0</v>
      </c>
      <c r="D628" s="652">
        <v>0</v>
      </c>
      <c r="E628" s="652">
        <v>0</v>
      </c>
      <c r="F628" s="652">
        <v>0</v>
      </c>
      <c r="G628" s="652">
        <v>0</v>
      </c>
      <c r="H628" s="652">
        <v>0</v>
      </c>
      <c r="I628" s="652">
        <v>0</v>
      </c>
      <c r="J628" s="652">
        <v>0</v>
      </c>
      <c r="K628" s="652">
        <v>0</v>
      </c>
      <c r="L628" s="652">
        <v>0</v>
      </c>
      <c r="M628" s="652">
        <v>0</v>
      </c>
      <c r="N628" s="652">
        <v>0</v>
      </c>
      <c r="O628" s="652">
        <v>0</v>
      </c>
      <c r="P628" s="652">
        <v>0</v>
      </c>
      <c r="Q628" s="652">
        <v>0</v>
      </c>
      <c r="R628" s="652">
        <v>0</v>
      </c>
      <c r="S628" s="652"/>
      <c r="T628" s="652"/>
      <c r="U628" s="652"/>
      <c r="V628" s="652"/>
      <c r="W628" s="652">
        <v>0</v>
      </c>
      <c r="X628" s="652">
        <v>0</v>
      </c>
      <c r="Y628" s="652">
        <v>0</v>
      </c>
      <c r="Z628" s="652">
        <v>0</v>
      </c>
      <c r="AA628" s="652">
        <v>0</v>
      </c>
      <c r="AB628" s="652">
        <v>0</v>
      </c>
      <c r="AC628" s="652">
        <v>0</v>
      </c>
      <c r="AD628" s="652">
        <v>0</v>
      </c>
      <c r="AE628" s="652">
        <v>0</v>
      </c>
      <c r="AF628" s="652">
        <v>0</v>
      </c>
      <c r="AG628" s="652">
        <v>0</v>
      </c>
      <c r="AH628" s="652">
        <v>0</v>
      </c>
      <c r="AI628" s="652">
        <v>0</v>
      </c>
      <c r="AJ628" s="652">
        <v>0</v>
      </c>
      <c r="AK628" s="652">
        <v>0</v>
      </c>
      <c r="AL628" s="652">
        <v>0</v>
      </c>
      <c r="AM628" s="652">
        <v>0</v>
      </c>
      <c r="AN628" s="652">
        <v>0</v>
      </c>
      <c r="AO628" s="652">
        <v>0</v>
      </c>
      <c r="AP628" s="652">
        <v>0</v>
      </c>
      <c r="AQ628" s="652">
        <v>0</v>
      </c>
      <c r="AR628" s="652">
        <v>0</v>
      </c>
      <c r="AS628" s="652">
        <v>0</v>
      </c>
      <c r="AT628" s="652">
        <v>0</v>
      </c>
      <c r="AU628" s="652">
        <v>0</v>
      </c>
      <c r="AV628" s="652">
        <v>0</v>
      </c>
      <c r="AW628" s="652">
        <v>0</v>
      </c>
      <c r="AX628" s="652">
        <v>0</v>
      </c>
      <c r="AY628" s="652">
        <v>0</v>
      </c>
      <c r="AZ628" s="652">
        <v>0</v>
      </c>
      <c r="BA628" s="652">
        <v>0</v>
      </c>
      <c r="BB628" s="652">
        <v>0</v>
      </c>
      <c r="BC628" s="652">
        <v>0</v>
      </c>
      <c r="BD628" s="652">
        <v>0</v>
      </c>
      <c r="BE628" s="652">
        <v>0</v>
      </c>
      <c r="BF628" s="652">
        <v>0</v>
      </c>
      <c r="BG628" s="652">
        <v>0</v>
      </c>
      <c r="BH628" s="652">
        <v>0</v>
      </c>
      <c r="BI628" s="1476">
        <f t="shared" si="27"/>
        <v>0</v>
      </c>
      <c r="BJ628" s="1476">
        <f t="shared" si="27"/>
        <v>0</v>
      </c>
      <c r="BK628" s="652">
        <f t="shared" si="28"/>
        <v>0</v>
      </c>
      <c r="BL628" s="652">
        <f t="shared" si="29"/>
        <v>0</v>
      </c>
    </row>
    <row r="629" spans="1:64" s="1421" customFormat="1" ht="13.5" thickBot="1">
      <c r="A629" s="1479" t="s">
        <v>1442</v>
      </c>
      <c r="B629" s="1475" t="s">
        <v>2831</v>
      </c>
      <c r="C629" s="652">
        <v>0</v>
      </c>
      <c r="D629" s="652">
        <v>0</v>
      </c>
      <c r="E629" s="652">
        <v>0</v>
      </c>
      <c r="F629" s="652">
        <v>0</v>
      </c>
      <c r="G629" s="652">
        <v>0</v>
      </c>
      <c r="H629" s="652">
        <v>0</v>
      </c>
      <c r="I629" s="652">
        <v>0</v>
      </c>
      <c r="J629" s="652">
        <v>0</v>
      </c>
      <c r="K629" s="652">
        <v>0</v>
      </c>
      <c r="L629" s="652">
        <v>0</v>
      </c>
      <c r="M629" s="652">
        <v>0</v>
      </c>
      <c r="N629" s="652">
        <v>0</v>
      </c>
      <c r="O629" s="652">
        <v>0</v>
      </c>
      <c r="P629" s="652">
        <v>0</v>
      </c>
      <c r="Q629" s="652">
        <v>0</v>
      </c>
      <c r="R629" s="652">
        <v>0</v>
      </c>
      <c r="S629" s="652"/>
      <c r="T629" s="652"/>
      <c r="U629" s="652"/>
      <c r="V629" s="652"/>
      <c r="W629" s="652">
        <v>0</v>
      </c>
      <c r="X629" s="652">
        <v>0</v>
      </c>
      <c r="Y629" s="652">
        <v>0</v>
      </c>
      <c r="Z629" s="652">
        <v>0</v>
      </c>
      <c r="AA629" s="652">
        <v>0</v>
      </c>
      <c r="AB629" s="652">
        <v>0</v>
      </c>
      <c r="AC629" s="652">
        <v>0</v>
      </c>
      <c r="AD629" s="652">
        <v>0</v>
      </c>
      <c r="AE629" s="652">
        <v>0</v>
      </c>
      <c r="AF629" s="652">
        <v>0</v>
      </c>
      <c r="AG629" s="652">
        <v>0</v>
      </c>
      <c r="AH629" s="652">
        <v>0</v>
      </c>
      <c r="AI629" s="652">
        <v>0</v>
      </c>
      <c r="AJ629" s="652">
        <v>0</v>
      </c>
      <c r="AK629" s="652">
        <v>0</v>
      </c>
      <c r="AL629" s="652">
        <v>0</v>
      </c>
      <c r="AM629" s="652">
        <v>0</v>
      </c>
      <c r="AN629" s="652">
        <v>0</v>
      </c>
      <c r="AO629" s="652">
        <v>0</v>
      </c>
      <c r="AP629" s="652">
        <v>0</v>
      </c>
      <c r="AQ629" s="652">
        <v>0</v>
      </c>
      <c r="AR629" s="652">
        <v>0</v>
      </c>
      <c r="AS629" s="652">
        <v>0</v>
      </c>
      <c r="AT629" s="652">
        <v>0</v>
      </c>
      <c r="AU629" s="652">
        <v>0</v>
      </c>
      <c r="AV629" s="652">
        <v>0</v>
      </c>
      <c r="AW629" s="652">
        <v>0</v>
      </c>
      <c r="AX629" s="652">
        <v>0</v>
      </c>
      <c r="AY629" s="652">
        <v>0</v>
      </c>
      <c r="AZ629" s="652">
        <v>0</v>
      </c>
      <c r="BA629" s="652">
        <v>0</v>
      </c>
      <c r="BB629" s="652">
        <v>0</v>
      </c>
      <c r="BC629" s="652">
        <v>0</v>
      </c>
      <c r="BD629" s="652">
        <v>0</v>
      </c>
      <c r="BE629" s="652">
        <v>0</v>
      </c>
      <c r="BF629" s="652">
        <v>0</v>
      </c>
      <c r="BG629" s="652">
        <v>0</v>
      </c>
      <c r="BH629" s="652">
        <v>0</v>
      </c>
      <c r="BI629" s="1476">
        <f t="shared" si="27"/>
        <v>0</v>
      </c>
      <c r="BJ629" s="1476">
        <f t="shared" si="27"/>
        <v>0</v>
      </c>
      <c r="BK629" s="652">
        <f t="shared" si="28"/>
        <v>0</v>
      </c>
      <c r="BL629" s="652">
        <f t="shared" si="29"/>
        <v>0</v>
      </c>
    </row>
    <row r="630" spans="1:64" s="1433" customFormat="1" ht="13.5" thickBot="1">
      <c r="A630" s="1422">
        <v>22.89</v>
      </c>
      <c r="B630" s="1418" t="s">
        <v>2831</v>
      </c>
      <c r="C630" s="652">
        <v>0</v>
      </c>
      <c r="D630" s="652">
        <v>0</v>
      </c>
      <c r="E630" s="652">
        <v>0</v>
      </c>
      <c r="F630" s="652">
        <v>0</v>
      </c>
      <c r="G630" s="652">
        <v>0</v>
      </c>
      <c r="H630" s="652">
        <v>0</v>
      </c>
      <c r="I630" s="652">
        <v>0</v>
      </c>
      <c r="J630" s="652">
        <v>0</v>
      </c>
      <c r="K630" s="652">
        <v>0</v>
      </c>
      <c r="L630" s="652">
        <v>0</v>
      </c>
      <c r="M630" s="652">
        <v>0</v>
      </c>
      <c r="N630" s="652">
        <v>0</v>
      </c>
      <c r="O630" s="652">
        <v>0</v>
      </c>
      <c r="P630" s="652">
        <v>0</v>
      </c>
      <c r="Q630" s="652">
        <v>0</v>
      </c>
      <c r="R630" s="652">
        <v>0</v>
      </c>
      <c r="S630" s="652"/>
      <c r="T630" s="652"/>
      <c r="U630" s="652"/>
      <c r="V630" s="652"/>
      <c r="W630" s="652">
        <v>0</v>
      </c>
      <c r="X630" s="652">
        <v>0</v>
      </c>
      <c r="Y630" s="652">
        <v>0</v>
      </c>
      <c r="Z630" s="652">
        <v>0</v>
      </c>
      <c r="AA630" s="652">
        <v>0</v>
      </c>
      <c r="AB630" s="652">
        <v>0</v>
      </c>
      <c r="AC630" s="652">
        <v>0</v>
      </c>
      <c r="AD630" s="652">
        <v>0</v>
      </c>
      <c r="AE630" s="652">
        <v>0</v>
      </c>
      <c r="AF630" s="652">
        <v>0</v>
      </c>
      <c r="AG630" s="652">
        <v>0</v>
      </c>
      <c r="AH630" s="652">
        <v>0</v>
      </c>
      <c r="AI630" s="652">
        <v>0</v>
      </c>
      <c r="AJ630" s="652">
        <v>0</v>
      </c>
      <c r="AK630" s="652">
        <v>0</v>
      </c>
      <c r="AL630" s="652">
        <v>0</v>
      </c>
      <c r="AM630" s="652">
        <v>0</v>
      </c>
      <c r="AN630" s="652">
        <v>0</v>
      </c>
      <c r="AO630" s="652">
        <v>0</v>
      </c>
      <c r="AP630" s="652">
        <v>0</v>
      </c>
      <c r="AQ630" s="652">
        <v>0</v>
      </c>
      <c r="AR630" s="652">
        <v>0</v>
      </c>
      <c r="AS630" s="652">
        <v>0</v>
      </c>
      <c r="AT630" s="652">
        <v>0</v>
      </c>
      <c r="AU630" s="652">
        <v>0</v>
      </c>
      <c r="AV630" s="652">
        <v>0</v>
      </c>
      <c r="AW630" s="652">
        <v>0</v>
      </c>
      <c r="AX630" s="652">
        <v>0</v>
      </c>
      <c r="AY630" s="652">
        <v>0</v>
      </c>
      <c r="AZ630" s="652">
        <v>0</v>
      </c>
      <c r="BA630" s="652">
        <v>0</v>
      </c>
      <c r="BB630" s="652">
        <v>0</v>
      </c>
      <c r="BC630" s="652">
        <v>0</v>
      </c>
      <c r="BD630" s="652">
        <v>0</v>
      </c>
      <c r="BE630" s="652">
        <v>0</v>
      </c>
      <c r="BF630" s="652">
        <v>0</v>
      </c>
      <c r="BG630" s="652">
        <v>0</v>
      </c>
      <c r="BH630" s="652">
        <v>0</v>
      </c>
      <c r="BI630" s="1476">
        <f t="shared" si="27"/>
        <v>0</v>
      </c>
      <c r="BJ630" s="1476">
        <f t="shared" si="27"/>
        <v>0</v>
      </c>
      <c r="BK630" s="652">
        <f t="shared" si="28"/>
        <v>0</v>
      </c>
      <c r="BL630" s="652">
        <f t="shared" si="29"/>
        <v>0</v>
      </c>
    </row>
    <row r="631" spans="1:64" s="1421" customFormat="1" ht="13.5" thickBot="1">
      <c r="A631" s="1471" t="s">
        <v>1446</v>
      </c>
      <c r="B631" s="1472" t="s">
        <v>2832</v>
      </c>
      <c r="C631" s="652">
        <v>0</v>
      </c>
      <c r="D631" s="652">
        <v>0</v>
      </c>
      <c r="E631" s="652">
        <v>0</v>
      </c>
      <c r="F631" s="652">
        <v>0</v>
      </c>
      <c r="G631" s="652">
        <v>0</v>
      </c>
      <c r="H631" s="652">
        <v>0</v>
      </c>
      <c r="I631" s="652">
        <v>0</v>
      </c>
      <c r="J631" s="652">
        <v>0</v>
      </c>
      <c r="K631" s="652">
        <v>0</v>
      </c>
      <c r="L631" s="652">
        <v>0</v>
      </c>
      <c r="M631" s="652">
        <v>0</v>
      </c>
      <c r="N631" s="652">
        <v>0</v>
      </c>
      <c r="O631" s="652">
        <v>0</v>
      </c>
      <c r="P631" s="652">
        <v>0</v>
      </c>
      <c r="Q631" s="652">
        <v>0</v>
      </c>
      <c r="R631" s="652">
        <v>0</v>
      </c>
      <c r="S631" s="652"/>
      <c r="T631" s="652"/>
      <c r="U631" s="652"/>
      <c r="V631" s="652"/>
      <c r="W631" s="652">
        <v>0</v>
      </c>
      <c r="X631" s="652">
        <v>0</v>
      </c>
      <c r="Y631" s="652">
        <v>0</v>
      </c>
      <c r="Z631" s="652">
        <v>0</v>
      </c>
      <c r="AA631" s="652">
        <v>0</v>
      </c>
      <c r="AB631" s="652">
        <v>0</v>
      </c>
      <c r="AC631" s="652">
        <v>0</v>
      </c>
      <c r="AD631" s="652">
        <v>0</v>
      </c>
      <c r="AE631" s="652">
        <v>0</v>
      </c>
      <c r="AF631" s="652">
        <v>0</v>
      </c>
      <c r="AG631" s="652">
        <v>0</v>
      </c>
      <c r="AH631" s="652">
        <v>0</v>
      </c>
      <c r="AI631" s="652">
        <v>0</v>
      </c>
      <c r="AJ631" s="652">
        <v>0</v>
      </c>
      <c r="AK631" s="652">
        <v>0</v>
      </c>
      <c r="AL631" s="652">
        <v>0</v>
      </c>
      <c r="AM631" s="652">
        <v>0</v>
      </c>
      <c r="AN631" s="652">
        <v>0</v>
      </c>
      <c r="AO631" s="652">
        <v>0</v>
      </c>
      <c r="AP631" s="652">
        <v>0</v>
      </c>
      <c r="AQ631" s="652">
        <v>0</v>
      </c>
      <c r="AR631" s="652">
        <v>0</v>
      </c>
      <c r="AS631" s="652">
        <v>0</v>
      </c>
      <c r="AT631" s="652">
        <v>0</v>
      </c>
      <c r="AU631" s="652">
        <v>0</v>
      </c>
      <c r="AV631" s="652">
        <v>0</v>
      </c>
      <c r="AW631" s="652">
        <v>0</v>
      </c>
      <c r="AX631" s="652">
        <v>0</v>
      </c>
      <c r="AY631" s="652">
        <v>0</v>
      </c>
      <c r="AZ631" s="652">
        <v>0</v>
      </c>
      <c r="BA631" s="652">
        <v>0</v>
      </c>
      <c r="BB631" s="652">
        <v>0</v>
      </c>
      <c r="BC631" s="652">
        <v>0</v>
      </c>
      <c r="BD631" s="652">
        <v>0</v>
      </c>
      <c r="BE631" s="652">
        <v>0</v>
      </c>
      <c r="BF631" s="652">
        <v>0</v>
      </c>
      <c r="BG631" s="652">
        <v>0</v>
      </c>
      <c r="BH631" s="652">
        <v>0</v>
      </c>
      <c r="BI631" s="1476">
        <f t="shared" si="27"/>
        <v>0</v>
      </c>
      <c r="BJ631" s="1476">
        <f t="shared" si="27"/>
        <v>0</v>
      </c>
      <c r="BK631" s="652">
        <f t="shared" si="28"/>
        <v>0</v>
      </c>
      <c r="BL631" s="652">
        <f t="shared" si="29"/>
        <v>0</v>
      </c>
    </row>
    <row r="632" spans="1:64" s="1433" customFormat="1" ht="13.5" thickBot="1">
      <c r="A632" s="1417">
        <v>22.890999999999998</v>
      </c>
      <c r="B632" s="1418" t="s">
        <v>2833</v>
      </c>
      <c r="C632" s="652">
        <v>0</v>
      </c>
      <c r="D632" s="652">
        <v>0</v>
      </c>
      <c r="E632" s="652">
        <v>0</v>
      </c>
      <c r="F632" s="652">
        <v>0</v>
      </c>
      <c r="G632" s="652">
        <v>0</v>
      </c>
      <c r="H632" s="652">
        <v>0</v>
      </c>
      <c r="I632" s="652">
        <v>0</v>
      </c>
      <c r="J632" s="652">
        <v>0</v>
      </c>
      <c r="K632" s="652">
        <v>0</v>
      </c>
      <c r="L632" s="652">
        <v>0</v>
      </c>
      <c r="M632" s="652">
        <v>0</v>
      </c>
      <c r="N632" s="652">
        <v>0</v>
      </c>
      <c r="O632" s="652">
        <v>0</v>
      </c>
      <c r="P632" s="652">
        <v>0</v>
      </c>
      <c r="Q632" s="652">
        <v>0</v>
      </c>
      <c r="R632" s="652">
        <v>0</v>
      </c>
      <c r="S632" s="652"/>
      <c r="T632" s="652"/>
      <c r="U632" s="652"/>
      <c r="V632" s="652"/>
      <c r="W632" s="652">
        <v>0</v>
      </c>
      <c r="X632" s="652">
        <v>0</v>
      </c>
      <c r="Y632" s="652">
        <v>0</v>
      </c>
      <c r="Z632" s="652">
        <v>0</v>
      </c>
      <c r="AA632" s="652">
        <v>0</v>
      </c>
      <c r="AB632" s="652">
        <v>0</v>
      </c>
      <c r="AC632" s="652">
        <v>0</v>
      </c>
      <c r="AD632" s="652">
        <v>0</v>
      </c>
      <c r="AE632" s="652">
        <v>0</v>
      </c>
      <c r="AF632" s="652">
        <v>0</v>
      </c>
      <c r="AG632" s="652">
        <v>0</v>
      </c>
      <c r="AH632" s="652">
        <v>0</v>
      </c>
      <c r="AI632" s="652">
        <v>0</v>
      </c>
      <c r="AJ632" s="652">
        <v>0</v>
      </c>
      <c r="AK632" s="652">
        <v>0</v>
      </c>
      <c r="AL632" s="652">
        <v>0</v>
      </c>
      <c r="AM632" s="652">
        <v>0</v>
      </c>
      <c r="AN632" s="652">
        <v>0</v>
      </c>
      <c r="AO632" s="652">
        <v>0</v>
      </c>
      <c r="AP632" s="652">
        <v>0</v>
      </c>
      <c r="AQ632" s="652">
        <v>0</v>
      </c>
      <c r="AR632" s="652">
        <v>0</v>
      </c>
      <c r="AS632" s="652">
        <v>0</v>
      </c>
      <c r="AT632" s="652">
        <v>0</v>
      </c>
      <c r="AU632" s="652">
        <v>0</v>
      </c>
      <c r="AV632" s="652">
        <v>0</v>
      </c>
      <c r="AW632" s="652">
        <v>0</v>
      </c>
      <c r="AX632" s="652">
        <v>0</v>
      </c>
      <c r="AY632" s="652">
        <v>0</v>
      </c>
      <c r="AZ632" s="652">
        <v>0</v>
      </c>
      <c r="BA632" s="652">
        <v>0</v>
      </c>
      <c r="BB632" s="652">
        <v>0</v>
      </c>
      <c r="BC632" s="652">
        <v>0</v>
      </c>
      <c r="BD632" s="652">
        <v>0</v>
      </c>
      <c r="BE632" s="652">
        <v>0</v>
      </c>
      <c r="BF632" s="652">
        <v>0</v>
      </c>
      <c r="BG632" s="652">
        <v>0</v>
      </c>
      <c r="BH632" s="652">
        <v>0</v>
      </c>
      <c r="BI632" s="1476">
        <f t="shared" si="27"/>
        <v>0</v>
      </c>
      <c r="BJ632" s="1476">
        <f t="shared" si="27"/>
        <v>0</v>
      </c>
      <c r="BK632" s="652">
        <f t="shared" si="28"/>
        <v>0</v>
      </c>
      <c r="BL632" s="652">
        <f t="shared" si="29"/>
        <v>0</v>
      </c>
    </row>
    <row r="633" spans="1:64" s="1421" customFormat="1" ht="13.5" thickBot="1">
      <c r="A633" s="1471">
        <v>5</v>
      </c>
      <c r="B633" s="1472" t="s">
        <v>2837</v>
      </c>
      <c r="C633" s="652">
        <v>0</v>
      </c>
      <c r="D633" s="652">
        <v>0</v>
      </c>
      <c r="E633" s="652">
        <v>0</v>
      </c>
      <c r="F633" s="652">
        <v>0</v>
      </c>
      <c r="G633" s="652">
        <v>0</v>
      </c>
      <c r="H633" s="652">
        <v>0</v>
      </c>
      <c r="I633" s="652">
        <v>0</v>
      </c>
      <c r="J633" s="652">
        <v>0</v>
      </c>
      <c r="K633" s="652">
        <v>0</v>
      </c>
      <c r="L633" s="652">
        <v>0</v>
      </c>
      <c r="M633" s="652">
        <v>0</v>
      </c>
      <c r="N633" s="652">
        <v>0</v>
      </c>
      <c r="O633" s="652">
        <v>0</v>
      </c>
      <c r="P633" s="652">
        <v>0</v>
      </c>
      <c r="Q633" s="652">
        <v>0</v>
      </c>
      <c r="R633" s="652">
        <v>0</v>
      </c>
      <c r="S633" s="652"/>
      <c r="T633" s="652"/>
      <c r="U633" s="652"/>
      <c r="V633" s="652"/>
      <c r="W633" s="652">
        <v>0</v>
      </c>
      <c r="X633" s="652">
        <v>0</v>
      </c>
      <c r="Y633" s="652">
        <v>0</v>
      </c>
      <c r="Z633" s="652">
        <v>0</v>
      </c>
      <c r="AA633" s="652">
        <v>0</v>
      </c>
      <c r="AB633" s="652">
        <v>0</v>
      </c>
      <c r="AC633" s="652">
        <v>0</v>
      </c>
      <c r="AD633" s="652">
        <v>0</v>
      </c>
      <c r="AE633" s="652">
        <v>0</v>
      </c>
      <c r="AF633" s="652">
        <v>0</v>
      </c>
      <c r="AG633" s="652">
        <v>0</v>
      </c>
      <c r="AH633" s="652">
        <v>0</v>
      </c>
      <c r="AI633" s="652">
        <v>0</v>
      </c>
      <c r="AJ633" s="652">
        <v>0</v>
      </c>
      <c r="AK633" s="652">
        <v>0</v>
      </c>
      <c r="AL633" s="652">
        <v>0</v>
      </c>
      <c r="AM633" s="652">
        <v>0</v>
      </c>
      <c r="AN633" s="652">
        <v>0</v>
      </c>
      <c r="AO633" s="652">
        <v>0</v>
      </c>
      <c r="AP633" s="652">
        <v>0</v>
      </c>
      <c r="AQ633" s="652">
        <v>0</v>
      </c>
      <c r="AR633" s="652">
        <v>0</v>
      </c>
      <c r="AS633" s="652">
        <v>0</v>
      </c>
      <c r="AT633" s="652">
        <v>0</v>
      </c>
      <c r="AU633" s="652">
        <v>0</v>
      </c>
      <c r="AV633" s="652">
        <v>0</v>
      </c>
      <c r="AW633" s="652">
        <v>0</v>
      </c>
      <c r="AX633" s="652">
        <v>0</v>
      </c>
      <c r="AY633" s="652">
        <v>0</v>
      </c>
      <c r="AZ633" s="652">
        <v>0</v>
      </c>
      <c r="BA633" s="652">
        <v>0</v>
      </c>
      <c r="BB633" s="652">
        <v>0</v>
      </c>
      <c r="BC633" s="652">
        <v>0</v>
      </c>
      <c r="BD633" s="652">
        <v>0</v>
      </c>
      <c r="BE633" s="652">
        <v>0</v>
      </c>
      <c r="BF633" s="652">
        <v>0</v>
      </c>
      <c r="BG633" s="652">
        <v>0</v>
      </c>
      <c r="BH633" s="652">
        <v>0</v>
      </c>
      <c r="BI633" s="1476">
        <f t="shared" si="27"/>
        <v>0</v>
      </c>
      <c r="BJ633" s="1476">
        <f t="shared" si="27"/>
        <v>0</v>
      </c>
      <c r="BK633" s="652">
        <f t="shared" si="28"/>
        <v>0</v>
      </c>
      <c r="BL633" s="652">
        <f t="shared" si="29"/>
        <v>0</v>
      </c>
    </row>
    <row r="634" spans="1:64" s="1421" customFormat="1" ht="13.5" thickBot="1">
      <c r="A634" s="1471" t="s">
        <v>1125</v>
      </c>
      <c r="B634" s="1475" t="s">
        <v>2838</v>
      </c>
      <c r="C634" s="652">
        <v>0</v>
      </c>
      <c r="D634" s="652">
        <v>0</v>
      </c>
      <c r="E634" s="652">
        <v>0</v>
      </c>
      <c r="F634" s="652">
        <v>0</v>
      </c>
      <c r="G634" s="652">
        <v>0</v>
      </c>
      <c r="H634" s="652">
        <v>0</v>
      </c>
      <c r="I634" s="652">
        <v>0</v>
      </c>
      <c r="J634" s="652">
        <v>0</v>
      </c>
      <c r="K634" s="652">
        <v>0</v>
      </c>
      <c r="L634" s="652">
        <v>0</v>
      </c>
      <c r="M634" s="652">
        <v>0</v>
      </c>
      <c r="N634" s="652">
        <v>0</v>
      </c>
      <c r="O634" s="652">
        <v>0</v>
      </c>
      <c r="P634" s="652">
        <v>0</v>
      </c>
      <c r="Q634" s="652">
        <v>0</v>
      </c>
      <c r="R634" s="652">
        <v>0</v>
      </c>
      <c r="S634" s="652"/>
      <c r="T634" s="652"/>
      <c r="U634" s="652"/>
      <c r="V634" s="652"/>
      <c r="W634" s="652">
        <v>0</v>
      </c>
      <c r="X634" s="652">
        <v>0</v>
      </c>
      <c r="Y634" s="652">
        <v>0</v>
      </c>
      <c r="Z634" s="652">
        <v>0</v>
      </c>
      <c r="AA634" s="652">
        <v>0</v>
      </c>
      <c r="AB634" s="652">
        <v>0</v>
      </c>
      <c r="AC634" s="652">
        <v>0</v>
      </c>
      <c r="AD634" s="652">
        <v>0</v>
      </c>
      <c r="AE634" s="652">
        <v>0</v>
      </c>
      <c r="AF634" s="652">
        <v>0</v>
      </c>
      <c r="AG634" s="652">
        <v>0</v>
      </c>
      <c r="AH634" s="652">
        <v>0</v>
      </c>
      <c r="AI634" s="652">
        <v>0</v>
      </c>
      <c r="AJ634" s="652">
        <v>0</v>
      </c>
      <c r="AK634" s="652">
        <v>0</v>
      </c>
      <c r="AL634" s="652">
        <v>0</v>
      </c>
      <c r="AM634" s="652">
        <v>0</v>
      </c>
      <c r="AN634" s="652">
        <v>0</v>
      </c>
      <c r="AO634" s="652">
        <v>0</v>
      </c>
      <c r="AP634" s="652">
        <v>0</v>
      </c>
      <c r="AQ634" s="652">
        <v>0</v>
      </c>
      <c r="AR634" s="652">
        <v>0</v>
      </c>
      <c r="AS634" s="652">
        <v>0</v>
      </c>
      <c r="AT634" s="652">
        <v>0</v>
      </c>
      <c r="AU634" s="652">
        <v>0</v>
      </c>
      <c r="AV634" s="652">
        <v>0</v>
      </c>
      <c r="AW634" s="652">
        <v>0</v>
      </c>
      <c r="AX634" s="652">
        <v>0</v>
      </c>
      <c r="AY634" s="652">
        <v>0</v>
      </c>
      <c r="AZ634" s="652">
        <v>0</v>
      </c>
      <c r="BA634" s="652">
        <v>0</v>
      </c>
      <c r="BB634" s="652">
        <v>0</v>
      </c>
      <c r="BC634" s="652">
        <v>0</v>
      </c>
      <c r="BD634" s="652">
        <v>0</v>
      </c>
      <c r="BE634" s="652">
        <v>0</v>
      </c>
      <c r="BF634" s="652">
        <v>0</v>
      </c>
      <c r="BG634" s="652">
        <v>0</v>
      </c>
      <c r="BH634" s="652">
        <v>0</v>
      </c>
      <c r="BI634" s="1476">
        <f t="shared" si="27"/>
        <v>0</v>
      </c>
      <c r="BJ634" s="1476">
        <f t="shared" si="27"/>
        <v>0</v>
      </c>
      <c r="BK634" s="652">
        <f t="shared" si="28"/>
        <v>0</v>
      </c>
      <c r="BL634" s="652">
        <f t="shared" si="29"/>
        <v>0</v>
      </c>
    </row>
    <row r="635" spans="1:64" s="1421" customFormat="1" ht="13.5" thickBot="1">
      <c r="A635" s="1471" t="s">
        <v>991</v>
      </c>
      <c r="B635" s="1475" t="s">
        <v>2839</v>
      </c>
      <c r="C635" s="652">
        <v>0</v>
      </c>
      <c r="D635" s="652">
        <v>0</v>
      </c>
      <c r="E635" s="652">
        <v>0</v>
      </c>
      <c r="F635" s="652">
        <v>0</v>
      </c>
      <c r="G635" s="652">
        <v>0</v>
      </c>
      <c r="H635" s="652">
        <v>0</v>
      </c>
      <c r="I635" s="652">
        <v>0</v>
      </c>
      <c r="J635" s="652">
        <v>0</v>
      </c>
      <c r="K635" s="652">
        <v>0</v>
      </c>
      <c r="L635" s="652">
        <v>0</v>
      </c>
      <c r="M635" s="652">
        <v>0</v>
      </c>
      <c r="N635" s="652">
        <v>0</v>
      </c>
      <c r="O635" s="652">
        <v>0</v>
      </c>
      <c r="P635" s="652">
        <v>0</v>
      </c>
      <c r="Q635" s="652">
        <v>0</v>
      </c>
      <c r="R635" s="652">
        <v>0</v>
      </c>
      <c r="S635" s="652"/>
      <c r="T635" s="652"/>
      <c r="U635" s="652"/>
      <c r="V635" s="652"/>
      <c r="W635" s="652">
        <v>0</v>
      </c>
      <c r="X635" s="652">
        <v>0</v>
      </c>
      <c r="Y635" s="652">
        <v>0</v>
      </c>
      <c r="Z635" s="652">
        <v>0</v>
      </c>
      <c r="AA635" s="652">
        <v>0</v>
      </c>
      <c r="AB635" s="652">
        <v>0</v>
      </c>
      <c r="AC635" s="652">
        <v>0</v>
      </c>
      <c r="AD635" s="652">
        <v>0</v>
      </c>
      <c r="AE635" s="652">
        <v>0</v>
      </c>
      <c r="AF635" s="652">
        <v>0</v>
      </c>
      <c r="AG635" s="652">
        <v>0</v>
      </c>
      <c r="AH635" s="652">
        <v>0</v>
      </c>
      <c r="AI635" s="652">
        <v>0</v>
      </c>
      <c r="AJ635" s="652">
        <v>0</v>
      </c>
      <c r="AK635" s="652">
        <v>0</v>
      </c>
      <c r="AL635" s="652">
        <v>0</v>
      </c>
      <c r="AM635" s="652">
        <v>0</v>
      </c>
      <c r="AN635" s="652">
        <v>0</v>
      </c>
      <c r="AO635" s="652">
        <v>0</v>
      </c>
      <c r="AP635" s="652">
        <v>0</v>
      </c>
      <c r="AQ635" s="652">
        <v>0</v>
      </c>
      <c r="AR635" s="652">
        <v>0</v>
      </c>
      <c r="AS635" s="652">
        <v>0</v>
      </c>
      <c r="AT635" s="652">
        <v>0</v>
      </c>
      <c r="AU635" s="652">
        <v>0</v>
      </c>
      <c r="AV635" s="652">
        <v>0</v>
      </c>
      <c r="AW635" s="652">
        <v>0</v>
      </c>
      <c r="AX635" s="652">
        <v>0</v>
      </c>
      <c r="AY635" s="652">
        <v>0</v>
      </c>
      <c r="AZ635" s="652">
        <v>0</v>
      </c>
      <c r="BA635" s="652">
        <v>0</v>
      </c>
      <c r="BB635" s="652">
        <v>0</v>
      </c>
      <c r="BC635" s="652">
        <v>0</v>
      </c>
      <c r="BD635" s="652">
        <v>0</v>
      </c>
      <c r="BE635" s="652">
        <v>0</v>
      </c>
      <c r="BF635" s="652">
        <v>0</v>
      </c>
      <c r="BG635" s="652">
        <v>0</v>
      </c>
      <c r="BH635" s="652">
        <v>0</v>
      </c>
      <c r="BI635" s="1476">
        <f t="shared" si="27"/>
        <v>0</v>
      </c>
      <c r="BJ635" s="1476">
        <f t="shared" si="27"/>
        <v>0</v>
      </c>
      <c r="BK635" s="652">
        <f t="shared" si="28"/>
        <v>0</v>
      </c>
      <c r="BL635" s="652">
        <f t="shared" si="29"/>
        <v>0</v>
      </c>
    </row>
    <row r="636" spans="1:64" s="1433" customFormat="1" ht="13.5" thickBot="1">
      <c r="A636" s="1417">
        <v>23.100999999999999</v>
      </c>
      <c r="B636" s="1418" t="s">
        <v>683</v>
      </c>
      <c r="C636" s="652">
        <v>298605589.05000001</v>
      </c>
      <c r="D636" s="652">
        <v>285432083.56999999</v>
      </c>
      <c r="E636" s="652">
        <v>181238864</v>
      </c>
      <c r="F636" s="652">
        <v>113322557.06999999</v>
      </c>
      <c r="G636" s="652">
        <v>402892411.69</v>
      </c>
      <c r="H636" s="652">
        <f>401588444.61+1500</f>
        <v>401589944.61000001</v>
      </c>
      <c r="I636" s="652">
        <v>317235162</v>
      </c>
      <c r="J636" s="652">
        <v>337129374.63999999</v>
      </c>
      <c r="K636" s="652">
        <v>254482687.87</v>
      </c>
      <c r="L636" s="652">
        <v>307469195.32999998</v>
      </c>
      <c r="M636" s="652">
        <v>372198076.56</v>
      </c>
      <c r="N636" s="652">
        <v>344116555.66000003</v>
      </c>
      <c r="O636" s="652">
        <v>198416924.65000001</v>
      </c>
      <c r="P636" s="652">
        <v>143888095.05000001</v>
      </c>
      <c r="Q636" s="652">
        <v>0</v>
      </c>
      <c r="R636" s="652">
        <f>2329186.73+158966387.26</f>
        <v>161295573.98999998</v>
      </c>
      <c r="S636" s="652"/>
      <c r="T636" s="652"/>
      <c r="U636" s="652"/>
      <c r="V636" s="652"/>
      <c r="W636" s="652">
        <v>0</v>
      </c>
      <c r="X636" s="652">
        <v>0</v>
      </c>
      <c r="Y636" s="652">
        <v>0</v>
      </c>
      <c r="Z636" s="652">
        <v>0</v>
      </c>
      <c r="AA636" s="652">
        <v>142559720.03999999</v>
      </c>
      <c r="AB636" s="652">
        <v>142009420.91</v>
      </c>
      <c r="AC636" s="652">
        <v>238749304.91999999</v>
      </c>
      <c r="AD636" s="652">
        <v>181842558.78999999</v>
      </c>
      <c r="AE636" s="652">
        <v>350827537.56</v>
      </c>
      <c r="AF636" s="652">
        <v>304754544.48000002</v>
      </c>
      <c r="AG636" s="652">
        <v>337044015.69999999</v>
      </c>
      <c r="AH636" s="652">
        <v>309527398</v>
      </c>
      <c r="AI636" s="652">
        <v>193348732.81</v>
      </c>
      <c r="AJ636" s="652">
        <v>173084428.62</v>
      </c>
      <c r="AK636" s="652">
        <v>167282930.55000001</v>
      </c>
      <c r="AL636" s="652">
        <v>123269499.48999999</v>
      </c>
      <c r="AM636" s="652">
        <v>336264406.13999999</v>
      </c>
      <c r="AN636" s="652">
        <v>273342160.35000002</v>
      </c>
      <c r="AO636" s="652">
        <v>253080784.06999999</v>
      </c>
      <c r="AP636" s="652">
        <v>225410325.24000001</v>
      </c>
      <c r="AQ636" s="652">
        <v>273921915.52999997</v>
      </c>
      <c r="AR636" s="652">
        <v>250273139.52000001</v>
      </c>
      <c r="AS636" s="652">
        <v>257526969.46000001</v>
      </c>
      <c r="AT636" s="652">
        <v>233435955.72</v>
      </c>
      <c r="AU636" s="652">
        <v>411621792.61000001</v>
      </c>
      <c r="AV636" s="652">
        <v>362829770.48000002</v>
      </c>
      <c r="AW636" s="652">
        <v>0</v>
      </c>
      <c r="AX636" s="652">
        <v>0</v>
      </c>
      <c r="AY636" s="652">
        <v>0</v>
      </c>
      <c r="AZ636" s="652">
        <v>0</v>
      </c>
      <c r="BA636" s="652">
        <v>0</v>
      </c>
      <c r="BB636" s="652">
        <v>0</v>
      </c>
      <c r="BC636" s="652">
        <v>0</v>
      </c>
      <c r="BD636" s="652">
        <v>0</v>
      </c>
      <c r="BE636" s="652">
        <v>0</v>
      </c>
      <c r="BF636" s="652">
        <v>0</v>
      </c>
      <c r="BG636" s="652">
        <v>0</v>
      </c>
      <c r="BH636" s="652">
        <v>0</v>
      </c>
      <c r="BI636" s="1476">
        <f t="shared" si="27"/>
        <v>4987297825.21</v>
      </c>
      <c r="BJ636" s="1476">
        <f t="shared" si="27"/>
        <v>4674022581.5199986</v>
      </c>
      <c r="BK636" s="652">
        <f t="shared" si="28"/>
        <v>313275243.69000149</v>
      </c>
      <c r="BL636" s="652">
        <f t="shared" si="29"/>
        <v>0</v>
      </c>
    </row>
    <row r="637" spans="1:64" s="1433" customFormat="1" ht="13.5" thickBot="1">
      <c r="A637" s="1417">
        <v>23.102</v>
      </c>
      <c r="B637" s="1418" t="s">
        <v>1370</v>
      </c>
      <c r="C637" s="652">
        <v>103651631.68000001</v>
      </c>
      <c r="D637" s="652">
        <v>103993775.42</v>
      </c>
      <c r="E637" s="652">
        <v>59522019.490000002</v>
      </c>
      <c r="F637" s="652">
        <v>37402710.200000003</v>
      </c>
      <c r="G637" s="652">
        <v>215491816.62</v>
      </c>
      <c r="H637" s="652">
        <v>208326123.12</v>
      </c>
      <c r="I637" s="652">
        <v>158959717.31</v>
      </c>
      <c r="J637" s="652">
        <v>164885050.94</v>
      </c>
      <c r="K637" s="652">
        <v>72923335.409999996</v>
      </c>
      <c r="L637" s="652">
        <v>85410582.049999997</v>
      </c>
      <c r="M637" s="652">
        <v>181247274.97999999</v>
      </c>
      <c r="N637" s="652">
        <v>198849787.09</v>
      </c>
      <c r="O637" s="652">
        <v>71699867.799999997</v>
      </c>
      <c r="P637" s="652">
        <v>70334135.700000003</v>
      </c>
      <c r="Q637" s="652">
        <v>0</v>
      </c>
      <c r="R637" s="652">
        <v>106937262.65000001</v>
      </c>
      <c r="S637" s="652"/>
      <c r="T637" s="652"/>
      <c r="U637" s="652"/>
      <c r="V637" s="652"/>
      <c r="W637" s="652">
        <v>0</v>
      </c>
      <c r="X637" s="652">
        <v>0</v>
      </c>
      <c r="Y637" s="652">
        <v>0</v>
      </c>
      <c r="Z637" s="652">
        <v>0</v>
      </c>
      <c r="AA637" s="652">
        <v>41368661.590000004</v>
      </c>
      <c r="AB637" s="652">
        <v>41635164.420000002</v>
      </c>
      <c r="AC637" s="652">
        <v>83955474.359999999</v>
      </c>
      <c r="AD637" s="652">
        <v>78077959.549999997</v>
      </c>
      <c r="AE637" s="652">
        <v>83583612.010000005</v>
      </c>
      <c r="AF637" s="652">
        <v>81286366.739999995</v>
      </c>
      <c r="AG637" s="652">
        <v>149187935.28999999</v>
      </c>
      <c r="AH637" s="652">
        <v>163548434.81999999</v>
      </c>
      <c r="AI637" s="652">
        <v>93957143.579999998</v>
      </c>
      <c r="AJ637" s="652">
        <v>92532449.629999995</v>
      </c>
      <c r="AK637" s="652">
        <v>57775120.369999997</v>
      </c>
      <c r="AL637" s="652">
        <v>60322434.170000002</v>
      </c>
      <c r="AM637" s="652">
        <v>110556267.67</v>
      </c>
      <c r="AN637" s="652">
        <v>109751962.05</v>
      </c>
      <c r="AO637" s="652">
        <v>104393576.12</v>
      </c>
      <c r="AP637" s="652">
        <v>103292159.34999999</v>
      </c>
      <c r="AQ637" s="652">
        <v>100862724</v>
      </c>
      <c r="AR637" s="652">
        <v>97401957.430000007</v>
      </c>
      <c r="AS637" s="652">
        <v>75725312.810000002</v>
      </c>
      <c r="AT637" s="652">
        <v>72270826.730000004</v>
      </c>
      <c r="AU637" s="652">
        <v>169923968.41</v>
      </c>
      <c r="AV637" s="652">
        <v>163070935.43000001</v>
      </c>
      <c r="AW637" s="652">
        <v>0</v>
      </c>
      <c r="AX637" s="652">
        <v>0</v>
      </c>
      <c r="AY637" s="652">
        <v>0</v>
      </c>
      <c r="AZ637" s="652">
        <v>0</v>
      </c>
      <c r="BA637" s="652">
        <v>0</v>
      </c>
      <c r="BB637" s="652">
        <v>0</v>
      </c>
      <c r="BC637" s="652">
        <v>0</v>
      </c>
      <c r="BD637" s="652">
        <v>0</v>
      </c>
      <c r="BE637" s="652">
        <v>0</v>
      </c>
      <c r="BF637" s="652">
        <v>0</v>
      </c>
      <c r="BG637" s="652">
        <v>0</v>
      </c>
      <c r="BH637" s="652">
        <v>0</v>
      </c>
      <c r="BI637" s="1476">
        <f t="shared" si="27"/>
        <v>1934785459.4999998</v>
      </c>
      <c r="BJ637" s="1476">
        <f t="shared" si="27"/>
        <v>2039330077.49</v>
      </c>
      <c r="BK637" s="652">
        <f t="shared" si="28"/>
        <v>0</v>
      </c>
      <c r="BL637" s="652">
        <f t="shared" si="29"/>
        <v>104544617.99000025</v>
      </c>
    </row>
    <row r="638" spans="1:64" s="1433" customFormat="1" ht="13.5" thickBot="1">
      <c r="A638" s="1417">
        <v>23.103000000000002</v>
      </c>
      <c r="B638" s="1418" t="s">
        <v>1990</v>
      </c>
      <c r="C638" s="652">
        <v>18251536.600000001</v>
      </c>
      <c r="D638" s="652">
        <v>18145865.609999999</v>
      </c>
      <c r="E638" s="652">
        <v>10529261.609999999</v>
      </c>
      <c r="F638" s="652">
        <v>7128170.6699999999</v>
      </c>
      <c r="G638" s="652">
        <v>5588168.7400000002</v>
      </c>
      <c r="H638" s="652">
        <v>5415173.1200000001</v>
      </c>
      <c r="I638" s="652">
        <v>7149543.3099999996</v>
      </c>
      <c r="J638" s="652">
        <v>6826732.0899999999</v>
      </c>
      <c r="K638" s="652">
        <v>6231527.5199999996</v>
      </c>
      <c r="L638" s="652">
        <v>6812463.9199999999</v>
      </c>
      <c r="M638" s="652">
        <v>17903189.460000001</v>
      </c>
      <c r="N638" s="652">
        <v>17679681.550000001</v>
      </c>
      <c r="O638" s="652">
        <v>19592586.350000001</v>
      </c>
      <c r="P638" s="652">
        <v>19792629.52</v>
      </c>
      <c r="Q638" s="652">
        <v>0</v>
      </c>
      <c r="R638" s="652">
        <v>168658.26</v>
      </c>
      <c r="S638" s="652"/>
      <c r="T638" s="652"/>
      <c r="U638" s="652"/>
      <c r="V638" s="652"/>
      <c r="W638" s="652">
        <v>0</v>
      </c>
      <c r="X638" s="652">
        <v>0</v>
      </c>
      <c r="Y638" s="652">
        <v>0</v>
      </c>
      <c r="Z638" s="652">
        <v>0</v>
      </c>
      <c r="AA638" s="652">
        <v>1808047.02</v>
      </c>
      <c r="AB638" s="652">
        <v>1784624.95</v>
      </c>
      <c r="AC638" s="652">
        <v>9126749.0199999996</v>
      </c>
      <c r="AD638" s="652">
        <v>9156231.4600000009</v>
      </c>
      <c r="AE638" s="652">
        <v>20548294.949999999</v>
      </c>
      <c r="AF638" s="652">
        <v>21222244.039999999</v>
      </c>
      <c r="AG638" s="652">
        <v>10886060.109999999</v>
      </c>
      <c r="AH638" s="652">
        <v>11137893.77</v>
      </c>
      <c r="AI638" s="652">
        <v>3584282.61</v>
      </c>
      <c r="AJ638" s="652">
        <v>3656354.81</v>
      </c>
      <c r="AK638" s="652">
        <v>2953858.31</v>
      </c>
      <c r="AL638" s="652">
        <v>3143313.06</v>
      </c>
      <c r="AM638" s="652">
        <v>9693720.3200000003</v>
      </c>
      <c r="AN638" s="652">
        <v>9590293.3300000001</v>
      </c>
      <c r="AO638" s="652">
        <v>13295578.67</v>
      </c>
      <c r="AP638" s="652">
        <v>13402188.41</v>
      </c>
      <c r="AQ638" s="652">
        <v>7481835.3799999999</v>
      </c>
      <c r="AR638" s="652">
        <v>7269900.46</v>
      </c>
      <c r="AS638" s="652">
        <v>16992789.149999999</v>
      </c>
      <c r="AT638" s="652">
        <v>15413154.48</v>
      </c>
      <c r="AU638" s="652">
        <v>5727504.96</v>
      </c>
      <c r="AV638" s="652">
        <v>5611969.7199999997</v>
      </c>
      <c r="AW638" s="652">
        <v>0</v>
      </c>
      <c r="AX638" s="652">
        <v>0</v>
      </c>
      <c r="AY638" s="652">
        <v>0</v>
      </c>
      <c r="AZ638" s="652">
        <v>0</v>
      </c>
      <c r="BA638" s="652">
        <v>0</v>
      </c>
      <c r="BB638" s="652">
        <v>0</v>
      </c>
      <c r="BC638" s="652">
        <v>0</v>
      </c>
      <c r="BD638" s="652">
        <v>0</v>
      </c>
      <c r="BE638" s="652">
        <v>0</v>
      </c>
      <c r="BF638" s="652">
        <v>0</v>
      </c>
      <c r="BG638" s="652">
        <v>0</v>
      </c>
      <c r="BH638" s="652">
        <v>0</v>
      </c>
      <c r="BI638" s="1476">
        <f t="shared" si="27"/>
        <v>187344534.09</v>
      </c>
      <c r="BJ638" s="1476">
        <f t="shared" si="27"/>
        <v>183357543.22999999</v>
      </c>
      <c r="BK638" s="652">
        <f t="shared" si="28"/>
        <v>3986990.8600000143</v>
      </c>
      <c r="BL638" s="652">
        <f t="shared" si="29"/>
        <v>0</v>
      </c>
    </row>
    <row r="639" spans="1:64" s="1421" customFormat="1" ht="13.5" thickBot="1">
      <c r="A639" s="1417">
        <v>23.103999999999999</v>
      </c>
      <c r="B639" s="1418" t="s">
        <v>1991</v>
      </c>
      <c r="C639" s="652">
        <v>26528522.120000001</v>
      </c>
      <c r="D639" s="652">
        <v>25526541.91</v>
      </c>
      <c r="E639" s="652">
        <v>9705684.5500000007</v>
      </c>
      <c r="F639" s="652">
        <v>8689320.1699999999</v>
      </c>
      <c r="G639" s="652">
        <v>16071387.91</v>
      </c>
      <c r="H639" s="652">
        <v>16813060.739999998</v>
      </c>
      <c r="I639" s="652">
        <v>19042798.829999998</v>
      </c>
      <c r="J639" s="652">
        <v>17794560.140000001</v>
      </c>
      <c r="K639" s="652">
        <v>43414405.890000001</v>
      </c>
      <c r="L639" s="652">
        <v>43483473.939999998</v>
      </c>
      <c r="M639" s="652">
        <v>13951743.060000001</v>
      </c>
      <c r="N639" s="652">
        <v>13257201.15</v>
      </c>
      <c r="O639" s="652">
        <v>8435109.3399999999</v>
      </c>
      <c r="P639" s="652">
        <v>8027648.0899999999</v>
      </c>
      <c r="Q639" s="652">
        <v>0</v>
      </c>
      <c r="R639" s="652">
        <v>6161593.4900000002</v>
      </c>
      <c r="S639" s="652"/>
      <c r="T639" s="652"/>
      <c r="U639" s="652"/>
      <c r="V639" s="652"/>
      <c r="W639" s="652">
        <v>0</v>
      </c>
      <c r="X639" s="652">
        <v>0</v>
      </c>
      <c r="Y639" s="652">
        <v>0</v>
      </c>
      <c r="Z639" s="652">
        <v>0</v>
      </c>
      <c r="AA639" s="652">
        <v>11964081.720000001</v>
      </c>
      <c r="AB639" s="652">
        <v>12476099.34</v>
      </c>
      <c r="AC639" s="652">
        <v>19268503.129999999</v>
      </c>
      <c r="AD639" s="652">
        <v>18226902.27</v>
      </c>
      <c r="AE639" s="652">
        <v>23738466.219999999</v>
      </c>
      <c r="AF639" s="652">
        <v>23856520.359999999</v>
      </c>
      <c r="AG639" s="652">
        <v>46934344.170000002</v>
      </c>
      <c r="AH639" s="652">
        <v>48373961.270000003</v>
      </c>
      <c r="AI639" s="652">
        <v>9528988.2400000002</v>
      </c>
      <c r="AJ639" s="652">
        <v>8616339.4600000009</v>
      </c>
      <c r="AK639" s="652">
        <v>8222224.4500000002</v>
      </c>
      <c r="AL639" s="652">
        <v>10141552.380000001</v>
      </c>
      <c r="AM639" s="652">
        <v>23341538.52</v>
      </c>
      <c r="AN639" s="652">
        <v>23936231.699999999</v>
      </c>
      <c r="AO639" s="652">
        <v>5520884.1600000001</v>
      </c>
      <c r="AP639" s="652">
        <v>5496124.9500000002</v>
      </c>
      <c r="AQ639" s="652">
        <v>13079970.58</v>
      </c>
      <c r="AR639" s="652">
        <v>12947572.609999999</v>
      </c>
      <c r="AS639" s="652">
        <v>18636627.109999999</v>
      </c>
      <c r="AT639" s="652">
        <v>18016423.73</v>
      </c>
      <c r="AU639" s="652">
        <v>37235138.039999999</v>
      </c>
      <c r="AV639" s="652">
        <v>42692373.380000003</v>
      </c>
      <c r="AW639" s="652">
        <v>0</v>
      </c>
      <c r="AX639" s="652">
        <v>0</v>
      </c>
      <c r="AY639" s="652">
        <v>0</v>
      </c>
      <c r="AZ639" s="652">
        <v>0</v>
      </c>
      <c r="BA639" s="652">
        <v>0</v>
      </c>
      <c r="BB639" s="652">
        <v>0</v>
      </c>
      <c r="BC639" s="652">
        <v>0</v>
      </c>
      <c r="BD639" s="652">
        <v>0</v>
      </c>
      <c r="BE639" s="652">
        <v>0</v>
      </c>
      <c r="BF639" s="652">
        <v>0</v>
      </c>
      <c r="BG639" s="652">
        <v>0</v>
      </c>
      <c r="BH639" s="652">
        <v>0</v>
      </c>
      <c r="BI639" s="1476">
        <f t="shared" si="27"/>
        <v>354620418.04000002</v>
      </c>
      <c r="BJ639" s="1476">
        <f t="shared" si="27"/>
        <v>364533501.08000004</v>
      </c>
      <c r="BK639" s="652">
        <f t="shared" si="28"/>
        <v>0</v>
      </c>
      <c r="BL639" s="652">
        <f t="shared" si="29"/>
        <v>9913083.0400000215</v>
      </c>
    </row>
    <row r="640" spans="1:64" s="1433" customFormat="1" ht="13.5" thickBot="1">
      <c r="A640" s="1417">
        <v>23.105</v>
      </c>
      <c r="B640" s="1418" t="s">
        <v>910</v>
      </c>
      <c r="C640" s="652">
        <v>14754167.859999999</v>
      </c>
      <c r="D640" s="652">
        <v>12975547.17</v>
      </c>
      <c r="E640" s="652">
        <v>0</v>
      </c>
      <c r="F640" s="652">
        <v>0</v>
      </c>
      <c r="G640" s="652">
        <v>9911718.2300000004</v>
      </c>
      <c r="H640" s="652">
        <v>9627163.1899999995</v>
      </c>
      <c r="I640" s="652">
        <v>4413598</v>
      </c>
      <c r="J640" s="652">
        <v>4276728.5999999996</v>
      </c>
      <c r="K640" s="652">
        <v>50226185.75</v>
      </c>
      <c r="L640" s="652">
        <v>47532382.619999997</v>
      </c>
      <c r="M640" s="652">
        <v>5151663.25</v>
      </c>
      <c r="N640" s="652">
        <v>5298092.17</v>
      </c>
      <c r="O640" s="652">
        <v>24885014.489999998</v>
      </c>
      <c r="P640" s="652">
        <v>26167045.309999999</v>
      </c>
      <c r="Q640" s="652">
        <v>0</v>
      </c>
      <c r="R640" s="652">
        <v>0</v>
      </c>
      <c r="S640" s="652"/>
      <c r="T640" s="652"/>
      <c r="U640" s="652"/>
      <c r="V640" s="652"/>
      <c r="W640" s="652">
        <v>0</v>
      </c>
      <c r="X640" s="652">
        <v>0</v>
      </c>
      <c r="Y640" s="652">
        <v>0</v>
      </c>
      <c r="Z640" s="652">
        <v>0</v>
      </c>
      <c r="AA640" s="652">
        <v>14884345.880000001</v>
      </c>
      <c r="AB640" s="652">
        <v>13987920.800000001</v>
      </c>
      <c r="AC640" s="652">
        <v>189064728.78</v>
      </c>
      <c r="AD640" s="652">
        <v>189791175.65000001</v>
      </c>
      <c r="AE640" s="652">
        <v>17904060.440000001</v>
      </c>
      <c r="AF640" s="652">
        <v>17887696.66</v>
      </c>
      <c r="AG640" s="652">
        <v>144564935.74000001</v>
      </c>
      <c r="AH640" s="652">
        <v>145674535</v>
      </c>
      <c r="AI640" s="652">
        <v>412531133.51999998</v>
      </c>
      <c r="AJ640" s="652">
        <v>430643714.25999999</v>
      </c>
      <c r="AK640" s="652">
        <v>44163699.990000002</v>
      </c>
      <c r="AL640" s="652">
        <v>34385516.350000001</v>
      </c>
      <c r="AM640" s="652">
        <v>61069039.259999998</v>
      </c>
      <c r="AN640" s="652">
        <v>55106599.119999997</v>
      </c>
      <c r="AO640" s="652">
        <v>7582038.7699999996</v>
      </c>
      <c r="AP640" s="652">
        <v>8136548.8600000003</v>
      </c>
      <c r="AQ640" s="652">
        <v>8627900.8000000007</v>
      </c>
      <c r="AR640" s="652">
        <v>7479481.6200000001</v>
      </c>
      <c r="AS640" s="652">
        <v>0</v>
      </c>
      <c r="AT640" s="652">
        <v>0</v>
      </c>
      <c r="AU640" s="652">
        <v>264238906.81999999</v>
      </c>
      <c r="AV640" s="652">
        <v>262655003.13</v>
      </c>
      <c r="AW640" s="652">
        <v>0</v>
      </c>
      <c r="AX640" s="652">
        <v>0</v>
      </c>
      <c r="AY640" s="652">
        <v>0</v>
      </c>
      <c r="AZ640" s="652">
        <v>0</v>
      </c>
      <c r="BA640" s="652">
        <v>0</v>
      </c>
      <c r="BB640" s="652">
        <v>0</v>
      </c>
      <c r="BC640" s="652">
        <v>0</v>
      </c>
      <c r="BD640" s="652">
        <v>0</v>
      </c>
      <c r="BE640" s="652">
        <v>0</v>
      </c>
      <c r="BF640" s="652">
        <v>0</v>
      </c>
      <c r="BG640" s="652">
        <v>0</v>
      </c>
      <c r="BH640" s="652">
        <v>0</v>
      </c>
      <c r="BI640" s="1476">
        <f t="shared" si="27"/>
        <v>1273973137.5799999</v>
      </c>
      <c r="BJ640" s="1476">
        <f t="shared" si="27"/>
        <v>1271625150.5100002</v>
      </c>
      <c r="BK640" s="652">
        <f t="shared" si="28"/>
        <v>2347987.0699996948</v>
      </c>
      <c r="BL640" s="652">
        <f t="shared" si="29"/>
        <v>0</v>
      </c>
    </row>
    <row r="641" spans="1:64" s="1433" customFormat="1" ht="13.5" thickBot="1">
      <c r="A641" s="1417">
        <v>23.106000000000002</v>
      </c>
      <c r="B641" s="1418" t="s">
        <v>912</v>
      </c>
      <c r="C641" s="652">
        <v>0</v>
      </c>
      <c r="D641" s="652">
        <v>0</v>
      </c>
      <c r="E641" s="652">
        <v>0</v>
      </c>
      <c r="F641" s="652">
        <v>0</v>
      </c>
      <c r="G641" s="652">
        <v>0</v>
      </c>
      <c r="H641" s="652">
        <v>0</v>
      </c>
      <c r="I641" s="652">
        <v>0</v>
      </c>
      <c r="J641" s="652">
        <v>0</v>
      </c>
      <c r="K641" s="652">
        <v>0</v>
      </c>
      <c r="L641" s="652">
        <v>0</v>
      </c>
      <c r="M641" s="652">
        <v>0</v>
      </c>
      <c r="N641" s="652">
        <v>0</v>
      </c>
      <c r="O641" s="652">
        <v>0</v>
      </c>
      <c r="P641" s="652">
        <v>0</v>
      </c>
      <c r="Q641" s="652">
        <v>0</v>
      </c>
      <c r="R641" s="652">
        <v>0</v>
      </c>
      <c r="S641" s="652"/>
      <c r="T641" s="652"/>
      <c r="U641" s="652"/>
      <c r="V641" s="652"/>
      <c r="W641" s="652">
        <v>0</v>
      </c>
      <c r="X641" s="652">
        <v>0</v>
      </c>
      <c r="Y641" s="652">
        <v>0</v>
      </c>
      <c r="Z641" s="652">
        <v>0</v>
      </c>
      <c r="AA641" s="652">
        <v>0</v>
      </c>
      <c r="AB641" s="652">
        <v>0</v>
      </c>
      <c r="AC641" s="652">
        <v>0</v>
      </c>
      <c r="AD641" s="652">
        <v>0</v>
      </c>
      <c r="AE641" s="652">
        <v>0</v>
      </c>
      <c r="AF641" s="652">
        <v>0</v>
      </c>
      <c r="AG641" s="652">
        <v>0</v>
      </c>
      <c r="AH641" s="652">
        <v>0</v>
      </c>
      <c r="AI641" s="652">
        <v>0</v>
      </c>
      <c r="AJ641" s="652">
        <v>0</v>
      </c>
      <c r="AK641" s="652">
        <v>0</v>
      </c>
      <c r="AL641" s="652">
        <v>0</v>
      </c>
      <c r="AM641" s="652">
        <v>0</v>
      </c>
      <c r="AN641" s="652">
        <v>0</v>
      </c>
      <c r="AO641" s="652">
        <v>0</v>
      </c>
      <c r="AP641" s="652">
        <v>0</v>
      </c>
      <c r="AQ641" s="652">
        <v>0</v>
      </c>
      <c r="AR641" s="652">
        <v>0</v>
      </c>
      <c r="AS641" s="652">
        <v>0</v>
      </c>
      <c r="AT641" s="652">
        <v>0</v>
      </c>
      <c r="AU641" s="652">
        <v>0</v>
      </c>
      <c r="AV641" s="652">
        <v>0</v>
      </c>
      <c r="AW641" s="652">
        <v>0</v>
      </c>
      <c r="AX641" s="652">
        <v>0</v>
      </c>
      <c r="AY641" s="652">
        <v>0</v>
      </c>
      <c r="AZ641" s="652">
        <v>0</v>
      </c>
      <c r="BA641" s="652">
        <v>0</v>
      </c>
      <c r="BB641" s="652">
        <v>0</v>
      </c>
      <c r="BC641" s="652">
        <v>0</v>
      </c>
      <c r="BD641" s="652">
        <v>0</v>
      </c>
      <c r="BE641" s="652">
        <v>0</v>
      </c>
      <c r="BF641" s="652">
        <v>0</v>
      </c>
      <c r="BG641" s="652">
        <v>0</v>
      </c>
      <c r="BH641" s="652">
        <v>0</v>
      </c>
      <c r="BI641" s="1476">
        <f t="shared" si="27"/>
        <v>0</v>
      </c>
      <c r="BJ641" s="1476">
        <f t="shared" si="27"/>
        <v>0</v>
      </c>
      <c r="BK641" s="652">
        <f t="shared" si="28"/>
        <v>0</v>
      </c>
      <c r="BL641" s="652">
        <f t="shared" si="29"/>
        <v>0</v>
      </c>
    </row>
    <row r="642" spans="1:64" s="1433" customFormat="1" ht="13.5" thickBot="1">
      <c r="A642" s="1417">
        <v>23.106999999999999</v>
      </c>
      <c r="B642" s="1418" t="s">
        <v>913</v>
      </c>
      <c r="C642" s="652">
        <v>0</v>
      </c>
      <c r="D642" s="652">
        <v>0</v>
      </c>
      <c r="E642" s="652">
        <v>0</v>
      </c>
      <c r="F642" s="652">
        <v>0</v>
      </c>
      <c r="G642" s="652">
        <v>0</v>
      </c>
      <c r="H642" s="652">
        <v>0</v>
      </c>
      <c r="I642" s="652">
        <v>0</v>
      </c>
      <c r="J642" s="652">
        <v>0</v>
      </c>
      <c r="K642" s="652">
        <v>0</v>
      </c>
      <c r="L642" s="652">
        <v>0</v>
      </c>
      <c r="M642" s="652">
        <v>0</v>
      </c>
      <c r="N642" s="652">
        <v>0</v>
      </c>
      <c r="O642" s="652">
        <v>0</v>
      </c>
      <c r="P642" s="652">
        <v>0</v>
      </c>
      <c r="Q642" s="652">
        <v>0</v>
      </c>
      <c r="R642" s="652">
        <v>0</v>
      </c>
      <c r="S642" s="652"/>
      <c r="T642" s="652"/>
      <c r="U642" s="652"/>
      <c r="V642" s="652"/>
      <c r="W642" s="652">
        <v>0</v>
      </c>
      <c r="X642" s="652">
        <v>0</v>
      </c>
      <c r="Y642" s="652">
        <v>0</v>
      </c>
      <c r="Z642" s="652">
        <v>0</v>
      </c>
      <c r="AA642" s="652">
        <v>0</v>
      </c>
      <c r="AB642" s="652">
        <v>0</v>
      </c>
      <c r="AC642" s="652">
        <v>597032266.60000002</v>
      </c>
      <c r="AD642" s="652">
        <v>592548346.74000001</v>
      </c>
      <c r="AE642" s="652">
        <v>0</v>
      </c>
      <c r="AF642" s="652">
        <v>0</v>
      </c>
      <c r="AG642" s="652">
        <v>0</v>
      </c>
      <c r="AH642" s="652">
        <v>0</v>
      </c>
      <c r="AI642" s="652">
        <v>0</v>
      </c>
      <c r="AJ642" s="652">
        <v>0</v>
      </c>
      <c r="AK642" s="652">
        <v>0</v>
      </c>
      <c r="AL642" s="652">
        <v>0</v>
      </c>
      <c r="AM642" s="652">
        <v>0</v>
      </c>
      <c r="AN642" s="652">
        <v>0</v>
      </c>
      <c r="AO642" s="652">
        <v>0</v>
      </c>
      <c r="AP642" s="652">
        <v>0</v>
      </c>
      <c r="AQ642" s="652">
        <v>0</v>
      </c>
      <c r="AR642" s="652">
        <v>0</v>
      </c>
      <c r="AS642" s="652">
        <v>0</v>
      </c>
      <c r="AT642" s="652">
        <v>0</v>
      </c>
      <c r="AU642" s="652">
        <v>404526.55</v>
      </c>
      <c r="AV642" s="652">
        <v>0</v>
      </c>
      <c r="AW642" s="652">
        <v>0</v>
      </c>
      <c r="AX642" s="652">
        <v>0</v>
      </c>
      <c r="AY642" s="652">
        <v>0</v>
      </c>
      <c r="AZ642" s="652">
        <v>0</v>
      </c>
      <c r="BA642" s="652">
        <v>0</v>
      </c>
      <c r="BB642" s="652">
        <v>0</v>
      </c>
      <c r="BC642" s="652">
        <v>0</v>
      </c>
      <c r="BD642" s="652">
        <v>0</v>
      </c>
      <c r="BE642" s="652">
        <v>0</v>
      </c>
      <c r="BF642" s="652">
        <v>0</v>
      </c>
      <c r="BG642" s="652">
        <v>0</v>
      </c>
      <c r="BH642" s="652">
        <v>0</v>
      </c>
      <c r="BI642" s="1476">
        <f t="shared" si="27"/>
        <v>597436793.14999998</v>
      </c>
      <c r="BJ642" s="1476">
        <f t="shared" si="27"/>
        <v>592548346.74000001</v>
      </c>
      <c r="BK642" s="652">
        <f t="shared" si="28"/>
        <v>4888446.4099999666</v>
      </c>
      <c r="BL642" s="652">
        <f t="shared" si="29"/>
        <v>0</v>
      </c>
    </row>
    <row r="643" spans="1:64" s="1433" customFormat="1" ht="13.5" thickBot="1">
      <c r="A643" s="1417">
        <v>23.108000000000001</v>
      </c>
      <c r="B643" s="1418" t="s">
        <v>554</v>
      </c>
      <c r="C643" s="652">
        <v>12685704.439999999</v>
      </c>
      <c r="D643" s="652">
        <v>12423065.51</v>
      </c>
      <c r="E643" s="652">
        <v>4367895.3</v>
      </c>
      <c r="F643" s="652">
        <v>3591535.32</v>
      </c>
      <c r="G643" s="652">
        <v>12320297.76</v>
      </c>
      <c r="H643" s="652">
        <v>12076858.68</v>
      </c>
      <c r="I643" s="652">
        <v>13573630.6</v>
      </c>
      <c r="J643" s="652">
        <v>7797305.5999999996</v>
      </c>
      <c r="K643" s="652">
        <v>1759239.5</v>
      </c>
      <c r="L643" s="652">
        <v>1709924.63</v>
      </c>
      <c r="M643" s="652">
        <v>15568811.859999999</v>
      </c>
      <c r="N643" s="652">
        <v>15841654.439999999</v>
      </c>
      <c r="O643" s="652">
        <v>3969857.13</v>
      </c>
      <c r="P643" s="652">
        <v>2956789.26</v>
      </c>
      <c r="Q643" s="652">
        <v>0</v>
      </c>
      <c r="R643" s="652">
        <v>44506871.850000001</v>
      </c>
      <c r="S643" s="652"/>
      <c r="T643" s="652"/>
      <c r="U643" s="652"/>
      <c r="V643" s="652"/>
      <c r="W643" s="652">
        <v>0</v>
      </c>
      <c r="X643" s="652">
        <v>0</v>
      </c>
      <c r="Y643" s="652">
        <v>0</v>
      </c>
      <c r="Z643" s="652">
        <v>0</v>
      </c>
      <c r="AA643" s="652">
        <v>2303348.4</v>
      </c>
      <c r="AB643" s="652">
        <v>2200992.79</v>
      </c>
      <c r="AC643" s="652">
        <v>6477278.1600000001</v>
      </c>
      <c r="AD643" s="652">
        <v>6708080.6399999997</v>
      </c>
      <c r="AE643" s="652">
        <v>12776938.859999999</v>
      </c>
      <c r="AF643" s="652">
        <v>12706143.050000001</v>
      </c>
      <c r="AG643" s="652">
        <v>8119341.8600000003</v>
      </c>
      <c r="AH643" s="652">
        <v>7942888.9100000001</v>
      </c>
      <c r="AI643" s="652">
        <v>11075046.800000001</v>
      </c>
      <c r="AJ643" s="652">
        <v>11332121.59</v>
      </c>
      <c r="AK643" s="652">
        <v>2048740.32</v>
      </c>
      <c r="AL643" s="652">
        <v>1721378.18</v>
      </c>
      <c r="AM643" s="652">
        <v>8304985.3399999999</v>
      </c>
      <c r="AN643" s="652">
        <v>8576663.7699999996</v>
      </c>
      <c r="AO643" s="652">
        <v>7137402.9800000004</v>
      </c>
      <c r="AP643" s="652">
        <v>6943433.9400000004</v>
      </c>
      <c r="AQ643" s="652">
        <v>7018076.0499999998</v>
      </c>
      <c r="AR643" s="652">
        <v>6363590.9400000004</v>
      </c>
      <c r="AS643" s="652">
        <v>7585451.9900000002</v>
      </c>
      <c r="AT643" s="652">
        <v>7044541.9800000004</v>
      </c>
      <c r="AU643" s="652">
        <v>8560745.5299999993</v>
      </c>
      <c r="AV643" s="652">
        <v>6936157.2800000003</v>
      </c>
      <c r="AW643" s="652">
        <v>0</v>
      </c>
      <c r="AX643" s="652">
        <v>0</v>
      </c>
      <c r="AY643" s="652">
        <v>0</v>
      </c>
      <c r="AZ643" s="652">
        <v>0</v>
      </c>
      <c r="BA643" s="652">
        <v>0</v>
      </c>
      <c r="BB643" s="652">
        <v>0</v>
      </c>
      <c r="BC643" s="652">
        <v>0</v>
      </c>
      <c r="BD643" s="652">
        <v>0</v>
      </c>
      <c r="BE643" s="652">
        <v>0</v>
      </c>
      <c r="BF643" s="652">
        <v>0</v>
      </c>
      <c r="BG643" s="652">
        <v>0</v>
      </c>
      <c r="BH643" s="652">
        <v>0</v>
      </c>
      <c r="BI643" s="1476">
        <f t="shared" si="27"/>
        <v>145652792.88</v>
      </c>
      <c r="BJ643" s="1476">
        <f t="shared" si="27"/>
        <v>179379998.35999998</v>
      </c>
      <c r="BK643" s="652">
        <f t="shared" si="28"/>
        <v>0</v>
      </c>
      <c r="BL643" s="652">
        <f t="shared" si="29"/>
        <v>33727205.479999989</v>
      </c>
    </row>
    <row r="644" spans="1:64" s="1433" customFormat="1" ht="13.5" thickBot="1">
      <c r="A644" s="1417">
        <v>23.109000000000002</v>
      </c>
      <c r="B644" s="1418" t="s">
        <v>555</v>
      </c>
      <c r="C644" s="652">
        <v>0</v>
      </c>
      <c r="D644" s="652">
        <v>0</v>
      </c>
      <c r="E644" s="652">
        <v>0</v>
      </c>
      <c r="F644" s="652">
        <v>0</v>
      </c>
      <c r="G644" s="652">
        <v>213641406</v>
      </c>
      <c r="H644" s="652">
        <v>217468136</v>
      </c>
      <c r="I644" s="652">
        <v>0</v>
      </c>
      <c r="J644" s="652">
        <v>0</v>
      </c>
      <c r="K644" s="652">
        <v>0</v>
      </c>
      <c r="L644" s="652">
        <v>0</v>
      </c>
      <c r="M644" s="652">
        <v>0</v>
      </c>
      <c r="N644" s="652">
        <v>0</v>
      </c>
      <c r="O644" s="652">
        <v>0</v>
      </c>
      <c r="P644" s="652">
        <v>0</v>
      </c>
      <c r="Q644" s="652">
        <v>0</v>
      </c>
      <c r="R644" s="652">
        <v>0</v>
      </c>
      <c r="S644" s="652"/>
      <c r="T644" s="652"/>
      <c r="U644" s="652"/>
      <c r="V644" s="652"/>
      <c r="W644" s="652">
        <v>0</v>
      </c>
      <c r="X644" s="652">
        <v>0</v>
      </c>
      <c r="Y644" s="652">
        <v>0</v>
      </c>
      <c r="Z644" s="652">
        <v>0</v>
      </c>
      <c r="AA644" s="652">
        <v>0</v>
      </c>
      <c r="AB644" s="652">
        <v>0</v>
      </c>
      <c r="AC644" s="652">
        <v>208221120</v>
      </c>
      <c r="AD644" s="652">
        <v>206390471</v>
      </c>
      <c r="AE644" s="652">
        <v>0</v>
      </c>
      <c r="AF644" s="652">
        <v>0</v>
      </c>
      <c r="AG644" s="652">
        <v>276992916</v>
      </c>
      <c r="AH644" s="652">
        <v>275529629</v>
      </c>
      <c r="AI644" s="652">
        <v>272218956</v>
      </c>
      <c r="AJ644" s="652">
        <v>274412105.14999998</v>
      </c>
      <c r="AK644" s="652">
        <v>0</v>
      </c>
      <c r="AL644" s="652">
        <v>0</v>
      </c>
      <c r="AM644" s="652">
        <v>0</v>
      </c>
      <c r="AN644" s="652">
        <v>0</v>
      </c>
      <c r="AO644" s="652">
        <v>0</v>
      </c>
      <c r="AP644" s="652">
        <v>0</v>
      </c>
      <c r="AQ644" s="652">
        <v>43170.02</v>
      </c>
      <c r="AR644" s="652">
        <v>0</v>
      </c>
      <c r="AS644" s="652">
        <v>0</v>
      </c>
      <c r="AT644" s="652">
        <v>0</v>
      </c>
      <c r="AU644" s="652">
        <v>0</v>
      </c>
      <c r="AV644" s="652">
        <v>0</v>
      </c>
      <c r="AW644" s="652">
        <v>0</v>
      </c>
      <c r="AX644" s="652">
        <v>0</v>
      </c>
      <c r="AY644" s="652">
        <v>0</v>
      </c>
      <c r="AZ644" s="652">
        <v>0</v>
      </c>
      <c r="BA644" s="652">
        <v>0</v>
      </c>
      <c r="BB644" s="652">
        <v>0</v>
      </c>
      <c r="BC644" s="652">
        <v>0</v>
      </c>
      <c r="BD644" s="652">
        <v>0</v>
      </c>
      <c r="BE644" s="652">
        <v>0</v>
      </c>
      <c r="BF644" s="652">
        <v>0</v>
      </c>
      <c r="BG644" s="652">
        <v>0</v>
      </c>
      <c r="BH644" s="652">
        <v>0</v>
      </c>
      <c r="BI644" s="1476">
        <f t="shared" si="27"/>
        <v>971117568.01999998</v>
      </c>
      <c r="BJ644" s="1476">
        <f t="shared" si="27"/>
        <v>973800341.14999998</v>
      </c>
      <c r="BK644" s="652">
        <f t="shared" si="28"/>
        <v>0</v>
      </c>
      <c r="BL644" s="652">
        <f t="shared" si="29"/>
        <v>2682773.1299999952</v>
      </c>
    </row>
    <row r="645" spans="1:64" s="1433" customFormat="1" ht="13.5" thickBot="1">
      <c r="A645" s="1422">
        <v>23.11</v>
      </c>
      <c r="B645" s="1418" t="s">
        <v>1992</v>
      </c>
      <c r="C645" s="652">
        <v>26707550.489999998</v>
      </c>
      <c r="D645" s="652">
        <v>23465688.609999999</v>
      </c>
      <c r="E645" s="652">
        <v>9333916.4399999995</v>
      </c>
      <c r="F645" s="652">
        <v>3887707.19</v>
      </c>
      <c r="G645" s="652">
        <v>6406863.2300000004</v>
      </c>
      <c r="H645" s="652">
        <v>6425549.4000000004</v>
      </c>
      <c r="I645" s="652">
        <v>0</v>
      </c>
      <c r="J645" s="652">
        <v>0</v>
      </c>
      <c r="K645" s="652">
        <v>5207296.1399999997</v>
      </c>
      <c r="L645" s="652">
        <v>7139888.3300000001</v>
      </c>
      <c r="M645" s="652">
        <v>18656148.870000001</v>
      </c>
      <c r="N645" s="652">
        <v>17997469.629999999</v>
      </c>
      <c r="O645" s="652">
        <v>29802123.5</v>
      </c>
      <c r="P645" s="652">
        <v>26029954.370000001</v>
      </c>
      <c r="Q645" s="652">
        <v>0</v>
      </c>
      <c r="R645" s="652">
        <v>29992802.609999999</v>
      </c>
      <c r="S645" s="652"/>
      <c r="T645" s="652"/>
      <c r="U645" s="652"/>
      <c r="V645" s="652"/>
      <c r="W645" s="652">
        <v>0</v>
      </c>
      <c r="X645" s="652">
        <v>0</v>
      </c>
      <c r="Y645" s="652">
        <v>0</v>
      </c>
      <c r="Z645" s="652">
        <v>0</v>
      </c>
      <c r="AA645" s="652">
        <v>29096290.539999999</v>
      </c>
      <c r="AB645" s="652">
        <v>29101538.010000002</v>
      </c>
      <c r="AC645" s="652">
        <v>11430699.689999999</v>
      </c>
      <c r="AD645" s="652">
        <v>9111539.4000000004</v>
      </c>
      <c r="AE645" s="652">
        <v>40771292.189999998</v>
      </c>
      <c r="AF645" s="652">
        <v>40418488.990000002</v>
      </c>
      <c r="AG645" s="652">
        <v>19290633.199999999</v>
      </c>
      <c r="AH645" s="652">
        <v>18480354.780000001</v>
      </c>
      <c r="AI645" s="652">
        <v>27039566.949999999</v>
      </c>
      <c r="AJ645" s="652">
        <v>28877397.34</v>
      </c>
      <c r="AK645" s="652">
        <v>13676501.210000001</v>
      </c>
      <c r="AL645" s="652">
        <v>12238399.59</v>
      </c>
      <c r="AM645" s="652">
        <v>50040304.310000002</v>
      </c>
      <c r="AN645" s="652">
        <v>28936426.34</v>
      </c>
      <c r="AO645" s="652">
        <v>19665284.77</v>
      </c>
      <c r="AP645" s="652">
        <v>18616401.600000001</v>
      </c>
      <c r="AQ645" s="652">
        <v>19252119.120000001</v>
      </c>
      <c r="AR645" s="652">
        <v>18628620.43</v>
      </c>
      <c r="AS645" s="652">
        <v>15123619.43</v>
      </c>
      <c r="AT645" s="652">
        <v>13033360.02</v>
      </c>
      <c r="AU645" s="652">
        <v>23331849.850000001</v>
      </c>
      <c r="AV645" s="652">
        <v>22958044.120000001</v>
      </c>
      <c r="AW645" s="652">
        <v>0</v>
      </c>
      <c r="AX645" s="652">
        <v>0</v>
      </c>
      <c r="AY645" s="652">
        <v>0</v>
      </c>
      <c r="AZ645" s="652">
        <v>0</v>
      </c>
      <c r="BA645" s="652">
        <v>0</v>
      </c>
      <c r="BB645" s="652">
        <v>0</v>
      </c>
      <c r="BC645" s="652">
        <v>0</v>
      </c>
      <c r="BD645" s="652">
        <v>0</v>
      </c>
      <c r="BE645" s="652">
        <v>0</v>
      </c>
      <c r="BF645" s="652">
        <v>0</v>
      </c>
      <c r="BG645" s="652">
        <v>0</v>
      </c>
      <c r="BH645" s="652">
        <v>0</v>
      </c>
      <c r="BI645" s="1476">
        <f t="shared" si="27"/>
        <v>364832059.93000001</v>
      </c>
      <c r="BJ645" s="1476">
        <f t="shared" si="27"/>
        <v>355339630.76000005</v>
      </c>
      <c r="BK645" s="652">
        <f t="shared" si="28"/>
        <v>9492429.1699999571</v>
      </c>
      <c r="BL645" s="652">
        <f t="shared" si="29"/>
        <v>0</v>
      </c>
    </row>
    <row r="646" spans="1:64" s="1433" customFormat="1" ht="13.5" thickBot="1">
      <c r="A646" s="1417">
        <v>23.111000000000001</v>
      </c>
      <c r="B646" s="1418" t="s">
        <v>1993</v>
      </c>
      <c r="C646" s="652">
        <v>10372079.82</v>
      </c>
      <c r="D646" s="652">
        <v>7695557.9500000002</v>
      </c>
      <c r="E646" s="652">
        <v>6416666.8399999999</v>
      </c>
      <c r="F646" s="652">
        <v>4784464.8899999997</v>
      </c>
      <c r="G646" s="652">
        <v>14401251.27</v>
      </c>
      <c r="H646" s="652">
        <v>12609794.1</v>
      </c>
      <c r="I646" s="652">
        <v>4708108.78</v>
      </c>
      <c r="J646" s="652">
        <v>4079613.34</v>
      </c>
      <c r="K646" s="652">
        <v>16833499.98</v>
      </c>
      <c r="L646" s="652">
        <v>12634900.869999999</v>
      </c>
      <c r="M646" s="652">
        <v>11435031.550000001</v>
      </c>
      <c r="N646" s="652">
        <v>10126828.1</v>
      </c>
      <c r="O646" s="652">
        <v>5003039.6900000004</v>
      </c>
      <c r="P646" s="652">
        <v>5040606.7699999996</v>
      </c>
      <c r="Q646" s="652">
        <v>0</v>
      </c>
      <c r="R646" s="652">
        <v>95724931.219999999</v>
      </c>
      <c r="S646" s="652"/>
      <c r="T646" s="652"/>
      <c r="U646" s="652"/>
      <c r="V646" s="652"/>
      <c r="W646" s="652">
        <v>0</v>
      </c>
      <c r="X646" s="652">
        <v>0</v>
      </c>
      <c r="Y646" s="652">
        <v>0</v>
      </c>
      <c r="Z646" s="652">
        <v>0</v>
      </c>
      <c r="AA646" s="652">
        <v>4392444.24</v>
      </c>
      <c r="AB646" s="652">
        <v>3937451.1</v>
      </c>
      <c r="AC646" s="652">
        <v>36362152.439999998</v>
      </c>
      <c r="AD646" s="652">
        <v>38016342.859999999</v>
      </c>
      <c r="AE646" s="652">
        <v>11354421.810000001</v>
      </c>
      <c r="AF646" s="652">
        <v>8391752.5800000001</v>
      </c>
      <c r="AG646" s="652">
        <v>20244905.73</v>
      </c>
      <c r="AH646" s="652">
        <v>18869690.129999999</v>
      </c>
      <c r="AI646" s="652">
        <v>61361511.310000002</v>
      </c>
      <c r="AJ646" s="652">
        <v>60133774.75</v>
      </c>
      <c r="AK646" s="652">
        <v>10411621.16</v>
      </c>
      <c r="AL646" s="652">
        <v>9908788.5099999998</v>
      </c>
      <c r="AM646" s="652">
        <v>12711756.32</v>
      </c>
      <c r="AN646" s="652">
        <v>12488571.279999999</v>
      </c>
      <c r="AO646" s="652">
        <v>9594460.3800000008</v>
      </c>
      <c r="AP646" s="652">
        <v>8829798.6799999997</v>
      </c>
      <c r="AQ646" s="652">
        <v>13367028.609999999</v>
      </c>
      <c r="AR646" s="652">
        <v>10237396.67</v>
      </c>
      <c r="AS646" s="652">
        <v>9672002.3000000007</v>
      </c>
      <c r="AT646" s="652">
        <v>7961084.6299999999</v>
      </c>
      <c r="AU646" s="652">
        <v>16480570.460000001</v>
      </c>
      <c r="AV646" s="652">
        <v>14697301.279999999</v>
      </c>
      <c r="AW646" s="652">
        <v>0</v>
      </c>
      <c r="AX646" s="652">
        <v>0</v>
      </c>
      <c r="AY646" s="652">
        <v>0</v>
      </c>
      <c r="AZ646" s="652">
        <v>0</v>
      </c>
      <c r="BA646" s="652">
        <v>0</v>
      </c>
      <c r="BB646" s="652">
        <v>0</v>
      </c>
      <c r="BC646" s="652">
        <v>0</v>
      </c>
      <c r="BD646" s="652">
        <v>0</v>
      </c>
      <c r="BE646" s="652">
        <v>0</v>
      </c>
      <c r="BF646" s="652">
        <v>0</v>
      </c>
      <c r="BG646" s="652">
        <v>0</v>
      </c>
      <c r="BH646" s="652">
        <v>0</v>
      </c>
      <c r="BI646" s="1476">
        <f t="shared" si="27"/>
        <v>275122552.68999994</v>
      </c>
      <c r="BJ646" s="1476">
        <f t="shared" si="27"/>
        <v>346168649.70999992</v>
      </c>
      <c r="BK646" s="652">
        <f t="shared" si="28"/>
        <v>0</v>
      </c>
      <c r="BL646" s="652">
        <f t="shared" si="29"/>
        <v>71046097.019999981</v>
      </c>
    </row>
    <row r="647" spans="1:64" s="1433" customFormat="1" ht="13.5" thickBot="1">
      <c r="A647" s="1417">
        <v>23.111999999999998</v>
      </c>
      <c r="B647" s="1418" t="s">
        <v>2840</v>
      </c>
      <c r="C647" s="652">
        <v>0</v>
      </c>
      <c r="D647" s="652">
        <v>0</v>
      </c>
      <c r="E647" s="652">
        <v>0</v>
      </c>
      <c r="F647" s="652">
        <v>0</v>
      </c>
      <c r="G647" s="652">
        <v>0</v>
      </c>
      <c r="H647" s="652">
        <v>0</v>
      </c>
      <c r="I647" s="652">
        <v>0</v>
      </c>
      <c r="J647" s="652">
        <v>0</v>
      </c>
      <c r="K647" s="652">
        <v>0</v>
      </c>
      <c r="L647" s="652">
        <v>0</v>
      </c>
      <c r="M647" s="652">
        <v>0</v>
      </c>
      <c r="N647" s="652">
        <v>0</v>
      </c>
      <c r="O647" s="652">
        <v>0</v>
      </c>
      <c r="P647" s="652">
        <v>0</v>
      </c>
      <c r="Q647" s="652">
        <v>0</v>
      </c>
      <c r="R647" s="652">
        <v>0</v>
      </c>
      <c r="S647" s="652"/>
      <c r="T647" s="652"/>
      <c r="U647" s="652"/>
      <c r="V647" s="652"/>
      <c r="W647" s="652">
        <v>0</v>
      </c>
      <c r="X647" s="652">
        <v>0</v>
      </c>
      <c r="Y647" s="652">
        <v>0</v>
      </c>
      <c r="Z647" s="652">
        <v>0</v>
      </c>
      <c r="AA647" s="652">
        <v>0</v>
      </c>
      <c r="AB647" s="652">
        <v>0</v>
      </c>
      <c r="AC647" s="652">
        <v>0</v>
      </c>
      <c r="AD647" s="652">
        <v>0</v>
      </c>
      <c r="AE647" s="652">
        <v>0</v>
      </c>
      <c r="AF647" s="652">
        <v>0</v>
      </c>
      <c r="AG647" s="652">
        <v>0</v>
      </c>
      <c r="AH647" s="652">
        <v>0</v>
      </c>
      <c r="AI647" s="652">
        <v>0</v>
      </c>
      <c r="AJ647" s="652">
        <v>0</v>
      </c>
      <c r="AK647" s="652">
        <v>0</v>
      </c>
      <c r="AL647" s="652">
        <v>0</v>
      </c>
      <c r="AM647" s="652">
        <v>0</v>
      </c>
      <c r="AN647" s="652">
        <v>0</v>
      </c>
      <c r="AO647" s="652">
        <v>0</v>
      </c>
      <c r="AP647" s="652">
        <v>0</v>
      </c>
      <c r="AQ647" s="652">
        <v>0</v>
      </c>
      <c r="AR647" s="652">
        <v>0</v>
      </c>
      <c r="AS647" s="652">
        <v>0</v>
      </c>
      <c r="AT647" s="652">
        <v>0</v>
      </c>
      <c r="AU647" s="652">
        <v>0</v>
      </c>
      <c r="AV647" s="652">
        <v>0</v>
      </c>
      <c r="AW647" s="652">
        <v>0</v>
      </c>
      <c r="AX647" s="652">
        <v>0</v>
      </c>
      <c r="AY647" s="652">
        <v>0</v>
      </c>
      <c r="AZ647" s="652">
        <v>0</v>
      </c>
      <c r="BA647" s="652">
        <v>0</v>
      </c>
      <c r="BB647" s="652">
        <v>0</v>
      </c>
      <c r="BC647" s="652">
        <v>0</v>
      </c>
      <c r="BD647" s="652">
        <v>0</v>
      </c>
      <c r="BE647" s="652">
        <v>0</v>
      </c>
      <c r="BF647" s="652">
        <v>0</v>
      </c>
      <c r="BG647" s="652">
        <v>0</v>
      </c>
      <c r="BH647" s="652">
        <v>0</v>
      </c>
      <c r="BI647" s="1476">
        <f t="shared" si="27"/>
        <v>0</v>
      </c>
      <c r="BJ647" s="1476">
        <f t="shared" si="27"/>
        <v>0</v>
      </c>
      <c r="BK647" s="652">
        <f t="shared" si="28"/>
        <v>0</v>
      </c>
      <c r="BL647" s="652">
        <f t="shared" si="29"/>
        <v>0</v>
      </c>
    </row>
    <row r="648" spans="1:64" s="1433" customFormat="1" ht="13.5" thickBot="1">
      <c r="A648" s="1417">
        <v>23.113</v>
      </c>
      <c r="B648" s="1418" t="s">
        <v>2841</v>
      </c>
      <c r="C648" s="652">
        <v>0</v>
      </c>
      <c r="D648" s="652">
        <v>7911.1</v>
      </c>
      <c r="E648" s="652">
        <v>0</v>
      </c>
      <c r="F648" s="652">
        <v>0</v>
      </c>
      <c r="G648" s="652">
        <v>75167896.930000007</v>
      </c>
      <c r="H648" s="652">
        <v>72656566.370000005</v>
      </c>
      <c r="I648" s="652">
        <v>11444202</v>
      </c>
      <c r="J648" s="652">
        <v>11121939</v>
      </c>
      <c r="K648" s="652">
        <v>1353414.91</v>
      </c>
      <c r="L648" s="652">
        <v>325543.46999999997</v>
      </c>
      <c r="M648" s="652">
        <v>0</v>
      </c>
      <c r="N648" s="652">
        <v>0</v>
      </c>
      <c r="O648" s="652">
        <v>142353.60999999999</v>
      </c>
      <c r="P648" s="652">
        <v>91445.14</v>
      </c>
      <c r="Q648" s="652">
        <v>0</v>
      </c>
      <c r="R648" s="652">
        <v>0</v>
      </c>
      <c r="S648" s="652"/>
      <c r="T648" s="652"/>
      <c r="U648" s="652"/>
      <c r="V648" s="652"/>
      <c r="W648" s="652">
        <v>0</v>
      </c>
      <c r="X648" s="652">
        <v>0</v>
      </c>
      <c r="Y648" s="652">
        <v>0</v>
      </c>
      <c r="Z648" s="652">
        <v>0</v>
      </c>
      <c r="AA648" s="652">
        <v>0</v>
      </c>
      <c r="AB648" s="652">
        <v>0</v>
      </c>
      <c r="AC648" s="652">
        <v>3290020.08</v>
      </c>
      <c r="AD648" s="652">
        <v>3068274.04</v>
      </c>
      <c r="AE648" s="652">
        <v>0</v>
      </c>
      <c r="AF648" s="652">
        <v>26606.23</v>
      </c>
      <c r="AG648" s="652">
        <v>12986030</v>
      </c>
      <c r="AH648" s="652">
        <v>12872150</v>
      </c>
      <c r="AI648" s="652">
        <v>11761778.01</v>
      </c>
      <c r="AJ648" s="652">
        <v>11756697</v>
      </c>
      <c r="AK648" s="652">
        <v>10982786</v>
      </c>
      <c r="AL648" s="652">
        <v>0</v>
      </c>
      <c r="AM648" s="652">
        <v>50565529.009999998</v>
      </c>
      <c r="AN648" s="652">
        <v>53036420.399999999</v>
      </c>
      <c r="AO648" s="652">
        <v>0</v>
      </c>
      <c r="AP648" s="652">
        <v>0</v>
      </c>
      <c r="AQ648" s="652">
        <v>0</v>
      </c>
      <c r="AR648" s="652">
        <v>0</v>
      </c>
      <c r="AS648" s="652">
        <v>0</v>
      </c>
      <c r="AT648" s="652">
        <v>0</v>
      </c>
      <c r="AU648" s="652">
        <v>9040441.5999999996</v>
      </c>
      <c r="AV648" s="652">
        <v>9040290</v>
      </c>
      <c r="AW648" s="652">
        <v>0</v>
      </c>
      <c r="AX648" s="652">
        <v>0</v>
      </c>
      <c r="AY648" s="652">
        <v>0</v>
      </c>
      <c r="AZ648" s="652">
        <v>0</v>
      </c>
      <c r="BA648" s="652">
        <v>0</v>
      </c>
      <c r="BB648" s="652">
        <v>0</v>
      </c>
      <c r="BC648" s="652">
        <v>0</v>
      </c>
      <c r="BD648" s="652">
        <v>0</v>
      </c>
      <c r="BE648" s="652">
        <v>0</v>
      </c>
      <c r="BF648" s="652">
        <v>0</v>
      </c>
      <c r="BG648" s="652">
        <v>0</v>
      </c>
      <c r="BH648" s="652">
        <v>0</v>
      </c>
      <c r="BI648" s="1476">
        <f t="shared" ref="BI648:BJ711" si="30">C648+E648+G648+I648+K648+M648+O648+Q648+W648+Y648+AA648+AC648+AE648++AG648+AI648+AK648+AM648+AO648+AQ648+AS648+AU648+AW648+AY648+BA648+BC648+BE648+BG648+S648+U648</f>
        <v>186734452.15000001</v>
      </c>
      <c r="BJ648" s="1476">
        <f t="shared" si="30"/>
        <v>174003842.75</v>
      </c>
      <c r="BK648" s="652">
        <f t="shared" si="28"/>
        <v>12730609.400000006</v>
      </c>
      <c r="BL648" s="652">
        <f t="shared" si="29"/>
        <v>0</v>
      </c>
    </row>
    <row r="649" spans="1:64" s="1433" customFormat="1" ht="13.5" thickBot="1">
      <c r="A649" s="1417">
        <v>23.114000000000001</v>
      </c>
      <c r="B649" s="1418" t="s">
        <v>2842</v>
      </c>
      <c r="C649" s="652">
        <v>0</v>
      </c>
      <c r="D649" s="652">
        <v>0</v>
      </c>
      <c r="E649" s="652">
        <v>0</v>
      </c>
      <c r="F649" s="652">
        <v>0</v>
      </c>
      <c r="G649" s="652">
        <v>0</v>
      </c>
      <c r="H649" s="652">
        <v>0</v>
      </c>
      <c r="I649" s="652">
        <v>0</v>
      </c>
      <c r="J649" s="652">
        <v>88586</v>
      </c>
      <c r="K649" s="652">
        <v>0</v>
      </c>
      <c r="L649" s="652">
        <v>0</v>
      </c>
      <c r="M649" s="652">
        <v>0</v>
      </c>
      <c r="N649" s="652">
        <v>0</v>
      </c>
      <c r="O649" s="652">
        <v>0</v>
      </c>
      <c r="P649" s="652">
        <v>0</v>
      </c>
      <c r="Q649" s="652">
        <v>0</v>
      </c>
      <c r="R649" s="652">
        <v>0</v>
      </c>
      <c r="S649" s="652"/>
      <c r="T649" s="652"/>
      <c r="U649" s="652"/>
      <c r="V649" s="652"/>
      <c r="W649" s="652">
        <v>0</v>
      </c>
      <c r="X649" s="652">
        <v>0</v>
      </c>
      <c r="Y649" s="652">
        <v>0</v>
      </c>
      <c r="Z649" s="652">
        <v>0</v>
      </c>
      <c r="AA649" s="652">
        <v>0</v>
      </c>
      <c r="AB649" s="652">
        <v>0</v>
      </c>
      <c r="AC649" s="652">
        <v>0</v>
      </c>
      <c r="AD649" s="652">
        <v>0</v>
      </c>
      <c r="AE649" s="652">
        <v>0</v>
      </c>
      <c r="AF649" s="652">
        <v>0</v>
      </c>
      <c r="AG649" s="652">
        <v>0</v>
      </c>
      <c r="AH649" s="652">
        <v>0</v>
      </c>
      <c r="AI649" s="652">
        <v>0</v>
      </c>
      <c r="AJ649" s="652">
        <v>0</v>
      </c>
      <c r="AK649" s="652">
        <v>0</v>
      </c>
      <c r="AL649" s="652">
        <v>0</v>
      </c>
      <c r="AM649" s="652">
        <v>0</v>
      </c>
      <c r="AN649" s="652">
        <v>0</v>
      </c>
      <c r="AO649" s="652">
        <v>0</v>
      </c>
      <c r="AP649" s="652">
        <v>0</v>
      </c>
      <c r="AQ649" s="652">
        <v>0</v>
      </c>
      <c r="AR649" s="652">
        <v>0</v>
      </c>
      <c r="AS649" s="652">
        <v>0</v>
      </c>
      <c r="AT649" s="652">
        <v>0</v>
      </c>
      <c r="AU649" s="652">
        <v>0</v>
      </c>
      <c r="AV649" s="652">
        <v>0</v>
      </c>
      <c r="AW649" s="652">
        <v>0</v>
      </c>
      <c r="AX649" s="652">
        <v>0</v>
      </c>
      <c r="AY649" s="652">
        <v>0</v>
      </c>
      <c r="AZ649" s="652">
        <v>0</v>
      </c>
      <c r="BA649" s="652">
        <v>0</v>
      </c>
      <c r="BB649" s="652">
        <v>0</v>
      </c>
      <c r="BC649" s="652">
        <v>0</v>
      </c>
      <c r="BD649" s="652">
        <v>0</v>
      </c>
      <c r="BE649" s="652">
        <v>0</v>
      </c>
      <c r="BF649" s="652">
        <v>0</v>
      </c>
      <c r="BG649" s="652">
        <v>0</v>
      </c>
      <c r="BH649" s="652">
        <v>0</v>
      </c>
      <c r="BI649" s="1476">
        <f t="shared" si="30"/>
        <v>0</v>
      </c>
      <c r="BJ649" s="1476">
        <f t="shared" si="30"/>
        <v>88586</v>
      </c>
      <c r="BK649" s="652">
        <f t="shared" si="28"/>
        <v>0</v>
      </c>
      <c r="BL649" s="652">
        <f t="shared" si="29"/>
        <v>88586</v>
      </c>
    </row>
    <row r="650" spans="1:64" s="1433" customFormat="1" ht="13.5" thickBot="1">
      <c r="A650" s="1417">
        <v>23.114999999999998</v>
      </c>
      <c r="B650" s="1418" t="s">
        <v>686</v>
      </c>
      <c r="C650" s="652">
        <v>13029341.560000001</v>
      </c>
      <c r="D650" s="652">
        <v>15615148.84</v>
      </c>
      <c r="E650" s="652">
        <v>4161509.06</v>
      </c>
      <c r="F650" s="652">
        <v>2219591.69</v>
      </c>
      <c r="G650" s="652">
        <v>52259915.18</v>
      </c>
      <c r="H650" s="652">
        <v>48728040.009999998</v>
      </c>
      <c r="I650" s="652">
        <v>7547301</v>
      </c>
      <c r="J650" s="652">
        <v>7982319.9500000002</v>
      </c>
      <c r="K650" s="652">
        <v>19308881.219999999</v>
      </c>
      <c r="L650" s="652">
        <v>25157247.690000001</v>
      </c>
      <c r="M650" s="652">
        <v>15000622.439999999</v>
      </c>
      <c r="N650" s="652">
        <v>14682157.390000001</v>
      </c>
      <c r="O650" s="652">
        <v>4793394</v>
      </c>
      <c r="P650" s="652">
        <v>4744479.26</v>
      </c>
      <c r="Q650" s="652">
        <v>0</v>
      </c>
      <c r="R650" s="652">
        <v>7739230.3499999996</v>
      </c>
      <c r="S650" s="652"/>
      <c r="T650" s="652"/>
      <c r="U650" s="652"/>
      <c r="V650" s="652"/>
      <c r="W650" s="652">
        <v>0</v>
      </c>
      <c r="X650" s="652">
        <v>0</v>
      </c>
      <c r="Y650" s="652">
        <v>0</v>
      </c>
      <c r="Z650" s="652">
        <v>0</v>
      </c>
      <c r="AA650" s="652">
        <v>10792701.810000001</v>
      </c>
      <c r="AB650" s="652">
        <v>10393816.92</v>
      </c>
      <c r="AC650" s="652">
        <v>9522930.1199999992</v>
      </c>
      <c r="AD650" s="652">
        <v>3605833.13</v>
      </c>
      <c r="AE650" s="652">
        <v>13779665.380000001</v>
      </c>
      <c r="AF650" s="652">
        <v>12162855.029999999</v>
      </c>
      <c r="AG650" s="652">
        <v>17616920.719999999</v>
      </c>
      <c r="AH650" s="652">
        <v>17532068.780000001</v>
      </c>
      <c r="AI650" s="652">
        <v>15228831.470000001</v>
      </c>
      <c r="AJ650" s="652">
        <v>15841879.189999999</v>
      </c>
      <c r="AK650" s="652">
        <v>13578711.550000001</v>
      </c>
      <c r="AL650" s="652">
        <v>10867417.59</v>
      </c>
      <c r="AM650" s="652">
        <v>15238235.51</v>
      </c>
      <c r="AN650" s="652">
        <v>14440790.859999999</v>
      </c>
      <c r="AO650" s="652">
        <v>16703333.939999999</v>
      </c>
      <c r="AP650" s="652">
        <v>15712926.58</v>
      </c>
      <c r="AQ650" s="652">
        <v>24461826.539999999</v>
      </c>
      <c r="AR650" s="652">
        <v>21359453.620000001</v>
      </c>
      <c r="AS650" s="652">
        <v>10744248.02</v>
      </c>
      <c r="AT650" s="652">
        <v>10062256.720000001</v>
      </c>
      <c r="AU650" s="652">
        <v>25851934.82</v>
      </c>
      <c r="AV650" s="652">
        <v>26070944.469999999</v>
      </c>
      <c r="AW650" s="652">
        <v>0</v>
      </c>
      <c r="AX650" s="652">
        <v>0</v>
      </c>
      <c r="AY650" s="652">
        <v>0</v>
      </c>
      <c r="AZ650" s="652">
        <v>0</v>
      </c>
      <c r="BA650" s="652">
        <v>0</v>
      </c>
      <c r="BB650" s="652">
        <v>0</v>
      </c>
      <c r="BC650" s="652">
        <v>0</v>
      </c>
      <c r="BD650" s="652">
        <v>0</v>
      </c>
      <c r="BE650" s="652">
        <v>0</v>
      </c>
      <c r="BF650" s="652">
        <v>0</v>
      </c>
      <c r="BG650" s="652">
        <v>0</v>
      </c>
      <c r="BH650" s="652">
        <v>0</v>
      </c>
      <c r="BI650" s="1476">
        <f t="shared" si="30"/>
        <v>289620304.33999997</v>
      </c>
      <c r="BJ650" s="1476">
        <f t="shared" si="30"/>
        <v>284918458.07000005</v>
      </c>
      <c r="BK650" s="652">
        <f t="shared" si="28"/>
        <v>4701846.2699999213</v>
      </c>
      <c r="BL650" s="652">
        <f t="shared" si="29"/>
        <v>0</v>
      </c>
    </row>
    <row r="651" spans="1:64" s="1427" customFormat="1" ht="13.5" thickBot="1">
      <c r="A651" s="1425">
        <v>23.116</v>
      </c>
      <c r="B651" s="1436" t="s">
        <v>437</v>
      </c>
      <c r="C651" s="652">
        <v>368221.1</v>
      </c>
      <c r="D651" s="652">
        <v>548537.09</v>
      </c>
      <c r="E651" s="652">
        <v>0</v>
      </c>
      <c r="F651" s="652">
        <v>0</v>
      </c>
      <c r="G651" s="652">
        <v>601061.5</v>
      </c>
      <c r="H651" s="652">
        <v>632672.85</v>
      </c>
      <c r="I651" s="652">
        <v>0</v>
      </c>
      <c r="J651" s="652">
        <v>0</v>
      </c>
      <c r="K651" s="652">
        <v>2324280.08</v>
      </c>
      <c r="L651" s="652">
        <v>2419011.2599999998</v>
      </c>
      <c r="M651" s="652">
        <v>63125.35</v>
      </c>
      <c r="N651" s="652">
        <v>77674.929999999993</v>
      </c>
      <c r="O651" s="652">
        <v>143352.1</v>
      </c>
      <c r="P651" s="652">
        <v>143590.28</v>
      </c>
      <c r="Q651" s="652">
        <v>0</v>
      </c>
      <c r="R651" s="652">
        <v>0</v>
      </c>
      <c r="S651" s="652"/>
      <c r="T651" s="652"/>
      <c r="U651" s="652"/>
      <c r="V651" s="652"/>
      <c r="W651" s="652">
        <v>0</v>
      </c>
      <c r="X651" s="652">
        <v>0</v>
      </c>
      <c r="Y651" s="652">
        <v>0</v>
      </c>
      <c r="Z651" s="652">
        <v>0</v>
      </c>
      <c r="AA651" s="652">
        <v>660339.37</v>
      </c>
      <c r="AB651" s="652">
        <v>536110.71</v>
      </c>
      <c r="AC651" s="652">
        <v>1002104.94</v>
      </c>
      <c r="AD651" s="652">
        <v>957382.64</v>
      </c>
      <c r="AE651" s="652">
        <v>147886.5</v>
      </c>
      <c r="AF651" s="652">
        <v>177518.64</v>
      </c>
      <c r="AG651" s="652">
        <v>8704.33</v>
      </c>
      <c r="AH651" s="652">
        <v>2858.37</v>
      </c>
      <c r="AI651" s="652">
        <v>24866</v>
      </c>
      <c r="AJ651" s="652">
        <v>28178.02</v>
      </c>
      <c r="AK651" s="652">
        <v>69239.83</v>
      </c>
      <c r="AL651" s="652">
        <v>5815.74</v>
      </c>
      <c r="AM651" s="652">
        <v>14796.9</v>
      </c>
      <c r="AN651" s="652">
        <v>4425.8</v>
      </c>
      <c r="AO651" s="652">
        <v>0</v>
      </c>
      <c r="AP651" s="652">
        <v>0</v>
      </c>
      <c r="AQ651" s="652">
        <v>5543.5</v>
      </c>
      <c r="AR651" s="652">
        <v>785325.41</v>
      </c>
      <c r="AS651" s="652">
        <v>2512679.69</v>
      </c>
      <c r="AT651" s="652">
        <v>92394.96</v>
      </c>
      <c r="AU651" s="652">
        <v>4481.1000000000004</v>
      </c>
      <c r="AV651" s="652">
        <v>5867.94</v>
      </c>
      <c r="AW651" s="652">
        <v>0</v>
      </c>
      <c r="AX651" s="652">
        <v>0</v>
      </c>
      <c r="AY651" s="652">
        <v>0</v>
      </c>
      <c r="AZ651" s="652">
        <v>0</v>
      </c>
      <c r="BA651" s="652">
        <v>0</v>
      </c>
      <c r="BB651" s="652">
        <v>0</v>
      </c>
      <c r="BC651" s="652">
        <v>0</v>
      </c>
      <c r="BD651" s="652">
        <v>0</v>
      </c>
      <c r="BE651" s="652">
        <v>0</v>
      </c>
      <c r="BF651" s="652">
        <v>0</v>
      </c>
      <c r="BG651" s="652">
        <v>0</v>
      </c>
      <c r="BH651" s="652">
        <v>0</v>
      </c>
      <c r="BI651" s="1476">
        <f t="shared" si="30"/>
        <v>7950682.290000001</v>
      </c>
      <c r="BJ651" s="1476">
        <f t="shared" si="30"/>
        <v>6417364.6399999987</v>
      </c>
      <c r="BK651" s="652">
        <f t="shared" si="28"/>
        <v>1533317.6500000022</v>
      </c>
      <c r="BL651" s="652">
        <f t="shared" si="29"/>
        <v>0</v>
      </c>
    </row>
    <row r="652" spans="1:64" s="1427" customFormat="1" ht="13.5" thickBot="1">
      <c r="A652" s="1425">
        <v>23.117000000000001</v>
      </c>
      <c r="B652" s="1436" t="s">
        <v>1996</v>
      </c>
      <c r="C652" s="652">
        <v>804820.2</v>
      </c>
      <c r="D652" s="652">
        <v>672784.27</v>
      </c>
      <c r="E652" s="652">
        <v>22428</v>
      </c>
      <c r="F652" s="652">
        <v>22502.560000000001</v>
      </c>
      <c r="G652" s="652">
        <v>0</v>
      </c>
      <c r="H652" s="652">
        <v>0</v>
      </c>
      <c r="I652" s="652">
        <v>0</v>
      </c>
      <c r="J652" s="652">
        <v>0</v>
      </c>
      <c r="K652" s="652">
        <v>656475.15</v>
      </c>
      <c r="L652" s="652">
        <v>130108.61</v>
      </c>
      <c r="M652" s="652">
        <v>27748.9</v>
      </c>
      <c r="N652" s="652">
        <v>27831.919999999998</v>
      </c>
      <c r="O652" s="652">
        <v>0</v>
      </c>
      <c r="P652" s="652">
        <v>0</v>
      </c>
      <c r="Q652" s="652">
        <v>0</v>
      </c>
      <c r="R652" s="652">
        <v>0</v>
      </c>
      <c r="S652" s="652"/>
      <c r="T652" s="652"/>
      <c r="U652" s="652"/>
      <c r="V652" s="652"/>
      <c r="W652" s="652">
        <v>0</v>
      </c>
      <c r="X652" s="652">
        <v>0</v>
      </c>
      <c r="Y652" s="652">
        <v>0</v>
      </c>
      <c r="Z652" s="652">
        <v>0</v>
      </c>
      <c r="AA652" s="652">
        <v>27123.72</v>
      </c>
      <c r="AB652" s="652">
        <v>577.87</v>
      </c>
      <c r="AC652" s="652">
        <v>0</v>
      </c>
      <c r="AD652" s="652">
        <v>65579.8</v>
      </c>
      <c r="AE652" s="652">
        <v>106473.43</v>
      </c>
      <c r="AF652" s="652">
        <v>103239.16</v>
      </c>
      <c r="AG652" s="652">
        <v>596163.05000000005</v>
      </c>
      <c r="AH652" s="652">
        <v>596851.48</v>
      </c>
      <c r="AI652" s="652">
        <v>0</v>
      </c>
      <c r="AJ652" s="652">
        <v>0</v>
      </c>
      <c r="AK652" s="652">
        <v>0</v>
      </c>
      <c r="AL652" s="652">
        <v>6781.4</v>
      </c>
      <c r="AM652" s="652">
        <v>168896.37</v>
      </c>
      <c r="AN652" s="652">
        <v>207901.92</v>
      </c>
      <c r="AO652" s="652">
        <v>0</v>
      </c>
      <c r="AP652" s="652">
        <v>0</v>
      </c>
      <c r="AQ652" s="652">
        <v>433371.61</v>
      </c>
      <c r="AR652" s="652">
        <v>79759.199999999997</v>
      </c>
      <c r="AS652" s="652">
        <v>29254</v>
      </c>
      <c r="AT652" s="652">
        <v>9565.2199999999993</v>
      </c>
      <c r="AU652" s="652">
        <v>176571.09</v>
      </c>
      <c r="AV652" s="652">
        <v>193544.91</v>
      </c>
      <c r="AW652" s="652">
        <v>0</v>
      </c>
      <c r="AX652" s="652">
        <v>0</v>
      </c>
      <c r="AY652" s="652">
        <v>0</v>
      </c>
      <c r="AZ652" s="652">
        <v>0</v>
      </c>
      <c r="BA652" s="652">
        <v>0</v>
      </c>
      <c r="BB652" s="652">
        <v>0</v>
      </c>
      <c r="BC652" s="652">
        <v>0</v>
      </c>
      <c r="BD652" s="652">
        <v>0</v>
      </c>
      <c r="BE652" s="652">
        <v>0</v>
      </c>
      <c r="BF652" s="652">
        <v>0</v>
      </c>
      <c r="BG652" s="652">
        <v>0</v>
      </c>
      <c r="BH652" s="652">
        <v>0</v>
      </c>
      <c r="BI652" s="1476">
        <f t="shared" si="30"/>
        <v>3049325.52</v>
      </c>
      <c r="BJ652" s="1476">
        <f t="shared" si="30"/>
        <v>2117028.3199999998</v>
      </c>
      <c r="BK652" s="652">
        <f t="shared" si="28"/>
        <v>932297.20000000019</v>
      </c>
      <c r="BL652" s="652">
        <f t="shared" si="29"/>
        <v>0</v>
      </c>
    </row>
    <row r="653" spans="1:64" s="1421" customFormat="1" ht="13.5" thickBot="1">
      <c r="A653" s="1471" t="s">
        <v>559</v>
      </c>
      <c r="B653" s="1475" t="s">
        <v>2843</v>
      </c>
      <c r="C653" s="652">
        <v>0</v>
      </c>
      <c r="D653" s="652">
        <v>0</v>
      </c>
      <c r="E653" s="652">
        <v>0</v>
      </c>
      <c r="F653" s="652">
        <v>0</v>
      </c>
      <c r="G653" s="652">
        <v>0</v>
      </c>
      <c r="H653" s="652">
        <v>0</v>
      </c>
      <c r="I653" s="652">
        <v>0</v>
      </c>
      <c r="J653" s="652">
        <v>0</v>
      </c>
      <c r="K653" s="652">
        <v>0</v>
      </c>
      <c r="L653" s="652">
        <v>0</v>
      </c>
      <c r="M653" s="652">
        <v>0</v>
      </c>
      <c r="N653" s="652">
        <v>0</v>
      </c>
      <c r="O653" s="652">
        <v>0</v>
      </c>
      <c r="P653" s="652">
        <v>0</v>
      </c>
      <c r="Q653" s="652">
        <v>0</v>
      </c>
      <c r="R653" s="652">
        <v>0</v>
      </c>
      <c r="S653" s="652"/>
      <c r="T653" s="652"/>
      <c r="U653" s="652"/>
      <c r="V653" s="652"/>
      <c r="W653" s="652">
        <v>0</v>
      </c>
      <c r="X653" s="652">
        <v>0</v>
      </c>
      <c r="Y653" s="652">
        <v>0</v>
      </c>
      <c r="Z653" s="652">
        <v>0</v>
      </c>
      <c r="AA653" s="652">
        <v>0</v>
      </c>
      <c r="AB653" s="652">
        <v>0</v>
      </c>
      <c r="AC653" s="652">
        <v>0</v>
      </c>
      <c r="AD653" s="652">
        <v>0</v>
      </c>
      <c r="AE653" s="652">
        <v>0</v>
      </c>
      <c r="AF653" s="652">
        <v>0</v>
      </c>
      <c r="AG653" s="652">
        <v>0</v>
      </c>
      <c r="AH653" s="652">
        <v>0</v>
      </c>
      <c r="AI653" s="652">
        <v>0</v>
      </c>
      <c r="AJ653" s="652">
        <v>0</v>
      </c>
      <c r="AK653" s="652">
        <v>0</v>
      </c>
      <c r="AL653" s="652">
        <v>0</v>
      </c>
      <c r="AM653" s="652">
        <v>0</v>
      </c>
      <c r="AN653" s="652">
        <v>0</v>
      </c>
      <c r="AO653" s="652">
        <v>0</v>
      </c>
      <c r="AP653" s="652">
        <v>0</v>
      </c>
      <c r="AQ653" s="652">
        <v>0</v>
      </c>
      <c r="AR653" s="652">
        <v>0</v>
      </c>
      <c r="AS653" s="652">
        <v>0</v>
      </c>
      <c r="AT653" s="652">
        <v>0</v>
      </c>
      <c r="AU653" s="652">
        <v>0</v>
      </c>
      <c r="AV653" s="652">
        <v>0</v>
      </c>
      <c r="AW653" s="652">
        <v>0</v>
      </c>
      <c r="AX653" s="652">
        <v>0</v>
      </c>
      <c r="AY653" s="652">
        <v>0</v>
      </c>
      <c r="AZ653" s="652">
        <v>0</v>
      </c>
      <c r="BA653" s="652">
        <v>0</v>
      </c>
      <c r="BB653" s="652">
        <v>0</v>
      </c>
      <c r="BC653" s="652">
        <v>0</v>
      </c>
      <c r="BD653" s="652">
        <v>0</v>
      </c>
      <c r="BE653" s="652">
        <v>0</v>
      </c>
      <c r="BF653" s="652">
        <v>0</v>
      </c>
      <c r="BG653" s="652">
        <v>0</v>
      </c>
      <c r="BH653" s="652">
        <v>0</v>
      </c>
      <c r="BI653" s="1476">
        <f t="shared" si="30"/>
        <v>0</v>
      </c>
      <c r="BJ653" s="1476">
        <f t="shared" si="30"/>
        <v>0</v>
      </c>
      <c r="BK653" s="652">
        <f t="shared" si="28"/>
        <v>0</v>
      </c>
      <c r="BL653" s="652">
        <f t="shared" si="29"/>
        <v>0</v>
      </c>
    </row>
    <row r="654" spans="1:64" s="1421" customFormat="1" ht="13.5" thickBot="1">
      <c r="A654" s="1471" t="s">
        <v>991</v>
      </c>
      <c r="B654" s="1475" t="s">
        <v>2844</v>
      </c>
      <c r="C654" s="652">
        <v>0</v>
      </c>
      <c r="D654" s="652">
        <v>0</v>
      </c>
      <c r="E654" s="652">
        <v>0</v>
      </c>
      <c r="F654" s="652">
        <v>0</v>
      </c>
      <c r="G654" s="652">
        <v>0</v>
      </c>
      <c r="H654" s="652">
        <v>0</v>
      </c>
      <c r="I654" s="652">
        <v>0</v>
      </c>
      <c r="J654" s="652">
        <v>0</v>
      </c>
      <c r="K654" s="652">
        <v>0</v>
      </c>
      <c r="L654" s="652">
        <v>0</v>
      </c>
      <c r="M654" s="652">
        <v>0</v>
      </c>
      <c r="N654" s="652">
        <v>0</v>
      </c>
      <c r="O654" s="652">
        <v>0</v>
      </c>
      <c r="P654" s="652">
        <v>0</v>
      </c>
      <c r="Q654" s="652">
        <v>0</v>
      </c>
      <c r="R654" s="652">
        <v>0</v>
      </c>
      <c r="S654" s="652"/>
      <c r="T654" s="652"/>
      <c r="U654" s="652"/>
      <c r="V654" s="652"/>
      <c r="W654" s="652">
        <v>0</v>
      </c>
      <c r="X654" s="652">
        <v>0</v>
      </c>
      <c r="Y654" s="652">
        <v>0</v>
      </c>
      <c r="Z654" s="652">
        <v>0</v>
      </c>
      <c r="AA654" s="652">
        <v>0</v>
      </c>
      <c r="AB654" s="652">
        <v>0</v>
      </c>
      <c r="AC654" s="652">
        <v>0</v>
      </c>
      <c r="AD654" s="652">
        <v>0</v>
      </c>
      <c r="AE654" s="652">
        <v>0</v>
      </c>
      <c r="AF654" s="652">
        <v>0</v>
      </c>
      <c r="AG654" s="652">
        <v>0</v>
      </c>
      <c r="AH654" s="652">
        <v>0</v>
      </c>
      <c r="AI654" s="652">
        <v>0</v>
      </c>
      <c r="AJ654" s="652">
        <v>0</v>
      </c>
      <c r="AK654" s="652">
        <v>0</v>
      </c>
      <c r="AL654" s="652">
        <v>0</v>
      </c>
      <c r="AM654" s="652">
        <v>0</v>
      </c>
      <c r="AN654" s="652">
        <v>0</v>
      </c>
      <c r="AO654" s="652">
        <v>0</v>
      </c>
      <c r="AP654" s="652">
        <v>0</v>
      </c>
      <c r="AQ654" s="652">
        <v>0</v>
      </c>
      <c r="AR654" s="652">
        <v>0</v>
      </c>
      <c r="AS654" s="652">
        <v>0</v>
      </c>
      <c r="AT654" s="652">
        <v>0</v>
      </c>
      <c r="AU654" s="652">
        <v>0</v>
      </c>
      <c r="AV654" s="652">
        <v>0</v>
      </c>
      <c r="AW654" s="652">
        <v>0</v>
      </c>
      <c r="AX654" s="652">
        <v>0</v>
      </c>
      <c r="AY654" s="652">
        <v>0</v>
      </c>
      <c r="AZ654" s="652">
        <v>0</v>
      </c>
      <c r="BA654" s="652">
        <v>0</v>
      </c>
      <c r="BB654" s="652">
        <v>0</v>
      </c>
      <c r="BC654" s="652">
        <v>0</v>
      </c>
      <c r="BD654" s="652">
        <v>0</v>
      </c>
      <c r="BE654" s="652">
        <v>0</v>
      </c>
      <c r="BF654" s="652">
        <v>0</v>
      </c>
      <c r="BG654" s="652">
        <v>0</v>
      </c>
      <c r="BH654" s="652">
        <v>0</v>
      </c>
      <c r="BI654" s="1476">
        <f t="shared" si="30"/>
        <v>0</v>
      </c>
      <c r="BJ654" s="1476">
        <f t="shared" si="30"/>
        <v>0</v>
      </c>
      <c r="BK654" s="652">
        <f t="shared" si="28"/>
        <v>0</v>
      </c>
      <c r="BL654" s="652">
        <f t="shared" si="29"/>
        <v>0</v>
      </c>
    </row>
    <row r="655" spans="1:64" s="1433" customFormat="1" ht="13.5" thickBot="1">
      <c r="A655" s="1417">
        <v>23.201000000000001</v>
      </c>
      <c r="B655" s="1418" t="s">
        <v>683</v>
      </c>
      <c r="C655" s="652">
        <v>9451747.6300000008</v>
      </c>
      <c r="D655" s="652">
        <v>9802193.7300000004</v>
      </c>
      <c r="E655" s="652">
        <v>5975192.1399999997</v>
      </c>
      <c r="F655" s="652">
        <v>3424274.17</v>
      </c>
      <c r="G655" s="652">
        <v>14175469.189999999</v>
      </c>
      <c r="H655" s="652">
        <v>13463052.199999999</v>
      </c>
      <c r="I655" s="652">
        <v>11634586.77</v>
      </c>
      <c r="J655" s="652">
        <v>12184919.800000001</v>
      </c>
      <c r="K655" s="652">
        <v>8196005.2000000002</v>
      </c>
      <c r="L655" s="652">
        <v>9552448.6699999999</v>
      </c>
      <c r="M655" s="652">
        <v>12146546.18</v>
      </c>
      <c r="N655" s="652">
        <v>10851385.93</v>
      </c>
      <c r="O655" s="652">
        <v>4908980.24</v>
      </c>
      <c r="P655" s="652">
        <v>3711487.08</v>
      </c>
      <c r="Q655" s="652">
        <v>0</v>
      </c>
      <c r="R655" s="652">
        <v>37095.129999999997</v>
      </c>
      <c r="S655" s="652"/>
      <c r="T655" s="652"/>
      <c r="U655" s="652"/>
      <c r="V655" s="652"/>
      <c r="W655" s="652">
        <v>0</v>
      </c>
      <c r="X655" s="652">
        <v>0</v>
      </c>
      <c r="Y655" s="652">
        <v>0</v>
      </c>
      <c r="Z655" s="652">
        <v>0</v>
      </c>
      <c r="AA655" s="652">
        <v>4516577.9800000004</v>
      </c>
      <c r="AB655" s="652">
        <v>3775743.05</v>
      </c>
      <c r="AC655" s="652">
        <v>7884994.7800000003</v>
      </c>
      <c r="AD655" s="652">
        <v>5809278.5300000003</v>
      </c>
      <c r="AE655" s="652">
        <v>11496498.51</v>
      </c>
      <c r="AF655" s="652">
        <v>9949574.7699999996</v>
      </c>
      <c r="AG655" s="652">
        <v>10921173.210000001</v>
      </c>
      <c r="AH655" s="652">
        <v>9978133.6500000004</v>
      </c>
      <c r="AI655" s="652">
        <v>5661293.4900000002</v>
      </c>
      <c r="AJ655" s="652">
        <v>3298702.48</v>
      </c>
      <c r="AK655" s="652">
        <v>4074570.42</v>
      </c>
      <c r="AL655" s="652">
        <v>2690879.95</v>
      </c>
      <c r="AM655" s="652">
        <v>8925578.8599999994</v>
      </c>
      <c r="AN655" s="652">
        <v>6914533.6399999997</v>
      </c>
      <c r="AO655" s="652">
        <v>6127155.4400000004</v>
      </c>
      <c r="AP655" s="652">
        <v>5802609.9299999997</v>
      </c>
      <c r="AQ655" s="652">
        <v>7533031.0599999996</v>
      </c>
      <c r="AR655" s="652">
        <v>6564427.9500000002</v>
      </c>
      <c r="AS655" s="652">
        <v>8503391.7100000009</v>
      </c>
      <c r="AT655" s="652">
        <v>7097718.6900000004</v>
      </c>
      <c r="AU655" s="652">
        <v>11463650.07</v>
      </c>
      <c r="AV655" s="652">
        <v>10063008.58</v>
      </c>
      <c r="AW655" s="652">
        <v>0</v>
      </c>
      <c r="AX655" s="652">
        <v>0</v>
      </c>
      <c r="AY655" s="652">
        <v>0</v>
      </c>
      <c r="AZ655" s="652">
        <v>0</v>
      </c>
      <c r="BA655" s="652">
        <v>0</v>
      </c>
      <c r="BB655" s="652">
        <v>0</v>
      </c>
      <c r="BC655" s="652">
        <v>0</v>
      </c>
      <c r="BD655" s="652">
        <v>0</v>
      </c>
      <c r="BE655" s="652">
        <v>0</v>
      </c>
      <c r="BF655" s="652">
        <v>0</v>
      </c>
      <c r="BG655" s="652">
        <v>0</v>
      </c>
      <c r="BH655" s="652">
        <v>0</v>
      </c>
      <c r="BI655" s="1476">
        <f t="shared" si="30"/>
        <v>153596442.88</v>
      </c>
      <c r="BJ655" s="1476">
        <f t="shared" si="30"/>
        <v>134971467.93000001</v>
      </c>
      <c r="BK655" s="652">
        <f t="shared" si="28"/>
        <v>18624974.949999988</v>
      </c>
      <c r="BL655" s="652">
        <f t="shared" si="29"/>
        <v>0</v>
      </c>
    </row>
    <row r="656" spans="1:64" s="1433" customFormat="1" ht="13.5" thickBot="1">
      <c r="A656" s="1417">
        <v>23.202000000000002</v>
      </c>
      <c r="B656" s="1418" t="s">
        <v>1370</v>
      </c>
      <c r="C656" s="652">
        <v>4158090.85</v>
      </c>
      <c r="D656" s="652">
        <v>4050771.46</v>
      </c>
      <c r="E656" s="652">
        <v>2566230.79</v>
      </c>
      <c r="F656" s="652">
        <v>1427903.55</v>
      </c>
      <c r="G656" s="652">
        <v>7811122.21</v>
      </c>
      <c r="H656" s="652">
        <v>7374379.6600000001</v>
      </c>
      <c r="I656" s="652">
        <v>5936144.0999999996</v>
      </c>
      <c r="J656" s="652">
        <v>6150593.4299999997</v>
      </c>
      <c r="K656" s="652">
        <v>2821424.98</v>
      </c>
      <c r="L656" s="652">
        <v>3192080.5</v>
      </c>
      <c r="M656" s="652">
        <v>6684224.9299999997</v>
      </c>
      <c r="N656" s="652">
        <v>6754432.2199999997</v>
      </c>
      <c r="O656" s="652">
        <v>2504696.7000000002</v>
      </c>
      <c r="P656" s="652">
        <v>2450757.5499999998</v>
      </c>
      <c r="Q656" s="652">
        <v>0</v>
      </c>
      <c r="R656" s="652">
        <v>742222.32</v>
      </c>
      <c r="S656" s="652"/>
      <c r="T656" s="652"/>
      <c r="U656" s="652"/>
      <c r="V656" s="652"/>
      <c r="W656" s="652">
        <v>0</v>
      </c>
      <c r="X656" s="652">
        <v>0</v>
      </c>
      <c r="Y656" s="652">
        <v>0</v>
      </c>
      <c r="Z656" s="652">
        <v>0</v>
      </c>
      <c r="AA656" s="652">
        <v>1470353.09</v>
      </c>
      <c r="AB656" s="652">
        <v>1352936.66</v>
      </c>
      <c r="AC656" s="652">
        <v>2933446.71</v>
      </c>
      <c r="AD656" s="652">
        <v>2650754.41</v>
      </c>
      <c r="AE656" s="652">
        <v>3127980.64</v>
      </c>
      <c r="AF656" s="652">
        <v>2954156.61</v>
      </c>
      <c r="AG656" s="652">
        <v>5821604.21</v>
      </c>
      <c r="AH656" s="652">
        <v>5898644.7000000002</v>
      </c>
      <c r="AI656" s="652">
        <v>3177232.7</v>
      </c>
      <c r="AJ656" s="652">
        <v>1698447.21</v>
      </c>
      <c r="AK656" s="652">
        <v>1798752.5</v>
      </c>
      <c r="AL656" s="652">
        <v>1819073.74</v>
      </c>
      <c r="AM656" s="652">
        <v>4131656.26</v>
      </c>
      <c r="AN656" s="652">
        <v>3970509.14</v>
      </c>
      <c r="AO656" s="652">
        <v>3376335.03</v>
      </c>
      <c r="AP656" s="652">
        <v>3271759.2</v>
      </c>
      <c r="AQ656" s="652">
        <v>3498881.12</v>
      </c>
      <c r="AR656" s="652">
        <v>3284861.14</v>
      </c>
      <c r="AS656" s="652">
        <v>3079714.24</v>
      </c>
      <c r="AT656" s="652">
        <v>2896418.08</v>
      </c>
      <c r="AU656" s="652">
        <v>6104852.3700000001</v>
      </c>
      <c r="AV656" s="652">
        <v>5812562.4500000002</v>
      </c>
      <c r="AW656" s="652">
        <v>0</v>
      </c>
      <c r="AX656" s="652">
        <v>0</v>
      </c>
      <c r="AY656" s="652">
        <v>0</v>
      </c>
      <c r="AZ656" s="652">
        <v>0</v>
      </c>
      <c r="BA656" s="652">
        <v>0</v>
      </c>
      <c r="BB656" s="652">
        <v>0</v>
      </c>
      <c r="BC656" s="652">
        <v>0</v>
      </c>
      <c r="BD656" s="652">
        <v>0</v>
      </c>
      <c r="BE656" s="652">
        <v>0</v>
      </c>
      <c r="BF656" s="652">
        <v>0</v>
      </c>
      <c r="BG656" s="652">
        <v>0</v>
      </c>
      <c r="BH656" s="652">
        <v>0</v>
      </c>
      <c r="BI656" s="1476">
        <f t="shared" si="30"/>
        <v>71002743.430000007</v>
      </c>
      <c r="BJ656" s="1476">
        <f t="shared" si="30"/>
        <v>67753264.030000016</v>
      </c>
      <c r="BK656" s="652">
        <f t="shared" ref="BK656:BK719" si="31">IF(BI656&gt;BJ656,BI656-BJ656,0)</f>
        <v>3249479.3999999911</v>
      </c>
      <c r="BL656" s="652">
        <f t="shared" ref="BL656:BL719" si="32">IF(BJ656&gt;BI656,BJ656-BI656,0)</f>
        <v>0</v>
      </c>
    </row>
    <row r="657" spans="1:64" s="1421" customFormat="1" ht="13.5" thickBot="1">
      <c r="A657" s="1417">
        <v>23.202999999999999</v>
      </c>
      <c r="B657" s="1418" t="s">
        <v>1990</v>
      </c>
      <c r="C657" s="652">
        <v>718568.19</v>
      </c>
      <c r="D657" s="652">
        <v>607348.82999999996</v>
      </c>
      <c r="E657" s="652">
        <v>410627.57</v>
      </c>
      <c r="F657" s="652">
        <v>243427.86</v>
      </c>
      <c r="G657" s="652">
        <v>204891.67</v>
      </c>
      <c r="H657" s="652">
        <v>185029.86</v>
      </c>
      <c r="I657" s="652">
        <v>258148.89</v>
      </c>
      <c r="J657" s="652">
        <v>234271.1</v>
      </c>
      <c r="K657" s="652">
        <v>188004.95</v>
      </c>
      <c r="L657" s="652">
        <v>176580.89</v>
      </c>
      <c r="M657" s="652">
        <v>685561.06</v>
      </c>
      <c r="N657" s="652">
        <v>721487.47</v>
      </c>
      <c r="O657" s="652">
        <v>734190.42</v>
      </c>
      <c r="P657" s="652">
        <v>726460.24</v>
      </c>
      <c r="Q657" s="652">
        <v>0</v>
      </c>
      <c r="R657" s="652">
        <v>4194.0600000000004</v>
      </c>
      <c r="S657" s="652"/>
      <c r="T657" s="652"/>
      <c r="U657" s="652"/>
      <c r="V657" s="652"/>
      <c r="W657" s="652">
        <v>0</v>
      </c>
      <c r="X657" s="652">
        <v>0</v>
      </c>
      <c r="Y657" s="652">
        <v>0</v>
      </c>
      <c r="Z657" s="652">
        <v>0</v>
      </c>
      <c r="AA657" s="652">
        <v>57907.23</v>
      </c>
      <c r="AB657" s="652">
        <v>54592.28</v>
      </c>
      <c r="AC657" s="652">
        <v>275802.90000000002</v>
      </c>
      <c r="AD657" s="652">
        <v>294942.96999999997</v>
      </c>
      <c r="AE657" s="652">
        <v>870256.11</v>
      </c>
      <c r="AF657" s="652">
        <v>657181.73</v>
      </c>
      <c r="AG657" s="652">
        <v>381555.14</v>
      </c>
      <c r="AH657" s="652">
        <v>378454.04</v>
      </c>
      <c r="AI657" s="652">
        <v>141418.48000000001</v>
      </c>
      <c r="AJ657" s="652">
        <v>99203.99</v>
      </c>
      <c r="AK657" s="652">
        <v>84326.75</v>
      </c>
      <c r="AL657" s="652">
        <v>87250.87</v>
      </c>
      <c r="AM657" s="652">
        <v>330373.34999999998</v>
      </c>
      <c r="AN657" s="652">
        <v>314472.62</v>
      </c>
      <c r="AO657" s="652">
        <v>410976.17</v>
      </c>
      <c r="AP657" s="652">
        <v>402914.38</v>
      </c>
      <c r="AQ657" s="652">
        <v>255839.1</v>
      </c>
      <c r="AR657" s="652">
        <v>237550.01</v>
      </c>
      <c r="AS657" s="652">
        <v>517537.42</v>
      </c>
      <c r="AT657" s="652">
        <v>470916.94</v>
      </c>
      <c r="AU657" s="652">
        <v>192769.21</v>
      </c>
      <c r="AV657" s="652">
        <v>179080.73</v>
      </c>
      <c r="AW657" s="652">
        <v>0</v>
      </c>
      <c r="AX657" s="652">
        <v>0</v>
      </c>
      <c r="AY657" s="652">
        <v>0</v>
      </c>
      <c r="AZ657" s="652">
        <v>0</v>
      </c>
      <c r="BA657" s="652">
        <v>0</v>
      </c>
      <c r="BB657" s="652">
        <v>0</v>
      </c>
      <c r="BC657" s="652">
        <v>0</v>
      </c>
      <c r="BD657" s="652">
        <v>0</v>
      </c>
      <c r="BE657" s="652">
        <v>0</v>
      </c>
      <c r="BF657" s="652">
        <v>0</v>
      </c>
      <c r="BG657" s="652">
        <v>0</v>
      </c>
      <c r="BH657" s="652">
        <v>0</v>
      </c>
      <c r="BI657" s="1476">
        <f t="shared" si="30"/>
        <v>6718754.6099999994</v>
      </c>
      <c r="BJ657" s="1476">
        <f t="shared" si="30"/>
        <v>6075360.8700000001</v>
      </c>
      <c r="BK657" s="652">
        <f t="shared" si="31"/>
        <v>643393.73999999929</v>
      </c>
      <c r="BL657" s="652">
        <f t="shared" si="32"/>
        <v>0</v>
      </c>
    </row>
    <row r="658" spans="1:64" s="1433" customFormat="1" ht="13.5" thickBot="1">
      <c r="A658" s="1417">
        <v>23.204000000000001</v>
      </c>
      <c r="B658" s="1418" t="s">
        <v>1991</v>
      </c>
      <c r="C658" s="652">
        <v>1253575.7</v>
      </c>
      <c r="D658" s="652">
        <v>1041613.25</v>
      </c>
      <c r="E658" s="652">
        <v>463898.3</v>
      </c>
      <c r="F658" s="652">
        <v>371331.62</v>
      </c>
      <c r="G658" s="652">
        <v>830593.53</v>
      </c>
      <c r="H658" s="652">
        <v>759177.89</v>
      </c>
      <c r="I658" s="652">
        <v>1087114.1100000001</v>
      </c>
      <c r="J658" s="652">
        <v>1008209.92</v>
      </c>
      <c r="K658" s="652">
        <v>2039652.35</v>
      </c>
      <c r="L658" s="652">
        <v>1840289.72</v>
      </c>
      <c r="M658" s="652">
        <v>615705.74</v>
      </c>
      <c r="N658" s="652">
        <v>573468.93000000005</v>
      </c>
      <c r="O658" s="652">
        <v>522202.48</v>
      </c>
      <c r="P658" s="652">
        <v>513421.65</v>
      </c>
      <c r="Q658" s="652">
        <v>0</v>
      </c>
      <c r="R658" s="652">
        <v>17350.37</v>
      </c>
      <c r="S658" s="652"/>
      <c r="T658" s="652"/>
      <c r="U658" s="652"/>
      <c r="V658" s="652"/>
      <c r="W658" s="652">
        <v>0</v>
      </c>
      <c r="X658" s="652">
        <v>0</v>
      </c>
      <c r="Y658" s="652">
        <v>0</v>
      </c>
      <c r="Z658" s="652">
        <v>0</v>
      </c>
      <c r="AA658" s="652">
        <v>584492.49</v>
      </c>
      <c r="AB658" s="652">
        <v>497885.76</v>
      </c>
      <c r="AC658" s="652">
        <v>964309.59</v>
      </c>
      <c r="AD658" s="652">
        <v>820386.36</v>
      </c>
      <c r="AE658" s="652">
        <v>839196.88</v>
      </c>
      <c r="AF658" s="652">
        <v>1086558.77</v>
      </c>
      <c r="AG658" s="652">
        <v>2402888.89</v>
      </c>
      <c r="AH658" s="652">
        <v>2312529.9700000002</v>
      </c>
      <c r="AI658" s="652">
        <v>497711.12</v>
      </c>
      <c r="AJ658" s="652">
        <v>330449.43</v>
      </c>
      <c r="AK658" s="652">
        <v>418314.92</v>
      </c>
      <c r="AL658" s="652">
        <v>423953.26</v>
      </c>
      <c r="AM658" s="652">
        <v>1116003.8</v>
      </c>
      <c r="AN658" s="652">
        <v>1071976.54</v>
      </c>
      <c r="AO658" s="652">
        <v>296135.07</v>
      </c>
      <c r="AP658" s="652">
        <v>296843.61</v>
      </c>
      <c r="AQ658" s="652">
        <v>493925.62</v>
      </c>
      <c r="AR658" s="652">
        <v>616647.48</v>
      </c>
      <c r="AS658" s="652">
        <v>801384.63</v>
      </c>
      <c r="AT658" s="652">
        <v>701654.38</v>
      </c>
      <c r="AU658" s="652">
        <v>1583346.64</v>
      </c>
      <c r="AV658" s="652">
        <v>1718461.28</v>
      </c>
      <c r="AW658" s="652">
        <v>0</v>
      </c>
      <c r="AX658" s="652">
        <v>0</v>
      </c>
      <c r="AY658" s="652">
        <v>0</v>
      </c>
      <c r="AZ658" s="652">
        <v>0</v>
      </c>
      <c r="BA658" s="652">
        <v>0</v>
      </c>
      <c r="BB658" s="652">
        <v>0</v>
      </c>
      <c r="BC658" s="652">
        <v>0</v>
      </c>
      <c r="BD658" s="652">
        <v>0</v>
      </c>
      <c r="BE658" s="652">
        <v>0</v>
      </c>
      <c r="BF658" s="652">
        <v>0</v>
      </c>
      <c r="BG658" s="652">
        <v>0</v>
      </c>
      <c r="BH658" s="652">
        <v>0</v>
      </c>
      <c r="BI658" s="1476">
        <f t="shared" si="30"/>
        <v>16810451.860000003</v>
      </c>
      <c r="BJ658" s="1476">
        <f t="shared" si="30"/>
        <v>16002210.190000001</v>
      </c>
      <c r="BK658" s="652">
        <f t="shared" si="31"/>
        <v>808241.67000000179</v>
      </c>
      <c r="BL658" s="652">
        <f t="shared" si="32"/>
        <v>0</v>
      </c>
    </row>
    <row r="659" spans="1:64" s="1433" customFormat="1" ht="13.5" thickBot="1">
      <c r="A659" s="1417">
        <v>23.204999999999998</v>
      </c>
      <c r="B659" s="1418" t="s">
        <v>910</v>
      </c>
      <c r="C659" s="652">
        <v>727770.24</v>
      </c>
      <c r="D659" s="652">
        <v>668481.62</v>
      </c>
      <c r="E659" s="652">
        <v>0</v>
      </c>
      <c r="F659" s="652">
        <v>0</v>
      </c>
      <c r="G659" s="652">
        <v>502858.5</v>
      </c>
      <c r="H659" s="652">
        <v>491231.15</v>
      </c>
      <c r="I659" s="652">
        <v>201739</v>
      </c>
      <c r="J659" s="652">
        <v>200674</v>
      </c>
      <c r="K659" s="652">
        <v>2550067.4900000002</v>
      </c>
      <c r="L659" s="652">
        <v>2446126.67</v>
      </c>
      <c r="M659" s="652">
        <v>205562.34</v>
      </c>
      <c r="N659" s="652">
        <v>246704.13</v>
      </c>
      <c r="O659" s="652">
        <v>1305217.47</v>
      </c>
      <c r="P659" s="652">
        <v>1317910.33</v>
      </c>
      <c r="Q659" s="652">
        <v>0</v>
      </c>
      <c r="R659" s="652">
        <v>0</v>
      </c>
      <c r="S659" s="652"/>
      <c r="T659" s="652"/>
      <c r="U659" s="652"/>
      <c r="V659" s="652"/>
      <c r="W659" s="652">
        <v>0</v>
      </c>
      <c r="X659" s="652">
        <v>0</v>
      </c>
      <c r="Y659" s="652">
        <v>0</v>
      </c>
      <c r="Z659" s="652">
        <v>0</v>
      </c>
      <c r="AA659" s="652">
        <v>854305.2</v>
      </c>
      <c r="AB659" s="652">
        <v>809708.13</v>
      </c>
      <c r="AC659" s="652">
        <v>13340976.880000001</v>
      </c>
      <c r="AD659" s="652">
        <v>13174941.67</v>
      </c>
      <c r="AE659" s="652">
        <v>948447.49</v>
      </c>
      <c r="AF659" s="652">
        <v>929547.5</v>
      </c>
      <c r="AG659" s="652">
        <v>8371079</v>
      </c>
      <c r="AH659" s="652">
        <v>8401984</v>
      </c>
      <c r="AI659" s="652">
        <v>29075901.149999999</v>
      </c>
      <c r="AJ659" s="652">
        <v>27489025</v>
      </c>
      <c r="AK659" s="652">
        <v>2128643.7000000002</v>
      </c>
      <c r="AL659" s="652">
        <v>1430277.36</v>
      </c>
      <c r="AM659" s="652">
        <v>3571636.53</v>
      </c>
      <c r="AN659" s="652">
        <v>3248939.29</v>
      </c>
      <c r="AO659" s="652">
        <v>125438.12</v>
      </c>
      <c r="AP659" s="652">
        <v>141528.76</v>
      </c>
      <c r="AQ659" s="652">
        <v>390345.29</v>
      </c>
      <c r="AR659" s="652">
        <v>376127.58</v>
      </c>
      <c r="AS659" s="652">
        <v>0</v>
      </c>
      <c r="AT659" s="652">
        <v>0</v>
      </c>
      <c r="AU659" s="652">
        <v>15838875.109999999</v>
      </c>
      <c r="AV659" s="652">
        <v>15449887.029999999</v>
      </c>
      <c r="AW659" s="652">
        <v>0</v>
      </c>
      <c r="AX659" s="652">
        <v>0</v>
      </c>
      <c r="AY659" s="652">
        <v>0</v>
      </c>
      <c r="AZ659" s="652">
        <v>0</v>
      </c>
      <c r="BA659" s="652">
        <v>0</v>
      </c>
      <c r="BB659" s="652">
        <v>0</v>
      </c>
      <c r="BC659" s="652">
        <v>0</v>
      </c>
      <c r="BD659" s="652">
        <v>0</v>
      </c>
      <c r="BE659" s="652">
        <v>0</v>
      </c>
      <c r="BF659" s="652">
        <v>0</v>
      </c>
      <c r="BG659" s="652">
        <v>0</v>
      </c>
      <c r="BH659" s="652">
        <v>0</v>
      </c>
      <c r="BI659" s="1476">
        <f t="shared" si="30"/>
        <v>80138863.50999999</v>
      </c>
      <c r="BJ659" s="1476">
        <f t="shared" si="30"/>
        <v>76823094.219999999</v>
      </c>
      <c r="BK659" s="652">
        <f t="shared" si="31"/>
        <v>3315769.2899999917</v>
      </c>
      <c r="BL659" s="652">
        <f t="shared" si="32"/>
        <v>0</v>
      </c>
    </row>
    <row r="660" spans="1:64" s="1433" customFormat="1" ht="13.5" thickBot="1">
      <c r="A660" s="1417">
        <v>23.206</v>
      </c>
      <c r="B660" s="1418" t="s">
        <v>912</v>
      </c>
      <c r="C660" s="652">
        <v>0</v>
      </c>
      <c r="D660" s="652">
        <v>0</v>
      </c>
      <c r="E660" s="652">
        <v>0</v>
      </c>
      <c r="F660" s="652">
        <v>0</v>
      </c>
      <c r="G660" s="652">
        <v>0</v>
      </c>
      <c r="H660" s="652">
        <v>0</v>
      </c>
      <c r="I660" s="652">
        <v>3000</v>
      </c>
      <c r="J660" s="652">
        <v>0</v>
      </c>
      <c r="K660" s="652">
        <v>0</v>
      </c>
      <c r="L660" s="652">
        <v>0</v>
      </c>
      <c r="M660" s="652">
        <v>0</v>
      </c>
      <c r="N660" s="652">
        <v>0</v>
      </c>
      <c r="O660" s="652">
        <v>0</v>
      </c>
      <c r="P660" s="652">
        <v>0</v>
      </c>
      <c r="Q660" s="652">
        <v>0</v>
      </c>
      <c r="R660" s="652">
        <v>0</v>
      </c>
      <c r="S660" s="652"/>
      <c r="T660" s="652"/>
      <c r="U660" s="652"/>
      <c r="V660" s="652"/>
      <c r="W660" s="652">
        <v>0</v>
      </c>
      <c r="X660" s="652">
        <v>0</v>
      </c>
      <c r="Y660" s="652">
        <v>0</v>
      </c>
      <c r="Z660" s="652">
        <v>0</v>
      </c>
      <c r="AA660" s="652">
        <v>0</v>
      </c>
      <c r="AB660" s="652">
        <v>0</v>
      </c>
      <c r="AC660" s="652">
        <v>0</v>
      </c>
      <c r="AD660" s="652">
        <v>0</v>
      </c>
      <c r="AE660" s="652">
        <v>0</v>
      </c>
      <c r="AF660" s="652">
        <v>0</v>
      </c>
      <c r="AG660" s="652">
        <v>0</v>
      </c>
      <c r="AH660" s="652">
        <v>0</v>
      </c>
      <c r="AI660" s="652">
        <v>0</v>
      </c>
      <c r="AJ660" s="652">
        <v>0</v>
      </c>
      <c r="AK660" s="652">
        <v>0</v>
      </c>
      <c r="AL660" s="652">
        <v>0</v>
      </c>
      <c r="AM660" s="652">
        <v>0</v>
      </c>
      <c r="AN660" s="652">
        <v>0</v>
      </c>
      <c r="AO660" s="652">
        <v>0</v>
      </c>
      <c r="AP660" s="652">
        <v>0</v>
      </c>
      <c r="AQ660" s="652">
        <v>0</v>
      </c>
      <c r="AR660" s="652">
        <v>0</v>
      </c>
      <c r="AS660" s="652">
        <v>0</v>
      </c>
      <c r="AT660" s="652">
        <v>0</v>
      </c>
      <c r="AU660" s="652">
        <v>0</v>
      </c>
      <c r="AV660" s="652">
        <v>0</v>
      </c>
      <c r="AW660" s="652">
        <v>0</v>
      </c>
      <c r="AX660" s="652">
        <v>0</v>
      </c>
      <c r="AY660" s="652">
        <v>0</v>
      </c>
      <c r="AZ660" s="652">
        <v>0</v>
      </c>
      <c r="BA660" s="652">
        <v>0</v>
      </c>
      <c r="BB660" s="652">
        <v>0</v>
      </c>
      <c r="BC660" s="652">
        <v>0</v>
      </c>
      <c r="BD660" s="652">
        <v>0</v>
      </c>
      <c r="BE660" s="652">
        <v>0</v>
      </c>
      <c r="BF660" s="652">
        <v>0</v>
      </c>
      <c r="BG660" s="652">
        <v>0</v>
      </c>
      <c r="BH660" s="652">
        <v>0</v>
      </c>
      <c r="BI660" s="1476">
        <f t="shared" si="30"/>
        <v>3000</v>
      </c>
      <c r="BJ660" s="1476">
        <f t="shared" si="30"/>
        <v>0</v>
      </c>
      <c r="BK660" s="652">
        <f t="shared" si="31"/>
        <v>3000</v>
      </c>
      <c r="BL660" s="652">
        <f t="shared" si="32"/>
        <v>0</v>
      </c>
    </row>
    <row r="661" spans="1:64" s="1433" customFormat="1" ht="13.5" thickBot="1">
      <c r="A661" s="1417">
        <v>23.207000000000001</v>
      </c>
      <c r="B661" s="1418" t="s">
        <v>913</v>
      </c>
      <c r="C661" s="652">
        <v>0</v>
      </c>
      <c r="D661" s="652">
        <v>0</v>
      </c>
      <c r="E661" s="652">
        <v>0</v>
      </c>
      <c r="F661" s="652">
        <v>0</v>
      </c>
      <c r="G661" s="652">
        <v>0</v>
      </c>
      <c r="H661" s="652">
        <v>0</v>
      </c>
      <c r="I661" s="652">
        <v>0</v>
      </c>
      <c r="J661" s="652">
        <v>0</v>
      </c>
      <c r="K661" s="652">
        <v>0</v>
      </c>
      <c r="L661" s="652">
        <v>0</v>
      </c>
      <c r="M661" s="652">
        <v>0</v>
      </c>
      <c r="N661" s="652">
        <v>0</v>
      </c>
      <c r="O661" s="652">
        <v>0</v>
      </c>
      <c r="P661" s="652">
        <v>0</v>
      </c>
      <c r="Q661" s="652">
        <v>0</v>
      </c>
      <c r="R661" s="652">
        <v>0</v>
      </c>
      <c r="S661" s="652"/>
      <c r="T661" s="652"/>
      <c r="U661" s="652"/>
      <c r="V661" s="652"/>
      <c r="W661" s="652">
        <v>0</v>
      </c>
      <c r="X661" s="652">
        <v>0</v>
      </c>
      <c r="Y661" s="652">
        <v>0</v>
      </c>
      <c r="Z661" s="652">
        <v>0</v>
      </c>
      <c r="AA661" s="652">
        <v>0</v>
      </c>
      <c r="AB661" s="652">
        <v>0</v>
      </c>
      <c r="AC661" s="652">
        <v>47294922.780000001</v>
      </c>
      <c r="AD661" s="652">
        <v>47582034.109999999</v>
      </c>
      <c r="AE661" s="652">
        <v>0</v>
      </c>
      <c r="AF661" s="652">
        <v>0</v>
      </c>
      <c r="AG661" s="652">
        <v>0</v>
      </c>
      <c r="AH661" s="652">
        <v>0</v>
      </c>
      <c r="AI661" s="652">
        <v>0</v>
      </c>
      <c r="AJ661" s="652">
        <v>0</v>
      </c>
      <c r="AK661" s="652">
        <v>0</v>
      </c>
      <c r="AL661" s="652">
        <v>0</v>
      </c>
      <c r="AM661" s="652">
        <v>0</v>
      </c>
      <c r="AN661" s="652">
        <v>0</v>
      </c>
      <c r="AO661" s="652">
        <v>0</v>
      </c>
      <c r="AP661" s="652">
        <v>0</v>
      </c>
      <c r="AQ661" s="652">
        <v>0</v>
      </c>
      <c r="AR661" s="652">
        <v>0</v>
      </c>
      <c r="AS661" s="652">
        <v>0</v>
      </c>
      <c r="AT661" s="652">
        <v>0</v>
      </c>
      <c r="AU661" s="652">
        <v>11160</v>
      </c>
      <c r="AV661" s="652">
        <v>0</v>
      </c>
      <c r="AW661" s="652">
        <v>0</v>
      </c>
      <c r="AX661" s="652">
        <v>0</v>
      </c>
      <c r="AY661" s="652">
        <v>0</v>
      </c>
      <c r="AZ661" s="652">
        <v>0</v>
      </c>
      <c r="BA661" s="652">
        <v>0</v>
      </c>
      <c r="BB661" s="652">
        <v>0</v>
      </c>
      <c r="BC661" s="652">
        <v>0</v>
      </c>
      <c r="BD661" s="652">
        <v>0</v>
      </c>
      <c r="BE661" s="652">
        <v>0</v>
      </c>
      <c r="BF661" s="652">
        <v>0</v>
      </c>
      <c r="BG661" s="652">
        <v>0</v>
      </c>
      <c r="BH661" s="652">
        <v>0</v>
      </c>
      <c r="BI661" s="1476">
        <f t="shared" si="30"/>
        <v>47306082.780000001</v>
      </c>
      <c r="BJ661" s="1476">
        <f t="shared" si="30"/>
        <v>47582034.109999999</v>
      </c>
      <c r="BK661" s="652">
        <f t="shared" si="31"/>
        <v>0</v>
      </c>
      <c r="BL661" s="652">
        <f t="shared" si="32"/>
        <v>275951.32999999821</v>
      </c>
    </row>
    <row r="662" spans="1:64" s="1433" customFormat="1" ht="13.5" thickBot="1">
      <c r="A662" s="1417">
        <v>23.207999999999998</v>
      </c>
      <c r="B662" s="1418" t="s">
        <v>554</v>
      </c>
      <c r="C662" s="652">
        <v>341425.41</v>
      </c>
      <c r="D662" s="652">
        <v>411818.3</v>
      </c>
      <c r="E662" s="652">
        <v>164671.14000000001</v>
      </c>
      <c r="F662" s="652">
        <v>216655.22</v>
      </c>
      <c r="G662" s="652">
        <v>451387.92</v>
      </c>
      <c r="H662" s="652">
        <v>315074.09000000003</v>
      </c>
      <c r="I662" s="652">
        <v>542319.6</v>
      </c>
      <c r="J662" s="652">
        <v>237293.6</v>
      </c>
      <c r="K662" s="652">
        <v>33456.019999999997</v>
      </c>
      <c r="L662" s="652">
        <v>49316.480000000003</v>
      </c>
      <c r="M662" s="652">
        <v>622093.56000000006</v>
      </c>
      <c r="N662" s="652">
        <v>692958.45</v>
      </c>
      <c r="O662" s="652">
        <v>138386.19</v>
      </c>
      <c r="P662" s="652">
        <v>97667.69</v>
      </c>
      <c r="Q662" s="652">
        <v>0</v>
      </c>
      <c r="R662" s="652">
        <v>1195465.8500000001</v>
      </c>
      <c r="S662" s="652"/>
      <c r="T662" s="652"/>
      <c r="U662" s="652"/>
      <c r="V662" s="652"/>
      <c r="W662" s="652">
        <v>0</v>
      </c>
      <c r="X662" s="652">
        <v>0</v>
      </c>
      <c r="Y662" s="652">
        <v>0</v>
      </c>
      <c r="Z662" s="652">
        <v>0</v>
      </c>
      <c r="AA662" s="652">
        <v>88842.83</v>
      </c>
      <c r="AB662" s="652">
        <v>85099.74</v>
      </c>
      <c r="AC662" s="652">
        <v>230011.85</v>
      </c>
      <c r="AD662" s="652">
        <v>254506.73</v>
      </c>
      <c r="AE662" s="652">
        <v>290284.11</v>
      </c>
      <c r="AF662" s="652">
        <v>301052.79999999999</v>
      </c>
      <c r="AG662" s="652">
        <v>307331.39</v>
      </c>
      <c r="AH662" s="652">
        <v>270083.86</v>
      </c>
      <c r="AI662" s="652">
        <v>364021</v>
      </c>
      <c r="AJ662" s="652">
        <v>337417.03</v>
      </c>
      <c r="AK662" s="652">
        <v>76578.48</v>
      </c>
      <c r="AL662" s="652">
        <v>65304.94</v>
      </c>
      <c r="AM662" s="652">
        <v>294315.96999999997</v>
      </c>
      <c r="AN662" s="652">
        <v>302060.15999999997</v>
      </c>
      <c r="AO662" s="652">
        <v>264079.25</v>
      </c>
      <c r="AP662" s="652">
        <v>257219.21</v>
      </c>
      <c r="AQ662" s="652">
        <v>193103.75</v>
      </c>
      <c r="AR662" s="652">
        <v>183312.25</v>
      </c>
      <c r="AS662" s="652">
        <v>242469.59</v>
      </c>
      <c r="AT662" s="652">
        <v>224276.29</v>
      </c>
      <c r="AU662" s="652">
        <v>289178.89</v>
      </c>
      <c r="AV662" s="652">
        <v>225479.91</v>
      </c>
      <c r="AW662" s="652">
        <v>0</v>
      </c>
      <c r="AX662" s="652">
        <v>0</v>
      </c>
      <c r="AY662" s="652">
        <v>0</v>
      </c>
      <c r="AZ662" s="652">
        <v>0</v>
      </c>
      <c r="BA662" s="652">
        <v>0</v>
      </c>
      <c r="BB662" s="652">
        <v>0</v>
      </c>
      <c r="BC662" s="652">
        <v>0</v>
      </c>
      <c r="BD662" s="652">
        <v>0</v>
      </c>
      <c r="BE662" s="652">
        <v>0</v>
      </c>
      <c r="BF662" s="652">
        <v>0</v>
      </c>
      <c r="BG662" s="652">
        <v>0</v>
      </c>
      <c r="BH662" s="652">
        <v>0</v>
      </c>
      <c r="BI662" s="1476">
        <f t="shared" si="30"/>
        <v>4933956.9499999993</v>
      </c>
      <c r="BJ662" s="1476">
        <f t="shared" si="30"/>
        <v>5722062.6000000006</v>
      </c>
      <c r="BK662" s="652">
        <f t="shared" si="31"/>
        <v>0</v>
      </c>
      <c r="BL662" s="652">
        <f t="shared" si="32"/>
        <v>788105.6500000013</v>
      </c>
    </row>
    <row r="663" spans="1:64" s="1433" customFormat="1" ht="13.5" thickBot="1">
      <c r="A663" s="1417">
        <v>23.209</v>
      </c>
      <c r="B663" s="1418" t="s">
        <v>555</v>
      </c>
      <c r="C663" s="652">
        <v>0</v>
      </c>
      <c r="D663" s="652">
        <v>0</v>
      </c>
      <c r="E663" s="652">
        <v>0</v>
      </c>
      <c r="F663" s="652">
        <v>0</v>
      </c>
      <c r="G663" s="652">
        <v>0</v>
      </c>
      <c r="H663" s="652">
        <v>0</v>
      </c>
      <c r="I663" s="652">
        <v>0</v>
      </c>
      <c r="J663" s="652">
        <v>0</v>
      </c>
      <c r="K663" s="652">
        <v>0</v>
      </c>
      <c r="L663" s="652">
        <v>0</v>
      </c>
      <c r="M663" s="652">
        <v>0</v>
      </c>
      <c r="N663" s="652">
        <v>0</v>
      </c>
      <c r="O663" s="652">
        <v>0</v>
      </c>
      <c r="P663" s="652">
        <v>0</v>
      </c>
      <c r="Q663" s="652">
        <v>0</v>
      </c>
      <c r="R663" s="652">
        <v>0</v>
      </c>
      <c r="S663" s="652"/>
      <c r="T663" s="652"/>
      <c r="U663" s="652"/>
      <c r="V663" s="652"/>
      <c r="W663" s="652">
        <v>0</v>
      </c>
      <c r="X663" s="652">
        <v>0</v>
      </c>
      <c r="Y663" s="652">
        <v>0</v>
      </c>
      <c r="Z663" s="652">
        <v>0</v>
      </c>
      <c r="AA663" s="652">
        <v>0</v>
      </c>
      <c r="AB663" s="652">
        <v>0</v>
      </c>
      <c r="AC663" s="652">
        <v>0</v>
      </c>
      <c r="AD663" s="652">
        <v>0</v>
      </c>
      <c r="AE663" s="652">
        <v>0</v>
      </c>
      <c r="AF663" s="652">
        <v>0</v>
      </c>
      <c r="AG663" s="652">
        <v>0</v>
      </c>
      <c r="AH663" s="652">
        <v>0</v>
      </c>
      <c r="AI663" s="652">
        <v>0</v>
      </c>
      <c r="AJ663" s="652">
        <v>0</v>
      </c>
      <c r="AK663" s="652">
        <v>0</v>
      </c>
      <c r="AL663" s="652">
        <v>0</v>
      </c>
      <c r="AM663" s="652">
        <v>0</v>
      </c>
      <c r="AN663" s="652">
        <v>0</v>
      </c>
      <c r="AO663" s="652">
        <v>0</v>
      </c>
      <c r="AP663" s="652">
        <v>0</v>
      </c>
      <c r="AQ663" s="652">
        <v>0</v>
      </c>
      <c r="AR663" s="652">
        <v>0</v>
      </c>
      <c r="AS663" s="652">
        <v>0</v>
      </c>
      <c r="AT663" s="652">
        <v>0</v>
      </c>
      <c r="AU663" s="652">
        <v>0</v>
      </c>
      <c r="AV663" s="652">
        <v>0</v>
      </c>
      <c r="AW663" s="652">
        <v>0</v>
      </c>
      <c r="AX663" s="652">
        <v>0</v>
      </c>
      <c r="AY663" s="652">
        <v>0</v>
      </c>
      <c r="AZ663" s="652">
        <v>0</v>
      </c>
      <c r="BA663" s="652">
        <v>0</v>
      </c>
      <c r="BB663" s="652">
        <v>0</v>
      </c>
      <c r="BC663" s="652">
        <v>0</v>
      </c>
      <c r="BD663" s="652">
        <v>0</v>
      </c>
      <c r="BE663" s="652">
        <v>0</v>
      </c>
      <c r="BF663" s="652">
        <v>0</v>
      </c>
      <c r="BG663" s="652">
        <v>0</v>
      </c>
      <c r="BH663" s="652">
        <v>0</v>
      </c>
      <c r="BI663" s="1476">
        <f t="shared" si="30"/>
        <v>0</v>
      </c>
      <c r="BJ663" s="1476">
        <f t="shared" si="30"/>
        <v>0</v>
      </c>
      <c r="BK663" s="652">
        <f t="shared" si="31"/>
        <v>0</v>
      </c>
      <c r="BL663" s="652">
        <f t="shared" si="32"/>
        <v>0</v>
      </c>
    </row>
    <row r="664" spans="1:64" s="1433" customFormat="1" ht="13.5" thickBot="1">
      <c r="A664" s="1422">
        <v>23.21</v>
      </c>
      <c r="B664" s="1418" t="s">
        <v>1992</v>
      </c>
      <c r="C664" s="652">
        <v>922323.53</v>
      </c>
      <c r="D664" s="652">
        <v>860623.5</v>
      </c>
      <c r="E664" s="652">
        <v>400529.21</v>
      </c>
      <c r="F664" s="652">
        <v>168796.18</v>
      </c>
      <c r="G664" s="652">
        <v>135856.06</v>
      </c>
      <c r="H664" s="652">
        <v>134660.74</v>
      </c>
      <c r="I664" s="652">
        <v>12264.01</v>
      </c>
      <c r="J664" s="652">
        <v>0</v>
      </c>
      <c r="K664" s="652">
        <v>206257.49</v>
      </c>
      <c r="L664" s="652">
        <v>306684.63</v>
      </c>
      <c r="M664" s="652">
        <v>706347.13</v>
      </c>
      <c r="N664" s="652">
        <v>697407.36</v>
      </c>
      <c r="O664" s="652">
        <v>1049092.2</v>
      </c>
      <c r="P664" s="652">
        <v>963195.33</v>
      </c>
      <c r="Q664" s="652">
        <v>0</v>
      </c>
      <c r="R664" s="652">
        <v>5003.4799999999996</v>
      </c>
      <c r="S664" s="652"/>
      <c r="T664" s="652"/>
      <c r="U664" s="652"/>
      <c r="V664" s="652"/>
      <c r="W664" s="652">
        <v>0</v>
      </c>
      <c r="X664" s="652">
        <v>0</v>
      </c>
      <c r="Y664" s="652">
        <v>0</v>
      </c>
      <c r="Z664" s="652">
        <v>0</v>
      </c>
      <c r="AA664" s="652">
        <v>353710.19</v>
      </c>
      <c r="AB664" s="652">
        <v>340952.42</v>
      </c>
      <c r="AC664" s="652">
        <v>386717.25</v>
      </c>
      <c r="AD664" s="652">
        <v>345546.23</v>
      </c>
      <c r="AE664" s="652">
        <v>1443529.91</v>
      </c>
      <c r="AF664" s="652">
        <v>1449032.77</v>
      </c>
      <c r="AG664" s="652">
        <v>757068.37</v>
      </c>
      <c r="AH664" s="652">
        <v>738465.58</v>
      </c>
      <c r="AI664" s="652">
        <v>1217258.6100000001</v>
      </c>
      <c r="AJ664" s="652">
        <v>5577.9</v>
      </c>
      <c r="AK664" s="652">
        <v>504731.48</v>
      </c>
      <c r="AL664" s="652">
        <v>479333.39</v>
      </c>
      <c r="AM664" s="652">
        <v>986496.06</v>
      </c>
      <c r="AN664" s="652">
        <v>979972.89</v>
      </c>
      <c r="AO664" s="652">
        <v>781001.73</v>
      </c>
      <c r="AP664" s="652">
        <v>759283.16</v>
      </c>
      <c r="AQ664" s="652">
        <v>801369.74</v>
      </c>
      <c r="AR664" s="652">
        <v>786728.75</v>
      </c>
      <c r="AS664" s="652">
        <v>525905.93000000005</v>
      </c>
      <c r="AT664" s="652">
        <v>485984.02</v>
      </c>
      <c r="AU664" s="652">
        <v>322241.76</v>
      </c>
      <c r="AV664" s="652">
        <v>306625.83</v>
      </c>
      <c r="AW664" s="652">
        <v>0</v>
      </c>
      <c r="AX664" s="652">
        <v>0</v>
      </c>
      <c r="AY664" s="652">
        <v>0</v>
      </c>
      <c r="AZ664" s="652">
        <v>0</v>
      </c>
      <c r="BA664" s="652">
        <v>0</v>
      </c>
      <c r="BB664" s="652">
        <v>0</v>
      </c>
      <c r="BC664" s="652">
        <v>0</v>
      </c>
      <c r="BD664" s="652">
        <v>0</v>
      </c>
      <c r="BE664" s="652">
        <v>0</v>
      </c>
      <c r="BF664" s="652">
        <v>0</v>
      </c>
      <c r="BG664" s="652">
        <v>0</v>
      </c>
      <c r="BH664" s="652">
        <v>0</v>
      </c>
      <c r="BI664" s="1476">
        <f t="shared" si="30"/>
        <v>11512700.66</v>
      </c>
      <c r="BJ664" s="1476">
        <f t="shared" si="30"/>
        <v>9813874.1599999983</v>
      </c>
      <c r="BK664" s="652">
        <f t="shared" si="31"/>
        <v>1698826.5000000019</v>
      </c>
      <c r="BL664" s="652">
        <f t="shared" si="32"/>
        <v>0</v>
      </c>
    </row>
    <row r="665" spans="1:64" s="1433" customFormat="1" ht="13.5" thickBot="1">
      <c r="A665" s="1417">
        <v>23.210999999999999</v>
      </c>
      <c r="B665" s="1418" t="s">
        <v>1993</v>
      </c>
      <c r="C665" s="652">
        <v>22184.25</v>
      </c>
      <c r="D665" s="652">
        <v>5621.08</v>
      </c>
      <c r="E665" s="652">
        <v>0</v>
      </c>
      <c r="F665" s="652">
        <v>0</v>
      </c>
      <c r="G665" s="652">
        <v>0</v>
      </c>
      <c r="H665" s="652">
        <v>685.66</v>
      </c>
      <c r="I665" s="652">
        <v>340544.7</v>
      </c>
      <c r="J665" s="652">
        <v>0</v>
      </c>
      <c r="K665" s="652">
        <v>21116.67</v>
      </c>
      <c r="L665" s="652">
        <v>0</v>
      </c>
      <c r="M665" s="652">
        <v>0</v>
      </c>
      <c r="N665" s="652">
        <v>0</v>
      </c>
      <c r="O665" s="652">
        <v>0</v>
      </c>
      <c r="P665" s="652">
        <v>0</v>
      </c>
      <c r="Q665" s="652">
        <v>0</v>
      </c>
      <c r="R665" s="652">
        <v>7276.01</v>
      </c>
      <c r="S665" s="652"/>
      <c r="T665" s="652"/>
      <c r="U665" s="652"/>
      <c r="V665" s="652"/>
      <c r="W665" s="652">
        <v>0</v>
      </c>
      <c r="X665" s="652">
        <v>0</v>
      </c>
      <c r="Y665" s="652">
        <v>0</v>
      </c>
      <c r="Z665" s="652">
        <v>0</v>
      </c>
      <c r="AA665" s="652">
        <v>2681.28</v>
      </c>
      <c r="AB665" s="652">
        <v>7952.56</v>
      </c>
      <c r="AC665" s="652">
        <v>0</v>
      </c>
      <c r="AD665" s="652">
        <v>0</v>
      </c>
      <c r="AE665" s="652">
        <v>996.68</v>
      </c>
      <c r="AF665" s="652">
        <v>996.68</v>
      </c>
      <c r="AG665" s="652">
        <v>0</v>
      </c>
      <c r="AH665" s="652">
        <v>0</v>
      </c>
      <c r="AI665" s="652">
        <v>0</v>
      </c>
      <c r="AJ665" s="652">
        <v>0</v>
      </c>
      <c r="AK665" s="652">
        <v>0</v>
      </c>
      <c r="AL665" s="652">
        <v>0</v>
      </c>
      <c r="AM665" s="652">
        <v>0</v>
      </c>
      <c r="AN665" s="652">
        <v>0</v>
      </c>
      <c r="AO665" s="652">
        <v>109.46</v>
      </c>
      <c r="AP665" s="652">
        <v>1349.26</v>
      </c>
      <c r="AQ665" s="652">
        <v>0</v>
      </c>
      <c r="AR665" s="652">
        <v>0</v>
      </c>
      <c r="AS665" s="652">
        <v>0</v>
      </c>
      <c r="AT665" s="652">
        <v>0</v>
      </c>
      <c r="AU665" s="652">
        <v>1093.2</v>
      </c>
      <c r="AV665" s="652">
        <v>2186.4899999999998</v>
      </c>
      <c r="AW665" s="652">
        <v>0</v>
      </c>
      <c r="AX665" s="652">
        <v>0</v>
      </c>
      <c r="AY665" s="652">
        <v>0</v>
      </c>
      <c r="AZ665" s="652">
        <v>0</v>
      </c>
      <c r="BA665" s="652">
        <v>0</v>
      </c>
      <c r="BB665" s="652">
        <v>0</v>
      </c>
      <c r="BC665" s="652">
        <v>0</v>
      </c>
      <c r="BD665" s="652">
        <v>0</v>
      </c>
      <c r="BE665" s="652">
        <v>0</v>
      </c>
      <c r="BF665" s="652">
        <v>0</v>
      </c>
      <c r="BG665" s="652">
        <v>0</v>
      </c>
      <c r="BH665" s="652">
        <v>0</v>
      </c>
      <c r="BI665" s="1476">
        <f t="shared" si="30"/>
        <v>388726.24000000005</v>
      </c>
      <c r="BJ665" s="1476">
        <f t="shared" si="30"/>
        <v>26067.739999999998</v>
      </c>
      <c r="BK665" s="652">
        <f t="shared" si="31"/>
        <v>362658.50000000006</v>
      </c>
      <c r="BL665" s="652">
        <f t="shared" si="32"/>
        <v>0</v>
      </c>
    </row>
    <row r="666" spans="1:64" s="1433" customFormat="1" ht="13.5" thickBot="1">
      <c r="A666" s="1417">
        <v>23.212</v>
      </c>
      <c r="B666" s="1418" t="s">
        <v>2840</v>
      </c>
      <c r="C666" s="652">
        <v>0</v>
      </c>
      <c r="D666" s="652">
        <v>0</v>
      </c>
      <c r="E666" s="652">
        <v>0</v>
      </c>
      <c r="F666" s="652">
        <v>0</v>
      </c>
      <c r="G666" s="652">
        <v>0</v>
      </c>
      <c r="H666" s="652">
        <v>0</v>
      </c>
      <c r="I666" s="652">
        <v>0</v>
      </c>
      <c r="J666" s="652">
        <v>0</v>
      </c>
      <c r="K666" s="652">
        <v>0</v>
      </c>
      <c r="L666" s="652">
        <v>0</v>
      </c>
      <c r="M666" s="652">
        <v>0</v>
      </c>
      <c r="N666" s="652">
        <v>0</v>
      </c>
      <c r="O666" s="652">
        <v>0</v>
      </c>
      <c r="P666" s="652">
        <v>0</v>
      </c>
      <c r="Q666" s="652">
        <v>0</v>
      </c>
      <c r="R666" s="652">
        <v>0</v>
      </c>
      <c r="S666" s="652"/>
      <c r="T666" s="652"/>
      <c r="U666" s="652"/>
      <c r="V666" s="652"/>
      <c r="W666" s="652">
        <v>0</v>
      </c>
      <c r="X666" s="652">
        <v>0</v>
      </c>
      <c r="Y666" s="652">
        <v>0</v>
      </c>
      <c r="Z666" s="652">
        <v>0</v>
      </c>
      <c r="AA666" s="652">
        <v>0</v>
      </c>
      <c r="AB666" s="652">
        <v>0</v>
      </c>
      <c r="AC666" s="652">
        <v>0</v>
      </c>
      <c r="AD666" s="652">
        <v>0</v>
      </c>
      <c r="AE666" s="652">
        <v>0</v>
      </c>
      <c r="AF666" s="652">
        <v>0</v>
      </c>
      <c r="AG666" s="652">
        <v>0</v>
      </c>
      <c r="AH666" s="652">
        <v>0</v>
      </c>
      <c r="AI666" s="652">
        <v>0</v>
      </c>
      <c r="AJ666" s="652">
        <v>0</v>
      </c>
      <c r="AK666" s="652">
        <v>0</v>
      </c>
      <c r="AL666" s="652">
        <v>0</v>
      </c>
      <c r="AM666" s="652">
        <v>0</v>
      </c>
      <c r="AN666" s="652">
        <v>0</v>
      </c>
      <c r="AO666" s="652">
        <v>0</v>
      </c>
      <c r="AP666" s="652">
        <v>0</v>
      </c>
      <c r="AQ666" s="652">
        <v>0</v>
      </c>
      <c r="AR666" s="652">
        <v>0</v>
      </c>
      <c r="AS666" s="652">
        <v>0</v>
      </c>
      <c r="AT666" s="652">
        <v>0</v>
      </c>
      <c r="AU666" s="652">
        <v>0</v>
      </c>
      <c r="AV666" s="652">
        <v>0</v>
      </c>
      <c r="AW666" s="652">
        <v>0</v>
      </c>
      <c r="AX666" s="652">
        <v>0</v>
      </c>
      <c r="AY666" s="652">
        <v>0</v>
      </c>
      <c r="AZ666" s="652">
        <v>0</v>
      </c>
      <c r="BA666" s="652">
        <v>0</v>
      </c>
      <c r="BB666" s="652">
        <v>0</v>
      </c>
      <c r="BC666" s="652">
        <v>0</v>
      </c>
      <c r="BD666" s="652">
        <v>0</v>
      </c>
      <c r="BE666" s="652">
        <v>0</v>
      </c>
      <c r="BF666" s="652">
        <v>0</v>
      </c>
      <c r="BG666" s="652">
        <v>0</v>
      </c>
      <c r="BH666" s="652">
        <v>0</v>
      </c>
      <c r="BI666" s="1476">
        <f t="shared" si="30"/>
        <v>0</v>
      </c>
      <c r="BJ666" s="1476">
        <f t="shared" si="30"/>
        <v>0</v>
      </c>
      <c r="BK666" s="652">
        <f t="shared" si="31"/>
        <v>0</v>
      </c>
      <c r="BL666" s="652">
        <f t="shared" si="32"/>
        <v>0</v>
      </c>
    </row>
    <row r="667" spans="1:64" s="1433" customFormat="1" ht="13.5" thickBot="1">
      <c r="A667" s="1417">
        <v>23.213000000000001</v>
      </c>
      <c r="B667" s="1418" t="s">
        <v>2841</v>
      </c>
      <c r="C667" s="652">
        <v>0</v>
      </c>
      <c r="D667" s="652">
        <v>329.6</v>
      </c>
      <c r="E667" s="652">
        <v>0</v>
      </c>
      <c r="F667" s="652">
        <v>0</v>
      </c>
      <c r="G667" s="652">
        <v>1756816.79</v>
      </c>
      <c r="H667" s="652">
        <v>1704981.83</v>
      </c>
      <c r="I667" s="652">
        <v>599145</v>
      </c>
      <c r="J667" s="652">
        <v>584805</v>
      </c>
      <c r="K667" s="652">
        <v>9380.67</v>
      </c>
      <c r="L667" s="652">
        <v>871.73</v>
      </c>
      <c r="M667" s="652">
        <v>0</v>
      </c>
      <c r="N667" s="652">
        <v>0</v>
      </c>
      <c r="O667" s="652">
        <v>4718.8500000000004</v>
      </c>
      <c r="P667" s="652">
        <v>2680.86</v>
      </c>
      <c r="Q667" s="652">
        <v>0</v>
      </c>
      <c r="R667" s="652">
        <v>0</v>
      </c>
      <c r="S667" s="652"/>
      <c r="T667" s="652"/>
      <c r="U667" s="652"/>
      <c r="V667" s="652"/>
      <c r="W667" s="652">
        <v>0</v>
      </c>
      <c r="X667" s="652">
        <v>0</v>
      </c>
      <c r="Y667" s="652">
        <v>0</v>
      </c>
      <c r="Z667" s="652">
        <v>0</v>
      </c>
      <c r="AA667" s="652">
        <v>0</v>
      </c>
      <c r="AB667" s="652">
        <v>0</v>
      </c>
      <c r="AC667" s="652">
        <v>171428.47</v>
      </c>
      <c r="AD667" s="652">
        <v>178456.95999999999</v>
      </c>
      <c r="AE667" s="652">
        <v>0</v>
      </c>
      <c r="AF667" s="652">
        <v>0</v>
      </c>
      <c r="AG667" s="652">
        <v>664820</v>
      </c>
      <c r="AH667" s="652">
        <v>656579</v>
      </c>
      <c r="AI667" s="652">
        <v>310039.77</v>
      </c>
      <c r="AJ667" s="652">
        <v>313636</v>
      </c>
      <c r="AK667" s="652">
        <v>0</v>
      </c>
      <c r="AL667" s="652">
        <v>0</v>
      </c>
      <c r="AM667" s="652">
        <v>2986580.45</v>
      </c>
      <c r="AN667" s="652">
        <v>2994179</v>
      </c>
      <c r="AO667" s="652">
        <v>0</v>
      </c>
      <c r="AP667" s="652">
        <v>0</v>
      </c>
      <c r="AQ667" s="652">
        <v>0</v>
      </c>
      <c r="AR667" s="652">
        <v>0</v>
      </c>
      <c r="AS667" s="652">
        <v>0</v>
      </c>
      <c r="AT667" s="652">
        <v>0</v>
      </c>
      <c r="AU667" s="652">
        <v>624375.19999999995</v>
      </c>
      <c r="AV667" s="652">
        <v>576641</v>
      </c>
      <c r="AW667" s="652">
        <v>0</v>
      </c>
      <c r="AX667" s="652">
        <v>0</v>
      </c>
      <c r="AY667" s="652">
        <v>0</v>
      </c>
      <c r="AZ667" s="652">
        <v>0</v>
      </c>
      <c r="BA667" s="652">
        <v>0</v>
      </c>
      <c r="BB667" s="652">
        <v>0</v>
      </c>
      <c r="BC667" s="652">
        <v>0</v>
      </c>
      <c r="BD667" s="652">
        <v>0</v>
      </c>
      <c r="BE667" s="652">
        <v>0</v>
      </c>
      <c r="BF667" s="652">
        <v>0</v>
      </c>
      <c r="BG667" s="652">
        <v>0</v>
      </c>
      <c r="BH667" s="652">
        <v>0</v>
      </c>
      <c r="BI667" s="1476">
        <f t="shared" si="30"/>
        <v>7127305.2000000002</v>
      </c>
      <c r="BJ667" s="1476">
        <f t="shared" si="30"/>
        <v>7013160.9800000004</v>
      </c>
      <c r="BK667" s="652">
        <f t="shared" si="31"/>
        <v>114144.21999999974</v>
      </c>
      <c r="BL667" s="652">
        <f t="shared" si="32"/>
        <v>0</v>
      </c>
    </row>
    <row r="668" spans="1:64" s="1433" customFormat="1" ht="13.5" thickBot="1">
      <c r="A668" s="1417">
        <v>23.213999999999999</v>
      </c>
      <c r="B668" s="1418" t="s">
        <v>2842</v>
      </c>
      <c r="C668" s="652">
        <v>0</v>
      </c>
      <c r="D668" s="652">
        <v>0</v>
      </c>
      <c r="E668" s="652">
        <v>0</v>
      </c>
      <c r="F668" s="652">
        <v>0</v>
      </c>
      <c r="G668" s="652">
        <v>0</v>
      </c>
      <c r="H668" s="652">
        <v>0</v>
      </c>
      <c r="I668" s="652">
        <v>0</v>
      </c>
      <c r="J668" s="652">
        <v>0</v>
      </c>
      <c r="K668" s="652">
        <v>0</v>
      </c>
      <c r="L668" s="652">
        <v>0</v>
      </c>
      <c r="M668" s="652">
        <v>0</v>
      </c>
      <c r="N668" s="652">
        <v>0</v>
      </c>
      <c r="O668" s="652">
        <v>0</v>
      </c>
      <c r="P668" s="652">
        <v>0</v>
      </c>
      <c r="Q668" s="652">
        <v>0</v>
      </c>
      <c r="R668" s="652">
        <v>0</v>
      </c>
      <c r="S668" s="652"/>
      <c r="T668" s="652"/>
      <c r="U668" s="652"/>
      <c r="V668" s="652"/>
      <c r="W668" s="652">
        <v>0</v>
      </c>
      <c r="X668" s="652">
        <v>0</v>
      </c>
      <c r="Y668" s="652">
        <v>0</v>
      </c>
      <c r="Z668" s="652">
        <v>0</v>
      </c>
      <c r="AA668" s="652">
        <v>0</v>
      </c>
      <c r="AB668" s="652">
        <v>0</v>
      </c>
      <c r="AC668" s="652">
        <v>0</v>
      </c>
      <c r="AD668" s="652">
        <v>0</v>
      </c>
      <c r="AE668" s="652">
        <v>0</v>
      </c>
      <c r="AF668" s="652">
        <v>0</v>
      </c>
      <c r="AG668" s="652">
        <v>0</v>
      </c>
      <c r="AH668" s="652">
        <v>0</v>
      </c>
      <c r="AI668" s="652">
        <v>0</v>
      </c>
      <c r="AJ668" s="652">
        <v>0</v>
      </c>
      <c r="AK668" s="652">
        <v>0</v>
      </c>
      <c r="AL668" s="652">
        <v>0</v>
      </c>
      <c r="AM668" s="652">
        <v>0</v>
      </c>
      <c r="AN668" s="652">
        <v>0</v>
      </c>
      <c r="AO668" s="652">
        <v>0</v>
      </c>
      <c r="AP668" s="652">
        <v>0</v>
      </c>
      <c r="AQ668" s="652">
        <v>0</v>
      </c>
      <c r="AR668" s="652">
        <v>0</v>
      </c>
      <c r="AS668" s="652">
        <v>0</v>
      </c>
      <c r="AT668" s="652">
        <v>0</v>
      </c>
      <c r="AU668" s="652">
        <v>0</v>
      </c>
      <c r="AV668" s="652">
        <v>0</v>
      </c>
      <c r="AW668" s="652">
        <v>0</v>
      </c>
      <c r="AX668" s="652">
        <v>0</v>
      </c>
      <c r="AY668" s="652">
        <v>0</v>
      </c>
      <c r="AZ668" s="652">
        <v>0</v>
      </c>
      <c r="BA668" s="652">
        <v>0</v>
      </c>
      <c r="BB668" s="652">
        <v>0</v>
      </c>
      <c r="BC668" s="652">
        <v>0</v>
      </c>
      <c r="BD668" s="652">
        <v>0</v>
      </c>
      <c r="BE668" s="652">
        <v>0</v>
      </c>
      <c r="BF668" s="652">
        <v>0</v>
      </c>
      <c r="BG668" s="652">
        <v>0</v>
      </c>
      <c r="BH668" s="652">
        <v>0</v>
      </c>
      <c r="BI668" s="1476">
        <f t="shared" si="30"/>
        <v>0</v>
      </c>
      <c r="BJ668" s="1476">
        <f t="shared" si="30"/>
        <v>0</v>
      </c>
      <c r="BK668" s="652">
        <f t="shared" si="31"/>
        <v>0</v>
      </c>
      <c r="BL668" s="652">
        <f t="shared" si="32"/>
        <v>0</v>
      </c>
    </row>
    <row r="669" spans="1:64" s="1433" customFormat="1" ht="13.5" thickBot="1">
      <c r="A669" s="1417">
        <v>23.215</v>
      </c>
      <c r="B669" s="1418" t="s">
        <v>686</v>
      </c>
      <c r="C669" s="652">
        <v>233268.04</v>
      </c>
      <c r="D669" s="652">
        <v>228556.86</v>
      </c>
      <c r="E669" s="652">
        <v>71488.3</v>
      </c>
      <c r="F669" s="652">
        <v>229538.41</v>
      </c>
      <c r="G669" s="652">
        <v>1168469.06</v>
      </c>
      <c r="H669" s="652">
        <v>1073008.0900000001</v>
      </c>
      <c r="I669" s="652">
        <v>247888.66</v>
      </c>
      <c r="J669" s="652">
        <v>237383.5</v>
      </c>
      <c r="K669" s="652">
        <v>845779.99</v>
      </c>
      <c r="L669" s="652">
        <v>869814.22</v>
      </c>
      <c r="M669" s="652">
        <v>325768.5</v>
      </c>
      <c r="N669" s="652">
        <v>285725.53000000003</v>
      </c>
      <c r="O669" s="652">
        <v>106193.46</v>
      </c>
      <c r="P669" s="652">
        <v>78283.820000000007</v>
      </c>
      <c r="Q669" s="652">
        <v>0</v>
      </c>
      <c r="R669" s="652">
        <v>79422.460000000006</v>
      </c>
      <c r="S669" s="652"/>
      <c r="T669" s="652"/>
      <c r="U669" s="652"/>
      <c r="V669" s="652"/>
      <c r="W669" s="652">
        <v>0</v>
      </c>
      <c r="X669" s="652">
        <v>0</v>
      </c>
      <c r="Y669" s="652">
        <v>0</v>
      </c>
      <c r="Z669" s="652">
        <v>0</v>
      </c>
      <c r="AA669" s="652">
        <v>282748.55</v>
      </c>
      <c r="AB669" s="652">
        <v>245366.82</v>
      </c>
      <c r="AC669" s="652">
        <v>158366.19</v>
      </c>
      <c r="AD669" s="652">
        <v>83678.31</v>
      </c>
      <c r="AE669" s="652">
        <v>276359.38</v>
      </c>
      <c r="AF669" s="652">
        <v>215396.05</v>
      </c>
      <c r="AG669" s="652">
        <v>342908.76</v>
      </c>
      <c r="AH669" s="652">
        <v>319232.65000000002</v>
      </c>
      <c r="AI669" s="652">
        <v>273109.64</v>
      </c>
      <c r="AJ669" s="652">
        <v>186358.75</v>
      </c>
      <c r="AK669" s="652">
        <v>200883.34</v>
      </c>
      <c r="AL669" s="652">
        <v>126655.18</v>
      </c>
      <c r="AM669" s="652">
        <v>285229.03999999998</v>
      </c>
      <c r="AN669" s="652">
        <v>249324.98</v>
      </c>
      <c r="AO669" s="652">
        <v>363272.3</v>
      </c>
      <c r="AP669" s="652">
        <v>299161.24</v>
      </c>
      <c r="AQ669" s="652">
        <v>836661.74</v>
      </c>
      <c r="AR669" s="652">
        <v>745340.31</v>
      </c>
      <c r="AS669" s="652">
        <v>198660.64</v>
      </c>
      <c r="AT669" s="652">
        <v>172902.18</v>
      </c>
      <c r="AU669" s="652">
        <v>791228.28</v>
      </c>
      <c r="AV669" s="652">
        <v>781208.42</v>
      </c>
      <c r="AW669" s="652">
        <v>0</v>
      </c>
      <c r="AX669" s="652">
        <v>0</v>
      </c>
      <c r="AY669" s="652">
        <v>0</v>
      </c>
      <c r="AZ669" s="652">
        <v>0</v>
      </c>
      <c r="BA669" s="652">
        <v>0</v>
      </c>
      <c r="BB669" s="652">
        <v>0</v>
      </c>
      <c r="BC669" s="652">
        <v>0</v>
      </c>
      <c r="BD669" s="652">
        <v>0</v>
      </c>
      <c r="BE669" s="652">
        <v>0</v>
      </c>
      <c r="BF669" s="652">
        <v>0</v>
      </c>
      <c r="BG669" s="652">
        <v>0</v>
      </c>
      <c r="BH669" s="652">
        <v>0</v>
      </c>
      <c r="BI669" s="1476">
        <f t="shared" si="30"/>
        <v>7008283.8699999992</v>
      </c>
      <c r="BJ669" s="1476">
        <f t="shared" si="30"/>
        <v>6506357.7799999993</v>
      </c>
      <c r="BK669" s="652">
        <f t="shared" si="31"/>
        <v>501926.08999999985</v>
      </c>
      <c r="BL669" s="652">
        <f t="shared" si="32"/>
        <v>0</v>
      </c>
    </row>
    <row r="670" spans="1:64" s="1427" customFormat="1" ht="13.5" thickBot="1">
      <c r="A670" s="1425">
        <v>23.216000000000001</v>
      </c>
      <c r="B670" s="1436" t="s">
        <v>437</v>
      </c>
      <c r="C670" s="652">
        <v>6309.95</v>
      </c>
      <c r="D670" s="652">
        <v>19650.32</v>
      </c>
      <c r="E670" s="652">
        <v>0</v>
      </c>
      <c r="F670" s="652">
        <v>0</v>
      </c>
      <c r="G670" s="652">
        <v>10825.87</v>
      </c>
      <c r="H670" s="652">
        <v>28280.97</v>
      </c>
      <c r="I670" s="652">
        <v>0</v>
      </c>
      <c r="J670" s="652">
        <v>0</v>
      </c>
      <c r="K670" s="652">
        <v>40890.639999999999</v>
      </c>
      <c r="L670" s="652">
        <v>42479.5</v>
      </c>
      <c r="M670" s="652">
        <v>1011.87</v>
      </c>
      <c r="N670" s="652">
        <v>5152.91</v>
      </c>
      <c r="O670" s="652">
        <v>2497.5</v>
      </c>
      <c r="P670" s="652">
        <v>2393.7199999999998</v>
      </c>
      <c r="Q670" s="652">
        <v>0</v>
      </c>
      <c r="R670" s="652">
        <v>0</v>
      </c>
      <c r="S670" s="652"/>
      <c r="T670" s="652"/>
      <c r="U670" s="652"/>
      <c r="V670" s="652"/>
      <c r="W670" s="652">
        <v>0</v>
      </c>
      <c r="X670" s="652">
        <v>0</v>
      </c>
      <c r="Y670" s="652">
        <v>0</v>
      </c>
      <c r="Z670" s="652">
        <v>0</v>
      </c>
      <c r="AA670" s="652">
        <v>12222.52</v>
      </c>
      <c r="AB670" s="652">
        <v>6577.43</v>
      </c>
      <c r="AC670" s="652">
        <v>17239.150000000001</v>
      </c>
      <c r="AD670" s="652">
        <v>14416.24</v>
      </c>
      <c r="AE670" s="652">
        <v>2372.21</v>
      </c>
      <c r="AF670" s="652">
        <v>3172.02</v>
      </c>
      <c r="AG670" s="652">
        <v>58.63</v>
      </c>
      <c r="AH670" s="652">
        <v>8.08</v>
      </c>
      <c r="AI670" s="652">
        <v>312.02</v>
      </c>
      <c r="AJ670" s="652">
        <v>0</v>
      </c>
      <c r="AK670" s="652">
        <v>958.96</v>
      </c>
      <c r="AL670" s="652">
        <v>4353.72</v>
      </c>
      <c r="AM670" s="652">
        <v>449.36</v>
      </c>
      <c r="AN670" s="652">
        <v>12.81</v>
      </c>
      <c r="AO670" s="652">
        <v>0</v>
      </c>
      <c r="AP670" s="652">
        <v>0</v>
      </c>
      <c r="AQ670" s="652">
        <v>0</v>
      </c>
      <c r="AR670" s="652">
        <v>0</v>
      </c>
      <c r="AS670" s="652">
        <v>1017.83</v>
      </c>
      <c r="AT670" s="652">
        <v>1307.4100000000001</v>
      </c>
      <c r="AU670" s="652">
        <v>82.88</v>
      </c>
      <c r="AV670" s="652">
        <v>85.36</v>
      </c>
      <c r="AW670" s="652">
        <v>0</v>
      </c>
      <c r="AX670" s="652">
        <v>0</v>
      </c>
      <c r="AY670" s="652">
        <v>0</v>
      </c>
      <c r="AZ670" s="652">
        <v>0</v>
      </c>
      <c r="BA670" s="652">
        <v>0</v>
      </c>
      <c r="BB670" s="652">
        <v>0</v>
      </c>
      <c r="BC670" s="652">
        <v>0</v>
      </c>
      <c r="BD670" s="652">
        <v>0</v>
      </c>
      <c r="BE670" s="652">
        <v>0</v>
      </c>
      <c r="BF670" s="652">
        <v>0</v>
      </c>
      <c r="BG670" s="652">
        <v>0</v>
      </c>
      <c r="BH670" s="652">
        <v>0</v>
      </c>
      <c r="BI670" s="1476">
        <f t="shared" si="30"/>
        <v>96249.390000000029</v>
      </c>
      <c r="BJ670" s="1476">
        <f t="shared" si="30"/>
        <v>127890.49000000002</v>
      </c>
      <c r="BK670" s="652">
        <f t="shared" si="31"/>
        <v>0</v>
      </c>
      <c r="BL670" s="652">
        <f t="shared" si="32"/>
        <v>31641.099999999991</v>
      </c>
    </row>
    <row r="671" spans="1:64" s="1427" customFormat="1" ht="13.5" thickBot="1">
      <c r="A671" s="1425">
        <v>23.216999999999999</v>
      </c>
      <c r="B671" s="1436" t="s">
        <v>1996</v>
      </c>
      <c r="C671" s="652">
        <v>14343.07</v>
      </c>
      <c r="D671" s="652">
        <v>12734.61</v>
      </c>
      <c r="E671" s="652">
        <v>339.2</v>
      </c>
      <c r="F671" s="652">
        <v>352.56</v>
      </c>
      <c r="G671" s="652">
        <v>0</v>
      </c>
      <c r="H671" s="652">
        <v>0</v>
      </c>
      <c r="I671" s="652">
        <v>0</v>
      </c>
      <c r="J671" s="652">
        <v>0</v>
      </c>
      <c r="K671" s="652">
        <v>11571.91</v>
      </c>
      <c r="L671" s="652">
        <v>3821.11</v>
      </c>
      <c r="M671" s="652">
        <v>467.76</v>
      </c>
      <c r="N671" s="652">
        <v>547.04999999999995</v>
      </c>
      <c r="O671" s="652">
        <v>0</v>
      </c>
      <c r="P671" s="652">
        <v>0</v>
      </c>
      <c r="Q671" s="652">
        <v>0</v>
      </c>
      <c r="R671" s="652">
        <v>0</v>
      </c>
      <c r="S671" s="652"/>
      <c r="T671" s="652"/>
      <c r="U671" s="652"/>
      <c r="V671" s="652"/>
      <c r="W671" s="652">
        <v>0</v>
      </c>
      <c r="X671" s="652">
        <v>0</v>
      </c>
      <c r="Y671" s="652">
        <v>0</v>
      </c>
      <c r="Z671" s="652">
        <v>0</v>
      </c>
      <c r="AA671" s="652">
        <v>149.44</v>
      </c>
      <c r="AB671" s="652">
        <v>11.56</v>
      </c>
      <c r="AC671" s="652">
        <v>0</v>
      </c>
      <c r="AD671" s="652">
        <v>1311.6</v>
      </c>
      <c r="AE671" s="652">
        <v>1846.75</v>
      </c>
      <c r="AF671" s="652">
        <v>2129.5700000000002</v>
      </c>
      <c r="AG671" s="652">
        <v>11184.43</v>
      </c>
      <c r="AH671" s="652">
        <v>11092.15</v>
      </c>
      <c r="AI671" s="652">
        <v>0</v>
      </c>
      <c r="AJ671" s="652">
        <v>0</v>
      </c>
      <c r="AK671" s="652">
        <v>0</v>
      </c>
      <c r="AL671" s="652">
        <v>95.36</v>
      </c>
      <c r="AM671" s="652">
        <v>2676.92</v>
      </c>
      <c r="AN671" s="652">
        <v>3169.89</v>
      </c>
      <c r="AO671" s="652">
        <v>0</v>
      </c>
      <c r="AP671" s="652">
        <v>0</v>
      </c>
      <c r="AQ671" s="652">
        <v>2102.5</v>
      </c>
      <c r="AR671" s="652">
        <v>1287.45</v>
      </c>
      <c r="AS671" s="652">
        <v>487.68</v>
      </c>
      <c r="AT671" s="652">
        <v>162.54</v>
      </c>
      <c r="AU671" s="652">
        <v>1845.66</v>
      </c>
      <c r="AV671" s="652">
        <v>2015.09</v>
      </c>
      <c r="AW671" s="652">
        <v>0</v>
      </c>
      <c r="AX671" s="652">
        <v>0</v>
      </c>
      <c r="AY671" s="652">
        <v>0</v>
      </c>
      <c r="AZ671" s="652">
        <v>0</v>
      </c>
      <c r="BA671" s="652">
        <v>0</v>
      </c>
      <c r="BB671" s="652">
        <v>0</v>
      </c>
      <c r="BC671" s="652">
        <v>0</v>
      </c>
      <c r="BD671" s="652">
        <v>0</v>
      </c>
      <c r="BE671" s="652">
        <v>0</v>
      </c>
      <c r="BF671" s="652">
        <v>0</v>
      </c>
      <c r="BG671" s="652">
        <v>0</v>
      </c>
      <c r="BH671" s="652">
        <v>0</v>
      </c>
      <c r="BI671" s="1476">
        <f t="shared" si="30"/>
        <v>47015.32</v>
      </c>
      <c r="BJ671" s="1476">
        <f t="shared" si="30"/>
        <v>38730.539999999994</v>
      </c>
      <c r="BK671" s="652">
        <f t="shared" si="31"/>
        <v>8284.7800000000061</v>
      </c>
      <c r="BL671" s="652">
        <f t="shared" si="32"/>
        <v>0</v>
      </c>
    </row>
    <row r="672" spans="1:64" s="1421" customFormat="1" ht="13.5" thickBot="1">
      <c r="A672" s="1471" t="s">
        <v>1125</v>
      </c>
      <c r="B672" s="1475" t="s">
        <v>2838</v>
      </c>
      <c r="C672" s="652">
        <v>0</v>
      </c>
      <c r="D672" s="652">
        <v>0</v>
      </c>
      <c r="E672" s="652">
        <v>0</v>
      </c>
      <c r="F672" s="652">
        <v>0</v>
      </c>
      <c r="G672" s="652">
        <v>0</v>
      </c>
      <c r="H672" s="652">
        <v>0</v>
      </c>
      <c r="I672" s="652">
        <v>0</v>
      </c>
      <c r="J672" s="652">
        <v>0</v>
      </c>
      <c r="K672" s="652">
        <v>0</v>
      </c>
      <c r="L672" s="652">
        <v>0</v>
      </c>
      <c r="M672" s="652">
        <v>0</v>
      </c>
      <c r="N672" s="652">
        <v>0</v>
      </c>
      <c r="O672" s="652">
        <v>0</v>
      </c>
      <c r="P672" s="652">
        <v>0</v>
      </c>
      <c r="Q672" s="652">
        <v>0</v>
      </c>
      <c r="R672" s="652">
        <v>0</v>
      </c>
      <c r="S672" s="652"/>
      <c r="T672" s="652"/>
      <c r="U672" s="652"/>
      <c r="V672" s="652"/>
      <c r="W672" s="652">
        <v>0</v>
      </c>
      <c r="X672" s="652">
        <v>0</v>
      </c>
      <c r="Y672" s="652">
        <v>0</v>
      </c>
      <c r="Z672" s="652">
        <v>0</v>
      </c>
      <c r="AA672" s="652">
        <v>0</v>
      </c>
      <c r="AB672" s="652">
        <v>0</v>
      </c>
      <c r="AC672" s="652">
        <v>0</v>
      </c>
      <c r="AD672" s="652">
        <v>0</v>
      </c>
      <c r="AE672" s="652">
        <v>0</v>
      </c>
      <c r="AF672" s="652">
        <v>0</v>
      </c>
      <c r="AG672" s="652">
        <v>0</v>
      </c>
      <c r="AH672" s="652">
        <v>0</v>
      </c>
      <c r="AI672" s="652">
        <v>0</v>
      </c>
      <c r="AJ672" s="652">
        <v>0</v>
      </c>
      <c r="AK672" s="652">
        <v>0</v>
      </c>
      <c r="AL672" s="652">
        <v>0</v>
      </c>
      <c r="AM672" s="652">
        <v>0</v>
      </c>
      <c r="AN672" s="652">
        <v>0</v>
      </c>
      <c r="AO672" s="652">
        <v>0</v>
      </c>
      <c r="AP672" s="652">
        <v>0</v>
      </c>
      <c r="AQ672" s="652">
        <v>0</v>
      </c>
      <c r="AR672" s="652">
        <v>0</v>
      </c>
      <c r="AS672" s="652">
        <v>0</v>
      </c>
      <c r="AT672" s="652">
        <v>0</v>
      </c>
      <c r="AU672" s="652">
        <v>0</v>
      </c>
      <c r="AV672" s="652">
        <v>0</v>
      </c>
      <c r="AW672" s="652">
        <v>0</v>
      </c>
      <c r="AX672" s="652">
        <v>0</v>
      </c>
      <c r="AY672" s="652">
        <v>0</v>
      </c>
      <c r="AZ672" s="652">
        <v>0</v>
      </c>
      <c r="BA672" s="652">
        <v>0</v>
      </c>
      <c r="BB672" s="652">
        <v>0</v>
      </c>
      <c r="BC672" s="652">
        <v>0</v>
      </c>
      <c r="BD672" s="652">
        <v>0</v>
      </c>
      <c r="BE672" s="652">
        <v>0</v>
      </c>
      <c r="BF672" s="652">
        <v>0</v>
      </c>
      <c r="BG672" s="652">
        <v>0</v>
      </c>
      <c r="BH672" s="652">
        <v>0</v>
      </c>
      <c r="BI672" s="1476">
        <f t="shared" si="30"/>
        <v>0</v>
      </c>
      <c r="BJ672" s="1476">
        <f t="shared" si="30"/>
        <v>0</v>
      </c>
      <c r="BK672" s="652">
        <f t="shared" si="31"/>
        <v>0</v>
      </c>
      <c r="BL672" s="652">
        <f t="shared" si="32"/>
        <v>0</v>
      </c>
    </row>
    <row r="673" spans="1:66" s="1421" customFormat="1" ht="13.5" thickBot="1">
      <c r="A673" s="1471" t="s">
        <v>455</v>
      </c>
      <c r="B673" s="1475" t="s">
        <v>2845</v>
      </c>
      <c r="C673" s="652">
        <v>0</v>
      </c>
      <c r="D673" s="652">
        <v>0</v>
      </c>
      <c r="E673" s="652">
        <v>0</v>
      </c>
      <c r="F673" s="652">
        <v>0</v>
      </c>
      <c r="G673" s="652">
        <v>0</v>
      </c>
      <c r="H673" s="652">
        <v>0</v>
      </c>
      <c r="I673" s="652">
        <v>0</v>
      </c>
      <c r="J673" s="652">
        <v>0</v>
      </c>
      <c r="K673" s="652">
        <v>0</v>
      </c>
      <c r="L673" s="652">
        <v>0</v>
      </c>
      <c r="M673" s="652">
        <v>0</v>
      </c>
      <c r="N673" s="652">
        <v>0</v>
      </c>
      <c r="O673" s="652">
        <v>0</v>
      </c>
      <c r="P673" s="652">
        <v>0</v>
      </c>
      <c r="Q673" s="652">
        <v>0</v>
      </c>
      <c r="R673" s="652">
        <v>0</v>
      </c>
      <c r="S673" s="652"/>
      <c r="T673" s="652"/>
      <c r="U673" s="652"/>
      <c r="V673" s="652"/>
      <c r="W673" s="652">
        <v>0</v>
      </c>
      <c r="X673" s="652">
        <v>0</v>
      </c>
      <c r="Y673" s="652">
        <v>0</v>
      </c>
      <c r="Z673" s="652">
        <v>0</v>
      </c>
      <c r="AA673" s="652">
        <v>0</v>
      </c>
      <c r="AB673" s="652">
        <v>0</v>
      </c>
      <c r="AC673" s="652">
        <v>0</v>
      </c>
      <c r="AD673" s="652">
        <v>0</v>
      </c>
      <c r="AE673" s="652">
        <v>0</v>
      </c>
      <c r="AF673" s="652">
        <v>0</v>
      </c>
      <c r="AG673" s="652">
        <v>0</v>
      </c>
      <c r="AH673" s="652">
        <v>0</v>
      </c>
      <c r="AI673" s="652">
        <v>0</v>
      </c>
      <c r="AJ673" s="652">
        <v>0</v>
      </c>
      <c r="AK673" s="652">
        <v>0</v>
      </c>
      <c r="AL673" s="652">
        <v>0</v>
      </c>
      <c r="AM673" s="652">
        <v>0</v>
      </c>
      <c r="AN673" s="652">
        <v>0</v>
      </c>
      <c r="AO673" s="652">
        <v>0</v>
      </c>
      <c r="AP673" s="652">
        <v>0</v>
      </c>
      <c r="AQ673" s="652">
        <v>0</v>
      </c>
      <c r="AR673" s="652">
        <v>0</v>
      </c>
      <c r="AS673" s="652">
        <v>0</v>
      </c>
      <c r="AT673" s="652">
        <v>0</v>
      </c>
      <c r="AU673" s="652">
        <v>0</v>
      </c>
      <c r="AV673" s="652">
        <v>0</v>
      </c>
      <c r="AW673" s="652">
        <v>0</v>
      </c>
      <c r="AX673" s="652">
        <v>0</v>
      </c>
      <c r="AY673" s="652">
        <v>0</v>
      </c>
      <c r="AZ673" s="652">
        <v>0</v>
      </c>
      <c r="BA673" s="652">
        <v>0</v>
      </c>
      <c r="BB673" s="652">
        <v>0</v>
      </c>
      <c r="BC673" s="652">
        <v>0</v>
      </c>
      <c r="BD673" s="652">
        <v>0</v>
      </c>
      <c r="BE673" s="652">
        <v>0</v>
      </c>
      <c r="BF673" s="652">
        <v>0</v>
      </c>
      <c r="BG673" s="652">
        <v>0</v>
      </c>
      <c r="BH673" s="652">
        <v>0</v>
      </c>
      <c r="BI673" s="1476">
        <f t="shared" si="30"/>
        <v>0</v>
      </c>
      <c r="BJ673" s="1476">
        <f t="shared" si="30"/>
        <v>0</v>
      </c>
      <c r="BK673" s="652">
        <f t="shared" si="31"/>
        <v>0</v>
      </c>
      <c r="BL673" s="652">
        <f t="shared" si="32"/>
        <v>0</v>
      </c>
    </row>
    <row r="674" spans="1:66" s="1421" customFormat="1" ht="13.5" thickBot="1">
      <c r="A674" s="1417">
        <v>23.300999999999998</v>
      </c>
      <c r="B674" s="1418" t="s">
        <v>683</v>
      </c>
      <c r="C674" s="652">
        <v>106924018.13</v>
      </c>
      <c r="D674" s="652">
        <v>222468625.08000001</v>
      </c>
      <c r="E674" s="652">
        <v>39804211.960000001</v>
      </c>
      <c r="F674" s="652">
        <v>101118187.44</v>
      </c>
      <c r="G674" s="652">
        <v>535827870.33999997</v>
      </c>
      <c r="H674" s="652">
        <v>807999953.20000005</v>
      </c>
      <c r="I674" s="652">
        <v>188084799</v>
      </c>
      <c r="J674" s="652">
        <v>455696241.80000001</v>
      </c>
      <c r="K674" s="652">
        <v>158232543.88</v>
      </c>
      <c r="L674" s="652">
        <v>268051207.66999999</v>
      </c>
      <c r="M674" s="652">
        <v>94838908.150000006</v>
      </c>
      <c r="N674" s="652">
        <v>223283428.44999999</v>
      </c>
      <c r="O674" s="652">
        <v>74207584.959999993</v>
      </c>
      <c r="P674" s="652">
        <v>121857527.77</v>
      </c>
      <c r="Q674" s="652">
        <v>0</v>
      </c>
      <c r="R674" s="652">
        <v>0</v>
      </c>
      <c r="S674" s="652"/>
      <c r="T674" s="652"/>
      <c r="U674" s="652"/>
      <c r="V674" s="652"/>
      <c r="W674" s="652">
        <v>0</v>
      </c>
      <c r="X674" s="652">
        <v>0</v>
      </c>
      <c r="Y674" s="652">
        <v>0</v>
      </c>
      <c r="Z674" s="652">
        <v>0</v>
      </c>
      <c r="AA674" s="652">
        <v>72255650.030000001</v>
      </c>
      <c r="AB674" s="652">
        <v>152729093.50999999</v>
      </c>
      <c r="AC674" s="652">
        <v>81544384.510000005</v>
      </c>
      <c r="AD674" s="652">
        <v>194618162.24000001</v>
      </c>
      <c r="AE674" s="652">
        <v>108735552.87</v>
      </c>
      <c r="AF674" s="652">
        <v>263788564.41999999</v>
      </c>
      <c r="AG674" s="652">
        <v>755194199.16999996</v>
      </c>
      <c r="AH674" s="652">
        <v>903613820.89999998</v>
      </c>
      <c r="AI674" s="652">
        <v>885051548.64999998</v>
      </c>
      <c r="AJ674" s="652">
        <v>976615136.38999999</v>
      </c>
      <c r="AK674" s="652">
        <v>93403041.280000001</v>
      </c>
      <c r="AL674" s="652">
        <v>133710375.25</v>
      </c>
      <c r="AM674" s="652">
        <v>104660067.44</v>
      </c>
      <c r="AN674" s="652">
        <v>171175521.58000001</v>
      </c>
      <c r="AO674" s="652">
        <v>89960790.510000005</v>
      </c>
      <c r="AP674" s="652">
        <v>195230161.94999999</v>
      </c>
      <c r="AQ674" s="652">
        <v>101550215.16</v>
      </c>
      <c r="AR674" s="652">
        <v>235645199.75999999</v>
      </c>
      <c r="AS674" s="652">
        <v>57882545.68</v>
      </c>
      <c r="AT674" s="652">
        <v>149244211.08000001</v>
      </c>
      <c r="AU674" s="652">
        <v>463373198.47000003</v>
      </c>
      <c r="AV674" s="652">
        <v>632280658.13</v>
      </c>
      <c r="AW674" s="652">
        <v>3088981</v>
      </c>
      <c r="AX674" s="652">
        <v>3088981</v>
      </c>
      <c r="AY674" s="652">
        <v>2787999</v>
      </c>
      <c r="AZ674" s="652">
        <v>2787999</v>
      </c>
      <c r="BA674" s="652">
        <v>4731039.5199999996</v>
      </c>
      <c r="BB674" s="652">
        <v>4731039.5199999996</v>
      </c>
      <c r="BC674" s="652">
        <v>4221720</v>
      </c>
      <c r="BD674" s="652">
        <v>4221720</v>
      </c>
      <c r="BE674" s="652">
        <v>4810026</v>
      </c>
      <c r="BF674" s="652">
        <v>4810026</v>
      </c>
      <c r="BG674" s="652">
        <v>4281586</v>
      </c>
      <c r="BH674" s="652">
        <v>4281586</v>
      </c>
      <c r="BI674" s="1476">
        <f t="shared" si="30"/>
        <v>4035452481.7100005</v>
      </c>
      <c r="BJ674" s="1476">
        <f t="shared" si="30"/>
        <v>6233047428.1400003</v>
      </c>
      <c r="BK674" s="652">
        <f t="shared" si="31"/>
        <v>0</v>
      </c>
      <c r="BL674" s="652">
        <f t="shared" si="32"/>
        <v>2197594946.4299998</v>
      </c>
      <c r="BN674" s="1480">
        <f>SUM(BL674:BL690)</f>
        <v>6969878507.5499983</v>
      </c>
    </row>
    <row r="675" spans="1:66" s="1433" customFormat="1" ht="13.5" thickBot="1">
      <c r="A675" s="1417">
        <v>23.302</v>
      </c>
      <c r="B675" s="1418" t="s">
        <v>1370</v>
      </c>
      <c r="C675" s="652">
        <v>0</v>
      </c>
      <c r="D675" s="652">
        <v>37408248.030000001</v>
      </c>
      <c r="E675" s="652">
        <v>0</v>
      </c>
      <c r="F675" s="652">
        <v>16792927.789999999</v>
      </c>
      <c r="G675" s="652">
        <v>0</v>
      </c>
      <c r="H675" s="652">
        <v>127439329.56999999</v>
      </c>
      <c r="I675" s="652">
        <v>0</v>
      </c>
      <c r="J675" s="652">
        <v>111528047.12</v>
      </c>
      <c r="K675" s="652">
        <v>0</v>
      </c>
      <c r="L675" s="652">
        <v>32232882.59</v>
      </c>
      <c r="M675" s="652">
        <v>0</v>
      </c>
      <c r="N675" s="652">
        <v>65830715.5</v>
      </c>
      <c r="O675" s="652">
        <v>0</v>
      </c>
      <c r="P675" s="652">
        <v>25050909.199999999</v>
      </c>
      <c r="Q675" s="652">
        <v>0</v>
      </c>
      <c r="R675" s="652">
        <v>0</v>
      </c>
      <c r="S675" s="652"/>
      <c r="T675" s="652"/>
      <c r="U675" s="652"/>
      <c r="V675" s="652"/>
      <c r="W675" s="652">
        <v>0</v>
      </c>
      <c r="X675" s="652">
        <v>0</v>
      </c>
      <c r="Y675" s="652">
        <v>0</v>
      </c>
      <c r="Z675" s="652">
        <v>0</v>
      </c>
      <c r="AA675" s="652">
        <v>0</v>
      </c>
      <c r="AB675" s="652">
        <v>25327783.73</v>
      </c>
      <c r="AC675" s="652">
        <v>0</v>
      </c>
      <c r="AD675" s="652">
        <v>49497016.390000001</v>
      </c>
      <c r="AE675" s="652">
        <v>0</v>
      </c>
      <c r="AF675" s="652">
        <v>37896496.200000003</v>
      </c>
      <c r="AG675" s="652">
        <v>0</v>
      </c>
      <c r="AH675" s="652">
        <v>74898235.599999994</v>
      </c>
      <c r="AI675" s="652">
        <v>0</v>
      </c>
      <c r="AJ675" s="652">
        <v>56837536.060000002</v>
      </c>
      <c r="AK675" s="652">
        <v>0</v>
      </c>
      <c r="AL675" s="652">
        <v>29063059.489999998</v>
      </c>
      <c r="AM675" s="652">
        <v>0</v>
      </c>
      <c r="AN675" s="652">
        <v>49131313.670000002</v>
      </c>
      <c r="AO675" s="652">
        <v>0</v>
      </c>
      <c r="AP675" s="652">
        <v>43461809.159999996</v>
      </c>
      <c r="AQ675" s="652">
        <v>0</v>
      </c>
      <c r="AR675" s="652">
        <v>45031223.920000002</v>
      </c>
      <c r="AS675" s="652">
        <v>0</v>
      </c>
      <c r="AT675" s="652">
        <v>26233150.699999999</v>
      </c>
      <c r="AU675" s="652">
        <v>0</v>
      </c>
      <c r="AV675" s="652">
        <v>86636527.689999998</v>
      </c>
      <c r="AW675" s="652">
        <v>0</v>
      </c>
      <c r="AX675" s="652">
        <v>0</v>
      </c>
      <c r="AY675" s="652">
        <v>0</v>
      </c>
      <c r="AZ675" s="652">
        <v>0</v>
      </c>
      <c r="BA675" s="652">
        <v>0</v>
      </c>
      <c r="BB675" s="652">
        <v>0</v>
      </c>
      <c r="BC675" s="652">
        <v>692236</v>
      </c>
      <c r="BD675" s="652">
        <v>692236</v>
      </c>
      <c r="BE675" s="652">
        <v>0</v>
      </c>
      <c r="BF675" s="652">
        <v>0</v>
      </c>
      <c r="BG675" s="652">
        <v>0</v>
      </c>
      <c r="BH675" s="652">
        <v>0</v>
      </c>
      <c r="BI675" s="1476">
        <f t="shared" si="30"/>
        <v>692236</v>
      </c>
      <c r="BJ675" s="1476">
        <f t="shared" si="30"/>
        <v>940989448.40999985</v>
      </c>
      <c r="BK675" s="652">
        <f t="shared" si="31"/>
        <v>0</v>
      </c>
      <c r="BL675" s="652">
        <f t="shared" si="32"/>
        <v>940297212.40999985</v>
      </c>
      <c r="BN675" s="1481">
        <f>SUM(BK721:BK737)</f>
        <v>6969878507.5499992</v>
      </c>
    </row>
    <row r="676" spans="1:66" s="1433" customFormat="1" ht="13.5" thickBot="1">
      <c r="A676" s="1417">
        <v>23.303000000000001</v>
      </c>
      <c r="B676" s="1418" t="s">
        <v>1990</v>
      </c>
      <c r="C676" s="652">
        <v>0</v>
      </c>
      <c r="D676" s="652">
        <v>8176787.21</v>
      </c>
      <c r="E676" s="652">
        <v>0</v>
      </c>
      <c r="F676" s="652">
        <v>3223496.02</v>
      </c>
      <c r="G676" s="652">
        <v>0</v>
      </c>
      <c r="H676" s="652">
        <v>2800145.98</v>
      </c>
      <c r="I676" s="652">
        <v>0</v>
      </c>
      <c r="J676" s="652">
        <v>5630755.1799999997</v>
      </c>
      <c r="K676" s="652">
        <v>0</v>
      </c>
      <c r="L676" s="652">
        <v>2835234.35</v>
      </c>
      <c r="M676" s="652">
        <v>0</v>
      </c>
      <c r="N676" s="652">
        <v>5063331.2</v>
      </c>
      <c r="O676" s="652">
        <v>0</v>
      </c>
      <c r="P676" s="652">
        <v>3934266.47</v>
      </c>
      <c r="Q676" s="652">
        <v>0</v>
      </c>
      <c r="R676" s="652">
        <v>0</v>
      </c>
      <c r="S676" s="652"/>
      <c r="T676" s="652"/>
      <c r="U676" s="652"/>
      <c r="V676" s="652"/>
      <c r="W676" s="652">
        <v>0</v>
      </c>
      <c r="X676" s="652">
        <v>0</v>
      </c>
      <c r="Y676" s="652">
        <v>0</v>
      </c>
      <c r="Z676" s="652">
        <v>0</v>
      </c>
      <c r="AA676" s="652">
        <v>0</v>
      </c>
      <c r="AB676" s="652">
        <v>1154971.06</v>
      </c>
      <c r="AC676" s="652">
        <v>0</v>
      </c>
      <c r="AD676" s="652">
        <v>5264166.93</v>
      </c>
      <c r="AE676" s="652">
        <v>0</v>
      </c>
      <c r="AF676" s="652">
        <v>8305181.4199999999</v>
      </c>
      <c r="AG676" s="652">
        <v>0</v>
      </c>
      <c r="AH676" s="652">
        <v>6331585.1699999999</v>
      </c>
      <c r="AI676" s="652">
        <v>0</v>
      </c>
      <c r="AJ676" s="652">
        <v>2310266.1800000002</v>
      </c>
      <c r="AK676" s="652">
        <v>0</v>
      </c>
      <c r="AL676" s="652">
        <v>1011279.81</v>
      </c>
      <c r="AM676" s="652">
        <v>0</v>
      </c>
      <c r="AN676" s="652">
        <v>3649993.43</v>
      </c>
      <c r="AO676" s="652">
        <v>0</v>
      </c>
      <c r="AP676" s="652">
        <v>2964204.78</v>
      </c>
      <c r="AQ676" s="652">
        <v>0</v>
      </c>
      <c r="AR676" s="652">
        <v>4306561.51</v>
      </c>
      <c r="AS676" s="652">
        <v>0</v>
      </c>
      <c r="AT676" s="652">
        <v>4632494.66</v>
      </c>
      <c r="AU676" s="652">
        <v>0</v>
      </c>
      <c r="AV676" s="652">
        <v>4528070.46</v>
      </c>
      <c r="AW676" s="652">
        <v>0</v>
      </c>
      <c r="AX676" s="652">
        <v>0</v>
      </c>
      <c r="AY676" s="652">
        <v>0</v>
      </c>
      <c r="AZ676" s="652">
        <v>0</v>
      </c>
      <c r="BA676" s="652">
        <v>0</v>
      </c>
      <c r="BB676" s="652">
        <v>0</v>
      </c>
      <c r="BC676" s="652">
        <v>0</v>
      </c>
      <c r="BD676" s="652">
        <v>0</v>
      </c>
      <c r="BE676" s="652">
        <v>0</v>
      </c>
      <c r="BF676" s="652">
        <v>0</v>
      </c>
      <c r="BG676" s="652">
        <v>0</v>
      </c>
      <c r="BH676" s="652">
        <v>0</v>
      </c>
      <c r="BI676" s="1476">
        <f t="shared" si="30"/>
        <v>0</v>
      </c>
      <c r="BJ676" s="1476">
        <f t="shared" si="30"/>
        <v>76122791.819999993</v>
      </c>
      <c r="BK676" s="652">
        <f t="shared" si="31"/>
        <v>0</v>
      </c>
      <c r="BL676" s="652">
        <f t="shared" si="32"/>
        <v>76122791.819999993</v>
      </c>
      <c r="BN676" s="1482">
        <f>+BN674-BN675</f>
        <v>0</v>
      </c>
    </row>
    <row r="677" spans="1:66" s="1433" customFormat="1" ht="13.5" thickBot="1">
      <c r="A677" s="1417">
        <v>23.303999999999998</v>
      </c>
      <c r="B677" s="1418" t="s">
        <v>1991</v>
      </c>
      <c r="C677" s="652">
        <v>0</v>
      </c>
      <c r="D677" s="652">
        <v>22046372.52</v>
      </c>
      <c r="E677" s="652">
        <v>0</v>
      </c>
      <c r="F677" s="652">
        <v>7300181.3399999999</v>
      </c>
      <c r="G677" s="652">
        <v>0</v>
      </c>
      <c r="H677" s="652">
        <v>12720068.789999999</v>
      </c>
      <c r="I677" s="652">
        <v>0</v>
      </c>
      <c r="J677" s="652">
        <v>16154248.189999999</v>
      </c>
      <c r="K677" s="652">
        <v>0</v>
      </c>
      <c r="L677" s="652">
        <v>33803100.479999997</v>
      </c>
      <c r="M677" s="652">
        <v>0</v>
      </c>
      <c r="N677" s="652">
        <v>11580058.41</v>
      </c>
      <c r="O677" s="652">
        <v>0</v>
      </c>
      <c r="P677" s="652">
        <v>2883675.93</v>
      </c>
      <c r="Q677" s="652">
        <v>0</v>
      </c>
      <c r="R677" s="652">
        <v>0</v>
      </c>
      <c r="S677" s="652"/>
      <c r="T677" s="652"/>
      <c r="U677" s="652"/>
      <c r="V677" s="652"/>
      <c r="W677" s="652">
        <v>0</v>
      </c>
      <c r="X677" s="652">
        <v>0</v>
      </c>
      <c r="Y677" s="652">
        <v>0</v>
      </c>
      <c r="Z677" s="652">
        <v>0</v>
      </c>
      <c r="AA677" s="652">
        <v>0</v>
      </c>
      <c r="AB677" s="652">
        <v>11244057.880000001</v>
      </c>
      <c r="AC677" s="652">
        <v>0</v>
      </c>
      <c r="AD677" s="652">
        <v>14678263.59</v>
      </c>
      <c r="AE677" s="652">
        <v>0</v>
      </c>
      <c r="AF677" s="652">
        <v>20956768.190000001</v>
      </c>
      <c r="AG677" s="652">
        <v>0</v>
      </c>
      <c r="AH677" s="652">
        <v>43358509.189999998</v>
      </c>
      <c r="AI677" s="652">
        <v>0</v>
      </c>
      <c r="AJ677" s="652">
        <v>6768826.71</v>
      </c>
      <c r="AK677" s="652">
        <v>0</v>
      </c>
      <c r="AL677" s="652">
        <v>7751652.2800000003</v>
      </c>
      <c r="AM677" s="652">
        <v>0</v>
      </c>
      <c r="AN677" s="652">
        <v>22096377.93</v>
      </c>
      <c r="AO677" s="652">
        <v>0</v>
      </c>
      <c r="AP677" s="652">
        <v>1007110.15</v>
      </c>
      <c r="AQ677" s="652">
        <v>0</v>
      </c>
      <c r="AR677" s="652">
        <v>11154005.33</v>
      </c>
      <c r="AS677" s="652">
        <v>0</v>
      </c>
      <c r="AT677" s="652">
        <v>15729886.98</v>
      </c>
      <c r="AU677" s="652">
        <v>0</v>
      </c>
      <c r="AV677" s="652">
        <v>28607395.059999999</v>
      </c>
      <c r="AW677" s="652">
        <v>0</v>
      </c>
      <c r="AX677" s="652">
        <v>0</v>
      </c>
      <c r="AY677" s="652">
        <v>0</v>
      </c>
      <c r="AZ677" s="652">
        <v>0</v>
      </c>
      <c r="BA677" s="652">
        <v>0</v>
      </c>
      <c r="BB677" s="652">
        <v>0</v>
      </c>
      <c r="BC677" s="652">
        <v>0</v>
      </c>
      <c r="BD677" s="652">
        <v>0</v>
      </c>
      <c r="BE677" s="652">
        <v>0</v>
      </c>
      <c r="BF677" s="652">
        <v>0</v>
      </c>
      <c r="BG677" s="652">
        <v>0</v>
      </c>
      <c r="BH677" s="652">
        <v>0</v>
      </c>
      <c r="BI677" s="1476">
        <f t="shared" si="30"/>
        <v>0</v>
      </c>
      <c r="BJ677" s="1476">
        <f t="shared" si="30"/>
        <v>289840558.94999999</v>
      </c>
      <c r="BK677" s="652">
        <f t="shared" si="31"/>
        <v>0</v>
      </c>
      <c r="BL677" s="652">
        <f t="shared" si="32"/>
        <v>289840558.94999999</v>
      </c>
    </row>
    <row r="678" spans="1:66" s="1433" customFormat="1" ht="13.5" thickBot="1">
      <c r="A678" s="1417">
        <v>23.305</v>
      </c>
      <c r="B678" s="1418" t="s">
        <v>910</v>
      </c>
      <c r="C678" s="652">
        <v>0</v>
      </c>
      <c r="D678" s="652">
        <v>12876047.17</v>
      </c>
      <c r="E678" s="652">
        <v>0</v>
      </c>
      <c r="F678" s="652">
        <v>0</v>
      </c>
      <c r="G678" s="652">
        <v>0</v>
      </c>
      <c r="H678" s="652">
        <v>9627163.1899999995</v>
      </c>
      <c r="I678" s="652">
        <v>0</v>
      </c>
      <c r="J678" s="652">
        <v>4276728.5999999996</v>
      </c>
      <c r="K678" s="652">
        <v>0</v>
      </c>
      <c r="L678" s="652">
        <v>46023995.649999999</v>
      </c>
      <c r="M678" s="652">
        <v>0</v>
      </c>
      <c r="N678" s="652">
        <v>5298092.17</v>
      </c>
      <c r="O678" s="652">
        <v>0</v>
      </c>
      <c r="P678" s="652">
        <v>25651023.309999999</v>
      </c>
      <c r="Q678" s="652">
        <v>0</v>
      </c>
      <c r="R678" s="652">
        <v>0</v>
      </c>
      <c r="S678" s="652"/>
      <c r="T678" s="652"/>
      <c r="U678" s="652"/>
      <c r="V678" s="652"/>
      <c r="W678" s="652">
        <v>0</v>
      </c>
      <c r="X678" s="652">
        <v>0</v>
      </c>
      <c r="Y678" s="652">
        <v>0</v>
      </c>
      <c r="Z678" s="652">
        <v>0</v>
      </c>
      <c r="AA678" s="652">
        <v>20530.8</v>
      </c>
      <c r="AB678" s="652">
        <v>13975172.800000001</v>
      </c>
      <c r="AC678" s="652">
        <v>0</v>
      </c>
      <c r="AD678" s="652">
        <v>185107878.75</v>
      </c>
      <c r="AE678" s="652">
        <v>0</v>
      </c>
      <c r="AF678" s="652">
        <v>17887696.66</v>
      </c>
      <c r="AG678" s="652">
        <v>0</v>
      </c>
      <c r="AH678" s="652">
        <v>145674535</v>
      </c>
      <c r="AI678" s="652">
        <v>0</v>
      </c>
      <c r="AJ678" s="652">
        <v>430516685.80000001</v>
      </c>
      <c r="AK678" s="652">
        <v>0</v>
      </c>
      <c r="AL678" s="652">
        <v>34385516.350000001</v>
      </c>
      <c r="AM678" s="652">
        <v>0</v>
      </c>
      <c r="AN678" s="652">
        <v>55106599.119999997</v>
      </c>
      <c r="AO678" s="652">
        <v>0</v>
      </c>
      <c r="AP678" s="652">
        <v>8136548.8600000003</v>
      </c>
      <c r="AQ678" s="652">
        <v>0</v>
      </c>
      <c r="AR678" s="652">
        <v>7478959.6200000001</v>
      </c>
      <c r="AS678" s="652">
        <v>0</v>
      </c>
      <c r="AT678" s="652">
        <v>0</v>
      </c>
      <c r="AU678" s="652">
        <v>0</v>
      </c>
      <c r="AV678" s="652">
        <v>262655003.13</v>
      </c>
      <c r="AW678" s="652">
        <v>0</v>
      </c>
      <c r="AX678" s="652">
        <v>0</v>
      </c>
      <c r="AY678" s="652">
        <v>0</v>
      </c>
      <c r="AZ678" s="652">
        <v>0</v>
      </c>
      <c r="BA678" s="652">
        <v>0</v>
      </c>
      <c r="BB678" s="652">
        <v>0</v>
      </c>
      <c r="BC678" s="652">
        <v>0</v>
      </c>
      <c r="BD678" s="652">
        <v>0</v>
      </c>
      <c r="BE678" s="652">
        <v>0</v>
      </c>
      <c r="BF678" s="652">
        <v>0</v>
      </c>
      <c r="BG678" s="652">
        <v>0</v>
      </c>
      <c r="BH678" s="652">
        <v>0</v>
      </c>
      <c r="BI678" s="1476">
        <f t="shared" si="30"/>
        <v>20530.8</v>
      </c>
      <c r="BJ678" s="1476">
        <f t="shared" si="30"/>
        <v>1264677646.1800001</v>
      </c>
      <c r="BK678" s="652">
        <f t="shared" si="31"/>
        <v>0</v>
      </c>
      <c r="BL678" s="652">
        <f t="shared" si="32"/>
        <v>1264657115.3800001</v>
      </c>
    </row>
    <row r="679" spans="1:66" s="1433" customFormat="1" ht="13.5" thickBot="1">
      <c r="A679" s="1417">
        <v>23.306000000000001</v>
      </c>
      <c r="B679" s="1418" t="s">
        <v>912</v>
      </c>
      <c r="C679" s="652">
        <v>0</v>
      </c>
      <c r="D679" s="652">
        <v>0</v>
      </c>
      <c r="E679" s="652">
        <v>0</v>
      </c>
      <c r="F679" s="652">
        <v>0</v>
      </c>
      <c r="G679" s="652">
        <v>0</v>
      </c>
      <c r="H679" s="652">
        <v>0</v>
      </c>
      <c r="I679" s="652">
        <v>0</v>
      </c>
      <c r="J679" s="652">
        <v>0</v>
      </c>
      <c r="K679" s="652">
        <v>0</v>
      </c>
      <c r="L679" s="652">
        <v>0</v>
      </c>
      <c r="M679" s="652">
        <v>0</v>
      </c>
      <c r="N679" s="652">
        <v>0</v>
      </c>
      <c r="O679" s="652">
        <v>0</v>
      </c>
      <c r="P679" s="652">
        <v>0</v>
      </c>
      <c r="Q679" s="652">
        <v>0</v>
      </c>
      <c r="R679" s="652">
        <v>0</v>
      </c>
      <c r="S679" s="652"/>
      <c r="T679" s="652"/>
      <c r="U679" s="652"/>
      <c r="V679" s="652"/>
      <c r="W679" s="652">
        <v>0</v>
      </c>
      <c r="X679" s="652">
        <v>0</v>
      </c>
      <c r="Y679" s="652">
        <v>0</v>
      </c>
      <c r="Z679" s="652">
        <v>0</v>
      </c>
      <c r="AA679" s="652">
        <v>0</v>
      </c>
      <c r="AB679" s="652">
        <v>0</v>
      </c>
      <c r="AC679" s="652">
        <v>0</v>
      </c>
      <c r="AD679" s="652">
        <v>0</v>
      </c>
      <c r="AE679" s="652">
        <v>0</v>
      </c>
      <c r="AF679" s="652">
        <v>0</v>
      </c>
      <c r="AG679" s="652">
        <v>0</v>
      </c>
      <c r="AH679" s="652">
        <v>0</v>
      </c>
      <c r="AI679" s="652">
        <v>0</v>
      </c>
      <c r="AJ679" s="652">
        <v>0</v>
      </c>
      <c r="AK679" s="652">
        <v>0</v>
      </c>
      <c r="AL679" s="652">
        <v>0</v>
      </c>
      <c r="AM679" s="652">
        <v>0</v>
      </c>
      <c r="AN679" s="652">
        <v>0</v>
      </c>
      <c r="AO679" s="652">
        <v>0</v>
      </c>
      <c r="AP679" s="652">
        <v>0</v>
      </c>
      <c r="AQ679" s="652">
        <v>0</v>
      </c>
      <c r="AR679" s="652">
        <v>0</v>
      </c>
      <c r="AS679" s="652">
        <v>0</v>
      </c>
      <c r="AT679" s="652">
        <v>0</v>
      </c>
      <c r="AU679" s="652">
        <v>0</v>
      </c>
      <c r="AV679" s="652">
        <v>0</v>
      </c>
      <c r="AW679" s="652">
        <v>0</v>
      </c>
      <c r="AX679" s="652">
        <v>0</v>
      </c>
      <c r="AY679" s="652">
        <v>0</v>
      </c>
      <c r="AZ679" s="652">
        <v>0</v>
      </c>
      <c r="BA679" s="652">
        <v>0</v>
      </c>
      <c r="BB679" s="652">
        <v>0</v>
      </c>
      <c r="BC679" s="652">
        <v>0</v>
      </c>
      <c r="BD679" s="652">
        <v>0</v>
      </c>
      <c r="BE679" s="652">
        <v>0</v>
      </c>
      <c r="BF679" s="652">
        <v>0</v>
      </c>
      <c r="BG679" s="652">
        <v>0</v>
      </c>
      <c r="BH679" s="652">
        <v>0</v>
      </c>
      <c r="BI679" s="1476">
        <f t="shared" si="30"/>
        <v>0</v>
      </c>
      <c r="BJ679" s="1476">
        <f t="shared" si="30"/>
        <v>0</v>
      </c>
      <c r="BK679" s="652">
        <f t="shared" si="31"/>
        <v>0</v>
      </c>
      <c r="BL679" s="652">
        <f t="shared" si="32"/>
        <v>0</v>
      </c>
    </row>
    <row r="680" spans="1:66" s="1433" customFormat="1" ht="13.5" thickBot="1">
      <c r="A680" s="1417">
        <v>23.306999999999999</v>
      </c>
      <c r="B680" s="1418" t="s">
        <v>913</v>
      </c>
      <c r="C680" s="652">
        <v>0</v>
      </c>
      <c r="D680" s="652">
        <v>0</v>
      </c>
      <c r="E680" s="652">
        <v>0</v>
      </c>
      <c r="F680" s="652">
        <v>0</v>
      </c>
      <c r="G680" s="652">
        <v>0</v>
      </c>
      <c r="H680" s="652">
        <v>0</v>
      </c>
      <c r="I680" s="652">
        <v>0</v>
      </c>
      <c r="J680" s="652">
        <v>0</v>
      </c>
      <c r="K680" s="652">
        <v>0</v>
      </c>
      <c r="L680" s="652">
        <v>0</v>
      </c>
      <c r="M680" s="652">
        <v>0</v>
      </c>
      <c r="N680" s="652">
        <v>0</v>
      </c>
      <c r="O680" s="652">
        <v>0</v>
      </c>
      <c r="P680" s="652">
        <v>0</v>
      </c>
      <c r="Q680" s="652">
        <v>0</v>
      </c>
      <c r="R680" s="652">
        <v>0</v>
      </c>
      <c r="S680" s="652"/>
      <c r="T680" s="652"/>
      <c r="U680" s="652"/>
      <c r="V680" s="652"/>
      <c r="W680" s="652">
        <v>0</v>
      </c>
      <c r="X680" s="652">
        <v>0</v>
      </c>
      <c r="Y680" s="652">
        <v>0</v>
      </c>
      <c r="Z680" s="652">
        <v>0</v>
      </c>
      <c r="AA680" s="652">
        <v>0</v>
      </c>
      <c r="AB680" s="652">
        <v>0</v>
      </c>
      <c r="AC680" s="652">
        <v>0</v>
      </c>
      <c r="AD680" s="652">
        <v>592548346.74000001</v>
      </c>
      <c r="AE680" s="652">
        <v>0</v>
      </c>
      <c r="AF680" s="652">
        <v>0</v>
      </c>
      <c r="AG680" s="652">
        <v>0</v>
      </c>
      <c r="AH680" s="652">
        <v>0</v>
      </c>
      <c r="AI680" s="652">
        <v>0</v>
      </c>
      <c r="AJ680" s="652">
        <v>0</v>
      </c>
      <c r="AK680" s="652">
        <v>0</v>
      </c>
      <c r="AL680" s="652">
        <v>0</v>
      </c>
      <c r="AM680" s="652">
        <v>0</v>
      </c>
      <c r="AN680" s="652">
        <v>0</v>
      </c>
      <c r="AO680" s="652">
        <v>0</v>
      </c>
      <c r="AP680" s="652">
        <v>0</v>
      </c>
      <c r="AQ680" s="652">
        <v>0</v>
      </c>
      <c r="AR680" s="652">
        <v>0</v>
      </c>
      <c r="AS680" s="652">
        <v>0</v>
      </c>
      <c r="AT680" s="652">
        <v>0</v>
      </c>
      <c r="AU680" s="652">
        <v>0</v>
      </c>
      <c r="AV680" s="652">
        <v>0</v>
      </c>
      <c r="AW680" s="652">
        <v>0</v>
      </c>
      <c r="AX680" s="652">
        <v>0</v>
      </c>
      <c r="AY680" s="652">
        <v>0</v>
      </c>
      <c r="AZ680" s="652">
        <v>0</v>
      </c>
      <c r="BA680" s="652">
        <v>0</v>
      </c>
      <c r="BB680" s="652">
        <v>0</v>
      </c>
      <c r="BC680" s="652">
        <v>0</v>
      </c>
      <c r="BD680" s="652">
        <v>0</v>
      </c>
      <c r="BE680" s="652">
        <v>0</v>
      </c>
      <c r="BF680" s="652">
        <v>0</v>
      </c>
      <c r="BG680" s="652">
        <v>0</v>
      </c>
      <c r="BH680" s="652">
        <v>0</v>
      </c>
      <c r="BI680" s="1476">
        <f t="shared" si="30"/>
        <v>0</v>
      </c>
      <c r="BJ680" s="1476">
        <f t="shared" si="30"/>
        <v>592548346.74000001</v>
      </c>
      <c r="BK680" s="652">
        <f t="shared" si="31"/>
        <v>0</v>
      </c>
      <c r="BL680" s="652">
        <f t="shared" si="32"/>
        <v>592548346.74000001</v>
      </c>
    </row>
    <row r="681" spans="1:66" s="1433" customFormat="1" ht="13.5" thickBot="1">
      <c r="A681" s="1417">
        <v>23.308</v>
      </c>
      <c r="B681" s="1418" t="s">
        <v>554</v>
      </c>
      <c r="C681" s="652">
        <v>0</v>
      </c>
      <c r="D681" s="652">
        <v>2175014.8199999998</v>
      </c>
      <c r="E681" s="652">
        <v>0</v>
      </c>
      <c r="F681" s="652">
        <v>2488469.91</v>
      </c>
      <c r="G681" s="652">
        <v>0</v>
      </c>
      <c r="H681" s="652">
        <v>6725206.3099999996</v>
      </c>
      <c r="I681" s="652">
        <v>0</v>
      </c>
      <c r="J681" s="652">
        <v>7410196</v>
      </c>
      <c r="K681" s="652">
        <v>0</v>
      </c>
      <c r="L681" s="652">
        <v>104957.87</v>
      </c>
      <c r="M681" s="652">
        <v>0</v>
      </c>
      <c r="N681" s="652">
        <v>3289325.86</v>
      </c>
      <c r="O681" s="652">
        <v>0</v>
      </c>
      <c r="P681" s="652">
        <v>1080592.54</v>
      </c>
      <c r="Q681" s="652">
        <v>0</v>
      </c>
      <c r="R681" s="652">
        <v>0</v>
      </c>
      <c r="S681" s="652"/>
      <c r="T681" s="652"/>
      <c r="U681" s="652"/>
      <c r="V681" s="652"/>
      <c r="W681" s="652">
        <v>0</v>
      </c>
      <c r="X681" s="652">
        <v>0</v>
      </c>
      <c r="Y681" s="652">
        <v>0</v>
      </c>
      <c r="Z681" s="652">
        <v>0</v>
      </c>
      <c r="AA681" s="652">
        <v>0</v>
      </c>
      <c r="AB681" s="652">
        <v>2022475.82</v>
      </c>
      <c r="AC681" s="652">
        <v>0</v>
      </c>
      <c r="AD681" s="652">
        <v>4487224.72</v>
      </c>
      <c r="AE681" s="652">
        <v>0</v>
      </c>
      <c r="AF681" s="652">
        <v>2670248.29</v>
      </c>
      <c r="AG681" s="652">
        <v>0</v>
      </c>
      <c r="AH681" s="652">
        <v>5545008</v>
      </c>
      <c r="AI681" s="652">
        <v>0</v>
      </c>
      <c r="AJ681" s="652">
        <v>10884742.050000001</v>
      </c>
      <c r="AK681" s="652">
        <v>0</v>
      </c>
      <c r="AL681" s="652">
        <v>1294276.18</v>
      </c>
      <c r="AM681" s="652">
        <v>0</v>
      </c>
      <c r="AN681" s="652">
        <v>6200329.9800000004</v>
      </c>
      <c r="AO681" s="652">
        <v>0</v>
      </c>
      <c r="AP681" s="652">
        <v>4130259.34</v>
      </c>
      <c r="AQ681" s="652">
        <v>0</v>
      </c>
      <c r="AR681" s="652">
        <v>2487511.92</v>
      </c>
      <c r="AS681" s="652">
        <v>0</v>
      </c>
      <c r="AT681" s="652">
        <v>1819934.19</v>
      </c>
      <c r="AU681" s="652">
        <v>0</v>
      </c>
      <c r="AV681" s="652">
        <v>5563698.4800000004</v>
      </c>
      <c r="AW681" s="652">
        <v>0</v>
      </c>
      <c r="AX681" s="652">
        <v>0</v>
      </c>
      <c r="AY681" s="652">
        <v>0</v>
      </c>
      <c r="AZ681" s="652">
        <v>0</v>
      </c>
      <c r="BA681" s="652">
        <v>0</v>
      </c>
      <c r="BB681" s="652">
        <v>0</v>
      </c>
      <c r="BC681" s="652">
        <v>0</v>
      </c>
      <c r="BD681" s="652">
        <v>0</v>
      </c>
      <c r="BE681" s="652">
        <v>0</v>
      </c>
      <c r="BF681" s="652">
        <v>0</v>
      </c>
      <c r="BG681" s="652">
        <v>0</v>
      </c>
      <c r="BH681" s="652">
        <v>0</v>
      </c>
      <c r="BI681" s="1476">
        <f t="shared" si="30"/>
        <v>0</v>
      </c>
      <c r="BJ681" s="1476">
        <f t="shared" si="30"/>
        <v>70379472.280000001</v>
      </c>
      <c r="BK681" s="652">
        <f t="shared" si="31"/>
        <v>0</v>
      </c>
      <c r="BL681" s="652">
        <f t="shared" si="32"/>
        <v>70379472.280000001</v>
      </c>
    </row>
    <row r="682" spans="1:66" s="1433" customFormat="1" ht="13.5" thickBot="1">
      <c r="A682" s="1417">
        <v>23.309000000000001</v>
      </c>
      <c r="B682" s="1418" t="s">
        <v>555</v>
      </c>
      <c r="C682" s="652">
        <v>0</v>
      </c>
      <c r="D682" s="652">
        <v>0</v>
      </c>
      <c r="E682" s="652">
        <v>0</v>
      </c>
      <c r="F682" s="652">
        <v>0</v>
      </c>
      <c r="G682" s="652">
        <v>0</v>
      </c>
      <c r="H682" s="652">
        <v>217468136</v>
      </c>
      <c r="I682" s="652">
        <v>0</v>
      </c>
      <c r="J682" s="652">
        <v>0</v>
      </c>
      <c r="K682" s="652">
        <v>0</v>
      </c>
      <c r="L682" s="652">
        <v>0</v>
      </c>
      <c r="M682" s="652">
        <v>0</v>
      </c>
      <c r="N682" s="652">
        <v>0</v>
      </c>
      <c r="O682" s="652">
        <v>0</v>
      </c>
      <c r="P682" s="652">
        <v>0</v>
      </c>
      <c r="Q682" s="652">
        <v>0</v>
      </c>
      <c r="R682" s="652">
        <v>0</v>
      </c>
      <c r="S682" s="652"/>
      <c r="T682" s="652"/>
      <c r="U682" s="652"/>
      <c r="V682" s="652"/>
      <c r="W682" s="652">
        <v>0</v>
      </c>
      <c r="X682" s="652">
        <v>0</v>
      </c>
      <c r="Y682" s="652">
        <v>0</v>
      </c>
      <c r="Z682" s="652">
        <v>0</v>
      </c>
      <c r="AA682" s="652">
        <v>0</v>
      </c>
      <c r="AB682" s="652">
        <v>0</v>
      </c>
      <c r="AC682" s="652">
        <v>0</v>
      </c>
      <c r="AD682" s="652">
        <v>206390471</v>
      </c>
      <c r="AE682" s="652">
        <v>0</v>
      </c>
      <c r="AF682" s="652">
        <v>0</v>
      </c>
      <c r="AG682" s="652">
        <v>0</v>
      </c>
      <c r="AH682" s="652">
        <v>275529629</v>
      </c>
      <c r="AI682" s="652">
        <v>0</v>
      </c>
      <c r="AJ682" s="652">
        <v>274412105.14999998</v>
      </c>
      <c r="AK682" s="652">
        <v>0</v>
      </c>
      <c r="AL682" s="652">
        <v>0</v>
      </c>
      <c r="AM682" s="652">
        <v>0</v>
      </c>
      <c r="AN682" s="652">
        <v>0</v>
      </c>
      <c r="AO682" s="652">
        <v>0</v>
      </c>
      <c r="AP682" s="652">
        <v>0</v>
      </c>
      <c r="AQ682" s="652">
        <v>0</v>
      </c>
      <c r="AR682" s="652">
        <v>0</v>
      </c>
      <c r="AS682" s="652">
        <v>0</v>
      </c>
      <c r="AT682" s="652">
        <v>0</v>
      </c>
      <c r="AU682" s="652">
        <v>0</v>
      </c>
      <c r="AV682" s="652">
        <v>0</v>
      </c>
      <c r="AW682" s="652">
        <v>0</v>
      </c>
      <c r="AX682" s="652">
        <v>0</v>
      </c>
      <c r="AY682" s="652">
        <v>0</v>
      </c>
      <c r="AZ682" s="652">
        <v>0</v>
      </c>
      <c r="BA682" s="652">
        <v>0</v>
      </c>
      <c r="BB682" s="652">
        <v>0</v>
      </c>
      <c r="BC682" s="652">
        <v>0</v>
      </c>
      <c r="BD682" s="652">
        <v>0</v>
      </c>
      <c r="BE682" s="652">
        <v>0</v>
      </c>
      <c r="BF682" s="652">
        <v>0</v>
      </c>
      <c r="BG682" s="652">
        <v>0</v>
      </c>
      <c r="BH682" s="652">
        <v>0</v>
      </c>
      <c r="BI682" s="1476">
        <f t="shared" si="30"/>
        <v>0</v>
      </c>
      <c r="BJ682" s="1476">
        <f t="shared" si="30"/>
        <v>973800341.14999998</v>
      </c>
      <c r="BK682" s="652">
        <f t="shared" si="31"/>
        <v>0</v>
      </c>
      <c r="BL682" s="652">
        <f t="shared" si="32"/>
        <v>973800341.14999998</v>
      </c>
    </row>
    <row r="683" spans="1:66" s="1433" customFormat="1" ht="13.5" thickBot="1">
      <c r="A683" s="1422">
        <v>23.31</v>
      </c>
      <c r="B683" s="1418" t="s">
        <v>1992</v>
      </c>
      <c r="C683" s="652">
        <v>0</v>
      </c>
      <c r="D683" s="652">
        <v>1158910.71</v>
      </c>
      <c r="E683" s="652">
        <v>0</v>
      </c>
      <c r="F683" s="652">
        <v>170117.63</v>
      </c>
      <c r="G683" s="652">
        <v>0</v>
      </c>
      <c r="H683" s="652">
        <v>121858.55</v>
      </c>
      <c r="I683" s="652">
        <v>0</v>
      </c>
      <c r="J683" s="652">
        <v>0</v>
      </c>
      <c r="K683" s="652">
        <v>0</v>
      </c>
      <c r="L683" s="652">
        <v>429462.41</v>
      </c>
      <c r="M683" s="652">
        <v>0</v>
      </c>
      <c r="N683" s="652">
        <v>451269.98</v>
      </c>
      <c r="O683" s="652">
        <v>0</v>
      </c>
      <c r="P683" s="652">
        <v>1735294.41</v>
      </c>
      <c r="Q683" s="652">
        <v>0</v>
      </c>
      <c r="R683" s="652">
        <v>0</v>
      </c>
      <c r="S683" s="652"/>
      <c r="T683" s="652"/>
      <c r="U683" s="652"/>
      <c r="V683" s="652"/>
      <c r="W683" s="652">
        <v>0</v>
      </c>
      <c r="X683" s="652">
        <v>0</v>
      </c>
      <c r="Y683" s="652">
        <v>0</v>
      </c>
      <c r="Z683" s="652">
        <v>0</v>
      </c>
      <c r="AA683" s="652">
        <v>0</v>
      </c>
      <c r="AB683" s="652">
        <v>1172303.29</v>
      </c>
      <c r="AC683" s="652">
        <v>0</v>
      </c>
      <c r="AD683" s="652">
        <v>744391.28</v>
      </c>
      <c r="AE683" s="652">
        <v>0</v>
      </c>
      <c r="AF683" s="652">
        <v>1274183.95</v>
      </c>
      <c r="AG683" s="652">
        <v>0</v>
      </c>
      <c r="AH683" s="652">
        <v>1527244.67</v>
      </c>
      <c r="AI683" s="652">
        <v>0</v>
      </c>
      <c r="AJ683" s="652">
        <v>355975.58</v>
      </c>
      <c r="AK683" s="652">
        <v>0</v>
      </c>
      <c r="AL683" s="652">
        <v>493482.76</v>
      </c>
      <c r="AM683" s="652">
        <v>0</v>
      </c>
      <c r="AN683" s="652">
        <v>1670698.85</v>
      </c>
      <c r="AO683" s="652">
        <v>0</v>
      </c>
      <c r="AP683" s="652">
        <v>241706.85</v>
      </c>
      <c r="AQ683" s="652">
        <v>0</v>
      </c>
      <c r="AR683" s="652">
        <v>945152.75</v>
      </c>
      <c r="AS683" s="652">
        <v>0</v>
      </c>
      <c r="AT683" s="652">
        <v>906035.58</v>
      </c>
      <c r="AU683" s="652">
        <v>0</v>
      </c>
      <c r="AV683" s="652">
        <v>2432695.9</v>
      </c>
      <c r="AW683" s="652">
        <v>0</v>
      </c>
      <c r="AX683" s="652">
        <v>0</v>
      </c>
      <c r="AY683" s="652">
        <v>0</v>
      </c>
      <c r="AZ683" s="652">
        <v>0</v>
      </c>
      <c r="BA683" s="652">
        <v>0</v>
      </c>
      <c r="BB683" s="652">
        <v>0</v>
      </c>
      <c r="BC683" s="652">
        <v>0</v>
      </c>
      <c r="BD683" s="652">
        <v>0</v>
      </c>
      <c r="BE683" s="652">
        <v>0</v>
      </c>
      <c r="BF683" s="652">
        <v>0</v>
      </c>
      <c r="BG683" s="652">
        <v>0</v>
      </c>
      <c r="BH683" s="652">
        <v>0</v>
      </c>
      <c r="BI683" s="1476">
        <f t="shared" si="30"/>
        <v>0</v>
      </c>
      <c r="BJ683" s="1476">
        <f t="shared" si="30"/>
        <v>15830785.149999999</v>
      </c>
      <c r="BK683" s="652">
        <f t="shared" si="31"/>
        <v>0</v>
      </c>
      <c r="BL683" s="652">
        <f t="shared" si="32"/>
        <v>15830785.149999999</v>
      </c>
    </row>
    <row r="684" spans="1:66" s="1433" customFormat="1" ht="13.5" thickBot="1">
      <c r="A684" s="1417">
        <v>23.311</v>
      </c>
      <c r="B684" s="1418" t="s">
        <v>1993</v>
      </c>
      <c r="C684" s="652">
        <v>0</v>
      </c>
      <c r="D684" s="652">
        <v>5766709.4500000002</v>
      </c>
      <c r="E684" s="652">
        <v>0</v>
      </c>
      <c r="F684" s="652">
        <v>3635367.84</v>
      </c>
      <c r="G684" s="652">
        <v>0</v>
      </c>
      <c r="H684" s="652">
        <v>10937779.76</v>
      </c>
      <c r="I684" s="652">
        <v>0</v>
      </c>
      <c r="J684" s="652">
        <v>3701127.67</v>
      </c>
      <c r="K684" s="652">
        <v>0</v>
      </c>
      <c r="L684" s="652">
        <v>11033452.82</v>
      </c>
      <c r="M684" s="652">
        <v>0</v>
      </c>
      <c r="N684" s="652">
        <v>8377319.8200000003</v>
      </c>
      <c r="O684" s="652">
        <v>0</v>
      </c>
      <c r="P684" s="652">
        <v>4177225.14</v>
      </c>
      <c r="Q684" s="652">
        <v>0</v>
      </c>
      <c r="R684" s="652">
        <v>0</v>
      </c>
      <c r="S684" s="652"/>
      <c r="T684" s="652"/>
      <c r="U684" s="652"/>
      <c r="V684" s="652"/>
      <c r="W684" s="652">
        <v>0</v>
      </c>
      <c r="X684" s="652">
        <v>0</v>
      </c>
      <c r="Y684" s="652">
        <v>0</v>
      </c>
      <c r="Z684" s="652">
        <v>0</v>
      </c>
      <c r="AA684" s="652">
        <v>0</v>
      </c>
      <c r="AB684" s="652">
        <v>3212311.75</v>
      </c>
      <c r="AC684" s="652">
        <v>0</v>
      </c>
      <c r="AD684" s="652">
        <v>34533082.359999999</v>
      </c>
      <c r="AE684" s="652">
        <v>0</v>
      </c>
      <c r="AF684" s="652">
        <v>4915166.75</v>
      </c>
      <c r="AG684" s="652">
        <v>0</v>
      </c>
      <c r="AH684" s="652">
        <v>14756329.810000001</v>
      </c>
      <c r="AI684" s="652">
        <v>0</v>
      </c>
      <c r="AJ684" s="652">
        <v>48554530.189999998</v>
      </c>
      <c r="AK684" s="652">
        <v>0</v>
      </c>
      <c r="AL684" s="652">
        <v>9242595.8200000003</v>
      </c>
      <c r="AM684" s="652">
        <v>0</v>
      </c>
      <c r="AN684" s="652">
        <v>10403060.26</v>
      </c>
      <c r="AO684" s="652">
        <v>0</v>
      </c>
      <c r="AP684" s="652">
        <v>7236144.2000000002</v>
      </c>
      <c r="AQ684" s="652">
        <v>0</v>
      </c>
      <c r="AR684" s="652">
        <v>5591537.1500000004</v>
      </c>
      <c r="AS684" s="652">
        <v>0</v>
      </c>
      <c r="AT684" s="652">
        <v>4875259.08</v>
      </c>
      <c r="AU684" s="652">
        <v>0</v>
      </c>
      <c r="AV684" s="652">
        <v>12704287.720000001</v>
      </c>
      <c r="AW684" s="652">
        <v>0</v>
      </c>
      <c r="AX684" s="652">
        <v>0</v>
      </c>
      <c r="AY684" s="652">
        <v>0</v>
      </c>
      <c r="AZ684" s="652">
        <v>0</v>
      </c>
      <c r="BA684" s="652">
        <v>0</v>
      </c>
      <c r="BB684" s="652">
        <v>0</v>
      </c>
      <c r="BC684" s="652">
        <v>0</v>
      </c>
      <c r="BD684" s="652">
        <v>0</v>
      </c>
      <c r="BE684" s="652">
        <v>0</v>
      </c>
      <c r="BF684" s="652">
        <v>0</v>
      </c>
      <c r="BG684" s="652">
        <v>0</v>
      </c>
      <c r="BH684" s="652">
        <v>0</v>
      </c>
      <c r="BI684" s="1476">
        <f t="shared" si="30"/>
        <v>0</v>
      </c>
      <c r="BJ684" s="1476">
        <f t="shared" si="30"/>
        <v>203653287.59</v>
      </c>
      <c r="BK684" s="652">
        <f t="shared" si="31"/>
        <v>0</v>
      </c>
      <c r="BL684" s="652">
        <f t="shared" si="32"/>
        <v>203653287.59</v>
      </c>
    </row>
    <row r="685" spans="1:66" s="1433" customFormat="1" ht="13.5" thickBot="1">
      <c r="A685" s="1417">
        <v>23.312000000000001</v>
      </c>
      <c r="B685" s="1418" t="s">
        <v>2840</v>
      </c>
      <c r="C685" s="652">
        <v>0</v>
      </c>
      <c r="D685" s="652">
        <v>0</v>
      </c>
      <c r="E685" s="652">
        <v>0</v>
      </c>
      <c r="F685" s="652">
        <v>0</v>
      </c>
      <c r="G685" s="652">
        <v>0</v>
      </c>
      <c r="H685" s="652">
        <v>0</v>
      </c>
      <c r="I685" s="652">
        <v>0</v>
      </c>
      <c r="J685" s="652">
        <v>0</v>
      </c>
      <c r="K685" s="652">
        <v>0</v>
      </c>
      <c r="L685" s="652">
        <v>0</v>
      </c>
      <c r="M685" s="652">
        <v>0</v>
      </c>
      <c r="N685" s="652">
        <v>0</v>
      </c>
      <c r="O685" s="652">
        <v>0</v>
      </c>
      <c r="P685" s="652">
        <v>0</v>
      </c>
      <c r="Q685" s="652">
        <v>0</v>
      </c>
      <c r="R685" s="652">
        <v>0</v>
      </c>
      <c r="S685" s="652"/>
      <c r="T685" s="652"/>
      <c r="U685" s="652"/>
      <c r="V685" s="652"/>
      <c r="W685" s="652">
        <v>0</v>
      </c>
      <c r="X685" s="652">
        <v>0</v>
      </c>
      <c r="Y685" s="652">
        <v>0</v>
      </c>
      <c r="Z685" s="652">
        <v>0</v>
      </c>
      <c r="AA685" s="652">
        <v>0</v>
      </c>
      <c r="AB685" s="652">
        <v>0</v>
      </c>
      <c r="AC685" s="652">
        <v>0</v>
      </c>
      <c r="AD685" s="652">
        <v>0</v>
      </c>
      <c r="AE685" s="652">
        <v>0</v>
      </c>
      <c r="AF685" s="652">
        <v>0</v>
      </c>
      <c r="AG685" s="652">
        <v>0</v>
      </c>
      <c r="AH685" s="652">
        <v>0</v>
      </c>
      <c r="AI685" s="652">
        <v>0</v>
      </c>
      <c r="AJ685" s="652">
        <v>0</v>
      </c>
      <c r="AK685" s="652">
        <v>0</v>
      </c>
      <c r="AL685" s="652">
        <v>0</v>
      </c>
      <c r="AM685" s="652">
        <v>0</v>
      </c>
      <c r="AN685" s="652">
        <v>0</v>
      </c>
      <c r="AO685" s="652">
        <v>0</v>
      </c>
      <c r="AP685" s="652">
        <v>0</v>
      </c>
      <c r="AQ685" s="652">
        <v>0</v>
      </c>
      <c r="AR685" s="652">
        <v>0</v>
      </c>
      <c r="AS685" s="652">
        <v>0</v>
      </c>
      <c r="AT685" s="652">
        <v>0</v>
      </c>
      <c r="AU685" s="652">
        <v>0</v>
      </c>
      <c r="AV685" s="652">
        <v>0</v>
      </c>
      <c r="AW685" s="652">
        <v>0</v>
      </c>
      <c r="AX685" s="652">
        <v>0</v>
      </c>
      <c r="AY685" s="652">
        <v>0</v>
      </c>
      <c r="AZ685" s="652">
        <v>0</v>
      </c>
      <c r="BA685" s="652">
        <v>0</v>
      </c>
      <c r="BB685" s="652">
        <v>0</v>
      </c>
      <c r="BC685" s="652">
        <v>0</v>
      </c>
      <c r="BD685" s="652">
        <v>0</v>
      </c>
      <c r="BE685" s="652">
        <v>0</v>
      </c>
      <c r="BF685" s="652">
        <v>0</v>
      </c>
      <c r="BG685" s="652">
        <v>0</v>
      </c>
      <c r="BH685" s="652">
        <v>0</v>
      </c>
      <c r="BI685" s="1476">
        <f t="shared" si="30"/>
        <v>0</v>
      </c>
      <c r="BJ685" s="1476">
        <f t="shared" si="30"/>
        <v>0</v>
      </c>
      <c r="BK685" s="652">
        <f t="shared" si="31"/>
        <v>0</v>
      </c>
      <c r="BL685" s="652">
        <f t="shared" si="32"/>
        <v>0</v>
      </c>
    </row>
    <row r="686" spans="1:66" s="1433" customFormat="1" ht="13.5" thickBot="1">
      <c r="A686" s="1417">
        <v>23.312999999999999</v>
      </c>
      <c r="B686" s="1418" t="s">
        <v>2841</v>
      </c>
      <c r="C686" s="652">
        <v>0</v>
      </c>
      <c r="D686" s="652">
        <v>0</v>
      </c>
      <c r="E686" s="652">
        <v>0</v>
      </c>
      <c r="F686" s="652">
        <v>0</v>
      </c>
      <c r="G686" s="652">
        <v>0</v>
      </c>
      <c r="H686" s="652">
        <v>72656566.370000005</v>
      </c>
      <c r="I686" s="652">
        <v>0</v>
      </c>
      <c r="J686" s="652">
        <v>11121939</v>
      </c>
      <c r="K686" s="652">
        <v>0</v>
      </c>
      <c r="L686" s="652">
        <v>305000</v>
      </c>
      <c r="M686" s="652">
        <v>0</v>
      </c>
      <c r="N686" s="652">
        <v>0</v>
      </c>
      <c r="O686" s="652">
        <v>0</v>
      </c>
      <c r="P686" s="652">
        <v>91445.14</v>
      </c>
      <c r="Q686" s="652">
        <v>0</v>
      </c>
      <c r="R686" s="652">
        <v>0</v>
      </c>
      <c r="S686" s="652"/>
      <c r="T686" s="652"/>
      <c r="U686" s="652"/>
      <c r="V686" s="652"/>
      <c r="W686" s="652">
        <v>0</v>
      </c>
      <c r="X686" s="652">
        <v>0</v>
      </c>
      <c r="Y686" s="652">
        <v>0</v>
      </c>
      <c r="Z686" s="652">
        <v>0</v>
      </c>
      <c r="AA686" s="652">
        <v>0</v>
      </c>
      <c r="AB686" s="652">
        <v>0</v>
      </c>
      <c r="AC686" s="652">
        <v>0</v>
      </c>
      <c r="AD686" s="652">
        <v>3260973.04</v>
      </c>
      <c r="AE686" s="652">
        <v>0</v>
      </c>
      <c r="AF686" s="652">
        <v>0</v>
      </c>
      <c r="AG686" s="652">
        <v>0</v>
      </c>
      <c r="AH686" s="652">
        <v>12872150</v>
      </c>
      <c r="AI686" s="652">
        <v>0</v>
      </c>
      <c r="AJ686" s="652">
        <v>11756697</v>
      </c>
      <c r="AK686" s="652">
        <v>0</v>
      </c>
      <c r="AL686" s="652">
        <v>0</v>
      </c>
      <c r="AM686" s="652">
        <v>0</v>
      </c>
      <c r="AN686" s="652">
        <v>53036420.399999999</v>
      </c>
      <c r="AO686" s="652">
        <v>0</v>
      </c>
      <c r="AP686" s="652">
        <v>0</v>
      </c>
      <c r="AQ686" s="652">
        <v>0</v>
      </c>
      <c r="AR686" s="652">
        <v>0</v>
      </c>
      <c r="AS686" s="652">
        <v>0</v>
      </c>
      <c r="AT686" s="652">
        <v>0</v>
      </c>
      <c r="AU686" s="652">
        <v>0</v>
      </c>
      <c r="AV686" s="652">
        <v>9040290</v>
      </c>
      <c r="AW686" s="652">
        <v>0</v>
      </c>
      <c r="AX686" s="652">
        <v>0</v>
      </c>
      <c r="AY686" s="652">
        <v>0</v>
      </c>
      <c r="AZ686" s="652">
        <v>0</v>
      </c>
      <c r="BA686" s="652">
        <v>0</v>
      </c>
      <c r="BB686" s="652">
        <v>0</v>
      </c>
      <c r="BC686" s="652">
        <v>0</v>
      </c>
      <c r="BD686" s="652">
        <v>0</v>
      </c>
      <c r="BE686" s="652">
        <v>0</v>
      </c>
      <c r="BF686" s="652">
        <v>0</v>
      </c>
      <c r="BG686" s="652">
        <v>0</v>
      </c>
      <c r="BH686" s="652">
        <v>0</v>
      </c>
      <c r="BI686" s="1476">
        <f t="shared" si="30"/>
        <v>0</v>
      </c>
      <c r="BJ686" s="1476">
        <f t="shared" si="30"/>
        <v>174141480.95000002</v>
      </c>
      <c r="BK686" s="652">
        <f t="shared" si="31"/>
        <v>0</v>
      </c>
      <c r="BL686" s="652">
        <f t="shared" si="32"/>
        <v>174141480.95000002</v>
      </c>
    </row>
    <row r="687" spans="1:66" s="1433" customFormat="1" ht="13.5" thickBot="1">
      <c r="A687" s="1417">
        <v>23.314</v>
      </c>
      <c r="B687" s="1418" t="s">
        <v>2842</v>
      </c>
      <c r="C687" s="652">
        <v>0</v>
      </c>
      <c r="D687" s="652">
        <v>0</v>
      </c>
      <c r="E687" s="652">
        <v>0</v>
      </c>
      <c r="F687" s="652">
        <v>0</v>
      </c>
      <c r="G687" s="652">
        <v>0</v>
      </c>
      <c r="H687" s="652">
        <v>0</v>
      </c>
      <c r="I687" s="652">
        <v>0</v>
      </c>
      <c r="J687" s="652">
        <v>0</v>
      </c>
      <c r="K687" s="652">
        <v>0</v>
      </c>
      <c r="L687" s="652">
        <v>0</v>
      </c>
      <c r="M687" s="652">
        <v>0</v>
      </c>
      <c r="N687" s="652">
        <v>0</v>
      </c>
      <c r="O687" s="652">
        <v>0</v>
      </c>
      <c r="P687" s="652">
        <v>0</v>
      </c>
      <c r="Q687" s="652">
        <v>0</v>
      </c>
      <c r="R687" s="652">
        <v>0</v>
      </c>
      <c r="S687" s="652"/>
      <c r="T687" s="652"/>
      <c r="U687" s="652"/>
      <c r="V687" s="652"/>
      <c r="W687" s="652">
        <v>0</v>
      </c>
      <c r="X687" s="652">
        <v>0</v>
      </c>
      <c r="Y687" s="652">
        <v>0</v>
      </c>
      <c r="Z687" s="652">
        <v>0</v>
      </c>
      <c r="AA687" s="652">
        <v>0</v>
      </c>
      <c r="AB687" s="652">
        <v>0</v>
      </c>
      <c r="AC687" s="652">
        <v>0</v>
      </c>
      <c r="AD687" s="652">
        <v>0</v>
      </c>
      <c r="AE687" s="652">
        <v>0</v>
      </c>
      <c r="AF687" s="652">
        <v>0</v>
      </c>
      <c r="AG687" s="652">
        <v>0</v>
      </c>
      <c r="AH687" s="652">
        <v>0</v>
      </c>
      <c r="AI687" s="652">
        <v>0</v>
      </c>
      <c r="AJ687" s="652">
        <v>0</v>
      </c>
      <c r="AK687" s="652">
        <v>0</v>
      </c>
      <c r="AL687" s="652">
        <v>0</v>
      </c>
      <c r="AM687" s="652">
        <v>0</v>
      </c>
      <c r="AN687" s="652">
        <v>0</v>
      </c>
      <c r="AO687" s="652">
        <v>0</v>
      </c>
      <c r="AP687" s="652">
        <v>0</v>
      </c>
      <c r="AQ687" s="652">
        <v>0</v>
      </c>
      <c r="AR687" s="652">
        <v>0</v>
      </c>
      <c r="AS687" s="652">
        <v>0</v>
      </c>
      <c r="AT687" s="652">
        <v>0</v>
      </c>
      <c r="AU687" s="652">
        <v>0</v>
      </c>
      <c r="AV687" s="652">
        <v>0</v>
      </c>
      <c r="AW687" s="652">
        <v>0</v>
      </c>
      <c r="AX687" s="652">
        <v>0</v>
      </c>
      <c r="AY687" s="652">
        <v>0</v>
      </c>
      <c r="AZ687" s="652">
        <v>0</v>
      </c>
      <c r="BA687" s="652">
        <v>0</v>
      </c>
      <c r="BB687" s="652">
        <v>0</v>
      </c>
      <c r="BC687" s="652">
        <v>0</v>
      </c>
      <c r="BD687" s="652">
        <v>0</v>
      </c>
      <c r="BE687" s="652">
        <v>0</v>
      </c>
      <c r="BF687" s="652">
        <v>0</v>
      </c>
      <c r="BG687" s="652">
        <v>0</v>
      </c>
      <c r="BH687" s="652">
        <v>0</v>
      </c>
      <c r="BI687" s="1476">
        <f t="shared" si="30"/>
        <v>0</v>
      </c>
      <c r="BJ687" s="1476">
        <f t="shared" si="30"/>
        <v>0</v>
      </c>
      <c r="BK687" s="652">
        <f t="shared" si="31"/>
        <v>0</v>
      </c>
      <c r="BL687" s="652">
        <f t="shared" si="32"/>
        <v>0</v>
      </c>
    </row>
    <row r="688" spans="1:66" s="1433" customFormat="1" ht="13.5" thickBot="1">
      <c r="A688" s="1417">
        <v>23.315000000000001</v>
      </c>
      <c r="B688" s="1418" t="s">
        <v>686</v>
      </c>
      <c r="C688" s="652">
        <v>0</v>
      </c>
      <c r="D688" s="652">
        <v>4950343.9800000004</v>
      </c>
      <c r="E688" s="652">
        <v>0</v>
      </c>
      <c r="F688" s="652">
        <v>989205.29</v>
      </c>
      <c r="G688" s="652">
        <v>0</v>
      </c>
      <c r="H688" s="652">
        <v>42326219.659999996</v>
      </c>
      <c r="I688" s="652">
        <v>0</v>
      </c>
      <c r="J688" s="652">
        <v>5111054.4400000004</v>
      </c>
      <c r="K688" s="652">
        <v>0</v>
      </c>
      <c r="L688" s="652">
        <v>13944632.449999999</v>
      </c>
      <c r="M688" s="652">
        <v>0</v>
      </c>
      <c r="N688" s="652">
        <v>3773441.84</v>
      </c>
      <c r="O688" s="652">
        <v>0</v>
      </c>
      <c r="P688" s="652">
        <v>3027278.37</v>
      </c>
      <c r="Q688" s="652">
        <v>0</v>
      </c>
      <c r="R688" s="652">
        <v>0</v>
      </c>
      <c r="S688" s="652"/>
      <c r="T688" s="652"/>
      <c r="U688" s="652"/>
      <c r="V688" s="652"/>
      <c r="W688" s="652">
        <v>0</v>
      </c>
      <c r="X688" s="652">
        <v>0</v>
      </c>
      <c r="Y688" s="652">
        <v>0</v>
      </c>
      <c r="Z688" s="652">
        <v>0</v>
      </c>
      <c r="AA688" s="652">
        <v>89795.7</v>
      </c>
      <c r="AB688" s="652">
        <v>7108612.4100000001</v>
      </c>
      <c r="AC688" s="652">
        <v>0</v>
      </c>
      <c r="AD688" s="652">
        <v>2926437.88</v>
      </c>
      <c r="AE688" s="652">
        <v>0</v>
      </c>
      <c r="AF688" s="652">
        <v>2700294.06</v>
      </c>
      <c r="AG688" s="652">
        <v>0</v>
      </c>
      <c r="AH688" s="652">
        <v>9020358.4199999999</v>
      </c>
      <c r="AI688" s="652">
        <v>0</v>
      </c>
      <c r="AJ688" s="652">
        <v>9924359.9900000002</v>
      </c>
      <c r="AK688" s="652">
        <v>0</v>
      </c>
      <c r="AL688" s="652">
        <v>6270606.3399999999</v>
      </c>
      <c r="AM688" s="652">
        <v>0</v>
      </c>
      <c r="AN688" s="652">
        <v>6497443.5499999998</v>
      </c>
      <c r="AO688" s="652">
        <v>0</v>
      </c>
      <c r="AP688" s="652">
        <v>10251229.51</v>
      </c>
      <c r="AQ688" s="652">
        <v>0</v>
      </c>
      <c r="AR688" s="652">
        <v>14682241.779999999</v>
      </c>
      <c r="AS688" s="652">
        <v>0</v>
      </c>
      <c r="AT688" s="652">
        <v>1134221.1100000001</v>
      </c>
      <c r="AU688" s="652">
        <v>0</v>
      </c>
      <c r="AV688" s="652">
        <v>19756332.329999998</v>
      </c>
      <c r="AW688" s="652">
        <v>0</v>
      </c>
      <c r="AX688" s="652">
        <v>0</v>
      </c>
      <c r="AY688" s="652">
        <v>0</v>
      </c>
      <c r="AZ688" s="652">
        <v>0</v>
      </c>
      <c r="BA688" s="652">
        <v>0</v>
      </c>
      <c r="BB688" s="652">
        <v>0</v>
      </c>
      <c r="BC688" s="652">
        <v>92378</v>
      </c>
      <c r="BD688" s="652">
        <v>92378</v>
      </c>
      <c r="BE688" s="652">
        <v>0</v>
      </c>
      <c r="BF688" s="652">
        <v>0</v>
      </c>
      <c r="BG688" s="652">
        <v>0</v>
      </c>
      <c r="BH688" s="652">
        <v>0</v>
      </c>
      <c r="BI688" s="1476">
        <f t="shared" si="30"/>
        <v>182173.7</v>
      </c>
      <c r="BJ688" s="1476">
        <f t="shared" si="30"/>
        <v>164486691.41000003</v>
      </c>
      <c r="BK688" s="652">
        <f t="shared" si="31"/>
        <v>0</v>
      </c>
      <c r="BL688" s="652">
        <f t="shared" si="32"/>
        <v>164304517.71000004</v>
      </c>
    </row>
    <row r="689" spans="1:66" s="1427" customFormat="1" ht="13.5" thickBot="1">
      <c r="A689" s="1425">
        <v>23.315999999999999</v>
      </c>
      <c r="B689" s="1436" t="s">
        <v>437</v>
      </c>
      <c r="C689" s="652">
        <v>0</v>
      </c>
      <c r="D689" s="652">
        <v>508813.99</v>
      </c>
      <c r="E689" s="652">
        <v>0</v>
      </c>
      <c r="F689" s="652">
        <v>0</v>
      </c>
      <c r="G689" s="652">
        <v>0</v>
      </c>
      <c r="H689" s="652">
        <v>581871.05000000005</v>
      </c>
      <c r="I689" s="652">
        <v>0</v>
      </c>
      <c r="J689" s="652">
        <v>0</v>
      </c>
      <c r="K689" s="652">
        <v>0</v>
      </c>
      <c r="L689" s="652">
        <v>2207030.33</v>
      </c>
      <c r="M689" s="652">
        <v>0</v>
      </c>
      <c r="N689" s="652">
        <v>69518.31</v>
      </c>
      <c r="O689" s="652">
        <v>0</v>
      </c>
      <c r="P689" s="652">
        <v>138190.28</v>
      </c>
      <c r="Q689" s="652">
        <v>0</v>
      </c>
      <c r="R689" s="652">
        <v>0</v>
      </c>
      <c r="S689" s="652"/>
      <c r="T689" s="652"/>
      <c r="U689" s="652"/>
      <c r="V689" s="652"/>
      <c r="W689" s="652">
        <v>0</v>
      </c>
      <c r="X689" s="652">
        <v>0</v>
      </c>
      <c r="Y689" s="652">
        <v>0</v>
      </c>
      <c r="Z689" s="652">
        <v>0</v>
      </c>
      <c r="AA689" s="652">
        <v>0</v>
      </c>
      <c r="AB689" s="652">
        <v>398382.04</v>
      </c>
      <c r="AC689" s="652">
        <v>0</v>
      </c>
      <c r="AD689" s="652">
        <v>755936.84</v>
      </c>
      <c r="AE689" s="652">
        <v>0</v>
      </c>
      <c r="AF689" s="652">
        <v>152775.94</v>
      </c>
      <c r="AG689" s="652">
        <v>0</v>
      </c>
      <c r="AH689" s="652">
        <v>2054.67</v>
      </c>
      <c r="AI689" s="652">
        <v>0</v>
      </c>
      <c r="AJ689" s="652">
        <v>0</v>
      </c>
      <c r="AK689" s="652">
        <v>10511.13</v>
      </c>
      <c r="AL689" s="652">
        <v>5815.74</v>
      </c>
      <c r="AM689" s="652">
        <v>0</v>
      </c>
      <c r="AN689" s="652">
        <v>385</v>
      </c>
      <c r="AO689" s="652">
        <v>0</v>
      </c>
      <c r="AP689" s="652">
        <v>0</v>
      </c>
      <c r="AQ689" s="652">
        <v>0</v>
      </c>
      <c r="AR689" s="652">
        <v>0</v>
      </c>
      <c r="AS689" s="652">
        <v>0</v>
      </c>
      <c r="AT689" s="652">
        <v>78393.56</v>
      </c>
      <c r="AU689" s="652">
        <v>0</v>
      </c>
      <c r="AV689" s="652">
        <v>5840.64</v>
      </c>
      <c r="AW689" s="652">
        <v>0</v>
      </c>
      <c r="AX689" s="652">
        <v>0</v>
      </c>
      <c r="AY689" s="652">
        <v>0</v>
      </c>
      <c r="AZ689" s="652">
        <v>0</v>
      </c>
      <c r="BA689" s="652">
        <v>0</v>
      </c>
      <c r="BB689" s="652">
        <v>0</v>
      </c>
      <c r="BC689" s="652">
        <v>0</v>
      </c>
      <c r="BD689" s="652">
        <v>0</v>
      </c>
      <c r="BE689" s="652">
        <v>0</v>
      </c>
      <c r="BF689" s="652">
        <v>0</v>
      </c>
      <c r="BG689" s="652">
        <v>0</v>
      </c>
      <c r="BH689" s="652">
        <v>0</v>
      </c>
      <c r="BI689" s="1476">
        <f t="shared" si="30"/>
        <v>10511.13</v>
      </c>
      <c r="BJ689" s="1476">
        <f t="shared" si="30"/>
        <v>4905008.3899999997</v>
      </c>
      <c r="BK689" s="652">
        <f t="shared" si="31"/>
        <v>0</v>
      </c>
      <c r="BL689" s="652">
        <f t="shared" si="32"/>
        <v>4894497.26</v>
      </c>
    </row>
    <row r="690" spans="1:66" s="1427" customFormat="1" ht="13.5" thickBot="1">
      <c r="A690" s="1425">
        <v>23.317</v>
      </c>
      <c r="B690" s="1436" t="s">
        <v>1996</v>
      </c>
      <c r="C690" s="652">
        <v>0</v>
      </c>
      <c r="D690" s="652">
        <v>588509.67000000004</v>
      </c>
      <c r="E690" s="652">
        <v>0</v>
      </c>
      <c r="F690" s="652">
        <v>19246.560000000001</v>
      </c>
      <c r="G690" s="652">
        <v>0</v>
      </c>
      <c r="H690" s="652">
        <v>0</v>
      </c>
      <c r="I690" s="652">
        <v>0</v>
      </c>
      <c r="J690" s="652">
        <v>0</v>
      </c>
      <c r="K690" s="652">
        <v>0</v>
      </c>
      <c r="L690" s="652">
        <v>73531</v>
      </c>
      <c r="M690" s="652">
        <v>0</v>
      </c>
      <c r="N690" s="652">
        <v>25763.919999999998</v>
      </c>
      <c r="O690" s="652">
        <v>0</v>
      </c>
      <c r="P690" s="652">
        <v>0</v>
      </c>
      <c r="Q690" s="652">
        <v>0</v>
      </c>
      <c r="R690" s="652">
        <v>0</v>
      </c>
      <c r="S690" s="652"/>
      <c r="T690" s="652"/>
      <c r="U690" s="652"/>
      <c r="V690" s="652"/>
      <c r="W690" s="652">
        <v>0</v>
      </c>
      <c r="X690" s="652">
        <v>0</v>
      </c>
      <c r="Y690" s="652">
        <v>0</v>
      </c>
      <c r="Z690" s="652">
        <v>0</v>
      </c>
      <c r="AA690" s="652">
        <v>0</v>
      </c>
      <c r="AB690" s="652">
        <v>0</v>
      </c>
      <c r="AC690" s="652">
        <v>0</v>
      </c>
      <c r="AD690" s="652">
        <v>0</v>
      </c>
      <c r="AE690" s="652">
        <v>0</v>
      </c>
      <c r="AF690" s="652">
        <v>86250.36</v>
      </c>
      <c r="AG690" s="652">
        <v>0</v>
      </c>
      <c r="AH690" s="652">
        <v>593032.82999999996</v>
      </c>
      <c r="AI690" s="652">
        <v>0</v>
      </c>
      <c r="AJ690" s="652">
        <v>0</v>
      </c>
      <c r="AK690" s="652">
        <v>0</v>
      </c>
      <c r="AL690" s="652">
        <v>2073</v>
      </c>
      <c r="AM690" s="652">
        <v>0</v>
      </c>
      <c r="AN690" s="652">
        <v>157356.56</v>
      </c>
      <c r="AO690" s="652">
        <v>0</v>
      </c>
      <c r="AP690" s="652">
        <v>0</v>
      </c>
      <c r="AQ690" s="652">
        <v>0</v>
      </c>
      <c r="AR690" s="652">
        <v>68567.7</v>
      </c>
      <c r="AS690" s="652">
        <v>0</v>
      </c>
      <c r="AT690" s="652">
        <v>5277.22</v>
      </c>
      <c r="AU690" s="652">
        <v>0</v>
      </c>
      <c r="AV690" s="652">
        <v>193544.91</v>
      </c>
      <c r="AW690" s="652">
        <v>0</v>
      </c>
      <c r="AX690" s="652">
        <v>0</v>
      </c>
      <c r="AY690" s="652">
        <v>0</v>
      </c>
      <c r="AZ690" s="652">
        <v>0</v>
      </c>
      <c r="BA690" s="652">
        <v>0</v>
      </c>
      <c r="BB690" s="652">
        <v>0</v>
      </c>
      <c r="BC690" s="652">
        <v>0</v>
      </c>
      <c r="BD690" s="652">
        <v>0</v>
      </c>
      <c r="BE690" s="652">
        <v>0</v>
      </c>
      <c r="BF690" s="652">
        <v>0</v>
      </c>
      <c r="BG690" s="652">
        <v>0</v>
      </c>
      <c r="BH690" s="652">
        <v>0</v>
      </c>
      <c r="BI690" s="1476">
        <f t="shared" si="30"/>
        <v>0</v>
      </c>
      <c r="BJ690" s="1476">
        <f t="shared" si="30"/>
        <v>1813153.73</v>
      </c>
      <c r="BK690" s="652">
        <f t="shared" si="31"/>
        <v>0</v>
      </c>
      <c r="BL690" s="652">
        <f t="shared" si="32"/>
        <v>1813153.73</v>
      </c>
    </row>
    <row r="691" spans="1:66" s="1421" customFormat="1" ht="13.5" thickBot="1">
      <c r="A691" s="1471" t="s">
        <v>559</v>
      </c>
      <c r="B691" s="1475" t="s">
        <v>2843</v>
      </c>
      <c r="C691" s="652">
        <v>0</v>
      </c>
      <c r="D691" s="652">
        <v>0</v>
      </c>
      <c r="E691" s="652">
        <v>0</v>
      </c>
      <c r="F691" s="652">
        <v>0</v>
      </c>
      <c r="G691" s="652">
        <v>0</v>
      </c>
      <c r="H691" s="652">
        <v>0</v>
      </c>
      <c r="I691" s="652">
        <v>0</v>
      </c>
      <c r="J691" s="652">
        <v>0</v>
      </c>
      <c r="K691" s="652">
        <v>0</v>
      </c>
      <c r="L691" s="652">
        <v>0</v>
      </c>
      <c r="M691" s="652">
        <v>0</v>
      </c>
      <c r="N691" s="652">
        <v>0</v>
      </c>
      <c r="O691" s="652">
        <v>0</v>
      </c>
      <c r="P691" s="652">
        <v>0</v>
      </c>
      <c r="Q691" s="652">
        <v>0</v>
      </c>
      <c r="R691" s="652">
        <v>0</v>
      </c>
      <c r="S691" s="652"/>
      <c r="T691" s="652"/>
      <c r="U691" s="652"/>
      <c r="V691" s="652"/>
      <c r="W691" s="652">
        <v>0</v>
      </c>
      <c r="X691" s="652">
        <v>0</v>
      </c>
      <c r="Y691" s="652">
        <v>0</v>
      </c>
      <c r="Z691" s="652">
        <v>0</v>
      </c>
      <c r="AA691" s="652">
        <v>0</v>
      </c>
      <c r="AB691" s="652">
        <v>0</v>
      </c>
      <c r="AC691" s="652">
        <v>0</v>
      </c>
      <c r="AD691" s="652">
        <v>0</v>
      </c>
      <c r="AE691" s="652">
        <v>0</v>
      </c>
      <c r="AF691" s="652">
        <v>0</v>
      </c>
      <c r="AG691" s="652">
        <v>0</v>
      </c>
      <c r="AH691" s="652">
        <v>0</v>
      </c>
      <c r="AI691" s="652">
        <v>0</v>
      </c>
      <c r="AJ691" s="652">
        <v>0</v>
      </c>
      <c r="AK691" s="652">
        <v>0</v>
      </c>
      <c r="AL691" s="652">
        <v>0</v>
      </c>
      <c r="AM691" s="652">
        <v>0</v>
      </c>
      <c r="AN691" s="652">
        <v>0</v>
      </c>
      <c r="AO691" s="652">
        <v>0</v>
      </c>
      <c r="AP691" s="652">
        <v>0</v>
      </c>
      <c r="AQ691" s="652">
        <v>0</v>
      </c>
      <c r="AR691" s="652">
        <v>0</v>
      </c>
      <c r="AS691" s="652">
        <v>0</v>
      </c>
      <c r="AT691" s="652">
        <v>0</v>
      </c>
      <c r="AU691" s="652">
        <v>0</v>
      </c>
      <c r="AV691" s="652">
        <v>0</v>
      </c>
      <c r="AW691" s="652">
        <v>0</v>
      </c>
      <c r="AX691" s="652">
        <v>0</v>
      </c>
      <c r="AY691" s="652">
        <v>0</v>
      </c>
      <c r="AZ691" s="652">
        <v>0</v>
      </c>
      <c r="BA691" s="652">
        <v>0</v>
      </c>
      <c r="BB691" s="652">
        <v>0</v>
      </c>
      <c r="BC691" s="652">
        <v>0</v>
      </c>
      <c r="BD691" s="652">
        <v>0</v>
      </c>
      <c r="BE691" s="652">
        <v>0</v>
      </c>
      <c r="BF691" s="652">
        <v>0</v>
      </c>
      <c r="BG691" s="652">
        <v>0</v>
      </c>
      <c r="BH691" s="652">
        <v>0</v>
      </c>
      <c r="BI691" s="1476">
        <f t="shared" si="30"/>
        <v>0</v>
      </c>
      <c r="BJ691" s="1476">
        <f t="shared" si="30"/>
        <v>0</v>
      </c>
      <c r="BK691" s="652">
        <f t="shared" si="31"/>
        <v>0</v>
      </c>
      <c r="BL691" s="652">
        <f t="shared" si="32"/>
        <v>0</v>
      </c>
    </row>
    <row r="692" spans="1:66" s="1421" customFormat="1" ht="13.5" thickBot="1">
      <c r="A692" s="1471" t="s">
        <v>455</v>
      </c>
      <c r="B692" s="1475" t="s">
        <v>2846</v>
      </c>
      <c r="C692" s="652">
        <v>0</v>
      </c>
      <c r="D692" s="652">
        <v>0</v>
      </c>
      <c r="E692" s="652">
        <v>0</v>
      </c>
      <c r="F692" s="652">
        <v>0</v>
      </c>
      <c r="G692" s="652">
        <v>0</v>
      </c>
      <c r="H692" s="652">
        <v>0</v>
      </c>
      <c r="I692" s="652">
        <v>0</v>
      </c>
      <c r="J692" s="652">
        <v>0</v>
      </c>
      <c r="K692" s="652">
        <v>0</v>
      </c>
      <c r="L692" s="652">
        <v>0</v>
      </c>
      <c r="M692" s="652">
        <v>0</v>
      </c>
      <c r="N692" s="652">
        <v>0</v>
      </c>
      <c r="O692" s="652">
        <v>0</v>
      </c>
      <c r="P692" s="652">
        <v>0</v>
      </c>
      <c r="Q692" s="652">
        <v>0</v>
      </c>
      <c r="R692" s="652">
        <v>0</v>
      </c>
      <c r="S692" s="652"/>
      <c r="T692" s="652"/>
      <c r="U692" s="652"/>
      <c r="V692" s="652"/>
      <c r="W692" s="652">
        <v>0</v>
      </c>
      <c r="X692" s="652">
        <v>0</v>
      </c>
      <c r="Y692" s="652">
        <v>0</v>
      </c>
      <c r="Z692" s="652">
        <v>0</v>
      </c>
      <c r="AA692" s="652">
        <v>0</v>
      </c>
      <c r="AB692" s="652">
        <v>0</v>
      </c>
      <c r="AC692" s="652">
        <v>0</v>
      </c>
      <c r="AD692" s="652">
        <v>0</v>
      </c>
      <c r="AE692" s="652">
        <v>0</v>
      </c>
      <c r="AF692" s="652">
        <v>0</v>
      </c>
      <c r="AG692" s="652">
        <v>0</v>
      </c>
      <c r="AH692" s="652">
        <v>0</v>
      </c>
      <c r="AI692" s="652">
        <v>0</v>
      </c>
      <c r="AJ692" s="652">
        <v>0</v>
      </c>
      <c r="AK692" s="652">
        <v>0</v>
      </c>
      <c r="AL692" s="652">
        <v>0</v>
      </c>
      <c r="AM692" s="652">
        <v>0</v>
      </c>
      <c r="AN692" s="652">
        <v>0</v>
      </c>
      <c r="AO692" s="652">
        <v>0</v>
      </c>
      <c r="AP692" s="652">
        <v>0</v>
      </c>
      <c r="AQ692" s="652">
        <v>0</v>
      </c>
      <c r="AR692" s="652">
        <v>0</v>
      </c>
      <c r="AS692" s="652">
        <v>0</v>
      </c>
      <c r="AT692" s="652">
        <v>0</v>
      </c>
      <c r="AU692" s="652">
        <v>0</v>
      </c>
      <c r="AV692" s="652">
        <v>0</v>
      </c>
      <c r="AW692" s="652">
        <v>0</v>
      </c>
      <c r="AX692" s="652">
        <v>0</v>
      </c>
      <c r="AY692" s="652">
        <v>0</v>
      </c>
      <c r="AZ692" s="652">
        <v>0</v>
      </c>
      <c r="BA692" s="652">
        <v>0</v>
      </c>
      <c r="BB692" s="652">
        <v>0</v>
      </c>
      <c r="BC692" s="652">
        <v>0</v>
      </c>
      <c r="BD692" s="652">
        <v>0</v>
      </c>
      <c r="BE692" s="652">
        <v>0</v>
      </c>
      <c r="BF692" s="652">
        <v>0</v>
      </c>
      <c r="BG692" s="652">
        <v>0</v>
      </c>
      <c r="BH692" s="652">
        <v>0</v>
      </c>
      <c r="BI692" s="1476">
        <f t="shared" si="30"/>
        <v>0</v>
      </c>
      <c r="BJ692" s="1476">
        <f t="shared" si="30"/>
        <v>0</v>
      </c>
      <c r="BK692" s="652">
        <f t="shared" si="31"/>
        <v>0</v>
      </c>
      <c r="BL692" s="652">
        <f t="shared" si="32"/>
        <v>0</v>
      </c>
    </row>
    <row r="693" spans="1:66" s="1433" customFormat="1" ht="13.5" thickBot="1">
      <c r="A693" s="1417">
        <v>23.321000000000002</v>
      </c>
      <c r="B693" s="1418" t="s">
        <v>683</v>
      </c>
      <c r="C693" s="652">
        <v>0</v>
      </c>
      <c r="D693" s="652">
        <v>3734130.21</v>
      </c>
      <c r="E693" s="652">
        <v>0</v>
      </c>
      <c r="F693" s="652">
        <v>1882136.98</v>
      </c>
      <c r="G693" s="652">
        <v>0</v>
      </c>
      <c r="H693" s="652">
        <v>9735324.75</v>
      </c>
      <c r="I693" s="652">
        <v>0</v>
      </c>
      <c r="J693" s="652">
        <v>9358977</v>
      </c>
      <c r="K693" s="652">
        <v>0</v>
      </c>
      <c r="L693" s="652">
        <v>3869263.95</v>
      </c>
      <c r="M693" s="652">
        <v>0</v>
      </c>
      <c r="N693" s="652">
        <v>4731257.47</v>
      </c>
      <c r="O693" s="652">
        <v>0</v>
      </c>
      <c r="P693" s="652">
        <v>1300100.56</v>
      </c>
      <c r="Q693" s="652">
        <v>0</v>
      </c>
      <c r="R693" s="652">
        <v>0</v>
      </c>
      <c r="S693" s="652"/>
      <c r="T693" s="652"/>
      <c r="U693" s="652"/>
      <c r="V693" s="652"/>
      <c r="W693" s="652">
        <v>0</v>
      </c>
      <c r="X693" s="652">
        <v>0</v>
      </c>
      <c r="Y693" s="652">
        <v>0</v>
      </c>
      <c r="Z693" s="652">
        <v>0</v>
      </c>
      <c r="AA693" s="652">
        <v>0</v>
      </c>
      <c r="AB693" s="652">
        <v>2333708.31</v>
      </c>
      <c r="AC693" s="652">
        <v>0</v>
      </c>
      <c r="AD693" s="652">
        <v>3542999.88</v>
      </c>
      <c r="AE693" s="652">
        <v>0</v>
      </c>
      <c r="AF693" s="652">
        <v>5007947.4400000004</v>
      </c>
      <c r="AG693" s="652">
        <v>0</v>
      </c>
      <c r="AH693" s="652">
        <v>5421545.9900000002</v>
      </c>
      <c r="AI693" s="652">
        <v>0</v>
      </c>
      <c r="AJ693" s="652">
        <v>3029743.58</v>
      </c>
      <c r="AK693" s="652">
        <v>0</v>
      </c>
      <c r="AL693" s="652">
        <v>1147985.8600000001</v>
      </c>
      <c r="AM693" s="652">
        <v>0</v>
      </c>
      <c r="AN693" s="652">
        <v>2071439.27</v>
      </c>
      <c r="AO693" s="652">
        <v>0</v>
      </c>
      <c r="AP693" s="652">
        <v>2594909.96</v>
      </c>
      <c r="AQ693" s="652">
        <v>0</v>
      </c>
      <c r="AR693" s="652">
        <v>3498670.95</v>
      </c>
      <c r="AS693" s="652">
        <v>0</v>
      </c>
      <c r="AT693" s="652">
        <v>2802525.07</v>
      </c>
      <c r="AU693" s="652">
        <v>0</v>
      </c>
      <c r="AV693" s="652">
        <v>5390578.9299999997</v>
      </c>
      <c r="AW693" s="652">
        <v>123562</v>
      </c>
      <c r="AX693" s="652">
        <v>123562</v>
      </c>
      <c r="AY693" s="652">
        <v>0</v>
      </c>
      <c r="AZ693" s="652">
        <v>0</v>
      </c>
      <c r="BA693" s="652">
        <v>0</v>
      </c>
      <c r="BB693" s="652">
        <v>0</v>
      </c>
      <c r="BC693" s="652">
        <v>168859</v>
      </c>
      <c r="BD693" s="652">
        <v>168859</v>
      </c>
      <c r="BE693" s="652">
        <v>0</v>
      </c>
      <c r="BF693" s="652">
        <v>0</v>
      </c>
      <c r="BG693" s="652">
        <v>81116</v>
      </c>
      <c r="BH693" s="652">
        <v>81116</v>
      </c>
      <c r="BI693" s="1476">
        <f t="shared" si="30"/>
        <v>373537</v>
      </c>
      <c r="BJ693" s="1476">
        <f t="shared" si="30"/>
        <v>71826783.159999996</v>
      </c>
      <c r="BK693" s="652">
        <f t="shared" si="31"/>
        <v>0</v>
      </c>
      <c r="BL693" s="652">
        <f t="shared" si="32"/>
        <v>71453246.159999996</v>
      </c>
      <c r="BN693" s="1481">
        <f>SUM(BL693:BL709)</f>
        <v>258294282.33000001</v>
      </c>
    </row>
    <row r="694" spans="1:66" s="1433" customFormat="1" ht="13.5" thickBot="1">
      <c r="A694" s="1417">
        <v>23.321999999999999</v>
      </c>
      <c r="B694" s="1418" t="s">
        <v>1370</v>
      </c>
      <c r="C694" s="652">
        <v>0</v>
      </c>
      <c r="D694" s="652">
        <v>1391434.23</v>
      </c>
      <c r="E694" s="652">
        <v>0</v>
      </c>
      <c r="F694" s="652">
        <v>680824.56</v>
      </c>
      <c r="G694" s="652">
        <v>0</v>
      </c>
      <c r="H694" s="652">
        <v>4550290.7699999996</v>
      </c>
      <c r="I694" s="652">
        <v>0</v>
      </c>
      <c r="J694" s="652">
        <v>4091899</v>
      </c>
      <c r="K694" s="652">
        <v>0</v>
      </c>
      <c r="L694" s="652">
        <v>1201482.22</v>
      </c>
      <c r="M694" s="652">
        <v>0</v>
      </c>
      <c r="N694" s="652">
        <v>1520139.06</v>
      </c>
      <c r="O694" s="652">
        <v>0</v>
      </c>
      <c r="P694" s="652">
        <v>854582.51</v>
      </c>
      <c r="Q694" s="652">
        <v>0</v>
      </c>
      <c r="R694" s="652">
        <v>0</v>
      </c>
      <c r="S694" s="652"/>
      <c r="T694" s="652"/>
      <c r="U694" s="652"/>
      <c r="V694" s="652"/>
      <c r="W694" s="652">
        <v>0</v>
      </c>
      <c r="X694" s="652">
        <v>0</v>
      </c>
      <c r="Y694" s="652">
        <v>0</v>
      </c>
      <c r="Z694" s="652">
        <v>0</v>
      </c>
      <c r="AA694" s="652">
        <v>0</v>
      </c>
      <c r="AB694" s="652">
        <v>807050.92</v>
      </c>
      <c r="AC694" s="652">
        <v>0</v>
      </c>
      <c r="AD694" s="652">
        <v>1651615.29</v>
      </c>
      <c r="AE694" s="652">
        <v>0</v>
      </c>
      <c r="AF694" s="652">
        <v>1426074.77</v>
      </c>
      <c r="AG694" s="652">
        <v>0</v>
      </c>
      <c r="AH694" s="652">
        <v>2627125.2999999998</v>
      </c>
      <c r="AI694" s="652">
        <v>0</v>
      </c>
      <c r="AJ694" s="652">
        <v>1611257.47</v>
      </c>
      <c r="AK694" s="652">
        <v>0</v>
      </c>
      <c r="AL694" s="652">
        <v>748587.45</v>
      </c>
      <c r="AM694" s="652">
        <v>0</v>
      </c>
      <c r="AN694" s="652">
        <v>1762046.32</v>
      </c>
      <c r="AO694" s="652">
        <v>0</v>
      </c>
      <c r="AP694" s="652">
        <v>1347925.47</v>
      </c>
      <c r="AQ694" s="652">
        <v>0</v>
      </c>
      <c r="AR694" s="652">
        <v>1456718.67</v>
      </c>
      <c r="AS694" s="652">
        <v>0</v>
      </c>
      <c r="AT694" s="652">
        <v>951861.38</v>
      </c>
      <c r="AU694" s="652">
        <v>0</v>
      </c>
      <c r="AV694" s="652">
        <v>3182247.81</v>
      </c>
      <c r="AW694" s="652">
        <v>0</v>
      </c>
      <c r="AX694" s="652">
        <v>0</v>
      </c>
      <c r="AY694" s="652">
        <v>0</v>
      </c>
      <c r="AZ694" s="652">
        <v>0</v>
      </c>
      <c r="BA694" s="652">
        <v>0</v>
      </c>
      <c r="BB694" s="652">
        <v>0</v>
      </c>
      <c r="BC694" s="652">
        <v>27687</v>
      </c>
      <c r="BD694" s="652">
        <v>27687</v>
      </c>
      <c r="BE694" s="652">
        <v>0</v>
      </c>
      <c r="BF694" s="652">
        <v>0</v>
      </c>
      <c r="BG694" s="652">
        <v>0</v>
      </c>
      <c r="BH694" s="652">
        <v>0</v>
      </c>
      <c r="BI694" s="1476">
        <f t="shared" si="30"/>
        <v>27687</v>
      </c>
      <c r="BJ694" s="1476">
        <f t="shared" si="30"/>
        <v>31890850.199999996</v>
      </c>
      <c r="BK694" s="652">
        <f t="shared" si="31"/>
        <v>0</v>
      </c>
      <c r="BL694" s="652">
        <f t="shared" si="32"/>
        <v>31863163.199999996</v>
      </c>
      <c r="BN694" s="1481">
        <f>SUM(BK740:BK756)</f>
        <v>258294282.33000001</v>
      </c>
    </row>
    <row r="695" spans="1:66" s="1421" customFormat="1" ht="13.5" thickBot="1">
      <c r="A695" s="1417">
        <v>23.323</v>
      </c>
      <c r="B695" s="1418" t="s">
        <v>1990</v>
      </c>
      <c r="C695" s="652">
        <v>0</v>
      </c>
      <c r="D695" s="652">
        <v>215856.75</v>
      </c>
      <c r="E695" s="652">
        <v>0</v>
      </c>
      <c r="F695" s="652">
        <v>113162.36</v>
      </c>
      <c r="G695" s="652">
        <v>0</v>
      </c>
      <c r="H695" s="652">
        <v>107612.43</v>
      </c>
      <c r="I695" s="652">
        <v>0</v>
      </c>
      <c r="J695" s="652">
        <v>201633</v>
      </c>
      <c r="K695" s="652">
        <v>0</v>
      </c>
      <c r="L695" s="652">
        <v>112189.13</v>
      </c>
      <c r="M695" s="652">
        <v>0</v>
      </c>
      <c r="N695" s="652">
        <v>168786.55</v>
      </c>
      <c r="O695" s="652">
        <v>0</v>
      </c>
      <c r="P695" s="652">
        <v>131766.89000000001</v>
      </c>
      <c r="Q695" s="652">
        <v>0</v>
      </c>
      <c r="R695" s="652">
        <v>0</v>
      </c>
      <c r="S695" s="652"/>
      <c r="T695" s="652"/>
      <c r="U695" s="652"/>
      <c r="V695" s="652"/>
      <c r="W695" s="652">
        <v>0</v>
      </c>
      <c r="X695" s="652">
        <v>0</v>
      </c>
      <c r="Y695" s="652">
        <v>0</v>
      </c>
      <c r="Z695" s="652">
        <v>0</v>
      </c>
      <c r="AA695" s="652">
        <v>0</v>
      </c>
      <c r="AB695" s="652">
        <v>36906.44</v>
      </c>
      <c r="AC695" s="652">
        <v>0</v>
      </c>
      <c r="AD695" s="652">
        <v>188619.88</v>
      </c>
      <c r="AE695" s="652">
        <v>0</v>
      </c>
      <c r="AF695" s="652">
        <v>310838.73</v>
      </c>
      <c r="AG695" s="652">
        <v>0</v>
      </c>
      <c r="AH695" s="652">
        <v>225323.65</v>
      </c>
      <c r="AI695" s="652">
        <v>0</v>
      </c>
      <c r="AJ695" s="652">
        <v>94432.98</v>
      </c>
      <c r="AK695" s="652">
        <v>0</v>
      </c>
      <c r="AL695" s="652">
        <v>31390.49</v>
      </c>
      <c r="AM695" s="652">
        <v>0</v>
      </c>
      <c r="AN695" s="652">
        <v>122554.34</v>
      </c>
      <c r="AO695" s="652">
        <v>0</v>
      </c>
      <c r="AP695" s="652">
        <v>105915.5</v>
      </c>
      <c r="AQ695" s="652">
        <v>0</v>
      </c>
      <c r="AR695" s="652">
        <v>152896.18</v>
      </c>
      <c r="AS695" s="652">
        <v>0</v>
      </c>
      <c r="AT695" s="652">
        <v>166114.59</v>
      </c>
      <c r="AU695" s="652">
        <v>0</v>
      </c>
      <c r="AV695" s="652">
        <v>156118.07</v>
      </c>
      <c r="AW695" s="652">
        <v>0</v>
      </c>
      <c r="AX695" s="652">
        <v>0</v>
      </c>
      <c r="AY695" s="652">
        <v>0</v>
      </c>
      <c r="AZ695" s="652">
        <v>0</v>
      </c>
      <c r="BA695" s="652">
        <v>0</v>
      </c>
      <c r="BB695" s="652">
        <v>0</v>
      </c>
      <c r="BC695" s="652">
        <v>0</v>
      </c>
      <c r="BD695" s="652">
        <v>0</v>
      </c>
      <c r="BE695" s="652">
        <v>0</v>
      </c>
      <c r="BF695" s="652">
        <v>0</v>
      </c>
      <c r="BG695" s="652">
        <v>0</v>
      </c>
      <c r="BH695" s="652">
        <v>0</v>
      </c>
      <c r="BI695" s="1476">
        <f t="shared" si="30"/>
        <v>0</v>
      </c>
      <c r="BJ695" s="1476">
        <f t="shared" si="30"/>
        <v>2642117.9599999995</v>
      </c>
      <c r="BK695" s="652">
        <f t="shared" si="31"/>
        <v>0</v>
      </c>
      <c r="BL695" s="652">
        <f t="shared" si="32"/>
        <v>2642117.9599999995</v>
      </c>
      <c r="BN695" s="1483">
        <f>+BN693-BN694</f>
        <v>0</v>
      </c>
    </row>
    <row r="696" spans="1:66" s="1433" customFormat="1" ht="13.5" thickBot="1">
      <c r="A696" s="1417">
        <v>23.324000000000002</v>
      </c>
      <c r="B696" s="1418" t="s">
        <v>1991</v>
      </c>
      <c r="C696" s="652">
        <v>0</v>
      </c>
      <c r="D696" s="652">
        <v>885692.06</v>
      </c>
      <c r="E696" s="652">
        <v>0</v>
      </c>
      <c r="F696" s="652">
        <v>349917.07</v>
      </c>
      <c r="G696" s="652">
        <v>0</v>
      </c>
      <c r="H696" s="652">
        <v>606748.1</v>
      </c>
      <c r="I696" s="652">
        <v>0</v>
      </c>
      <c r="J696" s="652">
        <v>851387</v>
      </c>
      <c r="K696" s="652">
        <v>0</v>
      </c>
      <c r="L696" s="652">
        <v>1541259.04</v>
      </c>
      <c r="M696" s="652">
        <v>0</v>
      </c>
      <c r="N696" s="652">
        <v>522828.57</v>
      </c>
      <c r="O696" s="652">
        <v>0</v>
      </c>
      <c r="P696" s="652">
        <v>139779.43</v>
      </c>
      <c r="Q696" s="652">
        <v>0</v>
      </c>
      <c r="R696" s="652">
        <v>0</v>
      </c>
      <c r="S696" s="652"/>
      <c r="T696" s="652"/>
      <c r="U696" s="652"/>
      <c r="V696" s="652"/>
      <c r="W696" s="652">
        <v>0</v>
      </c>
      <c r="X696" s="652">
        <v>0</v>
      </c>
      <c r="Y696" s="652">
        <v>0</v>
      </c>
      <c r="Z696" s="652">
        <v>0</v>
      </c>
      <c r="AA696" s="652">
        <v>0</v>
      </c>
      <c r="AB696" s="652">
        <v>513463.85</v>
      </c>
      <c r="AC696" s="652">
        <v>0</v>
      </c>
      <c r="AD696" s="652">
        <v>774078.96</v>
      </c>
      <c r="AE696" s="652">
        <v>0</v>
      </c>
      <c r="AF696" s="652">
        <v>1034756.28</v>
      </c>
      <c r="AG696" s="652">
        <v>0</v>
      </c>
      <c r="AH696" s="652">
        <v>2098060.5699999998</v>
      </c>
      <c r="AI696" s="652">
        <v>0</v>
      </c>
      <c r="AJ696" s="652">
        <v>308096.39</v>
      </c>
      <c r="AK696" s="652">
        <v>0</v>
      </c>
      <c r="AL696" s="652">
        <v>361878.36</v>
      </c>
      <c r="AM696" s="652">
        <v>0</v>
      </c>
      <c r="AN696" s="652">
        <v>1028877.56</v>
      </c>
      <c r="AO696" s="652">
        <v>0</v>
      </c>
      <c r="AP696" s="652">
        <v>28489.63</v>
      </c>
      <c r="AQ696" s="652">
        <v>0</v>
      </c>
      <c r="AR696" s="652">
        <v>511693.68</v>
      </c>
      <c r="AS696" s="652">
        <v>0</v>
      </c>
      <c r="AT696" s="652">
        <v>644765.93999999994</v>
      </c>
      <c r="AU696" s="652">
        <v>0</v>
      </c>
      <c r="AV696" s="652">
        <v>1276918.6599999999</v>
      </c>
      <c r="AW696" s="652">
        <v>0</v>
      </c>
      <c r="AX696" s="652">
        <v>0</v>
      </c>
      <c r="AY696" s="652">
        <v>0</v>
      </c>
      <c r="AZ696" s="652">
        <v>0</v>
      </c>
      <c r="BA696" s="652">
        <v>0</v>
      </c>
      <c r="BB696" s="652">
        <v>0</v>
      </c>
      <c r="BC696" s="652">
        <v>0</v>
      </c>
      <c r="BD696" s="652">
        <v>0</v>
      </c>
      <c r="BE696" s="652">
        <v>0</v>
      </c>
      <c r="BF696" s="652">
        <v>0</v>
      </c>
      <c r="BG696" s="652">
        <v>0</v>
      </c>
      <c r="BH696" s="652">
        <v>0</v>
      </c>
      <c r="BI696" s="1476">
        <f t="shared" si="30"/>
        <v>0</v>
      </c>
      <c r="BJ696" s="1476">
        <f t="shared" si="30"/>
        <v>13478691.15</v>
      </c>
      <c r="BK696" s="652">
        <f t="shared" si="31"/>
        <v>0</v>
      </c>
      <c r="BL696" s="652">
        <f t="shared" si="32"/>
        <v>13478691.15</v>
      </c>
    </row>
    <row r="697" spans="1:66" s="1433" customFormat="1" ht="13.5" thickBot="1">
      <c r="A697" s="1417">
        <v>23.324999999999999</v>
      </c>
      <c r="B697" s="1418" t="s">
        <v>910</v>
      </c>
      <c r="C697" s="652">
        <v>0</v>
      </c>
      <c r="D697" s="652">
        <v>668481.62</v>
      </c>
      <c r="E697" s="652">
        <v>0</v>
      </c>
      <c r="F697" s="652">
        <v>0</v>
      </c>
      <c r="G697" s="652">
        <v>0</v>
      </c>
      <c r="H697" s="652">
        <v>491231.15</v>
      </c>
      <c r="I697" s="652">
        <v>0</v>
      </c>
      <c r="J697" s="652">
        <v>200674</v>
      </c>
      <c r="K697" s="652">
        <v>0</v>
      </c>
      <c r="L697" s="652">
        <v>2355675.7400000002</v>
      </c>
      <c r="M697" s="652">
        <v>0</v>
      </c>
      <c r="N697" s="652">
        <v>208693.01</v>
      </c>
      <c r="O697" s="652">
        <v>0</v>
      </c>
      <c r="P697" s="652">
        <v>1317910.33</v>
      </c>
      <c r="Q697" s="652">
        <v>0</v>
      </c>
      <c r="R697" s="652">
        <v>0</v>
      </c>
      <c r="S697" s="652"/>
      <c r="T697" s="652"/>
      <c r="U697" s="652"/>
      <c r="V697" s="652"/>
      <c r="W697" s="652">
        <v>0</v>
      </c>
      <c r="X697" s="652">
        <v>0</v>
      </c>
      <c r="Y697" s="652">
        <v>0</v>
      </c>
      <c r="Z697" s="652">
        <v>0</v>
      </c>
      <c r="AA697" s="652">
        <v>0</v>
      </c>
      <c r="AB697" s="652">
        <v>809076</v>
      </c>
      <c r="AC697" s="652">
        <v>0</v>
      </c>
      <c r="AD697" s="652">
        <v>13174941.67</v>
      </c>
      <c r="AE697" s="652">
        <v>0</v>
      </c>
      <c r="AF697" s="652">
        <v>929547.5</v>
      </c>
      <c r="AG697" s="652">
        <v>0</v>
      </c>
      <c r="AH697" s="652">
        <v>8401984</v>
      </c>
      <c r="AI697" s="652">
        <v>0</v>
      </c>
      <c r="AJ697" s="652">
        <v>27489025</v>
      </c>
      <c r="AK697" s="652">
        <v>0</v>
      </c>
      <c r="AL697" s="652">
        <v>1430277.36</v>
      </c>
      <c r="AM697" s="652">
        <v>0</v>
      </c>
      <c r="AN697" s="652">
        <v>3248939.29</v>
      </c>
      <c r="AO697" s="652">
        <v>0</v>
      </c>
      <c r="AP697" s="652">
        <v>141528.76</v>
      </c>
      <c r="AQ697" s="652">
        <v>0</v>
      </c>
      <c r="AR697" s="652">
        <v>376127.58</v>
      </c>
      <c r="AS697" s="652">
        <v>0</v>
      </c>
      <c r="AT697" s="652">
        <v>0</v>
      </c>
      <c r="AU697" s="652">
        <v>0</v>
      </c>
      <c r="AV697" s="652">
        <v>15449887.029999999</v>
      </c>
      <c r="AW697" s="652">
        <v>0</v>
      </c>
      <c r="AX697" s="652">
        <v>0</v>
      </c>
      <c r="AY697" s="652">
        <v>0</v>
      </c>
      <c r="AZ697" s="652">
        <v>0</v>
      </c>
      <c r="BA697" s="652">
        <v>0</v>
      </c>
      <c r="BB697" s="652">
        <v>0</v>
      </c>
      <c r="BC697" s="652">
        <v>0</v>
      </c>
      <c r="BD697" s="652">
        <v>0</v>
      </c>
      <c r="BE697" s="652">
        <v>0</v>
      </c>
      <c r="BF697" s="652">
        <v>0</v>
      </c>
      <c r="BG697" s="652">
        <v>0</v>
      </c>
      <c r="BH697" s="652">
        <v>0</v>
      </c>
      <c r="BI697" s="1476">
        <f t="shared" si="30"/>
        <v>0</v>
      </c>
      <c r="BJ697" s="1476">
        <f t="shared" si="30"/>
        <v>76694000.039999992</v>
      </c>
      <c r="BK697" s="652">
        <f t="shared" si="31"/>
        <v>0</v>
      </c>
      <c r="BL697" s="652">
        <f t="shared" si="32"/>
        <v>76694000.039999992</v>
      </c>
    </row>
    <row r="698" spans="1:66" s="1433" customFormat="1" ht="13.5" thickBot="1">
      <c r="A698" s="1417">
        <v>23.326000000000001</v>
      </c>
      <c r="B698" s="1418" t="s">
        <v>912</v>
      </c>
      <c r="C698" s="652">
        <v>0</v>
      </c>
      <c r="D698" s="652">
        <v>0</v>
      </c>
      <c r="E698" s="652">
        <v>0</v>
      </c>
      <c r="F698" s="652">
        <v>0</v>
      </c>
      <c r="G698" s="652">
        <v>0</v>
      </c>
      <c r="H698" s="652">
        <v>0</v>
      </c>
      <c r="I698" s="652">
        <v>0</v>
      </c>
      <c r="J698" s="652">
        <v>0</v>
      </c>
      <c r="K698" s="652">
        <v>0</v>
      </c>
      <c r="L698" s="652">
        <v>0</v>
      </c>
      <c r="M698" s="652">
        <v>0</v>
      </c>
      <c r="N698" s="652">
        <v>0</v>
      </c>
      <c r="O698" s="652">
        <v>0</v>
      </c>
      <c r="P698" s="652">
        <v>0</v>
      </c>
      <c r="Q698" s="652">
        <v>0</v>
      </c>
      <c r="R698" s="652">
        <v>0</v>
      </c>
      <c r="S698" s="652"/>
      <c r="T698" s="652"/>
      <c r="U698" s="652"/>
      <c r="V698" s="652"/>
      <c r="W698" s="652">
        <v>0</v>
      </c>
      <c r="X698" s="652">
        <v>0</v>
      </c>
      <c r="Y698" s="652">
        <v>0</v>
      </c>
      <c r="Z698" s="652">
        <v>0</v>
      </c>
      <c r="AA698" s="652">
        <v>0</v>
      </c>
      <c r="AB698" s="652">
        <v>0</v>
      </c>
      <c r="AC698" s="652">
        <v>0</v>
      </c>
      <c r="AD698" s="652">
        <v>0</v>
      </c>
      <c r="AE698" s="652">
        <v>0</v>
      </c>
      <c r="AF698" s="652">
        <v>0</v>
      </c>
      <c r="AG698" s="652">
        <v>0</v>
      </c>
      <c r="AH698" s="652">
        <v>0</v>
      </c>
      <c r="AI698" s="652">
        <v>0</v>
      </c>
      <c r="AJ698" s="652">
        <v>0</v>
      </c>
      <c r="AK698" s="652">
        <v>0</v>
      </c>
      <c r="AL698" s="652">
        <v>0</v>
      </c>
      <c r="AM698" s="652">
        <v>0</v>
      </c>
      <c r="AN698" s="652">
        <v>0</v>
      </c>
      <c r="AO698" s="652">
        <v>0</v>
      </c>
      <c r="AP698" s="652">
        <v>0</v>
      </c>
      <c r="AQ698" s="652">
        <v>0</v>
      </c>
      <c r="AR698" s="652">
        <v>0</v>
      </c>
      <c r="AS698" s="652">
        <v>0</v>
      </c>
      <c r="AT698" s="652">
        <v>0</v>
      </c>
      <c r="AU698" s="652">
        <v>0</v>
      </c>
      <c r="AV698" s="652">
        <v>0</v>
      </c>
      <c r="AW698" s="652">
        <v>0</v>
      </c>
      <c r="AX698" s="652">
        <v>0</v>
      </c>
      <c r="AY698" s="652">
        <v>0</v>
      </c>
      <c r="AZ698" s="652">
        <v>0</v>
      </c>
      <c r="BA698" s="652">
        <v>0</v>
      </c>
      <c r="BB698" s="652">
        <v>0</v>
      </c>
      <c r="BC698" s="652">
        <v>0</v>
      </c>
      <c r="BD698" s="652">
        <v>0</v>
      </c>
      <c r="BE698" s="652">
        <v>0</v>
      </c>
      <c r="BF698" s="652">
        <v>0</v>
      </c>
      <c r="BG698" s="652">
        <v>0</v>
      </c>
      <c r="BH698" s="652">
        <v>0</v>
      </c>
      <c r="BI698" s="1476">
        <f t="shared" si="30"/>
        <v>0</v>
      </c>
      <c r="BJ698" s="1476">
        <f t="shared" si="30"/>
        <v>0</v>
      </c>
      <c r="BK698" s="652">
        <f t="shared" si="31"/>
        <v>0</v>
      </c>
      <c r="BL698" s="652">
        <f t="shared" si="32"/>
        <v>0</v>
      </c>
    </row>
    <row r="699" spans="1:66" s="1433" customFormat="1" ht="13.5" thickBot="1">
      <c r="A699" s="1417">
        <v>23.327000000000002</v>
      </c>
      <c r="B699" s="1418" t="s">
        <v>913</v>
      </c>
      <c r="C699" s="652">
        <v>0</v>
      </c>
      <c r="D699" s="652">
        <v>0</v>
      </c>
      <c r="E699" s="652">
        <v>0</v>
      </c>
      <c r="F699" s="652">
        <v>0</v>
      </c>
      <c r="G699" s="652">
        <v>0</v>
      </c>
      <c r="H699" s="652">
        <v>0</v>
      </c>
      <c r="I699" s="652">
        <v>0</v>
      </c>
      <c r="J699" s="652">
        <v>0</v>
      </c>
      <c r="K699" s="652">
        <v>0</v>
      </c>
      <c r="L699" s="652">
        <v>0</v>
      </c>
      <c r="M699" s="652">
        <v>0</v>
      </c>
      <c r="N699" s="652">
        <v>0</v>
      </c>
      <c r="O699" s="652">
        <v>0</v>
      </c>
      <c r="P699" s="652">
        <v>0</v>
      </c>
      <c r="Q699" s="652">
        <v>0</v>
      </c>
      <c r="R699" s="652">
        <v>0</v>
      </c>
      <c r="S699" s="652"/>
      <c r="T699" s="652"/>
      <c r="U699" s="652"/>
      <c r="V699" s="652"/>
      <c r="W699" s="652">
        <v>0</v>
      </c>
      <c r="X699" s="652">
        <v>0</v>
      </c>
      <c r="Y699" s="652">
        <v>0</v>
      </c>
      <c r="Z699" s="652">
        <v>0</v>
      </c>
      <c r="AA699" s="652">
        <v>0</v>
      </c>
      <c r="AB699" s="652">
        <v>0</v>
      </c>
      <c r="AC699" s="652">
        <v>0</v>
      </c>
      <c r="AD699" s="652">
        <v>47582034.109999999</v>
      </c>
      <c r="AE699" s="652">
        <v>0</v>
      </c>
      <c r="AF699" s="652">
        <v>0</v>
      </c>
      <c r="AG699" s="652">
        <v>0</v>
      </c>
      <c r="AH699" s="652">
        <v>0</v>
      </c>
      <c r="AI699" s="652">
        <v>0</v>
      </c>
      <c r="AJ699" s="652">
        <v>0</v>
      </c>
      <c r="AK699" s="652">
        <v>0</v>
      </c>
      <c r="AL699" s="652">
        <v>0</v>
      </c>
      <c r="AM699" s="652">
        <v>0</v>
      </c>
      <c r="AN699" s="652">
        <v>0</v>
      </c>
      <c r="AO699" s="652">
        <v>0</v>
      </c>
      <c r="AP699" s="652">
        <v>0</v>
      </c>
      <c r="AQ699" s="652">
        <v>0</v>
      </c>
      <c r="AR699" s="652">
        <v>0</v>
      </c>
      <c r="AS699" s="652">
        <v>0</v>
      </c>
      <c r="AT699" s="652">
        <v>0</v>
      </c>
      <c r="AU699" s="652">
        <v>0</v>
      </c>
      <c r="AV699" s="652">
        <v>0</v>
      </c>
      <c r="AW699" s="652">
        <v>0</v>
      </c>
      <c r="AX699" s="652">
        <v>0</v>
      </c>
      <c r="AY699" s="652">
        <v>0</v>
      </c>
      <c r="AZ699" s="652">
        <v>0</v>
      </c>
      <c r="BA699" s="652">
        <v>0</v>
      </c>
      <c r="BB699" s="652">
        <v>0</v>
      </c>
      <c r="BC699" s="652">
        <v>0</v>
      </c>
      <c r="BD699" s="652">
        <v>0</v>
      </c>
      <c r="BE699" s="652">
        <v>0</v>
      </c>
      <c r="BF699" s="652">
        <v>0</v>
      </c>
      <c r="BG699" s="652">
        <v>0</v>
      </c>
      <c r="BH699" s="652">
        <v>0</v>
      </c>
      <c r="BI699" s="1476">
        <f t="shared" si="30"/>
        <v>0</v>
      </c>
      <c r="BJ699" s="1476">
        <f t="shared" si="30"/>
        <v>47582034.109999999</v>
      </c>
      <c r="BK699" s="652">
        <f t="shared" si="31"/>
        <v>0</v>
      </c>
      <c r="BL699" s="652">
        <f t="shared" si="32"/>
        <v>47582034.109999999</v>
      </c>
    </row>
    <row r="700" spans="1:66" s="1433" customFormat="1" ht="13.5" thickBot="1">
      <c r="A700" s="1417">
        <v>23.327999999999999</v>
      </c>
      <c r="B700" s="1418" t="s">
        <v>554</v>
      </c>
      <c r="C700" s="652">
        <v>0</v>
      </c>
      <c r="D700" s="652">
        <v>114601.22</v>
      </c>
      <c r="E700" s="652">
        <v>0</v>
      </c>
      <c r="F700" s="652">
        <v>175521.43</v>
      </c>
      <c r="G700" s="652">
        <v>0</v>
      </c>
      <c r="H700" s="652">
        <v>171112.38</v>
      </c>
      <c r="I700" s="652">
        <v>0</v>
      </c>
      <c r="J700" s="652">
        <v>220261</v>
      </c>
      <c r="K700" s="652">
        <v>0</v>
      </c>
      <c r="L700" s="652">
        <v>468.62</v>
      </c>
      <c r="M700" s="652">
        <v>0</v>
      </c>
      <c r="N700" s="652">
        <v>160187.37</v>
      </c>
      <c r="O700" s="652">
        <v>0</v>
      </c>
      <c r="P700" s="652">
        <v>36114.43</v>
      </c>
      <c r="Q700" s="652">
        <v>0</v>
      </c>
      <c r="R700" s="652">
        <v>0</v>
      </c>
      <c r="S700" s="652"/>
      <c r="T700" s="652"/>
      <c r="U700" s="652"/>
      <c r="V700" s="652"/>
      <c r="W700" s="652">
        <v>0</v>
      </c>
      <c r="X700" s="652">
        <v>0</v>
      </c>
      <c r="Y700" s="652">
        <v>0</v>
      </c>
      <c r="Z700" s="652">
        <v>0</v>
      </c>
      <c r="AA700" s="652">
        <v>0</v>
      </c>
      <c r="AB700" s="652">
        <v>79545.02</v>
      </c>
      <c r="AC700" s="652">
        <v>0</v>
      </c>
      <c r="AD700" s="652">
        <v>201131.8</v>
      </c>
      <c r="AE700" s="652">
        <v>0</v>
      </c>
      <c r="AF700" s="652">
        <v>76269.210000000006</v>
      </c>
      <c r="AG700" s="652">
        <v>0</v>
      </c>
      <c r="AH700" s="652">
        <v>182197.02</v>
      </c>
      <c r="AI700" s="652">
        <v>0</v>
      </c>
      <c r="AJ700" s="652">
        <v>337417.03</v>
      </c>
      <c r="AK700" s="652">
        <v>0</v>
      </c>
      <c r="AL700" s="652">
        <v>50517.88</v>
      </c>
      <c r="AM700" s="652">
        <v>0</v>
      </c>
      <c r="AN700" s="652">
        <v>258545.45</v>
      </c>
      <c r="AO700" s="652">
        <v>0</v>
      </c>
      <c r="AP700" s="652">
        <v>145140.73000000001</v>
      </c>
      <c r="AQ700" s="652">
        <v>0</v>
      </c>
      <c r="AR700" s="652">
        <v>92730.36</v>
      </c>
      <c r="AS700" s="652">
        <v>0</v>
      </c>
      <c r="AT700" s="652">
        <v>64320.33</v>
      </c>
      <c r="AU700" s="652">
        <v>0</v>
      </c>
      <c r="AV700" s="652">
        <v>200679.07</v>
      </c>
      <c r="AW700" s="652">
        <v>0</v>
      </c>
      <c r="AX700" s="652">
        <v>0</v>
      </c>
      <c r="AY700" s="652">
        <v>0</v>
      </c>
      <c r="AZ700" s="652">
        <v>0</v>
      </c>
      <c r="BA700" s="652">
        <v>0</v>
      </c>
      <c r="BB700" s="652">
        <v>0</v>
      </c>
      <c r="BC700" s="652">
        <v>0</v>
      </c>
      <c r="BD700" s="652">
        <v>0</v>
      </c>
      <c r="BE700" s="652">
        <v>0</v>
      </c>
      <c r="BF700" s="652">
        <v>0</v>
      </c>
      <c r="BG700" s="652">
        <v>0</v>
      </c>
      <c r="BH700" s="652">
        <v>0</v>
      </c>
      <c r="BI700" s="1476">
        <f t="shared" si="30"/>
        <v>0</v>
      </c>
      <c r="BJ700" s="1476">
        <f t="shared" si="30"/>
        <v>2566760.3499999996</v>
      </c>
      <c r="BK700" s="652">
        <f t="shared" si="31"/>
        <v>0</v>
      </c>
      <c r="BL700" s="652">
        <f t="shared" si="32"/>
        <v>2566760.3499999996</v>
      </c>
    </row>
    <row r="701" spans="1:66" s="1433" customFormat="1" ht="13.5" thickBot="1">
      <c r="A701" s="1417">
        <v>23.329000000000001</v>
      </c>
      <c r="B701" s="1418" t="s">
        <v>555</v>
      </c>
      <c r="C701" s="652">
        <v>0</v>
      </c>
      <c r="D701" s="652">
        <v>0</v>
      </c>
      <c r="E701" s="652">
        <v>0</v>
      </c>
      <c r="F701" s="652">
        <v>0</v>
      </c>
      <c r="G701" s="652">
        <v>0</v>
      </c>
      <c r="H701" s="652">
        <v>0</v>
      </c>
      <c r="I701" s="652">
        <v>0</v>
      </c>
      <c r="J701" s="652">
        <v>0</v>
      </c>
      <c r="K701" s="652">
        <v>0</v>
      </c>
      <c r="L701" s="652">
        <v>0</v>
      </c>
      <c r="M701" s="652">
        <v>0</v>
      </c>
      <c r="N701" s="652">
        <v>0</v>
      </c>
      <c r="O701" s="652">
        <v>0</v>
      </c>
      <c r="P701" s="652">
        <v>0</v>
      </c>
      <c r="Q701" s="652">
        <v>0</v>
      </c>
      <c r="R701" s="652">
        <v>0</v>
      </c>
      <c r="S701" s="652"/>
      <c r="T701" s="652"/>
      <c r="U701" s="652"/>
      <c r="V701" s="652"/>
      <c r="W701" s="652">
        <v>0</v>
      </c>
      <c r="X701" s="652">
        <v>0</v>
      </c>
      <c r="Y701" s="652">
        <v>0</v>
      </c>
      <c r="Z701" s="652">
        <v>0</v>
      </c>
      <c r="AA701" s="652">
        <v>0</v>
      </c>
      <c r="AB701" s="652">
        <v>0</v>
      </c>
      <c r="AC701" s="652">
        <v>0</v>
      </c>
      <c r="AD701" s="652">
        <v>0</v>
      </c>
      <c r="AE701" s="652">
        <v>0</v>
      </c>
      <c r="AF701" s="652">
        <v>0</v>
      </c>
      <c r="AG701" s="652">
        <v>0</v>
      </c>
      <c r="AH701" s="652">
        <v>0</v>
      </c>
      <c r="AI701" s="652">
        <v>0</v>
      </c>
      <c r="AJ701" s="652">
        <v>0</v>
      </c>
      <c r="AK701" s="652">
        <v>0</v>
      </c>
      <c r="AL701" s="652">
        <v>0</v>
      </c>
      <c r="AM701" s="652">
        <v>0</v>
      </c>
      <c r="AN701" s="652">
        <v>0</v>
      </c>
      <c r="AO701" s="652">
        <v>0</v>
      </c>
      <c r="AP701" s="652">
        <v>0</v>
      </c>
      <c r="AQ701" s="652">
        <v>0</v>
      </c>
      <c r="AR701" s="652">
        <v>0</v>
      </c>
      <c r="AS701" s="652">
        <v>0</v>
      </c>
      <c r="AT701" s="652">
        <v>0</v>
      </c>
      <c r="AU701" s="652">
        <v>0</v>
      </c>
      <c r="AV701" s="652">
        <v>0</v>
      </c>
      <c r="AW701" s="652">
        <v>0</v>
      </c>
      <c r="AX701" s="652">
        <v>0</v>
      </c>
      <c r="AY701" s="652">
        <v>0</v>
      </c>
      <c r="AZ701" s="652">
        <v>0</v>
      </c>
      <c r="BA701" s="652">
        <v>0</v>
      </c>
      <c r="BB701" s="652">
        <v>0</v>
      </c>
      <c r="BC701" s="652">
        <v>0</v>
      </c>
      <c r="BD701" s="652">
        <v>0</v>
      </c>
      <c r="BE701" s="652">
        <v>0</v>
      </c>
      <c r="BF701" s="652">
        <v>0</v>
      </c>
      <c r="BG701" s="652">
        <v>0</v>
      </c>
      <c r="BH701" s="652">
        <v>0</v>
      </c>
      <c r="BI701" s="1476">
        <f t="shared" si="30"/>
        <v>0</v>
      </c>
      <c r="BJ701" s="1476">
        <f t="shared" si="30"/>
        <v>0</v>
      </c>
      <c r="BK701" s="652">
        <f t="shared" si="31"/>
        <v>0</v>
      </c>
      <c r="BL701" s="652">
        <f t="shared" si="32"/>
        <v>0</v>
      </c>
    </row>
    <row r="702" spans="1:66" s="1433" customFormat="1" ht="13.5" thickBot="1">
      <c r="A702" s="1422">
        <v>23.33</v>
      </c>
      <c r="B702" s="1418" t="s">
        <v>1992</v>
      </c>
      <c r="C702" s="652">
        <v>0</v>
      </c>
      <c r="D702" s="652">
        <v>22175.79</v>
      </c>
      <c r="E702" s="652">
        <v>0</v>
      </c>
      <c r="F702" s="652">
        <v>3473.09</v>
      </c>
      <c r="G702" s="652">
        <v>0</v>
      </c>
      <c r="H702" s="652">
        <v>2067.02</v>
      </c>
      <c r="I702" s="652">
        <v>0</v>
      </c>
      <c r="J702" s="652">
        <v>0</v>
      </c>
      <c r="K702" s="652">
        <v>0</v>
      </c>
      <c r="L702" s="652">
        <v>7276.74</v>
      </c>
      <c r="M702" s="652">
        <v>0</v>
      </c>
      <c r="N702" s="652">
        <v>6790.22</v>
      </c>
      <c r="O702" s="652">
        <v>0</v>
      </c>
      <c r="P702" s="652">
        <v>32994.15</v>
      </c>
      <c r="Q702" s="652">
        <v>0</v>
      </c>
      <c r="R702" s="652">
        <v>0</v>
      </c>
      <c r="S702" s="652"/>
      <c r="T702" s="652"/>
      <c r="U702" s="652"/>
      <c r="V702" s="652"/>
      <c r="W702" s="652">
        <v>0</v>
      </c>
      <c r="X702" s="652">
        <v>0</v>
      </c>
      <c r="Y702" s="652">
        <v>0</v>
      </c>
      <c r="Z702" s="652">
        <v>0</v>
      </c>
      <c r="AA702" s="652">
        <v>0</v>
      </c>
      <c r="AB702" s="652">
        <v>17132.830000000002</v>
      </c>
      <c r="AC702" s="652">
        <v>0</v>
      </c>
      <c r="AD702" s="652">
        <v>13560.46</v>
      </c>
      <c r="AE702" s="652">
        <v>0</v>
      </c>
      <c r="AF702" s="652">
        <v>25754.69</v>
      </c>
      <c r="AG702" s="652">
        <v>0</v>
      </c>
      <c r="AH702" s="652">
        <v>25587.18</v>
      </c>
      <c r="AI702" s="652">
        <v>0</v>
      </c>
      <c r="AJ702" s="652">
        <v>5295.48</v>
      </c>
      <c r="AK702" s="652">
        <v>0</v>
      </c>
      <c r="AL702" s="652">
        <v>8232.1299999999992</v>
      </c>
      <c r="AM702" s="652">
        <v>0</v>
      </c>
      <c r="AN702" s="652">
        <v>23707.61</v>
      </c>
      <c r="AO702" s="652">
        <v>0</v>
      </c>
      <c r="AP702" s="652">
        <v>4471.8900000000003</v>
      </c>
      <c r="AQ702" s="652">
        <v>0</v>
      </c>
      <c r="AR702" s="652">
        <v>19260.29</v>
      </c>
      <c r="AS702" s="652">
        <v>0</v>
      </c>
      <c r="AT702" s="652">
        <v>14257.45</v>
      </c>
      <c r="AU702" s="652">
        <v>0</v>
      </c>
      <c r="AV702" s="652">
        <v>42653.23</v>
      </c>
      <c r="AW702" s="652">
        <v>0</v>
      </c>
      <c r="AX702" s="652">
        <v>0</v>
      </c>
      <c r="AY702" s="652">
        <v>0</v>
      </c>
      <c r="AZ702" s="652">
        <v>0</v>
      </c>
      <c r="BA702" s="652">
        <v>0</v>
      </c>
      <c r="BB702" s="652">
        <v>0</v>
      </c>
      <c r="BC702" s="652">
        <v>0</v>
      </c>
      <c r="BD702" s="652">
        <v>0</v>
      </c>
      <c r="BE702" s="652">
        <v>0</v>
      </c>
      <c r="BF702" s="652">
        <v>0</v>
      </c>
      <c r="BG702" s="652">
        <v>0</v>
      </c>
      <c r="BH702" s="652">
        <v>0</v>
      </c>
      <c r="BI702" s="1476">
        <f t="shared" si="30"/>
        <v>0</v>
      </c>
      <c r="BJ702" s="1476">
        <f t="shared" si="30"/>
        <v>274690.25000000006</v>
      </c>
      <c r="BK702" s="652">
        <f t="shared" si="31"/>
        <v>0</v>
      </c>
      <c r="BL702" s="652">
        <f t="shared" si="32"/>
        <v>274690.25000000006</v>
      </c>
    </row>
    <row r="703" spans="1:66" s="1433" customFormat="1" ht="13.5" thickBot="1">
      <c r="A703" s="1417">
        <v>23.331</v>
      </c>
      <c r="B703" s="1418" t="s">
        <v>1993</v>
      </c>
      <c r="C703" s="652">
        <v>0</v>
      </c>
      <c r="D703" s="652">
        <v>5621.08</v>
      </c>
      <c r="E703" s="652">
        <v>0</v>
      </c>
      <c r="F703" s="652">
        <v>0</v>
      </c>
      <c r="G703" s="652">
        <v>0</v>
      </c>
      <c r="H703" s="652">
        <v>685.66</v>
      </c>
      <c r="I703" s="652">
        <v>0</v>
      </c>
      <c r="J703" s="652">
        <v>0</v>
      </c>
      <c r="K703" s="652">
        <v>0</v>
      </c>
      <c r="L703" s="652">
        <v>0</v>
      </c>
      <c r="M703" s="652">
        <v>0</v>
      </c>
      <c r="N703" s="652">
        <v>0</v>
      </c>
      <c r="O703" s="652">
        <v>0</v>
      </c>
      <c r="P703" s="652">
        <v>0</v>
      </c>
      <c r="Q703" s="652">
        <v>0</v>
      </c>
      <c r="R703" s="652">
        <v>0</v>
      </c>
      <c r="S703" s="652"/>
      <c r="T703" s="652"/>
      <c r="U703" s="652"/>
      <c r="V703" s="652"/>
      <c r="W703" s="652">
        <v>0</v>
      </c>
      <c r="X703" s="652">
        <v>0</v>
      </c>
      <c r="Y703" s="652">
        <v>0</v>
      </c>
      <c r="Z703" s="652">
        <v>0</v>
      </c>
      <c r="AA703" s="652">
        <v>0</v>
      </c>
      <c r="AB703" s="652">
        <v>2590</v>
      </c>
      <c r="AC703" s="652">
        <v>0</v>
      </c>
      <c r="AD703" s="652">
        <v>0</v>
      </c>
      <c r="AE703" s="652">
        <v>0</v>
      </c>
      <c r="AF703" s="652">
        <v>0</v>
      </c>
      <c r="AG703" s="652">
        <v>0</v>
      </c>
      <c r="AH703" s="652">
        <v>0</v>
      </c>
      <c r="AI703" s="652">
        <v>0</v>
      </c>
      <c r="AJ703" s="652">
        <v>0</v>
      </c>
      <c r="AK703" s="652">
        <v>0</v>
      </c>
      <c r="AL703" s="652">
        <v>0</v>
      </c>
      <c r="AM703" s="652">
        <v>0</v>
      </c>
      <c r="AN703" s="652">
        <v>0</v>
      </c>
      <c r="AO703" s="652">
        <v>0</v>
      </c>
      <c r="AP703" s="652">
        <v>1130.28</v>
      </c>
      <c r="AQ703" s="652">
        <v>0</v>
      </c>
      <c r="AR703" s="652">
        <v>0</v>
      </c>
      <c r="AS703" s="652">
        <v>0</v>
      </c>
      <c r="AT703" s="652">
        <v>0</v>
      </c>
      <c r="AU703" s="652">
        <v>0</v>
      </c>
      <c r="AV703" s="652">
        <v>0.09</v>
      </c>
      <c r="AW703" s="652">
        <v>0</v>
      </c>
      <c r="AX703" s="652">
        <v>0</v>
      </c>
      <c r="AY703" s="652">
        <v>0</v>
      </c>
      <c r="AZ703" s="652">
        <v>0</v>
      </c>
      <c r="BA703" s="652">
        <v>0</v>
      </c>
      <c r="BB703" s="652">
        <v>0</v>
      </c>
      <c r="BC703" s="652">
        <v>0</v>
      </c>
      <c r="BD703" s="652">
        <v>0</v>
      </c>
      <c r="BE703" s="652">
        <v>0</v>
      </c>
      <c r="BF703" s="652">
        <v>0</v>
      </c>
      <c r="BG703" s="652">
        <v>0</v>
      </c>
      <c r="BH703" s="652">
        <v>0</v>
      </c>
      <c r="BI703" s="1476">
        <f t="shared" si="30"/>
        <v>0</v>
      </c>
      <c r="BJ703" s="1476">
        <f t="shared" si="30"/>
        <v>10027.11</v>
      </c>
      <c r="BK703" s="652">
        <f t="shared" si="31"/>
        <v>0</v>
      </c>
      <c r="BL703" s="652">
        <f t="shared" si="32"/>
        <v>10027.11</v>
      </c>
    </row>
    <row r="704" spans="1:66" s="1433" customFormat="1" ht="13.5" thickBot="1">
      <c r="A704" s="1417">
        <v>23.332000000000001</v>
      </c>
      <c r="B704" s="1418" t="s">
        <v>2840</v>
      </c>
      <c r="C704" s="652">
        <v>0</v>
      </c>
      <c r="D704" s="652">
        <v>0</v>
      </c>
      <c r="E704" s="652">
        <v>0</v>
      </c>
      <c r="F704" s="652">
        <v>0</v>
      </c>
      <c r="G704" s="652">
        <v>0</v>
      </c>
      <c r="H704" s="652">
        <v>0</v>
      </c>
      <c r="I704" s="652">
        <v>0</v>
      </c>
      <c r="J704" s="652">
        <v>0</v>
      </c>
      <c r="K704" s="652">
        <v>0</v>
      </c>
      <c r="L704" s="652">
        <v>0</v>
      </c>
      <c r="M704" s="652">
        <v>0</v>
      </c>
      <c r="N704" s="652">
        <v>0</v>
      </c>
      <c r="O704" s="652">
        <v>0</v>
      </c>
      <c r="P704" s="652">
        <v>0</v>
      </c>
      <c r="Q704" s="652">
        <v>0</v>
      </c>
      <c r="R704" s="652">
        <v>0</v>
      </c>
      <c r="S704" s="652"/>
      <c r="T704" s="652"/>
      <c r="U704" s="652"/>
      <c r="V704" s="652"/>
      <c r="W704" s="652">
        <v>0</v>
      </c>
      <c r="X704" s="652">
        <v>0</v>
      </c>
      <c r="Y704" s="652">
        <v>0</v>
      </c>
      <c r="Z704" s="652">
        <v>0</v>
      </c>
      <c r="AA704" s="652">
        <v>0</v>
      </c>
      <c r="AB704" s="652">
        <v>0</v>
      </c>
      <c r="AC704" s="652">
        <v>0</v>
      </c>
      <c r="AD704" s="652">
        <v>0</v>
      </c>
      <c r="AE704" s="652">
        <v>0</v>
      </c>
      <c r="AF704" s="652">
        <v>0</v>
      </c>
      <c r="AG704" s="652">
        <v>0</v>
      </c>
      <c r="AH704" s="652">
        <v>0</v>
      </c>
      <c r="AI704" s="652">
        <v>0</v>
      </c>
      <c r="AJ704" s="652">
        <v>0</v>
      </c>
      <c r="AK704" s="652">
        <v>0</v>
      </c>
      <c r="AL704" s="652">
        <v>0</v>
      </c>
      <c r="AM704" s="652">
        <v>0</v>
      </c>
      <c r="AN704" s="652">
        <v>0</v>
      </c>
      <c r="AO704" s="652">
        <v>0</v>
      </c>
      <c r="AP704" s="652">
        <v>0</v>
      </c>
      <c r="AQ704" s="652">
        <v>0</v>
      </c>
      <c r="AR704" s="652">
        <v>0</v>
      </c>
      <c r="AS704" s="652">
        <v>0</v>
      </c>
      <c r="AT704" s="652">
        <v>0</v>
      </c>
      <c r="AU704" s="652">
        <v>0</v>
      </c>
      <c r="AV704" s="652">
        <v>0</v>
      </c>
      <c r="AW704" s="652">
        <v>0</v>
      </c>
      <c r="AX704" s="652">
        <v>0</v>
      </c>
      <c r="AY704" s="652">
        <v>0</v>
      </c>
      <c r="AZ704" s="652">
        <v>0</v>
      </c>
      <c r="BA704" s="652">
        <v>0</v>
      </c>
      <c r="BB704" s="652">
        <v>0</v>
      </c>
      <c r="BC704" s="652">
        <v>0</v>
      </c>
      <c r="BD704" s="652">
        <v>0</v>
      </c>
      <c r="BE704" s="652">
        <v>0</v>
      </c>
      <c r="BF704" s="652">
        <v>0</v>
      </c>
      <c r="BG704" s="652">
        <v>0</v>
      </c>
      <c r="BH704" s="652">
        <v>0</v>
      </c>
      <c r="BI704" s="1476">
        <f t="shared" si="30"/>
        <v>0</v>
      </c>
      <c r="BJ704" s="1476">
        <f t="shared" si="30"/>
        <v>0</v>
      </c>
      <c r="BK704" s="652">
        <f t="shared" si="31"/>
        <v>0</v>
      </c>
      <c r="BL704" s="652">
        <f t="shared" si="32"/>
        <v>0</v>
      </c>
    </row>
    <row r="705" spans="1:66" s="1433" customFormat="1" ht="13.5" thickBot="1">
      <c r="A705" s="1417">
        <v>23.332999999999998</v>
      </c>
      <c r="B705" s="1418" t="s">
        <v>2841</v>
      </c>
      <c r="C705" s="652">
        <v>0</v>
      </c>
      <c r="D705" s="652">
        <v>0</v>
      </c>
      <c r="E705" s="652">
        <v>0</v>
      </c>
      <c r="F705" s="652">
        <v>0</v>
      </c>
      <c r="G705" s="652">
        <v>0</v>
      </c>
      <c r="H705" s="652">
        <v>1704981.83</v>
      </c>
      <c r="I705" s="652">
        <v>0</v>
      </c>
      <c r="J705" s="652">
        <v>584805</v>
      </c>
      <c r="K705" s="652">
        <v>0</v>
      </c>
      <c r="L705" s="652">
        <v>0</v>
      </c>
      <c r="M705" s="652">
        <v>0</v>
      </c>
      <c r="N705" s="652">
        <v>0</v>
      </c>
      <c r="O705" s="652">
        <v>0</v>
      </c>
      <c r="P705" s="652">
        <v>2680.86</v>
      </c>
      <c r="Q705" s="652">
        <v>0</v>
      </c>
      <c r="R705" s="652">
        <v>0</v>
      </c>
      <c r="S705" s="652"/>
      <c r="T705" s="652"/>
      <c r="U705" s="652"/>
      <c r="V705" s="652"/>
      <c r="W705" s="652">
        <v>0</v>
      </c>
      <c r="X705" s="652">
        <v>0</v>
      </c>
      <c r="Y705" s="652">
        <v>0</v>
      </c>
      <c r="Z705" s="652">
        <v>0</v>
      </c>
      <c r="AA705" s="652">
        <v>0</v>
      </c>
      <c r="AB705" s="652">
        <v>0</v>
      </c>
      <c r="AC705" s="652">
        <v>0</v>
      </c>
      <c r="AD705" s="652">
        <v>178456.95999999999</v>
      </c>
      <c r="AE705" s="652">
        <v>0</v>
      </c>
      <c r="AF705" s="652">
        <v>0</v>
      </c>
      <c r="AG705" s="652">
        <v>0</v>
      </c>
      <c r="AH705" s="652">
        <v>656579</v>
      </c>
      <c r="AI705" s="652">
        <v>0</v>
      </c>
      <c r="AJ705" s="652">
        <v>313636</v>
      </c>
      <c r="AK705" s="652">
        <v>0</v>
      </c>
      <c r="AL705" s="652">
        <v>0</v>
      </c>
      <c r="AM705" s="652">
        <v>0</v>
      </c>
      <c r="AN705" s="652">
        <v>2994179</v>
      </c>
      <c r="AO705" s="652">
        <v>0</v>
      </c>
      <c r="AP705" s="652">
        <v>0</v>
      </c>
      <c r="AQ705" s="652">
        <v>0</v>
      </c>
      <c r="AR705" s="652">
        <v>0</v>
      </c>
      <c r="AS705" s="652">
        <v>0</v>
      </c>
      <c r="AT705" s="652">
        <v>0</v>
      </c>
      <c r="AU705" s="652">
        <v>0</v>
      </c>
      <c r="AV705" s="652">
        <v>628218</v>
      </c>
      <c r="AW705" s="652">
        <v>0</v>
      </c>
      <c r="AX705" s="652">
        <v>0</v>
      </c>
      <c r="AY705" s="652">
        <v>0</v>
      </c>
      <c r="AZ705" s="652">
        <v>0</v>
      </c>
      <c r="BA705" s="652">
        <v>0</v>
      </c>
      <c r="BB705" s="652">
        <v>0</v>
      </c>
      <c r="BC705" s="652">
        <v>0</v>
      </c>
      <c r="BD705" s="652">
        <v>0</v>
      </c>
      <c r="BE705" s="652">
        <v>0</v>
      </c>
      <c r="BF705" s="652">
        <v>0</v>
      </c>
      <c r="BG705" s="652">
        <v>0</v>
      </c>
      <c r="BH705" s="652">
        <v>0</v>
      </c>
      <c r="BI705" s="1476">
        <f t="shared" si="30"/>
        <v>0</v>
      </c>
      <c r="BJ705" s="1476">
        <f t="shared" si="30"/>
        <v>7063536.6500000004</v>
      </c>
      <c r="BK705" s="652">
        <f t="shared" si="31"/>
        <v>0</v>
      </c>
      <c r="BL705" s="652">
        <f t="shared" si="32"/>
        <v>7063536.6500000004</v>
      </c>
    </row>
    <row r="706" spans="1:66" s="1421" customFormat="1" ht="13.5" thickBot="1">
      <c r="A706" s="1417">
        <v>23.334</v>
      </c>
      <c r="B706" s="1418" t="s">
        <v>2842</v>
      </c>
      <c r="C706" s="652">
        <v>0</v>
      </c>
      <c r="D706" s="652">
        <v>0</v>
      </c>
      <c r="E706" s="652">
        <v>0</v>
      </c>
      <c r="F706" s="652">
        <v>0</v>
      </c>
      <c r="G706" s="652">
        <v>0</v>
      </c>
      <c r="H706" s="652">
        <v>0</v>
      </c>
      <c r="I706" s="652">
        <v>0</v>
      </c>
      <c r="J706" s="652">
        <v>0</v>
      </c>
      <c r="K706" s="652">
        <v>0</v>
      </c>
      <c r="L706" s="652">
        <v>0</v>
      </c>
      <c r="M706" s="652">
        <v>0</v>
      </c>
      <c r="N706" s="652">
        <v>0</v>
      </c>
      <c r="O706" s="652">
        <v>0</v>
      </c>
      <c r="P706" s="652">
        <v>0</v>
      </c>
      <c r="Q706" s="652">
        <v>0</v>
      </c>
      <c r="R706" s="652">
        <v>0</v>
      </c>
      <c r="S706" s="652"/>
      <c r="T706" s="652"/>
      <c r="U706" s="652"/>
      <c r="V706" s="652"/>
      <c r="W706" s="652">
        <v>0</v>
      </c>
      <c r="X706" s="652">
        <v>0</v>
      </c>
      <c r="Y706" s="652">
        <v>0</v>
      </c>
      <c r="Z706" s="652">
        <v>0</v>
      </c>
      <c r="AA706" s="652">
        <v>0</v>
      </c>
      <c r="AB706" s="652">
        <v>0</v>
      </c>
      <c r="AC706" s="652">
        <v>0</v>
      </c>
      <c r="AD706" s="652">
        <v>0</v>
      </c>
      <c r="AE706" s="652">
        <v>0</v>
      </c>
      <c r="AF706" s="652">
        <v>0</v>
      </c>
      <c r="AG706" s="652">
        <v>0</v>
      </c>
      <c r="AH706" s="652">
        <v>0</v>
      </c>
      <c r="AI706" s="652">
        <v>0</v>
      </c>
      <c r="AJ706" s="652">
        <v>0</v>
      </c>
      <c r="AK706" s="652">
        <v>0</v>
      </c>
      <c r="AL706" s="652">
        <v>0</v>
      </c>
      <c r="AM706" s="652">
        <v>0</v>
      </c>
      <c r="AN706" s="652">
        <v>0</v>
      </c>
      <c r="AO706" s="652">
        <v>0</v>
      </c>
      <c r="AP706" s="652">
        <v>0</v>
      </c>
      <c r="AQ706" s="652">
        <v>0</v>
      </c>
      <c r="AR706" s="652">
        <v>0</v>
      </c>
      <c r="AS706" s="652">
        <v>0</v>
      </c>
      <c r="AT706" s="652">
        <v>0</v>
      </c>
      <c r="AU706" s="652">
        <v>0</v>
      </c>
      <c r="AV706" s="652">
        <v>0</v>
      </c>
      <c r="AW706" s="652">
        <v>0</v>
      </c>
      <c r="AX706" s="652">
        <v>0</v>
      </c>
      <c r="AY706" s="652">
        <v>0</v>
      </c>
      <c r="AZ706" s="652">
        <v>0</v>
      </c>
      <c r="BA706" s="652">
        <v>0</v>
      </c>
      <c r="BB706" s="652">
        <v>0</v>
      </c>
      <c r="BC706" s="652">
        <v>0</v>
      </c>
      <c r="BD706" s="652">
        <v>0</v>
      </c>
      <c r="BE706" s="652">
        <v>0</v>
      </c>
      <c r="BF706" s="652">
        <v>0</v>
      </c>
      <c r="BG706" s="652">
        <v>0</v>
      </c>
      <c r="BH706" s="652">
        <v>0</v>
      </c>
      <c r="BI706" s="1476">
        <f t="shared" si="30"/>
        <v>0</v>
      </c>
      <c r="BJ706" s="1476">
        <f t="shared" si="30"/>
        <v>0</v>
      </c>
      <c r="BK706" s="652">
        <f t="shared" si="31"/>
        <v>0</v>
      </c>
      <c r="BL706" s="652">
        <f t="shared" si="32"/>
        <v>0</v>
      </c>
    </row>
    <row r="707" spans="1:66" s="1433" customFormat="1" ht="13.5" thickBot="1">
      <c r="A707" s="1417">
        <v>23.335000000000001</v>
      </c>
      <c r="B707" s="1418" t="s">
        <v>686</v>
      </c>
      <c r="C707" s="652">
        <v>0</v>
      </c>
      <c r="D707" s="652">
        <v>57168.93</v>
      </c>
      <c r="E707" s="652">
        <v>0</v>
      </c>
      <c r="F707" s="652">
        <v>16452.13</v>
      </c>
      <c r="G707" s="652">
        <v>0</v>
      </c>
      <c r="H707" s="652">
        <v>1007617.57</v>
      </c>
      <c r="I707" s="652">
        <v>0</v>
      </c>
      <c r="J707" s="652">
        <v>178086</v>
      </c>
      <c r="K707" s="652">
        <v>0</v>
      </c>
      <c r="L707" s="652">
        <v>684473.87</v>
      </c>
      <c r="M707" s="652">
        <v>0</v>
      </c>
      <c r="N707" s="652">
        <v>63343.92</v>
      </c>
      <c r="O707" s="652">
        <v>0</v>
      </c>
      <c r="P707" s="652">
        <v>54915.67</v>
      </c>
      <c r="Q707" s="652">
        <v>0</v>
      </c>
      <c r="R707" s="652">
        <v>0</v>
      </c>
      <c r="S707" s="652"/>
      <c r="T707" s="652"/>
      <c r="U707" s="652"/>
      <c r="V707" s="652"/>
      <c r="W707" s="652">
        <v>0</v>
      </c>
      <c r="X707" s="652">
        <v>0</v>
      </c>
      <c r="Y707" s="652">
        <v>0</v>
      </c>
      <c r="Z707" s="652">
        <v>0</v>
      </c>
      <c r="AA707" s="652">
        <v>0</v>
      </c>
      <c r="AB707" s="652">
        <v>214848.66</v>
      </c>
      <c r="AC707" s="652">
        <v>0</v>
      </c>
      <c r="AD707" s="652">
        <v>83562.929999999993</v>
      </c>
      <c r="AE707" s="652">
        <v>0</v>
      </c>
      <c r="AF707" s="652">
        <v>55841.05</v>
      </c>
      <c r="AG707" s="652">
        <v>0</v>
      </c>
      <c r="AH707" s="652">
        <v>181379.32</v>
      </c>
      <c r="AI707" s="652">
        <v>0</v>
      </c>
      <c r="AJ707" s="652">
        <v>186358.75</v>
      </c>
      <c r="AK707" s="652">
        <v>0</v>
      </c>
      <c r="AL707" s="652">
        <v>69023.320000000007</v>
      </c>
      <c r="AM707" s="652">
        <v>0</v>
      </c>
      <c r="AN707" s="652">
        <v>116648.41</v>
      </c>
      <c r="AO707" s="652">
        <v>0</v>
      </c>
      <c r="AP707" s="652">
        <v>239496.64</v>
      </c>
      <c r="AQ707" s="652">
        <v>0</v>
      </c>
      <c r="AR707" s="652">
        <v>634662.55000000005</v>
      </c>
      <c r="AS707" s="652">
        <v>0</v>
      </c>
      <c r="AT707" s="652">
        <v>23307.69</v>
      </c>
      <c r="AU707" s="652">
        <v>0</v>
      </c>
      <c r="AV707" s="652">
        <v>661739.5</v>
      </c>
      <c r="AW707" s="652">
        <v>0</v>
      </c>
      <c r="AX707" s="652">
        <v>0</v>
      </c>
      <c r="AY707" s="652">
        <v>0</v>
      </c>
      <c r="AZ707" s="652">
        <v>0</v>
      </c>
      <c r="BA707" s="652">
        <v>0</v>
      </c>
      <c r="BB707" s="652">
        <v>0</v>
      </c>
      <c r="BC707" s="652">
        <v>3695</v>
      </c>
      <c r="BD707" s="652">
        <v>3695</v>
      </c>
      <c r="BE707" s="652">
        <v>0</v>
      </c>
      <c r="BF707" s="652">
        <v>0</v>
      </c>
      <c r="BG707" s="652">
        <v>0</v>
      </c>
      <c r="BH707" s="652">
        <v>0</v>
      </c>
      <c r="BI707" s="1476">
        <f t="shared" si="30"/>
        <v>3695</v>
      </c>
      <c r="BJ707" s="1476">
        <f t="shared" si="30"/>
        <v>4532621.91</v>
      </c>
      <c r="BK707" s="652">
        <f t="shared" si="31"/>
        <v>0</v>
      </c>
      <c r="BL707" s="652">
        <f t="shared" si="32"/>
        <v>4528926.91</v>
      </c>
    </row>
    <row r="708" spans="1:66" s="1427" customFormat="1" ht="13.5" thickBot="1">
      <c r="A708" s="1425">
        <v>23.335999999999999</v>
      </c>
      <c r="B708" s="1436" t="s">
        <v>437</v>
      </c>
      <c r="C708" s="652">
        <v>0</v>
      </c>
      <c r="D708" s="652">
        <v>8055.85</v>
      </c>
      <c r="E708" s="652">
        <v>0</v>
      </c>
      <c r="F708" s="652">
        <v>0</v>
      </c>
      <c r="G708" s="652">
        <v>0</v>
      </c>
      <c r="H708" s="652">
        <v>27384.95</v>
      </c>
      <c r="I708" s="652">
        <v>0</v>
      </c>
      <c r="J708" s="652">
        <v>0</v>
      </c>
      <c r="K708" s="652">
        <v>0</v>
      </c>
      <c r="L708" s="652">
        <v>39585.300000000003</v>
      </c>
      <c r="M708" s="652">
        <v>0</v>
      </c>
      <c r="N708" s="652">
        <v>789.69</v>
      </c>
      <c r="O708" s="652">
        <v>0</v>
      </c>
      <c r="P708" s="652">
        <v>2393.7199999999998</v>
      </c>
      <c r="Q708" s="652">
        <v>0</v>
      </c>
      <c r="R708" s="652">
        <v>0</v>
      </c>
      <c r="S708" s="652"/>
      <c r="T708" s="652"/>
      <c r="U708" s="652"/>
      <c r="V708" s="652"/>
      <c r="W708" s="652">
        <v>0</v>
      </c>
      <c r="X708" s="652">
        <v>0</v>
      </c>
      <c r="Y708" s="652">
        <v>0</v>
      </c>
      <c r="Z708" s="652">
        <v>0</v>
      </c>
      <c r="AA708" s="652">
        <v>0</v>
      </c>
      <c r="AB708" s="652">
        <v>4723.8500000000004</v>
      </c>
      <c r="AC708" s="652">
        <v>0</v>
      </c>
      <c r="AD708" s="652">
        <v>14358.38</v>
      </c>
      <c r="AE708" s="652">
        <v>0</v>
      </c>
      <c r="AF708" s="652">
        <v>2893.16</v>
      </c>
      <c r="AG708" s="652">
        <v>0</v>
      </c>
      <c r="AH708" s="652">
        <v>4</v>
      </c>
      <c r="AI708" s="652">
        <v>0</v>
      </c>
      <c r="AJ708" s="652">
        <v>0</v>
      </c>
      <c r="AK708" s="652">
        <v>0</v>
      </c>
      <c r="AL708" s="652">
        <v>4353.72</v>
      </c>
      <c r="AM708" s="652">
        <v>0</v>
      </c>
      <c r="AN708" s="652">
        <v>0</v>
      </c>
      <c r="AO708" s="652">
        <v>0</v>
      </c>
      <c r="AP708" s="652">
        <v>0</v>
      </c>
      <c r="AQ708" s="652">
        <v>0</v>
      </c>
      <c r="AR708" s="652">
        <v>0</v>
      </c>
      <c r="AS708" s="652">
        <v>0</v>
      </c>
      <c r="AT708" s="652">
        <v>1179.92</v>
      </c>
      <c r="AU708" s="652">
        <v>0</v>
      </c>
      <c r="AV708" s="652">
        <v>85.36</v>
      </c>
      <c r="AW708" s="652">
        <v>0</v>
      </c>
      <c r="AX708" s="652">
        <v>0</v>
      </c>
      <c r="AY708" s="652">
        <v>0</v>
      </c>
      <c r="AZ708" s="652">
        <v>0</v>
      </c>
      <c r="BA708" s="652">
        <v>0</v>
      </c>
      <c r="BB708" s="652">
        <v>0</v>
      </c>
      <c r="BC708" s="652">
        <v>0</v>
      </c>
      <c r="BD708" s="652">
        <v>0</v>
      </c>
      <c r="BE708" s="652">
        <v>0</v>
      </c>
      <c r="BF708" s="652">
        <v>0</v>
      </c>
      <c r="BG708" s="652">
        <v>0</v>
      </c>
      <c r="BH708" s="652">
        <v>0</v>
      </c>
      <c r="BI708" s="1476">
        <f t="shared" si="30"/>
        <v>0</v>
      </c>
      <c r="BJ708" s="1476">
        <f t="shared" si="30"/>
        <v>105807.90000000002</v>
      </c>
      <c r="BK708" s="652">
        <f t="shared" si="31"/>
        <v>0</v>
      </c>
      <c r="BL708" s="652">
        <f t="shared" si="32"/>
        <v>105807.90000000002</v>
      </c>
    </row>
    <row r="709" spans="1:66" s="1427" customFormat="1" ht="13.5" thickBot="1">
      <c r="A709" s="1425">
        <v>23.337</v>
      </c>
      <c r="B709" s="1436" t="s">
        <v>1996</v>
      </c>
      <c r="C709" s="652">
        <v>0</v>
      </c>
      <c r="D709" s="652">
        <v>10447.89</v>
      </c>
      <c r="E709" s="652">
        <v>0</v>
      </c>
      <c r="F709" s="652">
        <v>287.44</v>
      </c>
      <c r="G709" s="652">
        <v>0</v>
      </c>
      <c r="H709" s="652">
        <v>0</v>
      </c>
      <c r="I709" s="652">
        <v>0</v>
      </c>
      <c r="J709" s="652">
        <v>0</v>
      </c>
      <c r="K709" s="652">
        <v>0</v>
      </c>
      <c r="L709" s="652">
        <v>1237</v>
      </c>
      <c r="M709" s="652">
        <v>0</v>
      </c>
      <c r="N709" s="652">
        <v>428.08</v>
      </c>
      <c r="O709" s="652">
        <v>0</v>
      </c>
      <c r="P709" s="652">
        <v>0</v>
      </c>
      <c r="Q709" s="652">
        <v>0</v>
      </c>
      <c r="R709" s="652">
        <v>0</v>
      </c>
      <c r="S709" s="652"/>
      <c r="T709" s="652"/>
      <c r="U709" s="652"/>
      <c r="V709" s="652"/>
      <c r="W709" s="652">
        <v>0</v>
      </c>
      <c r="X709" s="652">
        <v>0</v>
      </c>
      <c r="Y709" s="652">
        <v>0</v>
      </c>
      <c r="Z709" s="652">
        <v>0</v>
      </c>
      <c r="AA709" s="652">
        <v>0</v>
      </c>
      <c r="AB709" s="652">
        <v>0</v>
      </c>
      <c r="AC709" s="652">
        <v>0</v>
      </c>
      <c r="AD709" s="652">
        <v>0</v>
      </c>
      <c r="AE709" s="652">
        <v>0</v>
      </c>
      <c r="AF709" s="652">
        <v>1897.09</v>
      </c>
      <c r="AG709" s="652">
        <v>0</v>
      </c>
      <c r="AH709" s="652">
        <v>11071.63</v>
      </c>
      <c r="AI709" s="652">
        <v>0</v>
      </c>
      <c r="AJ709" s="652">
        <v>0</v>
      </c>
      <c r="AK709" s="652">
        <v>0</v>
      </c>
      <c r="AL709" s="652">
        <v>0</v>
      </c>
      <c r="AM709" s="652">
        <v>0</v>
      </c>
      <c r="AN709" s="652">
        <v>2565.69</v>
      </c>
      <c r="AO709" s="652">
        <v>0</v>
      </c>
      <c r="AP709" s="652">
        <v>0</v>
      </c>
      <c r="AQ709" s="652">
        <v>0</v>
      </c>
      <c r="AR709" s="652">
        <v>1253.8499999999999</v>
      </c>
      <c r="AS709" s="652">
        <v>0</v>
      </c>
      <c r="AT709" s="652">
        <v>76.78</v>
      </c>
      <c r="AU709" s="652">
        <v>0</v>
      </c>
      <c r="AV709" s="652">
        <v>2015.09</v>
      </c>
      <c r="AW709" s="652">
        <v>0</v>
      </c>
      <c r="AX709" s="652">
        <v>0</v>
      </c>
      <c r="AY709" s="652">
        <v>0</v>
      </c>
      <c r="AZ709" s="652">
        <v>0</v>
      </c>
      <c r="BA709" s="652">
        <v>0</v>
      </c>
      <c r="BB709" s="652">
        <v>0</v>
      </c>
      <c r="BC709" s="652">
        <v>0</v>
      </c>
      <c r="BD709" s="652">
        <v>0</v>
      </c>
      <c r="BE709" s="652">
        <v>0</v>
      </c>
      <c r="BF709" s="652">
        <v>0</v>
      </c>
      <c r="BG709" s="652">
        <v>0</v>
      </c>
      <c r="BH709" s="652">
        <v>0</v>
      </c>
      <c r="BI709" s="1476">
        <f t="shared" si="30"/>
        <v>0</v>
      </c>
      <c r="BJ709" s="1476">
        <f t="shared" si="30"/>
        <v>31280.539999999994</v>
      </c>
      <c r="BK709" s="652">
        <f t="shared" si="31"/>
        <v>0</v>
      </c>
      <c r="BL709" s="652">
        <f t="shared" si="32"/>
        <v>31280.539999999994</v>
      </c>
    </row>
    <row r="710" spans="1:66" s="1421" customFormat="1" ht="13.5" thickBot="1">
      <c r="A710" s="1471" t="s">
        <v>1125</v>
      </c>
      <c r="B710" s="1475" t="s">
        <v>2838</v>
      </c>
      <c r="C710" s="652">
        <v>0</v>
      </c>
      <c r="D710" s="652">
        <v>0</v>
      </c>
      <c r="E710" s="652">
        <v>0</v>
      </c>
      <c r="F710" s="652">
        <v>0</v>
      </c>
      <c r="G710" s="652">
        <v>0</v>
      </c>
      <c r="H710" s="652">
        <v>0</v>
      </c>
      <c r="I710" s="652">
        <v>0</v>
      </c>
      <c r="J710" s="652">
        <v>0</v>
      </c>
      <c r="K710" s="652">
        <v>0</v>
      </c>
      <c r="L710" s="652">
        <v>0</v>
      </c>
      <c r="M710" s="652">
        <v>0</v>
      </c>
      <c r="N710" s="652">
        <v>0</v>
      </c>
      <c r="O710" s="652">
        <v>0</v>
      </c>
      <c r="P710" s="652">
        <v>0</v>
      </c>
      <c r="Q710" s="652">
        <v>0</v>
      </c>
      <c r="R710" s="652">
        <v>0</v>
      </c>
      <c r="S710" s="652"/>
      <c r="T710" s="652"/>
      <c r="U710" s="652"/>
      <c r="V710" s="652"/>
      <c r="W710" s="652">
        <v>0</v>
      </c>
      <c r="X710" s="652">
        <v>0</v>
      </c>
      <c r="Y710" s="652">
        <v>0</v>
      </c>
      <c r="Z710" s="652">
        <v>0</v>
      </c>
      <c r="AA710" s="652">
        <v>0</v>
      </c>
      <c r="AB710" s="652">
        <v>0</v>
      </c>
      <c r="AC710" s="652">
        <v>0</v>
      </c>
      <c r="AD710" s="652">
        <v>0</v>
      </c>
      <c r="AE710" s="652">
        <v>0</v>
      </c>
      <c r="AF710" s="652">
        <v>0</v>
      </c>
      <c r="AG710" s="652">
        <v>0</v>
      </c>
      <c r="AH710" s="652">
        <v>0</v>
      </c>
      <c r="AI710" s="652">
        <v>0</v>
      </c>
      <c r="AJ710" s="652">
        <v>0</v>
      </c>
      <c r="AK710" s="652">
        <v>0</v>
      </c>
      <c r="AL710" s="652">
        <v>0</v>
      </c>
      <c r="AM710" s="652">
        <v>0</v>
      </c>
      <c r="AN710" s="652">
        <v>0</v>
      </c>
      <c r="AO710" s="652">
        <v>0</v>
      </c>
      <c r="AP710" s="652">
        <v>0</v>
      </c>
      <c r="AQ710" s="652">
        <v>0</v>
      </c>
      <c r="AR710" s="652">
        <v>0</v>
      </c>
      <c r="AS710" s="652">
        <v>0</v>
      </c>
      <c r="AT710" s="652">
        <v>0</v>
      </c>
      <c r="AU710" s="652">
        <v>0</v>
      </c>
      <c r="AV710" s="652">
        <v>0</v>
      </c>
      <c r="AW710" s="652">
        <v>0</v>
      </c>
      <c r="AX710" s="652">
        <v>0</v>
      </c>
      <c r="AY710" s="652">
        <v>0</v>
      </c>
      <c r="AZ710" s="652">
        <v>0</v>
      </c>
      <c r="BA710" s="652">
        <v>0</v>
      </c>
      <c r="BB710" s="652">
        <v>0</v>
      </c>
      <c r="BC710" s="652">
        <v>0</v>
      </c>
      <c r="BD710" s="652">
        <v>0</v>
      </c>
      <c r="BE710" s="652">
        <v>0</v>
      </c>
      <c r="BF710" s="652">
        <v>0</v>
      </c>
      <c r="BG710" s="652">
        <v>0</v>
      </c>
      <c r="BH710" s="652">
        <v>0</v>
      </c>
      <c r="BI710" s="1476">
        <f t="shared" si="30"/>
        <v>0</v>
      </c>
      <c r="BJ710" s="1476">
        <f t="shared" si="30"/>
        <v>0</v>
      </c>
      <c r="BK710" s="652">
        <f t="shared" si="31"/>
        <v>0</v>
      </c>
      <c r="BL710" s="652">
        <f t="shared" si="32"/>
        <v>0</v>
      </c>
    </row>
    <row r="711" spans="1:66" s="1421" customFormat="1" ht="13.5" thickBot="1">
      <c r="A711" s="1471" t="s">
        <v>462</v>
      </c>
      <c r="B711" s="1475" t="s">
        <v>2847</v>
      </c>
      <c r="C711" s="652">
        <v>0</v>
      </c>
      <c r="D711" s="652">
        <v>0</v>
      </c>
      <c r="E711" s="652">
        <v>0</v>
      </c>
      <c r="F711" s="652">
        <v>0</v>
      </c>
      <c r="G711" s="652">
        <v>0</v>
      </c>
      <c r="H711" s="652">
        <v>0</v>
      </c>
      <c r="I711" s="652">
        <v>0</v>
      </c>
      <c r="J711" s="652">
        <v>0</v>
      </c>
      <c r="K711" s="652">
        <v>0</v>
      </c>
      <c r="L711" s="652">
        <v>0</v>
      </c>
      <c r="M711" s="652">
        <v>0</v>
      </c>
      <c r="N711" s="652">
        <v>0</v>
      </c>
      <c r="O711" s="652">
        <v>0</v>
      </c>
      <c r="P711" s="652">
        <v>0</v>
      </c>
      <c r="Q711" s="652">
        <v>0</v>
      </c>
      <c r="R711" s="652">
        <v>0</v>
      </c>
      <c r="S711" s="652"/>
      <c r="T711" s="652"/>
      <c r="U711" s="652"/>
      <c r="V711" s="652"/>
      <c r="W711" s="652">
        <v>0</v>
      </c>
      <c r="X711" s="652">
        <v>0</v>
      </c>
      <c r="Y711" s="652">
        <v>0</v>
      </c>
      <c r="Z711" s="652">
        <v>0</v>
      </c>
      <c r="AA711" s="652">
        <v>0</v>
      </c>
      <c r="AB711" s="652">
        <v>0</v>
      </c>
      <c r="AC711" s="652">
        <v>0</v>
      </c>
      <c r="AD711" s="652">
        <v>0</v>
      </c>
      <c r="AE711" s="652">
        <v>0</v>
      </c>
      <c r="AF711" s="652">
        <v>0</v>
      </c>
      <c r="AG711" s="652">
        <v>0</v>
      </c>
      <c r="AH711" s="652">
        <v>0</v>
      </c>
      <c r="AI711" s="652">
        <v>0</v>
      </c>
      <c r="AJ711" s="652">
        <v>0</v>
      </c>
      <c r="AK711" s="652">
        <v>0</v>
      </c>
      <c r="AL711" s="652">
        <v>0</v>
      </c>
      <c r="AM711" s="652">
        <v>0</v>
      </c>
      <c r="AN711" s="652">
        <v>0</v>
      </c>
      <c r="AO711" s="652">
        <v>0</v>
      </c>
      <c r="AP711" s="652">
        <v>0</v>
      </c>
      <c r="AQ711" s="652">
        <v>0</v>
      </c>
      <c r="AR711" s="652">
        <v>0</v>
      </c>
      <c r="AS711" s="652">
        <v>0</v>
      </c>
      <c r="AT711" s="652">
        <v>0</v>
      </c>
      <c r="AU711" s="652">
        <v>0</v>
      </c>
      <c r="AV711" s="652">
        <v>0</v>
      </c>
      <c r="AW711" s="652">
        <v>0</v>
      </c>
      <c r="AX711" s="652">
        <v>0</v>
      </c>
      <c r="AY711" s="652">
        <v>0</v>
      </c>
      <c r="AZ711" s="652">
        <v>0</v>
      </c>
      <c r="BA711" s="652">
        <v>0</v>
      </c>
      <c r="BB711" s="652">
        <v>0</v>
      </c>
      <c r="BC711" s="652">
        <v>0</v>
      </c>
      <c r="BD711" s="652">
        <v>0</v>
      </c>
      <c r="BE711" s="652">
        <v>0</v>
      </c>
      <c r="BF711" s="652">
        <v>0</v>
      </c>
      <c r="BG711" s="652">
        <v>0</v>
      </c>
      <c r="BH711" s="652">
        <v>0</v>
      </c>
      <c r="BI711" s="1476">
        <f t="shared" si="30"/>
        <v>0</v>
      </c>
      <c r="BJ711" s="1476">
        <f t="shared" si="30"/>
        <v>0</v>
      </c>
      <c r="BK711" s="652">
        <f t="shared" si="31"/>
        <v>0</v>
      </c>
      <c r="BL711" s="652">
        <f t="shared" si="32"/>
        <v>0</v>
      </c>
    </row>
    <row r="712" spans="1:66" s="1433" customFormat="1" ht="13.5" thickBot="1">
      <c r="A712" s="1422">
        <v>23.34</v>
      </c>
      <c r="B712" s="1418" t="s">
        <v>2848</v>
      </c>
      <c r="C712" s="652">
        <v>0</v>
      </c>
      <c r="D712" s="652">
        <v>0</v>
      </c>
      <c r="E712" s="652">
        <v>0</v>
      </c>
      <c r="F712" s="652">
        <v>0</v>
      </c>
      <c r="G712" s="652">
        <v>0</v>
      </c>
      <c r="H712" s="652">
        <v>0</v>
      </c>
      <c r="I712" s="652">
        <v>0</v>
      </c>
      <c r="J712" s="652">
        <v>0</v>
      </c>
      <c r="K712" s="652">
        <v>0</v>
      </c>
      <c r="L712" s="652">
        <v>0</v>
      </c>
      <c r="M712" s="652">
        <v>0</v>
      </c>
      <c r="N712" s="652">
        <v>0</v>
      </c>
      <c r="O712" s="652">
        <v>0</v>
      </c>
      <c r="P712" s="652">
        <v>0</v>
      </c>
      <c r="Q712" s="652">
        <v>0</v>
      </c>
      <c r="R712" s="652">
        <v>0</v>
      </c>
      <c r="S712" s="652"/>
      <c r="T712" s="652"/>
      <c r="U712" s="652"/>
      <c r="V712" s="652"/>
      <c r="W712" s="652">
        <v>0</v>
      </c>
      <c r="X712" s="652">
        <v>0</v>
      </c>
      <c r="Y712" s="652">
        <v>0</v>
      </c>
      <c r="Z712" s="652">
        <v>0</v>
      </c>
      <c r="AA712" s="652">
        <v>0</v>
      </c>
      <c r="AB712" s="652">
        <v>0</v>
      </c>
      <c r="AC712" s="652">
        <v>0</v>
      </c>
      <c r="AD712" s="652">
        <v>0</v>
      </c>
      <c r="AE712" s="652">
        <v>0</v>
      </c>
      <c r="AF712" s="652">
        <v>0</v>
      </c>
      <c r="AG712" s="652">
        <v>0</v>
      </c>
      <c r="AH712" s="652">
        <v>0</v>
      </c>
      <c r="AI712" s="652">
        <v>0</v>
      </c>
      <c r="AJ712" s="652">
        <v>0</v>
      </c>
      <c r="AK712" s="652">
        <v>0</v>
      </c>
      <c r="AL712" s="652">
        <v>0</v>
      </c>
      <c r="AM712" s="652">
        <v>0</v>
      </c>
      <c r="AN712" s="652">
        <v>0</v>
      </c>
      <c r="AO712" s="652">
        <v>0</v>
      </c>
      <c r="AP712" s="652">
        <v>0</v>
      </c>
      <c r="AQ712" s="652">
        <v>0</v>
      </c>
      <c r="AR712" s="652">
        <v>0</v>
      </c>
      <c r="AS712" s="652">
        <v>0</v>
      </c>
      <c r="AT712" s="652">
        <v>0</v>
      </c>
      <c r="AU712" s="652">
        <v>0</v>
      </c>
      <c r="AV712" s="652">
        <v>0</v>
      </c>
      <c r="AW712" s="652">
        <v>0</v>
      </c>
      <c r="AX712" s="652">
        <v>0</v>
      </c>
      <c r="AY712" s="652">
        <v>0</v>
      </c>
      <c r="AZ712" s="652">
        <v>0</v>
      </c>
      <c r="BA712" s="652">
        <v>0</v>
      </c>
      <c r="BB712" s="652">
        <v>0</v>
      </c>
      <c r="BC712" s="652">
        <v>0</v>
      </c>
      <c r="BD712" s="652">
        <v>0</v>
      </c>
      <c r="BE712" s="652">
        <v>0</v>
      </c>
      <c r="BF712" s="652">
        <v>0</v>
      </c>
      <c r="BG712" s="652">
        <v>0</v>
      </c>
      <c r="BH712" s="652">
        <v>0</v>
      </c>
      <c r="BI712" s="1476">
        <f t="shared" ref="BI712:BJ775" si="33">C712+E712+G712+I712+K712+M712+O712+Q712+W712+Y712+AA712+AC712+AE712++AG712+AI712+AK712+AM712+AO712+AQ712+AS712+AU712+AW712+AY712+BA712+BC712+BE712+BG712+S712+U712</f>
        <v>0</v>
      </c>
      <c r="BJ712" s="1476">
        <f t="shared" si="33"/>
        <v>0</v>
      </c>
      <c r="BK712" s="652">
        <f t="shared" si="31"/>
        <v>0</v>
      </c>
      <c r="BL712" s="652">
        <f t="shared" si="32"/>
        <v>0</v>
      </c>
    </row>
    <row r="713" spans="1:66" s="1433" customFormat="1" ht="13.5" thickBot="1">
      <c r="A713" s="1417">
        <v>23.341000000000001</v>
      </c>
      <c r="B713" s="1418" t="s">
        <v>2849</v>
      </c>
      <c r="C713" s="652">
        <v>0</v>
      </c>
      <c r="D713" s="652">
        <v>3105825.27</v>
      </c>
      <c r="E713" s="652">
        <v>0</v>
      </c>
      <c r="F713" s="652">
        <v>1521214.32</v>
      </c>
      <c r="G713" s="652">
        <v>0</v>
      </c>
      <c r="H713" s="652">
        <v>4121560.73</v>
      </c>
      <c r="I713" s="652">
        <v>0</v>
      </c>
      <c r="J713" s="652">
        <v>3108203</v>
      </c>
      <c r="K713" s="652">
        <v>0</v>
      </c>
      <c r="L713" s="652">
        <v>3407296.1</v>
      </c>
      <c r="M713" s="652">
        <v>0</v>
      </c>
      <c r="N713" s="652">
        <v>2995508.94</v>
      </c>
      <c r="O713" s="652">
        <v>0</v>
      </c>
      <c r="P713" s="652">
        <v>1045007.37</v>
      </c>
      <c r="Q713" s="652">
        <v>0</v>
      </c>
      <c r="R713" s="652">
        <v>0</v>
      </c>
      <c r="S713" s="652"/>
      <c r="T713" s="652"/>
      <c r="U713" s="652"/>
      <c r="V713" s="652"/>
      <c r="W713" s="652">
        <v>0</v>
      </c>
      <c r="X713" s="652">
        <v>0</v>
      </c>
      <c r="Y713" s="652">
        <v>0</v>
      </c>
      <c r="Z713" s="652">
        <v>0</v>
      </c>
      <c r="AA713" s="652">
        <v>0</v>
      </c>
      <c r="AB713" s="652">
        <v>1612684.56</v>
      </c>
      <c r="AC713" s="652">
        <v>0</v>
      </c>
      <c r="AD713" s="652">
        <v>2434551.1800000002</v>
      </c>
      <c r="AE713" s="652">
        <v>0</v>
      </c>
      <c r="AF713" s="652">
        <v>3344786.19</v>
      </c>
      <c r="AG713" s="652">
        <v>0</v>
      </c>
      <c r="AH713" s="652">
        <v>2708153.82</v>
      </c>
      <c r="AI713" s="652">
        <v>0</v>
      </c>
      <c r="AJ713" s="652">
        <v>1790796.74</v>
      </c>
      <c r="AK713" s="652">
        <v>0</v>
      </c>
      <c r="AL713" s="652">
        <v>1229237.03</v>
      </c>
      <c r="AM713" s="652">
        <v>0</v>
      </c>
      <c r="AN713" s="652">
        <v>1974657.22</v>
      </c>
      <c r="AO713" s="652">
        <v>1690000</v>
      </c>
      <c r="AP713" s="652">
        <v>3628692.63</v>
      </c>
      <c r="AQ713" s="652">
        <v>0</v>
      </c>
      <c r="AR713" s="652">
        <v>2300301.06</v>
      </c>
      <c r="AS713" s="652">
        <v>0</v>
      </c>
      <c r="AT713" s="652">
        <v>2119096.31</v>
      </c>
      <c r="AU713" s="652">
        <v>0</v>
      </c>
      <c r="AV713" s="652">
        <v>4004839.8</v>
      </c>
      <c r="AW713" s="652">
        <v>0</v>
      </c>
      <c r="AX713" s="652">
        <v>0</v>
      </c>
      <c r="AY713" s="652">
        <v>0</v>
      </c>
      <c r="AZ713" s="652">
        <v>0</v>
      </c>
      <c r="BA713" s="652">
        <v>0</v>
      </c>
      <c r="BB713" s="652">
        <v>0</v>
      </c>
      <c r="BC713" s="652">
        <v>0</v>
      </c>
      <c r="BD713" s="652">
        <v>0</v>
      </c>
      <c r="BE713" s="652">
        <v>0</v>
      </c>
      <c r="BF713" s="652">
        <v>0</v>
      </c>
      <c r="BG713" s="652">
        <v>0</v>
      </c>
      <c r="BH713" s="652">
        <v>0</v>
      </c>
      <c r="BI713" s="1476">
        <f t="shared" si="33"/>
        <v>1690000</v>
      </c>
      <c r="BJ713" s="1476">
        <f t="shared" si="33"/>
        <v>46452412.270000003</v>
      </c>
      <c r="BK713" s="652">
        <f t="shared" si="31"/>
        <v>0</v>
      </c>
      <c r="BL713" s="652">
        <f t="shared" si="32"/>
        <v>44762412.270000003</v>
      </c>
      <c r="BN713" s="1484">
        <f>SUM(BL713:BL715)</f>
        <v>74519292.680000007</v>
      </c>
    </row>
    <row r="714" spans="1:66" s="1433" customFormat="1" ht="13.5" thickBot="1">
      <c r="A714" s="1417">
        <v>23.346</v>
      </c>
      <c r="B714" s="1418" t="s">
        <v>1242</v>
      </c>
      <c r="C714" s="652">
        <v>0</v>
      </c>
      <c r="D714" s="652">
        <v>2168370.11</v>
      </c>
      <c r="E714" s="652">
        <v>0</v>
      </c>
      <c r="F714" s="652">
        <v>600521.44999999995</v>
      </c>
      <c r="G714" s="652">
        <v>0</v>
      </c>
      <c r="H714" s="652">
        <v>2511552.0299999998</v>
      </c>
      <c r="I714" s="652">
        <v>0</v>
      </c>
      <c r="J714" s="652">
        <v>4206614</v>
      </c>
      <c r="K714" s="652">
        <v>0</v>
      </c>
      <c r="L714" s="652">
        <v>1619284.22</v>
      </c>
      <c r="M714" s="652">
        <v>0</v>
      </c>
      <c r="N714" s="652">
        <v>1439312.67</v>
      </c>
      <c r="O714" s="652">
        <v>0</v>
      </c>
      <c r="P714" s="652">
        <v>1495107.92</v>
      </c>
      <c r="Q714" s="652">
        <v>0</v>
      </c>
      <c r="R714" s="652">
        <v>0</v>
      </c>
      <c r="S714" s="652"/>
      <c r="T714" s="652"/>
      <c r="U714" s="652"/>
      <c r="V714" s="652"/>
      <c r="W714" s="652">
        <v>0</v>
      </c>
      <c r="X714" s="652">
        <v>0</v>
      </c>
      <c r="Y714" s="652">
        <v>0</v>
      </c>
      <c r="Z714" s="652">
        <v>0</v>
      </c>
      <c r="AA714" s="652">
        <v>0</v>
      </c>
      <c r="AB714" s="652">
        <v>418333.2</v>
      </c>
      <c r="AC714" s="652">
        <v>0</v>
      </c>
      <c r="AD714" s="652">
        <v>1184595.22</v>
      </c>
      <c r="AE714" s="652">
        <v>0</v>
      </c>
      <c r="AF714" s="652">
        <v>1293306.81</v>
      </c>
      <c r="AG714" s="652">
        <v>0</v>
      </c>
      <c r="AH714" s="652">
        <v>1202809.8</v>
      </c>
      <c r="AI714" s="652">
        <v>0</v>
      </c>
      <c r="AJ714" s="652">
        <v>1258995.49</v>
      </c>
      <c r="AK714" s="652">
        <v>0</v>
      </c>
      <c r="AL714" s="652">
        <v>373951.46</v>
      </c>
      <c r="AM714" s="652">
        <v>0</v>
      </c>
      <c r="AN714" s="652">
        <v>3323465.66</v>
      </c>
      <c r="AO714" s="652">
        <v>0</v>
      </c>
      <c r="AP714" s="652">
        <v>816795.09</v>
      </c>
      <c r="AQ714" s="652">
        <v>0</v>
      </c>
      <c r="AR714" s="652">
        <v>810192.13</v>
      </c>
      <c r="AS714" s="652">
        <v>0</v>
      </c>
      <c r="AT714" s="652">
        <v>708918.45</v>
      </c>
      <c r="AU714" s="652">
        <v>0</v>
      </c>
      <c r="AV714" s="652">
        <v>1587479.7</v>
      </c>
      <c r="AW714" s="652">
        <v>0</v>
      </c>
      <c r="AX714" s="652">
        <v>0</v>
      </c>
      <c r="AY714" s="652">
        <v>0</v>
      </c>
      <c r="AZ714" s="652">
        <v>0</v>
      </c>
      <c r="BA714" s="652">
        <v>0</v>
      </c>
      <c r="BB714" s="652">
        <v>0</v>
      </c>
      <c r="BC714" s="652">
        <v>0</v>
      </c>
      <c r="BD714" s="652">
        <v>0</v>
      </c>
      <c r="BE714" s="652">
        <v>0</v>
      </c>
      <c r="BF714" s="652">
        <v>0</v>
      </c>
      <c r="BG714" s="652">
        <v>0</v>
      </c>
      <c r="BH714" s="652">
        <v>0</v>
      </c>
      <c r="BI714" s="1476">
        <f t="shared" si="33"/>
        <v>0</v>
      </c>
      <c r="BJ714" s="1476">
        <f t="shared" si="33"/>
        <v>27019605.409999996</v>
      </c>
      <c r="BK714" s="652">
        <f t="shared" si="31"/>
        <v>0</v>
      </c>
      <c r="BL714" s="652">
        <f t="shared" si="32"/>
        <v>27019605.409999996</v>
      </c>
      <c r="BN714" s="1484">
        <f>SUM(BK760:BK762)</f>
        <v>74519292.590000004</v>
      </c>
    </row>
    <row r="715" spans="1:66" s="1433" customFormat="1" ht="13.5" thickBot="1">
      <c r="A715" s="1417">
        <v>23.347999999999999</v>
      </c>
      <c r="B715" s="1418" t="s">
        <v>2850</v>
      </c>
      <c r="C715" s="652">
        <v>0</v>
      </c>
      <c r="D715" s="652">
        <v>0</v>
      </c>
      <c r="E715" s="652">
        <v>0</v>
      </c>
      <c r="F715" s="652">
        <v>0</v>
      </c>
      <c r="G715" s="652">
        <v>0</v>
      </c>
      <c r="H715" s="652">
        <v>0</v>
      </c>
      <c r="I715" s="652">
        <v>0</v>
      </c>
      <c r="J715" s="652">
        <v>0</v>
      </c>
      <c r="K715" s="652">
        <v>0</v>
      </c>
      <c r="L715" s="652">
        <v>0</v>
      </c>
      <c r="M715" s="652">
        <v>0</v>
      </c>
      <c r="N715" s="652">
        <v>0</v>
      </c>
      <c r="O715" s="652">
        <v>0</v>
      </c>
      <c r="P715" s="652">
        <v>0</v>
      </c>
      <c r="Q715" s="652">
        <v>0</v>
      </c>
      <c r="R715" s="652">
        <v>0</v>
      </c>
      <c r="S715" s="652"/>
      <c r="T715" s="652"/>
      <c r="U715" s="652"/>
      <c r="V715" s="652"/>
      <c r="W715" s="652">
        <v>0</v>
      </c>
      <c r="X715" s="652">
        <v>0</v>
      </c>
      <c r="Y715" s="652">
        <v>0</v>
      </c>
      <c r="Z715" s="652">
        <v>0</v>
      </c>
      <c r="AA715" s="652">
        <v>0</v>
      </c>
      <c r="AB715" s="652">
        <v>0</v>
      </c>
      <c r="AC715" s="652">
        <v>0</v>
      </c>
      <c r="AD715" s="652">
        <v>0</v>
      </c>
      <c r="AE715" s="652">
        <v>0</v>
      </c>
      <c r="AF715" s="652">
        <v>0</v>
      </c>
      <c r="AG715" s="652">
        <v>0</v>
      </c>
      <c r="AH715" s="652">
        <v>0</v>
      </c>
      <c r="AI715" s="652">
        <v>0</v>
      </c>
      <c r="AJ715" s="652">
        <v>0</v>
      </c>
      <c r="AK715" s="652">
        <v>0</v>
      </c>
      <c r="AL715" s="652">
        <v>0</v>
      </c>
      <c r="AM715" s="652">
        <v>0</v>
      </c>
      <c r="AN715" s="652">
        <v>0</v>
      </c>
      <c r="AO715" s="652">
        <v>0</v>
      </c>
      <c r="AP715" s="652">
        <v>0</v>
      </c>
      <c r="AQ715" s="652">
        <v>0</v>
      </c>
      <c r="AR715" s="652">
        <v>0</v>
      </c>
      <c r="AS715" s="652">
        <v>0</v>
      </c>
      <c r="AT715" s="652">
        <v>0</v>
      </c>
      <c r="AU715" s="652">
        <v>0</v>
      </c>
      <c r="AV715" s="652">
        <v>2737275</v>
      </c>
      <c r="AW715" s="652">
        <v>0</v>
      </c>
      <c r="AX715" s="652">
        <v>0</v>
      </c>
      <c r="AY715" s="652">
        <v>0</v>
      </c>
      <c r="AZ715" s="652">
        <v>0</v>
      </c>
      <c r="BA715" s="652">
        <v>0</v>
      </c>
      <c r="BB715" s="652">
        <v>0</v>
      </c>
      <c r="BC715" s="652">
        <v>0</v>
      </c>
      <c r="BD715" s="652">
        <v>0</v>
      </c>
      <c r="BE715" s="652">
        <v>0</v>
      </c>
      <c r="BF715" s="652">
        <v>0</v>
      </c>
      <c r="BG715" s="652">
        <v>0</v>
      </c>
      <c r="BH715" s="652">
        <v>0</v>
      </c>
      <c r="BI715" s="1476">
        <f t="shared" si="33"/>
        <v>0</v>
      </c>
      <c r="BJ715" s="1476">
        <f t="shared" si="33"/>
        <v>2737275</v>
      </c>
      <c r="BK715" s="652">
        <f t="shared" si="31"/>
        <v>0</v>
      </c>
      <c r="BL715" s="652">
        <f t="shared" si="32"/>
        <v>2737275</v>
      </c>
      <c r="BN715" s="1485">
        <f>+BN713-BN714</f>
        <v>9.0000003576278687E-2</v>
      </c>
    </row>
    <row r="716" spans="1:66" s="1421" customFormat="1" ht="13.5" thickBot="1">
      <c r="A716" s="1471" t="s">
        <v>1125</v>
      </c>
      <c r="B716" s="1475" t="s">
        <v>2838</v>
      </c>
      <c r="C716" s="652">
        <v>0</v>
      </c>
      <c r="D716" s="652">
        <v>0</v>
      </c>
      <c r="E716" s="652">
        <v>0</v>
      </c>
      <c r="F716" s="652">
        <v>0</v>
      </c>
      <c r="G716" s="652">
        <v>0</v>
      </c>
      <c r="H716" s="652">
        <v>0</v>
      </c>
      <c r="I716" s="652">
        <v>0</v>
      </c>
      <c r="J716" s="652">
        <v>0</v>
      </c>
      <c r="K716" s="652">
        <v>0</v>
      </c>
      <c r="L716" s="652">
        <v>0</v>
      </c>
      <c r="M716" s="652">
        <v>0</v>
      </c>
      <c r="N716" s="652">
        <v>0</v>
      </c>
      <c r="O716" s="652">
        <v>0</v>
      </c>
      <c r="P716" s="652">
        <v>0</v>
      </c>
      <c r="Q716" s="652">
        <v>0</v>
      </c>
      <c r="R716" s="652">
        <v>0</v>
      </c>
      <c r="S716" s="652"/>
      <c r="T716" s="652"/>
      <c r="U716" s="652"/>
      <c r="V716" s="652"/>
      <c r="W716" s="652">
        <v>0</v>
      </c>
      <c r="X716" s="652">
        <v>0</v>
      </c>
      <c r="Y716" s="652">
        <v>0</v>
      </c>
      <c r="Z716" s="652">
        <v>0</v>
      </c>
      <c r="AA716" s="652">
        <v>0</v>
      </c>
      <c r="AB716" s="652">
        <v>0</v>
      </c>
      <c r="AC716" s="652">
        <v>0</v>
      </c>
      <c r="AD716" s="652">
        <v>0</v>
      </c>
      <c r="AE716" s="652">
        <v>0</v>
      </c>
      <c r="AF716" s="652">
        <v>0</v>
      </c>
      <c r="AG716" s="652">
        <v>0</v>
      </c>
      <c r="AH716" s="652">
        <v>0</v>
      </c>
      <c r="AI716" s="652">
        <v>0</v>
      </c>
      <c r="AJ716" s="652">
        <v>0</v>
      </c>
      <c r="AK716" s="652">
        <v>0</v>
      </c>
      <c r="AL716" s="652">
        <v>0</v>
      </c>
      <c r="AM716" s="652">
        <v>0</v>
      </c>
      <c r="AN716" s="652">
        <v>0</v>
      </c>
      <c r="AO716" s="652">
        <v>0</v>
      </c>
      <c r="AP716" s="652">
        <v>0</v>
      </c>
      <c r="AQ716" s="652">
        <v>0</v>
      </c>
      <c r="AR716" s="652">
        <v>0</v>
      </c>
      <c r="AS716" s="652">
        <v>0</v>
      </c>
      <c r="AT716" s="652">
        <v>0</v>
      </c>
      <c r="AU716" s="652">
        <v>0</v>
      </c>
      <c r="AV716" s="652">
        <v>0</v>
      </c>
      <c r="AW716" s="652">
        <v>0</v>
      </c>
      <c r="AX716" s="652">
        <v>0</v>
      </c>
      <c r="AY716" s="652">
        <v>0</v>
      </c>
      <c r="AZ716" s="652">
        <v>0</v>
      </c>
      <c r="BA716" s="652">
        <v>0</v>
      </c>
      <c r="BB716" s="652">
        <v>0</v>
      </c>
      <c r="BC716" s="652">
        <v>0</v>
      </c>
      <c r="BD716" s="652">
        <v>0</v>
      </c>
      <c r="BE716" s="652">
        <v>0</v>
      </c>
      <c r="BF716" s="652">
        <v>0</v>
      </c>
      <c r="BG716" s="652">
        <v>0</v>
      </c>
      <c r="BH716" s="652">
        <v>0</v>
      </c>
      <c r="BI716" s="1476">
        <f t="shared" si="33"/>
        <v>0</v>
      </c>
      <c r="BJ716" s="1476">
        <f t="shared" si="33"/>
        <v>0</v>
      </c>
      <c r="BK716" s="652">
        <f t="shared" si="31"/>
        <v>0</v>
      </c>
      <c r="BL716" s="652">
        <f t="shared" si="32"/>
        <v>0</v>
      </c>
    </row>
    <row r="717" spans="1:66" s="1421" customFormat="1" ht="13.5" thickBot="1">
      <c r="A717" s="1471" t="s">
        <v>845</v>
      </c>
      <c r="B717" s="1475" t="s">
        <v>2851</v>
      </c>
      <c r="C717" s="652">
        <v>0</v>
      </c>
      <c r="D717" s="652">
        <v>0</v>
      </c>
      <c r="E717" s="652">
        <v>0</v>
      </c>
      <c r="F717" s="652">
        <v>0</v>
      </c>
      <c r="G717" s="652">
        <v>0</v>
      </c>
      <c r="H717" s="652">
        <v>0</v>
      </c>
      <c r="I717" s="652">
        <v>0</v>
      </c>
      <c r="J717" s="652">
        <v>0</v>
      </c>
      <c r="K717" s="652">
        <v>0</v>
      </c>
      <c r="L717" s="652">
        <v>0</v>
      </c>
      <c r="M717" s="652">
        <v>0</v>
      </c>
      <c r="N717" s="652">
        <v>0</v>
      </c>
      <c r="O717" s="652">
        <v>0</v>
      </c>
      <c r="P717" s="652">
        <v>0</v>
      </c>
      <c r="Q717" s="652">
        <v>0</v>
      </c>
      <c r="R717" s="652">
        <v>0</v>
      </c>
      <c r="S717" s="652"/>
      <c r="T717" s="652"/>
      <c r="U717" s="652"/>
      <c r="V717" s="652"/>
      <c r="W717" s="652">
        <v>0</v>
      </c>
      <c r="X717" s="652">
        <v>0</v>
      </c>
      <c r="Y717" s="652">
        <v>0</v>
      </c>
      <c r="Z717" s="652">
        <v>0</v>
      </c>
      <c r="AA717" s="652">
        <v>0</v>
      </c>
      <c r="AB717" s="652">
        <v>0</v>
      </c>
      <c r="AC717" s="652">
        <v>0</v>
      </c>
      <c r="AD717" s="652">
        <v>0</v>
      </c>
      <c r="AE717" s="652">
        <v>0</v>
      </c>
      <c r="AF717" s="652">
        <v>0</v>
      </c>
      <c r="AG717" s="652">
        <v>0</v>
      </c>
      <c r="AH717" s="652">
        <v>0</v>
      </c>
      <c r="AI717" s="652">
        <v>0</v>
      </c>
      <c r="AJ717" s="652">
        <v>0</v>
      </c>
      <c r="AK717" s="652">
        <v>0</v>
      </c>
      <c r="AL717" s="652">
        <v>0</v>
      </c>
      <c r="AM717" s="652">
        <v>0</v>
      </c>
      <c r="AN717" s="652">
        <v>0</v>
      </c>
      <c r="AO717" s="652">
        <v>0</v>
      </c>
      <c r="AP717" s="652">
        <v>0</v>
      </c>
      <c r="AQ717" s="652">
        <v>0</v>
      </c>
      <c r="AR717" s="652">
        <v>0</v>
      </c>
      <c r="AS717" s="652">
        <v>0</v>
      </c>
      <c r="AT717" s="652">
        <v>0</v>
      </c>
      <c r="AU717" s="652">
        <v>0</v>
      </c>
      <c r="AV717" s="652">
        <v>0</v>
      </c>
      <c r="AW717" s="652">
        <v>0</v>
      </c>
      <c r="AX717" s="652">
        <v>0</v>
      </c>
      <c r="AY717" s="652">
        <v>0</v>
      </c>
      <c r="AZ717" s="652">
        <v>0</v>
      </c>
      <c r="BA717" s="652">
        <v>0</v>
      </c>
      <c r="BB717" s="652">
        <v>0</v>
      </c>
      <c r="BC717" s="652">
        <v>0</v>
      </c>
      <c r="BD717" s="652">
        <v>0</v>
      </c>
      <c r="BE717" s="652">
        <v>0</v>
      </c>
      <c r="BF717" s="652">
        <v>0</v>
      </c>
      <c r="BG717" s="652">
        <v>0</v>
      </c>
      <c r="BH717" s="652">
        <v>0</v>
      </c>
      <c r="BI717" s="1476">
        <f t="shared" si="33"/>
        <v>0</v>
      </c>
      <c r="BJ717" s="1476">
        <f t="shared" si="33"/>
        <v>0</v>
      </c>
      <c r="BK717" s="652">
        <f t="shared" si="31"/>
        <v>0</v>
      </c>
      <c r="BL717" s="652">
        <f t="shared" si="32"/>
        <v>0</v>
      </c>
    </row>
    <row r="718" spans="1:66" s="1433" customFormat="1" ht="13.5" thickBot="1">
      <c r="A718" s="1420">
        <v>23.349</v>
      </c>
      <c r="B718" s="1419" t="s">
        <v>2852</v>
      </c>
      <c r="C718" s="652">
        <v>0</v>
      </c>
      <c r="D718" s="652">
        <v>0</v>
      </c>
      <c r="E718" s="652">
        <v>0</v>
      </c>
      <c r="F718" s="652">
        <v>0</v>
      </c>
      <c r="G718" s="652">
        <v>0</v>
      </c>
      <c r="H718" s="652">
        <v>0</v>
      </c>
      <c r="I718" s="652">
        <v>0</v>
      </c>
      <c r="J718" s="652">
        <v>0</v>
      </c>
      <c r="K718" s="652">
        <v>0</v>
      </c>
      <c r="L718" s="652">
        <v>0</v>
      </c>
      <c r="M718" s="652">
        <v>0</v>
      </c>
      <c r="N718" s="652">
        <v>0</v>
      </c>
      <c r="O718" s="652">
        <v>0</v>
      </c>
      <c r="P718" s="652">
        <v>0</v>
      </c>
      <c r="Q718" s="652">
        <v>0</v>
      </c>
      <c r="R718" s="652">
        <v>0</v>
      </c>
      <c r="S718" s="652"/>
      <c r="T718" s="652"/>
      <c r="U718" s="652"/>
      <c r="V718" s="652"/>
      <c r="W718" s="652">
        <v>0</v>
      </c>
      <c r="X718" s="652">
        <v>0</v>
      </c>
      <c r="Y718" s="652">
        <v>0</v>
      </c>
      <c r="Z718" s="652">
        <v>0</v>
      </c>
      <c r="AA718" s="652">
        <v>0</v>
      </c>
      <c r="AB718" s="652">
        <v>0</v>
      </c>
      <c r="AC718" s="652">
        <v>0</v>
      </c>
      <c r="AD718" s="652">
        <v>0</v>
      </c>
      <c r="AE718" s="652">
        <v>0</v>
      </c>
      <c r="AF718" s="652">
        <v>0</v>
      </c>
      <c r="AG718" s="652">
        <v>0</v>
      </c>
      <c r="AH718" s="652">
        <v>0</v>
      </c>
      <c r="AI718" s="652">
        <v>0</v>
      </c>
      <c r="AJ718" s="652">
        <v>0</v>
      </c>
      <c r="AK718" s="652">
        <v>13004</v>
      </c>
      <c r="AL718" s="652">
        <v>0</v>
      </c>
      <c r="AM718" s="652">
        <v>0</v>
      </c>
      <c r="AN718" s="652">
        <v>0</v>
      </c>
      <c r="AO718" s="652">
        <v>0</v>
      </c>
      <c r="AP718" s="652">
        <v>0</v>
      </c>
      <c r="AQ718" s="652">
        <v>0</v>
      </c>
      <c r="AR718" s="652">
        <v>0</v>
      </c>
      <c r="AS718" s="652">
        <v>0</v>
      </c>
      <c r="AT718" s="652">
        <v>0</v>
      </c>
      <c r="AU718" s="652">
        <v>0</v>
      </c>
      <c r="AV718" s="652">
        <v>0</v>
      </c>
      <c r="AW718" s="652">
        <v>0</v>
      </c>
      <c r="AX718" s="652">
        <v>0</v>
      </c>
      <c r="AY718" s="652">
        <v>0</v>
      </c>
      <c r="AZ718" s="652">
        <v>0</v>
      </c>
      <c r="BA718" s="652">
        <v>0</v>
      </c>
      <c r="BB718" s="652">
        <v>0</v>
      </c>
      <c r="BC718" s="652">
        <v>0</v>
      </c>
      <c r="BD718" s="652">
        <v>0</v>
      </c>
      <c r="BE718" s="652">
        <v>0</v>
      </c>
      <c r="BF718" s="652">
        <v>0</v>
      </c>
      <c r="BG718" s="652">
        <v>0</v>
      </c>
      <c r="BH718" s="652">
        <v>0</v>
      </c>
      <c r="BI718" s="1476">
        <f t="shared" si="33"/>
        <v>13004</v>
      </c>
      <c r="BJ718" s="1476">
        <f t="shared" si="33"/>
        <v>0</v>
      </c>
      <c r="BK718" s="652">
        <f t="shared" si="31"/>
        <v>13004</v>
      </c>
      <c r="BL718" s="652">
        <f t="shared" si="32"/>
        <v>0</v>
      </c>
    </row>
    <row r="719" spans="1:66" s="1421" customFormat="1" ht="13.5" thickBot="1">
      <c r="A719" s="1471" t="s">
        <v>1125</v>
      </c>
      <c r="B719" s="1475" t="s">
        <v>2838</v>
      </c>
      <c r="C719" s="652">
        <v>0</v>
      </c>
      <c r="D719" s="652">
        <v>0</v>
      </c>
      <c r="E719" s="652">
        <v>0</v>
      </c>
      <c r="F719" s="652">
        <v>0</v>
      </c>
      <c r="G719" s="652">
        <v>0</v>
      </c>
      <c r="H719" s="652">
        <v>0</v>
      </c>
      <c r="I719" s="652">
        <v>0</v>
      </c>
      <c r="J719" s="652">
        <v>0</v>
      </c>
      <c r="K719" s="652">
        <v>0</v>
      </c>
      <c r="L719" s="652">
        <v>0</v>
      </c>
      <c r="M719" s="652">
        <v>0</v>
      </c>
      <c r="N719" s="652">
        <v>0</v>
      </c>
      <c r="O719" s="652">
        <v>0</v>
      </c>
      <c r="P719" s="652">
        <v>0</v>
      </c>
      <c r="Q719" s="652">
        <v>0</v>
      </c>
      <c r="R719" s="652">
        <v>0</v>
      </c>
      <c r="S719" s="652"/>
      <c r="T719" s="652"/>
      <c r="U719" s="652"/>
      <c r="V719" s="652"/>
      <c r="W719" s="652">
        <v>0</v>
      </c>
      <c r="X719" s="652">
        <v>0</v>
      </c>
      <c r="Y719" s="652">
        <v>0</v>
      </c>
      <c r="Z719" s="652">
        <v>0</v>
      </c>
      <c r="AA719" s="652">
        <v>0</v>
      </c>
      <c r="AB719" s="652">
        <v>0</v>
      </c>
      <c r="AC719" s="652">
        <v>0</v>
      </c>
      <c r="AD719" s="652">
        <v>0</v>
      </c>
      <c r="AE719" s="652">
        <v>0</v>
      </c>
      <c r="AF719" s="652">
        <v>0</v>
      </c>
      <c r="AG719" s="652">
        <v>0</v>
      </c>
      <c r="AH719" s="652">
        <v>0</v>
      </c>
      <c r="AI719" s="652">
        <v>0</v>
      </c>
      <c r="AJ719" s="652">
        <v>0</v>
      </c>
      <c r="AK719" s="652">
        <v>0</v>
      </c>
      <c r="AL719" s="652">
        <v>0</v>
      </c>
      <c r="AM719" s="652">
        <v>0</v>
      </c>
      <c r="AN719" s="652">
        <v>0</v>
      </c>
      <c r="AO719" s="652">
        <v>0</v>
      </c>
      <c r="AP719" s="652">
        <v>0</v>
      </c>
      <c r="AQ719" s="652">
        <v>0</v>
      </c>
      <c r="AR719" s="652">
        <v>0</v>
      </c>
      <c r="AS719" s="652">
        <v>0</v>
      </c>
      <c r="AT719" s="652">
        <v>0</v>
      </c>
      <c r="AU719" s="652">
        <v>0</v>
      </c>
      <c r="AV719" s="652">
        <v>0</v>
      </c>
      <c r="AW719" s="652">
        <v>0</v>
      </c>
      <c r="AX719" s="652">
        <v>0</v>
      </c>
      <c r="AY719" s="652">
        <v>0</v>
      </c>
      <c r="AZ719" s="652">
        <v>0</v>
      </c>
      <c r="BA719" s="652">
        <v>0</v>
      </c>
      <c r="BB719" s="652">
        <v>0</v>
      </c>
      <c r="BC719" s="652">
        <v>0</v>
      </c>
      <c r="BD719" s="652">
        <v>0</v>
      </c>
      <c r="BE719" s="652">
        <v>0</v>
      </c>
      <c r="BF719" s="652">
        <v>0</v>
      </c>
      <c r="BG719" s="652">
        <v>0</v>
      </c>
      <c r="BH719" s="652">
        <v>0</v>
      </c>
      <c r="BI719" s="1476">
        <f t="shared" si="33"/>
        <v>0</v>
      </c>
      <c r="BJ719" s="1476">
        <f t="shared" si="33"/>
        <v>0</v>
      </c>
      <c r="BK719" s="652">
        <f t="shared" si="31"/>
        <v>0</v>
      </c>
      <c r="BL719" s="652">
        <f t="shared" si="32"/>
        <v>0</v>
      </c>
    </row>
    <row r="720" spans="1:66" s="1421" customFormat="1" ht="13.5" thickBot="1">
      <c r="A720" s="1471" t="s">
        <v>457</v>
      </c>
      <c r="B720" s="1475" t="s">
        <v>2853</v>
      </c>
      <c r="C720" s="652">
        <v>0</v>
      </c>
      <c r="D720" s="652">
        <v>0</v>
      </c>
      <c r="E720" s="652">
        <v>0</v>
      </c>
      <c r="F720" s="652">
        <v>0</v>
      </c>
      <c r="G720" s="652">
        <v>0</v>
      </c>
      <c r="H720" s="652">
        <v>0</v>
      </c>
      <c r="I720" s="652">
        <v>0</v>
      </c>
      <c r="J720" s="652">
        <v>0</v>
      </c>
      <c r="K720" s="652">
        <v>0</v>
      </c>
      <c r="L720" s="652">
        <v>0</v>
      </c>
      <c r="M720" s="652">
        <v>0</v>
      </c>
      <c r="N720" s="652">
        <v>0</v>
      </c>
      <c r="O720" s="652">
        <v>0</v>
      </c>
      <c r="P720" s="652">
        <v>0</v>
      </c>
      <c r="Q720" s="652">
        <v>0</v>
      </c>
      <c r="R720" s="652">
        <v>0</v>
      </c>
      <c r="S720" s="652"/>
      <c r="T720" s="652"/>
      <c r="U720" s="652"/>
      <c r="V720" s="652"/>
      <c r="W720" s="652">
        <v>0</v>
      </c>
      <c r="X720" s="652">
        <v>0</v>
      </c>
      <c r="Y720" s="652">
        <v>0</v>
      </c>
      <c r="Z720" s="652">
        <v>0</v>
      </c>
      <c r="AA720" s="652">
        <v>0</v>
      </c>
      <c r="AB720" s="652">
        <v>0</v>
      </c>
      <c r="AC720" s="652">
        <v>0</v>
      </c>
      <c r="AD720" s="652">
        <v>0</v>
      </c>
      <c r="AE720" s="652">
        <v>0</v>
      </c>
      <c r="AF720" s="652">
        <v>0</v>
      </c>
      <c r="AG720" s="652">
        <v>0</v>
      </c>
      <c r="AH720" s="652">
        <v>0</v>
      </c>
      <c r="AI720" s="652">
        <v>0</v>
      </c>
      <c r="AJ720" s="652">
        <v>0</v>
      </c>
      <c r="AK720" s="652">
        <v>0</v>
      </c>
      <c r="AL720" s="652">
        <v>0</v>
      </c>
      <c r="AM720" s="652">
        <v>0</v>
      </c>
      <c r="AN720" s="652">
        <v>0</v>
      </c>
      <c r="AO720" s="652">
        <v>0</v>
      </c>
      <c r="AP720" s="652">
        <v>0</v>
      </c>
      <c r="AQ720" s="652">
        <v>0</v>
      </c>
      <c r="AR720" s="652">
        <v>0</v>
      </c>
      <c r="AS720" s="652">
        <v>0</v>
      </c>
      <c r="AT720" s="652">
        <v>0</v>
      </c>
      <c r="AU720" s="652">
        <v>0</v>
      </c>
      <c r="AV720" s="652">
        <v>0</v>
      </c>
      <c r="AW720" s="652">
        <v>0</v>
      </c>
      <c r="AX720" s="652">
        <v>0</v>
      </c>
      <c r="AY720" s="652">
        <v>0</v>
      </c>
      <c r="AZ720" s="652">
        <v>0</v>
      </c>
      <c r="BA720" s="652">
        <v>0</v>
      </c>
      <c r="BB720" s="652">
        <v>0</v>
      </c>
      <c r="BC720" s="652">
        <v>0</v>
      </c>
      <c r="BD720" s="652">
        <v>0</v>
      </c>
      <c r="BE720" s="652">
        <v>0</v>
      </c>
      <c r="BF720" s="652">
        <v>0</v>
      </c>
      <c r="BG720" s="652">
        <v>0</v>
      </c>
      <c r="BH720" s="652">
        <v>0</v>
      </c>
      <c r="BI720" s="1476">
        <f t="shared" si="33"/>
        <v>0</v>
      </c>
      <c r="BJ720" s="1476">
        <f t="shared" si="33"/>
        <v>0</v>
      </c>
      <c r="BK720" s="652">
        <f t="shared" ref="BK720:BK783" si="34">IF(BI720&gt;BJ720,BI720-BJ720,0)</f>
        <v>0</v>
      </c>
      <c r="BL720" s="652">
        <f t="shared" ref="BL720:BL783" si="35">IF(BJ720&gt;BI720,BJ720-BI720,0)</f>
        <v>0</v>
      </c>
    </row>
    <row r="721" spans="1:64" s="1433" customFormat="1" ht="13.5" thickBot="1">
      <c r="A721" s="1417">
        <v>23.350999999999999</v>
      </c>
      <c r="B721" s="1418" t="s">
        <v>683</v>
      </c>
      <c r="C721" s="652">
        <v>117474960.2</v>
      </c>
      <c r="D721" s="652">
        <v>1930353.25</v>
      </c>
      <c r="E721" s="652">
        <v>61313975.479999997</v>
      </c>
      <c r="F721" s="652">
        <v>0</v>
      </c>
      <c r="G721" s="652">
        <v>281687942.86000001</v>
      </c>
      <c r="H721" s="652">
        <v>9515860</v>
      </c>
      <c r="I721" s="652">
        <v>267611442.80000001</v>
      </c>
      <c r="J721" s="652">
        <v>0</v>
      </c>
      <c r="K721" s="652">
        <v>109818663.79000001</v>
      </c>
      <c r="L721" s="652">
        <v>0</v>
      </c>
      <c r="M721" s="652">
        <v>128462587.3</v>
      </c>
      <c r="N721" s="652">
        <v>18067</v>
      </c>
      <c r="O721" s="652">
        <v>47649942.810000002</v>
      </c>
      <c r="P721" s="652">
        <v>0</v>
      </c>
      <c r="Q721" s="652">
        <v>0</v>
      </c>
      <c r="R721" s="652">
        <v>0</v>
      </c>
      <c r="S721" s="652"/>
      <c r="T721" s="652"/>
      <c r="U721" s="652"/>
      <c r="V721" s="652"/>
      <c r="W721" s="652">
        <v>0</v>
      </c>
      <c r="X721" s="652">
        <v>0</v>
      </c>
      <c r="Y721" s="652">
        <v>0</v>
      </c>
      <c r="Z721" s="652">
        <v>0</v>
      </c>
      <c r="AA721" s="652">
        <v>80744355.480000004</v>
      </c>
      <c r="AB721" s="652">
        <v>270912</v>
      </c>
      <c r="AC721" s="652">
        <v>113073777.73</v>
      </c>
      <c r="AD721" s="652">
        <v>0</v>
      </c>
      <c r="AE721" s="652">
        <v>156493441.59999999</v>
      </c>
      <c r="AF721" s="652">
        <v>1440430.05</v>
      </c>
      <c r="AG721" s="652">
        <v>148419621.72999999</v>
      </c>
      <c r="AH721" s="652">
        <v>0</v>
      </c>
      <c r="AI721" s="652">
        <v>91563587.739999995</v>
      </c>
      <c r="AJ721" s="652">
        <v>0</v>
      </c>
      <c r="AK721" s="652">
        <v>40307333.969999999</v>
      </c>
      <c r="AL721" s="652">
        <v>0</v>
      </c>
      <c r="AM721" s="652">
        <v>66515454.140000001</v>
      </c>
      <c r="AN721" s="652">
        <v>0</v>
      </c>
      <c r="AO721" s="652">
        <v>105269371.44</v>
      </c>
      <c r="AP721" s="652">
        <v>0</v>
      </c>
      <c r="AQ721" s="652">
        <v>134097038.59999999</v>
      </c>
      <c r="AR721" s="652">
        <v>2054</v>
      </c>
      <c r="AS721" s="652">
        <v>91361665.400000006</v>
      </c>
      <c r="AT721" s="652">
        <v>0</v>
      </c>
      <c r="AU721" s="652">
        <v>168921859.66</v>
      </c>
      <c r="AV721" s="652">
        <v>14400</v>
      </c>
      <c r="AW721" s="652">
        <v>0</v>
      </c>
      <c r="AX721" s="652">
        <v>0</v>
      </c>
      <c r="AY721" s="652">
        <v>0</v>
      </c>
      <c r="AZ721" s="652">
        <v>0</v>
      </c>
      <c r="BA721" s="652">
        <v>0</v>
      </c>
      <c r="BB721" s="652">
        <v>0</v>
      </c>
      <c r="BC721" s="652">
        <v>0</v>
      </c>
      <c r="BD721" s="652">
        <v>0</v>
      </c>
      <c r="BE721" s="652">
        <v>0</v>
      </c>
      <c r="BF721" s="652">
        <v>0</v>
      </c>
      <c r="BG721" s="652">
        <v>0</v>
      </c>
      <c r="BH721" s="652">
        <v>0</v>
      </c>
      <c r="BI721" s="1476">
        <f t="shared" si="33"/>
        <v>2210787022.73</v>
      </c>
      <c r="BJ721" s="1476">
        <f t="shared" si="33"/>
        <v>13192076.300000001</v>
      </c>
      <c r="BK721" s="652">
        <f t="shared" si="34"/>
        <v>2197594946.4299998</v>
      </c>
      <c r="BL721" s="652">
        <f t="shared" si="35"/>
        <v>0</v>
      </c>
    </row>
    <row r="722" spans="1:64" s="1433" customFormat="1" ht="13.5" thickBot="1">
      <c r="A722" s="1417">
        <v>23.352</v>
      </c>
      <c r="B722" s="1418" t="s">
        <v>1370</v>
      </c>
      <c r="C722" s="652">
        <v>37408248.030000001</v>
      </c>
      <c r="D722" s="652">
        <v>0</v>
      </c>
      <c r="E722" s="652">
        <v>16792927.789999999</v>
      </c>
      <c r="F722" s="652">
        <v>0</v>
      </c>
      <c r="G722" s="652">
        <v>127439329.56999999</v>
      </c>
      <c r="H722" s="652">
        <v>0</v>
      </c>
      <c r="I722" s="652">
        <v>111528047.12</v>
      </c>
      <c r="J722" s="652">
        <v>0</v>
      </c>
      <c r="K722" s="652">
        <v>32232882.59</v>
      </c>
      <c r="L722" s="652">
        <v>0</v>
      </c>
      <c r="M722" s="652">
        <v>65830715.5</v>
      </c>
      <c r="N722" s="652">
        <v>0</v>
      </c>
      <c r="O722" s="652">
        <v>25050909.199999999</v>
      </c>
      <c r="P722" s="652">
        <v>0</v>
      </c>
      <c r="Q722" s="652">
        <v>0</v>
      </c>
      <c r="R722" s="652">
        <v>0</v>
      </c>
      <c r="S722" s="652"/>
      <c r="T722" s="652"/>
      <c r="U722" s="652"/>
      <c r="V722" s="652"/>
      <c r="W722" s="652">
        <v>0</v>
      </c>
      <c r="X722" s="652">
        <v>0</v>
      </c>
      <c r="Y722" s="652">
        <v>0</v>
      </c>
      <c r="Z722" s="652">
        <v>0</v>
      </c>
      <c r="AA722" s="652">
        <v>25327783.73</v>
      </c>
      <c r="AB722" s="652">
        <v>0</v>
      </c>
      <c r="AC722" s="652">
        <v>49497016.390000001</v>
      </c>
      <c r="AD722" s="652">
        <v>0</v>
      </c>
      <c r="AE722" s="652">
        <v>37896496.200000003</v>
      </c>
      <c r="AF722" s="652">
        <v>0</v>
      </c>
      <c r="AG722" s="652">
        <v>74898235.599999994</v>
      </c>
      <c r="AH722" s="652">
        <v>0</v>
      </c>
      <c r="AI722" s="652">
        <v>56837536.060000002</v>
      </c>
      <c r="AJ722" s="652">
        <v>0</v>
      </c>
      <c r="AK722" s="652">
        <v>29063059.489999998</v>
      </c>
      <c r="AL722" s="652">
        <v>0</v>
      </c>
      <c r="AM722" s="652">
        <v>49131313.670000002</v>
      </c>
      <c r="AN722" s="652">
        <v>0</v>
      </c>
      <c r="AO722" s="652">
        <v>43461809.159999996</v>
      </c>
      <c r="AP722" s="652">
        <v>0</v>
      </c>
      <c r="AQ722" s="652">
        <v>45031223.920000002</v>
      </c>
      <c r="AR722" s="652">
        <v>0</v>
      </c>
      <c r="AS722" s="652">
        <v>26233150.699999999</v>
      </c>
      <c r="AT722" s="652">
        <v>0</v>
      </c>
      <c r="AU722" s="652">
        <v>86636527.689999998</v>
      </c>
      <c r="AV722" s="652">
        <v>0</v>
      </c>
      <c r="AW722" s="652">
        <v>0</v>
      </c>
      <c r="AX722" s="652">
        <v>0</v>
      </c>
      <c r="AY722" s="652">
        <v>0</v>
      </c>
      <c r="AZ722" s="652">
        <v>0</v>
      </c>
      <c r="BA722" s="652">
        <v>0</v>
      </c>
      <c r="BB722" s="652">
        <v>0</v>
      </c>
      <c r="BC722" s="652">
        <v>0</v>
      </c>
      <c r="BD722" s="652">
        <v>0</v>
      </c>
      <c r="BE722" s="652">
        <v>0</v>
      </c>
      <c r="BF722" s="652">
        <v>0</v>
      </c>
      <c r="BG722" s="652">
        <v>0</v>
      </c>
      <c r="BH722" s="652">
        <v>0</v>
      </c>
      <c r="BI722" s="1476">
        <f t="shared" si="33"/>
        <v>940297212.40999985</v>
      </c>
      <c r="BJ722" s="1476">
        <f t="shared" si="33"/>
        <v>0</v>
      </c>
      <c r="BK722" s="652">
        <f t="shared" si="34"/>
        <v>940297212.40999985</v>
      </c>
      <c r="BL722" s="652">
        <f t="shared" si="35"/>
        <v>0</v>
      </c>
    </row>
    <row r="723" spans="1:64" s="1433" customFormat="1" ht="13.5" thickBot="1">
      <c r="A723" s="1417">
        <v>23.353000000000002</v>
      </c>
      <c r="B723" s="1418" t="s">
        <v>1990</v>
      </c>
      <c r="C723" s="652">
        <v>8176787.21</v>
      </c>
      <c r="D723" s="652">
        <v>0</v>
      </c>
      <c r="E723" s="652">
        <v>3223496.02</v>
      </c>
      <c r="F723" s="652">
        <v>0</v>
      </c>
      <c r="G723" s="652">
        <v>2800145.98</v>
      </c>
      <c r="H723" s="652">
        <v>0</v>
      </c>
      <c r="I723" s="652">
        <v>5630755.1799999997</v>
      </c>
      <c r="J723" s="652">
        <v>0</v>
      </c>
      <c r="K723" s="652">
        <v>2835234.35</v>
      </c>
      <c r="L723" s="652">
        <v>0</v>
      </c>
      <c r="M723" s="652">
        <v>5063331.2</v>
      </c>
      <c r="N723" s="652">
        <v>0</v>
      </c>
      <c r="O723" s="652">
        <v>3934266.47</v>
      </c>
      <c r="P723" s="652">
        <v>0</v>
      </c>
      <c r="Q723" s="652">
        <v>0</v>
      </c>
      <c r="R723" s="652">
        <v>0</v>
      </c>
      <c r="S723" s="652"/>
      <c r="T723" s="652"/>
      <c r="U723" s="652"/>
      <c r="V723" s="652"/>
      <c r="W723" s="652">
        <v>0</v>
      </c>
      <c r="X723" s="652">
        <v>0</v>
      </c>
      <c r="Y723" s="652">
        <v>0</v>
      </c>
      <c r="Z723" s="652">
        <v>0</v>
      </c>
      <c r="AA723" s="652">
        <v>1154971.06</v>
      </c>
      <c r="AB723" s="652">
        <v>0</v>
      </c>
      <c r="AC723" s="652">
        <v>5264166.93</v>
      </c>
      <c r="AD723" s="652">
        <v>0</v>
      </c>
      <c r="AE723" s="652">
        <v>8305181.4199999999</v>
      </c>
      <c r="AF723" s="652">
        <v>0</v>
      </c>
      <c r="AG723" s="652">
        <v>6331585.1699999999</v>
      </c>
      <c r="AH723" s="652">
        <v>0</v>
      </c>
      <c r="AI723" s="652">
        <v>2310266.1800000002</v>
      </c>
      <c r="AJ723" s="652">
        <v>0</v>
      </c>
      <c r="AK723" s="652">
        <v>1011279.81</v>
      </c>
      <c r="AL723" s="652">
        <v>0</v>
      </c>
      <c r="AM723" s="652">
        <v>3649993.43</v>
      </c>
      <c r="AN723" s="652">
        <v>0</v>
      </c>
      <c r="AO723" s="652">
        <v>2964204.78</v>
      </c>
      <c r="AP723" s="652">
        <v>0</v>
      </c>
      <c r="AQ723" s="652">
        <v>4306561.51</v>
      </c>
      <c r="AR723" s="652">
        <v>0</v>
      </c>
      <c r="AS723" s="652">
        <v>4632494.66</v>
      </c>
      <c r="AT723" s="652">
        <v>0</v>
      </c>
      <c r="AU723" s="652">
        <v>4528070.46</v>
      </c>
      <c r="AV723" s="652">
        <v>0</v>
      </c>
      <c r="AW723" s="652">
        <v>0</v>
      </c>
      <c r="AX723" s="652">
        <v>0</v>
      </c>
      <c r="AY723" s="652">
        <v>0</v>
      </c>
      <c r="AZ723" s="652">
        <v>0</v>
      </c>
      <c r="BA723" s="652">
        <v>0</v>
      </c>
      <c r="BB723" s="652">
        <v>0</v>
      </c>
      <c r="BC723" s="652">
        <v>0</v>
      </c>
      <c r="BD723" s="652">
        <v>0</v>
      </c>
      <c r="BE723" s="652">
        <v>0</v>
      </c>
      <c r="BF723" s="652">
        <v>0</v>
      </c>
      <c r="BG723" s="652">
        <v>0</v>
      </c>
      <c r="BH723" s="652">
        <v>0</v>
      </c>
      <c r="BI723" s="1476">
        <f t="shared" si="33"/>
        <v>76122791.819999993</v>
      </c>
      <c r="BJ723" s="1476">
        <f t="shared" si="33"/>
        <v>0</v>
      </c>
      <c r="BK723" s="652">
        <f t="shared" si="34"/>
        <v>76122791.819999993</v>
      </c>
      <c r="BL723" s="652">
        <f t="shared" si="35"/>
        <v>0</v>
      </c>
    </row>
    <row r="724" spans="1:64" s="1433" customFormat="1" ht="13.5" thickBot="1">
      <c r="A724" s="1417">
        <v>23.353999999999999</v>
      </c>
      <c r="B724" s="1418" t="s">
        <v>1991</v>
      </c>
      <c r="C724" s="652">
        <v>22046372.52</v>
      </c>
      <c r="D724" s="652">
        <v>0</v>
      </c>
      <c r="E724" s="652">
        <v>7300181.3399999999</v>
      </c>
      <c r="F724" s="652">
        <v>0</v>
      </c>
      <c r="G724" s="652">
        <v>12720068.789999999</v>
      </c>
      <c r="H724" s="652">
        <v>0</v>
      </c>
      <c r="I724" s="652">
        <v>16154248.189999999</v>
      </c>
      <c r="J724" s="652">
        <v>0</v>
      </c>
      <c r="K724" s="652">
        <v>33803100.479999997</v>
      </c>
      <c r="L724" s="652">
        <v>0</v>
      </c>
      <c r="M724" s="652">
        <v>11580058.41</v>
      </c>
      <c r="N724" s="652">
        <v>0</v>
      </c>
      <c r="O724" s="652">
        <v>2883675.93</v>
      </c>
      <c r="P724" s="652">
        <v>0</v>
      </c>
      <c r="Q724" s="652">
        <v>0</v>
      </c>
      <c r="R724" s="652">
        <v>0</v>
      </c>
      <c r="S724" s="652"/>
      <c r="T724" s="652"/>
      <c r="U724" s="652"/>
      <c r="V724" s="652"/>
      <c r="W724" s="652">
        <v>0</v>
      </c>
      <c r="X724" s="652">
        <v>0</v>
      </c>
      <c r="Y724" s="652">
        <v>0</v>
      </c>
      <c r="Z724" s="652">
        <v>0</v>
      </c>
      <c r="AA724" s="652">
        <v>11244057.880000001</v>
      </c>
      <c r="AB724" s="652">
        <v>0</v>
      </c>
      <c r="AC724" s="652">
        <v>14678263.59</v>
      </c>
      <c r="AD724" s="652">
        <v>0</v>
      </c>
      <c r="AE724" s="652">
        <v>20956768.190000001</v>
      </c>
      <c r="AF724" s="652">
        <v>0</v>
      </c>
      <c r="AG724" s="652">
        <v>43358509.189999998</v>
      </c>
      <c r="AH724" s="652">
        <v>0</v>
      </c>
      <c r="AI724" s="652">
        <v>6768826.71</v>
      </c>
      <c r="AJ724" s="652">
        <v>0</v>
      </c>
      <c r="AK724" s="652">
        <v>7751652.2800000003</v>
      </c>
      <c r="AL724" s="652">
        <v>0</v>
      </c>
      <c r="AM724" s="652">
        <v>22096377.93</v>
      </c>
      <c r="AN724" s="652">
        <v>0</v>
      </c>
      <c r="AO724" s="652">
        <v>1007110.15</v>
      </c>
      <c r="AP724" s="652">
        <v>0</v>
      </c>
      <c r="AQ724" s="652">
        <v>11154005.33</v>
      </c>
      <c r="AR724" s="652">
        <v>0</v>
      </c>
      <c r="AS724" s="652">
        <v>15729886.98</v>
      </c>
      <c r="AT724" s="652">
        <v>0</v>
      </c>
      <c r="AU724" s="652">
        <v>28607395.059999999</v>
      </c>
      <c r="AV724" s="652">
        <v>0</v>
      </c>
      <c r="AW724" s="652">
        <v>0</v>
      </c>
      <c r="AX724" s="652">
        <v>0</v>
      </c>
      <c r="AY724" s="652">
        <v>0</v>
      </c>
      <c r="AZ724" s="652">
        <v>0</v>
      </c>
      <c r="BA724" s="652">
        <v>0</v>
      </c>
      <c r="BB724" s="652">
        <v>0</v>
      </c>
      <c r="BC724" s="652">
        <v>0</v>
      </c>
      <c r="BD724" s="652">
        <v>0</v>
      </c>
      <c r="BE724" s="652">
        <v>0</v>
      </c>
      <c r="BF724" s="652">
        <v>0</v>
      </c>
      <c r="BG724" s="652">
        <v>0</v>
      </c>
      <c r="BH724" s="652">
        <v>0</v>
      </c>
      <c r="BI724" s="1476">
        <f t="shared" si="33"/>
        <v>289840558.94999999</v>
      </c>
      <c r="BJ724" s="1476">
        <f t="shared" si="33"/>
        <v>0</v>
      </c>
      <c r="BK724" s="652">
        <f t="shared" si="34"/>
        <v>289840558.94999999</v>
      </c>
      <c r="BL724" s="652">
        <f t="shared" si="35"/>
        <v>0</v>
      </c>
    </row>
    <row r="725" spans="1:64" s="1433" customFormat="1" ht="13.5" thickBot="1">
      <c r="A725" s="1417">
        <v>23.355</v>
      </c>
      <c r="B725" s="1418" t="s">
        <v>910</v>
      </c>
      <c r="C725" s="652">
        <v>12876047.17</v>
      </c>
      <c r="D725" s="652">
        <v>0</v>
      </c>
      <c r="E725" s="652">
        <v>0</v>
      </c>
      <c r="F725" s="652">
        <v>0</v>
      </c>
      <c r="G725" s="652">
        <v>9627163.1899999995</v>
      </c>
      <c r="H725" s="652">
        <v>0</v>
      </c>
      <c r="I725" s="652">
        <v>4276728.5999999996</v>
      </c>
      <c r="J725" s="652">
        <v>0</v>
      </c>
      <c r="K725" s="652">
        <v>46023995.649999999</v>
      </c>
      <c r="L725" s="652">
        <v>0</v>
      </c>
      <c r="M725" s="652">
        <v>5298092.17</v>
      </c>
      <c r="N725" s="652">
        <v>0</v>
      </c>
      <c r="O725" s="652">
        <v>25651023.309999999</v>
      </c>
      <c r="P725" s="652">
        <v>0</v>
      </c>
      <c r="Q725" s="652">
        <v>0</v>
      </c>
      <c r="R725" s="652">
        <v>0</v>
      </c>
      <c r="S725" s="652"/>
      <c r="T725" s="652"/>
      <c r="U725" s="652"/>
      <c r="V725" s="652"/>
      <c r="W725" s="652">
        <v>0</v>
      </c>
      <c r="X725" s="652">
        <v>0</v>
      </c>
      <c r="Y725" s="652">
        <v>0</v>
      </c>
      <c r="Z725" s="652">
        <v>0</v>
      </c>
      <c r="AA725" s="652">
        <v>13954642</v>
      </c>
      <c r="AB725" s="652">
        <v>0</v>
      </c>
      <c r="AC725" s="652">
        <v>185107878.75</v>
      </c>
      <c r="AD725" s="652">
        <v>0</v>
      </c>
      <c r="AE725" s="652">
        <v>17887696.66</v>
      </c>
      <c r="AF725" s="652">
        <v>0</v>
      </c>
      <c r="AG725" s="652">
        <v>145674535</v>
      </c>
      <c r="AH725" s="652">
        <v>0</v>
      </c>
      <c r="AI725" s="652">
        <v>430516685.80000001</v>
      </c>
      <c r="AJ725" s="652">
        <v>0</v>
      </c>
      <c r="AK725" s="652">
        <v>34385516.350000001</v>
      </c>
      <c r="AL725" s="652">
        <v>0</v>
      </c>
      <c r="AM725" s="652">
        <v>55106599.119999997</v>
      </c>
      <c r="AN725" s="652">
        <v>0</v>
      </c>
      <c r="AO725" s="652">
        <v>8136548.8600000003</v>
      </c>
      <c r="AP725" s="652">
        <v>0</v>
      </c>
      <c r="AQ725" s="652">
        <v>7478959.6200000001</v>
      </c>
      <c r="AR725" s="652">
        <v>0</v>
      </c>
      <c r="AS725" s="652">
        <v>0</v>
      </c>
      <c r="AT725" s="652">
        <v>0</v>
      </c>
      <c r="AU725" s="652">
        <v>262655003.13</v>
      </c>
      <c r="AV725" s="652">
        <v>0</v>
      </c>
      <c r="AW725" s="652">
        <v>0</v>
      </c>
      <c r="AX725" s="652">
        <v>0</v>
      </c>
      <c r="AY725" s="652">
        <v>0</v>
      </c>
      <c r="AZ725" s="652">
        <v>0</v>
      </c>
      <c r="BA725" s="652">
        <v>0</v>
      </c>
      <c r="BB725" s="652">
        <v>0</v>
      </c>
      <c r="BC725" s="652">
        <v>0</v>
      </c>
      <c r="BD725" s="652">
        <v>0</v>
      </c>
      <c r="BE725" s="652">
        <v>0</v>
      </c>
      <c r="BF725" s="652">
        <v>0</v>
      </c>
      <c r="BG725" s="652">
        <v>0</v>
      </c>
      <c r="BH725" s="652">
        <v>0</v>
      </c>
      <c r="BI725" s="1476">
        <f t="shared" si="33"/>
        <v>1264657115.3800001</v>
      </c>
      <c r="BJ725" s="1476">
        <f t="shared" si="33"/>
        <v>0</v>
      </c>
      <c r="BK725" s="652">
        <f t="shared" si="34"/>
        <v>1264657115.3800001</v>
      </c>
      <c r="BL725" s="652">
        <f t="shared" si="35"/>
        <v>0</v>
      </c>
    </row>
    <row r="726" spans="1:64" s="1433" customFormat="1" ht="13.5" thickBot="1">
      <c r="A726" s="1417">
        <v>23.356000000000002</v>
      </c>
      <c r="B726" s="1418" t="s">
        <v>912</v>
      </c>
      <c r="C726" s="652">
        <v>0</v>
      </c>
      <c r="D726" s="652">
        <v>0</v>
      </c>
      <c r="E726" s="652">
        <v>0</v>
      </c>
      <c r="F726" s="652">
        <v>0</v>
      </c>
      <c r="G726" s="652">
        <v>0</v>
      </c>
      <c r="H726" s="652">
        <v>0</v>
      </c>
      <c r="I726" s="652">
        <v>0</v>
      </c>
      <c r="J726" s="652">
        <v>0</v>
      </c>
      <c r="K726" s="652">
        <v>0</v>
      </c>
      <c r="L726" s="652">
        <v>0</v>
      </c>
      <c r="M726" s="652">
        <v>0</v>
      </c>
      <c r="N726" s="652">
        <v>0</v>
      </c>
      <c r="O726" s="652">
        <v>0</v>
      </c>
      <c r="P726" s="652">
        <v>0</v>
      </c>
      <c r="Q726" s="652">
        <v>0</v>
      </c>
      <c r="R726" s="652">
        <v>0</v>
      </c>
      <c r="S726" s="652"/>
      <c r="T726" s="652"/>
      <c r="U726" s="652"/>
      <c r="V726" s="652"/>
      <c r="W726" s="652">
        <v>0</v>
      </c>
      <c r="X726" s="652">
        <v>0</v>
      </c>
      <c r="Y726" s="652">
        <v>0</v>
      </c>
      <c r="Z726" s="652">
        <v>0</v>
      </c>
      <c r="AA726" s="652">
        <v>0</v>
      </c>
      <c r="AB726" s="652">
        <v>0</v>
      </c>
      <c r="AC726" s="652">
        <v>0</v>
      </c>
      <c r="AD726" s="652">
        <v>0</v>
      </c>
      <c r="AE726" s="652">
        <v>0</v>
      </c>
      <c r="AF726" s="652">
        <v>0</v>
      </c>
      <c r="AG726" s="652">
        <v>0</v>
      </c>
      <c r="AH726" s="652">
        <v>0</v>
      </c>
      <c r="AI726" s="652">
        <v>0</v>
      </c>
      <c r="AJ726" s="652">
        <v>0</v>
      </c>
      <c r="AK726" s="652">
        <v>0</v>
      </c>
      <c r="AL726" s="652">
        <v>0</v>
      </c>
      <c r="AM726" s="652">
        <v>0</v>
      </c>
      <c r="AN726" s="652">
        <v>0</v>
      </c>
      <c r="AO726" s="652">
        <v>0</v>
      </c>
      <c r="AP726" s="652">
        <v>0</v>
      </c>
      <c r="AQ726" s="652">
        <v>0</v>
      </c>
      <c r="AR726" s="652">
        <v>0</v>
      </c>
      <c r="AS726" s="652">
        <v>0</v>
      </c>
      <c r="AT726" s="652">
        <v>0</v>
      </c>
      <c r="AU726" s="652">
        <v>0</v>
      </c>
      <c r="AV726" s="652">
        <v>0</v>
      </c>
      <c r="AW726" s="652">
        <v>0</v>
      </c>
      <c r="AX726" s="652">
        <v>0</v>
      </c>
      <c r="AY726" s="652">
        <v>0</v>
      </c>
      <c r="AZ726" s="652">
        <v>0</v>
      </c>
      <c r="BA726" s="652">
        <v>0</v>
      </c>
      <c r="BB726" s="652">
        <v>0</v>
      </c>
      <c r="BC726" s="652">
        <v>0</v>
      </c>
      <c r="BD726" s="652">
        <v>0</v>
      </c>
      <c r="BE726" s="652">
        <v>0</v>
      </c>
      <c r="BF726" s="652">
        <v>0</v>
      </c>
      <c r="BG726" s="652">
        <v>0</v>
      </c>
      <c r="BH726" s="652">
        <v>0</v>
      </c>
      <c r="BI726" s="1476">
        <f t="shared" si="33"/>
        <v>0</v>
      </c>
      <c r="BJ726" s="1476">
        <f t="shared" si="33"/>
        <v>0</v>
      </c>
      <c r="BK726" s="652">
        <f t="shared" si="34"/>
        <v>0</v>
      </c>
      <c r="BL726" s="652">
        <f t="shared" si="35"/>
        <v>0</v>
      </c>
    </row>
    <row r="727" spans="1:64" s="1433" customFormat="1" ht="13.5" thickBot="1">
      <c r="A727" s="1417">
        <v>23.356999999999999</v>
      </c>
      <c r="B727" s="1418" t="s">
        <v>913</v>
      </c>
      <c r="C727" s="652">
        <v>0</v>
      </c>
      <c r="D727" s="652">
        <v>0</v>
      </c>
      <c r="E727" s="652">
        <v>0</v>
      </c>
      <c r="F727" s="652">
        <v>0</v>
      </c>
      <c r="G727" s="652">
        <v>0</v>
      </c>
      <c r="H727" s="652">
        <v>0</v>
      </c>
      <c r="I727" s="652">
        <v>0</v>
      </c>
      <c r="J727" s="652">
        <v>0</v>
      </c>
      <c r="K727" s="652">
        <v>0</v>
      </c>
      <c r="L727" s="652">
        <v>0</v>
      </c>
      <c r="M727" s="652">
        <v>0</v>
      </c>
      <c r="N727" s="652">
        <v>0</v>
      </c>
      <c r="O727" s="652">
        <v>0</v>
      </c>
      <c r="P727" s="652">
        <v>0</v>
      </c>
      <c r="Q727" s="652">
        <v>0</v>
      </c>
      <c r="R727" s="652">
        <v>0</v>
      </c>
      <c r="S727" s="652"/>
      <c r="T727" s="652"/>
      <c r="U727" s="652"/>
      <c r="V727" s="652"/>
      <c r="W727" s="652">
        <v>0</v>
      </c>
      <c r="X727" s="652">
        <v>0</v>
      </c>
      <c r="Y727" s="652">
        <v>0</v>
      </c>
      <c r="Z727" s="652">
        <v>0</v>
      </c>
      <c r="AA727" s="652">
        <v>0</v>
      </c>
      <c r="AB727" s="652">
        <v>0</v>
      </c>
      <c r="AC727" s="652">
        <v>592548346.74000001</v>
      </c>
      <c r="AD727" s="652">
        <v>0</v>
      </c>
      <c r="AE727" s="652">
        <v>0</v>
      </c>
      <c r="AF727" s="652">
        <v>0</v>
      </c>
      <c r="AG727" s="652">
        <v>0</v>
      </c>
      <c r="AH727" s="652">
        <v>0</v>
      </c>
      <c r="AI727" s="652">
        <v>0</v>
      </c>
      <c r="AJ727" s="652">
        <v>0</v>
      </c>
      <c r="AK727" s="652">
        <v>0</v>
      </c>
      <c r="AL727" s="652">
        <v>0</v>
      </c>
      <c r="AM727" s="652">
        <v>0</v>
      </c>
      <c r="AN727" s="652">
        <v>0</v>
      </c>
      <c r="AO727" s="652">
        <v>0</v>
      </c>
      <c r="AP727" s="652">
        <v>0</v>
      </c>
      <c r="AQ727" s="652">
        <v>0</v>
      </c>
      <c r="AR727" s="652">
        <v>0</v>
      </c>
      <c r="AS727" s="652">
        <v>0</v>
      </c>
      <c r="AT727" s="652">
        <v>0</v>
      </c>
      <c r="AU727" s="652">
        <v>0</v>
      </c>
      <c r="AV727" s="652">
        <v>0</v>
      </c>
      <c r="AW727" s="652">
        <v>0</v>
      </c>
      <c r="AX727" s="652">
        <v>0</v>
      </c>
      <c r="AY727" s="652">
        <v>0</v>
      </c>
      <c r="AZ727" s="652">
        <v>0</v>
      </c>
      <c r="BA727" s="652">
        <v>0</v>
      </c>
      <c r="BB727" s="652">
        <v>0</v>
      </c>
      <c r="BC727" s="652">
        <v>0</v>
      </c>
      <c r="BD727" s="652">
        <v>0</v>
      </c>
      <c r="BE727" s="652">
        <v>0</v>
      </c>
      <c r="BF727" s="652">
        <v>0</v>
      </c>
      <c r="BG727" s="652">
        <v>0</v>
      </c>
      <c r="BH727" s="652">
        <v>0</v>
      </c>
      <c r="BI727" s="1476">
        <f t="shared" si="33"/>
        <v>592548346.74000001</v>
      </c>
      <c r="BJ727" s="1476">
        <f t="shared" si="33"/>
        <v>0</v>
      </c>
      <c r="BK727" s="652">
        <f t="shared" si="34"/>
        <v>592548346.74000001</v>
      </c>
      <c r="BL727" s="652">
        <f t="shared" si="35"/>
        <v>0</v>
      </c>
    </row>
    <row r="728" spans="1:64" s="1433" customFormat="1" ht="13.5" thickBot="1">
      <c r="A728" s="1417">
        <v>23.358000000000001</v>
      </c>
      <c r="B728" s="1418" t="s">
        <v>554</v>
      </c>
      <c r="C728" s="652">
        <v>2175014.8199999998</v>
      </c>
      <c r="D728" s="652">
        <v>0</v>
      </c>
      <c r="E728" s="652">
        <v>2488469.91</v>
      </c>
      <c r="F728" s="652">
        <v>0</v>
      </c>
      <c r="G728" s="652">
        <v>6725206.3099999996</v>
      </c>
      <c r="H728" s="652">
        <v>0</v>
      </c>
      <c r="I728" s="652">
        <v>7410196</v>
      </c>
      <c r="J728" s="652">
        <v>0</v>
      </c>
      <c r="K728" s="652">
        <v>104957.87</v>
      </c>
      <c r="L728" s="652">
        <v>0</v>
      </c>
      <c r="M728" s="652">
        <v>3289325.86</v>
      </c>
      <c r="N728" s="652">
        <v>0</v>
      </c>
      <c r="O728" s="652">
        <v>1080592.54</v>
      </c>
      <c r="P728" s="652">
        <v>0</v>
      </c>
      <c r="Q728" s="652">
        <v>0</v>
      </c>
      <c r="R728" s="652">
        <v>0</v>
      </c>
      <c r="S728" s="652"/>
      <c r="T728" s="652"/>
      <c r="U728" s="652"/>
      <c r="V728" s="652"/>
      <c r="W728" s="652">
        <v>0</v>
      </c>
      <c r="X728" s="652">
        <v>0</v>
      </c>
      <c r="Y728" s="652">
        <v>0</v>
      </c>
      <c r="Z728" s="652">
        <v>0</v>
      </c>
      <c r="AA728" s="652">
        <v>2022475.82</v>
      </c>
      <c r="AB728" s="652">
        <v>0</v>
      </c>
      <c r="AC728" s="652">
        <v>4487224.72</v>
      </c>
      <c r="AD728" s="652">
        <v>0</v>
      </c>
      <c r="AE728" s="652">
        <v>2670248.29</v>
      </c>
      <c r="AF728" s="652">
        <v>0</v>
      </c>
      <c r="AG728" s="652">
        <v>5545008</v>
      </c>
      <c r="AH728" s="652">
        <v>0</v>
      </c>
      <c r="AI728" s="652">
        <v>10884742.050000001</v>
      </c>
      <c r="AJ728" s="652">
        <v>0</v>
      </c>
      <c r="AK728" s="652">
        <v>1294276.18</v>
      </c>
      <c r="AL728" s="652">
        <v>0</v>
      </c>
      <c r="AM728" s="652">
        <v>6200329.9800000004</v>
      </c>
      <c r="AN728" s="652">
        <v>0</v>
      </c>
      <c r="AO728" s="652">
        <v>4130259.34</v>
      </c>
      <c r="AP728" s="652">
        <v>0</v>
      </c>
      <c r="AQ728" s="652">
        <v>2487511.92</v>
      </c>
      <c r="AR728" s="652">
        <v>0</v>
      </c>
      <c r="AS728" s="652">
        <v>1819934.19</v>
      </c>
      <c r="AT728" s="652">
        <v>0</v>
      </c>
      <c r="AU728" s="652">
        <v>5563698.4800000004</v>
      </c>
      <c r="AV728" s="652">
        <v>0</v>
      </c>
      <c r="AW728" s="652">
        <v>0</v>
      </c>
      <c r="AX728" s="652">
        <v>0</v>
      </c>
      <c r="AY728" s="652">
        <v>0</v>
      </c>
      <c r="AZ728" s="652">
        <v>0</v>
      </c>
      <c r="BA728" s="652">
        <v>0</v>
      </c>
      <c r="BB728" s="652">
        <v>0</v>
      </c>
      <c r="BC728" s="652">
        <v>0</v>
      </c>
      <c r="BD728" s="652">
        <v>0</v>
      </c>
      <c r="BE728" s="652">
        <v>0</v>
      </c>
      <c r="BF728" s="652">
        <v>0</v>
      </c>
      <c r="BG728" s="652">
        <v>0</v>
      </c>
      <c r="BH728" s="652">
        <v>0</v>
      </c>
      <c r="BI728" s="1476">
        <f t="shared" si="33"/>
        <v>70379472.280000001</v>
      </c>
      <c r="BJ728" s="1476">
        <f t="shared" si="33"/>
        <v>0</v>
      </c>
      <c r="BK728" s="652">
        <f t="shared" si="34"/>
        <v>70379472.280000001</v>
      </c>
      <c r="BL728" s="652">
        <f t="shared" si="35"/>
        <v>0</v>
      </c>
    </row>
    <row r="729" spans="1:64" s="1433" customFormat="1" ht="13.5" thickBot="1">
      <c r="A729" s="1417">
        <v>23.359000000000002</v>
      </c>
      <c r="B729" s="1418" t="s">
        <v>555</v>
      </c>
      <c r="C729" s="652">
        <v>0</v>
      </c>
      <c r="D729" s="652">
        <v>0</v>
      </c>
      <c r="E729" s="652">
        <v>0</v>
      </c>
      <c r="F729" s="652">
        <v>0</v>
      </c>
      <c r="G729" s="652">
        <v>217468136</v>
      </c>
      <c r="H729" s="652">
        <v>0</v>
      </c>
      <c r="I729" s="652">
        <v>0</v>
      </c>
      <c r="J729" s="652">
        <v>0</v>
      </c>
      <c r="K729" s="652">
        <v>0</v>
      </c>
      <c r="L729" s="652">
        <v>0</v>
      </c>
      <c r="M729" s="652">
        <v>0</v>
      </c>
      <c r="N729" s="652">
        <v>0</v>
      </c>
      <c r="O729" s="652">
        <v>0</v>
      </c>
      <c r="P729" s="652">
        <v>0</v>
      </c>
      <c r="Q729" s="652">
        <v>0</v>
      </c>
      <c r="R729" s="652">
        <v>0</v>
      </c>
      <c r="S729" s="652"/>
      <c r="T729" s="652"/>
      <c r="U729" s="652"/>
      <c r="V729" s="652"/>
      <c r="W729" s="652">
        <v>0</v>
      </c>
      <c r="X729" s="652">
        <v>0</v>
      </c>
      <c r="Y729" s="652">
        <v>0</v>
      </c>
      <c r="Z729" s="652">
        <v>0</v>
      </c>
      <c r="AA729" s="652">
        <v>0</v>
      </c>
      <c r="AB729" s="652">
        <v>0</v>
      </c>
      <c r="AC729" s="652">
        <v>206390471</v>
      </c>
      <c r="AD729" s="652">
        <v>0</v>
      </c>
      <c r="AE729" s="652">
        <v>0</v>
      </c>
      <c r="AF729" s="652">
        <v>0</v>
      </c>
      <c r="AG729" s="652">
        <v>275529629</v>
      </c>
      <c r="AH729" s="652">
        <v>0</v>
      </c>
      <c r="AI729" s="652">
        <v>274412105.14999998</v>
      </c>
      <c r="AJ729" s="652">
        <v>0</v>
      </c>
      <c r="AK729" s="652">
        <v>0</v>
      </c>
      <c r="AL729" s="652">
        <v>0</v>
      </c>
      <c r="AM729" s="652">
        <v>0</v>
      </c>
      <c r="AN729" s="652">
        <v>0</v>
      </c>
      <c r="AO729" s="652">
        <v>0</v>
      </c>
      <c r="AP729" s="652">
        <v>0</v>
      </c>
      <c r="AQ729" s="652">
        <v>0</v>
      </c>
      <c r="AR729" s="652">
        <v>0</v>
      </c>
      <c r="AS729" s="652">
        <v>0</v>
      </c>
      <c r="AT729" s="652">
        <v>0</v>
      </c>
      <c r="AU729" s="652">
        <v>0</v>
      </c>
      <c r="AV729" s="652">
        <v>0</v>
      </c>
      <c r="AW729" s="652">
        <v>0</v>
      </c>
      <c r="AX729" s="652">
        <v>0</v>
      </c>
      <c r="AY729" s="652">
        <v>0</v>
      </c>
      <c r="AZ729" s="652">
        <v>0</v>
      </c>
      <c r="BA729" s="652">
        <v>0</v>
      </c>
      <c r="BB729" s="652">
        <v>0</v>
      </c>
      <c r="BC729" s="652">
        <v>0</v>
      </c>
      <c r="BD729" s="652">
        <v>0</v>
      </c>
      <c r="BE729" s="652">
        <v>0</v>
      </c>
      <c r="BF729" s="652">
        <v>0</v>
      </c>
      <c r="BG729" s="652">
        <v>0</v>
      </c>
      <c r="BH729" s="652">
        <v>0</v>
      </c>
      <c r="BI729" s="1476">
        <f t="shared" si="33"/>
        <v>973800341.14999998</v>
      </c>
      <c r="BJ729" s="1476">
        <f t="shared" si="33"/>
        <v>0</v>
      </c>
      <c r="BK729" s="652">
        <f t="shared" si="34"/>
        <v>973800341.14999998</v>
      </c>
      <c r="BL729" s="652">
        <f t="shared" si="35"/>
        <v>0</v>
      </c>
    </row>
    <row r="730" spans="1:64" s="1433" customFormat="1" ht="13.5" thickBot="1">
      <c r="A730" s="1422">
        <v>23.36</v>
      </c>
      <c r="B730" s="1418" t="s">
        <v>1992</v>
      </c>
      <c r="C730" s="652">
        <v>1158910.71</v>
      </c>
      <c r="D730" s="652">
        <v>0</v>
      </c>
      <c r="E730" s="652">
        <v>170117.63</v>
      </c>
      <c r="F730" s="652">
        <v>0</v>
      </c>
      <c r="G730" s="652">
        <v>121858.55</v>
      </c>
      <c r="H730" s="652">
        <v>0</v>
      </c>
      <c r="I730" s="652">
        <v>0</v>
      </c>
      <c r="J730" s="652">
        <v>0</v>
      </c>
      <c r="K730" s="652">
        <v>429462.41</v>
      </c>
      <c r="L730" s="652">
        <v>0</v>
      </c>
      <c r="M730" s="652">
        <v>451269.98</v>
      </c>
      <c r="N730" s="652">
        <v>0</v>
      </c>
      <c r="O730" s="652">
        <v>1735294.41</v>
      </c>
      <c r="P730" s="652">
        <v>0</v>
      </c>
      <c r="Q730" s="652">
        <v>0</v>
      </c>
      <c r="R730" s="652">
        <v>0</v>
      </c>
      <c r="S730" s="652"/>
      <c r="T730" s="652"/>
      <c r="U730" s="652"/>
      <c r="V730" s="652"/>
      <c r="W730" s="652">
        <v>0</v>
      </c>
      <c r="X730" s="652">
        <v>0</v>
      </c>
      <c r="Y730" s="652">
        <v>0</v>
      </c>
      <c r="Z730" s="652">
        <v>0</v>
      </c>
      <c r="AA730" s="652">
        <v>1172303.29</v>
      </c>
      <c r="AB730" s="652">
        <v>0</v>
      </c>
      <c r="AC730" s="652">
        <v>744391.28</v>
      </c>
      <c r="AD730" s="652">
        <v>0</v>
      </c>
      <c r="AE730" s="652">
        <v>1274183.95</v>
      </c>
      <c r="AF730" s="652">
        <v>0</v>
      </c>
      <c r="AG730" s="652">
        <v>1527244.67</v>
      </c>
      <c r="AH730" s="652">
        <v>0</v>
      </c>
      <c r="AI730" s="652">
        <v>355975.58</v>
      </c>
      <c r="AJ730" s="652">
        <v>0</v>
      </c>
      <c r="AK730" s="652">
        <v>493482.76</v>
      </c>
      <c r="AL730" s="652">
        <v>0</v>
      </c>
      <c r="AM730" s="652">
        <v>1670698.85</v>
      </c>
      <c r="AN730" s="652">
        <v>0</v>
      </c>
      <c r="AO730" s="652">
        <v>241706.85</v>
      </c>
      <c r="AP730" s="652">
        <v>0</v>
      </c>
      <c r="AQ730" s="652">
        <v>945152.75</v>
      </c>
      <c r="AR730" s="652">
        <v>0</v>
      </c>
      <c r="AS730" s="652">
        <v>799551.36</v>
      </c>
      <c r="AT730" s="652">
        <v>0</v>
      </c>
      <c r="AU730" s="652">
        <v>2432695.9</v>
      </c>
      <c r="AV730" s="652">
        <v>0</v>
      </c>
      <c r="AW730" s="652">
        <v>0</v>
      </c>
      <c r="AX730" s="652">
        <v>0</v>
      </c>
      <c r="AY730" s="652">
        <v>0</v>
      </c>
      <c r="AZ730" s="652">
        <v>0</v>
      </c>
      <c r="BA730" s="652">
        <v>0</v>
      </c>
      <c r="BB730" s="652">
        <v>0</v>
      </c>
      <c r="BC730" s="652">
        <v>0</v>
      </c>
      <c r="BD730" s="652">
        <v>0</v>
      </c>
      <c r="BE730" s="652">
        <v>0</v>
      </c>
      <c r="BF730" s="652">
        <v>0</v>
      </c>
      <c r="BG730" s="652">
        <v>0</v>
      </c>
      <c r="BH730" s="652">
        <v>0</v>
      </c>
      <c r="BI730" s="1476">
        <f t="shared" si="33"/>
        <v>15724300.929999998</v>
      </c>
      <c r="BJ730" s="1476">
        <f t="shared" si="33"/>
        <v>0</v>
      </c>
      <c r="BK730" s="652">
        <f t="shared" si="34"/>
        <v>15724300.929999998</v>
      </c>
      <c r="BL730" s="652">
        <f t="shared" si="35"/>
        <v>0</v>
      </c>
    </row>
    <row r="731" spans="1:64" s="1433" customFormat="1" ht="13.5" thickBot="1">
      <c r="A731" s="1417">
        <v>23.361000000000001</v>
      </c>
      <c r="B731" s="1418" t="s">
        <v>1993</v>
      </c>
      <c r="C731" s="652">
        <v>5766709.4500000002</v>
      </c>
      <c r="D731" s="652">
        <v>0</v>
      </c>
      <c r="E731" s="652">
        <v>3635367.84</v>
      </c>
      <c r="F731" s="652">
        <v>0</v>
      </c>
      <c r="G731" s="652">
        <v>10937779.76</v>
      </c>
      <c r="H731" s="652">
        <v>0</v>
      </c>
      <c r="I731" s="652">
        <v>3701127.67</v>
      </c>
      <c r="J731" s="652">
        <v>0</v>
      </c>
      <c r="K731" s="652">
        <v>11033452.82</v>
      </c>
      <c r="L731" s="652">
        <v>0</v>
      </c>
      <c r="M731" s="652">
        <v>8377319.8200000003</v>
      </c>
      <c r="N731" s="652">
        <v>0</v>
      </c>
      <c r="O731" s="652">
        <v>4177225.14</v>
      </c>
      <c r="P731" s="652">
        <v>0</v>
      </c>
      <c r="Q731" s="652">
        <v>0</v>
      </c>
      <c r="R731" s="652">
        <v>0</v>
      </c>
      <c r="S731" s="652"/>
      <c r="T731" s="652"/>
      <c r="U731" s="652"/>
      <c r="V731" s="652"/>
      <c r="W731" s="652">
        <v>0</v>
      </c>
      <c r="X731" s="652">
        <v>0</v>
      </c>
      <c r="Y731" s="652">
        <v>0</v>
      </c>
      <c r="Z731" s="652">
        <v>0</v>
      </c>
      <c r="AA731" s="652">
        <v>3212311.75</v>
      </c>
      <c r="AB731" s="652">
        <v>0</v>
      </c>
      <c r="AC731" s="652">
        <v>34533082.359999999</v>
      </c>
      <c r="AD731" s="652">
        <v>0</v>
      </c>
      <c r="AE731" s="652">
        <v>4915166.75</v>
      </c>
      <c r="AF731" s="652">
        <v>0</v>
      </c>
      <c r="AG731" s="652">
        <v>14756329.810000001</v>
      </c>
      <c r="AH731" s="652">
        <v>0</v>
      </c>
      <c r="AI731" s="652">
        <v>48554530.189999998</v>
      </c>
      <c r="AJ731" s="652">
        <v>0</v>
      </c>
      <c r="AK731" s="652">
        <v>9242595.8200000003</v>
      </c>
      <c r="AL731" s="652">
        <v>0</v>
      </c>
      <c r="AM731" s="652">
        <v>10403060.26</v>
      </c>
      <c r="AN731" s="652">
        <v>0</v>
      </c>
      <c r="AO731" s="652">
        <v>7236144.2000000002</v>
      </c>
      <c r="AP731" s="652">
        <v>0</v>
      </c>
      <c r="AQ731" s="652">
        <v>5591537.1500000004</v>
      </c>
      <c r="AR731" s="652">
        <v>0</v>
      </c>
      <c r="AS731" s="652">
        <v>4981743.3</v>
      </c>
      <c r="AT731" s="652">
        <v>0</v>
      </c>
      <c r="AU731" s="652">
        <v>12704287.720000001</v>
      </c>
      <c r="AV731" s="652">
        <v>0</v>
      </c>
      <c r="AW731" s="652">
        <v>0</v>
      </c>
      <c r="AX731" s="652">
        <v>0</v>
      </c>
      <c r="AY731" s="652">
        <v>0</v>
      </c>
      <c r="AZ731" s="652">
        <v>0</v>
      </c>
      <c r="BA731" s="652">
        <v>0</v>
      </c>
      <c r="BB731" s="652">
        <v>0</v>
      </c>
      <c r="BC731" s="652">
        <v>0</v>
      </c>
      <c r="BD731" s="652">
        <v>0</v>
      </c>
      <c r="BE731" s="652">
        <v>0</v>
      </c>
      <c r="BF731" s="652">
        <v>0</v>
      </c>
      <c r="BG731" s="652">
        <v>0</v>
      </c>
      <c r="BH731" s="652">
        <v>0</v>
      </c>
      <c r="BI731" s="1476">
        <f t="shared" si="33"/>
        <v>203759771.81</v>
      </c>
      <c r="BJ731" s="1476">
        <f t="shared" si="33"/>
        <v>0</v>
      </c>
      <c r="BK731" s="652">
        <f t="shared" si="34"/>
        <v>203759771.81</v>
      </c>
      <c r="BL731" s="652">
        <f t="shared" si="35"/>
        <v>0</v>
      </c>
    </row>
    <row r="732" spans="1:64" s="1433" customFormat="1" ht="13.5" thickBot="1">
      <c r="A732" s="1417">
        <v>23.361999999999998</v>
      </c>
      <c r="B732" s="1418" t="s">
        <v>2840</v>
      </c>
      <c r="C732" s="652">
        <v>0</v>
      </c>
      <c r="D732" s="652">
        <v>0</v>
      </c>
      <c r="E732" s="652">
        <v>0</v>
      </c>
      <c r="F732" s="652">
        <v>0</v>
      </c>
      <c r="G732" s="652">
        <v>0</v>
      </c>
      <c r="H732" s="652">
        <v>0</v>
      </c>
      <c r="I732" s="652">
        <v>0</v>
      </c>
      <c r="J732" s="652">
        <v>0</v>
      </c>
      <c r="K732" s="652">
        <v>0</v>
      </c>
      <c r="L732" s="652">
        <v>0</v>
      </c>
      <c r="M732" s="652">
        <v>0</v>
      </c>
      <c r="N732" s="652">
        <v>0</v>
      </c>
      <c r="O732" s="652">
        <v>0</v>
      </c>
      <c r="P732" s="652">
        <v>0</v>
      </c>
      <c r="Q732" s="652">
        <v>0</v>
      </c>
      <c r="R732" s="652">
        <v>0</v>
      </c>
      <c r="S732" s="652"/>
      <c r="T732" s="652"/>
      <c r="U732" s="652"/>
      <c r="V732" s="652"/>
      <c r="W732" s="652">
        <v>0</v>
      </c>
      <c r="X732" s="652">
        <v>0</v>
      </c>
      <c r="Y732" s="652">
        <v>0</v>
      </c>
      <c r="Z732" s="652">
        <v>0</v>
      </c>
      <c r="AA732" s="652">
        <v>0</v>
      </c>
      <c r="AB732" s="652">
        <v>0</v>
      </c>
      <c r="AC732" s="652">
        <v>0</v>
      </c>
      <c r="AD732" s="652">
        <v>0</v>
      </c>
      <c r="AE732" s="652">
        <v>0</v>
      </c>
      <c r="AF732" s="652">
        <v>0</v>
      </c>
      <c r="AG732" s="652">
        <v>0</v>
      </c>
      <c r="AH732" s="652">
        <v>0</v>
      </c>
      <c r="AI732" s="652">
        <v>0</v>
      </c>
      <c r="AJ732" s="652">
        <v>0</v>
      </c>
      <c r="AK732" s="652">
        <v>0</v>
      </c>
      <c r="AL732" s="652">
        <v>0</v>
      </c>
      <c r="AM732" s="652">
        <v>0</v>
      </c>
      <c r="AN732" s="652">
        <v>0</v>
      </c>
      <c r="AO732" s="652">
        <v>0</v>
      </c>
      <c r="AP732" s="652">
        <v>0</v>
      </c>
      <c r="AQ732" s="652">
        <v>0</v>
      </c>
      <c r="AR732" s="652">
        <v>0</v>
      </c>
      <c r="AS732" s="652">
        <v>0</v>
      </c>
      <c r="AT732" s="652">
        <v>0</v>
      </c>
      <c r="AU732" s="652">
        <v>0</v>
      </c>
      <c r="AV732" s="652">
        <v>0</v>
      </c>
      <c r="AW732" s="652">
        <v>0</v>
      </c>
      <c r="AX732" s="652">
        <v>0</v>
      </c>
      <c r="AY732" s="652">
        <v>0</v>
      </c>
      <c r="AZ732" s="652">
        <v>0</v>
      </c>
      <c r="BA732" s="652">
        <v>0</v>
      </c>
      <c r="BB732" s="652">
        <v>0</v>
      </c>
      <c r="BC732" s="652">
        <v>0</v>
      </c>
      <c r="BD732" s="652">
        <v>0</v>
      </c>
      <c r="BE732" s="652">
        <v>0</v>
      </c>
      <c r="BF732" s="652">
        <v>0</v>
      </c>
      <c r="BG732" s="652">
        <v>0</v>
      </c>
      <c r="BH732" s="652">
        <v>0</v>
      </c>
      <c r="BI732" s="1476">
        <f t="shared" si="33"/>
        <v>0</v>
      </c>
      <c r="BJ732" s="1476">
        <f t="shared" si="33"/>
        <v>0</v>
      </c>
      <c r="BK732" s="652">
        <f t="shared" si="34"/>
        <v>0</v>
      </c>
      <c r="BL732" s="652">
        <f t="shared" si="35"/>
        <v>0</v>
      </c>
    </row>
    <row r="733" spans="1:64" ht="13.5" thickBot="1">
      <c r="A733" s="1417">
        <v>23.363</v>
      </c>
      <c r="B733" s="1418" t="s">
        <v>2841</v>
      </c>
      <c r="C733" s="652">
        <v>0</v>
      </c>
      <c r="D733" s="652">
        <v>0</v>
      </c>
      <c r="E733" s="652">
        <v>0</v>
      </c>
      <c r="F733" s="652">
        <v>0</v>
      </c>
      <c r="G733" s="652">
        <v>72656566.370000005</v>
      </c>
      <c r="H733" s="652">
        <v>0</v>
      </c>
      <c r="I733" s="652">
        <v>11121939</v>
      </c>
      <c r="J733" s="652">
        <v>0</v>
      </c>
      <c r="K733" s="652">
        <v>305000</v>
      </c>
      <c r="L733" s="652">
        <v>0</v>
      </c>
      <c r="M733" s="652">
        <v>0</v>
      </c>
      <c r="N733" s="652">
        <v>0</v>
      </c>
      <c r="O733" s="652">
        <v>91445.14</v>
      </c>
      <c r="P733" s="652">
        <v>0</v>
      </c>
      <c r="Q733" s="652">
        <v>0</v>
      </c>
      <c r="R733" s="652">
        <v>0</v>
      </c>
      <c r="S733" s="652"/>
      <c r="T733" s="652"/>
      <c r="U733" s="652"/>
      <c r="V733" s="652"/>
      <c r="W733" s="652">
        <v>0</v>
      </c>
      <c r="X733" s="652">
        <v>0</v>
      </c>
      <c r="Y733" s="652">
        <v>0</v>
      </c>
      <c r="Z733" s="652">
        <v>0</v>
      </c>
      <c r="AA733" s="652">
        <v>0</v>
      </c>
      <c r="AB733" s="652">
        <v>0</v>
      </c>
      <c r="AC733" s="652">
        <v>3260973.04</v>
      </c>
      <c r="AD733" s="652">
        <v>0</v>
      </c>
      <c r="AE733" s="652">
        <v>0</v>
      </c>
      <c r="AF733" s="652">
        <v>0</v>
      </c>
      <c r="AG733" s="652">
        <v>12872150</v>
      </c>
      <c r="AH733" s="652">
        <v>0</v>
      </c>
      <c r="AI733" s="652">
        <v>11756697</v>
      </c>
      <c r="AJ733" s="652">
        <v>0</v>
      </c>
      <c r="AK733" s="652">
        <v>0</v>
      </c>
      <c r="AL733" s="652">
        <v>0</v>
      </c>
      <c r="AM733" s="652">
        <v>53036420.399999999</v>
      </c>
      <c r="AN733" s="652">
        <v>0</v>
      </c>
      <c r="AO733" s="652">
        <v>0</v>
      </c>
      <c r="AP733" s="652">
        <v>0</v>
      </c>
      <c r="AQ733" s="652">
        <v>0</v>
      </c>
      <c r="AR733" s="652">
        <v>0</v>
      </c>
      <c r="AS733" s="652">
        <v>0</v>
      </c>
      <c r="AT733" s="652">
        <v>0</v>
      </c>
      <c r="AU733" s="652">
        <v>9040290</v>
      </c>
      <c r="AV733" s="652">
        <v>0</v>
      </c>
      <c r="AW733" s="652">
        <v>0</v>
      </c>
      <c r="AX733" s="652">
        <v>0</v>
      </c>
      <c r="AY733" s="652">
        <v>0</v>
      </c>
      <c r="AZ733" s="652">
        <v>0</v>
      </c>
      <c r="BA733" s="652">
        <v>0</v>
      </c>
      <c r="BB733" s="652">
        <v>0</v>
      </c>
      <c r="BC733" s="652">
        <v>0</v>
      </c>
      <c r="BD733" s="652">
        <v>0</v>
      </c>
      <c r="BE733" s="652">
        <v>0</v>
      </c>
      <c r="BF733" s="652">
        <v>0</v>
      </c>
      <c r="BG733" s="652">
        <v>0</v>
      </c>
      <c r="BH733" s="652">
        <v>0</v>
      </c>
      <c r="BI733" s="1476">
        <f t="shared" si="33"/>
        <v>174141480.95000002</v>
      </c>
      <c r="BJ733" s="1476">
        <f t="shared" si="33"/>
        <v>0</v>
      </c>
      <c r="BK733" s="652">
        <f t="shared" si="34"/>
        <v>174141480.95000002</v>
      </c>
      <c r="BL733" s="652">
        <f t="shared" si="35"/>
        <v>0</v>
      </c>
    </row>
    <row r="734" spans="1:64" ht="13.5" thickBot="1">
      <c r="A734" s="1417">
        <v>23.364000000000001</v>
      </c>
      <c r="B734" s="1418" t="s">
        <v>2842</v>
      </c>
      <c r="C734" s="652">
        <v>0</v>
      </c>
      <c r="D734" s="652">
        <v>0</v>
      </c>
      <c r="E734" s="652">
        <v>0</v>
      </c>
      <c r="F734" s="652">
        <v>0</v>
      </c>
      <c r="G734" s="652">
        <v>0</v>
      </c>
      <c r="H734" s="652">
        <v>0</v>
      </c>
      <c r="I734" s="652">
        <v>0</v>
      </c>
      <c r="J734" s="652">
        <v>0</v>
      </c>
      <c r="K734" s="652">
        <v>0</v>
      </c>
      <c r="L734" s="652">
        <v>0</v>
      </c>
      <c r="M734" s="652">
        <v>0</v>
      </c>
      <c r="N734" s="652">
        <v>0</v>
      </c>
      <c r="O734" s="652">
        <v>0</v>
      </c>
      <c r="P734" s="652">
        <v>0</v>
      </c>
      <c r="Q734" s="652">
        <v>0</v>
      </c>
      <c r="R734" s="652">
        <v>0</v>
      </c>
      <c r="S734" s="652"/>
      <c r="T734" s="652"/>
      <c r="U734" s="652"/>
      <c r="V734" s="652"/>
      <c r="W734" s="652">
        <v>0</v>
      </c>
      <c r="X734" s="652">
        <v>0</v>
      </c>
      <c r="Y734" s="652">
        <v>0</v>
      </c>
      <c r="Z734" s="652">
        <v>0</v>
      </c>
      <c r="AA734" s="652">
        <v>0</v>
      </c>
      <c r="AB734" s="652">
        <v>0</v>
      </c>
      <c r="AC734" s="652">
        <v>0</v>
      </c>
      <c r="AD734" s="652">
        <v>0</v>
      </c>
      <c r="AE734" s="652">
        <v>0</v>
      </c>
      <c r="AF734" s="652">
        <v>0</v>
      </c>
      <c r="AG734" s="652">
        <v>0</v>
      </c>
      <c r="AH734" s="652">
        <v>0</v>
      </c>
      <c r="AI734" s="652">
        <v>0</v>
      </c>
      <c r="AJ734" s="652">
        <v>0</v>
      </c>
      <c r="AK734" s="652">
        <v>0</v>
      </c>
      <c r="AL734" s="652">
        <v>0</v>
      </c>
      <c r="AM734" s="652">
        <v>0</v>
      </c>
      <c r="AN734" s="652">
        <v>0</v>
      </c>
      <c r="AO734" s="652">
        <v>0</v>
      </c>
      <c r="AP734" s="652">
        <v>0</v>
      </c>
      <c r="AQ734" s="652">
        <v>0</v>
      </c>
      <c r="AR734" s="652">
        <v>0</v>
      </c>
      <c r="AS734" s="652">
        <v>0</v>
      </c>
      <c r="AT734" s="652">
        <v>0</v>
      </c>
      <c r="AU734" s="652">
        <v>0</v>
      </c>
      <c r="AV734" s="652">
        <v>0</v>
      </c>
      <c r="AW734" s="652">
        <v>0</v>
      </c>
      <c r="AX734" s="652">
        <v>0</v>
      </c>
      <c r="AY734" s="652">
        <v>0</v>
      </c>
      <c r="AZ734" s="652">
        <v>0</v>
      </c>
      <c r="BA734" s="652">
        <v>0</v>
      </c>
      <c r="BB734" s="652">
        <v>0</v>
      </c>
      <c r="BC734" s="652">
        <v>0</v>
      </c>
      <c r="BD734" s="652">
        <v>0</v>
      </c>
      <c r="BE734" s="652">
        <v>0</v>
      </c>
      <c r="BF734" s="652">
        <v>0</v>
      </c>
      <c r="BG734" s="652">
        <v>0</v>
      </c>
      <c r="BH734" s="652">
        <v>0</v>
      </c>
      <c r="BI734" s="1476">
        <f t="shared" si="33"/>
        <v>0</v>
      </c>
      <c r="BJ734" s="1476">
        <f t="shared" si="33"/>
        <v>0</v>
      </c>
      <c r="BK734" s="652">
        <f t="shared" si="34"/>
        <v>0</v>
      </c>
      <c r="BL734" s="652">
        <f t="shared" si="35"/>
        <v>0</v>
      </c>
    </row>
    <row r="735" spans="1:64" ht="13.5" thickBot="1">
      <c r="A735" s="1417">
        <v>23.364999999999998</v>
      </c>
      <c r="B735" s="1418" t="s">
        <v>686</v>
      </c>
      <c r="C735" s="652">
        <v>4950343.9800000004</v>
      </c>
      <c r="D735" s="652">
        <v>0</v>
      </c>
      <c r="E735" s="652">
        <v>989205.29</v>
      </c>
      <c r="F735" s="652">
        <v>0</v>
      </c>
      <c r="G735" s="652">
        <v>42326219.659999996</v>
      </c>
      <c r="H735" s="652">
        <v>0</v>
      </c>
      <c r="I735" s="652">
        <v>5111054.4400000004</v>
      </c>
      <c r="J735" s="652">
        <v>0</v>
      </c>
      <c r="K735" s="652">
        <v>13944632.449999999</v>
      </c>
      <c r="L735" s="652">
        <v>0</v>
      </c>
      <c r="M735" s="652">
        <v>3773441.84</v>
      </c>
      <c r="N735" s="652">
        <v>0</v>
      </c>
      <c r="O735" s="652">
        <v>3027278.37</v>
      </c>
      <c r="P735" s="652">
        <v>0</v>
      </c>
      <c r="Q735" s="652">
        <v>0</v>
      </c>
      <c r="R735" s="652">
        <v>0</v>
      </c>
      <c r="S735" s="652"/>
      <c r="T735" s="652"/>
      <c r="U735" s="652"/>
      <c r="V735" s="652"/>
      <c r="W735" s="652">
        <v>0</v>
      </c>
      <c r="X735" s="652">
        <v>0</v>
      </c>
      <c r="Y735" s="652">
        <v>0</v>
      </c>
      <c r="Z735" s="652">
        <v>0</v>
      </c>
      <c r="AA735" s="652">
        <v>7018816.71</v>
      </c>
      <c r="AB735" s="652">
        <v>0</v>
      </c>
      <c r="AC735" s="652">
        <v>2926437.88</v>
      </c>
      <c r="AD735" s="652">
        <v>0</v>
      </c>
      <c r="AE735" s="652">
        <v>2700294.06</v>
      </c>
      <c r="AF735" s="652">
        <v>0</v>
      </c>
      <c r="AG735" s="652">
        <v>9020358.4199999999</v>
      </c>
      <c r="AH735" s="652">
        <v>0</v>
      </c>
      <c r="AI735" s="652">
        <v>9924359.9900000002</v>
      </c>
      <c r="AJ735" s="652">
        <v>0</v>
      </c>
      <c r="AK735" s="652">
        <v>6270606.3399999999</v>
      </c>
      <c r="AL735" s="652">
        <v>0</v>
      </c>
      <c r="AM735" s="652">
        <v>6497443.5499999998</v>
      </c>
      <c r="AN735" s="652">
        <v>0</v>
      </c>
      <c r="AO735" s="652">
        <v>10251229.51</v>
      </c>
      <c r="AP735" s="652">
        <v>0</v>
      </c>
      <c r="AQ735" s="652">
        <v>14682241.779999999</v>
      </c>
      <c r="AR735" s="652">
        <v>0</v>
      </c>
      <c r="AS735" s="652">
        <v>1134221.1100000001</v>
      </c>
      <c r="AT735" s="652">
        <v>0</v>
      </c>
      <c r="AU735" s="652">
        <v>19756332.329999998</v>
      </c>
      <c r="AV735" s="652">
        <v>0</v>
      </c>
      <c r="AW735" s="652">
        <v>0</v>
      </c>
      <c r="AX735" s="652">
        <v>0</v>
      </c>
      <c r="AY735" s="652">
        <v>0</v>
      </c>
      <c r="AZ735" s="652">
        <v>0</v>
      </c>
      <c r="BA735" s="652">
        <v>0</v>
      </c>
      <c r="BB735" s="652">
        <v>0</v>
      </c>
      <c r="BC735" s="652">
        <v>0</v>
      </c>
      <c r="BD735" s="652">
        <v>0</v>
      </c>
      <c r="BE735" s="652">
        <v>0</v>
      </c>
      <c r="BF735" s="652">
        <v>0</v>
      </c>
      <c r="BG735" s="652">
        <v>0</v>
      </c>
      <c r="BH735" s="652">
        <v>0</v>
      </c>
      <c r="BI735" s="1476">
        <f t="shared" si="33"/>
        <v>164304517.70999998</v>
      </c>
      <c r="BJ735" s="1476">
        <f t="shared" si="33"/>
        <v>0</v>
      </c>
      <c r="BK735" s="652">
        <f t="shared" si="34"/>
        <v>164304517.70999998</v>
      </c>
      <c r="BL735" s="652">
        <f t="shared" si="35"/>
        <v>0</v>
      </c>
    </row>
    <row r="736" spans="1:64" s="1427" customFormat="1" ht="13.5" thickBot="1">
      <c r="A736" s="1425">
        <v>23.366</v>
      </c>
      <c r="B736" s="1436" t="s">
        <v>437</v>
      </c>
      <c r="C736" s="652">
        <v>508813.99</v>
      </c>
      <c r="D736" s="652">
        <v>0</v>
      </c>
      <c r="E736" s="652">
        <v>0</v>
      </c>
      <c r="F736" s="652">
        <v>0</v>
      </c>
      <c r="G736" s="652">
        <v>581871.05000000005</v>
      </c>
      <c r="H736" s="652">
        <v>0</v>
      </c>
      <c r="I736" s="652">
        <v>0</v>
      </c>
      <c r="J736" s="652">
        <v>0</v>
      </c>
      <c r="K736" s="652">
        <v>2207030.33</v>
      </c>
      <c r="L736" s="652">
        <v>0</v>
      </c>
      <c r="M736" s="652">
        <v>69518.31</v>
      </c>
      <c r="N736" s="652">
        <v>0</v>
      </c>
      <c r="O736" s="652">
        <v>138190.28</v>
      </c>
      <c r="P736" s="652">
        <v>0</v>
      </c>
      <c r="Q736" s="652">
        <v>0</v>
      </c>
      <c r="R736" s="652">
        <v>0</v>
      </c>
      <c r="S736" s="652"/>
      <c r="T736" s="652"/>
      <c r="U736" s="652"/>
      <c r="V736" s="652"/>
      <c r="W736" s="652">
        <v>0</v>
      </c>
      <c r="X736" s="652">
        <v>0</v>
      </c>
      <c r="Y736" s="652">
        <v>0</v>
      </c>
      <c r="Z736" s="652">
        <v>0</v>
      </c>
      <c r="AA736" s="652">
        <v>398382.04</v>
      </c>
      <c r="AB736" s="652">
        <v>0</v>
      </c>
      <c r="AC736" s="652">
        <v>755936.84</v>
      </c>
      <c r="AD736" s="652">
        <v>0</v>
      </c>
      <c r="AE736" s="652">
        <v>152775.94</v>
      </c>
      <c r="AF736" s="652">
        <v>0</v>
      </c>
      <c r="AG736" s="652">
        <v>2054.67</v>
      </c>
      <c r="AH736" s="652">
        <v>0</v>
      </c>
      <c r="AI736" s="652">
        <v>0</v>
      </c>
      <c r="AJ736" s="652">
        <v>0</v>
      </c>
      <c r="AK736" s="652">
        <v>5815.74</v>
      </c>
      <c r="AL736" s="652">
        <v>10511.13</v>
      </c>
      <c r="AM736" s="652">
        <v>385</v>
      </c>
      <c r="AN736" s="652">
        <v>0</v>
      </c>
      <c r="AO736" s="652">
        <v>0</v>
      </c>
      <c r="AP736" s="652">
        <v>0</v>
      </c>
      <c r="AQ736" s="652">
        <v>0</v>
      </c>
      <c r="AR736" s="652">
        <v>0</v>
      </c>
      <c r="AS736" s="652">
        <v>78393.56</v>
      </c>
      <c r="AT736" s="652">
        <v>0</v>
      </c>
      <c r="AU736" s="652">
        <v>5840.64</v>
      </c>
      <c r="AV736" s="652">
        <v>0</v>
      </c>
      <c r="AW736" s="652">
        <v>0</v>
      </c>
      <c r="AX736" s="652">
        <v>0</v>
      </c>
      <c r="AY736" s="652">
        <v>0</v>
      </c>
      <c r="AZ736" s="652">
        <v>0</v>
      </c>
      <c r="BA736" s="652">
        <v>0</v>
      </c>
      <c r="BB736" s="652">
        <v>0</v>
      </c>
      <c r="BC736" s="652">
        <v>0</v>
      </c>
      <c r="BD736" s="652">
        <v>0</v>
      </c>
      <c r="BE736" s="652">
        <v>0</v>
      </c>
      <c r="BF736" s="652">
        <v>0</v>
      </c>
      <c r="BG736" s="652">
        <v>0</v>
      </c>
      <c r="BH736" s="652">
        <v>0</v>
      </c>
      <c r="BI736" s="1476">
        <f t="shared" si="33"/>
        <v>4905008.3899999997</v>
      </c>
      <c r="BJ736" s="1476">
        <f t="shared" si="33"/>
        <v>10511.13</v>
      </c>
      <c r="BK736" s="652">
        <f t="shared" si="34"/>
        <v>4894497.26</v>
      </c>
      <c r="BL736" s="652">
        <f t="shared" si="35"/>
        <v>0</v>
      </c>
    </row>
    <row r="737" spans="1:64" s="1427" customFormat="1" ht="13.5" thickBot="1">
      <c r="A737" s="1425">
        <v>23.367000000000001</v>
      </c>
      <c r="B737" s="1436" t="s">
        <v>1996</v>
      </c>
      <c r="C737" s="652">
        <v>588509.67000000004</v>
      </c>
      <c r="D737" s="652">
        <v>0</v>
      </c>
      <c r="E737" s="652">
        <v>19246.560000000001</v>
      </c>
      <c r="F737" s="652">
        <v>0</v>
      </c>
      <c r="G737" s="652">
        <v>0</v>
      </c>
      <c r="H737" s="652">
        <v>0</v>
      </c>
      <c r="I737" s="652">
        <v>0</v>
      </c>
      <c r="J737" s="652">
        <v>0</v>
      </c>
      <c r="K737" s="652">
        <v>73531</v>
      </c>
      <c r="L737" s="652">
        <v>0</v>
      </c>
      <c r="M737" s="652">
        <v>25763.919999999998</v>
      </c>
      <c r="N737" s="652">
        <v>0</v>
      </c>
      <c r="O737" s="652">
        <v>0</v>
      </c>
      <c r="P737" s="652">
        <v>0</v>
      </c>
      <c r="Q737" s="652">
        <v>0</v>
      </c>
      <c r="R737" s="652">
        <v>0</v>
      </c>
      <c r="S737" s="652"/>
      <c r="T737" s="652"/>
      <c r="U737" s="652"/>
      <c r="V737" s="652"/>
      <c r="W737" s="652">
        <v>0</v>
      </c>
      <c r="X737" s="652">
        <v>0</v>
      </c>
      <c r="Y737" s="652">
        <v>0</v>
      </c>
      <c r="Z737" s="652">
        <v>0</v>
      </c>
      <c r="AA737" s="652">
        <v>0</v>
      </c>
      <c r="AB737" s="652">
        <v>0</v>
      </c>
      <c r="AC737" s="652">
        <v>0</v>
      </c>
      <c r="AD737" s="652">
        <v>0</v>
      </c>
      <c r="AE737" s="652">
        <v>86250.36</v>
      </c>
      <c r="AF737" s="652">
        <v>0</v>
      </c>
      <c r="AG737" s="652">
        <v>593032.82999999996</v>
      </c>
      <c r="AH737" s="652">
        <v>0</v>
      </c>
      <c r="AI737" s="652">
        <v>0</v>
      </c>
      <c r="AJ737" s="652">
        <v>0</v>
      </c>
      <c r="AK737" s="652">
        <v>2073</v>
      </c>
      <c r="AL737" s="652">
        <v>0</v>
      </c>
      <c r="AM737" s="652">
        <v>157356.56</v>
      </c>
      <c r="AN737" s="652">
        <v>0</v>
      </c>
      <c r="AO737" s="652">
        <v>0</v>
      </c>
      <c r="AP737" s="652">
        <v>0</v>
      </c>
      <c r="AQ737" s="652">
        <v>68567.7</v>
      </c>
      <c r="AR737" s="652">
        <v>0</v>
      </c>
      <c r="AS737" s="652">
        <v>5277.22</v>
      </c>
      <c r="AT737" s="652">
        <v>0</v>
      </c>
      <c r="AU737" s="652">
        <v>193544.91</v>
      </c>
      <c r="AV737" s="652">
        <v>0</v>
      </c>
      <c r="AW737" s="652">
        <v>0</v>
      </c>
      <c r="AX737" s="652">
        <v>0</v>
      </c>
      <c r="AY737" s="652">
        <v>0</v>
      </c>
      <c r="AZ737" s="652">
        <v>0</v>
      </c>
      <c r="BA737" s="652">
        <v>0</v>
      </c>
      <c r="BB737" s="652">
        <v>0</v>
      </c>
      <c r="BC737" s="652">
        <v>0</v>
      </c>
      <c r="BD737" s="652">
        <v>0</v>
      </c>
      <c r="BE737" s="652">
        <v>0</v>
      </c>
      <c r="BF737" s="652">
        <v>0</v>
      </c>
      <c r="BG737" s="652">
        <v>0</v>
      </c>
      <c r="BH737" s="652">
        <v>0</v>
      </c>
      <c r="BI737" s="1476">
        <f t="shared" si="33"/>
        <v>1813153.73</v>
      </c>
      <c r="BJ737" s="1476">
        <f t="shared" si="33"/>
        <v>0</v>
      </c>
      <c r="BK737" s="652">
        <f t="shared" si="34"/>
        <v>1813153.73</v>
      </c>
      <c r="BL737" s="652">
        <f t="shared" si="35"/>
        <v>0</v>
      </c>
    </row>
    <row r="738" spans="1:64" s="1421" customFormat="1" ht="13.5" thickBot="1">
      <c r="A738" s="1471" t="s">
        <v>559</v>
      </c>
      <c r="B738" s="1475" t="s">
        <v>2843</v>
      </c>
      <c r="C738" s="652">
        <v>0</v>
      </c>
      <c r="D738" s="652">
        <v>0</v>
      </c>
      <c r="E738" s="652">
        <v>0</v>
      </c>
      <c r="F738" s="652">
        <v>0</v>
      </c>
      <c r="G738" s="652">
        <v>0</v>
      </c>
      <c r="H738" s="652">
        <v>0</v>
      </c>
      <c r="I738" s="652">
        <v>0</v>
      </c>
      <c r="J738" s="652">
        <v>0</v>
      </c>
      <c r="K738" s="652">
        <v>0</v>
      </c>
      <c r="L738" s="652">
        <v>0</v>
      </c>
      <c r="M738" s="652">
        <v>0</v>
      </c>
      <c r="N738" s="652">
        <v>0</v>
      </c>
      <c r="O738" s="652">
        <v>0</v>
      </c>
      <c r="P738" s="652">
        <v>0</v>
      </c>
      <c r="Q738" s="652">
        <v>0</v>
      </c>
      <c r="R738" s="652">
        <v>0</v>
      </c>
      <c r="S738" s="652"/>
      <c r="T738" s="652"/>
      <c r="U738" s="652"/>
      <c r="V738" s="652"/>
      <c r="W738" s="652">
        <v>0</v>
      </c>
      <c r="X738" s="652">
        <v>0</v>
      </c>
      <c r="Y738" s="652">
        <v>0</v>
      </c>
      <c r="Z738" s="652">
        <v>0</v>
      </c>
      <c r="AA738" s="652">
        <v>0</v>
      </c>
      <c r="AB738" s="652">
        <v>0</v>
      </c>
      <c r="AC738" s="652">
        <v>0</v>
      </c>
      <c r="AD738" s="652">
        <v>0</v>
      </c>
      <c r="AE738" s="652">
        <v>0</v>
      </c>
      <c r="AF738" s="652">
        <v>0</v>
      </c>
      <c r="AG738" s="652">
        <v>0</v>
      </c>
      <c r="AH738" s="652">
        <v>0</v>
      </c>
      <c r="AI738" s="652">
        <v>0</v>
      </c>
      <c r="AJ738" s="652">
        <v>0</v>
      </c>
      <c r="AK738" s="652">
        <v>0</v>
      </c>
      <c r="AL738" s="652">
        <v>0</v>
      </c>
      <c r="AM738" s="652">
        <v>0</v>
      </c>
      <c r="AN738" s="652">
        <v>0</v>
      </c>
      <c r="AO738" s="652">
        <v>0</v>
      </c>
      <c r="AP738" s="652">
        <v>0</v>
      </c>
      <c r="AQ738" s="652">
        <v>0</v>
      </c>
      <c r="AR738" s="652">
        <v>0</v>
      </c>
      <c r="AS738" s="652">
        <v>0</v>
      </c>
      <c r="AT738" s="652">
        <v>0</v>
      </c>
      <c r="AU738" s="652">
        <v>0</v>
      </c>
      <c r="AV738" s="652">
        <v>0</v>
      </c>
      <c r="AW738" s="652">
        <v>0</v>
      </c>
      <c r="AX738" s="652">
        <v>0</v>
      </c>
      <c r="AY738" s="652">
        <v>0</v>
      </c>
      <c r="AZ738" s="652">
        <v>0</v>
      </c>
      <c r="BA738" s="652">
        <v>0</v>
      </c>
      <c r="BB738" s="652">
        <v>0</v>
      </c>
      <c r="BC738" s="652">
        <v>0</v>
      </c>
      <c r="BD738" s="652">
        <v>0</v>
      </c>
      <c r="BE738" s="652">
        <v>0</v>
      </c>
      <c r="BF738" s="652">
        <v>0</v>
      </c>
      <c r="BG738" s="652">
        <v>0</v>
      </c>
      <c r="BH738" s="652">
        <v>0</v>
      </c>
      <c r="BI738" s="1476">
        <f t="shared" si="33"/>
        <v>0</v>
      </c>
      <c r="BJ738" s="1476">
        <f t="shared" si="33"/>
        <v>0</v>
      </c>
      <c r="BK738" s="652">
        <f t="shared" si="34"/>
        <v>0</v>
      </c>
      <c r="BL738" s="652">
        <f t="shared" si="35"/>
        <v>0</v>
      </c>
    </row>
    <row r="739" spans="1:64" s="1421" customFormat="1" ht="13.5" thickBot="1">
      <c r="A739" s="1471" t="s">
        <v>457</v>
      </c>
      <c r="B739" s="1475" t="s">
        <v>2854</v>
      </c>
      <c r="C739" s="652">
        <v>0</v>
      </c>
      <c r="D739" s="652">
        <v>0</v>
      </c>
      <c r="E739" s="652">
        <v>0</v>
      </c>
      <c r="F739" s="652">
        <v>0</v>
      </c>
      <c r="G739" s="652">
        <v>0</v>
      </c>
      <c r="H739" s="652">
        <v>0</v>
      </c>
      <c r="I739" s="652">
        <v>0</v>
      </c>
      <c r="J739" s="652">
        <v>0</v>
      </c>
      <c r="K739" s="652">
        <v>0</v>
      </c>
      <c r="L739" s="652">
        <v>0</v>
      </c>
      <c r="M739" s="652">
        <v>0</v>
      </c>
      <c r="N739" s="652">
        <v>0</v>
      </c>
      <c r="O739" s="652">
        <v>0</v>
      </c>
      <c r="P739" s="652">
        <v>0</v>
      </c>
      <c r="Q739" s="652">
        <v>0</v>
      </c>
      <c r="R739" s="652">
        <v>0</v>
      </c>
      <c r="S739" s="652"/>
      <c r="T739" s="652"/>
      <c r="U739" s="652"/>
      <c r="V739" s="652"/>
      <c r="W739" s="652">
        <v>0</v>
      </c>
      <c r="X739" s="652">
        <v>0</v>
      </c>
      <c r="Y739" s="652">
        <v>0</v>
      </c>
      <c r="Z739" s="652">
        <v>0</v>
      </c>
      <c r="AA739" s="652">
        <v>0</v>
      </c>
      <c r="AB739" s="652">
        <v>0</v>
      </c>
      <c r="AC739" s="652">
        <v>0</v>
      </c>
      <c r="AD739" s="652">
        <v>0</v>
      </c>
      <c r="AE739" s="652">
        <v>0</v>
      </c>
      <c r="AF739" s="652">
        <v>0</v>
      </c>
      <c r="AG739" s="652">
        <v>0</v>
      </c>
      <c r="AH739" s="652">
        <v>0</v>
      </c>
      <c r="AI739" s="652">
        <v>0</v>
      </c>
      <c r="AJ739" s="652">
        <v>0</v>
      </c>
      <c r="AK739" s="652">
        <v>0</v>
      </c>
      <c r="AL739" s="652">
        <v>0</v>
      </c>
      <c r="AM739" s="652">
        <v>0</v>
      </c>
      <c r="AN739" s="652">
        <v>0</v>
      </c>
      <c r="AO739" s="652">
        <v>0</v>
      </c>
      <c r="AP739" s="652">
        <v>0</v>
      </c>
      <c r="AQ739" s="652">
        <v>0</v>
      </c>
      <c r="AR739" s="652">
        <v>0</v>
      </c>
      <c r="AS739" s="652">
        <v>0</v>
      </c>
      <c r="AT739" s="652">
        <v>0</v>
      </c>
      <c r="AU739" s="652">
        <v>0</v>
      </c>
      <c r="AV739" s="652">
        <v>0</v>
      </c>
      <c r="AW739" s="652">
        <v>0</v>
      </c>
      <c r="AX739" s="652">
        <v>0</v>
      </c>
      <c r="AY739" s="652">
        <v>0</v>
      </c>
      <c r="AZ739" s="652">
        <v>0</v>
      </c>
      <c r="BA739" s="652">
        <v>0</v>
      </c>
      <c r="BB739" s="652">
        <v>0</v>
      </c>
      <c r="BC739" s="652">
        <v>0</v>
      </c>
      <c r="BD739" s="652">
        <v>0</v>
      </c>
      <c r="BE739" s="652">
        <v>0</v>
      </c>
      <c r="BF739" s="652">
        <v>0</v>
      </c>
      <c r="BG739" s="652">
        <v>0</v>
      </c>
      <c r="BH739" s="652">
        <v>0</v>
      </c>
      <c r="BI739" s="1476">
        <f t="shared" si="33"/>
        <v>0</v>
      </c>
      <c r="BJ739" s="1476">
        <f t="shared" si="33"/>
        <v>0</v>
      </c>
      <c r="BK739" s="652">
        <f t="shared" si="34"/>
        <v>0</v>
      </c>
      <c r="BL739" s="652">
        <f t="shared" si="35"/>
        <v>0</v>
      </c>
    </row>
    <row r="740" spans="1:64" ht="13.5" thickBot="1">
      <c r="A740" s="1417">
        <v>23.370999999999999</v>
      </c>
      <c r="B740" s="1418" t="s">
        <v>683</v>
      </c>
      <c r="C740" s="652">
        <v>3734130.21</v>
      </c>
      <c r="D740" s="652">
        <v>0</v>
      </c>
      <c r="E740" s="652">
        <v>1882136.98</v>
      </c>
      <c r="F740" s="652">
        <v>0</v>
      </c>
      <c r="G740" s="652">
        <v>9735324.75</v>
      </c>
      <c r="H740" s="652">
        <v>0</v>
      </c>
      <c r="I740" s="652">
        <v>9358977</v>
      </c>
      <c r="J740" s="652">
        <v>0</v>
      </c>
      <c r="K740" s="652">
        <v>3869263.95</v>
      </c>
      <c r="L740" s="652">
        <v>0</v>
      </c>
      <c r="M740" s="652">
        <v>4731257.47</v>
      </c>
      <c r="N740" s="652">
        <v>0</v>
      </c>
      <c r="O740" s="652">
        <v>1300100.56</v>
      </c>
      <c r="P740" s="652">
        <v>0</v>
      </c>
      <c r="Q740" s="652">
        <v>0</v>
      </c>
      <c r="R740" s="652">
        <v>0</v>
      </c>
      <c r="S740" s="652"/>
      <c r="T740" s="652"/>
      <c r="U740" s="652"/>
      <c r="V740" s="652"/>
      <c r="W740" s="652">
        <v>0</v>
      </c>
      <c r="X740" s="652">
        <v>0</v>
      </c>
      <c r="Y740" s="652">
        <v>0</v>
      </c>
      <c r="Z740" s="652">
        <v>0</v>
      </c>
      <c r="AA740" s="652">
        <v>2333708.31</v>
      </c>
      <c r="AB740" s="652">
        <v>0</v>
      </c>
      <c r="AC740" s="652">
        <v>3542999.88</v>
      </c>
      <c r="AD740" s="652">
        <v>0</v>
      </c>
      <c r="AE740" s="652">
        <v>5007947.4400000004</v>
      </c>
      <c r="AF740" s="652">
        <v>0</v>
      </c>
      <c r="AG740" s="652">
        <v>5421545.9900000002</v>
      </c>
      <c r="AH740" s="652">
        <v>0</v>
      </c>
      <c r="AI740" s="652">
        <v>3029743.58</v>
      </c>
      <c r="AJ740" s="652">
        <v>0</v>
      </c>
      <c r="AK740" s="652">
        <v>1147985.8600000001</v>
      </c>
      <c r="AL740" s="652">
        <v>0</v>
      </c>
      <c r="AM740" s="652">
        <v>2071439.27</v>
      </c>
      <c r="AN740" s="652">
        <v>0</v>
      </c>
      <c r="AO740" s="652">
        <v>2594909.96</v>
      </c>
      <c r="AP740" s="652">
        <v>0</v>
      </c>
      <c r="AQ740" s="652">
        <v>3498670.95</v>
      </c>
      <c r="AR740" s="652">
        <v>0</v>
      </c>
      <c r="AS740" s="652">
        <v>2802525.07</v>
      </c>
      <c r="AT740" s="652">
        <v>0</v>
      </c>
      <c r="AU740" s="652">
        <v>5390578.9299999997</v>
      </c>
      <c r="AV740" s="652">
        <v>0</v>
      </c>
      <c r="AW740" s="652">
        <v>0</v>
      </c>
      <c r="AX740" s="652">
        <v>0</v>
      </c>
      <c r="AY740" s="652">
        <v>0</v>
      </c>
      <c r="AZ740" s="652">
        <v>0</v>
      </c>
      <c r="BA740" s="652">
        <v>0</v>
      </c>
      <c r="BB740" s="652">
        <v>0</v>
      </c>
      <c r="BC740" s="652">
        <v>0</v>
      </c>
      <c r="BD740" s="652">
        <v>0</v>
      </c>
      <c r="BE740" s="652">
        <v>0</v>
      </c>
      <c r="BF740" s="652">
        <v>0</v>
      </c>
      <c r="BG740" s="652">
        <v>0</v>
      </c>
      <c r="BH740" s="652">
        <v>0</v>
      </c>
      <c r="BI740" s="1476">
        <f t="shared" si="33"/>
        <v>71453246.159999996</v>
      </c>
      <c r="BJ740" s="1476">
        <f t="shared" si="33"/>
        <v>0</v>
      </c>
      <c r="BK740" s="652">
        <f t="shared" si="34"/>
        <v>71453246.159999996</v>
      </c>
      <c r="BL740" s="652">
        <f t="shared" si="35"/>
        <v>0</v>
      </c>
    </row>
    <row r="741" spans="1:64" ht="13.5" thickBot="1">
      <c r="A741" s="1417">
        <v>23.372</v>
      </c>
      <c r="B741" s="1418" t="s">
        <v>1370</v>
      </c>
      <c r="C741" s="652">
        <v>1391434.23</v>
      </c>
      <c r="D741" s="652">
        <v>0</v>
      </c>
      <c r="E741" s="652">
        <v>680824.56</v>
      </c>
      <c r="F741" s="652">
        <v>0</v>
      </c>
      <c r="G741" s="652">
        <v>4550290.7699999996</v>
      </c>
      <c r="H741" s="652">
        <v>0</v>
      </c>
      <c r="I741" s="652">
        <v>4091899</v>
      </c>
      <c r="J741" s="652">
        <v>0</v>
      </c>
      <c r="K741" s="652">
        <v>1201482.22</v>
      </c>
      <c r="L741" s="652">
        <v>0</v>
      </c>
      <c r="M741" s="652">
        <v>1520139.06</v>
      </c>
      <c r="N741" s="652">
        <v>0</v>
      </c>
      <c r="O741" s="652">
        <v>854582.51</v>
      </c>
      <c r="P741" s="652">
        <v>0</v>
      </c>
      <c r="Q741" s="652">
        <v>0</v>
      </c>
      <c r="R741" s="652">
        <v>0</v>
      </c>
      <c r="S741" s="652"/>
      <c r="T741" s="652"/>
      <c r="U741" s="652"/>
      <c r="V741" s="652"/>
      <c r="W741" s="652">
        <v>0</v>
      </c>
      <c r="X741" s="652">
        <v>0</v>
      </c>
      <c r="Y741" s="652">
        <v>0</v>
      </c>
      <c r="Z741" s="652">
        <v>0</v>
      </c>
      <c r="AA741" s="652">
        <v>807050.92</v>
      </c>
      <c r="AB741" s="652">
        <v>0</v>
      </c>
      <c r="AC741" s="652">
        <v>1651615.29</v>
      </c>
      <c r="AD741" s="652">
        <v>0</v>
      </c>
      <c r="AE741" s="652">
        <v>1426074.77</v>
      </c>
      <c r="AF741" s="652">
        <v>0</v>
      </c>
      <c r="AG741" s="652">
        <v>2627125.2999999998</v>
      </c>
      <c r="AH741" s="652">
        <v>0</v>
      </c>
      <c r="AI741" s="652">
        <v>1611257.47</v>
      </c>
      <c r="AJ741" s="652">
        <v>0</v>
      </c>
      <c r="AK741" s="652">
        <v>748587.45</v>
      </c>
      <c r="AL741" s="652">
        <v>0</v>
      </c>
      <c r="AM741" s="652">
        <v>1762046.32</v>
      </c>
      <c r="AN741" s="652">
        <v>0</v>
      </c>
      <c r="AO741" s="652">
        <v>1347925.47</v>
      </c>
      <c r="AP741" s="652">
        <v>0</v>
      </c>
      <c r="AQ741" s="652">
        <v>1456718.67</v>
      </c>
      <c r="AR741" s="652">
        <v>0</v>
      </c>
      <c r="AS741" s="652">
        <v>951861.38</v>
      </c>
      <c r="AT741" s="652">
        <v>0</v>
      </c>
      <c r="AU741" s="652">
        <v>3182247.81</v>
      </c>
      <c r="AV741" s="652">
        <v>0</v>
      </c>
      <c r="AW741" s="652">
        <v>0</v>
      </c>
      <c r="AX741" s="652">
        <v>0</v>
      </c>
      <c r="AY741" s="652">
        <v>0</v>
      </c>
      <c r="AZ741" s="652">
        <v>0</v>
      </c>
      <c r="BA741" s="652">
        <v>0</v>
      </c>
      <c r="BB741" s="652">
        <v>0</v>
      </c>
      <c r="BC741" s="652">
        <v>0</v>
      </c>
      <c r="BD741" s="652">
        <v>0</v>
      </c>
      <c r="BE741" s="652">
        <v>0</v>
      </c>
      <c r="BF741" s="652">
        <v>0</v>
      </c>
      <c r="BG741" s="652">
        <v>0</v>
      </c>
      <c r="BH741" s="652">
        <v>0</v>
      </c>
      <c r="BI741" s="1476">
        <f t="shared" si="33"/>
        <v>31863163.199999996</v>
      </c>
      <c r="BJ741" s="1476">
        <f t="shared" si="33"/>
        <v>0</v>
      </c>
      <c r="BK741" s="652">
        <f t="shared" si="34"/>
        <v>31863163.199999996</v>
      </c>
      <c r="BL741" s="652">
        <f t="shared" si="35"/>
        <v>0</v>
      </c>
    </row>
    <row r="742" spans="1:64" ht="13.5" thickBot="1">
      <c r="A742" s="1417">
        <v>23.373000000000001</v>
      </c>
      <c r="B742" s="1418" t="s">
        <v>1990</v>
      </c>
      <c r="C742" s="652">
        <v>215856.75</v>
      </c>
      <c r="D742" s="652">
        <v>0</v>
      </c>
      <c r="E742" s="652">
        <v>113162.36</v>
      </c>
      <c r="F742" s="652">
        <v>0</v>
      </c>
      <c r="G742" s="652">
        <v>107612.43</v>
      </c>
      <c r="H742" s="652">
        <v>0</v>
      </c>
      <c r="I742" s="652">
        <v>201633</v>
      </c>
      <c r="J742" s="652">
        <v>0</v>
      </c>
      <c r="K742" s="652">
        <v>112189.13</v>
      </c>
      <c r="L742" s="652">
        <v>0</v>
      </c>
      <c r="M742" s="652">
        <v>168786.55</v>
      </c>
      <c r="N742" s="652">
        <v>0</v>
      </c>
      <c r="O742" s="652">
        <v>131766.89000000001</v>
      </c>
      <c r="P742" s="652">
        <v>0</v>
      </c>
      <c r="Q742" s="652">
        <v>0</v>
      </c>
      <c r="R742" s="652">
        <v>0</v>
      </c>
      <c r="S742" s="652"/>
      <c r="T742" s="652"/>
      <c r="U742" s="652"/>
      <c r="V742" s="652"/>
      <c r="W742" s="652">
        <v>0</v>
      </c>
      <c r="X742" s="652">
        <v>0</v>
      </c>
      <c r="Y742" s="652">
        <v>0</v>
      </c>
      <c r="Z742" s="652">
        <v>0</v>
      </c>
      <c r="AA742" s="652">
        <v>36906.44</v>
      </c>
      <c r="AB742" s="652">
        <v>0</v>
      </c>
      <c r="AC742" s="652">
        <v>188619.88</v>
      </c>
      <c r="AD742" s="652">
        <v>0</v>
      </c>
      <c r="AE742" s="652">
        <v>310838.73</v>
      </c>
      <c r="AF742" s="652">
        <v>0</v>
      </c>
      <c r="AG742" s="652">
        <v>225323.65</v>
      </c>
      <c r="AH742" s="652">
        <v>0</v>
      </c>
      <c r="AI742" s="652">
        <v>94432.98</v>
      </c>
      <c r="AJ742" s="652">
        <v>0</v>
      </c>
      <c r="AK742" s="652">
        <v>31390.49</v>
      </c>
      <c r="AL742" s="652">
        <v>0</v>
      </c>
      <c r="AM742" s="652">
        <v>122554.34</v>
      </c>
      <c r="AN742" s="652">
        <v>0</v>
      </c>
      <c r="AO742" s="652">
        <v>105915.5</v>
      </c>
      <c r="AP742" s="652">
        <v>0</v>
      </c>
      <c r="AQ742" s="652">
        <v>152896.18</v>
      </c>
      <c r="AR742" s="652">
        <v>0</v>
      </c>
      <c r="AS742" s="652">
        <v>166114.59</v>
      </c>
      <c r="AT742" s="652">
        <v>0</v>
      </c>
      <c r="AU742" s="652">
        <v>156118.07</v>
      </c>
      <c r="AV742" s="652">
        <v>0</v>
      </c>
      <c r="AW742" s="652">
        <v>0</v>
      </c>
      <c r="AX742" s="652">
        <v>0</v>
      </c>
      <c r="AY742" s="652">
        <v>0</v>
      </c>
      <c r="AZ742" s="652">
        <v>0</v>
      </c>
      <c r="BA742" s="652">
        <v>0</v>
      </c>
      <c r="BB742" s="652">
        <v>0</v>
      </c>
      <c r="BC742" s="652">
        <v>0</v>
      </c>
      <c r="BD742" s="652">
        <v>0</v>
      </c>
      <c r="BE742" s="652">
        <v>0</v>
      </c>
      <c r="BF742" s="652">
        <v>0</v>
      </c>
      <c r="BG742" s="652">
        <v>0</v>
      </c>
      <c r="BH742" s="652">
        <v>0</v>
      </c>
      <c r="BI742" s="1476">
        <f t="shared" si="33"/>
        <v>2642117.9599999995</v>
      </c>
      <c r="BJ742" s="1476">
        <f t="shared" si="33"/>
        <v>0</v>
      </c>
      <c r="BK742" s="652">
        <f t="shared" si="34"/>
        <v>2642117.9599999995</v>
      </c>
      <c r="BL742" s="652">
        <f t="shared" si="35"/>
        <v>0</v>
      </c>
    </row>
    <row r="743" spans="1:64" ht="13.5" thickBot="1">
      <c r="A743" s="1417">
        <v>23.373999999999999</v>
      </c>
      <c r="B743" s="1418" t="s">
        <v>1991</v>
      </c>
      <c r="C743" s="652">
        <v>885692.06</v>
      </c>
      <c r="D743" s="652">
        <v>0</v>
      </c>
      <c r="E743" s="652">
        <v>349917.07</v>
      </c>
      <c r="F743" s="652">
        <v>0</v>
      </c>
      <c r="G743" s="652">
        <v>606748.1</v>
      </c>
      <c r="H743" s="652">
        <v>0</v>
      </c>
      <c r="I743" s="652">
        <v>851387</v>
      </c>
      <c r="J743" s="652">
        <v>0</v>
      </c>
      <c r="K743" s="652">
        <v>1541259.04</v>
      </c>
      <c r="L743" s="652">
        <v>0</v>
      </c>
      <c r="M743" s="652">
        <v>522828.57</v>
      </c>
      <c r="N743" s="652">
        <v>0</v>
      </c>
      <c r="O743" s="652">
        <v>139779.43</v>
      </c>
      <c r="P743" s="652">
        <v>0</v>
      </c>
      <c r="Q743" s="652">
        <v>0</v>
      </c>
      <c r="R743" s="652">
        <v>0</v>
      </c>
      <c r="S743" s="652"/>
      <c r="T743" s="652"/>
      <c r="U743" s="652"/>
      <c r="V743" s="652"/>
      <c r="W743" s="652">
        <v>0</v>
      </c>
      <c r="X743" s="652">
        <v>0</v>
      </c>
      <c r="Y743" s="652">
        <v>0</v>
      </c>
      <c r="Z743" s="652">
        <v>0</v>
      </c>
      <c r="AA743" s="652">
        <v>513463.85</v>
      </c>
      <c r="AB743" s="652">
        <v>0</v>
      </c>
      <c r="AC743" s="652">
        <v>774078.96</v>
      </c>
      <c r="AD743" s="652">
        <v>0</v>
      </c>
      <c r="AE743" s="652">
        <v>1034756.28</v>
      </c>
      <c r="AF743" s="652">
        <v>0</v>
      </c>
      <c r="AG743" s="652">
        <v>2098060.5699999998</v>
      </c>
      <c r="AH743" s="652">
        <v>0</v>
      </c>
      <c r="AI743" s="652">
        <v>308096.39</v>
      </c>
      <c r="AJ743" s="652">
        <v>0</v>
      </c>
      <c r="AK743" s="652">
        <v>361878.36</v>
      </c>
      <c r="AL743" s="652">
        <v>0</v>
      </c>
      <c r="AM743" s="652">
        <v>1028877.56</v>
      </c>
      <c r="AN743" s="652">
        <v>0</v>
      </c>
      <c r="AO743" s="652">
        <v>28489.63</v>
      </c>
      <c r="AP743" s="652">
        <v>0</v>
      </c>
      <c r="AQ743" s="652">
        <v>511693.68</v>
      </c>
      <c r="AR743" s="652">
        <v>0</v>
      </c>
      <c r="AS743" s="652">
        <v>644765.93999999994</v>
      </c>
      <c r="AT743" s="652">
        <v>0</v>
      </c>
      <c r="AU743" s="652">
        <v>1276918.6599999999</v>
      </c>
      <c r="AV743" s="652">
        <v>0</v>
      </c>
      <c r="AW743" s="652">
        <v>0</v>
      </c>
      <c r="AX743" s="652">
        <v>0</v>
      </c>
      <c r="AY743" s="652">
        <v>0</v>
      </c>
      <c r="AZ743" s="652">
        <v>0</v>
      </c>
      <c r="BA743" s="652">
        <v>0</v>
      </c>
      <c r="BB743" s="652">
        <v>0</v>
      </c>
      <c r="BC743" s="652">
        <v>0</v>
      </c>
      <c r="BD743" s="652">
        <v>0</v>
      </c>
      <c r="BE743" s="652">
        <v>0</v>
      </c>
      <c r="BF743" s="652">
        <v>0</v>
      </c>
      <c r="BG743" s="652">
        <v>0</v>
      </c>
      <c r="BH743" s="652">
        <v>0</v>
      </c>
      <c r="BI743" s="1476">
        <f t="shared" si="33"/>
        <v>13478691.15</v>
      </c>
      <c r="BJ743" s="1476">
        <f t="shared" si="33"/>
        <v>0</v>
      </c>
      <c r="BK743" s="652">
        <f t="shared" si="34"/>
        <v>13478691.15</v>
      </c>
      <c r="BL743" s="652">
        <f t="shared" si="35"/>
        <v>0</v>
      </c>
    </row>
    <row r="744" spans="1:64" ht="13.5" thickBot="1">
      <c r="A744" s="1417">
        <v>23.375</v>
      </c>
      <c r="B744" s="1418" t="s">
        <v>910</v>
      </c>
      <c r="C744" s="652">
        <v>668481.62</v>
      </c>
      <c r="D744" s="652">
        <v>0</v>
      </c>
      <c r="E744" s="652">
        <v>0</v>
      </c>
      <c r="F744" s="652">
        <v>0</v>
      </c>
      <c r="G744" s="652">
        <v>491231.15</v>
      </c>
      <c r="H744" s="652">
        <v>0</v>
      </c>
      <c r="I744" s="652">
        <v>200674</v>
      </c>
      <c r="J744" s="652">
        <v>0</v>
      </c>
      <c r="K744" s="652">
        <v>2355675.7400000002</v>
      </c>
      <c r="L744" s="652">
        <v>0</v>
      </c>
      <c r="M744" s="652">
        <v>208693.01</v>
      </c>
      <c r="N744" s="652">
        <v>0</v>
      </c>
      <c r="O744" s="652">
        <v>1317910.33</v>
      </c>
      <c r="P744" s="652">
        <v>0</v>
      </c>
      <c r="Q744" s="652">
        <v>0</v>
      </c>
      <c r="R744" s="652">
        <v>0</v>
      </c>
      <c r="S744" s="652"/>
      <c r="T744" s="652"/>
      <c r="U744" s="652"/>
      <c r="V744" s="652"/>
      <c r="W744" s="652">
        <v>0</v>
      </c>
      <c r="X744" s="652">
        <v>0</v>
      </c>
      <c r="Y744" s="652">
        <v>0</v>
      </c>
      <c r="Z744" s="652">
        <v>0</v>
      </c>
      <c r="AA744" s="652">
        <v>809076</v>
      </c>
      <c r="AB744" s="652">
        <v>0</v>
      </c>
      <c r="AC744" s="652">
        <v>13174941.67</v>
      </c>
      <c r="AD744" s="652">
        <v>0</v>
      </c>
      <c r="AE744" s="652">
        <v>929547.5</v>
      </c>
      <c r="AF744" s="652">
        <v>0</v>
      </c>
      <c r="AG744" s="652">
        <v>8401984</v>
      </c>
      <c r="AH744" s="652">
        <v>0</v>
      </c>
      <c r="AI744" s="652">
        <v>27489025</v>
      </c>
      <c r="AJ744" s="652">
        <v>0</v>
      </c>
      <c r="AK744" s="652">
        <v>1430277.36</v>
      </c>
      <c r="AL744" s="652">
        <v>0</v>
      </c>
      <c r="AM744" s="652">
        <v>3248939.29</v>
      </c>
      <c r="AN744" s="652">
        <v>0</v>
      </c>
      <c r="AO744" s="652">
        <v>141528.76</v>
      </c>
      <c r="AP744" s="652">
        <v>0</v>
      </c>
      <c r="AQ744" s="652">
        <v>376127.58</v>
      </c>
      <c r="AR744" s="652">
        <v>0</v>
      </c>
      <c r="AS744" s="652">
        <v>0</v>
      </c>
      <c r="AT744" s="652">
        <v>0</v>
      </c>
      <c r="AU744" s="652">
        <v>15449887.029999999</v>
      </c>
      <c r="AV744" s="652">
        <v>0</v>
      </c>
      <c r="AW744" s="652">
        <v>0</v>
      </c>
      <c r="AX744" s="652">
        <v>0</v>
      </c>
      <c r="AY744" s="652">
        <v>0</v>
      </c>
      <c r="AZ744" s="652">
        <v>0</v>
      </c>
      <c r="BA744" s="652">
        <v>0</v>
      </c>
      <c r="BB744" s="652">
        <v>0</v>
      </c>
      <c r="BC744" s="652">
        <v>0</v>
      </c>
      <c r="BD744" s="652">
        <v>0</v>
      </c>
      <c r="BE744" s="652">
        <v>0</v>
      </c>
      <c r="BF744" s="652">
        <v>0</v>
      </c>
      <c r="BG744" s="652">
        <v>0</v>
      </c>
      <c r="BH744" s="652">
        <v>0</v>
      </c>
      <c r="BI744" s="1476">
        <f t="shared" si="33"/>
        <v>76694000.039999992</v>
      </c>
      <c r="BJ744" s="1476">
        <f t="shared" si="33"/>
        <v>0</v>
      </c>
      <c r="BK744" s="652">
        <f t="shared" si="34"/>
        <v>76694000.039999992</v>
      </c>
      <c r="BL744" s="652">
        <f t="shared" si="35"/>
        <v>0</v>
      </c>
    </row>
    <row r="745" spans="1:64" ht="13.5" thickBot="1">
      <c r="A745" s="1417">
        <v>23.376000000000001</v>
      </c>
      <c r="B745" s="1418" t="s">
        <v>912</v>
      </c>
      <c r="C745" s="652">
        <v>0</v>
      </c>
      <c r="D745" s="652">
        <v>0</v>
      </c>
      <c r="E745" s="652">
        <v>0</v>
      </c>
      <c r="F745" s="652">
        <v>0</v>
      </c>
      <c r="G745" s="652">
        <v>0</v>
      </c>
      <c r="H745" s="652">
        <v>0</v>
      </c>
      <c r="I745" s="652">
        <v>0</v>
      </c>
      <c r="J745" s="652">
        <v>0</v>
      </c>
      <c r="K745" s="652">
        <v>0</v>
      </c>
      <c r="L745" s="652">
        <v>0</v>
      </c>
      <c r="M745" s="652">
        <v>0</v>
      </c>
      <c r="N745" s="652">
        <v>0</v>
      </c>
      <c r="O745" s="652">
        <v>0</v>
      </c>
      <c r="P745" s="652">
        <v>0</v>
      </c>
      <c r="Q745" s="652">
        <v>0</v>
      </c>
      <c r="R745" s="652">
        <v>0</v>
      </c>
      <c r="S745" s="652"/>
      <c r="T745" s="652"/>
      <c r="U745" s="652"/>
      <c r="V745" s="652"/>
      <c r="W745" s="652">
        <v>0</v>
      </c>
      <c r="X745" s="652">
        <v>0</v>
      </c>
      <c r="Y745" s="652">
        <v>0</v>
      </c>
      <c r="Z745" s="652">
        <v>0</v>
      </c>
      <c r="AA745" s="652">
        <v>0</v>
      </c>
      <c r="AB745" s="652">
        <v>0</v>
      </c>
      <c r="AC745" s="652">
        <v>0</v>
      </c>
      <c r="AD745" s="652">
        <v>0</v>
      </c>
      <c r="AE745" s="652">
        <v>0</v>
      </c>
      <c r="AF745" s="652">
        <v>0</v>
      </c>
      <c r="AG745" s="652">
        <v>0</v>
      </c>
      <c r="AH745" s="652">
        <v>0</v>
      </c>
      <c r="AI745" s="652">
        <v>0</v>
      </c>
      <c r="AJ745" s="652">
        <v>0</v>
      </c>
      <c r="AK745" s="652">
        <v>0</v>
      </c>
      <c r="AL745" s="652">
        <v>0</v>
      </c>
      <c r="AM745" s="652">
        <v>0</v>
      </c>
      <c r="AN745" s="652">
        <v>0</v>
      </c>
      <c r="AO745" s="652">
        <v>0</v>
      </c>
      <c r="AP745" s="652">
        <v>0</v>
      </c>
      <c r="AQ745" s="652">
        <v>0</v>
      </c>
      <c r="AR745" s="652">
        <v>0</v>
      </c>
      <c r="AS745" s="652">
        <v>0</v>
      </c>
      <c r="AT745" s="652">
        <v>0</v>
      </c>
      <c r="AU745" s="652">
        <v>0</v>
      </c>
      <c r="AV745" s="652">
        <v>0</v>
      </c>
      <c r="AW745" s="652">
        <v>0</v>
      </c>
      <c r="AX745" s="652">
        <v>0</v>
      </c>
      <c r="AY745" s="652">
        <v>0</v>
      </c>
      <c r="AZ745" s="652">
        <v>0</v>
      </c>
      <c r="BA745" s="652">
        <v>0</v>
      </c>
      <c r="BB745" s="652">
        <v>0</v>
      </c>
      <c r="BC745" s="652">
        <v>0</v>
      </c>
      <c r="BD745" s="652">
        <v>0</v>
      </c>
      <c r="BE745" s="652">
        <v>0</v>
      </c>
      <c r="BF745" s="652">
        <v>0</v>
      </c>
      <c r="BG745" s="652">
        <v>0</v>
      </c>
      <c r="BH745" s="652">
        <v>0</v>
      </c>
      <c r="BI745" s="1476">
        <f t="shared" si="33"/>
        <v>0</v>
      </c>
      <c r="BJ745" s="1476">
        <f t="shared" si="33"/>
        <v>0</v>
      </c>
      <c r="BK745" s="652">
        <f t="shared" si="34"/>
        <v>0</v>
      </c>
      <c r="BL745" s="652">
        <f t="shared" si="35"/>
        <v>0</v>
      </c>
    </row>
    <row r="746" spans="1:64" ht="13.5" thickBot="1">
      <c r="A746" s="1417">
        <v>23.376999999999999</v>
      </c>
      <c r="B746" s="1418" t="s">
        <v>913</v>
      </c>
      <c r="C746" s="652">
        <v>0</v>
      </c>
      <c r="D746" s="652">
        <v>0</v>
      </c>
      <c r="E746" s="652">
        <v>0</v>
      </c>
      <c r="F746" s="652">
        <v>0</v>
      </c>
      <c r="G746" s="652">
        <v>0</v>
      </c>
      <c r="H746" s="652">
        <v>0</v>
      </c>
      <c r="I746" s="652">
        <v>0</v>
      </c>
      <c r="J746" s="652">
        <v>0</v>
      </c>
      <c r="K746" s="652">
        <v>0</v>
      </c>
      <c r="L746" s="652">
        <v>0</v>
      </c>
      <c r="M746" s="652">
        <v>0</v>
      </c>
      <c r="N746" s="652">
        <v>0</v>
      </c>
      <c r="O746" s="652">
        <v>0</v>
      </c>
      <c r="P746" s="652">
        <v>0</v>
      </c>
      <c r="Q746" s="652">
        <v>0</v>
      </c>
      <c r="R746" s="652">
        <v>0</v>
      </c>
      <c r="S746" s="652"/>
      <c r="T746" s="652"/>
      <c r="U746" s="652"/>
      <c r="V746" s="652"/>
      <c r="W746" s="652">
        <v>0</v>
      </c>
      <c r="X746" s="652">
        <v>0</v>
      </c>
      <c r="Y746" s="652">
        <v>0</v>
      </c>
      <c r="Z746" s="652">
        <v>0</v>
      </c>
      <c r="AA746" s="652">
        <v>0</v>
      </c>
      <c r="AB746" s="652">
        <v>0</v>
      </c>
      <c r="AC746" s="652">
        <v>47582034.109999999</v>
      </c>
      <c r="AD746" s="652">
        <v>0</v>
      </c>
      <c r="AE746" s="652">
        <v>0</v>
      </c>
      <c r="AF746" s="652">
        <v>0</v>
      </c>
      <c r="AG746" s="652">
        <v>0</v>
      </c>
      <c r="AH746" s="652">
        <v>0</v>
      </c>
      <c r="AI746" s="652">
        <v>0</v>
      </c>
      <c r="AJ746" s="652">
        <v>0</v>
      </c>
      <c r="AK746" s="652">
        <v>0</v>
      </c>
      <c r="AL746" s="652">
        <v>0</v>
      </c>
      <c r="AM746" s="652">
        <v>0</v>
      </c>
      <c r="AN746" s="652">
        <v>0</v>
      </c>
      <c r="AO746" s="652">
        <v>0</v>
      </c>
      <c r="AP746" s="652">
        <v>0</v>
      </c>
      <c r="AQ746" s="652">
        <v>0</v>
      </c>
      <c r="AR746" s="652">
        <v>0</v>
      </c>
      <c r="AS746" s="652">
        <v>0</v>
      </c>
      <c r="AT746" s="652">
        <v>0</v>
      </c>
      <c r="AU746" s="652">
        <v>0</v>
      </c>
      <c r="AV746" s="652">
        <v>0</v>
      </c>
      <c r="AW746" s="652">
        <v>0</v>
      </c>
      <c r="AX746" s="652">
        <v>0</v>
      </c>
      <c r="AY746" s="652">
        <v>0</v>
      </c>
      <c r="AZ746" s="652">
        <v>0</v>
      </c>
      <c r="BA746" s="652">
        <v>0</v>
      </c>
      <c r="BB746" s="652">
        <v>0</v>
      </c>
      <c r="BC746" s="652">
        <v>0</v>
      </c>
      <c r="BD746" s="652">
        <v>0</v>
      </c>
      <c r="BE746" s="652">
        <v>0</v>
      </c>
      <c r="BF746" s="652">
        <v>0</v>
      </c>
      <c r="BG746" s="652">
        <v>0</v>
      </c>
      <c r="BH746" s="652">
        <v>0</v>
      </c>
      <c r="BI746" s="1476">
        <f t="shared" si="33"/>
        <v>47582034.109999999</v>
      </c>
      <c r="BJ746" s="1476">
        <f t="shared" si="33"/>
        <v>0</v>
      </c>
      <c r="BK746" s="652">
        <f t="shared" si="34"/>
        <v>47582034.109999999</v>
      </c>
      <c r="BL746" s="652">
        <f t="shared" si="35"/>
        <v>0</v>
      </c>
    </row>
    <row r="747" spans="1:64" s="1421" customFormat="1" ht="13.5" thickBot="1">
      <c r="A747" s="1417">
        <v>23.378</v>
      </c>
      <c r="B747" s="1418" t="s">
        <v>554</v>
      </c>
      <c r="C747" s="652">
        <v>114601.22</v>
      </c>
      <c r="D747" s="652">
        <v>0</v>
      </c>
      <c r="E747" s="652">
        <v>175521.43</v>
      </c>
      <c r="F747" s="652">
        <v>0</v>
      </c>
      <c r="G747" s="652">
        <v>171112.38</v>
      </c>
      <c r="H747" s="652">
        <v>0</v>
      </c>
      <c r="I747" s="652">
        <v>220261</v>
      </c>
      <c r="J747" s="652">
        <v>0</v>
      </c>
      <c r="K747" s="652">
        <v>468.62</v>
      </c>
      <c r="L747" s="652">
        <v>0</v>
      </c>
      <c r="M747" s="652">
        <v>160187.37</v>
      </c>
      <c r="N747" s="652">
        <v>0</v>
      </c>
      <c r="O747" s="652">
        <v>36114.43</v>
      </c>
      <c r="P747" s="652">
        <v>0</v>
      </c>
      <c r="Q747" s="652">
        <v>0</v>
      </c>
      <c r="R747" s="652">
        <v>0</v>
      </c>
      <c r="S747" s="652"/>
      <c r="T747" s="652"/>
      <c r="U747" s="652"/>
      <c r="V747" s="652"/>
      <c r="W747" s="652">
        <v>0</v>
      </c>
      <c r="X747" s="652">
        <v>0</v>
      </c>
      <c r="Y747" s="652">
        <v>0</v>
      </c>
      <c r="Z747" s="652">
        <v>0</v>
      </c>
      <c r="AA747" s="652">
        <v>79545.02</v>
      </c>
      <c r="AB747" s="652">
        <v>0</v>
      </c>
      <c r="AC747" s="652">
        <v>201131.8</v>
      </c>
      <c r="AD747" s="652">
        <v>0</v>
      </c>
      <c r="AE747" s="652">
        <v>76269.210000000006</v>
      </c>
      <c r="AF747" s="652">
        <v>0</v>
      </c>
      <c r="AG747" s="652">
        <v>182197.02</v>
      </c>
      <c r="AH747" s="652">
        <v>0</v>
      </c>
      <c r="AI747" s="652">
        <v>337417.03</v>
      </c>
      <c r="AJ747" s="652">
        <v>0</v>
      </c>
      <c r="AK747" s="652">
        <v>50517.88</v>
      </c>
      <c r="AL747" s="652">
        <v>0</v>
      </c>
      <c r="AM747" s="652">
        <v>258545.45</v>
      </c>
      <c r="AN747" s="652">
        <v>0</v>
      </c>
      <c r="AO747" s="652">
        <v>145140.73000000001</v>
      </c>
      <c r="AP747" s="652">
        <v>0</v>
      </c>
      <c r="AQ747" s="652">
        <v>92730.36</v>
      </c>
      <c r="AR747" s="652">
        <v>0</v>
      </c>
      <c r="AS747" s="652">
        <v>64320.33</v>
      </c>
      <c r="AT747" s="652">
        <v>0</v>
      </c>
      <c r="AU747" s="652">
        <v>200679.07</v>
      </c>
      <c r="AV747" s="652">
        <v>0</v>
      </c>
      <c r="AW747" s="652">
        <v>0</v>
      </c>
      <c r="AX747" s="652">
        <v>0</v>
      </c>
      <c r="AY747" s="652">
        <v>0</v>
      </c>
      <c r="AZ747" s="652">
        <v>0</v>
      </c>
      <c r="BA747" s="652">
        <v>0</v>
      </c>
      <c r="BB747" s="652">
        <v>0</v>
      </c>
      <c r="BC747" s="652">
        <v>0</v>
      </c>
      <c r="BD747" s="652">
        <v>0</v>
      </c>
      <c r="BE747" s="652">
        <v>0</v>
      </c>
      <c r="BF747" s="652">
        <v>0</v>
      </c>
      <c r="BG747" s="652">
        <v>0</v>
      </c>
      <c r="BH747" s="652">
        <v>0</v>
      </c>
      <c r="BI747" s="1476">
        <f t="shared" si="33"/>
        <v>2566760.3499999996</v>
      </c>
      <c r="BJ747" s="1476">
        <f t="shared" si="33"/>
        <v>0</v>
      </c>
      <c r="BK747" s="652">
        <f t="shared" si="34"/>
        <v>2566760.3499999996</v>
      </c>
      <c r="BL747" s="652">
        <f t="shared" si="35"/>
        <v>0</v>
      </c>
    </row>
    <row r="748" spans="1:64" ht="13.5" thickBot="1">
      <c r="A748" s="1417">
        <v>23.379000000000001</v>
      </c>
      <c r="B748" s="1418" t="s">
        <v>555</v>
      </c>
      <c r="C748" s="652">
        <v>0</v>
      </c>
      <c r="D748" s="652">
        <v>0</v>
      </c>
      <c r="E748" s="652">
        <v>0</v>
      </c>
      <c r="F748" s="652">
        <v>0</v>
      </c>
      <c r="G748" s="652">
        <v>0</v>
      </c>
      <c r="H748" s="652">
        <v>0</v>
      </c>
      <c r="I748" s="652">
        <v>0</v>
      </c>
      <c r="J748" s="652">
        <v>0</v>
      </c>
      <c r="K748" s="652">
        <v>0</v>
      </c>
      <c r="L748" s="652">
        <v>0</v>
      </c>
      <c r="M748" s="652">
        <v>0</v>
      </c>
      <c r="N748" s="652">
        <v>0</v>
      </c>
      <c r="O748" s="652">
        <v>0</v>
      </c>
      <c r="P748" s="652">
        <v>0</v>
      </c>
      <c r="Q748" s="652">
        <v>0</v>
      </c>
      <c r="R748" s="652">
        <v>0</v>
      </c>
      <c r="S748" s="652"/>
      <c r="T748" s="652"/>
      <c r="U748" s="652"/>
      <c r="V748" s="652"/>
      <c r="W748" s="652">
        <v>0</v>
      </c>
      <c r="X748" s="652">
        <v>0</v>
      </c>
      <c r="Y748" s="652">
        <v>0</v>
      </c>
      <c r="Z748" s="652">
        <v>0</v>
      </c>
      <c r="AA748" s="652">
        <v>0</v>
      </c>
      <c r="AB748" s="652">
        <v>0</v>
      </c>
      <c r="AC748" s="652">
        <v>0</v>
      </c>
      <c r="AD748" s="652">
        <v>0</v>
      </c>
      <c r="AE748" s="652">
        <v>0</v>
      </c>
      <c r="AF748" s="652">
        <v>0</v>
      </c>
      <c r="AG748" s="652">
        <v>0</v>
      </c>
      <c r="AH748" s="652">
        <v>0</v>
      </c>
      <c r="AI748" s="652">
        <v>0</v>
      </c>
      <c r="AJ748" s="652">
        <v>0</v>
      </c>
      <c r="AK748" s="652">
        <v>0</v>
      </c>
      <c r="AL748" s="652">
        <v>0</v>
      </c>
      <c r="AM748" s="652">
        <v>0</v>
      </c>
      <c r="AN748" s="652">
        <v>0</v>
      </c>
      <c r="AO748" s="652">
        <v>0</v>
      </c>
      <c r="AP748" s="652">
        <v>0</v>
      </c>
      <c r="AQ748" s="652">
        <v>0</v>
      </c>
      <c r="AR748" s="652">
        <v>0</v>
      </c>
      <c r="AS748" s="652">
        <v>0</v>
      </c>
      <c r="AT748" s="652">
        <v>0</v>
      </c>
      <c r="AU748" s="652">
        <v>0</v>
      </c>
      <c r="AV748" s="652">
        <v>0</v>
      </c>
      <c r="AW748" s="652">
        <v>0</v>
      </c>
      <c r="AX748" s="652">
        <v>0</v>
      </c>
      <c r="AY748" s="652">
        <v>0</v>
      </c>
      <c r="AZ748" s="652">
        <v>0</v>
      </c>
      <c r="BA748" s="652">
        <v>0</v>
      </c>
      <c r="BB748" s="652">
        <v>0</v>
      </c>
      <c r="BC748" s="652">
        <v>0</v>
      </c>
      <c r="BD748" s="652">
        <v>0</v>
      </c>
      <c r="BE748" s="652">
        <v>0</v>
      </c>
      <c r="BF748" s="652">
        <v>0</v>
      </c>
      <c r="BG748" s="652">
        <v>0</v>
      </c>
      <c r="BH748" s="652">
        <v>0</v>
      </c>
      <c r="BI748" s="1476">
        <f t="shared" si="33"/>
        <v>0</v>
      </c>
      <c r="BJ748" s="1476">
        <f t="shared" si="33"/>
        <v>0</v>
      </c>
      <c r="BK748" s="652">
        <f t="shared" si="34"/>
        <v>0</v>
      </c>
      <c r="BL748" s="652">
        <f t="shared" si="35"/>
        <v>0</v>
      </c>
    </row>
    <row r="749" spans="1:64" ht="13.5" thickBot="1">
      <c r="A749" s="1422">
        <v>23.38</v>
      </c>
      <c r="B749" s="1418" t="s">
        <v>1992</v>
      </c>
      <c r="C749" s="652">
        <v>22175.79</v>
      </c>
      <c r="D749" s="652">
        <v>0</v>
      </c>
      <c r="E749" s="652">
        <v>3473.09</v>
      </c>
      <c r="F749" s="652">
        <v>0</v>
      </c>
      <c r="G749" s="652">
        <v>2067.02</v>
      </c>
      <c r="H749" s="652">
        <v>0</v>
      </c>
      <c r="I749" s="652">
        <v>0</v>
      </c>
      <c r="J749" s="652">
        <v>0</v>
      </c>
      <c r="K749" s="652">
        <v>7276.74</v>
      </c>
      <c r="L749" s="652">
        <v>0</v>
      </c>
      <c r="M749" s="652">
        <v>6790.22</v>
      </c>
      <c r="N749" s="652">
        <v>0</v>
      </c>
      <c r="O749" s="652">
        <v>32994.15</v>
      </c>
      <c r="P749" s="652">
        <v>0</v>
      </c>
      <c r="Q749" s="652">
        <v>0</v>
      </c>
      <c r="R749" s="652">
        <v>0</v>
      </c>
      <c r="S749" s="652"/>
      <c r="T749" s="652"/>
      <c r="U749" s="652"/>
      <c r="V749" s="652"/>
      <c r="W749" s="652">
        <v>0</v>
      </c>
      <c r="X749" s="652">
        <v>0</v>
      </c>
      <c r="Y749" s="652">
        <v>0</v>
      </c>
      <c r="Z749" s="652">
        <v>0</v>
      </c>
      <c r="AA749" s="652">
        <v>17132.830000000002</v>
      </c>
      <c r="AB749" s="652">
        <v>0</v>
      </c>
      <c r="AC749" s="652">
        <v>13560.46</v>
      </c>
      <c r="AD749" s="652">
        <v>0</v>
      </c>
      <c r="AE749" s="652">
        <v>25754.69</v>
      </c>
      <c r="AF749" s="652">
        <v>0</v>
      </c>
      <c r="AG749" s="652">
        <v>25587.18</v>
      </c>
      <c r="AH749" s="652">
        <v>0</v>
      </c>
      <c r="AI749" s="652">
        <v>5295.48</v>
      </c>
      <c r="AJ749" s="652">
        <v>0</v>
      </c>
      <c r="AK749" s="652">
        <v>8232.1299999999992</v>
      </c>
      <c r="AL749" s="652">
        <v>0</v>
      </c>
      <c r="AM749" s="652">
        <v>23707.61</v>
      </c>
      <c r="AN749" s="652">
        <v>0</v>
      </c>
      <c r="AO749" s="652">
        <v>4471.8900000000003</v>
      </c>
      <c r="AP749" s="652">
        <v>0</v>
      </c>
      <c r="AQ749" s="652">
        <v>19260.29</v>
      </c>
      <c r="AR749" s="652">
        <v>0</v>
      </c>
      <c r="AS749" s="652">
        <v>14257.45</v>
      </c>
      <c r="AT749" s="652">
        <v>0</v>
      </c>
      <c r="AU749" s="652">
        <v>42653.23</v>
      </c>
      <c r="AV749" s="652">
        <v>0</v>
      </c>
      <c r="AW749" s="652">
        <v>0</v>
      </c>
      <c r="AX749" s="652">
        <v>0</v>
      </c>
      <c r="AY749" s="652">
        <v>0</v>
      </c>
      <c r="AZ749" s="652">
        <v>0</v>
      </c>
      <c r="BA749" s="652">
        <v>0</v>
      </c>
      <c r="BB749" s="652">
        <v>0</v>
      </c>
      <c r="BC749" s="652">
        <v>0</v>
      </c>
      <c r="BD749" s="652">
        <v>0</v>
      </c>
      <c r="BE749" s="652">
        <v>0</v>
      </c>
      <c r="BF749" s="652">
        <v>0</v>
      </c>
      <c r="BG749" s="652">
        <v>0</v>
      </c>
      <c r="BH749" s="652">
        <v>0</v>
      </c>
      <c r="BI749" s="1476">
        <f t="shared" si="33"/>
        <v>274690.25000000006</v>
      </c>
      <c r="BJ749" s="1476">
        <f t="shared" si="33"/>
        <v>0</v>
      </c>
      <c r="BK749" s="652">
        <f t="shared" si="34"/>
        <v>274690.25000000006</v>
      </c>
      <c r="BL749" s="652">
        <f t="shared" si="35"/>
        <v>0</v>
      </c>
    </row>
    <row r="750" spans="1:64" ht="13.5" thickBot="1">
      <c r="A750" s="1417">
        <v>23.381</v>
      </c>
      <c r="B750" s="1418" t="s">
        <v>1993</v>
      </c>
      <c r="C750" s="652">
        <v>5621.08</v>
      </c>
      <c r="D750" s="652">
        <v>0</v>
      </c>
      <c r="E750" s="652">
        <v>0</v>
      </c>
      <c r="F750" s="652">
        <v>0</v>
      </c>
      <c r="G750" s="652">
        <v>685.66</v>
      </c>
      <c r="H750" s="652">
        <v>0</v>
      </c>
      <c r="I750" s="652">
        <v>0</v>
      </c>
      <c r="J750" s="652">
        <v>0</v>
      </c>
      <c r="K750" s="652">
        <v>0</v>
      </c>
      <c r="L750" s="652">
        <v>0</v>
      </c>
      <c r="M750" s="652">
        <v>0</v>
      </c>
      <c r="N750" s="652">
        <v>0</v>
      </c>
      <c r="O750" s="652">
        <v>0</v>
      </c>
      <c r="P750" s="652">
        <v>0</v>
      </c>
      <c r="Q750" s="652">
        <v>0</v>
      </c>
      <c r="R750" s="652">
        <v>0</v>
      </c>
      <c r="S750" s="652"/>
      <c r="T750" s="652"/>
      <c r="U750" s="652"/>
      <c r="V750" s="652"/>
      <c r="W750" s="652">
        <v>0</v>
      </c>
      <c r="X750" s="652">
        <v>0</v>
      </c>
      <c r="Y750" s="652">
        <v>0</v>
      </c>
      <c r="Z750" s="652">
        <v>0</v>
      </c>
      <c r="AA750" s="652">
        <v>2590</v>
      </c>
      <c r="AB750" s="652">
        <v>0</v>
      </c>
      <c r="AC750" s="652">
        <v>0</v>
      </c>
      <c r="AD750" s="652">
        <v>0</v>
      </c>
      <c r="AE750" s="652">
        <v>0</v>
      </c>
      <c r="AF750" s="652">
        <v>0</v>
      </c>
      <c r="AG750" s="652">
        <v>0</v>
      </c>
      <c r="AH750" s="652">
        <v>0</v>
      </c>
      <c r="AI750" s="652">
        <v>0</v>
      </c>
      <c r="AJ750" s="652">
        <v>0</v>
      </c>
      <c r="AK750" s="652">
        <v>0</v>
      </c>
      <c r="AL750" s="652">
        <v>0</v>
      </c>
      <c r="AM750" s="652">
        <v>0</v>
      </c>
      <c r="AN750" s="652">
        <v>0</v>
      </c>
      <c r="AO750" s="652">
        <v>1130.28</v>
      </c>
      <c r="AP750" s="652">
        <v>0</v>
      </c>
      <c r="AQ750" s="652">
        <v>0</v>
      </c>
      <c r="AR750" s="652">
        <v>0</v>
      </c>
      <c r="AS750" s="652">
        <v>0</v>
      </c>
      <c r="AT750" s="652">
        <v>0</v>
      </c>
      <c r="AU750" s="652">
        <v>0.09</v>
      </c>
      <c r="AV750" s="652">
        <v>0</v>
      </c>
      <c r="AW750" s="652">
        <v>0</v>
      </c>
      <c r="AX750" s="652">
        <v>0</v>
      </c>
      <c r="AY750" s="652">
        <v>0</v>
      </c>
      <c r="AZ750" s="652">
        <v>0</v>
      </c>
      <c r="BA750" s="652">
        <v>0</v>
      </c>
      <c r="BB750" s="652">
        <v>0</v>
      </c>
      <c r="BC750" s="652">
        <v>0</v>
      </c>
      <c r="BD750" s="652">
        <v>0</v>
      </c>
      <c r="BE750" s="652">
        <v>0</v>
      </c>
      <c r="BF750" s="652">
        <v>0</v>
      </c>
      <c r="BG750" s="652">
        <v>0</v>
      </c>
      <c r="BH750" s="652">
        <v>0</v>
      </c>
      <c r="BI750" s="1476">
        <f t="shared" si="33"/>
        <v>10027.11</v>
      </c>
      <c r="BJ750" s="1476">
        <f t="shared" si="33"/>
        <v>0</v>
      </c>
      <c r="BK750" s="652">
        <f t="shared" si="34"/>
        <v>10027.11</v>
      </c>
      <c r="BL750" s="652">
        <f t="shared" si="35"/>
        <v>0</v>
      </c>
    </row>
    <row r="751" spans="1:64" ht="13.5" thickBot="1">
      <c r="A751" s="1417">
        <v>23.382000000000001</v>
      </c>
      <c r="B751" s="1418" t="s">
        <v>2840</v>
      </c>
      <c r="C751" s="652">
        <v>0</v>
      </c>
      <c r="D751" s="652">
        <v>0</v>
      </c>
      <c r="E751" s="652">
        <v>0</v>
      </c>
      <c r="F751" s="652">
        <v>0</v>
      </c>
      <c r="G751" s="652">
        <v>0</v>
      </c>
      <c r="H751" s="652">
        <v>0</v>
      </c>
      <c r="I751" s="652">
        <v>0</v>
      </c>
      <c r="J751" s="652">
        <v>0</v>
      </c>
      <c r="K751" s="652">
        <v>0</v>
      </c>
      <c r="L751" s="652">
        <v>0</v>
      </c>
      <c r="M751" s="652">
        <v>0</v>
      </c>
      <c r="N751" s="652">
        <v>0</v>
      </c>
      <c r="O751" s="652">
        <v>0</v>
      </c>
      <c r="P751" s="652">
        <v>0</v>
      </c>
      <c r="Q751" s="652">
        <v>0</v>
      </c>
      <c r="R751" s="652">
        <v>0</v>
      </c>
      <c r="S751" s="652"/>
      <c r="T751" s="652"/>
      <c r="U751" s="652"/>
      <c r="V751" s="652"/>
      <c r="W751" s="652">
        <v>0</v>
      </c>
      <c r="X751" s="652">
        <v>0</v>
      </c>
      <c r="Y751" s="652">
        <v>0</v>
      </c>
      <c r="Z751" s="652">
        <v>0</v>
      </c>
      <c r="AA751" s="652">
        <v>0</v>
      </c>
      <c r="AB751" s="652">
        <v>0</v>
      </c>
      <c r="AC751" s="652">
        <v>0</v>
      </c>
      <c r="AD751" s="652">
        <v>0</v>
      </c>
      <c r="AE751" s="652">
        <v>0</v>
      </c>
      <c r="AF751" s="652">
        <v>0</v>
      </c>
      <c r="AG751" s="652">
        <v>0</v>
      </c>
      <c r="AH751" s="652">
        <v>0</v>
      </c>
      <c r="AI751" s="652">
        <v>0</v>
      </c>
      <c r="AJ751" s="652">
        <v>0</v>
      </c>
      <c r="AK751" s="652">
        <v>0</v>
      </c>
      <c r="AL751" s="652">
        <v>0</v>
      </c>
      <c r="AM751" s="652">
        <v>0</v>
      </c>
      <c r="AN751" s="652">
        <v>0</v>
      </c>
      <c r="AO751" s="652">
        <v>0</v>
      </c>
      <c r="AP751" s="652">
        <v>0</v>
      </c>
      <c r="AQ751" s="652">
        <v>0</v>
      </c>
      <c r="AR751" s="652">
        <v>0</v>
      </c>
      <c r="AS751" s="652">
        <v>0</v>
      </c>
      <c r="AT751" s="652">
        <v>0</v>
      </c>
      <c r="AU751" s="652">
        <v>0</v>
      </c>
      <c r="AV751" s="652">
        <v>0</v>
      </c>
      <c r="AW751" s="652">
        <v>0</v>
      </c>
      <c r="AX751" s="652">
        <v>0</v>
      </c>
      <c r="AY751" s="652">
        <v>0</v>
      </c>
      <c r="AZ751" s="652">
        <v>0</v>
      </c>
      <c r="BA751" s="652">
        <v>0</v>
      </c>
      <c r="BB751" s="652">
        <v>0</v>
      </c>
      <c r="BC751" s="652">
        <v>0</v>
      </c>
      <c r="BD751" s="652">
        <v>0</v>
      </c>
      <c r="BE751" s="652">
        <v>0</v>
      </c>
      <c r="BF751" s="652">
        <v>0</v>
      </c>
      <c r="BG751" s="652">
        <v>0</v>
      </c>
      <c r="BH751" s="652">
        <v>0</v>
      </c>
      <c r="BI751" s="1476">
        <f t="shared" si="33"/>
        <v>0</v>
      </c>
      <c r="BJ751" s="1476">
        <f t="shared" si="33"/>
        <v>0</v>
      </c>
      <c r="BK751" s="652">
        <f t="shared" si="34"/>
        <v>0</v>
      </c>
      <c r="BL751" s="652">
        <f t="shared" si="35"/>
        <v>0</v>
      </c>
    </row>
    <row r="752" spans="1:64" ht="13.5" thickBot="1">
      <c r="A752" s="1417">
        <v>23.382999999999999</v>
      </c>
      <c r="B752" s="1418" t="s">
        <v>2841</v>
      </c>
      <c r="C752" s="652">
        <v>0</v>
      </c>
      <c r="D752" s="652">
        <v>0</v>
      </c>
      <c r="E752" s="652">
        <v>0</v>
      </c>
      <c r="F752" s="652">
        <v>0</v>
      </c>
      <c r="G752" s="652">
        <v>1704981.83</v>
      </c>
      <c r="H752" s="652">
        <v>0</v>
      </c>
      <c r="I752" s="652">
        <v>584805</v>
      </c>
      <c r="J752" s="652">
        <v>0</v>
      </c>
      <c r="K752" s="652">
        <v>0</v>
      </c>
      <c r="L752" s="652">
        <v>0</v>
      </c>
      <c r="M752" s="652">
        <v>0</v>
      </c>
      <c r="N752" s="652">
        <v>0</v>
      </c>
      <c r="O752" s="652">
        <v>2680.86</v>
      </c>
      <c r="P752" s="652">
        <v>0</v>
      </c>
      <c r="Q752" s="652">
        <v>0</v>
      </c>
      <c r="R752" s="652">
        <v>0</v>
      </c>
      <c r="S752" s="652"/>
      <c r="T752" s="652"/>
      <c r="U752" s="652"/>
      <c r="V752" s="652"/>
      <c r="W752" s="652">
        <v>0</v>
      </c>
      <c r="X752" s="652">
        <v>0</v>
      </c>
      <c r="Y752" s="652">
        <v>0</v>
      </c>
      <c r="Z752" s="652">
        <v>0</v>
      </c>
      <c r="AA752" s="652">
        <v>0</v>
      </c>
      <c r="AB752" s="652">
        <v>0</v>
      </c>
      <c r="AC752" s="652">
        <v>178456.95999999999</v>
      </c>
      <c r="AD752" s="652">
        <v>0</v>
      </c>
      <c r="AE752" s="652">
        <v>0</v>
      </c>
      <c r="AF752" s="652">
        <v>0</v>
      </c>
      <c r="AG752" s="652">
        <v>656579</v>
      </c>
      <c r="AH752" s="652">
        <v>0</v>
      </c>
      <c r="AI752" s="652">
        <v>313636</v>
      </c>
      <c r="AJ752" s="652">
        <v>0</v>
      </c>
      <c r="AK752" s="652">
        <v>0</v>
      </c>
      <c r="AL752" s="652">
        <v>0</v>
      </c>
      <c r="AM752" s="652">
        <v>2994179</v>
      </c>
      <c r="AN752" s="652">
        <v>0</v>
      </c>
      <c r="AO752" s="652">
        <v>0</v>
      </c>
      <c r="AP752" s="652">
        <v>0</v>
      </c>
      <c r="AQ752" s="652">
        <v>0</v>
      </c>
      <c r="AR752" s="652">
        <v>0</v>
      </c>
      <c r="AS752" s="652">
        <v>0</v>
      </c>
      <c r="AT752" s="652">
        <v>0</v>
      </c>
      <c r="AU752" s="652">
        <v>628218</v>
      </c>
      <c r="AV752" s="652">
        <v>0</v>
      </c>
      <c r="AW752" s="652">
        <v>0</v>
      </c>
      <c r="AX752" s="652">
        <v>0</v>
      </c>
      <c r="AY752" s="652">
        <v>0</v>
      </c>
      <c r="AZ752" s="652">
        <v>0</v>
      </c>
      <c r="BA752" s="652">
        <v>0</v>
      </c>
      <c r="BB752" s="652">
        <v>0</v>
      </c>
      <c r="BC752" s="652">
        <v>0</v>
      </c>
      <c r="BD752" s="652">
        <v>0</v>
      </c>
      <c r="BE752" s="652">
        <v>0</v>
      </c>
      <c r="BF752" s="652">
        <v>0</v>
      </c>
      <c r="BG752" s="652">
        <v>0</v>
      </c>
      <c r="BH752" s="652">
        <v>0</v>
      </c>
      <c r="BI752" s="1476">
        <f t="shared" si="33"/>
        <v>7063536.6500000004</v>
      </c>
      <c r="BJ752" s="1476">
        <f t="shared" si="33"/>
        <v>0</v>
      </c>
      <c r="BK752" s="652">
        <f t="shared" si="34"/>
        <v>7063536.6500000004</v>
      </c>
      <c r="BL752" s="652">
        <f t="shared" si="35"/>
        <v>0</v>
      </c>
    </row>
    <row r="753" spans="1:64" ht="13.5" thickBot="1">
      <c r="A753" s="1417">
        <v>23.384</v>
      </c>
      <c r="B753" s="1418" t="s">
        <v>2842</v>
      </c>
      <c r="C753" s="652">
        <v>0</v>
      </c>
      <c r="D753" s="652">
        <v>0</v>
      </c>
      <c r="E753" s="652">
        <v>0</v>
      </c>
      <c r="F753" s="652">
        <v>0</v>
      </c>
      <c r="G753" s="652">
        <v>0</v>
      </c>
      <c r="H753" s="652">
        <v>0</v>
      </c>
      <c r="I753" s="652">
        <v>0</v>
      </c>
      <c r="J753" s="652">
        <v>0</v>
      </c>
      <c r="K753" s="652">
        <v>0</v>
      </c>
      <c r="L753" s="652">
        <v>0</v>
      </c>
      <c r="M753" s="652">
        <v>0</v>
      </c>
      <c r="N753" s="652">
        <v>0</v>
      </c>
      <c r="O753" s="652">
        <v>0</v>
      </c>
      <c r="P753" s="652">
        <v>0</v>
      </c>
      <c r="Q753" s="652">
        <v>0</v>
      </c>
      <c r="R753" s="652">
        <v>0</v>
      </c>
      <c r="S753" s="652"/>
      <c r="T753" s="652"/>
      <c r="U753" s="652"/>
      <c r="V753" s="652"/>
      <c r="W753" s="652">
        <v>0</v>
      </c>
      <c r="X753" s="652">
        <v>0</v>
      </c>
      <c r="Y753" s="652">
        <v>0</v>
      </c>
      <c r="Z753" s="652">
        <v>0</v>
      </c>
      <c r="AA753" s="652">
        <v>0</v>
      </c>
      <c r="AB753" s="652">
        <v>0</v>
      </c>
      <c r="AC753" s="652">
        <v>0</v>
      </c>
      <c r="AD753" s="652">
        <v>0</v>
      </c>
      <c r="AE753" s="652">
        <v>0</v>
      </c>
      <c r="AF753" s="652">
        <v>0</v>
      </c>
      <c r="AG753" s="652">
        <v>0</v>
      </c>
      <c r="AH753" s="652">
        <v>0</v>
      </c>
      <c r="AI753" s="652">
        <v>0</v>
      </c>
      <c r="AJ753" s="652">
        <v>0</v>
      </c>
      <c r="AK753" s="652">
        <v>0</v>
      </c>
      <c r="AL753" s="652">
        <v>0</v>
      </c>
      <c r="AM753" s="652">
        <v>0</v>
      </c>
      <c r="AN753" s="652">
        <v>0</v>
      </c>
      <c r="AO753" s="652">
        <v>0</v>
      </c>
      <c r="AP753" s="652">
        <v>0</v>
      </c>
      <c r="AQ753" s="652">
        <v>0</v>
      </c>
      <c r="AR753" s="652">
        <v>0</v>
      </c>
      <c r="AS753" s="652">
        <v>0</v>
      </c>
      <c r="AT753" s="652">
        <v>0</v>
      </c>
      <c r="AU753" s="652">
        <v>0</v>
      </c>
      <c r="AV753" s="652">
        <v>0</v>
      </c>
      <c r="AW753" s="652">
        <v>0</v>
      </c>
      <c r="AX753" s="652">
        <v>0</v>
      </c>
      <c r="AY753" s="652">
        <v>0</v>
      </c>
      <c r="AZ753" s="652">
        <v>0</v>
      </c>
      <c r="BA753" s="652">
        <v>0</v>
      </c>
      <c r="BB753" s="652">
        <v>0</v>
      </c>
      <c r="BC753" s="652">
        <v>0</v>
      </c>
      <c r="BD753" s="652">
        <v>0</v>
      </c>
      <c r="BE753" s="652">
        <v>0</v>
      </c>
      <c r="BF753" s="652">
        <v>0</v>
      </c>
      <c r="BG753" s="652">
        <v>0</v>
      </c>
      <c r="BH753" s="652">
        <v>0</v>
      </c>
      <c r="BI753" s="1476">
        <f t="shared" si="33"/>
        <v>0</v>
      </c>
      <c r="BJ753" s="1476">
        <f t="shared" si="33"/>
        <v>0</v>
      </c>
      <c r="BK753" s="652">
        <f t="shared" si="34"/>
        <v>0</v>
      </c>
      <c r="BL753" s="652">
        <f t="shared" si="35"/>
        <v>0</v>
      </c>
    </row>
    <row r="754" spans="1:64" ht="13.5" thickBot="1">
      <c r="A754" s="1417">
        <v>23.385000000000002</v>
      </c>
      <c r="B754" s="1418" t="s">
        <v>686</v>
      </c>
      <c r="C754" s="652">
        <v>57168.93</v>
      </c>
      <c r="D754" s="652">
        <v>0</v>
      </c>
      <c r="E754" s="652">
        <v>16452.13</v>
      </c>
      <c r="F754" s="652">
        <v>0</v>
      </c>
      <c r="G754" s="652">
        <v>1007617.57</v>
      </c>
      <c r="H754" s="652">
        <v>0</v>
      </c>
      <c r="I754" s="652">
        <v>178086</v>
      </c>
      <c r="J754" s="652">
        <v>0</v>
      </c>
      <c r="K754" s="652">
        <v>684473.87</v>
      </c>
      <c r="L754" s="652">
        <v>0</v>
      </c>
      <c r="M754" s="652">
        <v>63343.92</v>
      </c>
      <c r="N754" s="652">
        <v>0</v>
      </c>
      <c r="O754" s="652">
        <v>54915.67</v>
      </c>
      <c r="P754" s="652">
        <v>0</v>
      </c>
      <c r="Q754" s="652">
        <v>0</v>
      </c>
      <c r="R754" s="652">
        <v>0</v>
      </c>
      <c r="S754" s="652"/>
      <c r="T754" s="652"/>
      <c r="U754" s="652"/>
      <c r="V754" s="652"/>
      <c r="W754" s="652">
        <v>0</v>
      </c>
      <c r="X754" s="652">
        <v>0</v>
      </c>
      <c r="Y754" s="652">
        <v>0</v>
      </c>
      <c r="Z754" s="652">
        <v>0</v>
      </c>
      <c r="AA754" s="652">
        <v>214848.66</v>
      </c>
      <c r="AB754" s="652">
        <v>0</v>
      </c>
      <c r="AC754" s="652">
        <v>83562.929999999993</v>
      </c>
      <c r="AD754" s="652">
        <v>0</v>
      </c>
      <c r="AE754" s="652">
        <v>55841.05</v>
      </c>
      <c r="AF754" s="652">
        <v>0</v>
      </c>
      <c r="AG754" s="652">
        <v>181379.32</v>
      </c>
      <c r="AH754" s="652">
        <v>0</v>
      </c>
      <c r="AI754" s="652">
        <v>186358.75</v>
      </c>
      <c r="AJ754" s="652">
        <v>0</v>
      </c>
      <c r="AK754" s="652">
        <v>69023.320000000007</v>
      </c>
      <c r="AL754" s="652">
        <v>0</v>
      </c>
      <c r="AM754" s="652">
        <v>116648.41</v>
      </c>
      <c r="AN754" s="652">
        <v>0</v>
      </c>
      <c r="AO754" s="652">
        <v>239496.64</v>
      </c>
      <c r="AP754" s="652">
        <v>0</v>
      </c>
      <c r="AQ754" s="652">
        <v>634662.55000000005</v>
      </c>
      <c r="AR754" s="652">
        <v>0</v>
      </c>
      <c r="AS754" s="652">
        <v>23307.69</v>
      </c>
      <c r="AT754" s="652">
        <v>0</v>
      </c>
      <c r="AU754" s="652">
        <v>661739.5</v>
      </c>
      <c r="AV754" s="652">
        <v>0</v>
      </c>
      <c r="AW754" s="652">
        <v>0</v>
      </c>
      <c r="AX754" s="652">
        <v>0</v>
      </c>
      <c r="AY754" s="652">
        <v>0</v>
      </c>
      <c r="AZ754" s="652">
        <v>0</v>
      </c>
      <c r="BA754" s="652">
        <v>0</v>
      </c>
      <c r="BB754" s="652">
        <v>0</v>
      </c>
      <c r="BC754" s="652">
        <v>0</v>
      </c>
      <c r="BD754" s="652">
        <v>0</v>
      </c>
      <c r="BE754" s="652">
        <v>0</v>
      </c>
      <c r="BF754" s="652">
        <v>0</v>
      </c>
      <c r="BG754" s="652">
        <v>0</v>
      </c>
      <c r="BH754" s="652">
        <v>0</v>
      </c>
      <c r="BI754" s="1476">
        <f t="shared" si="33"/>
        <v>4528926.91</v>
      </c>
      <c r="BJ754" s="1476">
        <f t="shared" si="33"/>
        <v>0</v>
      </c>
      <c r="BK754" s="652">
        <f t="shared" si="34"/>
        <v>4528926.91</v>
      </c>
      <c r="BL754" s="652">
        <f t="shared" si="35"/>
        <v>0</v>
      </c>
    </row>
    <row r="755" spans="1:64" s="1427" customFormat="1" ht="13.5" thickBot="1">
      <c r="A755" s="1425">
        <v>23.385999999999999</v>
      </c>
      <c r="B755" s="1436" t="s">
        <v>437</v>
      </c>
      <c r="C755" s="652">
        <v>8055.85</v>
      </c>
      <c r="D755" s="652">
        <v>0</v>
      </c>
      <c r="E755" s="652">
        <v>0</v>
      </c>
      <c r="F755" s="652">
        <v>0</v>
      </c>
      <c r="G755" s="652">
        <v>27384.95</v>
      </c>
      <c r="H755" s="652">
        <v>0</v>
      </c>
      <c r="I755" s="652">
        <v>0</v>
      </c>
      <c r="J755" s="652">
        <v>0</v>
      </c>
      <c r="K755" s="652">
        <v>39585.300000000003</v>
      </c>
      <c r="L755" s="652">
        <v>0</v>
      </c>
      <c r="M755" s="652">
        <v>789.69</v>
      </c>
      <c r="N755" s="652">
        <v>0</v>
      </c>
      <c r="O755" s="652">
        <v>2393.7199999999998</v>
      </c>
      <c r="P755" s="652">
        <v>0</v>
      </c>
      <c r="Q755" s="652">
        <v>0</v>
      </c>
      <c r="R755" s="652">
        <v>0</v>
      </c>
      <c r="S755" s="652"/>
      <c r="T755" s="652"/>
      <c r="U755" s="652"/>
      <c r="V755" s="652"/>
      <c r="W755" s="652">
        <v>0</v>
      </c>
      <c r="X755" s="652">
        <v>0</v>
      </c>
      <c r="Y755" s="652">
        <v>0</v>
      </c>
      <c r="Z755" s="652">
        <v>0</v>
      </c>
      <c r="AA755" s="652">
        <v>4723.8500000000004</v>
      </c>
      <c r="AB755" s="652">
        <v>0</v>
      </c>
      <c r="AC755" s="652">
        <v>14358.38</v>
      </c>
      <c r="AD755" s="652">
        <v>0</v>
      </c>
      <c r="AE755" s="652">
        <v>2893.16</v>
      </c>
      <c r="AF755" s="652">
        <v>0</v>
      </c>
      <c r="AG755" s="652">
        <v>4</v>
      </c>
      <c r="AH755" s="652">
        <v>0</v>
      </c>
      <c r="AI755" s="652">
        <v>0</v>
      </c>
      <c r="AJ755" s="652">
        <v>0</v>
      </c>
      <c r="AK755" s="652">
        <v>4353.72</v>
      </c>
      <c r="AL755" s="652">
        <v>0</v>
      </c>
      <c r="AM755" s="652">
        <v>0</v>
      </c>
      <c r="AN755" s="652">
        <v>0</v>
      </c>
      <c r="AO755" s="652">
        <v>0</v>
      </c>
      <c r="AP755" s="652">
        <v>0</v>
      </c>
      <c r="AQ755" s="652">
        <v>0</v>
      </c>
      <c r="AR755" s="652">
        <v>0</v>
      </c>
      <c r="AS755" s="652">
        <v>1179.92</v>
      </c>
      <c r="AT755" s="652">
        <v>0</v>
      </c>
      <c r="AU755" s="652">
        <v>85.36</v>
      </c>
      <c r="AV755" s="652">
        <v>0</v>
      </c>
      <c r="AW755" s="652">
        <v>0</v>
      </c>
      <c r="AX755" s="652">
        <v>0</v>
      </c>
      <c r="AY755" s="652">
        <v>0</v>
      </c>
      <c r="AZ755" s="652">
        <v>0</v>
      </c>
      <c r="BA755" s="652">
        <v>0</v>
      </c>
      <c r="BB755" s="652">
        <v>0</v>
      </c>
      <c r="BC755" s="652">
        <v>0</v>
      </c>
      <c r="BD755" s="652">
        <v>0</v>
      </c>
      <c r="BE755" s="652">
        <v>0</v>
      </c>
      <c r="BF755" s="652">
        <v>0</v>
      </c>
      <c r="BG755" s="652">
        <v>0</v>
      </c>
      <c r="BH755" s="652">
        <v>0</v>
      </c>
      <c r="BI755" s="1476">
        <f t="shared" si="33"/>
        <v>105807.90000000002</v>
      </c>
      <c r="BJ755" s="1476">
        <f t="shared" si="33"/>
        <v>0</v>
      </c>
      <c r="BK755" s="652">
        <f t="shared" si="34"/>
        <v>105807.90000000002</v>
      </c>
      <c r="BL755" s="652">
        <f t="shared" si="35"/>
        <v>0</v>
      </c>
    </row>
    <row r="756" spans="1:64" s="1427" customFormat="1" ht="13.5" thickBot="1">
      <c r="A756" s="1425">
        <v>23.387</v>
      </c>
      <c r="B756" s="1436" t="s">
        <v>1996</v>
      </c>
      <c r="C756" s="652">
        <v>10447.89</v>
      </c>
      <c r="D756" s="652">
        <v>0</v>
      </c>
      <c r="E756" s="652">
        <v>287.44</v>
      </c>
      <c r="F756" s="652">
        <v>0</v>
      </c>
      <c r="G756" s="652">
        <v>0</v>
      </c>
      <c r="H756" s="652">
        <v>0</v>
      </c>
      <c r="I756" s="652">
        <v>0</v>
      </c>
      <c r="J756" s="652">
        <v>0</v>
      </c>
      <c r="K756" s="652">
        <v>1237</v>
      </c>
      <c r="L756" s="652">
        <v>0</v>
      </c>
      <c r="M756" s="652">
        <v>428.08</v>
      </c>
      <c r="N756" s="652">
        <v>0</v>
      </c>
      <c r="O756" s="652">
        <v>0</v>
      </c>
      <c r="P756" s="652">
        <v>0</v>
      </c>
      <c r="Q756" s="652">
        <v>0</v>
      </c>
      <c r="R756" s="652">
        <v>0</v>
      </c>
      <c r="S756" s="652"/>
      <c r="T756" s="652"/>
      <c r="U756" s="652"/>
      <c r="V756" s="652"/>
      <c r="W756" s="652">
        <v>0</v>
      </c>
      <c r="X756" s="652">
        <v>0</v>
      </c>
      <c r="Y756" s="652">
        <v>0</v>
      </c>
      <c r="Z756" s="652">
        <v>0</v>
      </c>
      <c r="AA756" s="652">
        <v>0</v>
      </c>
      <c r="AB756" s="652">
        <v>0</v>
      </c>
      <c r="AC756" s="652">
        <v>0</v>
      </c>
      <c r="AD756" s="652">
        <v>0</v>
      </c>
      <c r="AE756" s="652">
        <v>1897.09</v>
      </c>
      <c r="AF756" s="652">
        <v>0</v>
      </c>
      <c r="AG756" s="652">
        <v>11071.63</v>
      </c>
      <c r="AH756" s="652">
        <v>0</v>
      </c>
      <c r="AI756" s="652">
        <v>0</v>
      </c>
      <c r="AJ756" s="652">
        <v>0</v>
      </c>
      <c r="AK756" s="652">
        <v>0</v>
      </c>
      <c r="AL756" s="652">
        <v>0</v>
      </c>
      <c r="AM756" s="652">
        <v>2565.69</v>
      </c>
      <c r="AN756" s="652">
        <v>0</v>
      </c>
      <c r="AO756" s="652">
        <v>0</v>
      </c>
      <c r="AP756" s="652">
        <v>0</v>
      </c>
      <c r="AQ756" s="652">
        <v>1253.8499999999999</v>
      </c>
      <c r="AR756" s="652">
        <v>0</v>
      </c>
      <c r="AS756" s="652">
        <v>76.78</v>
      </c>
      <c r="AT756" s="652">
        <v>0</v>
      </c>
      <c r="AU756" s="652">
        <v>2015.09</v>
      </c>
      <c r="AV756" s="652">
        <v>0</v>
      </c>
      <c r="AW756" s="652">
        <v>0</v>
      </c>
      <c r="AX756" s="652">
        <v>0</v>
      </c>
      <c r="AY756" s="652">
        <v>0</v>
      </c>
      <c r="AZ756" s="652">
        <v>0</v>
      </c>
      <c r="BA756" s="652">
        <v>0</v>
      </c>
      <c r="BB756" s="652">
        <v>0</v>
      </c>
      <c r="BC756" s="652">
        <v>0</v>
      </c>
      <c r="BD756" s="652">
        <v>0</v>
      </c>
      <c r="BE756" s="652">
        <v>0</v>
      </c>
      <c r="BF756" s="652">
        <v>0</v>
      </c>
      <c r="BG756" s="652">
        <v>0</v>
      </c>
      <c r="BH756" s="652">
        <v>0</v>
      </c>
      <c r="BI756" s="1476">
        <f t="shared" si="33"/>
        <v>31280.539999999994</v>
      </c>
      <c r="BJ756" s="1476">
        <f t="shared" si="33"/>
        <v>0</v>
      </c>
      <c r="BK756" s="652">
        <f t="shared" si="34"/>
        <v>31280.539999999994</v>
      </c>
      <c r="BL756" s="652">
        <f t="shared" si="35"/>
        <v>0</v>
      </c>
    </row>
    <row r="757" spans="1:64" s="1421" customFormat="1" ht="13.5" thickBot="1">
      <c r="A757" s="1471" t="s">
        <v>1125</v>
      </c>
      <c r="B757" s="1475" t="s">
        <v>2838</v>
      </c>
      <c r="C757" s="652">
        <v>0</v>
      </c>
      <c r="D757" s="652">
        <v>0</v>
      </c>
      <c r="E757" s="652">
        <v>0</v>
      </c>
      <c r="F757" s="652">
        <v>0</v>
      </c>
      <c r="G757" s="652">
        <v>0</v>
      </c>
      <c r="H757" s="652">
        <v>0</v>
      </c>
      <c r="I757" s="652">
        <v>0</v>
      </c>
      <c r="J757" s="652">
        <v>0</v>
      </c>
      <c r="K757" s="652">
        <v>0</v>
      </c>
      <c r="L757" s="652">
        <v>0</v>
      </c>
      <c r="M757" s="652">
        <v>0</v>
      </c>
      <c r="N757" s="652">
        <v>0</v>
      </c>
      <c r="O757" s="652">
        <v>0</v>
      </c>
      <c r="P757" s="652">
        <v>0</v>
      </c>
      <c r="Q757" s="652">
        <v>0</v>
      </c>
      <c r="R757" s="652">
        <v>0</v>
      </c>
      <c r="S757" s="652"/>
      <c r="T757" s="652"/>
      <c r="U757" s="652"/>
      <c r="V757" s="652"/>
      <c r="W757" s="652">
        <v>0</v>
      </c>
      <c r="X757" s="652">
        <v>0</v>
      </c>
      <c r="Y757" s="652">
        <v>0</v>
      </c>
      <c r="Z757" s="652">
        <v>0</v>
      </c>
      <c r="AA757" s="652">
        <v>0</v>
      </c>
      <c r="AB757" s="652">
        <v>0</v>
      </c>
      <c r="AC757" s="652">
        <v>0</v>
      </c>
      <c r="AD757" s="652">
        <v>0</v>
      </c>
      <c r="AE757" s="652">
        <v>0</v>
      </c>
      <c r="AF757" s="652">
        <v>0</v>
      </c>
      <c r="AG757" s="652">
        <v>0</v>
      </c>
      <c r="AH757" s="652">
        <v>0</v>
      </c>
      <c r="AI757" s="652">
        <v>0</v>
      </c>
      <c r="AJ757" s="652">
        <v>0</v>
      </c>
      <c r="AK757" s="652">
        <v>0</v>
      </c>
      <c r="AL757" s="652">
        <v>0</v>
      </c>
      <c r="AM757" s="652">
        <v>0</v>
      </c>
      <c r="AN757" s="652">
        <v>0</v>
      </c>
      <c r="AO757" s="652">
        <v>0</v>
      </c>
      <c r="AP757" s="652">
        <v>0</v>
      </c>
      <c r="AQ757" s="652">
        <v>0</v>
      </c>
      <c r="AR757" s="652">
        <v>0</v>
      </c>
      <c r="AS757" s="652">
        <v>0</v>
      </c>
      <c r="AT757" s="652">
        <v>0</v>
      </c>
      <c r="AU757" s="652">
        <v>0</v>
      </c>
      <c r="AV757" s="652">
        <v>0</v>
      </c>
      <c r="AW757" s="652">
        <v>0</v>
      </c>
      <c r="AX757" s="652">
        <v>0</v>
      </c>
      <c r="AY757" s="652">
        <v>0</v>
      </c>
      <c r="AZ757" s="652">
        <v>0</v>
      </c>
      <c r="BA757" s="652">
        <v>0</v>
      </c>
      <c r="BB757" s="652">
        <v>0</v>
      </c>
      <c r="BC757" s="652">
        <v>0</v>
      </c>
      <c r="BD757" s="652">
        <v>0</v>
      </c>
      <c r="BE757" s="652">
        <v>0</v>
      </c>
      <c r="BF757" s="652">
        <v>0</v>
      </c>
      <c r="BG757" s="652">
        <v>0</v>
      </c>
      <c r="BH757" s="652">
        <v>0</v>
      </c>
      <c r="BI757" s="1476">
        <f t="shared" si="33"/>
        <v>0</v>
      </c>
      <c r="BJ757" s="1476">
        <f t="shared" si="33"/>
        <v>0</v>
      </c>
      <c r="BK757" s="652">
        <f t="shared" si="34"/>
        <v>0</v>
      </c>
      <c r="BL757" s="652">
        <f t="shared" si="35"/>
        <v>0</v>
      </c>
    </row>
    <row r="758" spans="1:64" s="1421" customFormat="1" ht="13.5" thickBot="1">
      <c r="A758" s="1471" t="s">
        <v>464</v>
      </c>
      <c r="B758" s="1475" t="s">
        <v>2855</v>
      </c>
      <c r="C758" s="652">
        <v>0</v>
      </c>
      <c r="D758" s="652">
        <v>0</v>
      </c>
      <c r="E758" s="652">
        <v>0</v>
      </c>
      <c r="F758" s="652">
        <v>0</v>
      </c>
      <c r="G758" s="652">
        <v>0</v>
      </c>
      <c r="H758" s="652">
        <v>0</v>
      </c>
      <c r="I758" s="652">
        <v>0</v>
      </c>
      <c r="J758" s="652">
        <v>0</v>
      </c>
      <c r="K758" s="652">
        <v>0</v>
      </c>
      <c r="L758" s="652">
        <v>0</v>
      </c>
      <c r="M758" s="652">
        <v>0</v>
      </c>
      <c r="N758" s="652">
        <v>0</v>
      </c>
      <c r="O758" s="652">
        <v>0</v>
      </c>
      <c r="P758" s="652">
        <v>0</v>
      </c>
      <c r="Q758" s="652">
        <v>0</v>
      </c>
      <c r="R758" s="652">
        <v>0</v>
      </c>
      <c r="S758" s="652"/>
      <c r="T758" s="652"/>
      <c r="U758" s="652"/>
      <c r="V758" s="652"/>
      <c r="W758" s="652">
        <v>0</v>
      </c>
      <c r="X758" s="652">
        <v>0</v>
      </c>
      <c r="Y758" s="652">
        <v>0</v>
      </c>
      <c r="Z758" s="652">
        <v>0</v>
      </c>
      <c r="AA758" s="652">
        <v>0</v>
      </c>
      <c r="AB758" s="652">
        <v>0</v>
      </c>
      <c r="AC758" s="652">
        <v>0</v>
      </c>
      <c r="AD758" s="652">
        <v>0</v>
      </c>
      <c r="AE758" s="652">
        <v>0</v>
      </c>
      <c r="AF758" s="652">
        <v>0</v>
      </c>
      <c r="AG758" s="652">
        <v>0</v>
      </c>
      <c r="AH758" s="652">
        <v>0</v>
      </c>
      <c r="AI758" s="652">
        <v>0</v>
      </c>
      <c r="AJ758" s="652">
        <v>0</v>
      </c>
      <c r="AK758" s="652">
        <v>0</v>
      </c>
      <c r="AL758" s="652">
        <v>0</v>
      </c>
      <c r="AM758" s="652">
        <v>0</v>
      </c>
      <c r="AN758" s="652">
        <v>0</v>
      </c>
      <c r="AO758" s="652">
        <v>0</v>
      </c>
      <c r="AP758" s="652">
        <v>0</v>
      </c>
      <c r="AQ758" s="652">
        <v>0</v>
      </c>
      <c r="AR758" s="652">
        <v>0</v>
      </c>
      <c r="AS758" s="652">
        <v>0</v>
      </c>
      <c r="AT758" s="652">
        <v>0</v>
      </c>
      <c r="AU758" s="652">
        <v>0</v>
      </c>
      <c r="AV758" s="652">
        <v>0</v>
      </c>
      <c r="AW758" s="652">
        <v>0</v>
      </c>
      <c r="AX758" s="652">
        <v>0</v>
      </c>
      <c r="AY758" s="652">
        <v>0</v>
      </c>
      <c r="AZ758" s="652">
        <v>0</v>
      </c>
      <c r="BA758" s="652">
        <v>0</v>
      </c>
      <c r="BB758" s="652">
        <v>0</v>
      </c>
      <c r="BC758" s="652">
        <v>0</v>
      </c>
      <c r="BD758" s="652">
        <v>0</v>
      </c>
      <c r="BE758" s="652">
        <v>0</v>
      </c>
      <c r="BF758" s="652">
        <v>0</v>
      </c>
      <c r="BG758" s="652">
        <v>0</v>
      </c>
      <c r="BH758" s="652">
        <v>0</v>
      </c>
      <c r="BI758" s="1476">
        <f t="shared" si="33"/>
        <v>0</v>
      </c>
      <c r="BJ758" s="1476">
        <f t="shared" si="33"/>
        <v>0</v>
      </c>
      <c r="BK758" s="652">
        <f t="shared" si="34"/>
        <v>0</v>
      </c>
      <c r="BL758" s="652">
        <f t="shared" si="35"/>
        <v>0</v>
      </c>
    </row>
    <row r="759" spans="1:64" ht="13.5" thickBot="1">
      <c r="A759" s="1422">
        <v>23.39</v>
      </c>
      <c r="B759" s="1418" t="s">
        <v>2848</v>
      </c>
      <c r="C759" s="652">
        <v>0</v>
      </c>
      <c r="D759" s="652">
        <v>0</v>
      </c>
      <c r="E759" s="652">
        <v>0</v>
      </c>
      <c r="F759" s="652">
        <v>0</v>
      </c>
      <c r="G759" s="652">
        <v>0</v>
      </c>
      <c r="H759" s="652">
        <v>0</v>
      </c>
      <c r="I759" s="652">
        <v>0</v>
      </c>
      <c r="J759" s="652">
        <v>0</v>
      </c>
      <c r="K759" s="652">
        <v>0</v>
      </c>
      <c r="L759" s="652">
        <v>0</v>
      </c>
      <c r="M759" s="652">
        <v>0</v>
      </c>
      <c r="N759" s="652">
        <v>0</v>
      </c>
      <c r="O759" s="652">
        <v>0</v>
      </c>
      <c r="P759" s="652">
        <v>0</v>
      </c>
      <c r="Q759" s="652">
        <v>0</v>
      </c>
      <c r="R759" s="652">
        <v>0</v>
      </c>
      <c r="S759" s="652"/>
      <c r="T759" s="652"/>
      <c r="U759" s="652"/>
      <c r="V759" s="652"/>
      <c r="W759" s="652">
        <v>0</v>
      </c>
      <c r="X759" s="652">
        <v>0</v>
      </c>
      <c r="Y759" s="652">
        <v>0</v>
      </c>
      <c r="Z759" s="652">
        <v>0</v>
      </c>
      <c r="AA759" s="652">
        <v>0</v>
      </c>
      <c r="AB759" s="652">
        <v>0</v>
      </c>
      <c r="AC759" s="652">
        <v>0</v>
      </c>
      <c r="AD759" s="652">
        <v>0</v>
      </c>
      <c r="AE759" s="652">
        <v>0</v>
      </c>
      <c r="AF759" s="652">
        <v>0</v>
      </c>
      <c r="AG759" s="652">
        <v>0</v>
      </c>
      <c r="AH759" s="652">
        <v>0</v>
      </c>
      <c r="AI759" s="652">
        <v>0</v>
      </c>
      <c r="AJ759" s="652">
        <v>0</v>
      </c>
      <c r="AK759" s="652">
        <v>0</v>
      </c>
      <c r="AL759" s="652">
        <v>0</v>
      </c>
      <c r="AM759" s="652">
        <v>0</v>
      </c>
      <c r="AN759" s="652">
        <v>0</v>
      </c>
      <c r="AO759" s="652">
        <v>0</v>
      </c>
      <c r="AP759" s="652">
        <v>0</v>
      </c>
      <c r="AQ759" s="652">
        <v>0</v>
      </c>
      <c r="AR759" s="652">
        <v>0</v>
      </c>
      <c r="AS759" s="652">
        <v>0</v>
      </c>
      <c r="AT759" s="652">
        <v>0</v>
      </c>
      <c r="AU759" s="652">
        <v>0</v>
      </c>
      <c r="AV759" s="652">
        <v>0</v>
      </c>
      <c r="AW759" s="652">
        <v>0</v>
      </c>
      <c r="AX759" s="652">
        <v>0</v>
      </c>
      <c r="AY759" s="652">
        <v>0</v>
      </c>
      <c r="AZ759" s="652">
        <v>0</v>
      </c>
      <c r="BA759" s="652">
        <v>0</v>
      </c>
      <c r="BB759" s="652">
        <v>0</v>
      </c>
      <c r="BC759" s="652">
        <v>0</v>
      </c>
      <c r="BD759" s="652">
        <v>0</v>
      </c>
      <c r="BE759" s="652">
        <v>0</v>
      </c>
      <c r="BF759" s="652">
        <v>0</v>
      </c>
      <c r="BG759" s="652">
        <v>0</v>
      </c>
      <c r="BH759" s="652">
        <v>0</v>
      </c>
      <c r="BI759" s="1476">
        <f t="shared" si="33"/>
        <v>0</v>
      </c>
      <c r="BJ759" s="1476">
        <f t="shared" si="33"/>
        <v>0</v>
      </c>
      <c r="BK759" s="652">
        <f t="shared" si="34"/>
        <v>0</v>
      </c>
      <c r="BL759" s="652">
        <f t="shared" si="35"/>
        <v>0</v>
      </c>
    </row>
    <row r="760" spans="1:64" ht="13.5" thickBot="1">
      <c r="A760" s="1417">
        <v>23.390999999999998</v>
      </c>
      <c r="B760" s="1418" t="s">
        <v>2849</v>
      </c>
      <c r="C760" s="652">
        <v>3105825.27</v>
      </c>
      <c r="D760" s="652">
        <v>0</v>
      </c>
      <c r="E760" s="652">
        <v>1521214.32</v>
      </c>
      <c r="F760" s="652">
        <v>0</v>
      </c>
      <c r="G760" s="652">
        <v>4121560.73</v>
      </c>
      <c r="H760" s="652">
        <v>0</v>
      </c>
      <c r="I760" s="652">
        <v>3108203</v>
      </c>
      <c r="J760" s="652">
        <v>0</v>
      </c>
      <c r="K760" s="652">
        <v>3407296.1</v>
      </c>
      <c r="L760" s="652">
        <v>0</v>
      </c>
      <c r="M760" s="652">
        <v>2995508.94</v>
      </c>
      <c r="N760" s="652">
        <v>0</v>
      </c>
      <c r="O760" s="652">
        <v>1045007.37</v>
      </c>
      <c r="P760" s="652">
        <v>0</v>
      </c>
      <c r="Q760" s="652">
        <v>0</v>
      </c>
      <c r="R760" s="652">
        <v>0</v>
      </c>
      <c r="S760" s="652"/>
      <c r="T760" s="652"/>
      <c r="U760" s="652"/>
      <c r="V760" s="652"/>
      <c r="W760" s="652">
        <v>0</v>
      </c>
      <c r="X760" s="652">
        <v>0</v>
      </c>
      <c r="Y760" s="652">
        <v>0</v>
      </c>
      <c r="Z760" s="652">
        <v>0</v>
      </c>
      <c r="AA760" s="652">
        <v>1612684.56</v>
      </c>
      <c r="AB760" s="652">
        <v>0</v>
      </c>
      <c r="AC760" s="652">
        <v>2434551.1800000002</v>
      </c>
      <c r="AD760" s="652">
        <v>0</v>
      </c>
      <c r="AE760" s="652">
        <v>3344786.19</v>
      </c>
      <c r="AF760" s="652">
        <v>0</v>
      </c>
      <c r="AG760" s="652">
        <v>2708153.82</v>
      </c>
      <c r="AH760" s="652">
        <v>0</v>
      </c>
      <c r="AI760" s="652">
        <v>1790796.74</v>
      </c>
      <c r="AJ760" s="652">
        <v>0</v>
      </c>
      <c r="AK760" s="652">
        <v>1229237.03</v>
      </c>
      <c r="AL760" s="652">
        <v>0</v>
      </c>
      <c r="AM760" s="652">
        <v>1974657.22</v>
      </c>
      <c r="AN760" s="652">
        <v>0</v>
      </c>
      <c r="AO760" s="652">
        <v>1938692.63</v>
      </c>
      <c r="AP760" s="652">
        <v>0</v>
      </c>
      <c r="AQ760" s="652">
        <v>2300301.06</v>
      </c>
      <c r="AR760" s="652">
        <v>0</v>
      </c>
      <c r="AS760" s="652">
        <v>2119096.31</v>
      </c>
      <c r="AT760" s="652">
        <v>0</v>
      </c>
      <c r="AU760" s="652">
        <v>4004839.8</v>
      </c>
      <c r="AV760" s="652">
        <v>0</v>
      </c>
      <c r="AW760" s="652">
        <v>0</v>
      </c>
      <c r="AX760" s="652">
        <v>0</v>
      </c>
      <c r="AY760" s="652">
        <v>0</v>
      </c>
      <c r="AZ760" s="652">
        <v>0</v>
      </c>
      <c r="BA760" s="652">
        <v>0</v>
      </c>
      <c r="BB760" s="652">
        <v>0</v>
      </c>
      <c r="BC760" s="652">
        <v>0</v>
      </c>
      <c r="BD760" s="652">
        <v>0</v>
      </c>
      <c r="BE760" s="652">
        <v>0</v>
      </c>
      <c r="BF760" s="652">
        <v>0</v>
      </c>
      <c r="BG760" s="652">
        <v>0</v>
      </c>
      <c r="BH760" s="652">
        <v>0</v>
      </c>
      <c r="BI760" s="1476">
        <f t="shared" si="33"/>
        <v>44762412.270000003</v>
      </c>
      <c r="BJ760" s="1476">
        <f t="shared" si="33"/>
        <v>0</v>
      </c>
      <c r="BK760" s="652">
        <f t="shared" si="34"/>
        <v>44762412.270000003</v>
      </c>
      <c r="BL760" s="652">
        <f t="shared" si="35"/>
        <v>0</v>
      </c>
    </row>
    <row r="761" spans="1:64" ht="13.5" thickBot="1">
      <c r="A761" s="1417">
        <v>23.396000000000001</v>
      </c>
      <c r="B761" s="1418" t="s">
        <v>1242</v>
      </c>
      <c r="C761" s="652">
        <v>2168370.11</v>
      </c>
      <c r="D761" s="652">
        <v>0</v>
      </c>
      <c r="E761" s="652">
        <v>600521.36</v>
      </c>
      <c r="F761" s="652">
        <v>0</v>
      </c>
      <c r="G761" s="652">
        <v>2511552.0299999998</v>
      </c>
      <c r="H761" s="652">
        <v>0</v>
      </c>
      <c r="I761" s="652">
        <v>4206614</v>
      </c>
      <c r="J761" s="652">
        <v>0</v>
      </c>
      <c r="K761" s="652">
        <v>1619284.22</v>
      </c>
      <c r="L761" s="652">
        <v>0</v>
      </c>
      <c r="M761" s="652">
        <v>1439312.67</v>
      </c>
      <c r="N761" s="652">
        <v>0</v>
      </c>
      <c r="O761" s="652">
        <v>1495107.92</v>
      </c>
      <c r="P761" s="652">
        <v>0</v>
      </c>
      <c r="Q761" s="652">
        <v>0</v>
      </c>
      <c r="R761" s="652">
        <v>0</v>
      </c>
      <c r="S761" s="652"/>
      <c r="T761" s="652"/>
      <c r="U761" s="652"/>
      <c r="V761" s="652"/>
      <c r="W761" s="652">
        <v>0</v>
      </c>
      <c r="X761" s="652">
        <v>0</v>
      </c>
      <c r="Y761" s="652">
        <v>0</v>
      </c>
      <c r="Z761" s="652">
        <v>0</v>
      </c>
      <c r="AA761" s="652">
        <v>418333.2</v>
      </c>
      <c r="AB761" s="652">
        <v>0</v>
      </c>
      <c r="AC761" s="652">
        <v>1184595.22</v>
      </c>
      <c r="AD761" s="652">
        <v>0</v>
      </c>
      <c r="AE761" s="652">
        <v>1293306.81</v>
      </c>
      <c r="AF761" s="652">
        <v>0</v>
      </c>
      <c r="AG761" s="652">
        <v>1202809.8</v>
      </c>
      <c r="AH761" s="652">
        <v>0</v>
      </c>
      <c r="AI761" s="652">
        <v>1258995.49</v>
      </c>
      <c r="AJ761" s="652">
        <v>0</v>
      </c>
      <c r="AK761" s="652">
        <v>373951.46</v>
      </c>
      <c r="AL761" s="652">
        <v>0</v>
      </c>
      <c r="AM761" s="652">
        <v>3323465.66</v>
      </c>
      <c r="AN761" s="652">
        <v>0</v>
      </c>
      <c r="AO761" s="652">
        <v>816795.09</v>
      </c>
      <c r="AP761" s="652">
        <v>0</v>
      </c>
      <c r="AQ761" s="652">
        <v>810192.13</v>
      </c>
      <c r="AR761" s="652">
        <v>0</v>
      </c>
      <c r="AS761" s="652">
        <v>708918.45</v>
      </c>
      <c r="AT761" s="652">
        <v>0</v>
      </c>
      <c r="AU761" s="652">
        <v>1587479.7</v>
      </c>
      <c r="AV761" s="652">
        <v>0</v>
      </c>
      <c r="AW761" s="652">
        <v>0</v>
      </c>
      <c r="AX761" s="652">
        <v>0</v>
      </c>
      <c r="AY761" s="652">
        <v>0</v>
      </c>
      <c r="AZ761" s="652">
        <v>0</v>
      </c>
      <c r="BA761" s="652">
        <v>0</v>
      </c>
      <c r="BB761" s="652">
        <v>0</v>
      </c>
      <c r="BC761" s="652">
        <v>0</v>
      </c>
      <c r="BD761" s="652">
        <v>0</v>
      </c>
      <c r="BE761" s="652">
        <v>0</v>
      </c>
      <c r="BF761" s="652">
        <v>0</v>
      </c>
      <c r="BG761" s="652">
        <v>0</v>
      </c>
      <c r="BH761" s="652">
        <v>0</v>
      </c>
      <c r="BI761" s="1476">
        <f t="shared" si="33"/>
        <v>27019605.319999997</v>
      </c>
      <c r="BJ761" s="1476">
        <f t="shared" si="33"/>
        <v>0</v>
      </c>
      <c r="BK761" s="652">
        <f t="shared" si="34"/>
        <v>27019605.319999997</v>
      </c>
      <c r="BL761" s="652">
        <f t="shared" si="35"/>
        <v>0</v>
      </c>
    </row>
    <row r="762" spans="1:64" ht="13.5" thickBot="1">
      <c r="A762" s="1417">
        <v>23.398</v>
      </c>
      <c r="B762" s="1418" t="s">
        <v>2850</v>
      </c>
      <c r="C762" s="652">
        <v>0</v>
      </c>
      <c r="D762" s="652">
        <v>0</v>
      </c>
      <c r="E762" s="652">
        <v>0</v>
      </c>
      <c r="F762" s="652">
        <v>0</v>
      </c>
      <c r="G762" s="652">
        <v>0</v>
      </c>
      <c r="H762" s="652">
        <v>0</v>
      </c>
      <c r="I762" s="652">
        <v>0</v>
      </c>
      <c r="J762" s="652">
        <v>0</v>
      </c>
      <c r="K762" s="652">
        <v>0</v>
      </c>
      <c r="L762" s="652">
        <v>0</v>
      </c>
      <c r="M762" s="652">
        <v>0</v>
      </c>
      <c r="N762" s="652">
        <v>0</v>
      </c>
      <c r="O762" s="652">
        <v>0</v>
      </c>
      <c r="P762" s="652">
        <v>0</v>
      </c>
      <c r="Q762" s="652">
        <v>0</v>
      </c>
      <c r="R762" s="652">
        <v>0</v>
      </c>
      <c r="S762" s="652"/>
      <c r="T762" s="652"/>
      <c r="U762" s="652"/>
      <c r="V762" s="652"/>
      <c r="W762" s="652">
        <v>0</v>
      </c>
      <c r="X762" s="652">
        <v>0</v>
      </c>
      <c r="Y762" s="652">
        <v>0</v>
      </c>
      <c r="Z762" s="652">
        <v>0</v>
      </c>
      <c r="AA762" s="652">
        <v>0</v>
      </c>
      <c r="AB762" s="652">
        <v>0</v>
      </c>
      <c r="AC762" s="652">
        <v>0</v>
      </c>
      <c r="AD762" s="652">
        <v>0</v>
      </c>
      <c r="AE762" s="652">
        <v>0</v>
      </c>
      <c r="AF762" s="652">
        <v>0</v>
      </c>
      <c r="AG762" s="652">
        <v>0</v>
      </c>
      <c r="AH762" s="652">
        <v>0</v>
      </c>
      <c r="AI762" s="652">
        <v>0</v>
      </c>
      <c r="AJ762" s="652">
        <v>0</v>
      </c>
      <c r="AK762" s="652">
        <v>0</v>
      </c>
      <c r="AL762" s="652">
        <v>0</v>
      </c>
      <c r="AM762" s="652">
        <v>0</v>
      </c>
      <c r="AN762" s="652">
        <v>0</v>
      </c>
      <c r="AO762" s="652">
        <v>0</v>
      </c>
      <c r="AP762" s="652">
        <v>0</v>
      </c>
      <c r="AQ762" s="652">
        <v>0</v>
      </c>
      <c r="AR762" s="652">
        <v>0</v>
      </c>
      <c r="AS762" s="652">
        <v>0</v>
      </c>
      <c r="AT762" s="652">
        <v>0</v>
      </c>
      <c r="AU762" s="652">
        <v>2737275</v>
      </c>
      <c r="AV762" s="652">
        <v>0</v>
      </c>
      <c r="AW762" s="652">
        <v>0</v>
      </c>
      <c r="AX762" s="652">
        <v>0</v>
      </c>
      <c r="AY762" s="652">
        <v>0</v>
      </c>
      <c r="AZ762" s="652">
        <v>0</v>
      </c>
      <c r="BA762" s="652">
        <v>0</v>
      </c>
      <c r="BB762" s="652">
        <v>0</v>
      </c>
      <c r="BC762" s="652">
        <v>0</v>
      </c>
      <c r="BD762" s="652">
        <v>0</v>
      </c>
      <c r="BE762" s="652">
        <v>0</v>
      </c>
      <c r="BF762" s="652">
        <v>0</v>
      </c>
      <c r="BG762" s="652">
        <v>0</v>
      </c>
      <c r="BH762" s="652">
        <v>0</v>
      </c>
      <c r="BI762" s="1476">
        <f t="shared" si="33"/>
        <v>2737275</v>
      </c>
      <c r="BJ762" s="1476">
        <f t="shared" si="33"/>
        <v>0</v>
      </c>
      <c r="BK762" s="652">
        <f t="shared" si="34"/>
        <v>2737275</v>
      </c>
      <c r="BL762" s="652">
        <f t="shared" si="35"/>
        <v>0</v>
      </c>
    </row>
    <row r="763" spans="1:64" s="1421" customFormat="1" ht="13.5" thickBot="1">
      <c r="A763" s="1471" t="s">
        <v>1125</v>
      </c>
      <c r="B763" s="1475" t="s">
        <v>2838</v>
      </c>
      <c r="C763" s="652">
        <v>0</v>
      </c>
      <c r="D763" s="652">
        <v>0</v>
      </c>
      <c r="E763" s="652">
        <v>0</v>
      </c>
      <c r="F763" s="652">
        <v>0</v>
      </c>
      <c r="G763" s="652">
        <v>0</v>
      </c>
      <c r="H763" s="652">
        <v>0</v>
      </c>
      <c r="I763" s="652">
        <v>0</v>
      </c>
      <c r="J763" s="652">
        <v>0</v>
      </c>
      <c r="K763" s="652">
        <v>0</v>
      </c>
      <c r="L763" s="652">
        <v>0</v>
      </c>
      <c r="M763" s="652">
        <v>0</v>
      </c>
      <c r="N763" s="652">
        <v>0</v>
      </c>
      <c r="O763" s="652">
        <v>0</v>
      </c>
      <c r="P763" s="652">
        <v>0</v>
      </c>
      <c r="Q763" s="652">
        <v>0</v>
      </c>
      <c r="R763" s="652">
        <v>0</v>
      </c>
      <c r="S763" s="652"/>
      <c r="T763" s="652"/>
      <c r="U763" s="652"/>
      <c r="V763" s="652"/>
      <c r="W763" s="652">
        <v>0</v>
      </c>
      <c r="X763" s="652">
        <v>0</v>
      </c>
      <c r="Y763" s="652">
        <v>0</v>
      </c>
      <c r="Z763" s="652">
        <v>0</v>
      </c>
      <c r="AA763" s="652">
        <v>0</v>
      </c>
      <c r="AB763" s="652">
        <v>0</v>
      </c>
      <c r="AC763" s="652">
        <v>0</v>
      </c>
      <c r="AD763" s="652">
        <v>0</v>
      </c>
      <c r="AE763" s="652">
        <v>0</v>
      </c>
      <c r="AF763" s="652">
        <v>0</v>
      </c>
      <c r="AG763" s="652">
        <v>0</v>
      </c>
      <c r="AH763" s="652">
        <v>0</v>
      </c>
      <c r="AI763" s="652">
        <v>0</v>
      </c>
      <c r="AJ763" s="652">
        <v>0</v>
      </c>
      <c r="AK763" s="652">
        <v>0</v>
      </c>
      <c r="AL763" s="652">
        <v>0</v>
      </c>
      <c r="AM763" s="652">
        <v>0</v>
      </c>
      <c r="AN763" s="652">
        <v>0</v>
      </c>
      <c r="AO763" s="652">
        <v>0</v>
      </c>
      <c r="AP763" s="652">
        <v>0</v>
      </c>
      <c r="AQ763" s="652">
        <v>0</v>
      </c>
      <c r="AR763" s="652">
        <v>0</v>
      </c>
      <c r="AS763" s="652">
        <v>0</v>
      </c>
      <c r="AT763" s="652">
        <v>0</v>
      </c>
      <c r="AU763" s="652">
        <v>0</v>
      </c>
      <c r="AV763" s="652">
        <v>0</v>
      </c>
      <c r="AW763" s="652">
        <v>0</v>
      </c>
      <c r="AX763" s="652">
        <v>0</v>
      </c>
      <c r="AY763" s="652">
        <v>0</v>
      </c>
      <c r="AZ763" s="652">
        <v>0</v>
      </c>
      <c r="BA763" s="652">
        <v>0</v>
      </c>
      <c r="BB763" s="652">
        <v>0</v>
      </c>
      <c r="BC763" s="652">
        <v>0</v>
      </c>
      <c r="BD763" s="652">
        <v>0</v>
      </c>
      <c r="BE763" s="652">
        <v>0</v>
      </c>
      <c r="BF763" s="652">
        <v>0</v>
      </c>
      <c r="BG763" s="652">
        <v>0</v>
      </c>
      <c r="BH763" s="652">
        <v>0</v>
      </c>
      <c r="BI763" s="1476">
        <f t="shared" si="33"/>
        <v>0</v>
      </c>
      <c r="BJ763" s="1476">
        <f t="shared" si="33"/>
        <v>0</v>
      </c>
      <c r="BK763" s="652">
        <f t="shared" si="34"/>
        <v>0</v>
      </c>
      <c r="BL763" s="652">
        <f t="shared" si="35"/>
        <v>0</v>
      </c>
    </row>
    <row r="764" spans="1:64" s="1421" customFormat="1" ht="13.5" thickBot="1">
      <c r="A764" s="1471" t="s">
        <v>458</v>
      </c>
      <c r="B764" s="1475" t="s">
        <v>2856</v>
      </c>
      <c r="C764" s="652">
        <v>0</v>
      </c>
      <c r="D764" s="652">
        <v>0</v>
      </c>
      <c r="E764" s="652">
        <v>0</v>
      </c>
      <c r="F764" s="652">
        <v>0</v>
      </c>
      <c r="G764" s="652">
        <v>0</v>
      </c>
      <c r="H764" s="652">
        <v>0</v>
      </c>
      <c r="I764" s="652">
        <v>0</v>
      </c>
      <c r="J764" s="652">
        <v>0</v>
      </c>
      <c r="K764" s="652">
        <v>0</v>
      </c>
      <c r="L764" s="652">
        <v>0</v>
      </c>
      <c r="M764" s="652">
        <v>0</v>
      </c>
      <c r="N764" s="652">
        <v>0</v>
      </c>
      <c r="O764" s="652">
        <v>0</v>
      </c>
      <c r="P764" s="652">
        <v>0</v>
      </c>
      <c r="Q764" s="652">
        <v>0</v>
      </c>
      <c r="R764" s="652">
        <v>0</v>
      </c>
      <c r="S764" s="652"/>
      <c r="T764" s="652"/>
      <c r="U764" s="652"/>
      <c r="V764" s="652"/>
      <c r="W764" s="652">
        <v>0</v>
      </c>
      <c r="X764" s="652">
        <v>0</v>
      </c>
      <c r="Y764" s="652">
        <v>0</v>
      </c>
      <c r="Z764" s="652">
        <v>0</v>
      </c>
      <c r="AA764" s="652">
        <v>0</v>
      </c>
      <c r="AB764" s="652">
        <v>0</v>
      </c>
      <c r="AC764" s="652">
        <v>0</v>
      </c>
      <c r="AD764" s="652">
        <v>0</v>
      </c>
      <c r="AE764" s="652">
        <v>0</v>
      </c>
      <c r="AF764" s="652">
        <v>0</v>
      </c>
      <c r="AG764" s="652">
        <v>0</v>
      </c>
      <c r="AH764" s="652">
        <v>0</v>
      </c>
      <c r="AI764" s="652">
        <v>0</v>
      </c>
      <c r="AJ764" s="652">
        <v>0</v>
      </c>
      <c r="AK764" s="652">
        <v>0</v>
      </c>
      <c r="AL764" s="652">
        <v>0</v>
      </c>
      <c r="AM764" s="652">
        <v>0</v>
      </c>
      <c r="AN764" s="652">
        <v>0</v>
      </c>
      <c r="AO764" s="652">
        <v>0</v>
      </c>
      <c r="AP764" s="652">
        <v>0</v>
      </c>
      <c r="AQ764" s="652">
        <v>0</v>
      </c>
      <c r="AR764" s="652">
        <v>0</v>
      </c>
      <c r="AS764" s="652">
        <v>0</v>
      </c>
      <c r="AT764" s="652">
        <v>0</v>
      </c>
      <c r="AU764" s="652">
        <v>0</v>
      </c>
      <c r="AV764" s="652">
        <v>0</v>
      </c>
      <c r="AW764" s="652">
        <v>0</v>
      </c>
      <c r="AX764" s="652">
        <v>0</v>
      </c>
      <c r="AY764" s="652">
        <v>0</v>
      </c>
      <c r="AZ764" s="652">
        <v>0</v>
      </c>
      <c r="BA764" s="652">
        <v>0</v>
      </c>
      <c r="BB764" s="652">
        <v>0</v>
      </c>
      <c r="BC764" s="652">
        <v>0</v>
      </c>
      <c r="BD764" s="652">
        <v>0</v>
      </c>
      <c r="BE764" s="652">
        <v>0</v>
      </c>
      <c r="BF764" s="652">
        <v>0</v>
      </c>
      <c r="BG764" s="652">
        <v>0</v>
      </c>
      <c r="BH764" s="652">
        <v>0</v>
      </c>
      <c r="BI764" s="1476">
        <f t="shared" si="33"/>
        <v>0</v>
      </c>
      <c r="BJ764" s="1476">
        <f t="shared" si="33"/>
        <v>0</v>
      </c>
      <c r="BK764" s="652">
        <f t="shared" si="34"/>
        <v>0</v>
      </c>
      <c r="BL764" s="652">
        <f t="shared" si="35"/>
        <v>0</v>
      </c>
    </row>
    <row r="765" spans="1:64" ht="13.5" thickBot="1">
      <c r="A765" s="1417">
        <v>23.401</v>
      </c>
      <c r="B765" s="1418" t="s">
        <v>683</v>
      </c>
      <c r="C765" s="652">
        <v>0</v>
      </c>
      <c r="D765" s="652">
        <v>0</v>
      </c>
      <c r="E765" s="652">
        <v>0</v>
      </c>
      <c r="F765" s="652">
        <v>0</v>
      </c>
      <c r="G765" s="652">
        <v>0</v>
      </c>
      <c r="H765" s="652">
        <v>0</v>
      </c>
      <c r="I765" s="652">
        <v>0</v>
      </c>
      <c r="J765" s="652">
        <v>0</v>
      </c>
      <c r="K765" s="652">
        <v>0</v>
      </c>
      <c r="L765" s="652">
        <v>0</v>
      </c>
      <c r="M765" s="652">
        <v>0</v>
      </c>
      <c r="N765" s="652">
        <v>0</v>
      </c>
      <c r="O765" s="652">
        <v>0</v>
      </c>
      <c r="P765" s="652">
        <v>0</v>
      </c>
      <c r="Q765" s="652">
        <v>0</v>
      </c>
      <c r="R765" s="652">
        <v>0</v>
      </c>
      <c r="S765" s="652"/>
      <c r="T765" s="652"/>
      <c r="U765" s="652"/>
      <c r="V765" s="652"/>
      <c r="W765" s="652">
        <v>0</v>
      </c>
      <c r="X765" s="652">
        <v>0</v>
      </c>
      <c r="Y765" s="652">
        <v>0</v>
      </c>
      <c r="Z765" s="652">
        <v>0</v>
      </c>
      <c r="AA765" s="652">
        <v>0</v>
      </c>
      <c r="AB765" s="652">
        <v>0</v>
      </c>
      <c r="AC765" s="652">
        <v>0</v>
      </c>
      <c r="AD765" s="652">
        <v>0</v>
      </c>
      <c r="AE765" s="652">
        <v>0</v>
      </c>
      <c r="AF765" s="652">
        <v>0</v>
      </c>
      <c r="AG765" s="652">
        <v>0</v>
      </c>
      <c r="AH765" s="652">
        <v>3574056.52</v>
      </c>
      <c r="AI765" s="652">
        <v>0</v>
      </c>
      <c r="AJ765" s="652">
        <v>0</v>
      </c>
      <c r="AK765" s="652">
        <v>0</v>
      </c>
      <c r="AL765" s="652">
        <v>0</v>
      </c>
      <c r="AM765" s="652">
        <v>0</v>
      </c>
      <c r="AN765" s="652">
        <v>0</v>
      </c>
      <c r="AO765" s="652">
        <v>0</v>
      </c>
      <c r="AP765" s="652">
        <v>0</v>
      </c>
      <c r="AQ765" s="652">
        <v>0</v>
      </c>
      <c r="AR765" s="652">
        <v>0</v>
      </c>
      <c r="AS765" s="652">
        <v>0</v>
      </c>
      <c r="AT765" s="652">
        <v>0</v>
      </c>
      <c r="AU765" s="652">
        <v>0</v>
      </c>
      <c r="AV765" s="652">
        <v>0</v>
      </c>
      <c r="AW765" s="652">
        <v>0</v>
      </c>
      <c r="AX765" s="652">
        <v>0</v>
      </c>
      <c r="AY765" s="652">
        <v>0</v>
      </c>
      <c r="AZ765" s="652">
        <v>0</v>
      </c>
      <c r="BA765" s="652">
        <v>0</v>
      </c>
      <c r="BB765" s="652">
        <v>0</v>
      </c>
      <c r="BC765" s="652">
        <v>0</v>
      </c>
      <c r="BD765" s="652">
        <v>0</v>
      </c>
      <c r="BE765" s="652">
        <v>0</v>
      </c>
      <c r="BF765" s="652">
        <v>0</v>
      </c>
      <c r="BG765" s="652">
        <v>0</v>
      </c>
      <c r="BH765" s="652">
        <v>0</v>
      </c>
      <c r="BI765" s="1476">
        <f t="shared" si="33"/>
        <v>0</v>
      </c>
      <c r="BJ765" s="1476">
        <f t="shared" si="33"/>
        <v>3574056.52</v>
      </c>
      <c r="BK765" s="652">
        <f t="shared" si="34"/>
        <v>0</v>
      </c>
      <c r="BL765" s="652">
        <f t="shared" si="35"/>
        <v>3574056.52</v>
      </c>
    </row>
    <row r="766" spans="1:64" ht="13.5" thickBot="1">
      <c r="A766" s="1417">
        <v>23.402000000000001</v>
      </c>
      <c r="B766" s="1418" t="s">
        <v>1370</v>
      </c>
      <c r="C766" s="652">
        <v>0</v>
      </c>
      <c r="D766" s="652">
        <v>0</v>
      </c>
      <c r="E766" s="652">
        <v>0</v>
      </c>
      <c r="F766" s="652">
        <v>0</v>
      </c>
      <c r="G766" s="652">
        <v>0</v>
      </c>
      <c r="H766" s="652">
        <v>0</v>
      </c>
      <c r="I766" s="652">
        <v>0</v>
      </c>
      <c r="J766" s="652">
        <v>0</v>
      </c>
      <c r="K766" s="652">
        <v>0</v>
      </c>
      <c r="L766" s="652">
        <v>0</v>
      </c>
      <c r="M766" s="652">
        <v>0</v>
      </c>
      <c r="N766" s="652">
        <v>0</v>
      </c>
      <c r="O766" s="652">
        <v>0</v>
      </c>
      <c r="P766" s="652">
        <v>0</v>
      </c>
      <c r="Q766" s="652">
        <v>0</v>
      </c>
      <c r="R766" s="652">
        <v>0</v>
      </c>
      <c r="S766" s="652"/>
      <c r="T766" s="652"/>
      <c r="U766" s="652"/>
      <c r="V766" s="652"/>
      <c r="W766" s="652">
        <v>0</v>
      </c>
      <c r="X766" s="652">
        <v>0</v>
      </c>
      <c r="Y766" s="652">
        <v>0</v>
      </c>
      <c r="Z766" s="652">
        <v>0</v>
      </c>
      <c r="AA766" s="652">
        <v>0</v>
      </c>
      <c r="AB766" s="652">
        <v>0</v>
      </c>
      <c r="AC766" s="652">
        <v>0</v>
      </c>
      <c r="AD766" s="652">
        <v>0</v>
      </c>
      <c r="AE766" s="652">
        <v>0</v>
      </c>
      <c r="AF766" s="652">
        <v>0</v>
      </c>
      <c r="AG766" s="652">
        <v>0</v>
      </c>
      <c r="AH766" s="652">
        <v>987276.80000000005</v>
      </c>
      <c r="AI766" s="652">
        <v>0</v>
      </c>
      <c r="AJ766" s="652">
        <v>0</v>
      </c>
      <c r="AK766" s="652">
        <v>0</v>
      </c>
      <c r="AL766" s="652">
        <v>0</v>
      </c>
      <c r="AM766" s="652">
        <v>0</v>
      </c>
      <c r="AN766" s="652">
        <v>0</v>
      </c>
      <c r="AO766" s="652">
        <v>0</v>
      </c>
      <c r="AP766" s="652">
        <v>0</v>
      </c>
      <c r="AQ766" s="652">
        <v>0</v>
      </c>
      <c r="AR766" s="652">
        <v>0</v>
      </c>
      <c r="AS766" s="652">
        <v>0</v>
      </c>
      <c r="AT766" s="652">
        <v>0</v>
      </c>
      <c r="AU766" s="652">
        <v>0</v>
      </c>
      <c r="AV766" s="652">
        <v>0</v>
      </c>
      <c r="AW766" s="652">
        <v>0</v>
      </c>
      <c r="AX766" s="652">
        <v>0</v>
      </c>
      <c r="AY766" s="652">
        <v>0</v>
      </c>
      <c r="AZ766" s="652">
        <v>0</v>
      </c>
      <c r="BA766" s="652">
        <v>0</v>
      </c>
      <c r="BB766" s="652">
        <v>0</v>
      </c>
      <c r="BC766" s="652">
        <v>0</v>
      </c>
      <c r="BD766" s="652">
        <v>0</v>
      </c>
      <c r="BE766" s="652">
        <v>0</v>
      </c>
      <c r="BF766" s="652">
        <v>0</v>
      </c>
      <c r="BG766" s="652">
        <v>0</v>
      </c>
      <c r="BH766" s="652">
        <v>0</v>
      </c>
      <c r="BI766" s="1476">
        <f t="shared" si="33"/>
        <v>0</v>
      </c>
      <c r="BJ766" s="1476">
        <f t="shared" si="33"/>
        <v>987276.80000000005</v>
      </c>
      <c r="BK766" s="652">
        <f t="shared" si="34"/>
        <v>0</v>
      </c>
      <c r="BL766" s="652">
        <f t="shared" si="35"/>
        <v>987276.80000000005</v>
      </c>
    </row>
    <row r="767" spans="1:64" ht="13.5" thickBot="1">
      <c r="A767" s="1417">
        <v>23.402999999999999</v>
      </c>
      <c r="B767" s="1418" t="s">
        <v>1990</v>
      </c>
      <c r="C767" s="652">
        <v>0</v>
      </c>
      <c r="D767" s="652">
        <v>0</v>
      </c>
      <c r="E767" s="652">
        <v>0</v>
      </c>
      <c r="F767" s="652">
        <v>0</v>
      </c>
      <c r="G767" s="652">
        <v>0</v>
      </c>
      <c r="H767" s="652">
        <v>0</v>
      </c>
      <c r="I767" s="652">
        <v>0</v>
      </c>
      <c r="J767" s="652">
        <v>0</v>
      </c>
      <c r="K767" s="652">
        <v>0</v>
      </c>
      <c r="L767" s="652">
        <v>0</v>
      </c>
      <c r="M767" s="652">
        <v>0</v>
      </c>
      <c r="N767" s="652">
        <v>0</v>
      </c>
      <c r="O767" s="652">
        <v>0</v>
      </c>
      <c r="P767" s="652">
        <v>0</v>
      </c>
      <c r="Q767" s="652">
        <v>0</v>
      </c>
      <c r="R767" s="652">
        <v>0</v>
      </c>
      <c r="S767" s="652"/>
      <c r="T767" s="652"/>
      <c r="U767" s="652"/>
      <c r="V767" s="652"/>
      <c r="W767" s="652">
        <v>0</v>
      </c>
      <c r="X767" s="652">
        <v>0</v>
      </c>
      <c r="Y767" s="652">
        <v>0</v>
      </c>
      <c r="Z767" s="652">
        <v>0</v>
      </c>
      <c r="AA767" s="652">
        <v>0</v>
      </c>
      <c r="AB767" s="652">
        <v>0</v>
      </c>
      <c r="AC767" s="652">
        <v>0</v>
      </c>
      <c r="AD767" s="652">
        <v>0</v>
      </c>
      <c r="AE767" s="652">
        <v>0</v>
      </c>
      <c r="AF767" s="652">
        <v>0</v>
      </c>
      <c r="AG767" s="652">
        <v>0</v>
      </c>
      <c r="AH767" s="652">
        <v>0</v>
      </c>
      <c r="AI767" s="652">
        <v>0</v>
      </c>
      <c r="AJ767" s="652">
        <v>0</v>
      </c>
      <c r="AK767" s="652">
        <v>0</v>
      </c>
      <c r="AL767" s="652">
        <v>0</v>
      </c>
      <c r="AM767" s="652">
        <v>0</v>
      </c>
      <c r="AN767" s="652">
        <v>0</v>
      </c>
      <c r="AO767" s="652">
        <v>0</v>
      </c>
      <c r="AP767" s="652">
        <v>0</v>
      </c>
      <c r="AQ767" s="652">
        <v>0</v>
      </c>
      <c r="AR767" s="652">
        <v>0</v>
      </c>
      <c r="AS767" s="652">
        <v>0</v>
      </c>
      <c r="AT767" s="652">
        <v>0</v>
      </c>
      <c r="AU767" s="652">
        <v>0</v>
      </c>
      <c r="AV767" s="652">
        <v>0</v>
      </c>
      <c r="AW767" s="652">
        <v>0</v>
      </c>
      <c r="AX767" s="652">
        <v>0</v>
      </c>
      <c r="AY767" s="652">
        <v>0</v>
      </c>
      <c r="AZ767" s="652">
        <v>0</v>
      </c>
      <c r="BA767" s="652">
        <v>0</v>
      </c>
      <c r="BB767" s="652">
        <v>0</v>
      </c>
      <c r="BC767" s="652">
        <v>0</v>
      </c>
      <c r="BD767" s="652">
        <v>0</v>
      </c>
      <c r="BE767" s="652">
        <v>0</v>
      </c>
      <c r="BF767" s="652">
        <v>0</v>
      </c>
      <c r="BG767" s="652">
        <v>0</v>
      </c>
      <c r="BH767" s="652">
        <v>0</v>
      </c>
      <c r="BI767" s="1476">
        <f t="shared" si="33"/>
        <v>0</v>
      </c>
      <c r="BJ767" s="1476">
        <f t="shared" si="33"/>
        <v>0</v>
      </c>
      <c r="BK767" s="652">
        <f t="shared" si="34"/>
        <v>0</v>
      </c>
      <c r="BL767" s="652">
        <f t="shared" si="35"/>
        <v>0</v>
      </c>
    </row>
    <row r="768" spans="1:64" ht="13.5" thickBot="1">
      <c r="A768" s="1417">
        <v>23.404</v>
      </c>
      <c r="B768" s="1418" t="s">
        <v>1991</v>
      </c>
      <c r="C768" s="652">
        <v>0</v>
      </c>
      <c r="D768" s="652">
        <v>0</v>
      </c>
      <c r="E768" s="652">
        <v>0</v>
      </c>
      <c r="F768" s="652">
        <v>0</v>
      </c>
      <c r="G768" s="652">
        <v>0</v>
      </c>
      <c r="H768" s="652">
        <v>0</v>
      </c>
      <c r="I768" s="652">
        <v>0</v>
      </c>
      <c r="J768" s="652">
        <v>0</v>
      </c>
      <c r="K768" s="652">
        <v>0</v>
      </c>
      <c r="L768" s="652">
        <v>0</v>
      </c>
      <c r="M768" s="652">
        <v>0</v>
      </c>
      <c r="N768" s="652">
        <v>0</v>
      </c>
      <c r="O768" s="652">
        <v>0</v>
      </c>
      <c r="P768" s="652">
        <v>0</v>
      </c>
      <c r="Q768" s="652">
        <v>0</v>
      </c>
      <c r="R768" s="652">
        <v>0</v>
      </c>
      <c r="S768" s="652"/>
      <c r="T768" s="652"/>
      <c r="U768" s="652"/>
      <c r="V768" s="652"/>
      <c r="W768" s="652">
        <v>0</v>
      </c>
      <c r="X768" s="652">
        <v>0</v>
      </c>
      <c r="Y768" s="652">
        <v>0</v>
      </c>
      <c r="Z768" s="652">
        <v>0</v>
      </c>
      <c r="AA768" s="652">
        <v>0</v>
      </c>
      <c r="AB768" s="652">
        <v>0</v>
      </c>
      <c r="AC768" s="652">
        <v>0</v>
      </c>
      <c r="AD768" s="652">
        <v>0</v>
      </c>
      <c r="AE768" s="652">
        <v>0</v>
      </c>
      <c r="AF768" s="652">
        <v>0</v>
      </c>
      <c r="AG768" s="652">
        <v>0</v>
      </c>
      <c r="AH768" s="652">
        <v>0</v>
      </c>
      <c r="AI768" s="652">
        <v>0</v>
      </c>
      <c r="AJ768" s="652">
        <v>0</v>
      </c>
      <c r="AK768" s="652">
        <v>0</v>
      </c>
      <c r="AL768" s="652">
        <v>0</v>
      </c>
      <c r="AM768" s="652">
        <v>0</v>
      </c>
      <c r="AN768" s="652">
        <v>0</v>
      </c>
      <c r="AO768" s="652">
        <v>0</v>
      </c>
      <c r="AP768" s="652">
        <v>0</v>
      </c>
      <c r="AQ768" s="652">
        <v>0</v>
      </c>
      <c r="AR768" s="652">
        <v>0</v>
      </c>
      <c r="AS768" s="652">
        <v>0</v>
      </c>
      <c r="AT768" s="652">
        <v>0</v>
      </c>
      <c r="AU768" s="652">
        <v>0</v>
      </c>
      <c r="AV768" s="652">
        <v>0</v>
      </c>
      <c r="AW768" s="652">
        <v>0</v>
      </c>
      <c r="AX768" s="652">
        <v>0</v>
      </c>
      <c r="AY768" s="652">
        <v>0</v>
      </c>
      <c r="AZ768" s="652">
        <v>0</v>
      </c>
      <c r="BA768" s="652">
        <v>0</v>
      </c>
      <c r="BB768" s="652">
        <v>0</v>
      </c>
      <c r="BC768" s="652">
        <v>0</v>
      </c>
      <c r="BD768" s="652">
        <v>0</v>
      </c>
      <c r="BE768" s="652">
        <v>0</v>
      </c>
      <c r="BF768" s="652">
        <v>0</v>
      </c>
      <c r="BG768" s="652">
        <v>0</v>
      </c>
      <c r="BH768" s="652">
        <v>0</v>
      </c>
      <c r="BI768" s="1476">
        <f t="shared" si="33"/>
        <v>0</v>
      </c>
      <c r="BJ768" s="1476">
        <f t="shared" si="33"/>
        <v>0</v>
      </c>
      <c r="BK768" s="652">
        <f t="shared" si="34"/>
        <v>0</v>
      </c>
      <c r="BL768" s="652">
        <f t="shared" si="35"/>
        <v>0</v>
      </c>
    </row>
    <row r="769" spans="1:64" ht="13.5" thickBot="1">
      <c r="A769" s="1417">
        <v>23.405000000000001</v>
      </c>
      <c r="B769" s="1418" t="s">
        <v>910</v>
      </c>
      <c r="C769" s="652">
        <v>0</v>
      </c>
      <c r="D769" s="652">
        <v>0</v>
      </c>
      <c r="E769" s="652">
        <v>0</v>
      </c>
      <c r="F769" s="652">
        <v>0</v>
      </c>
      <c r="G769" s="652">
        <v>0</v>
      </c>
      <c r="H769" s="652">
        <v>0</v>
      </c>
      <c r="I769" s="652">
        <v>0</v>
      </c>
      <c r="J769" s="652">
        <v>0</v>
      </c>
      <c r="K769" s="652">
        <v>0</v>
      </c>
      <c r="L769" s="652">
        <v>0</v>
      </c>
      <c r="M769" s="652">
        <v>0</v>
      </c>
      <c r="N769" s="652">
        <v>0</v>
      </c>
      <c r="O769" s="652">
        <v>0</v>
      </c>
      <c r="P769" s="652">
        <v>0</v>
      </c>
      <c r="Q769" s="652">
        <v>0</v>
      </c>
      <c r="R769" s="652">
        <v>0</v>
      </c>
      <c r="S769" s="652"/>
      <c r="T769" s="652"/>
      <c r="U769" s="652"/>
      <c r="V769" s="652"/>
      <c r="W769" s="652">
        <v>0</v>
      </c>
      <c r="X769" s="652">
        <v>0</v>
      </c>
      <c r="Y769" s="652">
        <v>0</v>
      </c>
      <c r="Z769" s="652">
        <v>0</v>
      </c>
      <c r="AA769" s="652">
        <v>0</v>
      </c>
      <c r="AB769" s="652">
        <v>0</v>
      </c>
      <c r="AC769" s="652">
        <v>0</v>
      </c>
      <c r="AD769" s="652">
        <v>0</v>
      </c>
      <c r="AE769" s="652">
        <v>0</v>
      </c>
      <c r="AF769" s="652">
        <v>0</v>
      </c>
      <c r="AG769" s="652">
        <v>0</v>
      </c>
      <c r="AH769" s="652">
        <v>0</v>
      </c>
      <c r="AI769" s="652">
        <v>0</v>
      </c>
      <c r="AJ769" s="652">
        <v>0</v>
      </c>
      <c r="AK769" s="652">
        <v>0</v>
      </c>
      <c r="AL769" s="652">
        <v>0</v>
      </c>
      <c r="AM769" s="652">
        <v>0</v>
      </c>
      <c r="AN769" s="652">
        <v>0</v>
      </c>
      <c r="AO769" s="652">
        <v>0</v>
      </c>
      <c r="AP769" s="652">
        <v>0</v>
      </c>
      <c r="AQ769" s="652">
        <v>0</v>
      </c>
      <c r="AR769" s="652">
        <v>0</v>
      </c>
      <c r="AS769" s="652">
        <v>0</v>
      </c>
      <c r="AT769" s="652">
        <v>0</v>
      </c>
      <c r="AU769" s="652">
        <v>0</v>
      </c>
      <c r="AV769" s="652">
        <v>0</v>
      </c>
      <c r="AW769" s="652">
        <v>0</v>
      </c>
      <c r="AX769" s="652">
        <v>0</v>
      </c>
      <c r="AY769" s="652">
        <v>0</v>
      </c>
      <c r="AZ769" s="652">
        <v>0</v>
      </c>
      <c r="BA769" s="652">
        <v>0</v>
      </c>
      <c r="BB769" s="652">
        <v>0</v>
      </c>
      <c r="BC769" s="652">
        <v>0</v>
      </c>
      <c r="BD769" s="652">
        <v>0</v>
      </c>
      <c r="BE769" s="652">
        <v>0</v>
      </c>
      <c r="BF769" s="652">
        <v>0</v>
      </c>
      <c r="BG769" s="652">
        <v>0</v>
      </c>
      <c r="BH769" s="652">
        <v>0</v>
      </c>
      <c r="BI769" s="1476">
        <f t="shared" si="33"/>
        <v>0</v>
      </c>
      <c r="BJ769" s="1476">
        <f t="shared" si="33"/>
        <v>0</v>
      </c>
      <c r="BK769" s="652">
        <f t="shared" si="34"/>
        <v>0</v>
      </c>
      <c r="BL769" s="652">
        <f t="shared" si="35"/>
        <v>0</v>
      </c>
    </row>
    <row r="770" spans="1:64" ht="13.5" thickBot="1">
      <c r="A770" s="1417">
        <v>23.405999999999999</v>
      </c>
      <c r="B770" s="1418" t="s">
        <v>912</v>
      </c>
      <c r="C770" s="652">
        <v>0</v>
      </c>
      <c r="D770" s="652">
        <v>0</v>
      </c>
      <c r="E770" s="652">
        <v>0</v>
      </c>
      <c r="F770" s="652">
        <v>0</v>
      </c>
      <c r="G770" s="652">
        <v>0</v>
      </c>
      <c r="H770" s="652">
        <v>0</v>
      </c>
      <c r="I770" s="652">
        <v>0</v>
      </c>
      <c r="J770" s="652">
        <v>0</v>
      </c>
      <c r="K770" s="652">
        <v>0</v>
      </c>
      <c r="L770" s="652">
        <v>0</v>
      </c>
      <c r="M770" s="652">
        <v>0</v>
      </c>
      <c r="N770" s="652">
        <v>0</v>
      </c>
      <c r="O770" s="652">
        <v>0</v>
      </c>
      <c r="P770" s="652">
        <v>0</v>
      </c>
      <c r="Q770" s="652">
        <v>0</v>
      </c>
      <c r="R770" s="652">
        <v>0</v>
      </c>
      <c r="S770" s="652"/>
      <c r="T770" s="652"/>
      <c r="U770" s="652"/>
      <c r="V770" s="652"/>
      <c r="W770" s="652">
        <v>0</v>
      </c>
      <c r="X770" s="652">
        <v>0</v>
      </c>
      <c r="Y770" s="652">
        <v>0</v>
      </c>
      <c r="Z770" s="652">
        <v>0</v>
      </c>
      <c r="AA770" s="652">
        <v>0</v>
      </c>
      <c r="AB770" s="652">
        <v>0</v>
      </c>
      <c r="AC770" s="652">
        <v>0</v>
      </c>
      <c r="AD770" s="652">
        <v>0</v>
      </c>
      <c r="AE770" s="652">
        <v>0</v>
      </c>
      <c r="AF770" s="652">
        <v>0</v>
      </c>
      <c r="AG770" s="652">
        <v>0</v>
      </c>
      <c r="AH770" s="652">
        <v>0</v>
      </c>
      <c r="AI770" s="652">
        <v>0</v>
      </c>
      <c r="AJ770" s="652">
        <v>0</v>
      </c>
      <c r="AK770" s="652">
        <v>0</v>
      </c>
      <c r="AL770" s="652">
        <v>0</v>
      </c>
      <c r="AM770" s="652">
        <v>0</v>
      </c>
      <c r="AN770" s="652">
        <v>0</v>
      </c>
      <c r="AO770" s="652">
        <v>0</v>
      </c>
      <c r="AP770" s="652">
        <v>0</v>
      </c>
      <c r="AQ770" s="652">
        <v>0</v>
      </c>
      <c r="AR770" s="652">
        <v>0</v>
      </c>
      <c r="AS770" s="652">
        <v>0</v>
      </c>
      <c r="AT770" s="652">
        <v>0</v>
      </c>
      <c r="AU770" s="652">
        <v>0</v>
      </c>
      <c r="AV770" s="652">
        <v>0</v>
      </c>
      <c r="AW770" s="652">
        <v>0</v>
      </c>
      <c r="AX770" s="652">
        <v>0</v>
      </c>
      <c r="AY770" s="652">
        <v>0</v>
      </c>
      <c r="AZ770" s="652">
        <v>0</v>
      </c>
      <c r="BA770" s="652">
        <v>0</v>
      </c>
      <c r="BB770" s="652">
        <v>0</v>
      </c>
      <c r="BC770" s="652">
        <v>0</v>
      </c>
      <c r="BD770" s="652">
        <v>0</v>
      </c>
      <c r="BE770" s="652">
        <v>0</v>
      </c>
      <c r="BF770" s="652">
        <v>0</v>
      </c>
      <c r="BG770" s="652">
        <v>0</v>
      </c>
      <c r="BH770" s="652">
        <v>0</v>
      </c>
      <c r="BI770" s="1476">
        <f t="shared" si="33"/>
        <v>0</v>
      </c>
      <c r="BJ770" s="1476">
        <f t="shared" si="33"/>
        <v>0</v>
      </c>
      <c r="BK770" s="652">
        <f t="shared" si="34"/>
        <v>0</v>
      </c>
      <c r="BL770" s="652">
        <f t="shared" si="35"/>
        <v>0</v>
      </c>
    </row>
    <row r="771" spans="1:64" ht="13.5" thickBot="1">
      <c r="A771" s="1417">
        <v>23.407</v>
      </c>
      <c r="B771" s="1418" t="s">
        <v>913</v>
      </c>
      <c r="C771" s="652">
        <v>0</v>
      </c>
      <c r="D771" s="652">
        <v>0</v>
      </c>
      <c r="E771" s="652">
        <v>0</v>
      </c>
      <c r="F771" s="652">
        <v>0</v>
      </c>
      <c r="G771" s="652">
        <v>0</v>
      </c>
      <c r="H771" s="652">
        <v>0</v>
      </c>
      <c r="I771" s="652">
        <v>0</v>
      </c>
      <c r="J771" s="652">
        <v>0</v>
      </c>
      <c r="K771" s="652">
        <v>0</v>
      </c>
      <c r="L771" s="652">
        <v>0</v>
      </c>
      <c r="M771" s="652">
        <v>0</v>
      </c>
      <c r="N771" s="652">
        <v>0</v>
      </c>
      <c r="O771" s="652">
        <v>0</v>
      </c>
      <c r="P771" s="652">
        <v>0</v>
      </c>
      <c r="Q771" s="652">
        <v>0</v>
      </c>
      <c r="R771" s="652">
        <v>0</v>
      </c>
      <c r="S771" s="652"/>
      <c r="T771" s="652"/>
      <c r="U771" s="652"/>
      <c r="V771" s="652"/>
      <c r="W771" s="652">
        <v>0</v>
      </c>
      <c r="X771" s="652">
        <v>0</v>
      </c>
      <c r="Y771" s="652">
        <v>0</v>
      </c>
      <c r="Z771" s="652">
        <v>0</v>
      </c>
      <c r="AA771" s="652">
        <v>0</v>
      </c>
      <c r="AB771" s="652">
        <v>0</v>
      </c>
      <c r="AC771" s="652">
        <v>0</v>
      </c>
      <c r="AD771" s="652">
        <v>0</v>
      </c>
      <c r="AE771" s="652">
        <v>0</v>
      </c>
      <c r="AF771" s="652">
        <v>0</v>
      </c>
      <c r="AG771" s="652">
        <v>0</v>
      </c>
      <c r="AH771" s="652">
        <v>0</v>
      </c>
      <c r="AI771" s="652">
        <v>0</v>
      </c>
      <c r="AJ771" s="652">
        <v>0</v>
      </c>
      <c r="AK771" s="652">
        <v>0</v>
      </c>
      <c r="AL771" s="652">
        <v>0</v>
      </c>
      <c r="AM771" s="652">
        <v>0</v>
      </c>
      <c r="AN771" s="652">
        <v>0</v>
      </c>
      <c r="AO771" s="652">
        <v>0</v>
      </c>
      <c r="AP771" s="652">
        <v>0</v>
      </c>
      <c r="AQ771" s="652">
        <v>0</v>
      </c>
      <c r="AR771" s="652">
        <v>0</v>
      </c>
      <c r="AS771" s="652">
        <v>0</v>
      </c>
      <c r="AT771" s="652">
        <v>0</v>
      </c>
      <c r="AU771" s="652">
        <v>0</v>
      </c>
      <c r="AV771" s="652">
        <v>0</v>
      </c>
      <c r="AW771" s="652">
        <v>0</v>
      </c>
      <c r="AX771" s="652">
        <v>0</v>
      </c>
      <c r="AY771" s="652">
        <v>0</v>
      </c>
      <c r="AZ771" s="652">
        <v>0</v>
      </c>
      <c r="BA771" s="652">
        <v>0</v>
      </c>
      <c r="BB771" s="652">
        <v>0</v>
      </c>
      <c r="BC771" s="652">
        <v>0</v>
      </c>
      <c r="BD771" s="652">
        <v>0</v>
      </c>
      <c r="BE771" s="652">
        <v>0</v>
      </c>
      <c r="BF771" s="652">
        <v>0</v>
      </c>
      <c r="BG771" s="652">
        <v>0</v>
      </c>
      <c r="BH771" s="652">
        <v>0</v>
      </c>
      <c r="BI771" s="1476">
        <f t="shared" si="33"/>
        <v>0</v>
      </c>
      <c r="BJ771" s="1476">
        <f t="shared" si="33"/>
        <v>0</v>
      </c>
      <c r="BK771" s="652">
        <f t="shared" si="34"/>
        <v>0</v>
      </c>
      <c r="BL771" s="652">
        <f t="shared" si="35"/>
        <v>0</v>
      </c>
    </row>
    <row r="772" spans="1:64" ht="13.5" thickBot="1">
      <c r="A772" s="1417">
        <v>23.408000000000001</v>
      </c>
      <c r="B772" s="1418" t="s">
        <v>554</v>
      </c>
      <c r="C772" s="652">
        <v>0</v>
      </c>
      <c r="D772" s="652">
        <v>0</v>
      </c>
      <c r="E772" s="652">
        <v>0</v>
      </c>
      <c r="F772" s="652">
        <v>0</v>
      </c>
      <c r="G772" s="652">
        <v>0</v>
      </c>
      <c r="H772" s="652">
        <v>0</v>
      </c>
      <c r="I772" s="652">
        <v>0</v>
      </c>
      <c r="J772" s="652">
        <v>0</v>
      </c>
      <c r="K772" s="652">
        <v>0</v>
      </c>
      <c r="L772" s="652">
        <v>0</v>
      </c>
      <c r="M772" s="652">
        <v>0</v>
      </c>
      <c r="N772" s="652">
        <v>0</v>
      </c>
      <c r="O772" s="652">
        <v>0</v>
      </c>
      <c r="P772" s="652">
        <v>0</v>
      </c>
      <c r="Q772" s="652">
        <v>0</v>
      </c>
      <c r="R772" s="652">
        <v>0</v>
      </c>
      <c r="S772" s="652"/>
      <c r="T772" s="652"/>
      <c r="U772" s="652"/>
      <c r="V772" s="652"/>
      <c r="W772" s="652">
        <v>0</v>
      </c>
      <c r="X772" s="652">
        <v>0</v>
      </c>
      <c r="Y772" s="652">
        <v>0</v>
      </c>
      <c r="Z772" s="652">
        <v>0</v>
      </c>
      <c r="AA772" s="652">
        <v>0</v>
      </c>
      <c r="AB772" s="652">
        <v>0</v>
      </c>
      <c r="AC772" s="652">
        <v>0</v>
      </c>
      <c r="AD772" s="652">
        <v>0</v>
      </c>
      <c r="AE772" s="652">
        <v>0</v>
      </c>
      <c r="AF772" s="652">
        <v>0</v>
      </c>
      <c r="AG772" s="652">
        <v>0</v>
      </c>
      <c r="AH772" s="652">
        <v>0</v>
      </c>
      <c r="AI772" s="652">
        <v>0</v>
      </c>
      <c r="AJ772" s="652">
        <v>0</v>
      </c>
      <c r="AK772" s="652">
        <v>0</v>
      </c>
      <c r="AL772" s="652">
        <v>0</v>
      </c>
      <c r="AM772" s="652">
        <v>0</v>
      </c>
      <c r="AN772" s="652">
        <v>0</v>
      </c>
      <c r="AO772" s="652">
        <v>0</v>
      </c>
      <c r="AP772" s="652">
        <v>0</v>
      </c>
      <c r="AQ772" s="652">
        <v>0</v>
      </c>
      <c r="AR772" s="652">
        <v>0</v>
      </c>
      <c r="AS772" s="652">
        <v>0</v>
      </c>
      <c r="AT772" s="652">
        <v>0</v>
      </c>
      <c r="AU772" s="652">
        <v>0</v>
      </c>
      <c r="AV772" s="652">
        <v>0</v>
      </c>
      <c r="AW772" s="652">
        <v>0</v>
      </c>
      <c r="AX772" s="652">
        <v>0</v>
      </c>
      <c r="AY772" s="652">
        <v>0</v>
      </c>
      <c r="AZ772" s="652">
        <v>0</v>
      </c>
      <c r="BA772" s="652">
        <v>0</v>
      </c>
      <c r="BB772" s="652">
        <v>0</v>
      </c>
      <c r="BC772" s="652">
        <v>0</v>
      </c>
      <c r="BD772" s="652">
        <v>0</v>
      </c>
      <c r="BE772" s="652">
        <v>0</v>
      </c>
      <c r="BF772" s="652">
        <v>0</v>
      </c>
      <c r="BG772" s="652">
        <v>0</v>
      </c>
      <c r="BH772" s="652">
        <v>0</v>
      </c>
      <c r="BI772" s="1476">
        <f t="shared" si="33"/>
        <v>0</v>
      </c>
      <c r="BJ772" s="1476">
        <f t="shared" si="33"/>
        <v>0</v>
      </c>
      <c r="BK772" s="652">
        <f t="shared" si="34"/>
        <v>0</v>
      </c>
      <c r="BL772" s="652">
        <f t="shared" si="35"/>
        <v>0</v>
      </c>
    </row>
    <row r="773" spans="1:64" ht="13.5" thickBot="1">
      <c r="A773" s="1417">
        <v>23.408999999999999</v>
      </c>
      <c r="B773" s="1418" t="s">
        <v>555</v>
      </c>
      <c r="C773" s="652">
        <v>0</v>
      </c>
      <c r="D773" s="652">
        <v>0</v>
      </c>
      <c r="E773" s="652">
        <v>0</v>
      </c>
      <c r="F773" s="652">
        <v>0</v>
      </c>
      <c r="G773" s="652">
        <v>0</v>
      </c>
      <c r="H773" s="652">
        <v>0</v>
      </c>
      <c r="I773" s="652">
        <v>0</v>
      </c>
      <c r="J773" s="652">
        <v>0</v>
      </c>
      <c r="K773" s="652">
        <v>0</v>
      </c>
      <c r="L773" s="652">
        <v>0</v>
      </c>
      <c r="M773" s="652">
        <v>0</v>
      </c>
      <c r="N773" s="652">
        <v>0</v>
      </c>
      <c r="O773" s="652">
        <v>0</v>
      </c>
      <c r="P773" s="652">
        <v>0</v>
      </c>
      <c r="Q773" s="652">
        <v>0</v>
      </c>
      <c r="R773" s="652">
        <v>0</v>
      </c>
      <c r="S773" s="652"/>
      <c r="T773" s="652"/>
      <c r="U773" s="652"/>
      <c r="V773" s="652"/>
      <c r="W773" s="652">
        <v>0</v>
      </c>
      <c r="X773" s="652">
        <v>0</v>
      </c>
      <c r="Y773" s="652">
        <v>0</v>
      </c>
      <c r="Z773" s="652">
        <v>0</v>
      </c>
      <c r="AA773" s="652">
        <v>0</v>
      </c>
      <c r="AB773" s="652">
        <v>0</v>
      </c>
      <c r="AC773" s="652">
        <v>0</v>
      </c>
      <c r="AD773" s="652">
        <v>0</v>
      </c>
      <c r="AE773" s="652">
        <v>0</v>
      </c>
      <c r="AF773" s="652">
        <v>0</v>
      </c>
      <c r="AG773" s="652">
        <v>0</v>
      </c>
      <c r="AH773" s="652">
        <v>0</v>
      </c>
      <c r="AI773" s="652">
        <v>0</v>
      </c>
      <c r="AJ773" s="652">
        <v>0</v>
      </c>
      <c r="AK773" s="652">
        <v>0</v>
      </c>
      <c r="AL773" s="652">
        <v>0</v>
      </c>
      <c r="AM773" s="652">
        <v>0</v>
      </c>
      <c r="AN773" s="652">
        <v>0</v>
      </c>
      <c r="AO773" s="652">
        <v>0</v>
      </c>
      <c r="AP773" s="652">
        <v>0</v>
      </c>
      <c r="AQ773" s="652">
        <v>0</v>
      </c>
      <c r="AR773" s="652">
        <v>0</v>
      </c>
      <c r="AS773" s="652">
        <v>0</v>
      </c>
      <c r="AT773" s="652">
        <v>0</v>
      </c>
      <c r="AU773" s="652">
        <v>0</v>
      </c>
      <c r="AV773" s="652">
        <v>0</v>
      </c>
      <c r="AW773" s="652">
        <v>0</v>
      </c>
      <c r="AX773" s="652">
        <v>0</v>
      </c>
      <c r="AY773" s="652">
        <v>0</v>
      </c>
      <c r="AZ773" s="652">
        <v>0</v>
      </c>
      <c r="BA773" s="652">
        <v>0</v>
      </c>
      <c r="BB773" s="652">
        <v>0</v>
      </c>
      <c r="BC773" s="652">
        <v>0</v>
      </c>
      <c r="BD773" s="652">
        <v>0</v>
      </c>
      <c r="BE773" s="652">
        <v>0</v>
      </c>
      <c r="BF773" s="652">
        <v>0</v>
      </c>
      <c r="BG773" s="652">
        <v>0</v>
      </c>
      <c r="BH773" s="652">
        <v>0</v>
      </c>
      <c r="BI773" s="1476">
        <f t="shared" si="33"/>
        <v>0</v>
      </c>
      <c r="BJ773" s="1476">
        <f t="shared" si="33"/>
        <v>0</v>
      </c>
      <c r="BK773" s="652">
        <f t="shared" si="34"/>
        <v>0</v>
      </c>
      <c r="BL773" s="652">
        <f t="shared" si="35"/>
        <v>0</v>
      </c>
    </row>
    <row r="774" spans="1:64" ht="13.5" thickBot="1">
      <c r="A774" s="1422">
        <v>23.41</v>
      </c>
      <c r="B774" s="1418" t="s">
        <v>1992</v>
      </c>
      <c r="C774" s="652">
        <v>0</v>
      </c>
      <c r="D774" s="652">
        <v>0</v>
      </c>
      <c r="E774" s="652">
        <v>0</v>
      </c>
      <c r="F774" s="652">
        <v>0</v>
      </c>
      <c r="G774" s="652">
        <v>0</v>
      </c>
      <c r="H774" s="652">
        <v>0</v>
      </c>
      <c r="I774" s="652">
        <v>0</v>
      </c>
      <c r="J774" s="652">
        <v>0</v>
      </c>
      <c r="K774" s="652">
        <v>0</v>
      </c>
      <c r="L774" s="652">
        <v>0</v>
      </c>
      <c r="M774" s="652">
        <v>0</v>
      </c>
      <c r="N774" s="652">
        <v>0</v>
      </c>
      <c r="O774" s="652">
        <v>0</v>
      </c>
      <c r="P774" s="652">
        <v>0</v>
      </c>
      <c r="Q774" s="652">
        <v>0</v>
      </c>
      <c r="R774" s="652">
        <v>0</v>
      </c>
      <c r="S774" s="652"/>
      <c r="T774" s="652"/>
      <c r="U774" s="652"/>
      <c r="V774" s="652"/>
      <c r="W774" s="652">
        <v>0</v>
      </c>
      <c r="X774" s="652">
        <v>0</v>
      </c>
      <c r="Y774" s="652">
        <v>0</v>
      </c>
      <c r="Z774" s="652">
        <v>0</v>
      </c>
      <c r="AA774" s="652">
        <v>0</v>
      </c>
      <c r="AB774" s="652">
        <v>0</v>
      </c>
      <c r="AC774" s="652">
        <v>0</v>
      </c>
      <c r="AD774" s="652">
        <v>0</v>
      </c>
      <c r="AE774" s="652">
        <v>0</v>
      </c>
      <c r="AF774" s="652">
        <v>0</v>
      </c>
      <c r="AG774" s="652">
        <v>0</v>
      </c>
      <c r="AH774" s="652">
        <v>0</v>
      </c>
      <c r="AI774" s="652">
        <v>0</v>
      </c>
      <c r="AJ774" s="652">
        <v>0</v>
      </c>
      <c r="AK774" s="652">
        <v>0</v>
      </c>
      <c r="AL774" s="652">
        <v>0</v>
      </c>
      <c r="AM774" s="652">
        <v>0</v>
      </c>
      <c r="AN774" s="652">
        <v>0</v>
      </c>
      <c r="AO774" s="652">
        <v>0</v>
      </c>
      <c r="AP774" s="652">
        <v>0</v>
      </c>
      <c r="AQ774" s="652">
        <v>0</v>
      </c>
      <c r="AR774" s="652">
        <v>0</v>
      </c>
      <c r="AS774" s="652">
        <v>0</v>
      </c>
      <c r="AT774" s="652">
        <v>0</v>
      </c>
      <c r="AU774" s="652">
        <v>0</v>
      </c>
      <c r="AV774" s="652">
        <v>0</v>
      </c>
      <c r="AW774" s="652">
        <v>0</v>
      </c>
      <c r="AX774" s="652">
        <v>0</v>
      </c>
      <c r="AY774" s="652">
        <v>0</v>
      </c>
      <c r="AZ774" s="652">
        <v>0</v>
      </c>
      <c r="BA774" s="652">
        <v>0</v>
      </c>
      <c r="BB774" s="652">
        <v>0</v>
      </c>
      <c r="BC774" s="652">
        <v>0</v>
      </c>
      <c r="BD774" s="652">
        <v>0</v>
      </c>
      <c r="BE774" s="652">
        <v>0</v>
      </c>
      <c r="BF774" s="652">
        <v>0</v>
      </c>
      <c r="BG774" s="652">
        <v>0</v>
      </c>
      <c r="BH774" s="652">
        <v>0</v>
      </c>
      <c r="BI774" s="1476">
        <f t="shared" si="33"/>
        <v>0</v>
      </c>
      <c r="BJ774" s="1476">
        <f t="shared" si="33"/>
        <v>0</v>
      </c>
      <c r="BK774" s="652">
        <f t="shared" si="34"/>
        <v>0</v>
      </c>
      <c r="BL774" s="652">
        <f t="shared" si="35"/>
        <v>0</v>
      </c>
    </row>
    <row r="775" spans="1:64" ht="13.5" thickBot="1">
      <c r="A775" s="1417">
        <v>23.411000000000001</v>
      </c>
      <c r="B775" s="1418" t="s">
        <v>1993</v>
      </c>
      <c r="C775" s="652">
        <v>0</v>
      </c>
      <c r="D775" s="652">
        <v>0</v>
      </c>
      <c r="E775" s="652">
        <v>0</v>
      </c>
      <c r="F775" s="652">
        <v>0</v>
      </c>
      <c r="G775" s="652">
        <v>0</v>
      </c>
      <c r="H775" s="652">
        <v>0</v>
      </c>
      <c r="I775" s="652">
        <v>0</v>
      </c>
      <c r="J775" s="652">
        <v>0</v>
      </c>
      <c r="K775" s="652">
        <v>0</v>
      </c>
      <c r="L775" s="652">
        <v>0</v>
      </c>
      <c r="M775" s="652">
        <v>0</v>
      </c>
      <c r="N775" s="652">
        <v>0</v>
      </c>
      <c r="O775" s="652">
        <v>0</v>
      </c>
      <c r="P775" s="652">
        <v>0</v>
      </c>
      <c r="Q775" s="652">
        <v>0</v>
      </c>
      <c r="R775" s="652">
        <v>0</v>
      </c>
      <c r="S775" s="652"/>
      <c r="T775" s="652"/>
      <c r="U775" s="652"/>
      <c r="V775" s="652"/>
      <c r="W775" s="652">
        <v>0</v>
      </c>
      <c r="X775" s="652">
        <v>0</v>
      </c>
      <c r="Y775" s="652">
        <v>0</v>
      </c>
      <c r="Z775" s="652">
        <v>0</v>
      </c>
      <c r="AA775" s="652">
        <v>0</v>
      </c>
      <c r="AB775" s="652">
        <v>0</v>
      </c>
      <c r="AC775" s="652">
        <v>0</v>
      </c>
      <c r="AD775" s="652">
        <v>0</v>
      </c>
      <c r="AE775" s="652">
        <v>0</v>
      </c>
      <c r="AF775" s="652">
        <v>0</v>
      </c>
      <c r="AG775" s="652">
        <v>0</v>
      </c>
      <c r="AH775" s="652">
        <v>0</v>
      </c>
      <c r="AI775" s="652">
        <v>0</v>
      </c>
      <c r="AJ775" s="652">
        <v>0</v>
      </c>
      <c r="AK775" s="652">
        <v>0</v>
      </c>
      <c r="AL775" s="652">
        <v>0</v>
      </c>
      <c r="AM775" s="652">
        <v>0</v>
      </c>
      <c r="AN775" s="652">
        <v>0</v>
      </c>
      <c r="AO775" s="652">
        <v>0</v>
      </c>
      <c r="AP775" s="652">
        <v>0</v>
      </c>
      <c r="AQ775" s="652">
        <v>0</v>
      </c>
      <c r="AR775" s="652">
        <v>0</v>
      </c>
      <c r="AS775" s="652">
        <v>0</v>
      </c>
      <c r="AT775" s="652">
        <v>0</v>
      </c>
      <c r="AU775" s="652">
        <v>0</v>
      </c>
      <c r="AV775" s="652">
        <v>0</v>
      </c>
      <c r="AW775" s="652">
        <v>0</v>
      </c>
      <c r="AX775" s="652">
        <v>0</v>
      </c>
      <c r="AY775" s="652">
        <v>0</v>
      </c>
      <c r="AZ775" s="652">
        <v>0</v>
      </c>
      <c r="BA775" s="652">
        <v>0</v>
      </c>
      <c r="BB775" s="652">
        <v>0</v>
      </c>
      <c r="BC775" s="652">
        <v>0</v>
      </c>
      <c r="BD775" s="652">
        <v>0</v>
      </c>
      <c r="BE775" s="652">
        <v>0</v>
      </c>
      <c r="BF775" s="652">
        <v>0</v>
      </c>
      <c r="BG775" s="652">
        <v>0</v>
      </c>
      <c r="BH775" s="652">
        <v>0</v>
      </c>
      <c r="BI775" s="1476">
        <f t="shared" si="33"/>
        <v>0</v>
      </c>
      <c r="BJ775" s="1476">
        <f t="shared" si="33"/>
        <v>0</v>
      </c>
      <c r="BK775" s="652">
        <f t="shared" si="34"/>
        <v>0</v>
      </c>
      <c r="BL775" s="652">
        <f t="shared" si="35"/>
        <v>0</v>
      </c>
    </row>
    <row r="776" spans="1:64" ht="13.5" thickBot="1">
      <c r="A776" s="1417">
        <v>23.411999999999999</v>
      </c>
      <c r="B776" s="1418" t="s">
        <v>2840</v>
      </c>
      <c r="C776" s="652">
        <v>0</v>
      </c>
      <c r="D776" s="652">
        <v>0</v>
      </c>
      <c r="E776" s="652">
        <v>0</v>
      </c>
      <c r="F776" s="652">
        <v>0</v>
      </c>
      <c r="G776" s="652">
        <v>0</v>
      </c>
      <c r="H776" s="652">
        <v>0</v>
      </c>
      <c r="I776" s="652">
        <v>0</v>
      </c>
      <c r="J776" s="652">
        <v>0</v>
      </c>
      <c r="K776" s="652">
        <v>0</v>
      </c>
      <c r="L776" s="652">
        <v>0</v>
      </c>
      <c r="M776" s="652">
        <v>0</v>
      </c>
      <c r="N776" s="652">
        <v>0</v>
      </c>
      <c r="O776" s="652">
        <v>0</v>
      </c>
      <c r="P776" s="652">
        <v>0</v>
      </c>
      <c r="Q776" s="652">
        <v>0</v>
      </c>
      <c r="R776" s="652">
        <v>0</v>
      </c>
      <c r="S776" s="652"/>
      <c r="T776" s="652"/>
      <c r="U776" s="652"/>
      <c r="V776" s="652"/>
      <c r="W776" s="652">
        <v>0</v>
      </c>
      <c r="X776" s="652">
        <v>0</v>
      </c>
      <c r="Y776" s="652">
        <v>0</v>
      </c>
      <c r="Z776" s="652">
        <v>0</v>
      </c>
      <c r="AA776" s="652">
        <v>0</v>
      </c>
      <c r="AB776" s="652">
        <v>0</v>
      </c>
      <c r="AC776" s="652">
        <v>0</v>
      </c>
      <c r="AD776" s="652">
        <v>0</v>
      </c>
      <c r="AE776" s="652">
        <v>0</v>
      </c>
      <c r="AF776" s="652">
        <v>0</v>
      </c>
      <c r="AG776" s="652">
        <v>0</v>
      </c>
      <c r="AH776" s="652">
        <v>0</v>
      </c>
      <c r="AI776" s="652">
        <v>0</v>
      </c>
      <c r="AJ776" s="652">
        <v>0</v>
      </c>
      <c r="AK776" s="652">
        <v>0</v>
      </c>
      <c r="AL776" s="652">
        <v>0</v>
      </c>
      <c r="AM776" s="652">
        <v>0</v>
      </c>
      <c r="AN776" s="652">
        <v>0</v>
      </c>
      <c r="AO776" s="652">
        <v>0</v>
      </c>
      <c r="AP776" s="652">
        <v>0</v>
      </c>
      <c r="AQ776" s="652">
        <v>0</v>
      </c>
      <c r="AR776" s="652">
        <v>0</v>
      </c>
      <c r="AS776" s="652">
        <v>0</v>
      </c>
      <c r="AT776" s="652">
        <v>0</v>
      </c>
      <c r="AU776" s="652">
        <v>0</v>
      </c>
      <c r="AV776" s="652">
        <v>0</v>
      </c>
      <c r="AW776" s="652">
        <v>0</v>
      </c>
      <c r="AX776" s="652">
        <v>0</v>
      </c>
      <c r="AY776" s="652">
        <v>0</v>
      </c>
      <c r="AZ776" s="652">
        <v>0</v>
      </c>
      <c r="BA776" s="652">
        <v>0</v>
      </c>
      <c r="BB776" s="652">
        <v>0</v>
      </c>
      <c r="BC776" s="652">
        <v>0</v>
      </c>
      <c r="BD776" s="652">
        <v>0</v>
      </c>
      <c r="BE776" s="652">
        <v>0</v>
      </c>
      <c r="BF776" s="652">
        <v>0</v>
      </c>
      <c r="BG776" s="652">
        <v>0</v>
      </c>
      <c r="BH776" s="652">
        <v>0</v>
      </c>
      <c r="BI776" s="1476">
        <f t="shared" ref="BI776:BJ839" si="36">C776+E776+G776+I776+K776+M776+O776+Q776+W776+Y776+AA776+AC776+AE776++AG776+AI776+AK776+AM776+AO776+AQ776+AS776+AU776+AW776+AY776+BA776+BC776+BE776+BG776+S776+U776</f>
        <v>0</v>
      </c>
      <c r="BJ776" s="1476">
        <f t="shared" si="36"/>
        <v>0</v>
      </c>
      <c r="BK776" s="652">
        <f t="shared" si="34"/>
        <v>0</v>
      </c>
      <c r="BL776" s="652">
        <f t="shared" si="35"/>
        <v>0</v>
      </c>
    </row>
    <row r="777" spans="1:64" ht="13.5" thickBot="1">
      <c r="A777" s="1417">
        <v>23.413</v>
      </c>
      <c r="B777" s="1418" t="s">
        <v>2841</v>
      </c>
      <c r="C777" s="652">
        <v>0</v>
      </c>
      <c r="D777" s="652">
        <v>0</v>
      </c>
      <c r="E777" s="652">
        <v>0</v>
      </c>
      <c r="F777" s="652">
        <v>0</v>
      </c>
      <c r="G777" s="652">
        <v>0</v>
      </c>
      <c r="H777" s="652">
        <v>0</v>
      </c>
      <c r="I777" s="652">
        <v>0</v>
      </c>
      <c r="J777" s="652">
        <v>0</v>
      </c>
      <c r="K777" s="652">
        <v>0</v>
      </c>
      <c r="L777" s="652">
        <v>0</v>
      </c>
      <c r="M777" s="652">
        <v>0</v>
      </c>
      <c r="N777" s="652">
        <v>0</v>
      </c>
      <c r="O777" s="652">
        <v>0</v>
      </c>
      <c r="P777" s="652">
        <v>0</v>
      </c>
      <c r="Q777" s="652">
        <v>0</v>
      </c>
      <c r="R777" s="652">
        <v>0</v>
      </c>
      <c r="S777" s="652"/>
      <c r="T777" s="652"/>
      <c r="U777" s="652"/>
      <c r="V777" s="652"/>
      <c r="W777" s="652">
        <v>0</v>
      </c>
      <c r="X777" s="652">
        <v>0</v>
      </c>
      <c r="Y777" s="652">
        <v>0</v>
      </c>
      <c r="Z777" s="652">
        <v>0</v>
      </c>
      <c r="AA777" s="652">
        <v>0</v>
      </c>
      <c r="AB777" s="652">
        <v>0</v>
      </c>
      <c r="AC777" s="652">
        <v>0</v>
      </c>
      <c r="AD777" s="652">
        <v>0</v>
      </c>
      <c r="AE777" s="652">
        <v>0</v>
      </c>
      <c r="AF777" s="652">
        <v>0</v>
      </c>
      <c r="AG777" s="652">
        <v>0</v>
      </c>
      <c r="AH777" s="652">
        <v>0</v>
      </c>
      <c r="AI777" s="652">
        <v>0</v>
      </c>
      <c r="AJ777" s="652">
        <v>0</v>
      </c>
      <c r="AK777" s="652">
        <v>0</v>
      </c>
      <c r="AL777" s="652">
        <v>0</v>
      </c>
      <c r="AM777" s="652">
        <v>0</v>
      </c>
      <c r="AN777" s="652">
        <v>0</v>
      </c>
      <c r="AO777" s="652">
        <v>0</v>
      </c>
      <c r="AP777" s="652">
        <v>0</v>
      </c>
      <c r="AQ777" s="652">
        <v>0</v>
      </c>
      <c r="AR777" s="652">
        <v>0</v>
      </c>
      <c r="AS777" s="652">
        <v>0</v>
      </c>
      <c r="AT777" s="652">
        <v>0</v>
      </c>
      <c r="AU777" s="652">
        <v>0</v>
      </c>
      <c r="AV777" s="652">
        <v>0</v>
      </c>
      <c r="AW777" s="652">
        <v>0</v>
      </c>
      <c r="AX777" s="652">
        <v>0</v>
      </c>
      <c r="AY777" s="652">
        <v>0</v>
      </c>
      <c r="AZ777" s="652">
        <v>0</v>
      </c>
      <c r="BA777" s="652">
        <v>0</v>
      </c>
      <c r="BB777" s="652">
        <v>0</v>
      </c>
      <c r="BC777" s="652">
        <v>0</v>
      </c>
      <c r="BD777" s="652">
        <v>0</v>
      </c>
      <c r="BE777" s="652">
        <v>0</v>
      </c>
      <c r="BF777" s="652">
        <v>0</v>
      </c>
      <c r="BG777" s="652">
        <v>0</v>
      </c>
      <c r="BH777" s="652">
        <v>0</v>
      </c>
      <c r="BI777" s="1476">
        <f t="shared" si="36"/>
        <v>0</v>
      </c>
      <c r="BJ777" s="1476">
        <f t="shared" si="36"/>
        <v>0</v>
      </c>
      <c r="BK777" s="652">
        <f t="shared" si="34"/>
        <v>0</v>
      </c>
      <c r="BL777" s="652">
        <f t="shared" si="35"/>
        <v>0</v>
      </c>
    </row>
    <row r="778" spans="1:64" ht="13.5" thickBot="1">
      <c r="A778" s="1417">
        <v>23.414000000000001</v>
      </c>
      <c r="B778" s="1418" t="s">
        <v>2842</v>
      </c>
      <c r="C778" s="652">
        <v>0</v>
      </c>
      <c r="D778" s="652">
        <v>0</v>
      </c>
      <c r="E778" s="652">
        <v>0</v>
      </c>
      <c r="F778" s="652">
        <v>0</v>
      </c>
      <c r="G778" s="652">
        <v>0</v>
      </c>
      <c r="H778" s="652">
        <v>0</v>
      </c>
      <c r="I778" s="652">
        <v>0</v>
      </c>
      <c r="J778" s="652">
        <v>0</v>
      </c>
      <c r="K778" s="652">
        <v>0</v>
      </c>
      <c r="L778" s="652">
        <v>0</v>
      </c>
      <c r="M778" s="652">
        <v>0</v>
      </c>
      <c r="N778" s="652">
        <v>0</v>
      </c>
      <c r="O778" s="652">
        <v>0</v>
      </c>
      <c r="P778" s="652">
        <v>0</v>
      </c>
      <c r="Q778" s="652">
        <v>0</v>
      </c>
      <c r="R778" s="652">
        <v>0</v>
      </c>
      <c r="S778" s="652"/>
      <c r="T778" s="652"/>
      <c r="U778" s="652"/>
      <c r="V778" s="652"/>
      <c r="W778" s="652">
        <v>0</v>
      </c>
      <c r="X778" s="652">
        <v>0</v>
      </c>
      <c r="Y778" s="652">
        <v>0</v>
      </c>
      <c r="Z778" s="652">
        <v>0</v>
      </c>
      <c r="AA778" s="652">
        <v>0</v>
      </c>
      <c r="AB778" s="652">
        <v>0</v>
      </c>
      <c r="AC778" s="652">
        <v>0</v>
      </c>
      <c r="AD778" s="652">
        <v>0</v>
      </c>
      <c r="AE778" s="652">
        <v>0</v>
      </c>
      <c r="AF778" s="652">
        <v>0</v>
      </c>
      <c r="AG778" s="652">
        <v>0</v>
      </c>
      <c r="AH778" s="652">
        <v>0</v>
      </c>
      <c r="AI778" s="652">
        <v>0</v>
      </c>
      <c r="AJ778" s="652">
        <v>0</v>
      </c>
      <c r="AK778" s="652">
        <v>0</v>
      </c>
      <c r="AL778" s="652">
        <v>0</v>
      </c>
      <c r="AM778" s="652">
        <v>0</v>
      </c>
      <c r="AN778" s="652">
        <v>0</v>
      </c>
      <c r="AO778" s="652">
        <v>0</v>
      </c>
      <c r="AP778" s="652">
        <v>0</v>
      </c>
      <c r="AQ778" s="652">
        <v>0</v>
      </c>
      <c r="AR778" s="652">
        <v>0</v>
      </c>
      <c r="AS778" s="652">
        <v>0</v>
      </c>
      <c r="AT778" s="652">
        <v>0</v>
      </c>
      <c r="AU778" s="652">
        <v>0</v>
      </c>
      <c r="AV778" s="652">
        <v>0</v>
      </c>
      <c r="AW778" s="652">
        <v>0</v>
      </c>
      <c r="AX778" s="652">
        <v>0</v>
      </c>
      <c r="AY778" s="652">
        <v>0</v>
      </c>
      <c r="AZ778" s="652">
        <v>0</v>
      </c>
      <c r="BA778" s="652">
        <v>0</v>
      </c>
      <c r="BB778" s="652">
        <v>0</v>
      </c>
      <c r="BC778" s="652">
        <v>0</v>
      </c>
      <c r="BD778" s="652">
        <v>0</v>
      </c>
      <c r="BE778" s="652">
        <v>0</v>
      </c>
      <c r="BF778" s="652">
        <v>0</v>
      </c>
      <c r="BG778" s="652">
        <v>0</v>
      </c>
      <c r="BH778" s="652">
        <v>0</v>
      </c>
      <c r="BI778" s="1476">
        <f t="shared" si="36"/>
        <v>0</v>
      </c>
      <c r="BJ778" s="1476">
        <f t="shared" si="36"/>
        <v>0</v>
      </c>
      <c r="BK778" s="652">
        <f t="shared" si="34"/>
        <v>0</v>
      </c>
      <c r="BL778" s="652">
        <f t="shared" si="35"/>
        <v>0</v>
      </c>
    </row>
    <row r="779" spans="1:64" ht="13.5" thickBot="1">
      <c r="A779" s="1417">
        <v>23.414999999999999</v>
      </c>
      <c r="B779" s="1418" t="s">
        <v>686</v>
      </c>
      <c r="C779" s="652">
        <v>0</v>
      </c>
      <c r="D779" s="652">
        <v>0</v>
      </c>
      <c r="E779" s="652">
        <v>0</v>
      </c>
      <c r="F779" s="652">
        <v>0</v>
      </c>
      <c r="G779" s="652">
        <v>0</v>
      </c>
      <c r="H779" s="652">
        <v>0</v>
      </c>
      <c r="I779" s="652">
        <v>0</v>
      </c>
      <c r="J779" s="652">
        <v>0</v>
      </c>
      <c r="K779" s="652">
        <v>0</v>
      </c>
      <c r="L779" s="652">
        <v>0</v>
      </c>
      <c r="M779" s="652">
        <v>0</v>
      </c>
      <c r="N779" s="652">
        <v>0</v>
      </c>
      <c r="O779" s="652">
        <v>0</v>
      </c>
      <c r="P779" s="652">
        <v>0</v>
      </c>
      <c r="Q779" s="652">
        <v>0</v>
      </c>
      <c r="R779" s="652">
        <v>0</v>
      </c>
      <c r="S779" s="652"/>
      <c r="T779" s="652"/>
      <c r="U779" s="652"/>
      <c r="V779" s="652"/>
      <c r="W779" s="652">
        <v>0</v>
      </c>
      <c r="X779" s="652">
        <v>0</v>
      </c>
      <c r="Y779" s="652">
        <v>0</v>
      </c>
      <c r="Z779" s="652">
        <v>0</v>
      </c>
      <c r="AA779" s="652">
        <v>0</v>
      </c>
      <c r="AB779" s="652">
        <v>0</v>
      </c>
      <c r="AC779" s="652">
        <v>0</v>
      </c>
      <c r="AD779" s="652">
        <v>0</v>
      </c>
      <c r="AE779" s="652">
        <v>0</v>
      </c>
      <c r="AF779" s="652">
        <v>0</v>
      </c>
      <c r="AG779" s="652">
        <v>0</v>
      </c>
      <c r="AH779" s="652">
        <v>169343.94</v>
      </c>
      <c r="AI779" s="652">
        <v>0</v>
      </c>
      <c r="AJ779" s="652">
        <v>0</v>
      </c>
      <c r="AK779" s="652">
        <v>0</v>
      </c>
      <c r="AL779" s="652">
        <v>0</v>
      </c>
      <c r="AM779" s="652">
        <v>0</v>
      </c>
      <c r="AN779" s="652">
        <v>0</v>
      </c>
      <c r="AO779" s="652">
        <v>0</v>
      </c>
      <c r="AP779" s="652">
        <v>0</v>
      </c>
      <c r="AQ779" s="652">
        <v>0</v>
      </c>
      <c r="AR779" s="652">
        <v>0</v>
      </c>
      <c r="AS779" s="652">
        <v>0</v>
      </c>
      <c r="AT779" s="652">
        <v>0</v>
      </c>
      <c r="AU779" s="652">
        <v>0</v>
      </c>
      <c r="AV779" s="652">
        <v>0</v>
      </c>
      <c r="AW779" s="652">
        <v>0</v>
      </c>
      <c r="AX779" s="652">
        <v>0</v>
      </c>
      <c r="AY779" s="652">
        <v>0</v>
      </c>
      <c r="AZ779" s="652">
        <v>0</v>
      </c>
      <c r="BA779" s="652">
        <v>0</v>
      </c>
      <c r="BB779" s="652">
        <v>0</v>
      </c>
      <c r="BC779" s="652">
        <v>0</v>
      </c>
      <c r="BD779" s="652">
        <v>0</v>
      </c>
      <c r="BE779" s="652">
        <v>0</v>
      </c>
      <c r="BF779" s="652">
        <v>0</v>
      </c>
      <c r="BG779" s="652">
        <v>0</v>
      </c>
      <c r="BH779" s="652">
        <v>0</v>
      </c>
      <c r="BI779" s="1476">
        <f t="shared" si="36"/>
        <v>0</v>
      </c>
      <c r="BJ779" s="1476">
        <f t="shared" si="36"/>
        <v>169343.94</v>
      </c>
      <c r="BK779" s="652">
        <f t="shared" si="34"/>
        <v>0</v>
      </c>
      <c r="BL779" s="652">
        <f t="shared" si="35"/>
        <v>169343.94</v>
      </c>
    </row>
    <row r="780" spans="1:64" s="1427" customFormat="1" ht="13.5" thickBot="1">
      <c r="A780" s="1425">
        <v>23.416</v>
      </c>
      <c r="B780" s="1436" t="s">
        <v>437</v>
      </c>
      <c r="C780" s="652">
        <v>0</v>
      </c>
      <c r="D780" s="652">
        <v>0</v>
      </c>
      <c r="E780" s="652">
        <v>0</v>
      </c>
      <c r="F780" s="652">
        <v>0</v>
      </c>
      <c r="G780" s="652">
        <v>0</v>
      </c>
      <c r="H780" s="652">
        <v>0</v>
      </c>
      <c r="I780" s="652">
        <v>0</v>
      </c>
      <c r="J780" s="652">
        <v>0</v>
      </c>
      <c r="K780" s="652">
        <v>0</v>
      </c>
      <c r="L780" s="652">
        <v>0</v>
      </c>
      <c r="M780" s="652">
        <v>0</v>
      </c>
      <c r="N780" s="652">
        <v>0</v>
      </c>
      <c r="O780" s="652">
        <v>0</v>
      </c>
      <c r="P780" s="652">
        <v>0</v>
      </c>
      <c r="Q780" s="652">
        <v>0</v>
      </c>
      <c r="R780" s="652">
        <v>0</v>
      </c>
      <c r="S780" s="652"/>
      <c r="T780" s="652"/>
      <c r="U780" s="652"/>
      <c r="V780" s="652"/>
      <c r="W780" s="652">
        <v>0</v>
      </c>
      <c r="X780" s="652">
        <v>0</v>
      </c>
      <c r="Y780" s="652">
        <v>0</v>
      </c>
      <c r="Z780" s="652">
        <v>0</v>
      </c>
      <c r="AA780" s="652">
        <v>0</v>
      </c>
      <c r="AB780" s="652">
        <v>0</v>
      </c>
      <c r="AC780" s="652">
        <v>0</v>
      </c>
      <c r="AD780" s="652">
        <v>0</v>
      </c>
      <c r="AE780" s="652">
        <v>0</v>
      </c>
      <c r="AF780" s="652">
        <v>0</v>
      </c>
      <c r="AG780" s="652">
        <v>0</v>
      </c>
      <c r="AH780" s="652">
        <v>0</v>
      </c>
      <c r="AI780" s="652">
        <v>0</v>
      </c>
      <c r="AJ780" s="652">
        <v>0</v>
      </c>
      <c r="AK780" s="652">
        <v>0</v>
      </c>
      <c r="AL780" s="652">
        <v>0</v>
      </c>
      <c r="AM780" s="652">
        <v>0</v>
      </c>
      <c r="AN780" s="652">
        <v>0</v>
      </c>
      <c r="AO780" s="652">
        <v>0</v>
      </c>
      <c r="AP780" s="652">
        <v>0</v>
      </c>
      <c r="AQ780" s="652">
        <v>0</v>
      </c>
      <c r="AR780" s="652">
        <v>0</v>
      </c>
      <c r="AS780" s="652">
        <v>0</v>
      </c>
      <c r="AT780" s="652">
        <v>0</v>
      </c>
      <c r="AU780" s="652">
        <v>0</v>
      </c>
      <c r="AV780" s="652">
        <v>0</v>
      </c>
      <c r="AW780" s="652">
        <v>0</v>
      </c>
      <c r="AX780" s="652">
        <v>0</v>
      </c>
      <c r="AY780" s="652">
        <v>0</v>
      </c>
      <c r="AZ780" s="652">
        <v>0</v>
      </c>
      <c r="BA780" s="652">
        <v>0</v>
      </c>
      <c r="BB780" s="652">
        <v>0</v>
      </c>
      <c r="BC780" s="652">
        <v>0</v>
      </c>
      <c r="BD780" s="652">
        <v>0</v>
      </c>
      <c r="BE780" s="652">
        <v>0</v>
      </c>
      <c r="BF780" s="652">
        <v>0</v>
      </c>
      <c r="BG780" s="652">
        <v>0</v>
      </c>
      <c r="BH780" s="652">
        <v>0</v>
      </c>
      <c r="BI780" s="1476">
        <f t="shared" si="36"/>
        <v>0</v>
      </c>
      <c r="BJ780" s="1476">
        <f t="shared" si="36"/>
        <v>0</v>
      </c>
      <c r="BK780" s="652">
        <f t="shared" si="34"/>
        <v>0</v>
      </c>
      <c r="BL780" s="652">
        <f t="shared" si="35"/>
        <v>0</v>
      </c>
    </row>
    <row r="781" spans="1:64" s="1427" customFormat="1" ht="13.5" thickBot="1">
      <c r="A781" s="1425">
        <v>23.417000000000002</v>
      </c>
      <c r="B781" s="1436" t="s">
        <v>1996</v>
      </c>
      <c r="C781" s="652">
        <v>0</v>
      </c>
      <c r="D781" s="652">
        <v>0</v>
      </c>
      <c r="E781" s="652">
        <v>0</v>
      </c>
      <c r="F781" s="652">
        <v>0</v>
      </c>
      <c r="G781" s="652">
        <v>0</v>
      </c>
      <c r="H781" s="652">
        <v>0</v>
      </c>
      <c r="I781" s="652">
        <v>0</v>
      </c>
      <c r="J781" s="652">
        <v>0</v>
      </c>
      <c r="K781" s="652">
        <v>0</v>
      </c>
      <c r="L781" s="652">
        <v>0</v>
      </c>
      <c r="M781" s="652">
        <v>0</v>
      </c>
      <c r="N781" s="652">
        <v>0</v>
      </c>
      <c r="O781" s="652">
        <v>0</v>
      </c>
      <c r="P781" s="652">
        <v>0</v>
      </c>
      <c r="Q781" s="652">
        <v>0</v>
      </c>
      <c r="R781" s="652">
        <v>0</v>
      </c>
      <c r="S781" s="652"/>
      <c r="T781" s="652"/>
      <c r="U781" s="652"/>
      <c r="V781" s="652"/>
      <c r="W781" s="652">
        <v>0</v>
      </c>
      <c r="X781" s="652">
        <v>0</v>
      </c>
      <c r="Y781" s="652">
        <v>0</v>
      </c>
      <c r="Z781" s="652">
        <v>0</v>
      </c>
      <c r="AA781" s="652">
        <v>0</v>
      </c>
      <c r="AB781" s="652">
        <v>0</v>
      </c>
      <c r="AC781" s="652">
        <v>0</v>
      </c>
      <c r="AD781" s="652">
        <v>0</v>
      </c>
      <c r="AE781" s="652">
        <v>0</v>
      </c>
      <c r="AF781" s="652">
        <v>0</v>
      </c>
      <c r="AG781" s="652">
        <v>0</v>
      </c>
      <c r="AH781" s="652">
        <v>0</v>
      </c>
      <c r="AI781" s="652">
        <v>0</v>
      </c>
      <c r="AJ781" s="652">
        <v>0</v>
      </c>
      <c r="AK781" s="652">
        <v>0</v>
      </c>
      <c r="AL781" s="652">
        <v>0</v>
      </c>
      <c r="AM781" s="652">
        <v>0</v>
      </c>
      <c r="AN781" s="652">
        <v>0</v>
      </c>
      <c r="AO781" s="652">
        <v>0</v>
      </c>
      <c r="AP781" s="652">
        <v>0</v>
      </c>
      <c r="AQ781" s="652">
        <v>0</v>
      </c>
      <c r="AR781" s="652">
        <v>0</v>
      </c>
      <c r="AS781" s="652">
        <v>0</v>
      </c>
      <c r="AT781" s="652">
        <v>0</v>
      </c>
      <c r="AU781" s="652">
        <v>0</v>
      </c>
      <c r="AV781" s="652">
        <v>0</v>
      </c>
      <c r="AW781" s="652">
        <v>0</v>
      </c>
      <c r="AX781" s="652">
        <v>0</v>
      </c>
      <c r="AY781" s="652">
        <v>0</v>
      </c>
      <c r="AZ781" s="652">
        <v>0</v>
      </c>
      <c r="BA781" s="652">
        <v>0</v>
      </c>
      <c r="BB781" s="652">
        <v>0</v>
      </c>
      <c r="BC781" s="652">
        <v>0</v>
      </c>
      <c r="BD781" s="652">
        <v>0</v>
      </c>
      <c r="BE781" s="652">
        <v>0</v>
      </c>
      <c r="BF781" s="652">
        <v>0</v>
      </c>
      <c r="BG781" s="652">
        <v>0</v>
      </c>
      <c r="BH781" s="652">
        <v>0</v>
      </c>
      <c r="BI781" s="1476">
        <f t="shared" si="36"/>
        <v>0</v>
      </c>
      <c r="BJ781" s="1476">
        <f t="shared" si="36"/>
        <v>0</v>
      </c>
      <c r="BK781" s="652">
        <f t="shared" si="34"/>
        <v>0</v>
      </c>
      <c r="BL781" s="652">
        <f t="shared" si="35"/>
        <v>0</v>
      </c>
    </row>
    <row r="782" spans="1:64" s="1421" customFormat="1" ht="13.5" thickBot="1">
      <c r="A782" s="1471" t="s">
        <v>559</v>
      </c>
      <c r="B782" s="1475" t="s">
        <v>2843</v>
      </c>
      <c r="C782" s="652">
        <v>0</v>
      </c>
      <c r="D782" s="652">
        <v>0</v>
      </c>
      <c r="E782" s="652">
        <v>0</v>
      </c>
      <c r="F782" s="652">
        <v>0</v>
      </c>
      <c r="G782" s="652">
        <v>0</v>
      </c>
      <c r="H782" s="652">
        <v>0</v>
      </c>
      <c r="I782" s="652">
        <v>0</v>
      </c>
      <c r="J782" s="652">
        <v>0</v>
      </c>
      <c r="K782" s="652">
        <v>0</v>
      </c>
      <c r="L782" s="652">
        <v>0</v>
      </c>
      <c r="M782" s="652">
        <v>0</v>
      </c>
      <c r="N782" s="652">
        <v>0</v>
      </c>
      <c r="O782" s="652">
        <v>0</v>
      </c>
      <c r="P782" s="652">
        <v>0</v>
      </c>
      <c r="Q782" s="652">
        <v>0</v>
      </c>
      <c r="R782" s="652">
        <v>0</v>
      </c>
      <c r="S782" s="652"/>
      <c r="T782" s="652"/>
      <c r="U782" s="652"/>
      <c r="V782" s="652"/>
      <c r="W782" s="652">
        <v>0</v>
      </c>
      <c r="X782" s="652">
        <v>0</v>
      </c>
      <c r="Y782" s="652">
        <v>0</v>
      </c>
      <c r="Z782" s="652">
        <v>0</v>
      </c>
      <c r="AA782" s="652">
        <v>0</v>
      </c>
      <c r="AB782" s="652">
        <v>0</v>
      </c>
      <c r="AC782" s="652">
        <v>0</v>
      </c>
      <c r="AD782" s="652">
        <v>0</v>
      </c>
      <c r="AE782" s="652">
        <v>0</v>
      </c>
      <c r="AF782" s="652">
        <v>0</v>
      </c>
      <c r="AG782" s="652">
        <v>0</v>
      </c>
      <c r="AH782" s="652">
        <v>0</v>
      </c>
      <c r="AI782" s="652">
        <v>0</v>
      </c>
      <c r="AJ782" s="652">
        <v>0</v>
      </c>
      <c r="AK782" s="652">
        <v>0</v>
      </c>
      <c r="AL782" s="652">
        <v>0</v>
      </c>
      <c r="AM782" s="652">
        <v>0</v>
      </c>
      <c r="AN782" s="652">
        <v>0</v>
      </c>
      <c r="AO782" s="652">
        <v>0</v>
      </c>
      <c r="AP782" s="652">
        <v>0</v>
      </c>
      <c r="AQ782" s="652">
        <v>0</v>
      </c>
      <c r="AR782" s="652">
        <v>0</v>
      </c>
      <c r="AS782" s="652">
        <v>0</v>
      </c>
      <c r="AT782" s="652">
        <v>0</v>
      </c>
      <c r="AU782" s="652">
        <v>0</v>
      </c>
      <c r="AV782" s="652">
        <v>0</v>
      </c>
      <c r="AW782" s="652">
        <v>0</v>
      </c>
      <c r="AX782" s="652">
        <v>0</v>
      </c>
      <c r="AY782" s="652">
        <v>0</v>
      </c>
      <c r="AZ782" s="652">
        <v>0</v>
      </c>
      <c r="BA782" s="652">
        <v>0</v>
      </c>
      <c r="BB782" s="652">
        <v>0</v>
      </c>
      <c r="BC782" s="652">
        <v>0</v>
      </c>
      <c r="BD782" s="652">
        <v>0</v>
      </c>
      <c r="BE782" s="652">
        <v>0</v>
      </c>
      <c r="BF782" s="652">
        <v>0</v>
      </c>
      <c r="BG782" s="652">
        <v>0</v>
      </c>
      <c r="BH782" s="652">
        <v>0</v>
      </c>
      <c r="BI782" s="1476">
        <f t="shared" si="36"/>
        <v>0</v>
      </c>
      <c r="BJ782" s="1476">
        <f t="shared" si="36"/>
        <v>0</v>
      </c>
      <c r="BK782" s="652">
        <f t="shared" si="34"/>
        <v>0</v>
      </c>
      <c r="BL782" s="652">
        <f t="shared" si="35"/>
        <v>0</v>
      </c>
    </row>
    <row r="783" spans="1:64" s="1421" customFormat="1" ht="13.5" thickBot="1">
      <c r="A783" s="1471" t="s">
        <v>458</v>
      </c>
      <c r="B783" s="1475" t="s">
        <v>2856</v>
      </c>
      <c r="C783" s="652">
        <v>0</v>
      </c>
      <c r="D783" s="652">
        <v>0</v>
      </c>
      <c r="E783" s="652">
        <v>0</v>
      </c>
      <c r="F783" s="652">
        <v>0</v>
      </c>
      <c r="G783" s="652">
        <v>0</v>
      </c>
      <c r="H783" s="652">
        <v>0</v>
      </c>
      <c r="I783" s="652">
        <v>0</v>
      </c>
      <c r="J783" s="652">
        <v>0</v>
      </c>
      <c r="K783" s="652">
        <v>0</v>
      </c>
      <c r="L783" s="652">
        <v>0</v>
      </c>
      <c r="M783" s="652">
        <v>0</v>
      </c>
      <c r="N783" s="652">
        <v>0</v>
      </c>
      <c r="O783" s="652">
        <v>0</v>
      </c>
      <c r="P783" s="652">
        <v>0</v>
      </c>
      <c r="Q783" s="652">
        <v>0</v>
      </c>
      <c r="R783" s="652">
        <v>0</v>
      </c>
      <c r="S783" s="652"/>
      <c r="T783" s="652"/>
      <c r="U783" s="652"/>
      <c r="V783" s="652"/>
      <c r="W783" s="652">
        <v>0</v>
      </c>
      <c r="X783" s="652">
        <v>0</v>
      </c>
      <c r="Y783" s="652">
        <v>0</v>
      </c>
      <c r="Z783" s="652">
        <v>0</v>
      </c>
      <c r="AA783" s="652">
        <v>0</v>
      </c>
      <c r="AB783" s="652">
        <v>0</v>
      </c>
      <c r="AC783" s="652">
        <v>0</v>
      </c>
      <c r="AD783" s="652">
        <v>0</v>
      </c>
      <c r="AE783" s="652">
        <v>0</v>
      </c>
      <c r="AF783" s="652">
        <v>0</v>
      </c>
      <c r="AG783" s="652">
        <v>0</v>
      </c>
      <c r="AH783" s="652">
        <v>0</v>
      </c>
      <c r="AI783" s="652">
        <v>0</v>
      </c>
      <c r="AJ783" s="652">
        <v>0</v>
      </c>
      <c r="AK783" s="652">
        <v>0</v>
      </c>
      <c r="AL783" s="652">
        <v>0</v>
      </c>
      <c r="AM783" s="652">
        <v>0</v>
      </c>
      <c r="AN783" s="652">
        <v>0</v>
      </c>
      <c r="AO783" s="652">
        <v>0</v>
      </c>
      <c r="AP783" s="652">
        <v>0</v>
      </c>
      <c r="AQ783" s="652">
        <v>0</v>
      </c>
      <c r="AR783" s="652">
        <v>0</v>
      </c>
      <c r="AS783" s="652">
        <v>0</v>
      </c>
      <c r="AT783" s="652">
        <v>0</v>
      </c>
      <c r="AU783" s="652">
        <v>0</v>
      </c>
      <c r="AV783" s="652">
        <v>0</v>
      </c>
      <c r="AW783" s="652">
        <v>0</v>
      </c>
      <c r="AX783" s="652">
        <v>0</v>
      </c>
      <c r="AY783" s="652">
        <v>0</v>
      </c>
      <c r="AZ783" s="652">
        <v>0</v>
      </c>
      <c r="BA783" s="652">
        <v>0</v>
      </c>
      <c r="BB783" s="652">
        <v>0</v>
      </c>
      <c r="BC783" s="652">
        <v>0</v>
      </c>
      <c r="BD783" s="652">
        <v>0</v>
      </c>
      <c r="BE783" s="652">
        <v>0</v>
      </c>
      <c r="BF783" s="652">
        <v>0</v>
      </c>
      <c r="BG783" s="652">
        <v>0</v>
      </c>
      <c r="BH783" s="652">
        <v>0</v>
      </c>
      <c r="BI783" s="1476">
        <f t="shared" si="36"/>
        <v>0</v>
      </c>
      <c r="BJ783" s="1476">
        <f t="shared" si="36"/>
        <v>0</v>
      </c>
      <c r="BK783" s="652">
        <f t="shared" si="34"/>
        <v>0</v>
      </c>
      <c r="BL783" s="652">
        <f t="shared" si="35"/>
        <v>0</v>
      </c>
    </row>
    <row r="784" spans="1:64" ht="13.5" thickBot="1">
      <c r="A784" s="1417">
        <v>23.460999999999999</v>
      </c>
      <c r="B784" s="1418" t="s">
        <v>2857</v>
      </c>
      <c r="C784" s="652">
        <v>0</v>
      </c>
      <c r="D784" s="652">
        <v>0</v>
      </c>
      <c r="E784" s="652">
        <v>0</v>
      </c>
      <c r="F784" s="652">
        <v>0</v>
      </c>
      <c r="G784" s="652">
        <v>0</v>
      </c>
      <c r="H784" s="652">
        <v>0</v>
      </c>
      <c r="I784" s="652">
        <v>0</v>
      </c>
      <c r="J784" s="652">
        <v>0</v>
      </c>
      <c r="K784" s="652">
        <v>0</v>
      </c>
      <c r="L784" s="652">
        <v>0</v>
      </c>
      <c r="M784" s="652">
        <v>0</v>
      </c>
      <c r="N784" s="652">
        <v>0</v>
      </c>
      <c r="O784" s="652">
        <v>0</v>
      </c>
      <c r="P784" s="652">
        <v>0</v>
      </c>
      <c r="Q784" s="652">
        <v>0</v>
      </c>
      <c r="R784" s="652">
        <v>0</v>
      </c>
      <c r="S784" s="652"/>
      <c r="T784" s="652"/>
      <c r="U784" s="652"/>
      <c r="V784" s="652"/>
      <c r="W784" s="652">
        <v>0</v>
      </c>
      <c r="X784" s="652">
        <v>0</v>
      </c>
      <c r="Y784" s="652">
        <v>0</v>
      </c>
      <c r="Z784" s="652">
        <v>0</v>
      </c>
      <c r="AA784" s="652">
        <v>0</v>
      </c>
      <c r="AB784" s="652">
        <v>0</v>
      </c>
      <c r="AC784" s="652">
        <v>0</v>
      </c>
      <c r="AD784" s="652">
        <v>0</v>
      </c>
      <c r="AE784" s="652">
        <v>0</v>
      </c>
      <c r="AF784" s="652">
        <v>0</v>
      </c>
      <c r="AG784" s="652">
        <v>0</v>
      </c>
      <c r="AH784" s="652">
        <v>0</v>
      </c>
      <c r="AI784" s="652">
        <v>0</v>
      </c>
      <c r="AJ784" s="652">
        <v>0</v>
      </c>
      <c r="AK784" s="652">
        <v>0</v>
      </c>
      <c r="AL784" s="652">
        <v>0</v>
      </c>
      <c r="AM784" s="652">
        <v>0</v>
      </c>
      <c r="AN784" s="652">
        <v>0</v>
      </c>
      <c r="AO784" s="652">
        <v>0</v>
      </c>
      <c r="AP784" s="652">
        <v>0</v>
      </c>
      <c r="AQ784" s="652">
        <v>0</v>
      </c>
      <c r="AR784" s="652">
        <v>0</v>
      </c>
      <c r="AS784" s="652">
        <v>0</v>
      </c>
      <c r="AT784" s="652">
        <v>0</v>
      </c>
      <c r="AU784" s="652">
        <v>0</v>
      </c>
      <c r="AV784" s="652">
        <v>0</v>
      </c>
      <c r="AW784" s="652">
        <v>0</v>
      </c>
      <c r="AX784" s="652">
        <v>0</v>
      </c>
      <c r="AY784" s="652">
        <v>0</v>
      </c>
      <c r="AZ784" s="652">
        <v>0</v>
      </c>
      <c r="BA784" s="652">
        <v>0</v>
      </c>
      <c r="BB784" s="652">
        <v>0</v>
      </c>
      <c r="BC784" s="652">
        <v>0</v>
      </c>
      <c r="BD784" s="652">
        <v>0</v>
      </c>
      <c r="BE784" s="652">
        <v>0</v>
      </c>
      <c r="BF784" s="652">
        <v>0</v>
      </c>
      <c r="BG784" s="652">
        <v>0</v>
      </c>
      <c r="BH784" s="652">
        <v>0</v>
      </c>
      <c r="BI784" s="1476">
        <f t="shared" si="36"/>
        <v>0</v>
      </c>
      <c r="BJ784" s="1476">
        <f t="shared" si="36"/>
        <v>0</v>
      </c>
      <c r="BK784" s="652">
        <f t="shared" ref="BK784:BK847" si="37">IF(BI784&gt;BJ784,BI784-BJ784,0)</f>
        <v>0</v>
      </c>
      <c r="BL784" s="652">
        <f t="shared" ref="BL784:BL847" si="38">IF(BJ784&gt;BI784,BJ784-BI784,0)</f>
        <v>0</v>
      </c>
    </row>
    <row r="785" spans="1:64" ht="13.5" thickBot="1">
      <c r="A785" s="1417">
        <v>23.462</v>
      </c>
      <c r="B785" s="1418" t="s">
        <v>2858</v>
      </c>
      <c r="C785" s="652">
        <v>0</v>
      </c>
      <c r="D785" s="652">
        <v>0</v>
      </c>
      <c r="E785" s="652">
        <v>0</v>
      </c>
      <c r="F785" s="652">
        <v>0</v>
      </c>
      <c r="G785" s="652">
        <v>0</v>
      </c>
      <c r="H785" s="652">
        <v>0</v>
      </c>
      <c r="I785" s="652">
        <v>0</v>
      </c>
      <c r="J785" s="652">
        <v>0</v>
      </c>
      <c r="K785" s="652">
        <v>0</v>
      </c>
      <c r="L785" s="652">
        <v>0</v>
      </c>
      <c r="M785" s="652">
        <v>0</v>
      </c>
      <c r="N785" s="652">
        <v>0</v>
      </c>
      <c r="O785" s="652">
        <v>0</v>
      </c>
      <c r="P785" s="652">
        <v>0</v>
      </c>
      <c r="Q785" s="652">
        <v>0</v>
      </c>
      <c r="R785" s="652">
        <v>0</v>
      </c>
      <c r="S785" s="652"/>
      <c r="T785" s="652"/>
      <c r="U785" s="652"/>
      <c r="V785" s="652"/>
      <c r="W785" s="652">
        <v>0</v>
      </c>
      <c r="X785" s="652">
        <v>0</v>
      </c>
      <c r="Y785" s="652">
        <v>0</v>
      </c>
      <c r="Z785" s="652">
        <v>0</v>
      </c>
      <c r="AA785" s="652">
        <v>0</v>
      </c>
      <c r="AB785" s="652">
        <v>0</v>
      </c>
      <c r="AC785" s="652">
        <v>0</v>
      </c>
      <c r="AD785" s="652">
        <v>0</v>
      </c>
      <c r="AE785" s="652">
        <v>0</v>
      </c>
      <c r="AF785" s="652">
        <v>0</v>
      </c>
      <c r="AG785" s="652">
        <v>0</v>
      </c>
      <c r="AH785" s="652">
        <v>0</v>
      </c>
      <c r="AI785" s="652">
        <v>0</v>
      </c>
      <c r="AJ785" s="652">
        <v>0</v>
      </c>
      <c r="AK785" s="652">
        <v>0</v>
      </c>
      <c r="AL785" s="652">
        <v>0</v>
      </c>
      <c r="AM785" s="652">
        <v>0</v>
      </c>
      <c r="AN785" s="652">
        <v>0</v>
      </c>
      <c r="AO785" s="652">
        <v>0</v>
      </c>
      <c r="AP785" s="652">
        <v>0</v>
      </c>
      <c r="AQ785" s="652">
        <v>0</v>
      </c>
      <c r="AR785" s="652">
        <v>0</v>
      </c>
      <c r="AS785" s="652">
        <v>0</v>
      </c>
      <c r="AT785" s="652">
        <v>0</v>
      </c>
      <c r="AU785" s="652">
        <v>0</v>
      </c>
      <c r="AV785" s="652">
        <v>0</v>
      </c>
      <c r="AW785" s="652">
        <v>0</v>
      </c>
      <c r="AX785" s="652">
        <v>0</v>
      </c>
      <c r="AY785" s="652">
        <v>0</v>
      </c>
      <c r="AZ785" s="652">
        <v>0</v>
      </c>
      <c r="BA785" s="652">
        <v>0</v>
      </c>
      <c r="BB785" s="652">
        <v>0</v>
      </c>
      <c r="BC785" s="652">
        <v>0</v>
      </c>
      <c r="BD785" s="652">
        <v>0</v>
      </c>
      <c r="BE785" s="652">
        <v>0</v>
      </c>
      <c r="BF785" s="652">
        <v>0</v>
      </c>
      <c r="BG785" s="652">
        <v>0</v>
      </c>
      <c r="BH785" s="652">
        <v>0</v>
      </c>
      <c r="BI785" s="1476">
        <f t="shared" si="36"/>
        <v>0</v>
      </c>
      <c r="BJ785" s="1476">
        <f t="shared" si="36"/>
        <v>0</v>
      </c>
      <c r="BK785" s="652">
        <f t="shared" si="37"/>
        <v>0</v>
      </c>
      <c r="BL785" s="652">
        <f t="shared" si="38"/>
        <v>0</v>
      </c>
    </row>
    <row r="786" spans="1:64" s="1421" customFormat="1" ht="13.5" thickBot="1">
      <c r="A786" s="1417">
        <v>23.463000000000001</v>
      </c>
      <c r="B786" s="1418" t="s">
        <v>2859</v>
      </c>
      <c r="C786" s="652">
        <v>0</v>
      </c>
      <c r="D786" s="652">
        <v>0</v>
      </c>
      <c r="E786" s="652">
        <v>0</v>
      </c>
      <c r="F786" s="652">
        <v>0</v>
      </c>
      <c r="G786" s="652">
        <v>0</v>
      </c>
      <c r="H786" s="652">
        <v>0</v>
      </c>
      <c r="I786" s="652">
        <v>0</v>
      </c>
      <c r="J786" s="652">
        <v>0</v>
      </c>
      <c r="K786" s="652">
        <v>0</v>
      </c>
      <c r="L786" s="652">
        <v>0</v>
      </c>
      <c r="M786" s="652">
        <v>0</v>
      </c>
      <c r="N786" s="652">
        <v>0</v>
      </c>
      <c r="O786" s="652">
        <v>0</v>
      </c>
      <c r="P786" s="652">
        <v>0</v>
      </c>
      <c r="Q786" s="652">
        <v>0</v>
      </c>
      <c r="R786" s="652">
        <v>0</v>
      </c>
      <c r="S786" s="652"/>
      <c r="T786" s="652"/>
      <c r="U786" s="652"/>
      <c r="V786" s="652"/>
      <c r="W786" s="652">
        <v>0</v>
      </c>
      <c r="X786" s="652">
        <v>0</v>
      </c>
      <c r="Y786" s="652">
        <v>0</v>
      </c>
      <c r="Z786" s="652">
        <v>0</v>
      </c>
      <c r="AA786" s="652">
        <v>0</v>
      </c>
      <c r="AB786" s="652">
        <v>0</v>
      </c>
      <c r="AC786" s="652">
        <v>0</v>
      </c>
      <c r="AD786" s="652">
        <v>0</v>
      </c>
      <c r="AE786" s="652">
        <v>0</v>
      </c>
      <c r="AF786" s="652">
        <v>0</v>
      </c>
      <c r="AG786" s="652">
        <v>0</v>
      </c>
      <c r="AH786" s="652">
        <v>0</v>
      </c>
      <c r="AI786" s="652">
        <v>0</v>
      </c>
      <c r="AJ786" s="652">
        <v>0</v>
      </c>
      <c r="AK786" s="652">
        <v>0</v>
      </c>
      <c r="AL786" s="652">
        <v>0</v>
      </c>
      <c r="AM786" s="652">
        <v>0</v>
      </c>
      <c r="AN786" s="652">
        <v>0</v>
      </c>
      <c r="AO786" s="652">
        <v>0</v>
      </c>
      <c r="AP786" s="652">
        <v>0</v>
      </c>
      <c r="AQ786" s="652">
        <v>0</v>
      </c>
      <c r="AR786" s="652">
        <v>0</v>
      </c>
      <c r="AS786" s="652">
        <v>0</v>
      </c>
      <c r="AT786" s="652">
        <v>0</v>
      </c>
      <c r="AU786" s="652">
        <v>0</v>
      </c>
      <c r="AV786" s="652">
        <v>0</v>
      </c>
      <c r="AW786" s="652">
        <v>0</v>
      </c>
      <c r="AX786" s="652">
        <v>0</v>
      </c>
      <c r="AY786" s="652">
        <v>0</v>
      </c>
      <c r="AZ786" s="652">
        <v>0</v>
      </c>
      <c r="BA786" s="652">
        <v>0</v>
      </c>
      <c r="BB786" s="652">
        <v>0</v>
      </c>
      <c r="BC786" s="652">
        <v>0</v>
      </c>
      <c r="BD786" s="652">
        <v>0</v>
      </c>
      <c r="BE786" s="652">
        <v>0</v>
      </c>
      <c r="BF786" s="652">
        <v>0</v>
      </c>
      <c r="BG786" s="652">
        <v>0</v>
      </c>
      <c r="BH786" s="652">
        <v>0</v>
      </c>
      <c r="BI786" s="1476">
        <f t="shared" si="36"/>
        <v>0</v>
      </c>
      <c r="BJ786" s="1476">
        <f t="shared" si="36"/>
        <v>0</v>
      </c>
      <c r="BK786" s="652">
        <f t="shared" si="37"/>
        <v>0</v>
      </c>
      <c r="BL786" s="652">
        <f t="shared" si="38"/>
        <v>0</v>
      </c>
    </row>
    <row r="787" spans="1:64" s="1421" customFormat="1" ht="13.5" thickBot="1">
      <c r="A787" s="1471" t="s">
        <v>1125</v>
      </c>
      <c r="B787" s="1475" t="s">
        <v>2838</v>
      </c>
      <c r="C787" s="652">
        <v>0</v>
      </c>
      <c r="D787" s="652">
        <v>0</v>
      </c>
      <c r="E787" s="652">
        <v>0</v>
      </c>
      <c r="F787" s="652">
        <v>0</v>
      </c>
      <c r="G787" s="652">
        <v>0</v>
      </c>
      <c r="H787" s="652">
        <v>0</v>
      </c>
      <c r="I787" s="652">
        <v>0</v>
      </c>
      <c r="J787" s="652">
        <v>0</v>
      </c>
      <c r="K787" s="652">
        <v>0</v>
      </c>
      <c r="L787" s="652">
        <v>0</v>
      </c>
      <c r="M787" s="652">
        <v>0</v>
      </c>
      <c r="N787" s="652">
        <v>0</v>
      </c>
      <c r="O787" s="652">
        <v>0</v>
      </c>
      <c r="P787" s="652">
        <v>0</v>
      </c>
      <c r="Q787" s="652">
        <v>0</v>
      </c>
      <c r="R787" s="652">
        <v>0</v>
      </c>
      <c r="S787" s="652"/>
      <c r="T787" s="652"/>
      <c r="U787" s="652"/>
      <c r="V787" s="652"/>
      <c r="W787" s="652">
        <v>0</v>
      </c>
      <c r="X787" s="652">
        <v>0</v>
      </c>
      <c r="Y787" s="652">
        <v>0</v>
      </c>
      <c r="Z787" s="652">
        <v>0</v>
      </c>
      <c r="AA787" s="652">
        <v>0</v>
      </c>
      <c r="AB787" s="652">
        <v>0</v>
      </c>
      <c r="AC787" s="652">
        <v>0</v>
      </c>
      <c r="AD787" s="652">
        <v>0</v>
      </c>
      <c r="AE787" s="652">
        <v>0</v>
      </c>
      <c r="AF787" s="652">
        <v>0</v>
      </c>
      <c r="AG787" s="652">
        <v>0</v>
      </c>
      <c r="AH787" s="652">
        <v>0</v>
      </c>
      <c r="AI787" s="652">
        <v>0</v>
      </c>
      <c r="AJ787" s="652">
        <v>0</v>
      </c>
      <c r="AK787" s="652">
        <v>0</v>
      </c>
      <c r="AL787" s="652">
        <v>0</v>
      </c>
      <c r="AM787" s="652">
        <v>0</v>
      </c>
      <c r="AN787" s="652">
        <v>0</v>
      </c>
      <c r="AO787" s="652">
        <v>0</v>
      </c>
      <c r="AP787" s="652">
        <v>0</v>
      </c>
      <c r="AQ787" s="652">
        <v>0</v>
      </c>
      <c r="AR787" s="652">
        <v>0</v>
      </c>
      <c r="AS787" s="652">
        <v>0</v>
      </c>
      <c r="AT787" s="652">
        <v>0</v>
      </c>
      <c r="AU787" s="652">
        <v>0</v>
      </c>
      <c r="AV787" s="652">
        <v>0</v>
      </c>
      <c r="AW787" s="652">
        <v>0</v>
      </c>
      <c r="AX787" s="652">
        <v>0</v>
      </c>
      <c r="AY787" s="652">
        <v>0</v>
      </c>
      <c r="AZ787" s="652">
        <v>0</v>
      </c>
      <c r="BA787" s="652">
        <v>0</v>
      </c>
      <c r="BB787" s="652">
        <v>0</v>
      </c>
      <c r="BC787" s="652">
        <v>0</v>
      </c>
      <c r="BD787" s="652">
        <v>0</v>
      </c>
      <c r="BE787" s="652">
        <v>0</v>
      </c>
      <c r="BF787" s="652">
        <v>0</v>
      </c>
      <c r="BG787" s="652">
        <v>0</v>
      </c>
      <c r="BH787" s="652">
        <v>0</v>
      </c>
      <c r="BI787" s="1476">
        <f t="shared" si="36"/>
        <v>0</v>
      </c>
      <c r="BJ787" s="1476">
        <f t="shared" si="36"/>
        <v>0</v>
      </c>
      <c r="BK787" s="652">
        <f t="shared" si="37"/>
        <v>0</v>
      </c>
      <c r="BL787" s="652">
        <f t="shared" si="38"/>
        <v>0</v>
      </c>
    </row>
    <row r="788" spans="1:64" s="1421" customFormat="1" ht="13.5" thickBot="1">
      <c r="A788" s="1471" t="s">
        <v>611</v>
      </c>
      <c r="B788" s="1475" t="s">
        <v>2856</v>
      </c>
      <c r="C788" s="652">
        <v>0</v>
      </c>
      <c r="D788" s="652">
        <v>0</v>
      </c>
      <c r="E788" s="652">
        <v>0</v>
      </c>
      <c r="F788" s="652">
        <v>0</v>
      </c>
      <c r="G788" s="652">
        <v>0</v>
      </c>
      <c r="H788" s="652">
        <v>0</v>
      </c>
      <c r="I788" s="652">
        <v>0</v>
      </c>
      <c r="J788" s="652">
        <v>0</v>
      </c>
      <c r="K788" s="652">
        <v>0</v>
      </c>
      <c r="L788" s="652">
        <v>0</v>
      </c>
      <c r="M788" s="652">
        <v>0</v>
      </c>
      <c r="N788" s="652">
        <v>0</v>
      </c>
      <c r="O788" s="652">
        <v>0</v>
      </c>
      <c r="P788" s="652">
        <v>0</v>
      </c>
      <c r="Q788" s="652">
        <v>0</v>
      </c>
      <c r="R788" s="652">
        <v>0</v>
      </c>
      <c r="S788" s="652"/>
      <c r="T788" s="652"/>
      <c r="U788" s="652"/>
      <c r="V788" s="652"/>
      <c r="W788" s="652">
        <v>0</v>
      </c>
      <c r="X788" s="652">
        <v>0</v>
      </c>
      <c r="Y788" s="652">
        <v>0</v>
      </c>
      <c r="Z788" s="652">
        <v>0</v>
      </c>
      <c r="AA788" s="652">
        <v>0</v>
      </c>
      <c r="AB788" s="652">
        <v>0</v>
      </c>
      <c r="AC788" s="652">
        <v>0</v>
      </c>
      <c r="AD788" s="652">
        <v>0</v>
      </c>
      <c r="AE788" s="652">
        <v>0</v>
      </c>
      <c r="AF788" s="652">
        <v>0</v>
      </c>
      <c r="AG788" s="652">
        <v>0</v>
      </c>
      <c r="AH788" s="652">
        <v>0</v>
      </c>
      <c r="AI788" s="652">
        <v>0</v>
      </c>
      <c r="AJ788" s="652">
        <v>0</v>
      </c>
      <c r="AK788" s="652">
        <v>0</v>
      </c>
      <c r="AL788" s="652">
        <v>0</v>
      </c>
      <c r="AM788" s="652">
        <v>0</v>
      </c>
      <c r="AN788" s="652">
        <v>0</v>
      </c>
      <c r="AO788" s="652">
        <v>0</v>
      </c>
      <c r="AP788" s="652">
        <v>0</v>
      </c>
      <c r="AQ788" s="652">
        <v>0</v>
      </c>
      <c r="AR788" s="652">
        <v>0</v>
      </c>
      <c r="AS788" s="652">
        <v>0</v>
      </c>
      <c r="AT788" s="652">
        <v>0</v>
      </c>
      <c r="AU788" s="652">
        <v>0</v>
      </c>
      <c r="AV788" s="652">
        <v>0</v>
      </c>
      <c r="AW788" s="652">
        <v>0</v>
      </c>
      <c r="AX788" s="652">
        <v>0</v>
      </c>
      <c r="AY788" s="652">
        <v>0</v>
      </c>
      <c r="AZ788" s="652">
        <v>0</v>
      </c>
      <c r="BA788" s="652">
        <v>0</v>
      </c>
      <c r="BB788" s="652">
        <v>0</v>
      </c>
      <c r="BC788" s="652">
        <v>0</v>
      </c>
      <c r="BD788" s="652">
        <v>0</v>
      </c>
      <c r="BE788" s="652">
        <v>0</v>
      </c>
      <c r="BF788" s="652">
        <v>0</v>
      </c>
      <c r="BG788" s="652">
        <v>0</v>
      </c>
      <c r="BH788" s="652">
        <v>0</v>
      </c>
      <c r="BI788" s="1476">
        <f t="shared" si="36"/>
        <v>0</v>
      </c>
      <c r="BJ788" s="1476">
        <f t="shared" si="36"/>
        <v>0</v>
      </c>
      <c r="BK788" s="652">
        <f t="shared" si="37"/>
        <v>0</v>
      </c>
      <c r="BL788" s="652">
        <f t="shared" si="38"/>
        <v>0</v>
      </c>
    </row>
    <row r="789" spans="1:64" ht="13.5" thickBot="1">
      <c r="A789" s="1417">
        <v>23.465</v>
      </c>
      <c r="B789" s="1418" t="s">
        <v>2860</v>
      </c>
      <c r="C789" s="652">
        <v>0</v>
      </c>
      <c r="D789" s="652">
        <v>0</v>
      </c>
      <c r="E789" s="652">
        <v>0</v>
      </c>
      <c r="F789" s="652">
        <v>0</v>
      </c>
      <c r="G789" s="652">
        <v>0</v>
      </c>
      <c r="H789" s="652">
        <v>0</v>
      </c>
      <c r="I789" s="652">
        <v>0</v>
      </c>
      <c r="J789" s="652">
        <v>0</v>
      </c>
      <c r="K789" s="652">
        <v>0</v>
      </c>
      <c r="L789" s="652">
        <v>0</v>
      </c>
      <c r="M789" s="652">
        <v>0</v>
      </c>
      <c r="N789" s="652">
        <v>0</v>
      </c>
      <c r="O789" s="652">
        <v>0</v>
      </c>
      <c r="P789" s="652">
        <v>0</v>
      </c>
      <c r="Q789" s="652">
        <v>0</v>
      </c>
      <c r="R789" s="652">
        <v>0</v>
      </c>
      <c r="S789" s="652"/>
      <c r="T789" s="652"/>
      <c r="U789" s="652"/>
      <c r="V789" s="652"/>
      <c r="W789" s="652">
        <v>0</v>
      </c>
      <c r="X789" s="652">
        <v>0</v>
      </c>
      <c r="Y789" s="652">
        <v>0</v>
      </c>
      <c r="Z789" s="652">
        <v>0</v>
      </c>
      <c r="AA789" s="652">
        <v>0</v>
      </c>
      <c r="AB789" s="652">
        <v>0</v>
      </c>
      <c r="AC789" s="652">
        <v>0</v>
      </c>
      <c r="AD789" s="652">
        <v>0</v>
      </c>
      <c r="AE789" s="652">
        <v>0</v>
      </c>
      <c r="AF789" s="652">
        <v>0</v>
      </c>
      <c r="AG789" s="652">
        <v>0</v>
      </c>
      <c r="AH789" s="652">
        <v>0</v>
      </c>
      <c r="AI789" s="652">
        <v>0</v>
      </c>
      <c r="AJ789" s="652">
        <v>0</v>
      </c>
      <c r="AK789" s="652">
        <v>0</v>
      </c>
      <c r="AL789" s="652">
        <v>0</v>
      </c>
      <c r="AM789" s="652">
        <v>0</v>
      </c>
      <c r="AN789" s="652">
        <v>0</v>
      </c>
      <c r="AO789" s="652">
        <v>0</v>
      </c>
      <c r="AP789" s="652">
        <v>0</v>
      </c>
      <c r="AQ789" s="652">
        <v>0</v>
      </c>
      <c r="AR789" s="652">
        <v>0</v>
      </c>
      <c r="AS789" s="652">
        <v>0</v>
      </c>
      <c r="AT789" s="652">
        <v>0</v>
      </c>
      <c r="AU789" s="652">
        <v>0</v>
      </c>
      <c r="AV789" s="652">
        <v>0</v>
      </c>
      <c r="AW789" s="652">
        <v>0</v>
      </c>
      <c r="AX789" s="652">
        <v>0</v>
      </c>
      <c r="AY789" s="652">
        <v>0</v>
      </c>
      <c r="AZ789" s="652">
        <v>0</v>
      </c>
      <c r="BA789" s="652">
        <v>0</v>
      </c>
      <c r="BB789" s="652">
        <v>0</v>
      </c>
      <c r="BC789" s="652">
        <v>0</v>
      </c>
      <c r="BD789" s="652">
        <v>0</v>
      </c>
      <c r="BE789" s="652">
        <v>0</v>
      </c>
      <c r="BF789" s="652">
        <v>0</v>
      </c>
      <c r="BG789" s="652">
        <v>0</v>
      </c>
      <c r="BH789" s="652">
        <v>0</v>
      </c>
      <c r="BI789" s="1476">
        <f t="shared" si="36"/>
        <v>0</v>
      </c>
      <c r="BJ789" s="1476">
        <f t="shared" si="36"/>
        <v>0</v>
      </c>
      <c r="BK789" s="652">
        <f t="shared" si="37"/>
        <v>0</v>
      </c>
      <c r="BL789" s="652">
        <f t="shared" si="38"/>
        <v>0</v>
      </c>
    </row>
    <row r="790" spans="1:64" ht="13.5" thickBot="1">
      <c r="A790" s="1417">
        <v>23.466000000000001</v>
      </c>
      <c r="B790" s="1418" t="s">
        <v>2861</v>
      </c>
      <c r="C790" s="652">
        <v>0</v>
      </c>
      <c r="D790" s="652">
        <v>0</v>
      </c>
      <c r="E790" s="652">
        <v>0</v>
      </c>
      <c r="F790" s="652">
        <v>0</v>
      </c>
      <c r="G790" s="652">
        <v>0</v>
      </c>
      <c r="H790" s="652">
        <v>0</v>
      </c>
      <c r="I790" s="652">
        <v>0</v>
      </c>
      <c r="J790" s="652">
        <v>0</v>
      </c>
      <c r="K790" s="652">
        <v>0</v>
      </c>
      <c r="L790" s="652">
        <v>0</v>
      </c>
      <c r="M790" s="652">
        <v>0</v>
      </c>
      <c r="N790" s="652">
        <v>0</v>
      </c>
      <c r="O790" s="652">
        <v>0</v>
      </c>
      <c r="P790" s="652">
        <v>0</v>
      </c>
      <c r="Q790" s="652">
        <v>0</v>
      </c>
      <c r="R790" s="652">
        <v>0</v>
      </c>
      <c r="S790" s="652"/>
      <c r="T790" s="652"/>
      <c r="U790" s="652"/>
      <c r="V790" s="652"/>
      <c r="W790" s="652">
        <v>0</v>
      </c>
      <c r="X790" s="652">
        <v>0</v>
      </c>
      <c r="Y790" s="652">
        <v>0</v>
      </c>
      <c r="Z790" s="652">
        <v>0</v>
      </c>
      <c r="AA790" s="652">
        <v>0</v>
      </c>
      <c r="AB790" s="652">
        <v>0</v>
      </c>
      <c r="AC790" s="652">
        <v>0</v>
      </c>
      <c r="AD790" s="652">
        <v>0</v>
      </c>
      <c r="AE790" s="652">
        <v>0</v>
      </c>
      <c r="AF790" s="652">
        <v>0</v>
      </c>
      <c r="AG790" s="652">
        <v>0</v>
      </c>
      <c r="AH790" s="652">
        <v>0</v>
      </c>
      <c r="AI790" s="652">
        <v>0</v>
      </c>
      <c r="AJ790" s="652">
        <v>0</v>
      </c>
      <c r="AK790" s="652">
        <v>0</v>
      </c>
      <c r="AL790" s="652">
        <v>0</v>
      </c>
      <c r="AM790" s="652">
        <v>0</v>
      </c>
      <c r="AN790" s="652">
        <v>0</v>
      </c>
      <c r="AO790" s="652">
        <v>0</v>
      </c>
      <c r="AP790" s="652">
        <v>0</v>
      </c>
      <c r="AQ790" s="652">
        <v>0</v>
      </c>
      <c r="AR790" s="652">
        <v>0</v>
      </c>
      <c r="AS790" s="652">
        <v>0</v>
      </c>
      <c r="AT790" s="652">
        <v>0</v>
      </c>
      <c r="AU790" s="652">
        <v>0</v>
      </c>
      <c r="AV790" s="652">
        <v>0</v>
      </c>
      <c r="AW790" s="652">
        <v>0</v>
      </c>
      <c r="AX790" s="652">
        <v>0</v>
      </c>
      <c r="AY790" s="652">
        <v>0</v>
      </c>
      <c r="AZ790" s="652">
        <v>0</v>
      </c>
      <c r="BA790" s="652">
        <v>0</v>
      </c>
      <c r="BB790" s="652">
        <v>0</v>
      </c>
      <c r="BC790" s="652">
        <v>0</v>
      </c>
      <c r="BD790" s="652">
        <v>0</v>
      </c>
      <c r="BE790" s="652">
        <v>0</v>
      </c>
      <c r="BF790" s="652">
        <v>0</v>
      </c>
      <c r="BG790" s="652">
        <v>0</v>
      </c>
      <c r="BH790" s="652">
        <v>0</v>
      </c>
      <c r="BI790" s="1476">
        <f t="shared" si="36"/>
        <v>0</v>
      </c>
      <c r="BJ790" s="1476">
        <f t="shared" si="36"/>
        <v>0</v>
      </c>
      <c r="BK790" s="652">
        <f t="shared" si="37"/>
        <v>0</v>
      </c>
      <c r="BL790" s="652">
        <f t="shared" si="38"/>
        <v>0</v>
      </c>
    </row>
    <row r="791" spans="1:64" ht="13.5" thickBot="1">
      <c r="A791" s="1417">
        <v>23.466999999999999</v>
      </c>
      <c r="B791" s="1418" t="s">
        <v>2862</v>
      </c>
      <c r="C791" s="652">
        <v>0</v>
      </c>
      <c r="D791" s="652">
        <v>0</v>
      </c>
      <c r="E791" s="652">
        <v>0</v>
      </c>
      <c r="F791" s="652">
        <v>0</v>
      </c>
      <c r="G791" s="652">
        <v>0</v>
      </c>
      <c r="H791" s="652">
        <v>0</v>
      </c>
      <c r="I791" s="652">
        <v>0</v>
      </c>
      <c r="J791" s="652">
        <v>0</v>
      </c>
      <c r="K791" s="652">
        <v>0</v>
      </c>
      <c r="L791" s="652">
        <v>0</v>
      </c>
      <c r="M791" s="652">
        <v>0</v>
      </c>
      <c r="N791" s="652">
        <v>0</v>
      </c>
      <c r="O791" s="652">
        <v>0</v>
      </c>
      <c r="P791" s="652">
        <v>0</v>
      </c>
      <c r="Q791" s="652">
        <v>0</v>
      </c>
      <c r="R791" s="652">
        <v>0</v>
      </c>
      <c r="S791" s="652"/>
      <c r="T791" s="652"/>
      <c r="U791" s="652"/>
      <c r="V791" s="652"/>
      <c r="W791" s="652">
        <v>0</v>
      </c>
      <c r="X791" s="652">
        <v>0</v>
      </c>
      <c r="Y791" s="652">
        <v>0</v>
      </c>
      <c r="Z791" s="652">
        <v>0</v>
      </c>
      <c r="AA791" s="652">
        <v>0</v>
      </c>
      <c r="AB791" s="652">
        <v>0</v>
      </c>
      <c r="AC791" s="652">
        <v>0</v>
      </c>
      <c r="AD791" s="652">
        <v>0</v>
      </c>
      <c r="AE791" s="652">
        <v>0</v>
      </c>
      <c r="AF791" s="652">
        <v>0</v>
      </c>
      <c r="AG791" s="652">
        <v>0</v>
      </c>
      <c r="AH791" s="652">
        <v>0</v>
      </c>
      <c r="AI791" s="652">
        <v>0</v>
      </c>
      <c r="AJ791" s="652">
        <v>0</v>
      </c>
      <c r="AK791" s="652">
        <v>0</v>
      </c>
      <c r="AL791" s="652">
        <v>0</v>
      </c>
      <c r="AM791" s="652">
        <v>0</v>
      </c>
      <c r="AN791" s="652">
        <v>0</v>
      </c>
      <c r="AO791" s="652">
        <v>0</v>
      </c>
      <c r="AP791" s="652">
        <v>0</v>
      </c>
      <c r="AQ791" s="652">
        <v>0</v>
      </c>
      <c r="AR791" s="652">
        <v>0</v>
      </c>
      <c r="AS791" s="652">
        <v>0</v>
      </c>
      <c r="AT791" s="652">
        <v>0</v>
      </c>
      <c r="AU791" s="652">
        <v>0</v>
      </c>
      <c r="AV791" s="652">
        <v>0</v>
      </c>
      <c r="AW791" s="652">
        <v>0</v>
      </c>
      <c r="AX791" s="652">
        <v>0</v>
      </c>
      <c r="AY791" s="652">
        <v>0</v>
      </c>
      <c r="AZ791" s="652">
        <v>0</v>
      </c>
      <c r="BA791" s="652">
        <v>0</v>
      </c>
      <c r="BB791" s="652">
        <v>0</v>
      </c>
      <c r="BC791" s="652">
        <v>0</v>
      </c>
      <c r="BD791" s="652">
        <v>0</v>
      </c>
      <c r="BE791" s="652">
        <v>0</v>
      </c>
      <c r="BF791" s="652">
        <v>0</v>
      </c>
      <c r="BG791" s="652">
        <v>0</v>
      </c>
      <c r="BH791" s="652">
        <v>0</v>
      </c>
      <c r="BI791" s="1476">
        <f t="shared" si="36"/>
        <v>0</v>
      </c>
      <c r="BJ791" s="1476">
        <f t="shared" si="36"/>
        <v>0</v>
      </c>
      <c r="BK791" s="652">
        <f t="shared" si="37"/>
        <v>0</v>
      </c>
      <c r="BL791" s="652">
        <f t="shared" si="38"/>
        <v>0</v>
      </c>
    </row>
    <row r="792" spans="1:64" s="1421" customFormat="1" ht="13.5" thickBot="1">
      <c r="A792" s="1471" t="s">
        <v>1125</v>
      </c>
      <c r="B792" s="1475" t="s">
        <v>2838</v>
      </c>
      <c r="C792" s="652">
        <v>0</v>
      </c>
      <c r="D792" s="652">
        <v>0</v>
      </c>
      <c r="E792" s="652">
        <v>0</v>
      </c>
      <c r="F792" s="652">
        <v>0</v>
      </c>
      <c r="G792" s="652">
        <v>0</v>
      </c>
      <c r="H792" s="652">
        <v>0</v>
      </c>
      <c r="I792" s="652">
        <v>0</v>
      </c>
      <c r="J792" s="652">
        <v>0</v>
      </c>
      <c r="K792" s="652">
        <v>0</v>
      </c>
      <c r="L792" s="652">
        <v>0</v>
      </c>
      <c r="M792" s="652">
        <v>0</v>
      </c>
      <c r="N792" s="652">
        <v>0</v>
      </c>
      <c r="O792" s="652">
        <v>0</v>
      </c>
      <c r="P792" s="652">
        <v>0</v>
      </c>
      <c r="Q792" s="652">
        <v>0</v>
      </c>
      <c r="R792" s="652">
        <v>0</v>
      </c>
      <c r="S792" s="652"/>
      <c r="T792" s="652"/>
      <c r="U792" s="652"/>
      <c r="V792" s="652"/>
      <c r="W792" s="652">
        <v>0</v>
      </c>
      <c r="X792" s="652">
        <v>0</v>
      </c>
      <c r="Y792" s="652">
        <v>0</v>
      </c>
      <c r="Z792" s="652">
        <v>0</v>
      </c>
      <c r="AA792" s="652">
        <v>0</v>
      </c>
      <c r="AB792" s="652">
        <v>0</v>
      </c>
      <c r="AC792" s="652">
        <v>0</v>
      </c>
      <c r="AD792" s="652">
        <v>0</v>
      </c>
      <c r="AE792" s="652">
        <v>0</v>
      </c>
      <c r="AF792" s="652">
        <v>0</v>
      </c>
      <c r="AG792" s="652">
        <v>0</v>
      </c>
      <c r="AH792" s="652">
        <v>0</v>
      </c>
      <c r="AI792" s="652">
        <v>0</v>
      </c>
      <c r="AJ792" s="652">
        <v>0</v>
      </c>
      <c r="AK792" s="652">
        <v>0</v>
      </c>
      <c r="AL792" s="652">
        <v>0</v>
      </c>
      <c r="AM792" s="652">
        <v>0</v>
      </c>
      <c r="AN792" s="652">
        <v>0</v>
      </c>
      <c r="AO792" s="652">
        <v>0</v>
      </c>
      <c r="AP792" s="652">
        <v>0</v>
      </c>
      <c r="AQ792" s="652">
        <v>0</v>
      </c>
      <c r="AR792" s="652">
        <v>0</v>
      </c>
      <c r="AS792" s="652">
        <v>0</v>
      </c>
      <c r="AT792" s="652">
        <v>0</v>
      </c>
      <c r="AU792" s="652">
        <v>0</v>
      </c>
      <c r="AV792" s="652">
        <v>0</v>
      </c>
      <c r="AW792" s="652">
        <v>0</v>
      </c>
      <c r="AX792" s="652">
        <v>0</v>
      </c>
      <c r="AY792" s="652">
        <v>0</v>
      </c>
      <c r="AZ792" s="652">
        <v>0</v>
      </c>
      <c r="BA792" s="652">
        <v>0</v>
      </c>
      <c r="BB792" s="652">
        <v>0</v>
      </c>
      <c r="BC792" s="652">
        <v>0</v>
      </c>
      <c r="BD792" s="652">
        <v>0</v>
      </c>
      <c r="BE792" s="652">
        <v>0</v>
      </c>
      <c r="BF792" s="652">
        <v>0</v>
      </c>
      <c r="BG792" s="652">
        <v>0</v>
      </c>
      <c r="BH792" s="652">
        <v>0</v>
      </c>
      <c r="BI792" s="1476">
        <f t="shared" si="36"/>
        <v>0</v>
      </c>
      <c r="BJ792" s="1476">
        <f t="shared" si="36"/>
        <v>0</v>
      </c>
      <c r="BK792" s="652">
        <f t="shared" si="37"/>
        <v>0</v>
      </c>
      <c r="BL792" s="652">
        <f t="shared" si="38"/>
        <v>0</v>
      </c>
    </row>
    <row r="793" spans="1:64" s="1421" customFormat="1" ht="13.5" thickBot="1">
      <c r="A793" s="1471" t="s">
        <v>460</v>
      </c>
      <c r="B793" s="1475" t="s">
        <v>2863</v>
      </c>
      <c r="C793" s="652">
        <v>0</v>
      </c>
      <c r="D793" s="652">
        <v>0</v>
      </c>
      <c r="E793" s="652">
        <v>0</v>
      </c>
      <c r="F793" s="652">
        <v>0</v>
      </c>
      <c r="G793" s="652">
        <v>0</v>
      </c>
      <c r="H793" s="652">
        <v>0</v>
      </c>
      <c r="I793" s="652">
        <v>0</v>
      </c>
      <c r="J793" s="652">
        <v>0</v>
      </c>
      <c r="K793" s="652">
        <v>0</v>
      </c>
      <c r="L793" s="652">
        <v>0</v>
      </c>
      <c r="M793" s="652">
        <v>0</v>
      </c>
      <c r="N793" s="652">
        <v>0</v>
      </c>
      <c r="O793" s="652">
        <v>0</v>
      </c>
      <c r="P793" s="652">
        <v>0</v>
      </c>
      <c r="Q793" s="652">
        <v>0</v>
      </c>
      <c r="R793" s="652">
        <v>0</v>
      </c>
      <c r="S793" s="652"/>
      <c r="T793" s="652"/>
      <c r="U793" s="652"/>
      <c r="V793" s="652"/>
      <c r="W793" s="652">
        <v>0</v>
      </c>
      <c r="X793" s="652">
        <v>0</v>
      </c>
      <c r="Y793" s="652">
        <v>0</v>
      </c>
      <c r="Z793" s="652">
        <v>0</v>
      </c>
      <c r="AA793" s="652">
        <v>0</v>
      </c>
      <c r="AB793" s="652">
        <v>0</v>
      </c>
      <c r="AC793" s="652">
        <v>0</v>
      </c>
      <c r="AD793" s="652">
        <v>0</v>
      </c>
      <c r="AE793" s="652">
        <v>0</v>
      </c>
      <c r="AF793" s="652">
        <v>0</v>
      </c>
      <c r="AG793" s="652">
        <v>0</v>
      </c>
      <c r="AH793" s="652">
        <v>0</v>
      </c>
      <c r="AI793" s="652">
        <v>0</v>
      </c>
      <c r="AJ793" s="652">
        <v>0</v>
      </c>
      <c r="AK793" s="652">
        <v>0</v>
      </c>
      <c r="AL793" s="652">
        <v>0</v>
      </c>
      <c r="AM793" s="652">
        <v>0</v>
      </c>
      <c r="AN793" s="652">
        <v>0</v>
      </c>
      <c r="AO793" s="652">
        <v>0</v>
      </c>
      <c r="AP793" s="652">
        <v>0</v>
      </c>
      <c r="AQ793" s="652">
        <v>0</v>
      </c>
      <c r="AR793" s="652">
        <v>0</v>
      </c>
      <c r="AS793" s="652">
        <v>0</v>
      </c>
      <c r="AT793" s="652">
        <v>0</v>
      </c>
      <c r="AU793" s="652">
        <v>0</v>
      </c>
      <c r="AV793" s="652">
        <v>0</v>
      </c>
      <c r="AW793" s="652">
        <v>0</v>
      </c>
      <c r="AX793" s="652">
        <v>0</v>
      </c>
      <c r="AY793" s="652">
        <v>0</v>
      </c>
      <c r="AZ793" s="652">
        <v>0</v>
      </c>
      <c r="BA793" s="652">
        <v>0</v>
      </c>
      <c r="BB793" s="652">
        <v>0</v>
      </c>
      <c r="BC793" s="652">
        <v>0</v>
      </c>
      <c r="BD793" s="652">
        <v>0</v>
      </c>
      <c r="BE793" s="652">
        <v>0</v>
      </c>
      <c r="BF793" s="652">
        <v>0</v>
      </c>
      <c r="BG793" s="652">
        <v>0</v>
      </c>
      <c r="BH793" s="652">
        <v>0</v>
      </c>
      <c r="BI793" s="1476">
        <f t="shared" si="36"/>
        <v>0</v>
      </c>
      <c r="BJ793" s="1476">
        <f t="shared" si="36"/>
        <v>0</v>
      </c>
      <c r="BK793" s="652">
        <f t="shared" si="37"/>
        <v>0</v>
      </c>
      <c r="BL793" s="652">
        <f t="shared" si="38"/>
        <v>0</v>
      </c>
    </row>
    <row r="794" spans="1:64" ht="13.5" thickBot="1">
      <c r="A794" s="1417">
        <v>23.501000000000001</v>
      </c>
      <c r="B794" s="1418" t="s">
        <v>683</v>
      </c>
      <c r="C794" s="652">
        <v>131492712.81999999</v>
      </c>
      <c r="D794" s="652">
        <v>123163620</v>
      </c>
      <c r="E794" s="652">
        <v>24241861.23</v>
      </c>
      <c r="F794" s="652">
        <v>68700256.230000004</v>
      </c>
      <c r="G794" s="652">
        <v>79965091.299999997</v>
      </c>
      <c r="H794" s="652">
        <v>73868150.700000003</v>
      </c>
      <c r="I794" s="652">
        <v>37302344</v>
      </c>
      <c r="J794" s="652">
        <v>18315073</v>
      </c>
      <c r="K794" s="652">
        <v>165237855.21000001</v>
      </c>
      <c r="L794" s="652">
        <v>102513593.55</v>
      </c>
      <c r="M794" s="652">
        <v>186558098.62</v>
      </c>
      <c r="N794" s="652">
        <v>162469480.91999999</v>
      </c>
      <c r="O794" s="652">
        <v>69375261.359999999</v>
      </c>
      <c r="P794" s="652">
        <v>62793743.359999999</v>
      </c>
      <c r="Q794" s="652">
        <v>0</v>
      </c>
      <c r="R794" s="652">
        <v>68752395.400000006</v>
      </c>
      <c r="S794" s="652"/>
      <c r="T794" s="652"/>
      <c r="U794" s="652"/>
      <c r="V794" s="652"/>
      <c r="W794" s="652">
        <v>0</v>
      </c>
      <c r="X794" s="652">
        <v>0</v>
      </c>
      <c r="Y794" s="652">
        <v>0</v>
      </c>
      <c r="Z794" s="652">
        <v>0</v>
      </c>
      <c r="AA794" s="652">
        <v>33330297.600000001</v>
      </c>
      <c r="AB794" s="652">
        <v>31750094.800000001</v>
      </c>
      <c r="AC794" s="652">
        <v>36570555.700000003</v>
      </c>
      <c r="AD794" s="652">
        <v>33287125.440000001</v>
      </c>
      <c r="AE794" s="652">
        <v>91151914.780000001</v>
      </c>
      <c r="AF794" s="652">
        <v>87885757.599999994</v>
      </c>
      <c r="AG794" s="652">
        <v>125376928</v>
      </c>
      <c r="AH794" s="652">
        <v>119307833.90000001</v>
      </c>
      <c r="AI794" s="652">
        <v>48856052.299999997</v>
      </c>
      <c r="AJ794" s="652">
        <v>46134935.399999999</v>
      </c>
      <c r="AK794" s="652">
        <v>42019375</v>
      </c>
      <c r="AL794" s="652">
        <v>41800549.299999997</v>
      </c>
      <c r="AM794" s="652">
        <v>122060786</v>
      </c>
      <c r="AN794" s="652">
        <v>119901794</v>
      </c>
      <c r="AO794" s="652">
        <v>84968752</v>
      </c>
      <c r="AP794" s="652">
        <v>81291559</v>
      </c>
      <c r="AQ794" s="652">
        <v>70802762.799999997</v>
      </c>
      <c r="AR794" s="652">
        <v>65059154.799999997</v>
      </c>
      <c r="AS794" s="652">
        <v>120062561.20999999</v>
      </c>
      <c r="AT794" s="652">
        <v>107369039.54000001</v>
      </c>
      <c r="AU794" s="652">
        <v>126494947.84</v>
      </c>
      <c r="AV794" s="652">
        <v>117006960.84</v>
      </c>
      <c r="AW794" s="652">
        <v>0</v>
      </c>
      <c r="AX794" s="652">
        <v>0</v>
      </c>
      <c r="AY794" s="652">
        <v>0</v>
      </c>
      <c r="AZ794" s="652">
        <v>0</v>
      </c>
      <c r="BA794" s="652">
        <v>0</v>
      </c>
      <c r="BB794" s="652">
        <v>0</v>
      </c>
      <c r="BC794" s="652">
        <v>0</v>
      </c>
      <c r="BD794" s="652">
        <v>0</v>
      </c>
      <c r="BE794" s="652">
        <v>0</v>
      </c>
      <c r="BF794" s="652">
        <v>0</v>
      </c>
      <c r="BG794" s="652">
        <v>0</v>
      </c>
      <c r="BH794" s="652">
        <v>0</v>
      </c>
      <c r="BI794" s="1476">
        <f t="shared" si="36"/>
        <v>1595868157.77</v>
      </c>
      <c r="BJ794" s="1476">
        <f t="shared" si="36"/>
        <v>1531371117.7799997</v>
      </c>
      <c r="BK794" s="652">
        <f t="shared" si="37"/>
        <v>64497039.990000248</v>
      </c>
      <c r="BL794" s="652">
        <f t="shared" si="38"/>
        <v>0</v>
      </c>
    </row>
    <row r="795" spans="1:64" ht="13.5" thickBot="1">
      <c r="A795" s="1417">
        <v>23.501999999999999</v>
      </c>
      <c r="B795" s="1418" t="s">
        <v>1370</v>
      </c>
      <c r="C795" s="652">
        <v>54484232.850000001</v>
      </c>
      <c r="D795" s="652">
        <v>52821379.880000003</v>
      </c>
      <c r="E795" s="652">
        <v>15538980.24</v>
      </c>
      <c r="F795" s="652">
        <v>35442611.740000002</v>
      </c>
      <c r="G795" s="652">
        <v>67169959.5</v>
      </c>
      <c r="H795" s="652">
        <v>63954725.399999999</v>
      </c>
      <c r="I795" s="652">
        <v>41679480.939999998</v>
      </c>
      <c r="J795" s="652">
        <v>26399481.309999999</v>
      </c>
      <c r="K795" s="652">
        <v>46081237.859999999</v>
      </c>
      <c r="L795" s="652">
        <v>28484379.609999999</v>
      </c>
      <c r="M795" s="652">
        <v>126284000.54000001</v>
      </c>
      <c r="N795" s="652">
        <v>123013432.84</v>
      </c>
      <c r="O795" s="652">
        <v>42173052.719999999</v>
      </c>
      <c r="P795" s="652">
        <v>39390613.719999999</v>
      </c>
      <c r="Q795" s="652">
        <v>0</v>
      </c>
      <c r="R795" s="652">
        <v>28437097.329999998</v>
      </c>
      <c r="S795" s="652"/>
      <c r="T795" s="652"/>
      <c r="U795" s="652"/>
      <c r="V795" s="652"/>
      <c r="W795" s="652">
        <v>0</v>
      </c>
      <c r="X795" s="652">
        <v>0</v>
      </c>
      <c r="Y795" s="652">
        <v>0</v>
      </c>
      <c r="Z795" s="652">
        <v>0</v>
      </c>
      <c r="AA795" s="652">
        <v>11111753.43</v>
      </c>
      <c r="AB795" s="652">
        <v>10223673.880000001</v>
      </c>
      <c r="AC795" s="652">
        <v>19113367.48</v>
      </c>
      <c r="AD795" s="652">
        <v>17641380.039999999</v>
      </c>
      <c r="AE795" s="652">
        <v>34574047.920000002</v>
      </c>
      <c r="AF795" s="652">
        <v>33168738.170000002</v>
      </c>
      <c r="AG795" s="652">
        <v>71335601.480000004</v>
      </c>
      <c r="AH795" s="652">
        <v>67727200.340000004</v>
      </c>
      <c r="AI795" s="652">
        <v>28572004.789999999</v>
      </c>
      <c r="AJ795" s="652">
        <v>28661692.780000001</v>
      </c>
      <c r="AK795" s="652">
        <v>26644137.399999999</v>
      </c>
      <c r="AL795" s="652">
        <v>26338836</v>
      </c>
      <c r="AM795" s="652">
        <v>49295202.399999999</v>
      </c>
      <c r="AN795" s="652">
        <v>48713087.600000001</v>
      </c>
      <c r="AO795" s="652">
        <v>53638457.5</v>
      </c>
      <c r="AP795" s="652">
        <v>51359349.299999997</v>
      </c>
      <c r="AQ795" s="652">
        <v>43749516.219999999</v>
      </c>
      <c r="AR795" s="652">
        <v>42078220.420000002</v>
      </c>
      <c r="AS795" s="652">
        <v>41275670.799999997</v>
      </c>
      <c r="AT795" s="652">
        <v>39592756.799999997</v>
      </c>
      <c r="AU795" s="652">
        <v>62891810.200000003</v>
      </c>
      <c r="AV795" s="652">
        <v>60681181.200000003</v>
      </c>
      <c r="AW795" s="652">
        <v>0</v>
      </c>
      <c r="AX795" s="652">
        <v>0</v>
      </c>
      <c r="AY795" s="652">
        <v>0</v>
      </c>
      <c r="AZ795" s="652">
        <v>0</v>
      </c>
      <c r="BA795" s="652">
        <v>0</v>
      </c>
      <c r="BB795" s="652">
        <v>0</v>
      </c>
      <c r="BC795" s="652">
        <v>0</v>
      </c>
      <c r="BD795" s="652">
        <v>0</v>
      </c>
      <c r="BE795" s="652">
        <v>0</v>
      </c>
      <c r="BF795" s="652">
        <v>0</v>
      </c>
      <c r="BG795" s="652">
        <v>0</v>
      </c>
      <c r="BH795" s="652">
        <v>0</v>
      </c>
      <c r="BI795" s="1476">
        <f t="shared" si="36"/>
        <v>835612514.26999998</v>
      </c>
      <c r="BJ795" s="1476">
        <f t="shared" si="36"/>
        <v>824129838.3599999</v>
      </c>
      <c r="BK795" s="652">
        <f t="shared" si="37"/>
        <v>11482675.910000086</v>
      </c>
      <c r="BL795" s="652">
        <f t="shared" si="38"/>
        <v>0</v>
      </c>
    </row>
    <row r="796" spans="1:64" ht="13.5" thickBot="1">
      <c r="A796" s="1417">
        <v>23.503</v>
      </c>
      <c r="B796" s="1418" t="s">
        <v>1990</v>
      </c>
      <c r="C796" s="652">
        <v>8067247.0999999996</v>
      </c>
      <c r="D796" s="652">
        <v>7906167.5</v>
      </c>
      <c r="E796" s="652">
        <v>3240861.2</v>
      </c>
      <c r="F796" s="652">
        <v>6286354.2000000002</v>
      </c>
      <c r="G796" s="652">
        <v>2191895</v>
      </c>
      <c r="H796" s="652">
        <v>2172517.7999999998</v>
      </c>
      <c r="I796" s="652">
        <v>711563.81</v>
      </c>
      <c r="J796" s="652">
        <v>711628.31</v>
      </c>
      <c r="K796" s="652">
        <v>3223311.67</v>
      </c>
      <c r="L796" s="652">
        <v>2187225.4</v>
      </c>
      <c r="M796" s="652">
        <v>11862143.199999999</v>
      </c>
      <c r="N796" s="652">
        <v>11925956.1</v>
      </c>
      <c r="O796" s="652">
        <v>15207655.699999999</v>
      </c>
      <c r="P796" s="652">
        <v>15136556.300000001</v>
      </c>
      <c r="Q796" s="652">
        <v>0</v>
      </c>
      <c r="R796" s="652">
        <v>1422988.2</v>
      </c>
      <c r="S796" s="652"/>
      <c r="T796" s="652"/>
      <c r="U796" s="652"/>
      <c r="V796" s="652"/>
      <c r="W796" s="652">
        <v>0</v>
      </c>
      <c r="X796" s="652">
        <v>0</v>
      </c>
      <c r="Y796" s="652">
        <v>0</v>
      </c>
      <c r="Z796" s="652">
        <v>0</v>
      </c>
      <c r="AA796" s="652">
        <v>533596.46</v>
      </c>
      <c r="AB796" s="652">
        <v>507018.85</v>
      </c>
      <c r="AC796" s="652">
        <v>2865299.7</v>
      </c>
      <c r="AD796" s="652">
        <v>2336635.5</v>
      </c>
      <c r="AE796" s="652">
        <v>10747471.300000001</v>
      </c>
      <c r="AF796" s="652">
        <v>10511947.699999999</v>
      </c>
      <c r="AG796" s="652">
        <v>4329141.7</v>
      </c>
      <c r="AH796" s="652">
        <v>4246773.0999999996</v>
      </c>
      <c r="AI796" s="652">
        <v>873815.57</v>
      </c>
      <c r="AJ796" s="652">
        <v>859511.78</v>
      </c>
      <c r="AK796" s="652">
        <v>1908480</v>
      </c>
      <c r="AL796" s="652">
        <v>1761601.03</v>
      </c>
      <c r="AM796" s="652">
        <v>5244066.8</v>
      </c>
      <c r="AN796" s="652">
        <v>5133019.0999999996</v>
      </c>
      <c r="AO796" s="652">
        <v>9771422.5999999996</v>
      </c>
      <c r="AP796" s="652">
        <v>9871838.6999999993</v>
      </c>
      <c r="AQ796" s="652">
        <v>2514527.1</v>
      </c>
      <c r="AR796" s="652">
        <v>2467968.2999999998</v>
      </c>
      <c r="AS796" s="652">
        <v>9902498.0999999996</v>
      </c>
      <c r="AT796" s="652">
        <v>9521187.5999999996</v>
      </c>
      <c r="AU796" s="652">
        <v>785931.47</v>
      </c>
      <c r="AV796" s="652">
        <v>805424.62</v>
      </c>
      <c r="AW796" s="652">
        <v>0</v>
      </c>
      <c r="AX796" s="652">
        <v>0</v>
      </c>
      <c r="AY796" s="652">
        <v>0</v>
      </c>
      <c r="AZ796" s="652">
        <v>0</v>
      </c>
      <c r="BA796" s="652">
        <v>0</v>
      </c>
      <c r="BB796" s="652">
        <v>0</v>
      </c>
      <c r="BC796" s="652">
        <v>0</v>
      </c>
      <c r="BD796" s="652">
        <v>0</v>
      </c>
      <c r="BE796" s="652">
        <v>0</v>
      </c>
      <c r="BF796" s="652">
        <v>0</v>
      </c>
      <c r="BG796" s="652">
        <v>0</v>
      </c>
      <c r="BH796" s="652">
        <v>0</v>
      </c>
      <c r="BI796" s="1476">
        <f t="shared" si="36"/>
        <v>93980928.479999989</v>
      </c>
      <c r="BJ796" s="1476">
        <f t="shared" si="36"/>
        <v>95772320.089999989</v>
      </c>
      <c r="BK796" s="652">
        <f t="shared" si="37"/>
        <v>0</v>
      </c>
      <c r="BL796" s="652">
        <f t="shared" si="38"/>
        <v>1791391.6099999994</v>
      </c>
    </row>
    <row r="797" spans="1:64" ht="13.5" thickBot="1">
      <c r="A797" s="1417">
        <v>23.504000000000001</v>
      </c>
      <c r="B797" s="1418" t="s">
        <v>1991</v>
      </c>
      <c r="C797" s="652">
        <v>1146217.0900000001</v>
      </c>
      <c r="D797" s="652">
        <v>1010096.37</v>
      </c>
      <c r="E797" s="652">
        <v>271582.88</v>
      </c>
      <c r="F797" s="652">
        <v>867428.78</v>
      </c>
      <c r="G797" s="652">
        <v>2764346.1</v>
      </c>
      <c r="H797" s="652">
        <v>2243724.6</v>
      </c>
      <c r="I797" s="652">
        <v>998380.52</v>
      </c>
      <c r="J797" s="652">
        <v>876171.83</v>
      </c>
      <c r="K797" s="652">
        <v>5979855.0999999996</v>
      </c>
      <c r="L797" s="652">
        <v>4310213.7</v>
      </c>
      <c r="M797" s="652">
        <v>1121157.76</v>
      </c>
      <c r="N797" s="652">
        <v>1039849.12</v>
      </c>
      <c r="O797" s="652">
        <v>5079409.8</v>
      </c>
      <c r="P797" s="652">
        <v>5079409.8</v>
      </c>
      <c r="Q797" s="652">
        <v>0</v>
      </c>
      <c r="R797" s="652">
        <v>3740212</v>
      </c>
      <c r="S797" s="652"/>
      <c r="T797" s="652"/>
      <c r="U797" s="652"/>
      <c r="V797" s="652"/>
      <c r="W797" s="652">
        <v>0</v>
      </c>
      <c r="X797" s="652">
        <v>0</v>
      </c>
      <c r="Y797" s="652">
        <v>0</v>
      </c>
      <c r="Z797" s="652">
        <v>0</v>
      </c>
      <c r="AA797" s="652">
        <v>383518.88</v>
      </c>
      <c r="AB797" s="652">
        <v>371924.45</v>
      </c>
      <c r="AC797" s="652">
        <v>1012621.2</v>
      </c>
      <c r="AD797" s="652">
        <v>948174.06</v>
      </c>
      <c r="AE797" s="652">
        <v>1125390.08</v>
      </c>
      <c r="AF797" s="652">
        <v>991511.71</v>
      </c>
      <c r="AG797" s="652">
        <v>2053227.03</v>
      </c>
      <c r="AH797" s="652">
        <v>2138934.6</v>
      </c>
      <c r="AI797" s="652">
        <v>1266224.72</v>
      </c>
      <c r="AJ797" s="652">
        <v>900770.5</v>
      </c>
      <c r="AK797" s="652">
        <v>2070030.6</v>
      </c>
      <c r="AL797" s="652">
        <v>0</v>
      </c>
      <c r="AM797" s="652">
        <v>1023950.58</v>
      </c>
      <c r="AN797" s="652">
        <v>981012.95</v>
      </c>
      <c r="AO797" s="652">
        <v>4488701.8</v>
      </c>
      <c r="AP797" s="652">
        <v>4488701.8</v>
      </c>
      <c r="AQ797" s="652">
        <v>1278578.7</v>
      </c>
      <c r="AR797" s="652">
        <v>1270274.7</v>
      </c>
      <c r="AS797" s="652">
        <v>1079348.3500000001</v>
      </c>
      <c r="AT797" s="652">
        <v>1040633.66</v>
      </c>
      <c r="AU797" s="652">
        <v>12705230.800000001</v>
      </c>
      <c r="AV797" s="652">
        <v>7616215.7999999998</v>
      </c>
      <c r="AW797" s="652">
        <v>0</v>
      </c>
      <c r="AX797" s="652">
        <v>0</v>
      </c>
      <c r="AY797" s="652">
        <v>0</v>
      </c>
      <c r="AZ797" s="652">
        <v>0</v>
      </c>
      <c r="BA797" s="652">
        <v>0</v>
      </c>
      <c r="BB797" s="652">
        <v>0</v>
      </c>
      <c r="BC797" s="652">
        <v>0</v>
      </c>
      <c r="BD797" s="652">
        <v>0</v>
      </c>
      <c r="BE797" s="652">
        <v>0</v>
      </c>
      <c r="BF797" s="652">
        <v>0</v>
      </c>
      <c r="BG797" s="652">
        <v>0</v>
      </c>
      <c r="BH797" s="652">
        <v>0</v>
      </c>
      <c r="BI797" s="1476">
        <f t="shared" si="36"/>
        <v>45847771.989999995</v>
      </c>
      <c r="BJ797" s="1476">
        <f t="shared" si="36"/>
        <v>39915260.43</v>
      </c>
      <c r="BK797" s="652">
        <f t="shared" si="37"/>
        <v>5932511.5599999949</v>
      </c>
      <c r="BL797" s="652">
        <f t="shared" si="38"/>
        <v>0</v>
      </c>
    </row>
    <row r="798" spans="1:64" ht="13.5" thickBot="1">
      <c r="A798" s="1417">
        <v>23.504999999999999</v>
      </c>
      <c r="B798" s="1418" t="s">
        <v>910</v>
      </c>
      <c r="C798" s="652">
        <v>0</v>
      </c>
      <c r="D798" s="652">
        <v>0</v>
      </c>
      <c r="E798" s="652">
        <v>0</v>
      </c>
      <c r="F798" s="652">
        <v>0</v>
      </c>
      <c r="G798" s="652">
        <v>0</v>
      </c>
      <c r="H798" s="652">
        <v>0</v>
      </c>
      <c r="I798" s="652">
        <v>0</v>
      </c>
      <c r="J798" s="652">
        <v>0</v>
      </c>
      <c r="K798" s="652">
        <v>0</v>
      </c>
      <c r="L798" s="652">
        <v>0</v>
      </c>
      <c r="M798" s="652">
        <v>0</v>
      </c>
      <c r="N798" s="652">
        <v>0</v>
      </c>
      <c r="O798" s="652">
        <v>0</v>
      </c>
      <c r="P798" s="652">
        <v>0</v>
      </c>
      <c r="Q798" s="652">
        <v>0</v>
      </c>
      <c r="R798" s="652">
        <v>0</v>
      </c>
      <c r="S798" s="652"/>
      <c r="T798" s="652"/>
      <c r="U798" s="652"/>
      <c r="V798" s="652"/>
      <c r="W798" s="652">
        <v>0</v>
      </c>
      <c r="X798" s="652">
        <v>0</v>
      </c>
      <c r="Y798" s="652">
        <v>0</v>
      </c>
      <c r="Z798" s="652">
        <v>0</v>
      </c>
      <c r="AA798" s="652">
        <v>0</v>
      </c>
      <c r="AB798" s="652">
        <v>0</v>
      </c>
      <c r="AC798" s="652">
        <v>0</v>
      </c>
      <c r="AD798" s="652">
        <v>0</v>
      </c>
      <c r="AE798" s="652">
        <v>0</v>
      </c>
      <c r="AF798" s="652">
        <v>0</v>
      </c>
      <c r="AG798" s="652">
        <v>0</v>
      </c>
      <c r="AH798" s="652">
        <v>0</v>
      </c>
      <c r="AI798" s="652">
        <v>0</v>
      </c>
      <c r="AJ798" s="652">
        <v>0</v>
      </c>
      <c r="AK798" s="652">
        <v>0</v>
      </c>
      <c r="AL798" s="652">
        <v>0</v>
      </c>
      <c r="AM798" s="652">
        <v>0</v>
      </c>
      <c r="AN798" s="652">
        <v>0</v>
      </c>
      <c r="AO798" s="652">
        <v>0</v>
      </c>
      <c r="AP798" s="652">
        <v>0</v>
      </c>
      <c r="AQ798" s="652">
        <v>0</v>
      </c>
      <c r="AR798" s="652">
        <v>0</v>
      </c>
      <c r="AS798" s="652">
        <v>0</v>
      </c>
      <c r="AT798" s="652">
        <v>0</v>
      </c>
      <c r="AU798" s="652">
        <v>0</v>
      </c>
      <c r="AV798" s="652">
        <v>0</v>
      </c>
      <c r="AW798" s="652">
        <v>0</v>
      </c>
      <c r="AX798" s="652">
        <v>0</v>
      </c>
      <c r="AY798" s="652">
        <v>0</v>
      </c>
      <c r="AZ798" s="652">
        <v>0</v>
      </c>
      <c r="BA798" s="652">
        <v>0</v>
      </c>
      <c r="BB798" s="652">
        <v>0</v>
      </c>
      <c r="BC798" s="652">
        <v>0</v>
      </c>
      <c r="BD798" s="652">
        <v>0</v>
      </c>
      <c r="BE798" s="652">
        <v>0</v>
      </c>
      <c r="BF798" s="652">
        <v>0</v>
      </c>
      <c r="BG798" s="652">
        <v>0</v>
      </c>
      <c r="BH798" s="652">
        <v>0</v>
      </c>
      <c r="BI798" s="1476">
        <f t="shared" si="36"/>
        <v>0</v>
      </c>
      <c r="BJ798" s="1476">
        <f t="shared" si="36"/>
        <v>0</v>
      </c>
      <c r="BK798" s="652">
        <f t="shared" si="37"/>
        <v>0</v>
      </c>
      <c r="BL798" s="652">
        <f t="shared" si="38"/>
        <v>0</v>
      </c>
    </row>
    <row r="799" spans="1:64" ht="13.5" thickBot="1">
      <c r="A799" s="1417">
        <v>23.506</v>
      </c>
      <c r="B799" s="1418" t="s">
        <v>912</v>
      </c>
      <c r="C799" s="652">
        <v>0</v>
      </c>
      <c r="D799" s="652">
        <v>0</v>
      </c>
      <c r="E799" s="652">
        <v>0</v>
      </c>
      <c r="F799" s="652">
        <v>0</v>
      </c>
      <c r="G799" s="652">
        <v>0</v>
      </c>
      <c r="H799" s="652">
        <v>0</v>
      </c>
      <c r="I799" s="652">
        <v>0</v>
      </c>
      <c r="J799" s="652">
        <v>0</v>
      </c>
      <c r="K799" s="652">
        <v>0</v>
      </c>
      <c r="L799" s="652">
        <v>0</v>
      </c>
      <c r="M799" s="652">
        <v>0</v>
      </c>
      <c r="N799" s="652">
        <v>0</v>
      </c>
      <c r="O799" s="652">
        <v>0</v>
      </c>
      <c r="P799" s="652">
        <v>0</v>
      </c>
      <c r="Q799" s="652">
        <v>0</v>
      </c>
      <c r="R799" s="652">
        <v>0</v>
      </c>
      <c r="S799" s="652"/>
      <c r="T799" s="652"/>
      <c r="U799" s="652"/>
      <c r="V799" s="652"/>
      <c r="W799" s="652">
        <v>0</v>
      </c>
      <c r="X799" s="652">
        <v>0</v>
      </c>
      <c r="Y799" s="652">
        <v>0</v>
      </c>
      <c r="Z799" s="652">
        <v>0</v>
      </c>
      <c r="AA799" s="652">
        <v>0</v>
      </c>
      <c r="AB799" s="652">
        <v>0</v>
      </c>
      <c r="AC799" s="652">
        <v>0</v>
      </c>
      <c r="AD799" s="652">
        <v>0</v>
      </c>
      <c r="AE799" s="652">
        <v>0</v>
      </c>
      <c r="AF799" s="652">
        <v>0</v>
      </c>
      <c r="AG799" s="652">
        <v>0</v>
      </c>
      <c r="AH799" s="652">
        <v>0</v>
      </c>
      <c r="AI799" s="652">
        <v>0</v>
      </c>
      <c r="AJ799" s="652">
        <v>0</v>
      </c>
      <c r="AK799" s="652">
        <v>0</v>
      </c>
      <c r="AL799" s="652">
        <v>0</v>
      </c>
      <c r="AM799" s="652">
        <v>0</v>
      </c>
      <c r="AN799" s="652">
        <v>0</v>
      </c>
      <c r="AO799" s="652">
        <v>0</v>
      </c>
      <c r="AP799" s="652">
        <v>0</v>
      </c>
      <c r="AQ799" s="652">
        <v>0</v>
      </c>
      <c r="AR799" s="652">
        <v>0</v>
      </c>
      <c r="AS799" s="652">
        <v>0</v>
      </c>
      <c r="AT799" s="652">
        <v>0</v>
      </c>
      <c r="AU799" s="652">
        <v>0</v>
      </c>
      <c r="AV799" s="652">
        <v>0</v>
      </c>
      <c r="AW799" s="652">
        <v>0</v>
      </c>
      <c r="AX799" s="652">
        <v>0</v>
      </c>
      <c r="AY799" s="652">
        <v>0</v>
      </c>
      <c r="AZ799" s="652">
        <v>0</v>
      </c>
      <c r="BA799" s="652">
        <v>0</v>
      </c>
      <c r="BB799" s="652">
        <v>0</v>
      </c>
      <c r="BC799" s="652">
        <v>0</v>
      </c>
      <c r="BD799" s="652">
        <v>0</v>
      </c>
      <c r="BE799" s="652">
        <v>0</v>
      </c>
      <c r="BF799" s="652">
        <v>0</v>
      </c>
      <c r="BG799" s="652">
        <v>0</v>
      </c>
      <c r="BH799" s="652">
        <v>0</v>
      </c>
      <c r="BI799" s="1476">
        <f t="shared" si="36"/>
        <v>0</v>
      </c>
      <c r="BJ799" s="1476">
        <f t="shared" si="36"/>
        <v>0</v>
      </c>
      <c r="BK799" s="652">
        <f t="shared" si="37"/>
        <v>0</v>
      </c>
      <c r="BL799" s="652">
        <f t="shared" si="38"/>
        <v>0</v>
      </c>
    </row>
    <row r="800" spans="1:64" ht="13.5" thickBot="1">
      <c r="A800" s="1417">
        <v>23.507000000000001</v>
      </c>
      <c r="B800" s="1418" t="s">
        <v>913</v>
      </c>
      <c r="C800" s="652">
        <v>0</v>
      </c>
      <c r="D800" s="652">
        <v>0</v>
      </c>
      <c r="E800" s="652">
        <v>0</v>
      </c>
      <c r="F800" s="652">
        <v>0</v>
      </c>
      <c r="G800" s="652">
        <v>0</v>
      </c>
      <c r="H800" s="652">
        <v>0</v>
      </c>
      <c r="I800" s="652">
        <v>0</v>
      </c>
      <c r="J800" s="652">
        <v>0</v>
      </c>
      <c r="K800" s="652">
        <v>0</v>
      </c>
      <c r="L800" s="652">
        <v>0</v>
      </c>
      <c r="M800" s="652">
        <v>0</v>
      </c>
      <c r="N800" s="652">
        <v>0</v>
      </c>
      <c r="O800" s="652">
        <v>0</v>
      </c>
      <c r="P800" s="652">
        <v>0</v>
      </c>
      <c r="Q800" s="652">
        <v>0</v>
      </c>
      <c r="R800" s="652">
        <v>0</v>
      </c>
      <c r="S800" s="652"/>
      <c r="T800" s="652"/>
      <c r="U800" s="652"/>
      <c r="V800" s="652"/>
      <c r="W800" s="652">
        <v>0</v>
      </c>
      <c r="X800" s="652">
        <v>0</v>
      </c>
      <c r="Y800" s="652">
        <v>0</v>
      </c>
      <c r="Z800" s="652">
        <v>0</v>
      </c>
      <c r="AA800" s="652">
        <v>0</v>
      </c>
      <c r="AB800" s="652">
        <v>0</v>
      </c>
      <c r="AC800" s="652">
        <v>0</v>
      </c>
      <c r="AD800" s="652">
        <v>0</v>
      </c>
      <c r="AE800" s="652">
        <v>0</v>
      </c>
      <c r="AF800" s="652">
        <v>0</v>
      </c>
      <c r="AG800" s="652">
        <v>0</v>
      </c>
      <c r="AH800" s="652">
        <v>0</v>
      </c>
      <c r="AI800" s="652">
        <v>0</v>
      </c>
      <c r="AJ800" s="652">
        <v>0</v>
      </c>
      <c r="AK800" s="652">
        <v>0</v>
      </c>
      <c r="AL800" s="652">
        <v>0</v>
      </c>
      <c r="AM800" s="652">
        <v>0</v>
      </c>
      <c r="AN800" s="652">
        <v>0</v>
      </c>
      <c r="AO800" s="652">
        <v>0</v>
      </c>
      <c r="AP800" s="652">
        <v>0</v>
      </c>
      <c r="AQ800" s="652">
        <v>0</v>
      </c>
      <c r="AR800" s="652">
        <v>0</v>
      </c>
      <c r="AS800" s="652">
        <v>0</v>
      </c>
      <c r="AT800" s="652">
        <v>0</v>
      </c>
      <c r="AU800" s="652">
        <v>0</v>
      </c>
      <c r="AV800" s="652">
        <v>0</v>
      </c>
      <c r="AW800" s="652">
        <v>0</v>
      </c>
      <c r="AX800" s="652">
        <v>0</v>
      </c>
      <c r="AY800" s="652">
        <v>0</v>
      </c>
      <c r="AZ800" s="652">
        <v>0</v>
      </c>
      <c r="BA800" s="652">
        <v>0</v>
      </c>
      <c r="BB800" s="652">
        <v>0</v>
      </c>
      <c r="BC800" s="652">
        <v>0</v>
      </c>
      <c r="BD800" s="652">
        <v>0</v>
      </c>
      <c r="BE800" s="652">
        <v>0</v>
      </c>
      <c r="BF800" s="652">
        <v>0</v>
      </c>
      <c r="BG800" s="652">
        <v>0</v>
      </c>
      <c r="BH800" s="652">
        <v>0</v>
      </c>
      <c r="BI800" s="1476">
        <f t="shared" si="36"/>
        <v>0</v>
      </c>
      <c r="BJ800" s="1476">
        <f t="shared" si="36"/>
        <v>0</v>
      </c>
      <c r="BK800" s="652">
        <f t="shared" si="37"/>
        <v>0</v>
      </c>
      <c r="BL800" s="652">
        <f t="shared" si="38"/>
        <v>0</v>
      </c>
    </row>
    <row r="801" spans="1:64" ht="13.5" thickBot="1">
      <c r="A801" s="1417">
        <v>23.507999999999999</v>
      </c>
      <c r="B801" s="1418" t="s">
        <v>554</v>
      </c>
      <c r="C801" s="652">
        <v>8270897.7999999998</v>
      </c>
      <c r="D801" s="652">
        <v>8271985.9000000004</v>
      </c>
      <c r="E801" s="652">
        <v>1061747.8</v>
      </c>
      <c r="F801" s="652">
        <v>2495327.6</v>
      </c>
      <c r="G801" s="652">
        <v>4982735.7</v>
      </c>
      <c r="H801" s="652">
        <v>1997016</v>
      </c>
      <c r="I801" s="652">
        <v>387109.6</v>
      </c>
      <c r="J801" s="652">
        <v>387109.6</v>
      </c>
      <c r="K801" s="652">
        <v>1580018.76</v>
      </c>
      <c r="L801" s="652">
        <v>1053345.8400000001</v>
      </c>
      <c r="M801" s="652">
        <v>12543624.199999999</v>
      </c>
      <c r="N801" s="652">
        <v>12543993.199999999</v>
      </c>
      <c r="O801" s="652">
        <v>1797368.52</v>
      </c>
      <c r="P801" s="652">
        <v>1894944.96</v>
      </c>
      <c r="Q801" s="652">
        <v>0</v>
      </c>
      <c r="R801" s="652">
        <v>75137.899999999994</v>
      </c>
      <c r="S801" s="652"/>
      <c r="T801" s="652"/>
      <c r="U801" s="652"/>
      <c r="V801" s="652"/>
      <c r="W801" s="652">
        <v>0</v>
      </c>
      <c r="X801" s="652">
        <v>0</v>
      </c>
      <c r="Y801" s="652">
        <v>0</v>
      </c>
      <c r="Z801" s="652">
        <v>0</v>
      </c>
      <c r="AA801" s="652">
        <v>126894.16</v>
      </c>
      <c r="AB801" s="652">
        <v>126894.16</v>
      </c>
      <c r="AC801" s="652">
        <v>1425887.2</v>
      </c>
      <c r="AD801" s="652">
        <v>1416353.7</v>
      </c>
      <c r="AE801" s="652">
        <v>9668348.6999999993</v>
      </c>
      <c r="AF801" s="652">
        <v>8791000.1999999993</v>
      </c>
      <c r="AG801" s="652">
        <v>2320137.6</v>
      </c>
      <c r="AH801" s="652">
        <v>2304643.1</v>
      </c>
      <c r="AI801" s="652">
        <v>232806.18</v>
      </c>
      <c r="AJ801" s="652">
        <v>232806.18</v>
      </c>
      <c r="AK801" s="652">
        <v>397699</v>
      </c>
      <c r="AL801" s="652">
        <v>397699</v>
      </c>
      <c r="AM801" s="652">
        <v>1945736.83</v>
      </c>
      <c r="AN801" s="652">
        <v>1845694.53</v>
      </c>
      <c r="AO801" s="652">
        <v>2705423</v>
      </c>
      <c r="AP801" s="652">
        <v>2697060.2</v>
      </c>
      <c r="AQ801" s="652">
        <v>3837410.3</v>
      </c>
      <c r="AR801" s="652">
        <v>4012636.6</v>
      </c>
      <c r="AS801" s="652">
        <v>5104039</v>
      </c>
      <c r="AT801" s="652">
        <v>4693955.4000000004</v>
      </c>
      <c r="AU801" s="652">
        <v>1268164.8999999999</v>
      </c>
      <c r="AV801" s="652">
        <v>1217862.54</v>
      </c>
      <c r="AW801" s="652">
        <v>0</v>
      </c>
      <c r="AX801" s="652">
        <v>0</v>
      </c>
      <c r="AY801" s="652">
        <v>0</v>
      </c>
      <c r="AZ801" s="652">
        <v>0</v>
      </c>
      <c r="BA801" s="652">
        <v>0</v>
      </c>
      <c r="BB801" s="652">
        <v>0</v>
      </c>
      <c r="BC801" s="652">
        <v>0</v>
      </c>
      <c r="BD801" s="652">
        <v>0</v>
      </c>
      <c r="BE801" s="652">
        <v>0</v>
      </c>
      <c r="BF801" s="652">
        <v>0</v>
      </c>
      <c r="BG801" s="652">
        <v>0</v>
      </c>
      <c r="BH801" s="652">
        <v>0</v>
      </c>
      <c r="BI801" s="1476">
        <f t="shared" si="36"/>
        <v>59656049.249999993</v>
      </c>
      <c r="BJ801" s="1476">
        <f t="shared" si="36"/>
        <v>56455466.610000007</v>
      </c>
      <c r="BK801" s="652">
        <f t="shared" si="37"/>
        <v>3200582.6399999857</v>
      </c>
      <c r="BL801" s="652">
        <f t="shared" si="38"/>
        <v>0</v>
      </c>
    </row>
    <row r="802" spans="1:64" ht="13.5" thickBot="1">
      <c r="A802" s="1417">
        <v>23.509</v>
      </c>
      <c r="B802" s="1418" t="s">
        <v>555</v>
      </c>
      <c r="C802" s="652">
        <v>0</v>
      </c>
      <c r="D802" s="652">
        <v>0</v>
      </c>
      <c r="E802" s="652">
        <v>0</v>
      </c>
      <c r="F802" s="652">
        <v>0</v>
      </c>
      <c r="G802" s="652">
        <v>0</v>
      </c>
      <c r="H802" s="652">
        <v>0</v>
      </c>
      <c r="I802" s="652">
        <v>0</v>
      </c>
      <c r="J802" s="652">
        <v>0</v>
      </c>
      <c r="K802" s="652">
        <v>0</v>
      </c>
      <c r="L802" s="652">
        <v>0</v>
      </c>
      <c r="M802" s="652">
        <v>0</v>
      </c>
      <c r="N802" s="652">
        <v>0</v>
      </c>
      <c r="O802" s="652">
        <v>0</v>
      </c>
      <c r="P802" s="652">
        <v>0</v>
      </c>
      <c r="Q802" s="652">
        <v>0</v>
      </c>
      <c r="R802" s="652">
        <v>0</v>
      </c>
      <c r="S802" s="652"/>
      <c r="T802" s="652"/>
      <c r="U802" s="652"/>
      <c r="V802" s="652"/>
      <c r="W802" s="652">
        <v>0</v>
      </c>
      <c r="X802" s="652">
        <v>0</v>
      </c>
      <c r="Y802" s="652">
        <v>0</v>
      </c>
      <c r="Z802" s="652">
        <v>0</v>
      </c>
      <c r="AA802" s="652">
        <v>0</v>
      </c>
      <c r="AB802" s="652">
        <v>0</v>
      </c>
      <c r="AC802" s="652">
        <v>0</v>
      </c>
      <c r="AD802" s="652">
        <v>0</v>
      </c>
      <c r="AE802" s="652">
        <v>0</v>
      </c>
      <c r="AF802" s="652">
        <v>0</v>
      </c>
      <c r="AG802" s="652">
        <v>0</v>
      </c>
      <c r="AH802" s="652">
        <v>0</v>
      </c>
      <c r="AI802" s="652">
        <v>0</v>
      </c>
      <c r="AJ802" s="652">
        <v>0</v>
      </c>
      <c r="AK802" s="652">
        <v>0</v>
      </c>
      <c r="AL802" s="652">
        <v>0</v>
      </c>
      <c r="AM802" s="652">
        <v>0</v>
      </c>
      <c r="AN802" s="652">
        <v>0</v>
      </c>
      <c r="AO802" s="652">
        <v>0</v>
      </c>
      <c r="AP802" s="652">
        <v>0</v>
      </c>
      <c r="AQ802" s="652">
        <v>0</v>
      </c>
      <c r="AR802" s="652">
        <v>0</v>
      </c>
      <c r="AS802" s="652">
        <v>0</v>
      </c>
      <c r="AT802" s="652">
        <v>0</v>
      </c>
      <c r="AU802" s="652">
        <v>0</v>
      </c>
      <c r="AV802" s="652">
        <v>0</v>
      </c>
      <c r="AW802" s="652">
        <v>0</v>
      </c>
      <c r="AX802" s="652">
        <v>0</v>
      </c>
      <c r="AY802" s="652">
        <v>0</v>
      </c>
      <c r="AZ802" s="652">
        <v>0</v>
      </c>
      <c r="BA802" s="652">
        <v>0</v>
      </c>
      <c r="BB802" s="652">
        <v>0</v>
      </c>
      <c r="BC802" s="652">
        <v>0</v>
      </c>
      <c r="BD802" s="652">
        <v>0</v>
      </c>
      <c r="BE802" s="652">
        <v>0</v>
      </c>
      <c r="BF802" s="652">
        <v>0</v>
      </c>
      <c r="BG802" s="652">
        <v>0</v>
      </c>
      <c r="BH802" s="652">
        <v>0</v>
      </c>
      <c r="BI802" s="1476">
        <f t="shared" si="36"/>
        <v>0</v>
      </c>
      <c r="BJ802" s="1476">
        <f t="shared" si="36"/>
        <v>0</v>
      </c>
      <c r="BK802" s="652">
        <f t="shared" si="37"/>
        <v>0</v>
      </c>
      <c r="BL802" s="652">
        <f t="shared" si="38"/>
        <v>0</v>
      </c>
    </row>
    <row r="803" spans="1:64" ht="13.5" thickBot="1">
      <c r="A803" s="1422">
        <v>23.51</v>
      </c>
      <c r="B803" s="1418" t="s">
        <v>1992</v>
      </c>
      <c r="C803" s="652">
        <v>21910055.300000001</v>
      </c>
      <c r="D803" s="652">
        <v>22832406.600000001</v>
      </c>
      <c r="E803" s="652">
        <v>3590957.88</v>
      </c>
      <c r="F803" s="652">
        <v>8826329.4800000004</v>
      </c>
      <c r="G803" s="652">
        <v>6121521.7000000002</v>
      </c>
      <c r="H803" s="652">
        <v>6138410.4000000004</v>
      </c>
      <c r="I803" s="652">
        <v>0</v>
      </c>
      <c r="J803" s="652">
        <v>0</v>
      </c>
      <c r="K803" s="652">
        <v>6555937.6500000004</v>
      </c>
      <c r="L803" s="652">
        <v>4281762.5</v>
      </c>
      <c r="M803" s="652">
        <v>17221500.600000001</v>
      </c>
      <c r="N803" s="652">
        <v>17254145.699999999</v>
      </c>
      <c r="O803" s="652">
        <v>23642691</v>
      </c>
      <c r="P803" s="652">
        <v>24657051.399999999</v>
      </c>
      <c r="Q803" s="652">
        <v>0</v>
      </c>
      <c r="R803" s="652">
        <v>1287517.47</v>
      </c>
      <c r="S803" s="652"/>
      <c r="T803" s="652"/>
      <c r="U803" s="652"/>
      <c r="V803" s="652"/>
      <c r="W803" s="652">
        <v>0</v>
      </c>
      <c r="X803" s="652">
        <v>0</v>
      </c>
      <c r="Y803" s="652">
        <v>0</v>
      </c>
      <c r="Z803" s="652">
        <v>0</v>
      </c>
      <c r="AA803" s="652">
        <v>27324837.300000001</v>
      </c>
      <c r="AB803" s="652">
        <v>27153437.199999999</v>
      </c>
      <c r="AC803" s="652">
        <v>7723914.7000000002</v>
      </c>
      <c r="AD803" s="652">
        <v>7856008.5999999996</v>
      </c>
      <c r="AE803" s="652">
        <v>38020978.600000001</v>
      </c>
      <c r="AF803" s="652">
        <v>35426684.700000003</v>
      </c>
      <c r="AG803" s="652">
        <v>15866149.300000001</v>
      </c>
      <c r="AH803" s="652">
        <v>15664353.1</v>
      </c>
      <c r="AI803" s="652">
        <v>26982626.399999999</v>
      </c>
      <c r="AJ803" s="652">
        <v>26085179</v>
      </c>
      <c r="AK803" s="652">
        <v>10799275.1</v>
      </c>
      <c r="AL803" s="652">
        <v>10764842.800000001</v>
      </c>
      <c r="AM803" s="652">
        <v>24990385.699999999</v>
      </c>
      <c r="AN803" s="652">
        <v>24946689.300000001</v>
      </c>
      <c r="AO803" s="652">
        <v>18088026.399999999</v>
      </c>
      <c r="AP803" s="652">
        <v>17749458.600000001</v>
      </c>
      <c r="AQ803" s="652">
        <v>17176884.699999999</v>
      </c>
      <c r="AR803" s="652">
        <v>17088118.699999999</v>
      </c>
      <c r="AS803" s="652">
        <v>11704025.199999999</v>
      </c>
      <c r="AT803" s="652">
        <v>10687306.5</v>
      </c>
      <c r="AU803" s="652">
        <v>19804185.5</v>
      </c>
      <c r="AV803" s="652">
        <v>19505803.5</v>
      </c>
      <c r="AW803" s="652">
        <v>0</v>
      </c>
      <c r="AX803" s="652">
        <v>0</v>
      </c>
      <c r="AY803" s="652">
        <v>0</v>
      </c>
      <c r="AZ803" s="652">
        <v>0</v>
      </c>
      <c r="BA803" s="652">
        <v>0</v>
      </c>
      <c r="BB803" s="652">
        <v>0</v>
      </c>
      <c r="BC803" s="652">
        <v>0</v>
      </c>
      <c r="BD803" s="652">
        <v>0</v>
      </c>
      <c r="BE803" s="652">
        <v>0</v>
      </c>
      <c r="BF803" s="652">
        <v>0</v>
      </c>
      <c r="BG803" s="652">
        <v>0</v>
      </c>
      <c r="BH803" s="652">
        <v>0</v>
      </c>
      <c r="BI803" s="1476">
        <f t="shared" si="36"/>
        <v>297523953.02999997</v>
      </c>
      <c r="BJ803" s="1476">
        <f t="shared" si="36"/>
        <v>298205505.55000001</v>
      </c>
      <c r="BK803" s="652">
        <f t="shared" si="37"/>
        <v>0</v>
      </c>
      <c r="BL803" s="652">
        <f t="shared" si="38"/>
        <v>681552.52000004053</v>
      </c>
    </row>
    <row r="804" spans="1:64" ht="13.5" thickBot="1">
      <c r="A804" s="1417">
        <v>23.510999999999999</v>
      </c>
      <c r="B804" s="1418" t="s">
        <v>1993</v>
      </c>
      <c r="C804" s="652">
        <v>430769.45</v>
      </c>
      <c r="D804" s="652">
        <v>501950.39</v>
      </c>
      <c r="E804" s="652">
        <v>329772.38</v>
      </c>
      <c r="F804" s="652">
        <v>660104.04</v>
      </c>
      <c r="G804" s="652">
        <v>730412.49</v>
      </c>
      <c r="H804" s="652">
        <v>745914.94</v>
      </c>
      <c r="I804" s="652">
        <v>213243.78</v>
      </c>
      <c r="J804" s="652">
        <v>213243.78</v>
      </c>
      <c r="K804" s="652">
        <v>245549.52</v>
      </c>
      <c r="L804" s="652">
        <v>173250.72</v>
      </c>
      <c r="M804" s="652">
        <v>726756.73</v>
      </c>
      <c r="N804" s="652">
        <v>795866.79</v>
      </c>
      <c r="O804" s="652">
        <v>365162.44</v>
      </c>
      <c r="P804" s="652">
        <v>365162.44</v>
      </c>
      <c r="Q804" s="652">
        <v>0</v>
      </c>
      <c r="R804" s="652">
        <v>0</v>
      </c>
      <c r="S804" s="652"/>
      <c r="T804" s="652"/>
      <c r="U804" s="652"/>
      <c r="V804" s="652"/>
      <c r="W804" s="652">
        <v>0</v>
      </c>
      <c r="X804" s="652">
        <v>0</v>
      </c>
      <c r="Y804" s="652">
        <v>0</v>
      </c>
      <c r="Z804" s="652">
        <v>0</v>
      </c>
      <c r="AA804" s="652">
        <v>73688.36</v>
      </c>
      <c r="AB804" s="652">
        <v>79359.240000000005</v>
      </c>
      <c r="AC804" s="652">
        <v>354286.76</v>
      </c>
      <c r="AD804" s="652">
        <v>345672.46</v>
      </c>
      <c r="AE804" s="652">
        <v>1897643.03</v>
      </c>
      <c r="AF804" s="652">
        <v>1665521.62</v>
      </c>
      <c r="AG804" s="652">
        <v>3126735</v>
      </c>
      <c r="AH804" s="652">
        <v>2990720.4</v>
      </c>
      <c r="AI804" s="652">
        <v>11145887.9</v>
      </c>
      <c r="AJ804" s="652">
        <v>10933015.4</v>
      </c>
      <c r="AK804" s="652">
        <v>118628.29</v>
      </c>
      <c r="AL804" s="652">
        <v>104770.34</v>
      </c>
      <c r="AM804" s="652">
        <v>847359.11</v>
      </c>
      <c r="AN804" s="652">
        <v>471266.65</v>
      </c>
      <c r="AO804" s="652">
        <v>1125434.8400000001</v>
      </c>
      <c r="AP804" s="652">
        <v>984214.8</v>
      </c>
      <c r="AQ804" s="652">
        <v>4223194.5</v>
      </c>
      <c r="AR804" s="652">
        <v>3783695.2</v>
      </c>
      <c r="AS804" s="652">
        <v>1578353.46</v>
      </c>
      <c r="AT804" s="652">
        <v>1200709.05</v>
      </c>
      <c r="AU804" s="652">
        <v>920431.34</v>
      </c>
      <c r="AV804" s="652">
        <v>920431.34</v>
      </c>
      <c r="AW804" s="652">
        <v>0</v>
      </c>
      <c r="AX804" s="652">
        <v>0</v>
      </c>
      <c r="AY804" s="652">
        <v>0</v>
      </c>
      <c r="AZ804" s="652">
        <v>0</v>
      </c>
      <c r="BA804" s="652">
        <v>0</v>
      </c>
      <c r="BB804" s="652">
        <v>0</v>
      </c>
      <c r="BC804" s="652">
        <v>0</v>
      </c>
      <c r="BD804" s="652">
        <v>0</v>
      </c>
      <c r="BE804" s="652">
        <v>0</v>
      </c>
      <c r="BF804" s="652">
        <v>0</v>
      </c>
      <c r="BG804" s="652">
        <v>0</v>
      </c>
      <c r="BH804" s="652">
        <v>0</v>
      </c>
      <c r="BI804" s="1476">
        <f t="shared" si="36"/>
        <v>28453309.380000003</v>
      </c>
      <c r="BJ804" s="1476">
        <f t="shared" si="36"/>
        <v>26934869.599999998</v>
      </c>
      <c r="BK804" s="652">
        <f t="shared" si="37"/>
        <v>1518439.7800000049</v>
      </c>
      <c r="BL804" s="652">
        <f t="shared" si="38"/>
        <v>0</v>
      </c>
    </row>
    <row r="805" spans="1:64" ht="13.5" thickBot="1">
      <c r="A805" s="1417">
        <v>23.512</v>
      </c>
      <c r="B805" s="1418" t="s">
        <v>2840</v>
      </c>
      <c r="C805" s="652">
        <v>0</v>
      </c>
      <c r="D805" s="652">
        <v>0</v>
      </c>
      <c r="E805" s="652">
        <v>0</v>
      </c>
      <c r="F805" s="652">
        <v>0</v>
      </c>
      <c r="G805" s="652">
        <v>0</v>
      </c>
      <c r="H805" s="652">
        <v>0</v>
      </c>
      <c r="I805" s="652">
        <v>0</v>
      </c>
      <c r="J805" s="652">
        <v>0</v>
      </c>
      <c r="K805" s="652">
        <v>1389806.95</v>
      </c>
      <c r="L805" s="652">
        <v>0</v>
      </c>
      <c r="M805" s="652">
        <v>0</v>
      </c>
      <c r="N805" s="652">
        <v>0</v>
      </c>
      <c r="O805" s="652">
        <v>0</v>
      </c>
      <c r="P805" s="652">
        <v>0</v>
      </c>
      <c r="Q805" s="652">
        <v>0</v>
      </c>
      <c r="R805" s="652">
        <v>0</v>
      </c>
      <c r="S805" s="652"/>
      <c r="T805" s="652"/>
      <c r="U805" s="652"/>
      <c r="V805" s="652"/>
      <c r="W805" s="652">
        <v>0</v>
      </c>
      <c r="X805" s="652">
        <v>0</v>
      </c>
      <c r="Y805" s="652">
        <v>0</v>
      </c>
      <c r="Z805" s="652">
        <v>0</v>
      </c>
      <c r="AA805" s="652">
        <v>0</v>
      </c>
      <c r="AB805" s="652">
        <v>0</v>
      </c>
      <c r="AC805" s="652">
        <v>0</v>
      </c>
      <c r="AD805" s="652">
        <v>0</v>
      </c>
      <c r="AE805" s="652">
        <v>0</v>
      </c>
      <c r="AF805" s="652">
        <v>0</v>
      </c>
      <c r="AG805" s="652">
        <v>0</v>
      </c>
      <c r="AH805" s="652">
        <v>0</v>
      </c>
      <c r="AI805" s="652">
        <v>0</v>
      </c>
      <c r="AJ805" s="652">
        <v>0</v>
      </c>
      <c r="AK805" s="652">
        <v>0</v>
      </c>
      <c r="AL805" s="652">
        <v>0</v>
      </c>
      <c r="AM805" s="652">
        <v>0</v>
      </c>
      <c r="AN805" s="652">
        <v>0</v>
      </c>
      <c r="AO805" s="652">
        <v>0</v>
      </c>
      <c r="AP805" s="652">
        <v>0</v>
      </c>
      <c r="AQ805" s="652">
        <v>0</v>
      </c>
      <c r="AR805" s="652">
        <v>0</v>
      </c>
      <c r="AS805" s="652">
        <v>0</v>
      </c>
      <c r="AT805" s="652">
        <v>0</v>
      </c>
      <c r="AU805" s="652">
        <v>0</v>
      </c>
      <c r="AV805" s="652">
        <v>0</v>
      </c>
      <c r="AW805" s="652">
        <v>0</v>
      </c>
      <c r="AX805" s="652">
        <v>0</v>
      </c>
      <c r="AY805" s="652">
        <v>0</v>
      </c>
      <c r="AZ805" s="652">
        <v>0</v>
      </c>
      <c r="BA805" s="652">
        <v>0</v>
      </c>
      <c r="BB805" s="652">
        <v>0</v>
      </c>
      <c r="BC805" s="652">
        <v>0</v>
      </c>
      <c r="BD805" s="652">
        <v>0</v>
      </c>
      <c r="BE805" s="652">
        <v>0</v>
      </c>
      <c r="BF805" s="652">
        <v>0</v>
      </c>
      <c r="BG805" s="652">
        <v>0</v>
      </c>
      <c r="BH805" s="652">
        <v>0</v>
      </c>
      <c r="BI805" s="1476">
        <f t="shared" si="36"/>
        <v>1389806.95</v>
      </c>
      <c r="BJ805" s="1476">
        <f t="shared" si="36"/>
        <v>0</v>
      </c>
      <c r="BK805" s="652">
        <f t="shared" si="37"/>
        <v>1389806.95</v>
      </c>
      <c r="BL805" s="652">
        <f t="shared" si="38"/>
        <v>0</v>
      </c>
    </row>
    <row r="806" spans="1:64" ht="13.5" thickBot="1">
      <c r="A806" s="1417">
        <v>23.513000000000002</v>
      </c>
      <c r="B806" s="1418" t="s">
        <v>2841</v>
      </c>
      <c r="C806" s="652">
        <v>0</v>
      </c>
      <c r="D806" s="652">
        <v>0</v>
      </c>
      <c r="E806" s="652">
        <v>0</v>
      </c>
      <c r="F806" s="652">
        <v>0</v>
      </c>
      <c r="G806" s="652">
        <v>0</v>
      </c>
      <c r="H806" s="652">
        <v>0</v>
      </c>
      <c r="I806" s="652">
        <v>0</v>
      </c>
      <c r="J806" s="652">
        <v>0</v>
      </c>
      <c r="K806" s="652">
        <v>0</v>
      </c>
      <c r="L806" s="652">
        <v>0</v>
      </c>
      <c r="M806" s="652">
        <v>0</v>
      </c>
      <c r="N806" s="652">
        <v>0</v>
      </c>
      <c r="O806" s="652">
        <v>0</v>
      </c>
      <c r="P806" s="652">
        <v>0</v>
      </c>
      <c r="Q806" s="652">
        <v>0</v>
      </c>
      <c r="R806" s="652">
        <v>0</v>
      </c>
      <c r="S806" s="652"/>
      <c r="T806" s="652"/>
      <c r="U806" s="652"/>
      <c r="V806" s="652"/>
      <c r="W806" s="652">
        <v>0</v>
      </c>
      <c r="X806" s="652">
        <v>0</v>
      </c>
      <c r="Y806" s="652">
        <v>0</v>
      </c>
      <c r="Z806" s="652">
        <v>0</v>
      </c>
      <c r="AA806" s="652">
        <v>0</v>
      </c>
      <c r="AB806" s="652">
        <v>0</v>
      </c>
      <c r="AC806" s="652">
        <v>0</v>
      </c>
      <c r="AD806" s="652">
        <v>0</v>
      </c>
      <c r="AE806" s="652">
        <v>0</v>
      </c>
      <c r="AF806" s="652">
        <v>0</v>
      </c>
      <c r="AG806" s="652">
        <v>0</v>
      </c>
      <c r="AH806" s="652">
        <v>0</v>
      </c>
      <c r="AI806" s="652">
        <v>0</v>
      </c>
      <c r="AJ806" s="652">
        <v>0</v>
      </c>
      <c r="AK806" s="652">
        <v>0</v>
      </c>
      <c r="AL806" s="652">
        <v>0</v>
      </c>
      <c r="AM806" s="652">
        <v>0</v>
      </c>
      <c r="AN806" s="652">
        <v>0</v>
      </c>
      <c r="AO806" s="652">
        <v>0</v>
      </c>
      <c r="AP806" s="652">
        <v>0</v>
      </c>
      <c r="AQ806" s="652">
        <v>0</v>
      </c>
      <c r="AR806" s="652">
        <v>0</v>
      </c>
      <c r="AS806" s="652">
        <v>0</v>
      </c>
      <c r="AT806" s="652">
        <v>0</v>
      </c>
      <c r="AU806" s="652">
        <v>0</v>
      </c>
      <c r="AV806" s="652">
        <v>0</v>
      </c>
      <c r="AW806" s="652">
        <v>0</v>
      </c>
      <c r="AX806" s="652">
        <v>0</v>
      </c>
      <c r="AY806" s="652">
        <v>0</v>
      </c>
      <c r="AZ806" s="652">
        <v>0</v>
      </c>
      <c r="BA806" s="652">
        <v>0</v>
      </c>
      <c r="BB806" s="652">
        <v>0</v>
      </c>
      <c r="BC806" s="652">
        <v>0</v>
      </c>
      <c r="BD806" s="652">
        <v>0</v>
      </c>
      <c r="BE806" s="652">
        <v>0</v>
      </c>
      <c r="BF806" s="652">
        <v>0</v>
      </c>
      <c r="BG806" s="652">
        <v>0</v>
      </c>
      <c r="BH806" s="652">
        <v>0</v>
      </c>
      <c r="BI806" s="1476">
        <f t="shared" si="36"/>
        <v>0</v>
      </c>
      <c r="BJ806" s="1476">
        <f t="shared" si="36"/>
        <v>0</v>
      </c>
      <c r="BK806" s="652">
        <f t="shared" si="37"/>
        <v>0</v>
      </c>
      <c r="BL806" s="652">
        <f t="shared" si="38"/>
        <v>0</v>
      </c>
    </row>
    <row r="807" spans="1:64" ht="13.5" thickBot="1">
      <c r="A807" s="1417">
        <v>23.513999999999999</v>
      </c>
      <c r="B807" s="1418" t="s">
        <v>2842</v>
      </c>
      <c r="C807" s="652">
        <v>0</v>
      </c>
      <c r="D807" s="652">
        <v>0</v>
      </c>
      <c r="E807" s="652">
        <v>0</v>
      </c>
      <c r="F807" s="652">
        <v>0</v>
      </c>
      <c r="G807" s="652">
        <v>0</v>
      </c>
      <c r="H807" s="652">
        <v>0</v>
      </c>
      <c r="I807" s="652">
        <v>0</v>
      </c>
      <c r="J807" s="652">
        <v>0</v>
      </c>
      <c r="K807" s="652">
        <v>0</v>
      </c>
      <c r="L807" s="652">
        <v>0</v>
      </c>
      <c r="M807" s="652">
        <v>0</v>
      </c>
      <c r="N807" s="652">
        <v>0</v>
      </c>
      <c r="O807" s="652">
        <v>0</v>
      </c>
      <c r="P807" s="652">
        <v>0</v>
      </c>
      <c r="Q807" s="652">
        <v>0</v>
      </c>
      <c r="R807" s="652">
        <v>0</v>
      </c>
      <c r="S807" s="652"/>
      <c r="T807" s="652"/>
      <c r="U807" s="652"/>
      <c r="V807" s="652"/>
      <c r="W807" s="652">
        <v>0</v>
      </c>
      <c r="X807" s="652">
        <v>0</v>
      </c>
      <c r="Y807" s="652">
        <v>0</v>
      </c>
      <c r="Z807" s="652">
        <v>0</v>
      </c>
      <c r="AA807" s="652">
        <v>0</v>
      </c>
      <c r="AB807" s="652">
        <v>0</v>
      </c>
      <c r="AC807" s="652">
        <v>0</v>
      </c>
      <c r="AD807" s="652">
        <v>0</v>
      </c>
      <c r="AE807" s="652">
        <v>0</v>
      </c>
      <c r="AF807" s="652">
        <v>0</v>
      </c>
      <c r="AG807" s="652">
        <v>0</v>
      </c>
      <c r="AH807" s="652">
        <v>0</v>
      </c>
      <c r="AI807" s="652">
        <v>0</v>
      </c>
      <c r="AJ807" s="652">
        <v>0</v>
      </c>
      <c r="AK807" s="652">
        <v>0</v>
      </c>
      <c r="AL807" s="652">
        <v>0</v>
      </c>
      <c r="AM807" s="652">
        <v>0</v>
      </c>
      <c r="AN807" s="652">
        <v>0</v>
      </c>
      <c r="AO807" s="652">
        <v>0</v>
      </c>
      <c r="AP807" s="652">
        <v>0</v>
      </c>
      <c r="AQ807" s="652">
        <v>0</v>
      </c>
      <c r="AR807" s="652">
        <v>0</v>
      </c>
      <c r="AS807" s="652">
        <v>0</v>
      </c>
      <c r="AT807" s="652">
        <v>0</v>
      </c>
      <c r="AU807" s="652">
        <v>0</v>
      </c>
      <c r="AV807" s="652">
        <v>0</v>
      </c>
      <c r="AW807" s="652">
        <v>0</v>
      </c>
      <c r="AX807" s="652">
        <v>0</v>
      </c>
      <c r="AY807" s="652">
        <v>0</v>
      </c>
      <c r="AZ807" s="652">
        <v>0</v>
      </c>
      <c r="BA807" s="652">
        <v>0</v>
      </c>
      <c r="BB807" s="652">
        <v>0</v>
      </c>
      <c r="BC807" s="652">
        <v>0</v>
      </c>
      <c r="BD807" s="652">
        <v>0</v>
      </c>
      <c r="BE807" s="652">
        <v>0</v>
      </c>
      <c r="BF807" s="652">
        <v>0</v>
      </c>
      <c r="BG807" s="652">
        <v>0</v>
      </c>
      <c r="BH807" s="652">
        <v>0</v>
      </c>
      <c r="BI807" s="1476">
        <f t="shared" si="36"/>
        <v>0</v>
      </c>
      <c r="BJ807" s="1476">
        <f t="shared" si="36"/>
        <v>0</v>
      </c>
      <c r="BK807" s="652">
        <f t="shared" si="37"/>
        <v>0</v>
      </c>
      <c r="BL807" s="652">
        <f t="shared" si="38"/>
        <v>0</v>
      </c>
    </row>
    <row r="808" spans="1:64" ht="13.5" thickBot="1">
      <c r="A808" s="1417">
        <v>23.515000000000001</v>
      </c>
      <c r="B808" s="1418" t="s">
        <v>686</v>
      </c>
      <c r="C808" s="652">
        <v>9893007.5</v>
      </c>
      <c r="D808" s="652">
        <v>9082809.1999999993</v>
      </c>
      <c r="E808" s="652">
        <v>1141735.6000000001</v>
      </c>
      <c r="F808" s="652">
        <v>2552743.9</v>
      </c>
      <c r="G808" s="652">
        <v>3772780.8</v>
      </c>
      <c r="H808" s="652">
        <v>3540050.3</v>
      </c>
      <c r="I808" s="652">
        <v>2343937.5</v>
      </c>
      <c r="J808" s="652">
        <v>1297643</v>
      </c>
      <c r="K808" s="652">
        <v>9845818.5899999999</v>
      </c>
      <c r="L808" s="652">
        <v>6252258.2000000002</v>
      </c>
      <c r="M808" s="652">
        <v>10408722.199999999</v>
      </c>
      <c r="N808" s="652">
        <v>10280097.4</v>
      </c>
      <c r="O808" s="652">
        <v>1438772.89</v>
      </c>
      <c r="P808" s="652">
        <v>1478036.36</v>
      </c>
      <c r="Q808" s="652">
        <v>0</v>
      </c>
      <c r="R808" s="652">
        <v>2985637.62</v>
      </c>
      <c r="S808" s="652"/>
      <c r="T808" s="652"/>
      <c r="U808" s="652"/>
      <c r="V808" s="652"/>
      <c r="W808" s="652">
        <v>0</v>
      </c>
      <c r="X808" s="652">
        <v>0</v>
      </c>
      <c r="Y808" s="652">
        <v>0</v>
      </c>
      <c r="Z808" s="652">
        <v>0</v>
      </c>
      <c r="AA808" s="652">
        <v>2223888.37</v>
      </c>
      <c r="AB808" s="652">
        <v>2496520.6</v>
      </c>
      <c r="AC808" s="652">
        <v>4683296.9000000004</v>
      </c>
      <c r="AD808" s="652">
        <v>4438574.4000000004</v>
      </c>
      <c r="AE808" s="652">
        <v>8443879.5</v>
      </c>
      <c r="AF808" s="652">
        <v>8143395.2000000002</v>
      </c>
      <c r="AG808" s="652">
        <v>7610125.7000000002</v>
      </c>
      <c r="AH808" s="652">
        <v>7556654.4000000004</v>
      </c>
      <c r="AI808" s="652">
        <v>5434764.2000000002</v>
      </c>
      <c r="AJ808" s="652">
        <v>5610782.7000000002</v>
      </c>
      <c r="AK808" s="652">
        <v>4281132.0999999996</v>
      </c>
      <c r="AL808" s="652">
        <v>4738545</v>
      </c>
      <c r="AM808" s="652">
        <v>6884151</v>
      </c>
      <c r="AN808" s="652">
        <v>6802566.7999999998</v>
      </c>
      <c r="AO808" s="652">
        <v>4518236.0999999996</v>
      </c>
      <c r="AP808" s="652">
        <v>4623472.5999999996</v>
      </c>
      <c r="AQ808" s="652">
        <v>6618943.0999999996</v>
      </c>
      <c r="AR808" s="652">
        <v>6483607.4000000004</v>
      </c>
      <c r="AS808" s="652">
        <v>8672768.3000000007</v>
      </c>
      <c r="AT808" s="652">
        <v>8383503.2999999998</v>
      </c>
      <c r="AU808" s="652">
        <v>4909114.3</v>
      </c>
      <c r="AV808" s="652">
        <v>4634903.0999999996</v>
      </c>
      <c r="AW808" s="652">
        <v>0</v>
      </c>
      <c r="AX808" s="652">
        <v>0</v>
      </c>
      <c r="AY808" s="652">
        <v>0</v>
      </c>
      <c r="AZ808" s="652">
        <v>0</v>
      </c>
      <c r="BA808" s="652">
        <v>0</v>
      </c>
      <c r="BB808" s="652">
        <v>0</v>
      </c>
      <c r="BC808" s="652">
        <v>0</v>
      </c>
      <c r="BD808" s="652">
        <v>0</v>
      </c>
      <c r="BE808" s="652">
        <v>0</v>
      </c>
      <c r="BF808" s="652">
        <v>0</v>
      </c>
      <c r="BG808" s="652">
        <v>0</v>
      </c>
      <c r="BH808" s="652">
        <v>0</v>
      </c>
      <c r="BI808" s="1476">
        <f t="shared" si="36"/>
        <v>103125074.64999998</v>
      </c>
      <c r="BJ808" s="1476">
        <f t="shared" si="36"/>
        <v>101381801.47999999</v>
      </c>
      <c r="BK808" s="652">
        <f t="shared" si="37"/>
        <v>1743273.1699999869</v>
      </c>
      <c r="BL808" s="652">
        <f t="shared" si="38"/>
        <v>0</v>
      </c>
    </row>
    <row r="809" spans="1:64" s="1427" customFormat="1" ht="13.5" thickBot="1">
      <c r="A809" s="1425">
        <v>23.515999999999998</v>
      </c>
      <c r="B809" s="1436" t="s">
        <v>437</v>
      </c>
      <c r="C809" s="652">
        <v>0</v>
      </c>
      <c r="D809" s="652">
        <v>0</v>
      </c>
      <c r="E809" s="652">
        <v>0</v>
      </c>
      <c r="F809" s="652">
        <v>0</v>
      </c>
      <c r="G809" s="652">
        <v>0</v>
      </c>
      <c r="H809" s="652">
        <v>0</v>
      </c>
      <c r="I809" s="652">
        <v>0</v>
      </c>
      <c r="J809" s="652">
        <v>0</v>
      </c>
      <c r="K809" s="652">
        <v>125445.23</v>
      </c>
      <c r="L809" s="652">
        <v>63584.639999999999</v>
      </c>
      <c r="M809" s="652">
        <v>3153.82</v>
      </c>
      <c r="N809" s="652">
        <v>1576.91</v>
      </c>
      <c r="O809" s="652">
        <v>0</v>
      </c>
      <c r="P809" s="652">
        <v>0</v>
      </c>
      <c r="Q809" s="652">
        <v>0</v>
      </c>
      <c r="R809" s="652">
        <v>0</v>
      </c>
      <c r="S809" s="652"/>
      <c r="T809" s="652"/>
      <c r="U809" s="652"/>
      <c r="V809" s="652"/>
      <c r="W809" s="652">
        <v>0</v>
      </c>
      <c r="X809" s="652">
        <v>0</v>
      </c>
      <c r="Y809" s="652">
        <v>0</v>
      </c>
      <c r="Z809" s="652">
        <v>0</v>
      </c>
      <c r="AA809" s="652">
        <v>0</v>
      </c>
      <c r="AB809" s="652">
        <v>0</v>
      </c>
      <c r="AC809" s="652">
        <v>0</v>
      </c>
      <c r="AD809" s="652">
        <v>0</v>
      </c>
      <c r="AE809" s="652">
        <v>0</v>
      </c>
      <c r="AF809" s="652">
        <v>0</v>
      </c>
      <c r="AG809" s="652">
        <v>0</v>
      </c>
      <c r="AH809" s="652">
        <v>0</v>
      </c>
      <c r="AI809" s="652">
        <v>24866</v>
      </c>
      <c r="AJ809" s="652">
        <v>24866</v>
      </c>
      <c r="AK809" s="652">
        <v>0</v>
      </c>
      <c r="AL809" s="652">
        <v>0</v>
      </c>
      <c r="AM809" s="652">
        <v>0</v>
      </c>
      <c r="AN809" s="652">
        <v>0</v>
      </c>
      <c r="AO809" s="652">
        <v>0</v>
      </c>
      <c r="AP809" s="652">
        <v>0</v>
      </c>
      <c r="AQ809" s="652">
        <v>0</v>
      </c>
      <c r="AR809" s="652">
        <v>0</v>
      </c>
      <c r="AS809" s="652">
        <v>0</v>
      </c>
      <c r="AT809" s="652">
        <v>0</v>
      </c>
      <c r="AU809" s="652">
        <v>0</v>
      </c>
      <c r="AV809" s="652">
        <v>0</v>
      </c>
      <c r="AW809" s="652">
        <v>0</v>
      </c>
      <c r="AX809" s="652">
        <v>0</v>
      </c>
      <c r="AY809" s="652">
        <v>0</v>
      </c>
      <c r="AZ809" s="652">
        <v>0</v>
      </c>
      <c r="BA809" s="652">
        <v>0</v>
      </c>
      <c r="BB809" s="652">
        <v>0</v>
      </c>
      <c r="BC809" s="652">
        <v>0</v>
      </c>
      <c r="BD809" s="652">
        <v>0</v>
      </c>
      <c r="BE809" s="652">
        <v>0</v>
      </c>
      <c r="BF809" s="652">
        <v>0</v>
      </c>
      <c r="BG809" s="652">
        <v>0</v>
      </c>
      <c r="BH809" s="652">
        <v>0</v>
      </c>
      <c r="BI809" s="1476">
        <f t="shared" si="36"/>
        <v>153465.04999999999</v>
      </c>
      <c r="BJ809" s="1476">
        <f t="shared" si="36"/>
        <v>90027.55</v>
      </c>
      <c r="BK809" s="652">
        <f t="shared" si="37"/>
        <v>63437.499999999985</v>
      </c>
      <c r="BL809" s="652">
        <f t="shared" si="38"/>
        <v>0</v>
      </c>
    </row>
    <row r="810" spans="1:64" s="1427" customFormat="1" ht="13.5" thickBot="1">
      <c r="A810" s="1425">
        <v>23.516999999999999</v>
      </c>
      <c r="B810" s="1436" t="s">
        <v>1996</v>
      </c>
      <c r="C810" s="652">
        <v>0</v>
      </c>
      <c r="D810" s="652">
        <v>0</v>
      </c>
      <c r="E810" s="652">
        <v>0</v>
      </c>
      <c r="F810" s="652">
        <v>0</v>
      </c>
      <c r="G810" s="652">
        <v>0</v>
      </c>
      <c r="H810" s="652">
        <v>0</v>
      </c>
      <c r="I810" s="652">
        <v>0</v>
      </c>
      <c r="J810" s="652">
        <v>0</v>
      </c>
      <c r="K810" s="652">
        <v>23303.8</v>
      </c>
      <c r="L810" s="652">
        <v>11651.9</v>
      </c>
      <c r="M810" s="652">
        <v>0</v>
      </c>
      <c r="N810" s="652">
        <v>0</v>
      </c>
      <c r="O810" s="652">
        <v>0</v>
      </c>
      <c r="P810" s="652">
        <v>0</v>
      </c>
      <c r="Q810" s="652">
        <v>0</v>
      </c>
      <c r="R810" s="652">
        <v>0</v>
      </c>
      <c r="S810" s="652"/>
      <c r="T810" s="652"/>
      <c r="U810" s="652"/>
      <c r="V810" s="652"/>
      <c r="W810" s="652">
        <v>0</v>
      </c>
      <c r="X810" s="652">
        <v>0</v>
      </c>
      <c r="Y810" s="652">
        <v>0</v>
      </c>
      <c r="Z810" s="652">
        <v>0</v>
      </c>
      <c r="AA810" s="652">
        <v>0</v>
      </c>
      <c r="AB810" s="652">
        <v>0</v>
      </c>
      <c r="AC810" s="652">
        <v>0</v>
      </c>
      <c r="AD810" s="652">
        <v>0</v>
      </c>
      <c r="AE810" s="652">
        <v>0</v>
      </c>
      <c r="AF810" s="652">
        <v>0</v>
      </c>
      <c r="AG810" s="652">
        <v>0</v>
      </c>
      <c r="AH810" s="652">
        <v>0</v>
      </c>
      <c r="AI810" s="652">
        <v>0</v>
      </c>
      <c r="AJ810" s="652">
        <v>0</v>
      </c>
      <c r="AK810" s="652">
        <v>0</v>
      </c>
      <c r="AL810" s="652">
        <v>0</v>
      </c>
      <c r="AM810" s="652">
        <v>28917.360000000001</v>
      </c>
      <c r="AN810" s="652">
        <v>14458.68</v>
      </c>
      <c r="AO810" s="652">
        <v>0</v>
      </c>
      <c r="AP810" s="652">
        <v>0</v>
      </c>
      <c r="AQ810" s="652">
        <v>3248</v>
      </c>
      <c r="AR810" s="652">
        <v>3248</v>
      </c>
      <c r="AS810" s="652">
        <v>0</v>
      </c>
      <c r="AT810" s="652">
        <v>0</v>
      </c>
      <c r="AU810" s="652">
        <v>0</v>
      </c>
      <c r="AV810" s="652">
        <v>0</v>
      </c>
      <c r="AW810" s="652">
        <v>0</v>
      </c>
      <c r="AX810" s="652">
        <v>0</v>
      </c>
      <c r="AY810" s="652">
        <v>0</v>
      </c>
      <c r="AZ810" s="652">
        <v>0</v>
      </c>
      <c r="BA810" s="652">
        <v>0</v>
      </c>
      <c r="BB810" s="652">
        <v>0</v>
      </c>
      <c r="BC810" s="652">
        <v>0</v>
      </c>
      <c r="BD810" s="652">
        <v>0</v>
      </c>
      <c r="BE810" s="652">
        <v>0</v>
      </c>
      <c r="BF810" s="652">
        <v>0</v>
      </c>
      <c r="BG810" s="652">
        <v>0</v>
      </c>
      <c r="BH810" s="652">
        <v>0</v>
      </c>
      <c r="BI810" s="1476">
        <f t="shared" si="36"/>
        <v>55469.16</v>
      </c>
      <c r="BJ810" s="1476">
        <f t="shared" si="36"/>
        <v>29358.58</v>
      </c>
      <c r="BK810" s="652">
        <f t="shared" si="37"/>
        <v>26110.58</v>
      </c>
      <c r="BL810" s="652">
        <f t="shared" si="38"/>
        <v>0</v>
      </c>
    </row>
    <row r="811" spans="1:64" s="1421" customFormat="1" ht="13.5" thickBot="1">
      <c r="A811" s="1471" t="s">
        <v>559</v>
      </c>
      <c r="B811" s="1475" t="s">
        <v>2843</v>
      </c>
      <c r="C811" s="652">
        <v>0</v>
      </c>
      <c r="D811" s="652">
        <v>0</v>
      </c>
      <c r="E811" s="652">
        <v>0</v>
      </c>
      <c r="F811" s="652">
        <v>0</v>
      </c>
      <c r="G811" s="652">
        <v>0</v>
      </c>
      <c r="H811" s="652">
        <v>0</v>
      </c>
      <c r="I811" s="652">
        <v>0</v>
      </c>
      <c r="J811" s="652">
        <v>0</v>
      </c>
      <c r="K811" s="652">
        <v>0</v>
      </c>
      <c r="L811" s="652">
        <v>0</v>
      </c>
      <c r="M811" s="652">
        <v>0</v>
      </c>
      <c r="N811" s="652">
        <v>0</v>
      </c>
      <c r="O811" s="652">
        <v>0</v>
      </c>
      <c r="P811" s="652">
        <v>0</v>
      </c>
      <c r="Q811" s="652">
        <v>0</v>
      </c>
      <c r="R811" s="652">
        <v>0</v>
      </c>
      <c r="S811" s="652"/>
      <c r="T811" s="652"/>
      <c r="U811" s="652"/>
      <c r="V811" s="652"/>
      <c r="W811" s="652">
        <v>0</v>
      </c>
      <c r="X811" s="652">
        <v>0</v>
      </c>
      <c r="Y811" s="652">
        <v>0</v>
      </c>
      <c r="Z811" s="652">
        <v>0</v>
      </c>
      <c r="AA811" s="652">
        <v>0</v>
      </c>
      <c r="AB811" s="652">
        <v>0</v>
      </c>
      <c r="AC811" s="652">
        <v>0</v>
      </c>
      <c r="AD811" s="652">
        <v>0</v>
      </c>
      <c r="AE811" s="652">
        <v>0</v>
      </c>
      <c r="AF811" s="652">
        <v>0</v>
      </c>
      <c r="AG811" s="652">
        <v>0</v>
      </c>
      <c r="AH811" s="652">
        <v>0</v>
      </c>
      <c r="AI811" s="652">
        <v>0</v>
      </c>
      <c r="AJ811" s="652">
        <v>0</v>
      </c>
      <c r="AK811" s="652">
        <v>0</v>
      </c>
      <c r="AL811" s="652">
        <v>0</v>
      </c>
      <c r="AM811" s="652">
        <v>0</v>
      </c>
      <c r="AN811" s="652">
        <v>0</v>
      </c>
      <c r="AO811" s="652">
        <v>0</v>
      </c>
      <c r="AP811" s="652">
        <v>0</v>
      </c>
      <c r="AQ811" s="652">
        <v>0</v>
      </c>
      <c r="AR811" s="652">
        <v>0</v>
      </c>
      <c r="AS811" s="652">
        <v>0</v>
      </c>
      <c r="AT811" s="652">
        <v>0</v>
      </c>
      <c r="AU811" s="652">
        <v>0</v>
      </c>
      <c r="AV811" s="652">
        <v>0</v>
      </c>
      <c r="AW811" s="652">
        <v>0</v>
      </c>
      <c r="AX811" s="652">
        <v>0</v>
      </c>
      <c r="AY811" s="652">
        <v>0</v>
      </c>
      <c r="AZ811" s="652">
        <v>0</v>
      </c>
      <c r="BA811" s="652">
        <v>0</v>
      </c>
      <c r="BB811" s="652">
        <v>0</v>
      </c>
      <c r="BC811" s="652">
        <v>0</v>
      </c>
      <c r="BD811" s="652">
        <v>0</v>
      </c>
      <c r="BE811" s="652">
        <v>0</v>
      </c>
      <c r="BF811" s="652">
        <v>0</v>
      </c>
      <c r="BG811" s="652">
        <v>0</v>
      </c>
      <c r="BH811" s="652">
        <v>0</v>
      </c>
      <c r="BI811" s="1476">
        <f t="shared" si="36"/>
        <v>0</v>
      </c>
      <c r="BJ811" s="1476">
        <f t="shared" si="36"/>
        <v>0</v>
      </c>
      <c r="BK811" s="652">
        <f t="shared" si="37"/>
        <v>0</v>
      </c>
      <c r="BL811" s="652">
        <f t="shared" si="38"/>
        <v>0</v>
      </c>
    </row>
    <row r="812" spans="1:64" s="1421" customFormat="1" ht="13.5" thickBot="1">
      <c r="A812" s="1471" t="s">
        <v>460</v>
      </c>
      <c r="B812" s="1475" t="s">
        <v>2864</v>
      </c>
      <c r="C812" s="652">
        <v>0</v>
      </c>
      <c r="D812" s="652">
        <v>0</v>
      </c>
      <c r="E812" s="652">
        <v>0</v>
      </c>
      <c r="F812" s="652">
        <v>0</v>
      </c>
      <c r="G812" s="652">
        <v>0</v>
      </c>
      <c r="H812" s="652">
        <v>0</v>
      </c>
      <c r="I812" s="652">
        <v>0</v>
      </c>
      <c r="J812" s="652">
        <v>0</v>
      </c>
      <c r="K812" s="652">
        <v>0</v>
      </c>
      <c r="L812" s="652">
        <v>0</v>
      </c>
      <c r="M812" s="652">
        <v>0</v>
      </c>
      <c r="N812" s="652">
        <v>0</v>
      </c>
      <c r="O812" s="652">
        <v>0</v>
      </c>
      <c r="P812" s="652">
        <v>0</v>
      </c>
      <c r="Q812" s="652">
        <v>0</v>
      </c>
      <c r="R812" s="652">
        <v>0</v>
      </c>
      <c r="S812" s="652"/>
      <c r="T812" s="652"/>
      <c r="U812" s="652"/>
      <c r="V812" s="652"/>
      <c r="W812" s="652">
        <v>0</v>
      </c>
      <c r="X812" s="652">
        <v>0</v>
      </c>
      <c r="Y812" s="652">
        <v>0</v>
      </c>
      <c r="Z812" s="652">
        <v>0</v>
      </c>
      <c r="AA812" s="652">
        <v>0</v>
      </c>
      <c r="AB812" s="652">
        <v>0</v>
      </c>
      <c r="AC812" s="652">
        <v>0</v>
      </c>
      <c r="AD812" s="652">
        <v>0</v>
      </c>
      <c r="AE812" s="652">
        <v>0</v>
      </c>
      <c r="AF812" s="652">
        <v>0</v>
      </c>
      <c r="AG812" s="652">
        <v>0</v>
      </c>
      <c r="AH812" s="652">
        <v>0</v>
      </c>
      <c r="AI812" s="652">
        <v>0</v>
      </c>
      <c r="AJ812" s="652">
        <v>0</v>
      </c>
      <c r="AK812" s="652">
        <v>0</v>
      </c>
      <c r="AL812" s="652">
        <v>0</v>
      </c>
      <c r="AM812" s="652">
        <v>0</v>
      </c>
      <c r="AN812" s="652">
        <v>0</v>
      </c>
      <c r="AO812" s="652">
        <v>0</v>
      </c>
      <c r="AP812" s="652">
        <v>0</v>
      </c>
      <c r="AQ812" s="652">
        <v>0</v>
      </c>
      <c r="AR812" s="652">
        <v>0</v>
      </c>
      <c r="AS812" s="652">
        <v>0</v>
      </c>
      <c r="AT812" s="652">
        <v>0</v>
      </c>
      <c r="AU812" s="652">
        <v>0</v>
      </c>
      <c r="AV812" s="652">
        <v>0</v>
      </c>
      <c r="AW812" s="652">
        <v>0</v>
      </c>
      <c r="AX812" s="652">
        <v>0</v>
      </c>
      <c r="AY812" s="652">
        <v>0</v>
      </c>
      <c r="AZ812" s="652">
        <v>0</v>
      </c>
      <c r="BA812" s="652">
        <v>0</v>
      </c>
      <c r="BB812" s="652">
        <v>0</v>
      </c>
      <c r="BC812" s="652">
        <v>0</v>
      </c>
      <c r="BD812" s="652">
        <v>0</v>
      </c>
      <c r="BE812" s="652">
        <v>0</v>
      </c>
      <c r="BF812" s="652">
        <v>0</v>
      </c>
      <c r="BG812" s="652">
        <v>0</v>
      </c>
      <c r="BH812" s="652">
        <v>0</v>
      </c>
      <c r="BI812" s="1476">
        <f t="shared" si="36"/>
        <v>0</v>
      </c>
      <c r="BJ812" s="1476">
        <f t="shared" si="36"/>
        <v>0</v>
      </c>
      <c r="BK812" s="652">
        <f t="shared" si="37"/>
        <v>0</v>
      </c>
      <c r="BL812" s="652">
        <f t="shared" si="38"/>
        <v>0</v>
      </c>
    </row>
    <row r="813" spans="1:64" ht="13.5" thickBot="1">
      <c r="A813" s="1417">
        <v>23.521000000000001</v>
      </c>
      <c r="B813" s="1418" t="s">
        <v>683</v>
      </c>
      <c r="C813" s="652">
        <v>4007226.6</v>
      </c>
      <c r="D813" s="652">
        <v>3753469.1</v>
      </c>
      <c r="E813" s="652">
        <v>741408.35</v>
      </c>
      <c r="F813" s="652">
        <v>2085028.45</v>
      </c>
      <c r="G813" s="652">
        <v>2380697.86</v>
      </c>
      <c r="H813" s="652">
        <v>2168950.02</v>
      </c>
      <c r="I813" s="652">
        <v>1172070.3</v>
      </c>
      <c r="J813" s="652">
        <v>545303.84</v>
      </c>
      <c r="K813" s="652">
        <v>3208523.19</v>
      </c>
      <c r="L813" s="652">
        <v>2739122.25</v>
      </c>
      <c r="M813" s="652">
        <v>5844766.0700000003</v>
      </c>
      <c r="N813" s="652">
        <v>5057972.67</v>
      </c>
      <c r="O813" s="652">
        <v>2223733.66</v>
      </c>
      <c r="P813" s="652">
        <v>2020108.99</v>
      </c>
      <c r="Q813" s="652">
        <v>0</v>
      </c>
      <c r="R813" s="652">
        <v>0</v>
      </c>
      <c r="S813" s="652"/>
      <c r="T813" s="652"/>
      <c r="U813" s="652"/>
      <c r="V813" s="652"/>
      <c r="W813" s="652">
        <v>0</v>
      </c>
      <c r="X813" s="652">
        <v>0</v>
      </c>
      <c r="Y813" s="652">
        <v>0</v>
      </c>
      <c r="Z813" s="652">
        <v>0</v>
      </c>
      <c r="AA813" s="652">
        <v>1034971.24</v>
      </c>
      <c r="AB813" s="652">
        <v>989242.24</v>
      </c>
      <c r="AC813" s="652">
        <v>1066495.1200000001</v>
      </c>
      <c r="AD813" s="652">
        <v>973038.8</v>
      </c>
      <c r="AE813" s="652">
        <v>2713662.17</v>
      </c>
      <c r="AF813" s="652">
        <v>2608271.7999999998</v>
      </c>
      <c r="AG813" s="652">
        <v>4072914.67</v>
      </c>
      <c r="AH813" s="652">
        <v>3894784.43</v>
      </c>
      <c r="AI813" s="652">
        <v>1701772.5</v>
      </c>
      <c r="AJ813" s="652">
        <v>1613188.63</v>
      </c>
      <c r="AK813" s="652">
        <v>1304228.53</v>
      </c>
      <c r="AL813" s="652">
        <v>1301490.8500000001</v>
      </c>
      <c r="AM813" s="652">
        <v>3755786.18</v>
      </c>
      <c r="AN813" s="652">
        <v>3727030.01</v>
      </c>
      <c r="AO813" s="652">
        <v>2440475.5699999998</v>
      </c>
      <c r="AP813" s="652">
        <v>2384034.56</v>
      </c>
      <c r="AQ813" s="652">
        <v>2053673.09</v>
      </c>
      <c r="AR813" s="652">
        <v>1892836.14</v>
      </c>
      <c r="AS813" s="652">
        <v>3664774.97</v>
      </c>
      <c r="AT813" s="652">
        <v>3247559.58</v>
      </c>
      <c r="AU813" s="652">
        <v>3777541.62</v>
      </c>
      <c r="AV813" s="652">
        <v>3488366.32</v>
      </c>
      <c r="AW813" s="652">
        <v>0</v>
      </c>
      <c r="AX813" s="652">
        <v>0</v>
      </c>
      <c r="AY813" s="652">
        <v>0</v>
      </c>
      <c r="AZ813" s="652">
        <v>0</v>
      </c>
      <c r="BA813" s="652">
        <v>0</v>
      </c>
      <c r="BB813" s="652">
        <v>0</v>
      </c>
      <c r="BC813" s="652">
        <v>0</v>
      </c>
      <c r="BD813" s="652">
        <v>0</v>
      </c>
      <c r="BE813" s="652">
        <v>0</v>
      </c>
      <c r="BF813" s="652">
        <v>0</v>
      </c>
      <c r="BG813" s="652">
        <v>0</v>
      </c>
      <c r="BH813" s="652">
        <v>0</v>
      </c>
      <c r="BI813" s="1476">
        <f t="shared" si="36"/>
        <v>47164721.690000005</v>
      </c>
      <c r="BJ813" s="1476">
        <f t="shared" si="36"/>
        <v>44489798.68</v>
      </c>
      <c r="BK813" s="652">
        <f t="shared" si="37"/>
        <v>2674923.0100000054</v>
      </c>
      <c r="BL813" s="652">
        <f t="shared" si="38"/>
        <v>0</v>
      </c>
    </row>
    <row r="814" spans="1:64" ht="13.5" thickBot="1">
      <c r="A814" s="1417">
        <v>23.521999999999998</v>
      </c>
      <c r="B814" s="1418" t="s">
        <v>1370</v>
      </c>
      <c r="C814" s="652">
        <v>2387531.08</v>
      </c>
      <c r="D814" s="652">
        <v>2317787.13</v>
      </c>
      <c r="E814" s="652">
        <v>657613.36</v>
      </c>
      <c r="F814" s="652">
        <v>1533286.28</v>
      </c>
      <c r="G814" s="652">
        <v>2544330.62</v>
      </c>
      <c r="H814" s="652">
        <v>2441688.7799999998</v>
      </c>
      <c r="I814" s="652">
        <v>1631631.73</v>
      </c>
      <c r="J814" s="652">
        <v>1057498.1000000001</v>
      </c>
      <c r="K814" s="652">
        <v>1843211.87</v>
      </c>
      <c r="L814" s="652">
        <v>1142516.3500000001</v>
      </c>
      <c r="M814" s="652">
        <v>4808270.8</v>
      </c>
      <c r="N814" s="652">
        <v>4690946.92</v>
      </c>
      <c r="O814" s="652">
        <v>1543436.91</v>
      </c>
      <c r="P814" s="652">
        <v>1459229.81</v>
      </c>
      <c r="Q814" s="652">
        <v>0</v>
      </c>
      <c r="R814" s="652">
        <v>0</v>
      </c>
      <c r="S814" s="652"/>
      <c r="T814" s="652"/>
      <c r="U814" s="652"/>
      <c r="V814" s="652"/>
      <c r="W814" s="652">
        <v>0</v>
      </c>
      <c r="X814" s="652">
        <v>0</v>
      </c>
      <c r="Y814" s="652">
        <v>0</v>
      </c>
      <c r="Z814" s="652">
        <v>0</v>
      </c>
      <c r="AA814" s="652">
        <v>406579.43</v>
      </c>
      <c r="AB814" s="652">
        <v>390630.76</v>
      </c>
      <c r="AC814" s="652">
        <v>745248.68</v>
      </c>
      <c r="AD814" s="652">
        <v>709407.21</v>
      </c>
      <c r="AE814" s="652">
        <v>1344978.97</v>
      </c>
      <c r="AF814" s="652">
        <v>1317444.92</v>
      </c>
      <c r="AG814" s="652">
        <v>3069769.56</v>
      </c>
      <c r="AH814" s="652">
        <v>2959860.27</v>
      </c>
      <c r="AI814" s="652">
        <v>1362512.37</v>
      </c>
      <c r="AJ814" s="652">
        <v>1330496.82</v>
      </c>
      <c r="AK814" s="652">
        <v>1001399.9</v>
      </c>
      <c r="AL814" s="652">
        <v>990434.76</v>
      </c>
      <c r="AM814" s="652">
        <v>1988236.01</v>
      </c>
      <c r="AN814" s="652">
        <v>1975944.07</v>
      </c>
      <c r="AO814" s="652">
        <v>1804747.85</v>
      </c>
      <c r="AP814" s="652">
        <v>1775635.07</v>
      </c>
      <c r="AQ814" s="652">
        <v>1658320.02</v>
      </c>
      <c r="AR814" s="652">
        <v>1619970.55</v>
      </c>
      <c r="AS814" s="652">
        <v>1789585.85</v>
      </c>
      <c r="AT814" s="652">
        <v>1750854.52</v>
      </c>
      <c r="AU814" s="652">
        <v>2390573.5499999998</v>
      </c>
      <c r="AV814" s="652">
        <v>2322970.27</v>
      </c>
      <c r="AW814" s="652">
        <v>0</v>
      </c>
      <c r="AX814" s="652">
        <v>0</v>
      </c>
      <c r="AY814" s="652">
        <v>0</v>
      </c>
      <c r="AZ814" s="652">
        <v>0</v>
      </c>
      <c r="BA814" s="652">
        <v>0</v>
      </c>
      <c r="BB814" s="652">
        <v>0</v>
      </c>
      <c r="BC814" s="652">
        <v>0</v>
      </c>
      <c r="BD814" s="652">
        <v>0</v>
      </c>
      <c r="BE814" s="652">
        <v>0</v>
      </c>
      <c r="BF814" s="652">
        <v>0</v>
      </c>
      <c r="BG814" s="652">
        <v>0</v>
      </c>
      <c r="BH814" s="652">
        <v>0</v>
      </c>
      <c r="BI814" s="1476">
        <f t="shared" si="36"/>
        <v>32977978.560000002</v>
      </c>
      <c r="BJ814" s="1476">
        <f t="shared" si="36"/>
        <v>31786602.59</v>
      </c>
      <c r="BK814" s="652">
        <f t="shared" si="37"/>
        <v>1191375.9700000025</v>
      </c>
      <c r="BL814" s="652">
        <f t="shared" si="38"/>
        <v>0</v>
      </c>
    </row>
    <row r="815" spans="1:64" ht="13.5" thickBot="1">
      <c r="A815" s="1417">
        <v>23.523</v>
      </c>
      <c r="B815" s="1418" t="s">
        <v>1990</v>
      </c>
      <c r="C815" s="652">
        <v>359141.19</v>
      </c>
      <c r="D815" s="652">
        <v>349782.45</v>
      </c>
      <c r="E815" s="652">
        <v>130265.5</v>
      </c>
      <c r="F815" s="652">
        <v>266481.06</v>
      </c>
      <c r="G815" s="652">
        <v>77417.429999999993</v>
      </c>
      <c r="H815" s="652">
        <v>76363.94</v>
      </c>
      <c r="I815" s="652">
        <v>25363.1</v>
      </c>
      <c r="J815" s="652">
        <v>25500.89</v>
      </c>
      <c r="K815" s="652">
        <v>64391.76</v>
      </c>
      <c r="L815" s="652">
        <v>44178.58</v>
      </c>
      <c r="M815" s="652">
        <v>457237.26</v>
      </c>
      <c r="N815" s="652">
        <v>462190.8</v>
      </c>
      <c r="O815" s="652">
        <v>594639.85</v>
      </c>
      <c r="P815" s="652">
        <v>589374.18000000005</v>
      </c>
      <c r="Q815" s="652">
        <v>0</v>
      </c>
      <c r="R815" s="652">
        <v>0</v>
      </c>
      <c r="S815" s="652"/>
      <c r="T815" s="652"/>
      <c r="U815" s="652"/>
      <c r="V815" s="652"/>
      <c r="W815" s="652">
        <v>0</v>
      </c>
      <c r="X815" s="652">
        <v>0</v>
      </c>
      <c r="Y815" s="652">
        <v>0</v>
      </c>
      <c r="Z815" s="652">
        <v>0</v>
      </c>
      <c r="AA815" s="652">
        <v>15926.76</v>
      </c>
      <c r="AB815" s="652">
        <v>15050.78</v>
      </c>
      <c r="AC815" s="652">
        <v>99135.37</v>
      </c>
      <c r="AD815" s="652">
        <v>67709.78</v>
      </c>
      <c r="AE815" s="652">
        <v>346081</v>
      </c>
      <c r="AF815" s="652">
        <v>337283.74</v>
      </c>
      <c r="AG815" s="652">
        <v>148601.06</v>
      </c>
      <c r="AH815" s="652">
        <v>146197.71</v>
      </c>
      <c r="AI815" s="652">
        <v>35341.230000000003</v>
      </c>
      <c r="AJ815" s="652">
        <v>34797.08</v>
      </c>
      <c r="AK815" s="652">
        <v>55710.38</v>
      </c>
      <c r="AL815" s="652">
        <v>50866.49</v>
      </c>
      <c r="AM815" s="652">
        <v>186873.28</v>
      </c>
      <c r="AN815" s="652">
        <v>182973.13</v>
      </c>
      <c r="AO815" s="652">
        <v>293764</v>
      </c>
      <c r="AP815" s="652">
        <v>297018.31</v>
      </c>
      <c r="AQ815" s="652">
        <v>83940.83</v>
      </c>
      <c r="AR815" s="652">
        <v>81707.87</v>
      </c>
      <c r="AS815" s="652">
        <v>304802.34999999998</v>
      </c>
      <c r="AT815" s="652">
        <v>291859.96000000002</v>
      </c>
      <c r="AU815" s="652">
        <v>22962.66</v>
      </c>
      <c r="AV815" s="652">
        <v>23234.5</v>
      </c>
      <c r="AW815" s="652">
        <v>0</v>
      </c>
      <c r="AX815" s="652">
        <v>0</v>
      </c>
      <c r="AY815" s="652">
        <v>0</v>
      </c>
      <c r="AZ815" s="652">
        <v>0</v>
      </c>
      <c r="BA815" s="652">
        <v>0</v>
      </c>
      <c r="BB815" s="652">
        <v>0</v>
      </c>
      <c r="BC815" s="652">
        <v>0</v>
      </c>
      <c r="BD815" s="652">
        <v>0</v>
      </c>
      <c r="BE815" s="652">
        <v>0</v>
      </c>
      <c r="BF815" s="652">
        <v>0</v>
      </c>
      <c r="BG815" s="652">
        <v>0</v>
      </c>
      <c r="BH815" s="652">
        <v>0</v>
      </c>
      <c r="BI815" s="1476">
        <f t="shared" si="36"/>
        <v>3301595.01</v>
      </c>
      <c r="BJ815" s="1476">
        <f t="shared" si="36"/>
        <v>3342571.2500000005</v>
      </c>
      <c r="BK815" s="652">
        <f t="shared" si="37"/>
        <v>0</v>
      </c>
      <c r="BL815" s="652">
        <f t="shared" si="38"/>
        <v>40976.240000000689</v>
      </c>
    </row>
    <row r="816" spans="1:64" ht="13.5" thickBot="1">
      <c r="A816" s="1417">
        <v>23.524000000000001</v>
      </c>
      <c r="B816" s="1418" t="s">
        <v>1991</v>
      </c>
      <c r="C816" s="652">
        <v>126800.68</v>
      </c>
      <c r="D816" s="652">
        <v>120715.71</v>
      </c>
      <c r="E816" s="652">
        <v>21414.55</v>
      </c>
      <c r="F816" s="652">
        <v>49659.5</v>
      </c>
      <c r="G816" s="652">
        <v>151757.79</v>
      </c>
      <c r="H816" s="652">
        <v>145861.56</v>
      </c>
      <c r="I816" s="652">
        <v>140148.92000000001</v>
      </c>
      <c r="J816" s="652">
        <v>135427.10999999999</v>
      </c>
      <c r="K816" s="652">
        <v>299030.68</v>
      </c>
      <c r="L816" s="652">
        <v>212643.38</v>
      </c>
      <c r="M816" s="652">
        <v>70718.66</v>
      </c>
      <c r="N816" s="652">
        <v>68738.679999999993</v>
      </c>
      <c r="O816" s="652">
        <v>373642.22</v>
      </c>
      <c r="P816" s="652">
        <v>373642.22</v>
      </c>
      <c r="Q816" s="652">
        <v>0</v>
      </c>
      <c r="R816" s="652">
        <v>0</v>
      </c>
      <c r="S816" s="652"/>
      <c r="T816" s="652"/>
      <c r="U816" s="652"/>
      <c r="V816" s="652"/>
      <c r="W816" s="652">
        <v>0</v>
      </c>
      <c r="X816" s="652">
        <v>0</v>
      </c>
      <c r="Y816" s="652">
        <v>0</v>
      </c>
      <c r="Z816" s="652">
        <v>0</v>
      </c>
      <c r="AA816" s="652">
        <v>12867.42</v>
      </c>
      <c r="AB816" s="652">
        <v>8470.76</v>
      </c>
      <c r="AC816" s="652">
        <v>46307.7</v>
      </c>
      <c r="AD816" s="652">
        <v>45110.92</v>
      </c>
      <c r="AE816" s="652">
        <v>51802.49</v>
      </c>
      <c r="AF816" s="652">
        <v>45543.519999999997</v>
      </c>
      <c r="AG816" s="652">
        <v>129872.99</v>
      </c>
      <c r="AH816" s="652">
        <v>102703.92</v>
      </c>
      <c r="AI816" s="652">
        <v>74842.039999999994</v>
      </c>
      <c r="AJ816" s="652">
        <v>63010.91</v>
      </c>
      <c r="AK816" s="652">
        <v>56669.9</v>
      </c>
      <c r="AL816" s="652">
        <v>35209.03</v>
      </c>
      <c r="AM816" s="652">
        <v>37375.980000000003</v>
      </c>
      <c r="AN816" s="652">
        <v>37307.660000000003</v>
      </c>
      <c r="AO816" s="652">
        <v>268353.98</v>
      </c>
      <c r="AP816" s="652">
        <v>268353.98</v>
      </c>
      <c r="AQ816" s="652">
        <v>92049.8</v>
      </c>
      <c r="AR816" s="652">
        <v>92007.679999999993</v>
      </c>
      <c r="AS816" s="652">
        <v>38189.870000000003</v>
      </c>
      <c r="AT816" s="652">
        <v>18649.36</v>
      </c>
      <c r="AU816" s="652">
        <v>441542.62</v>
      </c>
      <c r="AV816" s="652">
        <v>257416.1</v>
      </c>
      <c r="AW816" s="652">
        <v>0</v>
      </c>
      <c r="AX816" s="652">
        <v>0</v>
      </c>
      <c r="AY816" s="652">
        <v>0</v>
      </c>
      <c r="AZ816" s="652">
        <v>0</v>
      </c>
      <c r="BA816" s="652">
        <v>0</v>
      </c>
      <c r="BB816" s="652">
        <v>0</v>
      </c>
      <c r="BC816" s="652">
        <v>0</v>
      </c>
      <c r="BD816" s="652">
        <v>0</v>
      </c>
      <c r="BE816" s="652">
        <v>0</v>
      </c>
      <c r="BF816" s="652">
        <v>0</v>
      </c>
      <c r="BG816" s="652">
        <v>0</v>
      </c>
      <c r="BH816" s="652">
        <v>0</v>
      </c>
      <c r="BI816" s="1476">
        <f t="shared" si="36"/>
        <v>2433388.29</v>
      </c>
      <c r="BJ816" s="1476">
        <f t="shared" si="36"/>
        <v>2080471.9999999998</v>
      </c>
      <c r="BK816" s="652">
        <f t="shared" si="37"/>
        <v>352916.29000000027</v>
      </c>
      <c r="BL816" s="652">
        <f t="shared" si="38"/>
        <v>0</v>
      </c>
    </row>
    <row r="817" spans="1:64" ht="13.5" thickBot="1">
      <c r="A817" s="1417">
        <v>23.524999999999999</v>
      </c>
      <c r="B817" s="1418" t="s">
        <v>910</v>
      </c>
      <c r="C817" s="652">
        <v>0</v>
      </c>
      <c r="D817" s="652">
        <v>0</v>
      </c>
      <c r="E817" s="652">
        <v>0</v>
      </c>
      <c r="F817" s="652">
        <v>0</v>
      </c>
      <c r="G817" s="652">
        <v>0</v>
      </c>
      <c r="H817" s="652">
        <v>0</v>
      </c>
      <c r="I817" s="652">
        <v>0</v>
      </c>
      <c r="J817" s="652">
        <v>0</v>
      </c>
      <c r="K817" s="652">
        <v>0</v>
      </c>
      <c r="L817" s="652">
        <v>0</v>
      </c>
      <c r="M817" s="652">
        <v>0</v>
      </c>
      <c r="N817" s="652">
        <v>0</v>
      </c>
      <c r="O817" s="652">
        <v>0</v>
      </c>
      <c r="P817" s="652">
        <v>0</v>
      </c>
      <c r="Q817" s="652">
        <v>0</v>
      </c>
      <c r="R817" s="652">
        <v>0</v>
      </c>
      <c r="S817" s="652"/>
      <c r="T817" s="652"/>
      <c r="U817" s="652"/>
      <c r="V817" s="652"/>
      <c r="W817" s="652">
        <v>0</v>
      </c>
      <c r="X817" s="652">
        <v>0</v>
      </c>
      <c r="Y817" s="652">
        <v>0</v>
      </c>
      <c r="Z817" s="652">
        <v>0</v>
      </c>
      <c r="AA817" s="652">
        <v>0</v>
      </c>
      <c r="AB817" s="652">
        <v>0</v>
      </c>
      <c r="AC817" s="652">
        <v>0</v>
      </c>
      <c r="AD817" s="652">
        <v>0</v>
      </c>
      <c r="AE817" s="652">
        <v>0</v>
      </c>
      <c r="AF817" s="652">
        <v>0</v>
      </c>
      <c r="AG817" s="652">
        <v>0</v>
      </c>
      <c r="AH817" s="652">
        <v>0</v>
      </c>
      <c r="AI817" s="652">
        <v>0</v>
      </c>
      <c r="AJ817" s="652">
        <v>0</v>
      </c>
      <c r="AK817" s="652">
        <v>0</v>
      </c>
      <c r="AL817" s="652">
        <v>0</v>
      </c>
      <c r="AM817" s="652">
        <v>0</v>
      </c>
      <c r="AN817" s="652">
        <v>0</v>
      </c>
      <c r="AO817" s="652">
        <v>0</v>
      </c>
      <c r="AP817" s="652">
        <v>0</v>
      </c>
      <c r="AQ817" s="652">
        <v>0</v>
      </c>
      <c r="AR817" s="652">
        <v>0</v>
      </c>
      <c r="AS817" s="652">
        <v>0</v>
      </c>
      <c r="AT817" s="652">
        <v>0</v>
      </c>
      <c r="AU817" s="652">
        <v>0</v>
      </c>
      <c r="AV817" s="652">
        <v>0</v>
      </c>
      <c r="AW817" s="652">
        <v>0</v>
      </c>
      <c r="AX817" s="652">
        <v>0</v>
      </c>
      <c r="AY817" s="652">
        <v>0</v>
      </c>
      <c r="AZ817" s="652">
        <v>0</v>
      </c>
      <c r="BA817" s="652">
        <v>0</v>
      </c>
      <c r="BB817" s="652">
        <v>0</v>
      </c>
      <c r="BC817" s="652">
        <v>0</v>
      </c>
      <c r="BD817" s="652">
        <v>0</v>
      </c>
      <c r="BE817" s="652">
        <v>0</v>
      </c>
      <c r="BF817" s="652">
        <v>0</v>
      </c>
      <c r="BG817" s="652">
        <v>0</v>
      </c>
      <c r="BH817" s="652">
        <v>0</v>
      </c>
      <c r="BI817" s="1476">
        <f t="shared" si="36"/>
        <v>0</v>
      </c>
      <c r="BJ817" s="1476">
        <f t="shared" si="36"/>
        <v>0</v>
      </c>
      <c r="BK817" s="652">
        <f t="shared" si="37"/>
        <v>0</v>
      </c>
      <c r="BL817" s="652">
        <f t="shared" si="38"/>
        <v>0</v>
      </c>
    </row>
    <row r="818" spans="1:64" ht="13.5" thickBot="1">
      <c r="A818" s="1417">
        <v>23.526</v>
      </c>
      <c r="B818" s="1418" t="s">
        <v>912</v>
      </c>
      <c r="C818" s="652">
        <v>0</v>
      </c>
      <c r="D818" s="652">
        <v>0</v>
      </c>
      <c r="E818" s="652">
        <v>0</v>
      </c>
      <c r="F818" s="652">
        <v>0</v>
      </c>
      <c r="G818" s="652">
        <v>0</v>
      </c>
      <c r="H818" s="652">
        <v>0</v>
      </c>
      <c r="I818" s="652">
        <v>0</v>
      </c>
      <c r="J818" s="652">
        <v>0</v>
      </c>
      <c r="K818" s="652">
        <v>0</v>
      </c>
      <c r="L818" s="652">
        <v>0</v>
      </c>
      <c r="M818" s="652">
        <v>0</v>
      </c>
      <c r="N818" s="652">
        <v>0</v>
      </c>
      <c r="O818" s="652">
        <v>0</v>
      </c>
      <c r="P818" s="652">
        <v>0</v>
      </c>
      <c r="Q818" s="652">
        <v>0</v>
      </c>
      <c r="R818" s="652">
        <v>0</v>
      </c>
      <c r="S818" s="652"/>
      <c r="T818" s="652"/>
      <c r="U818" s="652"/>
      <c r="V818" s="652"/>
      <c r="W818" s="652">
        <v>0</v>
      </c>
      <c r="X818" s="652">
        <v>0</v>
      </c>
      <c r="Y818" s="652">
        <v>0</v>
      </c>
      <c r="Z818" s="652">
        <v>0</v>
      </c>
      <c r="AA818" s="652">
        <v>0</v>
      </c>
      <c r="AB818" s="652">
        <v>0</v>
      </c>
      <c r="AC818" s="652">
        <v>0</v>
      </c>
      <c r="AD818" s="652">
        <v>0</v>
      </c>
      <c r="AE818" s="652">
        <v>0</v>
      </c>
      <c r="AF818" s="652">
        <v>0</v>
      </c>
      <c r="AG818" s="652">
        <v>0</v>
      </c>
      <c r="AH818" s="652">
        <v>0</v>
      </c>
      <c r="AI818" s="652">
        <v>0</v>
      </c>
      <c r="AJ818" s="652">
        <v>0</v>
      </c>
      <c r="AK818" s="652">
        <v>0</v>
      </c>
      <c r="AL818" s="652">
        <v>0</v>
      </c>
      <c r="AM818" s="652">
        <v>0</v>
      </c>
      <c r="AN818" s="652">
        <v>0</v>
      </c>
      <c r="AO818" s="652">
        <v>0</v>
      </c>
      <c r="AP818" s="652">
        <v>0</v>
      </c>
      <c r="AQ818" s="652">
        <v>0</v>
      </c>
      <c r="AR818" s="652">
        <v>0</v>
      </c>
      <c r="AS818" s="652">
        <v>0</v>
      </c>
      <c r="AT818" s="652">
        <v>0</v>
      </c>
      <c r="AU818" s="652">
        <v>0</v>
      </c>
      <c r="AV818" s="652">
        <v>0</v>
      </c>
      <c r="AW818" s="652">
        <v>0</v>
      </c>
      <c r="AX818" s="652">
        <v>0</v>
      </c>
      <c r="AY818" s="652">
        <v>0</v>
      </c>
      <c r="AZ818" s="652">
        <v>0</v>
      </c>
      <c r="BA818" s="652">
        <v>0</v>
      </c>
      <c r="BB818" s="652">
        <v>0</v>
      </c>
      <c r="BC818" s="652">
        <v>0</v>
      </c>
      <c r="BD818" s="652">
        <v>0</v>
      </c>
      <c r="BE818" s="652">
        <v>0</v>
      </c>
      <c r="BF818" s="652">
        <v>0</v>
      </c>
      <c r="BG818" s="652">
        <v>0</v>
      </c>
      <c r="BH818" s="652">
        <v>0</v>
      </c>
      <c r="BI818" s="1476">
        <f t="shared" si="36"/>
        <v>0</v>
      </c>
      <c r="BJ818" s="1476">
        <f t="shared" si="36"/>
        <v>0</v>
      </c>
      <c r="BK818" s="652">
        <f t="shared" si="37"/>
        <v>0</v>
      </c>
      <c r="BL818" s="652">
        <f t="shared" si="38"/>
        <v>0</v>
      </c>
    </row>
    <row r="819" spans="1:64" ht="13.5" thickBot="1">
      <c r="A819" s="1417">
        <v>23.527000000000001</v>
      </c>
      <c r="B819" s="1418" t="s">
        <v>913</v>
      </c>
      <c r="C819" s="652">
        <v>0</v>
      </c>
      <c r="D819" s="652">
        <v>0</v>
      </c>
      <c r="E819" s="652">
        <v>0</v>
      </c>
      <c r="F819" s="652">
        <v>0</v>
      </c>
      <c r="G819" s="652">
        <v>0</v>
      </c>
      <c r="H819" s="652">
        <v>0</v>
      </c>
      <c r="I819" s="652">
        <v>0</v>
      </c>
      <c r="J819" s="652">
        <v>0</v>
      </c>
      <c r="K819" s="652">
        <v>0</v>
      </c>
      <c r="L819" s="652">
        <v>0</v>
      </c>
      <c r="M819" s="652">
        <v>0</v>
      </c>
      <c r="N819" s="652">
        <v>0</v>
      </c>
      <c r="O819" s="652">
        <v>0</v>
      </c>
      <c r="P819" s="652">
        <v>0</v>
      </c>
      <c r="Q819" s="652">
        <v>0</v>
      </c>
      <c r="R819" s="652">
        <v>0</v>
      </c>
      <c r="S819" s="652"/>
      <c r="T819" s="652"/>
      <c r="U819" s="652"/>
      <c r="V819" s="652"/>
      <c r="W819" s="652">
        <v>0</v>
      </c>
      <c r="X819" s="652">
        <v>0</v>
      </c>
      <c r="Y819" s="652">
        <v>0</v>
      </c>
      <c r="Z819" s="652">
        <v>0</v>
      </c>
      <c r="AA819" s="652">
        <v>0</v>
      </c>
      <c r="AB819" s="652">
        <v>0</v>
      </c>
      <c r="AC819" s="652">
        <v>0</v>
      </c>
      <c r="AD819" s="652">
        <v>0</v>
      </c>
      <c r="AE819" s="652">
        <v>0</v>
      </c>
      <c r="AF819" s="652">
        <v>0</v>
      </c>
      <c r="AG819" s="652">
        <v>0</v>
      </c>
      <c r="AH819" s="652">
        <v>0</v>
      </c>
      <c r="AI819" s="652">
        <v>0</v>
      </c>
      <c r="AJ819" s="652">
        <v>0</v>
      </c>
      <c r="AK819" s="652">
        <v>0</v>
      </c>
      <c r="AL819" s="652">
        <v>0</v>
      </c>
      <c r="AM819" s="652">
        <v>0</v>
      </c>
      <c r="AN819" s="652">
        <v>0</v>
      </c>
      <c r="AO819" s="652">
        <v>0</v>
      </c>
      <c r="AP819" s="652">
        <v>0</v>
      </c>
      <c r="AQ819" s="652">
        <v>0</v>
      </c>
      <c r="AR819" s="652">
        <v>0</v>
      </c>
      <c r="AS819" s="652">
        <v>0</v>
      </c>
      <c r="AT819" s="652">
        <v>0</v>
      </c>
      <c r="AU819" s="652">
        <v>0</v>
      </c>
      <c r="AV819" s="652">
        <v>0</v>
      </c>
      <c r="AW819" s="652">
        <v>0</v>
      </c>
      <c r="AX819" s="652">
        <v>0</v>
      </c>
      <c r="AY819" s="652">
        <v>0</v>
      </c>
      <c r="AZ819" s="652">
        <v>0</v>
      </c>
      <c r="BA819" s="652">
        <v>0</v>
      </c>
      <c r="BB819" s="652">
        <v>0</v>
      </c>
      <c r="BC819" s="652">
        <v>0</v>
      </c>
      <c r="BD819" s="652">
        <v>0</v>
      </c>
      <c r="BE819" s="652">
        <v>0</v>
      </c>
      <c r="BF819" s="652">
        <v>0</v>
      </c>
      <c r="BG819" s="652">
        <v>0</v>
      </c>
      <c r="BH819" s="652">
        <v>0</v>
      </c>
      <c r="BI819" s="1476">
        <f t="shared" si="36"/>
        <v>0</v>
      </c>
      <c r="BJ819" s="1476">
        <f t="shared" si="36"/>
        <v>0</v>
      </c>
      <c r="BK819" s="652">
        <f t="shared" si="37"/>
        <v>0</v>
      </c>
      <c r="BL819" s="652">
        <f t="shared" si="38"/>
        <v>0</v>
      </c>
    </row>
    <row r="820" spans="1:64" ht="13.5" thickBot="1">
      <c r="A820" s="1417">
        <v>23.527999999999999</v>
      </c>
      <c r="B820" s="1418" t="s">
        <v>554</v>
      </c>
      <c r="C820" s="652">
        <v>236040.24</v>
      </c>
      <c r="D820" s="652">
        <v>235954.43</v>
      </c>
      <c r="E820" s="652">
        <v>41133.79</v>
      </c>
      <c r="F820" s="652">
        <v>106083.64</v>
      </c>
      <c r="G820" s="652">
        <v>143961.71</v>
      </c>
      <c r="H820" s="652">
        <v>86320.74</v>
      </c>
      <c r="I820" s="652">
        <v>17032.599999999999</v>
      </c>
      <c r="J820" s="652">
        <v>17032.599999999999</v>
      </c>
      <c r="K820" s="652">
        <v>48847.86</v>
      </c>
      <c r="L820" s="652">
        <v>32565.24</v>
      </c>
      <c r="M820" s="652">
        <v>525389.28</v>
      </c>
      <c r="N820" s="652">
        <v>525389.28</v>
      </c>
      <c r="O820" s="652">
        <v>61553.26</v>
      </c>
      <c r="P820" s="652">
        <v>66073.48</v>
      </c>
      <c r="Q820" s="652">
        <v>0</v>
      </c>
      <c r="R820" s="652">
        <v>0</v>
      </c>
      <c r="S820" s="652"/>
      <c r="T820" s="652"/>
      <c r="U820" s="652"/>
      <c r="V820" s="652"/>
      <c r="W820" s="652">
        <v>0</v>
      </c>
      <c r="X820" s="652">
        <v>0</v>
      </c>
      <c r="Y820" s="652">
        <v>0</v>
      </c>
      <c r="Z820" s="652">
        <v>0</v>
      </c>
      <c r="AA820" s="652">
        <v>3844</v>
      </c>
      <c r="AB820" s="652">
        <v>3844</v>
      </c>
      <c r="AC820" s="652">
        <v>50721.21</v>
      </c>
      <c r="AD820" s="652">
        <v>50238.83</v>
      </c>
      <c r="AE820" s="652">
        <v>224783.59</v>
      </c>
      <c r="AF820" s="652">
        <v>204870.13</v>
      </c>
      <c r="AG820" s="652">
        <v>86487.64</v>
      </c>
      <c r="AH820" s="652">
        <v>86487.58</v>
      </c>
      <c r="AI820" s="652">
        <v>13799.06</v>
      </c>
      <c r="AJ820" s="652">
        <v>13799.06</v>
      </c>
      <c r="AK820" s="652">
        <v>14787.06</v>
      </c>
      <c r="AL820" s="652">
        <v>14787.06</v>
      </c>
      <c r="AM820" s="652">
        <v>43514.71</v>
      </c>
      <c r="AN820" s="652">
        <v>39572.54</v>
      </c>
      <c r="AO820" s="652">
        <v>111726.56</v>
      </c>
      <c r="AP820" s="652">
        <v>111651.12</v>
      </c>
      <c r="AQ820" s="652">
        <v>90581.89</v>
      </c>
      <c r="AR820" s="652">
        <v>93311.1</v>
      </c>
      <c r="AS820" s="652">
        <v>159955.96</v>
      </c>
      <c r="AT820" s="652">
        <v>151299.99</v>
      </c>
      <c r="AU820" s="652">
        <v>24800.84</v>
      </c>
      <c r="AV820" s="652">
        <v>24705.919999999998</v>
      </c>
      <c r="AW820" s="652">
        <v>0</v>
      </c>
      <c r="AX820" s="652">
        <v>0</v>
      </c>
      <c r="AY820" s="652">
        <v>0</v>
      </c>
      <c r="AZ820" s="652">
        <v>0</v>
      </c>
      <c r="BA820" s="652">
        <v>0</v>
      </c>
      <c r="BB820" s="652">
        <v>0</v>
      </c>
      <c r="BC820" s="652">
        <v>0</v>
      </c>
      <c r="BD820" s="652">
        <v>0</v>
      </c>
      <c r="BE820" s="652">
        <v>0</v>
      </c>
      <c r="BF820" s="652">
        <v>0</v>
      </c>
      <c r="BG820" s="652">
        <v>0</v>
      </c>
      <c r="BH820" s="652">
        <v>0</v>
      </c>
      <c r="BI820" s="1476">
        <f t="shared" si="36"/>
        <v>1898961.26</v>
      </c>
      <c r="BJ820" s="1476">
        <f t="shared" si="36"/>
        <v>1863986.7400000005</v>
      </c>
      <c r="BK820" s="652">
        <f t="shared" si="37"/>
        <v>34974.519999999553</v>
      </c>
      <c r="BL820" s="652">
        <f t="shared" si="38"/>
        <v>0</v>
      </c>
    </row>
    <row r="821" spans="1:64" ht="13.5" thickBot="1">
      <c r="A821" s="1417">
        <v>23.529</v>
      </c>
      <c r="B821" s="1418" t="s">
        <v>555</v>
      </c>
      <c r="C821" s="652">
        <v>0</v>
      </c>
      <c r="D821" s="652">
        <v>0</v>
      </c>
      <c r="E821" s="652">
        <v>0</v>
      </c>
      <c r="F821" s="652">
        <v>0</v>
      </c>
      <c r="G821" s="652">
        <v>0</v>
      </c>
      <c r="H821" s="652">
        <v>0</v>
      </c>
      <c r="I821" s="652">
        <v>0</v>
      </c>
      <c r="J821" s="652">
        <v>0</v>
      </c>
      <c r="K821" s="652">
        <v>0</v>
      </c>
      <c r="L821" s="652">
        <v>0</v>
      </c>
      <c r="M821" s="652">
        <v>0</v>
      </c>
      <c r="N821" s="652">
        <v>0</v>
      </c>
      <c r="O821" s="652">
        <v>0</v>
      </c>
      <c r="P821" s="652">
        <v>0</v>
      </c>
      <c r="Q821" s="652">
        <v>0</v>
      </c>
      <c r="R821" s="652">
        <v>0</v>
      </c>
      <c r="S821" s="652"/>
      <c r="T821" s="652"/>
      <c r="U821" s="652"/>
      <c r="V821" s="652"/>
      <c r="W821" s="652">
        <v>0</v>
      </c>
      <c r="X821" s="652">
        <v>0</v>
      </c>
      <c r="Y821" s="652">
        <v>0</v>
      </c>
      <c r="Z821" s="652">
        <v>0</v>
      </c>
      <c r="AA821" s="652">
        <v>0</v>
      </c>
      <c r="AB821" s="652">
        <v>0</v>
      </c>
      <c r="AC821" s="652">
        <v>0</v>
      </c>
      <c r="AD821" s="652">
        <v>0</v>
      </c>
      <c r="AE821" s="652">
        <v>0</v>
      </c>
      <c r="AF821" s="652">
        <v>0</v>
      </c>
      <c r="AG821" s="652">
        <v>0</v>
      </c>
      <c r="AH821" s="652">
        <v>0</v>
      </c>
      <c r="AI821" s="652">
        <v>0</v>
      </c>
      <c r="AJ821" s="652">
        <v>0</v>
      </c>
      <c r="AK821" s="652">
        <v>0</v>
      </c>
      <c r="AL821" s="652">
        <v>0</v>
      </c>
      <c r="AM821" s="652">
        <v>0</v>
      </c>
      <c r="AN821" s="652">
        <v>0</v>
      </c>
      <c r="AO821" s="652">
        <v>0</v>
      </c>
      <c r="AP821" s="652">
        <v>0</v>
      </c>
      <c r="AQ821" s="652">
        <v>0</v>
      </c>
      <c r="AR821" s="652">
        <v>0</v>
      </c>
      <c r="AS821" s="652">
        <v>0</v>
      </c>
      <c r="AT821" s="652">
        <v>0</v>
      </c>
      <c r="AU821" s="652">
        <v>0</v>
      </c>
      <c r="AV821" s="652">
        <v>0</v>
      </c>
      <c r="AW821" s="652">
        <v>0</v>
      </c>
      <c r="AX821" s="652">
        <v>0</v>
      </c>
      <c r="AY821" s="652">
        <v>0</v>
      </c>
      <c r="AZ821" s="652">
        <v>0</v>
      </c>
      <c r="BA821" s="652">
        <v>0</v>
      </c>
      <c r="BB821" s="652">
        <v>0</v>
      </c>
      <c r="BC821" s="652">
        <v>0</v>
      </c>
      <c r="BD821" s="652">
        <v>0</v>
      </c>
      <c r="BE821" s="652">
        <v>0</v>
      </c>
      <c r="BF821" s="652">
        <v>0</v>
      </c>
      <c r="BG821" s="652">
        <v>0</v>
      </c>
      <c r="BH821" s="652">
        <v>0</v>
      </c>
      <c r="BI821" s="1476">
        <f t="shared" si="36"/>
        <v>0</v>
      </c>
      <c r="BJ821" s="1476">
        <f t="shared" si="36"/>
        <v>0</v>
      </c>
      <c r="BK821" s="652">
        <f t="shared" si="37"/>
        <v>0</v>
      </c>
      <c r="BL821" s="652">
        <f t="shared" si="38"/>
        <v>0</v>
      </c>
    </row>
    <row r="822" spans="1:64" ht="13.5" thickBot="1">
      <c r="A822" s="1422">
        <v>23.53</v>
      </c>
      <c r="B822" s="1418" t="s">
        <v>1992</v>
      </c>
      <c r="C822" s="652">
        <v>838162.25</v>
      </c>
      <c r="D822" s="652">
        <v>858733.61</v>
      </c>
      <c r="E822" s="652">
        <v>165514.42000000001</v>
      </c>
      <c r="F822" s="652">
        <v>392819.93</v>
      </c>
      <c r="G822" s="652">
        <v>132459.01999999999</v>
      </c>
      <c r="H822" s="652">
        <v>132648.82</v>
      </c>
      <c r="I822" s="652">
        <v>0</v>
      </c>
      <c r="J822" s="652">
        <v>0</v>
      </c>
      <c r="K822" s="652">
        <v>299407.89</v>
      </c>
      <c r="L822" s="652">
        <v>193271.59</v>
      </c>
      <c r="M822" s="652">
        <v>685504.47</v>
      </c>
      <c r="N822" s="652">
        <v>687180.69</v>
      </c>
      <c r="O822" s="652">
        <v>930201.18</v>
      </c>
      <c r="P822" s="652">
        <v>970315.97</v>
      </c>
      <c r="Q822" s="652">
        <v>0</v>
      </c>
      <c r="R822" s="652">
        <v>0</v>
      </c>
      <c r="S822" s="652"/>
      <c r="T822" s="652"/>
      <c r="U822" s="652"/>
      <c r="V822" s="652"/>
      <c r="W822" s="652">
        <v>0</v>
      </c>
      <c r="X822" s="652">
        <v>0</v>
      </c>
      <c r="Y822" s="652">
        <v>0</v>
      </c>
      <c r="Z822" s="652">
        <v>0</v>
      </c>
      <c r="AA822" s="652">
        <v>323541.95</v>
      </c>
      <c r="AB822" s="652">
        <v>323407.59999999998</v>
      </c>
      <c r="AC822" s="652">
        <v>326368.57</v>
      </c>
      <c r="AD822" s="652">
        <v>332671.51</v>
      </c>
      <c r="AE822" s="652">
        <v>1423278.0800000001</v>
      </c>
      <c r="AF822" s="652">
        <v>1364373.85</v>
      </c>
      <c r="AG822" s="652">
        <v>710794.62</v>
      </c>
      <c r="AH822" s="652">
        <v>702623.9</v>
      </c>
      <c r="AI822" s="652">
        <v>1236194.03</v>
      </c>
      <c r="AJ822" s="652">
        <v>1204692.3899999999</v>
      </c>
      <c r="AK822" s="652">
        <v>471101.26</v>
      </c>
      <c r="AL822" s="652">
        <v>470715.84</v>
      </c>
      <c r="AM822" s="652">
        <v>944814.66</v>
      </c>
      <c r="AN822" s="652">
        <v>939146.42</v>
      </c>
      <c r="AO822" s="652">
        <v>754811.27</v>
      </c>
      <c r="AP822" s="652">
        <v>749930.54</v>
      </c>
      <c r="AQ822" s="652">
        <v>767468.46</v>
      </c>
      <c r="AR822" s="652">
        <v>766437.99</v>
      </c>
      <c r="AS822" s="652">
        <v>471726.57</v>
      </c>
      <c r="AT822" s="652">
        <v>448215.08</v>
      </c>
      <c r="AU822" s="652">
        <v>263972.59999999998</v>
      </c>
      <c r="AV822" s="652">
        <v>260316.3</v>
      </c>
      <c r="AW822" s="652">
        <v>0</v>
      </c>
      <c r="AX822" s="652">
        <v>0</v>
      </c>
      <c r="AY822" s="652">
        <v>0</v>
      </c>
      <c r="AZ822" s="652">
        <v>0</v>
      </c>
      <c r="BA822" s="652">
        <v>0</v>
      </c>
      <c r="BB822" s="652">
        <v>0</v>
      </c>
      <c r="BC822" s="652">
        <v>0</v>
      </c>
      <c r="BD822" s="652">
        <v>0</v>
      </c>
      <c r="BE822" s="652">
        <v>0</v>
      </c>
      <c r="BF822" s="652">
        <v>0</v>
      </c>
      <c r="BG822" s="652">
        <v>0</v>
      </c>
      <c r="BH822" s="652">
        <v>0</v>
      </c>
      <c r="BI822" s="1476">
        <f t="shared" si="36"/>
        <v>10745321.299999999</v>
      </c>
      <c r="BJ822" s="1476">
        <f t="shared" si="36"/>
        <v>10797502.030000001</v>
      </c>
      <c r="BK822" s="652">
        <f t="shared" si="37"/>
        <v>0</v>
      </c>
      <c r="BL822" s="652">
        <f t="shared" si="38"/>
        <v>52180.73000000231</v>
      </c>
    </row>
    <row r="823" spans="1:64" s="1421" customFormat="1" ht="13.5" thickBot="1">
      <c r="A823" s="1417">
        <v>23.530999999999999</v>
      </c>
      <c r="B823" s="1418" t="s">
        <v>1993</v>
      </c>
      <c r="C823" s="652">
        <v>0</v>
      </c>
      <c r="D823" s="652">
        <v>0</v>
      </c>
      <c r="E823" s="652">
        <v>0</v>
      </c>
      <c r="F823" s="652">
        <v>0</v>
      </c>
      <c r="G823" s="652">
        <v>0</v>
      </c>
      <c r="H823" s="652">
        <v>0</v>
      </c>
      <c r="I823" s="652">
        <v>0</v>
      </c>
      <c r="J823" s="652">
        <v>0</v>
      </c>
      <c r="K823" s="652">
        <v>0</v>
      </c>
      <c r="L823" s="652">
        <v>0</v>
      </c>
      <c r="M823" s="652">
        <v>0</v>
      </c>
      <c r="N823" s="652">
        <v>0</v>
      </c>
      <c r="O823" s="652">
        <v>0</v>
      </c>
      <c r="P823" s="652">
        <v>0</v>
      </c>
      <c r="Q823" s="652">
        <v>0</v>
      </c>
      <c r="R823" s="652">
        <v>0</v>
      </c>
      <c r="S823" s="652"/>
      <c r="T823" s="652"/>
      <c r="U823" s="652"/>
      <c r="V823" s="652"/>
      <c r="W823" s="652">
        <v>0</v>
      </c>
      <c r="X823" s="652">
        <v>0</v>
      </c>
      <c r="Y823" s="652">
        <v>0</v>
      </c>
      <c r="Z823" s="652">
        <v>0</v>
      </c>
      <c r="AA823" s="652">
        <v>5362.56</v>
      </c>
      <c r="AB823" s="652">
        <v>2681.28</v>
      </c>
      <c r="AC823" s="652">
        <v>0</v>
      </c>
      <c r="AD823" s="652">
        <v>0</v>
      </c>
      <c r="AE823" s="652">
        <v>996.68</v>
      </c>
      <c r="AF823" s="652">
        <v>996.68</v>
      </c>
      <c r="AG823" s="652">
        <v>0</v>
      </c>
      <c r="AH823" s="652">
        <v>0</v>
      </c>
      <c r="AI823" s="652">
        <v>0</v>
      </c>
      <c r="AJ823" s="652">
        <v>0</v>
      </c>
      <c r="AK823" s="652">
        <v>0</v>
      </c>
      <c r="AL823" s="652">
        <v>0</v>
      </c>
      <c r="AM823" s="652">
        <v>0</v>
      </c>
      <c r="AN823" s="652">
        <v>0</v>
      </c>
      <c r="AO823" s="652">
        <v>218.92</v>
      </c>
      <c r="AP823" s="652">
        <v>109.46</v>
      </c>
      <c r="AQ823" s="652">
        <v>0</v>
      </c>
      <c r="AR823" s="652">
        <v>0</v>
      </c>
      <c r="AS823" s="652">
        <v>0</v>
      </c>
      <c r="AT823" s="652">
        <v>0</v>
      </c>
      <c r="AU823" s="652">
        <v>2186.4</v>
      </c>
      <c r="AV823" s="652">
        <v>1093.2</v>
      </c>
      <c r="AW823" s="652">
        <v>0</v>
      </c>
      <c r="AX823" s="652">
        <v>0</v>
      </c>
      <c r="AY823" s="652">
        <v>0</v>
      </c>
      <c r="AZ823" s="652">
        <v>0</v>
      </c>
      <c r="BA823" s="652">
        <v>0</v>
      </c>
      <c r="BB823" s="652">
        <v>0</v>
      </c>
      <c r="BC823" s="652">
        <v>0</v>
      </c>
      <c r="BD823" s="652">
        <v>0</v>
      </c>
      <c r="BE823" s="652">
        <v>0</v>
      </c>
      <c r="BF823" s="652">
        <v>0</v>
      </c>
      <c r="BG823" s="652">
        <v>0</v>
      </c>
      <c r="BH823" s="652">
        <v>0</v>
      </c>
      <c r="BI823" s="1476">
        <f t="shared" si="36"/>
        <v>8764.5600000000013</v>
      </c>
      <c r="BJ823" s="1476">
        <f t="shared" si="36"/>
        <v>4880.62</v>
      </c>
      <c r="BK823" s="652">
        <f t="shared" si="37"/>
        <v>3883.9400000000014</v>
      </c>
      <c r="BL823" s="652">
        <f t="shared" si="38"/>
        <v>0</v>
      </c>
    </row>
    <row r="824" spans="1:64" ht="13.5" thickBot="1">
      <c r="A824" s="1417">
        <v>23.532</v>
      </c>
      <c r="B824" s="1418" t="s">
        <v>2840</v>
      </c>
      <c r="C824" s="652">
        <v>0</v>
      </c>
      <c r="D824" s="652">
        <v>0</v>
      </c>
      <c r="E824" s="652">
        <v>0</v>
      </c>
      <c r="F824" s="652">
        <v>0</v>
      </c>
      <c r="G824" s="652">
        <v>0</v>
      </c>
      <c r="H824" s="652">
        <v>0</v>
      </c>
      <c r="I824" s="652">
        <v>0</v>
      </c>
      <c r="J824" s="652">
        <v>0</v>
      </c>
      <c r="K824" s="652">
        <v>0</v>
      </c>
      <c r="L824" s="652">
        <v>0</v>
      </c>
      <c r="M824" s="652">
        <v>0</v>
      </c>
      <c r="N824" s="652">
        <v>0</v>
      </c>
      <c r="O824" s="652">
        <v>0</v>
      </c>
      <c r="P824" s="652">
        <v>0</v>
      </c>
      <c r="Q824" s="652">
        <v>0</v>
      </c>
      <c r="R824" s="652">
        <v>0</v>
      </c>
      <c r="S824" s="652"/>
      <c r="T824" s="652"/>
      <c r="U824" s="652"/>
      <c r="V824" s="652"/>
      <c r="W824" s="652">
        <v>0</v>
      </c>
      <c r="X824" s="652">
        <v>0</v>
      </c>
      <c r="Y824" s="652">
        <v>0</v>
      </c>
      <c r="Z824" s="652">
        <v>0</v>
      </c>
      <c r="AA824" s="652">
        <v>0</v>
      </c>
      <c r="AB824" s="652">
        <v>0</v>
      </c>
      <c r="AC824" s="652">
        <v>0</v>
      </c>
      <c r="AD824" s="652">
        <v>0</v>
      </c>
      <c r="AE824" s="652">
        <v>0</v>
      </c>
      <c r="AF824" s="652">
        <v>0</v>
      </c>
      <c r="AG824" s="652">
        <v>0</v>
      </c>
      <c r="AH824" s="652">
        <v>0</v>
      </c>
      <c r="AI824" s="652">
        <v>0</v>
      </c>
      <c r="AJ824" s="652">
        <v>0</v>
      </c>
      <c r="AK824" s="652">
        <v>0</v>
      </c>
      <c r="AL824" s="652">
        <v>0</v>
      </c>
      <c r="AM824" s="652">
        <v>0</v>
      </c>
      <c r="AN824" s="652">
        <v>0</v>
      </c>
      <c r="AO824" s="652">
        <v>0</v>
      </c>
      <c r="AP824" s="652">
        <v>0</v>
      </c>
      <c r="AQ824" s="652">
        <v>0</v>
      </c>
      <c r="AR824" s="652">
        <v>0</v>
      </c>
      <c r="AS824" s="652">
        <v>0</v>
      </c>
      <c r="AT824" s="652">
        <v>0</v>
      </c>
      <c r="AU824" s="652">
        <v>0</v>
      </c>
      <c r="AV824" s="652">
        <v>0</v>
      </c>
      <c r="AW824" s="652">
        <v>0</v>
      </c>
      <c r="AX824" s="652">
        <v>0</v>
      </c>
      <c r="AY824" s="652">
        <v>0</v>
      </c>
      <c r="AZ824" s="652">
        <v>0</v>
      </c>
      <c r="BA824" s="652">
        <v>0</v>
      </c>
      <c r="BB824" s="652">
        <v>0</v>
      </c>
      <c r="BC824" s="652">
        <v>0</v>
      </c>
      <c r="BD824" s="652">
        <v>0</v>
      </c>
      <c r="BE824" s="652">
        <v>0</v>
      </c>
      <c r="BF824" s="652">
        <v>0</v>
      </c>
      <c r="BG824" s="652">
        <v>0</v>
      </c>
      <c r="BH824" s="652">
        <v>0</v>
      </c>
      <c r="BI824" s="1476">
        <f t="shared" si="36"/>
        <v>0</v>
      </c>
      <c r="BJ824" s="1476">
        <f t="shared" si="36"/>
        <v>0</v>
      </c>
      <c r="BK824" s="652">
        <f t="shared" si="37"/>
        <v>0</v>
      </c>
      <c r="BL824" s="652">
        <f t="shared" si="38"/>
        <v>0</v>
      </c>
    </row>
    <row r="825" spans="1:64" ht="13.5" thickBot="1">
      <c r="A825" s="1417">
        <v>23.533000000000001</v>
      </c>
      <c r="B825" s="1418" t="s">
        <v>2841</v>
      </c>
      <c r="C825" s="652">
        <v>0</v>
      </c>
      <c r="D825" s="652">
        <v>0</v>
      </c>
      <c r="E825" s="652">
        <v>0</v>
      </c>
      <c r="F825" s="652">
        <v>0</v>
      </c>
      <c r="G825" s="652">
        <v>0</v>
      </c>
      <c r="H825" s="652">
        <v>0</v>
      </c>
      <c r="I825" s="652">
        <v>0</v>
      </c>
      <c r="J825" s="652">
        <v>0</v>
      </c>
      <c r="K825" s="652">
        <v>0</v>
      </c>
      <c r="L825" s="652">
        <v>0</v>
      </c>
      <c r="M825" s="652">
        <v>0</v>
      </c>
      <c r="N825" s="652">
        <v>0</v>
      </c>
      <c r="O825" s="652">
        <v>0</v>
      </c>
      <c r="P825" s="652">
        <v>0</v>
      </c>
      <c r="Q825" s="652">
        <v>0</v>
      </c>
      <c r="R825" s="652">
        <v>0</v>
      </c>
      <c r="S825" s="652"/>
      <c r="T825" s="652"/>
      <c r="U825" s="652"/>
      <c r="V825" s="652"/>
      <c r="W825" s="652">
        <v>0</v>
      </c>
      <c r="X825" s="652">
        <v>0</v>
      </c>
      <c r="Y825" s="652">
        <v>0</v>
      </c>
      <c r="Z825" s="652">
        <v>0</v>
      </c>
      <c r="AA825" s="652">
        <v>0</v>
      </c>
      <c r="AB825" s="652">
        <v>0</v>
      </c>
      <c r="AC825" s="652">
        <v>0</v>
      </c>
      <c r="AD825" s="652">
        <v>0</v>
      </c>
      <c r="AE825" s="652">
        <v>0</v>
      </c>
      <c r="AF825" s="652">
        <v>0</v>
      </c>
      <c r="AG825" s="652">
        <v>0</v>
      </c>
      <c r="AH825" s="652">
        <v>0</v>
      </c>
      <c r="AI825" s="652">
        <v>0</v>
      </c>
      <c r="AJ825" s="652">
        <v>0</v>
      </c>
      <c r="AK825" s="652">
        <v>0</v>
      </c>
      <c r="AL825" s="652">
        <v>0</v>
      </c>
      <c r="AM825" s="652">
        <v>0</v>
      </c>
      <c r="AN825" s="652">
        <v>0</v>
      </c>
      <c r="AO825" s="652">
        <v>0</v>
      </c>
      <c r="AP825" s="652">
        <v>0</v>
      </c>
      <c r="AQ825" s="652">
        <v>0</v>
      </c>
      <c r="AR825" s="652">
        <v>0</v>
      </c>
      <c r="AS825" s="652">
        <v>0</v>
      </c>
      <c r="AT825" s="652">
        <v>0</v>
      </c>
      <c r="AU825" s="652">
        <v>0</v>
      </c>
      <c r="AV825" s="652">
        <v>0</v>
      </c>
      <c r="AW825" s="652">
        <v>0</v>
      </c>
      <c r="AX825" s="652">
        <v>0</v>
      </c>
      <c r="AY825" s="652">
        <v>0</v>
      </c>
      <c r="AZ825" s="652">
        <v>0</v>
      </c>
      <c r="BA825" s="652">
        <v>0</v>
      </c>
      <c r="BB825" s="652">
        <v>0</v>
      </c>
      <c r="BC825" s="652">
        <v>0</v>
      </c>
      <c r="BD825" s="652">
        <v>0</v>
      </c>
      <c r="BE825" s="652">
        <v>0</v>
      </c>
      <c r="BF825" s="652">
        <v>0</v>
      </c>
      <c r="BG825" s="652">
        <v>0</v>
      </c>
      <c r="BH825" s="652">
        <v>0</v>
      </c>
      <c r="BI825" s="1476">
        <f t="shared" si="36"/>
        <v>0</v>
      </c>
      <c r="BJ825" s="1476">
        <f t="shared" si="36"/>
        <v>0</v>
      </c>
      <c r="BK825" s="652">
        <f t="shared" si="37"/>
        <v>0</v>
      </c>
      <c r="BL825" s="652">
        <f t="shared" si="38"/>
        <v>0</v>
      </c>
    </row>
    <row r="826" spans="1:64" ht="13.5" thickBot="1">
      <c r="A826" s="1417">
        <v>23.533999999999999</v>
      </c>
      <c r="B826" s="1418" t="s">
        <v>2842</v>
      </c>
      <c r="C826" s="652">
        <v>0</v>
      </c>
      <c r="D826" s="652">
        <v>0</v>
      </c>
      <c r="E826" s="652">
        <v>0</v>
      </c>
      <c r="F826" s="652">
        <v>0</v>
      </c>
      <c r="G826" s="652">
        <v>0</v>
      </c>
      <c r="H826" s="652">
        <v>0</v>
      </c>
      <c r="I826" s="652">
        <v>0</v>
      </c>
      <c r="J826" s="652">
        <v>0</v>
      </c>
      <c r="K826" s="652">
        <v>0</v>
      </c>
      <c r="L826" s="652">
        <v>0</v>
      </c>
      <c r="M826" s="652">
        <v>0</v>
      </c>
      <c r="N826" s="652">
        <v>0</v>
      </c>
      <c r="O826" s="652">
        <v>0</v>
      </c>
      <c r="P826" s="652">
        <v>0</v>
      </c>
      <c r="Q826" s="652">
        <v>0</v>
      </c>
      <c r="R826" s="652">
        <v>0</v>
      </c>
      <c r="S826" s="652"/>
      <c r="T826" s="652"/>
      <c r="U826" s="652"/>
      <c r="V826" s="652"/>
      <c r="W826" s="652">
        <v>0</v>
      </c>
      <c r="X826" s="652">
        <v>0</v>
      </c>
      <c r="Y826" s="652">
        <v>0</v>
      </c>
      <c r="Z826" s="652">
        <v>0</v>
      </c>
      <c r="AA826" s="652">
        <v>0</v>
      </c>
      <c r="AB826" s="652">
        <v>0</v>
      </c>
      <c r="AC826" s="652">
        <v>0</v>
      </c>
      <c r="AD826" s="652">
        <v>0</v>
      </c>
      <c r="AE826" s="652">
        <v>0</v>
      </c>
      <c r="AF826" s="652">
        <v>0</v>
      </c>
      <c r="AG826" s="652">
        <v>0</v>
      </c>
      <c r="AH826" s="652">
        <v>0</v>
      </c>
      <c r="AI826" s="652">
        <v>0</v>
      </c>
      <c r="AJ826" s="652">
        <v>0</v>
      </c>
      <c r="AK826" s="652">
        <v>0</v>
      </c>
      <c r="AL826" s="652">
        <v>0</v>
      </c>
      <c r="AM826" s="652">
        <v>0</v>
      </c>
      <c r="AN826" s="652">
        <v>0</v>
      </c>
      <c r="AO826" s="652">
        <v>0</v>
      </c>
      <c r="AP826" s="652">
        <v>0</v>
      </c>
      <c r="AQ826" s="652">
        <v>0</v>
      </c>
      <c r="AR826" s="652">
        <v>0</v>
      </c>
      <c r="AS826" s="652">
        <v>0</v>
      </c>
      <c r="AT826" s="652">
        <v>0</v>
      </c>
      <c r="AU826" s="652">
        <v>0</v>
      </c>
      <c r="AV826" s="652">
        <v>0</v>
      </c>
      <c r="AW826" s="652">
        <v>0</v>
      </c>
      <c r="AX826" s="652">
        <v>0</v>
      </c>
      <c r="AY826" s="652">
        <v>0</v>
      </c>
      <c r="AZ826" s="652">
        <v>0</v>
      </c>
      <c r="BA826" s="652">
        <v>0</v>
      </c>
      <c r="BB826" s="652">
        <v>0</v>
      </c>
      <c r="BC826" s="652">
        <v>0</v>
      </c>
      <c r="BD826" s="652">
        <v>0</v>
      </c>
      <c r="BE826" s="652">
        <v>0</v>
      </c>
      <c r="BF826" s="652">
        <v>0</v>
      </c>
      <c r="BG826" s="652">
        <v>0</v>
      </c>
      <c r="BH826" s="652">
        <v>0</v>
      </c>
      <c r="BI826" s="1476">
        <f t="shared" si="36"/>
        <v>0</v>
      </c>
      <c r="BJ826" s="1476">
        <f t="shared" si="36"/>
        <v>0</v>
      </c>
      <c r="BK826" s="652">
        <f t="shared" si="37"/>
        <v>0</v>
      </c>
      <c r="BL826" s="652">
        <f t="shared" si="38"/>
        <v>0</v>
      </c>
    </row>
    <row r="827" spans="1:64" ht="13.5" thickBot="1">
      <c r="A827" s="1417">
        <v>23.535</v>
      </c>
      <c r="B827" s="1418" t="s">
        <v>686</v>
      </c>
      <c r="C827" s="652">
        <v>167558.31</v>
      </c>
      <c r="D827" s="652">
        <v>148332.64000000001</v>
      </c>
      <c r="E827" s="652">
        <v>16088.19</v>
      </c>
      <c r="F827" s="652">
        <v>33100.53</v>
      </c>
      <c r="G827" s="652">
        <v>64383.519999999997</v>
      </c>
      <c r="H827" s="652">
        <v>55455.19</v>
      </c>
      <c r="I827" s="652">
        <v>49800.5</v>
      </c>
      <c r="J827" s="652">
        <v>23957.66</v>
      </c>
      <c r="K827" s="652">
        <v>166610.95000000001</v>
      </c>
      <c r="L827" s="652">
        <v>98417.13</v>
      </c>
      <c r="M827" s="652">
        <v>224512.16</v>
      </c>
      <c r="N827" s="652">
        <v>218730.44</v>
      </c>
      <c r="O827" s="652">
        <v>23368.15</v>
      </c>
      <c r="P827" s="652">
        <v>23117.96</v>
      </c>
      <c r="Q827" s="652">
        <v>0</v>
      </c>
      <c r="R827" s="652">
        <v>0</v>
      </c>
      <c r="S827" s="652"/>
      <c r="T827" s="652"/>
      <c r="U827" s="652"/>
      <c r="V827" s="652"/>
      <c r="W827" s="652">
        <v>0</v>
      </c>
      <c r="X827" s="652">
        <v>0</v>
      </c>
      <c r="Y827" s="652">
        <v>0</v>
      </c>
      <c r="Z827" s="652">
        <v>0</v>
      </c>
      <c r="AA827" s="652">
        <v>29179.16</v>
      </c>
      <c r="AB827" s="652">
        <v>26638.45</v>
      </c>
      <c r="AC827" s="652">
        <v>84345.44</v>
      </c>
      <c r="AD827" s="652">
        <v>75179.990000000005</v>
      </c>
      <c r="AE827" s="652">
        <v>152250.22</v>
      </c>
      <c r="AF827" s="652">
        <v>143608.29999999999</v>
      </c>
      <c r="AG827" s="652">
        <v>123148.61</v>
      </c>
      <c r="AH827" s="652">
        <v>120762.55</v>
      </c>
      <c r="AI827" s="652">
        <v>95152.09</v>
      </c>
      <c r="AJ827" s="652">
        <v>92410.54</v>
      </c>
      <c r="AK827" s="652">
        <v>57631.86</v>
      </c>
      <c r="AL827" s="652">
        <v>64883.75</v>
      </c>
      <c r="AM827" s="652">
        <v>120168.48</v>
      </c>
      <c r="AN827" s="652">
        <v>112431.02</v>
      </c>
      <c r="AO827" s="652">
        <v>58585.18</v>
      </c>
      <c r="AP827" s="652">
        <v>59468.23</v>
      </c>
      <c r="AQ827" s="652">
        <v>110232.23</v>
      </c>
      <c r="AR827" s="652">
        <v>105565.12</v>
      </c>
      <c r="AS827" s="652">
        <v>149594.49</v>
      </c>
      <c r="AT827" s="652">
        <v>143462.35</v>
      </c>
      <c r="AU827" s="652">
        <v>67656.92</v>
      </c>
      <c r="AV827" s="652">
        <v>60133.52</v>
      </c>
      <c r="AW827" s="652">
        <v>0</v>
      </c>
      <c r="AX827" s="652">
        <v>0</v>
      </c>
      <c r="AY827" s="652">
        <v>0</v>
      </c>
      <c r="AZ827" s="652">
        <v>0</v>
      </c>
      <c r="BA827" s="652">
        <v>0</v>
      </c>
      <c r="BB827" s="652">
        <v>0</v>
      </c>
      <c r="BC827" s="652">
        <v>0</v>
      </c>
      <c r="BD827" s="652">
        <v>0</v>
      </c>
      <c r="BE827" s="652">
        <v>0</v>
      </c>
      <c r="BF827" s="652">
        <v>0</v>
      </c>
      <c r="BG827" s="652">
        <v>0</v>
      </c>
      <c r="BH827" s="652">
        <v>0</v>
      </c>
      <c r="BI827" s="1476">
        <f t="shared" si="36"/>
        <v>1760266.4600000002</v>
      </c>
      <c r="BJ827" s="1476">
        <f t="shared" si="36"/>
        <v>1605655.37</v>
      </c>
      <c r="BK827" s="652">
        <f t="shared" si="37"/>
        <v>154611.09000000008</v>
      </c>
      <c r="BL827" s="652">
        <f t="shared" si="38"/>
        <v>0</v>
      </c>
    </row>
    <row r="828" spans="1:64" s="1427" customFormat="1" ht="13.5" thickBot="1">
      <c r="A828" s="1425">
        <v>23.536000000000001</v>
      </c>
      <c r="B828" s="1436" t="s">
        <v>437</v>
      </c>
      <c r="C828" s="652">
        <v>0</v>
      </c>
      <c r="D828" s="652">
        <v>0</v>
      </c>
      <c r="E828" s="652">
        <v>0</v>
      </c>
      <c r="F828" s="652">
        <v>0</v>
      </c>
      <c r="G828" s="652">
        <v>0</v>
      </c>
      <c r="H828" s="652">
        <v>0</v>
      </c>
      <c r="I828" s="652">
        <v>0</v>
      </c>
      <c r="J828" s="652">
        <v>0</v>
      </c>
      <c r="K828" s="652">
        <v>1523.49</v>
      </c>
      <c r="L828" s="652">
        <v>99.72</v>
      </c>
      <c r="M828" s="652">
        <v>165.98</v>
      </c>
      <c r="N828" s="652">
        <v>82.99</v>
      </c>
      <c r="O828" s="652">
        <v>0</v>
      </c>
      <c r="P828" s="652">
        <v>0</v>
      </c>
      <c r="Q828" s="652">
        <v>0</v>
      </c>
      <c r="R828" s="652">
        <v>0</v>
      </c>
      <c r="S828" s="652"/>
      <c r="T828" s="652"/>
      <c r="U828" s="652"/>
      <c r="V828" s="652"/>
      <c r="W828" s="652">
        <v>0</v>
      </c>
      <c r="X828" s="652">
        <v>0</v>
      </c>
      <c r="Y828" s="652">
        <v>0</v>
      </c>
      <c r="Z828" s="652">
        <v>0</v>
      </c>
      <c r="AA828" s="652">
        <v>0</v>
      </c>
      <c r="AB828" s="652">
        <v>0</v>
      </c>
      <c r="AC828" s="652">
        <v>0</v>
      </c>
      <c r="AD828" s="652">
        <v>0</v>
      </c>
      <c r="AE828" s="652">
        <v>0</v>
      </c>
      <c r="AF828" s="652">
        <v>0</v>
      </c>
      <c r="AG828" s="652">
        <v>0</v>
      </c>
      <c r="AH828" s="652">
        <v>0</v>
      </c>
      <c r="AI828" s="652">
        <v>312.02</v>
      </c>
      <c r="AJ828" s="652">
        <v>312.02</v>
      </c>
      <c r="AK828" s="652">
        <v>0</v>
      </c>
      <c r="AL828" s="652">
        <v>0</v>
      </c>
      <c r="AM828" s="652">
        <v>0</v>
      </c>
      <c r="AN828" s="652">
        <v>0</v>
      </c>
      <c r="AO828" s="652">
        <v>0</v>
      </c>
      <c r="AP828" s="652">
        <v>0</v>
      </c>
      <c r="AQ828" s="652">
        <v>0</v>
      </c>
      <c r="AR828" s="652">
        <v>0</v>
      </c>
      <c r="AS828" s="652">
        <v>0</v>
      </c>
      <c r="AT828" s="652">
        <v>0</v>
      </c>
      <c r="AU828" s="652">
        <v>0</v>
      </c>
      <c r="AV828" s="652">
        <v>0</v>
      </c>
      <c r="AW828" s="652">
        <v>0</v>
      </c>
      <c r="AX828" s="652">
        <v>0</v>
      </c>
      <c r="AY828" s="652">
        <v>0</v>
      </c>
      <c r="AZ828" s="652">
        <v>0</v>
      </c>
      <c r="BA828" s="652">
        <v>0</v>
      </c>
      <c r="BB828" s="652">
        <v>0</v>
      </c>
      <c r="BC828" s="652">
        <v>0</v>
      </c>
      <c r="BD828" s="652">
        <v>0</v>
      </c>
      <c r="BE828" s="652">
        <v>0</v>
      </c>
      <c r="BF828" s="652">
        <v>0</v>
      </c>
      <c r="BG828" s="652">
        <v>0</v>
      </c>
      <c r="BH828" s="652">
        <v>0</v>
      </c>
      <c r="BI828" s="1476">
        <f t="shared" si="36"/>
        <v>2001.49</v>
      </c>
      <c r="BJ828" s="1476">
        <f t="shared" si="36"/>
        <v>494.72999999999996</v>
      </c>
      <c r="BK828" s="652">
        <f t="shared" si="37"/>
        <v>1506.76</v>
      </c>
      <c r="BL828" s="652">
        <f t="shared" si="38"/>
        <v>0</v>
      </c>
    </row>
    <row r="829" spans="1:64" s="1427" customFormat="1" ht="13.5" thickBot="1">
      <c r="A829" s="1425">
        <v>23.536999999999999</v>
      </c>
      <c r="B829" s="1436" t="s">
        <v>1996</v>
      </c>
      <c r="C829" s="652">
        <v>0</v>
      </c>
      <c r="D829" s="652">
        <v>0</v>
      </c>
      <c r="E829" s="652">
        <v>0</v>
      </c>
      <c r="F829" s="652">
        <v>0</v>
      </c>
      <c r="G829" s="652">
        <v>0</v>
      </c>
      <c r="H829" s="652">
        <v>0</v>
      </c>
      <c r="I829" s="652">
        <v>0</v>
      </c>
      <c r="J829" s="652">
        <v>0</v>
      </c>
      <c r="K829" s="652">
        <v>2024.9</v>
      </c>
      <c r="L829" s="652">
        <v>1012.45</v>
      </c>
      <c r="M829" s="652">
        <v>0</v>
      </c>
      <c r="N829" s="652">
        <v>0</v>
      </c>
      <c r="O829" s="652">
        <v>0</v>
      </c>
      <c r="P829" s="652">
        <v>0</v>
      </c>
      <c r="Q829" s="652">
        <v>0</v>
      </c>
      <c r="R829" s="652">
        <v>0</v>
      </c>
      <c r="S829" s="652"/>
      <c r="T829" s="652"/>
      <c r="U829" s="652"/>
      <c r="V829" s="652"/>
      <c r="W829" s="652">
        <v>0</v>
      </c>
      <c r="X829" s="652">
        <v>0</v>
      </c>
      <c r="Y829" s="652">
        <v>0</v>
      </c>
      <c r="Z829" s="652">
        <v>0</v>
      </c>
      <c r="AA829" s="652">
        <v>0</v>
      </c>
      <c r="AB829" s="652">
        <v>0</v>
      </c>
      <c r="AC829" s="652">
        <v>0</v>
      </c>
      <c r="AD829" s="652">
        <v>0</v>
      </c>
      <c r="AE829" s="652">
        <v>0</v>
      </c>
      <c r="AF829" s="652">
        <v>0</v>
      </c>
      <c r="AG829" s="652">
        <v>0</v>
      </c>
      <c r="AH829" s="652">
        <v>0</v>
      </c>
      <c r="AI829" s="652">
        <v>0</v>
      </c>
      <c r="AJ829" s="652">
        <v>0</v>
      </c>
      <c r="AK829" s="652">
        <v>0</v>
      </c>
      <c r="AL829" s="652">
        <v>0</v>
      </c>
      <c r="AM829" s="652">
        <v>531.64</v>
      </c>
      <c r="AN829" s="652">
        <v>265.82</v>
      </c>
      <c r="AO829" s="652">
        <v>0</v>
      </c>
      <c r="AP829" s="652">
        <v>0</v>
      </c>
      <c r="AQ829" s="652">
        <v>33.6</v>
      </c>
      <c r="AR829" s="652">
        <v>33.6</v>
      </c>
      <c r="AS829" s="652">
        <v>0</v>
      </c>
      <c r="AT829" s="652">
        <v>0</v>
      </c>
      <c r="AU829" s="652">
        <v>0</v>
      </c>
      <c r="AV829" s="652">
        <v>0</v>
      </c>
      <c r="AW829" s="652">
        <v>0</v>
      </c>
      <c r="AX829" s="652">
        <v>0</v>
      </c>
      <c r="AY829" s="652">
        <v>0</v>
      </c>
      <c r="AZ829" s="652">
        <v>0</v>
      </c>
      <c r="BA829" s="652">
        <v>0</v>
      </c>
      <c r="BB829" s="652">
        <v>0</v>
      </c>
      <c r="BC829" s="652">
        <v>0</v>
      </c>
      <c r="BD829" s="652">
        <v>0</v>
      </c>
      <c r="BE829" s="652">
        <v>0</v>
      </c>
      <c r="BF829" s="652">
        <v>0</v>
      </c>
      <c r="BG829" s="652">
        <v>0</v>
      </c>
      <c r="BH829" s="652">
        <v>0</v>
      </c>
      <c r="BI829" s="1476">
        <f t="shared" si="36"/>
        <v>2590.14</v>
      </c>
      <c r="BJ829" s="1476">
        <f t="shared" si="36"/>
        <v>1311.87</v>
      </c>
      <c r="BK829" s="652">
        <f t="shared" si="37"/>
        <v>1278.27</v>
      </c>
      <c r="BL829" s="652">
        <f t="shared" si="38"/>
        <v>0</v>
      </c>
    </row>
    <row r="830" spans="1:64" s="1421" customFormat="1" ht="13.5" thickBot="1">
      <c r="A830" s="1471" t="s">
        <v>1125</v>
      </c>
      <c r="B830" s="1475" t="s">
        <v>2838</v>
      </c>
      <c r="C830" s="652">
        <v>0</v>
      </c>
      <c r="D830" s="652">
        <v>0</v>
      </c>
      <c r="E830" s="652">
        <v>0</v>
      </c>
      <c r="F830" s="652">
        <v>0</v>
      </c>
      <c r="G830" s="652">
        <v>0</v>
      </c>
      <c r="H830" s="652">
        <v>0</v>
      </c>
      <c r="I830" s="652">
        <v>0</v>
      </c>
      <c r="J830" s="652">
        <v>0</v>
      </c>
      <c r="K830" s="652">
        <v>0</v>
      </c>
      <c r="L830" s="652">
        <v>0</v>
      </c>
      <c r="M830" s="652">
        <v>0</v>
      </c>
      <c r="N830" s="652">
        <v>0</v>
      </c>
      <c r="O830" s="652">
        <v>0</v>
      </c>
      <c r="P830" s="652">
        <v>0</v>
      </c>
      <c r="Q830" s="652">
        <v>0</v>
      </c>
      <c r="R830" s="652">
        <v>0</v>
      </c>
      <c r="S830" s="652"/>
      <c r="T830" s="652"/>
      <c r="U830" s="652"/>
      <c r="V830" s="652"/>
      <c r="W830" s="652">
        <v>0</v>
      </c>
      <c r="X830" s="652">
        <v>0</v>
      </c>
      <c r="Y830" s="652">
        <v>0</v>
      </c>
      <c r="Z830" s="652">
        <v>0</v>
      </c>
      <c r="AA830" s="652">
        <v>0</v>
      </c>
      <c r="AB830" s="652">
        <v>0</v>
      </c>
      <c r="AC830" s="652">
        <v>0</v>
      </c>
      <c r="AD830" s="652">
        <v>0</v>
      </c>
      <c r="AE830" s="652">
        <v>0</v>
      </c>
      <c r="AF830" s="652">
        <v>0</v>
      </c>
      <c r="AG830" s="652">
        <v>0</v>
      </c>
      <c r="AH830" s="652">
        <v>0</v>
      </c>
      <c r="AI830" s="652">
        <v>0</v>
      </c>
      <c r="AJ830" s="652">
        <v>0</v>
      </c>
      <c r="AK830" s="652">
        <v>0</v>
      </c>
      <c r="AL830" s="652">
        <v>0</v>
      </c>
      <c r="AM830" s="652">
        <v>0</v>
      </c>
      <c r="AN830" s="652">
        <v>0</v>
      </c>
      <c r="AO830" s="652">
        <v>0</v>
      </c>
      <c r="AP830" s="652">
        <v>0</v>
      </c>
      <c r="AQ830" s="652">
        <v>0</v>
      </c>
      <c r="AR830" s="652">
        <v>0</v>
      </c>
      <c r="AS830" s="652">
        <v>0</v>
      </c>
      <c r="AT830" s="652">
        <v>0</v>
      </c>
      <c r="AU830" s="652">
        <v>0</v>
      </c>
      <c r="AV830" s="652">
        <v>0</v>
      </c>
      <c r="AW830" s="652">
        <v>0</v>
      </c>
      <c r="AX830" s="652">
        <v>0</v>
      </c>
      <c r="AY830" s="652">
        <v>0</v>
      </c>
      <c r="AZ830" s="652">
        <v>0</v>
      </c>
      <c r="BA830" s="652">
        <v>0</v>
      </c>
      <c r="BB830" s="652">
        <v>0</v>
      </c>
      <c r="BC830" s="652">
        <v>0</v>
      </c>
      <c r="BD830" s="652">
        <v>0</v>
      </c>
      <c r="BE830" s="652">
        <v>0</v>
      </c>
      <c r="BF830" s="652">
        <v>0</v>
      </c>
      <c r="BG830" s="652">
        <v>0</v>
      </c>
      <c r="BH830" s="652">
        <v>0</v>
      </c>
      <c r="BI830" s="1476">
        <f t="shared" si="36"/>
        <v>0</v>
      </c>
      <c r="BJ830" s="1476">
        <f t="shared" si="36"/>
        <v>0</v>
      </c>
      <c r="BK830" s="652">
        <f t="shared" si="37"/>
        <v>0</v>
      </c>
      <c r="BL830" s="652">
        <f t="shared" si="38"/>
        <v>0</v>
      </c>
    </row>
    <row r="831" spans="1:64" s="1421" customFormat="1" ht="13.5" thickBot="1">
      <c r="A831" s="1471" t="s">
        <v>613</v>
      </c>
      <c r="B831" s="1475" t="s">
        <v>2865</v>
      </c>
      <c r="C831" s="652">
        <v>0</v>
      </c>
      <c r="D831" s="652">
        <v>0</v>
      </c>
      <c r="E831" s="652">
        <v>0</v>
      </c>
      <c r="F831" s="652">
        <v>0</v>
      </c>
      <c r="G831" s="652">
        <v>0</v>
      </c>
      <c r="H831" s="652">
        <v>0</v>
      </c>
      <c r="I831" s="652">
        <v>0</v>
      </c>
      <c r="J831" s="652">
        <v>0</v>
      </c>
      <c r="K831" s="652">
        <v>0</v>
      </c>
      <c r="L831" s="652">
        <v>0</v>
      </c>
      <c r="M831" s="652">
        <v>0</v>
      </c>
      <c r="N831" s="652">
        <v>0</v>
      </c>
      <c r="O831" s="652">
        <v>0</v>
      </c>
      <c r="P831" s="652">
        <v>0</v>
      </c>
      <c r="Q831" s="652">
        <v>0</v>
      </c>
      <c r="R831" s="652">
        <v>0</v>
      </c>
      <c r="S831" s="652"/>
      <c r="T831" s="652"/>
      <c r="U831" s="652"/>
      <c r="V831" s="652"/>
      <c r="W831" s="652">
        <v>0</v>
      </c>
      <c r="X831" s="652">
        <v>0</v>
      </c>
      <c r="Y831" s="652">
        <v>0</v>
      </c>
      <c r="Z831" s="652">
        <v>0</v>
      </c>
      <c r="AA831" s="652">
        <v>0</v>
      </c>
      <c r="AB831" s="652">
        <v>0</v>
      </c>
      <c r="AC831" s="652">
        <v>0</v>
      </c>
      <c r="AD831" s="652">
        <v>0</v>
      </c>
      <c r="AE831" s="652">
        <v>0</v>
      </c>
      <c r="AF831" s="652">
        <v>0</v>
      </c>
      <c r="AG831" s="652">
        <v>0</v>
      </c>
      <c r="AH831" s="652">
        <v>0</v>
      </c>
      <c r="AI831" s="652">
        <v>0</v>
      </c>
      <c r="AJ831" s="652">
        <v>0</v>
      </c>
      <c r="AK831" s="652">
        <v>0</v>
      </c>
      <c r="AL831" s="652">
        <v>0</v>
      </c>
      <c r="AM831" s="652">
        <v>0</v>
      </c>
      <c r="AN831" s="652">
        <v>0</v>
      </c>
      <c r="AO831" s="652">
        <v>0</v>
      </c>
      <c r="AP831" s="652">
        <v>0</v>
      </c>
      <c r="AQ831" s="652">
        <v>0</v>
      </c>
      <c r="AR831" s="652">
        <v>0</v>
      </c>
      <c r="AS831" s="652">
        <v>0</v>
      </c>
      <c r="AT831" s="652">
        <v>0</v>
      </c>
      <c r="AU831" s="652">
        <v>0</v>
      </c>
      <c r="AV831" s="652">
        <v>0</v>
      </c>
      <c r="AW831" s="652">
        <v>0</v>
      </c>
      <c r="AX831" s="652">
        <v>0</v>
      </c>
      <c r="AY831" s="652">
        <v>0</v>
      </c>
      <c r="AZ831" s="652">
        <v>0</v>
      </c>
      <c r="BA831" s="652">
        <v>0</v>
      </c>
      <c r="BB831" s="652">
        <v>0</v>
      </c>
      <c r="BC831" s="652">
        <v>0</v>
      </c>
      <c r="BD831" s="652">
        <v>0</v>
      </c>
      <c r="BE831" s="652">
        <v>0</v>
      </c>
      <c r="BF831" s="652">
        <v>0</v>
      </c>
      <c r="BG831" s="652">
        <v>0</v>
      </c>
      <c r="BH831" s="652">
        <v>0</v>
      </c>
      <c r="BI831" s="1476">
        <f t="shared" si="36"/>
        <v>0</v>
      </c>
      <c r="BJ831" s="1476">
        <f t="shared" si="36"/>
        <v>0</v>
      </c>
      <c r="BK831" s="652">
        <f t="shared" si="37"/>
        <v>0</v>
      </c>
      <c r="BL831" s="652">
        <f t="shared" si="38"/>
        <v>0</v>
      </c>
    </row>
    <row r="832" spans="1:64" ht="13.5" thickBot="1">
      <c r="A832" s="1417">
        <v>23.701000000000001</v>
      </c>
      <c r="B832" s="1418" t="s">
        <v>2866</v>
      </c>
      <c r="C832" s="652">
        <v>3658280</v>
      </c>
      <c r="D832" s="652">
        <v>3105825.27</v>
      </c>
      <c r="E832" s="652">
        <v>1802304.01</v>
      </c>
      <c r="F832" s="652">
        <v>1521214.32</v>
      </c>
      <c r="G832" s="652">
        <v>4212552</v>
      </c>
      <c r="H832" s="652">
        <v>4121560.73</v>
      </c>
      <c r="I832" s="652">
        <v>2846194</v>
      </c>
      <c r="J832" s="652">
        <v>3108244</v>
      </c>
      <c r="K832" s="652">
        <v>3611822</v>
      </c>
      <c r="L832" s="652">
        <v>3407296.1</v>
      </c>
      <c r="M832" s="652">
        <v>3228109.56</v>
      </c>
      <c r="N832" s="652">
        <v>2995508.94</v>
      </c>
      <c r="O832" s="652">
        <v>1800601.52</v>
      </c>
      <c r="P832" s="652">
        <v>1049874.21</v>
      </c>
      <c r="Q832" s="652">
        <v>0</v>
      </c>
      <c r="R832" s="652">
        <v>4506443.1500000004</v>
      </c>
      <c r="S832" s="652"/>
      <c r="T832" s="652"/>
      <c r="U832" s="652"/>
      <c r="V832" s="652"/>
      <c r="W832" s="652">
        <v>0</v>
      </c>
      <c r="X832" s="652">
        <v>0</v>
      </c>
      <c r="Y832" s="652">
        <v>0</v>
      </c>
      <c r="Z832" s="652">
        <v>0</v>
      </c>
      <c r="AA832" s="652">
        <v>1670281.5</v>
      </c>
      <c r="AB832" s="652">
        <v>1612684.56</v>
      </c>
      <c r="AC832" s="652">
        <v>3356002.57</v>
      </c>
      <c r="AD832" s="652">
        <v>2434551.1800000002</v>
      </c>
      <c r="AE832" s="652">
        <v>4108790</v>
      </c>
      <c r="AF832" s="652">
        <v>3339746.19</v>
      </c>
      <c r="AG832" s="652">
        <v>3492189.36</v>
      </c>
      <c r="AH832" s="652">
        <v>2708153.82</v>
      </c>
      <c r="AI832" s="652">
        <v>1980508.2</v>
      </c>
      <c r="AJ832" s="652">
        <v>1791148.79</v>
      </c>
      <c r="AK832" s="652">
        <v>2348205</v>
      </c>
      <c r="AL832" s="652">
        <v>1229237.03</v>
      </c>
      <c r="AM832" s="652">
        <v>3010658.6</v>
      </c>
      <c r="AN832" s="652">
        <v>1974657.22</v>
      </c>
      <c r="AO832" s="652">
        <v>2414403</v>
      </c>
      <c r="AP832" s="652">
        <v>1938482.63</v>
      </c>
      <c r="AQ832" s="652">
        <v>2946926.24</v>
      </c>
      <c r="AR832" s="652">
        <v>2300301.06</v>
      </c>
      <c r="AS832" s="652">
        <v>2485174.84</v>
      </c>
      <c r="AT832" s="652">
        <v>2119096.31</v>
      </c>
      <c r="AU832" s="652">
        <v>4648518.4000000004</v>
      </c>
      <c r="AV832" s="652">
        <v>4004839.8</v>
      </c>
      <c r="AW832" s="652">
        <v>0</v>
      </c>
      <c r="AX832" s="652">
        <v>0</v>
      </c>
      <c r="AY832" s="652">
        <v>0</v>
      </c>
      <c r="AZ832" s="652">
        <v>0</v>
      </c>
      <c r="BA832" s="652">
        <v>0</v>
      </c>
      <c r="BB832" s="652">
        <v>0</v>
      </c>
      <c r="BC832" s="652">
        <v>0</v>
      </c>
      <c r="BD832" s="652">
        <v>0</v>
      </c>
      <c r="BE832" s="652">
        <v>0</v>
      </c>
      <c r="BF832" s="652">
        <v>0</v>
      </c>
      <c r="BG832" s="652">
        <v>0</v>
      </c>
      <c r="BH832" s="652">
        <v>0</v>
      </c>
      <c r="BI832" s="1476">
        <f t="shared" si="36"/>
        <v>53621520.800000004</v>
      </c>
      <c r="BJ832" s="1476">
        <f t="shared" si="36"/>
        <v>49268865.310000002</v>
      </c>
      <c r="BK832" s="652">
        <f t="shared" si="37"/>
        <v>4352655.4900000021</v>
      </c>
      <c r="BL832" s="652">
        <f t="shared" si="38"/>
        <v>0</v>
      </c>
    </row>
    <row r="833" spans="1:64" ht="13.5" thickBot="1">
      <c r="A833" s="1417">
        <v>23.702000000000002</v>
      </c>
      <c r="B833" s="1418" t="s">
        <v>2867</v>
      </c>
      <c r="C833" s="652">
        <v>0</v>
      </c>
      <c r="D833" s="652">
        <v>0</v>
      </c>
      <c r="E833" s="652">
        <v>0</v>
      </c>
      <c r="F833" s="652">
        <v>0</v>
      </c>
      <c r="G833" s="652">
        <v>0</v>
      </c>
      <c r="H833" s="652">
        <v>0</v>
      </c>
      <c r="I833" s="652">
        <v>0</v>
      </c>
      <c r="J833" s="652">
        <v>0</v>
      </c>
      <c r="K833" s="652">
        <v>0</v>
      </c>
      <c r="L833" s="652">
        <v>0</v>
      </c>
      <c r="M833" s="652">
        <v>0</v>
      </c>
      <c r="N833" s="652">
        <v>0</v>
      </c>
      <c r="O833" s="652">
        <v>0</v>
      </c>
      <c r="P833" s="652">
        <v>0</v>
      </c>
      <c r="Q833" s="652">
        <v>0</v>
      </c>
      <c r="R833" s="652">
        <v>0</v>
      </c>
      <c r="S833" s="652"/>
      <c r="T833" s="652"/>
      <c r="U833" s="652"/>
      <c r="V833" s="652"/>
      <c r="W833" s="652">
        <v>0</v>
      </c>
      <c r="X833" s="652">
        <v>0</v>
      </c>
      <c r="Y833" s="652">
        <v>0</v>
      </c>
      <c r="Z833" s="652">
        <v>0</v>
      </c>
      <c r="AA833" s="652">
        <v>0</v>
      </c>
      <c r="AB833" s="652">
        <v>0</v>
      </c>
      <c r="AC833" s="652">
        <v>0</v>
      </c>
      <c r="AD833" s="652">
        <v>0</v>
      </c>
      <c r="AE833" s="652">
        <v>0</v>
      </c>
      <c r="AF833" s="652">
        <v>0</v>
      </c>
      <c r="AG833" s="652">
        <v>0</v>
      </c>
      <c r="AH833" s="652">
        <v>0</v>
      </c>
      <c r="AI833" s="652">
        <v>0</v>
      </c>
      <c r="AJ833" s="652">
        <v>0</v>
      </c>
      <c r="AK833" s="652">
        <v>0</v>
      </c>
      <c r="AL833" s="652">
        <v>0</v>
      </c>
      <c r="AM833" s="652">
        <v>0</v>
      </c>
      <c r="AN833" s="652">
        <v>0</v>
      </c>
      <c r="AO833" s="652">
        <v>0</v>
      </c>
      <c r="AP833" s="652">
        <v>61820</v>
      </c>
      <c r="AQ833" s="652">
        <v>0</v>
      </c>
      <c r="AR833" s="652">
        <v>0</v>
      </c>
      <c r="AS833" s="652">
        <v>0</v>
      </c>
      <c r="AT833" s="652">
        <v>0</v>
      </c>
      <c r="AU833" s="652">
        <v>0</v>
      </c>
      <c r="AV833" s="652">
        <v>0</v>
      </c>
      <c r="AW833" s="652">
        <v>6301524</v>
      </c>
      <c r="AX833" s="652">
        <v>6301524</v>
      </c>
      <c r="AY833" s="652">
        <v>0</v>
      </c>
      <c r="AZ833" s="652">
        <v>0</v>
      </c>
      <c r="BA833" s="652">
        <v>0</v>
      </c>
      <c r="BB833" s="652">
        <v>0</v>
      </c>
      <c r="BC833" s="652">
        <v>0</v>
      </c>
      <c r="BD833" s="652">
        <v>0</v>
      </c>
      <c r="BE833" s="652">
        <v>0</v>
      </c>
      <c r="BF833" s="652">
        <v>0</v>
      </c>
      <c r="BG833" s="652">
        <v>0</v>
      </c>
      <c r="BH833" s="652">
        <v>0</v>
      </c>
      <c r="BI833" s="1476">
        <f t="shared" si="36"/>
        <v>6301524</v>
      </c>
      <c r="BJ833" s="1476">
        <f t="shared" si="36"/>
        <v>6363344</v>
      </c>
      <c r="BK833" s="652">
        <f t="shared" si="37"/>
        <v>0</v>
      </c>
      <c r="BL833" s="652">
        <f t="shared" si="38"/>
        <v>61820</v>
      </c>
    </row>
    <row r="834" spans="1:64" ht="13.5" thickBot="1">
      <c r="A834" s="1417">
        <v>23.704999999999998</v>
      </c>
      <c r="B834" s="1418" t="s">
        <v>2868</v>
      </c>
      <c r="C834" s="652">
        <v>0</v>
      </c>
      <c r="D834" s="652">
        <v>0</v>
      </c>
      <c r="E834" s="652">
        <v>0</v>
      </c>
      <c r="F834" s="652">
        <v>0</v>
      </c>
      <c r="G834" s="652">
        <v>0</v>
      </c>
      <c r="H834" s="652">
        <v>0</v>
      </c>
      <c r="I834" s="652">
        <v>0</v>
      </c>
      <c r="J834" s="652">
        <v>0</v>
      </c>
      <c r="K834" s="652">
        <v>0</v>
      </c>
      <c r="L834" s="652">
        <v>0</v>
      </c>
      <c r="M834" s="652">
        <v>0</v>
      </c>
      <c r="N834" s="652">
        <v>0</v>
      </c>
      <c r="O834" s="652">
        <v>0</v>
      </c>
      <c r="P834" s="652">
        <v>0</v>
      </c>
      <c r="Q834" s="652">
        <v>0</v>
      </c>
      <c r="R834" s="652">
        <v>0</v>
      </c>
      <c r="S834" s="652"/>
      <c r="T834" s="652"/>
      <c r="U834" s="652"/>
      <c r="V834" s="652"/>
      <c r="W834" s="652">
        <v>0</v>
      </c>
      <c r="X834" s="652">
        <v>0</v>
      </c>
      <c r="Y834" s="652">
        <v>0</v>
      </c>
      <c r="Z834" s="652">
        <v>0</v>
      </c>
      <c r="AA834" s="652">
        <v>0</v>
      </c>
      <c r="AB834" s="652">
        <v>0</v>
      </c>
      <c r="AC834" s="652">
        <v>0</v>
      </c>
      <c r="AD834" s="652">
        <v>0</v>
      </c>
      <c r="AE834" s="652">
        <v>0</v>
      </c>
      <c r="AF834" s="652">
        <v>0</v>
      </c>
      <c r="AG834" s="652">
        <v>0</v>
      </c>
      <c r="AH834" s="652">
        <v>0</v>
      </c>
      <c r="AI834" s="652">
        <v>0</v>
      </c>
      <c r="AJ834" s="652">
        <v>0</v>
      </c>
      <c r="AK834" s="652">
        <v>0</v>
      </c>
      <c r="AL834" s="652">
        <v>0</v>
      </c>
      <c r="AM834" s="652">
        <v>0</v>
      </c>
      <c r="AN834" s="652">
        <v>0</v>
      </c>
      <c r="AO834" s="652">
        <v>0</v>
      </c>
      <c r="AP834" s="652">
        <v>0</v>
      </c>
      <c r="AQ834" s="652">
        <v>0</v>
      </c>
      <c r="AR834" s="652">
        <v>0</v>
      </c>
      <c r="AS834" s="652">
        <v>0</v>
      </c>
      <c r="AT834" s="652">
        <v>0</v>
      </c>
      <c r="AU834" s="652">
        <v>0</v>
      </c>
      <c r="AV834" s="652">
        <v>0</v>
      </c>
      <c r="AW834" s="652">
        <v>0</v>
      </c>
      <c r="AX834" s="652">
        <v>0</v>
      </c>
      <c r="AY834" s="652">
        <v>0</v>
      </c>
      <c r="AZ834" s="652">
        <v>0</v>
      </c>
      <c r="BA834" s="652">
        <v>0</v>
      </c>
      <c r="BB834" s="652">
        <v>0</v>
      </c>
      <c r="BC834" s="652">
        <v>0</v>
      </c>
      <c r="BD834" s="652">
        <v>0</v>
      </c>
      <c r="BE834" s="652">
        <v>0</v>
      </c>
      <c r="BF834" s="652">
        <v>0</v>
      </c>
      <c r="BG834" s="652">
        <v>0</v>
      </c>
      <c r="BH834" s="652">
        <v>0</v>
      </c>
      <c r="BI834" s="1476">
        <f t="shared" si="36"/>
        <v>0</v>
      </c>
      <c r="BJ834" s="1476">
        <f t="shared" si="36"/>
        <v>0</v>
      </c>
      <c r="BK834" s="652">
        <f t="shared" si="37"/>
        <v>0</v>
      </c>
      <c r="BL834" s="652">
        <f t="shared" si="38"/>
        <v>0</v>
      </c>
    </row>
    <row r="835" spans="1:64" ht="13.5" thickBot="1">
      <c r="A835" s="1417">
        <v>23.706</v>
      </c>
      <c r="B835" s="1418" t="s">
        <v>1242</v>
      </c>
      <c r="C835" s="652">
        <v>3011786.95</v>
      </c>
      <c r="D835" s="652">
        <v>2193310.29</v>
      </c>
      <c r="E835" s="652">
        <v>1103067.19</v>
      </c>
      <c r="F835" s="652">
        <v>609421.43999999994</v>
      </c>
      <c r="G835" s="652">
        <v>5088882.33</v>
      </c>
      <c r="H835" s="652">
        <v>2515249.54</v>
      </c>
      <c r="I835" s="652">
        <v>4577595</v>
      </c>
      <c r="J835" s="652">
        <v>4211377.34</v>
      </c>
      <c r="K835" s="652">
        <v>1865161.71</v>
      </c>
      <c r="L835" s="652">
        <v>1621181.93</v>
      </c>
      <c r="M835" s="652">
        <v>1719278.08</v>
      </c>
      <c r="N835" s="652">
        <v>1444522.26</v>
      </c>
      <c r="O835" s="652">
        <v>1372610.19</v>
      </c>
      <c r="P835" s="652">
        <v>1546878.01</v>
      </c>
      <c r="Q835" s="652">
        <v>0</v>
      </c>
      <c r="R835" s="652">
        <v>246626871.55000001</v>
      </c>
      <c r="S835" s="652"/>
      <c r="T835" s="652"/>
      <c r="U835" s="652"/>
      <c r="V835" s="652"/>
      <c r="W835" s="652">
        <v>0</v>
      </c>
      <c r="X835" s="652">
        <v>0</v>
      </c>
      <c r="Y835" s="652">
        <v>0</v>
      </c>
      <c r="Z835" s="652">
        <v>0</v>
      </c>
      <c r="AA835" s="652">
        <v>798109.02</v>
      </c>
      <c r="AB835" s="652">
        <v>738150.82</v>
      </c>
      <c r="AC835" s="652">
        <v>2898909.33</v>
      </c>
      <c r="AD835" s="652">
        <v>1244667.29</v>
      </c>
      <c r="AE835" s="652">
        <v>3813008.63</v>
      </c>
      <c r="AF835" s="652">
        <v>1293306.81</v>
      </c>
      <c r="AG835" s="652">
        <v>2563047.1</v>
      </c>
      <c r="AH835" s="652">
        <v>1203239.51</v>
      </c>
      <c r="AI835" s="652">
        <v>2657497.12</v>
      </c>
      <c r="AJ835" s="652">
        <v>1208853.77</v>
      </c>
      <c r="AK835" s="652">
        <v>9781263.1699999999</v>
      </c>
      <c r="AL835" s="652">
        <v>376907.58</v>
      </c>
      <c r="AM835" s="652">
        <v>5280593.62</v>
      </c>
      <c r="AN835" s="652">
        <v>3407535.98</v>
      </c>
      <c r="AO835" s="652">
        <v>1585255.12</v>
      </c>
      <c r="AP835" s="652">
        <v>835081.74</v>
      </c>
      <c r="AQ835" s="652">
        <v>1783066.02</v>
      </c>
      <c r="AR835" s="652">
        <v>810192.13</v>
      </c>
      <c r="AS835" s="652">
        <v>1162903.6599999999</v>
      </c>
      <c r="AT835" s="652">
        <v>708918.45</v>
      </c>
      <c r="AU835" s="652">
        <v>2684384.42</v>
      </c>
      <c r="AV835" s="652">
        <v>1587984.52</v>
      </c>
      <c r="AW835" s="652">
        <v>0</v>
      </c>
      <c r="AX835" s="652">
        <v>0</v>
      </c>
      <c r="AY835" s="652">
        <v>0</v>
      </c>
      <c r="AZ835" s="652">
        <v>0</v>
      </c>
      <c r="BA835" s="652">
        <v>0</v>
      </c>
      <c r="BB835" s="652">
        <v>0</v>
      </c>
      <c r="BC835" s="652">
        <v>0</v>
      </c>
      <c r="BD835" s="652">
        <v>0</v>
      </c>
      <c r="BE835" s="652">
        <v>0</v>
      </c>
      <c r="BF835" s="652">
        <v>0</v>
      </c>
      <c r="BG835" s="652">
        <v>0</v>
      </c>
      <c r="BH835" s="652">
        <v>0</v>
      </c>
      <c r="BI835" s="1476">
        <f t="shared" si="36"/>
        <v>53746418.659999996</v>
      </c>
      <c r="BJ835" s="1476">
        <f t="shared" si="36"/>
        <v>274183650.95999998</v>
      </c>
      <c r="BK835" s="652">
        <f t="shared" si="37"/>
        <v>0</v>
      </c>
      <c r="BL835" s="652">
        <f t="shared" si="38"/>
        <v>220437232.29999998</v>
      </c>
    </row>
    <row r="836" spans="1:64" ht="13.5" thickBot="1">
      <c r="A836" s="1422">
        <v>23.79</v>
      </c>
      <c r="B836" s="1418" t="s">
        <v>2869</v>
      </c>
      <c r="C836" s="652">
        <v>0</v>
      </c>
      <c r="D836" s="652">
        <v>0</v>
      </c>
      <c r="E836" s="652">
        <v>0</v>
      </c>
      <c r="F836" s="652">
        <v>0</v>
      </c>
      <c r="G836" s="652">
        <v>0</v>
      </c>
      <c r="H836" s="652">
        <v>0</v>
      </c>
      <c r="I836" s="652">
        <v>0</v>
      </c>
      <c r="J836" s="652">
        <v>0</v>
      </c>
      <c r="K836" s="652">
        <v>0</v>
      </c>
      <c r="L836" s="652">
        <v>0</v>
      </c>
      <c r="M836" s="652">
        <v>0</v>
      </c>
      <c r="N836" s="652">
        <v>0</v>
      </c>
      <c r="O836" s="652">
        <v>0</v>
      </c>
      <c r="P836" s="652">
        <v>0</v>
      </c>
      <c r="Q836" s="652">
        <v>0</v>
      </c>
      <c r="R836" s="652">
        <v>0</v>
      </c>
      <c r="S836" s="652"/>
      <c r="T836" s="652"/>
      <c r="U836" s="652"/>
      <c r="V836" s="652"/>
      <c r="W836" s="652">
        <v>0</v>
      </c>
      <c r="X836" s="652">
        <v>0</v>
      </c>
      <c r="Y836" s="652">
        <v>0</v>
      </c>
      <c r="Z836" s="652">
        <v>0</v>
      </c>
      <c r="AA836" s="652">
        <v>0</v>
      </c>
      <c r="AB836" s="652">
        <v>0</v>
      </c>
      <c r="AC836" s="652">
        <v>0</v>
      </c>
      <c r="AD836" s="652">
        <v>0</v>
      </c>
      <c r="AE836" s="652">
        <v>0</v>
      </c>
      <c r="AF836" s="652">
        <v>0</v>
      </c>
      <c r="AG836" s="652">
        <v>0</v>
      </c>
      <c r="AH836" s="652">
        <v>0</v>
      </c>
      <c r="AI836" s="652">
        <v>0</v>
      </c>
      <c r="AJ836" s="652">
        <v>0</v>
      </c>
      <c r="AK836" s="652">
        <v>0</v>
      </c>
      <c r="AL836" s="652">
        <v>0</v>
      </c>
      <c r="AM836" s="652">
        <v>0</v>
      </c>
      <c r="AN836" s="652">
        <v>0</v>
      </c>
      <c r="AO836" s="652">
        <v>0</v>
      </c>
      <c r="AP836" s="652">
        <v>0</v>
      </c>
      <c r="AQ836" s="652">
        <v>0</v>
      </c>
      <c r="AR836" s="652">
        <v>0</v>
      </c>
      <c r="AS836" s="652">
        <v>0</v>
      </c>
      <c r="AT836" s="652">
        <v>0</v>
      </c>
      <c r="AU836" s="652">
        <v>0</v>
      </c>
      <c r="AV836" s="652">
        <v>2737275</v>
      </c>
      <c r="AW836" s="652">
        <v>0</v>
      </c>
      <c r="AX836" s="652">
        <v>0</v>
      </c>
      <c r="AY836" s="652">
        <v>0</v>
      </c>
      <c r="AZ836" s="652">
        <v>0</v>
      </c>
      <c r="BA836" s="652">
        <v>0</v>
      </c>
      <c r="BB836" s="652">
        <v>0</v>
      </c>
      <c r="BC836" s="652">
        <v>0</v>
      </c>
      <c r="BD836" s="652">
        <v>0</v>
      </c>
      <c r="BE836" s="652">
        <v>0</v>
      </c>
      <c r="BF836" s="652">
        <v>0</v>
      </c>
      <c r="BG836" s="652">
        <v>0</v>
      </c>
      <c r="BH836" s="652">
        <v>0</v>
      </c>
      <c r="BI836" s="1476">
        <f t="shared" si="36"/>
        <v>0</v>
      </c>
      <c r="BJ836" s="1476">
        <f t="shared" si="36"/>
        <v>2737275</v>
      </c>
      <c r="BK836" s="652">
        <f t="shared" si="37"/>
        <v>0</v>
      </c>
      <c r="BL836" s="652">
        <f t="shared" si="38"/>
        <v>2737275</v>
      </c>
    </row>
    <row r="837" spans="1:64" s="1421" customFormat="1" ht="13.5" thickBot="1">
      <c r="A837" s="1471" t="s">
        <v>1125</v>
      </c>
      <c r="B837" s="1475" t="s">
        <v>2838</v>
      </c>
      <c r="C837" s="652">
        <v>0</v>
      </c>
      <c r="D837" s="652">
        <v>0</v>
      </c>
      <c r="E837" s="652">
        <v>0</v>
      </c>
      <c r="F837" s="652">
        <v>0</v>
      </c>
      <c r="G837" s="652">
        <v>0</v>
      </c>
      <c r="H837" s="652">
        <v>0</v>
      </c>
      <c r="I837" s="652">
        <v>0</v>
      </c>
      <c r="J837" s="652">
        <v>0</v>
      </c>
      <c r="K837" s="652">
        <v>0</v>
      </c>
      <c r="L837" s="652">
        <v>0</v>
      </c>
      <c r="M837" s="652">
        <v>0</v>
      </c>
      <c r="N837" s="652">
        <v>0</v>
      </c>
      <c r="O837" s="652">
        <v>0</v>
      </c>
      <c r="P837" s="652">
        <v>0</v>
      </c>
      <c r="Q837" s="652">
        <v>0</v>
      </c>
      <c r="R837" s="652">
        <v>0</v>
      </c>
      <c r="S837" s="652"/>
      <c r="T837" s="652"/>
      <c r="U837" s="652"/>
      <c r="V837" s="652"/>
      <c r="W837" s="652">
        <v>0</v>
      </c>
      <c r="X837" s="652">
        <v>0</v>
      </c>
      <c r="Y837" s="652">
        <v>0</v>
      </c>
      <c r="Z837" s="652">
        <v>0</v>
      </c>
      <c r="AA837" s="652">
        <v>0</v>
      </c>
      <c r="AB837" s="652">
        <v>0</v>
      </c>
      <c r="AC837" s="652">
        <v>0</v>
      </c>
      <c r="AD837" s="652">
        <v>0</v>
      </c>
      <c r="AE837" s="652">
        <v>0</v>
      </c>
      <c r="AF837" s="652">
        <v>0</v>
      </c>
      <c r="AG837" s="652">
        <v>0</v>
      </c>
      <c r="AH837" s="652">
        <v>0</v>
      </c>
      <c r="AI837" s="652">
        <v>0</v>
      </c>
      <c r="AJ837" s="652">
        <v>0</v>
      </c>
      <c r="AK837" s="652">
        <v>0</v>
      </c>
      <c r="AL837" s="652">
        <v>0</v>
      </c>
      <c r="AM837" s="652">
        <v>0</v>
      </c>
      <c r="AN837" s="652">
        <v>0</v>
      </c>
      <c r="AO837" s="652">
        <v>0</v>
      </c>
      <c r="AP837" s="652">
        <v>0</v>
      </c>
      <c r="AQ837" s="652">
        <v>0</v>
      </c>
      <c r="AR837" s="652">
        <v>0</v>
      </c>
      <c r="AS837" s="652">
        <v>0</v>
      </c>
      <c r="AT837" s="652">
        <v>0</v>
      </c>
      <c r="AU837" s="652">
        <v>0</v>
      </c>
      <c r="AV837" s="652">
        <v>0</v>
      </c>
      <c r="AW837" s="652">
        <v>0</v>
      </c>
      <c r="AX837" s="652">
        <v>0</v>
      </c>
      <c r="AY837" s="652">
        <v>0</v>
      </c>
      <c r="AZ837" s="652">
        <v>0</v>
      </c>
      <c r="BA837" s="652">
        <v>0</v>
      </c>
      <c r="BB837" s="652">
        <v>0</v>
      </c>
      <c r="BC837" s="652">
        <v>0</v>
      </c>
      <c r="BD837" s="652">
        <v>0</v>
      </c>
      <c r="BE837" s="652">
        <v>0</v>
      </c>
      <c r="BF837" s="652">
        <v>0</v>
      </c>
      <c r="BG837" s="652">
        <v>0</v>
      </c>
      <c r="BH837" s="652">
        <v>0</v>
      </c>
      <c r="BI837" s="1476">
        <f t="shared" si="36"/>
        <v>0</v>
      </c>
      <c r="BJ837" s="1476">
        <f t="shared" si="36"/>
        <v>0</v>
      </c>
      <c r="BK837" s="652">
        <f t="shared" si="37"/>
        <v>0</v>
      </c>
      <c r="BL837" s="652">
        <f t="shared" si="38"/>
        <v>0</v>
      </c>
    </row>
    <row r="838" spans="1:64" s="1421" customFormat="1" ht="13.5" thickBot="1">
      <c r="A838" s="1471" t="s">
        <v>609</v>
      </c>
      <c r="B838" s="1475" t="s">
        <v>2870</v>
      </c>
      <c r="C838" s="652">
        <v>0</v>
      </c>
      <c r="D838" s="652">
        <v>0</v>
      </c>
      <c r="E838" s="652">
        <v>0</v>
      </c>
      <c r="F838" s="652">
        <v>0</v>
      </c>
      <c r="G838" s="652">
        <v>0</v>
      </c>
      <c r="H838" s="652">
        <v>0</v>
      </c>
      <c r="I838" s="652">
        <v>0</v>
      </c>
      <c r="J838" s="652">
        <v>0</v>
      </c>
      <c r="K838" s="652">
        <v>0</v>
      </c>
      <c r="L838" s="652">
        <v>0</v>
      </c>
      <c r="M838" s="652">
        <v>0</v>
      </c>
      <c r="N838" s="652">
        <v>0</v>
      </c>
      <c r="O838" s="652">
        <v>0</v>
      </c>
      <c r="P838" s="652">
        <v>0</v>
      </c>
      <c r="Q838" s="652">
        <v>0</v>
      </c>
      <c r="R838" s="652">
        <v>0</v>
      </c>
      <c r="S838" s="652"/>
      <c r="T838" s="652"/>
      <c r="U838" s="652"/>
      <c r="V838" s="652"/>
      <c r="W838" s="652">
        <v>0</v>
      </c>
      <c r="X838" s="652">
        <v>0</v>
      </c>
      <c r="Y838" s="652">
        <v>0</v>
      </c>
      <c r="Z838" s="652">
        <v>0</v>
      </c>
      <c r="AA838" s="652">
        <v>0</v>
      </c>
      <c r="AB838" s="652">
        <v>0</v>
      </c>
      <c r="AC838" s="652">
        <v>0</v>
      </c>
      <c r="AD838" s="652">
        <v>0</v>
      </c>
      <c r="AE838" s="652">
        <v>0</v>
      </c>
      <c r="AF838" s="652">
        <v>0</v>
      </c>
      <c r="AG838" s="652">
        <v>0</v>
      </c>
      <c r="AH838" s="652">
        <v>0</v>
      </c>
      <c r="AI838" s="652">
        <v>0</v>
      </c>
      <c r="AJ838" s="652">
        <v>0</v>
      </c>
      <c r="AK838" s="652">
        <v>0</v>
      </c>
      <c r="AL838" s="652">
        <v>0</v>
      </c>
      <c r="AM838" s="652">
        <v>0</v>
      </c>
      <c r="AN838" s="652">
        <v>0</v>
      </c>
      <c r="AO838" s="652">
        <v>0</v>
      </c>
      <c r="AP838" s="652">
        <v>0</v>
      </c>
      <c r="AQ838" s="652">
        <v>0</v>
      </c>
      <c r="AR838" s="652">
        <v>0</v>
      </c>
      <c r="AS838" s="652">
        <v>0</v>
      </c>
      <c r="AT838" s="652">
        <v>0</v>
      </c>
      <c r="AU838" s="652">
        <v>0</v>
      </c>
      <c r="AV838" s="652">
        <v>0</v>
      </c>
      <c r="AW838" s="652">
        <v>0</v>
      </c>
      <c r="AX838" s="652">
        <v>0</v>
      </c>
      <c r="AY838" s="652">
        <v>0</v>
      </c>
      <c r="AZ838" s="652">
        <v>0</v>
      </c>
      <c r="BA838" s="652">
        <v>0</v>
      </c>
      <c r="BB838" s="652">
        <v>0</v>
      </c>
      <c r="BC838" s="652">
        <v>0</v>
      </c>
      <c r="BD838" s="652">
        <v>0</v>
      </c>
      <c r="BE838" s="652">
        <v>0</v>
      </c>
      <c r="BF838" s="652">
        <v>0</v>
      </c>
      <c r="BG838" s="652">
        <v>0</v>
      </c>
      <c r="BH838" s="652">
        <v>0</v>
      </c>
      <c r="BI838" s="1476">
        <f t="shared" si="36"/>
        <v>0</v>
      </c>
      <c r="BJ838" s="1476">
        <f t="shared" si="36"/>
        <v>0</v>
      </c>
      <c r="BK838" s="652">
        <f t="shared" si="37"/>
        <v>0</v>
      </c>
      <c r="BL838" s="652">
        <f t="shared" si="38"/>
        <v>0</v>
      </c>
    </row>
    <row r="839" spans="1:64" ht="13.5" thickBot="1">
      <c r="A839" s="1420">
        <v>23.800999999999998</v>
      </c>
      <c r="B839" s="1418" t="s">
        <v>2871</v>
      </c>
      <c r="C839" s="652">
        <v>0</v>
      </c>
      <c r="D839" s="652">
        <v>224410</v>
      </c>
      <c r="E839" s="652">
        <v>0</v>
      </c>
      <c r="F839" s="652">
        <v>0</v>
      </c>
      <c r="G839" s="652">
        <v>0</v>
      </c>
      <c r="H839" s="652">
        <v>1580756.05</v>
      </c>
      <c r="I839" s="652">
        <v>0</v>
      </c>
      <c r="J839" s="652">
        <v>1150826.1399999999</v>
      </c>
      <c r="K839" s="652">
        <v>0</v>
      </c>
      <c r="L839" s="652">
        <v>61622</v>
      </c>
      <c r="M839" s="652">
        <v>0</v>
      </c>
      <c r="N839" s="652">
        <v>21776597.629999999</v>
      </c>
      <c r="O839" s="652">
        <v>0</v>
      </c>
      <c r="P839" s="652">
        <v>9890711.1199999992</v>
      </c>
      <c r="Q839" s="652">
        <v>0</v>
      </c>
      <c r="R839" s="652">
        <v>0</v>
      </c>
      <c r="S839" s="652"/>
      <c r="T839" s="652"/>
      <c r="U839" s="652"/>
      <c r="V839" s="652"/>
      <c r="W839" s="652">
        <v>0</v>
      </c>
      <c r="X839" s="652">
        <v>0</v>
      </c>
      <c r="Y839" s="652">
        <v>0</v>
      </c>
      <c r="Z839" s="652">
        <v>0</v>
      </c>
      <c r="AA839" s="652">
        <v>0</v>
      </c>
      <c r="AB839" s="652">
        <v>828550.68</v>
      </c>
      <c r="AC839" s="652">
        <v>0</v>
      </c>
      <c r="AD839" s="652">
        <v>4835161.92</v>
      </c>
      <c r="AE839" s="652">
        <v>0</v>
      </c>
      <c r="AF839" s="652">
        <v>2356005.36</v>
      </c>
      <c r="AG839" s="652">
        <v>0</v>
      </c>
      <c r="AH839" s="652">
        <v>5719205</v>
      </c>
      <c r="AI839" s="652">
        <v>0</v>
      </c>
      <c r="AJ839" s="652">
        <v>728559238.32000005</v>
      </c>
      <c r="AK839" s="652">
        <v>0</v>
      </c>
      <c r="AL839" s="652">
        <v>0</v>
      </c>
      <c r="AM839" s="652">
        <v>0</v>
      </c>
      <c r="AN839" s="652">
        <v>33735610.509999998</v>
      </c>
      <c r="AO839" s="652">
        <v>0</v>
      </c>
      <c r="AP839" s="652">
        <v>5731333.25</v>
      </c>
      <c r="AQ839" s="652">
        <v>0</v>
      </c>
      <c r="AR839" s="652">
        <v>1696466</v>
      </c>
      <c r="AS839" s="652">
        <v>0</v>
      </c>
      <c r="AT839" s="652">
        <v>265616</v>
      </c>
      <c r="AU839" s="652">
        <v>0</v>
      </c>
      <c r="AV839" s="652">
        <v>252374013</v>
      </c>
      <c r="AW839" s="652">
        <v>0</v>
      </c>
      <c r="AX839" s="652">
        <v>0</v>
      </c>
      <c r="AY839" s="652">
        <v>0</v>
      </c>
      <c r="AZ839" s="652">
        <v>0</v>
      </c>
      <c r="BA839" s="652">
        <v>0</v>
      </c>
      <c r="BB839" s="652">
        <v>0</v>
      </c>
      <c r="BC839" s="652">
        <v>0</v>
      </c>
      <c r="BD839" s="652">
        <v>0</v>
      </c>
      <c r="BE839" s="652">
        <v>0</v>
      </c>
      <c r="BF839" s="652">
        <v>0</v>
      </c>
      <c r="BG839" s="652">
        <v>0</v>
      </c>
      <c r="BH839" s="652">
        <v>0</v>
      </c>
      <c r="BI839" s="1476">
        <f t="shared" si="36"/>
        <v>0</v>
      </c>
      <c r="BJ839" s="1476">
        <f t="shared" si="36"/>
        <v>1070786122.98</v>
      </c>
      <c r="BK839" s="652">
        <f t="shared" si="37"/>
        <v>0</v>
      </c>
      <c r="BL839" s="652">
        <f t="shared" si="38"/>
        <v>1070786122.98</v>
      </c>
    </row>
    <row r="840" spans="1:64" ht="13.5" thickBot="1">
      <c r="A840" s="1420">
        <v>23.811</v>
      </c>
      <c r="B840" s="1418" t="s">
        <v>2872</v>
      </c>
      <c r="C840" s="652">
        <v>224410</v>
      </c>
      <c r="D840" s="652">
        <v>0</v>
      </c>
      <c r="E840" s="652">
        <v>0</v>
      </c>
      <c r="F840" s="652">
        <v>0</v>
      </c>
      <c r="G840" s="652">
        <v>1580756.05</v>
      </c>
      <c r="H840" s="652">
        <v>0</v>
      </c>
      <c r="I840" s="652">
        <v>1150826.1399999999</v>
      </c>
      <c r="J840" s="652">
        <v>0</v>
      </c>
      <c r="K840" s="652">
        <v>61622</v>
      </c>
      <c r="L840" s="652">
        <v>0</v>
      </c>
      <c r="M840" s="652">
        <v>21772153.760000002</v>
      </c>
      <c r="N840" s="652">
        <v>0</v>
      </c>
      <c r="O840" s="652">
        <v>9890711.1199999992</v>
      </c>
      <c r="P840" s="652">
        <v>0</v>
      </c>
      <c r="Q840" s="652">
        <v>0</v>
      </c>
      <c r="R840" s="652">
        <v>0</v>
      </c>
      <c r="S840" s="652"/>
      <c r="T840" s="652"/>
      <c r="U840" s="652"/>
      <c r="V840" s="652"/>
      <c r="W840" s="652">
        <v>0</v>
      </c>
      <c r="X840" s="652">
        <v>0</v>
      </c>
      <c r="Y840" s="652">
        <v>0</v>
      </c>
      <c r="Z840" s="652">
        <v>0</v>
      </c>
      <c r="AA840" s="652">
        <v>828550.68</v>
      </c>
      <c r="AB840" s="652">
        <v>0</v>
      </c>
      <c r="AC840" s="652">
        <v>4835161.92</v>
      </c>
      <c r="AD840" s="652">
        <v>0</v>
      </c>
      <c r="AE840" s="652">
        <v>2356005.36</v>
      </c>
      <c r="AF840" s="652">
        <v>0</v>
      </c>
      <c r="AG840" s="652">
        <v>5719205</v>
      </c>
      <c r="AH840" s="652">
        <v>0</v>
      </c>
      <c r="AI840" s="652">
        <v>728559238.32000005</v>
      </c>
      <c r="AJ840" s="652">
        <v>0</v>
      </c>
      <c r="AK840" s="652">
        <v>0</v>
      </c>
      <c r="AL840" s="652">
        <v>0</v>
      </c>
      <c r="AM840" s="652">
        <v>83455997.510000005</v>
      </c>
      <c r="AN840" s="652">
        <v>49720387</v>
      </c>
      <c r="AO840" s="652">
        <v>5731333.25</v>
      </c>
      <c r="AP840" s="652">
        <v>0</v>
      </c>
      <c r="AQ840" s="652">
        <v>1696466</v>
      </c>
      <c r="AR840" s="652">
        <v>0</v>
      </c>
      <c r="AS840" s="652">
        <v>265616</v>
      </c>
      <c r="AT840" s="652">
        <v>0</v>
      </c>
      <c r="AU840" s="652">
        <v>252374013</v>
      </c>
      <c r="AV840" s="652">
        <v>0</v>
      </c>
      <c r="AW840" s="652">
        <v>0</v>
      </c>
      <c r="AX840" s="652">
        <v>0</v>
      </c>
      <c r="AY840" s="652">
        <v>0</v>
      </c>
      <c r="AZ840" s="652">
        <v>0</v>
      </c>
      <c r="BA840" s="652">
        <v>0</v>
      </c>
      <c r="BB840" s="652">
        <v>0</v>
      </c>
      <c r="BC840" s="652">
        <v>0</v>
      </c>
      <c r="BD840" s="652">
        <v>0</v>
      </c>
      <c r="BE840" s="652">
        <v>0</v>
      </c>
      <c r="BF840" s="652">
        <v>0</v>
      </c>
      <c r="BG840" s="652">
        <v>0</v>
      </c>
      <c r="BH840" s="652">
        <v>0</v>
      </c>
      <c r="BI840" s="1476">
        <f t="shared" ref="BI840:BJ903" si="39">C840+E840+G840+I840+K840+M840+O840+Q840+W840+Y840+AA840+AC840+AE840++AG840+AI840+AK840+AM840+AO840+AQ840+AS840+AU840+AW840+AY840+BA840+BC840+BE840+BG840+S840+U840</f>
        <v>1120502066.1100001</v>
      </c>
      <c r="BJ840" s="1476">
        <f t="shared" si="39"/>
        <v>49720387</v>
      </c>
      <c r="BK840" s="652">
        <f t="shared" si="37"/>
        <v>1070781679.1100001</v>
      </c>
      <c r="BL840" s="652">
        <f t="shared" si="38"/>
        <v>0</v>
      </c>
    </row>
    <row r="841" spans="1:64" s="1421" customFormat="1" ht="13.5" thickBot="1">
      <c r="A841" s="1471" t="s">
        <v>558</v>
      </c>
      <c r="B841" s="1475" t="s">
        <v>1823</v>
      </c>
      <c r="C841" s="652">
        <v>0</v>
      </c>
      <c r="D841" s="652">
        <v>0</v>
      </c>
      <c r="E841" s="652">
        <v>0</v>
      </c>
      <c r="F841" s="652">
        <v>0</v>
      </c>
      <c r="G841" s="652">
        <v>0</v>
      </c>
      <c r="H841" s="652">
        <v>0</v>
      </c>
      <c r="I841" s="652">
        <v>0</v>
      </c>
      <c r="J841" s="652">
        <v>0</v>
      </c>
      <c r="K841" s="652">
        <v>0</v>
      </c>
      <c r="L841" s="652">
        <v>0</v>
      </c>
      <c r="M841" s="652">
        <v>0</v>
      </c>
      <c r="N841" s="652">
        <v>0</v>
      </c>
      <c r="O841" s="652">
        <v>0</v>
      </c>
      <c r="P841" s="652">
        <v>0</v>
      </c>
      <c r="Q841" s="652">
        <v>0</v>
      </c>
      <c r="R841" s="652">
        <v>0</v>
      </c>
      <c r="S841" s="652"/>
      <c r="T841" s="652"/>
      <c r="U841" s="652"/>
      <c r="V841" s="652"/>
      <c r="W841" s="652">
        <v>0</v>
      </c>
      <c r="X841" s="652">
        <v>0</v>
      </c>
      <c r="Y841" s="652">
        <v>0</v>
      </c>
      <c r="Z841" s="652">
        <v>0</v>
      </c>
      <c r="AA841" s="652">
        <v>0</v>
      </c>
      <c r="AB841" s="652">
        <v>0</v>
      </c>
      <c r="AC841" s="652">
        <v>0</v>
      </c>
      <c r="AD841" s="652">
        <v>0</v>
      </c>
      <c r="AE841" s="652">
        <v>0</v>
      </c>
      <c r="AF841" s="652">
        <v>0</v>
      </c>
      <c r="AG841" s="652">
        <v>0</v>
      </c>
      <c r="AH841" s="652">
        <v>0</v>
      </c>
      <c r="AI841" s="652">
        <v>0</v>
      </c>
      <c r="AJ841" s="652">
        <v>0</v>
      </c>
      <c r="AK841" s="652">
        <v>0</v>
      </c>
      <c r="AL841" s="652">
        <v>0</v>
      </c>
      <c r="AM841" s="652">
        <v>0</v>
      </c>
      <c r="AN841" s="652">
        <v>0</v>
      </c>
      <c r="AO841" s="652">
        <v>0</v>
      </c>
      <c r="AP841" s="652">
        <v>0</v>
      </c>
      <c r="AQ841" s="652">
        <v>0</v>
      </c>
      <c r="AR841" s="652">
        <v>0</v>
      </c>
      <c r="AS841" s="652">
        <v>0</v>
      </c>
      <c r="AT841" s="652">
        <v>0</v>
      </c>
      <c r="AU841" s="652">
        <v>0</v>
      </c>
      <c r="AV841" s="652">
        <v>0</v>
      </c>
      <c r="AW841" s="652">
        <v>0</v>
      </c>
      <c r="AX841" s="652">
        <v>0</v>
      </c>
      <c r="AY841" s="652">
        <v>0</v>
      </c>
      <c r="AZ841" s="652">
        <v>0</v>
      </c>
      <c r="BA841" s="652">
        <v>0</v>
      </c>
      <c r="BB841" s="652">
        <v>0</v>
      </c>
      <c r="BC841" s="652">
        <v>0</v>
      </c>
      <c r="BD841" s="652">
        <v>0</v>
      </c>
      <c r="BE841" s="652">
        <v>0</v>
      </c>
      <c r="BF841" s="652">
        <v>0</v>
      </c>
      <c r="BG841" s="652">
        <v>0</v>
      </c>
      <c r="BH841" s="652">
        <v>0</v>
      </c>
      <c r="BI841" s="1476">
        <f t="shared" si="39"/>
        <v>0</v>
      </c>
      <c r="BJ841" s="1476">
        <f t="shared" si="39"/>
        <v>0</v>
      </c>
      <c r="BK841" s="652">
        <f t="shared" si="37"/>
        <v>0</v>
      </c>
      <c r="BL841" s="652">
        <f t="shared" si="38"/>
        <v>0</v>
      </c>
    </row>
    <row r="842" spans="1:64" ht="13.5" thickBot="1">
      <c r="A842" s="1420">
        <v>23.901</v>
      </c>
      <c r="B842" s="1432" t="s">
        <v>683</v>
      </c>
      <c r="C842" s="652">
        <v>0</v>
      </c>
      <c r="D842" s="652">
        <v>0</v>
      </c>
      <c r="E842" s="652">
        <v>0</v>
      </c>
      <c r="F842" s="652">
        <v>0</v>
      </c>
      <c r="G842" s="652">
        <v>0</v>
      </c>
      <c r="H842" s="652">
        <v>0</v>
      </c>
      <c r="I842" s="652">
        <v>0</v>
      </c>
      <c r="J842" s="652">
        <v>0</v>
      </c>
      <c r="K842" s="652">
        <v>0</v>
      </c>
      <c r="L842" s="652">
        <v>0</v>
      </c>
      <c r="M842" s="652">
        <v>0</v>
      </c>
      <c r="N842" s="652">
        <v>0</v>
      </c>
      <c r="O842" s="652">
        <v>0</v>
      </c>
      <c r="P842" s="652">
        <v>0</v>
      </c>
      <c r="Q842" s="652">
        <v>0</v>
      </c>
      <c r="R842" s="652">
        <v>0</v>
      </c>
      <c r="S842" s="652"/>
      <c r="T842" s="652"/>
      <c r="U842" s="652"/>
      <c r="V842" s="652"/>
      <c r="W842" s="652">
        <v>0</v>
      </c>
      <c r="X842" s="652">
        <v>0</v>
      </c>
      <c r="Y842" s="652">
        <v>0</v>
      </c>
      <c r="Z842" s="652">
        <v>0</v>
      </c>
      <c r="AA842" s="652">
        <v>0</v>
      </c>
      <c r="AB842" s="652">
        <v>0</v>
      </c>
      <c r="AC842" s="652">
        <v>0</v>
      </c>
      <c r="AD842" s="652">
        <v>0</v>
      </c>
      <c r="AE842" s="652">
        <v>0</v>
      </c>
      <c r="AF842" s="652">
        <v>0</v>
      </c>
      <c r="AG842" s="652">
        <v>0</v>
      </c>
      <c r="AH842" s="652">
        <v>0</v>
      </c>
      <c r="AI842" s="652">
        <v>0</v>
      </c>
      <c r="AJ842" s="652">
        <v>0</v>
      </c>
      <c r="AK842" s="652">
        <v>0</v>
      </c>
      <c r="AL842" s="652">
        <v>0</v>
      </c>
      <c r="AM842" s="652">
        <v>0</v>
      </c>
      <c r="AN842" s="652">
        <v>0</v>
      </c>
      <c r="AO842" s="652">
        <v>0</v>
      </c>
      <c r="AP842" s="652">
        <v>0</v>
      </c>
      <c r="AQ842" s="652">
        <v>0</v>
      </c>
      <c r="AR842" s="652">
        <v>0</v>
      </c>
      <c r="AS842" s="652">
        <v>0</v>
      </c>
      <c r="AT842" s="652">
        <v>0</v>
      </c>
      <c r="AU842" s="652">
        <v>0</v>
      </c>
      <c r="AV842" s="652">
        <v>0</v>
      </c>
      <c r="AW842" s="652">
        <v>0</v>
      </c>
      <c r="AX842" s="652">
        <v>0</v>
      </c>
      <c r="AY842" s="652">
        <v>0</v>
      </c>
      <c r="AZ842" s="652">
        <v>0</v>
      </c>
      <c r="BA842" s="652">
        <v>0</v>
      </c>
      <c r="BB842" s="652">
        <v>0</v>
      </c>
      <c r="BC842" s="652">
        <v>0</v>
      </c>
      <c r="BD842" s="652">
        <v>0</v>
      </c>
      <c r="BE842" s="652">
        <v>0</v>
      </c>
      <c r="BF842" s="652">
        <v>0</v>
      </c>
      <c r="BG842" s="652">
        <v>0</v>
      </c>
      <c r="BH842" s="652">
        <v>0</v>
      </c>
      <c r="BI842" s="1476">
        <f t="shared" si="39"/>
        <v>0</v>
      </c>
      <c r="BJ842" s="1476">
        <f t="shared" si="39"/>
        <v>0</v>
      </c>
      <c r="BK842" s="652">
        <f t="shared" si="37"/>
        <v>0</v>
      </c>
      <c r="BL842" s="652">
        <f t="shared" si="38"/>
        <v>0</v>
      </c>
    </row>
    <row r="843" spans="1:64" ht="13.5" thickBot="1">
      <c r="A843" s="1420">
        <v>23.902000000000001</v>
      </c>
      <c r="B843" s="1432" t="s">
        <v>1370</v>
      </c>
      <c r="C843" s="652">
        <v>0</v>
      </c>
      <c r="D843" s="652">
        <v>0</v>
      </c>
      <c r="E843" s="652">
        <v>0</v>
      </c>
      <c r="F843" s="652">
        <v>0</v>
      </c>
      <c r="G843" s="652">
        <v>0</v>
      </c>
      <c r="H843" s="652">
        <v>0</v>
      </c>
      <c r="I843" s="652">
        <v>0</v>
      </c>
      <c r="J843" s="652">
        <v>0</v>
      </c>
      <c r="K843" s="652">
        <v>0</v>
      </c>
      <c r="L843" s="652">
        <v>0</v>
      </c>
      <c r="M843" s="652">
        <v>0</v>
      </c>
      <c r="N843" s="652">
        <v>0</v>
      </c>
      <c r="O843" s="652">
        <v>0</v>
      </c>
      <c r="P843" s="652">
        <v>0</v>
      </c>
      <c r="Q843" s="652">
        <v>0</v>
      </c>
      <c r="R843" s="652">
        <v>0</v>
      </c>
      <c r="S843" s="652"/>
      <c r="T843" s="652"/>
      <c r="U843" s="652"/>
      <c r="V843" s="652"/>
      <c r="W843" s="652">
        <v>0</v>
      </c>
      <c r="X843" s="652">
        <v>0</v>
      </c>
      <c r="Y843" s="652">
        <v>0</v>
      </c>
      <c r="Z843" s="652">
        <v>0</v>
      </c>
      <c r="AA843" s="652">
        <v>0</v>
      </c>
      <c r="AB843" s="652">
        <v>0</v>
      </c>
      <c r="AC843" s="652">
        <v>0</v>
      </c>
      <c r="AD843" s="652">
        <v>0</v>
      </c>
      <c r="AE843" s="652">
        <v>0</v>
      </c>
      <c r="AF843" s="652">
        <v>0</v>
      </c>
      <c r="AG843" s="652">
        <v>0</v>
      </c>
      <c r="AH843" s="652">
        <v>0</v>
      </c>
      <c r="AI843" s="652">
        <v>0</v>
      </c>
      <c r="AJ843" s="652">
        <v>0</v>
      </c>
      <c r="AK843" s="652">
        <v>0</v>
      </c>
      <c r="AL843" s="652">
        <v>0</v>
      </c>
      <c r="AM843" s="652">
        <v>0</v>
      </c>
      <c r="AN843" s="652">
        <v>0</v>
      </c>
      <c r="AO843" s="652">
        <v>0</v>
      </c>
      <c r="AP843" s="652">
        <v>0</v>
      </c>
      <c r="AQ843" s="652">
        <v>0</v>
      </c>
      <c r="AR843" s="652">
        <v>0</v>
      </c>
      <c r="AS843" s="652">
        <v>0</v>
      </c>
      <c r="AT843" s="652">
        <v>0</v>
      </c>
      <c r="AU843" s="652">
        <v>0</v>
      </c>
      <c r="AV843" s="652">
        <v>0</v>
      </c>
      <c r="AW843" s="652">
        <v>0</v>
      </c>
      <c r="AX843" s="652">
        <v>0</v>
      </c>
      <c r="AY843" s="652">
        <v>0</v>
      </c>
      <c r="AZ843" s="652">
        <v>0</v>
      </c>
      <c r="BA843" s="652">
        <v>0</v>
      </c>
      <c r="BB843" s="652">
        <v>0</v>
      </c>
      <c r="BC843" s="652">
        <v>0</v>
      </c>
      <c r="BD843" s="652">
        <v>0</v>
      </c>
      <c r="BE843" s="652">
        <v>0</v>
      </c>
      <c r="BF843" s="652">
        <v>0</v>
      </c>
      <c r="BG843" s="652">
        <v>0</v>
      </c>
      <c r="BH843" s="652">
        <v>0</v>
      </c>
      <c r="BI843" s="1476">
        <f t="shared" si="39"/>
        <v>0</v>
      </c>
      <c r="BJ843" s="1476">
        <f t="shared" si="39"/>
        <v>0</v>
      </c>
      <c r="BK843" s="652">
        <f t="shared" si="37"/>
        <v>0</v>
      </c>
      <c r="BL843" s="652">
        <f t="shared" si="38"/>
        <v>0</v>
      </c>
    </row>
    <row r="844" spans="1:64" ht="13.5" thickBot="1">
      <c r="A844" s="1420">
        <v>23.902999999999999</v>
      </c>
      <c r="B844" s="1432" t="s">
        <v>1990</v>
      </c>
      <c r="C844" s="652">
        <v>0</v>
      </c>
      <c r="D844" s="652">
        <v>0</v>
      </c>
      <c r="E844" s="652">
        <v>0</v>
      </c>
      <c r="F844" s="652">
        <v>0</v>
      </c>
      <c r="G844" s="652">
        <v>0</v>
      </c>
      <c r="H844" s="652">
        <v>0</v>
      </c>
      <c r="I844" s="652">
        <v>0</v>
      </c>
      <c r="J844" s="652">
        <v>0</v>
      </c>
      <c r="K844" s="652">
        <v>0</v>
      </c>
      <c r="L844" s="652">
        <v>0</v>
      </c>
      <c r="M844" s="652">
        <v>0</v>
      </c>
      <c r="N844" s="652">
        <v>0</v>
      </c>
      <c r="O844" s="652">
        <v>0</v>
      </c>
      <c r="P844" s="652">
        <v>0</v>
      </c>
      <c r="Q844" s="652">
        <v>0</v>
      </c>
      <c r="R844" s="652">
        <v>0</v>
      </c>
      <c r="S844" s="652"/>
      <c r="T844" s="652"/>
      <c r="U844" s="652"/>
      <c r="V844" s="652"/>
      <c r="W844" s="652">
        <v>0</v>
      </c>
      <c r="X844" s="652">
        <v>0</v>
      </c>
      <c r="Y844" s="652">
        <v>0</v>
      </c>
      <c r="Z844" s="652">
        <v>0</v>
      </c>
      <c r="AA844" s="652">
        <v>0</v>
      </c>
      <c r="AB844" s="652">
        <v>0</v>
      </c>
      <c r="AC844" s="652">
        <v>0</v>
      </c>
      <c r="AD844" s="652">
        <v>0</v>
      </c>
      <c r="AE844" s="652">
        <v>0</v>
      </c>
      <c r="AF844" s="652">
        <v>0</v>
      </c>
      <c r="AG844" s="652">
        <v>0</v>
      </c>
      <c r="AH844" s="652">
        <v>0</v>
      </c>
      <c r="AI844" s="652">
        <v>0</v>
      </c>
      <c r="AJ844" s="652">
        <v>0</v>
      </c>
      <c r="AK844" s="652">
        <v>0</v>
      </c>
      <c r="AL844" s="652">
        <v>0</v>
      </c>
      <c r="AM844" s="652">
        <v>0</v>
      </c>
      <c r="AN844" s="652">
        <v>0</v>
      </c>
      <c r="AO844" s="652">
        <v>0</v>
      </c>
      <c r="AP844" s="652">
        <v>0</v>
      </c>
      <c r="AQ844" s="652">
        <v>0</v>
      </c>
      <c r="AR844" s="652">
        <v>0</v>
      </c>
      <c r="AS844" s="652">
        <v>0</v>
      </c>
      <c r="AT844" s="652">
        <v>0</v>
      </c>
      <c r="AU844" s="652">
        <v>0</v>
      </c>
      <c r="AV844" s="652">
        <v>0</v>
      </c>
      <c r="AW844" s="652">
        <v>0</v>
      </c>
      <c r="AX844" s="652">
        <v>0</v>
      </c>
      <c r="AY844" s="652">
        <v>0</v>
      </c>
      <c r="AZ844" s="652">
        <v>0</v>
      </c>
      <c r="BA844" s="652">
        <v>0</v>
      </c>
      <c r="BB844" s="652">
        <v>0</v>
      </c>
      <c r="BC844" s="652">
        <v>0</v>
      </c>
      <c r="BD844" s="652">
        <v>0</v>
      </c>
      <c r="BE844" s="652">
        <v>0</v>
      </c>
      <c r="BF844" s="652">
        <v>0</v>
      </c>
      <c r="BG844" s="652">
        <v>0</v>
      </c>
      <c r="BH844" s="652">
        <v>0</v>
      </c>
      <c r="BI844" s="1476">
        <f t="shared" si="39"/>
        <v>0</v>
      </c>
      <c r="BJ844" s="1476">
        <f t="shared" si="39"/>
        <v>0</v>
      </c>
      <c r="BK844" s="652">
        <f t="shared" si="37"/>
        <v>0</v>
      </c>
      <c r="BL844" s="652">
        <f t="shared" si="38"/>
        <v>0</v>
      </c>
    </row>
    <row r="845" spans="1:64" s="1421" customFormat="1" ht="13.5" thickBot="1">
      <c r="A845" s="1420">
        <v>23.904</v>
      </c>
      <c r="B845" s="1432" t="s">
        <v>1991</v>
      </c>
      <c r="C845" s="652">
        <v>0</v>
      </c>
      <c r="D845" s="652">
        <v>0</v>
      </c>
      <c r="E845" s="652">
        <v>0</v>
      </c>
      <c r="F845" s="652">
        <v>0</v>
      </c>
      <c r="G845" s="652">
        <v>0</v>
      </c>
      <c r="H845" s="652">
        <v>0</v>
      </c>
      <c r="I845" s="652">
        <v>0</v>
      </c>
      <c r="J845" s="652">
        <v>0</v>
      </c>
      <c r="K845" s="652">
        <v>0</v>
      </c>
      <c r="L845" s="652">
        <v>0</v>
      </c>
      <c r="M845" s="652">
        <v>0</v>
      </c>
      <c r="N845" s="652">
        <v>0</v>
      </c>
      <c r="O845" s="652">
        <v>0</v>
      </c>
      <c r="P845" s="652">
        <v>0</v>
      </c>
      <c r="Q845" s="652">
        <v>0</v>
      </c>
      <c r="R845" s="652">
        <v>0</v>
      </c>
      <c r="S845" s="652"/>
      <c r="T845" s="652"/>
      <c r="U845" s="652"/>
      <c r="V845" s="652"/>
      <c r="W845" s="652">
        <v>0</v>
      </c>
      <c r="X845" s="652">
        <v>0</v>
      </c>
      <c r="Y845" s="652">
        <v>0</v>
      </c>
      <c r="Z845" s="652">
        <v>0</v>
      </c>
      <c r="AA845" s="652">
        <v>0</v>
      </c>
      <c r="AB845" s="652">
        <v>0</v>
      </c>
      <c r="AC845" s="652">
        <v>0</v>
      </c>
      <c r="AD845" s="652">
        <v>0</v>
      </c>
      <c r="AE845" s="652">
        <v>0</v>
      </c>
      <c r="AF845" s="652">
        <v>0</v>
      </c>
      <c r="AG845" s="652">
        <v>0</v>
      </c>
      <c r="AH845" s="652">
        <v>0</v>
      </c>
      <c r="AI845" s="652">
        <v>0</v>
      </c>
      <c r="AJ845" s="652">
        <v>0</v>
      </c>
      <c r="AK845" s="652">
        <v>0</v>
      </c>
      <c r="AL845" s="652">
        <v>0</v>
      </c>
      <c r="AM845" s="652">
        <v>0</v>
      </c>
      <c r="AN845" s="652">
        <v>0</v>
      </c>
      <c r="AO845" s="652">
        <v>0</v>
      </c>
      <c r="AP845" s="652">
        <v>0</v>
      </c>
      <c r="AQ845" s="652">
        <v>0</v>
      </c>
      <c r="AR845" s="652">
        <v>0</v>
      </c>
      <c r="AS845" s="652">
        <v>0</v>
      </c>
      <c r="AT845" s="652">
        <v>0</v>
      </c>
      <c r="AU845" s="652">
        <v>0</v>
      </c>
      <c r="AV845" s="652">
        <v>0</v>
      </c>
      <c r="AW845" s="652">
        <v>0</v>
      </c>
      <c r="AX845" s="652">
        <v>0</v>
      </c>
      <c r="AY845" s="652">
        <v>0</v>
      </c>
      <c r="AZ845" s="652">
        <v>0</v>
      </c>
      <c r="BA845" s="652">
        <v>0</v>
      </c>
      <c r="BB845" s="652">
        <v>0</v>
      </c>
      <c r="BC845" s="652">
        <v>0</v>
      </c>
      <c r="BD845" s="652">
        <v>0</v>
      </c>
      <c r="BE845" s="652">
        <v>0</v>
      </c>
      <c r="BF845" s="652">
        <v>0</v>
      </c>
      <c r="BG845" s="652">
        <v>0</v>
      </c>
      <c r="BH845" s="652">
        <v>0</v>
      </c>
      <c r="BI845" s="1476">
        <f t="shared" si="39"/>
        <v>0</v>
      </c>
      <c r="BJ845" s="1476">
        <f t="shared" si="39"/>
        <v>0</v>
      </c>
      <c r="BK845" s="652">
        <f t="shared" si="37"/>
        <v>0</v>
      </c>
      <c r="BL845" s="652">
        <f t="shared" si="38"/>
        <v>0</v>
      </c>
    </row>
    <row r="846" spans="1:64" ht="13.5" thickBot="1">
      <c r="A846" s="1420">
        <v>23.905000000000001</v>
      </c>
      <c r="B846" s="1432" t="s">
        <v>910</v>
      </c>
      <c r="C846" s="652">
        <v>0</v>
      </c>
      <c r="D846" s="652">
        <v>0</v>
      </c>
      <c r="E846" s="652">
        <v>0</v>
      </c>
      <c r="F846" s="652">
        <v>0</v>
      </c>
      <c r="G846" s="652">
        <v>0</v>
      </c>
      <c r="H846" s="652">
        <v>0</v>
      </c>
      <c r="I846" s="652">
        <v>0</v>
      </c>
      <c r="J846" s="652">
        <v>0</v>
      </c>
      <c r="K846" s="652">
        <v>0</v>
      </c>
      <c r="L846" s="652">
        <v>0</v>
      </c>
      <c r="M846" s="652">
        <v>0</v>
      </c>
      <c r="N846" s="652">
        <v>0</v>
      </c>
      <c r="O846" s="652">
        <v>0</v>
      </c>
      <c r="P846" s="652">
        <v>0</v>
      </c>
      <c r="Q846" s="652">
        <v>0</v>
      </c>
      <c r="R846" s="652">
        <v>0</v>
      </c>
      <c r="S846" s="652"/>
      <c r="T846" s="652"/>
      <c r="U846" s="652"/>
      <c r="V846" s="652"/>
      <c r="W846" s="652">
        <v>0</v>
      </c>
      <c r="X846" s="652">
        <v>0</v>
      </c>
      <c r="Y846" s="652">
        <v>0</v>
      </c>
      <c r="Z846" s="652">
        <v>0</v>
      </c>
      <c r="AA846" s="652">
        <v>0</v>
      </c>
      <c r="AB846" s="652">
        <v>0</v>
      </c>
      <c r="AC846" s="652">
        <v>0</v>
      </c>
      <c r="AD846" s="652">
        <v>0</v>
      </c>
      <c r="AE846" s="652">
        <v>0</v>
      </c>
      <c r="AF846" s="652">
        <v>0</v>
      </c>
      <c r="AG846" s="652">
        <v>0</v>
      </c>
      <c r="AH846" s="652">
        <v>0</v>
      </c>
      <c r="AI846" s="652">
        <v>0</v>
      </c>
      <c r="AJ846" s="652">
        <v>0</v>
      </c>
      <c r="AK846" s="652">
        <v>0</v>
      </c>
      <c r="AL846" s="652">
        <v>0</v>
      </c>
      <c r="AM846" s="652">
        <v>0</v>
      </c>
      <c r="AN846" s="652">
        <v>0</v>
      </c>
      <c r="AO846" s="652">
        <v>0</v>
      </c>
      <c r="AP846" s="652">
        <v>0</v>
      </c>
      <c r="AQ846" s="652">
        <v>0</v>
      </c>
      <c r="AR846" s="652">
        <v>0</v>
      </c>
      <c r="AS846" s="652">
        <v>0</v>
      </c>
      <c r="AT846" s="652">
        <v>0</v>
      </c>
      <c r="AU846" s="652">
        <v>0</v>
      </c>
      <c r="AV846" s="652">
        <v>0</v>
      </c>
      <c r="AW846" s="652">
        <v>0</v>
      </c>
      <c r="AX846" s="652">
        <v>0</v>
      </c>
      <c r="AY846" s="652">
        <v>0</v>
      </c>
      <c r="AZ846" s="652">
        <v>0</v>
      </c>
      <c r="BA846" s="652">
        <v>0</v>
      </c>
      <c r="BB846" s="652">
        <v>0</v>
      </c>
      <c r="BC846" s="652">
        <v>0</v>
      </c>
      <c r="BD846" s="652">
        <v>0</v>
      </c>
      <c r="BE846" s="652">
        <v>0</v>
      </c>
      <c r="BF846" s="652">
        <v>0</v>
      </c>
      <c r="BG846" s="652">
        <v>0</v>
      </c>
      <c r="BH846" s="652">
        <v>0</v>
      </c>
      <c r="BI846" s="1476">
        <f t="shared" si="39"/>
        <v>0</v>
      </c>
      <c r="BJ846" s="1476">
        <f t="shared" si="39"/>
        <v>0</v>
      </c>
      <c r="BK846" s="652">
        <f t="shared" si="37"/>
        <v>0</v>
      </c>
      <c r="BL846" s="652">
        <f t="shared" si="38"/>
        <v>0</v>
      </c>
    </row>
    <row r="847" spans="1:64" ht="13.5" thickBot="1">
      <c r="A847" s="1420">
        <v>23.905999999999999</v>
      </c>
      <c r="B847" s="1432" t="s">
        <v>912</v>
      </c>
      <c r="C847" s="652">
        <v>0</v>
      </c>
      <c r="D847" s="652">
        <v>0</v>
      </c>
      <c r="E847" s="652">
        <v>0</v>
      </c>
      <c r="F847" s="652">
        <v>0</v>
      </c>
      <c r="G847" s="652">
        <v>0</v>
      </c>
      <c r="H847" s="652">
        <v>0</v>
      </c>
      <c r="I847" s="652">
        <v>0</v>
      </c>
      <c r="J847" s="652">
        <v>0</v>
      </c>
      <c r="K847" s="652">
        <v>0</v>
      </c>
      <c r="L847" s="652">
        <v>0</v>
      </c>
      <c r="M847" s="652">
        <v>0</v>
      </c>
      <c r="N847" s="652">
        <v>0</v>
      </c>
      <c r="O847" s="652">
        <v>0</v>
      </c>
      <c r="P847" s="652">
        <v>0</v>
      </c>
      <c r="Q847" s="652">
        <v>0</v>
      </c>
      <c r="R847" s="652">
        <v>0</v>
      </c>
      <c r="S847" s="652"/>
      <c r="T847" s="652"/>
      <c r="U847" s="652"/>
      <c r="V847" s="652"/>
      <c r="W847" s="652">
        <v>0</v>
      </c>
      <c r="X847" s="652">
        <v>0</v>
      </c>
      <c r="Y847" s="652">
        <v>0</v>
      </c>
      <c r="Z847" s="652">
        <v>0</v>
      </c>
      <c r="AA847" s="652">
        <v>0</v>
      </c>
      <c r="AB847" s="652">
        <v>0</v>
      </c>
      <c r="AC847" s="652">
        <v>0</v>
      </c>
      <c r="AD847" s="652">
        <v>0</v>
      </c>
      <c r="AE847" s="652">
        <v>0</v>
      </c>
      <c r="AF847" s="652">
        <v>0</v>
      </c>
      <c r="AG847" s="652">
        <v>0</v>
      </c>
      <c r="AH847" s="652">
        <v>0</v>
      </c>
      <c r="AI847" s="652">
        <v>0</v>
      </c>
      <c r="AJ847" s="652">
        <v>0</v>
      </c>
      <c r="AK847" s="652">
        <v>0</v>
      </c>
      <c r="AL847" s="652">
        <v>0</v>
      </c>
      <c r="AM847" s="652">
        <v>0</v>
      </c>
      <c r="AN847" s="652">
        <v>0</v>
      </c>
      <c r="AO847" s="652">
        <v>0</v>
      </c>
      <c r="AP847" s="652">
        <v>0</v>
      </c>
      <c r="AQ847" s="652">
        <v>0</v>
      </c>
      <c r="AR847" s="652">
        <v>0</v>
      </c>
      <c r="AS847" s="652">
        <v>0</v>
      </c>
      <c r="AT847" s="652">
        <v>0</v>
      </c>
      <c r="AU847" s="652">
        <v>0</v>
      </c>
      <c r="AV847" s="652">
        <v>0</v>
      </c>
      <c r="AW847" s="652">
        <v>0</v>
      </c>
      <c r="AX847" s="652">
        <v>0</v>
      </c>
      <c r="AY847" s="652">
        <v>0</v>
      </c>
      <c r="AZ847" s="652">
        <v>0</v>
      </c>
      <c r="BA847" s="652">
        <v>0</v>
      </c>
      <c r="BB847" s="652">
        <v>0</v>
      </c>
      <c r="BC847" s="652">
        <v>0</v>
      </c>
      <c r="BD847" s="652">
        <v>0</v>
      </c>
      <c r="BE847" s="652">
        <v>0</v>
      </c>
      <c r="BF847" s="652">
        <v>0</v>
      </c>
      <c r="BG847" s="652">
        <v>0</v>
      </c>
      <c r="BH847" s="652">
        <v>0</v>
      </c>
      <c r="BI847" s="1476">
        <f t="shared" si="39"/>
        <v>0</v>
      </c>
      <c r="BJ847" s="1476">
        <f t="shared" si="39"/>
        <v>0</v>
      </c>
      <c r="BK847" s="652">
        <f t="shared" si="37"/>
        <v>0</v>
      </c>
      <c r="BL847" s="652">
        <f t="shared" si="38"/>
        <v>0</v>
      </c>
    </row>
    <row r="848" spans="1:64" ht="13.5" thickBot="1">
      <c r="A848" s="1420">
        <v>23.907</v>
      </c>
      <c r="B848" s="1432" t="s">
        <v>913</v>
      </c>
      <c r="C848" s="652">
        <v>0</v>
      </c>
      <c r="D848" s="652">
        <v>0</v>
      </c>
      <c r="E848" s="652">
        <v>0</v>
      </c>
      <c r="F848" s="652">
        <v>0</v>
      </c>
      <c r="G848" s="652">
        <v>0</v>
      </c>
      <c r="H848" s="652">
        <v>0</v>
      </c>
      <c r="I848" s="652">
        <v>0</v>
      </c>
      <c r="J848" s="652">
        <v>0</v>
      </c>
      <c r="K848" s="652">
        <v>0</v>
      </c>
      <c r="L848" s="652">
        <v>0</v>
      </c>
      <c r="M848" s="652">
        <v>0</v>
      </c>
      <c r="N848" s="652">
        <v>0</v>
      </c>
      <c r="O848" s="652">
        <v>0</v>
      </c>
      <c r="P848" s="652">
        <v>0</v>
      </c>
      <c r="Q848" s="652">
        <v>0</v>
      </c>
      <c r="R848" s="652">
        <v>0</v>
      </c>
      <c r="S848" s="652"/>
      <c r="T848" s="652"/>
      <c r="U848" s="652"/>
      <c r="V848" s="652"/>
      <c r="W848" s="652">
        <v>0</v>
      </c>
      <c r="X848" s="652">
        <v>0</v>
      </c>
      <c r="Y848" s="652">
        <v>0</v>
      </c>
      <c r="Z848" s="652">
        <v>0</v>
      </c>
      <c r="AA848" s="652">
        <v>0</v>
      </c>
      <c r="AB848" s="652">
        <v>0</v>
      </c>
      <c r="AC848" s="652">
        <v>0</v>
      </c>
      <c r="AD848" s="652">
        <v>0</v>
      </c>
      <c r="AE848" s="652">
        <v>0</v>
      </c>
      <c r="AF848" s="652">
        <v>0</v>
      </c>
      <c r="AG848" s="652">
        <v>0</v>
      </c>
      <c r="AH848" s="652">
        <v>0</v>
      </c>
      <c r="AI848" s="652">
        <v>0</v>
      </c>
      <c r="AJ848" s="652">
        <v>0</v>
      </c>
      <c r="AK848" s="652">
        <v>0</v>
      </c>
      <c r="AL848" s="652">
        <v>0</v>
      </c>
      <c r="AM848" s="652">
        <v>0</v>
      </c>
      <c r="AN848" s="652">
        <v>0</v>
      </c>
      <c r="AO848" s="652">
        <v>0</v>
      </c>
      <c r="AP848" s="652">
        <v>0</v>
      </c>
      <c r="AQ848" s="652">
        <v>0</v>
      </c>
      <c r="AR848" s="652">
        <v>0</v>
      </c>
      <c r="AS848" s="652">
        <v>0</v>
      </c>
      <c r="AT848" s="652">
        <v>0</v>
      </c>
      <c r="AU848" s="652">
        <v>0</v>
      </c>
      <c r="AV848" s="652">
        <v>0</v>
      </c>
      <c r="AW848" s="652">
        <v>0</v>
      </c>
      <c r="AX848" s="652">
        <v>0</v>
      </c>
      <c r="AY848" s="652">
        <v>0</v>
      </c>
      <c r="AZ848" s="652">
        <v>0</v>
      </c>
      <c r="BA848" s="652">
        <v>0</v>
      </c>
      <c r="BB848" s="652">
        <v>0</v>
      </c>
      <c r="BC848" s="652">
        <v>0</v>
      </c>
      <c r="BD848" s="652">
        <v>0</v>
      </c>
      <c r="BE848" s="652">
        <v>0</v>
      </c>
      <c r="BF848" s="652">
        <v>0</v>
      </c>
      <c r="BG848" s="652">
        <v>0</v>
      </c>
      <c r="BH848" s="652">
        <v>0</v>
      </c>
      <c r="BI848" s="1476">
        <f t="shared" si="39"/>
        <v>0</v>
      </c>
      <c r="BJ848" s="1476">
        <f t="shared" si="39"/>
        <v>0</v>
      </c>
      <c r="BK848" s="652">
        <f t="shared" ref="BK848:BK917" si="40">IF(BI848&gt;BJ848,BI848-BJ848,0)</f>
        <v>0</v>
      </c>
      <c r="BL848" s="652">
        <f t="shared" ref="BL848:BL917" si="41">IF(BJ848&gt;BI848,BJ848-BI848,0)</f>
        <v>0</v>
      </c>
    </row>
    <row r="849" spans="1:64" ht="13.5" thickBot="1">
      <c r="A849" s="1420">
        <v>23.908000000000001</v>
      </c>
      <c r="B849" s="1432" t="s">
        <v>554</v>
      </c>
      <c r="C849" s="652">
        <v>0</v>
      </c>
      <c r="D849" s="652">
        <v>0</v>
      </c>
      <c r="E849" s="652">
        <v>0</v>
      </c>
      <c r="F849" s="652">
        <v>0</v>
      </c>
      <c r="G849" s="652">
        <v>0</v>
      </c>
      <c r="H849" s="652">
        <v>0</v>
      </c>
      <c r="I849" s="652">
        <v>0</v>
      </c>
      <c r="J849" s="652">
        <v>0</v>
      </c>
      <c r="K849" s="652">
        <v>0</v>
      </c>
      <c r="L849" s="652">
        <v>0</v>
      </c>
      <c r="M849" s="652">
        <v>0</v>
      </c>
      <c r="N849" s="652">
        <v>0</v>
      </c>
      <c r="O849" s="652">
        <v>0</v>
      </c>
      <c r="P849" s="652">
        <v>0</v>
      </c>
      <c r="Q849" s="652">
        <v>0</v>
      </c>
      <c r="R849" s="652">
        <v>0</v>
      </c>
      <c r="S849" s="652"/>
      <c r="T849" s="652"/>
      <c r="U849" s="652"/>
      <c r="V849" s="652"/>
      <c r="W849" s="652">
        <v>0</v>
      </c>
      <c r="X849" s="652">
        <v>0</v>
      </c>
      <c r="Y849" s="652">
        <v>0</v>
      </c>
      <c r="Z849" s="652">
        <v>0</v>
      </c>
      <c r="AA849" s="652">
        <v>0</v>
      </c>
      <c r="AB849" s="652">
        <v>0</v>
      </c>
      <c r="AC849" s="652">
        <v>0</v>
      </c>
      <c r="AD849" s="652">
        <v>0</v>
      </c>
      <c r="AE849" s="652">
        <v>0</v>
      </c>
      <c r="AF849" s="652">
        <v>0</v>
      </c>
      <c r="AG849" s="652">
        <v>0</v>
      </c>
      <c r="AH849" s="652">
        <v>0</v>
      </c>
      <c r="AI849" s="652">
        <v>0</v>
      </c>
      <c r="AJ849" s="652">
        <v>0</v>
      </c>
      <c r="AK849" s="652">
        <v>0</v>
      </c>
      <c r="AL849" s="652">
        <v>0</v>
      </c>
      <c r="AM849" s="652">
        <v>0</v>
      </c>
      <c r="AN849" s="652">
        <v>0</v>
      </c>
      <c r="AO849" s="652">
        <v>0</v>
      </c>
      <c r="AP849" s="652">
        <v>0</v>
      </c>
      <c r="AQ849" s="652">
        <v>0</v>
      </c>
      <c r="AR849" s="652">
        <v>0</v>
      </c>
      <c r="AS849" s="652">
        <v>0</v>
      </c>
      <c r="AT849" s="652">
        <v>0</v>
      </c>
      <c r="AU849" s="652">
        <v>0</v>
      </c>
      <c r="AV849" s="652">
        <v>0</v>
      </c>
      <c r="AW849" s="652">
        <v>0</v>
      </c>
      <c r="AX849" s="652">
        <v>0</v>
      </c>
      <c r="AY849" s="652">
        <v>0</v>
      </c>
      <c r="AZ849" s="652">
        <v>0</v>
      </c>
      <c r="BA849" s="652">
        <v>0</v>
      </c>
      <c r="BB849" s="652">
        <v>0</v>
      </c>
      <c r="BC849" s="652">
        <v>0</v>
      </c>
      <c r="BD849" s="652">
        <v>0</v>
      </c>
      <c r="BE849" s="652">
        <v>0</v>
      </c>
      <c r="BF849" s="652">
        <v>0</v>
      </c>
      <c r="BG849" s="652">
        <v>0</v>
      </c>
      <c r="BH849" s="652">
        <v>0</v>
      </c>
      <c r="BI849" s="1476">
        <f t="shared" si="39"/>
        <v>0</v>
      </c>
      <c r="BJ849" s="1476">
        <f t="shared" si="39"/>
        <v>0</v>
      </c>
      <c r="BK849" s="652">
        <f t="shared" si="40"/>
        <v>0</v>
      </c>
      <c r="BL849" s="652">
        <f t="shared" si="41"/>
        <v>0</v>
      </c>
    </row>
    <row r="850" spans="1:64" ht="13.5" thickBot="1">
      <c r="A850" s="1430">
        <v>23.91</v>
      </c>
      <c r="B850" s="1432" t="s">
        <v>1992</v>
      </c>
      <c r="C850" s="652">
        <v>0</v>
      </c>
      <c r="D850" s="652">
        <v>0</v>
      </c>
      <c r="E850" s="652">
        <v>0</v>
      </c>
      <c r="F850" s="652">
        <v>0</v>
      </c>
      <c r="G850" s="652">
        <v>0</v>
      </c>
      <c r="H850" s="652">
        <v>0</v>
      </c>
      <c r="I850" s="652">
        <v>0</v>
      </c>
      <c r="J850" s="652">
        <v>0</v>
      </c>
      <c r="K850" s="652">
        <v>0</v>
      </c>
      <c r="L850" s="652">
        <v>0</v>
      </c>
      <c r="M850" s="652">
        <v>0</v>
      </c>
      <c r="N850" s="652">
        <v>0</v>
      </c>
      <c r="O850" s="652">
        <v>0</v>
      </c>
      <c r="P850" s="652">
        <v>0</v>
      </c>
      <c r="Q850" s="652">
        <v>0</v>
      </c>
      <c r="R850" s="652">
        <v>0</v>
      </c>
      <c r="S850" s="652"/>
      <c r="T850" s="652"/>
      <c r="U850" s="652"/>
      <c r="V850" s="652"/>
      <c r="W850" s="652">
        <v>0</v>
      </c>
      <c r="X850" s="652">
        <v>0</v>
      </c>
      <c r="Y850" s="652">
        <v>0</v>
      </c>
      <c r="Z850" s="652">
        <v>0</v>
      </c>
      <c r="AA850" s="652">
        <v>0</v>
      </c>
      <c r="AB850" s="652">
        <v>0</v>
      </c>
      <c r="AC850" s="652">
        <v>0</v>
      </c>
      <c r="AD850" s="652">
        <v>0</v>
      </c>
      <c r="AE850" s="652">
        <v>0</v>
      </c>
      <c r="AF850" s="652">
        <v>0</v>
      </c>
      <c r="AG850" s="652">
        <v>0</v>
      </c>
      <c r="AH850" s="652">
        <v>0</v>
      </c>
      <c r="AI850" s="652">
        <v>0</v>
      </c>
      <c r="AJ850" s="652">
        <v>0</v>
      </c>
      <c r="AK850" s="652">
        <v>0</v>
      </c>
      <c r="AL850" s="652">
        <v>0</v>
      </c>
      <c r="AM850" s="652">
        <v>0</v>
      </c>
      <c r="AN850" s="652">
        <v>0</v>
      </c>
      <c r="AO850" s="652">
        <v>0</v>
      </c>
      <c r="AP850" s="652">
        <v>0</v>
      </c>
      <c r="AQ850" s="652">
        <v>0</v>
      </c>
      <c r="AR850" s="652">
        <v>0</v>
      </c>
      <c r="AS850" s="652">
        <v>0</v>
      </c>
      <c r="AT850" s="652">
        <v>0</v>
      </c>
      <c r="AU850" s="652">
        <v>0</v>
      </c>
      <c r="AV850" s="652">
        <v>0</v>
      </c>
      <c r="AW850" s="652">
        <v>0</v>
      </c>
      <c r="AX850" s="652">
        <v>0</v>
      </c>
      <c r="AY850" s="652">
        <v>0</v>
      </c>
      <c r="AZ850" s="652">
        <v>0</v>
      </c>
      <c r="BA850" s="652">
        <v>0</v>
      </c>
      <c r="BB850" s="652">
        <v>0</v>
      </c>
      <c r="BC850" s="652">
        <v>0</v>
      </c>
      <c r="BD850" s="652">
        <v>0</v>
      </c>
      <c r="BE850" s="652">
        <v>0</v>
      </c>
      <c r="BF850" s="652">
        <v>0</v>
      </c>
      <c r="BG850" s="652">
        <v>0</v>
      </c>
      <c r="BH850" s="652">
        <v>0</v>
      </c>
      <c r="BI850" s="1476">
        <f t="shared" si="39"/>
        <v>0</v>
      </c>
      <c r="BJ850" s="1476">
        <f t="shared" si="39"/>
        <v>0</v>
      </c>
      <c r="BK850" s="652">
        <f t="shared" si="40"/>
        <v>0</v>
      </c>
      <c r="BL850" s="652">
        <f t="shared" si="41"/>
        <v>0</v>
      </c>
    </row>
    <row r="851" spans="1:64" ht="13.5" thickBot="1">
      <c r="A851" s="1420">
        <v>23.911000000000001</v>
      </c>
      <c r="B851" s="1432" t="s">
        <v>1993</v>
      </c>
      <c r="C851" s="652">
        <v>0</v>
      </c>
      <c r="D851" s="652">
        <v>0</v>
      </c>
      <c r="E851" s="652">
        <v>0</v>
      </c>
      <c r="F851" s="652">
        <v>0</v>
      </c>
      <c r="G851" s="652">
        <v>0</v>
      </c>
      <c r="H851" s="652">
        <v>0</v>
      </c>
      <c r="I851" s="652">
        <v>0</v>
      </c>
      <c r="J851" s="652">
        <v>0</v>
      </c>
      <c r="K851" s="652">
        <v>0</v>
      </c>
      <c r="L851" s="652">
        <v>0</v>
      </c>
      <c r="M851" s="652">
        <v>0</v>
      </c>
      <c r="N851" s="652">
        <v>0</v>
      </c>
      <c r="O851" s="652">
        <v>0</v>
      </c>
      <c r="P851" s="652">
        <v>0</v>
      </c>
      <c r="Q851" s="652">
        <v>0</v>
      </c>
      <c r="R851" s="652">
        <v>0</v>
      </c>
      <c r="S851" s="652"/>
      <c r="T851" s="652"/>
      <c r="U851" s="652"/>
      <c r="V851" s="652"/>
      <c r="W851" s="652">
        <v>0</v>
      </c>
      <c r="X851" s="652">
        <v>0</v>
      </c>
      <c r="Y851" s="652">
        <v>0</v>
      </c>
      <c r="Z851" s="652">
        <v>0</v>
      </c>
      <c r="AA851" s="652">
        <v>0</v>
      </c>
      <c r="AB851" s="652">
        <v>0</v>
      </c>
      <c r="AC851" s="652">
        <v>0</v>
      </c>
      <c r="AD851" s="652">
        <v>0</v>
      </c>
      <c r="AE851" s="652">
        <v>0</v>
      </c>
      <c r="AF851" s="652">
        <v>0</v>
      </c>
      <c r="AG851" s="652">
        <v>0</v>
      </c>
      <c r="AH851" s="652">
        <v>0</v>
      </c>
      <c r="AI851" s="652">
        <v>0</v>
      </c>
      <c r="AJ851" s="652">
        <v>0</v>
      </c>
      <c r="AK851" s="652">
        <v>0</v>
      </c>
      <c r="AL851" s="652">
        <v>0</v>
      </c>
      <c r="AM851" s="652">
        <v>0</v>
      </c>
      <c r="AN851" s="652">
        <v>0</v>
      </c>
      <c r="AO851" s="652">
        <v>0</v>
      </c>
      <c r="AP851" s="652">
        <v>0</v>
      </c>
      <c r="AQ851" s="652">
        <v>0</v>
      </c>
      <c r="AR851" s="652">
        <v>0</v>
      </c>
      <c r="AS851" s="652">
        <v>0</v>
      </c>
      <c r="AT851" s="652">
        <v>0</v>
      </c>
      <c r="AU851" s="652">
        <v>0</v>
      </c>
      <c r="AV851" s="652">
        <v>0</v>
      </c>
      <c r="AW851" s="652">
        <v>0</v>
      </c>
      <c r="AX851" s="652">
        <v>0</v>
      </c>
      <c r="AY851" s="652">
        <v>0</v>
      </c>
      <c r="AZ851" s="652">
        <v>0</v>
      </c>
      <c r="BA851" s="652">
        <v>0</v>
      </c>
      <c r="BB851" s="652">
        <v>0</v>
      </c>
      <c r="BC851" s="652">
        <v>0</v>
      </c>
      <c r="BD851" s="652">
        <v>0</v>
      </c>
      <c r="BE851" s="652">
        <v>0</v>
      </c>
      <c r="BF851" s="652">
        <v>0</v>
      </c>
      <c r="BG851" s="652">
        <v>0</v>
      </c>
      <c r="BH851" s="652">
        <v>0</v>
      </c>
      <c r="BI851" s="1476">
        <f t="shared" si="39"/>
        <v>0</v>
      </c>
      <c r="BJ851" s="1476">
        <f t="shared" si="39"/>
        <v>0</v>
      </c>
      <c r="BK851" s="652">
        <f t="shared" si="40"/>
        <v>0</v>
      </c>
      <c r="BL851" s="652">
        <f t="shared" si="41"/>
        <v>0</v>
      </c>
    </row>
    <row r="852" spans="1:64" ht="13.5" thickBot="1">
      <c r="A852" s="1420">
        <v>23.913</v>
      </c>
      <c r="B852" s="1432" t="s">
        <v>2841</v>
      </c>
      <c r="C852" s="652">
        <v>0</v>
      </c>
      <c r="D852" s="652">
        <v>0</v>
      </c>
      <c r="E852" s="652">
        <v>0</v>
      </c>
      <c r="F852" s="652">
        <v>0</v>
      </c>
      <c r="G852" s="652">
        <v>0</v>
      </c>
      <c r="H852" s="652">
        <v>0</v>
      </c>
      <c r="I852" s="652">
        <v>0</v>
      </c>
      <c r="J852" s="652">
        <v>0</v>
      </c>
      <c r="K852" s="652">
        <v>0</v>
      </c>
      <c r="L852" s="652">
        <v>0</v>
      </c>
      <c r="M852" s="652">
        <v>0</v>
      </c>
      <c r="N852" s="652">
        <v>0</v>
      </c>
      <c r="O852" s="652">
        <v>0</v>
      </c>
      <c r="P852" s="652">
        <v>0</v>
      </c>
      <c r="Q852" s="652">
        <v>0</v>
      </c>
      <c r="R852" s="652">
        <v>0</v>
      </c>
      <c r="S852" s="652"/>
      <c r="T852" s="652"/>
      <c r="U852" s="652"/>
      <c r="V852" s="652"/>
      <c r="W852" s="652">
        <v>0</v>
      </c>
      <c r="X852" s="652">
        <v>0</v>
      </c>
      <c r="Y852" s="652">
        <v>0</v>
      </c>
      <c r="Z852" s="652">
        <v>0</v>
      </c>
      <c r="AA852" s="652">
        <v>0</v>
      </c>
      <c r="AB852" s="652">
        <v>0</v>
      </c>
      <c r="AC852" s="652">
        <v>0</v>
      </c>
      <c r="AD852" s="652">
        <v>0</v>
      </c>
      <c r="AE852" s="652">
        <v>0</v>
      </c>
      <c r="AF852" s="652">
        <v>0</v>
      </c>
      <c r="AG852" s="652">
        <v>0</v>
      </c>
      <c r="AH852" s="652">
        <v>0</v>
      </c>
      <c r="AI852" s="652">
        <v>0</v>
      </c>
      <c r="AJ852" s="652">
        <v>0</v>
      </c>
      <c r="AK852" s="652">
        <v>0</v>
      </c>
      <c r="AL852" s="652">
        <v>0</v>
      </c>
      <c r="AM852" s="652">
        <v>0</v>
      </c>
      <c r="AN852" s="652">
        <v>0</v>
      </c>
      <c r="AO852" s="652">
        <v>0</v>
      </c>
      <c r="AP852" s="652">
        <v>0</v>
      </c>
      <c r="AQ852" s="652">
        <v>0</v>
      </c>
      <c r="AR852" s="652">
        <v>0</v>
      </c>
      <c r="AS852" s="652">
        <v>0</v>
      </c>
      <c r="AT852" s="652">
        <v>0</v>
      </c>
      <c r="AU852" s="652">
        <v>0</v>
      </c>
      <c r="AV852" s="652">
        <v>0</v>
      </c>
      <c r="AW852" s="652">
        <v>0</v>
      </c>
      <c r="AX852" s="652">
        <v>0</v>
      </c>
      <c r="AY852" s="652">
        <v>0</v>
      </c>
      <c r="AZ852" s="652">
        <v>0</v>
      </c>
      <c r="BA852" s="652">
        <v>0</v>
      </c>
      <c r="BB852" s="652">
        <v>0</v>
      </c>
      <c r="BC852" s="652">
        <v>0</v>
      </c>
      <c r="BD852" s="652">
        <v>0</v>
      </c>
      <c r="BE852" s="652">
        <v>0</v>
      </c>
      <c r="BF852" s="652">
        <v>0</v>
      </c>
      <c r="BG852" s="652">
        <v>0</v>
      </c>
      <c r="BH852" s="652">
        <v>0</v>
      </c>
      <c r="BI852" s="1476">
        <f t="shared" si="39"/>
        <v>0</v>
      </c>
      <c r="BJ852" s="1476">
        <f t="shared" si="39"/>
        <v>0</v>
      </c>
      <c r="BK852" s="652">
        <f t="shared" si="40"/>
        <v>0</v>
      </c>
      <c r="BL852" s="652">
        <f t="shared" si="41"/>
        <v>0</v>
      </c>
    </row>
    <row r="853" spans="1:64" ht="13.5" thickBot="1">
      <c r="A853" s="1420">
        <v>23.914999999999999</v>
      </c>
      <c r="B853" s="1432" t="s">
        <v>686</v>
      </c>
      <c r="C853" s="652">
        <v>0</v>
      </c>
      <c r="D853" s="652">
        <v>0</v>
      </c>
      <c r="E853" s="652">
        <v>0</v>
      </c>
      <c r="F853" s="652">
        <v>0</v>
      </c>
      <c r="G853" s="652">
        <v>0</v>
      </c>
      <c r="H853" s="652">
        <v>0</v>
      </c>
      <c r="I853" s="652">
        <v>0</v>
      </c>
      <c r="J853" s="652">
        <v>0</v>
      </c>
      <c r="K853" s="652">
        <v>0</v>
      </c>
      <c r="L853" s="652">
        <v>0</v>
      </c>
      <c r="M853" s="652">
        <v>0</v>
      </c>
      <c r="N853" s="652">
        <v>0</v>
      </c>
      <c r="O853" s="652">
        <v>0</v>
      </c>
      <c r="P853" s="652">
        <v>0</v>
      </c>
      <c r="Q853" s="652">
        <v>0</v>
      </c>
      <c r="R853" s="652">
        <v>0</v>
      </c>
      <c r="S853" s="652"/>
      <c r="T853" s="652"/>
      <c r="U853" s="652"/>
      <c r="V853" s="652"/>
      <c r="W853" s="652">
        <v>0</v>
      </c>
      <c r="X853" s="652">
        <v>0</v>
      </c>
      <c r="Y853" s="652">
        <v>0</v>
      </c>
      <c r="Z853" s="652">
        <v>0</v>
      </c>
      <c r="AA853" s="652">
        <v>0</v>
      </c>
      <c r="AB853" s="652">
        <v>0</v>
      </c>
      <c r="AC853" s="652">
        <v>0</v>
      </c>
      <c r="AD853" s="652">
        <v>0</v>
      </c>
      <c r="AE853" s="652">
        <v>0</v>
      </c>
      <c r="AF853" s="652">
        <v>0</v>
      </c>
      <c r="AG853" s="652">
        <v>0</v>
      </c>
      <c r="AH853" s="652">
        <v>0</v>
      </c>
      <c r="AI853" s="652">
        <v>0</v>
      </c>
      <c r="AJ853" s="652">
        <v>0</v>
      </c>
      <c r="AK853" s="652">
        <v>0</v>
      </c>
      <c r="AL853" s="652">
        <v>0</v>
      </c>
      <c r="AM853" s="652">
        <v>0</v>
      </c>
      <c r="AN853" s="652">
        <v>0</v>
      </c>
      <c r="AO853" s="652">
        <v>0</v>
      </c>
      <c r="AP853" s="652">
        <v>0</v>
      </c>
      <c r="AQ853" s="652">
        <v>0</v>
      </c>
      <c r="AR853" s="652">
        <v>0</v>
      </c>
      <c r="AS853" s="652">
        <v>0</v>
      </c>
      <c r="AT853" s="652">
        <v>0</v>
      </c>
      <c r="AU853" s="652">
        <v>0</v>
      </c>
      <c r="AV853" s="652">
        <v>0</v>
      </c>
      <c r="AW853" s="652">
        <v>0</v>
      </c>
      <c r="AX853" s="652">
        <v>0</v>
      </c>
      <c r="AY853" s="652">
        <v>0</v>
      </c>
      <c r="AZ853" s="652">
        <v>0</v>
      </c>
      <c r="BA853" s="652">
        <v>0</v>
      </c>
      <c r="BB853" s="652">
        <v>0</v>
      </c>
      <c r="BC853" s="652">
        <v>0</v>
      </c>
      <c r="BD853" s="652">
        <v>0</v>
      </c>
      <c r="BE853" s="652">
        <v>0</v>
      </c>
      <c r="BF853" s="652">
        <v>0</v>
      </c>
      <c r="BG853" s="652">
        <v>0</v>
      </c>
      <c r="BH853" s="652">
        <v>0</v>
      </c>
      <c r="BI853" s="1476">
        <f t="shared" si="39"/>
        <v>0</v>
      </c>
      <c r="BJ853" s="1476">
        <f t="shared" si="39"/>
        <v>0</v>
      </c>
      <c r="BK853" s="652">
        <f t="shared" si="40"/>
        <v>0</v>
      </c>
      <c r="BL853" s="652">
        <f t="shared" si="41"/>
        <v>0</v>
      </c>
    </row>
    <row r="854" spans="1:64" ht="13.5" thickBot="1">
      <c r="A854" s="1420">
        <v>23.916</v>
      </c>
      <c r="B854" s="1432" t="s">
        <v>2873</v>
      </c>
      <c r="C854" s="652">
        <v>0</v>
      </c>
      <c r="D854" s="652">
        <v>0</v>
      </c>
      <c r="E854" s="652">
        <v>0</v>
      </c>
      <c r="F854" s="652">
        <v>0</v>
      </c>
      <c r="G854" s="652">
        <v>0</v>
      </c>
      <c r="H854" s="652">
        <v>0</v>
      </c>
      <c r="I854" s="652">
        <v>0</v>
      </c>
      <c r="J854" s="652">
        <v>0</v>
      </c>
      <c r="K854" s="652">
        <v>0</v>
      </c>
      <c r="L854" s="652">
        <v>0</v>
      </c>
      <c r="M854" s="652">
        <v>0</v>
      </c>
      <c r="N854" s="652">
        <v>0</v>
      </c>
      <c r="O854" s="652">
        <v>0</v>
      </c>
      <c r="P854" s="652">
        <v>0</v>
      </c>
      <c r="Q854" s="652">
        <v>0</v>
      </c>
      <c r="R854" s="652">
        <v>0</v>
      </c>
      <c r="S854" s="652"/>
      <c r="T854" s="652"/>
      <c r="U854" s="652"/>
      <c r="V854" s="652"/>
      <c r="W854" s="652">
        <v>0</v>
      </c>
      <c r="X854" s="652">
        <v>0</v>
      </c>
      <c r="Y854" s="652">
        <v>0</v>
      </c>
      <c r="Z854" s="652">
        <v>0</v>
      </c>
      <c r="AA854" s="652">
        <v>0</v>
      </c>
      <c r="AB854" s="652">
        <v>0</v>
      </c>
      <c r="AC854" s="652">
        <v>0</v>
      </c>
      <c r="AD854" s="652">
        <v>0</v>
      </c>
      <c r="AE854" s="652">
        <v>0</v>
      </c>
      <c r="AF854" s="652">
        <v>60977</v>
      </c>
      <c r="AG854" s="652">
        <v>0</v>
      </c>
      <c r="AH854" s="652">
        <v>0</v>
      </c>
      <c r="AI854" s="652">
        <v>0</v>
      </c>
      <c r="AJ854" s="652">
        <v>0</v>
      </c>
      <c r="AK854" s="652">
        <v>0</v>
      </c>
      <c r="AL854" s="652">
        <v>0</v>
      </c>
      <c r="AM854" s="652">
        <v>0</v>
      </c>
      <c r="AN854" s="652">
        <v>0</v>
      </c>
      <c r="AO854" s="652">
        <v>0</v>
      </c>
      <c r="AP854" s="652">
        <v>0</v>
      </c>
      <c r="AQ854" s="652">
        <v>0</v>
      </c>
      <c r="AR854" s="652">
        <v>0</v>
      </c>
      <c r="AS854" s="652">
        <v>0</v>
      </c>
      <c r="AT854" s="652">
        <v>0</v>
      </c>
      <c r="AU854" s="652">
        <v>0</v>
      </c>
      <c r="AV854" s="652">
        <v>0</v>
      </c>
      <c r="AW854" s="652">
        <v>0</v>
      </c>
      <c r="AX854" s="652">
        <v>0</v>
      </c>
      <c r="AY854" s="652">
        <v>0</v>
      </c>
      <c r="AZ854" s="652">
        <v>0</v>
      </c>
      <c r="BA854" s="652">
        <v>0</v>
      </c>
      <c r="BB854" s="652">
        <v>0</v>
      </c>
      <c r="BC854" s="652">
        <v>0</v>
      </c>
      <c r="BD854" s="652">
        <v>0</v>
      </c>
      <c r="BE854" s="652">
        <v>0</v>
      </c>
      <c r="BF854" s="652">
        <v>0</v>
      </c>
      <c r="BG854" s="652">
        <v>0</v>
      </c>
      <c r="BH854" s="652">
        <v>0</v>
      </c>
      <c r="BI854" s="1476">
        <f t="shared" si="39"/>
        <v>0</v>
      </c>
      <c r="BJ854" s="1476">
        <f t="shared" si="39"/>
        <v>60977</v>
      </c>
      <c r="BK854" s="652">
        <f t="shared" si="40"/>
        <v>0</v>
      </c>
      <c r="BL854" s="652">
        <f t="shared" si="41"/>
        <v>60977</v>
      </c>
    </row>
    <row r="855" spans="1:64" ht="13.5" thickBot="1">
      <c r="A855" s="1420">
        <v>23.917000000000002</v>
      </c>
      <c r="B855" s="1432" t="s">
        <v>2874</v>
      </c>
      <c r="C855" s="652">
        <v>0</v>
      </c>
      <c r="D855" s="652">
        <v>0</v>
      </c>
      <c r="E855" s="652">
        <v>0</v>
      </c>
      <c r="F855" s="652">
        <v>0</v>
      </c>
      <c r="G855" s="652">
        <v>0</v>
      </c>
      <c r="H855" s="652">
        <v>0</v>
      </c>
      <c r="I855" s="652">
        <v>0</v>
      </c>
      <c r="J855" s="652">
        <v>0</v>
      </c>
      <c r="K855" s="652">
        <v>0</v>
      </c>
      <c r="L855" s="652">
        <v>0</v>
      </c>
      <c r="M855" s="652">
        <v>0</v>
      </c>
      <c r="N855" s="652">
        <v>0</v>
      </c>
      <c r="O855" s="652">
        <v>0</v>
      </c>
      <c r="P855" s="652">
        <v>0</v>
      </c>
      <c r="Q855" s="652">
        <v>95435930.310000002</v>
      </c>
      <c r="R855" s="652">
        <v>106476084</v>
      </c>
      <c r="S855" s="652"/>
      <c r="T855" s="652"/>
      <c r="U855" s="652"/>
      <c r="V855" s="652"/>
      <c r="W855" s="652">
        <v>0</v>
      </c>
      <c r="X855" s="652">
        <v>0</v>
      </c>
      <c r="Y855" s="652">
        <v>0</v>
      </c>
      <c r="Z855" s="652">
        <v>0</v>
      </c>
      <c r="AA855" s="652">
        <v>0</v>
      </c>
      <c r="AB855" s="652">
        <v>0</v>
      </c>
      <c r="AC855" s="652">
        <v>0</v>
      </c>
      <c r="AD855" s="652">
        <v>0</v>
      </c>
      <c r="AE855" s="652">
        <v>0</v>
      </c>
      <c r="AF855" s="652">
        <v>0</v>
      </c>
      <c r="AG855" s="652">
        <v>0</v>
      </c>
      <c r="AH855" s="652">
        <v>0</v>
      </c>
      <c r="AI855" s="652">
        <v>0</v>
      </c>
      <c r="AJ855" s="652">
        <v>0</v>
      </c>
      <c r="AK855" s="652">
        <v>0</v>
      </c>
      <c r="AL855" s="652">
        <v>0</v>
      </c>
      <c r="AM855" s="652">
        <v>0</v>
      </c>
      <c r="AN855" s="652">
        <v>0</v>
      </c>
      <c r="AO855" s="652">
        <v>0</v>
      </c>
      <c r="AP855" s="652">
        <v>0</v>
      </c>
      <c r="AQ855" s="652">
        <v>0</v>
      </c>
      <c r="AR855" s="652">
        <v>0</v>
      </c>
      <c r="AS855" s="652">
        <v>0</v>
      </c>
      <c r="AT855" s="652">
        <v>0</v>
      </c>
      <c r="AU855" s="652">
        <v>0</v>
      </c>
      <c r="AV855" s="652">
        <v>0</v>
      </c>
      <c r="AW855" s="652">
        <v>0</v>
      </c>
      <c r="AX855" s="652">
        <v>0</v>
      </c>
      <c r="AY855" s="652">
        <v>0</v>
      </c>
      <c r="AZ855" s="652">
        <v>0</v>
      </c>
      <c r="BA855" s="652">
        <v>0</v>
      </c>
      <c r="BB855" s="652">
        <v>0</v>
      </c>
      <c r="BC855" s="652">
        <v>0</v>
      </c>
      <c r="BD855" s="652">
        <v>0</v>
      </c>
      <c r="BE855" s="652">
        <v>0</v>
      </c>
      <c r="BF855" s="652">
        <v>0</v>
      </c>
      <c r="BG855" s="652">
        <v>0</v>
      </c>
      <c r="BH855" s="652">
        <v>0</v>
      </c>
      <c r="BI855" s="1476">
        <f t="shared" si="39"/>
        <v>95435930.310000002</v>
      </c>
      <c r="BJ855" s="1476">
        <f t="shared" si="39"/>
        <v>106476084</v>
      </c>
      <c r="BK855" s="652">
        <f t="shared" si="40"/>
        <v>0</v>
      </c>
      <c r="BL855" s="652">
        <f t="shared" si="41"/>
        <v>11040153.689999998</v>
      </c>
    </row>
    <row r="856" spans="1:64" ht="13.5" thickBot="1">
      <c r="A856" s="1420">
        <v>23.917999999999999</v>
      </c>
      <c r="B856" s="1432" t="s">
        <v>2875</v>
      </c>
      <c r="C856" s="652">
        <v>0</v>
      </c>
      <c r="D856" s="652">
        <v>0</v>
      </c>
      <c r="E856" s="652">
        <v>0</v>
      </c>
      <c r="F856" s="652">
        <v>0</v>
      </c>
      <c r="G856" s="652">
        <v>0</v>
      </c>
      <c r="H856" s="652">
        <v>0</v>
      </c>
      <c r="I856" s="652">
        <v>0</v>
      </c>
      <c r="J856" s="652">
        <v>0</v>
      </c>
      <c r="K856" s="652">
        <v>0</v>
      </c>
      <c r="L856" s="652">
        <v>0</v>
      </c>
      <c r="M856" s="652">
        <v>0</v>
      </c>
      <c r="N856" s="652">
        <v>0</v>
      </c>
      <c r="O856" s="652">
        <v>0</v>
      </c>
      <c r="P856" s="652">
        <v>0</v>
      </c>
      <c r="Q856" s="652">
        <v>0</v>
      </c>
      <c r="R856" s="652">
        <v>0</v>
      </c>
      <c r="S856" s="652"/>
      <c r="T856" s="652"/>
      <c r="U856" s="652"/>
      <c r="V856" s="652"/>
      <c r="W856" s="652">
        <v>0</v>
      </c>
      <c r="X856" s="652">
        <v>0</v>
      </c>
      <c r="Y856" s="652">
        <v>0</v>
      </c>
      <c r="Z856" s="652">
        <v>0</v>
      </c>
      <c r="AA856" s="652">
        <v>0</v>
      </c>
      <c r="AB856" s="652">
        <v>0</v>
      </c>
      <c r="AC856" s="652">
        <v>0</v>
      </c>
      <c r="AD856" s="652">
        <v>0</v>
      </c>
      <c r="AE856" s="652">
        <v>0</v>
      </c>
      <c r="AF856" s="652">
        <v>0</v>
      </c>
      <c r="AG856" s="652">
        <v>0</v>
      </c>
      <c r="AH856" s="652">
        <v>0</v>
      </c>
      <c r="AI856" s="652">
        <v>0</v>
      </c>
      <c r="AJ856" s="652">
        <v>0</v>
      </c>
      <c r="AK856" s="652">
        <v>0</v>
      </c>
      <c r="AL856" s="652">
        <v>0</v>
      </c>
      <c r="AM856" s="652">
        <v>0</v>
      </c>
      <c r="AN856" s="652">
        <v>0</v>
      </c>
      <c r="AO856" s="652">
        <v>0</v>
      </c>
      <c r="AP856" s="652">
        <v>0</v>
      </c>
      <c r="AQ856" s="652">
        <v>0</v>
      </c>
      <c r="AR856" s="652">
        <v>0</v>
      </c>
      <c r="AS856" s="652">
        <v>0</v>
      </c>
      <c r="AT856" s="652">
        <v>0</v>
      </c>
      <c r="AU856" s="652">
        <v>0</v>
      </c>
      <c r="AV856" s="652">
        <v>0</v>
      </c>
      <c r="AW856" s="652">
        <v>0</v>
      </c>
      <c r="AX856" s="652">
        <v>0</v>
      </c>
      <c r="AY856" s="652">
        <v>0</v>
      </c>
      <c r="AZ856" s="652">
        <v>0</v>
      </c>
      <c r="BA856" s="652">
        <v>0</v>
      </c>
      <c r="BB856" s="652">
        <v>0</v>
      </c>
      <c r="BC856" s="652">
        <v>0</v>
      </c>
      <c r="BD856" s="652">
        <v>0</v>
      </c>
      <c r="BE856" s="652">
        <v>0</v>
      </c>
      <c r="BF856" s="652">
        <v>0</v>
      </c>
      <c r="BG856" s="652">
        <v>0</v>
      </c>
      <c r="BH856" s="652">
        <v>0</v>
      </c>
      <c r="BI856" s="1476">
        <f t="shared" si="39"/>
        <v>0</v>
      </c>
      <c r="BJ856" s="1476">
        <f t="shared" si="39"/>
        <v>0</v>
      </c>
      <c r="BK856" s="652">
        <f t="shared" si="40"/>
        <v>0</v>
      </c>
      <c r="BL856" s="652">
        <f t="shared" si="41"/>
        <v>0</v>
      </c>
    </row>
    <row r="857" spans="1:64" s="1427" customFormat="1" ht="13.5" thickBot="1">
      <c r="A857" s="1425">
        <v>23.919</v>
      </c>
      <c r="B857" s="1436" t="s">
        <v>437</v>
      </c>
      <c r="C857" s="652">
        <v>0</v>
      </c>
      <c r="D857" s="652">
        <v>0</v>
      </c>
      <c r="E857" s="652">
        <v>0</v>
      </c>
      <c r="F857" s="652">
        <v>0</v>
      </c>
      <c r="G857" s="652">
        <v>0</v>
      </c>
      <c r="H857" s="652">
        <v>0</v>
      </c>
      <c r="I857" s="652">
        <v>0</v>
      </c>
      <c r="J857" s="652">
        <v>0</v>
      </c>
      <c r="K857" s="652">
        <v>0</v>
      </c>
      <c r="L857" s="652">
        <v>0</v>
      </c>
      <c r="M857" s="652">
        <v>0</v>
      </c>
      <c r="N857" s="652">
        <v>0</v>
      </c>
      <c r="O857" s="652">
        <v>0</v>
      </c>
      <c r="P857" s="652">
        <v>0</v>
      </c>
      <c r="Q857" s="652">
        <v>0</v>
      </c>
      <c r="R857" s="652">
        <v>0</v>
      </c>
      <c r="S857" s="652"/>
      <c r="T857" s="652"/>
      <c r="U857" s="652"/>
      <c r="V857" s="652"/>
      <c r="W857" s="652">
        <v>0</v>
      </c>
      <c r="X857" s="652">
        <v>0</v>
      </c>
      <c r="Y857" s="652">
        <v>0</v>
      </c>
      <c r="Z857" s="652">
        <v>0</v>
      </c>
      <c r="AA857" s="652">
        <v>0</v>
      </c>
      <c r="AB857" s="652">
        <v>0</v>
      </c>
      <c r="AC857" s="652">
        <v>0</v>
      </c>
      <c r="AD857" s="652">
        <v>0</v>
      </c>
      <c r="AE857" s="652">
        <v>0</v>
      </c>
      <c r="AF857" s="652">
        <v>0</v>
      </c>
      <c r="AG857" s="652">
        <v>0</v>
      </c>
      <c r="AH857" s="652">
        <v>0</v>
      </c>
      <c r="AI857" s="652">
        <v>0</v>
      </c>
      <c r="AJ857" s="652">
        <v>0</v>
      </c>
      <c r="AK857" s="652">
        <v>0</v>
      </c>
      <c r="AL857" s="652">
        <v>0</v>
      </c>
      <c r="AM857" s="652">
        <v>0</v>
      </c>
      <c r="AN857" s="652">
        <v>0</v>
      </c>
      <c r="AO857" s="652">
        <v>0</v>
      </c>
      <c r="AP857" s="652">
        <v>0</v>
      </c>
      <c r="AQ857" s="652">
        <v>0</v>
      </c>
      <c r="AR857" s="652">
        <v>0</v>
      </c>
      <c r="AS857" s="652">
        <v>0</v>
      </c>
      <c r="AT857" s="652">
        <v>0</v>
      </c>
      <c r="AU857" s="652">
        <v>0</v>
      </c>
      <c r="AV857" s="652">
        <v>0</v>
      </c>
      <c r="AW857" s="652">
        <v>0</v>
      </c>
      <c r="AX857" s="652">
        <v>0</v>
      </c>
      <c r="AY857" s="652">
        <v>0</v>
      </c>
      <c r="AZ857" s="652">
        <v>0</v>
      </c>
      <c r="BA857" s="652">
        <v>0</v>
      </c>
      <c r="BB857" s="652">
        <v>0</v>
      </c>
      <c r="BC857" s="652">
        <v>0</v>
      </c>
      <c r="BD857" s="652">
        <v>0</v>
      </c>
      <c r="BE857" s="652">
        <v>0</v>
      </c>
      <c r="BF857" s="652">
        <v>0</v>
      </c>
      <c r="BG857" s="652">
        <v>0</v>
      </c>
      <c r="BH857" s="652">
        <v>0</v>
      </c>
      <c r="BI857" s="1476">
        <f t="shared" si="39"/>
        <v>0</v>
      </c>
      <c r="BJ857" s="1476">
        <f t="shared" si="39"/>
        <v>0</v>
      </c>
      <c r="BK857" s="652">
        <f t="shared" si="40"/>
        <v>0</v>
      </c>
      <c r="BL857" s="652">
        <f t="shared" si="41"/>
        <v>0</v>
      </c>
    </row>
    <row r="858" spans="1:64" s="1427" customFormat="1" ht="13.5" thickBot="1">
      <c r="A858" s="1437">
        <v>23.92</v>
      </c>
      <c r="B858" s="1436" t="s">
        <v>1996</v>
      </c>
      <c r="C858" s="652">
        <v>0</v>
      </c>
      <c r="D858" s="652">
        <v>0</v>
      </c>
      <c r="E858" s="652">
        <v>0</v>
      </c>
      <c r="F858" s="652">
        <v>0</v>
      </c>
      <c r="G858" s="652">
        <v>0</v>
      </c>
      <c r="H858" s="652">
        <v>0</v>
      </c>
      <c r="I858" s="652">
        <v>0</v>
      </c>
      <c r="J858" s="652">
        <v>0</v>
      </c>
      <c r="K858" s="652">
        <v>0</v>
      </c>
      <c r="L858" s="652">
        <v>0</v>
      </c>
      <c r="M858" s="652">
        <v>0</v>
      </c>
      <c r="N858" s="652">
        <v>0</v>
      </c>
      <c r="O858" s="652">
        <v>0</v>
      </c>
      <c r="P858" s="652">
        <v>0</v>
      </c>
      <c r="Q858" s="652">
        <v>0</v>
      </c>
      <c r="R858" s="652">
        <v>0</v>
      </c>
      <c r="S858" s="652"/>
      <c r="T858" s="652"/>
      <c r="U858" s="652"/>
      <c r="V858" s="652"/>
      <c r="W858" s="652">
        <v>0</v>
      </c>
      <c r="X858" s="652">
        <v>0</v>
      </c>
      <c r="Y858" s="652">
        <v>0</v>
      </c>
      <c r="Z858" s="652">
        <v>0</v>
      </c>
      <c r="AA858" s="652">
        <v>0</v>
      </c>
      <c r="AB858" s="652">
        <v>0</v>
      </c>
      <c r="AC858" s="652">
        <v>0</v>
      </c>
      <c r="AD858" s="652">
        <v>0</v>
      </c>
      <c r="AE858" s="652">
        <v>0</v>
      </c>
      <c r="AF858" s="652">
        <v>0</v>
      </c>
      <c r="AG858" s="652">
        <v>0</v>
      </c>
      <c r="AH858" s="652">
        <v>0</v>
      </c>
      <c r="AI858" s="652">
        <v>0</v>
      </c>
      <c r="AJ858" s="652">
        <v>0</v>
      </c>
      <c r="AK858" s="652">
        <v>0</v>
      </c>
      <c r="AL858" s="652">
        <v>0</v>
      </c>
      <c r="AM858" s="652">
        <v>0</v>
      </c>
      <c r="AN858" s="652">
        <v>0</v>
      </c>
      <c r="AO858" s="652">
        <v>0</v>
      </c>
      <c r="AP858" s="652">
        <v>0</v>
      </c>
      <c r="AQ858" s="652">
        <v>0</v>
      </c>
      <c r="AR858" s="652">
        <v>0</v>
      </c>
      <c r="AS858" s="652">
        <v>0</v>
      </c>
      <c r="AT858" s="652">
        <v>0</v>
      </c>
      <c r="AU858" s="652">
        <v>0</v>
      </c>
      <c r="AV858" s="652">
        <v>0</v>
      </c>
      <c r="AW858" s="652">
        <v>0</v>
      </c>
      <c r="AX858" s="652">
        <v>0</v>
      </c>
      <c r="AY858" s="652">
        <v>0</v>
      </c>
      <c r="AZ858" s="652">
        <v>0</v>
      </c>
      <c r="BA858" s="652">
        <v>0</v>
      </c>
      <c r="BB858" s="652">
        <v>0</v>
      </c>
      <c r="BC858" s="652">
        <v>0</v>
      </c>
      <c r="BD858" s="652">
        <v>0</v>
      </c>
      <c r="BE858" s="652">
        <v>0</v>
      </c>
      <c r="BF858" s="652">
        <v>0</v>
      </c>
      <c r="BG858" s="652">
        <v>0</v>
      </c>
      <c r="BH858" s="652">
        <v>0</v>
      </c>
      <c r="BI858" s="1476">
        <f t="shared" si="39"/>
        <v>0</v>
      </c>
      <c r="BJ858" s="1476">
        <f t="shared" si="39"/>
        <v>0</v>
      </c>
      <c r="BK858" s="652">
        <f t="shared" si="40"/>
        <v>0</v>
      </c>
      <c r="BL858" s="652">
        <f t="shared" si="41"/>
        <v>0</v>
      </c>
    </row>
    <row r="859" spans="1:64" s="1421" customFormat="1" ht="13.5" thickBot="1">
      <c r="A859" s="1471">
        <v>6</v>
      </c>
      <c r="B859" s="1472" t="s">
        <v>2878</v>
      </c>
      <c r="C859" s="652">
        <v>0</v>
      </c>
      <c r="D859" s="652">
        <v>0</v>
      </c>
      <c r="E859" s="652">
        <v>0</v>
      </c>
      <c r="F859" s="652">
        <v>0</v>
      </c>
      <c r="G859" s="652">
        <v>0</v>
      </c>
      <c r="H859" s="652">
        <v>0</v>
      </c>
      <c r="I859" s="652">
        <v>0</v>
      </c>
      <c r="J859" s="652">
        <v>0</v>
      </c>
      <c r="K859" s="652">
        <v>0</v>
      </c>
      <c r="L859" s="652">
        <v>0</v>
      </c>
      <c r="M859" s="652">
        <v>0</v>
      </c>
      <c r="N859" s="652">
        <v>0</v>
      </c>
      <c r="O859" s="652">
        <v>0</v>
      </c>
      <c r="P859" s="652">
        <v>0</v>
      </c>
      <c r="Q859" s="652">
        <v>0</v>
      </c>
      <c r="R859" s="652">
        <v>0</v>
      </c>
      <c r="S859" s="652"/>
      <c r="T859" s="652"/>
      <c r="U859" s="652"/>
      <c r="V859" s="652"/>
      <c r="W859" s="652">
        <v>0</v>
      </c>
      <c r="X859" s="652">
        <v>0</v>
      </c>
      <c r="Y859" s="652">
        <v>0</v>
      </c>
      <c r="Z859" s="652">
        <v>0</v>
      </c>
      <c r="AA859" s="652">
        <v>0</v>
      </c>
      <c r="AB859" s="652">
        <v>0</v>
      </c>
      <c r="AC859" s="652">
        <v>0</v>
      </c>
      <c r="AD859" s="652">
        <v>0</v>
      </c>
      <c r="AE859" s="652">
        <v>0</v>
      </c>
      <c r="AF859" s="652">
        <v>0</v>
      </c>
      <c r="AG859" s="652">
        <v>0</v>
      </c>
      <c r="AH859" s="652">
        <v>0</v>
      </c>
      <c r="AI859" s="652">
        <v>0</v>
      </c>
      <c r="AJ859" s="652">
        <v>0</v>
      </c>
      <c r="AK859" s="652">
        <v>0</v>
      </c>
      <c r="AL859" s="652">
        <v>0</v>
      </c>
      <c r="AM859" s="652">
        <v>0</v>
      </c>
      <c r="AN859" s="652">
        <v>0</v>
      </c>
      <c r="AO859" s="652">
        <v>0</v>
      </c>
      <c r="AP859" s="652">
        <v>0</v>
      </c>
      <c r="AQ859" s="652">
        <v>0</v>
      </c>
      <c r="AR859" s="652">
        <v>0</v>
      </c>
      <c r="AS859" s="652">
        <v>0</v>
      </c>
      <c r="AT859" s="652">
        <v>0</v>
      </c>
      <c r="AU859" s="652">
        <v>0</v>
      </c>
      <c r="AV859" s="652">
        <v>0</v>
      </c>
      <c r="AW859" s="652">
        <v>0</v>
      </c>
      <c r="AX859" s="652">
        <v>0</v>
      </c>
      <c r="AY859" s="652">
        <v>0</v>
      </c>
      <c r="AZ859" s="652">
        <v>0</v>
      </c>
      <c r="BA859" s="652">
        <v>0</v>
      </c>
      <c r="BB859" s="652">
        <v>0</v>
      </c>
      <c r="BC859" s="652">
        <v>0</v>
      </c>
      <c r="BD859" s="652">
        <v>0</v>
      </c>
      <c r="BE859" s="652">
        <v>0</v>
      </c>
      <c r="BF859" s="652">
        <v>0</v>
      </c>
      <c r="BG859" s="652">
        <v>0</v>
      </c>
      <c r="BH859" s="652">
        <v>0</v>
      </c>
      <c r="BI859" s="1476">
        <f t="shared" si="39"/>
        <v>0</v>
      </c>
      <c r="BJ859" s="1476">
        <f t="shared" si="39"/>
        <v>0</v>
      </c>
      <c r="BK859" s="652">
        <f t="shared" si="40"/>
        <v>0</v>
      </c>
      <c r="BL859" s="652">
        <f t="shared" si="41"/>
        <v>0</v>
      </c>
    </row>
    <row r="860" spans="1:64" s="1421" customFormat="1" ht="13.5" thickBot="1">
      <c r="A860" s="1471" t="s">
        <v>1853</v>
      </c>
      <c r="B860" s="1475" t="s">
        <v>2879</v>
      </c>
      <c r="C860" s="652">
        <v>0</v>
      </c>
      <c r="D860" s="652">
        <v>0</v>
      </c>
      <c r="E860" s="652">
        <v>0</v>
      </c>
      <c r="F860" s="652">
        <v>0</v>
      </c>
      <c r="G860" s="652">
        <v>0</v>
      </c>
      <c r="H860" s="652">
        <v>0</v>
      </c>
      <c r="I860" s="652">
        <v>0</v>
      </c>
      <c r="J860" s="652">
        <v>0</v>
      </c>
      <c r="K860" s="652">
        <v>0</v>
      </c>
      <c r="L860" s="652">
        <v>0</v>
      </c>
      <c r="M860" s="652">
        <v>0</v>
      </c>
      <c r="N860" s="652">
        <v>0</v>
      </c>
      <c r="O860" s="652">
        <v>0</v>
      </c>
      <c r="P860" s="652">
        <v>0</v>
      </c>
      <c r="Q860" s="652">
        <v>0</v>
      </c>
      <c r="R860" s="652">
        <v>0</v>
      </c>
      <c r="S860" s="652"/>
      <c r="T860" s="652"/>
      <c r="U860" s="652"/>
      <c r="V860" s="652"/>
      <c r="W860" s="652">
        <v>0</v>
      </c>
      <c r="X860" s="652">
        <v>0</v>
      </c>
      <c r="Y860" s="652">
        <v>0</v>
      </c>
      <c r="Z860" s="652">
        <v>0</v>
      </c>
      <c r="AA860" s="652">
        <v>0</v>
      </c>
      <c r="AB860" s="652">
        <v>0</v>
      </c>
      <c r="AC860" s="652">
        <v>0</v>
      </c>
      <c r="AD860" s="652">
        <v>0</v>
      </c>
      <c r="AE860" s="652">
        <v>0</v>
      </c>
      <c r="AF860" s="652">
        <v>0</v>
      </c>
      <c r="AG860" s="652">
        <v>0</v>
      </c>
      <c r="AH860" s="652">
        <v>0</v>
      </c>
      <c r="AI860" s="652">
        <v>0</v>
      </c>
      <c r="AJ860" s="652">
        <v>0</v>
      </c>
      <c r="AK860" s="652">
        <v>0</v>
      </c>
      <c r="AL860" s="652">
        <v>0</v>
      </c>
      <c r="AM860" s="652">
        <v>0</v>
      </c>
      <c r="AN860" s="652">
        <v>0</v>
      </c>
      <c r="AO860" s="652">
        <v>0</v>
      </c>
      <c r="AP860" s="652">
        <v>0</v>
      </c>
      <c r="AQ860" s="652">
        <v>0</v>
      </c>
      <c r="AR860" s="652">
        <v>0</v>
      </c>
      <c r="AS860" s="652">
        <v>0</v>
      </c>
      <c r="AT860" s="652">
        <v>0</v>
      </c>
      <c r="AU860" s="652">
        <v>0</v>
      </c>
      <c r="AV860" s="652">
        <v>0</v>
      </c>
      <c r="AW860" s="652">
        <v>0</v>
      </c>
      <c r="AX860" s="652">
        <v>0</v>
      </c>
      <c r="AY860" s="652">
        <v>0</v>
      </c>
      <c r="AZ860" s="652">
        <v>0</v>
      </c>
      <c r="BA860" s="652">
        <v>0</v>
      </c>
      <c r="BB860" s="652">
        <v>0</v>
      </c>
      <c r="BC860" s="652">
        <v>0</v>
      </c>
      <c r="BD860" s="652">
        <v>0</v>
      </c>
      <c r="BE860" s="652">
        <v>0</v>
      </c>
      <c r="BF860" s="652">
        <v>0</v>
      </c>
      <c r="BG860" s="652">
        <v>0</v>
      </c>
      <c r="BH860" s="652">
        <v>0</v>
      </c>
      <c r="BI860" s="1476">
        <f t="shared" si="39"/>
        <v>0</v>
      </c>
      <c r="BJ860" s="1476">
        <f t="shared" si="39"/>
        <v>0</v>
      </c>
      <c r="BK860" s="652">
        <f t="shared" si="40"/>
        <v>0</v>
      </c>
      <c r="BL860" s="652">
        <f t="shared" si="41"/>
        <v>0</v>
      </c>
    </row>
    <row r="861" spans="1:64" ht="13.5" thickBot="1">
      <c r="A861" s="1422">
        <v>24.11</v>
      </c>
      <c r="B861" s="1418" t="s">
        <v>2880</v>
      </c>
      <c r="C861" s="652">
        <v>1410347</v>
      </c>
      <c r="D861" s="652">
        <v>1396295</v>
      </c>
      <c r="E861" s="652">
        <v>1246005</v>
      </c>
      <c r="F861" s="652">
        <v>1245787</v>
      </c>
      <c r="G861" s="652">
        <v>2275054</v>
      </c>
      <c r="H861" s="652">
        <v>2273794</v>
      </c>
      <c r="I861" s="652">
        <v>2098000</v>
      </c>
      <c r="J861" s="652">
        <v>2096755</v>
      </c>
      <c r="K861" s="652">
        <v>1751000</v>
      </c>
      <c r="L861" s="652">
        <v>1750064</v>
      </c>
      <c r="M861" s="652">
        <v>1919664.01</v>
      </c>
      <c r="N861" s="652">
        <v>1901894</v>
      </c>
      <c r="O861" s="652">
        <v>839837</v>
      </c>
      <c r="P861" s="652">
        <v>841775</v>
      </c>
      <c r="Q861" s="652">
        <v>0</v>
      </c>
      <c r="R861" s="652">
        <v>0</v>
      </c>
      <c r="S861" s="652"/>
      <c r="T861" s="652"/>
      <c r="U861" s="652"/>
      <c r="V861" s="652"/>
      <c r="W861" s="652">
        <v>5511921</v>
      </c>
      <c r="X861" s="652">
        <v>5520742</v>
      </c>
      <c r="Y861" s="652">
        <v>2063745</v>
      </c>
      <c r="Z861" s="652">
        <v>2048466</v>
      </c>
      <c r="AA861" s="652">
        <v>1482588</v>
      </c>
      <c r="AB861" s="652">
        <v>1482088</v>
      </c>
      <c r="AC861" s="652">
        <v>2234512</v>
      </c>
      <c r="AD861" s="652">
        <v>2234134</v>
      </c>
      <c r="AE861" s="652">
        <v>2222878</v>
      </c>
      <c r="AF861" s="652">
        <v>2224499</v>
      </c>
      <c r="AG861" s="652">
        <v>2225542.6</v>
      </c>
      <c r="AH861" s="652">
        <v>2222813.75</v>
      </c>
      <c r="AI861" s="652">
        <v>90806587</v>
      </c>
      <c r="AJ861" s="652">
        <v>90812891</v>
      </c>
      <c r="AK861" s="652">
        <v>967596</v>
      </c>
      <c r="AL861" s="652">
        <v>964643</v>
      </c>
      <c r="AM861" s="652">
        <v>1837175</v>
      </c>
      <c r="AN861" s="652">
        <v>1851798</v>
      </c>
      <c r="AO861" s="652">
        <v>1994047</v>
      </c>
      <c r="AP861" s="652">
        <v>1992636</v>
      </c>
      <c r="AQ861" s="652">
        <v>2069762</v>
      </c>
      <c r="AR861" s="652">
        <v>2055265</v>
      </c>
      <c r="AS861" s="652">
        <v>900000</v>
      </c>
      <c r="AT861" s="652">
        <v>903018</v>
      </c>
      <c r="AU861" s="652">
        <v>3014803</v>
      </c>
      <c r="AV861" s="652">
        <v>3011223.5</v>
      </c>
      <c r="AW861" s="652">
        <v>202110</v>
      </c>
      <c r="AX861" s="652">
        <v>193671</v>
      </c>
      <c r="AY861" s="652">
        <v>286847</v>
      </c>
      <c r="AZ861" s="652">
        <v>286713</v>
      </c>
      <c r="BA861" s="652">
        <v>9909289</v>
      </c>
      <c r="BB861" s="652">
        <v>9911402</v>
      </c>
      <c r="BC861" s="652">
        <v>512898</v>
      </c>
      <c r="BD861" s="652">
        <v>511255</v>
      </c>
      <c r="BE861" s="652">
        <v>1760216</v>
      </c>
      <c r="BF861" s="652">
        <v>1753483</v>
      </c>
      <c r="BG861" s="652">
        <v>631720</v>
      </c>
      <c r="BH861" s="652">
        <v>636474</v>
      </c>
      <c r="BI861" s="1476">
        <f t="shared" si="39"/>
        <v>142174143.61000001</v>
      </c>
      <c r="BJ861" s="1476">
        <f t="shared" si="39"/>
        <v>142123579.25</v>
      </c>
      <c r="BK861" s="652">
        <f t="shared" si="40"/>
        <v>50564.360000014305</v>
      </c>
      <c r="BL861" s="652">
        <f t="shared" si="41"/>
        <v>0</v>
      </c>
    </row>
    <row r="862" spans="1:64" ht="13.5" thickBot="1">
      <c r="A862" s="1417">
        <v>24.111000000000001</v>
      </c>
      <c r="B862" s="1418" t="s">
        <v>2881</v>
      </c>
      <c r="C862" s="652">
        <v>214076250</v>
      </c>
      <c r="D862" s="652">
        <v>206810764</v>
      </c>
      <c r="E862" s="652">
        <v>93206006</v>
      </c>
      <c r="F862" s="652">
        <v>92019505</v>
      </c>
      <c r="G862" s="652">
        <v>573716002.96000004</v>
      </c>
      <c r="H862" s="652">
        <v>573716002.96000004</v>
      </c>
      <c r="I862" s="652">
        <v>428906986</v>
      </c>
      <c r="J862" s="652">
        <v>428260990</v>
      </c>
      <c r="K862" s="652">
        <v>257415408.37</v>
      </c>
      <c r="L862" s="652">
        <v>257415408.37</v>
      </c>
      <c r="M862" s="652">
        <v>240414956</v>
      </c>
      <c r="N862" s="652">
        <v>238409308</v>
      </c>
      <c r="O862" s="652">
        <v>132416326</v>
      </c>
      <c r="P862" s="652">
        <v>135823156</v>
      </c>
      <c r="Q862" s="652">
        <v>0</v>
      </c>
      <c r="R862" s="652">
        <v>0</v>
      </c>
      <c r="S862" s="652"/>
      <c r="T862" s="652"/>
      <c r="U862" s="652"/>
      <c r="V862" s="652"/>
      <c r="W862" s="652">
        <v>0</v>
      </c>
      <c r="X862" s="652">
        <v>0</v>
      </c>
      <c r="Y862" s="652">
        <v>0</v>
      </c>
      <c r="Z862" s="652">
        <v>0</v>
      </c>
      <c r="AA862" s="652">
        <v>113207236</v>
      </c>
      <c r="AB862" s="652">
        <v>114573674</v>
      </c>
      <c r="AC862" s="652">
        <v>183930944</v>
      </c>
      <c r="AD862" s="652">
        <v>176454284</v>
      </c>
      <c r="AE862" s="652">
        <v>249921590</v>
      </c>
      <c r="AF862" s="652">
        <v>249376566</v>
      </c>
      <c r="AG862" s="652">
        <v>185948059</v>
      </c>
      <c r="AH862" s="652">
        <v>186494168</v>
      </c>
      <c r="AI862" s="652">
        <v>93827963</v>
      </c>
      <c r="AJ862" s="652">
        <v>93827963</v>
      </c>
      <c r="AK862" s="652">
        <v>63768195</v>
      </c>
      <c r="AL862" s="652">
        <v>64116778</v>
      </c>
      <c r="AM862" s="652">
        <v>209461766.58000001</v>
      </c>
      <c r="AN862" s="652">
        <v>210899123.58000001</v>
      </c>
      <c r="AO862" s="652">
        <v>122659082</v>
      </c>
      <c r="AP862" s="652">
        <v>123010575</v>
      </c>
      <c r="AQ862" s="652">
        <v>222095766.21000001</v>
      </c>
      <c r="AR862" s="652">
        <v>215776213</v>
      </c>
      <c r="AS862" s="652">
        <v>74478502</v>
      </c>
      <c r="AT862" s="652">
        <v>73093021</v>
      </c>
      <c r="AU862" s="652">
        <v>231412748</v>
      </c>
      <c r="AV862" s="652">
        <v>230810626</v>
      </c>
      <c r="AW862" s="652">
        <v>5648580</v>
      </c>
      <c r="AX862" s="652">
        <v>5658139</v>
      </c>
      <c r="AY862" s="652">
        <v>387475</v>
      </c>
      <c r="AZ862" s="652">
        <v>424923</v>
      </c>
      <c r="BA862" s="652">
        <v>0</v>
      </c>
      <c r="BB862" s="652">
        <v>0</v>
      </c>
      <c r="BC862" s="652">
        <v>319000</v>
      </c>
      <c r="BD862" s="652">
        <v>318437</v>
      </c>
      <c r="BE862" s="652">
        <v>187000</v>
      </c>
      <c r="BF862" s="652">
        <v>182825</v>
      </c>
      <c r="BG862" s="652">
        <v>289243</v>
      </c>
      <c r="BH862" s="652">
        <v>306862</v>
      </c>
      <c r="BI862" s="1476">
        <f t="shared" si="39"/>
        <v>3697695085.1199999</v>
      </c>
      <c r="BJ862" s="1476">
        <f t="shared" si="39"/>
        <v>3677779311.9099998</v>
      </c>
      <c r="BK862" s="652">
        <f t="shared" si="40"/>
        <v>19915773.210000038</v>
      </c>
      <c r="BL862" s="652">
        <f t="shared" si="41"/>
        <v>0</v>
      </c>
    </row>
    <row r="863" spans="1:64" ht="13.5" thickBot="1">
      <c r="A863" s="1417">
        <v>24.111999999999998</v>
      </c>
      <c r="B863" s="1418" t="s">
        <v>2882</v>
      </c>
      <c r="C863" s="652">
        <v>0</v>
      </c>
      <c r="D863" s="652">
        <v>0</v>
      </c>
      <c r="E863" s="652">
        <v>0</v>
      </c>
      <c r="F863" s="652">
        <v>0</v>
      </c>
      <c r="G863" s="652">
        <v>0</v>
      </c>
      <c r="H863" s="652">
        <v>0</v>
      </c>
      <c r="I863" s="652">
        <v>0</v>
      </c>
      <c r="J863" s="652">
        <v>0</v>
      </c>
      <c r="K863" s="652">
        <v>0</v>
      </c>
      <c r="L863" s="652">
        <v>0</v>
      </c>
      <c r="M863" s="652">
        <v>0</v>
      </c>
      <c r="N863" s="652">
        <v>0</v>
      </c>
      <c r="O863" s="652">
        <v>0</v>
      </c>
      <c r="P863" s="652">
        <v>0</v>
      </c>
      <c r="Q863" s="652">
        <v>0</v>
      </c>
      <c r="R863" s="652">
        <v>0</v>
      </c>
      <c r="S863" s="652"/>
      <c r="T863" s="652"/>
      <c r="U863" s="652"/>
      <c r="V863" s="652"/>
      <c r="W863" s="652">
        <v>0</v>
      </c>
      <c r="X863" s="652">
        <v>0</v>
      </c>
      <c r="Y863" s="652">
        <v>0</v>
      </c>
      <c r="Z863" s="652">
        <v>0</v>
      </c>
      <c r="AA863" s="652">
        <v>0</v>
      </c>
      <c r="AB863" s="652">
        <v>0</v>
      </c>
      <c r="AC863" s="652">
        <v>0</v>
      </c>
      <c r="AD863" s="652">
        <v>0</v>
      </c>
      <c r="AE863" s="652">
        <v>0</v>
      </c>
      <c r="AF863" s="652">
        <v>0</v>
      </c>
      <c r="AG863" s="652">
        <v>0</v>
      </c>
      <c r="AH863" s="652">
        <v>0</v>
      </c>
      <c r="AI863" s="652">
        <v>0</v>
      </c>
      <c r="AJ863" s="652">
        <v>0</v>
      </c>
      <c r="AK863" s="652">
        <v>0</v>
      </c>
      <c r="AL863" s="652">
        <v>0</v>
      </c>
      <c r="AM863" s="652">
        <v>0</v>
      </c>
      <c r="AN863" s="652">
        <v>0</v>
      </c>
      <c r="AO863" s="652">
        <v>0</v>
      </c>
      <c r="AP863" s="652">
        <v>0</v>
      </c>
      <c r="AQ863" s="652">
        <v>0</v>
      </c>
      <c r="AR863" s="652">
        <v>0</v>
      </c>
      <c r="AS863" s="652">
        <v>0</v>
      </c>
      <c r="AT863" s="652">
        <v>0</v>
      </c>
      <c r="AU863" s="652">
        <v>0</v>
      </c>
      <c r="AV863" s="652">
        <v>0</v>
      </c>
      <c r="AW863" s="652">
        <v>0</v>
      </c>
      <c r="AX863" s="652">
        <v>0</v>
      </c>
      <c r="AY863" s="652">
        <v>0</v>
      </c>
      <c r="AZ863" s="652">
        <v>0</v>
      </c>
      <c r="BA863" s="652">
        <v>0</v>
      </c>
      <c r="BB863" s="652">
        <v>0</v>
      </c>
      <c r="BC863" s="652">
        <v>0</v>
      </c>
      <c r="BD863" s="652">
        <v>0</v>
      </c>
      <c r="BE863" s="652">
        <v>0</v>
      </c>
      <c r="BF863" s="652">
        <v>0</v>
      </c>
      <c r="BG863" s="652">
        <v>0</v>
      </c>
      <c r="BH863" s="652">
        <v>0</v>
      </c>
      <c r="BI863" s="1476">
        <f t="shared" si="39"/>
        <v>0</v>
      </c>
      <c r="BJ863" s="1476">
        <f t="shared" si="39"/>
        <v>0</v>
      </c>
      <c r="BK863" s="652">
        <f t="shared" si="40"/>
        <v>0</v>
      </c>
      <c r="BL863" s="652">
        <f t="shared" si="41"/>
        <v>0</v>
      </c>
    </row>
    <row r="864" spans="1:64" ht="13.5" thickBot="1">
      <c r="A864" s="1417">
        <v>24.113</v>
      </c>
      <c r="B864" s="1418" t="s">
        <v>4232</v>
      </c>
      <c r="C864" s="652">
        <v>15840000</v>
      </c>
      <c r="D864" s="652">
        <v>15840000</v>
      </c>
      <c r="E864" s="652">
        <v>12225000</v>
      </c>
      <c r="F864" s="652">
        <v>12222296</v>
      </c>
      <c r="G864" s="652">
        <v>4770000</v>
      </c>
      <c r="H864" s="652">
        <v>4718933</v>
      </c>
      <c r="I864" s="652">
        <v>1510000</v>
      </c>
      <c r="J864" s="652">
        <v>1411302</v>
      </c>
      <c r="K864" s="652">
        <v>8600000</v>
      </c>
      <c r="L864" s="652">
        <v>8555708</v>
      </c>
      <c r="M864" s="652">
        <v>7775000</v>
      </c>
      <c r="N864" s="652">
        <v>7767620</v>
      </c>
      <c r="O864" s="652">
        <v>92000</v>
      </c>
      <c r="P864" s="652">
        <v>92000</v>
      </c>
      <c r="Q864" s="652">
        <v>0</v>
      </c>
      <c r="R864" s="652">
        <v>0</v>
      </c>
      <c r="S864" s="652"/>
      <c r="T864" s="652"/>
      <c r="U864" s="652"/>
      <c r="V864" s="652"/>
      <c r="W864" s="652">
        <v>0</v>
      </c>
      <c r="X864" s="652">
        <v>0</v>
      </c>
      <c r="Y864" s="652">
        <v>6690362</v>
      </c>
      <c r="Z864" s="652">
        <v>6690362</v>
      </c>
      <c r="AA864" s="652">
        <v>0</v>
      </c>
      <c r="AB864" s="652">
        <v>0</v>
      </c>
      <c r="AC864" s="652">
        <v>10739475</v>
      </c>
      <c r="AD864" s="652">
        <v>10695352</v>
      </c>
      <c r="AE864" s="652">
        <v>5765000</v>
      </c>
      <c r="AF864" s="652">
        <v>5571772</v>
      </c>
      <c r="AG864" s="652">
        <v>0</v>
      </c>
      <c r="AH864" s="652">
        <v>0</v>
      </c>
      <c r="AI864" s="652">
        <v>0</v>
      </c>
      <c r="AJ864" s="652">
        <v>0</v>
      </c>
      <c r="AK864" s="652">
        <v>0</v>
      </c>
      <c r="AL864" s="652">
        <v>0</v>
      </c>
      <c r="AM864" s="652">
        <v>2111360</v>
      </c>
      <c r="AN864" s="652">
        <v>2125212</v>
      </c>
      <c r="AO864" s="652">
        <v>1143000</v>
      </c>
      <c r="AP864" s="652">
        <v>1143000</v>
      </c>
      <c r="AQ864" s="652">
        <v>0</v>
      </c>
      <c r="AR864" s="652">
        <v>0</v>
      </c>
      <c r="AS864" s="652">
        <v>15300000</v>
      </c>
      <c r="AT864" s="652">
        <v>14897917</v>
      </c>
      <c r="AU864" s="652">
        <v>0</v>
      </c>
      <c r="AV864" s="652">
        <v>0</v>
      </c>
      <c r="AW864" s="652">
        <v>0</v>
      </c>
      <c r="AX864" s="652">
        <v>0</v>
      </c>
      <c r="AY864" s="652">
        <v>0</v>
      </c>
      <c r="AZ864" s="652">
        <v>0</v>
      </c>
      <c r="BA864" s="652">
        <v>0</v>
      </c>
      <c r="BB864" s="652">
        <v>0</v>
      </c>
      <c r="BC864" s="652">
        <v>0</v>
      </c>
      <c r="BD864" s="652">
        <v>0</v>
      </c>
      <c r="BE864" s="652">
        <v>0</v>
      </c>
      <c r="BF864" s="652">
        <v>0</v>
      </c>
      <c r="BG864" s="652">
        <v>0</v>
      </c>
      <c r="BH864" s="652">
        <v>0</v>
      </c>
      <c r="BI864" s="1476">
        <f t="shared" si="39"/>
        <v>92561197</v>
      </c>
      <c r="BJ864" s="1476">
        <f t="shared" si="39"/>
        <v>91731474</v>
      </c>
      <c r="BK864" s="652">
        <f>IF(BI864&gt;BJ864,BI864-BJ864,0)</f>
        <v>829723</v>
      </c>
      <c r="BL864" s="652">
        <f>IF(BJ864&gt;BI864,BJ864-BI864,0)</f>
        <v>0</v>
      </c>
    </row>
    <row r="865" spans="1:64" ht="13.5" thickBot="1">
      <c r="A865" s="1417">
        <v>24.117000000000001</v>
      </c>
      <c r="B865" s="1418" t="s">
        <v>4233</v>
      </c>
      <c r="C865" s="652">
        <v>0</v>
      </c>
      <c r="D865" s="652">
        <v>0</v>
      </c>
      <c r="E865" s="652">
        <v>0</v>
      </c>
      <c r="F865" s="652">
        <v>0</v>
      </c>
      <c r="G865" s="652">
        <v>0</v>
      </c>
      <c r="H865" s="652">
        <v>0</v>
      </c>
      <c r="I865" s="652">
        <v>0</v>
      </c>
      <c r="J865" s="652">
        <v>0</v>
      </c>
      <c r="K865" s="652">
        <v>0</v>
      </c>
      <c r="L865" s="652">
        <v>0</v>
      </c>
      <c r="M865" s="652">
        <v>0</v>
      </c>
      <c r="N865" s="652">
        <v>0</v>
      </c>
      <c r="O865" s="652">
        <v>0</v>
      </c>
      <c r="P865" s="652">
        <v>0</v>
      </c>
      <c r="Q865" s="652">
        <v>0</v>
      </c>
      <c r="R865" s="652">
        <v>0</v>
      </c>
      <c r="S865" s="652"/>
      <c r="T865" s="652"/>
      <c r="U865" s="652"/>
      <c r="V865" s="652"/>
      <c r="W865" s="652">
        <v>0</v>
      </c>
      <c r="X865" s="652">
        <v>0</v>
      </c>
      <c r="Y865" s="652">
        <v>0</v>
      </c>
      <c r="Z865" s="652">
        <v>0</v>
      </c>
      <c r="AA865" s="652">
        <v>0</v>
      </c>
      <c r="AB865" s="652">
        <v>0</v>
      </c>
      <c r="AC865" s="652">
        <v>0</v>
      </c>
      <c r="AD865" s="652">
        <v>0</v>
      </c>
      <c r="AE865" s="652">
        <v>0</v>
      </c>
      <c r="AF865" s="652">
        <v>0</v>
      </c>
      <c r="AG865" s="652">
        <v>0</v>
      </c>
      <c r="AH865" s="652">
        <v>0</v>
      </c>
      <c r="AI865" s="652">
        <v>0</v>
      </c>
      <c r="AJ865" s="652">
        <v>0</v>
      </c>
      <c r="AK865" s="652">
        <v>0</v>
      </c>
      <c r="AL865" s="652">
        <v>0</v>
      </c>
      <c r="AM865" s="652">
        <v>0</v>
      </c>
      <c r="AN865" s="652">
        <v>0</v>
      </c>
      <c r="AO865" s="652">
        <v>0</v>
      </c>
      <c r="AP865" s="652">
        <v>0</v>
      </c>
      <c r="AQ865" s="652">
        <v>0</v>
      </c>
      <c r="AR865" s="652">
        <v>0</v>
      </c>
      <c r="AS865" s="652">
        <v>0</v>
      </c>
      <c r="AT865" s="652">
        <v>0</v>
      </c>
      <c r="AU865" s="652">
        <v>0</v>
      </c>
      <c r="AV865" s="652">
        <v>0</v>
      </c>
      <c r="AW865" s="652">
        <v>0</v>
      </c>
      <c r="AX865" s="652">
        <v>0</v>
      </c>
      <c r="AY865" s="652">
        <v>0</v>
      </c>
      <c r="AZ865" s="652">
        <v>0</v>
      </c>
      <c r="BA865" s="652">
        <v>20000</v>
      </c>
      <c r="BB865" s="652">
        <v>20000</v>
      </c>
      <c r="BC865" s="652">
        <v>5000</v>
      </c>
      <c r="BD865" s="652">
        <v>4218</v>
      </c>
      <c r="BE865" s="652">
        <v>0</v>
      </c>
      <c r="BF865" s="652">
        <v>0</v>
      </c>
      <c r="BG865" s="652">
        <v>3000</v>
      </c>
      <c r="BH865" s="652">
        <v>3000</v>
      </c>
      <c r="BI865" s="1476">
        <f t="shared" si="39"/>
        <v>28000</v>
      </c>
      <c r="BJ865" s="1476">
        <f t="shared" si="39"/>
        <v>27218</v>
      </c>
      <c r="BK865" s="652">
        <f>IF(BI865&gt;BJ865,BI865-BJ865,0)</f>
        <v>782</v>
      </c>
      <c r="BL865" s="652">
        <f>IF(BJ865&gt;BI865,BJ865-BI865,0)</f>
        <v>0</v>
      </c>
    </row>
    <row r="866" spans="1:64" s="1421" customFormat="1" ht="13.5" thickBot="1">
      <c r="A866" s="1471" t="s">
        <v>1859</v>
      </c>
      <c r="B866" s="1475" t="s">
        <v>2883</v>
      </c>
      <c r="C866" s="652">
        <v>0</v>
      </c>
      <c r="D866" s="652">
        <v>0</v>
      </c>
      <c r="E866" s="652">
        <v>0</v>
      </c>
      <c r="F866" s="652">
        <v>0</v>
      </c>
      <c r="G866" s="652">
        <v>0</v>
      </c>
      <c r="H866" s="652">
        <v>0</v>
      </c>
      <c r="I866" s="652">
        <v>0</v>
      </c>
      <c r="J866" s="652">
        <v>0</v>
      </c>
      <c r="K866" s="652">
        <v>0</v>
      </c>
      <c r="L866" s="652">
        <v>0</v>
      </c>
      <c r="M866" s="652">
        <v>0</v>
      </c>
      <c r="N866" s="652">
        <v>0</v>
      </c>
      <c r="O866" s="652">
        <v>0</v>
      </c>
      <c r="P866" s="652">
        <v>0</v>
      </c>
      <c r="Q866" s="652">
        <v>0</v>
      </c>
      <c r="R866" s="652">
        <v>0</v>
      </c>
      <c r="S866" s="652"/>
      <c r="T866" s="652"/>
      <c r="U866" s="652"/>
      <c r="V866" s="652"/>
      <c r="W866" s="652">
        <v>0</v>
      </c>
      <c r="X866" s="652">
        <v>0</v>
      </c>
      <c r="Y866" s="652">
        <v>0</v>
      </c>
      <c r="Z866" s="652">
        <v>0</v>
      </c>
      <c r="AA866" s="652">
        <v>0</v>
      </c>
      <c r="AB866" s="652">
        <v>0</v>
      </c>
      <c r="AC866" s="652">
        <v>0</v>
      </c>
      <c r="AD866" s="652">
        <v>0</v>
      </c>
      <c r="AE866" s="652">
        <v>0</v>
      </c>
      <c r="AF866" s="652">
        <v>0</v>
      </c>
      <c r="AG866" s="652">
        <v>0</v>
      </c>
      <c r="AH866" s="652">
        <v>0</v>
      </c>
      <c r="AI866" s="652">
        <v>0</v>
      </c>
      <c r="AJ866" s="652">
        <v>0</v>
      </c>
      <c r="AK866" s="652">
        <v>0</v>
      </c>
      <c r="AL866" s="652">
        <v>0</v>
      </c>
      <c r="AM866" s="652">
        <v>0</v>
      </c>
      <c r="AN866" s="652">
        <v>0</v>
      </c>
      <c r="AO866" s="652">
        <v>0</v>
      </c>
      <c r="AP866" s="652">
        <v>0</v>
      </c>
      <c r="AQ866" s="652">
        <v>0</v>
      </c>
      <c r="AR866" s="652">
        <v>0</v>
      </c>
      <c r="AS866" s="652">
        <v>0</v>
      </c>
      <c r="AT866" s="652">
        <v>0</v>
      </c>
      <c r="AU866" s="652">
        <v>0</v>
      </c>
      <c r="AV866" s="652">
        <v>0</v>
      </c>
      <c r="AW866" s="652">
        <v>0</v>
      </c>
      <c r="AX866" s="652">
        <v>0</v>
      </c>
      <c r="AY866" s="652">
        <v>0</v>
      </c>
      <c r="AZ866" s="652">
        <v>0</v>
      </c>
      <c r="BA866" s="652">
        <v>0</v>
      </c>
      <c r="BB866" s="652">
        <v>0</v>
      </c>
      <c r="BC866" s="652">
        <v>0</v>
      </c>
      <c r="BD866" s="652">
        <v>0</v>
      </c>
      <c r="BE866" s="652">
        <v>0</v>
      </c>
      <c r="BF866" s="652">
        <v>0</v>
      </c>
      <c r="BG866" s="652">
        <v>0</v>
      </c>
      <c r="BH866" s="652">
        <v>0</v>
      </c>
      <c r="BI866" s="1476">
        <f t="shared" si="39"/>
        <v>0</v>
      </c>
      <c r="BJ866" s="1476">
        <f t="shared" si="39"/>
        <v>0</v>
      </c>
      <c r="BK866" s="652">
        <f t="shared" si="40"/>
        <v>0</v>
      </c>
      <c r="BL866" s="652">
        <f t="shared" si="41"/>
        <v>0</v>
      </c>
    </row>
    <row r="867" spans="1:64" ht="13.5" thickBot="1">
      <c r="A867" s="1422">
        <v>24.12</v>
      </c>
      <c r="B867" s="1418" t="s">
        <v>2884</v>
      </c>
      <c r="C867" s="652">
        <v>0</v>
      </c>
      <c r="D867" s="652">
        <v>0</v>
      </c>
      <c r="E867" s="652">
        <v>3008</v>
      </c>
      <c r="F867" s="652">
        <v>0</v>
      </c>
      <c r="G867" s="652">
        <v>1990</v>
      </c>
      <c r="H867" s="652">
        <v>0</v>
      </c>
      <c r="I867" s="652">
        <v>0</v>
      </c>
      <c r="J867" s="652">
        <v>0</v>
      </c>
      <c r="K867" s="652">
        <v>0</v>
      </c>
      <c r="L867" s="652">
        <v>0</v>
      </c>
      <c r="M867" s="652">
        <v>0</v>
      </c>
      <c r="N867" s="652">
        <v>0</v>
      </c>
      <c r="O867" s="652">
        <v>0</v>
      </c>
      <c r="P867" s="652">
        <v>0</v>
      </c>
      <c r="Q867" s="652">
        <v>0</v>
      </c>
      <c r="R867" s="652">
        <v>0</v>
      </c>
      <c r="S867" s="652"/>
      <c r="T867" s="652"/>
      <c r="U867" s="652"/>
      <c r="V867" s="652"/>
      <c r="W867" s="652">
        <v>29759</v>
      </c>
      <c r="X867" s="652">
        <v>29781</v>
      </c>
      <c r="Y867" s="652">
        <v>0</v>
      </c>
      <c r="Z867" s="652">
        <v>0</v>
      </c>
      <c r="AA867" s="652">
        <v>0</v>
      </c>
      <c r="AB867" s="652">
        <v>0</v>
      </c>
      <c r="AC867" s="652">
        <v>0</v>
      </c>
      <c r="AD867" s="652">
        <v>0</v>
      </c>
      <c r="AE867" s="652">
        <v>0</v>
      </c>
      <c r="AF867" s="652">
        <v>0</v>
      </c>
      <c r="AG867" s="652">
        <v>0</v>
      </c>
      <c r="AH867" s="652">
        <v>7646</v>
      </c>
      <c r="AI867" s="652">
        <v>977</v>
      </c>
      <c r="AJ867" s="652">
        <v>0</v>
      </c>
      <c r="AK867" s="652">
        <v>0</v>
      </c>
      <c r="AL867" s="652">
        <v>0</v>
      </c>
      <c r="AM867" s="652">
        <v>0</v>
      </c>
      <c r="AN867" s="652">
        <v>0</v>
      </c>
      <c r="AO867" s="652">
        <v>0</v>
      </c>
      <c r="AP867" s="652">
        <v>0</v>
      </c>
      <c r="AQ867" s="652">
        <v>0</v>
      </c>
      <c r="AR867" s="652">
        <v>0</v>
      </c>
      <c r="AS867" s="652">
        <v>500</v>
      </c>
      <c r="AT867" s="652">
        <v>0</v>
      </c>
      <c r="AU867" s="652">
        <v>0</v>
      </c>
      <c r="AV867" s="652">
        <v>0</v>
      </c>
      <c r="AW867" s="652">
        <v>2878</v>
      </c>
      <c r="AX867" s="652">
        <v>2878</v>
      </c>
      <c r="AY867" s="652">
        <v>545.6</v>
      </c>
      <c r="AZ867" s="652">
        <v>489.6</v>
      </c>
      <c r="BA867" s="652">
        <v>0</v>
      </c>
      <c r="BB867" s="652">
        <v>0</v>
      </c>
      <c r="BC867" s="652">
        <v>0</v>
      </c>
      <c r="BD867" s="652">
        <v>0</v>
      </c>
      <c r="BE867" s="652">
        <v>0</v>
      </c>
      <c r="BF867" s="652">
        <v>0</v>
      </c>
      <c r="BG867" s="652">
        <v>0</v>
      </c>
      <c r="BH867" s="652">
        <v>0</v>
      </c>
      <c r="BI867" s="1476">
        <f t="shared" si="39"/>
        <v>39657.599999999999</v>
      </c>
      <c r="BJ867" s="1476">
        <f t="shared" si="39"/>
        <v>40794.6</v>
      </c>
      <c r="BK867" s="652">
        <f t="shared" si="40"/>
        <v>0</v>
      </c>
      <c r="BL867" s="652">
        <f t="shared" si="41"/>
        <v>1137</v>
      </c>
    </row>
    <row r="868" spans="1:64" ht="13.5" thickBot="1">
      <c r="A868" s="1417">
        <v>24.120999999999999</v>
      </c>
      <c r="B868" s="1418" t="s">
        <v>2885</v>
      </c>
      <c r="C868" s="652">
        <v>0</v>
      </c>
      <c r="D868" s="652">
        <v>0</v>
      </c>
      <c r="E868" s="652">
        <v>0</v>
      </c>
      <c r="F868" s="652">
        <v>0</v>
      </c>
      <c r="G868" s="652">
        <v>0</v>
      </c>
      <c r="H868" s="652">
        <v>0</v>
      </c>
      <c r="I868" s="652">
        <v>0</v>
      </c>
      <c r="J868" s="652">
        <v>0</v>
      </c>
      <c r="K868" s="652">
        <v>0</v>
      </c>
      <c r="L868" s="652">
        <v>0</v>
      </c>
      <c r="M868" s="652">
        <v>0</v>
      </c>
      <c r="N868" s="652">
        <v>0</v>
      </c>
      <c r="O868" s="652">
        <v>0</v>
      </c>
      <c r="P868" s="652">
        <v>0</v>
      </c>
      <c r="Q868" s="652">
        <v>0</v>
      </c>
      <c r="R868" s="652">
        <v>0</v>
      </c>
      <c r="S868" s="652"/>
      <c r="T868" s="652"/>
      <c r="U868" s="652"/>
      <c r="V868" s="652"/>
      <c r="W868" s="652">
        <v>0</v>
      </c>
      <c r="X868" s="652">
        <v>0</v>
      </c>
      <c r="Y868" s="652">
        <v>0</v>
      </c>
      <c r="Z868" s="652">
        <v>0</v>
      </c>
      <c r="AA868" s="652">
        <v>0</v>
      </c>
      <c r="AB868" s="652">
        <v>0</v>
      </c>
      <c r="AC868" s="652">
        <v>0</v>
      </c>
      <c r="AD868" s="652">
        <v>0</v>
      </c>
      <c r="AE868" s="652">
        <v>0</v>
      </c>
      <c r="AF868" s="652">
        <v>0</v>
      </c>
      <c r="AG868" s="652">
        <v>0</v>
      </c>
      <c r="AH868" s="652">
        <v>0</v>
      </c>
      <c r="AI868" s="652">
        <v>0</v>
      </c>
      <c r="AJ868" s="652">
        <v>0</v>
      </c>
      <c r="AK868" s="652">
        <v>0</v>
      </c>
      <c r="AL868" s="652">
        <v>0</v>
      </c>
      <c r="AM868" s="652">
        <v>0</v>
      </c>
      <c r="AN868" s="652">
        <v>0</v>
      </c>
      <c r="AO868" s="652">
        <v>0</v>
      </c>
      <c r="AP868" s="652">
        <v>0</v>
      </c>
      <c r="AQ868" s="652">
        <v>0</v>
      </c>
      <c r="AR868" s="652">
        <v>0</v>
      </c>
      <c r="AS868" s="652">
        <v>0</v>
      </c>
      <c r="AT868" s="652">
        <v>0</v>
      </c>
      <c r="AU868" s="652">
        <v>0</v>
      </c>
      <c r="AV868" s="652">
        <v>0</v>
      </c>
      <c r="AW868" s="652">
        <v>0</v>
      </c>
      <c r="AX868" s="652">
        <v>0</v>
      </c>
      <c r="AY868" s="652">
        <v>0</v>
      </c>
      <c r="AZ868" s="652">
        <v>0</v>
      </c>
      <c r="BA868" s="652">
        <v>0</v>
      </c>
      <c r="BB868" s="652">
        <v>0</v>
      </c>
      <c r="BC868" s="652">
        <v>0</v>
      </c>
      <c r="BD868" s="652">
        <v>0</v>
      </c>
      <c r="BE868" s="652">
        <v>0</v>
      </c>
      <c r="BF868" s="652">
        <v>0</v>
      </c>
      <c r="BG868" s="652">
        <v>0</v>
      </c>
      <c r="BH868" s="652">
        <v>0</v>
      </c>
      <c r="BI868" s="1476">
        <f t="shared" si="39"/>
        <v>0</v>
      </c>
      <c r="BJ868" s="1476">
        <f t="shared" si="39"/>
        <v>0</v>
      </c>
      <c r="BK868" s="652">
        <f t="shared" si="40"/>
        <v>0</v>
      </c>
      <c r="BL868" s="652">
        <f t="shared" si="41"/>
        <v>0</v>
      </c>
    </row>
    <row r="869" spans="1:64" ht="13.5" thickBot="1">
      <c r="A869" s="1422">
        <v>24.125</v>
      </c>
      <c r="B869" s="1418" t="s">
        <v>2886</v>
      </c>
      <c r="C869" s="652">
        <v>0</v>
      </c>
      <c r="D869" s="652">
        <v>0</v>
      </c>
      <c r="E869" s="652">
        <v>0</v>
      </c>
      <c r="F869" s="652">
        <v>0</v>
      </c>
      <c r="G869" s="652">
        <v>0</v>
      </c>
      <c r="H869" s="652">
        <v>0</v>
      </c>
      <c r="I869" s="652">
        <v>0</v>
      </c>
      <c r="J869" s="652">
        <v>0</v>
      </c>
      <c r="K869" s="652">
        <v>0</v>
      </c>
      <c r="L869" s="652">
        <v>0</v>
      </c>
      <c r="M869" s="652">
        <v>0</v>
      </c>
      <c r="N869" s="652">
        <v>0</v>
      </c>
      <c r="O869" s="652">
        <v>0</v>
      </c>
      <c r="P869" s="652">
        <v>0</v>
      </c>
      <c r="Q869" s="652">
        <v>0</v>
      </c>
      <c r="R869" s="652">
        <v>0</v>
      </c>
      <c r="S869" s="652"/>
      <c r="T869" s="652"/>
      <c r="U869" s="652"/>
      <c r="V869" s="652"/>
      <c r="W869" s="652">
        <v>0</v>
      </c>
      <c r="X869" s="652">
        <v>0</v>
      </c>
      <c r="Y869" s="652">
        <v>0</v>
      </c>
      <c r="Z869" s="652">
        <v>0</v>
      </c>
      <c r="AA869" s="652">
        <v>0</v>
      </c>
      <c r="AB869" s="652">
        <v>0</v>
      </c>
      <c r="AC869" s="652">
        <v>0</v>
      </c>
      <c r="AD869" s="652">
        <v>0</v>
      </c>
      <c r="AE869" s="652">
        <v>0</v>
      </c>
      <c r="AF869" s="652">
        <v>0</v>
      </c>
      <c r="AG869" s="652">
        <v>0</v>
      </c>
      <c r="AH869" s="652">
        <v>0</v>
      </c>
      <c r="AI869" s="652">
        <v>0</v>
      </c>
      <c r="AJ869" s="652">
        <v>0</v>
      </c>
      <c r="AK869" s="652">
        <v>0</v>
      </c>
      <c r="AL869" s="652">
        <v>0</v>
      </c>
      <c r="AM869" s="652">
        <v>0</v>
      </c>
      <c r="AN869" s="652">
        <v>0</v>
      </c>
      <c r="AO869" s="652">
        <v>0</v>
      </c>
      <c r="AP869" s="652">
        <v>0</v>
      </c>
      <c r="AQ869" s="652">
        <v>0</v>
      </c>
      <c r="AR869" s="652">
        <v>0</v>
      </c>
      <c r="AS869" s="652">
        <v>0</v>
      </c>
      <c r="AT869" s="652">
        <v>0</v>
      </c>
      <c r="AU869" s="652">
        <v>0</v>
      </c>
      <c r="AV869" s="652">
        <v>0</v>
      </c>
      <c r="AW869" s="652">
        <v>0</v>
      </c>
      <c r="AX869" s="652">
        <v>0</v>
      </c>
      <c r="AY869" s="652">
        <v>0</v>
      </c>
      <c r="AZ869" s="652">
        <v>0</v>
      </c>
      <c r="BA869" s="652">
        <v>0</v>
      </c>
      <c r="BB869" s="652">
        <v>0</v>
      </c>
      <c r="BC869" s="652">
        <v>0</v>
      </c>
      <c r="BD869" s="652">
        <v>0</v>
      </c>
      <c r="BE869" s="652">
        <v>0</v>
      </c>
      <c r="BF869" s="652">
        <v>0</v>
      </c>
      <c r="BG869" s="652">
        <v>0</v>
      </c>
      <c r="BH869" s="652">
        <v>0</v>
      </c>
      <c r="BI869" s="1476">
        <f t="shared" si="39"/>
        <v>0</v>
      </c>
      <c r="BJ869" s="1476">
        <f t="shared" si="39"/>
        <v>0</v>
      </c>
      <c r="BK869" s="652">
        <f t="shared" si="40"/>
        <v>0</v>
      </c>
      <c r="BL869" s="652">
        <f t="shared" si="41"/>
        <v>0</v>
      </c>
    </row>
    <row r="870" spans="1:64" s="1421" customFormat="1" ht="13.5" thickBot="1">
      <c r="A870" s="1471" t="s">
        <v>1906</v>
      </c>
      <c r="B870" s="1472" t="s">
        <v>2887</v>
      </c>
      <c r="C870" s="652">
        <v>0</v>
      </c>
      <c r="D870" s="652">
        <v>0</v>
      </c>
      <c r="E870" s="652">
        <v>0</v>
      </c>
      <c r="F870" s="652">
        <v>0</v>
      </c>
      <c r="G870" s="652">
        <v>0</v>
      </c>
      <c r="H870" s="652">
        <v>0</v>
      </c>
      <c r="I870" s="652">
        <v>0</v>
      </c>
      <c r="J870" s="652">
        <v>0</v>
      </c>
      <c r="K870" s="652">
        <v>0</v>
      </c>
      <c r="L870" s="652">
        <v>0</v>
      </c>
      <c r="M870" s="652">
        <v>0</v>
      </c>
      <c r="N870" s="652">
        <v>0</v>
      </c>
      <c r="O870" s="652">
        <v>0</v>
      </c>
      <c r="P870" s="652">
        <v>0</v>
      </c>
      <c r="Q870" s="652">
        <v>0</v>
      </c>
      <c r="R870" s="652">
        <v>0</v>
      </c>
      <c r="S870" s="652"/>
      <c r="T870" s="652"/>
      <c r="U870" s="652"/>
      <c r="V870" s="652"/>
      <c r="W870" s="652">
        <v>0</v>
      </c>
      <c r="X870" s="652">
        <v>0</v>
      </c>
      <c r="Y870" s="652">
        <v>0</v>
      </c>
      <c r="Z870" s="652">
        <v>0</v>
      </c>
      <c r="AA870" s="652">
        <v>0</v>
      </c>
      <c r="AB870" s="652">
        <v>0</v>
      </c>
      <c r="AC870" s="652">
        <v>0</v>
      </c>
      <c r="AD870" s="652">
        <v>0</v>
      </c>
      <c r="AE870" s="652">
        <v>0</v>
      </c>
      <c r="AF870" s="652">
        <v>0</v>
      </c>
      <c r="AG870" s="652">
        <v>0</v>
      </c>
      <c r="AH870" s="652">
        <v>0</v>
      </c>
      <c r="AI870" s="652">
        <v>0</v>
      </c>
      <c r="AJ870" s="652">
        <v>0</v>
      </c>
      <c r="AK870" s="652">
        <v>0</v>
      </c>
      <c r="AL870" s="652">
        <v>0</v>
      </c>
      <c r="AM870" s="652">
        <v>0</v>
      </c>
      <c r="AN870" s="652">
        <v>0</v>
      </c>
      <c r="AO870" s="652">
        <v>0</v>
      </c>
      <c r="AP870" s="652">
        <v>0</v>
      </c>
      <c r="AQ870" s="652">
        <v>0</v>
      </c>
      <c r="AR870" s="652">
        <v>0</v>
      </c>
      <c r="AS870" s="652">
        <v>0</v>
      </c>
      <c r="AT870" s="652">
        <v>0</v>
      </c>
      <c r="AU870" s="652">
        <v>0</v>
      </c>
      <c r="AV870" s="652">
        <v>0</v>
      </c>
      <c r="AW870" s="652">
        <v>0</v>
      </c>
      <c r="AX870" s="652">
        <v>0</v>
      </c>
      <c r="AY870" s="652">
        <v>0</v>
      </c>
      <c r="AZ870" s="652">
        <v>0</v>
      </c>
      <c r="BA870" s="652">
        <v>0</v>
      </c>
      <c r="BB870" s="652">
        <v>0</v>
      </c>
      <c r="BC870" s="652">
        <v>0</v>
      </c>
      <c r="BD870" s="652">
        <v>0</v>
      </c>
      <c r="BE870" s="652">
        <v>0</v>
      </c>
      <c r="BF870" s="652">
        <v>0</v>
      </c>
      <c r="BG870" s="652">
        <v>0</v>
      </c>
      <c r="BH870" s="652">
        <v>0</v>
      </c>
      <c r="BI870" s="1476">
        <f t="shared" si="39"/>
        <v>0</v>
      </c>
      <c r="BJ870" s="1476">
        <f t="shared" si="39"/>
        <v>0</v>
      </c>
      <c r="BK870" s="652">
        <f t="shared" si="40"/>
        <v>0</v>
      </c>
      <c r="BL870" s="652">
        <f t="shared" si="41"/>
        <v>0</v>
      </c>
    </row>
    <row r="871" spans="1:64" ht="13.5" thickBot="1">
      <c r="A871" s="1417">
        <v>24.190999999999999</v>
      </c>
      <c r="B871" s="1418" t="s">
        <v>2888</v>
      </c>
      <c r="C871" s="652">
        <v>0</v>
      </c>
      <c r="D871" s="652">
        <v>0</v>
      </c>
      <c r="E871" s="652">
        <v>0</v>
      </c>
      <c r="F871" s="652">
        <v>0</v>
      </c>
      <c r="G871" s="652">
        <v>0</v>
      </c>
      <c r="H871" s="652">
        <v>0</v>
      </c>
      <c r="I871" s="652">
        <v>0</v>
      </c>
      <c r="J871" s="652">
        <v>0</v>
      </c>
      <c r="K871" s="652">
        <v>0</v>
      </c>
      <c r="L871" s="652">
        <v>0</v>
      </c>
      <c r="M871" s="652">
        <v>0</v>
      </c>
      <c r="N871" s="652">
        <v>0</v>
      </c>
      <c r="O871" s="652">
        <v>0</v>
      </c>
      <c r="P871" s="652">
        <v>0</v>
      </c>
      <c r="Q871" s="652">
        <v>0</v>
      </c>
      <c r="R871" s="652">
        <v>0</v>
      </c>
      <c r="S871" s="652"/>
      <c r="T871" s="652"/>
      <c r="U871" s="652"/>
      <c r="V871" s="652"/>
      <c r="W871" s="652">
        <v>0</v>
      </c>
      <c r="X871" s="652">
        <v>0</v>
      </c>
      <c r="Y871" s="652">
        <v>0</v>
      </c>
      <c r="Z871" s="652">
        <v>0</v>
      </c>
      <c r="AA871" s="652">
        <v>0</v>
      </c>
      <c r="AB871" s="652">
        <v>0</v>
      </c>
      <c r="AC871" s="652">
        <v>0</v>
      </c>
      <c r="AD871" s="652">
        <v>0</v>
      </c>
      <c r="AE871" s="652">
        <v>0</v>
      </c>
      <c r="AF871" s="652">
        <v>0</v>
      </c>
      <c r="AG871" s="652">
        <v>0</v>
      </c>
      <c r="AH871" s="652">
        <v>0</v>
      </c>
      <c r="AI871" s="652">
        <v>0</v>
      </c>
      <c r="AJ871" s="652">
        <v>0</v>
      </c>
      <c r="AK871" s="652">
        <v>0</v>
      </c>
      <c r="AL871" s="652">
        <v>0</v>
      </c>
      <c r="AM871" s="652">
        <v>0</v>
      </c>
      <c r="AN871" s="652">
        <v>0</v>
      </c>
      <c r="AO871" s="652">
        <v>0</v>
      </c>
      <c r="AP871" s="652">
        <v>0</v>
      </c>
      <c r="AQ871" s="652">
        <v>0</v>
      </c>
      <c r="AR871" s="652">
        <v>0</v>
      </c>
      <c r="AS871" s="652">
        <v>0</v>
      </c>
      <c r="AT871" s="652">
        <v>0</v>
      </c>
      <c r="AU871" s="652">
        <v>0</v>
      </c>
      <c r="AV871" s="652">
        <v>0</v>
      </c>
      <c r="AW871" s="652">
        <v>0</v>
      </c>
      <c r="AX871" s="652">
        <v>0</v>
      </c>
      <c r="AY871" s="652">
        <v>0</v>
      </c>
      <c r="AZ871" s="652">
        <v>0</v>
      </c>
      <c r="BA871" s="652">
        <v>0</v>
      </c>
      <c r="BB871" s="652">
        <v>0</v>
      </c>
      <c r="BC871" s="652">
        <v>0</v>
      </c>
      <c r="BD871" s="652">
        <v>0</v>
      </c>
      <c r="BE871" s="652">
        <v>0</v>
      </c>
      <c r="BF871" s="652">
        <v>0</v>
      </c>
      <c r="BG871" s="652">
        <v>0</v>
      </c>
      <c r="BH871" s="652">
        <v>0</v>
      </c>
      <c r="BI871" s="1476">
        <f t="shared" si="39"/>
        <v>0</v>
      </c>
      <c r="BJ871" s="1476">
        <f t="shared" si="39"/>
        <v>0</v>
      </c>
      <c r="BK871" s="652">
        <f t="shared" si="40"/>
        <v>0</v>
      </c>
      <c r="BL871" s="652">
        <f t="shared" si="41"/>
        <v>0</v>
      </c>
    </row>
    <row r="872" spans="1:64" ht="13.5" thickBot="1">
      <c r="A872" s="1417">
        <v>24.192</v>
      </c>
      <c r="B872" s="1418" t="s">
        <v>2889</v>
      </c>
      <c r="C872" s="652">
        <v>0</v>
      </c>
      <c r="D872" s="652">
        <v>0</v>
      </c>
      <c r="E872" s="652">
        <v>0</v>
      </c>
      <c r="F872" s="652">
        <v>0</v>
      </c>
      <c r="G872" s="652">
        <v>0</v>
      </c>
      <c r="H872" s="652">
        <v>0</v>
      </c>
      <c r="I872" s="652">
        <v>0</v>
      </c>
      <c r="J872" s="652">
        <v>0</v>
      </c>
      <c r="K872" s="652">
        <v>0</v>
      </c>
      <c r="L872" s="652">
        <v>0</v>
      </c>
      <c r="M872" s="652">
        <v>0</v>
      </c>
      <c r="N872" s="652">
        <v>0</v>
      </c>
      <c r="O872" s="652">
        <v>0</v>
      </c>
      <c r="P872" s="652">
        <v>0</v>
      </c>
      <c r="Q872" s="652">
        <v>0</v>
      </c>
      <c r="R872" s="652">
        <v>0</v>
      </c>
      <c r="S872" s="652"/>
      <c r="T872" s="652"/>
      <c r="U872" s="652"/>
      <c r="V872" s="652"/>
      <c r="W872" s="652">
        <v>0</v>
      </c>
      <c r="X872" s="652">
        <v>0</v>
      </c>
      <c r="Y872" s="652">
        <v>0</v>
      </c>
      <c r="Z872" s="652">
        <v>0</v>
      </c>
      <c r="AA872" s="652">
        <v>0</v>
      </c>
      <c r="AB872" s="652">
        <v>0</v>
      </c>
      <c r="AC872" s="652">
        <v>0</v>
      </c>
      <c r="AD872" s="652">
        <v>0</v>
      </c>
      <c r="AE872" s="652">
        <v>0</v>
      </c>
      <c r="AF872" s="652">
        <v>0</v>
      </c>
      <c r="AG872" s="652">
        <v>0</v>
      </c>
      <c r="AH872" s="652">
        <v>0</v>
      </c>
      <c r="AI872" s="652">
        <v>0</v>
      </c>
      <c r="AJ872" s="652">
        <v>0</v>
      </c>
      <c r="AK872" s="652">
        <v>0</v>
      </c>
      <c r="AL872" s="652">
        <v>0</v>
      </c>
      <c r="AM872" s="652">
        <v>0</v>
      </c>
      <c r="AN872" s="652">
        <v>0</v>
      </c>
      <c r="AO872" s="652">
        <v>0</v>
      </c>
      <c r="AP872" s="652">
        <v>0</v>
      </c>
      <c r="AQ872" s="652">
        <v>0</v>
      </c>
      <c r="AR872" s="652">
        <v>0</v>
      </c>
      <c r="AS872" s="652">
        <v>0</v>
      </c>
      <c r="AT872" s="652">
        <v>0</v>
      </c>
      <c r="AU872" s="652">
        <v>0</v>
      </c>
      <c r="AV872" s="652">
        <v>0</v>
      </c>
      <c r="AW872" s="652">
        <v>0</v>
      </c>
      <c r="AX872" s="652">
        <v>0</v>
      </c>
      <c r="AY872" s="652">
        <v>0</v>
      </c>
      <c r="AZ872" s="652">
        <v>0</v>
      </c>
      <c r="BA872" s="652">
        <v>0</v>
      </c>
      <c r="BB872" s="652">
        <v>0</v>
      </c>
      <c r="BC872" s="652">
        <v>0</v>
      </c>
      <c r="BD872" s="652">
        <v>0</v>
      </c>
      <c r="BE872" s="652">
        <v>0</v>
      </c>
      <c r="BF872" s="652">
        <v>0</v>
      </c>
      <c r="BG872" s="652">
        <v>0</v>
      </c>
      <c r="BH872" s="652">
        <v>0</v>
      </c>
      <c r="BI872" s="1476">
        <f t="shared" si="39"/>
        <v>0</v>
      </c>
      <c r="BJ872" s="1476">
        <f t="shared" si="39"/>
        <v>0</v>
      </c>
      <c r="BK872" s="652">
        <f t="shared" si="40"/>
        <v>0</v>
      </c>
      <c r="BL872" s="652">
        <f t="shared" si="41"/>
        <v>0</v>
      </c>
    </row>
    <row r="873" spans="1:64" s="1421" customFormat="1" ht="13.5" thickBot="1">
      <c r="A873" s="1471" t="s">
        <v>1909</v>
      </c>
      <c r="B873" s="1472" t="s">
        <v>2890</v>
      </c>
      <c r="C873" s="652">
        <v>0</v>
      </c>
      <c r="D873" s="652">
        <v>0</v>
      </c>
      <c r="E873" s="652">
        <v>0</v>
      </c>
      <c r="F873" s="652">
        <v>0</v>
      </c>
      <c r="G873" s="652">
        <v>0</v>
      </c>
      <c r="H873" s="652">
        <v>0</v>
      </c>
      <c r="I873" s="652">
        <v>0</v>
      </c>
      <c r="J873" s="652">
        <v>0</v>
      </c>
      <c r="K873" s="652">
        <v>0</v>
      </c>
      <c r="L873" s="652">
        <v>0</v>
      </c>
      <c r="M873" s="652">
        <v>0</v>
      </c>
      <c r="N873" s="652">
        <v>0</v>
      </c>
      <c r="O873" s="652">
        <v>0</v>
      </c>
      <c r="P873" s="652">
        <v>0</v>
      </c>
      <c r="Q873" s="652">
        <v>0</v>
      </c>
      <c r="R873" s="652">
        <v>0</v>
      </c>
      <c r="S873" s="652"/>
      <c r="T873" s="652"/>
      <c r="U873" s="652"/>
      <c r="V873" s="652"/>
      <c r="W873" s="652">
        <v>0</v>
      </c>
      <c r="X873" s="652">
        <v>0</v>
      </c>
      <c r="Y873" s="652">
        <v>0</v>
      </c>
      <c r="Z873" s="652">
        <v>0</v>
      </c>
      <c r="AA873" s="652">
        <v>0</v>
      </c>
      <c r="AB873" s="652">
        <v>0</v>
      </c>
      <c r="AC873" s="652">
        <v>0</v>
      </c>
      <c r="AD873" s="652">
        <v>0</v>
      </c>
      <c r="AE873" s="652">
        <v>0</v>
      </c>
      <c r="AF873" s="652">
        <v>0</v>
      </c>
      <c r="AG873" s="652">
        <v>0</v>
      </c>
      <c r="AH873" s="652">
        <v>0</v>
      </c>
      <c r="AI873" s="652">
        <v>0</v>
      </c>
      <c r="AJ873" s="652">
        <v>0</v>
      </c>
      <c r="AK873" s="652">
        <v>0</v>
      </c>
      <c r="AL873" s="652">
        <v>0</v>
      </c>
      <c r="AM873" s="652">
        <v>0</v>
      </c>
      <c r="AN873" s="652">
        <v>0</v>
      </c>
      <c r="AO873" s="652">
        <v>0</v>
      </c>
      <c r="AP873" s="652">
        <v>0</v>
      </c>
      <c r="AQ873" s="652">
        <v>0</v>
      </c>
      <c r="AR873" s="652">
        <v>0</v>
      </c>
      <c r="AS873" s="652">
        <v>0</v>
      </c>
      <c r="AT873" s="652">
        <v>0</v>
      </c>
      <c r="AU873" s="652">
        <v>0</v>
      </c>
      <c r="AV873" s="652">
        <v>0</v>
      </c>
      <c r="AW873" s="652">
        <v>0</v>
      </c>
      <c r="AX873" s="652">
        <v>0</v>
      </c>
      <c r="AY873" s="652">
        <v>0</v>
      </c>
      <c r="AZ873" s="652">
        <v>0</v>
      </c>
      <c r="BA873" s="652">
        <v>0</v>
      </c>
      <c r="BB873" s="652">
        <v>0</v>
      </c>
      <c r="BC873" s="652">
        <v>0</v>
      </c>
      <c r="BD873" s="652">
        <v>0</v>
      </c>
      <c r="BE873" s="652">
        <v>0</v>
      </c>
      <c r="BF873" s="652">
        <v>0</v>
      </c>
      <c r="BG873" s="652">
        <v>0</v>
      </c>
      <c r="BH873" s="652">
        <v>0</v>
      </c>
      <c r="BI873" s="1476">
        <f t="shared" si="39"/>
        <v>0</v>
      </c>
      <c r="BJ873" s="1476">
        <f t="shared" si="39"/>
        <v>0</v>
      </c>
      <c r="BK873" s="652">
        <f t="shared" si="40"/>
        <v>0</v>
      </c>
      <c r="BL873" s="652">
        <f t="shared" si="41"/>
        <v>0</v>
      </c>
    </row>
    <row r="874" spans="1:64" ht="13.5" thickBot="1">
      <c r="A874" s="1417">
        <v>24.193000000000001</v>
      </c>
      <c r="B874" s="1418" t="s">
        <v>2891</v>
      </c>
      <c r="C874" s="652">
        <v>0</v>
      </c>
      <c r="D874" s="652">
        <v>0</v>
      </c>
      <c r="E874" s="652">
        <v>0</v>
      </c>
      <c r="F874" s="652">
        <v>0</v>
      </c>
      <c r="G874" s="652">
        <v>0</v>
      </c>
      <c r="H874" s="652">
        <v>0</v>
      </c>
      <c r="I874" s="652">
        <v>0</v>
      </c>
      <c r="J874" s="652">
        <v>0</v>
      </c>
      <c r="K874" s="652">
        <v>0</v>
      </c>
      <c r="L874" s="652">
        <v>0</v>
      </c>
      <c r="M874" s="652">
        <v>0</v>
      </c>
      <c r="N874" s="652">
        <v>0</v>
      </c>
      <c r="O874" s="652">
        <v>0</v>
      </c>
      <c r="P874" s="652">
        <v>0</v>
      </c>
      <c r="Q874" s="652">
        <v>0</v>
      </c>
      <c r="R874" s="652">
        <v>0</v>
      </c>
      <c r="S874" s="652"/>
      <c r="T874" s="652"/>
      <c r="U874" s="652"/>
      <c r="V874" s="652"/>
      <c r="W874" s="652">
        <v>0</v>
      </c>
      <c r="X874" s="652">
        <v>0</v>
      </c>
      <c r="Y874" s="652">
        <v>0</v>
      </c>
      <c r="Z874" s="652">
        <v>0</v>
      </c>
      <c r="AA874" s="652">
        <v>0</v>
      </c>
      <c r="AB874" s="652">
        <v>0</v>
      </c>
      <c r="AC874" s="652">
        <v>0</v>
      </c>
      <c r="AD874" s="652">
        <v>0</v>
      </c>
      <c r="AE874" s="652">
        <v>0</v>
      </c>
      <c r="AF874" s="652">
        <v>0</v>
      </c>
      <c r="AG874" s="652">
        <v>0</v>
      </c>
      <c r="AH874" s="652">
        <v>0</v>
      </c>
      <c r="AI874" s="652">
        <v>0</v>
      </c>
      <c r="AJ874" s="652">
        <v>0</v>
      </c>
      <c r="AK874" s="652">
        <v>0</v>
      </c>
      <c r="AL874" s="652">
        <v>0</v>
      </c>
      <c r="AM874" s="652">
        <v>0</v>
      </c>
      <c r="AN874" s="652">
        <v>0</v>
      </c>
      <c r="AO874" s="652">
        <v>0</v>
      </c>
      <c r="AP874" s="652">
        <v>0</v>
      </c>
      <c r="AQ874" s="652">
        <v>0</v>
      </c>
      <c r="AR874" s="652">
        <v>0</v>
      </c>
      <c r="AS874" s="652">
        <v>0</v>
      </c>
      <c r="AT874" s="652">
        <v>0</v>
      </c>
      <c r="AU874" s="652">
        <v>0</v>
      </c>
      <c r="AV874" s="652">
        <v>0</v>
      </c>
      <c r="AW874" s="652">
        <v>0</v>
      </c>
      <c r="AX874" s="652">
        <v>0</v>
      </c>
      <c r="AY874" s="652">
        <v>0</v>
      </c>
      <c r="AZ874" s="652">
        <v>0</v>
      </c>
      <c r="BA874" s="652">
        <v>0</v>
      </c>
      <c r="BB874" s="652">
        <v>0</v>
      </c>
      <c r="BC874" s="652">
        <v>0</v>
      </c>
      <c r="BD874" s="652">
        <v>0</v>
      </c>
      <c r="BE874" s="652">
        <v>0</v>
      </c>
      <c r="BF874" s="652">
        <v>0</v>
      </c>
      <c r="BG874" s="652">
        <v>0</v>
      </c>
      <c r="BH874" s="652">
        <v>0</v>
      </c>
      <c r="BI874" s="1476">
        <f t="shared" si="39"/>
        <v>0</v>
      </c>
      <c r="BJ874" s="1476">
        <f t="shared" si="39"/>
        <v>0</v>
      </c>
      <c r="BK874" s="652">
        <f t="shared" si="40"/>
        <v>0</v>
      </c>
      <c r="BL874" s="652">
        <f t="shared" si="41"/>
        <v>0</v>
      </c>
    </row>
    <row r="875" spans="1:64" s="1421" customFormat="1" ht="13.5" thickBot="1">
      <c r="A875" s="1471" t="s">
        <v>1912</v>
      </c>
      <c r="B875" s="1475" t="s">
        <v>2892</v>
      </c>
      <c r="C875" s="652">
        <v>0</v>
      </c>
      <c r="D875" s="652">
        <v>0</v>
      </c>
      <c r="E875" s="652">
        <v>0</v>
      </c>
      <c r="F875" s="652">
        <v>0</v>
      </c>
      <c r="G875" s="652">
        <v>0</v>
      </c>
      <c r="H875" s="652">
        <v>0</v>
      </c>
      <c r="I875" s="652">
        <v>0</v>
      </c>
      <c r="J875" s="652">
        <v>0</v>
      </c>
      <c r="K875" s="652">
        <v>0</v>
      </c>
      <c r="L875" s="652">
        <v>0</v>
      </c>
      <c r="M875" s="652">
        <v>0</v>
      </c>
      <c r="N875" s="652">
        <v>0</v>
      </c>
      <c r="O875" s="652">
        <v>0</v>
      </c>
      <c r="P875" s="652">
        <v>0</v>
      </c>
      <c r="Q875" s="652">
        <v>0</v>
      </c>
      <c r="R875" s="652">
        <v>0</v>
      </c>
      <c r="S875" s="652"/>
      <c r="T875" s="652"/>
      <c r="U875" s="652"/>
      <c r="V875" s="652"/>
      <c r="W875" s="652">
        <v>0</v>
      </c>
      <c r="X875" s="652">
        <v>0</v>
      </c>
      <c r="Y875" s="652">
        <v>0</v>
      </c>
      <c r="Z875" s="652">
        <v>0</v>
      </c>
      <c r="AA875" s="652">
        <v>0</v>
      </c>
      <c r="AB875" s="652">
        <v>0</v>
      </c>
      <c r="AC875" s="652">
        <v>0</v>
      </c>
      <c r="AD875" s="652">
        <v>0</v>
      </c>
      <c r="AE875" s="652">
        <v>0</v>
      </c>
      <c r="AF875" s="652">
        <v>0</v>
      </c>
      <c r="AG875" s="652">
        <v>0</v>
      </c>
      <c r="AH875" s="652">
        <v>0</v>
      </c>
      <c r="AI875" s="652">
        <v>0</v>
      </c>
      <c r="AJ875" s="652">
        <v>0</v>
      </c>
      <c r="AK875" s="652">
        <v>0</v>
      </c>
      <c r="AL875" s="652">
        <v>0</v>
      </c>
      <c r="AM875" s="652">
        <v>0</v>
      </c>
      <c r="AN875" s="652">
        <v>0</v>
      </c>
      <c r="AO875" s="652">
        <v>0</v>
      </c>
      <c r="AP875" s="652">
        <v>0</v>
      </c>
      <c r="AQ875" s="652">
        <v>0</v>
      </c>
      <c r="AR875" s="652">
        <v>0</v>
      </c>
      <c r="AS875" s="652">
        <v>0</v>
      </c>
      <c r="AT875" s="652">
        <v>0</v>
      </c>
      <c r="AU875" s="652">
        <v>0</v>
      </c>
      <c r="AV875" s="652">
        <v>0</v>
      </c>
      <c r="AW875" s="652">
        <v>0</v>
      </c>
      <c r="AX875" s="652">
        <v>0</v>
      </c>
      <c r="AY875" s="652">
        <v>0</v>
      </c>
      <c r="AZ875" s="652">
        <v>0</v>
      </c>
      <c r="BA875" s="652">
        <v>0</v>
      </c>
      <c r="BB875" s="652">
        <v>0</v>
      </c>
      <c r="BC875" s="652">
        <v>0</v>
      </c>
      <c r="BD875" s="652">
        <v>0</v>
      </c>
      <c r="BE875" s="652">
        <v>0</v>
      </c>
      <c r="BF875" s="652">
        <v>0</v>
      </c>
      <c r="BG875" s="652">
        <v>0</v>
      </c>
      <c r="BH875" s="652">
        <v>0</v>
      </c>
      <c r="BI875" s="1476">
        <f t="shared" si="39"/>
        <v>0</v>
      </c>
      <c r="BJ875" s="1476">
        <f t="shared" si="39"/>
        <v>0</v>
      </c>
      <c r="BK875" s="652">
        <f t="shared" si="40"/>
        <v>0</v>
      </c>
      <c r="BL875" s="652">
        <f t="shared" si="41"/>
        <v>0</v>
      </c>
    </row>
    <row r="876" spans="1:64" ht="13.5" thickBot="1">
      <c r="A876" s="1422">
        <v>24.21</v>
      </c>
      <c r="B876" s="1418" t="s">
        <v>2893</v>
      </c>
      <c r="C876" s="652">
        <v>4000</v>
      </c>
      <c r="D876" s="652">
        <v>0</v>
      </c>
      <c r="E876" s="652">
        <v>1000</v>
      </c>
      <c r="F876" s="652">
        <v>0</v>
      </c>
      <c r="G876" s="652">
        <v>2000</v>
      </c>
      <c r="H876" s="652">
        <v>2000</v>
      </c>
      <c r="I876" s="652">
        <v>1000</v>
      </c>
      <c r="J876" s="652">
        <v>1000</v>
      </c>
      <c r="K876" s="652">
        <v>0</v>
      </c>
      <c r="L876" s="652">
        <v>0</v>
      </c>
      <c r="M876" s="652">
        <v>6000</v>
      </c>
      <c r="N876" s="652">
        <v>3498</v>
      </c>
      <c r="O876" s="652">
        <v>4000</v>
      </c>
      <c r="P876" s="652">
        <v>6500</v>
      </c>
      <c r="Q876" s="652">
        <v>0</v>
      </c>
      <c r="R876" s="652">
        <v>0</v>
      </c>
      <c r="S876" s="652"/>
      <c r="T876" s="652"/>
      <c r="U876" s="652"/>
      <c r="V876" s="652"/>
      <c r="W876" s="652">
        <v>443858</v>
      </c>
      <c r="X876" s="652">
        <v>446253</v>
      </c>
      <c r="Y876" s="652">
        <v>0</v>
      </c>
      <c r="Z876" s="652">
        <v>0</v>
      </c>
      <c r="AA876" s="652">
        <v>4000</v>
      </c>
      <c r="AB876" s="652">
        <v>0</v>
      </c>
      <c r="AC876" s="652">
        <v>7000</v>
      </c>
      <c r="AD876" s="652">
        <v>4000</v>
      </c>
      <c r="AE876" s="652">
        <v>4000</v>
      </c>
      <c r="AF876" s="652">
        <v>3500</v>
      </c>
      <c r="AG876" s="652">
        <v>1000</v>
      </c>
      <c r="AH876" s="652">
        <v>1000</v>
      </c>
      <c r="AI876" s="652">
        <v>2500</v>
      </c>
      <c r="AJ876" s="652">
        <v>0</v>
      </c>
      <c r="AK876" s="652">
        <v>500</v>
      </c>
      <c r="AL876" s="652">
        <v>0</v>
      </c>
      <c r="AM876" s="652">
        <v>9000</v>
      </c>
      <c r="AN876" s="652">
        <v>7000</v>
      </c>
      <c r="AO876" s="652">
        <v>4000</v>
      </c>
      <c r="AP876" s="652">
        <v>1000</v>
      </c>
      <c r="AQ876" s="652">
        <v>4000</v>
      </c>
      <c r="AR876" s="652">
        <v>1500</v>
      </c>
      <c r="AS876" s="652">
        <v>11000</v>
      </c>
      <c r="AT876" s="652">
        <v>0</v>
      </c>
      <c r="AU876" s="652">
        <v>10000</v>
      </c>
      <c r="AV876" s="652">
        <v>7000</v>
      </c>
      <c r="AW876" s="652">
        <v>18000</v>
      </c>
      <c r="AX876" s="652">
        <v>40000</v>
      </c>
      <c r="AY876" s="652">
        <v>3000</v>
      </c>
      <c r="AZ876" s="652">
        <v>7000</v>
      </c>
      <c r="BA876" s="652">
        <v>2000</v>
      </c>
      <c r="BB876" s="652">
        <v>4000</v>
      </c>
      <c r="BC876" s="652">
        <v>1000</v>
      </c>
      <c r="BD876" s="652">
        <v>1000</v>
      </c>
      <c r="BE876" s="652">
        <v>5000</v>
      </c>
      <c r="BF876" s="652">
        <v>12000</v>
      </c>
      <c r="BG876" s="652">
        <v>7000</v>
      </c>
      <c r="BH876" s="652">
        <v>2000</v>
      </c>
      <c r="BI876" s="1476">
        <f t="shared" si="39"/>
        <v>554858</v>
      </c>
      <c r="BJ876" s="1476">
        <f t="shared" si="39"/>
        <v>550251</v>
      </c>
      <c r="BK876" s="652">
        <f t="shared" si="40"/>
        <v>4607</v>
      </c>
      <c r="BL876" s="652">
        <f t="shared" si="41"/>
        <v>0</v>
      </c>
    </row>
    <row r="877" spans="1:64" ht="13.5" thickBot="1">
      <c r="A877" s="1422">
        <v>24.22</v>
      </c>
      <c r="B877" s="1418" t="s">
        <v>2894</v>
      </c>
      <c r="C877" s="652">
        <v>1076426</v>
      </c>
      <c r="D877" s="652">
        <v>598625.15</v>
      </c>
      <c r="E877" s="652">
        <v>879060</v>
      </c>
      <c r="F877" s="652">
        <v>0</v>
      </c>
      <c r="G877" s="652">
        <v>1032969</v>
      </c>
      <c r="H877" s="652">
        <v>1022526</v>
      </c>
      <c r="I877" s="652">
        <v>1206577</v>
      </c>
      <c r="J877" s="652">
        <v>1034414</v>
      </c>
      <c r="K877" s="652">
        <v>419460</v>
      </c>
      <c r="L877" s="652">
        <v>445378</v>
      </c>
      <c r="M877" s="652">
        <v>984915</v>
      </c>
      <c r="N877" s="652">
        <v>931877.45</v>
      </c>
      <c r="O877" s="652">
        <v>468800</v>
      </c>
      <c r="P877" s="652">
        <v>482075.61</v>
      </c>
      <c r="Q877" s="652">
        <v>0</v>
      </c>
      <c r="R877" s="652">
        <v>0</v>
      </c>
      <c r="S877" s="652"/>
      <c r="T877" s="652"/>
      <c r="U877" s="652"/>
      <c r="V877" s="652"/>
      <c r="W877" s="652">
        <v>0</v>
      </c>
      <c r="X877" s="652">
        <v>0</v>
      </c>
      <c r="Y877" s="652">
        <v>134160</v>
      </c>
      <c r="Z877" s="652">
        <v>125489</v>
      </c>
      <c r="AA877" s="652">
        <v>370950</v>
      </c>
      <c r="AB877" s="652">
        <v>281600</v>
      </c>
      <c r="AC877" s="652">
        <v>440541</v>
      </c>
      <c r="AD877" s="652">
        <v>198134</v>
      </c>
      <c r="AE877" s="652">
        <v>1385675</v>
      </c>
      <c r="AF877" s="652">
        <v>1125954</v>
      </c>
      <c r="AG877" s="652">
        <v>1460972</v>
      </c>
      <c r="AH877" s="652">
        <v>1467265.6</v>
      </c>
      <c r="AI877" s="652">
        <v>888913</v>
      </c>
      <c r="AJ877" s="652">
        <v>0</v>
      </c>
      <c r="AK877" s="652">
        <v>421210</v>
      </c>
      <c r="AL877" s="652">
        <v>305087.28999999998</v>
      </c>
      <c r="AM877" s="652">
        <v>1364091</v>
      </c>
      <c r="AN877" s="652">
        <v>1366345</v>
      </c>
      <c r="AO877" s="652">
        <v>1345643</v>
      </c>
      <c r="AP877" s="652">
        <v>1346914</v>
      </c>
      <c r="AQ877" s="652">
        <v>1453483</v>
      </c>
      <c r="AR877" s="652">
        <v>1000215</v>
      </c>
      <c r="AS877" s="652">
        <v>598650</v>
      </c>
      <c r="AT877" s="652">
        <v>0</v>
      </c>
      <c r="AU877" s="652">
        <v>2149539</v>
      </c>
      <c r="AV877" s="652">
        <v>1963542</v>
      </c>
      <c r="AW877" s="652">
        <v>233080</v>
      </c>
      <c r="AX877" s="652">
        <v>185080</v>
      </c>
      <c r="AY877" s="652">
        <v>297500</v>
      </c>
      <c r="AZ877" s="652">
        <v>287500</v>
      </c>
      <c r="BA877" s="652">
        <v>0</v>
      </c>
      <c r="BB877" s="652">
        <v>0</v>
      </c>
      <c r="BC877" s="652">
        <v>129000</v>
      </c>
      <c r="BD877" s="652">
        <v>126224</v>
      </c>
      <c r="BE877" s="652">
        <v>263000</v>
      </c>
      <c r="BF877" s="652">
        <v>263000</v>
      </c>
      <c r="BG877" s="652">
        <v>80275</v>
      </c>
      <c r="BH877" s="652">
        <v>61524</v>
      </c>
      <c r="BI877" s="1476">
        <f t="shared" si="39"/>
        <v>19084889</v>
      </c>
      <c r="BJ877" s="1476">
        <f t="shared" si="39"/>
        <v>14618770.100000001</v>
      </c>
      <c r="BK877" s="652">
        <f t="shared" si="40"/>
        <v>4466118.8999999985</v>
      </c>
      <c r="BL877" s="652">
        <f t="shared" si="41"/>
        <v>0</v>
      </c>
    </row>
    <row r="878" spans="1:64" ht="13.5" thickBot="1">
      <c r="A878" s="1422">
        <v>24.227</v>
      </c>
      <c r="B878" s="1418" t="s">
        <v>4234</v>
      </c>
      <c r="C878" s="652">
        <v>0</v>
      </c>
      <c r="D878" s="652">
        <v>0</v>
      </c>
      <c r="E878" s="652">
        <v>0</v>
      </c>
      <c r="F878" s="652">
        <v>0</v>
      </c>
      <c r="G878" s="652">
        <v>0</v>
      </c>
      <c r="H878" s="652">
        <v>0</v>
      </c>
      <c r="I878" s="652">
        <v>0</v>
      </c>
      <c r="J878" s="652">
        <v>0</v>
      </c>
      <c r="K878" s="652">
        <v>0</v>
      </c>
      <c r="L878" s="652">
        <v>0</v>
      </c>
      <c r="M878" s="652">
        <v>0</v>
      </c>
      <c r="N878" s="652">
        <v>0</v>
      </c>
      <c r="O878" s="652">
        <v>0</v>
      </c>
      <c r="P878" s="652">
        <v>0</v>
      </c>
      <c r="Q878" s="652">
        <v>0</v>
      </c>
      <c r="R878" s="652">
        <v>0</v>
      </c>
      <c r="S878" s="652"/>
      <c r="T878" s="652"/>
      <c r="U878" s="652"/>
      <c r="V878" s="652"/>
      <c r="W878" s="652">
        <v>0</v>
      </c>
      <c r="X878" s="652">
        <v>0</v>
      </c>
      <c r="Y878" s="652">
        <v>0</v>
      </c>
      <c r="Z878" s="652">
        <v>0</v>
      </c>
      <c r="AA878" s="652">
        <v>0</v>
      </c>
      <c r="AB878" s="652">
        <v>0</v>
      </c>
      <c r="AC878" s="652">
        <v>0</v>
      </c>
      <c r="AD878" s="652">
        <v>0</v>
      </c>
      <c r="AE878" s="652">
        <v>0</v>
      </c>
      <c r="AF878" s="652">
        <v>0</v>
      </c>
      <c r="AG878" s="652">
        <v>0</v>
      </c>
      <c r="AH878" s="652">
        <v>0</v>
      </c>
      <c r="AI878" s="652">
        <v>0</v>
      </c>
      <c r="AJ878" s="652">
        <v>0</v>
      </c>
      <c r="AK878" s="652">
        <v>0</v>
      </c>
      <c r="AL878" s="652">
        <v>0</v>
      </c>
      <c r="AM878" s="652">
        <v>0</v>
      </c>
      <c r="AN878" s="652">
        <v>0</v>
      </c>
      <c r="AO878" s="652">
        <v>0</v>
      </c>
      <c r="AP878" s="652">
        <v>0</v>
      </c>
      <c r="AQ878" s="652">
        <v>0</v>
      </c>
      <c r="AR878" s="652">
        <v>0</v>
      </c>
      <c r="AS878" s="652">
        <v>0</v>
      </c>
      <c r="AT878" s="652">
        <v>0</v>
      </c>
      <c r="AU878" s="652">
        <v>0</v>
      </c>
      <c r="AV878" s="652">
        <v>0</v>
      </c>
      <c r="AW878" s="652">
        <v>0</v>
      </c>
      <c r="AX878" s="652">
        <v>0</v>
      </c>
      <c r="AY878" s="652">
        <v>63000</v>
      </c>
      <c r="AZ878" s="652">
        <v>0</v>
      </c>
      <c r="BA878" s="652">
        <v>20000</v>
      </c>
      <c r="BB878" s="652">
        <v>10800</v>
      </c>
      <c r="BC878" s="652">
        <v>0</v>
      </c>
      <c r="BD878" s="652">
        <v>0</v>
      </c>
      <c r="BE878" s="652">
        <v>0</v>
      </c>
      <c r="BF878" s="652">
        <v>0</v>
      </c>
      <c r="BG878" s="652">
        <v>0</v>
      </c>
      <c r="BH878" s="652">
        <v>0</v>
      </c>
      <c r="BI878" s="1476">
        <f t="shared" si="39"/>
        <v>83000</v>
      </c>
      <c r="BJ878" s="1476">
        <f t="shared" si="39"/>
        <v>10800</v>
      </c>
      <c r="BK878" s="652">
        <f>IF(BI878&gt;BJ878,BI878-BJ878,0)</f>
        <v>72200</v>
      </c>
      <c r="BL878" s="652">
        <f>IF(BJ878&gt;BI878,BJ878-BI878,0)</f>
        <v>0</v>
      </c>
    </row>
    <row r="879" spans="1:64" ht="13.5" thickBot="1">
      <c r="A879" s="1422">
        <v>24.23</v>
      </c>
      <c r="B879" s="1418" t="s">
        <v>2895</v>
      </c>
      <c r="C879" s="652">
        <v>0</v>
      </c>
      <c r="D879" s="652">
        <v>0</v>
      </c>
      <c r="E879" s="652">
        <v>0</v>
      </c>
      <c r="F879" s="652">
        <v>0</v>
      </c>
      <c r="G879" s="652">
        <v>0</v>
      </c>
      <c r="H879" s="652">
        <v>0</v>
      </c>
      <c r="I879" s="652">
        <v>0</v>
      </c>
      <c r="J879" s="652">
        <v>0</v>
      </c>
      <c r="K879" s="652">
        <v>0</v>
      </c>
      <c r="L879" s="652">
        <v>0</v>
      </c>
      <c r="M879" s="652">
        <v>0</v>
      </c>
      <c r="N879" s="652">
        <v>0</v>
      </c>
      <c r="O879" s="652">
        <v>0</v>
      </c>
      <c r="P879" s="652">
        <v>0</v>
      </c>
      <c r="Q879" s="652">
        <v>0</v>
      </c>
      <c r="R879" s="652">
        <v>0</v>
      </c>
      <c r="S879" s="652"/>
      <c r="T879" s="652"/>
      <c r="U879" s="652"/>
      <c r="V879" s="652"/>
      <c r="W879" s="652">
        <v>1554355</v>
      </c>
      <c r="X879" s="652">
        <v>1071431</v>
      </c>
      <c r="Y879" s="652">
        <v>0</v>
      </c>
      <c r="Z879" s="652">
        <v>0</v>
      </c>
      <c r="AA879" s="652">
        <v>0</v>
      </c>
      <c r="AB879" s="652">
        <v>0</v>
      </c>
      <c r="AC879" s="652">
        <v>0</v>
      </c>
      <c r="AD879" s="652">
        <v>0</v>
      </c>
      <c r="AE879" s="652">
        <v>0</v>
      </c>
      <c r="AF879" s="652">
        <v>0</v>
      </c>
      <c r="AG879" s="652">
        <v>0</v>
      </c>
      <c r="AH879" s="652">
        <v>0</v>
      </c>
      <c r="AI879" s="652">
        <v>0</v>
      </c>
      <c r="AJ879" s="652">
        <v>0</v>
      </c>
      <c r="AK879" s="652">
        <v>0</v>
      </c>
      <c r="AL879" s="652">
        <v>0</v>
      </c>
      <c r="AM879" s="652">
        <v>0</v>
      </c>
      <c r="AN879" s="652">
        <v>0</v>
      </c>
      <c r="AO879" s="652">
        <v>0</v>
      </c>
      <c r="AP879" s="652">
        <v>0</v>
      </c>
      <c r="AQ879" s="652">
        <v>0</v>
      </c>
      <c r="AR879" s="652">
        <v>0</v>
      </c>
      <c r="AS879" s="652">
        <v>0</v>
      </c>
      <c r="AT879" s="652">
        <v>0</v>
      </c>
      <c r="AU879" s="652">
        <v>0</v>
      </c>
      <c r="AV879" s="652">
        <v>0</v>
      </c>
      <c r="AW879" s="652">
        <v>0</v>
      </c>
      <c r="AX879" s="652">
        <v>0</v>
      </c>
      <c r="AY879" s="652">
        <v>0</v>
      </c>
      <c r="AZ879" s="652">
        <v>0</v>
      </c>
      <c r="BA879" s="652">
        <v>0</v>
      </c>
      <c r="BB879" s="652">
        <v>0</v>
      </c>
      <c r="BC879" s="652">
        <v>0</v>
      </c>
      <c r="BD879" s="652">
        <v>0</v>
      </c>
      <c r="BE879" s="652">
        <v>0</v>
      </c>
      <c r="BF879" s="652">
        <v>0</v>
      </c>
      <c r="BG879" s="652">
        <v>0</v>
      </c>
      <c r="BH879" s="652">
        <v>0</v>
      </c>
      <c r="BI879" s="1476">
        <f t="shared" si="39"/>
        <v>1554355</v>
      </c>
      <c r="BJ879" s="1476">
        <f t="shared" si="39"/>
        <v>1071431</v>
      </c>
      <c r="BK879" s="652">
        <f t="shared" si="40"/>
        <v>482924</v>
      </c>
      <c r="BL879" s="652">
        <f t="shared" si="41"/>
        <v>0</v>
      </c>
    </row>
    <row r="880" spans="1:64" ht="13.5" thickBot="1">
      <c r="A880" s="1422">
        <v>24.24</v>
      </c>
      <c r="B880" s="1418" t="s">
        <v>2896</v>
      </c>
      <c r="C880" s="652">
        <v>0</v>
      </c>
      <c r="D880" s="652">
        <v>0</v>
      </c>
      <c r="E880" s="652">
        <v>0</v>
      </c>
      <c r="F880" s="652">
        <v>0</v>
      </c>
      <c r="G880" s="652">
        <v>0</v>
      </c>
      <c r="H880" s="652">
        <v>0</v>
      </c>
      <c r="I880" s="652">
        <v>0</v>
      </c>
      <c r="J880" s="652">
        <v>0</v>
      </c>
      <c r="K880" s="652">
        <v>0</v>
      </c>
      <c r="L880" s="652">
        <v>0</v>
      </c>
      <c r="M880" s="652">
        <v>0</v>
      </c>
      <c r="N880" s="652">
        <v>0</v>
      </c>
      <c r="O880" s="652">
        <v>0</v>
      </c>
      <c r="P880" s="652">
        <v>0</v>
      </c>
      <c r="Q880" s="652">
        <v>0</v>
      </c>
      <c r="R880" s="652">
        <v>0</v>
      </c>
      <c r="S880" s="652"/>
      <c r="T880" s="652"/>
      <c r="U880" s="652"/>
      <c r="V880" s="652"/>
      <c r="W880" s="652">
        <v>0</v>
      </c>
      <c r="X880" s="652">
        <v>0</v>
      </c>
      <c r="Y880" s="652">
        <v>0</v>
      </c>
      <c r="Z880" s="652">
        <v>0</v>
      </c>
      <c r="AA880" s="652">
        <v>0</v>
      </c>
      <c r="AB880" s="652">
        <v>0</v>
      </c>
      <c r="AC880" s="652">
        <v>0</v>
      </c>
      <c r="AD880" s="652">
        <v>0</v>
      </c>
      <c r="AE880" s="652">
        <v>0</v>
      </c>
      <c r="AF880" s="652">
        <v>0</v>
      </c>
      <c r="AG880" s="652">
        <v>0</v>
      </c>
      <c r="AH880" s="652">
        <v>0</v>
      </c>
      <c r="AI880" s="652">
        <v>0</v>
      </c>
      <c r="AJ880" s="652">
        <v>0</v>
      </c>
      <c r="AK880" s="652">
        <v>0</v>
      </c>
      <c r="AL880" s="652">
        <v>0</v>
      </c>
      <c r="AM880" s="652">
        <v>0</v>
      </c>
      <c r="AN880" s="652">
        <v>0</v>
      </c>
      <c r="AO880" s="652">
        <v>0</v>
      </c>
      <c r="AP880" s="652">
        <v>0</v>
      </c>
      <c r="AQ880" s="652">
        <v>0</v>
      </c>
      <c r="AR880" s="652">
        <v>0</v>
      </c>
      <c r="AS880" s="652">
        <v>0</v>
      </c>
      <c r="AT880" s="652">
        <v>0</v>
      </c>
      <c r="AU880" s="652">
        <v>0</v>
      </c>
      <c r="AV880" s="652">
        <v>0</v>
      </c>
      <c r="AW880" s="652">
        <v>0</v>
      </c>
      <c r="AX880" s="652">
        <v>0</v>
      </c>
      <c r="AY880" s="652">
        <v>0</v>
      </c>
      <c r="AZ880" s="652">
        <v>0</v>
      </c>
      <c r="BA880" s="652">
        <v>0</v>
      </c>
      <c r="BB880" s="652">
        <v>0</v>
      </c>
      <c r="BC880" s="652">
        <v>0</v>
      </c>
      <c r="BD880" s="652">
        <v>0</v>
      </c>
      <c r="BE880" s="652">
        <v>0</v>
      </c>
      <c r="BF880" s="652">
        <v>0</v>
      </c>
      <c r="BG880" s="652">
        <v>0</v>
      </c>
      <c r="BH880" s="652">
        <v>0</v>
      </c>
      <c r="BI880" s="1476">
        <f t="shared" si="39"/>
        <v>0</v>
      </c>
      <c r="BJ880" s="1476">
        <f t="shared" si="39"/>
        <v>0</v>
      </c>
      <c r="BK880" s="652">
        <f t="shared" si="40"/>
        <v>0</v>
      </c>
      <c r="BL880" s="652">
        <f t="shared" si="41"/>
        <v>0</v>
      </c>
    </row>
    <row r="881" spans="1:64" ht="13.5" thickBot="1">
      <c r="A881" s="1422">
        <v>24.25</v>
      </c>
      <c r="B881" s="1418" t="s">
        <v>4235</v>
      </c>
      <c r="C881" s="761">
        <v>12940000</v>
      </c>
      <c r="D881" s="766">
        <v>12929509</v>
      </c>
      <c r="E881" s="761">
        <v>11940366</v>
      </c>
      <c r="F881" s="766">
        <v>0</v>
      </c>
      <c r="G881" s="761">
        <v>5311876</v>
      </c>
      <c r="H881" s="766">
        <v>5311876</v>
      </c>
      <c r="I881" s="761">
        <v>1980300</v>
      </c>
      <c r="J881" s="766">
        <v>1640818</v>
      </c>
      <c r="K881" s="761">
        <v>7756029</v>
      </c>
      <c r="L881" s="766">
        <v>7804631</v>
      </c>
      <c r="M881" s="761">
        <v>8158965</v>
      </c>
      <c r="N881" s="766">
        <v>8157308</v>
      </c>
      <c r="O881" s="761">
        <v>92000</v>
      </c>
      <c r="P881" s="766">
        <v>92000</v>
      </c>
      <c r="Q881" s="652">
        <v>0</v>
      </c>
      <c r="R881" s="652">
        <v>0</v>
      </c>
      <c r="S881" s="652"/>
      <c r="T881" s="652"/>
      <c r="U881" s="652"/>
      <c r="V881" s="652"/>
      <c r="W881" s="652">
        <v>0</v>
      </c>
      <c r="X881" s="652">
        <v>0</v>
      </c>
      <c r="Y881" s="761">
        <v>1945800</v>
      </c>
      <c r="Z881" s="766">
        <v>1945800</v>
      </c>
      <c r="AA881" s="652">
        <v>0</v>
      </c>
      <c r="AB881" s="652">
        <v>0</v>
      </c>
      <c r="AC881" s="761">
        <v>9685000</v>
      </c>
      <c r="AD881" s="766">
        <v>9684436</v>
      </c>
      <c r="AE881" s="761">
        <v>5546363</v>
      </c>
      <c r="AF881" s="766">
        <v>4885906.12</v>
      </c>
      <c r="AG881" s="761">
        <v>15000</v>
      </c>
      <c r="AH881" s="766">
        <v>0</v>
      </c>
      <c r="AI881" s="652">
        <v>0</v>
      </c>
      <c r="AJ881" s="652">
        <v>0</v>
      </c>
      <c r="AK881" s="652">
        <v>0</v>
      </c>
      <c r="AL881" s="652">
        <v>0</v>
      </c>
      <c r="AM881" s="652">
        <v>0</v>
      </c>
      <c r="AN881" s="652">
        <v>0</v>
      </c>
      <c r="AO881" s="761">
        <v>1143000</v>
      </c>
      <c r="AP881" s="766">
        <v>685669</v>
      </c>
      <c r="AQ881" s="761">
        <v>232800</v>
      </c>
      <c r="AR881" s="766">
        <v>0</v>
      </c>
      <c r="AS881" s="761">
        <v>14371487</v>
      </c>
      <c r="AT881" s="766">
        <v>7120406</v>
      </c>
      <c r="AU881" s="761">
        <v>209000</v>
      </c>
      <c r="AV881" s="766">
        <v>201000</v>
      </c>
      <c r="AW881" s="652">
        <v>0</v>
      </c>
      <c r="AX881" s="652">
        <v>0</v>
      </c>
      <c r="AY881" s="652">
        <v>0</v>
      </c>
      <c r="AZ881" s="652">
        <v>0</v>
      </c>
      <c r="BA881" s="652">
        <v>0</v>
      </c>
      <c r="BB881" s="652">
        <v>0</v>
      </c>
      <c r="BC881" s="652">
        <v>0</v>
      </c>
      <c r="BD881" s="652">
        <v>0</v>
      </c>
      <c r="BE881" s="652">
        <v>0</v>
      </c>
      <c r="BF881" s="652">
        <v>0</v>
      </c>
      <c r="BG881" s="652">
        <v>0</v>
      </c>
      <c r="BH881" s="652">
        <v>0</v>
      </c>
      <c r="BI881" s="1476">
        <f t="shared" si="39"/>
        <v>81327986</v>
      </c>
      <c r="BJ881" s="1476">
        <f t="shared" si="39"/>
        <v>60459359.119999997</v>
      </c>
      <c r="BK881" s="652">
        <f>IF(BI881&gt;BJ881,BI881-BJ881,0)</f>
        <v>20868626.880000003</v>
      </c>
      <c r="BL881" s="652">
        <f>IF(BJ881&gt;BI881,BJ881-BI881,0)</f>
        <v>0</v>
      </c>
    </row>
    <row r="882" spans="1:64" s="1421" customFormat="1" ht="13.5" thickBot="1">
      <c r="A882" s="1471" t="s">
        <v>558</v>
      </c>
      <c r="B882" s="1475" t="s">
        <v>2898</v>
      </c>
      <c r="C882" s="652">
        <v>0</v>
      </c>
      <c r="D882" s="652">
        <v>0</v>
      </c>
      <c r="E882" s="652">
        <v>0</v>
      </c>
      <c r="F882" s="652">
        <v>0</v>
      </c>
      <c r="G882" s="652">
        <v>0</v>
      </c>
      <c r="H882" s="652">
        <v>0</v>
      </c>
      <c r="I882" s="652">
        <v>0</v>
      </c>
      <c r="J882" s="652">
        <v>0</v>
      </c>
      <c r="K882" s="652">
        <v>0</v>
      </c>
      <c r="L882" s="652">
        <v>0</v>
      </c>
      <c r="M882" s="652">
        <v>0</v>
      </c>
      <c r="N882" s="652">
        <v>0</v>
      </c>
      <c r="O882" s="652">
        <v>0</v>
      </c>
      <c r="P882" s="652">
        <v>0</v>
      </c>
      <c r="Q882" s="652">
        <v>0</v>
      </c>
      <c r="R882" s="652">
        <v>0</v>
      </c>
      <c r="S882" s="652"/>
      <c r="T882" s="652"/>
      <c r="U882" s="652"/>
      <c r="V882" s="652"/>
      <c r="W882" s="652">
        <v>0</v>
      </c>
      <c r="X882" s="652">
        <v>0</v>
      </c>
      <c r="Y882" s="652">
        <v>0</v>
      </c>
      <c r="Z882" s="652">
        <v>0</v>
      </c>
      <c r="AA882" s="652">
        <v>0</v>
      </c>
      <c r="AB882" s="652">
        <v>0</v>
      </c>
      <c r="AC882" s="652">
        <v>0</v>
      </c>
      <c r="AD882" s="652">
        <v>0</v>
      </c>
      <c r="AE882" s="652">
        <v>0</v>
      </c>
      <c r="AF882" s="652">
        <v>0</v>
      </c>
      <c r="AG882" s="652">
        <v>0</v>
      </c>
      <c r="AH882" s="652">
        <v>0</v>
      </c>
      <c r="AI882" s="652">
        <v>0</v>
      </c>
      <c r="AJ882" s="652">
        <v>0</v>
      </c>
      <c r="AK882" s="652">
        <v>0</v>
      </c>
      <c r="AL882" s="652">
        <v>0</v>
      </c>
      <c r="AM882" s="652">
        <v>0</v>
      </c>
      <c r="AN882" s="652">
        <v>0</v>
      </c>
      <c r="AO882" s="652">
        <v>0</v>
      </c>
      <c r="AP882" s="652">
        <v>0</v>
      </c>
      <c r="AQ882" s="652">
        <v>0</v>
      </c>
      <c r="AR882" s="652">
        <v>0</v>
      </c>
      <c r="AS882" s="652">
        <v>0</v>
      </c>
      <c r="AT882" s="652">
        <v>0</v>
      </c>
      <c r="AU882" s="652">
        <v>0</v>
      </c>
      <c r="AV882" s="652">
        <v>0</v>
      </c>
      <c r="AW882" s="652">
        <v>0</v>
      </c>
      <c r="AX882" s="652">
        <v>0</v>
      </c>
      <c r="AY882" s="652">
        <v>0</v>
      </c>
      <c r="AZ882" s="652">
        <v>0</v>
      </c>
      <c r="BA882" s="652">
        <v>0</v>
      </c>
      <c r="BB882" s="652">
        <v>0</v>
      </c>
      <c r="BC882" s="652">
        <v>0</v>
      </c>
      <c r="BD882" s="652">
        <v>0</v>
      </c>
      <c r="BE882" s="652">
        <v>0</v>
      </c>
      <c r="BF882" s="652">
        <v>0</v>
      </c>
      <c r="BG882" s="652">
        <v>0</v>
      </c>
      <c r="BH882" s="652">
        <v>0</v>
      </c>
      <c r="BI882" s="1476">
        <f t="shared" si="39"/>
        <v>0</v>
      </c>
      <c r="BJ882" s="1476">
        <f t="shared" si="39"/>
        <v>0</v>
      </c>
      <c r="BK882" s="652">
        <f t="shared" si="40"/>
        <v>0</v>
      </c>
      <c r="BL882" s="652">
        <f t="shared" si="41"/>
        <v>0</v>
      </c>
    </row>
    <row r="883" spans="1:64" s="1421" customFormat="1" ht="13.5" thickBot="1">
      <c r="A883" s="1471" t="s">
        <v>1853</v>
      </c>
      <c r="B883" s="1475" t="s">
        <v>2899</v>
      </c>
      <c r="C883" s="652">
        <v>0</v>
      </c>
      <c r="D883" s="652">
        <v>0</v>
      </c>
      <c r="E883" s="652">
        <v>0</v>
      </c>
      <c r="F883" s="652">
        <v>0</v>
      </c>
      <c r="G883" s="652">
        <v>0</v>
      </c>
      <c r="H883" s="652">
        <v>0</v>
      </c>
      <c r="I883" s="652">
        <v>0</v>
      </c>
      <c r="J883" s="652">
        <v>0</v>
      </c>
      <c r="K883" s="652">
        <v>0</v>
      </c>
      <c r="L883" s="652">
        <v>0</v>
      </c>
      <c r="M883" s="652">
        <v>0</v>
      </c>
      <c r="N883" s="652">
        <v>0</v>
      </c>
      <c r="O883" s="652">
        <v>0</v>
      </c>
      <c r="P883" s="652">
        <v>0</v>
      </c>
      <c r="Q883" s="652">
        <v>0</v>
      </c>
      <c r="R883" s="652">
        <v>0</v>
      </c>
      <c r="S883" s="652"/>
      <c r="T883" s="652"/>
      <c r="U883" s="652"/>
      <c r="V883" s="652"/>
      <c r="W883" s="652">
        <v>0</v>
      </c>
      <c r="X883" s="652">
        <v>0</v>
      </c>
      <c r="Y883" s="652">
        <v>0</v>
      </c>
      <c r="Z883" s="652">
        <v>0</v>
      </c>
      <c r="AA883" s="652">
        <v>0</v>
      </c>
      <c r="AB883" s="652">
        <v>0</v>
      </c>
      <c r="AC883" s="652">
        <v>0</v>
      </c>
      <c r="AD883" s="652">
        <v>0</v>
      </c>
      <c r="AE883" s="652">
        <v>0</v>
      </c>
      <c r="AF883" s="652">
        <v>0</v>
      </c>
      <c r="AG883" s="652">
        <v>0</v>
      </c>
      <c r="AH883" s="652">
        <v>0</v>
      </c>
      <c r="AI883" s="652">
        <v>0</v>
      </c>
      <c r="AJ883" s="652">
        <v>0</v>
      </c>
      <c r="AK883" s="652">
        <v>0</v>
      </c>
      <c r="AL883" s="652">
        <v>0</v>
      </c>
      <c r="AM883" s="652">
        <v>0</v>
      </c>
      <c r="AN883" s="652">
        <v>0</v>
      </c>
      <c r="AO883" s="652">
        <v>0</v>
      </c>
      <c r="AP883" s="652">
        <v>0</v>
      </c>
      <c r="AQ883" s="652">
        <v>0</v>
      </c>
      <c r="AR883" s="652">
        <v>0</v>
      </c>
      <c r="AS883" s="652">
        <v>0</v>
      </c>
      <c r="AT883" s="652">
        <v>0</v>
      </c>
      <c r="AU883" s="652">
        <v>0</v>
      </c>
      <c r="AV883" s="652">
        <v>0</v>
      </c>
      <c r="AW883" s="652">
        <v>0</v>
      </c>
      <c r="AX883" s="652">
        <v>0</v>
      </c>
      <c r="AY883" s="652">
        <v>0</v>
      </c>
      <c r="AZ883" s="652">
        <v>0</v>
      </c>
      <c r="BA883" s="652">
        <v>0</v>
      </c>
      <c r="BB883" s="652">
        <v>0</v>
      </c>
      <c r="BC883" s="652">
        <v>0</v>
      </c>
      <c r="BD883" s="652">
        <v>0</v>
      </c>
      <c r="BE883" s="652">
        <v>0</v>
      </c>
      <c r="BF883" s="652">
        <v>0</v>
      </c>
      <c r="BG883" s="652">
        <v>0</v>
      </c>
      <c r="BH883" s="652">
        <v>0</v>
      </c>
      <c r="BI883" s="1476">
        <f t="shared" si="39"/>
        <v>0</v>
      </c>
      <c r="BJ883" s="1476">
        <f t="shared" si="39"/>
        <v>0</v>
      </c>
      <c r="BK883" s="652">
        <f t="shared" si="40"/>
        <v>0</v>
      </c>
      <c r="BL883" s="652">
        <f t="shared" si="41"/>
        <v>0</v>
      </c>
    </row>
    <row r="884" spans="1:64" ht="13.5" thickBot="1">
      <c r="A884" s="1417">
        <v>24.300999999999998</v>
      </c>
      <c r="B884" s="1418" t="s">
        <v>702</v>
      </c>
      <c r="C884" s="652">
        <v>95833316</v>
      </c>
      <c r="D884" s="652">
        <v>95168216</v>
      </c>
      <c r="E884" s="652">
        <v>22635466</v>
      </c>
      <c r="F884" s="652">
        <v>22090355</v>
      </c>
      <c r="G884" s="652">
        <v>0</v>
      </c>
      <c r="H884" s="652">
        <v>0</v>
      </c>
      <c r="I884" s="652">
        <v>0</v>
      </c>
      <c r="J884" s="652">
        <v>0</v>
      </c>
      <c r="K884" s="652">
        <v>0</v>
      </c>
      <c r="L884" s="652">
        <v>0</v>
      </c>
      <c r="M884" s="652">
        <v>28564681</v>
      </c>
      <c r="N884" s="652">
        <v>25477068</v>
      </c>
      <c r="O884" s="652">
        <v>112553106</v>
      </c>
      <c r="P884" s="652">
        <v>111736022</v>
      </c>
      <c r="Q884" s="652">
        <v>0</v>
      </c>
      <c r="R884" s="652">
        <v>0</v>
      </c>
      <c r="S884" s="652"/>
      <c r="T884" s="652"/>
      <c r="U884" s="652"/>
      <c r="V884" s="652"/>
      <c r="W884" s="652">
        <v>0</v>
      </c>
      <c r="X884" s="652">
        <v>0</v>
      </c>
      <c r="Y884" s="652">
        <v>0</v>
      </c>
      <c r="Z884" s="652">
        <v>0</v>
      </c>
      <c r="AA884" s="652">
        <v>98325195</v>
      </c>
      <c r="AB884" s="652">
        <v>105111888</v>
      </c>
      <c r="AC884" s="652">
        <v>70105767</v>
      </c>
      <c r="AD884" s="652">
        <v>70997539</v>
      </c>
      <c r="AE884" s="652">
        <v>104251607</v>
      </c>
      <c r="AF884" s="652">
        <v>104452665</v>
      </c>
      <c r="AG884" s="652">
        <v>0</v>
      </c>
      <c r="AH884" s="652">
        <v>0</v>
      </c>
      <c r="AI884" s="652">
        <v>336729092</v>
      </c>
      <c r="AJ884" s="652">
        <v>340457622</v>
      </c>
      <c r="AK884" s="652">
        <v>0</v>
      </c>
      <c r="AL884" s="652">
        <v>0</v>
      </c>
      <c r="AM884" s="652">
        <v>209938007.58000001</v>
      </c>
      <c r="AN884" s="652">
        <v>211770088</v>
      </c>
      <c r="AO884" s="652">
        <v>183176926</v>
      </c>
      <c r="AP884" s="652">
        <v>183585212</v>
      </c>
      <c r="AQ884" s="652">
        <v>0</v>
      </c>
      <c r="AR884" s="652">
        <v>0</v>
      </c>
      <c r="AS884" s="652">
        <v>0</v>
      </c>
      <c r="AT884" s="652">
        <v>0</v>
      </c>
      <c r="AU884" s="652">
        <v>0</v>
      </c>
      <c r="AV884" s="652">
        <v>0</v>
      </c>
      <c r="AW884" s="652">
        <v>0</v>
      </c>
      <c r="AX884" s="652">
        <v>0</v>
      </c>
      <c r="AY884" s="652">
        <v>0</v>
      </c>
      <c r="AZ884" s="652">
        <v>0</v>
      </c>
      <c r="BA884" s="652">
        <v>0</v>
      </c>
      <c r="BB884" s="652">
        <v>0</v>
      </c>
      <c r="BC884" s="652">
        <v>0</v>
      </c>
      <c r="BD884" s="652">
        <v>0</v>
      </c>
      <c r="BE884" s="652">
        <v>7276163</v>
      </c>
      <c r="BF884" s="652">
        <v>7342441</v>
      </c>
      <c r="BG884" s="652">
        <v>0</v>
      </c>
      <c r="BH884" s="652">
        <v>0</v>
      </c>
      <c r="BI884" s="1476">
        <f t="shared" si="39"/>
        <v>1269389326.5799999</v>
      </c>
      <c r="BJ884" s="1476">
        <f t="shared" si="39"/>
        <v>1278189116</v>
      </c>
      <c r="BK884" s="652">
        <f t="shared" si="40"/>
        <v>0</v>
      </c>
      <c r="BL884" s="652">
        <f t="shared" si="41"/>
        <v>8799789.4200000763</v>
      </c>
    </row>
    <row r="885" spans="1:64" s="1421" customFormat="1" ht="13.5" thickBot="1">
      <c r="A885" s="1417">
        <v>24.302</v>
      </c>
      <c r="B885" s="1431" t="s">
        <v>2900</v>
      </c>
      <c r="C885" s="652">
        <v>0</v>
      </c>
      <c r="D885" s="652">
        <v>0</v>
      </c>
      <c r="E885" s="652">
        <v>0</v>
      </c>
      <c r="F885" s="652">
        <v>0</v>
      </c>
      <c r="G885" s="652">
        <v>0</v>
      </c>
      <c r="H885" s="652">
        <v>0</v>
      </c>
      <c r="I885" s="652">
        <v>0</v>
      </c>
      <c r="J885" s="652">
        <v>0</v>
      </c>
      <c r="K885" s="652">
        <v>0</v>
      </c>
      <c r="L885" s="652">
        <v>0</v>
      </c>
      <c r="M885" s="652">
        <v>0</v>
      </c>
      <c r="N885" s="652">
        <v>0</v>
      </c>
      <c r="O885" s="652">
        <v>0</v>
      </c>
      <c r="P885" s="652">
        <v>0</v>
      </c>
      <c r="Q885" s="652">
        <v>0</v>
      </c>
      <c r="R885" s="652">
        <v>0</v>
      </c>
      <c r="S885" s="652"/>
      <c r="T885" s="652"/>
      <c r="U885" s="652"/>
      <c r="V885" s="652"/>
      <c r="W885" s="652">
        <v>0</v>
      </c>
      <c r="X885" s="652">
        <v>0</v>
      </c>
      <c r="Y885" s="652">
        <v>0</v>
      </c>
      <c r="Z885" s="652">
        <v>0</v>
      </c>
      <c r="AA885" s="652">
        <v>0</v>
      </c>
      <c r="AB885" s="652">
        <v>0</v>
      </c>
      <c r="AC885" s="652">
        <v>0</v>
      </c>
      <c r="AD885" s="652">
        <v>0</v>
      </c>
      <c r="AE885" s="652">
        <v>0</v>
      </c>
      <c r="AF885" s="652">
        <v>0</v>
      </c>
      <c r="AG885" s="652">
        <v>0</v>
      </c>
      <c r="AH885" s="652">
        <v>0</v>
      </c>
      <c r="AI885" s="652">
        <v>0</v>
      </c>
      <c r="AJ885" s="652">
        <v>0</v>
      </c>
      <c r="AK885" s="652">
        <v>0</v>
      </c>
      <c r="AL885" s="652">
        <v>0</v>
      </c>
      <c r="AM885" s="652">
        <v>0</v>
      </c>
      <c r="AN885" s="652">
        <v>0</v>
      </c>
      <c r="AO885" s="652">
        <v>0</v>
      </c>
      <c r="AP885" s="652">
        <v>0</v>
      </c>
      <c r="AQ885" s="652">
        <v>0</v>
      </c>
      <c r="AR885" s="652">
        <v>0</v>
      </c>
      <c r="AS885" s="652">
        <v>0</v>
      </c>
      <c r="AT885" s="652">
        <v>0</v>
      </c>
      <c r="AU885" s="652">
        <v>0</v>
      </c>
      <c r="AV885" s="652">
        <v>0</v>
      </c>
      <c r="AW885" s="652">
        <v>0</v>
      </c>
      <c r="AX885" s="652">
        <v>0</v>
      </c>
      <c r="AY885" s="652">
        <v>0</v>
      </c>
      <c r="AZ885" s="652">
        <v>0</v>
      </c>
      <c r="BA885" s="652">
        <v>0</v>
      </c>
      <c r="BB885" s="652">
        <v>0</v>
      </c>
      <c r="BC885" s="652">
        <v>0</v>
      </c>
      <c r="BD885" s="652">
        <v>0</v>
      </c>
      <c r="BE885" s="652">
        <v>0</v>
      </c>
      <c r="BF885" s="652">
        <v>0</v>
      </c>
      <c r="BG885" s="652">
        <v>0</v>
      </c>
      <c r="BH885" s="652">
        <v>0</v>
      </c>
      <c r="BI885" s="1476">
        <f t="shared" si="39"/>
        <v>0</v>
      </c>
      <c r="BJ885" s="1476">
        <f t="shared" si="39"/>
        <v>0</v>
      </c>
      <c r="BK885" s="652">
        <f t="shared" si="40"/>
        <v>0</v>
      </c>
      <c r="BL885" s="652">
        <f t="shared" si="41"/>
        <v>0</v>
      </c>
    </row>
    <row r="886" spans="1:64" ht="13.5" thickBot="1">
      <c r="A886" s="1417">
        <v>24.303000000000001</v>
      </c>
      <c r="B886" s="1419" t="s">
        <v>2901</v>
      </c>
      <c r="C886" s="652">
        <v>0</v>
      </c>
      <c r="D886" s="652">
        <v>0</v>
      </c>
      <c r="E886" s="652">
        <v>0</v>
      </c>
      <c r="F886" s="652">
        <v>0</v>
      </c>
      <c r="G886" s="652">
        <v>0</v>
      </c>
      <c r="H886" s="652">
        <v>0</v>
      </c>
      <c r="I886" s="652">
        <v>0</v>
      </c>
      <c r="J886" s="652">
        <v>0</v>
      </c>
      <c r="K886" s="652">
        <v>0</v>
      </c>
      <c r="L886" s="652">
        <v>0</v>
      </c>
      <c r="M886" s="652">
        <v>0</v>
      </c>
      <c r="N886" s="652">
        <v>0</v>
      </c>
      <c r="O886" s="652">
        <v>0</v>
      </c>
      <c r="P886" s="652">
        <v>0</v>
      </c>
      <c r="Q886" s="652">
        <v>0</v>
      </c>
      <c r="R886" s="652">
        <v>0</v>
      </c>
      <c r="S886" s="652"/>
      <c r="T886" s="652"/>
      <c r="U886" s="652"/>
      <c r="V886" s="652"/>
      <c r="W886" s="652">
        <v>0</v>
      </c>
      <c r="X886" s="652">
        <v>0</v>
      </c>
      <c r="Y886" s="652">
        <v>0</v>
      </c>
      <c r="Z886" s="652">
        <v>0</v>
      </c>
      <c r="AA886" s="652">
        <v>0</v>
      </c>
      <c r="AB886" s="652">
        <v>0</v>
      </c>
      <c r="AC886" s="652">
        <v>0</v>
      </c>
      <c r="AD886" s="652">
        <v>0</v>
      </c>
      <c r="AE886" s="652">
        <v>0</v>
      </c>
      <c r="AF886" s="652">
        <v>0</v>
      </c>
      <c r="AG886" s="652">
        <v>0</v>
      </c>
      <c r="AH886" s="652">
        <v>0</v>
      </c>
      <c r="AI886" s="652">
        <v>0</v>
      </c>
      <c r="AJ886" s="652">
        <v>0</v>
      </c>
      <c r="AK886" s="652">
        <v>0</v>
      </c>
      <c r="AL886" s="652">
        <v>0</v>
      </c>
      <c r="AM886" s="652">
        <v>0</v>
      </c>
      <c r="AN886" s="652">
        <v>0</v>
      </c>
      <c r="AO886" s="652">
        <v>23645626</v>
      </c>
      <c r="AP886" s="652">
        <v>18920860</v>
      </c>
      <c r="AQ886" s="652">
        <v>0</v>
      </c>
      <c r="AR886" s="652">
        <v>0</v>
      </c>
      <c r="AS886" s="652">
        <v>0</v>
      </c>
      <c r="AT886" s="652">
        <v>0</v>
      </c>
      <c r="AU886" s="652">
        <v>0</v>
      </c>
      <c r="AV886" s="652">
        <v>0</v>
      </c>
      <c r="AW886" s="652">
        <v>0</v>
      </c>
      <c r="AX886" s="652">
        <v>0</v>
      </c>
      <c r="AY886" s="652">
        <v>0</v>
      </c>
      <c r="AZ886" s="652">
        <v>0</v>
      </c>
      <c r="BA886" s="652">
        <v>0</v>
      </c>
      <c r="BB886" s="652">
        <v>0</v>
      </c>
      <c r="BC886" s="652">
        <v>0</v>
      </c>
      <c r="BD886" s="652">
        <v>0</v>
      </c>
      <c r="BE886" s="652">
        <v>0</v>
      </c>
      <c r="BF886" s="652">
        <v>0</v>
      </c>
      <c r="BG886" s="652">
        <v>0</v>
      </c>
      <c r="BH886" s="652">
        <v>0</v>
      </c>
      <c r="BI886" s="1476">
        <f t="shared" si="39"/>
        <v>23645626</v>
      </c>
      <c r="BJ886" s="1476">
        <f t="shared" si="39"/>
        <v>18920860</v>
      </c>
      <c r="BK886" s="652">
        <f t="shared" si="40"/>
        <v>4724766</v>
      </c>
      <c r="BL886" s="652">
        <f t="shared" si="41"/>
        <v>0</v>
      </c>
    </row>
    <row r="887" spans="1:64" ht="13.5" thickBot="1">
      <c r="A887" s="1417">
        <v>24.303999999999998</v>
      </c>
      <c r="B887" s="1418" t="s">
        <v>2902</v>
      </c>
      <c r="C887" s="652">
        <v>0</v>
      </c>
      <c r="D887" s="652">
        <v>0</v>
      </c>
      <c r="E887" s="652">
        <v>0</v>
      </c>
      <c r="F887" s="652">
        <v>0</v>
      </c>
      <c r="G887" s="652">
        <v>0</v>
      </c>
      <c r="H887" s="652">
        <v>0</v>
      </c>
      <c r="I887" s="652">
        <v>0</v>
      </c>
      <c r="J887" s="652">
        <v>0</v>
      </c>
      <c r="K887" s="652">
        <v>0</v>
      </c>
      <c r="L887" s="652">
        <v>0</v>
      </c>
      <c r="M887" s="652">
        <v>0</v>
      </c>
      <c r="N887" s="652">
        <v>0</v>
      </c>
      <c r="O887" s="652">
        <v>0</v>
      </c>
      <c r="P887" s="652">
        <v>0</v>
      </c>
      <c r="Q887" s="652">
        <v>0</v>
      </c>
      <c r="R887" s="652">
        <v>0</v>
      </c>
      <c r="S887" s="652"/>
      <c r="T887" s="652"/>
      <c r="U887" s="652"/>
      <c r="V887" s="652"/>
      <c r="W887" s="652">
        <v>0</v>
      </c>
      <c r="X887" s="652">
        <v>0</v>
      </c>
      <c r="Y887" s="652">
        <v>0</v>
      </c>
      <c r="Z887" s="652">
        <v>0</v>
      </c>
      <c r="AA887" s="652">
        <v>0</v>
      </c>
      <c r="AB887" s="652">
        <v>0</v>
      </c>
      <c r="AC887" s="652">
        <v>0</v>
      </c>
      <c r="AD887" s="652">
        <v>0</v>
      </c>
      <c r="AE887" s="652">
        <v>0</v>
      </c>
      <c r="AF887" s="652">
        <v>0</v>
      </c>
      <c r="AG887" s="652">
        <v>0</v>
      </c>
      <c r="AH887" s="652">
        <v>0</v>
      </c>
      <c r="AI887" s="652">
        <v>0</v>
      </c>
      <c r="AJ887" s="652">
        <v>0</v>
      </c>
      <c r="AK887" s="652">
        <v>0</v>
      </c>
      <c r="AL887" s="652">
        <v>0</v>
      </c>
      <c r="AM887" s="652">
        <v>0</v>
      </c>
      <c r="AN887" s="652">
        <v>0</v>
      </c>
      <c r="AO887" s="652">
        <v>0</v>
      </c>
      <c r="AP887" s="652">
        <v>0</v>
      </c>
      <c r="AQ887" s="652">
        <v>0</v>
      </c>
      <c r="AR887" s="652">
        <v>0</v>
      </c>
      <c r="AS887" s="652">
        <v>0</v>
      </c>
      <c r="AT887" s="652">
        <v>0</v>
      </c>
      <c r="AU887" s="652">
        <v>0</v>
      </c>
      <c r="AV887" s="652">
        <v>0</v>
      </c>
      <c r="AW887" s="652">
        <v>0</v>
      </c>
      <c r="AX887" s="652">
        <v>0</v>
      </c>
      <c r="AY887" s="652">
        <v>0</v>
      </c>
      <c r="AZ887" s="652">
        <v>0</v>
      </c>
      <c r="BA887" s="652">
        <v>0</v>
      </c>
      <c r="BB887" s="652">
        <v>0</v>
      </c>
      <c r="BC887" s="652">
        <v>0</v>
      </c>
      <c r="BD887" s="652">
        <v>0</v>
      </c>
      <c r="BE887" s="652">
        <v>0</v>
      </c>
      <c r="BF887" s="652">
        <v>0</v>
      </c>
      <c r="BG887" s="652">
        <v>0</v>
      </c>
      <c r="BH887" s="652">
        <v>0</v>
      </c>
      <c r="BI887" s="1476">
        <f t="shared" si="39"/>
        <v>0</v>
      </c>
      <c r="BJ887" s="1476">
        <f t="shared" si="39"/>
        <v>0</v>
      </c>
      <c r="BK887" s="652">
        <f t="shared" si="40"/>
        <v>0</v>
      </c>
      <c r="BL887" s="652">
        <f t="shared" si="41"/>
        <v>0</v>
      </c>
    </row>
    <row r="888" spans="1:64" ht="13.5" thickBot="1">
      <c r="A888" s="1417">
        <v>24.305</v>
      </c>
      <c r="B888" s="1419" t="s">
        <v>2903</v>
      </c>
      <c r="C888" s="652">
        <v>0</v>
      </c>
      <c r="D888" s="652">
        <v>0</v>
      </c>
      <c r="E888" s="652">
        <v>0</v>
      </c>
      <c r="F888" s="652">
        <v>0</v>
      </c>
      <c r="G888" s="652">
        <v>0</v>
      </c>
      <c r="H888" s="652">
        <v>0</v>
      </c>
      <c r="I888" s="652">
        <v>0</v>
      </c>
      <c r="J888" s="652">
        <v>0</v>
      </c>
      <c r="K888" s="652">
        <v>0</v>
      </c>
      <c r="L888" s="652">
        <v>0</v>
      </c>
      <c r="M888" s="652">
        <v>0</v>
      </c>
      <c r="N888" s="652">
        <v>0</v>
      </c>
      <c r="O888" s="652">
        <v>0</v>
      </c>
      <c r="P888" s="652">
        <v>0</v>
      </c>
      <c r="Q888" s="652">
        <v>0</v>
      </c>
      <c r="R888" s="652">
        <v>0</v>
      </c>
      <c r="S888" s="652"/>
      <c r="T888" s="652"/>
      <c r="U888" s="652"/>
      <c r="V888" s="652"/>
      <c r="W888" s="652">
        <v>0</v>
      </c>
      <c r="X888" s="652">
        <v>0</v>
      </c>
      <c r="Y888" s="652">
        <v>0</v>
      </c>
      <c r="Z888" s="652">
        <v>0</v>
      </c>
      <c r="AA888" s="652">
        <v>0</v>
      </c>
      <c r="AB888" s="652">
        <v>0</v>
      </c>
      <c r="AC888" s="652">
        <v>0</v>
      </c>
      <c r="AD888" s="652">
        <v>0</v>
      </c>
      <c r="AE888" s="652">
        <v>0</v>
      </c>
      <c r="AF888" s="652">
        <v>0</v>
      </c>
      <c r="AG888" s="652">
        <v>0</v>
      </c>
      <c r="AH888" s="652">
        <v>0</v>
      </c>
      <c r="AI888" s="652">
        <v>0</v>
      </c>
      <c r="AJ888" s="652">
        <v>0</v>
      </c>
      <c r="AK888" s="652">
        <v>0</v>
      </c>
      <c r="AL888" s="652">
        <v>0</v>
      </c>
      <c r="AM888" s="652">
        <v>0</v>
      </c>
      <c r="AN888" s="652">
        <v>0</v>
      </c>
      <c r="AO888" s="652">
        <v>0</v>
      </c>
      <c r="AP888" s="652">
        <v>0</v>
      </c>
      <c r="AQ888" s="652">
        <v>0</v>
      </c>
      <c r="AR888" s="652">
        <v>0</v>
      </c>
      <c r="AS888" s="652">
        <v>0</v>
      </c>
      <c r="AT888" s="652">
        <v>0</v>
      </c>
      <c r="AU888" s="652">
        <v>0</v>
      </c>
      <c r="AV888" s="652">
        <v>0</v>
      </c>
      <c r="AW888" s="652">
        <v>0</v>
      </c>
      <c r="AX888" s="652">
        <v>0</v>
      </c>
      <c r="AY888" s="652">
        <v>0</v>
      </c>
      <c r="AZ888" s="652">
        <v>0</v>
      </c>
      <c r="BA888" s="652">
        <v>0</v>
      </c>
      <c r="BB888" s="652">
        <v>0</v>
      </c>
      <c r="BC888" s="652">
        <v>0</v>
      </c>
      <c r="BD888" s="652">
        <v>0</v>
      </c>
      <c r="BE888" s="652">
        <v>0</v>
      </c>
      <c r="BF888" s="652">
        <v>0</v>
      </c>
      <c r="BG888" s="652">
        <v>0</v>
      </c>
      <c r="BH888" s="652">
        <v>0</v>
      </c>
      <c r="BI888" s="1476">
        <f t="shared" si="39"/>
        <v>0</v>
      </c>
      <c r="BJ888" s="1476">
        <f t="shared" si="39"/>
        <v>0</v>
      </c>
      <c r="BK888" s="652">
        <f t="shared" si="40"/>
        <v>0</v>
      </c>
      <c r="BL888" s="652">
        <f t="shared" si="41"/>
        <v>0</v>
      </c>
    </row>
    <row r="889" spans="1:64" ht="13.5" thickBot="1">
      <c r="A889" s="1417">
        <v>24.306000000000001</v>
      </c>
      <c r="B889" s="1418" t="s">
        <v>2904</v>
      </c>
      <c r="C889" s="652">
        <v>0</v>
      </c>
      <c r="D889" s="652">
        <v>0</v>
      </c>
      <c r="E889" s="652">
        <v>0</v>
      </c>
      <c r="F889" s="652">
        <v>0</v>
      </c>
      <c r="G889" s="652">
        <v>0</v>
      </c>
      <c r="H889" s="652">
        <v>0</v>
      </c>
      <c r="I889" s="652">
        <v>0</v>
      </c>
      <c r="J889" s="652">
        <v>0</v>
      </c>
      <c r="K889" s="652">
        <v>0</v>
      </c>
      <c r="L889" s="652">
        <v>0</v>
      </c>
      <c r="M889" s="652">
        <v>23851238</v>
      </c>
      <c r="N889" s="652">
        <v>23040369</v>
      </c>
      <c r="O889" s="652">
        <v>0</v>
      </c>
      <c r="P889" s="652">
        <v>0</v>
      </c>
      <c r="Q889" s="652">
        <v>0</v>
      </c>
      <c r="R889" s="652">
        <v>0</v>
      </c>
      <c r="S889" s="652"/>
      <c r="T889" s="652"/>
      <c r="U889" s="652"/>
      <c r="V889" s="652"/>
      <c r="W889" s="652">
        <v>0</v>
      </c>
      <c r="X889" s="652">
        <v>0</v>
      </c>
      <c r="Y889" s="652">
        <v>0</v>
      </c>
      <c r="Z889" s="652">
        <v>0</v>
      </c>
      <c r="AA889" s="652">
        <v>0</v>
      </c>
      <c r="AB889" s="652">
        <v>0</v>
      </c>
      <c r="AC889" s="652">
        <v>0</v>
      </c>
      <c r="AD889" s="652">
        <v>0</v>
      </c>
      <c r="AE889" s="652">
        <v>0</v>
      </c>
      <c r="AF889" s="652">
        <v>0</v>
      </c>
      <c r="AG889" s="652">
        <v>0</v>
      </c>
      <c r="AH889" s="652">
        <v>0</v>
      </c>
      <c r="AI889" s="652">
        <v>0</v>
      </c>
      <c r="AJ889" s="652">
        <v>0</v>
      </c>
      <c r="AK889" s="652">
        <v>0</v>
      </c>
      <c r="AL889" s="652">
        <v>0</v>
      </c>
      <c r="AM889" s="652">
        <v>0</v>
      </c>
      <c r="AN889" s="652">
        <v>0</v>
      </c>
      <c r="AO889" s="652">
        <v>0</v>
      </c>
      <c r="AP889" s="652">
        <v>0</v>
      </c>
      <c r="AQ889" s="652">
        <v>0</v>
      </c>
      <c r="AR889" s="652">
        <v>0</v>
      </c>
      <c r="AS889" s="652">
        <v>0</v>
      </c>
      <c r="AT889" s="652">
        <v>0</v>
      </c>
      <c r="AU889" s="652">
        <v>0</v>
      </c>
      <c r="AV889" s="652">
        <v>0</v>
      </c>
      <c r="AW889" s="652">
        <v>0</v>
      </c>
      <c r="AX889" s="652">
        <v>0</v>
      </c>
      <c r="AY889" s="652">
        <v>0</v>
      </c>
      <c r="AZ889" s="652">
        <v>0</v>
      </c>
      <c r="BA889" s="652">
        <v>0</v>
      </c>
      <c r="BB889" s="652">
        <v>0</v>
      </c>
      <c r="BC889" s="652">
        <v>0</v>
      </c>
      <c r="BD889" s="652">
        <v>0</v>
      </c>
      <c r="BE889" s="652">
        <v>0</v>
      </c>
      <c r="BF889" s="652">
        <v>0</v>
      </c>
      <c r="BG889" s="652">
        <v>0</v>
      </c>
      <c r="BH889" s="652">
        <v>0</v>
      </c>
      <c r="BI889" s="1476">
        <f t="shared" si="39"/>
        <v>23851238</v>
      </c>
      <c r="BJ889" s="1476">
        <f t="shared" si="39"/>
        <v>23040369</v>
      </c>
      <c r="BK889" s="652">
        <f t="shared" si="40"/>
        <v>810869</v>
      </c>
      <c r="BL889" s="652">
        <f t="shared" si="41"/>
        <v>0</v>
      </c>
    </row>
    <row r="890" spans="1:64" ht="13.5" thickBot="1">
      <c r="A890" s="1417">
        <v>24.306999999999999</v>
      </c>
      <c r="B890" s="1419" t="s">
        <v>2905</v>
      </c>
      <c r="C890" s="652">
        <v>0</v>
      </c>
      <c r="D890" s="652">
        <v>0</v>
      </c>
      <c r="E890" s="652">
        <v>0</v>
      </c>
      <c r="F890" s="652">
        <v>0</v>
      </c>
      <c r="G890" s="652">
        <v>467859835.95999998</v>
      </c>
      <c r="H890" s="652">
        <v>467942697.07999998</v>
      </c>
      <c r="I890" s="652">
        <v>417487054.19999999</v>
      </c>
      <c r="J890" s="652">
        <v>417831090.11000001</v>
      </c>
      <c r="K890" s="652">
        <v>263316377.37</v>
      </c>
      <c r="L890" s="652">
        <v>259856669.54999998</v>
      </c>
      <c r="M890" s="652">
        <v>0</v>
      </c>
      <c r="N890" s="652">
        <v>0</v>
      </c>
      <c r="O890" s="652">
        <v>0</v>
      </c>
      <c r="P890" s="652">
        <v>0</v>
      </c>
      <c r="Q890" s="652">
        <v>0</v>
      </c>
      <c r="R890" s="652">
        <v>0</v>
      </c>
      <c r="S890" s="652"/>
      <c r="T890" s="652"/>
      <c r="U890" s="652"/>
      <c r="V890" s="652"/>
      <c r="W890" s="652">
        <v>0</v>
      </c>
      <c r="X890" s="652">
        <v>0</v>
      </c>
      <c r="Y890" s="652">
        <v>0</v>
      </c>
      <c r="Z890" s="652">
        <v>0</v>
      </c>
      <c r="AA890" s="652">
        <v>0</v>
      </c>
      <c r="AB890" s="652">
        <v>0</v>
      </c>
      <c r="AC890" s="652">
        <v>122752107</v>
      </c>
      <c r="AD890" s="652">
        <v>120146479</v>
      </c>
      <c r="AE890" s="652">
        <v>0</v>
      </c>
      <c r="AF890" s="652">
        <v>0</v>
      </c>
      <c r="AG890" s="652">
        <v>349164604</v>
      </c>
      <c r="AH890" s="652">
        <v>342156503.93000001</v>
      </c>
      <c r="AI890" s="652">
        <v>0</v>
      </c>
      <c r="AJ890" s="652">
        <v>0</v>
      </c>
      <c r="AK890" s="652">
        <v>50559217.5</v>
      </c>
      <c r="AL890" s="652">
        <v>51145962.219999999</v>
      </c>
      <c r="AM890" s="652">
        <v>0</v>
      </c>
      <c r="AN890" s="652">
        <v>0</v>
      </c>
      <c r="AO890" s="652">
        <v>0</v>
      </c>
      <c r="AP890" s="652">
        <v>0</v>
      </c>
      <c r="AQ890" s="652">
        <v>157122771</v>
      </c>
      <c r="AR890" s="652">
        <v>160833819.06</v>
      </c>
      <c r="AS890" s="652">
        <v>74514237</v>
      </c>
      <c r="AT890" s="652">
        <v>70086405</v>
      </c>
      <c r="AU890" s="652">
        <v>344914213</v>
      </c>
      <c r="AV890" s="652">
        <v>337572446.11000001</v>
      </c>
      <c r="AW890" s="652">
        <v>6975524</v>
      </c>
      <c r="AX890" s="652">
        <v>6525745.71</v>
      </c>
      <c r="AY890" s="652">
        <v>4633704</v>
      </c>
      <c r="AZ890" s="652">
        <v>4870828.1399999997</v>
      </c>
      <c r="BA890" s="652">
        <v>0</v>
      </c>
      <c r="BB890" s="652">
        <v>0</v>
      </c>
      <c r="BC890" s="652">
        <v>10390921</v>
      </c>
      <c r="BD890" s="652">
        <v>9854096.9299999997</v>
      </c>
      <c r="BE890" s="652">
        <v>4867026</v>
      </c>
      <c r="BF890" s="652">
        <v>5113783.1500000004</v>
      </c>
      <c r="BG890" s="652">
        <v>4376539</v>
      </c>
      <c r="BH890" s="652">
        <v>4589065.1900000004</v>
      </c>
      <c r="BI890" s="1476">
        <f t="shared" si="39"/>
        <v>2278934131.0299997</v>
      </c>
      <c r="BJ890" s="1476">
        <f t="shared" si="39"/>
        <v>2258525591.1799998</v>
      </c>
      <c r="BK890" s="652">
        <f t="shared" si="40"/>
        <v>20408539.849999905</v>
      </c>
      <c r="BL890" s="652">
        <f t="shared" si="41"/>
        <v>0</v>
      </c>
    </row>
    <row r="891" spans="1:64" ht="13.5" thickBot="1">
      <c r="A891" s="1417">
        <v>24.308</v>
      </c>
      <c r="B891" s="1418" t="s">
        <v>2906</v>
      </c>
      <c r="C891" s="652">
        <v>0</v>
      </c>
      <c r="D891" s="652">
        <v>0</v>
      </c>
      <c r="E891" s="652">
        <v>0</v>
      </c>
      <c r="F891" s="652">
        <v>0</v>
      </c>
      <c r="G891" s="652">
        <v>0</v>
      </c>
      <c r="H891" s="652">
        <v>0</v>
      </c>
      <c r="I891" s="652">
        <v>0</v>
      </c>
      <c r="J891" s="652">
        <v>0</v>
      </c>
      <c r="K891" s="652">
        <v>0</v>
      </c>
      <c r="L891" s="652">
        <v>0</v>
      </c>
      <c r="M891" s="652">
        <v>0</v>
      </c>
      <c r="N891" s="652">
        <v>0</v>
      </c>
      <c r="O891" s="652">
        <v>0</v>
      </c>
      <c r="P891" s="652">
        <v>0</v>
      </c>
      <c r="Q891" s="652">
        <v>0</v>
      </c>
      <c r="R891" s="652">
        <v>0</v>
      </c>
      <c r="S891" s="652"/>
      <c r="T891" s="652"/>
      <c r="U891" s="652"/>
      <c r="V891" s="652"/>
      <c r="W891" s="652">
        <v>0</v>
      </c>
      <c r="X891" s="652">
        <v>0</v>
      </c>
      <c r="Y891" s="652">
        <v>0</v>
      </c>
      <c r="Z891" s="652">
        <v>0</v>
      </c>
      <c r="AA891" s="652">
        <v>0</v>
      </c>
      <c r="AB891" s="652">
        <v>0</v>
      </c>
      <c r="AC891" s="652">
        <v>0</v>
      </c>
      <c r="AD891" s="652">
        <v>0</v>
      </c>
      <c r="AE891" s="652">
        <v>0</v>
      </c>
      <c r="AF891" s="652">
        <v>0</v>
      </c>
      <c r="AG891" s="652">
        <v>0</v>
      </c>
      <c r="AH891" s="652">
        <v>0</v>
      </c>
      <c r="AI891" s="652">
        <v>0</v>
      </c>
      <c r="AJ891" s="652">
        <v>0</v>
      </c>
      <c r="AK891" s="652">
        <v>0</v>
      </c>
      <c r="AL891" s="652">
        <v>0</v>
      </c>
      <c r="AM891" s="652">
        <v>0</v>
      </c>
      <c r="AN891" s="652">
        <v>0</v>
      </c>
      <c r="AO891" s="652">
        <v>0</v>
      </c>
      <c r="AP891" s="652">
        <v>0</v>
      </c>
      <c r="AQ891" s="652">
        <v>0</v>
      </c>
      <c r="AR891" s="652">
        <v>0</v>
      </c>
      <c r="AS891" s="652">
        <v>0</v>
      </c>
      <c r="AT891" s="652">
        <v>0</v>
      </c>
      <c r="AU891" s="652">
        <v>0</v>
      </c>
      <c r="AV891" s="652">
        <v>0</v>
      </c>
      <c r="AW891" s="652">
        <v>0</v>
      </c>
      <c r="AX891" s="652">
        <v>0</v>
      </c>
      <c r="AY891" s="652">
        <v>0</v>
      </c>
      <c r="AZ891" s="652">
        <v>0</v>
      </c>
      <c r="BA891" s="652">
        <v>0</v>
      </c>
      <c r="BB891" s="652">
        <v>0</v>
      </c>
      <c r="BC891" s="652">
        <v>0</v>
      </c>
      <c r="BD891" s="652">
        <v>0</v>
      </c>
      <c r="BE891" s="652">
        <v>0</v>
      </c>
      <c r="BF891" s="652">
        <v>0</v>
      </c>
      <c r="BG891" s="652">
        <v>0</v>
      </c>
      <c r="BH891" s="652">
        <v>0</v>
      </c>
      <c r="BI891" s="1476">
        <f t="shared" si="39"/>
        <v>0</v>
      </c>
      <c r="BJ891" s="1476">
        <f t="shared" si="39"/>
        <v>0</v>
      </c>
      <c r="BK891" s="652">
        <f t="shared" si="40"/>
        <v>0</v>
      </c>
      <c r="BL891" s="652">
        <f t="shared" si="41"/>
        <v>0</v>
      </c>
    </row>
    <row r="892" spans="1:64" ht="13.5" thickBot="1">
      <c r="A892" s="1417">
        <v>24.309000000000001</v>
      </c>
      <c r="B892" s="1418" t="s">
        <v>2907</v>
      </c>
      <c r="C892" s="652">
        <v>0</v>
      </c>
      <c r="D892" s="652">
        <v>0</v>
      </c>
      <c r="E892" s="652">
        <v>0</v>
      </c>
      <c r="F892" s="652">
        <v>0</v>
      </c>
      <c r="G892" s="652">
        <v>0</v>
      </c>
      <c r="H892" s="652">
        <v>0</v>
      </c>
      <c r="I892" s="652">
        <v>0</v>
      </c>
      <c r="J892" s="652">
        <v>0</v>
      </c>
      <c r="K892" s="652">
        <v>0</v>
      </c>
      <c r="L892" s="652">
        <v>0</v>
      </c>
      <c r="M892" s="652">
        <v>0</v>
      </c>
      <c r="N892" s="652">
        <v>0</v>
      </c>
      <c r="O892" s="652">
        <v>0</v>
      </c>
      <c r="P892" s="652">
        <v>0</v>
      </c>
      <c r="Q892" s="652">
        <v>0</v>
      </c>
      <c r="R892" s="652">
        <v>0</v>
      </c>
      <c r="S892" s="652"/>
      <c r="T892" s="652"/>
      <c r="U892" s="652"/>
      <c r="V892" s="652"/>
      <c r="W892" s="652">
        <v>0</v>
      </c>
      <c r="X892" s="652">
        <v>0</v>
      </c>
      <c r="Y892" s="652">
        <v>0</v>
      </c>
      <c r="Z892" s="652">
        <v>0</v>
      </c>
      <c r="AA892" s="652">
        <v>0</v>
      </c>
      <c r="AB892" s="652">
        <v>0</v>
      </c>
      <c r="AC892" s="652">
        <v>0</v>
      </c>
      <c r="AD892" s="652">
        <v>0</v>
      </c>
      <c r="AE892" s="652">
        <v>0</v>
      </c>
      <c r="AF892" s="652">
        <v>0</v>
      </c>
      <c r="AG892" s="652">
        <v>0</v>
      </c>
      <c r="AH892" s="652">
        <v>0</v>
      </c>
      <c r="AI892" s="652">
        <v>0</v>
      </c>
      <c r="AJ892" s="652">
        <v>0</v>
      </c>
      <c r="AK892" s="652">
        <v>0</v>
      </c>
      <c r="AL892" s="652">
        <v>0</v>
      </c>
      <c r="AM892" s="652">
        <v>0</v>
      </c>
      <c r="AN892" s="652">
        <v>0</v>
      </c>
      <c r="AO892" s="652">
        <v>0</v>
      </c>
      <c r="AP892" s="652">
        <v>0</v>
      </c>
      <c r="AQ892" s="652">
        <v>0</v>
      </c>
      <c r="AR892" s="652">
        <v>0</v>
      </c>
      <c r="AS892" s="652">
        <v>0</v>
      </c>
      <c r="AT892" s="652">
        <v>0</v>
      </c>
      <c r="AU892" s="652">
        <v>0</v>
      </c>
      <c r="AV892" s="652">
        <v>0</v>
      </c>
      <c r="AW892" s="652">
        <v>0</v>
      </c>
      <c r="AX892" s="652">
        <v>0</v>
      </c>
      <c r="AY892" s="652">
        <v>0</v>
      </c>
      <c r="AZ892" s="652">
        <v>0</v>
      </c>
      <c r="BA892" s="652">
        <v>0</v>
      </c>
      <c r="BB892" s="652">
        <v>0</v>
      </c>
      <c r="BC892" s="652">
        <v>0</v>
      </c>
      <c r="BD892" s="652">
        <v>0</v>
      </c>
      <c r="BE892" s="652">
        <v>0</v>
      </c>
      <c r="BF892" s="652">
        <v>0</v>
      </c>
      <c r="BG892" s="652">
        <v>0</v>
      </c>
      <c r="BH892" s="652">
        <v>0</v>
      </c>
      <c r="BI892" s="1476">
        <f t="shared" si="39"/>
        <v>0</v>
      </c>
      <c r="BJ892" s="1476">
        <f t="shared" si="39"/>
        <v>0</v>
      </c>
      <c r="BK892" s="652">
        <f t="shared" si="40"/>
        <v>0</v>
      </c>
      <c r="BL892" s="652">
        <f t="shared" si="41"/>
        <v>0</v>
      </c>
    </row>
    <row r="893" spans="1:64" ht="13.5" thickBot="1">
      <c r="A893" s="1422">
        <v>24.31</v>
      </c>
      <c r="B893" s="1419" t="s">
        <v>2908</v>
      </c>
      <c r="C893" s="652">
        <v>0</v>
      </c>
      <c r="D893" s="652">
        <v>0</v>
      </c>
      <c r="E893" s="652">
        <v>0</v>
      </c>
      <c r="F893" s="652">
        <v>0</v>
      </c>
      <c r="G893" s="652">
        <v>49572439</v>
      </c>
      <c r="H893" s="652">
        <v>49111266</v>
      </c>
      <c r="I893" s="652">
        <v>0</v>
      </c>
      <c r="J893" s="652">
        <v>0</v>
      </c>
      <c r="K893" s="652">
        <v>0</v>
      </c>
      <c r="L893" s="652">
        <v>0</v>
      </c>
      <c r="M893" s="652">
        <v>0</v>
      </c>
      <c r="N893" s="652">
        <v>0</v>
      </c>
      <c r="O893" s="652">
        <v>0</v>
      </c>
      <c r="P893" s="652">
        <v>0</v>
      </c>
      <c r="Q893" s="652">
        <v>0</v>
      </c>
      <c r="R893" s="652">
        <v>0</v>
      </c>
      <c r="S893" s="652"/>
      <c r="T893" s="652"/>
      <c r="U893" s="652"/>
      <c r="V893" s="652"/>
      <c r="W893" s="652">
        <v>0</v>
      </c>
      <c r="X893" s="652">
        <v>0</v>
      </c>
      <c r="Y893" s="652">
        <v>0</v>
      </c>
      <c r="Z893" s="652">
        <v>0</v>
      </c>
      <c r="AA893" s="652">
        <v>0</v>
      </c>
      <c r="AB893" s="652">
        <v>0</v>
      </c>
      <c r="AC893" s="652">
        <v>0</v>
      </c>
      <c r="AD893" s="652">
        <v>0</v>
      </c>
      <c r="AE893" s="652">
        <v>0</v>
      </c>
      <c r="AF893" s="652">
        <v>0</v>
      </c>
      <c r="AG893" s="652">
        <v>0</v>
      </c>
      <c r="AH893" s="652">
        <v>0</v>
      </c>
      <c r="AI893" s="652">
        <v>0</v>
      </c>
      <c r="AJ893" s="652">
        <v>0</v>
      </c>
      <c r="AK893" s="652">
        <v>0</v>
      </c>
      <c r="AL893" s="652">
        <v>0</v>
      </c>
      <c r="AM893" s="652">
        <v>0</v>
      </c>
      <c r="AN893" s="652">
        <v>0</v>
      </c>
      <c r="AO893" s="652">
        <v>0</v>
      </c>
      <c r="AP893" s="652">
        <v>0</v>
      </c>
      <c r="AQ893" s="652">
        <v>0</v>
      </c>
      <c r="AR893" s="652">
        <v>0</v>
      </c>
      <c r="AS893" s="652">
        <v>0</v>
      </c>
      <c r="AT893" s="652">
        <v>0</v>
      </c>
      <c r="AU893" s="652">
        <v>0</v>
      </c>
      <c r="AV893" s="652">
        <v>0</v>
      </c>
      <c r="AW893" s="652">
        <v>0</v>
      </c>
      <c r="AX893" s="652">
        <v>0</v>
      </c>
      <c r="AY893" s="652">
        <v>0</v>
      </c>
      <c r="AZ893" s="652">
        <v>0</v>
      </c>
      <c r="BA893" s="652">
        <v>0</v>
      </c>
      <c r="BB893" s="652">
        <v>0</v>
      </c>
      <c r="BC893" s="652">
        <v>0</v>
      </c>
      <c r="BD893" s="652">
        <v>0</v>
      </c>
      <c r="BE893" s="652">
        <v>0</v>
      </c>
      <c r="BF893" s="652">
        <v>0</v>
      </c>
      <c r="BG893" s="652">
        <v>0</v>
      </c>
      <c r="BH893" s="652">
        <v>0</v>
      </c>
      <c r="BI893" s="1476">
        <f t="shared" si="39"/>
        <v>49572439</v>
      </c>
      <c r="BJ893" s="1476">
        <f t="shared" si="39"/>
        <v>49111266</v>
      </c>
      <c r="BK893" s="652">
        <f t="shared" si="40"/>
        <v>461173</v>
      </c>
      <c r="BL893" s="652">
        <f t="shared" si="41"/>
        <v>0</v>
      </c>
    </row>
    <row r="894" spans="1:64" ht="13.5" thickBot="1">
      <c r="A894" s="1417">
        <v>24.312000000000001</v>
      </c>
      <c r="B894" s="1418" t="s">
        <v>2909</v>
      </c>
      <c r="C894" s="652">
        <v>0</v>
      </c>
      <c r="D894" s="652">
        <v>0</v>
      </c>
      <c r="E894" s="652">
        <v>0</v>
      </c>
      <c r="F894" s="652">
        <v>0</v>
      </c>
      <c r="G894" s="652">
        <v>0</v>
      </c>
      <c r="H894" s="652">
        <v>0</v>
      </c>
      <c r="I894" s="652">
        <v>0</v>
      </c>
      <c r="J894" s="652">
        <v>0</v>
      </c>
      <c r="K894" s="652">
        <v>0</v>
      </c>
      <c r="L894" s="652">
        <v>0</v>
      </c>
      <c r="M894" s="652">
        <v>0</v>
      </c>
      <c r="N894" s="652">
        <v>0</v>
      </c>
      <c r="O894" s="652">
        <v>0</v>
      </c>
      <c r="P894" s="652">
        <v>0</v>
      </c>
      <c r="Q894" s="652">
        <v>0</v>
      </c>
      <c r="R894" s="652">
        <v>0</v>
      </c>
      <c r="S894" s="652"/>
      <c r="T894" s="652"/>
      <c r="U894" s="652"/>
      <c r="V894" s="652"/>
      <c r="W894" s="652">
        <v>0</v>
      </c>
      <c r="X894" s="652">
        <v>0</v>
      </c>
      <c r="Y894" s="652">
        <v>0</v>
      </c>
      <c r="Z894" s="652">
        <v>0</v>
      </c>
      <c r="AA894" s="652">
        <v>0</v>
      </c>
      <c r="AB894" s="652">
        <v>0</v>
      </c>
      <c r="AC894" s="652">
        <v>0</v>
      </c>
      <c r="AD894" s="652">
        <v>0</v>
      </c>
      <c r="AE894" s="652">
        <v>0</v>
      </c>
      <c r="AF894" s="652">
        <v>0</v>
      </c>
      <c r="AG894" s="652">
        <v>0</v>
      </c>
      <c r="AH894" s="652">
        <v>0</v>
      </c>
      <c r="AI894" s="652">
        <v>0</v>
      </c>
      <c r="AJ894" s="652">
        <v>0</v>
      </c>
      <c r="AK894" s="652">
        <v>0</v>
      </c>
      <c r="AL894" s="652">
        <v>0</v>
      </c>
      <c r="AM894" s="652">
        <v>0</v>
      </c>
      <c r="AN894" s="652">
        <v>0</v>
      </c>
      <c r="AO894" s="652">
        <v>0</v>
      </c>
      <c r="AP894" s="652">
        <v>0</v>
      </c>
      <c r="AQ894" s="652">
        <v>0</v>
      </c>
      <c r="AR894" s="652">
        <v>0</v>
      </c>
      <c r="AS894" s="652">
        <v>0</v>
      </c>
      <c r="AT894" s="652">
        <v>0</v>
      </c>
      <c r="AU894" s="652">
        <v>0</v>
      </c>
      <c r="AV894" s="652">
        <v>0</v>
      </c>
      <c r="AW894" s="652">
        <v>0</v>
      </c>
      <c r="AX894" s="652">
        <v>0</v>
      </c>
      <c r="AY894" s="652">
        <v>0</v>
      </c>
      <c r="AZ894" s="652">
        <v>0</v>
      </c>
      <c r="BA894" s="652">
        <v>0</v>
      </c>
      <c r="BB894" s="652">
        <v>0</v>
      </c>
      <c r="BC894" s="652">
        <v>0</v>
      </c>
      <c r="BD894" s="652">
        <v>0</v>
      </c>
      <c r="BE894" s="652">
        <v>0</v>
      </c>
      <c r="BF894" s="652">
        <v>0</v>
      </c>
      <c r="BG894" s="652">
        <v>0</v>
      </c>
      <c r="BH894" s="652">
        <v>0</v>
      </c>
      <c r="BI894" s="1476">
        <f t="shared" si="39"/>
        <v>0</v>
      </c>
      <c r="BJ894" s="1476">
        <f t="shared" si="39"/>
        <v>0</v>
      </c>
      <c r="BK894" s="652">
        <f t="shared" si="40"/>
        <v>0</v>
      </c>
      <c r="BL894" s="652">
        <f t="shared" si="41"/>
        <v>0</v>
      </c>
    </row>
    <row r="895" spans="1:64" ht="13.5" thickBot="1">
      <c r="A895" s="1417">
        <v>24.312999999999999</v>
      </c>
      <c r="B895" s="1419" t="s">
        <v>2910</v>
      </c>
      <c r="C895" s="652">
        <v>0</v>
      </c>
      <c r="D895" s="652">
        <v>0</v>
      </c>
      <c r="E895" s="652">
        <v>0</v>
      </c>
      <c r="F895" s="652">
        <v>0</v>
      </c>
      <c r="G895" s="652">
        <v>0</v>
      </c>
      <c r="H895" s="652">
        <v>0</v>
      </c>
      <c r="I895" s="652">
        <v>0</v>
      </c>
      <c r="J895" s="652">
        <v>0</v>
      </c>
      <c r="K895" s="652">
        <v>0</v>
      </c>
      <c r="L895" s="652">
        <v>0</v>
      </c>
      <c r="M895" s="652">
        <v>0</v>
      </c>
      <c r="N895" s="652">
        <v>0</v>
      </c>
      <c r="O895" s="652">
        <v>0</v>
      </c>
      <c r="P895" s="652">
        <v>0</v>
      </c>
      <c r="Q895" s="652">
        <v>0</v>
      </c>
      <c r="R895" s="652">
        <v>0</v>
      </c>
      <c r="S895" s="652"/>
      <c r="T895" s="652"/>
      <c r="U895" s="652"/>
      <c r="V895" s="652"/>
      <c r="W895" s="652">
        <v>0</v>
      </c>
      <c r="X895" s="652">
        <v>0</v>
      </c>
      <c r="Y895" s="652">
        <v>0</v>
      </c>
      <c r="Z895" s="652">
        <v>0</v>
      </c>
      <c r="AA895" s="652">
        <v>0</v>
      </c>
      <c r="AB895" s="652">
        <v>0</v>
      </c>
      <c r="AC895" s="652">
        <v>0</v>
      </c>
      <c r="AD895" s="652">
        <v>0</v>
      </c>
      <c r="AE895" s="652">
        <v>0</v>
      </c>
      <c r="AF895" s="652">
        <v>0</v>
      </c>
      <c r="AG895" s="652">
        <v>0</v>
      </c>
      <c r="AH895" s="652">
        <v>0</v>
      </c>
      <c r="AI895" s="652">
        <v>0</v>
      </c>
      <c r="AJ895" s="652">
        <v>0</v>
      </c>
      <c r="AK895" s="652">
        <v>0</v>
      </c>
      <c r="AL895" s="652">
        <v>0</v>
      </c>
      <c r="AM895" s="652">
        <v>0</v>
      </c>
      <c r="AN895" s="652">
        <v>0</v>
      </c>
      <c r="AO895" s="652">
        <v>0</v>
      </c>
      <c r="AP895" s="652">
        <v>0</v>
      </c>
      <c r="AQ895" s="652">
        <v>0</v>
      </c>
      <c r="AR895" s="652">
        <v>0</v>
      </c>
      <c r="AS895" s="652">
        <v>0</v>
      </c>
      <c r="AT895" s="652">
        <v>0</v>
      </c>
      <c r="AU895" s="652">
        <v>0</v>
      </c>
      <c r="AV895" s="652">
        <v>0</v>
      </c>
      <c r="AW895" s="652">
        <v>0</v>
      </c>
      <c r="AX895" s="652">
        <v>0</v>
      </c>
      <c r="AY895" s="652">
        <v>0</v>
      </c>
      <c r="AZ895" s="652">
        <v>0</v>
      </c>
      <c r="BA895" s="652">
        <v>0</v>
      </c>
      <c r="BB895" s="652">
        <v>0</v>
      </c>
      <c r="BC895" s="652">
        <v>0</v>
      </c>
      <c r="BD895" s="652">
        <v>0</v>
      </c>
      <c r="BE895" s="652">
        <v>0</v>
      </c>
      <c r="BF895" s="652">
        <v>0</v>
      </c>
      <c r="BG895" s="652">
        <v>0</v>
      </c>
      <c r="BH895" s="652">
        <v>0</v>
      </c>
      <c r="BI895" s="1476">
        <f t="shared" si="39"/>
        <v>0</v>
      </c>
      <c r="BJ895" s="1476">
        <f t="shared" si="39"/>
        <v>0</v>
      </c>
      <c r="BK895" s="652">
        <f t="shared" si="40"/>
        <v>0</v>
      </c>
      <c r="BL895" s="652">
        <f t="shared" si="41"/>
        <v>0</v>
      </c>
    </row>
    <row r="896" spans="1:64" ht="13.5" thickBot="1">
      <c r="A896" s="1417">
        <v>24.315999999999999</v>
      </c>
      <c r="B896" s="1418" t="s">
        <v>2911</v>
      </c>
      <c r="C896" s="652">
        <v>0</v>
      </c>
      <c r="D896" s="652">
        <v>0</v>
      </c>
      <c r="E896" s="652">
        <v>0</v>
      </c>
      <c r="F896" s="652">
        <v>0</v>
      </c>
      <c r="G896" s="652">
        <v>0</v>
      </c>
      <c r="H896" s="652">
        <v>0</v>
      </c>
      <c r="I896" s="652">
        <v>0</v>
      </c>
      <c r="J896" s="652">
        <v>0</v>
      </c>
      <c r="K896" s="652">
        <v>0</v>
      </c>
      <c r="L896" s="652">
        <v>0</v>
      </c>
      <c r="M896" s="652">
        <v>0</v>
      </c>
      <c r="N896" s="652">
        <v>0</v>
      </c>
      <c r="O896" s="652">
        <v>0</v>
      </c>
      <c r="P896" s="652">
        <v>0</v>
      </c>
      <c r="Q896" s="652">
        <v>0</v>
      </c>
      <c r="R896" s="652">
        <v>0</v>
      </c>
      <c r="S896" s="652"/>
      <c r="T896" s="652"/>
      <c r="U896" s="652"/>
      <c r="V896" s="652"/>
      <c r="W896" s="652">
        <v>0</v>
      </c>
      <c r="X896" s="652">
        <v>0</v>
      </c>
      <c r="Y896" s="652">
        <v>0</v>
      </c>
      <c r="Z896" s="652">
        <v>0</v>
      </c>
      <c r="AA896" s="652">
        <v>0</v>
      </c>
      <c r="AB896" s="652">
        <v>0</v>
      </c>
      <c r="AC896" s="652">
        <v>0</v>
      </c>
      <c r="AD896" s="652">
        <v>0</v>
      </c>
      <c r="AE896" s="652">
        <v>0</v>
      </c>
      <c r="AF896" s="652">
        <v>0</v>
      </c>
      <c r="AG896" s="652">
        <v>0</v>
      </c>
      <c r="AH896" s="652">
        <v>0</v>
      </c>
      <c r="AI896" s="652">
        <v>0</v>
      </c>
      <c r="AJ896" s="652">
        <v>0</v>
      </c>
      <c r="AK896" s="652">
        <v>0</v>
      </c>
      <c r="AL896" s="652">
        <v>0</v>
      </c>
      <c r="AM896" s="652">
        <v>0</v>
      </c>
      <c r="AN896" s="652">
        <v>0</v>
      </c>
      <c r="AO896" s="652">
        <v>0</v>
      </c>
      <c r="AP896" s="652">
        <v>0</v>
      </c>
      <c r="AQ896" s="652">
        <v>0</v>
      </c>
      <c r="AR896" s="652">
        <v>0</v>
      </c>
      <c r="AS896" s="652">
        <v>0</v>
      </c>
      <c r="AT896" s="652">
        <v>0</v>
      </c>
      <c r="AU896" s="652">
        <v>0</v>
      </c>
      <c r="AV896" s="652">
        <v>0</v>
      </c>
      <c r="AW896" s="652">
        <v>0</v>
      </c>
      <c r="AX896" s="652">
        <v>0</v>
      </c>
      <c r="AY896" s="652">
        <v>0</v>
      </c>
      <c r="AZ896" s="652">
        <v>0</v>
      </c>
      <c r="BA896" s="652">
        <v>0</v>
      </c>
      <c r="BB896" s="652">
        <v>0</v>
      </c>
      <c r="BC896" s="652">
        <v>0</v>
      </c>
      <c r="BD896" s="652">
        <v>0</v>
      </c>
      <c r="BE896" s="652">
        <v>0</v>
      </c>
      <c r="BF896" s="652">
        <v>0</v>
      </c>
      <c r="BG896" s="652">
        <v>0</v>
      </c>
      <c r="BH896" s="652">
        <v>0</v>
      </c>
      <c r="BI896" s="1476">
        <f t="shared" si="39"/>
        <v>0</v>
      </c>
      <c r="BJ896" s="1476">
        <f t="shared" si="39"/>
        <v>0</v>
      </c>
      <c r="BK896" s="652">
        <f t="shared" si="40"/>
        <v>0</v>
      </c>
      <c r="BL896" s="652">
        <f t="shared" si="41"/>
        <v>0</v>
      </c>
    </row>
    <row r="897" spans="1:64" ht="13.5" thickBot="1">
      <c r="A897" s="1417">
        <v>24.352</v>
      </c>
      <c r="B897" s="1431" t="s">
        <v>2912</v>
      </c>
      <c r="C897" s="652">
        <v>0</v>
      </c>
      <c r="D897" s="652">
        <v>0</v>
      </c>
      <c r="E897" s="652">
        <v>0</v>
      </c>
      <c r="F897" s="652">
        <v>0</v>
      </c>
      <c r="G897" s="652">
        <v>0</v>
      </c>
      <c r="H897" s="652">
        <v>0</v>
      </c>
      <c r="I897" s="652">
        <v>0</v>
      </c>
      <c r="J897" s="652">
        <v>0</v>
      </c>
      <c r="K897" s="652">
        <v>0</v>
      </c>
      <c r="L897" s="652">
        <v>0</v>
      </c>
      <c r="M897" s="652">
        <v>0</v>
      </c>
      <c r="N897" s="652">
        <v>0</v>
      </c>
      <c r="O897" s="652">
        <v>0</v>
      </c>
      <c r="P897" s="652">
        <v>0</v>
      </c>
      <c r="Q897" s="652">
        <v>0</v>
      </c>
      <c r="R897" s="652">
        <v>0</v>
      </c>
      <c r="S897" s="652"/>
      <c r="T897" s="652"/>
      <c r="U897" s="652"/>
      <c r="V897" s="652"/>
      <c r="W897" s="652">
        <v>0</v>
      </c>
      <c r="X897" s="652">
        <v>0</v>
      </c>
      <c r="Y897" s="652">
        <v>0</v>
      </c>
      <c r="Z897" s="652">
        <v>0</v>
      </c>
      <c r="AA897" s="652">
        <v>0</v>
      </c>
      <c r="AB897" s="652">
        <v>0</v>
      </c>
      <c r="AC897" s="652">
        <v>0</v>
      </c>
      <c r="AD897" s="652">
        <v>0</v>
      </c>
      <c r="AE897" s="652">
        <v>0</v>
      </c>
      <c r="AF897" s="652">
        <v>0</v>
      </c>
      <c r="AG897" s="652">
        <v>0</v>
      </c>
      <c r="AH897" s="652">
        <v>0</v>
      </c>
      <c r="AI897" s="652">
        <v>0</v>
      </c>
      <c r="AJ897" s="652">
        <v>0</v>
      </c>
      <c r="AK897" s="652">
        <v>0</v>
      </c>
      <c r="AL897" s="652">
        <v>0</v>
      </c>
      <c r="AM897" s="652">
        <v>0</v>
      </c>
      <c r="AN897" s="652">
        <v>0</v>
      </c>
      <c r="AO897" s="652">
        <v>0</v>
      </c>
      <c r="AP897" s="652">
        <v>0</v>
      </c>
      <c r="AQ897" s="652">
        <v>0</v>
      </c>
      <c r="AR897" s="652">
        <v>0</v>
      </c>
      <c r="AS897" s="652">
        <v>0</v>
      </c>
      <c r="AT897" s="652">
        <v>0</v>
      </c>
      <c r="AU897" s="652">
        <v>0</v>
      </c>
      <c r="AV897" s="652">
        <v>0</v>
      </c>
      <c r="AW897" s="652">
        <v>0</v>
      </c>
      <c r="AX897" s="652">
        <v>0</v>
      </c>
      <c r="AY897" s="652">
        <v>0</v>
      </c>
      <c r="AZ897" s="652">
        <v>0</v>
      </c>
      <c r="BA897" s="652">
        <v>0</v>
      </c>
      <c r="BB897" s="652">
        <v>0</v>
      </c>
      <c r="BC897" s="652">
        <v>0</v>
      </c>
      <c r="BD897" s="652">
        <v>0</v>
      </c>
      <c r="BE897" s="652">
        <v>0</v>
      </c>
      <c r="BF897" s="652">
        <v>0</v>
      </c>
      <c r="BG897" s="652">
        <v>0</v>
      </c>
      <c r="BH897" s="652">
        <v>0</v>
      </c>
      <c r="BI897" s="1476">
        <f t="shared" si="39"/>
        <v>0</v>
      </c>
      <c r="BJ897" s="1476">
        <f t="shared" si="39"/>
        <v>0</v>
      </c>
      <c r="BK897" s="652">
        <f t="shared" si="40"/>
        <v>0</v>
      </c>
      <c r="BL897" s="652">
        <f t="shared" si="41"/>
        <v>0</v>
      </c>
    </row>
    <row r="898" spans="1:64" s="1421" customFormat="1" ht="13.5" thickBot="1">
      <c r="A898" s="1471" t="s">
        <v>1859</v>
      </c>
      <c r="B898" s="1475" t="s">
        <v>2913</v>
      </c>
      <c r="C898" s="652">
        <v>0</v>
      </c>
      <c r="D898" s="652">
        <v>0</v>
      </c>
      <c r="E898" s="652">
        <v>0</v>
      </c>
      <c r="F898" s="652">
        <v>0</v>
      </c>
      <c r="G898" s="652">
        <v>0</v>
      </c>
      <c r="H898" s="652">
        <v>0</v>
      </c>
      <c r="I898" s="652">
        <v>0</v>
      </c>
      <c r="J898" s="652">
        <v>0</v>
      </c>
      <c r="K898" s="652">
        <v>0</v>
      </c>
      <c r="L898" s="652">
        <v>0</v>
      </c>
      <c r="M898" s="652">
        <v>0</v>
      </c>
      <c r="N898" s="652">
        <v>0</v>
      </c>
      <c r="O898" s="652">
        <v>0</v>
      </c>
      <c r="P898" s="652">
        <v>0</v>
      </c>
      <c r="Q898" s="652">
        <v>0</v>
      </c>
      <c r="R898" s="652">
        <v>0</v>
      </c>
      <c r="S898" s="652"/>
      <c r="T898" s="652"/>
      <c r="U898" s="652"/>
      <c r="V898" s="652"/>
      <c r="W898" s="652">
        <v>0</v>
      </c>
      <c r="X898" s="652">
        <v>0</v>
      </c>
      <c r="Y898" s="652">
        <v>0</v>
      </c>
      <c r="Z898" s="652">
        <v>0</v>
      </c>
      <c r="AA898" s="652">
        <v>0</v>
      </c>
      <c r="AB898" s="652">
        <v>0</v>
      </c>
      <c r="AC898" s="652">
        <v>0</v>
      </c>
      <c r="AD898" s="652">
        <v>0</v>
      </c>
      <c r="AE898" s="652">
        <v>0</v>
      </c>
      <c r="AF898" s="652">
        <v>0</v>
      </c>
      <c r="AG898" s="652">
        <v>0</v>
      </c>
      <c r="AH898" s="652">
        <v>0</v>
      </c>
      <c r="AI898" s="652">
        <v>0</v>
      </c>
      <c r="AJ898" s="652">
        <v>0</v>
      </c>
      <c r="AK898" s="652">
        <v>0</v>
      </c>
      <c r="AL898" s="652">
        <v>0</v>
      </c>
      <c r="AM898" s="652">
        <v>0</v>
      </c>
      <c r="AN898" s="652">
        <v>0</v>
      </c>
      <c r="AO898" s="652">
        <v>0</v>
      </c>
      <c r="AP898" s="652">
        <v>0</v>
      </c>
      <c r="AQ898" s="652">
        <v>0</v>
      </c>
      <c r="AR898" s="652">
        <v>0</v>
      </c>
      <c r="AS898" s="652">
        <v>0</v>
      </c>
      <c r="AT898" s="652">
        <v>0</v>
      </c>
      <c r="AU898" s="652">
        <v>0</v>
      </c>
      <c r="AV898" s="652">
        <v>0</v>
      </c>
      <c r="AW898" s="652">
        <v>0</v>
      </c>
      <c r="AX898" s="652">
        <v>0</v>
      </c>
      <c r="AY898" s="652">
        <v>0</v>
      </c>
      <c r="AZ898" s="652">
        <v>0</v>
      </c>
      <c r="BA898" s="652">
        <v>0</v>
      </c>
      <c r="BB898" s="652">
        <v>0</v>
      </c>
      <c r="BC898" s="652">
        <v>0</v>
      </c>
      <c r="BD898" s="652">
        <v>0</v>
      </c>
      <c r="BE898" s="652">
        <v>0</v>
      </c>
      <c r="BF898" s="652">
        <v>0</v>
      </c>
      <c r="BG898" s="652">
        <v>0</v>
      </c>
      <c r="BH898" s="652">
        <v>0</v>
      </c>
      <c r="BI898" s="1476">
        <f t="shared" si="39"/>
        <v>0</v>
      </c>
      <c r="BJ898" s="1476">
        <f t="shared" si="39"/>
        <v>0</v>
      </c>
      <c r="BK898" s="652">
        <f t="shared" si="40"/>
        <v>0</v>
      </c>
      <c r="BL898" s="652">
        <f t="shared" si="41"/>
        <v>0</v>
      </c>
    </row>
    <row r="899" spans="1:64" ht="13.5" thickBot="1">
      <c r="A899" s="1417">
        <v>24.401</v>
      </c>
      <c r="B899" s="1418" t="s">
        <v>702</v>
      </c>
      <c r="C899" s="652">
        <v>15018307</v>
      </c>
      <c r="D899" s="652">
        <v>14617373</v>
      </c>
      <c r="E899" s="652">
        <v>9048670</v>
      </c>
      <c r="F899" s="652">
        <v>9163472</v>
      </c>
      <c r="G899" s="652">
        <v>25034631</v>
      </c>
      <c r="H899" s="652">
        <v>24871678</v>
      </c>
      <c r="I899" s="652">
        <v>0</v>
      </c>
      <c r="J899" s="652">
        <v>0</v>
      </c>
      <c r="K899" s="652">
        <v>0</v>
      </c>
      <c r="L899" s="652">
        <v>0</v>
      </c>
      <c r="M899" s="652">
        <v>19944511</v>
      </c>
      <c r="N899" s="652">
        <v>18641553</v>
      </c>
      <c r="O899" s="652">
        <v>9429552</v>
      </c>
      <c r="P899" s="652">
        <v>9229355</v>
      </c>
      <c r="Q899" s="652">
        <v>2559665911.9400001</v>
      </c>
      <c r="R899" s="652">
        <v>2563467300.7399998</v>
      </c>
      <c r="S899" s="652"/>
      <c r="T899" s="652"/>
      <c r="U899" s="652"/>
      <c r="V899" s="652"/>
      <c r="W899" s="652">
        <v>0</v>
      </c>
      <c r="X899" s="652">
        <v>0</v>
      </c>
      <c r="Y899" s="652">
        <v>0</v>
      </c>
      <c r="Z899" s="652">
        <v>0</v>
      </c>
      <c r="AA899" s="652">
        <v>16404386</v>
      </c>
      <c r="AB899" s="652">
        <v>15929015</v>
      </c>
      <c r="AC899" s="652">
        <v>23218808</v>
      </c>
      <c r="AD899" s="652">
        <v>22502103</v>
      </c>
      <c r="AE899" s="652">
        <v>21925036</v>
      </c>
      <c r="AF899" s="652">
        <v>20332957</v>
      </c>
      <c r="AG899" s="652">
        <v>0</v>
      </c>
      <c r="AH899" s="652">
        <v>0</v>
      </c>
      <c r="AI899" s="652">
        <v>20536666</v>
      </c>
      <c r="AJ899" s="652">
        <v>19245697.5</v>
      </c>
      <c r="AK899" s="652">
        <v>0</v>
      </c>
      <c r="AL899" s="652">
        <v>0</v>
      </c>
      <c r="AM899" s="652">
        <v>23573224</v>
      </c>
      <c r="AN899" s="652">
        <v>23436035</v>
      </c>
      <c r="AO899" s="652">
        <v>17483052</v>
      </c>
      <c r="AP899" s="652">
        <v>18058686</v>
      </c>
      <c r="AQ899" s="652">
        <v>9010848</v>
      </c>
      <c r="AR899" s="652">
        <v>6824548</v>
      </c>
      <c r="AS899" s="652">
        <v>0</v>
      </c>
      <c r="AT899" s="652">
        <v>0</v>
      </c>
      <c r="AU899" s="652">
        <v>0</v>
      </c>
      <c r="AV899" s="652">
        <v>0</v>
      </c>
      <c r="AW899" s="652">
        <v>3644703</v>
      </c>
      <c r="AX899" s="652">
        <v>3408431</v>
      </c>
      <c r="AY899" s="652">
        <v>4481384</v>
      </c>
      <c r="AZ899" s="652">
        <v>4314468</v>
      </c>
      <c r="BA899" s="652">
        <v>3994142</v>
      </c>
      <c r="BB899" s="652">
        <v>4134788</v>
      </c>
      <c r="BC899" s="652">
        <v>0</v>
      </c>
      <c r="BD899" s="652">
        <v>0</v>
      </c>
      <c r="BE899" s="652">
        <v>0</v>
      </c>
      <c r="BF899" s="652">
        <v>0</v>
      </c>
      <c r="BG899" s="652">
        <v>0</v>
      </c>
      <c r="BH899" s="652">
        <v>0</v>
      </c>
      <c r="BI899" s="1476">
        <f t="shared" si="39"/>
        <v>2782413831.9400001</v>
      </c>
      <c r="BJ899" s="1476">
        <f t="shared" si="39"/>
        <v>2778177460.2399998</v>
      </c>
      <c r="BK899" s="652">
        <f t="shared" si="40"/>
        <v>4236371.7000002861</v>
      </c>
      <c r="BL899" s="652">
        <f t="shared" si="41"/>
        <v>0</v>
      </c>
    </row>
    <row r="900" spans="1:64" ht="13.5" thickBot="1">
      <c r="A900" s="1422">
        <v>24.402000000000001</v>
      </c>
      <c r="B900" s="1431" t="s">
        <v>2900</v>
      </c>
      <c r="C900" s="652">
        <v>0</v>
      </c>
      <c r="D900" s="652">
        <v>0</v>
      </c>
      <c r="E900" s="652">
        <v>0</v>
      </c>
      <c r="F900" s="652">
        <v>0</v>
      </c>
      <c r="G900" s="652">
        <v>0</v>
      </c>
      <c r="H900" s="652">
        <v>0</v>
      </c>
      <c r="I900" s="652">
        <v>0</v>
      </c>
      <c r="J900" s="652">
        <v>0</v>
      </c>
      <c r="K900" s="652">
        <v>0</v>
      </c>
      <c r="L900" s="652">
        <v>0</v>
      </c>
      <c r="M900" s="652">
        <v>0</v>
      </c>
      <c r="N900" s="652">
        <v>0</v>
      </c>
      <c r="O900" s="652">
        <v>0</v>
      </c>
      <c r="P900" s="652">
        <v>0</v>
      </c>
      <c r="Q900" s="652">
        <v>0</v>
      </c>
      <c r="R900" s="652">
        <v>0</v>
      </c>
      <c r="S900" s="652"/>
      <c r="T900" s="652"/>
      <c r="U900" s="652"/>
      <c r="V900" s="652"/>
      <c r="W900" s="652">
        <v>0</v>
      </c>
      <c r="X900" s="652">
        <v>0</v>
      </c>
      <c r="Y900" s="652">
        <v>0</v>
      </c>
      <c r="Z900" s="652">
        <v>0</v>
      </c>
      <c r="AA900" s="652">
        <v>0</v>
      </c>
      <c r="AB900" s="652">
        <v>0</v>
      </c>
      <c r="AC900" s="652">
        <v>0</v>
      </c>
      <c r="AD900" s="652">
        <v>0</v>
      </c>
      <c r="AE900" s="652">
        <v>0</v>
      </c>
      <c r="AF900" s="652">
        <v>0</v>
      </c>
      <c r="AG900" s="652">
        <v>0</v>
      </c>
      <c r="AH900" s="652">
        <v>0</v>
      </c>
      <c r="AI900" s="652">
        <v>0</v>
      </c>
      <c r="AJ900" s="652">
        <v>0</v>
      </c>
      <c r="AK900" s="652">
        <v>0</v>
      </c>
      <c r="AL900" s="652">
        <v>0</v>
      </c>
      <c r="AM900" s="652">
        <v>0</v>
      </c>
      <c r="AN900" s="652">
        <v>0</v>
      </c>
      <c r="AO900" s="652">
        <v>0</v>
      </c>
      <c r="AP900" s="652">
        <v>0</v>
      </c>
      <c r="AQ900" s="652">
        <v>0</v>
      </c>
      <c r="AR900" s="652">
        <v>0</v>
      </c>
      <c r="AS900" s="652">
        <v>0</v>
      </c>
      <c r="AT900" s="652">
        <v>0</v>
      </c>
      <c r="AU900" s="652">
        <v>0</v>
      </c>
      <c r="AV900" s="652">
        <v>0</v>
      </c>
      <c r="AW900" s="652">
        <v>0</v>
      </c>
      <c r="AX900" s="652">
        <v>0</v>
      </c>
      <c r="AY900" s="652">
        <v>0</v>
      </c>
      <c r="AZ900" s="652">
        <v>0</v>
      </c>
      <c r="BA900" s="652">
        <v>0</v>
      </c>
      <c r="BB900" s="652">
        <v>0</v>
      </c>
      <c r="BC900" s="652">
        <v>0</v>
      </c>
      <c r="BD900" s="652">
        <v>0</v>
      </c>
      <c r="BE900" s="652">
        <v>0</v>
      </c>
      <c r="BF900" s="652">
        <v>0</v>
      </c>
      <c r="BG900" s="652">
        <v>0</v>
      </c>
      <c r="BH900" s="652">
        <v>0</v>
      </c>
      <c r="BI900" s="1476">
        <f t="shared" si="39"/>
        <v>0</v>
      </c>
      <c r="BJ900" s="1476">
        <f t="shared" si="39"/>
        <v>0</v>
      </c>
      <c r="BK900" s="652">
        <f t="shared" si="40"/>
        <v>0</v>
      </c>
      <c r="BL900" s="652">
        <f t="shared" si="41"/>
        <v>0</v>
      </c>
    </row>
    <row r="901" spans="1:64" ht="13.5" thickBot="1">
      <c r="A901" s="1417">
        <v>24.402999999999999</v>
      </c>
      <c r="B901" s="1418" t="s">
        <v>2914</v>
      </c>
      <c r="C901" s="652">
        <v>0</v>
      </c>
      <c r="D901" s="652">
        <v>0</v>
      </c>
      <c r="E901" s="652">
        <v>0</v>
      </c>
      <c r="F901" s="652">
        <v>0</v>
      </c>
      <c r="G901" s="652">
        <v>0</v>
      </c>
      <c r="H901" s="652">
        <v>0</v>
      </c>
      <c r="I901" s="652">
        <v>0</v>
      </c>
      <c r="J901" s="652">
        <v>0</v>
      </c>
      <c r="K901" s="652">
        <v>0</v>
      </c>
      <c r="L901" s="652">
        <v>0</v>
      </c>
      <c r="M901" s="652">
        <v>0</v>
      </c>
      <c r="N901" s="652">
        <v>0</v>
      </c>
      <c r="O901" s="652">
        <v>0</v>
      </c>
      <c r="P901" s="652">
        <v>0</v>
      </c>
      <c r="Q901" s="652">
        <v>0</v>
      </c>
      <c r="R901" s="652">
        <v>0</v>
      </c>
      <c r="S901" s="652"/>
      <c r="T901" s="652"/>
      <c r="U901" s="652"/>
      <c r="V901" s="652"/>
      <c r="W901" s="652">
        <v>0</v>
      </c>
      <c r="X901" s="652">
        <v>0</v>
      </c>
      <c r="Y901" s="652">
        <v>0</v>
      </c>
      <c r="Z901" s="652">
        <v>0</v>
      </c>
      <c r="AA901" s="652">
        <v>0</v>
      </c>
      <c r="AB901" s="652">
        <v>0</v>
      </c>
      <c r="AC901" s="652">
        <v>0</v>
      </c>
      <c r="AD901" s="652">
        <v>0</v>
      </c>
      <c r="AE901" s="652">
        <v>0</v>
      </c>
      <c r="AF901" s="652">
        <v>0</v>
      </c>
      <c r="AG901" s="652">
        <v>0</v>
      </c>
      <c r="AH901" s="652">
        <v>0</v>
      </c>
      <c r="AI901" s="652">
        <v>0</v>
      </c>
      <c r="AJ901" s="652">
        <v>0</v>
      </c>
      <c r="AK901" s="652">
        <v>0</v>
      </c>
      <c r="AL901" s="652">
        <v>0</v>
      </c>
      <c r="AM901" s="652">
        <v>0</v>
      </c>
      <c r="AN901" s="652">
        <v>0</v>
      </c>
      <c r="AO901" s="652">
        <v>0</v>
      </c>
      <c r="AP901" s="652">
        <v>0</v>
      </c>
      <c r="AQ901" s="652">
        <v>0</v>
      </c>
      <c r="AR901" s="652">
        <v>0</v>
      </c>
      <c r="AS901" s="652">
        <v>0</v>
      </c>
      <c r="AT901" s="652">
        <v>0</v>
      </c>
      <c r="AU901" s="652">
        <v>0</v>
      </c>
      <c r="AV901" s="652">
        <v>0</v>
      </c>
      <c r="AW901" s="652">
        <v>0</v>
      </c>
      <c r="AX901" s="652">
        <v>0</v>
      </c>
      <c r="AY901" s="652">
        <v>0</v>
      </c>
      <c r="AZ901" s="652">
        <v>0</v>
      </c>
      <c r="BA901" s="652">
        <v>0</v>
      </c>
      <c r="BB901" s="652">
        <v>0</v>
      </c>
      <c r="BC901" s="652">
        <v>0</v>
      </c>
      <c r="BD901" s="652">
        <v>0</v>
      </c>
      <c r="BE901" s="652">
        <v>0</v>
      </c>
      <c r="BF901" s="652">
        <v>0</v>
      </c>
      <c r="BG901" s="652">
        <v>0</v>
      </c>
      <c r="BH901" s="652">
        <v>0</v>
      </c>
      <c r="BI901" s="1476">
        <f t="shared" si="39"/>
        <v>0</v>
      </c>
      <c r="BJ901" s="1476">
        <f t="shared" si="39"/>
        <v>0</v>
      </c>
      <c r="BK901" s="652">
        <f t="shared" si="40"/>
        <v>0</v>
      </c>
      <c r="BL901" s="652">
        <f t="shared" si="41"/>
        <v>0</v>
      </c>
    </row>
    <row r="902" spans="1:64" ht="13.5" thickBot="1">
      <c r="A902" s="1417">
        <v>24.404</v>
      </c>
      <c r="B902" s="1418" t="s">
        <v>2902</v>
      </c>
      <c r="C902" s="652">
        <v>0</v>
      </c>
      <c r="D902" s="652">
        <v>0</v>
      </c>
      <c r="E902" s="652">
        <v>0</v>
      </c>
      <c r="F902" s="652">
        <v>0</v>
      </c>
      <c r="G902" s="652">
        <v>0</v>
      </c>
      <c r="H902" s="652">
        <v>0</v>
      </c>
      <c r="I902" s="652">
        <v>0</v>
      </c>
      <c r="J902" s="652">
        <v>0</v>
      </c>
      <c r="K902" s="652">
        <v>0</v>
      </c>
      <c r="L902" s="652">
        <v>0</v>
      </c>
      <c r="M902" s="652">
        <v>0</v>
      </c>
      <c r="N902" s="652">
        <v>0</v>
      </c>
      <c r="O902" s="652">
        <v>0</v>
      </c>
      <c r="P902" s="652">
        <v>0</v>
      </c>
      <c r="Q902" s="652">
        <v>0</v>
      </c>
      <c r="R902" s="652">
        <v>0</v>
      </c>
      <c r="S902" s="652"/>
      <c r="T902" s="652"/>
      <c r="U902" s="652"/>
      <c r="V902" s="652"/>
      <c r="W902" s="652">
        <v>0</v>
      </c>
      <c r="X902" s="652">
        <v>0</v>
      </c>
      <c r="Y902" s="652">
        <v>0</v>
      </c>
      <c r="Z902" s="652">
        <v>0</v>
      </c>
      <c r="AA902" s="652">
        <v>0</v>
      </c>
      <c r="AB902" s="652">
        <v>0</v>
      </c>
      <c r="AC902" s="652">
        <v>0</v>
      </c>
      <c r="AD902" s="652">
        <v>0</v>
      </c>
      <c r="AE902" s="652">
        <v>0</v>
      </c>
      <c r="AF902" s="652">
        <v>0</v>
      </c>
      <c r="AG902" s="652">
        <v>0</v>
      </c>
      <c r="AH902" s="652">
        <v>0</v>
      </c>
      <c r="AI902" s="652">
        <v>0</v>
      </c>
      <c r="AJ902" s="652">
        <v>0</v>
      </c>
      <c r="AK902" s="652">
        <v>0</v>
      </c>
      <c r="AL902" s="652">
        <v>0</v>
      </c>
      <c r="AM902" s="652">
        <v>0</v>
      </c>
      <c r="AN902" s="652">
        <v>0</v>
      </c>
      <c r="AO902" s="652">
        <v>0</v>
      </c>
      <c r="AP902" s="652">
        <v>0</v>
      </c>
      <c r="AQ902" s="652">
        <v>0</v>
      </c>
      <c r="AR902" s="652">
        <v>0</v>
      </c>
      <c r="AS902" s="652">
        <v>0</v>
      </c>
      <c r="AT902" s="652">
        <v>0</v>
      </c>
      <c r="AU902" s="652">
        <v>0</v>
      </c>
      <c r="AV902" s="652">
        <v>0</v>
      </c>
      <c r="AW902" s="652">
        <v>0</v>
      </c>
      <c r="AX902" s="652">
        <v>0</v>
      </c>
      <c r="AY902" s="652">
        <v>0</v>
      </c>
      <c r="AZ902" s="652">
        <v>0</v>
      </c>
      <c r="BA902" s="652">
        <v>0</v>
      </c>
      <c r="BB902" s="652">
        <v>0</v>
      </c>
      <c r="BC902" s="652">
        <v>0</v>
      </c>
      <c r="BD902" s="652">
        <v>0</v>
      </c>
      <c r="BE902" s="652">
        <v>0</v>
      </c>
      <c r="BF902" s="652">
        <v>0</v>
      </c>
      <c r="BG902" s="652">
        <v>0</v>
      </c>
      <c r="BH902" s="652">
        <v>0</v>
      </c>
      <c r="BI902" s="1476">
        <f t="shared" si="39"/>
        <v>0</v>
      </c>
      <c r="BJ902" s="1476">
        <f t="shared" si="39"/>
        <v>0</v>
      </c>
      <c r="BK902" s="652">
        <f t="shared" si="40"/>
        <v>0</v>
      </c>
      <c r="BL902" s="652">
        <f t="shared" si="41"/>
        <v>0</v>
      </c>
    </row>
    <row r="903" spans="1:64" ht="13.5" thickBot="1">
      <c r="A903" s="1417">
        <v>24.405000000000001</v>
      </c>
      <c r="B903" s="1418" t="s">
        <v>2903</v>
      </c>
      <c r="C903" s="652">
        <v>0</v>
      </c>
      <c r="D903" s="652">
        <v>0</v>
      </c>
      <c r="E903" s="652">
        <v>0</v>
      </c>
      <c r="F903" s="652">
        <v>0</v>
      </c>
      <c r="G903" s="652">
        <v>0</v>
      </c>
      <c r="H903" s="652">
        <v>0</v>
      </c>
      <c r="I903" s="652">
        <v>0</v>
      </c>
      <c r="J903" s="652">
        <v>0</v>
      </c>
      <c r="K903" s="652">
        <v>0</v>
      </c>
      <c r="L903" s="652">
        <v>0</v>
      </c>
      <c r="M903" s="652">
        <v>0</v>
      </c>
      <c r="N903" s="652">
        <v>0</v>
      </c>
      <c r="O903" s="652">
        <v>0</v>
      </c>
      <c r="P903" s="652">
        <v>0</v>
      </c>
      <c r="Q903" s="652">
        <v>0</v>
      </c>
      <c r="R903" s="652">
        <v>0</v>
      </c>
      <c r="S903" s="652"/>
      <c r="T903" s="652"/>
      <c r="U903" s="652"/>
      <c r="V903" s="652"/>
      <c r="W903" s="652">
        <v>0</v>
      </c>
      <c r="X903" s="652">
        <v>0</v>
      </c>
      <c r="Y903" s="652">
        <v>0</v>
      </c>
      <c r="Z903" s="652">
        <v>0</v>
      </c>
      <c r="AA903" s="652">
        <v>0</v>
      </c>
      <c r="AB903" s="652">
        <v>0</v>
      </c>
      <c r="AC903" s="652">
        <v>0</v>
      </c>
      <c r="AD903" s="652">
        <v>0</v>
      </c>
      <c r="AE903" s="652">
        <v>0</v>
      </c>
      <c r="AF903" s="652">
        <v>0</v>
      </c>
      <c r="AG903" s="652">
        <v>0</v>
      </c>
      <c r="AH903" s="652">
        <v>0</v>
      </c>
      <c r="AI903" s="652">
        <v>0</v>
      </c>
      <c r="AJ903" s="652">
        <v>0</v>
      </c>
      <c r="AK903" s="652">
        <v>0</v>
      </c>
      <c r="AL903" s="652">
        <v>0</v>
      </c>
      <c r="AM903" s="652">
        <v>0</v>
      </c>
      <c r="AN903" s="652">
        <v>0</v>
      </c>
      <c r="AO903" s="652">
        <v>0</v>
      </c>
      <c r="AP903" s="652">
        <v>0</v>
      </c>
      <c r="AQ903" s="652">
        <v>0</v>
      </c>
      <c r="AR903" s="652">
        <v>0</v>
      </c>
      <c r="AS903" s="652">
        <v>0</v>
      </c>
      <c r="AT903" s="652">
        <v>0</v>
      </c>
      <c r="AU903" s="652">
        <v>0</v>
      </c>
      <c r="AV903" s="652">
        <v>0</v>
      </c>
      <c r="AW903" s="652">
        <v>0</v>
      </c>
      <c r="AX903" s="652">
        <v>0</v>
      </c>
      <c r="AY903" s="652">
        <v>0</v>
      </c>
      <c r="AZ903" s="652">
        <v>0</v>
      </c>
      <c r="BA903" s="652">
        <v>0</v>
      </c>
      <c r="BB903" s="652">
        <v>0</v>
      </c>
      <c r="BC903" s="652">
        <v>0</v>
      </c>
      <c r="BD903" s="652">
        <v>0</v>
      </c>
      <c r="BE903" s="652">
        <v>0</v>
      </c>
      <c r="BF903" s="652">
        <v>0</v>
      </c>
      <c r="BG903" s="652">
        <v>0</v>
      </c>
      <c r="BH903" s="652">
        <v>0</v>
      </c>
      <c r="BI903" s="1476">
        <f t="shared" si="39"/>
        <v>0</v>
      </c>
      <c r="BJ903" s="1476">
        <f t="shared" si="39"/>
        <v>0</v>
      </c>
      <c r="BK903" s="652">
        <f t="shared" si="40"/>
        <v>0</v>
      </c>
      <c r="BL903" s="652">
        <f t="shared" si="41"/>
        <v>0</v>
      </c>
    </row>
    <row r="904" spans="1:64" ht="13.5" thickBot="1">
      <c r="A904" s="1417">
        <v>24.405999999999999</v>
      </c>
      <c r="B904" s="1418" t="s">
        <v>2904</v>
      </c>
      <c r="C904" s="652">
        <v>0</v>
      </c>
      <c r="D904" s="652">
        <v>0</v>
      </c>
      <c r="E904" s="652">
        <v>0</v>
      </c>
      <c r="F904" s="652">
        <v>0</v>
      </c>
      <c r="G904" s="652">
        <v>0</v>
      </c>
      <c r="H904" s="652">
        <v>0</v>
      </c>
      <c r="I904" s="652">
        <v>0</v>
      </c>
      <c r="J904" s="652">
        <v>0</v>
      </c>
      <c r="K904" s="652">
        <v>0</v>
      </c>
      <c r="L904" s="652">
        <v>0</v>
      </c>
      <c r="M904" s="652">
        <v>0</v>
      </c>
      <c r="N904" s="652">
        <v>0</v>
      </c>
      <c r="O904" s="652">
        <v>0</v>
      </c>
      <c r="P904" s="652">
        <v>0</v>
      </c>
      <c r="Q904" s="652">
        <v>0</v>
      </c>
      <c r="R904" s="652">
        <v>0</v>
      </c>
      <c r="S904" s="652"/>
      <c r="T904" s="652"/>
      <c r="U904" s="652"/>
      <c r="V904" s="652"/>
      <c r="W904" s="652">
        <v>0</v>
      </c>
      <c r="X904" s="652">
        <v>0</v>
      </c>
      <c r="Y904" s="652">
        <v>0</v>
      </c>
      <c r="Z904" s="652">
        <v>0</v>
      </c>
      <c r="AA904" s="652">
        <v>0</v>
      </c>
      <c r="AB904" s="652">
        <v>0</v>
      </c>
      <c r="AC904" s="652">
        <v>0</v>
      </c>
      <c r="AD904" s="652">
        <v>0</v>
      </c>
      <c r="AE904" s="652">
        <v>0</v>
      </c>
      <c r="AF904" s="652">
        <v>0</v>
      </c>
      <c r="AG904" s="652">
        <v>0</v>
      </c>
      <c r="AH904" s="652">
        <v>0</v>
      </c>
      <c r="AI904" s="652">
        <v>0</v>
      </c>
      <c r="AJ904" s="652">
        <v>0</v>
      </c>
      <c r="AK904" s="652">
        <v>0</v>
      </c>
      <c r="AL904" s="652">
        <v>0</v>
      </c>
      <c r="AM904" s="652">
        <v>15767431</v>
      </c>
      <c r="AN904" s="652">
        <v>16764222</v>
      </c>
      <c r="AO904" s="652">
        <v>0</v>
      </c>
      <c r="AP904" s="652">
        <v>0</v>
      </c>
      <c r="AQ904" s="652">
        <v>0</v>
      </c>
      <c r="AR904" s="652">
        <v>0</v>
      </c>
      <c r="AS904" s="652">
        <v>0</v>
      </c>
      <c r="AT904" s="652">
        <v>0</v>
      </c>
      <c r="AU904" s="652">
        <v>0</v>
      </c>
      <c r="AV904" s="652">
        <v>0</v>
      </c>
      <c r="AW904" s="652">
        <v>0</v>
      </c>
      <c r="AX904" s="652">
        <v>0</v>
      </c>
      <c r="AY904" s="652">
        <v>0</v>
      </c>
      <c r="AZ904" s="652">
        <v>0</v>
      </c>
      <c r="BA904" s="652">
        <v>0</v>
      </c>
      <c r="BB904" s="652">
        <v>0</v>
      </c>
      <c r="BC904" s="652">
        <v>0</v>
      </c>
      <c r="BD904" s="652">
        <v>0</v>
      </c>
      <c r="BE904" s="652">
        <v>0</v>
      </c>
      <c r="BF904" s="652">
        <v>0</v>
      </c>
      <c r="BG904" s="652">
        <v>0</v>
      </c>
      <c r="BH904" s="652">
        <v>0</v>
      </c>
      <c r="BI904" s="1476">
        <f t="shared" ref="BI904:BJ967" si="42">C904+E904+G904+I904+K904+M904+O904+Q904+W904+Y904+AA904+AC904+AE904++AG904+AI904+AK904+AM904+AO904+AQ904+AS904+AU904+AW904+AY904+BA904+BC904+BE904+BG904+S904+U904</f>
        <v>15767431</v>
      </c>
      <c r="BJ904" s="1476">
        <f t="shared" si="42"/>
        <v>16764222</v>
      </c>
      <c r="BK904" s="652">
        <f t="shared" si="40"/>
        <v>0</v>
      </c>
      <c r="BL904" s="652">
        <f t="shared" si="41"/>
        <v>996791</v>
      </c>
    </row>
    <row r="905" spans="1:64" ht="13.5" thickBot="1">
      <c r="A905" s="1417">
        <v>24.407</v>
      </c>
      <c r="B905" s="1418" t="s">
        <v>1277</v>
      </c>
      <c r="C905" s="652">
        <v>0</v>
      </c>
      <c r="D905" s="652">
        <v>0</v>
      </c>
      <c r="E905" s="652">
        <v>0</v>
      </c>
      <c r="F905" s="652">
        <v>0</v>
      </c>
      <c r="G905" s="652">
        <v>0</v>
      </c>
      <c r="H905" s="652">
        <v>0</v>
      </c>
      <c r="I905" s="652">
        <v>28181106</v>
      </c>
      <c r="J905" s="652">
        <v>28104739.920000002</v>
      </c>
      <c r="K905" s="652">
        <v>13362510</v>
      </c>
      <c r="L905" s="652">
        <v>13061960.5</v>
      </c>
      <c r="M905" s="652">
        <v>0</v>
      </c>
      <c r="N905" s="652">
        <v>0</v>
      </c>
      <c r="O905" s="652">
        <v>0</v>
      </c>
      <c r="P905" s="652">
        <v>0</v>
      </c>
      <c r="Q905" s="652">
        <v>15608430795.040001</v>
      </c>
      <c r="R905" s="652">
        <v>15311332873.68</v>
      </c>
      <c r="S905" s="652"/>
      <c r="T905" s="652"/>
      <c r="U905" s="652"/>
      <c r="V905" s="652"/>
      <c r="W905" s="652">
        <v>111862837</v>
      </c>
      <c r="X905" s="652">
        <v>109526725</v>
      </c>
      <c r="Y905" s="652">
        <v>20499585.25</v>
      </c>
      <c r="Z905" s="652">
        <v>20455155</v>
      </c>
      <c r="AA905" s="652">
        <v>0</v>
      </c>
      <c r="AB905" s="652">
        <v>0</v>
      </c>
      <c r="AC905" s="652">
        <v>0</v>
      </c>
      <c r="AD905" s="652">
        <v>0</v>
      </c>
      <c r="AE905" s="652">
        <v>0</v>
      </c>
      <c r="AF905" s="652">
        <v>0</v>
      </c>
      <c r="AG905" s="652">
        <v>33660604</v>
      </c>
      <c r="AH905" s="652">
        <v>31569017</v>
      </c>
      <c r="AI905" s="652">
        <v>0</v>
      </c>
      <c r="AJ905" s="652">
        <v>0</v>
      </c>
      <c r="AK905" s="652">
        <v>7408759</v>
      </c>
      <c r="AL905" s="652">
        <v>7605320</v>
      </c>
      <c r="AM905" s="652">
        <v>0</v>
      </c>
      <c r="AN905" s="652">
        <v>0</v>
      </c>
      <c r="AO905" s="652">
        <v>0</v>
      </c>
      <c r="AP905" s="652">
        <v>0</v>
      </c>
      <c r="AQ905" s="652">
        <v>25868675</v>
      </c>
      <c r="AR905" s="652">
        <v>25210454.809999999</v>
      </c>
      <c r="AS905" s="652">
        <v>8984651</v>
      </c>
      <c r="AT905" s="652">
        <v>8712047</v>
      </c>
      <c r="AU905" s="652">
        <v>34567503</v>
      </c>
      <c r="AV905" s="652">
        <v>30274530</v>
      </c>
      <c r="AW905" s="652">
        <v>0</v>
      </c>
      <c r="AX905" s="652">
        <v>0</v>
      </c>
      <c r="AY905" s="652">
        <v>0</v>
      </c>
      <c r="AZ905" s="652">
        <v>0</v>
      </c>
      <c r="BA905" s="652">
        <v>9431716</v>
      </c>
      <c r="BB905" s="652">
        <v>9993083.5899999999</v>
      </c>
      <c r="BC905" s="652">
        <v>31874216</v>
      </c>
      <c r="BD905" s="652">
        <v>34268407.5</v>
      </c>
      <c r="BE905" s="652">
        <v>0</v>
      </c>
      <c r="BF905" s="652">
        <v>0</v>
      </c>
      <c r="BG905" s="652">
        <v>5007222</v>
      </c>
      <c r="BH905" s="652">
        <v>5663309</v>
      </c>
      <c r="BI905" s="1476">
        <f t="shared" si="42"/>
        <v>15939140179.290001</v>
      </c>
      <c r="BJ905" s="1476">
        <f t="shared" si="42"/>
        <v>15635777623</v>
      </c>
      <c r="BK905" s="652">
        <f t="shared" si="40"/>
        <v>303362556.29000092</v>
      </c>
      <c r="BL905" s="652">
        <f t="shared" si="41"/>
        <v>0</v>
      </c>
    </row>
    <row r="906" spans="1:64" ht="13.5" thickBot="1">
      <c r="A906" s="1417">
        <v>24.408000000000001</v>
      </c>
      <c r="B906" s="1418" t="s">
        <v>2906</v>
      </c>
      <c r="C906" s="652">
        <v>0</v>
      </c>
      <c r="D906" s="652">
        <v>0</v>
      </c>
      <c r="E906" s="652">
        <v>0</v>
      </c>
      <c r="F906" s="652">
        <v>0</v>
      </c>
      <c r="G906" s="652">
        <v>0</v>
      </c>
      <c r="H906" s="652">
        <v>0</v>
      </c>
      <c r="I906" s="652">
        <v>0</v>
      </c>
      <c r="J906" s="652">
        <v>0</v>
      </c>
      <c r="K906" s="652">
        <v>0</v>
      </c>
      <c r="L906" s="652">
        <v>0</v>
      </c>
      <c r="M906" s="652">
        <v>0</v>
      </c>
      <c r="N906" s="652">
        <v>0</v>
      </c>
      <c r="O906" s="652">
        <v>0</v>
      </c>
      <c r="P906" s="652">
        <v>0</v>
      </c>
      <c r="Q906" s="652">
        <v>0</v>
      </c>
      <c r="R906" s="652">
        <v>0</v>
      </c>
      <c r="S906" s="652"/>
      <c r="T906" s="652"/>
      <c r="U906" s="652"/>
      <c r="V906" s="652"/>
      <c r="W906" s="652">
        <v>0</v>
      </c>
      <c r="X906" s="652">
        <v>0</v>
      </c>
      <c r="Y906" s="652">
        <v>0</v>
      </c>
      <c r="Z906" s="652">
        <v>0</v>
      </c>
      <c r="AA906" s="652">
        <v>0</v>
      </c>
      <c r="AB906" s="652">
        <v>0</v>
      </c>
      <c r="AC906" s="652">
        <v>0</v>
      </c>
      <c r="AD906" s="652">
        <v>0</v>
      </c>
      <c r="AE906" s="652">
        <v>0</v>
      </c>
      <c r="AF906" s="652">
        <v>0</v>
      </c>
      <c r="AG906" s="652">
        <v>0</v>
      </c>
      <c r="AH906" s="652">
        <v>0</v>
      </c>
      <c r="AI906" s="652">
        <v>0</v>
      </c>
      <c r="AJ906" s="652">
        <v>0</v>
      </c>
      <c r="AK906" s="652">
        <v>0</v>
      </c>
      <c r="AL906" s="652">
        <v>0</v>
      </c>
      <c r="AM906" s="652">
        <v>0</v>
      </c>
      <c r="AN906" s="652">
        <v>0</v>
      </c>
      <c r="AO906" s="652">
        <v>0</v>
      </c>
      <c r="AP906" s="652">
        <v>0</v>
      </c>
      <c r="AQ906" s="652">
        <v>0</v>
      </c>
      <c r="AR906" s="652">
        <v>0</v>
      </c>
      <c r="AS906" s="652">
        <v>0</v>
      </c>
      <c r="AT906" s="652">
        <v>0</v>
      </c>
      <c r="AU906" s="652">
        <v>0</v>
      </c>
      <c r="AV906" s="652">
        <v>0</v>
      </c>
      <c r="AW906" s="652">
        <v>0</v>
      </c>
      <c r="AX906" s="652">
        <v>0</v>
      </c>
      <c r="AY906" s="652">
        <v>0</v>
      </c>
      <c r="AZ906" s="652">
        <v>0</v>
      </c>
      <c r="BA906" s="652">
        <v>0</v>
      </c>
      <c r="BB906" s="652">
        <v>0</v>
      </c>
      <c r="BC906" s="652">
        <v>0</v>
      </c>
      <c r="BD906" s="652">
        <v>0</v>
      </c>
      <c r="BE906" s="652">
        <v>0</v>
      </c>
      <c r="BF906" s="652">
        <v>0</v>
      </c>
      <c r="BG906" s="652">
        <v>0</v>
      </c>
      <c r="BH906" s="652">
        <v>0</v>
      </c>
      <c r="BI906" s="1476">
        <f t="shared" si="42"/>
        <v>0</v>
      </c>
      <c r="BJ906" s="1476">
        <f t="shared" si="42"/>
        <v>0</v>
      </c>
      <c r="BK906" s="652">
        <f t="shared" si="40"/>
        <v>0</v>
      </c>
      <c r="BL906" s="652">
        <f t="shared" si="41"/>
        <v>0</v>
      </c>
    </row>
    <row r="907" spans="1:64" ht="13.5" thickBot="1">
      <c r="A907" s="1417">
        <v>24.408999999999999</v>
      </c>
      <c r="B907" s="1418" t="s">
        <v>2907</v>
      </c>
      <c r="C907" s="652">
        <v>0</v>
      </c>
      <c r="D907" s="652">
        <v>0</v>
      </c>
      <c r="E907" s="652">
        <v>0</v>
      </c>
      <c r="F907" s="652">
        <v>0</v>
      </c>
      <c r="G907" s="652">
        <v>0</v>
      </c>
      <c r="H907" s="652">
        <v>0</v>
      </c>
      <c r="I907" s="652">
        <v>0</v>
      </c>
      <c r="J907" s="652">
        <v>0</v>
      </c>
      <c r="K907" s="652">
        <v>0</v>
      </c>
      <c r="L907" s="652">
        <v>0</v>
      </c>
      <c r="M907" s="652">
        <v>0</v>
      </c>
      <c r="N907" s="652">
        <v>0</v>
      </c>
      <c r="O907" s="652">
        <v>0</v>
      </c>
      <c r="P907" s="652">
        <v>0</v>
      </c>
      <c r="Q907" s="652">
        <v>0</v>
      </c>
      <c r="R907" s="652">
        <v>0</v>
      </c>
      <c r="S907" s="652"/>
      <c r="T907" s="652"/>
      <c r="U907" s="652"/>
      <c r="V907" s="652"/>
      <c r="W907" s="652">
        <v>0</v>
      </c>
      <c r="X907" s="652">
        <v>0</v>
      </c>
      <c r="Y907" s="652">
        <v>0</v>
      </c>
      <c r="Z907" s="652">
        <v>0</v>
      </c>
      <c r="AA907" s="652">
        <v>0</v>
      </c>
      <c r="AB907" s="652">
        <v>0</v>
      </c>
      <c r="AC907" s="652">
        <v>0</v>
      </c>
      <c r="AD907" s="652">
        <v>0</v>
      </c>
      <c r="AE907" s="652">
        <v>0</v>
      </c>
      <c r="AF907" s="652">
        <v>0</v>
      </c>
      <c r="AG907" s="652">
        <v>0</v>
      </c>
      <c r="AH907" s="652">
        <v>0</v>
      </c>
      <c r="AI907" s="652">
        <v>0</v>
      </c>
      <c r="AJ907" s="652">
        <v>0</v>
      </c>
      <c r="AK907" s="652">
        <v>0</v>
      </c>
      <c r="AL907" s="652">
        <v>0</v>
      </c>
      <c r="AM907" s="652">
        <v>0</v>
      </c>
      <c r="AN907" s="652">
        <v>0</v>
      </c>
      <c r="AO907" s="652">
        <v>0</v>
      </c>
      <c r="AP907" s="652">
        <v>0</v>
      </c>
      <c r="AQ907" s="652">
        <v>0</v>
      </c>
      <c r="AR907" s="652">
        <v>0</v>
      </c>
      <c r="AS907" s="652">
        <v>0</v>
      </c>
      <c r="AT907" s="652">
        <v>0</v>
      </c>
      <c r="AU907" s="652">
        <v>0</v>
      </c>
      <c r="AV907" s="652">
        <v>0</v>
      </c>
      <c r="AW907" s="652">
        <v>0</v>
      </c>
      <c r="AX907" s="652">
        <v>0</v>
      </c>
      <c r="AY907" s="652">
        <v>0</v>
      </c>
      <c r="AZ907" s="652">
        <v>0</v>
      </c>
      <c r="BA907" s="652">
        <v>0</v>
      </c>
      <c r="BB907" s="652">
        <v>0</v>
      </c>
      <c r="BC907" s="652">
        <v>0</v>
      </c>
      <c r="BD907" s="652">
        <v>0</v>
      </c>
      <c r="BE907" s="652">
        <v>0</v>
      </c>
      <c r="BF907" s="652">
        <v>0</v>
      </c>
      <c r="BG907" s="652">
        <v>0</v>
      </c>
      <c r="BH907" s="652">
        <v>0</v>
      </c>
      <c r="BI907" s="1476">
        <f t="shared" si="42"/>
        <v>0</v>
      </c>
      <c r="BJ907" s="1476">
        <f t="shared" si="42"/>
        <v>0</v>
      </c>
      <c r="BK907" s="652">
        <f t="shared" si="40"/>
        <v>0</v>
      </c>
      <c r="BL907" s="652">
        <f t="shared" si="41"/>
        <v>0</v>
      </c>
    </row>
    <row r="908" spans="1:64" ht="13.5" thickBot="1">
      <c r="A908" s="1422">
        <v>24.41</v>
      </c>
      <c r="B908" s="1419" t="s">
        <v>2908</v>
      </c>
      <c r="C908" s="652">
        <v>0</v>
      </c>
      <c r="D908" s="652">
        <v>0</v>
      </c>
      <c r="E908" s="652">
        <v>0</v>
      </c>
      <c r="F908" s="652">
        <v>0</v>
      </c>
      <c r="G908" s="652">
        <v>0</v>
      </c>
      <c r="H908" s="652">
        <v>0</v>
      </c>
      <c r="I908" s="652">
        <v>0</v>
      </c>
      <c r="J908" s="652">
        <v>0</v>
      </c>
      <c r="K908" s="652">
        <v>0</v>
      </c>
      <c r="L908" s="652">
        <v>0</v>
      </c>
      <c r="M908" s="652">
        <v>0</v>
      </c>
      <c r="N908" s="652">
        <v>0</v>
      </c>
      <c r="O908" s="652">
        <v>0</v>
      </c>
      <c r="P908" s="652">
        <v>0</v>
      </c>
      <c r="Q908" s="652">
        <v>0</v>
      </c>
      <c r="R908" s="652">
        <v>0</v>
      </c>
      <c r="S908" s="652"/>
      <c r="T908" s="652"/>
      <c r="U908" s="652"/>
      <c r="V908" s="652"/>
      <c r="W908" s="652">
        <v>0</v>
      </c>
      <c r="X908" s="652">
        <v>0</v>
      </c>
      <c r="Y908" s="652">
        <v>0</v>
      </c>
      <c r="Z908" s="652">
        <v>0</v>
      </c>
      <c r="AA908" s="652">
        <v>0</v>
      </c>
      <c r="AB908" s="652">
        <v>0</v>
      </c>
      <c r="AC908" s="652">
        <v>0</v>
      </c>
      <c r="AD908" s="652">
        <v>0</v>
      </c>
      <c r="AE908" s="652">
        <v>0</v>
      </c>
      <c r="AF908" s="652">
        <v>0</v>
      </c>
      <c r="AG908" s="652">
        <v>0</v>
      </c>
      <c r="AH908" s="652">
        <v>0</v>
      </c>
      <c r="AI908" s="652">
        <v>0</v>
      </c>
      <c r="AJ908" s="652">
        <v>0</v>
      </c>
      <c r="AK908" s="652">
        <v>0</v>
      </c>
      <c r="AL908" s="652">
        <v>0</v>
      </c>
      <c r="AM908" s="652">
        <v>0</v>
      </c>
      <c r="AN908" s="652">
        <v>0</v>
      </c>
      <c r="AO908" s="652">
        <v>0</v>
      </c>
      <c r="AP908" s="652">
        <v>0</v>
      </c>
      <c r="AQ908" s="652">
        <v>0</v>
      </c>
      <c r="AR908" s="652">
        <v>0</v>
      </c>
      <c r="AS908" s="652">
        <v>0</v>
      </c>
      <c r="AT908" s="652">
        <v>0</v>
      </c>
      <c r="AU908" s="652">
        <v>0</v>
      </c>
      <c r="AV908" s="652">
        <v>0</v>
      </c>
      <c r="AW908" s="652">
        <v>0</v>
      </c>
      <c r="AX908" s="652">
        <v>0</v>
      </c>
      <c r="AY908" s="652">
        <v>0</v>
      </c>
      <c r="AZ908" s="652">
        <v>0</v>
      </c>
      <c r="BA908" s="652">
        <v>0</v>
      </c>
      <c r="BB908" s="652">
        <v>0</v>
      </c>
      <c r="BC908" s="652">
        <v>0</v>
      </c>
      <c r="BD908" s="652">
        <v>0</v>
      </c>
      <c r="BE908" s="652">
        <v>0</v>
      </c>
      <c r="BF908" s="652">
        <v>0</v>
      </c>
      <c r="BG908" s="652">
        <v>0</v>
      </c>
      <c r="BH908" s="652">
        <v>0</v>
      </c>
      <c r="BI908" s="1476">
        <f t="shared" si="42"/>
        <v>0</v>
      </c>
      <c r="BJ908" s="1476">
        <f t="shared" si="42"/>
        <v>0</v>
      </c>
      <c r="BK908" s="652">
        <f t="shared" si="40"/>
        <v>0</v>
      </c>
      <c r="BL908" s="652">
        <f t="shared" si="41"/>
        <v>0</v>
      </c>
    </row>
    <row r="909" spans="1:64" ht="13.5" thickBot="1">
      <c r="A909" s="1417">
        <v>24.411999999999999</v>
      </c>
      <c r="B909" s="1418" t="s">
        <v>4236</v>
      </c>
      <c r="C909" s="652">
        <v>0</v>
      </c>
      <c r="D909" s="652">
        <v>0</v>
      </c>
      <c r="E909" s="652">
        <v>0</v>
      </c>
      <c r="F909" s="652">
        <v>0</v>
      </c>
      <c r="G909" s="652">
        <v>0</v>
      </c>
      <c r="H909" s="652">
        <v>0</v>
      </c>
      <c r="I909" s="652">
        <v>0</v>
      </c>
      <c r="J909" s="652">
        <v>0</v>
      </c>
      <c r="K909" s="652">
        <v>0</v>
      </c>
      <c r="L909" s="652">
        <v>0</v>
      </c>
      <c r="M909" s="652">
        <v>0</v>
      </c>
      <c r="N909" s="652">
        <v>0</v>
      </c>
      <c r="O909" s="652">
        <v>0</v>
      </c>
      <c r="P909" s="652">
        <v>0</v>
      </c>
      <c r="Q909" s="652">
        <v>339500</v>
      </c>
      <c r="R909" s="652">
        <v>1152750</v>
      </c>
      <c r="S909" s="652"/>
      <c r="T909" s="652"/>
      <c r="U909" s="652"/>
      <c r="V909" s="652"/>
      <c r="W909" s="652">
        <v>0</v>
      </c>
      <c r="X909" s="652">
        <v>0</v>
      </c>
      <c r="Y909" s="652">
        <v>0</v>
      </c>
      <c r="Z909" s="652">
        <v>0</v>
      </c>
      <c r="AA909" s="652">
        <v>0</v>
      </c>
      <c r="AB909" s="652">
        <v>0</v>
      </c>
      <c r="AC909" s="652">
        <v>0</v>
      </c>
      <c r="AD909" s="652">
        <v>0</v>
      </c>
      <c r="AE909" s="652">
        <v>0</v>
      </c>
      <c r="AF909" s="652">
        <v>0</v>
      </c>
      <c r="AG909" s="652">
        <v>0</v>
      </c>
      <c r="AH909" s="652">
        <v>0</v>
      </c>
      <c r="AI909" s="652">
        <v>0</v>
      </c>
      <c r="AJ909" s="652">
        <v>0</v>
      </c>
      <c r="AK909" s="652">
        <v>0</v>
      </c>
      <c r="AL909" s="652">
        <v>0</v>
      </c>
      <c r="AM909" s="652">
        <v>0</v>
      </c>
      <c r="AN909" s="652">
        <v>0</v>
      </c>
      <c r="AO909" s="652">
        <v>0</v>
      </c>
      <c r="AP909" s="652">
        <v>0</v>
      </c>
      <c r="AQ909" s="652">
        <v>0</v>
      </c>
      <c r="AR909" s="652">
        <v>0</v>
      </c>
      <c r="AS909" s="652">
        <v>0</v>
      </c>
      <c r="AT909" s="652">
        <v>0</v>
      </c>
      <c r="AU909" s="652">
        <v>0</v>
      </c>
      <c r="AV909" s="652">
        <v>0</v>
      </c>
      <c r="AW909" s="652">
        <v>0</v>
      </c>
      <c r="AX909" s="652">
        <v>0</v>
      </c>
      <c r="AY909" s="652">
        <v>0</v>
      </c>
      <c r="AZ909" s="652">
        <v>0</v>
      </c>
      <c r="BA909" s="652">
        <v>0</v>
      </c>
      <c r="BB909" s="652">
        <v>0</v>
      </c>
      <c r="BC909" s="652">
        <v>0</v>
      </c>
      <c r="BD909" s="652">
        <v>0</v>
      </c>
      <c r="BE909" s="652">
        <v>0</v>
      </c>
      <c r="BF909" s="652">
        <v>0</v>
      </c>
      <c r="BG909" s="652">
        <v>0</v>
      </c>
      <c r="BH909" s="652">
        <v>0</v>
      </c>
      <c r="BI909" s="1476">
        <f t="shared" si="42"/>
        <v>339500</v>
      </c>
      <c r="BJ909" s="1476">
        <f t="shared" si="42"/>
        <v>1152750</v>
      </c>
      <c r="BK909" s="652">
        <f t="shared" si="40"/>
        <v>0</v>
      </c>
      <c r="BL909" s="652">
        <f t="shared" si="41"/>
        <v>813250</v>
      </c>
    </row>
    <row r="910" spans="1:64" ht="13.5" thickBot="1">
      <c r="A910" s="1417">
        <v>24.413</v>
      </c>
      <c r="B910" s="1418" t="s">
        <v>2915</v>
      </c>
      <c r="C910" s="652">
        <v>0</v>
      </c>
      <c r="D910" s="652">
        <v>0</v>
      </c>
      <c r="E910" s="652">
        <v>0</v>
      </c>
      <c r="F910" s="652">
        <v>0</v>
      </c>
      <c r="G910" s="652">
        <v>0</v>
      </c>
      <c r="H910" s="652">
        <v>0</v>
      </c>
      <c r="I910" s="652">
        <v>0</v>
      </c>
      <c r="J910" s="652">
        <v>0</v>
      </c>
      <c r="K910" s="652">
        <v>0</v>
      </c>
      <c r="L910" s="652">
        <v>0</v>
      </c>
      <c r="M910" s="652">
        <v>0</v>
      </c>
      <c r="N910" s="652">
        <v>0</v>
      </c>
      <c r="O910" s="652">
        <v>22675297</v>
      </c>
      <c r="P910" s="652">
        <v>22852761</v>
      </c>
      <c r="Q910" s="652">
        <v>0</v>
      </c>
      <c r="R910" s="652">
        <v>0</v>
      </c>
      <c r="S910" s="652"/>
      <c r="T910" s="652"/>
      <c r="U910" s="652"/>
      <c r="V910" s="652"/>
      <c r="W910" s="652">
        <v>0</v>
      </c>
      <c r="X910" s="652">
        <v>0</v>
      </c>
      <c r="Y910" s="652">
        <v>0</v>
      </c>
      <c r="Z910" s="652">
        <v>0</v>
      </c>
      <c r="AA910" s="652">
        <v>0</v>
      </c>
      <c r="AB910" s="652">
        <v>0</v>
      </c>
      <c r="AC910" s="652">
        <v>0</v>
      </c>
      <c r="AD910" s="652">
        <v>0</v>
      </c>
      <c r="AE910" s="652">
        <v>0</v>
      </c>
      <c r="AF910" s="652">
        <v>0</v>
      </c>
      <c r="AG910" s="652">
        <v>0</v>
      </c>
      <c r="AH910" s="652">
        <v>0</v>
      </c>
      <c r="AI910" s="652">
        <v>0</v>
      </c>
      <c r="AJ910" s="652">
        <v>0</v>
      </c>
      <c r="AK910" s="652">
        <v>0</v>
      </c>
      <c r="AL910" s="652">
        <v>0</v>
      </c>
      <c r="AM910" s="652">
        <v>0</v>
      </c>
      <c r="AN910" s="652">
        <v>0</v>
      </c>
      <c r="AO910" s="652">
        <v>0</v>
      </c>
      <c r="AP910" s="652">
        <v>0</v>
      </c>
      <c r="AQ910" s="652">
        <v>0</v>
      </c>
      <c r="AR910" s="652">
        <v>0</v>
      </c>
      <c r="AS910" s="652">
        <v>0</v>
      </c>
      <c r="AT910" s="652">
        <v>0</v>
      </c>
      <c r="AU910" s="652">
        <v>0</v>
      </c>
      <c r="AV910" s="652">
        <v>0</v>
      </c>
      <c r="AW910" s="652">
        <v>0</v>
      </c>
      <c r="AX910" s="652">
        <v>0</v>
      </c>
      <c r="AY910" s="652">
        <v>0</v>
      </c>
      <c r="AZ910" s="652">
        <v>0</v>
      </c>
      <c r="BA910" s="652">
        <v>0</v>
      </c>
      <c r="BB910" s="652">
        <v>0</v>
      </c>
      <c r="BC910" s="652">
        <v>0</v>
      </c>
      <c r="BD910" s="652">
        <v>0</v>
      </c>
      <c r="BE910" s="652">
        <v>0</v>
      </c>
      <c r="BF910" s="652">
        <v>0</v>
      </c>
      <c r="BG910" s="652">
        <v>0</v>
      </c>
      <c r="BH910" s="652">
        <v>0</v>
      </c>
      <c r="BI910" s="1476">
        <f t="shared" si="42"/>
        <v>22675297</v>
      </c>
      <c r="BJ910" s="1476">
        <f t="shared" si="42"/>
        <v>22852761</v>
      </c>
      <c r="BK910" s="652">
        <f t="shared" si="40"/>
        <v>0</v>
      </c>
      <c r="BL910" s="652">
        <f t="shared" si="41"/>
        <v>177464</v>
      </c>
    </row>
    <row r="911" spans="1:64" ht="13.5" thickBot="1">
      <c r="A911" s="1417">
        <v>24.416</v>
      </c>
      <c r="B911" s="1418" t="s">
        <v>2911</v>
      </c>
      <c r="C911" s="652">
        <v>0</v>
      </c>
      <c r="D911" s="652">
        <v>0</v>
      </c>
      <c r="E911" s="652">
        <v>0</v>
      </c>
      <c r="F911" s="652">
        <v>0</v>
      </c>
      <c r="G911" s="652">
        <v>0</v>
      </c>
      <c r="H911" s="652">
        <v>0</v>
      </c>
      <c r="I911" s="652">
        <v>0</v>
      </c>
      <c r="J911" s="652">
        <v>0</v>
      </c>
      <c r="K911" s="652">
        <v>0</v>
      </c>
      <c r="L911" s="652">
        <v>0</v>
      </c>
      <c r="M911" s="652">
        <v>0</v>
      </c>
      <c r="N911" s="652">
        <v>0</v>
      </c>
      <c r="O911" s="652">
        <v>0</v>
      </c>
      <c r="P911" s="652">
        <v>0</v>
      </c>
      <c r="Q911" s="652">
        <v>0</v>
      </c>
      <c r="R911" s="652">
        <v>0</v>
      </c>
      <c r="S911" s="652"/>
      <c r="T911" s="652"/>
      <c r="U911" s="652"/>
      <c r="V911" s="652"/>
      <c r="W911" s="652">
        <v>0</v>
      </c>
      <c r="X911" s="652">
        <v>0</v>
      </c>
      <c r="Y911" s="652">
        <v>0</v>
      </c>
      <c r="Z911" s="652">
        <v>0</v>
      </c>
      <c r="AA911" s="652">
        <v>0</v>
      </c>
      <c r="AB911" s="652">
        <v>0</v>
      </c>
      <c r="AC911" s="652">
        <v>0</v>
      </c>
      <c r="AD911" s="652">
        <v>0</v>
      </c>
      <c r="AE911" s="652">
        <v>0</v>
      </c>
      <c r="AF911" s="652">
        <v>0</v>
      </c>
      <c r="AG911" s="652">
        <v>0</v>
      </c>
      <c r="AH911" s="652">
        <v>0</v>
      </c>
      <c r="AI911" s="652">
        <v>0</v>
      </c>
      <c r="AJ911" s="652">
        <v>0</v>
      </c>
      <c r="AK911" s="652">
        <v>0</v>
      </c>
      <c r="AL911" s="652">
        <v>0</v>
      </c>
      <c r="AM911" s="652">
        <v>0</v>
      </c>
      <c r="AN911" s="652">
        <v>0</v>
      </c>
      <c r="AO911" s="652">
        <v>0</v>
      </c>
      <c r="AP911" s="652">
        <v>0</v>
      </c>
      <c r="AQ911" s="652">
        <v>0</v>
      </c>
      <c r="AR911" s="652">
        <v>0</v>
      </c>
      <c r="AS911" s="652">
        <v>0</v>
      </c>
      <c r="AT911" s="652">
        <v>0</v>
      </c>
      <c r="AU911" s="652">
        <v>0</v>
      </c>
      <c r="AV911" s="652">
        <v>0</v>
      </c>
      <c r="AW911" s="652">
        <v>0</v>
      </c>
      <c r="AX911" s="652">
        <v>0</v>
      </c>
      <c r="AY911" s="652">
        <v>0</v>
      </c>
      <c r="AZ911" s="652">
        <v>0</v>
      </c>
      <c r="BA911" s="652">
        <v>0</v>
      </c>
      <c r="BB911" s="652">
        <v>0</v>
      </c>
      <c r="BC911" s="652">
        <v>0</v>
      </c>
      <c r="BD911" s="652">
        <v>0</v>
      </c>
      <c r="BE911" s="652">
        <v>0</v>
      </c>
      <c r="BF911" s="652">
        <v>0</v>
      </c>
      <c r="BG911" s="652">
        <v>0</v>
      </c>
      <c r="BH911" s="652">
        <v>0</v>
      </c>
      <c r="BI911" s="1476">
        <f t="shared" si="42"/>
        <v>0</v>
      </c>
      <c r="BJ911" s="1476">
        <f t="shared" si="42"/>
        <v>0</v>
      </c>
      <c r="BK911" s="652">
        <f t="shared" si="40"/>
        <v>0</v>
      </c>
      <c r="BL911" s="652">
        <f t="shared" si="41"/>
        <v>0</v>
      </c>
    </row>
    <row r="912" spans="1:64" ht="13.5" thickBot="1">
      <c r="A912" s="1422">
        <v>24.42</v>
      </c>
      <c r="B912" s="1418" t="s">
        <v>2916</v>
      </c>
      <c r="C912" s="652">
        <v>0</v>
      </c>
      <c r="D912" s="652">
        <v>0</v>
      </c>
      <c r="E912" s="652">
        <v>0</v>
      </c>
      <c r="F912" s="652">
        <v>0</v>
      </c>
      <c r="G912" s="652">
        <v>0</v>
      </c>
      <c r="H912" s="652">
        <v>0</v>
      </c>
      <c r="I912" s="652">
        <v>0</v>
      </c>
      <c r="J912" s="652">
        <v>0</v>
      </c>
      <c r="K912" s="652">
        <v>0</v>
      </c>
      <c r="L912" s="652">
        <v>0</v>
      </c>
      <c r="M912" s="652">
        <v>0</v>
      </c>
      <c r="N912" s="652">
        <v>0</v>
      </c>
      <c r="O912" s="652">
        <v>0</v>
      </c>
      <c r="P912" s="652">
        <v>0</v>
      </c>
      <c r="Q912" s="652">
        <v>0</v>
      </c>
      <c r="R912" s="652">
        <v>0</v>
      </c>
      <c r="S912" s="652"/>
      <c r="T912" s="652"/>
      <c r="U912" s="652"/>
      <c r="V912" s="652"/>
      <c r="W912" s="652">
        <v>0</v>
      </c>
      <c r="X912" s="652">
        <v>0</v>
      </c>
      <c r="Y912" s="652">
        <v>0</v>
      </c>
      <c r="Z912" s="652">
        <v>0</v>
      </c>
      <c r="AA912" s="652">
        <v>0</v>
      </c>
      <c r="AB912" s="652">
        <v>0</v>
      </c>
      <c r="AC912" s="652">
        <v>0</v>
      </c>
      <c r="AD912" s="652">
        <v>0</v>
      </c>
      <c r="AE912" s="652">
        <v>0</v>
      </c>
      <c r="AF912" s="652">
        <v>0</v>
      </c>
      <c r="AG912" s="652">
        <v>0</v>
      </c>
      <c r="AH912" s="652">
        <v>0</v>
      </c>
      <c r="AI912" s="652">
        <v>0</v>
      </c>
      <c r="AJ912" s="652">
        <v>0</v>
      </c>
      <c r="AK912" s="652">
        <v>0</v>
      </c>
      <c r="AL912" s="652">
        <v>0</v>
      </c>
      <c r="AM912" s="652">
        <v>0</v>
      </c>
      <c r="AN912" s="652">
        <v>0</v>
      </c>
      <c r="AO912" s="652">
        <v>0</v>
      </c>
      <c r="AP912" s="652">
        <v>0</v>
      </c>
      <c r="AQ912" s="652">
        <v>0</v>
      </c>
      <c r="AR912" s="652">
        <v>0</v>
      </c>
      <c r="AS912" s="652">
        <v>0</v>
      </c>
      <c r="AT912" s="652">
        <v>0</v>
      </c>
      <c r="AU912" s="652">
        <v>0</v>
      </c>
      <c r="AV912" s="652">
        <v>0</v>
      </c>
      <c r="AW912" s="652">
        <v>0</v>
      </c>
      <c r="AX912" s="652">
        <v>0</v>
      </c>
      <c r="AY912" s="652">
        <v>0</v>
      </c>
      <c r="AZ912" s="652">
        <v>0</v>
      </c>
      <c r="BA912" s="652">
        <v>0</v>
      </c>
      <c r="BB912" s="652">
        <v>0</v>
      </c>
      <c r="BC912" s="652">
        <v>0</v>
      </c>
      <c r="BD912" s="652">
        <v>0</v>
      </c>
      <c r="BE912" s="652">
        <v>0</v>
      </c>
      <c r="BF912" s="652">
        <v>0</v>
      </c>
      <c r="BG912" s="652">
        <v>0</v>
      </c>
      <c r="BH912" s="652">
        <v>0</v>
      </c>
      <c r="BI912" s="1476">
        <f t="shared" si="42"/>
        <v>0</v>
      </c>
      <c r="BJ912" s="1476">
        <f t="shared" si="42"/>
        <v>0</v>
      </c>
      <c r="BK912" s="652">
        <f t="shared" si="40"/>
        <v>0</v>
      </c>
      <c r="BL912" s="652">
        <f t="shared" si="41"/>
        <v>0</v>
      </c>
    </row>
    <row r="913" spans="1:64" ht="13.5" thickBot="1">
      <c r="A913" s="1422">
        <v>24.427</v>
      </c>
      <c r="B913" s="1418" t="s">
        <v>4237</v>
      </c>
      <c r="C913" s="652">
        <v>0</v>
      </c>
      <c r="D913" s="652">
        <v>0</v>
      </c>
      <c r="E913" s="652">
        <v>0</v>
      </c>
      <c r="F913" s="652">
        <v>0</v>
      </c>
      <c r="G913" s="652">
        <v>0</v>
      </c>
      <c r="H913" s="652">
        <v>0</v>
      </c>
      <c r="I913" s="652">
        <v>0</v>
      </c>
      <c r="J913" s="652">
        <v>0</v>
      </c>
      <c r="K913" s="652">
        <v>0</v>
      </c>
      <c r="L913" s="652">
        <v>0</v>
      </c>
      <c r="M913" s="652">
        <v>0</v>
      </c>
      <c r="N913" s="652">
        <v>0</v>
      </c>
      <c r="O913" s="652">
        <v>0</v>
      </c>
      <c r="P913" s="652">
        <v>0</v>
      </c>
      <c r="Q913" s="652">
        <v>0</v>
      </c>
      <c r="R913" s="652">
        <v>0</v>
      </c>
      <c r="S913" s="652"/>
      <c r="T913" s="652"/>
      <c r="U913" s="652"/>
      <c r="V913" s="652"/>
      <c r="W913" s="652">
        <v>0</v>
      </c>
      <c r="X913" s="652">
        <v>0</v>
      </c>
      <c r="Y913" s="652">
        <v>0</v>
      </c>
      <c r="Z913" s="652">
        <v>0</v>
      </c>
      <c r="AA913" s="652">
        <v>0</v>
      </c>
      <c r="AB913" s="652">
        <v>0</v>
      </c>
      <c r="AC913" s="652">
        <v>0</v>
      </c>
      <c r="AD913" s="652">
        <v>0</v>
      </c>
      <c r="AE913" s="652">
        <v>0</v>
      </c>
      <c r="AF913" s="652">
        <v>0</v>
      </c>
      <c r="AG913" s="652">
        <v>0</v>
      </c>
      <c r="AH913" s="652">
        <v>0</v>
      </c>
      <c r="AI913" s="652">
        <v>0</v>
      </c>
      <c r="AJ913" s="652">
        <v>0</v>
      </c>
      <c r="AK913" s="652">
        <v>0</v>
      </c>
      <c r="AL913" s="652">
        <v>0</v>
      </c>
      <c r="AM913" s="652">
        <v>0</v>
      </c>
      <c r="AN913" s="652">
        <v>0</v>
      </c>
      <c r="AO913" s="652">
        <v>0</v>
      </c>
      <c r="AP913" s="652">
        <v>0</v>
      </c>
      <c r="AQ913" s="652">
        <v>0</v>
      </c>
      <c r="AR913" s="652">
        <v>0</v>
      </c>
      <c r="AS913" s="652">
        <v>0</v>
      </c>
      <c r="AT913" s="652">
        <v>0</v>
      </c>
      <c r="AU913" s="652">
        <v>0</v>
      </c>
      <c r="AV913" s="652">
        <v>0</v>
      </c>
      <c r="AW913" s="652">
        <v>0</v>
      </c>
      <c r="AX913" s="652">
        <v>0</v>
      </c>
      <c r="AY913" s="652">
        <v>123560</v>
      </c>
      <c r="AZ913" s="652">
        <v>72800</v>
      </c>
      <c r="BA913" s="652">
        <v>106060</v>
      </c>
      <c r="BB913" s="652">
        <v>23450</v>
      </c>
      <c r="BC913" s="652">
        <v>109060</v>
      </c>
      <c r="BD913" s="652">
        <v>70494</v>
      </c>
      <c r="BE913" s="652">
        <v>316280</v>
      </c>
      <c r="BF913" s="652">
        <v>0</v>
      </c>
      <c r="BG913" s="652">
        <v>106060</v>
      </c>
      <c r="BH913" s="652">
        <v>3000</v>
      </c>
      <c r="BI913" s="1476">
        <f t="shared" si="42"/>
        <v>761020</v>
      </c>
      <c r="BJ913" s="1476">
        <f t="shared" si="42"/>
        <v>169744</v>
      </c>
      <c r="BK913" s="652">
        <f>IF(BI913&gt;BJ913,BI913-BJ913,0)</f>
        <v>591276</v>
      </c>
      <c r="BL913" s="652">
        <f>IF(BJ913&gt;BI913,BJ913-BI913,0)</f>
        <v>0</v>
      </c>
    </row>
    <row r="914" spans="1:64" ht="13.5" thickBot="1">
      <c r="A914" s="1422">
        <v>24.420999999999999</v>
      </c>
      <c r="B914" s="1418" t="s">
        <v>4238</v>
      </c>
      <c r="C914" s="765">
        <v>29190938</v>
      </c>
      <c r="D914" s="761">
        <v>25677680</v>
      </c>
      <c r="E914" s="765">
        <v>18156521</v>
      </c>
      <c r="F914" s="761">
        <v>16513285</v>
      </c>
      <c r="G914" s="765">
        <v>16559860</v>
      </c>
      <c r="H914" s="761">
        <v>15293476</v>
      </c>
      <c r="I914" s="765">
        <v>5003737</v>
      </c>
      <c r="J914" s="761">
        <v>3612311</v>
      </c>
      <c r="K914" s="765">
        <v>20408791</v>
      </c>
      <c r="L914" s="761">
        <v>20249037.5</v>
      </c>
      <c r="M914" s="765">
        <v>11004563</v>
      </c>
      <c r="N914" s="761">
        <v>9660902</v>
      </c>
      <c r="O914" s="765">
        <v>301901</v>
      </c>
      <c r="P914" s="761">
        <v>92000</v>
      </c>
      <c r="Q914" s="765">
        <v>1334625993</v>
      </c>
      <c r="R914" s="761">
        <v>1233356719</v>
      </c>
      <c r="S914" s="652"/>
      <c r="T914" s="652"/>
      <c r="U914" s="652"/>
      <c r="V914" s="652"/>
      <c r="W914" s="652">
        <v>0</v>
      </c>
      <c r="X914" s="652">
        <v>0</v>
      </c>
      <c r="Y914" s="652">
        <v>0</v>
      </c>
      <c r="Z914" s="652">
        <v>0</v>
      </c>
      <c r="AA914" s="652">
        <v>0</v>
      </c>
      <c r="AB914" s="652">
        <v>0</v>
      </c>
      <c r="AC914" s="765">
        <v>39515009</v>
      </c>
      <c r="AD914" s="761">
        <v>34888887.5</v>
      </c>
      <c r="AE914" s="765">
        <v>11000000</v>
      </c>
      <c r="AF914" s="761">
        <v>9721575</v>
      </c>
      <c r="AG914" s="652">
        <v>0</v>
      </c>
      <c r="AH914" s="652">
        <v>0</v>
      </c>
      <c r="AI914" s="652">
        <v>0</v>
      </c>
      <c r="AJ914" s="652">
        <v>0</v>
      </c>
      <c r="AK914" s="652">
        <v>0</v>
      </c>
      <c r="AL914" s="652">
        <v>0</v>
      </c>
      <c r="AM914" s="652">
        <v>0</v>
      </c>
      <c r="AN914" s="652">
        <v>0</v>
      </c>
      <c r="AO914" s="765">
        <v>1702086</v>
      </c>
      <c r="AP914" s="761">
        <v>1587994</v>
      </c>
      <c r="AQ914" s="765">
        <v>1203726</v>
      </c>
      <c r="AR914" s="652">
        <v>0</v>
      </c>
      <c r="AS914" s="765">
        <v>32010444</v>
      </c>
      <c r="AT914" s="761">
        <v>31140537</v>
      </c>
      <c r="AU914" s="765">
        <v>358000</v>
      </c>
      <c r="AV914" s="652">
        <v>0</v>
      </c>
      <c r="AW914" s="652">
        <v>0</v>
      </c>
      <c r="AX914" s="652">
        <v>0</v>
      </c>
      <c r="AY914" s="652">
        <v>0</v>
      </c>
      <c r="AZ914" s="652">
        <v>0</v>
      </c>
      <c r="BA914" s="652">
        <v>0</v>
      </c>
      <c r="BB914" s="652">
        <v>0</v>
      </c>
      <c r="BC914" s="652">
        <v>0</v>
      </c>
      <c r="BD914" s="652">
        <v>0</v>
      </c>
      <c r="BE914" s="652">
        <v>0</v>
      </c>
      <c r="BF914" s="652">
        <v>0</v>
      </c>
      <c r="BG914" s="652">
        <v>0</v>
      </c>
      <c r="BH914" s="652">
        <v>0</v>
      </c>
      <c r="BI914" s="1476">
        <f t="shared" si="42"/>
        <v>1521041569</v>
      </c>
      <c r="BJ914" s="1476">
        <f t="shared" si="42"/>
        <v>1401794404</v>
      </c>
      <c r="BK914" s="652">
        <f>IF(BI914&gt;BJ914,BI914-BJ914,0)</f>
        <v>119247165</v>
      </c>
      <c r="BL914" s="652">
        <f>IF(BJ914&gt;BI914,BJ914-BI914,0)</f>
        <v>0</v>
      </c>
    </row>
    <row r="915" spans="1:64" ht="13.5" thickBot="1">
      <c r="A915" s="1422">
        <v>24.451000000000001</v>
      </c>
      <c r="B915" s="1431" t="s">
        <v>2917</v>
      </c>
      <c r="C915" s="652">
        <v>0</v>
      </c>
      <c r="D915" s="652">
        <v>0</v>
      </c>
      <c r="E915" s="652">
        <v>0</v>
      </c>
      <c r="F915" s="652">
        <v>0</v>
      </c>
      <c r="G915" s="652">
        <v>0</v>
      </c>
      <c r="H915" s="652">
        <v>0</v>
      </c>
      <c r="I915" s="652">
        <v>0</v>
      </c>
      <c r="J915" s="652">
        <v>0</v>
      </c>
      <c r="K915" s="652">
        <v>0</v>
      </c>
      <c r="L915" s="652">
        <v>0</v>
      </c>
      <c r="M915" s="652">
        <v>0</v>
      </c>
      <c r="N915" s="652">
        <v>0</v>
      </c>
      <c r="O915" s="652">
        <v>0</v>
      </c>
      <c r="P915" s="652">
        <v>0</v>
      </c>
      <c r="Q915" s="652">
        <v>0</v>
      </c>
      <c r="R915" s="652">
        <v>0</v>
      </c>
      <c r="S915" s="652"/>
      <c r="T915" s="652"/>
      <c r="U915" s="652"/>
      <c r="V915" s="652"/>
      <c r="W915" s="652">
        <v>0</v>
      </c>
      <c r="X915" s="652">
        <v>0</v>
      </c>
      <c r="Y915" s="652">
        <v>0</v>
      </c>
      <c r="Z915" s="652">
        <v>0</v>
      </c>
      <c r="AA915" s="652">
        <v>0</v>
      </c>
      <c r="AB915" s="652">
        <v>0</v>
      </c>
      <c r="AC915" s="652">
        <v>0</v>
      </c>
      <c r="AD915" s="652">
        <v>0</v>
      </c>
      <c r="AE915" s="652">
        <v>0</v>
      </c>
      <c r="AF915" s="652">
        <v>0</v>
      </c>
      <c r="AG915" s="652">
        <v>0</v>
      </c>
      <c r="AH915" s="652">
        <v>0</v>
      </c>
      <c r="AI915" s="652">
        <v>0</v>
      </c>
      <c r="AJ915" s="652">
        <v>0</v>
      </c>
      <c r="AK915" s="652">
        <v>0</v>
      </c>
      <c r="AL915" s="652">
        <v>0</v>
      </c>
      <c r="AM915" s="652">
        <v>0</v>
      </c>
      <c r="AN915" s="652">
        <v>0</v>
      </c>
      <c r="AO915" s="652">
        <v>0</v>
      </c>
      <c r="AP915" s="652">
        <v>0</v>
      </c>
      <c r="AQ915" s="652">
        <v>0</v>
      </c>
      <c r="AR915" s="652">
        <v>0</v>
      </c>
      <c r="AS915" s="652">
        <v>0</v>
      </c>
      <c r="AT915" s="652">
        <v>0</v>
      </c>
      <c r="AU915" s="652">
        <v>0</v>
      </c>
      <c r="AV915" s="652">
        <v>0</v>
      </c>
      <c r="AW915" s="652">
        <v>0</v>
      </c>
      <c r="AX915" s="652">
        <v>0</v>
      </c>
      <c r="AY915" s="652">
        <v>0</v>
      </c>
      <c r="AZ915" s="652">
        <v>0</v>
      </c>
      <c r="BA915" s="652">
        <v>0</v>
      </c>
      <c r="BB915" s="652">
        <v>0</v>
      </c>
      <c r="BC915" s="652">
        <v>0</v>
      </c>
      <c r="BD915" s="652">
        <v>0</v>
      </c>
      <c r="BE915" s="652">
        <v>0</v>
      </c>
      <c r="BF915" s="652">
        <v>0</v>
      </c>
      <c r="BG915" s="652">
        <v>0</v>
      </c>
      <c r="BH915" s="652">
        <v>0</v>
      </c>
      <c r="BI915" s="1476">
        <f t="shared" si="42"/>
        <v>0</v>
      </c>
      <c r="BJ915" s="1476">
        <f t="shared" si="42"/>
        <v>0</v>
      </c>
      <c r="BK915" s="652">
        <f t="shared" si="40"/>
        <v>0</v>
      </c>
      <c r="BL915" s="652">
        <f t="shared" si="41"/>
        <v>0</v>
      </c>
    </row>
    <row r="916" spans="1:64" ht="13.5" thickBot="1">
      <c r="A916" s="1422">
        <v>24.452000000000002</v>
      </c>
      <c r="B916" s="1431" t="s">
        <v>2912</v>
      </c>
      <c r="C916" s="652">
        <v>0</v>
      </c>
      <c r="D916" s="652">
        <v>0</v>
      </c>
      <c r="E916" s="652">
        <v>0</v>
      </c>
      <c r="F916" s="652">
        <v>0</v>
      </c>
      <c r="G916" s="652">
        <v>0</v>
      </c>
      <c r="H916" s="652">
        <v>0</v>
      </c>
      <c r="I916" s="652">
        <v>0</v>
      </c>
      <c r="J916" s="652">
        <v>0</v>
      </c>
      <c r="K916" s="652">
        <v>0</v>
      </c>
      <c r="L916" s="652">
        <v>0</v>
      </c>
      <c r="M916" s="652">
        <v>0</v>
      </c>
      <c r="N916" s="652">
        <v>0</v>
      </c>
      <c r="O916" s="652">
        <v>0</v>
      </c>
      <c r="P916" s="652">
        <v>0</v>
      </c>
      <c r="Q916" s="652">
        <v>0</v>
      </c>
      <c r="R916" s="652">
        <v>0</v>
      </c>
      <c r="S916" s="652"/>
      <c r="T916" s="652"/>
      <c r="U916" s="652"/>
      <c r="V916" s="652"/>
      <c r="W916" s="652">
        <v>0</v>
      </c>
      <c r="X916" s="652">
        <v>0</v>
      </c>
      <c r="Y916" s="652">
        <v>0</v>
      </c>
      <c r="Z916" s="652">
        <v>0</v>
      </c>
      <c r="AA916" s="652">
        <v>0</v>
      </c>
      <c r="AB916" s="652">
        <v>0</v>
      </c>
      <c r="AC916" s="652">
        <v>0</v>
      </c>
      <c r="AD916" s="652">
        <v>0</v>
      </c>
      <c r="AE916" s="652">
        <v>0</v>
      </c>
      <c r="AF916" s="652">
        <v>0</v>
      </c>
      <c r="AG916" s="652">
        <v>0</v>
      </c>
      <c r="AH916" s="652">
        <v>0</v>
      </c>
      <c r="AI916" s="652">
        <v>0</v>
      </c>
      <c r="AJ916" s="652">
        <v>0</v>
      </c>
      <c r="AK916" s="652">
        <v>0</v>
      </c>
      <c r="AL916" s="652">
        <v>0</v>
      </c>
      <c r="AM916" s="652">
        <v>0</v>
      </c>
      <c r="AN916" s="652">
        <v>0</v>
      </c>
      <c r="AO916" s="652">
        <v>0</v>
      </c>
      <c r="AP916" s="652">
        <v>0</v>
      </c>
      <c r="AQ916" s="652">
        <v>0</v>
      </c>
      <c r="AR916" s="652">
        <v>0</v>
      </c>
      <c r="AS916" s="652">
        <v>0</v>
      </c>
      <c r="AT916" s="652">
        <v>0</v>
      </c>
      <c r="AU916" s="652">
        <v>0</v>
      </c>
      <c r="AV916" s="652">
        <v>0</v>
      </c>
      <c r="AW916" s="652">
        <v>0</v>
      </c>
      <c r="AX916" s="652">
        <v>0</v>
      </c>
      <c r="AY916" s="652">
        <v>0</v>
      </c>
      <c r="AZ916" s="652">
        <v>0</v>
      </c>
      <c r="BA916" s="652">
        <v>0</v>
      </c>
      <c r="BB916" s="652">
        <v>0</v>
      </c>
      <c r="BC916" s="652">
        <v>0</v>
      </c>
      <c r="BD916" s="652">
        <v>0</v>
      </c>
      <c r="BE916" s="652">
        <v>0</v>
      </c>
      <c r="BF916" s="652">
        <v>0</v>
      </c>
      <c r="BG916" s="652">
        <v>0</v>
      </c>
      <c r="BH916" s="652">
        <v>0</v>
      </c>
      <c r="BI916" s="1476">
        <f t="shared" si="42"/>
        <v>0</v>
      </c>
      <c r="BJ916" s="1476">
        <f t="shared" si="42"/>
        <v>0</v>
      </c>
      <c r="BK916" s="652">
        <f t="shared" si="40"/>
        <v>0</v>
      </c>
      <c r="BL916" s="652">
        <f t="shared" si="41"/>
        <v>0</v>
      </c>
    </row>
    <row r="917" spans="1:64" s="1421" customFormat="1" ht="13.5" thickBot="1">
      <c r="A917" s="1471" t="s">
        <v>559</v>
      </c>
      <c r="B917" s="1475" t="s">
        <v>2922</v>
      </c>
      <c r="C917" s="652">
        <v>0</v>
      </c>
      <c r="D917" s="652">
        <v>0</v>
      </c>
      <c r="E917" s="652">
        <v>0</v>
      </c>
      <c r="F917" s="652">
        <v>0</v>
      </c>
      <c r="G917" s="652">
        <v>0</v>
      </c>
      <c r="H917" s="652">
        <v>0</v>
      </c>
      <c r="I917" s="652">
        <v>0</v>
      </c>
      <c r="J917" s="652">
        <v>0</v>
      </c>
      <c r="K917" s="652">
        <v>0</v>
      </c>
      <c r="L917" s="652">
        <v>0</v>
      </c>
      <c r="M917" s="652">
        <v>0</v>
      </c>
      <c r="N917" s="652">
        <v>0</v>
      </c>
      <c r="O917" s="652">
        <v>0</v>
      </c>
      <c r="P917" s="652">
        <v>0</v>
      </c>
      <c r="Q917" s="652">
        <v>0</v>
      </c>
      <c r="R917" s="652">
        <v>0</v>
      </c>
      <c r="S917" s="652"/>
      <c r="T917" s="652"/>
      <c r="U917" s="652"/>
      <c r="V917" s="652"/>
      <c r="W917" s="652">
        <v>0</v>
      </c>
      <c r="X917" s="652">
        <v>0</v>
      </c>
      <c r="Y917" s="652">
        <v>0</v>
      </c>
      <c r="Z917" s="652">
        <v>0</v>
      </c>
      <c r="AA917" s="652">
        <v>0</v>
      </c>
      <c r="AB917" s="652">
        <v>0</v>
      </c>
      <c r="AC917" s="652">
        <v>0</v>
      </c>
      <c r="AD917" s="652">
        <v>0</v>
      </c>
      <c r="AE917" s="652">
        <v>0</v>
      </c>
      <c r="AF917" s="652">
        <v>0</v>
      </c>
      <c r="AG917" s="652">
        <v>0</v>
      </c>
      <c r="AH917" s="652">
        <v>0</v>
      </c>
      <c r="AI917" s="652">
        <v>0</v>
      </c>
      <c r="AJ917" s="652">
        <v>0</v>
      </c>
      <c r="AK917" s="652">
        <v>0</v>
      </c>
      <c r="AL917" s="652">
        <v>0</v>
      </c>
      <c r="AM917" s="652">
        <v>0</v>
      </c>
      <c r="AN917" s="652">
        <v>0</v>
      </c>
      <c r="AO917" s="652">
        <v>0</v>
      </c>
      <c r="AP917" s="652">
        <v>0</v>
      </c>
      <c r="AQ917" s="652">
        <v>0</v>
      </c>
      <c r="AR917" s="652">
        <v>0</v>
      </c>
      <c r="AS917" s="652">
        <v>0</v>
      </c>
      <c r="AT917" s="652">
        <v>0</v>
      </c>
      <c r="AU917" s="652">
        <v>0</v>
      </c>
      <c r="AV917" s="652">
        <v>0</v>
      </c>
      <c r="AW917" s="652">
        <v>0</v>
      </c>
      <c r="AX917" s="652">
        <v>0</v>
      </c>
      <c r="AY917" s="652">
        <v>0</v>
      </c>
      <c r="AZ917" s="652">
        <v>0</v>
      </c>
      <c r="BA917" s="652">
        <v>0</v>
      </c>
      <c r="BB917" s="652">
        <v>0</v>
      </c>
      <c r="BC917" s="652">
        <v>0</v>
      </c>
      <c r="BD917" s="652">
        <v>0</v>
      </c>
      <c r="BE917" s="652">
        <v>0</v>
      </c>
      <c r="BF917" s="652">
        <v>0</v>
      </c>
      <c r="BG917" s="652">
        <v>0</v>
      </c>
      <c r="BH917" s="652">
        <v>0</v>
      </c>
      <c r="BI917" s="1476">
        <f t="shared" si="42"/>
        <v>0</v>
      </c>
      <c r="BJ917" s="1476">
        <f t="shared" si="42"/>
        <v>0</v>
      </c>
      <c r="BK917" s="652">
        <f t="shared" si="40"/>
        <v>0</v>
      </c>
      <c r="BL917" s="652">
        <f t="shared" si="41"/>
        <v>0</v>
      </c>
    </row>
    <row r="918" spans="1:64" s="1421" customFormat="1" ht="13.5" thickBot="1">
      <c r="A918" s="1471" t="s">
        <v>1853</v>
      </c>
      <c r="B918" s="1475" t="s">
        <v>2923</v>
      </c>
      <c r="C918" s="652">
        <v>0</v>
      </c>
      <c r="D918" s="652">
        <v>0</v>
      </c>
      <c r="E918" s="652">
        <v>0</v>
      </c>
      <c r="F918" s="652">
        <v>0</v>
      </c>
      <c r="G918" s="652">
        <v>0</v>
      </c>
      <c r="H918" s="652">
        <v>0</v>
      </c>
      <c r="I918" s="652">
        <v>0</v>
      </c>
      <c r="J918" s="652">
        <v>0</v>
      </c>
      <c r="K918" s="652">
        <v>0</v>
      </c>
      <c r="L918" s="652">
        <v>0</v>
      </c>
      <c r="M918" s="652">
        <v>0</v>
      </c>
      <c r="N918" s="652">
        <v>0</v>
      </c>
      <c r="O918" s="652">
        <v>0</v>
      </c>
      <c r="P918" s="652">
        <v>0</v>
      </c>
      <c r="Q918" s="652">
        <v>0</v>
      </c>
      <c r="R918" s="652">
        <v>0</v>
      </c>
      <c r="S918" s="652"/>
      <c r="T918" s="652"/>
      <c r="U918" s="652"/>
      <c r="V918" s="652"/>
      <c r="W918" s="652">
        <v>0</v>
      </c>
      <c r="X918" s="652">
        <v>0</v>
      </c>
      <c r="Y918" s="652">
        <v>0</v>
      </c>
      <c r="Z918" s="652">
        <v>0</v>
      </c>
      <c r="AA918" s="652">
        <v>0</v>
      </c>
      <c r="AB918" s="652">
        <v>0</v>
      </c>
      <c r="AC918" s="652">
        <v>0</v>
      </c>
      <c r="AD918" s="652">
        <v>0</v>
      </c>
      <c r="AE918" s="652">
        <v>0</v>
      </c>
      <c r="AF918" s="652">
        <v>0</v>
      </c>
      <c r="AG918" s="652">
        <v>0</v>
      </c>
      <c r="AH918" s="652">
        <v>0</v>
      </c>
      <c r="AI918" s="652">
        <v>0</v>
      </c>
      <c r="AJ918" s="652">
        <v>0</v>
      </c>
      <c r="AK918" s="652">
        <v>0</v>
      </c>
      <c r="AL918" s="652">
        <v>0</v>
      </c>
      <c r="AM918" s="652">
        <v>0</v>
      </c>
      <c r="AN918" s="652">
        <v>0</v>
      </c>
      <c r="AO918" s="652">
        <v>0</v>
      </c>
      <c r="AP918" s="652">
        <v>0</v>
      </c>
      <c r="AQ918" s="652">
        <v>0</v>
      </c>
      <c r="AR918" s="652">
        <v>0</v>
      </c>
      <c r="AS918" s="652">
        <v>0</v>
      </c>
      <c r="AT918" s="652">
        <v>0</v>
      </c>
      <c r="AU918" s="652">
        <v>0</v>
      </c>
      <c r="AV918" s="652">
        <v>0</v>
      </c>
      <c r="AW918" s="652">
        <v>0</v>
      </c>
      <c r="AX918" s="652">
        <v>0</v>
      </c>
      <c r="AY918" s="652">
        <v>0</v>
      </c>
      <c r="AZ918" s="652">
        <v>0</v>
      </c>
      <c r="BA918" s="652">
        <v>0</v>
      </c>
      <c r="BB918" s="652">
        <v>0</v>
      </c>
      <c r="BC918" s="652">
        <v>0</v>
      </c>
      <c r="BD918" s="652">
        <v>0</v>
      </c>
      <c r="BE918" s="652">
        <v>0</v>
      </c>
      <c r="BF918" s="652">
        <v>0</v>
      </c>
      <c r="BG918" s="652">
        <v>0</v>
      </c>
      <c r="BH918" s="652">
        <v>0</v>
      </c>
      <c r="BI918" s="1476">
        <f t="shared" si="42"/>
        <v>0</v>
      </c>
      <c r="BJ918" s="1476">
        <f t="shared" si="42"/>
        <v>0</v>
      </c>
      <c r="BK918" s="652">
        <f t="shared" ref="BK918:BK984" si="43">IF(BI918&gt;BJ918,BI918-BJ918,0)</f>
        <v>0</v>
      </c>
      <c r="BL918" s="652">
        <f t="shared" ref="BL918:BL984" si="44">IF(BJ918&gt;BI918,BJ918-BI918,0)</f>
        <v>0</v>
      </c>
    </row>
    <row r="919" spans="1:64" ht="13.5" thickBot="1">
      <c r="A919" s="1417">
        <v>24.501000000000001</v>
      </c>
      <c r="B919" s="1418" t="s">
        <v>2924</v>
      </c>
      <c r="C919" s="652">
        <v>0</v>
      </c>
      <c r="D919" s="652">
        <v>0</v>
      </c>
      <c r="E919" s="652">
        <v>0</v>
      </c>
      <c r="F919" s="652">
        <v>0</v>
      </c>
      <c r="G919" s="652">
        <v>0</v>
      </c>
      <c r="H919" s="652">
        <v>0</v>
      </c>
      <c r="I919" s="652">
        <v>0</v>
      </c>
      <c r="J919" s="652">
        <v>0</v>
      </c>
      <c r="K919" s="652">
        <v>0</v>
      </c>
      <c r="L919" s="652">
        <v>0</v>
      </c>
      <c r="M919" s="652">
        <v>0</v>
      </c>
      <c r="N919" s="652">
        <v>0</v>
      </c>
      <c r="O919" s="652">
        <v>0</v>
      </c>
      <c r="P919" s="652">
        <v>0</v>
      </c>
      <c r="Q919" s="652">
        <v>25377628.77</v>
      </c>
      <c r="R919" s="652">
        <v>24257921.77</v>
      </c>
      <c r="S919" s="652"/>
      <c r="T919" s="652"/>
      <c r="U919" s="652"/>
      <c r="V919" s="652"/>
      <c r="W919" s="652">
        <v>0</v>
      </c>
      <c r="X919" s="652">
        <v>0</v>
      </c>
      <c r="Y919" s="652">
        <v>0</v>
      </c>
      <c r="Z919" s="652">
        <v>0</v>
      </c>
      <c r="AA919" s="652">
        <v>0</v>
      </c>
      <c r="AB919" s="652">
        <v>0</v>
      </c>
      <c r="AC919" s="652">
        <v>0</v>
      </c>
      <c r="AD919" s="652">
        <v>0</v>
      </c>
      <c r="AE919" s="652">
        <v>0</v>
      </c>
      <c r="AF919" s="652">
        <v>0</v>
      </c>
      <c r="AG919" s="652">
        <v>0</v>
      </c>
      <c r="AH919" s="652">
        <v>0</v>
      </c>
      <c r="AI919" s="652">
        <v>0</v>
      </c>
      <c r="AJ919" s="652">
        <v>0</v>
      </c>
      <c r="AK919" s="652">
        <v>0</v>
      </c>
      <c r="AL919" s="652">
        <v>0</v>
      </c>
      <c r="AM919" s="652">
        <v>0</v>
      </c>
      <c r="AN919" s="652">
        <v>0</v>
      </c>
      <c r="AO919" s="652">
        <v>0</v>
      </c>
      <c r="AP919" s="652">
        <v>0</v>
      </c>
      <c r="AQ919" s="652">
        <v>0</v>
      </c>
      <c r="AR919" s="652">
        <v>0</v>
      </c>
      <c r="AS919" s="652">
        <v>0</v>
      </c>
      <c r="AT919" s="652">
        <v>0</v>
      </c>
      <c r="AU919" s="652">
        <v>0</v>
      </c>
      <c r="AV919" s="652">
        <v>0</v>
      </c>
      <c r="AW919" s="652">
        <v>0</v>
      </c>
      <c r="AX919" s="652">
        <v>0</v>
      </c>
      <c r="AY919" s="652">
        <v>0</v>
      </c>
      <c r="AZ919" s="652">
        <v>0</v>
      </c>
      <c r="BA919" s="652">
        <v>0</v>
      </c>
      <c r="BB919" s="652">
        <v>0</v>
      </c>
      <c r="BC919" s="652">
        <v>0</v>
      </c>
      <c r="BD919" s="652">
        <v>0</v>
      </c>
      <c r="BE919" s="652">
        <v>0</v>
      </c>
      <c r="BF919" s="652">
        <v>0</v>
      </c>
      <c r="BG919" s="652">
        <v>0</v>
      </c>
      <c r="BH919" s="652">
        <v>0</v>
      </c>
      <c r="BI919" s="1476">
        <f t="shared" si="42"/>
        <v>25377628.77</v>
      </c>
      <c r="BJ919" s="1476">
        <f t="shared" si="42"/>
        <v>24257921.77</v>
      </c>
      <c r="BK919" s="652">
        <f t="shared" si="43"/>
        <v>1119707</v>
      </c>
      <c r="BL919" s="652">
        <f t="shared" si="44"/>
        <v>0</v>
      </c>
    </row>
    <row r="920" spans="1:64" s="1421" customFormat="1" ht="13.5" thickBot="1">
      <c r="A920" s="1471" t="s">
        <v>1859</v>
      </c>
      <c r="B920" s="1475" t="s">
        <v>2925</v>
      </c>
      <c r="C920" s="652">
        <v>0</v>
      </c>
      <c r="D920" s="652">
        <v>0</v>
      </c>
      <c r="E920" s="652">
        <v>0</v>
      </c>
      <c r="F920" s="652">
        <v>0</v>
      </c>
      <c r="G920" s="652">
        <v>0</v>
      </c>
      <c r="H920" s="652">
        <v>0</v>
      </c>
      <c r="I920" s="652">
        <v>0</v>
      </c>
      <c r="J920" s="652">
        <v>0</v>
      </c>
      <c r="K920" s="652">
        <v>0</v>
      </c>
      <c r="L920" s="652">
        <v>0</v>
      </c>
      <c r="M920" s="652">
        <v>0</v>
      </c>
      <c r="N920" s="652">
        <v>0</v>
      </c>
      <c r="O920" s="652">
        <v>0</v>
      </c>
      <c r="P920" s="652">
        <v>0</v>
      </c>
      <c r="Q920" s="652">
        <v>0</v>
      </c>
      <c r="R920" s="652">
        <v>0</v>
      </c>
      <c r="S920" s="652"/>
      <c r="T920" s="652"/>
      <c r="U920" s="652"/>
      <c r="V920" s="652"/>
      <c r="W920" s="652">
        <v>0</v>
      </c>
      <c r="X920" s="652">
        <v>0</v>
      </c>
      <c r="Y920" s="652">
        <v>0</v>
      </c>
      <c r="Z920" s="652">
        <v>0</v>
      </c>
      <c r="AA920" s="652">
        <v>0</v>
      </c>
      <c r="AB920" s="652">
        <v>0</v>
      </c>
      <c r="AC920" s="652">
        <v>0</v>
      </c>
      <c r="AD920" s="652">
        <v>0</v>
      </c>
      <c r="AE920" s="652">
        <v>0</v>
      </c>
      <c r="AF920" s="652">
        <v>0</v>
      </c>
      <c r="AG920" s="652">
        <v>0</v>
      </c>
      <c r="AH920" s="652">
        <v>0</v>
      </c>
      <c r="AI920" s="652">
        <v>0</v>
      </c>
      <c r="AJ920" s="652">
        <v>0</v>
      </c>
      <c r="AK920" s="652">
        <v>0</v>
      </c>
      <c r="AL920" s="652">
        <v>0</v>
      </c>
      <c r="AM920" s="652">
        <v>0</v>
      </c>
      <c r="AN920" s="652">
        <v>0</v>
      </c>
      <c r="AO920" s="652">
        <v>0</v>
      </c>
      <c r="AP920" s="652">
        <v>0</v>
      </c>
      <c r="AQ920" s="652">
        <v>0</v>
      </c>
      <c r="AR920" s="652">
        <v>0</v>
      </c>
      <c r="AS920" s="652">
        <v>0</v>
      </c>
      <c r="AT920" s="652">
        <v>0</v>
      </c>
      <c r="AU920" s="652">
        <v>0</v>
      </c>
      <c r="AV920" s="652">
        <v>0</v>
      </c>
      <c r="AW920" s="652">
        <v>0</v>
      </c>
      <c r="AX920" s="652">
        <v>0</v>
      </c>
      <c r="AY920" s="652">
        <v>0</v>
      </c>
      <c r="AZ920" s="652">
        <v>0</v>
      </c>
      <c r="BA920" s="652">
        <v>0</v>
      </c>
      <c r="BB920" s="652">
        <v>0</v>
      </c>
      <c r="BC920" s="652">
        <v>0</v>
      </c>
      <c r="BD920" s="652">
        <v>0</v>
      </c>
      <c r="BE920" s="652">
        <v>0</v>
      </c>
      <c r="BF920" s="652">
        <v>0</v>
      </c>
      <c r="BG920" s="652">
        <v>0</v>
      </c>
      <c r="BH920" s="652">
        <v>0</v>
      </c>
      <c r="BI920" s="1476">
        <f t="shared" si="42"/>
        <v>0</v>
      </c>
      <c r="BJ920" s="1476">
        <f t="shared" si="42"/>
        <v>0</v>
      </c>
      <c r="BK920" s="652">
        <f t="shared" si="43"/>
        <v>0</v>
      </c>
      <c r="BL920" s="652">
        <f t="shared" si="44"/>
        <v>0</v>
      </c>
    </row>
    <row r="921" spans="1:64" ht="13.5" thickBot="1">
      <c r="A921" s="1417">
        <v>24.600999999999999</v>
      </c>
      <c r="B921" s="1418" t="s">
        <v>2926</v>
      </c>
      <c r="C921" s="652">
        <v>0</v>
      </c>
      <c r="D921" s="652">
        <v>0</v>
      </c>
      <c r="E921" s="652">
        <v>0</v>
      </c>
      <c r="F921" s="652">
        <v>0</v>
      </c>
      <c r="G921" s="652">
        <v>0</v>
      </c>
      <c r="H921" s="652">
        <v>0</v>
      </c>
      <c r="I921" s="652">
        <v>0</v>
      </c>
      <c r="J921" s="652">
        <v>0</v>
      </c>
      <c r="K921" s="652">
        <v>0</v>
      </c>
      <c r="L921" s="652">
        <v>0</v>
      </c>
      <c r="M921" s="652">
        <v>0</v>
      </c>
      <c r="N921" s="652">
        <v>0</v>
      </c>
      <c r="O921" s="652">
        <v>0</v>
      </c>
      <c r="P921" s="652">
        <v>0</v>
      </c>
      <c r="Q921" s="652">
        <v>4553818</v>
      </c>
      <c r="R921" s="652">
        <v>4001727</v>
      </c>
      <c r="S921" s="652"/>
      <c r="T921" s="652"/>
      <c r="U921" s="652"/>
      <c r="V921" s="652"/>
      <c r="W921" s="652">
        <v>0</v>
      </c>
      <c r="X921" s="652">
        <v>0</v>
      </c>
      <c r="Y921" s="652">
        <v>0</v>
      </c>
      <c r="Z921" s="652">
        <v>0</v>
      </c>
      <c r="AA921" s="652">
        <v>0</v>
      </c>
      <c r="AB921" s="652">
        <v>0</v>
      </c>
      <c r="AC921" s="652">
        <v>0</v>
      </c>
      <c r="AD921" s="652">
        <v>0</v>
      </c>
      <c r="AE921" s="652">
        <v>0</v>
      </c>
      <c r="AF921" s="652">
        <v>0</v>
      </c>
      <c r="AG921" s="652">
        <v>0</v>
      </c>
      <c r="AH921" s="652">
        <v>0</v>
      </c>
      <c r="AI921" s="652">
        <v>0</v>
      </c>
      <c r="AJ921" s="652">
        <v>0</v>
      </c>
      <c r="AK921" s="652">
        <v>0</v>
      </c>
      <c r="AL921" s="652">
        <v>0</v>
      </c>
      <c r="AM921" s="652">
        <v>0</v>
      </c>
      <c r="AN921" s="652">
        <v>0</v>
      </c>
      <c r="AO921" s="652">
        <v>0</v>
      </c>
      <c r="AP921" s="652">
        <v>0</v>
      </c>
      <c r="AQ921" s="652">
        <v>0</v>
      </c>
      <c r="AR921" s="652">
        <v>0</v>
      </c>
      <c r="AS921" s="652">
        <v>0</v>
      </c>
      <c r="AT921" s="652">
        <v>0</v>
      </c>
      <c r="AU921" s="652">
        <v>0</v>
      </c>
      <c r="AV921" s="652">
        <v>0</v>
      </c>
      <c r="AW921" s="652">
        <v>0</v>
      </c>
      <c r="AX921" s="652">
        <v>0</v>
      </c>
      <c r="AY921" s="652">
        <v>0</v>
      </c>
      <c r="AZ921" s="652">
        <v>0</v>
      </c>
      <c r="BA921" s="652">
        <v>0</v>
      </c>
      <c r="BB921" s="652">
        <v>0</v>
      </c>
      <c r="BC921" s="652">
        <v>0</v>
      </c>
      <c r="BD921" s="652">
        <v>0</v>
      </c>
      <c r="BE921" s="652">
        <v>0</v>
      </c>
      <c r="BF921" s="652">
        <v>0</v>
      </c>
      <c r="BG921" s="652">
        <v>0</v>
      </c>
      <c r="BH921" s="652">
        <v>0</v>
      </c>
      <c r="BI921" s="1476">
        <f t="shared" si="42"/>
        <v>4553818</v>
      </c>
      <c r="BJ921" s="1476">
        <f t="shared" si="42"/>
        <v>4001727</v>
      </c>
      <c r="BK921" s="652">
        <f t="shared" si="43"/>
        <v>552091</v>
      </c>
      <c r="BL921" s="652">
        <f t="shared" si="44"/>
        <v>0</v>
      </c>
    </row>
    <row r="922" spans="1:64" s="1421" customFormat="1" ht="13.5" thickBot="1">
      <c r="A922" s="1471" t="s">
        <v>558</v>
      </c>
      <c r="B922" s="1475" t="s">
        <v>2898</v>
      </c>
      <c r="C922" s="652">
        <v>0</v>
      </c>
      <c r="D922" s="652">
        <v>0</v>
      </c>
      <c r="E922" s="652">
        <v>0</v>
      </c>
      <c r="F922" s="652">
        <v>0</v>
      </c>
      <c r="G922" s="652">
        <v>0</v>
      </c>
      <c r="H922" s="652">
        <v>0</v>
      </c>
      <c r="I922" s="652">
        <v>0</v>
      </c>
      <c r="J922" s="652">
        <v>0</v>
      </c>
      <c r="K922" s="652">
        <v>0</v>
      </c>
      <c r="L922" s="652">
        <v>0</v>
      </c>
      <c r="M922" s="652">
        <v>0</v>
      </c>
      <c r="N922" s="652">
        <v>0</v>
      </c>
      <c r="O922" s="652">
        <v>0</v>
      </c>
      <c r="P922" s="652">
        <v>0</v>
      </c>
      <c r="Q922" s="652">
        <v>0</v>
      </c>
      <c r="R922" s="652">
        <v>0</v>
      </c>
      <c r="S922" s="652"/>
      <c r="T922" s="652"/>
      <c r="U922" s="652"/>
      <c r="V922" s="652"/>
      <c r="W922" s="652">
        <v>0</v>
      </c>
      <c r="X922" s="652">
        <v>0</v>
      </c>
      <c r="Y922" s="652">
        <v>0</v>
      </c>
      <c r="Z922" s="652">
        <v>0</v>
      </c>
      <c r="AA922" s="652">
        <v>0</v>
      </c>
      <c r="AB922" s="652">
        <v>0</v>
      </c>
      <c r="AC922" s="652">
        <v>0</v>
      </c>
      <c r="AD922" s="652">
        <v>0</v>
      </c>
      <c r="AE922" s="652">
        <v>0</v>
      </c>
      <c r="AF922" s="652">
        <v>0</v>
      </c>
      <c r="AG922" s="652">
        <v>0</v>
      </c>
      <c r="AH922" s="652">
        <v>0</v>
      </c>
      <c r="AI922" s="652">
        <v>0</v>
      </c>
      <c r="AJ922" s="652">
        <v>0</v>
      </c>
      <c r="AK922" s="652">
        <v>0</v>
      </c>
      <c r="AL922" s="652">
        <v>0</v>
      </c>
      <c r="AM922" s="652">
        <v>0</v>
      </c>
      <c r="AN922" s="652">
        <v>0</v>
      </c>
      <c r="AO922" s="652">
        <v>0</v>
      </c>
      <c r="AP922" s="652">
        <v>0</v>
      </c>
      <c r="AQ922" s="652">
        <v>0</v>
      </c>
      <c r="AR922" s="652">
        <v>0</v>
      </c>
      <c r="AS922" s="652">
        <v>0</v>
      </c>
      <c r="AT922" s="652">
        <v>0</v>
      </c>
      <c r="AU922" s="652">
        <v>0</v>
      </c>
      <c r="AV922" s="652">
        <v>0</v>
      </c>
      <c r="AW922" s="652">
        <v>0</v>
      </c>
      <c r="AX922" s="652">
        <v>0</v>
      </c>
      <c r="AY922" s="652">
        <v>0</v>
      </c>
      <c r="AZ922" s="652">
        <v>0</v>
      </c>
      <c r="BA922" s="652">
        <v>0</v>
      </c>
      <c r="BB922" s="652">
        <v>0</v>
      </c>
      <c r="BC922" s="652">
        <v>0</v>
      </c>
      <c r="BD922" s="652">
        <v>0</v>
      </c>
      <c r="BE922" s="652">
        <v>0</v>
      </c>
      <c r="BF922" s="652">
        <v>0</v>
      </c>
      <c r="BG922" s="652">
        <v>0</v>
      </c>
      <c r="BH922" s="652">
        <v>0</v>
      </c>
      <c r="BI922" s="1476">
        <f t="shared" si="42"/>
        <v>0</v>
      </c>
      <c r="BJ922" s="1476">
        <f t="shared" si="42"/>
        <v>0</v>
      </c>
      <c r="BK922" s="652">
        <f t="shared" si="43"/>
        <v>0</v>
      </c>
      <c r="BL922" s="652">
        <f t="shared" si="44"/>
        <v>0</v>
      </c>
    </row>
    <row r="923" spans="1:64" s="1421" customFormat="1" ht="13.5" thickBot="1">
      <c r="A923" s="1471" t="s">
        <v>1906</v>
      </c>
      <c r="B923" s="1475" t="s">
        <v>2919</v>
      </c>
      <c r="C923" s="652">
        <v>0</v>
      </c>
      <c r="D923" s="652">
        <v>0</v>
      </c>
      <c r="E923" s="652">
        <v>0</v>
      </c>
      <c r="F923" s="652">
        <v>0</v>
      </c>
      <c r="G923" s="652">
        <v>0</v>
      </c>
      <c r="H923" s="652">
        <v>0</v>
      </c>
      <c r="I923" s="652">
        <v>0</v>
      </c>
      <c r="J923" s="652">
        <v>0</v>
      </c>
      <c r="K923" s="652">
        <v>0</v>
      </c>
      <c r="L923" s="652">
        <v>0</v>
      </c>
      <c r="M923" s="652">
        <v>0</v>
      </c>
      <c r="N923" s="652">
        <v>0</v>
      </c>
      <c r="O923" s="652">
        <v>0</v>
      </c>
      <c r="P923" s="652">
        <v>0</v>
      </c>
      <c r="Q923" s="652">
        <v>0</v>
      </c>
      <c r="R923" s="652">
        <v>0</v>
      </c>
      <c r="S923" s="652"/>
      <c r="T923" s="652"/>
      <c r="U923" s="652"/>
      <c r="V923" s="652"/>
      <c r="W923" s="652">
        <v>0</v>
      </c>
      <c r="X923" s="652">
        <v>0</v>
      </c>
      <c r="Y923" s="652">
        <v>0</v>
      </c>
      <c r="Z923" s="652">
        <v>0</v>
      </c>
      <c r="AA923" s="652">
        <v>0</v>
      </c>
      <c r="AB923" s="652">
        <v>0</v>
      </c>
      <c r="AC923" s="652">
        <v>0</v>
      </c>
      <c r="AD923" s="652">
        <v>0</v>
      </c>
      <c r="AE923" s="652">
        <v>0</v>
      </c>
      <c r="AF923" s="652">
        <v>0</v>
      </c>
      <c r="AG923" s="652">
        <v>0</v>
      </c>
      <c r="AH923" s="652">
        <v>0</v>
      </c>
      <c r="AI923" s="652">
        <v>0</v>
      </c>
      <c r="AJ923" s="652">
        <v>0</v>
      </c>
      <c r="AK923" s="652">
        <v>0</v>
      </c>
      <c r="AL923" s="652">
        <v>0</v>
      </c>
      <c r="AM923" s="652">
        <v>0</v>
      </c>
      <c r="AN923" s="652">
        <v>0</v>
      </c>
      <c r="AO923" s="652">
        <v>0</v>
      </c>
      <c r="AP923" s="652">
        <v>0</v>
      </c>
      <c r="AQ923" s="652">
        <v>0</v>
      </c>
      <c r="AR923" s="652">
        <v>0</v>
      </c>
      <c r="AS923" s="652">
        <v>0</v>
      </c>
      <c r="AT923" s="652">
        <v>0</v>
      </c>
      <c r="AU923" s="652">
        <v>0</v>
      </c>
      <c r="AV923" s="652">
        <v>0</v>
      </c>
      <c r="AW923" s="652">
        <v>0</v>
      </c>
      <c r="AX923" s="652">
        <v>0</v>
      </c>
      <c r="AY923" s="652">
        <v>0</v>
      </c>
      <c r="AZ923" s="652">
        <v>0</v>
      </c>
      <c r="BA923" s="652">
        <v>0</v>
      </c>
      <c r="BB923" s="652">
        <v>0</v>
      </c>
      <c r="BC923" s="652">
        <v>0</v>
      </c>
      <c r="BD923" s="652">
        <v>0</v>
      </c>
      <c r="BE923" s="652">
        <v>0</v>
      </c>
      <c r="BF923" s="652">
        <v>0</v>
      </c>
      <c r="BG923" s="652">
        <v>0</v>
      </c>
      <c r="BH923" s="652">
        <v>0</v>
      </c>
      <c r="BI923" s="1476">
        <f t="shared" si="42"/>
        <v>0</v>
      </c>
      <c r="BJ923" s="1476">
        <f t="shared" si="42"/>
        <v>0</v>
      </c>
      <c r="BK923" s="652">
        <f t="shared" si="43"/>
        <v>0</v>
      </c>
      <c r="BL923" s="652">
        <f t="shared" si="44"/>
        <v>0</v>
      </c>
    </row>
    <row r="924" spans="1:64" ht="13.5" thickBot="1">
      <c r="A924" s="1417">
        <v>24.701000000000001</v>
      </c>
      <c r="B924" s="1418" t="s">
        <v>702</v>
      </c>
      <c r="C924" s="652">
        <v>0</v>
      </c>
      <c r="D924" s="652">
        <v>0</v>
      </c>
      <c r="E924" s="652">
        <v>0</v>
      </c>
      <c r="F924" s="652">
        <v>0</v>
      </c>
      <c r="G924" s="652">
        <v>0</v>
      </c>
      <c r="H924" s="652">
        <v>0</v>
      </c>
      <c r="I924" s="652">
        <v>0</v>
      </c>
      <c r="J924" s="652">
        <v>0</v>
      </c>
      <c r="K924" s="652">
        <v>0</v>
      </c>
      <c r="L924" s="652">
        <v>0</v>
      </c>
      <c r="M924" s="652">
        <v>0</v>
      </c>
      <c r="N924" s="652">
        <v>0</v>
      </c>
      <c r="O924" s="652">
        <v>0</v>
      </c>
      <c r="P924" s="652">
        <v>0</v>
      </c>
      <c r="Q924" s="652">
        <v>132085983</v>
      </c>
      <c r="R924" s="652">
        <v>0</v>
      </c>
      <c r="S924" s="652"/>
      <c r="T924" s="652"/>
      <c r="U924" s="652"/>
      <c r="V924" s="652"/>
      <c r="W924" s="652">
        <v>0</v>
      </c>
      <c r="X924" s="652">
        <v>0</v>
      </c>
      <c r="Y924" s="652">
        <v>0</v>
      </c>
      <c r="Z924" s="652">
        <v>0</v>
      </c>
      <c r="AA924" s="652">
        <v>0</v>
      </c>
      <c r="AB924" s="652">
        <v>0</v>
      </c>
      <c r="AC924" s="652">
        <v>0</v>
      </c>
      <c r="AD924" s="652">
        <v>0</v>
      </c>
      <c r="AE924" s="652">
        <v>0</v>
      </c>
      <c r="AF924" s="652">
        <v>0</v>
      </c>
      <c r="AG924" s="652">
        <v>0</v>
      </c>
      <c r="AH924" s="652">
        <v>0</v>
      </c>
      <c r="AI924" s="652">
        <v>0</v>
      </c>
      <c r="AJ924" s="652">
        <v>0</v>
      </c>
      <c r="AK924" s="652">
        <v>0</v>
      </c>
      <c r="AL924" s="652">
        <v>0</v>
      </c>
      <c r="AM924" s="652">
        <v>0</v>
      </c>
      <c r="AN924" s="652">
        <v>0</v>
      </c>
      <c r="AO924" s="652">
        <v>0</v>
      </c>
      <c r="AP924" s="652">
        <v>0</v>
      </c>
      <c r="AQ924" s="652">
        <v>0</v>
      </c>
      <c r="AR924" s="652">
        <v>0</v>
      </c>
      <c r="AS924" s="652">
        <v>0</v>
      </c>
      <c r="AT924" s="652">
        <v>0</v>
      </c>
      <c r="AU924" s="652">
        <v>0</v>
      </c>
      <c r="AV924" s="652">
        <v>0</v>
      </c>
      <c r="AW924" s="652">
        <v>0</v>
      </c>
      <c r="AX924" s="652">
        <v>0</v>
      </c>
      <c r="AY924" s="652">
        <v>0</v>
      </c>
      <c r="AZ924" s="652">
        <v>0</v>
      </c>
      <c r="BA924" s="652">
        <v>0</v>
      </c>
      <c r="BB924" s="652">
        <v>0</v>
      </c>
      <c r="BC924" s="652">
        <v>0</v>
      </c>
      <c r="BD924" s="652">
        <v>0</v>
      </c>
      <c r="BE924" s="652">
        <v>0</v>
      </c>
      <c r="BF924" s="652">
        <v>0</v>
      </c>
      <c r="BG924" s="652">
        <v>0</v>
      </c>
      <c r="BH924" s="652">
        <v>0</v>
      </c>
      <c r="BI924" s="1476">
        <f t="shared" si="42"/>
        <v>132085983</v>
      </c>
      <c r="BJ924" s="1476">
        <f t="shared" si="42"/>
        <v>0</v>
      </c>
      <c r="BK924" s="652">
        <f t="shared" si="43"/>
        <v>132085983</v>
      </c>
      <c r="BL924" s="652">
        <f t="shared" si="44"/>
        <v>0</v>
      </c>
    </row>
    <row r="925" spans="1:64" ht="13.5" thickBot="1">
      <c r="A925" s="1417">
        <v>24.702000000000002</v>
      </c>
      <c r="B925" s="1431" t="s">
        <v>2900</v>
      </c>
      <c r="C925" s="652">
        <v>0</v>
      </c>
      <c r="D925" s="652">
        <v>0</v>
      </c>
      <c r="E925" s="652">
        <v>0</v>
      </c>
      <c r="F925" s="652">
        <v>0</v>
      </c>
      <c r="G925" s="652">
        <v>0</v>
      </c>
      <c r="H925" s="652">
        <v>0</v>
      </c>
      <c r="I925" s="652">
        <v>0</v>
      </c>
      <c r="J925" s="652">
        <v>0</v>
      </c>
      <c r="K925" s="652">
        <v>0</v>
      </c>
      <c r="L925" s="652">
        <v>0</v>
      </c>
      <c r="M925" s="652">
        <v>0</v>
      </c>
      <c r="N925" s="652">
        <v>0</v>
      </c>
      <c r="O925" s="652">
        <v>0</v>
      </c>
      <c r="P925" s="652">
        <v>0</v>
      </c>
      <c r="Q925" s="652">
        <v>0</v>
      </c>
      <c r="R925" s="652">
        <v>0</v>
      </c>
      <c r="S925" s="652"/>
      <c r="T925" s="652"/>
      <c r="U925" s="652"/>
      <c r="V925" s="652"/>
      <c r="W925" s="652">
        <v>0</v>
      </c>
      <c r="X925" s="652">
        <v>0</v>
      </c>
      <c r="Y925" s="652">
        <v>0</v>
      </c>
      <c r="Z925" s="652">
        <v>0</v>
      </c>
      <c r="AA925" s="652">
        <v>0</v>
      </c>
      <c r="AB925" s="652">
        <v>0</v>
      </c>
      <c r="AC925" s="652">
        <v>0</v>
      </c>
      <c r="AD925" s="652">
        <v>0</v>
      </c>
      <c r="AE925" s="652">
        <v>0</v>
      </c>
      <c r="AF925" s="652">
        <v>0</v>
      </c>
      <c r="AG925" s="652">
        <v>0</v>
      </c>
      <c r="AH925" s="652">
        <v>0</v>
      </c>
      <c r="AI925" s="652">
        <v>0</v>
      </c>
      <c r="AJ925" s="652">
        <v>0</v>
      </c>
      <c r="AK925" s="652">
        <v>0</v>
      </c>
      <c r="AL925" s="652">
        <v>0</v>
      </c>
      <c r="AM925" s="652">
        <v>0</v>
      </c>
      <c r="AN925" s="652">
        <v>0</v>
      </c>
      <c r="AO925" s="652">
        <v>0</v>
      </c>
      <c r="AP925" s="652">
        <v>0</v>
      </c>
      <c r="AQ925" s="652">
        <v>0</v>
      </c>
      <c r="AR925" s="652">
        <v>0</v>
      </c>
      <c r="AS925" s="652">
        <v>0</v>
      </c>
      <c r="AT925" s="652">
        <v>0</v>
      </c>
      <c r="AU925" s="652">
        <v>0</v>
      </c>
      <c r="AV925" s="652">
        <v>0</v>
      </c>
      <c r="AW925" s="652">
        <v>0</v>
      </c>
      <c r="AX925" s="652">
        <v>0</v>
      </c>
      <c r="AY925" s="652">
        <v>0</v>
      </c>
      <c r="AZ925" s="652">
        <v>0</v>
      </c>
      <c r="BA925" s="652">
        <v>0</v>
      </c>
      <c r="BB925" s="652">
        <v>0</v>
      </c>
      <c r="BC925" s="652">
        <v>0</v>
      </c>
      <c r="BD925" s="652">
        <v>0</v>
      </c>
      <c r="BE925" s="652">
        <v>0</v>
      </c>
      <c r="BF925" s="652">
        <v>0</v>
      </c>
      <c r="BG925" s="652">
        <v>0</v>
      </c>
      <c r="BH925" s="652">
        <v>0</v>
      </c>
      <c r="BI925" s="1476">
        <f t="shared" si="42"/>
        <v>0</v>
      </c>
      <c r="BJ925" s="1476">
        <f t="shared" si="42"/>
        <v>0</v>
      </c>
      <c r="BK925" s="652">
        <f t="shared" si="43"/>
        <v>0</v>
      </c>
      <c r="BL925" s="652">
        <f t="shared" si="44"/>
        <v>0</v>
      </c>
    </row>
    <row r="926" spans="1:64" ht="13.5" thickBot="1">
      <c r="A926" s="1417">
        <v>24.702999999999999</v>
      </c>
      <c r="B926" s="1418" t="s">
        <v>2914</v>
      </c>
      <c r="C926" s="652">
        <v>0</v>
      </c>
      <c r="D926" s="652">
        <v>0</v>
      </c>
      <c r="E926" s="652">
        <v>0</v>
      </c>
      <c r="F926" s="652">
        <v>0</v>
      </c>
      <c r="G926" s="652">
        <v>0</v>
      </c>
      <c r="H926" s="652">
        <v>0</v>
      </c>
      <c r="I926" s="652">
        <v>0</v>
      </c>
      <c r="J926" s="652">
        <v>0</v>
      </c>
      <c r="K926" s="652">
        <v>0</v>
      </c>
      <c r="L926" s="652">
        <v>0</v>
      </c>
      <c r="M926" s="652">
        <v>0</v>
      </c>
      <c r="N926" s="652">
        <v>0</v>
      </c>
      <c r="O926" s="652">
        <v>0</v>
      </c>
      <c r="P926" s="652">
        <v>0</v>
      </c>
      <c r="Q926" s="652">
        <v>0</v>
      </c>
      <c r="R926" s="652">
        <v>0</v>
      </c>
      <c r="S926" s="652"/>
      <c r="T926" s="652"/>
      <c r="U926" s="652"/>
      <c r="V926" s="652"/>
      <c r="W926" s="652">
        <v>0</v>
      </c>
      <c r="X926" s="652">
        <v>0</v>
      </c>
      <c r="Y926" s="652">
        <v>0</v>
      </c>
      <c r="Z926" s="652">
        <v>0</v>
      </c>
      <c r="AA926" s="652">
        <v>0</v>
      </c>
      <c r="AB926" s="652">
        <v>0</v>
      </c>
      <c r="AC926" s="652">
        <v>0</v>
      </c>
      <c r="AD926" s="652">
        <v>0</v>
      </c>
      <c r="AE926" s="652">
        <v>0</v>
      </c>
      <c r="AF926" s="652">
        <v>0</v>
      </c>
      <c r="AG926" s="652">
        <v>0</v>
      </c>
      <c r="AH926" s="652">
        <v>0</v>
      </c>
      <c r="AI926" s="652">
        <v>0</v>
      </c>
      <c r="AJ926" s="652">
        <v>0</v>
      </c>
      <c r="AK926" s="652">
        <v>0</v>
      </c>
      <c r="AL926" s="652">
        <v>0</v>
      </c>
      <c r="AM926" s="652">
        <v>0</v>
      </c>
      <c r="AN926" s="652">
        <v>0</v>
      </c>
      <c r="AO926" s="652">
        <v>0</v>
      </c>
      <c r="AP926" s="652">
        <v>0</v>
      </c>
      <c r="AQ926" s="652">
        <v>0</v>
      </c>
      <c r="AR926" s="652">
        <v>0</v>
      </c>
      <c r="AS926" s="652">
        <v>0</v>
      </c>
      <c r="AT926" s="652">
        <v>0</v>
      </c>
      <c r="AU926" s="652">
        <v>0</v>
      </c>
      <c r="AV926" s="652">
        <v>0</v>
      </c>
      <c r="AW926" s="652">
        <v>0</v>
      </c>
      <c r="AX926" s="652">
        <v>0</v>
      </c>
      <c r="AY926" s="652">
        <v>0</v>
      </c>
      <c r="AZ926" s="652">
        <v>0</v>
      </c>
      <c r="BA926" s="652">
        <v>0</v>
      </c>
      <c r="BB926" s="652">
        <v>0</v>
      </c>
      <c r="BC926" s="652">
        <v>0</v>
      </c>
      <c r="BD926" s="652">
        <v>0</v>
      </c>
      <c r="BE926" s="652">
        <v>0</v>
      </c>
      <c r="BF926" s="652">
        <v>0</v>
      </c>
      <c r="BG926" s="652">
        <v>0</v>
      </c>
      <c r="BH926" s="652">
        <v>0</v>
      </c>
      <c r="BI926" s="1476">
        <f t="shared" si="42"/>
        <v>0</v>
      </c>
      <c r="BJ926" s="1476">
        <f t="shared" si="42"/>
        <v>0</v>
      </c>
      <c r="BK926" s="652">
        <f t="shared" si="43"/>
        <v>0</v>
      </c>
      <c r="BL926" s="652">
        <f t="shared" si="44"/>
        <v>0</v>
      </c>
    </row>
    <row r="927" spans="1:64" ht="13.5" thickBot="1">
      <c r="A927" s="1417">
        <v>24.704000000000001</v>
      </c>
      <c r="B927" s="1418" t="s">
        <v>2902</v>
      </c>
      <c r="C927" s="652">
        <v>0</v>
      </c>
      <c r="D927" s="652">
        <v>0</v>
      </c>
      <c r="E927" s="652">
        <v>0</v>
      </c>
      <c r="F927" s="652">
        <v>0</v>
      </c>
      <c r="G927" s="652">
        <v>0</v>
      </c>
      <c r="H927" s="652">
        <v>0</v>
      </c>
      <c r="I927" s="652">
        <v>0</v>
      </c>
      <c r="J927" s="652">
        <v>0</v>
      </c>
      <c r="K927" s="652">
        <v>0</v>
      </c>
      <c r="L927" s="652">
        <v>0</v>
      </c>
      <c r="M927" s="652">
        <v>0</v>
      </c>
      <c r="N927" s="652">
        <v>0</v>
      </c>
      <c r="O927" s="652">
        <v>0</v>
      </c>
      <c r="P927" s="652">
        <v>0</v>
      </c>
      <c r="Q927" s="652">
        <v>0</v>
      </c>
      <c r="R927" s="652">
        <v>0</v>
      </c>
      <c r="S927" s="652"/>
      <c r="T927" s="652"/>
      <c r="U927" s="652"/>
      <c r="V927" s="652"/>
      <c r="W927" s="652">
        <v>0</v>
      </c>
      <c r="X927" s="652">
        <v>0</v>
      </c>
      <c r="Y927" s="652">
        <v>0</v>
      </c>
      <c r="Z927" s="652">
        <v>0</v>
      </c>
      <c r="AA927" s="652">
        <v>0</v>
      </c>
      <c r="AB927" s="652">
        <v>0</v>
      </c>
      <c r="AC927" s="652">
        <v>0</v>
      </c>
      <c r="AD927" s="652">
        <v>0</v>
      </c>
      <c r="AE927" s="652">
        <v>0</v>
      </c>
      <c r="AF927" s="652">
        <v>0</v>
      </c>
      <c r="AG927" s="652">
        <v>0</v>
      </c>
      <c r="AH927" s="652">
        <v>0</v>
      </c>
      <c r="AI927" s="652">
        <v>0</v>
      </c>
      <c r="AJ927" s="652">
        <v>0</v>
      </c>
      <c r="AK927" s="652">
        <v>0</v>
      </c>
      <c r="AL927" s="652">
        <v>0</v>
      </c>
      <c r="AM927" s="652">
        <v>0</v>
      </c>
      <c r="AN927" s="652">
        <v>0</v>
      </c>
      <c r="AO927" s="652">
        <v>0</v>
      </c>
      <c r="AP927" s="652">
        <v>0</v>
      </c>
      <c r="AQ927" s="652">
        <v>0</v>
      </c>
      <c r="AR927" s="652">
        <v>0</v>
      </c>
      <c r="AS927" s="652">
        <v>0</v>
      </c>
      <c r="AT927" s="652">
        <v>0</v>
      </c>
      <c r="AU927" s="652">
        <v>0</v>
      </c>
      <c r="AV927" s="652">
        <v>0</v>
      </c>
      <c r="AW927" s="652">
        <v>0</v>
      </c>
      <c r="AX927" s="652">
        <v>0</v>
      </c>
      <c r="AY927" s="652">
        <v>0</v>
      </c>
      <c r="AZ927" s="652">
        <v>0</v>
      </c>
      <c r="BA927" s="652">
        <v>0</v>
      </c>
      <c r="BB927" s="652">
        <v>0</v>
      </c>
      <c r="BC927" s="652">
        <v>0</v>
      </c>
      <c r="BD927" s="652">
        <v>0</v>
      </c>
      <c r="BE927" s="652">
        <v>0</v>
      </c>
      <c r="BF927" s="652">
        <v>0</v>
      </c>
      <c r="BG927" s="652">
        <v>0</v>
      </c>
      <c r="BH927" s="652">
        <v>0</v>
      </c>
      <c r="BI927" s="1476">
        <f t="shared" si="42"/>
        <v>0</v>
      </c>
      <c r="BJ927" s="1476">
        <f t="shared" si="42"/>
        <v>0</v>
      </c>
      <c r="BK927" s="652">
        <f t="shared" si="43"/>
        <v>0</v>
      </c>
      <c r="BL927" s="652">
        <f t="shared" si="44"/>
        <v>0</v>
      </c>
    </row>
    <row r="928" spans="1:64" ht="13.5" thickBot="1">
      <c r="A928" s="1417">
        <v>24.704999999999998</v>
      </c>
      <c r="B928" s="1418" t="s">
        <v>2903</v>
      </c>
      <c r="C928" s="652">
        <v>0</v>
      </c>
      <c r="D928" s="652">
        <v>0</v>
      </c>
      <c r="E928" s="652">
        <v>0</v>
      </c>
      <c r="F928" s="652">
        <v>0</v>
      </c>
      <c r="G928" s="652">
        <v>0</v>
      </c>
      <c r="H928" s="652">
        <v>0</v>
      </c>
      <c r="I928" s="652">
        <v>0</v>
      </c>
      <c r="J928" s="652">
        <v>0</v>
      </c>
      <c r="K928" s="652">
        <v>0</v>
      </c>
      <c r="L928" s="652">
        <v>0</v>
      </c>
      <c r="M928" s="652">
        <v>0</v>
      </c>
      <c r="N928" s="652">
        <v>0</v>
      </c>
      <c r="O928" s="652">
        <v>0</v>
      </c>
      <c r="P928" s="652">
        <v>0</v>
      </c>
      <c r="Q928" s="652">
        <v>0</v>
      </c>
      <c r="R928" s="652">
        <v>0</v>
      </c>
      <c r="S928" s="652"/>
      <c r="T928" s="652"/>
      <c r="U928" s="652"/>
      <c r="V928" s="652"/>
      <c r="W928" s="652">
        <v>0</v>
      </c>
      <c r="X928" s="652">
        <v>0</v>
      </c>
      <c r="Y928" s="652">
        <v>0</v>
      </c>
      <c r="Z928" s="652">
        <v>0</v>
      </c>
      <c r="AA928" s="652">
        <v>0</v>
      </c>
      <c r="AB928" s="652">
        <v>0</v>
      </c>
      <c r="AC928" s="652">
        <v>0</v>
      </c>
      <c r="AD928" s="652">
        <v>0</v>
      </c>
      <c r="AE928" s="652">
        <v>0</v>
      </c>
      <c r="AF928" s="652">
        <v>0</v>
      </c>
      <c r="AG928" s="652">
        <v>0</v>
      </c>
      <c r="AH928" s="652">
        <v>0</v>
      </c>
      <c r="AI928" s="652">
        <v>0</v>
      </c>
      <c r="AJ928" s="652">
        <v>0</v>
      </c>
      <c r="AK928" s="652">
        <v>0</v>
      </c>
      <c r="AL928" s="652">
        <v>0</v>
      </c>
      <c r="AM928" s="652">
        <v>0</v>
      </c>
      <c r="AN928" s="652">
        <v>0</v>
      </c>
      <c r="AO928" s="652">
        <v>0</v>
      </c>
      <c r="AP928" s="652">
        <v>0</v>
      </c>
      <c r="AQ928" s="652">
        <v>0</v>
      </c>
      <c r="AR928" s="652">
        <v>0</v>
      </c>
      <c r="AS928" s="652">
        <v>0</v>
      </c>
      <c r="AT928" s="652">
        <v>0</v>
      </c>
      <c r="AU928" s="652">
        <v>0</v>
      </c>
      <c r="AV928" s="652">
        <v>0</v>
      </c>
      <c r="AW928" s="652">
        <v>0</v>
      </c>
      <c r="AX928" s="652">
        <v>0</v>
      </c>
      <c r="AY928" s="652">
        <v>0</v>
      </c>
      <c r="AZ928" s="652">
        <v>0</v>
      </c>
      <c r="BA928" s="652">
        <v>0</v>
      </c>
      <c r="BB928" s="652">
        <v>0</v>
      </c>
      <c r="BC928" s="652">
        <v>0</v>
      </c>
      <c r="BD928" s="652">
        <v>0</v>
      </c>
      <c r="BE928" s="652">
        <v>0</v>
      </c>
      <c r="BF928" s="652">
        <v>0</v>
      </c>
      <c r="BG928" s="652">
        <v>0</v>
      </c>
      <c r="BH928" s="652">
        <v>0</v>
      </c>
      <c r="BI928" s="1476">
        <f t="shared" si="42"/>
        <v>0</v>
      </c>
      <c r="BJ928" s="1476">
        <f t="shared" si="42"/>
        <v>0</v>
      </c>
      <c r="BK928" s="652">
        <f t="shared" si="43"/>
        <v>0</v>
      </c>
      <c r="BL928" s="652">
        <f t="shared" si="44"/>
        <v>0</v>
      </c>
    </row>
    <row r="929" spans="1:64" ht="13.5" thickBot="1">
      <c r="A929" s="1417">
        <v>24.706</v>
      </c>
      <c r="B929" s="1418" t="s">
        <v>2904</v>
      </c>
      <c r="C929" s="652">
        <v>0</v>
      </c>
      <c r="D929" s="652">
        <v>0</v>
      </c>
      <c r="E929" s="652">
        <v>0</v>
      </c>
      <c r="F929" s="652">
        <v>0</v>
      </c>
      <c r="G929" s="652">
        <v>0</v>
      </c>
      <c r="H929" s="652">
        <v>0</v>
      </c>
      <c r="I929" s="652">
        <v>0</v>
      </c>
      <c r="J929" s="652">
        <v>0</v>
      </c>
      <c r="K929" s="652">
        <v>0</v>
      </c>
      <c r="L929" s="652">
        <v>0</v>
      </c>
      <c r="M929" s="652">
        <v>0</v>
      </c>
      <c r="N929" s="652">
        <v>0</v>
      </c>
      <c r="O929" s="652">
        <v>0</v>
      </c>
      <c r="P929" s="652">
        <v>0</v>
      </c>
      <c r="Q929" s="652">
        <v>0</v>
      </c>
      <c r="R929" s="652">
        <v>0</v>
      </c>
      <c r="S929" s="652"/>
      <c r="T929" s="652"/>
      <c r="U929" s="652"/>
      <c r="V929" s="652"/>
      <c r="W929" s="652">
        <v>0</v>
      </c>
      <c r="X929" s="652">
        <v>0</v>
      </c>
      <c r="Y929" s="652">
        <v>0</v>
      </c>
      <c r="Z929" s="652">
        <v>0</v>
      </c>
      <c r="AA929" s="652">
        <v>0</v>
      </c>
      <c r="AB929" s="652">
        <v>0</v>
      </c>
      <c r="AC929" s="652">
        <v>0</v>
      </c>
      <c r="AD929" s="652">
        <v>0</v>
      </c>
      <c r="AE929" s="652">
        <v>0</v>
      </c>
      <c r="AF929" s="652">
        <v>0</v>
      </c>
      <c r="AG929" s="652">
        <v>0</v>
      </c>
      <c r="AH929" s="652">
        <v>0</v>
      </c>
      <c r="AI929" s="652">
        <v>0</v>
      </c>
      <c r="AJ929" s="652">
        <v>0</v>
      </c>
      <c r="AK929" s="652">
        <v>0</v>
      </c>
      <c r="AL929" s="652">
        <v>0</v>
      </c>
      <c r="AM929" s="652">
        <v>0</v>
      </c>
      <c r="AN929" s="652">
        <v>0</v>
      </c>
      <c r="AO929" s="652">
        <v>0</v>
      </c>
      <c r="AP929" s="652">
        <v>0</v>
      </c>
      <c r="AQ929" s="652">
        <v>0</v>
      </c>
      <c r="AR929" s="652">
        <v>0</v>
      </c>
      <c r="AS929" s="652">
        <v>0</v>
      </c>
      <c r="AT929" s="652">
        <v>0</v>
      </c>
      <c r="AU929" s="652">
        <v>0</v>
      </c>
      <c r="AV929" s="652">
        <v>0</v>
      </c>
      <c r="AW929" s="652">
        <v>0</v>
      </c>
      <c r="AX929" s="652">
        <v>0</v>
      </c>
      <c r="AY929" s="652">
        <v>0</v>
      </c>
      <c r="AZ929" s="652">
        <v>0</v>
      </c>
      <c r="BA929" s="652">
        <v>0</v>
      </c>
      <c r="BB929" s="652">
        <v>0</v>
      </c>
      <c r="BC929" s="652">
        <v>0</v>
      </c>
      <c r="BD929" s="652">
        <v>0</v>
      </c>
      <c r="BE929" s="652">
        <v>0</v>
      </c>
      <c r="BF929" s="652">
        <v>0</v>
      </c>
      <c r="BG929" s="652">
        <v>0</v>
      </c>
      <c r="BH929" s="652">
        <v>0</v>
      </c>
      <c r="BI929" s="1476">
        <f t="shared" si="42"/>
        <v>0</v>
      </c>
      <c r="BJ929" s="1476">
        <f t="shared" si="42"/>
        <v>0</v>
      </c>
      <c r="BK929" s="652">
        <f t="shared" si="43"/>
        <v>0</v>
      </c>
      <c r="BL929" s="652">
        <f t="shared" si="44"/>
        <v>0</v>
      </c>
    </row>
    <row r="930" spans="1:64" ht="13.5" thickBot="1">
      <c r="A930" s="1417">
        <v>24.707000000000001</v>
      </c>
      <c r="B930" s="1418" t="s">
        <v>1277</v>
      </c>
      <c r="C930" s="652">
        <v>0</v>
      </c>
      <c r="D930" s="652">
        <v>0</v>
      </c>
      <c r="E930" s="652">
        <v>0</v>
      </c>
      <c r="F930" s="652">
        <v>0</v>
      </c>
      <c r="G930" s="652">
        <v>0</v>
      </c>
      <c r="H930" s="652">
        <v>0</v>
      </c>
      <c r="I930" s="652">
        <v>0</v>
      </c>
      <c r="J930" s="652">
        <v>0</v>
      </c>
      <c r="K930" s="652">
        <v>7895000</v>
      </c>
      <c r="L930" s="652">
        <v>8630000</v>
      </c>
      <c r="M930" s="652">
        <v>0</v>
      </c>
      <c r="N930" s="652">
        <v>0</v>
      </c>
      <c r="O930" s="652">
        <v>0</v>
      </c>
      <c r="P930" s="652">
        <v>0</v>
      </c>
      <c r="Q930" s="652">
        <v>120138884</v>
      </c>
      <c r="R930" s="652">
        <v>17645000</v>
      </c>
      <c r="S930" s="652"/>
      <c r="T930" s="652"/>
      <c r="U930" s="652"/>
      <c r="V930" s="652"/>
      <c r="W930" s="652">
        <v>0</v>
      </c>
      <c r="X930" s="652">
        <v>0</v>
      </c>
      <c r="Y930" s="652">
        <v>0</v>
      </c>
      <c r="Z930" s="652">
        <v>0</v>
      </c>
      <c r="AA930" s="652">
        <v>0</v>
      </c>
      <c r="AB930" s="652">
        <v>0</v>
      </c>
      <c r="AC930" s="652">
        <v>0</v>
      </c>
      <c r="AD930" s="652">
        <v>0</v>
      </c>
      <c r="AE930" s="652">
        <v>0</v>
      </c>
      <c r="AF930" s="652">
        <v>0</v>
      </c>
      <c r="AG930" s="652">
        <v>0</v>
      </c>
      <c r="AH930" s="652">
        <v>0</v>
      </c>
      <c r="AI930" s="652">
        <v>0</v>
      </c>
      <c r="AJ930" s="652">
        <v>0</v>
      </c>
      <c r="AK930" s="652">
        <v>0</v>
      </c>
      <c r="AL930" s="652">
        <v>0</v>
      </c>
      <c r="AM930" s="652">
        <v>0</v>
      </c>
      <c r="AN930" s="652">
        <v>0</v>
      </c>
      <c r="AO930" s="652">
        <v>0</v>
      </c>
      <c r="AP930" s="652">
        <v>0</v>
      </c>
      <c r="AQ930" s="652">
        <v>0</v>
      </c>
      <c r="AR930" s="652">
        <v>0</v>
      </c>
      <c r="AS930" s="652">
        <v>0</v>
      </c>
      <c r="AT930" s="652">
        <v>0</v>
      </c>
      <c r="AU930" s="652">
        <v>0</v>
      </c>
      <c r="AV930" s="652">
        <v>0</v>
      </c>
      <c r="AW930" s="652">
        <v>0</v>
      </c>
      <c r="AX930" s="652">
        <v>0</v>
      </c>
      <c r="AY930" s="652">
        <v>0</v>
      </c>
      <c r="AZ930" s="652">
        <v>0</v>
      </c>
      <c r="BA930" s="652">
        <v>0</v>
      </c>
      <c r="BB930" s="652">
        <v>0</v>
      </c>
      <c r="BC930" s="652">
        <v>0</v>
      </c>
      <c r="BD930" s="652">
        <v>0</v>
      </c>
      <c r="BE930" s="652">
        <v>0</v>
      </c>
      <c r="BF930" s="652">
        <v>0</v>
      </c>
      <c r="BG930" s="652">
        <v>0</v>
      </c>
      <c r="BH930" s="652">
        <v>0</v>
      </c>
      <c r="BI930" s="1476">
        <f t="shared" si="42"/>
        <v>128033884</v>
      </c>
      <c r="BJ930" s="1476">
        <f t="shared" si="42"/>
        <v>26275000</v>
      </c>
      <c r="BK930" s="652">
        <f t="shared" si="43"/>
        <v>101758884</v>
      </c>
      <c r="BL930" s="652">
        <f t="shared" si="44"/>
        <v>0</v>
      </c>
    </row>
    <row r="931" spans="1:64" ht="13.5" thickBot="1">
      <c r="A931" s="1417">
        <v>24.707999999999998</v>
      </c>
      <c r="B931" s="1418" t="s">
        <v>2906</v>
      </c>
      <c r="C931" s="652">
        <v>0</v>
      </c>
      <c r="D931" s="652">
        <v>0</v>
      </c>
      <c r="E931" s="652">
        <v>0</v>
      </c>
      <c r="F931" s="652">
        <v>0</v>
      </c>
      <c r="G931" s="652">
        <v>0</v>
      </c>
      <c r="H931" s="652">
        <v>0</v>
      </c>
      <c r="I931" s="652">
        <v>0</v>
      </c>
      <c r="J931" s="652">
        <v>0</v>
      </c>
      <c r="K931" s="652">
        <v>0</v>
      </c>
      <c r="L931" s="652">
        <v>0</v>
      </c>
      <c r="M931" s="652">
        <v>0</v>
      </c>
      <c r="N931" s="652">
        <v>0</v>
      </c>
      <c r="O931" s="652">
        <v>0</v>
      </c>
      <c r="P931" s="652">
        <v>0</v>
      </c>
      <c r="Q931" s="652">
        <v>0</v>
      </c>
      <c r="R931" s="652">
        <v>0</v>
      </c>
      <c r="S931" s="652"/>
      <c r="T931" s="652"/>
      <c r="U931" s="652"/>
      <c r="V931" s="652"/>
      <c r="W931" s="652">
        <v>0</v>
      </c>
      <c r="X931" s="652">
        <v>0</v>
      </c>
      <c r="Y931" s="652">
        <v>0</v>
      </c>
      <c r="Z931" s="652">
        <v>0</v>
      </c>
      <c r="AA931" s="652">
        <v>0</v>
      </c>
      <c r="AB931" s="652">
        <v>0</v>
      </c>
      <c r="AC931" s="652">
        <v>0</v>
      </c>
      <c r="AD931" s="652">
        <v>0</v>
      </c>
      <c r="AE931" s="652">
        <v>0</v>
      </c>
      <c r="AF931" s="652">
        <v>0</v>
      </c>
      <c r="AG931" s="652">
        <v>0</v>
      </c>
      <c r="AH931" s="652">
        <v>0</v>
      </c>
      <c r="AI931" s="652">
        <v>0</v>
      </c>
      <c r="AJ931" s="652">
        <v>0</v>
      </c>
      <c r="AK931" s="652">
        <v>0</v>
      </c>
      <c r="AL931" s="652">
        <v>0</v>
      </c>
      <c r="AM931" s="652">
        <v>0</v>
      </c>
      <c r="AN931" s="652">
        <v>0</v>
      </c>
      <c r="AO931" s="652">
        <v>0</v>
      </c>
      <c r="AP931" s="652">
        <v>0</v>
      </c>
      <c r="AQ931" s="652">
        <v>0</v>
      </c>
      <c r="AR931" s="652">
        <v>0</v>
      </c>
      <c r="AS931" s="652">
        <v>0</v>
      </c>
      <c r="AT931" s="652">
        <v>0</v>
      </c>
      <c r="AU931" s="652">
        <v>0</v>
      </c>
      <c r="AV931" s="652">
        <v>0</v>
      </c>
      <c r="AW931" s="652">
        <v>0</v>
      </c>
      <c r="AX931" s="652">
        <v>0</v>
      </c>
      <c r="AY931" s="652">
        <v>0</v>
      </c>
      <c r="AZ931" s="652">
        <v>0</v>
      </c>
      <c r="BA931" s="652">
        <v>0</v>
      </c>
      <c r="BB931" s="652">
        <v>0</v>
      </c>
      <c r="BC931" s="652">
        <v>0</v>
      </c>
      <c r="BD931" s="652">
        <v>0</v>
      </c>
      <c r="BE931" s="652">
        <v>0</v>
      </c>
      <c r="BF931" s="652">
        <v>0</v>
      </c>
      <c r="BG931" s="652">
        <v>0</v>
      </c>
      <c r="BH931" s="652">
        <v>0</v>
      </c>
      <c r="BI931" s="1476">
        <f t="shared" si="42"/>
        <v>0</v>
      </c>
      <c r="BJ931" s="1476">
        <f t="shared" si="42"/>
        <v>0</v>
      </c>
      <c r="BK931" s="652">
        <f t="shared" si="43"/>
        <v>0</v>
      </c>
      <c r="BL931" s="652">
        <f t="shared" si="44"/>
        <v>0</v>
      </c>
    </row>
    <row r="932" spans="1:64" ht="13.5" thickBot="1">
      <c r="A932" s="1417">
        <v>24.709</v>
      </c>
      <c r="B932" s="1418" t="s">
        <v>2907</v>
      </c>
      <c r="C932" s="652">
        <v>0</v>
      </c>
      <c r="D932" s="652">
        <v>0</v>
      </c>
      <c r="E932" s="652">
        <v>0</v>
      </c>
      <c r="F932" s="652">
        <v>0</v>
      </c>
      <c r="G932" s="652">
        <v>0</v>
      </c>
      <c r="H932" s="652">
        <v>0</v>
      </c>
      <c r="I932" s="652">
        <v>0</v>
      </c>
      <c r="J932" s="652">
        <v>0</v>
      </c>
      <c r="K932" s="652">
        <v>0</v>
      </c>
      <c r="L932" s="652">
        <v>0</v>
      </c>
      <c r="M932" s="652">
        <v>0</v>
      </c>
      <c r="N932" s="652">
        <v>0</v>
      </c>
      <c r="O932" s="652">
        <v>0</v>
      </c>
      <c r="P932" s="652">
        <v>0</v>
      </c>
      <c r="Q932" s="652">
        <v>0</v>
      </c>
      <c r="R932" s="652">
        <v>0</v>
      </c>
      <c r="S932" s="652"/>
      <c r="T932" s="652"/>
      <c r="U932" s="652"/>
      <c r="V932" s="652"/>
      <c r="W932" s="652">
        <v>0</v>
      </c>
      <c r="X932" s="652">
        <v>0</v>
      </c>
      <c r="Y932" s="652">
        <v>0</v>
      </c>
      <c r="Z932" s="652">
        <v>0</v>
      </c>
      <c r="AA932" s="652">
        <v>0</v>
      </c>
      <c r="AB932" s="652">
        <v>0</v>
      </c>
      <c r="AC932" s="652">
        <v>0</v>
      </c>
      <c r="AD932" s="652">
        <v>0</v>
      </c>
      <c r="AE932" s="652">
        <v>0</v>
      </c>
      <c r="AF932" s="652">
        <v>0</v>
      </c>
      <c r="AG932" s="652">
        <v>0</v>
      </c>
      <c r="AH932" s="652">
        <v>0</v>
      </c>
      <c r="AI932" s="652">
        <v>0</v>
      </c>
      <c r="AJ932" s="652">
        <v>0</v>
      </c>
      <c r="AK932" s="652">
        <v>0</v>
      </c>
      <c r="AL932" s="652">
        <v>0</v>
      </c>
      <c r="AM932" s="652">
        <v>0</v>
      </c>
      <c r="AN932" s="652">
        <v>0</v>
      </c>
      <c r="AO932" s="652">
        <v>0</v>
      </c>
      <c r="AP932" s="652">
        <v>0</v>
      </c>
      <c r="AQ932" s="652">
        <v>0</v>
      </c>
      <c r="AR932" s="652">
        <v>0</v>
      </c>
      <c r="AS932" s="652">
        <v>0</v>
      </c>
      <c r="AT932" s="652">
        <v>0</v>
      </c>
      <c r="AU932" s="652">
        <v>0</v>
      </c>
      <c r="AV932" s="652">
        <v>0</v>
      </c>
      <c r="AW932" s="652">
        <v>0</v>
      </c>
      <c r="AX932" s="652">
        <v>0</v>
      </c>
      <c r="AY932" s="652">
        <v>0</v>
      </c>
      <c r="AZ932" s="652">
        <v>0</v>
      </c>
      <c r="BA932" s="652">
        <v>0</v>
      </c>
      <c r="BB932" s="652">
        <v>0</v>
      </c>
      <c r="BC932" s="652">
        <v>0</v>
      </c>
      <c r="BD932" s="652">
        <v>0</v>
      </c>
      <c r="BE932" s="652">
        <v>0</v>
      </c>
      <c r="BF932" s="652">
        <v>0</v>
      </c>
      <c r="BG932" s="652">
        <v>0</v>
      </c>
      <c r="BH932" s="652">
        <v>0</v>
      </c>
      <c r="BI932" s="1476">
        <f t="shared" si="42"/>
        <v>0</v>
      </c>
      <c r="BJ932" s="1476">
        <f t="shared" si="42"/>
        <v>0</v>
      </c>
      <c r="BK932" s="652">
        <f t="shared" si="43"/>
        <v>0</v>
      </c>
      <c r="BL932" s="652">
        <f t="shared" si="44"/>
        <v>0</v>
      </c>
    </row>
    <row r="933" spans="1:64" ht="13.5" thickBot="1">
      <c r="A933" s="1422">
        <v>24.71</v>
      </c>
      <c r="B933" s="1419" t="s">
        <v>2908</v>
      </c>
      <c r="C933" s="652">
        <v>0</v>
      </c>
      <c r="D933" s="652">
        <v>0</v>
      </c>
      <c r="E933" s="652">
        <v>0</v>
      </c>
      <c r="F933" s="652">
        <v>0</v>
      </c>
      <c r="G933" s="652">
        <v>0</v>
      </c>
      <c r="H933" s="652">
        <v>0</v>
      </c>
      <c r="I933" s="652">
        <v>0</v>
      </c>
      <c r="J933" s="652">
        <v>0</v>
      </c>
      <c r="K933" s="652">
        <v>0</v>
      </c>
      <c r="L933" s="652">
        <v>0</v>
      </c>
      <c r="M933" s="652">
        <v>0</v>
      </c>
      <c r="N933" s="652">
        <v>0</v>
      </c>
      <c r="O933" s="652">
        <v>0</v>
      </c>
      <c r="P933" s="652">
        <v>0</v>
      </c>
      <c r="Q933" s="652">
        <v>0</v>
      </c>
      <c r="R933" s="652">
        <v>0</v>
      </c>
      <c r="S933" s="652"/>
      <c r="T933" s="652"/>
      <c r="U933" s="652"/>
      <c r="V933" s="652"/>
      <c r="W933" s="652">
        <v>0</v>
      </c>
      <c r="X933" s="652">
        <v>0</v>
      </c>
      <c r="Y933" s="652">
        <v>0</v>
      </c>
      <c r="Z933" s="652">
        <v>0</v>
      </c>
      <c r="AA933" s="652">
        <v>0</v>
      </c>
      <c r="AB933" s="652">
        <v>0</v>
      </c>
      <c r="AC933" s="652">
        <v>0</v>
      </c>
      <c r="AD933" s="652">
        <v>0</v>
      </c>
      <c r="AE933" s="652">
        <v>0</v>
      </c>
      <c r="AF933" s="652">
        <v>0</v>
      </c>
      <c r="AG933" s="652">
        <v>0</v>
      </c>
      <c r="AH933" s="652">
        <v>0</v>
      </c>
      <c r="AI933" s="652">
        <v>0</v>
      </c>
      <c r="AJ933" s="652">
        <v>0</v>
      </c>
      <c r="AK933" s="652">
        <v>0</v>
      </c>
      <c r="AL933" s="652">
        <v>0</v>
      </c>
      <c r="AM933" s="652">
        <v>0</v>
      </c>
      <c r="AN933" s="652">
        <v>0</v>
      </c>
      <c r="AO933" s="652">
        <v>0</v>
      </c>
      <c r="AP933" s="652">
        <v>0</v>
      </c>
      <c r="AQ933" s="652">
        <v>0</v>
      </c>
      <c r="AR933" s="652">
        <v>0</v>
      </c>
      <c r="AS933" s="652">
        <v>0</v>
      </c>
      <c r="AT933" s="652">
        <v>0</v>
      </c>
      <c r="AU933" s="652">
        <v>0</v>
      </c>
      <c r="AV933" s="652">
        <v>0</v>
      </c>
      <c r="AW933" s="652">
        <v>0</v>
      </c>
      <c r="AX933" s="652">
        <v>0</v>
      </c>
      <c r="AY933" s="652">
        <v>0</v>
      </c>
      <c r="AZ933" s="652">
        <v>0</v>
      </c>
      <c r="BA933" s="652">
        <v>0</v>
      </c>
      <c r="BB933" s="652">
        <v>0</v>
      </c>
      <c r="BC933" s="652">
        <v>0</v>
      </c>
      <c r="BD933" s="652">
        <v>0</v>
      </c>
      <c r="BE933" s="652">
        <v>0</v>
      </c>
      <c r="BF933" s="652">
        <v>0</v>
      </c>
      <c r="BG933" s="652">
        <v>0</v>
      </c>
      <c r="BH933" s="652">
        <v>0</v>
      </c>
      <c r="BI933" s="1476">
        <f t="shared" si="42"/>
        <v>0</v>
      </c>
      <c r="BJ933" s="1476">
        <f t="shared" si="42"/>
        <v>0</v>
      </c>
      <c r="BK933" s="652">
        <f t="shared" si="43"/>
        <v>0</v>
      </c>
      <c r="BL933" s="652">
        <f t="shared" si="44"/>
        <v>0</v>
      </c>
    </row>
    <row r="934" spans="1:64" s="1421" customFormat="1" ht="13.5" thickBot="1">
      <c r="A934" s="1417">
        <v>24.712</v>
      </c>
      <c r="B934" s="1418" t="s">
        <v>2920</v>
      </c>
      <c r="C934" s="652">
        <v>0</v>
      </c>
      <c r="D934" s="652">
        <v>0</v>
      </c>
      <c r="E934" s="652">
        <v>0</v>
      </c>
      <c r="F934" s="652">
        <v>0</v>
      </c>
      <c r="G934" s="652">
        <v>0</v>
      </c>
      <c r="H934" s="652">
        <v>0</v>
      </c>
      <c r="I934" s="652">
        <v>0</v>
      </c>
      <c r="J934" s="652">
        <v>0</v>
      </c>
      <c r="K934" s="652">
        <v>0</v>
      </c>
      <c r="L934" s="652">
        <v>0</v>
      </c>
      <c r="M934" s="652">
        <v>0</v>
      </c>
      <c r="N934" s="652">
        <v>0</v>
      </c>
      <c r="O934" s="652">
        <v>0</v>
      </c>
      <c r="P934" s="652">
        <v>0</v>
      </c>
      <c r="Q934" s="652">
        <v>0</v>
      </c>
      <c r="R934" s="652">
        <v>0</v>
      </c>
      <c r="S934" s="652"/>
      <c r="T934" s="652"/>
      <c r="U934" s="652"/>
      <c r="V934" s="652"/>
      <c r="W934" s="652">
        <v>0</v>
      </c>
      <c r="X934" s="652">
        <v>0</v>
      </c>
      <c r="Y934" s="652">
        <v>0</v>
      </c>
      <c r="Z934" s="652">
        <v>0</v>
      </c>
      <c r="AA934" s="652">
        <v>0</v>
      </c>
      <c r="AB934" s="652">
        <v>0</v>
      </c>
      <c r="AC934" s="652">
        <v>0</v>
      </c>
      <c r="AD934" s="652">
        <v>0</v>
      </c>
      <c r="AE934" s="652">
        <v>0</v>
      </c>
      <c r="AF934" s="652">
        <v>0</v>
      </c>
      <c r="AG934" s="652">
        <v>0</v>
      </c>
      <c r="AH934" s="652">
        <v>0</v>
      </c>
      <c r="AI934" s="652">
        <v>0</v>
      </c>
      <c r="AJ934" s="652">
        <v>0</v>
      </c>
      <c r="AK934" s="652">
        <v>0</v>
      </c>
      <c r="AL934" s="652">
        <v>0</v>
      </c>
      <c r="AM934" s="652">
        <v>0</v>
      </c>
      <c r="AN934" s="652">
        <v>0</v>
      </c>
      <c r="AO934" s="652">
        <v>0</v>
      </c>
      <c r="AP934" s="652">
        <v>0</v>
      </c>
      <c r="AQ934" s="652">
        <v>0</v>
      </c>
      <c r="AR934" s="652">
        <v>0</v>
      </c>
      <c r="AS934" s="652">
        <v>0</v>
      </c>
      <c r="AT934" s="652">
        <v>0</v>
      </c>
      <c r="AU934" s="652">
        <v>0</v>
      </c>
      <c r="AV934" s="652">
        <v>0</v>
      </c>
      <c r="AW934" s="652">
        <v>0</v>
      </c>
      <c r="AX934" s="652">
        <v>0</v>
      </c>
      <c r="AY934" s="652">
        <v>0</v>
      </c>
      <c r="AZ934" s="652">
        <v>0</v>
      </c>
      <c r="BA934" s="652">
        <v>0</v>
      </c>
      <c r="BB934" s="652">
        <v>0</v>
      </c>
      <c r="BC934" s="652">
        <v>0</v>
      </c>
      <c r="BD934" s="652">
        <v>0</v>
      </c>
      <c r="BE934" s="652">
        <v>0</v>
      </c>
      <c r="BF934" s="652">
        <v>0</v>
      </c>
      <c r="BG934" s="652">
        <v>0</v>
      </c>
      <c r="BH934" s="652">
        <v>0</v>
      </c>
      <c r="BI934" s="1476">
        <f t="shared" si="42"/>
        <v>0</v>
      </c>
      <c r="BJ934" s="1476">
        <f t="shared" si="42"/>
        <v>0</v>
      </c>
      <c r="BK934" s="652">
        <f t="shared" si="43"/>
        <v>0</v>
      </c>
      <c r="BL934" s="652">
        <f t="shared" si="44"/>
        <v>0</v>
      </c>
    </row>
    <row r="935" spans="1:64" ht="13.5" thickBot="1">
      <c r="A935" s="1417">
        <v>24.713000000000001</v>
      </c>
      <c r="B935" s="1418" t="s">
        <v>2915</v>
      </c>
      <c r="C935" s="652">
        <v>0</v>
      </c>
      <c r="D935" s="652">
        <v>0</v>
      </c>
      <c r="E935" s="652">
        <v>0</v>
      </c>
      <c r="F935" s="652">
        <v>0</v>
      </c>
      <c r="G935" s="652">
        <v>0</v>
      </c>
      <c r="H935" s="652">
        <v>0</v>
      </c>
      <c r="I935" s="652">
        <v>0</v>
      </c>
      <c r="J935" s="652">
        <v>0</v>
      </c>
      <c r="K935" s="652">
        <v>0</v>
      </c>
      <c r="L935" s="652">
        <v>0</v>
      </c>
      <c r="M935" s="652">
        <v>0</v>
      </c>
      <c r="N935" s="652">
        <v>0</v>
      </c>
      <c r="O935" s="652">
        <v>3444628</v>
      </c>
      <c r="P935" s="652">
        <v>0</v>
      </c>
      <c r="Q935" s="652">
        <v>0</v>
      </c>
      <c r="R935" s="652">
        <v>0</v>
      </c>
      <c r="S935" s="652"/>
      <c r="T935" s="652"/>
      <c r="U935" s="652"/>
      <c r="V935" s="652"/>
      <c r="W935" s="652">
        <v>0</v>
      </c>
      <c r="X935" s="652">
        <v>0</v>
      </c>
      <c r="Y935" s="652">
        <v>0</v>
      </c>
      <c r="Z935" s="652">
        <v>0</v>
      </c>
      <c r="AA935" s="652">
        <v>0</v>
      </c>
      <c r="AB935" s="652">
        <v>0</v>
      </c>
      <c r="AC935" s="652">
        <v>0</v>
      </c>
      <c r="AD935" s="652">
        <v>0</v>
      </c>
      <c r="AE935" s="652">
        <v>0</v>
      </c>
      <c r="AF935" s="652">
        <v>0</v>
      </c>
      <c r="AG935" s="652">
        <v>0</v>
      </c>
      <c r="AH935" s="652">
        <v>0</v>
      </c>
      <c r="AI935" s="652">
        <v>0</v>
      </c>
      <c r="AJ935" s="652">
        <v>0</v>
      </c>
      <c r="AK935" s="652">
        <v>0</v>
      </c>
      <c r="AL935" s="652">
        <v>0</v>
      </c>
      <c r="AM935" s="652">
        <v>0</v>
      </c>
      <c r="AN935" s="652">
        <v>0</v>
      </c>
      <c r="AO935" s="652">
        <v>0</v>
      </c>
      <c r="AP935" s="652">
        <v>0</v>
      </c>
      <c r="AQ935" s="652">
        <v>0</v>
      </c>
      <c r="AR935" s="652">
        <v>0</v>
      </c>
      <c r="AS935" s="652">
        <v>0</v>
      </c>
      <c r="AT935" s="652">
        <v>0</v>
      </c>
      <c r="AU935" s="652">
        <v>0</v>
      </c>
      <c r="AV935" s="652">
        <v>0</v>
      </c>
      <c r="AW935" s="652">
        <v>0</v>
      </c>
      <c r="AX935" s="652">
        <v>0</v>
      </c>
      <c r="AY935" s="652">
        <v>0</v>
      </c>
      <c r="AZ935" s="652">
        <v>0</v>
      </c>
      <c r="BA935" s="652">
        <v>0</v>
      </c>
      <c r="BB935" s="652">
        <v>0</v>
      </c>
      <c r="BC935" s="652">
        <v>0</v>
      </c>
      <c r="BD935" s="652">
        <v>0</v>
      </c>
      <c r="BE935" s="652">
        <v>0</v>
      </c>
      <c r="BF935" s="652">
        <v>0</v>
      </c>
      <c r="BG935" s="652">
        <v>0</v>
      </c>
      <c r="BH935" s="652">
        <v>0</v>
      </c>
      <c r="BI935" s="1476">
        <f t="shared" si="42"/>
        <v>3444628</v>
      </c>
      <c r="BJ935" s="1476">
        <f t="shared" si="42"/>
        <v>0</v>
      </c>
      <c r="BK935" s="652">
        <f t="shared" si="43"/>
        <v>3444628</v>
      </c>
      <c r="BL935" s="652">
        <f t="shared" si="44"/>
        <v>0</v>
      </c>
    </row>
    <row r="936" spans="1:64" ht="13.5" thickBot="1">
      <c r="A936" s="1417">
        <v>24.716000000000001</v>
      </c>
      <c r="B936" s="1418" t="s">
        <v>2911</v>
      </c>
      <c r="C936" s="652">
        <v>0</v>
      </c>
      <c r="D936" s="652">
        <v>0</v>
      </c>
      <c r="E936" s="652">
        <v>0</v>
      </c>
      <c r="F936" s="652">
        <v>0</v>
      </c>
      <c r="G936" s="652">
        <v>0</v>
      </c>
      <c r="H936" s="652">
        <v>0</v>
      </c>
      <c r="I936" s="652">
        <v>0</v>
      </c>
      <c r="J936" s="652">
        <v>0</v>
      </c>
      <c r="K936" s="652">
        <v>0</v>
      </c>
      <c r="L936" s="652">
        <v>0</v>
      </c>
      <c r="M936" s="652">
        <v>0</v>
      </c>
      <c r="N936" s="652">
        <v>0</v>
      </c>
      <c r="O936" s="652">
        <v>0</v>
      </c>
      <c r="P936" s="652">
        <v>0</v>
      </c>
      <c r="Q936" s="652">
        <v>0</v>
      </c>
      <c r="R936" s="652">
        <v>0</v>
      </c>
      <c r="S936" s="652"/>
      <c r="T936" s="652"/>
      <c r="U936" s="652"/>
      <c r="V936" s="652"/>
      <c r="W936" s="652">
        <v>0</v>
      </c>
      <c r="X936" s="652">
        <v>0</v>
      </c>
      <c r="Y936" s="652">
        <v>0</v>
      </c>
      <c r="Z936" s="652">
        <v>0</v>
      </c>
      <c r="AA936" s="652">
        <v>0</v>
      </c>
      <c r="AB936" s="652">
        <v>0</v>
      </c>
      <c r="AC936" s="652">
        <v>0</v>
      </c>
      <c r="AD936" s="652">
        <v>0</v>
      </c>
      <c r="AE936" s="652">
        <v>0</v>
      </c>
      <c r="AF936" s="652">
        <v>0</v>
      </c>
      <c r="AG936" s="652">
        <v>0</v>
      </c>
      <c r="AH936" s="652">
        <v>0</v>
      </c>
      <c r="AI936" s="652">
        <v>0</v>
      </c>
      <c r="AJ936" s="652">
        <v>0</v>
      </c>
      <c r="AK936" s="652">
        <v>0</v>
      </c>
      <c r="AL936" s="652">
        <v>0</v>
      </c>
      <c r="AM936" s="652">
        <v>0</v>
      </c>
      <c r="AN936" s="652">
        <v>0</v>
      </c>
      <c r="AO936" s="652">
        <v>0</v>
      </c>
      <c r="AP936" s="652">
        <v>0</v>
      </c>
      <c r="AQ936" s="652">
        <v>0</v>
      </c>
      <c r="AR936" s="652">
        <v>0</v>
      </c>
      <c r="AS936" s="652">
        <v>0</v>
      </c>
      <c r="AT936" s="652">
        <v>0</v>
      </c>
      <c r="AU936" s="652">
        <v>0</v>
      </c>
      <c r="AV936" s="652">
        <v>0</v>
      </c>
      <c r="AW936" s="652">
        <v>0</v>
      </c>
      <c r="AX936" s="652">
        <v>0</v>
      </c>
      <c r="AY936" s="652">
        <v>0</v>
      </c>
      <c r="AZ936" s="652">
        <v>0</v>
      </c>
      <c r="BA936" s="652">
        <v>0</v>
      </c>
      <c r="BB936" s="652">
        <v>0</v>
      </c>
      <c r="BC936" s="652">
        <v>0</v>
      </c>
      <c r="BD936" s="652">
        <v>0</v>
      </c>
      <c r="BE936" s="652">
        <v>0</v>
      </c>
      <c r="BF936" s="652">
        <v>0</v>
      </c>
      <c r="BG936" s="652">
        <v>0</v>
      </c>
      <c r="BH936" s="652">
        <v>0</v>
      </c>
      <c r="BI936" s="1476">
        <f t="shared" si="42"/>
        <v>0</v>
      </c>
      <c r="BJ936" s="1476">
        <f t="shared" si="42"/>
        <v>0</v>
      </c>
      <c r="BK936" s="652">
        <f t="shared" si="43"/>
        <v>0</v>
      </c>
      <c r="BL936" s="652">
        <f t="shared" si="44"/>
        <v>0</v>
      </c>
    </row>
    <row r="937" spans="1:64" ht="13.5" thickBot="1">
      <c r="A937" s="1422">
        <v>24.72</v>
      </c>
      <c r="B937" s="1418" t="s">
        <v>2916</v>
      </c>
      <c r="C937" s="652">
        <v>0</v>
      </c>
      <c r="D937" s="652">
        <v>0</v>
      </c>
      <c r="E937" s="652">
        <v>0</v>
      </c>
      <c r="F937" s="652">
        <v>0</v>
      </c>
      <c r="G937" s="652">
        <v>0</v>
      </c>
      <c r="H937" s="652">
        <v>0</v>
      </c>
      <c r="I937" s="652">
        <v>0</v>
      </c>
      <c r="J937" s="652">
        <v>0</v>
      </c>
      <c r="K937" s="652">
        <v>0</v>
      </c>
      <c r="L937" s="652">
        <v>0</v>
      </c>
      <c r="M937" s="652">
        <v>0</v>
      </c>
      <c r="N937" s="652">
        <v>0</v>
      </c>
      <c r="O937" s="652">
        <v>0</v>
      </c>
      <c r="P937" s="652">
        <v>0</v>
      </c>
      <c r="Q937" s="652">
        <v>42806</v>
      </c>
      <c r="R937" s="652">
        <v>0</v>
      </c>
      <c r="S937" s="652"/>
      <c r="T937" s="652"/>
      <c r="U937" s="652"/>
      <c r="V937" s="652"/>
      <c r="W937" s="652">
        <v>0</v>
      </c>
      <c r="X937" s="652">
        <v>0</v>
      </c>
      <c r="Y937" s="652">
        <v>0</v>
      </c>
      <c r="Z937" s="652">
        <v>0</v>
      </c>
      <c r="AA937" s="652">
        <v>0</v>
      </c>
      <c r="AB937" s="652">
        <v>0</v>
      </c>
      <c r="AC937" s="652">
        <v>0</v>
      </c>
      <c r="AD937" s="652">
        <v>0</v>
      </c>
      <c r="AE937" s="652">
        <v>0</v>
      </c>
      <c r="AF937" s="652">
        <v>0</v>
      </c>
      <c r="AG937" s="652">
        <v>0</v>
      </c>
      <c r="AH937" s="652">
        <v>0</v>
      </c>
      <c r="AI937" s="652">
        <v>0</v>
      </c>
      <c r="AJ937" s="652">
        <v>0</v>
      </c>
      <c r="AK937" s="652">
        <v>0</v>
      </c>
      <c r="AL937" s="652">
        <v>0</v>
      </c>
      <c r="AM937" s="652">
        <v>0</v>
      </c>
      <c r="AN937" s="652">
        <v>0</v>
      </c>
      <c r="AO937" s="652">
        <v>0</v>
      </c>
      <c r="AP937" s="652">
        <v>0</v>
      </c>
      <c r="AQ937" s="652">
        <v>0</v>
      </c>
      <c r="AR937" s="652">
        <v>0</v>
      </c>
      <c r="AS937" s="652">
        <v>0</v>
      </c>
      <c r="AT937" s="652">
        <v>0</v>
      </c>
      <c r="AU937" s="652">
        <v>0</v>
      </c>
      <c r="AV937" s="652">
        <v>0</v>
      </c>
      <c r="AW937" s="652">
        <v>0</v>
      </c>
      <c r="AX937" s="652">
        <v>0</v>
      </c>
      <c r="AY937" s="652">
        <v>0</v>
      </c>
      <c r="AZ937" s="652">
        <v>0</v>
      </c>
      <c r="BA937" s="652">
        <v>0</v>
      </c>
      <c r="BB937" s="652">
        <v>0</v>
      </c>
      <c r="BC937" s="652">
        <v>0</v>
      </c>
      <c r="BD937" s="652">
        <v>0</v>
      </c>
      <c r="BE937" s="652">
        <v>0</v>
      </c>
      <c r="BF937" s="652">
        <v>0</v>
      </c>
      <c r="BG937" s="652">
        <v>0</v>
      </c>
      <c r="BH937" s="652">
        <v>0</v>
      </c>
      <c r="BI937" s="1476">
        <f t="shared" si="42"/>
        <v>42806</v>
      </c>
      <c r="BJ937" s="1476">
        <f t="shared" si="42"/>
        <v>0</v>
      </c>
      <c r="BK937" s="652">
        <f t="shared" si="43"/>
        <v>42806</v>
      </c>
      <c r="BL937" s="652">
        <f t="shared" si="44"/>
        <v>0</v>
      </c>
    </row>
    <row r="938" spans="1:64" ht="13.5" thickBot="1">
      <c r="A938" s="1417">
        <v>24.751000000000001</v>
      </c>
      <c r="B938" s="1431" t="s">
        <v>2917</v>
      </c>
      <c r="C938" s="652">
        <v>0</v>
      </c>
      <c r="D938" s="652">
        <v>0</v>
      </c>
      <c r="E938" s="652">
        <v>0</v>
      </c>
      <c r="F938" s="652">
        <v>0</v>
      </c>
      <c r="G938" s="652">
        <v>0</v>
      </c>
      <c r="H938" s="652">
        <v>0</v>
      </c>
      <c r="I938" s="652">
        <v>0</v>
      </c>
      <c r="J938" s="652">
        <v>0</v>
      </c>
      <c r="K938" s="652">
        <v>0</v>
      </c>
      <c r="L938" s="652">
        <v>0</v>
      </c>
      <c r="M938" s="652">
        <v>0</v>
      </c>
      <c r="N938" s="652">
        <v>0</v>
      </c>
      <c r="O938" s="652">
        <v>0</v>
      </c>
      <c r="P938" s="652">
        <v>0</v>
      </c>
      <c r="Q938" s="652">
        <v>0</v>
      </c>
      <c r="R938" s="652">
        <v>0</v>
      </c>
      <c r="S938" s="652"/>
      <c r="T938" s="652"/>
      <c r="U938" s="652"/>
      <c r="V938" s="652"/>
      <c r="W938" s="652">
        <v>0</v>
      </c>
      <c r="X938" s="652">
        <v>0</v>
      </c>
      <c r="Y938" s="652">
        <v>0</v>
      </c>
      <c r="Z938" s="652">
        <v>0</v>
      </c>
      <c r="AA938" s="652">
        <v>0</v>
      </c>
      <c r="AB938" s="652">
        <v>0</v>
      </c>
      <c r="AC938" s="652">
        <v>0</v>
      </c>
      <c r="AD938" s="652">
        <v>0</v>
      </c>
      <c r="AE938" s="652">
        <v>0</v>
      </c>
      <c r="AF938" s="652">
        <v>0</v>
      </c>
      <c r="AG938" s="652">
        <v>0</v>
      </c>
      <c r="AH938" s="652">
        <v>0</v>
      </c>
      <c r="AI938" s="652">
        <v>0</v>
      </c>
      <c r="AJ938" s="652">
        <v>0</v>
      </c>
      <c r="AK938" s="652">
        <v>0</v>
      </c>
      <c r="AL938" s="652">
        <v>0</v>
      </c>
      <c r="AM938" s="652">
        <v>0</v>
      </c>
      <c r="AN938" s="652">
        <v>0</v>
      </c>
      <c r="AO938" s="652">
        <v>0</v>
      </c>
      <c r="AP938" s="652">
        <v>0</v>
      </c>
      <c r="AQ938" s="652">
        <v>0</v>
      </c>
      <c r="AR938" s="652">
        <v>0</v>
      </c>
      <c r="AS938" s="652">
        <v>0</v>
      </c>
      <c r="AT938" s="652">
        <v>0</v>
      </c>
      <c r="AU938" s="652">
        <v>0</v>
      </c>
      <c r="AV938" s="652">
        <v>0</v>
      </c>
      <c r="AW938" s="652">
        <v>0</v>
      </c>
      <c r="AX938" s="652">
        <v>0</v>
      </c>
      <c r="AY938" s="652">
        <v>0</v>
      </c>
      <c r="AZ938" s="652">
        <v>0</v>
      </c>
      <c r="BA938" s="652">
        <v>0</v>
      </c>
      <c r="BB938" s="652">
        <v>0</v>
      </c>
      <c r="BC938" s="652">
        <v>0</v>
      </c>
      <c r="BD938" s="652">
        <v>0</v>
      </c>
      <c r="BE938" s="652">
        <v>0</v>
      </c>
      <c r="BF938" s="652">
        <v>0</v>
      </c>
      <c r="BG938" s="652">
        <v>0</v>
      </c>
      <c r="BH938" s="652">
        <v>0</v>
      </c>
      <c r="BI938" s="1476">
        <f t="shared" si="42"/>
        <v>0</v>
      </c>
      <c r="BJ938" s="1476">
        <f t="shared" si="42"/>
        <v>0</v>
      </c>
      <c r="BK938" s="652">
        <f t="shared" si="43"/>
        <v>0</v>
      </c>
      <c r="BL938" s="652">
        <f t="shared" si="44"/>
        <v>0</v>
      </c>
    </row>
    <row r="939" spans="1:64" s="1421" customFormat="1" ht="13.5" thickBot="1">
      <c r="A939" s="1471" t="s">
        <v>558</v>
      </c>
      <c r="B939" s="1475" t="s">
        <v>2898</v>
      </c>
      <c r="C939" s="652">
        <v>0</v>
      </c>
      <c r="D939" s="652">
        <v>0</v>
      </c>
      <c r="E939" s="652">
        <v>0</v>
      </c>
      <c r="F939" s="652">
        <v>0</v>
      </c>
      <c r="G939" s="652">
        <v>0</v>
      </c>
      <c r="H939" s="652">
        <v>0</v>
      </c>
      <c r="I939" s="652">
        <v>0</v>
      </c>
      <c r="J939" s="652">
        <v>0</v>
      </c>
      <c r="K939" s="652">
        <v>0</v>
      </c>
      <c r="L939" s="652">
        <v>0</v>
      </c>
      <c r="M939" s="652">
        <v>0</v>
      </c>
      <c r="N939" s="652">
        <v>0</v>
      </c>
      <c r="O939" s="652">
        <v>0</v>
      </c>
      <c r="P939" s="652">
        <v>0</v>
      </c>
      <c r="Q939" s="652">
        <v>0</v>
      </c>
      <c r="R939" s="652">
        <v>0</v>
      </c>
      <c r="S939" s="652"/>
      <c r="T939" s="652"/>
      <c r="U939" s="652"/>
      <c r="V939" s="652"/>
      <c r="W939" s="652">
        <v>0</v>
      </c>
      <c r="X939" s="652">
        <v>0</v>
      </c>
      <c r="Y939" s="652">
        <v>0</v>
      </c>
      <c r="Z939" s="652">
        <v>0</v>
      </c>
      <c r="AA939" s="652">
        <v>0</v>
      </c>
      <c r="AB939" s="652">
        <v>0</v>
      </c>
      <c r="AC939" s="652">
        <v>0</v>
      </c>
      <c r="AD939" s="652">
        <v>0</v>
      </c>
      <c r="AE939" s="652">
        <v>0</v>
      </c>
      <c r="AF939" s="652">
        <v>0</v>
      </c>
      <c r="AG939" s="652">
        <v>0</v>
      </c>
      <c r="AH939" s="652">
        <v>0</v>
      </c>
      <c r="AI939" s="652">
        <v>0</v>
      </c>
      <c r="AJ939" s="652">
        <v>0</v>
      </c>
      <c r="AK939" s="652">
        <v>0</v>
      </c>
      <c r="AL939" s="652">
        <v>0</v>
      </c>
      <c r="AM939" s="652">
        <v>0</v>
      </c>
      <c r="AN939" s="652">
        <v>0</v>
      </c>
      <c r="AO939" s="652">
        <v>0</v>
      </c>
      <c r="AP939" s="652">
        <v>0</v>
      </c>
      <c r="AQ939" s="652">
        <v>0</v>
      </c>
      <c r="AR939" s="652">
        <v>0</v>
      </c>
      <c r="AS939" s="652">
        <v>0</v>
      </c>
      <c r="AT939" s="652">
        <v>0</v>
      </c>
      <c r="AU939" s="652">
        <v>0</v>
      </c>
      <c r="AV939" s="652">
        <v>0</v>
      </c>
      <c r="AW939" s="652">
        <v>0</v>
      </c>
      <c r="AX939" s="652">
        <v>0</v>
      </c>
      <c r="AY939" s="652">
        <v>0</v>
      </c>
      <c r="AZ939" s="652">
        <v>0</v>
      </c>
      <c r="BA939" s="652">
        <v>0</v>
      </c>
      <c r="BB939" s="652">
        <v>0</v>
      </c>
      <c r="BC939" s="652">
        <v>0</v>
      </c>
      <c r="BD939" s="652">
        <v>0</v>
      </c>
      <c r="BE939" s="652">
        <v>0</v>
      </c>
      <c r="BF939" s="652">
        <v>0</v>
      </c>
      <c r="BG939" s="652">
        <v>0</v>
      </c>
      <c r="BH939" s="652">
        <v>0</v>
      </c>
      <c r="BI939" s="1476">
        <f t="shared" si="42"/>
        <v>0</v>
      </c>
      <c r="BJ939" s="1476">
        <f t="shared" si="42"/>
        <v>0</v>
      </c>
      <c r="BK939" s="652">
        <f t="shared" si="43"/>
        <v>0</v>
      </c>
      <c r="BL939" s="652">
        <f t="shared" si="44"/>
        <v>0</v>
      </c>
    </row>
    <row r="940" spans="1:64" s="1421" customFormat="1" ht="13.5" thickBot="1">
      <c r="A940" s="1471" t="s">
        <v>1859</v>
      </c>
      <c r="B940" s="1475" t="s">
        <v>2913</v>
      </c>
      <c r="C940" s="652">
        <v>0</v>
      </c>
      <c r="D940" s="652">
        <v>0</v>
      </c>
      <c r="E940" s="652">
        <v>0</v>
      </c>
      <c r="F940" s="652">
        <v>0</v>
      </c>
      <c r="G940" s="652">
        <v>0</v>
      </c>
      <c r="H940" s="652">
        <v>0</v>
      </c>
      <c r="I940" s="652">
        <v>0</v>
      </c>
      <c r="J940" s="652">
        <v>0</v>
      </c>
      <c r="K940" s="652">
        <v>0</v>
      </c>
      <c r="L940" s="652">
        <v>0</v>
      </c>
      <c r="M940" s="652">
        <v>0</v>
      </c>
      <c r="N940" s="652">
        <v>0</v>
      </c>
      <c r="O940" s="652">
        <v>0</v>
      </c>
      <c r="P940" s="652">
        <v>0</v>
      </c>
      <c r="Q940" s="652">
        <v>0</v>
      </c>
      <c r="R940" s="652">
        <v>0</v>
      </c>
      <c r="S940" s="652"/>
      <c r="T940" s="652"/>
      <c r="U940" s="652"/>
      <c r="V940" s="652"/>
      <c r="W940" s="652">
        <v>0</v>
      </c>
      <c r="X940" s="652">
        <v>0</v>
      </c>
      <c r="Y940" s="652">
        <v>0</v>
      </c>
      <c r="Z940" s="652">
        <v>0</v>
      </c>
      <c r="AA940" s="652">
        <v>0</v>
      </c>
      <c r="AB940" s="652">
        <v>0</v>
      </c>
      <c r="AC940" s="652">
        <v>0</v>
      </c>
      <c r="AD940" s="652">
        <v>0</v>
      </c>
      <c r="AE940" s="652">
        <v>0</v>
      </c>
      <c r="AF940" s="652">
        <v>0</v>
      </c>
      <c r="AG940" s="652">
        <v>0</v>
      </c>
      <c r="AH940" s="652">
        <v>0</v>
      </c>
      <c r="AI940" s="652">
        <v>0</v>
      </c>
      <c r="AJ940" s="652">
        <v>0</v>
      </c>
      <c r="AK940" s="652">
        <v>0</v>
      </c>
      <c r="AL940" s="652">
        <v>0</v>
      </c>
      <c r="AM940" s="652">
        <v>0</v>
      </c>
      <c r="AN940" s="652">
        <v>0</v>
      </c>
      <c r="AO940" s="652">
        <v>0</v>
      </c>
      <c r="AP940" s="652">
        <v>0</v>
      </c>
      <c r="AQ940" s="652">
        <v>0</v>
      </c>
      <c r="AR940" s="652">
        <v>0</v>
      </c>
      <c r="AS940" s="652">
        <v>0</v>
      </c>
      <c r="AT940" s="652">
        <v>0</v>
      </c>
      <c r="AU940" s="652">
        <v>0</v>
      </c>
      <c r="AV940" s="652">
        <v>0</v>
      </c>
      <c r="AW940" s="652">
        <v>0</v>
      </c>
      <c r="AX940" s="652">
        <v>0</v>
      </c>
      <c r="AY940" s="652">
        <v>0</v>
      </c>
      <c r="AZ940" s="652">
        <v>0</v>
      </c>
      <c r="BA940" s="652">
        <v>0</v>
      </c>
      <c r="BB940" s="652">
        <v>0</v>
      </c>
      <c r="BC940" s="652">
        <v>0</v>
      </c>
      <c r="BD940" s="652">
        <v>0</v>
      </c>
      <c r="BE940" s="652">
        <v>0</v>
      </c>
      <c r="BF940" s="652">
        <v>0</v>
      </c>
      <c r="BG940" s="652">
        <v>0</v>
      </c>
      <c r="BH940" s="652">
        <v>0</v>
      </c>
      <c r="BI940" s="1476">
        <f t="shared" si="42"/>
        <v>0</v>
      </c>
      <c r="BJ940" s="1476">
        <f t="shared" si="42"/>
        <v>0</v>
      </c>
      <c r="BK940" s="652">
        <f t="shared" si="43"/>
        <v>0</v>
      </c>
      <c r="BL940" s="652">
        <f t="shared" si="44"/>
        <v>0</v>
      </c>
    </row>
    <row r="941" spans="1:64" ht="13.5" thickBot="1">
      <c r="A941" s="1422">
        <v>24.931000000000001</v>
      </c>
      <c r="B941" s="1431" t="s">
        <v>3506</v>
      </c>
      <c r="C941" s="652">
        <v>0</v>
      </c>
      <c r="D941" s="652">
        <v>0</v>
      </c>
      <c r="E941" s="652">
        <v>0</v>
      </c>
      <c r="F941" s="652">
        <v>0</v>
      </c>
      <c r="G941" s="652">
        <v>0</v>
      </c>
      <c r="H941" s="652">
        <v>0</v>
      </c>
      <c r="I941" s="652">
        <v>0</v>
      </c>
      <c r="J941" s="652">
        <v>0</v>
      </c>
      <c r="K941" s="652">
        <v>0</v>
      </c>
      <c r="L941" s="652">
        <v>0</v>
      </c>
      <c r="M941" s="652">
        <v>0</v>
      </c>
      <c r="N941" s="652">
        <v>0</v>
      </c>
      <c r="O941" s="652">
        <v>0</v>
      </c>
      <c r="P941" s="652">
        <v>0</v>
      </c>
      <c r="Q941" s="652">
        <v>0</v>
      </c>
      <c r="R941" s="652">
        <v>0</v>
      </c>
      <c r="S941" s="652"/>
      <c r="T941" s="652"/>
      <c r="U941" s="652"/>
      <c r="V941" s="652"/>
      <c r="W941" s="652">
        <v>0</v>
      </c>
      <c r="X941" s="652">
        <v>0</v>
      </c>
      <c r="Y941" s="652">
        <v>0</v>
      </c>
      <c r="Z941" s="652">
        <v>0</v>
      </c>
      <c r="AA941" s="652">
        <v>0</v>
      </c>
      <c r="AB941" s="652">
        <v>0</v>
      </c>
      <c r="AC941" s="652">
        <v>0</v>
      </c>
      <c r="AD941" s="652">
        <v>0</v>
      </c>
      <c r="AE941" s="652">
        <v>0</v>
      </c>
      <c r="AF941" s="652">
        <v>0</v>
      </c>
      <c r="AG941" s="652">
        <v>0</v>
      </c>
      <c r="AH941" s="652">
        <v>0</v>
      </c>
      <c r="AI941" s="652">
        <v>0</v>
      </c>
      <c r="AJ941" s="652">
        <v>0</v>
      </c>
      <c r="AK941" s="652">
        <v>0</v>
      </c>
      <c r="AL941" s="652">
        <v>0</v>
      </c>
      <c r="AM941" s="652">
        <v>0</v>
      </c>
      <c r="AN941" s="652">
        <v>0</v>
      </c>
      <c r="AO941" s="652">
        <v>0</v>
      </c>
      <c r="AP941" s="652">
        <v>0</v>
      </c>
      <c r="AQ941" s="652">
        <v>0</v>
      </c>
      <c r="AR941" s="652">
        <v>0</v>
      </c>
      <c r="AS941" s="652">
        <v>0</v>
      </c>
      <c r="AT941" s="652">
        <v>0</v>
      </c>
      <c r="AU941" s="652">
        <v>0</v>
      </c>
      <c r="AV941" s="652">
        <v>0</v>
      </c>
      <c r="AW941" s="652">
        <v>0</v>
      </c>
      <c r="AX941" s="652">
        <v>0</v>
      </c>
      <c r="AY941" s="652">
        <v>0</v>
      </c>
      <c r="AZ941" s="652">
        <v>0</v>
      </c>
      <c r="BA941" s="652">
        <v>0</v>
      </c>
      <c r="BB941" s="652">
        <v>0</v>
      </c>
      <c r="BC941" s="652">
        <v>0</v>
      </c>
      <c r="BD941" s="652">
        <v>0</v>
      </c>
      <c r="BE941" s="652">
        <v>0</v>
      </c>
      <c r="BF941" s="652">
        <v>0</v>
      </c>
      <c r="BG941" s="652">
        <v>0</v>
      </c>
      <c r="BH941" s="652">
        <v>0</v>
      </c>
      <c r="BI941" s="1476">
        <f t="shared" si="42"/>
        <v>0</v>
      </c>
      <c r="BJ941" s="1476">
        <f t="shared" si="42"/>
        <v>0</v>
      </c>
      <c r="BK941" s="652">
        <f t="shared" si="43"/>
        <v>0</v>
      </c>
      <c r="BL941" s="652">
        <f t="shared" si="44"/>
        <v>0</v>
      </c>
    </row>
    <row r="942" spans="1:64" ht="13.5" thickBot="1">
      <c r="A942" s="1422">
        <v>24.940999999999999</v>
      </c>
      <c r="B942" s="1431" t="s">
        <v>3507</v>
      </c>
      <c r="C942" s="652">
        <v>0</v>
      </c>
      <c r="D942" s="652">
        <v>0</v>
      </c>
      <c r="E942" s="652">
        <v>0</v>
      </c>
      <c r="F942" s="652">
        <v>0</v>
      </c>
      <c r="G942" s="652">
        <v>0</v>
      </c>
      <c r="H942" s="652">
        <v>0</v>
      </c>
      <c r="I942" s="652">
        <v>0</v>
      </c>
      <c r="J942" s="652">
        <v>0</v>
      </c>
      <c r="K942" s="652">
        <v>0</v>
      </c>
      <c r="L942" s="652">
        <v>0</v>
      </c>
      <c r="M942" s="652">
        <v>0</v>
      </c>
      <c r="N942" s="652">
        <v>0</v>
      </c>
      <c r="O942" s="652">
        <v>0</v>
      </c>
      <c r="P942" s="652">
        <v>0</v>
      </c>
      <c r="Q942" s="652">
        <v>0</v>
      </c>
      <c r="R942" s="652">
        <v>0</v>
      </c>
      <c r="S942" s="652"/>
      <c r="T942" s="652"/>
      <c r="U942" s="652"/>
      <c r="V942" s="652"/>
      <c r="W942" s="652">
        <v>0</v>
      </c>
      <c r="X942" s="652">
        <v>0</v>
      </c>
      <c r="Y942" s="652">
        <v>0</v>
      </c>
      <c r="Z942" s="652">
        <v>0</v>
      </c>
      <c r="AA942" s="652">
        <v>0</v>
      </c>
      <c r="AB942" s="652">
        <v>0</v>
      </c>
      <c r="AC942" s="652">
        <v>0</v>
      </c>
      <c r="AD942" s="652">
        <v>0</v>
      </c>
      <c r="AE942" s="652">
        <v>0</v>
      </c>
      <c r="AF942" s="652">
        <v>0</v>
      </c>
      <c r="AG942" s="652">
        <v>0</v>
      </c>
      <c r="AH942" s="652">
        <v>0</v>
      </c>
      <c r="AI942" s="652">
        <v>0</v>
      </c>
      <c r="AJ942" s="652">
        <v>0</v>
      </c>
      <c r="AK942" s="652">
        <v>0</v>
      </c>
      <c r="AL942" s="652">
        <v>0</v>
      </c>
      <c r="AM942" s="652">
        <v>0</v>
      </c>
      <c r="AN942" s="652">
        <v>0</v>
      </c>
      <c r="AO942" s="652">
        <v>0</v>
      </c>
      <c r="AP942" s="652">
        <v>0</v>
      </c>
      <c r="AQ942" s="652">
        <v>0</v>
      </c>
      <c r="AR942" s="652">
        <v>0</v>
      </c>
      <c r="AS942" s="652">
        <v>0</v>
      </c>
      <c r="AT942" s="652">
        <v>0</v>
      </c>
      <c r="AU942" s="652">
        <v>0</v>
      </c>
      <c r="AV942" s="652">
        <v>0</v>
      </c>
      <c r="AW942" s="652">
        <v>0</v>
      </c>
      <c r="AX942" s="652">
        <v>0</v>
      </c>
      <c r="AY942" s="652">
        <v>0</v>
      </c>
      <c r="AZ942" s="652">
        <v>0</v>
      </c>
      <c r="BA942" s="652">
        <v>0</v>
      </c>
      <c r="BB942" s="652">
        <v>0</v>
      </c>
      <c r="BC942" s="652">
        <v>0</v>
      </c>
      <c r="BD942" s="652">
        <v>0</v>
      </c>
      <c r="BE942" s="652">
        <v>0</v>
      </c>
      <c r="BF942" s="652">
        <v>0</v>
      </c>
      <c r="BG942" s="652">
        <v>0</v>
      </c>
      <c r="BH942" s="652">
        <v>0</v>
      </c>
      <c r="BI942" s="1476">
        <f t="shared" si="42"/>
        <v>0</v>
      </c>
      <c r="BJ942" s="1476">
        <f t="shared" si="42"/>
        <v>0</v>
      </c>
      <c r="BK942" s="652">
        <f t="shared" si="43"/>
        <v>0</v>
      </c>
      <c r="BL942" s="652">
        <f t="shared" si="44"/>
        <v>0</v>
      </c>
    </row>
    <row r="943" spans="1:64" s="1421" customFormat="1" ht="13.5" thickBot="1">
      <c r="A943" s="1471">
        <v>3</v>
      </c>
      <c r="B943" s="1472" t="s">
        <v>2233</v>
      </c>
      <c r="C943" s="652">
        <v>0</v>
      </c>
      <c r="D943" s="652">
        <v>0</v>
      </c>
      <c r="E943" s="652">
        <v>0</v>
      </c>
      <c r="F943" s="652">
        <v>0</v>
      </c>
      <c r="G943" s="652">
        <v>0</v>
      </c>
      <c r="H943" s="652">
        <v>0</v>
      </c>
      <c r="I943" s="652">
        <v>0</v>
      </c>
      <c r="J943" s="652">
        <v>0</v>
      </c>
      <c r="K943" s="652">
        <v>0</v>
      </c>
      <c r="L943" s="652">
        <v>0</v>
      </c>
      <c r="M943" s="652">
        <v>0</v>
      </c>
      <c r="N943" s="652">
        <v>0</v>
      </c>
      <c r="O943" s="652">
        <v>0</v>
      </c>
      <c r="P943" s="652">
        <v>0</v>
      </c>
      <c r="Q943" s="652">
        <v>0</v>
      </c>
      <c r="R943" s="652">
        <v>0</v>
      </c>
      <c r="S943" s="652"/>
      <c r="T943" s="652"/>
      <c r="U943" s="652"/>
      <c r="V943" s="652"/>
      <c r="W943" s="652">
        <v>0</v>
      </c>
      <c r="X943" s="652">
        <v>0</v>
      </c>
      <c r="Y943" s="652">
        <v>0</v>
      </c>
      <c r="Z943" s="652">
        <v>0</v>
      </c>
      <c r="AA943" s="652">
        <v>0</v>
      </c>
      <c r="AB943" s="652">
        <v>0</v>
      </c>
      <c r="AC943" s="652">
        <v>0</v>
      </c>
      <c r="AD943" s="652">
        <v>0</v>
      </c>
      <c r="AE943" s="652">
        <v>0</v>
      </c>
      <c r="AF943" s="652">
        <v>0</v>
      </c>
      <c r="AG943" s="652">
        <v>0</v>
      </c>
      <c r="AH943" s="652">
        <v>0</v>
      </c>
      <c r="AI943" s="652">
        <v>0</v>
      </c>
      <c r="AJ943" s="652">
        <v>0</v>
      </c>
      <c r="AK943" s="652">
        <v>0</v>
      </c>
      <c r="AL943" s="652">
        <v>0</v>
      </c>
      <c r="AM943" s="652">
        <v>0</v>
      </c>
      <c r="AN943" s="652">
        <v>0</v>
      </c>
      <c r="AO943" s="652">
        <v>0</v>
      </c>
      <c r="AP943" s="652">
        <v>0</v>
      </c>
      <c r="AQ943" s="652">
        <v>0</v>
      </c>
      <c r="AR943" s="652">
        <v>0</v>
      </c>
      <c r="AS943" s="652">
        <v>0</v>
      </c>
      <c r="AT943" s="652">
        <v>0</v>
      </c>
      <c r="AU943" s="652">
        <v>0</v>
      </c>
      <c r="AV943" s="652">
        <v>0</v>
      </c>
      <c r="AW943" s="652">
        <v>0</v>
      </c>
      <c r="AX943" s="652">
        <v>0</v>
      </c>
      <c r="AY943" s="652">
        <v>0</v>
      </c>
      <c r="AZ943" s="652">
        <v>0</v>
      </c>
      <c r="BA943" s="652">
        <v>0</v>
      </c>
      <c r="BB943" s="652">
        <v>0</v>
      </c>
      <c r="BC943" s="652">
        <v>0</v>
      </c>
      <c r="BD943" s="652">
        <v>0</v>
      </c>
      <c r="BE943" s="652">
        <v>0</v>
      </c>
      <c r="BF943" s="652">
        <v>0</v>
      </c>
      <c r="BG943" s="652">
        <v>0</v>
      </c>
      <c r="BH943" s="652">
        <v>0</v>
      </c>
      <c r="BI943" s="1476">
        <f t="shared" si="42"/>
        <v>0</v>
      </c>
      <c r="BJ943" s="1476">
        <f t="shared" si="42"/>
        <v>0</v>
      </c>
      <c r="BK943" s="652">
        <f t="shared" si="43"/>
        <v>0</v>
      </c>
      <c r="BL943" s="652">
        <f t="shared" si="44"/>
        <v>0</v>
      </c>
    </row>
    <row r="944" spans="1:64" s="1421" customFormat="1" ht="13.5" thickBot="1">
      <c r="A944" s="1471" t="s">
        <v>2708</v>
      </c>
      <c r="B944" s="1475" t="s">
        <v>2709</v>
      </c>
      <c r="C944" s="652">
        <v>0</v>
      </c>
      <c r="D944" s="652">
        <v>0</v>
      </c>
      <c r="E944" s="652">
        <v>0</v>
      </c>
      <c r="F944" s="652">
        <v>0</v>
      </c>
      <c r="G944" s="652">
        <v>0</v>
      </c>
      <c r="H944" s="652">
        <v>0</v>
      </c>
      <c r="I944" s="652">
        <v>0</v>
      </c>
      <c r="J944" s="652">
        <v>0</v>
      </c>
      <c r="K944" s="652">
        <v>0</v>
      </c>
      <c r="L944" s="652">
        <v>0</v>
      </c>
      <c r="M944" s="652">
        <v>0</v>
      </c>
      <c r="N944" s="652">
        <v>0</v>
      </c>
      <c r="O944" s="652">
        <v>0</v>
      </c>
      <c r="P944" s="652">
        <v>0</v>
      </c>
      <c r="Q944" s="652">
        <v>0</v>
      </c>
      <c r="R944" s="652">
        <v>0</v>
      </c>
      <c r="S944" s="652"/>
      <c r="T944" s="652"/>
      <c r="U944" s="652"/>
      <c r="V944" s="652"/>
      <c r="W944" s="652">
        <v>0</v>
      </c>
      <c r="X944" s="652">
        <v>0</v>
      </c>
      <c r="Y944" s="652">
        <v>0</v>
      </c>
      <c r="Z944" s="652">
        <v>0</v>
      </c>
      <c r="AA944" s="652">
        <v>0</v>
      </c>
      <c r="AB944" s="652">
        <v>0</v>
      </c>
      <c r="AC944" s="652">
        <v>0</v>
      </c>
      <c r="AD944" s="652">
        <v>0</v>
      </c>
      <c r="AE944" s="652">
        <v>0</v>
      </c>
      <c r="AF944" s="652">
        <v>0</v>
      </c>
      <c r="AG944" s="652">
        <v>0</v>
      </c>
      <c r="AH944" s="652">
        <v>0</v>
      </c>
      <c r="AI944" s="652">
        <v>0</v>
      </c>
      <c r="AJ944" s="652">
        <v>0</v>
      </c>
      <c r="AK944" s="652">
        <v>0</v>
      </c>
      <c r="AL944" s="652">
        <v>0</v>
      </c>
      <c r="AM944" s="652">
        <v>0</v>
      </c>
      <c r="AN944" s="652">
        <v>0</v>
      </c>
      <c r="AO944" s="652">
        <v>0</v>
      </c>
      <c r="AP944" s="652">
        <v>0</v>
      </c>
      <c r="AQ944" s="652">
        <v>0</v>
      </c>
      <c r="AR944" s="652">
        <v>0</v>
      </c>
      <c r="AS944" s="652">
        <v>0</v>
      </c>
      <c r="AT944" s="652">
        <v>0</v>
      </c>
      <c r="AU944" s="652">
        <v>0</v>
      </c>
      <c r="AV944" s="652">
        <v>0</v>
      </c>
      <c r="AW944" s="652">
        <v>0</v>
      </c>
      <c r="AX944" s="652">
        <v>0</v>
      </c>
      <c r="AY944" s="652">
        <v>0</v>
      </c>
      <c r="AZ944" s="652">
        <v>0</v>
      </c>
      <c r="BA944" s="652">
        <v>0</v>
      </c>
      <c r="BB944" s="652">
        <v>0</v>
      </c>
      <c r="BC944" s="652">
        <v>0</v>
      </c>
      <c r="BD944" s="652">
        <v>0</v>
      </c>
      <c r="BE944" s="652">
        <v>0</v>
      </c>
      <c r="BF944" s="652">
        <v>0</v>
      </c>
      <c r="BG944" s="652">
        <v>0</v>
      </c>
      <c r="BH944" s="652">
        <v>0</v>
      </c>
      <c r="BI944" s="1476">
        <f t="shared" si="42"/>
        <v>0</v>
      </c>
      <c r="BJ944" s="1476">
        <f t="shared" si="42"/>
        <v>0</v>
      </c>
      <c r="BK944" s="652">
        <f t="shared" si="43"/>
        <v>0</v>
      </c>
      <c r="BL944" s="652">
        <f t="shared" si="44"/>
        <v>0</v>
      </c>
    </row>
    <row r="945" spans="1:64" ht="13.5" thickBot="1">
      <c r="A945" s="1417">
        <v>25.201000000000001</v>
      </c>
      <c r="B945" s="1418" t="s">
        <v>2710</v>
      </c>
      <c r="C945" s="652">
        <v>0</v>
      </c>
      <c r="D945" s="652">
        <v>0</v>
      </c>
      <c r="E945" s="652">
        <v>0</v>
      </c>
      <c r="F945" s="652">
        <v>0</v>
      </c>
      <c r="G945" s="652">
        <v>0</v>
      </c>
      <c r="H945" s="652">
        <v>0</v>
      </c>
      <c r="I945" s="652">
        <v>0</v>
      </c>
      <c r="J945" s="652">
        <v>0</v>
      </c>
      <c r="K945" s="652">
        <v>0</v>
      </c>
      <c r="L945" s="652">
        <v>0</v>
      </c>
      <c r="M945" s="652">
        <v>0</v>
      </c>
      <c r="N945" s="652">
        <v>0</v>
      </c>
      <c r="O945" s="652">
        <v>0</v>
      </c>
      <c r="P945" s="652">
        <v>0</v>
      </c>
      <c r="Q945" s="652">
        <v>17449742</v>
      </c>
      <c r="R945" s="652">
        <v>1414217</v>
      </c>
      <c r="S945" s="652"/>
      <c r="T945" s="652"/>
      <c r="U945" s="652"/>
      <c r="V945" s="652"/>
      <c r="W945" s="652">
        <v>0</v>
      </c>
      <c r="X945" s="652">
        <v>0</v>
      </c>
      <c r="Y945" s="652">
        <v>0</v>
      </c>
      <c r="Z945" s="652">
        <v>0</v>
      </c>
      <c r="AA945" s="652">
        <v>0</v>
      </c>
      <c r="AB945" s="652">
        <v>0</v>
      </c>
      <c r="AC945" s="652">
        <v>0</v>
      </c>
      <c r="AD945" s="652">
        <v>0</v>
      </c>
      <c r="AE945" s="652">
        <v>0</v>
      </c>
      <c r="AF945" s="652">
        <v>26005</v>
      </c>
      <c r="AG945" s="652">
        <v>0</v>
      </c>
      <c r="AH945" s="652">
        <v>0</v>
      </c>
      <c r="AI945" s="652">
        <v>0</v>
      </c>
      <c r="AJ945" s="652">
        <v>0</v>
      </c>
      <c r="AK945" s="652">
        <v>0</v>
      </c>
      <c r="AL945" s="652">
        <v>0</v>
      </c>
      <c r="AM945" s="652">
        <v>0</v>
      </c>
      <c r="AN945" s="652">
        <v>0</v>
      </c>
      <c r="AO945" s="652">
        <v>0</v>
      </c>
      <c r="AP945" s="652">
        <v>0</v>
      </c>
      <c r="AQ945" s="652">
        <v>0</v>
      </c>
      <c r="AR945" s="652">
        <v>0</v>
      </c>
      <c r="AS945" s="652">
        <v>0</v>
      </c>
      <c r="AT945" s="652">
        <v>0</v>
      </c>
      <c r="AU945" s="652">
        <v>0</v>
      </c>
      <c r="AV945" s="652">
        <v>0</v>
      </c>
      <c r="AW945" s="652">
        <v>0</v>
      </c>
      <c r="AX945" s="652">
        <v>0</v>
      </c>
      <c r="AY945" s="652">
        <v>0</v>
      </c>
      <c r="AZ945" s="652">
        <v>0</v>
      </c>
      <c r="BA945" s="652">
        <v>0</v>
      </c>
      <c r="BB945" s="652">
        <v>0</v>
      </c>
      <c r="BC945" s="652">
        <v>0</v>
      </c>
      <c r="BD945" s="652">
        <v>0</v>
      </c>
      <c r="BE945" s="652">
        <v>0</v>
      </c>
      <c r="BF945" s="652">
        <v>0</v>
      </c>
      <c r="BG945" s="652">
        <v>0</v>
      </c>
      <c r="BH945" s="652">
        <v>0</v>
      </c>
      <c r="BI945" s="1476">
        <f t="shared" si="42"/>
        <v>17449742</v>
      </c>
      <c r="BJ945" s="1476">
        <f t="shared" si="42"/>
        <v>1440222</v>
      </c>
      <c r="BK945" s="652">
        <f t="shared" si="43"/>
        <v>16009520</v>
      </c>
      <c r="BL945" s="652">
        <f t="shared" si="44"/>
        <v>0</v>
      </c>
    </row>
    <row r="946" spans="1:64" ht="13.5" thickBot="1">
      <c r="A946" s="1417">
        <v>25.501000000000001</v>
      </c>
      <c r="B946" s="1418" t="s">
        <v>2711</v>
      </c>
      <c r="C946" s="652">
        <v>0</v>
      </c>
      <c r="D946" s="652">
        <v>0</v>
      </c>
      <c r="E946" s="652">
        <v>0</v>
      </c>
      <c r="F946" s="652">
        <v>0</v>
      </c>
      <c r="G946" s="652">
        <v>100000</v>
      </c>
      <c r="H946" s="652">
        <v>100000</v>
      </c>
      <c r="I946" s="652">
        <v>0</v>
      </c>
      <c r="J946" s="652">
        <v>0</v>
      </c>
      <c r="K946" s="652">
        <v>0</v>
      </c>
      <c r="L946" s="652">
        <v>0</v>
      </c>
      <c r="M946" s="652">
        <v>0</v>
      </c>
      <c r="N946" s="652">
        <v>0</v>
      </c>
      <c r="O946" s="652">
        <v>0</v>
      </c>
      <c r="P946" s="652">
        <v>0</v>
      </c>
      <c r="Q946" s="652">
        <v>2569306.8199999998</v>
      </c>
      <c r="R946" s="652">
        <v>0</v>
      </c>
      <c r="S946" s="652"/>
      <c r="T946" s="652"/>
      <c r="U946" s="652"/>
      <c r="V946" s="652"/>
      <c r="W946" s="652">
        <v>0</v>
      </c>
      <c r="X946" s="652">
        <v>0</v>
      </c>
      <c r="Y946" s="652">
        <v>0</v>
      </c>
      <c r="Z946" s="652">
        <v>0</v>
      </c>
      <c r="AA946" s="652">
        <v>0</v>
      </c>
      <c r="AB946" s="652">
        <v>0</v>
      </c>
      <c r="AC946" s="652">
        <v>0</v>
      </c>
      <c r="AD946" s="652">
        <v>0</v>
      </c>
      <c r="AE946" s="652">
        <v>0</v>
      </c>
      <c r="AF946" s="652">
        <v>0</v>
      </c>
      <c r="AG946" s="652">
        <v>0</v>
      </c>
      <c r="AH946" s="652">
        <v>0</v>
      </c>
      <c r="AI946" s="652">
        <v>0</v>
      </c>
      <c r="AJ946" s="652">
        <v>0</v>
      </c>
      <c r="AK946" s="652">
        <v>0</v>
      </c>
      <c r="AL946" s="652">
        <v>0</v>
      </c>
      <c r="AM946" s="652">
        <v>0</v>
      </c>
      <c r="AN946" s="652">
        <v>0</v>
      </c>
      <c r="AO946" s="652">
        <v>0</v>
      </c>
      <c r="AP946" s="652">
        <v>0</v>
      </c>
      <c r="AQ946" s="652">
        <v>0</v>
      </c>
      <c r="AR946" s="652">
        <v>0</v>
      </c>
      <c r="AS946" s="652">
        <v>0</v>
      </c>
      <c r="AT946" s="652">
        <v>0</v>
      </c>
      <c r="AU946" s="652">
        <v>50000</v>
      </c>
      <c r="AV946" s="652">
        <v>50000</v>
      </c>
      <c r="AW946" s="652">
        <v>0</v>
      </c>
      <c r="AX946" s="652">
        <v>0</v>
      </c>
      <c r="AY946" s="652">
        <v>0</v>
      </c>
      <c r="AZ946" s="652">
        <v>0</v>
      </c>
      <c r="BA946" s="652">
        <v>0</v>
      </c>
      <c r="BB946" s="652">
        <v>0</v>
      </c>
      <c r="BC946" s="652">
        <v>0</v>
      </c>
      <c r="BD946" s="652">
        <v>0</v>
      </c>
      <c r="BE946" s="652">
        <v>0</v>
      </c>
      <c r="BF946" s="652">
        <v>0</v>
      </c>
      <c r="BG946" s="652">
        <v>0</v>
      </c>
      <c r="BH946" s="652">
        <v>0</v>
      </c>
      <c r="BI946" s="1476">
        <f t="shared" si="42"/>
        <v>2719306.82</v>
      </c>
      <c r="BJ946" s="1476">
        <f t="shared" si="42"/>
        <v>150000</v>
      </c>
      <c r="BK946" s="652">
        <f t="shared" si="43"/>
        <v>2569306.8199999998</v>
      </c>
      <c r="BL946" s="652">
        <f t="shared" si="44"/>
        <v>0</v>
      </c>
    </row>
    <row r="947" spans="1:64" ht="13.5" thickBot="1">
      <c r="A947" s="1420">
        <v>25.501999999999999</v>
      </c>
      <c r="B947" s="1418" t="s">
        <v>2711</v>
      </c>
      <c r="C947" s="652">
        <v>0</v>
      </c>
      <c r="D947" s="652">
        <v>0</v>
      </c>
      <c r="E947" s="652">
        <v>0</v>
      </c>
      <c r="F947" s="652">
        <v>0</v>
      </c>
      <c r="G947" s="652">
        <v>0</v>
      </c>
      <c r="H947" s="652">
        <v>0</v>
      </c>
      <c r="I947" s="652">
        <v>0</v>
      </c>
      <c r="J947" s="652">
        <v>0</v>
      </c>
      <c r="K947" s="652">
        <v>0</v>
      </c>
      <c r="L947" s="652">
        <v>0</v>
      </c>
      <c r="M947" s="652">
        <v>0</v>
      </c>
      <c r="N947" s="652">
        <v>0</v>
      </c>
      <c r="O947" s="652">
        <v>0</v>
      </c>
      <c r="P947" s="652">
        <v>0</v>
      </c>
      <c r="Q947" s="652">
        <v>0</v>
      </c>
      <c r="R947" s="652">
        <v>0</v>
      </c>
      <c r="S947" s="652"/>
      <c r="T947" s="652"/>
      <c r="U947" s="652"/>
      <c r="V947" s="652"/>
      <c r="W947" s="652">
        <v>0</v>
      </c>
      <c r="X947" s="652">
        <v>0</v>
      </c>
      <c r="Y947" s="652">
        <v>0</v>
      </c>
      <c r="Z947" s="652">
        <v>0</v>
      </c>
      <c r="AA947" s="652">
        <v>0</v>
      </c>
      <c r="AB947" s="652">
        <v>0</v>
      </c>
      <c r="AC947" s="652">
        <v>0</v>
      </c>
      <c r="AD947" s="652">
        <v>0</v>
      </c>
      <c r="AE947" s="652">
        <v>0</v>
      </c>
      <c r="AF947" s="652">
        <v>0</v>
      </c>
      <c r="AG947" s="652">
        <v>0</v>
      </c>
      <c r="AH947" s="652">
        <v>0</v>
      </c>
      <c r="AI947" s="652">
        <v>0</v>
      </c>
      <c r="AJ947" s="652">
        <v>0</v>
      </c>
      <c r="AK947" s="652">
        <v>0</v>
      </c>
      <c r="AL947" s="652">
        <v>0</v>
      </c>
      <c r="AM947" s="652">
        <v>0</v>
      </c>
      <c r="AN947" s="652">
        <v>0</v>
      </c>
      <c r="AO947" s="652">
        <v>0</v>
      </c>
      <c r="AP947" s="652">
        <v>0</v>
      </c>
      <c r="AQ947" s="652">
        <v>0</v>
      </c>
      <c r="AR947" s="652">
        <v>0</v>
      </c>
      <c r="AS947" s="652">
        <v>0</v>
      </c>
      <c r="AT947" s="652">
        <v>0</v>
      </c>
      <c r="AU947" s="652">
        <v>0</v>
      </c>
      <c r="AV947" s="652">
        <v>0</v>
      </c>
      <c r="AW947" s="652">
        <v>0</v>
      </c>
      <c r="AX947" s="652">
        <v>0</v>
      </c>
      <c r="AY947" s="652">
        <v>0</v>
      </c>
      <c r="AZ947" s="652">
        <v>0</v>
      </c>
      <c r="BA947" s="652">
        <v>0</v>
      </c>
      <c r="BB947" s="652">
        <v>0</v>
      </c>
      <c r="BC947" s="652">
        <v>0</v>
      </c>
      <c r="BD947" s="652">
        <v>0</v>
      </c>
      <c r="BE947" s="652">
        <v>0</v>
      </c>
      <c r="BF947" s="652">
        <v>0</v>
      </c>
      <c r="BG947" s="652">
        <v>0</v>
      </c>
      <c r="BH947" s="652">
        <v>0</v>
      </c>
      <c r="BI947" s="1476">
        <f t="shared" si="42"/>
        <v>0</v>
      </c>
      <c r="BJ947" s="1476">
        <f t="shared" si="42"/>
        <v>0</v>
      </c>
      <c r="BK947" s="652">
        <f t="shared" si="43"/>
        <v>0</v>
      </c>
      <c r="BL947" s="652">
        <f t="shared" si="44"/>
        <v>0</v>
      </c>
    </row>
    <row r="948" spans="1:64" ht="13.5" thickBot="1">
      <c r="A948" s="1420">
        <v>25.503</v>
      </c>
      <c r="B948" s="1418" t="s">
        <v>2711</v>
      </c>
      <c r="C948" s="652">
        <v>0</v>
      </c>
      <c r="D948" s="652">
        <v>0</v>
      </c>
      <c r="E948" s="652">
        <v>0</v>
      </c>
      <c r="F948" s="652">
        <v>0</v>
      </c>
      <c r="G948" s="652">
        <v>0</v>
      </c>
      <c r="H948" s="652">
        <v>0</v>
      </c>
      <c r="I948" s="652">
        <v>0</v>
      </c>
      <c r="J948" s="652">
        <v>0</v>
      </c>
      <c r="K948" s="652">
        <v>0</v>
      </c>
      <c r="L948" s="652">
        <v>0</v>
      </c>
      <c r="M948" s="652">
        <v>0</v>
      </c>
      <c r="N948" s="652">
        <v>0</v>
      </c>
      <c r="O948" s="652">
        <v>0</v>
      </c>
      <c r="P948" s="652">
        <v>0</v>
      </c>
      <c r="Q948" s="652">
        <v>0</v>
      </c>
      <c r="R948" s="652">
        <v>0</v>
      </c>
      <c r="S948" s="652"/>
      <c r="T948" s="652"/>
      <c r="U948" s="652"/>
      <c r="V948" s="652"/>
      <c r="W948" s="652">
        <v>0</v>
      </c>
      <c r="X948" s="652">
        <v>0</v>
      </c>
      <c r="Y948" s="652">
        <v>0</v>
      </c>
      <c r="Z948" s="652">
        <v>0</v>
      </c>
      <c r="AA948" s="652">
        <v>0</v>
      </c>
      <c r="AB948" s="652">
        <v>0</v>
      </c>
      <c r="AC948" s="652">
        <v>0</v>
      </c>
      <c r="AD948" s="652">
        <v>0</v>
      </c>
      <c r="AE948" s="652">
        <v>0</v>
      </c>
      <c r="AF948" s="652">
        <v>0</v>
      </c>
      <c r="AG948" s="652">
        <v>0</v>
      </c>
      <c r="AH948" s="652">
        <v>0</v>
      </c>
      <c r="AI948" s="652">
        <v>0</v>
      </c>
      <c r="AJ948" s="652">
        <v>0</v>
      </c>
      <c r="AK948" s="652">
        <v>0</v>
      </c>
      <c r="AL948" s="652">
        <v>0</v>
      </c>
      <c r="AM948" s="652">
        <v>0</v>
      </c>
      <c r="AN948" s="652">
        <v>0</v>
      </c>
      <c r="AO948" s="652">
        <v>0</v>
      </c>
      <c r="AP948" s="652">
        <v>0</v>
      </c>
      <c r="AQ948" s="652">
        <v>0</v>
      </c>
      <c r="AR948" s="652">
        <v>0</v>
      </c>
      <c r="AS948" s="652">
        <v>0</v>
      </c>
      <c r="AT948" s="652">
        <v>0</v>
      </c>
      <c r="AU948" s="652">
        <v>0</v>
      </c>
      <c r="AV948" s="652">
        <v>0</v>
      </c>
      <c r="AW948" s="652">
        <v>0</v>
      </c>
      <c r="AX948" s="652">
        <v>0</v>
      </c>
      <c r="AY948" s="652">
        <v>0</v>
      </c>
      <c r="AZ948" s="652">
        <v>0</v>
      </c>
      <c r="BA948" s="652">
        <v>0</v>
      </c>
      <c r="BB948" s="652">
        <v>0</v>
      </c>
      <c r="BC948" s="652">
        <v>0</v>
      </c>
      <c r="BD948" s="652">
        <v>0</v>
      </c>
      <c r="BE948" s="652">
        <v>0</v>
      </c>
      <c r="BF948" s="652">
        <v>0</v>
      </c>
      <c r="BG948" s="652">
        <v>0</v>
      </c>
      <c r="BH948" s="652">
        <v>0</v>
      </c>
      <c r="BI948" s="1476">
        <f t="shared" si="42"/>
        <v>0</v>
      </c>
      <c r="BJ948" s="1476">
        <f t="shared" si="42"/>
        <v>0</v>
      </c>
      <c r="BK948" s="652">
        <f t="shared" si="43"/>
        <v>0</v>
      </c>
      <c r="BL948" s="652">
        <f t="shared" si="44"/>
        <v>0</v>
      </c>
    </row>
    <row r="949" spans="1:64" ht="13.5" thickBot="1">
      <c r="A949" s="1417">
        <v>25.600999999999999</v>
      </c>
      <c r="B949" s="1418" t="s">
        <v>2712</v>
      </c>
      <c r="C949" s="652">
        <v>0</v>
      </c>
      <c r="D949" s="652">
        <v>0</v>
      </c>
      <c r="E949" s="652">
        <v>0</v>
      </c>
      <c r="F949" s="652">
        <v>0</v>
      </c>
      <c r="G949" s="652">
        <v>0</v>
      </c>
      <c r="H949" s="652">
        <v>0</v>
      </c>
      <c r="I949" s="652">
        <v>0</v>
      </c>
      <c r="J949" s="652">
        <v>0</v>
      </c>
      <c r="K949" s="652">
        <v>0</v>
      </c>
      <c r="L949" s="652">
        <v>0</v>
      </c>
      <c r="M949" s="652">
        <v>0</v>
      </c>
      <c r="N949" s="652">
        <v>0</v>
      </c>
      <c r="O949" s="652">
        <v>0</v>
      </c>
      <c r="P949" s="652">
        <v>0</v>
      </c>
      <c r="Q949" s="652">
        <v>0</v>
      </c>
      <c r="R949" s="652">
        <v>0</v>
      </c>
      <c r="S949" s="652"/>
      <c r="T949" s="652"/>
      <c r="U949" s="652"/>
      <c r="V949" s="652"/>
      <c r="W949" s="652">
        <v>0</v>
      </c>
      <c r="X949" s="652">
        <v>0</v>
      </c>
      <c r="Y949" s="652">
        <v>0</v>
      </c>
      <c r="Z949" s="652">
        <v>0</v>
      </c>
      <c r="AA949" s="652">
        <v>0</v>
      </c>
      <c r="AB949" s="652">
        <v>0</v>
      </c>
      <c r="AC949" s="652">
        <v>0</v>
      </c>
      <c r="AD949" s="652">
        <v>0</v>
      </c>
      <c r="AE949" s="652">
        <v>0</v>
      </c>
      <c r="AF949" s="652">
        <v>0</v>
      </c>
      <c r="AG949" s="652">
        <v>0</v>
      </c>
      <c r="AH949" s="652">
        <v>0</v>
      </c>
      <c r="AI949" s="652">
        <v>0</v>
      </c>
      <c r="AJ949" s="652">
        <v>0</v>
      </c>
      <c r="AK949" s="652">
        <v>0</v>
      </c>
      <c r="AL949" s="652">
        <v>0</v>
      </c>
      <c r="AM949" s="652">
        <v>0</v>
      </c>
      <c r="AN949" s="652">
        <v>0</v>
      </c>
      <c r="AO949" s="652">
        <v>0</v>
      </c>
      <c r="AP949" s="652">
        <v>0</v>
      </c>
      <c r="AQ949" s="652">
        <v>0</v>
      </c>
      <c r="AR949" s="652">
        <v>0</v>
      </c>
      <c r="AS949" s="652">
        <v>0</v>
      </c>
      <c r="AT949" s="652">
        <v>0</v>
      </c>
      <c r="AU949" s="652">
        <v>0</v>
      </c>
      <c r="AV949" s="652">
        <v>0</v>
      </c>
      <c r="AW949" s="652">
        <v>0</v>
      </c>
      <c r="AX949" s="652">
        <v>0</v>
      </c>
      <c r="AY949" s="652">
        <v>0</v>
      </c>
      <c r="AZ949" s="652">
        <v>0</v>
      </c>
      <c r="BA949" s="652">
        <v>0</v>
      </c>
      <c r="BB949" s="652">
        <v>0</v>
      </c>
      <c r="BC949" s="652">
        <v>0</v>
      </c>
      <c r="BD949" s="652">
        <v>0</v>
      </c>
      <c r="BE949" s="652">
        <v>0</v>
      </c>
      <c r="BF949" s="652">
        <v>0</v>
      </c>
      <c r="BG949" s="652">
        <v>0</v>
      </c>
      <c r="BH949" s="652">
        <v>0</v>
      </c>
      <c r="BI949" s="1476">
        <f t="shared" si="42"/>
        <v>0</v>
      </c>
      <c r="BJ949" s="1476">
        <f t="shared" si="42"/>
        <v>0</v>
      </c>
      <c r="BK949" s="652">
        <f t="shared" si="43"/>
        <v>0</v>
      </c>
      <c r="BL949" s="652">
        <f t="shared" si="44"/>
        <v>0</v>
      </c>
    </row>
    <row r="950" spans="1:64" s="1421" customFormat="1" ht="13.5" thickBot="1">
      <c r="A950" s="1417">
        <v>25.602</v>
      </c>
      <c r="B950" s="1418" t="s">
        <v>2713</v>
      </c>
      <c r="C950" s="652">
        <v>0</v>
      </c>
      <c r="D950" s="652">
        <v>0</v>
      </c>
      <c r="E950" s="652">
        <v>0</v>
      </c>
      <c r="F950" s="652">
        <v>0</v>
      </c>
      <c r="G950" s="652">
        <v>0</v>
      </c>
      <c r="H950" s="652">
        <v>0</v>
      </c>
      <c r="I950" s="652">
        <v>0</v>
      </c>
      <c r="J950" s="652">
        <v>0</v>
      </c>
      <c r="K950" s="652">
        <v>0</v>
      </c>
      <c r="L950" s="652">
        <v>0</v>
      </c>
      <c r="M950" s="652">
        <v>0</v>
      </c>
      <c r="N950" s="652">
        <v>0</v>
      </c>
      <c r="O950" s="652">
        <v>0</v>
      </c>
      <c r="P950" s="652">
        <v>0</v>
      </c>
      <c r="Q950" s="652">
        <v>0</v>
      </c>
      <c r="R950" s="652">
        <v>0</v>
      </c>
      <c r="S950" s="652"/>
      <c r="T950" s="652"/>
      <c r="U950" s="652"/>
      <c r="V950" s="652"/>
      <c r="W950" s="652">
        <v>0</v>
      </c>
      <c r="X950" s="652">
        <v>0</v>
      </c>
      <c r="Y950" s="652">
        <v>0</v>
      </c>
      <c r="Z950" s="652">
        <v>0</v>
      </c>
      <c r="AA950" s="652">
        <v>0</v>
      </c>
      <c r="AB950" s="652">
        <v>0</v>
      </c>
      <c r="AC950" s="652">
        <v>0</v>
      </c>
      <c r="AD950" s="652">
        <v>0</v>
      </c>
      <c r="AE950" s="652">
        <v>0</v>
      </c>
      <c r="AF950" s="652">
        <v>0</v>
      </c>
      <c r="AG950" s="652">
        <v>0</v>
      </c>
      <c r="AH950" s="652">
        <v>0</v>
      </c>
      <c r="AI950" s="652">
        <v>0</v>
      </c>
      <c r="AJ950" s="652">
        <v>0</v>
      </c>
      <c r="AK950" s="652">
        <v>0</v>
      </c>
      <c r="AL950" s="652">
        <v>0</v>
      </c>
      <c r="AM950" s="652">
        <v>0</v>
      </c>
      <c r="AN950" s="652">
        <v>0</v>
      </c>
      <c r="AO950" s="652">
        <v>0</v>
      </c>
      <c r="AP950" s="652">
        <v>0</v>
      </c>
      <c r="AQ950" s="652">
        <v>0</v>
      </c>
      <c r="AR950" s="652">
        <v>0</v>
      </c>
      <c r="AS950" s="652">
        <v>0</v>
      </c>
      <c r="AT950" s="652">
        <v>0</v>
      </c>
      <c r="AU950" s="652">
        <v>0</v>
      </c>
      <c r="AV950" s="652">
        <v>0</v>
      </c>
      <c r="AW950" s="652">
        <v>0</v>
      </c>
      <c r="AX950" s="652">
        <v>0</v>
      </c>
      <c r="AY950" s="652">
        <v>0</v>
      </c>
      <c r="AZ950" s="652">
        <v>0</v>
      </c>
      <c r="BA950" s="652">
        <v>0</v>
      </c>
      <c r="BB950" s="652">
        <v>0</v>
      </c>
      <c r="BC950" s="652">
        <v>0</v>
      </c>
      <c r="BD950" s="652">
        <v>0</v>
      </c>
      <c r="BE950" s="652">
        <v>0</v>
      </c>
      <c r="BF950" s="652">
        <v>0</v>
      </c>
      <c r="BG950" s="652">
        <v>0</v>
      </c>
      <c r="BH950" s="652">
        <v>0</v>
      </c>
      <c r="BI950" s="1476">
        <f t="shared" si="42"/>
        <v>0</v>
      </c>
      <c r="BJ950" s="1476">
        <f t="shared" si="42"/>
        <v>0</v>
      </c>
      <c r="BK950" s="652">
        <f t="shared" si="43"/>
        <v>0</v>
      </c>
      <c r="BL950" s="652">
        <f t="shared" si="44"/>
        <v>0</v>
      </c>
    </row>
    <row r="951" spans="1:64" ht="13.5" thickBot="1">
      <c r="A951" s="1417">
        <v>25.603000000000002</v>
      </c>
      <c r="B951" s="1418" t="s">
        <v>2714</v>
      </c>
      <c r="C951" s="652">
        <v>0</v>
      </c>
      <c r="D951" s="652">
        <v>0</v>
      </c>
      <c r="E951" s="652">
        <v>0</v>
      </c>
      <c r="F951" s="652">
        <v>0</v>
      </c>
      <c r="G951" s="652">
        <v>0</v>
      </c>
      <c r="H951" s="652">
        <v>0</v>
      </c>
      <c r="I951" s="652">
        <v>0</v>
      </c>
      <c r="J951" s="652">
        <v>0</v>
      </c>
      <c r="K951" s="652">
        <v>0</v>
      </c>
      <c r="L951" s="652">
        <v>0</v>
      </c>
      <c r="M951" s="652">
        <v>0</v>
      </c>
      <c r="N951" s="652">
        <v>0</v>
      </c>
      <c r="O951" s="652">
        <v>0</v>
      </c>
      <c r="P951" s="652">
        <v>0</v>
      </c>
      <c r="Q951" s="652">
        <v>0</v>
      </c>
      <c r="R951" s="652">
        <v>0</v>
      </c>
      <c r="S951" s="652"/>
      <c r="T951" s="652"/>
      <c r="U951" s="652"/>
      <c r="V951" s="652"/>
      <c r="W951" s="652">
        <v>0</v>
      </c>
      <c r="X951" s="652">
        <v>0</v>
      </c>
      <c r="Y951" s="652">
        <v>0</v>
      </c>
      <c r="Z951" s="652">
        <v>0</v>
      </c>
      <c r="AA951" s="652">
        <v>0</v>
      </c>
      <c r="AB951" s="652">
        <v>0</v>
      </c>
      <c r="AC951" s="652">
        <v>0</v>
      </c>
      <c r="AD951" s="652">
        <v>0</v>
      </c>
      <c r="AE951" s="652">
        <v>0</v>
      </c>
      <c r="AF951" s="652">
        <v>0</v>
      </c>
      <c r="AG951" s="652">
        <v>0</v>
      </c>
      <c r="AH951" s="652">
        <v>0</v>
      </c>
      <c r="AI951" s="652">
        <v>0</v>
      </c>
      <c r="AJ951" s="652">
        <v>0</v>
      </c>
      <c r="AK951" s="652">
        <v>0</v>
      </c>
      <c r="AL951" s="652">
        <v>0</v>
      </c>
      <c r="AM951" s="652">
        <v>0</v>
      </c>
      <c r="AN951" s="652">
        <v>0</v>
      </c>
      <c r="AO951" s="652">
        <v>0</v>
      </c>
      <c r="AP951" s="652">
        <v>0</v>
      </c>
      <c r="AQ951" s="652">
        <v>0</v>
      </c>
      <c r="AR951" s="652">
        <v>0</v>
      </c>
      <c r="AS951" s="652">
        <v>0</v>
      </c>
      <c r="AT951" s="652">
        <v>0</v>
      </c>
      <c r="AU951" s="652">
        <v>0</v>
      </c>
      <c r="AV951" s="652">
        <v>0</v>
      </c>
      <c r="AW951" s="652">
        <v>0</v>
      </c>
      <c r="AX951" s="652">
        <v>0</v>
      </c>
      <c r="AY951" s="652">
        <v>0</v>
      </c>
      <c r="AZ951" s="652">
        <v>0</v>
      </c>
      <c r="BA951" s="652">
        <v>0</v>
      </c>
      <c r="BB951" s="652">
        <v>0</v>
      </c>
      <c r="BC951" s="652">
        <v>0</v>
      </c>
      <c r="BD951" s="652">
        <v>0</v>
      </c>
      <c r="BE951" s="652">
        <v>0</v>
      </c>
      <c r="BF951" s="652">
        <v>0</v>
      </c>
      <c r="BG951" s="652">
        <v>0</v>
      </c>
      <c r="BH951" s="652">
        <v>0</v>
      </c>
      <c r="BI951" s="1476">
        <f t="shared" si="42"/>
        <v>0</v>
      </c>
      <c r="BJ951" s="1476">
        <f t="shared" si="42"/>
        <v>0</v>
      </c>
      <c r="BK951" s="652">
        <f t="shared" si="43"/>
        <v>0</v>
      </c>
      <c r="BL951" s="652">
        <f t="shared" si="44"/>
        <v>0</v>
      </c>
    </row>
    <row r="952" spans="1:64" ht="13.5" thickBot="1">
      <c r="A952" s="1417">
        <v>25.603999999999999</v>
      </c>
      <c r="B952" s="1418" t="s">
        <v>2715</v>
      </c>
      <c r="C952" s="652">
        <v>0</v>
      </c>
      <c r="D952" s="652">
        <v>0</v>
      </c>
      <c r="E952" s="652">
        <v>0</v>
      </c>
      <c r="F952" s="652">
        <v>0</v>
      </c>
      <c r="G952" s="652">
        <v>0</v>
      </c>
      <c r="H952" s="652">
        <v>0</v>
      </c>
      <c r="I952" s="652">
        <v>0</v>
      </c>
      <c r="J952" s="652">
        <v>0</v>
      </c>
      <c r="K952" s="652">
        <v>0</v>
      </c>
      <c r="L952" s="652">
        <v>0</v>
      </c>
      <c r="M952" s="652">
        <v>0</v>
      </c>
      <c r="N952" s="652">
        <v>0</v>
      </c>
      <c r="O952" s="652">
        <v>0</v>
      </c>
      <c r="P952" s="652">
        <v>0</v>
      </c>
      <c r="Q952" s="652">
        <v>0</v>
      </c>
      <c r="R952" s="652">
        <v>0</v>
      </c>
      <c r="S952" s="652"/>
      <c r="T952" s="652"/>
      <c r="U952" s="652"/>
      <c r="V952" s="652"/>
      <c r="W952" s="652">
        <v>0</v>
      </c>
      <c r="X952" s="652">
        <v>0</v>
      </c>
      <c r="Y952" s="652">
        <v>0</v>
      </c>
      <c r="Z952" s="652">
        <v>0</v>
      </c>
      <c r="AA952" s="652">
        <v>0</v>
      </c>
      <c r="AB952" s="652">
        <v>0</v>
      </c>
      <c r="AC952" s="652">
        <v>0</v>
      </c>
      <c r="AD952" s="652">
        <v>0</v>
      </c>
      <c r="AE952" s="652">
        <v>0</v>
      </c>
      <c r="AF952" s="652">
        <v>0</v>
      </c>
      <c r="AG952" s="652">
        <v>0</v>
      </c>
      <c r="AH952" s="652">
        <v>0</v>
      </c>
      <c r="AI952" s="652">
        <v>0</v>
      </c>
      <c r="AJ952" s="652">
        <v>0</v>
      </c>
      <c r="AK952" s="652">
        <v>0</v>
      </c>
      <c r="AL952" s="652">
        <v>0</v>
      </c>
      <c r="AM952" s="652">
        <v>0</v>
      </c>
      <c r="AN952" s="652">
        <v>0</v>
      </c>
      <c r="AO952" s="652">
        <v>0</v>
      </c>
      <c r="AP952" s="652">
        <v>0</v>
      </c>
      <c r="AQ952" s="652">
        <v>0</v>
      </c>
      <c r="AR952" s="652">
        <v>0</v>
      </c>
      <c r="AS952" s="652">
        <v>0</v>
      </c>
      <c r="AT952" s="652">
        <v>0</v>
      </c>
      <c r="AU952" s="652">
        <v>0</v>
      </c>
      <c r="AV952" s="652">
        <v>0</v>
      </c>
      <c r="AW952" s="652">
        <v>0</v>
      </c>
      <c r="AX952" s="652">
        <v>0</v>
      </c>
      <c r="AY952" s="652">
        <v>0</v>
      </c>
      <c r="AZ952" s="652">
        <v>0</v>
      </c>
      <c r="BA952" s="652">
        <v>0</v>
      </c>
      <c r="BB952" s="652">
        <v>0</v>
      </c>
      <c r="BC952" s="652">
        <v>0</v>
      </c>
      <c r="BD952" s="652">
        <v>0</v>
      </c>
      <c r="BE952" s="652">
        <v>0</v>
      </c>
      <c r="BF952" s="652">
        <v>0</v>
      </c>
      <c r="BG952" s="652">
        <v>0</v>
      </c>
      <c r="BH952" s="652">
        <v>0</v>
      </c>
      <c r="BI952" s="1476">
        <f t="shared" si="42"/>
        <v>0</v>
      </c>
      <c r="BJ952" s="1476">
        <f t="shared" si="42"/>
        <v>0</v>
      </c>
      <c r="BK952" s="652">
        <f t="shared" si="43"/>
        <v>0</v>
      </c>
      <c r="BL952" s="652">
        <f t="shared" si="44"/>
        <v>0</v>
      </c>
    </row>
    <row r="953" spans="1:64" ht="13.5" thickBot="1">
      <c r="A953" s="1417">
        <v>25.605</v>
      </c>
      <c r="B953" s="1418" t="s">
        <v>2716</v>
      </c>
      <c r="C953" s="652">
        <v>0</v>
      </c>
      <c r="D953" s="652">
        <v>0</v>
      </c>
      <c r="E953" s="652">
        <v>0</v>
      </c>
      <c r="F953" s="652">
        <v>0</v>
      </c>
      <c r="G953" s="652">
        <v>0</v>
      </c>
      <c r="H953" s="652">
        <v>0</v>
      </c>
      <c r="I953" s="652">
        <v>0</v>
      </c>
      <c r="J953" s="652">
        <v>0</v>
      </c>
      <c r="K953" s="652">
        <v>0</v>
      </c>
      <c r="L953" s="652">
        <v>0</v>
      </c>
      <c r="M953" s="652">
        <v>0</v>
      </c>
      <c r="N953" s="652">
        <v>0</v>
      </c>
      <c r="O953" s="652">
        <v>0</v>
      </c>
      <c r="P953" s="652">
        <v>0</v>
      </c>
      <c r="Q953" s="652">
        <v>0</v>
      </c>
      <c r="R953" s="652">
        <v>0</v>
      </c>
      <c r="S953" s="652"/>
      <c r="T953" s="652"/>
      <c r="U953" s="652"/>
      <c r="V953" s="652"/>
      <c r="W953" s="652">
        <v>0</v>
      </c>
      <c r="X953" s="652">
        <v>0</v>
      </c>
      <c r="Y953" s="652">
        <v>0</v>
      </c>
      <c r="Z953" s="652">
        <v>0</v>
      </c>
      <c r="AA953" s="652">
        <v>0</v>
      </c>
      <c r="AB953" s="652">
        <v>0</v>
      </c>
      <c r="AC953" s="652">
        <v>0</v>
      </c>
      <c r="AD953" s="652">
        <v>0</v>
      </c>
      <c r="AE953" s="652">
        <v>0</v>
      </c>
      <c r="AF953" s="652">
        <v>0</v>
      </c>
      <c r="AG953" s="652">
        <v>0</v>
      </c>
      <c r="AH953" s="652">
        <v>0</v>
      </c>
      <c r="AI953" s="652">
        <v>0</v>
      </c>
      <c r="AJ953" s="652">
        <v>0</v>
      </c>
      <c r="AK953" s="652">
        <v>0</v>
      </c>
      <c r="AL953" s="652">
        <v>0</v>
      </c>
      <c r="AM953" s="652">
        <v>0</v>
      </c>
      <c r="AN953" s="652">
        <v>0</v>
      </c>
      <c r="AO953" s="652">
        <v>0</v>
      </c>
      <c r="AP953" s="652">
        <v>0</v>
      </c>
      <c r="AQ953" s="652">
        <v>0</v>
      </c>
      <c r="AR953" s="652">
        <v>0</v>
      </c>
      <c r="AS953" s="652">
        <v>0</v>
      </c>
      <c r="AT953" s="652">
        <v>0</v>
      </c>
      <c r="AU953" s="652">
        <v>0</v>
      </c>
      <c r="AV953" s="652">
        <v>0</v>
      </c>
      <c r="AW953" s="652">
        <v>0</v>
      </c>
      <c r="AX953" s="652">
        <v>0</v>
      </c>
      <c r="AY953" s="652">
        <v>0</v>
      </c>
      <c r="AZ953" s="652">
        <v>0</v>
      </c>
      <c r="BA953" s="652">
        <v>0</v>
      </c>
      <c r="BB953" s="652">
        <v>0</v>
      </c>
      <c r="BC953" s="652">
        <v>0</v>
      </c>
      <c r="BD953" s="652">
        <v>0</v>
      </c>
      <c r="BE953" s="652">
        <v>0</v>
      </c>
      <c r="BF953" s="652">
        <v>0</v>
      </c>
      <c r="BG953" s="652">
        <v>0</v>
      </c>
      <c r="BH953" s="652">
        <v>0</v>
      </c>
      <c r="BI953" s="1476">
        <f t="shared" si="42"/>
        <v>0</v>
      </c>
      <c r="BJ953" s="1476">
        <f t="shared" si="42"/>
        <v>0</v>
      </c>
      <c r="BK953" s="652">
        <f t="shared" si="43"/>
        <v>0</v>
      </c>
      <c r="BL953" s="652">
        <f t="shared" si="44"/>
        <v>0</v>
      </c>
    </row>
    <row r="954" spans="1:64" s="1421" customFormat="1" ht="13.5" thickBot="1">
      <c r="A954" s="1417">
        <v>25.606000000000002</v>
      </c>
      <c r="B954" s="1418" t="s">
        <v>2717</v>
      </c>
      <c r="C954" s="652">
        <v>0</v>
      </c>
      <c r="D954" s="652">
        <v>0</v>
      </c>
      <c r="E954" s="652">
        <v>0</v>
      </c>
      <c r="F954" s="652">
        <v>0</v>
      </c>
      <c r="G954" s="652">
        <v>0</v>
      </c>
      <c r="H954" s="652">
        <v>0</v>
      </c>
      <c r="I954" s="652">
        <v>0</v>
      </c>
      <c r="J954" s="652">
        <v>0</v>
      </c>
      <c r="K954" s="652">
        <v>0</v>
      </c>
      <c r="L954" s="652">
        <v>0</v>
      </c>
      <c r="M954" s="652">
        <v>0</v>
      </c>
      <c r="N954" s="652">
        <v>0</v>
      </c>
      <c r="O954" s="652">
        <v>0</v>
      </c>
      <c r="P954" s="652">
        <v>0</v>
      </c>
      <c r="Q954" s="652">
        <v>0</v>
      </c>
      <c r="R954" s="652">
        <v>0</v>
      </c>
      <c r="S954" s="652"/>
      <c r="T954" s="652"/>
      <c r="U954" s="652"/>
      <c r="V954" s="652"/>
      <c r="W954" s="652">
        <v>0</v>
      </c>
      <c r="X954" s="652">
        <v>0</v>
      </c>
      <c r="Y954" s="652">
        <v>0</v>
      </c>
      <c r="Z954" s="652">
        <v>0</v>
      </c>
      <c r="AA954" s="652">
        <v>0</v>
      </c>
      <c r="AB954" s="652">
        <v>0</v>
      </c>
      <c r="AC954" s="652">
        <v>0</v>
      </c>
      <c r="AD954" s="652">
        <v>0</v>
      </c>
      <c r="AE954" s="652">
        <v>0</v>
      </c>
      <c r="AF954" s="652">
        <v>0</v>
      </c>
      <c r="AG954" s="652">
        <v>0</v>
      </c>
      <c r="AH954" s="652">
        <v>0</v>
      </c>
      <c r="AI954" s="652">
        <v>0</v>
      </c>
      <c r="AJ954" s="652">
        <v>0</v>
      </c>
      <c r="AK954" s="652">
        <v>0</v>
      </c>
      <c r="AL954" s="652">
        <v>0</v>
      </c>
      <c r="AM954" s="652">
        <v>0</v>
      </c>
      <c r="AN954" s="652">
        <v>0</v>
      </c>
      <c r="AO954" s="652">
        <v>0</v>
      </c>
      <c r="AP954" s="652">
        <v>0</v>
      </c>
      <c r="AQ954" s="652">
        <v>0</v>
      </c>
      <c r="AR954" s="652">
        <v>0</v>
      </c>
      <c r="AS954" s="652">
        <v>0</v>
      </c>
      <c r="AT954" s="652">
        <v>0</v>
      </c>
      <c r="AU954" s="652">
        <v>0</v>
      </c>
      <c r="AV954" s="652">
        <v>0</v>
      </c>
      <c r="AW954" s="652">
        <v>0</v>
      </c>
      <c r="AX954" s="652">
        <v>0</v>
      </c>
      <c r="AY954" s="652">
        <v>0</v>
      </c>
      <c r="AZ954" s="652">
        <v>0</v>
      </c>
      <c r="BA954" s="652">
        <v>0</v>
      </c>
      <c r="BB954" s="652">
        <v>0</v>
      </c>
      <c r="BC954" s="652">
        <v>0</v>
      </c>
      <c r="BD954" s="652">
        <v>0</v>
      </c>
      <c r="BE954" s="652">
        <v>0</v>
      </c>
      <c r="BF954" s="652">
        <v>0</v>
      </c>
      <c r="BG954" s="652">
        <v>0</v>
      </c>
      <c r="BH954" s="652">
        <v>0</v>
      </c>
      <c r="BI954" s="1476">
        <f t="shared" si="42"/>
        <v>0</v>
      </c>
      <c r="BJ954" s="1476">
        <f t="shared" si="42"/>
        <v>0</v>
      </c>
      <c r="BK954" s="652">
        <f t="shared" si="43"/>
        <v>0</v>
      </c>
      <c r="BL954" s="652">
        <f t="shared" si="44"/>
        <v>0</v>
      </c>
    </row>
    <row r="955" spans="1:64" ht="13.5" thickBot="1">
      <c r="A955" s="1417">
        <v>25.606999999999999</v>
      </c>
      <c r="B955" s="1418" t="s">
        <v>2718</v>
      </c>
      <c r="C955" s="652">
        <v>0</v>
      </c>
      <c r="D955" s="652">
        <v>0</v>
      </c>
      <c r="E955" s="652">
        <v>0</v>
      </c>
      <c r="F955" s="652">
        <v>0</v>
      </c>
      <c r="G955" s="652">
        <v>0</v>
      </c>
      <c r="H955" s="652">
        <v>0</v>
      </c>
      <c r="I955" s="652">
        <v>0</v>
      </c>
      <c r="J955" s="652">
        <v>0</v>
      </c>
      <c r="K955" s="652">
        <v>0</v>
      </c>
      <c r="L955" s="652">
        <v>0</v>
      </c>
      <c r="M955" s="652">
        <v>0</v>
      </c>
      <c r="N955" s="652">
        <v>0</v>
      </c>
      <c r="O955" s="652">
        <v>0</v>
      </c>
      <c r="P955" s="652">
        <v>0</v>
      </c>
      <c r="Q955" s="652">
        <v>0</v>
      </c>
      <c r="R955" s="652">
        <v>0</v>
      </c>
      <c r="S955" s="652"/>
      <c r="T955" s="652"/>
      <c r="U955" s="652"/>
      <c r="V955" s="652"/>
      <c r="W955" s="652">
        <v>0</v>
      </c>
      <c r="X955" s="652">
        <v>0</v>
      </c>
      <c r="Y955" s="652">
        <v>0</v>
      </c>
      <c r="Z955" s="652">
        <v>0</v>
      </c>
      <c r="AA955" s="652">
        <v>0</v>
      </c>
      <c r="AB955" s="652">
        <v>0</v>
      </c>
      <c r="AC955" s="652">
        <v>0</v>
      </c>
      <c r="AD955" s="652">
        <v>0</v>
      </c>
      <c r="AE955" s="652">
        <v>0</v>
      </c>
      <c r="AF955" s="652">
        <v>0</v>
      </c>
      <c r="AG955" s="652">
        <v>0</v>
      </c>
      <c r="AH955" s="652">
        <v>0</v>
      </c>
      <c r="AI955" s="652">
        <v>0</v>
      </c>
      <c r="AJ955" s="652">
        <v>0</v>
      </c>
      <c r="AK955" s="652">
        <v>0</v>
      </c>
      <c r="AL955" s="652">
        <v>0</v>
      </c>
      <c r="AM955" s="652">
        <v>0</v>
      </c>
      <c r="AN955" s="652">
        <v>0</v>
      </c>
      <c r="AO955" s="652">
        <v>0</v>
      </c>
      <c r="AP955" s="652">
        <v>0</v>
      </c>
      <c r="AQ955" s="652">
        <v>0</v>
      </c>
      <c r="AR955" s="652">
        <v>0</v>
      </c>
      <c r="AS955" s="652">
        <v>0</v>
      </c>
      <c r="AT955" s="652">
        <v>0</v>
      </c>
      <c r="AU955" s="652">
        <v>0</v>
      </c>
      <c r="AV955" s="652">
        <v>0</v>
      </c>
      <c r="AW955" s="652">
        <v>0</v>
      </c>
      <c r="AX955" s="652">
        <v>0</v>
      </c>
      <c r="AY955" s="652">
        <v>0</v>
      </c>
      <c r="AZ955" s="652">
        <v>0</v>
      </c>
      <c r="BA955" s="652">
        <v>0</v>
      </c>
      <c r="BB955" s="652">
        <v>0</v>
      </c>
      <c r="BC955" s="652">
        <v>0</v>
      </c>
      <c r="BD955" s="652">
        <v>0</v>
      </c>
      <c r="BE955" s="652">
        <v>0</v>
      </c>
      <c r="BF955" s="652">
        <v>0</v>
      </c>
      <c r="BG955" s="652">
        <v>0</v>
      </c>
      <c r="BH955" s="652">
        <v>0</v>
      </c>
      <c r="BI955" s="1476">
        <f t="shared" si="42"/>
        <v>0</v>
      </c>
      <c r="BJ955" s="1476">
        <f t="shared" si="42"/>
        <v>0</v>
      </c>
      <c r="BK955" s="652">
        <f t="shared" si="43"/>
        <v>0</v>
      </c>
      <c r="BL955" s="652">
        <f t="shared" si="44"/>
        <v>0</v>
      </c>
    </row>
    <row r="956" spans="1:64" ht="13.5" thickBot="1">
      <c r="A956" s="1417">
        <v>25.608000000000001</v>
      </c>
      <c r="B956" s="1418" t="s">
        <v>2719</v>
      </c>
      <c r="C956" s="652">
        <v>0</v>
      </c>
      <c r="D956" s="652">
        <v>0</v>
      </c>
      <c r="E956" s="652">
        <v>0</v>
      </c>
      <c r="F956" s="652">
        <v>0</v>
      </c>
      <c r="G956" s="652">
        <v>0</v>
      </c>
      <c r="H956" s="652">
        <v>0</v>
      </c>
      <c r="I956" s="652">
        <v>0</v>
      </c>
      <c r="J956" s="652">
        <v>0</v>
      </c>
      <c r="K956" s="652">
        <v>0</v>
      </c>
      <c r="L956" s="652">
        <v>0</v>
      </c>
      <c r="M956" s="652">
        <v>0</v>
      </c>
      <c r="N956" s="652">
        <v>0</v>
      </c>
      <c r="O956" s="652">
        <v>0</v>
      </c>
      <c r="P956" s="652">
        <v>0</v>
      </c>
      <c r="Q956" s="652">
        <v>0</v>
      </c>
      <c r="R956" s="652">
        <v>0</v>
      </c>
      <c r="S956" s="652"/>
      <c r="T956" s="652"/>
      <c r="U956" s="652"/>
      <c r="V956" s="652"/>
      <c r="W956" s="652">
        <v>0</v>
      </c>
      <c r="X956" s="652">
        <v>0</v>
      </c>
      <c r="Y956" s="652">
        <v>0</v>
      </c>
      <c r="Z956" s="652">
        <v>0</v>
      </c>
      <c r="AA956" s="652">
        <v>0</v>
      </c>
      <c r="AB956" s="652">
        <v>0</v>
      </c>
      <c r="AC956" s="652">
        <v>0</v>
      </c>
      <c r="AD956" s="652">
        <v>0</v>
      </c>
      <c r="AE956" s="652">
        <v>0</v>
      </c>
      <c r="AF956" s="652">
        <v>0</v>
      </c>
      <c r="AG956" s="652">
        <v>0</v>
      </c>
      <c r="AH956" s="652">
        <v>0</v>
      </c>
      <c r="AI956" s="652">
        <v>0</v>
      </c>
      <c r="AJ956" s="652">
        <v>0</v>
      </c>
      <c r="AK956" s="652">
        <v>0</v>
      </c>
      <c r="AL956" s="652">
        <v>0</v>
      </c>
      <c r="AM956" s="652">
        <v>0</v>
      </c>
      <c r="AN956" s="652">
        <v>0</v>
      </c>
      <c r="AO956" s="652">
        <v>0</v>
      </c>
      <c r="AP956" s="652">
        <v>0</v>
      </c>
      <c r="AQ956" s="652">
        <v>0</v>
      </c>
      <c r="AR956" s="652">
        <v>0</v>
      </c>
      <c r="AS956" s="652">
        <v>0</v>
      </c>
      <c r="AT956" s="652">
        <v>0</v>
      </c>
      <c r="AU956" s="652">
        <v>0</v>
      </c>
      <c r="AV956" s="652">
        <v>0</v>
      </c>
      <c r="AW956" s="652">
        <v>0</v>
      </c>
      <c r="AX956" s="652">
        <v>0</v>
      </c>
      <c r="AY956" s="652">
        <v>0</v>
      </c>
      <c r="AZ956" s="652">
        <v>0</v>
      </c>
      <c r="BA956" s="652">
        <v>0</v>
      </c>
      <c r="BB956" s="652">
        <v>0</v>
      </c>
      <c r="BC956" s="652">
        <v>0</v>
      </c>
      <c r="BD956" s="652">
        <v>0</v>
      </c>
      <c r="BE956" s="652">
        <v>0</v>
      </c>
      <c r="BF956" s="652">
        <v>0</v>
      </c>
      <c r="BG956" s="652">
        <v>0</v>
      </c>
      <c r="BH956" s="652">
        <v>0</v>
      </c>
      <c r="BI956" s="1476">
        <f t="shared" si="42"/>
        <v>0</v>
      </c>
      <c r="BJ956" s="1476">
        <f t="shared" si="42"/>
        <v>0</v>
      </c>
      <c r="BK956" s="652">
        <f t="shared" si="43"/>
        <v>0</v>
      </c>
      <c r="BL956" s="652">
        <f t="shared" si="44"/>
        <v>0</v>
      </c>
    </row>
    <row r="957" spans="1:64" s="1421" customFormat="1" ht="13.5" thickBot="1">
      <c r="A957" s="1417">
        <v>25.609000000000002</v>
      </c>
      <c r="B957" s="1418" t="s">
        <v>2720</v>
      </c>
      <c r="C957" s="652">
        <v>0</v>
      </c>
      <c r="D957" s="652">
        <v>0</v>
      </c>
      <c r="E957" s="652">
        <v>0</v>
      </c>
      <c r="F957" s="652">
        <v>0</v>
      </c>
      <c r="G957" s="652">
        <v>0</v>
      </c>
      <c r="H957" s="652">
        <v>0</v>
      </c>
      <c r="I957" s="652">
        <v>0</v>
      </c>
      <c r="J957" s="652">
        <v>0</v>
      </c>
      <c r="K957" s="652">
        <v>0</v>
      </c>
      <c r="L957" s="652">
        <v>0</v>
      </c>
      <c r="M957" s="652">
        <v>0</v>
      </c>
      <c r="N957" s="652">
        <v>0</v>
      </c>
      <c r="O957" s="652">
        <v>0</v>
      </c>
      <c r="P957" s="652">
        <v>0</v>
      </c>
      <c r="Q957" s="652">
        <v>0</v>
      </c>
      <c r="R957" s="652">
        <v>0</v>
      </c>
      <c r="S957" s="652"/>
      <c r="T957" s="652"/>
      <c r="U957" s="652"/>
      <c r="V957" s="652"/>
      <c r="W957" s="652">
        <v>0</v>
      </c>
      <c r="X957" s="652">
        <v>0</v>
      </c>
      <c r="Y957" s="652">
        <v>0</v>
      </c>
      <c r="Z957" s="652">
        <v>0</v>
      </c>
      <c r="AA957" s="652">
        <v>0</v>
      </c>
      <c r="AB957" s="652">
        <v>0</v>
      </c>
      <c r="AC957" s="652">
        <v>0</v>
      </c>
      <c r="AD957" s="652">
        <v>0</v>
      </c>
      <c r="AE957" s="652">
        <v>0</v>
      </c>
      <c r="AF957" s="652">
        <v>0</v>
      </c>
      <c r="AG957" s="652">
        <v>0</v>
      </c>
      <c r="AH957" s="652">
        <v>0</v>
      </c>
      <c r="AI957" s="652">
        <v>0</v>
      </c>
      <c r="AJ957" s="652">
        <v>0</v>
      </c>
      <c r="AK957" s="652">
        <v>0</v>
      </c>
      <c r="AL957" s="652">
        <v>0</v>
      </c>
      <c r="AM957" s="652">
        <v>0</v>
      </c>
      <c r="AN957" s="652">
        <v>0</v>
      </c>
      <c r="AO957" s="652">
        <v>0</v>
      </c>
      <c r="AP957" s="652">
        <v>0</v>
      </c>
      <c r="AQ957" s="652">
        <v>0</v>
      </c>
      <c r="AR957" s="652">
        <v>0</v>
      </c>
      <c r="AS957" s="652">
        <v>0</v>
      </c>
      <c r="AT957" s="652">
        <v>0</v>
      </c>
      <c r="AU957" s="652">
        <v>0</v>
      </c>
      <c r="AV957" s="652">
        <v>0</v>
      </c>
      <c r="AW957" s="652">
        <v>0</v>
      </c>
      <c r="AX957" s="652">
        <v>0</v>
      </c>
      <c r="AY957" s="652">
        <v>0</v>
      </c>
      <c r="AZ957" s="652">
        <v>0</v>
      </c>
      <c r="BA957" s="652">
        <v>0</v>
      </c>
      <c r="BB957" s="652">
        <v>0</v>
      </c>
      <c r="BC957" s="652">
        <v>0</v>
      </c>
      <c r="BD957" s="652">
        <v>0</v>
      </c>
      <c r="BE957" s="652">
        <v>0</v>
      </c>
      <c r="BF957" s="652">
        <v>0</v>
      </c>
      <c r="BG957" s="652">
        <v>0</v>
      </c>
      <c r="BH957" s="652">
        <v>0</v>
      </c>
      <c r="BI957" s="1476">
        <f t="shared" si="42"/>
        <v>0</v>
      </c>
      <c r="BJ957" s="1476">
        <f t="shared" si="42"/>
        <v>0</v>
      </c>
      <c r="BK957" s="652">
        <f t="shared" si="43"/>
        <v>0</v>
      </c>
      <c r="BL957" s="652">
        <f t="shared" si="44"/>
        <v>0</v>
      </c>
    </row>
    <row r="958" spans="1:64" ht="13.5" thickBot="1">
      <c r="A958" s="1422">
        <v>25.61</v>
      </c>
      <c r="B958" s="1418" t="s">
        <v>2721</v>
      </c>
      <c r="C958" s="652">
        <v>0</v>
      </c>
      <c r="D958" s="652">
        <v>0</v>
      </c>
      <c r="E958" s="652">
        <v>0</v>
      </c>
      <c r="F958" s="652">
        <v>0</v>
      </c>
      <c r="G958" s="652">
        <v>0</v>
      </c>
      <c r="H958" s="652">
        <v>0</v>
      </c>
      <c r="I958" s="652">
        <v>0</v>
      </c>
      <c r="J958" s="652">
        <v>0</v>
      </c>
      <c r="K958" s="652">
        <v>0</v>
      </c>
      <c r="L958" s="652">
        <v>0</v>
      </c>
      <c r="M958" s="652">
        <v>0</v>
      </c>
      <c r="N958" s="652">
        <v>0</v>
      </c>
      <c r="O958" s="652">
        <v>0</v>
      </c>
      <c r="P958" s="652">
        <v>0</v>
      </c>
      <c r="Q958" s="652">
        <v>0</v>
      </c>
      <c r="R958" s="652">
        <v>0</v>
      </c>
      <c r="S958" s="652"/>
      <c r="T958" s="652"/>
      <c r="U958" s="652"/>
      <c r="V958" s="652"/>
      <c r="W958" s="652">
        <v>0</v>
      </c>
      <c r="X958" s="652">
        <v>0</v>
      </c>
      <c r="Y958" s="652">
        <v>0</v>
      </c>
      <c r="Z958" s="652">
        <v>0</v>
      </c>
      <c r="AA958" s="652">
        <v>0</v>
      </c>
      <c r="AB958" s="652">
        <v>0</v>
      </c>
      <c r="AC958" s="652">
        <v>0</v>
      </c>
      <c r="AD958" s="652">
        <v>0</v>
      </c>
      <c r="AE958" s="652">
        <v>0</v>
      </c>
      <c r="AF958" s="652">
        <v>0</v>
      </c>
      <c r="AG958" s="652">
        <v>0</v>
      </c>
      <c r="AH958" s="652">
        <v>0</v>
      </c>
      <c r="AI958" s="652">
        <v>0</v>
      </c>
      <c r="AJ958" s="652">
        <v>0</v>
      </c>
      <c r="AK958" s="652">
        <v>0</v>
      </c>
      <c r="AL958" s="652">
        <v>0</v>
      </c>
      <c r="AM958" s="652">
        <v>0</v>
      </c>
      <c r="AN958" s="652">
        <v>0</v>
      </c>
      <c r="AO958" s="652">
        <v>0</v>
      </c>
      <c r="AP958" s="652">
        <v>0</v>
      </c>
      <c r="AQ958" s="652">
        <v>0</v>
      </c>
      <c r="AR958" s="652">
        <v>0</v>
      </c>
      <c r="AS958" s="652">
        <v>0</v>
      </c>
      <c r="AT958" s="652">
        <v>0</v>
      </c>
      <c r="AU958" s="652">
        <v>0</v>
      </c>
      <c r="AV958" s="652">
        <v>0</v>
      </c>
      <c r="AW958" s="652">
        <v>0</v>
      </c>
      <c r="AX958" s="652">
        <v>0</v>
      </c>
      <c r="AY958" s="652">
        <v>0</v>
      </c>
      <c r="AZ958" s="652">
        <v>0</v>
      </c>
      <c r="BA958" s="652">
        <v>0</v>
      </c>
      <c r="BB958" s="652">
        <v>0</v>
      </c>
      <c r="BC958" s="652">
        <v>0</v>
      </c>
      <c r="BD958" s="652">
        <v>0</v>
      </c>
      <c r="BE958" s="652">
        <v>0</v>
      </c>
      <c r="BF958" s="652">
        <v>0</v>
      </c>
      <c r="BG958" s="652">
        <v>0</v>
      </c>
      <c r="BH958" s="652">
        <v>0</v>
      </c>
      <c r="BI958" s="1476">
        <f t="shared" si="42"/>
        <v>0</v>
      </c>
      <c r="BJ958" s="1476">
        <f t="shared" si="42"/>
        <v>0</v>
      </c>
      <c r="BK958" s="652">
        <f t="shared" si="43"/>
        <v>0</v>
      </c>
      <c r="BL958" s="652">
        <f t="shared" si="44"/>
        <v>0</v>
      </c>
    </row>
    <row r="959" spans="1:64" ht="13.5" thickBot="1">
      <c r="A959" s="1417">
        <v>25.611000000000001</v>
      </c>
      <c r="B959" s="1418" t="s">
        <v>2722</v>
      </c>
      <c r="C959" s="652">
        <v>0</v>
      </c>
      <c r="D959" s="652">
        <v>0</v>
      </c>
      <c r="E959" s="652">
        <v>0</v>
      </c>
      <c r="F959" s="652">
        <v>0</v>
      </c>
      <c r="G959" s="652">
        <v>0</v>
      </c>
      <c r="H959" s="652">
        <v>0</v>
      </c>
      <c r="I959" s="652">
        <v>0</v>
      </c>
      <c r="J959" s="652">
        <v>0</v>
      </c>
      <c r="K959" s="652">
        <v>0</v>
      </c>
      <c r="L959" s="652">
        <v>0</v>
      </c>
      <c r="M959" s="652">
        <v>0</v>
      </c>
      <c r="N959" s="652">
        <v>0</v>
      </c>
      <c r="O959" s="652">
        <v>0</v>
      </c>
      <c r="P959" s="652">
        <v>0</v>
      </c>
      <c r="Q959" s="652">
        <v>0</v>
      </c>
      <c r="R959" s="652">
        <v>0</v>
      </c>
      <c r="S959" s="652"/>
      <c r="T959" s="652"/>
      <c r="U959" s="652"/>
      <c r="V959" s="652"/>
      <c r="W959" s="652">
        <v>0</v>
      </c>
      <c r="X959" s="652">
        <v>0</v>
      </c>
      <c r="Y959" s="652">
        <v>0</v>
      </c>
      <c r="Z959" s="652">
        <v>0</v>
      </c>
      <c r="AA959" s="652">
        <v>0</v>
      </c>
      <c r="AB959" s="652">
        <v>0</v>
      </c>
      <c r="AC959" s="652">
        <v>0</v>
      </c>
      <c r="AD959" s="652">
        <v>0</v>
      </c>
      <c r="AE959" s="652">
        <v>0</v>
      </c>
      <c r="AF959" s="652">
        <v>0</v>
      </c>
      <c r="AG959" s="652">
        <v>0</v>
      </c>
      <c r="AH959" s="652">
        <v>0</v>
      </c>
      <c r="AI959" s="652">
        <v>0</v>
      </c>
      <c r="AJ959" s="652">
        <v>0</v>
      </c>
      <c r="AK959" s="652">
        <v>0</v>
      </c>
      <c r="AL959" s="652">
        <v>0</v>
      </c>
      <c r="AM959" s="652">
        <v>0</v>
      </c>
      <c r="AN959" s="652">
        <v>0</v>
      </c>
      <c r="AO959" s="652">
        <v>0</v>
      </c>
      <c r="AP959" s="652">
        <v>0</v>
      </c>
      <c r="AQ959" s="652">
        <v>0</v>
      </c>
      <c r="AR959" s="652">
        <v>0</v>
      </c>
      <c r="AS959" s="652">
        <v>0</v>
      </c>
      <c r="AT959" s="652">
        <v>0</v>
      </c>
      <c r="AU959" s="652">
        <v>0</v>
      </c>
      <c r="AV959" s="652">
        <v>0</v>
      </c>
      <c r="AW959" s="652">
        <v>0</v>
      </c>
      <c r="AX959" s="652">
        <v>0</v>
      </c>
      <c r="AY959" s="652">
        <v>0</v>
      </c>
      <c r="AZ959" s="652">
        <v>0</v>
      </c>
      <c r="BA959" s="652">
        <v>0</v>
      </c>
      <c r="BB959" s="652">
        <v>0</v>
      </c>
      <c r="BC959" s="652">
        <v>0</v>
      </c>
      <c r="BD959" s="652">
        <v>0</v>
      </c>
      <c r="BE959" s="652">
        <v>0</v>
      </c>
      <c r="BF959" s="652">
        <v>0</v>
      </c>
      <c r="BG959" s="652">
        <v>0</v>
      </c>
      <c r="BH959" s="652">
        <v>0</v>
      </c>
      <c r="BI959" s="1476">
        <f t="shared" si="42"/>
        <v>0</v>
      </c>
      <c r="BJ959" s="1476">
        <f t="shared" si="42"/>
        <v>0</v>
      </c>
      <c r="BK959" s="652">
        <f t="shared" si="43"/>
        <v>0</v>
      </c>
      <c r="BL959" s="652">
        <f t="shared" si="44"/>
        <v>0</v>
      </c>
    </row>
    <row r="960" spans="1:64" ht="13.5" thickBot="1">
      <c r="A960" s="1417">
        <v>25.611999999999998</v>
      </c>
      <c r="B960" s="1418" t="s">
        <v>2723</v>
      </c>
      <c r="C960" s="652">
        <v>0</v>
      </c>
      <c r="D960" s="652">
        <v>0</v>
      </c>
      <c r="E960" s="652">
        <v>0</v>
      </c>
      <c r="F960" s="652">
        <v>0</v>
      </c>
      <c r="G960" s="652">
        <v>0</v>
      </c>
      <c r="H960" s="652">
        <v>0</v>
      </c>
      <c r="I960" s="652">
        <v>0</v>
      </c>
      <c r="J960" s="652">
        <v>0</v>
      </c>
      <c r="K960" s="652">
        <v>0</v>
      </c>
      <c r="L960" s="652">
        <v>0</v>
      </c>
      <c r="M960" s="652">
        <v>0</v>
      </c>
      <c r="N960" s="652">
        <v>0</v>
      </c>
      <c r="O960" s="652">
        <v>0</v>
      </c>
      <c r="P960" s="652">
        <v>0</v>
      </c>
      <c r="Q960" s="652">
        <v>0</v>
      </c>
      <c r="R960" s="652">
        <v>0</v>
      </c>
      <c r="S960" s="652"/>
      <c r="T960" s="652"/>
      <c r="U960" s="652"/>
      <c r="V960" s="652"/>
      <c r="W960" s="652">
        <v>0</v>
      </c>
      <c r="X960" s="652">
        <v>0</v>
      </c>
      <c r="Y960" s="652">
        <v>0</v>
      </c>
      <c r="Z960" s="652">
        <v>0</v>
      </c>
      <c r="AA960" s="652">
        <v>0</v>
      </c>
      <c r="AB960" s="652">
        <v>0</v>
      </c>
      <c r="AC960" s="652">
        <v>0</v>
      </c>
      <c r="AD960" s="652">
        <v>0</v>
      </c>
      <c r="AE960" s="652">
        <v>0</v>
      </c>
      <c r="AF960" s="652">
        <v>0</v>
      </c>
      <c r="AG960" s="652">
        <v>0</v>
      </c>
      <c r="AH960" s="652">
        <v>0</v>
      </c>
      <c r="AI960" s="652">
        <v>0</v>
      </c>
      <c r="AJ960" s="652">
        <v>0</v>
      </c>
      <c r="AK960" s="652">
        <v>0</v>
      </c>
      <c r="AL960" s="652">
        <v>0</v>
      </c>
      <c r="AM960" s="652">
        <v>0</v>
      </c>
      <c r="AN960" s="652">
        <v>0</v>
      </c>
      <c r="AO960" s="652">
        <v>0</v>
      </c>
      <c r="AP960" s="652">
        <v>0</v>
      </c>
      <c r="AQ960" s="652">
        <v>0</v>
      </c>
      <c r="AR960" s="652">
        <v>0</v>
      </c>
      <c r="AS960" s="652">
        <v>0</v>
      </c>
      <c r="AT960" s="652">
        <v>0</v>
      </c>
      <c r="AU960" s="652">
        <v>0</v>
      </c>
      <c r="AV960" s="652">
        <v>0</v>
      </c>
      <c r="AW960" s="652">
        <v>0</v>
      </c>
      <c r="AX960" s="652">
        <v>0</v>
      </c>
      <c r="AY960" s="652">
        <v>0</v>
      </c>
      <c r="AZ960" s="652">
        <v>0</v>
      </c>
      <c r="BA960" s="652">
        <v>0</v>
      </c>
      <c r="BB960" s="652">
        <v>0</v>
      </c>
      <c r="BC960" s="652">
        <v>0</v>
      </c>
      <c r="BD960" s="652">
        <v>0</v>
      </c>
      <c r="BE960" s="652">
        <v>0</v>
      </c>
      <c r="BF960" s="652">
        <v>0</v>
      </c>
      <c r="BG960" s="652">
        <v>0</v>
      </c>
      <c r="BH960" s="652">
        <v>0</v>
      </c>
      <c r="BI960" s="1476">
        <f t="shared" si="42"/>
        <v>0</v>
      </c>
      <c r="BJ960" s="1476">
        <f t="shared" si="42"/>
        <v>0</v>
      </c>
      <c r="BK960" s="652">
        <f t="shared" si="43"/>
        <v>0</v>
      </c>
      <c r="BL960" s="652">
        <f t="shared" si="44"/>
        <v>0</v>
      </c>
    </row>
    <row r="961" spans="1:64" ht="13.5" thickBot="1">
      <c r="A961" s="1417">
        <v>25.613</v>
      </c>
      <c r="B961" s="1418" t="s">
        <v>2724</v>
      </c>
      <c r="C961" s="652">
        <v>0</v>
      </c>
      <c r="D961" s="652">
        <v>0</v>
      </c>
      <c r="E961" s="652">
        <v>0</v>
      </c>
      <c r="F961" s="652">
        <v>0</v>
      </c>
      <c r="G961" s="652">
        <v>0</v>
      </c>
      <c r="H961" s="652">
        <v>0</v>
      </c>
      <c r="I961" s="652">
        <v>0</v>
      </c>
      <c r="J961" s="652">
        <v>0</v>
      </c>
      <c r="K961" s="652">
        <v>0</v>
      </c>
      <c r="L961" s="652">
        <v>0</v>
      </c>
      <c r="M961" s="652">
        <v>0</v>
      </c>
      <c r="N961" s="652">
        <v>0</v>
      </c>
      <c r="O961" s="652">
        <v>0</v>
      </c>
      <c r="P961" s="652">
        <v>0</v>
      </c>
      <c r="Q961" s="652">
        <v>0</v>
      </c>
      <c r="R961" s="652">
        <v>0</v>
      </c>
      <c r="S961" s="652"/>
      <c r="T961" s="652"/>
      <c r="U961" s="652"/>
      <c r="V961" s="652"/>
      <c r="W961" s="652">
        <v>0</v>
      </c>
      <c r="X961" s="652">
        <v>0</v>
      </c>
      <c r="Y961" s="652">
        <v>0</v>
      </c>
      <c r="Z961" s="652">
        <v>0</v>
      </c>
      <c r="AA961" s="652">
        <v>0</v>
      </c>
      <c r="AB961" s="652">
        <v>0</v>
      </c>
      <c r="AC961" s="652">
        <v>0</v>
      </c>
      <c r="AD961" s="652">
        <v>0</v>
      </c>
      <c r="AE961" s="652">
        <v>0</v>
      </c>
      <c r="AF961" s="652">
        <v>0</v>
      </c>
      <c r="AG961" s="652">
        <v>0</v>
      </c>
      <c r="AH961" s="652">
        <v>0</v>
      </c>
      <c r="AI961" s="652">
        <v>0</v>
      </c>
      <c r="AJ961" s="652">
        <v>0</v>
      </c>
      <c r="AK961" s="652">
        <v>0</v>
      </c>
      <c r="AL961" s="652">
        <v>0</v>
      </c>
      <c r="AM961" s="652">
        <v>0</v>
      </c>
      <c r="AN961" s="652">
        <v>0</v>
      </c>
      <c r="AO961" s="652">
        <v>0</v>
      </c>
      <c r="AP961" s="652">
        <v>0</v>
      </c>
      <c r="AQ961" s="652">
        <v>0</v>
      </c>
      <c r="AR961" s="652">
        <v>0</v>
      </c>
      <c r="AS961" s="652">
        <v>0</v>
      </c>
      <c r="AT961" s="652">
        <v>0</v>
      </c>
      <c r="AU961" s="652">
        <v>0</v>
      </c>
      <c r="AV961" s="652">
        <v>0</v>
      </c>
      <c r="AW961" s="652">
        <v>0</v>
      </c>
      <c r="AX961" s="652">
        <v>0</v>
      </c>
      <c r="AY961" s="652">
        <v>0</v>
      </c>
      <c r="AZ961" s="652">
        <v>0</v>
      </c>
      <c r="BA961" s="652">
        <v>0</v>
      </c>
      <c r="BB961" s="652">
        <v>0</v>
      </c>
      <c r="BC961" s="652">
        <v>0</v>
      </c>
      <c r="BD961" s="652">
        <v>0</v>
      </c>
      <c r="BE961" s="652">
        <v>0</v>
      </c>
      <c r="BF961" s="652">
        <v>0</v>
      </c>
      <c r="BG961" s="652">
        <v>0</v>
      </c>
      <c r="BH961" s="652">
        <v>0</v>
      </c>
      <c r="BI961" s="1476">
        <f t="shared" si="42"/>
        <v>0</v>
      </c>
      <c r="BJ961" s="1476">
        <f t="shared" si="42"/>
        <v>0</v>
      </c>
      <c r="BK961" s="652">
        <f t="shared" si="43"/>
        <v>0</v>
      </c>
      <c r="BL961" s="652">
        <f t="shared" si="44"/>
        <v>0</v>
      </c>
    </row>
    <row r="962" spans="1:64" ht="13.5" thickBot="1">
      <c r="A962" s="1417">
        <v>25.614000000000001</v>
      </c>
      <c r="B962" s="1419" t="s">
        <v>2725</v>
      </c>
      <c r="C962" s="652">
        <v>0</v>
      </c>
      <c r="D962" s="652">
        <v>0</v>
      </c>
      <c r="E962" s="652">
        <v>0</v>
      </c>
      <c r="F962" s="652">
        <v>0</v>
      </c>
      <c r="G962" s="652">
        <v>0</v>
      </c>
      <c r="H962" s="652">
        <v>0</v>
      </c>
      <c r="I962" s="652">
        <v>0</v>
      </c>
      <c r="J962" s="652">
        <v>0</v>
      </c>
      <c r="K962" s="652">
        <v>0</v>
      </c>
      <c r="L962" s="652">
        <v>0</v>
      </c>
      <c r="M962" s="652">
        <v>0</v>
      </c>
      <c r="N962" s="652">
        <v>0</v>
      </c>
      <c r="O962" s="652">
        <v>0</v>
      </c>
      <c r="P962" s="652">
        <v>0</v>
      </c>
      <c r="Q962" s="652">
        <v>0</v>
      </c>
      <c r="R962" s="652">
        <v>0</v>
      </c>
      <c r="S962" s="652"/>
      <c r="T962" s="652"/>
      <c r="U962" s="652"/>
      <c r="V962" s="652"/>
      <c r="W962" s="652">
        <v>0</v>
      </c>
      <c r="X962" s="652">
        <v>0</v>
      </c>
      <c r="Y962" s="652">
        <v>0</v>
      </c>
      <c r="Z962" s="652">
        <v>0</v>
      </c>
      <c r="AA962" s="652">
        <v>0</v>
      </c>
      <c r="AB962" s="652">
        <v>0</v>
      </c>
      <c r="AC962" s="652">
        <v>0</v>
      </c>
      <c r="AD962" s="652">
        <v>0</v>
      </c>
      <c r="AE962" s="652">
        <v>0</v>
      </c>
      <c r="AF962" s="652">
        <v>0</v>
      </c>
      <c r="AG962" s="652">
        <v>0</v>
      </c>
      <c r="AH962" s="652">
        <v>0</v>
      </c>
      <c r="AI962" s="652">
        <v>0</v>
      </c>
      <c r="AJ962" s="652">
        <v>0</v>
      </c>
      <c r="AK962" s="652">
        <v>0</v>
      </c>
      <c r="AL962" s="652">
        <v>0</v>
      </c>
      <c r="AM962" s="652">
        <v>0</v>
      </c>
      <c r="AN962" s="652">
        <v>0</v>
      </c>
      <c r="AO962" s="652">
        <v>0</v>
      </c>
      <c r="AP962" s="652">
        <v>0</v>
      </c>
      <c r="AQ962" s="652">
        <v>0</v>
      </c>
      <c r="AR962" s="652">
        <v>0</v>
      </c>
      <c r="AS962" s="652">
        <v>0</v>
      </c>
      <c r="AT962" s="652">
        <v>0</v>
      </c>
      <c r="AU962" s="652">
        <v>0</v>
      </c>
      <c r="AV962" s="652">
        <v>0</v>
      </c>
      <c r="AW962" s="652">
        <v>0</v>
      </c>
      <c r="AX962" s="652">
        <v>0</v>
      </c>
      <c r="AY962" s="652">
        <v>0</v>
      </c>
      <c r="AZ962" s="652">
        <v>0</v>
      </c>
      <c r="BA962" s="652">
        <v>0</v>
      </c>
      <c r="BB962" s="652">
        <v>0</v>
      </c>
      <c r="BC962" s="652">
        <v>0</v>
      </c>
      <c r="BD962" s="652">
        <v>0</v>
      </c>
      <c r="BE962" s="652">
        <v>0</v>
      </c>
      <c r="BF962" s="652">
        <v>0</v>
      </c>
      <c r="BG962" s="652">
        <v>0</v>
      </c>
      <c r="BH962" s="652">
        <v>0</v>
      </c>
      <c r="BI962" s="1476">
        <f t="shared" si="42"/>
        <v>0</v>
      </c>
      <c r="BJ962" s="1476">
        <f t="shared" si="42"/>
        <v>0</v>
      </c>
      <c r="BK962" s="652">
        <f t="shared" si="43"/>
        <v>0</v>
      </c>
      <c r="BL962" s="652">
        <f t="shared" si="44"/>
        <v>0</v>
      </c>
    </row>
    <row r="963" spans="1:64" s="1421" customFormat="1" ht="13.5" thickBot="1">
      <c r="A963" s="1471">
        <v>8</v>
      </c>
      <c r="B963" s="1475" t="s">
        <v>2928</v>
      </c>
      <c r="C963" s="652">
        <v>0</v>
      </c>
      <c r="D963" s="652">
        <v>0</v>
      </c>
      <c r="E963" s="652">
        <v>0</v>
      </c>
      <c r="F963" s="652">
        <v>0</v>
      </c>
      <c r="G963" s="652">
        <v>0</v>
      </c>
      <c r="H963" s="652">
        <v>0</v>
      </c>
      <c r="I963" s="652">
        <v>0</v>
      </c>
      <c r="J963" s="652">
        <v>0</v>
      </c>
      <c r="K963" s="652">
        <v>0</v>
      </c>
      <c r="L963" s="652">
        <v>0</v>
      </c>
      <c r="M963" s="652">
        <v>0</v>
      </c>
      <c r="N963" s="652">
        <v>0</v>
      </c>
      <c r="O963" s="652">
        <v>0</v>
      </c>
      <c r="P963" s="652">
        <v>0</v>
      </c>
      <c r="Q963" s="652">
        <v>0</v>
      </c>
      <c r="R963" s="652">
        <v>0</v>
      </c>
      <c r="S963" s="652"/>
      <c r="T963" s="652"/>
      <c r="U963" s="652"/>
      <c r="V963" s="652"/>
      <c r="W963" s="652">
        <v>0</v>
      </c>
      <c r="X963" s="652">
        <v>0</v>
      </c>
      <c r="Y963" s="652">
        <v>0</v>
      </c>
      <c r="Z963" s="652">
        <v>0</v>
      </c>
      <c r="AA963" s="652">
        <v>0</v>
      </c>
      <c r="AB963" s="652">
        <v>0</v>
      </c>
      <c r="AC963" s="652">
        <v>0</v>
      </c>
      <c r="AD963" s="652">
        <v>0</v>
      </c>
      <c r="AE963" s="652">
        <v>0</v>
      </c>
      <c r="AF963" s="652">
        <v>0</v>
      </c>
      <c r="AG963" s="652">
        <v>0</v>
      </c>
      <c r="AH963" s="652">
        <v>0</v>
      </c>
      <c r="AI963" s="652">
        <v>0</v>
      </c>
      <c r="AJ963" s="652">
        <v>0</v>
      </c>
      <c r="AK963" s="652">
        <v>0</v>
      </c>
      <c r="AL963" s="652">
        <v>0</v>
      </c>
      <c r="AM963" s="652">
        <v>0</v>
      </c>
      <c r="AN963" s="652">
        <v>0</v>
      </c>
      <c r="AO963" s="652">
        <v>0</v>
      </c>
      <c r="AP963" s="652">
        <v>0</v>
      </c>
      <c r="AQ963" s="652">
        <v>0</v>
      </c>
      <c r="AR963" s="652">
        <v>0</v>
      </c>
      <c r="AS963" s="652">
        <v>0</v>
      </c>
      <c r="AT963" s="652">
        <v>0</v>
      </c>
      <c r="AU963" s="652">
        <v>0</v>
      </c>
      <c r="AV963" s="652">
        <v>0</v>
      </c>
      <c r="AW963" s="652">
        <v>0</v>
      </c>
      <c r="AX963" s="652">
        <v>0</v>
      </c>
      <c r="AY963" s="652">
        <v>0</v>
      </c>
      <c r="AZ963" s="652">
        <v>0</v>
      </c>
      <c r="BA963" s="652">
        <v>0</v>
      </c>
      <c r="BB963" s="652">
        <v>0</v>
      </c>
      <c r="BC963" s="652">
        <v>0</v>
      </c>
      <c r="BD963" s="652">
        <v>0</v>
      </c>
      <c r="BE963" s="652">
        <v>0</v>
      </c>
      <c r="BF963" s="652">
        <v>0</v>
      </c>
      <c r="BG963" s="652">
        <v>0</v>
      </c>
      <c r="BH963" s="652">
        <v>0</v>
      </c>
      <c r="BI963" s="1476">
        <f t="shared" si="42"/>
        <v>0</v>
      </c>
      <c r="BJ963" s="1476">
        <f t="shared" si="42"/>
        <v>0</v>
      </c>
      <c r="BK963" s="652">
        <f t="shared" si="43"/>
        <v>0</v>
      </c>
      <c r="BL963" s="652">
        <f t="shared" si="44"/>
        <v>0</v>
      </c>
    </row>
    <row r="964" spans="1:64" s="1421" customFormat="1" ht="13.5" thickBot="1">
      <c r="A964" s="1471" t="s">
        <v>1125</v>
      </c>
      <c r="B964" s="1475" t="s">
        <v>2929</v>
      </c>
      <c r="C964" s="652">
        <v>0</v>
      </c>
      <c r="D964" s="652">
        <v>0</v>
      </c>
      <c r="E964" s="652">
        <v>0</v>
      </c>
      <c r="F964" s="652">
        <v>0</v>
      </c>
      <c r="G964" s="652">
        <v>0</v>
      </c>
      <c r="H964" s="652">
        <v>0</v>
      </c>
      <c r="I964" s="652">
        <v>0</v>
      </c>
      <c r="J964" s="652">
        <v>0</v>
      </c>
      <c r="K964" s="652">
        <v>0</v>
      </c>
      <c r="L964" s="652">
        <v>0</v>
      </c>
      <c r="M964" s="652">
        <v>0</v>
      </c>
      <c r="N964" s="652">
        <v>0</v>
      </c>
      <c r="O964" s="652">
        <v>0</v>
      </c>
      <c r="P964" s="652">
        <v>0</v>
      </c>
      <c r="Q964" s="652">
        <v>0</v>
      </c>
      <c r="R964" s="652">
        <v>0</v>
      </c>
      <c r="S964" s="652"/>
      <c r="T964" s="652"/>
      <c r="U964" s="652"/>
      <c r="V964" s="652"/>
      <c r="W964" s="652">
        <v>0</v>
      </c>
      <c r="X964" s="652">
        <v>0</v>
      </c>
      <c r="Y964" s="652">
        <v>0</v>
      </c>
      <c r="Z964" s="652">
        <v>0</v>
      </c>
      <c r="AA964" s="652">
        <v>0</v>
      </c>
      <c r="AB964" s="652">
        <v>0</v>
      </c>
      <c r="AC964" s="652">
        <v>0</v>
      </c>
      <c r="AD964" s="652">
        <v>0</v>
      </c>
      <c r="AE964" s="652">
        <v>0</v>
      </c>
      <c r="AF964" s="652">
        <v>0</v>
      </c>
      <c r="AG964" s="652">
        <v>0</v>
      </c>
      <c r="AH964" s="652">
        <v>0</v>
      </c>
      <c r="AI964" s="652">
        <v>0</v>
      </c>
      <c r="AJ964" s="652">
        <v>0</v>
      </c>
      <c r="AK964" s="652">
        <v>0</v>
      </c>
      <c r="AL964" s="652">
        <v>0</v>
      </c>
      <c r="AM964" s="652">
        <v>0</v>
      </c>
      <c r="AN964" s="652">
        <v>0</v>
      </c>
      <c r="AO964" s="652">
        <v>0</v>
      </c>
      <c r="AP964" s="652">
        <v>0</v>
      </c>
      <c r="AQ964" s="652">
        <v>0</v>
      </c>
      <c r="AR964" s="652">
        <v>0</v>
      </c>
      <c r="AS964" s="652">
        <v>0</v>
      </c>
      <c r="AT964" s="652">
        <v>0</v>
      </c>
      <c r="AU964" s="652">
        <v>0</v>
      </c>
      <c r="AV964" s="652">
        <v>0</v>
      </c>
      <c r="AW964" s="652">
        <v>0</v>
      </c>
      <c r="AX964" s="652">
        <v>0</v>
      </c>
      <c r="AY964" s="652">
        <v>0</v>
      </c>
      <c r="AZ964" s="652">
        <v>0</v>
      </c>
      <c r="BA964" s="652">
        <v>0</v>
      </c>
      <c r="BB964" s="652">
        <v>0</v>
      </c>
      <c r="BC964" s="652">
        <v>0</v>
      </c>
      <c r="BD964" s="652">
        <v>0</v>
      </c>
      <c r="BE964" s="652">
        <v>0</v>
      </c>
      <c r="BF964" s="652">
        <v>0</v>
      </c>
      <c r="BG964" s="652">
        <v>0</v>
      </c>
      <c r="BH964" s="652">
        <v>0</v>
      </c>
      <c r="BI964" s="1476">
        <f t="shared" si="42"/>
        <v>0</v>
      </c>
      <c r="BJ964" s="1476">
        <f t="shared" si="42"/>
        <v>0</v>
      </c>
      <c r="BK964" s="652">
        <f t="shared" si="43"/>
        <v>0</v>
      </c>
      <c r="BL964" s="652">
        <f t="shared" si="44"/>
        <v>0</v>
      </c>
    </row>
    <row r="965" spans="1:64" s="1421" customFormat="1" ht="13.5" thickBot="1">
      <c r="A965" s="1417">
        <v>26.501000000000001</v>
      </c>
      <c r="B965" s="1418" t="s">
        <v>2930</v>
      </c>
      <c r="C965" s="652">
        <v>3393816</v>
      </c>
      <c r="D965" s="652">
        <v>0</v>
      </c>
      <c r="E965" s="652">
        <v>14475</v>
      </c>
      <c r="F965" s="652">
        <v>0</v>
      </c>
      <c r="G965" s="652">
        <v>20000</v>
      </c>
      <c r="H965" s="652">
        <v>0</v>
      </c>
      <c r="I965" s="652">
        <v>0</v>
      </c>
      <c r="J965" s="652">
        <v>0</v>
      </c>
      <c r="K965" s="652">
        <v>32500</v>
      </c>
      <c r="L965" s="652">
        <v>12500</v>
      </c>
      <c r="M965" s="652">
        <v>0</v>
      </c>
      <c r="N965" s="652">
        <v>0</v>
      </c>
      <c r="O965" s="652">
        <v>0</v>
      </c>
      <c r="P965" s="652">
        <v>0</v>
      </c>
      <c r="Q965" s="652">
        <v>0</v>
      </c>
      <c r="R965" s="652">
        <v>0</v>
      </c>
      <c r="S965" s="652"/>
      <c r="T965" s="652"/>
      <c r="U965" s="652"/>
      <c r="V965" s="652"/>
      <c r="W965" s="652">
        <v>1047745</v>
      </c>
      <c r="X965" s="652">
        <v>1047745</v>
      </c>
      <c r="Y965" s="652">
        <v>0</v>
      </c>
      <c r="Z965" s="652">
        <v>0</v>
      </c>
      <c r="AA965" s="652">
        <v>0</v>
      </c>
      <c r="AB965" s="652">
        <v>0</v>
      </c>
      <c r="AC965" s="652">
        <v>0</v>
      </c>
      <c r="AD965" s="652">
        <v>0</v>
      </c>
      <c r="AE965" s="652">
        <v>0</v>
      </c>
      <c r="AF965" s="652">
        <v>0</v>
      </c>
      <c r="AG965" s="652">
        <v>29510</v>
      </c>
      <c r="AH965" s="652">
        <v>13000</v>
      </c>
      <c r="AI965" s="652">
        <v>0</v>
      </c>
      <c r="AJ965" s="652">
        <v>0</v>
      </c>
      <c r="AK965" s="652">
        <v>0</v>
      </c>
      <c r="AL965" s="652">
        <v>0</v>
      </c>
      <c r="AM965" s="652">
        <v>0</v>
      </c>
      <c r="AN965" s="652">
        <v>170000</v>
      </c>
      <c r="AO965" s="652">
        <v>0</v>
      </c>
      <c r="AP965" s="652">
        <v>0</v>
      </c>
      <c r="AQ965" s="652">
        <v>0</v>
      </c>
      <c r="AR965" s="652">
        <v>0</v>
      </c>
      <c r="AS965" s="652">
        <v>0</v>
      </c>
      <c r="AT965" s="652">
        <v>0</v>
      </c>
      <c r="AU965" s="652">
        <v>0</v>
      </c>
      <c r="AV965" s="652">
        <v>0</v>
      </c>
      <c r="AW965" s="652">
        <v>0</v>
      </c>
      <c r="AX965" s="652">
        <v>0</v>
      </c>
      <c r="AY965" s="652">
        <v>0</v>
      </c>
      <c r="AZ965" s="652">
        <v>0</v>
      </c>
      <c r="BA965" s="652">
        <v>0</v>
      </c>
      <c r="BB965" s="652">
        <v>0</v>
      </c>
      <c r="BC965" s="652">
        <v>0</v>
      </c>
      <c r="BD965" s="652">
        <v>0</v>
      </c>
      <c r="BE965" s="652">
        <v>0</v>
      </c>
      <c r="BF965" s="652">
        <v>0</v>
      </c>
      <c r="BG965" s="652">
        <v>0</v>
      </c>
      <c r="BH965" s="652">
        <v>0</v>
      </c>
      <c r="BI965" s="1476">
        <f t="shared" si="42"/>
        <v>4538046</v>
      </c>
      <c r="BJ965" s="1476">
        <f t="shared" si="42"/>
        <v>1243245</v>
      </c>
      <c r="BK965" s="652">
        <f t="shared" si="43"/>
        <v>3294801</v>
      </c>
      <c r="BL965" s="652">
        <f t="shared" si="44"/>
        <v>0</v>
      </c>
    </row>
    <row r="966" spans="1:64" s="1421" customFormat="1" ht="13.5" thickBot="1">
      <c r="A966" s="1417">
        <v>26.501999999999999</v>
      </c>
      <c r="B966" s="1419" t="s">
        <v>2931</v>
      </c>
      <c r="C966" s="652">
        <v>0</v>
      </c>
      <c r="D966" s="652">
        <v>0</v>
      </c>
      <c r="E966" s="652">
        <v>0</v>
      </c>
      <c r="F966" s="652">
        <v>0</v>
      </c>
      <c r="G966" s="652">
        <v>0</v>
      </c>
      <c r="H966" s="652">
        <v>0</v>
      </c>
      <c r="I966" s="652">
        <v>0</v>
      </c>
      <c r="J966" s="652">
        <v>0</v>
      </c>
      <c r="K966" s="652">
        <v>0</v>
      </c>
      <c r="L966" s="652">
        <v>0</v>
      </c>
      <c r="M966" s="652">
        <v>0</v>
      </c>
      <c r="N966" s="652">
        <v>0</v>
      </c>
      <c r="O966" s="652">
        <v>0</v>
      </c>
      <c r="P966" s="652">
        <v>0</v>
      </c>
      <c r="Q966" s="652">
        <v>0</v>
      </c>
      <c r="R966" s="652">
        <v>0</v>
      </c>
      <c r="S966" s="652"/>
      <c r="T966" s="652"/>
      <c r="U966" s="652"/>
      <c r="V966" s="652"/>
      <c r="W966" s="652">
        <v>112000</v>
      </c>
      <c r="X966" s="652">
        <v>172593</v>
      </c>
      <c r="Y966" s="652">
        <v>0</v>
      </c>
      <c r="Z966" s="652">
        <v>0</v>
      </c>
      <c r="AA966" s="652">
        <v>0</v>
      </c>
      <c r="AB966" s="652">
        <v>0</v>
      </c>
      <c r="AC966" s="652">
        <v>7000</v>
      </c>
      <c r="AD966" s="652">
        <v>7000</v>
      </c>
      <c r="AE966" s="652">
        <v>0</v>
      </c>
      <c r="AF966" s="652">
        <v>0</v>
      </c>
      <c r="AG966" s="652">
        <v>0</v>
      </c>
      <c r="AH966" s="652">
        <v>0</v>
      </c>
      <c r="AI966" s="652">
        <v>0</v>
      </c>
      <c r="AJ966" s="652">
        <v>0</v>
      </c>
      <c r="AK966" s="652">
        <v>0</v>
      </c>
      <c r="AL966" s="652">
        <v>0</v>
      </c>
      <c r="AM966" s="652">
        <v>0</v>
      </c>
      <c r="AN966" s="652">
        <v>0</v>
      </c>
      <c r="AO966" s="652">
        <v>0</v>
      </c>
      <c r="AP966" s="652">
        <v>0</v>
      </c>
      <c r="AQ966" s="652">
        <v>0</v>
      </c>
      <c r="AR966" s="652">
        <v>0</v>
      </c>
      <c r="AS966" s="652">
        <v>0</v>
      </c>
      <c r="AT966" s="652">
        <v>0</v>
      </c>
      <c r="AU966" s="652">
        <v>0</v>
      </c>
      <c r="AV966" s="652">
        <v>0</v>
      </c>
      <c r="AW966" s="652">
        <v>0</v>
      </c>
      <c r="AX966" s="652">
        <v>0</v>
      </c>
      <c r="AY966" s="652">
        <v>0</v>
      </c>
      <c r="AZ966" s="652">
        <v>0</v>
      </c>
      <c r="BA966" s="652">
        <v>0</v>
      </c>
      <c r="BB966" s="652">
        <v>0</v>
      </c>
      <c r="BC966" s="652">
        <v>0</v>
      </c>
      <c r="BD966" s="652">
        <v>0</v>
      </c>
      <c r="BE966" s="652">
        <v>0</v>
      </c>
      <c r="BF966" s="652">
        <v>0</v>
      </c>
      <c r="BG966" s="652">
        <v>0</v>
      </c>
      <c r="BH966" s="652">
        <v>0</v>
      </c>
      <c r="BI966" s="1476">
        <f t="shared" si="42"/>
        <v>119000</v>
      </c>
      <c r="BJ966" s="1476">
        <f t="shared" si="42"/>
        <v>179593</v>
      </c>
      <c r="BK966" s="652">
        <f t="shared" si="43"/>
        <v>0</v>
      </c>
      <c r="BL966" s="652">
        <f t="shared" si="44"/>
        <v>60593</v>
      </c>
    </row>
    <row r="967" spans="1:64" ht="13.5" thickBot="1">
      <c r="A967" s="1417">
        <v>26.503</v>
      </c>
      <c r="B967" s="1419" t="s">
        <v>2932</v>
      </c>
      <c r="C967" s="652">
        <v>7500</v>
      </c>
      <c r="D967" s="652">
        <v>0</v>
      </c>
      <c r="E967" s="652">
        <v>0</v>
      </c>
      <c r="F967" s="652">
        <v>0</v>
      </c>
      <c r="G967" s="652">
        <v>3750</v>
      </c>
      <c r="H967" s="652">
        <v>0</v>
      </c>
      <c r="I967" s="652">
        <v>2000</v>
      </c>
      <c r="J967" s="652">
        <v>0</v>
      </c>
      <c r="K967" s="652">
        <v>0</v>
      </c>
      <c r="L967" s="652">
        <v>0</v>
      </c>
      <c r="M967" s="652">
        <v>0</v>
      </c>
      <c r="N967" s="652">
        <v>0</v>
      </c>
      <c r="O967" s="652">
        <v>0</v>
      </c>
      <c r="P967" s="652">
        <v>0</v>
      </c>
      <c r="Q967" s="652">
        <v>0</v>
      </c>
      <c r="R967" s="652">
        <v>0</v>
      </c>
      <c r="S967" s="652"/>
      <c r="T967" s="652"/>
      <c r="U967" s="652"/>
      <c r="V967" s="652"/>
      <c r="W967" s="652">
        <v>39500</v>
      </c>
      <c r="X967" s="652">
        <v>3500</v>
      </c>
      <c r="Y967" s="652">
        <v>0</v>
      </c>
      <c r="Z967" s="652">
        <v>0</v>
      </c>
      <c r="AA967" s="652">
        <v>0</v>
      </c>
      <c r="AB967" s="652">
        <v>0</v>
      </c>
      <c r="AC967" s="652">
        <v>5750</v>
      </c>
      <c r="AD967" s="652">
        <v>0</v>
      </c>
      <c r="AE967" s="652">
        <v>47250</v>
      </c>
      <c r="AF967" s="652">
        <v>0</v>
      </c>
      <c r="AG967" s="652">
        <v>7750</v>
      </c>
      <c r="AH967" s="652">
        <v>0</v>
      </c>
      <c r="AI967" s="652">
        <v>0</v>
      </c>
      <c r="AJ967" s="652">
        <v>0</v>
      </c>
      <c r="AK967" s="652">
        <v>0</v>
      </c>
      <c r="AL967" s="652">
        <v>0</v>
      </c>
      <c r="AM967" s="652">
        <v>15887</v>
      </c>
      <c r="AN967" s="652">
        <v>3750</v>
      </c>
      <c r="AO967" s="652">
        <v>0</v>
      </c>
      <c r="AP967" s="652">
        <v>0</v>
      </c>
      <c r="AQ967" s="652">
        <v>0</v>
      </c>
      <c r="AR967" s="652">
        <v>0</v>
      </c>
      <c r="AS967" s="652">
        <v>0</v>
      </c>
      <c r="AT967" s="652">
        <v>0</v>
      </c>
      <c r="AU967" s="652">
        <v>0</v>
      </c>
      <c r="AV967" s="652">
        <v>0</v>
      </c>
      <c r="AW967" s="652">
        <v>0</v>
      </c>
      <c r="AX967" s="652">
        <v>0</v>
      </c>
      <c r="AY967" s="652">
        <v>0</v>
      </c>
      <c r="AZ967" s="652">
        <v>0</v>
      </c>
      <c r="BA967" s="652">
        <v>0</v>
      </c>
      <c r="BB967" s="652">
        <v>0</v>
      </c>
      <c r="BC967" s="652">
        <v>0</v>
      </c>
      <c r="BD967" s="652">
        <v>0</v>
      </c>
      <c r="BE967" s="652">
        <v>0</v>
      </c>
      <c r="BF967" s="652">
        <v>0</v>
      </c>
      <c r="BG967" s="652">
        <v>0</v>
      </c>
      <c r="BH967" s="652">
        <v>0</v>
      </c>
      <c r="BI967" s="1476">
        <f t="shared" si="42"/>
        <v>129387</v>
      </c>
      <c r="BJ967" s="1476">
        <f t="shared" si="42"/>
        <v>7250</v>
      </c>
      <c r="BK967" s="652">
        <f t="shared" si="43"/>
        <v>122137</v>
      </c>
      <c r="BL967" s="652">
        <f t="shared" si="44"/>
        <v>0</v>
      </c>
    </row>
    <row r="968" spans="1:64" ht="13.5" thickBot="1">
      <c r="A968" s="1420">
        <v>26.504000000000001</v>
      </c>
      <c r="B968" s="1434" t="s">
        <v>2933</v>
      </c>
      <c r="C968" s="652">
        <v>0</v>
      </c>
      <c r="D968" s="652">
        <v>0</v>
      </c>
      <c r="E968" s="652">
        <v>0</v>
      </c>
      <c r="F968" s="652">
        <v>0</v>
      </c>
      <c r="G968" s="652">
        <v>0</v>
      </c>
      <c r="H968" s="652">
        <v>0</v>
      </c>
      <c r="I968" s="652">
        <v>0</v>
      </c>
      <c r="J968" s="652">
        <v>0</v>
      </c>
      <c r="K968" s="652">
        <v>0</v>
      </c>
      <c r="L968" s="652">
        <v>0</v>
      </c>
      <c r="M968" s="652">
        <v>0</v>
      </c>
      <c r="N968" s="652">
        <v>0</v>
      </c>
      <c r="O968" s="652">
        <v>0</v>
      </c>
      <c r="P968" s="652">
        <v>0</v>
      </c>
      <c r="Q968" s="652">
        <v>0</v>
      </c>
      <c r="R968" s="652">
        <v>0</v>
      </c>
      <c r="S968" s="652"/>
      <c r="T968" s="652"/>
      <c r="U968" s="652"/>
      <c r="V968" s="652"/>
      <c r="W968" s="652">
        <v>59859552</v>
      </c>
      <c r="X968" s="652">
        <v>688198</v>
      </c>
      <c r="Y968" s="652">
        <v>0</v>
      </c>
      <c r="Z968" s="652">
        <v>0</v>
      </c>
      <c r="AA968" s="652">
        <v>0</v>
      </c>
      <c r="AB968" s="652">
        <v>0</v>
      </c>
      <c r="AC968" s="652">
        <v>0</v>
      </c>
      <c r="AD968" s="652">
        <v>0</v>
      </c>
      <c r="AE968" s="652">
        <v>0</v>
      </c>
      <c r="AF968" s="652">
        <v>0</v>
      </c>
      <c r="AG968" s="652">
        <v>0</v>
      </c>
      <c r="AH968" s="652">
        <v>0</v>
      </c>
      <c r="AI968" s="652">
        <v>0</v>
      </c>
      <c r="AJ968" s="652">
        <v>0</v>
      </c>
      <c r="AK968" s="652">
        <v>0</v>
      </c>
      <c r="AL968" s="652">
        <v>0</v>
      </c>
      <c r="AM968" s="652">
        <v>0</v>
      </c>
      <c r="AN968" s="652">
        <v>0</v>
      </c>
      <c r="AO968" s="652">
        <v>0</v>
      </c>
      <c r="AP968" s="652">
        <v>0</v>
      </c>
      <c r="AQ968" s="652">
        <v>0</v>
      </c>
      <c r="AR968" s="652">
        <v>0</v>
      </c>
      <c r="AS968" s="652">
        <v>0</v>
      </c>
      <c r="AT968" s="652">
        <v>0</v>
      </c>
      <c r="AU968" s="652">
        <v>0</v>
      </c>
      <c r="AV968" s="652">
        <v>0</v>
      </c>
      <c r="AW968" s="652">
        <v>0</v>
      </c>
      <c r="AX968" s="652">
        <v>0</v>
      </c>
      <c r="AY968" s="652">
        <v>0</v>
      </c>
      <c r="AZ968" s="652">
        <v>0</v>
      </c>
      <c r="BA968" s="652">
        <v>0</v>
      </c>
      <c r="BB968" s="652">
        <v>0</v>
      </c>
      <c r="BC968" s="652">
        <v>0</v>
      </c>
      <c r="BD968" s="652">
        <v>0</v>
      </c>
      <c r="BE968" s="652">
        <v>0</v>
      </c>
      <c r="BF968" s="652">
        <v>0</v>
      </c>
      <c r="BG968" s="652">
        <v>0</v>
      </c>
      <c r="BH968" s="652">
        <v>0</v>
      </c>
      <c r="BI968" s="1476">
        <f t="shared" ref="BI968:BJ1031" si="45">C968+E968+G968+I968+K968+M968+O968+Q968+W968+Y968+AA968+AC968+AE968++AG968+AI968+AK968+AM968+AO968+AQ968+AS968+AU968+AW968+AY968+BA968+BC968+BE968+BG968+S968+U968</f>
        <v>59859552</v>
      </c>
      <c r="BJ968" s="1476">
        <f t="shared" si="45"/>
        <v>688198</v>
      </c>
      <c r="BK968" s="652">
        <f t="shared" si="43"/>
        <v>59171354</v>
      </c>
      <c r="BL968" s="652">
        <f t="shared" si="44"/>
        <v>0</v>
      </c>
    </row>
    <row r="969" spans="1:64" ht="13.5" thickBot="1">
      <c r="A969" s="1420">
        <v>26.504999999999999</v>
      </c>
      <c r="B969" s="1434" t="s">
        <v>4239</v>
      </c>
      <c r="C969" s="652">
        <v>200000</v>
      </c>
      <c r="D969" s="652">
        <v>200000</v>
      </c>
      <c r="E969" s="652">
        <v>0</v>
      </c>
      <c r="F969" s="652">
        <v>0</v>
      </c>
      <c r="G969" s="652">
        <v>0</v>
      </c>
      <c r="H969" s="652">
        <v>0</v>
      </c>
      <c r="I969" s="652">
        <v>0</v>
      </c>
      <c r="J969" s="652">
        <v>0</v>
      </c>
      <c r="K969" s="652">
        <v>30000</v>
      </c>
      <c r="L969" s="652">
        <v>30000</v>
      </c>
      <c r="M969" s="652">
        <v>0</v>
      </c>
      <c r="N969" s="652">
        <v>0</v>
      </c>
      <c r="O969" s="652">
        <v>0</v>
      </c>
      <c r="P969" s="652">
        <v>0</v>
      </c>
      <c r="Q969" s="652">
        <v>0</v>
      </c>
      <c r="R969" s="652">
        <v>0</v>
      </c>
      <c r="S969" s="652"/>
      <c r="T969" s="652"/>
      <c r="U969" s="652"/>
      <c r="V969" s="652"/>
      <c r="W969" s="652">
        <v>0</v>
      </c>
      <c r="X969" s="652">
        <v>0</v>
      </c>
      <c r="Y969" s="652">
        <v>0</v>
      </c>
      <c r="Z969" s="652">
        <v>0</v>
      </c>
      <c r="AA969" s="652">
        <v>0</v>
      </c>
      <c r="AB969" s="652">
        <v>0</v>
      </c>
      <c r="AC969" s="652">
        <v>0</v>
      </c>
      <c r="AD969" s="652">
        <v>0</v>
      </c>
      <c r="AE969" s="652">
        <v>0</v>
      </c>
      <c r="AF969" s="652">
        <v>0</v>
      </c>
      <c r="AG969" s="652">
        <v>0</v>
      </c>
      <c r="AH969" s="652">
        <v>0</v>
      </c>
      <c r="AI969" s="652">
        <v>0</v>
      </c>
      <c r="AJ969" s="652">
        <v>0</v>
      </c>
      <c r="AK969" s="652">
        <v>0</v>
      </c>
      <c r="AL969" s="652">
        <v>0</v>
      </c>
      <c r="AM969" s="652">
        <v>0</v>
      </c>
      <c r="AN969" s="652">
        <v>0</v>
      </c>
      <c r="AO969" s="652">
        <v>0</v>
      </c>
      <c r="AP969" s="652">
        <v>0</v>
      </c>
      <c r="AQ969" s="652">
        <v>0</v>
      </c>
      <c r="AR969" s="652">
        <v>0</v>
      </c>
      <c r="AS969" s="652">
        <v>0</v>
      </c>
      <c r="AT969" s="652">
        <v>0</v>
      </c>
      <c r="AU969" s="652">
        <v>0</v>
      </c>
      <c r="AV969" s="652">
        <v>0</v>
      </c>
      <c r="AW969" s="652">
        <v>0</v>
      </c>
      <c r="AX969" s="652">
        <v>0</v>
      </c>
      <c r="AY969" s="652">
        <v>0</v>
      </c>
      <c r="AZ969" s="652">
        <v>0</v>
      </c>
      <c r="BA969" s="652">
        <v>0</v>
      </c>
      <c r="BB969" s="652">
        <v>0</v>
      </c>
      <c r="BC969" s="652">
        <v>0</v>
      </c>
      <c r="BD969" s="652">
        <v>0</v>
      </c>
      <c r="BE969" s="652">
        <v>0</v>
      </c>
      <c r="BF969" s="652">
        <v>0</v>
      </c>
      <c r="BG969" s="652">
        <v>0</v>
      </c>
      <c r="BH969" s="652">
        <v>0</v>
      </c>
      <c r="BI969" s="1476">
        <f t="shared" si="45"/>
        <v>230000</v>
      </c>
      <c r="BJ969" s="1476">
        <f t="shared" si="45"/>
        <v>230000</v>
      </c>
      <c r="BK969" s="652">
        <f>IF(BI969&gt;BJ969,BI969-BJ969,0)</f>
        <v>0</v>
      </c>
      <c r="BL969" s="652">
        <f>IF(BJ969&gt;BI969,BJ969-BI969,0)</f>
        <v>0</v>
      </c>
    </row>
    <row r="970" spans="1:64" ht="13.5" thickBot="1">
      <c r="A970" s="1420">
        <v>26.506</v>
      </c>
      <c r="B970" s="1434" t="s">
        <v>4240</v>
      </c>
      <c r="C970" s="652">
        <v>6325322</v>
      </c>
      <c r="D970" s="652">
        <v>3653052</v>
      </c>
      <c r="E970" s="652">
        <v>1867262</v>
      </c>
      <c r="F970" s="652">
        <v>1884712</v>
      </c>
      <c r="G970" s="652">
        <v>0</v>
      </c>
      <c r="H970" s="652">
        <v>0</v>
      </c>
      <c r="I970" s="652">
        <v>0</v>
      </c>
      <c r="J970" s="652">
        <v>0</v>
      </c>
      <c r="K970" s="652">
        <v>10780029</v>
      </c>
      <c r="L970" s="652">
        <v>10765597</v>
      </c>
      <c r="M970" s="652">
        <v>861500</v>
      </c>
      <c r="N970" s="652">
        <v>417000</v>
      </c>
      <c r="O970" s="652">
        <v>0</v>
      </c>
      <c r="P970" s="652">
        <v>0</v>
      </c>
      <c r="Q970" s="652">
        <v>0</v>
      </c>
      <c r="R970" s="652">
        <v>0</v>
      </c>
      <c r="S970" s="652"/>
      <c r="T970" s="652"/>
      <c r="U970" s="652"/>
      <c r="V970" s="652"/>
      <c r="W970" s="652">
        <v>0</v>
      </c>
      <c r="X970" s="652">
        <v>0</v>
      </c>
      <c r="Y970" s="652">
        <v>0</v>
      </c>
      <c r="Z970" s="652">
        <v>0</v>
      </c>
      <c r="AA970" s="652">
        <v>0</v>
      </c>
      <c r="AB970" s="652">
        <v>0</v>
      </c>
      <c r="AC970" s="652">
        <v>9356303</v>
      </c>
      <c r="AD970" s="652">
        <v>9321400</v>
      </c>
      <c r="AE970" s="652">
        <v>3846596</v>
      </c>
      <c r="AF970" s="652">
        <v>3846596</v>
      </c>
      <c r="AG970" s="652">
        <v>0</v>
      </c>
      <c r="AH970" s="652">
        <v>0</v>
      </c>
      <c r="AI970" s="652">
        <v>0</v>
      </c>
      <c r="AJ970" s="652">
        <v>0</v>
      </c>
      <c r="AK970" s="652">
        <v>0</v>
      </c>
      <c r="AL970" s="652">
        <v>0</v>
      </c>
      <c r="AM970" s="652">
        <v>0</v>
      </c>
      <c r="AN970" s="652">
        <v>0</v>
      </c>
      <c r="AO970" s="652">
        <v>0</v>
      </c>
      <c r="AP970" s="652">
        <v>0</v>
      </c>
      <c r="AQ970" s="652">
        <v>0</v>
      </c>
      <c r="AR970" s="652">
        <v>0</v>
      </c>
      <c r="AS970" s="652">
        <v>12232540</v>
      </c>
      <c r="AT970" s="652">
        <v>6970942</v>
      </c>
      <c r="AU970" s="652">
        <v>0</v>
      </c>
      <c r="AV970" s="652">
        <v>0</v>
      </c>
      <c r="AW970" s="652">
        <v>0</v>
      </c>
      <c r="AX970" s="652">
        <v>0</v>
      </c>
      <c r="AY970" s="652">
        <v>0</v>
      </c>
      <c r="AZ970" s="652">
        <v>0</v>
      </c>
      <c r="BA970" s="652">
        <v>0</v>
      </c>
      <c r="BB970" s="652">
        <v>0</v>
      </c>
      <c r="BC970" s="652">
        <v>0</v>
      </c>
      <c r="BD970" s="652">
        <v>0</v>
      </c>
      <c r="BE970" s="652">
        <v>0</v>
      </c>
      <c r="BF970" s="652">
        <v>0</v>
      </c>
      <c r="BG970" s="652">
        <v>0</v>
      </c>
      <c r="BH970" s="652">
        <v>0</v>
      </c>
      <c r="BI970" s="1476">
        <f t="shared" si="45"/>
        <v>45269552</v>
      </c>
      <c r="BJ970" s="1476">
        <f t="shared" si="45"/>
        <v>36859299</v>
      </c>
      <c r="BK970" s="652">
        <f>IF(BI970&gt;BJ970,BI970-BJ970,0)</f>
        <v>8410253</v>
      </c>
      <c r="BL970" s="652">
        <f>IF(BJ970&gt;BI970,BJ970-BI970,0)</f>
        <v>0</v>
      </c>
    </row>
    <row r="971" spans="1:64" ht="13.5" thickBot="1">
      <c r="A971" s="1420">
        <v>26.507000000000001</v>
      </c>
      <c r="B971" s="1434" t="s">
        <v>4241</v>
      </c>
      <c r="C971" s="652">
        <v>230000</v>
      </c>
      <c r="D971" s="652">
        <v>230000</v>
      </c>
      <c r="E971" s="652">
        <v>3507116</v>
      </c>
      <c r="F971" s="652">
        <v>90350</v>
      </c>
      <c r="G971" s="652">
        <v>0</v>
      </c>
      <c r="H971" s="652">
        <v>0</v>
      </c>
      <c r="I971" s="652">
        <v>0</v>
      </c>
      <c r="J971" s="652">
        <v>0</v>
      </c>
      <c r="K971" s="652">
        <v>236136</v>
      </c>
      <c r="L971" s="652">
        <v>236136</v>
      </c>
      <c r="M971" s="652">
        <v>0</v>
      </c>
      <c r="N971" s="652">
        <v>0</v>
      </c>
      <c r="O971" s="652">
        <v>0</v>
      </c>
      <c r="P971" s="652">
        <v>0</v>
      </c>
      <c r="Q971" s="652">
        <v>1864160</v>
      </c>
      <c r="R971" s="652">
        <v>1874160</v>
      </c>
      <c r="S971" s="652"/>
      <c r="T971" s="652"/>
      <c r="U971" s="652"/>
      <c r="V971" s="652"/>
      <c r="W971" s="652">
        <v>0</v>
      </c>
      <c r="X971" s="652">
        <v>0</v>
      </c>
      <c r="Y971" s="652">
        <v>0</v>
      </c>
      <c r="Z971" s="652">
        <v>0</v>
      </c>
      <c r="AA971" s="652">
        <v>0</v>
      </c>
      <c r="AB971" s="652">
        <v>0</v>
      </c>
      <c r="AC971" s="652">
        <v>0</v>
      </c>
      <c r="AD971" s="652">
        <v>0</v>
      </c>
      <c r="AE971" s="652">
        <v>0</v>
      </c>
      <c r="AF971" s="652">
        <v>0</v>
      </c>
      <c r="AG971" s="652">
        <v>0</v>
      </c>
      <c r="AH971" s="652">
        <v>0</v>
      </c>
      <c r="AI971" s="652">
        <v>0</v>
      </c>
      <c r="AJ971" s="652">
        <v>0</v>
      </c>
      <c r="AK971" s="652">
        <v>0</v>
      </c>
      <c r="AL971" s="652">
        <v>0</v>
      </c>
      <c r="AM971" s="652">
        <v>0</v>
      </c>
      <c r="AN971" s="652">
        <v>0</v>
      </c>
      <c r="AO971" s="652">
        <v>0</v>
      </c>
      <c r="AP971" s="652">
        <v>0</v>
      </c>
      <c r="AQ971" s="652">
        <v>0</v>
      </c>
      <c r="AR971" s="652">
        <v>0</v>
      </c>
      <c r="AS971" s="652">
        <v>0</v>
      </c>
      <c r="AT971" s="652">
        <v>0</v>
      </c>
      <c r="AU971" s="652">
        <v>0</v>
      </c>
      <c r="AV971" s="652">
        <v>0</v>
      </c>
      <c r="AW971" s="652">
        <v>0</v>
      </c>
      <c r="AX971" s="652">
        <v>0</v>
      </c>
      <c r="AY971" s="652">
        <v>0</v>
      </c>
      <c r="AZ971" s="652">
        <v>0</v>
      </c>
      <c r="BA971" s="652">
        <v>0</v>
      </c>
      <c r="BB971" s="652">
        <v>0</v>
      </c>
      <c r="BC971" s="652">
        <v>0</v>
      </c>
      <c r="BD971" s="652">
        <v>0</v>
      </c>
      <c r="BE971" s="652">
        <v>0</v>
      </c>
      <c r="BF971" s="652">
        <v>0</v>
      </c>
      <c r="BG971" s="652">
        <v>0</v>
      </c>
      <c r="BH971" s="652">
        <v>0</v>
      </c>
      <c r="BI971" s="1476">
        <f t="shared" si="45"/>
        <v>5837412</v>
      </c>
      <c r="BJ971" s="1476">
        <f t="shared" si="45"/>
        <v>2430646</v>
      </c>
      <c r="BK971" s="652">
        <f>IF(BI971&gt;BJ971,BI971-BJ971,0)</f>
        <v>3406766</v>
      </c>
      <c r="BL971" s="652">
        <f>IF(BJ971&gt;BI971,BJ971-BI971,0)</f>
        <v>0</v>
      </c>
    </row>
    <row r="972" spans="1:64" ht="13.5" thickBot="1">
      <c r="A972" s="1417">
        <v>26.600999999999999</v>
      </c>
      <c r="B972" s="1418" t="s">
        <v>2934</v>
      </c>
      <c r="C972" s="652">
        <v>0</v>
      </c>
      <c r="D972" s="652">
        <v>0</v>
      </c>
      <c r="E972" s="652">
        <v>0</v>
      </c>
      <c r="F972" s="652">
        <v>0</v>
      </c>
      <c r="G972" s="652">
        <v>0</v>
      </c>
      <c r="H972" s="652">
        <v>0</v>
      </c>
      <c r="I972" s="652">
        <v>0</v>
      </c>
      <c r="J972" s="652">
        <v>0</v>
      </c>
      <c r="K972" s="652">
        <v>0</v>
      </c>
      <c r="L972" s="652">
        <v>0</v>
      </c>
      <c r="M972" s="652">
        <v>0</v>
      </c>
      <c r="N972" s="652">
        <v>0</v>
      </c>
      <c r="O972" s="652">
        <v>0</v>
      </c>
      <c r="P972" s="652">
        <v>0</v>
      </c>
      <c r="Q972" s="652">
        <v>0</v>
      </c>
      <c r="R972" s="652">
        <v>1250000</v>
      </c>
      <c r="S972" s="652"/>
      <c r="T972" s="652"/>
      <c r="U972" s="652"/>
      <c r="V972" s="652"/>
      <c r="W972" s="652">
        <v>218616</v>
      </c>
      <c r="X972" s="652">
        <v>279366</v>
      </c>
      <c r="Y972" s="652">
        <v>0</v>
      </c>
      <c r="Z972" s="652">
        <v>0</v>
      </c>
      <c r="AA972" s="652">
        <v>0</v>
      </c>
      <c r="AB972" s="652">
        <v>0</v>
      </c>
      <c r="AC972" s="652">
        <v>0</v>
      </c>
      <c r="AD972" s="652">
        <v>0</v>
      </c>
      <c r="AE972" s="652">
        <v>0</v>
      </c>
      <c r="AF972" s="652">
        <v>0</v>
      </c>
      <c r="AG972" s="652">
        <v>0</v>
      </c>
      <c r="AH972" s="652">
        <v>0</v>
      </c>
      <c r="AI972" s="652">
        <v>0</v>
      </c>
      <c r="AJ972" s="652">
        <v>0</v>
      </c>
      <c r="AK972" s="652">
        <v>0</v>
      </c>
      <c r="AL972" s="652">
        <v>0</v>
      </c>
      <c r="AM972" s="652">
        <v>0</v>
      </c>
      <c r="AN972" s="652">
        <v>0</v>
      </c>
      <c r="AO972" s="652">
        <v>0</v>
      </c>
      <c r="AP972" s="652">
        <v>0</v>
      </c>
      <c r="AQ972" s="652">
        <v>0</v>
      </c>
      <c r="AR972" s="652">
        <v>0</v>
      </c>
      <c r="AS972" s="652">
        <v>0</v>
      </c>
      <c r="AT972" s="652">
        <v>0</v>
      </c>
      <c r="AU972" s="652">
        <v>0</v>
      </c>
      <c r="AV972" s="652">
        <v>0</v>
      </c>
      <c r="AW972" s="652">
        <v>546960</v>
      </c>
      <c r="AX972" s="652">
        <v>246960</v>
      </c>
      <c r="AY972" s="652">
        <v>30000</v>
      </c>
      <c r="AZ972" s="652">
        <v>30000</v>
      </c>
      <c r="BA972" s="652">
        <v>0</v>
      </c>
      <c r="BB972" s="652">
        <v>0</v>
      </c>
      <c r="BC972" s="652">
        <v>0</v>
      </c>
      <c r="BD972" s="652">
        <v>0</v>
      </c>
      <c r="BE972" s="652">
        <v>0</v>
      </c>
      <c r="BF972" s="652">
        <v>0</v>
      </c>
      <c r="BG972" s="652">
        <v>0</v>
      </c>
      <c r="BH972" s="652">
        <v>0</v>
      </c>
      <c r="BI972" s="1476">
        <f t="shared" si="45"/>
        <v>795576</v>
      </c>
      <c r="BJ972" s="1476">
        <f t="shared" si="45"/>
        <v>1806326</v>
      </c>
      <c r="BK972" s="652">
        <f t="shared" si="43"/>
        <v>0</v>
      </c>
      <c r="BL972" s="652">
        <f t="shared" si="44"/>
        <v>1010750</v>
      </c>
    </row>
    <row r="973" spans="1:64" ht="13.5" thickBot="1">
      <c r="A973" s="1420">
        <v>26.901</v>
      </c>
      <c r="B973" s="1418" t="s">
        <v>2935</v>
      </c>
      <c r="C973" s="652">
        <v>0</v>
      </c>
      <c r="D973" s="652">
        <v>0</v>
      </c>
      <c r="E973" s="652">
        <v>0</v>
      </c>
      <c r="F973" s="652">
        <v>0</v>
      </c>
      <c r="G973" s="652">
        <v>0</v>
      </c>
      <c r="H973" s="652">
        <v>0</v>
      </c>
      <c r="I973" s="652">
        <v>0</v>
      </c>
      <c r="J973" s="652">
        <v>0</v>
      </c>
      <c r="K973" s="652">
        <v>0</v>
      </c>
      <c r="L973" s="652">
        <v>0</v>
      </c>
      <c r="M973" s="652">
        <v>0</v>
      </c>
      <c r="N973" s="652">
        <v>0</v>
      </c>
      <c r="O973" s="652">
        <v>0</v>
      </c>
      <c r="P973" s="652">
        <v>0</v>
      </c>
      <c r="Q973" s="652">
        <v>0</v>
      </c>
      <c r="R973" s="652">
        <v>0</v>
      </c>
      <c r="S973" s="652"/>
      <c r="T973" s="652"/>
      <c r="U973" s="652"/>
      <c r="V973" s="652"/>
      <c r="W973" s="652">
        <v>0</v>
      </c>
      <c r="X973" s="652">
        <v>0</v>
      </c>
      <c r="Y973" s="652">
        <v>0</v>
      </c>
      <c r="Z973" s="652">
        <v>0</v>
      </c>
      <c r="AA973" s="652">
        <v>0</v>
      </c>
      <c r="AB973" s="652">
        <v>0</v>
      </c>
      <c r="AC973" s="652">
        <v>0</v>
      </c>
      <c r="AD973" s="652">
        <v>0</v>
      </c>
      <c r="AE973" s="652">
        <v>0</v>
      </c>
      <c r="AF973" s="652">
        <v>0</v>
      </c>
      <c r="AG973" s="652">
        <v>0</v>
      </c>
      <c r="AH973" s="652">
        <v>0</v>
      </c>
      <c r="AI973" s="652">
        <v>0</v>
      </c>
      <c r="AJ973" s="652">
        <v>0</v>
      </c>
      <c r="AK973" s="652">
        <v>0</v>
      </c>
      <c r="AL973" s="652">
        <v>0</v>
      </c>
      <c r="AM973" s="652">
        <v>0</v>
      </c>
      <c r="AN973" s="652">
        <v>0</v>
      </c>
      <c r="AO973" s="652">
        <v>0</v>
      </c>
      <c r="AP973" s="652">
        <v>0</v>
      </c>
      <c r="AQ973" s="652">
        <v>0</v>
      </c>
      <c r="AR973" s="652">
        <v>0</v>
      </c>
      <c r="AS973" s="652">
        <v>0</v>
      </c>
      <c r="AT973" s="652">
        <v>0</v>
      </c>
      <c r="AU973" s="652">
        <v>0</v>
      </c>
      <c r="AV973" s="652">
        <v>0</v>
      </c>
      <c r="AW973" s="652">
        <v>0</v>
      </c>
      <c r="AX973" s="652">
        <v>0</v>
      </c>
      <c r="AY973" s="652">
        <v>0</v>
      </c>
      <c r="AZ973" s="652">
        <v>0</v>
      </c>
      <c r="BA973" s="652">
        <v>0</v>
      </c>
      <c r="BB973" s="652">
        <v>0</v>
      </c>
      <c r="BC973" s="652">
        <v>0</v>
      </c>
      <c r="BD973" s="652">
        <v>0</v>
      </c>
      <c r="BE973" s="652">
        <v>0</v>
      </c>
      <c r="BF973" s="652">
        <v>0</v>
      </c>
      <c r="BG973" s="652">
        <v>0</v>
      </c>
      <c r="BH973" s="652">
        <v>0</v>
      </c>
      <c r="BI973" s="1476">
        <f t="shared" si="45"/>
        <v>0</v>
      </c>
      <c r="BJ973" s="1476">
        <f t="shared" si="45"/>
        <v>0</v>
      </c>
      <c r="BK973" s="652">
        <f t="shared" si="43"/>
        <v>0</v>
      </c>
      <c r="BL973" s="652">
        <f t="shared" si="44"/>
        <v>0</v>
      </c>
    </row>
    <row r="974" spans="1:64" s="1421" customFormat="1" ht="13.5" thickBot="1">
      <c r="A974" s="1471" t="s">
        <v>558</v>
      </c>
      <c r="B974" s="1472" t="s">
        <v>2938</v>
      </c>
      <c r="C974" s="652">
        <v>0</v>
      </c>
      <c r="D974" s="652">
        <v>0</v>
      </c>
      <c r="E974" s="652">
        <v>0</v>
      </c>
      <c r="F974" s="652">
        <v>0</v>
      </c>
      <c r="G974" s="652">
        <v>0</v>
      </c>
      <c r="H974" s="652">
        <v>0</v>
      </c>
      <c r="I974" s="652">
        <v>0</v>
      </c>
      <c r="J974" s="652">
        <v>0</v>
      </c>
      <c r="K974" s="652">
        <v>0</v>
      </c>
      <c r="L974" s="652">
        <v>0</v>
      </c>
      <c r="M974" s="652">
        <v>0</v>
      </c>
      <c r="N974" s="652">
        <v>0</v>
      </c>
      <c r="O974" s="652">
        <v>0</v>
      </c>
      <c r="P974" s="652">
        <v>0</v>
      </c>
      <c r="Q974" s="652">
        <v>0</v>
      </c>
      <c r="R974" s="652">
        <v>0</v>
      </c>
      <c r="S974" s="652"/>
      <c r="T974" s="652"/>
      <c r="U974" s="652"/>
      <c r="V974" s="652"/>
      <c r="W974" s="652">
        <v>0</v>
      </c>
      <c r="X974" s="652">
        <v>0</v>
      </c>
      <c r="Y974" s="652">
        <v>0</v>
      </c>
      <c r="Z974" s="652">
        <v>0</v>
      </c>
      <c r="AA974" s="652">
        <v>0</v>
      </c>
      <c r="AB974" s="652">
        <v>0</v>
      </c>
      <c r="AC974" s="652">
        <v>0</v>
      </c>
      <c r="AD974" s="652">
        <v>0</v>
      </c>
      <c r="AE974" s="652">
        <v>0</v>
      </c>
      <c r="AF974" s="652">
        <v>0</v>
      </c>
      <c r="AG974" s="652">
        <v>0</v>
      </c>
      <c r="AH974" s="652">
        <v>0</v>
      </c>
      <c r="AI974" s="652">
        <v>0</v>
      </c>
      <c r="AJ974" s="652">
        <v>0</v>
      </c>
      <c r="AK974" s="652">
        <v>0</v>
      </c>
      <c r="AL974" s="652">
        <v>0</v>
      </c>
      <c r="AM974" s="652">
        <v>0</v>
      </c>
      <c r="AN974" s="652">
        <v>0</v>
      </c>
      <c r="AO974" s="652">
        <v>0</v>
      </c>
      <c r="AP974" s="652">
        <v>0</v>
      </c>
      <c r="AQ974" s="652">
        <v>0</v>
      </c>
      <c r="AR974" s="652">
        <v>0</v>
      </c>
      <c r="AS974" s="652">
        <v>0</v>
      </c>
      <c r="AT974" s="652">
        <v>0</v>
      </c>
      <c r="AU974" s="652">
        <v>0</v>
      </c>
      <c r="AV974" s="652">
        <v>0</v>
      </c>
      <c r="AW974" s="652">
        <v>0</v>
      </c>
      <c r="AX974" s="652">
        <v>0</v>
      </c>
      <c r="AY974" s="652">
        <v>0</v>
      </c>
      <c r="AZ974" s="652">
        <v>0</v>
      </c>
      <c r="BA974" s="652">
        <v>0</v>
      </c>
      <c r="BB974" s="652">
        <v>0</v>
      </c>
      <c r="BC974" s="652">
        <v>0</v>
      </c>
      <c r="BD974" s="652">
        <v>0</v>
      </c>
      <c r="BE974" s="652">
        <v>0</v>
      </c>
      <c r="BF974" s="652">
        <v>0</v>
      </c>
      <c r="BG974" s="652">
        <v>0</v>
      </c>
      <c r="BH974" s="652">
        <v>0</v>
      </c>
      <c r="BI974" s="1476">
        <f t="shared" si="45"/>
        <v>0</v>
      </c>
      <c r="BJ974" s="1476">
        <f t="shared" si="45"/>
        <v>0</v>
      </c>
      <c r="BK974" s="652">
        <f t="shared" si="43"/>
        <v>0</v>
      </c>
      <c r="BL974" s="652">
        <f t="shared" si="44"/>
        <v>0</v>
      </c>
    </row>
    <row r="975" spans="1:64" s="1421" customFormat="1" ht="13.5" thickBot="1">
      <c r="A975" s="1471" t="s">
        <v>654</v>
      </c>
      <c r="B975" s="1475" t="s">
        <v>2939</v>
      </c>
      <c r="C975" s="652">
        <v>0</v>
      </c>
      <c r="D975" s="652">
        <v>0</v>
      </c>
      <c r="E975" s="652">
        <v>0</v>
      </c>
      <c r="F975" s="652">
        <v>0</v>
      </c>
      <c r="G975" s="652">
        <v>0</v>
      </c>
      <c r="H975" s="652">
        <v>0</v>
      </c>
      <c r="I975" s="652">
        <v>0</v>
      </c>
      <c r="J975" s="652">
        <v>0</v>
      </c>
      <c r="K975" s="652">
        <v>0</v>
      </c>
      <c r="L975" s="652">
        <v>0</v>
      </c>
      <c r="M975" s="652">
        <v>0</v>
      </c>
      <c r="N975" s="652">
        <v>0</v>
      </c>
      <c r="O975" s="652">
        <v>0</v>
      </c>
      <c r="P975" s="652">
        <v>0</v>
      </c>
      <c r="Q975" s="652">
        <v>0</v>
      </c>
      <c r="R975" s="652">
        <v>0</v>
      </c>
      <c r="S975" s="652"/>
      <c r="T975" s="652"/>
      <c r="U975" s="652"/>
      <c r="V975" s="652"/>
      <c r="W975" s="652">
        <v>0</v>
      </c>
      <c r="X975" s="652">
        <v>0</v>
      </c>
      <c r="Y975" s="652">
        <v>0</v>
      </c>
      <c r="Z975" s="652">
        <v>0</v>
      </c>
      <c r="AA975" s="652">
        <v>0</v>
      </c>
      <c r="AB975" s="652">
        <v>0</v>
      </c>
      <c r="AC975" s="652">
        <v>0</v>
      </c>
      <c r="AD975" s="652">
        <v>0</v>
      </c>
      <c r="AE975" s="652">
        <v>0</v>
      </c>
      <c r="AF975" s="652">
        <v>0</v>
      </c>
      <c r="AG975" s="652">
        <v>0</v>
      </c>
      <c r="AH975" s="652">
        <v>0</v>
      </c>
      <c r="AI975" s="652">
        <v>0</v>
      </c>
      <c r="AJ975" s="652">
        <v>0</v>
      </c>
      <c r="AK975" s="652">
        <v>0</v>
      </c>
      <c r="AL975" s="652">
        <v>0</v>
      </c>
      <c r="AM975" s="652">
        <v>0</v>
      </c>
      <c r="AN975" s="652">
        <v>0</v>
      </c>
      <c r="AO975" s="652">
        <v>0</v>
      </c>
      <c r="AP975" s="652">
        <v>0</v>
      </c>
      <c r="AQ975" s="652">
        <v>0</v>
      </c>
      <c r="AR975" s="652">
        <v>0</v>
      </c>
      <c r="AS975" s="652">
        <v>0</v>
      </c>
      <c r="AT975" s="652">
        <v>0</v>
      </c>
      <c r="AU975" s="652">
        <v>0</v>
      </c>
      <c r="AV975" s="652">
        <v>0</v>
      </c>
      <c r="AW975" s="652">
        <v>0</v>
      </c>
      <c r="AX975" s="652">
        <v>0</v>
      </c>
      <c r="AY975" s="652">
        <v>0</v>
      </c>
      <c r="AZ975" s="652">
        <v>0</v>
      </c>
      <c r="BA975" s="652">
        <v>0</v>
      </c>
      <c r="BB975" s="652">
        <v>0</v>
      </c>
      <c r="BC975" s="652">
        <v>0</v>
      </c>
      <c r="BD975" s="652">
        <v>0</v>
      </c>
      <c r="BE975" s="652">
        <v>0</v>
      </c>
      <c r="BF975" s="652">
        <v>0</v>
      </c>
      <c r="BG975" s="652">
        <v>0</v>
      </c>
      <c r="BH975" s="652">
        <v>0</v>
      </c>
      <c r="BI975" s="1476">
        <f t="shared" si="45"/>
        <v>0</v>
      </c>
      <c r="BJ975" s="1476">
        <f t="shared" si="45"/>
        <v>0</v>
      </c>
      <c r="BK975" s="652">
        <f t="shared" si="43"/>
        <v>0</v>
      </c>
      <c r="BL975" s="652">
        <f t="shared" si="44"/>
        <v>0</v>
      </c>
    </row>
    <row r="976" spans="1:64" ht="13.5" thickBot="1">
      <c r="A976" s="1417">
        <v>27.100999999999999</v>
      </c>
      <c r="B976" s="1418" t="s">
        <v>2940</v>
      </c>
      <c r="C976" s="652">
        <v>0</v>
      </c>
      <c r="D976" s="652">
        <v>0</v>
      </c>
      <c r="E976" s="652">
        <v>0</v>
      </c>
      <c r="F976" s="652">
        <v>0</v>
      </c>
      <c r="G976" s="652">
        <v>0</v>
      </c>
      <c r="H976" s="652">
        <v>0</v>
      </c>
      <c r="I976" s="652">
        <v>0</v>
      </c>
      <c r="J976" s="652">
        <v>0</v>
      </c>
      <c r="K976" s="652">
        <v>0</v>
      </c>
      <c r="L976" s="652">
        <v>0</v>
      </c>
      <c r="M976" s="652">
        <v>0</v>
      </c>
      <c r="N976" s="652">
        <v>0</v>
      </c>
      <c r="O976" s="652">
        <v>0</v>
      </c>
      <c r="P976" s="652">
        <v>0</v>
      </c>
      <c r="Q976" s="652">
        <v>0</v>
      </c>
      <c r="R976" s="652">
        <v>0</v>
      </c>
      <c r="S976" s="652"/>
      <c r="T976" s="652"/>
      <c r="U976" s="652"/>
      <c r="V976" s="652"/>
      <c r="W976" s="652">
        <v>0</v>
      </c>
      <c r="X976" s="652">
        <v>0</v>
      </c>
      <c r="Y976" s="652">
        <v>0</v>
      </c>
      <c r="Z976" s="652">
        <v>0</v>
      </c>
      <c r="AA976" s="652">
        <v>0</v>
      </c>
      <c r="AB976" s="652">
        <v>0</v>
      </c>
      <c r="AC976" s="652">
        <v>0</v>
      </c>
      <c r="AD976" s="652">
        <v>0</v>
      </c>
      <c r="AE976" s="652">
        <v>0</v>
      </c>
      <c r="AF976" s="652">
        <v>0</v>
      </c>
      <c r="AG976" s="652">
        <v>0</v>
      </c>
      <c r="AH976" s="652">
        <v>0</v>
      </c>
      <c r="AI976" s="652">
        <v>0</v>
      </c>
      <c r="AJ976" s="652">
        <v>0</v>
      </c>
      <c r="AK976" s="652">
        <v>0</v>
      </c>
      <c r="AL976" s="652">
        <v>0</v>
      </c>
      <c r="AM976" s="652">
        <v>0</v>
      </c>
      <c r="AN976" s="652">
        <v>0</v>
      </c>
      <c r="AO976" s="652">
        <v>0</v>
      </c>
      <c r="AP976" s="652">
        <v>0</v>
      </c>
      <c r="AQ976" s="652">
        <v>0</v>
      </c>
      <c r="AR976" s="652">
        <v>0</v>
      </c>
      <c r="AS976" s="652">
        <v>0</v>
      </c>
      <c r="AT976" s="652">
        <v>0</v>
      </c>
      <c r="AU976" s="652">
        <v>0</v>
      </c>
      <c r="AV976" s="652">
        <v>0</v>
      </c>
      <c r="AW976" s="652">
        <v>0</v>
      </c>
      <c r="AX976" s="652">
        <v>0</v>
      </c>
      <c r="AY976" s="652">
        <v>0</v>
      </c>
      <c r="AZ976" s="652">
        <v>0</v>
      </c>
      <c r="BA976" s="652">
        <v>0</v>
      </c>
      <c r="BB976" s="652">
        <v>0</v>
      </c>
      <c r="BC976" s="652">
        <v>0</v>
      </c>
      <c r="BD976" s="652">
        <v>0</v>
      </c>
      <c r="BE976" s="652">
        <v>0</v>
      </c>
      <c r="BF976" s="652">
        <v>0</v>
      </c>
      <c r="BG976" s="652">
        <v>0</v>
      </c>
      <c r="BH976" s="652">
        <v>0</v>
      </c>
      <c r="BI976" s="1476">
        <f t="shared" si="45"/>
        <v>0</v>
      </c>
      <c r="BJ976" s="1476">
        <f t="shared" si="45"/>
        <v>0</v>
      </c>
      <c r="BK976" s="652">
        <f t="shared" si="43"/>
        <v>0</v>
      </c>
      <c r="BL976" s="652">
        <f t="shared" si="44"/>
        <v>0</v>
      </c>
    </row>
    <row r="977" spans="1:64" ht="13.5" thickBot="1">
      <c r="A977" s="1417">
        <v>27.102</v>
      </c>
      <c r="B977" s="1418" t="s">
        <v>2941</v>
      </c>
      <c r="C977" s="652">
        <v>0</v>
      </c>
      <c r="D977" s="652">
        <v>0</v>
      </c>
      <c r="E977" s="652">
        <v>0</v>
      </c>
      <c r="F977" s="652">
        <v>0</v>
      </c>
      <c r="G977" s="652">
        <v>0</v>
      </c>
      <c r="H977" s="652">
        <v>0</v>
      </c>
      <c r="I977" s="652">
        <v>0</v>
      </c>
      <c r="J977" s="652">
        <v>0</v>
      </c>
      <c r="K977" s="652">
        <v>0</v>
      </c>
      <c r="L977" s="652">
        <v>0</v>
      </c>
      <c r="M977" s="652">
        <v>0</v>
      </c>
      <c r="N977" s="652">
        <v>0</v>
      </c>
      <c r="O977" s="652">
        <v>0</v>
      </c>
      <c r="P977" s="652">
        <v>0</v>
      </c>
      <c r="Q977" s="652">
        <v>0</v>
      </c>
      <c r="R977" s="652">
        <v>0</v>
      </c>
      <c r="S977" s="652"/>
      <c r="T977" s="652"/>
      <c r="U977" s="652"/>
      <c r="V977" s="652"/>
      <c r="W977" s="652">
        <v>0</v>
      </c>
      <c r="X977" s="652">
        <v>0</v>
      </c>
      <c r="Y977" s="652">
        <v>0</v>
      </c>
      <c r="Z977" s="652">
        <v>0</v>
      </c>
      <c r="AA977" s="652">
        <v>0</v>
      </c>
      <c r="AB977" s="652">
        <v>0</v>
      </c>
      <c r="AC977" s="652">
        <v>0</v>
      </c>
      <c r="AD977" s="652">
        <v>0</v>
      </c>
      <c r="AE977" s="652">
        <v>0</v>
      </c>
      <c r="AF977" s="652">
        <v>0</v>
      </c>
      <c r="AG977" s="652">
        <v>0</v>
      </c>
      <c r="AH977" s="652">
        <v>0</v>
      </c>
      <c r="AI977" s="652">
        <v>0</v>
      </c>
      <c r="AJ977" s="652">
        <v>0</v>
      </c>
      <c r="AK977" s="652">
        <v>0</v>
      </c>
      <c r="AL977" s="652">
        <v>0</v>
      </c>
      <c r="AM977" s="652">
        <v>0</v>
      </c>
      <c r="AN977" s="652">
        <v>0</v>
      </c>
      <c r="AO977" s="652">
        <v>0</v>
      </c>
      <c r="AP977" s="652">
        <v>0</v>
      </c>
      <c r="AQ977" s="652">
        <v>0</v>
      </c>
      <c r="AR977" s="652">
        <v>0</v>
      </c>
      <c r="AS977" s="652">
        <v>0</v>
      </c>
      <c r="AT977" s="652">
        <v>0</v>
      </c>
      <c r="AU977" s="652">
        <v>0</v>
      </c>
      <c r="AV977" s="652">
        <v>0</v>
      </c>
      <c r="AW977" s="652">
        <v>0</v>
      </c>
      <c r="AX977" s="652">
        <v>0</v>
      </c>
      <c r="AY977" s="652">
        <v>0</v>
      </c>
      <c r="AZ977" s="652">
        <v>0</v>
      </c>
      <c r="BA977" s="652">
        <v>0</v>
      </c>
      <c r="BB977" s="652">
        <v>0</v>
      </c>
      <c r="BC977" s="652">
        <v>0</v>
      </c>
      <c r="BD977" s="652">
        <v>0</v>
      </c>
      <c r="BE977" s="652">
        <v>0</v>
      </c>
      <c r="BF977" s="652">
        <v>0</v>
      </c>
      <c r="BG977" s="652">
        <v>0</v>
      </c>
      <c r="BH977" s="652">
        <v>0</v>
      </c>
      <c r="BI977" s="1476">
        <f t="shared" si="45"/>
        <v>0</v>
      </c>
      <c r="BJ977" s="1476">
        <f t="shared" si="45"/>
        <v>0</v>
      </c>
      <c r="BK977" s="652">
        <f t="shared" si="43"/>
        <v>0</v>
      </c>
      <c r="BL977" s="652">
        <f t="shared" si="44"/>
        <v>0</v>
      </c>
    </row>
    <row r="978" spans="1:64" ht="13.5" thickBot="1">
      <c r="A978" s="1417">
        <v>27.103000000000002</v>
      </c>
      <c r="B978" s="1418" t="s">
        <v>2942</v>
      </c>
      <c r="C978" s="652">
        <v>0</v>
      </c>
      <c r="D978" s="652">
        <v>0</v>
      </c>
      <c r="E978" s="652">
        <v>0</v>
      </c>
      <c r="F978" s="652">
        <v>0</v>
      </c>
      <c r="G978" s="652">
        <v>0</v>
      </c>
      <c r="H978" s="652">
        <v>0</v>
      </c>
      <c r="I978" s="652">
        <v>0</v>
      </c>
      <c r="J978" s="652">
        <v>0</v>
      </c>
      <c r="K978" s="652">
        <v>0</v>
      </c>
      <c r="L978" s="652">
        <v>0</v>
      </c>
      <c r="M978" s="652">
        <v>0</v>
      </c>
      <c r="N978" s="652">
        <v>0</v>
      </c>
      <c r="O978" s="652">
        <v>0</v>
      </c>
      <c r="P978" s="652">
        <v>0</v>
      </c>
      <c r="Q978" s="652">
        <v>0</v>
      </c>
      <c r="R978" s="652">
        <v>0</v>
      </c>
      <c r="S978" s="652"/>
      <c r="T978" s="652"/>
      <c r="U978" s="652"/>
      <c r="V978" s="652"/>
      <c r="W978" s="652">
        <v>0</v>
      </c>
      <c r="X978" s="652">
        <v>0</v>
      </c>
      <c r="Y978" s="652">
        <v>0</v>
      </c>
      <c r="Z978" s="652">
        <v>0</v>
      </c>
      <c r="AA978" s="652">
        <v>0</v>
      </c>
      <c r="AB978" s="652">
        <v>0</v>
      </c>
      <c r="AC978" s="652">
        <v>0</v>
      </c>
      <c r="AD978" s="652">
        <v>0</v>
      </c>
      <c r="AE978" s="652">
        <v>0</v>
      </c>
      <c r="AF978" s="652">
        <v>0</v>
      </c>
      <c r="AG978" s="652">
        <v>0</v>
      </c>
      <c r="AH978" s="652">
        <v>0</v>
      </c>
      <c r="AI978" s="652">
        <v>0</v>
      </c>
      <c r="AJ978" s="652">
        <v>0</v>
      </c>
      <c r="AK978" s="652">
        <v>0</v>
      </c>
      <c r="AL978" s="652">
        <v>0</v>
      </c>
      <c r="AM978" s="652">
        <v>0</v>
      </c>
      <c r="AN978" s="652">
        <v>0</v>
      </c>
      <c r="AO978" s="652">
        <v>0</v>
      </c>
      <c r="AP978" s="652">
        <v>0</v>
      </c>
      <c r="AQ978" s="652">
        <v>0</v>
      </c>
      <c r="AR978" s="652">
        <v>0</v>
      </c>
      <c r="AS978" s="652">
        <v>0</v>
      </c>
      <c r="AT978" s="652">
        <v>0</v>
      </c>
      <c r="AU978" s="652">
        <v>0</v>
      </c>
      <c r="AV978" s="652">
        <v>0</v>
      </c>
      <c r="AW978" s="652">
        <v>0</v>
      </c>
      <c r="AX978" s="652">
        <v>0</v>
      </c>
      <c r="AY978" s="652">
        <v>0</v>
      </c>
      <c r="AZ978" s="652">
        <v>0</v>
      </c>
      <c r="BA978" s="652">
        <v>0</v>
      </c>
      <c r="BB978" s="652">
        <v>0</v>
      </c>
      <c r="BC978" s="652">
        <v>0</v>
      </c>
      <c r="BD978" s="652">
        <v>0</v>
      </c>
      <c r="BE978" s="652">
        <v>0</v>
      </c>
      <c r="BF978" s="652">
        <v>0</v>
      </c>
      <c r="BG978" s="652">
        <v>0</v>
      </c>
      <c r="BH978" s="652">
        <v>0</v>
      </c>
      <c r="BI978" s="1476">
        <f t="shared" si="45"/>
        <v>0</v>
      </c>
      <c r="BJ978" s="1476">
        <f t="shared" si="45"/>
        <v>0</v>
      </c>
      <c r="BK978" s="652">
        <f t="shared" si="43"/>
        <v>0</v>
      </c>
      <c r="BL978" s="652">
        <f t="shared" si="44"/>
        <v>0</v>
      </c>
    </row>
    <row r="979" spans="1:64" ht="13.5" thickBot="1">
      <c r="A979" s="1417">
        <v>27.103999999999999</v>
      </c>
      <c r="B979" s="1418" t="s">
        <v>2943</v>
      </c>
      <c r="C979" s="652">
        <v>0</v>
      </c>
      <c r="D979" s="652">
        <v>0</v>
      </c>
      <c r="E979" s="652">
        <v>0</v>
      </c>
      <c r="F979" s="652">
        <v>0</v>
      </c>
      <c r="G979" s="652">
        <v>0</v>
      </c>
      <c r="H979" s="652">
        <v>0</v>
      </c>
      <c r="I979" s="652">
        <v>0</v>
      </c>
      <c r="J979" s="652">
        <v>0</v>
      </c>
      <c r="K979" s="652">
        <v>0</v>
      </c>
      <c r="L979" s="652">
        <v>0</v>
      </c>
      <c r="M979" s="652">
        <v>0</v>
      </c>
      <c r="N979" s="652">
        <v>0</v>
      </c>
      <c r="O979" s="652">
        <v>0</v>
      </c>
      <c r="P979" s="652">
        <v>0</v>
      </c>
      <c r="Q979" s="652">
        <v>0</v>
      </c>
      <c r="R979" s="652">
        <v>0</v>
      </c>
      <c r="S979" s="652"/>
      <c r="T979" s="652"/>
      <c r="U979" s="652"/>
      <c r="V979" s="652"/>
      <c r="W979" s="652">
        <v>0</v>
      </c>
      <c r="X979" s="652">
        <v>0</v>
      </c>
      <c r="Y979" s="652">
        <v>0</v>
      </c>
      <c r="Z979" s="652">
        <v>0</v>
      </c>
      <c r="AA979" s="652">
        <v>0</v>
      </c>
      <c r="AB979" s="652">
        <v>0</v>
      </c>
      <c r="AC979" s="652">
        <v>0</v>
      </c>
      <c r="AD979" s="652">
        <v>0</v>
      </c>
      <c r="AE979" s="652">
        <v>0</v>
      </c>
      <c r="AF979" s="652">
        <v>0</v>
      </c>
      <c r="AG979" s="652">
        <v>0</v>
      </c>
      <c r="AH979" s="652">
        <v>0</v>
      </c>
      <c r="AI979" s="652">
        <v>0</v>
      </c>
      <c r="AJ979" s="652">
        <v>0</v>
      </c>
      <c r="AK979" s="652">
        <v>0</v>
      </c>
      <c r="AL979" s="652">
        <v>0</v>
      </c>
      <c r="AM979" s="652">
        <v>0</v>
      </c>
      <c r="AN979" s="652">
        <v>0</v>
      </c>
      <c r="AO979" s="652">
        <v>0</v>
      </c>
      <c r="AP979" s="652">
        <v>0</v>
      </c>
      <c r="AQ979" s="652">
        <v>0</v>
      </c>
      <c r="AR979" s="652">
        <v>0</v>
      </c>
      <c r="AS979" s="652">
        <v>0</v>
      </c>
      <c r="AT979" s="652">
        <v>0</v>
      </c>
      <c r="AU979" s="652">
        <v>0</v>
      </c>
      <c r="AV979" s="652">
        <v>0</v>
      </c>
      <c r="AW979" s="652">
        <v>0</v>
      </c>
      <c r="AX979" s="652">
        <v>0</v>
      </c>
      <c r="AY979" s="652">
        <v>0</v>
      </c>
      <c r="AZ979" s="652">
        <v>0</v>
      </c>
      <c r="BA979" s="652">
        <v>0</v>
      </c>
      <c r="BB979" s="652">
        <v>0</v>
      </c>
      <c r="BC979" s="652">
        <v>0</v>
      </c>
      <c r="BD979" s="652">
        <v>0</v>
      </c>
      <c r="BE979" s="652">
        <v>0</v>
      </c>
      <c r="BF979" s="652">
        <v>0</v>
      </c>
      <c r="BG979" s="652">
        <v>0</v>
      </c>
      <c r="BH979" s="652">
        <v>0</v>
      </c>
      <c r="BI979" s="1476">
        <f t="shared" si="45"/>
        <v>0</v>
      </c>
      <c r="BJ979" s="1476">
        <f t="shared" si="45"/>
        <v>0</v>
      </c>
      <c r="BK979" s="652">
        <f t="shared" si="43"/>
        <v>0</v>
      </c>
      <c r="BL979" s="652">
        <f t="shared" si="44"/>
        <v>0</v>
      </c>
    </row>
    <row r="980" spans="1:64" s="1421" customFormat="1" ht="13.5" thickBot="1">
      <c r="A980" s="1471" t="s">
        <v>455</v>
      </c>
      <c r="B980" s="1475" t="s">
        <v>2944</v>
      </c>
      <c r="C980" s="652">
        <v>0</v>
      </c>
      <c r="D980" s="652">
        <v>0</v>
      </c>
      <c r="E980" s="652">
        <v>0</v>
      </c>
      <c r="F980" s="652">
        <v>0</v>
      </c>
      <c r="G980" s="652">
        <v>0</v>
      </c>
      <c r="H980" s="652">
        <v>0</v>
      </c>
      <c r="I980" s="652">
        <v>0</v>
      </c>
      <c r="J980" s="652">
        <v>0</v>
      </c>
      <c r="K980" s="652">
        <v>0</v>
      </c>
      <c r="L980" s="652">
        <v>0</v>
      </c>
      <c r="M980" s="652">
        <v>0</v>
      </c>
      <c r="N980" s="652">
        <v>0</v>
      </c>
      <c r="O980" s="652">
        <v>0</v>
      </c>
      <c r="P980" s="652">
        <v>0</v>
      </c>
      <c r="Q980" s="652">
        <v>0</v>
      </c>
      <c r="R980" s="652">
        <v>0</v>
      </c>
      <c r="S980" s="652"/>
      <c r="T980" s="652"/>
      <c r="U980" s="652"/>
      <c r="V980" s="652"/>
      <c r="W980" s="652">
        <v>0</v>
      </c>
      <c r="X980" s="652">
        <v>0</v>
      </c>
      <c r="Y980" s="652">
        <v>0</v>
      </c>
      <c r="Z980" s="652">
        <v>0</v>
      </c>
      <c r="AA980" s="652">
        <v>0</v>
      </c>
      <c r="AB980" s="652">
        <v>0</v>
      </c>
      <c r="AC980" s="652">
        <v>0</v>
      </c>
      <c r="AD980" s="652">
        <v>0</v>
      </c>
      <c r="AE980" s="652">
        <v>0</v>
      </c>
      <c r="AF980" s="652">
        <v>0</v>
      </c>
      <c r="AG980" s="652">
        <v>0</v>
      </c>
      <c r="AH980" s="652">
        <v>0</v>
      </c>
      <c r="AI980" s="652">
        <v>0</v>
      </c>
      <c r="AJ980" s="652">
        <v>0</v>
      </c>
      <c r="AK980" s="652">
        <v>0</v>
      </c>
      <c r="AL980" s="652">
        <v>0</v>
      </c>
      <c r="AM980" s="652">
        <v>0</v>
      </c>
      <c r="AN980" s="652">
        <v>0</v>
      </c>
      <c r="AO980" s="652">
        <v>0</v>
      </c>
      <c r="AP980" s="652">
        <v>0</v>
      </c>
      <c r="AQ980" s="652">
        <v>0</v>
      </c>
      <c r="AR980" s="652">
        <v>0</v>
      </c>
      <c r="AS980" s="652">
        <v>0</v>
      </c>
      <c r="AT980" s="652">
        <v>0</v>
      </c>
      <c r="AU980" s="652">
        <v>0</v>
      </c>
      <c r="AV980" s="652">
        <v>0</v>
      </c>
      <c r="AW980" s="652">
        <v>0</v>
      </c>
      <c r="AX980" s="652">
        <v>0</v>
      </c>
      <c r="AY980" s="652">
        <v>0</v>
      </c>
      <c r="AZ980" s="652">
        <v>0</v>
      </c>
      <c r="BA980" s="652">
        <v>0</v>
      </c>
      <c r="BB980" s="652">
        <v>0</v>
      </c>
      <c r="BC980" s="652">
        <v>0</v>
      </c>
      <c r="BD980" s="652">
        <v>0</v>
      </c>
      <c r="BE980" s="652">
        <v>0</v>
      </c>
      <c r="BF980" s="652">
        <v>0</v>
      </c>
      <c r="BG980" s="652">
        <v>0</v>
      </c>
      <c r="BH980" s="652">
        <v>0</v>
      </c>
      <c r="BI980" s="1476">
        <f t="shared" si="45"/>
        <v>0</v>
      </c>
      <c r="BJ980" s="1476">
        <f t="shared" si="45"/>
        <v>0</v>
      </c>
      <c r="BK980" s="652">
        <f t="shared" si="43"/>
        <v>0</v>
      </c>
      <c r="BL980" s="652">
        <f t="shared" si="44"/>
        <v>0</v>
      </c>
    </row>
    <row r="981" spans="1:64" ht="13.5" thickBot="1">
      <c r="A981" s="1417">
        <v>27.201000000000001</v>
      </c>
      <c r="B981" s="1418" t="s">
        <v>2945</v>
      </c>
      <c r="C981" s="652">
        <v>1200</v>
      </c>
      <c r="D981" s="652">
        <v>0</v>
      </c>
      <c r="E981" s="652">
        <v>19200</v>
      </c>
      <c r="F981" s="652">
        <v>4000</v>
      </c>
      <c r="G981" s="652">
        <v>30900</v>
      </c>
      <c r="H981" s="652">
        <v>21500</v>
      </c>
      <c r="I981" s="652">
        <v>6600</v>
      </c>
      <c r="J981" s="652">
        <v>0</v>
      </c>
      <c r="K981" s="652">
        <v>10800</v>
      </c>
      <c r="L981" s="652">
        <v>10800</v>
      </c>
      <c r="M981" s="652">
        <v>30500</v>
      </c>
      <c r="N981" s="652">
        <v>1600</v>
      </c>
      <c r="O981" s="652">
        <v>15400</v>
      </c>
      <c r="P981" s="652">
        <v>8400</v>
      </c>
      <c r="Q981" s="652">
        <v>0</v>
      </c>
      <c r="R981" s="652">
        <v>0</v>
      </c>
      <c r="S981" s="652"/>
      <c r="T981" s="652"/>
      <c r="U981" s="652"/>
      <c r="V981" s="652"/>
      <c r="W981" s="652">
        <v>179800</v>
      </c>
      <c r="X981" s="652">
        <v>114000</v>
      </c>
      <c r="Y981" s="652">
        <v>22050</v>
      </c>
      <c r="Z981" s="652">
        <v>27500</v>
      </c>
      <c r="AA981" s="652">
        <v>68700</v>
      </c>
      <c r="AB981" s="652">
        <v>76650</v>
      </c>
      <c r="AC981" s="652">
        <v>22000</v>
      </c>
      <c r="AD981" s="652">
        <v>18400</v>
      </c>
      <c r="AE981" s="652">
        <v>7500</v>
      </c>
      <c r="AF981" s="652">
        <v>0</v>
      </c>
      <c r="AG981" s="652">
        <f>201500+5000+5000</f>
        <v>211500</v>
      </c>
      <c r="AH981" s="652">
        <v>200900</v>
      </c>
      <c r="AI981" s="652">
        <v>106000</v>
      </c>
      <c r="AJ981" s="652">
        <v>92700</v>
      </c>
      <c r="AK981" s="652">
        <v>57000</v>
      </c>
      <c r="AL981" s="652">
        <v>0</v>
      </c>
      <c r="AM981" s="652">
        <v>142400</v>
      </c>
      <c r="AN981" s="652">
        <v>139000</v>
      </c>
      <c r="AO981" s="652">
        <v>27850</v>
      </c>
      <c r="AP981" s="652">
        <v>16083</v>
      </c>
      <c r="AQ981" s="652">
        <v>57200</v>
      </c>
      <c r="AR981" s="652">
        <v>0</v>
      </c>
      <c r="AS981" s="652">
        <v>9000</v>
      </c>
      <c r="AT981" s="652">
        <v>0</v>
      </c>
      <c r="AU981" s="652">
        <v>57900</v>
      </c>
      <c r="AV981" s="652">
        <v>44200</v>
      </c>
      <c r="AW981" s="652">
        <v>31000</v>
      </c>
      <c r="AX981" s="652">
        <v>25600</v>
      </c>
      <c r="AY981" s="652">
        <v>93500</v>
      </c>
      <c r="AZ981" s="652">
        <v>13000</v>
      </c>
      <c r="BA981" s="652">
        <v>16000</v>
      </c>
      <c r="BB981" s="652">
        <v>20500</v>
      </c>
      <c r="BC981" s="652">
        <v>71400</v>
      </c>
      <c r="BD981" s="652">
        <v>5500</v>
      </c>
      <c r="BE981" s="652">
        <v>131100</v>
      </c>
      <c r="BF981" s="652">
        <v>83100</v>
      </c>
      <c r="BG981" s="652">
        <v>64600</v>
      </c>
      <c r="BH981" s="652">
        <v>47800</v>
      </c>
      <c r="BI981" s="1476">
        <f t="shared" si="45"/>
        <v>1491100</v>
      </c>
      <c r="BJ981" s="1476">
        <f t="shared" si="45"/>
        <v>971233</v>
      </c>
      <c r="BK981" s="652">
        <f t="shared" si="43"/>
        <v>519867</v>
      </c>
      <c r="BL981" s="652">
        <f t="shared" si="44"/>
        <v>0</v>
      </c>
    </row>
    <row r="982" spans="1:64" ht="13.5" thickBot="1">
      <c r="A982" s="1417">
        <v>27.202000000000002</v>
      </c>
      <c r="B982" s="1418" t="s">
        <v>2946</v>
      </c>
      <c r="C982" s="652">
        <v>4000</v>
      </c>
      <c r="D982" s="652">
        <v>16000</v>
      </c>
      <c r="E982" s="652">
        <v>0</v>
      </c>
      <c r="F982" s="652">
        <v>0</v>
      </c>
      <c r="G982" s="652">
        <v>3600</v>
      </c>
      <c r="H982" s="652">
        <v>0</v>
      </c>
      <c r="I982" s="652">
        <v>12000</v>
      </c>
      <c r="J982" s="652">
        <v>12000</v>
      </c>
      <c r="K982" s="652">
        <v>0</v>
      </c>
      <c r="L982" s="652">
        <v>0</v>
      </c>
      <c r="M982" s="652">
        <v>4100</v>
      </c>
      <c r="N982" s="652">
        <v>0</v>
      </c>
      <c r="O982" s="652">
        <v>13765</v>
      </c>
      <c r="P982" s="652">
        <v>0</v>
      </c>
      <c r="Q982" s="652">
        <v>0</v>
      </c>
      <c r="R982" s="652">
        <v>0</v>
      </c>
      <c r="S982" s="652"/>
      <c r="T982" s="652"/>
      <c r="U982" s="652"/>
      <c r="V982" s="652"/>
      <c r="W982" s="652">
        <v>49000</v>
      </c>
      <c r="X982" s="652">
        <v>75928</v>
      </c>
      <c r="Y982" s="652">
        <v>0</v>
      </c>
      <c r="Z982" s="652">
        <v>0</v>
      </c>
      <c r="AA982" s="652">
        <v>27170</v>
      </c>
      <c r="AB982" s="652">
        <v>19320</v>
      </c>
      <c r="AC982" s="652">
        <v>52000</v>
      </c>
      <c r="AD982" s="652">
        <v>48000</v>
      </c>
      <c r="AE982" s="652">
        <v>5000</v>
      </c>
      <c r="AF982" s="652">
        <v>0</v>
      </c>
      <c r="AG982" s="652">
        <v>20000</v>
      </c>
      <c r="AH982" s="652">
        <v>0</v>
      </c>
      <c r="AI982" s="652">
        <v>20400</v>
      </c>
      <c r="AJ982" s="652">
        <v>0</v>
      </c>
      <c r="AK982" s="652">
        <v>10000</v>
      </c>
      <c r="AL982" s="652">
        <v>10000</v>
      </c>
      <c r="AM982" s="652">
        <v>0</v>
      </c>
      <c r="AN982" s="652">
        <v>0</v>
      </c>
      <c r="AO982" s="652">
        <v>5000</v>
      </c>
      <c r="AP982" s="652">
        <v>34115</v>
      </c>
      <c r="AQ982" s="652">
        <v>14580</v>
      </c>
      <c r="AR982" s="652">
        <v>0</v>
      </c>
      <c r="AS982" s="652">
        <v>0</v>
      </c>
      <c r="AT982" s="652">
        <v>0</v>
      </c>
      <c r="AU982" s="652">
        <v>13040</v>
      </c>
      <c r="AV982" s="652">
        <v>0</v>
      </c>
      <c r="AW982" s="652">
        <v>10000</v>
      </c>
      <c r="AX982" s="652">
        <v>0</v>
      </c>
      <c r="AY982" s="652">
        <v>12000</v>
      </c>
      <c r="AZ982" s="652">
        <v>39100</v>
      </c>
      <c r="BA982" s="652">
        <v>0</v>
      </c>
      <c r="BB982" s="652">
        <v>0</v>
      </c>
      <c r="BC982" s="652">
        <v>21000</v>
      </c>
      <c r="BD982" s="652">
        <v>21000</v>
      </c>
      <c r="BE982" s="652">
        <f>21000+23000</f>
        <v>44000</v>
      </c>
      <c r="BF982" s="652">
        <v>41000</v>
      </c>
      <c r="BG982" s="652">
        <v>30350</v>
      </c>
      <c r="BH982" s="652">
        <v>30350</v>
      </c>
      <c r="BI982" s="1476">
        <f t="shared" si="45"/>
        <v>371005</v>
      </c>
      <c r="BJ982" s="1476">
        <f t="shared" si="45"/>
        <v>346813</v>
      </c>
      <c r="BK982" s="652">
        <f t="shared" si="43"/>
        <v>24192</v>
      </c>
      <c r="BL982" s="652">
        <f t="shared" si="44"/>
        <v>0</v>
      </c>
    </row>
    <row r="983" spans="1:64" s="1421" customFormat="1" ht="13.5" thickBot="1">
      <c r="A983" s="1417">
        <v>27.202999999999999</v>
      </c>
      <c r="B983" s="1418" t="s">
        <v>2947</v>
      </c>
      <c r="C983" s="652">
        <v>0</v>
      </c>
      <c r="D983" s="652">
        <v>0</v>
      </c>
      <c r="E983" s="652">
        <v>0</v>
      </c>
      <c r="F983" s="652">
        <v>0</v>
      </c>
      <c r="G983" s="652">
        <v>0</v>
      </c>
      <c r="H983" s="652">
        <v>34409</v>
      </c>
      <c r="I983" s="652">
        <v>0</v>
      </c>
      <c r="J983" s="652">
        <v>18490</v>
      </c>
      <c r="K983" s="652">
        <v>0</v>
      </c>
      <c r="L983" s="652">
        <v>0</v>
      </c>
      <c r="M983" s="652">
        <v>0</v>
      </c>
      <c r="N983" s="652">
        <v>12000</v>
      </c>
      <c r="O983" s="652">
        <v>0</v>
      </c>
      <c r="P983" s="652">
        <v>0</v>
      </c>
      <c r="Q983" s="652">
        <v>0</v>
      </c>
      <c r="R983" s="652">
        <v>0</v>
      </c>
      <c r="S983" s="652"/>
      <c r="T983" s="652"/>
      <c r="U983" s="652"/>
      <c r="V983" s="652"/>
      <c r="W983" s="652">
        <v>77000</v>
      </c>
      <c r="X983" s="652">
        <v>235189</v>
      </c>
      <c r="Y983" s="652">
        <v>0</v>
      </c>
      <c r="Z983" s="652">
        <v>12000</v>
      </c>
      <c r="AA983" s="652">
        <v>0</v>
      </c>
      <c r="AB983" s="652">
        <v>0</v>
      </c>
      <c r="AC983" s="652">
        <v>0</v>
      </c>
      <c r="AD983" s="652">
        <v>0</v>
      </c>
      <c r="AE983" s="652">
        <v>0</v>
      </c>
      <c r="AF983" s="652">
        <v>0</v>
      </c>
      <c r="AG983" s="652">
        <v>0</v>
      </c>
      <c r="AH983" s="652">
        <v>0</v>
      </c>
      <c r="AI983" s="652">
        <v>0</v>
      </c>
      <c r="AJ983" s="652">
        <v>0</v>
      </c>
      <c r="AK983" s="652">
        <v>0</v>
      </c>
      <c r="AL983" s="652">
        <v>0</v>
      </c>
      <c r="AM983" s="652">
        <v>0</v>
      </c>
      <c r="AN983" s="652">
        <v>72108</v>
      </c>
      <c r="AO983" s="652">
        <v>0</v>
      </c>
      <c r="AP983" s="652">
        <v>0</v>
      </c>
      <c r="AQ983" s="652">
        <v>0</v>
      </c>
      <c r="AR983" s="652">
        <v>0</v>
      </c>
      <c r="AS983" s="652">
        <v>0</v>
      </c>
      <c r="AT983" s="652">
        <v>0</v>
      </c>
      <c r="AU983" s="652">
        <v>0</v>
      </c>
      <c r="AV983" s="652">
        <v>0</v>
      </c>
      <c r="AW983" s="652">
        <v>0</v>
      </c>
      <c r="AX983" s="652">
        <v>0</v>
      </c>
      <c r="AY983" s="652">
        <v>0</v>
      </c>
      <c r="AZ983" s="652">
        <v>0</v>
      </c>
      <c r="BA983" s="652">
        <v>0</v>
      </c>
      <c r="BB983" s="652">
        <v>0</v>
      </c>
      <c r="BC983" s="652">
        <v>0</v>
      </c>
      <c r="BD983" s="652">
        <v>0</v>
      </c>
      <c r="BE983" s="652">
        <v>0</v>
      </c>
      <c r="BF983" s="652">
        <v>0</v>
      </c>
      <c r="BG983" s="652">
        <v>0</v>
      </c>
      <c r="BH983" s="652">
        <v>0</v>
      </c>
      <c r="BI983" s="1476">
        <f t="shared" si="45"/>
        <v>77000</v>
      </c>
      <c r="BJ983" s="1476">
        <f t="shared" si="45"/>
        <v>384196</v>
      </c>
      <c r="BK983" s="652">
        <f t="shared" si="43"/>
        <v>0</v>
      </c>
      <c r="BL983" s="652">
        <f t="shared" si="44"/>
        <v>307196</v>
      </c>
    </row>
    <row r="984" spans="1:64" ht="13.5" thickBot="1">
      <c r="A984" s="1430">
        <v>27.204999999999998</v>
      </c>
      <c r="B984" s="1486" t="s">
        <v>2948</v>
      </c>
      <c r="C984" s="652">
        <v>0</v>
      </c>
      <c r="D984" s="652">
        <v>0</v>
      </c>
      <c r="E984" s="652">
        <v>0</v>
      </c>
      <c r="F984" s="652">
        <v>0</v>
      </c>
      <c r="G984" s="652">
        <v>0</v>
      </c>
      <c r="H984" s="652">
        <v>0</v>
      </c>
      <c r="I984" s="652">
        <v>0</v>
      </c>
      <c r="J984" s="652">
        <v>0</v>
      </c>
      <c r="K984" s="652">
        <v>0</v>
      </c>
      <c r="L984" s="652">
        <v>0</v>
      </c>
      <c r="M984" s="652">
        <v>0</v>
      </c>
      <c r="N984" s="652">
        <v>0</v>
      </c>
      <c r="O984" s="652">
        <v>0</v>
      </c>
      <c r="P984" s="652">
        <v>0</v>
      </c>
      <c r="Q984" s="652">
        <v>0</v>
      </c>
      <c r="R984" s="652">
        <v>0</v>
      </c>
      <c r="S984" s="652"/>
      <c r="T984" s="652"/>
      <c r="U984" s="652"/>
      <c r="V984" s="652"/>
      <c r="W984" s="652">
        <v>0</v>
      </c>
      <c r="X984" s="652">
        <v>0</v>
      </c>
      <c r="Y984" s="652">
        <v>0</v>
      </c>
      <c r="Z984" s="652">
        <v>0</v>
      </c>
      <c r="AA984" s="652">
        <v>0</v>
      </c>
      <c r="AB984" s="652">
        <v>0</v>
      </c>
      <c r="AC984" s="652">
        <v>0</v>
      </c>
      <c r="AD984" s="652">
        <v>0</v>
      </c>
      <c r="AE984" s="652">
        <v>0</v>
      </c>
      <c r="AF984" s="652">
        <v>0</v>
      </c>
      <c r="AG984" s="652">
        <v>0</v>
      </c>
      <c r="AH984" s="652">
        <v>0</v>
      </c>
      <c r="AI984" s="652">
        <v>0</v>
      </c>
      <c r="AJ984" s="652">
        <v>0</v>
      </c>
      <c r="AK984" s="652">
        <v>0</v>
      </c>
      <c r="AL984" s="652">
        <v>0</v>
      </c>
      <c r="AM984" s="652">
        <v>0</v>
      </c>
      <c r="AN984" s="652">
        <v>0</v>
      </c>
      <c r="AO984" s="652">
        <v>0</v>
      </c>
      <c r="AP984" s="652">
        <v>0</v>
      </c>
      <c r="AQ984" s="652">
        <v>0</v>
      </c>
      <c r="AR984" s="652">
        <v>0</v>
      </c>
      <c r="AS984" s="652">
        <v>0</v>
      </c>
      <c r="AT984" s="652">
        <v>0</v>
      </c>
      <c r="AU984" s="652">
        <v>0</v>
      </c>
      <c r="AV984" s="652">
        <v>0</v>
      </c>
      <c r="AW984" s="652">
        <v>0</v>
      </c>
      <c r="AX984" s="652">
        <v>0</v>
      </c>
      <c r="AY984" s="652">
        <v>0</v>
      </c>
      <c r="AZ984" s="652">
        <v>0</v>
      </c>
      <c r="BA984" s="652">
        <v>0</v>
      </c>
      <c r="BB984" s="652">
        <v>0</v>
      </c>
      <c r="BC984" s="652">
        <v>0</v>
      </c>
      <c r="BD984" s="652">
        <v>0</v>
      </c>
      <c r="BE984" s="652">
        <v>0</v>
      </c>
      <c r="BF984" s="652">
        <v>0</v>
      </c>
      <c r="BG984" s="652">
        <v>0</v>
      </c>
      <c r="BH984" s="652">
        <v>0</v>
      </c>
      <c r="BI984" s="1476">
        <f t="shared" si="45"/>
        <v>0</v>
      </c>
      <c r="BJ984" s="1476">
        <f t="shared" si="45"/>
        <v>0</v>
      </c>
      <c r="BK984" s="652">
        <f t="shared" si="43"/>
        <v>0</v>
      </c>
      <c r="BL984" s="652">
        <f t="shared" si="44"/>
        <v>0</v>
      </c>
    </row>
    <row r="985" spans="1:64" ht="13.5" thickBot="1">
      <c r="A985" s="1417">
        <v>27.206</v>
      </c>
      <c r="B985" s="1418" t="s">
        <v>2949</v>
      </c>
      <c r="C985" s="652">
        <v>0</v>
      </c>
      <c r="D985" s="652">
        <v>0</v>
      </c>
      <c r="E985" s="652">
        <v>120000</v>
      </c>
      <c r="F985" s="652">
        <v>0</v>
      </c>
      <c r="G985" s="652">
        <v>0</v>
      </c>
      <c r="H985" s="652">
        <v>0</v>
      </c>
      <c r="I985" s="652">
        <v>3000</v>
      </c>
      <c r="J985" s="652">
        <v>443</v>
      </c>
      <c r="K985" s="652">
        <v>0</v>
      </c>
      <c r="L985" s="652">
        <v>0</v>
      </c>
      <c r="M985" s="652">
        <v>140000</v>
      </c>
      <c r="N985" s="652">
        <v>0</v>
      </c>
      <c r="O985" s="652">
        <v>0</v>
      </c>
      <c r="P985" s="652">
        <v>0</v>
      </c>
      <c r="Q985" s="652">
        <v>0</v>
      </c>
      <c r="R985" s="652">
        <v>0</v>
      </c>
      <c r="S985" s="652"/>
      <c r="T985" s="652"/>
      <c r="U985" s="652"/>
      <c r="V985" s="652"/>
      <c r="W985" s="652">
        <v>75000</v>
      </c>
      <c r="X985" s="652">
        <v>75000</v>
      </c>
      <c r="Y985" s="652">
        <v>0</v>
      </c>
      <c r="Z985" s="652">
        <v>0</v>
      </c>
      <c r="AA985" s="652">
        <v>0</v>
      </c>
      <c r="AB985" s="652">
        <v>0</v>
      </c>
      <c r="AC985" s="652">
        <v>50000</v>
      </c>
      <c r="AD985" s="652">
        <v>50000</v>
      </c>
      <c r="AE985" s="652">
        <v>60000</v>
      </c>
      <c r="AF985" s="652">
        <v>0</v>
      </c>
      <c r="AG985" s="652">
        <v>138000</v>
      </c>
      <c r="AH985" s="652">
        <v>0</v>
      </c>
      <c r="AI985" s="652">
        <v>0</v>
      </c>
      <c r="AJ985" s="652">
        <v>10000</v>
      </c>
      <c r="AK985" s="652">
        <v>50000</v>
      </c>
      <c r="AL985" s="652">
        <v>0</v>
      </c>
      <c r="AM985" s="652">
        <v>0</v>
      </c>
      <c r="AN985" s="652">
        <v>0</v>
      </c>
      <c r="AO985" s="652">
        <v>105000</v>
      </c>
      <c r="AP985" s="652">
        <v>10000</v>
      </c>
      <c r="AQ985" s="652">
        <v>34467</v>
      </c>
      <c r="AR985" s="652">
        <v>0</v>
      </c>
      <c r="AS985" s="652">
        <v>50000</v>
      </c>
      <c r="AT985" s="652">
        <v>0</v>
      </c>
      <c r="AU985" s="652">
        <v>167500</v>
      </c>
      <c r="AV985" s="652">
        <v>0</v>
      </c>
      <c r="AW985" s="652">
        <v>200000</v>
      </c>
      <c r="AX985" s="652">
        <v>0</v>
      </c>
      <c r="AY985" s="652">
        <v>0</v>
      </c>
      <c r="AZ985" s="652">
        <v>0</v>
      </c>
      <c r="BA985" s="652">
        <v>0</v>
      </c>
      <c r="BB985" s="652">
        <v>0</v>
      </c>
      <c r="BC985" s="652">
        <v>0</v>
      </c>
      <c r="BD985" s="652">
        <v>0</v>
      </c>
      <c r="BE985" s="652">
        <v>0</v>
      </c>
      <c r="BF985" s="652">
        <v>0</v>
      </c>
      <c r="BG985" s="652">
        <v>0</v>
      </c>
      <c r="BH985" s="652">
        <v>0</v>
      </c>
      <c r="BI985" s="1476">
        <f t="shared" si="45"/>
        <v>1192967</v>
      </c>
      <c r="BJ985" s="1476">
        <f t="shared" si="45"/>
        <v>145443</v>
      </c>
      <c r="BK985" s="652">
        <f t="shared" ref="BK985:BK1048" si="46">IF(BI985&gt;BJ985,BI985-BJ985,0)</f>
        <v>1047524</v>
      </c>
      <c r="BL985" s="652">
        <f t="shared" ref="BL985:BL1048" si="47">IF(BJ985&gt;BI985,BJ985-BI985,0)</f>
        <v>0</v>
      </c>
    </row>
    <row r="986" spans="1:64" ht="13.5" thickBot="1">
      <c r="A986" s="1417">
        <v>27.207000000000001</v>
      </c>
      <c r="B986" s="1418" t="s">
        <v>2950</v>
      </c>
      <c r="C986" s="652">
        <v>0</v>
      </c>
      <c r="D986" s="652">
        <v>0</v>
      </c>
      <c r="E986" s="652">
        <v>0</v>
      </c>
      <c r="F986" s="652">
        <v>0</v>
      </c>
      <c r="G986" s="652">
        <v>0</v>
      </c>
      <c r="H986" s="652">
        <v>0</v>
      </c>
      <c r="I986" s="652">
        <v>0</v>
      </c>
      <c r="J986" s="652">
        <v>0</v>
      </c>
      <c r="K986" s="652">
        <v>0</v>
      </c>
      <c r="L986" s="652">
        <v>0</v>
      </c>
      <c r="M986" s="652">
        <v>0</v>
      </c>
      <c r="N986" s="652">
        <v>0</v>
      </c>
      <c r="O986" s="652">
        <v>0</v>
      </c>
      <c r="P986" s="652">
        <v>0</v>
      </c>
      <c r="Q986" s="652">
        <v>0</v>
      </c>
      <c r="R986" s="652">
        <v>0</v>
      </c>
      <c r="S986" s="652"/>
      <c r="T986" s="652"/>
      <c r="U986" s="652"/>
      <c r="V986" s="652"/>
      <c r="W986" s="652">
        <v>0</v>
      </c>
      <c r="X986" s="652">
        <v>0</v>
      </c>
      <c r="Y986" s="652">
        <v>0</v>
      </c>
      <c r="Z986" s="652">
        <v>0</v>
      </c>
      <c r="AA986" s="652">
        <v>0</v>
      </c>
      <c r="AB986" s="652">
        <v>0</v>
      </c>
      <c r="AC986" s="652">
        <v>0</v>
      </c>
      <c r="AD986" s="652">
        <v>0</v>
      </c>
      <c r="AE986" s="652">
        <v>0</v>
      </c>
      <c r="AF986" s="652">
        <v>0</v>
      </c>
      <c r="AG986" s="652">
        <v>0</v>
      </c>
      <c r="AH986" s="652">
        <v>0</v>
      </c>
      <c r="AI986" s="652">
        <v>0</v>
      </c>
      <c r="AJ986" s="652">
        <v>0</v>
      </c>
      <c r="AK986" s="652">
        <v>0</v>
      </c>
      <c r="AL986" s="652">
        <v>0</v>
      </c>
      <c r="AM986" s="652">
        <v>0</v>
      </c>
      <c r="AN986" s="652">
        <v>0</v>
      </c>
      <c r="AO986" s="652">
        <v>0</v>
      </c>
      <c r="AP986" s="652">
        <v>0</v>
      </c>
      <c r="AQ986" s="652">
        <v>0</v>
      </c>
      <c r="AR986" s="652">
        <v>0</v>
      </c>
      <c r="AS986" s="652">
        <v>0</v>
      </c>
      <c r="AT986" s="652">
        <v>0</v>
      </c>
      <c r="AU986" s="652">
        <v>0</v>
      </c>
      <c r="AV986" s="652">
        <v>0</v>
      </c>
      <c r="AW986" s="652">
        <v>0</v>
      </c>
      <c r="AX986" s="652">
        <v>0</v>
      </c>
      <c r="AY986" s="652">
        <v>5000</v>
      </c>
      <c r="AZ986" s="652">
        <v>5000</v>
      </c>
      <c r="BA986" s="652">
        <v>0</v>
      </c>
      <c r="BB986" s="652">
        <v>0</v>
      </c>
      <c r="BC986" s="652">
        <v>0</v>
      </c>
      <c r="BD986" s="652">
        <v>0</v>
      </c>
      <c r="BE986" s="652">
        <v>0</v>
      </c>
      <c r="BF986" s="652">
        <v>0</v>
      </c>
      <c r="BG986" s="652">
        <v>0</v>
      </c>
      <c r="BH986" s="652">
        <v>0</v>
      </c>
      <c r="BI986" s="1476">
        <f t="shared" si="45"/>
        <v>5000</v>
      </c>
      <c r="BJ986" s="1476">
        <f t="shared" si="45"/>
        <v>5000</v>
      </c>
      <c r="BK986" s="652">
        <f t="shared" si="46"/>
        <v>0</v>
      </c>
      <c r="BL986" s="652">
        <f t="shared" si="47"/>
        <v>0</v>
      </c>
    </row>
    <row r="987" spans="1:64" ht="13.5" thickBot="1">
      <c r="A987" s="1417">
        <v>27.207999999999998</v>
      </c>
      <c r="B987" s="1418" t="s">
        <v>2951</v>
      </c>
      <c r="C987" s="652">
        <v>960000</v>
      </c>
      <c r="D987" s="652">
        <v>1194000</v>
      </c>
      <c r="E987" s="652">
        <v>550000</v>
      </c>
      <c r="F987" s="652">
        <v>640000</v>
      </c>
      <c r="G987" s="652">
        <v>1250000</v>
      </c>
      <c r="H987" s="652">
        <v>1416000</v>
      </c>
      <c r="I987" s="652">
        <v>990000</v>
      </c>
      <c r="J987" s="652">
        <v>1021000</v>
      </c>
      <c r="K987" s="652">
        <v>700000</v>
      </c>
      <c r="L987" s="652">
        <v>846500</v>
      </c>
      <c r="M987" s="652">
        <v>1270000</v>
      </c>
      <c r="N987" s="652">
        <v>1554100</v>
      </c>
      <c r="O987" s="652">
        <v>840000</v>
      </c>
      <c r="P987" s="652">
        <v>902000</v>
      </c>
      <c r="Q987" s="652">
        <v>0</v>
      </c>
      <c r="R987" s="652">
        <v>0</v>
      </c>
      <c r="S987" s="652"/>
      <c r="T987" s="652"/>
      <c r="U987" s="652"/>
      <c r="V987" s="652"/>
      <c r="W987" s="652">
        <v>879000</v>
      </c>
      <c r="X987" s="652">
        <v>918000</v>
      </c>
      <c r="Y987" s="652">
        <v>460000</v>
      </c>
      <c r="Z987" s="652">
        <v>581000</v>
      </c>
      <c r="AA987" s="652">
        <v>953000</v>
      </c>
      <c r="AB987" s="652">
        <v>1080000</v>
      </c>
      <c r="AC987" s="652">
        <v>1259000</v>
      </c>
      <c r="AD987" s="652">
        <v>1454000</v>
      </c>
      <c r="AE987" s="652">
        <v>886000</v>
      </c>
      <c r="AF987" s="652">
        <v>937000</v>
      </c>
      <c r="AG987" s="652">
        <v>1971000</v>
      </c>
      <c r="AH987" s="652">
        <v>2241000</v>
      </c>
      <c r="AI987" s="652">
        <v>1130000</v>
      </c>
      <c r="AJ987" s="652">
        <v>1368000</v>
      </c>
      <c r="AK987" s="652">
        <v>520000</v>
      </c>
      <c r="AL987" s="652">
        <v>630000</v>
      </c>
      <c r="AM987" s="652">
        <v>2225000</v>
      </c>
      <c r="AN987" s="652">
        <v>2471000</v>
      </c>
      <c r="AO987" s="652">
        <v>1474000</v>
      </c>
      <c r="AP987" s="652">
        <v>1668000</v>
      </c>
      <c r="AQ987" s="652">
        <v>2010000</v>
      </c>
      <c r="AR987" s="652">
        <v>2242000</v>
      </c>
      <c r="AS987" s="652">
        <v>813000</v>
      </c>
      <c r="AT987" s="652">
        <v>877000</v>
      </c>
      <c r="AU987" s="652">
        <v>2290000</v>
      </c>
      <c r="AV987" s="652">
        <v>2459200</v>
      </c>
      <c r="AW987" s="652">
        <v>258000</v>
      </c>
      <c r="AX987" s="652">
        <v>269000</v>
      </c>
      <c r="AY987" s="652">
        <v>233500</v>
      </c>
      <c r="AZ987" s="652">
        <v>278800</v>
      </c>
      <c r="BA987" s="652">
        <v>280000</v>
      </c>
      <c r="BB987" s="652">
        <v>286000</v>
      </c>
      <c r="BC987" s="652">
        <v>139000</v>
      </c>
      <c r="BD987" s="652">
        <v>144000</v>
      </c>
      <c r="BE987" s="652">
        <v>281000</v>
      </c>
      <c r="BF987" s="652">
        <v>288750</v>
      </c>
      <c r="BG987" s="652">
        <v>200000</v>
      </c>
      <c r="BH987" s="652">
        <v>210000</v>
      </c>
      <c r="BI987" s="1476">
        <f t="shared" si="45"/>
        <v>24821500</v>
      </c>
      <c r="BJ987" s="1476">
        <f t="shared" si="45"/>
        <v>27976350</v>
      </c>
      <c r="BK987" s="652">
        <f t="shared" si="46"/>
        <v>0</v>
      </c>
      <c r="BL987" s="652">
        <f t="shared" si="47"/>
        <v>3154850</v>
      </c>
    </row>
    <row r="988" spans="1:64" ht="13.5" thickBot="1">
      <c r="A988" s="1417">
        <v>27.209</v>
      </c>
      <c r="B988" s="1418" t="s">
        <v>2952</v>
      </c>
      <c r="C988" s="652">
        <v>0</v>
      </c>
      <c r="D988" s="652">
        <v>0</v>
      </c>
      <c r="E988" s="652">
        <v>0</v>
      </c>
      <c r="F988" s="652">
        <v>0</v>
      </c>
      <c r="G988" s="652">
        <v>0</v>
      </c>
      <c r="H988" s="652">
        <v>0</v>
      </c>
      <c r="I988" s="652">
        <v>0</v>
      </c>
      <c r="J988" s="652">
        <v>0</v>
      </c>
      <c r="K988" s="652">
        <v>0</v>
      </c>
      <c r="L988" s="652">
        <v>0</v>
      </c>
      <c r="M988" s="652">
        <v>0</v>
      </c>
      <c r="N988" s="652">
        <v>0</v>
      </c>
      <c r="O988" s="652">
        <v>0</v>
      </c>
      <c r="P988" s="652">
        <v>0</v>
      </c>
      <c r="Q988" s="652">
        <v>0</v>
      </c>
      <c r="R988" s="652">
        <v>0</v>
      </c>
      <c r="S988" s="652"/>
      <c r="T988" s="652"/>
      <c r="U988" s="652"/>
      <c r="V988" s="652"/>
      <c r="W988" s="652">
        <v>0</v>
      </c>
      <c r="X988" s="652">
        <v>0</v>
      </c>
      <c r="Y988" s="652">
        <v>0</v>
      </c>
      <c r="Z988" s="652">
        <v>0</v>
      </c>
      <c r="AA988" s="652">
        <v>0</v>
      </c>
      <c r="AB988" s="652">
        <v>0</v>
      </c>
      <c r="AC988" s="652">
        <v>0</v>
      </c>
      <c r="AD988" s="652">
        <v>0</v>
      </c>
      <c r="AE988" s="652">
        <v>0</v>
      </c>
      <c r="AF988" s="652">
        <v>0</v>
      </c>
      <c r="AG988" s="652">
        <v>0</v>
      </c>
      <c r="AH988" s="652">
        <v>0</v>
      </c>
      <c r="AI988" s="652">
        <v>0</v>
      </c>
      <c r="AJ988" s="652">
        <v>0</v>
      </c>
      <c r="AK988" s="652">
        <v>0</v>
      </c>
      <c r="AL988" s="652">
        <v>0</v>
      </c>
      <c r="AM988" s="652">
        <v>0</v>
      </c>
      <c r="AN988" s="652">
        <v>0</v>
      </c>
      <c r="AO988" s="652">
        <v>0</v>
      </c>
      <c r="AP988" s="652">
        <v>0</v>
      </c>
      <c r="AQ988" s="652">
        <v>0</v>
      </c>
      <c r="AR988" s="652">
        <v>0</v>
      </c>
      <c r="AS988" s="652">
        <v>0</v>
      </c>
      <c r="AT988" s="652">
        <v>0</v>
      </c>
      <c r="AU988" s="652">
        <v>0</v>
      </c>
      <c r="AV988" s="652">
        <v>0</v>
      </c>
      <c r="AW988" s="652">
        <v>0</v>
      </c>
      <c r="AX988" s="652">
        <v>0</v>
      </c>
      <c r="AY988" s="652">
        <v>0</v>
      </c>
      <c r="AZ988" s="652">
        <v>0</v>
      </c>
      <c r="BA988" s="652">
        <v>0</v>
      </c>
      <c r="BB988" s="652">
        <v>0</v>
      </c>
      <c r="BC988" s="652">
        <v>0</v>
      </c>
      <c r="BD988" s="652">
        <v>0</v>
      </c>
      <c r="BE988" s="652">
        <v>0</v>
      </c>
      <c r="BF988" s="652">
        <v>0</v>
      </c>
      <c r="BG988" s="652">
        <v>0</v>
      </c>
      <c r="BH988" s="652">
        <v>0</v>
      </c>
      <c r="BI988" s="1476">
        <f t="shared" si="45"/>
        <v>0</v>
      </c>
      <c r="BJ988" s="1476">
        <f t="shared" si="45"/>
        <v>0</v>
      </c>
      <c r="BK988" s="652">
        <f t="shared" si="46"/>
        <v>0</v>
      </c>
      <c r="BL988" s="652">
        <f t="shared" si="47"/>
        <v>0</v>
      </c>
    </row>
    <row r="989" spans="1:64" ht="13.5" thickBot="1">
      <c r="A989" s="1422">
        <v>27.21</v>
      </c>
      <c r="B989" s="1418" t="s">
        <v>2953</v>
      </c>
      <c r="C989" s="652">
        <v>0</v>
      </c>
      <c r="D989" s="652">
        <v>0</v>
      </c>
      <c r="E989" s="652">
        <v>0</v>
      </c>
      <c r="F989" s="652">
        <v>1000</v>
      </c>
      <c r="G989" s="652">
        <v>0</v>
      </c>
      <c r="H989" s="652">
        <v>0</v>
      </c>
      <c r="I989" s="652">
        <v>0</v>
      </c>
      <c r="J989" s="652">
        <v>0</v>
      </c>
      <c r="K989" s="652">
        <v>0</v>
      </c>
      <c r="L989" s="652">
        <v>0</v>
      </c>
      <c r="M989" s="652">
        <v>0</v>
      </c>
      <c r="N989" s="652">
        <v>0</v>
      </c>
      <c r="O989" s="652">
        <v>0</v>
      </c>
      <c r="P989" s="652">
        <v>0</v>
      </c>
      <c r="Q989" s="652">
        <v>0</v>
      </c>
      <c r="R989" s="652">
        <v>0</v>
      </c>
      <c r="S989" s="652"/>
      <c r="T989" s="652"/>
      <c r="U989" s="652"/>
      <c r="V989" s="652"/>
      <c r="W989" s="652">
        <v>0</v>
      </c>
      <c r="X989" s="652">
        <v>0</v>
      </c>
      <c r="Y989" s="652">
        <v>0</v>
      </c>
      <c r="Z989" s="652">
        <v>0</v>
      </c>
      <c r="AA989" s="652">
        <v>0</v>
      </c>
      <c r="AB989" s="652">
        <v>0</v>
      </c>
      <c r="AC989" s="652">
        <v>0</v>
      </c>
      <c r="AD989" s="652">
        <v>0</v>
      </c>
      <c r="AE989" s="652">
        <v>0</v>
      </c>
      <c r="AF989" s="652">
        <v>0</v>
      </c>
      <c r="AG989" s="652">
        <v>0</v>
      </c>
      <c r="AH989" s="652">
        <v>0</v>
      </c>
      <c r="AI989" s="652">
        <v>0</v>
      </c>
      <c r="AJ989" s="652">
        <v>0</v>
      </c>
      <c r="AK989" s="652">
        <v>0</v>
      </c>
      <c r="AL989" s="652">
        <v>0</v>
      </c>
      <c r="AM989" s="652">
        <v>0</v>
      </c>
      <c r="AN989" s="652">
        <v>0</v>
      </c>
      <c r="AO989" s="652">
        <v>0</v>
      </c>
      <c r="AP989" s="652">
        <v>0</v>
      </c>
      <c r="AQ989" s="652">
        <v>0</v>
      </c>
      <c r="AR989" s="652">
        <v>0</v>
      </c>
      <c r="AS989" s="652">
        <v>0</v>
      </c>
      <c r="AT989" s="652">
        <v>0</v>
      </c>
      <c r="AU989" s="652">
        <v>0</v>
      </c>
      <c r="AV989" s="652">
        <v>0</v>
      </c>
      <c r="AW989" s="652">
        <v>0</v>
      </c>
      <c r="AX989" s="652">
        <v>0</v>
      </c>
      <c r="AY989" s="652">
        <v>0</v>
      </c>
      <c r="AZ989" s="652">
        <v>0</v>
      </c>
      <c r="BA989" s="652">
        <v>0</v>
      </c>
      <c r="BB989" s="652">
        <v>0</v>
      </c>
      <c r="BC989" s="652">
        <v>0</v>
      </c>
      <c r="BD989" s="652">
        <v>0</v>
      </c>
      <c r="BE989" s="652">
        <v>0</v>
      </c>
      <c r="BF989" s="652">
        <v>0</v>
      </c>
      <c r="BG989" s="652">
        <v>0</v>
      </c>
      <c r="BH989" s="652">
        <v>0</v>
      </c>
      <c r="BI989" s="1476">
        <f t="shared" si="45"/>
        <v>0</v>
      </c>
      <c r="BJ989" s="1476">
        <f t="shared" si="45"/>
        <v>1000</v>
      </c>
      <c r="BK989" s="652">
        <f t="shared" si="46"/>
        <v>0</v>
      </c>
      <c r="BL989" s="652">
        <f t="shared" si="47"/>
        <v>1000</v>
      </c>
    </row>
    <row r="990" spans="1:64" ht="13.5" thickBot="1">
      <c r="A990" s="1417">
        <v>27.210999999999999</v>
      </c>
      <c r="B990" s="1418" t="s">
        <v>2954</v>
      </c>
      <c r="C990" s="652">
        <v>0</v>
      </c>
      <c r="D990" s="652">
        <v>0</v>
      </c>
      <c r="E990" s="652">
        <v>0</v>
      </c>
      <c r="F990" s="652">
        <v>0</v>
      </c>
      <c r="G990" s="652">
        <v>0</v>
      </c>
      <c r="H990" s="652">
        <v>0</v>
      </c>
      <c r="I990" s="652">
        <v>0</v>
      </c>
      <c r="J990" s="652">
        <v>0</v>
      </c>
      <c r="K990" s="652">
        <v>0</v>
      </c>
      <c r="L990" s="652">
        <v>0</v>
      </c>
      <c r="M990" s="652">
        <v>0</v>
      </c>
      <c r="N990" s="652">
        <v>0</v>
      </c>
      <c r="O990" s="652">
        <v>0</v>
      </c>
      <c r="P990" s="652">
        <v>0</v>
      </c>
      <c r="Q990" s="652">
        <v>0</v>
      </c>
      <c r="R990" s="652">
        <v>0</v>
      </c>
      <c r="S990" s="652"/>
      <c r="T990" s="652"/>
      <c r="U990" s="652"/>
      <c r="V990" s="652"/>
      <c r="W990" s="652">
        <v>0</v>
      </c>
      <c r="X990" s="652">
        <v>0</v>
      </c>
      <c r="Y990" s="652">
        <v>0</v>
      </c>
      <c r="Z990" s="652">
        <v>0</v>
      </c>
      <c r="AA990" s="652">
        <v>0</v>
      </c>
      <c r="AB990" s="652">
        <v>0</v>
      </c>
      <c r="AC990" s="652">
        <v>0</v>
      </c>
      <c r="AD990" s="652">
        <v>0</v>
      </c>
      <c r="AE990" s="652">
        <v>0</v>
      </c>
      <c r="AF990" s="652">
        <v>0</v>
      </c>
      <c r="AG990" s="652">
        <v>0</v>
      </c>
      <c r="AH990" s="652">
        <v>0</v>
      </c>
      <c r="AI990" s="652">
        <v>0</v>
      </c>
      <c r="AJ990" s="652">
        <v>0</v>
      </c>
      <c r="AK990" s="652">
        <v>0</v>
      </c>
      <c r="AL990" s="652">
        <v>0</v>
      </c>
      <c r="AM990" s="652">
        <v>0</v>
      </c>
      <c r="AN990" s="652">
        <v>0</v>
      </c>
      <c r="AO990" s="652">
        <v>0</v>
      </c>
      <c r="AP990" s="652">
        <v>0</v>
      </c>
      <c r="AQ990" s="652">
        <v>0</v>
      </c>
      <c r="AR990" s="652">
        <v>0</v>
      </c>
      <c r="AS990" s="652">
        <v>0</v>
      </c>
      <c r="AT990" s="652">
        <v>0</v>
      </c>
      <c r="AU990" s="652">
        <v>0</v>
      </c>
      <c r="AV990" s="652">
        <v>0</v>
      </c>
      <c r="AW990" s="652">
        <v>0</v>
      </c>
      <c r="AX990" s="652">
        <v>0</v>
      </c>
      <c r="AY990" s="652">
        <v>0</v>
      </c>
      <c r="AZ990" s="652">
        <v>0</v>
      </c>
      <c r="BA990" s="652">
        <v>0</v>
      </c>
      <c r="BB990" s="652">
        <v>0</v>
      </c>
      <c r="BC990" s="652">
        <v>0</v>
      </c>
      <c r="BD990" s="652">
        <v>0</v>
      </c>
      <c r="BE990" s="652">
        <v>0</v>
      </c>
      <c r="BF990" s="652">
        <v>0</v>
      </c>
      <c r="BG990" s="652">
        <v>0</v>
      </c>
      <c r="BH990" s="652">
        <v>0</v>
      </c>
      <c r="BI990" s="1476">
        <f t="shared" si="45"/>
        <v>0</v>
      </c>
      <c r="BJ990" s="1476">
        <f t="shared" si="45"/>
        <v>0</v>
      </c>
      <c r="BK990" s="652">
        <f t="shared" si="46"/>
        <v>0</v>
      </c>
      <c r="BL990" s="652">
        <f t="shared" si="47"/>
        <v>0</v>
      </c>
    </row>
    <row r="991" spans="1:64" ht="13.5" thickBot="1">
      <c r="A991" s="1417">
        <v>27.212</v>
      </c>
      <c r="B991" s="1418" t="s">
        <v>2955</v>
      </c>
      <c r="C991" s="652">
        <v>0</v>
      </c>
      <c r="D991" s="652">
        <v>0</v>
      </c>
      <c r="E991" s="652">
        <v>0</v>
      </c>
      <c r="F991" s="652">
        <v>0</v>
      </c>
      <c r="G991" s="652">
        <v>21500</v>
      </c>
      <c r="H991" s="652">
        <v>0</v>
      </c>
      <c r="I991" s="652">
        <v>51900</v>
      </c>
      <c r="J991" s="652">
        <v>0</v>
      </c>
      <c r="K991" s="652">
        <v>30700</v>
      </c>
      <c r="L991" s="652">
        <v>30700</v>
      </c>
      <c r="M991" s="652">
        <v>80000</v>
      </c>
      <c r="N991" s="652">
        <v>0</v>
      </c>
      <c r="O991" s="652">
        <v>0</v>
      </c>
      <c r="P991" s="652">
        <v>0</v>
      </c>
      <c r="Q991" s="652">
        <v>0</v>
      </c>
      <c r="R991" s="652">
        <v>0</v>
      </c>
      <c r="S991" s="652"/>
      <c r="T991" s="652"/>
      <c r="U991" s="652"/>
      <c r="V991" s="652"/>
      <c r="W991" s="652">
        <v>74000</v>
      </c>
      <c r="X991" s="652">
        <v>53750</v>
      </c>
      <c r="Y991" s="652">
        <v>0</v>
      </c>
      <c r="Z991" s="652">
        <v>0</v>
      </c>
      <c r="AA991" s="652">
        <v>51000</v>
      </c>
      <c r="AB991" s="652">
        <v>48900</v>
      </c>
      <c r="AC991" s="652">
        <v>7720</v>
      </c>
      <c r="AD991" s="652">
        <v>0</v>
      </c>
      <c r="AE991" s="652">
        <v>0</v>
      </c>
      <c r="AF991" s="652">
        <v>2500</v>
      </c>
      <c r="AG991" s="652">
        <v>0</v>
      </c>
      <c r="AH991" s="652">
        <v>0</v>
      </c>
      <c r="AI991" s="652">
        <v>0</v>
      </c>
      <c r="AJ991" s="652">
        <v>0</v>
      </c>
      <c r="AK991" s="652">
        <v>0</v>
      </c>
      <c r="AL991" s="652">
        <v>0</v>
      </c>
      <c r="AM991" s="652">
        <v>0</v>
      </c>
      <c r="AN991" s="652">
        <v>0</v>
      </c>
      <c r="AO991" s="652">
        <v>0</v>
      </c>
      <c r="AP991" s="652">
        <v>0</v>
      </c>
      <c r="AQ991" s="652">
        <v>0</v>
      </c>
      <c r="AR991" s="652">
        <v>0</v>
      </c>
      <c r="AS991" s="652">
        <v>485976</v>
      </c>
      <c r="AT991" s="652">
        <v>0</v>
      </c>
      <c r="AU991" s="652">
        <v>0</v>
      </c>
      <c r="AV991" s="652">
        <v>0</v>
      </c>
      <c r="AW991" s="652">
        <v>0</v>
      </c>
      <c r="AX991" s="652">
        <v>0</v>
      </c>
      <c r="AY991" s="652">
        <v>0</v>
      </c>
      <c r="AZ991" s="652">
        <v>0</v>
      </c>
      <c r="BA991" s="652">
        <v>27900</v>
      </c>
      <c r="BB991" s="652">
        <v>27900</v>
      </c>
      <c r="BC991" s="652">
        <v>0</v>
      </c>
      <c r="BD991" s="652">
        <v>0</v>
      </c>
      <c r="BE991" s="652">
        <v>26500</v>
      </c>
      <c r="BF991" s="652">
        <v>0</v>
      </c>
      <c r="BG991" s="652">
        <v>0</v>
      </c>
      <c r="BH991" s="652">
        <v>0</v>
      </c>
      <c r="BI991" s="1476">
        <f t="shared" si="45"/>
        <v>857196</v>
      </c>
      <c r="BJ991" s="1476">
        <f t="shared" si="45"/>
        <v>163750</v>
      </c>
      <c r="BK991" s="652">
        <f t="shared" si="46"/>
        <v>693446</v>
      </c>
      <c r="BL991" s="652">
        <f t="shared" si="47"/>
        <v>0</v>
      </c>
    </row>
    <row r="992" spans="1:64" ht="13.5" thickBot="1">
      <c r="A992" s="1417">
        <v>27.213000000000001</v>
      </c>
      <c r="B992" s="1418" t="s">
        <v>122</v>
      </c>
      <c r="C992" s="652">
        <v>0</v>
      </c>
      <c r="D992" s="652">
        <v>0</v>
      </c>
      <c r="E992" s="652">
        <v>0</v>
      </c>
      <c r="F992" s="652">
        <v>0</v>
      </c>
      <c r="G992" s="652">
        <v>0</v>
      </c>
      <c r="H992" s="652">
        <v>0</v>
      </c>
      <c r="I992" s="652">
        <v>5000</v>
      </c>
      <c r="J992" s="652">
        <v>5000</v>
      </c>
      <c r="K992" s="652">
        <v>0</v>
      </c>
      <c r="L992" s="652">
        <v>0</v>
      </c>
      <c r="M992" s="652">
        <v>1290000</v>
      </c>
      <c r="N992" s="652">
        <v>0</v>
      </c>
      <c r="O992" s="652">
        <v>0</v>
      </c>
      <c r="P992" s="652">
        <v>0</v>
      </c>
      <c r="Q992" s="652">
        <v>0</v>
      </c>
      <c r="R992" s="652">
        <v>0</v>
      </c>
      <c r="S992" s="652"/>
      <c r="T992" s="652"/>
      <c r="U992" s="652"/>
      <c r="V992" s="652"/>
      <c r="W992" s="652">
        <v>0</v>
      </c>
      <c r="X992" s="652">
        <v>9500</v>
      </c>
      <c r="Y992" s="652">
        <v>0</v>
      </c>
      <c r="Z992" s="652">
        <v>0</v>
      </c>
      <c r="AA992" s="652">
        <v>0</v>
      </c>
      <c r="AB992" s="652">
        <v>1000</v>
      </c>
      <c r="AC992" s="652">
        <v>0</v>
      </c>
      <c r="AD992" s="652">
        <v>0</v>
      </c>
      <c r="AE992" s="652">
        <v>0</v>
      </c>
      <c r="AF992" s="652">
        <v>0</v>
      </c>
      <c r="AG992" s="652">
        <v>0</v>
      </c>
      <c r="AH992" s="652">
        <v>0</v>
      </c>
      <c r="AI992" s="652">
        <v>0</v>
      </c>
      <c r="AJ992" s="652">
        <v>0</v>
      </c>
      <c r="AK992" s="652">
        <v>0</v>
      </c>
      <c r="AL992" s="652">
        <v>0</v>
      </c>
      <c r="AM992" s="652">
        <v>0</v>
      </c>
      <c r="AN992" s="652">
        <v>0</v>
      </c>
      <c r="AO992" s="652">
        <v>0</v>
      </c>
      <c r="AP992" s="652">
        <v>0</v>
      </c>
      <c r="AQ992" s="652">
        <v>0</v>
      </c>
      <c r="AR992" s="652">
        <v>0</v>
      </c>
      <c r="AS992" s="652">
        <v>0</v>
      </c>
      <c r="AT992" s="652">
        <v>455976</v>
      </c>
      <c r="AU992" s="652">
        <v>0</v>
      </c>
      <c r="AV992" s="652">
        <v>0</v>
      </c>
      <c r="AW992" s="652">
        <v>0</v>
      </c>
      <c r="AX992" s="652">
        <v>0</v>
      </c>
      <c r="AY992" s="652">
        <v>0</v>
      </c>
      <c r="AZ992" s="652">
        <v>0</v>
      </c>
      <c r="BA992" s="652">
        <v>0</v>
      </c>
      <c r="BB992" s="652">
        <v>0</v>
      </c>
      <c r="BC992" s="652">
        <v>120000</v>
      </c>
      <c r="BD992" s="652">
        <v>130000</v>
      </c>
      <c r="BE992" s="652">
        <v>0</v>
      </c>
      <c r="BF992" s="652">
        <v>0</v>
      </c>
      <c r="BG992" s="652">
        <v>0</v>
      </c>
      <c r="BH992" s="652">
        <v>0</v>
      </c>
      <c r="BI992" s="1476">
        <f t="shared" si="45"/>
        <v>1415000</v>
      </c>
      <c r="BJ992" s="1476">
        <f t="shared" si="45"/>
        <v>601476</v>
      </c>
      <c r="BK992" s="652">
        <f t="shared" si="46"/>
        <v>813524</v>
      </c>
      <c r="BL992" s="652">
        <f t="shared" si="47"/>
        <v>0</v>
      </c>
    </row>
    <row r="993" spans="1:64" s="1421" customFormat="1" ht="13.5" thickBot="1">
      <c r="A993" s="1471" t="s">
        <v>559</v>
      </c>
      <c r="B993" s="1477" t="s">
        <v>2956</v>
      </c>
      <c r="C993" s="652">
        <v>0</v>
      </c>
      <c r="D993" s="652">
        <v>0</v>
      </c>
      <c r="E993" s="652">
        <v>0</v>
      </c>
      <c r="F993" s="652">
        <v>0</v>
      </c>
      <c r="G993" s="652">
        <v>0</v>
      </c>
      <c r="H993" s="652">
        <v>0</v>
      </c>
      <c r="I993" s="652">
        <v>0</v>
      </c>
      <c r="J993" s="652">
        <v>0</v>
      </c>
      <c r="K993" s="652">
        <v>0</v>
      </c>
      <c r="L993" s="652">
        <v>0</v>
      </c>
      <c r="M993" s="652">
        <v>0</v>
      </c>
      <c r="N993" s="652">
        <v>0</v>
      </c>
      <c r="O993" s="652">
        <v>0</v>
      </c>
      <c r="P993" s="652">
        <v>0</v>
      </c>
      <c r="Q993" s="652">
        <v>0</v>
      </c>
      <c r="R993" s="652">
        <v>0</v>
      </c>
      <c r="S993" s="652"/>
      <c r="T993" s="652"/>
      <c r="U993" s="652"/>
      <c r="V993" s="652"/>
      <c r="W993" s="652">
        <v>0</v>
      </c>
      <c r="X993" s="652">
        <v>0</v>
      </c>
      <c r="Y993" s="652">
        <v>0</v>
      </c>
      <c r="Z993" s="652">
        <v>0</v>
      </c>
      <c r="AA993" s="652">
        <v>0</v>
      </c>
      <c r="AB993" s="652">
        <v>0</v>
      </c>
      <c r="AC993" s="652">
        <v>0</v>
      </c>
      <c r="AD993" s="652">
        <v>0</v>
      </c>
      <c r="AE993" s="652">
        <v>0</v>
      </c>
      <c r="AF993" s="652">
        <v>0</v>
      </c>
      <c r="AG993" s="652">
        <v>0</v>
      </c>
      <c r="AH993" s="652">
        <v>0</v>
      </c>
      <c r="AI993" s="652">
        <v>0</v>
      </c>
      <c r="AJ993" s="652">
        <v>0</v>
      </c>
      <c r="AK993" s="652">
        <v>0</v>
      </c>
      <c r="AL993" s="652">
        <v>0</v>
      </c>
      <c r="AM993" s="652">
        <v>0</v>
      </c>
      <c r="AN993" s="652">
        <v>0</v>
      </c>
      <c r="AO993" s="652">
        <v>0</v>
      </c>
      <c r="AP993" s="652">
        <v>0</v>
      </c>
      <c r="AQ993" s="652">
        <v>0</v>
      </c>
      <c r="AR993" s="652">
        <v>0</v>
      </c>
      <c r="AS993" s="652">
        <v>0</v>
      </c>
      <c r="AT993" s="652">
        <v>0</v>
      </c>
      <c r="AU993" s="652">
        <v>0</v>
      </c>
      <c r="AV993" s="652">
        <v>0</v>
      </c>
      <c r="AW993" s="652">
        <v>0</v>
      </c>
      <c r="AX993" s="652">
        <v>0</v>
      </c>
      <c r="AY993" s="652">
        <v>0</v>
      </c>
      <c r="AZ993" s="652">
        <v>0</v>
      </c>
      <c r="BA993" s="652">
        <v>0</v>
      </c>
      <c r="BB993" s="652">
        <v>0</v>
      </c>
      <c r="BC993" s="652">
        <v>0</v>
      </c>
      <c r="BD993" s="652">
        <v>0</v>
      </c>
      <c r="BE993" s="652">
        <v>0</v>
      </c>
      <c r="BF993" s="652">
        <v>0</v>
      </c>
      <c r="BG993" s="652">
        <v>0</v>
      </c>
      <c r="BH993" s="652">
        <v>0</v>
      </c>
      <c r="BI993" s="1476">
        <f t="shared" si="45"/>
        <v>0</v>
      </c>
      <c r="BJ993" s="1476">
        <f t="shared" si="45"/>
        <v>0</v>
      </c>
      <c r="BK993" s="652">
        <f t="shared" si="46"/>
        <v>0</v>
      </c>
      <c r="BL993" s="652">
        <f t="shared" si="47"/>
        <v>0</v>
      </c>
    </row>
    <row r="994" spans="1:64" ht="13.5" thickBot="1">
      <c r="A994" s="1422">
        <v>27.41</v>
      </c>
      <c r="B994" s="1439" t="s">
        <v>3511</v>
      </c>
      <c r="C994" s="652">
        <v>0</v>
      </c>
      <c r="D994" s="652">
        <v>0</v>
      </c>
      <c r="E994" s="652">
        <v>0</v>
      </c>
      <c r="F994" s="652">
        <v>0</v>
      </c>
      <c r="G994" s="652">
        <v>0</v>
      </c>
      <c r="H994" s="652">
        <v>0</v>
      </c>
      <c r="I994" s="652">
        <v>0</v>
      </c>
      <c r="J994" s="652">
        <v>0</v>
      </c>
      <c r="K994" s="652">
        <v>0</v>
      </c>
      <c r="L994" s="652">
        <v>0</v>
      </c>
      <c r="M994" s="652">
        <v>0</v>
      </c>
      <c r="N994" s="652">
        <v>0</v>
      </c>
      <c r="O994" s="652">
        <v>0</v>
      </c>
      <c r="P994" s="652">
        <v>0</v>
      </c>
      <c r="Q994" s="652">
        <v>0</v>
      </c>
      <c r="R994" s="652">
        <v>0</v>
      </c>
      <c r="S994" s="652"/>
      <c r="T994" s="652"/>
      <c r="U994" s="652"/>
      <c r="V994" s="652"/>
      <c r="W994" s="652">
        <v>0</v>
      </c>
      <c r="X994" s="652">
        <v>0</v>
      </c>
      <c r="Y994" s="652">
        <v>0</v>
      </c>
      <c r="Z994" s="652">
        <v>0</v>
      </c>
      <c r="AA994" s="652">
        <v>0</v>
      </c>
      <c r="AB994" s="652">
        <v>0</v>
      </c>
      <c r="AC994" s="652">
        <v>0</v>
      </c>
      <c r="AD994" s="652">
        <v>0</v>
      </c>
      <c r="AE994" s="652">
        <v>0</v>
      </c>
      <c r="AF994" s="652">
        <v>0</v>
      </c>
      <c r="AG994" s="652">
        <v>0</v>
      </c>
      <c r="AH994" s="652">
        <v>0</v>
      </c>
      <c r="AI994" s="652">
        <v>0</v>
      </c>
      <c r="AJ994" s="652">
        <v>0</v>
      </c>
      <c r="AK994" s="652">
        <v>0</v>
      </c>
      <c r="AL994" s="652">
        <v>0</v>
      </c>
      <c r="AM994" s="652">
        <v>0</v>
      </c>
      <c r="AN994" s="652">
        <v>0</v>
      </c>
      <c r="AO994" s="652">
        <v>0</v>
      </c>
      <c r="AP994" s="652">
        <v>0</v>
      </c>
      <c r="AQ994" s="652">
        <v>0</v>
      </c>
      <c r="AR994" s="652">
        <v>0</v>
      </c>
      <c r="AS994" s="652">
        <v>0</v>
      </c>
      <c r="AT994" s="652">
        <v>0</v>
      </c>
      <c r="AU994" s="652">
        <v>0</v>
      </c>
      <c r="AV994" s="652">
        <v>0</v>
      </c>
      <c r="AW994" s="652">
        <v>0</v>
      </c>
      <c r="AX994" s="652">
        <v>0</v>
      </c>
      <c r="AY994" s="652">
        <v>0</v>
      </c>
      <c r="AZ994" s="652">
        <v>0</v>
      </c>
      <c r="BA994" s="652">
        <v>0</v>
      </c>
      <c r="BB994" s="652">
        <v>0</v>
      </c>
      <c r="BC994" s="652">
        <v>0</v>
      </c>
      <c r="BD994" s="652">
        <v>0</v>
      </c>
      <c r="BE994" s="652">
        <v>0</v>
      </c>
      <c r="BF994" s="652">
        <v>0</v>
      </c>
      <c r="BG994" s="652">
        <v>0</v>
      </c>
      <c r="BH994" s="652">
        <v>0</v>
      </c>
      <c r="BI994" s="1476">
        <f t="shared" si="45"/>
        <v>0</v>
      </c>
      <c r="BJ994" s="1476">
        <f t="shared" si="45"/>
        <v>0</v>
      </c>
      <c r="BK994" s="652">
        <f t="shared" si="46"/>
        <v>0</v>
      </c>
      <c r="BL994" s="652">
        <f t="shared" si="47"/>
        <v>0</v>
      </c>
    </row>
    <row r="995" spans="1:64" ht="13.5" thickBot="1">
      <c r="A995" s="1422">
        <v>27.42</v>
      </c>
      <c r="B995" s="1439" t="s">
        <v>2957</v>
      </c>
      <c r="C995" s="652">
        <v>0</v>
      </c>
      <c r="D995" s="652">
        <v>0</v>
      </c>
      <c r="E995" s="652">
        <v>0</v>
      </c>
      <c r="F995" s="652">
        <v>0</v>
      </c>
      <c r="G995" s="652">
        <v>0</v>
      </c>
      <c r="H995" s="652">
        <v>0</v>
      </c>
      <c r="I995" s="652">
        <v>0</v>
      </c>
      <c r="J995" s="652">
        <v>0</v>
      </c>
      <c r="K995" s="652">
        <v>0</v>
      </c>
      <c r="L995" s="652">
        <v>0</v>
      </c>
      <c r="M995" s="652">
        <v>0</v>
      </c>
      <c r="N995" s="652">
        <v>0</v>
      </c>
      <c r="O995" s="652">
        <v>0</v>
      </c>
      <c r="P995" s="652">
        <v>0</v>
      </c>
      <c r="Q995" s="652">
        <v>6675224</v>
      </c>
      <c r="R995" s="652">
        <v>0</v>
      </c>
      <c r="S995" s="652"/>
      <c r="T995" s="652"/>
      <c r="U995" s="652"/>
      <c r="V995" s="652"/>
      <c r="W995" s="652">
        <v>0</v>
      </c>
      <c r="X995" s="652">
        <v>0</v>
      </c>
      <c r="Y995" s="652">
        <v>0</v>
      </c>
      <c r="Z995" s="652">
        <v>0</v>
      </c>
      <c r="AA995" s="652">
        <v>0</v>
      </c>
      <c r="AB995" s="652">
        <v>0</v>
      </c>
      <c r="AC995" s="652">
        <v>0</v>
      </c>
      <c r="AD995" s="652">
        <v>0</v>
      </c>
      <c r="AE995" s="652">
        <v>0</v>
      </c>
      <c r="AF995" s="652">
        <v>0</v>
      </c>
      <c r="AG995" s="652">
        <v>0</v>
      </c>
      <c r="AH995" s="652">
        <v>0</v>
      </c>
      <c r="AI995" s="652">
        <v>0</v>
      </c>
      <c r="AJ995" s="652">
        <v>0</v>
      </c>
      <c r="AK995" s="652">
        <v>0</v>
      </c>
      <c r="AL995" s="652">
        <v>0</v>
      </c>
      <c r="AM995" s="652">
        <v>0</v>
      </c>
      <c r="AN995" s="652">
        <v>0</v>
      </c>
      <c r="AO995" s="652">
        <v>0</v>
      </c>
      <c r="AP995" s="652">
        <v>0</v>
      </c>
      <c r="AQ995" s="652">
        <v>0</v>
      </c>
      <c r="AR995" s="652">
        <v>0</v>
      </c>
      <c r="AS995" s="652">
        <v>0</v>
      </c>
      <c r="AT995" s="652">
        <v>0</v>
      </c>
      <c r="AU995" s="652">
        <v>0</v>
      </c>
      <c r="AV995" s="652">
        <v>0</v>
      </c>
      <c r="AW995" s="652">
        <v>0</v>
      </c>
      <c r="AX995" s="652">
        <v>0</v>
      </c>
      <c r="AY995" s="652">
        <v>0</v>
      </c>
      <c r="AZ995" s="652">
        <v>0</v>
      </c>
      <c r="BA995" s="652">
        <v>0</v>
      </c>
      <c r="BB995" s="652">
        <v>0</v>
      </c>
      <c r="BC995" s="652">
        <v>0</v>
      </c>
      <c r="BD995" s="652">
        <v>0</v>
      </c>
      <c r="BE995" s="652">
        <v>0</v>
      </c>
      <c r="BF995" s="652">
        <v>0</v>
      </c>
      <c r="BG995" s="652">
        <v>0</v>
      </c>
      <c r="BH995" s="652">
        <v>0</v>
      </c>
      <c r="BI995" s="1476">
        <f t="shared" si="45"/>
        <v>6675224</v>
      </c>
      <c r="BJ995" s="1476">
        <f t="shared" si="45"/>
        <v>0</v>
      </c>
      <c r="BK995" s="652">
        <f t="shared" si="46"/>
        <v>6675224</v>
      </c>
      <c r="BL995" s="652">
        <f t="shared" si="47"/>
        <v>0</v>
      </c>
    </row>
    <row r="996" spans="1:64" s="1421" customFormat="1" ht="13.5" thickBot="1">
      <c r="A996" s="1417">
        <v>27.425000000000001</v>
      </c>
      <c r="B996" s="1439" t="s">
        <v>2958</v>
      </c>
      <c r="C996" s="652">
        <v>0</v>
      </c>
      <c r="D996" s="652">
        <v>0</v>
      </c>
      <c r="E996" s="652">
        <v>0</v>
      </c>
      <c r="F996" s="652">
        <v>0</v>
      </c>
      <c r="G996" s="652">
        <v>0</v>
      </c>
      <c r="H996" s="652">
        <v>0</v>
      </c>
      <c r="I996" s="652">
        <v>0</v>
      </c>
      <c r="J996" s="652">
        <v>0</v>
      </c>
      <c r="K996" s="652">
        <v>0</v>
      </c>
      <c r="L996" s="652">
        <v>0</v>
      </c>
      <c r="M996" s="652">
        <v>0</v>
      </c>
      <c r="N996" s="652">
        <v>0</v>
      </c>
      <c r="O996" s="652">
        <v>0</v>
      </c>
      <c r="P996" s="652">
        <v>0</v>
      </c>
      <c r="Q996" s="652">
        <v>0</v>
      </c>
      <c r="R996" s="652">
        <v>0</v>
      </c>
      <c r="S996" s="652"/>
      <c r="T996" s="652"/>
      <c r="U996" s="652"/>
      <c r="V996" s="652"/>
      <c r="W996" s="652">
        <v>0</v>
      </c>
      <c r="X996" s="652">
        <v>0</v>
      </c>
      <c r="Y996" s="652">
        <v>0</v>
      </c>
      <c r="Z996" s="652">
        <v>0</v>
      </c>
      <c r="AA996" s="652">
        <v>34900</v>
      </c>
      <c r="AB996" s="652">
        <v>0</v>
      </c>
      <c r="AC996" s="652">
        <v>0</v>
      </c>
      <c r="AD996" s="652">
        <v>0</v>
      </c>
      <c r="AE996" s="652">
        <v>0</v>
      </c>
      <c r="AF996" s="652">
        <v>0</v>
      </c>
      <c r="AG996" s="652">
        <v>0</v>
      </c>
      <c r="AH996" s="652">
        <v>0</v>
      </c>
      <c r="AI996" s="652">
        <v>0</v>
      </c>
      <c r="AJ996" s="652">
        <v>0</v>
      </c>
      <c r="AK996" s="652">
        <v>0</v>
      </c>
      <c r="AL996" s="652">
        <v>0</v>
      </c>
      <c r="AM996" s="652">
        <v>0</v>
      </c>
      <c r="AN996" s="652">
        <v>0</v>
      </c>
      <c r="AO996" s="652">
        <v>0</v>
      </c>
      <c r="AP996" s="652">
        <v>0</v>
      </c>
      <c r="AQ996" s="652">
        <v>0</v>
      </c>
      <c r="AR996" s="652">
        <v>0</v>
      </c>
      <c r="AS996" s="652">
        <v>0</v>
      </c>
      <c r="AT996" s="652">
        <v>0</v>
      </c>
      <c r="AU996" s="652">
        <v>0</v>
      </c>
      <c r="AV996" s="652">
        <v>0</v>
      </c>
      <c r="AW996" s="652">
        <v>0</v>
      </c>
      <c r="AX996" s="652">
        <v>0</v>
      </c>
      <c r="AY996" s="652">
        <v>0</v>
      </c>
      <c r="AZ996" s="652">
        <v>0</v>
      </c>
      <c r="BA996" s="652">
        <v>0</v>
      </c>
      <c r="BB996" s="652">
        <v>0</v>
      </c>
      <c r="BC996" s="652">
        <v>0</v>
      </c>
      <c r="BD996" s="652">
        <v>0</v>
      </c>
      <c r="BE996" s="652">
        <v>0</v>
      </c>
      <c r="BF996" s="652">
        <v>0</v>
      </c>
      <c r="BG996" s="652">
        <v>0</v>
      </c>
      <c r="BH996" s="652">
        <v>0</v>
      </c>
      <c r="BI996" s="1476">
        <f t="shared" si="45"/>
        <v>34900</v>
      </c>
      <c r="BJ996" s="1476">
        <f t="shared" si="45"/>
        <v>0</v>
      </c>
      <c r="BK996" s="652">
        <f t="shared" si="46"/>
        <v>34900</v>
      </c>
      <c r="BL996" s="652">
        <f t="shared" si="47"/>
        <v>0</v>
      </c>
    </row>
    <row r="997" spans="1:64" ht="13.5" thickBot="1">
      <c r="A997" s="1471"/>
      <c r="B997" s="1472" t="s">
        <v>3003</v>
      </c>
      <c r="C997" s="652">
        <v>0</v>
      </c>
      <c r="D997" s="652">
        <v>0</v>
      </c>
      <c r="E997" s="652">
        <v>0</v>
      </c>
      <c r="F997" s="652">
        <v>0</v>
      </c>
      <c r="G997" s="652">
        <v>0</v>
      </c>
      <c r="H997" s="652">
        <v>0</v>
      </c>
      <c r="I997" s="652">
        <v>0</v>
      </c>
      <c r="J997" s="652">
        <v>0</v>
      </c>
      <c r="K997" s="652">
        <v>0</v>
      </c>
      <c r="L997" s="652">
        <v>0</v>
      </c>
      <c r="M997" s="652">
        <v>0</v>
      </c>
      <c r="N997" s="652">
        <v>0</v>
      </c>
      <c r="O997" s="652">
        <v>0</v>
      </c>
      <c r="P997" s="652">
        <v>0</v>
      </c>
      <c r="Q997" s="652">
        <v>0</v>
      </c>
      <c r="R997" s="652">
        <v>0</v>
      </c>
      <c r="S997" s="652"/>
      <c r="T997" s="652"/>
      <c r="U997" s="652"/>
      <c r="V997" s="652"/>
      <c r="W997" s="652">
        <v>0</v>
      </c>
      <c r="X997" s="652">
        <v>0</v>
      </c>
      <c r="Y997" s="652">
        <v>0</v>
      </c>
      <c r="Z997" s="652">
        <v>0</v>
      </c>
      <c r="AA997" s="652">
        <v>0</v>
      </c>
      <c r="AB997" s="652">
        <v>0</v>
      </c>
      <c r="AC997" s="652">
        <v>0</v>
      </c>
      <c r="AD997" s="652">
        <v>0</v>
      </c>
      <c r="AE997" s="652">
        <v>0</v>
      </c>
      <c r="AF997" s="652">
        <v>0</v>
      </c>
      <c r="AG997" s="652">
        <v>0</v>
      </c>
      <c r="AH997" s="652">
        <v>0</v>
      </c>
      <c r="AI997" s="652">
        <v>0</v>
      </c>
      <c r="AJ997" s="652">
        <v>0</v>
      </c>
      <c r="AK997" s="652">
        <v>0</v>
      </c>
      <c r="AL997" s="652">
        <v>0</v>
      </c>
      <c r="AM997" s="652">
        <v>0</v>
      </c>
      <c r="AN997" s="652">
        <v>0</v>
      </c>
      <c r="AO997" s="652">
        <v>0</v>
      </c>
      <c r="AP997" s="652">
        <v>0</v>
      </c>
      <c r="AQ997" s="652">
        <v>0</v>
      </c>
      <c r="AR997" s="652">
        <v>0</v>
      </c>
      <c r="AS997" s="652">
        <v>0</v>
      </c>
      <c r="AT997" s="652">
        <v>0</v>
      </c>
      <c r="AU997" s="652">
        <v>0</v>
      </c>
      <c r="AV997" s="652">
        <v>0</v>
      </c>
      <c r="AW997" s="652">
        <v>0</v>
      </c>
      <c r="AX997" s="652">
        <v>0</v>
      </c>
      <c r="AY997" s="652">
        <v>0</v>
      </c>
      <c r="AZ997" s="652">
        <v>0</v>
      </c>
      <c r="BA997" s="652">
        <v>0</v>
      </c>
      <c r="BB997" s="652">
        <v>0</v>
      </c>
      <c r="BC997" s="652">
        <v>0</v>
      </c>
      <c r="BD997" s="652">
        <v>0</v>
      </c>
      <c r="BE997" s="652">
        <v>0</v>
      </c>
      <c r="BF997" s="652">
        <v>0</v>
      </c>
      <c r="BG997" s="652">
        <v>0</v>
      </c>
      <c r="BH997" s="652">
        <v>0</v>
      </c>
      <c r="BI997" s="1476">
        <f t="shared" si="45"/>
        <v>0</v>
      </c>
      <c r="BJ997" s="1476">
        <f t="shared" si="45"/>
        <v>0</v>
      </c>
      <c r="BK997" s="652">
        <f t="shared" si="46"/>
        <v>0</v>
      </c>
      <c r="BL997" s="652">
        <f t="shared" si="47"/>
        <v>0</v>
      </c>
    </row>
    <row r="998" spans="1:64" ht="13.5" thickBot="1">
      <c r="A998" s="1430">
        <v>27.501000000000001</v>
      </c>
      <c r="B998" s="1486" t="s">
        <v>3004</v>
      </c>
      <c r="C998" s="652">
        <v>0</v>
      </c>
      <c r="D998" s="652">
        <v>0</v>
      </c>
      <c r="E998" s="652">
        <v>0</v>
      </c>
      <c r="F998" s="652">
        <v>0</v>
      </c>
      <c r="G998" s="652">
        <v>0</v>
      </c>
      <c r="H998" s="652">
        <v>0</v>
      </c>
      <c r="I998" s="652">
        <v>0</v>
      </c>
      <c r="J998" s="652">
        <v>0</v>
      </c>
      <c r="K998" s="652">
        <v>0</v>
      </c>
      <c r="L998" s="652">
        <v>0</v>
      </c>
      <c r="M998" s="652">
        <v>0</v>
      </c>
      <c r="N998" s="652">
        <v>0</v>
      </c>
      <c r="O998" s="652">
        <v>0</v>
      </c>
      <c r="P998" s="652">
        <v>0</v>
      </c>
      <c r="Q998" s="652">
        <v>1331593189.22</v>
      </c>
      <c r="R998" s="652">
        <v>0</v>
      </c>
      <c r="S998" s="652"/>
      <c r="T998" s="652"/>
      <c r="U998" s="652"/>
      <c r="V998" s="652"/>
      <c r="W998" s="652">
        <v>0</v>
      </c>
      <c r="X998" s="652">
        <v>0</v>
      </c>
      <c r="Y998" s="652">
        <v>0</v>
      </c>
      <c r="Z998" s="652">
        <v>0</v>
      </c>
      <c r="AA998" s="652">
        <v>0</v>
      </c>
      <c r="AB998" s="652">
        <v>0</v>
      </c>
      <c r="AC998" s="652">
        <v>0</v>
      </c>
      <c r="AD998" s="652">
        <v>0</v>
      </c>
      <c r="AE998" s="652">
        <v>0</v>
      </c>
      <c r="AF998" s="652">
        <v>0</v>
      </c>
      <c r="AG998" s="652">
        <v>0</v>
      </c>
      <c r="AH998" s="652">
        <v>0</v>
      </c>
      <c r="AI998" s="652">
        <v>0</v>
      </c>
      <c r="AJ998" s="652">
        <v>0</v>
      </c>
      <c r="AK998" s="652">
        <v>0</v>
      </c>
      <c r="AL998" s="652">
        <v>0</v>
      </c>
      <c r="AM998" s="652">
        <v>0</v>
      </c>
      <c r="AN998" s="652">
        <v>0</v>
      </c>
      <c r="AO998" s="652">
        <v>0</v>
      </c>
      <c r="AP998" s="652">
        <v>0</v>
      </c>
      <c r="AQ998" s="652">
        <v>0</v>
      </c>
      <c r="AR998" s="652">
        <v>0</v>
      </c>
      <c r="AS998" s="652">
        <v>0</v>
      </c>
      <c r="AT998" s="652">
        <v>0</v>
      </c>
      <c r="AU998" s="652">
        <v>0</v>
      </c>
      <c r="AV998" s="652">
        <v>0</v>
      </c>
      <c r="AW998" s="652">
        <v>0</v>
      </c>
      <c r="AX998" s="652">
        <v>0</v>
      </c>
      <c r="AY998" s="652">
        <v>0</v>
      </c>
      <c r="AZ998" s="652">
        <v>0</v>
      </c>
      <c r="BA998" s="652">
        <v>0</v>
      </c>
      <c r="BB998" s="652">
        <v>0</v>
      </c>
      <c r="BC998" s="652">
        <v>0</v>
      </c>
      <c r="BD998" s="652">
        <v>0</v>
      </c>
      <c r="BE998" s="652">
        <v>0</v>
      </c>
      <c r="BF998" s="652">
        <v>0</v>
      </c>
      <c r="BG998" s="652">
        <v>0</v>
      </c>
      <c r="BH998" s="652">
        <v>0</v>
      </c>
      <c r="BI998" s="1476">
        <f t="shared" si="45"/>
        <v>1331593189.22</v>
      </c>
      <c r="BJ998" s="1476">
        <f t="shared" si="45"/>
        <v>0</v>
      </c>
      <c r="BK998" s="652">
        <f t="shared" si="46"/>
        <v>1331593189.22</v>
      </c>
      <c r="BL998" s="652">
        <f t="shared" si="47"/>
        <v>0</v>
      </c>
    </row>
    <row r="999" spans="1:64" s="1421" customFormat="1" ht="13.5" thickBot="1">
      <c r="A999" s="1471">
        <v>7</v>
      </c>
      <c r="B999" s="1475" t="s">
        <v>3512</v>
      </c>
      <c r="C999" s="652">
        <v>0</v>
      </c>
      <c r="D999" s="652">
        <v>0</v>
      </c>
      <c r="E999" s="652">
        <v>0</v>
      </c>
      <c r="F999" s="652">
        <v>0</v>
      </c>
      <c r="G999" s="652">
        <v>0</v>
      </c>
      <c r="H999" s="652">
        <v>0</v>
      </c>
      <c r="I999" s="652">
        <v>0</v>
      </c>
      <c r="J999" s="652">
        <v>0</v>
      </c>
      <c r="K999" s="652">
        <v>0</v>
      </c>
      <c r="L999" s="652">
        <v>0</v>
      </c>
      <c r="M999" s="652">
        <v>0</v>
      </c>
      <c r="N999" s="652">
        <v>0</v>
      </c>
      <c r="O999" s="652">
        <v>0</v>
      </c>
      <c r="P999" s="652">
        <v>0</v>
      </c>
      <c r="Q999" s="652">
        <v>0</v>
      </c>
      <c r="R999" s="652">
        <v>0</v>
      </c>
      <c r="S999" s="652"/>
      <c r="T999" s="652"/>
      <c r="U999" s="652"/>
      <c r="V999" s="652"/>
      <c r="W999" s="652">
        <v>0</v>
      </c>
      <c r="X999" s="652">
        <v>0</v>
      </c>
      <c r="Y999" s="652">
        <v>0</v>
      </c>
      <c r="Z999" s="652">
        <v>0</v>
      </c>
      <c r="AA999" s="652">
        <v>0</v>
      </c>
      <c r="AB999" s="652">
        <v>0</v>
      </c>
      <c r="AC999" s="652">
        <v>0</v>
      </c>
      <c r="AD999" s="652">
        <v>0</v>
      </c>
      <c r="AE999" s="652">
        <v>0</v>
      </c>
      <c r="AF999" s="652">
        <v>0</v>
      </c>
      <c r="AG999" s="652">
        <v>0</v>
      </c>
      <c r="AH999" s="652">
        <v>0</v>
      </c>
      <c r="AI999" s="652">
        <v>0</v>
      </c>
      <c r="AJ999" s="652">
        <v>0</v>
      </c>
      <c r="AK999" s="652">
        <v>0</v>
      </c>
      <c r="AL999" s="652">
        <v>0</v>
      </c>
      <c r="AM999" s="652">
        <v>0</v>
      </c>
      <c r="AN999" s="652">
        <v>0</v>
      </c>
      <c r="AO999" s="652">
        <v>0</v>
      </c>
      <c r="AP999" s="652">
        <v>0</v>
      </c>
      <c r="AQ999" s="652">
        <v>0</v>
      </c>
      <c r="AR999" s="652">
        <v>0</v>
      </c>
      <c r="AS999" s="652">
        <v>0</v>
      </c>
      <c r="AT999" s="652">
        <v>0</v>
      </c>
      <c r="AU999" s="652">
        <v>0</v>
      </c>
      <c r="AV999" s="652">
        <v>0</v>
      </c>
      <c r="AW999" s="652">
        <v>0</v>
      </c>
      <c r="AX999" s="652">
        <v>0</v>
      </c>
      <c r="AY999" s="652">
        <v>0</v>
      </c>
      <c r="AZ999" s="652">
        <v>0</v>
      </c>
      <c r="BA999" s="652">
        <v>0</v>
      </c>
      <c r="BB999" s="652">
        <v>0</v>
      </c>
      <c r="BC999" s="652">
        <v>0</v>
      </c>
      <c r="BD999" s="652">
        <v>0</v>
      </c>
      <c r="BE999" s="652">
        <v>0</v>
      </c>
      <c r="BF999" s="652">
        <v>0</v>
      </c>
      <c r="BG999" s="652">
        <v>0</v>
      </c>
      <c r="BH999" s="652">
        <v>0</v>
      </c>
      <c r="BI999" s="1476">
        <f t="shared" si="45"/>
        <v>0</v>
      </c>
      <c r="BJ999" s="1476">
        <f t="shared" si="45"/>
        <v>0</v>
      </c>
      <c r="BK999" s="652">
        <f t="shared" si="46"/>
        <v>0</v>
      </c>
      <c r="BL999" s="652">
        <f t="shared" si="47"/>
        <v>0</v>
      </c>
    </row>
    <row r="1000" spans="1:64" s="1421" customFormat="1" ht="13.5" thickBot="1">
      <c r="A1000" s="1471" t="s">
        <v>558</v>
      </c>
      <c r="B1000" s="1475" t="s">
        <v>3513</v>
      </c>
      <c r="C1000" s="652">
        <v>0</v>
      </c>
      <c r="D1000" s="652">
        <v>0</v>
      </c>
      <c r="E1000" s="652">
        <v>0</v>
      </c>
      <c r="F1000" s="652">
        <v>0</v>
      </c>
      <c r="G1000" s="652">
        <v>0</v>
      </c>
      <c r="H1000" s="652">
        <v>0</v>
      </c>
      <c r="I1000" s="652">
        <v>0</v>
      </c>
      <c r="J1000" s="652">
        <v>0</v>
      </c>
      <c r="K1000" s="652">
        <v>0</v>
      </c>
      <c r="L1000" s="652">
        <v>0</v>
      </c>
      <c r="M1000" s="652">
        <v>0</v>
      </c>
      <c r="N1000" s="652">
        <v>0</v>
      </c>
      <c r="O1000" s="652">
        <v>0</v>
      </c>
      <c r="P1000" s="652">
        <v>0</v>
      </c>
      <c r="Q1000" s="652">
        <v>0</v>
      </c>
      <c r="R1000" s="652">
        <v>0</v>
      </c>
      <c r="S1000" s="652"/>
      <c r="T1000" s="652"/>
      <c r="U1000" s="652"/>
      <c r="V1000" s="652"/>
      <c r="W1000" s="652">
        <v>0</v>
      </c>
      <c r="X1000" s="652">
        <v>0</v>
      </c>
      <c r="Y1000" s="652">
        <v>0</v>
      </c>
      <c r="Z1000" s="652">
        <v>0</v>
      </c>
      <c r="AA1000" s="652">
        <v>0</v>
      </c>
      <c r="AB1000" s="652">
        <v>0</v>
      </c>
      <c r="AC1000" s="652">
        <v>0</v>
      </c>
      <c r="AD1000" s="652">
        <v>0</v>
      </c>
      <c r="AE1000" s="652">
        <v>0</v>
      </c>
      <c r="AF1000" s="652">
        <v>0</v>
      </c>
      <c r="AG1000" s="652">
        <v>0</v>
      </c>
      <c r="AH1000" s="652">
        <v>0</v>
      </c>
      <c r="AI1000" s="652">
        <v>0</v>
      </c>
      <c r="AJ1000" s="652">
        <v>0</v>
      </c>
      <c r="AK1000" s="652">
        <v>0</v>
      </c>
      <c r="AL1000" s="652">
        <v>0</v>
      </c>
      <c r="AM1000" s="652">
        <v>0</v>
      </c>
      <c r="AN1000" s="652">
        <v>0</v>
      </c>
      <c r="AO1000" s="652">
        <v>0</v>
      </c>
      <c r="AP1000" s="652">
        <v>0</v>
      </c>
      <c r="AQ1000" s="652">
        <v>0</v>
      </c>
      <c r="AR1000" s="652">
        <v>0</v>
      </c>
      <c r="AS1000" s="652">
        <v>0</v>
      </c>
      <c r="AT1000" s="652">
        <v>0</v>
      </c>
      <c r="AU1000" s="652">
        <v>0</v>
      </c>
      <c r="AV1000" s="652">
        <v>0</v>
      </c>
      <c r="AW1000" s="652">
        <v>0</v>
      </c>
      <c r="AX1000" s="652">
        <v>0</v>
      </c>
      <c r="AY1000" s="652">
        <v>0</v>
      </c>
      <c r="AZ1000" s="652">
        <v>0</v>
      </c>
      <c r="BA1000" s="652">
        <v>0</v>
      </c>
      <c r="BB1000" s="652">
        <v>0</v>
      </c>
      <c r="BC1000" s="652">
        <v>0</v>
      </c>
      <c r="BD1000" s="652">
        <v>0</v>
      </c>
      <c r="BE1000" s="652">
        <v>0</v>
      </c>
      <c r="BF1000" s="652">
        <v>0</v>
      </c>
      <c r="BG1000" s="652">
        <v>0</v>
      </c>
      <c r="BH1000" s="652">
        <v>0</v>
      </c>
      <c r="BI1000" s="1476">
        <f t="shared" si="45"/>
        <v>0</v>
      </c>
      <c r="BJ1000" s="1476">
        <f t="shared" si="45"/>
        <v>0</v>
      </c>
      <c r="BK1000" s="652">
        <f t="shared" si="46"/>
        <v>0</v>
      </c>
      <c r="BL1000" s="652">
        <f t="shared" si="47"/>
        <v>0</v>
      </c>
    </row>
    <row r="1001" spans="1:64" s="1421" customFormat="1" ht="13.5" thickBot="1">
      <c r="A1001" s="1471" t="s">
        <v>654</v>
      </c>
      <c r="B1001" s="1475" t="s">
        <v>3514</v>
      </c>
      <c r="C1001" s="652">
        <v>0</v>
      </c>
      <c r="D1001" s="652">
        <v>0</v>
      </c>
      <c r="E1001" s="652">
        <v>0</v>
      </c>
      <c r="F1001" s="652">
        <v>0</v>
      </c>
      <c r="G1001" s="652">
        <v>0</v>
      </c>
      <c r="H1001" s="652">
        <v>0</v>
      </c>
      <c r="I1001" s="652">
        <v>0</v>
      </c>
      <c r="J1001" s="652">
        <v>0</v>
      </c>
      <c r="K1001" s="652">
        <v>0</v>
      </c>
      <c r="L1001" s="652">
        <v>0</v>
      </c>
      <c r="M1001" s="652">
        <v>0</v>
      </c>
      <c r="N1001" s="652">
        <v>0</v>
      </c>
      <c r="O1001" s="652">
        <v>0</v>
      </c>
      <c r="P1001" s="652">
        <v>0</v>
      </c>
      <c r="Q1001" s="652">
        <v>0</v>
      </c>
      <c r="R1001" s="652">
        <v>0</v>
      </c>
      <c r="S1001" s="652"/>
      <c r="T1001" s="652"/>
      <c r="U1001" s="652"/>
      <c r="V1001" s="652"/>
      <c r="W1001" s="652">
        <v>0</v>
      </c>
      <c r="X1001" s="652">
        <v>0</v>
      </c>
      <c r="Y1001" s="652">
        <v>0</v>
      </c>
      <c r="Z1001" s="652">
        <v>0</v>
      </c>
      <c r="AA1001" s="652">
        <v>0</v>
      </c>
      <c r="AB1001" s="652">
        <v>0</v>
      </c>
      <c r="AC1001" s="652">
        <v>0</v>
      </c>
      <c r="AD1001" s="652">
        <v>0</v>
      </c>
      <c r="AE1001" s="652">
        <v>0</v>
      </c>
      <c r="AF1001" s="652">
        <v>0</v>
      </c>
      <c r="AG1001" s="652">
        <v>0</v>
      </c>
      <c r="AH1001" s="652">
        <v>0</v>
      </c>
      <c r="AI1001" s="652">
        <v>0</v>
      </c>
      <c r="AJ1001" s="652">
        <v>0</v>
      </c>
      <c r="AK1001" s="652">
        <v>0</v>
      </c>
      <c r="AL1001" s="652">
        <v>0</v>
      </c>
      <c r="AM1001" s="652">
        <v>0</v>
      </c>
      <c r="AN1001" s="652">
        <v>0</v>
      </c>
      <c r="AO1001" s="652">
        <v>0</v>
      </c>
      <c r="AP1001" s="652">
        <v>0</v>
      </c>
      <c r="AQ1001" s="652">
        <v>0</v>
      </c>
      <c r="AR1001" s="652">
        <v>0</v>
      </c>
      <c r="AS1001" s="652">
        <v>0</v>
      </c>
      <c r="AT1001" s="652">
        <v>0</v>
      </c>
      <c r="AU1001" s="652">
        <v>0</v>
      </c>
      <c r="AV1001" s="652">
        <v>0</v>
      </c>
      <c r="AW1001" s="652">
        <v>0</v>
      </c>
      <c r="AX1001" s="652">
        <v>0</v>
      </c>
      <c r="AY1001" s="652">
        <v>0</v>
      </c>
      <c r="AZ1001" s="652">
        <v>0</v>
      </c>
      <c r="BA1001" s="652">
        <v>0</v>
      </c>
      <c r="BB1001" s="652">
        <v>0</v>
      </c>
      <c r="BC1001" s="652">
        <v>0</v>
      </c>
      <c r="BD1001" s="652">
        <v>0</v>
      </c>
      <c r="BE1001" s="652">
        <v>0</v>
      </c>
      <c r="BF1001" s="652">
        <v>0</v>
      </c>
      <c r="BG1001" s="652">
        <v>0</v>
      </c>
      <c r="BH1001" s="652">
        <v>0</v>
      </c>
      <c r="BI1001" s="1476">
        <f t="shared" si="45"/>
        <v>0</v>
      </c>
      <c r="BJ1001" s="1476">
        <f t="shared" si="45"/>
        <v>0</v>
      </c>
      <c r="BK1001" s="652">
        <f t="shared" si="46"/>
        <v>0</v>
      </c>
      <c r="BL1001" s="652">
        <f t="shared" si="47"/>
        <v>0</v>
      </c>
    </row>
    <row r="1002" spans="1:64" ht="13.5" thickBot="1">
      <c r="A1002" s="1417">
        <v>28.103000000000002</v>
      </c>
      <c r="B1002" s="1418" t="s">
        <v>2961</v>
      </c>
      <c r="C1002" s="652">
        <v>0</v>
      </c>
      <c r="D1002" s="652">
        <v>0</v>
      </c>
      <c r="E1002" s="652">
        <v>0</v>
      </c>
      <c r="F1002" s="652">
        <v>0</v>
      </c>
      <c r="G1002" s="652">
        <v>0</v>
      </c>
      <c r="H1002" s="652">
        <v>0</v>
      </c>
      <c r="I1002" s="652">
        <v>0</v>
      </c>
      <c r="J1002" s="652">
        <v>0</v>
      </c>
      <c r="K1002" s="652">
        <v>0</v>
      </c>
      <c r="L1002" s="652">
        <v>0</v>
      </c>
      <c r="M1002" s="652">
        <v>0</v>
      </c>
      <c r="N1002" s="652">
        <v>0</v>
      </c>
      <c r="O1002" s="652">
        <v>0</v>
      </c>
      <c r="P1002" s="652">
        <v>0</v>
      </c>
      <c r="Q1002" s="652">
        <v>0</v>
      </c>
      <c r="R1002" s="652">
        <v>0</v>
      </c>
      <c r="S1002" s="652"/>
      <c r="T1002" s="652"/>
      <c r="U1002" s="652"/>
      <c r="V1002" s="652"/>
      <c r="W1002" s="652">
        <v>0</v>
      </c>
      <c r="X1002" s="652">
        <v>0</v>
      </c>
      <c r="Y1002" s="652">
        <v>0</v>
      </c>
      <c r="Z1002" s="652">
        <v>0</v>
      </c>
      <c r="AA1002" s="652">
        <v>0</v>
      </c>
      <c r="AB1002" s="652">
        <v>0</v>
      </c>
      <c r="AC1002" s="652">
        <v>0</v>
      </c>
      <c r="AD1002" s="652">
        <v>0</v>
      </c>
      <c r="AE1002" s="652">
        <v>0</v>
      </c>
      <c r="AF1002" s="652">
        <v>0</v>
      </c>
      <c r="AG1002" s="652">
        <v>0</v>
      </c>
      <c r="AH1002" s="652">
        <v>0</v>
      </c>
      <c r="AI1002" s="652">
        <v>0</v>
      </c>
      <c r="AJ1002" s="652">
        <v>0</v>
      </c>
      <c r="AK1002" s="652">
        <v>0</v>
      </c>
      <c r="AL1002" s="652">
        <v>0</v>
      </c>
      <c r="AM1002" s="652">
        <v>0</v>
      </c>
      <c r="AN1002" s="652">
        <v>0</v>
      </c>
      <c r="AO1002" s="652">
        <v>0</v>
      </c>
      <c r="AP1002" s="652">
        <v>0</v>
      </c>
      <c r="AQ1002" s="652">
        <v>0</v>
      </c>
      <c r="AR1002" s="652">
        <v>0</v>
      </c>
      <c r="AS1002" s="652">
        <v>0</v>
      </c>
      <c r="AT1002" s="652">
        <v>0</v>
      </c>
      <c r="AU1002" s="652">
        <v>0</v>
      </c>
      <c r="AV1002" s="652">
        <v>0</v>
      </c>
      <c r="AW1002" s="652">
        <v>0</v>
      </c>
      <c r="AX1002" s="652">
        <v>0</v>
      </c>
      <c r="AY1002" s="652">
        <v>0</v>
      </c>
      <c r="AZ1002" s="652">
        <v>0</v>
      </c>
      <c r="BA1002" s="652">
        <v>0</v>
      </c>
      <c r="BB1002" s="652">
        <v>0</v>
      </c>
      <c r="BC1002" s="652">
        <v>0</v>
      </c>
      <c r="BD1002" s="652">
        <v>0</v>
      </c>
      <c r="BE1002" s="652">
        <v>0</v>
      </c>
      <c r="BF1002" s="652">
        <v>0</v>
      </c>
      <c r="BG1002" s="652">
        <v>0</v>
      </c>
      <c r="BH1002" s="652">
        <v>0</v>
      </c>
      <c r="BI1002" s="1476">
        <f t="shared" si="45"/>
        <v>0</v>
      </c>
      <c r="BJ1002" s="1476">
        <f t="shared" si="45"/>
        <v>0</v>
      </c>
      <c r="BK1002" s="652">
        <f t="shared" si="46"/>
        <v>0</v>
      </c>
      <c r="BL1002" s="652">
        <f t="shared" si="47"/>
        <v>0</v>
      </c>
    </row>
    <row r="1003" spans="1:64" ht="13.5" thickBot="1">
      <c r="A1003" s="1417">
        <v>28.103999999999999</v>
      </c>
      <c r="B1003" s="1418" t="s">
        <v>2962</v>
      </c>
      <c r="C1003" s="652">
        <v>0</v>
      </c>
      <c r="D1003" s="652">
        <v>0</v>
      </c>
      <c r="E1003" s="652">
        <v>0</v>
      </c>
      <c r="F1003" s="652">
        <v>0</v>
      </c>
      <c r="G1003" s="652">
        <v>0</v>
      </c>
      <c r="H1003" s="652">
        <v>0</v>
      </c>
      <c r="I1003" s="652">
        <v>0</v>
      </c>
      <c r="J1003" s="652">
        <v>0</v>
      </c>
      <c r="K1003" s="652">
        <v>0</v>
      </c>
      <c r="L1003" s="652">
        <v>0</v>
      </c>
      <c r="M1003" s="652">
        <v>0</v>
      </c>
      <c r="N1003" s="652">
        <v>0</v>
      </c>
      <c r="O1003" s="652">
        <v>0</v>
      </c>
      <c r="P1003" s="652">
        <v>0</v>
      </c>
      <c r="Q1003" s="652">
        <v>0</v>
      </c>
      <c r="R1003" s="652">
        <v>0</v>
      </c>
      <c r="S1003" s="652"/>
      <c r="T1003" s="652"/>
      <c r="U1003" s="652"/>
      <c r="V1003" s="652"/>
      <c r="W1003" s="652">
        <v>0</v>
      </c>
      <c r="X1003" s="652">
        <v>0</v>
      </c>
      <c r="Y1003" s="652">
        <v>0</v>
      </c>
      <c r="Z1003" s="652">
        <v>0</v>
      </c>
      <c r="AA1003" s="652">
        <v>0</v>
      </c>
      <c r="AB1003" s="652">
        <v>0</v>
      </c>
      <c r="AC1003" s="652">
        <v>0</v>
      </c>
      <c r="AD1003" s="652">
        <v>0</v>
      </c>
      <c r="AE1003" s="652">
        <v>0</v>
      </c>
      <c r="AF1003" s="652">
        <v>0</v>
      </c>
      <c r="AG1003" s="652">
        <v>0</v>
      </c>
      <c r="AH1003" s="652">
        <v>0</v>
      </c>
      <c r="AI1003" s="652">
        <v>0</v>
      </c>
      <c r="AJ1003" s="652">
        <v>0</v>
      </c>
      <c r="AK1003" s="652">
        <v>0</v>
      </c>
      <c r="AL1003" s="652">
        <v>0</v>
      </c>
      <c r="AM1003" s="652">
        <v>0</v>
      </c>
      <c r="AN1003" s="652">
        <v>0</v>
      </c>
      <c r="AO1003" s="652">
        <v>0</v>
      </c>
      <c r="AP1003" s="652">
        <v>0</v>
      </c>
      <c r="AQ1003" s="652">
        <v>0</v>
      </c>
      <c r="AR1003" s="652">
        <v>0</v>
      </c>
      <c r="AS1003" s="652">
        <v>0</v>
      </c>
      <c r="AT1003" s="652">
        <v>0</v>
      </c>
      <c r="AU1003" s="652">
        <v>0</v>
      </c>
      <c r="AV1003" s="652">
        <v>0</v>
      </c>
      <c r="AW1003" s="652">
        <v>0</v>
      </c>
      <c r="AX1003" s="652">
        <v>0</v>
      </c>
      <c r="AY1003" s="652">
        <v>0</v>
      </c>
      <c r="AZ1003" s="652">
        <v>0</v>
      </c>
      <c r="BA1003" s="652">
        <v>0</v>
      </c>
      <c r="BB1003" s="652">
        <v>0</v>
      </c>
      <c r="BC1003" s="652">
        <v>0</v>
      </c>
      <c r="BD1003" s="652">
        <v>0</v>
      </c>
      <c r="BE1003" s="652">
        <v>0</v>
      </c>
      <c r="BF1003" s="652">
        <v>0</v>
      </c>
      <c r="BG1003" s="652">
        <v>0</v>
      </c>
      <c r="BH1003" s="652">
        <v>0</v>
      </c>
      <c r="BI1003" s="1476">
        <f t="shared" si="45"/>
        <v>0</v>
      </c>
      <c r="BJ1003" s="1476">
        <f t="shared" si="45"/>
        <v>0</v>
      </c>
      <c r="BK1003" s="652">
        <f t="shared" si="46"/>
        <v>0</v>
      </c>
      <c r="BL1003" s="652">
        <f t="shared" si="47"/>
        <v>0</v>
      </c>
    </row>
    <row r="1004" spans="1:64" ht="13.5" thickBot="1">
      <c r="A1004" s="1417">
        <v>28.106000000000002</v>
      </c>
      <c r="B1004" s="1418" t="s">
        <v>2963</v>
      </c>
      <c r="C1004" s="652">
        <v>0</v>
      </c>
      <c r="D1004" s="652">
        <v>0</v>
      </c>
      <c r="E1004" s="652">
        <v>0</v>
      </c>
      <c r="F1004" s="652">
        <v>0</v>
      </c>
      <c r="G1004" s="652">
        <v>0</v>
      </c>
      <c r="H1004" s="652">
        <v>0</v>
      </c>
      <c r="I1004" s="652">
        <v>0</v>
      </c>
      <c r="J1004" s="652">
        <v>3737</v>
      </c>
      <c r="K1004" s="652">
        <v>0</v>
      </c>
      <c r="L1004" s="652">
        <v>0</v>
      </c>
      <c r="M1004" s="652">
        <v>0</v>
      </c>
      <c r="N1004" s="652">
        <v>0</v>
      </c>
      <c r="O1004" s="652">
        <v>0</v>
      </c>
      <c r="P1004" s="652">
        <v>0</v>
      </c>
      <c r="Q1004" s="652">
        <v>0</v>
      </c>
      <c r="R1004" s="652">
        <v>0</v>
      </c>
      <c r="S1004" s="652"/>
      <c r="T1004" s="652"/>
      <c r="U1004" s="652"/>
      <c r="V1004" s="652"/>
      <c r="W1004" s="652">
        <v>0</v>
      </c>
      <c r="X1004" s="652">
        <v>0</v>
      </c>
      <c r="Y1004" s="652">
        <v>0</v>
      </c>
      <c r="Z1004" s="652">
        <v>0</v>
      </c>
      <c r="AA1004" s="652">
        <v>0</v>
      </c>
      <c r="AB1004" s="652">
        <v>0</v>
      </c>
      <c r="AC1004" s="652">
        <v>0</v>
      </c>
      <c r="AD1004" s="652">
        <v>0</v>
      </c>
      <c r="AE1004" s="652">
        <v>0</v>
      </c>
      <c r="AF1004" s="652">
        <v>0</v>
      </c>
      <c r="AG1004" s="652">
        <v>0</v>
      </c>
      <c r="AH1004" s="652">
        <v>0</v>
      </c>
      <c r="AI1004" s="652">
        <v>0</v>
      </c>
      <c r="AJ1004" s="652">
        <v>0</v>
      </c>
      <c r="AK1004" s="652">
        <v>0</v>
      </c>
      <c r="AL1004" s="652">
        <v>0</v>
      </c>
      <c r="AM1004" s="652">
        <v>0</v>
      </c>
      <c r="AN1004" s="652">
        <v>0</v>
      </c>
      <c r="AO1004" s="652">
        <v>0</v>
      </c>
      <c r="AP1004" s="652">
        <v>0</v>
      </c>
      <c r="AQ1004" s="652">
        <v>0</v>
      </c>
      <c r="AR1004" s="652">
        <v>0</v>
      </c>
      <c r="AS1004" s="652">
        <v>0</v>
      </c>
      <c r="AT1004" s="652">
        <v>0</v>
      </c>
      <c r="AU1004" s="652">
        <v>0</v>
      </c>
      <c r="AV1004" s="652">
        <v>0</v>
      </c>
      <c r="AW1004" s="652">
        <v>0</v>
      </c>
      <c r="AX1004" s="652">
        <v>0</v>
      </c>
      <c r="AY1004" s="652">
        <v>0</v>
      </c>
      <c r="AZ1004" s="652">
        <v>0</v>
      </c>
      <c r="BA1004" s="652">
        <v>0</v>
      </c>
      <c r="BB1004" s="652">
        <v>110</v>
      </c>
      <c r="BC1004" s="652">
        <v>0</v>
      </c>
      <c r="BD1004" s="652">
        <v>0</v>
      </c>
      <c r="BE1004" s="652">
        <v>0</v>
      </c>
      <c r="BF1004" s="652">
        <v>0</v>
      </c>
      <c r="BG1004" s="652">
        <v>0</v>
      </c>
      <c r="BH1004" s="652">
        <v>0</v>
      </c>
      <c r="BI1004" s="1476">
        <f t="shared" si="45"/>
        <v>0</v>
      </c>
      <c r="BJ1004" s="1476">
        <f t="shared" si="45"/>
        <v>3847</v>
      </c>
      <c r="BK1004" s="652">
        <f t="shared" si="46"/>
        <v>0</v>
      </c>
      <c r="BL1004" s="652">
        <f t="shared" si="47"/>
        <v>3847</v>
      </c>
    </row>
    <row r="1005" spans="1:64" s="1421" customFormat="1" ht="13.5" thickBot="1">
      <c r="A1005" s="1471" t="s">
        <v>464</v>
      </c>
      <c r="B1005" s="1475" t="s">
        <v>3513</v>
      </c>
      <c r="C1005" s="652">
        <v>0</v>
      </c>
      <c r="D1005" s="652">
        <v>0</v>
      </c>
      <c r="E1005" s="652">
        <v>0</v>
      </c>
      <c r="F1005" s="652">
        <v>0</v>
      </c>
      <c r="G1005" s="652">
        <v>0</v>
      </c>
      <c r="H1005" s="652">
        <v>0</v>
      </c>
      <c r="I1005" s="652">
        <v>0</v>
      </c>
      <c r="J1005" s="652">
        <v>0</v>
      </c>
      <c r="K1005" s="652">
        <v>0</v>
      </c>
      <c r="L1005" s="652">
        <v>0</v>
      </c>
      <c r="M1005" s="652">
        <v>0</v>
      </c>
      <c r="N1005" s="652">
        <v>0</v>
      </c>
      <c r="O1005" s="652">
        <v>0</v>
      </c>
      <c r="P1005" s="652">
        <v>0</v>
      </c>
      <c r="Q1005" s="652">
        <v>0</v>
      </c>
      <c r="R1005" s="652">
        <v>0</v>
      </c>
      <c r="S1005" s="652"/>
      <c r="T1005" s="652"/>
      <c r="U1005" s="652"/>
      <c r="V1005" s="652"/>
      <c r="W1005" s="652">
        <v>0</v>
      </c>
      <c r="X1005" s="652">
        <v>0</v>
      </c>
      <c r="Y1005" s="652">
        <v>0</v>
      </c>
      <c r="Z1005" s="652">
        <v>0</v>
      </c>
      <c r="AA1005" s="652">
        <v>0</v>
      </c>
      <c r="AB1005" s="652">
        <v>0</v>
      </c>
      <c r="AC1005" s="652">
        <v>0</v>
      </c>
      <c r="AD1005" s="652">
        <v>0</v>
      </c>
      <c r="AE1005" s="652">
        <v>0</v>
      </c>
      <c r="AF1005" s="652">
        <v>0</v>
      </c>
      <c r="AG1005" s="652">
        <v>0</v>
      </c>
      <c r="AH1005" s="652">
        <v>0</v>
      </c>
      <c r="AI1005" s="652">
        <v>0</v>
      </c>
      <c r="AJ1005" s="652">
        <v>0</v>
      </c>
      <c r="AK1005" s="652">
        <v>0</v>
      </c>
      <c r="AL1005" s="652">
        <v>0</v>
      </c>
      <c r="AM1005" s="652">
        <v>0</v>
      </c>
      <c r="AN1005" s="652">
        <v>0</v>
      </c>
      <c r="AO1005" s="652">
        <v>0</v>
      </c>
      <c r="AP1005" s="652">
        <v>0</v>
      </c>
      <c r="AQ1005" s="652">
        <v>0</v>
      </c>
      <c r="AR1005" s="652">
        <v>0</v>
      </c>
      <c r="AS1005" s="652">
        <v>0</v>
      </c>
      <c r="AT1005" s="652">
        <v>0</v>
      </c>
      <c r="AU1005" s="652">
        <v>0</v>
      </c>
      <c r="AV1005" s="652">
        <v>0</v>
      </c>
      <c r="AW1005" s="652">
        <v>0</v>
      </c>
      <c r="AX1005" s="652">
        <v>0</v>
      </c>
      <c r="AY1005" s="652">
        <v>0</v>
      </c>
      <c r="AZ1005" s="652">
        <v>0</v>
      </c>
      <c r="BA1005" s="652">
        <v>0</v>
      </c>
      <c r="BB1005" s="652">
        <v>0</v>
      </c>
      <c r="BC1005" s="652">
        <v>0</v>
      </c>
      <c r="BD1005" s="652">
        <v>0</v>
      </c>
      <c r="BE1005" s="652">
        <v>0</v>
      </c>
      <c r="BF1005" s="652">
        <v>0</v>
      </c>
      <c r="BG1005" s="652">
        <v>0</v>
      </c>
      <c r="BH1005" s="652">
        <v>0</v>
      </c>
      <c r="BI1005" s="1476">
        <f t="shared" si="45"/>
        <v>0</v>
      </c>
      <c r="BJ1005" s="1476">
        <f t="shared" si="45"/>
        <v>0</v>
      </c>
      <c r="BK1005" s="652">
        <f t="shared" si="46"/>
        <v>0</v>
      </c>
      <c r="BL1005" s="652">
        <f t="shared" si="47"/>
        <v>0</v>
      </c>
    </row>
    <row r="1006" spans="1:64" ht="13.5" thickBot="1">
      <c r="A1006" s="1428" t="s">
        <v>2964</v>
      </c>
      <c r="B1006" s="1431" t="s">
        <v>2965</v>
      </c>
      <c r="C1006" s="652">
        <v>0</v>
      </c>
      <c r="D1006" s="652">
        <v>0</v>
      </c>
      <c r="E1006" s="652">
        <v>0</v>
      </c>
      <c r="F1006" s="652">
        <v>0</v>
      </c>
      <c r="G1006" s="652">
        <v>0</v>
      </c>
      <c r="H1006" s="652">
        <v>0</v>
      </c>
      <c r="I1006" s="652">
        <v>0</v>
      </c>
      <c r="J1006" s="652">
        <v>0</v>
      </c>
      <c r="K1006" s="652">
        <v>0</v>
      </c>
      <c r="L1006" s="652">
        <v>0</v>
      </c>
      <c r="M1006" s="652">
        <v>0</v>
      </c>
      <c r="N1006" s="652">
        <v>0</v>
      </c>
      <c r="O1006" s="652">
        <v>0</v>
      </c>
      <c r="P1006" s="652">
        <v>0</v>
      </c>
      <c r="Q1006" s="652">
        <v>56703609</v>
      </c>
      <c r="R1006" s="652">
        <v>189754666.94999999</v>
      </c>
      <c r="S1006" s="652"/>
      <c r="T1006" s="652"/>
      <c r="U1006" s="652"/>
      <c r="V1006" s="652"/>
      <c r="W1006" s="652">
        <v>0</v>
      </c>
      <c r="X1006" s="652">
        <v>0</v>
      </c>
      <c r="Y1006" s="652">
        <v>0</v>
      </c>
      <c r="Z1006" s="652">
        <v>0</v>
      </c>
      <c r="AA1006" s="652">
        <v>0</v>
      </c>
      <c r="AB1006" s="652">
        <v>0</v>
      </c>
      <c r="AC1006" s="652">
        <v>0</v>
      </c>
      <c r="AD1006" s="652">
        <v>0</v>
      </c>
      <c r="AE1006" s="652">
        <v>0</v>
      </c>
      <c r="AF1006" s="652">
        <v>0</v>
      </c>
      <c r="AG1006" s="652">
        <v>0</v>
      </c>
      <c r="AH1006" s="652">
        <v>0</v>
      </c>
      <c r="AI1006" s="652">
        <v>0</v>
      </c>
      <c r="AJ1006" s="652">
        <v>0</v>
      </c>
      <c r="AK1006" s="652">
        <v>0</v>
      </c>
      <c r="AL1006" s="652">
        <v>0</v>
      </c>
      <c r="AM1006" s="652">
        <v>0</v>
      </c>
      <c r="AN1006" s="652">
        <v>0</v>
      </c>
      <c r="AO1006" s="652">
        <v>0</v>
      </c>
      <c r="AP1006" s="652">
        <v>0</v>
      </c>
      <c r="AQ1006" s="652">
        <v>0</v>
      </c>
      <c r="AR1006" s="652">
        <v>0</v>
      </c>
      <c r="AS1006" s="652">
        <v>0</v>
      </c>
      <c r="AT1006" s="652">
        <v>0</v>
      </c>
      <c r="AU1006" s="652">
        <v>0</v>
      </c>
      <c r="AV1006" s="652">
        <v>0</v>
      </c>
      <c r="AW1006" s="652">
        <v>0</v>
      </c>
      <c r="AX1006" s="652">
        <v>0</v>
      </c>
      <c r="AY1006" s="652">
        <v>0</v>
      </c>
      <c r="AZ1006" s="652">
        <v>0</v>
      </c>
      <c r="BA1006" s="652">
        <v>0</v>
      </c>
      <c r="BB1006" s="652">
        <v>0</v>
      </c>
      <c r="BC1006" s="652">
        <v>0</v>
      </c>
      <c r="BD1006" s="652">
        <v>0</v>
      </c>
      <c r="BE1006" s="652">
        <v>0</v>
      </c>
      <c r="BF1006" s="652">
        <v>0</v>
      </c>
      <c r="BG1006" s="652">
        <v>0</v>
      </c>
      <c r="BH1006" s="652">
        <v>0</v>
      </c>
      <c r="BI1006" s="1476">
        <f t="shared" si="45"/>
        <v>56703609</v>
      </c>
      <c r="BJ1006" s="1476">
        <f t="shared" si="45"/>
        <v>189754666.94999999</v>
      </c>
      <c r="BK1006" s="652">
        <f t="shared" si="46"/>
        <v>0</v>
      </c>
      <c r="BL1006" s="652">
        <f t="shared" si="47"/>
        <v>133051057.94999999</v>
      </c>
    </row>
    <row r="1007" spans="1:64" s="1421" customFormat="1" ht="13.5" thickBot="1">
      <c r="A1007" s="1422" t="s">
        <v>2966</v>
      </c>
      <c r="B1007" s="1431" t="s">
        <v>2967</v>
      </c>
      <c r="C1007" s="652">
        <v>0</v>
      </c>
      <c r="D1007" s="652">
        <v>0</v>
      </c>
      <c r="E1007" s="652">
        <v>0</v>
      </c>
      <c r="F1007" s="652">
        <v>0</v>
      </c>
      <c r="G1007" s="652">
        <v>0</v>
      </c>
      <c r="H1007" s="652">
        <v>0</v>
      </c>
      <c r="I1007" s="652">
        <v>0</v>
      </c>
      <c r="J1007" s="652">
        <v>0</v>
      </c>
      <c r="K1007" s="652">
        <v>0</v>
      </c>
      <c r="L1007" s="652">
        <v>0</v>
      </c>
      <c r="M1007" s="652">
        <v>0</v>
      </c>
      <c r="N1007" s="652">
        <v>0</v>
      </c>
      <c r="O1007" s="652">
        <v>0</v>
      </c>
      <c r="P1007" s="652">
        <v>0</v>
      </c>
      <c r="Q1007" s="652">
        <v>0</v>
      </c>
      <c r="R1007" s="652">
        <v>0</v>
      </c>
      <c r="S1007" s="652"/>
      <c r="T1007" s="652"/>
      <c r="U1007" s="652"/>
      <c r="V1007" s="652"/>
      <c r="W1007" s="652">
        <v>0</v>
      </c>
      <c r="X1007" s="652">
        <v>0</v>
      </c>
      <c r="Y1007" s="652">
        <v>0</v>
      </c>
      <c r="Z1007" s="652">
        <v>0</v>
      </c>
      <c r="AA1007" s="652">
        <v>0</v>
      </c>
      <c r="AB1007" s="652">
        <v>0</v>
      </c>
      <c r="AC1007" s="652">
        <v>0</v>
      </c>
      <c r="AD1007" s="652">
        <v>0</v>
      </c>
      <c r="AE1007" s="652">
        <v>0</v>
      </c>
      <c r="AF1007" s="652">
        <v>0</v>
      </c>
      <c r="AG1007" s="652">
        <v>0</v>
      </c>
      <c r="AH1007" s="652">
        <v>0</v>
      </c>
      <c r="AI1007" s="652">
        <v>0</v>
      </c>
      <c r="AJ1007" s="652">
        <v>0</v>
      </c>
      <c r="AK1007" s="652">
        <v>0</v>
      </c>
      <c r="AL1007" s="652">
        <v>0</v>
      </c>
      <c r="AM1007" s="652">
        <v>0</v>
      </c>
      <c r="AN1007" s="652">
        <v>0</v>
      </c>
      <c r="AO1007" s="652">
        <v>0</v>
      </c>
      <c r="AP1007" s="652">
        <v>0</v>
      </c>
      <c r="AQ1007" s="652">
        <v>0</v>
      </c>
      <c r="AR1007" s="652">
        <v>0</v>
      </c>
      <c r="AS1007" s="652">
        <v>0</v>
      </c>
      <c r="AT1007" s="652">
        <v>0</v>
      </c>
      <c r="AU1007" s="652">
        <v>0</v>
      </c>
      <c r="AV1007" s="652">
        <v>0</v>
      </c>
      <c r="AW1007" s="652">
        <v>0</v>
      </c>
      <c r="AX1007" s="652">
        <v>0</v>
      </c>
      <c r="AY1007" s="652">
        <v>0</v>
      </c>
      <c r="AZ1007" s="652">
        <v>0</v>
      </c>
      <c r="BA1007" s="652">
        <v>0</v>
      </c>
      <c r="BB1007" s="652">
        <v>0</v>
      </c>
      <c r="BC1007" s="652">
        <v>0</v>
      </c>
      <c r="BD1007" s="652">
        <v>0</v>
      </c>
      <c r="BE1007" s="652">
        <v>0</v>
      </c>
      <c r="BF1007" s="652">
        <v>0</v>
      </c>
      <c r="BG1007" s="652">
        <v>0</v>
      </c>
      <c r="BH1007" s="652">
        <v>0</v>
      </c>
      <c r="BI1007" s="1476">
        <f t="shared" si="45"/>
        <v>0</v>
      </c>
      <c r="BJ1007" s="1476">
        <f t="shared" si="45"/>
        <v>0</v>
      </c>
      <c r="BK1007" s="652">
        <f t="shared" si="46"/>
        <v>0</v>
      </c>
      <c r="BL1007" s="652">
        <f t="shared" si="47"/>
        <v>0</v>
      </c>
    </row>
    <row r="1008" spans="1:64" ht="13.5" thickBot="1">
      <c r="A1008" s="1422" t="s">
        <v>2968</v>
      </c>
      <c r="B1008" s="1431" t="s">
        <v>2969</v>
      </c>
      <c r="C1008" s="652">
        <v>0</v>
      </c>
      <c r="D1008" s="652">
        <v>0</v>
      </c>
      <c r="E1008" s="652">
        <v>0</v>
      </c>
      <c r="F1008" s="652">
        <v>0</v>
      </c>
      <c r="G1008" s="652">
        <v>0</v>
      </c>
      <c r="H1008" s="652">
        <v>0</v>
      </c>
      <c r="I1008" s="652">
        <v>0</v>
      </c>
      <c r="J1008" s="652">
        <v>0</v>
      </c>
      <c r="K1008" s="652">
        <v>0</v>
      </c>
      <c r="L1008" s="652">
        <v>0</v>
      </c>
      <c r="M1008" s="652">
        <v>0</v>
      </c>
      <c r="N1008" s="652">
        <v>0</v>
      </c>
      <c r="O1008" s="652">
        <v>0</v>
      </c>
      <c r="P1008" s="652">
        <v>0</v>
      </c>
      <c r="Q1008" s="652">
        <v>0</v>
      </c>
      <c r="R1008" s="652">
        <v>0</v>
      </c>
      <c r="S1008" s="652"/>
      <c r="T1008" s="652"/>
      <c r="U1008" s="652"/>
      <c r="V1008" s="652"/>
      <c r="W1008" s="652">
        <v>0</v>
      </c>
      <c r="X1008" s="652">
        <v>0</v>
      </c>
      <c r="Y1008" s="652">
        <v>0</v>
      </c>
      <c r="Z1008" s="652">
        <v>0</v>
      </c>
      <c r="AA1008" s="652">
        <v>0</v>
      </c>
      <c r="AB1008" s="652">
        <v>0</v>
      </c>
      <c r="AC1008" s="652">
        <v>0</v>
      </c>
      <c r="AD1008" s="652">
        <v>0</v>
      </c>
      <c r="AE1008" s="652">
        <v>0</v>
      </c>
      <c r="AF1008" s="652">
        <v>0</v>
      </c>
      <c r="AG1008" s="652">
        <v>0</v>
      </c>
      <c r="AH1008" s="652">
        <v>0</v>
      </c>
      <c r="AI1008" s="652">
        <v>0</v>
      </c>
      <c r="AJ1008" s="652">
        <v>0</v>
      </c>
      <c r="AK1008" s="652">
        <v>0</v>
      </c>
      <c r="AL1008" s="652">
        <v>0</v>
      </c>
      <c r="AM1008" s="652">
        <v>0</v>
      </c>
      <c r="AN1008" s="652">
        <v>0</v>
      </c>
      <c r="AO1008" s="652">
        <v>0</v>
      </c>
      <c r="AP1008" s="652">
        <v>0</v>
      </c>
      <c r="AQ1008" s="652">
        <v>0</v>
      </c>
      <c r="AR1008" s="652">
        <v>0</v>
      </c>
      <c r="AS1008" s="652">
        <v>0</v>
      </c>
      <c r="AT1008" s="652">
        <v>0</v>
      </c>
      <c r="AU1008" s="652">
        <v>0</v>
      </c>
      <c r="AV1008" s="652">
        <v>0</v>
      </c>
      <c r="AW1008" s="652">
        <v>0</v>
      </c>
      <c r="AX1008" s="652">
        <v>0</v>
      </c>
      <c r="AY1008" s="652">
        <v>0</v>
      </c>
      <c r="AZ1008" s="652">
        <v>0</v>
      </c>
      <c r="BA1008" s="652">
        <v>0</v>
      </c>
      <c r="BB1008" s="652">
        <v>0</v>
      </c>
      <c r="BC1008" s="652">
        <v>0</v>
      </c>
      <c r="BD1008" s="652">
        <v>0</v>
      </c>
      <c r="BE1008" s="652">
        <v>0</v>
      </c>
      <c r="BF1008" s="652">
        <v>0</v>
      </c>
      <c r="BG1008" s="652">
        <v>0</v>
      </c>
      <c r="BH1008" s="652">
        <v>0</v>
      </c>
      <c r="BI1008" s="1476">
        <f t="shared" si="45"/>
        <v>0</v>
      </c>
      <c r="BJ1008" s="1476">
        <f t="shared" si="45"/>
        <v>0</v>
      </c>
      <c r="BK1008" s="652">
        <f t="shared" si="46"/>
        <v>0</v>
      </c>
      <c r="BL1008" s="652">
        <f t="shared" si="47"/>
        <v>0</v>
      </c>
    </row>
    <row r="1009" spans="1:64" s="1421" customFormat="1" ht="13.5" thickBot="1">
      <c r="A1009" s="1471" t="s">
        <v>455</v>
      </c>
      <c r="B1009" s="1475" t="s">
        <v>3515</v>
      </c>
      <c r="C1009" s="652">
        <v>0</v>
      </c>
      <c r="D1009" s="652">
        <v>0</v>
      </c>
      <c r="E1009" s="652">
        <v>0</v>
      </c>
      <c r="F1009" s="652">
        <v>0</v>
      </c>
      <c r="G1009" s="652">
        <v>0</v>
      </c>
      <c r="H1009" s="652">
        <v>0</v>
      </c>
      <c r="I1009" s="652">
        <v>0</v>
      </c>
      <c r="J1009" s="652">
        <v>0</v>
      </c>
      <c r="K1009" s="652">
        <v>0</v>
      </c>
      <c r="L1009" s="652">
        <v>0</v>
      </c>
      <c r="M1009" s="652">
        <v>0</v>
      </c>
      <c r="N1009" s="652">
        <v>0</v>
      </c>
      <c r="O1009" s="652">
        <v>0</v>
      </c>
      <c r="P1009" s="652">
        <v>0</v>
      </c>
      <c r="Q1009" s="652">
        <v>0</v>
      </c>
      <c r="R1009" s="652">
        <v>0</v>
      </c>
      <c r="S1009" s="652"/>
      <c r="T1009" s="652"/>
      <c r="U1009" s="652"/>
      <c r="V1009" s="652"/>
      <c r="W1009" s="652">
        <v>0</v>
      </c>
      <c r="X1009" s="652">
        <v>0</v>
      </c>
      <c r="Y1009" s="652">
        <v>0</v>
      </c>
      <c r="Z1009" s="652">
        <v>0</v>
      </c>
      <c r="AA1009" s="652">
        <v>0</v>
      </c>
      <c r="AB1009" s="652">
        <v>0</v>
      </c>
      <c r="AC1009" s="652">
        <v>0</v>
      </c>
      <c r="AD1009" s="652">
        <v>0</v>
      </c>
      <c r="AE1009" s="652">
        <v>0</v>
      </c>
      <c r="AF1009" s="652">
        <v>0</v>
      </c>
      <c r="AG1009" s="652">
        <v>0</v>
      </c>
      <c r="AH1009" s="652">
        <v>0</v>
      </c>
      <c r="AI1009" s="652">
        <v>0</v>
      </c>
      <c r="AJ1009" s="652">
        <v>0</v>
      </c>
      <c r="AK1009" s="652">
        <v>0</v>
      </c>
      <c r="AL1009" s="652">
        <v>0</v>
      </c>
      <c r="AM1009" s="652">
        <v>0</v>
      </c>
      <c r="AN1009" s="652">
        <v>0</v>
      </c>
      <c r="AO1009" s="652">
        <v>0</v>
      </c>
      <c r="AP1009" s="652">
        <v>0</v>
      </c>
      <c r="AQ1009" s="652">
        <v>0</v>
      </c>
      <c r="AR1009" s="652">
        <v>0</v>
      </c>
      <c r="AS1009" s="652">
        <v>0</v>
      </c>
      <c r="AT1009" s="652">
        <v>0</v>
      </c>
      <c r="AU1009" s="652">
        <v>0</v>
      </c>
      <c r="AV1009" s="652">
        <v>0</v>
      </c>
      <c r="AW1009" s="652">
        <v>0</v>
      </c>
      <c r="AX1009" s="652">
        <v>0</v>
      </c>
      <c r="AY1009" s="652">
        <v>0</v>
      </c>
      <c r="AZ1009" s="652">
        <v>0</v>
      </c>
      <c r="BA1009" s="652">
        <v>0</v>
      </c>
      <c r="BB1009" s="652">
        <v>0</v>
      </c>
      <c r="BC1009" s="652">
        <v>0</v>
      </c>
      <c r="BD1009" s="652">
        <v>0</v>
      </c>
      <c r="BE1009" s="652">
        <v>0</v>
      </c>
      <c r="BF1009" s="652">
        <v>0</v>
      </c>
      <c r="BG1009" s="652">
        <v>0</v>
      </c>
      <c r="BH1009" s="652">
        <v>0</v>
      </c>
      <c r="BI1009" s="1476">
        <f t="shared" si="45"/>
        <v>0</v>
      </c>
      <c r="BJ1009" s="1476">
        <f t="shared" si="45"/>
        <v>0</v>
      </c>
      <c r="BK1009" s="652">
        <f t="shared" si="46"/>
        <v>0</v>
      </c>
      <c r="BL1009" s="652">
        <f t="shared" si="47"/>
        <v>0</v>
      </c>
    </row>
    <row r="1010" spans="1:64" ht="13.5" thickBot="1">
      <c r="A1010" s="1417">
        <v>28.228000000000002</v>
      </c>
      <c r="B1010" s="1418" t="s">
        <v>2970</v>
      </c>
      <c r="C1010" s="652">
        <v>0</v>
      </c>
      <c r="D1010" s="652">
        <v>0</v>
      </c>
      <c r="E1010" s="652">
        <v>0</v>
      </c>
      <c r="F1010" s="652">
        <v>0</v>
      </c>
      <c r="G1010" s="652">
        <v>0</v>
      </c>
      <c r="H1010" s="652">
        <v>0</v>
      </c>
      <c r="I1010" s="652">
        <v>0</v>
      </c>
      <c r="J1010" s="652">
        <v>0</v>
      </c>
      <c r="K1010" s="652">
        <v>0</v>
      </c>
      <c r="L1010" s="652">
        <v>0</v>
      </c>
      <c r="M1010" s="652">
        <v>0</v>
      </c>
      <c r="N1010" s="652">
        <v>0</v>
      </c>
      <c r="O1010" s="652">
        <v>0</v>
      </c>
      <c r="P1010" s="652">
        <v>0</v>
      </c>
      <c r="Q1010" s="652">
        <v>0</v>
      </c>
      <c r="R1010" s="652">
        <v>0</v>
      </c>
      <c r="S1010" s="652"/>
      <c r="T1010" s="652"/>
      <c r="U1010" s="652"/>
      <c r="V1010" s="652"/>
      <c r="W1010" s="652">
        <v>0</v>
      </c>
      <c r="X1010" s="652">
        <v>0</v>
      </c>
      <c r="Y1010" s="652">
        <v>0</v>
      </c>
      <c r="Z1010" s="652">
        <v>0</v>
      </c>
      <c r="AA1010" s="652">
        <v>0</v>
      </c>
      <c r="AB1010" s="652">
        <v>0</v>
      </c>
      <c r="AC1010" s="652">
        <v>0</v>
      </c>
      <c r="AD1010" s="652">
        <v>0</v>
      </c>
      <c r="AE1010" s="652">
        <v>0</v>
      </c>
      <c r="AF1010" s="652">
        <v>0</v>
      </c>
      <c r="AG1010" s="652">
        <v>0</v>
      </c>
      <c r="AH1010" s="652">
        <v>0</v>
      </c>
      <c r="AI1010" s="652">
        <v>0</v>
      </c>
      <c r="AJ1010" s="652">
        <v>0</v>
      </c>
      <c r="AK1010" s="652">
        <v>0</v>
      </c>
      <c r="AL1010" s="652">
        <v>0</v>
      </c>
      <c r="AM1010" s="652">
        <v>0</v>
      </c>
      <c r="AN1010" s="652">
        <v>0</v>
      </c>
      <c r="AO1010" s="652">
        <v>0</v>
      </c>
      <c r="AP1010" s="652">
        <v>0</v>
      </c>
      <c r="AQ1010" s="652">
        <v>0</v>
      </c>
      <c r="AR1010" s="652">
        <v>0</v>
      </c>
      <c r="AS1010" s="652">
        <v>0</v>
      </c>
      <c r="AT1010" s="652">
        <v>0</v>
      </c>
      <c r="AU1010" s="652">
        <v>0</v>
      </c>
      <c r="AV1010" s="652">
        <v>0</v>
      </c>
      <c r="AW1010" s="652">
        <v>0</v>
      </c>
      <c r="AX1010" s="652">
        <v>0</v>
      </c>
      <c r="AY1010" s="652">
        <v>0</v>
      </c>
      <c r="AZ1010" s="652">
        <v>0</v>
      </c>
      <c r="BA1010" s="652">
        <v>0</v>
      </c>
      <c r="BB1010" s="652">
        <v>0</v>
      </c>
      <c r="BC1010" s="652">
        <v>0</v>
      </c>
      <c r="BD1010" s="652">
        <v>0</v>
      </c>
      <c r="BE1010" s="652">
        <v>0</v>
      </c>
      <c r="BF1010" s="652">
        <v>0</v>
      </c>
      <c r="BG1010" s="652">
        <v>0</v>
      </c>
      <c r="BH1010" s="652">
        <v>0</v>
      </c>
      <c r="BI1010" s="1476">
        <f t="shared" si="45"/>
        <v>0</v>
      </c>
      <c r="BJ1010" s="1476">
        <f t="shared" si="45"/>
        <v>0</v>
      </c>
      <c r="BK1010" s="652">
        <f t="shared" si="46"/>
        <v>0</v>
      </c>
      <c r="BL1010" s="652">
        <f t="shared" si="47"/>
        <v>0</v>
      </c>
    </row>
    <row r="1011" spans="1:64" ht="13.5" thickBot="1">
      <c r="A1011" s="1417">
        <v>28.228999999999999</v>
      </c>
      <c r="B1011" s="1418" t="s">
        <v>2971</v>
      </c>
      <c r="C1011" s="652">
        <v>0</v>
      </c>
      <c r="D1011" s="652">
        <v>0</v>
      </c>
      <c r="E1011" s="652">
        <v>0</v>
      </c>
      <c r="F1011" s="652">
        <v>0</v>
      </c>
      <c r="G1011" s="652">
        <v>0</v>
      </c>
      <c r="H1011" s="652">
        <v>0</v>
      </c>
      <c r="I1011" s="652">
        <v>0</v>
      </c>
      <c r="J1011" s="652">
        <v>0</v>
      </c>
      <c r="K1011" s="652">
        <v>0</v>
      </c>
      <c r="L1011" s="652">
        <v>0</v>
      </c>
      <c r="M1011" s="652">
        <v>0</v>
      </c>
      <c r="N1011" s="652">
        <v>0</v>
      </c>
      <c r="O1011" s="652">
        <v>0</v>
      </c>
      <c r="P1011" s="652">
        <v>0</v>
      </c>
      <c r="Q1011" s="652">
        <v>0</v>
      </c>
      <c r="R1011" s="652">
        <v>0</v>
      </c>
      <c r="S1011" s="652"/>
      <c r="T1011" s="652"/>
      <c r="U1011" s="652"/>
      <c r="V1011" s="652"/>
      <c r="W1011" s="652">
        <v>0</v>
      </c>
      <c r="X1011" s="652">
        <v>0</v>
      </c>
      <c r="Y1011" s="652">
        <v>0</v>
      </c>
      <c r="Z1011" s="652">
        <v>0</v>
      </c>
      <c r="AA1011" s="652">
        <v>0</v>
      </c>
      <c r="AB1011" s="652">
        <v>0</v>
      </c>
      <c r="AC1011" s="652">
        <v>0</v>
      </c>
      <c r="AD1011" s="652">
        <v>0</v>
      </c>
      <c r="AE1011" s="652">
        <v>0</v>
      </c>
      <c r="AF1011" s="652">
        <v>0</v>
      </c>
      <c r="AG1011" s="652">
        <v>0</v>
      </c>
      <c r="AH1011" s="652">
        <v>0</v>
      </c>
      <c r="AI1011" s="652">
        <v>0</v>
      </c>
      <c r="AJ1011" s="652">
        <v>0</v>
      </c>
      <c r="AK1011" s="652">
        <v>0</v>
      </c>
      <c r="AL1011" s="652">
        <v>0</v>
      </c>
      <c r="AM1011" s="652">
        <v>0</v>
      </c>
      <c r="AN1011" s="652">
        <v>0</v>
      </c>
      <c r="AO1011" s="652">
        <v>0</v>
      </c>
      <c r="AP1011" s="652">
        <v>0</v>
      </c>
      <c r="AQ1011" s="652">
        <v>0</v>
      </c>
      <c r="AR1011" s="652">
        <v>0</v>
      </c>
      <c r="AS1011" s="652">
        <v>0</v>
      </c>
      <c r="AT1011" s="652">
        <v>0</v>
      </c>
      <c r="AU1011" s="652">
        <v>0</v>
      </c>
      <c r="AV1011" s="652">
        <v>0</v>
      </c>
      <c r="AW1011" s="652">
        <v>0</v>
      </c>
      <c r="AX1011" s="652">
        <v>0</v>
      </c>
      <c r="AY1011" s="652">
        <v>0</v>
      </c>
      <c r="AZ1011" s="652">
        <v>0</v>
      </c>
      <c r="BA1011" s="652">
        <v>0</v>
      </c>
      <c r="BB1011" s="652">
        <v>0</v>
      </c>
      <c r="BC1011" s="652">
        <v>0</v>
      </c>
      <c r="BD1011" s="652">
        <v>0</v>
      </c>
      <c r="BE1011" s="652">
        <v>0</v>
      </c>
      <c r="BF1011" s="652">
        <v>0</v>
      </c>
      <c r="BG1011" s="652">
        <v>0</v>
      </c>
      <c r="BH1011" s="652">
        <v>0</v>
      </c>
      <c r="BI1011" s="1476">
        <f t="shared" si="45"/>
        <v>0</v>
      </c>
      <c r="BJ1011" s="1476">
        <f t="shared" si="45"/>
        <v>0</v>
      </c>
      <c r="BK1011" s="652">
        <f t="shared" si="46"/>
        <v>0</v>
      </c>
      <c r="BL1011" s="652">
        <f t="shared" si="47"/>
        <v>0</v>
      </c>
    </row>
    <row r="1012" spans="1:64" s="1421" customFormat="1" ht="13.5" thickBot="1">
      <c r="A1012" s="1471" t="s">
        <v>457</v>
      </c>
      <c r="B1012" s="1475" t="s">
        <v>3516</v>
      </c>
      <c r="C1012" s="652">
        <v>0</v>
      </c>
      <c r="D1012" s="652">
        <v>0</v>
      </c>
      <c r="E1012" s="652">
        <v>0</v>
      </c>
      <c r="F1012" s="652">
        <v>0</v>
      </c>
      <c r="G1012" s="652">
        <v>0</v>
      </c>
      <c r="H1012" s="652">
        <v>0</v>
      </c>
      <c r="I1012" s="652">
        <v>0</v>
      </c>
      <c r="J1012" s="652">
        <v>0</v>
      </c>
      <c r="K1012" s="652">
        <v>0</v>
      </c>
      <c r="L1012" s="652">
        <v>0</v>
      </c>
      <c r="M1012" s="652">
        <v>0</v>
      </c>
      <c r="N1012" s="652">
        <v>0</v>
      </c>
      <c r="O1012" s="652">
        <v>0</v>
      </c>
      <c r="P1012" s="652">
        <v>0</v>
      </c>
      <c r="Q1012" s="652">
        <v>0</v>
      </c>
      <c r="R1012" s="652">
        <v>0</v>
      </c>
      <c r="S1012" s="652"/>
      <c r="T1012" s="652"/>
      <c r="U1012" s="652"/>
      <c r="V1012" s="652"/>
      <c r="W1012" s="652">
        <v>0</v>
      </c>
      <c r="X1012" s="652">
        <v>0</v>
      </c>
      <c r="Y1012" s="652">
        <v>0</v>
      </c>
      <c r="Z1012" s="652">
        <v>0</v>
      </c>
      <c r="AA1012" s="652">
        <v>0</v>
      </c>
      <c r="AB1012" s="652">
        <v>0</v>
      </c>
      <c r="AC1012" s="652">
        <v>0</v>
      </c>
      <c r="AD1012" s="652">
        <v>0</v>
      </c>
      <c r="AE1012" s="652">
        <v>0</v>
      </c>
      <c r="AF1012" s="652">
        <v>0</v>
      </c>
      <c r="AG1012" s="652">
        <v>0</v>
      </c>
      <c r="AH1012" s="652">
        <v>0</v>
      </c>
      <c r="AI1012" s="652">
        <v>0</v>
      </c>
      <c r="AJ1012" s="652">
        <v>0</v>
      </c>
      <c r="AK1012" s="652">
        <v>0</v>
      </c>
      <c r="AL1012" s="652">
        <v>0</v>
      </c>
      <c r="AM1012" s="652">
        <v>0</v>
      </c>
      <c r="AN1012" s="652">
        <v>0</v>
      </c>
      <c r="AO1012" s="652">
        <v>0</v>
      </c>
      <c r="AP1012" s="652">
        <v>0</v>
      </c>
      <c r="AQ1012" s="652">
        <v>0</v>
      </c>
      <c r="AR1012" s="652">
        <v>0</v>
      </c>
      <c r="AS1012" s="652">
        <v>0</v>
      </c>
      <c r="AT1012" s="652">
        <v>0</v>
      </c>
      <c r="AU1012" s="652">
        <v>0</v>
      </c>
      <c r="AV1012" s="652">
        <v>0</v>
      </c>
      <c r="AW1012" s="652">
        <v>0</v>
      </c>
      <c r="AX1012" s="652">
        <v>0</v>
      </c>
      <c r="AY1012" s="652">
        <v>0</v>
      </c>
      <c r="AZ1012" s="652">
        <v>0</v>
      </c>
      <c r="BA1012" s="652">
        <v>0</v>
      </c>
      <c r="BB1012" s="652">
        <v>0</v>
      </c>
      <c r="BC1012" s="652">
        <v>0</v>
      </c>
      <c r="BD1012" s="652">
        <v>0</v>
      </c>
      <c r="BE1012" s="652">
        <v>0</v>
      </c>
      <c r="BF1012" s="652">
        <v>0</v>
      </c>
      <c r="BG1012" s="652">
        <v>0</v>
      </c>
      <c r="BH1012" s="652">
        <v>0</v>
      </c>
      <c r="BI1012" s="1476">
        <f t="shared" si="45"/>
        <v>0</v>
      </c>
      <c r="BJ1012" s="1476">
        <f t="shared" si="45"/>
        <v>0</v>
      </c>
      <c r="BK1012" s="652">
        <f t="shared" si="46"/>
        <v>0</v>
      </c>
      <c r="BL1012" s="652">
        <f t="shared" si="47"/>
        <v>0</v>
      </c>
    </row>
    <row r="1013" spans="1:64" ht="13.5" thickBot="1">
      <c r="A1013" s="1417">
        <v>28.251000000000001</v>
      </c>
      <c r="B1013" s="1418" t="s">
        <v>2972</v>
      </c>
      <c r="C1013" s="652">
        <v>0</v>
      </c>
      <c r="D1013" s="652">
        <v>0</v>
      </c>
      <c r="E1013" s="652">
        <v>0</v>
      </c>
      <c r="F1013" s="652">
        <v>0</v>
      </c>
      <c r="G1013" s="652">
        <v>0</v>
      </c>
      <c r="H1013" s="652">
        <v>0</v>
      </c>
      <c r="I1013" s="652">
        <v>0</v>
      </c>
      <c r="J1013" s="652">
        <v>0</v>
      </c>
      <c r="K1013" s="652">
        <v>0</v>
      </c>
      <c r="L1013" s="652">
        <v>0</v>
      </c>
      <c r="M1013" s="652">
        <v>0</v>
      </c>
      <c r="N1013" s="652">
        <v>0</v>
      </c>
      <c r="O1013" s="652">
        <v>0</v>
      </c>
      <c r="P1013" s="652">
        <v>0</v>
      </c>
      <c r="Q1013" s="652">
        <v>0</v>
      </c>
      <c r="R1013" s="652">
        <v>0</v>
      </c>
      <c r="S1013" s="652"/>
      <c r="T1013" s="652"/>
      <c r="U1013" s="652"/>
      <c r="V1013" s="652"/>
      <c r="W1013" s="652">
        <v>0</v>
      </c>
      <c r="X1013" s="652">
        <v>0</v>
      </c>
      <c r="Y1013" s="652">
        <v>0</v>
      </c>
      <c r="Z1013" s="652">
        <v>0</v>
      </c>
      <c r="AA1013" s="652">
        <v>0</v>
      </c>
      <c r="AB1013" s="652">
        <v>0</v>
      </c>
      <c r="AC1013" s="652">
        <v>0</v>
      </c>
      <c r="AD1013" s="652">
        <v>0</v>
      </c>
      <c r="AE1013" s="652">
        <v>0</v>
      </c>
      <c r="AF1013" s="652">
        <v>0</v>
      </c>
      <c r="AG1013" s="652">
        <v>0</v>
      </c>
      <c r="AH1013" s="652">
        <v>0</v>
      </c>
      <c r="AI1013" s="652">
        <v>0</v>
      </c>
      <c r="AJ1013" s="652">
        <v>0</v>
      </c>
      <c r="AK1013" s="652">
        <v>0</v>
      </c>
      <c r="AL1013" s="652">
        <v>0</v>
      </c>
      <c r="AM1013" s="652">
        <v>0</v>
      </c>
      <c r="AN1013" s="652">
        <v>0</v>
      </c>
      <c r="AO1013" s="652">
        <v>0</v>
      </c>
      <c r="AP1013" s="652">
        <v>0</v>
      </c>
      <c r="AQ1013" s="652">
        <v>0</v>
      </c>
      <c r="AR1013" s="652">
        <v>0</v>
      </c>
      <c r="AS1013" s="652">
        <v>0</v>
      </c>
      <c r="AT1013" s="652">
        <v>0</v>
      </c>
      <c r="AU1013" s="652">
        <v>0</v>
      </c>
      <c r="AV1013" s="652">
        <v>0</v>
      </c>
      <c r="AW1013" s="652">
        <v>0</v>
      </c>
      <c r="AX1013" s="652">
        <v>0</v>
      </c>
      <c r="AY1013" s="652">
        <v>0</v>
      </c>
      <c r="AZ1013" s="652">
        <v>0</v>
      </c>
      <c r="BA1013" s="652">
        <v>0</v>
      </c>
      <c r="BB1013" s="652">
        <v>0</v>
      </c>
      <c r="BC1013" s="652">
        <v>0</v>
      </c>
      <c r="BD1013" s="652">
        <v>0</v>
      </c>
      <c r="BE1013" s="652">
        <v>0</v>
      </c>
      <c r="BF1013" s="652">
        <v>0</v>
      </c>
      <c r="BG1013" s="652">
        <v>0</v>
      </c>
      <c r="BH1013" s="652">
        <v>0</v>
      </c>
      <c r="BI1013" s="1476">
        <f t="shared" si="45"/>
        <v>0</v>
      </c>
      <c r="BJ1013" s="1476">
        <f t="shared" si="45"/>
        <v>0</v>
      </c>
      <c r="BK1013" s="652">
        <f t="shared" si="46"/>
        <v>0</v>
      </c>
      <c r="BL1013" s="652">
        <f t="shared" si="47"/>
        <v>0</v>
      </c>
    </row>
    <row r="1014" spans="1:64" ht="13.5" thickBot="1">
      <c r="A1014" s="1417">
        <v>28.251999999999999</v>
      </c>
      <c r="B1014" s="1418" t="s">
        <v>2973</v>
      </c>
      <c r="C1014" s="652">
        <v>0</v>
      </c>
      <c r="D1014" s="652">
        <v>0</v>
      </c>
      <c r="E1014" s="652">
        <v>0</v>
      </c>
      <c r="F1014" s="652">
        <v>0</v>
      </c>
      <c r="G1014" s="652">
        <v>0</v>
      </c>
      <c r="H1014" s="652">
        <v>0</v>
      </c>
      <c r="I1014" s="652">
        <v>0</v>
      </c>
      <c r="J1014" s="652">
        <v>0</v>
      </c>
      <c r="K1014" s="652">
        <v>0</v>
      </c>
      <c r="L1014" s="652">
        <v>0</v>
      </c>
      <c r="M1014" s="652">
        <v>0</v>
      </c>
      <c r="N1014" s="652">
        <v>0</v>
      </c>
      <c r="O1014" s="652">
        <v>0</v>
      </c>
      <c r="P1014" s="652">
        <v>0</v>
      </c>
      <c r="Q1014" s="652">
        <v>0</v>
      </c>
      <c r="R1014" s="652">
        <v>0</v>
      </c>
      <c r="S1014" s="652"/>
      <c r="T1014" s="652"/>
      <c r="U1014" s="652"/>
      <c r="V1014" s="652"/>
      <c r="W1014" s="652">
        <v>0</v>
      </c>
      <c r="X1014" s="652">
        <v>0</v>
      </c>
      <c r="Y1014" s="652">
        <v>0</v>
      </c>
      <c r="Z1014" s="652">
        <v>0</v>
      </c>
      <c r="AA1014" s="652">
        <v>0</v>
      </c>
      <c r="AB1014" s="652">
        <v>0</v>
      </c>
      <c r="AC1014" s="652">
        <v>0</v>
      </c>
      <c r="AD1014" s="652">
        <v>0</v>
      </c>
      <c r="AE1014" s="652">
        <v>0</v>
      </c>
      <c r="AF1014" s="652">
        <v>0</v>
      </c>
      <c r="AG1014" s="652">
        <v>0</v>
      </c>
      <c r="AH1014" s="652">
        <v>0</v>
      </c>
      <c r="AI1014" s="652">
        <v>0</v>
      </c>
      <c r="AJ1014" s="652">
        <v>0</v>
      </c>
      <c r="AK1014" s="652">
        <v>0</v>
      </c>
      <c r="AL1014" s="652">
        <v>0</v>
      </c>
      <c r="AM1014" s="652">
        <v>0</v>
      </c>
      <c r="AN1014" s="652">
        <v>0</v>
      </c>
      <c r="AO1014" s="652">
        <v>0</v>
      </c>
      <c r="AP1014" s="652">
        <v>0</v>
      </c>
      <c r="AQ1014" s="652">
        <v>0</v>
      </c>
      <c r="AR1014" s="652">
        <v>0</v>
      </c>
      <c r="AS1014" s="652">
        <v>0</v>
      </c>
      <c r="AT1014" s="652">
        <v>0</v>
      </c>
      <c r="AU1014" s="652">
        <v>0</v>
      </c>
      <c r="AV1014" s="652">
        <v>0</v>
      </c>
      <c r="AW1014" s="652">
        <v>0</v>
      </c>
      <c r="AX1014" s="652">
        <v>0</v>
      </c>
      <c r="AY1014" s="652">
        <v>0</v>
      </c>
      <c r="AZ1014" s="652">
        <v>0</v>
      </c>
      <c r="BA1014" s="652">
        <v>0</v>
      </c>
      <c r="BB1014" s="652">
        <v>0</v>
      </c>
      <c r="BC1014" s="652">
        <v>0</v>
      </c>
      <c r="BD1014" s="652">
        <v>0</v>
      </c>
      <c r="BE1014" s="652">
        <v>0</v>
      </c>
      <c r="BF1014" s="652">
        <v>0</v>
      </c>
      <c r="BG1014" s="652">
        <v>0</v>
      </c>
      <c r="BH1014" s="652">
        <v>0</v>
      </c>
      <c r="BI1014" s="1476">
        <f t="shared" si="45"/>
        <v>0</v>
      </c>
      <c r="BJ1014" s="1476">
        <f t="shared" si="45"/>
        <v>0</v>
      </c>
      <c r="BK1014" s="652">
        <f t="shared" si="46"/>
        <v>0</v>
      </c>
      <c r="BL1014" s="652">
        <f t="shared" si="47"/>
        <v>0</v>
      </c>
    </row>
    <row r="1015" spans="1:64" ht="13.5" thickBot="1">
      <c r="A1015" s="1417">
        <v>28.253</v>
      </c>
      <c r="B1015" s="1418" t="s">
        <v>2974</v>
      </c>
      <c r="C1015" s="652">
        <v>0</v>
      </c>
      <c r="D1015" s="652">
        <v>0</v>
      </c>
      <c r="E1015" s="652">
        <v>0</v>
      </c>
      <c r="F1015" s="652">
        <v>0</v>
      </c>
      <c r="G1015" s="652">
        <v>0</v>
      </c>
      <c r="H1015" s="652">
        <v>0</v>
      </c>
      <c r="I1015" s="652">
        <v>0</v>
      </c>
      <c r="J1015" s="652">
        <v>0</v>
      </c>
      <c r="K1015" s="652">
        <v>0</v>
      </c>
      <c r="L1015" s="652">
        <v>0</v>
      </c>
      <c r="M1015" s="652">
        <v>0</v>
      </c>
      <c r="N1015" s="652">
        <v>0</v>
      </c>
      <c r="O1015" s="652">
        <v>0</v>
      </c>
      <c r="P1015" s="652">
        <v>0</v>
      </c>
      <c r="Q1015" s="652">
        <v>0</v>
      </c>
      <c r="R1015" s="652">
        <v>0</v>
      </c>
      <c r="S1015" s="652"/>
      <c r="T1015" s="652"/>
      <c r="U1015" s="652"/>
      <c r="V1015" s="652"/>
      <c r="W1015" s="652">
        <v>0</v>
      </c>
      <c r="X1015" s="652">
        <v>0</v>
      </c>
      <c r="Y1015" s="652">
        <v>0</v>
      </c>
      <c r="Z1015" s="652">
        <v>0</v>
      </c>
      <c r="AA1015" s="652">
        <v>0</v>
      </c>
      <c r="AB1015" s="652">
        <v>0</v>
      </c>
      <c r="AC1015" s="652">
        <v>0</v>
      </c>
      <c r="AD1015" s="652">
        <v>0</v>
      </c>
      <c r="AE1015" s="652">
        <v>0</v>
      </c>
      <c r="AF1015" s="652">
        <v>0</v>
      </c>
      <c r="AG1015" s="652">
        <v>0</v>
      </c>
      <c r="AH1015" s="652">
        <v>0</v>
      </c>
      <c r="AI1015" s="652">
        <v>0</v>
      </c>
      <c r="AJ1015" s="652">
        <v>0</v>
      </c>
      <c r="AK1015" s="652">
        <v>0</v>
      </c>
      <c r="AL1015" s="652">
        <v>0</v>
      </c>
      <c r="AM1015" s="652">
        <v>0</v>
      </c>
      <c r="AN1015" s="652">
        <v>0</v>
      </c>
      <c r="AO1015" s="652">
        <v>0</v>
      </c>
      <c r="AP1015" s="652">
        <v>0</v>
      </c>
      <c r="AQ1015" s="652">
        <v>0</v>
      </c>
      <c r="AR1015" s="652">
        <v>0</v>
      </c>
      <c r="AS1015" s="652">
        <v>0</v>
      </c>
      <c r="AT1015" s="652">
        <v>0</v>
      </c>
      <c r="AU1015" s="652">
        <v>0</v>
      </c>
      <c r="AV1015" s="652">
        <v>0</v>
      </c>
      <c r="AW1015" s="652">
        <v>0</v>
      </c>
      <c r="AX1015" s="652">
        <v>0</v>
      </c>
      <c r="AY1015" s="652">
        <v>0</v>
      </c>
      <c r="AZ1015" s="652">
        <v>0</v>
      </c>
      <c r="BA1015" s="652">
        <v>0</v>
      </c>
      <c r="BB1015" s="652">
        <v>0</v>
      </c>
      <c r="BC1015" s="652">
        <v>0</v>
      </c>
      <c r="BD1015" s="652">
        <v>0</v>
      </c>
      <c r="BE1015" s="652">
        <v>0</v>
      </c>
      <c r="BF1015" s="652">
        <v>0</v>
      </c>
      <c r="BG1015" s="652">
        <v>0</v>
      </c>
      <c r="BH1015" s="652">
        <v>0</v>
      </c>
      <c r="BI1015" s="1476">
        <f t="shared" si="45"/>
        <v>0</v>
      </c>
      <c r="BJ1015" s="1476">
        <f t="shared" si="45"/>
        <v>0</v>
      </c>
      <c r="BK1015" s="652">
        <f t="shared" si="46"/>
        <v>0</v>
      </c>
      <c r="BL1015" s="652">
        <f t="shared" si="47"/>
        <v>0</v>
      </c>
    </row>
    <row r="1016" spans="1:64" ht="13.5" thickBot="1">
      <c r="A1016" s="1417">
        <v>28.254000000000001</v>
      </c>
      <c r="B1016" s="1418" t="s">
        <v>2975</v>
      </c>
      <c r="C1016" s="652">
        <v>0</v>
      </c>
      <c r="D1016" s="652">
        <v>0</v>
      </c>
      <c r="E1016" s="652">
        <v>0</v>
      </c>
      <c r="F1016" s="652">
        <v>0</v>
      </c>
      <c r="G1016" s="652">
        <v>0</v>
      </c>
      <c r="H1016" s="652">
        <v>0</v>
      </c>
      <c r="I1016" s="652">
        <v>0</v>
      </c>
      <c r="J1016" s="652">
        <v>0</v>
      </c>
      <c r="K1016" s="652">
        <v>0</v>
      </c>
      <c r="L1016" s="652">
        <v>0</v>
      </c>
      <c r="M1016" s="652">
        <v>0</v>
      </c>
      <c r="N1016" s="652">
        <v>0</v>
      </c>
      <c r="O1016" s="652">
        <v>0</v>
      </c>
      <c r="P1016" s="652">
        <v>0</v>
      </c>
      <c r="Q1016" s="652">
        <v>0</v>
      </c>
      <c r="R1016" s="652">
        <v>0</v>
      </c>
      <c r="S1016" s="652"/>
      <c r="T1016" s="652"/>
      <c r="U1016" s="652"/>
      <c r="V1016" s="652"/>
      <c r="W1016" s="652">
        <v>0</v>
      </c>
      <c r="X1016" s="652">
        <v>0</v>
      </c>
      <c r="Y1016" s="652">
        <v>0</v>
      </c>
      <c r="Z1016" s="652">
        <v>0</v>
      </c>
      <c r="AA1016" s="652">
        <v>0</v>
      </c>
      <c r="AB1016" s="652">
        <v>0</v>
      </c>
      <c r="AC1016" s="652">
        <v>0</v>
      </c>
      <c r="AD1016" s="652">
        <v>0</v>
      </c>
      <c r="AE1016" s="652">
        <v>0</v>
      </c>
      <c r="AF1016" s="652">
        <v>0</v>
      </c>
      <c r="AG1016" s="652">
        <v>0</v>
      </c>
      <c r="AH1016" s="652">
        <v>0</v>
      </c>
      <c r="AI1016" s="652">
        <v>0</v>
      </c>
      <c r="AJ1016" s="652">
        <v>0</v>
      </c>
      <c r="AK1016" s="652">
        <v>0</v>
      </c>
      <c r="AL1016" s="652">
        <v>0</v>
      </c>
      <c r="AM1016" s="652">
        <v>0</v>
      </c>
      <c r="AN1016" s="652">
        <v>0</v>
      </c>
      <c r="AO1016" s="652">
        <v>0</v>
      </c>
      <c r="AP1016" s="652">
        <v>0</v>
      </c>
      <c r="AQ1016" s="652">
        <v>0</v>
      </c>
      <c r="AR1016" s="652">
        <v>0</v>
      </c>
      <c r="AS1016" s="652">
        <v>0</v>
      </c>
      <c r="AT1016" s="652">
        <v>0</v>
      </c>
      <c r="AU1016" s="652">
        <v>0</v>
      </c>
      <c r="AV1016" s="652">
        <v>0</v>
      </c>
      <c r="AW1016" s="652">
        <v>0</v>
      </c>
      <c r="AX1016" s="652">
        <v>0</v>
      </c>
      <c r="AY1016" s="652">
        <v>0</v>
      </c>
      <c r="AZ1016" s="652">
        <v>0</v>
      </c>
      <c r="BA1016" s="652">
        <v>0</v>
      </c>
      <c r="BB1016" s="652">
        <v>0</v>
      </c>
      <c r="BC1016" s="652">
        <v>0</v>
      </c>
      <c r="BD1016" s="652">
        <v>0</v>
      </c>
      <c r="BE1016" s="652">
        <v>0</v>
      </c>
      <c r="BF1016" s="652">
        <v>0</v>
      </c>
      <c r="BG1016" s="652">
        <v>0</v>
      </c>
      <c r="BH1016" s="652">
        <v>0</v>
      </c>
      <c r="BI1016" s="1476">
        <f t="shared" si="45"/>
        <v>0</v>
      </c>
      <c r="BJ1016" s="1476">
        <f t="shared" si="45"/>
        <v>0</v>
      </c>
      <c r="BK1016" s="652">
        <f t="shared" si="46"/>
        <v>0</v>
      </c>
      <c r="BL1016" s="652">
        <f t="shared" si="47"/>
        <v>0</v>
      </c>
    </row>
    <row r="1017" spans="1:64" s="1421" customFormat="1" ht="13.5" thickBot="1">
      <c r="A1017" s="1417">
        <v>28.254999999999999</v>
      </c>
      <c r="B1017" s="1418" t="s">
        <v>2976</v>
      </c>
      <c r="C1017" s="652">
        <v>0</v>
      </c>
      <c r="D1017" s="652">
        <v>0</v>
      </c>
      <c r="E1017" s="652">
        <v>0</v>
      </c>
      <c r="F1017" s="652">
        <v>0</v>
      </c>
      <c r="G1017" s="652">
        <v>0</v>
      </c>
      <c r="H1017" s="652">
        <v>0</v>
      </c>
      <c r="I1017" s="652">
        <v>0</v>
      </c>
      <c r="J1017" s="652">
        <v>0</v>
      </c>
      <c r="K1017" s="652">
        <v>0</v>
      </c>
      <c r="L1017" s="652">
        <v>0</v>
      </c>
      <c r="M1017" s="652">
        <v>0</v>
      </c>
      <c r="N1017" s="652">
        <v>0</v>
      </c>
      <c r="O1017" s="652">
        <v>0</v>
      </c>
      <c r="P1017" s="652">
        <v>0</v>
      </c>
      <c r="Q1017" s="652">
        <v>0</v>
      </c>
      <c r="R1017" s="652">
        <v>0</v>
      </c>
      <c r="S1017" s="652"/>
      <c r="T1017" s="652"/>
      <c r="U1017" s="652"/>
      <c r="V1017" s="652"/>
      <c r="W1017" s="652">
        <v>0</v>
      </c>
      <c r="X1017" s="652">
        <v>0</v>
      </c>
      <c r="Y1017" s="652">
        <v>0</v>
      </c>
      <c r="Z1017" s="652">
        <v>0</v>
      </c>
      <c r="AA1017" s="652">
        <v>0</v>
      </c>
      <c r="AB1017" s="652">
        <v>0</v>
      </c>
      <c r="AC1017" s="652">
        <v>0</v>
      </c>
      <c r="AD1017" s="652">
        <v>0</v>
      </c>
      <c r="AE1017" s="652">
        <v>0</v>
      </c>
      <c r="AF1017" s="652">
        <v>0</v>
      </c>
      <c r="AG1017" s="652">
        <v>0</v>
      </c>
      <c r="AH1017" s="652">
        <v>0</v>
      </c>
      <c r="AI1017" s="652">
        <v>0</v>
      </c>
      <c r="AJ1017" s="652">
        <v>0</v>
      </c>
      <c r="AK1017" s="652">
        <v>0</v>
      </c>
      <c r="AL1017" s="652">
        <v>0</v>
      </c>
      <c r="AM1017" s="652">
        <v>0</v>
      </c>
      <c r="AN1017" s="652">
        <v>0</v>
      </c>
      <c r="AO1017" s="652">
        <v>0</v>
      </c>
      <c r="AP1017" s="652">
        <v>0</v>
      </c>
      <c r="AQ1017" s="652">
        <v>0</v>
      </c>
      <c r="AR1017" s="652">
        <v>0</v>
      </c>
      <c r="AS1017" s="652">
        <v>0</v>
      </c>
      <c r="AT1017" s="652">
        <v>0</v>
      </c>
      <c r="AU1017" s="652">
        <v>0</v>
      </c>
      <c r="AV1017" s="652">
        <v>0</v>
      </c>
      <c r="AW1017" s="652">
        <v>0</v>
      </c>
      <c r="AX1017" s="652">
        <v>0</v>
      </c>
      <c r="AY1017" s="652">
        <v>0</v>
      </c>
      <c r="AZ1017" s="652">
        <v>0</v>
      </c>
      <c r="BA1017" s="652">
        <v>0</v>
      </c>
      <c r="BB1017" s="652">
        <v>0</v>
      </c>
      <c r="BC1017" s="652">
        <v>0</v>
      </c>
      <c r="BD1017" s="652">
        <v>0</v>
      </c>
      <c r="BE1017" s="652">
        <v>0</v>
      </c>
      <c r="BF1017" s="652">
        <v>0</v>
      </c>
      <c r="BG1017" s="652">
        <v>0</v>
      </c>
      <c r="BH1017" s="652">
        <v>0</v>
      </c>
      <c r="BI1017" s="1476">
        <f t="shared" si="45"/>
        <v>0</v>
      </c>
      <c r="BJ1017" s="1476">
        <f t="shared" si="45"/>
        <v>0</v>
      </c>
      <c r="BK1017" s="652">
        <f t="shared" si="46"/>
        <v>0</v>
      </c>
      <c r="BL1017" s="652">
        <f t="shared" si="47"/>
        <v>0</v>
      </c>
    </row>
    <row r="1018" spans="1:64" s="1421" customFormat="1" ht="13.5" thickBot="1">
      <c r="A1018" s="1471" t="s">
        <v>455</v>
      </c>
      <c r="B1018" s="1475" t="s">
        <v>3515</v>
      </c>
      <c r="C1018" s="652">
        <v>0</v>
      </c>
      <c r="D1018" s="652">
        <v>0</v>
      </c>
      <c r="E1018" s="652">
        <v>0</v>
      </c>
      <c r="F1018" s="652">
        <v>0</v>
      </c>
      <c r="G1018" s="652">
        <v>0</v>
      </c>
      <c r="H1018" s="652">
        <v>0</v>
      </c>
      <c r="I1018" s="652">
        <v>0</v>
      </c>
      <c r="J1018" s="652">
        <v>0</v>
      </c>
      <c r="K1018" s="652">
        <v>0</v>
      </c>
      <c r="L1018" s="652">
        <v>0</v>
      </c>
      <c r="M1018" s="652">
        <v>0</v>
      </c>
      <c r="N1018" s="652">
        <v>0</v>
      </c>
      <c r="O1018" s="652">
        <v>0</v>
      </c>
      <c r="P1018" s="652">
        <v>0</v>
      </c>
      <c r="Q1018" s="652">
        <v>0</v>
      </c>
      <c r="R1018" s="652">
        <v>0</v>
      </c>
      <c r="S1018" s="652"/>
      <c r="T1018" s="652"/>
      <c r="U1018" s="652"/>
      <c r="V1018" s="652"/>
      <c r="W1018" s="652">
        <v>0</v>
      </c>
      <c r="X1018" s="652">
        <v>0</v>
      </c>
      <c r="Y1018" s="652">
        <v>0</v>
      </c>
      <c r="Z1018" s="652">
        <v>0</v>
      </c>
      <c r="AA1018" s="652">
        <v>0</v>
      </c>
      <c r="AB1018" s="652">
        <v>0</v>
      </c>
      <c r="AC1018" s="652">
        <v>0</v>
      </c>
      <c r="AD1018" s="652">
        <v>0</v>
      </c>
      <c r="AE1018" s="652">
        <v>0</v>
      </c>
      <c r="AF1018" s="652">
        <v>0</v>
      </c>
      <c r="AG1018" s="652">
        <v>0</v>
      </c>
      <c r="AH1018" s="652">
        <v>0</v>
      </c>
      <c r="AI1018" s="652">
        <v>0</v>
      </c>
      <c r="AJ1018" s="652">
        <v>0</v>
      </c>
      <c r="AK1018" s="652">
        <v>0</v>
      </c>
      <c r="AL1018" s="652">
        <v>0</v>
      </c>
      <c r="AM1018" s="652">
        <v>0</v>
      </c>
      <c r="AN1018" s="652">
        <v>0</v>
      </c>
      <c r="AO1018" s="652">
        <v>0</v>
      </c>
      <c r="AP1018" s="652">
        <v>0</v>
      </c>
      <c r="AQ1018" s="652">
        <v>0</v>
      </c>
      <c r="AR1018" s="652">
        <v>0</v>
      </c>
      <c r="AS1018" s="652">
        <v>0</v>
      </c>
      <c r="AT1018" s="652">
        <v>0</v>
      </c>
      <c r="AU1018" s="652">
        <v>0</v>
      </c>
      <c r="AV1018" s="652">
        <v>0</v>
      </c>
      <c r="AW1018" s="652">
        <v>0</v>
      </c>
      <c r="AX1018" s="652">
        <v>0</v>
      </c>
      <c r="AY1018" s="652">
        <v>0</v>
      </c>
      <c r="AZ1018" s="652">
        <v>0</v>
      </c>
      <c r="BA1018" s="652">
        <v>0</v>
      </c>
      <c r="BB1018" s="652">
        <v>0</v>
      </c>
      <c r="BC1018" s="652">
        <v>0</v>
      </c>
      <c r="BD1018" s="652">
        <v>0</v>
      </c>
      <c r="BE1018" s="652">
        <v>0</v>
      </c>
      <c r="BF1018" s="652">
        <v>0</v>
      </c>
      <c r="BG1018" s="652">
        <v>0</v>
      </c>
      <c r="BH1018" s="652">
        <v>0</v>
      </c>
      <c r="BI1018" s="1476">
        <f t="shared" si="45"/>
        <v>0</v>
      </c>
      <c r="BJ1018" s="1476">
        <f t="shared" si="45"/>
        <v>0</v>
      </c>
      <c r="BK1018" s="652">
        <f t="shared" si="46"/>
        <v>0</v>
      </c>
      <c r="BL1018" s="652">
        <f t="shared" si="47"/>
        <v>0</v>
      </c>
    </row>
    <row r="1019" spans="1:64" ht="13.5" thickBot="1">
      <c r="A1019" s="1417">
        <v>28.327999999999999</v>
      </c>
      <c r="B1019" s="1418" t="s">
        <v>2977</v>
      </c>
      <c r="C1019" s="652">
        <v>0</v>
      </c>
      <c r="D1019" s="652">
        <v>0</v>
      </c>
      <c r="E1019" s="652">
        <v>0</v>
      </c>
      <c r="F1019" s="652">
        <v>0</v>
      </c>
      <c r="G1019" s="652">
        <v>0</v>
      </c>
      <c r="H1019" s="652">
        <v>0</v>
      </c>
      <c r="I1019" s="652">
        <v>0</v>
      </c>
      <c r="J1019" s="652">
        <v>0</v>
      </c>
      <c r="K1019" s="652">
        <v>0</v>
      </c>
      <c r="L1019" s="652">
        <v>0</v>
      </c>
      <c r="M1019" s="652">
        <v>0</v>
      </c>
      <c r="N1019" s="652">
        <v>0</v>
      </c>
      <c r="O1019" s="652">
        <v>0</v>
      </c>
      <c r="P1019" s="652">
        <v>0</v>
      </c>
      <c r="Q1019" s="652">
        <v>37749118</v>
      </c>
      <c r="R1019" s="652">
        <v>45466008</v>
      </c>
      <c r="S1019" s="652"/>
      <c r="T1019" s="652"/>
      <c r="U1019" s="652"/>
      <c r="V1019" s="652"/>
      <c r="W1019" s="652">
        <v>0</v>
      </c>
      <c r="X1019" s="652">
        <v>0</v>
      </c>
      <c r="Y1019" s="652">
        <v>0</v>
      </c>
      <c r="Z1019" s="652">
        <v>0</v>
      </c>
      <c r="AA1019" s="652">
        <v>0</v>
      </c>
      <c r="AB1019" s="652">
        <v>0</v>
      </c>
      <c r="AC1019" s="652">
        <v>0</v>
      </c>
      <c r="AD1019" s="652">
        <v>0</v>
      </c>
      <c r="AE1019" s="652">
        <v>0</v>
      </c>
      <c r="AF1019" s="652">
        <v>0</v>
      </c>
      <c r="AG1019" s="652">
        <v>0</v>
      </c>
      <c r="AH1019" s="652">
        <v>0</v>
      </c>
      <c r="AI1019" s="652">
        <v>0</v>
      </c>
      <c r="AJ1019" s="652">
        <v>0</v>
      </c>
      <c r="AK1019" s="652">
        <v>0</v>
      </c>
      <c r="AL1019" s="652">
        <v>0</v>
      </c>
      <c r="AM1019" s="652">
        <v>0</v>
      </c>
      <c r="AN1019" s="652">
        <v>0</v>
      </c>
      <c r="AO1019" s="652">
        <v>0</v>
      </c>
      <c r="AP1019" s="652">
        <v>0</v>
      </c>
      <c r="AQ1019" s="652">
        <v>0</v>
      </c>
      <c r="AR1019" s="652">
        <v>0</v>
      </c>
      <c r="AS1019" s="652">
        <v>0</v>
      </c>
      <c r="AT1019" s="652">
        <v>0</v>
      </c>
      <c r="AU1019" s="652">
        <v>0</v>
      </c>
      <c r="AV1019" s="652">
        <v>0</v>
      </c>
      <c r="AW1019" s="652">
        <v>0</v>
      </c>
      <c r="AX1019" s="652">
        <v>0</v>
      </c>
      <c r="AY1019" s="652">
        <v>0</v>
      </c>
      <c r="AZ1019" s="652">
        <v>0</v>
      </c>
      <c r="BA1019" s="652">
        <v>0</v>
      </c>
      <c r="BB1019" s="652">
        <v>0</v>
      </c>
      <c r="BC1019" s="652">
        <v>0</v>
      </c>
      <c r="BD1019" s="652">
        <v>0</v>
      </c>
      <c r="BE1019" s="652">
        <v>0</v>
      </c>
      <c r="BF1019" s="652">
        <v>0</v>
      </c>
      <c r="BG1019" s="652">
        <v>0</v>
      </c>
      <c r="BH1019" s="652">
        <v>0</v>
      </c>
      <c r="BI1019" s="1476">
        <f t="shared" si="45"/>
        <v>37749118</v>
      </c>
      <c r="BJ1019" s="1476">
        <f t="shared" si="45"/>
        <v>45466008</v>
      </c>
      <c r="BK1019" s="652">
        <f t="shared" si="46"/>
        <v>0</v>
      </c>
      <c r="BL1019" s="652">
        <f t="shared" si="47"/>
        <v>7716890</v>
      </c>
    </row>
    <row r="1020" spans="1:64" s="1421" customFormat="1" ht="13.5" thickBot="1">
      <c r="A1020" s="1471" t="s">
        <v>458</v>
      </c>
      <c r="B1020" s="1475" t="s">
        <v>3517</v>
      </c>
      <c r="C1020" s="652">
        <v>0</v>
      </c>
      <c r="D1020" s="652">
        <v>0</v>
      </c>
      <c r="E1020" s="652">
        <v>0</v>
      </c>
      <c r="F1020" s="652">
        <v>0</v>
      </c>
      <c r="G1020" s="652">
        <v>0</v>
      </c>
      <c r="H1020" s="652">
        <v>0</v>
      </c>
      <c r="I1020" s="652">
        <v>0</v>
      </c>
      <c r="J1020" s="652">
        <v>0</v>
      </c>
      <c r="K1020" s="652">
        <v>0</v>
      </c>
      <c r="L1020" s="652">
        <v>0</v>
      </c>
      <c r="M1020" s="652">
        <v>0</v>
      </c>
      <c r="N1020" s="652">
        <v>0</v>
      </c>
      <c r="O1020" s="652">
        <v>0</v>
      </c>
      <c r="P1020" s="652">
        <v>0</v>
      </c>
      <c r="Q1020" s="652">
        <v>0</v>
      </c>
      <c r="R1020" s="652">
        <v>0</v>
      </c>
      <c r="S1020" s="652"/>
      <c r="T1020" s="652"/>
      <c r="U1020" s="652"/>
      <c r="V1020" s="652"/>
      <c r="W1020" s="652">
        <v>0</v>
      </c>
      <c r="X1020" s="652">
        <v>0</v>
      </c>
      <c r="Y1020" s="652">
        <v>0</v>
      </c>
      <c r="Z1020" s="652">
        <v>0</v>
      </c>
      <c r="AA1020" s="652">
        <v>0</v>
      </c>
      <c r="AB1020" s="652">
        <v>0</v>
      </c>
      <c r="AC1020" s="652">
        <v>0</v>
      </c>
      <c r="AD1020" s="652">
        <v>0</v>
      </c>
      <c r="AE1020" s="652">
        <v>0</v>
      </c>
      <c r="AF1020" s="652">
        <v>0</v>
      </c>
      <c r="AG1020" s="652">
        <v>0</v>
      </c>
      <c r="AH1020" s="652">
        <v>0</v>
      </c>
      <c r="AI1020" s="652">
        <v>0</v>
      </c>
      <c r="AJ1020" s="652">
        <v>0</v>
      </c>
      <c r="AK1020" s="652">
        <v>0</v>
      </c>
      <c r="AL1020" s="652">
        <v>0</v>
      </c>
      <c r="AM1020" s="652">
        <v>0</v>
      </c>
      <c r="AN1020" s="652">
        <v>0</v>
      </c>
      <c r="AO1020" s="652">
        <v>0</v>
      </c>
      <c r="AP1020" s="652">
        <v>0</v>
      </c>
      <c r="AQ1020" s="652">
        <v>0</v>
      </c>
      <c r="AR1020" s="652">
        <v>0</v>
      </c>
      <c r="AS1020" s="652">
        <v>0</v>
      </c>
      <c r="AT1020" s="652">
        <v>0</v>
      </c>
      <c r="AU1020" s="652">
        <v>0</v>
      </c>
      <c r="AV1020" s="652">
        <v>0</v>
      </c>
      <c r="AW1020" s="652">
        <v>0</v>
      </c>
      <c r="AX1020" s="652">
        <v>0</v>
      </c>
      <c r="AY1020" s="652">
        <v>0</v>
      </c>
      <c r="AZ1020" s="652">
        <v>0</v>
      </c>
      <c r="BA1020" s="652">
        <v>0</v>
      </c>
      <c r="BB1020" s="652">
        <v>0</v>
      </c>
      <c r="BC1020" s="652">
        <v>0</v>
      </c>
      <c r="BD1020" s="652">
        <v>0</v>
      </c>
      <c r="BE1020" s="652">
        <v>0</v>
      </c>
      <c r="BF1020" s="652">
        <v>0</v>
      </c>
      <c r="BG1020" s="652">
        <v>0</v>
      </c>
      <c r="BH1020" s="652">
        <v>0</v>
      </c>
      <c r="BI1020" s="1476">
        <f t="shared" si="45"/>
        <v>0</v>
      </c>
      <c r="BJ1020" s="1476">
        <f t="shared" si="45"/>
        <v>0</v>
      </c>
      <c r="BK1020" s="652">
        <f t="shared" si="46"/>
        <v>0</v>
      </c>
      <c r="BL1020" s="652">
        <f t="shared" si="47"/>
        <v>0</v>
      </c>
    </row>
    <row r="1021" spans="1:64" ht="13.5" thickBot="1">
      <c r="A1021" s="1417">
        <v>28.401</v>
      </c>
      <c r="B1021" s="1418" t="s">
        <v>2978</v>
      </c>
      <c r="C1021" s="652">
        <v>0</v>
      </c>
      <c r="D1021" s="652">
        <v>0</v>
      </c>
      <c r="E1021" s="652">
        <v>0</v>
      </c>
      <c r="F1021" s="652">
        <v>0</v>
      </c>
      <c r="G1021" s="652">
        <v>4000</v>
      </c>
      <c r="H1021" s="652">
        <v>0</v>
      </c>
      <c r="I1021" s="652">
        <v>3328</v>
      </c>
      <c r="J1021" s="652">
        <v>377515</v>
      </c>
      <c r="K1021" s="652">
        <v>57976</v>
      </c>
      <c r="L1021" s="652">
        <v>18084</v>
      </c>
      <c r="M1021" s="652">
        <v>0</v>
      </c>
      <c r="N1021" s="652">
        <v>0</v>
      </c>
      <c r="O1021" s="652">
        <v>254762</v>
      </c>
      <c r="P1021" s="652">
        <v>227677</v>
      </c>
      <c r="Q1021" s="652">
        <v>0</v>
      </c>
      <c r="R1021" s="652">
        <v>0</v>
      </c>
      <c r="S1021" s="652">
        <v>23321</v>
      </c>
      <c r="T1021" s="652"/>
      <c r="U1021" s="652"/>
      <c r="V1021" s="652"/>
      <c r="W1021" s="652">
        <v>0</v>
      </c>
      <c r="X1021" s="652">
        <v>0</v>
      </c>
      <c r="Y1021" s="652">
        <v>13256</v>
      </c>
      <c r="Z1021" s="652">
        <v>958</v>
      </c>
      <c r="AA1021" s="652">
        <v>178616</v>
      </c>
      <c r="AB1021" s="652">
        <v>173514</v>
      </c>
      <c r="AC1021" s="652">
        <v>31382</v>
      </c>
      <c r="AD1021" s="652">
        <v>51113</v>
      </c>
      <c r="AE1021" s="652">
        <v>0</v>
      </c>
      <c r="AF1021" s="652">
        <v>37203</v>
      </c>
      <c r="AG1021" s="652">
        <v>70040</v>
      </c>
      <c r="AH1021" s="652">
        <v>79679</v>
      </c>
      <c r="AI1021" s="652">
        <v>58261</v>
      </c>
      <c r="AJ1021" s="652">
        <v>115450</v>
      </c>
      <c r="AK1021" s="652">
        <v>530264</v>
      </c>
      <c r="AL1021" s="652">
        <v>532288</v>
      </c>
      <c r="AM1021" s="652">
        <v>460797</v>
      </c>
      <c r="AN1021" s="652">
        <v>387820</v>
      </c>
      <c r="AO1021" s="652">
        <v>800</v>
      </c>
      <c r="AP1021" s="652">
        <v>500</v>
      </c>
      <c r="AQ1021" s="652">
        <v>1641</v>
      </c>
      <c r="AR1021" s="652">
        <v>33740</v>
      </c>
      <c r="AS1021" s="652">
        <v>0</v>
      </c>
      <c r="AT1021" s="652">
        <v>0</v>
      </c>
      <c r="AU1021" s="652">
        <v>135324</v>
      </c>
      <c r="AV1021" s="652">
        <v>70682.69</v>
      </c>
      <c r="AW1021" s="652">
        <v>0</v>
      </c>
      <c r="AX1021" s="652">
        <v>71</v>
      </c>
      <c r="AY1021" s="652">
        <v>0</v>
      </c>
      <c r="AZ1021" s="652">
        <v>5606</v>
      </c>
      <c r="BA1021" s="652">
        <v>0</v>
      </c>
      <c r="BB1021" s="652">
        <v>0</v>
      </c>
      <c r="BC1021" s="652">
        <v>0</v>
      </c>
      <c r="BD1021" s="652">
        <v>0</v>
      </c>
      <c r="BE1021" s="652">
        <v>0</v>
      </c>
      <c r="BF1021" s="652">
        <v>0</v>
      </c>
      <c r="BG1021" s="652">
        <v>870</v>
      </c>
      <c r="BH1021" s="652">
        <v>823</v>
      </c>
      <c r="BI1021" s="1476">
        <f t="shared" si="45"/>
        <v>1824638</v>
      </c>
      <c r="BJ1021" s="1476">
        <f t="shared" si="45"/>
        <v>2112723.69</v>
      </c>
      <c r="BK1021" s="652">
        <f t="shared" si="46"/>
        <v>0</v>
      </c>
      <c r="BL1021" s="652">
        <f t="shared" si="47"/>
        <v>288085.68999999994</v>
      </c>
    </row>
    <row r="1022" spans="1:64" ht="13.5" thickBot="1">
      <c r="A1022" s="1417">
        <v>28.402000000000001</v>
      </c>
      <c r="B1022" s="1418" t="s">
        <v>2979</v>
      </c>
      <c r="C1022" s="652">
        <v>0</v>
      </c>
      <c r="D1022" s="652">
        <v>0</v>
      </c>
      <c r="E1022" s="652">
        <v>0</v>
      </c>
      <c r="F1022" s="652">
        <v>0</v>
      </c>
      <c r="G1022" s="652">
        <v>0</v>
      </c>
      <c r="H1022" s="652">
        <v>0</v>
      </c>
      <c r="I1022" s="652">
        <v>0</v>
      </c>
      <c r="J1022" s="652">
        <v>0</v>
      </c>
      <c r="K1022" s="652">
        <v>0</v>
      </c>
      <c r="L1022" s="652">
        <v>0</v>
      </c>
      <c r="M1022" s="652">
        <v>0</v>
      </c>
      <c r="N1022" s="652">
        <v>0</v>
      </c>
      <c r="O1022" s="652">
        <v>0</v>
      </c>
      <c r="P1022" s="652">
        <v>0</v>
      </c>
      <c r="Q1022" s="652">
        <v>0</v>
      </c>
      <c r="R1022" s="652">
        <v>0</v>
      </c>
      <c r="S1022" s="652"/>
      <c r="T1022" s="652"/>
      <c r="U1022" s="652"/>
      <c r="V1022" s="652"/>
      <c r="W1022" s="652">
        <v>0</v>
      </c>
      <c r="X1022" s="652">
        <v>0</v>
      </c>
      <c r="Y1022" s="652">
        <v>0</v>
      </c>
      <c r="Z1022" s="652">
        <v>0</v>
      </c>
      <c r="AA1022" s="652">
        <v>0</v>
      </c>
      <c r="AB1022" s="652">
        <v>503</v>
      </c>
      <c r="AC1022" s="652">
        <v>0</v>
      </c>
      <c r="AD1022" s="652">
        <v>0</v>
      </c>
      <c r="AE1022" s="652">
        <v>0</v>
      </c>
      <c r="AF1022" s="652">
        <v>0</v>
      </c>
      <c r="AG1022" s="652">
        <v>0</v>
      </c>
      <c r="AH1022" s="652">
        <v>0</v>
      </c>
      <c r="AI1022" s="652">
        <v>0</v>
      </c>
      <c r="AJ1022" s="652">
        <v>0</v>
      </c>
      <c r="AK1022" s="652">
        <v>0</v>
      </c>
      <c r="AL1022" s="652">
        <v>0</v>
      </c>
      <c r="AM1022" s="652">
        <v>0</v>
      </c>
      <c r="AN1022" s="652">
        <v>0</v>
      </c>
      <c r="AO1022" s="652">
        <v>0</v>
      </c>
      <c r="AP1022" s="652">
        <v>0</v>
      </c>
      <c r="AQ1022" s="652">
        <v>0</v>
      </c>
      <c r="AR1022" s="652">
        <v>0</v>
      </c>
      <c r="AS1022" s="652">
        <v>0</v>
      </c>
      <c r="AT1022" s="652">
        <v>0</v>
      </c>
      <c r="AU1022" s="652">
        <v>0</v>
      </c>
      <c r="AV1022" s="652">
        <v>0</v>
      </c>
      <c r="AW1022" s="652">
        <v>0</v>
      </c>
      <c r="AX1022" s="652">
        <v>0</v>
      </c>
      <c r="AY1022" s="652">
        <v>0</v>
      </c>
      <c r="AZ1022" s="652">
        <v>0</v>
      </c>
      <c r="BA1022" s="652">
        <v>0</v>
      </c>
      <c r="BB1022" s="652">
        <v>0</v>
      </c>
      <c r="BC1022" s="652">
        <v>0</v>
      </c>
      <c r="BD1022" s="652">
        <v>0</v>
      </c>
      <c r="BE1022" s="652">
        <v>0</v>
      </c>
      <c r="BF1022" s="652">
        <v>0</v>
      </c>
      <c r="BG1022" s="652">
        <v>0</v>
      </c>
      <c r="BH1022" s="652">
        <v>0</v>
      </c>
      <c r="BI1022" s="1476">
        <f t="shared" si="45"/>
        <v>0</v>
      </c>
      <c r="BJ1022" s="1476">
        <f t="shared" si="45"/>
        <v>503</v>
      </c>
      <c r="BK1022" s="652">
        <f t="shared" si="46"/>
        <v>0</v>
      </c>
      <c r="BL1022" s="652">
        <f t="shared" si="47"/>
        <v>503</v>
      </c>
    </row>
    <row r="1023" spans="1:64" s="1421" customFormat="1" ht="13.5" thickBot="1">
      <c r="A1023" s="1471" t="s">
        <v>1125</v>
      </c>
      <c r="B1023" s="1475" t="s">
        <v>3518</v>
      </c>
      <c r="C1023" s="652">
        <v>0</v>
      </c>
      <c r="D1023" s="652">
        <v>0</v>
      </c>
      <c r="E1023" s="652">
        <v>0</v>
      </c>
      <c r="F1023" s="652">
        <v>0</v>
      </c>
      <c r="G1023" s="652">
        <v>0</v>
      </c>
      <c r="H1023" s="652">
        <v>0</v>
      </c>
      <c r="I1023" s="652">
        <v>0</v>
      </c>
      <c r="J1023" s="652">
        <v>0</v>
      </c>
      <c r="K1023" s="652">
        <v>0</v>
      </c>
      <c r="L1023" s="652">
        <v>0</v>
      </c>
      <c r="M1023" s="652">
        <v>0</v>
      </c>
      <c r="N1023" s="652">
        <v>0</v>
      </c>
      <c r="O1023" s="652">
        <v>0</v>
      </c>
      <c r="P1023" s="652">
        <v>0</v>
      </c>
      <c r="Q1023" s="652">
        <v>0</v>
      </c>
      <c r="R1023" s="652">
        <v>0</v>
      </c>
      <c r="S1023" s="652"/>
      <c r="T1023" s="652"/>
      <c r="U1023" s="652"/>
      <c r="V1023" s="652"/>
      <c r="W1023" s="652">
        <v>0</v>
      </c>
      <c r="X1023" s="652">
        <v>0</v>
      </c>
      <c r="Y1023" s="652">
        <v>0</v>
      </c>
      <c r="Z1023" s="652">
        <v>0</v>
      </c>
      <c r="AA1023" s="652">
        <v>0</v>
      </c>
      <c r="AB1023" s="652">
        <v>0</v>
      </c>
      <c r="AC1023" s="652">
        <v>0</v>
      </c>
      <c r="AD1023" s="652">
        <v>0</v>
      </c>
      <c r="AE1023" s="652">
        <v>0</v>
      </c>
      <c r="AF1023" s="652">
        <v>0</v>
      </c>
      <c r="AG1023" s="652">
        <v>0</v>
      </c>
      <c r="AH1023" s="652">
        <v>0</v>
      </c>
      <c r="AI1023" s="652">
        <v>0</v>
      </c>
      <c r="AJ1023" s="652">
        <v>0</v>
      </c>
      <c r="AK1023" s="652">
        <v>0</v>
      </c>
      <c r="AL1023" s="652">
        <v>0</v>
      </c>
      <c r="AM1023" s="652">
        <v>0</v>
      </c>
      <c r="AN1023" s="652">
        <v>0</v>
      </c>
      <c r="AO1023" s="652">
        <v>0</v>
      </c>
      <c r="AP1023" s="652">
        <v>0</v>
      </c>
      <c r="AQ1023" s="652">
        <v>0</v>
      </c>
      <c r="AR1023" s="652">
        <v>0</v>
      </c>
      <c r="AS1023" s="652">
        <v>0</v>
      </c>
      <c r="AT1023" s="652">
        <v>0</v>
      </c>
      <c r="AU1023" s="652">
        <v>0</v>
      </c>
      <c r="AV1023" s="652">
        <v>0</v>
      </c>
      <c r="AW1023" s="652">
        <v>0</v>
      </c>
      <c r="AX1023" s="652">
        <v>0</v>
      </c>
      <c r="AY1023" s="652">
        <v>0</v>
      </c>
      <c r="AZ1023" s="652">
        <v>0</v>
      </c>
      <c r="BA1023" s="652">
        <v>0</v>
      </c>
      <c r="BB1023" s="652">
        <v>0</v>
      </c>
      <c r="BC1023" s="652">
        <v>0</v>
      </c>
      <c r="BD1023" s="652">
        <v>0</v>
      </c>
      <c r="BE1023" s="652">
        <v>0</v>
      </c>
      <c r="BF1023" s="652">
        <v>0</v>
      </c>
      <c r="BG1023" s="652">
        <v>0</v>
      </c>
      <c r="BH1023" s="652">
        <v>0</v>
      </c>
      <c r="BI1023" s="1476">
        <f t="shared" si="45"/>
        <v>0</v>
      </c>
      <c r="BJ1023" s="1476">
        <f t="shared" si="45"/>
        <v>0</v>
      </c>
      <c r="BK1023" s="652">
        <f t="shared" si="46"/>
        <v>0</v>
      </c>
      <c r="BL1023" s="652">
        <f t="shared" si="47"/>
        <v>0</v>
      </c>
    </row>
    <row r="1024" spans="1:64" s="1421" customFormat="1" ht="13.5" thickBot="1">
      <c r="A1024" s="1471" t="s">
        <v>654</v>
      </c>
      <c r="B1024" s="1475" t="s">
        <v>3519</v>
      </c>
      <c r="C1024" s="652">
        <v>0</v>
      </c>
      <c r="D1024" s="652">
        <v>0</v>
      </c>
      <c r="E1024" s="652">
        <v>0</v>
      </c>
      <c r="F1024" s="652">
        <v>0</v>
      </c>
      <c r="G1024" s="652">
        <v>0</v>
      </c>
      <c r="H1024" s="652">
        <v>0</v>
      </c>
      <c r="I1024" s="652">
        <v>0</v>
      </c>
      <c r="J1024" s="652">
        <v>0</v>
      </c>
      <c r="K1024" s="652">
        <v>0</v>
      </c>
      <c r="L1024" s="652">
        <v>0</v>
      </c>
      <c r="M1024" s="652">
        <v>0</v>
      </c>
      <c r="N1024" s="652">
        <v>0</v>
      </c>
      <c r="O1024" s="652">
        <v>0</v>
      </c>
      <c r="P1024" s="652">
        <v>0</v>
      </c>
      <c r="Q1024" s="652">
        <v>0</v>
      </c>
      <c r="R1024" s="652">
        <v>0</v>
      </c>
      <c r="S1024" s="652"/>
      <c r="T1024" s="652"/>
      <c r="U1024" s="652"/>
      <c r="V1024" s="652"/>
      <c r="W1024" s="652">
        <v>0</v>
      </c>
      <c r="X1024" s="652">
        <v>0</v>
      </c>
      <c r="Y1024" s="652">
        <v>0</v>
      </c>
      <c r="Z1024" s="652">
        <v>0</v>
      </c>
      <c r="AA1024" s="652">
        <v>0</v>
      </c>
      <c r="AB1024" s="652">
        <v>0</v>
      </c>
      <c r="AC1024" s="652">
        <v>0</v>
      </c>
      <c r="AD1024" s="652">
        <v>0</v>
      </c>
      <c r="AE1024" s="652">
        <v>0</v>
      </c>
      <c r="AF1024" s="652">
        <v>0</v>
      </c>
      <c r="AG1024" s="652">
        <v>0</v>
      </c>
      <c r="AH1024" s="652">
        <v>0</v>
      </c>
      <c r="AI1024" s="652">
        <v>0</v>
      </c>
      <c r="AJ1024" s="652">
        <v>0</v>
      </c>
      <c r="AK1024" s="652">
        <v>0</v>
      </c>
      <c r="AL1024" s="652">
        <v>0</v>
      </c>
      <c r="AM1024" s="652">
        <v>0</v>
      </c>
      <c r="AN1024" s="652">
        <v>0</v>
      </c>
      <c r="AO1024" s="652">
        <v>0</v>
      </c>
      <c r="AP1024" s="652">
        <v>0</v>
      </c>
      <c r="AQ1024" s="652">
        <v>0</v>
      </c>
      <c r="AR1024" s="652">
        <v>0</v>
      </c>
      <c r="AS1024" s="652">
        <v>0</v>
      </c>
      <c r="AT1024" s="652">
        <v>0</v>
      </c>
      <c r="AU1024" s="652">
        <v>0</v>
      </c>
      <c r="AV1024" s="652">
        <v>0</v>
      </c>
      <c r="AW1024" s="652">
        <v>0</v>
      </c>
      <c r="AX1024" s="652">
        <v>0</v>
      </c>
      <c r="AY1024" s="652">
        <v>0</v>
      </c>
      <c r="AZ1024" s="652">
        <v>0</v>
      </c>
      <c r="BA1024" s="652">
        <v>0</v>
      </c>
      <c r="BB1024" s="652">
        <v>0</v>
      </c>
      <c r="BC1024" s="652">
        <v>0</v>
      </c>
      <c r="BD1024" s="652">
        <v>0</v>
      </c>
      <c r="BE1024" s="652">
        <v>0</v>
      </c>
      <c r="BF1024" s="652">
        <v>0</v>
      </c>
      <c r="BG1024" s="652">
        <v>0</v>
      </c>
      <c r="BH1024" s="652">
        <v>0</v>
      </c>
      <c r="BI1024" s="1476">
        <f t="shared" si="45"/>
        <v>0</v>
      </c>
      <c r="BJ1024" s="1476">
        <f t="shared" si="45"/>
        <v>0</v>
      </c>
      <c r="BK1024" s="652">
        <f t="shared" si="46"/>
        <v>0</v>
      </c>
      <c r="BL1024" s="652">
        <f t="shared" si="47"/>
        <v>0</v>
      </c>
    </row>
    <row r="1025" spans="1:64" ht="13.5" thickBot="1">
      <c r="A1025" s="1422">
        <v>28.61</v>
      </c>
      <c r="B1025" s="1418" t="s">
        <v>2980</v>
      </c>
      <c r="C1025" s="652">
        <v>0</v>
      </c>
      <c r="D1025" s="652">
        <v>0</v>
      </c>
      <c r="E1025" s="652">
        <v>0</v>
      </c>
      <c r="F1025" s="652">
        <v>0</v>
      </c>
      <c r="G1025" s="652">
        <v>0</v>
      </c>
      <c r="H1025" s="652">
        <v>0</v>
      </c>
      <c r="I1025" s="652">
        <v>0</v>
      </c>
      <c r="J1025" s="652">
        <v>0</v>
      </c>
      <c r="K1025" s="652">
        <v>0</v>
      </c>
      <c r="L1025" s="652">
        <v>0</v>
      </c>
      <c r="M1025" s="652">
        <v>0</v>
      </c>
      <c r="N1025" s="652">
        <v>0</v>
      </c>
      <c r="O1025" s="652">
        <v>0</v>
      </c>
      <c r="P1025" s="652">
        <v>0</v>
      </c>
      <c r="Q1025" s="652">
        <v>0</v>
      </c>
      <c r="R1025" s="652">
        <v>0</v>
      </c>
      <c r="S1025" s="652"/>
      <c r="T1025" s="652"/>
      <c r="U1025" s="652"/>
      <c r="V1025" s="652"/>
      <c r="W1025" s="652">
        <v>0</v>
      </c>
      <c r="X1025" s="652">
        <v>0</v>
      </c>
      <c r="Y1025" s="652">
        <v>0</v>
      </c>
      <c r="Z1025" s="652">
        <v>0</v>
      </c>
      <c r="AA1025" s="652">
        <v>0</v>
      </c>
      <c r="AB1025" s="652">
        <v>0</v>
      </c>
      <c r="AC1025" s="652">
        <v>0</v>
      </c>
      <c r="AD1025" s="652">
        <v>0</v>
      </c>
      <c r="AE1025" s="652">
        <v>0</v>
      </c>
      <c r="AF1025" s="652">
        <v>0</v>
      </c>
      <c r="AG1025" s="652">
        <v>0</v>
      </c>
      <c r="AH1025" s="652">
        <v>0</v>
      </c>
      <c r="AI1025" s="652">
        <v>0</v>
      </c>
      <c r="AJ1025" s="652">
        <v>0</v>
      </c>
      <c r="AK1025" s="652">
        <v>0</v>
      </c>
      <c r="AL1025" s="652">
        <v>0</v>
      </c>
      <c r="AM1025" s="652">
        <v>0</v>
      </c>
      <c r="AN1025" s="652">
        <v>0</v>
      </c>
      <c r="AO1025" s="652">
        <v>0</v>
      </c>
      <c r="AP1025" s="652">
        <v>0</v>
      </c>
      <c r="AQ1025" s="652">
        <v>0</v>
      </c>
      <c r="AR1025" s="652">
        <v>0</v>
      </c>
      <c r="AS1025" s="652">
        <v>0</v>
      </c>
      <c r="AT1025" s="652">
        <v>0</v>
      </c>
      <c r="AU1025" s="652">
        <v>0</v>
      </c>
      <c r="AV1025" s="652">
        <v>0</v>
      </c>
      <c r="AW1025" s="652">
        <v>0</v>
      </c>
      <c r="AX1025" s="652">
        <v>0</v>
      </c>
      <c r="AY1025" s="652">
        <v>0</v>
      </c>
      <c r="AZ1025" s="652">
        <v>0</v>
      </c>
      <c r="BA1025" s="652">
        <v>0</v>
      </c>
      <c r="BB1025" s="652">
        <v>0</v>
      </c>
      <c r="BC1025" s="652">
        <v>0</v>
      </c>
      <c r="BD1025" s="652">
        <v>0</v>
      </c>
      <c r="BE1025" s="652">
        <v>0</v>
      </c>
      <c r="BF1025" s="652">
        <v>0</v>
      </c>
      <c r="BG1025" s="652">
        <v>0</v>
      </c>
      <c r="BH1025" s="652">
        <v>0</v>
      </c>
      <c r="BI1025" s="1476">
        <f t="shared" si="45"/>
        <v>0</v>
      </c>
      <c r="BJ1025" s="1476">
        <f t="shared" si="45"/>
        <v>0</v>
      </c>
      <c r="BK1025" s="652">
        <f t="shared" si="46"/>
        <v>0</v>
      </c>
      <c r="BL1025" s="652">
        <f t="shared" si="47"/>
        <v>0</v>
      </c>
    </row>
    <row r="1026" spans="1:64" s="1421" customFormat="1" ht="13.5" thickBot="1">
      <c r="A1026" s="1471" t="s">
        <v>455</v>
      </c>
      <c r="B1026" s="1475" t="s">
        <v>3520</v>
      </c>
      <c r="C1026" s="652">
        <v>0</v>
      </c>
      <c r="D1026" s="652">
        <v>0</v>
      </c>
      <c r="E1026" s="652">
        <v>0</v>
      </c>
      <c r="F1026" s="652">
        <v>0</v>
      </c>
      <c r="G1026" s="652">
        <v>0</v>
      </c>
      <c r="H1026" s="652">
        <v>0</v>
      </c>
      <c r="I1026" s="652">
        <v>0</v>
      </c>
      <c r="J1026" s="652">
        <v>0</v>
      </c>
      <c r="K1026" s="652">
        <v>0</v>
      </c>
      <c r="L1026" s="652">
        <v>0</v>
      </c>
      <c r="M1026" s="652">
        <v>0</v>
      </c>
      <c r="N1026" s="652">
        <v>0</v>
      </c>
      <c r="O1026" s="652">
        <v>0</v>
      </c>
      <c r="P1026" s="652">
        <v>0</v>
      </c>
      <c r="Q1026" s="652">
        <v>0</v>
      </c>
      <c r="R1026" s="652">
        <v>0</v>
      </c>
      <c r="S1026" s="652"/>
      <c r="T1026" s="652"/>
      <c r="U1026" s="652"/>
      <c r="V1026" s="652"/>
      <c r="W1026" s="652">
        <v>0</v>
      </c>
      <c r="X1026" s="652">
        <v>0</v>
      </c>
      <c r="Y1026" s="652">
        <v>0</v>
      </c>
      <c r="Z1026" s="652">
        <v>0</v>
      </c>
      <c r="AA1026" s="652">
        <v>0</v>
      </c>
      <c r="AB1026" s="652">
        <v>0</v>
      </c>
      <c r="AC1026" s="652">
        <v>0</v>
      </c>
      <c r="AD1026" s="652">
        <v>0</v>
      </c>
      <c r="AE1026" s="652">
        <v>0</v>
      </c>
      <c r="AF1026" s="652">
        <v>0</v>
      </c>
      <c r="AG1026" s="652">
        <v>0</v>
      </c>
      <c r="AH1026" s="652">
        <v>0</v>
      </c>
      <c r="AI1026" s="652">
        <v>0</v>
      </c>
      <c r="AJ1026" s="652">
        <v>0</v>
      </c>
      <c r="AK1026" s="652">
        <v>0</v>
      </c>
      <c r="AL1026" s="652">
        <v>0</v>
      </c>
      <c r="AM1026" s="652">
        <v>0</v>
      </c>
      <c r="AN1026" s="652">
        <v>0</v>
      </c>
      <c r="AO1026" s="652">
        <v>0</v>
      </c>
      <c r="AP1026" s="652">
        <v>0</v>
      </c>
      <c r="AQ1026" s="652">
        <v>0</v>
      </c>
      <c r="AR1026" s="652">
        <v>0</v>
      </c>
      <c r="AS1026" s="652">
        <v>0</v>
      </c>
      <c r="AT1026" s="652">
        <v>0</v>
      </c>
      <c r="AU1026" s="652">
        <v>0</v>
      </c>
      <c r="AV1026" s="652">
        <v>0</v>
      </c>
      <c r="AW1026" s="652">
        <v>0</v>
      </c>
      <c r="AX1026" s="652">
        <v>0</v>
      </c>
      <c r="AY1026" s="652">
        <v>0</v>
      </c>
      <c r="AZ1026" s="652">
        <v>0</v>
      </c>
      <c r="BA1026" s="652">
        <v>0</v>
      </c>
      <c r="BB1026" s="652">
        <v>0</v>
      </c>
      <c r="BC1026" s="652">
        <v>0</v>
      </c>
      <c r="BD1026" s="652">
        <v>0</v>
      </c>
      <c r="BE1026" s="652">
        <v>0</v>
      </c>
      <c r="BF1026" s="652">
        <v>0</v>
      </c>
      <c r="BG1026" s="652">
        <v>0</v>
      </c>
      <c r="BH1026" s="652">
        <v>0</v>
      </c>
      <c r="BI1026" s="1476">
        <f t="shared" si="45"/>
        <v>0</v>
      </c>
      <c r="BJ1026" s="1476">
        <f t="shared" si="45"/>
        <v>0</v>
      </c>
      <c r="BK1026" s="652">
        <f t="shared" si="46"/>
        <v>0</v>
      </c>
      <c r="BL1026" s="652">
        <f t="shared" si="47"/>
        <v>0</v>
      </c>
    </row>
    <row r="1027" spans="1:64" ht="13.5" thickBot="1">
      <c r="A1027" s="1422">
        <v>28.62</v>
      </c>
      <c r="B1027" s="1418" t="s">
        <v>2981</v>
      </c>
      <c r="C1027" s="652">
        <v>0</v>
      </c>
      <c r="D1027" s="652">
        <v>0</v>
      </c>
      <c r="E1027" s="652">
        <v>0</v>
      </c>
      <c r="F1027" s="652">
        <v>0</v>
      </c>
      <c r="G1027" s="652">
        <v>0</v>
      </c>
      <c r="H1027" s="652">
        <v>0</v>
      </c>
      <c r="I1027" s="652">
        <v>0</v>
      </c>
      <c r="J1027" s="652">
        <v>0</v>
      </c>
      <c r="K1027" s="652">
        <v>0</v>
      </c>
      <c r="L1027" s="652">
        <v>0</v>
      </c>
      <c r="M1027" s="652">
        <v>0</v>
      </c>
      <c r="N1027" s="652">
        <v>0</v>
      </c>
      <c r="O1027" s="652">
        <v>0</v>
      </c>
      <c r="P1027" s="652">
        <v>0</v>
      </c>
      <c r="Q1027" s="652">
        <v>0</v>
      </c>
      <c r="R1027" s="652">
        <v>0</v>
      </c>
      <c r="S1027" s="652"/>
      <c r="T1027" s="652"/>
      <c r="U1027" s="652"/>
      <c r="V1027" s="652"/>
      <c r="W1027" s="652">
        <v>0</v>
      </c>
      <c r="X1027" s="652">
        <v>0</v>
      </c>
      <c r="Y1027" s="652">
        <v>0</v>
      </c>
      <c r="Z1027" s="652">
        <v>0</v>
      </c>
      <c r="AA1027" s="652">
        <v>0</v>
      </c>
      <c r="AB1027" s="652">
        <v>0</v>
      </c>
      <c r="AC1027" s="652">
        <v>0</v>
      </c>
      <c r="AD1027" s="652">
        <v>0</v>
      </c>
      <c r="AE1027" s="652">
        <v>0</v>
      </c>
      <c r="AF1027" s="652">
        <v>0</v>
      </c>
      <c r="AG1027" s="652">
        <v>0</v>
      </c>
      <c r="AH1027" s="652">
        <v>0</v>
      </c>
      <c r="AI1027" s="652">
        <v>0</v>
      </c>
      <c r="AJ1027" s="652">
        <v>0</v>
      </c>
      <c r="AK1027" s="652">
        <v>0</v>
      </c>
      <c r="AL1027" s="652">
        <v>0</v>
      </c>
      <c r="AM1027" s="652">
        <v>0</v>
      </c>
      <c r="AN1027" s="652">
        <v>0</v>
      </c>
      <c r="AO1027" s="652">
        <v>0</v>
      </c>
      <c r="AP1027" s="652">
        <v>0</v>
      </c>
      <c r="AQ1027" s="652">
        <v>0</v>
      </c>
      <c r="AR1027" s="652">
        <v>0</v>
      </c>
      <c r="AS1027" s="652">
        <v>0</v>
      </c>
      <c r="AT1027" s="652">
        <v>0</v>
      </c>
      <c r="AU1027" s="652">
        <v>0</v>
      </c>
      <c r="AV1027" s="652">
        <v>0</v>
      </c>
      <c r="AW1027" s="652">
        <v>0</v>
      </c>
      <c r="AX1027" s="652">
        <v>0</v>
      </c>
      <c r="AY1027" s="652">
        <v>0</v>
      </c>
      <c r="AZ1027" s="652">
        <v>0</v>
      </c>
      <c r="BA1027" s="652">
        <v>0</v>
      </c>
      <c r="BB1027" s="652">
        <v>0</v>
      </c>
      <c r="BC1027" s="652">
        <v>0</v>
      </c>
      <c r="BD1027" s="652">
        <v>0</v>
      </c>
      <c r="BE1027" s="652">
        <v>0</v>
      </c>
      <c r="BF1027" s="652">
        <v>0</v>
      </c>
      <c r="BG1027" s="652">
        <v>0</v>
      </c>
      <c r="BH1027" s="652">
        <v>0</v>
      </c>
      <c r="BI1027" s="1476">
        <f t="shared" si="45"/>
        <v>0</v>
      </c>
      <c r="BJ1027" s="1476">
        <f t="shared" si="45"/>
        <v>0</v>
      </c>
      <c r="BK1027" s="652">
        <f t="shared" si="46"/>
        <v>0</v>
      </c>
      <c r="BL1027" s="652">
        <f t="shared" si="47"/>
        <v>0</v>
      </c>
    </row>
    <row r="1028" spans="1:64" s="1421" customFormat="1" ht="13.5" thickBot="1">
      <c r="A1028" s="1471" t="s">
        <v>558</v>
      </c>
      <c r="B1028" s="1475" t="s">
        <v>3513</v>
      </c>
      <c r="C1028" s="652">
        <v>0</v>
      </c>
      <c r="D1028" s="652">
        <v>0</v>
      </c>
      <c r="E1028" s="652">
        <v>0</v>
      </c>
      <c r="F1028" s="652">
        <v>0</v>
      </c>
      <c r="G1028" s="652">
        <v>0</v>
      </c>
      <c r="H1028" s="652">
        <v>0</v>
      </c>
      <c r="I1028" s="652">
        <v>0</v>
      </c>
      <c r="J1028" s="652">
        <v>0</v>
      </c>
      <c r="K1028" s="652">
        <v>0</v>
      </c>
      <c r="L1028" s="652">
        <v>0</v>
      </c>
      <c r="M1028" s="652">
        <v>0</v>
      </c>
      <c r="N1028" s="652">
        <v>0</v>
      </c>
      <c r="O1028" s="652">
        <v>0</v>
      </c>
      <c r="P1028" s="652">
        <v>0</v>
      </c>
      <c r="Q1028" s="652">
        <v>0</v>
      </c>
      <c r="R1028" s="652">
        <v>0</v>
      </c>
      <c r="S1028" s="652"/>
      <c r="T1028" s="652"/>
      <c r="U1028" s="652"/>
      <c r="V1028" s="652"/>
      <c r="W1028" s="652">
        <v>0</v>
      </c>
      <c r="X1028" s="652">
        <v>0</v>
      </c>
      <c r="Y1028" s="652">
        <v>0</v>
      </c>
      <c r="Z1028" s="652">
        <v>0</v>
      </c>
      <c r="AA1028" s="652">
        <v>0</v>
      </c>
      <c r="AB1028" s="652">
        <v>0</v>
      </c>
      <c r="AC1028" s="652">
        <v>0</v>
      </c>
      <c r="AD1028" s="652">
        <v>0</v>
      </c>
      <c r="AE1028" s="652">
        <v>0</v>
      </c>
      <c r="AF1028" s="652">
        <v>0</v>
      </c>
      <c r="AG1028" s="652">
        <v>0</v>
      </c>
      <c r="AH1028" s="652">
        <v>0</v>
      </c>
      <c r="AI1028" s="652">
        <v>0</v>
      </c>
      <c r="AJ1028" s="652">
        <v>0</v>
      </c>
      <c r="AK1028" s="652">
        <v>0</v>
      </c>
      <c r="AL1028" s="652">
        <v>0</v>
      </c>
      <c r="AM1028" s="652">
        <v>0</v>
      </c>
      <c r="AN1028" s="652">
        <v>0</v>
      </c>
      <c r="AO1028" s="652">
        <v>0</v>
      </c>
      <c r="AP1028" s="652">
        <v>0</v>
      </c>
      <c r="AQ1028" s="652">
        <v>0</v>
      </c>
      <c r="AR1028" s="652">
        <v>0</v>
      </c>
      <c r="AS1028" s="652">
        <v>0</v>
      </c>
      <c r="AT1028" s="652">
        <v>0</v>
      </c>
      <c r="AU1028" s="652">
        <v>0</v>
      </c>
      <c r="AV1028" s="652">
        <v>0</v>
      </c>
      <c r="AW1028" s="652">
        <v>0</v>
      </c>
      <c r="AX1028" s="652">
        <v>0</v>
      </c>
      <c r="AY1028" s="652">
        <v>0</v>
      </c>
      <c r="AZ1028" s="652">
        <v>0</v>
      </c>
      <c r="BA1028" s="652">
        <v>0</v>
      </c>
      <c r="BB1028" s="652">
        <v>0</v>
      </c>
      <c r="BC1028" s="652">
        <v>0</v>
      </c>
      <c r="BD1028" s="652">
        <v>0</v>
      </c>
      <c r="BE1028" s="652">
        <v>0</v>
      </c>
      <c r="BF1028" s="652">
        <v>0</v>
      </c>
      <c r="BG1028" s="652">
        <v>0</v>
      </c>
      <c r="BH1028" s="652">
        <v>0</v>
      </c>
      <c r="BI1028" s="1476">
        <f t="shared" si="45"/>
        <v>0</v>
      </c>
      <c r="BJ1028" s="1476">
        <f t="shared" si="45"/>
        <v>0</v>
      </c>
      <c r="BK1028" s="652">
        <f t="shared" si="46"/>
        <v>0</v>
      </c>
      <c r="BL1028" s="652">
        <f t="shared" si="47"/>
        <v>0</v>
      </c>
    </row>
    <row r="1029" spans="1:64" s="1421" customFormat="1" ht="13.5" thickBot="1">
      <c r="A1029" s="1471" t="s">
        <v>460</v>
      </c>
      <c r="B1029" s="1478" t="s">
        <v>3521</v>
      </c>
      <c r="C1029" s="652">
        <v>0</v>
      </c>
      <c r="D1029" s="652">
        <v>0</v>
      </c>
      <c r="E1029" s="652">
        <v>0</v>
      </c>
      <c r="F1029" s="652">
        <v>0</v>
      </c>
      <c r="G1029" s="652">
        <v>0</v>
      </c>
      <c r="H1029" s="652">
        <v>0</v>
      </c>
      <c r="I1029" s="652">
        <v>0</v>
      </c>
      <c r="J1029" s="652">
        <v>0</v>
      </c>
      <c r="K1029" s="652">
        <v>0</v>
      </c>
      <c r="L1029" s="652">
        <v>0</v>
      </c>
      <c r="M1029" s="652">
        <v>0</v>
      </c>
      <c r="N1029" s="652">
        <v>0</v>
      </c>
      <c r="O1029" s="652">
        <v>0</v>
      </c>
      <c r="P1029" s="652">
        <v>0</v>
      </c>
      <c r="Q1029" s="652">
        <v>0</v>
      </c>
      <c r="R1029" s="652">
        <v>0</v>
      </c>
      <c r="S1029" s="652"/>
      <c r="T1029" s="652"/>
      <c r="U1029" s="652"/>
      <c r="V1029" s="652"/>
      <c r="W1029" s="652">
        <v>0</v>
      </c>
      <c r="X1029" s="652">
        <v>0</v>
      </c>
      <c r="Y1029" s="652">
        <v>0</v>
      </c>
      <c r="Z1029" s="652">
        <v>0</v>
      </c>
      <c r="AA1029" s="652">
        <v>0</v>
      </c>
      <c r="AB1029" s="652">
        <v>0</v>
      </c>
      <c r="AC1029" s="652">
        <v>0</v>
      </c>
      <c r="AD1029" s="652">
        <v>0</v>
      </c>
      <c r="AE1029" s="652">
        <v>0</v>
      </c>
      <c r="AF1029" s="652">
        <v>0</v>
      </c>
      <c r="AG1029" s="652">
        <v>0</v>
      </c>
      <c r="AH1029" s="652">
        <v>0</v>
      </c>
      <c r="AI1029" s="652">
        <v>0</v>
      </c>
      <c r="AJ1029" s="652">
        <v>0</v>
      </c>
      <c r="AK1029" s="652">
        <v>0</v>
      </c>
      <c r="AL1029" s="652">
        <v>0</v>
      </c>
      <c r="AM1029" s="652">
        <v>0</v>
      </c>
      <c r="AN1029" s="652">
        <v>0</v>
      </c>
      <c r="AO1029" s="652">
        <v>0</v>
      </c>
      <c r="AP1029" s="652">
        <v>0</v>
      </c>
      <c r="AQ1029" s="652">
        <v>0</v>
      </c>
      <c r="AR1029" s="652">
        <v>0</v>
      </c>
      <c r="AS1029" s="652">
        <v>0</v>
      </c>
      <c r="AT1029" s="652">
        <v>0</v>
      </c>
      <c r="AU1029" s="652">
        <v>0</v>
      </c>
      <c r="AV1029" s="652">
        <v>0</v>
      </c>
      <c r="AW1029" s="652">
        <v>0</v>
      </c>
      <c r="AX1029" s="652">
        <v>0</v>
      </c>
      <c r="AY1029" s="652">
        <v>0</v>
      </c>
      <c r="AZ1029" s="652">
        <v>0</v>
      </c>
      <c r="BA1029" s="652">
        <v>0</v>
      </c>
      <c r="BB1029" s="652">
        <v>0</v>
      </c>
      <c r="BC1029" s="652">
        <v>0</v>
      </c>
      <c r="BD1029" s="652">
        <v>0</v>
      </c>
      <c r="BE1029" s="652">
        <v>0</v>
      </c>
      <c r="BF1029" s="652">
        <v>0</v>
      </c>
      <c r="BG1029" s="652">
        <v>0</v>
      </c>
      <c r="BH1029" s="652">
        <v>0</v>
      </c>
      <c r="BI1029" s="1476">
        <f t="shared" si="45"/>
        <v>0</v>
      </c>
      <c r="BJ1029" s="1476">
        <f t="shared" si="45"/>
        <v>0</v>
      </c>
      <c r="BK1029" s="652">
        <f t="shared" si="46"/>
        <v>0</v>
      </c>
      <c r="BL1029" s="652">
        <f t="shared" si="47"/>
        <v>0</v>
      </c>
    </row>
    <row r="1030" spans="1:64" ht="13.5" thickBot="1">
      <c r="A1030" s="1417">
        <v>28.744</v>
      </c>
      <c r="B1030" s="1439" t="s">
        <v>2982</v>
      </c>
      <c r="C1030" s="652">
        <v>0</v>
      </c>
      <c r="D1030" s="652">
        <v>0</v>
      </c>
      <c r="E1030" s="652">
        <v>0</v>
      </c>
      <c r="F1030" s="652">
        <v>0</v>
      </c>
      <c r="G1030" s="652">
        <v>0</v>
      </c>
      <c r="H1030" s="652">
        <v>0</v>
      </c>
      <c r="I1030" s="652">
        <v>0</v>
      </c>
      <c r="J1030" s="652">
        <v>0</v>
      </c>
      <c r="K1030" s="652">
        <v>0</v>
      </c>
      <c r="L1030" s="652">
        <v>0</v>
      </c>
      <c r="M1030" s="652">
        <v>0</v>
      </c>
      <c r="N1030" s="652">
        <v>0</v>
      </c>
      <c r="O1030" s="652">
        <v>0</v>
      </c>
      <c r="P1030" s="652">
        <v>0</v>
      </c>
      <c r="Q1030" s="652">
        <v>0</v>
      </c>
      <c r="R1030" s="652">
        <v>0</v>
      </c>
      <c r="S1030" s="652"/>
      <c r="T1030" s="652"/>
      <c r="U1030" s="652"/>
      <c r="V1030" s="652"/>
      <c r="W1030" s="652">
        <v>0</v>
      </c>
      <c r="X1030" s="652">
        <v>0</v>
      </c>
      <c r="Y1030" s="652">
        <v>0</v>
      </c>
      <c r="Z1030" s="652">
        <v>0</v>
      </c>
      <c r="AA1030" s="652">
        <v>0</v>
      </c>
      <c r="AB1030" s="652">
        <v>0</v>
      </c>
      <c r="AC1030" s="652">
        <v>0</v>
      </c>
      <c r="AD1030" s="652">
        <v>0</v>
      </c>
      <c r="AE1030" s="652">
        <v>0</v>
      </c>
      <c r="AF1030" s="652">
        <v>0</v>
      </c>
      <c r="AG1030" s="652">
        <v>0</v>
      </c>
      <c r="AH1030" s="652">
        <v>0</v>
      </c>
      <c r="AI1030" s="652">
        <v>0</v>
      </c>
      <c r="AJ1030" s="652">
        <v>0</v>
      </c>
      <c r="AK1030" s="652">
        <v>0</v>
      </c>
      <c r="AL1030" s="652">
        <v>0</v>
      </c>
      <c r="AM1030" s="652">
        <v>0</v>
      </c>
      <c r="AN1030" s="652">
        <v>0</v>
      </c>
      <c r="AO1030" s="652">
        <v>0</v>
      </c>
      <c r="AP1030" s="652">
        <v>0</v>
      </c>
      <c r="AQ1030" s="652">
        <v>0</v>
      </c>
      <c r="AR1030" s="652">
        <v>0</v>
      </c>
      <c r="AS1030" s="652">
        <v>0</v>
      </c>
      <c r="AT1030" s="652">
        <v>0</v>
      </c>
      <c r="AU1030" s="652">
        <v>0</v>
      </c>
      <c r="AV1030" s="652">
        <v>0</v>
      </c>
      <c r="AW1030" s="652">
        <v>0</v>
      </c>
      <c r="AX1030" s="652">
        <v>0</v>
      </c>
      <c r="AY1030" s="652">
        <v>0</v>
      </c>
      <c r="AZ1030" s="652">
        <v>0</v>
      </c>
      <c r="BA1030" s="652">
        <v>0</v>
      </c>
      <c r="BB1030" s="652">
        <v>0</v>
      </c>
      <c r="BC1030" s="652">
        <v>0</v>
      </c>
      <c r="BD1030" s="652">
        <v>0</v>
      </c>
      <c r="BE1030" s="652">
        <v>0</v>
      </c>
      <c r="BF1030" s="652">
        <v>0</v>
      </c>
      <c r="BG1030" s="652">
        <v>0</v>
      </c>
      <c r="BH1030" s="652">
        <v>0</v>
      </c>
      <c r="BI1030" s="1476">
        <f t="shared" si="45"/>
        <v>0</v>
      </c>
      <c r="BJ1030" s="1476">
        <f t="shared" si="45"/>
        <v>0</v>
      </c>
      <c r="BK1030" s="652">
        <f t="shared" si="46"/>
        <v>0</v>
      </c>
      <c r="BL1030" s="652">
        <f t="shared" si="47"/>
        <v>0</v>
      </c>
    </row>
    <row r="1031" spans="1:64" ht="13.5" thickBot="1">
      <c r="A1031" s="1417">
        <v>28.745000000000001</v>
      </c>
      <c r="B1031" s="1439" t="s">
        <v>2983</v>
      </c>
      <c r="C1031" s="652">
        <v>0</v>
      </c>
      <c r="D1031" s="652">
        <v>0</v>
      </c>
      <c r="E1031" s="652">
        <v>0</v>
      </c>
      <c r="F1031" s="652">
        <v>0</v>
      </c>
      <c r="G1031" s="652">
        <v>0</v>
      </c>
      <c r="H1031" s="652">
        <v>0</v>
      </c>
      <c r="I1031" s="652">
        <v>0</v>
      </c>
      <c r="J1031" s="652">
        <v>0</v>
      </c>
      <c r="K1031" s="652">
        <v>0</v>
      </c>
      <c r="L1031" s="652">
        <v>0</v>
      </c>
      <c r="M1031" s="652">
        <v>0</v>
      </c>
      <c r="N1031" s="652">
        <v>0</v>
      </c>
      <c r="O1031" s="652">
        <v>0</v>
      </c>
      <c r="P1031" s="652">
        <v>0</v>
      </c>
      <c r="Q1031" s="652">
        <v>0</v>
      </c>
      <c r="R1031" s="652">
        <v>0</v>
      </c>
      <c r="S1031" s="652"/>
      <c r="T1031" s="652"/>
      <c r="U1031" s="652"/>
      <c r="V1031" s="652"/>
      <c r="W1031" s="652">
        <v>0</v>
      </c>
      <c r="X1031" s="652">
        <v>0</v>
      </c>
      <c r="Y1031" s="652">
        <v>0</v>
      </c>
      <c r="Z1031" s="652">
        <v>0</v>
      </c>
      <c r="AA1031" s="652">
        <v>0</v>
      </c>
      <c r="AB1031" s="652">
        <v>0</v>
      </c>
      <c r="AC1031" s="652">
        <v>0</v>
      </c>
      <c r="AD1031" s="652">
        <v>0</v>
      </c>
      <c r="AE1031" s="652">
        <v>0</v>
      </c>
      <c r="AF1031" s="652">
        <v>0</v>
      </c>
      <c r="AG1031" s="652">
        <v>0</v>
      </c>
      <c r="AH1031" s="652">
        <v>0</v>
      </c>
      <c r="AI1031" s="652">
        <v>0</v>
      </c>
      <c r="AJ1031" s="652">
        <v>0</v>
      </c>
      <c r="AK1031" s="652">
        <v>0</v>
      </c>
      <c r="AL1031" s="652">
        <v>0</v>
      </c>
      <c r="AM1031" s="652">
        <v>0</v>
      </c>
      <c r="AN1031" s="652">
        <v>0</v>
      </c>
      <c r="AO1031" s="652">
        <v>0</v>
      </c>
      <c r="AP1031" s="652">
        <v>0</v>
      </c>
      <c r="AQ1031" s="652">
        <v>0</v>
      </c>
      <c r="AR1031" s="652">
        <v>0</v>
      </c>
      <c r="AS1031" s="652">
        <v>0</v>
      </c>
      <c r="AT1031" s="652">
        <v>0</v>
      </c>
      <c r="AU1031" s="652">
        <v>0</v>
      </c>
      <c r="AV1031" s="652">
        <v>0</v>
      </c>
      <c r="AW1031" s="652">
        <v>0</v>
      </c>
      <c r="AX1031" s="652">
        <v>0</v>
      </c>
      <c r="AY1031" s="652">
        <v>0</v>
      </c>
      <c r="AZ1031" s="652">
        <v>0</v>
      </c>
      <c r="BA1031" s="652">
        <v>0</v>
      </c>
      <c r="BB1031" s="652">
        <v>0</v>
      </c>
      <c r="BC1031" s="652">
        <v>0</v>
      </c>
      <c r="BD1031" s="652">
        <v>0</v>
      </c>
      <c r="BE1031" s="652">
        <v>0</v>
      </c>
      <c r="BF1031" s="652">
        <v>0</v>
      </c>
      <c r="BG1031" s="652">
        <v>0</v>
      </c>
      <c r="BH1031" s="652">
        <v>0</v>
      </c>
      <c r="BI1031" s="1476">
        <f t="shared" si="45"/>
        <v>0</v>
      </c>
      <c r="BJ1031" s="1476">
        <f t="shared" si="45"/>
        <v>0</v>
      </c>
      <c r="BK1031" s="652">
        <f t="shared" si="46"/>
        <v>0</v>
      </c>
      <c r="BL1031" s="652">
        <f t="shared" si="47"/>
        <v>0</v>
      </c>
    </row>
    <row r="1032" spans="1:64" ht="13.5" thickBot="1">
      <c r="A1032" s="1417">
        <v>28.745999999999999</v>
      </c>
      <c r="B1032" s="1439" t="s">
        <v>2984</v>
      </c>
      <c r="C1032" s="652">
        <v>0</v>
      </c>
      <c r="D1032" s="652">
        <v>0</v>
      </c>
      <c r="E1032" s="652">
        <v>0</v>
      </c>
      <c r="F1032" s="652">
        <v>0</v>
      </c>
      <c r="G1032" s="652">
        <v>0</v>
      </c>
      <c r="H1032" s="652">
        <v>0</v>
      </c>
      <c r="I1032" s="652">
        <v>0</v>
      </c>
      <c r="J1032" s="652">
        <v>0</v>
      </c>
      <c r="K1032" s="652">
        <v>0</v>
      </c>
      <c r="L1032" s="652">
        <v>0</v>
      </c>
      <c r="M1032" s="652">
        <v>0</v>
      </c>
      <c r="N1032" s="652">
        <v>0</v>
      </c>
      <c r="O1032" s="652">
        <v>0</v>
      </c>
      <c r="P1032" s="652">
        <v>0</v>
      </c>
      <c r="Q1032" s="652">
        <v>0</v>
      </c>
      <c r="R1032" s="652">
        <v>0</v>
      </c>
      <c r="S1032" s="652"/>
      <c r="T1032" s="652"/>
      <c r="U1032" s="652"/>
      <c r="V1032" s="652"/>
      <c r="W1032" s="652">
        <v>0</v>
      </c>
      <c r="X1032" s="652">
        <v>0</v>
      </c>
      <c r="Y1032" s="652">
        <v>0</v>
      </c>
      <c r="Z1032" s="652">
        <v>0</v>
      </c>
      <c r="AA1032" s="652">
        <v>0</v>
      </c>
      <c r="AB1032" s="652">
        <v>0</v>
      </c>
      <c r="AC1032" s="652">
        <v>0</v>
      </c>
      <c r="AD1032" s="652">
        <v>0</v>
      </c>
      <c r="AE1032" s="652">
        <v>0</v>
      </c>
      <c r="AF1032" s="652">
        <v>0</v>
      </c>
      <c r="AG1032" s="652">
        <v>0</v>
      </c>
      <c r="AH1032" s="652">
        <v>0</v>
      </c>
      <c r="AI1032" s="652">
        <v>0</v>
      </c>
      <c r="AJ1032" s="652">
        <v>0</v>
      </c>
      <c r="AK1032" s="652">
        <v>0</v>
      </c>
      <c r="AL1032" s="652">
        <v>0</v>
      </c>
      <c r="AM1032" s="652">
        <v>0</v>
      </c>
      <c r="AN1032" s="652">
        <v>0</v>
      </c>
      <c r="AO1032" s="652">
        <v>0</v>
      </c>
      <c r="AP1032" s="652">
        <v>0</v>
      </c>
      <c r="AQ1032" s="652">
        <v>0</v>
      </c>
      <c r="AR1032" s="652">
        <v>0</v>
      </c>
      <c r="AS1032" s="652">
        <v>0</v>
      </c>
      <c r="AT1032" s="652">
        <v>0</v>
      </c>
      <c r="AU1032" s="652">
        <v>0</v>
      </c>
      <c r="AV1032" s="652">
        <v>0</v>
      </c>
      <c r="AW1032" s="652">
        <v>0</v>
      </c>
      <c r="AX1032" s="652">
        <v>0</v>
      </c>
      <c r="AY1032" s="652">
        <v>0</v>
      </c>
      <c r="AZ1032" s="652">
        <v>0</v>
      </c>
      <c r="BA1032" s="652">
        <v>0</v>
      </c>
      <c r="BB1032" s="652">
        <v>0</v>
      </c>
      <c r="BC1032" s="652">
        <v>0</v>
      </c>
      <c r="BD1032" s="652">
        <v>0</v>
      </c>
      <c r="BE1032" s="652">
        <v>0</v>
      </c>
      <c r="BF1032" s="652">
        <v>0</v>
      </c>
      <c r="BG1032" s="652">
        <v>0</v>
      </c>
      <c r="BH1032" s="652">
        <v>0</v>
      </c>
      <c r="BI1032" s="1476">
        <f t="shared" ref="BI1032:BJ1095" si="48">C1032+E1032+G1032+I1032+K1032+M1032+O1032+Q1032+W1032+Y1032+AA1032+AC1032+AE1032++AG1032+AI1032+AK1032+AM1032+AO1032+AQ1032+AS1032+AU1032+AW1032+AY1032+BA1032+BC1032+BE1032+BG1032+S1032+U1032</f>
        <v>0</v>
      </c>
      <c r="BJ1032" s="1476">
        <f t="shared" si="48"/>
        <v>0</v>
      </c>
      <c r="BK1032" s="652">
        <f t="shared" si="46"/>
        <v>0</v>
      </c>
      <c r="BL1032" s="652">
        <f t="shared" si="47"/>
        <v>0</v>
      </c>
    </row>
    <row r="1033" spans="1:64" ht="13.5" thickBot="1">
      <c r="A1033" s="1417">
        <v>28.748999999999999</v>
      </c>
      <c r="B1033" s="1439" t="s">
        <v>2985</v>
      </c>
      <c r="C1033" s="652">
        <v>0</v>
      </c>
      <c r="D1033" s="652">
        <v>0</v>
      </c>
      <c r="E1033" s="652">
        <v>0</v>
      </c>
      <c r="F1033" s="652">
        <v>0</v>
      </c>
      <c r="G1033" s="652">
        <v>0</v>
      </c>
      <c r="H1033" s="652">
        <v>0</v>
      </c>
      <c r="I1033" s="652">
        <v>0</v>
      </c>
      <c r="J1033" s="652">
        <v>0</v>
      </c>
      <c r="K1033" s="652">
        <v>0</v>
      </c>
      <c r="L1033" s="652">
        <v>0</v>
      </c>
      <c r="M1033" s="652">
        <v>0</v>
      </c>
      <c r="N1033" s="652">
        <v>0</v>
      </c>
      <c r="O1033" s="652">
        <v>0</v>
      </c>
      <c r="P1033" s="652">
        <v>0</v>
      </c>
      <c r="Q1033" s="652">
        <v>0</v>
      </c>
      <c r="R1033" s="652">
        <v>0</v>
      </c>
      <c r="S1033" s="652"/>
      <c r="T1033" s="652"/>
      <c r="U1033" s="652"/>
      <c r="V1033" s="652"/>
      <c r="W1033" s="652">
        <v>0</v>
      </c>
      <c r="X1033" s="652">
        <v>0</v>
      </c>
      <c r="Y1033" s="652">
        <v>0</v>
      </c>
      <c r="Z1033" s="652">
        <v>0</v>
      </c>
      <c r="AA1033" s="652">
        <v>0</v>
      </c>
      <c r="AB1033" s="652">
        <v>0</v>
      </c>
      <c r="AC1033" s="652">
        <v>0</v>
      </c>
      <c r="AD1033" s="652">
        <v>0</v>
      </c>
      <c r="AE1033" s="652">
        <v>0</v>
      </c>
      <c r="AF1033" s="652">
        <v>0</v>
      </c>
      <c r="AG1033" s="652">
        <v>0</v>
      </c>
      <c r="AH1033" s="652">
        <v>0</v>
      </c>
      <c r="AI1033" s="652">
        <v>0</v>
      </c>
      <c r="AJ1033" s="652">
        <v>0</v>
      </c>
      <c r="AK1033" s="652">
        <v>0</v>
      </c>
      <c r="AL1033" s="652">
        <v>0</v>
      </c>
      <c r="AM1033" s="652">
        <v>0</v>
      </c>
      <c r="AN1033" s="652">
        <v>0</v>
      </c>
      <c r="AO1033" s="652">
        <v>0</v>
      </c>
      <c r="AP1033" s="652">
        <v>0</v>
      </c>
      <c r="AQ1033" s="652">
        <v>0</v>
      </c>
      <c r="AR1033" s="652">
        <v>0</v>
      </c>
      <c r="AS1033" s="652">
        <v>0</v>
      </c>
      <c r="AT1033" s="652">
        <v>0</v>
      </c>
      <c r="AU1033" s="652">
        <v>0</v>
      </c>
      <c r="AV1033" s="652">
        <v>0</v>
      </c>
      <c r="AW1033" s="652">
        <v>0</v>
      </c>
      <c r="AX1033" s="652">
        <v>0</v>
      </c>
      <c r="AY1033" s="652">
        <v>0</v>
      </c>
      <c r="AZ1033" s="652">
        <v>0</v>
      </c>
      <c r="BA1033" s="652">
        <v>0</v>
      </c>
      <c r="BB1033" s="652">
        <v>0</v>
      </c>
      <c r="BC1033" s="652">
        <v>0</v>
      </c>
      <c r="BD1033" s="652">
        <v>0</v>
      </c>
      <c r="BE1033" s="652">
        <v>0</v>
      </c>
      <c r="BF1033" s="652">
        <v>0</v>
      </c>
      <c r="BG1033" s="652">
        <v>0</v>
      </c>
      <c r="BH1033" s="652">
        <v>0</v>
      </c>
      <c r="BI1033" s="1476">
        <f t="shared" si="48"/>
        <v>0</v>
      </c>
      <c r="BJ1033" s="1476">
        <f t="shared" si="48"/>
        <v>0</v>
      </c>
      <c r="BK1033" s="652">
        <f t="shared" si="46"/>
        <v>0</v>
      </c>
      <c r="BL1033" s="652">
        <f t="shared" si="47"/>
        <v>0</v>
      </c>
    </row>
    <row r="1034" spans="1:64" s="1421" customFormat="1" ht="13.5" thickBot="1">
      <c r="A1034" s="1471" t="s">
        <v>464</v>
      </c>
      <c r="B1034" s="1475" t="s">
        <v>3513</v>
      </c>
      <c r="C1034" s="652">
        <v>0</v>
      </c>
      <c r="D1034" s="652">
        <v>0</v>
      </c>
      <c r="E1034" s="652">
        <v>0</v>
      </c>
      <c r="F1034" s="652">
        <v>0</v>
      </c>
      <c r="G1034" s="652">
        <v>0</v>
      </c>
      <c r="H1034" s="652">
        <v>0</v>
      </c>
      <c r="I1034" s="652">
        <v>0</v>
      </c>
      <c r="J1034" s="652">
        <v>0</v>
      </c>
      <c r="K1034" s="652">
        <v>0</v>
      </c>
      <c r="L1034" s="652">
        <v>0</v>
      </c>
      <c r="M1034" s="652">
        <v>0</v>
      </c>
      <c r="N1034" s="652">
        <v>0</v>
      </c>
      <c r="O1034" s="652">
        <v>0</v>
      </c>
      <c r="P1034" s="652">
        <v>0</v>
      </c>
      <c r="Q1034" s="652">
        <v>0</v>
      </c>
      <c r="R1034" s="652">
        <v>0</v>
      </c>
      <c r="S1034" s="652"/>
      <c r="T1034" s="652"/>
      <c r="U1034" s="652"/>
      <c r="V1034" s="652"/>
      <c r="W1034" s="652">
        <v>0</v>
      </c>
      <c r="X1034" s="652">
        <v>0</v>
      </c>
      <c r="Y1034" s="652">
        <v>0</v>
      </c>
      <c r="Z1034" s="652">
        <v>0</v>
      </c>
      <c r="AA1034" s="652">
        <v>0</v>
      </c>
      <c r="AB1034" s="652">
        <v>0</v>
      </c>
      <c r="AC1034" s="652">
        <v>0</v>
      </c>
      <c r="AD1034" s="652">
        <v>0</v>
      </c>
      <c r="AE1034" s="652">
        <v>0</v>
      </c>
      <c r="AF1034" s="652">
        <v>0</v>
      </c>
      <c r="AG1034" s="652">
        <v>0</v>
      </c>
      <c r="AH1034" s="652">
        <v>0</v>
      </c>
      <c r="AI1034" s="652">
        <v>0</v>
      </c>
      <c r="AJ1034" s="652">
        <v>0</v>
      </c>
      <c r="AK1034" s="652">
        <v>0</v>
      </c>
      <c r="AL1034" s="652">
        <v>0</v>
      </c>
      <c r="AM1034" s="652">
        <v>0</v>
      </c>
      <c r="AN1034" s="652">
        <v>0</v>
      </c>
      <c r="AO1034" s="652">
        <v>0</v>
      </c>
      <c r="AP1034" s="652">
        <v>0</v>
      </c>
      <c r="AQ1034" s="652">
        <v>0</v>
      </c>
      <c r="AR1034" s="652">
        <v>0</v>
      </c>
      <c r="AS1034" s="652">
        <v>0</v>
      </c>
      <c r="AT1034" s="652">
        <v>0</v>
      </c>
      <c r="AU1034" s="652">
        <v>0</v>
      </c>
      <c r="AV1034" s="652">
        <v>0</v>
      </c>
      <c r="AW1034" s="652">
        <v>0</v>
      </c>
      <c r="AX1034" s="652">
        <v>0</v>
      </c>
      <c r="AY1034" s="652">
        <v>0</v>
      </c>
      <c r="AZ1034" s="652">
        <v>0</v>
      </c>
      <c r="BA1034" s="652">
        <v>0</v>
      </c>
      <c r="BB1034" s="652">
        <v>0</v>
      </c>
      <c r="BC1034" s="652">
        <v>0</v>
      </c>
      <c r="BD1034" s="652">
        <v>0</v>
      </c>
      <c r="BE1034" s="652">
        <v>0</v>
      </c>
      <c r="BF1034" s="652">
        <v>0</v>
      </c>
      <c r="BG1034" s="652">
        <v>0</v>
      </c>
      <c r="BH1034" s="652">
        <v>0</v>
      </c>
      <c r="BI1034" s="1476">
        <f t="shared" si="48"/>
        <v>0</v>
      </c>
      <c r="BJ1034" s="1476">
        <f t="shared" si="48"/>
        <v>0</v>
      </c>
      <c r="BK1034" s="652">
        <f t="shared" si="46"/>
        <v>0</v>
      </c>
      <c r="BL1034" s="652">
        <f t="shared" si="47"/>
        <v>0</v>
      </c>
    </row>
    <row r="1035" spans="1:64" ht="13.5" thickBot="1">
      <c r="A1035" s="1417">
        <v>28.800999999999998</v>
      </c>
      <c r="B1035" s="1418" t="s">
        <v>2986</v>
      </c>
      <c r="C1035" s="652">
        <v>0</v>
      </c>
      <c r="D1035" s="652">
        <v>0</v>
      </c>
      <c r="E1035" s="652">
        <v>0</v>
      </c>
      <c r="F1035" s="652">
        <v>0</v>
      </c>
      <c r="G1035" s="652">
        <v>0</v>
      </c>
      <c r="H1035" s="652">
        <v>0</v>
      </c>
      <c r="I1035" s="652">
        <v>0</v>
      </c>
      <c r="J1035" s="652">
        <v>0</v>
      </c>
      <c r="K1035" s="652">
        <v>0</v>
      </c>
      <c r="L1035" s="652">
        <v>0</v>
      </c>
      <c r="M1035" s="652">
        <v>0</v>
      </c>
      <c r="N1035" s="652">
        <v>0</v>
      </c>
      <c r="O1035" s="652">
        <v>0</v>
      </c>
      <c r="P1035" s="652">
        <v>0</v>
      </c>
      <c r="Q1035" s="652">
        <v>0</v>
      </c>
      <c r="R1035" s="652">
        <v>0</v>
      </c>
      <c r="S1035" s="652"/>
      <c r="T1035" s="652"/>
      <c r="U1035" s="652"/>
      <c r="V1035" s="652"/>
      <c r="W1035" s="652">
        <v>0</v>
      </c>
      <c r="X1035" s="652">
        <v>0</v>
      </c>
      <c r="Y1035" s="652">
        <v>0</v>
      </c>
      <c r="Z1035" s="652">
        <v>0</v>
      </c>
      <c r="AA1035" s="652">
        <v>0</v>
      </c>
      <c r="AB1035" s="652">
        <v>0</v>
      </c>
      <c r="AC1035" s="652">
        <v>0</v>
      </c>
      <c r="AD1035" s="652">
        <v>0</v>
      </c>
      <c r="AE1035" s="652">
        <v>0</v>
      </c>
      <c r="AF1035" s="652">
        <v>0</v>
      </c>
      <c r="AG1035" s="652">
        <v>0</v>
      </c>
      <c r="AH1035" s="652">
        <v>0</v>
      </c>
      <c r="AI1035" s="652">
        <v>0</v>
      </c>
      <c r="AJ1035" s="652">
        <v>0</v>
      </c>
      <c r="AK1035" s="652">
        <v>0</v>
      </c>
      <c r="AL1035" s="652">
        <v>0</v>
      </c>
      <c r="AM1035" s="652">
        <v>0</v>
      </c>
      <c r="AN1035" s="652">
        <v>0</v>
      </c>
      <c r="AO1035" s="652">
        <v>0</v>
      </c>
      <c r="AP1035" s="652">
        <v>0</v>
      </c>
      <c r="AQ1035" s="652">
        <v>0</v>
      </c>
      <c r="AR1035" s="652">
        <v>0</v>
      </c>
      <c r="AS1035" s="652">
        <v>0</v>
      </c>
      <c r="AT1035" s="652">
        <v>0</v>
      </c>
      <c r="AU1035" s="652">
        <v>0</v>
      </c>
      <c r="AV1035" s="652">
        <v>0</v>
      </c>
      <c r="AW1035" s="652">
        <v>0</v>
      </c>
      <c r="AX1035" s="652">
        <v>0</v>
      </c>
      <c r="AY1035" s="652">
        <v>0</v>
      </c>
      <c r="AZ1035" s="652">
        <v>0</v>
      </c>
      <c r="BA1035" s="652">
        <v>0</v>
      </c>
      <c r="BB1035" s="652">
        <v>0</v>
      </c>
      <c r="BC1035" s="652">
        <v>0</v>
      </c>
      <c r="BD1035" s="652">
        <v>0</v>
      </c>
      <c r="BE1035" s="652">
        <v>0</v>
      </c>
      <c r="BF1035" s="652">
        <v>0</v>
      </c>
      <c r="BG1035" s="652">
        <v>0</v>
      </c>
      <c r="BH1035" s="652">
        <v>0</v>
      </c>
      <c r="BI1035" s="1476">
        <f t="shared" si="48"/>
        <v>0</v>
      </c>
      <c r="BJ1035" s="1476">
        <f t="shared" si="48"/>
        <v>0</v>
      </c>
      <c r="BK1035" s="652">
        <f t="shared" si="46"/>
        <v>0</v>
      </c>
      <c r="BL1035" s="652">
        <f t="shared" si="47"/>
        <v>0</v>
      </c>
    </row>
    <row r="1036" spans="1:64" ht="13.5" thickBot="1">
      <c r="A1036" s="1422">
        <v>28.802</v>
      </c>
      <c r="B1036" s="1418" t="s">
        <v>2987</v>
      </c>
      <c r="C1036" s="652">
        <v>0</v>
      </c>
      <c r="D1036" s="652">
        <v>0</v>
      </c>
      <c r="E1036" s="652">
        <v>0</v>
      </c>
      <c r="F1036" s="652">
        <v>17272</v>
      </c>
      <c r="G1036" s="652">
        <v>0</v>
      </c>
      <c r="H1036" s="652">
        <v>0</v>
      </c>
      <c r="I1036" s="652">
        <v>0</v>
      </c>
      <c r="J1036" s="652">
        <v>0</v>
      </c>
      <c r="K1036" s="652">
        <v>0</v>
      </c>
      <c r="L1036" s="652">
        <v>0</v>
      </c>
      <c r="M1036" s="652">
        <v>0</v>
      </c>
      <c r="N1036" s="652">
        <v>0</v>
      </c>
      <c r="O1036" s="652">
        <v>0</v>
      </c>
      <c r="P1036" s="652">
        <v>0</v>
      </c>
      <c r="Q1036" s="652">
        <v>0</v>
      </c>
      <c r="R1036" s="652">
        <v>0</v>
      </c>
      <c r="S1036" s="652"/>
      <c r="T1036" s="652"/>
      <c r="U1036" s="652"/>
      <c r="V1036" s="652"/>
      <c r="W1036" s="652">
        <v>0</v>
      </c>
      <c r="X1036" s="652">
        <v>0</v>
      </c>
      <c r="Y1036" s="652">
        <v>0</v>
      </c>
      <c r="Z1036" s="652">
        <v>0</v>
      </c>
      <c r="AA1036" s="652">
        <v>0</v>
      </c>
      <c r="AB1036" s="652">
        <v>0</v>
      </c>
      <c r="AC1036" s="652">
        <v>0</v>
      </c>
      <c r="AD1036" s="652">
        <v>0</v>
      </c>
      <c r="AE1036" s="652">
        <v>0</v>
      </c>
      <c r="AF1036" s="652">
        <v>0</v>
      </c>
      <c r="AG1036" s="652">
        <v>0</v>
      </c>
      <c r="AH1036" s="652">
        <v>0</v>
      </c>
      <c r="AI1036" s="652">
        <v>0</v>
      </c>
      <c r="AJ1036" s="652">
        <v>0</v>
      </c>
      <c r="AK1036" s="652">
        <v>0</v>
      </c>
      <c r="AL1036" s="652">
        <v>0</v>
      </c>
      <c r="AM1036" s="652">
        <v>0</v>
      </c>
      <c r="AN1036" s="652">
        <v>0</v>
      </c>
      <c r="AO1036" s="652">
        <v>0</v>
      </c>
      <c r="AP1036" s="652">
        <v>0</v>
      </c>
      <c r="AQ1036" s="652">
        <v>0</v>
      </c>
      <c r="AR1036" s="652">
        <v>0</v>
      </c>
      <c r="AS1036" s="652">
        <v>0</v>
      </c>
      <c r="AT1036" s="652">
        <v>0</v>
      </c>
      <c r="AU1036" s="652">
        <v>0</v>
      </c>
      <c r="AV1036" s="652">
        <v>0</v>
      </c>
      <c r="AW1036" s="652">
        <v>0</v>
      </c>
      <c r="AX1036" s="652">
        <v>0</v>
      </c>
      <c r="AY1036" s="652">
        <v>0</v>
      </c>
      <c r="AZ1036" s="652">
        <v>0</v>
      </c>
      <c r="BA1036" s="652">
        <v>0</v>
      </c>
      <c r="BB1036" s="652">
        <v>0</v>
      </c>
      <c r="BC1036" s="652">
        <v>0</v>
      </c>
      <c r="BD1036" s="652">
        <v>0</v>
      </c>
      <c r="BE1036" s="652">
        <v>0</v>
      </c>
      <c r="BF1036" s="652">
        <v>0</v>
      </c>
      <c r="BG1036" s="652">
        <v>0</v>
      </c>
      <c r="BH1036" s="652">
        <v>0</v>
      </c>
      <c r="BI1036" s="1476">
        <f t="shared" si="48"/>
        <v>0</v>
      </c>
      <c r="BJ1036" s="1476">
        <f t="shared" si="48"/>
        <v>17272</v>
      </c>
      <c r="BK1036" s="652">
        <f t="shared" si="46"/>
        <v>0</v>
      </c>
      <c r="BL1036" s="652">
        <f t="shared" si="47"/>
        <v>17272</v>
      </c>
    </row>
    <row r="1037" spans="1:64" s="1421" customFormat="1" ht="13.5" thickBot="1">
      <c r="A1037" s="1422">
        <v>28.803000000000001</v>
      </c>
      <c r="B1037" s="1418" t="s">
        <v>2988</v>
      </c>
      <c r="C1037" s="652">
        <v>0</v>
      </c>
      <c r="D1037" s="652">
        <v>0</v>
      </c>
      <c r="E1037" s="652">
        <v>0</v>
      </c>
      <c r="F1037" s="652">
        <v>0</v>
      </c>
      <c r="G1037" s="652">
        <v>0</v>
      </c>
      <c r="H1037" s="652">
        <v>0</v>
      </c>
      <c r="I1037" s="652">
        <v>0</v>
      </c>
      <c r="J1037" s="652">
        <v>0</v>
      </c>
      <c r="K1037" s="652">
        <v>0</v>
      </c>
      <c r="L1037" s="652">
        <v>0</v>
      </c>
      <c r="M1037" s="652">
        <v>0</v>
      </c>
      <c r="N1037" s="652">
        <v>0</v>
      </c>
      <c r="O1037" s="652">
        <v>0</v>
      </c>
      <c r="P1037" s="652">
        <v>0</v>
      </c>
      <c r="Q1037" s="652">
        <v>0</v>
      </c>
      <c r="R1037" s="652">
        <v>5625856.9000000004</v>
      </c>
      <c r="S1037" s="652"/>
      <c r="T1037" s="652"/>
      <c r="U1037" s="652"/>
      <c r="V1037" s="652"/>
      <c r="W1037" s="652">
        <v>0</v>
      </c>
      <c r="X1037" s="652">
        <v>0</v>
      </c>
      <c r="Y1037" s="652">
        <v>0</v>
      </c>
      <c r="Z1037" s="652">
        <v>0</v>
      </c>
      <c r="AA1037" s="652">
        <v>0</v>
      </c>
      <c r="AB1037" s="652">
        <v>0</v>
      </c>
      <c r="AC1037" s="652">
        <v>0</v>
      </c>
      <c r="AD1037" s="652">
        <v>0</v>
      </c>
      <c r="AE1037" s="652">
        <v>0</v>
      </c>
      <c r="AF1037" s="652">
        <v>0</v>
      </c>
      <c r="AG1037" s="652">
        <v>0</v>
      </c>
      <c r="AH1037" s="652">
        <v>0</v>
      </c>
      <c r="AI1037" s="652">
        <v>0</v>
      </c>
      <c r="AJ1037" s="652">
        <v>0</v>
      </c>
      <c r="AK1037" s="652">
        <v>0</v>
      </c>
      <c r="AL1037" s="652">
        <v>0</v>
      </c>
      <c r="AM1037" s="652">
        <v>0</v>
      </c>
      <c r="AN1037" s="652">
        <v>0</v>
      </c>
      <c r="AO1037" s="652">
        <v>0</v>
      </c>
      <c r="AP1037" s="652">
        <v>0</v>
      </c>
      <c r="AQ1037" s="652">
        <v>0</v>
      </c>
      <c r="AR1037" s="652">
        <v>0</v>
      </c>
      <c r="AS1037" s="652">
        <v>0</v>
      </c>
      <c r="AT1037" s="652">
        <v>0</v>
      </c>
      <c r="AU1037" s="652">
        <v>0</v>
      </c>
      <c r="AV1037" s="652">
        <v>0</v>
      </c>
      <c r="AW1037" s="652">
        <v>0</v>
      </c>
      <c r="AX1037" s="652">
        <v>0</v>
      </c>
      <c r="AY1037" s="652">
        <v>11247</v>
      </c>
      <c r="AZ1037" s="652">
        <v>0</v>
      </c>
      <c r="BA1037" s="652">
        <v>0</v>
      </c>
      <c r="BB1037" s="652">
        <v>0</v>
      </c>
      <c r="BC1037" s="652">
        <v>0</v>
      </c>
      <c r="BD1037" s="652">
        <v>0</v>
      </c>
      <c r="BE1037" s="652">
        <v>0</v>
      </c>
      <c r="BF1037" s="652">
        <v>0</v>
      </c>
      <c r="BG1037" s="652">
        <v>0</v>
      </c>
      <c r="BH1037" s="652">
        <v>0</v>
      </c>
      <c r="BI1037" s="1476">
        <f t="shared" si="48"/>
        <v>11247</v>
      </c>
      <c r="BJ1037" s="1476">
        <f t="shared" si="48"/>
        <v>5625856.9000000004</v>
      </c>
      <c r="BK1037" s="652">
        <f t="shared" si="46"/>
        <v>0</v>
      </c>
      <c r="BL1037" s="652">
        <f t="shared" si="47"/>
        <v>5614609.9000000004</v>
      </c>
    </row>
    <row r="1038" spans="1:64" s="1421" customFormat="1" ht="13.5" thickBot="1">
      <c r="A1038" s="1471" t="s">
        <v>462</v>
      </c>
      <c r="B1038" s="1478" t="s">
        <v>2989</v>
      </c>
      <c r="C1038" s="652">
        <v>0</v>
      </c>
      <c r="D1038" s="652">
        <v>0</v>
      </c>
      <c r="E1038" s="652">
        <v>0</v>
      </c>
      <c r="F1038" s="652">
        <v>0</v>
      </c>
      <c r="G1038" s="652">
        <v>0</v>
      </c>
      <c r="H1038" s="652">
        <v>0</v>
      </c>
      <c r="I1038" s="652">
        <v>0</v>
      </c>
      <c r="J1038" s="652">
        <v>0</v>
      </c>
      <c r="K1038" s="652">
        <v>0</v>
      </c>
      <c r="L1038" s="652">
        <v>0</v>
      </c>
      <c r="M1038" s="652">
        <v>0</v>
      </c>
      <c r="N1038" s="652">
        <v>0</v>
      </c>
      <c r="O1038" s="652">
        <v>0</v>
      </c>
      <c r="P1038" s="652">
        <v>0</v>
      </c>
      <c r="Q1038" s="652">
        <v>0</v>
      </c>
      <c r="R1038" s="652">
        <v>0</v>
      </c>
      <c r="S1038" s="652"/>
      <c r="T1038" s="652"/>
      <c r="U1038" s="652"/>
      <c r="V1038" s="652"/>
      <c r="W1038" s="652">
        <v>0</v>
      </c>
      <c r="X1038" s="652">
        <v>0</v>
      </c>
      <c r="Y1038" s="652">
        <v>0</v>
      </c>
      <c r="Z1038" s="652">
        <v>0</v>
      </c>
      <c r="AA1038" s="652">
        <v>0</v>
      </c>
      <c r="AB1038" s="652">
        <v>0</v>
      </c>
      <c r="AC1038" s="652">
        <v>0</v>
      </c>
      <c r="AD1038" s="652">
        <v>0</v>
      </c>
      <c r="AE1038" s="652">
        <v>0</v>
      </c>
      <c r="AF1038" s="652">
        <v>0</v>
      </c>
      <c r="AG1038" s="652">
        <v>0</v>
      </c>
      <c r="AH1038" s="652">
        <v>0</v>
      </c>
      <c r="AI1038" s="652">
        <v>0</v>
      </c>
      <c r="AJ1038" s="652">
        <v>0</v>
      </c>
      <c r="AK1038" s="652">
        <v>0</v>
      </c>
      <c r="AL1038" s="652">
        <v>0</v>
      </c>
      <c r="AM1038" s="652">
        <v>0</v>
      </c>
      <c r="AN1038" s="652">
        <v>0</v>
      </c>
      <c r="AO1038" s="652">
        <v>0</v>
      </c>
      <c r="AP1038" s="652">
        <v>0</v>
      </c>
      <c r="AQ1038" s="652">
        <v>0</v>
      </c>
      <c r="AR1038" s="652">
        <v>0</v>
      </c>
      <c r="AS1038" s="652">
        <v>0</v>
      </c>
      <c r="AT1038" s="652">
        <v>0</v>
      </c>
      <c r="AU1038" s="652">
        <v>0</v>
      </c>
      <c r="AV1038" s="652">
        <v>0</v>
      </c>
      <c r="AW1038" s="652">
        <v>0</v>
      </c>
      <c r="AX1038" s="652">
        <v>0</v>
      </c>
      <c r="AY1038" s="652">
        <v>0</v>
      </c>
      <c r="AZ1038" s="652">
        <v>0</v>
      </c>
      <c r="BA1038" s="652">
        <v>0</v>
      </c>
      <c r="BB1038" s="652">
        <v>0</v>
      </c>
      <c r="BC1038" s="652">
        <v>0</v>
      </c>
      <c r="BD1038" s="652">
        <v>0</v>
      </c>
      <c r="BE1038" s="652">
        <v>0</v>
      </c>
      <c r="BF1038" s="652">
        <v>0</v>
      </c>
      <c r="BG1038" s="652">
        <v>0</v>
      </c>
      <c r="BH1038" s="652">
        <v>0</v>
      </c>
      <c r="BI1038" s="1476">
        <f t="shared" si="48"/>
        <v>0</v>
      </c>
      <c r="BJ1038" s="1476">
        <f t="shared" si="48"/>
        <v>0</v>
      </c>
      <c r="BK1038" s="652">
        <f t="shared" si="46"/>
        <v>0</v>
      </c>
      <c r="BL1038" s="652">
        <f t="shared" si="47"/>
        <v>0</v>
      </c>
    </row>
    <row r="1039" spans="1:64" ht="13.5" thickBot="1">
      <c r="A1039" s="1417">
        <v>28.803999999999998</v>
      </c>
      <c r="B1039" s="1434" t="s">
        <v>2989</v>
      </c>
      <c r="C1039" s="652">
        <v>0</v>
      </c>
      <c r="D1039" s="652">
        <v>0</v>
      </c>
      <c r="E1039" s="652">
        <v>0</v>
      </c>
      <c r="F1039" s="652">
        <v>0</v>
      </c>
      <c r="G1039" s="652">
        <v>0</v>
      </c>
      <c r="H1039" s="652">
        <v>0</v>
      </c>
      <c r="I1039" s="652">
        <v>0</v>
      </c>
      <c r="J1039" s="652">
        <v>0</v>
      </c>
      <c r="K1039" s="652">
        <v>0</v>
      </c>
      <c r="L1039" s="652">
        <v>0</v>
      </c>
      <c r="M1039" s="652">
        <v>0</v>
      </c>
      <c r="N1039" s="652">
        <v>0</v>
      </c>
      <c r="O1039" s="652">
        <v>0</v>
      </c>
      <c r="P1039" s="652">
        <v>0</v>
      </c>
      <c r="Q1039" s="652">
        <v>0</v>
      </c>
      <c r="R1039" s="652">
        <v>0</v>
      </c>
      <c r="S1039" s="652"/>
      <c r="T1039" s="652"/>
      <c r="U1039" s="652"/>
      <c r="V1039" s="652"/>
      <c r="W1039" s="652">
        <v>50055</v>
      </c>
      <c r="X1039" s="652">
        <v>24790</v>
      </c>
      <c r="Y1039" s="652">
        <v>0</v>
      </c>
      <c r="Z1039" s="652">
        <v>0</v>
      </c>
      <c r="AA1039" s="652">
        <v>0</v>
      </c>
      <c r="AB1039" s="652">
        <v>0</v>
      </c>
      <c r="AC1039" s="652">
        <v>0</v>
      </c>
      <c r="AD1039" s="652">
        <v>0</v>
      </c>
      <c r="AE1039" s="652">
        <v>0</v>
      </c>
      <c r="AF1039" s="652">
        <v>0</v>
      </c>
      <c r="AG1039" s="652">
        <v>0</v>
      </c>
      <c r="AH1039" s="652">
        <v>0</v>
      </c>
      <c r="AI1039" s="652">
        <v>0</v>
      </c>
      <c r="AJ1039" s="652">
        <v>0</v>
      </c>
      <c r="AK1039" s="652">
        <v>0</v>
      </c>
      <c r="AL1039" s="652">
        <v>0</v>
      </c>
      <c r="AM1039" s="652">
        <v>0</v>
      </c>
      <c r="AN1039" s="652">
        <v>0</v>
      </c>
      <c r="AO1039" s="652">
        <v>0</v>
      </c>
      <c r="AP1039" s="652">
        <v>36974</v>
      </c>
      <c r="AQ1039" s="652">
        <v>0</v>
      </c>
      <c r="AR1039" s="652">
        <v>0</v>
      </c>
      <c r="AS1039" s="652">
        <v>0</v>
      </c>
      <c r="AT1039" s="652">
        <v>0</v>
      </c>
      <c r="AU1039" s="652">
        <v>0</v>
      </c>
      <c r="AV1039" s="652">
        <v>0</v>
      </c>
      <c r="AW1039" s="652">
        <v>0</v>
      </c>
      <c r="AX1039" s="652">
        <v>0</v>
      </c>
      <c r="AY1039" s="652">
        <v>0</v>
      </c>
      <c r="AZ1039" s="652">
        <v>0</v>
      </c>
      <c r="BA1039" s="652">
        <v>0</v>
      </c>
      <c r="BB1039" s="652">
        <v>0</v>
      </c>
      <c r="BC1039" s="652">
        <v>0</v>
      </c>
      <c r="BD1039" s="652">
        <v>0</v>
      </c>
      <c r="BE1039" s="652">
        <v>0</v>
      </c>
      <c r="BF1039" s="652">
        <v>0</v>
      </c>
      <c r="BG1039" s="652">
        <v>0</v>
      </c>
      <c r="BH1039" s="652">
        <v>0</v>
      </c>
      <c r="BI1039" s="1476">
        <f t="shared" si="48"/>
        <v>50055</v>
      </c>
      <c r="BJ1039" s="1476">
        <f t="shared" si="48"/>
        <v>61764</v>
      </c>
      <c r="BK1039" s="652">
        <f t="shared" si="46"/>
        <v>0</v>
      </c>
      <c r="BL1039" s="652">
        <f t="shared" si="47"/>
        <v>11709</v>
      </c>
    </row>
    <row r="1040" spans="1:64" s="1421" customFormat="1" ht="13.5" thickBot="1">
      <c r="A1040" s="1471" t="s">
        <v>464</v>
      </c>
      <c r="B1040" s="1475" t="s">
        <v>3513</v>
      </c>
      <c r="C1040" s="652">
        <v>0</v>
      </c>
      <c r="D1040" s="652">
        <v>0</v>
      </c>
      <c r="E1040" s="652">
        <v>0</v>
      </c>
      <c r="F1040" s="652">
        <v>0</v>
      </c>
      <c r="G1040" s="652">
        <v>0</v>
      </c>
      <c r="H1040" s="652">
        <v>0</v>
      </c>
      <c r="I1040" s="652">
        <v>0</v>
      </c>
      <c r="J1040" s="652">
        <v>0</v>
      </c>
      <c r="K1040" s="652">
        <v>0</v>
      </c>
      <c r="L1040" s="652">
        <v>0</v>
      </c>
      <c r="M1040" s="652">
        <v>0</v>
      </c>
      <c r="N1040" s="652">
        <v>0</v>
      </c>
      <c r="O1040" s="652">
        <v>0</v>
      </c>
      <c r="P1040" s="652">
        <v>0</v>
      </c>
      <c r="Q1040" s="652">
        <v>0</v>
      </c>
      <c r="R1040" s="652">
        <v>0</v>
      </c>
      <c r="S1040" s="652"/>
      <c r="T1040" s="652"/>
      <c r="U1040" s="652"/>
      <c r="V1040" s="652"/>
      <c r="W1040" s="652">
        <v>0</v>
      </c>
      <c r="X1040" s="652">
        <v>0</v>
      </c>
      <c r="Y1040" s="652">
        <v>0</v>
      </c>
      <c r="Z1040" s="652">
        <v>0</v>
      </c>
      <c r="AA1040" s="652">
        <v>0</v>
      </c>
      <c r="AB1040" s="652">
        <v>0</v>
      </c>
      <c r="AC1040" s="652">
        <v>0</v>
      </c>
      <c r="AD1040" s="652">
        <v>0</v>
      </c>
      <c r="AE1040" s="652">
        <v>0</v>
      </c>
      <c r="AF1040" s="652">
        <v>0</v>
      </c>
      <c r="AG1040" s="652">
        <v>0</v>
      </c>
      <c r="AH1040" s="652">
        <v>0</v>
      </c>
      <c r="AI1040" s="652">
        <v>0</v>
      </c>
      <c r="AJ1040" s="652">
        <v>0</v>
      </c>
      <c r="AK1040" s="652">
        <v>0</v>
      </c>
      <c r="AL1040" s="652">
        <v>0</v>
      </c>
      <c r="AM1040" s="652">
        <v>0</v>
      </c>
      <c r="AN1040" s="652">
        <v>0</v>
      </c>
      <c r="AO1040" s="652">
        <v>0</v>
      </c>
      <c r="AP1040" s="652">
        <v>0</v>
      </c>
      <c r="AQ1040" s="652">
        <v>0</v>
      </c>
      <c r="AR1040" s="652">
        <v>0</v>
      </c>
      <c r="AS1040" s="652">
        <v>0</v>
      </c>
      <c r="AT1040" s="652">
        <v>0</v>
      </c>
      <c r="AU1040" s="652">
        <v>0</v>
      </c>
      <c r="AV1040" s="652">
        <v>0</v>
      </c>
      <c r="AW1040" s="652">
        <v>0</v>
      </c>
      <c r="AX1040" s="652">
        <v>0</v>
      </c>
      <c r="AY1040" s="652">
        <v>0</v>
      </c>
      <c r="AZ1040" s="652">
        <v>0</v>
      </c>
      <c r="BA1040" s="652">
        <v>0</v>
      </c>
      <c r="BB1040" s="652">
        <v>0</v>
      </c>
      <c r="BC1040" s="652">
        <v>0</v>
      </c>
      <c r="BD1040" s="652">
        <v>0</v>
      </c>
      <c r="BE1040" s="652">
        <v>0</v>
      </c>
      <c r="BF1040" s="652">
        <v>0</v>
      </c>
      <c r="BG1040" s="652">
        <v>0</v>
      </c>
      <c r="BH1040" s="652">
        <v>0</v>
      </c>
      <c r="BI1040" s="1476">
        <f t="shared" si="48"/>
        <v>0</v>
      </c>
      <c r="BJ1040" s="1476">
        <f t="shared" si="48"/>
        <v>0</v>
      </c>
      <c r="BK1040" s="652">
        <f t="shared" si="46"/>
        <v>0</v>
      </c>
      <c r="BL1040" s="652">
        <f t="shared" si="47"/>
        <v>0</v>
      </c>
    </row>
    <row r="1041" spans="1:64" ht="13.5" thickBot="1">
      <c r="A1041" s="1417">
        <v>28.805</v>
      </c>
      <c r="B1041" s="1418" t="s">
        <v>2990</v>
      </c>
      <c r="C1041" s="652">
        <v>0</v>
      </c>
      <c r="D1041" s="652">
        <v>0</v>
      </c>
      <c r="E1041" s="652">
        <v>0</v>
      </c>
      <c r="F1041" s="652">
        <v>0</v>
      </c>
      <c r="G1041" s="652">
        <v>0</v>
      </c>
      <c r="H1041" s="652">
        <v>0</v>
      </c>
      <c r="I1041" s="652">
        <v>0</v>
      </c>
      <c r="J1041" s="652">
        <v>0</v>
      </c>
      <c r="K1041" s="652">
        <v>0</v>
      </c>
      <c r="L1041" s="652">
        <v>0</v>
      </c>
      <c r="M1041" s="652">
        <v>0</v>
      </c>
      <c r="N1041" s="652">
        <v>0</v>
      </c>
      <c r="O1041" s="652">
        <v>0</v>
      </c>
      <c r="P1041" s="652">
        <v>0</v>
      </c>
      <c r="Q1041" s="652">
        <v>0</v>
      </c>
      <c r="R1041" s="652">
        <v>0</v>
      </c>
      <c r="S1041" s="652"/>
      <c r="T1041" s="652"/>
      <c r="U1041" s="652"/>
      <c r="V1041" s="652"/>
      <c r="W1041" s="652">
        <v>0</v>
      </c>
      <c r="X1041" s="652">
        <v>0</v>
      </c>
      <c r="Y1041" s="652">
        <v>0</v>
      </c>
      <c r="Z1041" s="652">
        <v>0</v>
      </c>
      <c r="AA1041" s="652">
        <v>0</v>
      </c>
      <c r="AB1041" s="652">
        <v>0</v>
      </c>
      <c r="AC1041" s="652">
        <v>0</v>
      </c>
      <c r="AD1041" s="652">
        <v>0</v>
      </c>
      <c r="AE1041" s="652">
        <v>0</v>
      </c>
      <c r="AF1041" s="652">
        <v>0</v>
      </c>
      <c r="AG1041" s="652">
        <v>0</v>
      </c>
      <c r="AH1041" s="652">
        <v>0</v>
      </c>
      <c r="AI1041" s="652">
        <v>0</v>
      </c>
      <c r="AJ1041" s="652">
        <v>0</v>
      </c>
      <c r="AK1041" s="652">
        <v>0</v>
      </c>
      <c r="AL1041" s="652">
        <v>0</v>
      </c>
      <c r="AM1041" s="652">
        <v>0</v>
      </c>
      <c r="AN1041" s="652">
        <v>0</v>
      </c>
      <c r="AO1041" s="652">
        <v>0</v>
      </c>
      <c r="AP1041" s="652">
        <v>0</v>
      </c>
      <c r="AQ1041" s="652">
        <v>0</v>
      </c>
      <c r="AR1041" s="652">
        <v>0</v>
      </c>
      <c r="AS1041" s="652">
        <v>0</v>
      </c>
      <c r="AT1041" s="652">
        <v>0</v>
      </c>
      <c r="AU1041" s="652">
        <v>0</v>
      </c>
      <c r="AV1041" s="652">
        <v>0</v>
      </c>
      <c r="AW1041" s="652">
        <v>0</v>
      </c>
      <c r="AX1041" s="652">
        <v>0</v>
      </c>
      <c r="AY1041" s="652">
        <v>0</v>
      </c>
      <c r="AZ1041" s="652">
        <v>0</v>
      </c>
      <c r="BA1041" s="652">
        <v>0</v>
      </c>
      <c r="BB1041" s="652">
        <v>0</v>
      </c>
      <c r="BC1041" s="652">
        <v>0</v>
      </c>
      <c r="BD1041" s="652">
        <v>0</v>
      </c>
      <c r="BE1041" s="652">
        <v>0</v>
      </c>
      <c r="BF1041" s="652">
        <v>0</v>
      </c>
      <c r="BG1041" s="652">
        <v>0</v>
      </c>
      <c r="BH1041" s="652">
        <v>0</v>
      </c>
      <c r="BI1041" s="1476">
        <f t="shared" si="48"/>
        <v>0</v>
      </c>
      <c r="BJ1041" s="1476">
        <f t="shared" si="48"/>
        <v>0</v>
      </c>
      <c r="BK1041" s="652">
        <f t="shared" si="46"/>
        <v>0</v>
      </c>
      <c r="BL1041" s="652">
        <f t="shared" si="47"/>
        <v>0</v>
      </c>
    </row>
    <row r="1042" spans="1:64" ht="13.5" thickBot="1">
      <c r="A1042" s="1417">
        <v>28.821999999999999</v>
      </c>
      <c r="B1042" s="1418" t="s">
        <v>2991</v>
      </c>
      <c r="C1042" s="652">
        <v>0</v>
      </c>
      <c r="D1042" s="652">
        <v>0</v>
      </c>
      <c r="E1042" s="652">
        <v>0</v>
      </c>
      <c r="F1042" s="652">
        <v>0</v>
      </c>
      <c r="G1042" s="652">
        <v>0</v>
      </c>
      <c r="H1042" s="652">
        <v>0</v>
      </c>
      <c r="I1042" s="652">
        <v>0</v>
      </c>
      <c r="J1042" s="652">
        <v>0</v>
      </c>
      <c r="K1042" s="652">
        <v>0</v>
      </c>
      <c r="L1042" s="652">
        <v>0</v>
      </c>
      <c r="M1042" s="652">
        <v>0</v>
      </c>
      <c r="N1042" s="652">
        <v>0</v>
      </c>
      <c r="O1042" s="652">
        <v>0</v>
      </c>
      <c r="P1042" s="652">
        <v>0</v>
      </c>
      <c r="Q1042" s="652">
        <v>0</v>
      </c>
      <c r="R1042" s="652">
        <v>0</v>
      </c>
      <c r="S1042" s="652"/>
      <c r="T1042" s="652"/>
      <c r="U1042" s="652"/>
      <c r="V1042" s="652"/>
      <c r="W1042" s="652">
        <v>0</v>
      </c>
      <c r="X1042" s="652">
        <v>0</v>
      </c>
      <c r="Y1042" s="652">
        <v>0</v>
      </c>
      <c r="Z1042" s="652">
        <v>0</v>
      </c>
      <c r="AA1042" s="652">
        <v>0</v>
      </c>
      <c r="AB1042" s="652">
        <v>0</v>
      </c>
      <c r="AC1042" s="652">
        <v>0</v>
      </c>
      <c r="AD1042" s="652">
        <v>0</v>
      </c>
      <c r="AE1042" s="652">
        <v>0</v>
      </c>
      <c r="AF1042" s="652">
        <v>0</v>
      </c>
      <c r="AG1042" s="652">
        <v>0</v>
      </c>
      <c r="AH1042" s="652">
        <v>0</v>
      </c>
      <c r="AI1042" s="652">
        <v>0</v>
      </c>
      <c r="AJ1042" s="652">
        <v>0</v>
      </c>
      <c r="AK1042" s="652">
        <v>0</v>
      </c>
      <c r="AL1042" s="652">
        <v>0</v>
      </c>
      <c r="AM1042" s="652">
        <v>0</v>
      </c>
      <c r="AN1042" s="652">
        <v>0</v>
      </c>
      <c r="AO1042" s="652">
        <v>0</v>
      </c>
      <c r="AP1042" s="652">
        <v>0</v>
      </c>
      <c r="AQ1042" s="652">
        <v>0</v>
      </c>
      <c r="AR1042" s="652">
        <v>0</v>
      </c>
      <c r="AS1042" s="652">
        <v>0</v>
      </c>
      <c r="AT1042" s="652">
        <v>0</v>
      </c>
      <c r="AU1042" s="652">
        <v>0</v>
      </c>
      <c r="AV1042" s="652">
        <v>0</v>
      </c>
      <c r="AW1042" s="652">
        <v>0</v>
      </c>
      <c r="AX1042" s="652">
        <v>0</v>
      </c>
      <c r="AY1042" s="652">
        <v>0</v>
      </c>
      <c r="AZ1042" s="652">
        <v>0</v>
      </c>
      <c r="BA1042" s="652">
        <v>0</v>
      </c>
      <c r="BB1042" s="652">
        <v>0</v>
      </c>
      <c r="BC1042" s="652">
        <v>0</v>
      </c>
      <c r="BD1042" s="652">
        <v>0</v>
      </c>
      <c r="BE1042" s="652">
        <v>0</v>
      </c>
      <c r="BF1042" s="652">
        <v>0</v>
      </c>
      <c r="BG1042" s="652">
        <v>0</v>
      </c>
      <c r="BH1042" s="652">
        <v>0</v>
      </c>
      <c r="BI1042" s="1476">
        <f t="shared" si="48"/>
        <v>0</v>
      </c>
      <c r="BJ1042" s="1476">
        <f t="shared" si="48"/>
        <v>0</v>
      </c>
      <c r="BK1042" s="652">
        <f t="shared" si="46"/>
        <v>0</v>
      </c>
      <c r="BL1042" s="652">
        <f t="shared" si="47"/>
        <v>0</v>
      </c>
    </row>
    <row r="1043" spans="1:64" ht="13.5" thickBot="1">
      <c r="A1043" s="1417">
        <v>28.823</v>
      </c>
      <c r="B1043" s="1418" t="s">
        <v>2992</v>
      </c>
      <c r="C1043" s="652">
        <v>0</v>
      </c>
      <c r="D1043" s="652">
        <v>0</v>
      </c>
      <c r="E1043" s="652">
        <v>0</v>
      </c>
      <c r="F1043" s="652">
        <v>0</v>
      </c>
      <c r="G1043" s="652">
        <v>0</v>
      </c>
      <c r="H1043" s="652">
        <v>0</v>
      </c>
      <c r="I1043" s="652">
        <v>0</v>
      </c>
      <c r="J1043" s="652">
        <v>0</v>
      </c>
      <c r="K1043" s="652">
        <v>0</v>
      </c>
      <c r="L1043" s="652">
        <v>0</v>
      </c>
      <c r="M1043" s="652">
        <v>0</v>
      </c>
      <c r="N1043" s="652">
        <v>0</v>
      </c>
      <c r="O1043" s="652">
        <v>0</v>
      </c>
      <c r="P1043" s="652">
        <v>0</v>
      </c>
      <c r="Q1043" s="652">
        <v>0</v>
      </c>
      <c r="R1043" s="652">
        <v>0</v>
      </c>
      <c r="S1043" s="652"/>
      <c r="T1043" s="652"/>
      <c r="U1043" s="652"/>
      <c r="V1043" s="652"/>
      <c r="W1043" s="652">
        <v>0</v>
      </c>
      <c r="X1043" s="652">
        <v>0</v>
      </c>
      <c r="Y1043" s="652">
        <v>0</v>
      </c>
      <c r="Z1043" s="652">
        <v>0</v>
      </c>
      <c r="AA1043" s="652">
        <v>0</v>
      </c>
      <c r="AB1043" s="652">
        <v>0</v>
      </c>
      <c r="AC1043" s="652">
        <v>0</v>
      </c>
      <c r="AD1043" s="652">
        <v>0</v>
      </c>
      <c r="AE1043" s="652">
        <v>0</v>
      </c>
      <c r="AF1043" s="652">
        <v>0</v>
      </c>
      <c r="AG1043" s="652">
        <v>0</v>
      </c>
      <c r="AH1043" s="652">
        <v>0</v>
      </c>
      <c r="AI1043" s="652">
        <v>0</v>
      </c>
      <c r="AJ1043" s="652">
        <v>0</v>
      </c>
      <c r="AK1043" s="652">
        <v>0</v>
      </c>
      <c r="AL1043" s="652">
        <v>0</v>
      </c>
      <c r="AM1043" s="652">
        <v>0</v>
      </c>
      <c r="AN1043" s="652">
        <v>0</v>
      </c>
      <c r="AO1043" s="652">
        <v>0</v>
      </c>
      <c r="AP1043" s="652">
        <v>0</v>
      </c>
      <c r="AQ1043" s="652">
        <v>0</v>
      </c>
      <c r="AR1043" s="652">
        <v>0</v>
      </c>
      <c r="AS1043" s="652">
        <v>0</v>
      </c>
      <c r="AT1043" s="652">
        <v>0</v>
      </c>
      <c r="AU1043" s="652">
        <v>0</v>
      </c>
      <c r="AV1043" s="652">
        <v>0</v>
      </c>
      <c r="AW1043" s="652">
        <v>0</v>
      </c>
      <c r="AX1043" s="652">
        <v>0</v>
      </c>
      <c r="AY1043" s="652">
        <v>0</v>
      </c>
      <c r="AZ1043" s="652">
        <v>0</v>
      </c>
      <c r="BA1043" s="652">
        <v>0</v>
      </c>
      <c r="BB1043" s="652">
        <v>0</v>
      </c>
      <c r="BC1043" s="652">
        <v>0</v>
      </c>
      <c r="BD1043" s="652">
        <v>0</v>
      </c>
      <c r="BE1043" s="652">
        <v>0</v>
      </c>
      <c r="BF1043" s="652">
        <v>0</v>
      </c>
      <c r="BG1043" s="652">
        <v>0</v>
      </c>
      <c r="BH1043" s="652">
        <v>0</v>
      </c>
      <c r="BI1043" s="1476">
        <f t="shared" si="48"/>
        <v>0</v>
      </c>
      <c r="BJ1043" s="1476">
        <f t="shared" si="48"/>
        <v>0</v>
      </c>
      <c r="BK1043" s="652">
        <f t="shared" si="46"/>
        <v>0</v>
      </c>
      <c r="BL1043" s="652">
        <f t="shared" si="47"/>
        <v>0</v>
      </c>
    </row>
    <row r="1044" spans="1:64" ht="13.5" thickBot="1">
      <c r="A1044" s="1417">
        <v>28.826000000000001</v>
      </c>
      <c r="B1044" s="1418" t="s">
        <v>2993</v>
      </c>
      <c r="C1044" s="652">
        <v>0</v>
      </c>
      <c r="D1044" s="652">
        <v>0</v>
      </c>
      <c r="E1044" s="652">
        <v>0</v>
      </c>
      <c r="F1044" s="652">
        <v>0</v>
      </c>
      <c r="G1044" s="652">
        <v>0</v>
      </c>
      <c r="H1044" s="652">
        <v>0</v>
      </c>
      <c r="I1044" s="652">
        <v>0</v>
      </c>
      <c r="J1044" s="652">
        <v>0</v>
      </c>
      <c r="K1044" s="652">
        <v>0</v>
      </c>
      <c r="L1044" s="652">
        <v>0</v>
      </c>
      <c r="M1044" s="652">
        <v>0</v>
      </c>
      <c r="N1044" s="652">
        <v>0</v>
      </c>
      <c r="O1044" s="652">
        <v>0</v>
      </c>
      <c r="P1044" s="652">
        <v>0</v>
      </c>
      <c r="Q1044" s="652">
        <v>0</v>
      </c>
      <c r="R1044" s="652">
        <v>0</v>
      </c>
      <c r="S1044" s="652"/>
      <c r="T1044" s="652"/>
      <c r="U1044" s="652"/>
      <c r="V1044" s="652"/>
      <c r="W1044" s="652">
        <v>0</v>
      </c>
      <c r="X1044" s="652">
        <v>0</v>
      </c>
      <c r="Y1044" s="652">
        <v>0</v>
      </c>
      <c r="Z1044" s="652">
        <v>0</v>
      </c>
      <c r="AA1044" s="652">
        <v>0</v>
      </c>
      <c r="AB1044" s="652">
        <v>0</v>
      </c>
      <c r="AC1044" s="652">
        <v>0</v>
      </c>
      <c r="AD1044" s="652">
        <v>0</v>
      </c>
      <c r="AE1044" s="652">
        <v>0</v>
      </c>
      <c r="AF1044" s="652">
        <v>0</v>
      </c>
      <c r="AG1044" s="652">
        <v>0</v>
      </c>
      <c r="AH1044" s="652">
        <v>0</v>
      </c>
      <c r="AI1044" s="652">
        <v>0</v>
      </c>
      <c r="AJ1044" s="652">
        <v>0</v>
      </c>
      <c r="AK1044" s="652">
        <v>0</v>
      </c>
      <c r="AL1044" s="652">
        <v>0</v>
      </c>
      <c r="AM1044" s="652">
        <v>0</v>
      </c>
      <c r="AN1044" s="652">
        <v>0</v>
      </c>
      <c r="AO1044" s="652">
        <v>0</v>
      </c>
      <c r="AP1044" s="652">
        <v>0</v>
      </c>
      <c r="AQ1044" s="652">
        <v>0</v>
      </c>
      <c r="AR1044" s="652">
        <v>0</v>
      </c>
      <c r="AS1044" s="652">
        <v>0</v>
      </c>
      <c r="AT1044" s="652">
        <v>0</v>
      </c>
      <c r="AU1044" s="652">
        <v>0</v>
      </c>
      <c r="AV1044" s="652">
        <v>0</v>
      </c>
      <c r="AW1044" s="652">
        <v>0</v>
      </c>
      <c r="AX1044" s="652">
        <v>0</v>
      </c>
      <c r="AY1044" s="652">
        <v>0</v>
      </c>
      <c r="AZ1044" s="652">
        <v>0</v>
      </c>
      <c r="BA1044" s="652">
        <v>0</v>
      </c>
      <c r="BB1044" s="652">
        <v>0</v>
      </c>
      <c r="BC1044" s="652">
        <v>0</v>
      </c>
      <c r="BD1044" s="652">
        <v>0</v>
      </c>
      <c r="BE1044" s="652">
        <v>0</v>
      </c>
      <c r="BF1044" s="652">
        <v>0</v>
      </c>
      <c r="BG1044" s="652">
        <v>0</v>
      </c>
      <c r="BH1044" s="652">
        <v>0</v>
      </c>
      <c r="BI1044" s="1476">
        <f t="shared" si="48"/>
        <v>0</v>
      </c>
      <c r="BJ1044" s="1476">
        <f t="shared" si="48"/>
        <v>0</v>
      </c>
      <c r="BK1044" s="652">
        <f t="shared" si="46"/>
        <v>0</v>
      </c>
      <c r="BL1044" s="652">
        <f t="shared" si="47"/>
        <v>0</v>
      </c>
    </row>
    <row r="1045" spans="1:64" ht="13.5" thickBot="1">
      <c r="A1045" s="1417">
        <v>28.827999999999999</v>
      </c>
      <c r="B1045" s="1418" t="s">
        <v>2994</v>
      </c>
      <c r="C1045" s="652">
        <v>0</v>
      </c>
      <c r="D1045" s="652">
        <v>0</v>
      </c>
      <c r="E1045" s="652">
        <v>0</v>
      </c>
      <c r="F1045" s="652">
        <v>0</v>
      </c>
      <c r="G1045" s="652">
        <v>0</v>
      </c>
      <c r="H1045" s="652">
        <v>0</v>
      </c>
      <c r="I1045" s="652">
        <v>0</v>
      </c>
      <c r="J1045" s="652">
        <v>0</v>
      </c>
      <c r="K1045" s="652">
        <v>0</v>
      </c>
      <c r="L1045" s="652">
        <v>0</v>
      </c>
      <c r="M1045" s="652">
        <v>0</v>
      </c>
      <c r="N1045" s="652">
        <v>0</v>
      </c>
      <c r="O1045" s="652">
        <v>0</v>
      </c>
      <c r="P1045" s="652">
        <v>0</v>
      </c>
      <c r="Q1045" s="652">
        <v>6128615.7000000002</v>
      </c>
      <c r="R1045" s="652">
        <v>98833612.739999995</v>
      </c>
      <c r="S1045" s="652"/>
      <c r="T1045" s="652"/>
      <c r="U1045" s="652"/>
      <c r="V1045" s="652"/>
      <c r="W1045" s="652">
        <v>0</v>
      </c>
      <c r="X1045" s="652">
        <v>0</v>
      </c>
      <c r="Y1045" s="652">
        <v>0</v>
      </c>
      <c r="Z1045" s="652">
        <v>0</v>
      </c>
      <c r="AA1045" s="652">
        <v>0</v>
      </c>
      <c r="AB1045" s="652">
        <v>0</v>
      </c>
      <c r="AC1045" s="652">
        <v>0</v>
      </c>
      <c r="AD1045" s="652">
        <v>0</v>
      </c>
      <c r="AE1045" s="652">
        <v>0</v>
      </c>
      <c r="AF1045" s="652">
        <v>0</v>
      </c>
      <c r="AG1045" s="652">
        <v>0</v>
      </c>
      <c r="AH1045" s="652">
        <v>0</v>
      </c>
      <c r="AI1045" s="652">
        <v>0</v>
      </c>
      <c r="AJ1045" s="652">
        <v>0</v>
      </c>
      <c r="AK1045" s="652">
        <v>0</v>
      </c>
      <c r="AL1045" s="652">
        <v>0</v>
      </c>
      <c r="AM1045" s="652">
        <v>0</v>
      </c>
      <c r="AN1045" s="652">
        <v>0</v>
      </c>
      <c r="AO1045" s="652">
        <v>0</v>
      </c>
      <c r="AP1045" s="652">
        <v>0</v>
      </c>
      <c r="AQ1045" s="652">
        <v>0</v>
      </c>
      <c r="AR1045" s="652">
        <v>0</v>
      </c>
      <c r="AS1045" s="652">
        <v>0</v>
      </c>
      <c r="AT1045" s="652">
        <v>0</v>
      </c>
      <c r="AU1045" s="652">
        <v>0</v>
      </c>
      <c r="AV1045" s="652">
        <v>0</v>
      </c>
      <c r="AW1045" s="652">
        <v>0</v>
      </c>
      <c r="AX1045" s="652">
        <v>0</v>
      </c>
      <c r="AY1045" s="652">
        <v>0</v>
      </c>
      <c r="AZ1045" s="652">
        <v>0</v>
      </c>
      <c r="BA1045" s="652">
        <v>0</v>
      </c>
      <c r="BB1045" s="652">
        <v>0</v>
      </c>
      <c r="BC1045" s="652">
        <v>0</v>
      </c>
      <c r="BD1045" s="652">
        <v>0</v>
      </c>
      <c r="BE1045" s="652">
        <v>0</v>
      </c>
      <c r="BF1045" s="652">
        <v>0</v>
      </c>
      <c r="BG1045" s="652">
        <v>0</v>
      </c>
      <c r="BH1045" s="652">
        <v>0</v>
      </c>
      <c r="BI1045" s="1476">
        <f t="shared" si="48"/>
        <v>6128615.7000000002</v>
      </c>
      <c r="BJ1045" s="1476">
        <f t="shared" si="48"/>
        <v>98833612.739999995</v>
      </c>
      <c r="BK1045" s="652">
        <f t="shared" si="46"/>
        <v>0</v>
      </c>
      <c r="BL1045" s="652">
        <f t="shared" si="47"/>
        <v>92704997.039999992</v>
      </c>
    </row>
    <row r="1046" spans="1:64" ht="13.5" thickBot="1">
      <c r="A1046" s="1417">
        <v>28.829000000000001</v>
      </c>
      <c r="B1046" s="1418" t="s">
        <v>2995</v>
      </c>
      <c r="C1046" s="652">
        <v>0</v>
      </c>
      <c r="D1046" s="652">
        <v>0</v>
      </c>
      <c r="E1046" s="652">
        <v>0</v>
      </c>
      <c r="F1046" s="652">
        <v>0</v>
      </c>
      <c r="G1046" s="652">
        <v>0</v>
      </c>
      <c r="H1046" s="652">
        <v>0</v>
      </c>
      <c r="I1046" s="652">
        <v>0</v>
      </c>
      <c r="J1046" s="652">
        <v>0</v>
      </c>
      <c r="K1046" s="652">
        <v>0</v>
      </c>
      <c r="L1046" s="652">
        <v>0</v>
      </c>
      <c r="M1046" s="652">
        <v>0</v>
      </c>
      <c r="N1046" s="652">
        <v>0</v>
      </c>
      <c r="O1046" s="652">
        <v>0</v>
      </c>
      <c r="P1046" s="652">
        <v>0</v>
      </c>
      <c r="Q1046" s="652">
        <v>0</v>
      </c>
      <c r="R1046" s="652">
        <v>0</v>
      </c>
      <c r="S1046" s="652"/>
      <c r="T1046" s="652"/>
      <c r="U1046" s="652"/>
      <c r="V1046" s="652"/>
      <c r="W1046" s="652">
        <v>0</v>
      </c>
      <c r="X1046" s="652">
        <v>0</v>
      </c>
      <c r="Y1046" s="652">
        <v>0</v>
      </c>
      <c r="Z1046" s="652">
        <v>0</v>
      </c>
      <c r="AA1046" s="652">
        <v>0</v>
      </c>
      <c r="AB1046" s="652">
        <v>0</v>
      </c>
      <c r="AC1046" s="652">
        <v>0</v>
      </c>
      <c r="AD1046" s="652">
        <v>0</v>
      </c>
      <c r="AE1046" s="652">
        <v>0</v>
      </c>
      <c r="AF1046" s="652">
        <v>0</v>
      </c>
      <c r="AG1046" s="652">
        <v>0</v>
      </c>
      <c r="AH1046" s="652">
        <v>0</v>
      </c>
      <c r="AI1046" s="652">
        <v>0</v>
      </c>
      <c r="AJ1046" s="652">
        <v>0</v>
      </c>
      <c r="AK1046" s="652">
        <v>0</v>
      </c>
      <c r="AL1046" s="652">
        <v>0</v>
      </c>
      <c r="AM1046" s="652">
        <v>0</v>
      </c>
      <c r="AN1046" s="652">
        <v>0</v>
      </c>
      <c r="AO1046" s="652">
        <v>0</v>
      </c>
      <c r="AP1046" s="652">
        <v>0</v>
      </c>
      <c r="AQ1046" s="652">
        <v>0</v>
      </c>
      <c r="AR1046" s="652">
        <v>0</v>
      </c>
      <c r="AS1046" s="652">
        <v>0</v>
      </c>
      <c r="AT1046" s="652">
        <v>0</v>
      </c>
      <c r="AU1046" s="652">
        <v>0</v>
      </c>
      <c r="AV1046" s="652">
        <v>0</v>
      </c>
      <c r="AW1046" s="652">
        <v>0</v>
      </c>
      <c r="AX1046" s="652">
        <v>0</v>
      </c>
      <c r="AY1046" s="652">
        <v>0</v>
      </c>
      <c r="AZ1046" s="652">
        <v>0</v>
      </c>
      <c r="BA1046" s="652">
        <v>0</v>
      </c>
      <c r="BB1046" s="652">
        <v>0</v>
      </c>
      <c r="BC1046" s="652">
        <v>0</v>
      </c>
      <c r="BD1046" s="652">
        <v>0</v>
      </c>
      <c r="BE1046" s="652">
        <v>0</v>
      </c>
      <c r="BF1046" s="652">
        <v>0</v>
      </c>
      <c r="BG1046" s="652">
        <v>0</v>
      </c>
      <c r="BH1046" s="652">
        <v>0</v>
      </c>
      <c r="BI1046" s="1476">
        <f t="shared" si="48"/>
        <v>0</v>
      </c>
      <c r="BJ1046" s="1476">
        <f t="shared" si="48"/>
        <v>0</v>
      </c>
      <c r="BK1046" s="652">
        <f t="shared" si="46"/>
        <v>0</v>
      </c>
      <c r="BL1046" s="652">
        <f t="shared" si="47"/>
        <v>0</v>
      </c>
    </row>
    <row r="1047" spans="1:64" s="1421" customFormat="1" ht="13.5" thickBot="1">
      <c r="A1047" s="1471" t="s">
        <v>560</v>
      </c>
      <c r="B1047" s="1475" t="s">
        <v>3015</v>
      </c>
      <c r="C1047" s="652">
        <v>0</v>
      </c>
      <c r="D1047" s="652">
        <v>0</v>
      </c>
      <c r="E1047" s="652">
        <v>0</v>
      </c>
      <c r="F1047" s="652">
        <v>0</v>
      </c>
      <c r="G1047" s="652">
        <v>0</v>
      </c>
      <c r="H1047" s="652">
        <v>0</v>
      </c>
      <c r="I1047" s="652">
        <v>0</v>
      </c>
      <c r="J1047" s="652">
        <v>0</v>
      </c>
      <c r="K1047" s="652">
        <v>0</v>
      </c>
      <c r="L1047" s="652">
        <v>0</v>
      </c>
      <c r="M1047" s="652">
        <v>0</v>
      </c>
      <c r="N1047" s="652">
        <v>0</v>
      </c>
      <c r="O1047" s="652">
        <v>0</v>
      </c>
      <c r="P1047" s="652">
        <v>0</v>
      </c>
      <c r="Q1047" s="652">
        <v>0</v>
      </c>
      <c r="R1047" s="652">
        <v>0</v>
      </c>
      <c r="S1047" s="652"/>
      <c r="T1047" s="652"/>
      <c r="U1047" s="652"/>
      <c r="V1047" s="652"/>
      <c r="W1047" s="652">
        <v>0</v>
      </c>
      <c r="X1047" s="652">
        <v>0</v>
      </c>
      <c r="Y1047" s="652">
        <v>0</v>
      </c>
      <c r="Z1047" s="652">
        <v>0</v>
      </c>
      <c r="AA1047" s="652">
        <v>0</v>
      </c>
      <c r="AB1047" s="652">
        <v>0</v>
      </c>
      <c r="AC1047" s="652">
        <v>0</v>
      </c>
      <c r="AD1047" s="652">
        <v>0</v>
      </c>
      <c r="AE1047" s="652">
        <v>0</v>
      </c>
      <c r="AF1047" s="652">
        <v>0</v>
      </c>
      <c r="AG1047" s="652">
        <v>0</v>
      </c>
      <c r="AH1047" s="652">
        <v>0</v>
      </c>
      <c r="AI1047" s="652">
        <v>0</v>
      </c>
      <c r="AJ1047" s="652">
        <v>0</v>
      </c>
      <c r="AK1047" s="652">
        <v>0</v>
      </c>
      <c r="AL1047" s="652">
        <v>0</v>
      </c>
      <c r="AM1047" s="652">
        <v>0</v>
      </c>
      <c r="AN1047" s="652">
        <v>0</v>
      </c>
      <c r="AO1047" s="652">
        <v>0</v>
      </c>
      <c r="AP1047" s="652">
        <v>0</v>
      </c>
      <c r="AQ1047" s="652">
        <v>0</v>
      </c>
      <c r="AR1047" s="652">
        <v>0</v>
      </c>
      <c r="AS1047" s="652">
        <v>0</v>
      </c>
      <c r="AT1047" s="652">
        <v>0</v>
      </c>
      <c r="AU1047" s="652">
        <v>0</v>
      </c>
      <c r="AV1047" s="652">
        <v>0</v>
      </c>
      <c r="AW1047" s="652">
        <v>0</v>
      </c>
      <c r="AX1047" s="652">
        <v>0</v>
      </c>
      <c r="AY1047" s="652">
        <v>0</v>
      </c>
      <c r="AZ1047" s="652">
        <v>0</v>
      </c>
      <c r="BA1047" s="652">
        <v>0</v>
      </c>
      <c r="BB1047" s="652">
        <v>0</v>
      </c>
      <c r="BC1047" s="652">
        <v>0</v>
      </c>
      <c r="BD1047" s="652">
        <v>0</v>
      </c>
      <c r="BE1047" s="652">
        <v>0</v>
      </c>
      <c r="BF1047" s="652">
        <v>0</v>
      </c>
      <c r="BG1047" s="652">
        <v>0</v>
      </c>
      <c r="BH1047" s="652">
        <v>0</v>
      </c>
      <c r="BI1047" s="1476">
        <f t="shared" si="48"/>
        <v>0</v>
      </c>
      <c r="BJ1047" s="1476">
        <f t="shared" si="48"/>
        <v>0</v>
      </c>
      <c r="BK1047" s="652">
        <f t="shared" si="46"/>
        <v>0</v>
      </c>
      <c r="BL1047" s="652">
        <f t="shared" si="47"/>
        <v>0</v>
      </c>
    </row>
    <row r="1048" spans="1:64" s="1421" customFormat="1" ht="13.5" thickBot="1">
      <c r="A1048" s="1471" t="s">
        <v>458</v>
      </c>
      <c r="B1048" s="1478" t="s">
        <v>3016</v>
      </c>
      <c r="C1048" s="652">
        <v>0</v>
      </c>
      <c r="D1048" s="652">
        <v>0</v>
      </c>
      <c r="E1048" s="652">
        <v>0</v>
      </c>
      <c r="F1048" s="652">
        <v>0</v>
      </c>
      <c r="G1048" s="652">
        <v>0</v>
      </c>
      <c r="H1048" s="652">
        <v>0</v>
      </c>
      <c r="I1048" s="652">
        <v>0</v>
      </c>
      <c r="J1048" s="652">
        <v>0</v>
      </c>
      <c r="K1048" s="652">
        <v>0</v>
      </c>
      <c r="L1048" s="652">
        <v>0</v>
      </c>
      <c r="M1048" s="652">
        <v>0</v>
      </c>
      <c r="N1048" s="652">
        <v>0</v>
      </c>
      <c r="O1048" s="652">
        <v>0</v>
      </c>
      <c r="P1048" s="652">
        <v>0</v>
      </c>
      <c r="Q1048" s="652">
        <v>0</v>
      </c>
      <c r="R1048" s="652">
        <v>0</v>
      </c>
      <c r="S1048" s="652"/>
      <c r="T1048" s="652"/>
      <c r="U1048" s="652"/>
      <c r="V1048" s="652"/>
      <c r="W1048" s="652">
        <v>0</v>
      </c>
      <c r="X1048" s="652">
        <v>0</v>
      </c>
      <c r="Y1048" s="652">
        <v>0</v>
      </c>
      <c r="Z1048" s="652">
        <v>0</v>
      </c>
      <c r="AA1048" s="652">
        <v>0</v>
      </c>
      <c r="AB1048" s="652">
        <v>0</v>
      </c>
      <c r="AC1048" s="652">
        <v>0</v>
      </c>
      <c r="AD1048" s="652">
        <v>0</v>
      </c>
      <c r="AE1048" s="652">
        <v>0</v>
      </c>
      <c r="AF1048" s="652">
        <v>0</v>
      </c>
      <c r="AG1048" s="652">
        <v>0</v>
      </c>
      <c r="AH1048" s="652">
        <v>0</v>
      </c>
      <c r="AI1048" s="652">
        <v>0</v>
      </c>
      <c r="AJ1048" s="652">
        <v>0</v>
      </c>
      <c r="AK1048" s="652">
        <v>0</v>
      </c>
      <c r="AL1048" s="652">
        <v>0</v>
      </c>
      <c r="AM1048" s="652">
        <v>0</v>
      </c>
      <c r="AN1048" s="652">
        <v>0</v>
      </c>
      <c r="AO1048" s="652">
        <v>0</v>
      </c>
      <c r="AP1048" s="652">
        <v>0</v>
      </c>
      <c r="AQ1048" s="652">
        <v>0</v>
      </c>
      <c r="AR1048" s="652">
        <v>0</v>
      </c>
      <c r="AS1048" s="652">
        <v>0</v>
      </c>
      <c r="AT1048" s="652">
        <v>0</v>
      </c>
      <c r="AU1048" s="652">
        <v>0</v>
      </c>
      <c r="AV1048" s="652">
        <v>0</v>
      </c>
      <c r="AW1048" s="652">
        <v>0</v>
      </c>
      <c r="AX1048" s="652">
        <v>0</v>
      </c>
      <c r="AY1048" s="652">
        <v>0</v>
      </c>
      <c r="AZ1048" s="652">
        <v>0</v>
      </c>
      <c r="BA1048" s="652">
        <v>0</v>
      </c>
      <c r="BB1048" s="652">
        <v>0</v>
      </c>
      <c r="BC1048" s="652">
        <v>0</v>
      </c>
      <c r="BD1048" s="652">
        <v>0</v>
      </c>
      <c r="BE1048" s="652">
        <v>0</v>
      </c>
      <c r="BF1048" s="652">
        <v>0</v>
      </c>
      <c r="BG1048" s="652">
        <v>0</v>
      </c>
      <c r="BH1048" s="652">
        <v>0</v>
      </c>
      <c r="BI1048" s="1476">
        <f t="shared" si="48"/>
        <v>0</v>
      </c>
      <c r="BJ1048" s="1476">
        <f t="shared" si="48"/>
        <v>0</v>
      </c>
      <c r="BK1048" s="652">
        <f t="shared" si="46"/>
        <v>0</v>
      </c>
      <c r="BL1048" s="652">
        <f t="shared" si="47"/>
        <v>0</v>
      </c>
    </row>
    <row r="1049" spans="1:64" ht="13.5" thickBot="1">
      <c r="A1049" s="1417">
        <v>28.858000000000001</v>
      </c>
      <c r="B1049" s="1434" t="s">
        <v>2996</v>
      </c>
      <c r="C1049" s="652">
        <v>0</v>
      </c>
      <c r="D1049" s="652">
        <v>0</v>
      </c>
      <c r="E1049" s="652">
        <v>0</v>
      </c>
      <c r="F1049" s="652">
        <v>0</v>
      </c>
      <c r="G1049" s="652">
        <v>0</v>
      </c>
      <c r="H1049" s="652">
        <v>0</v>
      </c>
      <c r="I1049" s="652">
        <v>0</v>
      </c>
      <c r="J1049" s="652">
        <v>0</v>
      </c>
      <c r="K1049" s="652">
        <v>0</v>
      </c>
      <c r="L1049" s="652">
        <v>0</v>
      </c>
      <c r="M1049" s="652">
        <v>0</v>
      </c>
      <c r="N1049" s="652">
        <v>0</v>
      </c>
      <c r="O1049" s="652">
        <v>0</v>
      </c>
      <c r="P1049" s="652">
        <v>0</v>
      </c>
      <c r="Q1049" s="652">
        <v>0</v>
      </c>
      <c r="R1049" s="652">
        <v>35262160.159999996</v>
      </c>
      <c r="S1049" s="652"/>
      <c r="T1049" s="652"/>
      <c r="U1049" s="652"/>
      <c r="V1049" s="652"/>
      <c r="W1049" s="652">
        <v>0</v>
      </c>
      <c r="X1049" s="652">
        <v>0</v>
      </c>
      <c r="Y1049" s="652">
        <v>0</v>
      </c>
      <c r="Z1049" s="652">
        <v>0</v>
      </c>
      <c r="AA1049" s="652">
        <v>0</v>
      </c>
      <c r="AB1049" s="652">
        <v>0</v>
      </c>
      <c r="AC1049" s="652">
        <v>0</v>
      </c>
      <c r="AD1049" s="652">
        <v>0</v>
      </c>
      <c r="AE1049" s="652">
        <v>0</v>
      </c>
      <c r="AF1049" s="652">
        <v>0</v>
      </c>
      <c r="AG1049" s="652">
        <v>0</v>
      </c>
      <c r="AH1049" s="652">
        <v>0</v>
      </c>
      <c r="AI1049" s="652">
        <v>0</v>
      </c>
      <c r="AJ1049" s="652">
        <v>0</v>
      </c>
      <c r="AK1049" s="652">
        <v>0</v>
      </c>
      <c r="AL1049" s="652">
        <v>0</v>
      </c>
      <c r="AM1049" s="652">
        <v>0</v>
      </c>
      <c r="AN1049" s="652">
        <v>0</v>
      </c>
      <c r="AO1049" s="652">
        <v>0</v>
      </c>
      <c r="AP1049" s="652">
        <v>0</v>
      </c>
      <c r="AQ1049" s="652">
        <v>0</v>
      </c>
      <c r="AR1049" s="652">
        <v>0</v>
      </c>
      <c r="AS1049" s="652">
        <v>0</v>
      </c>
      <c r="AT1049" s="652">
        <v>0</v>
      </c>
      <c r="AU1049" s="652">
        <v>0</v>
      </c>
      <c r="AV1049" s="652">
        <v>0</v>
      </c>
      <c r="AW1049" s="652">
        <v>0</v>
      </c>
      <c r="AX1049" s="652">
        <v>0</v>
      </c>
      <c r="AY1049" s="652">
        <v>0</v>
      </c>
      <c r="AZ1049" s="652">
        <v>0</v>
      </c>
      <c r="BA1049" s="652">
        <v>0</v>
      </c>
      <c r="BB1049" s="652">
        <v>0</v>
      </c>
      <c r="BC1049" s="652">
        <v>0</v>
      </c>
      <c r="BD1049" s="652">
        <v>0</v>
      </c>
      <c r="BE1049" s="652">
        <v>0</v>
      </c>
      <c r="BF1049" s="652">
        <v>0</v>
      </c>
      <c r="BG1049" s="652">
        <v>0</v>
      </c>
      <c r="BH1049" s="652">
        <v>0</v>
      </c>
      <c r="BI1049" s="1476">
        <f t="shared" si="48"/>
        <v>0</v>
      </c>
      <c r="BJ1049" s="1476">
        <f t="shared" si="48"/>
        <v>35262160.159999996</v>
      </c>
      <c r="BK1049" s="652">
        <f t="shared" ref="BK1049:BK1129" si="49">IF(BI1049&gt;BJ1049,BI1049-BJ1049,0)</f>
        <v>0</v>
      </c>
      <c r="BL1049" s="652">
        <f t="shared" ref="BL1049:BL1129" si="50">IF(BJ1049&gt;BI1049,BJ1049-BI1049,0)</f>
        <v>35262160.159999996</v>
      </c>
    </row>
    <row r="1050" spans="1:64" s="1421" customFormat="1" ht="13.5" thickBot="1">
      <c r="A1050" s="1471" t="s">
        <v>560</v>
      </c>
      <c r="B1050" s="1475" t="s">
        <v>3015</v>
      </c>
      <c r="C1050" s="652">
        <v>0</v>
      </c>
      <c r="D1050" s="652">
        <v>0</v>
      </c>
      <c r="E1050" s="652">
        <v>0</v>
      </c>
      <c r="F1050" s="652">
        <v>0</v>
      </c>
      <c r="G1050" s="652">
        <v>0</v>
      </c>
      <c r="H1050" s="652">
        <v>0</v>
      </c>
      <c r="I1050" s="652">
        <v>0</v>
      </c>
      <c r="J1050" s="652">
        <v>0</v>
      </c>
      <c r="K1050" s="652">
        <v>0</v>
      </c>
      <c r="L1050" s="652">
        <v>0</v>
      </c>
      <c r="M1050" s="652">
        <v>0</v>
      </c>
      <c r="N1050" s="652">
        <v>0</v>
      </c>
      <c r="O1050" s="652">
        <v>0</v>
      </c>
      <c r="P1050" s="652">
        <v>0</v>
      </c>
      <c r="Q1050" s="652">
        <v>0</v>
      </c>
      <c r="R1050" s="652">
        <v>0</v>
      </c>
      <c r="S1050" s="652"/>
      <c r="T1050" s="652"/>
      <c r="U1050" s="652"/>
      <c r="V1050" s="652"/>
      <c r="W1050" s="652">
        <v>0</v>
      </c>
      <c r="X1050" s="652">
        <v>0</v>
      </c>
      <c r="Y1050" s="652">
        <v>0</v>
      </c>
      <c r="Z1050" s="652">
        <v>0</v>
      </c>
      <c r="AA1050" s="652">
        <v>0</v>
      </c>
      <c r="AB1050" s="652">
        <v>0</v>
      </c>
      <c r="AC1050" s="652">
        <v>0</v>
      </c>
      <c r="AD1050" s="652">
        <v>0</v>
      </c>
      <c r="AE1050" s="652">
        <v>0</v>
      </c>
      <c r="AF1050" s="652">
        <v>0</v>
      </c>
      <c r="AG1050" s="652">
        <v>0</v>
      </c>
      <c r="AH1050" s="652">
        <v>0</v>
      </c>
      <c r="AI1050" s="652">
        <v>0</v>
      </c>
      <c r="AJ1050" s="652">
        <v>0</v>
      </c>
      <c r="AK1050" s="652">
        <v>0</v>
      </c>
      <c r="AL1050" s="652">
        <v>0</v>
      </c>
      <c r="AM1050" s="652">
        <v>0</v>
      </c>
      <c r="AN1050" s="652">
        <v>0</v>
      </c>
      <c r="AO1050" s="652">
        <v>0</v>
      </c>
      <c r="AP1050" s="652">
        <v>0</v>
      </c>
      <c r="AQ1050" s="652">
        <v>0</v>
      </c>
      <c r="AR1050" s="652">
        <v>0</v>
      </c>
      <c r="AS1050" s="652">
        <v>0</v>
      </c>
      <c r="AT1050" s="652">
        <v>0</v>
      </c>
      <c r="AU1050" s="652">
        <v>0</v>
      </c>
      <c r="AV1050" s="652">
        <v>0</v>
      </c>
      <c r="AW1050" s="652">
        <v>0</v>
      </c>
      <c r="AX1050" s="652">
        <v>0</v>
      </c>
      <c r="AY1050" s="652">
        <v>0</v>
      </c>
      <c r="AZ1050" s="652">
        <v>0</v>
      </c>
      <c r="BA1050" s="652">
        <v>0</v>
      </c>
      <c r="BB1050" s="652">
        <v>0</v>
      </c>
      <c r="BC1050" s="652">
        <v>0</v>
      </c>
      <c r="BD1050" s="652">
        <v>0</v>
      </c>
      <c r="BE1050" s="652">
        <v>0</v>
      </c>
      <c r="BF1050" s="652">
        <v>0</v>
      </c>
      <c r="BG1050" s="652">
        <v>0</v>
      </c>
      <c r="BH1050" s="652">
        <v>0</v>
      </c>
      <c r="BI1050" s="1476">
        <f t="shared" si="48"/>
        <v>0</v>
      </c>
      <c r="BJ1050" s="1476">
        <f t="shared" si="48"/>
        <v>0</v>
      </c>
      <c r="BK1050" s="652">
        <f t="shared" si="49"/>
        <v>0</v>
      </c>
      <c r="BL1050" s="652">
        <f t="shared" si="50"/>
        <v>0</v>
      </c>
    </row>
    <row r="1051" spans="1:64" s="1421" customFormat="1" ht="13.5" thickBot="1">
      <c r="A1051" s="1471" t="s">
        <v>460</v>
      </c>
      <c r="B1051" s="1478" t="s">
        <v>3522</v>
      </c>
      <c r="C1051" s="652">
        <v>0</v>
      </c>
      <c r="D1051" s="652">
        <v>0</v>
      </c>
      <c r="E1051" s="652">
        <v>0</v>
      </c>
      <c r="F1051" s="652">
        <v>0</v>
      </c>
      <c r="G1051" s="652">
        <v>0</v>
      </c>
      <c r="H1051" s="652">
        <v>0</v>
      </c>
      <c r="I1051" s="652">
        <v>0</v>
      </c>
      <c r="J1051" s="652">
        <v>0</v>
      </c>
      <c r="K1051" s="652">
        <v>0</v>
      </c>
      <c r="L1051" s="652">
        <v>0</v>
      </c>
      <c r="M1051" s="652">
        <v>0</v>
      </c>
      <c r="N1051" s="652">
        <v>0</v>
      </c>
      <c r="O1051" s="652">
        <v>0</v>
      </c>
      <c r="P1051" s="652">
        <v>0</v>
      </c>
      <c r="Q1051" s="652">
        <v>0</v>
      </c>
      <c r="R1051" s="652">
        <v>0</v>
      </c>
      <c r="S1051" s="652"/>
      <c r="T1051" s="652"/>
      <c r="U1051" s="652"/>
      <c r="V1051" s="652"/>
      <c r="W1051" s="652">
        <v>0</v>
      </c>
      <c r="X1051" s="652">
        <v>0</v>
      </c>
      <c r="Y1051" s="652">
        <v>0</v>
      </c>
      <c r="Z1051" s="652">
        <v>0</v>
      </c>
      <c r="AA1051" s="652">
        <v>0</v>
      </c>
      <c r="AB1051" s="652">
        <v>0</v>
      </c>
      <c r="AC1051" s="652">
        <v>0</v>
      </c>
      <c r="AD1051" s="652">
        <v>0</v>
      </c>
      <c r="AE1051" s="652">
        <v>0</v>
      </c>
      <c r="AF1051" s="652">
        <v>0</v>
      </c>
      <c r="AG1051" s="652">
        <v>0</v>
      </c>
      <c r="AH1051" s="652">
        <v>0</v>
      </c>
      <c r="AI1051" s="652">
        <v>0</v>
      </c>
      <c r="AJ1051" s="652">
        <v>0</v>
      </c>
      <c r="AK1051" s="652">
        <v>0</v>
      </c>
      <c r="AL1051" s="652">
        <v>0</v>
      </c>
      <c r="AM1051" s="652">
        <v>0</v>
      </c>
      <c r="AN1051" s="652">
        <v>0</v>
      </c>
      <c r="AO1051" s="652">
        <v>0</v>
      </c>
      <c r="AP1051" s="652">
        <v>0</v>
      </c>
      <c r="AQ1051" s="652">
        <v>0</v>
      </c>
      <c r="AR1051" s="652">
        <v>0</v>
      </c>
      <c r="AS1051" s="652">
        <v>0</v>
      </c>
      <c r="AT1051" s="652">
        <v>0</v>
      </c>
      <c r="AU1051" s="652">
        <v>0</v>
      </c>
      <c r="AV1051" s="652">
        <v>0</v>
      </c>
      <c r="AW1051" s="652">
        <v>0</v>
      </c>
      <c r="AX1051" s="652">
        <v>0</v>
      </c>
      <c r="AY1051" s="652">
        <v>0</v>
      </c>
      <c r="AZ1051" s="652">
        <v>0</v>
      </c>
      <c r="BA1051" s="652">
        <v>0</v>
      </c>
      <c r="BB1051" s="652">
        <v>0</v>
      </c>
      <c r="BC1051" s="652">
        <v>0</v>
      </c>
      <c r="BD1051" s="652">
        <v>0</v>
      </c>
      <c r="BE1051" s="652">
        <v>0</v>
      </c>
      <c r="BF1051" s="652">
        <v>0</v>
      </c>
      <c r="BG1051" s="652">
        <v>0</v>
      </c>
      <c r="BH1051" s="652">
        <v>0</v>
      </c>
      <c r="BI1051" s="1476">
        <f t="shared" si="48"/>
        <v>0</v>
      </c>
      <c r="BJ1051" s="1476">
        <f t="shared" si="48"/>
        <v>0</v>
      </c>
      <c r="BK1051" s="652">
        <f t="shared" si="49"/>
        <v>0</v>
      </c>
      <c r="BL1051" s="652">
        <f t="shared" si="50"/>
        <v>0</v>
      </c>
    </row>
    <row r="1052" spans="1:64" ht="13.5" thickBot="1">
      <c r="A1052" s="1417">
        <v>28.859000000000002</v>
      </c>
      <c r="B1052" s="1434" t="s">
        <v>2997</v>
      </c>
      <c r="C1052" s="652">
        <v>0</v>
      </c>
      <c r="D1052" s="652">
        <v>0</v>
      </c>
      <c r="E1052" s="652">
        <v>0</v>
      </c>
      <c r="F1052" s="652">
        <v>0</v>
      </c>
      <c r="G1052" s="652">
        <v>0</v>
      </c>
      <c r="H1052" s="652">
        <v>0</v>
      </c>
      <c r="I1052" s="652">
        <v>0</v>
      </c>
      <c r="J1052" s="652">
        <v>0</v>
      </c>
      <c r="K1052" s="652">
        <v>0</v>
      </c>
      <c r="L1052" s="652">
        <v>0</v>
      </c>
      <c r="M1052" s="652">
        <v>0</v>
      </c>
      <c r="N1052" s="652">
        <v>0</v>
      </c>
      <c r="O1052" s="652">
        <v>0</v>
      </c>
      <c r="P1052" s="652">
        <v>0</v>
      </c>
      <c r="Q1052" s="652">
        <v>0</v>
      </c>
      <c r="R1052" s="652">
        <v>47176221.409999996</v>
      </c>
      <c r="S1052" s="652"/>
      <c r="T1052" s="652"/>
      <c r="U1052" s="652"/>
      <c r="V1052" s="652"/>
      <c r="W1052" s="652">
        <v>0</v>
      </c>
      <c r="X1052" s="652">
        <v>0</v>
      </c>
      <c r="Y1052" s="652">
        <v>0</v>
      </c>
      <c r="Z1052" s="652">
        <v>0</v>
      </c>
      <c r="AA1052" s="652">
        <v>0</v>
      </c>
      <c r="AB1052" s="652">
        <v>0</v>
      </c>
      <c r="AC1052" s="652">
        <v>0</v>
      </c>
      <c r="AD1052" s="652">
        <v>0</v>
      </c>
      <c r="AE1052" s="652">
        <v>0</v>
      </c>
      <c r="AF1052" s="652">
        <v>0</v>
      </c>
      <c r="AG1052" s="652">
        <v>0</v>
      </c>
      <c r="AH1052" s="652">
        <v>0</v>
      </c>
      <c r="AI1052" s="652">
        <v>0</v>
      </c>
      <c r="AJ1052" s="652">
        <v>0</v>
      </c>
      <c r="AK1052" s="652">
        <v>0</v>
      </c>
      <c r="AL1052" s="652">
        <v>0</v>
      </c>
      <c r="AM1052" s="652">
        <v>0</v>
      </c>
      <c r="AN1052" s="652">
        <v>0</v>
      </c>
      <c r="AO1052" s="652">
        <v>0</v>
      </c>
      <c r="AP1052" s="652">
        <v>0</v>
      </c>
      <c r="AQ1052" s="652">
        <v>0</v>
      </c>
      <c r="AR1052" s="652">
        <v>0</v>
      </c>
      <c r="AS1052" s="652">
        <v>0</v>
      </c>
      <c r="AT1052" s="652">
        <v>0</v>
      </c>
      <c r="AU1052" s="652">
        <v>0</v>
      </c>
      <c r="AV1052" s="652">
        <v>0</v>
      </c>
      <c r="AW1052" s="652">
        <v>0</v>
      </c>
      <c r="AX1052" s="652">
        <v>0</v>
      </c>
      <c r="AY1052" s="652">
        <v>0</v>
      </c>
      <c r="AZ1052" s="652">
        <v>0</v>
      </c>
      <c r="BA1052" s="652">
        <v>0</v>
      </c>
      <c r="BB1052" s="652">
        <v>0</v>
      </c>
      <c r="BC1052" s="652">
        <v>0</v>
      </c>
      <c r="BD1052" s="652">
        <v>0</v>
      </c>
      <c r="BE1052" s="652">
        <v>0</v>
      </c>
      <c r="BF1052" s="652">
        <v>0</v>
      </c>
      <c r="BG1052" s="652">
        <v>0</v>
      </c>
      <c r="BH1052" s="652">
        <v>0</v>
      </c>
      <c r="BI1052" s="1476">
        <f t="shared" si="48"/>
        <v>0</v>
      </c>
      <c r="BJ1052" s="1476">
        <f t="shared" si="48"/>
        <v>47176221.409999996</v>
      </c>
      <c r="BK1052" s="652">
        <f t="shared" si="49"/>
        <v>0</v>
      </c>
      <c r="BL1052" s="652">
        <f t="shared" si="50"/>
        <v>47176221.409999996</v>
      </c>
    </row>
    <row r="1053" spans="1:64" s="1421" customFormat="1" ht="13.5" thickBot="1">
      <c r="A1053" s="1471" t="s">
        <v>558</v>
      </c>
      <c r="B1053" s="1475" t="s">
        <v>3513</v>
      </c>
      <c r="C1053" s="652">
        <v>0</v>
      </c>
      <c r="D1053" s="652">
        <v>0</v>
      </c>
      <c r="E1053" s="652">
        <v>0</v>
      </c>
      <c r="F1053" s="652">
        <v>0</v>
      </c>
      <c r="G1053" s="652">
        <v>0</v>
      </c>
      <c r="H1053" s="652">
        <v>0</v>
      </c>
      <c r="I1053" s="652">
        <v>0</v>
      </c>
      <c r="J1053" s="652">
        <v>0</v>
      </c>
      <c r="K1053" s="652">
        <v>0</v>
      </c>
      <c r="L1053" s="652">
        <v>0</v>
      </c>
      <c r="M1053" s="652">
        <v>0</v>
      </c>
      <c r="N1053" s="652">
        <v>0</v>
      </c>
      <c r="O1053" s="652">
        <v>0</v>
      </c>
      <c r="P1053" s="652">
        <v>0</v>
      </c>
      <c r="Q1053" s="652">
        <v>0</v>
      </c>
      <c r="R1053" s="652">
        <v>0</v>
      </c>
      <c r="S1053" s="652"/>
      <c r="T1053" s="652"/>
      <c r="U1053" s="652"/>
      <c r="V1053" s="652"/>
      <c r="W1053" s="652">
        <v>0</v>
      </c>
      <c r="X1053" s="652">
        <v>0</v>
      </c>
      <c r="Y1053" s="652">
        <v>0</v>
      </c>
      <c r="Z1053" s="652">
        <v>0</v>
      </c>
      <c r="AA1053" s="652">
        <v>0</v>
      </c>
      <c r="AB1053" s="652">
        <v>0</v>
      </c>
      <c r="AC1053" s="652">
        <v>0</v>
      </c>
      <c r="AD1053" s="652">
        <v>0</v>
      </c>
      <c r="AE1053" s="652">
        <v>0</v>
      </c>
      <c r="AF1053" s="652">
        <v>0</v>
      </c>
      <c r="AG1053" s="652">
        <v>0</v>
      </c>
      <c r="AH1053" s="652">
        <v>0</v>
      </c>
      <c r="AI1053" s="652">
        <v>0</v>
      </c>
      <c r="AJ1053" s="652">
        <v>0</v>
      </c>
      <c r="AK1053" s="652">
        <v>0</v>
      </c>
      <c r="AL1053" s="652">
        <v>0</v>
      </c>
      <c r="AM1053" s="652">
        <v>0</v>
      </c>
      <c r="AN1053" s="652">
        <v>0</v>
      </c>
      <c r="AO1053" s="652">
        <v>0</v>
      </c>
      <c r="AP1053" s="652">
        <v>0</v>
      </c>
      <c r="AQ1053" s="652">
        <v>0</v>
      </c>
      <c r="AR1053" s="652">
        <v>0</v>
      </c>
      <c r="AS1053" s="652">
        <v>0</v>
      </c>
      <c r="AT1053" s="652">
        <v>0</v>
      </c>
      <c r="AU1053" s="652">
        <v>0</v>
      </c>
      <c r="AV1053" s="652">
        <v>0</v>
      </c>
      <c r="AW1053" s="652">
        <v>0</v>
      </c>
      <c r="AX1053" s="652">
        <v>0</v>
      </c>
      <c r="AY1053" s="652">
        <v>0</v>
      </c>
      <c r="AZ1053" s="652">
        <v>0</v>
      </c>
      <c r="BA1053" s="652">
        <v>0</v>
      </c>
      <c r="BB1053" s="652">
        <v>0</v>
      </c>
      <c r="BC1053" s="652">
        <v>0</v>
      </c>
      <c r="BD1053" s="652">
        <v>0</v>
      </c>
      <c r="BE1053" s="652">
        <v>0</v>
      </c>
      <c r="BF1053" s="652">
        <v>0</v>
      </c>
      <c r="BG1053" s="652">
        <v>0</v>
      </c>
      <c r="BH1053" s="652">
        <v>0</v>
      </c>
      <c r="BI1053" s="1476">
        <f t="shared" si="48"/>
        <v>0</v>
      </c>
      <c r="BJ1053" s="1476">
        <f t="shared" si="48"/>
        <v>0</v>
      </c>
      <c r="BK1053" s="652">
        <f t="shared" si="49"/>
        <v>0</v>
      </c>
      <c r="BL1053" s="652">
        <f t="shared" si="50"/>
        <v>0</v>
      </c>
    </row>
    <row r="1054" spans="1:64" s="1421" customFormat="1" ht="13.5" thickBot="1">
      <c r="A1054" s="1471" t="s">
        <v>611</v>
      </c>
      <c r="B1054" s="1475" t="s">
        <v>2998</v>
      </c>
      <c r="C1054" s="652">
        <v>0</v>
      </c>
      <c r="D1054" s="652">
        <v>0</v>
      </c>
      <c r="E1054" s="652">
        <v>0</v>
      </c>
      <c r="F1054" s="652">
        <v>0</v>
      </c>
      <c r="G1054" s="652">
        <v>0</v>
      </c>
      <c r="H1054" s="652">
        <v>0</v>
      </c>
      <c r="I1054" s="652">
        <v>0</v>
      </c>
      <c r="J1054" s="652">
        <v>0</v>
      </c>
      <c r="K1054" s="652">
        <v>0</v>
      </c>
      <c r="L1054" s="652">
        <v>0</v>
      </c>
      <c r="M1054" s="652">
        <v>0</v>
      </c>
      <c r="N1054" s="652">
        <v>0</v>
      </c>
      <c r="O1054" s="652">
        <v>0</v>
      </c>
      <c r="P1054" s="652">
        <v>0</v>
      </c>
      <c r="Q1054" s="652">
        <v>0</v>
      </c>
      <c r="R1054" s="652">
        <v>0</v>
      </c>
      <c r="S1054" s="652"/>
      <c r="T1054" s="652"/>
      <c r="U1054" s="652"/>
      <c r="V1054" s="652"/>
      <c r="W1054" s="652">
        <v>0</v>
      </c>
      <c r="X1054" s="652">
        <v>0</v>
      </c>
      <c r="Y1054" s="652">
        <v>0</v>
      </c>
      <c r="Z1054" s="652">
        <v>0</v>
      </c>
      <c r="AA1054" s="652">
        <v>0</v>
      </c>
      <c r="AB1054" s="652">
        <v>0</v>
      </c>
      <c r="AC1054" s="652">
        <v>0</v>
      </c>
      <c r="AD1054" s="652">
        <v>0</v>
      </c>
      <c r="AE1054" s="652">
        <v>0</v>
      </c>
      <c r="AF1054" s="652">
        <v>0</v>
      </c>
      <c r="AG1054" s="652">
        <v>0</v>
      </c>
      <c r="AH1054" s="652">
        <v>0</v>
      </c>
      <c r="AI1054" s="652">
        <v>0</v>
      </c>
      <c r="AJ1054" s="652">
        <v>0</v>
      </c>
      <c r="AK1054" s="652">
        <v>0</v>
      </c>
      <c r="AL1054" s="652">
        <v>0</v>
      </c>
      <c r="AM1054" s="652">
        <v>0</v>
      </c>
      <c r="AN1054" s="652">
        <v>0</v>
      </c>
      <c r="AO1054" s="652">
        <v>0</v>
      </c>
      <c r="AP1054" s="652">
        <v>0</v>
      </c>
      <c r="AQ1054" s="652">
        <v>0</v>
      </c>
      <c r="AR1054" s="652">
        <v>0</v>
      </c>
      <c r="AS1054" s="652">
        <v>0</v>
      </c>
      <c r="AT1054" s="652">
        <v>0</v>
      </c>
      <c r="AU1054" s="652">
        <v>0</v>
      </c>
      <c r="AV1054" s="652">
        <v>0</v>
      </c>
      <c r="AW1054" s="652">
        <v>0</v>
      </c>
      <c r="AX1054" s="652">
        <v>0</v>
      </c>
      <c r="AY1054" s="652">
        <v>0</v>
      </c>
      <c r="AZ1054" s="652">
        <v>0</v>
      </c>
      <c r="BA1054" s="652">
        <v>0</v>
      </c>
      <c r="BB1054" s="652">
        <v>0</v>
      </c>
      <c r="BC1054" s="652">
        <v>0</v>
      </c>
      <c r="BD1054" s="652">
        <v>0</v>
      </c>
      <c r="BE1054" s="652">
        <v>0</v>
      </c>
      <c r="BF1054" s="652">
        <v>0</v>
      </c>
      <c r="BG1054" s="652">
        <v>0</v>
      </c>
      <c r="BH1054" s="652">
        <v>0</v>
      </c>
      <c r="BI1054" s="1476">
        <f t="shared" si="48"/>
        <v>0</v>
      </c>
      <c r="BJ1054" s="1476">
        <f t="shared" si="48"/>
        <v>0</v>
      </c>
      <c r="BK1054" s="652">
        <f t="shared" si="49"/>
        <v>0</v>
      </c>
      <c r="BL1054" s="652">
        <f t="shared" si="50"/>
        <v>0</v>
      </c>
    </row>
    <row r="1055" spans="1:64" ht="13.5" thickBot="1">
      <c r="A1055" s="1422">
        <v>28.86</v>
      </c>
      <c r="B1055" s="1418" t="s">
        <v>2998</v>
      </c>
      <c r="C1055" s="652">
        <v>0</v>
      </c>
      <c r="D1055" s="652">
        <v>0</v>
      </c>
      <c r="E1055" s="652">
        <v>0</v>
      </c>
      <c r="F1055" s="652">
        <v>0</v>
      </c>
      <c r="G1055" s="652">
        <v>0</v>
      </c>
      <c r="H1055" s="652">
        <v>0</v>
      </c>
      <c r="I1055" s="652">
        <v>0</v>
      </c>
      <c r="J1055" s="652">
        <v>0</v>
      </c>
      <c r="K1055" s="652">
        <v>0</v>
      </c>
      <c r="L1055" s="652">
        <v>0</v>
      </c>
      <c r="M1055" s="652">
        <v>0</v>
      </c>
      <c r="N1055" s="652">
        <v>0</v>
      </c>
      <c r="O1055" s="652">
        <v>0</v>
      </c>
      <c r="P1055" s="652">
        <v>0</v>
      </c>
      <c r="Q1055" s="652">
        <v>0</v>
      </c>
      <c r="R1055" s="652">
        <v>0</v>
      </c>
      <c r="S1055" s="652"/>
      <c r="T1055" s="652"/>
      <c r="U1055" s="652"/>
      <c r="V1055" s="652"/>
      <c r="W1055" s="652">
        <v>0</v>
      </c>
      <c r="X1055" s="652">
        <v>0</v>
      </c>
      <c r="Y1055" s="652">
        <v>0</v>
      </c>
      <c r="Z1055" s="652">
        <v>0</v>
      </c>
      <c r="AA1055" s="652">
        <v>0</v>
      </c>
      <c r="AB1055" s="652">
        <v>0</v>
      </c>
      <c r="AC1055" s="652">
        <v>0</v>
      </c>
      <c r="AD1055" s="652">
        <v>0</v>
      </c>
      <c r="AE1055" s="652">
        <v>0</v>
      </c>
      <c r="AF1055" s="652">
        <v>0</v>
      </c>
      <c r="AG1055" s="652">
        <v>0</v>
      </c>
      <c r="AH1055" s="652">
        <v>0</v>
      </c>
      <c r="AI1055" s="652">
        <v>0</v>
      </c>
      <c r="AJ1055" s="652">
        <v>0</v>
      </c>
      <c r="AK1055" s="652">
        <v>0</v>
      </c>
      <c r="AL1055" s="652">
        <v>0</v>
      </c>
      <c r="AM1055" s="652">
        <v>0</v>
      </c>
      <c r="AN1055" s="652">
        <v>0</v>
      </c>
      <c r="AO1055" s="652">
        <v>0</v>
      </c>
      <c r="AP1055" s="652">
        <v>0</v>
      </c>
      <c r="AQ1055" s="652">
        <v>0</v>
      </c>
      <c r="AR1055" s="652">
        <v>0</v>
      </c>
      <c r="AS1055" s="652">
        <v>0</v>
      </c>
      <c r="AT1055" s="652">
        <v>0</v>
      </c>
      <c r="AU1055" s="652">
        <v>0</v>
      </c>
      <c r="AV1055" s="652">
        <v>0</v>
      </c>
      <c r="AW1055" s="652">
        <v>0</v>
      </c>
      <c r="AX1055" s="652">
        <v>0</v>
      </c>
      <c r="AY1055" s="652">
        <v>0</v>
      </c>
      <c r="AZ1055" s="652">
        <v>0</v>
      </c>
      <c r="BA1055" s="652">
        <v>0</v>
      </c>
      <c r="BB1055" s="652">
        <v>0</v>
      </c>
      <c r="BC1055" s="652">
        <v>0</v>
      </c>
      <c r="BD1055" s="652">
        <v>0</v>
      </c>
      <c r="BE1055" s="652">
        <v>0</v>
      </c>
      <c r="BF1055" s="652">
        <v>0</v>
      </c>
      <c r="BG1055" s="652">
        <v>0</v>
      </c>
      <c r="BH1055" s="652">
        <v>0</v>
      </c>
      <c r="BI1055" s="1476">
        <f t="shared" si="48"/>
        <v>0</v>
      </c>
      <c r="BJ1055" s="1476">
        <f t="shared" si="48"/>
        <v>0</v>
      </c>
      <c r="BK1055" s="652">
        <f t="shared" si="49"/>
        <v>0</v>
      </c>
      <c r="BL1055" s="652">
        <f t="shared" si="50"/>
        <v>0</v>
      </c>
    </row>
    <row r="1056" spans="1:64" s="1421" customFormat="1" ht="13.5" thickBot="1">
      <c r="A1056" s="1471" t="s">
        <v>560</v>
      </c>
      <c r="B1056" s="1475" t="s">
        <v>3015</v>
      </c>
      <c r="C1056" s="652">
        <v>0</v>
      </c>
      <c r="D1056" s="652">
        <v>0</v>
      </c>
      <c r="E1056" s="652">
        <v>0</v>
      </c>
      <c r="F1056" s="652">
        <v>0</v>
      </c>
      <c r="G1056" s="652">
        <v>0</v>
      </c>
      <c r="H1056" s="652">
        <v>0</v>
      </c>
      <c r="I1056" s="652">
        <v>0</v>
      </c>
      <c r="J1056" s="652">
        <v>0</v>
      </c>
      <c r="K1056" s="652">
        <v>0</v>
      </c>
      <c r="L1056" s="652">
        <v>0</v>
      </c>
      <c r="M1056" s="652">
        <v>0</v>
      </c>
      <c r="N1056" s="652">
        <v>0</v>
      </c>
      <c r="O1056" s="652">
        <v>0</v>
      </c>
      <c r="P1056" s="652">
        <v>0</v>
      </c>
      <c r="Q1056" s="652">
        <v>0</v>
      </c>
      <c r="R1056" s="652">
        <v>0</v>
      </c>
      <c r="S1056" s="652"/>
      <c r="T1056" s="652"/>
      <c r="U1056" s="652"/>
      <c r="V1056" s="652"/>
      <c r="W1056" s="652">
        <v>0</v>
      </c>
      <c r="X1056" s="652">
        <v>0</v>
      </c>
      <c r="Y1056" s="652">
        <v>0</v>
      </c>
      <c r="Z1056" s="652">
        <v>0</v>
      </c>
      <c r="AA1056" s="652">
        <v>0</v>
      </c>
      <c r="AB1056" s="652">
        <v>0</v>
      </c>
      <c r="AC1056" s="652">
        <v>0</v>
      </c>
      <c r="AD1056" s="652">
        <v>0</v>
      </c>
      <c r="AE1056" s="652">
        <v>0</v>
      </c>
      <c r="AF1056" s="652">
        <v>0</v>
      </c>
      <c r="AG1056" s="652">
        <v>0</v>
      </c>
      <c r="AH1056" s="652">
        <v>0</v>
      </c>
      <c r="AI1056" s="652">
        <v>0</v>
      </c>
      <c r="AJ1056" s="652">
        <v>0</v>
      </c>
      <c r="AK1056" s="652">
        <v>0</v>
      </c>
      <c r="AL1056" s="652">
        <v>0</v>
      </c>
      <c r="AM1056" s="652">
        <v>0</v>
      </c>
      <c r="AN1056" s="652">
        <v>0</v>
      </c>
      <c r="AO1056" s="652">
        <v>0</v>
      </c>
      <c r="AP1056" s="652">
        <v>0</v>
      </c>
      <c r="AQ1056" s="652">
        <v>0</v>
      </c>
      <c r="AR1056" s="652">
        <v>0</v>
      </c>
      <c r="AS1056" s="652">
        <v>0</v>
      </c>
      <c r="AT1056" s="652">
        <v>0</v>
      </c>
      <c r="AU1056" s="652">
        <v>0</v>
      </c>
      <c r="AV1056" s="652">
        <v>0</v>
      </c>
      <c r="AW1056" s="652">
        <v>0</v>
      </c>
      <c r="AX1056" s="652">
        <v>0</v>
      </c>
      <c r="AY1056" s="652">
        <v>0</v>
      </c>
      <c r="AZ1056" s="652">
        <v>0</v>
      </c>
      <c r="BA1056" s="652">
        <v>0</v>
      </c>
      <c r="BB1056" s="652">
        <v>0</v>
      </c>
      <c r="BC1056" s="652">
        <v>0</v>
      </c>
      <c r="BD1056" s="652">
        <v>0</v>
      </c>
      <c r="BE1056" s="652">
        <v>0</v>
      </c>
      <c r="BF1056" s="652">
        <v>0</v>
      </c>
      <c r="BG1056" s="652">
        <v>0</v>
      </c>
      <c r="BH1056" s="652">
        <v>0</v>
      </c>
      <c r="BI1056" s="1476">
        <f t="shared" si="48"/>
        <v>0</v>
      </c>
      <c r="BJ1056" s="1476">
        <f t="shared" si="48"/>
        <v>0</v>
      </c>
      <c r="BK1056" s="652">
        <f t="shared" si="49"/>
        <v>0</v>
      </c>
      <c r="BL1056" s="652">
        <f t="shared" si="50"/>
        <v>0</v>
      </c>
    </row>
    <row r="1057" spans="1:64" s="1421" customFormat="1" ht="13.5" thickBot="1">
      <c r="A1057" s="1471" t="s">
        <v>654</v>
      </c>
      <c r="B1057" s="1475" t="s">
        <v>3523</v>
      </c>
      <c r="C1057" s="652">
        <v>0</v>
      </c>
      <c r="D1057" s="652">
        <v>0</v>
      </c>
      <c r="E1057" s="652">
        <v>0</v>
      </c>
      <c r="F1057" s="652">
        <v>0</v>
      </c>
      <c r="G1057" s="652">
        <v>0</v>
      </c>
      <c r="H1057" s="652">
        <v>0</v>
      </c>
      <c r="I1057" s="652">
        <v>0</v>
      </c>
      <c r="J1057" s="652">
        <v>0</v>
      </c>
      <c r="K1057" s="652">
        <v>0</v>
      </c>
      <c r="L1057" s="652">
        <v>0</v>
      </c>
      <c r="M1057" s="652">
        <v>0</v>
      </c>
      <c r="N1057" s="652">
        <v>0</v>
      </c>
      <c r="O1057" s="652">
        <v>0</v>
      </c>
      <c r="P1057" s="652">
        <v>0</v>
      </c>
      <c r="Q1057" s="652">
        <v>0</v>
      </c>
      <c r="R1057" s="652">
        <v>0</v>
      </c>
      <c r="S1057" s="652"/>
      <c r="T1057" s="652"/>
      <c r="U1057" s="652"/>
      <c r="V1057" s="652"/>
      <c r="W1057" s="652">
        <v>0</v>
      </c>
      <c r="X1057" s="652">
        <v>0</v>
      </c>
      <c r="Y1057" s="652">
        <v>0</v>
      </c>
      <c r="Z1057" s="652">
        <v>0</v>
      </c>
      <c r="AA1057" s="652">
        <v>0</v>
      </c>
      <c r="AB1057" s="652">
        <v>0</v>
      </c>
      <c r="AC1057" s="652">
        <v>0</v>
      </c>
      <c r="AD1057" s="652">
        <v>0</v>
      </c>
      <c r="AE1057" s="652">
        <v>0</v>
      </c>
      <c r="AF1057" s="652">
        <v>0</v>
      </c>
      <c r="AG1057" s="652">
        <v>0</v>
      </c>
      <c r="AH1057" s="652">
        <v>0</v>
      </c>
      <c r="AI1057" s="652">
        <v>0</v>
      </c>
      <c r="AJ1057" s="652">
        <v>0</v>
      </c>
      <c r="AK1057" s="652">
        <v>0</v>
      </c>
      <c r="AL1057" s="652">
        <v>0</v>
      </c>
      <c r="AM1057" s="652">
        <v>0</v>
      </c>
      <c r="AN1057" s="652">
        <v>0</v>
      </c>
      <c r="AO1057" s="652">
        <v>0</v>
      </c>
      <c r="AP1057" s="652">
        <v>0</v>
      </c>
      <c r="AQ1057" s="652">
        <v>0</v>
      </c>
      <c r="AR1057" s="652">
        <v>0</v>
      </c>
      <c r="AS1057" s="652">
        <v>0</v>
      </c>
      <c r="AT1057" s="652">
        <v>0</v>
      </c>
      <c r="AU1057" s="652">
        <v>0</v>
      </c>
      <c r="AV1057" s="652">
        <v>0</v>
      </c>
      <c r="AW1057" s="652">
        <v>0</v>
      </c>
      <c r="AX1057" s="652">
        <v>0</v>
      </c>
      <c r="AY1057" s="652">
        <v>0</v>
      </c>
      <c r="AZ1057" s="652">
        <v>0</v>
      </c>
      <c r="BA1057" s="652">
        <v>0</v>
      </c>
      <c r="BB1057" s="652">
        <v>0</v>
      </c>
      <c r="BC1057" s="652">
        <v>0</v>
      </c>
      <c r="BD1057" s="652">
        <v>0</v>
      </c>
      <c r="BE1057" s="652">
        <v>0</v>
      </c>
      <c r="BF1057" s="652">
        <v>0</v>
      </c>
      <c r="BG1057" s="652">
        <v>0</v>
      </c>
      <c r="BH1057" s="652">
        <v>0</v>
      </c>
      <c r="BI1057" s="1476">
        <f t="shared" si="48"/>
        <v>0</v>
      </c>
      <c r="BJ1057" s="1476">
        <f t="shared" si="48"/>
        <v>0</v>
      </c>
      <c r="BK1057" s="652">
        <f t="shared" si="49"/>
        <v>0</v>
      </c>
      <c r="BL1057" s="652">
        <f t="shared" si="50"/>
        <v>0</v>
      </c>
    </row>
    <row r="1058" spans="1:64" ht="13.5" thickBot="1">
      <c r="A1058" s="1417">
        <v>28.861000000000001</v>
      </c>
      <c r="B1058" s="1418" t="s">
        <v>2999</v>
      </c>
      <c r="C1058" s="652">
        <v>0</v>
      </c>
      <c r="D1058" s="652">
        <v>0</v>
      </c>
      <c r="E1058" s="652">
        <v>0</v>
      </c>
      <c r="F1058" s="652">
        <v>0</v>
      </c>
      <c r="G1058" s="652">
        <v>0</v>
      </c>
      <c r="H1058" s="652">
        <v>0</v>
      </c>
      <c r="I1058" s="652">
        <v>0</v>
      </c>
      <c r="J1058" s="652">
        <v>0</v>
      </c>
      <c r="K1058" s="652">
        <v>0</v>
      </c>
      <c r="L1058" s="652">
        <v>0</v>
      </c>
      <c r="M1058" s="652">
        <v>0</v>
      </c>
      <c r="N1058" s="652">
        <v>0</v>
      </c>
      <c r="O1058" s="652">
        <v>0</v>
      </c>
      <c r="P1058" s="652">
        <v>0</v>
      </c>
      <c r="Q1058" s="652">
        <v>0</v>
      </c>
      <c r="R1058" s="652">
        <v>0</v>
      </c>
      <c r="S1058" s="652"/>
      <c r="T1058" s="652"/>
      <c r="U1058" s="652"/>
      <c r="V1058" s="652"/>
      <c r="W1058" s="652">
        <v>0</v>
      </c>
      <c r="X1058" s="652">
        <v>0</v>
      </c>
      <c r="Y1058" s="652">
        <v>0</v>
      </c>
      <c r="Z1058" s="652">
        <v>0</v>
      </c>
      <c r="AA1058" s="652">
        <v>0</v>
      </c>
      <c r="AB1058" s="652">
        <v>0</v>
      </c>
      <c r="AC1058" s="652">
        <v>0</v>
      </c>
      <c r="AD1058" s="652">
        <v>0</v>
      </c>
      <c r="AE1058" s="652">
        <v>0</v>
      </c>
      <c r="AF1058" s="652">
        <v>0</v>
      </c>
      <c r="AG1058" s="652">
        <v>0</v>
      </c>
      <c r="AH1058" s="652">
        <v>0</v>
      </c>
      <c r="AI1058" s="652">
        <v>0</v>
      </c>
      <c r="AJ1058" s="652">
        <v>0</v>
      </c>
      <c r="AK1058" s="652">
        <v>0</v>
      </c>
      <c r="AL1058" s="652">
        <v>0</v>
      </c>
      <c r="AM1058" s="652">
        <v>0</v>
      </c>
      <c r="AN1058" s="652">
        <v>0</v>
      </c>
      <c r="AO1058" s="652">
        <v>0</v>
      </c>
      <c r="AP1058" s="652">
        <v>0</v>
      </c>
      <c r="AQ1058" s="652">
        <v>0</v>
      </c>
      <c r="AR1058" s="652">
        <v>0</v>
      </c>
      <c r="AS1058" s="652">
        <v>0</v>
      </c>
      <c r="AT1058" s="652">
        <v>0</v>
      </c>
      <c r="AU1058" s="652">
        <v>0</v>
      </c>
      <c r="AV1058" s="652">
        <v>0</v>
      </c>
      <c r="AW1058" s="652">
        <v>0</v>
      </c>
      <c r="AX1058" s="652">
        <v>0</v>
      </c>
      <c r="AY1058" s="652">
        <v>0</v>
      </c>
      <c r="AZ1058" s="652">
        <v>0</v>
      </c>
      <c r="BA1058" s="652">
        <v>0</v>
      </c>
      <c r="BB1058" s="652">
        <v>0</v>
      </c>
      <c r="BC1058" s="652">
        <v>0</v>
      </c>
      <c r="BD1058" s="652">
        <v>0</v>
      </c>
      <c r="BE1058" s="652">
        <v>0</v>
      </c>
      <c r="BF1058" s="652">
        <v>0</v>
      </c>
      <c r="BG1058" s="652">
        <v>0</v>
      </c>
      <c r="BH1058" s="652">
        <v>0</v>
      </c>
      <c r="BI1058" s="1476">
        <f t="shared" si="48"/>
        <v>0</v>
      </c>
      <c r="BJ1058" s="1476">
        <f t="shared" si="48"/>
        <v>0</v>
      </c>
      <c r="BK1058" s="652">
        <f t="shared" si="49"/>
        <v>0</v>
      </c>
      <c r="BL1058" s="652">
        <f t="shared" si="50"/>
        <v>0</v>
      </c>
    </row>
    <row r="1059" spans="1:64" s="1421" customFormat="1" ht="13.5" thickBot="1">
      <c r="A1059" s="1471" t="s">
        <v>559</v>
      </c>
      <c r="B1059" s="1475" t="s">
        <v>2108</v>
      </c>
      <c r="C1059" s="652">
        <v>0</v>
      </c>
      <c r="D1059" s="652">
        <v>0</v>
      </c>
      <c r="E1059" s="652">
        <v>0</v>
      </c>
      <c r="F1059" s="652">
        <v>0</v>
      </c>
      <c r="G1059" s="652">
        <v>0</v>
      </c>
      <c r="H1059" s="652">
        <v>0</v>
      </c>
      <c r="I1059" s="652">
        <v>0</v>
      </c>
      <c r="J1059" s="652">
        <v>0</v>
      </c>
      <c r="K1059" s="652">
        <v>0</v>
      </c>
      <c r="L1059" s="652">
        <v>0</v>
      </c>
      <c r="M1059" s="652">
        <v>0</v>
      </c>
      <c r="N1059" s="652">
        <v>0</v>
      </c>
      <c r="O1059" s="652">
        <v>0</v>
      </c>
      <c r="P1059" s="652">
        <v>0</v>
      </c>
      <c r="Q1059" s="652">
        <v>0</v>
      </c>
      <c r="R1059" s="652">
        <v>0</v>
      </c>
      <c r="S1059" s="652"/>
      <c r="T1059" s="652"/>
      <c r="U1059" s="652"/>
      <c r="V1059" s="652"/>
      <c r="W1059" s="652">
        <v>0</v>
      </c>
      <c r="X1059" s="652">
        <v>0</v>
      </c>
      <c r="Y1059" s="652">
        <v>0</v>
      </c>
      <c r="Z1059" s="652">
        <v>0</v>
      </c>
      <c r="AA1059" s="652">
        <v>0</v>
      </c>
      <c r="AB1059" s="652">
        <v>0</v>
      </c>
      <c r="AC1059" s="652">
        <v>0</v>
      </c>
      <c r="AD1059" s="652">
        <v>0</v>
      </c>
      <c r="AE1059" s="652">
        <v>0</v>
      </c>
      <c r="AF1059" s="652">
        <v>0</v>
      </c>
      <c r="AG1059" s="652">
        <v>0</v>
      </c>
      <c r="AH1059" s="652">
        <v>0</v>
      </c>
      <c r="AI1059" s="652">
        <v>0</v>
      </c>
      <c r="AJ1059" s="652">
        <v>0</v>
      </c>
      <c r="AK1059" s="652">
        <v>0</v>
      </c>
      <c r="AL1059" s="652">
        <v>0</v>
      </c>
      <c r="AM1059" s="652">
        <v>0</v>
      </c>
      <c r="AN1059" s="652">
        <v>0</v>
      </c>
      <c r="AO1059" s="652">
        <v>0</v>
      </c>
      <c r="AP1059" s="652">
        <v>0</v>
      </c>
      <c r="AQ1059" s="652">
        <v>0</v>
      </c>
      <c r="AR1059" s="652">
        <v>0</v>
      </c>
      <c r="AS1059" s="652">
        <v>0</v>
      </c>
      <c r="AT1059" s="652">
        <v>0</v>
      </c>
      <c r="AU1059" s="652">
        <v>0</v>
      </c>
      <c r="AV1059" s="652">
        <v>0</v>
      </c>
      <c r="AW1059" s="652">
        <v>0</v>
      </c>
      <c r="AX1059" s="652">
        <v>0</v>
      </c>
      <c r="AY1059" s="652">
        <v>0</v>
      </c>
      <c r="AZ1059" s="652">
        <v>0</v>
      </c>
      <c r="BA1059" s="652">
        <v>0</v>
      </c>
      <c r="BB1059" s="652">
        <v>0</v>
      </c>
      <c r="BC1059" s="652">
        <v>0</v>
      </c>
      <c r="BD1059" s="652">
        <v>0</v>
      </c>
      <c r="BE1059" s="652">
        <v>0</v>
      </c>
      <c r="BF1059" s="652">
        <v>0</v>
      </c>
      <c r="BG1059" s="652">
        <v>0</v>
      </c>
      <c r="BH1059" s="652">
        <v>0</v>
      </c>
      <c r="BI1059" s="1476">
        <f t="shared" si="48"/>
        <v>0</v>
      </c>
      <c r="BJ1059" s="1476">
        <f t="shared" si="48"/>
        <v>0</v>
      </c>
      <c r="BK1059" s="652">
        <f t="shared" si="49"/>
        <v>0</v>
      </c>
      <c r="BL1059" s="652">
        <f t="shared" si="50"/>
        <v>0</v>
      </c>
    </row>
    <row r="1060" spans="1:64" s="1446" customFormat="1" ht="13.5" thickBot="1">
      <c r="A1060" s="1444">
        <v>28.861999999999998</v>
      </c>
      <c r="B1060" s="1487" t="s">
        <v>2109</v>
      </c>
      <c r="C1060" s="652">
        <v>0</v>
      </c>
      <c r="D1060" s="652">
        <v>0</v>
      </c>
      <c r="E1060" s="652">
        <v>0</v>
      </c>
      <c r="F1060" s="652">
        <v>0</v>
      </c>
      <c r="G1060" s="652">
        <v>0</v>
      </c>
      <c r="H1060" s="652">
        <v>0</v>
      </c>
      <c r="I1060" s="652">
        <v>0</v>
      </c>
      <c r="J1060" s="652">
        <v>0</v>
      </c>
      <c r="K1060" s="652">
        <v>0</v>
      </c>
      <c r="L1060" s="652">
        <v>0</v>
      </c>
      <c r="M1060" s="652">
        <v>0</v>
      </c>
      <c r="N1060" s="652">
        <v>0</v>
      </c>
      <c r="O1060" s="652">
        <v>0</v>
      </c>
      <c r="P1060" s="652">
        <v>0</v>
      </c>
      <c r="Q1060" s="652">
        <v>0</v>
      </c>
      <c r="R1060" s="652">
        <v>0</v>
      </c>
      <c r="S1060" s="652"/>
      <c r="T1060" s="652"/>
      <c r="U1060" s="652"/>
      <c r="V1060" s="652"/>
      <c r="W1060" s="652">
        <v>0</v>
      </c>
      <c r="X1060" s="652">
        <v>0</v>
      </c>
      <c r="Y1060" s="652">
        <v>0</v>
      </c>
      <c r="Z1060" s="652">
        <v>0</v>
      </c>
      <c r="AA1060" s="652">
        <v>0</v>
      </c>
      <c r="AB1060" s="652">
        <v>0</v>
      </c>
      <c r="AC1060" s="652">
        <v>0</v>
      </c>
      <c r="AD1060" s="652">
        <v>0</v>
      </c>
      <c r="AE1060" s="652">
        <v>0</v>
      </c>
      <c r="AF1060" s="652">
        <v>0</v>
      </c>
      <c r="AG1060" s="652">
        <v>0</v>
      </c>
      <c r="AH1060" s="652">
        <v>0</v>
      </c>
      <c r="AI1060" s="652">
        <v>0</v>
      </c>
      <c r="AJ1060" s="652">
        <v>0</v>
      </c>
      <c r="AK1060" s="652">
        <v>0</v>
      </c>
      <c r="AL1060" s="652">
        <v>0</v>
      </c>
      <c r="AM1060" s="652">
        <v>0</v>
      </c>
      <c r="AN1060" s="652">
        <v>0</v>
      </c>
      <c r="AO1060" s="652">
        <v>0</v>
      </c>
      <c r="AP1060" s="652">
        <v>0</v>
      </c>
      <c r="AQ1060" s="652">
        <v>0</v>
      </c>
      <c r="AR1060" s="652">
        <v>0</v>
      </c>
      <c r="AS1060" s="652">
        <v>0</v>
      </c>
      <c r="AT1060" s="652">
        <v>0</v>
      </c>
      <c r="AU1060" s="652">
        <v>0</v>
      </c>
      <c r="AV1060" s="652">
        <v>0</v>
      </c>
      <c r="AW1060" s="652">
        <v>0</v>
      </c>
      <c r="AX1060" s="652">
        <v>0</v>
      </c>
      <c r="AY1060" s="652">
        <v>0</v>
      </c>
      <c r="AZ1060" s="652">
        <v>0</v>
      </c>
      <c r="BA1060" s="652">
        <v>0</v>
      </c>
      <c r="BB1060" s="652">
        <v>0</v>
      </c>
      <c r="BC1060" s="652">
        <v>0</v>
      </c>
      <c r="BD1060" s="652">
        <v>0</v>
      </c>
      <c r="BE1060" s="652">
        <v>0</v>
      </c>
      <c r="BF1060" s="652">
        <v>0</v>
      </c>
      <c r="BG1060" s="652">
        <v>0</v>
      </c>
      <c r="BH1060" s="652">
        <v>0</v>
      </c>
      <c r="BI1060" s="1476">
        <f t="shared" si="48"/>
        <v>0</v>
      </c>
      <c r="BJ1060" s="1476">
        <f t="shared" si="48"/>
        <v>0</v>
      </c>
      <c r="BK1060" s="756">
        <f t="shared" si="49"/>
        <v>0</v>
      </c>
      <c r="BL1060" s="756">
        <f t="shared" si="50"/>
        <v>0</v>
      </c>
    </row>
    <row r="1061" spans="1:64" s="1421" customFormat="1" ht="13.5" thickBot="1">
      <c r="A1061" s="1471" t="s">
        <v>559</v>
      </c>
      <c r="B1061" s="1475" t="s">
        <v>2108</v>
      </c>
      <c r="C1061" s="652">
        <v>0</v>
      </c>
      <c r="D1061" s="652">
        <v>0</v>
      </c>
      <c r="E1061" s="652">
        <v>0</v>
      </c>
      <c r="F1061" s="652">
        <v>0</v>
      </c>
      <c r="G1061" s="652">
        <v>0</v>
      </c>
      <c r="H1061" s="652">
        <v>0</v>
      </c>
      <c r="I1061" s="652">
        <v>0</v>
      </c>
      <c r="J1061" s="652">
        <v>0</v>
      </c>
      <c r="K1061" s="652">
        <v>0</v>
      </c>
      <c r="L1061" s="652">
        <v>0</v>
      </c>
      <c r="M1061" s="652">
        <v>0</v>
      </c>
      <c r="N1061" s="652">
        <v>0</v>
      </c>
      <c r="O1061" s="652">
        <v>0</v>
      </c>
      <c r="P1061" s="652">
        <v>0</v>
      </c>
      <c r="Q1061" s="652">
        <v>0</v>
      </c>
      <c r="R1061" s="652">
        <v>0</v>
      </c>
      <c r="S1061" s="652"/>
      <c r="T1061" s="652"/>
      <c r="U1061" s="652"/>
      <c r="V1061" s="652"/>
      <c r="W1061" s="652">
        <v>0</v>
      </c>
      <c r="X1061" s="652">
        <v>0</v>
      </c>
      <c r="Y1061" s="652">
        <v>0</v>
      </c>
      <c r="Z1061" s="652">
        <v>0</v>
      </c>
      <c r="AA1061" s="652">
        <v>0</v>
      </c>
      <c r="AB1061" s="652">
        <v>0</v>
      </c>
      <c r="AC1061" s="652">
        <v>0</v>
      </c>
      <c r="AD1061" s="652">
        <v>0</v>
      </c>
      <c r="AE1061" s="652">
        <v>0</v>
      </c>
      <c r="AF1061" s="652">
        <v>0</v>
      </c>
      <c r="AG1061" s="652">
        <v>0</v>
      </c>
      <c r="AH1061" s="652">
        <v>0</v>
      </c>
      <c r="AI1061" s="652">
        <v>0</v>
      </c>
      <c r="AJ1061" s="652">
        <v>0</v>
      </c>
      <c r="AK1061" s="652">
        <v>0</v>
      </c>
      <c r="AL1061" s="652">
        <v>0</v>
      </c>
      <c r="AM1061" s="652">
        <v>0</v>
      </c>
      <c r="AN1061" s="652">
        <v>0</v>
      </c>
      <c r="AO1061" s="652">
        <v>0</v>
      </c>
      <c r="AP1061" s="652">
        <v>0</v>
      </c>
      <c r="AQ1061" s="652">
        <v>0</v>
      </c>
      <c r="AR1061" s="652">
        <v>0</v>
      </c>
      <c r="AS1061" s="652">
        <v>0</v>
      </c>
      <c r="AT1061" s="652">
        <v>0</v>
      </c>
      <c r="AU1061" s="652">
        <v>0</v>
      </c>
      <c r="AV1061" s="652">
        <v>0</v>
      </c>
      <c r="AW1061" s="652">
        <v>0</v>
      </c>
      <c r="AX1061" s="652">
        <v>0</v>
      </c>
      <c r="AY1061" s="652">
        <v>0</v>
      </c>
      <c r="AZ1061" s="652">
        <v>0</v>
      </c>
      <c r="BA1061" s="652">
        <v>0</v>
      </c>
      <c r="BB1061" s="652">
        <v>0</v>
      </c>
      <c r="BC1061" s="652">
        <v>0</v>
      </c>
      <c r="BD1061" s="652">
        <v>0</v>
      </c>
      <c r="BE1061" s="652">
        <v>0</v>
      </c>
      <c r="BF1061" s="652">
        <v>0</v>
      </c>
      <c r="BG1061" s="652">
        <v>0</v>
      </c>
      <c r="BH1061" s="652">
        <v>0</v>
      </c>
      <c r="BI1061" s="1476">
        <f t="shared" si="48"/>
        <v>0</v>
      </c>
      <c r="BJ1061" s="1476">
        <f t="shared" si="48"/>
        <v>0</v>
      </c>
      <c r="BK1061" s="652">
        <f t="shared" si="49"/>
        <v>0</v>
      </c>
      <c r="BL1061" s="652">
        <f t="shared" si="50"/>
        <v>0</v>
      </c>
    </row>
    <row r="1062" spans="1:64" s="1421" customFormat="1" ht="13.5" thickBot="1">
      <c r="A1062" s="1471" t="s">
        <v>457</v>
      </c>
      <c r="B1062" s="1475" t="s">
        <v>3018</v>
      </c>
      <c r="C1062" s="652">
        <v>0</v>
      </c>
      <c r="D1062" s="652">
        <v>0</v>
      </c>
      <c r="E1062" s="652">
        <v>0</v>
      </c>
      <c r="F1062" s="652">
        <v>0</v>
      </c>
      <c r="G1062" s="652">
        <v>0</v>
      </c>
      <c r="H1062" s="652">
        <v>0</v>
      </c>
      <c r="I1062" s="652">
        <v>0</v>
      </c>
      <c r="J1062" s="652">
        <v>0</v>
      </c>
      <c r="K1062" s="652">
        <v>0</v>
      </c>
      <c r="L1062" s="652">
        <v>0</v>
      </c>
      <c r="M1062" s="652">
        <v>0</v>
      </c>
      <c r="N1062" s="652">
        <v>0</v>
      </c>
      <c r="O1062" s="652">
        <v>0</v>
      </c>
      <c r="P1062" s="652">
        <v>0</v>
      </c>
      <c r="Q1062" s="652">
        <v>0</v>
      </c>
      <c r="R1062" s="652">
        <v>0</v>
      </c>
      <c r="S1062" s="652"/>
      <c r="T1062" s="652"/>
      <c r="U1062" s="652"/>
      <c r="V1062" s="652"/>
      <c r="W1062" s="652">
        <v>0</v>
      </c>
      <c r="X1062" s="652">
        <v>0</v>
      </c>
      <c r="Y1062" s="652">
        <v>0</v>
      </c>
      <c r="Z1062" s="652">
        <v>0</v>
      </c>
      <c r="AA1062" s="652">
        <v>0</v>
      </c>
      <c r="AB1062" s="652">
        <v>0</v>
      </c>
      <c r="AC1062" s="652">
        <v>0</v>
      </c>
      <c r="AD1062" s="652">
        <v>0</v>
      </c>
      <c r="AE1062" s="652">
        <v>0</v>
      </c>
      <c r="AF1062" s="652">
        <v>0</v>
      </c>
      <c r="AG1062" s="652">
        <v>0</v>
      </c>
      <c r="AH1062" s="652">
        <v>0</v>
      </c>
      <c r="AI1062" s="652">
        <v>0</v>
      </c>
      <c r="AJ1062" s="652">
        <v>0</v>
      </c>
      <c r="AK1062" s="652">
        <v>0</v>
      </c>
      <c r="AL1062" s="652">
        <v>0</v>
      </c>
      <c r="AM1062" s="652">
        <v>0</v>
      </c>
      <c r="AN1062" s="652">
        <v>0</v>
      </c>
      <c r="AO1062" s="652">
        <v>0</v>
      </c>
      <c r="AP1062" s="652">
        <v>0</v>
      </c>
      <c r="AQ1062" s="652">
        <v>0</v>
      </c>
      <c r="AR1062" s="652">
        <v>0</v>
      </c>
      <c r="AS1062" s="652">
        <v>0</v>
      </c>
      <c r="AT1062" s="652">
        <v>0</v>
      </c>
      <c r="AU1062" s="652">
        <v>0</v>
      </c>
      <c r="AV1062" s="652">
        <v>0</v>
      </c>
      <c r="AW1062" s="652">
        <v>0</v>
      </c>
      <c r="AX1062" s="652">
        <v>0</v>
      </c>
      <c r="AY1062" s="652">
        <v>0</v>
      </c>
      <c r="AZ1062" s="652">
        <v>0</v>
      </c>
      <c r="BA1062" s="652">
        <v>0</v>
      </c>
      <c r="BB1062" s="652">
        <v>0</v>
      </c>
      <c r="BC1062" s="652">
        <v>0</v>
      </c>
      <c r="BD1062" s="652">
        <v>0</v>
      </c>
      <c r="BE1062" s="652">
        <v>0</v>
      </c>
      <c r="BF1062" s="652">
        <v>0</v>
      </c>
      <c r="BG1062" s="652">
        <v>0</v>
      </c>
      <c r="BH1062" s="652">
        <v>0</v>
      </c>
      <c r="BI1062" s="1476">
        <f t="shared" si="48"/>
        <v>0</v>
      </c>
      <c r="BJ1062" s="1476">
        <f t="shared" si="48"/>
        <v>0</v>
      </c>
      <c r="BK1062" s="652">
        <f t="shared" si="49"/>
        <v>0</v>
      </c>
      <c r="BL1062" s="652">
        <f t="shared" si="50"/>
        <v>0</v>
      </c>
    </row>
    <row r="1063" spans="1:64" ht="13.5" thickBot="1">
      <c r="A1063" s="1420">
        <v>28.863</v>
      </c>
      <c r="B1063" s="1434" t="s">
        <v>3000</v>
      </c>
      <c r="C1063" s="652">
        <v>0</v>
      </c>
      <c r="D1063" s="652">
        <v>0</v>
      </c>
      <c r="E1063" s="652">
        <v>0</v>
      </c>
      <c r="F1063" s="652">
        <v>0</v>
      </c>
      <c r="G1063" s="652">
        <v>0</v>
      </c>
      <c r="H1063" s="652">
        <v>0</v>
      </c>
      <c r="I1063" s="652">
        <v>0</v>
      </c>
      <c r="J1063" s="652">
        <v>0</v>
      </c>
      <c r="K1063" s="652">
        <v>0</v>
      </c>
      <c r="L1063" s="652">
        <v>0</v>
      </c>
      <c r="M1063" s="652">
        <v>0</v>
      </c>
      <c r="N1063" s="652">
        <v>0</v>
      </c>
      <c r="O1063" s="652">
        <v>0</v>
      </c>
      <c r="P1063" s="652">
        <v>0</v>
      </c>
      <c r="Q1063" s="652">
        <v>0</v>
      </c>
      <c r="R1063" s="652">
        <v>30860956.98</v>
      </c>
      <c r="S1063" s="652"/>
      <c r="T1063" s="652">
        <v>1372153</v>
      </c>
      <c r="U1063" s="652"/>
      <c r="V1063" s="652"/>
      <c r="W1063" s="652">
        <v>0</v>
      </c>
      <c r="X1063" s="652">
        <v>0</v>
      </c>
      <c r="Y1063" s="652">
        <v>0</v>
      </c>
      <c r="Z1063" s="652">
        <v>0</v>
      </c>
      <c r="AA1063" s="652">
        <v>0</v>
      </c>
      <c r="AB1063" s="652">
        <v>0</v>
      </c>
      <c r="AC1063" s="652">
        <v>0</v>
      </c>
      <c r="AD1063" s="652">
        <v>0</v>
      </c>
      <c r="AE1063" s="652">
        <v>0</v>
      </c>
      <c r="AF1063" s="652">
        <v>0</v>
      </c>
      <c r="AG1063" s="652">
        <v>0</v>
      </c>
      <c r="AH1063" s="652">
        <v>0</v>
      </c>
      <c r="AI1063" s="652">
        <v>0</v>
      </c>
      <c r="AJ1063" s="652">
        <v>0</v>
      </c>
      <c r="AK1063" s="652">
        <v>0</v>
      </c>
      <c r="AL1063" s="652">
        <v>0</v>
      </c>
      <c r="AM1063" s="652">
        <v>0</v>
      </c>
      <c r="AN1063" s="652">
        <v>0</v>
      </c>
      <c r="AO1063" s="652">
        <v>0</v>
      </c>
      <c r="AP1063" s="652">
        <v>0</v>
      </c>
      <c r="AQ1063" s="652">
        <v>0</v>
      </c>
      <c r="AR1063" s="652">
        <v>0</v>
      </c>
      <c r="AS1063" s="652">
        <v>0</v>
      </c>
      <c r="AT1063" s="652">
        <v>0</v>
      </c>
      <c r="AU1063" s="652">
        <v>0</v>
      </c>
      <c r="AV1063" s="652">
        <v>0</v>
      </c>
      <c r="AW1063" s="652">
        <v>0</v>
      </c>
      <c r="AX1063" s="652">
        <v>0</v>
      </c>
      <c r="AY1063" s="652">
        <v>0</v>
      </c>
      <c r="AZ1063" s="652">
        <v>0</v>
      </c>
      <c r="BA1063" s="652">
        <v>0</v>
      </c>
      <c r="BB1063" s="652">
        <v>0</v>
      </c>
      <c r="BC1063" s="652">
        <v>0</v>
      </c>
      <c r="BD1063" s="652">
        <v>0</v>
      </c>
      <c r="BE1063" s="652">
        <v>0</v>
      </c>
      <c r="BF1063" s="652">
        <v>0</v>
      </c>
      <c r="BG1063" s="652">
        <v>0</v>
      </c>
      <c r="BH1063" s="652">
        <v>0</v>
      </c>
      <c r="BI1063" s="1476">
        <f t="shared" si="48"/>
        <v>0</v>
      </c>
      <c r="BJ1063" s="1476">
        <f t="shared" si="48"/>
        <v>32233109.98</v>
      </c>
      <c r="BK1063" s="652">
        <f t="shared" si="49"/>
        <v>0</v>
      </c>
      <c r="BL1063" s="652">
        <f t="shared" si="50"/>
        <v>32233109.98</v>
      </c>
    </row>
    <row r="1064" spans="1:64" s="1421" customFormat="1" ht="13.5" thickBot="1">
      <c r="A1064" s="1471" t="s">
        <v>560</v>
      </c>
      <c r="B1064" s="1475" t="s">
        <v>3015</v>
      </c>
      <c r="C1064" s="652">
        <v>0</v>
      </c>
      <c r="D1064" s="652">
        <v>0</v>
      </c>
      <c r="E1064" s="652">
        <v>0</v>
      </c>
      <c r="F1064" s="652">
        <v>0</v>
      </c>
      <c r="G1064" s="652">
        <v>0</v>
      </c>
      <c r="H1064" s="652">
        <v>0</v>
      </c>
      <c r="I1064" s="652">
        <v>0</v>
      </c>
      <c r="J1064" s="652">
        <v>0</v>
      </c>
      <c r="K1064" s="652">
        <v>0</v>
      </c>
      <c r="L1064" s="652">
        <v>0</v>
      </c>
      <c r="M1064" s="652">
        <v>0</v>
      </c>
      <c r="N1064" s="652">
        <v>0</v>
      </c>
      <c r="O1064" s="652">
        <v>0</v>
      </c>
      <c r="P1064" s="652">
        <v>0</v>
      </c>
      <c r="Q1064" s="652">
        <v>0</v>
      </c>
      <c r="R1064" s="652">
        <v>0</v>
      </c>
      <c r="S1064" s="652"/>
      <c r="T1064" s="652"/>
      <c r="U1064" s="652"/>
      <c r="V1064" s="652"/>
      <c r="W1064" s="652">
        <v>0</v>
      </c>
      <c r="X1064" s="652">
        <v>0</v>
      </c>
      <c r="Y1064" s="652">
        <v>0</v>
      </c>
      <c r="Z1064" s="652">
        <v>0</v>
      </c>
      <c r="AA1064" s="652">
        <v>0</v>
      </c>
      <c r="AB1064" s="652">
        <v>0</v>
      </c>
      <c r="AC1064" s="652">
        <v>0</v>
      </c>
      <c r="AD1064" s="652">
        <v>0</v>
      </c>
      <c r="AE1064" s="652">
        <v>0</v>
      </c>
      <c r="AF1064" s="652">
        <v>0</v>
      </c>
      <c r="AG1064" s="652">
        <v>0</v>
      </c>
      <c r="AH1064" s="652">
        <v>0</v>
      </c>
      <c r="AI1064" s="652">
        <v>0</v>
      </c>
      <c r="AJ1064" s="652">
        <v>0</v>
      </c>
      <c r="AK1064" s="652">
        <v>0</v>
      </c>
      <c r="AL1064" s="652">
        <v>0</v>
      </c>
      <c r="AM1064" s="652">
        <v>0</v>
      </c>
      <c r="AN1064" s="652">
        <v>0</v>
      </c>
      <c r="AO1064" s="652">
        <v>0</v>
      </c>
      <c r="AP1064" s="652">
        <v>0</v>
      </c>
      <c r="AQ1064" s="652">
        <v>0</v>
      </c>
      <c r="AR1064" s="652">
        <v>0</v>
      </c>
      <c r="AS1064" s="652">
        <v>0</v>
      </c>
      <c r="AT1064" s="652">
        <v>0</v>
      </c>
      <c r="AU1064" s="652">
        <v>0</v>
      </c>
      <c r="AV1064" s="652">
        <v>0</v>
      </c>
      <c r="AW1064" s="652">
        <v>0</v>
      </c>
      <c r="AX1064" s="652">
        <v>0</v>
      </c>
      <c r="AY1064" s="652">
        <v>0</v>
      </c>
      <c r="AZ1064" s="652">
        <v>0</v>
      </c>
      <c r="BA1064" s="652">
        <v>0</v>
      </c>
      <c r="BB1064" s="652">
        <v>0</v>
      </c>
      <c r="BC1064" s="652">
        <v>0</v>
      </c>
      <c r="BD1064" s="652">
        <v>0</v>
      </c>
      <c r="BE1064" s="652">
        <v>0</v>
      </c>
      <c r="BF1064" s="652">
        <v>0</v>
      </c>
      <c r="BG1064" s="652">
        <v>0</v>
      </c>
      <c r="BH1064" s="652">
        <v>0</v>
      </c>
      <c r="BI1064" s="1476">
        <f t="shared" si="48"/>
        <v>0</v>
      </c>
      <c r="BJ1064" s="1476">
        <f t="shared" si="48"/>
        <v>0</v>
      </c>
      <c r="BK1064" s="652">
        <f t="shared" si="49"/>
        <v>0</v>
      </c>
      <c r="BL1064" s="652">
        <f t="shared" si="50"/>
        <v>0</v>
      </c>
    </row>
    <row r="1065" spans="1:64" s="1421" customFormat="1" ht="13.5" thickBot="1">
      <c r="A1065" s="1471" t="s">
        <v>462</v>
      </c>
      <c r="B1065" s="1478" t="s">
        <v>3524</v>
      </c>
      <c r="C1065" s="652">
        <v>0</v>
      </c>
      <c r="D1065" s="652">
        <v>0</v>
      </c>
      <c r="E1065" s="652">
        <v>0</v>
      </c>
      <c r="F1065" s="652">
        <v>0</v>
      </c>
      <c r="G1065" s="652">
        <v>0</v>
      </c>
      <c r="H1065" s="652">
        <v>0</v>
      </c>
      <c r="I1065" s="652">
        <v>0</v>
      </c>
      <c r="J1065" s="652">
        <v>0</v>
      </c>
      <c r="K1065" s="652">
        <v>0</v>
      </c>
      <c r="L1065" s="652">
        <v>0</v>
      </c>
      <c r="M1065" s="652">
        <v>0</v>
      </c>
      <c r="N1065" s="652">
        <v>0</v>
      </c>
      <c r="O1065" s="652">
        <v>0</v>
      </c>
      <c r="P1065" s="652">
        <v>0</v>
      </c>
      <c r="Q1065" s="652">
        <v>0</v>
      </c>
      <c r="R1065" s="652">
        <v>0</v>
      </c>
      <c r="S1065" s="652"/>
      <c r="T1065" s="652"/>
      <c r="U1065" s="652"/>
      <c r="V1065" s="652"/>
      <c r="W1065" s="652">
        <v>0</v>
      </c>
      <c r="X1065" s="652">
        <v>0</v>
      </c>
      <c r="Y1065" s="652">
        <v>0</v>
      </c>
      <c r="Z1065" s="652">
        <v>0</v>
      </c>
      <c r="AA1065" s="652">
        <v>0</v>
      </c>
      <c r="AB1065" s="652">
        <v>0</v>
      </c>
      <c r="AC1065" s="652">
        <v>0</v>
      </c>
      <c r="AD1065" s="652">
        <v>0</v>
      </c>
      <c r="AE1065" s="652">
        <v>0</v>
      </c>
      <c r="AF1065" s="652">
        <v>0</v>
      </c>
      <c r="AG1065" s="652">
        <v>0</v>
      </c>
      <c r="AH1065" s="652">
        <v>0</v>
      </c>
      <c r="AI1065" s="652">
        <v>0</v>
      </c>
      <c r="AJ1065" s="652">
        <v>0</v>
      </c>
      <c r="AK1065" s="652">
        <v>0</v>
      </c>
      <c r="AL1065" s="652">
        <v>0</v>
      </c>
      <c r="AM1065" s="652">
        <v>0</v>
      </c>
      <c r="AN1065" s="652">
        <v>0</v>
      </c>
      <c r="AO1065" s="652">
        <v>0</v>
      </c>
      <c r="AP1065" s="652">
        <v>0</v>
      </c>
      <c r="AQ1065" s="652">
        <v>0</v>
      </c>
      <c r="AR1065" s="652">
        <v>0</v>
      </c>
      <c r="AS1065" s="652">
        <v>0</v>
      </c>
      <c r="AT1065" s="652">
        <v>0</v>
      </c>
      <c r="AU1065" s="652">
        <v>0</v>
      </c>
      <c r="AV1065" s="652">
        <v>0</v>
      </c>
      <c r="AW1065" s="652">
        <v>0</v>
      </c>
      <c r="AX1065" s="652">
        <v>0</v>
      </c>
      <c r="AY1065" s="652">
        <v>0</v>
      </c>
      <c r="AZ1065" s="652">
        <v>0</v>
      </c>
      <c r="BA1065" s="652">
        <v>0</v>
      </c>
      <c r="BB1065" s="652">
        <v>0</v>
      </c>
      <c r="BC1065" s="652">
        <v>0</v>
      </c>
      <c r="BD1065" s="652">
        <v>0</v>
      </c>
      <c r="BE1065" s="652">
        <v>0</v>
      </c>
      <c r="BF1065" s="652">
        <v>0</v>
      </c>
      <c r="BG1065" s="652">
        <v>0</v>
      </c>
      <c r="BH1065" s="652">
        <v>0</v>
      </c>
      <c r="BI1065" s="1476">
        <f t="shared" si="48"/>
        <v>0</v>
      </c>
      <c r="BJ1065" s="1476">
        <f t="shared" si="48"/>
        <v>0</v>
      </c>
      <c r="BK1065" s="652">
        <f t="shared" si="49"/>
        <v>0</v>
      </c>
      <c r="BL1065" s="652">
        <f t="shared" si="50"/>
        <v>0</v>
      </c>
    </row>
    <row r="1066" spans="1:64" ht="13.5" thickBot="1">
      <c r="A1066" s="1417">
        <v>28.866</v>
      </c>
      <c r="B1066" s="1434" t="s">
        <v>3001</v>
      </c>
      <c r="C1066" s="652">
        <v>0</v>
      </c>
      <c r="D1066" s="652">
        <v>0</v>
      </c>
      <c r="E1066" s="652">
        <v>0</v>
      </c>
      <c r="F1066" s="652">
        <v>0</v>
      </c>
      <c r="G1066" s="652">
        <v>0</v>
      </c>
      <c r="H1066" s="652">
        <v>0</v>
      </c>
      <c r="I1066" s="652">
        <v>0</v>
      </c>
      <c r="J1066" s="652">
        <v>0</v>
      </c>
      <c r="K1066" s="652">
        <v>0</v>
      </c>
      <c r="L1066" s="652">
        <v>0</v>
      </c>
      <c r="M1066" s="652">
        <v>0</v>
      </c>
      <c r="N1066" s="652">
        <v>0</v>
      </c>
      <c r="O1066" s="652">
        <v>0</v>
      </c>
      <c r="P1066" s="652">
        <v>0</v>
      </c>
      <c r="Q1066" s="652">
        <v>9057600</v>
      </c>
      <c r="R1066" s="652">
        <v>7285993</v>
      </c>
      <c r="S1066" s="652"/>
      <c r="T1066" s="652"/>
      <c r="U1066" s="652"/>
      <c r="V1066" s="652"/>
      <c r="W1066" s="652">
        <v>0</v>
      </c>
      <c r="X1066" s="652">
        <v>0</v>
      </c>
      <c r="Y1066" s="652">
        <v>0</v>
      </c>
      <c r="Z1066" s="652">
        <v>0</v>
      </c>
      <c r="AA1066" s="652">
        <v>0</v>
      </c>
      <c r="AB1066" s="652">
        <v>0</v>
      </c>
      <c r="AC1066" s="652">
        <v>0</v>
      </c>
      <c r="AD1066" s="652">
        <v>0</v>
      </c>
      <c r="AE1066" s="652">
        <v>0</v>
      </c>
      <c r="AF1066" s="652">
        <v>0</v>
      </c>
      <c r="AG1066" s="652">
        <v>0</v>
      </c>
      <c r="AH1066" s="652">
        <v>0</v>
      </c>
      <c r="AI1066" s="652">
        <v>0</v>
      </c>
      <c r="AJ1066" s="652">
        <v>0</v>
      </c>
      <c r="AK1066" s="652">
        <v>0</v>
      </c>
      <c r="AL1066" s="652">
        <v>0</v>
      </c>
      <c r="AM1066" s="652">
        <v>0</v>
      </c>
      <c r="AN1066" s="652">
        <v>0</v>
      </c>
      <c r="AO1066" s="652">
        <v>0</v>
      </c>
      <c r="AP1066" s="652">
        <v>0</v>
      </c>
      <c r="AQ1066" s="652">
        <v>0</v>
      </c>
      <c r="AR1066" s="652">
        <v>0</v>
      </c>
      <c r="AS1066" s="652">
        <v>0</v>
      </c>
      <c r="AT1066" s="652">
        <v>0</v>
      </c>
      <c r="AU1066" s="652">
        <v>0</v>
      </c>
      <c r="AV1066" s="652">
        <v>0</v>
      </c>
      <c r="AW1066" s="652">
        <v>0</v>
      </c>
      <c r="AX1066" s="652">
        <v>0</v>
      </c>
      <c r="AY1066" s="652">
        <v>0</v>
      </c>
      <c r="AZ1066" s="652">
        <v>0</v>
      </c>
      <c r="BA1066" s="652">
        <v>0</v>
      </c>
      <c r="BB1066" s="652">
        <v>0</v>
      </c>
      <c r="BC1066" s="652">
        <v>0</v>
      </c>
      <c r="BD1066" s="652">
        <v>0</v>
      </c>
      <c r="BE1066" s="652">
        <v>0</v>
      </c>
      <c r="BF1066" s="652">
        <v>0</v>
      </c>
      <c r="BG1066" s="652">
        <v>0</v>
      </c>
      <c r="BH1066" s="652">
        <v>0</v>
      </c>
      <c r="BI1066" s="1476">
        <f t="shared" si="48"/>
        <v>9057600</v>
      </c>
      <c r="BJ1066" s="1476">
        <f t="shared" si="48"/>
        <v>7285993</v>
      </c>
      <c r="BK1066" s="652">
        <f t="shared" si="49"/>
        <v>1771607</v>
      </c>
      <c r="BL1066" s="652">
        <f t="shared" si="50"/>
        <v>0</v>
      </c>
    </row>
    <row r="1067" spans="1:64" s="1421" customFormat="1" ht="13.5" thickBot="1">
      <c r="A1067" s="1471">
        <v>9</v>
      </c>
      <c r="B1067" s="1475" t="s">
        <v>3007</v>
      </c>
      <c r="C1067" s="652">
        <v>0</v>
      </c>
      <c r="D1067" s="652">
        <v>0</v>
      </c>
      <c r="E1067" s="652">
        <v>0</v>
      </c>
      <c r="F1067" s="652">
        <v>0</v>
      </c>
      <c r="G1067" s="652">
        <v>0</v>
      </c>
      <c r="H1067" s="652">
        <v>0</v>
      </c>
      <c r="I1067" s="652">
        <v>0</v>
      </c>
      <c r="J1067" s="652">
        <v>0</v>
      </c>
      <c r="K1067" s="652">
        <v>0</v>
      </c>
      <c r="L1067" s="652">
        <v>0</v>
      </c>
      <c r="M1067" s="652">
        <v>0</v>
      </c>
      <c r="N1067" s="652">
        <v>0</v>
      </c>
      <c r="O1067" s="652">
        <v>0</v>
      </c>
      <c r="P1067" s="652">
        <v>0</v>
      </c>
      <c r="Q1067" s="652">
        <v>0</v>
      </c>
      <c r="R1067" s="652">
        <v>0</v>
      </c>
      <c r="S1067" s="652"/>
      <c r="T1067" s="652"/>
      <c r="U1067" s="652"/>
      <c r="V1067" s="652"/>
      <c r="W1067" s="652">
        <v>0</v>
      </c>
      <c r="X1067" s="652">
        <v>0</v>
      </c>
      <c r="Y1067" s="652">
        <v>0</v>
      </c>
      <c r="Z1067" s="652">
        <v>0</v>
      </c>
      <c r="AA1067" s="652">
        <v>0</v>
      </c>
      <c r="AB1067" s="652">
        <v>0</v>
      </c>
      <c r="AC1067" s="652">
        <v>0</v>
      </c>
      <c r="AD1067" s="652">
        <v>0</v>
      </c>
      <c r="AE1067" s="652">
        <v>0</v>
      </c>
      <c r="AF1067" s="652">
        <v>0</v>
      </c>
      <c r="AG1067" s="652">
        <v>0</v>
      </c>
      <c r="AH1067" s="652">
        <v>0</v>
      </c>
      <c r="AI1067" s="652">
        <v>0</v>
      </c>
      <c r="AJ1067" s="652">
        <v>0</v>
      </c>
      <c r="AK1067" s="652">
        <v>0</v>
      </c>
      <c r="AL1067" s="652">
        <v>0</v>
      </c>
      <c r="AM1067" s="652">
        <v>0</v>
      </c>
      <c r="AN1067" s="652">
        <v>0</v>
      </c>
      <c r="AO1067" s="652">
        <v>0</v>
      </c>
      <c r="AP1067" s="652">
        <v>0</v>
      </c>
      <c r="AQ1067" s="652">
        <v>0</v>
      </c>
      <c r="AR1067" s="652">
        <v>0</v>
      </c>
      <c r="AS1067" s="652">
        <v>0</v>
      </c>
      <c r="AT1067" s="652">
        <v>0</v>
      </c>
      <c r="AU1067" s="652">
        <v>0</v>
      </c>
      <c r="AV1067" s="652">
        <v>0</v>
      </c>
      <c r="AW1067" s="652">
        <v>0</v>
      </c>
      <c r="AX1067" s="652">
        <v>0</v>
      </c>
      <c r="AY1067" s="652">
        <v>0</v>
      </c>
      <c r="AZ1067" s="652">
        <v>0</v>
      </c>
      <c r="BA1067" s="652">
        <v>0</v>
      </c>
      <c r="BB1067" s="652">
        <v>0</v>
      </c>
      <c r="BC1067" s="652">
        <v>0</v>
      </c>
      <c r="BD1067" s="652">
        <v>0</v>
      </c>
      <c r="BE1067" s="652">
        <v>0</v>
      </c>
      <c r="BF1067" s="652">
        <v>0</v>
      </c>
      <c r="BG1067" s="652">
        <v>0</v>
      </c>
      <c r="BH1067" s="652">
        <v>0</v>
      </c>
      <c r="BI1067" s="1476">
        <f t="shared" si="48"/>
        <v>0</v>
      </c>
      <c r="BJ1067" s="1476">
        <f t="shared" si="48"/>
        <v>0</v>
      </c>
      <c r="BK1067" s="652">
        <f t="shared" si="49"/>
        <v>0</v>
      </c>
      <c r="BL1067" s="652">
        <f t="shared" si="50"/>
        <v>0</v>
      </c>
    </row>
    <row r="1068" spans="1:64" ht="13.5" thickBot="1">
      <c r="A1068" s="1417">
        <v>28.914000000000001</v>
      </c>
      <c r="B1068" s="1418" t="s">
        <v>3008</v>
      </c>
      <c r="C1068" s="652">
        <v>0</v>
      </c>
      <c r="D1068" s="652">
        <v>0</v>
      </c>
      <c r="E1068" s="652">
        <v>0</v>
      </c>
      <c r="F1068" s="652">
        <v>0</v>
      </c>
      <c r="G1068" s="652">
        <v>0</v>
      </c>
      <c r="H1068" s="652">
        <v>0</v>
      </c>
      <c r="I1068" s="652">
        <v>0</v>
      </c>
      <c r="J1068" s="652">
        <v>0</v>
      </c>
      <c r="K1068" s="652">
        <v>0</v>
      </c>
      <c r="L1068" s="652">
        <v>0</v>
      </c>
      <c r="M1068" s="652">
        <v>0</v>
      </c>
      <c r="N1068" s="652">
        <v>0</v>
      </c>
      <c r="O1068" s="652">
        <v>0</v>
      </c>
      <c r="P1068" s="652">
        <v>0</v>
      </c>
      <c r="Q1068" s="652">
        <v>0</v>
      </c>
      <c r="R1068" s="652">
        <v>0</v>
      </c>
      <c r="S1068" s="652"/>
      <c r="T1068" s="652"/>
      <c r="U1068" s="652"/>
      <c r="V1068" s="652"/>
      <c r="W1068" s="652">
        <v>0</v>
      </c>
      <c r="X1068" s="652">
        <v>0</v>
      </c>
      <c r="Y1068" s="652">
        <v>0</v>
      </c>
      <c r="Z1068" s="652">
        <v>0</v>
      </c>
      <c r="AA1068" s="652">
        <v>0</v>
      </c>
      <c r="AB1068" s="652">
        <v>0</v>
      </c>
      <c r="AC1068" s="652">
        <v>0</v>
      </c>
      <c r="AD1068" s="652">
        <v>0</v>
      </c>
      <c r="AE1068" s="652">
        <v>0</v>
      </c>
      <c r="AF1068" s="652">
        <v>0</v>
      </c>
      <c r="AG1068" s="652">
        <v>0</v>
      </c>
      <c r="AH1068" s="652">
        <v>0</v>
      </c>
      <c r="AI1068" s="652">
        <v>0</v>
      </c>
      <c r="AJ1068" s="652">
        <v>0</v>
      </c>
      <c r="AK1068" s="652">
        <v>0</v>
      </c>
      <c r="AL1068" s="652">
        <v>0</v>
      </c>
      <c r="AM1068" s="652">
        <v>0</v>
      </c>
      <c r="AN1068" s="652">
        <v>0</v>
      </c>
      <c r="AO1068" s="652">
        <v>0</v>
      </c>
      <c r="AP1068" s="652">
        <v>0</v>
      </c>
      <c r="AQ1068" s="652">
        <v>0</v>
      </c>
      <c r="AR1068" s="652">
        <v>0</v>
      </c>
      <c r="AS1068" s="652">
        <v>0</v>
      </c>
      <c r="AT1068" s="652">
        <v>0</v>
      </c>
      <c r="AU1068" s="652">
        <v>0</v>
      </c>
      <c r="AV1068" s="652">
        <v>0</v>
      </c>
      <c r="AW1068" s="652">
        <v>0</v>
      </c>
      <c r="AX1068" s="652">
        <v>0</v>
      </c>
      <c r="AY1068" s="652">
        <v>0</v>
      </c>
      <c r="AZ1068" s="652">
        <v>0</v>
      </c>
      <c r="BA1068" s="652">
        <v>0</v>
      </c>
      <c r="BB1068" s="652">
        <v>0</v>
      </c>
      <c r="BC1068" s="652">
        <v>0</v>
      </c>
      <c r="BD1068" s="652">
        <v>0</v>
      </c>
      <c r="BE1068" s="652">
        <v>0</v>
      </c>
      <c r="BF1068" s="652">
        <v>0</v>
      </c>
      <c r="BG1068" s="652">
        <v>0</v>
      </c>
      <c r="BH1068" s="652">
        <v>0</v>
      </c>
      <c r="BI1068" s="1476">
        <f t="shared" si="48"/>
        <v>0</v>
      </c>
      <c r="BJ1068" s="1476">
        <f t="shared" si="48"/>
        <v>0</v>
      </c>
      <c r="BK1068" s="652">
        <f t="shared" si="49"/>
        <v>0</v>
      </c>
      <c r="BL1068" s="652">
        <f t="shared" si="50"/>
        <v>0</v>
      </c>
    </row>
    <row r="1069" spans="1:64" s="1421" customFormat="1" ht="13.5" thickBot="1">
      <c r="A1069" s="1417">
        <v>28.919</v>
      </c>
      <c r="B1069" s="1418" t="s">
        <v>3009</v>
      </c>
      <c r="C1069" s="652">
        <v>0</v>
      </c>
      <c r="D1069" s="652">
        <v>0</v>
      </c>
      <c r="E1069" s="652">
        <v>0</v>
      </c>
      <c r="F1069" s="652">
        <v>0</v>
      </c>
      <c r="G1069" s="652">
        <v>0</v>
      </c>
      <c r="H1069" s="652">
        <v>0</v>
      </c>
      <c r="I1069" s="652">
        <v>0</v>
      </c>
      <c r="J1069" s="652">
        <v>0</v>
      </c>
      <c r="K1069" s="652">
        <v>0</v>
      </c>
      <c r="L1069" s="652">
        <v>0</v>
      </c>
      <c r="M1069" s="652">
        <v>0</v>
      </c>
      <c r="N1069" s="652">
        <v>0</v>
      </c>
      <c r="O1069" s="652">
        <v>0</v>
      </c>
      <c r="P1069" s="652">
        <v>0</v>
      </c>
      <c r="Q1069" s="652">
        <v>0</v>
      </c>
      <c r="R1069" s="652">
        <v>0</v>
      </c>
      <c r="S1069" s="652"/>
      <c r="T1069" s="652"/>
      <c r="U1069" s="652"/>
      <c r="V1069" s="652"/>
      <c r="W1069" s="652">
        <v>60000</v>
      </c>
      <c r="X1069" s="652">
        <v>0</v>
      </c>
      <c r="Y1069" s="652">
        <v>0</v>
      </c>
      <c r="Z1069" s="652">
        <v>0</v>
      </c>
      <c r="AA1069" s="652">
        <v>0</v>
      </c>
      <c r="AB1069" s="652">
        <v>0</v>
      </c>
      <c r="AC1069" s="652">
        <v>0</v>
      </c>
      <c r="AD1069" s="652">
        <v>0</v>
      </c>
      <c r="AE1069" s="652">
        <v>0</v>
      </c>
      <c r="AF1069" s="652">
        <v>0</v>
      </c>
      <c r="AG1069" s="652">
        <v>0</v>
      </c>
      <c r="AH1069" s="652">
        <v>0</v>
      </c>
      <c r="AI1069" s="652">
        <v>0</v>
      </c>
      <c r="AJ1069" s="652">
        <v>0</v>
      </c>
      <c r="AK1069" s="652">
        <v>0</v>
      </c>
      <c r="AL1069" s="652">
        <v>0</v>
      </c>
      <c r="AM1069" s="652">
        <v>0</v>
      </c>
      <c r="AN1069" s="652">
        <v>0</v>
      </c>
      <c r="AO1069" s="652">
        <v>0</v>
      </c>
      <c r="AP1069" s="652">
        <v>0</v>
      </c>
      <c r="AQ1069" s="652">
        <v>0</v>
      </c>
      <c r="AR1069" s="652">
        <v>0</v>
      </c>
      <c r="AS1069" s="652">
        <v>0</v>
      </c>
      <c r="AT1069" s="652">
        <v>0</v>
      </c>
      <c r="AU1069" s="652">
        <v>0</v>
      </c>
      <c r="AV1069" s="652">
        <v>0</v>
      </c>
      <c r="AW1069" s="652">
        <v>0</v>
      </c>
      <c r="AX1069" s="652">
        <v>0</v>
      </c>
      <c r="AY1069" s="652">
        <v>0</v>
      </c>
      <c r="AZ1069" s="652">
        <v>0</v>
      </c>
      <c r="BA1069" s="652">
        <v>0</v>
      </c>
      <c r="BB1069" s="652">
        <v>0</v>
      </c>
      <c r="BC1069" s="652">
        <v>0</v>
      </c>
      <c r="BD1069" s="652">
        <v>0</v>
      </c>
      <c r="BE1069" s="652">
        <v>0</v>
      </c>
      <c r="BF1069" s="652">
        <v>0</v>
      </c>
      <c r="BG1069" s="652">
        <v>0</v>
      </c>
      <c r="BH1069" s="652">
        <v>0</v>
      </c>
      <c r="BI1069" s="1476">
        <f t="shared" si="48"/>
        <v>60000</v>
      </c>
      <c r="BJ1069" s="1476">
        <f t="shared" si="48"/>
        <v>0</v>
      </c>
      <c r="BK1069" s="652">
        <f t="shared" si="49"/>
        <v>60000</v>
      </c>
      <c r="BL1069" s="652">
        <f t="shared" si="50"/>
        <v>0</v>
      </c>
    </row>
    <row r="1070" spans="1:64" ht="13.5" thickBot="1">
      <c r="A1070" s="1422">
        <v>28.93</v>
      </c>
      <c r="B1070" s="1418" t="s">
        <v>3010</v>
      </c>
      <c r="C1070" s="652">
        <v>0</v>
      </c>
      <c r="D1070" s="652">
        <v>0</v>
      </c>
      <c r="E1070" s="652">
        <v>0</v>
      </c>
      <c r="F1070" s="652">
        <v>0</v>
      </c>
      <c r="G1070" s="652">
        <v>0</v>
      </c>
      <c r="H1070" s="652">
        <v>0</v>
      </c>
      <c r="I1070" s="652">
        <v>0</v>
      </c>
      <c r="J1070" s="652">
        <v>0</v>
      </c>
      <c r="K1070" s="652">
        <v>0</v>
      </c>
      <c r="L1070" s="652">
        <v>0</v>
      </c>
      <c r="M1070" s="652">
        <v>0</v>
      </c>
      <c r="N1070" s="652">
        <v>0</v>
      </c>
      <c r="O1070" s="652">
        <v>0</v>
      </c>
      <c r="P1070" s="652">
        <v>0</v>
      </c>
      <c r="Q1070" s="652">
        <v>0</v>
      </c>
      <c r="R1070" s="652">
        <v>0</v>
      </c>
      <c r="S1070" s="652"/>
      <c r="T1070" s="652"/>
      <c r="U1070" s="652"/>
      <c r="V1070" s="652"/>
      <c r="W1070" s="652">
        <v>0</v>
      </c>
      <c r="X1070" s="652">
        <v>0</v>
      </c>
      <c r="Y1070" s="652">
        <v>0</v>
      </c>
      <c r="Z1070" s="652">
        <v>0</v>
      </c>
      <c r="AA1070" s="652">
        <v>0</v>
      </c>
      <c r="AB1070" s="652">
        <v>0</v>
      </c>
      <c r="AC1070" s="652">
        <v>0</v>
      </c>
      <c r="AD1070" s="652">
        <v>0</v>
      </c>
      <c r="AE1070" s="652">
        <v>0</v>
      </c>
      <c r="AF1070" s="652">
        <v>0</v>
      </c>
      <c r="AG1070" s="652">
        <v>0</v>
      </c>
      <c r="AH1070" s="652">
        <v>0</v>
      </c>
      <c r="AI1070" s="652">
        <v>0</v>
      </c>
      <c r="AJ1070" s="652">
        <v>0</v>
      </c>
      <c r="AK1070" s="652">
        <v>0</v>
      </c>
      <c r="AL1070" s="652">
        <v>0</v>
      </c>
      <c r="AM1070" s="652">
        <v>0</v>
      </c>
      <c r="AN1070" s="652">
        <v>0</v>
      </c>
      <c r="AO1070" s="652">
        <v>0</v>
      </c>
      <c r="AP1070" s="652">
        <v>0</v>
      </c>
      <c r="AQ1070" s="652">
        <v>0</v>
      </c>
      <c r="AR1070" s="652">
        <v>0</v>
      </c>
      <c r="AS1070" s="652">
        <v>0</v>
      </c>
      <c r="AT1070" s="652">
        <v>0</v>
      </c>
      <c r="AU1070" s="652">
        <v>0</v>
      </c>
      <c r="AV1070" s="652">
        <v>0</v>
      </c>
      <c r="AW1070" s="652">
        <v>0</v>
      </c>
      <c r="AX1070" s="652">
        <v>0</v>
      </c>
      <c r="AY1070" s="652">
        <v>0</v>
      </c>
      <c r="AZ1070" s="652">
        <v>0</v>
      </c>
      <c r="BA1070" s="652">
        <v>0</v>
      </c>
      <c r="BB1070" s="652">
        <v>0</v>
      </c>
      <c r="BC1070" s="652">
        <v>0</v>
      </c>
      <c r="BD1070" s="652">
        <v>0</v>
      </c>
      <c r="BE1070" s="652">
        <v>0</v>
      </c>
      <c r="BF1070" s="652">
        <v>0</v>
      </c>
      <c r="BG1070" s="652">
        <v>0</v>
      </c>
      <c r="BH1070" s="652">
        <v>0</v>
      </c>
      <c r="BI1070" s="1476">
        <f t="shared" si="48"/>
        <v>0</v>
      </c>
      <c r="BJ1070" s="1476">
        <f t="shared" si="48"/>
        <v>0</v>
      </c>
      <c r="BK1070" s="652">
        <f t="shared" si="49"/>
        <v>0</v>
      </c>
      <c r="BL1070" s="652">
        <f t="shared" si="50"/>
        <v>0</v>
      </c>
    </row>
    <row r="1071" spans="1:64" s="1421" customFormat="1" ht="13.5" thickBot="1">
      <c r="A1071" s="1417">
        <v>28.931999999999999</v>
      </c>
      <c r="B1071" s="1418" t="s">
        <v>3011</v>
      </c>
      <c r="C1071" s="652">
        <v>0</v>
      </c>
      <c r="D1071" s="652">
        <v>0</v>
      </c>
      <c r="E1071" s="652">
        <v>0</v>
      </c>
      <c r="F1071" s="652">
        <v>0</v>
      </c>
      <c r="G1071" s="652">
        <v>0</v>
      </c>
      <c r="H1071" s="652">
        <v>0</v>
      </c>
      <c r="I1071" s="652">
        <v>0</v>
      </c>
      <c r="J1071" s="652">
        <v>0</v>
      </c>
      <c r="K1071" s="652">
        <v>0</v>
      </c>
      <c r="L1071" s="652">
        <v>0</v>
      </c>
      <c r="M1071" s="652">
        <v>0</v>
      </c>
      <c r="N1071" s="652">
        <v>0</v>
      </c>
      <c r="O1071" s="652">
        <v>0</v>
      </c>
      <c r="P1071" s="652">
        <v>0</v>
      </c>
      <c r="Q1071" s="652">
        <v>0</v>
      </c>
      <c r="R1071" s="652">
        <v>0</v>
      </c>
      <c r="S1071" s="652"/>
      <c r="T1071" s="652"/>
      <c r="U1071" s="652"/>
      <c r="V1071" s="652"/>
      <c r="W1071" s="652">
        <v>0</v>
      </c>
      <c r="X1071" s="652">
        <v>0</v>
      </c>
      <c r="Y1071" s="652">
        <v>0</v>
      </c>
      <c r="Z1071" s="652">
        <v>0</v>
      </c>
      <c r="AA1071" s="652">
        <v>0</v>
      </c>
      <c r="AB1071" s="652">
        <v>0</v>
      </c>
      <c r="AC1071" s="652">
        <v>0</v>
      </c>
      <c r="AD1071" s="652">
        <v>0</v>
      </c>
      <c r="AE1071" s="652">
        <v>0</v>
      </c>
      <c r="AF1071" s="652">
        <v>0</v>
      </c>
      <c r="AG1071" s="652">
        <v>0</v>
      </c>
      <c r="AH1071" s="652">
        <v>0</v>
      </c>
      <c r="AI1071" s="652">
        <v>0</v>
      </c>
      <c r="AJ1071" s="652">
        <v>0</v>
      </c>
      <c r="AK1071" s="652">
        <v>0</v>
      </c>
      <c r="AL1071" s="652">
        <v>0</v>
      </c>
      <c r="AM1071" s="652">
        <v>0</v>
      </c>
      <c r="AN1071" s="652">
        <v>0</v>
      </c>
      <c r="AO1071" s="652">
        <v>0</v>
      </c>
      <c r="AP1071" s="652">
        <v>0</v>
      </c>
      <c r="AQ1071" s="652">
        <v>0</v>
      </c>
      <c r="AR1071" s="652">
        <v>0</v>
      </c>
      <c r="AS1071" s="652">
        <v>0</v>
      </c>
      <c r="AT1071" s="652">
        <v>0</v>
      </c>
      <c r="AU1071" s="652">
        <v>0</v>
      </c>
      <c r="AV1071" s="652">
        <v>0</v>
      </c>
      <c r="AW1071" s="652">
        <v>0</v>
      </c>
      <c r="AX1071" s="652">
        <v>0</v>
      </c>
      <c r="AY1071" s="652">
        <v>0</v>
      </c>
      <c r="AZ1071" s="652">
        <v>0</v>
      </c>
      <c r="BA1071" s="652">
        <v>0</v>
      </c>
      <c r="BB1071" s="652">
        <v>0</v>
      </c>
      <c r="BC1071" s="652">
        <v>0</v>
      </c>
      <c r="BD1071" s="652">
        <v>0</v>
      </c>
      <c r="BE1071" s="652">
        <v>0</v>
      </c>
      <c r="BF1071" s="652">
        <v>0</v>
      </c>
      <c r="BG1071" s="652">
        <v>0</v>
      </c>
      <c r="BH1071" s="652">
        <v>0</v>
      </c>
      <c r="BI1071" s="1476">
        <f t="shared" si="48"/>
        <v>0</v>
      </c>
      <c r="BJ1071" s="1476">
        <f t="shared" si="48"/>
        <v>0</v>
      </c>
      <c r="BK1071" s="652">
        <f t="shared" si="49"/>
        <v>0</v>
      </c>
      <c r="BL1071" s="652">
        <f t="shared" si="50"/>
        <v>0</v>
      </c>
    </row>
    <row r="1072" spans="1:64" s="1421" customFormat="1" ht="13.5" thickBot="1">
      <c r="A1072" s="1422">
        <v>28.94</v>
      </c>
      <c r="B1072" s="1418" t="s">
        <v>3012</v>
      </c>
      <c r="C1072" s="652">
        <v>0</v>
      </c>
      <c r="D1072" s="652">
        <v>0</v>
      </c>
      <c r="E1072" s="652">
        <v>0</v>
      </c>
      <c r="F1072" s="652">
        <v>0</v>
      </c>
      <c r="G1072" s="652">
        <v>0</v>
      </c>
      <c r="H1072" s="652">
        <v>0</v>
      </c>
      <c r="I1072" s="652">
        <v>0</v>
      </c>
      <c r="J1072" s="652">
        <v>0</v>
      </c>
      <c r="K1072" s="652">
        <v>0</v>
      </c>
      <c r="L1072" s="652">
        <v>0</v>
      </c>
      <c r="M1072" s="652">
        <v>0</v>
      </c>
      <c r="N1072" s="652">
        <v>0</v>
      </c>
      <c r="O1072" s="652">
        <v>0</v>
      </c>
      <c r="P1072" s="652">
        <v>0</v>
      </c>
      <c r="Q1072" s="652">
        <v>0</v>
      </c>
      <c r="R1072" s="652">
        <v>0</v>
      </c>
      <c r="S1072" s="652"/>
      <c r="T1072" s="652"/>
      <c r="U1072" s="652"/>
      <c r="V1072" s="652"/>
      <c r="W1072" s="652">
        <v>0</v>
      </c>
      <c r="X1072" s="652">
        <v>0</v>
      </c>
      <c r="Y1072" s="652">
        <v>0</v>
      </c>
      <c r="Z1072" s="652">
        <v>0</v>
      </c>
      <c r="AA1072" s="652">
        <v>0</v>
      </c>
      <c r="AB1072" s="652">
        <v>0</v>
      </c>
      <c r="AC1072" s="652">
        <v>0</v>
      </c>
      <c r="AD1072" s="652">
        <v>0</v>
      </c>
      <c r="AE1072" s="652">
        <v>0</v>
      </c>
      <c r="AF1072" s="652">
        <v>0</v>
      </c>
      <c r="AG1072" s="652">
        <v>0</v>
      </c>
      <c r="AH1072" s="652">
        <v>0</v>
      </c>
      <c r="AI1072" s="652">
        <v>0</v>
      </c>
      <c r="AJ1072" s="652">
        <v>0</v>
      </c>
      <c r="AK1072" s="652">
        <v>0</v>
      </c>
      <c r="AL1072" s="652">
        <v>0</v>
      </c>
      <c r="AM1072" s="652">
        <v>0</v>
      </c>
      <c r="AN1072" s="652">
        <v>0</v>
      </c>
      <c r="AO1072" s="652">
        <v>0</v>
      </c>
      <c r="AP1072" s="652">
        <v>0</v>
      </c>
      <c r="AQ1072" s="652">
        <v>0</v>
      </c>
      <c r="AR1072" s="652">
        <v>0</v>
      </c>
      <c r="AS1072" s="652">
        <v>0</v>
      </c>
      <c r="AT1072" s="652">
        <v>0</v>
      </c>
      <c r="AU1072" s="652">
        <v>0</v>
      </c>
      <c r="AV1072" s="652">
        <v>0</v>
      </c>
      <c r="AW1072" s="652">
        <v>0</v>
      </c>
      <c r="AX1072" s="652">
        <v>0</v>
      </c>
      <c r="AY1072" s="652">
        <v>0</v>
      </c>
      <c r="AZ1072" s="652">
        <v>0</v>
      </c>
      <c r="BA1072" s="652">
        <v>0</v>
      </c>
      <c r="BB1072" s="652">
        <v>0</v>
      </c>
      <c r="BC1072" s="652">
        <v>0</v>
      </c>
      <c r="BD1072" s="652">
        <v>0</v>
      </c>
      <c r="BE1072" s="652">
        <v>0</v>
      </c>
      <c r="BF1072" s="652">
        <v>0</v>
      </c>
      <c r="BG1072" s="652">
        <v>0</v>
      </c>
      <c r="BH1072" s="652">
        <v>0</v>
      </c>
      <c r="BI1072" s="1476">
        <f t="shared" si="48"/>
        <v>0</v>
      </c>
      <c r="BJ1072" s="1476">
        <f t="shared" si="48"/>
        <v>0</v>
      </c>
      <c r="BK1072" s="652">
        <f t="shared" si="49"/>
        <v>0</v>
      </c>
      <c r="BL1072" s="652">
        <f t="shared" si="50"/>
        <v>0</v>
      </c>
    </row>
    <row r="1073" spans="1:64" s="1421" customFormat="1" ht="13.5" thickBot="1">
      <c r="A1073" s="1471">
        <v>10</v>
      </c>
      <c r="B1073" s="1475" t="s">
        <v>3526</v>
      </c>
      <c r="C1073" s="652">
        <v>0</v>
      </c>
      <c r="D1073" s="652">
        <v>0</v>
      </c>
      <c r="E1073" s="652">
        <v>0</v>
      </c>
      <c r="F1073" s="652">
        <v>0</v>
      </c>
      <c r="G1073" s="652">
        <v>0</v>
      </c>
      <c r="H1073" s="652">
        <v>0</v>
      </c>
      <c r="I1073" s="652">
        <v>0</v>
      </c>
      <c r="J1073" s="652">
        <v>0</v>
      </c>
      <c r="K1073" s="652">
        <v>0</v>
      </c>
      <c r="L1073" s="652">
        <v>0</v>
      </c>
      <c r="M1073" s="652">
        <v>0</v>
      </c>
      <c r="N1073" s="652">
        <v>0</v>
      </c>
      <c r="O1073" s="652">
        <v>0</v>
      </c>
      <c r="P1073" s="652">
        <v>0</v>
      </c>
      <c r="Q1073" s="652">
        <v>0</v>
      </c>
      <c r="R1073" s="652">
        <v>0</v>
      </c>
      <c r="S1073" s="652"/>
      <c r="T1073" s="652"/>
      <c r="U1073" s="652"/>
      <c r="V1073" s="652"/>
      <c r="W1073" s="652">
        <v>0</v>
      </c>
      <c r="X1073" s="652">
        <v>0</v>
      </c>
      <c r="Y1073" s="652">
        <v>0</v>
      </c>
      <c r="Z1073" s="652">
        <v>0</v>
      </c>
      <c r="AA1073" s="652">
        <v>0</v>
      </c>
      <c r="AB1073" s="652">
        <v>0</v>
      </c>
      <c r="AC1073" s="652">
        <v>0</v>
      </c>
      <c r="AD1073" s="652">
        <v>0</v>
      </c>
      <c r="AE1073" s="652">
        <v>0</v>
      </c>
      <c r="AF1073" s="652">
        <v>0</v>
      </c>
      <c r="AG1073" s="652">
        <v>0</v>
      </c>
      <c r="AH1073" s="652">
        <v>0</v>
      </c>
      <c r="AI1073" s="652">
        <v>0</v>
      </c>
      <c r="AJ1073" s="652">
        <v>0</v>
      </c>
      <c r="AK1073" s="652">
        <v>0</v>
      </c>
      <c r="AL1073" s="652">
        <v>0</v>
      </c>
      <c r="AM1073" s="652">
        <v>0</v>
      </c>
      <c r="AN1073" s="652">
        <v>0</v>
      </c>
      <c r="AO1073" s="652">
        <v>0</v>
      </c>
      <c r="AP1073" s="652">
        <v>0</v>
      </c>
      <c r="AQ1073" s="652">
        <v>0</v>
      </c>
      <c r="AR1073" s="652">
        <v>0</v>
      </c>
      <c r="AS1073" s="652">
        <v>0</v>
      </c>
      <c r="AT1073" s="652">
        <v>0</v>
      </c>
      <c r="AU1073" s="652">
        <v>0</v>
      </c>
      <c r="AV1073" s="652">
        <v>0</v>
      </c>
      <c r="AW1073" s="652">
        <v>0</v>
      </c>
      <c r="AX1073" s="652">
        <v>0</v>
      </c>
      <c r="AY1073" s="652">
        <v>0</v>
      </c>
      <c r="AZ1073" s="652">
        <v>0</v>
      </c>
      <c r="BA1073" s="652">
        <v>0</v>
      </c>
      <c r="BB1073" s="652">
        <v>0</v>
      </c>
      <c r="BC1073" s="652">
        <v>0</v>
      </c>
      <c r="BD1073" s="652">
        <v>0</v>
      </c>
      <c r="BE1073" s="652">
        <v>0</v>
      </c>
      <c r="BF1073" s="652">
        <v>0</v>
      </c>
      <c r="BG1073" s="652">
        <v>0</v>
      </c>
      <c r="BH1073" s="652">
        <v>0</v>
      </c>
      <c r="BI1073" s="1476">
        <f t="shared" si="48"/>
        <v>0</v>
      </c>
      <c r="BJ1073" s="1476">
        <f t="shared" si="48"/>
        <v>0</v>
      </c>
      <c r="BK1073" s="652">
        <f t="shared" si="49"/>
        <v>0</v>
      </c>
      <c r="BL1073" s="652">
        <f t="shared" si="50"/>
        <v>0</v>
      </c>
    </row>
    <row r="1074" spans="1:64" ht="13.5" thickBot="1">
      <c r="A1074" s="1417">
        <v>29.001000000000001</v>
      </c>
      <c r="B1074" s="1488" t="s">
        <v>3527</v>
      </c>
      <c r="C1074" s="652">
        <v>0</v>
      </c>
      <c r="D1074" s="652">
        <v>0</v>
      </c>
      <c r="E1074" s="652">
        <v>0</v>
      </c>
      <c r="F1074" s="652">
        <v>0</v>
      </c>
      <c r="G1074" s="652">
        <v>0</v>
      </c>
      <c r="H1074" s="652">
        <v>0</v>
      </c>
      <c r="I1074" s="652">
        <v>0</v>
      </c>
      <c r="J1074" s="652">
        <v>0</v>
      </c>
      <c r="K1074" s="652">
        <v>0</v>
      </c>
      <c r="L1074" s="652">
        <v>0</v>
      </c>
      <c r="M1074" s="652">
        <v>0</v>
      </c>
      <c r="N1074" s="652">
        <v>0</v>
      </c>
      <c r="O1074" s="652">
        <v>0</v>
      </c>
      <c r="P1074" s="652">
        <v>0</v>
      </c>
      <c r="Q1074" s="652">
        <v>0</v>
      </c>
      <c r="R1074" s="652">
        <v>0</v>
      </c>
      <c r="S1074" s="652"/>
      <c r="T1074" s="652"/>
      <c r="U1074" s="652"/>
      <c r="V1074" s="652"/>
      <c r="W1074" s="652">
        <v>0</v>
      </c>
      <c r="X1074" s="652">
        <v>0</v>
      </c>
      <c r="Y1074" s="652">
        <v>0</v>
      </c>
      <c r="Z1074" s="652">
        <v>0</v>
      </c>
      <c r="AA1074" s="652">
        <v>0</v>
      </c>
      <c r="AB1074" s="652">
        <v>0</v>
      </c>
      <c r="AC1074" s="652">
        <v>0</v>
      </c>
      <c r="AD1074" s="652">
        <v>0</v>
      </c>
      <c r="AE1074" s="652">
        <v>0</v>
      </c>
      <c r="AF1074" s="652">
        <v>0</v>
      </c>
      <c r="AG1074" s="652">
        <v>0</v>
      </c>
      <c r="AH1074" s="652">
        <v>0</v>
      </c>
      <c r="AI1074" s="652">
        <v>0</v>
      </c>
      <c r="AJ1074" s="652">
        <v>0</v>
      </c>
      <c r="AK1074" s="652">
        <v>0</v>
      </c>
      <c r="AL1074" s="652">
        <v>0</v>
      </c>
      <c r="AM1074" s="652">
        <v>0</v>
      </c>
      <c r="AN1074" s="652">
        <v>0</v>
      </c>
      <c r="AO1074" s="652">
        <v>0</v>
      </c>
      <c r="AP1074" s="652">
        <v>0</v>
      </c>
      <c r="AQ1074" s="652">
        <v>0</v>
      </c>
      <c r="AR1074" s="652">
        <v>0</v>
      </c>
      <c r="AS1074" s="652">
        <v>0</v>
      </c>
      <c r="AT1074" s="652">
        <v>0</v>
      </c>
      <c r="AU1074" s="652">
        <v>0</v>
      </c>
      <c r="AV1074" s="652">
        <v>0</v>
      </c>
      <c r="AW1074" s="652">
        <v>0</v>
      </c>
      <c r="AX1074" s="652">
        <v>0</v>
      </c>
      <c r="AY1074" s="652">
        <v>0</v>
      </c>
      <c r="AZ1074" s="652">
        <v>0</v>
      </c>
      <c r="BA1074" s="652">
        <v>0</v>
      </c>
      <c r="BB1074" s="652">
        <v>0</v>
      </c>
      <c r="BC1074" s="652">
        <v>0</v>
      </c>
      <c r="BD1074" s="652">
        <v>0</v>
      </c>
      <c r="BE1074" s="652">
        <v>0</v>
      </c>
      <c r="BF1074" s="652">
        <v>0</v>
      </c>
      <c r="BG1074" s="652">
        <v>0</v>
      </c>
      <c r="BH1074" s="652">
        <v>0</v>
      </c>
      <c r="BI1074" s="1476">
        <f t="shared" si="48"/>
        <v>0</v>
      </c>
      <c r="BJ1074" s="1476">
        <f t="shared" si="48"/>
        <v>0</v>
      </c>
      <c r="BK1074" s="652">
        <f t="shared" si="49"/>
        <v>0</v>
      </c>
      <c r="BL1074" s="652">
        <f t="shared" si="50"/>
        <v>0</v>
      </c>
    </row>
    <row r="1075" spans="1:64" s="1421" customFormat="1" ht="13.5" thickBot="1">
      <c r="A1075" s="1471">
        <v>8</v>
      </c>
      <c r="B1075" s="1475" t="s">
        <v>2928</v>
      </c>
      <c r="C1075" s="652">
        <v>0</v>
      </c>
      <c r="D1075" s="652">
        <v>0</v>
      </c>
      <c r="E1075" s="652">
        <v>0</v>
      </c>
      <c r="F1075" s="652">
        <v>0</v>
      </c>
      <c r="G1075" s="652">
        <v>0</v>
      </c>
      <c r="H1075" s="652">
        <v>0</v>
      </c>
      <c r="I1075" s="652">
        <v>0</v>
      </c>
      <c r="J1075" s="652">
        <v>0</v>
      </c>
      <c r="K1075" s="652">
        <v>0</v>
      </c>
      <c r="L1075" s="652">
        <v>0</v>
      </c>
      <c r="M1075" s="652">
        <v>0</v>
      </c>
      <c r="N1075" s="652">
        <v>0</v>
      </c>
      <c r="O1075" s="652">
        <v>0</v>
      </c>
      <c r="P1075" s="652">
        <v>0</v>
      </c>
      <c r="Q1075" s="652">
        <v>0</v>
      </c>
      <c r="R1075" s="652">
        <v>0</v>
      </c>
      <c r="S1075" s="652"/>
      <c r="T1075" s="652"/>
      <c r="U1075" s="652"/>
      <c r="V1075" s="652"/>
      <c r="W1075" s="652">
        <v>0</v>
      </c>
      <c r="X1075" s="652">
        <v>0</v>
      </c>
      <c r="Y1075" s="652">
        <v>0</v>
      </c>
      <c r="Z1075" s="652">
        <v>0</v>
      </c>
      <c r="AA1075" s="652">
        <v>0</v>
      </c>
      <c r="AB1075" s="652">
        <v>0</v>
      </c>
      <c r="AC1075" s="652">
        <v>0</v>
      </c>
      <c r="AD1075" s="652">
        <v>0</v>
      </c>
      <c r="AE1075" s="652">
        <v>0</v>
      </c>
      <c r="AF1075" s="652">
        <v>0</v>
      </c>
      <c r="AG1075" s="652">
        <v>0</v>
      </c>
      <c r="AH1075" s="652">
        <v>0</v>
      </c>
      <c r="AI1075" s="652">
        <v>0</v>
      </c>
      <c r="AJ1075" s="652">
        <v>0</v>
      </c>
      <c r="AK1075" s="652">
        <v>0</v>
      </c>
      <c r="AL1075" s="652">
        <v>0</v>
      </c>
      <c r="AM1075" s="652">
        <v>0</v>
      </c>
      <c r="AN1075" s="652">
        <v>0</v>
      </c>
      <c r="AO1075" s="652">
        <v>0</v>
      </c>
      <c r="AP1075" s="652">
        <v>0</v>
      </c>
      <c r="AQ1075" s="652">
        <v>0</v>
      </c>
      <c r="AR1075" s="652">
        <v>0</v>
      </c>
      <c r="AS1075" s="652">
        <v>0</v>
      </c>
      <c r="AT1075" s="652">
        <v>0</v>
      </c>
      <c r="AU1075" s="652">
        <v>0</v>
      </c>
      <c r="AV1075" s="652">
        <v>0</v>
      </c>
      <c r="AW1075" s="652">
        <v>0</v>
      </c>
      <c r="AX1075" s="652">
        <v>0</v>
      </c>
      <c r="AY1075" s="652">
        <v>0</v>
      </c>
      <c r="AZ1075" s="652">
        <v>0</v>
      </c>
      <c r="BA1075" s="652">
        <v>0</v>
      </c>
      <c r="BB1075" s="652">
        <v>0</v>
      </c>
      <c r="BC1075" s="652">
        <v>0</v>
      </c>
      <c r="BD1075" s="652">
        <v>0</v>
      </c>
      <c r="BE1075" s="652">
        <v>0</v>
      </c>
      <c r="BF1075" s="652">
        <v>0</v>
      </c>
      <c r="BG1075" s="652">
        <v>0</v>
      </c>
      <c r="BH1075" s="652">
        <v>0</v>
      </c>
      <c r="BI1075" s="1476">
        <f t="shared" si="48"/>
        <v>0</v>
      </c>
      <c r="BJ1075" s="1476">
        <f t="shared" si="48"/>
        <v>0</v>
      </c>
      <c r="BK1075" s="652">
        <f t="shared" si="49"/>
        <v>0</v>
      </c>
      <c r="BL1075" s="652">
        <f t="shared" si="50"/>
        <v>0</v>
      </c>
    </row>
    <row r="1076" spans="1:64" s="1421" customFormat="1" ht="13.5" thickBot="1">
      <c r="A1076" s="1471" t="s">
        <v>560</v>
      </c>
      <c r="B1076" s="1475" t="s">
        <v>3529</v>
      </c>
      <c r="C1076" s="652">
        <v>0</v>
      </c>
      <c r="D1076" s="652">
        <v>0</v>
      </c>
      <c r="E1076" s="652">
        <v>0</v>
      </c>
      <c r="F1076" s="652">
        <v>0</v>
      </c>
      <c r="G1076" s="652">
        <v>0</v>
      </c>
      <c r="H1076" s="652">
        <v>0</v>
      </c>
      <c r="I1076" s="652">
        <v>0</v>
      </c>
      <c r="J1076" s="652">
        <v>0</v>
      </c>
      <c r="K1076" s="652">
        <v>0</v>
      </c>
      <c r="L1076" s="652">
        <v>0</v>
      </c>
      <c r="M1076" s="652">
        <v>0</v>
      </c>
      <c r="N1076" s="652">
        <v>0</v>
      </c>
      <c r="O1076" s="652">
        <v>0</v>
      </c>
      <c r="P1076" s="652">
        <v>0</v>
      </c>
      <c r="Q1076" s="652">
        <v>0</v>
      </c>
      <c r="R1076" s="652">
        <v>0</v>
      </c>
      <c r="S1076" s="652"/>
      <c r="T1076" s="652"/>
      <c r="U1076" s="652"/>
      <c r="V1076" s="652"/>
      <c r="W1076" s="652">
        <v>0</v>
      </c>
      <c r="X1076" s="652">
        <v>0</v>
      </c>
      <c r="Y1076" s="652">
        <v>0</v>
      </c>
      <c r="Z1076" s="652">
        <v>0</v>
      </c>
      <c r="AA1076" s="652">
        <v>0</v>
      </c>
      <c r="AB1076" s="652">
        <v>0</v>
      </c>
      <c r="AC1076" s="652">
        <v>0</v>
      </c>
      <c r="AD1076" s="652">
        <v>0</v>
      </c>
      <c r="AE1076" s="652">
        <v>0</v>
      </c>
      <c r="AF1076" s="652">
        <v>0</v>
      </c>
      <c r="AG1076" s="652">
        <v>0</v>
      </c>
      <c r="AH1076" s="652">
        <v>0</v>
      </c>
      <c r="AI1076" s="652">
        <v>0</v>
      </c>
      <c r="AJ1076" s="652">
        <v>0</v>
      </c>
      <c r="AK1076" s="652">
        <v>0</v>
      </c>
      <c r="AL1076" s="652">
        <v>0</v>
      </c>
      <c r="AM1076" s="652">
        <v>0</v>
      </c>
      <c r="AN1076" s="652">
        <v>0</v>
      </c>
      <c r="AO1076" s="652">
        <v>0</v>
      </c>
      <c r="AP1076" s="652">
        <v>0</v>
      </c>
      <c r="AQ1076" s="652">
        <v>0</v>
      </c>
      <c r="AR1076" s="652">
        <v>0</v>
      </c>
      <c r="AS1076" s="652">
        <v>0</v>
      </c>
      <c r="AT1076" s="652">
        <v>0</v>
      </c>
      <c r="AU1076" s="652">
        <v>0</v>
      </c>
      <c r="AV1076" s="652">
        <v>0</v>
      </c>
      <c r="AW1076" s="652">
        <v>0</v>
      </c>
      <c r="AX1076" s="652">
        <v>0</v>
      </c>
      <c r="AY1076" s="652">
        <v>0</v>
      </c>
      <c r="AZ1076" s="652">
        <v>0</v>
      </c>
      <c r="BA1076" s="652">
        <v>0</v>
      </c>
      <c r="BB1076" s="652">
        <v>0</v>
      </c>
      <c r="BC1076" s="652">
        <v>0</v>
      </c>
      <c r="BD1076" s="652">
        <v>0</v>
      </c>
      <c r="BE1076" s="652">
        <v>0</v>
      </c>
      <c r="BF1076" s="652">
        <v>0</v>
      </c>
      <c r="BG1076" s="652">
        <v>0</v>
      </c>
      <c r="BH1076" s="652">
        <v>0</v>
      </c>
      <c r="BI1076" s="1476">
        <f t="shared" si="48"/>
        <v>0</v>
      </c>
      <c r="BJ1076" s="1476">
        <f t="shared" si="48"/>
        <v>0</v>
      </c>
      <c r="BK1076" s="652">
        <f t="shared" si="49"/>
        <v>0</v>
      </c>
      <c r="BL1076" s="652">
        <f t="shared" si="50"/>
        <v>0</v>
      </c>
    </row>
    <row r="1077" spans="1:64" s="1421" customFormat="1" ht="13.5" thickBot="1">
      <c r="A1077" s="1471" t="s">
        <v>654</v>
      </c>
      <c r="B1077" s="1475" t="s">
        <v>2960</v>
      </c>
      <c r="C1077" s="652">
        <v>0</v>
      </c>
      <c r="D1077" s="652">
        <v>0</v>
      </c>
      <c r="E1077" s="652">
        <v>0</v>
      </c>
      <c r="F1077" s="652">
        <v>0</v>
      </c>
      <c r="G1077" s="652">
        <v>0</v>
      </c>
      <c r="H1077" s="652">
        <v>0</v>
      </c>
      <c r="I1077" s="652">
        <v>0</v>
      </c>
      <c r="J1077" s="652">
        <v>0</v>
      </c>
      <c r="K1077" s="652">
        <v>0</v>
      </c>
      <c r="L1077" s="652">
        <v>0</v>
      </c>
      <c r="M1077" s="652">
        <v>0</v>
      </c>
      <c r="N1077" s="652">
        <v>0</v>
      </c>
      <c r="O1077" s="652">
        <v>0</v>
      </c>
      <c r="P1077" s="652">
        <v>0</v>
      </c>
      <c r="Q1077" s="652">
        <v>0</v>
      </c>
      <c r="R1077" s="652">
        <v>0</v>
      </c>
      <c r="S1077" s="652"/>
      <c r="T1077" s="652"/>
      <c r="U1077" s="652"/>
      <c r="V1077" s="652"/>
      <c r="W1077" s="652">
        <v>0</v>
      </c>
      <c r="X1077" s="652">
        <v>0</v>
      </c>
      <c r="Y1077" s="652">
        <v>0</v>
      </c>
      <c r="Z1077" s="652">
        <v>0</v>
      </c>
      <c r="AA1077" s="652">
        <v>0</v>
      </c>
      <c r="AB1077" s="652">
        <v>0</v>
      </c>
      <c r="AC1077" s="652">
        <v>0</v>
      </c>
      <c r="AD1077" s="652">
        <v>0</v>
      </c>
      <c r="AE1077" s="652">
        <v>0</v>
      </c>
      <c r="AF1077" s="652">
        <v>0</v>
      </c>
      <c r="AG1077" s="652">
        <v>0</v>
      </c>
      <c r="AH1077" s="652">
        <v>0</v>
      </c>
      <c r="AI1077" s="652">
        <v>0</v>
      </c>
      <c r="AJ1077" s="652">
        <v>0</v>
      </c>
      <c r="AK1077" s="652">
        <v>0</v>
      </c>
      <c r="AL1077" s="652">
        <v>0</v>
      </c>
      <c r="AM1077" s="652">
        <v>0</v>
      </c>
      <c r="AN1077" s="652">
        <v>0</v>
      </c>
      <c r="AO1077" s="652">
        <v>0</v>
      </c>
      <c r="AP1077" s="652">
        <v>0</v>
      </c>
      <c r="AQ1077" s="652">
        <v>0</v>
      </c>
      <c r="AR1077" s="652">
        <v>0</v>
      </c>
      <c r="AS1077" s="652">
        <v>0</v>
      </c>
      <c r="AT1077" s="652">
        <v>0</v>
      </c>
      <c r="AU1077" s="652">
        <v>0</v>
      </c>
      <c r="AV1077" s="652">
        <v>0</v>
      </c>
      <c r="AW1077" s="652">
        <v>0</v>
      </c>
      <c r="AX1077" s="652">
        <v>0</v>
      </c>
      <c r="AY1077" s="652">
        <v>0</v>
      </c>
      <c r="AZ1077" s="652">
        <v>0</v>
      </c>
      <c r="BA1077" s="652">
        <v>0</v>
      </c>
      <c r="BB1077" s="652">
        <v>0</v>
      </c>
      <c r="BC1077" s="652">
        <v>0</v>
      </c>
      <c r="BD1077" s="652">
        <v>0</v>
      </c>
      <c r="BE1077" s="652">
        <v>0</v>
      </c>
      <c r="BF1077" s="652">
        <v>0</v>
      </c>
      <c r="BG1077" s="652">
        <v>0</v>
      </c>
      <c r="BH1077" s="652">
        <v>0</v>
      </c>
      <c r="BI1077" s="1476">
        <f t="shared" si="48"/>
        <v>0</v>
      </c>
      <c r="BJ1077" s="1476">
        <f t="shared" si="48"/>
        <v>0</v>
      </c>
      <c r="BK1077" s="652">
        <f t="shared" si="49"/>
        <v>0</v>
      </c>
      <c r="BL1077" s="652">
        <f t="shared" si="50"/>
        <v>0</v>
      </c>
    </row>
    <row r="1078" spans="1:64" ht="13.5" thickBot="1">
      <c r="A1078" s="1417">
        <v>31.001000000000001</v>
      </c>
      <c r="B1078" s="1419" t="s">
        <v>3002</v>
      </c>
      <c r="C1078" s="652">
        <v>0</v>
      </c>
      <c r="D1078" s="652">
        <v>0</v>
      </c>
      <c r="E1078" s="652">
        <v>0</v>
      </c>
      <c r="F1078" s="652">
        <v>0</v>
      </c>
      <c r="G1078" s="652">
        <v>0</v>
      </c>
      <c r="H1078" s="652">
        <v>0</v>
      </c>
      <c r="I1078" s="652">
        <v>0</v>
      </c>
      <c r="J1078" s="652">
        <v>0</v>
      </c>
      <c r="K1078" s="652">
        <v>0</v>
      </c>
      <c r="L1078" s="652">
        <v>0</v>
      </c>
      <c r="M1078" s="652">
        <v>0</v>
      </c>
      <c r="N1078" s="652">
        <v>0</v>
      </c>
      <c r="O1078" s="652">
        <v>0</v>
      </c>
      <c r="P1078" s="652">
        <v>0</v>
      </c>
      <c r="Q1078" s="652">
        <v>0</v>
      </c>
      <c r="R1078" s="652">
        <v>0</v>
      </c>
      <c r="S1078" s="652"/>
      <c r="T1078" s="652"/>
      <c r="U1078" s="652"/>
      <c r="V1078" s="652"/>
      <c r="W1078" s="652">
        <v>0</v>
      </c>
      <c r="X1078" s="652">
        <v>0</v>
      </c>
      <c r="Y1078" s="652">
        <v>0</v>
      </c>
      <c r="Z1078" s="652">
        <v>0</v>
      </c>
      <c r="AA1078" s="652">
        <v>0</v>
      </c>
      <c r="AB1078" s="652">
        <v>0</v>
      </c>
      <c r="AC1078" s="652">
        <v>0</v>
      </c>
      <c r="AD1078" s="652">
        <v>0</v>
      </c>
      <c r="AE1078" s="652">
        <v>0</v>
      </c>
      <c r="AF1078" s="652">
        <v>0</v>
      </c>
      <c r="AG1078" s="652">
        <v>0</v>
      </c>
      <c r="AH1078" s="652">
        <v>0</v>
      </c>
      <c r="AI1078" s="652">
        <v>0</v>
      </c>
      <c r="AJ1078" s="652">
        <v>0</v>
      </c>
      <c r="AK1078" s="652">
        <v>0</v>
      </c>
      <c r="AL1078" s="652">
        <v>0</v>
      </c>
      <c r="AM1078" s="652">
        <v>0</v>
      </c>
      <c r="AN1078" s="652">
        <v>0</v>
      </c>
      <c r="AO1078" s="652">
        <v>0</v>
      </c>
      <c r="AP1078" s="652">
        <v>0</v>
      </c>
      <c r="AQ1078" s="652">
        <v>0</v>
      </c>
      <c r="AR1078" s="652">
        <v>0</v>
      </c>
      <c r="AS1078" s="652">
        <v>0</v>
      </c>
      <c r="AT1078" s="652">
        <v>0</v>
      </c>
      <c r="AU1078" s="652">
        <v>0</v>
      </c>
      <c r="AV1078" s="652">
        <v>0</v>
      </c>
      <c r="AW1078" s="652">
        <v>0</v>
      </c>
      <c r="AX1078" s="652">
        <v>0</v>
      </c>
      <c r="AY1078" s="652">
        <v>0</v>
      </c>
      <c r="AZ1078" s="652">
        <v>0</v>
      </c>
      <c r="BA1078" s="652">
        <v>0</v>
      </c>
      <c r="BB1078" s="652">
        <v>0</v>
      </c>
      <c r="BC1078" s="652">
        <v>0</v>
      </c>
      <c r="BD1078" s="652">
        <v>0</v>
      </c>
      <c r="BE1078" s="652">
        <v>0</v>
      </c>
      <c r="BF1078" s="652">
        <v>0</v>
      </c>
      <c r="BG1078" s="652">
        <v>0</v>
      </c>
      <c r="BH1078" s="652">
        <v>0</v>
      </c>
      <c r="BI1078" s="1476">
        <f t="shared" si="48"/>
        <v>0</v>
      </c>
      <c r="BJ1078" s="1476">
        <f t="shared" si="48"/>
        <v>0</v>
      </c>
      <c r="BK1078" s="652">
        <f t="shared" si="49"/>
        <v>0</v>
      </c>
      <c r="BL1078" s="652">
        <f t="shared" si="50"/>
        <v>0</v>
      </c>
    </row>
    <row r="1079" spans="1:64" s="1449" customFormat="1" ht="13.5" thickBot="1">
      <c r="A1079" s="1453">
        <v>31.02</v>
      </c>
      <c r="B1079" s="1448" t="s">
        <v>3530</v>
      </c>
      <c r="C1079" s="757">
        <v>0</v>
      </c>
      <c r="D1079" s="757">
        <v>0</v>
      </c>
      <c r="E1079" s="757">
        <v>0</v>
      </c>
      <c r="F1079" s="757">
        <v>0</v>
      </c>
      <c r="G1079" s="757">
        <v>0</v>
      </c>
      <c r="H1079" s="757">
        <v>0</v>
      </c>
      <c r="I1079" s="757">
        <v>0</v>
      </c>
      <c r="J1079" s="757">
        <v>0</v>
      </c>
      <c r="K1079" s="757">
        <v>0</v>
      </c>
      <c r="L1079" s="757">
        <v>0</v>
      </c>
      <c r="M1079" s="757">
        <v>0</v>
      </c>
      <c r="N1079" s="757">
        <v>0</v>
      </c>
      <c r="O1079" s="757">
        <v>0</v>
      </c>
      <c r="P1079" s="757">
        <v>0</v>
      </c>
      <c r="Q1079" s="757">
        <v>0</v>
      </c>
      <c r="R1079" s="757">
        <v>0</v>
      </c>
      <c r="S1079" s="757"/>
      <c r="T1079" s="757"/>
      <c r="U1079" s="757"/>
      <c r="V1079" s="757"/>
      <c r="W1079" s="757">
        <v>0</v>
      </c>
      <c r="X1079" s="757">
        <v>0</v>
      </c>
      <c r="Y1079" s="757">
        <f>7981483.3+10899175.49+8911241.68+2569306.82</f>
        <v>30361207.289999999</v>
      </c>
      <c r="Z1079" s="757">
        <v>94086038.980000004</v>
      </c>
      <c r="AA1079" s="757">
        <v>0</v>
      </c>
      <c r="AB1079" s="757">
        <v>0</v>
      </c>
      <c r="AC1079" s="757">
        <v>0</v>
      </c>
      <c r="AD1079" s="757">
        <v>0</v>
      </c>
      <c r="AE1079" s="757">
        <v>0</v>
      </c>
      <c r="AF1079" s="757">
        <v>0</v>
      </c>
      <c r="AG1079" s="757">
        <v>0</v>
      </c>
      <c r="AH1079" s="757">
        <v>0</v>
      </c>
      <c r="AI1079" s="757">
        <v>0</v>
      </c>
      <c r="AJ1079" s="757">
        <v>0</v>
      </c>
      <c r="AK1079" s="757">
        <v>0</v>
      </c>
      <c r="AL1079" s="757">
        <v>0</v>
      </c>
      <c r="AM1079" s="757">
        <v>0</v>
      </c>
      <c r="AN1079" s="757">
        <v>0</v>
      </c>
      <c r="AO1079" s="757">
        <v>0</v>
      </c>
      <c r="AP1079" s="757">
        <v>0</v>
      </c>
      <c r="AQ1079" s="757">
        <v>0</v>
      </c>
      <c r="AR1079" s="757">
        <v>0</v>
      </c>
      <c r="AS1079" s="757">
        <v>0</v>
      </c>
      <c r="AT1079" s="757">
        <v>0</v>
      </c>
      <c r="AU1079" s="757">
        <v>0</v>
      </c>
      <c r="AV1079" s="757">
        <v>0</v>
      </c>
      <c r="AW1079" s="757">
        <v>0</v>
      </c>
      <c r="AX1079" s="757">
        <v>0</v>
      </c>
      <c r="AY1079" s="757">
        <v>0</v>
      </c>
      <c r="AZ1079" s="757">
        <v>0</v>
      </c>
      <c r="BA1079" s="757">
        <v>0</v>
      </c>
      <c r="BB1079" s="757">
        <v>0</v>
      </c>
      <c r="BC1079" s="757">
        <v>0</v>
      </c>
      <c r="BD1079" s="757">
        <v>0</v>
      </c>
      <c r="BE1079" s="757">
        <v>0</v>
      </c>
      <c r="BF1079" s="757">
        <v>0</v>
      </c>
      <c r="BG1079" s="757">
        <v>0</v>
      </c>
      <c r="BH1079" s="757">
        <v>0</v>
      </c>
      <c r="BI1079" s="1476">
        <f t="shared" si="48"/>
        <v>30361207.289999999</v>
      </c>
      <c r="BJ1079" s="1476">
        <f t="shared" si="48"/>
        <v>94086038.980000004</v>
      </c>
      <c r="BK1079" s="757">
        <f t="shared" si="49"/>
        <v>0</v>
      </c>
      <c r="BL1079" s="757">
        <f t="shared" si="50"/>
        <v>63724831.690000005</v>
      </c>
    </row>
    <row r="1080" spans="1:64" ht="13.5" thickBot="1">
      <c r="A1080" s="1417">
        <v>31.021000000000001</v>
      </c>
      <c r="B1080" s="1418" t="s">
        <v>3531</v>
      </c>
      <c r="C1080" s="652">
        <v>0</v>
      </c>
      <c r="D1080" s="652">
        <v>0</v>
      </c>
      <c r="E1080" s="652">
        <v>0</v>
      </c>
      <c r="F1080" s="652">
        <v>0</v>
      </c>
      <c r="G1080" s="652">
        <v>0</v>
      </c>
      <c r="H1080" s="652">
        <v>0</v>
      </c>
      <c r="I1080" s="652">
        <v>0</v>
      </c>
      <c r="J1080" s="652">
        <v>0</v>
      </c>
      <c r="K1080" s="652">
        <v>0</v>
      </c>
      <c r="L1080" s="652">
        <v>0</v>
      </c>
      <c r="M1080" s="652">
        <v>0</v>
      </c>
      <c r="N1080" s="652">
        <v>0</v>
      </c>
      <c r="O1080" s="652">
        <v>0</v>
      </c>
      <c r="P1080" s="652">
        <v>0</v>
      </c>
      <c r="Q1080" s="652">
        <v>0</v>
      </c>
      <c r="R1080" s="652">
        <v>0</v>
      </c>
      <c r="S1080" s="652"/>
      <c r="T1080" s="652"/>
      <c r="U1080" s="652"/>
      <c r="V1080" s="652"/>
      <c r="W1080" s="652">
        <v>0</v>
      </c>
      <c r="X1080" s="652">
        <v>0</v>
      </c>
      <c r="Y1080" s="652">
        <v>12249324.369999999</v>
      </c>
      <c r="Z1080" s="652">
        <v>8307585.8399999999</v>
      </c>
      <c r="AA1080" s="652">
        <v>0</v>
      </c>
      <c r="AB1080" s="652">
        <v>0</v>
      </c>
      <c r="AC1080" s="652">
        <v>0</v>
      </c>
      <c r="AD1080" s="652">
        <v>0</v>
      </c>
      <c r="AE1080" s="652">
        <v>0</v>
      </c>
      <c r="AF1080" s="652">
        <v>0</v>
      </c>
      <c r="AG1080" s="652">
        <v>0</v>
      </c>
      <c r="AH1080" s="652">
        <v>0</v>
      </c>
      <c r="AI1080" s="652">
        <v>0</v>
      </c>
      <c r="AJ1080" s="652">
        <v>0</v>
      </c>
      <c r="AK1080" s="652">
        <v>0</v>
      </c>
      <c r="AL1080" s="652">
        <v>0</v>
      </c>
      <c r="AM1080" s="652">
        <v>0</v>
      </c>
      <c r="AN1080" s="652">
        <v>0</v>
      </c>
      <c r="AO1080" s="652">
        <v>0</v>
      </c>
      <c r="AP1080" s="652">
        <v>0</v>
      </c>
      <c r="AQ1080" s="652">
        <v>0</v>
      </c>
      <c r="AR1080" s="652">
        <v>0</v>
      </c>
      <c r="AS1080" s="652">
        <v>0</v>
      </c>
      <c r="AT1080" s="652">
        <v>0</v>
      </c>
      <c r="AU1080" s="652">
        <v>0</v>
      </c>
      <c r="AV1080" s="652">
        <v>0</v>
      </c>
      <c r="AW1080" s="652">
        <v>0</v>
      </c>
      <c r="AX1080" s="652">
        <v>0</v>
      </c>
      <c r="AY1080" s="652">
        <v>0</v>
      </c>
      <c r="AZ1080" s="652">
        <v>0</v>
      </c>
      <c r="BA1080" s="652">
        <v>0</v>
      </c>
      <c r="BB1080" s="652">
        <v>0</v>
      </c>
      <c r="BC1080" s="652">
        <v>0</v>
      </c>
      <c r="BD1080" s="652">
        <v>0</v>
      </c>
      <c r="BE1080" s="652">
        <v>0</v>
      </c>
      <c r="BF1080" s="652">
        <v>0</v>
      </c>
      <c r="BG1080" s="652">
        <v>0</v>
      </c>
      <c r="BH1080" s="652">
        <v>0</v>
      </c>
      <c r="BI1080" s="1476">
        <f t="shared" si="48"/>
        <v>12249324.369999999</v>
      </c>
      <c r="BJ1080" s="1476">
        <f t="shared" si="48"/>
        <v>8307585.8399999999</v>
      </c>
      <c r="BK1080" s="652">
        <f t="shared" si="49"/>
        <v>3941738.5299999993</v>
      </c>
      <c r="BL1080" s="652">
        <f t="shared" si="50"/>
        <v>0</v>
      </c>
    </row>
    <row r="1081" spans="1:64" ht="13.5" thickBot="1">
      <c r="A1081" s="1417">
        <v>31.021999999999998</v>
      </c>
      <c r="B1081" s="1418" t="s">
        <v>3532</v>
      </c>
      <c r="C1081" s="652">
        <v>0</v>
      </c>
      <c r="D1081" s="652">
        <v>0</v>
      </c>
      <c r="E1081" s="652">
        <v>0</v>
      </c>
      <c r="F1081" s="652">
        <v>0</v>
      </c>
      <c r="G1081" s="652">
        <v>0</v>
      </c>
      <c r="H1081" s="652">
        <v>0</v>
      </c>
      <c r="I1081" s="652">
        <v>0</v>
      </c>
      <c r="J1081" s="652">
        <v>0</v>
      </c>
      <c r="K1081" s="652">
        <v>0</v>
      </c>
      <c r="L1081" s="652">
        <v>0</v>
      </c>
      <c r="M1081" s="652">
        <v>0</v>
      </c>
      <c r="N1081" s="652">
        <v>0</v>
      </c>
      <c r="O1081" s="652">
        <v>0</v>
      </c>
      <c r="P1081" s="652">
        <v>0</v>
      </c>
      <c r="Q1081" s="652">
        <v>0</v>
      </c>
      <c r="R1081" s="652">
        <v>0</v>
      </c>
      <c r="S1081" s="652"/>
      <c r="T1081" s="652"/>
      <c r="U1081" s="652"/>
      <c r="V1081" s="652"/>
      <c r="W1081" s="652">
        <v>0</v>
      </c>
      <c r="X1081" s="652">
        <v>0</v>
      </c>
      <c r="Y1081" s="652">
        <v>125727220.16</v>
      </c>
      <c r="Z1081" s="652">
        <v>0</v>
      </c>
      <c r="AA1081" s="652">
        <v>0</v>
      </c>
      <c r="AB1081" s="652">
        <v>0</v>
      </c>
      <c r="AC1081" s="652">
        <v>0</v>
      </c>
      <c r="AD1081" s="652">
        <v>0</v>
      </c>
      <c r="AE1081" s="652">
        <v>0</v>
      </c>
      <c r="AF1081" s="652">
        <v>0</v>
      </c>
      <c r="AG1081" s="652">
        <v>0</v>
      </c>
      <c r="AH1081" s="652">
        <v>0</v>
      </c>
      <c r="AI1081" s="652">
        <v>0</v>
      </c>
      <c r="AJ1081" s="652">
        <v>0</v>
      </c>
      <c r="AK1081" s="652">
        <v>0</v>
      </c>
      <c r="AL1081" s="652">
        <v>0</v>
      </c>
      <c r="AM1081" s="652">
        <v>0</v>
      </c>
      <c r="AN1081" s="652">
        <v>0</v>
      </c>
      <c r="AO1081" s="652">
        <v>0</v>
      </c>
      <c r="AP1081" s="652">
        <v>0</v>
      </c>
      <c r="AQ1081" s="652">
        <v>0</v>
      </c>
      <c r="AR1081" s="652">
        <v>0</v>
      </c>
      <c r="AS1081" s="652">
        <v>0</v>
      </c>
      <c r="AT1081" s="652">
        <v>0</v>
      </c>
      <c r="AU1081" s="652">
        <v>0</v>
      </c>
      <c r="AV1081" s="652">
        <v>0</v>
      </c>
      <c r="AW1081" s="652">
        <v>0</v>
      </c>
      <c r="AX1081" s="652">
        <v>0</v>
      </c>
      <c r="AY1081" s="652">
        <v>0</v>
      </c>
      <c r="AZ1081" s="652">
        <v>0</v>
      </c>
      <c r="BA1081" s="652">
        <v>0</v>
      </c>
      <c r="BB1081" s="652">
        <v>0</v>
      </c>
      <c r="BC1081" s="652">
        <v>0</v>
      </c>
      <c r="BD1081" s="652">
        <v>0</v>
      </c>
      <c r="BE1081" s="652">
        <v>0</v>
      </c>
      <c r="BF1081" s="652">
        <v>0</v>
      </c>
      <c r="BG1081" s="652">
        <v>0</v>
      </c>
      <c r="BH1081" s="652">
        <v>0</v>
      </c>
      <c r="BI1081" s="1476">
        <f t="shared" si="48"/>
        <v>125727220.16</v>
      </c>
      <c r="BJ1081" s="1476">
        <f t="shared" si="48"/>
        <v>0</v>
      </c>
      <c r="BK1081" s="652">
        <f t="shared" si="49"/>
        <v>125727220.16</v>
      </c>
      <c r="BL1081" s="652">
        <f t="shared" si="50"/>
        <v>0</v>
      </c>
    </row>
    <row r="1082" spans="1:64" ht="13.5" thickBot="1">
      <c r="A1082" s="1417">
        <v>31.023</v>
      </c>
      <c r="B1082" s="1418" t="s">
        <v>3533</v>
      </c>
      <c r="C1082" s="652">
        <v>0</v>
      </c>
      <c r="D1082" s="652">
        <v>0</v>
      </c>
      <c r="E1082" s="652">
        <v>0</v>
      </c>
      <c r="F1082" s="652">
        <v>0</v>
      </c>
      <c r="G1082" s="652">
        <v>0</v>
      </c>
      <c r="H1082" s="652">
        <v>0</v>
      </c>
      <c r="I1082" s="652">
        <v>0</v>
      </c>
      <c r="J1082" s="652">
        <v>0</v>
      </c>
      <c r="K1082" s="652">
        <v>0</v>
      </c>
      <c r="L1082" s="652">
        <v>0</v>
      </c>
      <c r="M1082" s="652">
        <v>0</v>
      </c>
      <c r="N1082" s="652">
        <v>0</v>
      </c>
      <c r="O1082" s="652">
        <v>0</v>
      </c>
      <c r="P1082" s="652">
        <v>0</v>
      </c>
      <c r="Q1082" s="652">
        <v>0</v>
      </c>
      <c r="R1082" s="652">
        <v>0</v>
      </c>
      <c r="S1082" s="652"/>
      <c r="T1082" s="652"/>
      <c r="U1082" s="652"/>
      <c r="V1082" s="652"/>
      <c r="W1082" s="652">
        <v>0</v>
      </c>
      <c r="X1082" s="652">
        <v>0</v>
      </c>
      <c r="Y1082" s="652">
        <v>325798628.06999999</v>
      </c>
      <c r="Z1082" s="652">
        <v>0</v>
      </c>
      <c r="AA1082" s="652">
        <v>0</v>
      </c>
      <c r="AB1082" s="652">
        <v>0</v>
      </c>
      <c r="AC1082" s="652">
        <v>0</v>
      </c>
      <c r="AD1082" s="652">
        <v>0</v>
      </c>
      <c r="AE1082" s="652">
        <v>0</v>
      </c>
      <c r="AF1082" s="652">
        <v>0</v>
      </c>
      <c r="AG1082" s="652">
        <v>0</v>
      </c>
      <c r="AH1082" s="652">
        <v>0</v>
      </c>
      <c r="AI1082" s="652">
        <v>0</v>
      </c>
      <c r="AJ1082" s="652">
        <v>0</v>
      </c>
      <c r="AK1082" s="652">
        <v>0</v>
      </c>
      <c r="AL1082" s="652">
        <v>0</v>
      </c>
      <c r="AM1082" s="652">
        <v>0</v>
      </c>
      <c r="AN1082" s="652">
        <v>0</v>
      </c>
      <c r="AO1082" s="652">
        <v>0</v>
      </c>
      <c r="AP1082" s="652">
        <v>0</v>
      </c>
      <c r="AQ1082" s="652">
        <v>0</v>
      </c>
      <c r="AR1082" s="652">
        <v>0</v>
      </c>
      <c r="AS1082" s="652">
        <v>0</v>
      </c>
      <c r="AT1082" s="652">
        <v>0</v>
      </c>
      <c r="AU1082" s="652">
        <v>0</v>
      </c>
      <c r="AV1082" s="652">
        <v>0</v>
      </c>
      <c r="AW1082" s="652">
        <v>0</v>
      </c>
      <c r="AX1082" s="652">
        <v>0</v>
      </c>
      <c r="AY1082" s="652">
        <v>0</v>
      </c>
      <c r="AZ1082" s="652">
        <v>0</v>
      </c>
      <c r="BA1082" s="652">
        <v>0</v>
      </c>
      <c r="BB1082" s="652">
        <v>0</v>
      </c>
      <c r="BC1082" s="652">
        <v>0</v>
      </c>
      <c r="BD1082" s="652">
        <v>0</v>
      </c>
      <c r="BE1082" s="652">
        <v>0</v>
      </c>
      <c r="BF1082" s="652">
        <v>0</v>
      </c>
      <c r="BG1082" s="652">
        <v>0</v>
      </c>
      <c r="BH1082" s="652">
        <v>0</v>
      </c>
      <c r="BI1082" s="1476">
        <f t="shared" si="48"/>
        <v>325798628.06999999</v>
      </c>
      <c r="BJ1082" s="1476">
        <f t="shared" si="48"/>
        <v>0</v>
      </c>
      <c r="BK1082" s="652">
        <f t="shared" si="49"/>
        <v>325798628.06999999</v>
      </c>
      <c r="BL1082" s="652">
        <f t="shared" si="50"/>
        <v>0</v>
      </c>
    </row>
    <row r="1083" spans="1:64" ht="13.5" thickBot="1">
      <c r="A1083" s="1417">
        <v>31.024000000000001</v>
      </c>
      <c r="B1083" s="1418" t="s">
        <v>3534</v>
      </c>
      <c r="C1083" s="652">
        <v>0</v>
      </c>
      <c r="D1083" s="652">
        <v>0</v>
      </c>
      <c r="E1083" s="652">
        <v>0</v>
      </c>
      <c r="F1083" s="652">
        <v>0</v>
      </c>
      <c r="G1083" s="652">
        <v>0</v>
      </c>
      <c r="H1083" s="652">
        <v>0</v>
      </c>
      <c r="I1083" s="652">
        <v>0</v>
      </c>
      <c r="J1083" s="652">
        <v>0</v>
      </c>
      <c r="K1083" s="652">
        <v>0</v>
      </c>
      <c r="L1083" s="652">
        <v>0</v>
      </c>
      <c r="M1083" s="652">
        <v>0</v>
      </c>
      <c r="N1083" s="652">
        <v>0</v>
      </c>
      <c r="O1083" s="652">
        <v>0</v>
      </c>
      <c r="P1083" s="652">
        <v>0</v>
      </c>
      <c r="Q1083" s="652">
        <v>0</v>
      </c>
      <c r="R1083" s="652">
        <v>0</v>
      </c>
      <c r="S1083" s="652"/>
      <c r="T1083" s="652"/>
      <c r="U1083" s="652"/>
      <c r="V1083" s="652"/>
      <c r="W1083" s="652">
        <v>0</v>
      </c>
      <c r="X1083" s="652">
        <v>0</v>
      </c>
      <c r="Y1083" s="652">
        <v>85349910.25</v>
      </c>
      <c r="Z1083" s="652">
        <v>1390166.17</v>
      </c>
      <c r="AA1083" s="652">
        <v>0</v>
      </c>
      <c r="AB1083" s="652">
        <v>0</v>
      </c>
      <c r="AC1083" s="652">
        <v>0</v>
      </c>
      <c r="AD1083" s="652">
        <v>0</v>
      </c>
      <c r="AE1083" s="652">
        <v>0</v>
      </c>
      <c r="AF1083" s="652">
        <v>0</v>
      </c>
      <c r="AG1083" s="652">
        <v>0</v>
      </c>
      <c r="AH1083" s="652">
        <v>0</v>
      </c>
      <c r="AI1083" s="652">
        <v>0</v>
      </c>
      <c r="AJ1083" s="652">
        <v>0</v>
      </c>
      <c r="AK1083" s="652">
        <v>0</v>
      </c>
      <c r="AL1083" s="652">
        <v>0</v>
      </c>
      <c r="AM1083" s="652">
        <v>0</v>
      </c>
      <c r="AN1083" s="652">
        <v>0</v>
      </c>
      <c r="AO1083" s="652">
        <v>0</v>
      </c>
      <c r="AP1083" s="652">
        <v>0</v>
      </c>
      <c r="AQ1083" s="652">
        <v>0</v>
      </c>
      <c r="AR1083" s="652">
        <v>0</v>
      </c>
      <c r="AS1083" s="652">
        <v>0</v>
      </c>
      <c r="AT1083" s="652">
        <v>0</v>
      </c>
      <c r="AU1083" s="652">
        <v>0</v>
      </c>
      <c r="AV1083" s="652">
        <v>0</v>
      </c>
      <c r="AW1083" s="652">
        <v>0</v>
      </c>
      <c r="AX1083" s="652">
        <v>0</v>
      </c>
      <c r="AY1083" s="652">
        <v>0</v>
      </c>
      <c r="AZ1083" s="652">
        <v>0</v>
      </c>
      <c r="BA1083" s="652">
        <v>0</v>
      </c>
      <c r="BB1083" s="652">
        <v>0</v>
      </c>
      <c r="BC1083" s="652">
        <v>0</v>
      </c>
      <c r="BD1083" s="652">
        <v>0</v>
      </c>
      <c r="BE1083" s="652">
        <v>0</v>
      </c>
      <c r="BF1083" s="652">
        <v>0</v>
      </c>
      <c r="BG1083" s="652">
        <v>0</v>
      </c>
      <c r="BH1083" s="652">
        <v>0</v>
      </c>
      <c r="BI1083" s="1476">
        <f t="shared" si="48"/>
        <v>85349910.25</v>
      </c>
      <c r="BJ1083" s="1476">
        <f t="shared" si="48"/>
        <v>1390166.17</v>
      </c>
      <c r="BK1083" s="652">
        <f t="shared" si="49"/>
        <v>83959744.079999998</v>
      </c>
      <c r="BL1083" s="652">
        <f t="shared" si="50"/>
        <v>0</v>
      </c>
    </row>
    <row r="1084" spans="1:64" ht="13.5" thickBot="1">
      <c r="A1084" s="1417">
        <v>31.024999999999999</v>
      </c>
      <c r="B1084" s="1418" t="s">
        <v>3535</v>
      </c>
      <c r="C1084" s="652">
        <v>0</v>
      </c>
      <c r="D1084" s="652">
        <v>0</v>
      </c>
      <c r="E1084" s="652">
        <v>0</v>
      </c>
      <c r="F1084" s="652">
        <v>0</v>
      </c>
      <c r="G1084" s="652">
        <v>0</v>
      </c>
      <c r="H1084" s="652">
        <v>0</v>
      </c>
      <c r="I1084" s="652">
        <v>0</v>
      </c>
      <c r="J1084" s="652">
        <v>0</v>
      </c>
      <c r="K1084" s="652">
        <v>0</v>
      </c>
      <c r="L1084" s="652">
        <v>0</v>
      </c>
      <c r="M1084" s="652">
        <v>0</v>
      </c>
      <c r="N1084" s="652">
        <v>0</v>
      </c>
      <c r="O1084" s="652">
        <v>0</v>
      </c>
      <c r="P1084" s="652">
        <v>0</v>
      </c>
      <c r="Q1084" s="652">
        <v>0</v>
      </c>
      <c r="R1084" s="652">
        <v>0</v>
      </c>
      <c r="S1084" s="652"/>
      <c r="T1084" s="652"/>
      <c r="U1084" s="652"/>
      <c r="V1084" s="652"/>
      <c r="W1084" s="652">
        <v>0</v>
      </c>
      <c r="X1084" s="652">
        <v>0</v>
      </c>
      <c r="Y1084" s="652">
        <v>19351033.850000001</v>
      </c>
      <c r="Z1084" s="652">
        <v>0</v>
      </c>
      <c r="AA1084" s="652">
        <v>0</v>
      </c>
      <c r="AB1084" s="652">
        <v>0</v>
      </c>
      <c r="AC1084" s="652">
        <v>0</v>
      </c>
      <c r="AD1084" s="652">
        <v>0</v>
      </c>
      <c r="AE1084" s="652">
        <v>0</v>
      </c>
      <c r="AF1084" s="652">
        <v>0</v>
      </c>
      <c r="AG1084" s="652">
        <v>0</v>
      </c>
      <c r="AH1084" s="652">
        <v>0</v>
      </c>
      <c r="AI1084" s="652">
        <v>0</v>
      </c>
      <c r="AJ1084" s="652">
        <v>0</v>
      </c>
      <c r="AK1084" s="652">
        <v>0</v>
      </c>
      <c r="AL1084" s="652">
        <v>0</v>
      </c>
      <c r="AM1084" s="652">
        <v>0</v>
      </c>
      <c r="AN1084" s="652">
        <v>0</v>
      </c>
      <c r="AO1084" s="652">
        <v>0</v>
      </c>
      <c r="AP1084" s="652">
        <v>0</v>
      </c>
      <c r="AQ1084" s="652">
        <v>0</v>
      </c>
      <c r="AR1084" s="652">
        <v>0</v>
      </c>
      <c r="AS1084" s="652">
        <v>0</v>
      </c>
      <c r="AT1084" s="652">
        <v>0</v>
      </c>
      <c r="AU1084" s="652">
        <v>0</v>
      </c>
      <c r="AV1084" s="652">
        <v>0</v>
      </c>
      <c r="AW1084" s="652">
        <v>0</v>
      </c>
      <c r="AX1084" s="652">
        <v>0</v>
      </c>
      <c r="AY1084" s="652">
        <v>0</v>
      </c>
      <c r="AZ1084" s="652">
        <v>0</v>
      </c>
      <c r="BA1084" s="652">
        <v>0</v>
      </c>
      <c r="BB1084" s="652">
        <v>0</v>
      </c>
      <c r="BC1084" s="652">
        <v>0</v>
      </c>
      <c r="BD1084" s="652">
        <v>0</v>
      </c>
      <c r="BE1084" s="652">
        <v>0</v>
      </c>
      <c r="BF1084" s="652">
        <v>0</v>
      </c>
      <c r="BG1084" s="652">
        <v>0</v>
      </c>
      <c r="BH1084" s="652">
        <v>0</v>
      </c>
      <c r="BI1084" s="1476">
        <f t="shared" si="48"/>
        <v>19351033.850000001</v>
      </c>
      <c r="BJ1084" s="1476">
        <f t="shared" si="48"/>
        <v>0</v>
      </c>
      <c r="BK1084" s="652">
        <f t="shared" si="49"/>
        <v>19351033.850000001</v>
      </c>
      <c r="BL1084" s="652">
        <f t="shared" si="50"/>
        <v>0</v>
      </c>
    </row>
    <row r="1085" spans="1:64" s="1421" customFormat="1" ht="13.5" thickBot="1">
      <c r="A1085" s="1417">
        <v>31.026</v>
      </c>
      <c r="B1085" s="1418" t="s">
        <v>3536</v>
      </c>
      <c r="C1085" s="652">
        <v>0</v>
      </c>
      <c r="D1085" s="652">
        <v>0</v>
      </c>
      <c r="E1085" s="652">
        <v>0</v>
      </c>
      <c r="F1085" s="652">
        <v>0</v>
      </c>
      <c r="G1085" s="652">
        <v>0</v>
      </c>
      <c r="H1085" s="652">
        <v>0</v>
      </c>
      <c r="I1085" s="652">
        <v>0</v>
      </c>
      <c r="J1085" s="652">
        <v>0</v>
      </c>
      <c r="K1085" s="652">
        <v>0</v>
      </c>
      <c r="L1085" s="652">
        <v>0</v>
      </c>
      <c r="M1085" s="652">
        <v>0</v>
      </c>
      <c r="N1085" s="652">
        <v>0</v>
      </c>
      <c r="O1085" s="652">
        <v>0</v>
      </c>
      <c r="P1085" s="652">
        <v>0</v>
      </c>
      <c r="Q1085" s="652">
        <v>0</v>
      </c>
      <c r="R1085" s="652">
        <v>0</v>
      </c>
      <c r="S1085" s="652"/>
      <c r="T1085" s="652"/>
      <c r="U1085" s="652"/>
      <c r="V1085" s="652"/>
      <c r="W1085" s="652">
        <v>0</v>
      </c>
      <c r="X1085" s="652">
        <v>0</v>
      </c>
      <c r="Y1085" s="652">
        <v>27730246.559999999</v>
      </c>
      <c r="Z1085" s="652">
        <v>0</v>
      </c>
      <c r="AA1085" s="652">
        <v>0</v>
      </c>
      <c r="AB1085" s="652">
        <v>0</v>
      </c>
      <c r="AC1085" s="652">
        <v>0</v>
      </c>
      <c r="AD1085" s="652">
        <v>0</v>
      </c>
      <c r="AE1085" s="652">
        <v>0</v>
      </c>
      <c r="AF1085" s="652">
        <v>0</v>
      </c>
      <c r="AG1085" s="652">
        <v>0</v>
      </c>
      <c r="AH1085" s="652">
        <v>0</v>
      </c>
      <c r="AI1085" s="652">
        <v>0</v>
      </c>
      <c r="AJ1085" s="652">
        <v>0</v>
      </c>
      <c r="AK1085" s="652">
        <v>0</v>
      </c>
      <c r="AL1085" s="652">
        <v>0</v>
      </c>
      <c r="AM1085" s="652">
        <v>0</v>
      </c>
      <c r="AN1085" s="652">
        <v>0</v>
      </c>
      <c r="AO1085" s="652">
        <v>0</v>
      </c>
      <c r="AP1085" s="652">
        <v>0</v>
      </c>
      <c r="AQ1085" s="652">
        <v>0</v>
      </c>
      <c r="AR1085" s="652">
        <v>0</v>
      </c>
      <c r="AS1085" s="652">
        <v>0</v>
      </c>
      <c r="AT1085" s="652">
        <v>0</v>
      </c>
      <c r="AU1085" s="652">
        <v>0</v>
      </c>
      <c r="AV1085" s="652">
        <v>0</v>
      </c>
      <c r="AW1085" s="652">
        <v>0</v>
      </c>
      <c r="AX1085" s="652">
        <v>0</v>
      </c>
      <c r="AY1085" s="652">
        <v>0</v>
      </c>
      <c r="AZ1085" s="652">
        <v>0</v>
      </c>
      <c r="BA1085" s="652">
        <v>0</v>
      </c>
      <c r="BB1085" s="652">
        <v>0</v>
      </c>
      <c r="BC1085" s="652">
        <v>0</v>
      </c>
      <c r="BD1085" s="652">
        <v>0</v>
      </c>
      <c r="BE1085" s="652">
        <v>0</v>
      </c>
      <c r="BF1085" s="652">
        <v>0</v>
      </c>
      <c r="BG1085" s="652">
        <v>0</v>
      </c>
      <c r="BH1085" s="652">
        <v>0</v>
      </c>
      <c r="BI1085" s="1476">
        <f t="shared" si="48"/>
        <v>27730246.559999999</v>
      </c>
      <c r="BJ1085" s="1476">
        <f t="shared" si="48"/>
        <v>0</v>
      </c>
      <c r="BK1085" s="652">
        <f t="shared" si="49"/>
        <v>27730246.559999999</v>
      </c>
      <c r="BL1085" s="652">
        <f t="shared" si="50"/>
        <v>0</v>
      </c>
    </row>
    <row r="1086" spans="1:64" ht="13.5" thickBot="1">
      <c r="A1086" s="1417">
        <v>31.027000000000001</v>
      </c>
      <c r="B1086" s="1418" t="s">
        <v>3537</v>
      </c>
      <c r="C1086" s="652">
        <v>0</v>
      </c>
      <c r="D1086" s="652">
        <v>0</v>
      </c>
      <c r="E1086" s="652">
        <v>0</v>
      </c>
      <c r="F1086" s="652">
        <v>0</v>
      </c>
      <c r="G1086" s="652">
        <v>0</v>
      </c>
      <c r="H1086" s="652">
        <v>0</v>
      </c>
      <c r="I1086" s="652">
        <v>0</v>
      </c>
      <c r="J1086" s="652">
        <v>0</v>
      </c>
      <c r="K1086" s="652">
        <v>0</v>
      </c>
      <c r="L1086" s="652">
        <v>0</v>
      </c>
      <c r="M1086" s="652">
        <v>0</v>
      </c>
      <c r="N1086" s="652">
        <v>0</v>
      </c>
      <c r="O1086" s="652">
        <v>0</v>
      </c>
      <c r="P1086" s="652">
        <v>0</v>
      </c>
      <c r="Q1086" s="652">
        <v>0</v>
      </c>
      <c r="R1086" s="652">
        <v>0</v>
      </c>
      <c r="S1086" s="652"/>
      <c r="T1086" s="652"/>
      <c r="U1086" s="652"/>
      <c r="V1086" s="652"/>
      <c r="W1086" s="652">
        <v>0</v>
      </c>
      <c r="X1086" s="652">
        <v>0</v>
      </c>
      <c r="Y1086" s="652">
        <f>14450457.87+1390166.17</f>
        <v>15840624.039999999</v>
      </c>
      <c r="Z1086" s="652">
        <v>0</v>
      </c>
      <c r="AA1086" s="652">
        <v>0</v>
      </c>
      <c r="AB1086" s="652">
        <v>0</v>
      </c>
      <c r="AC1086" s="652">
        <v>0</v>
      </c>
      <c r="AD1086" s="652">
        <v>0</v>
      </c>
      <c r="AE1086" s="652">
        <v>0</v>
      </c>
      <c r="AF1086" s="652">
        <v>0</v>
      </c>
      <c r="AG1086" s="652">
        <v>0</v>
      </c>
      <c r="AH1086" s="652">
        <v>0</v>
      </c>
      <c r="AI1086" s="652">
        <v>0</v>
      </c>
      <c r="AJ1086" s="652">
        <v>0</v>
      </c>
      <c r="AK1086" s="652">
        <v>0</v>
      </c>
      <c r="AL1086" s="652">
        <v>0</v>
      </c>
      <c r="AM1086" s="652">
        <v>0</v>
      </c>
      <c r="AN1086" s="652">
        <v>0</v>
      </c>
      <c r="AO1086" s="652">
        <v>0</v>
      </c>
      <c r="AP1086" s="652">
        <v>0</v>
      </c>
      <c r="AQ1086" s="652">
        <v>0</v>
      </c>
      <c r="AR1086" s="652">
        <v>0</v>
      </c>
      <c r="AS1086" s="652">
        <v>0</v>
      </c>
      <c r="AT1086" s="652">
        <v>0</v>
      </c>
      <c r="AU1086" s="652">
        <v>0</v>
      </c>
      <c r="AV1086" s="652">
        <v>0</v>
      </c>
      <c r="AW1086" s="652">
        <v>0</v>
      </c>
      <c r="AX1086" s="652">
        <v>0</v>
      </c>
      <c r="AY1086" s="652">
        <v>0</v>
      </c>
      <c r="AZ1086" s="652">
        <v>0</v>
      </c>
      <c r="BA1086" s="652">
        <v>0</v>
      </c>
      <c r="BB1086" s="652">
        <v>0</v>
      </c>
      <c r="BC1086" s="652">
        <v>0</v>
      </c>
      <c r="BD1086" s="652">
        <v>0</v>
      </c>
      <c r="BE1086" s="652">
        <v>0</v>
      </c>
      <c r="BF1086" s="652">
        <v>0</v>
      </c>
      <c r="BG1086" s="652">
        <v>0</v>
      </c>
      <c r="BH1086" s="652">
        <v>0</v>
      </c>
      <c r="BI1086" s="1476">
        <f t="shared" si="48"/>
        <v>15840624.039999999</v>
      </c>
      <c r="BJ1086" s="1476">
        <f t="shared" si="48"/>
        <v>0</v>
      </c>
      <c r="BK1086" s="652">
        <f t="shared" si="49"/>
        <v>15840624.039999999</v>
      </c>
      <c r="BL1086" s="652">
        <f t="shared" si="50"/>
        <v>0</v>
      </c>
    </row>
    <row r="1087" spans="1:64" ht="13.5" thickBot="1">
      <c r="A1087" s="1417">
        <v>31.027999999999999</v>
      </c>
      <c r="B1087" s="1418" t="s">
        <v>3538</v>
      </c>
      <c r="C1087" s="652">
        <v>0</v>
      </c>
      <c r="D1087" s="652">
        <v>0</v>
      </c>
      <c r="E1087" s="652">
        <v>0</v>
      </c>
      <c r="F1087" s="652">
        <v>0</v>
      </c>
      <c r="G1087" s="652">
        <v>0</v>
      </c>
      <c r="H1087" s="652">
        <v>0</v>
      </c>
      <c r="I1087" s="652">
        <v>0</v>
      </c>
      <c r="J1087" s="652">
        <v>0</v>
      </c>
      <c r="K1087" s="652">
        <v>0</v>
      </c>
      <c r="L1087" s="652">
        <v>0</v>
      </c>
      <c r="M1087" s="652">
        <v>0</v>
      </c>
      <c r="N1087" s="652">
        <v>0</v>
      </c>
      <c r="O1087" s="652">
        <v>0</v>
      </c>
      <c r="P1087" s="652">
        <v>0</v>
      </c>
      <c r="Q1087" s="652">
        <v>0</v>
      </c>
      <c r="R1087" s="652">
        <v>0</v>
      </c>
      <c r="S1087" s="652"/>
      <c r="T1087" s="652"/>
      <c r="U1087" s="652"/>
      <c r="V1087" s="652"/>
      <c r="W1087" s="652">
        <v>0</v>
      </c>
      <c r="X1087" s="652">
        <v>0</v>
      </c>
      <c r="Y1087" s="652">
        <v>209429921.78</v>
      </c>
      <c r="Z1087" s="652">
        <v>902069.06</v>
      </c>
      <c r="AA1087" s="652">
        <v>0</v>
      </c>
      <c r="AB1087" s="652">
        <v>0</v>
      </c>
      <c r="AC1087" s="652">
        <v>0</v>
      </c>
      <c r="AD1087" s="652">
        <v>0</v>
      </c>
      <c r="AE1087" s="652">
        <v>0</v>
      </c>
      <c r="AF1087" s="652">
        <v>0</v>
      </c>
      <c r="AG1087" s="652">
        <v>0</v>
      </c>
      <c r="AH1087" s="652">
        <v>0</v>
      </c>
      <c r="AI1087" s="652">
        <v>0</v>
      </c>
      <c r="AJ1087" s="652">
        <v>0</v>
      </c>
      <c r="AK1087" s="652">
        <v>0</v>
      </c>
      <c r="AL1087" s="652">
        <v>0</v>
      </c>
      <c r="AM1087" s="652">
        <v>0</v>
      </c>
      <c r="AN1087" s="652">
        <v>0</v>
      </c>
      <c r="AO1087" s="652">
        <v>0</v>
      </c>
      <c r="AP1087" s="652">
        <v>0</v>
      </c>
      <c r="AQ1087" s="652">
        <v>0</v>
      </c>
      <c r="AR1087" s="652">
        <v>0</v>
      </c>
      <c r="AS1087" s="652">
        <v>0</v>
      </c>
      <c r="AT1087" s="652">
        <v>0</v>
      </c>
      <c r="AU1087" s="652">
        <v>0</v>
      </c>
      <c r="AV1087" s="652">
        <v>0</v>
      </c>
      <c r="AW1087" s="652">
        <v>0</v>
      </c>
      <c r="AX1087" s="652">
        <v>0</v>
      </c>
      <c r="AY1087" s="652">
        <v>0</v>
      </c>
      <c r="AZ1087" s="652">
        <v>0</v>
      </c>
      <c r="BA1087" s="652">
        <v>0</v>
      </c>
      <c r="BB1087" s="652">
        <v>0</v>
      </c>
      <c r="BC1087" s="652">
        <v>0</v>
      </c>
      <c r="BD1087" s="652">
        <v>0</v>
      </c>
      <c r="BE1087" s="652">
        <v>0</v>
      </c>
      <c r="BF1087" s="652">
        <v>0</v>
      </c>
      <c r="BG1087" s="652">
        <v>0</v>
      </c>
      <c r="BH1087" s="652">
        <v>0</v>
      </c>
      <c r="BI1087" s="1476">
        <f t="shared" si="48"/>
        <v>209429921.78</v>
      </c>
      <c r="BJ1087" s="1476">
        <f t="shared" si="48"/>
        <v>902069.06</v>
      </c>
      <c r="BK1087" s="652">
        <f t="shared" si="49"/>
        <v>208527852.72</v>
      </c>
      <c r="BL1087" s="652">
        <f t="shared" si="50"/>
        <v>0</v>
      </c>
    </row>
    <row r="1088" spans="1:64" ht="13.5" thickBot="1">
      <c r="A1088" s="1420">
        <v>31.029</v>
      </c>
      <c r="B1088" s="1432" t="s">
        <v>3539</v>
      </c>
      <c r="C1088" s="652">
        <v>0</v>
      </c>
      <c r="D1088" s="652">
        <v>0</v>
      </c>
      <c r="E1088" s="652">
        <v>0</v>
      </c>
      <c r="F1088" s="652">
        <v>0</v>
      </c>
      <c r="G1088" s="652">
        <v>0</v>
      </c>
      <c r="H1088" s="652">
        <v>0</v>
      </c>
      <c r="I1088" s="652">
        <v>0</v>
      </c>
      <c r="J1088" s="652">
        <v>0</v>
      </c>
      <c r="K1088" s="652">
        <v>0</v>
      </c>
      <c r="L1088" s="652">
        <v>0</v>
      </c>
      <c r="M1088" s="652">
        <v>0</v>
      </c>
      <c r="N1088" s="652">
        <v>0</v>
      </c>
      <c r="O1088" s="652">
        <v>0</v>
      </c>
      <c r="P1088" s="652">
        <v>0</v>
      </c>
      <c r="Q1088" s="652">
        <v>0</v>
      </c>
      <c r="R1088" s="652">
        <v>0</v>
      </c>
      <c r="S1088" s="652"/>
      <c r="T1088" s="652"/>
      <c r="U1088" s="652"/>
      <c r="V1088" s="652"/>
      <c r="W1088" s="652">
        <v>0</v>
      </c>
      <c r="X1088" s="652">
        <v>0</v>
      </c>
      <c r="Y1088" s="652">
        <v>2420549.25</v>
      </c>
      <c r="Z1088" s="652">
        <v>0</v>
      </c>
      <c r="AA1088" s="652">
        <v>0</v>
      </c>
      <c r="AB1088" s="652">
        <v>0</v>
      </c>
      <c r="AC1088" s="652">
        <v>0</v>
      </c>
      <c r="AD1088" s="652">
        <v>0</v>
      </c>
      <c r="AE1088" s="652">
        <v>0</v>
      </c>
      <c r="AF1088" s="652">
        <v>0</v>
      </c>
      <c r="AG1088" s="652">
        <v>0</v>
      </c>
      <c r="AH1088" s="652">
        <v>0</v>
      </c>
      <c r="AI1088" s="652">
        <v>0</v>
      </c>
      <c r="AJ1088" s="652">
        <v>0</v>
      </c>
      <c r="AK1088" s="652">
        <v>0</v>
      </c>
      <c r="AL1088" s="652">
        <v>0</v>
      </c>
      <c r="AM1088" s="652">
        <v>0</v>
      </c>
      <c r="AN1088" s="652">
        <v>0</v>
      </c>
      <c r="AO1088" s="652">
        <v>0</v>
      </c>
      <c r="AP1088" s="652">
        <v>0</v>
      </c>
      <c r="AQ1088" s="652">
        <v>0</v>
      </c>
      <c r="AR1088" s="652">
        <v>0</v>
      </c>
      <c r="AS1088" s="652">
        <v>0</v>
      </c>
      <c r="AT1088" s="652">
        <v>0</v>
      </c>
      <c r="AU1088" s="652">
        <v>0</v>
      </c>
      <c r="AV1088" s="652">
        <v>0</v>
      </c>
      <c r="AW1088" s="652">
        <v>0</v>
      </c>
      <c r="AX1088" s="652">
        <v>0</v>
      </c>
      <c r="AY1088" s="652">
        <v>0</v>
      </c>
      <c r="AZ1088" s="652">
        <v>0</v>
      </c>
      <c r="BA1088" s="652">
        <v>0</v>
      </c>
      <c r="BB1088" s="652">
        <v>0</v>
      </c>
      <c r="BC1088" s="652">
        <v>0</v>
      </c>
      <c r="BD1088" s="652">
        <v>0</v>
      </c>
      <c r="BE1088" s="652">
        <v>0</v>
      </c>
      <c r="BF1088" s="652">
        <v>0</v>
      </c>
      <c r="BG1088" s="652">
        <v>0</v>
      </c>
      <c r="BH1088" s="652">
        <v>0</v>
      </c>
      <c r="BI1088" s="1476">
        <f t="shared" si="48"/>
        <v>2420549.25</v>
      </c>
      <c r="BJ1088" s="1476">
        <f t="shared" si="48"/>
        <v>0</v>
      </c>
      <c r="BK1088" s="652">
        <f t="shared" si="49"/>
        <v>2420549.25</v>
      </c>
      <c r="BL1088" s="652">
        <f t="shared" si="50"/>
        <v>0</v>
      </c>
    </row>
    <row r="1089" spans="1:66" ht="13.5" thickBot="1">
      <c r="A1089" s="1422">
        <v>31.03</v>
      </c>
      <c r="B1089" s="1431" t="s">
        <v>3540</v>
      </c>
      <c r="C1089" s="652">
        <v>0</v>
      </c>
      <c r="D1089" s="652">
        <v>0</v>
      </c>
      <c r="E1089" s="652">
        <v>0</v>
      </c>
      <c r="F1089" s="652">
        <v>0</v>
      </c>
      <c r="G1089" s="652">
        <v>0</v>
      </c>
      <c r="H1089" s="652">
        <v>0</v>
      </c>
      <c r="I1089" s="652">
        <v>0</v>
      </c>
      <c r="J1089" s="652">
        <v>0</v>
      </c>
      <c r="K1089" s="652">
        <v>0</v>
      </c>
      <c r="L1089" s="652">
        <v>0</v>
      </c>
      <c r="M1089" s="652">
        <v>0</v>
      </c>
      <c r="N1089" s="652">
        <v>0</v>
      </c>
      <c r="O1089" s="652">
        <v>0</v>
      </c>
      <c r="P1089" s="652">
        <v>0</v>
      </c>
      <c r="Q1089" s="652">
        <v>0</v>
      </c>
      <c r="R1089" s="652">
        <v>0</v>
      </c>
      <c r="S1089" s="652"/>
      <c r="T1089" s="652"/>
      <c r="U1089" s="652"/>
      <c r="V1089" s="652"/>
      <c r="W1089" s="652">
        <v>0</v>
      </c>
      <c r="X1089" s="652">
        <v>0</v>
      </c>
      <c r="Y1089" s="652">
        <v>113172539.22</v>
      </c>
      <c r="Z1089" s="652">
        <v>0</v>
      </c>
      <c r="AA1089" s="652">
        <v>0</v>
      </c>
      <c r="AB1089" s="652">
        <v>0</v>
      </c>
      <c r="AC1089" s="652">
        <v>0</v>
      </c>
      <c r="AD1089" s="652">
        <v>0</v>
      </c>
      <c r="AE1089" s="652">
        <v>0</v>
      </c>
      <c r="AF1089" s="652">
        <v>0</v>
      </c>
      <c r="AG1089" s="652">
        <v>0</v>
      </c>
      <c r="AH1089" s="652">
        <v>0</v>
      </c>
      <c r="AI1089" s="652">
        <v>0</v>
      </c>
      <c r="AJ1089" s="652">
        <v>0</v>
      </c>
      <c r="AK1089" s="652">
        <v>0</v>
      </c>
      <c r="AL1089" s="652">
        <v>0</v>
      </c>
      <c r="AM1089" s="652">
        <v>0</v>
      </c>
      <c r="AN1089" s="652">
        <v>0</v>
      </c>
      <c r="AO1089" s="652">
        <v>0</v>
      </c>
      <c r="AP1089" s="652">
        <v>0</v>
      </c>
      <c r="AQ1089" s="652">
        <v>0</v>
      </c>
      <c r="AR1089" s="652">
        <v>0</v>
      </c>
      <c r="AS1089" s="652">
        <v>0</v>
      </c>
      <c r="AT1089" s="652">
        <v>0</v>
      </c>
      <c r="AU1089" s="652">
        <v>0</v>
      </c>
      <c r="AV1089" s="652">
        <v>0</v>
      </c>
      <c r="AW1089" s="652">
        <v>0</v>
      </c>
      <c r="AX1089" s="652">
        <v>0</v>
      </c>
      <c r="AY1089" s="652">
        <v>0</v>
      </c>
      <c r="AZ1089" s="652">
        <v>0</v>
      </c>
      <c r="BA1089" s="652">
        <v>0</v>
      </c>
      <c r="BB1089" s="652">
        <v>0</v>
      </c>
      <c r="BC1089" s="652">
        <v>0</v>
      </c>
      <c r="BD1089" s="652">
        <v>0</v>
      </c>
      <c r="BE1089" s="652">
        <v>0</v>
      </c>
      <c r="BF1089" s="652">
        <v>0</v>
      </c>
      <c r="BG1089" s="652">
        <v>0</v>
      </c>
      <c r="BH1089" s="652">
        <v>0</v>
      </c>
      <c r="BI1089" s="1476">
        <f t="shared" si="48"/>
        <v>113172539.22</v>
      </c>
      <c r="BJ1089" s="1476">
        <f t="shared" si="48"/>
        <v>0</v>
      </c>
      <c r="BK1089" s="652">
        <f t="shared" si="49"/>
        <v>113172539.22</v>
      </c>
      <c r="BL1089" s="652">
        <f t="shared" si="50"/>
        <v>0</v>
      </c>
    </row>
    <row r="1090" spans="1:66" ht="13.5" thickBot="1">
      <c r="A1090" s="1420">
        <v>31.030999999999999</v>
      </c>
      <c r="B1090" s="1432" t="s">
        <v>3541</v>
      </c>
      <c r="C1090" s="652">
        <v>0</v>
      </c>
      <c r="D1090" s="652">
        <v>0</v>
      </c>
      <c r="E1090" s="652">
        <v>0</v>
      </c>
      <c r="F1090" s="652">
        <v>0</v>
      </c>
      <c r="G1090" s="652">
        <v>0</v>
      </c>
      <c r="H1090" s="652">
        <v>0</v>
      </c>
      <c r="I1090" s="652">
        <v>0</v>
      </c>
      <c r="J1090" s="652">
        <v>0</v>
      </c>
      <c r="K1090" s="652">
        <v>0</v>
      </c>
      <c r="L1090" s="652">
        <v>0</v>
      </c>
      <c r="M1090" s="652">
        <v>0</v>
      </c>
      <c r="N1090" s="652">
        <v>0</v>
      </c>
      <c r="O1090" s="652">
        <v>0</v>
      </c>
      <c r="P1090" s="652">
        <v>0</v>
      </c>
      <c r="Q1090" s="652">
        <v>0</v>
      </c>
      <c r="R1090" s="652">
        <v>0</v>
      </c>
      <c r="S1090" s="652"/>
      <c r="T1090" s="652"/>
      <c r="U1090" s="652"/>
      <c r="V1090" s="652"/>
      <c r="W1090" s="652">
        <v>0</v>
      </c>
      <c r="X1090" s="652">
        <v>0</v>
      </c>
      <c r="Y1090" s="652">
        <v>4056105.37</v>
      </c>
      <c r="Z1090" s="652">
        <v>0</v>
      </c>
      <c r="AA1090" s="652">
        <v>0</v>
      </c>
      <c r="AB1090" s="652">
        <v>0</v>
      </c>
      <c r="AC1090" s="652">
        <v>0</v>
      </c>
      <c r="AD1090" s="652">
        <v>0</v>
      </c>
      <c r="AE1090" s="652">
        <v>0</v>
      </c>
      <c r="AF1090" s="652">
        <v>0</v>
      </c>
      <c r="AG1090" s="652">
        <v>0</v>
      </c>
      <c r="AH1090" s="652">
        <v>0</v>
      </c>
      <c r="AI1090" s="652">
        <v>0</v>
      </c>
      <c r="AJ1090" s="652">
        <v>0</v>
      </c>
      <c r="AK1090" s="652">
        <v>0</v>
      </c>
      <c r="AL1090" s="652">
        <v>0</v>
      </c>
      <c r="AM1090" s="652">
        <v>0</v>
      </c>
      <c r="AN1090" s="652">
        <v>0</v>
      </c>
      <c r="AO1090" s="652">
        <v>0</v>
      </c>
      <c r="AP1090" s="652">
        <v>0</v>
      </c>
      <c r="AQ1090" s="652">
        <v>0</v>
      </c>
      <c r="AR1090" s="652">
        <v>0</v>
      </c>
      <c r="AS1090" s="652">
        <v>0</v>
      </c>
      <c r="AT1090" s="652">
        <v>0</v>
      </c>
      <c r="AU1090" s="652">
        <v>0</v>
      </c>
      <c r="AV1090" s="652">
        <v>0</v>
      </c>
      <c r="AW1090" s="652">
        <v>0</v>
      </c>
      <c r="AX1090" s="652">
        <v>0</v>
      </c>
      <c r="AY1090" s="652">
        <v>0</v>
      </c>
      <c r="AZ1090" s="652">
        <v>0</v>
      </c>
      <c r="BA1090" s="652">
        <v>0</v>
      </c>
      <c r="BB1090" s="652">
        <v>0</v>
      </c>
      <c r="BC1090" s="652">
        <v>0</v>
      </c>
      <c r="BD1090" s="652">
        <v>0</v>
      </c>
      <c r="BE1090" s="652">
        <v>0</v>
      </c>
      <c r="BF1090" s="652">
        <v>0</v>
      </c>
      <c r="BG1090" s="652">
        <v>0</v>
      </c>
      <c r="BH1090" s="652">
        <v>0</v>
      </c>
      <c r="BI1090" s="1476">
        <f t="shared" si="48"/>
        <v>4056105.37</v>
      </c>
      <c r="BJ1090" s="1476">
        <f t="shared" si="48"/>
        <v>0</v>
      </c>
      <c r="BK1090" s="652">
        <f t="shared" si="49"/>
        <v>4056105.37</v>
      </c>
      <c r="BL1090" s="652">
        <f t="shared" si="50"/>
        <v>0</v>
      </c>
    </row>
    <row r="1091" spans="1:66" ht="13.5" thickBot="1">
      <c r="A1091" s="1422">
        <v>31.032</v>
      </c>
      <c r="B1091" s="1431" t="s">
        <v>3542</v>
      </c>
      <c r="C1091" s="652">
        <v>0</v>
      </c>
      <c r="D1091" s="652">
        <v>0</v>
      </c>
      <c r="E1091" s="652">
        <v>0</v>
      </c>
      <c r="F1091" s="652">
        <v>0</v>
      </c>
      <c r="G1091" s="652">
        <v>0</v>
      </c>
      <c r="H1091" s="652">
        <v>0</v>
      </c>
      <c r="I1091" s="652">
        <v>0</v>
      </c>
      <c r="J1091" s="652">
        <v>0</v>
      </c>
      <c r="K1091" s="652">
        <v>0</v>
      </c>
      <c r="L1091" s="652">
        <v>0</v>
      </c>
      <c r="M1091" s="652">
        <v>0</v>
      </c>
      <c r="N1091" s="652">
        <v>0</v>
      </c>
      <c r="O1091" s="652">
        <v>0</v>
      </c>
      <c r="P1091" s="652">
        <v>0</v>
      </c>
      <c r="Q1091" s="652">
        <v>0</v>
      </c>
      <c r="R1091" s="652">
        <v>0</v>
      </c>
      <c r="S1091" s="652"/>
      <c r="T1091" s="652"/>
      <c r="U1091" s="652"/>
      <c r="V1091" s="652"/>
      <c r="W1091" s="652">
        <v>0</v>
      </c>
      <c r="X1091" s="652">
        <v>0</v>
      </c>
      <c r="Y1091" s="652">
        <v>6938229.1600000001</v>
      </c>
      <c r="Z1091" s="652">
        <v>0</v>
      </c>
      <c r="AA1091" s="652">
        <v>0</v>
      </c>
      <c r="AB1091" s="652">
        <v>0</v>
      </c>
      <c r="AC1091" s="652">
        <v>0</v>
      </c>
      <c r="AD1091" s="652">
        <v>0</v>
      </c>
      <c r="AE1091" s="652">
        <v>0</v>
      </c>
      <c r="AF1091" s="652">
        <v>0</v>
      </c>
      <c r="AG1091" s="652">
        <v>0</v>
      </c>
      <c r="AH1091" s="652">
        <v>0</v>
      </c>
      <c r="AI1091" s="652">
        <v>0</v>
      </c>
      <c r="AJ1091" s="652">
        <v>0</v>
      </c>
      <c r="AK1091" s="652">
        <v>0</v>
      </c>
      <c r="AL1091" s="652">
        <v>0</v>
      </c>
      <c r="AM1091" s="652">
        <v>0</v>
      </c>
      <c r="AN1091" s="652">
        <v>0</v>
      </c>
      <c r="AO1091" s="652">
        <v>0</v>
      </c>
      <c r="AP1091" s="652">
        <v>0</v>
      </c>
      <c r="AQ1091" s="652">
        <v>0</v>
      </c>
      <c r="AR1091" s="652">
        <v>0</v>
      </c>
      <c r="AS1091" s="652">
        <v>0</v>
      </c>
      <c r="AT1091" s="652">
        <v>0</v>
      </c>
      <c r="AU1091" s="652">
        <v>0</v>
      </c>
      <c r="AV1091" s="652">
        <v>0</v>
      </c>
      <c r="AW1091" s="652">
        <v>0</v>
      </c>
      <c r="AX1091" s="652">
        <v>0</v>
      </c>
      <c r="AY1091" s="652">
        <v>0</v>
      </c>
      <c r="AZ1091" s="652">
        <v>0</v>
      </c>
      <c r="BA1091" s="652">
        <v>0</v>
      </c>
      <c r="BB1091" s="652">
        <v>0</v>
      </c>
      <c r="BC1091" s="652">
        <v>0</v>
      </c>
      <c r="BD1091" s="652">
        <v>0</v>
      </c>
      <c r="BE1091" s="652">
        <v>0</v>
      </c>
      <c r="BF1091" s="652">
        <v>0</v>
      </c>
      <c r="BG1091" s="652">
        <v>0</v>
      </c>
      <c r="BH1091" s="652">
        <v>0</v>
      </c>
      <c r="BI1091" s="1476">
        <f t="shared" si="48"/>
        <v>6938229.1600000001</v>
      </c>
      <c r="BJ1091" s="1476">
        <f t="shared" si="48"/>
        <v>0</v>
      </c>
      <c r="BK1091" s="652">
        <f t="shared" si="49"/>
        <v>6938229.1600000001</v>
      </c>
      <c r="BL1091" s="652">
        <f t="shared" si="50"/>
        <v>0</v>
      </c>
    </row>
    <row r="1092" spans="1:66" ht="13.5" thickBot="1">
      <c r="A1092" s="1422">
        <v>31.033000000000001</v>
      </c>
      <c r="B1092" s="1431" t="s">
        <v>3543</v>
      </c>
      <c r="C1092" s="652">
        <v>0</v>
      </c>
      <c r="D1092" s="652">
        <v>0</v>
      </c>
      <c r="E1092" s="652">
        <v>0</v>
      </c>
      <c r="F1092" s="652">
        <v>0</v>
      </c>
      <c r="G1092" s="652">
        <v>0</v>
      </c>
      <c r="H1092" s="652">
        <v>0</v>
      </c>
      <c r="I1092" s="652">
        <v>0</v>
      </c>
      <c r="J1092" s="652">
        <v>0</v>
      </c>
      <c r="K1092" s="652">
        <v>0</v>
      </c>
      <c r="L1092" s="652">
        <v>0</v>
      </c>
      <c r="M1092" s="652">
        <v>0</v>
      </c>
      <c r="N1092" s="652">
        <v>0</v>
      </c>
      <c r="O1092" s="652">
        <v>0</v>
      </c>
      <c r="P1092" s="652">
        <v>0</v>
      </c>
      <c r="Q1092" s="652">
        <v>0</v>
      </c>
      <c r="R1092" s="652">
        <v>0</v>
      </c>
      <c r="S1092" s="652"/>
      <c r="T1092" s="652"/>
      <c r="U1092" s="652"/>
      <c r="V1092" s="652"/>
      <c r="W1092" s="652">
        <v>0</v>
      </c>
      <c r="X1092" s="652">
        <v>0</v>
      </c>
      <c r="Y1092" s="652">
        <v>28731623.109999999</v>
      </c>
      <c r="Z1092" s="652">
        <v>0</v>
      </c>
      <c r="AA1092" s="652">
        <v>0</v>
      </c>
      <c r="AB1092" s="652">
        <v>0</v>
      </c>
      <c r="AC1092" s="652">
        <v>0</v>
      </c>
      <c r="AD1092" s="652">
        <v>0</v>
      </c>
      <c r="AE1092" s="652">
        <v>0</v>
      </c>
      <c r="AF1092" s="652">
        <v>0</v>
      </c>
      <c r="AG1092" s="652">
        <v>0</v>
      </c>
      <c r="AH1092" s="652">
        <v>0</v>
      </c>
      <c r="AI1092" s="652">
        <v>0</v>
      </c>
      <c r="AJ1092" s="652">
        <v>0</v>
      </c>
      <c r="AK1092" s="652">
        <v>0</v>
      </c>
      <c r="AL1092" s="652">
        <v>0</v>
      </c>
      <c r="AM1092" s="652">
        <v>0</v>
      </c>
      <c r="AN1092" s="652">
        <v>0</v>
      </c>
      <c r="AO1092" s="652">
        <v>0</v>
      </c>
      <c r="AP1092" s="652">
        <v>0</v>
      </c>
      <c r="AQ1092" s="652">
        <v>0</v>
      </c>
      <c r="AR1092" s="652">
        <v>0</v>
      </c>
      <c r="AS1092" s="652">
        <v>0</v>
      </c>
      <c r="AT1092" s="652">
        <v>0</v>
      </c>
      <c r="AU1092" s="652">
        <v>0</v>
      </c>
      <c r="AV1092" s="652">
        <v>0</v>
      </c>
      <c r="AW1092" s="652">
        <v>0</v>
      </c>
      <c r="AX1092" s="652">
        <v>0</v>
      </c>
      <c r="AY1092" s="652">
        <v>0</v>
      </c>
      <c r="AZ1092" s="652">
        <v>0</v>
      </c>
      <c r="BA1092" s="652">
        <v>0</v>
      </c>
      <c r="BB1092" s="652">
        <v>0</v>
      </c>
      <c r="BC1092" s="652">
        <v>0</v>
      </c>
      <c r="BD1092" s="652">
        <v>0</v>
      </c>
      <c r="BE1092" s="652">
        <v>0</v>
      </c>
      <c r="BF1092" s="652">
        <v>0</v>
      </c>
      <c r="BG1092" s="652">
        <v>0</v>
      </c>
      <c r="BH1092" s="652">
        <v>0</v>
      </c>
      <c r="BI1092" s="1476">
        <f t="shared" si="48"/>
        <v>28731623.109999999</v>
      </c>
      <c r="BJ1092" s="1476">
        <f t="shared" si="48"/>
        <v>0</v>
      </c>
      <c r="BK1092" s="652">
        <f t="shared" si="49"/>
        <v>28731623.109999999</v>
      </c>
      <c r="BL1092" s="652">
        <f t="shared" si="50"/>
        <v>0</v>
      </c>
    </row>
    <row r="1093" spans="1:66" ht="13.5" thickBot="1">
      <c r="A1093" s="1420">
        <v>31.033999999999999</v>
      </c>
      <c r="B1093" s="1432" t="s">
        <v>3544</v>
      </c>
      <c r="C1093" s="652">
        <v>0</v>
      </c>
      <c r="D1093" s="652">
        <v>0</v>
      </c>
      <c r="E1093" s="652">
        <v>0</v>
      </c>
      <c r="F1093" s="652">
        <v>0</v>
      </c>
      <c r="G1093" s="652">
        <v>0</v>
      </c>
      <c r="H1093" s="652">
        <v>0</v>
      </c>
      <c r="I1093" s="652">
        <v>0</v>
      </c>
      <c r="J1093" s="652">
        <v>0</v>
      </c>
      <c r="K1093" s="652">
        <v>0</v>
      </c>
      <c r="L1093" s="652">
        <v>0</v>
      </c>
      <c r="M1093" s="652">
        <v>0</v>
      </c>
      <c r="N1093" s="652">
        <v>0</v>
      </c>
      <c r="O1093" s="652">
        <v>0</v>
      </c>
      <c r="P1093" s="652">
        <v>0</v>
      </c>
      <c r="Q1093" s="652">
        <v>0</v>
      </c>
      <c r="R1093" s="652">
        <v>0</v>
      </c>
      <c r="S1093" s="652"/>
      <c r="T1093" s="652"/>
      <c r="U1093" s="652"/>
      <c r="V1093" s="652"/>
      <c r="W1093" s="652">
        <v>0</v>
      </c>
      <c r="X1093" s="652">
        <v>0</v>
      </c>
      <c r="Y1093" s="652">
        <v>7571972.1900000004</v>
      </c>
      <c r="Z1093" s="652">
        <v>2591589.65</v>
      </c>
      <c r="AA1093" s="652">
        <v>0</v>
      </c>
      <c r="AB1093" s="652">
        <v>0</v>
      </c>
      <c r="AC1093" s="652">
        <v>0</v>
      </c>
      <c r="AD1093" s="652">
        <v>0</v>
      </c>
      <c r="AE1093" s="652">
        <v>0</v>
      </c>
      <c r="AF1093" s="652">
        <v>0</v>
      </c>
      <c r="AG1093" s="652">
        <v>0</v>
      </c>
      <c r="AH1093" s="652">
        <v>0</v>
      </c>
      <c r="AI1093" s="652">
        <v>0</v>
      </c>
      <c r="AJ1093" s="652">
        <v>0</v>
      </c>
      <c r="AK1093" s="652">
        <v>0</v>
      </c>
      <c r="AL1093" s="652">
        <v>0</v>
      </c>
      <c r="AM1093" s="652">
        <v>0</v>
      </c>
      <c r="AN1093" s="652">
        <v>0</v>
      </c>
      <c r="AO1093" s="652">
        <v>0</v>
      </c>
      <c r="AP1093" s="652">
        <v>0</v>
      </c>
      <c r="AQ1093" s="652">
        <v>0</v>
      </c>
      <c r="AR1093" s="652">
        <v>0</v>
      </c>
      <c r="AS1093" s="652">
        <v>0</v>
      </c>
      <c r="AT1093" s="652">
        <v>0</v>
      </c>
      <c r="AU1093" s="652">
        <v>0</v>
      </c>
      <c r="AV1093" s="652">
        <v>0</v>
      </c>
      <c r="AW1093" s="652">
        <v>0</v>
      </c>
      <c r="AX1093" s="652">
        <v>0</v>
      </c>
      <c r="AY1093" s="652">
        <v>0</v>
      </c>
      <c r="AZ1093" s="652">
        <v>0</v>
      </c>
      <c r="BA1093" s="652">
        <v>0</v>
      </c>
      <c r="BB1093" s="652">
        <v>0</v>
      </c>
      <c r="BC1093" s="652">
        <v>0</v>
      </c>
      <c r="BD1093" s="652">
        <v>0</v>
      </c>
      <c r="BE1093" s="652">
        <v>0</v>
      </c>
      <c r="BF1093" s="652">
        <v>0</v>
      </c>
      <c r="BG1093" s="652">
        <v>0</v>
      </c>
      <c r="BH1093" s="652">
        <v>0</v>
      </c>
      <c r="BI1093" s="1476">
        <f t="shared" si="48"/>
        <v>7571972.1900000004</v>
      </c>
      <c r="BJ1093" s="1476">
        <f t="shared" si="48"/>
        <v>2591589.65</v>
      </c>
      <c r="BK1093" s="652">
        <f t="shared" si="49"/>
        <v>4980382.540000001</v>
      </c>
      <c r="BL1093" s="652">
        <f t="shared" si="50"/>
        <v>0</v>
      </c>
    </row>
    <row r="1094" spans="1:66" ht="13.5" thickBot="1">
      <c r="A1094" s="1417">
        <v>31.035</v>
      </c>
      <c r="B1094" s="1418" t="s">
        <v>3545</v>
      </c>
      <c r="C1094" s="652">
        <v>0</v>
      </c>
      <c r="D1094" s="652">
        <v>0</v>
      </c>
      <c r="E1094" s="652">
        <v>0</v>
      </c>
      <c r="F1094" s="652">
        <v>0</v>
      </c>
      <c r="G1094" s="652">
        <v>0</v>
      </c>
      <c r="H1094" s="652">
        <v>0</v>
      </c>
      <c r="I1094" s="652">
        <v>0</v>
      </c>
      <c r="J1094" s="652">
        <v>0</v>
      </c>
      <c r="K1094" s="652">
        <v>0</v>
      </c>
      <c r="L1094" s="652">
        <v>0</v>
      </c>
      <c r="M1094" s="652">
        <v>0</v>
      </c>
      <c r="N1094" s="652">
        <v>0</v>
      </c>
      <c r="O1094" s="652">
        <v>0</v>
      </c>
      <c r="P1094" s="652">
        <v>0</v>
      </c>
      <c r="Q1094" s="652">
        <v>0</v>
      </c>
      <c r="R1094" s="652">
        <v>0</v>
      </c>
      <c r="S1094" s="652"/>
      <c r="T1094" s="652"/>
      <c r="U1094" s="652"/>
      <c r="V1094" s="652"/>
      <c r="W1094" s="652">
        <v>0</v>
      </c>
      <c r="X1094" s="652">
        <v>0</v>
      </c>
      <c r="Y1094" s="652">
        <v>1447021.97</v>
      </c>
      <c r="Z1094" s="652">
        <v>0</v>
      </c>
      <c r="AA1094" s="652">
        <v>0</v>
      </c>
      <c r="AB1094" s="652">
        <v>0</v>
      </c>
      <c r="AC1094" s="652">
        <v>0</v>
      </c>
      <c r="AD1094" s="652">
        <v>0</v>
      </c>
      <c r="AE1094" s="652">
        <v>0</v>
      </c>
      <c r="AF1094" s="652">
        <v>0</v>
      </c>
      <c r="AG1094" s="652">
        <v>0</v>
      </c>
      <c r="AH1094" s="652">
        <v>0</v>
      </c>
      <c r="AI1094" s="652">
        <v>0</v>
      </c>
      <c r="AJ1094" s="652">
        <v>0</v>
      </c>
      <c r="AK1094" s="652">
        <v>0</v>
      </c>
      <c r="AL1094" s="652">
        <v>0</v>
      </c>
      <c r="AM1094" s="652">
        <v>0</v>
      </c>
      <c r="AN1094" s="652">
        <v>0</v>
      </c>
      <c r="AO1094" s="652">
        <v>0</v>
      </c>
      <c r="AP1094" s="652">
        <v>0</v>
      </c>
      <c r="AQ1094" s="652">
        <v>0</v>
      </c>
      <c r="AR1094" s="652">
        <v>0</v>
      </c>
      <c r="AS1094" s="652">
        <v>0</v>
      </c>
      <c r="AT1094" s="652">
        <v>0</v>
      </c>
      <c r="AU1094" s="652">
        <v>0</v>
      </c>
      <c r="AV1094" s="652">
        <v>0</v>
      </c>
      <c r="AW1094" s="652">
        <v>0</v>
      </c>
      <c r="AX1094" s="652">
        <v>0</v>
      </c>
      <c r="AY1094" s="652">
        <v>0</v>
      </c>
      <c r="AZ1094" s="652">
        <v>0</v>
      </c>
      <c r="BA1094" s="652">
        <v>0</v>
      </c>
      <c r="BB1094" s="652">
        <v>0</v>
      </c>
      <c r="BC1094" s="652">
        <v>0</v>
      </c>
      <c r="BD1094" s="652">
        <v>0</v>
      </c>
      <c r="BE1094" s="652">
        <v>0</v>
      </c>
      <c r="BF1094" s="652">
        <v>0</v>
      </c>
      <c r="BG1094" s="652">
        <v>0</v>
      </c>
      <c r="BH1094" s="652">
        <v>0</v>
      </c>
      <c r="BI1094" s="1476">
        <f t="shared" si="48"/>
        <v>1447021.97</v>
      </c>
      <c r="BJ1094" s="1476">
        <f t="shared" si="48"/>
        <v>0</v>
      </c>
      <c r="BK1094" s="652">
        <f t="shared" si="49"/>
        <v>1447021.97</v>
      </c>
      <c r="BL1094" s="652">
        <f t="shared" si="50"/>
        <v>0</v>
      </c>
    </row>
    <row r="1095" spans="1:66" ht="13.5" thickBot="1">
      <c r="A1095" s="1417">
        <v>31.036000000000001</v>
      </c>
      <c r="B1095" s="1418" t="s">
        <v>3546</v>
      </c>
      <c r="C1095" s="652">
        <v>0</v>
      </c>
      <c r="D1095" s="652">
        <v>0</v>
      </c>
      <c r="E1095" s="652">
        <v>0</v>
      </c>
      <c r="F1095" s="652">
        <v>0</v>
      </c>
      <c r="G1095" s="652">
        <v>0</v>
      </c>
      <c r="H1095" s="652">
        <v>0</v>
      </c>
      <c r="I1095" s="652">
        <v>0</v>
      </c>
      <c r="J1095" s="652">
        <v>0</v>
      </c>
      <c r="K1095" s="652">
        <v>0</v>
      </c>
      <c r="L1095" s="652">
        <v>0</v>
      </c>
      <c r="M1095" s="652">
        <v>0</v>
      </c>
      <c r="N1095" s="652">
        <v>0</v>
      </c>
      <c r="O1095" s="652">
        <v>0</v>
      </c>
      <c r="P1095" s="652">
        <v>0</v>
      </c>
      <c r="Q1095" s="652">
        <v>0</v>
      </c>
      <c r="R1095" s="652">
        <v>0</v>
      </c>
      <c r="S1095" s="652"/>
      <c r="T1095" s="652"/>
      <c r="U1095" s="652"/>
      <c r="V1095" s="652"/>
      <c r="W1095" s="652">
        <v>0</v>
      </c>
      <c r="X1095" s="652">
        <v>0</v>
      </c>
      <c r="Y1095" s="652">
        <v>119115395.05</v>
      </c>
      <c r="Z1095" s="652">
        <v>3177737.4</v>
      </c>
      <c r="AA1095" s="652">
        <v>0</v>
      </c>
      <c r="AB1095" s="652">
        <v>0</v>
      </c>
      <c r="AC1095" s="652">
        <v>0</v>
      </c>
      <c r="AD1095" s="652">
        <v>0</v>
      </c>
      <c r="AE1095" s="652">
        <v>0</v>
      </c>
      <c r="AF1095" s="652">
        <v>0</v>
      </c>
      <c r="AG1095" s="652">
        <v>0</v>
      </c>
      <c r="AH1095" s="652">
        <v>0</v>
      </c>
      <c r="AI1095" s="652">
        <v>0</v>
      </c>
      <c r="AJ1095" s="652">
        <v>0</v>
      </c>
      <c r="AK1095" s="652">
        <v>0</v>
      </c>
      <c r="AL1095" s="652">
        <v>0</v>
      </c>
      <c r="AM1095" s="652">
        <v>0</v>
      </c>
      <c r="AN1095" s="652">
        <v>0</v>
      </c>
      <c r="AO1095" s="652">
        <v>0</v>
      </c>
      <c r="AP1095" s="652">
        <v>0</v>
      </c>
      <c r="AQ1095" s="652">
        <v>0</v>
      </c>
      <c r="AR1095" s="652">
        <v>0</v>
      </c>
      <c r="AS1095" s="652">
        <v>0</v>
      </c>
      <c r="AT1095" s="652">
        <v>0</v>
      </c>
      <c r="AU1095" s="652">
        <v>0</v>
      </c>
      <c r="AV1095" s="652">
        <v>0</v>
      </c>
      <c r="AW1095" s="652">
        <v>0</v>
      </c>
      <c r="AX1095" s="652">
        <v>0</v>
      </c>
      <c r="AY1095" s="652">
        <v>0</v>
      </c>
      <c r="AZ1095" s="652">
        <v>0</v>
      </c>
      <c r="BA1095" s="652">
        <v>0</v>
      </c>
      <c r="BB1095" s="652">
        <v>0</v>
      </c>
      <c r="BC1095" s="652">
        <v>0</v>
      </c>
      <c r="BD1095" s="652">
        <v>0</v>
      </c>
      <c r="BE1095" s="652">
        <v>0</v>
      </c>
      <c r="BF1095" s="652">
        <v>0</v>
      </c>
      <c r="BG1095" s="652">
        <v>0</v>
      </c>
      <c r="BH1095" s="652">
        <v>0</v>
      </c>
      <c r="BI1095" s="1476">
        <f t="shared" si="48"/>
        <v>119115395.05</v>
      </c>
      <c r="BJ1095" s="1476">
        <f t="shared" si="48"/>
        <v>3177737.4</v>
      </c>
      <c r="BK1095" s="652">
        <f t="shared" si="49"/>
        <v>115937657.64999999</v>
      </c>
      <c r="BL1095" s="652">
        <f t="shared" si="50"/>
        <v>0</v>
      </c>
    </row>
    <row r="1096" spans="1:66" ht="13.5" thickBot="1">
      <c r="A1096" s="1417">
        <v>31.036999999999999</v>
      </c>
      <c r="B1096" s="1418" t="s">
        <v>3547</v>
      </c>
      <c r="C1096" s="652">
        <v>0</v>
      </c>
      <c r="D1096" s="652">
        <v>0</v>
      </c>
      <c r="E1096" s="652">
        <v>0</v>
      </c>
      <c r="F1096" s="652">
        <v>0</v>
      </c>
      <c r="G1096" s="652">
        <v>0</v>
      </c>
      <c r="H1096" s="652">
        <v>0</v>
      </c>
      <c r="I1096" s="652">
        <v>0</v>
      </c>
      <c r="J1096" s="652">
        <v>0</v>
      </c>
      <c r="K1096" s="652">
        <v>0</v>
      </c>
      <c r="L1096" s="652">
        <v>0</v>
      </c>
      <c r="M1096" s="652">
        <v>0</v>
      </c>
      <c r="N1096" s="652">
        <v>0</v>
      </c>
      <c r="O1096" s="652">
        <v>0</v>
      </c>
      <c r="P1096" s="652">
        <v>0</v>
      </c>
      <c r="Q1096" s="652">
        <v>0</v>
      </c>
      <c r="R1096" s="652">
        <v>0</v>
      </c>
      <c r="S1096" s="652"/>
      <c r="T1096" s="652"/>
      <c r="U1096" s="652"/>
      <c r="V1096" s="652"/>
      <c r="W1096" s="652">
        <v>0</v>
      </c>
      <c r="X1096" s="652">
        <v>0</v>
      </c>
      <c r="Y1096" s="652">
        <v>252667560.97999999</v>
      </c>
      <c r="Z1096" s="652">
        <v>0</v>
      </c>
      <c r="AA1096" s="652">
        <v>0</v>
      </c>
      <c r="AB1096" s="652">
        <v>0</v>
      </c>
      <c r="AC1096" s="652">
        <v>0</v>
      </c>
      <c r="AD1096" s="652">
        <v>0</v>
      </c>
      <c r="AE1096" s="652">
        <v>0</v>
      </c>
      <c r="AF1096" s="652">
        <v>0</v>
      </c>
      <c r="AG1096" s="652">
        <v>0</v>
      </c>
      <c r="AH1096" s="652">
        <v>0</v>
      </c>
      <c r="AI1096" s="652">
        <v>0</v>
      </c>
      <c r="AJ1096" s="652">
        <v>0</v>
      </c>
      <c r="AK1096" s="652">
        <v>0</v>
      </c>
      <c r="AL1096" s="652">
        <v>0</v>
      </c>
      <c r="AM1096" s="652">
        <v>0</v>
      </c>
      <c r="AN1096" s="652">
        <v>0</v>
      </c>
      <c r="AO1096" s="652">
        <v>0</v>
      </c>
      <c r="AP1096" s="652">
        <v>0</v>
      </c>
      <c r="AQ1096" s="652">
        <v>0</v>
      </c>
      <c r="AR1096" s="652">
        <v>0</v>
      </c>
      <c r="AS1096" s="652">
        <v>0</v>
      </c>
      <c r="AT1096" s="652">
        <v>0</v>
      </c>
      <c r="AU1096" s="652">
        <v>0</v>
      </c>
      <c r="AV1096" s="652">
        <v>0</v>
      </c>
      <c r="AW1096" s="652">
        <v>0</v>
      </c>
      <c r="AX1096" s="652">
        <v>0</v>
      </c>
      <c r="AY1096" s="652">
        <v>0</v>
      </c>
      <c r="AZ1096" s="652">
        <v>0</v>
      </c>
      <c r="BA1096" s="652">
        <v>0</v>
      </c>
      <c r="BB1096" s="652">
        <v>0</v>
      </c>
      <c r="BC1096" s="652">
        <v>0</v>
      </c>
      <c r="BD1096" s="652">
        <v>0</v>
      </c>
      <c r="BE1096" s="652">
        <v>0</v>
      </c>
      <c r="BF1096" s="652">
        <v>0</v>
      </c>
      <c r="BG1096" s="652">
        <v>0</v>
      </c>
      <c r="BH1096" s="652">
        <v>0</v>
      </c>
      <c r="BI1096" s="1476">
        <f t="shared" ref="BI1096:BJ1159" si="51">C1096+E1096+G1096+I1096+K1096+M1096+O1096+Q1096+W1096+Y1096+AA1096+AC1096+AE1096++AG1096+AI1096+AK1096+AM1096+AO1096+AQ1096+AS1096+AU1096+AW1096+AY1096+BA1096+BC1096+BE1096+BG1096+S1096+U1096</f>
        <v>252667560.97999999</v>
      </c>
      <c r="BJ1096" s="1476">
        <f t="shared" si="51"/>
        <v>0</v>
      </c>
      <c r="BK1096" s="652">
        <f t="shared" si="49"/>
        <v>252667560.97999999</v>
      </c>
      <c r="BL1096" s="652">
        <f t="shared" si="50"/>
        <v>0</v>
      </c>
    </row>
    <row r="1097" spans="1:66" s="1421" customFormat="1" ht="13.5" thickBot="1">
      <c r="A1097" s="1417">
        <v>31.038</v>
      </c>
      <c r="B1097" s="1418" t="s">
        <v>3548</v>
      </c>
      <c r="C1097" s="652">
        <v>0</v>
      </c>
      <c r="D1097" s="652">
        <v>0</v>
      </c>
      <c r="E1097" s="652">
        <v>0</v>
      </c>
      <c r="F1097" s="652">
        <v>0</v>
      </c>
      <c r="G1097" s="652">
        <v>0</v>
      </c>
      <c r="H1097" s="652">
        <v>0</v>
      </c>
      <c r="I1097" s="652">
        <v>0</v>
      </c>
      <c r="J1097" s="652">
        <v>0</v>
      </c>
      <c r="K1097" s="652">
        <v>0</v>
      </c>
      <c r="L1097" s="652">
        <v>0</v>
      </c>
      <c r="M1097" s="652">
        <v>0</v>
      </c>
      <c r="N1097" s="652">
        <v>0</v>
      </c>
      <c r="O1097" s="652">
        <v>0</v>
      </c>
      <c r="P1097" s="652">
        <v>0</v>
      </c>
      <c r="Q1097" s="652">
        <v>0</v>
      </c>
      <c r="R1097" s="652">
        <v>0</v>
      </c>
      <c r="S1097" s="652"/>
      <c r="T1097" s="652"/>
      <c r="U1097" s="652"/>
      <c r="V1097" s="652"/>
      <c r="W1097" s="652">
        <v>0</v>
      </c>
      <c r="X1097" s="652">
        <v>0</v>
      </c>
      <c r="Y1097" s="652">
        <v>150124012.25</v>
      </c>
      <c r="Z1097" s="652">
        <v>0</v>
      </c>
      <c r="AA1097" s="652">
        <v>0</v>
      </c>
      <c r="AB1097" s="652">
        <v>0</v>
      </c>
      <c r="AC1097" s="652">
        <v>0</v>
      </c>
      <c r="AD1097" s="652">
        <v>0</v>
      </c>
      <c r="AE1097" s="652">
        <v>0</v>
      </c>
      <c r="AF1097" s="652">
        <v>0</v>
      </c>
      <c r="AG1097" s="652">
        <v>0</v>
      </c>
      <c r="AH1097" s="652">
        <v>0</v>
      </c>
      <c r="AI1097" s="652">
        <v>0</v>
      </c>
      <c r="AJ1097" s="652">
        <v>0</v>
      </c>
      <c r="AK1097" s="652">
        <v>0</v>
      </c>
      <c r="AL1097" s="652">
        <v>0</v>
      </c>
      <c r="AM1097" s="652">
        <v>0</v>
      </c>
      <c r="AN1097" s="652">
        <v>0</v>
      </c>
      <c r="AO1097" s="652">
        <v>0</v>
      </c>
      <c r="AP1097" s="652">
        <v>0</v>
      </c>
      <c r="AQ1097" s="652">
        <v>0</v>
      </c>
      <c r="AR1097" s="652">
        <v>0</v>
      </c>
      <c r="AS1097" s="652">
        <v>0</v>
      </c>
      <c r="AT1097" s="652">
        <v>0</v>
      </c>
      <c r="AU1097" s="652">
        <v>0</v>
      </c>
      <c r="AV1097" s="652">
        <v>0</v>
      </c>
      <c r="AW1097" s="652">
        <v>0</v>
      </c>
      <c r="AX1097" s="652">
        <v>0</v>
      </c>
      <c r="AY1097" s="652">
        <v>0</v>
      </c>
      <c r="AZ1097" s="652">
        <v>0</v>
      </c>
      <c r="BA1097" s="652">
        <v>0</v>
      </c>
      <c r="BB1097" s="652">
        <v>0</v>
      </c>
      <c r="BC1097" s="652">
        <v>0</v>
      </c>
      <c r="BD1097" s="652">
        <v>0</v>
      </c>
      <c r="BE1097" s="652">
        <v>0</v>
      </c>
      <c r="BF1097" s="652">
        <v>0</v>
      </c>
      <c r="BG1097" s="652">
        <v>0</v>
      </c>
      <c r="BH1097" s="652">
        <v>0</v>
      </c>
      <c r="BI1097" s="1476">
        <f t="shared" si="51"/>
        <v>150124012.25</v>
      </c>
      <c r="BJ1097" s="1476">
        <f t="shared" si="51"/>
        <v>0</v>
      </c>
      <c r="BK1097" s="652">
        <f t="shared" si="49"/>
        <v>150124012.25</v>
      </c>
      <c r="BL1097" s="652">
        <f t="shared" si="50"/>
        <v>0</v>
      </c>
    </row>
    <row r="1098" spans="1:66" ht="13.5" thickBot="1">
      <c r="A1098" s="1417">
        <v>31.071000000000002</v>
      </c>
      <c r="B1098" s="1418" t="s">
        <v>3549</v>
      </c>
      <c r="C1098" s="652">
        <v>0</v>
      </c>
      <c r="D1098" s="652">
        <v>0</v>
      </c>
      <c r="E1098" s="652">
        <v>0</v>
      </c>
      <c r="F1098" s="652">
        <v>0</v>
      </c>
      <c r="G1098" s="652">
        <v>0</v>
      </c>
      <c r="H1098" s="652">
        <v>0</v>
      </c>
      <c r="I1098" s="652">
        <v>0</v>
      </c>
      <c r="J1098" s="652">
        <v>0</v>
      </c>
      <c r="K1098" s="652">
        <v>0</v>
      </c>
      <c r="L1098" s="652">
        <v>0</v>
      </c>
      <c r="M1098" s="652">
        <v>0</v>
      </c>
      <c r="N1098" s="652">
        <v>0</v>
      </c>
      <c r="O1098" s="652">
        <v>0</v>
      </c>
      <c r="P1098" s="652">
        <v>0</v>
      </c>
      <c r="Q1098" s="652">
        <v>0</v>
      </c>
      <c r="R1098" s="652">
        <v>0</v>
      </c>
      <c r="S1098" s="652"/>
      <c r="T1098" s="652"/>
      <c r="U1098" s="652"/>
      <c r="V1098" s="652"/>
      <c r="W1098" s="652">
        <v>0</v>
      </c>
      <c r="X1098" s="652">
        <v>0</v>
      </c>
      <c r="Y1098" s="652">
        <v>2691854.38</v>
      </c>
      <c r="Z1098" s="652">
        <v>0</v>
      </c>
      <c r="AA1098" s="652">
        <v>0</v>
      </c>
      <c r="AB1098" s="652">
        <v>0</v>
      </c>
      <c r="AC1098" s="652">
        <v>0</v>
      </c>
      <c r="AD1098" s="652">
        <v>0</v>
      </c>
      <c r="AE1098" s="652">
        <v>0</v>
      </c>
      <c r="AF1098" s="652">
        <v>0</v>
      </c>
      <c r="AG1098" s="652">
        <v>0</v>
      </c>
      <c r="AH1098" s="652">
        <v>0</v>
      </c>
      <c r="AI1098" s="652">
        <v>0</v>
      </c>
      <c r="AJ1098" s="652">
        <v>0</v>
      </c>
      <c r="AK1098" s="652">
        <v>0</v>
      </c>
      <c r="AL1098" s="652">
        <v>0</v>
      </c>
      <c r="AM1098" s="652">
        <v>0</v>
      </c>
      <c r="AN1098" s="652">
        <v>0</v>
      </c>
      <c r="AO1098" s="652">
        <v>0</v>
      </c>
      <c r="AP1098" s="652">
        <v>0</v>
      </c>
      <c r="AQ1098" s="652">
        <v>0</v>
      </c>
      <c r="AR1098" s="652">
        <v>0</v>
      </c>
      <c r="AS1098" s="652">
        <v>0</v>
      </c>
      <c r="AT1098" s="652">
        <v>0</v>
      </c>
      <c r="AU1098" s="652">
        <v>0</v>
      </c>
      <c r="AV1098" s="652">
        <v>0</v>
      </c>
      <c r="AW1098" s="652">
        <v>0</v>
      </c>
      <c r="AX1098" s="652">
        <v>0</v>
      </c>
      <c r="AY1098" s="652">
        <v>0</v>
      </c>
      <c r="AZ1098" s="652">
        <v>0</v>
      </c>
      <c r="BA1098" s="652">
        <v>0</v>
      </c>
      <c r="BB1098" s="652">
        <v>0</v>
      </c>
      <c r="BC1098" s="652">
        <v>0</v>
      </c>
      <c r="BD1098" s="652">
        <v>0</v>
      </c>
      <c r="BE1098" s="652">
        <v>0</v>
      </c>
      <c r="BF1098" s="652">
        <v>0</v>
      </c>
      <c r="BG1098" s="652">
        <v>0</v>
      </c>
      <c r="BH1098" s="652">
        <v>0</v>
      </c>
      <c r="BI1098" s="1476">
        <f t="shared" si="51"/>
        <v>2691854.38</v>
      </c>
      <c r="BJ1098" s="1476">
        <f t="shared" si="51"/>
        <v>0</v>
      </c>
      <c r="BK1098" s="652">
        <f t="shared" si="49"/>
        <v>2691854.38</v>
      </c>
      <c r="BL1098" s="652">
        <f t="shared" si="50"/>
        <v>0</v>
      </c>
    </row>
    <row r="1099" spans="1:66" ht="13.5" thickBot="1">
      <c r="A1099" s="1417">
        <v>31.071999999999999</v>
      </c>
      <c r="B1099" s="1418" t="s">
        <v>3550</v>
      </c>
      <c r="C1099" s="652">
        <v>0</v>
      </c>
      <c r="D1099" s="652">
        <v>0</v>
      </c>
      <c r="E1099" s="652">
        <v>0</v>
      </c>
      <c r="F1099" s="652">
        <v>0</v>
      </c>
      <c r="G1099" s="652">
        <v>0</v>
      </c>
      <c r="H1099" s="652">
        <v>0</v>
      </c>
      <c r="I1099" s="652">
        <v>0</v>
      </c>
      <c r="J1099" s="652">
        <v>0</v>
      </c>
      <c r="K1099" s="652">
        <v>0</v>
      </c>
      <c r="L1099" s="652">
        <v>0</v>
      </c>
      <c r="M1099" s="652">
        <v>0</v>
      </c>
      <c r="N1099" s="652">
        <v>0</v>
      </c>
      <c r="O1099" s="652">
        <v>0</v>
      </c>
      <c r="P1099" s="652">
        <v>0</v>
      </c>
      <c r="Q1099" s="652">
        <v>0</v>
      </c>
      <c r="R1099" s="652">
        <v>0</v>
      </c>
      <c r="S1099" s="652"/>
      <c r="T1099" s="652"/>
      <c r="U1099" s="652"/>
      <c r="V1099" s="652"/>
      <c r="W1099" s="652">
        <v>0</v>
      </c>
      <c r="X1099" s="652">
        <v>0</v>
      </c>
      <c r="Y1099" s="652">
        <v>14043881.43</v>
      </c>
      <c r="Z1099" s="652">
        <v>0</v>
      </c>
      <c r="AA1099" s="652">
        <v>0</v>
      </c>
      <c r="AB1099" s="652">
        <v>0</v>
      </c>
      <c r="AC1099" s="652">
        <v>0</v>
      </c>
      <c r="AD1099" s="652">
        <v>0</v>
      </c>
      <c r="AE1099" s="652">
        <v>0</v>
      </c>
      <c r="AF1099" s="652">
        <v>0</v>
      </c>
      <c r="AG1099" s="652">
        <v>0</v>
      </c>
      <c r="AH1099" s="652">
        <v>0</v>
      </c>
      <c r="AI1099" s="652">
        <v>0</v>
      </c>
      <c r="AJ1099" s="652">
        <v>0</v>
      </c>
      <c r="AK1099" s="652">
        <v>0</v>
      </c>
      <c r="AL1099" s="652">
        <v>0</v>
      </c>
      <c r="AM1099" s="652">
        <v>0</v>
      </c>
      <c r="AN1099" s="652">
        <v>0</v>
      </c>
      <c r="AO1099" s="652">
        <v>0</v>
      </c>
      <c r="AP1099" s="652">
        <v>0</v>
      </c>
      <c r="AQ1099" s="652">
        <v>0</v>
      </c>
      <c r="AR1099" s="652">
        <v>0</v>
      </c>
      <c r="AS1099" s="652">
        <v>0</v>
      </c>
      <c r="AT1099" s="652">
        <v>0</v>
      </c>
      <c r="AU1099" s="652">
        <v>0</v>
      </c>
      <c r="AV1099" s="652">
        <v>0</v>
      </c>
      <c r="AW1099" s="652">
        <v>0</v>
      </c>
      <c r="AX1099" s="652">
        <v>0</v>
      </c>
      <c r="AY1099" s="652">
        <v>0</v>
      </c>
      <c r="AZ1099" s="652">
        <v>0</v>
      </c>
      <c r="BA1099" s="652">
        <v>0</v>
      </c>
      <c r="BB1099" s="652">
        <v>0</v>
      </c>
      <c r="BC1099" s="652">
        <v>0</v>
      </c>
      <c r="BD1099" s="652">
        <v>0</v>
      </c>
      <c r="BE1099" s="652">
        <v>0</v>
      </c>
      <c r="BF1099" s="652">
        <v>0</v>
      </c>
      <c r="BG1099" s="652">
        <v>0</v>
      </c>
      <c r="BH1099" s="652">
        <v>0</v>
      </c>
      <c r="BI1099" s="1476">
        <f t="shared" si="51"/>
        <v>14043881.43</v>
      </c>
      <c r="BJ1099" s="1476">
        <f t="shared" si="51"/>
        <v>0</v>
      </c>
      <c r="BK1099" s="652">
        <f t="shared" si="49"/>
        <v>14043881.43</v>
      </c>
      <c r="BL1099" s="652">
        <f t="shared" si="50"/>
        <v>0</v>
      </c>
    </row>
    <row r="1100" spans="1:66" ht="13.5" thickBot="1">
      <c r="A1100" s="1417">
        <v>31.073</v>
      </c>
      <c r="B1100" s="1418" t="s">
        <v>3551</v>
      </c>
      <c r="C1100" s="652">
        <v>0</v>
      </c>
      <c r="D1100" s="652">
        <v>0</v>
      </c>
      <c r="E1100" s="652">
        <v>0</v>
      </c>
      <c r="F1100" s="652">
        <v>0</v>
      </c>
      <c r="G1100" s="652">
        <v>0</v>
      </c>
      <c r="H1100" s="652">
        <v>0</v>
      </c>
      <c r="I1100" s="652">
        <v>0</v>
      </c>
      <c r="J1100" s="652">
        <v>0</v>
      </c>
      <c r="K1100" s="652">
        <v>0</v>
      </c>
      <c r="L1100" s="652">
        <v>0</v>
      </c>
      <c r="M1100" s="652">
        <v>0</v>
      </c>
      <c r="N1100" s="652">
        <v>0</v>
      </c>
      <c r="O1100" s="652">
        <v>0</v>
      </c>
      <c r="P1100" s="652">
        <v>0</v>
      </c>
      <c r="Q1100" s="652">
        <v>0</v>
      </c>
      <c r="R1100" s="652">
        <v>0</v>
      </c>
      <c r="S1100" s="652"/>
      <c r="T1100" s="652"/>
      <c r="U1100" s="652"/>
      <c r="V1100" s="652"/>
      <c r="W1100" s="652">
        <v>0</v>
      </c>
      <c r="X1100" s="652">
        <v>0</v>
      </c>
      <c r="Y1100" s="652">
        <v>16713161.609999999</v>
      </c>
      <c r="Z1100" s="652">
        <v>0</v>
      </c>
      <c r="AA1100" s="652">
        <v>0</v>
      </c>
      <c r="AB1100" s="652">
        <v>0</v>
      </c>
      <c r="AC1100" s="652">
        <v>0</v>
      </c>
      <c r="AD1100" s="652">
        <v>0</v>
      </c>
      <c r="AE1100" s="652">
        <v>0</v>
      </c>
      <c r="AF1100" s="652">
        <v>0</v>
      </c>
      <c r="AG1100" s="652">
        <v>0</v>
      </c>
      <c r="AH1100" s="652">
        <v>0</v>
      </c>
      <c r="AI1100" s="652">
        <v>0</v>
      </c>
      <c r="AJ1100" s="652">
        <v>0</v>
      </c>
      <c r="AK1100" s="652">
        <v>0</v>
      </c>
      <c r="AL1100" s="652">
        <v>0</v>
      </c>
      <c r="AM1100" s="652">
        <v>0</v>
      </c>
      <c r="AN1100" s="652">
        <v>0</v>
      </c>
      <c r="AO1100" s="652">
        <v>0</v>
      </c>
      <c r="AP1100" s="652">
        <v>0</v>
      </c>
      <c r="AQ1100" s="652">
        <v>0</v>
      </c>
      <c r="AR1100" s="652">
        <v>0</v>
      </c>
      <c r="AS1100" s="652">
        <v>0</v>
      </c>
      <c r="AT1100" s="652">
        <v>0</v>
      </c>
      <c r="AU1100" s="652">
        <v>0</v>
      </c>
      <c r="AV1100" s="652">
        <v>0</v>
      </c>
      <c r="AW1100" s="652">
        <v>0</v>
      </c>
      <c r="AX1100" s="652">
        <v>0</v>
      </c>
      <c r="AY1100" s="652">
        <v>0</v>
      </c>
      <c r="AZ1100" s="652">
        <v>0</v>
      </c>
      <c r="BA1100" s="652">
        <v>0</v>
      </c>
      <c r="BB1100" s="652">
        <v>0</v>
      </c>
      <c r="BC1100" s="652">
        <v>0</v>
      </c>
      <c r="BD1100" s="652">
        <v>0</v>
      </c>
      <c r="BE1100" s="652">
        <v>0</v>
      </c>
      <c r="BF1100" s="652">
        <v>0</v>
      </c>
      <c r="BG1100" s="652">
        <v>0</v>
      </c>
      <c r="BH1100" s="652">
        <v>0</v>
      </c>
      <c r="BI1100" s="1476">
        <f t="shared" si="51"/>
        <v>16713161.609999999</v>
      </c>
      <c r="BJ1100" s="1476">
        <f t="shared" si="51"/>
        <v>0</v>
      </c>
      <c r="BK1100" s="652">
        <f t="shared" si="49"/>
        <v>16713161.609999999</v>
      </c>
      <c r="BL1100" s="652">
        <f t="shared" si="50"/>
        <v>0</v>
      </c>
    </row>
    <row r="1101" spans="1:66" ht="13.5" thickBot="1">
      <c r="A1101" s="1417">
        <v>31.074000000000002</v>
      </c>
      <c r="B1101" s="1418" t="s">
        <v>3552</v>
      </c>
      <c r="C1101" s="652">
        <v>0</v>
      </c>
      <c r="D1101" s="652">
        <v>0</v>
      </c>
      <c r="E1101" s="652">
        <v>0</v>
      </c>
      <c r="F1101" s="652">
        <v>0</v>
      </c>
      <c r="G1101" s="652">
        <v>0</v>
      </c>
      <c r="H1101" s="652">
        <v>0</v>
      </c>
      <c r="I1101" s="652">
        <v>0</v>
      </c>
      <c r="J1101" s="652">
        <v>0</v>
      </c>
      <c r="K1101" s="652">
        <v>0</v>
      </c>
      <c r="L1101" s="652">
        <v>0</v>
      </c>
      <c r="M1101" s="652">
        <v>0</v>
      </c>
      <c r="N1101" s="652">
        <v>0</v>
      </c>
      <c r="O1101" s="652">
        <v>0</v>
      </c>
      <c r="P1101" s="652">
        <v>0</v>
      </c>
      <c r="Q1101" s="652">
        <v>0</v>
      </c>
      <c r="R1101" s="652">
        <v>0</v>
      </c>
      <c r="S1101" s="652"/>
      <c r="T1101" s="652"/>
      <c r="U1101" s="652"/>
      <c r="V1101" s="652"/>
      <c r="W1101" s="652">
        <v>0</v>
      </c>
      <c r="X1101" s="652">
        <v>0</v>
      </c>
      <c r="Y1101" s="652">
        <f>7283597.44-2569306.82</f>
        <v>4714290.620000001</v>
      </c>
      <c r="Z1101" s="652">
        <v>0</v>
      </c>
      <c r="AA1101" s="652">
        <v>0</v>
      </c>
      <c r="AB1101" s="652">
        <v>0</v>
      </c>
      <c r="AC1101" s="652">
        <v>0</v>
      </c>
      <c r="AD1101" s="652">
        <v>0</v>
      </c>
      <c r="AE1101" s="652">
        <v>0</v>
      </c>
      <c r="AF1101" s="652">
        <v>0</v>
      </c>
      <c r="AG1101" s="652">
        <v>0</v>
      </c>
      <c r="AH1101" s="652">
        <v>0</v>
      </c>
      <c r="AI1101" s="652">
        <v>0</v>
      </c>
      <c r="AJ1101" s="652">
        <v>0</v>
      </c>
      <c r="AK1101" s="652">
        <v>0</v>
      </c>
      <c r="AL1101" s="652">
        <v>0</v>
      </c>
      <c r="AM1101" s="652">
        <v>0</v>
      </c>
      <c r="AN1101" s="652">
        <v>0</v>
      </c>
      <c r="AO1101" s="652">
        <v>0</v>
      </c>
      <c r="AP1101" s="652">
        <v>0</v>
      </c>
      <c r="AQ1101" s="652">
        <v>0</v>
      </c>
      <c r="AR1101" s="652">
        <v>0</v>
      </c>
      <c r="AS1101" s="652">
        <v>0</v>
      </c>
      <c r="AT1101" s="652">
        <v>0</v>
      </c>
      <c r="AU1101" s="652">
        <v>0</v>
      </c>
      <c r="AV1101" s="652">
        <v>0</v>
      </c>
      <c r="AW1101" s="652">
        <v>0</v>
      </c>
      <c r="AX1101" s="652">
        <v>0</v>
      </c>
      <c r="AY1101" s="652">
        <v>0</v>
      </c>
      <c r="AZ1101" s="652">
        <v>0</v>
      </c>
      <c r="BA1101" s="652">
        <v>0</v>
      </c>
      <c r="BB1101" s="652">
        <v>0</v>
      </c>
      <c r="BC1101" s="652">
        <v>0</v>
      </c>
      <c r="BD1101" s="652">
        <v>0</v>
      </c>
      <c r="BE1101" s="652">
        <v>0</v>
      </c>
      <c r="BF1101" s="652">
        <v>0</v>
      </c>
      <c r="BG1101" s="652">
        <v>0</v>
      </c>
      <c r="BH1101" s="652">
        <v>0</v>
      </c>
      <c r="BI1101" s="1476">
        <f t="shared" si="51"/>
        <v>4714290.620000001</v>
      </c>
      <c r="BJ1101" s="1476">
        <f t="shared" si="51"/>
        <v>0</v>
      </c>
      <c r="BK1101" s="652">
        <f t="shared" si="49"/>
        <v>4714290.620000001</v>
      </c>
      <c r="BL1101" s="652">
        <f t="shared" si="50"/>
        <v>0</v>
      </c>
    </row>
    <row r="1102" spans="1:66" ht="13.5" thickBot="1">
      <c r="A1102" s="1417">
        <v>31.074999999999999</v>
      </c>
      <c r="B1102" s="1418" t="s">
        <v>3553</v>
      </c>
      <c r="C1102" s="652">
        <v>0</v>
      </c>
      <c r="D1102" s="652">
        <v>0</v>
      </c>
      <c r="E1102" s="652">
        <v>0</v>
      </c>
      <c r="F1102" s="652">
        <v>0</v>
      </c>
      <c r="G1102" s="652">
        <v>0</v>
      </c>
      <c r="H1102" s="652">
        <v>0</v>
      </c>
      <c r="I1102" s="652">
        <v>0</v>
      </c>
      <c r="J1102" s="652">
        <v>0</v>
      </c>
      <c r="K1102" s="652">
        <v>0</v>
      </c>
      <c r="L1102" s="652">
        <v>0</v>
      </c>
      <c r="M1102" s="652">
        <v>0</v>
      </c>
      <c r="N1102" s="652">
        <v>0</v>
      </c>
      <c r="O1102" s="652">
        <v>0</v>
      </c>
      <c r="P1102" s="652">
        <v>0</v>
      </c>
      <c r="Q1102" s="652">
        <v>0</v>
      </c>
      <c r="R1102" s="652">
        <v>0</v>
      </c>
      <c r="S1102" s="652"/>
      <c r="T1102" s="652"/>
      <c r="U1102" s="652"/>
      <c r="V1102" s="652"/>
      <c r="W1102" s="652">
        <v>0</v>
      </c>
      <c r="X1102" s="652">
        <v>0</v>
      </c>
      <c r="Y1102" s="652">
        <v>3552338.3</v>
      </c>
      <c r="Z1102" s="652">
        <v>0</v>
      </c>
      <c r="AA1102" s="652">
        <v>0</v>
      </c>
      <c r="AB1102" s="652">
        <v>0</v>
      </c>
      <c r="AC1102" s="652">
        <v>0</v>
      </c>
      <c r="AD1102" s="652">
        <v>0</v>
      </c>
      <c r="AE1102" s="652">
        <v>0</v>
      </c>
      <c r="AF1102" s="652">
        <v>0</v>
      </c>
      <c r="AG1102" s="652">
        <v>0</v>
      </c>
      <c r="AH1102" s="652">
        <v>0</v>
      </c>
      <c r="AI1102" s="652">
        <v>0</v>
      </c>
      <c r="AJ1102" s="652">
        <v>0</v>
      </c>
      <c r="AK1102" s="652">
        <v>0</v>
      </c>
      <c r="AL1102" s="652">
        <v>0</v>
      </c>
      <c r="AM1102" s="652">
        <v>0</v>
      </c>
      <c r="AN1102" s="652">
        <v>0</v>
      </c>
      <c r="AO1102" s="652">
        <v>0</v>
      </c>
      <c r="AP1102" s="652">
        <v>0</v>
      </c>
      <c r="AQ1102" s="652">
        <v>0</v>
      </c>
      <c r="AR1102" s="652">
        <v>0</v>
      </c>
      <c r="AS1102" s="652">
        <v>0</v>
      </c>
      <c r="AT1102" s="652">
        <v>0</v>
      </c>
      <c r="AU1102" s="652">
        <v>0</v>
      </c>
      <c r="AV1102" s="652">
        <v>0</v>
      </c>
      <c r="AW1102" s="652">
        <v>0</v>
      </c>
      <c r="AX1102" s="652">
        <v>0</v>
      </c>
      <c r="AY1102" s="652">
        <v>0</v>
      </c>
      <c r="AZ1102" s="652">
        <v>0</v>
      </c>
      <c r="BA1102" s="652">
        <v>0</v>
      </c>
      <c r="BB1102" s="652">
        <v>0</v>
      </c>
      <c r="BC1102" s="652">
        <v>0</v>
      </c>
      <c r="BD1102" s="652">
        <v>0</v>
      </c>
      <c r="BE1102" s="652">
        <v>0</v>
      </c>
      <c r="BF1102" s="652">
        <v>0</v>
      </c>
      <c r="BG1102" s="652">
        <v>0</v>
      </c>
      <c r="BH1102" s="652">
        <v>0</v>
      </c>
      <c r="BI1102" s="1476">
        <f t="shared" si="51"/>
        <v>3552338.3</v>
      </c>
      <c r="BJ1102" s="1476">
        <f t="shared" si="51"/>
        <v>0</v>
      </c>
      <c r="BK1102" s="652">
        <f t="shared" si="49"/>
        <v>3552338.3</v>
      </c>
      <c r="BL1102" s="652">
        <f t="shared" si="50"/>
        <v>0</v>
      </c>
    </row>
    <row r="1103" spans="1:66" ht="13.5" thickBot="1">
      <c r="A1103" s="1417">
        <v>31.076000000000001</v>
      </c>
      <c r="B1103" s="1418" t="s">
        <v>3554</v>
      </c>
      <c r="C1103" s="652">
        <v>0</v>
      </c>
      <c r="D1103" s="652">
        <v>0</v>
      </c>
      <c r="E1103" s="652">
        <v>0</v>
      </c>
      <c r="F1103" s="652">
        <v>0</v>
      </c>
      <c r="G1103" s="652">
        <v>0</v>
      </c>
      <c r="H1103" s="652">
        <v>0</v>
      </c>
      <c r="I1103" s="652">
        <v>0</v>
      </c>
      <c r="J1103" s="652">
        <v>0</v>
      </c>
      <c r="K1103" s="652">
        <v>0</v>
      </c>
      <c r="L1103" s="652">
        <v>0</v>
      </c>
      <c r="M1103" s="652">
        <v>0</v>
      </c>
      <c r="N1103" s="652">
        <v>0</v>
      </c>
      <c r="O1103" s="652">
        <v>0</v>
      </c>
      <c r="P1103" s="652">
        <v>0</v>
      </c>
      <c r="Q1103" s="652">
        <v>0</v>
      </c>
      <c r="R1103" s="652">
        <v>0</v>
      </c>
      <c r="S1103" s="652"/>
      <c r="T1103" s="652"/>
      <c r="U1103" s="652"/>
      <c r="V1103" s="652"/>
      <c r="W1103" s="652">
        <v>0</v>
      </c>
      <c r="X1103" s="652">
        <v>0</v>
      </c>
      <c r="Y1103" s="652">
        <v>9071726.4100000001</v>
      </c>
      <c r="Z1103" s="652">
        <v>0</v>
      </c>
      <c r="AA1103" s="652">
        <v>0</v>
      </c>
      <c r="AB1103" s="652">
        <v>0</v>
      </c>
      <c r="AC1103" s="652">
        <v>0</v>
      </c>
      <c r="AD1103" s="652">
        <v>0</v>
      </c>
      <c r="AE1103" s="652">
        <v>0</v>
      </c>
      <c r="AF1103" s="652">
        <v>0</v>
      </c>
      <c r="AG1103" s="652">
        <v>0</v>
      </c>
      <c r="AH1103" s="652">
        <v>0</v>
      </c>
      <c r="AI1103" s="652">
        <v>0</v>
      </c>
      <c r="AJ1103" s="652">
        <v>0</v>
      </c>
      <c r="AK1103" s="652">
        <v>0</v>
      </c>
      <c r="AL1103" s="652">
        <v>0</v>
      </c>
      <c r="AM1103" s="652">
        <v>0</v>
      </c>
      <c r="AN1103" s="652">
        <v>0</v>
      </c>
      <c r="AO1103" s="652">
        <v>0</v>
      </c>
      <c r="AP1103" s="652">
        <v>0</v>
      </c>
      <c r="AQ1103" s="652">
        <v>0</v>
      </c>
      <c r="AR1103" s="652">
        <v>0</v>
      </c>
      <c r="AS1103" s="652">
        <v>0</v>
      </c>
      <c r="AT1103" s="652">
        <v>0</v>
      </c>
      <c r="AU1103" s="652">
        <v>0</v>
      </c>
      <c r="AV1103" s="652">
        <v>0</v>
      </c>
      <c r="AW1103" s="652">
        <v>0</v>
      </c>
      <c r="AX1103" s="652">
        <v>0</v>
      </c>
      <c r="AY1103" s="652">
        <v>0</v>
      </c>
      <c r="AZ1103" s="652">
        <v>0</v>
      </c>
      <c r="BA1103" s="652">
        <v>0</v>
      </c>
      <c r="BB1103" s="652">
        <v>0</v>
      </c>
      <c r="BC1103" s="652">
        <v>0</v>
      </c>
      <c r="BD1103" s="652">
        <v>0</v>
      </c>
      <c r="BE1103" s="652">
        <v>0</v>
      </c>
      <c r="BF1103" s="652">
        <v>0</v>
      </c>
      <c r="BG1103" s="652">
        <v>0</v>
      </c>
      <c r="BH1103" s="652">
        <v>0</v>
      </c>
      <c r="BI1103" s="1476">
        <f t="shared" si="51"/>
        <v>9071726.4100000001</v>
      </c>
      <c r="BJ1103" s="1476">
        <f t="shared" si="51"/>
        <v>0</v>
      </c>
      <c r="BK1103" s="652">
        <f t="shared" si="49"/>
        <v>9071726.4100000001</v>
      </c>
      <c r="BL1103" s="652">
        <f t="shared" si="50"/>
        <v>0</v>
      </c>
      <c r="BN1103" s="1460"/>
    </row>
    <row r="1104" spans="1:66" ht="13.5" thickBot="1">
      <c r="A1104" s="1417">
        <v>31.114000000000001</v>
      </c>
      <c r="B1104" s="1418" t="s">
        <v>3555</v>
      </c>
      <c r="C1104" s="652">
        <v>0</v>
      </c>
      <c r="D1104" s="652">
        <v>6437865.6299999999</v>
      </c>
      <c r="E1104" s="652">
        <v>0</v>
      </c>
      <c r="F1104" s="652">
        <f>6322839.44-3096733.67-64686.05</f>
        <v>3161419.7200000007</v>
      </c>
      <c r="G1104" s="652">
        <v>0</v>
      </c>
      <c r="H1104" s="652">
        <v>2103425.4500000002</v>
      </c>
      <c r="I1104" s="652">
        <v>0</v>
      </c>
      <c r="J1104" s="652">
        <v>1058562.3999999999</v>
      </c>
      <c r="K1104" s="652">
        <v>0</v>
      </c>
      <c r="L1104" s="652">
        <v>1342442.68</v>
      </c>
      <c r="M1104" s="652">
        <v>0</v>
      </c>
      <c r="N1104" s="652">
        <v>2571680.73</v>
      </c>
      <c r="O1104" s="652">
        <v>0</v>
      </c>
      <c r="P1104" s="652">
        <v>8195822.0800000001</v>
      </c>
      <c r="Q1104" s="652">
        <v>94086038.980000004</v>
      </c>
      <c r="R1104" s="652">
        <v>25955992.260000002</v>
      </c>
      <c r="S1104" s="652"/>
      <c r="T1104" s="652">
        <f>6061306.29+1388611952.11+59602772.56+686924.3+903</f>
        <v>1454963858.2599998</v>
      </c>
      <c r="U1104" s="652"/>
      <c r="V1104" s="652"/>
      <c r="W1104" s="652">
        <v>0</v>
      </c>
      <c r="X1104" s="652">
        <v>0</v>
      </c>
      <c r="Y1104" s="652">
        <v>0</v>
      </c>
      <c r="Z1104" s="652">
        <v>0</v>
      </c>
      <c r="AA1104" s="652">
        <v>0</v>
      </c>
      <c r="AB1104" s="652">
        <v>1809817.11</v>
      </c>
      <c r="AC1104" s="652">
        <v>0</v>
      </c>
      <c r="AD1104" s="652">
        <v>2983963.47</v>
      </c>
      <c r="AE1104" s="652">
        <v>0</v>
      </c>
      <c r="AF1104" s="652">
        <v>8129506.6299999999</v>
      </c>
      <c r="AG1104" s="652">
        <v>0</v>
      </c>
      <c r="AH1104" s="652">
        <v>8153986.5099999998</v>
      </c>
      <c r="AI1104" s="652">
        <v>0</v>
      </c>
      <c r="AJ1104" s="652">
        <v>7155779.7199999997</v>
      </c>
      <c r="AK1104" s="652">
        <v>0</v>
      </c>
      <c r="AL1104" s="652">
        <v>2625123.92</v>
      </c>
      <c r="AM1104" s="652">
        <v>0</v>
      </c>
      <c r="AN1104" s="652">
        <v>4715491.92</v>
      </c>
      <c r="AO1104" s="652">
        <v>0</v>
      </c>
      <c r="AP1104" s="652">
        <v>1517660.69</v>
      </c>
      <c r="AQ1104" s="652">
        <v>0</v>
      </c>
      <c r="AR1104" s="652">
        <v>13690991.84</v>
      </c>
      <c r="AS1104" s="652">
        <v>0</v>
      </c>
      <c r="AT1104" s="652">
        <v>4488474.9400000004</v>
      </c>
      <c r="AU1104" s="652">
        <v>0</v>
      </c>
      <c r="AV1104" s="652">
        <v>0</v>
      </c>
      <c r="AW1104" s="652">
        <v>0</v>
      </c>
      <c r="AX1104" s="652">
        <v>1354041.55</v>
      </c>
      <c r="AY1104" s="652">
        <v>0</v>
      </c>
      <c r="AZ1104" s="652">
        <v>1569568.99</v>
      </c>
      <c r="BA1104" s="652">
        <v>0</v>
      </c>
      <c r="BB1104" s="652">
        <v>145752.75</v>
      </c>
      <c r="BC1104" s="652">
        <v>0</v>
      </c>
      <c r="BD1104" s="652">
        <v>3767337.86</v>
      </c>
      <c r="BE1104" s="652">
        <v>0</v>
      </c>
      <c r="BF1104" s="652">
        <v>2134480.2599999998</v>
      </c>
      <c r="BG1104" s="652">
        <v>0</v>
      </c>
      <c r="BH1104" s="652">
        <v>2468182.1800000002</v>
      </c>
      <c r="BI1104" s="1476">
        <f t="shared" si="51"/>
        <v>94086038.980000004</v>
      </c>
      <c r="BJ1104" s="1476">
        <f t="shared" si="51"/>
        <v>1572501229.5499997</v>
      </c>
      <c r="BK1104" s="652">
        <f t="shared" si="49"/>
        <v>0</v>
      </c>
      <c r="BL1104" s="652">
        <f t="shared" si="50"/>
        <v>1478415190.5699997</v>
      </c>
      <c r="BM1104" s="1413" t="s">
        <v>443</v>
      </c>
      <c r="BN1104" s="1460"/>
    </row>
    <row r="1105" spans="1:67" ht="13.5" thickBot="1">
      <c r="A1105" s="1417">
        <v>31.114999999999998</v>
      </c>
      <c r="B1105" s="1418" t="s">
        <v>3556</v>
      </c>
      <c r="C1105" s="652">
        <v>0</v>
      </c>
      <c r="D1105" s="652">
        <v>0</v>
      </c>
      <c r="E1105" s="652">
        <v>0</v>
      </c>
      <c r="F1105" s="652">
        <v>0</v>
      </c>
      <c r="G1105" s="652">
        <v>0</v>
      </c>
      <c r="H1105" s="652">
        <v>0</v>
      </c>
      <c r="I1105" s="652">
        <v>0</v>
      </c>
      <c r="J1105" s="652">
        <v>0</v>
      </c>
      <c r="K1105" s="652">
        <v>0</v>
      </c>
      <c r="L1105" s="652">
        <v>0</v>
      </c>
      <c r="M1105" s="652">
        <v>0</v>
      </c>
      <c r="N1105" s="652">
        <v>0</v>
      </c>
      <c r="O1105" s="652">
        <v>0</v>
      </c>
      <c r="P1105" s="652">
        <v>0</v>
      </c>
      <c r="Q1105" s="652">
        <v>0</v>
      </c>
      <c r="R1105" s="652">
        <v>0</v>
      </c>
      <c r="S1105" s="652"/>
      <c r="T1105" s="652"/>
      <c r="U1105" s="652"/>
      <c r="V1105" s="652"/>
      <c r="W1105" s="652">
        <v>0</v>
      </c>
      <c r="X1105" s="652">
        <v>0</v>
      </c>
      <c r="Y1105" s="652">
        <v>0</v>
      </c>
      <c r="Z1105" s="652">
        <v>0</v>
      </c>
      <c r="AA1105" s="652">
        <v>0</v>
      </c>
      <c r="AB1105" s="652">
        <v>0</v>
      </c>
      <c r="AC1105" s="652">
        <v>0</v>
      </c>
      <c r="AD1105" s="652">
        <v>0</v>
      </c>
      <c r="AE1105" s="652">
        <v>0</v>
      </c>
      <c r="AF1105" s="652">
        <v>0</v>
      </c>
      <c r="AG1105" s="652">
        <v>0</v>
      </c>
      <c r="AH1105" s="652">
        <v>0</v>
      </c>
      <c r="AI1105" s="652">
        <v>0</v>
      </c>
      <c r="AJ1105" s="652">
        <v>0</v>
      </c>
      <c r="AK1105" s="652">
        <v>0</v>
      </c>
      <c r="AL1105" s="652">
        <v>0</v>
      </c>
      <c r="AM1105" s="652">
        <v>0</v>
      </c>
      <c r="AN1105" s="652">
        <v>0</v>
      </c>
      <c r="AO1105" s="652">
        <v>0</v>
      </c>
      <c r="AP1105" s="652">
        <v>0</v>
      </c>
      <c r="AQ1105" s="652">
        <v>0</v>
      </c>
      <c r="AR1105" s="652">
        <v>0</v>
      </c>
      <c r="AS1105" s="652">
        <v>0</v>
      </c>
      <c r="AT1105" s="652">
        <v>0</v>
      </c>
      <c r="AU1105" s="652">
        <v>0</v>
      </c>
      <c r="AV1105" s="652">
        <v>0</v>
      </c>
      <c r="AW1105" s="652">
        <v>0</v>
      </c>
      <c r="AX1105" s="652">
        <v>0</v>
      </c>
      <c r="AY1105" s="652">
        <v>0</v>
      </c>
      <c r="AZ1105" s="652">
        <v>0</v>
      </c>
      <c r="BA1105" s="652">
        <v>0</v>
      </c>
      <c r="BB1105" s="652">
        <v>0</v>
      </c>
      <c r="BC1105" s="652">
        <v>0</v>
      </c>
      <c r="BD1105" s="652">
        <v>0</v>
      </c>
      <c r="BE1105" s="652">
        <v>0</v>
      </c>
      <c r="BF1105" s="652">
        <v>0</v>
      </c>
      <c r="BG1105" s="652">
        <v>0</v>
      </c>
      <c r="BH1105" s="652">
        <v>0</v>
      </c>
      <c r="BI1105" s="1476">
        <f t="shared" si="51"/>
        <v>0</v>
      </c>
      <c r="BJ1105" s="1476">
        <f t="shared" si="51"/>
        <v>0</v>
      </c>
      <c r="BK1105" s="652">
        <f t="shared" si="49"/>
        <v>0</v>
      </c>
      <c r="BL1105" s="652">
        <f t="shared" si="50"/>
        <v>0</v>
      </c>
    </row>
    <row r="1106" spans="1:67" s="1421" customFormat="1" ht="13.5" thickBot="1">
      <c r="A1106" s="1471" t="s">
        <v>455</v>
      </c>
      <c r="B1106" s="1475" t="s">
        <v>3557</v>
      </c>
      <c r="C1106" s="652">
        <v>0</v>
      </c>
      <c r="D1106" s="652">
        <v>0</v>
      </c>
      <c r="E1106" s="652">
        <v>0</v>
      </c>
      <c r="F1106" s="652">
        <v>0</v>
      </c>
      <c r="G1106" s="652">
        <v>0</v>
      </c>
      <c r="H1106" s="652">
        <v>0</v>
      </c>
      <c r="I1106" s="652">
        <v>0</v>
      </c>
      <c r="J1106" s="652">
        <v>0</v>
      </c>
      <c r="K1106" s="652">
        <v>0</v>
      </c>
      <c r="L1106" s="652">
        <v>0</v>
      </c>
      <c r="M1106" s="652">
        <v>0</v>
      </c>
      <c r="N1106" s="652">
        <v>0</v>
      </c>
      <c r="O1106" s="652">
        <v>0</v>
      </c>
      <c r="P1106" s="652">
        <v>0</v>
      </c>
      <c r="Q1106" s="652">
        <v>0</v>
      </c>
      <c r="R1106" s="652">
        <v>0</v>
      </c>
      <c r="S1106" s="652"/>
      <c r="T1106" s="652"/>
      <c r="U1106" s="652"/>
      <c r="V1106" s="652"/>
      <c r="W1106" s="652">
        <v>0</v>
      </c>
      <c r="X1106" s="652">
        <v>0</v>
      </c>
      <c r="Y1106" s="652">
        <v>0</v>
      </c>
      <c r="Z1106" s="652">
        <v>0</v>
      </c>
      <c r="AA1106" s="652">
        <v>0</v>
      </c>
      <c r="AB1106" s="652">
        <v>0</v>
      </c>
      <c r="AC1106" s="652">
        <v>0</v>
      </c>
      <c r="AD1106" s="652">
        <v>0</v>
      </c>
      <c r="AE1106" s="652">
        <v>0</v>
      </c>
      <c r="AF1106" s="652">
        <v>0</v>
      </c>
      <c r="AG1106" s="652">
        <v>0</v>
      </c>
      <c r="AH1106" s="652">
        <v>0</v>
      </c>
      <c r="AI1106" s="652">
        <v>0</v>
      </c>
      <c r="AJ1106" s="652">
        <v>0</v>
      </c>
      <c r="AK1106" s="652">
        <v>0</v>
      </c>
      <c r="AL1106" s="652">
        <v>0</v>
      </c>
      <c r="AM1106" s="652">
        <v>0</v>
      </c>
      <c r="AN1106" s="652">
        <v>0</v>
      </c>
      <c r="AO1106" s="652">
        <v>0</v>
      </c>
      <c r="AP1106" s="652">
        <v>0</v>
      </c>
      <c r="AQ1106" s="652">
        <v>0</v>
      </c>
      <c r="AR1106" s="652">
        <v>0</v>
      </c>
      <c r="AS1106" s="652">
        <v>0</v>
      </c>
      <c r="AT1106" s="652">
        <v>0</v>
      </c>
      <c r="AU1106" s="652">
        <v>0</v>
      </c>
      <c r="AV1106" s="652">
        <v>0</v>
      </c>
      <c r="AW1106" s="652">
        <v>0</v>
      </c>
      <c r="AX1106" s="652">
        <v>0</v>
      </c>
      <c r="AY1106" s="652">
        <v>0</v>
      </c>
      <c r="AZ1106" s="652">
        <v>0</v>
      </c>
      <c r="BA1106" s="652">
        <v>0</v>
      </c>
      <c r="BB1106" s="652">
        <v>0</v>
      </c>
      <c r="BC1106" s="652">
        <v>0</v>
      </c>
      <c r="BD1106" s="652">
        <v>0</v>
      </c>
      <c r="BE1106" s="652">
        <v>0</v>
      </c>
      <c r="BF1106" s="652">
        <v>0</v>
      </c>
      <c r="BG1106" s="652">
        <v>0</v>
      </c>
      <c r="BH1106" s="652">
        <v>0</v>
      </c>
      <c r="BI1106" s="1476">
        <f t="shared" si="51"/>
        <v>0</v>
      </c>
      <c r="BJ1106" s="1476">
        <f t="shared" si="51"/>
        <v>0</v>
      </c>
      <c r="BK1106" s="652">
        <f t="shared" si="49"/>
        <v>0</v>
      </c>
      <c r="BL1106" s="652">
        <f t="shared" si="50"/>
        <v>0</v>
      </c>
      <c r="BN1106" s="1483">
        <f>BN1104-BN1105</f>
        <v>0</v>
      </c>
    </row>
    <row r="1107" spans="1:67" ht="13.5" thickBot="1">
      <c r="A1107" s="1417">
        <v>33.000999999999998</v>
      </c>
      <c r="B1107" s="1419" t="s">
        <v>3002</v>
      </c>
      <c r="C1107" s="652">
        <v>0</v>
      </c>
      <c r="D1107" s="652">
        <v>0</v>
      </c>
      <c r="E1107" s="652">
        <v>0</v>
      </c>
      <c r="F1107" s="652">
        <v>0</v>
      </c>
      <c r="G1107" s="652">
        <v>0</v>
      </c>
      <c r="H1107" s="652">
        <v>0</v>
      </c>
      <c r="I1107" s="652">
        <v>0</v>
      </c>
      <c r="J1107" s="652">
        <v>0</v>
      </c>
      <c r="K1107" s="652">
        <v>0</v>
      </c>
      <c r="L1107" s="652">
        <v>0</v>
      </c>
      <c r="M1107" s="652">
        <v>0</v>
      </c>
      <c r="N1107" s="652">
        <v>0</v>
      </c>
      <c r="O1107" s="652">
        <v>0</v>
      </c>
      <c r="P1107" s="652">
        <v>0</v>
      </c>
      <c r="Q1107" s="652">
        <v>0</v>
      </c>
      <c r="R1107" s="652">
        <v>0</v>
      </c>
      <c r="S1107" s="652"/>
      <c r="T1107" s="652"/>
      <c r="U1107" s="652"/>
      <c r="V1107" s="652"/>
      <c r="W1107" s="652">
        <v>0</v>
      </c>
      <c r="X1107" s="652">
        <v>0</v>
      </c>
      <c r="Y1107" s="652">
        <v>0</v>
      </c>
      <c r="Z1107" s="652">
        <v>0</v>
      </c>
      <c r="AA1107" s="652">
        <v>0</v>
      </c>
      <c r="AB1107" s="652">
        <v>0</v>
      </c>
      <c r="AC1107" s="652">
        <v>0</v>
      </c>
      <c r="AD1107" s="652">
        <v>0</v>
      </c>
      <c r="AE1107" s="652">
        <v>0</v>
      </c>
      <c r="AF1107" s="652">
        <v>0</v>
      </c>
      <c r="AG1107" s="652">
        <v>0</v>
      </c>
      <c r="AH1107" s="652">
        <v>0</v>
      </c>
      <c r="AI1107" s="652">
        <v>0</v>
      </c>
      <c r="AJ1107" s="652">
        <v>0</v>
      </c>
      <c r="AK1107" s="652">
        <v>0</v>
      </c>
      <c r="AL1107" s="652">
        <v>0</v>
      </c>
      <c r="AM1107" s="652">
        <v>0</v>
      </c>
      <c r="AN1107" s="652">
        <v>0</v>
      </c>
      <c r="AO1107" s="652">
        <v>0</v>
      </c>
      <c r="AP1107" s="652">
        <v>0</v>
      </c>
      <c r="AQ1107" s="652">
        <v>0</v>
      </c>
      <c r="AR1107" s="652">
        <v>0</v>
      </c>
      <c r="AS1107" s="652">
        <v>0</v>
      </c>
      <c r="AT1107" s="652">
        <v>0</v>
      </c>
      <c r="AU1107" s="652">
        <v>0</v>
      </c>
      <c r="AV1107" s="652">
        <v>0</v>
      </c>
      <c r="AW1107" s="652">
        <v>0</v>
      </c>
      <c r="AX1107" s="652">
        <v>0</v>
      </c>
      <c r="AY1107" s="652">
        <v>0</v>
      </c>
      <c r="AZ1107" s="652">
        <v>0</v>
      </c>
      <c r="BA1107" s="652">
        <v>0</v>
      </c>
      <c r="BB1107" s="652">
        <v>0</v>
      </c>
      <c r="BC1107" s="652">
        <v>0</v>
      </c>
      <c r="BD1107" s="652">
        <v>0</v>
      </c>
      <c r="BE1107" s="652">
        <v>0</v>
      </c>
      <c r="BF1107" s="652">
        <v>0</v>
      </c>
      <c r="BG1107" s="652">
        <v>0</v>
      </c>
      <c r="BH1107" s="652">
        <v>0</v>
      </c>
      <c r="BI1107" s="1476">
        <f t="shared" si="51"/>
        <v>0</v>
      </c>
      <c r="BJ1107" s="1476">
        <f t="shared" si="51"/>
        <v>0</v>
      </c>
      <c r="BK1107" s="652">
        <f t="shared" si="49"/>
        <v>0</v>
      </c>
      <c r="BL1107" s="652">
        <f t="shared" si="50"/>
        <v>0</v>
      </c>
    </row>
    <row r="1108" spans="1:67" ht="13.5" thickBot="1">
      <c r="A1108" s="1422">
        <v>33.020000000000003</v>
      </c>
      <c r="B1108" s="1418" t="s">
        <v>3530</v>
      </c>
      <c r="C1108" s="652">
        <v>105118011.72</v>
      </c>
      <c r="D1108" s="652">
        <v>3244.07</v>
      </c>
      <c r="E1108" s="652">
        <v>28922252.09</v>
      </c>
      <c r="F1108" s="652">
        <v>445</v>
      </c>
      <c r="G1108" s="652">
        <v>743005258.70000005</v>
      </c>
      <c r="H1108" s="652">
        <v>20292.88</v>
      </c>
      <c r="I1108" s="652">
        <v>431635328.66000003</v>
      </c>
      <c r="J1108" s="652">
        <v>30778.799999999999</v>
      </c>
      <c r="K1108" s="652">
        <v>260296631.12</v>
      </c>
      <c r="L1108" s="652">
        <v>6048.55</v>
      </c>
      <c r="M1108" s="652">
        <v>60451086.859999999</v>
      </c>
      <c r="N1108" s="652">
        <v>155793.99</v>
      </c>
      <c r="O1108" s="652">
        <v>67113313.030000001</v>
      </c>
      <c r="P1108" s="652">
        <v>695</v>
      </c>
      <c r="Q1108" s="652">
        <v>0</v>
      </c>
      <c r="R1108" s="652">
        <v>0</v>
      </c>
      <c r="S1108" s="652"/>
      <c r="T1108" s="652"/>
      <c r="U1108" s="652"/>
      <c r="V1108" s="652"/>
      <c r="W1108" s="652">
        <v>0</v>
      </c>
      <c r="X1108" s="652">
        <v>0</v>
      </c>
      <c r="Y1108" s="652">
        <v>0</v>
      </c>
      <c r="Z1108" s="652">
        <v>0</v>
      </c>
      <c r="AA1108" s="652">
        <v>108820600.56999999</v>
      </c>
      <c r="AB1108" s="652">
        <v>1167</v>
      </c>
      <c r="AC1108" s="652">
        <v>1161431085.05</v>
      </c>
      <c r="AD1108" s="652">
        <v>4441.95</v>
      </c>
      <c r="AE1108" s="652">
        <v>128172899.47</v>
      </c>
      <c r="AF1108" s="652">
        <v>79736.02</v>
      </c>
      <c r="AG1108" s="652">
        <v>732090608.37</v>
      </c>
      <c r="AH1108" s="652">
        <v>811.29</v>
      </c>
      <c r="AI1108" s="652">
        <v>911676151.32000005</v>
      </c>
      <c r="AJ1108" s="652">
        <v>543.28</v>
      </c>
      <c r="AK1108" s="652">
        <v>81786207.769999996</v>
      </c>
      <c r="AL1108" s="652">
        <v>220</v>
      </c>
      <c r="AM1108" s="652">
        <v>298434884.50999999</v>
      </c>
      <c r="AN1108" s="652">
        <v>1480.4</v>
      </c>
      <c r="AO1108" s="652">
        <v>132699981.84</v>
      </c>
      <c r="AP1108" s="652">
        <v>5109.6400000000003</v>
      </c>
      <c r="AQ1108" s="652">
        <v>171894555.08000001</v>
      </c>
      <c r="AR1108" s="652">
        <v>540</v>
      </c>
      <c r="AS1108" s="652">
        <v>77978414.230000004</v>
      </c>
      <c r="AT1108" s="652">
        <v>58996</v>
      </c>
      <c r="AU1108" s="652">
        <v>583760537.38</v>
      </c>
      <c r="AV1108" s="652">
        <v>4477</v>
      </c>
      <c r="AW1108" s="652">
        <v>5800000</v>
      </c>
      <c r="AX1108" s="652">
        <v>500000</v>
      </c>
      <c r="AY1108" s="652">
        <v>3860000</v>
      </c>
      <c r="AZ1108" s="652">
        <v>0</v>
      </c>
      <c r="BA1108" s="652">
        <v>8800000</v>
      </c>
      <c r="BB1108" s="652">
        <v>0</v>
      </c>
      <c r="BC1108" s="1489">
        <v>37350000</v>
      </c>
      <c r="BD1108" s="652">
        <v>0</v>
      </c>
      <c r="BE1108" s="1489">
        <v>6035651</v>
      </c>
      <c r="BF1108" s="652">
        <v>0</v>
      </c>
      <c r="BG1108" s="1489">
        <v>4481650</v>
      </c>
      <c r="BH1108" s="652">
        <v>0</v>
      </c>
      <c r="BI1108" s="1476">
        <f t="shared" si="51"/>
        <v>6151615108.7699995</v>
      </c>
      <c r="BJ1108" s="1476">
        <f t="shared" si="51"/>
        <v>874820.87000000011</v>
      </c>
      <c r="BK1108" s="652">
        <f t="shared" si="49"/>
        <v>6150740287.8999996</v>
      </c>
      <c r="BL1108" s="652">
        <f t="shared" si="50"/>
        <v>0</v>
      </c>
    </row>
    <row r="1109" spans="1:67" ht="13.5" thickBot="1">
      <c r="A1109" s="1422">
        <v>33.22</v>
      </c>
      <c r="B1109" s="1418" t="s">
        <v>4242</v>
      </c>
      <c r="C1109" s="652">
        <v>109784785</v>
      </c>
      <c r="D1109" s="652">
        <v>0</v>
      </c>
      <c r="E1109" s="652">
        <v>69588936</v>
      </c>
      <c r="F1109" s="652">
        <v>0</v>
      </c>
      <c r="G1109" s="652">
        <v>60044893</v>
      </c>
      <c r="H1109" s="652">
        <v>0</v>
      </c>
      <c r="I1109" s="652">
        <v>0</v>
      </c>
      <c r="J1109" s="652">
        <v>0</v>
      </c>
      <c r="K1109" s="652">
        <v>0</v>
      </c>
      <c r="L1109" s="652">
        <v>0</v>
      </c>
      <c r="M1109" s="652">
        <v>184777685</v>
      </c>
      <c r="N1109" s="652">
        <v>0</v>
      </c>
      <c r="O1109" s="652">
        <v>70061123</v>
      </c>
      <c r="P1109" s="652">
        <v>0</v>
      </c>
      <c r="Q1109" s="652">
        <v>0</v>
      </c>
      <c r="R1109" s="652">
        <v>0</v>
      </c>
      <c r="S1109" s="652"/>
      <c r="T1109" s="652"/>
      <c r="U1109" s="652"/>
      <c r="V1109" s="652"/>
      <c r="W1109" s="652">
        <v>0</v>
      </c>
      <c r="X1109" s="652">
        <v>0</v>
      </c>
      <c r="Y1109" s="652">
        <v>0</v>
      </c>
      <c r="Z1109" s="652">
        <v>0</v>
      </c>
      <c r="AA1109" s="652">
        <v>110706663</v>
      </c>
      <c r="AB1109" s="652">
        <v>0</v>
      </c>
      <c r="AC1109" s="652">
        <v>58501271</v>
      </c>
      <c r="AD1109" s="652">
        <v>0</v>
      </c>
      <c r="AE1109" s="652">
        <v>130539358</v>
      </c>
      <c r="AF1109" s="652">
        <v>0</v>
      </c>
      <c r="AG1109" s="652">
        <v>59765318</v>
      </c>
      <c r="AH1109" s="652">
        <v>0</v>
      </c>
      <c r="AI1109" s="652">
        <v>118727831</v>
      </c>
      <c r="AJ1109" s="652">
        <v>0</v>
      </c>
      <c r="AK1109" s="652">
        <v>59316031</v>
      </c>
      <c r="AL1109" s="652">
        <v>0</v>
      </c>
      <c r="AM1109" s="652">
        <v>574795</v>
      </c>
      <c r="AN1109" s="652">
        <v>0</v>
      </c>
      <c r="AO1109" s="652">
        <v>68979820</v>
      </c>
      <c r="AP1109" s="652">
        <v>0</v>
      </c>
      <c r="AQ1109" s="652">
        <v>57648996</v>
      </c>
      <c r="AR1109" s="652">
        <v>0</v>
      </c>
      <c r="AS1109" s="652">
        <v>54478253</v>
      </c>
      <c r="AT1109" s="652">
        <v>0</v>
      </c>
      <c r="AU1109" s="652">
        <v>108155180</v>
      </c>
      <c r="AV1109" s="652">
        <v>14400</v>
      </c>
      <c r="AW1109" s="652">
        <v>0</v>
      </c>
      <c r="AX1109" s="652">
        <v>0</v>
      </c>
      <c r="AY1109" s="652">
        <v>0</v>
      </c>
      <c r="AZ1109" s="652">
        <v>0</v>
      </c>
      <c r="BA1109" s="652">
        <v>0</v>
      </c>
      <c r="BB1109" s="652">
        <v>0</v>
      </c>
      <c r="BC1109" s="652">
        <v>0</v>
      </c>
      <c r="BD1109" s="652">
        <v>0</v>
      </c>
      <c r="BE1109" s="652">
        <v>0</v>
      </c>
      <c r="BF1109" s="652">
        <v>0</v>
      </c>
      <c r="BG1109" s="652">
        <v>0</v>
      </c>
      <c r="BH1109" s="652">
        <v>0</v>
      </c>
      <c r="BI1109" s="1476">
        <f t="shared" si="51"/>
        <v>1321650938</v>
      </c>
      <c r="BJ1109" s="1476">
        <f t="shared" si="51"/>
        <v>14400</v>
      </c>
      <c r="BK1109" s="652">
        <f>IF(BI1109&gt;BJ1109,BI1109-BJ1109,0)</f>
        <v>1321636538</v>
      </c>
      <c r="BL1109" s="652">
        <f>IF(BJ1109&gt;BI1109,BJ1109-BI1109,0)</f>
        <v>0</v>
      </c>
    </row>
    <row r="1110" spans="1:67" ht="13.5" thickBot="1">
      <c r="A1110" s="1422">
        <v>33.222000000000001</v>
      </c>
      <c r="B1110" s="1418" t="s">
        <v>4243</v>
      </c>
      <c r="C1110" s="652">
        <v>0</v>
      </c>
      <c r="D1110" s="652">
        <v>0</v>
      </c>
      <c r="E1110" s="652">
        <v>0</v>
      </c>
      <c r="F1110" s="652">
        <v>0</v>
      </c>
      <c r="G1110" s="652">
        <v>0</v>
      </c>
      <c r="H1110" s="652">
        <v>0</v>
      </c>
      <c r="I1110" s="652">
        <v>0</v>
      </c>
      <c r="J1110" s="652">
        <v>0</v>
      </c>
      <c r="K1110" s="652">
        <v>0</v>
      </c>
      <c r="L1110" s="652">
        <v>0</v>
      </c>
      <c r="M1110" s="652">
        <v>0</v>
      </c>
      <c r="N1110" s="652">
        <v>0</v>
      </c>
      <c r="O1110" s="652">
        <v>0</v>
      </c>
      <c r="P1110" s="652">
        <v>0</v>
      </c>
      <c r="Q1110" s="652">
        <v>2706668</v>
      </c>
      <c r="R1110" s="652">
        <v>62751561</v>
      </c>
      <c r="S1110" s="652"/>
      <c r="T1110" s="652"/>
      <c r="U1110" s="652"/>
      <c r="V1110" s="652"/>
      <c r="W1110" s="652">
        <v>0</v>
      </c>
      <c r="X1110" s="652">
        <v>0</v>
      </c>
      <c r="Y1110" s="652">
        <v>0</v>
      </c>
      <c r="Z1110" s="652">
        <v>0</v>
      </c>
      <c r="AA1110" s="652">
        <v>0</v>
      </c>
      <c r="AB1110" s="652">
        <v>0</v>
      </c>
      <c r="AC1110" s="652">
        <v>0</v>
      </c>
      <c r="AD1110" s="652">
        <v>0</v>
      </c>
      <c r="AE1110" s="652">
        <v>0</v>
      </c>
      <c r="AF1110" s="652">
        <v>0</v>
      </c>
      <c r="AG1110" s="652">
        <v>0</v>
      </c>
      <c r="AH1110" s="652">
        <v>0</v>
      </c>
      <c r="AI1110" s="652">
        <v>0</v>
      </c>
      <c r="AJ1110" s="652">
        <v>0</v>
      </c>
      <c r="AK1110" s="652">
        <v>0</v>
      </c>
      <c r="AL1110" s="652">
        <v>0</v>
      </c>
      <c r="AM1110" s="652">
        <v>0</v>
      </c>
      <c r="AN1110" s="652">
        <v>0</v>
      </c>
      <c r="AO1110" s="652">
        <v>0</v>
      </c>
      <c r="AP1110" s="652">
        <v>0</v>
      </c>
      <c r="AQ1110" s="652">
        <v>0</v>
      </c>
      <c r="AR1110" s="652">
        <v>0</v>
      </c>
      <c r="AS1110" s="652">
        <v>0</v>
      </c>
      <c r="AT1110" s="652">
        <v>0</v>
      </c>
      <c r="AU1110" s="652">
        <v>0</v>
      </c>
      <c r="AV1110" s="652">
        <v>0</v>
      </c>
      <c r="AW1110" s="652">
        <v>0</v>
      </c>
      <c r="AX1110" s="652">
        <v>0</v>
      </c>
      <c r="AY1110" s="652">
        <v>0</v>
      </c>
      <c r="AZ1110" s="652">
        <v>0</v>
      </c>
      <c r="BA1110" s="652">
        <v>0</v>
      </c>
      <c r="BB1110" s="652">
        <v>0</v>
      </c>
      <c r="BC1110" s="652">
        <v>0</v>
      </c>
      <c r="BD1110" s="652">
        <v>0</v>
      </c>
      <c r="BE1110" s="652">
        <v>0</v>
      </c>
      <c r="BF1110" s="652">
        <v>0</v>
      </c>
      <c r="BG1110" s="652">
        <v>0</v>
      </c>
      <c r="BH1110" s="652">
        <v>0</v>
      </c>
      <c r="BI1110" s="1476">
        <f t="shared" si="51"/>
        <v>2706668</v>
      </c>
      <c r="BJ1110" s="1476">
        <f t="shared" si="51"/>
        <v>62751561</v>
      </c>
      <c r="BK1110" s="652">
        <f t="shared" ref="BK1110:BK1125" si="52">IF(BI1110&gt;BJ1110,BI1110-BJ1110,0)</f>
        <v>0</v>
      </c>
      <c r="BL1110" s="652">
        <f t="shared" ref="BL1110:BL1125" si="53">IF(BJ1110&gt;BI1110,BJ1110-BI1110,0)</f>
        <v>60044893</v>
      </c>
    </row>
    <row r="1111" spans="1:67" ht="13.5" thickBot="1">
      <c r="A1111" s="1422">
        <v>33.222999999999999</v>
      </c>
      <c r="B1111" s="1418" t="s">
        <v>4243</v>
      </c>
      <c r="C1111" s="652">
        <v>0</v>
      </c>
      <c r="D1111" s="652">
        <v>0</v>
      </c>
      <c r="E1111" s="652">
        <v>0</v>
      </c>
      <c r="F1111" s="652">
        <v>0</v>
      </c>
      <c r="G1111" s="652">
        <v>0</v>
      </c>
      <c r="H1111" s="652">
        <v>0</v>
      </c>
      <c r="I1111" s="652">
        <v>0</v>
      </c>
      <c r="J1111" s="652">
        <v>0</v>
      </c>
      <c r="K1111" s="652">
        <v>0</v>
      </c>
      <c r="L1111" s="652">
        <v>0</v>
      </c>
      <c r="M1111" s="652">
        <v>0</v>
      </c>
      <c r="N1111" s="652">
        <v>0</v>
      </c>
      <c r="O1111" s="652">
        <v>0</v>
      </c>
      <c r="P1111" s="652">
        <v>0</v>
      </c>
      <c r="Q1111" s="652">
        <v>0</v>
      </c>
      <c r="R1111" s="652">
        <v>58501271</v>
      </c>
      <c r="S1111" s="652"/>
      <c r="T1111" s="652"/>
      <c r="U1111" s="652"/>
      <c r="V1111" s="652"/>
      <c r="W1111" s="652">
        <v>0</v>
      </c>
      <c r="X1111" s="652">
        <v>0</v>
      </c>
      <c r="Y1111" s="652">
        <v>0</v>
      </c>
      <c r="Z1111" s="652">
        <v>0</v>
      </c>
      <c r="AA1111" s="652">
        <v>0</v>
      </c>
      <c r="AB1111" s="652">
        <v>0</v>
      </c>
      <c r="AC1111" s="652">
        <v>0</v>
      </c>
      <c r="AD1111" s="652">
        <v>0</v>
      </c>
      <c r="AE1111" s="652">
        <v>0</v>
      </c>
      <c r="AF1111" s="652">
        <v>0</v>
      </c>
      <c r="AG1111" s="652">
        <v>0</v>
      </c>
      <c r="AH1111" s="652">
        <v>0</v>
      </c>
      <c r="AI1111" s="652">
        <v>0</v>
      </c>
      <c r="AJ1111" s="652">
        <v>0</v>
      </c>
      <c r="AK1111" s="652">
        <v>0</v>
      </c>
      <c r="AL1111" s="652">
        <v>0</v>
      </c>
      <c r="AM1111" s="652">
        <v>0</v>
      </c>
      <c r="AN1111" s="652">
        <v>0</v>
      </c>
      <c r="AO1111" s="652">
        <v>0</v>
      </c>
      <c r="AP1111" s="652">
        <v>0</v>
      </c>
      <c r="AQ1111" s="652">
        <v>0</v>
      </c>
      <c r="AR1111" s="652">
        <v>0</v>
      </c>
      <c r="AS1111" s="652">
        <v>0</v>
      </c>
      <c r="AT1111" s="652">
        <v>0</v>
      </c>
      <c r="AU1111" s="652">
        <v>0</v>
      </c>
      <c r="AV1111" s="652">
        <v>0</v>
      </c>
      <c r="AW1111" s="652">
        <v>0</v>
      </c>
      <c r="AX1111" s="652">
        <v>0</v>
      </c>
      <c r="AY1111" s="652">
        <v>0</v>
      </c>
      <c r="AZ1111" s="652">
        <v>0</v>
      </c>
      <c r="BA1111" s="652">
        <v>0</v>
      </c>
      <c r="BB1111" s="652">
        <v>0</v>
      </c>
      <c r="BC1111" s="652">
        <v>0</v>
      </c>
      <c r="BD1111" s="652">
        <v>0</v>
      </c>
      <c r="BE1111" s="652">
        <v>0</v>
      </c>
      <c r="BF1111" s="652">
        <v>0</v>
      </c>
      <c r="BG1111" s="652">
        <v>0</v>
      </c>
      <c r="BH1111" s="652">
        <v>0</v>
      </c>
      <c r="BI1111" s="1476">
        <f t="shared" si="51"/>
        <v>0</v>
      </c>
      <c r="BJ1111" s="1476">
        <f t="shared" si="51"/>
        <v>58501271</v>
      </c>
      <c r="BK1111" s="652">
        <f t="shared" si="52"/>
        <v>0</v>
      </c>
      <c r="BL1111" s="652">
        <f t="shared" si="53"/>
        <v>58501271</v>
      </c>
      <c r="BN1111" s="1490"/>
      <c r="BO1111" s="1490"/>
    </row>
    <row r="1112" spans="1:67" ht="13.5" thickBot="1">
      <c r="A1112" s="1422">
        <v>33.223999999999997</v>
      </c>
      <c r="B1112" s="1418" t="s">
        <v>4243</v>
      </c>
      <c r="C1112" s="652">
        <v>0</v>
      </c>
      <c r="D1112" s="652">
        <v>0</v>
      </c>
      <c r="E1112" s="652">
        <v>0</v>
      </c>
      <c r="F1112" s="652">
        <v>0</v>
      </c>
      <c r="G1112" s="652">
        <v>0</v>
      </c>
      <c r="H1112" s="652">
        <v>0</v>
      </c>
      <c r="I1112" s="652">
        <v>0</v>
      </c>
      <c r="J1112" s="652">
        <v>0</v>
      </c>
      <c r="K1112" s="652">
        <v>0</v>
      </c>
      <c r="L1112" s="652">
        <v>0</v>
      </c>
      <c r="M1112" s="652">
        <v>0</v>
      </c>
      <c r="N1112" s="652">
        <v>0</v>
      </c>
      <c r="O1112" s="652">
        <v>0</v>
      </c>
      <c r="P1112" s="652">
        <v>0</v>
      </c>
      <c r="Q1112" s="652">
        <v>2156741</v>
      </c>
      <c r="R1112" s="652">
        <v>186934426</v>
      </c>
      <c r="S1112" s="652"/>
      <c r="T1112" s="652"/>
      <c r="U1112" s="652"/>
      <c r="V1112" s="652"/>
      <c r="W1112" s="652">
        <v>0</v>
      </c>
      <c r="X1112" s="652">
        <v>0</v>
      </c>
      <c r="Y1112" s="652">
        <v>0</v>
      </c>
      <c r="Z1112" s="652">
        <v>0</v>
      </c>
      <c r="AA1112" s="652">
        <v>0</v>
      </c>
      <c r="AB1112" s="652">
        <v>0</v>
      </c>
      <c r="AC1112" s="652">
        <v>0</v>
      </c>
      <c r="AD1112" s="652">
        <v>0</v>
      </c>
      <c r="AE1112" s="652">
        <v>0</v>
      </c>
      <c r="AF1112" s="652">
        <v>0</v>
      </c>
      <c r="AG1112" s="652">
        <v>0</v>
      </c>
      <c r="AH1112" s="652">
        <v>0</v>
      </c>
      <c r="AI1112" s="652">
        <v>0</v>
      </c>
      <c r="AJ1112" s="652">
        <v>0</v>
      </c>
      <c r="AK1112" s="652">
        <v>0</v>
      </c>
      <c r="AL1112" s="652">
        <v>0</v>
      </c>
      <c r="AM1112" s="652">
        <v>0</v>
      </c>
      <c r="AN1112" s="652">
        <v>0</v>
      </c>
      <c r="AO1112" s="652">
        <v>0</v>
      </c>
      <c r="AP1112" s="652">
        <v>0</v>
      </c>
      <c r="AQ1112" s="652">
        <v>0</v>
      </c>
      <c r="AR1112" s="652">
        <v>0</v>
      </c>
      <c r="AS1112" s="652">
        <v>0</v>
      </c>
      <c r="AT1112" s="652">
        <v>0</v>
      </c>
      <c r="AU1112" s="652">
        <v>0</v>
      </c>
      <c r="AV1112" s="652">
        <v>0</v>
      </c>
      <c r="AW1112" s="652">
        <v>0</v>
      </c>
      <c r="AX1112" s="652">
        <v>0</v>
      </c>
      <c r="AY1112" s="652">
        <v>0</v>
      </c>
      <c r="AZ1112" s="652">
        <v>0</v>
      </c>
      <c r="BA1112" s="652">
        <v>0</v>
      </c>
      <c r="BB1112" s="652">
        <v>0</v>
      </c>
      <c r="BC1112" s="652">
        <v>0</v>
      </c>
      <c r="BD1112" s="652">
        <v>0</v>
      </c>
      <c r="BE1112" s="652">
        <v>0</v>
      </c>
      <c r="BF1112" s="652">
        <v>0</v>
      </c>
      <c r="BG1112" s="652">
        <v>0</v>
      </c>
      <c r="BH1112" s="652">
        <v>0</v>
      </c>
      <c r="BI1112" s="1476">
        <f t="shared" si="51"/>
        <v>2156741</v>
      </c>
      <c r="BJ1112" s="1476">
        <f t="shared" si="51"/>
        <v>186934426</v>
      </c>
      <c r="BK1112" s="652">
        <f t="shared" si="52"/>
        <v>0</v>
      </c>
      <c r="BL1112" s="652">
        <f t="shared" si="53"/>
        <v>184777685</v>
      </c>
      <c r="BO1112" s="1490"/>
    </row>
    <row r="1113" spans="1:67" ht="13.5" thickBot="1">
      <c r="A1113" s="1422">
        <v>33.225000000000001</v>
      </c>
      <c r="B1113" s="1418" t="s">
        <v>4243</v>
      </c>
      <c r="C1113" s="652">
        <v>0</v>
      </c>
      <c r="D1113" s="652">
        <v>0</v>
      </c>
      <c r="E1113" s="652">
        <v>0</v>
      </c>
      <c r="F1113" s="652">
        <v>0</v>
      </c>
      <c r="G1113" s="652">
        <v>0</v>
      </c>
      <c r="H1113" s="652">
        <v>0</v>
      </c>
      <c r="I1113" s="652">
        <v>0</v>
      </c>
      <c r="J1113" s="652">
        <v>0</v>
      </c>
      <c r="K1113" s="652">
        <v>0</v>
      </c>
      <c r="L1113" s="652">
        <v>0</v>
      </c>
      <c r="M1113" s="652">
        <v>0</v>
      </c>
      <c r="N1113" s="652">
        <v>0</v>
      </c>
      <c r="O1113" s="652">
        <v>0</v>
      </c>
      <c r="P1113" s="652">
        <v>0</v>
      </c>
      <c r="Q1113" s="652">
        <v>320299</v>
      </c>
      <c r="R1113" s="652">
        <v>69300119</v>
      </c>
      <c r="S1113" s="652"/>
      <c r="T1113" s="652"/>
      <c r="U1113" s="652"/>
      <c r="V1113" s="652"/>
      <c r="W1113" s="652">
        <v>0</v>
      </c>
      <c r="X1113" s="652">
        <v>0</v>
      </c>
      <c r="Y1113" s="652">
        <v>0</v>
      </c>
      <c r="Z1113" s="652">
        <v>0</v>
      </c>
      <c r="AA1113" s="652">
        <v>0</v>
      </c>
      <c r="AB1113" s="652">
        <v>0</v>
      </c>
      <c r="AC1113" s="652">
        <v>0</v>
      </c>
      <c r="AD1113" s="652">
        <v>0</v>
      </c>
      <c r="AE1113" s="652">
        <v>0</v>
      </c>
      <c r="AF1113" s="652">
        <v>0</v>
      </c>
      <c r="AG1113" s="652">
        <v>0</v>
      </c>
      <c r="AH1113" s="652">
        <v>0</v>
      </c>
      <c r="AI1113" s="652">
        <v>0</v>
      </c>
      <c r="AJ1113" s="652">
        <v>0</v>
      </c>
      <c r="AK1113" s="652">
        <v>0</v>
      </c>
      <c r="AL1113" s="652">
        <v>0</v>
      </c>
      <c r="AM1113" s="652">
        <v>0</v>
      </c>
      <c r="AN1113" s="652">
        <v>0</v>
      </c>
      <c r="AO1113" s="652">
        <v>0</v>
      </c>
      <c r="AP1113" s="652">
        <v>0</v>
      </c>
      <c r="AQ1113" s="652">
        <v>0</v>
      </c>
      <c r="AR1113" s="652">
        <v>0</v>
      </c>
      <c r="AS1113" s="652">
        <v>0</v>
      </c>
      <c r="AT1113" s="652">
        <v>0</v>
      </c>
      <c r="AU1113" s="652">
        <v>0</v>
      </c>
      <c r="AV1113" s="652">
        <v>0</v>
      </c>
      <c r="AW1113" s="652">
        <v>0</v>
      </c>
      <c r="AX1113" s="652">
        <v>0</v>
      </c>
      <c r="AY1113" s="652">
        <v>0</v>
      </c>
      <c r="AZ1113" s="652">
        <v>0</v>
      </c>
      <c r="BA1113" s="652">
        <v>0</v>
      </c>
      <c r="BB1113" s="652">
        <v>0</v>
      </c>
      <c r="BC1113" s="652">
        <v>0</v>
      </c>
      <c r="BD1113" s="652">
        <v>0</v>
      </c>
      <c r="BE1113" s="652">
        <v>0</v>
      </c>
      <c r="BF1113" s="652">
        <v>0</v>
      </c>
      <c r="BG1113" s="652">
        <v>0</v>
      </c>
      <c r="BH1113" s="652">
        <v>0</v>
      </c>
      <c r="BI1113" s="1476">
        <f t="shared" si="51"/>
        <v>320299</v>
      </c>
      <c r="BJ1113" s="1476">
        <f t="shared" si="51"/>
        <v>69300119</v>
      </c>
      <c r="BK1113" s="652">
        <f t="shared" si="52"/>
        <v>0</v>
      </c>
      <c r="BL1113" s="652">
        <f t="shared" si="53"/>
        <v>68979820</v>
      </c>
    </row>
    <row r="1114" spans="1:67" ht="13.5" thickBot="1">
      <c r="A1114" s="1422">
        <v>33.225999999999999</v>
      </c>
      <c r="B1114" s="1418" t="s">
        <v>4243</v>
      </c>
      <c r="C1114" s="652">
        <v>0</v>
      </c>
      <c r="D1114" s="652">
        <v>0</v>
      </c>
      <c r="E1114" s="652">
        <v>0</v>
      </c>
      <c r="F1114" s="652">
        <v>0</v>
      </c>
      <c r="G1114" s="652">
        <v>0</v>
      </c>
      <c r="H1114" s="652">
        <v>0</v>
      </c>
      <c r="I1114" s="652">
        <v>0</v>
      </c>
      <c r="J1114" s="652">
        <v>0</v>
      </c>
      <c r="K1114" s="652">
        <v>0</v>
      </c>
      <c r="L1114" s="652">
        <v>0</v>
      </c>
      <c r="M1114" s="652">
        <v>0</v>
      </c>
      <c r="N1114" s="652">
        <v>0</v>
      </c>
      <c r="O1114" s="652">
        <v>0</v>
      </c>
      <c r="P1114" s="652">
        <v>0</v>
      </c>
      <c r="Q1114" s="652">
        <v>27763</v>
      </c>
      <c r="R1114" s="652">
        <v>57676759</v>
      </c>
      <c r="S1114" s="652"/>
      <c r="T1114" s="652"/>
      <c r="U1114" s="652"/>
      <c r="V1114" s="652"/>
      <c r="W1114" s="652">
        <v>0</v>
      </c>
      <c r="X1114" s="652">
        <v>0</v>
      </c>
      <c r="Y1114" s="652">
        <v>0</v>
      </c>
      <c r="Z1114" s="652">
        <v>0</v>
      </c>
      <c r="AA1114" s="652">
        <v>0</v>
      </c>
      <c r="AB1114" s="652">
        <v>0</v>
      </c>
      <c r="AC1114" s="652">
        <v>0</v>
      </c>
      <c r="AD1114" s="652">
        <v>0</v>
      </c>
      <c r="AE1114" s="652">
        <v>0</v>
      </c>
      <c r="AF1114" s="652">
        <v>0</v>
      </c>
      <c r="AG1114" s="652">
        <v>0</v>
      </c>
      <c r="AH1114" s="652">
        <v>0</v>
      </c>
      <c r="AI1114" s="652">
        <v>0</v>
      </c>
      <c r="AJ1114" s="652">
        <v>0</v>
      </c>
      <c r="AK1114" s="652">
        <v>0</v>
      </c>
      <c r="AL1114" s="652">
        <v>0</v>
      </c>
      <c r="AM1114" s="652">
        <v>0</v>
      </c>
      <c r="AN1114" s="652">
        <v>0</v>
      </c>
      <c r="AO1114" s="652">
        <v>0</v>
      </c>
      <c r="AP1114" s="652">
        <v>0</v>
      </c>
      <c r="AQ1114" s="652">
        <v>0</v>
      </c>
      <c r="AR1114" s="652">
        <v>0</v>
      </c>
      <c r="AS1114" s="652">
        <v>0</v>
      </c>
      <c r="AT1114" s="652">
        <v>0</v>
      </c>
      <c r="AU1114" s="652">
        <v>0</v>
      </c>
      <c r="AV1114" s="652">
        <v>0</v>
      </c>
      <c r="AW1114" s="652">
        <v>0</v>
      </c>
      <c r="AX1114" s="652">
        <v>0</v>
      </c>
      <c r="AY1114" s="652">
        <v>0</v>
      </c>
      <c r="AZ1114" s="652">
        <v>0</v>
      </c>
      <c r="BA1114" s="652">
        <v>0</v>
      </c>
      <c r="BB1114" s="652">
        <v>0</v>
      </c>
      <c r="BC1114" s="652">
        <v>0</v>
      </c>
      <c r="BD1114" s="652">
        <v>0</v>
      </c>
      <c r="BE1114" s="652">
        <v>0</v>
      </c>
      <c r="BF1114" s="652">
        <v>0</v>
      </c>
      <c r="BG1114" s="652">
        <v>0</v>
      </c>
      <c r="BH1114" s="652">
        <v>0</v>
      </c>
      <c r="BI1114" s="1476">
        <f t="shared" si="51"/>
        <v>27763</v>
      </c>
      <c r="BJ1114" s="1476">
        <f t="shared" si="51"/>
        <v>57676759</v>
      </c>
      <c r="BK1114" s="652">
        <f t="shared" si="52"/>
        <v>0</v>
      </c>
      <c r="BL1114" s="652">
        <f t="shared" si="53"/>
        <v>57648996</v>
      </c>
    </row>
    <row r="1115" spans="1:67" ht="13.5" thickBot="1">
      <c r="A1115" s="1422">
        <v>33.226999999999997</v>
      </c>
      <c r="B1115" s="1418" t="s">
        <v>4243</v>
      </c>
      <c r="C1115" s="652">
        <v>0</v>
      </c>
      <c r="D1115" s="652">
        <v>0</v>
      </c>
      <c r="E1115" s="652">
        <v>0</v>
      </c>
      <c r="F1115" s="652">
        <v>0</v>
      </c>
      <c r="G1115" s="652">
        <v>0</v>
      </c>
      <c r="H1115" s="652">
        <v>0</v>
      </c>
      <c r="I1115" s="652">
        <v>0</v>
      </c>
      <c r="J1115" s="652">
        <v>0</v>
      </c>
      <c r="K1115" s="652">
        <v>0</v>
      </c>
      <c r="L1115" s="652">
        <v>0</v>
      </c>
      <c r="M1115" s="652">
        <v>0</v>
      </c>
      <c r="N1115" s="652">
        <v>0</v>
      </c>
      <c r="O1115" s="652">
        <v>0</v>
      </c>
      <c r="P1115" s="652">
        <v>0</v>
      </c>
      <c r="Q1115" s="652">
        <v>6467.38</v>
      </c>
      <c r="R1115" s="652">
        <v>70067590.379999995</v>
      </c>
      <c r="S1115" s="652"/>
      <c r="T1115" s="652"/>
      <c r="U1115" s="652"/>
      <c r="V1115" s="652"/>
      <c r="W1115" s="652">
        <v>0</v>
      </c>
      <c r="X1115" s="652">
        <v>0</v>
      </c>
      <c r="Y1115" s="652">
        <v>0</v>
      </c>
      <c r="Z1115" s="652">
        <v>0</v>
      </c>
      <c r="AA1115" s="652">
        <v>0</v>
      </c>
      <c r="AB1115" s="652">
        <v>0</v>
      </c>
      <c r="AC1115" s="652">
        <v>0</v>
      </c>
      <c r="AD1115" s="652">
        <v>0</v>
      </c>
      <c r="AE1115" s="652">
        <v>0</v>
      </c>
      <c r="AF1115" s="652">
        <v>0</v>
      </c>
      <c r="AG1115" s="652">
        <v>0</v>
      </c>
      <c r="AH1115" s="652">
        <v>0</v>
      </c>
      <c r="AI1115" s="652">
        <v>0</v>
      </c>
      <c r="AJ1115" s="652">
        <v>0</v>
      </c>
      <c r="AK1115" s="652">
        <v>0</v>
      </c>
      <c r="AL1115" s="652">
        <v>0</v>
      </c>
      <c r="AM1115" s="652">
        <v>0</v>
      </c>
      <c r="AN1115" s="652">
        <v>0</v>
      </c>
      <c r="AO1115" s="652">
        <v>0</v>
      </c>
      <c r="AP1115" s="652">
        <v>0</v>
      </c>
      <c r="AQ1115" s="652">
        <v>0</v>
      </c>
      <c r="AR1115" s="652">
        <v>0</v>
      </c>
      <c r="AS1115" s="652">
        <v>0</v>
      </c>
      <c r="AT1115" s="652">
        <v>0</v>
      </c>
      <c r="AU1115" s="652">
        <v>0</v>
      </c>
      <c r="AV1115" s="652">
        <v>0</v>
      </c>
      <c r="AW1115" s="652">
        <v>0</v>
      </c>
      <c r="AX1115" s="652">
        <v>0</v>
      </c>
      <c r="AY1115" s="652">
        <v>0</v>
      </c>
      <c r="AZ1115" s="652">
        <v>0</v>
      </c>
      <c r="BA1115" s="652">
        <v>0</v>
      </c>
      <c r="BB1115" s="652">
        <v>0</v>
      </c>
      <c r="BC1115" s="652">
        <v>0</v>
      </c>
      <c r="BD1115" s="652">
        <v>0</v>
      </c>
      <c r="BE1115" s="652">
        <v>0</v>
      </c>
      <c r="BF1115" s="652">
        <v>0</v>
      </c>
      <c r="BG1115" s="652">
        <v>0</v>
      </c>
      <c r="BH1115" s="652">
        <v>0</v>
      </c>
      <c r="BI1115" s="1476">
        <f t="shared" si="51"/>
        <v>6467.38</v>
      </c>
      <c r="BJ1115" s="1476">
        <f t="shared" si="51"/>
        <v>70067590.379999995</v>
      </c>
      <c r="BK1115" s="652">
        <f t="shared" si="52"/>
        <v>0</v>
      </c>
      <c r="BL1115" s="652">
        <f t="shared" si="53"/>
        <v>70061123</v>
      </c>
    </row>
    <row r="1116" spans="1:67" ht="13.5" thickBot="1">
      <c r="A1116" s="1422">
        <v>33.228000000000002</v>
      </c>
      <c r="B1116" s="1418" t="s">
        <v>4243</v>
      </c>
      <c r="C1116" s="652">
        <v>0</v>
      </c>
      <c r="D1116" s="652">
        <v>0</v>
      </c>
      <c r="E1116" s="652">
        <v>0</v>
      </c>
      <c r="F1116" s="652">
        <v>0</v>
      </c>
      <c r="G1116" s="652">
        <v>0</v>
      </c>
      <c r="H1116" s="652">
        <v>0</v>
      </c>
      <c r="I1116" s="652">
        <v>0</v>
      </c>
      <c r="J1116" s="652">
        <v>0</v>
      </c>
      <c r="K1116" s="652">
        <v>0</v>
      </c>
      <c r="L1116" s="652">
        <v>0</v>
      </c>
      <c r="M1116" s="652">
        <v>0</v>
      </c>
      <c r="N1116" s="652">
        <v>0</v>
      </c>
      <c r="O1116" s="652">
        <v>0</v>
      </c>
      <c r="P1116" s="652">
        <v>0</v>
      </c>
      <c r="Q1116" s="652">
        <v>4455023</v>
      </c>
      <c r="R1116" s="652">
        <v>114239808</v>
      </c>
      <c r="S1116" s="652"/>
      <c r="T1116" s="652"/>
      <c r="U1116" s="652"/>
      <c r="V1116" s="652"/>
      <c r="W1116" s="652">
        <v>0</v>
      </c>
      <c r="X1116" s="652">
        <v>0</v>
      </c>
      <c r="Y1116" s="652">
        <v>0</v>
      </c>
      <c r="Z1116" s="652">
        <v>0</v>
      </c>
      <c r="AA1116" s="652">
        <v>0</v>
      </c>
      <c r="AB1116" s="652">
        <v>0</v>
      </c>
      <c r="AC1116" s="652">
        <v>0</v>
      </c>
      <c r="AD1116" s="652">
        <v>0</v>
      </c>
      <c r="AE1116" s="652">
        <v>0</v>
      </c>
      <c r="AF1116" s="652">
        <v>0</v>
      </c>
      <c r="AG1116" s="652">
        <v>0</v>
      </c>
      <c r="AH1116" s="652">
        <v>0</v>
      </c>
      <c r="AI1116" s="652">
        <v>0</v>
      </c>
      <c r="AJ1116" s="652">
        <v>0</v>
      </c>
      <c r="AK1116" s="652">
        <v>0</v>
      </c>
      <c r="AL1116" s="652">
        <v>0</v>
      </c>
      <c r="AM1116" s="652">
        <v>0</v>
      </c>
      <c r="AN1116" s="652">
        <v>0</v>
      </c>
      <c r="AO1116" s="652">
        <v>0</v>
      </c>
      <c r="AP1116" s="652">
        <v>0</v>
      </c>
      <c r="AQ1116" s="652">
        <v>0</v>
      </c>
      <c r="AR1116" s="652">
        <v>0</v>
      </c>
      <c r="AS1116" s="652">
        <v>0</v>
      </c>
      <c r="AT1116" s="652">
        <v>0</v>
      </c>
      <c r="AU1116" s="652">
        <v>0</v>
      </c>
      <c r="AV1116" s="652">
        <v>0</v>
      </c>
      <c r="AW1116" s="652">
        <v>0</v>
      </c>
      <c r="AX1116" s="652">
        <v>0</v>
      </c>
      <c r="AY1116" s="652">
        <v>0</v>
      </c>
      <c r="AZ1116" s="652">
        <v>0</v>
      </c>
      <c r="BA1116" s="652">
        <v>0</v>
      </c>
      <c r="BB1116" s="652">
        <v>0</v>
      </c>
      <c r="BC1116" s="652">
        <v>0</v>
      </c>
      <c r="BD1116" s="652">
        <v>0</v>
      </c>
      <c r="BE1116" s="652">
        <v>0</v>
      </c>
      <c r="BF1116" s="652">
        <v>0</v>
      </c>
      <c r="BG1116" s="652">
        <v>0</v>
      </c>
      <c r="BH1116" s="652">
        <v>0</v>
      </c>
      <c r="BI1116" s="1476">
        <f t="shared" si="51"/>
        <v>4455023</v>
      </c>
      <c r="BJ1116" s="1476">
        <f t="shared" si="51"/>
        <v>114239808</v>
      </c>
      <c r="BK1116" s="652">
        <f t="shared" si="52"/>
        <v>0</v>
      </c>
      <c r="BL1116" s="652">
        <f t="shared" si="53"/>
        <v>109784785</v>
      </c>
    </row>
    <row r="1117" spans="1:67" ht="13.5" thickBot="1">
      <c r="A1117" s="1422">
        <v>33.229999999999997</v>
      </c>
      <c r="B1117" s="1418" t="s">
        <v>4243</v>
      </c>
      <c r="C1117" s="652">
        <v>0</v>
      </c>
      <c r="D1117" s="652">
        <v>0</v>
      </c>
      <c r="E1117" s="652">
        <v>0</v>
      </c>
      <c r="F1117" s="652">
        <v>0</v>
      </c>
      <c r="G1117" s="652">
        <v>0</v>
      </c>
      <c r="H1117" s="652">
        <v>0</v>
      </c>
      <c r="I1117" s="652">
        <v>0</v>
      </c>
      <c r="J1117" s="652">
        <v>0</v>
      </c>
      <c r="K1117" s="652">
        <v>0</v>
      </c>
      <c r="L1117" s="652">
        <v>0</v>
      </c>
      <c r="M1117" s="652">
        <v>0</v>
      </c>
      <c r="N1117" s="652">
        <v>0</v>
      </c>
      <c r="O1117" s="652">
        <v>0</v>
      </c>
      <c r="P1117" s="652">
        <v>0</v>
      </c>
      <c r="Q1117" s="652">
        <v>777</v>
      </c>
      <c r="R1117" s="652">
        <v>130540135</v>
      </c>
      <c r="S1117" s="652"/>
      <c r="T1117" s="652"/>
      <c r="U1117" s="652"/>
      <c r="V1117" s="652"/>
      <c r="W1117" s="652">
        <v>0</v>
      </c>
      <c r="X1117" s="652">
        <v>0</v>
      </c>
      <c r="Y1117" s="652">
        <v>0</v>
      </c>
      <c r="Z1117" s="652">
        <v>0</v>
      </c>
      <c r="AA1117" s="652">
        <v>0</v>
      </c>
      <c r="AB1117" s="652">
        <v>0</v>
      </c>
      <c r="AC1117" s="652">
        <v>0</v>
      </c>
      <c r="AD1117" s="652">
        <v>0</v>
      </c>
      <c r="AE1117" s="652">
        <v>0</v>
      </c>
      <c r="AF1117" s="652">
        <v>0</v>
      </c>
      <c r="AG1117" s="652">
        <v>0</v>
      </c>
      <c r="AH1117" s="652">
        <v>0</v>
      </c>
      <c r="AI1117" s="652">
        <v>0</v>
      </c>
      <c r="AJ1117" s="652">
        <v>0</v>
      </c>
      <c r="AK1117" s="652">
        <v>0</v>
      </c>
      <c r="AL1117" s="652">
        <v>0</v>
      </c>
      <c r="AM1117" s="652">
        <v>0</v>
      </c>
      <c r="AN1117" s="652">
        <v>0</v>
      </c>
      <c r="AO1117" s="652">
        <v>0</v>
      </c>
      <c r="AP1117" s="652">
        <v>0</v>
      </c>
      <c r="AQ1117" s="652">
        <v>0</v>
      </c>
      <c r="AR1117" s="652">
        <v>0</v>
      </c>
      <c r="AS1117" s="652">
        <v>0</v>
      </c>
      <c r="AT1117" s="652">
        <v>0</v>
      </c>
      <c r="AU1117" s="652">
        <v>0</v>
      </c>
      <c r="AV1117" s="652">
        <v>0</v>
      </c>
      <c r="AW1117" s="652">
        <v>0</v>
      </c>
      <c r="AX1117" s="652">
        <v>0</v>
      </c>
      <c r="AY1117" s="652">
        <v>0</v>
      </c>
      <c r="AZ1117" s="652">
        <v>0</v>
      </c>
      <c r="BA1117" s="652">
        <v>0</v>
      </c>
      <c r="BB1117" s="652">
        <v>0</v>
      </c>
      <c r="BC1117" s="652">
        <v>0</v>
      </c>
      <c r="BD1117" s="652">
        <v>0</v>
      </c>
      <c r="BE1117" s="652">
        <v>0</v>
      </c>
      <c r="BF1117" s="652">
        <v>0</v>
      </c>
      <c r="BG1117" s="652">
        <v>0</v>
      </c>
      <c r="BH1117" s="652">
        <v>0</v>
      </c>
      <c r="BI1117" s="1476">
        <f t="shared" si="51"/>
        <v>777</v>
      </c>
      <c r="BJ1117" s="1476">
        <f t="shared" si="51"/>
        <v>130540135</v>
      </c>
      <c r="BK1117" s="652">
        <f t="shared" si="52"/>
        <v>0</v>
      </c>
      <c r="BL1117" s="652">
        <f t="shared" si="53"/>
        <v>130539358</v>
      </c>
    </row>
    <row r="1118" spans="1:67" ht="13.5" thickBot="1">
      <c r="A1118" s="1422">
        <v>33.231999999999999</v>
      </c>
      <c r="B1118" s="1418" t="s">
        <v>4243</v>
      </c>
      <c r="C1118" s="652">
        <v>0</v>
      </c>
      <c r="D1118" s="652">
        <v>0</v>
      </c>
      <c r="E1118" s="652">
        <v>0</v>
      </c>
      <c r="F1118" s="652">
        <v>0</v>
      </c>
      <c r="G1118" s="652">
        <v>0</v>
      </c>
      <c r="H1118" s="652">
        <v>0</v>
      </c>
      <c r="I1118" s="652">
        <v>0</v>
      </c>
      <c r="J1118" s="652">
        <v>0</v>
      </c>
      <c r="K1118" s="652">
        <v>0</v>
      </c>
      <c r="L1118" s="652">
        <v>0</v>
      </c>
      <c r="M1118" s="652">
        <v>0</v>
      </c>
      <c r="N1118" s="652">
        <v>0</v>
      </c>
      <c r="O1118" s="652">
        <v>0</v>
      </c>
      <c r="P1118" s="652">
        <v>0</v>
      </c>
      <c r="Q1118" s="652">
        <v>0</v>
      </c>
      <c r="R1118" s="652">
        <v>110706663</v>
      </c>
      <c r="S1118" s="652"/>
      <c r="T1118" s="652"/>
      <c r="U1118" s="652"/>
      <c r="V1118" s="652"/>
      <c r="W1118" s="652">
        <v>0</v>
      </c>
      <c r="X1118" s="652">
        <v>0</v>
      </c>
      <c r="Y1118" s="652">
        <v>0</v>
      </c>
      <c r="Z1118" s="652">
        <v>0</v>
      </c>
      <c r="AA1118" s="652">
        <v>0</v>
      </c>
      <c r="AB1118" s="652">
        <v>0</v>
      </c>
      <c r="AC1118" s="652">
        <v>0</v>
      </c>
      <c r="AD1118" s="652">
        <v>0</v>
      </c>
      <c r="AE1118" s="652">
        <v>0</v>
      </c>
      <c r="AF1118" s="652">
        <v>0</v>
      </c>
      <c r="AG1118" s="652">
        <v>0</v>
      </c>
      <c r="AH1118" s="652">
        <v>0</v>
      </c>
      <c r="AI1118" s="652">
        <v>0</v>
      </c>
      <c r="AJ1118" s="652">
        <v>0</v>
      </c>
      <c r="AK1118" s="652">
        <v>0</v>
      </c>
      <c r="AL1118" s="652">
        <v>0</v>
      </c>
      <c r="AM1118" s="652">
        <v>0</v>
      </c>
      <c r="AN1118" s="652">
        <v>0</v>
      </c>
      <c r="AO1118" s="652">
        <v>0</v>
      </c>
      <c r="AP1118" s="652">
        <v>0</v>
      </c>
      <c r="AQ1118" s="652">
        <v>0</v>
      </c>
      <c r="AR1118" s="652">
        <v>0</v>
      </c>
      <c r="AS1118" s="652">
        <v>0</v>
      </c>
      <c r="AT1118" s="652">
        <v>0</v>
      </c>
      <c r="AU1118" s="652">
        <v>0</v>
      </c>
      <c r="AV1118" s="652">
        <v>0</v>
      </c>
      <c r="AW1118" s="652">
        <v>0</v>
      </c>
      <c r="AX1118" s="652">
        <v>0</v>
      </c>
      <c r="AY1118" s="652">
        <v>0</v>
      </c>
      <c r="AZ1118" s="652">
        <v>0</v>
      </c>
      <c r="BA1118" s="652">
        <v>0</v>
      </c>
      <c r="BB1118" s="652">
        <v>0</v>
      </c>
      <c r="BC1118" s="652">
        <v>0</v>
      </c>
      <c r="BD1118" s="652">
        <v>0</v>
      </c>
      <c r="BE1118" s="652">
        <v>0</v>
      </c>
      <c r="BF1118" s="652">
        <v>0</v>
      </c>
      <c r="BG1118" s="652">
        <v>0</v>
      </c>
      <c r="BH1118" s="652">
        <v>0</v>
      </c>
      <c r="BI1118" s="1476">
        <f t="shared" si="51"/>
        <v>0</v>
      </c>
      <c r="BJ1118" s="1476">
        <f t="shared" si="51"/>
        <v>110706663</v>
      </c>
      <c r="BK1118" s="652">
        <f t="shared" si="52"/>
        <v>0</v>
      </c>
      <c r="BL1118" s="652">
        <f t="shared" si="53"/>
        <v>110706663</v>
      </c>
    </row>
    <row r="1119" spans="1:67" ht="13.5" thickBot="1">
      <c r="A1119" s="1422">
        <v>33.237000000000002</v>
      </c>
      <c r="B1119" s="1418" t="s">
        <v>4243</v>
      </c>
      <c r="C1119" s="652">
        <v>0</v>
      </c>
      <c r="D1119" s="652">
        <v>0</v>
      </c>
      <c r="E1119" s="652">
        <v>0</v>
      </c>
      <c r="F1119" s="652">
        <v>0</v>
      </c>
      <c r="G1119" s="652">
        <v>0</v>
      </c>
      <c r="H1119" s="652">
        <v>0</v>
      </c>
      <c r="I1119" s="652">
        <v>0</v>
      </c>
      <c r="J1119" s="652">
        <v>0</v>
      </c>
      <c r="K1119" s="652">
        <v>0</v>
      </c>
      <c r="L1119" s="652">
        <v>0</v>
      </c>
      <c r="M1119" s="652">
        <v>0</v>
      </c>
      <c r="N1119" s="652">
        <v>0</v>
      </c>
      <c r="O1119" s="652">
        <v>0</v>
      </c>
      <c r="P1119" s="652">
        <v>0</v>
      </c>
      <c r="Q1119" s="652">
        <v>707902</v>
      </c>
      <c r="R1119" s="652">
        <v>55186155</v>
      </c>
      <c r="S1119" s="652"/>
      <c r="T1119" s="652"/>
      <c r="U1119" s="652"/>
      <c r="V1119" s="652"/>
      <c r="W1119" s="652">
        <v>0</v>
      </c>
      <c r="X1119" s="652">
        <v>0</v>
      </c>
      <c r="Y1119" s="652">
        <v>0</v>
      </c>
      <c r="Z1119" s="652">
        <v>0</v>
      </c>
      <c r="AA1119" s="652">
        <v>0</v>
      </c>
      <c r="AB1119" s="652">
        <v>0</v>
      </c>
      <c r="AC1119" s="652">
        <v>0</v>
      </c>
      <c r="AD1119" s="652">
        <v>0</v>
      </c>
      <c r="AE1119" s="652">
        <v>0</v>
      </c>
      <c r="AF1119" s="652">
        <v>0</v>
      </c>
      <c r="AG1119" s="652">
        <v>0</v>
      </c>
      <c r="AH1119" s="652">
        <v>0</v>
      </c>
      <c r="AI1119" s="652">
        <v>0</v>
      </c>
      <c r="AJ1119" s="652">
        <v>0</v>
      </c>
      <c r="AK1119" s="652">
        <v>0</v>
      </c>
      <c r="AL1119" s="652">
        <v>0</v>
      </c>
      <c r="AM1119" s="652">
        <v>0</v>
      </c>
      <c r="AN1119" s="652">
        <v>0</v>
      </c>
      <c r="AO1119" s="652">
        <v>0</v>
      </c>
      <c r="AP1119" s="652">
        <v>0</v>
      </c>
      <c r="AQ1119" s="652">
        <v>0</v>
      </c>
      <c r="AR1119" s="652">
        <v>0</v>
      </c>
      <c r="AS1119" s="652">
        <v>0</v>
      </c>
      <c r="AT1119" s="652">
        <v>0</v>
      </c>
      <c r="AU1119" s="652">
        <v>0</v>
      </c>
      <c r="AV1119" s="652">
        <v>0</v>
      </c>
      <c r="AW1119" s="652">
        <v>0</v>
      </c>
      <c r="AX1119" s="652">
        <v>0</v>
      </c>
      <c r="AY1119" s="652">
        <v>0</v>
      </c>
      <c r="AZ1119" s="652">
        <v>0</v>
      </c>
      <c r="BA1119" s="652">
        <v>0</v>
      </c>
      <c r="BB1119" s="652">
        <v>0</v>
      </c>
      <c r="BC1119" s="652">
        <v>0</v>
      </c>
      <c r="BD1119" s="652">
        <v>0</v>
      </c>
      <c r="BE1119" s="652">
        <v>0</v>
      </c>
      <c r="BF1119" s="652">
        <v>0</v>
      </c>
      <c r="BG1119" s="652">
        <v>0</v>
      </c>
      <c r="BH1119" s="652">
        <v>0</v>
      </c>
      <c r="BI1119" s="1476">
        <f t="shared" si="51"/>
        <v>707902</v>
      </c>
      <c r="BJ1119" s="1476">
        <f t="shared" si="51"/>
        <v>55186155</v>
      </c>
      <c r="BK1119" s="652">
        <f t="shared" si="52"/>
        <v>0</v>
      </c>
      <c r="BL1119" s="652">
        <f t="shared" si="53"/>
        <v>54478253</v>
      </c>
    </row>
    <row r="1120" spans="1:67" ht="13.5" thickBot="1">
      <c r="A1120" s="1422">
        <v>33.238</v>
      </c>
      <c r="B1120" s="1418" t="s">
        <v>4243</v>
      </c>
      <c r="C1120" s="652">
        <v>0</v>
      </c>
      <c r="D1120" s="652">
        <v>0</v>
      </c>
      <c r="E1120" s="652">
        <v>0</v>
      </c>
      <c r="F1120" s="652">
        <v>0</v>
      </c>
      <c r="G1120" s="652">
        <v>0</v>
      </c>
      <c r="H1120" s="652">
        <v>0</v>
      </c>
      <c r="I1120" s="652">
        <v>0</v>
      </c>
      <c r="J1120" s="652">
        <v>0</v>
      </c>
      <c r="K1120" s="652">
        <v>0</v>
      </c>
      <c r="L1120" s="652">
        <v>0</v>
      </c>
      <c r="M1120" s="652">
        <v>0</v>
      </c>
      <c r="N1120" s="652">
        <v>0</v>
      </c>
      <c r="O1120" s="652">
        <v>0</v>
      </c>
      <c r="P1120" s="652">
        <v>0</v>
      </c>
      <c r="Q1120" s="652">
        <v>19</v>
      </c>
      <c r="R1120" s="652">
        <v>69588955</v>
      </c>
      <c r="S1120" s="652"/>
      <c r="T1120" s="652"/>
      <c r="U1120" s="652"/>
      <c r="V1120" s="652"/>
      <c r="W1120" s="652">
        <v>0</v>
      </c>
      <c r="X1120" s="652">
        <v>0</v>
      </c>
      <c r="Y1120" s="652">
        <v>0</v>
      </c>
      <c r="Z1120" s="652">
        <v>0</v>
      </c>
      <c r="AA1120" s="652">
        <v>0</v>
      </c>
      <c r="AB1120" s="652">
        <v>0</v>
      </c>
      <c r="AC1120" s="652">
        <v>0</v>
      </c>
      <c r="AD1120" s="652">
        <v>0</v>
      </c>
      <c r="AE1120" s="652">
        <v>0</v>
      </c>
      <c r="AF1120" s="652">
        <v>0</v>
      </c>
      <c r="AG1120" s="652">
        <v>0</v>
      </c>
      <c r="AH1120" s="652">
        <v>0</v>
      </c>
      <c r="AI1120" s="652">
        <v>0</v>
      </c>
      <c r="AJ1120" s="652">
        <v>0</v>
      </c>
      <c r="AK1120" s="652">
        <v>0</v>
      </c>
      <c r="AL1120" s="652">
        <v>0</v>
      </c>
      <c r="AM1120" s="652">
        <v>0</v>
      </c>
      <c r="AN1120" s="652">
        <v>0</v>
      </c>
      <c r="AO1120" s="652">
        <v>0</v>
      </c>
      <c r="AP1120" s="652">
        <v>0</v>
      </c>
      <c r="AQ1120" s="652">
        <v>0</v>
      </c>
      <c r="AR1120" s="652">
        <v>0</v>
      </c>
      <c r="AS1120" s="652">
        <v>0</v>
      </c>
      <c r="AT1120" s="652">
        <v>0</v>
      </c>
      <c r="AU1120" s="652">
        <v>0</v>
      </c>
      <c r="AV1120" s="652">
        <v>0</v>
      </c>
      <c r="AW1120" s="652">
        <v>0</v>
      </c>
      <c r="AX1120" s="652">
        <v>0</v>
      </c>
      <c r="AY1120" s="652">
        <v>0</v>
      </c>
      <c r="AZ1120" s="652">
        <v>0</v>
      </c>
      <c r="BA1120" s="652">
        <v>0</v>
      </c>
      <c r="BB1120" s="652">
        <v>0</v>
      </c>
      <c r="BC1120" s="652">
        <v>0</v>
      </c>
      <c r="BD1120" s="652">
        <v>0</v>
      </c>
      <c r="BE1120" s="652">
        <v>0</v>
      </c>
      <c r="BF1120" s="652">
        <v>0</v>
      </c>
      <c r="BG1120" s="652">
        <v>0</v>
      </c>
      <c r="BH1120" s="652">
        <v>0</v>
      </c>
      <c r="BI1120" s="1476">
        <f t="shared" si="51"/>
        <v>19</v>
      </c>
      <c r="BJ1120" s="1476">
        <f t="shared" si="51"/>
        <v>69588955</v>
      </c>
      <c r="BK1120" s="652">
        <f t="shared" si="52"/>
        <v>0</v>
      </c>
      <c r="BL1120" s="652">
        <f t="shared" si="53"/>
        <v>69588936</v>
      </c>
    </row>
    <row r="1121" spans="1:64" ht="13.5" thickBot="1">
      <c r="A1121" s="1422">
        <v>33.271999999999998</v>
      </c>
      <c r="B1121" s="1418" t="s">
        <v>4243</v>
      </c>
      <c r="C1121" s="652">
        <v>0</v>
      </c>
      <c r="D1121" s="652">
        <v>0</v>
      </c>
      <c r="E1121" s="652">
        <v>0</v>
      </c>
      <c r="F1121" s="652">
        <v>0</v>
      </c>
      <c r="G1121" s="652">
        <v>0</v>
      </c>
      <c r="H1121" s="652">
        <v>0</v>
      </c>
      <c r="I1121" s="652">
        <v>0</v>
      </c>
      <c r="J1121" s="652">
        <v>0</v>
      </c>
      <c r="K1121" s="652">
        <v>0</v>
      </c>
      <c r="L1121" s="652">
        <v>0</v>
      </c>
      <c r="M1121" s="652">
        <v>0</v>
      </c>
      <c r="N1121" s="652">
        <v>0</v>
      </c>
      <c r="O1121" s="652">
        <v>0</v>
      </c>
      <c r="P1121" s="652">
        <v>0</v>
      </c>
      <c r="Q1121" s="652">
        <v>3189911</v>
      </c>
      <c r="R1121" s="652">
        <v>62955229</v>
      </c>
      <c r="S1121" s="652"/>
      <c r="T1121" s="652"/>
      <c r="U1121" s="652"/>
      <c r="V1121" s="652"/>
      <c r="W1121" s="652">
        <v>0</v>
      </c>
      <c r="X1121" s="652">
        <v>0</v>
      </c>
      <c r="Y1121" s="652">
        <v>0</v>
      </c>
      <c r="Z1121" s="652">
        <v>0</v>
      </c>
      <c r="AA1121" s="652">
        <v>0</v>
      </c>
      <c r="AB1121" s="652">
        <v>0</v>
      </c>
      <c r="AC1121" s="652">
        <v>0</v>
      </c>
      <c r="AD1121" s="652">
        <v>0</v>
      </c>
      <c r="AE1121" s="652">
        <v>0</v>
      </c>
      <c r="AF1121" s="652">
        <v>0</v>
      </c>
      <c r="AG1121" s="652">
        <v>0</v>
      </c>
      <c r="AH1121" s="652">
        <v>0</v>
      </c>
      <c r="AI1121" s="652">
        <v>0</v>
      </c>
      <c r="AJ1121" s="652">
        <v>0</v>
      </c>
      <c r="AK1121" s="652">
        <v>0</v>
      </c>
      <c r="AL1121" s="652">
        <v>0</v>
      </c>
      <c r="AM1121" s="652">
        <v>0</v>
      </c>
      <c r="AN1121" s="652">
        <v>0</v>
      </c>
      <c r="AO1121" s="652">
        <v>0</v>
      </c>
      <c r="AP1121" s="652">
        <v>0</v>
      </c>
      <c r="AQ1121" s="652">
        <v>0</v>
      </c>
      <c r="AR1121" s="652">
        <v>0</v>
      </c>
      <c r="AS1121" s="652">
        <v>0</v>
      </c>
      <c r="AT1121" s="652">
        <v>0</v>
      </c>
      <c r="AU1121" s="652">
        <v>0</v>
      </c>
      <c r="AV1121" s="652">
        <v>0</v>
      </c>
      <c r="AW1121" s="652">
        <v>0</v>
      </c>
      <c r="AX1121" s="652">
        <v>0</v>
      </c>
      <c r="AY1121" s="652">
        <v>0</v>
      </c>
      <c r="AZ1121" s="652">
        <v>0</v>
      </c>
      <c r="BA1121" s="652">
        <v>0</v>
      </c>
      <c r="BB1121" s="652">
        <v>0</v>
      </c>
      <c r="BC1121" s="652">
        <v>0</v>
      </c>
      <c r="BD1121" s="652">
        <v>0</v>
      </c>
      <c r="BE1121" s="652">
        <v>0</v>
      </c>
      <c r="BF1121" s="652">
        <v>0</v>
      </c>
      <c r="BG1121" s="652">
        <v>0</v>
      </c>
      <c r="BH1121" s="652">
        <v>0</v>
      </c>
      <c r="BI1121" s="1476">
        <f t="shared" si="51"/>
        <v>3189911</v>
      </c>
      <c r="BJ1121" s="1476">
        <f t="shared" si="51"/>
        <v>62955229</v>
      </c>
      <c r="BK1121" s="652">
        <f t="shared" si="52"/>
        <v>0</v>
      </c>
      <c r="BL1121" s="652">
        <f t="shared" si="53"/>
        <v>59765318</v>
      </c>
    </row>
    <row r="1122" spans="1:64" ht="13.5" thickBot="1">
      <c r="A1122" s="1422">
        <v>33.273000000000003</v>
      </c>
      <c r="B1122" s="1418" t="s">
        <v>4243</v>
      </c>
      <c r="C1122" s="652">
        <v>0</v>
      </c>
      <c r="D1122" s="652">
        <v>0</v>
      </c>
      <c r="E1122" s="652">
        <v>0</v>
      </c>
      <c r="F1122" s="652">
        <v>0</v>
      </c>
      <c r="G1122" s="652">
        <v>0</v>
      </c>
      <c r="H1122" s="652">
        <v>0</v>
      </c>
      <c r="I1122" s="652">
        <v>0</v>
      </c>
      <c r="J1122" s="652">
        <v>0</v>
      </c>
      <c r="K1122" s="652">
        <v>0</v>
      </c>
      <c r="L1122" s="652">
        <v>0</v>
      </c>
      <c r="M1122" s="652">
        <v>0</v>
      </c>
      <c r="N1122" s="652">
        <v>0</v>
      </c>
      <c r="O1122" s="652">
        <v>0</v>
      </c>
      <c r="P1122" s="652">
        <v>0</v>
      </c>
      <c r="Q1122" s="652">
        <v>6212276</v>
      </c>
      <c r="R1122" s="652">
        <v>114353056</v>
      </c>
      <c r="S1122" s="652"/>
      <c r="T1122" s="652"/>
      <c r="U1122" s="652"/>
      <c r="V1122" s="652"/>
      <c r="W1122" s="652">
        <v>0</v>
      </c>
      <c r="X1122" s="652">
        <v>0</v>
      </c>
      <c r="Y1122" s="652">
        <v>0</v>
      </c>
      <c r="Z1122" s="652">
        <v>0</v>
      </c>
      <c r="AA1122" s="652">
        <v>0</v>
      </c>
      <c r="AB1122" s="652">
        <v>0</v>
      </c>
      <c r="AC1122" s="652">
        <v>0</v>
      </c>
      <c r="AD1122" s="652">
        <v>0</v>
      </c>
      <c r="AE1122" s="652">
        <v>0</v>
      </c>
      <c r="AF1122" s="652">
        <v>0</v>
      </c>
      <c r="AG1122" s="652">
        <v>0</v>
      </c>
      <c r="AH1122" s="652">
        <v>0</v>
      </c>
      <c r="AI1122" s="652">
        <v>0</v>
      </c>
      <c r="AJ1122" s="652">
        <v>0</v>
      </c>
      <c r="AK1122" s="652">
        <v>0</v>
      </c>
      <c r="AL1122" s="652">
        <v>0</v>
      </c>
      <c r="AM1122" s="652">
        <v>0</v>
      </c>
      <c r="AN1122" s="652">
        <v>0</v>
      </c>
      <c r="AO1122" s="652">
        <v>0</v>
      </c>
      <c r="AP1122" s="652">
        <v>0</v>
      </c>
      <c r="AQ1122" s="652">
        <v>0</v>
      </c>
      <c r="AR1122" s="652">
        <v>0</v>
      </c>
      <c r="AS1122" s="652">
        <v>0</v>
      </c>
      <c r="AT1122" s="652">
        <v>0</v>
      </c>
      <c r="AU1122" s="652">
        <v>0</v>
      </c>
      <c r="AV1122" s="652">
        <v>0</v>
      </c>
      <c r="AW1122" s="652">
        <v>0</v>
      </c>
      <c r="AX1122" s="652">
        <v>0</v>
      </c>
      <c r="AY1122" s="652">
        <v>0</v>
      </c>
      <c r="AZ1122" s="652">
        <v>0</v>
      </c>
      <c r="BA1122" s="652">
        <v>0</v>
      </c>
      <c r="BB1122" s="652">
        <v>0</v>
      </c>
      <c r="BC1122" s="652">
        <v>0</v>
      </c>
      <c r="BD1122" s="652">
        <v>0</v>
      </c>
      <c r="BE1122" s="652">
        <v>0</v>
      </c>
      <c r="BF1122" s="652">
        <v>0</v>
      </c>
      <c r="BG1122" s="652">
        <v>0</v>
      </c>
      <c r="BH1122" s="652">
        <v>0</v>
      </c>
      <c r="BI1122" s="1476">
        <f t="shared" si="51"/>
        <v>6212276</v>
      </c>
      <c r="BJ1122" s="1476">
        <f t="shared" si="51"/>
        <v>114353056</v>
      </c>
      <c r="BK1122" s="652">
        <f t="shared" si="52"/>
        <v>0</v>
      </c>
      <c r="BL1122" s="652">
        <f t="shared" si="53"/>
        <v>108140780</v>
      </c>
    </row>
    <row r="1123" spans="1:64" ht="13.5" thickBot="1">
      <c r="A1123" s="1422">
        <v>33.274000000000001</v>
      </c>
      <c r="B1123" s="1418" t="s">
        <v>4243</v>
      </c>
      <c r="C1123" s="652">
        <v>0</v>
      </c>
      <c r="D1123" s="652">
        <v>0</v>
      </c>
      <c r="E1123" s="652">
        <v>0</v>
      </c>
      <c r="F1123" s="652">
        <v>0</v>
      </c>
      <c r="G1123" s="652">
        <v>0</v>
      </c>
      <c r="H1123" s="652">
        <v>0</v>
      </c>
      <c r="I1123" s="652">
        <v>0</v>
      </c>
      <c r="J1123" s="652">
        <v>0</v>
      </c>
      <c r="K1123" s="652">
        <v>0</v>
      </c>
      <c r="L1123" s="652">
        <v>0</v>
      </c>
      <c r="M1123" s="652">
        <v>0</v>
      </c>
      <c r="N1123" s="652">
        <v>0</v>
      </c>
      <c r="O1123" s="652">
        <v>0</v>
      </c>
      <c r="P1123" s="652">
        <v>0</v>
      </c>
      <c r="Q1123" s="652">
        <v>0</v>
      </c>
      <c r="R1123" s="652">
        <v>574795</v>
      </c>
      <c r="S1123" s="652"/>
      <c r="T1123" s="652"/>
      <c r="U1123" s="652"/>
      <c r="V1123" s="652"/>
      <c r="W1123" s="652">
        <v>0</v>
      </c>
      <c r="X1123" s="652">
        <v>0</v>
      </c>
      <c r="Y1123" s="652">
        <v>0</v>
      </c>
      <c r="Z1123" s="652">
        <v>0</v>
      </c>
      <c r="AA1123" s="652">
        <v>0</v>
      </c>
      <c r="AB1123" s="652">
        <v>0</v>
      </c>
      <c r="AC1123" s="652">
        <v>0</v>
      </c>
      <c r="AD1123" s="652">
        <v>0</v>
      </c>
      <c r="AE1123" s="652">
        <v>0</v>
      </c>
      <c r="AF1123" s="652">
        <v>0</v>
      </c>
      <c r="AG1123" s="652">
        <v>0</v>
      </c>
      <c r="AH1123" s="652">
        <v>0</v>
      </c>
      <c r="AI1123" s="652">
        <v>0</v>
      </c>
      <c r="AJ1123" s="652">
        <v>0</v>
      </c>
      <c r="AK1123" s="652">
        <v>0</v>
      </c>
      <c r="AL1123" s="652">
        <v>0</v>
      </c>
      <c r="AM1123" s="652">
        <v>0</v>
      </c>
      <c r="AN1123" s="652">
        <v>0</v>
      </c>
      <c r="AO1123" s="652">
        <v>0</v>
      </c>
      <c r="AP1123" s="652">
        <v>0</v>
      </c>
      <c r="AQ1123" s="652">
        <v>0</v>
      </c>
      <c r="AR1123" s="652">
        <v>0</v>
      </c>
      <c r="AS1123" s="652">
        <v>0</v>
      </c>
      <c r="AT1123" s="652">
        <v>0</v>
      </c>
      <c r="AU1123" s="652">
        <v>0</v>
      </c>
      <c r="AV1123" s="652">
        <v>0</v>
      </c>
      <c r="AW1123" s="652">
        <v>0</v>
      </c>
      <c r="AX1123" s="652">
        <v>0</v>
      </c>
      <c r="AY1123" s="652">
        <v>0</v>
      </c>
      <c r="AZ1123" s="652">
        <v>0</v>
      </c>
      <c r="BA1123" s="652">
        <v>0</v>
      </c>
      <c r="BB1123" s="652">
        <v>0</v>
      </c>
      <c r="BC1123" s="652">
        <v>0</v>
      </c>
      <c r="BD1123" s="652">
        <v>0</v>
      </c>
      <c r="BE1123" s="652">
        <v>0</v>
      </c>
      <c r="BF1123" s="652">
        <v>0</v>
      </c>
      <c r="BG1123" s="652">
        <v>0</v>
      </c>
      <c r="BH1123" s="652">
        <v>0</v>
      </c>
      <c r="BI1123" s="1476">
        <f t="shared" si="51"/>
        <v>0</v>
      </c>
      <c r="BJ1123" s="1476">
        <f t="shared" si="51"/>
        <v>574795</v>
      </c>
      <c r="BK1123" s="652">
        <f t="shared" si="52"/>
        <v>0</v>
      </c>
      <c r="BL1123" s="652">
        <f t="shared" si="53"/>
        <v>574795</v>
      </c>
    </row>
    <row r="1124" spans="1:64" ht="13.5" thickBot="1">
      <c r="A1124" s="1422">
        <v>33.274999999999999</v>
      </c>
      <c r="B1124" s="1418" t="s">
        <v>4243</v>
      </c>
      <c r="C1124" s="652">
        <v>0</v>
      </c>
      <c r="D1124" s="652">
        <v>0</v>
      </c>
      <c r="E1124" s="652">
        <v>0</v>
      </c>
      <c r="F1124" s="652">
        <v>0</v>
      </c>
      <c r="G1124" s="652">
        <v>0</v>
      </c>
      <c r="H1124" s="652">
        <v>0</v>
      </c>
      <c r="I1124" s="652">
        <v>0</v>
      </c>
      <c r="J1124" s="652">
        <v>0</v>
      </c>
      <c r="K1124" s="652">
        <v>0</v>
      </c>
      <c r="L1124" s="652">
        <v>0</v>
      </c>
      <c r="M1124" s="652">
        <v>0</v>
      </c>
      <c r="N1124" s="652">
        <v>0</v>
      </c>
      <c r="O1124" s="652">
        <v>0</v>
      </c>
      <c r="P1124" s="652">
        <v>0</v>
      </c>
      <c r="Q1124" s="652">
        <v>1525140</v>
      </c>
      <c r="R1124" s="652">
        <v>60841171</v>
      </c>
      <c r="S1124" s="652"/>
      <c r="T1124" s="652"/>
      <c r="U1124" s="652"/>
      <c r="V1124" s="652"/>
      <c r="W1124" s="652">
        <v>0</v>
      </c>
      <c r="X1124" s="652">
        <v>0</v>
      </c>
      <c r="Y1124" s="652">
        <v>0</v>
      </c>
      <c r="Z1124" s="652">
        <v>0</v>
      </c>
      <c r="AA1124" s="652">
        <v>0</v>
      </c>
      <c r="AB1124" s="652">
        <v>0</v>
      </c>
      <c r="AC1124" s="652">
        <v>0</v>
      </c>
      <c r="AD1124" s="652">
        <v>0</v>
      </c>
      <c r="AE1124" s="652">
        <v>0</v>
      </c>
      <c r="AF1124" s="652">
        <v>0</v>
      </c>
      <c r="AG1124" s="652">
        <v>0</v>
      </c>
      <c r="AH1124" s="652">
        <v>0</v>
      </c>
      <c r="AI1124" s="652">
        <v>0</v>
      </c>
      <c r="AJ1124" s="652">
        <v>0</v>
      </c>
      <c r="AK1124" s="652">
        <v>0</v>
      </c>
      <c r="AL1124" s="652">
        <v>0</v>
      </c>
      <c r="AM1124" s="652">
        <v>0</v>
      </c>
      <c r="AN1124" s="652">
        <v>0</v>
      </c>
      <c r="AO1124" s="652">
        <v>0</v>
      </c>
      <c r="AP1124" s="652">
        <v>0</v>
      </c>
      <c r="AQ1124" s="652">
        <v>0</v>
      </c>
      <c r="AR1124" s="652">
        <v>0</v>
      </c>
      <c r="AS1124" s="652">
        <v>0</v>
      </c>
      <c r="AT1124" s="652">
        <v>0</v>
      </c>
      <c r="AU1124" s="652">
        <v>0</v>
      </c>
      <c r="AV1124" s="652">
        <v>0</v>
      </c>
      <c r="AW1124" s="652">
        <v>0</v>
      </c>
      <c r="AX1124" s="652">
        <v>0</v>
      </c>
      <c r="AY1124" s="652">
        <v>0</v>
      </c>
      <c r="AZ1124" s="652">
        <v>0</v>
      </c>
      <c r="BA1124" s="652">
        <v>0</v>
      </c>
      <c r="BB1124" s="652">
        <v>0</v>
      </c>
      <c r="BC1124" s="652">
        <v>0</v>
      </c>
      <c r="BD1124" s="652">
        <v>0</v>
      </c>
      <c r="BE1124" s="652">
        <v>0</v>
      </c>
      <c r="BF1124" s="652">
        <v>0</v>
      </c>
      <c r="BG1124" s="652">
        <v>0</v>
      </c>
      <c r="BH1124" s="652">
        <v>0</v>
      </c>
      <c r="BI1124" s="1476">
        <f t="shared" si="51"/>
        <v>1525140</v>
      </c>
      <c r="BJ1124" s="1476">
        <f t="shared" si="51"/>
        <v>60841171</v>
      </c>
      <c r="BK1124" s="652">
        <f t="shared" si="52"/>
        <v>0</v>
      </c>
      <c r="BL1124" s="652">
        <f t="shared" si="53"/>
        <v>59316031</v>
      </c>
    </row>
    <row r="1125" spans="1:64" ht="13.5" thickBot="1">
      <c r="A1125" s="1422">
        <v>33.276000000000003</v>
      </c>
      <c r="B1125" s="1418" t="s">
        <v>4243</v>
      </c>
      <c r="C1125" s="652">
        <v>0</v>
      </c>
      <c r="D1125" s="652">
        <v>0</v>
      </c>
      <c r="E1125" s="652">
        <v>0</v>
      </c>
      <c r="F1125" s="652">
        <v>0</v>
      </c>
      <c r="G1125" s="652">
        <v>0</v>
      </c>
      <c r="H1125" s="652">
        <v>0</v>
      </c>
      <c r="I1125" s="652">
        <v>0</v>
      </c>
      <c r="J1125" s="652">
        <v>0</v>
      </c>
      <c r="K1125" s="652">
        <v>0</v>
      </c>
      <c r="L1125" s="652">
        <v>0</v>
      </c>
      <c r="M1125" s="652">
        <v>0</v>
      </c>
      <c r="N1125" s="652">
        <v>0</v>
      </c>
      <c r="O1125" s="652">
        <v>0</v>
      </c>
      <c r="P1125" s="652">
        <v>0</v>
      </c>
      <c r="Q1125" s="652">
        <v>3828313</v>
      </c>
      <c r="R1125" s="652">
        <v>122556144</v>
      </c>
      <c r="S1125" s="652"/>
      <c r="T1125" s="652"/>
      <c r="U1125" s="652"/>
      <c r="V1125" s="652"/>
      <c r="W1125" s="652">
        <v>0</v>
      </c>
      <c r="X1125" s="652">
        <v>0</v>
      </c>
      <c r="Y1125" s="652">
        <v>0</v>
      </c>
      <c r="Z1125" s="652">
        <v>0</v>
      </c>
      <c r="AA1125" s="652">
        <v>0</v>
      </c>
      <c r="AB1125" s="652">
        <v>0</v>
      </c>
      <c r="AC1125" s="652">
        <v>0</v>
      </c>
      <c r="AD1125" s="652">
        <v>0</v>
      </c>
      <c r="AE1125" s="652">
        <v>0</v>
      </c>
      <c r="AF1125" s="652">
        <v>0</v>
      </c>
      <c r="AG1125" s="652">
        <v>0</v>
      </c>
      <c r="AH1125" s="652">
        <v>0</v>
      </c>
      <c r="AI1125" s="652">
        <v>0</v>
      </c>
      <c r="AJ1125" s="652">
        <v>0</v>
      </c>
      <c r="AK1125" s="652">
        <v>0</v>
      </c>
      <c r="AL1125" s="652">
        <v>0</v>
      </c>
      <c r="AM1125" s="652">
        <v>0</v>
      </c>
      <c r="AN1125" s="652">
        <v>0</v>
      </c>
      <c r="AO1125" s="652">
        <v>0</v>
      </c>
      <c r="AP1125" s="652">
        <v>0</v>
      </c>
      <c r="AQ1125" s="652">
        <v>0</v>
      </c>
      <c r="AR1125" s="652">
        <v>0</v>
      </c>
      <c r="AS1125" s="652">
        <v>0</v>
      </c>
      <c r="AT1125" s="652">
        <v>0</v>
      </c>
      <c r="AU1125" s="652">
        <v>0</v>
      </c>
      <c r="AV1125" s="652">
        <v>0</v>
      </c>
      <c r="AW1125" s="652">
        <v>0</v>
      </c>
      <c r="AX1125" s="652">
        <v>0</v>
      </c>
      <c r="AY1125" s="652">
        <v>0</v>
      </c>
      <c r="AZ1125" s="652">
        <v>0</v>
      </c>
      <c r="BA1125" s="652">
        <v>0</v>
      </c>
      <c r="BB1125" s="652">
        <v>0</v>
      </c>
      <c r="BC1125" s="652">
        <v>0</v>
      </c>
      <c r="BD1125" s="652">
        <v>0</v>
      </c>
      <c r="BE1125" s="652">
        <v>0</v>
      </c>
      <c r="BF1125" s="652">
        <v>0</v>
      </c>
      <c r="BG1125" s="652">
        <v>0</v>
      </c>
      <c r="BH1125" s="652">
        <v>0</v>
      </c>
      <c r="BI1125" s="1476">
        <f t="shared" si="51"/>
        <v>3828313</v>
      </c>
      <c r="BJ1125" s="1476">
        <f t="shared" si="51"/>
        <v>122556144</v>
      </c>
      <c r="BK1125" s="652">
        <f t="shared" si="52"/>
        <v>0</v>
      </c>
      <c r="BL1125" s="652">
        <f t="shared" si="53"/>
        <v>118727831</v>
      </c>
    </row>
    <row r="1126" spans="1:64" ht="13.5" thickBot="1">
      <c r="A1126" s="1417">
        <v>33.021000000000001</v>
      </c>
      <c r="B1126" s="1418" t="s">
        <v>3531</v>
      </c>
      <c r="C1126" s="652">
        <v>0</v>
      </c>
      <c r="D1126" s="652">
        <v>0</v>
      </c>
      <c r="E1126" s="652">
        <v>0</v>
      </c>
      <c r="F1126" s="652">
        <v>0</v>
      </c>
      <c r="G1126" s="652">
        <v>0</v>
      </c>
      <c r="H1126" s="652">
        <v>0</v>
      </c>
      <c r="I1126" s="652">
        <v>0</v>
      </c>
      <c r="J1126" s="652">
        <v>0</v>
      </c>
      <c r="K1126" s="652">
        <v>0</v>
      </c>
      <c r="L1126" s="652">
        <v>0</v>
      </c>
      <c r="M1126" s="652">
        <v>0</v>
      </c>
      <c r="N1126" s="652">
        <v>0</v>
      </c>
      <c r="O1126" s="652">
        <v>0</v>
      </c>
      <c r="P1126" s="652">
        <v>0</v>
      </c>
      <c r="Q1126" s="652">
        <v>0</v>
      </c>
      <c r="R1126" s="652">
        <v>3860000</v>
      </c>
      <c r="S1126" s="652"/>
      <c r="T1126" s="652"/>
      <c r="U1126" s="652"/>
      <c r="V1126" s="652"/>
      <c r="W1126" s="652">
        <v>0</v>
      </c>
      <c r="X1126" s="652">
        <v>0</v>
      </c>
      <c r="Y1126" s="652">
        <v>0</v>
      </c>
      <c r="Z1126" s="652">
        <v>0</v>
      </c>
      <c r="AA1126" s="652">
        <v>0</v>
      </c>
      <c r="AB1126" s="652">
        <v>0</v>
      </c>
      <c r="AC1126" s="652">
        <v>1107707</v>
      </c>
      <c r="AD1126" s="652">
        <v>0</v>
      </c>
      <c r="AE1126" s="652">
        <v>0</v>
      </c>
      <c r="AF1126" s="652">
        <v>0</v>
      </c>
      <c r="AG1126" s="652">
        <v>0</v>
      </c>
      <c r="AH1126" s="652">
        <v>0</v>
      </c>
      <c r="AI1126" s="652">
        <v>0</v>
      </c>
      <c r="AJ1126" s="652">
        <v>0</v>
      </c>
      <c r="AK1126" s="652">
        <v>0</v>
      </c>
      <c r="AL1126" s="652">
        <v>0</v>
      </c>
      <c r="AM1126" s="652">
        <v>0</v>
      </c>
      <c r="AN1126" s="652">
        <v>0</v>
      </c>
      <c r="AO1126" s="652">
        <v>0</v>
      </c>
      <c r="AP1126" s="652">
        <v>0</v>
      </c>
      <c r="AQ1126" s="652">
        <v>0</v>
      </c>
      <c r="AR1126" s="652">
        <v>0</v>
      </c>
      <c r="AS1126" s="652">
        <v>520287</v>
      </c>
      <c r="AT1126" s="652">
        <v>0</v>
      </c>
      <c r="AU1126" s="652">
        <v>0</v>
      </c>
      <c r="AV1126" s="652">
        <v>0</v>
      </c>
      <c r="AW1126" s="652">
        <v>0</v>
      </c>
      <c r="AX1126" s="652">
        <v>0</v>
      </c>
      <c r="AY1126" s="652">
        <v>0</v>
      </c>
      <c r="AZ1126" s="652">
        <v>0</v>
      </c>
      <c r="BA1126" s="652">
        <v>0</v>
      </c>
      <c r="BB1126" s="652">
        <v>0</v>
      </c>
      <c r="BC1126" s="652">
        <v>0</v>
      </c>
      <c r="BD1126" s="652">
        <v>0</v>
      </c>
      <c r="BE1126" s="652">
        <v>0</v>
      </c>
      <c r="BF1126" s="652">
        <v>0</v>
      </c>
      <c r="BG1126" s="652">
        <v>0</v>
      </c>
      <c r="BH1126" s="652">
        <v>0</v>
      </c>
      <c r="BI1126" s="1476">
        <f t="shared" si="51"/>
        <v>1627994</v>
      </c>
      <c r="BJ1126" s="1476">
        <f t="shared" si="51"/>
        <v>3860000</v>
      </c>
      <c r="BK1126" s="652">
        <f t="shared" si="49"/>
        <v>0</v>
      </c>
      <c r="BL1126" s="652">
        <f t="shared" si="50"/>
        <v>2232006</v>
      </c>
    </row>
    <row r="1127" spans="1:64" ht="13.5" thickBot="1">
      <c r="A1127" s="1417">
        <v>33.021999999999998</v>
      </c>
      <c r="B1127" s="1418" t="s">
        <v>3532</v>
      </c>
      <c r="C1127" s="652">
        <v>0</v>
      </c>
      <c r="D1127" s="652">
        <v>0</v>
      </c>
      <c r="E1127" s="652">
        <v>0</v>
      </c>
      <c r="F1127" s="652">
        <v>0</v>
      </c>
      <c r="G1127" s="652">
        <v>0</v>
      </c>
      <c r="H1127" s="652">
        <v>0</v>
      </c>
      <c r="I1127" s="652">
        <v>0</v>
      </c>
      <c r="J1127" s="652">
        <v>0</v>
      </c>
      <c r="K1127" s="652">
        <v>0</v>
      </c>
      <c r="L1127" s="652">
        <v>0</v>
      </c>
      <c r="M1127" s="652">
        <v>0</v>
      </c>
      <c r="N1127" s="652">
        <v>0</v>
      </c>
      <c r="O1127" s="652">
        <v>0</v>
      </c>
      <c r="P1127" s="652">
        <v>0</v>
      </c>
      <c r="Q1127" s="652">
        <v>20292.88</v>
      </c>
      <c r="R1127" s="652">
        <v>743005258.70000005</v>
      </c>
      <c r="S1127" s="652"/>
      <c r="T1127" s="652"/>
      <c r="U1127" s="652"/>
      <c r="V1127" s="652"/>
      <c r="W1127" s="652">
        <v>0</v>
      </c>
      <c r="X1127" s="652">
        <v>0</v>
      </c>
      <c r="Y1127" s="652">
        <v>0</v>
      </c>
      <c r="Z1127" s="652">
        <v>0</v>
      </c>
      <c r="AA1127" s="652">
        <v>0</v>
      </c>
      <c r="AB1127" s="652">
        <v>0</v>
      </c>
      <c r="AC1127" s="652">
        <v>0</v>
      </c>
      <c r="AD1127" s="652">
        <v>0</v>
      </c>
      <c r="AE1127" s="652">
        <v>0</v>
      </c>
      <c r="AF1127" s="652">
        <v>0</v>
      </c>
      <c r="AG1127" s="652">
        <v>0</v>
      </c>
      <c r="AH1127" s="652">
        <v>0</v>
      </c>
      <c r="AI1127" s="652">
        <v>0</v>
      </c>
      <c r="AJ1127" s="652">
        <v>0</v>
      </c>
      <c r="AK1127" s="652">
        <v>0</v>
      </c>
      <c r="AL1127" s="652">
        <v>0</v>
      </c>
      <c r="AM1127" s="652">
        <v>0</v>
      </c>
      <c r="AN1127" s="652">
        <v>0</v>
      </c>
      <c r="AO1127" s="652">
        <v>0</v>
      </c>
      <c r="AP1127" s="652">
        <v>0</v>
      </c>
      <c r="AQ1127" s="652">
        <v>0</v>
      </c>
      <c r="AR1127" s="652">
        <v>0</v>
      </c>
      <c r="AS1127" s="652">
        <v>0</v>
      </c>
      <c r="AT1127" s="652">
        <v>0</v>
      </c>
      <c r="AU1127" s="652">
        <v>0</v>
      </c>
      <c r="AV1127" s="652">
        <v>0</v>
      </c>
      <c r="AW1127" s="652">
        <v>0</v>
      </c>
      <c r="AX1127" s="652">
        <v>0</v>
      </c>
      <c r="AY1127" s="652">
        <v>0</v>
      </c>
      <c r="AZ1127" s="652">
        <v>0</v>
      </c>
      <c r="BA1127" s="652">
        <v>0</v>
      </c>
      <c r="BB1127" s="652">
        <v>0</v>
      </c>
      <c r="BC1127" s="652">
        <v>0</v>
      </c>
      <c r="BD1127" s="652">
        <v>0</v>
      </c>
      <c r="BE1127" s="652">
        <v>0</v>
      </c>
      <c r="BF1127" s="652">
        <v>0</v>
      </c>
      <c r="BG1127" s="652">
        <v>0</v>
      </c>
      <c r="BH1127" s="652">
        <v>0</v>
      </c>
      <c r="BI1127" s="1476">
        <f t="shared" si="51"/>
        <v>20292.88</v>
      </c>
      <c r="BJ1127" s="1476">
        <f t="shared" si="51"/>
        <v>743005258.70000005</v>
      </c>
      <c r="BK1127" s="652">
        <f t="shared" si="49"/>
        <v>0</v>
      </c>
      <c r="BL1127" s="652">
        <f t="shared" si="50"/>
        <v>742984965.82000005</v>
      </c>
    </row>
    <row r="1128" spans="1:64" ht="13.5" thickBot="1">
      <c r="A1128" s="1417">
        <v>33.023000000000003</v>
      </c>
      <c r="B1128" s="1418" t="s">
        <v>3533</v>
      </c>
      <c r="C1128" s="652">
        <v>0</v>
      </c>
      <c r="D1128" s="652">
        <v>0</v>
      </c>
      <c r="E1128" s="652">
        <v>0</v>
      </c>
      <c r="F1128" s="652">
        <v>0</v>
      </c>
      <c r="G1128" s="652">
        <v>0</v>
      </c>
      <c r="H1128" s="652">
        <v>0</v>
      </c>
      <c r="I1128" s="652">
        <v>0</v>
      </c>
      <c r="J1128" s="652">
        <v>0</v>
      </c>
      <c r="K1128" s="652">
        <v>0</v>
      </c>
      <c r="L1128" s="652">
        <v>0</v>
      </c>
      <c r="M1128" s="652">
        <v>0</v>
      </c>
      <c r="N1128" s="652">
        <v>0</v>
      </c>
      <c r="O1128" s="652">
        <v>0</v>
      </c>
      <c r="P1128" s="652">
        <v>0</v>
      </c>
      <c r="Q1128" s="652">
        <v>48987.95</v>
      </c>
      <c r="R1128" s="652">
        <v>1161475631.05</v>
      </c>
      <c r="S1128" s="652"/>
      <c r="T1128" s="652"/>
      <c r="U1128" s="652"/>
      <c r="V1128" s="652"/>
      <c r="W1128" s="652">
        <v>0</v>
      </c>
      <c r="X1128" s="652">
        <v>0</v>
      </c>
      <c r="Y1128" s="652">
        <v>0</v>
      </c>
      <c r="Z1128" s="652">
        <v>0</v>
      </c>
      <c r="AA1128" s="652">
        <v>0</v>
      </c>
      <c r="AB1128" s="652">
        <v>0</v>
      </c>
      <c r="AC1128" s="652">
        <v>0</v>
      </c>
      <c r="AD1128" s="652">
        <v>0</v>
      </c>
      <c r="AE1128" s="652">
        <v>0</v>
      </c>
      <c r="AF1128" s="652">
        <v>0</v>
      </c>
      <c r="AG1128" s="652">
        <v>0</v>
      </c>
      <c r="AH1128" s="652">
        <v>0</v>
      </c>
      <c r="AI1128" s="652">
        <v>0</v>
      </c>
      <c r="AJ1128" s="652">
        <v>0</v>
      </c>
      <c r="AK1128" s="652">
        <v>0</v>
      </c>
      <c r="AL1128" s="652">
        <v>0</v>
      </c>
      <c r="AM1128" s="652">
        <v>0</v>
      </c>
      <c r="AN1128" s="652">
        <v>0</v>
      </c>
      <c r="AO1128" s="652">
        <v>0</v>
      </c>
      <c r="AP1128" s="652">
        <v>0</v>
      </c>
      <c r="AQ1128" s="652">
        <v>0</v>
      </c>
      <c r="AR1128" s="652">
        <v>0</v>
      </c>
      <c r="AS1128" s="652">
        <v>0</v>
      </c>
      <c r="AT1128" s="652">
        <v>0</v>
      </c>
      <c r="AU1128" s="652">
        <v>0</v>
      </c>
      <c r="AV1128" s="652">
        <v>0</v>
      </c>
      <c r="AW1128" s="652">
        <v>0</v>
      </c>
      <c r="AX1128" s="652">
        <v>0</v>
      </c>
      <c r="AY1128" s="652">
        <v>0</v>
      </c>
      <c r="AZ1128" s="652">
        <v>1107707</v>
      </c>
      <c r="BA1128" s="652">
        <v>0</v>
      </c>
      <c r="BB1128" s="652">
        <v>0</v>
      </c>
      <c r="BC1128" s="652">
        <v>0</v>
      </c>
      <c r="BD1128" s="652">
        <v>0</v>
      </c>
      <c r="BE1128" s="652">
        <v>0</v>
      </c>
      <c r="BF1128" s="652">
        <v>0</v>
      </c>
      <c r="BG1128" s="652">
        <v>0</v>
      </c>
      <c r="BH1128" s="652">
        <v>0</v>
      </c>
      <c r="BI1128" s="1476">
        <f t="shared" si="51"/>
        <v>48987.95</v>
      </c>
      <c r="BJ1128" s="1476">
        <f t="shared" si="51"/>
        <v>1162583338.05</v>
      </c>
      <c r="BK1128" s="652">
        <f t="shared" si="49"/>
        <v>0</v>
      </c>
      <c r="BL1128" s="652">
        <f t="shared" si="50"/>
        <v>1162534350.0999999</v>
      </c>
    </row>
    <row r="1129" spans="1:64" ht="13.5" thickBot="1">
      <c r="A1129" s="1417">
        <v>33.024000000000001</v>
      </c>
      <c r="B1129" s="1418" t="s">
        <v>3534</v>
      </c>
      <c r="C1129" s="652">
        <v>0</v>
      </c>
      <c r="D1129" s="652">
        <v>0</v>
      </c>
      <c r="E1129" s="652">
        <v>0</v>
      </c>
      <c r="F1129" s="652">
        <v>0</v>
      </c>
      <c r="G1129" s="652">
        <v>0</v>
      </c>
      <c r="H1129" s="652">
        <v>0</v>
      </c>
      <c r="I1129" s="652">
        <v>0</v>
      </c>
      <c r="J1129" s="652">
        <v>0</v>
      </c>
      <c r="K1129" s="652">
        <v>0</v>
      </c>
      <c r="L1129" s="652">
        <v>0</v>
      </c>
      <c r="M1129" s="652">
        <v>0</v>
      </c>
      <c r="N1129" s="652">
        <v>0</v>
      </c>
      <c r="O1129" s="652">
        <v>0</v>
      </c>
      <c r="P1129" s="652">
        <v>0</v>
      </c>
      <c r="Q1129" s="652">
        <v>200248.99</v>
      </c>
      <c r="R1129" s="652">
        <v>60495541.859999999</v>
      </c>
      <c r="S1129" s="652"/>
      <c r="T1129" s="652"/>
      <c r="U1129" s="652"/>
      <c r="V1129" s="652"/>
      <c r="W1129" s="652">
        <v>0</v>
      </c>
      <c r="X1129" s="652">
        <v>0</v>
      </c>
      <c r="Y1129" s="652">
        <v>0</v>
      </c>
      <c r="Z1129" s="652">
        <v>0</v>
      </c>
      <c r="AA1129" s="652">
        <v>0</v>
      </c>
      <c r="AB1129" s="652">
        <v>0</v>
      </c>
      <c r="AC1129" s="652">
        <v>0</v>
      </c>
      <c r="AD1129" s="652">
        <v>0</v>
      </c>
      <c r="AE1129" s="652">
        <v>0</v>
      </c>
      <c r="AF1129" s="652">
        <v>0</v>
      </c>
      <c r="AG1129" s="652">
        <v>0</v>
      </c>
      <c r="AH1129" s="652">
        <v>0</v>
      </c>
      <c r="AI1129" s="652">
        <v>0</v>
      </c>
      <c r="AJ1129" s="652">
        <v>0</v>
      </c>
      <c r="AK1129" s="652">
        <v>0</v>
      </c>
      <c r="AL1129" s="652">
        <v>0</v>
      </c>
      <c r="AM1129" s="652">
        <v>0</v>
      </c>
      <c r="AN1129" s="652">
        <v>0</v>
      </c>
      <c r="AO1129" s="652">
        <v>0</v>
      </c>
      <c r="AP1129" s="652">
        <v>0</v>
      </c>
      <c r="AQ1129" s="652">
        <v>0</v>
      </c>
      <c r="AR1129" s="652">
        <v>0</v>
      </c>
      <c r="AS1129" s="652">
        <v>0</v>
      </c>
      <c r="AT1129" s="652">
        <v>0</v>
      </c>
      <c r="AU1129" s="652">
        <v>0</v>
      </c>
      <c r="AV1129" s="652">
        <v>0</v>
      </c>
      <c r="AW1129" s="652">
        <v>0</v>
      </c>
      <c r="AX1129" s="652">
        <v>0</v>
      </c>
      <c r="AY1129" s="652">
        <v>0</v>
      </c>
      <c r="AZ1129" s="652">
        <v>0</v>
      </c>
      <c r="BA1129" s="652">
        <v>0</v>
      </c>
      <c r="BB1129" s="652">
        <v>0</v>
      </c>
      <c r="BC1129" s="652">
        <v>0</v>
      </c>
      <c r="BD1129" s="652">
        <v>0</v>
      </c>
      <c r="BE1129" s="652">
        <v>0</v>
      </c>
      <c r="BF1129" s="652">
        <v>0</v>
      </c>
      <c r="BG1129" s="652">
        <v>0</v>
      </c>
      <c r="BH1129" s="652">
        <v>0</v>
      </c>
      <c r="BI1129" s="1476">
        <f t="shared" si="51"/>
        <v>200248.99</v>
      </c>
      <c r="BJ1129" s="1476">
        <f t="shared" si="51"/>
        <v>60495541.859999999</v>
      </c>
      <c r="BK1129" s="652">
        <f t="shared" si="49"/>
        <v>0</v>
      </c>
      <c r="BL1129" s="652">
        <f t="shared" si="50"/>
        <v>60295292.869999997</v>
      </c>
    </row>
    <row r="1130" spans="1:64" s="1421" customFormat="1" ht="13.5" thickBot="1">
      <c r="A1130" s="1417">
        <v>33.024999999999999</v>
      </c>
      <c r="B1130" s="1418" t="s">
        <v>3535</v>
      </c>
      <c r="C1130" s="652">
        <v>0</v>
      </c>
      <c r="D1130" s="652">
        <v>0</v>
      </c>
      <c r="E1130" s="652">
        <v>0</v>
      </c>
      <c r="F1130" s="652">
        <v>0</v>
      </c>
      <c r="G1130" s="652">
        <v>0</v>
      </c>
      <c r="H1130" s="652">
        <v>0</v>
      </c>
      <c r="I1130" s="652">
        <v>0</v>
      </c>
      <c r="J1130" s="652">
        <v>0</v>
      </c>
      <c r="K1130" s="652">
        <v>0</v>
      </c>
      <c r="L1130" s="652">
        <v>0</v>
      </c>
      <c r="M1130" s="652">
        <v>0</v>
      </c>
      <c r="N1130" s="652">
        <v>0</v>
      </c>
      <c r="O1130" s="652">
        <v>0</v>
      </c>
      <c r="P1130" s="652">
        <v>0</v>
      </c>
      <c r="Q1130" s="652">
        <v>5110.08</v>
      </c>
      <c r="R1130" s="652">
        <v>132699982.28</v>
      </c>
      <c r="S1130" s="652"/>
      <c r="T1130" s="652"/>
      <c r="U1130" s="652"/>
      <c r="V1130" s="652"/>
      <c r="W1130" s="652">
        <v>0</v>
      </c>
      <c r="X1130" s="652">
        <v>0</v>
      </c>
      <c r="Y1130" s="652">
        <v>0</v>
      </c>
      <c r="Z1130" s="652">
        <v>0</v>
      </c>
      <c r="AA1130" s="652">
        <v>0</v>
      </c>
      <c r="AB1130" s="652">
        <v>0</v>
      </c>
      <c r="AC1130" s="652">
        <v>0</v>
      </c>
      <c r="AD1130" s="652">
        <v>0</v>
      </c>
      <c r="AE1130" s="652">
        <v>0</v>
      </c>
      <c r="AF1130" s="652">
        <v>0</v>
      </c>
      <c r="AG1130" s="652">
        <v>0</v>
      </c>
      <c r="AH1130" s="652">
        <v>0</v>
      </c>
      <c r="AI1130" s="652">
        <v>0</v>
      </c>
      <c r="AJ1130" s="652">
        <v>0</v>
      </c>
      <c r="AK1130" s="652">
        <v>0</v>
      </c>
      <c r="AL1130" s="652">
        <v>0</v>
      </c>
      <c r="AM1130" s="652">
        <v>0</v>
      </c>
      <c r="AN1130" s="652">
        <v>0</v>
      </c>
      <c r="AO1130" s="652">
        <v>0</v>
      </c>
      <c r="AP1130" s="652">
        <v>0</v>
      </c>
      <c r="AQ1130" s="652">
        <v>0</v>
      </c>
      <c r="AR1130" s="652">
        <v>0</v>
      </c>
      <c r="AS1130" s="652">
        <v>0</v>
      </c>
      <c r="AT1130" s="652">
        <v>0</v>
      </c>
      <c r="AU1130" s="652">
        <v>0</v>
      </c>
      <c r="AV1130" s="652">
        <v>0</v>
      </c>
      <c r="AW1130" s="652">
        <v>0</v>
      </c>
      <c r="AX1130" s="652">
        <v>0</v>
      </c>
      <c r="AY1130" s="652">
        <v>0</v>
      </c>
      <c r="AZ1130" s="652">
        <v>0</v>
      </c>
      <c r="BA1130" s="652">
        <v>0</v>
      </c>
      <c r="BB1130" s="652">
        <v>0</v>
      </c>
      <c r="BC1130" s="652">
        <v>0</v>
      </c>
      <c r="BD1130" s="652">
        <v>0</v>
      </c>
      <c r="BE1130" s="652">
        <v>0</v>
      </c>
      <c r="BF1130" s="652">
        <v>0</v>
      </c>
      <c r="BG1130" s="652">
        <v>0</v>
      </c>
      <c r="BH1130" s="652">
        <v>0</v>
      </c>
      <c r="BI1130" s="1476">
        <f t="shared" si="51"/>
        <v>5110.08</v>
      </c>
      <c r="BJ1130" s="1476">
        <f t="shared" si="51"/>
        <v>132699982.28</v>
      </c>
      <c r="BK1130" s="652">
        <f t="shared" ref="BK1130:BK1193" si="54">IF(BI1130&gt;BJ1130,BI1130-BJ1130,0)</f>
        <v>0</v>
      </c>
      <c r="BL1130" s="652">
        <f t="shared" ref="BL1130:BL1193" si="55">IF(BJ1130&gt;BI1130,BJ1130-BI1130,0)</f>
        <v>132694872.2</v>
      </c>
    </row>
    <row r="1131" spans="1:64" ht="13.5" thickBot="1">
      <c r="A1131" s="1417">
        <v>33.026000000000003</v>
      </c>
      <c r="B1131" s="1418" t="s">
        <v>3536</v>
      </c>
      <c r="C1131" s="652">
        <v>0</v>
      </c>
      <c r="D1131" s="652">
        <v>0</v>
      </c>
      <c r="E1131" s="652">
        <v>0</v>
      </c>
      <c r="F1131" s="652">
        <v>0</v>
      </c>
      <c r="G1131" s="652">
        <v>0</v>
      </c>
      <c r="H1131" s="652">
        <v>0</v>
      </c>
      <c r="I1131" s="652">
        <v>0</v>
      </c>
      <c r="J1131" s="652">
        <v>0</v>
      </c>
      <c r="K1131" s="652">
        <v>0</v>
      </c>
      <c r="L1131" s="652">
        <v>0</v>
      </c>
      <c r="M1131" s="652">
        <v>0</v>
      </c>
      <c r="N1131" s="652">
        <v>0</v>
      </c>
      <c r="O1131" s="652">
        <v>0</v>
      </c>
      <c r="P1131" s="652">
        <v>0</v>
      </c>
      <c r="Q1131" s="652">
        <v>540</v>
      </c>
      <c r="R1131" s="652">
        <v>171894555.08000001</v>
      </c>
      <c r="S1131" s="652"/>
      <c r="T1131" s="652"/>
      <c r="U1131" s="652"/>
      <c r="V1131" s="652"/>
      <c r="W1131" s="652">
        <v>0</v>
      </c>
      <c r="X1131" s="652">
        <v>0</v>
      </c>
      <c r="Y1131" s="652">
        <v>0</v>
      </c>
      <c r="Z1131" s="652">
        <v>0</v>
      </c>
      <c r="AA1131" s="652">
        <v>0</v>
      </c>
      <c r="AB1131" s="652">
        <v>0</v>
      </c>
      <c r="AC1131" s="652">
        <v>0</v>
      </c>
      <c r="AD1131" s="652">
        <v>0</v>
      </c>
      <c r="AE1131" s="652">
        <v>0</v>
      </c>
      <c r="AF1131" s="652">
        <v>0</v>
      </c>
      <c r="AG1131" s="652">
        <v>0</v>
      </c>
      <c r="AH1131" s="652">
        <v>0</v>
      </c>
      <c r="AI1131" s="652">
        <v>0</v>
      </c>
      <c r="AJ1131" s="652">
        <v>0</v>
      </c>
      <c r="AK1131" s="652">
        <v>0</v>
      </c>
      <c r="AL1131" s="652">
        <v>0</v>
      </c>
      <c r="AM1131" s="652">
        <v>0</v>
      </c>
      <c r="AN1131" s="652">
        <v>0</v>
      </c>
      <c r="AO1131" s="652">
        <v>0</v>
      </c>
      <c r="AP1131" s="652">
        <v>0</v>
      </c>
      <c r="AQ1131" s="652">
        <v>0</v>
      </c>
      <c r="AR1131" s="652">
        <v>0</v>
      </c>
      <c r="AS1131" s="652">
        <v>0</v>
      </c>
      <c r="AT1131" s="652">
        <v>0</v>
      </c>
      <c r="AU1131" s="652">
        <v>0</v>
      </c>
      <c r="AV1131" s="652">
        <v>0</v>
      </c>
      <c r="AW1131" s="652">
        <v>0</v>
      </c>
      <c r="AX1131" s="652">
        <v>0</v>
      </c>
      <c r="AY1131" s="652">
        <v>0</v>
      </c>
      <c r="AZ1131" s="652">
        <v>0</v>
      </c>
      <c r="BA1131" s="652">
        <v>0</v>
      </c>
      <c r="BB1131" s="652">
        <v>0</v>
      </c>
      <c r="BC1131" s="652">
        <v>0</v>
      </c>
      <c r="BD1131" s="652">
        <v>0</v>
      </c>
      <c r="BE1131" s="652">
        <v>0</v>
      </c>
      <c r="BF1131" s="652">
        <v>0</v>
      </c>
      <c r="BG1131" s="652">
        <v>0</v>
      </c>
      <c r="BH1131" s="652">
        <v>0</v>
      </c>
      <c r="BI1131" s="1476">
        <f t="shared" si="51"/>
        <v>540</v>
      </c>
      <c r="BJ1131" s="1476">
        <f t="shared" si="51"/>
        <v>171894555.08000001</v>
      </c>
      <c r="BK1131" s="652">
        <f t="shared" si="54"/>
        <v>0</v>
      </c>
      <c r="BL1131" s="652">
        <f t="shared" si="55"/>
        <v>171894015.08000001</v>
      </c>
    </row>
    <row r="1132" spans="1:64" s="1421" customFormat="1" ht="13.5" thickBot="1">
      <c r="A1132" s="1417">
        <v>33.027000000000001</v>
      </c>
      <c r="B1132" s="1418" t="s">
        <v>3537</v>
      </c>
      <c r="C1132" s="652">
        <v>0</v>
      </c>
      <c r="D1132" s="652">
        <v>0</v>
      </c>
      <c r="E1132" s="652">
        <v>0</v>
      </c>
      <c r="F1132" s="652">
        <v>0</v>
      </c>
      <c r="G1132" s="652">
        <v>0</v>
      </c>
      <c r="H1132" s="652">
        <v>0</v>
      </c>
      <c r="I1132" s="652">
        <v>0</v>
      </c>
      <c r="J1132" s="652">
        <v>0</v>
      </c>
      <c r="K1132" s="652">
        <v>0</v>
      </c>
      <c r="L1132" s="652">
        <v>0</v>
      </c>
      <c r="M1132" s="652">
        <v>0</v>
      </c>
      <c r="N1132" s="652">
        <v>0</v>
      </c>
      <c r="O1132" s="652">
        <v>0</v>
      </c>
      <c r="P1132" s="652">
        <v>0</v>
      </c>
      <c r="Q1132" s="652">
        <v>695</v>
      </c>
      <c r="R1132" s="652">
        <v>67113313.030000001</v>
      </c>
      <c r="S1132" s="652"/>
      <c r="T1132" s="652"/>
      <c r="U1132" s="652"/>
      <c r="V1132" s="652"/>
      <c r="W1132" s="652">
        <v>0</v>
      </c>
      <c r="X1132" s="652">
        <v>0</v>
      </c>
      <c r="Y1132" s="652">
        <v>0</v>
      </c>
      <c r="Z1132" s="652">
        <v>0</v>
      </c>
      <c r="AA1132" s="652">
        <v>0</v>
      </c>
      <c r="AB1132" s="652">
        <v>0</v>
      </c>
      <c r="AC1132" s="652">
        <v>0</v>
      </c>
      <c r="AD1132" s="652">
        <v>0</v>
      </c>
      <c r="AE1132" s="652">
        <v>0</v>
      </c>
      <c r="AF1132" s="652">
        <v>0</v>
      </c>
      <c r="AG1132" s="652">
        <v>0</v>
      </c>
      <c r="AH1132" s="652">
        <v>0</v>
      </c>
      <c r="AI1132" s="652">
        <v>0</v>
      </c>
      <c r="AJ1132" s="652">
        <v>0</v>
      </c>
      <c r="AK1132" s="652">
        <v>0</v>
      </c>
      <c r="AL1132" s="652">
        <v>0</v>
      </c>
      <c r="AM1132" s="652">
        <v>0</v>
      </c>
      <c r="AN1132" s="652">
        <v>0</v>
      </c>
      <c r="AO1132" s="652">
        <v>0</v>
      </c>
      <c r="AP1132" s="652">
        <v>0</v>
      </c>
      <c r="AQ1132" s="652">
        <v>0</v>
      </c>
      <c r="AR1132" s="652">
        <v>0</v>
      </c>
      <c r="AS1132" s="652">
        <v>0</v>
      </c>
      <c r="AT1132" s="652">
        <v>0</v>
      </c>
      <c r="AU1132" s="652">
        <v>0</v>
      </c>
      <c r="AV1132" s="652">
        <v>0</v>
      </c>
      <c r="AW1132" s="652">
        <v>0</v>
      </c>
      <c r="AX1132" s="652">
        <v>0</v>
      </c>
      <c r="AY1132" s="652">
        <v>0</v>
      </c>
      <c r="AZ1132" s="652">
        <v>0</v>
      </c>
      <c r="BA1132" s="652">
        <v>0</v>
      </c>
      <c r="BB1132" s="652">
        <v>0</v>
      </c>
      <c r="BC1132" s="652">
        <v>0</v>
      </c>
      <c r="BD1132" s="652">
        <v>0</v>
      </c>
      <c r="BE1132" s="652">
        <v>0</v>
      </c>
      <c r="BF1132" s="652">
        <v>0</v>
      </c>
      <c r="BG1132" s="652">
        <v>0</v>
      </c>
      <c r="BH1132" s="652">
        <v>0</v>
      </c>
      <c r="BI1132" s="1476">
        <f t="shared" si="51"/>
        <v>695</v>
      </c>
      <c r="BJ1132" s="1476">
        <f t="shared" si="51"/>
        <v>67113313.030000001</v>
      </c>
      <c r="BK1132" s="652">
        <f t="shared" si="54"/>
        <v>0</v>
      </c>
      <c r="BL1132" s="652">
        <f t="shared" si="55"/>
        <v>67112618.030000001</v>
      </c>
    </row>
    <row r="1133" spans="1:64" ht="13.5" thickBot="1">
      <c r="A1133" s="1417">
        <v>33.027999999999999</v>
      </c>
      <c r="B1133" s="1418" t="s">
        <v>3538</v>
      </c>
      <c r="C1133" s="652">
        <v>0</v>
      </c>
      <c r="D1133" s="652">
        <v>0</v>
      </c>
      <c r="E1133" s="652">
        <v>0</v>
      </c>
      <c r="F1133" s="652">
        <v>0</v>
      </c>
      <c r="G1133" s="652">
        <v>0</v>
      </c>
      <c r="H1133" s="652">
        <v>0</v>
      </c>
      <c r="I1133" s="652">
        <v>0</v>
      </c>
      <c r="J1133" s="652">
        <v>0</v>
      </c>
      <c r="K1133" s="652">
        <v>0</v>
      </c>
      <c r="L1133" s="652">
        <v>0</v>
      </c>
      <c r="M1133" s="652">
        <v>0</v>
      </c>
      <c r="N1133" s="652">
        <v>0</v>
      </c>
      <c r="O1133" s="652">
        <v>0</v>
      </c>
      <c r="P1133" s="652">
        <v>0</v>
      </c>
      <c r="Q1133" s="652">
        <v>178965.07</v>
      </c>
      <c r="R1133" s="652">
        <v>105293732.72</v>
      </c>
      <c r="S1133" s="652"/>
      <c r="T1133" s="652"/>
      <c r="U1133" s="652"/>
      <c r="V1133" s="652"/>
      <c r="W1133" s="652">
        <v>0</v>
      </c>
      <c r="X1133" s="652">
        <v>0</v>
      </c>
      <c r="Y1133" s="652">
        <v>0</v>
      </c>
      <c r="Z1133" s="652">
        <v>0</v>
      </c>
      <c r="AA1133" s="652">
        <v>0</v>
      </c>
      <c r="AB1133" s="652">
        <v>0</v>
      </c>
      <c r="AC1133" s="652">
        <v>0</v>
      </c>
      <c r="AD1133" s="652">
        <v>0</v>
      </c>
      <c r="AE1133" s="652">
        <v>0</v>
      </c>
      <c r="AF1133" s="652">
        <v>0</v>
      </c>
      <c r="AG1133" s="652">
        <v>0</v>
      </c>
      <c r="AH1133" s="652">
        <v>0</v>
      </c>
      <c r="AI1133" s="652">
        <v>0</v>
      </c>
      <c r="AJ1133" s="652">
        <v>0</v>
      </c>
      <c r="AK1133" s="652">
        <v>0</v>
      </c>
      <c r="AL1133" s="652">
        <v>0</v>
      </c>
      <c r="AM1133" s="652">
        <v>0</v>
      </c>
      <c r="AN1133" s="652">
        <v>0</v>
      </c>
      <c r="AO1133" s="652">
        <v>0</v>
      </c>
      <c r="AP1133" s="652">
        <v>0</v>
      </c>
      <c r="AQ1133" s="652">
        <v>0</v>
      </c>
      <c r="AR1133" s="652">
        <v>0</v>
      </c>
      <c r="AS1133" s="652">
        <v>0</v>
      </c>
      <c r="AT1133" s="652">
        <v>57561</v>
      </c>
      <c r="AU1133" s="652">
        <v>0</v>
      </c>
      <c r="AV1133" s="652">
        <v>0</v>
      </c>
      <c r="AW1133" s="652">
        <v>0</v>
      </c>
      <c r="AX1133" s="652">
        <v>0</v>
      </c>
      <c r="AY1133" s="652">
        <v>0</v>
      </c>
      <c r="AZ1133" s="652">
        <v>0</v>
      </c>
      <c r="BA1133" s="652">
        <v>0</v>
      </c>
      <c r="BB1133" s="652">
        <v>0</v>
      </c>
      <c r="BC1133" s="652">
        <v>0</v>
      </c>
      <c r="BD1133" s="652">
        <v>0</v>
      </c>
      <c r="BE1133" s="652">
        <v>0</v>
      </c>
      <c r="BF1133" s="652">
        <v>0</v>
      </c>
      <c r="BG1133" s="652">
        <v>0</v>
      </c>
      <c r="BH1133" s="652">
        <v>0</v>
      </c>
      <c r="BI1133" s="1476">
        <f t="shared" si="51"/>
        <v>178965.07</v>
      </c>
      <c r="BJ1133" s="1476">
        <f t="shared" si="51"/>
        <v>105351293.72</v>
      </c>
      <c r="BK1133" s="652">
        <f t="shared" si="54"/>
        <v>0</v>
      </c>
      <c r="BL1133" s="652">
        <f t="shared" si="55"/>
        <v>105172328.65000001</v>
      </c>
    </row>
    <row r="1134" spans="1:64" ht="13.5" thickBot="1">
      <c r="A1134" s="1420">
        <v>33.029000000000003</v>
      </c>
      <c r="B1134" s="1432" t="s">
        <v>3539</v>
      </c>
      <c r="C1134" s="652">
        <v>0</v>
      </c>
      <c r="D1134" s="652">
        <v>0</v>
      </c>
      <c r="E1134" s="652">
        <v>0</v>
      </c>
      <c r="F1134" s="652">
        <v>0</v>
      </c>
      <c r="G1134" s="652">
        <v>0</v>
      </c>
      <c r="H1134" s="652">
        <v>0</v>
      </c>
      <c r="I1134" s="652">
        <v>0</v>
      </c>
      <c r="J1134" s="652">
        <v>0</v>
      </c>
      <c r="K1134" s="652">
        <v>0</v>
      </c>
      <c r="L1134" s="652">
        <v>0</v>
      </c>
      <c r="M1134" s="652">
        <v>0</v>
      </c>
      <c r="N1134" s="652">
        <v>0</v>
      </c>
      <c r="O1134" s="652">
        <v>0</v>
      </c>
      <c r="P1134" s="652">
        <v>0</v>
      </c>
      <c r="Q1134" s="652">
        <v>0</v>
      </c>
      <c r="R1134" s="652">
        <v>8800000</v>
      </c>
      <c r="S1134" s="652"/>
      <c r="T1134" s="652"/>
      <c r="U1134" s="652"/>
      <c r="V1134" s="652"/>
      <c r="W1134" s="652">
        <v>0</v>
      </c>
      <c r="X1134" s="652">
        <v>0</v>
      </c>
      <c r="Y1134" s="652">
        <v>0</v>
      </c>
      <c r="Z1134" s="652">
        <v>0</v>
      </c>
      <c r="AA1134" s="652">
        <v>0</v>
      </c>
      <c r="AB1134" s="652">
        <v>0</v>
      </c>
      <c r="AC1134" s="652">
        <v>0</v>
      </c>
      <c r="AD1134" s="652">
        <v>0</v>
      </c>
      <c r="AE1134" s="652">
        <v>0</v>
      </c>
      <c r="AF1134" s="652">
        <v>0</v>
      </c>
      <c r="AG1134" s="652">
        <v>0</v>
      </c>
      <c r="AH1134" s="652">
        <v>0</v>
      </c>
      <c r="AI1134" s="652">
        <v>0</v>
      </c>
      <c r="AJ1134" s="652">
        <v>0</v>
      </c>
      <c r="AK1134" s="652">
        <v>0</v>
      </c>
      <c r="AL1134" s="652">
        <v>0</v>
      </c>
      <c r="AM1134" s="652">
        <v>0</v>
      </c>
      <c r="AN1134" s="652">
        <v>0</v>
      </c>
      <c r="AO1134" s="652">
        <v>0</v>
      </c>
      <c r="AP1134" s="652">
        <v>0</v>
      </c>
      <c r="AQ1134" s="652">
        <v>0</v>
      </c>
      <c r="AR1134" s="652">
        <v>0</v>
      </c>
      <c r="AS1134" s="652">
        <v>0</v>
      </c>
      <c r="AT1134" s="652">
        <v>0</v>
      </c>
      <c r="AU1134" s="652">
        <v>0</v>
      </c>
      <c r="AV1134" s="652">
        <v>0</v>
      </c>
      <c r="AW1134" s="652">
        <v>0</v>
      </c>
      <c r="AX1134" s="652">
        <v>0</v>
      </c>
      <c r="AY1134" s="652">
        <v>0</v>
      </c>
      <c r="AZ1134" s="652">
        <v>0</v>
      </c>
      <c r="BA1134" s="652">
        <v>0</v>
      </c>
      <c r="BB1134" s="652">
        <v>0</v>
      </c>
      <c r="BC1134" s="652">
        <v>0</v>
      </c>
      <c r="BD1134" s="652">
        <v>0</v>
      </c>
      <c r="BE1134" s="652">
        <v>0</v>
      </c>
      <c r="BF1134" s="652">
        <v>0</v>
      </c>
      <c r="BG1134" s="652">
        <v>0</v>
      </c>
      <c r="BH1134" s="652">
        <v>0</v>
      </c>
      <c r="BI1134" s="1476">
        <f t="shared" si="51"/>
        <v>0</v>
      </c>
      <c r="BJ1134" s="1476">
        <f t="shared" si="51"/>
        <v>8800000</v>
      </c>
      <c r="BK1134" s="652">
        <f t="shared" si="54"/>
        <v>0</v>
      </c>
      <c r="BL1134" s="652">
        <f t="shared" si="55"/>
        <v>8800000</v>
      </c>
    </row>
    <row r="1135" spans="1:64" ht="13.5" thickBot="1">
      <c r="A1135" s="1422">
        <v>33.03</v>
      </c>
      <c r="B1135" s="1431" t="s">
        <v>3540</v>
      </c>
      <c r="C1135" s="652">
        <v>0</v>
      </c>
      <c r="D1135" s="652">
        <v>0</v>
      </c>
      <c r="E1135" s="652">
        <v>0</v>
      </c>
      <c r="F1135" s="652">
        <v>0</v>
      </c>
      <c r="G1135" s="652">
        <v>0</v>
      </c>
      <c r="H1135" s="652">
        <v>0</v>
      </c>
      <c r="I1135" s="652">
        <v>0</v>
      </c>
      <c r="J1135" s="652">
        <v>0</v>
      </c>
      <c r="K1135" s="652">
        <v>0</v>
      </c>
      <c r="L1135" s="652">
        <v>0</v>
      </c>
      <c r="M1135" s="652">
        <v>0</v>
      </c>
      <c r="N1135" s="652">
        <v>0</v>
      </c>
      <c r="O1135" s="652">
        <v>0</v>
      </c>
      <c r="P1135" s="652">
        <v>0</v>
      </c>
      <c r="Q1135" s="652">
        <v>79736.02</v>
      </c>
      <c r="R1135" s="652">
        <v>128172899.47</v>
      </c>
      <c r="S1135" s="652"/>
      <c r="T1135" s="652"/>
      <c r="U1135" s="652"/>
      <c r="V1135" s="652"/>
      <c r="W1135" s="652">
        <v>0</v>
      </c>
      <c r="X1135" s="652">
        <v>0</v>
      </c>
      <c r="Y1135" s="652">
        <v>0</v>
      </c>
      <c r="Z1135" s="652">
        <v>0</v>
      </c>
      <c r="AA1135" s="652">
        <v>0</v>
      </c>
      <c r="AB1135" s="652">
        <v>0</v>
      </c>
      <c r="AC1135" s="652">
        <v>0</v>
      </c>
      <c r="AD1135" s="652">
        <v>0</v>
      </c>
      <c r="AE1135" s="652">
        <v>0</v>
      </c>
      <c r="AF1135" s="652">
        <v>0</v>
      </c>
      <c r="AG1135" s="652">
        <v>0</v>
      </c>
      <c r="AH1135" s="652">
        <v>0</v>
      </c>
      <c r="AI1135" s="652">
        <v>0</v>
      </c>
      <c r="AJ1135" s="652">
        <v>0</v>
      </c>
      <c r="AK1135" s="652">
        <v>0</v>
      </c>
      <c r="AL1135" s="652">
        <v>0</v>
      </c>
      <c r="AM1135" s="652">
        <v>0</v>
      </c>
      <c r="AN1135" s="652">
        <v>0</v>
      </c>
      <c r="AO1135" s="652">
        <v>0</v>
      </c>
      <c r="AP1135" s="652">
        <v>0</v>
      </c>
      <c r="AQ1135" s="652">
        <v>0</v>
      </c>
      <c r="AR1135" s="652">
        <v>0</v>
      </c>
      <c r="AS1135" s="652">
        <v>0</v>
      </c>
      <c r="AT1135" s="652">
        <v>0</v>
      </c>
      <c r="AU1135" s="652">
        <v>0</v>
      </c>
      <c r="AV1135" s="652">
        <v>0</v>
      </c>
      <c r="AW1135" s="652">
        <v>0</v>
      </c>
      <c r="AX1135" s="652">
        <v>0</v>
      </c>
      <c r="AY1135" s="652">
        <v>0</v>
      </c>
      <c r="AZ1135" s="652">
        <v>0</v>
      </c>
      <c r="BA1135" s="652">
        <v>0</v>
      </c>
      <c r="BB1135" s="652">
        <v>0</v>
      </c>
      <c r="BC1135" s="652">
        <v>0</v>
      </c>
      <c r="BD1135" s="652">
        <v>0</v>
      </c>
      <c r="BE1135" s="652">
        <v>0</v>
      </c>
      <c r="BF1135" s="652">
        <v>0</v>
      </c>
      <c r="BG1135" s="652">
        <v>0</v>
      </c>
      <c r="BH1135" s="652">
        <v>0</v>
      </c>
      <c r="BI1135" s="1476">
        <f t="shared" si="51"/>
        <v>79736.02</v>
      </c>
      <c r="BJ1135" s="1476">
        <f t="shared" si="51"/>
        <v>128172899.47</v>
      </c>
      <c r="BK1135" s="652">
        <f t="shared" si="54"/>
        <v>0</v>
      </c>
      <c r="BL1135" s="652">
        <f t="shared" si="55"/>
        <v>128093163.45</v>
      </c>
    </row>
    <row r="1136" spans="1:64" ht="13.5" thickBot="1">
      <c r="A1136" s="1420">
        <v>33.030999999999999</v>
      </c>
      <c r="B1136" s="1432" t="s">
        <v>3541</v>
      </c>
      <c r="C1136" s="652">
        <v>0</v>
      </c>
      <c r="D1136" s="652">
        <v>0</v>
      </c>
      <c r="E1136" s="652">
        <v>0</v>
      </c>
      <c r="F1136" s="652">
        <v>0</v>
      </c>
      <c r="G1136" s="652">
        <v>0</v>
      </c>
      <c r="H1136" s="652">
        <v>0</v>
      </c>
      <c r="I1136" s="652">
        <v>0</v>
      </c>
      <c r="J1136" s="652">
        <v>0</v>
      </c>
      <c r="K1136" s="652">
        <v>0</v>
      </c>
      <c r="L1136" s="652">
        <v>0</v>
      </c>
      <c r="M1136" s="652">
        <v>0</v>
      </c>
      <c r="N1136" s="652">
        <v>0</v>
      </c>
      <c r="O1136" s="652">
        <v>0</v>
      </c>
      <c r="P1136" s="652">
        <v>0</v>
      </c>
      <c r="Q1136" s="652">
        <v>0</v>
      </c>
      <c r="R1136" s="1489">
        <v>4481650</v>
      </c>
      <c r="S1136" s="652"/>
      <c r="T1136" s="652"/>
      <c r="U1136" s="652"/>
      <c r="V1136" s="652"/>
      <c r="W1136" s="652">
        <v>0</v>
      </c>
      <c r="X1136" s="652">
        <v>0</v>
      </c>
      <c r="Y1136" s="652">
        <v>0</v>
      </c>
      <c r="Z1136" s="652">
        <v>0</v>
      </c>
      <c r="AA1136" s="652">
        <v>0</v>
      </c>
      <c r="AB1136" s="652">
        <v>0</v>
      </c>
      <c r="AC1136" s="652">
        <v>0</v>
      </c>
      <c r="AD1136" s="652">
        <v>0</v>
      </c>
      <c r="AE1136" s="652">
        <v>0</v>
      </c>
      <c r="AF1136" s="652">
        <v>0</v>
      </c>
      <c r="AG1136" s="652">
        <v>0</v>
      </c>
      <c r="AH1136" s="652">
        <v>0</v>
      </c>
      <c r="AI1136" s="652">
        <v>0</v>
      </c>
      <c r="AJ1136" s="652">
        <v>0</v>
      </c>
      <c r="AK1136" s="652">
        <v>0</v>
      </c>
      <c r="AL1136" s="652">
        <v>0</v>
      </c>
      <c r="AM1136" s="652">
        <v>0</v>
      </c>
      <c r="AN1136" s="652">
        <v>0</v>
      </c>
      <c r="AO1136" s="652">
        <v>0</v>
      </c>
      <c r="AP1136" s="652">
        <v>0</v>
      </c>
      <c r="AQ1136" s="652">
        <v>0</v>
      </c>
      <c r="AR1136" s="652">
        <v>0</v>
      </c>
      <c r="AS1136" s="652">
        <v>0</v>
      </c>
      <c r="AT1136" s="652">
        <v>0</v>
      </c>
      <c r="AU1136" s="652">
        <v>0</v>
      </c>
      <c r="AV1136" s="652">
        <v>0</v>
      </c>
      <c r="AW1136" s="652">
        <v>0</v>
      </c>
      <c r="AX1136" s="652">
        <v>0</v>
      </c>
      <c r="AY1136" s="652">
        <v>0</v>
      </c>
      <c r="AZ1136" s="652">
        <v>0</v>
      </c>
      <c r="BA1136" s="652">
        <v>0</v>
      </c>
      <c r="BB1136" s="652">
        <v>0</v>
      </c>
      <c r="BC1136" s="652">
        <v>0</v>
      </c>
      <c r="BD1136" s="652">
        <v>0</v>
      </c>
      <c r="BE1136" s="652">
        <v>0</v>
      </c>
      <c r="BF1136" s="652">
        <v>0</v>
      </c>
      <c r="BG1136" s="652">
        <v>0</v>
      </c>
      <c r="BH1136" s="652">
        <v>0</v>
      </c>
      <c r="BI1136" s="1476">
        <f t="shared" si="51"/>
        <v>0</v>
      </c>
      <c r="BJ1136" s="1476">
        <f t="shared" si="51"/>
        <v>4481650</v>
      </c>
      <c r="BK1136" s="652">
        <f t="shared" si="54"/>
        <v>0</v>
      </c>
      <c r="BL1136" s="652">
        <f t="shared" si="55"/>
        <v>4481650</v>
      </c>
    </row>
    <row r="1137" spans="1:66" s="1421" customFormat="1" ht="13.5" thickBot="1">
      <c r="A1137" s="1422">
        <v>33.031999999999996</v>
      </c>
      <c r="B1137" s="1431" t="s">
        <v>3542</v>
      </c>
      <c r="C1137" s="652">
        <v>0</v>
      </c>
      <c r="D1137" s="652">
        <v>0</v>
      </c>
      <c r="E1137" s="652">
        <v>0</v>
      </c>
      <c r="F1137" s="652">
        <v>0</v>
      </c>
      <c r="G1137" s="652">
        <v>0</v>
      </c>
      <c r="H1137" s="652">
        <v>0</v>
      </c>
      <c r="I1137" s="652">
        <v>0</v>
      </c>
      <c r="J1137" s="652">
        <v>0</v>
      </c>
      <c r="K1137" s="652">
        <v>0</v>
      </c>
      <c r="L1137" s="652">
        <v>0</v>
      </c>
      <c r="M1137" s="652">
        <v>0</v>
      </c>
      <c r="N1137" s="652">
        <v>0</v>
      </c>
      <c r="O1137" s="652">
        <v>0</v>
      </c>
      <c r="P1137" s="652">
        <v>0</v>
      </c>
      <c r="Q1137" s="652">
        <v>190164</v>
      </c>
      <c r="R1137" s="652">
        <v>109009597.56999999</v>
      </c>
      <c r="S1137" s="652"/>
      <c r="T1137" s="652"/>
      <c r="U1137" s="652"/>
      <c r="V1137" s="652"/>
      <c r="W1137" s="652">
        <v>0</v>
      </c>
      <c r="X1137" s="652">
        <v>0</v>
      </c>
      <c r="Y1137" s="652">
        <v>0</v>
      </c>
      <c r="Z1137" s="652">
        <v>0</v>
      </c>
      <c r="AA1137" s="652">
        <v>0</v>
      </c>
      <c r="AB1137" s="652">
        <v>0</v>
      </c>
      <c r="AC1137" s="652">
        <v>0</v>
      </c>
      <c r="AD1137" s="652">
        <v>0</v>
      </c>
      <c r="AE1137" s="652">
        <v>0</v>
      </c>
      <c r="AF1137" s="652">
        <v>0</v>
      </c>
      <c r="AG1137" s="652">
        <v>0</v>
      </c>
      <c r="AH1137" s="652">
        <v>0</v>
      </c>
      <c r="AI1137" s="652">
        <v>0</v>
      </c>
      <c r="AJ1137" s="652">
        <v>0</v>
      </c>
      <c r="AK1137" s="652">
        <v>0</v>
      </c>
      <c r="AL1137" s="652">
        <v>0</v>
      </c>
      <c r="AM1137" s="652">
        <v>0</v>
      </c>
      <c r="AN1137" s="652">
        <v>0</v>
      </c>
      <c r="AO1137" s="652">
        <v>0</v>
      </c>
      <c r="AP1137" s="652">
        <v>0</v>
      </c>
      <c r="AQ1137" s="652">
        <v>0</v>
      </c>
      <c r="AR1137" s="652">
        <v>0</v>
      </c>
      <c r="AS1137" s="652">
        <v>0</v>
      </c>
      <c r="AT1137" s="652">
        <v>0</v>
      </c>
      <c r="AU1137" s="652">
        <v>0</v>
      </c>
      <c r="AV1137" s="652">
        <v>0</v>
      </c>
      <c r="AW1137" s="652">
        <v>0</v>
      </c>
      <c r="AX1137" s="652">
        <v>0</v>
      </c>
      <c r="AY1137" s="652">
        <v>0</v>
      </c>
      <c r="AZ1137" s="652">
        <v>0</v>
      </c>
      <c r="BA1137" s="652">
        <v>0</v>
      </c>
      <c r="BB1137" s="652">
        <v>0</v>
      </c>
      <c r="BC1137" s="652">
        <v>0</v>
      </c>
      <c r="BD1137" s="652">
        <v>0</v>
      </c>
      <c r="BE1137" s="652">
        <v>0</v>
      </c>
      <c r="BF1137" s="652">
        <v>0</v>
      </c>
      <c r="BG1137" s="652">
        <v>0</v>
      </c>
      <c r="BH1137" s="652">
        <v>0</v>
      </c>
      <c r="BI1137" s="1476">
        <f t="shared" si="51"/>
        <v>190164</v>
      </c>
      <c r="BJ1137" s="1476">
        <f t="shared" si="51"/>
        <v>109009597.56999999</v>
      </c>
      <c r="BK1137" s="652">
        <f t="shared" si="54"/>
        <v>0</v>
      </c>
      <c r="BL1137" s="652">
        <f t="shared" si="55"/>
        <v>108819433.56999999</v>
      </c>
    </row>
    <row r="1138" spans="1:66" ht="13.5" thickBot="1">
      <c r="A1138" s="1422">
        <v>33.033000000000001</v>
      </c>
      <c r="B1138" s="1431" t="s">
        <v>3543</v>
      </c>
      <c r="C1138" s="652">
        <v>0</v>
      </c>
      <c r="D1138" s="652">
        <v>0</v>
      </c>
      <c r="E1138" s="652">
        <v>0</v>
      </c>
      <c r="F1138" s="652">
        <v>0</v>
      </c>
      <c r="G1138" s="652">
        <v>0</v>
      </c>
      <c r="H1138" s="652">
        <v>0</v>
      </c>
      <c r="I1138" s="652">
        <v>0</v>
      </c>
      <c r="J1138" s="652">
        <v>0</v>
      </c>
      <c r="K1138" s="652">
        <v>0</v>
      </c>
      <c r="L1138" s="652">
        <v>0</v>
      </c>
      <c r="M1138" s="652">
        <v>0</v>
      </c>
      <c r="N1138" s="652">
        <v>0</v>
      </c>
      <c r="O1138" s="652">
        <v>0</v>
      </c>
      <c r="P1138" s="652">
        <v>0</v>
      </c>
      <c r="Q1138" s="652">
        <v>30783.8</v>
      </c>
      <c r="R1138" s="652">
        <v>431635333.66000003</v>
      </c>
      <c r="S1138" s="652"/>
      <c r="T1138" s="652"/>
      <c r="U1138" s="652"/>
      <c r="V1138" s="652"/>
      <c r="W1138" s="652">
        <v>0</v>
      </c>
      <c r="X1138" s="652">
        <v>0</v>
      </c>
      <c r="Y1138" s="652">
        <v>0</v>
      </c>
      <c r="Z1138" s="652">
        <v>0</v>
      </c>
      <c r="AA1138" s="652">
        <v>0</v>
      </c>
      <c r="AB1138" s="652">
        <v>0</v>
      </c>
      <c r="AC1138" s="652">
        <v>0</v>
      </c>
      <c r="AD1138" s="652">
        <v>0</v>
      </c>
      <c r="AE1138" s="652">
        <v>0</v>
      </c>
      <c r="AF1138" s="652">
        <v>0</v>
      </c>
      <c r="AG1138" s="652">
        <v>0</v>
      </c>
      <c r="AH1138" s="652">
        <v>0</v>
      </c>
      <c r="AI1138" s="652">
        <v>0</v>
      </c>
      <c r="AJ1138" s="652">
        <v>0</v>
      </c>
      <c r="AK1138" s="652">
        <v>0</v>
      </c>
      <c r="AL1138" s="652">
        <v>0</v>
      </c>
      <c r="AM1138" s="652">
        <v>0</v>
      </c>
      <c r="AN1138" s="652">
        <v>0</v>
      </c>
      <c r="AO1138" s="652">
        <v>0</v>
      </c>
      <c r="AP1138" s="652">
        <v>0</v>
      </c>
      <c r="AQ1138" s="652">
        <v>0</v>
      </c>
      <c r="AR1138" s="652">
        <v>0</v>
      </c>
      <c r="AS1138" s="652">
        <v>0</v>
      </c>
      <c r="AT1138" s="652">
        <v>0</v>
      </c>
      <c r="AU1138" s="652">
        <v>0</v>
      </c>
      <c r="AV1138" s="652">
        <v>0</v>
      </c>
      <c r="AW1138" s="652">
        <v>0</v>
      </c>
      <c r="AX1138" s="652">
        <v>0</v>
      </c>
      <c r="AY1138" s="652">
        <v>0</v>
      </c>
      <c r="AZ1138" s="652">
        <v>0</v>
      </c>
      <c r="BA1138" s="652">
        <v>0</v>
      </c>
      <c r="BB1138" s="652">
        <v>0</v>
      </c>
      <c r="BC1138" s="652">
        <v>0</v>
      </c>
      <c r="BD1138" s="652">
        <v>0</v>
      </c>
      <c r="BE1138" s="652">
        <v>0</v>
      </c>
      <c r="BF1138" s="652">
        <v>0</v>
      </c>
      <c r="BG1138" s="652">
        <v>0</v>
      </c>
      <c r="BH1138" s="652">
        <v>0</v>
      </c>
      <c r="BI1138" s="1476">
        <f t="shared" si="51"/>
        <v>30783.8</v>
      </c>
      <c r="BJ1138" s="1476">
        <f t="shared" si="51"/>
        <v>431635333.66000003</v>
      </c>
      <c r="BK1138" s="652">
        <f t="shared" si="54"/>
        <v>0</v>
      </c>
      <c r="BL1138" s="652">
        <f t="shared" si="55"/>
        <v>431604549.86000001</v>
      </c>
    </row>
    <row r="1139" spans="1:66" s="1421" customFormat="1" ht="13.5" thickBot="1">
      <c r="A1139" s="1420">
        <v>33.033999999999999</v>
      </c>
      <c r="B1139" s="1432" t="s">
        <v>3544</v>
      </c>
      <c r="C1139" s="652">
        <v>0</v>
      </c>
      <c r="D1139" s="652">
        <v>0</v>
      </c>
      <c r="E1139" s="652">
        <v>0</v>
      </c>
      <c r="F1139" s="652">
        <v>0</v>
      </c>
      <c r="G1139" s="652">
        <v>0</v>
      </c>
      <c r="H1139" s="652">
        <v>0</v>
      </c>
      <c r="I1139" s="652">
        <v>0</v>
      </c>
      <c r="J1139" s="652">
        <v>0</v>
      </c>
      <c r="K1139" s="652">
        <v>0</v>
      </c>
      <c r="L1139" s="652">
        <v>0</v>
      </c>
      <c r="M1139" s="652">
        <v>0</v>
      </c>
      <c r="N1139" s="652">
        <v>0</v>
      </c>
      <c r="O1139" s="652">
        <v>0</v>
      </c>
      <c r="P1139" s="652">
        <v>0</v>
      </c>
      <c r="Q1139" s="652">
        <v>0</v>
      </c>
      <c r="R1139" s="1489">
        <v>37350000</v>
      </c>
      <c r="S1139" s="652"/>
      <c r="T1139" s="652"/>
      <c r="U1139" s="652"/>
      <c r="V1139" s="652"/>
      <c r="W1139" s="652">
        <v>0</v>
      </c>
      <c r="X1139" s="652">
        <v>0</v>
      </c>
      <c r="Y1139" s="652">
        <v>0</v>
      </c>
      <c r="Z1139" s="652">
        <v>0</v>
      </c>
      <c r="AA1139" s="652">
        <v>0</v>
      </c>
      <c r="AB1139" s="652">
        <v>0</v>
      </c>
      <c r="AC1139" s="652">
        <v>0</v>
      </c>
      <c r="AD1139" s="652">
        <v>0</v>
      </c>
      <c r="AE1139" s="652">
        <v>0</v>
      </c>
      <c r="AF1139" s="652">
        <v>0</v>
      </c>
      <c r="AG1139" s="652">
        <v>0</v>
      </c>
      <c r="AH1139" s="652">
        <v>0</v>
      </c>
      <c r="AI1139" s="652">
        <v>0</v>
      </c>
      <c r="AJ1139" s="652">
        <v>0</v>
      </c>
      <c r="AK1139" s="652">
        <v>0</v>
      </c>
      <c r="AL1139" s="652">
        <v>0</v>
      </c>
      <c r="AM1139" s="652">
        <v>0</v>
      </c>
      <c r="AN1139" s="652">
        <v>0</v>
      </c>
      <c r="AO1139" s="652">
        <v>0</v>
      </c>
      <c r="AP1139" s="652">
        <v>0</v>
      </c>
      <c r="AQ1139" s="652">
        <v>0</v>
      </c>
      <c r="AR1139" s="652">
        <v>0</v>
      </c>
      <c r="AS1139" s="652">
        <v>0</v>
      </c>
      <c r="AT1139" s="652">
        <v>0</v>
      </c>
      <c r="AU1139" s="652">
        <v>0</v>
      </c>
      <c r="AV1139" s="652">
        <v>0</v>
      </c>
      <c r="AW1139" s="652">
        <v>0</v>
      </c>
      <c r="AX1139" s="652">
        <v>0</v>
      </c>
      <c r="AY1139" s="652">
        <v>0</v>
      </c>
      <c r="AZ1139" s="652">
        <v>0</v>
      </c>
      <c r="BA1139" s="652">
        <v>0</v>
      </c>
      <c r="BB1139" s="652">
        <v>0</v>
      </c>
      <c r="BC1139" s="652">
        <v>0</v>
      </c>
      <c r="BD1139" s="652">
        <v>0</v>
      </c>
      <c r="BE1139" s="652">
        <v>0</v>
      </c>
      <c r="BF1139" s="652">
        <v>0</v>
      </c>
      <c r="BG1139" s="652">
        <v>0</v>
      </c>
      <c r="BH1139" s="652">
        <v>0</v>
      </c>
      <c r="BI1139" s="1476">
        <f t="shared" si="51"/>
        <v>0</v>
      </c>
      <c r="BJ1139" s="1476">
        <f t="shared" si="51"/>
        <v>37350000</v>
      </c>
      <c r="BK1139" s="652">
        <f t="shared" si="54"/>
        <v>0</v>
      </c>
      <c r="BL1139" s="652">
        <f t="shared" si="55"/>
        <v>37350000</v>
      </c>
    </row>
    <row r="1140" spans="1:66" ht="13.5" thickBot="1">
      <c r="A1140" s="1417">
        <v>33.034999999999997</v>
      </c>
      <c r="B1140" s="1418" t="s">
        <v>3545</v>
      </c>
      <c r="C1140" s="652">
        <v>0</v>
      </c>
      <c r="D1140" s="652">
        <v>0</v>
      </c>
      <c r="E1140" s="652">
        <v>0</v>
      </c>
      <c r="F1140" s="652">
        <v>0</v>
      </c>
      <c r="G1140" s="652">
        <v>0</v>
      </c>
      <c r="H1140" s="652">
        <v>0</v>
      </c>
      <c r="I1140" s="652">
        <v>0</v>
      </c>
      <c r="J1140" s="652">
        <v>0</v>
      </c>
      <c r="K1140" s="652">
        <v>0</v>
      </c>
      <c r="L1140" s="652">
        <v>0</v>
      </c>
      <c r="M1140" s="652">
        <v>0</v>
      </c>
      <c r="N1140" s="652">
        <v>0</v>
      </c>
      <c r="O1140" s="652">
        <v>0</v>
      </c>
      <c r="P1140" s="652">
        <v>0</v>
      </c>
      <c r="Q1140" s="652">
        <v>0</v>
      </c>
      <c r="R1140" s="652">
        <v>5300000</v>
      </c>
      <c r="S1140" s="652"/>
      <c r="T1140" s="652"/>
      <c r="U1140" s="652"/>
      <c r="V1140" s="652"/>
      <c r="W1140" s="652">
        <v>0</v>
      </c>
      <c r="X1140" s="652">
        <v>0</v>
      </c>
      <c r="Y1140" s="652">
        <v>0</v>
      </c>
      <c r="Z1140" s="652">
        <v>0</v>
      </c>
      <c r="AA1140" s="652">
        <v>0</v>
      </c>
      <c r="AB1140" s="652">
        <v>0</v>
      </c>
      <c r="AC1140" s="652">
        <v>0</v>
      </c>
      <c r="AD1140" s="652">
        <v>0</v>
      </c>
      <c r="AE1140" s="652">
        <v>0</v>
      </c>
      <c r="AF1140" s="652">
        <v>0</v>
      </c>
      <c r="AG1140" s="652">
        <v>0</v>
      </c>
      <c r="AH1140" s="652">
        <v>0</v>
      </c>
      <c r="AI1140" s="652">
        <v>0</v>
      </c>
      <c r="AJ1140" s="652">
        <v>0</v>
      </c>
      <c r="AK1140" s="652">
        <v>0</v>
      </c>
      <c r="AL1140" s="652">
        <v>0</v>
      </c>
      <c r="AM1140" s="652">
        <v>0</v>
      </c>
      <c r="AN1140" s="652">
        <v>0</v>
      </c>
      <c r="AO1140" s="652">
        <v>0</v>
      </c>
      <c r="AP1140" s="652">
        <v>0</v>
      </c>
      <c r="AQ1140" s="652">
        <v>0</v>
      </c>
      <c r="AR1140" s="652">
        <v>0</v>
      </c>
      <c r="AS1140" s="652">
        <v>0</v>
      </c>
      <c r="AT1140" s="652">
        <v>0</v>
      </c>
      <c r="AU1140" s="652">
        <v>0</v>
      </c>
      <c r="AV1140" s="652">
        <v>0</v>
      </c>
      <c r="AW1140" s="652">
        <v>0</v>
      </c>
      <c r="AX1140" s="652">
        <v>0</v>
      </c>
      <c r="AY1140" s="652">
        <v>0</v>
      </c>
      <c r="AZ1140" s="652">
        <v>0</v>
      </c>
      <c r="BA1140" s="652">
        <v>0</v>
      </c>
      <c r="BB1140" s="652">
        <v>0</v>
      </c>
      <c r="BC1140" s="652">
        <v>0</v>
      </c>
      <c r="BD1140" s="652">
        <v>0</v>
      </c>
      <c r="BE1140" s="652">
        <v>0</v>
      </c>
      <c r="BF1140" s="652">
        <v>0</v>
      </c>
      <c r="BG1140" s="652">
        <v>0</v>
      </c>
      <c r="BH1140" s="652">
        <v>0</v>
      </c>
      <c r="BI1140" s="1476">
        <f t="shared" si="51"/>
        <v>0</v>
      </c>
      <c r="BJ1140" s="1476">
        <f t="shared" si="51"/>
        <v>5300000</v>
      </c>
      <c r="BK1140" s="652">
        <f t="shared" si="54"/>
        <v>0</v>
      </c>
      <c r="BL1140" s="652">
        <f t="shared" si="55"/>
        <v>5300000</v>
      </c>
    </row>
    <row r="1141" spans="1:66" ht="13.5" thickBot="1">
      <c r="A1141" s="1417">
        <v>33.036000000000001</v>
      </c>
      <c r="B1141" s="1418" t="s">
        <v>3546</v>
      </c>
      <c r="C1141" s="652">
        <v>0</v>
      </c>
      <c r="D1141" s="652">
        <v>0</v>
      </c>
      <c r="E1141" s="652">
        <v>0</v>
      </c>
      <c r="F1141" s="652">
        <v>0</v>
      </c>
      <c r="G1141" s="652">
        <v>0</v>
      </c>
      <c r="H1141" s="652">
        <v>0</v>
      </c>
      <c r="I1141" s="652">
        <v>0</v>
      </c>
      <c r="J1141" s="652">
        <v>0</v>
      </c>
      <c r="K1141" s="652">
        <v>0</v>
      </c>
      <c r="L1141" s="652">
        <v>0</v>
      </c>
      <c r="M1141" s="652">
        <v>0</v>
      </c>
      <c r="N1141" s="652">
        <v>0</v>
      </c>
      <c r="O1141" s="652">
        <v>0</v>
      </c>
      <c r="P1141" s="652">
        <v>0</v>
      </c>
      <c r="Q1141" s="652">
        <v>6048.55</v>
      </c>
      <c r="R1141" s="652">
        <v>260296631.12</v>
      </c>
      <c r="S1141" s="652"/>
      <c r="T1141" s="652"/>
      <c r="U1141" s="652"/>
      <c r="V1141" s="652"/>
      <c r="W1141" s="652">
        <v>0</v>
      </c>
      <c r="X1141" s="652">
        <v>0</v>
      </c>
      <c r="Y1141" s="652">
        <v>0</v>
      </c>
      <c r="Z1141" s="652">
        <v>0</v>
      </c>
      <c r="AA1141" s="652">
        <v>0</v>
      </c>
      <c r="AB1141" s="652">
        <v>0</v>
      </c>
      <c r="AC1141" s="652">
        <v>0</v>
      </c>
      <c r="AD1141" s="652">
        <v>0</v>
      </c>
      <c r="AE1141" s="652">
        <v>0</v>
      </c>
      <c r="AF1141" s="652">
        <v>0</v>
      </c>
      <c r="AG1141" s="652">
        <v>0</v>
      </c>
      <c r="AH1141" s="652">
        <v>0</v>
      </c>
      <c r="AI1141" s="652">
        <v>0</v>
      </c>
      <c r="AJ1141" s="652">
        <v>0</v>
      </c>
      <c r="AK1141" s="652">
        <v>0</v>
      </c>
      <c r="AL1141" s="652">
        <v>0</v>
      </c>
      <c r="AM1141" s="652">
        <v>0</v>
      </c>
      <c r="AN1141" s="652">
        <v>0</v>
      </c>
      <c r="AO1141" s="652">
        <v>0</v>
      </c>
      <c r="AP1141" s="652">
        <v>0</v>
      </c>
      <c r="AQ1141" s="652">
        <v>0</v>
      </c>
      <c r="AR1141" s="652">
        <v>0</v>
      </c>
      <c r="AS1141" s="652">
        <v>0</v>
      </c>
      <c r="AT1141" s="652">
        <v>0</v>
      </c>
      <c r="AU1141" s="652">
        <v>0</v>
      </c>
      <c r="AV1141" s="652">
        <v>0</v>
      </c>
      <c r="AW1141" s="652">
        <v>0</v>
      </c>
      <c r="AX1141" s="652">
        <v>0</v>
      </c>
      <c r="AY1141" s="652">
        <v>0</v>
      </c>
      <c r="AZ1141" s="652">
        <v>0</v>
      </c>
      <c r="BA1141" s="652">
        <v>0</v>
      </c>
      <c r="BB1141" s="652">
        <v>0</v>
      </c>
      <c r="BC1141" s="652">
        <v>0</v>
      </c>
      <c r="BD1141" s="652">
        <v>0</v>
      </c>
      <c r="BE1141" s="652">
        <v>0</v>
      </c>
      <c r="BF1141" s="652">
        <v>0</v>
      </c>
      <c r="BG1141" s="652">
        <v>0</v>
      </c>
      <c r="BH1141" s="652">
        <v>0</v>
      </c>
      <c r="BI1141" s="1476">
        <f t="shared" si="51"/>
        <v>6048.55</v>
      </c>
      <c r="BJ1141" s="1476">
        <f t="shared" si="51"/>
        <v>260296631.12</v>
      </c>
      <c r="BK1141" s="652">
        <f t="shared" si="54"/>
        <v>0</v>
      </c>
      <c r="BL1141" s="652">
        <f t="shared" si="55"/>
        <v>260290582.56999999</v>
      </c>
    </row>
    <row r="1142" spans="1:66" s="1421" customFormat="1" ht="13.5" thickBot="1">
      <c r="A1142" s="1417">
        <v>33.036999999999999</v>
      </c>
      <c r="B1142" s="1418" t="s">
        <v>3547</v>
      </c>
      <c r="C1142" s="652">
        <v>57561</v>
      </c>
      <c r="D1142" s="652">
        <v>0</v>
      </c>
      <c r="E1142" s="652">
        <v>0</v>
      </c>
      <c r="F1142" s="652">
        <v>0</v>
      </c>
      <c r="G1142" s="652">
        <v>0</v>
      </c>
      <c r="H1142" s="652">
        <v>0</v>
      </c>
      <c r="I1142" s="652">
        <v>0</v>
      </c>
      <c r="J1142" s="652">
        <v>0</v>
      </c>
      <c r="K1142" s="652">
        <v>0</v>
      </c>
      <c r="L1142" s="652">
        <v>0</v>
      </c>
      <c r="M1142" s="652">
        <v>0</v>
      </c>
      <c r="N1142" s="652">
        <v>0</v>
      </c>
      <c r="O1142" s="652">
        <v>0</v>
      </c>
      <c r="P1142" s="652">
        <v>0</v>
      </c>
      <c r="Q1142" s="652">
        <v>98996</v>
      </c>
      <c r="R1142" s="652">
        <v>78018414.230000004</v>
      </c>
      <c r="S1142" s="652"/>
      <c r="T1142" s="652"/>
      <c r="U1142" s="652"/>
      <c r="V1142" s="652"/>
      <c r="W1142" s="652">
        <v>0</v>
      </c>
      <c r="X1142" s="652">
        <v>0</v>
      </c>
      <c r="Y1142" s="652">
        <v>0</v>
      </c>
      <c r="Z1142" s="652">
        <v>0</v>
      </c>
      <c r="AA1142" s="652">
        <v>0</v>
      </c>
      <c r="AB1142" s="652">
        <v>0</v>
      </c>
      <c r="AC1142" s="652">
        <v>0</v>
      </c>
      <c r="AD1142" s="652">
        <v>0</v>
      </c>
      <c r="AE1142" s="652">
        <v>0</v>
      </c>
      <c r="AF1142" s="652">
        <v>0</v>
      </c>
      <c r="AG1142" s="652">
        <v>0</v>
      </c>
      <c r="AH1142" s="652">
        <v>0</v>
      </c>
      <c r="AI1142" s="652">
        <v>0</v>
      </c>
      <c r="AJ1142" s="652">
        <v>0</v>
      </c>
      <c r="AK1142" s="652">
        <v>0</v>
      </c>
      <c r="AL1142" s="652">
        <v>0</v>
      </c>
      <c r="AM1142" s="652">
        <v>0</v>
      </c>
      <c r="AN1142" s="652">
        <v>0</v>
      </c>
      <c r="AO1142" s="652">
        <v>0</v>
      </c>
      <c r="AP1142" s="652">
        <v>0</v>
      </c>
      <c r="AQ1142" s="652">
        <v>0</v>
      </c>
      <c r="AR1142" s="652">
        <v>0</v>
      </c>
      <c r="AS1142" s="652">
        <v>0</v>
      </c>
      <c r="AT1142" s="652">
        <v>0</v>
      </c>
      <c r="AU1142" s="652">
        <v>0</v>
      </c>
      <c r="AV1142" s="652">
        <v>0</v>
      </c>
      <c r="AW1142" s="652">
        <v>0</v>
      </c>
      <c r="AX1142" s="652">
        <v>0</v>
      </c>
      <c r="AY1142" s="652">
        <v>0</v>
      </c>
      <c r="AZ1142" s="652">
        <v>520287</v>
      </c>
      <c r="BA1142" s="652">
        <v>0</v>
      </c>
      <c r="BB1142" s="652">
        <v>0</v>
      </c>
      <c r="BC1142" s="652">
        <v>0</v>
      </c>
      <c r="BD1142" s="652">
        <v>0</v>
      </c>
      <c r="BE1142" s="652">
        <v>0</v>
      </c>
      <c r="BF1142" s="652">
        <v>0</v>
      </c>
      <c r="BG1142" s="652">
        <v>0</v>
      </c>
      <c r="BH1142" s="652">
        <v>0</v>
      </c>
      <c r="BI1142" s="1476">
        <f t="shared" si="51"/>
        <v>156557</v>
      </c>
      <c r="BJ1142" s="1476">
        <f t="shared" si="51"/>
        <v>78538701.230000004</v>
      </c>
      <c r="BK1142" s="652">
        <f t="shared" si="54"/>
        <v>0</v>
      </c>
      <c r="BL1142" s="652">
        <f t="shared" si="55"/>
        <v>78382144.230000004</v>
      </c>
    </row>
    <row r="1143" spans="1:66" ht="13.5" thickBot="1">
      <c r="A1143" s="1417">
        <v>33.037999999999997</v>
      </c>
      <c r="B1143" s="1418" t="s">
        <v>3548</v>
      </c>
      <c r="C1143" s="652">
        <v>0</v>
      </c>
      <c r="D1143" s="652">
        <v>0</v>
      </c>
      <c r="E1143" s="652">
        <v>0</v>
      </c>
      <c r="F1143" s="652">
        <v>0</v>
      </c>
      <c r="G1143" s="652">
        <v>0</v>
      </c>
      <c r="H1143" s="652">
        <v>0</v>
      </c>
      <c r="I1143" s="652">
        <v>0</v>
      </c>
      <c r="J1143" s="652">
        <v>0</v>
      </c>
      <c r="K1143" s="652">
        <v>0</v>
      </c>
      <c r="L1143" s="652">
        <v>0</v>
      </c>
      <c r="M1143" s="652">
        <v>0</v>
      </c>
      <c r="N1143" s="652">
        <v>0</v>
      </c>
      <c r="O1143" s="652">
        <v>0</v>
      </c>
      <c r="P1143" s="652">
        <v>0</v>
      </c>
      <c r="Q1143" s="652">
        <v>339705.77</v>
      </c>
      <c r="R1143" s="652">
        <v>29261512.859999999</v>
      </c>
      <c r="S1143" s="652"/>
      <c r="T1143" s="652"/>
      <c r="U1143" s="652"/>
      <c r="V1143" s="652"/>
      <c r="W1143" s="652">
        <v>0</v>
      </c>
      <c r="X1143" s="652">
        <v>0</v>
      </c>
      <c r="Y1143" s="652">
        <v>0</v>
      </c>
      <c r="Z1143" s="652">
        <v>0</v>
      </c>
      <c r="AA1143" s="652">
        <v>0</v>
      </c>
      <c r="AB1143" s="652">
        <v>0</v>
      </c>
      <c r="AC1143" s="652">
        <v>0</v>
      </c>
      <c r="AD1143" s="652">
        <v>0</v>
      </c>
      <c r="AE1143" s="652">
        <v>0</v>
      </c>
      <c r="AF1143" s="652">
        <v>0</v>
      </c>
      <c r="AG1143" s="652">
        <v>0</v>
      </c>
      <c r="AH1143" s="652">
        <v>0</v>
      </c>
      <c r="AI1143" s="652">
        <v>0</v>
      </c>
      <c r="AJ1143" s="652">
        <v>0</v>
      </c>
      <c r="AK1143" s="652">
        <v>0</v>
      </c>
      <c r="AL1143" s="652">
        <v>0</v>
      </c>
      <c r="AM1143" s="652">
        <v>0</v>
      </c>
      <c r="AN1143" s="652">
        <v>0</v>
      </c>
      <c r="AO1143" s="652">
        <v>0</v>
      </c>
      <c r="AP1143" s="652">
        <v>0</v>
      </c>
      <c r="AQ1143" s="652">
        <v>0</v>
      </c>
      <c r="AR1143" s="652">
        <v>0</v>
      </c>
      <c r="AS1143" s="652">
        <v>0</v>
      </c>
      <c r="AT1143" s="652">
        <v>0</v>
      </c>
      <c r="AU1143" s="652">
        <v>0</v>
      </c>
      <c r="AV1143" s="652">
        <v>0</v>
      </c>
      <c r="AW1143" s="652">
        <v>0</v>
      </c>
      <c r="AX1143" s="652">
        <v>0</v>
      </c>
      <c r="AY1143" s="652">
        <v>0</v>
      </c>
      <c r="AZ1143" s="652">
        <v>0</v>
      </c>
      <c r="BA1143" s="652">
        <v>0</v>
      </c>
      <c r="BB1143" s="652">
        <v>0</v>
      </c>
      <c r="BC1143" s="652">
        <v>0</v>
      </c>
      <c r="BD1143" s="652">
        <v>0</v>
      </c>
      <c r="BE1143" s="652">
        <v>0</v>
      </c>
      <c r="BF1143" s="652">
        <v>0</v>
      </c>
      <c r="BG1143" s="652">
        <v>0</v>
      </c>
      <c r="BH1143" s="652">
        <v>0</v>
      </c>
      <c r="BI1143" s="1476">
        <f t="shared" si="51"/>
        <v>339705.77</v>
      </c>
      <c r="BJ1143" s="1476">
        <f t="shared" si="51"/>
        <v>29261512.859999999</v>
      </c>
      <c r="BK1143" s="652">
        <f t="shared" si="54"/>
        <v>0</v>
      </c>
      <c r="BL1143" s="652">
        <f t="shared" si="55"/>
        <v>28921807.09</v>
      </c>
    </row>
    <row r="1144" spans="1:66" s="1421" customFormat="1" ht="13.5" thickBot="1">
      <c r="A1144" s="1417">
        <v>33.070999999999998</v>
      </c>
      <c r="B1144" s="1418" t="s">
        <v>3549</v>
      </c>
      <c r="C1144" s="652">
        <v>0</v>
      </c>
      <c r="D1144" s="652">
        <v>0</v>
      </c>
      <c r="E1144" s="652">
        <v>0</v>
      </c>
      <c r="F1144" s="652">
        <v>0</v>
      </c>
      <c r="G1144" s="652">
        <v>0</v>
      </c>
      <c r="H1144" s="652">
        <v>0</v>
      </c>
      <c r="I1144" s="652">
        <v>0</v>
      </c>
      <c r="J1144" s="652">
        <v>0</v>
      </c>
      <c r="K1144" s="652">
        <v>0</v>
      </c>
      <c r="L1144" s="652">
        <v>0</v>
      </c>
      <c r="M1144" s="652">
        <v>0</v>
      </c>
      <c r="N1144" s="652">
        <v>0</v>
      </c>
      <c r="O1144" s="652">
        <v>0</v>
      </c>
      <c r="P1144" s="652">
        <v>0</v>
      </c>
      <c r="Q1144" s="652">
        <v>517200</v>
      </c>
      <c r="R1144" s="652">
        <v>6552851</v>
      </c>
      <c r="S1144" s="652"/>
      <c r="T1144" s="652"/>
      <c r="U1144" s="652"/>
      <c r="V1144" s="652"/>
      <c r="W1144" s="652">
        <v>0</v>
      </c>
      <c r="X1144" s="652">
        <v>0</v>
      </c>
      <c r="Y1144" s="652">
        <v>0</v>
      </c>
      <c r="Z1144" s="652">
        <v>0</v>
      </c>
      <c r="AA1144" s="652">
        <v>0</v>
      </c>
      <c r="AB1144" s="652">
        <v>0</v>
      </c>
      <c r="AC1144" s="652">
        <v>0</v>
      </c>
      <c r="AD1144" s="652">
        <v>0</v>
      </c>
      <c r="AE1144" s="652">
        <v>0</v>
      </c>
      <c r="AF1144" s="652">
        <v>0</v>
      </c>
      <c r="AG1144" s="652">
        <v>0</v>
      </c>
      <c r="AH1144" s="652">
        <v>0</v>
      </c>
      <c r="AI1144" s="652">
        <v>0</v>
      </c>
      <c r="AJ1144" s="652">
        <v>0</v>
      </c>
      <c r="AK1144" s="652">
        <v>0</v>
      </c>
      <c r="AL1144" s="652">
        <v>0</v>
      </c>
      <c r="AM1144" s="652">
        <v>0</v>
      </c>
      <c r="AN1144" s="652">
        <v>0</v>
      </c>
      <c r="AO1144" s="652">
        <v>0</v>
      </c>
      <c r="AP1144" s="652">
        <v>0</v>
      </c>
      <c r="AQ1144" s="652">
        <v>0</v>
      </c>
      <c r="AR1144" s="652">
        <v>0</v>
      </c>
      <c r="AS1144" s="652">
        <v>0</v>
      </c>
      <c r="AT1144" s="652">
        <v>0</v>
      </c>
      <c r="AU1144" s="652">
        <v>0</v>
      </c>
      <c r="AV1144" s="652">
        <v>0</v>
      </c>
      <c r="AW1144" s="652">
        <v>0</v>
      </c>
      <c r="AX1144" s="652">
        <v>0</v>
      </c>
      <c r="AY1144" s="652">
        <v>0</v>
      </c>
      <c r="AZ1144" s="652">
        <v>0</v>
      </c>
      <c r="BA1144" s="652">
        <v>0</v>
      </c>
      <c r="BB1144" s="652">
        <v>0</v>
      </c>
      <c r="BC1144" s="652">
        <v>0</v>
      </c>
      <c r="BD1144" s="652">
        <v>0</v>
      </c>
      <c r="BE1144" s="652">
        <v>0</v>
      </c>
      <c r="BF1144" s="652">
        <v>0</v>
      </c>
      <c r="BG1144" s="652">
        <v>0</v>
      </c>
      <c r="BH1144" s="652">
        <v>0</v>
      </c>
      <c r="BI1144" s="1476">
        <f t="shared" si="51"/>
        <v>517200</v>
      </c>
      <c r="BJ1144" s="1476">
        <f t="shared" si="51"/>
        <v>6552851</v>
      </c>
      <c r="BK1144" s="652">
        <f t="shared" si="54"/>
        <v>0</v>
      </c>
      <c r="BL1144" s="652">
        <f t="shared" si="55"/>
        <v>6035651</v>
      </c>
    </row>
    <row r="1145" spans="1:66" ht="13.5" thickBot="1">
      <c r="A1145" s="1417">
        <v>33.072000000000003</v>
      </c>
      <c r="B1145" s="1418" t="s">
        <v>3550</v>
      </c>
      <c r="C1145" s="652">
        <v>0</v>
      </c>
      <c r="D1145" s="652">
        <v>0</v>
      </c>
      <c r="E1145" s="652">
        <v>0</v>
      </c>
      <c r="F1145" s="652">
        <v>0</v>
      </c>
      <c r="G1145" s="652">
        <v>0</v>
      </c>
      <c r="H1145" s="652">
        <v>0</v>
      </c>
      <c r="I1145" s="652">
        <v>0</v>
      </c>
      <c r="J1145" s="652">
        <v>0</v>
      </c>
      <c r="K1145" s="652">
        <v>0</v>
      </c>
      <c r="L1145" s="652">
        <v>0</v>
      </c>
      <c r="M1145" s="652">
        <v>0</v>
      </c>
      <c r="N1145" s="652">
        <v>0</v>
      </c>
      <c r="O1145" s="652">
        <v>0</v>
      </c>
      <c r="P1145" s="652">
        <v>0</v>
      </c>
      <c r="Q1145" s="652">
        <v>811.29</v>
      </c>
      <c r="R1145" s="652">
        <v>732090608.37</v>
      </c>
      <c r="S1145" s="652"/>
      <c r="T1145" s="652"/>
      <c r="U1145" s="652"/>
      <c r="V1145" s="652"/>
      <c r="W1145" s="652">
        <v>0</v>
      </c>
      <c r="X1145" s="652">
        <v>0</v>
      </c>
      <c r="Y1145" s="652">
        <v>0</v>
      </c>
      <c r="Z1145" s="652">
        <v>0</v>
      </c>
      <c r="AA1145" s="652">
        <v>0</v>
      </c>
      <c r="AB1145" s="652">
        <v>0</v>
      </c>
      <c r="AC1145" s="652">
        <v>0</v>
      </c>
      <c r="AD1145" s="652">
        <v>0</v>
      </c>
      <c r="AE1145" s="652">
        <v>0</v>
      </c>
      <c r="AF1145" s="652">
        <v>0</v>
      </c>
      <c r="AG1145" s="652">
        <v>0</v>
      </c>
      <c r="AH1145" s="652">
        <v>0</v>
      </c>
      <c r="AI1145" s="652">
        <v>0</v>
      </c>
      <c r="AJ1145" s="652">
        <v>0</v>
      </c>
      <c r="AK1145" s="652">
        <v>0</v>
      </c>
      <c r="AL1145" s="652">
        <v>0</v>
      </c>
      <c r="AM1145" s="652">
        <v>0</v>
      </c>
      <c r="AN1145" s="652">
        <v>0</v>
      </c>
      <c r="AO1145" s="652">
        <v>0</v>
      </c>
      <c r="AP1145" s="652">
        <v>0</v>
      </c>
      <c r="AQ1145" s="652">
        <v>0</v>
      </c>
      <c r="AR1145" s="652">
        <v>0</v>
      </c>
      <c r="AS1145" s="652">
        <v>0</v>
      </c>
      <c r="AT1145" s="652">
        <v>0</v>
      </c>
      <c r="AU1145" s="652">
        <v>0</v>
      </c>
      <c r="AV1145" s="652">
        <v>0</v>
      </c>
      <c r="AW1145" s="652">
        <v>0</v>
      </c>
      <c r="AX1145" s="652">
        <v>0</v>
      </c>
      <c r="AY1145" s="652">
        <v>0</v>
      </c>
      <c r="AZ1145" s="652">
        <v>0</v>
      </c>
      <c r="BA1145" s="652">
        <v>0</v>
      </c>
      <c r="BB1145" s="652">
        <v>0</v>
      </c>
      <c r="BC1145" s="652">
        <v>0</v>
      </c>
      <c r="BD1145" s="652">
        <v>0</v>
      </c>
      <c r="BE1145" s="652">
        <v>0</v>
      </c>
      <c r="BF1145" s="652">
        <v>0</v>
      </c>
      <c r="BG1145" s="652">
        <v>0</v>
      </c>
      <c r="BH1145" s="652">
        <v>0</v>
      </c>
      <c r="BI1145" s="1476">
        <f t="shared" si="51"/>
        <v>811.29</v>
      </c>
      <c r="BJ1145" s="1476">
        <f t="shared" si="51"/>
        <v>732090608.37</v>
      </c>
      <c r="BK1145" s="652">
        <f t="shared" si="54"/>
        <v>0</v>
      </c>
      <c r="BL1145" s="652">
        <f t="shared" si="55"/>
        <v>732089797.08000004</v>
      </c>
    </row>
    <row r="1146" spans="1:66" s="1421" customFormat="1" ht="13.5" thickBot="1">
      <c r="A1146" s="1417">
        <v>33.073</v>
      </c>
      <c r="B1146" s="1418" t="s">
        <v>3551</v>
      </c>
      <c r="C1146" s="652">
        <v>0</v>
      </c>
      <c r="D1146" s="652">
        <v>0</v>
      </c>
      <c r="E1146" s="652">
        <v>0</v>
      </c>
      <c r="F1146" s="652">
        <v>0</v>
      </c>
      <c r="G1146" s="652">
        <v>0</v>
      </c>
      <c r="H1146" s="652">
        <v>0</v>
      </c>
      <c r="I1146" s="652">
        <v>0</v>
      </c>
      <c r="J1146" s="652">
        <v>0</v>
      </c>
      <c r="K1146" s="652">
        <v>0</v>
      </c>
      <c r="L1146" s="652">
        <v>0</v>
      </c>
      <c r="M1146" s="652">
        <v>0</v>
      </c>
      <c r="N1146" s="652">
        <v>0</v>
      </c>
      <c r="O1146" s="652">
        <v>0</v>
      </c>
      <c r="P1146" s="652">
        <v>0</v>
      </c>
      <c r="Q1146" s="652">
        <v>438962.46</v>
      </c>
      <c r="R1146" s="652">
        <v>584195022.84000003</v>
      </c>
      <c r="S1146" s="652"/>
      <c r="T1146" s="652"/>
      <c r="U1146" s="652"/>
      <c r="V1146" s="652"/>
      <c r="W1146" s="652">
        <v>0</v>
      </c>
      <c r="X1146" s="652">
        <v>0</v>
      </c>
      <c r="Y1146" s="652">
        <v>0</v>
      </c>
      <c r="Z1146" s="652">
        <v>0</v>
      </c>
      <c r="AA1146" s="652">
        <v>0</v>
      </c>
      <c r="AB1146" s="652">
        <v>0</v>
      </c>
      <c r="AC1146" s="652">
        <v>0</v>
      </c>
      <c r="AD1146" s="652">
        <v>0</v>
      </c>
      <c r="AE1146" s="652">
        <v>0</v>
      </c>
      <c r="AF1146" s="652">
        <v>0</v>
      </c>
      <c r="AG1146" s="652">
        <v>0</v>
      </c>
      <c r="AH1146" s="652">
        <v>0</v>
      </c>
      <c r="AI1146" s="652">
        <v>0</v>
      </c>
      <c r="AJ1146" s="652">
        <v>0</v>
      </c>
      <c r="AK1146" s="652">
        <v>0</v>
      </c>
      <c r="AL1146" s="652">
        <v>0</v>
      </c>
      <c r="AM1146" s="652">
        <v>0</v>
      </c>
      <c r="AN1146" s="652">
        <v>0</v>
      </c>
      <c r="AO1146" s="652">
        <v>0</v>
      </c>
      <c r="AP1146" s="652">
        <v>0</v>
      </c>
      <c r="AQ1146" s="652">
        <v>0</v>
      </c>
      <c r="AR1146" s="652">
        <v>0</v>
      </c>
      <c r="AS1146" s="652">
        <v>0</v>
      </c>
      <c r="AT1146" s="652">
        <v>0</v>
      </c>
      <c r="AU1146" s="652">
        <v>0</v>
      </c>
      <c r="AV1146" s="652">
        <v>0</v>
      </c>
      <c r="AW1146" s="652">
        <v>0</v>
      </c>
      <c r="AX1146" s="652">
        <v>0</v>
      </c>
      <c r="AY1146" s="652">
        <v>0</v>
      </c>
      <c r="AZ1146" s="652">
        <v>0</v>
      </c>
      <c r="BA1146" s="652">
        <v>0</v>
      </c>
      <c r="BB1146" s="652">
        <v>0</v>
      </c>
      <c r="BC1146" s="652">
        <v>0</v>
      </c>
      <c r="BD1146" s="652">
        <v>0</v>
      </c>
      <c r="BE1146" s="652">
        <v>0</v>
      </c>
      <c r="BF1146" s="652">
        <v>0</v>
      </c>
      <c r="BG1146" s="652">
        <v>0</v>
      </c>
      <c r="BH1146" s="652">
        <v>0</v>
      </c>
      <c r="BI1146" s="1476">
        <f t="shared" si="51"/>
        <v>438962.46</v>
      </c>
      <c r="BJ1146" s="1476">
        <f t="shared" si="51"/>
        <v>584195022.84000003</v>
      </c>
      <c r="BK1146" s="652">
        <f t="shared" si="54"/>
        <v>0</v>
      </c>
      <c r="BL1146" s="652">
        <f t="shared" si="55"/>
        <v>583756060.38</v>
      </c>
    </row>
    <row r="1147" spans="1:66" s="1421" customFormat="1" ht="13.5" thickBot="1">
      <c r="A1147" s="1417">
        <v>33.073999999999998</v>
      </c>
      <c r="B1147" s="1418" t="s">
        <v>3552</v>
      </c>
      <c r="C1147" s="652">
        <v>0</v>
      </c>
      <c r="D1147" s="652">
        <v>0</v>
      </c>
      <c r="E1147" s="652">
        <v>0</v>
      </c>
      <c r="F1147" s="652">
        <v>0</v>
      </c>
      <c r="G1147" s="652">
        <v>0</v>
      </c>
      <c r="H1147" s="652">
        <v>0</v>
      </c>
      <c r="I1147" s="652">
        <v>0</v>
      </c>
      <c r="J1147" s="652">
        <v>0</v>
      </c>
      <c r="K1147" s="652">
        <v>0</v>
      </c>
      <c r="L1147" s="652">
        <v>0</v>
      </c>
      <c r="M1147" s="652">
        <v>0</v>
      </c>
      <c r="N1147" s="652">
        <v>0</v>
      </c>
      <c r="O1147" s="652">
        <v>0</v>
      </c>
      <c r="P1147" s="652">
        <v>0</v>
      </c>
      <c r="Q1147" s="652">
        <v>202491.4</v>
      </c>
      <c r="R1147" s="652">
        <v>298635895.50999999</v>
      </c>
      <c r="S1147" s="652"/>
      <c r="T1147" s="652"/>
      <c r="U1147" s="652"/>
      <c r="V1147" s="652"/>
      <c r="W1147" s="652">
        <v>0</v>
      </c>
      <c r="X1147" s="652">
        <v>0</v>
      </c>
      <c r="Y1147" s="652">
        <v>0</v>
      </c>
      <c r="Z1147" s="652">
        <v>0</v>
      </c>
      <c r="AA1147" s="652">
        <v>0</v>
      </c>
      <c r="AB1147" s="652">
        <v>0</v>
      </c>
      <c r="AC1147" s="652">
        <v>0</v>
      </c>
      <c r="AD1147" s="652">
        <v>0</v>
      </c>
      <c r="AE1147" s="652">
        <v>0</v>
      </c>
      <c r="AF1147" s="652">
        <v>0</v>
      </c>
      <c r="AG1147" s="652">
        <v>0</v>
      </c>
      <c r="AH1147" s="652">
        <v>0</v>
      </c>
      <c r="AI1147" s="652">
        <v>0</v>
      </c>
      <c r="AJ1147" s="652">
        <v>0</v>
      </c>
      <c r="AK1147" s="652">
        <v>0</v>
      </c>
      <c r="AL1147" s="652">
        <v>0</v>
      </c>
      <c r="AM1147" s="652">
        <v>0</v>
      </c>
      <c r="AN1147" s="652">
        <v>0</v>
      </c>
      <c r="AO1147" s="652">
        <v>0</v>
      </c>
      <c r="AP1147" s="652">
        <v>0</v>
      </c>
      <c r="AQ1147" s="652">
        <v>0</v>
      </c>
      <c r="AR1147" s="652">
        <v>0</v>
      </c>
      <c r="AS1147" s="652">
        <v>0</v>
      </c>
      <c r="AT1147" s="652">
        <v>0</v>
      </c>
      <c r="AU1147" s="652">
        <v>0</v>
      </c>
      <c r="AV1147" s="652">
        <v>0</v>
      </c>
      <c r="AW1147" s="652">
        <v>0</v>
      </c>
      <c r="AX1147" s="652">
        <v>0</v>
      </c>
      <c r="AY1147" s="652">
        <v>0</v>
      </c>
      <c r="AZ1147" s="652">
        <v>0</v>
      </c>
      <c r="BA1147" s="652">
        <v>0</v>
      </c>
      <c r="BB1147" s="652">
        <v>0</v>
      </c>
      <c r="BC1147" s="652">
        <v>0</v>
      </c>
      <c r="BD1147" s="652">
        <v>0</v>
      </c>
      <c r="BE1147" s="652">
        <v>0</v>
      </c>
      <c r="BF1147" s="652">
        <v>0</v>
      </c>
      <c r="BG1147" s="652">
        <v>0</v>
      </c>
      <c r="BH1147" s="652">
        <v>0</v>
      </c>
      <c r="BI1147" s="1476">
        <f t="shared" si="51"/>
        <v>202491.4</v>
      </c>
      <c r="BJ1147" s="1476">
        <f t="shared" si="51"/>
        <v>298635895.50999999</v>
      </c>
      <c r="BK1147" s="652">
        <f t="shared" si="54"/>
        <v>0</v>
      </c>
      <c r="BL1147" s="652">
        <f t="shared" si="55"/>
        <v>298433404.11000001</v>
      </c>
    </row>
    <row r="1148" spans="1:66" s="1421" customFormat="1" ht="13.5" thickBot="1">
      <c r="A1148" s="1417">
        <v>33.075000000000003</v>
      </c>
      <c r="B1148" s="1418" t="s">
        <v>3553</v>
      </c>
      <c r="C1148" s="652">
        <v>0</v>
      </c>
      <c r="D1148" s="652">
        <v>0</v>
      </c>
      <c r="E1148" s="652">
        <v>0</v>
      </c>
      <c r="F1148" s="652">
        <v>0</v>
      </c>
      <c r="G1148" s="652">
        <v>0</v>
      </c>
      <c r="H1148" s="652">
        <v>0</v>
      </c>
      <c r="I1148" s="652">
        <v>0</v>
      </c>
      <c r="J1148" s="652">
        <v>0</v>
      </c>
      <c r="K1148" s="652">
        <v>0</v>
      </c>
      <c r="L1148" s="652">
        <v>0</v>
      </c>
      <c r="M1148" s="652">
        <v>0</v>
      </c>
      <c r="N1148" s="652">
        <v>0</v>
      </c>
      <c r="O1148" s="652">
        <v>0</v>
      </c>
      <c r="P1148" s="652">
        <v>0</v>
      </c>
      <c r="Q1148" s="652">
        <v>220</v>
      </c>
      <c r="R1148" s="652">
        <v>81786207.769999996</v>
      </c>
      <c r="S1148" s="652"/>
      <c r="T1148" s="652"/>
      <c r="U1148" s="652"/>
      <c r="V1148" s="652"/>
      <c r="W1148" s="652">
        <v>0</v>
      </c>
      <c r="X1148" s="652">
        <v>0</v>
      </c>
      <c r="Y1148" s="652">
        <v>0</v>
      </c>
      <c r="Z1148" s="652">
        <v>0</v>
      </c>
      <c r="AA1148" s="652">
        <v>0</v>
      </c>
      <c r="AB1148" s="652">
        <v>0</v>
      </c>
      <c r="AC1148" s="652">
        <v>0</v>
      </c>
      <c r="AD1148" s="652">
        <v>0</v>
      </c>
      <c r="AE1148" s="652">
        <v>0</v>
      </c>
      <c r="AF1148" s="652">
        <v>0</v>
      </c>
      <c r="AG1148" s="652">
        <v>0</v>
      </c>
      <c r="AH1148" s="652">
        <v>0</v>
      </c>
      <c r="AI1148" s="652">
        <v>0</v>
      </c>
      <c r="AJ1148" s="652">
        <v>0</v>
      </c>
      <c r="AK1148" s="652">
        <v>0</v>
      </c>
      <c r="AL1148" s="652">
        <v>0</v>
      </c>
      <c r="AM1148" s="652">
        <v>0</v>
      </c>
      <c r="AN1148" s="652">
        <v>0</v>
      </c>
      <c r="AO1148" s="652">
        <v>0</v>
      </c>
      <c r="AP1148" s="652">
        <v>0</v>
      </c>
      <c r="AQ1148" s="652">
        <v>0</v>
      </c>
      <c r="AR1148" s="652">
        <v>0</v>
      </c>
      <c r="AS1148" s="652">
        <v>0</v>
      </c>
      <c r="AT1148" s="652">
        <v>0</v>
      </c>
      <c r="AU1148" s="652">
        <v>0</v>
      </c>
      <c r="AV1148" s="652">
        <v>0</v>
      </c>
      <c r="AW1148" s="652">
        <v>0</v>
      </c>
      <c r="AX1148" s="652">
        <v>0</v>
      </c>
      <c r="AY1148" s="652">
        <v>0</v>
      </c>
      <c r="AZ1148" s="652">
        <v>0</v>
      </c>
      <c r="BA1148" s="652">
        <v>0</v>
      </c>
      <c r="BB1148" s="652">
        <v>0</v>
      </c>
      <c r="BC1148" s="652">
        <v>0</v>
      </c>
      <c r="BD1148" s="652">
        <v>0</v>
      </c>
      <c r="BE1148" s="652">
        <v>0</v>
      </c>
      <c r="BF1148" s="652">
        <v>0</v>
      </c>
      <c r="BG1148" s="652">
        <v>0</v>
      </c>
      <c r="BH1148" s="652">
        <v>0</v>
      </c>
      <c r="BI1148" s="1476">
        <f t="shared" si="51"/>
        <v>220</v>
      </c>
      <c r="BJ1148" s="1476">
        <f t="shared" si="51"/>
        <v>81786207.769999996</v>
      </c>
      <c r="BK1148" s="652">
        <f t="shared" si="54"/>
        <v>0</v>
      </c>
      <c r="BL1148" s="652">
        <f t="shared" si="55"/>
        <v>81785987.769999996</v>
      </c>
    </row>
    <row r="1149" spans="1:66" s="1421" customFormat="1" ht="13.5" thickBot="1">
      <c r="A1149" s="1417">
        <v>33.076000000000001</v>
      </c>
      <c r="B1149" s="1418" t="s">
        <v>3554</v>
      </c>
      <c r="C1149" s="652">
        <v>0</v>
      </c>
      <c r="D1149" s="652">
        <v>0</v>
      </c>
      <c r="E1149" s="652">
        <v>0</v>
      </c>
      <c r="F1149" s="652">
        <v>0</v>
      </c>
      <c r="G1149" s="652">
        <v>0</v>
      </c>
      <c r="H1149" s="652">
        <v>0</v>
      </c>
      <c r="I1149" s="652">
        <v>0</v>
      </c>
      <c r="J1149" s="652">
        <v>0</v>
      </c>
      <c r="K1149" s="652">
        <v>0</v>
      </c>
      <c r="L1149" s="652">
        <v>0</v>
      </c>
      <c r="M1149" s="652">
        <v>0</v>
      </c>
      <c r="N1149" s="652">
        <v>0</v>
      </c>
      <c r="O1149" s="652">
        <v>0</v>
      </c>
      <c r="P1149" s="652">
        <v>0</v>
      </c>
      <c r="Q1149" s="652">
        <v>506874.28</v>
      </c>
      <c r="R1149" s="652">
        <v>912182482.32000005</v>
      </c>
      <c r="S1149" s="652"/>
      <c r="T1149" s="652"/>
      <c r="U1149" s="652"/>
      <c r="V1149" s="652"/>
      <c r="W1149" s="652">
        <v>0</v>
      </c>
      <c r="X1149" s="652">
        <v>0</v>
      </c>
      <c r="Y1149" s="652">
        <v>0</v>
      </c>
      <c r="Z1149" s="652">
        <v>0</v>
      </c>
      <c r="AA1149" s="652">
        <v>0</v>
      </c>
      <c r="AB1149" s="652">
        <v>0</v>
      </c>
      <c r="AC1149" s="652">
        <v>0</v>
      </c>
      <c r="AD1149" s="652">
        <v>0</v>
      </c>
      <c r="AE1149" s="652">
        <v>0</v>
      </c>
      <c r="AF1149" s="652">
        <v>0</v>
      </c>
      <c r="AG1149" s="652">
        <v>0</v>
      </c>
      <c r="AH1149" s="652">
        <v>0</v>
      </c>
      <c r="AI1149" s="652">
        <v>0</v>
      </c>
      <c r="AJ1149" s="652">
        <v>0</v>
      </c>
      <c r="AK1149" s="652">
        <v>0</v>
      </c>
      <c r="AL1149" s="652">
        <v>0</v>
      </c>
      <c r="AM1149" s="652">
        <v>0</v>
      </c>
      <c r="AN1149" s="652">
        <v>0</v>
      </c>
      <c r="AO1149" s="652">
        <v>0</v>
      </c>
      <c r="AP1149" s="652">
        <v>0</v>
      </c>
      <c r="AQ1149" s="652">
        <v>0</v>
      </c>
      <c r="AR1149" s="652">
        <v>0</v>
      </c>
      <c r="AS1149" s="652">
        <v>0</v>
      </c>
      <c r="AT1149" s="652">
        <v>0</v>
      </c>
      <c r="AU1149" s="652">
        <v>0</v>
      </c>
      <c r="AV1149" s="652">
        <v>0</v>
      </c>
      <c r="AW1149" s="652">
        <v>0</v>
      </c>
      <c r="AX1149" s="652">
        <v>0</v>
      </c>
      <c r="AY1149" s="652">
        <v>0</v>
      </c>
      <c r="AZ1149" s="652">
        <v>0</v>
      </c>
      <c r="BA1149" s="652">
        <v>0</v>
      </c>
      <c r="BB1149" s="652">
        <v>0</v>
      </c>
      <c r="BC1149" s="652">
        <v>0</v>
      </c>
      <c r="BD1149" s="652">
        <v>0</v>
      </c>
      <c r="BE1149" s="652">
        <v>0</v>
      </c>
      <c r="BF1149" s="652">
        <v>0</v>
      </c>
      <c r="BG1149" s="652">
        <v>0</v>
      </c>
      <c r="BH1149" s="652">
        <v>0</v>
      </c>
      <c r="BI1149" s="1476">
        <f t="shared" si="51"/>
        <v>506874.28</v>
      </c>
      <c r="BJ1149" s="1476">
        <f t="shared" si="51"/>
        <v>912182482.32000005</v>
      </c>
      <c r="BK1149" s="652">
        <f t="shared" si="54"/>
        <v>0</v>
      </c>
      <c r="BL1149" s="652">
        <f t="shared" si="55"/>
        <v>911675608.04000008</v>
      </c>
    </row>
    <row r="1150" spans="1:66" s="1421" customFormat="1" ht="13.5" thickBot="1">
      <c r="A1150" s="1417">
        <v>33.113999999999997</v>
      </c>
      <c r="B1150" s="1418" t="s">
        <v>3555</v>
      </c>
      <c r="C1150" s="652">
        <v>0</v>
      </c>
      <c r="D1150" s="652">
        <v>0</v>
      </c>
      <c r="E1150" s="652">
        <v>0</v>
      </c>
      <c r="F1150" s="652">
        <v>0</v>
      </c>
      <c r="G1150" s="652">
        <v>0</v>
      </c>
      <c r="H1150" s="652">
        <v>0</v>
      </c>
      <c r="I1150" s="652">
        <v>0</v>
      </c>
      <c r="J1150" s="652">
        <v>0</v>
      </c>
      <c r="K1150" s="652">
        <v>0</v>
      </c>
      <c r="L1150" s="652">
        <v>0</v>
      </c>
      <c r="M1150" s="652">
        <v>0</v>
      </c>
      <c r="N1150" s="652">
        <v>0</v>
      </c>
      <c r="O1150" s="652">
        <v>0</v>
      </c>
      <c r="P1150" s="652">
        <v>0</v>
      </c>
      <c r="Q1150" s="652">
        <v>0</v>
      </c>
      <c r="R1150" s="652">
        <v>0</v>
      </c>
      <c r="S1150" s="652"/>
      <c r="T1150" s="652"/>
      <c r="U1150" s="652"/>
      <c r="V1150" s="652"/>
      <c r="W1150" s="652">
        <v>0</v>
      </c>
      <c r="X1150" s="652">
        <v>0</v>
      </c>
      <c r="Y1150" s="652">
        <v>0</v>
      </c>
      <c r="Z1150" s="652">
        <v>0</v>
      </c>
      <c r="AA1150" s="652">
        <v>0</v>
      </c>
      <c r="AB1150" s="652">
        <v>0</v>
      </c>
      <c r="AC1150" s="652">
        <v>0</v>
      </c>
      <c r="AD1150" s="652">
        <v>0</v>
      </c>
      <c r="AE1150" s="652">
        <v>0</v>
      </c>
      <c r="AF1150" s="652">
        <v>0</v>
      </c>
      <c r="AG1150" s="652">
        <v>0</v>
      </c>
      <c r="AH1150" s="652">
        <v>0</v>
      </c>
      <c r="AI1150" s="652">
        <v>0</v>
      </c>
      <c r="AJ1150" s="652">
        <v>0</v>
      </c>
      <c r="AK1150" s="652">
        <v>0</v>
      </c>
      <c r="AL1150" s="652">
        <v>0</v>
      </c>
      <c r="AM1150" s="652">
        <v>0</v>
      </c>
      <c r="AN1150" s="652">
        <v>0</v>
      </c>
      <c r="AO1150" s="652">
        <v>0</v>
      </c>
      <c r="AP1150" s="652">
        <v>0</v>
      </c>
      <c r="AQ1150" s="652">
        <v>0</v>
      </c>
      <c r="AR1150" s="652">
        <v>0</v>
      </c>
      <c r="AS1150" s="652">
        <v>0</v>
      </c>
      <c r="AT1150" s="652">
        <v>0</v>
      </c>
      <c r="AU1150" s="652">
        <v>0</v>
      </c>
      <c r="AV1150" s="652">
        <v>0</v>
      </c>
      <c r="AW1150" s="652">
        <v>0</v>
      </c>
      <c r="AX1150" s="652">
        <v>0</v>
      </c>
      <c r="AY1150" s="652">
        <v>0</v>
      </c>
      <c r="AZ1150" s="652">
        <v>0</v>
      </c>
      <c r="BA1150" s="652">
        <v>0</v>
      </c>
      <c r="BB1150" s="652">
        <v>0</v>
      </c>
      <c r="BC1150" s="652">
        <v>0</v>
      </c>
      <c r="BD1150" s="652">
        <v>0</v>
      </c>
      <c r="BE1150" s="652">
        <v>0</v>
      </c>
      <c r="BF1150" s="652">
        <v>0</v>
      </c>
      <c r="BG1150" s="652">
        <v>0</v>
      </c>
      <c r="BH1150" s="652">
        <v>0</v>
      </c>
      <c r="BI1150" s="1476">
        <f t="shared" si="51"/>
        <v>0</v>
      </c>
      <c r="BJ1150" s="1476">
        <f t="shared" si="51"/>
        <v>0</v>
      </c>
      <c r="BK1150" s="652">
        <f t="shared" si="54"/>
        <v>0</v>
      </c>
      <c r="BL1150" s="652">
        <f t="shared" si="55"/>
        <v>0</v>
      </c>
    </row>
    <row r="1151" spans="1:66" s="1421" customFormat="1" ht="13.5" thickBot="1">
      <c r="A1151" s="1417">
        <v>33.115000000000002</v>
      </c>
      <c r="B1151" s="1418" t="s">
        <v>3556</v>
      </c>
      <c r="C1151" s="652">
        <v>0</v>
      </c>
      <c r="D1151" s="652">
        <v>0</v>
      </c>
      <c r="E1151" s="652">
        <v>0</v>
      </c>
      <c r="F1151" s="652">
        <v>0</v>
      </c>
      <c r="G1151" s="652">
        <v>0</v>
      </c>
      <c r="H1151" s="652">
        <v>0</v>
      </c>
      <c r="I1151" s="652">
        <v>0</v>
      </c>
      <c r="J1151" s="652">
        <v>0</v>
      </c>
      <c r="K1151" s="652">
        <v>0</v>
      </c>
      <c r="L1151" s="652">
        <v>0</v>
      </c>
      <c r="M1151" s="652">
        <v>0</v>
      </c>
      <c r="N1151" s="652">
        <v>0</v>
      </c>
      <c r="O1151" s="652">
        <v>0</v>
      </c>
      <c r="P1151" s="652">
        <v>0</v>
      </c>
      <c r="Q1151" s="652">
        <v>0</v>
      </c>
      <c r="R1151" s="652">
        <v>0</v>
      </c>
      <c r="S1151" s="652"/>
      <c r="T1151" s="652"/>
      <c r="U1151" s="652"/>
      <c r="V1151" s="652"/>
      <c r="W1151" s="652">
        <v>0</v>
      </c>
      <c r="X1151" s="652">
        <v>0</v>
      </c>
      <c r="Y1151" s="652">
        <v>0</v>
      </c>
      <c r="Z1151" s="652">
        <v>0</v>
      </c>
      <c r="AA1151" s="652">
        <v>0</v>
      </c>
      <c r="AB1151" s="652">
        <v>0</v>
      </c>
      <c r="AC1151" s="652">
        <v>0</v>
      </c>
      <c r="AD1151" s="652">
        <v>0</v>
      </c>
      <c r="AE1151" s="652">
        <v>0</v>
      </c>
      <c r="AF1151" s="652">
        <v>0</v>
      </c>
      <c r="AG1151" s="652">
        <v>0</v>
      </c>
      <c r="AH1151" s="652">
        <v>0</v>
      </c>
      <c r="AI1151" s="652">
        <v>0</v>
      </c>
      <c r="AJ1151" s="652">
        <v>0</v>
      </c>
      <c r="AK1151" s="652">
        <v>0</v>
      </c>
      <c r="AL1151" s="652">
        <v>0</v>
      </c>
      <c r="AM1151" s="652">
        <v>0</v>
      </c>
      <c r="AN1151" s="652">
        <v>0</v>
      </c>
      <c r="AO1151" s="652">
        <v>0</v>
      </c>
      <c r="AP1151" s="652">
        <v>0</v>
      </c>
      <c r="AQ1151" s="652">
        <v>0</v>
      </c>
      <c r="AR1151" s="652">
        <v>0</v>
      </c>
      <c r="AS1151" s="652">
        <v>0</v>
      </c>
      <c r="AT1151" s="652">
        <v>0</v>
      </c>
      <c r="AU1151" s="652">
        <v>0</v>
      </c>
      <c r="AV1151" s="652">
        <v>0</v>
      </c>
      <c r="AW1151" s="652">
        <v>0</v>
      </c>
      <c r="AX1151" s="652">
        <v>0</v>
      </c>
      <c r="AY1151" s="652">
        <v>0</v>
      </c>
      <c r="AZ1151" s="652">
        <v>0</v>
      </c>
      <c r="BA1151" s="652">
        <v>0</v>
      </c>
      <c r="BB1151" s="652">
        <v>0</v>
      </c>
      <c r="BC1151" s="652">
        <v>0</v>
      </c>
      <c r="BD1151" s="652">
        <v>0</v>
      </c>
      <c r="BE1151" s="652">
        <v>0</v>
      </c>
      <c r="BF1151" s="652">
        <v>0</v>
      </c>
      <c r="BG1151" s="652">
        <v>0</v>
      </c>
      <c r="BH1151" s="652">
        <v>0</v>
      </c>
      <c r="BI1151" s="1476">
        <f t="shared" si="51"/>
        <v>0</v>
      </c>
      <c r="BJ1151" s="1476">
        <f t="shared" si="51"/>
        <v>0</v>
      </c>
      <c r="BK1151" s="652">
        <f t="shared" si="54"/>
        <v>0</v>
      </c>
      <c r="BL1151" s="652">
        <f t="shared" si="55"/>
        <v>0</v>
      </c>
    </row>
    <row r="1152" spans="1:66" s="1421" customFormat="1" ht="13.5" thickBot="1">
      <c r="A1152" s="1471" t="s">
        <v>457</v>
      </c>
      <c r="B1152" s="1475" t="s">
        <v>3558</v>
      </c>
      <c r="C1152" s="652">
        <v>0</v>
      </c>
      <c r="D1152" s="652">
        <v>0</v>
      </c>
      <c r="E1152" s="652">
        <v>0</v>
      </c>
      <c r="F1152" s="652">
        <v>0</v>
      </c>
      <c r="G1152" s="652">
        <v>0</v>
      </c>
      <c r="H1152" s="652">
        <v>0</v>
      </c>
      <c r="I1152" s="652">
        <v>0</v>
      </c>
      <c r="J1152" s="652">
        <v>0</v>
      </c>
      <c r="K1152" s="652">
        <v>0</v>
      </c>
      <c r="L1152" s="652">
        <v>0</v>
      </c>
      <c r="M1152" s="652">
        <v>0</v>
      </c>
      <c r="N1152" s="652">
        <v>0</v>
      </c>
      <c r="O1152" s="652">
        <v>0</v>
      </c>
      <c r="P1152" s="652">
        <v>0</v>
      </c>
      <c r="Q1152" s="652">
        <v>0</v>
      </c>
      <c r="R1152" s="652">
        <v>0</v>
      </c>
      <c r="S1152" s="652"/>
      <c r="T1152" s="652"/>
      <c r="U1152" s="652"/>
      <c r="V1152" s="652"/>
      <c r="W1152" s="652">
        <v>0</v>
      </c>
      <c r="X1152" s="652">
        <v>0</v>
      </c>
      <c r="Y1152" s="652">
        <v>0</v>
      </c>
      <c r="Z1152" s="652">
        <v>0</v>
      </c>
      <c r="AA1152" s="652">
        <v>0</v>
      </c>
      <c r="AB1152" s="652">
        <v>0</v>
      </c>
      <c r="AC1152" s="652">
        <v>0</v>
      </c>
      <c r="AD1152" s="652">
        <v>0</v>
      </c>
      <c r="AE1152" s="652">
        <v>0</v>
      </c>
      <c r="AF1152" s="652">
        <v>0</v>
      </c>
      <c r="AG1152" s="652">
        <v>0</v>
      </c>
      <c r="AH1152" s="652">
        <v>0</v>
      </c>
      <c r="AI1152" s="652">
        <v>0</v>
      </c>
      <c r="AJ1152" s="652">
        <v>0</v>
      </c>
      <c r="AK1152" s="652">
        <v>0</v>
      </c>
      <c r="AL1152" s="652">
        <v>0</v>
      </c>
      <c r="AM1152" s="652">
        <v>0</v>
      </c>
      <c r="AN1152" s="652">
        <v>0</v>
      </c>
      <c r="AO1152" s="652">
        <v>0</v>
      </c>
      <c r="AP1152" s="652">
        <v>0</v>
      </c>
      <c r="AQ1152" s="652">
        <v>0</v>
      </c>
      <c r="AR1152" s="652">
        <v>0</v>
      </c>
      <c r="AS1152" s="652">
        <v>0</v>
      </c>
      <c r="AT1152" s="652">
        <v>0</v>
      </c>
      <c r="AU1152" s="652">
        <v>0</v>
      </c>
      <c r="AV1152" s="652">
        <v>0</v>
      </c>
      <c r="AW1152" s="652">
        <v>0</v>
      </c>
      <c r="AX1152" s="652">
        <v>0</v>
      </c>
      <c r="AY1152" s="652">
        <v>0</v>
      </c>
      <c r="AZ1152" s="652">
        <v>0</v>
      </c>
      <c r="BA1152" s="652">
        <v>0</v>
      </c>
      <c r="BB1152" s="652">
        <v>0</v>
      </c>
      <c r="BC1152" s="652">
        <v>0</v>
      </c>
      <c r="BD1152" s="652">
        <v>0</v>
      </c>
      <c r="BE1152" s="652">
        <v>0</v>
      </c>
      <c r="BF1152" s="652">
        <v>0</v>
      </c>
      <c r="BG1152" s="652">
        <v>0</v>
      </c>
      <c r="BH1152" s="652">
        <v>0</v>
      </c>
      <c r="BI1152" s="1476">
        <f t="shared" si="51"/>
        <v>0</v>
      </c>
      <c r="BJ1152" s="1476">
        <f t="shared" si="51"/>
        <v>0</v>
      </c>
      <c r="BK1152" s="652">
        <f t="shared" si="54"/>
        <v>0</v>
      </c>
      <c r="BL1152" s="652">
        <f t="shared" si="55"/>
        <v>0</v>
      </c>
      <c r="BN1152" s="1480">
        <f>SUM(BL1110:BL1149)</f>
        <v>7472376825.8999996</v>
      </c>
    </row>
    <row r="1153" spans="1:66" ht="13.5" thickBot="1">
      <c r="A1153" s="1417">
        <v>34.000999999999998</v>
      </c>
      <c r="B1153" s="1419" t="s">
        <v>3002</v>
      </c>
      <c r="C1153" s="652">
        <v>0</v>
      </c>
      <c r="D1153" s="652">
        <v>0</v>
      </c>
      <c r="E1153" s="652">
        <v>0</v>
      </c>
      <c r="F1153" s="652">
        <v>0</v>
      </c>
      <c r="G1153" s="652">
        <v>0</v>
      </c>
      <c r="H1153" s="652">
        <v>0</v>
      </c>
      <c r="I1153" s="652">
        <v>0</v>
      </c>
      <c r="J1153" s="652">
        <v>0</v>
      </c>
      <c r="K1153" s="652">
        <v>0</v>
      </c>
      <c r="L1153" s="652">
        <v>0</v>
      </c>
      <c r="M1153" s="652">
        <v>0</v>
      </c>
      <c r="N1153" s="652">
        <v>0</v>
      </c>
      <c r="O1153" s="652">
        <v>0</v>
      </c>
      <c r="P1153" s="652">
        <v>0</v>
      </c>
      <c r="Q1153" s="652">
        <v>0</v>
      </c>
      <c r="R1153" s="652">
        <v>0</v>
      </c>
      <c r="S1153" s="652"/>
      <c r="T1153" s="652"/>
      <c r="U1153" s="652"/>
      <c r="V1153" s="652"/>
      <c r="W1153" s="652">
        <v>0</v>
      </c>
      <c r="X1153" s="652">
        <v>0</v>
      </c>
      <c r="Y1153" s="652">
        <v>0</v>
      </c>
      <c r="Z1153" s="652">
        <v>0</v>
      </c>
      <c r="AA1153" s="652">
        <v>0</v>
      </c>
      <c r="AB1153" s="652">
        <v>0</v>
      </c>
      <c r="AC1153" s="652">
        <v>0</v>
      </c>
      <c r="AD1153" s="652">
        <v>0</v>
      </c>
      <c r="AE1153" s="652">
        <v>0</v>
      </c>
      <c r="AF1153" s="652">
        <v>0</v>
      </c>
      <c r="AG1153" s="652">
        <v>0</v>
      </c>
      <c r="AH1153" s="652">
        <v>0</v>
      </c>
      <c r="AI1153" s="652">
        <v>0</v>
      </c>
      <c r="AJ1153" s="652">
        <v>0</v>
      </c>
      <c r="AK1153" s="652">
        <v>0</v>
      </c>
      <c r="AL1153" s="652">
        <v>0</v>
      </c>
      <c r="AM1153" s="652">
        <v>0</v>
      </c>
      <c r="AN1153" s="652">
        <v>0</v>
      </c>
      <c r="AO1153" s="652">
        <v>0</v>
      </c>
      <c r="AP1153" s="652">
        <v>0</v>
      </c>
      <c r="AQ1153" s="652">
        <v>0</v>
      </c>
      <c r="AR1153" s="652">
        <v>0</v>
      </c>
      <c r="AS1153" s="652">
        <v>0</v>
      </c>
      <c r="AT1153" s="652">
        <v>0</v>
      </c>
      <c r="AU1153" s="652">
        <v>0</v>
      </c>
      <c r="AV1153" s="652">
        <v>0</v>
      </c>
      <c r="AW1153" s="652">
        <v>0</v>
      </c>
      <c r="AX1153" s="652">
        <v>0</v>
      </c>
      <c r="AY1153" s="652">
        <v>0</v>
      </c>
      <c r="AZ1153" s="652">
        <v>0</v>
      </c>
      <c r="BA1153" s="652">
        <v>0</v>
      </c>
      <c r="BB1153" s="652">
        <v>0</v>
      </c>
      <c r="BC1153" s="652">
        <v>0</v>
      </c>
      <c r="BD1153" s="652">
        <v>0</v>
      </c>
      <c r="BE1153" s="652">
        <v>0</v>
      </c>
      <c r="BF1153" s="652">
        <v>0</v>
      </c>
      <c r="BG1153" s="652">
        <v>0</v>
      </c>
      <c r="BH1153" s="652">
        <v>0</v>
      </c>
      <c r="BI1153" s="1476">
        <f t="shared" si="51"/>
        <v>0</v>
      </c>
      <c r="BJ1153" s="1476">
        <f t="shared" si="51"/>
        <v>0</v>
      </c>
      <c r="BK1153" s="652">
        <f t="shared" si="54"/>
        <v>0</v>
      </c>
      <c r="BL1153" s="652">
        <f t="shared" si="55"/>
        <v>0</v>
      </c>
      <c r="BN1153" s="1460">
        <f>SUM(BK1108:BK1109)</f>
        <v>7472376825.8999996</v>
      </c>
    </row>
    <row r="1154" spans="1:66" ht="13.5" thickBot="1">
      <c r="A1154" s="1422">
        <v>34.020000000000003</v>
      </c>
      <c r="B1154" s="1418" t="s">
        <v>3530</v>
      </c>
      <c r="C1154" s="652">
        <v>0</v>
      </c>
      <c r="D1154" s="652">
        <v>43492153</v>
      </c>
      <c r="E1154" s="652">
        <v>0</v>
      </c>
      <c r="F1154" s="652">
        <v>27035590</v>
      </c>
      <c r="G1154" s="652">
        <v>0</v>
      </c>
      <c r="H1154" s="652">
        <v>41520750</v>
      </c>
      <c r="I1154" s="652">
        <v>1231141</v>
      </c>
      <c r="J1154" s="652">
        <v>22458695</v>
      </c>
      <c r="K1154" s="652">
        <v>615180</v>
      </c>
      <c r="L1154" s="652">
        <v>33770525</v>
      </c>
      <c r="M1154" s="652">
        <v>0</v>
      </c>
      <c r="N1154" s="652">
        <v>30667735</v>
      </c>
      <c r="O1154" s="652">
        <v>0</v>
      </c>
      <c r="P1154" s="652">
        <v>8669523</v>
      </c>
      <c r="Q1154" s="652">
        <v>0</v>
      </c>
      <c r="R1154" s="652">
        <v>0</v>
      </c>
      <c r="S1154" s="652"/>
      <c r="T1154" s="652"/>
      <c r="U1154" s="652"/>
      <c r="V1154" s="652"/>
      <c r="W1154" s="652">
        <v>2535837</v>
      </c>
      <c r="X1154" s="652">
        <v>106837990</v>
      </c>
      <c r="Y1154" s="652">
        <v>280146</v>
      </c>
      <c r="Z1154" s="652">
        <v>20438758.25</v>
      </c>
      <c r="AA1154" s="652">
        <v>0</v>
      </c>
      <c r="AB1154" s="652">
        <v>16213456</v>
      </c>
      <c r="AC1154" s="652">
        <v>784626</v>
      </c>
      <c r="AD1154" s="652">
        <v>60711161</v>
      </c>
      <c r="AE1154" s="652">
        <v>0</v>
      </c>
      <c r="AF1154" s="652">
        <v>32603401</v>
      </c>
      <c r="AG1154" s="652">
        <v>615547</v>
      </c>
      <c r="AH1154" s="652">
        <v>33131922</v>
      </c>
      <c r="AI1154" s="652">
        <v>0</v>
      </c>
      <c r="AJ1154" s="652">
        <v>20380295</v>
      </c>
      <c r="AK1154" s="652">
        <v>0</v>
      </c>
      <c r="AL1154" s="652">
        <v>7222287</v>
      </c>
      <c r="AM1154" s="652">
        <v>0</v>
      </c>
      <c r="AN1154" s="652">
        <v>23109273</v>
      </c>
      <c r="AO1154" s="652">
        <v>0</v>
      </c>
      <c r="AP1154" s="652">
        <v>18567225</v>
      </c>
      <c r="AQ1154" s="652">
        <v>0</v>
      </c>
      <c r="AR1154" s="652">
        <v>26322197</v>
      </c>
      <c r="AS1154" s="652">
        <v>501612</v>
      </c>
      <c r="AT1154" s="652">
        <v>40475446</v>
      </c>
      <c r="AU1154" s="652">
        <v>0</v>
      </c>
      <c r="AV1154" s="652">
        <v>34368670</v>
      </c>
      <c r="AW1154" s="652">
        <v>0</v>
      </c>
      <c r="AX1154" s="652">
        <v>3667589</v>
      </c>
      <c r="AY1154" s="652">
        <v>0</v>
      </c>
      <c r="AZ1154" s="652">
        <v>4654034</v>
      </c>
      <c r="BA1154" s="652">
        <v>0</v>
      </c>
      <c r="BB1154" s="652">
        <v>4081167</v>
      </c>
      <c r="BC1154" s="652">
        <v>0</v>
      </c>
      <c r="BD1154" s="652">
        <v>6041478</v>
      </c>
      <c r="BE1154" s="652">
        <v>0</v>
      </c>
      <c r="BF1154" s="652">
        <v>7544882</v>
      </c>
      <c r="BG1154" s="652">
        <v>0</v>
      </c>
      <c r="BH1154" s="652">
        <v>4758726</v>
      </c>
      <c r="BI1154" s="1476">
        <f t="shared" si="51"/>
        <v>6564089</v>
      </c>
      <c r="BJ1154" s="1476">
        <f t="shared" si="51"/>
        <v>678744928.25</v>
      </c>
      <c r="BK1154" s="652">
        <f t="shared" si="54"/>
        <v>0</v>
      </c>
      <c r="BL1154" s="652">
        <f t="shared" si="55"/>
        <v>672180839.25</v>
      </c>
      <c r="BN1154" s="1490">
        <f>+BN1152-BN1153</f>
        <v>0</v>
      </c>
    </row>
    <row r="1155" spans="1:66" ht="13.5" thickBot="1">
      <c r="A1155" s="1417">
        <v>34.021000000000001</v>
      </c>
      <c r="B1155" s="1418" t="s">
        <v>3531</v>
      </c>
      <c r="C1155" s="652">
        <v>0</v>
      </c>
      <c r="D1155" s="652">
        <v>0</v>
      </c>
      <c r="E1155" s="652">
        <v>0</v>
      </c>
      <c r="F1155" s="652">
        <v>0</v>
      </c>
      <c r="G1155" s="652">
        <v>0</v>
      </c>
      <c r="H1155" s="652">
        <v>0</v>
      </c>
      <c r="I1155" s="652">
        <v>0</v>
      </c>
      <c r="J1155" s="652">
        <v>0</v>
      </c>
      <c r="K1155" s="652">
        <v>0</v>
      </c>
      <c r="L1155" s="652">
        <v>0</v>
      </c>
      <c r="M1155" s="652">
        <v>0</v>
      </c>
      <c r="N1155" s="652">
        <v>0</v>
      </c>
      <c r="O1155" s="652">
        <v>0</v>
      </c>
      <c r="P1155" s="652">
        <v>0</v>
      </c>
      <c r="Q1155" s="652">
        <v>4654034</v>
      </c>
      <c r="R1155" s="652">
        <v>0</v>
      </c>
      <c r="S1155" s="652"/>
      <c r="T1155" s="652"/>
      <c r="U1155" s="652"/>
      <c r="V1155" s="652"/>
      <c r="W1155" s="652">
        <v>0</v>
      </c>
      <c r="X1155" s="652">
        <v>0</v>
      </c>
      <c r="Y1155" s="652">
        <v>0</v>
      </c>
      <c r="Z1155" s="652">
        <v>0</v>
      </c>
      <c r="AA1155" s="652">
        <v>0</v>
      </c>
      <c r="AB1155" s="652">
        <v>0</v>
      </c>
      <c r="AC1155" s="652">
        <v>0</v>
      </c>
      <c r="AD1155" s="652">
        <v>0</v>
      </c>
      <c r="AE1155" s="652">
        <v>0</v>
      </c>
      <c r="AF1155" s="652">
        <v>0</v>
      </c>
      <c r="AG1155" s="652">
        <v>0</v>
      </c>
      <c r="AH1155" s="652">
        <v>0</v>
      </c>
      <c r="AI1155" s="652">
        <v>0</v>
      </c>
      <c r="AJ1155" s="652">
        <v>0</v>
      </c>
      <c r="AK1155" s="652">
        <v>0</v>
      </c>
      <c r="AL1155" s="652">
        <v>0</v>
      </c>
      <c r="AM1155" s="652">
        <v>0</v>
      </c>
      <c r="AN1155" s="652">
        <v>0</v>
      </c>
      <c r="AO1155" s="652">
        <v>0</v>
      </c>
      <c r="AP1155" s="652">
        <v>0</v>
      </c>
      <c r="AQ1155" s="652">
        <v>0</v>
      </c>
      <c r="AR1155" s="652">
        <v>0</v>
      </c>
      <c r="AS1155" s="652">
        <v>0</v>
      </c>
      <c r="AT1155" s="652">
        <v>0</v>
      </c>
      <c r="AU1155" s="652">
        <v>0</v>
      </c>
      <c r="AV1155" s="652">
        <v>0</v>
      </c>
      <c r="AW1155" s="652">
        <v>0</v>
      </c>
      <c r="AX1155" s="652">
        <v>0</v>
      </c>
      <c r="AY1155" s="652">
        <v>0</v>
      </c>
      <c r="AZ1155" s="652">
        <v>0</v>
      </c>
      <c r="BA1155" s="652">
        <v>0</v>
      </c>
      <c r="BB1155" s="652">
        <v>0</v>
      </c>
      <c r="BC1155" s="652">
        <v>0</v>
      </c>
      <c r="BD1155" s="652">
        <v>0</v>
      </c>
      <c r="BE1155" s="652">
        <v>0</v>
      </c>
      <c r="BF1155" s="652">
        <v>0</v>
      </c>
      <c r="BG1155" s="652">
        <v>0</v>
      </c>
      <c r="BH1155" s="652">
        <v>0</v>
      </c>
      <c r="BI1155" s="1476">
        <f t="shared" si="51"/>
        <v>4654034</v>
      </c>
      <c r="BJ1155" s="1476">
        <f t="shared" si="51"/>
        <v>0</v>
      </c>
      <c r="BK1155" s="652">
        <f t="shared" si="54"/>
        <v>4654034</v>
      </c>
      <c r="BL1155" s="652">
        <f t="shared" si="55"/>
        <v>0</v>
      </c>
    </row>
    <row r="1156" spans="1:66" ht="13.5" thickBot="1">
      <c r="A1156" s="1417">
        <v>34.021999999999998</v>
      </c>
      <c r="B1156" s="1418" t="s">
        <v>3532</v>
      </c>
      <c r="C1156" s="652">
        <v>0</v>
      </c>
      <c r="D1156" s="652">
        <v>0</v>
      </c>
      <c r="E1156" s="652">
        <v>0</v>
      </c>
      <c r="F1156" s="652">
        <v>0</v>
      </c>
      <c r="G1156" s="652">
        <v>0</v>
      </c>
      <c r="H1156" s="652">
        <v>0</v>
      </c>
      <c r="I1156" s="652">
        <v>0</v>
      </c>
      <c r="J1156" s="652">
        <v>0</v>
      </c>
      <c r="K1156" s="652">
        <v>20000</v>
      </c>
      <c r="L1156" s="652">
        <v>0</v>
      </c>
      <c r="M1156" s="652">
        <v>0</v>
      </c>
      <c r="N1156" s="652">
        <v>0</v>
      </c>
      <c r="O1156" s="652">
        <v>0</v>
      </c>
      <c r="P1156" s="652">
        <v>0</v>
      </c>
      <c r="Q1156" s="652">
        <v>41520750</v>
      </c>
      <c r="R1156" s="652">
        <v>0</v>
      </c>
      <c r="S1156" s="652"/>
      <c r="T1156" s="652"/>
      <c r="U1156" s="652"/>
      <c r="V1156" s="652"/>
      <c r="W1156" s="652">
        <v>0</v>
      </c>
      <c r="X1156" s="652">
        <v>0</v>
      </c>
      <c r="Y1156" s="652">
        <v>0</v>
      </c>
      <c r="Z1156" s="652">
        <v>0</v>
      </c>
      <c r="AA1156" s="652">
        <v>0</v>
      </c>
      <c r="AB1156" s="652">
        <v>0</v>
      </c>
      <c r="AC1156" s="652">
        <v>0</v>
      </c>
      <c r="AD1156" s="652">
        <v>0</v>
      </c>
      <c r="AE1156" s="652">
        <v>0</v>
      </c>
      <c r="AF1156" s="652">
        <v>0</v>
      </c>
      <c r="AG1156" s="652">
        <v>0</v>
      </c>
      <c r="AH1156" s="652">
        <v>0</v>
      </c>
      <c r="AI1156" s="652">
        <v>0</v>
      </c>
      <c r="AJ1156" s="652">
        <v>0</v>
      </c>
      <c r="AK1156" s="652">
        <v>0</v>
      </c>
      <c r="AL1156" s="652">
        <v>0</v>
      </c>
      <c r="AM1156" s="652">
        <v>0</v>
      </c>
      <c r="AN1156" s="652">
        <v>0</v>
      </c>
      <c r="AO1156" s="652">
        <v>0</v>
      </c>
      <c r="AP1156" s="652">
        <v>0</v>
      </c>
      <c r="AQ1156" s="652">
        <v>0</v>
      </c>
      <c r="AR1156" s="652">
        <v>0</v>
      </c>
      <c r="AS1156" s="652">
        <v>0</v>
      </c>
      <c r="AT1156" s="652">
        <v>0</v>
      </c>
      <c r="AU1156" s="652">
        <v>0</v>
      </c>
      <c r="AV1156" s="652">
        <v>0</v>
      </c>
      <c r="AW1156" s="652">
        <v>0</v>
      </c>
      <c r="AX1156" s="652">
        <v>0</v>
      </c>
      <c r="AY1156" s="652">
        <v>0</v>
      </c>
      <c r="AZ1156" s="652">
        <v>0</v>
      </c>
      <c r="BA1156" s="652">
        <v>0</v>
      </c>
      <c r="BB1156" s="652">
        <v>0</v>
      </c>
      <c r="BC1156" s="652">
        <v>0</v>
      </c>
      <c r="BD1156" s="652">
        <v>0</v>
      </c>
      <c r="BE1156" s="652">
        <v>0</v>
      </c>
      <c r="BF1156" s="652">
        <v>0</v>
      </c>
      <c r="BG1156" s="652">
        <v>0</v>
      </c>
      <c r="BH1156" s="652">
        <v>0</v>
      </c>
      <c r="BI1156" s="1476">
        <f t="shared" si="51"/>
        <v>41540750</v>
      </c>
      <c r="BJ1156" s="1476">
        <f t="shared" si="51"/>
        <v>0</v>
      </c>
      <c r="BK1156" s="652">
        <f t="shared" si="54"/>
        <v>41540750</v>
      </c>
      <c r="BL1156" s="652">
        <f t="shared" si="55"/>
        <v>0</v>
      </c>
    </row>
    <row r="1157" spans="1:66" ht="13.5" thickBot="1">
      <c r="A1157" s="1417">
        <v>34.023000000000003</v>
      </c>
      <c r="B1157" s="1418" t="s">
        <v>3533</v>
      </c>
      <c r="C1157" s="652">
        <v>0</v>
      </c>
      <c r="D1157" s="652">
        <v>0</v>
      </c>
      <c r="E1157" s="652">
        <v>0</v>
      </c>
      <c r="F1157" s="652">
        <v>0</v>
      </c>
      <c r="G1157" s="652">
        <v>0</v>
      </c>
      <c r="H1157" s="652">
        <v>0</v>
      </c>
      <c r="I1157" s="652">
        <v>0</v>
      </c>
      <c r="J1157" s="652">
        <v>0</v>
      </c>
      <c r="K1157" s="652">
        <v>0</v>
      </c>
      <c r="L1157" s="652">
        <v>0</v>
      </c>
      <c r="M1157" s="652">
        <v>0</v>
      </c>
      <c r="N1157" s="652">
        <v>0</v>
      </c>
      <c r="O1157" s="652">
        <v>0</v>
      </c>
      <c r="P1157" s="652">
        <v>0</v>
      </c>
      <c r="Q1157" s="652">
        <v>60711161</v>
      </c>
      <c r="R1157" s="652">
        <v>784626</v>
      </c>
      <c r="S1157" s="652"/>
      <c r="T1157" s="652"/>
      <c r="U1157" s="652"/>
      <c r="V1157" s="652"/>
      <c r="W1157" s="652">
        <v>0</v>
      </c>
      <c r="X1157" s="652">
        <v>0</v>
      </c>
      <c r="Y1157" s="652">
        <v>0</v>
      </c>
      <c r="Z1157" s="652">
        <v>0</v>
      </c>
      <c r="AA1157" s="652">
        <v>0</v>
      </c>
      <c r="AB1157" s="652">
        <v>0</v>
      </c>
      <c r="AC1157" s="652">
        <v>0</v>
      </c>
      <c r="AD1157" s="652">
        <v>0</v>
      </c>
      <c r="AE1157" s="652">
        <v>0</v>
      </c>
      <c r="AF1157" s="652">
        <v>0</v>
      </c>
      <c r="AG1157" s="652">
        <v>0</v>
      </c>
      <c r="AH1157" s="652">
        <v>0</v>
      </c>
      <c r="AI1157" s="652">
        <v>0</v>
      </c>
      <c r="AJ1157" s="652">
        <v>0</v>
      </c>
      <c r="AK1157" s="652">
        <v>0</v>
      </c>
      <c r="AL1157" s="652">
        <v>0</v>
      </c>
      <c r="AM1157" s="652">
        <v>0</v>
      </c>
      <c r="AN1157" s="652">
        <v>0</v>
      </c>
      <c r="AO1157" s="652">
        <v>0</v>
      </c>
      <c r="AP1157" s="652">
        <v>0</v>
      </c>
      <c r="AQ1157" s="652">
        <v>0</v>
      </c>
      <c r="AR1157" s="652">
        <v>0</v>
      </c>
      <c r="AS1157" s="652">
        <v>0</v>
      </c>
      <c r="AT1157" s="652">
        <v>0</v>
      </c>
      <c r="AU1157" s="652">
        <v>0</v>
      </c>
      <c r="AV1157" s="652">
        <v>0</v>
      </c>
      <c r="AW1157" s="652">
        <v>0</v>
      </c>
      <c r="AX1157" s="652">
        <v>0</v>
      </c>
      <c r="AY1157" s="652">
        <v>0</v>
      </c>
      <c r="AZ1157" s="652">
        <v>0</v>
      </c>
      <c r="BA1157" s="652">
        <v>0</v>
      </c>
      <c r="BB1157" s="652">
        <v>0</v>
      </c>
      <c r="BC1157" s="652">
        <v>0</v>
      </c>
      <c r="BD1157" s="652">
        <v>0</v>
      </c>
      <c r="BE1157" s="652">
        <v>0</v>
      </c>
      <c r="BF1157" s="652">
        <v>0</v>
      </c>
      <c r="BG1157" s="652">
        <v>0</v>
      </c>
      <c r="BH1157" s="652">
        <v>0</v>
      </c>
      <c r="BI1157" s="1476">
        <f t="shared" si="51"/>
        <v>60711161</v>
      </c>
      <c r="BJ1157" s="1476">
        <f t="shared" si="51"/>
        <v>784626</v>
      </c>
      <c r="BK1157" s="652">
        <f t="shared" si="54"/>
        <v>59926535</v>
      </c>
      <c r="BL1157" s="652">
        <f t="shared" si="55"/>
        <v>0</v>
      </c>
    </row>
    <row r="1158" spans="1:66" ht="13.5" thickBot="1">
      <c r="A1158" s="1417">
        <v>34.024000000000001</v>
      </c>
      <c r="B1158" s="1418" t="s">
        <v>3534</v>
      </c>
      <c r="C1158" s="652">
        <v>0</v>
      </c>
      <c r="D1158" s="652">
        <v>0</v>
      </c>
      <c r="E1158" s="652">
        <v>0</v>
      </c>
      <c r="F1158" s="652">
        <v>0</v>
      </c>
      <c r="G1158" s="652">
        <v>0</v>
      </c>
      <c r="H1158" s="652">
        <v>0</v>
      </c>
      <c r="I1158" s="652">
        <v>0</v>
      </c>
      <c r="J1158" s="652">
        <v>0</v>
      </c>
      <c r="K1158" s="652">
        <v>0</v>
      </c>
      <c r="L1158" s="652">
        <v>0</v>
      </c>
      <c r="M1158" s="652">
        <v>0</v>
      </c>
      <c r="N1158" s="652">
        <v>0</v>
      </c>
      <c r="O1158" s="652">
        <v>0</v>
      </c>
      <c r="P1158" s="652">
        <v>0</v>
      </c>
      <c r="Q1158" s="652">
        <v>30667735</v>
      </c>
      <c r="R1158" s="652">
        <v>0</v>
      </c>
      <c r="S1158" s="652"/>
      <c r="T1158" s="652"/>
      <c r="U1158" s="652"/>
      <c r="V1158" s="652"/>
      <c r="W1158" s="652">
        <v>0</v>
      </c>
      <c r="X1158" s="652">
        <v>0</v>
      </c>
      <c r="Y1158" s="652">
        <v>0</v>
      </c>
      <c r="Z1158" s="652">
        <v>0</v>
      </c>
      <c r="AA1158" s="652">
        <v>0</v>
      </c>
      <c r="AB1158" s="652">
        <v>0</v>
      </c>
      <c r="AC1158" s="652">
        <v>0</v>
      </c>
      <c r="AD1158" s="652">
        <v>0</v>
      </c>
      <c r="AE1158" s="652">
        <v>0</v>
      </c>
      <c r="AF1158" s="652">
        <v>0</v>
      </c>
      <c r="AG1158" s="652">
        <v>0</v>
      </c>
      <c r="AH1158" s="652">
        <v>0</v>
      </c>
      <c r="AI1158" s="652">
        <v>0</v>
      </c>
      <c r="AJ1158" s="652">
        <v>0</v>
      </c>
      <c r="AK1158" s="652">
        <v>0</v>
      </c>
      <c r="AL1158" s="652">
        <v>0</v>
      </c>
      <c r="AM1158" s="652">
        <v>0</v>
      </c>
      <c r="AN1158" s="652">
        <v>0</v>
      </c>
      <c r="AO1158" s="652">
        <v>0</v>
      </c>
      <c r="AP1158" s="652">
        <v>0</v>
      </c>
      <c r="AQ1158" s="652">
        <v>0</v>
      </c>
      <c r="AR1158" s="652">
        <v>0</v>
      </c>
      <c r="AS1158" s="652">
        <v>0</v>
      </c>
      <c r="AT1158" s="652">
        <v>0</v>
      </c>
      <c r="AU1158" s="652">
        <v>0</v>
      </c>
      <c r="AV1158" s="652">
        <v>0</v>
      </c>
      <c r="AW1158" s="652">
        <v>0</v>
      </c>
      <c r="AX1158" s="652">
        <v>0</v>
      </c>
      <c r="AY1158" s="652">
        <v>0</v>
      </c>
      <c r="AZ1158" s="652">
        <v>0</v>
      </c>
      <c r="BA1158" s="652">
        <v>264000</v>
      </c>
      <c r="BB1158" s="652">
        <v>0</v>
      </c>
      <c r="BC1158" s="652">
        <v>0</v>
      </c>
      <c r="BD1158" s="652">
        <v>0</v>
      </c>
      <c r="BE1158" s="652">
        <v>0</v>
      </c>
      <c r="BF1158" s="652">
        <v>0</v>
      </c>
      <c r="BG1158" s="652">
        <v>0</v>
      </c>
      <c r="BH1158" s="652">
        <v>0</v>
      </c>
      <c r="BI1158" s="1476">
        <f t="shared" si="51"/>
        <v>30931735</v>
      </c>
      <c r="BJ1158" s="1476">
        <f t="shared" si="51"/>
        <v>0</v>
      </c>
      <c r="BK1158" s="652">
        <f t="shared" si="54"/>
        <v>30931735</v>
      </c>
      <c r="BL1158" s="652">
        <f t="shared" si="55"/>
        <v>0</v>
      </c>
    </row>
    <row r="1159" spans="1:66" s="1421" customFormat="1" ht="13.5" thickBot="1">
      <c r="A1159" s="1417">
        <v>34.024999999999999</v>
      </c>
      <c r="B1159" s="1418" t="s">
        <v>3535</v>
      </c>
      <c r="C1159" s="652">
        <v>0</v>
      </c>
      <c r="D1159" s="652">
        <v>0</v>
      </c>
      <c r="E1159" s="652">
        <v>0</v>
      </c>
      <c r="F1159" s="652">
        <v>0</v>
      </c>
      <c r="G1159" s="652">
        <v>0</v>
      </c>
      <c r="H1159" s="652">
        <v>0</v>
      </c>
      <c r="I1159" s="652">
        <v>0</v>
      </c>
      <c r="J1159" s="652">
        <v>0</v>
      </c>
      <c r="K1159" s="652">
        <v>0</v>
      </c>
      <c r="L1159" s="652">
        <v>0</v>
      </c>
      <c r="M1159" s="652">
        <v>0</v>
      </c>
      <c r="N1159" s="652">
        <v>0</v>
      </c>
      <c r="O1159" s="652">
        <v>0</v>
      </c>
      <c r="P1159" s="652">
        <v>0</v>
      </c>
      <c r="Q1159" s="652">
        <v>18567225</v>
      </c>
      <c r="R1159" s="652">
        <v>0</v>
      </c>
      <c r="S1159" s="652"/>
      <c r="T1159" s="652"/>
      <c r="U1159" s="652"/>
      <c r="V1159" s="652"/>
      <c r="W1159" s="652">
        <v>0</v>
      </c>
      <c r="X1159" s="652">
        <v>0</v>
      </c>
      <c r="Y1159" s="652">
        <v>0</v>
      </c>
      <c r="Z1159" s="652">
        <v>0</v>
      </c>
      <c r="AA1159" s="652">
        <v>0</v>
      </c>
      <c r="AB1159" s="652">
        <v>0</v>
      </c>
      <c r="AC1159" s="652">
        <v>0</v>
      </c>
      <c r="AD1159" s="652">
        <v>0</v>
      </c>
      <c r="AE1159" s="652">
        <v>0</v>
      </c>
      <c r="AF1159" s="652">
        <v>0</v>
      </c>
      <c r="AG1159" s="652">
        <v>0</v>
      </c>
      <c r="AH1159" s="652">
        <v>0</v>
      </c>
      <c r="AI1159" s="652">
        <v>0</v>
      </c>
      <c r="AJ1159" s="652">
        <v>0</v>
      </c>
      <c r="AK1159" s="652">
        <v>0</v>
      </c>
      <c r="AL1159" s="652">
        <v>0</v>
      </c>
      <c r="AM1159" s="652">
        <v>0</v>
      </c>
      <c r="AN1159" s="652">
        <v>0</v>
      </c>
      <c r="AO1159" s="652">
        <v>0</v>
      </c>
      <c r="AP1159" s="652">
        <v>0</v>
      </c>
      <c r="AQ1159" s="652">
        <v>0</v>
      </c>
      <c r="AR1159" s="652">
        <v>0</v>
      </c>
      <c r="AS1159" s="652">
        <v>0</v>
      </c>
      <c r="AT1159" s="652">
        <v>0</v>
      </c>
      <c r="AU1159" s="652">
        <v>0</v>
      </c>
      <c r="AV1159" s="652">
        <v>0</v>
      </c>
      <c r="AW1159" s="652">
        <v>0</v>
      </c>
      <c r="AX1159" s="652">
        <v>0</v>
      </c>
      <c r="AY1159" s="652">
        <v>0</v>
      </c>
      <c r="AZ1159" s="652">
        <v>0</v>
      </c>
      <c r="BA1159" s="652">
        <v>264000</v>
      </c>
      <c r="BB1159" s="652">
        <v>0</v>
      </c>
      <c r="BC1159" s="652">
        <v>0</v>
      </c>
      <c r="BD1159" s="652">
        <v>0</v>
      </c>
      <c r="BE1159" s="652">
        <v>0</v>
      </c>
      <c r="BF1159" s="652">
        <v>0</v>
      </c>
      <c r="BG1159" s="652">
        <v>0</v>
      </c>
      <c r="BH1159" s="652">
        <v>0</v>
      </c>
      <c r="BI1159" s="1476">
        <f t="shared" si="51"/>
        <v>18831225</v>
      </c>
      <c r="BJ1159" s="1476">
        <f t="shared" si="51"/>
        <v>0</v>
      </c>
      <c r="BK1159" s="652">
        <f t="shared" si="54"/>
        <v>18831225</v>
      </c>
      <c r="BL1159" s="652">
        <f t="shared" si="55"/>
        <v>0</v>
      </c>
    </row>
    <row r="1160" spans="1:66" ht="13.5" thickBot="1">
      <c r="A1160" s="1417">
        <v>34.026000000000003</v>
      </c>
      <c r="B1160" s="1418" t="s">
        <v>3536</v>
      </c>
      <c r="C1160" s="652">
        <v>0</v>
      </c>
      <c r="D1160" s="652">
        <v>0</v>
      </c>
      <c r="E1160" s="652">
        <v>0</v>
      </c>
      <c r="F1160" s="652">
        <v>0</v>
      </c>
      <c r="G1160" s="652">
        <v>0</v>
      </c>
      <c r="H1160" s="652">
        <v>0</v>
      </c>
      <c r="I1160" s="652">
        <v>0</v>
      </c>
      <c r="J1160" s="652">
        <v>0</v>
      </c>
      <c r="K1160" s="652">
        <v>0</v>
      </c>
      <c r="L1160" s="652">
        <v>0</v>
      </c>
      <c r="M1160" s="652">
        <v>0</v>
      </c>
      <c r="N1160" s="652">
        <v>0</v>
      </c>
      <c r="O1160" s="652">
        <v>0</v>
      </c>
      <c r="P1160" s="652">
        <v>0</v>
      </c>
      <c r="Q1160" s="652">
        <v>26322197</v>
      </c>
      <c r="R1160" s="652">
        <v>0</v>
      </c>
      <c r="S1160" s="652"/>
      <c r="T1160" s="652"/>
      <c r="U1160" s="652"/>
      <c r="V1160" s="652"/>
      <c r="W1160" s="652">
        <v>0</v>
      </c>
      <c r="X1160" s="652">
        <v>0</v>
      </c>
      <c r="Y1160" s="652">
        <v>0</v>
      </c>
      <c r="Z1160" s="652">
        <v>0</v>
      </c>
      <c r="AA1160" s="652">
        <v>0</v>
      </c>
      <c r="AB1160" s="652">
        <v>0</v>
      </c>
      <c r="AC1160" s="652">
        <v>0</v>
      </c>
      <c r="AD1160" s="652">
        <v>0</v>
      </c>
      <c r="AE1160" s="652">
        <v>0</v>
      </c>
      <c r="AF1160" s="652">
        <v>0</v>
      </c>
      <c r="AG1160" s="652">
        <v>0</v>
      </c>
      <c r="AH1160" s="652">
        <v>0</v>
      </c>
      <c r="AI1160" s="652">
        <v>0</v>
      </c>
      <c r="AJ1160" s="652">
        <v>0</v>
      </c>
      <c r="AK1160" s="652">
        <v>0</v>
      </c>
      <c r="AL1160" s="652">
        <v>0</v>
      </c>
      <c r="AM1160" s="652">
        <v>0</v>
      </c>
      <c r="AN1160" s="652">
        <v>0</v>
      </c>
      <c r="AO1160" s="652">
        <v>0</v>
      </c>
      <c r="AP1160" s="652">
        <v>0</v>
      </c>
      <c r="AQ1160" s="652">
        <v>0</v>
      </c>
      <c r="AR1160" s="652">
        <v>0</v>
      </c>
      <c r="AS1160" s="652">
        <v>0</v>
      </c>
      <c r="AT1160" s="652">
        <v>0</v>
      </c>
      <c r="AU1160" s="652">
        <v>0</v>
      </c>
      <c r="AV1160" s="652">
        <v>0</v>
      </c>
      <c r="AW1160" s="652">
        <v>0</v>
      </c>
      <c r="AX1160" s="652">
        <v>0</v>
      </c>
      <c r="AY1160" s="652">
        <v>0</v>
      </c>
      <c r="AZ1160" s="652">
        <v>0</v>
      </c>
      <c r="BA1160" s="652">
        <v>0</v>
      </c>
      <c r="BB1160" s="652">
        <v>0</v>
      </c>
      <c r="BC1160" s="652">
        <v>0</v>
      </c>
      <c r="BD1160" s="652">
        <v>0</v>
      </c>
      <c r="BE1160" s="652">
        <v>0</v>
      </c>
      <c r="BF1160" s="652">
        <v>0</v>
      </c>
      <c r="BG1160" s="652">
        <v>378000</v>
      </c>
      <c r="BH1160" s="652">
        <v>0</v>
      </c>
      <c r="BI1160" s="1476">
        <f t="shared" ref="BI1160:BJ1223" si="56">C1160+E1160+G1160+I1160+K1160+M1160+O1160+Q1160+W1160+Y1160+AA1160+AC1160+AE1160++AG1160+AI1160+AK1160+AM1160+AO1160+AQ1160+AS1160+AU1160+AW1160+AY1160+BA1160+BC1160+BE1160+BG1160+S1160+U1160</f>
        <v>26700197</v>
      </c>
      <c r="BJ1160" s="1476">
        <f t="shared" si="56"/>
        <v>0</v>
      </c>
      <c r="BK1160" s="652">
        <f t="shared" si="54"/>
        <v>26700197</v>
      </c>
      <c r="BL1160" s="652">
        <f t="shared" si="55"/>
        <v>0</v>
      </c>
    </row>
    <row r="1161" spans="1:66" s="1421" customFormat="1" ht="13.5" thickBot="1">
      <c r="A1161" s="1417">
        <v>34.027000000000001</v>
      </c>
      <c r="B1161" s="1418" t="s">
        <v>3537</v>
      </c>
      <c r="C1161" s="652">
        <v>0</v>
      </c>
      <c r="D1161" s="652">
        <v>0</v>
      </c>
      <c r="E1161" s="652">
        <v>0</v>
      </c>
      <c r="F1161" s="652">
        <v>0</v>
      </c>
      <c r="G1161" s="652">
        <v>0</v>
      </c>
      <c r="H1161" s="652">
        <v>0</v>
      </c>
      <c r="I1161" s="652">
        <v>0</v>
      </c>
      <c r="J1161" s="652">
        <v>0</v>
      </c>
      <c r="K1161" s="652">
        <v>0</v>
      </c>
      <c r="L1161" s="652">
        <v>0</v>
      </c>
      <c r="M1161" s="652">
        <v>0</v>
      </c>
      <c r="N1161" s="652">
        <v>0</v>
      </c>
      <c r="O1161" s="652">
        <v>0</v>
      </c>
      <c r="P1161" s="652">
        <v>0</v>
      </c>
      <c r="Q1161" s="652">
        <v>8669523</v>
      </c>
      <c r="R1161" s="652">
        <v>0</v>
      </c>
      <c r="S1161" s="652"/>
      <c r="T1161" s="652"/>
      <c r="U1161" s="652"/>
      <c r="V1161" s="652"/>
      <c r="W1161" s="652">
        <v>0</v>
      </c>
      <c r="X1161" s="652">
        <v>0</v>
      </c>
      <c r="Y1161" s="652">
        <v>0</v>
      </c>
      <c r="Z1161" s="652">
        <v>0</v>
      </c>
      <c r="AA1161" s="652">
        <v>0</v>
      </c>
      <c r="AB1161" s="652">
        <v>0</v>
      </c>
      <c r="AC1161" s="652">
        <v>0</v>
      </c>
      <c r="AD1161" s="652">
        <v>0</v>
      </c>
      <c r="AE1161" s="652">
        <v>0</v>
      </c>
      <c r="AF1161" s="652">
        <v>0</v>
      </c>
      <c r="AG1161" s="652">
        <v>0</v>
      </c>
      <c r="AH1161" s="652">
        <v>0</v>
      </c>
      <c r="AI1161" s="652">
        <v>0</v>
      </c>
      <c r="AJ1161" s="652">
        <v>0</v>
      </c>
      <c r="AK1161" s="652">
        <v>0</v>
      </c>
      <c r="AL1161" s="652">
        <v>0</v>
      </c>
      <c r="AM1161" s="652">
        <v>0</v>
      </c>
      <c r="AN1161" s="652">
        <v>0</v>
      </c>
      <c r="AO1161" s="652">
        <v>0</v>
      </c>
      <c r="AP1161" s="652">
        <v>0</v>
      </c>
      <c r="AQ1161" s="652">
        <v>0</v>
      </c>
      <c r="AR1161" s="652">
        <v>0</v>
      </c>
      <c r="AS1161" s="652">
        <v>0</v>
      </c>
      <c r="AT1161" s="652">
        <v>0</v>
      </c>
      <c r="AU1161" s="652">
        <v>0</v>
      </c>
      <c r="AV1161" s="652">
        <v>0</v>
      </c>
      <c r="AW1161" s="652">
        <v>0</v>
      </c>
      <c r="AX1161" s="652">
        <v>0</v>
      </c>
      <c r="AY1161" s="652">
        <v>0</v>
      </c>
      <c r="AZ1161" s="652">
        <v>0</v>
      </c>
      <c r="BA1161" s="652">
        <v>165000</v>
      </c>
      <c r="BB1161" s="652">
        <v>0</v>
      </c>
      <c r="BC1161" s="652">
        <v>0</v>
      </c>
      <c r="BD1161" s="652">
        <v>0</v>
      </c>
      <c r="BE1161" s="652">
        <v>0</v>
      </c>
      <c r="BF1161" s="652">
        <v>0</v>
      </c>
      <c r="BG1161" s="652">
        <v>0</v>
      </c>
      <c r="BH1161" s="652">
        <v>0</v>
      </c>
      <c r="BI1161" s="1476">
        <f t="shared" si="56"/>
        <v>8834523</v>
      </c>
      <c r="BJ1161" s="1476">
        <f t="shared" si="56"/>
        <v>0</v>
      </c>
      <c r="BK1161" s="652">
        <f t="shared" si="54"/>
        <v>8834523</v>
      </c>
      <c r="BL1161" s="652">
        <f t="shared" si="55"/>
        <v>0</v>
      </c>
    </row>
    <row r="1162" spans="1:66" ht="13.5" thickBot="1">
      <c r="A1162" s="1417">
        <v>34.027999999999999</v>
      </c>
      <c r="B1162" s="1418" t="s">
        <v>3538</v>
      </c>
      <c r="C1162" s="652">
        <v>0</v>
      </c>
      <c r="D1162" s="652">
        <v>0</v>
      </c>
      <c r="E1162" s="652">
        <v>0</v>
      </c>
      <c r="F1162" s="652">
        <v>2900000</v>
      </c>
      <c r="G1162" s="652">
        <v>0</v>
      </c>
      <c r="H1162" s="652">
        <v>0</v>
      </c>
      <c r="I1162" s="652">
        <v>0</v>
      </c>
      <c r="J1162" s="652">
        <v>0</v>
      </c>
      <c r="K1162" s="652">
        <v>0</v>
      </c>
      <c r="L1162" s="652">
        <v>0</v>
      </c>
      <c r="M1162" s="652">
        <v>0</v>
      </c>
      <c r="N1162" s="652">
        <v>0</v>
      </c>
      <c r="O1162" s="652">
        <v>0</v>
      </c>
      <c r="P1162" s="652">
        <v>0</v>
      </c>
      <c r="Q1162" s="652">
        <v>43492153</v>
      </c>
      <c r="R1162" s="652">
        <v>0</v>
      </c>
      <c r="S1162" s="652"/>
      <c r="T1162" s="652"/>
      <c r="U1162" s="652"/>
      <c r="V1162" s="652"/>
      <c r="W1162" s="652">
        <v>0</v>
      </c>
      <c r="X1162" s="652">
        <v>0</v>
      </c>
      <c r="Y1162" s="652">
        <v>0</v>
      </c>
      <c r="Z1162" s="652">
        <v>0</v>
      </c>
      <c r="AA1162" s="652">
        <v>0</v>
      </c>
      <c r="AB1162" s="652">
        <v>0</v>
      </c>
      <c r="AC1162" s="652">
        <v>0</v>
      </c>
      <c r="AD1162" s="652">
        <v>0</v>
      </c>
      <c r="AE1162" s="652">
        <v>0</v>
      </c>
      <c r="AF1162" s="652">
        <v>0</v>
      </c>
      <c r="AG1162" s="652">
        <v>0</v>
      </c>
      <c r="AH1162" s="652">
        <v>0</v>
      </c>
      <c r="AI1162" s="652">
        <v>0</v>
      </c>
      <c r="AJ1162" s="652">
        <v>0</v>
      </c>
      <c r="AK1162" s="652">
        <v>0</v>
      </c>
      <c r="AL1162" s="652">
        <v>0</v>
      </c>
      <c r="AM1162" s="652">
        <v>0</v>
      </c>
      <c r="AN1162" s="652">
        <v>0</v>
      </c>
      <c r="AO1162" s="652">
        <v>0</v>
      </c>
      <c r="AP1162" s="652">
        <v>0</v>
      </c>
      <c r="AQ1162" s="652">
        <v>0</v>
      </c>
      <c r="AR1162" s="652">
        <v>0</v>
      </c>
      <c r="AS1162" s="652">
        <v>0</v>
      </c>
      <c r="AT1162" s="652">
        <v>0</v>
      </c>
      <c r="AU1162" s="652">
        <v>0</v>
      </c>
      <c r="AV1162" s="652">
        <v>0</v>
      </c>
      <c r="AW1162" s="652">
        <v>0</v>
      </c>
      <c r="AX1162" s="652">
        <v>0</v>
      </c>
      <c r="AY1162" s="652">
        <v>0</v>
      </c>
      <c r="AZ1162" s="652">
        <v>0</v>
      </c>
      <c r="BA1162" s="652">
        <v>0</v>
      </c>
      <c r="BB1162" s="652">
        <v>0</v>
      </c>
      <c r="BC1162" s="652">
        <v>0</v>
      </c>
      <c r="BD1162" s="652">
        <v>0</v>
      </c>
      <c r="BE1162" s="652">
        <v>0</v>
      </c>
      <c r="BF1162" s="652">
        <v>0</v>
      </c>
      <c r="BG1162" s="652">
        <v>0</v>
      </c>
      <c r="BH1162" s="652">
        <v>0</v>
      </c>
      <c r="BI1162" s="1476">
        <f t="shared" si="56"/>
        <v>43492153</v>
      </c>
      <c r="BJ1162" s="1476">
        <f t="shared" si="56"/>
        <v>2900000</v>
      </c>
      <c r="BK1162" s="652">
        <f t="shared" si="54"/>
        <v>40592153</v>
      </c>
      <c r="BL1162" s="652">
        <f t="shared" si="55"/>
        <v>0</v>
      </c>
    </row>
    <row r="1163" spans="1:66" ht="13.5" thickBot="1">
      <c r="A1163" s="1420">
        <v>34.029000000000003</v>
      </c>
      <c r="B1163" s="1432" t="s">
        <v>3539</v>
      </c>
      <c r="C1163" s="652">
        <v>0</v>
      </c>
      <c r="D1163" s="652">
        <v>0</v>
      </c>
      <c r="E1163" s="652">
        <v>0</v>
      </c>
      <c r="F1163" s="652">
        <v>0</v>
      </c>
      <c r="G1163" s="652">
        <v>0</v>
      </c>
      <c r="H1163" s="652">
        <v>0</v>
      </c>
      <c r="I1163" s="652">
        <v>0</v>
      </c>
      <c r="J1163" s="652">
        <v>0</v>
      </c>
      <c r="K1163" s="652">
        <v>0</v>
      </c>
      <c r="L1163" s="652">
        <v>0</v>
      </c>
      <c r="M1163" s="652">
        <v>0</v>
      </c>
      <c r="N1163" s="652">
        <v>264000</v>
      </c>
      <c r="O1163" s="652">
        <v>0</v>
      </c>
      <c r="P1163" s="652">
        <v>165000</v>
      </c>
      <c r="Q1163" s="652">
        <v>4081167</v>
      </c>
      <c r="R1163" s="652">
        <v>0</v>
      </c>
      <c r="S1163" s="652"/>
      <c r="T1163" s="652"/>
      <c r="U1163" s="652"/>
      <c r="V1163" s="652"/>
      <c r="W1163" s="652">
        <v>0</v>
      </c>
      <c r="X1163" s="652">
        <v>0</v>
      </c>
      <c r="Y1163" s="652">
        <v>0</v>
      </c>
      <c r="Z1163" s="652">
        <v>0</v>
      </c>
      <c r="AA1163" s="652">
        <v>0</v>
      </c>
      <c r="AB1163" s="652">
        <v>0</v>
      </c>
      <c r="AC1163" s="652">
        <v>0</v>
      </c>
      <c r="AD1163" s="652">
        <v>0</v>
      </c>
      <c r="AE1163" s="652">
        <v>0</v>
      </c>
      <c r="AF1163" s="652">
        <v>0</v>
      </c>
      <c r="AG1163" s="652">
        <v>0</v>
      </c>
      <c r="AH1163" s="652">
        <v>0</v>
      </c>
      <c r="AI1163" s="652">
        <v>0</v>
      </c>
      <c r="AJ1163" s="652">
        <v>0</v>
      </c>
      <c r="AK1163" s="652">
        <v>0</v>
      </c>
      <c r="AL1163" s="652">
        <v>0</v>
      </c>
      <c r="AM1163" s="652">
        <v>0</v>
      </c>
      <c r="AN1163" s="652">
        <v>0</v>
      </c>
      <c r="AO1163" s="652">
        <v>0</v>
      </c>
      <c r="AP1163" s="652">
        <v>264000</v>
      </c>
      <c r="AQ1163" s="652">
        <v>0</v>
      </c>
      <c r="AR1163" s="652">
        <v>0</v>
      </c>
      <c r="AS1163" s="652">
        <v>0</v>
      </c>
      <c r="AT1163" s="652">
        <v>0</v>
      </c>
      <c r="AU1163" s="652">
        <v>0</v>
      </c>
      <c r="AV1163" s="652">
        <v>0</v>
      </c>
      <c r="AW1163" s="652">
        <v>0</v>
      </c>
      <c r="AX1163" s="652">
        <v>0</v>
      </c>
      <c r="AY1163" s="652">
        <v>0</v>
      </c>
      <c r="AZ1163" s="652">
        <v>0</v>
      </c>
      <c r="BA1163" s="652">
        <v>0</v>
      </c>
      <c r="BB1163" s="652">
        <v>0</v>
      </c>
      <c r="BC1163" s="652">
        <v>0</v>
      </c>
      <c r="BD1163" s="652">
        <v>0</v>
      </c>
      <c r="BE1163" s="652">
        <v>0</v>
      </c>
      <c r="BF1163" s="652">
        <v>0</v>
      </c>
      <c r="BG1163" s="652">
        <v>0</v>
      </c>
      <c r="BH1163" s="652">
        <v>0</v>
      </c>
      <c r="BI1163" s="1476">
        <f t="shared" si="56"/>
        <v>4081167</v>
      </c>
      <c r="BJ1163" s="1476">
        <f t="shared" si="56"/>
        <v>693000</v>
      </c>
      <c r="BK1163" s="652">
        <f t="shared" si="54"/>
        <v>3388167</v>
      </c>
      <c r="BL1163" s="652">
        <f t="shared" si="55"/>
        <v>0</v>
      </c>
      <c r="BN1163" s="1460">
        <f>+BH1154-Q1165</f>
        <v>0</v>
      </c>
    </row>
    <row r="1164" spans="1:66" ht="13.5" thickBot="1">
      <c r="A1164" s="1422">
        <v>34.03</v>
      </c>
      <c r="B1164" s="1431" t="s">
        <v>3540</v>
      </c>
      <c r="C1164" s="652">
        <v>0</v>
      </c>
      <c r="D1164" s="652">
        <v>0</v>
      </c>
      <c r="E1164" s="652">
        <v>0</v>
      </c>
      <c r="F1164" s="652">
        <v>0</v>
      </c>
      <c r="G1164" s="652">
        <v>0</v>
      </c>
      <c r="H1164" s="652">
        <v>0</v>
      </c>
      <c r="I1164" s="652">
        <v>0</v>
      </c>
      <c r="J1164" s="652">
        <v>0</v>
      </c>
      <c r="K1164" s="652">
        <v>0</v>
      </c>
      <c r="L1164" s="652">
        <v>0</v>
      </c>
      <c r="M1164" s="652">
        <v>0</v>
      </c>
      <c r="N1164" s="652">
        <v>0</v>
      </c>
      <c r="O1164" s="652">
        <v>0</v>
      </c>
      <c r="P1164" s="652">
        <v>0</v>
      </c>
      <c r="Q1164" s="652">
        <v>32603401</v>
      </c>
      <c r="R1164" s="652">
        <v>0</v>
      </c>
      <c r="S1164" s="652"/>
      <c r="T1164" s="652"/>
      <c r="U1164" s="652"/>
      <c r="V1164" s="652"/>
      <c r="W1164" s="652">
        <v>0</v>
      </c>
      <c r="X1164" s="652">
        <v>0</v>
      </c>
      <c r="Y1164" s="652">
        <v>0</v>
      </c>
      <c r="Z1164" s="652">
        <v>0</v>
      </c>
      <c r="AA1164" s="652">
        <v>0</v>
      </c>
      <c r="AB1164" s="652">
        <v>0</v>
      </c>
      <c r="AC1164" s="652">
        <v>0</v>
      </c>
      <c r="AD1164" s="652">
        <v>0</v>
      </c>
      <c r="AE1164" s="652">
        <v>0</v>
      </c>
      <c r="AF1164" s="652">
        <v>0</v>
      </c>
      <c r="AG1164" s="652">
        <v>0</v>
      </c>
      <c r="AH1164" s="652">
        <v>0</v>
      </c>
      <c r="AI1164" s="652">
        <v>0</v>
      </c>
      <c r="AJ1164" s="652">
        <v>0</v>
      </c>
      <c r="AK1164" s="652">
        <v>0</v>
      </c>
      <c r="AL1164" s="652">
        <v>0</v>
      </c>
      <c r="AM1164" s="652">
        <v>0</v>
      </c>
      <c r="AN1164" s="652">
        <v>0</v>
      </c>
      <c r="AO1164" s="652">
        <v>0</v>
      </c>
      <c r="AP1164" s="652">
        <v>0</v>
      </c>
      <c r="AQ1164" s="652">
        <v>0</v>
      </c>
      <c r="AR1164" s="652">
        <v>0</v>
      </c>
      <c r="AS1164" s="652">
        <v>0</v>
      </c>
      <c r="AT1164" s="652">
        <v>0</v>
      </c>
      <c r="AU1164" s="652">
        <v>0</v>
      </c>
      <c r="AV1164" s="652">
        <v>0</v>
      </c>
      <c r="AW1164" s="652">
        <v>132000</v>
      </c>
      <c r="AX1164" s="652">
        <v>0</v>
      </c>
      <c r="AY1164" s="652">
        <v>0</v>
      </c>
      <c r="AZ1164" s="652">
        <v>0</v>
      </c>
      <c r="BA1164" s="652">
        <v>0</v>
      </c>
      <c r="BB1164" s="652">
        <v>0</v>
      </c>
      <c r="BC1164" s="652">
        <v>0</v>
      </c>
      <c r="BD1164" s="652">
        <v>0</v>
      </c>
      <c r="BE1164" s="652">
        <v>0</v>
      </c>
      <c r="BF1164" s="652">
        <v>0</v>
      </c>
      <c r="BG1164" s="652">
        <v>0</v>
      </c>
      <c r="BH1164" s="652">
        <v>0</v>
      </c>
      <c r="BI1164" s="1476">
        <f t="shared" si="56"/>
        <v>32735401</v>
      </c>
      <c r="BJ1164" s="1476">
        <f t="shared" si="56"/>
        <v>0</v>
      </c>
      <c r="BK1164" s="652">
        <f t="shared" si="54"/>
        <v>32735401</v>
      </c>
      <c r="BL1164" s="652">
        <f t="shared" si="55"/>
        <v>0</v>
      </c>
    </row>
    <row r="1165" spans="1:66" ht="13.5" thickBot="1">
      <c r="A1165" s="1420">
        <v>34.030999999999999</v>
      </c>
      <c r="B1165" s="1432" t="s">
        <v>3541</v>
      </c>
      <c r="C1165" s="652">
        <v>0</v>
      </c>
      <c r="D1165" s="652">
        <v>0</v>
      </c>
      <c r="E1165" s="652">
        <v>0</v>
      </c>
      <c r="F1165" s="652">
        <v>0</v>
      </c>
      <c r="G1165" s="652">
        <v>0</v>
      </c>
      <c r="H1165" s="652">
        <v>0</v>
      </c>
      <c r="I1165" s="652">
        <v>0</v>
      </c>
      <c r="J1165" s="652">
        <v>0</v>
      </c>
      <c r="K1165" s="652">
        <v>0</v>
      </c>
      <c r="L1165" s="652">
        <v>0</v>
      </c>
      <c r="M1165" s="652">
        <v>0</v>
      </c>
      <c r="N1165" s="652">
        <v>0</v>
      </c>
      <c r="O1165" s="652">
        <v>0</v>
      </c>
      <c r="P1165" s="652">
        <v>0</v>
      </c>
      <c r="Q1165" s="652">
        <v>4758726</v>
      </c>
      <c r="R1165" s="652">
        <v>0</v>
      </c>
      <c r="S1165" s="652"/>
      <c r="T1165" s="652"/>
      <c r="U1165" s="652"/>
      <c r="V1165" s="652"/>
      <c r="W1165" s="652">
        <v>0</v>
      </c>
      <c r="X1165" s="652">
        <v>0</v>
      </c>
      <c r="Y1165" s="652">
        <v>0</v>
      </c>
      <c r="Z1165" s="652">
        <v>0</v>
      </c>
      <c r="AA1165" s="652">
        <v>0</v>
      </c>
      <c r="AB1165" s="652">
        <v>0</v>
      </c>
      <c r="AC1165" s="652">
        <v>0</v>
      </c>
      <c r="AD1165" s="652">
        <v>0</v>
      </c>
      <c r="AE1165" s="652">
        <v>0</v>
      </c>
      <c r="AF1165" s="652">
        <v>0</v>
      </c>
      <c r="AG1165" s="652">
        <v>0</v>
      </c>
      <c r="AH1165" s="652">
        <v>0</v>
      </c>
      <c r="AI1165" s="652">
        <v>0</v>
      </c>
      <c r="AJ1165" s="652">
        <v>0</v>
      </c>
      <c r="AK1165" s="652">
        <v>0</v>
      </c>
      <c r="AL1165" s="652">
        <v>0</v>
      </c>
      <c r="AM1165" s="652">
        <v>0</v>
      </c>
      <c r="AN1165" s="652">
        <v>0</v>
      </c>
      <c r="AO1165" s="652">
        <v>0</v>
      </c>
      <c r="AP1165" s="652">
        <v>0</v>
      </c>
      <c r="AQ1165" s="652">
        <v>0</v>
      </c>
      <c r="AR1165" s="652">
        <v>378000</v>
      </c>
      <c r="AS1165" s="652">
        <v>0</v>
      </c>
      <c r="AT1165" s="652">
        <v>0</v>
      </c>
      <c r="AU1165" s="652">
        <v>0</v>
      </c>
      <c r="AV1165" s="652">
        <v>0</v>
      </c>
      <c r="AW1165" s="652">
        <v>0</v>
      </c>
      <c r="AX1165" s="652">
        <v>0</v>
      </c>
      <c r="AY1165" s="652">
        <v>0</v>
      </c>
      <c r="AZ1165" s="652">
        <v>0</v>
      </c>
      <c r="BA1165" s="652">
        <v>0</v>
      </c>
      <c r="BB1165" s="652">
        <v>0</v>
      </c>
      <c r="BC1165" s="652">
        <v>0</v>
      </c>
      <c r="BD1165" s="652">
        <v>0</v>
      </c>
      <c r="BE1165" s="652">
        <v>0</v>
      </c>
      <c r="BF1165" s="652">
        <v>0</v>
      </c>
      <c r="BG1165" s="652">
        <v>0</v>
      </c>
      <c r="BH1165" s="652">
        <v>0</v>
      </c>
      <c r="BI1165" s="1476">
        <f t="shared" si="56"/>
        <v>4758726</v>
      </c>
      <c r="BJ1165" s="1476">
        <f t="shared" si="56"/>
        <v>378000</v>
      </c>
      <c r="BK1165" s="652">
        <f t="shared" si="54"/>
        <v>4380726</v>
      </c>
      <c r="BL1165" s="652">
        <f t="shared" si="55"/>
        <v>0</v>
      </c>
    </row>
    <row r="1166" spans="1:66" s="1421" customFormat="1" ht="13.5" thickBot="1">
      <c r="A1166" s="1422">
        <v>34.031999999999996</v>
      </c>
      <c r="B1166" s="1431" t="s">
        <v>3542</v>
      </c>
      <c r="C1166" s="652">
        <v>0</v>
      </c>
      <c r="D1166" s="652">
        <v>0</v>
      </c>
      <c r="E1166" s="652">
        <v>0</v>
      </c>
      <c r="F1166" s="652">
        <v>0</v>
      </c>
      <c r="G1166" s="652">
        <v>0</v>
      </c>
      <c r="H1166" s="652">
        <v>0</v>
      </c>
      <c r="I1166" s="652">
        <v>0</v>
      </c>
      <c r="J1166" s="652">
        <v>0</v>
      </c>
      <c r="K1166" s="652">
        <v>0</v>
      </c>
      <c r="L1166" s="652">
        <v>0</v>
      </c>
      <c r="M1166" s="652">
        <v>0</v>
      </c>
      <c r="N1166" s="652">
        <v>0</v>
      </c>
      <c r="O1166" s="652">
        <v>0</v>
      </c>
      <c r="P1166" s="652">
        <v>0</v>
      </c>
      <c r="Q1166" s="652">
        <v>16213456</v>
      </c>
      <c r="R1166" s="652">
        <v>0</v>
      </c>
      <c r="S1166" s="652"/>
      <c r="T1166" s="652"/>
      <c r="U1166" s="652"/>
      <c r="V1166" s="652"/>
      <c r="W1166" s="652">
        <v>0</v>
      </c>
      <c r="X1166" s="652">
        <v>0</v>
      </c>
      <c r="Y1166" s="652">
        <v>0</v>
      </c>
      <c r="Z1166" s="652">
        <v>0</v>
      </c>
      <c r="AA1166" s="652">
        <v>0</v>
      </c>
      <c r="AB1166" s="652">
        <v>0</v>
      </c>
      <c r="AC1166" s="652">
        <v>0</v>
      </c>
      <c r="AD1166" s="652">
        <v>0</v>
      </c>
      <c r="AE1166" s="652">
        <v>0</v>
      </c>
      <c r="AF1166" s="652">
        <v>0</v>
      </c>
      <c r="AG1166" s="652">
        <v>0</v>
      </c>
      <c r="AH1166" s="652">
        <v>0</v>
      </c>
      <c r="AI1166" s="652">
        <v>0</v>
      </c>
      <c r="AJ1166" s="652">
        <v>0</v>
      </c>
      <c r="AK1166" s="652">
        <v>0</v>
      </c>
      <c r="AL1166" s="652">
        <v>0</v>
      </c>
      <c r="AM1166" s="652">
        <v>0</v>
      </c>
      <c r="AN1166" s="652">
        <v>0</v>
      </c>
      <c r="AO1166" s="652">
        <v>0</v>
      </c>
      <c r="AP1166" s="652">
        <v>0</v>
      </c>
      <c r="AQ1166" s="652">
        <v>0</v>
      </c>
      <c r="AR1166" s="652">
        <v>0</v>
      </c>
      <c r="AS1166" s="652">
        <v>0</v>
      </c>
      <c r="AT1166" s="652">
        <v>0</v>
      </c>
      <c r="AU1166" s="652">
        <v>0</v>
      </c>
      <c r="AV1166" s="652">
        <v>0</v>
      </c>
      <c r="AW1166" s="652">
        <v>0</v>
      </c>
      <c r="AX1166" s="652">
        <v>0</v>
      </c>
      <c r="AY1166" s="652">
        <v>0</v>
      </c>
      <c r="AZ1166" s="652">
        <v>0</v>
      </c>
      <c r="BA1166" s="652">
        <v>0</v>
      </c>
      <c r="BB1166" s="652">
        <v>0</v>
      </c>
      <c r="BC1166" s="652">
        <v>0</v>
      </c>
      <c r="BD1166" s="652">
        <v>0</v>
      </c>
      <c r="BE1166" s="652">
        <v>0</v>
      </c>
      <c r="BF1166" s="652">
        <v>0</v>
      </c>
      <c r="BG1166" s="652">
        <v>0</v>
      </c>
      <c r="BH1166" s="652">
        <v>0</v>
      </c>
      <c r="BI1166" s="1476">
        <f t="shared" si="56"/>
        <v>16213456</v>
      </c>
      <c r="BJ1166" s="1476">
        <f t="shared" si="56"/>
        <v>0</v>
      </c>
      <c r="BK1166" s="652">
        <f t="shared" si="54"/>
        <v>16213456</v>
      </c>
      <c r="BL1166" s="652">
        <f t="shared" si="55"/>
        <v>0</v>
      </c>
    </row>
    <row r="1167" spans="1:66" ht="13.5" thickBot="1">
      <c r="A1167" s="1422">
        <v>34.033000000000001</v>
      </c>
      <c r="B1167" s="1431" t="s">
        <v>3543</v>
      </c>
      <c r="C1167" s="652">
        <v>0</v>
      </c>
      <c r="D1167" s="652">
        <v>0</v>
      </c>
      <c r="E1167" s="652">
        <v>0</v>
      </c>
      <c r="F1167" s="652">
        <v>0</v>
      </c>
      <c r="G1167" s="652">
        <v>0</v>
      </c>
      <c r="H1167" s="652">
        <v>0</v>
      </c>
      <c r="I1167" s="652">
        <v>0</v>
      </c>
      <c r="J1167" s="652">
        <v>0</v>
      </c>
      <c r="K1167" s="652">
        <v>0</v>
      </c>
      <c r="L1167" s="652">
        <v>0</v>
      </c>
      <c r="M1167" s="652">
        <v>0</v>
      </c>
      <c r="N1167" s="652">
        <v>0</v>
      </c>
      <c r="O1167" s="652">
        <v>0</v>
      </c>
      <c r="P1167" s="652">
        <v>0</v>
      </c>
      <c r="Q1167" s="652">
        <v>22458695</v>
      </c>
      <c r="R1167" s="652">
        <v>1231141</v>
      </c>
      <c r="S1167" s="652"/>
      <c r="T1167" s="652"/>
      <c r="U1167" s="652"/>
      <c r="V1167" s="652"/>
      <c r="W1167" s="652">
        <v>0</v>
      </c>
      <c r="X1167" s="652">
        <v>0</v>
      </c>
      <c r="Y1167" s="652">
        <v>0</v>
      </c>
      <c r="Z1167" s="652">
        <v>0</v>
      </c>
      <c r="AA1167" s="652">
        <v>0</v>
      </c>
      <c r="AB1167" s="652">
        <v>0</v>
      </c>
      <c r="AC1167" s="652">
        <v>0</v>
      </c>
      <c r="AD1167" s="652">
        <v>0</v>
      </c>
      <c r="AE1167" s="652">
        <v>0</v>
      </c>
      <c r="AF1167" s="652">
        <v>0</v>
      </c>
      <c r="AG1167" s="652">
        <v>0</v>
      </c>
      <c r="AH1167" s="652">
        <v>0</v>
      </c>
      <c r="AI1167" s="652">
        <v>0</v>
      </c>
      <c r="AJ1167" s="652">
        <v>0</v>
      </c>
      <c r="AK1167" s="652">
        <v>0</v>
      </c>
      <c r="AL1167" s="652">
        <v>0</v>
      </c>
      <c r="AM1167" s="652">
        <v>0</v>
      </c>
      <c r="AN1167" s="652">
        <v>0</v>
      </c>
      <c r="AO1167" s="652">
        <v>0</v>
      </c>
      <c r="AP1167" s="652">
        <v>0</v>
      </c>
      <c r="AQ1167" s="652">
        <v>0</v>
      </c>
      <c r="AR1167" s="652">
        <v>0</v>
      </c>
      <c r="AS1167" s="652">
        <v>0</v>
      </c>
      <c r="AT1167" s="652">
        <v>0</v>
      </c>
      <c r="AU1167" s="652">
        <v>0</v>
      </c>
      <c r="AV1167" s="652">
        <v>0</v>
      </c>
      <c r="AW1167" s="652">
        <v>0</v>
      </c>
      <c r="AX1167" s="652">
        <v>0</v>
      </c>
      <c r="AY1167" s="652">
        <v>0</v>
      </c>
      <c r="AZ1167" s="652">
        <v>0</v>
      </c>
      <c r="BA1167" s="652">
        <v>0</v>
      </c>
      <c r="BB1167" s="652">
        <v>0</v>
      </c>
      <c r="BC1167" s="652">
        <v>100000</v>
      </c>
      <c r="BD1167" s="652">
        <v>0</v>
      </c>
      <c r="BE1167" s="652">
        <v>0</v>
      </c>
      <c r="BF1167" s="652">
        <v>0</v>
      </c>
      <c r="BG1167" s="652">
        <v>0</v>
      </c>
      <c r="BH1167" s="652">
        <v>0</v>
      </c>
      <c r="BI1167" s="1476">
        <f t="shared" si="56"/>
        <v>22558695</v>
      </c>
      <c r="BJ1167" s="1476">
        <f t="shared" si="56"/>
        <v>1231141</v>
      </c>
      <c r="BK1167" s="652">
        <f t="shared" si="54"/>
        <v>21327554</v>
      </c>
      <c r="BL1167" s="652">
        <f t="shared" si="55"/>
        <v>0</v>
      </c>
    </row>
    <row r="1168" spans="1:66" s="1421" customFormat="1" ht="13.5" thickBot="1">
      <c r="A1168" s="1420">
        <v>34.033999999999999</v>
      </c>
      <c r="B1168" s="1432" t="s">
        <v>3544</v>
      </c>
      <c r="C1168" s="652">
        <v>0</v>
      </c>
      <c r="D1168" s="652">
        <v>0</v>
      </c>
      <c r="E1168" s="652">
        <v>0</v>
      </c>
      <c r="F1168" s="652">
        <v>0</v>
      </c>
      <c r="G1168" s="652">
        <v>0</v>
      </c>
      <c r="H1168" s="652">
        <v>0</v>
      </c>
      <c r="I1168" s="652">
        <v>0</v>
      </c>
      <c r="J1168" s="652">
        <v>100000</v>
      </c>
      <c r="K1168" s="652">
        <v>0</v>
      </c>
      <c r="L1168" s="652">
        <v>0</v>
      </c>
      <c r="M1168" s="652">
        <v>0</v>
      </c>
      <c r="N1168" s="652">
        <v>0</v>
      </c>
      <c r="O1168" s="652">
        <v>0</v>
      </c>
      <c r="P1168" s="652">
        <v>0</v>
      </c>
      <c r="Q1168" s="652">
        <v>6041478</v>
      </c>
      <c r="R1168" s="652">
        <v>0</v>
      </c>
      <c r="S1168" s="652"/>
      <c r="T1168" s="652"/>
      <c r="U1168" s="652"/>
      <c r="V1168" s="652"/>
      <c r="W1168" s="652">
        <v>0</v>
      </c>
      <c r="X1168" s="652">
        <v>0</v>
      </c>
      <c r="Y1168" s="652">
        <v>0</v>
      </c>
      <c r="Z1168" s="652">
        <v>0</v>
      </c>
      <c r="AA1168" s="652">
        <v>0</v>
      </c>
      <c r="AB1168" s="652">
        <v>0</v>
      </c>
      <c r="AC1168" s="652">
        <v>0</v>
      </c>
      <c r="AD1168" s="652">
        <v>0</v>
      </c>
      <c r="AE1168" s="652">
        <v>0</v>
      </c>
      <c r="AF1168" s="652">
        <v>0</v>
      </c>
      <c r="AG1168" s="652">
        <v>0</v>
      </c>
      <c r="AH1168" s="652">
        <v>0</v>
      </c>
      <c r="AI1168" s="652">
        <v>0</v>
      </c>
      <c r="AJ1168" s="652">
        <v>0</v>
      </c>
      <c r="AK1168" s="652">
        <v>0</v>
      </c>
      <c r="AL1168" s="652">
        <v>0</v>
      </c>
      <c r="AM1168" s="652">
        <v>0</v>
      </c>
      <c r="AN1168" s="652">
        <v>0</v>
      </c>
      <c r="AO1168" s="652">
        <v>0</v>
      </c>
      <c r="AP1168" s="652">
        <v>0</v>
      </c>
      <c r="AQ1168" s="652">
        <v>0</v>
      </c>
      <c r="AR1168" s="652">
        <v>0</v>
      </c>
      <c r="AS1168" s="652">
        <v>0</v>
      </c>
      <c r="AT1168" s="652">
        <v>0</v>
      </c>
      <c r="AU1168" s="652">
        <v>0</v>
      </c>
      <c r="AV1168" s="652">
        <v>0</v>
      </c>
      <c r="AW1168" s="652">
        <v>0</v>
      </c>
      <c r="AX1168" s="652">
        <v>0</v>
      </c>
      <c r="AY1168" s="652">
        <v>0</v>
      </c>
      <c r="AZ1168" s="652">
        <v>0</v>
      </c>
      <c r="BA1168" s="652">
        <v>0</v>
      </c>
      <c r="BB1168" s="652">
        <v>0</v>
      </c>
      <c r="BC1168" s="652">
        <v>0</v>
      </c>
      <c r="BD1168" s="652">
        <v>0</v>
      </c>
      <c r="BE1168" s="652">
        <v>0</v>
      </c>
      <c r="BF1168" s="652">
        <v>0</v>
      </c>
      <c r="BG1168" s="652">
        <v>0</v>
      </c>
      <c r="BH1168" s="652">
        <v>0</v>
      </c>
      <c r="BI1168" s="1476">
        <f t="shared" si="56"/>
        <v>6041478</v>
      </c>
      <c r="BJ1168" s="1476">
        <f t="shared" si="56"/>
        <v>100000</v>
      </c>
      <c r="BK1168" s="652">
        <f t="shared" si="54"/>
        <v>5941478</v>
      </c>
      <c r="BL1168" s="652">
        <f t="shared" si="55"/>
        <v>0</v>
      </c>
    </row>
    <row r="1169" spans="1:66" ht="13.5" thickBot="1">
      <c r="A1169" s="1417">
        <v>34.034999999999997</v>
      </c>
      <c r="B1169" s="1418" t="s">
        <v>3545</v>
      </c>
      <c r="C1169" s="652">
        <v>0</v>
      </c>
      <c r="D1169" s="652">
        <v>0</v>
      </c>
      <c r="E1169" s="652">
        <v>0</v>
      </c>
      <c r="F1169" s="652">
        <v>33000</v>
      </c>
      <c r="G1169" s="652">
        <v>0</v>
      </c>
      <c r="H1169" s="652">
        <v>0</v>
      </c>
      <c r="I1169" s="652">
        <v>0</v>
      </c>
      <c r="J1169" s="652">
        <v>0</v>
      </c>
      <c r="K1169" s="652">
        <v>0</v>
      </c>
      <c r="L1169" s="652">
        <v>0</v>
      </c>
      <c r="M1169" s="652">
        <v>0</v>
      </c>
      <c r="N1169" s="652">
        <v>0</v>
      </c>
      <c r="O1169" s="652">
        <v>0</v>
      </c>
      <c r="P1169" s="652">
        <v>0</v>
      </c>
      <c r="Q1169" s="652">
        <v>3673539</v>
      </c>
      <c r="R1169" s="652">
        <v>5950</v>
      </c>
      <c r="S1169" s="652"/>
      <c r="T1169" s="652"/>
      <c r="U1169" s="652"/>
      <c r="V1169" s="652"/>
      <c r="W1169" s="652">
        <v>0</v>
      </c>
      <c r="X1169" s="652">
        <v>0</v>
      </c>
      <c r="Y1169" s="652">
        <v>0</v>
      </c>
      <c r="Z1169" s="652">
        <v>0</v>
      </c>
      <c r="AA1169" s="652">
        <v>0</v>
      </c>
      <c r="AB1169" s="652">
        <v>0</v>
      </c>
      <c r="AC1169" s="652">
        <v>0</v>
      </c>
      <c r="AD1169" s="652">
        <v>0</v>
      </c>
      <c r="AE1169" s="652">
        <v>0</v>
      </c>
      <c r="AF1169" s="652">
        <v>132000</v>
      </c>
      <c r="AG1169" s="652">
        <v>0</v>
      </c>
      <c r="AH1169" s="652">
        <v>0</v>
      </c>
      <c r="AI1169" s="652">
        <v>0</v>
      </c>
      <c r="AJ1169" s="652">
        <v>0</v>
      </c>
      <c r="AK1169" s="652">
        <v>0</v>
      </c>
      <c r="AL1169" s="652">
        <v>0</v>
      </c>
      <c r="AM1169" s="652">
        <v>0</v>
      </c>
      <c r="AN1169" s="652">
        <v>0</v>
      </c>
      <c r="AO1169" s="652">
        <v>0</v>
      </c>
      <c r="AP1169" s="652">
        <v>0</v>
      </c>
      <c r="AQ1169" s="652">
        <v>0</v>
      </c>
      <c r="AR1169" s="652">
        <v>0</v>
      </c>
      <c r="AS1169" s="652">
        <v>0</v>
      </c>
      <c r="AT1169" s="652">
        <v>0</v>
      </c>
      <c r="AU1169" s="652">
        <v>0</v>
      </c>
      <c r="AV1169" s="652">
        <v>0</v>
      </c>
      <c r="AW1169" s="652">
        <v>0</v>
      </c>
      <c r="AX1169" s="652">
        <v>0</v>
      </c>
      <c r="AY1169" s="652">
        <v>0</v>
      </c>
      <c r="AZ1169" s="652">
        <v>0</v>
      </c>
      <c r="BA1169" s="652">
        <v>0</v>
      </c>
      <c r="BB1169" s="652">
        <v>0</v>
      </c>
      <c r="BC1169" s="652">
        <v>0</v>
      </c>
      <c r="BD1169" s="652">
        <v>0</v>
      </c>
      <c r="BE1169" s="652">
        <v>0</v>
      </c>
      <c r="BF1169" s="652">
        <v>0</v>
      </c>
      <c r="BG1169" s="652">
        <v>0</v>
      </c>
      <c r="BH1169" s="652">
        <v>0</v>
      </c>
      <c r="BI1169" s="1476">
        <f t="shared" si="56"/>
        <v>3673539</v>
      </c>
      <c r="BJ1169" s="1476">
        <f t="shared" si="56"/>
        <v>170950</v>
      </c>
      <c r="BK1169" s="652">
        <f t="shared" si="54"/>
        <v>3502589</v>
      </c>
      <c r="BL1169" s="652">
        <f t="shared" si="55"/>
        <v>0</v>
      </c>
    </row>
    <row r="1170" spans="1:66" ht="13.5" thickBot="1">
      <c r="A1170" s="1417">
        <v>34.036000000000001</v>
      </c>
      <c r="B1170" s="1418" t="s">
        <v>3546</v>
      </c>
      <c r="C1170" s="652">
        <v>0</v>
      </c>
      <c r="D1170" s="652">
        <v>0</v>
      </c>
      <c r="E1170" s="652">
        <v>0</v>
      </c>
      <c r="F1170" s="652">
        <v>0</v>
      </c>
      <c r="G1170" s="652">
        <v>0</v>
      </c>
      <c r="H1170" s="652">
        <v>0</v>
      </c>
      <c r="I1170" s="652">
        <v>0</v>
      </c>
      <c r="J1170" s="652">
        <v>0</v>
      </c>
      <c r="K1170" s="652">
        <v>0</v>
      </c>
      <c r="L1170" s="652">
        <v>0</v>
      </c>
      <c r="M1170" s="652">
        <v>0</v>
      </c>
      <c r="N1170" s="652">
        <v>0</v>
      </c>
      <c r="O1170" s="652">
        <v>0</v>
      </c>
      <c r="P1170" s="652">
        <v>0</v>
      </c>
      <c r="Q1170" s="652">
        <v>35511731</v>
      </c>
      <c r="R1170" s="652">
        <v>2356386</v>
      </c>
      <c r="S1170" s="652"/>
      <c r="T1170" s="652"/>
      <c r="U1170" s="652"/>
      <c r="V1170" s="652"/>
      <c r="W1170" s="652">
        <v>0</v>
      </c>
      <c r="X1170" s="652">
        <v>0</v>
      </c>
      <c r="Y1170" s="652">
        <v>0</v>
      </c>
      <c r="Z1170" s="652">
        <v>0</v>
      </c>
      <c r="AA1170" s="652">
        <v>0</v>
      </c>
      <c r="AB1170" s="652">
        <v>0</v>
      </c>
      <c r="AC1170" s="652">
        <v>0</v>
      </c>
      <c r="AD1170" s="652">
        <v>0</v>
      </c>
      <c r="AE1170" s="652">
        <v>0</v>
      </c>
      <c r="AF1170" s="652">
        <v>0</v>
      </c>
      <c r="AG1170" s="652">
        <v>0</v>
      </c>
      <c r="AH1170" s="652">
        <v>0</v>
      </c>
      <c r="AI1170" s="652">
        <v>0</v>
      </c>
      <c r="AJ1170" s="652">
        <v>0</v>
      </c>
      <c r="AK1170" s="652">
        <v>0</v>
      </c>
      <c r="AL1170" s="652">
        <v>0</v>
      </c>
      <c r="AM1170" s="652">
        <v>0</v>
      </c>
      <c r="AN1170" s="652">
        <v>0</v>
      </c>
      <c r="AO1170" s="652">
        <v>0</v>
      </c>
      <c r="AP1170" s="652">
        <v>0</v>
      </c>
      <c r="AQ1170" s="652">
        <v>0</v>
      </c>
      <c r="AR1170" s="652">
        <v>0</v>
      </c>
      <c r="AS1170" s="652">
        <v>0</v>
      </c>
      <c r="AT1170" s="652">
        <v>0</v>
      </c>
      <c r="AU1170" s="652">
        <v>0</v>
      </c>
      <c r="AV1170" s="652">
        <v>0</v>
      </c>
      <c r="AW1170" s="652">
        <v>0</v>
      </c>
      <c r="AX1170" s="652">
        <v>0</v>
      </c>
      <c r="AY1170" s="652">
        <v>0</v>
      </c>
      <c r="AZ1170" s="652">
        <v>0</v>
      </c>
      <c r="BA1170" s="652">
        <v>0</v>
      </c>
      <c r="BB1170" s="652">
        <v>0</v>
      </c>
      <c r="BC1170" s="652">
        <v>0</v>
      </c>
      <c r="BD1170" s="652">
        <v>0</v>
      </c>
      <c r="BE1170" s="652">
        <v>0</v>
      </c>
      <c r="BF1170" s="652">
        <v>0</v>
      </c>
      <c r="BG1170" s="652">
        <v>0</v>
      </c>
      <c r="BH1170" s="652">
        <v>0</v>
      </c>
      <c r="BI1170" s="1476">
        <f t="shared" si="56"/>
        <v>35511731</v>
      </c>
      <c r="BJ1170" s="1476">
        <f t="shared" si="56"/>
        <v>2356386</v>
      </c>
      <c r="BK1170" s="652">
        <f t="shared" si="54"/>
        <v>33155345</v>
      </c>
      <c r="BL1170" s="652">
        <f t="shared" si="55"/>
        <v>0</v>
      </c>
    </row>
    <row r="1171" spans="1:66" s="1421" customFormat="1" ht="13.5" thickBot="1">
      <c r="A1171" s="1417">
        <v>34.036999999999999</v>
      </c>
      <c r="B1171" s="1418" t="s">
        <v>3547</v>
      </c>
      <c r="C1171" s="652">
        <v>0</v>
      </c>
      <c r="D1171" s="652">
        <v>0</v>
      </c>
      <c r="E1171" s="652">
        <v>0</v>
      </c>
      <c r="F1171" s="652">
        <v>0</v>
      </c>
      <c r="G1171" s="652">
        <v>0</v>
      </c>
      <c r="H1171" s="652">
        <v>20000</v>
      </c>
      <c r="I1171" s="652">
        <v>0</v>
      </c>
      <c r="J1171" s="652">
        <v>0</v>
      </c>
      <c r="K1171" s="652">
        <v>0</v>
      </c>
      <c r="L1171" s="652">
        <v>0</v>
      </c>
      <c r="M1171" s="652">
        <v>0</v>
      </c>
      <c r="N1171" s="652">
        <v>0</v>
      </c>
      <c r="O1171" s="652">
        <v>0</v>
      </c>
      <c r="P1171" s="652">
        <v>0</v>
      </c>
      <c r="Q1171" s="652">
        <v>40475446</v>
      </c>
      <c r="R1171" s="652">
        <v>501612</v>
      </c>
      <c r="S1171" s="652"/>
      <c r="T1171" s="652"/>
      <c r="U1171" s="652"/>
      <c r="V1171" s="652"/>
      <c r="W1171" s="652">
        <v>0</v>
      </c>
      <c r="X1171" s="652">
        <v>0</v>
      </c>
      <c r="Y1171" s="652">
        <v>0</v>
      </c>
      <c r="Z1171" s="652">
        <v>0</v>
      </c>
      <c r="AA1171" s="652">
        <v>0</v>
      </c>
      <c r="AB1171" s="652">
        <v>0</v>
      </c>
      <c r="AC1171" s="652">
        <v>0</v>
      </c>
      <c r="AD1171" s="652">
        <v>0</v>
      </c>
      <c r="AE1171" s="652">
        <v>0</v>
      </c>
      <c r="AF1171" s="652">
        <v>0</v>
      </c>
      <c r="AG1171" s="652">
        <v>0</v>
      </c>
      <c r="AH1171" s="652">
        <v>0</v>
      </c>
      <c r="AI1171" s="652">
        <v>0</v>
      </c>
      <c r="AJ1171" s="652">
        <v>0</v>
      </c>
      <c r="AK1171" s="652">
        <v>0</v>
      </c>
      <c r="AL1171" s="652">
        <v>0</v>
      </c>
      <c r="AM1171" s="652">
        <v>0</v>
      </c>
      <c r="AN1171" s="652">
        <v>0</v>
      </c>
      <c r="AO1171" s="652">
        <v>0</v>
      </c>
      <c r="AP1171" s="652">
        <v>0</v>
      </c>
      <c r="AQ1171" s="652">
        <v>0</v>
      </c>
      <c r="AR1171" s="652">
        <v>0</v>
      </c>
      <c r="AS1171" s="652">
        <v>0</v>
      </c>
      <c r="AT1171" s="652">
        <v>0</v>
      </c>
      <c r="AU1171" s="652">
        <v>0</v>
      </c>
      <c r="AV1171" s="652">
        <v>0</v>
      </c>
      <c r="AW1171" s="652">
        <v>0</v>
      </c>
      <c r="AX1171" s="652">
        <v>0</v>
      </c>
      <c r="AY1171" s="652">
        <v>0</v>
      </c>
      <c r="AZ1171" s="652">
        <v>0</v>
      </c>
      <c r="BA1171" s="652">
        <v>0</v>
      </c>
      <c r="BB1171" s="652">
        <v>0</v>
      </c>
      <c r="BC1171" s="652">
        <v>0</v>
      </c>
      <c r="BD1171" s="652">
        <v>0</v>
      </c>
      <c r="BE1171" s="652">
        <v>0</v>
      </c>
      <c r="BF1171" s="652">
        <v>0</v>
      </c>
      <c r="BG1171" s="652">
        <v>0</v>
      </c>
      <c r="BH1171" s="652">
        <v>0</v>
      </c>
      <c r="BI1171" s="1476">
        <f t="shared" si="56"/>
        <v>40475446</v>
      </c>
      <c r="BJ1171" s="1476">
        <f t="shared" si="56"/>
        <v>521612</v>
      </c>
      <c r="BK1171" s="652">
        <f t="shared" si="54"/>
        <v>39953834</v>
      </c>
      <c r="BL1171" s="652">
        <f t="shared" si="55"/>
        <v>0</v>
      </c>
    </row>
    <row r="1172" spans="1:66" ht="13.5" thickBot="1">
      <c r="A1172" s="1417">
        <v>34.037999999999997</v>
      </c>
      <c r="B1172" s="1418" t="s">
        <v>3548</v>
      </c>
      <c r="C1172" s="652">
        <v>2900000</v>
      </c>
      <c r="D1172" s="652">
        <v>0</v>
      </c>
      <c r="E1172" s="652">
        <v>0</v>
      </c>
      <c r="F1172" s="652">
        <v>0</v>
      </c>
      <c r="G1172" s="652">
        <v>0</v>
      </c>
      <c r="H1172" s="652">
        <v>0</v>
      </c>
      <c r="I1172" s="652">
        <v>0</v>
      </c>
      <c r="J1172" s="652">
        <v>0</v>
      </c>
      <c r="K1172" s="652">
        <v>0</v>
      </c>
      <c r="L1172" s="652">
        <v>0</v>
      </c>
      <c r="M1172" s="652">
        <v>0</v>
      </c>
      <c r="N1172" s="652">
        <v>0</v>
      </c>
      <c r="O1172" s="652">
        <v>0</v>
      </c>
      <c r="P1172" s="652">
        <v>0</v>
      </c>
      <c r="Q1172" s="652">
        <v>27035590</v>
      </c>
      <c r="R1172" s="652">
        <v>0</v>
      </c>
      <c r="S1172" s="652"/>
      <c r="T1172" s="652"/>
      <c r="U1172" s="652"/>
      <c r="V1172" s="652"/>
      <c r="W1172" s="652">
        <v>0</v>
      </c>
      <c r="X1172" s="652">
        <v>0</v>
      </c>
      <c r="Y1172" s="652">
        <v>0</v>
      </c>
      <c r="Z1172" s="652">
        <v>0</v>
      </c>
      <c r="AA1172" s="652">
        <v>0</v>
      </c>
      <c r="AB1172" s="652">
        <v>0</v>
      </c>
      <c r="AC1172" s="652">
        <v>0</v>
      </c>
      <c r="AD1172" s="652">
        <v>0</v>
      </c>
      <c r="AE1172" s="652">
        <v>0</v>
      </c>
      <c r="AF1172" s="652">
        <v>0</v>
      </c>
      <c r="AG1172" s="652">
        <v>0</v>
      </c>
      <c r="AH1172" s="652">
        <v>0</v>
      </c>
      <c r="AI1172" s="652">
        <v>0</v>
      </c>
      <c r="AJ1172" s="652">
        <v>0</v>
      </c>
      <c r="AK1172" s="652">
        <v>0</v>
      </c>
      <c r="AL1172" s="652">
        <v>0</v>
      </c>
      <c r="AM1172" s="652">
        <v>0</v>
      </c>
      <c r="AN1172" s="652">
        <v>0</v>
      </c>
      <c r="AO1172" s="652">
        <v>0</v>
      </c>
      <c r="AP1172" s="652">
        <v>0</v>
      </c>
      <c r="AQ1172" s="652">
        <v>0</v>
      </c>
      <c r="AR1172" s="652">
        <v>0</v>
      </c>
      <c r="AS1172" s="652">
        <v>0</v>
      </c>
      <c r="AT1172" s="652">
        <v>0</v>
      </c>
      <c r="AU1172" s="652">
        <v>0</v>
      </c>
      <c r="AV1172" s="652">
        <v>0</v>
      </c>
      <c r="AW1172" s="652">
        <v>33000</v>
      </c>
      <c r="AX1172" s="652">
        <v>0</v>
      </c>
      <c r="AY1172" s="652">
        <v>0</v>
      </c>
      <c r="AZ1172" s="652">
        <v>0</v>
      </c>
      <c r="BA1172" s="652">
        <v>0</v>
      </c>
      <c r="BB1172" s="652">
        <v>0</v>
      </c>
      <c r="BC1172" s="652">
        <v>0</v>
      </c>
      <c r="BD1172" s="652">
        <v>0</v>
      </c>
      <c r="BE1172" s="652">
        <v>0</v>
      </c>
      <c r="BF1172" s="652">
        <v>0</v>
      </c>
      <c r="BG1172" s="652">
        <v>0</v>
      </c>
      <c r="BH1172" s="652">
        <v>0</v>
      </c>
      <c r="BI1172" s="1476">
        <f t="shared" si="56"/>
        <v>29968590</v>
      </c>
      <c r="BJ1172" s="1476">
        <f t="shared" si="56"/>
        <v>0</v>
      </c>
      <c r="BK1172" s="652">
        <f t="shared" si="54"/>
        <v>29968590</v>
      </c>
      <c r="BL1172" s="652">
        <f t="shared" si="55"/>
        <v>0</v>
      </c>
    </row>
    <row r="1173" spans="1:66" s="1421" customFormat="1" ht="13.5" thickBot="1">
      <c r="A1173" s="1417">
        <v>34.070999999999998</v>
      </c>
      <c r="B1173" s="1418" t="s">
        <v>3549</v>
      </c>
      <c r="C1173" s="652">
        <v>0</v>
      </c>
      <c r="D1173" s="652">
        <v>0</v>
      </c>
      <c r="E1173" s="652">
        <v>0</v>
      </c>
      <c r="F1173" s="652">
        <v>0</v>
      </c>
      <c r="G1173" s="652">
        <v>0</v>
      </c>
      <c r="H1173" s="652">
        <v>0</v>
      </c>
      <c r="I1173" s="652">
        <v>0</v>
      </c>
      <c r="J1173" s="652">
        <v>0</v>
      </c>
      <c r="K1173" s="652">
        <v>0</v>
      </c>
      <c r="L1173" s="652">
        <v>0</v>
      </c>
      <c r="M1173" s="652">
        <v>0</v>
      </c>
      <c r="N1173" s="652">
        <v>0</v>
      </c>
      <c r="O1173" s="652">
        <v>0</v>
      </c>
      <c r="P1173" s="652">
        <v>0</v>
      </c>
      <c r="Q1173" s="652">
        <v>7544882</v>
      </c>
      <c r="R1173" s="652">
        <v>0</v>
      </c>
      <c r="S1173" s="652"/>
      <c r="T1173" s="652"/>
      <c r="U1173" s="652"/>
      <c r="V1173" s="652"/>
      <c r="W1173" s="652">
        <v>0</v>
      </c>
      <c r="X1173" s="652">
        <v>0</v>
      </c>
      <c r="Y1173" s="652">
        <v>0</v>
      </c>
      <c r="Z1173" s="652">
        <v>0</v>
      </c>
      <c r="AA1173" s="652">
        <v>0</v>
      </c>
      <c r="AB1173" s="652">
        <v>0</v>
      </c>
      <c r="AC1173" s="652">
        <v>0</v>
      </c>
      <c r="AD1173" s="652">
        <v>0</v>
      </c>
      <c r="AE1173" s="652">
        <v>0</v>
      </c>
      <c r="AF1173" s="652">
        <v>0</v>
      </c>
      <c r="AG1173" s="652">
        <v>0</v>
      </c>
      <c r="AH1173" s="652">
        <v>381000</v>
      </c>
      <c r="AI1173" s="652">
        <v>0</v>
      </c>
      <c r="AJ1173" s="652">
        <v>111000</v>
      </c>
      <c r="AK1173" s="652">
        <v>0</v>
      </c>
      <c r="AL1173" s="652">
        <v>165000</v>
      </c>
      <c r="AM1173" s="652">
        <v>0</v>
      </c>
      <c r="AN1173" s="652">
        <v>387000</v>
      </c>
      <c r="AO1173" s="652">
        <v>0</v>
      </c>
      <c r="AP1173" s="652">
        <v>0</v>
      </c>
      <c r="AQ1173" s="652">
        <v>0</v>
      </c>
      <c r="AR1173" s="652">
        <v>0</v>
      </c>
      <c r="AS1173" s="652">
        <v>0</v>
      </c>
      <c r="AT1173" s="652">
        <v>0</v>
      </c>
      <c r="AU1173" s="652">
        <v>0</v>
      </c>
      <c r="AV1173" s="652">
        <v>0</v>
      </c>
      <c r="AW1173" s="652">
        <v>0</v>
      </c>
      <c r="AX1173" s="652">
        <v>0</v>
      </c>
      <c r="AY1173" s="652">
        <v>0</v>
      </c>
      <c r="AZ1173" s="652">
        <v>0</v>
      </c>
      <c r="BA1173" s="652">
        <v>0</v>
      </c>
      <c r="BB1173" s="652">
        <v>0</v>
      </c>
      <c r="BC1173" s="652">
        <v>0</v>
      </c>
      <c r="BD1173" s="652">
        <v>0</v>
      </c>
      <c r="BE1173" s="652">
        <v>0</v>
      </c>
      <c r="BF1173" s="652">
        <v>0</v>
      </c>
      <c r="BG1173" s="652">
        <v>0</v>
      </c>
      <c r="BH1173" s="652">
        <v>0</v>
      </c>
      <c r="BI1173" s="1476">
        <f t="shared" si="56"/>
        <v>7544882</v>
      </c>
      <c r="BJ1173" s="1476">
        <f t="shared" si="56"/>
        <v>1044000</v>
      </c>
      <c r="BK1173" s="652">
        <f t="shared" si="54"/>
        <v>6500882</v>
      </c>
      <c r="BL1173" s="652">
        <f t="shared" si="55"/>
        <v>0</v>
      </c>
    </row>
    <row r="1174" spans="1:66" ht="13.5" thickBot="1">
      <c r="A1174" s="1417">
        <v>34.072000000000003</v>
      </c>
      <c r="B1174" s="1418" t="s">
        <v>3550</v>
      </c>
      <c r="C1174" s="652">
        <v>0</v>
      </c>
      <c r="D1174" s="652">
        <v>0</v>
      </c>
      <c r="E1174" s="652">
        <v>0</v>
      </c>
      <c r="F1174" s="652">
        <v>0</v>
      </c>
      <c r="G1174" s="652">
        <v>0</v>
      </c>
      <c r="H1174" s="652">
        <v>0</v>
      </c>
      <c r="I1174" s="652">
        <v>0</v>
      </c>
      <c r="J1174" s="652">
        <v>0</v>
      </c>
      <c r="K1174" s="652">
        <v>0</v>
      </c>
      <c r="L1174" s="652">
        <v>0</v>
      </c>
      <c r="M1174" s="652">
        <v>0</v>
      </c>
      <c r="N1174" s="652">
        <v>0</v>
      </c>
      <c r="O1174" s="652">
        <v>0</v>
      </c>
      <c r="P1174" s="652">
        <v>0</v>
      </c>
      <c r="Q1174" s="652">
        <v>33131922</v>
      </c>
      <c r="R1174" s="652">
        <v>615547</v>
      </c>
      <c r="S1174" s="652"/>
      <c r="T1174" s="652"/>
      <c r="U1174" s="652"/>
      <c r="V1174" s="652"/>
      <c r="W1174" s="652">
        <v>0</v>
      </c>
      <c r="X1174" s="652">
        <v>0</v>
      </c>
      <c r="Y1174" s="652">
        <v>0</v>
      </c>
      <c r="Z1174" s="652">
        <v>0</v>
      </c>
      <c r="AA1174" s="652">
        <v>0</v>
      </c>
      <c r="AB1174" s="652">
        <v>0</v>
      </c>
      <c r="AC1174" s="652">
        <v>0</v>
      </c>
      <c r="AD1174" s="652">
        <v>0</v>
      </c>
      <c r="AE1174" s="652">
        <v>0</v>
      </c>
      <c r="AF1174" s="652">
        <v>0</v>
      </c>
      <c r="AG1174" s="652">
        <v>0</v>
      </c>
      <c r="AH1174" s="652">
        <v>0</v>
      </c>
      <c r="AI1174" s="652">
        <v>0</v>
      </c>
      <c r="AJ1174" s="652">
        <v>0</v>
      </c>
      <c r="AK1174" s="652">
        <v>0</v>
      </c>
      <c r="AL1174" s="652">
        <v>0</v>
      </c>
      <c r="AM1174" s="652">
        <v>0</v>
      </c>
      <c r="AN1174" s="652">
        <v>0</v>
      </c>
      <c r="AO1174" s="652">
        <v>0</v>
      </c>
      <c r="AP1174" s="652">
        <v>0</v>
      </c>
      <c r="AQ1174" s="652">
        <v>0</v>
      </c>
      <c r="AR1174" s="652">
        <v>0</v>
      </c>
      <c r="AS1174" s="652">
        <v>0</v>
      </c>
      <c r="AT1174" s="652">
        <v>0</v>
      </c>
      <c r="AU1174" s="652">
        <v>0</v>
      </c>
      <c r="AV1174" s="652">
        <v>0</v>
      </c>
      <c r="AW1174" s="652">
        <v>0</v>
      </c>
      <c r="AX1174" s="652">
        <v>0</v>
      </c>
      <c r="AY1174" s="652">
        <v>0</v>
      </c>
      <c r="AZ1174" s="652">
        <v>0</v>
      </c>
      <c r="BA1174" s="652">
        <v>0</v>
      </c>
      <c r="BB1174" s="652">
        <v>0</v>
      </c>
      <c r="BC1174" s="652">
        <v>0</v>
      </c>
      <c r="BD1174" s="652">
        <v>0</v>
      </c>
      <c r="BE1174" s="652">
        <v>381000</v>
      </c>
      <c r="BF1174" s="652">
        <v>0</v>
      </c>
      <c r="BG1174" s="652">
        <v>0</v>
      </c>
      <c r="BH1174" s="652">
        <v>0</v>
      </c>
      <c r="BI1174" s="1476">
        <f t="shared" si="56"/>
        <v>33512922</v>
      </c>
      <c r="BJ1174" s="1476">
        <f t="shared" si="56"/>
        <v>615547</v>
      </c>
      <c r="BK1174" s="652">
        <f t="shared" si="54"/>
        <v>32897375</v>
      </c>
      <c r="BL1174" s="652">
        <f t="shared" si="55"/>
        <v>0</v>
      </c>
    </row>
    <row r="1175" spans="1:66" s="1421" customFormat="1" ht="13.5" thickBot="1">
      <c r="A1175" s="1417">
        <v>34.073</v>
      </c>
      <c r="B1175" s="1418" t="s">
        <v>3551</v>
      </c>
      <c r="C1175" s="652">
        <v>0</v>
      </c>
      <c r="D1175" s="652">
        <v>0</v>
      </c>
      <c r="E1175" s="652">
        <v>0</v>
      </c>
      <c r="F1175" s="652">
        <v>0</v>
      </c>
      <c r="G1175" s="652">
        <v>0</v>
      </c>
      <c r="H1175" s="652">
        <v>0</v>
      </c>
      <c r="I1175" s="652">
        <v>0</v>
      </c>
      <c r="J1175" s="652">
        <v>0</v>
      </c>
      <c r="K1175" s="652">
        <v>0</v>
      </c>
      <c r="L1175" s="652">
        <v>0</v>
      </c>
      <c r="M1175" s="652">
        <v>0</v>
      </c>
      <c r="N1175" s="652">
        <v>0</v>
      </c>
      <c r="O1175" s="652">
        <v>0</v>
      </c>
      <c r="P1175" s="652">
        <v>0</v>
      </c>
      <c r="Q1175" s="652">
        <v>34368670</v>
      </c>
      <c r="R1175" s="652">
        <v>0</v>
      </c>
      <c r="S1175" s="652"/>
      <c r="T1175" s="652"/>
      <c r="U1175" s="652"/>
      <c r="V1175" s="652"/>
      <c r="W1175" s="652">
        <v>0</v>
      </c>
      <c r="X1175" s="652">
        <v>0</v>
      </c>
      <c r="Y1175" s="652">
        <v>0</v>
      </c>
      <c r="Z1175" s="652">
        <v>0</v>
      </c>
      <c r="AA1175" s="652">
        <v>0</v>
      </c>
      <c r="AB1175" s="652">
        <v>0</v>
      </c>
      <c r="AC1175" s="652">
        <v>0</v>
      </c>
      <c r="AD1175" s="652">
        <v>0</v>
      </c>
      <c r="AE1175" s="652">
        <v>0</v>
      </c>
      <c r="AF1175" s="652">
        <v>0</v>
      </c>
      <c r="AG1175" s="652">
        <v>0</v>
      </c>
      <c r="AH1175" s="652">
        <v>0</v>
      </c>
      <c r="AI1175" s="652">
        <v>0</v>
      </c>
      <c r="AJ1175" s="652">
        <v>0</v>
      </c>
      <c r="AK1175" s="652">
        <v>0</v>
      </c>
      <c r="AL1175" s="652">
        <v>0</v>
      </c>
      <c r="AM1175" s="652">
        <v>0</v>
      </c>
      <c r="AN1175" s="652">
        <v>0</v>
      </c>
      <c r="AO1175" s="652">
        <v>0</v>
      </c>
      <c r="AP1175" s="652">
        <v>0</v>
      </c>
      <c r="AQ1175" s="652">
        <v>0</v>
      </c>
      <c r="AR1175" s="652">
        <v>0</v>
      </c>
      <c r="AS1175" s="652">
        <v>0</v>
      </c>
      <c r="AT1175" s="652">
        <v>0</v>
      </c>
      <c r="AU1175" s="652">
        <v>0</v>
      </c>
      <c r="AV1175" s="652">
        <v>0</v>
      </c>
      <c r="AW1175" s="652">
        <v>0</v>
      </c>
      <c r="AX1175" s="652">
        <v>0</v>
      </c>
      <c r="AY1175" s="652">
        <v>0</v>
      </c>
      <c r="AZ1175" s="652">
        <v>0</v>
      </c>
      <c r="BA1175" s="652">
        <v>0</v>
      </c>
      <c r="BB1175" s="652">
        <v>0</v>
      </c>
      <c r="BC1175" s="652">
        <v>0</v>
      </c>
      <c r="BD1175" s="652">
        <v>0</v>
      </c>
      <c r="BE1175" s="652">
        <v>0</v>
      </c>
      <c r="BF1175" s="652">
        <v>0</v>
      </c>
      <c r="BG1175" s="652">
        <v>0</v>
      </c>
      <c r="BH1175" s="652">
        <v>0</v>
      </c>
      <c r="BI1175" s="1476">
        <f t="shared" si="56"/>
        <v>34368670</v>
      </c>
      <c r="BJ1175" s="1476">
        <f t="shared" si="56"/>
        <v>0</v>
      </c>
      <c r="BK1175" s="652">
        <f t="shared" si="54"/>
        <v>34368670</v>
      </c>
      <c r="BL1175" s="652">
        <f t="shared" si="55"/>
        <v>0</v>
      </c>
    </row>
    <row r="1176" spans="1:66" s="1421" customFormat="1" ht="13.5" thickBot="1">
      <c r="A1176" s="1417">
        <v>34.073999999999998</v>
      </c>
      <c r="B1176" s="1418" t="s">
        <v>3552</v>
      </c>
      <c r="C1176" s="652">
        <v>0</v>
      </c>
      <c r="D1176" s="652">
        <v>0</v>
      </c>
      <c r="E1176" s="652">
        <v>0</v>
      </c>
      <c r="F1176" s="652">
        <v>0</v>
      </c>
      <c r="G1176" s="652">
        <v>0</v>
      </c>
      <c r="H1176" s="652">
        <v>0</v>
      </c>
      <c r="I1176" s="652">
        <v>0</v>
      </c>
      <c r="J1176" s="652">
        <v>0</v>
      </c>
      <c r="K1176" s="652">
        <v>0</v>
      </c>
      <c r="L1176" s="652">
        <v>0</v>
      </c>
      <c r="M1176" s="652">
        <v>0</v>
      </c>
      <c r="N1176" s="652">
        <v>0</v>
      </c>
      <c r="O1176" s="652">
        <v>0</v>
      </c>
      <c r="P1176" s="652">
        <v>0</v>
      </c>
      <c r="Q1176" s="652">
        <v>23109273</v>
      </c>
      <c r="R1176" s="652">
        <v>0</v>
      </c>
      <c r="S1176" s="652"/>
      <c r="T1176" s="652"/>
      <c r="U1176" s="652"/>
      <c r="V1176" s="652"/>
      <c r="W1176" s="652">
        <v>0</v>
      </c>
      <c r="X1176" s="652">
        <v>0</v>
      </c>
      <c r="Y1176" s="652">
        <v>0</v>
      </c>
      <c r="Z1176" s="652">
        <v>0</v>
      </c>
      <c r="AA1176" s="652">
        <v>0</v>
      </c>
      <c r="AB1176" s="652">
        <v>0</v>
      </c>
      <c r="AC1176" s="652">
        <v>0</v>
      </c>
      <c r="AD1176" s="652">
        <v>0</v>
      </c>
      <c r="AE1176" s="652">
        <v>0</v>
      </c>
      <c r="AF1176" s="652">
        <v>0</v>
      </c>
      <c r="AG1176" s="652">
        <v>0</v>
      </c>
      <c r="AH1176" s="652">
        <v>0</v>
      </c>
      <c r="AI1176" s="652">
        <v>0</v>
      </c>
      <c r="AJ1176" s="652">
        <v>0</v>
      </c>
      <c r="AK1176" s="652">
        <v>0</v>
      </c>
      <c r="AL1176" s="652">
        <v>0</v>
      </c>
      <c r="AM1176" s="652">
        <v>0</v>
      </c>
      <c r="AN1176" s="652">
        <v>0</v>
      </c>
      <c r="AO1176" s="652">
        <v>0</v>
      </c>
      <c r="AP1176" s="652">
        <v>0</v>
      </c>
      <c r="AQ1176" s="652">
        <v>0</v>
      </c>
      <c r="AR1176" s="652">
        <v>0</v>
      </c>
      <c r="AS1176" s="652">
        <v>0</v>
      </c>
      <c r="AT1176" s="652">
        <v>0</v>
      </c>
      <c r="AU1176" s="652">
        <v>0</v>
      </c>
      <c r="AV1176" s="652">
        <v>0</v>
      </c>
      <c r="AW1176" s="652">
        <v>0</v>
      </c>
      <c r="AX1176" s="652">
        <v>0</v>
      </c>
      <c r="AY1176" s="652">
        <v>0</v>
      </c>
      <c r="AZ1176" s="652">
        <v>0</v>
      </c>
      <c r="BA1176" s="652">
        <v>0</v>
      </c>
      <c r="BB1176" s="652">
        <v>0</v>
      </c>
      <c r="BC1176" s="652">
        <v>0</v>
      </c>
      <c r="BD1176" s="652">
        <v>0</v>
      </c>
      <c r="BE1176" s="652">
        <v>387000</v>
      </c>
      <c r="BF1176" s="652">
        <v>0</v>
      </c>
      <c r="BG1176" s="652">
        <v>0</v>
      </c>
      <c r="BH1176" s="652">
        <v>0</v>
      </c>
      <c r="BI1176" s="1476">
        <f t="shared" si="56"/>
        <v>23496273</v>
      </c>
      <c r="BJ1176" s="1476">
        <f t="shared" si="56"/>
        <v>0</v>
      </c>
      <c r="BK1176" s="652">
        <f t="shared" si="54"/>
        <v>23496273</v>
      </c>
      <c r="BL1176" s="652">
        <f t="shared" si="55"/>
        <v>0</v>
      </c>
    </row>
    <row r="1177" spans="1:66" s="1421" customFormat="1" ht="13.5" thickBot="1">
      <c r="A1177" s="1417">
        <v>34.075000000000003</v>
      </c>
      <c r="B1177" s="1418" t="s">
        <v>3553</v>
      </c>
      <c r="C1177" s="652">
        <v>0</v>
      </c>
      <c r="D1177" s="652">
        <v>0</v>
      </c>
      <c r="E1177" s="652">
        <v>0</v>
      </c>
      <c r="F1177" s="652">
        <v>0</v>
      </c>
      <c r="G1177" s="652">
        <v>0</v>
      </c>
      <c r="H1177" s="652">
        <v>0</v>
      </c>
      <c r="I1177" s="652">
        <v>0</v>
      </c>
      <c r="J1177" s="652">
        <v>0</v>
      </c>
      <c r="K1177" s="652">
        <v>0</v>
      </c>
      <c r="L1177" s="652">
        <v>0</v>
      </c>
      <c r="M1177" s="652">
        <v>0</v>
      </c>
      <c r="N1177" s="652">
        <v>0</v>
      </c>
      <c r="O1177" s="652">
        <v>0</v>
      </c>
      <c r="P1177" s="652">
        <v>0</v>
      </c>
      <c r="Q1177" s="652">
        <v>7222287</v>
      </c>
      <c r="R1177" s="652">
        <v>0</v>
      </c>
      <c r="S1177" s="652"/>
      <c r="T1177" s="652"/>
      <c r="U1177" s="652"/>
      <c r="V1177" s="652"/>
      <c r="W1177" s="652">
        <v>0</v>
      </c>
      <c r="X1177" s="652">
        <v>0</v>
      </c>
      <c r="Y1177" s="652">
        <v>0</v>
      </c>
      <c r="Z1177" s="652">
        <v>0</v>
      </c>
      <c r="AA1177" s="652">
        <v>0</v>
      </c>
      <c r="AB1177" s="652">
        <v>0</v>
      </c>
      <c r="AC1177" s="652">
        <v>0</v>
      </c>
      <c r="AD1177" s="652">
        <v>0</v>
      </c>
      <c r="AE1177" s="652">
        <v>0</v>
      </c>
      <c r="AF1177" s="652">
        <v>0</v>
      </c>
      <c r="AG1177" s="652">
        <v>0</v>
      </c>
      <c r="AH1177" s="652">
        <v>0</v>
      </c>
      <c r="AI1177" s="652">
        <v>0</v>
      </c>
      <c r="AJ1177" s="652">
        <v>0</v>
      </c>
      <c r="AK1177" s="652">
        <v>0</v>
      </c>
      <c r="AL1177" s="652">
        <v>0</v>
      </c>
      <c r="AM1177" s="652">
        <v>0</v>
      </c>
      <c r="AN1177" s="652">
        <v>0</v>
      </c>
      <c r="AO1177" s="652">
        <v>0</v>
      </c>
      <c r="AP1177" s="652">
        <v>0</v>
      </c>
      <c r="AQ1177" s="652">
        <v>0</v>
      </c>
      <c r="AR1177" s="652">
        <v>0</v>
      </c>
      <c r="AS1177" s="652">
        <v>0</v>
      </c>
      <c r="AT1177" s="652">
        <v>0</v>
      </c>
      <c r="AU1177" s="652">
        <v>0</v>
      </c>
      <c r="AV1177" s="652">
        <v>0</v>
      </c>
      <c r="AW1177" s="652">
        <v>0</v>
      </c>
      <c r="AX1177" s="652">
        <v>0</v>
      </c>
      <c r="AY1177" s="652">
        <v>0</v>
      </c>
      <c r="AZ1177" s="652">
        <v>0</v>
      </c>
      <c r="BA1177" s="652">
        <v>0</v>
      </c>
      <c r="BB1177" s="652">
        <v>0</v>
      </c>
      <c r="BC1177" s="652">
        <v>0</v>
      </c>
      <c r="BD1177" s="652">
        <v>0</v>
      </c>
      <c r="BE1177" s="652">
        <v>165000</v>
      </c>
      <c r="BF1177" s="652">
        <v>0</v>
      </c>
      <c r="BG1177" s="652">
        <v>0</v>
      </c>
      <c r="BH1177" s="652">
        <v>0</v>
      </c>
      <c r="BI1177" s="1476">
        <f t="shared" si="56"/>
        <v>7387287</v>
      </c>
      <c r="BJ1177" s="1476">
        <f t="shared" si="56"/>
        <v>0</v>
      </c>
      <c r="BK1177" s="652">
        <f t="shared" si="54"/>
        <v>7387287</v>
      </c>
      <c r="BL1177" s="652">
        <f t="shared" si="55"/>
        <v>0</v>
      </c>
    </row>
    <row r="1178" spans="1:66" s="1421" customFormat="1" ht="13.5" thickBot="1">
      <c r="A1178" s="1417">
        <v>34.076000000000001</v>
      </c>
      <c r="B1178" s="1418" t="s">
        <v>3554</v>
      </c>
      <c r="C1178" s="652">
        <v>0</v>
      </c>
      <c r="D1178" s="652">
        <v>0</v>
      </c>
      <c r="E1178" s="652">
        <v>0</v>
      </c>
      <c r="F1178" s="652">
        <v>0</v>
      </c>
      <c r="G1178" s="652">
        <v>0</v>
      </c>
      <c r="H1178" s="652">
        <v>0</v>
      </c>
      <c r="I1178" s="652">
        <v>0</v>
      </c>
      <c r="J1178" s="652">
        <v>0</v>
      </c>
      <c r="K1178" s="652">
        <v>0</v>
      </c>
      <c r="L1178" s="652">
        <v>0</v>
      </c>
      <c r="M1178" s="652">
        <v>0</v>
      </c>
      <c r="N1178" s="652">
        <v>0</v>
      </c>
      <c r="O1178" s="652">
        <v>0</v>
      </c>
      <c r="P1178" s="652">
        <v>0</v>
      </c>
      <c r="Q1178" s="652">
        <v>20380295</v>
      </c>
      <c r="R1178" s="652">
        <v>0</v>
      </c>
      <c r="S1178" s="652"/>
      <c r="T1178" s="652"/>
      <c r="U1178" s="652"/>
      <c r="V1178" s="652"/>
      <c r="W1178" s="652">
        <v>0</v>
      </c>
      <c r="X1178" s="652">
        <v>0</v>
      </c>
      <c r="Y1178" s="652">
        <v>0</v>
      </c>
      <c r="Z1178" s="652">
        <v>0</v>
      </c>
      <c r="AA1178" s="652">
        <v>0</v>
      </c>
      <c r="AB1178" s="652">
        <v>0</v>
      </c>
      <c r="AC1178" s="652">
        <v>0</v>
      </c>
      <c r="AD1178" s="652">
        <v>0</v>
      </c>
      <c r="AE1178" s="652">
        <v>0</v>
      </c>
      <c r="AF1178" s="652">
        <v>0</v>
      </c>
      <c r="AG1178" s="652">
        <v>0</v>
      </c>
      <c r="AH1178" s="652">
        <v>0</v>
      </c>
      <c r="AI1178" s="652">
        <v>0</v>
      </c>
      <c r="AJ1178" s="652">
        <v>0</v>
      </c>
      <c r="AK1178" s="652">
        <v>0</v>
      </c>
      <c r="AL1178" s="652">
        <v>0</v>
      </c>
      <c r="AM1178" s="652">
        <v>0</v>
      </c>
      <c r="AN1178" s="652">
        <v>0</v>
      </c>
      <c r="AO1178" s="652">
        <v>0</v>
      </c>
      <c r="AP1178" s="652">
        <v>0</v>
      </c>
      <c r="AQ1178" s="652">
        <v>0</v>
      </c>
      <c r="AR1178" s="652">
        <v>0</v>
      </c>
      <c r="AS1178" s="652">
        <v>0</v>
      </c>
      <c r="AT1178" s="652">
        <v>0</v>
      </c>
      <c r="AU1178" s="652">
        <v>0</v>
      </c>
      <c r="AV1178" s="652">
        <v>0</v>
      </c>
      <c r="AW1178" s="652">
        <v>0</v>
      </c>
      <c r="AX1178" s="652">
        <v>0</v>
      </c>
      <c r="AY1178" s="652">
        <v>0</v>
      </c>
      <c r="AZ1178" s="652">
        <v>0</v>
      </c>
      <c r="BA1178" s="652">
        <v>0</v>
      </c>
      <c r="BB1178" s="652">
        <v>0</v>
      </c>
      <c r="BC1178" s="652">
        <v>0</v>
      </c>
      <c r="BD1178" s="652">
        <v>0</v>
      </c>
      <c r="BE1178" s="652">
        <v>111000</v>
      </c>
      <c r="BF1178" s="652">
        <v>0</v>
      </c>
      <c r="BG1178" s="652">
        <v>0</v>
      </c>
      <c r="BH1178" s="652">
        <v>0</v>
      </c>
      <c r="BI1178" s="1476">
        <f t="shared" si="56"/>
        <v>20491295</v>
      </c>
      <c r="BJ1178" s="1476">
        <f t="shared" si="56"/>
        <v>0</v>
      </c>
      <c r="BK1178" s="652">
        <f t="shared" si="54"/>
        <v>20491295</v>
      </c>
      <c r="BL1178" s="652">
        <f t="shared" si="55"/>
        <v>0</v>
      </c>
    </row>
    <row r="1179" spans="1:66" s="1421" customFormat="1" ht="13.5" thickBot="1">
      <c r="A1179" s="1417">
        <v>34.113999999999997</v>
      </c>
      <c r="B1179" s="1418" t="s">
        <v>3555</v>
      </c>
      <c r="C1179" s="652">
        <v>0</v>
      </c>
      <c r="D1179" s="652">
        <v>0</v>
      </c>
      <c r="E1179" s="652">
        <v>0</v>
      </c>
      <c r="F1179" s="652">
        <v>0</v>
      </c>
      <c r="G1179" s="652">
        <v>0</v>
      </c>
      <c r="H1179" s="652">
        <v>0</v>
      </c>
      <c r="I1179" s="652">
        <v>0</v>
      </c>
      <c r="J1179" s="652">
        <v>0</v>
      </c>
      <c r="K1179" s="652">
        <v>0</v>
      </c>
      <c r="L1179" s="652">
        <v>0</v>
      </c>
      <c r="M1179" s="652">
        <v>0</v>
      </c>
      <c r="N1179" s="652">
        <v>0</v>
      </c>
      <c r="O1179" s="652">
        <v>0</v>
      </c>
      <c r="P1179" s="652">
        <v>0</v>
      </c>
      <c r="Q1179" s="652">
        <v>20358837.25</v>
      </c>
      <c r="R1179" s="652">
        <v>200225</v>
      </c>
      <c r="S1179" s="652"/>
      <c r="T1179" s="652"/>
      <c r="U1179" s="652"/>
      <c r="V1179" s="652"/>
      <c r="W1179" s="652">
        <v>0</v>
      </c>
      <c r="X1179" s="652">
        <v>0</v>
      </c>
      <c r="Y1179" s="652">
        <v>0</v>
      </c>
      <c r="Z1179" s="652">
        <v>0</v>
      </c>
      <c r="AA1179" s="652">
        <v>0</v>
      </c>
      <c r="AB1179" s="652">
        <v>0</v>
      </c>
      <c r="AC1179" s="652">
        <v>0</v>
      </c>
      <c r="AD1179" s="652">
        <v>0</v>
      </c>
      <c r="AE1179" s="652">
        <v>0</v>
      </c>
      <c r="AF1179" s="652">
        <v>0</v>
      </c>
      <c r="AG1179" s="652">
        <v>0</v>
      </c>
      <c r="AH1179" s="652">
        <v>0</v>
      </c>
      <c r="AI1179" s="652">
        <v>0</v>
      </c>
      <c r="AJ1179" s="652">
        <v>0</v>
      </c>
      <c r="AK1179" s="652">
        <v>0</v>
      </c>
      <c r="AL1179" s="652">
        <v>0</v>
      </c>
      <c r="AM1179" s="652">
        <v>0</v>
      </c>
      <c r="AN1179" s="652">
        <v>0</v>
      </c>
      <c r="AO1179" s="652">
        <v>0</v>
      </c>
      <c r="AP1179" s="652">
        <v>0</v>
      </c>
      <c r="AQ1179" s="652">
        <v>0</v>
      </c>
      <c r="AR1179" s="652">
        <v>0</v>
      </c>
      <c r="AS1179" s="652">
        <v>0</v>
      </c>
      <c r="AT1179" s="652">
        <v>0</v>
      </c>
      <c r="AU1179" s="652">
        <v>0</v>
      </c>
      <c r="AV1179" s="652">
        <v>0</v>
      </c>
      <c r="AW1179" s="652">
        <v>0</v>
      </c>
      <c r="AX1179" s="652">
        <v>0</v>
      </c>
      <c r="AY1179" s="652">
        <v>0</v>
      </c>
      <c r="AZ1179" s="652">
        <v>0</v>
      </c>
      <c r="BA1179" s="652">
        <v>0</v>
      </c>
      <c r="BB1179" s="652">
        <v>0</v>
      </c>
      <c r="BC1179" s="652">
        <v>0</v>
      </c>
      <c r="BD1179" s="652">
        <v>0</v>
      </c>
      <c r="BE1179" s="652">
        <v>0</v>
      </c>
      <c r="BF1179" s="652">
        <v>0</v>
      </c>
      <c r="BG1179" s="652">
        <v>0</v>
      </c>
      <c r="BH1179" s="652">
        <v>0</v>
      </c>
      <c r="BI1179" s="1476">
        <f t="shared" si="56"/>
        <v>20358837.25</v>
      </c>
      <c r="BJ1179" s="1476">
        <f t="shared" si="56"/>
        <v>200225</v>
      </c>
      <c r="BK1179" s="652">
        <f t="shared" si="54"/>
        <v>20158612.25</v>
      </c>
      <c r="BL1179" s="652">
        <f t="shared" si="55"/>
        <v>0</v>
      </c>
    </row>
    <row r="1180" spans="1:66" s="1421" customFormat="1" ht="13.5" thickBot="1">
      <c r="A1180" s="1417">
        <v>34.115000000000002</v>
      </c>
      <c r="B1180" s="1418" t="s">
        <v>3556</v>
      </c>
      <c r="C1180" s="652">
        <v>0</v>
      </c>
      <c r="D1180" s="652">
        <v>0</v>
      </c>
      <c r="E1180" s="652">
        <v>0</v>
      </c>
      <c r="F1180" s="652">
        <v>0</v>
      </c>
      <c r="G1180" s="652">
        <v>0</v>
      </c>
      <c r="H1180" s="652">
        <v>0</v>
      </c>
      <c r="I1180" s="652">
        <v>0</v>
      </c>
      <c r="J1180" s="652">
        <v>0</v>
      </c>
      <c r="K1180" s="652">
        <v>0</v>
      </c>
      <c r="L1180" s="652">
        <v>0</v>
      </c>
      <c r="M1180" s="652">
        <v>0</v>
      </c>
      <c r="N1180" s="652">
        <v>0</v>
      </c>
      <c r="O1180" s="652">
        <v>0</v>
      </c>
      <c r="P1180" s="652">
        <v>0</v>
      </c>
      <c r="Q1180" s="652">
        <v>109897734</v>
      </c>
      <c r="R1180" s="652">
        <v>5595581</v>
      </c>
      <c r="S1180" s="652"/>
      <c r="T1180" s="652"/>
      <c r="U1180" s="652"/>
      <c r="V1180" s="652"/>
      <c r="W1180" s="652">
        <v>0</v>
      </c>
      <c r="X1180" s="652">
        <v>0</v>
      </c>
      <c r="Y1180" s="652">
        <v>0</v>
      </c>
      <c r="Z1180" s="652">
        <v>0</v>
      </c>
      <c r="AA1180" s="652">
        <v>0</v>
      </c>
      <c r="AB1180" s="652">
        <v>0</v>
      </c>
      <c r="AC1180" s="652">
        <v>0</v>
      </c>
      <c r="AD1180" s="652">
        <v>0</v>
      </c>
      <c r="AE1180" s="652">
        <v>0</v>
      </c>
      <c r="AF1180" s="652">
        <v>0</v>
      </c>
      <c r="AG1180" s="652">
        <v>0</v>
      </c>
      <c r="AH1180" s="652">
        <v>0</v>
      </c>
      <c r="AI1180" s="652">
        <v>0</v>
      </c>
      <c r="AJ1180" s="652">
        <v>0</v>
      </c>
      <c r="AK1180" s="652">
        <v>0</v>
      </c>
      <c r="AL1180" s="652">
        <v>0</v>
      </c>
      <c r="AM1180" s="652">
        <v>0</v>
      </c>
      <c r="AN1180" s="652">
        <v>0</v>
      </c>
      <c r="AO1180" s="652">
        <v>0</v>
      </c>
      <c r="AP1180" s="652">
        <v>0</v>
      </c>
      <c r="AQ1180" s="652">
        <v>0</v>
      </c>
      <c r="AR1180" s="652">
        <v>0</v>
      </c>
      <c r="AS1180" s="652">
        <v>0</v>
      </c>
      <c r="AT1180" s="652">
        <v>0</v>
      </c>
      <c r="AU1180" s="652">
        <v>0</v>
      </c>
      <c r="AV1180" s="652">
        <v>0</v>
      </c>
      <c r="AW1180" s="652">
        <v>0</v>
      </c>
      <c r="AX1180" s="652">
        <v>0</v>
      </c>
      <c r="AY1180" s="652">
        <v>0</v>
      </c>
      <c r="AZ1180" s="652">
        <v>0</v>
      </c>
      <c r="BA1180" s="652">
        <v>0</v>
      </c>
      <c r="BB1180" s="652">
        <v>0</v>
      </c>
      <c r="BC1180" s="652">
        <v>0</v>
      </c>
      <c r="BD1180" s="652">
        <v>0</v>
      </c>
      <c r="BE1180" s="652">
        <v>0</v>
      </c>
      <c r="BF1180" s="652">
        <v>0</v>
      </c>
      <c r="BG1180" s="652">
        <v>0</v>
      </c>
      <c r="BH1180" s="652">
        <v>0</v>
      </c>
      <c r="BI1180" s="1476">
        <f t="shared" si="56"/>
        <v>109897734</v>
      </c>
      <c r="BJ1180" s="1476">
        <f t="shared" si="56"/>
        <v>5595581</v>
      </c>
      <c r="BK1180" s="652">
        <f t="shared" si="54"/>
        <v>104302153</v>
      </c>
      <c r="BL1180" s="652">
        <f t="shared" si="55"/>
        <v>0</v>
      </c>
      <c r="BN1180" s="1480">
        <f>SUM(BK1155:BK1180)</f>
        <v>672180839.25</v>
      </c>
    </row>
    <row r="1181" spans="1:66" s="1421" customFormat="1" ht="13.5" thickBot="1">
      <c r="A1181" s="1471" t="s">
        <v>458</v>
      </c>
      <c r="B1181" s="1475" t="s">
        <v>3559</v>
      </c>
      <c r="C1181" s="652">
        <v>0</v>
      </c>
      <c r="D1181" s="652">
        <v>0</v>
      </c>
      <c r="E1181" s="652">
        <v>0</v>
      </c>
      <c r="F1181" s="652">
        <v>0</v>
      </c>
      <c r="G1181" s="652">
        <v>0</v>
      </c>
      <c r="H1181" s="652">
        <v>0</v>
      </c>
      <c r="I1181" s="652">
        <v>0</v>
      </c>
      <c r="J1181" s="652">
        <v>0</v>
      </c>
      <c r="K1181" s="652">
        <v>0</v>
      </c>
      <c r="L1181" s="652">
        <v>0</v>
      </c>
      <c r="M1181" s="652">
        <v>0</v>
      </c>
      <c r="N1181" s="652">
        <v>0</v>
      </c>
      <c r="O1181" s="652">
        <v>0</v>
      </c>
      <c r="P1181" s="652">
        <v>0</v>
      </c>
      <c r="Q1181" s="652">
        <v>0</v>
      </c>
      <c r="R1181" s="652">
        <v>0</v>
      </c>
      <c r="S1181" s="652"/>
      <c r="T1181" s="652"/>
      <c r="U1181" s="652"/>
      <c r="V1181" s="652"/>
      <c r="W1181" s="652">
        <v>0</v>
      </c>
      <c r="X1181" s="652">
        <v>0</v>
      </c>
      <c r="Y1181" s="652">
        <v>0</v>
      </c>
      <c r="Z1181" s="652">
        <v>0</v>
      </c>
      <c r="AA1181" s="652">
        <v>0</v>
      </c>
      <c r="AB1181" s="652">
        <v>0</v>
      </c>
      <c r="AC1181" s="652">
        <v>0</v>
      </c>
      <c r="AD1181" s="652">
        <v>0</v>
      </c>
      <c r="AE1181" s="652">
        <v>0</v>
      </c>
      <c r="AF1181" s="652">
        <v>0</v>
      </c>
      <c r="AG1181" s="652">
        <v>0</v>
      </c>
      <c r="AH1181" s="652">
        <v>0</v>
      </c>
      <c r="AI1181" s="652">
        <v>0</v>
      </c>
      <c r="AJ1181" s="652">
        <v>0</v>
      </c>
      <c r="AK1181" s="652">
        <v>0</v>
      </c>
      <c r="AL1181" s="652">
        <v>0</v>
      </c>
      <c r="AM1181" s="652">
        <v>0</v>
      </c>
      <c r="AN1181" s="652">
        <v>0</v>
      </c>
      <c r="AO1181" s="652">
        <v>0</v>
      </c>
      <c r="AP1181" s="652">
        <v>0</v>
      </c>
      <c r="AQ1181" s="652">
        <v>0</v>
      </c>
      <c r="AR1181" s="652">
        <v>0</v>
      </c>
      <c r="AS1181" s="652">
        <v>0</v>
      </c>
      <c r="AT1181" s="652">
        <v>0</v>
      </c>
      <c r="AU1181" s="652">
        <v>0</v>
      </c>
      <c r="AV1181" s="652">
        <v>0</v>
      </c>
      <c r="AW1181" s="652">
        <v>0</v>
      </c>
      <c r="AX1181" s="652">
        <v>0</v>
      </c>
      <c r="AY1181" s="652">
        <v>0</v>
      </c>
      <c r="AZ1181" s="652">
        <v>0</v>
      </c>
      <c r="BA1181" s="652">
        <v>0</v>
      </c>
      <c r="BB1181" s="652">
        <v>0</v>
      </c>
      <c r="BC1181" s="652">
        <v>0</v>
      </c>
      <c r="BD1181" s="652">
        <v>0</v>
      </c>
      <c r="BE1181" s="652">
        <v>0</v>
      </c>
      <c r="BF1181" s="652">
        <v>0</v>
      </c>
      <c r="BG1181" s="652">
        <v>0</v>
      </c>
      <c r="BH1181" s="652">
        <v>0</v>
      </c>
      <c r="BI1181" s="1476">
        <f t="shared" si="56"/>
        <v>0</v>
      </c>
      <c r="BJ1181" s="1476">
        <f t="shared" si="56"/>
        <v>0</v>
      </c>
      <c r="BK1181" s="652">
        <f t="shared" si="54"/>
        <v>0</v>
      </c>
      <c r="BL1181" s="652">
        <f t="shared" si="55"/>
        <v>0</v>
      </c>
      <c r="BN1181" s="1480">
        <f>+BL1154</f>
        <v>672180839.25</v>
      </c>
    </row>
    <row r="1182" spans="1:66" ht="13.5" thickBot="1">
      <c r="A1182" s="1417">
        <v>36.000999999999998</v>
      </c>
      <c r="B1182" s="1419" t="s">
        <v>3002</v>
      </c>
      <c r="C1182" s="652">
        <v>0</v>
      </c>
      <c r="D1182" s="652">
        <v>0</v>
      </c>
      <c r="E1182" s="652">
        <v>0</v>
      </c>
      <c r="F1182" s="652">
        <v>0</v>
      </c>
      <c r="G1182" s="652">
        <v>0</v>
      </c>
      <c r="H1182" s="652">
        <v>0</v>
      </c>
      <c r="I1182" s="652">
        <v>0</v>
      </c>
      <c r="J1182" s="652">
        <v>0</v>
      </c>
      <c r="K1182" s="652">
        <v>0</v>
      </c>
      <c r="L1182" s="652">
        <v>0</v>
      </c>
      <c r="M1182" s="652">
        <v>0</v>
      </c>
      <c r="N1182" s="652">
        <v>0</v>
      </c>
      <c r="O1182" s="652">
        <v>0</v>
      </c>
      <c r="P1182" s="652">
        <v>0</v>
      </c>
      <c r="Q1182" s="652">
        <v>0</v>
      </c>
      <c r="R1182" s="652">
        <v>0</v>
      </c>
      <c r="S1182" s="652"/>
      <c r="T1182" s="652"/>
      <c r="U1182" s="652"/>
      <c r="V1182" s="652"/>
      <c r="W1182" s="652">
        <v>0</v>
      </c>
      <c r="X1182" s="652">
        <v>0</v>
      </c>
      <c r="Y1182" s="652">
        <v>0</v>
      </c>
      <c r="Z1182" s="652">
        <v>0</v>
      </c>
      <c r="AA1182" s="652">
        <v>0</v>
      </c>
      <c r="AB1182" s="652">
        <v>0</v>
      </c>
      <c r="AC1182" s="652">
        <v>0</v>
      </c>
      <c r="AD1182" s="652">
        <v>0</v>
      </c>
      <c r="AE1182" s="652">
        <v>0</v>
      </c>
      <c r="AF1182" s="652">
        <v>0</v>
      </c>
      <c r="AG1182" s="652">
        <v>0</v>
      </c>
      <c r="AH1182" s="652">
        <v>0</v>
      </c>
      <c r="AI1182" s="652">
        <v>0</v>
      </c>
      <c r="AJ1182" s="652">
        <v>0</v>
      </c>
      <c r="AK1182" s="652">
        <v>0</v>
      </c>
      <c r="AL1182" s="652">
        <v>0</v>
      </c>
      <c r="AM1182" s="652">
        <v>0</v>
      </c>
      <c r="AN1182" s="652">
        <v>0</v>
      </c>
      <c r="AO1182" s="652">
        <v>0</v>
      </c>
      <c r="AP1182" s="652">
        <v>0</v>
      </c>
      <c r="AQ1182" s="652">
        <v>0</v>
      </c>
      <c r="AR1182" s="652">
        <v>0</v>
      </c>
      <c r="AS1182" s="652">
        <v>0</v>
      </c>
      <c r="AT1182" s="652">
        <v>0</v>
      </c>
      <c r="AU1182" s="652">
        <v>0</v>
      </c>
      <c r="AV1182" s="652">
        <v>0</v>
      </c>
      <c r="AW1182" s="652">
        <v>0</v>
      </c>
      <c r="AX1182" s="652">
        <v>0</v>
      </c>
      <c r="AY1182" s="652">
        <v>0</v>
      </c>
      <c r="AZ1182" s="652">
        <v>0</v>
      </c>
      <c r="BA1182" s="652">
        <v>0</v>
      </c>
      <c r="BB1182" s="652">
        <v>0</v>
      </c>
      <c r="BC1182" s="652">
        <v>0</v>
      </c>
      <c r="BD1182" s="652">
        <v>0</v>
      </c>
      <c r="BE1182" s="652">
        <v>0</v>
      </c>
      <c r="BF1182" s="652">
        <v>0</v>
      </c>
      <c r="BG1182" s="652">
        <v>0</v>
      </c>
      <c r="BH1182" s="652">
        <v>0</v>
      </c>
      <c r="BI1182" s="1476">
        <f t="shared" si="56"/>
        <v>0</v>
      </c>
      <c r="BJ1182" s="1476">
        <f t="shared" si="56"/>
        <v>0</v>
      </c>
      <c r="BK1182" s="652">
        <f t="shared" si="54"/>
        <v>0</v>
      </c>
      <c r="BL1182" s="652">
        <f t="shared" si="55"/>
        <v>0</v>
      </c>
      <c r="BN1182" s="1490">
        <f>+BN1180-BN1181</f>
        <v>0</v>
      </c>
    </row>
    <row r="1183" spans="1:66" ht="13.5" thickBot="1">
      <c r="A1183" s="1422">
        <v>36.020000000000003</v>
      </c>
      <c r="B1183" s="1418" t="s">
        <v>3530</v>
      </c>
      <c r="C1183" s="652">
        <v>0</v>
      </c>
      <c r="D1183" s="761">
        <v>26575323</v>
      </c>
      <c r="E1183" s="652">
        <v>0</v>
      </c>
      <c r="F1183" s="761">
        <v>16558810</v>
      </c>
      <c r="G1183" s="652">
        <v>0</v>
      </c>
      <c r="H1183" s="652">
        <v>26801178</v>
      </c>
      <c r="I1183" s="652">
        <v>0</v>
      </c>
      <c r="J1183" s="652">
        <v>23855071</v>
      </c>
      <c r="K1183" s="652">
        <v>0</v>
      </c>
      <c r="L1183" s="652">
        <v>19233771</v>
      </c>
      <c r="M1183" s="652">
        <v>0</v>
      </c>
      <c r="N1183" s="652">
        <v>36717403</v>
      </c>
      <c r="O1183" s="652">
        <v>0</v>
      </c>
      <c r="P1183" s="652">
        <v>18011253</v>
      </c>
      <c r="Q1183" s="652">
        <v>0</v>
      </c>
      <c r="R1183" s="652">
        <v>0</v>
      </c>
      <c r="S1183" s="652"/>
      <c r="T1183" s="652">
        <v>0</v>
      </c>
      <c r="U1183" s="652"/>
      <c r="V1183" s="652"/>
      <c r="W1183" s="652">
        <v>7280</v>
      </c>
      <c r="X1183" s="652">
        <v>41983883</v>
      </c>
      <c r="Y1183" s="652">
        <v>0</v>
      </c>
      <c r="Z1183" s="652">
        <v>13104621</v>
      </c>
      <c r="AA1183" s="652">
        <v>0</v>
      </c>
      <c r="AB1183" s="652">
        <v>23744800</v>
      </c>
      <c r="AC1183" s="652">
        <v>0</v>
      </c>
      <c r="AD1183" s="652">
        <v>29209807</v>
      </c>
      <c r="AE1183" s="652">
        <v>0</v>
      </c>
      <c r="AF1183" s="652">
        <v>24186036</v>
      </c>
      <c r="AG1183" s="652">
        <v>0</v>
      </c>
      <c r="AH1183" s="652">
        <v>37453703</v>
      </c>
      <c r="AI1183" s="652">
        <v>0</v>
      </c>
      <c r="AJ1183" s="652">
        <v>24264925</v>
      </c>
      <c r="AK1183" s="652">
        <v>0</v>
      </c>
      <c r="AL1183" s="652">
        <v>15004075</v>
      </c>
      <c r="AM1183" s="652">
        <v>0</v>
      </c>
      <c r="AN1183" s="652">
        <v>49603083</v>
      </c>
      <c r="AO1183" s="652">
        <v>0</v>
      </c>
      <c r="AP1183" s="652">
        <v>33674758</v>
      </c>
      <c r="AQ1183" s="652">
        <v>0</v>
      </c>
      <c r="AR1183" s="652">
        <v>48415242</v>
      </c>
      <c r="AS1183" s="652">
        <v>0</v>
      </c>
      <c r="AT1183" s="652">
        <v>21338392</v>
      </c>
      <c r="AU1183" s="652">
        <v>0</v>
      </c>
      <c r="AV1183" s="652">
        <v>47983861</v>
      </c>
      <c r="AW1183" s="652">
        <v>0</v>
      </c>
      <c r="AX1183" s="652">
        <v>8105292</v>
      </c>
      <c r="AY1183" s="652">
        <v>0</v>
      </c>
      <c r="AZ1183" s="652">
        <v>7767311</v>
      </c>
      <c r="BA1183" s="652">
        <v>0</v>
      </c>
      <c r="BB1183" s="652">
        <v>8978840</v>
      </c>
      <c r="BC1183" s="652">
        <v>0</v>
      </c>
      <c r="BD1183" s="652">
        <v>9161057</v>
      </c>
      <c r="BE1183" s="652">
        <v>0</v>
      </c>
      <c r="BF1183" s="652">
        <v>8396617</v>
      </c>
      <c r="BG1183" s="652">
        <v>0</v>
      </c>
      <c r="BH1183" s="652">
        <v>7772486</v>
      </c>
      <c r="BI1183" s="1476">
        <f t="shared" si="56"/>
        <v>7280</v>
      </c>
      <c r="BJ1183" s="1476">
        <f t="shared" si="56"/>
        <v>627901598</v>
      </c>
      <c r="BK1183" s="652">
        <f t="shared" si="54"/>
        <v>0</v>
      </c>
      <c r="BL1183" s="652">
        <f t="shared" si="55"/>
        <v>627894318</v>
      </c>
    </row>
    <row r="1184" spans="1:66" ht="13.5" thickBot="1">
      <c r="A1184" s="1417">
        <v>36.021000000000001</v>
      </c>
      <c r="B1184" s="1418" t="s">
        <v>3531</v>
      </c>
      <c r="C1184" s="652">
        <v>0</v>
      </c>
      <c r="D1184" s="652">
        <v>0</v>
      </c>
      <c r="E1184" s="652">
        <v>0</v>
      </c>
      <c r="F1184" s="652">
        <v>0</v>
      </c>
      <c r="G1184" s="652">
        <v>0</v>
      </c>
      <c r="H1184" s="652">
        <v>0</v>
      </c>
      <c r="I1184" s="652">
        <v>0</v>
      </c>
      <c r="J1184" s="652">
        <v>0</v>
      </c>
      <c r="K1184" s="652">
        <v>0</v>
      </c>
      <c r="L1184" s="652">
        <v>0</v>
      </c>
      <c r="M1184" s="652">
        <v>0</v>
      </c>
      <c r="N1184" s="652">
        <v>0</v>
      </c>
      <c r="O1184" s="652">
        <v>0</v>
      </c>
      <c r="P1184" s="652">
        <v>0</v>
      </c>
      <c r="Q1184" s="652">
        <v>7767311</v>
      </c>
      <c r="R1184" s="652">
        <v>0</v>
      </c>
      <c r="S1184" s="652"/>
      <c r="T1184" s="652">
        <v>23321</v>
      </c>
      <c r="U1184" s="652"/>
      <c r="V1184" s="652"/>
      <c r="W1184" s="652">
        <v>0</v>
      </c>
      <c r="X1184" s="652">
        <v>0</v>
      </c>
      <c r="Y1184" s="652">
        <v>0</v>
      </c>
      <c r="Z1184" s="652">
        <v>0</v>
      </c>
      <c r="AA1184" s="652">
        <v>0</v>
      </c>
      <c r="AB1184" s="652">
        <v>0</v>
      </c>
      <c r="AC1184" s="652">
        <v>0</v>
      </c>
      <c r="AD1184" s="652">
        <v>0</v>
      </c>
      <c r="AE1184" s="652">
        <v>0</v>
      </c>
      <c r="AF1184" s="652">
        <v>0</v>
      </c>
      <c r="AG1184" s="652">
        <v>0</v>
      </c>
      <c r="AH1184" s="652">
        <v>0</v>
      </c>
      <c r="AI1184" s="652">
        <v>0</v>
      </c>
      <c r="AJ1184" s="652">
        <v>0</v>
      </c>
      <c r="AK1184" s="652">
        <v>0</v>
      </c>
      <c r="AL1184" s="652">
        <v>0</v>
      </c>
      <c r="AM1184" s="652">
        <v>0</v>
      </c>
      <c r="AN1184" s="652">
        <v>0</v>
      </c>
      <c r="AO1184" s="652">
        <v>0</v>
      </c>
      <c r="AP1184" s="652">
        <v>0</v>
      </c>
      <c r="AQ1184" s="652">
        <v>0</v>
      </c>
      <c r="AR1184" s="652">
        <v>0</v>
      </c>
      <c r="AS1184" s="652">
        <v>0</v>
      </c>
      <c r="AT1184" s="652">
        <v>0</v>
      </c>
      <c r="AU1184" s="652">
        <v>0</v>
      </c>
      <c r="AV1184" s="652">
        <v>0</v>
      </c>
      <c r="AW1184" s="652">
        <v>9000</v>
      </c>
      <c r="AX1184" s="652">
        <v>0</v>
      </c>
      <c r="AY1184" s="652">
        <v>0</v>
      </c>
      <c r="AZ1184" s="652">
        <v>0</v>
      </c>
      <c r="BA1184" s="652">
        <v>0</v>
      </c>
      <c r="BB1184" s="652">
        <v>0</v>
      </c>
      <c r="BC1184" s="652">
        <v>0</v>
      </c>
      <c r="BD1184" s="652">
        <v>0</v>
      </c>
      <c r="BE1184" s="652">
        <v>0</v>
      </c>
      <c r="BF1184" s="652">
        <v>23000</v>
      </c>
      <c r="BG1184" s="652">
        <v>0</v>
      </c>
      <c r="BH1184" s="652">
        <v>0</v>
      </c>
      <c r="BI1184" s="1476">
        <f t="shared" si="56"/>
        <v>7776311</v>
      </c>
      <c r="BJ1184" s="1476">
        <f t="shared" si="56"/>
        <v>46321</v>
      </c>
      <c r="BK1184" s="652">
        <f t="shared" si="54"/>
        <v>7729990</v>
      </c>
      <c r="BL1184" s="652">
        <f t="shared" si="55"/>
        <v>0</v>
      </c>
    </row>
    <row r="1185" spans="1:64" ht="13.5" thickBot="1">
      <c r="A1185" s="1417">
        <v>36.021999999999998</v>
      </c>
      <c r="B1185" s="1418" t="s">
        <v>3532</v>
      </c>
      <c r="C1185" s="652">
        <v>0</v>
      </c>
      <c r="D1185" s="652">
        <v>0</v>
      </c>
      <c r="E1185" s="652">
        <v>0</v>
      </c>
      <c r="F1185" s="652">
        <v>0</v>
      </c>
      <c r="G1185" s="652">
        <v>0</v>
      </c>
      <c r="H1185" s="652">
        <v>0</v>
      </c>
      <c r="I1185" s="652">
        <v>0</v>
      </c>
      <c r="J1185" s="652">
        <v>0</v>
      </c>
      <c r="K1185" s="652">
        <v>0</v>
      </c>
      <c r="L1185" s="652">
        <v>0</v>
      </c>
      <c r="M1185" s="652">
        <v>0</v>
      </c>
      <c r="N1185" s="652">
        <v>1500</v>
      </c>
      <c r="O1185" s="652">
        <v>0</v>
      </c>
      <c r="P1185" s="652">
        <v>0</v>
      </c>
      <c r="Q1185" s="652">
        <v>26801178</v>
      </c>
      <c r="R1185" s="652">
        <v>0</v>
      </c>
      <c r="S1185" s="652"/>
      <c r="T1185" s="652"/>
      <c r="U1185" s="652"/>
      <c r="V1185" s="652"/>
      <c r="W1185" s="652">
        <v>0</v>
      </c>
      <c r="X1185" s="652">
        <v>0</v>
      </c>
      <c r="Y1185" s="652">
        <v>0</v>
      </c>
      <c r="Z1185" s="652">
        <v>0</v>
      </c>
      <c r="AA1185" s="652">
        <v>0</v>
      </c>
      <c r="AB1185" s="652">
        <v>0</v>
      </c>
      <c r="AC1185" s="652">
        <v>0</v>
      </c>
      <c r="AD1185" s="652">
        <v>0</v>
      </c>
      <c r="AE1185" s="652">
        <v>0</v>
      </c>
      <c r="AF1185" s="652">
        <v>0</v>
      </c>
      <c r="AG1185" s="652">
        <v>0</v>
      </c>
      <c r="AH1185" s="652">
        <v>0</v>
      </c>
      <c r="AI1185" s="652">
        <v>0</v>
      </c>
      <c r="AJ1185" s="652">
        <v>0</v>
      </c>
      <c r="AK1185" s="652">
        <v>0</v>
      </c>
      <c r="AL1185" s="652">
        <v>0</v>
      </c>
      <c r="AM1185" s="652">
        <v>0</v>
      </c>
      <c r="AN1185" s="652">
        <v>0</v>
      </c>
      <c r="AO1185" s="652">
        <v>0</v>
      </c>
      <c r="AP1185" s="652">
        <v>0</v>
      </c>
      <c r="AQ1185" s="652">
        <v>0</v>
      </c>
      <c r="AR1185" s="652">
        <v>0</v>
      </c>
      <c r="AS1185" s="652">
        <v>0</v>
      </c>
      <c r="AT1185" s="652">
        <v>0</v>
      </c>
      <c r="AU1185" s="652">
        <v>0</v>
      </c>
      <c r="AV1185" s="652">
        <v>0</v>
      </c>
      <c r="AW1185" s="652">
        <v>0</v>
      </c>
      <c r="AX1185" s="652">
        <v>0</v>
      </c>
      <c r="AY1185" s="652">
        <v>3000</v>
      </c>
      <c r="AZ1185" s="652">
        <v>0</v>
      </c>
      <c r="BA1185" s="652">
        <v>0</v>
      </c>
      <c r="BB1185" s="652">
        <v>0</v>
      </c>
      <c r="BC1185" s="652">
        <v>0</v>
      </c>
      <c r="BD1185" s="652">
        <v>0</v>
      </c>
      <c r="BE1185" s="652">
        <v>0</v>
      </c>
      <c r="BF1185" s="652">
        <v>0</v>
      </c>
      <c r="BG1185" s="652">
        <v>0</v>
      </c>
      <c r="BH1185" s="652">
        <v>0</v>
      </c>
      <c r="BI1185" s="1476">
        <f t="shared" si="56"/>
        <v>26804178</v>
      </c>
      <c r="BJ1185" s="1476">
        <f t="shared" si="56"/>
        <v>1500</v>
      </c>
      <c r="BK1185" s="652">
        <f t="shared" si="54"/>
        <v>26802678</v>
      </c>
      <c r="BL1185" s="652">
        <f t="shared" si="55"/>
        <v>0</v>
      </c>
    </row>
    <row r="1186" spans="1:64" ht="13.5" thickBot="1">
      <c r="A1186" s="1417">
        <v>36.023000000000003</v>
      </c>
      <c r="B1186" s="1418" t="s">
        <v>3533</v>
      </c>
      <c r="C1186" s="652">
        <v>0</v>
      </c>
      <c r="D1186" s="652">
        <v>0</v>
      </c>
      <c r="E1186" s="652">
        <v>0</v>
      </c>
      <c r="F1186" s="652">
        <v>0</v>
      </c>
      <c r="G1186" s="652">
        <v>0</v>
      </c>
      <c r="H1186" s="652">
        <v>0</v>
      </c>
      <c r="I1186" s="652">
        <v>0</v>
      </c>
      <c r="J1186" s="652">
        <v>0</v>
      </c>
      <c r="K1186" s="652">
        <v>0</v>
      </c>
      <c r="L1186" s="652">
        <v>0</v>
      </c>
      <c r="M1186" s="652">
        <v>0</v>
      </c>
      <c r="N1186" s="652">
        <v>0</v>
      </c>
      <c r="O1186" s="652">
        <v>0</v>
      </c>
      <c r="P1186" s="652">
        <v>0</v>
      </c>
      <c r="Q1186" s="652">
        <v>29209807</v>
      </c>
      <c r="R1186" s="652">
        <v>0</v>
      </c>
      <c r="S1186" s="652"/>
      <c r="T1186" s="652"/>
      <c r="U1186" s="652"/>
      <c r="V1186" s="652"/>
      <c r="W1186" s="652">
        <v>20000</v>
      </c>
      <c r="X1186" s="652">
        <v>17000</v>
      </c>
      <c r="Y1186" s="652">
        <v>0</v>
      </c>
      <c r="Z1186" s="652">
        <v>0</v>
      </c>
      <c r="AA1186" s="652">
        <v>0</v>
      </c>
      <c r="AB1186" s="652">
        <v>0</v>
      </c>
      <c r="AC1186" s="652">
        <v>0</v>
      </c>
      <c r="AD1186" s="652">
        <v>0</v>
      </c>
      <c r="AE1186" s="652">
        <v>0</v>
      </c>
      <c r="AF1186" s="652">
        <v>0</v>
      </c>
      <c r="AG1186" s="652">
        <v>0</v>
      </c>
      <c r="AH1186" s="652">
        <v>45000</v>
      </c>
      <c r="AI1186" s="652">
        <v>0</v>
      </c>
      <c r="AJ1186" s="652">
        <v>0</v>
      </c>
      <c r="AK1186" s="652">
        <v>0</v>
      </c>
      <c r="AL1186" s="652">
        <v>0</v>
      </c>
      <c r="AM1186" s="652">
        <v>0</v>
      </c>
      <c r="AN1186" s="652">
        <v>18000</v>
      </c>
      <c r="AO1186" s="652">
        <v>0</v>
      </c>
      <c r="AP1186" s="652">
        <v>0</v>
      </c>
      <c r="AQ1186" s="652">
        <v>0</v>
      </c>
      <c r="AR1186" s="652">
        <v>0</v>
      </c>
      <c r="AS1186" s="652">
        <v>0</v>
      </c>
      <c r="AT1186" s="652">
        <v>0</v>
      </c>
      <c r="AU1186" s="652">
        <v>0</v>
      </c>
      <c r="AV1186" s="652">
        <v>0</v>
      </c>
      <c r="AW1186" s="652">
        <v>0</v>
      </c>
      <c r="AX1186" s="652">
        <v>0</v>
      </c>
      <c r="AY1186" s="652">
        <v>14106</v>
      </c>
      <c r="AZ1186" s="652">
        <v>2500</v>
      </c>
      <c r="BA1186" s="652">
        <v>0</v>
      </c>
      <c r="BB1186" s="652">
        <v>0</v>
      </c>
      <c r="BC1186" s="652">
        <v>0</v>
      </c>
      <c r="BD1186" s="652">
        <v>0</v>
      </c>
      <c r="BE1186" s="652">
        <v>0</v>
      </c>
      <c r="BF1186" s="652">
        <v>0</v>
      </c>
      <c r="BG1186" s="652">
        <v>0</v>
      </c>
      <c r="BH1186" s="652">
        <v>0</v>
      </c>
      <c r="BI1186" s="1476">
        <f t="shared" si="56"/>
        <v>29243913</v>
      </c>
      <c r="BJ1186" s="1476">
        <f t="shared" si="56"/>
        <v>82500</v>
      </c>
      <c r="BK1186" s="652">
        <f t="shared" si="54"/>
        <v>29161413</v>
      </c>
      <c r="BL1186" s="652">
        <f t="shared" si="55"/>
        <v>0</v>
      </c>
    </row>
    <row r="1187" spans="1:64" ht="13.5" thickBot="1">
      <c r="A1187" s="1417">
        <v>36.024000000000001</v>
      </c>
      <c r="B1187" s="1418" t="s">
        <v>3534</v>
      </c>
      <c r="C1187" s="652">
        <v>0</v>
      </c>
      <c r="D1187" s="652">
        <v>0</v>
      </c>
      <c r="E1187" s="652">
        <v>0</v>
      </c>
      <c r="F1187" s="761">
        <v>6123</v>
      </c>
      <c r="G1187" s="652">
        <v>1500</v>
      </c>
      <c r="H1187" s="652">
        <v>0</v>
      </c>
      <c r="I1187" s="652">
        <v>0</v>
      </c>
      <c r="J1187" s="652">
        <v>0</v>
      </c>
      <c r="K1187" s="652">
        <v>0</v>
      </c>
      <c r="L1187" s="652">
        <v>0</v>
      </c>
      <c r="M1187" s="652">
        <v>0</v>
      </c>
      <c r="N1187" s="652">
        <v>0</v>
      </c>
      <c r="O1187" s="652">
        <v>0</v>
      </c>
      <c r="P1187" s="652">
        <v>0</v>
      </c>
      <c r="Q1187" s="652">
        <v>36717403</v>
      </c>
      <c r="R1187" s="652">
        <v>0</v>
      </c>
      <c r="S1187" s="652"/>
      <c r="T1187" s="652"/>
      <c r="U1187" s="652"/>
      <c r="V1187" s="652"/>
      <c r="W1187" s="652">
        <v>0</v>
      </c>
      <c r="X1187" s="652">
        <v>0</v>
      </c>
      <c r="Y1187" s="652">
        <v>0</v>
      </c>
      <c r="Z1187" s="652">
        <v>0</v>
      </c>
      <c r="AA1187" s="652">
        <v>0</v>
      </c>
      <c r="AB1187" s="652">
        <v>0</v>
      </c>
      <c r="AC1187" s="652">
        <v>0</v>
      </c>
      <c r="AD1187" s="652">
        <v>0</v>
      </c>
      <c r="AE1187" s="652">
        <v>0</v>
      </c>
      <c r="AF1187" s="652">
        <v>0</v>
      </c>
      <c r="AG1187" s="652">
        <v>0</v>
      </c>
      <c r="AH1187" s="652">
        <v>0</v>
      </c>
      <c r="AI1187" s="652">
        <v>0</v>
      </c>
      <c r="AJ1187" s="652">
        <v>0</v>
      </c>
      <c r="AK1187" s="652">
        <v>0</v>
      </c>
      <c r="AL1187" s="652">
        <v>0</v>
      </c>
      <c r="AM1187" s="652">
        <v>0</v>
      </c>
      <c r="AN1187" s="652">
        <v>0</v>
      </c>
      <c r="AO1187" s="652">
        <v>4000</v>
      </c>
      <c r="AP1187" s="652">
        <v>0</v>
      </c>
      <c r="AQ1187" s="652">
        <v>0</v>
      </c>
      <c r="AR1187" s="652">
        <v>0</v>
      </c>
      <c r="AS1187" s="652">
        <v>0</v>
      </c>
      <c r="AT1187" s="652">
        <v>0</v>
      </c>
      <c r="AU1187" s="652">
        <v>0</v>
      </c>
      <c r="AV1187" s="652">
        <v>0</v>
      </c>
      <c r="AW1187" s="652">
        <v>0</v>
      </c>
      <c r="AX1187" s="652">
        <v>0</v>
      </c>
      <c r="AY1187" s="652">
        <v>0</v>
      </c>
      <c r="AZ1187" s="652">
        <v>0</v>
      </c>
      <c r="BA1187" s="652">
        <v>0</v>
      </c>
      <c r="BB1187" s="652">
        <v>0</v>
      </c>
      <c r="BC1187" s="652">
        <v>0</v>
      </c>
      <c r="BD1187" s="652">
        <v>0</v>
      </c>
      <c r="BE1187" s="652">
        <v>0</v>
      </c>
      <c r="BF1187" s="652">
        <v>0</v>
      </c>
      <c r="BG1187" s="652">
        <v>0</v>
      </c>
      <c r="BH1187" s="652">
        <v>0</v>
      </c>
      <c r="BI1187" s="1476">
        <f t="shared" si="56"/>
        <v>36722903</v>
      </c>
      <c r="BJ1187" s="1476">
        <f t="shared" si="56"/>
        <v>6123</v>
      </c>
      <c r="BK1187" s="652">
        <f t="shared" si="54"/>
        <v>36716780</v>
      </c>
      <c r="BL1187" s="652">
        <f t="shared" si="55"/>
        <v>0</v>
      </c>
    </row>
    <row r="1188" spans="1:64" s="1421" customFormat="1" ht="13.5" thickBot="1">
      <c r="A1188" s="1417">
        <v>36.024999999999999</v>
      </c>
      <c r="B1188" s="1418" t="s">
        <v>3535</v>
      </c>
      <c r="C1188" s="652">
        <v>0</v>
      </c>
      <c r="D1188" s="652">
        <v>0</v>
      </c>
      <c r="E1188" s="652">
        <v>0</v>
      </c>
      <c r="F1188" s="652">
        <v>0</v>
      </c>
      <c r="G1188" s="652">
        <v>0</v>
      </c>
      <c r="H1188" s="652">
        <v>0</v>
      </c>
      <c r="I1188" s="652">
        <v>0</v>
      </c>
      <c r="J1188" s="652">
        <v>0</v>
      </c>
      <c r="K1188" s="652">
        <v>0</v>
      </c>
      <c r="L1188" s="652">
        <v>0</v>
      </c>
      <c r="M1188" s="652">
        <v>0</v>
      </c>
      <c r="N1188" s="652">
        <v>4000</v>
      </c>
      <c r="O1188" s="652">
        <v>0</v>
      </c>
      <c r="P1188" s="652">
        <v>0</v>
      </c>
      <c r="Q1188" s="652">
        <v>33674758</v>
      </c>
      <c r="R1188" s="652">
        <v>0</v>
      </c>
      <c r="S1188" s="652"/>
      <c r="T1188" s="652"/>
      <c r="U1188" s="652"/>
      <c r="V1188" s="652"/>
      <c r="W1188" s="652">
        <v>0</v>
      </c>
      <c r="X1188" s="652">
        <v>0</v>
      </c>
      <c r="Y1188" s="652">
        <v>0</v>
      </c>
      <c r="Z1188" s="652">
        <v>0</v>
      </c>
      <c r="AA1188" s="652">
        <v>0</v>
      </c>
      <c r="AB1188" s="652">
        <v>0</v>
      </c>
      <c r="AC1188" s="652">
        <v>0</v>
      </c>
      <c r="AD1188" s="652">
        <v>0</v>
      </c>
      <c r="AE1188" s="652">
        <v>0</v>
      </c>
      <c r="AF1188" s="652">
        <v>0</v>
      </c>
      <c r="AG1188" s="652">
        <v>0</v>
      </c>
      <c r="AH1188" s="652">
        <v>0</v>
      </c>
      <c r="AI1188" s="652">
        <v>0</v>
      </c>
      <c r="AJ1188" s="652">
        <v>0</v>
      </c>
      <c r="AK1188" s="652">
        <v>0</v>
      </c>
      <c r="AL1188" s="652">
        <v>0</v>
      </c>
      <c r="AM1188" s="652">
        <v>0</v>
      </c>
      <c r="AN1188" s="652">
        <v>0</v>
      </c>
      <c r="AO1188" s="652">
        <v>0</v>
      </c>
      <c r="AP1188" s="652">
        <v>0</v>
      </c>
      <c r="AQ1188" s="652">
        <v>0</v>
      </c>
      <c r="AR1188" s="652">
        <v>8600</v>
      </c>
      <c r="AS1188" s="652">
        <v>0</v>
      </c>
      <c r="AT1188" s="652">
        <v>0</v>
      </c>
      <c r="AU1188" s="652">
        <v>0</v>
      </c>
      <c r="AV1188" s="652">
        <v>0</v>
      </c>
      <c r="AW1188" s="652">
        <v>0</v>
      </c>
      <c r="AX1188" s="652">
        <v>0</v>
      </c>
      <c r="AY1188" s="652">
        <v>0</v>
      </c>
      <c r="AZ1188" s="652">
        <v>0</v>
      </c>
      <c r="BA1188" s="652">
        <v>0</v>
      </c>
      <c r="BB1188" s="652">
        <v>0</v>
      </c>
      <c r="BC1188" s="652">
        <v>0</v>
      </c>
      <c r="BD1188" s="652">
        <v>0</v>
      </c>
      <c r="BE1188" s="652">
        <v>0</v>
      </c>
      <c r="BF1188" s="652">
        <v>0</v>
      </c>
      <c r="BG1188" s="652">
        <v>0</v>
      </c>
      <c r="BH1188" s="652">
        <v>0</v>
      </c>
      <c r="BI1188" s="1476">
        <f t="shared" si="56"/>
        <v>33674758</v>
      </c>
      <c r="BJ1188" s="1476">
        <f t="shared" si="56"/>
        <v>12600</v>
      </c>
      <c r="BK1188" s="652">
        <f t="shared" si="54"/>
        <v>33662158</v>
      </c>
      <c r="BL1188" s="652">
        <f t="shared" si="55"/>
        <v>0</v>
      </c>
    </row>
    <row r="1189" spans="1:64" ht="13.5" thickBot="1">
      <c r="A1189" s="1417">
        <v>36.026000000000003</v>
      </c>
      <c r="B1189" s="1418" t="s">
        <v>3536</v>
      </c>
      <c r="C1189" s="652">
        <v>0</v>
      </c>
      <c r="D1189" s="652">
        <v>0</v>
      </c>
      <c r="E1189" s="652">
        <v>0</v>
      </c>
      <c r="F1189" s="652">
        <v>0</v>
      </c>
      <c r="G1189" s="652">
        <v>0</v>
      </c>
      <c r="H1189" s="652">
        <v>0</v>
      </c>
      <c r="I1189" s="652">
        <v>0</v>
      </c>
      <c r="J1189" s="652">
        <v>0</v>
      </c>
      <c r="K1189" s="652">
        <v>0</v>
      </c>
      <c r="L1189" s="652">
        <v>0</v>
      </c>
      <c r="M1189" s="652">
        <v>0</v>
      </c>
      <c r="N1189" s="652">
        <v>0</v>
      </c>
      <c r="O1189" s="652">
        <v>0</v>
      </c>
      <c r="P1189" s="652">
        <v>0</v>
      </c>
      <c r="Q1189" s="652">
        <v>48419355</v>
      </c>
      <c r="R1189" s="652">
        <v>4113</v>
      </c>
      <c r="S1189" s="652"/>
      <c r="T1189" s="652"/>
      <c r="U1189" s="652"/>
      <c r="V1189" s="652"/>
      <c r="W1189" s="652">
        <v>0</v>
      </c>
      <c r="X1189" s="652">
        <v>0</v>
      </c>
      <c r="Y1189" s="652">
        <v>0</v>
      </c>
      <c r="Z1189" s="652">
        <v>0</v>
      </c>
      <c r="AA1189" s="652">
        <v>2280</v>
      </c>
      <c r="AB1189" s="652">
        <v>0</v>
      </c>
      <c r="AC1189" s="652">
        <v>0</v>
      </c>
      <c r="AD1189" s="652">
        <v>0</v>
      </c>
      <c r="AE1189" s="652">
        <v>0</v>
      </c>
      <c r="AF1189" s="652">
        <v>0</v>
      </c>
      <c r="AG1189" s="652">
        <v>0</v>
      </c>
      <c r="AH1189" s="652">
        <v>0</v>
      </c>
      <c r="AI1189" s="652">
        <v>0</v>
      </c>
      <c r="AJ1189" s="652">
        <v>0</v>
      </c>
      <c r="AK1189" s="652">
        <v>0</v>
      </c>
      <c r="AL1189" s="652">
        <v>0</v>
      </c>
      <c r="AM1189" s="652">
        <v>0</v>
      </c>
      <c r="AN1189" s="652">
        <v>0</v>
      </c>
      <c r="AO1189" s="652">
        <v>8600</v>
      </c>
      <c r="AP1189" s="652">
        <v>0</v>
      </c>
      <c r="AQ1189" s="652">
        <v>0</v>
      </c>
      <c r="AR1189" s="652">
        <v>0</v>
      </c>
      <c r="AS1189" s="652">
        <v>0</v>
      </c>
      <c r="AT1189" s="652">
        <v>0</v>
      </c>
      <c r="AU1189" s="652">
        <v>0</v>
      </c>
      <c r="AV1189" s="652">
        <v>0</v>
      </c>
      <c r="AW1189" s="652">
        <v>0</v>
      </c>
      <c r="AX1189" s="652">
        <v>0</v>
      </c>
      <c r="AY1189" s="652">
        <v>0</v>
      </c>
      <c r="AZ1189" s="652">
        <v>0</v>
      </c>
      <c r="BA1189" s="652">
        <v>0</v>
      </c>
      <c r="BB1189" s="652">
        <v>0</v>
      </c>
      <c r="BC1189" s="652">
        <v>0</v>
      </c>
      <c r="BD1189" s="652">
        <v>0</v>
      </c>
      <c r="BE1189" s="652">
        <v>0</v>
      </c>
      <c r="BF1189" s="652">
        <v>0</v>
      </c>
      <c r="BG1189" s="652">
        <v>0</v>
      </c>
      <c r="BH1189" s="652">
        <v>0</v>
      </c>
      <c r="BI1189" s="1476">
        <f t="shared" si="56"/>
        <v>48430235</v>
      </c>
      <c r="BJ1189" s="1476">
        <f t="shared" si="56"/>
        <v>4113</v>
      </c>
      <c r="BK1189" s="652">
        <f t="shared" si="54"/>
        <v>48426122</v>
      </c>
      <c r="BL1189" s="652">
        <f t="shared" si="55"/>
        <v>0</v>
      </c>
    </row>
    <row r="1190" spans="1:64" s="1421" customFormat="1" ht="13.5" thickBot="1">
      <c r="A1190" s="1417">
        <v>36.027000000000001</v>
      </c>
      <c r="B1190" s="1418" t="s">
        <v>3537</v>
      </c>
      <c r="C1190" s="652">
        <v>0</v>
      </c>
      <c r="D1190" s="652">
        <v>0</v>
      </c>
      <c r="E1190" s="652">
        <v>0</v>
      </c>
      <c r="F1190" s="652">
        <v>0</v>
      </c>
      <c r="G1190" s="652">
        <v>0</v>
      </c>
      <c r="H1190" s="652">
        <v>0</v>
      </c>
      <c r="I1190" s="652">
        <v>0</v>
      </c>
      <c r="J1190" s="652">
        <v>0</v>
      </c>
      <c r="K1190" s="652">
        <v>0</v>
      </c>
      <c r="L1190" s="652">
        <v>0</v>
      </c>
      <c r="M1190" s="652">
        <v>0</v>
      </c>
      <c r="N1190" s="652">
        <v>0</v>
      </c>
      <c r="O1190" s="652">
        <v>0</v>
      </c>
      <c r="P1190" s="652">
        <v>0</v>
      </c>
      <c r="Q1190" s="652">
        <v>18011253</v>
      </c>
      <c r="R1190" s="652">
        <v>0</v>
      </c>
      <c r="S1190" s="652"/>
      <c r="T1190" s="652"/>
      <c r="U1190" s="652"/>
      <c r="V1190" s="652"/>
      <c r="W1190" s="652">
        <v>0</v>
      </c>
      <c r="X1190" s="652">
        <v>0</v>
      </c>
      <c r="Y1190" s="652">
        <v>0</v>
      </c>
      <c r="Z1190" s="652">
        <v>0</v>
      </c>
      <c r="AA1190" s="652">
        <v>0</v>
      </c>
      <c r="AB1190" s="652">
        <v>0</v>
      </c>
      <c r="AC1190" s="652">
        <v>10000</v>
      </c>
      <c r="AD1190" s="652">
        <v>0</v>
      </c>
      <c r="AE1190" s="652">
        <v>0</v>
      </c>
      <c r="AF1190" s="652">
        <v>0</v>
      </c>
      <c r="AG1190" s="652">
        <v>0</v>
      </c>
      <c r="AH1190" s="652">
        <v>0</v>
      </c>
      <c r="AI1190" s="652">
        <v>0</v>
      </c>
      <c r="AJ1190" s="652">
        <v>0</v>
      </c>
      <c r="AK1190" s="652">
        <v>0</v>
      </c>
      <c r="AL1190" s="652">
        <v>0</v>
      </c>
      <c r="AM1190" s="652">
        <v>0</v>
      </c>
      <c r="AN1190" s="652">
        <v>0</v>
      </c>
      <c r="AO1190" s="652">
        <v>4315</v>
      </c>
      <c r="AP1190" s="652">
        <v>0</v>
      </c>
      <c r="AQ1190" s="652">
        <v>0</v>
      </c>
      <c r="AR1190" s="652">
        <v>0</v>
      </c>
      <c r="AS1190" s="652">
        <v>0</v>
      </c>
      <c r="AT1190" s="652">
        <v>0</v>
      </c>
      <c r="AU1190" s="652">
        <v>0</v>
      </c>
      <c r="AV1190" s="652">
        <v>0</v>
      </c>
      <c r="AW1190" s="652">
        <v>0</v>
      </c>
      <c r="AX1190" s="652">
        <v>0</v>
      </c>
      <c r="AY1190" s="652">
        <v>0</v>
      </c>
      <c r="AZ1190" s="652">
        <v>0</v>
      </c>
      <c r="BA1190" s="652">
        <v>0</v>
      </c>
      <c r="BB1190" s="652">
        <v>0</v>
      </c>
      <c r="BC1190" s="652">
        <v>0</v>
      </c>
      <c r="BD1190" s="652">
        <v>0</v>
      </c>
      <c r="BE1190" s="652">
        <v>0</v>
      </c>
      <c r="BF1190" s="652">
        <v>0</v>
      </c>
      <c r="BG1190" s="652">
        <v>0</v>
      </c>
      <c r="BH1190" s="652">
        <v>0</v>
      </c>
      <c r="BI1190" s="1476">
        <f t="shared" si="56"/>
        <v>18025568</v>
      </c>
      <c r="BJ1190" s="1476">
        <f t="shared" si="56"/>
        <v>0</v>
      </c>
      <c r="BK1190" s="652">
        <f t="shared" si="54"/>
        <v>18025568</v>
      </c>
      <c r="BL1190" s="652">
        <f t="shared" si="55"/>
        <v>0</v>
      </c>
    </row>
    <row r="1191" spans="1:64" ht="13.5" thickBot="1">
      <c r="A1191" s="1417">
        <v>36.027999999999999</v>
      </c>
      <c r="B1191" s="1418" t="s">
        <v>3538</v>
      </c>
      <c r="C1191" s="652">
        <v>0</v>
      </c>
      <c r="D1191" s="652">
        <v>0</v>
      </c>
      <c r="E1191" s="652">
        <v>0</v>
      </c>
      <c r="F1191" s="761">
        <v>5396</v>
      </c>
      <c r="G1191" s="652">
        <v>0</v>
      </c>
      <c r="H1191" s="652">
        <v>0</v>
      </c>
      <c r="I1191" s="652">
        <v>0</v>
      </c>
      <c r="J1191" s="652">
        <v>0</v>
      </c>
      <c r="K1191" s="652">
        <v>0</v>
      </c>
      <c r="L1191" s="652">
        <v>0</v>
      </c>
      <c r="M1191" s="652">
        <v>0</v>
      </c>
      <c r="N1191" s="652">
        <v>0</v>
      </c>
      <c r="O1191" s="652">
        <v>0</v>
      </c>
      <c r="P1191" s="652">
        <v>0</v>
      </c>
      <c r="Q1191" s="761">
        <v>26575323</v>
      </c>
      <c r="R1191" s="652">
        <v>0</v>
      </c>
      <c r="S1191" s="652"/>
      <c r="T1191" s="652"/>
      <c r="U1191" s="652"/>
      <c r="V1191" s="652"/>
      <c r="W1191" s="652">
        <v>0</v>
      </c>
      <c r="X1191" s="761">
        <v>4000</v>
      </c>
      <c r="Y1191" s="652">
        <v>0</v>
      </c>
      <c r="Z1191" s="652">
        <v>0</v>
      </c>
      <c r="AA1191" s="652">
        <v>0</v>
      </c>
      <c r="AB1191" s="652">
        <v>0</v>
      </c>
      <c r="AC1191" s="652">
        <v>0</v>
      </c>
      <c r="AD1191" s="652">
        <v>0</v>
      </c>
      <c r="AE1191" s="652">
        <v>0</v>
      </c>
      <c r="AF1191" s="652">
        <v>0</v>
      </c>
      <c r="AG1191" s="652">
        <v>0</v>
      </c>
      <c r="AH1191" s="652">
        <v>0</v>
      </c>
      <c r="AI1191" s="652">
        <v>0</v>
      </c>
      <c r="AJ1191" s="652">
        <v>0</v>
      </c>
      <c r="AK1191" s="652">
        <v>0</v>
      </c>
      <c r="AL1191" s="652">
        <v>0</v>
      </c>
      <c r="AM1191" s="652">
        <v>0</v>
      </c>
      <c r="AN1191" s="652">
        <v>0</v>
      </c>
      <c r="AO1191" s="652">
        <v>0</v>
      </c>
      <c r="AP1191" s="652">
        <v>0</v>
      </c>
      <c r="AQ1191" s="652">
        <v>0</v>
      </c>
      <c r="AR1191" s="652">
        <v>0</v>
      </c>
      <c r="AS1191" s="652">
        <v>0</v>
      </c>
      <c r="AT1191" s="652">
        <v>0</v>
      </c>
      <c r="AU1191" s="652">
        <v>0</v>
      </c>
      <c r="AV1191" s="652">
        <v>0</v>
      </c>
      <c r="AW1191" s="761">
        <v>100484</v>
      </c>
      <c r="AX1191" s="761">
        <v>2388138</v>
      </c>
      <c r="AY1191" s="652">
        <v>0</v>
      </c>
      <c r="AZ1191" s="652">
        <v>12000</v>
      </c>
      <c r="BA1191" s="652">
        <v>0</v>
      </c>
      <c r="BB1191" s="652">
        <v>0</v>
      </c>
      <c r="BC1191" s="652">
        <v>0</v>
      </c>
      <c r="BD1191" s="652">
        <v>0</v>
      </c>
      <c r="BE1191" s="652">
        <v>0</v>
      </c>
      <c r="BF1191" s="652">
        <v>0</v>
      </c>
      <c r="BG1191" s="652">
        <v>0</v>
      </c>
      <c r="BH1191" s="652">
        <v>0</v>
      </c>
      <c r="BI1191" s="1476">
        <f t="shared" si="56"/>
        <v>26675807</v>
      </c>
      <c r="BJ1191" s="1476">
        <f t="shared" si="56"/>
        <v>2409534</v>
      </c>
      <c r="BK1191" s="652">
        <f t="shared" si="54"/>
        <v>24266273</v>
      </c>
      <c r="BL1191" s="652">
        <f t="shared" si="55"/>
        <v>0</v>
      </c>
    </row>
    <row r="1192" spans="1:64" ht="13.5" thickBot="1">
      <c r="A1192" s="1420">
        <v>36.029000000000003</v>
      </c>
      <c r="B1192" s="1432" t="s">
        <v>3539</v>
      </c>
      <c r="C1192" s="652">
        <v>0</v>
      </c>
      <c r="D1192" s="652">
        <v>0</v>
      </c>
      <c r="E1192" s="652">
        <v>0</v>
      </c>
      <c r="F1192" s="652">
        <v>0</v>
      </c>
      <c r="G1192" s="652">
        <v>0</v>
      </c>
      <c r="H1192" s="652">
        <v>0</v>
      </c>
      <c r="I1192" s="652">
        <v>0</v>
      </c>
      <c r="J1192" s="652">
        <v>0</v>
      </c>
      <c r="K1192" s="652">
        <v>0</v>
      </c>
      <c r="L1192" s="652">
        <v>0</v>
      </c>
      <c r="M1192" s="652">
        <v>0</v>
      </c>
      <c r="N1192" s="652">
        <v>0</v>
      </c>
      <c r="O1192" s="652">
        <v>0</v>
      </c>
      <c r="P1192" s="652">
        <v>0</v>
      </c>
      <c r="Q1192" s="652">
        <v>8978840</v>
      </c>
      <c r="R1192" s="652">
        <v>0</v>
      </c>
      <c r="S1192" s="652"/>
      <c r="T1192" s="652"/>
      <c r="U1192" s="652"/>
      <c r="V1192" s="652"/>
      <c r="W1192" s="652">
        <v>0</v>
      </c>
      <c r="X1192" s="652">
        <v>0</v>
      </c>
      <c r="Y1192" s="652">
        <v>0</v>
      </c>
      <c r="Z1192" s="652">
        <v>0</v>
      </c>
      <c r="AA1192" s="652">
        <v>0</v>
      </c>
      <c r="AB1192" s="652">
        <v>0</v>
      </c>
      <c r="AC1192" s="652">
        <v>0</v>
      </c>
      <c r="AD1192" s="652">
        <v>0</v>
      </c>
      <c r="AE1192" s="652">
        <v>0</v>
      </c>
      <c r="AF1192" s="652">
        <v>0</v>
      </c>
      <c r="AG1192" s="652">
        <v>0</v>
      </c>
      <c r="AH1192" s="652">
        <v>0</v>
      </c>
      <c r="AI1192" s="652">
        <v>0</v>
      </c>
      <c r="AJ1192" s="652">
        <v>0</v>
      </c>
      <c r="AK1192" s="652">
        <v>0</v>
      </c>
      <c r="AL1192" s="652">
        <v>0</v>
      </c>
      <c r="AM1192" s="652">
        <v>0</v>
      </c>
      <c r="AN1192" s="652">
        <v>0</v>
      </c>
      <c r="AO1192" s="652">
        <v>0</v>
      </c>
      <c r="AP1192" s="652">
        <v>0</v>
      </c>
      <c r="AQ1192" s="652">
        <v>0</v>
      </c>
      <c r="AR1192" s="652">
        <v>0</v>
      </c>
      <c r="AS1192" s="652">
        <v>0</v>
      </c>
      <c r="AT1192" s="652">
        <v>0</v>
      </c>
      <c r="AU1192" s="652">
        <v>0</v>
      </c>
      <c r="AV1192" s="652">
        <v>0</v>
      </c>
      <c r="AW1192" s="652">
        <v>0</v>
      </c>
      <c r="AX1192" s="652">
        <v>0</v>
      </c>
      <c r="AY1192" s="652">
        <v>4100</v>
      </c>
      <c r="AZ1192" s="652">
        <v>0</v>
      </c>
      <c r="BA1192" s="652">
        <v>0</v>
      </c>
      <c r="BB1192" s="652">
        <v>0</v>
      </c>
      <c r="BC1192" s="652">
        <v>0</v>
      </c>
      <c r="BD1192" s="652">
        <v>0</v>
      </c>
      <c r="BE1192" s="652">
        <v>0</v>
      </c>
      <c r="BF1192" s="652">
        <v>0</v>
      </c>
      <c r="BG1192" s="652">
        <v>0</v>
      </c>
      <c r="BH1192" s="652">
        <v>0</v>
      </c>
      <c r="BI1192" s="1476">
        <f t="shared" si="56"/>
        <v>8982940</v>
      </c>
      <c r="BJ1192" s="1476">
        <f t="shared" si="56"/>
        <v>0</v>
      </c>
      <c r="BK1192" s="652">
        <f t="shared" si="54"/>
        <v>8982940</v>
      </c>
      <c r="BL1192" s="652">
        <f t="shared" si="55"/>
        <v>0</v>
      </c>
    </row>
    <row r="1193" spans="1:64" ht="13.5" thickBot="1">
      <c r="A1193" s="1422">
        <v>36.03</v>
      </c>
      <c r="B1193" s="1431" t="s">
        <v>3540</v>
      </c>
      <c r="C1193" s="652">
        <v>0</v>
      </c>
      <c r="D1193" s="652">
        <v>0</v>
      </c>
      <c r="E1193" s="652">
        <v>0</v>
      </c>
      <c r="F1193" s="652">
        <v>0</v>
      </c>
      <c r="G1193" s="652">
        <v>0</v>
      </c>
      <c r="H1193" s="652">
        <v>0</v>
      </c>
      <c r="I1193" s="652">
        <v>0</v>
      </c>
      <c r="J1193" s="652">
        <v>0</v>
      </c>
      <c r="K1193" s="652">
        <v>0</v>
      </c>
      <c r="L1193" s="652">
        <v>0</v>
      </c>
      <c r="M1193" s="652">
        <v>0</v>
      </c>
      <c r="N1193" s="652">
        <v>0</v>
      </c>
      <c r="O1193" s="652">
        <v>0</v>
      </c>
      <c r="P1193" s="652">
        <v>0</v>
      </c>
      <c r="Q1193" s="652">
        <v>24186036</v>
      </c>
      <c r="R1193" s="652">
        <v>0</v>
      </c>
      <c r="S1193" s="652"/>
      <c r="T1193" s="652"/>
      <c r="U1193" s="652"/>
      <c r="V1193" s="652"/>
      <c r="W1193" s="652">
        <v>0</v>
      </c>
      <c r="X1193" s="652">
        <v>0</v>
      </c>
      <c r="Y1193" s="652">
        <v>0</v>
      </c>
      <c r="Z1193" s="652">
        <v>0</v>
      </c>
      <c r="AA1193" s="652">
        <v>0</v>
      </c>
      <c r="AB1193" s="652">
        <v>0</v>
      </c>
      <c r="AC1193" s="652">
        <v>0</v>
      </c>
      <c r="AD1193" s="652">
        <v>0</v>
      </c>
      <c r="AE1193" s="652">
        <v>0</v>
      </c>
      <c r="AF1193" s="652">
        <v>0</v>
      </c>
      <c r="AG1193" s="652">
        <v>0</v>
      </c>
      <c r="AH1193" s="652">
        <v>0</v>
      </c>
      <c r="AI1193" s="652">
        <v>0</v>
      </c>
      <c r="AJ1193" s="652">
        <v>0</v>
      </c>
      <c r="AK1193" s="652">
        <v>0</v>
      </c>
      <c r="AL1193" s="652">
        <v>0</v>
      </c>
      <c r="AM1193" s="652">
        <v>0</v>
      </c>
      <c r="AN1193" s="652">
        <v>0</v>
      </c>
      <c r="AO1193" s="652">
        <v>0</v>
      </c>
      <c r="AP1193" s="652">
        <v>0</v>
      </c>
      <c r="AQ1193" s="652">
        <v>0</v>
      </c>
      <c r="AR1193" s="652">
        <v>0</v>
      </c>
      <c r="AS1193" s="652">
        <v>0</v>
      </c>
      <c r="AT1193" s="652">
        <v>0</v>
      </c>
      <c r="AU1193" s="652">
        <v>0</v>
      </c>
      <c r="AV1193" s="652">
        <v>0</v>
      </c>
      <c r="AW1193" s="652">
        <v>568765</v>
      </c>
      <c r="AX1193" s="652">
        <v>2561291</v>
      </c>
      <c r="AY1193" s="652">
        <v>0</v>
      </c>
      <c r="AZ1193" s="652">
        <v>0</v>
      </c>
      <c r="BA1193" s="652">
        <v>0</v>
      </c>
      <c r="BB1193" s="652">
        <v>0</v>
      </c>
      <c r="BC1193" s="652">
        <v>0</v>
      </c>
      <c r="BD1193" s="652">
        <v>0</v>
      </c>
      <c r="BE1193" s="652">
        <v>0</v>
      </c>
      <c r="BF1193" s="652">
        <v>0</v>
      </c>
      <c r="BG1193" s="652">
        <v>0</v>
      </c>
      <c r="BH1193" s="652">
        <v>0</v>
      </c>
      <c r="BI1193" s="1476">
        <f t="shared" si="56"/>
        <v>24754801</v>
      </c>
      <c r="BJ1193" s="1476">
        <f t="shared" si="56"/>
        <v>2561291</v>
      </c>
      <c r="BK1193" s="652">
        <f t="shared" si="54"/>
        <v>22193510</v>
      </c>
      <c r="BL1193" s="652">
        <f t="shared" si="55"/>
        <v>0</v>
      </c>
    </row>
    <row r="1194" spans="1:64" ht="13.5" thickBot="1">
      <c r="A1194" s="1420">
        <v>36.030999999999999</v>
      </c>
      <c r="B1194" s="1432" t="s">
        <v>3541</v>
      </c>
      <c r="C1194" s="652">
        <v>0</v>
      </c>
      <c r="D1194" s="652">
        <v>0</v>
      </c>
      <c r="E1194" s="652">
        <v>0</v>
      </c>
      <c r="F1194" s="652">
        <v>0</v>
      </c>
      <c r="G1194" s="652">
        <v>0</v>
      </c>
      <c r="H1194" s="652">
        <v>0</v>
      </c>
      <c r="I1194" s="652">
        <v>0</v>
      </c>
      <c r="J1194" s="652">
        <v>0</v>
      </c>
      <c r="K1194" s="652">
        <v>0</v>
      </c>
      <c r="L1194" s="652">
        <v>0</v>
      </c>
      <c r="M1194" s="652">
        <v>0</v>
      </c>
      <c r="N1194" s="652">
        <v>0</v>
      </c>
      <c r="O1194" s="652">
        <v>0</v>
      </c>
      <c r="P1194" s="652">
        <v>0</v>
      </c>
      <c r="Q1194" s="652">
        <v>7772486</v>
      </c>
      <c r="R1194" s="652">
        <v>0</v>
      </c>
      <c r="S1194" s="652"/>
      <c r="T1194" s="652"/>
      <c r="U1194" s="652"/>
      <c r="V1194" s="652"/>
      <c r="W1194" s="652">
        <v>0</v>
      </c>
      <c r="X1194" s="761">
        <v>23000</v>
      </c>
      <c r="Y1194" s="652">
        <v>0</v>
      </c>
      <c r="Z1194" s="652">
        <v>0</v>
      </c>
      <c r="AA1194" s="652">
        <v>7500</v>
      </c>
      <c r="AB1194" s="652">
        <v>7850</v>
      </c>
      <c r="AC1194" s="652">
        <v>0</v>
      </c>
      <c r="AD1194" s="652">
        <v>0</v>
      </c>
      <c r="AE1194" s="652">
        <v>0</v>
      </c>
      <c r="AF1194" s="652">
        <v>0</v>
      </c>
      <c r="AG1194" s="652">
        <v>0</v>
      </c>
      <c r="AH1194" s="652">
        <v>0</v>
      </c>
      <c r="AI1194" s="652">
        <v>0</v>
      </c>
      <c r="AJ1194" s="652">
        <v>0</v>
      </c>
      <c r="AK1194" s="652">
        <v>0</v>
      </c>
      <c r="AL1194" s="652">
        <v>0</v>
      </c>
      <c r="AM1194" s="652">
        <v>0</v>
      </c>
      <c r="AN1194" s="652">
        <v>0</v>
      </c>
      <c r="AO1194" s="652">
        <v>0</v>
      </c>
      <c r="AP1194" s="652">
        <v>0</v>
      </c>
      <c r="AQ1194" s="652">
        <v>0</v>
      </c>
      <c r="AR1194" s="652">
        <v>0</v>
      </c>
      <c r="AS1194" s="652">
        <v>0</v>
      </c>
      <c r="AT1194" s="652">
        <v>0</v>
      </c>
      <c r="AU1194" s="652">
        <v>0</v>
      </c>
      <c r="AV1194" s="652">
        <v>0</v>
      </c>
      <c r="AW1194" s="652">
        <v>0</v>
      </c>
      <c r="AX1194" s="652">
        <v>0</v>
      </c>
      <c r="AY1194" s="652">
        <v>0</v>
      </c>
      <c r="AZ1194" s="652">
        <v>0</v>
      </c>
      <c r="BA1194" s="652">
        <v>0</v>
      </c>
      <c r="BB1194" s="652">
        <v>0</v>
      </c>
      <c r="BC1194" s="652">
        <v>0</v>
      </c>
      <c r="BD1194" s="652">
        <v>0</v>
      </c>
      <c r="BE1194" s="652">
        <v>0</v>
      </c>
      <c r="BF1194" s="652">
        <v>0</v>
      </c>
      <c r="BG1194" s="652">
        <v>0</v>
      </c>
      <c r="BH1194" s="652">
        <v>0</v>
      </c>
      <c r="BI1194" s="1476">
        <f t="shared" si="56"/>
        <v>7779986</v>
      </c>
      <c r="BJ1194" s="1476">
        <f t="shared" si="56"/>
        <v>30850</v>
      </c>
      <c r="BK1194" s="652">
        <f t="shared" ref="BK1194:BK1260" si="57">IF(BI1194&gt;BJ1194,BI1194-BJ1194,0)</f>
        <v>7749136</v>
      </c>
      <c r="BL1194" s="652">
        <f t="shared" ref="BL1194:BL1260" si="58">IF(BJ1194&gt;BI1194,BJ1194-BI1194,0)</f>
        <v>0</v>
      </c>
    </row>
    <row r="1195" spans="1:64" s="1421" customFormat="1" ht="13.5" thickBot="1">
      <c r="A1195" s="1422">
        <v>36.031999999999996</v>
      </c>
      <c r="B1195" s="1431" t="s">
        <v>3542</v>
      </c>
      <c r="C1195" s="652">
        <v>0</v>
      </c>
      <c r="D1195" s="652">
        <v>0</v>
      </c>
      <c r="E1195" s="652">
        <v>0</v>
      </c>
      <c r="F1195" s="652">
        <v>0</v>
      </c>
      <c r="G1195" s="652">
        <v>0</v>
      </c>
      <c r="H1195" s="652">
        <v>0</v>
      </c>
      <c r="I1195" s="652">
        <v>0</v>
      </c>
      <c r="J1195" s="652">
        <v>0</v>
      </c>
      <c r="K1195" s="652">
        <v>0</v>
      </c>
      <c r="L1195" s="652">
        <v>0</v>
      </c>
      <c r="M1195" s="652">
        <v>0</v>
      </c>
      <c r="N1195" s="652">
        <v>0</v>
      </c>
      <c r="O1195" s="652">
        <v>0</v>
      </c>
      <c r="P1195" s="652">
        <v>0</v>
      </c>
      <c r="Q1195" s="652">
        <v>23744800</v>
      </c>
      <c r="R1195" s="652">
        <v>0</v>
      </c>
      <c r="S1195" s="652"/>
      <c r="T1195" s="652"/>
      <c r="U1195" s="652"/>
      <c r="V1195" s="652"/>
      <c r="W1195" s="652">
        <v>0</v>
      </c>
      <c r="X1195" s="652">
        <v>0</v>
      </c>
      <c r="Y1195" s="652">
        <v>0</v>
      </c>
      <c r="Z1195" s="652">
        <v>0</v>
      </c>
      <c r="AA1195" s="652">
        <v>0</v>
      </c>
      <c r="AB1195" s="652">
        <v>0</v>
      </c>
      <c r="AC1195" s="652">
        <v>0</v>
      </c>
      <c r="AD1195" s="652">
        <v>0</v>
      </c>
      <c r="AE1195" s="652">
        <v>0</v>
      </c>
      <c r="AF1195" s="652">
        <v>0</v>
      </c>
      <c r="AG1195" s="652">
        <v>0</v>
      </c>
      <c r="AH1195" s="652">
        <v>0</v>
      </c>
      <c r="AI1195" s="652">
        <v>0</v>
      </c>
      <c r="AJ1195" s="652">
        <v>0</v>
      </c>
      <c r="AK1195" s="652">
        <v>0</v>
      </c>
      <c r="AL1195" s="652">
        <v>0</v>
      </c>
      <c r="AM1195" s="652">
        <v>0</v>
      </c>
      <c r="AN1195" s="652">
        <v>0</v>
      </c>
      <c r="AO1195" s="652">
        <v>0</v>
      </c>
      <c r="AP1195" s="652">
        <v>0</v>
      </c>
      <c r="AQ1195" s="652">
        <v>0</v>
      </c>
      <c r="AR1195" s="652">
        <v>2280</v>
      </c>
      <c r="AS1195" s="652">
        <v>0</v>
      </c>
      <c r="AT1195" s="652">
        <v>0</v>
      </c>
      <c r="AU1195" s="652">
        <v>0</v>
      </c>
      <c r="AV1195" s="652">
        <v>4740</v>
      </c>
      <c r="AW1195" s="652">
        <v>0</v>
      </c>
      <c r="AX1195" s="652">
        <v>0</v>
      </c>
      <c r="AY1195" s="652">
        <v>0</v>
      </c>
      <c r="AZ1195" s="652">
        <v>0</v>
      </c>
      <c r="BA1195" s="652">
        <v>0</v>
      </c>
      <c r="BB1195" s="652">
        <v>0</v>
      </c>
      <c r="BC1195" s="652">
        <v>0</v>
      </c>
      <c r="BD1195" s="652">
        <v>0</v>
      </c>
      <c r="BE1195" s="652">
        <v>0</v>
      </c>
      <c r="BF1195" s="652">
        <v>0</v>
      </c>
      <c r="BG1195" s="652">
        <v>7850</v>
      </c>
      <c r="BH1195" s="652">
        <v>7500</v>
      </c>
      <c r="BI1195" s="1476">
        <f t="shared" si="56"/>
        <v>23752650</v>
      </c>
      <c r="BJ1195" s="1476">
        <f t="shared" si="56"/>
        <v>14520</v>
      </c>
      <c r="BK1195" s="652">
        <f t="shared" si="57"/>
        <v>23738130</v>
      </c>
      <c r="BL1195" s="652">
        <f t="shared" si="58"/>
        <v>0</v>
      </c>
    </row>
    <row r="1196" spans="1:64" ht="13.5" thickBot="1">
      <c r="A1196" s="1422">
        <v>36.033000000000001</v>
      </c>
      <c r="B1196" s="1431" t="s">
        <v>3543</v>
      </c>
      <c r="C1196" s="652">
        <v>0</v>
      </c>
      <c r="D1196" s="652">
        <v>0</v>
      </c>
      <c r="E1196" s="652">
        <v>0</v>
      </c>
      <c r="F1196" s="652">
        <v>0</v>
      </c>
      <c r="G1196" s="652">
        <v>0</v>
      </c>
      <c r="H1196" s="652">
        <v>0</v>
      </c>
      <c r="I1196" s="652">
        <v>0</v>
      </c>
      <c r="J1196" s="652">
        <v>0</v>
      </c>
      <c r="K1196" s="652">
        <v>0</v>
      </c>
      <c r="L1196" s="652">
        <v>0</v>
      </c>
      <c r="M1196" s="652">
        <v>0</v>
      </c>
      <c r="N1196" s="652">
        <v>0</v>
      </c>
      <c r="O1196" s="652">
        <v>0</v>
      </c>
      <c r="P1196" s="652">
        <v>0</v>
      </c>
      <c r="Q1196" s="652">
        <v>23855071</v>
      </c>
      <c r="R1196" s="652">
        <v>0</v>
      </c>
      <c r="S1196" s="652"/>
      <c r="T1196" s="652"/>
      <c r="U1196" s="652"/>
      <c r="V1196" s="652"/>
      <c r="W1196" s="652">
        <v>0</v>
      </c>
      <c r="X1196" s="652">
        <v>0</v>
      </c>
      <c r="Y1196" s="652">
        <v>0</v>
      </c>
      <c r="Z1196" s="652">
        <v>0</v>
      </c>
      <c r="AA1196" s="652">
        <v>0</v>
      </c>
      <c r="AB1196" s="652">
        <v>0</v>
      </c>
      <c r="AC1196" s="652">
        <v>0</v>
      </c>
      <c r="AD1196" s="652">
        <v>0</v>
      </c>
      <c r="AE1196" s="652">
        <v>0</v>
      </c>
      <c r="AF1196" s="652">
        <v>0</v>
      </c>
      <c r="AG1196" s="652">
        <v>0</v>
      </c>
      <c r="AH1196" s="652">
        <v>0</v>
      </c>
      <c r="AI1196" s="652">
        <v>0</v>
      </c>
      <c r="AJ1196" s="652">
        <v>0</v>
      </c>
      <c r="AK1196" s="652">
        <v>0</v>
      </c>
      <c r="AL1196" s="652">
        <v>0</v>
      </c>
      <c r="AM1196" s="652">
        <v>0</v>
      </c>
      <c r="AN1196" s="652">
        <v>0</v>
      </c>
      <c r="AO1196" s="652">
        <v>0</v>
      </c>
      <c r="AP1196" s="652">
        <v>0</v>
      </c>
      <c r="AQ1196" s="652">
        <v>0</v>
      </c>
      <c r="AR1196" s="652">
        <v>0</v>
      </c>
      <c r="AS1196" s="652">
        <v>0</v>
      </c>
      <c r="AT1196" s="652">
        <v>0</v>
      </c>
      <c r="AU1196" s="652">
        <v>0</v>
      </c>
      <c r="AV1196" s="652">
        <v>0</v>
      </c>
      <c r="AW1196" s="652">
        <v>0</v>
      </c>
      <c r="AX1196" s="652">
        <v>0</v>
      </c>
      <c r="AY1196" s="652">
        <v>0</v>
      </c>
      <c r="AZ1196" s="652">
        <v>0</v>
      </c>
      <c r="BA1196" s="652">
        <v>0</v>
      </c>
      <c r="BB1196" s="652">
        <v>0</v>
      </c>
      <c r="BC1196" s="652">
        <v>0</v>
      </c>
      <c r="BD1196" s="652">
        <v>0</v>
      </c>
      <c r="BE1196" s="652">
        <v>0</v>
      </c>
      <c r="BF1196" s="652">
        <v>0</v>
      </c>
      <c r="BG1196" s="652">
        <v>0</v>
      </c>
      <c r="BH1196" s="652">
        <v>0</v>
      </c>
      <c r="BI1196" s="1476">
        <f t="shared" si="56"/>
        <v>23855071</v>
      </c>
      <c r="BJ1196" s="1476">
        <f t="shared" si="56"/>
        <v>0</v>
      </c>
      <c r="BK1196" s="652">
        <f t="shared" si="57"/>
        <v>23855071</v>
      </c>
      <c r="BL1196" s="652">
        <f t="shared" si="58"/>
        <v>0</v>
      </c>
    </row>
    <row r="1197" spans="1:64" s="1421" customFormat="1" ht="13.5" thickBot="1">
      <c r="A1197" s="1420">
        <v>36.033999999999999</v>
      </c>
      <c r="B1197" s="1432" t="s">
        <v>3544</v>
      </c>
      <c r="C1197" s="652">
        <v>0</v>
      </c>
      <c r="D1197" s="652">
        <v>0</v>
      </c>
      <c r="E1197" s="652">
        <v>0</v>
      </c>
      <c r="F1197" s="652">
        <v>0</v>
      </c>
      <c r="G1197" s="652">
        <v>0</v>
      </c>
      <c r="H1197" s="652">
        <v>0</v>
      </c>
      <c r="I1197" s="652">
        <v>0</v>
      </c>
      <c r="J1197" s="652">
        <v>0</v>
      </c>
      <c r="K1197" s="652">
        <v>0</v>
      </c>
      <c r="L1197" s="652">
        <v>0</v>
      </c>
      <c r="M1197" s="652">
        <v>0</v>
      </c>
      <c r="N1197" s="652">
        <v>0</v>
      </c>
      <c r="O1197" s="652">
        <v>0</v>
      </c>
      <c r="P1197" s="652">
        <v>0</v>
      </c>
      <c r="Q1197" s="652">
        <v>9161057</v>
      </c>
      <c r="R1197" s="652">
        <v>0</v>
      </c>
      <c r="S1197" s="652"/>
      <c r="T1197" s="652"/>
      <c r="U1197" s="652"/>
      <c r="V1197" s="652"/>
      <c r="W1197" s="652">
        <v>0</v>
      </c>
      <c r="X1197" s="761">
        <v>24000</v>
      </c>
      <c r="Y1197" s="652">
        <v>0</v>
      </c>
      <c r="Z1197" s="652">
        <v>0</v>
      </c>
      <c r="AA1197" s="652">
        <v>0</v>
      </c>
      <c r="AB1197" s="652">
        <v>0</v>
      </c>
      <c r="AC1197" s="652">
        <v>0</v>
      </c>
      <c r="AD1197" s="652">
        <v>0</v>
      </c>
      <c r="AE1197" s="652">
        <v>0</v>
      </c>
      <c r="AF1197" s="652">
        <v>0</v>
      </c>
      <c r="AG1197" s="652">
        <v>0</v>
      </c>
      <c r="AH1197" s="652">
        <v>0</v>
      </c>
      <c r="AI1197" s="652">
        <v>0</v>
      </c>
      <c r="AJ1197" s="652">
        <v>0</v>
      </c>
      <c r="AK1197" s="652">
        <v>0</v>
      </c>
      <c r="AL1197" s="652">
        <v>0</v>
      </c>
      <c r="AM1197" s="652">
        <v>0</v>
      </c>
      <c r="AN1197" s="652">
        <v>0</v>
      </c>
      <c r="AO1197" s="652">
        <v>0</v>
      </c>
      <c r="AP1197" s="652">
        <v>0</v>
      </c>
      <c r="AQ1197" s="652">
        <v>0</v>
      </c>
      <c r="AR1197" s="652">
        <v>0</v>
      </c>
      <c r="AS1197" s="652">
        <v>0</v>
      </c>
      <c r="AT1197" s="652">
        <v>0</v>
      </c>
      <c r="AU1197" s="652">
        <v>0</v>
      </c>
      <c r="AV1197" s="652">
        <v>0</v>
      </c>
      <c r="AW1197" s="652">
        <v>0</v>
      </c>
      <c r="AX1197" s="652">
        <v>0</v>
      </c>
      <c r="AY1197" s="652">
        <v>0</v>
      </c>
      <c r="AZ1197" s="652">
        <v>0</v>
      </c>
      <c r="BA1197" s="652">
        <v>0</v>
      </c>
      <c r="BB1197" s="652">
        <v>0</v>
      </c>
      <c r="BC1197" s="652">
        <v>0</v>
      </c>
      <c r="BD1197" s="652">
        <v>0</v>
      </c>
      <c r="BE1197" s="653">
        <v>21000</v>
      </c>
      <c r="BF1197" s="652">
        <v>0</v>
      </c>
      <c r="BG1197" s="652">
        <v>0</v>
      </c>
      <c r="BH1197" s="652">
        <v>0</v>
      </c>
      <c r="BI1197" s="1476">
        <f t="shared" si="56"/>
        <v>9182057</v>
      </c>
      <c r="BJ1197" s="1476">
        <f t="shared" si="56"/>
        <v>24000</v>
      </c>
      <c r="BK1197" s="652">
        <f t="shared" si="57"/>
        <v>9158057</v>
      </c>
      <c r="BL1197" s="652">
        <f t="shared" si="58"/>
        <v>0</v>
      </c>
    </row>
    <row r="1198" spans="1:64" ht="13.5" thickBot="1">
      <c r="A1198" s="1417">
        <v>36.034999999999997</v>
      </c>
      <c r="B1198" s="1418" t="s">
        <v>3545</v>
      </c>
      <c r="C1198" s="761">
        <v>2388138</v>
      </c>
      <c r="D1198" s="761">
        <v>100484</v>
      </c>
      <c r="E1198" s="761">
        <v>1517236</v>
      </c>
      <c r="F1198" s="766">
        <v>26955</v>
      </c>
      <c r="G1198" s="652">
        <v>0</v>
      </c>
      <c r="H1198" s="652">
        <v>0</v>
      </c>
      <c r="I1198" s="652">
        <v>0</v>
      </c>
      <c r="J1198" s="652">
        <v>0</v>
      </c>
      <c r="K1198" s="652">
        <v>0</v>
      </c>
      <c r="L1198" s="652">
        <v>0</v>
      </c>
      <c r="M1198" s="652">
        <v>0</v>
      </c>
      <c r="N1198" s="652">
        <v>0</v>
      </c>
      <c r="O1198" s="652">
        <v>0</v>
      </c>
      <c r="P1198" s="652">
        <v>0</v>
      </c>
      <c r="Q1198" s="652">
        <v>8105292</v>
      </c>
      <c r="R1198" s="652">
        <v>0</v>
      </c>
      <c r="S1198" s="652"/>
      <c r="T1198" s="652"/>
      <c r="U1198" s="652"/>
      <c r="V1198" s="652"/>
      <c r="W1198" s="652">
        <v>0</v>
      </c>
      <c r="X1198" s="652">
        <v>0</v>
      </c>
      <c r="Y1198" s="652">
        <v>0</v>
      </c>
      <c r="Z1198" s="652">
        <v>0</v>
      </c>
      <c r="AA1198" s="652">
        <v>0</v>
      </c>
      <c r="AB1198" s="652">
        <v>0</v>
      </c>
      <c r="AC1198" s="652">
        <v>0</v>
      </c>
      <c r="AD1198" s="652">
        <v>0</v>
      </c>
      <c r="AE1198" s="652">
        <v>2559291</v>
      </c>
      <c r="AF1198" s="652">
        <v>566765</v>
      </c>
      <c r="AG1198" s="652">
        <v>0</v>
      </c>
      <c r="AH1198" s="652">
        <v>0</v>
      </c>
      <c r="AI1198" s="652">
        <v>0</v>
      </c>
      <c r="AJ1198" s="652">
        <v>0</v>
      </c>
      <c r="AK1198" s="652">
        <v>12000</v>
      </c>
      <c r="AL1198" s="652">
        <v>0</v>
      </c>
      <c r="AM1198" s="652">
        <v>0</v>
      </c>
      <c r="AN1198" s="652">
        <v>0</v>
      </c>
      <c r="AO1198" s="652">
        <v>0</v>
      </c>
      <c r="AP1198" s="652">
        <v>0</v>
      </c>
      <c r="AQ1198" s="652">
        <v>0</v>
      </c>
      <c r="AR1198" s="652">
        <v>0</v>
      </c>
      <c r="AS1198" s="652">
        <v>0</v>
      </c>
      <c r="AT1198" s="652">
        <v>5000</v>
      </c>
      <c r="AU1198" s="652">
        <v>0</v>
      </c>
      <c r="AV1198" s="652">
        <v>0</v>
      </c>
      <c r="AW1198" s="652">
        <v>0</v>
      </c>
      <c r="AX1198" s="652">
        <v>0</v>
      </c>
      <c r="AY1198" s="652">
        <v>0</v>
      </c>
      <c r="AZ1198" s="652">
        <v>9000</v>
      </c>
      <c r="BA1198" s="652">
        <v>0</v>
      </c>
      <c r="BB1198" s="652">
        <v>0</v>
      </c>
      <c r="BC1198" s="652">
        <v>0</v>
      </c>
      <c r="BD1198" s="652">
        <v>0</v>
      </c>
      <c r="BE1198" s="652">
        <v>0</v>
      </c>
      <c r="BF1198" s="652">
        <v>0</v>
      </c>
      <c r="BG1198" s="652">
        <v>0</v>
      </c>
      <c r="BH1198" s="652">
        <v>0</v>
      </c>
      <c r="BI1198" s="1476">
        <f t="shared" si="56"/>
        <v>14581957</v>
      </c>
      <c r="BJ1198" s="1476">
        <f t="shared" si="56"/>
        <v>708204</v>
      </c>
      <c r="BK1198" s="652">
        <f t="shared" si="57"/>
        <v>13873753</v>
      </c>
      <c r="BL1198" s="652">
        <f t="shared" si="58"/>
        <v>0</v>
      </c>
    </row>
    <row r="1199" spans="1:64" ht="13.5" thickBot="1">
      <c r="A1199" s="1417">
        <v>36.036000000000001</v>
      </c>
      <c r="B1199" s="1418" t="s">
        <v>3546</v>
      </c>
      <c r="C1199" s="652">
        <v>0</v>
      </c>
      <c r="D1199" s="652">
        <v>0</v>
      </c>
      <c r="E1199" s="652">
        <v>0</v>
      </c>
      <c r="F1199" s="652">
        <v>0</v>
      </c>
      <c r="G1199" s="652">
        <v>0</v>
      </c>
      <c r="H1199" s="652">
        <v>0</v>
      </c>
      <c r="I1199" s="652">
        <v>0</v>
      </c>
      <c r="J1199" s="652">
        <v>0</v>
      </c>
      <c r="K1199" s="652">
        <v>0</v>
      </c>
      <c r="L1199" s="652">
        <v>0</v>
      </c>
      <c r="M1199" s="652">
        <v>0</v>
      </c>
      <c r="N1199" s="652">
        <v>0</v>
      </c>
      <c r="O1199" s="652">
        <v>0</v>
      </c>
      <c r="P1199" s="652">
        <v>0</v>
      </c>
      <c r="Q1199" s="652">
        <v>19233771</v>
      </c>
      <c r="R1199" s="652">
        <v>0</v>
      </c>
      <c r="S1199" s="652"/>
      <c r="T1199" s="652"/>
      <c r="U1199" s="652"/>
      <c r="V1199" s="652"/>
      <c r="W1199" s="652">
        <v>0</v>
      </c>
      <c r="X1199" s="652">
        <v>0</v>
      </c>
      <c r="Y1199" s="652">
        <v>0</v>
      </c>
      <c r="Z1199" s="652">
        <v>0</v>
      </c>
      <c r="AA1199" s="652">
        <v>0</v>
      </c>
      <c r="AB1199" s="652">
        <v>0</v>
      </c>
      <c r="AC1199" s="652">
        <v>0</v>
      </c>
      <c r="AD1199" s="652">
        <v>0</v>
      </c>
      <c r="AE1199" s="652">
        <v>0</v>
      </c>
      <c r="AF1199" s="652">
        <v>0</v>
      </c>
      <c r="AG1199" s="652">
        <v>0</v>
      </c>
      <c r="AH1199" s="652">
        <v>0</v>
      </c>
      <c r="AI1199" s="652">
        <v>0</v>
      </c>
      <c r="AJ1199" s="652">
        <v>0</v>
      </c>
      <c r="AK1199" s="652">
        <v>0</v>
      </c>
      <c r="AL1199" s="652">
        <v>0</v>
      </c>
      <c r="AM1199" s="652">
        <v>0</v>
      </c>
      <c r="AN1199" s="652">
        <v>0</v>
      </c>
      <c r="AO1199" s="652">
        <v>0</v>
      </c>
      <c r="AP1199" s="652">
        <v>0</v>
      </c>
      <c r="AQ1199" s="652">
        <v>0</v>
      </c>
      <c r="AR1199" s="652">
        <v>0</v>
      </c>
      <c r="AS1199" s="652">
        <v>0</v>
      </c>
      <c r="AT1199" s="652">
        <v>0</v>
      </c>
      <c r="AU1199" s="652">
        <v>0</v>
      </c>
      <c r="AV1199" s="652">
        <v>0</v>
      </c>
      <c r="AW1199" s="652">
        <v>0</v>
      </c>
      <c r="AX1199" s="652">
        <v>0</v>
      </c>
      <c r="AY1199" s="652">
        <v>0</v>
      </c>
      <c r="AZ1199" s="652">
        <v>0</v>
      </c>
      <c r="BA1199" s="652">
        <v>0</v>
      </c>
      <c r="BB1199" s="652">
        <v>0</v>
      </c>
      <c r="BC1199" s="652">
        <v>0</v>
      </c>
      <c r="BD1199" s="652">
        <v>0</v>
      </c>
      <c r="BE1199" s="652">
        <v>0</v>
      </c>
      <c r="BF1199" s="652">
        <v>0</v>
      </c>
      <c r="BG1199" s="652">
        <v>0</v>
      </c>
      <c r="BH1199" s="652">
        <v>0</v>
      </c>
      <c r="BI1199" s="1476">
        <f t="shared" si="56"/>
        <v>19233771</v>
      </c>
      <c r="BJ1199" s="1476">
        <f t="shared" si="56"/>
        <v>0</v>
      </c>
      <c r="BK1199" s="652">
        <f t="shared" si="57"/>
        <v>19233771</v>
      </c>
      <c r="BL1199" s="652">
        <f t="shared" si="58"/>
        <v>0</v>
      </c>
    </row>
    <row r="1200" spans="1:64" s="1421" customFormat="1" ht="13.5" thickBot="1">
      <c r="A1200" s="1417">
        <v>36.036999999999999</v>
      </c>
      <c r="B1200" s="1418" t="s">
        <v>3547</v>
      </c>
      <c r="C1200" s="652">
        <v>0</v>
      </c>
      <c r="D1200" s="652">
        <v>0</v>
      </c>
      <c r="E1200" s="652">
        <v>0</v>
      </c>
      <c r="F1200" s="652">
        <v>0</v>
      </c>
      <c r="G1200" s="652">
        <v>0</v>
      </c>
      <c r="H1200" s="652">
        <v>0</v>
      </c>
      <c r="I1200" s="652">
        <v>0</v>
      </c>
      <c r="J1200" s="652">
        <v>0</v>
      </c>
      <c r="K1200" s="652">
        <v>0</v>
      </c>
      <c r="L1200" s="652">
        <v>0</v>
      </c>
      <c r="M1200" s="652">
        <v>0</v>
      </c>
      <c r="N1200" s="652">
        <v>0</v>
      </c>
      <c r="O1200" s="652">
        <v>0</v>
      </c>
      <c r="P1200" s="652">
        <v>0</v>
      </c>
      <c r="Q1200" s="652">
        <v>21338392</v>
      </c>
      <c r="R1200" s="652">
        <v>0</v>
      </c>
      <c r="S1200" s="652"/>
      <c r="T1200" s="652"/>
      <c r="U1200" s="652"/>
      <c r="V1200" s="652"/>
      <c r="W1200" s="652">
        <v>0</v>
      </c>
      <c r="X1200" s="652">
        <v>0</v>
      </c>
      <c r="Y1200" s="652">
        <v>0</v>
      </c>
      <c r="Z1200" s="652">
        <v>0</v>
      </c>
      <c r="AA1200" s="652">
        <v>0</v>
      </c>
      <c r="AB1200" s="652">
        <v>0</v>
      </c>
      <c r="AC1200" s="652">
        <v>3000</v>
      </c>
      <c r="AD1200" s="652">
        <v>0</v>
      </c>
      <c r="AE1200" s="652">
        <v>0</v>
      </c>
      <c r="AF1200" s="652">
        <v>0</v>
      </c>
      <c r="AG1200" s="652">
        <v>0</v>
      </c>
      <c r="AH1200" s="652">
        <v>0</v>
      </c>
      <c r="AI1200" s="652">
        <v>0</v>
      </c>
      <c r="AJ1200" s="652">
        <v>0</v>
      </c>
      <c r="AK1200" s="652">
        <v>0</v>
      </c>
      <c r="AL1200" s="652">
        <v>0</v>
      </c>
      <c r="AM1200" s="652">
        <v>0</v>
      </c>
      <c r="AN1200" s="652">
        <v>0</v>
      </c>
      <c r="AO1200" s="652">
        <v>0</v>
      </c>
      <c r="AP1200" s="652">
        <v>0</v>
      </c>
      <c r="AQ1200" s="652">
        <v>0</v>
      </c>
      <c r="AR1200" s="652">
        <v>0</v>
      </c>
      <c r="AS1200" s="652">
        <v>0</v>
      </c>
      <c r="AT1200" s="652">
        <v>0</v>
      </c>
      <c r="AU1200" s="652">
        <v>0</v>
      </c>
      <c r="AV1200" s="652">
        <v>0</v>
      </c>
      <c r="AW1200" s="652">
        <v>5000</v>
      </c>
      <c r="AX1200" s="652">
        <v>0</v>
      </c>
      <c r="AY1200" s="652">
        <v>0</v>
      </c>
      <c r="AZ1200" s="652">
        <v>0</v>
      </c>
      <c r="BA1200" s="652">
        <v>0</v>
      </c>
      <c r="BB1200" s="652">
        <v>0</v>
      </c>
      <c r="BC1200" s="652">
        <v>0</v>
      </c>
      <c r="BD1200" s="652">
        <v>0</v>
      </c>
      <c r="BE1200" s="652">
        <v>0</v>
      </c>
      <c r="BF1200" s="652">
        <v>0</v>
      </c>
      <c r="BG1200" s="652">
        <v>0</v>
      </c>
      <c r="BH1200" s="652">
        <v>0</v>
      </c>
      <c r="BI1200" s="1476">
        <f t="shared" si="56"/>
        <v>21346392</v>
      </c>
      <c r="BJ1200" s="1476">
        <f t="shared" si="56"/>
        <v>0</v>
      </c>
      <c r="BK1200" s="652">
        <f t="shared" si="57"/>
        <v>21346392</v>
      </c>
      <c r="BL1200" s="652">
        <f t="shared" si="58"/>
        <v>0</v>
      </c>
    </row>
    <row r="1201" spans="1:66" ht="13.5" thickBot="1">
      <c r="A1201" s="1417">
        <v>36.037999999999997</v>
      </c>
      <c r="B1201" s="1418" t="s">
        <v>3548</v>
      </c>
      <c r="C1201" s="761">
        <v>5396</v>
      </c>
      <c r="D1201" s="652">
        <v>0</v>
      </c>
      <c r="E1201" s="652">
        <v>0</v>
      </c>
      <c r="F1201" s="652">
        <v>0</v>
      </c>
      <c r="G1201" s="652">
        <v>0</v>
      </c>
      <c r="H1201" s="652">
        <v>0</v>
      </c>
      <c r="I1201" s="652">
        <v>0</v>
      </c>
      <c r="J1201" s="652">
        <v>0</v>
      </c>
      <c r="K1201" s="652">
        <v>0</v>
      </c>
      <c r="L1201" s="652">
        <v>0</v>
      </c>
      <c r="M1201" s="761">
        <v>6123</v>
      </c>
      <c r="N1201" s="652">
        <v>0</v>
      </c>
      <c r="O1201" s="652">
        <v>0</v>
      </c>
      <c r="P1201" s="652">
        <v>0</v>
      </c>
      <c r="Q1201" s="761">
        <v>16558810</v>
      </c>
      <c r="R1201" s="652">
        <v>0</v>
      </c>
      <c r="S1201" s="652"/>
      <c r="T1201" s="652"/>
      <c r="U1201" s="652"/>
      <c r="V1201" s="652"/>
      <c r="W1201" s="652">
        <v>0</v>
      </c>
      <c r="X1201" s="652">
        <v>0</v>
      </c>
      <c r="Y1201" s="652">
        <v>0</v>
      </c>
      <c r="Z1201" s="652">
        <v>0</v>
      </c>
      <c r="AA1201" s="652">
        <v>0</v>
      </c>
      <c r="AB1201" s="652">
        <v>0</v>
      </c>
      <c r="AC1201" s="652">
        <v>0</v>
      </c>
      <c r="AD1201" s="652">
        <v>0</v>
      </c>
      <c r="AE1201" s="652">
        <v>0</v>
      </c>
      <c r="AF1201" s="652">
        <v>0</v>
      </c>
      <c r="AG1201" s="652">
        <v>0</v>
      </c>
      <c r="AH1201" s="652">
        <v>0</v>
      </c>
      <c r="AI1201" s="652">
        <v>0</v>
      </c>
      <c r="AJ1201" s="652">
        <v>0</v>
      </c>
      <c r="AK1201" s="652">
        <v>0</v>
      </c>
      <c r="AL1201" s="652">
        <v>0</v>
      </c>
      <c r="AM1201" s="652">
        <v>13200</v>
      </c>
      <c r="AN1201" s="652">
        <v>0</v>
      </c>
      <c r="AO1201" s="652">
        <v>0</v>
      </c>
      <c r="AP1201" s="652">
        <v>0</v>
      </c>
      <c r="AQ1201" s="652">
        <v>0</v>
      </c>
      <c r="AR1201" s="652">
        <v>0</v>
      </c>
      <c r="AS1201" s="652">
        <v>0</v>
      </c>
      <c r="AT1201" s="652">
        <v>0</v>
      </c>
      <c r="AU1201" s="652">
        <v>0</v>
      </c>
      <c r="AV1201" s="652">
        <v>0</v>
      </c>
      <c r="AW1201" s="766">
        <v>26955</v>
      </c>
      <c r="AX1201" s="761">
        <v>1517236</v>
      </c>
      <c r="AY1201" s="652">
        <v>0</v>
      </c>
      <c r="AZ1201" s="652">
        <v>0</v>
      </c>
      <c r="BA1201" s="652">
        <v>0</v>
      </c>
      <c r="BB1201" s="652">
        <v>0</v>
      </c>
      <c r="BC1201" s="652">
        <v>0</v>
      </c>
      <c r="BD1201" s="652">
        <v>0</v>
      </c>
      <c r="BE1201" s="652">
        <v>0</v>
      </c>
      <c r="BF1201" s="652">
        <v>0</v>
      </c>
      <c r="BG1201" s="652">
        <v>0</v>
      </c>
      <c r="BH1201" s="652">
        <v>0</v>
      </c>
      <c r="BI1201" s="1476">
        <f t="shared" si="56"/>
        <v>16610484</v>
      </c>
      <c r="BJ1201" s="1476">
        <f t="shared" si="56"/>
        <v>1517236</v>
      </c>
      <c r="BK1201" s="652">
        <f t="shared" si="57"/>
        <v>15093248</v>
      </c>
      <c r="BL1201" s="652">
        <f t="shared" si="58"/>
        <v>0</v>
      </c>
    </row>
    <row r="1202" spans="1:66" s="1421" customFormat="1" ht="13.5" thickBot="1">
      <c r="A1202" s="1417">
        <v>36.070999999999998</v>
      </c>
      <c r="B1202" s="1418" t="s">
        <v>3549</v>
      </c>
      <c r="C1202" s="652">
        <v>0</v>
      </c>
      <c r="D1202" s="652">
        <v>0</v>
      </c>
      <c r="E1202" s="652">
        <v>0</v>
      </c>
      <c r="F1202" s="652">
        <v>0</v>
      </c>
      <c r="G1202" s="652">
        <v>0</v>
      </c>
      <c r="H1202" s="652">
        <v>0</v>
      </c>
      <c r="I1202" s="652">
        <v>0</v>
      </c>
      <c r="J1202" s="652">
        <v>0</v>
      </c>
      <c r="K1202" s="652">
        <v>0</v>
      </c>
      <c r="L1202" s="652">
        <v>0</v>
      </c>
      <c r="M1202" s="652">
        <v>0</v>
      </c>
      <c r="N1202" s="652">
        <v>0</v>
      </c>
      <c r="O1202" s="652">
        <v>0</v>
      </c>
      <c r="P1202" s="652">
        <v>0</v>
      </c>
      <c r="Q1202" s="652">
        <v>8409740</v>
      </c>
      <c r="R1202" s="652">
        <v>13123</v>
      </c>
      <c r="S1202" s="652"/>
      <c r="T1202" s="652"/>
      <c r="U1202" s="652"/>
      <c r="V1202" s="652"/>
      <c r="W1202" s="761">
        <v>7000</v>
      </c>
      <c r="X1202" s="761">
        <v>8000</v>
      </c>
      <c r="Y1202" s="652">
        <v>0</v>
      </c>
      <c r="Z1202" s="652">
        <v>0</v>
      </c>
      <c r="AA1202" s="652">
        <v>0</v>
      </c>
      <c r="AB1202" s="652">
        <v>0</v>
      </c>
      <c r="AC1202" s="652">
        <v>0</v>
      </c>
      <c r="AD1202" s="652">
        <v>0</v>
      </c>
      <c r="AE1202" s="652">
        <v>0</v>
      </c>
      <c r="AF1202" s="652">
        <v>0</v>
      </c>
      <c r="AG1202" s="652">
        <v>0</v>
      </c>
      <c r="AH1202" s="652">
        <v>0</v>
      </c>
      <c r="AI1202" s="652">
        <v>0</v>
      </c>
      <c r="AJ1202" s="652">
        <v>0</v>
      </c>
      <c r="AK1202" s="652">
        <v>0</v>
      </c>
      <c r="AL1202" s="652">
        <v>0</v>
      </c>
      <c r="AM1202" s="761">
        <v>4000</v>
      </c>
      <c r="AN1202" s="761">
        <v>20000</v>
      </c>
      <c r="AO1202" s="652">
        <v>0</v>
      </c>
      <c r="AP1202" s="652">
        <v>0</v>
      </c>
      <c r="AQ1202" s="652">
        <v>0</v>
      </c>
      <c r="AR1202" s="652">
        <v>0</v>
      </c>
      <c r="AS1202" s="652">
        <v>0</v>
      </c>
      <c r="AT1202" s="652">
        <v>0</v>
      </c>
      <c r="AU1202" s="652">
        <v>0</v>
      </c>
      <c r="AV1202" s="652">
        <v>0</v>
      </c>
      <c r="AW1202" s="652">
        <v>0</v>
      </c>
      <c r="AX1202" s="652">
        <v>0</v>
      </c>
      <c r="AY1202" s="652">
        <v>23000</v>
      </c>
      <c r="AZ1202" s="652">
        <v>0</v>
      </c>
      <c r="BA1202" s="652">
        <v>0</v>
      </c>
      <c r="BB1202" s="652">
        <v>0</v>
      </c>
      <c r="BC1202" s="652">
        <v>0</v>
      </c>
      <c r="BD1202" s="652">
        <v>21000</v>
      </c>
      <c r="BE1202" s="652">
        <v>0</v>
      </c>
      <c r="BF1202" s="652">
        <v>0</v>
      </c>
      <c r="BG1202" s="652">
        <v>0</v>
      </c>
      <c r="BH1202" s="652">
        <v>0</v>
      </c>
      <c r="BI1202" s="1476">
        <f t="shared" si="56"/>
        <v>8443740</v>
      </c>
      <c r="BJ1202" s="1476">
        <f t="shared" si="56"/>
        <v>62123</v>
      </c>
      <c r="BK1202" s="652">
        <f t="shared" si="57"/>
        <v>8381617</v>
      </c>
      <c r="BL1202" s="652">
        <f t="shared" si="58"/>
        <v>0</v>
      </c>
    </row>
    <row r="1203" spans="1:66" ht="13.5" thickBot="1">
      <c r="A1203" s="1417">
        <v>36.072000000000003</v>
      </c>
      <c r="B1203" s="1418" t="s">
        <v>3550</v>
      </c>
      <c r="C1203" s="652">
        <v>0</v>
      </c>
      <c r="D1203" s="652">
        <v>0</v>
      </c>
      <c r="E1203" s="652">
        <v>0</v>
      </c>
      <c r="F1203" s="652">
        <v>0</v>
      </c>
      <c r="G1203" s="652">
        <v>0</v>
      </c>
      <c r="H1203" s="652">
        <v>0</v>
      </c>
      <c r="I1203" s="652">
        <v>0</v>
      </c>
      <c r="J1203" s="652">
        <v>0</v>
      </c>
      <c r="K1203" s="652">
        <v>0</v>
      </c>
      <c r="L1203" s="652">
        <v>0</v>
      </c>
      <c r="M1203" s="652">
        <v>0</v>
      </c>
      <c r="N1203" s="652">
        <v>0</v>
      </c>
      <c r="O1203" s="652">
        <v>0</v>
      </c>
      <c r="P1203" s="652">
        <v>0</v>
      </c>
      <c r="Q1203" s="652">
        <v>37453703</v>
      </c>
      <c r="R1203" s="652">
        <v>0</v>
      </c>
      <c r="S1203" s="652"/>
      <c r="T1203" s="652"/>
      <c r="U1203" s="652"/>
      <c r="V1203" s="652"/>
      <c r="W1203" s="652">
        <v>0</v>
      </c>
      <c r="X1203" s="652">
        <v>0</v>
      </c>
      <c r="Y1203" s="652">
        <v>0</v>
      </c>
      <c r="Z1203" s="652">
        <v>0</v>
      </c>
      <c r="AA1203" s="652">
        <v>0</v>
      </c>
      <c r="AB1203" s="652">
        <v>0</v>
      </c>
      <c r="AC1203" s="652">
        <v>45000</v>
      </c>
      <c r="AD1203" s="652">
        <v>0</v>
      </c>
      <c r="AE1203" s="652">
        <v>0</v>
      </c>
      <c r="AF1203" s="652">
        <v>0</v>
      </c>
      <c r="AG1203" s="652">
        <v>0</v>
      </c>
      <c r="AH1203" s="652">
        <v>0</v>
      </c>
      <c r="AI1203" s="652">
        <v>0</v>
      </c>
      <c r="AJ1203" s="652">
        <v>0</v>
      </c>
      <c r="AK1203" s="652">
        <v>0</v>
      </c>
      <c r="AL1203" s="652">
        <v>0</v>
      </c>
      <c r="AM1203" s="652">
        <v>9000</v>
      </c>
      <c r="AN1203" s="652">
        <v>0</v>
      </c>
      <c r="AO1203" s="652">
        <v>0</v>
      </c>
      <c r="AP1203" s="652">
        <v>0</v>
      </c>
      <c r="AQ1203" s="652">
        <v>0</v>
      </c>
      <c r="AR1203" s="652">
        <v>0</v>
      </c>
      <c r="AS1203" s="652">
        <v>0</v>
      </c>
      <c r="AT1203" s="652">
        <v>0</v>
      </c>
      <c r="AU1203" s="652">
        <v>0</v>
      </c>
      <c r="AV1203" s="652">
        <v>0</v>
      </c>
      <c r="AW1203" s="652">
        <v>0</v>
      </c>
      <c r="AX1203" s="652">
        <v>0</v>
      </c>
      <c r="AY1203" s="652">
        <v>0</v>
      </c>
      <c r="AZ1203" s="652">
        <v>0</v>
      </c>
      <c r="BA1203" s="652">
        <v>0</v>
      </c>
      <c r="BB1203" s="652">
        <v>0</v>
      </c>
      <c r="BC1203" s="652">
        <v>0</v>
      </c>
      <c r="BD1203" s="652">
        <v>0</v>
      </c>
      <c r="BE1203" s="652">
        <v>0</v>
      </c>
      <c r="BF1203" s="652">
        <v>0</v>
      </c>
      <c r="BG1203" s="652">
        <v>0</v>
      </c>
      <c r="BH1203" s="652">
        <v>0</v>
      </c>
      <c r="BI1203" s="1476">
        <f t="shared" si="56"/>
        <v>37507703</v>
      </c>
      <c r="BJ1203" s="1476">
        <f t="shared" si="56"/>
        <v>0</v>
      </c>
      <c r="BK1203" s="652">
        <f t="shared" si="57"/>
        <v>37507703</v>
      </c>
      <c r="BL1203" s="652">
        <f t="shared" si="58"/>
        <v>0</v>
      </c>
    </row>
    <row r="1204" spans="1:66" s="1421" customFormat="1" ht="13.5" thickBot="1">
      <c r="A1204" s="1417">
        <v>36.073</v>
      </c>
      <c r="B1204" s="1418" t="s">
        <v>3551</v>
      </c>
      <c r="C1204" s="652">
        <v>0</v>
      </c>
      <c r="D1204" s="652">
        <v>0</v>
      </c>
      <c r="E1204" s="652">
        <v>0</v>
      </c>
      <c r="F1204" s="652">
        <v>0</v>
      </c>
      <c r="G1204" s="652">
        <v>0</v>
      </c>
      <c r="H1204" s="652">
        <v>0</v>
      </c>
      <c r="I1204" s="652">
        <v>0</v>
      </c>
      <c r="J1204" s="652">
        <v>0</v>
      </c>
      <c r="K1204" s="652">
        <v>0</v>
      </c>
      <c r="L1204" s="652">
        <v>0</v>
      </c>
      <c r="M1204" s="652">
        <v>0</v>
      </c>
      <c r="N1204" s="652">
        <v>0</v>
      </c>
      <c r="O1204" s="652">
        <v>0</v>
      </c>
      <c r="P1204" s="652">
        <v>0</v>
      </c>
      <c r="Q1204" s="652">
        <v>47983861</v>
      </c>
      <c r="R1204" s="652">
        <v>0</v>
      </c>
      <c r="S1204" s="652"/>
      <c r="T1204" s="652"/>
      <c r="U1204" s="652"/>
      <c r="V1204" s="652"/>
      <c r="W1204" s="652">
        <v>0</v>
      </c>
      <c r="X1204" s="652">
        <v>0</v>
      </c>
      <c r="Y1204" s="652">
        <v>0</v>
      </c>
      <c r="Z1204" s="652">
        <v>0</v>
      </c>
      <c r="AA1204" s="652">
        <v>9540</v>
      </c>
      <c r="AB1204" s="652">
        <v>4800</v>
      </c>
      <c r="AC1204" s="652">
        <v>0</v>
      </c>
      <c r="AD1204" s="652">
        <v>0</v>
      </c>
      <c r="AE1204" s="652">
        <v>0</v>
      </c>
      <c r="AF1204" s="652">
        <v>0</v>
      </c>
      <c r="AG1204" s="652">
        <v>0</v>
      </c>
      <c r="AH1204" s="652">
        <v>0</v>
      </c>
      <c r="AI1204" s="652">
        <v>0</v>
      </c>
      <c r="AJ1204" s="652">
        <v>0</v>
      </c>
      <c r="AK1204" s="652">
        <v>0</v>
      </c>
      <c r="AL1204" s="652">
        <v>0</v>
      </c>
      <c r="AM1204" s="652">
        <v>0</v>
      </c>
      <c r="AN1204" s="652">
        <v>0</v>
      </c>
      <c r="AO1204" s="652">
        <v>0</v>
      </c>
      <c r="AP1204" s="652">
        <v>0</v>
      </c>
      <c r="AQ1204" s="652">
        <v>0</v>
      </c>
      <c r="AR1204" s="652">
        <v>0</v>
      </c>
      <c r="AS1204" s="652">
        <v>0</v>
      </c>
      <c r="AT1204" s="652">
        <v>0</v>
      </c>
      <c r="AU1204" s="652">
        <v>0</v>
      </c>
      <c r="AV1204" s="652">
        <v>0</v>
      </c>
      <c r="AW1204" s="652">
        <v>0</v>
      </c>
      <c r="AX1204" s="652">
        <v>0</v>
      </c>
      <c r="AY1204" s="652">
        <v>400</v>
      </c>
      <c r="AZ1204" s="652">
        <v>0</v>
      </c>
      <c r="BA1204" s="652">
        <v>0</v>
      </c>
      <c r="BB1204" s="652">
        <v>0</v>
      </c>
      <c r="BC1204" s="652">
        <v>0</v>
      </c>
      <c r="BD1204" s="652">
        <v>0</v>
      </c>
      <c r="BE1204" s="652">
        <v>0</v>
      </c>
      <c r="BF1204" s="652">
        <v>0</v>
      </c>
      <c r="BG1204" s="652">
        <v>0</v>
      </c>
      <c r="BH1204" s="652">
        <v>0</v>
      </c>
      <c r="BI1204" s="1476">
        <f t="shared" si="56"/>
        <v>47993801</v>
      </c>
      <c r="BJ1204" s="1476">
        <f t="shared" si="56"/>
        <v>4800</v>
      </c>
      <c r="BK1204" s="652">
        <f t="shared" si="57"/>
        <v>47989001</v>
      </c>
      <c r="BL1204" s="652">
        <f t="shared" si="58"/>
        <v>0</v>
      </c>
    </row>
    <row r="1205" spans="1:66" s="1421" customFormat="1" ht="13.5" thickBot="1">
      <c r="A1205" s="1417">
        <v>36.073999999999998</v>
      </c>
      <c r="B1205" s="1418" t="s">
        <v>3552</v>
      </c>
      <c r="C1205" s="652">
        <v>0</v>
      </c>
      <c r="D1205" s="652">
        <v>0</v>
      </c>
      <c r="E1205" s="652">
        <v>0</v>
      </c>
      <c r="F1205" s="652">
        <v>13200</v>
      </c>
      <c r="G1205" s="652">
        <v>0</v>
      </c>
      <c r="H1205" s="652">
        <v>0</v>
      </c>
      <c r="I1205" s="652">
        <v>0</v>
      </c>
      <c r="J1205" s="652">
        <v>0</v>
      </c>
      <c r="K1205" s="652">
        <v>0</v>
      </c>
      <c r="L1205" s="652">
        <v>0</v>
      </c>
      <c r="M1205" s="652">
        <v>0</v>
      </c>
      <c r="N1205" s="652">
        <v>0</v>
      </c>
      <c r="O1205" s="652">
        <v>0</v>
      </c>
      <c r="P1205" s="652">
        <v>0</v>
      </c>
      <c r="Q1205" s="652">
        <v>49603083</v>
      </c>
      <c r="R1205" s="652">
        <v>0</v>
      </c>
      <c r="S1205" s="652"/>
      <c r="T1205" s="652"/>
      <c r="U1205" s="652"/>
      <c r="V1205" s="652"/>
      <c r="W1205" s="652">
        <v>0</v>
      </c>
      <c r="X1205" s="652">
        <v>0</v>
      </c>
      <c r="Y1205" s="652">
        <v>0</v>
      </c>
      <c r="Z1205" s="652">
        <v>0</v>
      </c>
      <c r="AA1205" s="652">
        <v>0</v>
      </c>
      <c r="AB1205" s="652">
        <v>0</v>
      </c>
      <c r="AC1205" s="652">
        <v>18000</v>
      </c>
      <c r="AD1205" s="652">
        <v>0</v>
      </c>
      <c r="AE1205" s="652">
        <v>0</v>
      </c>
      <c r="AF1205" s="652">
        <v>0</v>
      </c>
      <c r="AG1205" s="652">
        <v>0</v>
      </c>
      <c r="AH1205" s="652">
        <v>9000</v>
      </c>
      <c r="AI1205" s="652">
        <v>0</v>
      </c>
      <c r="AJ1205" s="652">
        <v>0</v>
      </c>
      <c r="AK1205" s="652">
        <v>0</v>
      </c>
      <c r="AL1205" s="652">
        <v>0</v>
      </c>
      <c r="AM1205" s="652">
        <v>0</v>
      </c>
      <c r="AN1205" s="652">
        <v>0</v>
      </c>
      <c r="AO1205" s="652">
        <v>0</v>
      </c>
      <c r="AP1205" s="652">
        <v>0</v>
      </c>
      <c r="AQ1205" s="652">
        <v>0</v>
      </c>
      <c r="AR1205" s="652">
        <v>0</v>
      </c>
      <c r="AS1205" s="652">
        <v>0</v>
      </c>
      <c r="AT1205" s="652">
        <v>0</v>
      </c>
      <c r="AU1205" s="652">
        <v>0</v>
      </c>
      <c r="AV1205" s="652">
        <v>0</v>
      </c>
      <c r="AW1205" s="652">
        <v>0</v>
      </c>
      <c r="AX1205" s="652">
        <v>0</v>
      </c>
      <c r="AY1205" s="652">
        <v>0</v>
      </c>
      <c r="AZ1205" s="652">
        <v>0</v>
      </c>
      <c r="BA1205" s="652">
        <v>0</v>
      </c>
      <c r="BB1205" s="652">
        <v>0</v>
      </c>
      <c r="BC1205" s="652">
        <v>0</v>
      </c>
      <c r="BD1205" s="652">
        <v>0</v>
      </c>
      <c r="BE1205" s="761">
        <v>20000</v>
      </c>
      <c r="BF1205" s="761">
        <v>4000</v>
      </c>
      <c r="BG1205" s="652">
        <v>0</v>
      </c>
      <c r="BH1205" s="652">
        <v>0</v>
      </c>
      <c r="BI1205" s="1476">
        <f t="shared" si="56"/>
        <v>49641083</v>
      </c>
      <c r="BJ1205" s="1476">
        <f t="shared" si="56"/>
        <v>26200</v>
      </c>
      <c r="BK1205" s="652">
        <f t="shared" si="57"/>
        <v>49614883</v>
      </c>
      <c r="BL1205" s="652">
        <f t="shared" si="58"/>
        <v>0</v>
      </c>
    </row>
    <row r="1206" spans="1:66" s="1421" customFormat="1" ht="13.5" thickBot="1">
      <c r="A1206" s="1417">
        <v>36.075000000000003</v>
      </c>
      <c r="B1206" s="1418" t="s">
        <v>3553</v>
      </c>
      <c r="C1206" s="652">
        <v>0</v>
      </c>
      <c r="D1206" s="652">
        <v>0</v>
      </c>
      <c r="E1206" s="652">
        <v>0</v>
      </c>
      <c r="F1206" s="652">
        <v>0</v>
      </c>
      <c r="G1206" s="652">
        <v>0</v>
      </c>
      <c r="H1206" s="652">
        <v>0</v>
      </c>
      <c r="I1206" s="652">
        <v>0</v>
      </c>
      <c r="J1206" s="652">
        <v>0</v>
      </c>
      <c r="K1206" s="652">
        <v>0</v>
      </c>
      <c r="L1206" s="652">
        <v>0</v>
      </c>
      <c r="M1206" s="652">
        <v>0</v>
      </c>
      <c r="N1206" s="652">
        <v>0</v>
      </c>
      <c r="O1206" s="652">
        <v>0</v>
      </c>
      <c r="P1206" s="652">
        <v>0</v>
      </c>
      <c r="Q1206" s="652">
        <v>15004075</v>
      </c>
      <c r="R1206" s="652">
        <v>0</v>
      </c>
      <c r="S1206" s="652"/>
      <c r="T1206" s="652"/>
      <c r="U1206" s="652"/>
      <c r="V1206" s="652"/>
      <c r="W1206" s="652">
        <v>0</v>
      </c>
      <c r="X1206" s="652">
        <v>0</v>
      </c>
      <c r="Y1206" s="652">
        <v>0</v>
      </c>
      <c r="Z1206" s="652">
        <v>0</v>
      </c>
      <c r="AA1206" s="652">
        <v>0</v>
      </c>
      <c r="AB1206" s="652">
        <v>0</v>
      </c>
      <c r="AC1206" s="652">
        <v>0</v>
      </c>
      <c r="AD1206" s="652">
        <v>0</v>
      </c>
      <c r="AE1206" s="652">
        <v>0</v>
      </c>
      <c r="AF1206" s="652">
        <v>0</v>
      </c>
      <c r="AG1206" s="652">
        <v>0</v>
      </c>
      <c r="AH1206" s="652">
        <v>0</v>
      </c>
      <c r="AI1206" s="652">
        <v>0</v>
      </c>
      <c r="AJ1206" s="652">
        <v>0</v>
      </c>
      <c r="AK1206" s="652">
        <v>0</v>
      </c>
      <c r="AL1206" s="652">
        <v>0</v>
      </c>
      <c r="AM1206" s="652">
        <v>0</v>
      </c>
      <c r="AN1206" s="652">
        <v>0</v>
      </c>
      <c r="AO1206" s="652">
        <v>0</v>
      </c>
      <c r="AP1206" s="652">
        <v>0</v>
      </c>
      <c r="AQ1206" s="652">
        <v>0</v>
      </c>
      <c r="AR1206" s="652">
        <v>0</v>
      </c>
      <c r="AS1206" s="652">
        <v>0</v>
      </c>
      <c r="AT1206" s="652">
        <v>0</v>
      </c>
      <c r="AU1206" s="652">
        <v>0</v>
      </c>
      <c r="AV1206" s="652">
        <v>0</v>
      </c>
      <c r="AW1206" s="652">
        <v>0</v>
      </c>
      <c r="AX1206" s="652">
        <v>12000</v>
      </c>
      <c r="AY1206" s="652">
        <v>0</v>
      </c>
      <c r="AZ1206" s="652">
        <v>0</v>
      </c>
      <c r="BA1206" s="652">
        <v>0</v>
      </c>
      <c r="BB1206" s="652">
        <v>0</v>
      </c>
      <c r="BC1206" s="652">
        <v>0</v>
      </c>
      <c r="BD1206" s="652">
        <v>0</v>
      </c>
      <c r="BE1206" s="652">
        <v>0</v>
      </c>
      <c r="BF1206" s="652">
        <v>0</v>
      </c>
      <c r="BG1206" s="652">
        <v>0</v>
      </c>
      <c r="BH1206" s="652">
        <v>0</v>
      </c>
      <c r="BI1206" s="1476">
        <f t="shared" si="56"/>
        <v>15004075</v>
      </c>
      <c r="BJ1206" s="1476">
        <f t="shared" si="56"/>
        <v>12000</v>
      </c>
      <c r="BK1206" s="652">
        <f t="shared" si="57"/>
        <v>14992075</v>
      </c>
      <c r="BL1206" s="652">
        <f t="shared" si="58"/>
        <v>0</v>
      </c>
    </row>
    <row r="1207" spans="1:66" s="1421" customFormat="1" ht="13.5" thickBot="1">
      <c r="A1207" s="1417">
        <v>36.076000000000001</v>
      </c>
      <c r="B1207" s="1418" t="s">
        <v>3554</v>
      </c>
      <c r="C1207" s="652">
        <v>0</v>
      </c>
      <c r="D1207" s="652">
        <v>0</v>
      </c>
      <c r="E1207" s="652">
        <v>0</v>
      </c>
      <c r="F1207" s="652">
        <v>0</v>
      </c>
      <c r="G1207" s="652">
        <v>0</v>
      </c>
      <c r="H1207" s="652">
        <v>0</v>
      </c>
      <c r="I1207" s="652">
        <v>0</v>
      </c>
      <c r="J1207" s="652">
        <v>0</v>
      </c>
      <c r="K1207" s="652">
        <v>0</v>
      </c>
      <c r="L1207" s="652">
        <v>0</v>
      </c>
      <c r="M1207" s="652">
        <v>0</v>
      </c>
      <c r="N1207" s="652">
        <v>0</v>
      </c>
      <c r="O1207" s="652">
        <v>0</v>
      </c>
      <c r="P1207" s="652">
        <v>0</v>
      </c>
      <c r="Q1207" s="652">
        <v>24264925</v>
      </c>
      <c r="R1207" s="652">
        <v>0</v>
      </c>
      <c r="S1207" s="652"/>
      <c r="T1207" s="652"/>
      <c r="U1207" s="652"/>
      <c r="V1207" s="652"/>
      <c r="W1207" s="652">
        <v>0</v>
      </c>
      <c r="X1207" s="652">
        <v>0</v>
      </c>
      <c r="Y1207" s="652">
        <v>0</v>
      </c>
      <c r="Z1207" s="652">
        <v>0</v>
      </c>
      <c r="AA1207" s="652">
        <v>0</v>
      </c>
      <c r="AB1207" s="652">
        <v>0</v>
      </c>
      <c r="AC1207" s="652">
        <v>0</v>
      </c>
      <c r="AD1207" s="652">
        <v>0</v>
      </c>
      <c r="AE1207" s="652">
        <v>0</v>
      </c>
      <c r="AF1207" s="652">
        <v>0</v>
      </c>
      <c r="AG1207" s="652">
        <v>0</v>
      </c>
      <c r="AH1207" s="652">
        <v>0</v>
      </c>
      <c r="AI1207" s="652">
        <v>0</v>
      </c>
      <c r="AJ1207" s="652">
        <v>0</v>
      </c>
      <c r="AK1207" s="652">
        <v>0</v>
      </c>
      <c r="AL1207" s="652">
        <v>0</v>
      </c>
      <c r="AM1207" s="652">
        <v>0</v>
      </c>
      <c r="AN1207" s="652">
        <v>0</v>
      </c>
      <c r="AO1207" s="652">
        <v>0</v>
      </c>
      <c r="AP1207" s="652">
        <v>0</v>
      </c>
      <c r="AQ1207" s="652">
        <v>0</v>
      </c>
      <c r="AR1207" s="652">
        <v>0</v>
      </c>
      <c r="AS1207" s="652">
        <v>0</v>
      </c>
      <c r="AT1207" s="652">
        <v>0</v>
      </c>
      <c r="AU1207" s="652">
        <v>0</v>
      </c>
      <c r="AV1207" s="652">
        <v>0</v>
      </c>
      <c r="AW1207" s="652">
        <v>0</v>
      </c>
      <c r="AX1207" s="652">
        <v>0</v>
      </c>
      <c r="AY1207" s="652">
        <v>0</v>
      </c>
      <c r="AZ1207" s="652">
        <v>0</v>
      </c>
      <c r="BA1207" s="652">
        <v>0</v>
      </c>
      <c r="BB1207" s="652">
        <v>0</v>
      </c>
      <c r="BC1207" s="652">
        <v>0</v>
      </c>
      <c r="BD1207" s="652">
        <v>0</v>
      </c>
      <c r="BE1207" s="652">
        <v>0</v>
      </c>
      <c r="BF1207" s="652">
        <v>0</v>
      </c>
      <c r="BG1207" s="652">
        <v>0</v>
      </c>
      <c r="BH1207" s="652">
        <v>0</v>
      </c>
      <c r="BI1207" s="1476">
        <f t="shared" si="56"/>
        <v>24264925</v>
      </c>
      <c r="BJ1207" s="1476">
        <f t="shared" si="56"/>
        <v>0</v>
      </c>
      <c r="BK1207" s="652">
        <f t="shared" si="57"/>
        <v>24264925</v>
      </c>
      <c r="BL1207" s="652">
        <f t="shared" si="58"/>
        <v>0</v>
      </c>
    </row>
    <row r="1208" spans="1:66" s="1421" customFormat="1" ht="13.5" thickBot="1">
      <c r="A1208" s="1417">
        <v>36.113999999999997</v>
      </c>
      <c r="B1208" s="1418" t="s">
        <v>3555</v>
      </c>
      <c r="C1208" s="652">
        <v>0</v>
      </c>
      <c r="D1208" s="652">
        <v>0</v>
      </c>
      <c r="E1208" s="652">
        <v>0</v>
      </c>
      <c r="F1208" s="652">
        <v>0</v>
      </c>
      <c r="G1208" s="652">
        <v>0</v>
      </c>
      <c r="H1208" s="652">
        <v>0</v>
      </c>
      <c r="I1208" s="652">
        <v>0</v>
      </c>
      <c r="J1208" s="652">
        <v>0</v>
      </c>
      <c r="K1208" s="652">
        <v>0</v>
      </c>
      <c r="L1208" s="652">
        <v>0</v>
      </c>
      <c r="M1208" s="652">
        <v>0</v>
      </c>
      <c r="N1208" s="652">
        <v>0</v>
      </c>
      <c r="O1208" s="652">
        <v>0</v>
      </c>
      <c r="P1208" s="652">
        <v>0</v>
      </c>
      <c r="Q1208" s="652">
        <v>13104621</v>
      </c>
      <c r="R1208" s="652">
        <v>0</v>
      </c>
      <c r="S1208" s="652"/>
      <c r="T1208" s="652"/>
      <c r="U1208" s="652"/>
      <c r="V1208" s="652"/>
      <c r="W1208" s="652">
        <v>0</v>
      </c>
      <c r="X1208" s="652">
        <v>0</v>
      </c>
      <c r="Y1208" s="652">
        <v>0</v>
      </c>
      <c r="Z1208" s="652">
        <v>0</v>
      </c>
      <c r="AA1208" s="652">
        <v>0</v>
      </c>
      <c r="AB1208" s="652">
        <v>0</v>
      </c>
      <c r="AC1208" s="652">
        <v>0</v>
      </c>
      <c r="AD1208" s="652">
        <v>0</v>
      </c>
      <c r="AE1208" s="652">
        <v>0</v>
      </c>
      <c r="AF1208" s="652">
        <v>0</v>
      </c>
      <c r="AG1208" s="652">
        <v>0</v>
      </c>
      <c r="AH1208" s="652">
        <v>0</v>
      </c>
      <c r="AI1208" s="652">
        <v>0</v>
      </c>
      <c r="AJ1208" s="652">
        <v>0</v>
      </c>
      <c r="AK1208" s="652">
        <v>0</v>
      </c>
      <c r="AL1208" s="652">
        <v>0</v>
      </c>
      <c r="AM1208" s="652">
        <v>0</v>
      </c>
      <c r="AN1208" s="652">
        <v>0</v>
      </c>
      <c r="AO1208" s="652">
        <v>0</v>
      </c>
      <c r="AP1208" s="652">
        <v>0</v>
      </c>
      <c r="AQ1208" s="652">
        <v>0</v>
      </c>
      <c r="AR1208" s="652">
        <v>0</v>
      </c>
      <c r="AS1208" s="652">
        <v>0</v>
      </c>
      <c r="AT1208" s="652">
        <v>0</v>
      </c>
      <c r="AU1208" s="652">
        <v>0</v>
      </c>
      <c r="AV1208" s="652">
        <v>0</v>
      </c>
      <c r="AW1208" s="652">
        <v>0</v>
      </c>
      <c r="AX1208" s="652">
        <v>0</v>
      </c>
      <c r="AY1208" s="652">
        <v>0</v>
      </c>
      <c r="AZ1208" s="652">
        <v>0</v>
      </c>
      <c r="BA1208" s="652">
        <v>0</v>
      </c>
      <c r="BB1208" s="652">
        <v>0</v>
      </c>
      <c r="BC1208" s="652">
        <v>0</v>
      </c>
      <c r="BD1208" s="652">
        <v>0</v>
      </c>
      <c r="BE1208" s="652">
        <v>0</v>
      </c>
      <c r="BF1208" s="652">
        <v>0</v>
      </c>
      <c r="BG1208" s="652">
        <v>0</v>
      </c>
      <c r="BH1208" s="652">
        <v>0</v>
      </c>
      <c r="BI1208" s="1476">
        <f t="shared" si="56"/>
        <v>13104621</v>
      </c>
      <c r="BJ1208" s="1476">
        <f t="shared" si="56"/>
        <v>0</v>
      </c>
      <c r="BK1208" s="652">
        <f t="shared" si="57"/>
        <v>13104621</v>
      </c>
      <c r="BL1208" s="652">
        <f t="shared" si="58"/>
        <v>0</v>
      </c>
      <c r="BN1208" s="1480">
        <f>SUM(BK1184:BK1209)</f>
        <v>627894318</v>
      </c>
    </row>
    <row r="1209" spans="1:66" s="1421" customFormat="1" ht="13.5" thickBot="1">
      <c r="A1209" s="1417">
        <v>36.115000000000002</v>
      </c>
      <c r="B1209" s="1418" t="s">
        <v>3556</v>
      </c>
      <c r="C1209" s="761">
        <v>4000</v>
      </c>
      <c r="D1209" s="652">
        <v>0</v>
      </c>
      <c r="E1209" s="652">
        <v>0</v>
      </c>
      <c r="F1209" s="652">
        <v>0</v>
      </c>
      <c r="G1209" s="652">
        <v>0</v>
      </c>
      <c r="H1209" s="652">
        <v>0</v>
      </c>
      <c r="I1209" s="652">
        <v>0</v>
      </c>
      <c r="J1209" s="652">
        <v>0</v>
      </c>
      <c r="K1209" s="652">
        <v>0</v>
      </c>
      <c r="L1209" s="652">
        <v>0</v>
      </c>
      <c r="M1209" s="652">
        <v>0</v>
      </c>
      <c r="N1209" s="652">
        <v>0</v>
      </c>
      <c r="O1209" s="652">
        <v>0</v>
      </c>
      <c r="P1209" s="652">
        <v>0</v>
      </c>
      <c r="Q1209" s="652">
        <v>41987797</v>
      </c>
      <c r="R1209" s="652">
        <v>11194</v>
      </c>
      <c r="S1209" s="652"/>
      <c r="T1209" s="652"/>
      <c r="U1209" s="652"/>
      <c r="V1209" s="652"/>
      <c r="W1209" s="652">
        <v>0</v>
      </c>
      <c r="X1209" s="652">
        <v>0</v>
      </c>
      <c r="Y1209" s="652">
        <v>0</v>
      </c>
      <c r="Z1209" s="652">
        <v>0</v>
      </c>
      <c r="AA1209" s="652">
        <v>0</v>
      </c>
      <c r="AB1209" s="652">
        <v>0</v>
      </c>
      <c r="AC1209" s="761">
        <v>17000</v>
      </c>
      <c r="AD1209" s="761">
        <v>20000</v>
      </c>
      <c r="AE1209" s="652">
        <v>0</v>
      </c>
      <c r="AF1209" s="652">
        <v>0</v>
      </c>
      <c r="AG1209" s="652">
        <v>0</v>
      </c>
      <c r="AH1209" s="652">
        <v>0</v>
      </c>
      <c r="AI1209" s="652">
        <v>0</v>
      </c>
      <c r="AJ1209" s="652">
        <v>0</v>
      </c>
      <c r="AK1209" s="652">
        <v>0</v>
      </c>
      <c r="AL1209" s="652">
        <v>0</v>
      </c>
      <c r="AM1209" s="652">
        <v>0</v>
      </c>
      <c r="AN1209" s="652">
        <v>0</v>
      </c>
      <c r="AO1209" s="652">
        <v>0</v>
      </c>
      <c r="AP1209" s="652">
        <v>0</v>
      </c>
      <c r="AQ1209" s="652">
        <v>0</v>
      </c>
      <c r="AR1209" s="652">
        <v>0</v>
      </c>
      <c r="AS1209" s="652">
        <v>0</v>
      </c>
      <c r="AT1209" s="652">
        <v>0</v>
      </c>
      <c r="AU1209" s="652">
        <v>0</v>
      </c>
      <c r="AV1209" s="652">
        <v>0</v>
      </c>
      <c r="AW1209" s="652">
        <v>0</v>
      </c>
      <c r="AX1209" s="652">
        <v>0</v>
      </c>
      <c r="AY1209" s="652">
        <v>3400</v>
      </c>
      <c r="AZ1209" s="652">
        <v>4500</v>
      </c>
      <c r="BA1209" s="652">
        <v>0</v>
      </c>
      <c r="BB1209" s="652">
        <v>0</v>
      </c>
      <c r="BC1209" s="761">
        <v>24000</v>
      </c>
      <c r="BD1209" s="652">
        <v>0</v>
      </c>
      <c r="BE1209" s="761">
        <v>8000</v>
      </c>
      <c r="BF1209" s="761">
        <v>7000</v>
      </c>
      <c r="BG1209" s="761">
        <v>23000</v>
      </c>
      <c r="BH1209" s="652">
        <v>0</v>
      </c>
      <c r="BI1209" s="1476">
        <f t="shared" si="56"/>
        <v>42067197</v>
      </c>
      <c r="BJ1209" s="1476">
        <f t="shared" si="56"/>
        <v>42694</v>
      </c>
      <c r="BK1209" s="652">
        <f t="shared" si="57"/>
        <v>42024503</v>
      </c>
      <c r="BL1209" s="652">
        <f t="shared" si="58"/>
        <v>0</v>
      </c>
      <c r="BN1209" s="1480">
        <f>+BL1183</f>
        <v>627894318</v>
      </c>
    </row>
    <row r="1210" spans="1:66" s="1421" customFormat="1" ht="13.5" thickBot="1">
      <c r="A1210" s="1471" t="s">
        <v>460</v>
      </c>
      <c r="B1210" s="1475" t="s">
        <v>3560</v>
      </c>
      <c r="C1210" s="652">
        <v>0</v>
      </c>
      <c r="D1210" s="652">
        <v>0</v>
      </c>
      <c r="E1210" s="652">
        <v>0</v>
      </c>
      <c r="F1210" s="652">
        <v>0</v>
      </c>
      <c r="G1210" s="652">
        <v>0</v>
      </c>
      <c r="H1210" s="652">
        <v>0</v>
      </c>
      <c r="I1210" s="652">
        <v>0</v>
      </c>
      <c r="J1210" s="652">
        <v>0</v>
      </c>
      <c r="K1210" s="652">
        <v>0</v>
      </c>
      <c r="L1210" s="652">
        <v>0</v>
      </c>
      <c r="M1210" s="652">
        <v>0</v>
      </c>
      <c r="N1210" s="652">
        <v>0</v>
      </c>
      <c r="O1210" s="652">
        <v>0</v>
      </c>
      <c r="P1210" s="652">
        <v>0</v>
      </c>
      <c r="Q1210" s="652">
        <v>0</v>
      </c>
      <c r="R1210" s="652">
        <v>0</v>
      </c>
      <c r="S1210" s="652"/>
      <c r="T1210" s="652"/>
      <c r="U1210" s="652"/>
      <c r="V1210" s="652"/>
      <c r="W1210" s="652">
        <v>0</v>
      </c>
      <c r="X1210" s="652">
        <v>0</v>
      </c>
      <c r="Y1210" s="652">
        <v>0</v>
      </c>
      <c r="Z1210" s="652">
        <v>0</v>
      </c>
      <c r="AA1210" s="652">
        <v>0</v>
      </c>
      <c r="AB1210" s="652">
        <v>0</v>
      </c>
      <c r="AC1210" s="652">
        <v>0</v>
      </c>
      <c r="AD1210" s="652">
        <v>0</v>
      </c>
      <c r="AE1210" s="652">
        <v>0</v>
      </c>
      <c r="AF1210" s="652">
        <v>0</v>
      </c>
      <c r="AG1210" s="652">
        <v>0</v>
      </c>
      <c r="AH1210" s="652">
        <v>0</v>
      </c>
      <c r="AI1210" s="652">
        <v>0</v>
      </c>
      <c r="AJ1210" s="652">
        <v>0</v>
      </c>
      <c r="AK1210" s="652">
        <v>0</v>
      </c>
      <c r="AL1210" s="652">
        <v>0</v>
      </c>
      <c r="AM1210" s="652">
        <v>0</v>
      </c>
      <c r="AN1210" s="652">
        <v>0</v>
      </c>
      <c r="AO1210" s="652">
        <v>0</v>
      </c>
      <c r="AP1210" s="652">
        <v>0</v>
      </c>
      <c r="AQ1210" s="652">
        <v>0</v>
      </c>
      <c r="AR1210" s="652">
        <v>0</v>
      </c>
      <c r="AS1210" s="652">
        <v>0</v>
      </c>
      <c r="AT1210" s="652">
        <v>0</v>
      </c>
      <c r="AU1210" s="652">
        <v>0</v>
      </c>
      <c r="AV1210" s="652">
        <v>0</v>
      </c>
      <c r="AW1210" s="652">
        <v>0</v>
      </c>
      <c r="AX1210" s="652">
        <v>0</v>
      </c>
      <c r="AY1210" s="652">
        <v>0</v>
      </c>
      <c r="AZ1210" s="652">
        <v>0</v>
      </c>
      <c r="BA1210" s="652">
        <v>0</v>
      </c>
      <c r="BB1210" s="652">
        <v>0</v>
      </c>
      <c r="BC1210" s="652">
        <v>0</v>
      </c>
      <c r="BD1210" s="652">
        <v>0</v>
      </c>
      <c r="BE1210" s="652">
        <v>0</v>
      </c>
      <c r="BF1210" s="652">
        <v>0</v>
      </c>
      <c r="BG1210" s="652">
        <v>0</v>
      </c>
      <c r="BH1210" s="652">
        <v>0</v>
      </c>
      <c r="BI1210" s="1476">
        <f t="shared" si="56"/>
        <v>0</v>
      </c>
      <c r="BJ1210" s="1476">
        <f t="shared" si="56"/>
        <v>0</v>
      </c>
      <c r="BK1210" s="652">
        <f t="shared" si="57"/>
        <v>0</v>
      </c>
      <c r="BL1210" s="652">
        <f t="shared" si="58"/>
        <v>0</v>
      </c>
      <c r="BN1210" s="1483">
        <f>+BN1208-BN1209</f>
        <v>0</v>
      </c>
    </row>
    <row r="1211" spans="1:66" ht="13.5" thickBot="1">
      <c r="A1211" s="1417">
        <v>37.000999999999998</v>
      </c>
      <c r="B1211" s="1419" t="s">
        <v>3002</v>
      </c>
      <c r="C1211" s="652">
        <v>0</v>
      </c>
      <c r="D1211" s="652">
        <v>0</v>
      </c>
      <c r="E1211" s="652">
        <v>0</v>
      </c>
      <c r="F1211" s="652">
        <v>0</v>
      </c>
      <c r="G1211" s="652">
        <v>0</v>
      </c>
      <c r="H1211" s="652">
        <v>0</v>
      </c>
      <c r="I1211" s="652">
        <v>0</v>
      </c>
      <c r="J1211" s="652">
        <v>0</v>
      </c>
      <c r="K1211" s="652">
        <v>0</v>
      </c>
      <c r="L1211" s="652">
        <v>0</v>
      </c>
      <c r="M1211" s="652">
        <v>0</v>
      </c>
      <c r="N1211" s="652">
        <v>0</v>
      </c>
      <c r="O1211" s="652">
        <v>0</v>
      </c>
      <c r="P1211" s="652">
        <v>0</v>
      </c>
      <c r="Q1211" s="652">
        <v>0</v>
      </c>
      <c r="R1211" s="652">
        <v>0</v>
      </c>
      <c r="S1211" s="652"/>
      <c r="T1211" s="652"/>
      <c r="U1211" s="652"/>
      <c r="V1211" s="652"/>
      <c r="W1211" s="652">
        <v>0</v>
      </c>
      <c r="X1211" s="652">
        <v>0</v>
      </c>
      <c r="Y1211" s="652">
        <v>0</v>
      </c>
      <c r="Z1211" s="652">
        <v>0</v>
      </c>
      <c r="AA1211" s="652">
        <v>0</v>
      </c>
      <c r="AB1211" s="652">
        <v>0</v>
      </c>
      <c r="AC1211" s="652">
        <v>0</v>
      </c>
      <c r="AD1211" s="652">
        <v>0</v>
      </c>
      <c r="AE1211" s="652">
        <v>0</v>
      </c>
      <c r="AF1211" s="652">
        <v>0</v>
      </c>
      <c r="AG1211" s="652">
        <v>0</v>
      </c>
      <c r="AH1211" s="652">
        <v>0</v>
      </c>
      <c r="AI1211" s="652">
        <v>0</v>
      </c>
      <c r="AJ1211" s="652">
        <v>0</v>
      </c>
      <c r="AK1211" s="652">
        <v>0</v>
      </c>
      <c r="AL1211" s="652">
        <v>0</v>
      </c>
      <c r="AM1211" s="652">
        <v>0</v>
      </c>
      <c r="AN1211" s="652">
        <v>0</v>
      </c>
      <c r="AO1211" s="652">
        <v>0</v>
      </c>
      <c r="AP1211" s="652">
        <v>0</v>
      </c>
      <c r="AQ1211" s="652">
        <v>0</v>
      </c>
      <c r="AR1211" s="652">
        <v>0</v>
      </c>
      <c r="AS1211" s="652">
        <v>0</v>
      </c>
      <c r="AT1211" s="652">
        <v>0</v>
      </c>
      <c r="AU1211" s="652">
        <v>0</v>
      </c>
      <c r="AV1211" s="652">
        <v>0</v>
      </c>
      <c r="AW1211" s="652">
        <v>0</v>
      </c>
      <c r="AX1211" s="652">
        <v>0</v>
      </c>
      <c r="AY1211" s="652">
        <v>0</v>
      </c>
      <c r="AZ1211" s="652">
        <v>0</v>
      </c>
      <c r="BA1211" s="652">
        <v>0</v>
      </c>
      <c r="BB1211" s="652">
        <v>0</v>
      </c>
      <c r="BC1211" s="652">
        <v>0</v>
      </c>
      <c r="BD1211" s="652">
        <v>0</v>
      </c>
      <c r="BE1211" s="652">
        <v>0</v>
      </c>
      <c r="BF1211" s="652">
        <v>0</v>
      </c>
      <c r="BG1211" s="652">
        <v>0</v>
      </c>
      <c r="BH1211" s="652">
        <v>0</v>
      </c>
      <c r="BI1211" s="1476">
        <f t="shared" si="56"/>
        <v>0</v>
      </c>
      <c r="BJ1211" s="1476">
        <f t="shared" si="56"/>
        <v>0</v>
      </c>
      <c r="BK1211" s="652">
        <f t="shared" si="57"/>
        <v>0</v>
      </c>
      <c r="BL1211" s="652">
        <f t="shared" si="58"/>
        <v>0</v>
      </c>
    </row>
    <row r="1212" spans="1:66" ht="13.5" thickBot="1">
      <c r="A1212" s="1422">
        <v>37.020000000000003</v>
      </c>
      <c r="B1212" s="1418" t="s">
        <v>3530</v>
      </c>
      <c r="C1212" s="652">
        <v>0</v>
      </c>
      <c r="D1212" s="652">
        <v>30466565</v>
      </c>
      <c r="E1212" s="652">
        <v>0</v>
      </c>
      <c r="F1212" s="652">
        <v>8781326</v>
      </c>
      <c r="G1212" s="652">
        <v>0</v>
      </c>
      <c r="H1212" s="652">
        <v>31851830</v>
      </c>
      <c r="I1212" s="652">
        <v>0</v>
      </c>
      <c r="J1212" s="652">
        <v>6371783</v>
      </c>
      <c r="K1212" s="652">
        <v>0</v>
      </c>
      <c r="L1212" s="652">
        <v>8184886</v>
      </c>
      <c r="M1212" s="652">
        <v>0</v>
      </c>
      <c r="N1212" s="652">
        <v>6388859</v>
      </c>
      <c r="O1212" s="652">
        <v>0</v>
      </c>
      <c r="P1212" s="652">
        <v>4433963</v>
      </c>
      <c r="Q1212" s="652">
        <v>50000</v>
      </c>
      <c r="R1212" s="652">
        <v>50000</v>
      </c>
      <c r="S1212" s="652"/>
      <c r="T1212" s="652"/>
      <c r="U1212" s="652"/>
      <c r="V1212" s="652"/>
      <c r="W1212" s="652">
        <v>1188992</v>
      </c>
      <c r="X1212" s="652">
        <v>29425473</v>
      </c>
      <c r="Y1212" s="652">
        <v>222950</v>
      </c>
      <c r="Z1212" s="652">
        <f>1415491981.41+101854</f>
        <v>1415593835.4100001</v>
      </c>
      <c r="AA1212" s="652">
        <v>0</v>
      </c>
      <c r="AB1212" s="652">
        <v>1843041</v>
      </c>
      <c r="AC1212" s="652">
        <v>25494544</v>
      </c>
      <c r="AD1212" s="652">
        <v>33414095</v>
      </c>
      <c r="AE1212" s="652">
        <v>0</v>
      </c>
      <c r="AF1212" s="652">
        <v>10210866</v>
      </c>
      <c r="AG1212" s="652">
        <v>10405</v>
      </c>
      <c r="AH1212" s="652">
        <v>6388043</v>
      </c>
      <c r="AI1212" s="652">
        <v>0</v>
      </c>
      <c r="AJ1212" s="652">
        <v>6715227</v>
      </c>
      <c r="AK1212" s="652">
        <v>0</v>
      </c>
      <c r="AL1212" s="652">
        <v>3653857</v>
      </c>
      <c r="AM1212" s="652">
        <v>0</v>
      </c>
      <c r="AN1212" s="652">
        <v>6912392</v>
      </c>
      <c r="AO1212" s="652">
        <v>0</v>
      </c>
      <c r="AP1212" s="652">
        <v>6645500</v>
      </c>
      <c r="AQ1212" s="652">
        <v>0</v>
      </c>
      <c r="AR1212" s="652">
        <v>2976427</v>
      </c>
      <c r="AS1212" s="652">
        <v>13719677</v>
      </c>
      <c r="AT1212" s="652">
        <v>20370384</v>
      </c>
      <c r="AU1212" s="652">
        <v>0</v>
      </c>
      <c r="AV1212" s="652">
        <v>4319005</v>
      </c>
      <c r="AW1212" s="652">
        <v>0</v>
      </c>
      <c r="AX1212" s="652">
        <v>3533722</v>
      </c>
      <c r="AY1212" s="652">
        <v>0</v>
      </c>
      <c r="AZ1212" s="652">
        <v>6381207</v>
      </c>
      <c r="BA1212" s="652">
        <v>0</v>
      </c>
      <c r="BB1212" s="652">
        <v>4699492</v>
      </c>
      <c r="BC1212" s="652">
        <v>0</v>
      </c>
      <c r="BD1212" s="652">
        <v>3390814</v>
      </c>
      <c r="BE1212" s="652">
        <v>0</v>
      </c>
      <c r="BF1212" s="652">
        <v>3523101</v>
      </c>
      <c r="BG1212" s="652">
        <v>0</v>
      </c>
      <c r="BH1212" s="652">
        <v>10036714</v>
      </c>
      <c r="BI1212" s="1476">
        <f t="shared" si="56"/>
        <v>40686568</v>
      </c>
      <c r="BJ1212" s="1476">
        <f t="shared" si="56"/>
        <v>1676562407.4100001</v>
      </c>
      <c r="BK1212" s="652">
        <f t="shared" si="57"/>
        <v>0</v>
      </c>
      <c r="BL1212" s="652">
        <f t="shared" si="58"/>
        <v>1635875839.4100001</v>
      </c>
    </row>
    <row r="1213" spans="1:66" ht="13.5" thickBot="1">
      <c r="A1213" s="1417">
        <v>37.021000000000001</v>
      </c>
      <c r="B1213" s="1418" t="s">
        <v>3531</v>
      </c>
      <c r="C1213" s="652">
        <v>12000</v>
      </c>
      <c r="D1213" s="652">
        <v>0</v>
      </c>
      <c r="E1213" s="652">
        <v>0</v>
      </c>
      <c r="F1213" s="652">
        <v>0</v>
      </c>
      <c r="G1213" s="652">
        <v>46700</v>
      </c>
      <c r="H1213" s="652">
        <v>0</v>
      </c>
      <c r="I1213" s="652">
        <v>0</v>
      </c>
      <c r="J1213" s="652">
        <v>0</v>
      </c>
      <c r="K1213" s="652">
        <v>0</v>
      </c>
      <c r="L1213" s="652">
        <v>0</v>
      </c>
      <c r="M1213" s="652">
        <v>0</v>
      </c>
      <c r="N1213" s="652">
        <v>0</v>
      </c>
      <c r="O1213" s="652">
        <v>0</v>
      </c>
      <c r="P1213" s="652">
        <v>0</v>
      </c>
      <c r="Q1213" s="652">
        <v>6381207</v>
      </c>
      <c r="R1213" s="652">
        <v>0</v>
      </c>
      <c r="S1213" s="652"/>
      <c r="T1213" s="652"/>
      <c r="U1213" s="652"/>
      <c r="V1213" s="652"/>
      <c r="W1213" s="652">
        <v>0</v>
      </c>
      <c r="X1213" s="652">
        <v>0</v>
      </c>
      <c r="Y1213" s="652">
        <v>0</v>
      </c>
      <c r="Z1213" s="652">
        <v>0</v>
      </c>
      <c r="AA1213" s="652">
        <v>0</v>
      </c>
      <c r="AB1213" s="652">
        <v>0</v>
      </c>
      <c r="AC1213" s="652">
        <v>1772365</v>
      </c>
      <c r="AD1213" s="652">
        <v>0</v>
      </c>
      <c r="AE1213" s="652">
        <v>0</v>
      </c>
      <c r="AF1213" s="652">
        <v>0</v>
      </c>
      <c r="AG1213" s="652">
        <v>0</v>
      </c>
      <c r="AH1213" s="652">
        <v>0</v>
      </c>
      <c r="AI1213" s="652">
        <v>0</v>
      </c>
      <c r="AJ1213" s="652">
        <v>0</v>
      </c>
      <c r="AK1213" s="652">
        <v>0</v>
      </c>
      <c r="AL1213" s="652">
        <v>0</v>
      </c>
      <c r="AM1213" s="652">
        <v>0</v>
      </c>
      <c r="AN1213" s="652">
        <v>0</v>
      </c>
      <c r="AO1213" s="652">
        <v>0</v>
      </c>
      <c r="AP1213" s="652">
        <v>0</v>
      </c>
      <c r="AQ1213" s="652">
        <v>0</v>
      </c>
      <c r="AR1213" s="652">
        <v>0</v>
      </c>
      <c r="AS1213" s="652">
        <v>1015634</v>
      </c>
      <c r="AT1213" s="652">
        <v>0</v>
      </c>
      <c r="AU1213" s="652">
        <v>0</v>
      </c>
      <c r="AV1213" s="652">
        <v>0</v>
      </c>
      <c r="AW1213" s="652">
        <v>0</v>
      </c>
      <c r="AX1213" s="652">
        <v>0</v>
      </c>
      <c r="AY1213" s="652">
        <v>0</v>
      </c>
      <c r="AZ1213" s="652">
        <v>0</v>
      </c>
      <c r="BA1213" s="652">
        <v>0</v>
      </c>
      <c r="BB1213" s="652">
        <v>0</v>
      </c>
      <c r="BC1213" s="652">
        <v>0</v>
      </c>
      <c r="BD1213" s="652">
        <v>0</v>
      </c>
      <c r="BE1213" s="652">
        <v>0</v>
      </c>
      <c r="BF1213" s="652">
        <v>0</v>
      </c>
      <c r="BG1213" s="652">
        <v>0</v>
      </c>
      <c r="BH1213" s="652">
        <v>0</v>
      </c>
      <c r="BI1213" s="1476">
        <f t="shared" si="56"/>
        <v>9227906</v>
      </c>
      <c r="BJ1213" s="1476">
        <f t="shared" si="56"/>
        <v>0</v>
      </c>
      <c r="BK1213" s="652">
        <f t="shared" si="57"/>
        <v>9227906</v>
      </c>
      <c r="BL1213" s="652">
        <f t="shared" si="58"/>
        <v>0</v>
      </c>
    </row>
    <row r="1214" spans="1:66" ht="13.5" thickBot="1">
      <c r="A1214" s="1417">
        <v>37.021999999999998</v>
      </c>
      <c r="B1214" s="1418" t="s">
        <v>3532</v>
      </c>
      <c r="C1214" s="652">
        <v>0</v>
      </c>
      <c r="D1214" s="652">
        <v>0</v>
      </c>
      <c r="E1214" s="652">
        <v>0</v>
      </c>
      <c r="F1214" s="652">
        <v>0</v>
      </c>
      <c r="G1214" s="652">
        <v>0</v>
      </c>
      <c r="H1214" s="652">
        <v>0</v>
      </c>
      <c r="I1214" s="652">
        <v>9515860</v>
      </c>
      <c r="J1214" s="652">
        <v>0</v>
      </c>
      <c r="K1214" s="652">
        <v>614500</v>
      </c>
      <c r="L1214" s="652">
        <v>0</v>
      </c>
      <c r="M1214" s="652">
        <v>0</v>
      </c>
      <c r="N1214" s="652">
        <v>0</v>
      </c>
      <c r="O1214" s="652">
        <v>0</v>
      </c>
      <c r="P1214" s="652">
        <v>0</v>
      </c>
      <c r="Q1214" s="652">
        <v>31851830</v>
      </c>
      <c r="R1214" s="652">
        <v>0</v>
      </c>
      <c r="S1214" s="652"/>
      <c r="T1214" s="652"/>
      <c r="U1214" s="652"/>
      <c r="V1214" s="652"/>
      <c r="W1214" s="652">
        <v>0</v>
      </c>
      <c r="X1214" s="652">
        <v>0</v>
      </c>
      <c r="Y1214" s="652">
        <v>0</v>
      </c>
      <c r="Z1214" s="652">
        <v>0</v>
      </c>
      <c r="AA1214" s="652">
        <v>0</v>
      </c>
      <c r="AB1214" s="652">
        <v>0</v>
      </c>
      <c r="AC1214" s="652">
        <v>0</v>
      </c>
      <c r="AD1214" s="652">
        <v>0</v>
      </c>
      <c r="AE1214" s="652">
        <v>0</v>
      </c>
      <c r="AF1214" s="652">
        <v>0</v>
      </c>
      <c r="AG1214" s="652">
        <v>0</v>
      </c>
      <c r="AH1214" s="652">
        <v>0</v>
      </c>
      <c r="AI1214" s="652">
        <v>0</v>
      </c>
      <c r="AJ1214" s="652">
        <v>0</v>
      </c>
      <c r="AK1214" s="652">
        <v>0</v>
      </c>
      <c r="AL1214" s="652">
        <v>0</v>
      </c>
      <c r="AM1214" s="652">
        <v>0</v>
      </c>
      <c r="AN1214" s="652">
        <v>0</v>
      </c>
      <c r="AO1214" s="652">
        <v>0</v>
      </c>
      <c r="AP1214" s="652">
        <v>0</v>
      </c>
      <c r="AQ1214" s="652">
        <v>0</v>
      </c>
      <c r="AR1214" s="652">
        <v>0</v>
      </c>
      <c r="AS1214" s="652">
        <v>0</v>
      </c>
      <c r="AT1214" s="652">
        <v>0</v>
      </c>
      <c r="AU1214" s="652">
        <v>0</v>
      </c>
      <c r="AV1214" s="652">
        <v>0</v>
      </c>
      <c r="AW1214" s="652">
        <v>0</v>
      </c>
      <c r="AX1214" s="652">
        <v>0</v>
      </c>
      <c r="AY1214" s="652">
        <v>0</v>
      </c>
      <c r="AZ1214" s="652">
        <v>46700</v>
      </c>
      <c r="BA1214" s="652">
        <v>0</v>
      </c>
      <c r="BB1214" s="652">
        <v>0</v>
      </c>
      <c r="BC1214" s="652">
        <v>0</v>
      </c>
      <c r="BD1214" s="652">
        <v>4590512</v>
      </c>
      <c r="BE1214" s="652">
        <v>0</v>
      </c>
      <c r="BF1214" s="652">
        <v>0</v>
      </c>
      <c r="BG1214" s="652">
        <v>0</v>
      </c>
      <c r="BH1214" s="652">
        <v>0</v>
      </c>
      <c r="BI1214" s="1476">
        <f t="shared" si="56"/>
        <v>41982190</v>
      </c>
      <c r="BJ1214" s="1476">
        <f t="shared" si="56"/>
        <v>4637212</v>
      </c>
      <c r="BK1214" s="652">
        <f t="shared" si="57"/>
        <v>37344978</v>
      </c>
      <c r="BL1214" s="652">
        <f t="shared" si="58"/>
        <v>0</v>
      </c>
    </row>
    <row r="1215" spans="1:66" ht="13.5" thickBot="1">
      <c r="A1215" s="1417">
        <v>37.023000000000003</v>
      </c>
      <c r="B1215" s="1418" t="s">
        <v>3533</v>
      </c>
      <c r="C1215" s="652">
        <v>0</v>
      </c>
      <c r="D1215" s="652">
        <v>0</v>
      </c>
      <c r="E1215" s="652">
        <v>0</v>
      </c>
      <c r="F1215" s="652">
        <v>0</v>
      </c>
      <c r="G1215" s="652">
        <v>0</v>
      </c>
      <c r="H1215" s="652">
        <v>0</v>
      </c>
      <c r="I1215" s="652">
        <v>0</v>
      </c>
      <c r="J1215" s="652">
        <v>0</v>
      </c>
      <c r="K1215" s="652">
        <v>0</v>
      </c>
      <c r="L1215" s="652">
        <v>0</v>
      </c>
      <c r="M1215" s="652">
        <v>0</v>
      </c>
      <c r="N1215" s="652">
        <v>0</v>
      </c>
      <c r="O1215" s="652">
        <v>0</v>
      </c>
      <c r="P1215" s="652">
        <v>0</v>
      </c>
      <c r="Q1215" s="652">
        <v>63922582</v>
      </c>
      <c r="R1215" s="652">
        <v>56003031</v>
      </c>
      <c r="S1215" s="652"/>
      <c r="T1215" s="652"/>
      <c r="U1215" s="652"/>
      <c r="V1215" s="652"/>
      <c r="W1215" s="652">
        <v>0</v>
      </c>
      <c r="X1215" s="652">
        <v>8500</v>
      </c>
      <c r="Y1215" s="652">
        <v>0</v>
      </c>
      <c r="Z1215" s="652">
        <v>0</v>
      </c>
      <c r="AA1215" s="652">
        <v>0</v>
      </c>
      <c r="AB1215" s="652">
        <v>0</v>
      </c>
      <c r="AC1215" s="652">
        <v>73071902</v>
      </c>
      <c r="AD1215" s="652">
        <v>73071902</v>
      </c>
      <c r="AE1215" s="652">
        <v>0</v>
      </c>
      <c r="AF1215" s="652">
        <v>0</v>
      </c>
      <c r="AG1215" s="652">
        <v>0</v>
      </c>
      <c r="AH1215" s="652">
        <v>0</v>
      </c>
      <c r="AI1215" s="652">
        <v>0</v>
      </c>
      <c r="AJ1215" s="652">
        <v>0</v>
      </c>
      <c r="AK1215" s="652">
        <v>0</v>
      </c>
      <c r="AL1215" s="652">
        <v>0</v>
      </c>
      <c r="AM1215" s="652">
        <v>0</v>
      </c>
      <c r="AN1215" s="652">
        <v>0</v>
      </c>
      <c r="AO1215" s="652">
        <v>0</v>
      </c>
      <c r="AP1215" s="652">
        <v>0</v>
      </c>
      <c r="AQ1215" s="652">
        <v>0</v>
      </c>
      <c r="AR1215" s="652">
        <v>0</v>
      </c>
      <c r="AS1215" s="652">
        <v>0</v>
      </c>
      <c r="AT1215" s="652">
        <v>0</v>
      </c>
      <c r="AU1215" s="652">
        <v>0</v>
      </c>
      <c r="AV1215" s="652">
        <v>0</v>
      </c>
      <c r="AW1215" s="652">
        <v>0</v>
      </c>
      <c r="AX1215" s="652">
        <v>0</v>
      </c>
      <c r="AY1215" s="652">
        <v>0</v>
      </c>
      <c r="AZ1215" s="652">
        <v>1772365</v>
      </c>
      <c r="BA1215" s="652">
        <v>0</v>
      </c>
      <c r="BB1215" s="652">
        <v>0</v>
      </c>
      <c r="BC1215" s="652">
        <v>0</v>
      </c>
      <c r="BD1215" s="652">
        <v>0</v>
      </c>
      <c r="BE1215" s="652">
        <v>0</v>
      </c>
      <c r="BF1215" s="652">
        <v>0</v>
      </c>
      <c r="BG1215" s="652">
        <v>0</v>
      </c>
      <c r="BH1215" s="652">
        <v>0</v>
      </c>
      <c r="BI1215" s="1476">
        <f t="shared" si="56"/>
        <v>136994484</v>
      </c>
      <c r="BJ1215" s="1476">
        <f t="shared" si="56"/>
        <v>130855798</v>
      </c>
      <c r="BK1215" s="652">
        <f t="shared" si="57"/>
        <v>6138686</v>
      </c>
      <c r="BL1215" s="652">
        <f t="shared" si="58"/>
        <v>0</v>
      </c>
    </row>
    <row r="1216" spans="1:66" ht="13.5" thickBot="1">
      <c r="A1216" s="1417">
        <v>37.024000000000001</v>
      </c>
      <c r="B1216" s="1418" t="s">
        <v>3534</v>
      </c>
      <c r="C1216" s="652">
        <v>0</v>
      </c>
      <c r="D1216" s="652">
        <v>0</v>
      </c>
      <c r="E1216" s="652">
        <v>0</v>
      </c>
      <c r="F1216" s="652">
        <v>0</v>
      </c>
      <c r="G1216" s="652">
        <v>0</v>
      </c>
      <c r="H1216" s="652">
        <v>0</v>
      </c>
      <c r="I1216" s="652">
        <v>0</v>
      </c>
      <c r="J1216" s="652">
        <v>0</v>
      </c>
      <c r="K1216" s="652">
        <v>0</v>
      </c>
      <c r="L1216" s="652">
        <v>0</v>
      </c>
      <c r="M1216" s="652">
        <v>0</v>
      </c>
      <c r="N1216" s="652">
        <v>0</v>
      </c>
      <c r="O1216" s="652">
        <v>0</v>
      </c>
      <c r="P1216" s="652">
        <v>0</v>
      </c>
      <c r="Q1216" s="652">
        <v>6388859</v>
      </c>
      <c r="R1216" s="652">
        <v>0</v>
      </c>
      <c r="S1216" s="652"/>
      <c r="T1216" s="652"/>
      <c r="U1216" s="652"/>
      <c r="V1216" s="652"/>
      <c r="W1216" s="652">
        <v>0</v>
      </c>
      <c r="X1216" s="652">
        <v>0</v>
      </c>
      <c r="Y1216" s="652">
        <v>0</v>
      </c>
      <c r="Z1216" s="652">
        <v>0</v>
      </c>
      <c r="AA1216" s="652">
        <v>0</v>
      </c>
      <c r="AB1216" s="652">
        <v>0</v>
      </c>
      <c r="AC1216" s="652">
        <v>0</v>
      </c>
      <c r="AD1216" s="652">
        <v>0</v>
      </c>
      <c r="AE1216" s="652">
        <v>0</v>
      </c>
      <c r="AF1216" s="652">
        <v>0</v>
      </c>
      <c r="AG1216" s="652">
        <v>0</v>
      </c>
      <c r="AH1216" s="652">
        <v>0</v>
      </c>
      <c r="AI1216" s="652">
        <v>0</v>
      </c>
      <c r="AJ1216" s="652">
        <v>0</v>
      </c>
      <c r="AK1216" s="652">
        <v>0</v>
      </c>
      <c r="AL1216" s="652">
        <v>0</v>
      </c>
      <c r="AM1216" s="652">
        <v>0</v>
      </c>
      <c r="AN1216" s="652">
        <v>0</v>
      </c>
      <c r="AO1216" s="652">
        <v>48820</v>
      </c>
      <c r="AP1216" s="652">
        <v>0</v>
      </c>
      <c r="AQ1216" s="652">
        <v>0</v>
      </c>
      <c r="AR1216" s="652">
        <v>0</v>
      </c>
      <c r="AS1216" s="652">
        <v>0</v>
      </c>
      <c r="AT1216" s="652">
        <v>0</v>
      </c>
      <c r="AU1216" s="652">
        <v>0</v>
      </c>
      <c r="AV1216" s="652">
        <v>0</v>
      </c>
      <c r="AW1216" s="652">
        <v>0</v>
      </c>
      <c r="AX1216" s="652">
        <v>0</v>
      </c>
      <c r="AY1216" s="652">
        <v>0</v>
      </c>
      <c r="AZ1216" s="652">
        <v>0</v>
      </c>
      <c r="BA1216" s="652">
        <v>0</v>
      </c>
      <c r="BB1216" s="652">
        <v>6310999</v>
      </c>
      <c r="BC1216" s="652">
        <v>0</v>
      </c>
      <c r="BD1216" s="652">
        <v>0</v>
      </c>
      <c r="BE1216" s="652">
        <v>0</v>
      </c>
      <c r="BF1216" s="652">
        <v>0</v>
      </c>
      <c r="BG1216" s="652">
        <v>0</v>
      </c>
      <c r="BH1216" s="652">
        <v>0</v>
      </c>
      <c r="BI1216" s="1476">
        <f t="shared" si="56"/>
        <v>6437679</v>
      </c>
      <c r="BJ1216" s="1476">
        <f t="shared" si="56"/>
        <v>6310999</v>
      </c>
      <c r="BK1216" s="652">
        <f t="shared" si="57"/>
        <v>126680</v>
      </c>
      <c r="BL1216" s="652">
        <f t="shared" si="58"/>
        <v>0</v>
      </c>
    </row>
    <row r="1217" spans="1:64" s="1421" customFormat="1" ht="13.5" thickBot="1">
      <c r="A1217" s="1417">
        <v>37.024999999999999</v>
      </c>
      <c r="B1217" s="1418" t="s">
        <v>3535</v>
      </c>
      <c r="C1217" s="652">
        <v>0</v>
      </c>
      <c r="D1217" s="652">
        <v>0</v>
      </c>
      <c r="E1217" s="652">
        <v>0</v>
      </c>
      <c r="F1217" s="652">
        <v>0</v>
      </c>
      <c r="G1217" s="652">
        <v>0</v>
      </c>
      <c r="H1217" s="652">
        <v>0</v>
      </c>
      <c r="I1217" s="652">
        <v>0</v>
      </c>
      <c r="J1217" s="652">
        <v>0</v>
      </c>
      <c r="K1217" s="652">
        <v>0</v>
      </c>
      <c r="L1217" s="652">
        <v>0</v>
      </c>
      <c r="M1217" s="652">
        <v>0</v>
      </c>
      <c r="N1217" s="652">
        <v>48820</v>
      </c>
      <c r="O1217" s="652">
        <v>0</v>
      </c>
      <c r="P1217" s="652">
        <v>4315</v>
      </c>
      <c r="Q1217" s="652">
        <v>6645500</v>
      </c>
      <c r="R1217" s="652">
        <v>0</v>
      </c>
      <c r="S1217" s="652"/>
      <c r="T1217" s="652"/>
      <c r="U1217" s="652"/>
      <c r="V1217" s="652"/>
      <c r="W1217" s="652">
        <v>0</v>
      </c>
      <c r="X1217" s="652">
        <v>0</v>
      </c>
      <c r="Y1217" s="652">
        <v>0</v>
      </c>
      <c r="Z1217" s="652">
        <v>0</v>
      </c>
      <c r="AA1217" s="652">
        <v>0</v>
      </c>
      <c r="AB1217" s="652">
        <v>0</v>
      </c>
      <c r="AC1217" s="652">
        <v>0</v>
      </c>
      <c r="AD1217" s="652">
        <v>0</v>
      </c>
      <c r="AE1217" s="652">
        <v>0</v>
      </c>
      <c r="AF1217" s="652">
        <v>0</v>
      </c>
      <c r="AG1217" s="652">
        <v>0</v>
      </c>
      <c r="AH1217" s="652">
        <v>0</v>
      </c>
      <c r="AI1217" s="652">
        <v>0</v>
      </c>
      <c r="AJ1217" s="652">
        <v>0</v>
      </c>
      <c r="AK1217" s="652">
        <v>0</v>
      </c>
      <c r="AL1217" s="652">
        <v>0</v>
      </c>
      <c r="AM1217" s="652">
        <v>0</v>
      </c>
      <c r="AN1217" s="652">
        <v>0</v>
      </c>
      <c r="AO1217" s="652">
        <v>0</v>
      </c>
      <c r="AP1217" s="652">
        <v>0</v>
      </c>
      <c r="AQ1217" s="652">
        <v>0</v>
      </c>
      <c r="AR1217" s="652">
        <v>0</v>
      </c>
      <c r="AS1217" s="652">
        <v>0</v>
      </c>
      <c r="AT1217" s="652">
        <v>0</v>
      </c>
      <c r="AU1217" s="652">
        <v>0</v>
      </c>
      <c r="AV1217" s="652">
        <v>0</v>
      </c>
      <c r="AW1217" s="652">
        <v>0</v>
      </c>
      <c r="AX1217" s="652">
        <v>0</v>
      </c>
      <c r="AY1217" s="652">
        <v>0</v>
      </c>
      <c r="AZ1217" s="652">
        <v>0</v>
      </c>
      <c r="BA1217" s="652">
        <v>0</v>
      </c>
      <c r="BB1217" s="652">
        <v>1300005</v>
      </c>
      <c r="BC1217" s="652">
        <v>0</v>
      </c>
      <c r="BD1217" s="652">
        <v>0</v>
      </c>
      <c r="BE1217" s="652">
        <v>0</v>
      </c>
      <c r="BF1217" s="652">
        <v>0</v>
      </c>
      <c r="BG1217" s="652">
        <v>0</v>
      </c>
      <c r="BH1217" s="652">
        <v>0</v>
      </c>
      <c r="BI1217" s="1476">
        <f t="shared" si="56"/>
        <v>6645500</v>
      </c>
      <c r="BJ1217" s="1476">
        <f t="shared" si="56"/>
        <v>1353140</v>
      </c>
      <c r="BK1217" s="652">
        <f t="shared" si="57"/>
        <v>5292360</v>
      </c>
      <c r="BL1217" s="652">
        <f t="shared" si="58"/>
        <v>0</v>
      </c>
    </row>
    <row r="1218" spans="1:64" ht="13.5" thickBot="1">
      <c r="A1218" s="1417">
        <v>37.026000000000003</v>
      </c>
      <c r="B1218" s="1418" t="s">
        <v>3536</v>
      </c>
      <c r="C1218" s="652">
        <v>0</v>
      </c>
      <c r="D1218" s="652">
        <v>0</v>
      </c>
      <c r="E1218" s="652">
        <v>0</v>
      </c>
      <c r="F1218" s="652">
        <v>0</v>
      </c>
      <c r="G1218" s="652">
        <v>0</v>
      </c>
      <c r="H1218" s="652">
        <v>0</v>
      </c>
      <c r="I1218" s="652">
        <v>0</v>
      </c>
      <c r="J1218" s="652">
        <v>0</v>
      </c>
      <c r="K1218" s="652">
        <v>0</v>
      </c>
      <c r="L1218" s="652">
        <v>0</v>
      </c>
      <c r="M1218" s="652">
        <v>0</v>
      </c>
      <c r="N1218" s="652">
        <v>0</v>
      </c>
      <c r="O1218" s="652">
        <v>0</v>
      </c>
      <c r="P1218" s="652">
        <v>0</v>
      </c>
      <c r="Q1218" s="652">
        <v>2976427</v>
      </c>
      <c r="R1218" s="652">
        <v>0</v>
      </c>
      <c r="S1218" s="652"/>
      <c r="T1218" s="652"/>
      <c r="U1218" s="652"/>
      <c r="V1218" s="652"/>
      <c r="W1218" s="652">
        <v>0</v>
      </c>
      <c r="X1218" s="652">
        <v>0</v>
      </c>
      <c r="Y1218" s="652">
        <v>0</v>
      </c>
      <c r="Z1218" s="652">
        <v>0</v>
      </c>
      <c r="AA1218" s="652">
        <v>0</v>
      </c>
      <c r="AB1218" s="652">
        <v>0</v>
      </c>
      <c r="AC1218" s="652">
        <v>0</v>
      </c>
      <c r="AD1218" s="652">
        <v>0</v>
      </c>
      <c r="AE1218" s="652">
        <v>0</v>
      </c>
      <c r="AF1218" s="652">
        <v>0</v>
      </c>
      <c r="AG1218" s="652">
        <v>0</v>
      </c>
      <c r="AH1218" s="652">
        <v>0</v>
      </c>
      <c r="AI1218" s="652">
        <v>0</v>
      </c>
      <c r="AJ1218" s="652">
        <v>0</v>
      </c>
      <c r="AK1218" s="652">
        <v>0</v>
      </c>
      <c r="AL1218" s="652">
        <v>0</v>
      </c>
      <c r="AM1218" s="652">
        <v>0</v>
      </c>
      <c r="AN1218" s="652">
        <v>0</v>
      </c>
      <c r="AO1218" s="652">
        <v>0</v>
      </c>
      <c r="AP1218" s="652">
        <v>0</v>
      </c>
      <c r="AQ1218" s="652">
        <v>0</v>
      </c>
      <c r="AR1218" s="652">
        <v>0</v>
      </c>
      <c r="AS1218" s="652">
        <v>0</v>
      </c>
      <c r="AT1218" s="652">
        <v>0</v>
      </c>
      <c r="AU1218" s="652">
        <v>0</v>
      </c>
      <c r="AV1218" s="652">
        <v>0</v>
      </c>
      <c r="AW1218" s="652">
        <v>0</v>
      </c>
      <c r="AX1218" s="652">
        <v>0</v>
      </c>
      <c r="AY1218" s="652">
        <v>0</v>
      </c>
      <c r="AZ1218" s="652">
        <v>0</v>
      </c>
      <c r="BA1218" s="652">
        <v>0</v>
      </c>
      <c r="BB1218" s="652">
        <v>0</v>
      </c>
      <c r="BC1218" s="652">
        <v>0</v>
      </c>
      <c r="BD1218" s="652">
        <v>0</v>
      </c>
      <c r="BE1218" s="652">
        <v>0</v>
      </c>
      <c r="BF1218" s="652">
        <v>0</v>
      </c>
      <c r="BG1218" s="652">
        <v>0</v>
      </c>
      <c r="BH1218" s="652">
        <v>1696466</v>
      </c>
      <c r="BI1218" s="1476">
        <f t="shared" si="56"/>
        <v>2976427</v>
      </c>
      <c r="BJ1218" s="1476">
        <f t="shared" si="56"/>
        <v>1696466</v>
      </c>
      <c r="BK1218" s="652">
        <f t="shared" si="57"/>
        <v>1279961</v>
      </c>
      <c r="BL1218" s="652">
        <f t="shared" si="58"/>
        <v>0</v>
      </c>
    </row>
    <row r="1219" spans="1:64" s="1421" customFormat="1" ht="13.5" thickBot="1">
      <c r="A1219" s="1417">
        <v>37.027000000000001</v>
      </c>
      <c r="B1219" s="1418" t="s">
        <v>3537</v>
      </c>
      <c r="C1219" s="652">
        <v>0</v>
      </c>
      <c r="D1219" s="652">
        <v>0</v>
      </c>
      <c r="E1219" s="652">
        <v>0</v>
      </c>
      <c r="F1219" s="652">
        <v>0</v>
      </c>
      <c r="G1219" s="652">
        <v>0</v>
      </c>
      <c r="H1219" s="652">
        <v>0</v>
      </c>
      <c r="I1219" s="652">
        <v>0</v>
      </c>
      <c r="J1219" s="652">
        <v>0</v>
      </c>
      <c r="K1219" s="652">
        <v>0</v>
      </c>
      <c r="L1219" s="652">
        <v>0</v>
      </c>
      <c r="M1219" s="652">
        <v>0</v>
      </c>
      <c r="N1219" s="652">
        <v>0</v>
      </c>
      <c r="O1219" s="652">
        <v>0</v>
      </c>
      <c r="P1219" s="652">
        <v>0</v>
      </c>
      <c r="Q1219" s="652">
        <v>4433963</v>
      </c>
      <c r="R1219" s="652">
        <v>0</v>
      </c>
      <c r="S1219" s="652"/>
      <c r="T1219" s="652"/>
      <c r="U1219" s="652"/>
      <c r="V1219" s="652"/>
      <c r="W1219" s="652">
        <v>0</v>
      </c>
      <c r="X1219" s="652">
        <v>0</v>
      </c>
      <c r="Y1219" s="652">
        <v>0</v>
      </c>
      <c r="Z1219" s="652">
        <v>0</v>
      </c>
      <c r="AA1219" s="652">
        <v>0</v>
      </c>
      <c r="AB1219" s="652">
        <v>0</v>
      </c>
      <c r="AC1219" s="652">
        <v>0</v>
      </c>
      <c r="AD1219" s="652">
        <v>0</v>
      </c>
      <c r="AE1219" s="652">
        <v>0</v>
      </c>
      <c r="AF1219" s="652">
        <v>0</v>
      </c>
      <c r="AG1219" s="652">
        <v>0</v>
      </c>
      <c r="AH1219" s="652">
        <v>0</v>
      </c>
      <c r="AI1219" s="652">
        <v>0</v>
      </c>
      <c r="AJ1219" s="652">
        <v>0</v>
      </c>
      <c r="AK1219" s="652">
        <v>0</v>
      </c>
      <c r="AL1219" s="652">
        <v>0</v>
      </c>
      <c r="AM1219" s="652">
        <v>0</v>
      </c>
      <c r="AN1219" s="652">
        <v>0</v>
      </c>
      <c r="AO1219" s="652">
        <v>0</v>
      </c>
      <c r="AP1219" s="652">
        <v>0</v>
      </c>
      <c r="AQ1219" s="652">
        <v>0</v>
      </c>
      <c r="AR1219" s="652">
        <v>0</v>
      </c>
      <c r="AS1219" s="652">
        <v>0</v>
      </c>
      <c r="AT1219" s="652">
        <v>0</v>
      </c>
      <c r="AU1219" s="652">
        <v>0</v>
      </c>
      <c r="AV1219" s="652">
        <v>0</v>
      </c>
      <c r="AW1219" s="652">
        <v>0</v>
      </c>
      <c r="AX1219" s="652">
        <v>0</v>
      </c>
      <c r="AY1219" s="652">
        <v>0</v>
      </c>
      <c r="AZ1219" s="652">
        <v>0</v>
      </c>
      <c r="BA1219" s="652">
        <v>0</v>
      </c>
      <c r="BB1219" s="652">
        <v>1681592</v>
      </c>
      <c r="BC1219" s="652">
        <v>0</v>
      </c>
      <c r="BD1219" s="652">
        <v>0</v>
      </c>
      <c r="BE1219" s="652">
        <v>0</v>
      </c>
      <c r="BF1219" s="652">
        <v>0</v>
      </c>
      <c r="BG1219" s="652">
        <v>0</v>
      </c>
      <c r="BH1219" s="652">
        <v>0</v>
      </c>
      <c r="BI1219" s="1476">
        <f t="shared" si="56"/>
        <v>4433963</v>
      </c>
      <c r="BJ1219" s="1476">
        <f t="shared" si="56"/>
        <v>1681592</v>
      </c>
      <c r="BK1219" s="652">
        <f t="shared" si="57"/>
        <v>2752371</v>
      </c>
      <c r="BL1219" s="652">
        <f t="shared" si="58"/>
        <v>0</v>
      </c>
    </row>
    <row r="1220" spans="1:64" ht="13.5" thickBot="1">
      <c r="A1220" s="1417">
        <v>37.027999999999999</v>
      </c>
      <c r="B1220" s="1418" t="s">
        <v>3538</v>
      </c>
      <c r="C1220" s="652">
        <v>0</v>
      </c>
      <c r="D1220" s="652">
        <v>0</v>
      </c>
      <c r="E1220" s="652">
        <v>0</v>
      </c>
      <c r="F1220" s="652">
        <v>0</v>
      </c>
      <c r="G1220" s="652">
        <v>0</v>
      </c>
      <c r="H1220" s="652">
        <v>0</v>
      </c>
      <c r="I1220" s="652">
        <v>0</v>
      </c>
      <c r="J1220" s="652">
        <v>0</v>
      </c>
      <c r="K1220" s="652">
        <v>0</v>
      </c>
      <c r="L1220" s="652">
        <v>0</v>
      </c>
      <c r="M1220" s="652">
        <v>0</v>
      </c>
      <c r="N1220" s="652">
        <v>0</v>
      </c>
      <c r="O1220" s="652">
        <v>0</v>
      </c>
      <c r="P1220" s="652">
        <v>0</v>
      </c>
      <c r="Q1220" s="652">
        <v>30507991</v>
      </c>
      <c r="R1220" s="652">
        <v>41426</v>
      </c>
      <c r="S1220" s="652"/>
      <c r="T1220" s="652"/>
      <c r="U1220" s="652"/>
      <c r="V1220" s="652"/>
      <c r="W1220" s="652">
        <v>0</v>
      </c>
      <c r="X1220" s="652">
        <v>0</v>
      </c>
      <c r="Y1220" s="652">
        <v>0</v>
      </c>
      <c r="Z1220" s="652">
        <v>0</v>
      </c>
      <c r="AA1220" s="652">
        <v>0</v>
      </c>
      <c r="AB1220" s="652">
        <v>0</v>
      </c>
      <c r="AC1220" s="652">
        <v>0</v>
      </c>
      <c r="AD1220" s="652">
        <v>0</v>
      </c>
      <c r="AE1220" s="652">
        <v>0</v>
      </c>
      <c r="AF1220" s="652">
        <v>3000</v>
      </c>
      <c r="AG1220" s="652">
        <v>0</v>
      </c>
      <c r="AH1220" s="652">
        <v>0</v>
      </c>
      <c r="AI1220" s="652">
        <v>0</v>
      </c>
      <c r="AJ1220" s="652">
        <v>0</v>
      </c>
      <c r="AK1220" s="652">
        <v>0</v>
      </c>
      <c r="AL1220" s="652">
        <v>0</v>
      </c>
      <c r="AM1220" s="652">
        <v>0</v>
      </c>
      <c r="AN1220" s="652">
        <v>0</v>
      </c>
      <c r="AO1220" s="652">
        <v>0</v>
      </c>
      <c r="AP1220" s="652">
        <v>0</v>
      </c>
      <c r="AQ1220" s="652">
        <v>0</v>
      </c>
      <c r="AR1220" s="652">
        <v>0</v>
      </c>
      <c r="AS1220" s="652">
        <v>0</v>
      </c>
      <c r="AT1220" s="652">
        <v>0</v>
      </c>
      <c r="AU1220" s="652">
        <v>0</v>
      </c>
      <c r="AV1220" s="652">
        <v>0</v>
      </c>
      <c r="AW1220" s="652">
        <v>0</v>
      </c>
      <c r="AX1220" s="652">
        <v>0</v>
      </c>
      <c r="AY1220" s="652">
        <v>0</v>
      </c>
      <c r="AZ1220" s="652">
        <v>0</v>
      </c>
      <c r="BA1220" s="652">
        <v>0</v>
      </c>
      <c r="BB1220" s="652">
        <v>0</v>
      </c>
      <c r="BC1220" s="652">
        <v>0</v>
      </c>
      <c r="BD1220" s="652">
        <v>0</v>
      </c>
      <c r="BE1220" s="652">
        <v>0</v>
      </c>
      <c r="BF1220" s="652">
        <v>0</v>
      </c>
      <c r="BG1220" s="652">
        <v>0</v>
      </c>
      <c r="BH1220" s="652">
        <v>0</v>
      </c>
      <c r="BI1220" s="1476">
        <f t="shared" si="56"/>
        <v>30507991</v>
      </c>
      <c r="BJ1220" s="1476">
        <f t="shared" si="56"/>
        <v>44426</v>
      </c>
      <c r="BK1220" s="652">
        <f t="shared" si="57"/>
        <v>30463565</v>
      </c>
      <c r="BL1220" s="652">
        <f t="shared" si="58"/>
        <v>0</v>
      </c>
    </row>
    <row r="1221" spans="1:64" ht="13.5" thickBot="1">
      <c r="A1221" s="1420">
        <v>37.029000000000003</v>
      </c>
      <c r="B1221" s="1432" t="s">
        <v>3539</v>
      </c>
      <c r="C1221" s="652">
        <v>0</v>
      </c>
      <c r="D1221" s="652">
        <v>0</v>
      </c>
      <c r="E1221" s="652">
        <v>0</v>
      </c>
      <c r="F1221" s="652">
        <v>0</v>
      </c>
      <c r="G1221" s="652">
        <v>0</v>
      </c>
      <c r="H1221" s="652">
        <v>0</v>
      </c>
      <c r="I1221" s="652">
        <v>0</v>
      </c>
      <c r="J1221" s="652">
        <v>0</v>
      </c>
      <c r="K1221" s="652">
        <v>0</v>
      </c>
      <c r="L1221" s="652">
        <v>0</v>
      </c>
      <c r="M1221" s="652">
        <v>6310999</v>
      </c>
      <c r="N1221" s="652">
        <v>0</v>
      </c>
      <c r="O1221" s="652">
        <v>1681592</v>
      </c>
      <c r="P1221" s="652">
        <v>0</v>
      </c>
      <c r="Q1221" s="652">
        <v>4699492</v>
      </c>
      <c r="R1221" s="652">
        <v>0</v>
      </c>
      <c r="S1221" s="652"/>
      <c r="T1221" s="652"/>
      <c r="U1221" s="652"/>
      <c r="V1221" s="652"/>
      <c r="W1221" s="652">
        <v>0</v>
      </c>
      <c r="X1221" s="652">
        <v>0</v>
      </c>
      <c r="Y1221" s="652">
        <v>0</v>
      </c>
      <c r="Z1221" s="652">
        <v>0</v>
      </c>
      <c r="AA1221" s="652">
        <v>0</v>
      </c>
      <c r="AB1221" s="652">
        <v>0</v>
      </c>
      <c r="AC1221" s="652">
        <v>0</v>
      </c>
      <c r="AD1221" s="652">
        <v>0</v>
      </c>
      <c r="AE1221" s="652">
        <v>0</v>
      </c>
      <c r="AF1221" s="652">
        <v>0</v>
      </c>
      <c r="AG1221" s="652">
        <v>0</v>
      </c>
      <c r="AH1221" s="652">
        <v>0</v>
      </c>
      <c r="AI1221" s="652">
        <v>0</v>
      </c>
      <c r="AJ1221" s="652">
        <v>0</v>
      </c>
      <c r="AK1221" s="652">
        <v>0</v>
      </c>
      <c r="AL1221" s="652">
        <v>0</v>
      </c>
      <c r="AM1221" s="652">
        <v>0</v>
      </c>
      <c r="AN1221" s="652">
        <v>0</v>
      </c>
      <c r="AO1221" s="652">
        <v>1300005</v>
      </c>
      <c r="AP1221" s="652">
        <v>0</v>
      </c>
      <c r="AQ1221" s="652">
        <v>0</v>
      </c>
      <c r="AR1221" s="652">
        <v>0</v>
      </c>
      <c r="AS1221" s="652">
        <v>0</v>
      </c>
      <c r="AT1221" s="652">
        <v>0</v>
      </c>
      <c r="AU1221" s="652">
        <v>0</v>
      </c>
      <c r="AV1221" s="652">
        <v>0</v>
      </c>
      <c r="AW1221" s="652">
        <v>0</v>
      </c>
      <c r="AX1221" s="652">
        <v>0</v>
      </c>
      <c r="AY1221" s="652">
        <v>0</v>
      </c>
      <c r="AZ1221" s="652">
        <v>0</v>
      </c>
      <c r="BA1221" s="652">
        <v>0</v>
      </c>
      <c r="BB1221" s="652">
        <v>0</v>
      </c>
      <c r="BC1221" s="652">
        <v>0</v>
      </c>
      <c r="BD1221" s="652">
        <v>0</v>
      </c>
      <c r="BE1221" s="652">
        <v>0</v>
      </c>
      <c r="BF1221" s="652">
        <v>0</v>
      </c>
      <c r="BG1221" s="652">
        <v>0</v>
      </c>
      <c r="BH1221" s="652">
        <v>0</v>
      </c>
      <c r="BI1221" s="1476">
        <f t="shared" si="56"/>
        <v>13992088</v>
      </c>
      <c r="BJ1221" s="1476">
        <f t="shared" si="56"/>
        <v>0</v>
      </c>
      <c r="BK1221" s="652">
        <f t="shared" si="57"/>
        <v>13992088</v>
      </c>
      <c r="BL1221" s="652">
        <f t="shared" si="58"/>
        <v>0</v>
      </c>
    </row>
    <row r="1222" spans="1:64" ht="13.5" thickBot="1">
      <c r="A1222" s="1422">
        <v>37.03</v>
      </c>
      <c r="B1222" s="1431" t="s">
        <v>3540</v>
      </c>
      <c r="C1222" s="652">
        <v>3000</v>
      </c>
      <c r="D1222" s="652">
        <v>0</v>
      </c>
      <c r="E1222" s="652">
        <v>0</v>
      </c>
      <c r="F1222" s="652">
        <v>0</v>
      </c>
      <c r="G1222" s="652">
        <v>0</v>
      </c>
      <c r="H1222" s="652">
        <v>0</v>
      </c>
      <c r="I1222" s="652">
        <v>0</v>
      </c>
      <c r="J1222" s="652">
        <v>0</v>
      </c>
      <c r="K1222" s="652">
        <v>0</v>
      </c>
      <c r="L1222" s="652">
        <v>0</v>
      </c>
      <c r="M1222" s="652">
        <v>0</v>
      </c>
      <c r="N1222" s="652">
        <v>0</v>
      </c>
      <c r="O1222" s="652">
        <v>0</v>
      </c>
      <c r="P1222" s="652">
        <v>0</v>
      </c>
      <c r="Q1222" s="652">
        <v>10210866</v>
      </c>
      <c r="R1222" s="652">
        <v>0</v>
      </c>
      <c r="S1222" s="652"/>
      <c r="T1222" s="652"/>
      <c r="U1222" s="652"/>
      <c r="V1222" s="652"/>
      <c r="W1222" s="652">
        <v>0</v>
      </c>
      <c r="X1222" s="652">
        <v>3500</v>
      </c>
      <c r="Y1222" s="652">
        <v>0</v>
      </c>
      <c r="Z1222" s="652">
        <v>0</v>
      </c>
      <c r="AA1222" s="652">
        <v>0</v>
      </c>
      <c r="AB1222" s="652">
        <v>0</v>
      </c>
      <c r="AC1222" s="652">
        <v>0</v>
      </c>
      <c r="AD1222" s="652">
        <v>0</v>
      </c>
      <c r="AE1222" s="652">
        <v>7970795</v>
      </c>
      <c r="AF1222" s="652">
        <v>7970795</v>
      </c>
      <c r="AG1222" s="652">
        <v>0</v>
      </c>
      <c r="AH1222" s="652">
        <v>0</v>
      </c>
      <c r="AI1222" s="652">
        <v>0</v>
      </c>
      <c r="AJ1222" s="652">
        <v>0</v>
      </c>
      <c r="AK1222" s="652">
        <v>0</v>
      </c>
      <c r="AL1222" s="652">
        <v>0</v>
      </c>
      <c r="AM1222" s="652">
        <v>0</v>
      </c>
      <c r="AN1222" s="652">
        <v>0</v>
      </c>
      <c r="AO1222" s="652">
        <v>0</v>
      </c>
      <c r="AP1222" s="652">
        <v>0</v>
      </c>
      <c r="AQ1222" s="652">
        <v>0</v>
      </c>
      <c r="AR1222" s="652">
        <v>0</v>
      </c>
      <c r="AS1222" s="652">
        <v>0</v>
      </c>
      <c r="AT1222" s="652">
        <v>0</v>
      </c>
      <c r="AU1222" s="652">
        <v>0</v>
      </c>
      <c r="AV1222" s="652">
        <v>0</v>
      </c>
      <c r="AW1222" s="652">
        <v>0</v>
      </c>
      <c r="AX1222" s="652">
        <v>0</v>
      </c>
      <c r="AY1222" s="652">
        <v>0</v>
      </c>
      <c r="AZ1222" s="652">
        <v>0</v>
      </c>
      <c r="BA1222" s="652">
        <v>0</v>
      </c>
      <c r="BB1222" s="652">
        <v>0</v>
      </c>
      <c r="BC1222" s="652">
        <v>0</v>
      </c>
      <c r="BD1222" s="652">
        <v>0</v>
      </c>
      <c r="BE1222" s="652">
        <v>0</v>
      </c>
      <c r="BF1222" s="652">
        <v>0</v>
      </c>
      <c r="BG1222" s="652">
        <v>0</v>
      </c>
      <c r="BH1222" s="652">
        <v>0</v>
      </c>
      <c r="BI1222" s="1476">
        <f t="shared" si="56"/>
        <v>18184661</v>
      </c>
      <c r="BJ1222" s="1476">
        <f t="shared" si="56"/>
        <v>7974295</v>
      </c>
      <c r="BK1222" s="652">
        <f t="shared" si="57"/>
        <v>10210366</v>
      </c>
      <c r="BL1222" s="652">
        <f t="shared" si="58"/>
        <v>0</v>
      </c>
    </row>
    <row r="1223" spans="1:64" ht="13.5" thickBot="1">
      <c r="A1223" s="1420">
        <v>37.030999999999999</v>
      </c>
      <c r="B1223" s="1432" t="s">
        <v>3541</v>
      </c>
      <c r="C1223" s="652">
        <v>0</v>
      </c>
      <c r="D1223" s="652">
        <v>0</v>
      </c>
      <c r="E1223" s="652">
        <v>0</v>
      </c>
      <c r="F1223" s="652">
        <v>0</v>
      </c>
      <c r="G1223" s="652">
        <v>0</v>
      </c>
      <c r="H1223" s="652">
        <v>0</v>
      </c>
      <c r="I1223" s="652">
        <v>0</v>
      </c>
      <c r="J1223" s="652">
        <v>0</v>
      </c>
      <c r="K1223" s="652">
        <v>0</v>
      </c>
      <c r="L1223" s="652">
        <v>0</v>
      </c>
      <c r="M1223" s="652">
        <v>0</v>
      </c>
      <c r="N1223" s="652">
        <v>0</v>
      </c>
      <c r="O1223" s="652">
        <v>0</v>
      </c>
      <c r="P1223" s="652">
        <v>0</v>
      </c>
      <c r="Q1223" s="652">
        <v>10036714</v>
      </c>
      <c r="R1223" s="652">
        <v>0</v>
      </c>
      <c r="S1223" s="652"/>
      <c r="T1223" s="652"/>
      <c r="U1223" s="652"/>
      <c r="V1223" s="652"/>
      <c r="W1223" s="652">
        <v>0</v>
      </c>
      <c r="X1223" s="652">
        <v>0</v>
      </c>
      <c r="Y1223" s="652">
        <v>0</v>
      </c>
      <c r="Z1223" s="652">
        <v>0</v>
      </c>
      <c r="AA1223" s="652">
        <v>367955</v>
      </c>
      <c r="AB1223" s="652">
        <v>182000</v>
      </c>
      <c r="AC1223" s="652">
        <v>0</v>
      </c>
      <c r="AD1223" s="652">
        <v>0</v>
      </c>
      <c r="AE1223" s="652">
        <v>0</v>
      </c>
      <c r="AF1223" s="652">
        <v>0</v>
      </c>
      <c r="AG1223" s="652">
        <v>0</v>
      </c>
      <c r="AH1223" s="652">
        <v>0</v>
      </c>
      <c r="AI1223" s="652">
        <v>0</v>
      </c>
      <c r="AJ1223" s="652">
        <v>0</v>
      </c>
      <c r="AK1223" s="652">
        <v>0</v>
      </c>
      <c r="AL1223" s="652">
        <v>0</v>
      </c>
      <c r="AM1223" s="652">
        <v>0</v>
      </c>
      <c r="AN1223" s="652">
        <v>0</v>
      </c>
      <c r="AO1223" s="652">
        <v>0</v>
      </c>
      <c r="AP1223" s="652">
        <v>0</v>
      </c>
      <c r="AQ1223" s="652">
        <v>1696466</v>
      </c>
      <c r="AR1223" s="652">
        <v>0</v>
      </c>
      <c r="AS1223" s="652">
        <v>0</v>
      </c>
      <c r="AT1223" s="652">
        <v>0</v>
      </c>
      <c r="AU1223" s="652">
        <v>2238132</v>
      </c>
      <c r="AV1223" s="652">
        <v>384620</v>
      </c>
      <c r="AW1223" s="652">
        <v>0</v>
      </c>
      <c r="AX1223" s="652">
        <v>0</v>
      </c>
      <c r="AY1223" s="652">
        <v>0</v>
      </c>
      <c r="AZ1223" s="652">
        <v>0</v>
      </c>
      <c r="BA1223" s="652">
        <v>0</v>
      </c>
      <c r="BB1223" s="652">
        <v>0</v>
      </c>
      <c r="BC1223" s="652">
        <v>0</v>
      </c>
      <c r="BD1223" s="652">
        <v>0</v>
      </c>
      <c r="BE1223" s="652">
        <v>0</v>
      </c>
      <c r="BF1223" s="652">
        <v>0</v>
      </c>
      <c r="BG1223" s="652">
        <v>0</v>
      </c>
      <c r="BH1223" s="652">
        <v>0</v>
      </c>
      <c r="BI1223" s="1476">
        <f t="shared" si="56"/>
        <v>14339267</v>
      </c>
      <c r="BJ1223" s="1476">
        <f t="shared" si="56"/>
        <v>566620</v>
      </c>
      <c r="BK1223" s="652">
        <f t="shared" si="57"/>
        <v>13772647</v>
      </c>
      <c r="BL1223" s="652">
        <f t="shared" si="58"/>
        <v>0</v>
      </c>
    </row>
    <row r="1224" spans="1:64" s="1421" customFormat="1" ht="13.5" thickBot="1">
      <c r="A1224" s="1422">
        <v>37.031999999999996</v>
      </c>
      <c r="B1224" s="1431" t="s">
        <v>3542</v>
      </c>
      <c r="C1224" s="652">
        <v>0</v>
      </c>
      <c r="D1224" s="652">
        <v>0</v>
      </c>
      <c r="E1224" s="652">
        <v>0</v>
      </c>
      <c r="F1224" s="652">
        <v>0</v>
      </c>
      <c r="G1224" s="652">
        <v>0</v>
      </c>
      <c r="H1224" s="652">
        <v>0</v>
      </c>
      <c r="I1224" s="652">
        <v>0</v>
      </c>
      <c r="J1224" s="652">
        <v>0</v>
      </c>
      <c r="K1224" s="652">
        <v>0</v>
      </c>
      <c r="L1224" s="652">
        <v>0</v>
      </c>
      <c r="M1224" s="652">
        <v>0</v>
      </c>
      <c r="N1224" s="652">
        <v>0</v>
      </c>
      <c r="O1224" s="652">
        <v>0</v>
      </c>
      <c r="P1224" s="652">
        <v>0</v>
      </c>
      <c r="Q1224" s="652">
        <v>1843041</v>
      </c>
      <c r="R1224" s="652">
        <v>0</v>
      </c>
      <c r="S1224" s="652"/>
      <c r="T1224" s="652"/>
      <c r="U1224" s="652"/>
      <c r="V1224" s="652"/>
      <c r="W1224" s="652">
        <v>0</v>
      </c>
      <c r="X1224" s="652">
        <v>0</v>
      </c>
      <c r="Y1224" s="652">
        <v>0</v>
      </c>
      <c r="Z1224" s="652">
        <v>0</v>
      </c>
      <c r="AA1224" s="652">
        <v>0</v>
      </c>
      <c r="AB1224" s="652">
        <v>0</v>
      </c>
      <c r="AC1224" s="652">
        <v>0</v>
      </c>
      <c r="AD1224" s="652">
        <v>0</v>
      </c>
      <c r="AE1224" s="652">
        <v>0</v>
      </c>
      <c r="AF1224" s="652">
        <v>0</v>
      </c>
      <c r="AG1224" s="652">
        <v>0</v>
      </c>
      <c r="AH1224" s="652">
        <v>0</v>
      </c>
      <c r="AI1224" s="652">
        <v>0</v>
      </c>
      <c r="AJ1224" s="652">
        <v>0</v>
      </c>
      <c r="AK1224" s="652">
        <v>0</v>
      </c>
      <c r="AL1224" s="652">
        <v>0</v>
      </c>
      <c r="AM1224" s="652">
        <v>0</v>
      </c>
      <c r="AN1224" s="652">
        <v>0</v>
      </c>
      <c r="AO1224" s="652">
        <v>0</v>
      </c>
      <c r="AP1224" s="652">
        <v>0</v>
      </c>
      <c r="AQ1224" s="652">
        <v>0</v>
      </c>
      <c r="AR1224" s="652">
        <v>0</v>
      </c>
      <c r="AS1224" s="652">
        <v>0</v>
      </c>
      <c r="AT1224" s="652">
        <v>0</v>
      </c>
      <c r="AU1224" s="652">
        <v>0</v>
      </c>
      <c r="AV1224" s="652">
        <v>0</v>
      </c>
      <c r="AW1224" s="652">
        <v>0</v>
      </c>
      <c r="AX1224" s="652">
        <v>0</v>
      </c>
      <c r="AY1224" s="652">
        <v>0</v>
      </c>
      <c r="AZ1224" s="652">
        <v>0</v>
      </c>
      <c r="BA1224" s="652">
        <v>0</v>
      </c>
      <c r="BB1224" s="652">
        <v>0</v>
      </c>
      <c r="BC1224" s="652">
        <v>0</v>
      </c>
      <c r="BD1224" s="652">
        <v>0</v>
      </c>
      <c r="BE1224" s="652">
        <v>0</v>
      </c>
      <c r="BF1224" s="652">
        <v>0</v>
      </c>
      <c r="BG1224" s="652">
        <v>182000</v>
      </c>
      <c r="BH1224" s="652">
        <v>367955</v>
      </c>
      <c r="BI1224" s="1476">
        <f t="shared" ref="BI1224:BJ1287" si="59">C1224+E1224+G1224+I1224+K1224+M1224+O1224+Q1224+W1224+Y1224+AA1224+AC1224+AE1224++AG1224+AI1224+AK1224+AM1224+AO1224+AQ1224+AS1224+AU1224+AW1224+AY1224+BA1224+BC1224+BE1224+BG1224+S1224+U1224</f>
        <v>2025041</v>
      </c>
      <c r="BJ1224" s="1476">
        <f t="shared" si="59"/>
        <v>367955</v>
      </c>
      <c r="BK1224" s="652">
        <f t="shared" si="57"/>
        <v>1657086</v>
      </c>
      <c r="BL1224" s="652">
        <f t="shared" si="58"/>
        <v>0</v>
      </c>
    </row>
    <row r="1225" spans="1:64" ht="13.5" thickBot="1">
      <c r="A1225" s="1422">
        <v>37.033000000000001</v>
      </c>
      <c r="B1225" s="1431" t="s">
        <v>3543</v>
      </c>
      <c r="C1225" s="652">
        <v>0</v>
      </c>
      <c r="D1225" s="652">
        <v>0</v>
      </c>
      <c r="E1225" s="652">
        <v>0</v>
      </c>
      <c r="F1225" s="652">
        <v>0</v>
      </c>
      <c r="G1225" s="652">
        <v>0</v>
      </c>
      <c r="H1225" s="652">
        <v>9515860</v>
      </c>
      <c r="I1225" s="652">
        <v>10560006</v>
      </c>
      <c r="J1225" s="652">
        <v>10560006</v>
      </c>
      <c r="K1225" s="652">
        <v>0</v>
      </c>
      <c r="L1225" s="652">
        <v>0</v>
      </c>
      <c r="M1225" s="652">
        <v>0</v>
      </c>
      <c r="N1225" s="652">
        <v>0</v>
      </c>
      <c r="O1225" s="652">
        <v>0</v>
      </c>
      <c r="P1225" s="652">
        <v>0</v>
      </c>
      <c r="Q1225" s="652">
        <v>6371783</v>
      </c>
      <c r="R1225" s="652">
        <v>0</v>
      </c>
      <c r="S1225" s="652"/>
      <c r="T1225" s="652"/>
      <c r="U1225" s="652"/>
      <c r="V1225" s="652"/>
      <c r="W1225" s="652">
        <v>0</v>
      </c>
      <c r="X1225" s="652">
        <v>0</v>
      </c>
      <c r="Y1225" s="652">
        <v>0</v>
      </c>
      <c r="Z1225" s="652">
        <v>0</v>
      </c>
      <c r="AA1225" s="652">
        <v>0</v>
      </c>
      <c r="AB1225" s="652">
        <v>0</v>
      </c>
      <c r="AC1225" s="652">
        <v>0</v>
      </c>
      <c r="AD1225" s="652">
        <v>0</v>
      </c>
      <c r="AE1225" s="652">
        <v>0</v>
      </c>
      <c r="AF1225" s="652">
        <v>0</v>
      </c>
      <c r="AG1225" s="652">
        <v>0</v>
      </c>
      <c r="AH1225" s="652">
        <v>0</v>
      </c>
      <c r="AI1225" s="652">
        <v>0</v>
      </c>
      <c r="AJ1225" s="652">
        <v>0</v>
      </c>
      <c r="AK1225" s="652">
        <v>0</v>
      </c>
      <c r="AL1225" s="652">
        <v>0</v>
      </c>
      <c r="AM1225" s="652">
        <v>0</v>
      </c>
      <c r="AN1225" s="652">
        <v>0</v>
      </c>
      <c r="AO1225" s="652">
        <v>0</v>
      </c>
      <c r="AP1225" s="652">
        <v>0</v>
      </c>
      <c r="AQ1225" s="652">
        <v>0</v>
      </c>
      <c r="AR1225" s="652">
        <v>0</v>
      </c>
      <c r="AS1225" s="652">
        <v>0</v>
      </c>
      <c r="AT1225" s="652">
        <v>0</v>
      </c>
      <c r="AU1225" s="652">
        <v>0</v>
      </c>
      <c r="AV1225" s="652">
        <v>0</v>
      </c>
      <c r="AW1225" s="652">
        <v>0</v>
      </c>
      <c r="AX1225" s="652">
        <v>0</v>
      </c>
      <c r="AY1225" s="652">
        <v>0</v>
      </c>
      <c r="AZ1225" s="652">
        <v>0</v>
      </c>
      <c r="BA1225" s="652">
        <v>0</v>
      </c>
      <c r="BB1225" s="652">
        <v>0</v>
      </c>
      <c r="BC1225" s="652">
        <v>0</v>
      </c>
      <c r="BD1225" s="652">
        <v>4883869</v>
      </c>
      <c r="BE1225" s="652">
        <v>0</v>
      </c>
      <c r="BF1225" s="652">
        <v>0</v>
      </c>
      <c r="BG1225" s="652">
        <v>0</v>
      </c>
      <c r="BH1225" s="652">
        <v>0</v>
      </c>
      <c r="BI1225" s="1476">
        <f t="shared" si="59"/>
        <v>16931789</v>
      </c>
      <c r="BJ1225" s="1476">
        <f t="shared" si="59"/>
        <v>24959735</v>
      </c>
      <c r="BK1225" s="652">
        <f t="shared" si="57"/>
        <v>0</v>
      </c>
      <c r="BL1225" s="652">
        <f t="shared" si="58"/>
        <v>8027946</v>
      </c>
    </row>
    <row r="1226" spans="1:64" s="1421" customFormat="1" ht="13.5" thickBot="1">
      <c r="A1226" s="1420">
        <v>37.033999999999999</v>
      </c>
      <c r="B1226" s="1432" t="s">
        <v>3544</v>
      </c>
      <c r="C1226" s="652">
        <v>0</v>
      </c>
      <c r="D1226" s="652">
        <v>0</v>
      </c>
      <c r="E1226" s="652">
        <v>0</v>
      </c>
      <c r="F1226" s="652">
        <v>0</v>
      </c>
      <c r="G1226" s="652">
        <v>4590512</v>
      </c>
      <c r="H1226" s="652">
        <v>0</v>
      </c>
      <c r="I1226" s="652">
        <v>4883869</v>
      </c>
      <c r="J1226" s="652">
        <v>0</v>
      </c>
      <c r="K1226" s="652">
        <v>738540</v>
      </c>
      <c r="L1226" s="652">
        <v>0</v>
      </c>
      <c r="M1226" s="652">
        <v>0</v>
      </c>
      <c r="N1226" s="652">
        <v>0</v>
      </c>
      <c r="O1226" s="652">
        <v>0</v>
      </c>
      <c r="P1226" s="652">
        <v>0</v>
      </c>
      <c r="Q1226" s="652">
        <v>3390814</v>
      </c>
      <c r="R1226" s="652">
        <v>0</v>
      </c>
      <c r="S1226" s="652"/>
      <c r="T1226" s="652"/>
      <c r="U1226" s="652"/>
      <c r="V1226" s="652"/>
      <c r="W1226" s="652">
        <v>0</v>
      </c>
      <c r="X1226" s="652">
        <v>0</v>
      </c>
      <c r="Y1226" s="652">
        <v>2236</v>
      </c>
      <c r="Z1226" s="652">
        <v>750</v>
      </c>
      <c r="AA1226" s="652">
        <v>0</v>
      </c>
      <c r="AB1226" s="652">
        <v>0</v>
      </c>
      <c r="AC1226" s="652">
        <v>0</v>
      </c>
      <c r="AD1226" s="652">
        <v>0</v>
      </c>
      <c r="AE1226" s="652">
        <v>0</v>
      </c>
      <c r="AF1226" s="652">
        <v>0</v>
      </c>
      <c r="AG1226" s="652">
        <v>0</v>
      </c>
      <c r="AH1226" s="652">
        <v>0</v>
      </c>
      <c r="AI1226" s="652">
        <v>0</v>
      </c>
      <c r="AJ1226" s="652">
        <v>0</v>
      </c>
      <c r="AK1226" s="652">
        <v>0</v>
      </c>
      <c r="AL1226" s="652">
        <v>0</v>
      </c>
      <c r="AM1226" s="652">
        <v>0</v>
      </c>
      <c r="AN1226" s="652">
        <v>0</v>
      </c>
      <c r="AO1226" s="652">
        <v>0</v>
      </c>
      <c r="AP1226" s="652">
        <v>0</v>
      </c>
      <c r="AQ1226" s="652">
        <v>0</v>
      </c>
      <c r="AR1226" s="652">
        <v>0</v>
      </c>
      <c r="AS1226" s="652">
        <v>0</v>
      </c>
      <c r="AT1226" s="652">
        <v>0</v>
      </c>
      <c r="AU1226" s="652">
        <v>0</v>
      </c>
      <c r="AV1226" s="652">
        <v>0</v>
      </c>
      <c r="AW1226" s="652">
        <v>0</v>
      </c>
      <c r="AX1226" s="652">
        <v>0</v>
      </c>
      <c r="AY1226" s="652">
        <v>0</v>
      </c>
      <c r="AZ1226" s="652">
        <v>0</v>
      </c>
      <c r="BA1226" s="652">
        <v>0</v>
      </c>
      <c r="BB1226" s="652">
        <v>0</v>
      </c>
      <c r="BC1226" s="652">
        <v>0</v>
      </c>
      <c r="BD1226" s="652">
        <v>0</v>
      </c>
      <c r="BE1226" s="652">
        <v>0</v>
      </c>
      <c r="BF1226" s="652">
        <v>0</v>
      </c>
      <c r="BG1226" s="652">
        <v>0</v>
      </c>
      <c r="BH1226" s="652">
        <v>0</v>
      </c>
      <c r="BI1226" s="1476">
        <f t="shared" si="59"/>
        <v>13605971</v>
      </c>
      <c r="BJ1226" s="1476">
        <f t="shared" si="59"/>
        <v>750</v>
      </c>
      <c r="BK1226" s="652">
        <f t="shared" si="57"/>
        <v>13605221</v>
      </c>
      <c r="BL1226" s="652">
        <f t="shared" si="58"/>
        <v>0</v>
      </c>
    </row>
    <row r="1227" spans="1:64" ht="13.5" thickBot="1">
      <c r="A1227" s="1417">
        <v>37.034999999999997</v>
      </c>
      <c r="B1227" s="1418" t="s">
        <v>3545</v>
      </c>
      <c r="C1227" s="652">
        <v>0</v>
      </c>
      <c r="D1227" s="652">
        <v>0</v>
      </c>
      <c r="E1227" s="652">
        <v>0</v>
      </c>
      <c r="F1227" s="652">
        <v>0</v>
      </c>
      <c r="G1227" s="652">
        <v>0</v>
      </c>
      <c r="H1227" s="652">
        <v>0</v>
      </c>
      <c r="I1227" s="652">
        <v>0</v>
      </c>
      <c r="J1227" s="652">
        <v>0</v>
      </c>
      <c r="K1227" s="652">
        <v>0</v>
      </c>
      <c r="L1227" s="652">
        <v>0</v>
      </c>
      <c r="M1227" s="652">
        <v>0</v>
      </c>
      <c r="N1227" s="652">
        <v>0</v>
      </c>
      <c r="O1227" s="652">
        <v>0</v>
      </c>
      <c r="P1227" s="652">
        <v>0</v>
      </c>
      <c r="Q1227" s="652">
        <v>3533722</v>
      </c>
      <c r="R1227" s="652">
        <v>0</v>
      </c>
      <c r="S1227" s="652"/>
      <c r="T1227" s="652"/>
      <c r="U1227" s="652"/>
      <c r="V1227" s="652"/>
      <c r="W1227" s="652">
        <v>0</v>
      </c>
      <c r="X1227" s="652">
        <v>0</v>
      </c>
      <c r="Y1227" s="652">
        <v>0</v>
      </c>
      <c r="Z1227" s="652">
        <v>0</v>
      </c>
      <c r="AA1227" s="652">
        <v>0</v>
      </c>
      <c r="AB1227" s="652">
        <v>0</v>
      </c>
      <c r="AC1227" s="652">
        <v>0</v>
      </c>
      <c r="AD1227" s="652">
        <v>0</v>
      </c>
      <c r="AE1227" s="652">
        <v>0</v>
      </c>
      <c r="AF1227" s="652">
        <v>0</v>
      </c>
      <c r="AG1227" s="652">
        <v>0</v>
      </c>
      <c r="AH1227" s="652">
        <v>0</v>
      </c>
      <c r="AI1227" s="652">
        <v>0</v>
      </c>
      <c r="AJ1227" s="652">
        <v>0</v>
      </c>
      <c r="AK1227" s="652">
        <v>0</v>
      </c>
      <c r="AL1227" s="652">
        <v>0</v>
      </c>
      <c r="AM1227" s="652">
        <v>0</v>
      </c>
      <c r="AN1227" s="652">
        <v>0</v>
      </c>
      <c r="AO1227" s="652">
        <v>0</v>
      </c>
      <c r="AP1227" s="652">
        <v>0</v>
      </c>
      <c r="AQ1227" s="652">
        <v>0</v>
      </c>
      <c r="AR1227" s="652">
        <v>0</v>
      </c>
      <c r="AS1227" s="652">
        <v>0</v>
      </c>
      <c r="AT1227" s="652">
        <v>0</v>
      </c>
      <c r="AU1227" s="652">
        <v>0</v>
      </c>
      <c r="AV1227" s="652">
        <v>0</v>
      </c>
      <c r="AW1227" s="652">
        <v>0</v>
      </c>
      <c r="AX1227" s="652">
        <v>0</v>
      </c>
      <c r="AY1227" s="652">
        <v>0</v>
      </c>
      <c r="AZ1227" s="652">
        <v>0</v>
      </c>
      <c r="BA1227" s="652">
        <v>0</v>
      </c>
      <c r="BB1227" s="652">
        <v>0</v>
      </c>
      <c r="BC1227" s="652">
        <v>0</v>
      </c>
      <c r="BD1227" s="652">
        <v>0</v>
      </c>
      <c r="BE1227" s="652">
        <v>0</v>
      </c>
      <c r="BF1227" s="652">
        <v>0</v>
      </c>
      <c r="BG1227" s="652">
        <v>0</v>
      </c>
      <c r="BH1227" s="652">
        <v>0</v>
      </c>
      <c r="BI1227" s="1476">
        <f t="shared" si="59"/>
        <v>3533722</v>
      </c>
      <c r="BJ1227" s="1476">
        <f t="shared" si="59"/>
        <v>0</v>
      </c>
      <c r="BK1227" s="652">
        <f t="shared" si="57"/>
        <v>3533722</v>
      </c>
      <c r="BL1227" s="652">
        <f t="shared" si="58"/>
        <v>0</v>
      </c>
    </row>
    <row r="1228" spans="1:64" ht="13.5" thickBot="1">
      <c r="A1228" s="1417">
        <v>37.036000000000001</v>
      </c>
      <c r="B1228" s="1418" t="s">
        <v>3546</v>
      </c>
      <c r="C1228" s="652">
        <v>0</v>
      </c>
      <c r="D1228" s="652">
        <v>0</v>
      </c>
      <c r="E1228" s="652">
        <v>0</v>
      </c>
      <c r="F1228" s="652">
        <v>0</v>
      </c>
      <c r="G1228" s="652">
        <v>0</v>
      </c>
      <c r="H1228" s="652">
        <v>614500</v>
      </c>
      <c r="I1228" s="652">
        <v>0</v>
      </c>
      <c r="J1228" s="652">
        <v>0</v>
      </c>
      <c r="K1228" s="652">
        <v>9060579</v>
      </c>
      <c r="L1228" s="652">
        <v>9060579</v>
      </c>
      <c r="M1228" s="652">
        <v>0</v>
      </c>
      <c r="N1228" s="652">
        <v>0</v>
      </c>
      <c r="O1228" s="652">
        <v>0</v>
      </c>
      <c r="P1228" s="652">
        <v>0</v>
      </c>
      <c r="Q1228" s="652">
        <v>8202782</v>
      </c>
      <c r="R1228" s="652">
        <v>17896</v>
      </c>
      <c r="S1228" s="652"/>
      <c r="T1228" s="652"/>
      <c r="U1228" s="652"/>
      <c r="V1228" s="652"/>
      <c r="W1228" s="652">
        <v>0</v>
      </c>
      <c r="X1228" s="652">
        <v>0</v>
      </c>
      <c r="Y1228" s="652">
        <v>0</v>
      </c>
      <c r="Z1228" s="652">
        <v>0</v>
      </c>
      <c r="AA1228" s="652">
        <v>0</v>
      </c>
      <c r="AB1228" s="652">
        <v>0</v>
      </c>
      <c r="AC1228" s="652">
        <v>0</v>
      </c>
      <c r="AD1228" s="652">
        <v>0</v>
      </c>
      <c r="AE1228" s="652">
        <v>0</v>
      </c>
      <c r="AF1228" s="652">
        <v>0</v>
      </c>
      <c r="AG1228" s="652">
        <v>0</v>
      </c>
      <c r="AH1228" s="652">
        <v>0</v>
      </c>
      <c r="AI1228" s="652">
        <v>0</v>
      </c>
      <c r="AJ1228" s="652">
        <v>0</v>
      </c>
      <c r="AK1228" s="652">
        <v>0</v>
      </c>
      <c r="AL1228" s="652">
        <v>0</v>
      </c>
      <c r="AM1228" s="652">
        <v>0</v>
      </c>
      <c r="AN1228" s="652">
        <v>0</v>
      </c>
      <c r="AO1228" s="652">
        <v>0</v>
      </c>
      <c r="AP1228" s="652">
        <v>0</v>
      </c>
      <c r="AQ1228" s="652">
        <v>0</v>
      </c>
      <c r="AR1228" s="652">
        <v>0</v>
      </c>
      <c r="AS1228" s="652">
        <v>0</v>
      </c>
      <c r="AT1228" s="652">
        <v>0</v>
      </c>
      <c r="AU1228" s="652">
        <v>0</v>
      </c>
      <c r="AV1228" s="652">
        <v>0</v>
      </c>
      <c r="AW1228" s="652">
        <v>0</v>
      </c>
      <c r="AX1228" s="652">
        <v>0</v>
      </c>
      <c r="AY1228" s="652">
        <v>0</v>
      </c>
      <c r="AZ1228" s="652">
        <v>0</v>
      </c>
      <c r="BA1228" s="652">
        <v>0</v>
      </c>
      <c r="BB1228" s="652">
        <v>0</v>
      </c>
      <c r="BC1228" s="652">
        <v>0</v>
      </c>
      <c r="BD1228" s="652">
        <v>738540</v>
      </c>
      <c r="BE1228" s="652">
        <v>0</v>
      </c>
      <c r="BF1228" s="652">
        <v>0</v>
      </c>
      <c r="BG1228" s="652">
        <v>0</v>
      </c>
      <c r="BH1228" s="652">
        <v>0</v>
      </c>
      <c r="BI1228" s="1476">
        <f t="shared" si="59"/>
        <v>17263361</v>
      </c>
      <c r="BJ1228" s="1476">
        <f t="shared" si="59"/>
        <v>10431515</v>
      </c>
      <c r="BK1228" s="652">
        <f t="shared" si="57"/>
        <v>6831846</v>
      </c>
      <c r="BL1228" s="652">
        <f t="shared" si="58"/>
        <v>0</v>
      </c>
    </row>
    <row r="1229" spans="1:64" s="1421" customFormat="1" ht="13.5" thickBot="1">
      <c r="A1229" s="1417">
        <v>37.036999999999999</v>
      </c>
      <c r="B1229" s="1418" t="s">
        <v>3547</v>
      </c>
      <c r="C1229" s="652">
        <v>0</v>
      </c>
      <c r="D1229" s="652">
        <v>0</v>
      </c>
      <c r="E1229" s="652">
        <v>0</v>
      </c>
      <c r="F1229" s="652">
        <v>0</v>
      </c>
      <c r="G1229" s="652">
        <v>0</v>
      </c>
      <c r="H1229" s="652">
        <v>0</v>
      </c>
      <c r="I1229" s="652">
        <v>0</v>
      </c>
      <c r="J1229" s="652">
        <v>0</v>
      </c>
      <c r="K1229" s="652">
        <v>0</v>
      </c>
      <c r="L1229" s="652">
        <v>0</v>
      </c>
      <c r="M1229" s="652">
        <v>0</v>
      </c>
      <c r="N1229" s="652">
        <v>0</v>
      </c>
      <c r="O1229" s="652">
        <v>0</v>
      </c>
      <c r="P1229" s="652">
        <v>0</v>
      </c>
      <c r="Q1229" s="652">
        <v>20370384</v>
      </c>
      <c r="R1229" s="652">
        <v>13719677</v>
      </c>
      <c r="S1229" s="652"/>
      <c r="T1229" s="652"/>
      <c r="U1229" s="652"/>
      <c r="V1229" s="652"/>
      <c r="W1229" s="652">
        <v>0</v>
      </c>
      <c r="X1229" s="652">
        <v>0</v>
      </c>
      <c r="Y1229" s="652">
        <v>0</v>
      </c>
      <c r="Z1229" s="652">
        <v>0</v>
      </c>
      <c r="AA1229" s="652">
        <v>0</v>
      </c>
      <c r="AB1229" s="652">
        <v>0</v>
      </c>
      <c r="AC1229" s="652">
        <v>0</v>
      </c>
      <c r="AD1229" s="652">
        <v>0</v>
      </c>
      <c r="AE1229" s="652">
        <v>0</v>
      </c>
      <c r="AF1229" s="652">
        <v>0</v>
      </c>
      <c r="AG1229" s="652">
        <v>0</v>
      </c>
      <c r="AH1229" s="652">
        <v>0</v>
      </c>
      <c r="AI1229" s="652">
        <v>0</v>
      </c>
      <c r="AJ1229" s="652">
        <v>0</v>
      </c>
      <c r="AK1229" s="652">
        <v>0</v>
      </c>
      <c r="AL1229" s="652">
        <v>0</v>
      </c>
      <c r="AM1229" s="652">
        <v>0</v>
      </c>
      <c r="AN1229" s="652">
        <v>0</v>
      </c>
      <c r="AO1229" s="652">
        <v>0</v>
      </c>
      <c r="AP1229" s="652">
        <v>0</v>
      </c>
      <c r="AQ1229" s="652">
        <v>0</v>
      </c>
      <c r="AR1229" s="652">
        <v>0</v>
      </c>
      <c r="AS1229" s="652">
        <v>0</v>
      </c>
      <c r="AT1229" s="652">
        <v>0</v>
      </c>
      <c r="AU1229" s="652">
        <v>0</v>
      </c>
      <c r="AV1229" s="652">
        <v>0</v>
      </c>
      <c r="AW1229" s="652">
        <v>0</v>
      </c>
      <c r="AX1229" s="652">
        <v>0</v>
      </c>
      <c r="AY1229" s="652">
        <v>0</v>
      </c>
      <c r="AZ1229" s="652">
        <v>1015634</v>
      </c>
      <c r="BA1229" s="652">
        <v>0</v>
      </c>
      <c r="BB1229" s="652">
        <v>0</v>
      </c>
      <c r="BC1229" s="652">
        <v>0</v>
      </c>
      <c r="BD1229" s="652">
        <v>0</v>
      </c>
      <c r="BE1229" s="652">
        <v>0</v>
      </c>
      <c r="BF1229" s="652">
        <v>0</v>
      </c>
      <c r="BG1229" s="652">
        <v>0</v>
      </c>
      <c r="BH1229" s="652">
        <v>0</v>
      </c>
      <c r="BI1229" s="1476">
        <f t="shared" si="59"/>
        <v>20370384</v>
      </c>
      <c r="BJ1229" s="1476">
        <f t="shared" si="59"/>
        <v>14735311</v>
      </c>
      <c r="BK1229" s="652">
        <f t="shared" si="57"/>
        <v>5635073</v>
      </c>
      <c r="BL1229" s="652">
        <f t="shared" si="58"/>
        <v>0</v>
      </c>
    </row>
    <row r="1230" spans="1:64" ht="13.5" thickBot="1">
      <c r="A1230" s="1417">
        <v>37.037999999999997</v>
      </c>
      <c r="B1230" s="1418" t="s">
        <v>3548</v>
      </c>
      <c r="C1230" s="652">
        <v>0</v>
      </c>
      <c r="D1230" s="652">
        <v>0</v>
      </c>
      <c r="E1230" s="652">
        <v>0</v>
      </c>
      <c r="F1230" s="652">
        <v>0</v>
      </c>
      <c r="G1230" s="652">
        <v>0</v>
      </c>
      <c r="H1230" s="652">
        <v>0</v>
      </c>
      <c r="I1230" s="652">
        <v>0</v>
      </c>
      <c r="J1230" s="652">
        <v>0</v>
      </c>
      <c r="K1230" s="652">
        <v>0</v>
      </c>
      <c r="L1230" s="652">
        <v>0</v>
      </c>
      <c r="M1230" s="652">
        <v>0</v>
      </c>
      <c r="N1230" s="652">
        <v>0</v>
      </c>
      <c r="O1230" s="652">
        <v>0</v>
      </c>
      <c r="P1230" s="652">
        <v>0</v>
      </c>
      <c r="Q1230" s="652">
        <v>8781326</v>
      </c>
      <c r="R1230" s="652">
        <v>0</v>
      </c>
      <c r="S1230" s="652"/>
      <c r="T1230" s="652"/>
      <c r="U1230" s="652"/>
      <c r="V1230" s="652"/>
      <c r="W1230" s="652">
        <v>0</v>
      </c>
      <c r="X1230" s="652">
        <v>0</v>
      </c>
      <c r="Y1230" s="652">
        <v>0</v>
      </c>
      <c r="Z1230" s="652">
        <v>0</v>
      </c>
      <c r="AA1230" s="652">
        <v>0</v>
      </c>
      <c r="AB1230" s="652">
        <v>0</v>
      </c>
      <c r="AC1230" s="652">
        <v>0</v>
      </c>
      <c r="AD1230" s="652">
        <v>0</v>
      </c>
      <c r="AE1230" s="652">
        <v>0</v>
      </c>
      <c r="AF1230" s="652">
        <v>0</v>
      </c>
      <c r="AG1230" s="652">
        <v>0</v>
      </c>
      <c r="AH1230" s="652">
        <v>0</v>
      </c>
      <c r="AI1230" s="652">
        <v>0</v>
      </c>
      <c r="AJ1230" s="652">
        <v>0</v>
      </c>
      <c r="AK1230" s="652">
        <v>0</v>
      </c>
      <c r="AL1230" s="652">
        <v>0</v>
      </c>
      <c r="AM1230" s="652">
        <v>0</v>
      </c>
      <c r="AN1230" s="652">
        <v>0</v>
      </c>
      <c r="AO1230" s="652">
        <v>0</v>
      </c>
      <c r="AP1230" s="652">
        <v>0</v>
      </c>
      <c r="AQ1230" s="652">
        <v>0</v>
      </c>
      <c r="AR1230" s="652">
        <v>0</v>
      </c>
      <c r="AS1230" s="652">
        <v>0</v>
      </c>
      <c r="AT1230" s="652">
        <v>0</v>
      </c>
      <c r="AU1230" s="652">
        <v>0</v>
      </c>
      <c r="AV1230" s="652">
        <v>0</v>
      </c>
      <c r="AW1230" s="652">
        <v>0</v>
      </c>
      <c r="AX1230" s="652">
        <v>0</v>
      </c>
      <c r="AY1230" s="652">
        <v>0</v>
      </c>
      <c r="AZ1230" s="652">
        <v>0</v>
      </c>
      <c r="BA1230" s="652">
        <v>0</v>
      </c>
      <c r="BB1230" s="652">
        <v>0</v>
      </c>
      <c r="BC1230" s="652">
        <v>0</v>
      </c>
      <c r="BD1230" s="652">
        <v>0</v>
      </c>
      <c r="BE1230" s="652">
        <v>0</v>
      </c>
      <c r="BF1230" s="652">
        <v>0</v>
      </c>
      <c r="BG1230" s="652">
        <v>0</v>
      </c>
      <c r="BH1230" s="652">
        <v>0</v>
      </c>
      <c r="BI1230" s="1476">
        <f t="shared" si="59"/>
        <v>8781326</v>
      </c>
      <c r="BJ1230" s="1476">
        <f t="shared" si="59"/>
        <v>0</v>
      </c>
      <c r="BK1230" s="652">
        <f t="shared" si="57"/>
        <v>8781326</v>
      </c>
      <c r="BL1230" s="652">
        <f t="shared" si="58"/>
        <v>0</v>
      </c>
    </row>
    <row r="1231" spans="1:64" s="1421" customFormat="1" ht="13.5" thickBot="1">
      <c r="A1231" s="1417">
        <v>37.070999999999998</v>
      </c>
      <c r="B1231" s="1418" t="s">
        <v>3549</v>
      </c>
      <c r="C1231" s="652">
        <v>0</v>
      </c>
      <c r="D1231" s="652">
        <v>0</v>
      </c>
      <c r="E1231" s="652">
        <v>0</v>
      </c>
      <c r="F1231" s="652">
        <v>0</v>
      </c>
      <c r="G1231" s="652">
        <v>0</v>
      </c>
      <c r="H1231" s="652">
        <v>0</v>
      </c>
      <c r="I1231" s="652">
        <v>0</v>
      </c>
      <c r="J1231" s="652">
        <v>0</v>
      </c>
      <c r="K1231" s="652">
        <v>0</v>
      </c>
      <c r="L1231" s="652">
        <v>0</v>
      </c>
      <c r="M1231" s="652">
        <v>0</v>
      </c>
      <c r="N1231" s="652">
        <v>0</v>
      </c>
      <c r="O1231" s="652">
        <v>0</v>
      </c>
      <c r="P1231" s="652">
        <v>0</v>
      </c>
      <c r="Q1231" s="652">
        <v>3523101</v>
      </c>
      <c r="R1231" s="652">
        <v>0</v>
      </c>
      <c r="S1231" s="652"/>
      <c r="T1231" s="652"/>
      <c r="U1231" s="652"/>
      <c r="V1231" s="652"/>
      <c r="W1231" s="652">
        <v>0</v>
      </c>
      <c r="X1231" s="652">
        <v>0</v>
      </c>
      <c r="Y1231" s="652">
        <v>0</v>
      </c>
      <c r="Z1231" s="652">
        <v>0</v>
      </c>
      <c r="AA1231" s="652">
        <v>0</v>
      </c>
      <c r="AB1231" s="652">
        <v>0</v>
      </c>
      <c r="AC1231" s="652">
        <v>0</v>
      </c>
      <c r="AD1231" s="652">
        <v>0</v>
      </c>
      <c r="AE1231" s="652">
        <v>0</v>
      </c>
      <c r="AF1231" s="652">
        <v>0</v>
      </c>
      <c r="AG1231" s="652">
        <v>1815109</v>
      </c>
      <c r="AH1231" s="652">
        <v>30000</v>
      </c>
      <c r="AI1231" s="652">
        <v>2905491</v>
      </c>
      <c r="AJ1231" s="652">
        <v>30000</v>
      </c>
      <c r="AK1231" s="652">
        <v>0</v>
      </c>
      <c r="AL1231" s="652">
        <v>0</v>
      </c>
      <c r="AM1231" s="652">
        <v>89426</v>
      </c>
      <c r="AN1231" s="652">
        <v>0</v>
      </c>
      <c r="AO1231" s="652">
        <v>0</v>
      </c>
      <c r="AP1231" s="652">
        <v>0</v>
      </c>
      <c r="AQ1231" s="652">
        <v>0</v>
      </c>
      <c r="AR1231" s="652">
        <v>0</v>
      </c>
      <c r="AS1231" s="652">
        <v>0</v>
      </c>
      <c r="AT1231" s="652">
        <v>0</v>
      </c>
      <c r="AU1231" s="652">
        <v>0</v>
      </c>
      <c r="AV1231" s="652">
        <v>0</v>
      </c>
      <c r="AW1231" s="652">
        <v>0</v>
      </c>
      <c r="AX1231" s="652">
        <v>0</v>
      </c>
      <c r="AY1231" s="652">
        <v>0</v>
      </c>
      <c r="AZ1231" s="652">
        <v>0</v>
      </c>
      <c r="BA1231" s="652">
        <v>0</v>
      </c>
      <c r="BB1231" s="652">
        <v>0</v>
      </c>
      <c r="BC1231" s="652">
        <v>0</v>
      </c>
      <c r="BD1231" s="652">
        <v>0</v>
      </c>
      <c r="BE1231" s="652">
        <v>0</v>
      </c>
      <c r="BF1231" s="652">
        <v>0</v>
      </c>
      <c r="BG1231" s="652">
        <v>0</v>
      </c>
      <c r="BH1231" s="652">
        <v>0</v>
      </c>
      <c r="BI1231" s="1476">
        <f t="shared" si="59"/>
        <v>8333127</v>
      </c>
      <c r="BJ1231" s="1476">
        <f t="shared" si="59"/>
        <v>60000</v>
      </c>
      <c r="BK1231" s="652">
        <f t="shared" si="57"/>
        <v>8273127</v>
      </c>
      <c r="BL1231" s="652">
        <f t="shared" si="58"/>
        <v>0</v>
      </c>
    </row>
    <row r="1232" spans="1:64" ht="13.5" thickBot="1">
      <c r="A1232" s="1417">
        <v>37.072000000000003</v>
      </c>
      <c r="B1232" s="1418" t="s">
        <v>3550</v>
      </c>
      <c r="C1232" s="652">
        <v>0</v>
      </c>
      <c r="D1232" s="652">
        <v>0</v>
      </c>
      <c r="E1232" s="652">
        <v>0</v>
      </c>
      <c r="F1232" s="652">
        <v>0</v>
      </c>
      <c r="G1232" s="652">
        <v>0</v>
      </c>
      <c r="H1232" s="652">
        <v>0</v>
      </c>
      <c r="I1232" s="652">
        <v>0</v>
      </c>
      <c r="J1232" s="652">
        <v>0</v>
      </c>
      <c r="K1232" s="652">
        <v>0</v>
      </c>
      <c r="L1232" s="652">
        <v>0</v>
      </c>
      <c r="M1232" s="652">
        <v>0</v>
      </c>
      <c r="N1232" s="652">
        <v>0</v>
      </c>
      <c r="O1232" s="652">
        <v>0</v>
      </c>
      <c r="P1232" s="652">
        <v>0</v>
      </c>
      <c r="Q1232" s="652">
        <v>6388043</v>
      </c>
      <c r="R1232" s="652">
        <v>10405</v>
      </c>
      <c r="S1232" s="652"/>
      <c r="T1232" s="652"/>
      <c r="U1232" s="652"/>
      <c r="V1232" s="652"/>
      <c r="W1232" s="652">
        <v>0</v>
      </c>
      <c r="X1232" s="652">
        <v>0</v>
      </c>
      <c r="Y1232" s="652">
        <v>0</v>
      </c>
      <c r="Z1232" s="652">
        <v>0</v>
      </c>
      <c r="AA1232" s="652">
        <v>0</v>
      </c>
      <c r="AB1232" s="652">
        <v>0</v>
      </c>
      <c r="AC1232" s="652">
        <v>0</v>
      </c>
      <c r="AD1232" s="652">
        <v>0</v>
      </c>
      <c r="AE1232" s="652">
        <v>0</v>
      </c>
      <c r="AF1232" s="652">
        <v>0</v>
      </c>
      <c r="AG1232" s="652">
        <v>534478</v>
      </c>
      <c r="AH1232" s="652">
        <v>534478</v>
      </c>
      <c r="AI1232" s="652">
        <v>0</v>
      </c>
      <c r="AJ1232" s="652">
        <v>0</v>
      </c>
      <c r="AK1232" s="652">
        <v>0</v>
      </c>
      <c r="AL1232" s="652">
        <v>18000</v>
      </c>
      <c r="AM1232" s="652">
        <v>0</v>
      </c>
      <c r="AN1232" s="652">
        <v>0</v>
      </c>
      <c r="AO1232" s="652">
        <v>0</v>
      </c>
      <c r="AP1232" s="652">
        <v>0</v>
      </c>
      <c r="AQ1232" s="652">
        <v>0</v>
      </c>
      <c r="AR1232" s="652">
        <v>0</v>
      </c>
      <c r="AS1232" s="652">
        <v>0</v>
      </c>
      <c r="AT1232" s="652">
        <v>0</v>
      </c>
      <c r="AU1232" s="652">
        <v>0</v>
      </c>
      <c r="AV1232" s="652">
        <v>0</v>
      </c>
      <c r="AW1232" s="652">
        <v>0</v>
      </c>
      <c r="AX1232" s="652">
        <v>0</v>
      </c>
      <c r="AY1232" s="652">
        <v>0</v>
      </c>
      <c r="AZ1232" s="652">
        <v>0</v>
      </c>
      <c r="BA1232" s="652">
        <v>0</v>
      </c>
      <c r="BB1232" s="652">
        <v>0</v>
      </c>
      <c r="BC1232" s="652">
        <v>0</v>
      </c>
      <c r="BD1232" s="652">
        <v>0</v>
      </c>
      <c r="BE1232" s="652">
        <v>30000</v>
      </c>
      <c r="BF1232" s="652">
        <v>1815109</v>
      </c>
      <c r="BG1232" s="652">
        <v>0</v>
      </c>
      <c r="BH1232" s="652">
        <v>0</v>
      </c>
      <c r="BI1232" s="1476">
        <f t="shared" si="59"/>
        <v>6952521</v>
      </c>
      <c r="BJ1232" s="1476">
        <f t="shared" si="59"/>
        <v>2377992</v>
      </c>
      <c r="BK1232" s="652">
        <f t="shared" si="57"/>
        <v>4574529</v>
      </c>
      <c r="BL1232" s="652">
        <f t="shared" si="58"/>
        <v>0</v>
      </c>
    </row>
    <row r="1233" spans="1:67" s="1421" customFormat="1" ht="13.5" thickBot="1">
      <c r="A1233" s="1417">
        <v>37.073</v>
      </c>
      <c r="B1233" s="1418" t="s">
        <v>3551</v>
      </c>
      <c r="C1233" s="652">
        <v>0</v>
      </c>
      <c r="D1233" s="652">
        <v>0</v>
      </c>
      <c r="E1233" s="652">
        <v>0</v>
      </c>
      <c r="F1233" s="652">
        <v>0</v>
      </c>
      <c r="G1233" s="652">
        <v>0</v>
      </c>
      <c r="H1233" s="652">
        <v>0</v>
      </c>
      <c r="I1233" s="652">
        <v>0</v>
      </c>
      <c r="J1233" s="652">
        <v>0</v>
      </c>
      <c r="K1233" s="652">
        <v>0</v>
      </c>
      <c r="L1233" s="652">
        <v>0</v>
      </c>
      <c r="M1233" s="652">
        <v>0</v>
      </c>
      <c r="N1233" s="652">
        <v>0</v>
      </c>
      <c r="O1233" s="652">
        <v>0</v>
      </c>
      <c r="P1233" s="652">
        <v>0</v>
      </c>
      <c r="Q1233" s="652">
        <v>4362000</v>
      </c>
      <c r="R1233" s="652">
        <v>42995</v>
      </c>
      <c r="S1233" s="652"/>
      <c r="T1233" s="652"/>
      <c r="U1233" s="652"/>
      <c r="V1233" s="652"/>
      <c r="W1233" s="652">
        <v>0</v>
      </c>
      <c r="X1233" s="652">
        <v>0</v>
      </c>
      <c r="Y1233" s="652">
        <v>0</v>
      </c>
      <c r="Z1233" s="652">
        <v>0</v>
      </c>
      <c r="AA1233" s="652">
        <v>0</v>
      </c>
      <c r="AB1233" s="652">
        <v>0</v>
      </c>
      <c r="AC1233" s="652">
        <v>0</v>
      </c>
      <c r="AD1233" s="652">
        <v>0</v>
      </c>
      <c r="AE1233" s="652">
        <v>0</v>
      </c>
      <c r="AF1233" s="652">
        <v>0</v>
      </c>
      <c r="AG1233" s="652">
        <v>0</v>
      </c>
      <c r="AH1233" s="652">
        <v>0</v>
      </c>
      <c r="AI1233" s="652">
        <v>0</v>
      </c>
      <c r="AJ1233" s="652">
        <v>0</v>
      </c>
      <c r="AK1233" s="652">
        <v>0</v>
      </c>
      <c r="AL1233" s="652">
        <v>0</v>
      </c>
      <c r="AM1233" s="652">
        <v>0</v>
      </c>
      <c r="AN1233" s="652">
        <v>0</v>
      </c>
      <c r="AO1233" s="652">
        <v>0</v>
      </c>
      <c r="AP1233" s="652">
        <v>0</v>
      </c>
      <c r="AQ1233" s="652">
        <v>0</v>
      </c>
      <c r="AR1233" s="652">
        <v>0</v>
      </c>
      <c r="AS1233" s="652">
        <v>0</v>
      </c>
      <c r="AT1233" s="652">
        <v>0</v>
      </c>
      <c r="AU1233" s="652">
        <v>0</v>
      </c>
      <c r="AV1233" s="652">
        <v>0</v>
      </c>
      <c r="AW1233" s="652">
        <v>0</v>
      </c>
      <c r="AX1233" s="652">
        <v>0</v>
      </c>
      <c r="AY1233" s="652">
        <v>0</v>
      </c>
      <c r="AZ1233" s="652">
        <v>0</v>
      </c>
      <c r="BA1233" s="652">
        <v>0</v>
      </c>
      <c r="BB1233" s="652">
        <v>0</v>
      </c>
      <c r="BC1233" s="652">
        <v>0</v>
      </c>
      <c r="BD1233" s="652">
        <v>0</v>
      </c>
      <c r="BE1233" s="652">
        <v>0</v>
      </c>
      <c r="BF1233" s="652">
        <v>0</v>
      </c>
      <c r="BG1233" s="652">
        <v>384620</v>
      </c>
      <c r="BH1233" s="652">
        <v>2238132</v>
      </c>
      <c r="BI1233" s="1476">
        <f t="shared" si="59"/>
        <v>4746620</v>
      </c>
      <c r="BJ1233" s="1476">
        <f t="shared" si="59"/>
        <v>2281127</v>
      </c>
      <c r="BK1233" s="652">
        <f t="shared" si="57"/>
        <v>2465493</v>
      </c>
      <c r="BL1233" s="652">
        <f t="shared" si="58"/>
        <v>0</v>
      </c>
    </row>
    <row r="1234" spans="1:67" s="1421" customFormat="1" ht="13.5" thickBot="1">
      <c r="A1234" s="1417">
        <v>37.073999999999998</v>
      </c>
      <c r="B1234" s="1418" t="s">
        <v>3552</v>
      </c>
      <c r="C1234" s="652">
        <v>0</v>
      </c>
      <c r="D1234" s="652">
        <v>0</v>
      </c>
      <c r="E1234" s="652">
        <v>0</v>
      </c>
      <c r="F1234" s="652">
        <v>0</v>
      </c>
      <c r="G1234" s="652">
        <v>0</v>
      </c>
      <c r="H1234" s="652">
        <v>0</v>
      </c>
      <c r="I1234" s="652">
        <v>0</v>
      </c>
      <c r="J1234" s="652">
        <v>0</v>
      </c>
      <c r="K1234" s="652">
        <v>0</v>
      </c>
      <c r="L1234" s="652">
        <v>0</v>
      </c>
      <c r="M1234" s="652">
        <v>0</v>
      </c>
      <c r="N1234" s="652">
        <v>0</v>
      </c>
      <c r="O1234" s="652">
        <v>0</v>
      </c>
      <c r="P1234" s="652">
        <v>0</v>
      </c>
      <c r="Q1234" s="652">
        <v>6912392</v>
      </c>
      <c r="R1234" s="652">
        <v>0</v>
      </c>
      <c r="S1234" s="652"/>
      <c r="T1234" s="652"/>
      <c r="U1234" s="652"/>
      <c r="V1234" s="652"/>
      <c r="W1234" s="652">
        <v>0</v>
      </c>
      <c r="X1234" s="652">
        <v>0</v>
      </c>
      <c r="Y1234" s="652">
        <v>0</v>
      </c>
      <c r="Z1234" s="652">
        <v>0</v>
      </c>
      <c r="AA1234" s="652">
        <v>0</v>
      </c>
      <c r="AB1234" s="652">
        <v>0</v>
      </c>
      <c r="AC1234" s="652">
        <v>0</v>
      </c>
      <c r="AD1234" s="652">
        <v>0</v>
      </c>
      <c r="AE1234" s="652">
        <v>0</v>
      </c>
      <c r="AF1234" s="652">
        <v>0</v>
      </c>
      <c r="AG1234" s="652">
        <v>0</v>
      </c>
      <c r="AH1234" s="652">
        <v>0</v>
      </c>
      <c r="AI1234" s="652">
        <v>0</v>
      </c>
      <c r="AJ1234" s="652">
        <v>0</v>
      </c>
      <c r="AK1234" s="652">
        <v>0</v>
      </c>
      <c r="AL1234" s="652">
        <v>0</v>
      </c>
      <c r="AM1234" s="652">
        <v>0</v>
      </c>
      <c r="AN1234" s="652">
        <v>0</v>
      </c>
      <c r="AO1234" s="652">
        <v>0</v>
      </c>
      <c r="AP1234" s="652">
        <v>0</v>
      </c>
      <c r="AQ1234" s="652">
        <v>0</v>
      </c>
      <c r="AR1234" s="652">
        <v>0</v>
      </c>
      <c r="AS1234" s="652">
        <v>0</v>
      </c>
      <c r="AT1234" s="652">
        <v>0</v>
      </c>
      <c r="AU1234" s="652">
        <v>0</v>
      </c>
      <c r="AV1234" s="652">
        <v>0</v>
      </c>
      <c r="AW1234" s="652">
        <v>0</v>
      </c>
      <c r="AX1234" s="652">
        <v>0</v>
      </c>
      <c r="AY1234" s="652">
        <v>0</v>
      </c>
      <c r="AZ1234" s="652">
        <v>0</v>
      </c>
      <c r="BA1234" s="652">
        <v>0</v>
      </c>
      <c r="BB1234" s="652">
        <v>0</v>
      </c>
      <c r="BC1234" s="652">
        <v>0</v>
      </c>
      <c r="BD1234" s="652">
        <v>0</v>
      </c>
      <c r="BE1234" s="652">
        <v>0</v>
      </c>
      <c r="BF1234" s="652">
        <v>89426</v>
      </c>
      <c r="BG1234" s="652">
        <v>0</v>
      </c>
      <c r="BH1234" s="652">
        <v>0</v>
      </c>
      <c r="BI1234" s="1476">
        <f t="shared" si="59"/>
        <v>6912392</v>
      </c>
      <c r="BJ1234" s="1476">
        <f t="shared" si="59"/>
        <v>89426</v>
      </c>
      <c r="BK1234" s="652">
        <f t="shared" si="57"/>
        <v>6822966</v>
      </c>
      <c r="BL1234" s="652">
        <f t="shared" si="58"/>
        <v>0</v>
      </c>
    </row>
    <row r="1235" spans="1:67" s="1421" customFormat="1" ht="13.5" thickBot="1">
      <c r="A1235" s="1417">
        <v>37.075000000000003</v>
      </c>
      <c r="B1235" s="1418" t="s">
        <v>3553</v>
      </c>
      <c r="C1235" s="652">
        <v>0</v>
      </c>
      <c r="D1235" s="652">
        <v>0</v>
      </c>
      <c r="E1235" s="652">
        <v>0</v>
      </c>
      <c r="F1235" s="652">
        <v>0</v>
      </c>
      <c r="G1235" s="652">
        <v>0</v>
      </c>
      <c r="H1235" s="652">
        <v>0</v>
      </c>
      <c r="I1235" s="652">
        <v>0</v>
      </c>
      <c r="J1235" s="652">
        <v>0</v>
      </c>
      <c r="K1235" s="652">
        <v>0</v>
      </c>
      <c r="L1235" s="652">
        <v>0</v>
      </c>
      <c r="M1235" s="652">
        <v>0</v>
      </c>
      <c r="N1235" s="652">
        <v>0</v>
      </c>
      <c r="O1235" s="652">
        <v>0</v>
      </c>
      <c r="P1235" s="652">
        <v>0</v>
      </c>
      <c r="Q1235" s="652">
        <v>3653857</v>
      </c>
      <c r="R1235" s="652">
        <v>0</v>
      </c>
      <c r="S1235" s="652"/>
      <c r="T1235" s="652"/>
      <c r="U1235" s="652"/>
      <c r="V1235" s="652"/>
      <c r="W1235" s="652">
        <v>0</v>
      </c>
      <c r="X1235" s="652">
        <v>1500</v>
      </c>
      <c r="Y1235" s="652">
        <v>0</v>
      </c>
      <c r="Z1235" s="652">
        <v>0</v>
      </c>
      <c r="AA1235" s="652">
        <v>0</v>
      </c>
      <c r="AB1235" s="652">
        <v>0</v>
      </c>
      <c r="AC1235" s="652">
        <v>0</v>
      </c>
      <c r="AD1235" s="652">
        <v>0</v>
      </c>
      <c r="AE1235" s="652">
        <v>0</v>
      </c>
      <c r="AF1235" s="652">
        <v>0</v>
      </c>
      <c r="AG1235" s="652">
        <v>18000</v>
      </c>
      <c r="AH1235" s="652">
        <v>0</v>
      </c>
      <c r="AI1235" s="652">
        <v>0</v>
      </c>
      <c r="AJ1235" s="652">
        <v>0</v>
      </c>
      <c r="AK1235" s="652">
        <v>0</v>
      </c>
      <c r="AL1235" s="652">
        <v>0</v>
      </c>
      <c r="AM1235" s="652">
        <v>0</v>
      </c>
      <c r="AN1235" s="652">
        <v>0</v>
      </c>
      <c r="AO1235" s="652">
        <v>0</v>
      </c>
      <c r="AP1235" s="652">
        <v>0</v>
      </c>
      <c r="AQ1235" s="652">
        <v>0</v>
      </c>
      <c r="AR1235" s="652">
        <v>0</v>
      </c>
      <c r="AS1235" s="652">
        <v>0</v>
      </c>
      <c r="AT1235" s="652">
        <v>0</v>
      </c>
      <c r="AU1235" s="652">
        <v>0</v>
      </c>
      <c r="AV1235" s="652">
        <v>0</v>
      </c>
      <c r="AW1235" s="652">
        <v>0</v>
      </c>
      <c r="AX1235" s="652">
        <v>0</v>
      </c>
      <c r="AY1235" s="652">
        <v>0</v>
      </c>
      <c r="AZ1235" s="652">
        <v>0</v>
      </c>
      <c r="BA1235" s="652">
        <v>0</v>
      </c>
      <c r="BB1235" s="652">
        <v>0</v>
      </c>
      <c r="BC1235" s="652">
        <v>0</v>
      </c>
      <c r="BD1235" s="652">
        <v>0</v>
      </c>
      <c r="BE1235" s="652">
        <v>0</v>
      </c>
      <c r="BF1235" s="652">
        <v>0</v>
      </c>
      <c r="BG1235" s="652">
        <v>0</v>
      </c>
      <c r="BH1235" s="652">
        <v>0</v>
      </c>
      <c r="BI1235" s="1476">
        <f t="shared" si="59"/>
        <v>3671857</v>
      </c>
      <c r="BJ1235" s="1476">
        <f t="shared" si="59"/>
        <v>1500</v>
      </c>
      <c r="BK1235" s="652">
        <f t="shared" si="57"/>
        <v>3670357</v>
      </c>
      <c r="BL1235" s="652">
        <f t="shared" si="58"/>
        <v>0</v>
      </c>
    </row>
    <row r="1236" spans="1:67" s="1421" customFormat="1" ht="13.5" thickBot="1">
      <c r="A1236" s="1417">
        <v>37.076000000000001</v>
      </c>
      <c r="B1236" s="1418" t="s">
        <v>3554</v>
      </c>
      <c r="C1236" s="652">
        <v>0</v>
      </c>
      <c r="D1236" s="652">
        <v>0</v>
      </c>
      <c r="E1236" s="652">
        <v>0</v>
      </c>
      <c r="F1236" s="652">
        <v>0</v>
      </c>
      <c r="G1236" s="652">
        <v>0</v>
      </c>
      <c r="H1236" s="652">
        <v>0</v>
      </c>
      <c r="I1236" s="652">
        <v>0</v>
      </c>
      <c r="J1236" s="652">
        <v>0</v>
      </c>
      <c r="K1236" s="652">
        <v>0</v>
      </c>
      <c r="L1236" s="652">
        <v>0</v>
      </c>
      <c r="M1236" s="652">
        <v>0</v>
      </c>
      <c r="N1236" s="652">
        <v>0</v>
      </c>
      <c r="O1236" s="652">
        <v>0</v>
      </c>
      <c r="P1236" s="652">
        <v>0</v>
      </c>
      <c r="Q1236" s="652">
        <v>6715227</v>
      </c>
      <c r="R1236" s="652">
        <v>0</v>
      </c>
      <c r="S1236" s="652"/>
      <c r="T1236" s="652"/>
      <c r="U1236" s="652"/>
      <c r="V1236" s="652"/>
      <c r="W1236" s="652">
        <v>0</v>
      </c>
      <c r="X1236" s="652">
        <v>0</v>
      </c>
      <c r="Y1236" s="652">
        <v>0</v>
      </c>
      <c r="Z1236" s="652">
        <v>0</v>
      </c>
      <c r="AA1236" s="652">
        <v>0</v>
      </c>
      <c r="AB1236" s="652">
        <v>0</v>
      </c>
      <c r="AC1236" s="652">
        <v>0</v>
      </c>
      <c r="AD1236" s="652">
        <v>0</v>
      </c>
      <c r="AE1236" s="652">
        <v>0</v>
      </c>
      <c r="AF1236" s="652">
        <v>0</v>
      </c>
      <c r="AG1236" s="652">
        <v>0</v>
      </c>
      <c r="AH1236" s="652">
        <v>0</v>
      </c>
      <c r="AI1236" s="652">
        <v>0</v>
      </c>
      <c r="AJ1236" s="652">
        <v>0</v>
      </c>
      <c r="AK1236" s="652">
        <v>0</v>
      </c>
      <c r="AL1236" s="652">
        <v>0</v>
      </c>
      <c r="AM1236" s="652">
        <v>0</v>
      </c>
      <c r="AN1236" s="652">
        <v>0</v>
      </c>
      <c r="AO1236" s="652">
        <v>0</v>
      </c>
      <c r="AP1236" s="652">
        <v>0</v>
      </c>
      <c r="AQ1236" s="652">
        <v>0</v>
      </c>
      <c r="AR1236" s="652">
        <v>0</v>
      </c>
      <c r="AS1236" s="652">
        <v>0</v>
      </c>
      <c r="AT1236" s="652">
        <v>0</v>
      </c>
      <c r="AU1236" s="652">
        <v>0</v>
      </c>
      <c r="AV1236" s="652">
        <v>0</v>
      </c>
      <c r="AW1236" s="652">
        <v>0</v>
      </c>
      <c r="AX1236" s="652">
        <v>0</v>
      </c>
      <c r="AY1236" s="652">
        <v>0</v>
      </c>
      <c r="AZ1236" s="652">
        <v>0</v>
      </c>
      <c r="BA1236" s="652">
        <v>0</v>
      </c>
      <c r="BB1236" s="652">
        <v>0</v>
      </c>
      <c r="BC1236" s="652">
        <v>0</v>
      </c>
      <c r="BD1236" s="652">
        <v>0</v>
      </c>
      <c r="BE1236" s="652">
        <v>30000</v>
      </c>
      <c r="BF1236" s="652">
        <v>2905491</v>
      </c>
      <c r="BG1236" s="652">
        <v>0</v>
      </c>
      <c r="BH1236" s="652">
        <v>0</v>
      </c>
      <c r="BI1236" s="1476">
        <f t="shared" si="59"/>
        <v>6745227</v>
      </c>
      <c r="BJ1236" s="1476">
        <f t="shared" si="59"/>
        <v>2905491</v>
      </c>
      <c r="BK1236" s="652">
        <f t="shared" si="57"/>
        <v>3839736</v>
      </c>
      <c r="BL1236" s="652">
        <f t="shared" si="58"/>
        <v>0</v>
      </c>
    </row>
    <row r="1237" spans="1:67" s="1421" customFormat="1" ht="13.5" thickBot="1">
      <c r="A1237" s="1417">
        <v>37.113999999999997</v>
      </c>
      <c r="B1237" s="1418" t="s">
        <v>3555</v>
      </c>
      <c r="C1237" s="652">
        <v>0</v>
      </c>
      <c r="D1237" s="652">
        <v>0</v>
      </c>
      <c r="E1237" s="652">
        <v>0</v>
      </c>
      <c r="F1237" s="652">
        <v>0</v>
      </c>
      <c r="G1237" s="652">
        <v>0</v>
      </c>
      <c r="H1237" s="652">
        <v>0</v>
      </c>
      <c r="I1237" s="652">
        <v>0</v>
      </c>
      <c r="J1237" s="652">
        <v>0</v>
      </c>
      <c r="K1237" s="652">
        <v>0</v>
      </c>
      <c r="L1237" s="652">
        <v>0</v>
      </c>
      <c r="M1237" s="652">
        <v>0</v>
      </c>
      <c r="N1237" s="652">
        <v>0</v>
      </c>
      <c r="O1237" s="652">
        <v>0</v>
      </c>
      <c r="P1237" s="652">
        <v>0</v>
      </c>
      <c r="Q1237" s="652">
        <v>1415593314.4100001</v>
      </c>
      <c r="R1237" s="652">
        <v>0</v>
      </c>
      <c r="S1237" s="652"/>
      <c r="T1237" s="652"/>
      <c r="U1237" s="652"/>
      <c r="V1237" s="652"/>
      <c r="W1237" s="652">
        <v>0</v>
      </c>
      <c r="X1237" s="652">
        <v>220500</v>
      </c>
      <c r="Y1237" s="652">
        <v>0</v>
      </c>
      <c r="Z1237" s="652">
        <v>0</v>
      </c>
      <c r="AA1237" s="652">
        <v>0</v>
      </c>
      <c r="AB1237" s="652">
        <v>0</v>
      </c>
      <c r="AC1237" s="652">
        <v>0</v>
      </c>
      <c r="AD1237" s="652">
        <v>0</v>
      </c>
      <c r="AE1237" s="652">
        <v>0</v>
      </c>
      <c r="AF1237" s="652">
        <v>0</v>
      </c>
      <c r="AG1237" s="652">
        <v>0</v>
      </c>
      <c r="AH1237" s="652">
        <v>0</v>
      </c>
      <c r="AI1237" s="652">
        <v>0</v>
      </c>
      <c r="AJ1237" s="652">
        <v>0</v>
      </c>
      <c r="AK1237" s="652">
        <v>0</v>
      </c>
      <c r="AL1237" s="652">
        <v>0</v>
      </c>
      <c r="AM1237" s="652">
        <v>0</v>
      </c>
      <c r="AN1237" s="652">
        <v>0</v>
      </c>
      <c r="AO1237" s="652">
        <v>15900</v>
      </c>
      <c r="AP1237" s="652">
        <v>0</v>
      </c>
      <c r="AQ1237" s="652">
        <v>0</v>
      </c>
      <c r="AR1237" s="652">
        <v>0</v>
      </c>
      <c r="AS1237" s="652">
        <v>0</v>
      </c>
      <c r="AT1237" s="652">
        <v>0</v>
      </c>
      <c r="AU1237" s="652">
        <v>0</v>
      </c>
      <c r="AV1237" s="652">
        <v>0</v>
      </c>
      <c r="AW1237" s="652">
        <v>0</v>
      </c>
      <c r="AX1237" s="652">
        <v>0</v>
      </c>
      <c r="AY1237" s="652">
        <v>0</v>
      </c>
      <c r="AZ1237" s="652">
        <v>0</v>
      </c>
      <c r="BA1237" s="652">
        <v>0</v>
      </c>
      <c r="BB1237" s="652">
        <v>0</v>
      </c>
      <c r="BC1237" s="652">
        <v>0</v>
      </c>
      <c r="BD1237" s="652">
        <v>0</v>
      </c>
      <c r="BE1237" s="652">
        <v>0</v>
      </c>
      <c r="BF1237" s="652">
        <v>0</v>
      </c>
      <c r="BG1237" s="652">
        <v>0</v>
      </c>
      <c r="BH1237" s="652">
        <v>0</v>
      </c>
      <c r="BI1237" s="1476">
        <f t="shared" si="59"/>
        <v>1415609214.4100001</v>
      </c>
      <c r="BJ1237" s="1476">
        <f t="shared" si="59"/>
        <v>220500</v>
      </c>
      <c r="BK1237" s="652">
        <f t="shared" si="57"/>
        <v>1415388714.4100001</v>
      </c>
      <c r="BL1237" s="652">
        <f t="shared" si="58"/>
        <v>0</v>
      </c>
      <c r="BN1237" s="1480">
        <f>SUM(BK1213:BK1238)</f>
        <v>1643903785.4100001</v>
      </c>
    </row>
    <row r="1238" spans="1:67" s="1421" customFormat="1" ht="13.5" thickBot="1">
      <c r="A1238" s="1417">
        <v>37.115000000000002</v>
      </c>
      <c r="B1238" s="1418" t="s">
        <v>3556</v>
      </c>
      <c r="C1238" s="652">
        <v>0</v>
      </c>
      <c r="D1238" s="652">
        <v>0</v>
      </c>
      <c r="E1238" s="652">
        <v>0</v>
      </c>
      <c r="F1238" s="652">
        <v>0</v>
      </c>
      <c r="G1238" s="652">
        <v>0</v>
      </c>
      <c r="H1238" s="652">
        <v>0</v>
      </c>
      <c r="I1238" s="652">
        <v>0</v>
      </c>
      <c r="J1238" s="652">
        <v>0</v>
      </c>
      <c r="K1238" s="652">
        <v>0</v>
      </c>
      <c r="L1238" s="652">
        <v>0</v>
      </c>
      <c r="M1238" s="652">
        <v>0</v>
      </c>
      <c r="N1238" s="652">
        <v>0</v>
      </c>
      <c r="O1238" s="652">
        <v>0</v>
      </c>
      <c r="P1238" s="652">
        <v>0</v>
      </c>
      <c r="Q1238" s="652">
        <v>29425473</v>
      </c>
      <c r="R1238" s="652">
        <v>1188992</v>
      </c>
      <c r="S1238" s="652"/>
      <c r="T1238" s="652"/>
      <c r="U1238" s="652"/>
      <c r="V1238" s="652"/>
      <c r="W1238" s="652">
        <v>0</v>
      </c>
      <c r="X1238" s="652">
        <v>0</v>
      </c>
      <c r="Y1238" s="652">
        <v>0</v>
      </c>
      <c r="Z1238" s="652">
        <v>0</v>
      </c>
      <c r="AA1238" s="652">
        <v>0</v>
      </c>
      <c r="AB1238" s="652">
        <v>0</v>
      </c>
      <c r="AC1238" s="652">
        <v>0</v>
      </c>
      <c r="AD1238" s="652">
        <v>8500</v>
      </c>
      <c r="AE1238" s="652">
        <v>0</v>
      </c>
      <c r="AF1238" s="652">
        <v>3500</v>
      </c>
      <c r="AG1238" s="652">
        <v>0</v>
      </c>
      <c r="AH1238" s="652">
        <v>0</v>
      </c>
      <c r="AI1238" s="652">
        <v>0</v>
      </c>
      <c r="AJ1238" s="652">
        <v>0</v>
      </c>
      <c r="AK1238" s="652">
        <v>0</v>
      </c>
      <c r="AL1238" s="652">
        <v>1500</v>
      </c>
      <c r="AM1238" s="652">
        <v>0</v>
      </c>
      <c r="AN1238" s="652">
        <v>0</v>
      </c>
      <c r="AO1238" s="652">
        <v>0</v>
      </c>
      <c r="AP1238" s="652">
        <v>0</v>
      </c>
      <c r="AQ1238" s="652">
        <v>0</v>
      </c>
      <c r="AR1238" s="652">
        <v>0</v>
      </c>
      <c r="AS1238" s="652">
        <v>0</v>
      </c>
      <c r="AT1238" s="652">
        <v>0</v>
      </c>
      <c r="AU1238" s="652">
        <v>0</v>
      </c>
      <c r="AV1238" s="652">
        <v>0</v>
      </c>
      <c r="AW1238" s="652">
        <v>0</v>
      </c>
      <c r="AX1238" s="652">
        <v>0</v>
      </c>
      <c r="AY1238" s="652">
        <v>0</v>
      </c>
      <c r="AZ1238" s="652">
        <v>0</v>
      </c>
      <c r="BA1238" s="652">
        <v>0</v>
      </c>
      <c r="BB1238" s="652">
        <v>0</v>
      </c>
      <c r="BC1238" s="652">
        <v>0</v>
      </c>
      <c r="BD1238" s="652">
        <v>0</v>
      </c>
      <c r="BE1238" s="652">
        <v>0</v>
      </c>
      <c r="BF1238" s="652">
        <v>0</v>
      </c>
      <c r="BG1238" s="652">
        <v>0</v>
      </c>
      <c r="BH1238" s="652">
        <v>0</v>
      </c>
      <c r="BI1238" s="1476">
        <f t="shared" si="59"/>
        <v>29425473</v>
      </c>
      <c r="BJ1238" s="1476">
        <f t="shared" si="59"/>
        <v>1202492</v>
      </c>
      <c r="BK1238" s="652">
        <f t="shared" si="57"/>
        <v>28222981</v>
      </c>
      <c r="BL1238" s="652">
        <f t="shared" si="58"/>
        <v>0</v>
      </c>
      <c r="BN1238" s="1480">
        <f>SUM(BL1212:BL1225)</f>
        <v>1643903785.4100001</v>
      </c>
    </row>
    <row r="1239" spans="1:67" s="1421" customFormat="1" ht="13.5" thickBot="1">
      <c r="A1239" s="1471">
        <v>11</v>
      </c>
      <c r="B1239" s="1475" t="s">
        <v>1869</v>
      </c>
      <c r="C1239" s="652">
        <v>0</v>
      </c>
      <c r="D1239" s="652">
        <v>0</v>
      </c>
      <c r="E1239" s="652">
        <v>0</v>
      </c>
      <c r="F1239" s="652">
        <v>0</v>
      </c>
      <c r="G1239" s="652">
        <v>0</v>
      </c>
      <c r="H1239" s="652">
        <v>0</v>
      </c>
      <c r="I1239" s="652">
        <v>0</v>
      </c>
      <c r="J1239" s="652">
        <v>0</v>
      </c>
      <c r="K1239" s="652">
        <v>0</v>
      </c>
      <c r="L1239" s="652">
        <v>0</v>
      </c>
      <c r="M1239" s="652">
        <v>0</v>
      </c>
      <c r="N1239" s="652">
        <v>0</v>
      </c>
      <c r="O1239" s="652">
        <v>0</v>
      </c>
      <c r="P1239" s="652">
        <v>0</v>
      </c>
      <c r="Q1239" s="652">
        <v>0</v>
      </c>
      <c r="R1239" s="652">
        <v>0</v>
      </c>
      <c r="S1239" s="652"/>
      <c r="T1239" s="652"/>
      <c r="U1239" s="652"/>
      <c r="V1239" s="652"/>
      <c r="W1239" s="652">
        <v>0</v>
      </c>
      <c r="X1239" s="652">
        <v>0</v>
      </c>
      <c r="Y1239" s="652">
        <v>0</v>
      </c>
      <c r="Z1239" s="652">
        <v>0</v>
      </c>
      <c r="AA1239" s="652">
        <v>0</v>
      </c>
      <c r="AB1239" s="652">
        <v>0</v>
      </c>
      <c r="AC1239" s="652">
        <v>0</v>
      </c>
      <c r="AD1239" s="652">
        <v>0</v>
      </c>
      <c r="AE1239" s="652">
        <v>0</v>
      </c>
      <c r="AF1239" s="652">
        <v>0</v>
      </c>
      <c r="AG1239" s="652">
        <v>0</v>
      </c>
      <c r="AH1239" s="652">
        <v>0</v>
      </c>
      <c r="AI1239" s="652">
        <v>0</v>
      </c>
      <c r="AJ1239" s="652">
        <v>0</v>
      </c>
      <c r="AK1239" s="652">
        <v>0</v>
      </c>
      <c r="AL1239" s="652">
        <v>0</v>
      </c>
      <c r="AM1239" s="652">
        <v>0</v>
      </c>
      <c r="AN1239" s="652">
        <v>0</v>
      </c>
      <c r="AO1239" s="652">
        <v>0</v>
      </c>
      <c r="AP1239" s="652">
        <v>0</v>
      </c>
      <c r="AQ1239" s="652">
        <v>0</v>
      </c>
      <c r="AR1239" s="652">
        <v>0</v>
      </c>
      <c r="AS1239" s="652">
        <v>0</v>
      </c>
      <c r="AT1239" s="652">
        <v>0</v>
      </c>
      <c r="AU1239" s="652">
        <v>0</v>
      </c>
      <c r="AV1239" s="652">
        <v>0</v>
      </c>
      <c r="AW1239" s="652">
        <v>0</v>
      </c>
      <c r="AX1239" s="652">
        <v>0</v>
      </c>
      <c r="AY1239" s="652">
        <v>0</v>
      </c>
      <c r="AZ1239" s="652">
        <v>0</v>
      </c>
      <c r="BA1239" s="652">
        <v>0</v>
      </c>
      <c r="BB1239" s="652">
        <v>0</v>
      </c>
      <c r="BC1239" s="652">
        <v>0</v>
      </c>
      <c r="BD1239" s="652">
        <v>0</v>
      </c>
      <c r="BE1239" s="652">
        <v>0</v>
      </c>
      <c r="BF1239" s="652">
        <v>0</v>
      </c>
      <c r="BG1239" s="652">
        <v>0</v>
      </c>
      <c r="BH1239" s="652">
        <v>0</v>
      </c>
      <c r="BI1239" s="1476">
        <f t="shared" si="59"/>
        <v>0</v>
      </c>
      <c r="BJ1239" s="1476">
        <f t="shared" si="59"/>
        <v>0</v>
      </c>
      <c r="BK1239" s="652">
        <f t="shared" si="57"/>
        <v>0</v>
      </c>
      <c r="BL1239" s="652">
        <f t="shared" si="58"/>
        <v>0</v>
      </c>
      <c r="BN1239" s="1483">
        <f>+BN1237-BN1238</f>
        <v>0</v>
      </c>
      <c r="BO1239" s="1483"/>
    </row>
    <row r="1240" spans="1:67" s="1421" customFormat="1" ht="13.5" thickBot="1">
      <c r="A1240" s="1471"/>
      <c r="B1240" s="1475" t="s">
        <v>1870</v>
      </c>
      <c r="C1240" s="652">
        <v>0</v>
      </c>
      <c r="D1240" s="652">
        <v>0</v>
      </c>
      <c r="E1240" s="652">
        <v>0</v>
      </c>
      <c r="F1240" s="652">
        <v>0</v>
      </c>
      <c r="G1240" s="652">
        <v>0</v>
      </c>
      <c r="H1240" s="652">
        <v>0</v>
      </c>
      <c r="I1240" s="652">
        <v>0</v>
      </c>
      <c r="J1240" s="652">
        <v>0</v>
      </c>
      <c r="K1240" s="652">
        <v>0</v>
      </c>
      <c r="L1240" s="652">
        <v>0</v>
      </c>
      <c r="M1240" s="652">
        <v>0</v>
      </c>
      <c r="N1240" s="652">
        <v>0</v>
      </c>
      <c r="O1240" s="652">
        <v>0</v>
      </c>
      <c r="P1240" s="652">
        <v>0</v>
      </c>
      <c r="Q1240" s="652">
        <v>0</v>
      </c>
      <c r="R1240" s="652">
        <v>0</v>
      </c>
      <c r="S1240" s="652"/>
      <c r="T1240" s="652"/>
      <c r="U1240" s="652"/>
      <c r="V1240" s="652"/>
      <c r="W1240" s="652">
        <v>0</v>
      </c>
      <c r="X1240" s="652">
        <v>0</v>
      </c>
      <c r="Y1240" s="652">
        <v>0</v>
      </c>
      <c r="Z1240" s="652">
        <v>0</v>
      </c>
      <c r="AA1240" s="652">
        <v>0</v>
      </c>
      <c r="AB1240" s="652">
        <v>0</v>
      </c>
      <c r="AC1240" s="652">
        <v>0</v>
      </c>
      <c r="AD1240" s="652">
        <v>0</v>
      </c>
      <c r="AE1240" s="652">
        <v>0</v>
      </c>
      <c r="AF1240" s="652">
        <v>0</v>
      </c>
      <c r="AG1240" s="652">
        <v>0</v>
      </c>
      <c r="AH1240" s="652">
        <v>0</v>
      </c>
      <c r="AI1240" s="652">
        <v>0</v>
      </c>
      <c r="AJ1240" s="652">
        <v>0</v>
      </c>
      <c r="AK1240" s="652">
        <v>0</v>
      </c>
      <c r="AL1240" s="652">
        <v>0</v>
      </c>
      <c r="AM1240" s="652">
        <v>0</v>
      </c>
      <c r="AN1240" s="652">
        <v>0</v>
      </c>
      <c r="AO1240" s="652">
        <v>0</v>
      </c>
      <c r="AP1240" s="652">
        <v>0</v>
      </c>
      <c r="AQ1240" s="652">
        <v>0</v>
      </c>
      <c r="AR1240" s="652">
        <v>0</v>
      </c>
      <c r="AS1240" s="652">
        <v>0</v>
      </c>
      <c r="AT1240" s="652">
        <v>0</v>
      </c>
      <c r="AU1240" s="652">
        <v>0</v>
      </c>
      <c r="AV1240" s="652">
        <v>0</v>
      </c>
      <c r="AW1240" s="652">
        <v>0</v>
      </c>
      <c r="AX1240" s="652">
        <v>0</v>
      </c>
      <c r="AY1240" s="652">
        <v>0</v>
      </c>
      <c r="AZ1240" s="652">
        <v>0</v>
      </c>
      <c r="BA1240" s="652">
        <v>0</v>
      </c>
      <c r="BB1240" s="652">
        <v>0</v>
      </c>
      <c r="BC1240" s="652">
        <v>0</v>
      </c>
      <c r="BD1240" s="652">
        <v>0</v>
      </c>
      <c r="BE1240" s="652">
        <v>0</v>
      </c>
      <c r="BF1240" s="652">
        <v>0</v>
      </c>
      <c r="BG1240" s="652">
        <v>0</v>
      </c>
      <c r="BH1240" s="652">
        <v>0</v>
      </c>
      <c r="BI1240" s="1476">
        <f t="shared" si="59"/>
        <v>0</v>
      </c>
      <c r="BJ1240" s="1476">
        <f t="shared" si="59"/>
        <v>0</v>
      </c>
      <c r="BK1240" s="652">
        <f t="shared" si="57"/>
        <v>0</v>
      </c>
      <c r="BL1240" s="652">
        <f t="shared" si="58"/>
        <v>0</v>
      </c>
    </row>
    <row r="1241" spans="1:67" s="1421" customFormat="1" ht="26.25" thickBot="1">
      <c r="A1241" s="1471" t="s">
        <v>1125</v>
      </c>
      <c r="B1241" s="1491" t="s">
        <v>1871</v>
      </c>
      <c r="C1241" s="652">
        <v>0</v>
      </c>
      <c r="D1241" s="652">
        <v>0</v>
      </c>
      <c r="E1241" s="652">
        <v>0</v>
      </c>
      <c r="F1241" s="652">
        <v>0</v>
      </c>
      <c r="G1241" s="652">
        <v>0</v>
      </c>
      <c r="H1241" s="652">
        <v>0</v>
      </c>
      <c r="I1241" s="652">
        <v>0</v>
      </c>
      <c r="J1241" s="652">
        <v>0</v>
      </c>
      <c r="K1241" s="652">
        <v>0</v>
      </c>
      <c r="L1241" s="652">
        <v>0</v>
      </c>
      <c r="M1241" s="652">
        <v>0</v>
      </c>
      <c r="N1241" s="652">
        <v>0</v>
      </c>
      <c r="O1241" s="652">
        <v>0</v>
      </c>
      <c r="P1241" s="652">
        <v>0</v>
      </c>
      <c r="Q1241" s="652">
        <v>0</v>
      </c>
      <c r="R1241" s="652">
        <v>0</v>
      </c>
      <c r="S1241" s="652"/>
      <c r="T1241" s="652"/>
      <c r="U1241" s="652"/>
      <c r="V1241" s="652"/>
      <c r="W1241" s="652">
        <v>0</v>
      </c>
      <c r="X1241" s="652">
        <v>0</v>
      </c>
      <c r="Y1241" s="652">
        <v>0</v>
      </c>
      <c r="Z1241" s="652">
        <v>0</v>
      </c>
      <c r="AA1241" s="652">
        <v>0</v>
      </c>
      <c r="AB1241" s="652">
        <v>0</v>
      </c>
      <c r="AC1241" s="652">
        <v>0</v>
      </c>
      <c r="AD1241" s="652">
        <v>0</v>
      </c>
      <c r="AE1241" s="652">
        <v>0</v>
      </c>
      <c r="AF1241" s="652">
        <v>0</v>
      </c>
      <c r="AG1241" s="652">
        <v>0</v>
      </c>
      <c r="AH1241" s="652">
        <v>0</v>
      </c>
      <c r="AI1241" s="652">
        <v>0</v>
      </c>
      <c r="AJ1241" s="652">
        <v>0</v>
      </c>
      <c r="AK1241" s="652">
        <v>0</v>
      </c>
      <c r="AL1241" s="652">
        <v>0</v>
      </c>
      <c r="AM1241" s="652">
        <v>0</v>
      </c>
      <c r="AN1241" s="652">
        <v>0</v>
      </c>
      <c r="AO1241" s="652">
        <v>0</v>
      </c>
      <c r="AP1241" s="652">
        <v>0</v>
      </c>
      <c r="AQ1241" s="652">
        <v>0</v>
      </c>
      <c r="AR1241" s="652">
        <v>0</v>
      </c>
      <c r="AS1241" s="652">
        <v>0</v>
      </c>
      <c r="AT1241" s="652">
        <v>0</v>
      </c>
      <c r="AU1241" s="652">
        <v>0</v>
      </c>
      <c r="AV1241" s="652">
        <v>0</v>
      </c>
      <c r="AW1241" s="652">
        <v>0</v>
      </c>
      <c r="AX1241" s="652">
        <v>0</v>
      </c>
      <c r="AY1241" s="652">
        <v>0</v>
      </c>
      <c r="AZ1241" s="652">
        <v>0</v>
      </c>
      <c r="BA1241" s="652">
        <v>0</v>
      </c>
      <c r="BB1241" s="652">
        <v>0</v>
      </c>
      <c r="BC1241" s="652">
        <v>0</v>
      </c>
      <c r="BD1241" s="652">
        <v>0</v>
      </c>
      <c r="BE1241" s="652">
        <v>0</v>
      </c>
      <c r="BF1241" s="652">
        <v>0</v>
      </c>
      <c r="BG1241" s="652">
        <v>0</v>
      </c>
      <c r="BH1241" s="652">
        <v>0</v>
      </c>
      <c r="BI1241" s="1476">
        <f t="shared" si="59"/>
        <v>0</v>
      </c>
      <c r="BJ1241" s="1476">
        <f t="shared" si="59"/>
        <v>0</v>
      </c>
      <c r="BK1241" s="652">
        <f t="shared" si="57"/>
        <v>0</v>
      </c>
      <c r="BL1241" s="652">
        <f t="shared" si="58"/>
        <v>0</v>
      </c>
    </row>
    <row r="1242" spans="1:67" ht="13.5" thickBot="1">
      <c r="A1242" s="1417">
        <v>41.113999999999997</v>
      </c>
      <c r="B1242" s="1418" t="s">
        <v>1872</v>
      </c>
      <c r="C1242" s="652">
        <v>0</v>
      </c>
      <c r="D1242" s="652">
        <v>0</v>
      </c>
      <c r="E1242" s="652">
        <v>0</v>
      </c>
      <c r="F1242" s="652">
        <v>0</v>
      </c>
      <c r="G1242" s="652">
        <v>0</v>
      </c>
      <c r="H1242" s="652">
        <v>0</v>
      </c>
      <c r="I1242" s="652">
        <v>0</v>
      </c>
      <c r="J1242" s="652">
        <v>0</v>
      </c>
      <c r="K1242" s="652">
        <v>0</v>
      </c>
      <c r="L1242" s="652">
        <v>0</v>
      </c>
      <c r="M1242" s="652">
        <v>0</v>
      </c>
      <c r="N1242" s="652">
        <v>0</v>
      </c>
      <c r="O1242" s="652">
        <v>0</v>
      </c>
      <c r="P1242" s="652">
        <v>0</v>
      </c>
      <c r="Q1242" s="652">
        <v>4445713177.1800003</v>
      </c>
      <c r="R1242" s="652">
        <f>5245007578.2+38491580</f>
        <v>5283499158.1999998</v>
      </c>
      <c r="S1242" s="652"/>
      <c r="T1242" s="652"/>
      <c r="U1242" s="652"/>
      <c r="V1242" s="652"/>
      <c r="W1242" s="652">
        <v>0</v>
      </c>
      <c r="X1242" s="652">
        <v>0</v>
      </c>
      <c r="Y1242" s="652">
        <v>0</v>
      </c>
      <c r="Z1242" s="652">
        <v>0</v>
      </c>
      <c r="AA1242" s="652">
        <v>0</v>
      </c>
      <c r="AB1242" s="652">
        <v>0</v>
      </c>
      <c r="AC1242" s="652">
        <v>0</v>
      </c>
      <c r="AD1242" s="652">
        <v>0</v>
      </c>
      <c r="AE1242" s="652">
        <v>0</v>
      </c>
      <c r="AF1242" s="652">
        <v>0</v>
      </c>
      <c r="AG1242" s="652">
        <v>0</v>
      </c>
      <c r="AH1242" s="652">
        <v>0</v>
      </c>
      <c r="AI1242" s="652">
        <v>0</v>
      </c>
      <c r="AJ1242" s="652">
        <v>0</v>
      </c>
      <c r="AK1242" s="652">
        <v>0</v>
      </c>
      <c r="AL1242" s="652">
        <v>0</v>
      </c>
      <c r="AM1242" s="652">
        <v>0</v>
      </c>
      <c r="AN1242" s="652">
        <v>0</v>
      </c>
      <c r="AO1242" s="652">
        <v>0</v>
      </c>
      <c r="AP1242" s="652">
        <v>0</v>
      </c>
      <c r="AQ1242" s="652">
        <v>0</v>
      </c>
      <c r="AR1242" s="652">
        <v>0</v>
      </c>
      <c r="AS1242" s="652">
        <v>0</v>
      </c>
      <c r="AT1242" s="652">
        <v>0</v>
      </c>
      <c r="AU1242" s="652">
        <v>0</v>
      </c>
      <c r="AV1242" s="652">
        <v>0</v>
      </c>
      <c r="AW1242" s="652">
        <v>0</v>
      </c>
      <c r="AX1242" s="652">
        <v>0</v>
      </c>
      <c r="AY1242" s="652">
        <v>0</v>
      </c>
      <c r="AZ1242" s="652">
        <v>0</v>
      </c>
      <c r="BA1242" s="652">
        <v>0</v>
      </c>
      <c r="BB1242" s="652">
        <v>0</v>
      </c>
      <c r="BC1242" s="652">
        <v>0</v>
      </c>
      <c r="BD1242" s="652">
        <v>0</v>
      </c>
      <c r="BE1242" s="652">
        <v>0</v>
      </c>
      <c r="BF1242" s="652">
        <v>0</v>
      </c>
      <c r="BG1242" s="652">
        <v>0</v>
      </c>
      <c r="BH1242" s="652">
        <v>0</v>
      </c>
      <c r="BI1242" s="1476">
        <f t="shared" si="59"/>
        <v>4445713177.1800003</v>
      </c>
      <c r="BJ1242" s="1476">
        <f t="shared" si="59"/>
        <v>5283499158.1999998</v>
      </c>
      <c r="BK1242" s="652">
        <f t="shared" si="57"/>
        <v>0</v>
      </c>
      <c r="BL1242" s="652">
        <f t="shared" si="58"/>
        <v>837785981.0199995</v>
      </c>
    </row>
    <row r="1243" spans="1:67" s="1427" customFormat="1" ht="13.5" thickBot="1">
      <c r="A1243" s="1425">
        <v>41.115000000000002</v>
      </c>
      <c r="B1243" s="1436" t="s">
        <v>1873</v>
      </c>
      <c r="C1243" s="652">
        <v>0</v>
      </c>
      <c r="D1243" s="652">
        <v>0</v>
      </c>
      <c r="E1243" s="652">
        <v>0</v>
      </c>
      <c r="F1243" s="652">
        <v>0</v>
      </c>
      <c r="G1243" s="652">
        <v>0</v>
      </c>
      <c r="H1243" s="652">
        <v>0</v>
      </c>
      <c r="I1243" s="652">
        <v>0</v>
      </c>
      <c r="J1243" s="652">
        <v>0</v>
      </c>
      <c r="K1243" s="652">
        <v>0</v>
      </c>
      <c r="L1243" s="652">
        <v>0</v>
      </c>
      <c r="M1243" s="652">
        <v>0</v>
      </c>
      <c r="N1243" s="652">
        <v>0</v>
      </c>
      <c r="O1243" s="652">
        <v>0</v>
      </c>
      <c r="P1243" s="652">
        <v>0</v>
      </c>
      <c r="Q1243" s="652">
        <v>672618672.5</v>
      </c>
      <c r="R1243" s="652">
        <v>707210599.25</v>
      </c>
      <c r="S1243" s="652"/>
      <c r="T1243" s="652"/>
      <c r="U1243" s="652"/>
      <c r="V1243" s="652"/>
      <c r="W1243" s="652">
        <v>0</v>
      </c>
      <c r="X1243" s="652">
        <v>0</v>
      </c>
      <c r="Y1243" s="652">
        <v>0</v>
      </c>
      <c r="Z1243" s="652">
        <v>0</v>
      </c>
      <c r="AA1243" s="652">
        <v>0</v>
      </c>
      <c r="AB1243" s="652">
        <v>0</v>
      </c>
      <c r="AC1243" s="652">
        <v>0</v>
      </c>
      <c r="AD1243" s="652">
        <v>0</v>
      </c>
      <c r="AE1243" s="652">
        <v>0</v>
      </c>
      <c r="AF1243" s="652">
        <v>0</v>
      </c>
      <c r="AG1243" s="652">
        <v>0</v>
      </c>
      <c r="AH1243" s="652">
        <v>0</v>
      </c>
      <c r="AI1243" s="652">
        <v>0</v>
      </c>
      <c r="AJ1243" s="652">
        <v>0</v>
      </c>
      <c r="AK1243" s="652">
        <v>0</v>
      </c>
      <c r="AL1243" s="652">
        <v>0</v>
      </c>
      <c r="AM1243" s="652">
        <v>0</v>
      </c>
      <c r="AN1243" s="652">
        <v>0</v>
      </c>
      <c r="AO1243" s="652">
        <v>0</v>
      </c>
      <c r="AP1243" s="652">
        <v>0</v>
      </c>
      <c r="AQ1243" s="652">
        <v>0</v>
      </c>
      <c r="AR1243" s="652">
        <v>0</v>
      </c>
      <c r="AS1243" s="652">
        <v>0</v>
      </c>
      <c r="AT1243" s="652">
        <v>0</v>
      </c>
      <c r="AU1243" s="652">
        <v>0</v>
      </c>
      <c r="AV1243" s="652">
        <v>0</v>
      </c>
      <c r="AW1243" s="652">
        <v>0</v>
      </c>
      <c r="AX1243" s="652">
        <v>0</v>
      </c>
      <c r="AY1243" s="652">
        <v>0</v>
      </c>
      <c r="AZ1243" s="652">
        <v>0</v>
      </c>
      <c r="BA1243" s="652">
        <v>0</v>
      </c>
      <c r="BB1243" s="652">
        <v>0</v>
      </c>
      <c r="BC1243" s="652">
        <v>0</v>
      </c>
      <c r="BD1243" s="652">
        <v>0</v>
      </c>
      <c r="BE1243" s="652">
        <v>0</v>
      </c>
      <c r="BF1243" s="652">
        <v>0</v>
      </c>
      <c r="BG1243" s="652">
        <v>0</v>
      </c>
      <c r="BH1243" s="652">
        <v>0</v>
      </c>
      <c r="BI1243" s="1476">
        <f t="shared" si="59"/>
        <v>672618672.5</v>
      </c>
      <c r="BJ1243" s="1476">
        <f t="shared" si="59"/>
        <v>707210599.25</v>
      </c>
      <c r="BK1243" s="652">
        <f t="shared" si="57"/>
        <v>0</v>
      </c>
      <c r="BL1243" s="652">
        <f t="shared" si="58"/>
        <v>34591926.75</v>
      </c>
    </row>
    <row r="1244" spans="1:67" s="1427" customFormat="1" ht="13.5" thickBot="1">
      <c r="A1244" s="1425">
        <v>41.116</v>
      </c>
      <c r="B1244" s="1436" t="s">
        <v>1874</v>
      </c>
      <c r="C1244" s="652">
        <v>0</v>
      </c>
      <c r="D1244" s="652">
        <v>0</v>
      </c>
      <c r="E1244" s="652">
        <v>0</v>
      </c>
      <c r="F1244" s="652">
        <v>0</v>
      </c>
      <c r="G1244" s="652">
        <v>0</v>
      </c>
      <c r="H1244" s="652">
        <v>0</v>
      </c>
      <c r="I1244" s="652">
        <v>0</v>
      </c>
      <c r="J1244" s="652">
        <v>0</v>
      </c>
      <c r="K1244" s="652">
        <v>0</v>
      </c>
      <c r="L1244" s="652">
        <v>0</v>
      </c>
      <c r="M1244" s="652">
        <v>0</v>
      </c>
      <c r="N1244" s="652">
        <v>0</v>
      </c>
      <c r="O1244" s="652">
        <v>0</v>
      </c>
      <c r="P1244" s="652">
        <v>0</v>
      </c>
      <c r="Q1244" s="652">
        <v>5049441</v>
      </c>
      <c r="R1244" s="652">
        <f>4974480+143652297</f>
        <v>148626777</v>
      </c>
      <c r="S1244" s="652"/>
      <c r="T1244" s="652"/>
      <c r="U1244" s="652"/>
      <c r="V1244" s="652"/>
      <c r="W1244" s="652">
        <v>0</v>
      </c>
      <c r="X1244" s="652">
        <v>0</v>
      </c>
      <c r="Y1244" s="652">
        <v>0</v>
      </c>
      <c r="Z1244" s="652">
        <v>0</v>
      </c>
      <c r="AA1244" s="652">
        <v>0</v>
      </c>
      <c r="AB1244" s="652">
        <v>0</v>
      </c>
      <c r="AC1244" s="652">
        <v>0</v>
      </c>
      <c r="AD1244" s="652">
        <v>0</v>
      </c>
      <c r="AE1244" s="652">
        <v>0</v>
      </c>
      <c r="AF1244" s="652">
        <v>0</v>
      </c>
      <c r="AG1244" s="652">
        <v>0</v>
      </c>
      <c r="AH1244" s="652">
        <v>0</v>
      </c>
      <c r="AI1244" s="652">
        <v>0</v>
      </c>
      <c r="AJ1244" s="652">
        <v>0</v>
      </c>
      <c r="AK1244" s="652">
        <v>0</v>
      </c>
      <c r="AL1244" s="652">
        <v>0</v>
      </c>
      <c r="AM1244" s="652">
        <v>0</v>
      </c>
      <c r="AN1244" s="652">
        <v>0</v>
      </c>
      <c r="AO1244" s="652">
        <v>0</v>
      </c>
      <c r="AP1244" s="652">
        <v>0</v>
      </c>
      <c r="AQ1244" s="652">
        <v>0</v>
      </c>
      <c r="AR1244" s="652">
        <v>0</v>
      </c>
      <c r="AS1244" s="652">
        <v>0</v>
      </c>
      <c r="AT1244" s="652">
        <v>0</v>
      </c>
      <c r="AU1244" s="652">
        <v>0</v>
      </c>
      <c r="AV1244" s="652">
        <v>0</v>
      </c>
      <c r="AW1244" s="652">
        <v>0</v>
      </c>
      <c r="AX1244" s="652">
        <v>0</v>
      </c>
      <c r="AY1244" s="652">
        <v>0</v>
      </c>
      <c r="AZ1244" s="652">
        <v>0</v>
      </c>
      <c r="BA1244" s="652">
        <v>0</v>
      </c>
      <c r="BB1244" s="652">
        <v>0</v>
      </c>
      <c r="BC1244" s="652">
        <v>0</v>
      </c>
      <c r="BD1244" s="652">
        <v>0</v>
      </c>
      <c r="BE1244" s="652">
        <v>0</v>
      </c>
      <c r="BF1244" s="652">
        <v>0</v>
      </c>
      <c r="BG1244" s="652">
        <v>0</v>
      </c>
      <c r="BH1244" s="652">
        <v>0</v>
      </c>
      <c r="BI1244" s="1476">
        <f t="shared" si="59"/>
        <v>5049441</v>
      </c>
      <c r="BJ1244" s="1476">
        <f t="shared" si="59"/>
        <v>148626777</v>
      </c>
      <c r="BK1244" s="652">
        <f t="shared" si="57"/>
        <v>0</v>
      </c>
      <c r="BL1244" s="652">
        <f t="shared" si="58"/>
        <v>143577336</v>
      </c>
    </row>
    <row r="1245" spans="1:67" ht="13.5" thickBot="1">
      <c r="A1245" s="1417">
        <v>41.145000000000003</v>
      </c>
      <c r="B1245" s="1418" t="s">
        <v>2010</v>
      </c>
      <c r="C1245" s="652">
        <v>0</v>
      </c>
      <c r="D1245" s="652">
        <v>0</v>
      </c>
      <c r="E1245" s="652">
        <v>0</v>
      </c>
      <c r="F1245" s="652">
        <v>0</v>
      </c>
      <c r="G1245" s="652">
        <v>0</v>
      </c>
      <c r="H1245" s="652">
        <v>0</v>
      </c>
      <c r="I1245" s="652">
        <v>0</v>
      </c>
      <c r="J1245" s="652">
        <v>0</v>
      </c>
      <c r="K1245" s="652">
        <v>0</v>
      </c>
      <c r="L1245" s="652">
        <v>0</v>
      </c>
      <c r="M1245" s="652">
        <v>0</v>
      </c>
      <c r="N1245" s="652">
        <v>0</v>
      </c>
      <c r="O1245" s="652">
        <v>0</v>
      </c>
      <c r="P1245" s="652">
        <v>0</v>
      </c>
      <c r="Q1245" s="652">
        <v>0</v>
      </c>
      <c r="R1245" s="652">
        <v>0</v>
      </c>
      <c r="S1245" s="652"/>
      <c r="T1245" s="652"/>
      <c r="U1245" s="652"/>
      <c r="V1245" s="652"/>
      <c r="W1245" s="652">
        <v>0</v>
      </c>
      <c r="X1245" s="652">
        <v>0</v>
      </c>
      <c r="Y1245" s="652">
        <v>0</v>
      </c>
      <c r="Z1245" s="652">
        <v>0</v>
      </c>
      <c r="AA1245" s="652">
        <v>0</v>
      </c>
      <c r="AB1245" s="652">
        <v>0</v>
      </c>
      <c r="AC1245" s="652">
        <v>0</v>
      </c>
      <c r="AD1245" s="652">
        <v>0</v>
      </c>
      <c r="AE1245" s="652">
        <v>0</v>
      </c>
      <c r="AF1245" s="652">
        <v>0</v>
      </c>
      <c r="AG1245" s="652">
        <v>0</v>
      </c>
      <c r="AH1245" s="652">
        <v>0</v>
      </c>
      <c r="AI1245" s="652">
        <v>0</v>
      </c>
      <c r="AJ1245" s="652">
        <v>0</v>
      </c>
      <c r="AK1245" s="652">
        <v>0</v>
      </c>
      <c r="AL1245" s="652">
        <v>0</v>
      </c>
      <c r="AM1245" s="652">
        <v>0</v>
      </c>
      <c r="AN1245" s="652">
        <v>0</v>
      </c>
      <c r="AO1245" s="652">
        <v>0</v>
      </c>
      <c r="AP1245" s="652">
        <v>0</v>
      </c>
      <c r="AQ1245" s="652">
        <v>0</v>
      </c>
      <c r="AR1245" s="652">
        <v>0</v>
      </c>
      <c r="AS1245" s="652">
        <v>0</v>
      </c>
      <c r="AT1245" s="652">
        <v>0</v>
      </c>
      <c r="AU1245" s="652">
        <v>0</v>
      </c>
      <c r="AV1245" s="652">
        <v>0</v>
      </c>
      <c r="AW1245" s="652">
        <v>0</v>
      </c>
      <c r="AX1245" s="652">
        <v>0</v>
      </c>
      <c r="AY1245" s="652">
        <v>0</v>
      </c>
      <c r="AZ1245" s="652">
        <v>0</v>
      </c>
      <c r="BA1245" s="652">
        <v>0</v>
      </c>
      <c r="BB1245" s="652">
        <v>0</v>
      </c>
      <c r="BC1245" s="652">
        <v>0</v>
      </c>
      <c r="BD1245" s="652">
        <v>0</v>
      </c>
      <c r="BE1245" s="652">
        <v>0</v>
      </c>
      <c r="BF1245" s="652">
        <v>0</v>
      </c>
      <c r="BG1245" s="652">
        <v>0</v>
      </c>
      <c r="BH1245" s="652">
        <v>0</v>
      </c>
      <c r="BI1245" s="1476">
        <f t="shared" si="59"/>
        <v>0</v>
      </c>
      <c r="BJ1245" s="1476">
        <f t="shared" si="59"/>
        <v>0</v>
      </c>
      <c r="BK1245" s="652">
        <f t="shared" si="57"/>
        <v>0</v>
      </c>
      <c r="BL1245" s="652">
        <f t="shared" si="58"/>
        <v>0</v>
      </c>
    </row>
    <row r="1246" spans="1:67" s="1449" customFormat="1" ht="13.5" thickBot="1">
      <c r="A1246" s="1447">
        <v>46.610999999999997</v>
      </c>
      <c r="B1246" s="1448" t="s">
        <v>2011</v>
      </c>
      <c r="C1246" s="652">
        <v>0</v>
      </c>
      <c r="D1246" s="652">
        <v>0</v>
      </c>
      <c r="E1246" s="652">
        <v>0</v>
      </c>
      <c r="F1246" s="652">
        <v>0</v>
      </c>
      <c r="G1246" s="652">
        <v>0</v>
      </c>
      <c r="H1246" s="652">
        <v>0</v>
      </c>
      <c r="I1246" s="652">
        <v>0</v>
      </c>
      <c r="J1246" s="652">
        <v>0</v>
      </c>
      <c r="K1246" s="652">
        <v>0</v>
      </c>
      <c r="L1246" s="652">
        <v>0</v>
      </c>
      <c r="M1246" s="652">
        <v>0</v>
      </c>
      <c r="N1246" s="652">
        <v>0</v>
      </c>
      <c r="O1246" s="652">
        <v>0</v>
      </c>
      <c r="P1246" s="652">
        <v>0</v>
      </c>
      <c r="Q1246" s="652">
        <v>0</v>
      </c>
      <c r="R1246" s="652">
        <v>102207020.2</v>
      </c>
      <c r="S1246" s="652"/>
      <c r="T1246" s="652"/>
      <c r="U1246" s="652"/>
      <c r="V1246" s="652"/>
      <c r="W1246" s="652">
        <v>0</v>
      </c>
      <c r="X1246" s="652">
        <v>0</v>
      </c>
      <c r="Y1246" s="652">
        <v>0</v>
      </c>
      <c r="Z1246" s="652">
        <v>0</v>
      </c>
      <c r="AA1246" s="652">
        <v>0</v>
      </c>
      <c r="AB1246" s="652">
        <v>0</v>
      </c>
      <c r="AC1246" s="652">
        <v>0</v>
      </c>
      <c r="AD1246" s="652">
        <v>0</v>
      </c>
      <c r="AE1246" s="652">
        <v>0</v>
      </c>
      <c r="AF1246" s="652">
        <v>0</v>
      </c>
      <c r="AG1246" s="652">
        <v>0</v>
      </c>
      <c r="AH1246" s="652">
        <v>0</v>
      </c>
      <c r="AI1246" s="652">
        <v>0</v>
      </c>
      <c r="AJ1246" s="652">
        <v>0</v>
      </c>
      <c r="AK1246" s="652">
        <v>0</v>
      </c>
      <c r="AL1246" s="652">
        <v>0</v>
      </c>
      <c r="AM1246" s="652">
        <v>0</v>
      </c>
      <c r="AN1246" s="652">
        <v>0</v>
      </c>
      <c r="AO1246" s="652">
        <v>0</v>
      </c>
      <c r="AP1246" s="652">
        <v>0</v>
      </c>
      <c r="AQ1246" s="652">
        <v>0</v>
      </c>
      <c r="AR1246" s="652">
        <v>0</v>
      </c>
      <c r="AS1246" s="652">
        <v>0</v>
      </c>
      <c r="AT1246" s="652">
        <v>0</v>
      </c>
      <c r="AU1246" s="652">
        <v>0</v>
      </c>
      <c r="AV1246" s="652">
        <v>0</v>
      </c>
      <c r="AW1246" s="652">
        <v>0</v>
      </c>
      <c r="AX1246" s="652">
        <v>0</v>
      </c>
      <c r="AY1246" s="652">
        <v>0</v>
      </c>
      <c r="AZ1246" s="652">
        <v>0</v>
      </c>
      <c r="BA1246" s="652">
        <v>0</v>
      </c>
      <c r="BB1246" s="652">
        <v>0</v>
      </c>
      <c r="BC1246" s="652">
        <v>0</v>
      </c>
      <c r="BD1246" s="652">
        <v>0</v>
      </c>
      <c r="BE1246" s="652">
        <v>0</v>
      </c>
      <c r="BF1246" s="652">
        <v>0</v>
      </c>
      <c r="BG1246" s="652">
        <v>0</v>
      </c>
      <c r="BH1246" s="652">
        <v>0</v>
      </c>
      <c r="BI1246" s="1476">
        <f t="shared" si="59"/>
        <v>0</v>
      </c>
      <c r="BJ1246" s="1476">
        <f t="shared" si="59"/>
        <v>102207020.2</v>
      </c>
      <c r="BK1246" s="757">
        <f>IF(BI1246&gt;BJ1246,BI1246-BJ1246,0)</f>
        <v>0</v>
      </c>
      <c r="BL1246" s="757">
        <f>IF(BJ1246&gt;BI1246,BJ1246-BI1246,0)</f>
        <v>102207020.2</v>
      </c>
    </row>
    <row r="1247" spans="1:67" s="1449" customFormat="1" ht="13.5" thickBot="1">
      <c r="A1247" s="1447">
        <v>46.612000000000002</v>
      </c>
      <c r="B1247" s="1448" t="s">
        <v>2012</v>
      </c>
      <c r="C1247" s="652">
        <v>0</v>
      </c>
      <c r="D1247" s="652">
        <v>0</v>
      </c>
      <c r="E1247" s="652">
        <v>0</v>
      </c>
      <c r="F1247" s="652">
        <v>0</v>
      </c>
      <c r="G1247" s="652">
        <v>0</v>
      </c>
      <c r="H1247" s="652">
        <v>0</v>
      </c>
      <c r="I1247" s="652">
        <v>0</v>
      </c>
      <c r="J1247" s="652">
        <v>0</v>
      </c>
      <c r="K1247" s="652">
        <v>0</v>
      </c>
      <c r="L1247" s="652">
        <v>0</v>
      </c>
      <c r="M1247" s="652">
        <v>0</v>
      </c>
      <c r="N1247" s="652">
        <v>0</v>
      </c>
      <c r="O1247" s="652">
        <v>0</v>
      </c>
      <c r="P1247" s="652">
        <v>0</v>
      </c>
      <c r="Q1247" s="652">
        <v>0</v>
      </c>
      <c r="R1247" s="652">
        <v>192774079.37</v>
      </c>
      <c r="S1247" s="652"/>
      <c r="T1247" s="652"/>
      <c r="U1247" s="652"/>
      <c r="V1247" s="652"/>
      <c r="W1247" s="652">
        <v>0</v>
      </c>
      <c r="X1247" s="652">
        <v>0</v>
      </c>
      <c r="Y1247" s="652">
        <v>0</v>
      </c>
      <c r="Z1247" s="652">
        <v>0</v>
      </c>
      <c r="AA1247" s="652">
        <v>0</v>
      </c>
      <c r="AB1247" s="652">
        <v>0</v>
      </c>
      <c r="AC1247" s="652">
        <v>0</v>
      </c>
      <c r="AD1247" s="652">
        <v>0</v>
      </c>
      <c r="AE1247" s="652">
        <v>0</v>
      </c>
      <c r="AF1247" s="652">
        <v>0</v>
      </c>
      <c r="AG1247" s="652">
        <v>0</v>
      </c>
      <c r="AH1247" s="652">
        <v>0</v>
      </c>
      <c r="AI1247" s="652">
        <v>0</v>
      </c>
      <c r="AJ1247" s="652">
        <v>0</v>
      </c>
      <c r="AK1247" s="652">
        <v>0</v>
      </c>
      <c r="AL1247" s="652">
        <v>0</v>
      </c>
      <c r="AM1247" s="652">
        <v>0</v>
      </c>
      <c r="AN1247" s="652">
        <v>0</v>
      </c>
      <c r="AO1247" s="652">
        <v>0</v>
      </c>
      <c r="AP1247" s="652">
        <v>0</v>
      </c>
      <c r="AQ1247" s="652">
        <v>0</v>
      </c>
      <c r="AR1247" s="652">
        <v>0</v>
      </c>
      <c r="AS1247" s="652">
        <v>0</v>
      </c>
      <c r="AT1247" s="652">
        <v>0</v>
      </c>
      <c r="AU1247" s="652">
        <v>0</v>
      </c>
      <c r="AV1247" s="652">
        <v>0</v>
      </c>
      <c r="AW1247" s="652">
        <v>0</v>
      </c>
      <c r="AX1247" s="652">
        <v>0</v>
      </c>
      <c r="AY1247" s="652">
        <v>0</v>
      </c>
      <c r="AZ1247" s="652">
        <v>0</v>
      </c>
      <c r="BA1247" s="652">
        <v>0</v>
      </c>
      <c r="BB1247" s="652">
        <v>0</v>
      </c>
      <c r="BC1247" s="652">
        <v>0</v>
      </c>
      <c r="BD1247" s="652">
        <v>0</v>
      </c>
      <c r="BE1247" s="652">
        <v>0</v>
      </c>
      <c r="BF1247" s="652">
        <v>0</v>
      </c>
      <c r="BG1247" s="652">
        <v>0</v>
      </c>
      <c r="BH1247" s="652">
        <v>0</v>
      </c>
      <c r="BI1247" s="1476">
        <f t="shared" si="59"/>
        <v>0</v>
      </c>
      <c r="BJ1247" s="1476">
        <f t="shared" si="59"/>
        <v>192774079.37</v>
      </c>
      <c r="BK1247" s="757">
        <f>IF(BI1247&gt;BJ1247,BI1247-BJ1247,0)</f>
        <v>0</v>
      </c>
      <c r="BL1247" s="757">
        <f>IF(BJ1247&gt;BI1247,BJ1247-BI1247,0)</f>
        <v>192774079.37</v>
      </c>
    </row>
    <row r="1248" spans="1:67" s="1421" customFormat="1" ht="13.5" thickBot="1">
      <c r="A1248" s="1471" t="s">
        <v>558</v>
      </c>
      <c r="B1248" s="1475" t="s">
        <v>1875</v>
      </c>
      <c r="C1248" s="652">
        <v>0</v>
      </c>
      <c r="D1248" s="652">
        <v>0</v>
      </c>
      <c r="E1248" s="652">
        <v>0</v>
      </c>
      <c r="F1248" s="652">
        <v>0</v>
      </c>
      <c r="G1248" s="652">
        <v>0</v>
      </c>
      <c r="H1248" s="652">
        <v>0</v>
      </c>
      <c r="I1248" s="652">
        <v>0</v>
      </c>
      <c r="J1248" s="652">
        <v>0</v>
      </c>
      <c r="K1248" s="652">
        <v>0</v>
      </c>
      <c r="L1248" s="652">
        <v>0</v>
      </c>
      <c r="M1248" s="652">
        <v>0</v>
      </c>
      <c r="N1248" s="652">
        <v>0</v>
      </c>
      <c r="O1248" s="652">
        <v>0</v>
      </c>
      <c r="P1248" s="652">
        <v>0</v>
      </c>
      <c r="Q1248" s="652">
        <v>0</v>
      </c>
      <c r="R1248" s="652">
        <v>0</v>
      </c>
      <c r="S1248" s="652"/>
      <c r="T1248" s="652"/>
      <c r="U1248" s="652"/>
      <c r="V1248" s="652"/>
      <c r="W1248" s="652">
        <v>0</v>
      </c>
      <c r="X1248" s="652">
        <v>0</v>
      </c>
      <c r="Y1248" s="652">
        <v>0</v>
      </c>
      <c r="Z1248" s="652">
        <v>0</v>
      </c>
      <c r="AA1248" s="652">
        <v>0</v>
      </c>
      <c r="AB1248" s="652">
        <v>0</v>
      </c>
      <c r="AC1248" s="652">
        <v>0</v>
      </c>
      <c r="AD1248" s="652">
        <v>0</v>
      </c>
      <c r="AE1248" s="652">
        <v>0</v>
      </c>
      <c r="AF1248" s="652">
        <v>0</v>
      </c>
      <c r="AG1248" s="652">
        <v>0</v>
      </c>
      <c r="AH1248" s="652">
        <v>0</v>
      </c>
      <c r="AI1248" s="652">
        <v>0</v>
      </c>
      <c r="AJ1248" s="652">
        <v>0</v>
      </c>
      <c r="AK1248" s="652">
        <v>0</v>
      </c>
      <c r="AL1248" s="652">
        <v>0</v>
      </c>
      <c r="AM1248" s="652">
        <v>0</v>
      </c>
      <c r="AN1248" s="652">
        <v>0</v>
      </c>
      <c r="AO1248" s="652">
        <v>0</v>
      </c>
      <c r="AP1248" s="652">
        <v>0</v>
      </c>
      <c r="AQ1248" s="652">
        <v>0</v>
      </c>
      <c r="AR1248" s="652">
        <v>0</v>
      </c>
      <c r="AS1248" s="652">
        <v>0</v>
      </c>
      <c r="AT1248" s="652">
        <v>0</v>
      </c>
      <c r="AU1248" s="652">
        <v>0</v>
      </c>
      <c r="AV1248" s="652">
        <v>0</v>
      </c>
      <c r="AW1248" s="652">
        <v>0</v>
      </c>
      <c r="AX1248" s="652">
        <v>0</v>
      </c>
      <c r="AY1248" s="652">
        <v>0</v>
      </c>
      <c r="AZ1248" s="652">
        <v>0</v>
      </c>
      <c r="BA1248" s="652">
        <v>0</v>
      </c>
      <c r="BB1248" s="652">
        <v>0</v>
      </c>
      <c r="BC1248" s="652">
        <v>0</v>
      </c>
      <c r="BD1248" s="652">
        <v>0</v>
      </c>
      <c r="BE1248" s="652">
        <v>0</v>
      </c>
      <c r="BF1248" s="652">
        <v>0</v>
      </c>
      <c r="BG1248" s="652">
        <v>0</v>
      </c>
      <c r="BH1248" s="652">
        <v>0</v>
      </c>
      <c r="BI1248" s="1476">
        <f t="shared" si="59"/>
        <v>0</v>
      </c>
      <c r="BJ1248" s="1476">
        <f t="shared" si="59"/>
        <v>0</v>
      </c>
      <c r="BK1248" s="652">
        <f t="shared" si="57"/>
        <v>0</v>
      </c>
      <c r="BL1248" s="652">
        <f t="shared" si="58"/>
        <v>0</v>
      </c>
    </row>
    <row r="1249" spans="1:64" s="1421" customFormat="1" ht="13.5" thickBot="1">
      <c r="A1249" s="1471" t="s">
        <v>1853</v>
      </c>
      <c r="B1249" s="1475" t="s">
        <v>1876</v>
      </c>
      <c r="C1249" s="652">
        <v>0</v>
      </c>
      <c r="D1249" s="652">
        <v>0</v>
      </c>
      <c r="E1249" s="652">
        <v>0</v>
      </c>
      <c r="F1249" s="652">
        <v>0</v>
      </c>
      <c r="G1249" s="652">
        <v>0</v>
      </c>
      <c r="H1249" s="652">
        <v>0</v>
      </c>
      <c r="I1249" s="652">
        <v>0</v>
      </c>
      <c r="J1249" s="652">
        <v>0</v>
      </c>
      <c r="K1249" s="652">
        <v>0</v>
      </c>
      <c r="L1249" s="652">
        <v>0</v>
      </c>
      <c r="M1249" s="652">
        <v>0</v>
      </c>
      <c r="N1249" s="652">
        <v>0</v>
      </c>
      <c r="O1249" s="652">
        <v>0</v>
      </c>
      <c r="P1249" s="652">
        <v>0</v>
      </c>
      <c r="Q1249" s="652">
        <v>0</v>
      </c>
      <c r="R1249" s="652">
        <v>0</v>
      </c>
      <c r="S1249" s="652"/>
      <c r="T1249" s="652"/>
      <c r="U1249" s="652"/>
      <c r="V1249" s="652"/>
      <c r="W1249" s="652">
        <v>0</v>
      </c>
      <c r="X1249" s="652">
        <v>0</v>
      </c>
      <c r="Y1249" s="652">
        <v>0</v>
      </c>
      <c r="Z1249" s="652">
        <v>0</v>
      </c>
      <c r="AA1249" s="652">
        <v>0</v>
      </c>
      <c r="AB1249" s="652">
        <v>0</v>
      </c>
      <c r="AC1249" s="652">
        <v>0</v>
      </c>
      <c r="AD1249" s="652">
        <v>0</v>
      </c>
      <c r="AE1249" s="652">
        <v>0</v>
      </c>
      <c r="AF1249" s="652">
        <v>0</v>
      </c>
      <c r="AG1249" s="652">
        <v>0</v>
      </c>
      <c r="AH1249" s="652">
        <v>0</v>
      </c>
      <c r="AI1249" s="652">
        <v>0</v>
      </c>
      <c r="AJ1249" s="652">
        <v>0</v>
      </c>
      <c r="AK1249" s="652">
        <v>0</v>
      </c>
      <c r="AL1249" s="652">
        <v>0</v>
      </c>
      <c r="AM1249" s="652">
        <v>0</v>
      </c>
      <c r="AN1249" s="652">
        <v>0</v>
      </c>
      <c r="AO1249" s="652">
        <v>0</v>
      </c>
      <c r="AP1249" s="652">
        <v>0</v>
      </c>
      <c r="AQ1249" s="652">
        <v>0</v>
      </c>
      <c r="AR1249" s="652">
        <v>0</v>
      </c>
      <c r="AS1249" s="652">
        <v>0</v>
      </c>
      <c r="AT1249" s="652">
        <v>0</v>
      </c>
      <c r="AU1249" s="652">
        <v>0</v>
      </c>
      <c r="AV1249" s="652">
        <v>0</v>
      </c>
      <c r="AW1249" s="652">
        <v>0</v>
      </c>
      <c r="AX1249" s="652">
        <v>0</v>
      </c>
      <c r="AY1249" s="652">
        <v>0</v>
      </c>
      <c r="AZ1249" s="652">
        <v>0</v>
      </c>
      <c r="BA1249" s="652">
        <v>0</v>
      </c>
      <c r="BB1249" s="652">
        <v>0</v>
      </c>
      <c r="BC1249" s="652">
        <v>0</v>
      </c>
      <c r="BD1249" s="652">
        <v>0</v>
      </c>
      <c r="BE1249" s="652">
        <v>0</v>
      </c>
      <c r="BF1249" s="652">
        <v>0</v>
      </c>
      <c r="BG1249" s="652">
        <v>0</v>
      </c>
      <c r="BH1249" s="652">
        <v>0</v>
      </c>
      <c r="BI1249" s="1476">
        <f t="shared" si="59"/>
        <v>0</v>
      </c>
      <c r="BJ1249" s="1476">
        <f t="shared" si="59"/>
        <v>0</v>
      </c>
      <c r="BK1249" s="652">
        <f t="shared" si="57"/>
        <v>0</v>
      </c>
      <c r="BL1249" s="652">
        <f t="shared" si="58"/>
        <v>0</v>
      </c>
    </row>
    <row r="1250" spans="1:64" ht="13.5" thickBot="1">
      <c r="A1250" s="1417">
        <v>42.100999999999999</v>
      </c>
      <c r="B1250" s="1418" t="s">
        <v>1877</v>
      </c>
      <c r="C1250" s="652">
        <v>0</v>
      </c>
      <c r="D1250" s="652">
        <v>0</v>
      </c>
      <c r="E1250" s="652">
        <v>0</v>
      </c>
      <c r="F1250" s="652">
        <v>0</v>
      </c>
      <c r="G1250" s="652">
        <v>0</v>
      </c>
      <c r="H1250" s="652">
        <v>0</v>
      </c>
      <c r="I1250" s="652">
        <v>0</v>
      </c>
      <c r="J1250" s="652">
        <v>0</v>
      </c>
      <c r="K1250" s="652">
        <v>0</v>
      </c>
      <c r="L1250" s="652">
        <v>0</v>
      </c>
      <c r="M1250" s="652">
        <v>0</v>
      </c>
      <c r="N1250" s="652">
        <v>0</v>
      </c>
      <c r="O1250" s="652">
        <v>0</v>
      </c>
      <c r="P1250" s="652">
        <v>0</v>
      </c>
      <c r="Q1250" s="652">
        <v>0</v>
      </c>
      <c r="R1250" s="652">
        <v>0</v>
      </c>
      <c r="S1250" s="652"/>
      <c r="T1250" s="652"/>
      <c r="U1250" s="652"/>
      <c r="V1250" s="652"/>
      <c r="W1250" s="652">
        <v>0</v>
      </c>
      <c r="X1250" s="652">
        <v>0</v>
      </c>
      <c r="Y1250" s="652">
        <v>146246507.38999999</v>
      </c>
      <c r="Z1250" s="652">
        <v>1473920734.48</v>
      </c>
      <c r="AA1250" s="652">
        <v>0</v>
      </c>
      <c r="AB1250" s="652">
        <v>0</v>
      </c>
      <c r="AC1250" s="652">
        <v>0</v>
      </c>
      <c r="AD1250" s="652">
        <v>0</v>
      </c>
      <c r="AE1250" s="652">
        <v>0</v>
      </c>
      <c r="AF1250" s="652">
        <v>0</v>
      </c>
      <c r="AG1250" s="652">
        <v>0</v>
      </c>
      <c r="AH1250" s="652">
        <v>0</v>
      </c>
      <c r="AI1250" s="652">
        <v>0</v>
      </c>
      <c r="AJ1250" s="652">
        <v>0</v>
      </c>
      <c r="AK1250" s="652">
        <v>0</v>
      </c>
      <c r="AL1250" s="652">
        <v>0</v>
      </c>
      <c r="AM1250" s="652">
        <v>0</v>
      </c>
      <c r="AN1250" s="652">
        <v>0</v>
      </c>
      <c r="AO1250" s="652">
        <v>0</v>
      </c>
      <c r="AP1250" s="652">
        <v>0</v>
      </c>
      <c r="AQ1250" s="652">
        <v>0</v>
      </c>
      <c r="AR1250" s="652">
        <v>0</v>
      </c>
      <c r="AS1250" s="652">
        <v>0</v>
      </c>
      <c r="AT1250" s="652">
        <v>0</v>
      </c>
      <c r="AU1250" s="652">
        <v>0</v>
      </c>
      <c r="AV1250" s="652">
        <v>0</v>
      </c>
      <c r="AW1250" s="652">
        <v>0</v>
      </c>
      <c r="AX1250" s="652">
        <v>0</v>
      </c>
      <c r="AY1250" s="652">
        <v>0</v>
      </c>
      <c r="AZ1250" s="652">
        <v>0</v>
      </c>
      <c r="BA1250" s="652">
        <v>0</v>
      </c>
      <c r="BB1250" s="652">
        <v>0</v>
      </c>
      <c r="BC1250" s="652">
        <v>0</v>
      </c>
      <c r="BD1250" s="652">
        <v>0</v>
      </c>
      <c r="BE1250" s="652">
        <v>0</v>
      </c>
      <c r="BF1250" s="652">
        <v>0</v>
      </c>
      <c r="BG1250" s="652">
        <v>0</v>
      </c>
      <c r="BH1250" s="652">
        <v>0</v>
      </c>
      <c r="BI1250" s="1476">
        <f t="shared" si="59"/>
        <v>146246507.38999999</v>
      </c>
      <c r="BJ1250" s="1476">
        <f t="shared" si="59"/>
        <v>1473920734.48</v>
      </c>
      <c r="BK1250" s="652">
        <f t="shared" si="57"/>
        <v>0</v>
      </c>
      <c r="BL1250" s="652">
        <f t="shared" si="58"/>
        <v>1327674227.0900002</v>
      </c>
    </row>
    <row r="1251" spans="1:64" ht="13.5" thickBot="1">
      <c r="A1251" s="1417">
        <v>42.101999999999997</v>
      </c>
      <c r="B1251" s="1418" t="s">
        <v>3563</v>
      </c>
      <c r="C1251" s="652">
        <v>0</v>
      </c>
      <c r="D1251" s="652">
        <v>0</v>
      </c>
      <c r="E1251" s="652">
        <v>0</v>
      </c>
      <c r="F1251" s="652">
        <v>0</v>
      </c>
      <c r="G1251" s="652">
        <v>0</v>
      </c>
      <c r="H1251" s="652">
        <v>0</v>
      </c>
      <c r="I1251" s="652">
        <v>0</v>
      </c>
      <c r="J1251" s="652">
        <v>0</v>
      </c>
      <c r="K1251" s="652">
        <v>0</v>
      </c>
      <c r="L1251" s="652">
        <v>0</v>
      </c>
      <c r="M1251" s="652">
        <v>0</v>
      </c>
      <c r="N1251" s="652">
        <v>0</v>
      </c>
      <c r="O1251" s="652">
        <v>0</v>
      </c>
      <c r="P1251" s="652">
        <v>0</v>
      </c>
      <c r="Q1251" s="652">
        <v>0</v>
      </c>
      <c r="R1251" s="652">
        <v>0</v>
      </c>
      <c r="S1251" s="652"/>
      <c r="T1251" s="652"/>
      <c r="U1251" s="652"/>
      <c r="V1251" s="652"/>
      <c r="W1251" s="652">
        <v>0</v>
      </c>
      <c r="X1251" s="652">
        <v>0</v>
      </c>
      <c r="Y1251" s="652">
        <v>0</v>
      </c>
      <c r="Z1251" s="652">
        <v>92093298.030000001</v>
      </c>
      <c r="AA1251" s="652">
        <v>0</v>
      </c>
      <c r="AB1251" s="652">
        <v>0</v>
      </c>
      <c r="AC1251" s="652">
        <v>0</v>
      </c>
      <c r="AD1251" s="652">
        <v>0</v>
      </c>
      <c r="AE1251" s="652">
        <v>0</v>
      </c>
      <c r="AF1251" s="652">
        <v>0</v>
      </c>
      <c r="AG1251" s="652">
        <v>0</v>
      </c>
      <c r="AH1251" s="652">
        <v>0</v>
      </c>
      <c r="AI1251" s="652">
        <v>0</v>
      </c>
      <c r="AJ1251" s="652">
        <v>0</v>
      </c>
      <c r="AK1251" s="652">
        <v>0</v>
      </c>
      <c r="AL1251" s="652">
        <v>0</v>
      </c>
      <c r="AM1251" s="652">
        <v>0</v>
      </c>
      <c r="AN1251" s="652">
        <v>0</v>
      </c>
      <c r="AO1251" s="652">
        <v>0</v>
      </c>
      <c r="AP1251" s="652">
        <v>0</v>
      </c>
      <c r="AQ1251" s="652">
        <v>0</v>
      </c>
      <c r="AR1251" s="652">
        <v>0</v>
      </c>
      <c r="AS1251" s="652">
        <v>0</v>
      </c>
      <c r="AT1251" s="652">
        <v>0</v>
      </c>
      <c r="AU1251" s="652">
        <v>0</v>
      </c>
      <c r="AV1251" s="652">
        <v>0</v>
      </c>
      <c r="AW1251" s="652">
        <v>0</v>
      </c>
      <c r="AX1251" s="652">
        <v>0</v>
      </c>
      <c r="AY1251" s="652">
        <v>0</v>
      </c>
      <c r="AZ1251" s="652">
        <v>0</v>
      </c>
      <c r="BA1251" s="652">
        <v>0</v>
      </c>
      <c r="BB1251" s="652">
        <v>0</v>
      </c>
      <c r="BC1251" s="652">
        <v>0</v>
      </c>
      <c r="BD1251" s="652">
        <v>0</v>
      </c>
      <c r="BE1251" s="652">
        <v>0</v>
      </c>
      <c r="BF1251" s="652">
        <v>0</v>
      </c>
      <c r="BG1251" s="652">
        <v>0</v>
      </c>
      <c r="BH1251" s="652">
        <v>0</v>
      </c>
      <c r="BI1251" s="1476">
        <f t="shared" si="59"/>
        <v>0</v>
      </c>
      <c r="BJ1251" s="1476">
        <f t="shared" si="59"/>
        <v>92093298.030000001</v>
      </c>
      <c r="BK1251" s="652">
        <f>IF(BI1251&gt;BJ1251,BI1251-BJ1251,0)</f>
        <v>0</v>
      </c>
      <c r="BL1251" s="652">
        <f>IF(BJ1251&gt;BI1251,BJ1251-BI1251,0)</f>
        <v>92093298.030000001</v>
      </c>
    </row>
    <row r="1252" spans="1:64" ht="13.5" thickBot="1">
      <c r="A1252" s="1417">
        <v>42.110999999999997</v>
      </c>
      <c r="B1252" s="1418" t="s">
        <v>1878</v>
      </c>
      <c r="C1252" s="652">
        <v>0</v>
      </c>
      <c r="D1252" s="652">
        <v>0</v>
      </c>
      <c r="E1252" s="652">
        <v>0</v>
      </c>
      <c r="F1252" s="652">
        <v>0</v>
      </c>
      <c r="G1252" s="652">
        <v>0</v>
      </c>
      <c r="H1252" s="652">
        <v>0</v>
      </c>
      <c r="I1252" s="652">
        <v>0</v>
      </c>
      <c r="J1252" s="652">
        <v>0</v>
      </c>
      <c r="K1252" s="652">
        <v>0</v>
      </c>
      <c r="L1252" s="652">
        <v>0</v>
      </c>
      <c r="M1252" s="652">
        <v>0</v>
      </c>
      <c r="N1252" s="652">
        <v>0</v>
      </c>
      <c r="O1252" s="652">
        <v>0</v>
      </c>
      <c r="P1252" s="652">
        <v>0</v>
      </c>
      <c r="Q1252" s="652">
        <v>0</v>
      </c>
      <c r="R1252" s="652">
        <v>0</v>
      </c>
      <c r="S1252" s="652"/>
      <c r="T1252" s="652"/>
      <c r="U1252" s="652"/>
      <c r="V1252" s="652"/>
      <c r="W1252" s="652">
        <v>0</v>
      </c>
      <c r="X1252" s="652">
        <v>0</v>
      </c>
      <c r="Y1252" s="652">
        <v>0</v>
      </c>
      <c r="Z1252" s="652">
        <v>0</v>
      </c>
      <c r="AA1252" s="652">
        <v>0</v>
      </c>
      <c r="AB1252" s="652">
        <v>0</v>
      </c>
      <c r="AC1252" s="652">
        <v>0</v>
      </c>
      <c r="AD1252" s="652">
        <v>0</v>
      </c>
      <c r="AE1252" s="652">
        <v>0</v>
      </c>
      <c r="AF1252" s="652">
        <v>0</v>
      </c>
      <c r="AG1252" s="652">
        <v>0</v>
      </c>
      <c r="AH1252" s="652">
        <v>0</v>
      </c>
      <c r="AI1252" s="652">
        <v>0</v>
      </c>
      <c r="AJ1252" s="652">
        <v>0</v>
      </c>
      <c r="AK1252" s="652">
        <v>0</v>
      </c>
      <c r="AL1252" s="652">
        <v>0</v>
      </c>
      <c r="AM1252" s="652">
        <v>0</v>
      </c>
      <c r="AN1252" s="652">
        <v>0</v>
      </c>
      <c r="AO1252" s="652">
        <v>0</v>
      </c>
      <c r="AP1252" s="652">
        <v>0</v>
      </c>
      <c r="AQ1252" s="652">
        <v>0</v>
      </c>
      <c r="AR1252" s="652">
        <v>0</v>
      </c>
      <c r="AS1252" s="652">
        <v>0</v>
      </c>
      <c r="AT1252" s="652">
        <v>0</v>
      </c>
      <c r="AU1252" s="652">
        <v>0</v>
      </c>
      <c r="AV1252" s="652">
        <v>0</v>
      </c>
      <c r="AW1252" s="652">
        <v>0</v>
      </c>
      <c r="AX1252" s="652">
        <v>0</v>
      </c>
      <c r="AY1252" s="652">
        <v>0</v>
      </c>
      <c r="AZ1252" s="652">
        <v>0</v>
      </c>
      <c r="BA1252" s="652">
        <v>0</v>
      </c>
      <c r="BB1252" s="652">
        <v>0</v>
      </c>
      <c r="BC1252" s="652">
        <v>0</v>
      </c>
      <c r="BD1252" s="652">
        <v>0</v>
      </c>
      <c r="BE1252" s="652">
        <v>0</v>
      </c>
      <c r="BF1252" s="652">
        <v>0</v>
      </c>
      <c r="BG1252" s="652">
        <v>0</v>
      </c>
      <c r="BH1252" s="652">
        <v>0</v>
      </c>
      <c r="BI1252" s="1476">
        <f t="shared" si="59"/>
        <v>0</v>
      </c>
      <c r="BJ1252" s="1476">
        <f t="shared" si="59"/>
        <v>0</v>
      </c>
      <c r="BK1252" s="652">
        <f t="shared" si="57"/>
        <v>0</v>
      </c>
      <c r="BL1252" s="652">
        <f t="shared" si="58"/>
        <v>0</v>
      </c>
    </row>
    <row r="1253" spans="1:64" ht="13.5" thickBot="1">
      <c r="A1253" s="1417">
        <v>42.113</v>
      </c>
      <c r="B1253" s="1418" t="s">
        <v>1879</v>
      </c>
      <c r="C1253" s="652">
        <v>0</v>
      </c>
      <c r="D1253" s="652">
        <v>0</v>
      </c>
      <c r="E1253" s="652">
        <v>0</v>
      </c>
      <c r="F1253" s="652">
        <v>0</v>
      </c>
      <c r="G1253" s="652">
        <v>0</v>
      </c>
      <c r="H1253" s="652">
        <v>0</v>
      </c>
      <c r="I1253" s="652">
        <v>0</v>
      </c>
      <c r="J1253" s="652">
        <v>0</v>
      </c>
      <c r="K1253" s="652">
        <v>0</v>
      </c>
      <c r="L1253" s="652">
        <v>0</v>
      </c>
      <c r="M1253" s="652">
        <v>0</v>
      </c>
      <c r="N1253" s="652">
        <v>0</v>
      </c>
      <c r="O1253" s="652">
        <v>0</v>
      </c>
      <c r="P1253" s="652">
        <v>0</v>
      </c>
      <c r="Q1253" s="652">
        <v>0</v>
      </c>
      <c r="R1253" s="652">
        <v>0</v>
      </c>
      <c r="S1253" s="652"/>
      <c r="T1253" s="652"/>
      <c r="U1253" s="652"/>
      <c r="V1253" s="652"/>
      <c r="W1253" s="652">
        <v>0</v>
      </c>
      <c r="X1253" s="652">
        <v>0</v>
      </c>
      <c r="Y1253" s="652">
        <v>0</v>
      </c>
      <c r="Z1253" s="652">
        <v>0</v>
      </c>
      <c r="AA1253" s="652">
        <v>0</v>
      </c>
      <c r="AB1253" s="652">
        <v>0</v>
      </c>
      <c r="AC1253" s="652">
        <v>0</v>
      </c>
      <c r="AD1253" s="652">
        <v>0</v>
      </c>
      <c r="AE1253" s="652">
        <v>0</v>
      </c>
      <c r="AF1253" s="652">
        <v>0</v>
      </c>
      <c r="AG1253" s="652">
        <v>0</v>
      </c>
      <c r="AH1253" s="652">
        <v>0</v>
      </c>
      <c r="AI1253" s="652">
        <v>0</v>
      </c>
      <c r="AJ1253" s="652">
        <v>0</v>
      </c>
      <c r="AK1253" s="652">
        <v>0</v>
      </c>
      <c r="AL1253" s="652">
        <v>0</v>
      </c>
      <c r="AM1253" s="652">
        <v>0</v>
      </c>
      <c r="AN1253" s="652">
        <v>0</v>
      </c>
      <c r="AO1253" s="652">
        <v>0</v>
      </c>
      <c r="AP1253" s="652">
        <v>0</v>
      </c>
      <c r="AQ1253" s="652">
        <v>0</v>
      </c>
      <c r="AR1253" s="652">
        <v>0</v>
      </c>
      <c r="AS1253" s="652">
        <v>0</v>
      </c>
      <c r="AT1253" s="652">
        <v>0</v>
      </c>
      <c r="AU1253" s="652">
        <v>0</v>
      </c>
      <c r="AV1253" s="652">
        <v>0</v>
      </c>
      <c r="AW1253" s="652">
        <v>0</v>
      </c>
      <c r="AX1253" s="652">
        <v>0</v>
      </c>
      <c r="AY1253" s="652">
        <v>0</v>
      </c>
      <c r="AZ1253" s="652">
        <v>0</v>
      </c>
      <c r="BA1253" s="652">
        <v>0</v>
      </c>
      <c r="BB1253" s="652">
        <v>0</v>
      </c>
      <c r="BC1253" s="652">
        <v>0</v>
      </c>
      <c r="BD1253" s="652">
        <v>0</v>
      </c>
      <c r="BE1253" s="652">
        <v>0</v>
      </c>
      <c r="BF1253" s="652">
        <v>0</v>
      </c>
      <c r="BG1253" s="652">
        <v>0</v>
      </c>
      <c r="BH1253" s="652">
        <v>0</v>
      </c>
      <c r="BI1253" s="1476">
        <f t="shared" si="59"/>
        <v>0</v>
      </c>
      <c r="BJ1253" s="1476">
        <f t="shared" si="59"/>
        <v>0</v>
      </c>
      <c r="BK1253" s="652">
        <f t="shared" si="57"/>
        <v>0</v>
      </c>
      <c r="BL1253" s="652">
        <f t="shared" si="58"/>
        <v>0</v>
      </c>
    </row>
    <row r="1254" spans="1:64" s="1421" customFormat="1" ht="13.5" thickBot="1">
      <c r="A1254" s="1417">
        <v>42.113999999999997</v>
      </c>
      <c r="B1254" s="1418" t="s">
        <v>1880</v>
      </c>
      <c r="C1254" s="652">
        <v>0</v>
      </c>
      <c r="D1254" s="652">
        <v>0</v>
      </c>
      <c r="E1254" s="652">
        <v>0</v>
      </c>
      <c r="F1254" s="652">
        <v>0</v>
      </c>
      <c r="G1254" s="652">
        <v>0</v>
      </c>
      <c r="H1254" s="652">
        <v>0</v>
      </c>
      <c r="I1254" s="652">
        <v>0</v>
      </c>
      <c r="J1254" s="652">
        <v>0</v>
      </c>
      <c r="K1254" s="652">
        <v>0</v>
      </c>
      <c r="L1254" s="652">
        <v>0</v>
      </c>
      <c r="M1254" s="652">
        <v>0</v>
      </c>
      <c r="N1254" s="652">
        <v>0</v>
      </c>
      <c r="O1254" s="652">
        <v>0</v>
      </c>
      <c r="P1254" s="652">
        <v>0</v>
      </c>
      <c r="Q1254" s="652">
        <v>0</v>
      </c>
      <c r="R1254" s="652">
        <v>0</v>
      </c>
      <c r="S1254" s="652"/>
      <c r="T1254" s="652"/>
      <c r="U1254" s="652"/>
      <c r="V1254" s="652"/>
      <c r="W1254" s="652">
        <v>0</v>
      </c>
      <c r="X1254" s="652">
        <v>0</v>
      </c>
      <c r="Y1254" s="652">
        <v>0</v>
      </c>
      <c r="Z1254" s="652">
        <v>0</v>
      </c>
      <c r="AA1254" s="652">
        <v>0</v>
      </c>
      <c r="AB1254" s="652">
        <v>2013869</v>
      </c>
      <c r="AC1254" s="652">
        <v>0</v>
      </c>
      <c r="AD1254" s="652">
        <v>0</v>
      </c>
      <c r="AE1254" s="652">
        <v>0</v>
      </c>
      <c r="AF1254" s="652">
        <v>0</v>
      </c>
      <c r="AG1254" s="652">
        <v>0</v>
      </c>
      <c r="AH1254" s="652">
        <v>0</v>
      </c>
      <c r="AI1254" s="652">
        <v>0</v>
      </c>
      <c r="AJ1254" s="652">
        <v>0</v>
      </c>
      <c r="AK1254" s="652">
        <v>0</v>
      </c>
      <c r="AL1254" s="652">
        <v>0</v>
      </c>
      <c r="AM1254" s="652">
        <v>0</v>
      </c>
      <c r="AN1254" s="652">
        <v>0</v>
      </c>
      <c r="AO1254" s="652">
        <v>0</v>
      </c>
      <c r="AP1254" s="652">
        <v>0</v>
      </c>
      <c r="AQ1254" s="652">
        <v>0</v>
      </c>
      <c r="AR1254" s="652">
        <v>0</v>
      </c>
      <c r="AS1254" s="652">
        <v>0</v>
      </c>
      <c r="AT1254" s="652">
        <v>0</v>
      </c>
      <c r="AU1254" s="652">
        <v>0</v>
      </c>
      <c r="AV1254" s="652">
        <v>0</v>
      </c>
      <c r="AW1254" s="652">
        <v>0</v>
      </c>
      <c r="AX1254" s="652">
        <v>0</v>
      </c>
      <c r="AY1254" s="652">
        <v>0</v>
      </c>
      <c r="AZ1254" s="652">
        <v>0</v>
      </c>
      <c r="BA1254" s="652">
        <v>0</v>
      </c>
      <c r="BB1254" s="652">
        <v>0</v>
      </c>
      <c r="BC1254" s="652">
        <v>0</v>
      </c>
      <c r="BD1254" s="652">
        <v>0</v>
      </c>
      <c r="BE1254" s="652">
        <v>0</v>
      </c>
      <c r="BF1254" s="652">
        <v>0</v>
      </c>
      <c r="BG1254" s="652">
        <v>0</v>
      </c>
      <c r="BH1254" s="652">
        <v>0</v>
      </c>
      <c r="BI1254" s="1476">
        <f t="shared" si="59"/>
        <v>0</v>
      </c>
      <c r="BJ1254" s="1476">
        <f t="shared" si="59"/>
        <v>2013869</v>
      </c>
      <c r="BK1254" s="652">
        <f t="shared" si="57"/>
        <v>0</v>
      </c>
      <c r="BL1254" s="652">
        <f t="shared" si="58"/>
        <v>2013869</v>
      </c>
    </row>
    <row r="1255" spans="1:64" ht="13.5" thickBot="1">
      <c r="A1255" s="1417">
        <v>42.115000000000002</v>
      </c>
      <c r="B1255" s="1418" t="s">
        <v>1881</v>
      </c>
      <c r="C1255" s="652">
        <v>0</v>
      </c>
      <c r="D1255" s="652">
        <v>0</v>
      </c>
      <c r="E1255" s="652">
        <v>0</v>
      </c>
      <c r="F1255" s="652">
        <v>0</v>
      </c>
      <c r="G1255" s="652">
        <v>0</v>
      </c>
      <c r="H1255" s="652">
        <v>0</v>
      </c>
      <c r="I1255" s="652">
        <v>0</v>
      </c>
      <c r="J1255" s="652">
        <v>0</v>
      </c>
      <c r="K1255" s="652">
        <v>0</v>
      </c>
      <c r="L1255" s="652">
        <v>0</v>
      </c>
      <c r="M1255" s="652">
        <v>0</v>
      </c>
      <c r="N1255" s="652">
        <v>0</v>
      </c>
      <c r="O1255" s="652">
        <v>0</v>
      </c>
      <c r="P1255" s="652">
        <v>0</v>
      </c>
      <c r="Q1255" s="652">
        <v>0</v>
      </c>
      <c r="R1255" s="652">
        <v>0</v>
      </c>
      <c r="S1255" s="652"/>
      <c r="T1255" s="652"/>
      <c r="U1255" s="652"/>
      <c r="V1255" s="652"/>
      <c r="W1255" s="652">
        <v>0</v>
      </c>
      <c r="X1255" s="652">
        <v>0</v>
      </c>
      <c r="Y1255" s="652">
        <v>0</v>
      </c>
      <c r="Z1255" s="652">
        <v>0</v>
      </c>
      <c r="AA1255" s="652">
        <v>0</v>
      </c>
      <c r="AB1255" s="652">
        <v>0</v>
      </c>
      <c r="AC1255" s="652">
        <v>0</v>
      </c>
      <c r="AD1255" s="652">
        <v>0</v>
      </c>
      <c r="AE1255" s="652">
        <v>0</v>
      </c>
      <c r="AF1255" s="652">
        <v>0</v>
      </c>
      <c r="AG1255" s="652">
        <v>0</v>
      </c>
      <c r="AH1255" s="652">
        <v>0</v>
      </c>
      <c r="AI1255" s="652">
        <v>0</v>
      </c>
      <c r="AJ1255" s="652">
        <v>0</v>
      </c>
      <c r="AK1255" s="652">
        <v>0</v>
      </c>
      <c r="AL1255" s="652">
        <v>0</v>
      </c>
      <c r="AM1255" s="652">
        <v>0</v>
      </c>
      <c r="AN1255" s="652">
        <v>0</v>
      </c>
      <c r="AO1255" s="652">
        <v>0</v>
      </c>
      <c r="AP1255" s="652">
        <v>0</v>
      </c>
      <c r="AQ1255" s="652">
        <v>0</v>
      </c>
      <c r="AR1255" s="652">
        <v>0</v>
      </c>
      <c r="AS1255" s="652">
        <v>0</v>
      </c>
      <c r="AT1255" s="652">
        <v>0</v>
      </c>
      <c r="AU1255" s="652">
        <v>0</v>
      </c>
      <c r="AV1255" s="652">
        <v>0</v>
      </c>
      <c r="AW1255" s="652">
        <v>0</v>
      </c>
      <c r="AX1255" s="652">
        <v>0</v>
      </c>
      <c r="AY1255" s="652">
        <v>0</v>
      </c>
      <c r="AZ1255" s="652">
        <v>0</v>
      </c>
      <c r="BA1255" s="652">
        <v>0</v>
      </c>
      <c r="BB1255" s="652">
        <v>0</v>
      </c>
      <c r="BC1255" s="652">
        <v>0</v>
      </c>
      <c r="BD1255" s="652">
        <v>0</v>
      </c>
      <c r="BE1255" s="652">
        <v>0</v>
      </c>
      <c r="BF1255" s="652">
        <v>0</v>
      </c>
      <c r="BG1255" s="652">
        <v>0</v>
      </c>
      <c r="BH1255" s="652">
        <v>0</v>
      </c>
      <c r="BI1255" s="1476">
        <f t="shared" si="59"/>
        <v>0</v>
      </c>
      <c r="BJ1255" s="1476">
        <f t="shared" si="59"/>
        <v>0</v>
      </c>
      <c r="BK1255" s="652">
        <f t="shared" si="57"/>
        <v>0</v>
      </c>
      <c r="BL1255" s="652">
        <f t="shared" si="58"/>
        <v>0</v>
      </c>
    </row>
    <row r="1256" spans="1:64" ht="13.5" thickBot="1">
      <c r="A1256" s="1417">
        <v>42.116</v>
      </c>
      <c r="B1256" s="1418" t="s">
        <v>1882</v>
      </c>
      <c r="C1256" s="652">
        <v>0</v>
      </c>
      <c r="D1256" s="652">
        <v>0</v>
      </c>
      <c r="E1256" s="652">
        <v>0</v>
      </c>
      <c r="F1256" s="652">
        <v>0</v>
      </c>
      <c r="G1256" s="652">
        <v>0</v>
      </c>
      <c r="H1256" s="652">
        <v>0</v>
      </c>
      <c r="I1256" s="652">
        <v>0</v>
      </c>
      <c r="J1256" s="652">
        <v>0</v>
      </c>
      <c r="K1256" s="652">
        <v>0</v>
      </c>
      <c r="L1256" s="652">
        <v>0</v>
      </c>
      <c r="M1256" s="652">
        <v>0</v>
      </c>
      <c r="N1256" s="652">
        <v>0</v>
      </c>
      <c r="O1256" s="652">
        <v>0</v>
      </c>
      <c r="P1256" s="652">
        <v>0</v>
      </c>
      <c r="Q1256" s="652">
        <v>0</v>
      </c>
      <c r="R1256" s="652">
        <v>0</v>
      </c>
      <c r="S1256" s="652"/>
      <c r="T1256" s="652"/>
      <c r="U1256" s="652"/>
      <c r="V1256" s="652"/>
      <c r="W1256" s="652">
        <v>0</v>
      </c>
      <c r="X1256" s="652">
        <v>0</v>
      </c>
      <c r="Y1256" s="652">
        <v>0</v>
      </c>
      <c r="Z1256" s="652">
        <v>0</v>
      </c>
      <c r="AA1256" s="652">
        <v>0</v>
      </c>
      <c r="AB1256" s="652">
        <v>0</v>
      </c>
      <c r="AC1256" s="652">
        <v>0</v>
      </c>
      <c r="AD1256" s="652">
        <v>0</v>
      </c>
      <c r="AE1256" s="652">
        <v>0</v>
      </c>
      <c r="AF1256" s="652">
        <v>0</v>
      </c>
      <c r="AG1256" s="652">
        <v>0</v>
      </c>
      <c r="AH1256" s="652">
        <v>0</v>
      </c>
      <c r="AI1256" s="652">
        <v>0</v>
      </c>
      <c r="AJ1256" s="652">
        <v>0</v>
      </c>
      <c r="AK1256" s="652">
        <v>0</v>
      </c>
      <c r="AL1256" s="652">
        <v>0</v>
      </c>
      <c r="AM1256" s="652">
        <v>0</v>
      </c>
      <c r="AN1256" s="652">
        <v>0</v>
      </c>
      <c r="AO1256" s="652">
        <v>0</v>
      </c>
      <c r="AP1256" s="652">
        <v>0</v>
      </c>
      <c r="AQ1256" s="652">
        <v>0</v>
      </c>
      <c r="AR1256" s="652">
        <v>0</v>
      </c>
      <c r="AS1256" s="652">
        <v>0</v>
      </c>
      <c r="AT1256" s="652">
        <v>0</v>
      </c>
      <c r="AU1256" s="652">
        <v>0</v>
      </c>
      <c r="AV1256" s="652">
        <v>0</v>
      </c>
      <c r="AW1256" s="652">
        <v>0</v>
      </c>
      <c r="AX1256" s="652">
        <v>0</v>
      </c>
      <c r="AY1256" s="652">
        <v>0</v>
      </c>
      <c r="AZ1256" s="652">
        <v>0</v>
      </c>
      <c r="BA1256" s="652">
        <v>0</v>
      </c>
      <c r="BB1256" s="652">
        <v>0</v>
      </c>
      <c r="BC1256" s="652">
        <v>0</v>
      </c>
      <c r="BD1256" s="652">
        <v>0</v>
      </c>
      <c r="BE1256" s="652">
        <v>0</v>
      </c>
      <c r="BF1256" s="652">
        <v>0</v>
      </c>
      <c r="BG1256" s="652">
        <v>0</v>
      </c>
      <c r="BH1256" s="652">
        <v>0</v>
      </c>
      <c r="BI1256" s="1476">
        <f t="shared" si="59"/>
        <v>0</v>
      </c>
      <c r="BJ1256" s="1476">
        <f t="shared" si="59"/>
        <v>0</v>
      </c>
      <c r="BK1256" s="652">
        <f t="shared" si="57"/>
        <v>0</v>
      </c>
      <c r="BL1256" s="652">
        <f t="shared" si="58"/>
        <v>0</v>
      </c>
    </row>
    <row r="1257" spans="1:64" ht="13.5" thickBot="1">
      <c r="A1257" s="1417">
        <v>42.116999999999997</v>
      </c>
      <c r="B1257" s="1418" t="s">
        <v>1883</v>
      </c>
      <c r="C1257" s="652">
        <v>0</v>
      </c>
      <c r="D1257" s="652">
        <v>0</v>
      </c>
      <c r="E1257" s="652">
        <v>0</v>
      </c>
      <c r="F1257" s="652">
        <v>0</v>
      </c>
      <c r="G1257" s="652">
        <v>0</v>
      </c>
      <c r="H1257" s="652">
        <v>0</v>
      </c>
      <c r="I1257" s="652">
        <v>0</v>
      </c>
      <c r="J1257" s="652">
        <v>0</v>
      </c>
      <c r="K1257" s="652">
        <v>0</v>
      </c>
      <c r="L1257" s="652">
        <v>0</v>
      </c>
      <c r="M1257" s="652">
        <v>0</v>
      </c>
      <c r="N1257" s="652">
        <v>0</v>
      </c>
      <c r="O1257" s="652">
        <v>0</v>
      </c>
      <c r="P1257" s="652">
        <v>0</v>
      </c>
      <c r="Q1257" s="652">
        <v>0</v>
      </c>
      <c r="R1257" s="652">
        <v>0</v>
      </c>
      <c r="S1257" s="652"/>
      <c r="T1257" s="652"/>
      <c r="U1257" s="652"/>
      <c r="V1257" s="652"/>
      <c r="W1257" s="652">
        <v>0</v>
      </c>
      <c r="X1257" s="652">
        <v>0</v>
      </c>
      <c r="Y1257" s="652">
        <v>0</v>
      </c>
      <c r="Z1257" s="652">
        <v>0</v>
      </c>
      <c r="AA1257" s="652">
        <v>0</v>
      </c>
      <c r="AB1257" s="652">
        <v>0</v>
      </c>
      <c r="AC1257" s="652">
        <v>0</v>
      </c>
      <c r="AD1257" s="652">
        <v>0</v>
      </c>
      <c r="AE1257" s="652">
        <v>0</v>
      </c>
      <c r="AF1257" s="652">
        <v>0</v>
      </c>
      <c r="AG1257" s="652">
        <v>0</v>
      </c>
      <c r="AH1257" s="652">
        <v>0</v>
      </c>
      <c r="AI1257" s="652">
        <v>0</v>
      </c>
      <c r="AJ1257" s="652">
        <v>0</v>
      </c>
      <c r="AK1257" s="652">
        <v>0</v>
      </c>
      <c r="AL1257" s="652">
        <v>0</v>
      </c>
      <c r="AM1257" s="652">
        <v>0</v>
      </c>
      <c r="AN1257" s="652">
        <v>0</v>
      </c>
      <c r="AO1257" s="652">
        <v>0</v>
      </c>
      <c r="AP1257" s="652">
        <v>0</v>
      </c>
      <c r="AQ1257" s="652">
        <v>0</v>
      </c>
      <c r="AR1257" s="652">
        <v>0</v>
      </c>
      <c r="AS1257" s="652">
        <v>0</v>
      </c>
      <c r="AT1257" s="652">
        <v>0</v>
      </c>
      <c r="AU1257" s="652">
        <v>0</v>
      </c>
      <c r="AV1257" s="652">
        <v>0</v>
      </c>
      <c r="AW1257" s="652">
        <v>0</v>
      </c>
      <c r="AX1257" s="652">
        <v>0</v>
      </c>
      <c r="AY1257" s="652">
        <v>0</v>
      </c>
      <c r="AZ1257" s="652">
        <v>0</v>
      </c>
      <c r="BA1257" s="652">
        <v>0</v>
      </c>
      <c r="BB1257" s="652">
        <v>0</v>
      </c>
      <c r="BC1257" s="652">
        <v>0</v>
      </c>
      <c r="BD1257" s="652">
        <v>0</v>
      </c>
      <c r="BE1257" s="652">
        <v>0</v>
      </c>
      <c r="BF1257" s="652">
        <v>0</v>
      </c>
      <c r="BG1257" s="652">
        <v>0</v>
      </c>
      <c r="BH1257" s="652">
        <v>0</v>
      </c>
      <c r="BI1257" s="1476">
        <f t="shared" si="59"/>
        <v>0</v>
      </c>
      <c r="BJ1257" s="1476">
        <f t="shared" si="59"/>
        <v>0</v>
      </c>
      <c r="BK1257" s="652">
        <f t="shared" si="57"/>
        <v>0</v>
      </c>
      <c r="BL1257" s="652">
        <f t="shared" si="58"/>
        <v>0</v>
      </c>
    </row>
    <row r="1258" spans="1:64" ht="13.5" thickBot="1">
      <c r="A1258" s="1417">
        <v>42.118000000000002</v>
      </c>
      <c r="B1258" s="1418" t="s">
        <v>1884</v>
      </c>
      <c r="C1258" s="652">
        <v>0</v>
      </c>
      <c r="D1258" s="652">
        <v>0</v>
      </c>
      <c r="E1258" s="652">
        <v>0</v>
      </c>
      <c r="F1258" s="652">
        <v>0</v>
      </c>
      <c r="G1258" s="652">
        <v>0</v>
      </c>
      <c r="H1258" s="652">
        <v>0</v>
      </c>
      <c r="I1258" s="652">
        <v>0</v>
      </c>
      <c r="J1258" s="652">
        <v>0</v>
      </c>
      <c r="K1258" s="652">
        <v>0</v>
      </c>
      <c r="L1258" s="652">
        <v>0</v>
      </c>
      <c r="M1258" s="652">
        <v>0</v>
      </c>
      <c r="N1258" s="652">
        <v>0</v>
      </c>
      <c r="O1258" s="652">
        <v>0</v>
      </c>
      <c r="P1258" s="652">
        <v>0</v>
      </c>
      <c r="Q1258" s="652">
        <v>0</v>
      </c>
      <c r="R1258" s="652">
        <v>0</v>
      </c>
      <c r="S1258" s="652"/>
      <c r="T1258" s="652"/>
      <c r="U1258" s="652"/>
      <c r="V1258" s="652"/>
      <c r="W1258" s="652">
        <v>0</v>
      </c>
      <c r="X1258" s="652">
        <v>0</v>
      </c>
      <c r="Y1258" s="652">
        <v>0</v>
      </c>
      <c r="Z1258" s="652">
        <v>0</v>
      </c>
      <c r="AA1258" s="652">
        <v>0</v>
      </c>
      <c r="AB1258" s="652">
        <v>0</v>
      </c>
      <c r="AC1258" s="652">
        <v>0</v>
      </c>
      <c r="AD1258" s="652">
        <v>0</v>
      </c>
      <c r="AE1258" s="652">
        <v>0</v>
      </c>
      <c r="AF1258" s="652">
        <v>0</v>
      </c>
      <c r="AG1258" s="652">
        <v>0</v>
      </c>
      <c r="AH1258" s="652">
        <v>0</v>
      </c>
      <c r="AI1258" s="652">
        <v>0</v>
      </c>
      <c r="AJ1258" s="652">
        <v>0</v>
      </c>
      <c r="AK1258" s="652">
        <v>0</v>
      </c>
      <c r="AL1258" s="652">
        <v>0</v>
      </c>
      <c r="AM1258" s="652">
        <v>0</v>
      </c>
      <c r="AN1258" s="652">
        <v>0</v>
      </c>
      <c r="AO1258" s="652">
        <v>0</v>
      </c>
      <c r="AP1258" s="652">
        <v>0</v>
      </c>
      <c r="AQ1258" s="652">
        <v>0</v>
      </c>
      <c r="AR1258" s="652">
        <v>0</v>
      </c>
      <c r="AS1258" s="652">
        <v>0</v>
      </c>
      <c r="AT1258" s="652">
        <v>0</v>
      </c>
      <c r="AU1258" s="652">
        <v>0</v>
      </c>
      <c r="AV1258" s="652">
        <v>0</v>
      </c>
      <c r="AW1258" s="652">
        <v>0</v>
      </c>
      <c r="AX1258" s="652">
        <v>0</v>
      </c>
      <c r="AY1258" s="652">
        <v>0</v>
      </c>
      <c r="AZ1258" s="652">
        <v>0</v>
      </c>
      <c r="BA1258" s="652">
        <v>0</v>
      </c>
      <c r="BB1258" s="652">
        <v>0</v>
      </c>
      <c r="BC1258" s="652">
        <v>0</v>
      </c>
      <c r="BD1258" s="652">
        <v>0</v>
      </c>
      <c r="BE1258" s="652">
        <v>0</v>
      </c>
      <c r="BF1258" s="652">
        <v>0</v>
      </c>
      <c r="BG1258" s="652">
        <v>0</v>
      </c>
      <c r="BH1258" s="652">
        <v>0</v>
      </c>
      <c r="BI1258" s="1476">
        <f t="shared" si="59"/>
        <v>0</v>
      </c>
      <c r="BJ1258" s="1476">
        <f t="shared" si="59"/>
        <v>0</v>
      </c>
      <c r="BK1258" s="652">
        <f t="shared" si="57"/>
        <v>0</v>
      </c>
      <c r="BL1258" s="652">
        <f t="shared" si="58"/>
        <v>0</v>
      </c>
    </row>
    <row r="1259" spans="1:64" s="1421" customFormat="1" ht="13.5" thickBot="1">
      <c r="A1259" s="1417">
        <v>42.119</v>
      </c>
      <c r="B1259" s="1418" t="s">
        <v>1885</v>
      </c>
      <c r="C1259" s="652">
        <v>0</v>
      </c>
      <c r="D1259" s="652">
        <v>0</v>
      </c>
      <c r="E1259" s="652">
        <v>0</v>
      </c>
      <c r="F1259" s="652">
        <v>0</v>
      </c>
      <c r="G1259" s="652">
        <v>0</v>
      </c>
      <c r="H1259" s="652">
        <v>0</v>
      </c>
      <c r="I1259" s="652">
        <v>0</v>
      </c>
      <c r="J1259" s="652">
        <v>0</v>
      </c>
      <c r="K1259" s="652">
        <v>0</v>
      </c>
      <c r="L1259" s="652">
        <v>0</v>
      </c>
      <c r="M1259" s="652">
        <v>0</v>
      </c>
      <c r="N1259" s="652">
        <v>0</v>
      </c>
      <c r="O1259" s="652">
        <v>0</v>
      </c>
      <c r="P1259" s="652">
        <v>0</v>
      </c>
      <c r="Q1259" s="652">
        <v>0</v>
      </c>
      <c r="R1259" s="652">
        <v>0</v>
      </c>
      <c r="S1259" s="652"/>
      <c r="T1259" s="652"/>
      <c r="U1259" s="652"/>
      <c r="V1259" s="652"/>
      <c r="W1259" s="652">
        <v>0</v>
      </c>
      <c r="X1259" s="652">
        <v>0</v>
      </c>
      <c r="Y1259" s="652">
        <v>0</v>
      </c>
      <c r="Z1259" s="652">
        <v>0</v>
      </c>
      <c r="AA1259" s="652">
        <v>0</v>
      </c>
      <c r="AB1259" s="652">
        <v>0</v>
      </c>
      <c r="AC1259" s="652">
        <v>0</v>
      </c>
      <c r="AD1259" s="652">
        <v>0</v>
      </c>
      <c r="AE1259" s="652">
        <v>0</v>
      </c>
      <c r="AF1259" s="652">
        <v>0</v>
      </c>
      <c r="AG1259" s="652">
        <v>0</v>
      </c>
      <c r="AH1259" s="652">
        <v>0</v>
      </c>
      <c r="AI1259" s="652">
        <v>0</v>
      </c>
      <c r="AJ1259" s="652">
        <v>0</v>
      </c>
      <c r="AK1259" s="652">
        <v>0</v>
      </c>
      <c r="AL1259" s="652">
        <v>0</v>
      </c>
      <c r="AM1259" s="652">
        <v>0</v>
      </c>
      <c r="AN1259" s="652">
        <v>0</v>
      </c>
      <c r="AO1259" s="652">
        <v>0</v>
      </c>
      <c r="AP1259" s="652">
        <v>0</v>
      </c>
      <c r="AQ1259" s="652">
        <v>0</v>
      </c>
      <c r="AR1259" s="652">
        <v>0</v>
      </c>
      <c r="AS1259" s="652">
        <v>0</v>
      </c>
      <c r="AT1259" s="652">
        <v>0</v>
      </c>
      <c r="AU1259" s="652">
        <v>0</v>
      </c>
      <c r="AV1259" s="652">
        <v>0</v>
      </c>
      <c r="AW1259" s="652">
        <v>0</v>
      </c>
      <c r="AX1259" s="652">
        <v>0</v>
      </c>
      <c r="AY1259" s="652">
        <v>0</v>
      </c>
      <c r="AZ1259" s="652">
        <v>0</v>
      </c>
      <c r="BA1259" s="652">
        <v>0</v>
      </c>
      <c r="BB1259" s="652">
        <v>0</v>
      </c>
      <c r="BC1259" s="652">
        <v>0</v>
      </c>
      <c r="BD1259" s="652">
        <v>0</v>
      </c>
      <c r="BE1259" s="652">
        <v>0</v>
      </c>
      <c r="BF1259" s="652">
        <v>0</v>
      </c>
      <c r="BG1259" s="652">
        <v>0</v>
      </c>
      <c r="BH1259" s="652">
        <v>0</v>
      </c>
      <c r="BI1259" s="1476">
        <f t="shared" si="59"/>
        <v>0</v>
      </c>
      <c r="BJ1259" s="1476">
        <f t="shared" si="59"/>
        <v>0</v>
      </c>
      <c r="BK1259" s="652">
        <f t="shared" si="57"/>
        <v>0</v>
      </c>
      <c r="BL1259" s="652">
        <f t="shared" si="58"/>
        <v>0</v>
      </c>
    </row>
    <row r="1260" spans="1:64" ht="13.5" thickBot="1">
      <c r="A1260" s="1422">
        <v>42.12</v>
      </c>
      <c r="B1260" s="1418" t="s">
        <v>1886</v>
      </c>
      <c r="C1260" s="652">
        <v>0</v>
      </c>
      <c r="D1260" s="652">
        <v>0</v>
      </c>
      <c r="E1260" s="652">
        <v>0</v>
      </c>
      <c r="F1260" s="652">
        <v>0</v>
      </c>
      <c r="G1260" s="652">
        <v>0</v>
      </c>
      <c r="H1260" s="652">
        <v>0</v>
      </c>
      <c r="I1260" s="652">
        <v>0</v>
      </c>
      <c r="J1260" s="652">
        <v>0</v>
      </c>
      <c r="K1260" s="652">
        <v>0</v>
      </c>
      <c r="L1260" s="652">
        <v>0</v>
      </c>
      <c r="M1260" s="652">
        <v>0</v>
      </c>
      <c r="N1260" s="652">
        <v>0</v>
      </c>
      <c r="O1260" s="652">
        <v>0</v>
      </c>
      <c r="P1260" s="652">
        <v>0</v>
      </c>
      <c r="Q1260" s="652">
        <v>0</v>
      </c>
      <c r="R1260" s="652">
        <v>0</v>
      </c>
      <c r="S1260" s="652"/>
      <c r="T1260" s="652"/>
      <c r="U1260" s="652"/>
      <c r="V1260" s="652"/>
      <c r="W1260" s="652">
        <v>0</v>
      </c>
      <c r="X1260" s="652">
        <v>0</v>
      </c>
      <c r="Y1260" s="652">
        <v>0</v>
      </c>
      <c r="Z1260" s="652">
        <v>0</v>
      </c>
      <c r="AA1260" s="652">
        <v>0</v>
      </c>
      <c r="AB1260" s="652">
        <v>0</v>
      </c>
      <c r="AC1260" s="652">
        <v>0</v>
      </c>
      <c r="AD1260" s="652">
        <v>0</v>
      </c>
      <c r="AE1260" s="652">
        <v>0</v>
      </c>
      <c r="AF1260" s="652">
        <v>0</v>
      </c>
      <c r="AG1260" s="652">
        <v>0</v>
      </c>
      <c r="AH1260" s="652">
        <v>0</v>
      </c>
      <c r="AI1260" s="652">
        <v>0</v>
      </c>
      <c r="AJ1260" s="652">
        <v>0</v>
      </c>
      <c r="AK1260" s="652">
        <v>0</v>
      </c>
      <c r="AL1260" s="652">
        <v>0</v>
      </c>
      <c r="AM1260" s="652">
        <v>0</v>
      </c>
      <c r="AN1260" s="652">
        <v>0</v>
      </c>
      <c r="AO1260" s="652">
        <v>0</v>
      </c>
      <c r="AP1260" s="652">
        <v>0</v>
      </c>
      <c r="AQ1260" s="652">
        <v>0</v>
      </c>
      <c r="AR1260" s="652">
        <v>0</v>
      </c>
      <c r="AS1260" s="652">
        <v>0</v>
      </c>
      <c r="AT1260" s="652">
        <v>0</v>
      </c>
      <c r="AU1260" s="652">
        <v>0</v>
      </c>
      <c r="AV1260" s="652">
        <v>0</v>
      </c>
      <c r="AW1260" s="652">
        <v>0</v>
      </c>
      <c r="AX1260" s="652">
        <v>0</v>
      </c>
      <c r="AY1260" s="652">
        <v>0</v>
      </c>
      <c r="AZ1260" s="652">
        <v>0</v>
      </c>
      <c r="BA1260" s="652">
        <v>0</v>
      </c>
      <c r="BB1260" s="652">
        <v>0</v>
      </c>
      <c r="BC1260" s="652">
        <v>0</v>
      </c>
      <c r="BD1260" s="652">
        <v>0</v>
      </c>
      <c r="BE1260" s="652">
        <v>0</v>
      </c>
      <c r="BF1260" s="652">
        <v>0</v>
      </c>
      <c r="BG1260" s="652">
        <v>0</v>
      </c>
      <c r="BH1260" s="652">
        <v>0</v>
      </c>
      <c r="BI1260" s="1476">
        <f t="shared" si="59"/>
        <v>0</v>
      </c>
      <c r="BJ1260" s="1476">
        <f t="shared" si="59"/>
        <v>0</v>
      </c>
      <c r="BK1260" s="652">
        <f t="shared" si="57"/>
        <v>0</v>
      </c>
      <c r="BL1260" s="652">
        <f t="shared" si="58"/>
        <v>0</v>
      </c>
    </row>
    <row r="1261" spans="1:64" ht="13.5" thickBot="1">
      <c r="A1261" s="1417">
        <v>42.122999999999998</v>
      </c>
      <c r="B1261" s="1418" t="s">
        <v>1887</v>
      </c>
      <c r="C1261" s="652">
        <v>0</v>
      </c>
      <c r="D1261" s="652">
        <v>0</v>
      </c>
      <c r="E1261" s="652">
        <v>0</v>
      </c>
      <c r="F1261" s="652">
        <v>0</v>
      </c>
      <c r="G1261" s="652">
        <v>0</v>
      </c>
      <c r="H1261" s="652">
        <v>0</v>
      </c>
      <c r="I1261" s="652">
        <v>0</v>
      </c>
      <c r="J1261" s="652">
        <v>0</v>
      </c>
      <c r="K1261" s="652">
        <v>0</v>
      </c>
      <c r="L1261" s="652">
        <v>0</v>
      </c>
      <c r="M1261" s="652">
        <v>0</v>
      </c>
      <c r="N1261" s="652">
        <v>0</v>
      </c>
      <c r="O1261" s="652">
        <v>0</v>
      </c>
      <c r="P1261" s="652">
        <v>0</v>
      </c>
      <c r="Q1261" s="652">
        <v>0</v>
      </c>
      <c r="R1261" s="652">
        <v>0</v>
      </c>
      <c r="S1261" s="652"/>
      <c r="T1261" s="652"/>
      <c r="U1261" s="652"/>
      <c r="V1261" s="652"/>
      <c r="W1261" s="652">
        <v>0</v>
      </c>
      <c r="X1261" s="652">
        <v>0</v>
      </c>
      <c r="Y1261" s="652">
        <v>0</v>
      </c>
      <c r="Z1261" s="652">
        <v>0</v>
      </c>
      <c r="AA1261" s="652">
        <v>0</v>
      </c>
      <c r="AB1261" s="652">
        <v>0</v>
      </c>
      <c r="AC1261" s="652">
        <v>0</v>
      </c>
      <c r="AD1261" s="652">
        <v>0</v>
      </c>
      <c r="AE1261" s="652">
        <v>0</v>
      </c>
      <c r="AF1261" s="652">
        <v>0</v>
      </c>
      <c r="AG1261" s="652">
        <v>0</v>
      </c>
      <c r="AH1261" s="652">
        <v>0</v>
      </c>
      <c r="AI1261" s="652">
        <v>0</v>
      </c>
      <c r="AJ1261" s="652">
        <v>0</v>
      </c>
      <c r="AK1261" s="652">
        <v>0</v>
      </c>
      <c r="AL1261" s="652">
        <v>0</v>
      </c>
      <c r="AM1261" s="652">
        <v>0</v>
      </c>
      <c r="AN1261" s="652">
        <v>0</v>
      </c>
      <c r="AO1261" s="652">
        <v>0</v>
      </c>
      <c r="AP1261" s="652">
        <v>0</v>
      </c>
      <c r="AQ1261" s="652">
        <v>0</v>
      </c>
      <c r="AR1261" s="652">
        <v>0</v>
      </c>
      <c r="AS1261" s="652">
        <v>0</v>
      </c>
      <c r="AT1261" s="652">
        <v>0</v>
      </c>
      <c r="AU1261" s="652">
        <v>0</v>
      </c>
      <c r="AV1261" s="652">
        <v>0</v>
      </c>
      <c r="AW1261" s="652">
        <v>0</v>
      </c>
      <c r="AX1261" s="652">
        <v>0</v>
      </c>
      <c r="AY1261" s="652">
        <v>0</v>
      </c>
      <c r="AZ1261" s="652">
        <v>0</v>
      </c>
      <c r="BA1261" s="652">
        <v>0</v>
      </c>
      <c r="BB1261" s="652">
        <v>0</v>
      </c>
      <c r="BC1261" s="652">
        <v>0</v>
      </c>
      <c r="BD1261" s="652">
        <v>0</v>
      </c>
      <c r="BE1261" s="652">
        <v>0</v>
      </c>
      <c r="BF1261" s="652">
        <v>0</v>
      </c>
      <c r="BG1261" s="652">
        <v>0</v>
      </c>
      <c r="BH1261" s="652">
        <v>0</v>
      </c>
      <c r="BI1261" s="1476">
        <f t="shared" si="59"/>
        <v>0</v>
      </c>
      <c r="BJ1261" s="1476">
        <f t="shared" si="59"/>
        <v>0</v>
      </c>
      <c r="BK1261" s="652">
        <f t="shared" ref="BK1261:BK1328" si="60">IF(BI1261&gt;BJ1261,BI1261-BJ1261,0)</f>
        <v>0</v>
      </c>
      <c r="BL1261" s="652">
        <f t="shared" ref="BL1261:BL1328" si="61">IF(BJ1261&gt;BI1261,BJ1261-BI1261,0)</f>
        <v>0</v>
      </c>
    </row>
    <row r="1262" spans="1:64" ht="13.5" thickBot="1">
      <c r="A1262" s="1417">
        <v>42.128999999999998</v>
      </c>
      <c r="B1262" s="1418" t="s">
        <v>1888</v>
      </c>
      <c r="C1262" s="652">
        <v>0</v>
      </c>
      <c r="D1262" s="652">
        <v>0</v>
      </c>
      <c r="E1262" s="652">
        <v>0</v>
      </c>
      <c r="F1262" s="652">
        <v>0</v>
      </c>
      <c r="G1262" s="652">
        <v>0</v>
      </c>
      <c r="H1262" s="652">
        <v>0</v>
      </c>
      <c r="I1262" s="652">
        <v>0</v>
      </c>
      <c r="J1262" s="652">
        <v>0</v>
      </c>
      <c r="K1262" s="652">
        <v>0</v>
      </c>
      <c r="L1262" s="652">
        <v>0</v>
      </c>
      <c r="M1262" s="652">
        <v>0</v>
      </c>
      <c r="N1262" s="652">
        <v>0</v>
      </c>
      <c r="O1262" s="652">
        <v>0</v>
      </c>
      <c r="P1262" s="652">
        <v>0</v>
      </c>
      <c r="Q1262" s="652">
        <v>0</v>
      </c>
      <c r="R1262" s="652">
        <v>0</v>
      </c>
      <c r="S1262" s="652"/>
      <c r="T1262" s="652"/>
      <c r="U1262" s="652"/>
      <c r="V1262" s="652"/>
      <c r="W1262" s="652">
        <v>0</v>
      </c>
      <c r="X1262" s="652">
        <v>0</v>
      </c>
      <c r="Y1262" s="652">
        <v>0</v>
      </c>
      <c r="Z1262" s="652">
        <v>0</v>
      </c>
      <c r="AA1262" s="652">
        <v>0</v>
      </c>
      <c r="AB1262" s="652">
        <v>0</v>
      </c>
      <c r="AC1262" s="652">
        <v>0</v>
      </c>
      <c r="AD1262" s="652">
        <v>0</v>
      </c>
      <c r="AE1262" s="652">
        <v>0</v>
      </c>
      <c r="AF1262" s="652">
        <v>0</v>
      </c>
      <c r="AG1262" s="652">
        <v>0</v>
      </c>
      <c r="AH1262" s="652">
        <v>0</v>
      </c>
      <c r="AI1262" s="652">
        <v>0</v>
      </c>
      <c r="AJ1262" s="652">
        <v>0</v>
      </c>
      <c r="AK1262" s="652">
        <v>0</v>
      </c>
      <c r="AL1262" s="652">
        <v>0</v>
      </c>
      <c r="AM1262" s="652">
        <v>0</v>
      </c>
      <c r="AN1262" s="652">
        <v>0</v>
      </c>
      <c r="AO1262" s="652">
        <v>0</v>
      </c>
      <c r="AP1262" s="652">
        <v>0</v>
      </c>
      <c r="AQ1262" s="652">
        <v>0</v>
      </c>
      <c r="AR1262" s="652">
        <v>0</v>
      </c>
      <c r="AS1262" s="652">
        <v>0</v>
      </c>
      <c r="AT1262" s="652">
        <v>0</v>
      </c>
      <c r="AU1262" s="652">
        <v>0</v>
      </c>
      <c r="AV1262" s="652">
        <v>0</v>
      </c>
      <c r="AW1262" s="652">
        <v>0</v>
      </c>
      <c r="AX1262" s="652">
        <v>0</v>
      </c>
      <c r="AY1262" s="652">
        <v>0</v>
      </c>
      <c r="AZ1262" s="652">
        <v>0</v>
      </c>
      <c r="BA1262" s="652">
        <v>0</v>
      </c>
      <c r="BB1262" s="652">
        <v>0</v>
      </c>
      <c r="BC1262" s="652">
        <v>0</v>
      </c>
      <c r="BD1262" s="652">
        <v>0</v>
      </c>
      <c r="BE1262" s="652">
        <v>0</v>
      </c>
      <c r="BF1262" s="652">
        <v>0</v>
      </c>
      <c r="BG1262" s="652">
        <v>0</v>
      </c>
      <c r="BH1262" s="652">
        <v>0</v>
      </c>
      <c r="BI1262" s="1476">
        <f t="shared" si="59"/>
        <v>0</v>
      </c>
      <c r="BJ1262" s="1476">
        <f t="shared" si="59"/>
        <v>0</v>
      </c>
      <c r="BK1262" s="652">
        <f t="shared" si="60"/>
        <v>0</v>
      </c>
      <c r="BL1262" s="652">
        <f t="shared" si="61"/>
        <v>0</v>
      </c>
    </row>
    <row r="1263" spans="1:64" s="1421" customFormat="1" ht="13.5" thickBot="1">
      <c r="A1263" s="1471" t="s">
        <v>1859</v>
      </c>
      <c r="B1263" s="1475" t="s">
        <v>1889</v>
      </c>
      <c r="C1263" s="652">
        <v>0</v>
      </c>
      <c r="D1263" s="652">
        <v>0</v>
      </c>
      <c r="E1263" s="652">
        <v>0</v>
      </c>
      <c r="F1263" s="652">
        <v>0</v>
      </c>
      <c r="G1263" s="652">
        <v>0</v>
      </c>
      <c r="H1263" s="652">
        <v>0</v>
      </c>
      <c r="I1263" s="652">
        <v>0</v>
      </c>
      <c r="J1263" s="652">
        <v>0</v>
      </c>
      <c r="K1263" s="652">
        <v>0</v>
      </c>
      <c r="L1263" s="652">
        <v>0</v>
      </c>
      <c r="M1263" s="652">
        <v>0</v>
      </c>
      <c r="N1263" s="652">
        <v>0</v>
      </c>
      <c r="O1263" s="652">
        <v>0</v>
      </c>
      <c r="P1263" s="652">
        <v>0</v>
      </c>
      <c r="Q1263" s="652">
        <v>0</v>
      </c>
      <c r="R1263" s="652">
        <v>0</v>
      </c>
      <c r="S1263" s="652"/>
      <c r="T1263" s="652"/>
      <c r="U1263" s="652"/>
      <c r="V1263" s="652"/>
      <c r="W1263" s="652">
        <v>0</v>
      </c>
      <c r="X1263" s="652">
        <v>0</v>
      </c>
      <c r="Y1263" s="652">
        <v>0</v>
      </c>
      <c r="Z1263" s="652">
        <v>0</v>
      </c>
      <c r="AA1263" s="652">
        <v>0</v>
      </c>
      <c r="AB1263" s="652">
        <v>0</v>
      </c>
      <c r="AC1263" s="652">
        <v>0</v>
      </c>
      <c r="AD1263" s="652">
        <v>0</v>
      </c>
      <c r="AE1263" s="652">
        <v>0</v>
      </c>
      <c r="AF1263" s="652">
        <v>0</v>
      </c>
      <c r="AG1263" s="652">
        <v>0</v>
      </c>
      <c r="AH1263" s="652">
        <v>0</v>
      </c>
      <c r="AI1263" s="652">
        <v>0</v>
      </c>
      <c r="AJ1263" s="652">
        <v>0</v>
      </c>
      <c r="AK1263" s="652">
        <v>0</v>
      </c>
      <c r="AL1263" s="652">
        <v>0</v>
      </c>
      <c r="AM1263" s="652">
        <v>0</v>
      </c>
      <c r="AN1263" s="652">
        <v>0</v>
      </c>
      <c r="AO1263" s="652">
        <v>0</v>
      </c>
      <c r="AP1263" s="652">
        <v>0</v>
      </c>
      <c r="AQ1263" s="652">
        <v>0</v>
      </c>
      <c r="AR1263" s="652">
        <v>0</v>
      </c>
      <c r="AS1263" s="652">
        <v>0</v>
      </c>
      <c r="AT1263" s="652">
        <v>0</v>
      </c>
      <c r="AU1263" s="652">
        <v>0</v>
      </c>
      <c r="AV1263" s="652">
        <v>0</v>
      </c>
      <c r="AW1263" s="652">
        <v>0</v>
      </c>
      <c r="AX1263" s="652">
        <v>0</v>
      </c>
      <c r="AY1263" s="652">
        <v>0</v>
      </c>
      <c r="AZ1263" s="652">
        <v>0</v>
      </c>
      <c r="BA1263" s="652">
        <v>0</v>
      </c>
      <c r="BB1263" s="652">
        <v>0</v>
      </c>
      <c r="BC1263" s="652">
        <v>0</v>
      </c>
      <c r="BD1263" s="652">
        <v>0</v>
      </c>
      <c r="BE1263" s="652">
        <v>0</v>
      </c>
      <c r="BF1263" s="652">
        <v>0</v>
      </c>
      <c r="BG1263" s="652">
        <v>0</v>
      </c>
      <c r="BH1263" s="652">
        <v>0</v>
      </c>
      <c r="BI1263" s="1476">
        <f t="shared" si="59"/>
        <v>0</v>
      </c>
      <c r="BJ1263" s="1476">
        <f t="shared" si="59"/>
        <v>0</v>
      </c>
      <c r="BK1263" s="652">
        <f t="shared" si="60"/>
        <v>0</v>
      </c>
      <c r="BL1263" s="652">
        <f t="shared" si="61"/>
        <v>0</v>
      </c>
    </row>
    <row r="1264" spans="1:64" ht="13.5" thickBot="1">
      <c r="A1264" s="1422">
        <v>42.201000000000001</v>
      </c>
      <c r="B1264" s="1418" t="s">
        <v>1890</v>
      </c>
      <c r="C1264" s="652">
        <v>0</v>
      </c>
      <c r="D1264" s="652">
        <v>0</v>
      </c>
      <c r="E1264" s="652">
        <v>0</v>
      </c>
      <c r="F1264" s="652">
        <v>0</v>
      </c>
      <c r="G1264" s="652">
        <v>0</v>
      </c>
      <c r="H1264" s="652">
        <v>0</v>
      </c>
      <c r="I1264" s="652">
        <v>9984</v>
      </c>
      <c r="J1264" s="652">
        <v>9984</v>
      </c>
      <c r="K1264" s="652">
        <v>0</v>
      </c>
      <c r="L1264" s="652">
        <v>0</v>
      </c>
      <c r="M1264" s="652">
        <v>0</v>
      </c>
      <c r="N1264" s="652">
        <v>0</v>
      </c>
      <c r="O1264" s="652">
        <v>0</v>
      </c>
      <c r="P1264" s="652">
        <v>0</v>
      </c>
      <c r="Q1264" s="652">
        <v>0</v>
      </c>
      <c r="R1264" s="652">
        <v>0</v>
      </c>
      <c r="S1264" s="652"/>
      <c r="T1264" s="652"/>
      <c r="U1264" s="652"/>
      <c r="V1264" s="652"/>
      <c r="W1264" s="652">
        <v>0</v>
      </c>
      <c r="X1264" s="652">
        <v>0</v>
      </c>
      <c r="Y1264" s="652">
        <f>1097667834+101854</f>
        <v>1097769688</v>
      </c>
      <c r="Z1264" s="652">
        <v>0</v>
      </c>
      <c r="AA1264" s="652">
        <v>0</v>
      </c>
      <c r="AB1264" s="652">
        <v>0</v>
      </c>
      <c r="AC1264" s="652">
        <v>0</v>
      </c>
      <c r="AD1264" s="652">
        <v>0</v>
      </c>
      <c r="AE1264" s="652">
        <v>0</v>
      </c>
      <c r="AF1264" s="652">
        <v>0</v>
      </c>
      <c r="AG1264" s="652">
        <v>0</v>
      </c>
      <c r="AH1264" s="652">
        <v>0</v>
      </c>
      <c r="AI1264" s="652">
        <v>0</v>
      </c>
      <c r="AJ1264" s="652">
        <v>0</v>
      </c>
      <c r="AK1264" s="652">
        <v>0</v>
      </c>
      <c r="AL1264" s="652">
        <v>0</v>
      </c>
      <c r="AM1264" s="652">
        <v>0</v>
      </c>
      <c r="AN1264" s="652">
        <v>0</v>
      </c>
      <c r="AO1264" s="652">
        <v>0</v>
      </c>
      <c r="AP1264" s="652">
        <v>0</v>
      </c>
      <c r="AQ1264" s="652">
        <v>0</v>
      </c>
      <c r="AR1264" s="652">
        <v>0</v>
      </c>
      <c r="AS1264" s="652">
        <v>0</v>
      </c>
      <c r="AT1264" s="652">
        <v>0</v>
      </c>
      <c r="AU1264" s="652">
        <v>0</v>
      </c>
      <c r="AV1264" s="652">
        <v>0</v>
      </c>
      <c r="AW1264" s="652">
        <v>0</v>
      </c>
      <c r="AX1264" s="652">
        <v>0</v>
      </c>
      <c r="AY1264" s="652">
        <v>0</v>
      </c>
      <c r="AZ1264" s="652">
        <v>0</v>
      </c>
      <c r="BA1264" s="652">
        <v>0</v>
      </c>
      <c r="BB1264" s="652">
        <v>0</v>
      </c>
      <c r="BC1264" s="652">
        <v>0</v>
      </c>
      <c r="BD1264" s="652">
        <v>0</v>
      </c>
      <c r="BE1264" s="652">
        <v>0</v>
      </c>
      <c r="BF1264" s="652">
        <v>0</v>
      </c>
      <c r="BG1264" s="652">
        <v>0</v>
      </c>
      <c r="BH1264" s="652">
        <v>0</v>
      </c>
      <c r="BI1264" s="1476">
        <f t="shared" si="59"/>
        <v>1097779672</v>
      </c>
      <c r="BJ1264" s="1476">
        <f t="shared" si="59"/>
        <v>9984</v>
      </c>
      <c r="BK1264" s="652">
        <f t="shared" si="60"/>
        <v>1097769688</v>
      </c>
      <c r="BL1264" s="652">
        <f t="shared" si="61"/>
        <v>0</v>
      </c>
    </row>
    <row r="1265" spans="1:64" ht="13.5" thickBot="1">
      <c r="A1265" s="1422">
        <v>42.201999999999998</v>
      </c>
      <c r="B1265" s="1418" t="s">
        <v>3783</v>
      </c>
      <c r="C1265" s="652">
        <v>0</v>
      </c>
      <c r="D1265" s="652">
        <v>0</v>
      </c>
      <c r="E1265" s="652">
        <v>0</v>
      </c>
      <c r="F1265" s="652">
        <v>0</v>
      </c>
      <c r="G1265" s="652">
        <v>0</v>
      </c>
      <c r="H1265" s="652">
        <v>0</v>
      </c>
      <c r="I1265" s="652">
        <v>0</v>
      </c>
      <c r="J1265" s="652">
        <v>0</v>
      </c>
      <c r="K1265" s="652">
        <v>0</v>
      </c>
      <c r="L1265" s="652">
        <v>0</v>
      </c>
      <c r="M1265" s="652">
        <v>0</v>
      </c>
      <c r="N1265" s="652">
        <v>0</v>
      </c>
      <c r="O1265" s="652">
        <v>0</v>
      </c>
      <c r="P1265" s="652">
        <v>0</v>
      </c>
      <c r="Q1265" s="652">
        <v>0</v>
      </c>
      <c r="R1265" s="652">
        <v>0</v>
      </c>
      <c r="S1265" s="652"/>
      <c r="T1265" s="652"/>
      <c r="U1265" s="652"/>
      <c r="V1265" s="652"/>
      <c r="W1265" s="652">
        <v>0</v>
      </c>
      <c r="X1265" s="652">
        <v>0</v>
      </c>
      <c r="Y1265" s="652">
        <v>269796325</v>
      </c>
      <c r="Z1265" s="652">
        <v>0</v>
      </c>
      <c r="AA1265" s="652">
        <v>0</v>
      </c>
      <c r="AB1265" s="652">
        <v>0</v>
      </c>
      <c r="AC1265" s="652">
        <v>0</v>
      </c>
      <c r="AD1265" s="652">
        <v>0</v>
      </c>
      <c r="AE1265" s="652">
        <v>0</v>
      </c>
      <c r="AF1265" s="652">
        <v>0</v>
      </c>
      <c r="AG1265" s="652">
        <v>0</v>
      </c>
      <c r="AH1265" s="652">
        <v>0</v>
      </c>
      <c r="AI1265" s="652">
        <v>0</v>
      </c>
      <c r="AJ1265" s="652">
        <v>0</v>
      </c>
      <c r="AK1265" s="652">
        <v>0</v>
      </c>
      <c r="AL1265" s="652">
        <v>0</v>
      </c>
      <c r="AM1265" s="652">
        <v>0</v>
      </c>
      <c r="AN1265" s="652">
        <v>0</v>
      </c>
      <c r="AO1265" s="652">
        <v>0</v>
      </c>
      <c r="AP1265" s="652">
        <v>0</v>
      </c>
      <c r="AQ1265" s="652">
        <v>0</v>
      </c>
      <c r="AR1265" s="652">
        <v>0</v>
      </c>
      <c r="AS1265" s="652">
        <v>0</v>
      </c>
      <c r="AT1265" s="652">
        <v>0</v>
      </c>
      <c r="AU1265" s="652">
        <v>0</v>
      </c>
      <c r="AV1265" s="652">
        <v>0</v>
      </c>
      <c r="AW1265" s="652">
        <v>0</v>
      </c>
      <c r="AX1265" s="652">
        <v>0</v>
      </c>
      <c r="AY1265" s="652">
        <v>0</v>
      </c>
      <c r="AZ1265" s="652">
        <v>0</v>
      </c>
      <c r="BA1265" s="652">
        <v>0</v>
      </c>
      <c r="BB1265" s="652">
        <v>0</v>
      </c>
      <c r="BC1265" s="652">
        <v>0</v>
      </c>
      <c r="BD1265" s="652">
        <v>0</v>
      </c>
      <c r="BE1265" s="652">
        <v>0</v>
      </c>
      <c r="BF1265" s="652">
        <v>0</v>
      </c>
      <c r="BG1265" s="652">
        <v>0</v>
      </c>
      <c r="BH1265" s="652">
        <v>0</v>
      </c>
      <c r="BI1265" s="1476">
        <f t="shared" si="59"/>
        <v>269796325</v>
      </c>
      <c r="BJ1265" s="1476">
        <f t="shared" si="59"/>
        <v>0</v>
      </c>
      <c r="BK1265" s="652">
        <f>IF(BI1265&gt;BJ1265,BI1265-BJ1265,0)</f>
        <v>269796325</v>
      </c>
      <c r="BL1265" s="652">
        <f>IF(BJ1265&gt;BI1265,BJ1265-BI1265,0)</f>
        <v>0</v>
      </c>
    </row>
    <row r="1266" spans="1:64" ht="13.5" thickBot="1">
      <c r="A1266" s="1417" t="s">
        <v>1891</v>
      </c>
      <c r="B1266" s="1418" t="s">
        <v>1892</v>
      </c>
      <c r="C1266" s="652">
        <v>0</v>
      </c>
      <c r="D1266" s="652">
        <v>0</v>
      </c>
      <c r="E1266" s="652">
        <v>0</v>
      </c>
      <c r="F1266" s="652">
        <v>0</v>
      </c>
      <c r="G1266" s="652">
        <v>0</v>
      </c>
      <c r="H1266" s="652">
        <v>0</v>
      </c>
      <c r="I1266" s="652">
        <v>0</v>
      </c>
      <c r="J1266" s="652">
        <v>0</v>
      </c>
      <c r="K1266" s="652">
        <v>0</v>
      </c>
      <c r="L1266" s="652">
        <v>0</v>
      </c>
      <c r="M1266" s="652">
        <v>0</v>
      </c>
      <c r="N1266" s="652">
        <v>0</v>
      </c>
      <c r="O1266" s="652">
        <v>0</v>
      </c>
      <c r="P1266" s="652">
        <v>0</v>
      </c>
      <c r="Q1266" s="652">
        <v>2787933</v>
      </c>
      <c r="R1266" s="652">
        <v>1858622</v>
      </c>
      <c r="S1266" s="652"/>
      <c r="T1266" s="652"/>
      <c r="U1266" s="652"/>
      <c r="V1266" s="652"/>
      <c r="W1266" s="652">
        <v>0</v>
      </c>
      <c r="X1266" s="652">
        <v>0</v>
      </c>
      <c r="Y1266" s="652">
        <v>0</v>
      </c>
      <c r="Z1266" s="652">
        <v>0</v>
      </c>
      <c r="AA1266" s="652">
        <v>0</v>
      </c>
      <c r="AB1266" s="652">
        <v>0</v>
      </c>
      <c r="AC1266" s="652">
        <v>0</v>
      </c>
      <c r="AD1266" s="652">
        <v>0</v>
      </c>
      <c r="AE1266" s="652">
        <v>0</v>
      </c>
      <c r="AF1266" s="652">
        <v>0</v>
      </c>
      <c r="AG1266" s="652">
        <v>0</v>
      </c>
      <c r="AH1266" s="652">
        <v>0</v>
      </c>
      <c r="AI1266" s="652">
        <v>0</v>
      </c>
      <c r="AJ1266" s="652">
        <v>0</v>
      </c>
      <c r="AK1266" s="652">
        <v>0</v>
      </c>
      <c r="AL1266" s="652">
        <v>0</v>
      </c>
      <c r="AM1266" s="652">
        <v>0</v>
      </c>
      <c r="AN1266" s="652">
        <v>0</v>
      </c>
      <c r="AO1266" s="652">
        <v>0</v>
      </c>
      <c r="AP1266" s="652">
        <v>0</v>
      </c>
      <c r="AQ1266" s="652">
        <v>0</v>
      </c>
      <c r="AR1266" s="652">
        <v>0</v>
      </c>
      <c r="AS1266" s="652">
        <v>0</v>
      </c>
      <c r="AT1266" s="652">
        <v>0</v>
      </c>
      <c r="AU1266" s="652">
        <v>0</v>
      </c>
      <c r="AV1266" s="652">
        <v>0</v>
      </c>
      <c r="AW1266" s="652">
        <v>0</v>
      </c>
      <c r="AX1266" s="652">
        <v>0</v>
      </c>
      <c r="AY1266" s="652">
        <v>0</v>
      </c>
      <c r="AZ1266" s="652">
        <v>0</v>
      </c>
      <c r="BA1266" s="652">
        <v>0</v>
      </c>
      <c r="BB1266" s="652">
        <v>0</v>
      </c>
      <c r="BC1266" s="652">
        <v>0</v>
      </c>
      <c r="BD1266" s="652">
        <v>0</v>
      </c>
      <c r="BE1266" s="652">
        <v>0</v>
      </c>
      <c r="BF1266" s="652">
        <v>0</v>
      </c>
      <c r="BG1266" s="652">
        <v>0</v>
      </c>
      <c r="BH1266" s="652">
        <v>0</v>
      </c>
      <c r="BI1266" s="1476">
        <f t="shared" si="59"/>
        <v>2787933</v>
      </c>
      <c r="BJ1266" s="1476">
        <f t="shared" si="59"/>
        <v>1858622</v>
      </c>
      <c r="BK1266" s="652">
        <f t="shared" si="60"/>
        <v>929311</v>
      </c>
      <c r="BL1266" s="652">
        <f t="shared" si="61"/>
        <v>0</v>
      </c>
    </row>
    <row r="1267" spans="1:64" ht="13.5" thickBot="1">
      <c r="A1267" s="1417" t="s">
        <v>1893</v>
      </c>
      <c r="B1267" s="1418" t="s">
        <v>1894</v>
      </c>
      <c r="C1267" s="652">
        <v>0</v>
      </c>
      <c r="D1267" s="652">
        <v>0</v>
      </c>
      <c r="E1267" s="652">
        <v>0</v>
      </c>
      <c r="F1267" s="652">
        <v>0</v>
      </c>
      <c r="G1267" s="652">
        <v>0</v>
      </c>
      <c r="H1267" s="652">
        <v>0</v>
      </c>
      <c r="I1267" s="652">
        <v>0</v>
      </c>
      <c r="J1267" s="652">
        <v>0</v>
      </c>
      <c r="K1267" s="652">
        <v>0</v>
      </c>
      <c r="L1267" s="652">
        <v>0</v>
      </c>
      <c r="M1267" s="652">
        <v>0</v>
      </c>
      <c r="N1267" s="652">
        <v>0</v>
      </c>
      <c r="O1267" s="652">
        <v>0</v>
      </c>
      <c r="P1267" s="652">
        <v>0</v>
      </c>
      <c r="Q1267" s="652">
        <v>0</v>
      </c>
      <c r="R1267" s="652">
        <v>0</v>
      </c>
      <c r="S1267" s="652"/>
      <c r="T1267" s="652"/>
      <c r="U1267" s="652"/>
      <c r="V1267" s="652"/>
      <c r="W1267" s="652">
        <v>0</v>
      </c>
      <c r="X1267" s="652">
        <v>0</v>
      </c>
      <c r="Y1267" s="652">
        <v>0</v>
      </c>
      <c r="Z1267" s="652">
        <v>0</v>
      </c>
      <c r="AA1267" s="652">
        <v>0</v>
      </c>
      <c r="AB1267" s="652">
        <v>0</v>
      </c>
      <c r="AC1267" s="652">
        <v>0</v>
      </c>
      <c r="AD1267" s="652">
        <v>0</v>
      </c>
      <c r="AE1267" s="652">
        <v>0</v>
      </c>
      <c r="AF1267" s="652">
        <v>0</v>
      </c>
      <c r="AG1267" s="652">
        <v>0</v>
      </c>
      <c r="AH1267" s="652">
        <v>0</v>
      </c>
      <c r="AI1267" s="652">
        <v>0</v>
      </c>
      <c r="AJ1267" s="652">
        <v>0</v>
      </c>
      <c r="AK1267" s="652">
        <v>0</v>
      </c>
      <c r="AL1267" s="652">
        <v>0</v>
      </c>
      <c r="AM1267" s="652">
        <v>0</v>
      </c>
      <c r="AN1267" s="652">
        <v>0</v>
      </c>
      <c r="AO1267" s="652">
        <v>0</v>
      </c>
      <c r="AP1267" s="652">
        <v>0</v>
      </c>
      <c r="AQ1267" s="652">
        <v>0</v>
      </c>
      <c r="AR1267" s="652">
        <v>0</v>
      </c>
      <c r="AS1267" s="652">
        <v>0</v>
      </c>
      <c r="AT1267" s="652">
        <v>0</v>
      </c>
      <c r="AU1267" s="652">
        <v>0</v>
      </c>
      <c r="AV1267" s="652">
        <v>0</v>
      </c>
      <c r="AW1267" s="652">
        <v>0</v>
      </c>
      <c r="AX1267" s="652">
        <v>0</v>
      </c>
      <c r="AY1267" s="652">
        <v>0</v>
      </c>
      <c r="AZ1267" s="652">
        <v>0</v>
      </c>
      <c r="BA1267" s="652">
        <v>0</v>
      </c>
      <c r="BB1267" s="652">
        <v>0</v>
      </c>
      <c r="BC1267" s="652">
        <v>0</v>
      </c>
      <c r="BD1267" s="652">
        <v>0</v>
      </c>
      <c r="BE1267" s="652">
        <v>0</v>
      </c>
      <c r="BF1267" s="652">
        <v>0</v>
      </c>
      <c r="BG1267" s="652">
        <v>0</v>
      </c>
      <c r="BH1267" s="652">
        <v>0</v>
      </c>
      <c r="BI1267" s="1476">
        <f t="shared" si="59"/>
        <v>0</v>
      </c>
      <c r="BJ1267" s="1476">
        <f t="shared" si="59"/>
        <v>0</v>
      </c>
      <c r="BK1267" s="652">
        <f t="shared" si="60"/>
        <v>0</v>
      </c>
      <c r="BL1267" s="652">
        <f t="shared" si="61"/>
        <v>0</v>
      </c>
    </row>
    <row r="1268" spans="1:64" s="1421" customFormat="1" ht="13.5" thickBot="1">
      <c r="A1268" s="1417">
        <v>42.210999999999999</v>
      </c>
      <c r="B1268" s="1418" t="s">
        <v>1895</v>
      </c>
      <c r="C1268" s="652">
        <v>0</v>
      </c>
      <c r="D1268" s="652">
        <v>0</v>
      </c>
      <c r="E1268" s="652">
        <v>0</v>
      </c>
      <c r="F1268" s="652">
        <v>0</v>
      </c>
      <c r="G1268" s="652">
        <v>0</v>
      </c>
      <c r="H1268" s="652">
        <v>0</v>
      </c>
      <c r="I1268" s="652">
        <v>0</v>
      </c>
      <c r="J1268" s="652">
        <v>0</v>
      </c>
      <c r="K1268" s="652">
        <v>0</v>
      </c>
      <c r="L1268" s="652">
        <v>0</v>
      </c>
      <c r="M1268" s="652">
        <v>0</v>
      </c>
      <c r="N1268" s="652">
        <v>0</v>
      </c>
      <c r="O1268" s="652">
        <v>0</v>
      </c>
      <c r="P1268" s="652">
        <v>0</v>
      </c>
      <c r="Q1268" s="652">
        <v>0</v>
      </c>
      <c r="R1268" s="652">
        <v>0</v>
      </c>
      <c r="S1268" s="652"/>
      <c r="T1268" s="652"/>
      <c r="U1268" s="652"/>
      <c r="V1268" s="652"/>
      <c r="W1268" s="652">
        <v>0</v>
      </c>
      <c r="X1268" s="652">
        <v>0</v>
      </c>
      <c r="Y1268" s="652">
        <v>0</v>
      </c>
      <c r="Z1268" s="652">
        <v>0</v>
      </c>
      <c r="AA1268" s="652">
        <v>0</v>
      </c>
      <c r="AB1268" s="652">
        <v>0</v>
      </c>
      <c r="AC1268" s="652">
        <v>0</v>
      </c>
      <c r="AD1268" s="652">
        <v>0</v>
      </c>
      <c r="AE1268" s="652">
        <v>0</v>
      </c>
      <c r="AF1268" s="652">
        <v>0</v>
      </c>
      <c r="AG1268" s="652">
        <v>0</v>
      </c>
      <c r="AH1268" s="652">
        <v>0</v>
      </c>
      <c r="AI1268" s="652">
        <v>0</v>
      </c>
      <c r="AJ1268" s="652">
        <v>0</v>
      </c>
      <c r="AK1268" s="652">
        <v>0</v>
      </c>
      <c r="AL1268" s="652">
        <v>0</v>
      </c>
      <c r="AM1268" s="652">
        <v>0</v>
      </c>
      <c r="AN1268" s="652">
        <v>0</v>
      </c>
      <c r="AO1268" s="652">
        <v>0</v>
      </c>
      <c r="AP1268" s="652">
        <v>0</v>
      </c>
      <c r="AQ1268" s="652">
        <v>0</v>
      </c>
      <c r="AR1268" s="652">
        <v>0</v>
      </c>
      <c r="AS1268" s="652">
        <v>0</v>
      </c>
      <c r="AT1268" s="652">
        <v>0</v>
      </c>
      <c r="AU1268" s="652">
        <v>0</v>
      </c>
      <c r="AV1268" s="652">
        <v>0</v>
      </c>
      <c r="AW1268" s="652">
        <v>0</v>
      </c>
      <c r="AX1268" s="652">
        <v>0</v>
      </c>
      <c r="AY1268" s="652">
        <v>0</v>
      </c>
      <c r="AZ1268" s="652">
        <v>0</v>
      </c>
      <c r="BA1268" s="652">
        <v>0</v>
      </c>
      <c r="BB1268" s="652">
        <v>0</v>
      </c>
      <c r="BC1268" s="652">
        <v>0</v>
      </c>
      <c r="BD1268" s="652">
        <v>0</v>
      </c>
      <c r="BE1268" s="652">
        <v>0</v>
      </c>
      <c r="BF1268" s="652">
        <v>0</v>
      </c>
      <c r="BG1268" s="652">
        <v>0</v>
      </c>
      <c r="BH1268" s="652">
        <v>0</v>
      </c>
      <c r="BI1268" s="1476">
        <f t="shared" si="59"/>
        <v>0</v>
      </c>
      <c r="BJ1268" s="1476">
        <f t="shared" si="59"/>
        <v>0</v>
      </c>
      <c r="BK1268" s="652">
        <f t="shared" si="60"/>
        <v>0</v>
      </c>
      <c r="BL1268" s="652">
        <f t="shared" si="61"/>
        <v>0</v>
      </c>
    </row>
    <row r="1269" spans="1:64" ht="13.5" thickBot="1">
      <c r="A1269" s="1417">
        <v>42.213000000000001</v>
      </c>
      <c r="B1269" s="1418" t="s">
        <v>1896</v>
      </c>
      <c r="C1269" s="652">
        <v>0</v>
      </c>
      <c r="D1269" s="652">
        <v>0</v>
      </c>
      <c r="E1269" s="652">
        <v>0</v>
      </c>
      <c r="F1269" s="652">
        <v>0</v>
      </c>
      <c r="G1269" s="652">
        <v>0</v>
      </c>
      <c r="H1269" s="652">
        <v>0</v>
      </c>
      <c r="I1269" s="652">
        <v>0</v>
      </c>
      <c r="J1269" s="652">
        <v>0</v>
      </c>
      <c r="K1269" s="652">
        <v>0</v>
      </c>
      <c r="L1269" s="652">
        <v>0</v>
      </c>
      <c r="M1269" s="652">
        <v>0</v>
      </c>
      <c r="N1269" s="652">
        <v>0</v>
      </c>
      <c r="O1269" s="652">
        <v>0</v>
      </c>
      <c r="P1269" s="652">
        <v>0</v>
      </c>
      <c r="Q1269" s="652">
        <v>0</v>
      </c>
      <c r="R1269" s="652">
        <v>0</v>
      </c>
      <c r="S1269" s="652"/>
      <c r="T1269" s="652"/>
      <c r="U1269" s="652"/>
      <c r="V1269" s="652"/>
      <c r="W1269" s="652">
        <v>0</v>
      </c>
      <c r="X1269" s="652">
        <v>0</v>
      </c>
      <c r="Y1269" s="652">
        <v>0</v>
      </c>
      <c r="Z1269" s="652">
        <v>0</v>
      </c>
      <c r="AA1269" s="652">
        <v>0</v>
      </c>
      <c r="AB1269" s="652">
        <v>0</v>
      </c>
      <c r="AC1269" s="652">
        <v>0</v>
      </c>
      <c r="AD1269" s="652">
        <v>0</v>
      </c>
      <c r="AE1269" s="652">
        <v>0</v>
      </c>
      <c r="AF1269" s="652">
        <v>0</v>
      </c>
      <c r="AG1269" s="652">
        <v>0</v>
      </c>
      <c r="AH1269" s="652">
        <v>0</v>
      </c>
      <c r="AI1269" s="652">
        <v>0</v>
      </c>
      <c r="AJ1269" s="652">
        <v>0</v>
      </c>
      <c r="AK1269" s="652">
        <v>0</v>
      </c>
      <c r="AL1269" s="652">
        <v>0</v>
      </c>
      <c r="AM1269" s="652">
        <v>0</v>
      </c>
      <c r="AN1269" s="652">
        <v>0</v>
      </c>
      <c r="AO1269" s="652">
        <v>0</v>
      </c>
      <c r="AP1269" s="652">
        <v>0</v>
      </c>
      <c r="AQ1269" s="652">
        <v>0</v>
      </c>
      <c r="AR1269" s="652">
        <v>0</v>
      </c>
      <c r="AS1269" s="652">
        <v>0</v>
      </c>
      <c r="AT1269" s="652">
        <v>0</v>
      </c>
      <c r="AU1269" s="652">
        <v>0</v>
      </c>
      <c r="AV1269" s="652">
        <v>0</v>
      </c>
      <c r="AW1269" s="652">
        <v>0</v>
      </c>
      <c r="AX1269" s="652">
        <v>0</v>
      </c>
      <c r="AY1269" s="652">
        <v>0</v>
      </c>
      <c r="AZ1269" s="652">
        <v>0</v>
      </c>
      <c r="BA1269" s="652">
        <v>0</v>
      </c>
      <c r="BB1269" s="652">
        <v>0</v>
      </c>
      <c r="BC1269" s="652">
        <v>0</v>
      </c>
      <c r="BD1269" s="652">
        <v>0</v>
      </c>
      <c r="BE1269" s="652">
        <v>0</v>
      </c>
      <c r="BF1269" s="652">
        <v>0</v>
      </c>
      <c r="BG1269" s="652">
        <v>0</v>
      </c>
      <c r="BH1269" s="652">
        <v>0</v>
      </c>
      <c r="BI1269" s="1476">
        <f t="shared" si="59"/>
        <v>0</v>
      </c>
      <c r="BJ1269" s="1476">
        <f t="shared" si="59"/>
        <v>0</v>
      </c>
      <c r="BK1269" s="652">
        <f t="shared" si="60"/>
        <v>0</v>
      </c>
      <c r="BL1269" s="652">
        <f t="shared" si="61"/>
        <v>0</v>
      </c>
    </row>
    <row r="1270" spans="1:64" ht="13.5" thickBot="1">
      <c r="A1270" s="1417">
        <v>42.213999999999999</v>
      </c>
      <c r="B1270" s="1418" t="s">
        <v>1897</v>
      </c>
      <c r="C1270" s="652">
        <v>0</v>
      </c>
      <c r="D1270" s="652">
        <v>0</v>
      </c>
      <c r="E1270" s="652">
        <v>0</v>
      </c>
      <c r="F1270" s="652">
        <v>0</v>
      </c>
      <c r="G1270" s="652">
        <v>0</v>
      </c>
      <c r="H1270" s="652">
        <v>0</v>
      </c>
      <c r="I1270" s="652">
        <v>0</v>
      </c>
      <c r="J1270" s="652">
        <v>0</v>
      </c>
      <c r="K1270" s="652">
        <v>0</v>
      </c>
      <c r="L1270" s="652">
        <v>0</v>
      </c>
      <c r="M1270" s="652">
        <v>0</v>
      </c>
      <c r="N1270" s="652">
        <v>0</v>
      </c>
      <c r="O1270" s="652">
        <v>0</v>
      </c>
      <c r="P1270" s="652">
        <v>0</v>
      </c>
      <c r="Q1270" s="652">
        <v>0</v>
      </c>
      <c r="R1270" s="652">
        <v>0</v>
      </c>
      <c r="S1270" s="652"/>
      <c r="T1270" s="652"/>
      <c r="U1270" s="652"/>
      <c r="V1270" s="652"/>
      <c r="W1270" s="652">
        <v>0</v>
      </c>
      <c r="X1270" s="652">
        <v>0</v>
      </c>
      <c r="Y1270" s="652">
        <v>0</v>
      </c>
      <c r="Z1270" s="652">
        <v>0</v>
      </c>
      <c r="AA1270" s="652">
        <v>0</v>
      </c>
      <c r="AB1270" s="652">
        <v>0</v>
      </c>
      <c r="AC1270" s="652">
        <v>0</v>
      </c>
      <c r="AD1270" s="652">
        <v>0</v>
      </c>
      <c r="AE1270" s="652">
        <v>0</v>
      </c>
      <c r="AF1270" s="652">
        <v>0</v>
      </c>
      <c r="AG1270" s="652">
        <v>0</v>
      </c>
      <c r="AH1270" s="652">
        <v>0</v>
      </c>
      <c r="AI1270" s="652">
        <v>0</v>
      </c>
      <c r="AJ1270" s="652">
        <v>0</v>
      </c>
      <c r="AK1270" s="652">
        <v>0</v>
      </c>
      <c r="AL1270" s="652">
        <v>0</v>
      </c>
      <c r="AM1270" s="652">
        <v>0</v>
      </c>
      <c r="AN1270" s="652">
        <v>0</v>
      </c>
      <c r="AO1270" s="652">
        <v>0</v>
      </c>
      <c r="AP1270" s="652">
        <v>0</v>
      </c>
      <c r="AQ1270" s="652">
        <v>0</v>
      </c>
      <c r="AR1270" s="652">
        <v>0</v>
      </c>
      <c r="AS1270" s="652">
        <v>0</v>
      </c>
      <c r="AT1270" s="652">
        <v>0</v>
      </c>
      <c r="AU1270" s="652">
        <v>0</v>
      </c>
      <c r="AV1270" s="652">
        <v>0</v>
      </c>
      <c r="AW1270" s="652">
        <v>0</v>
      </c>
      <c r="AX1270" s="652">
        <v>0</v>
      </c>
      <c r="AY1270" s="652">
        <v>0</v>
      </c>
      <c r="AZ1270" s="652">
        <v>0</v>
      </c>
      <c r="BA1270" s="652">
        <v>0</v>
      </c>
      <c r="BB1270" s="652">
        <v>0</v>
      </c>
      <c r="BC1270" s="652">
        <v>0</v>
      </c>
      <c r="BD1270" s="652">
        <v>0</v>
      </c>
      <c r="BE1270" s="652">
        <v>0</v>
      </c>
      <c r="BF1270" s="652">
        <v>0</v>
      </c>
      <c r="BG1270" s="652">
        <v>0</v>
      </c>
      <c r="BH1270" s="652">
        <v>0</v>
      </c>
      <c r="BI1270" s="1476">
        <f t="shared" si="59"/>
        <v>0</v>
      </c>
      <c r="BJ1270" s="1476">
        <f t="shared" si="59"/>
        <v>0</v>
      </c>
      <c r="BK1270" s="652">
        <f t="shared" si="60"/>
        <v>0</v>
      </c>
      <c r="BL1270" s="652">
        <f t="shared" si="61"/>
        <v>0</v>
      </c>
    </row>
    <row r="1271" spans="1:64" s="1421" customFormat="1" ht="13.5" thickBot="1">
      <c r="A1271" s="1417">
        <v>42.215000000000003</v>
      </c>
      <c r="B1271" s="1418" t="s">
        <v>1898</v>
      </c>
      <c r="C1271" s="652">
        <v>0</v>
      </c>
      <c r="D1271" s="652">
        <v>0</v>
      </c>
      <c r="E1271" s="652">
        <v>0</v>
      </c>
      <c r="F1271" s="652">
        <v>0</v>
      </c>
      <c r="G1271" s="652">
        <v>0</v>
      </c>
      <c r="H1271" s="652">
        <v>0</v>
      </c>
      <c r="I1271" s="652">
        <v>0</v>
      </c>
      <c r="J1271" s="652">
        <v>0</v>
      </c>
      <c r="K1271" s="652">
        <v>0</v>
      </c>
      <c r="L1271" s="652">
        <v>0</v>
      </c>
      <c r="M1271" s="652">
        <v>0</v>
      </c>
      <c r="N1271" s="652">
        <v>0</v>
      </c>
      <c r="O1271" s="652">
        <v>0</v>
      </c>
      <c r="P1271" s="652">
        <v>0</v>
      </c>
      <c r="Q1271" s="652">
        <v>0</v>
      </c>
      <c r="R1271" s="652">
        <v>0</v>
      </c>
      <c r="S1271" s="652"/>
      <c r="T1271" s="652"/>
      <c r="U1271" s="652"/>
      <c r="V1271" s="652"/>
      <c r="W1271" s="652">
        <v>0</v>
      </c>
      <c r="X1271" s="652">
        <v>0</v>
      </c>
      <c r="Y1271" s="652">
        <v>0</v>
      </c>
      <c r="Z1271" s="652">
        <v>0</v>
      </c>
      <c r="AA1271" s="652">
        <v>0</v>
      </c>
      <c r="AB1271" s="652">
        <v>0</v>
      </c>
      <c r="AC1271" s="652">
        <v>0</v>
      </c>
      <c r="AD1271" s="652">
        <v>0</v>
      </c>
      <c r="AE1271" s="652">
        <v>0</v>
      </c>
      <c r="AF1271" s="652">
        <v>0</v>
      </c>
      <c r="AG1271" s="652">
        <v>0</v>
      </c>
      <c r="AH1271" s="652">
        <v>0</v>
      </c>
      <c r="AI1271" s="652">
        <v>0</v>
      </c>
      <c r="AJ1271" s="652">
        <v>0</v>
      </c>
      <c r="AK1271" s="652">
        <v>0</v>
      </c>
      <c r="AL1271" s="652">
        <v>0</v>
      </c>
      <c r="AM1271" s="652">
        <v>0</v>
      </c>
      <c r="AN1271" s="652">
        <v>0</v>
      </c>
      <c r="AO1271" s="652">
        <v>0</v>
      </c>
      <c r="AP1271" s="652">
        <v>0</v>
      </c>
      <c r="AQ1271" s="652">
        <v>0</v>
      </c>
      <c r="AR1271" s="652">
        <v>0</v>
      </c>
      <c r="AS1271" s="652">
        <v>0</v>
      </c>
      <c r="AT1271" s="652">
        <v>0</v>
      </c>
      <c r="AU1271" s="652">
        <v>0</v>
      </c>
      <c r="AV1271" s="652">
        <v>0</v>
      </c>
      <c r="AW1271" s="652">
        <v>0</v>
      </c>
      <c r="AX1271" s="652">
        <v>0</v>
      </c>
      <c r="AY1271" s="652">
        <v>0</v>
      </c>
      <c r="AZ1271" s="652">
        <v>0</v>
      </c>
      <c r="BA1271" s="652">
        <v>0</v>
      </c>
      <c r="BB1271" s="652">
        <v>0</v>
      </c>
      <c r="BC1271" s="652">
        <v>0</v>
      </c>
      <c r="BD1271" s="652">
        <v>0</v>
      </c>
      <c r="BE1271" s="652">
        <v>0</v>
      </c>
      <c r="BF1271" s="652">
        <v>0</v>
      </c>
      <c r="BG1271" s="652">
        <v>0</v>
      </c>
      <c r="BH1271" s="652">
        <v>0</v>
      </c>
      <c r="BI1271" s="1476">
        <f t="shared" si="59"/>
        <v>0</v>
      </c>
      <c r="BJ1271" s="1476">
        <f t="shared" si="59"/>
        <v>0</v>
      </c>
      <c r="BK1271" s="652">
        <f t="shared" si="60"/>
        <v>0</v>
      </c>
      <c r="BL1271" s="652">
        <f t="shared" si="61"/>
        <v>0</v>
      </c>
    </row>
    <row r="1272" spans="1:64" ht="13.5" thickBot="1">
      <c r="A1272" s="1417">
        <v>42.216000000000001</v>
      </c>
      <c r="B1272" s="1418" t="s">
        <v>1899</v>
      </c>
      <c r="C1272" s="652">
        <v>0</v>
      </c>
      <c r="D1272" s="652">
        <v>0</v>
      </c>
      <c r="E1272" s="652">
        <v>0</v>
      </c>
      <c r="F1272" s="652">
        <v>0</v>
      </c>
      <c r="G1272" s="652">
        <v>0</v>
      </c>
      <c r="H1272" s="652">
        <v>0</v>
      </c>
      <c r="I1272" s="652">
        <v>0</v>
      </c>
      <c r="J1272" s="652">
        <v>0</v>
      </c>
      <c r="K1272" s="652">
        <v>0</v>
      </c>
      <c r="L1272" s="652">
        <v>0</v>
      </c>
      <c r="M1272" s="652">
        <v>0</v>
      </c>
      <c r="N1272" s="652">
        <v>0</v>
      </c>
      <c r="O1272" s="652">
        <v>0</v>
      </c>
      <c r="P1272" s="652">
        <v>0</v>
      </c>
      <c r="Q1272" s="652">
        <v>0</v>
      </c>
      <c r="R1272" s="652">
        <v>0</v>
      </c>
      <c r="S1272" s="652"/>
      <c r="T1272" s="652"/>
      <c r="U1272" s="652"/>
      <c r="V1272" s="652"/>
      <c r="W1272" s="652">
        <v>0</v>
      </c>
      <c r="X1272" s="652">
        <v>0</v>
      </c>
      <c r="Y1272" s="652">
        <v>0</v>
      </c>
      <c r="Z1272" s="652">
        <v>0</v>
      </c>
      <c r="AA1272" s="652">
        <v>0</v>
      </c>
      <c r="AB1272" s="652">
        <v>0</v>
      </c>
      <c r="AC1272" s="652">
        <v>0</v>
      </c>
      <c r="AD1272" s="652">
        <v>0</v>
      </c>
      <c r="AE1272" s="652">
        <v>0</v>
      </c>
      <c r="AF1272" s="652">
        <v>0</v>
      </c>
      <c r="AG1272" s="652">
        <v>0</v>
      </c>
      <c r="AH1272" s="652">
        <v>0</v>
      </c>
      <c r="AI1272" s="652">
        <v>0</v>
      </c>
      <c r="AJ1272" s="652">
        <v>0</v>
      </c>
      <c r="AK1272" s="652">
        <v>0</v>
      </c>
      <c r="AL1272" s="652">
        <v>0</v>
      </c>
      <c r="AM1272" s="652">
        <v>0</v>
      </c>
      <c r="AN1272" s="652">
        <v>0</v>
      </c>
      <c r="AO1272" s="652">
        <v>0</v>
      </c>
      <c r="AP1272" s="652">
        <v>0</v>
      </c>
      <c r="AQ1272" s="652">
        <v>0</v>
      </c>
      <c r="AR1272" s="652">
        <v>0</v>
      </c>
      <c r="AS1272" s="652">
        <v>0</v>
      </c>
      <c r="AT1272" s="652">
        <v>0</v>
      </c>
      <c r="AU1272" s="652">
        <v>0</v>
      </c>
      <c r="AV1272" s="652">
        <v>0</v>
      </c>
      <c r="AW1272" s="652">
        <v>0</v>
      </c>
      <c r="AX1272" s="652">
        <v>0</v>
      </c>
      <c r="AY1272" s="652">
        <v>0</v>
      </c>
      <c r="AZ1272" s="652">
        <v>0</v>
      </c>
      <c r="BA1272" s="652">
        <v>0</v>
      </c>
      <c r="BB1272" s="652">
        <v>0</v>
      </c>
      <c r="BC1272" s="652">
        <v>0</v>
      </c>
      <c r="BD1272" s="652">
        <v>0</v>
      </c>
      <c r="BE1272" s="652">
        <v>0</v>
      </c>
      <c r="BF1272" s="652">
        <v>0</v>
      </c>
      <c r="BG1272" s="652">
        <v>0</v>
      </c>
      <c r="BH1272" s="652">
        <v>0</v>
      </c>
      <c r="BI1272" s="1476">
        <f t="shared" si="59"/>
        <v>0</v>
      </c>
      <c r="BJ1272" s="1476">
        <f t="shared" si="59"/>
        <v>0</v>
      </c>
      <c r="BK1272" s="652">
        <f t="shared" si="60"/>
        <v>0</v>
      </c>
      <c r="BL1272" s="652">
        <f t="shared" si="61"/>
        <v>0</v>
      </c>
    </row>
    <row r="1273" spans="1:64" ht="13.5" thickBot="1">
      <c r="A1273" s="1417">
        <v>42.216999999999999</v>
      </c>
      <c r="B1273" s="1418" t="s">
        <v>1900</v>
      </c>
      <c r="C1273" s="652">
        <v>0</v>
      </c>
      <c r="D1273" s="652">
        <v>0</v>
      </c>
      <c r="E1273" s="652">
        <v>0</v>
      </c>
      <c r="F1273" s="652">
        <v>0</v>
      </c>
      <c r="G1273" s="652">
        <v>0</v>
      </c>
      <c r="H1273" s="652">
        <v>0</v>
      </c>
      <c r="I1273" s="652">
        <v>0</v>
      </c>
      <c r="J1273" s="652">
        <v>0</v>
      </c>
      <c r="K1273" s="652">
        <v>0</v>
      </c>
      <c r="L1273" s="652">
        <v>0</v>
      </c>
      <c r="M1273" s="652">
        <v>0</v>
      </c>
      <c r="N1273" s="652">
        <v>0</v>
      </c>
      <c r="O1273" s="652">
        <v>0</v>
      </c>
      <c r="P1273" s="652">
        <v>0</v>
      </c>
      <c r="Q1273" s="652">
        <v>0</v>
      </c>
      <c r="R1273" s="652">
        <v>0</v>
      </c>
      <c r="S1273" s="652"/>
      <c r="T1273" s="652"/>
      <c r="U1273" s="652"/>
      <c r="V1273" s="652"/>
      <c r="W1273" s="652">
        <v>0</v>
      </c>
      <c r="X1273" s="652">
        <v>0</v>
      </c>
      <c r="Y1273" s="652">
        <v>0</v>
      </c>
      <c r="Z1273" s="652">
        <v>0</v>
      </c>
      <c r="AA1273" s="652">
        <v>0</v>
      </c>
      <c r="AB1273" s="652">
        <v>0</v>
      </c>
      <c r="AC1273" s="652">
        <v>0</v>
      </c>
      <c r="AD1273" s="652">
        <v>0</v>
      </c>
      <c r="AE1273" s="652">
        <v>0</v>
      </c>
      <c r="AF1273" s="652">
        <v>0</v>
      </c>
      <c r="AG1273" s="652">
        <v>0</v>
      </c>
      <c r="AH1273" s="652">
        <v>0</v>
      </c>
      <c r="AI1273" s="652">
        <v>0</v>
      </c>
      <c r="AJ1273" s="652">
        <v>0</v>
      </c>
      <c r="AK1273" s="652">
        <v>0</v>
      </c>
      <c r="AL1273" s="652">
        <v>0</v>
      </c>
      <c r="AM1273" s="652">
        <v>0</v>
      </c>
      <c r="AN1273" s="652">
        <v>0</v>
      </c>
      <c r="AO1273" s="652">
        <v>0</v>
      </c>
      <c r="AP1273" s="652">
        <v>0</v>
      </c>
      <c r="AQ1273" s="652">
        <v>0</v>
      </c>
      <c r="AR1273" s="652">
        <v>0</v>
      </c>
      <c r="AS1273" s="652">
        <v>0</v>
      </c>
      <c r="AT1273" s="652">
        <v>0</v>
      </c>
      <c r="AU1273" s="652">
        <v>0</v>
      </c>
      <c r="AV1273" s="652">
        <v>0</v>
      </c>
      <c r="AW1273" s="652">
        <v>0</v>
      </c>
      <c r="AX1273" s="652">
        <v>0</v>
      </c>
      <c r="AY1273" s="652">
        <v>0</v>
      </c>
      <c r="AZ1273" s="652">
        <v>0</v>
      </c>
      <c r="BA1273" s="652">
        <v>0</v>
      </c>
      <c r="BB1273" s="652">
        <v>0</v>
      </c>
      <c r="BC1273" s="652">
        <v>0</v>
      </c>
      <c r="BD1273" s="652">
        <v>0</v>
      </c>
      <c r="BE1273" s="652">
        <v>0</v>
      </c>
      <c r="BF1273" s="652">
        <v>0</v>
      </c>
      <c r="BG1273" s="652">
        <v>0</v>
      </c>
      <c r="BH1273" s="652">
        <v>0</v>
      </c>
      <c r="BI1273" s="1476">
        <f t="shared" si="59"/>
        <v>0</v>
      </c>
      <c r="BJ1273" s="1476">
        <f t="shared" si="59"/>
        <v>0</v>
      </c>
      <c r="BK1273" s="652">
        <f t="shared" si="60"/>
        <v>0</v>
      </c>
      <c r="BL1273" s="652">
        <f t="shared" si="61"/>
        <v>0</v>
      </c>
    </row>
    <row r="1274" spans="1:64" ht="13.5" thickBot="1">
      <c r="A1274" s="1417">
        <v>42.218000000000004</v>
      </c>
      <c r="B1274" s="1418" t="s">
        <v>1901</v>
      </c>
      <c r="C1274" s="652">
        <v>0</v>
      </c>
      <c r="D1274" s="652">
        <v>0</v>
      </c>
      <c r="E1274" s="652">
        <v>0</v>
      </c>
      <c r="F1274" s="652">
        <v>0</v>
      </c>
      <c r="G1274" s="652">
        <v>0</v>
      </c>
      <c r="H1274" s="652">
        <v>0</v>
      </c>
      <c r="I1274" s="652">
        <v>0</v>
      </c>
      <c r="J1274" s="652">
        <v>0</v>
      </c>
      <c r="K1274" s="652">
        <v>0</v>
      </c>
      <c r="L1274" s="652">
        <v>0</v>
      </c>
      <c r="M1274" s="652">
        <v>0</v>
      </c>
      <c r="N1274" s="652">
        <v>0</v>
      </c>
      <c r="O1274" s="652">
        <v>0</v>
      </c>
      <c r="P1274" s="652">
        <v>0</v>
      </c>
      <c r="Q1274" s="652">
        <v>0</v>
      </c>
      <c r="R1274" s="652">
        <v>0</v>
      </c>
      <c r="S1274" s="652"/>
      <c r="T1274" s="652"/>
      <c r="U1274" s="652"/>
      <c r="V1274" s="652"/>
      <c r="W1274" s="652">
        <v>0</v>
      </c>
      <c r="X1274" s="652">
        <v>0</v>
      </c>
      <c r="Y1274" s="652">
        <v>0</v>
      </c>
      <c r="Z1274" s="652">
        <v>0</v>
      </c>
      <c r="AA1274" s="652">
        <v>0</v>
      </c>
      <c r="AB1274" s="652">
        <v>0</v>
      </c>
      <c r="AC1274" s="652">
        <v>0</v>
      </c>
      <c r="AD1274" s="652">
        <v>0</v>
      </c>
      <c r="AE1274" s="652">
        <v>0</v>
      </c>
      <c r="AF1274" s="652">
        <v>0</v>
      </c>
      <c r="AG1274" s="652">
        <v>0</v>
      </c>
      <c r="AH1274" s="652">
        <v>0</v>
      </c>
      <c r="AI1274" s="652">
        <v>0</v>
      </c>
      <c r="AJ1274" s="652">
        <v>0</v>
      </c>
      <c r="AK1274" s="652">
        <v>0</v>
      </c>
      <c r="AL1274" s="652">
        <v>0</v>
      </c>
      <c r="AM1274" s="652">
        <v>0</v>
      </c>
      <c r="AN1274" s="652">
        <v>0</v>
      </c>
      <c r="AO1274" s="652">
        <v>0</v>
      </c>
      <c r="AP1274" s="652">
        <v>0</v>
      </c>
      <c r="AQ1274" s="652">
        <v>0</v>
      </c>
      <c r="AR1274" s="652">
        <v>0</v>
      </c>
      <c r="AS1274" s="652">
        <v>0</v>
      </c>
      <c r="AT1274" s="652">
        <v>0</v>
      </c>
      <c r="AU1274" s="652">
        <v>0</v>
      </c>
      <c r="AV1274" s="652">
        <v>0</v>
      </c>
      <c r="AW1274" s="652">
        <v>0</v>
      </c>
      <c r="AX1274" s="652">
        <v>0</v>
      </c>
      <c r="AY1274" s="652">
        <v>0</v>
      </c>
      <c r="AZ1274" s="652">
        <v>0</v>
      </c>
      <c r="BA1274" s="652">
        <v>0</v>
      </c>
      <c r="BB1274" s="652">
        <v>0</v>
      </c>
      <c r="BC1274" s="652">
        <v>0</v>
      </c>
      <c r="BD1274" s="652">
        <v>0</v>
      </c>
      <c r="BE1274" s="652">
        <v>0</v>
      </c>
      <c r="BF1274" s="652">
        <v>0</v>
      </c>
      <c r="BG1274" s="652">
        <v>0</v>
      </c>
      <c r="BH1274" s="652">
        <v>0</v>
      </c>
      <c r="BI1274" s="1476">
        <f t="shared" si="59"/>
        <v>0</v>
      </c>
      <c r="BJ1274" s="1476">
        <f t="shared" si="59"/>
        <v>0</v>
      </c>
      <c r="BK1274" s="652">
        <f t="shared" si="60"/>
        <v>0</v>
      </c>
      <c r="BL1274" s="652">
        <f t="shared" si="61"/>
        <v>0</v>
      </c>
    </row>
    <row r="1275" spans="1:64" s="1421" customFormat="1" ht="13.5" thickBot="1">
      <c r="A1275" s="1417">
        <v>42.219000000000001</v>
      </c>
      <c r="B1275" s="1418" t="s">
        <v>1902</v>
      </c>
      <c r="C1275" s="652">
        <v>0</v>
      </c>
      <c r="D1275" s="652">
        <v>0</v>
      </c>
      <c r="E1275" s="652">
        <v>0</v>
      </c>
      <c r="F1275" s="652">
        <v>0</v>
      </c>
      <c r="G1275" s="652">
        <v>0</v>
      </c>
      <c r="H1275" s="652">
        <v>0</v>
      </c>
      <c r="I1275" s="652">
        <v>0</v>
      </c>
      <c r="J1275" s="652">
        <v>0</v>
      </c>
      <c r="K1275" s="652">
        <v>0</v>
      </c>
      <c r="L1275" s="652">
        <v>0</v>
      </c>
      <c r="M1275" s="652">
        <v>0</v>
      </c>
      <c r="N1275" s="652">
        <v>0</v>
      </c>
      <c r="O1275" s="652">
        <v>0</v>
      </c>
      <c r="P1275" s="652">
        <v>0</v>
      </c>
      <c r="Q1275" s="652">
        <v>0</v>
      </c>
      <c r="R1275" s="652">
        <v>0</v>
      </c>
      <c r="S1275" s="652"/>
      <c r="T1275" s="652"/>
      <c r="U1275" s="652"/>
      <c r="V1275" s="652"/>
      <c r="W1275" s="652">
        <v>0</v>
      </c>
      <c r="X1275" s="652">
        <v>0</v>
      </c>
      <c r="Y1275" s="652">
        <v>0</v>
      </c>
      <c r="Z1275" s="652">
        <v>0</v>
      </c>
      <c r="AA1275" s="652">
        <v>0</v>
      </c>
      <c r="AB1275" s="652">
        <v>0</v>
      </c>
      <c r="AC1275" s="652">
        <v>0</v>
      </c>
      <c r="AD1275" s="652">
        <v>0</v>
      </c>
      <c r="AE1275" s="652">
        <v>0</v>
      </c>
      <c r="AF1275" s="652">
        <v>0</v>
      </c>
      <c r="AG1275" s="652">
        <v>0</v>
      </c>
      <c r="AH1275" s="652">
        <v>0</v>
      </c>
      <c r="AI1275" s="652">
        <v>0</v>
      </c>
      <c r="AJ1275" s="652">
        <v>0</v>
      </c>
      <c r="AK1275" s="652">
        <v>0</v>
      </c>
      <c r="AL1275" s="652">
        <v>0</v>
      </c>
      <c r="AM1275" s="652">
        <v>0</v>
      </c>
      <c r="AN1275" s="652">
        <v>0</v>
      </c>
      <c r="AO1275" s="652">
        <v>0</v>
      </c>
      <c r="AP1275" s="652">
        <v>0</v>
      </c>
      <c r="AQ1275" s="652">
        <v>0</v>
      </c>
      <c r="AR1275" s="652">
        <v>0</v>
      </c>
      <c r="AS1275" s="652">
        <v>0</v>
      </c>
      <c r="AT1275" s="652">
        <v>0</v>
      </c>
      <c r="AU1275" s="652">
        <v>0</v>
      </c>
      <c r="AV1275" s="652">
        <v>0</v>
      </c>
      <c r="AW1275" s="652">
        <v>0</v>
      </c>
      <c r="AX1275" s="652">
        <v>0</v>
      </c>
      <c r="AY1275" s="652">
        <v>0</v>
      </c>
      <c r="AZ1275" s="652">
        <v>0</v>
      </c>
      <c r="BA1275" s="652">
        <v>0</v>
      </c>
      <c r="BB1275" s="652">
        <v>0</v>
      </c>
      <c r="BC1275" s="652">
        <v>0</v>
      </c>
      <c r="BD1275" s="652">
        <v>0</v>
      </c>
      <c r="BE1275" s="652">
        <v>0</v>
      </c>
      <c r="BF1275" s="652">
        <v>0</v>
      </c>
      <c r="BG1275" s="652">
        <v>0</v>
      </c>
      <c r="BH1275" s="652">
        <v>0</v>
      </c>
      <c r="BI1275" s="1476">
        <f t="shared" si="59"/>
        <v>0</v>
      </c>
      <c r="BJ1275" s="1476">
        <f t="shared" si="59"/>
        <v>0</v>
      </c>
      <c r="BK1275" s="652">
        <f t="shared" si="60"/>
        <v>0</v>
      </c>
      <c r="BL1275" s="652">
        <f t="shared" si="61"/>
        <v>0</v>
      </c>
    </row>
    <row r="1276" spans="1:64" ht="13.5" thickBot="1">
      <c r="A1276" s="1422">
        <v>42.22</v>
      </c>
      <c r="B1276" s="1418" t="s">
        <v>1903</v>
      </c>
      <c r="C1276" s="652">
        <v>0</v>
      </c>
      <c r="D1276" s="652">
        <v>0</v>
      </c>
      <c r="E1276" s="652">
        <v>0</v>
      </c>
      <c r="F1276" s="652">
        <v>0</v>
      </c>
      <c r="G1276" s="652">
        <v>0</v>
      </c>
      <c r="H1276" s="652">
        <v>0</v>
      </c>
      <c r="I1276" s="652">
        <v>0</v>
      </c>
      <c r="J1276" s="652">
        <v>0</v>
      </c>
      <c r="K1276" s="652">
        <v>0</v>
      </c>
      <c r="L1276" s="652">
        <v>0</v>
      </c>
      <c r="M1276" s="652">
        <v>0</v>
      </c>
      <c r="N1276" s="652">
        <v>0</v>
      </c>
      <c r="O1276" s="652">
        <v>0</v>
      </c>
      <c r="P1276" s="652">
        <v>0</v>
      </c>
      <c r="Q1276" s="652">
        <v>0</v>
      </c>
      <c r="R1276" s="652">
        <v>0</v>
      </c>
      <c r="S1276" s="652"/>
      <c r="T1276" s="652"/>
      <c r="U1276" s="652"/>
      <c r="V1276" s="652"/>
      <c r="W1276" s="652">
        <v>0</v>
      </c>
      <c r="X1276" s="652">
        <v>0</v>
      </c>
      <c r="Y1276" s="652">
        <v>0</v>
      </c>
      <c r="Z1276" s="652">
        <v>0</v>
      </c>
      <c r="AA1276" s="652">
        <v>0</v>
      </c>
      <c r="AB1276" s="652">
        <v>0</v>
      </c>
      <c r="AC1276" s="652">
        <v>0</v>
      </c>
      <c r="AD1276" s="652">
        <v>0</v>
      </c>
      <c r="AE1276" s="652">
        <v>0</v>
      </c>
      <c r="AF1276" s="652">
        <v>0</v>
      </c>
      <c r="AG1276" s="652">
        <v>0</v>
      </c>
      <c r="AH1276" s="652">
        <v>0</v>
      </c>
      <c r="AI1276" s="652">
        <v>0</v>
      </c>
      <c r="AJ1276" s="652">
        <v>0</v>
      </c>
      <c r="AK1276" s="652">
        <v>0</v>
      </c>
      <c r="AL1276" s="652">
        <v>0</v>
      </c>
      <c r="AM1276" s="652">
        <v>0</v>
      </c>
      <c r="AN1276" s="652">
        <v>0</v>
      </c>
      <c r="AO1276" s="652">
        <v>0</v>
      </c>
      <c r="AP1276" s="652">
        <v>0</v>
      </c>
      <c r="AQ1276" s="652">
        <v>0</v>
      </c>
      <c r="AR1276" s="652">
        <v>0</v>
      </c>
      <c r="AS1276" s="652">
        <v>0</v>
      </c>
      <c r="AT1276" s="652">
        <v>0</v>
      </c>
      <c r="AU1276" s="652">
        <v>0</v>
      </c>
      <c r="AV1276" s="652">
        <v>0</v>
      </c>
      <c r="AW1276" s="652">
        <v>0</v>
      </c>
      <c r="AX1276" s="652">
        <v>0</v>
      </c>
      <c r="AY1276" s="652">
        <v>0</v>
      </c>
      <c r="AZ1276" s="652">
        <v>0</v>
      </c>
      <c r="BA1276" s="652">
        <v>0</v>
      </c>
      <c r="BB1276" s="652">
        <v>0</v>
      </c>
      <c r="BC1276" s="652">
        <v>0</v>
      </c>
      <c r="BD1276" s="652">
        <v>0</v>
      </c>
      <c r="BE1276" s="652">
        <v>0</v>
      </c>
      <c r="BF1276" s="652">
        <v>0</v>
      </c>
      <c r="BG1276" s="652">
        <v>0</v>
      </c>
      <c r="BH1276" s="652">
        <v>0</v>
      </c>
      <c r="BI1276" s="1476">
        <f t="shared" si="59"/>
        <v>0</v>
      </c>
      <c r="BJ1276" s="1476">
        <f t="shared" si="59"/>
        <v>0</v>
      </c>
      <c r="BK1276" s="652">
        <f t="shared" si="60"/>
        <v>0</v>
      </c>
      <c r="BL1276" s="652">
        <f t="shared" si="61"/>
        <v>0</v>
      </c>
    </row>
    <row r="1277" spans="1:64" ht="13.5" thickBot="1">
      <c r="A1277" s="1417">
        <v>42.222999999999999</v>
      </c>
      <c r="B1277" s="1418" t="s">
        <v>1904</v>
      </c>
      <c r="C1277" s="652">
        <v>0</v>
      </c>
      <c r="D1277" s="652">
        <v>0</v>
      </c>
      <c r="E1277" s="652">
        <v>0</v>
      </c>
      <c r="F1277" s="652">
        <v>0</v>
      </c>
      <c r="G1277" s="652">
        <v>0</v>
      </c>
      <c r="H1277" s="652">
        <v>0</v>
      </c>
      <c r="I1277" s="652">
        <v>0</v>
      </c>
      <c r="J1277" s="652">
        <v>0</v>
      </c>
      <c r="K1277" s="652">
        <v>0</v>
      </c>
      <c r="L1277" s="652">
        <v>0</v>
      </c>
      <c r="M1277" s="652">
        <v>0</v>
      </c>
      <c r="N1277" s="652">
        <v>0</v>
      </c>
      <c r="O1277" s="652">
        <v>0</v>
      </c>
      <c r="P1277" s="652">
        <v>0</v>
      </c>
      <c r="Q1277" s="652">
        <v>0</v>
      </c>
      <c r="R1277" s="652">
        <v>0</v>
      </c>
      <c r="S1277" s="652"/>
      <c r="T1277" s="652"/>
      <c r="U1277" s="652"/>
      <c r="V1277" s="652"/>
      <c r="W1277" s="652">
        <v>0</v>
      </c>
      <c r="X1277" s="652">
        <v>0</v>
      </c>
      <c r="Y1277" s="652">
        <v>0</v>
      </c>
      <c r="Z1277" s="652">
        <v>0</v>
      </c>
      <c r="AA1277" s="652">
        <v>0</v>
      </c>
      <c r="AB1277" s="652">
        <v>0</v>
      </c>
      <c r="AC1277" s="652">
        <v>0</v>
      </c>
      <c r="AD1277" s="652">
        <v>0</v>
      </c>
      <c r="AE1277" s="652">
        <v>0</v>
      </c>
      <c r="AF1277" s="652">
        <v>0</v>
      </c>
      <c r="AG1277" s="652">
        <v>0</v>
      </c>
      <c r="AH1277" s="652">
        <v>0</v>
      </c>
      <c r="AI1277" s="652">
        <v>0</v>
      </c>
      <c r="AJ1277" s="652">
        <v>0</v>
      </c>
      <c r="AK1277" s="652">
        <v>0</v>
      </c>
      <c r="AL1277" s="652">
        <v>0</v>
      </c>
      <c r="AM1277" s="652">
        <v>0</v>
      </c>
      <c r="AN1277" s="652">
        <v>0</v>
      </c>
      <c r="AO1277" s="652">
        <v>0</v>
      </c>
      <c r="AP1277" s="652">
        <v>0</v>
      </c>
      <c r="AQ1277" s="652">
        <v>0</v>
      </c>
      <c r="AR1277" s="652">
        <v>0</v>
      </c>
      <c r="AS1277" s="652">
        <v>0</v>
      </c>
      <c r="AT1277" s="652">
        <v>0</v>
      </c>
      <c r="AU1277" s="652">
        <v>0</v>
      </c>
      <c r="AV1277" s="652">
        <v>0</v>
      </c>
      <c r="AW1277" s="652">
        <v>0</v>
      </c>
      <c r="AX1277" s="652">
        <v>0</v>
      </c>
      <c r="AY1277" s="652">
        <v>0</v>
      </c>
      <c r="AZ1277" s="652">
        <v>0</v>
      </c>
      <c r="BA1277" s="652">
        <v>0</v>
      </c>
      <c r="BB1277" s="652">
        <v>0</v>
      </c>
      <c r="BC1277" s="652">
        <v>0</v>
      </c>
      <c r="BD1277" s="652">
        <v>0</v>
      </c>
      <c r="BE1277" s="652">
        <v>0</v>
      </c>
      <c r="BF1277" s="652">
        <v>0</v>
      </c>
      <c r="BG1277" s="652">
        <v>0</v>
      </c>
      <c r="BH1277" s="652">
        <v>0</v>
      </c>
      <c r="BI1277" s="1476">
        <f t="shared" si="59"/>
        <v>0</v>
      </c>
      <c r="BJ1277" s="1476">
        <f t="shared" si="59"/>
        <v>0</v>
      </c>
      <c r="BK1277" s="652">
        <f t="shared" si="60"/>
        <v>0</v>
      </c>
      <c r="BL1277" s="652">
        <f t="shared" si="61"/>
        <v>0</v>
      </c>
    </row>
    <row r="1278" spans="1:64" ht="13.5" thickBot="1">
      <c r="A1278" s="1417">
        <v>42.228999999999999</v>
      </c>
      <c r="B1278" s="1418" t="s">
        <v>1905</v>
      </c>
      <c r="C1278" s="652">
        <v>0</v>
      </c>
      <c r="D1278" s="652">
        <v>0</v>
      </c>
      <c r="E1278" s="652">
        <v>0</v>
      </c>
      <c r="F1278" s="652">
        <v>0</v>
      </c>
      <c r="G1278" s="652">
        <v>0</v>
      </c>
      <c r="H1278" s="652">
        <v>0</v>
      </c>
      <c r="I1278" s="652">
        <v>0</v>
      </c>
      <c r="J1278" s="652">
        <v>0</v>
      </c>
      <c r="K1278" s="652">
        <v>0</v>
      </c>
      <c r="L1278" s="652">
        <v>0</v>
      </c>
      <c r="M1278" s="652">
        <v>0</v>
      </c>
      <c r="N1278" s="652">
        <v>0</v>
      </c>
      <c r="O1278" s="652">
        <v>0</v>
      </c>
      <c r="P1278" s="652">
        <v>0</v>
      </c>
      <c r="Q1278" s="652">
        <v>0</v>
      </c>
      <c r="R1278" s="652">
        <v>0</v>
      </c>
      <c r="S1278" s="652"/>
      <c r="T1278" s="652"/>
      <c r="U1278" s="652"/>
      <c r="V1278" s="652"/>
      <c r="W1278" s="652">
        <v>0</v>
      </c>
      <c r="X1278" s="652">
        <v>0</v>
      </c>
      <c r="Y1278" s="652">
        <v>0</v>
      </c>
      <c r="Z1278" s="652">
        <v>0</v>
      </c>
      <c r="AA1278" s="652">
        <v>0</v>
      </c>
      <c r="AB1278" s="652">
        <v>0</v>
      </c>
      <c r="AC1278" s="652">
        <v>0</v>
      </c>
      <c r="AD1278" s="652">
        <v>0</v>
      </c>
      <c r="AE1278" s="652">
        <v>0</v>
      </c>
      <c r="AF1278" s="652">
        <v>0</v>
      </c>
      <c r="AG1278" s="652">
        <v>0</v>
      </c>
      <c r="AH1278" s="652">
        <v>0</v>
      </c>
      <c r="AI1278" s="652">
        <v>0</v>
      </c>
      <c r="AJ1278" s="652">
        <v>0</v>
      </c>
      <c r="AK1278" s="652">
        <v>0</v>
      </c>
      <c r="AL1278" s="652">
        <v>0</v>
      </c>
      <c r="AM1278" s="652">
        <v>0</v>
      </c>
      <c r="AN1278" s="652">
        <v>0</v>
      </c>
      <c r="AO1278" s="652">
        <v>0</v>
      </c>
      <c r="AP1278" s="652">
        <v>0</v>
      </c>
      <c r="AQ1278" s="652">
        <v>0</v>
      </c>
      <c r="AR1278" s="652">
        <v>0</v>
      </c>
      <c r="AS1278" s="652">
        <v>0</v>
      </c>
      <c r="AT1278" s="652">
        <v>0</v>
      </c>
      <c r="AU1278" s="652">
        <v>0</v>
      </c>
      <c r="AV1278" s="652">
        <v>0</v>
      </c>
      <c r="AW1278" s="652">
        <v>0</v>
      </c>
      <c r="AX1278" s="652">
        <v>0</v>
      </c>
      <c r="AY1278" s="652">
        <v>0</v>
      </c>
      <c r="AZ1278" s="652">
        <v>0</v>
      </c>
      <c r="BA1278" s="652">
        <v>0</v>
      </c>
      <c r="BB1278" s="652">
        <v>0</v>
      </c>
      <c r="BC1278" s="652">
        <v>0</v>
      </c>
      <c r="BD1278" s="652">
        <v>0</v>
      </c>
      <c r="BE1278" s="652">
        <v>0</v>
      </c>
      <c r="BF1278" s="652">
        <v>0</v>
      </c>
      <c r="BG1278" s="652">
        <v>0</v>
      </c>
      <c r="BH1278" s="652">
        <v>0</v>
      </c>
      <c r="BI1278" s="1476">
        <f t="shared" si="59"/>
        <v>0</v>
      </c>
      <c r="BJ1278" s="1476">
        <f t="shared" si="59"/>
        <v>0</v>
      </c>
      <c r="BK1278" s="652">
        <f t="shared" si="60"/>
        <v>0</v>
      </c>
      <c r="BL1278" s="652">
        <f t="shared" si="61"/>
        <v>0</v>
      </c>
    </row>
    <row r="1279" spans="1:64" s="1421" customFormat="1" ht="13.5" thickBot="1">
      <c r="A1279" s="1471" t="s">
        <v>1906</v>
      </c>
      <c r="B1279" s="1475" t="s">
        <v>1907</v>
      </c>
      <c r="C1279" s="652">
        <v>0</v>
      </c>
      <c r="D1279" s="652">
        <v>0</v>
      </c>
      <c r="E1279" s="652">
        <v>0</v>
      </c>
      <c r="F1279" s="652">
        <v>0</v>
      </c>
      <c r="G1279" s="652">
        <v>0</v>
      </c>
      <c r="H1279" s="652">
        <v>0</v>
      </c>
      <c r="I1279" s="652">
        <v>0</v>
      </c>
      <c r="J1279" s="652">
        <v>0</v>
      </c>
      <c r="K1279" s="652">
        <v>0</v>
      </c>
      <c r="L1279" s="652">
        <v>0</v>
      </c>
      <c r="M1279" s="652">
        <v>0</v>
      </c>
      <c r="N1279" s="652">
        <v>0</v>
      </c>
      <c r="O1279" s="652">
        <v>0</v>
      </c>
      <c r="P1279" s="652">
        <v>0</v>
      </c>
      <c r="Q1279" s="652">
        <v>0</v>
      </c>
      <c r="R1279" s="652">
        <v>0</v>
      </c>
      <c r="S1279" s="652"/>
      <c r="T1279" s="652"/>
      <c r="U1279" s="652"/>
      <c r="V1279" s="652"/>
      <c r="W1279" s="652">
        <v>0</v>
      </c>
      <c r="X1279" s="652">
        <v>0</v>
      </c>
      <c r="Y1279" s="652">
        <v>0</v>
      </c>
      <c r="Z1279" s="652">
        <v>0</v>
      </c>
      <c r="AA1279" s="652">
        <v>0</v>
      </c>
      <c r="AB1279" s="652">
        <v>0</v>
      </c>
      <c r="AC1279" s="652">
        <v>0</v>
      </c>
      <c r="AD1279" s="652">
        <v>0</v>
      </c>
      <c r="AE1279" s="652">
        <v>0</v>
      </c>
      <c r="AF1279" s="652">
        <v>0</v>
      </c>
      <c r="AG1279" s="652">
        <v>0</v>
      </c>
      <c r="AH1279" s="652">
        <v>0</v>
      </c>
      <c r="AI1279" s="652">
        <v>0</v>
      </c>
      <c r="AJ1279" s="652">
        <v>0</v>
      </c>
      <c r="AK1279" s="652">
        <v>0</v>
      </c>
      <c r="AL1279" s="652">
        <v>0</v>
      </c>
      <c r="AM1279" s="652">
        <v>0</v>
      </c>
      <c r="AN1279" s="652">
        <v>0</v>
      </c>
      <c r="AO1279" s="652">
        <v>0</v>
      </c>
      <c r="AP1279" s="652">
        <v>0</v>
      </c>
      <c r="AQ1279" s="652">
        <v>0</v>
      </c>
      <c r="AR1279" s="652">
        <v>0</v>
      </c>
      <c r="AS1279" s="652">
        <v>0</v>
      </c>
      <c r="AT1279" s="652">
        <v>0</v>
      </c>
      <c r="AU1279" s="652">
        <v>0</v>
      </c>
      <c r="AV1279" s="652">
        <v>0</v>
      </c>
      <c r="AW1279" s="652">
        <v>0</v>
      </c>
      <c r="AX1279" s="652">
        <v>0</v>
      </c>
      <c r="AY1279" s="652">
        <v>0</v>
      </c>
      <c r="AZ1279" s="652">
        <v>0</v>
      </c>
      <c r="BA1279" s="652">
        <v>0</v>
      </c>
      <c r="BB1279" s="652">
        <v>0</v>
      </c>
      <c r="BC1279" s="652">
        <v>0</v>
      </c>
      <c r="BD1279" s="652">
        <v>0</v>
      </c>
      <c r="BE1279" s="652">
        <v>0</v>
      </c>
      <c r="BF1279" s="652">
        <v>0</v>
      </c>
      <c r="BG1279" s="652">
        <v>0</v>
      </c>
      <c r="BH1279" s="652">
        <v>0</v>
      </c>
      <c r="BI1279" s="1476">
        <f t="shared" si="59"/>
        <v>0</v>
      </c>
      <c r="BJ1279" s="1476">
        <f t="shared" si="59"/>
        <v>0</v>
      </c>
      <c r="BK1279" s="652">
        <f t="shared" si="60"/>
        <v>0</v>
      </c>
      <c r="BL1279" s="652">
        <f t="shared" si="61"/>
        <v>0</v>
      </c>
    </row>
    <row r="1280" spans="1:64" ht="13.5" thickBot="1">
      <c r="A1280" s="1417">
        <v>42.301000000000002</v>
      </c>
      <c r="B1280" s="1418" t="s">
        <v>1908</v>
      </c>
      <c r="C1280" s="652">
        <v>0</v>
      </c>
      <c r="D1280" s="652">
        <v>0</v>
      </c>
      <c r="E1280" s="652">
        <v>0</v>
      </c>
      <c r="F1280" s="652">
        <v>0</v>
      </c>
      <c r="G1280" s="652">
        <v>0</v>
      </c>
      <c r="H1280" s="652">
        <v>0</v>
      </c>
      <c r="I1280" s="652">
        <v>0</v>
      </c>
      <c r="J1280" s="652">
        <v>0</v>
      </c>
      <c r="K1280" s="652">
        <v>0</v>
      </c>
      <c r="L1280" s="652">
        <v>0</v>
      </c>
      <c r="M1280" s="652">
        <v>0</v>
      </c>
      <c r="N1280" s="652">
        <v>0</v>
      </c>
      <c r="O1280" s="652">
        <v>0</v>
      </c>
      <c r="P1280" s="652">
        <v>0</v>
      </c>
      <c r="Q1280" s="652">
        <v>0</v>
      </c>
      <c r="R1280" s="652">
        <v>0</v>
      </c>
      <c r="S1280" s="652"/>
      <c r="T1280" s="652"/>
      <c r="U1280" s="652"/>
      <c r="V1280" s="652"/>
      <c r="W1280" s="652">
        <v>0</v>
      </c>
      <c r="X1280" s="652">
        <v>0</v>
      </c>
      <c r="Y1280" s="652">
        <v>0</v>
      </c>
      <c r="Z1280" s="652">
        <v>0</v>
      </c>
      <c r="AA1280" s="652">
        <v>0</v>
      </c>
      <c r="AB1280" s="652">
        <v>0</v>
      </c>
      <c r="AC1280" s="652">
        <v>0</v>
      </c>
      <c r="AD1280" s="652">
        <v>0</v>
      </c>
      <c r="AE1280" s="652">
        <v>0</v>
      </c>
      <c r="AF1280" s="652">
        <v>0</v>
      </c>
      <c r="AG1280" s="652">
        <v>0</v>
      </c>
      <c r="AH1280" s="652">
        <v>0</v>
      </c>
      <c r="AI1280" s="652">
        <v>0</v>
      </c>
      <c r="AJ1280" s="652">
        <v>0</v>
      </c>
      <c r="AK1280" s="652">
        <v>0</v>
      </c>
      <c r="AL1280" s="652">
        <v>0</v>
      </c>
      <c r="AM1280" s="652">
        <v>0</v>
      </c>
      <c r="AN1280" s="652">
        <v>0</v>
      </c>
      <c r="AO1280" s="652">
        <v>0</v>
      </c>
      <c r="AP1280" s="652">
        <v>0</v>
      </c>
      <c r="AQ1280" s="652">
        <v>0</v>
      </c>
      <c r="AR1280" s="652">
        <v>0</v>
      </c>
      <c r="AS1280" s="652">
        <v>0</v>
      </c>
      <c r="AT1280" s="652">
        <v>0</v>
      </c>
      <c r="AU1280" s="652">
        <v>0</v>
      </c>
      <c r="AV1280" s="652">
        <v>0</v>
      </c>
      <c r="AW1280" s="652">
        <v>0</v>
      </c>
      <c r="AX1280" s="652">
        <v>0</v>
      </c>
      <c r="AY1280" s="652">
        <v>0</v>
      </c>
      <c r="AZ1280" s="652">
        <v>0</v>
      </c>
      <c r="BA1280" s="652">
        <v>0</v>
      </c>
      <c r="BB1280" s="652">
        <v>0</v>
      </c>
      <c r="BC1280" s="652">
        <v>0</v>
      </c>
      <c r="BD1280" s="652">
        <v>0</v>
      </c>
      <c r="BE1280" s="652">
        <v>0</v>
      </c>
      <c r="BF1280" s="652">
        <v>0</v>
      </c>
      <c r="BG1280" s="652">
        <v>0</v>
      </c>
      <c r="BH1280" s="652">
        <v>0</v>
      </c>
      <c r="BI1280" s="1476">
        <f t="shared" si="59"/>
        <v>0</v>
      </c>
      <c r="BJ1280" s="1476">
        <f t="shared" si="59"/>
        <v>0</v>
      </c>
      <c r="BK1280" s="652">
        <f t="shared" si="60"/>
        <v>0</v>
      </c>
      <c r="BL1280" s="652">
        <f t="shared" si="61"/>
        <v>0</v>
      </c>
    </row>
    <row r="1281" spans="1:64" ht="13.5" thickBot="1">
      <c r="A1281" s="1422">
        <v>42.31</v>
      </c>
      <c r="B1281" s="1418" t="s">
        <v>1908</v>
      </c>
      <c r="C1281" s="652">
        <v>0</v>
      </c>
      <c r="D1281" s="652">
        <v>0</v>
      </c>
      <c r="E1281" s="652">
        <v>0</v>
      </c>
      <c r="F1281" s="652">
        <v>0</v>
      </c>
      <c r="G1281" s="652">
        <v>0</v>
      </c>
      <c r="H1281" s="652">
        <v>0</v>
      </c>
      <c r="I1281" s="652">
        <v>0</v>
      </c>
      <c r="J1281" s="652">
        <v>0</v>
      </c>
      <c r="K1281" s="652">
        <v>0</v>
      </c>
      <c r="L1281" s="652">
        <v>0</v>
      </c>
      <c r="M1281" s="652">
        <v>0</v>
      </c>
      <c r="N1281" s="652">
        <v>0</v>
      </c>
      <c r="O1281" s="652">
        <v>0</v>
      </c>
      <c r="P1281" s="652">
        <v>0</v>
      </c>
      <c r="Q1281" s="652">
        <v>0</v>
      </c>
      <c r="R1281" s="652">
        <v>0</v>
      </c>
      <c r="S1281" s="652"/>
      <c r="T1281" s="652"/>
      <c r="U1281" s="652"/>
      <c r="V1281" s="652"/>
      <c r="W1281" s="652">
        <v>0</v>
      </c>
      <c r="X1281" s="652">
        <v>0</v>
      </c>
      <c r="Y1281" s="652">
        <v>0</v>
      </c>
      <c r="Z1281" s="652">
        <v>0</v>
      </c>
      <c r="AA1281" s="652">
        <v>0</v>
      </c>
      <c r="AB1281" s="652">
        <v>0</v>
      </c>
      <c r="AC1281" s="652">
        <v>0</v>
      </c>
      <c r="AD1281" s="652">
        <v>0</v>
      </c>
      <c r="AE1281" s="652">
        <v>0</v>
      </c>
      <c r="AF1281" s="652">
        <v>0</v>
      </c>
      <c r="AG1281" s="652">
        <v>0</v>
      </c>
      <c r="AH1281" s="652">
        <v>0</v>
      </c>
      <c r="AI1281" s="652">
        <v>0</v>
      </c>
      <c r="AJ1281" s="652">
        <v>0</v>
      </c>
      <c r="AK1281" s="652">
        <v>0</v>
      </c>
      <c r="AL1281" s="652">
        <v>0</v>
      </c>
      <c r="AM1281" s="652">
        <v>0</v>
      </c>
      <c r="AN1281" s="652">
        <v>0</v>
      </c>
      <c r="AO1281" s="652">
        <v>0</v>
      </c>
      <c r="AP1281" s="652">
        <v>0</v>
      </c>
      <c r="AQ1281" s="652">
        <v>0</v>
      </c>
      <c r="AR1281" s="652">
        <v>0</v>
      </c>
      <c r="AS1281" s="652">
        <v>0</v>
      </c>
      <c r="AT1281" s="652">
        <v>0</v>
      </c>
      <c r="AU1281" s="652">
        <v>0</v>
      </c>
      <c r="AV1281" s="652">
        <v>0</v>
      </c>
      <c r="AW1281" s="652">
        <v>0</v>
      </c>
      <c r="AX1281" s="652">
        <v>0</v>
      </c>
      <c r="AY1281" s="652">
        <v>0</v>
      </c>
      <c r="AZ1281" s="652">
        <v>0</v>
      </c>
      <c r="BA1281" s="652">
        <v>0</v>
      </c>
      <c r="BB1281" s="652">
        <v>0</v>
      </c>
      <c r="BC1281" s="652">
        <v>0</v>
      </c>
      <c r="BD1281" s="652">
        <v>0</v>
      </c>
      <c r="BE1281" s="652">
        <v>0</v>
      </c>
      <c r="BF1281" s="652">
        <v>0</v>
      </c>
      <c r="BG1281" s="652">
        <v>0</v>
      </c>
      <c r="BH1281" s="652">
        <v>0</v>
      </c>
      <c r="BI1281" s="1476">
        <f t="shared" si="59"/>
        <v>0</v>
      </c>
      <c r="BJ1281" s="1476">
        <f t="shared" si="59"/>
        <v>0</v>
      </c>
      <c r="BK1281" s="652">
        <f t="shared" si="60"/>
        <v>0</v>
      </c>
      <c r="BL1281" s="652">
        <f t="shared" si="61"/>
        <v>0</v>
      </c>
    </row>
    <row r="1282" spans="1:64" s="1421" customFormat="1" ht="13.5" thickBot="1">
      <c r="A1282" s="1417">
        <v>42.399000000000001</v>
      </c>
      <c r="B1282" s="1418" t="s">
        <v>1908</v>
      </c>
      <c r="C1282" s="652">
        <v>0</v>
      </c>
      <c r="D1282" s="652">
        <v>0</v>
      </c>
      <c r="E1282" s="652">
        <v>0</v>
      </c>
      <c r="F1282" s="652">
        <v>0</v>
      </c>
      <c r="G1282" s="652">
        <v>0</v>
      </c>
      <c r="H1282" s="652">
        <v>0</v>
      </c>
      <c r="I1282" s="652">
        <v>0</v>
      </c>
      <c r="J1282" s="652">
        <v>0</v>
      </c>
      <c r="K1282" s="652">
        <v>0</v>
      </c>
      <c r="L1282" s="652">
        <v>0</v>
      </c>
      <c r="M1282" s="652">
        <v>0</v>
      </c>
      <c r="N1282" s="652">
        <v>0</v>
      </c>
      <c r="O1282" s="652">
        <v>0</v>
      </c>
      <c r="P1282" s="652">
        <v>0</v>
      </c>
      <c r="Q1282" s="652">
        <v>0</v>
      </c>
      <c r="R1282" s="652">
        <v>0</v>
      </c>
      <c r="S1282" s="652"/>
      <c r="T1282" s="652"/>
      <c r="U1282" s="652"/>
      <c r="V1282" s="652"/>
      <c r="W1282" s="652">
        <v>0</v>
      </c>
      <c r="X1282" s="652">
        <v>0</v>
      </c>
      <c r="Y1282" s="652">
        <v>0</v>
      </c>
      <c r="Z1282" s="652">
        <v>0</v>
      </c>
      <c r="AA1282" s="652">
        <v>0</v>
      </c>
      <c r="AB1282" s="652">
        <v>0</v>
      </c>
      <c r="AC1282" s="652">
        <v>0</v>
      </c>
      <c r="AD1282" s="652">
        <v>0</v>
      </c>
      <c r="AE1282" s="652">
        <v>0</v>
      </c>
      <c r="AF1282" s="652">
        <v>0</v>
      </c>
      <c r="AG1282" s="652">
        <v>0</v>
      </c>
      <c r="AH1282" s="652">
        <v>0</v>
      </c>
      <c r="AI1282" s="652">
        <v>0</v>
      </c>
      <c r="AJ1282" s="652">
        <v>0</v>
      </c>
      <c r="AK1282" s="652">
        <v>0</v>
      </c>
      <c r="AL1282" s="652">
        <v>0</v>
      </c>
      <c r="AM1282" s="652">
        <v>0</v>
      </c>
      <c r="AN1282" s="652">
        <v>0</v>
      </c>
      <c r="AO1282" s="652">
        <v>0</v>
      </c>
      <c r="AP1282" s="652">
        <v>0</v>
      </c>
      <c r="AQ1282" s="652">
        <v>0</v>
      </c>
      <c r="AR1282" s="652">
        <v>0</v>
      </c>
      <c r="AS1282" s="652">
        <v>0</v>
      </c>
      <c r="AT1282" s="652">
        <v>0</v>
      </c>
      <c r="AU1282" s="652">
        <v>0</v>
      </c>
      <c r="AV1282" s="652">
        <v>0</v>
      </c>
      <c r="AW1282" s="652">
        <v>0</v>
      </c>
      <c r="AX1282" s="652">
        <v>0</v>
      </c>
      <c r="AY1282" s="652">
        <v>0</v>
      </c>
      <c r="AZ1282" s="652">
        <v>0</v>
      </c>
      <c r="BA1282" s="652">
        <v>0</v>
      </c>
      <c r="BB1282" s="652">
        <v>0</v>
      </c>
      <c r="BC1282" s="652">
        <v>0</v>
      </c>
      <c r="BD1282" s="652">
        <v>0</v>
      </c>
      <c r="BE1282" s="652">
        <v>0</v>
      </c>
      <c r="BF1282" s="652">
        <v>0</v>
      </c>
      <c r="BG1282" s="652">
        <v>0</v>
      </c>
      <c r="BH1282" s="652">
        <v>0</v>
      </c>
      <c r="BI1282" s="1476">
        <f t="shared" si="59"/>
        <v>0</v>
      </c>
      <c r="BJ1282" s="1476">
        <f t="shared" si="59"/>
        <v>0</v>
      </c>
      <c r="BK1282" s="652">
        <f t="shared" si="60"/>
        <v>0</v>
      </c>
      <c r="BL1282" s="652">
        <f t="shared" si="61"/>
        <v>0</v>
      </c>
    </row>
    <row r="1283" spans="1:64" s="1421" customFormat="1" ht="13.5" thickBot="1">
      <c r="A1283" s="1471" t="s">
        <v>1909</v>
      </c>
      <c r="B1283" s="1475" t="s">
        <v>1910</v>
      </c>
      <c r="C1283" s="652">
        <v>0</v>
      </c>
      <c r="D1283" s="652">
        <v>0</v>
      </c>
      <c r="E1283" s="652">
        <v>0</v>
      </c>
      <c r="F1283" s="652">
        <v>0</v>
      </c>
      <c r="G1283" s="652">
        <v>0</v>
      </c>
      <c r="H1283" s="652">
        <v>0</v>
      </c>
      <c r="I1283" s="652">
        <v>0</v>
      </c>
      <c r="J1283" s="652">
        <v>0</v>
      </c>
      <c r="K1283" s="652">
        <v>0</v>
      </c>
      <c r="L1283" s="652">
        <v>0</v>
      </c>
      <c r="M1283" s="652">
        <v>0</v>
      </c>
      <c r="N1283" s="652">
        <v>0</v>
      </c>
      <c r="O1283" s="652">
        <v>0</v>
      </c>
      <c r="P1283" s="652">
        <v>0</v>
      </c>
      <c r="Q1283" s="652">
        <v>0</v>
      </c>
      <c r="R1283" s="652">
        <v>0</v>
      </c>
      <c r="S1283" s="652"/>
      <c r="T1283" s="652"/>
      <c r="U1283" s="652"/>
      <c r="V1283" s="652"/>
      <c r="W1283" s="652">
        <v>0</v>
      </c>
      <c r="X1283" s="652">
        <v>0</v>
      </c>
      <c r="Y1283" s="652">
        <v>0</v>
      </c>
      <c r="Z1283" s="652">
        <v>0</v>
      </c>
      <c r="AA1283" s="652">
        <v>0</v>
      </c>
      <c r="AB1283" s="652">
        <v>0</v>
      </c>
      <c r="AC1283" s="652">
        <v>0</v>
      </c>
      <c r="AD1283" s="652">
        <v>0</v>
      </c>
      <c r="AE1283" s="652">
        <v>0</v>
      </c>
      <c r="AF1283" s="652">
        <v>0</v>
      </c>
      <c r="AG1283" s="652">
        <v>0</v>
      </c>
      <c r="AH1283" s="652">
        <v>0</v>
      </c>
      <c r="AI1283" s="652">
        <v>0</v>
      </c>
      <c r="AJ1283" s="652">
        <v>0</v>
      </c>
      <c r="AK1283" s="652">
        <v>0</v>
      </c>
      <c r="AL1283" s="652">
        <v>0</v>
      </c>
      <c r="AM1283" s="652">
        <v>0</v>
      </c>
      <c r="AN1283" s="652">
        <v>0</v>
      </c>
      <c r="AO1283" s="652">
        <v>0</v>
      </c>
      <c r="AP1283" s="652">
        <v>0</v>
      </c>
      <c r="AQ1283" s="652">
        <v>0</v>
      </c>
      <c r="AR1283" s="652">
        <v>0</v>
      </c>
      <c r="AS1283" s="652">
        <v>0</v>
      </c>
      <c r="AT1283" s="652">
        <v>0</v>
      </c>
      <c r="AU1283" s="652">
        <v>0</v>
      </c>
      <c r="AV1283" s="652">
        <v>0</v>
      </c>
      <c r="AW1283" s="652">
        <v>0</v>
      </c>
      <c r="AX1283" s="652">
        <v>0</v>
      </c>
      <c r="AY1283" s="652">
        <v>0</v>
      </c>
      <c r="AZ1283" s="652">
        <v>0</v>
      </c>
      <c r="BA1283" s="652">
        <v>0</v>
      </c>
      <c r="BB1283" s="652">
        <v>0</v>
      </c>
      <c r="BC1283" s="652">
        <v>0</v>
      </c>
      <c r="BD1283" s="652">
        <v>0</v>
      </c>
      <c r="BE1283" s="652">
        <v>0</v>
      </c>
      <c r="BF1283" s="652">
        <v>0</v>
      </c>
      <c r="BG1283" s="652">
        <v>0</v>
      </c>
      <c r="BH1283" s="652">
        <v>0</v>
      </c>
      <c r="BI1283" s="1476">
        <f t="shared" si="59"/>
        <v>0</v>
      </c>
      <c r="BJ1283" s="1476">
        <f t="shared" si="59"/>
        <v>0</v>
      </c>
      <c r="BK1283" s="652">
        <f t="shared" si="60"/>
        <v>0</v>
      </c>
      <c r="BL1283" s="652">
        <f t="shared" si="61"/>
        <v>0</v>
      </c>
    </row>
    <row r="1284" spans="1:64" ht="13.5" thickBot="1">
      <c r="A1284" s="1417">
        <v>42.401000000000003</v>
      </c>
      <c r="B1284" s="1418" t="s">
        <v>1911</v>
      </c>
      <c r="C1284" s="652">
        <v>0</v>
      </c>
      <c r="D1284" s="652">
        <v>245975</v>
      </c>
      <c r="E1284" s="652">
        <v>0</v>
      </c>
      <c r="F1284" s="652">
        <v>0</v>
      </c>
      <c r="G1284" s="652">
        <v>0</v>
      </c>
      <c r="H1284" s="652">
        <v>0</v>
      </c>
      <c r="I1284" s="652">
        <v>0</v>
      </c>
      <c r="J1284" s="652">
        <v>0</v>
      </c>
      <c r="K1284" s="652">
        <v>0</v>
      </c>
      <c r="L1284" s="652">
        <v>0</v>
      </c>
      <c r="M1284" s="652">
        <v>0</v>
      </c>
      <c r="N1284" s="652">
        <v>0</v>
      </c>
      <c r="O1284" s="652">
        <v>0</v>
      </c>
      <c r="P1284" s="652">
        <v>0</v>
      </c>
      <c r="Q1284" s="652">
        <v>13415104</v>
      </c>
      <c r="R1284" s="652">
        <v>5944410</v>
      </c>
      <c r="S1284" s="652"/>
      <c r="T1284" s="652"/>
      <c r="U1284" s="652"/>
      <c r="V1284" s="652"/>
      <c r="W1284" s="652">
        <v>0</v>
      </c>
      <c r="X1284" s="652">
        <v>0</v>
      </c>
      <c r="Y1284" s="652">
        <v>25040277</v>
      </c>
      <c r="Z1284" s="652">
        <v>23843464</v>
      </c>
      <c r="AA1284" s="652">
        <v>0</v>
      </c>
      <c r="AB1284" s="652">
        <v>0</v>
      </c>
      <c r="AC1284" s="652">
        <v>0</v>
      </c>
      <c r="AD1284" s="652">
        <v>0</v>
      </c>
      <c r="AE1284" s="652">
        <v>0</v>
      </c>
      <c r="AF1284" s="652">
        <v>0</v>
      </c>
      <c r="AG1284" s="652">
        <v>0</v>
      </c>
      <c r="AH1284" s="652">
        <v>0</v>
      </c>
      <c r="AI1284" s="652">
        <v>0</v>
      </c>
      <c r="AJ1284" s="652">
        <v>0</v>
      </c>
      <c r="AK1284" s="652">
        <v>0</v>
      </c>
      <c r="AL1284" s="652">
        <v>0</v>
      </c>
      <c r="AM1284" s="652">
        <v>0</v>
      </c>
      <c r="AN1284" s="652">
        <v>0</v>
      </c>
      <c r="AO1284" s="652">
        <v>0</v>
      </c>
      <c r="AP1284" s="652">
        <v>0</v>
      </c>
      <c r="AQ1284" s="652">
        <v>0</v>
      </c>
      <c r="AR1284" s="652">
        <v>0</v>
      </c>
      <c r="AS1284" s="652">
        <v>0</v>
      </c>
      <c r="AT1284" s="652">
        <v>0</v>
      </c>
      <c r="AU1284" s="652">
        <v>0</v>
      </c>
      <c r="AV1284" s="652">
        <v>0</v>
      </c>
      <c r="AW1284" s="652">
        <v>0</v>
      </c>
      <c r="AX1284" s="652">
        <v>0</v>
      </c>
      <c r="AY1284" s="652">
        <v>0</v>
      </c>
      <c r="AZ1284" s="652">
        <v>0</v>
      </c>
      <c r="BA1284" s="652">
        <v>0</v>
      </c>
      <c r="BB1284" s="652">
        <v>0</v>
      </c>
      <c r="BC1284" s="652">
        <v>0</v>
      </c>
      <c r="BD1284" s="652">
        <v>0</v>
      </c>
      <c r="BE1284" s="652">
        <v>0</v>
      </c>
      <c r="BF1284" s="652">
        <v>0</v>
      </c>
      <c r="BG1284" s="652">
        <v>0</v>
      </c>
      <c r="BH1284" s="652">
        <v>0</v>
      </c>
      <c r="BI1284" s="1476">
        <f t="shared" si="59"/>
        <v>38455381</v>
      </c>
      <c r="BJ1284" s="1476">
        <f t="shared" si="59"/>
        <v>30033849</v>
      </c>
      <c r="BK1284" s="652">
        <f t="shared" si="60"/>
        <v>8421532</v>
      </c>
      <c r="BL1284" s="652">
        <f t="shared" si="61"/>
        <v>0</v>
      </c>
    </row>
    <row r="1285" spans="1:64" s="1421" customFormat="1" ht="13.5" thickBot="1">
      <c r="A1285" s="1471" t="s">
        <v>1912</v>
      </c>
      <c r="B1285" s="1475" t="s">
        <v>1913</v>
      </c>
      <c r="C1285" s="652">
        <v>0</v>
      </c>
      <c r="D1285" s="652">
        <v>0</v>
      </c>
      <c r="E1285" s="652">
        <v>0</v>
      </c>
      <c r="F1285" s="652">
        <v>0</v>
      </c>
      <c r="G1285" s="652">
        <v>0</v>
      </c>
      <c r="H1285" s="652">
        <v>0</v>
      </c>
      <c r="I1285" s="652">
        <v>0</v>
      </c>
      <c r="J1285" s="652">
        <v>0</v>
      </c>
      <c r="K1285" s="652">
        <v>0</v>
      </c>
      <c r="L1285" s="652">
        <v>0</v>
      </c>
      <c r="M1285" s="652">
        <v>0</v>
      </c>
      <c r="N1285" s="652">
        <v>0</v>
      </c>
      <c r="O1285" s="652">
        <v>0</v>
      </c>
      <c r="P1285" s="652">
        <v>0</v>
      </c>
      <c r="Q1285" s="652">
        <v>0</v>
      </c>
      <c r="R1285" s="652">
        <v>0</v>
      </c>
      <c r="S1285" s="652"/>
      <c r="T1285" s="652"/>
      <c r="U1285" s="652"/>
      <c r="V1285" s="652"/>
      <c r="W1285" s="652">
        <v>0</v>
      </c>
      <c r="X1285" s="652">
        <v>0</v>
      </c>
      <c r="Y1285" s="652">
        <v>0</v>
      </c>
      <c r="Z1285" s="652">
        <v>0</v>
      </c>
      <c r="AA1285" s="652">
        <v>0</v>
      </c>
      <c r="AB1285" s="652">
        <v>0</v>
      </c>
      <c r="AC1285" s="652">
        <v>0</v>
      </c>
      <c r="AD1285" s="652">
        <v>0</v>
      </c>
      <c r="AE1285" s="652">
        <v>0</v>
      </c>
      <c r="AF1285" s="652">
        <v>0</v>
      </c>
      <c r="AG1285" s="652">
        <v>0</v>
      </c>
      <c r="AH1285" s="652">
        <v>0</v>
      </c>
      <c r="AI1285" s="652">
        <v>0</v>
      </c>
      <c r="AJ1285" s="652">
        <v>0</v>
      </c>
      <c r="AK1285" s="652">
        <v>0</v>
      </c>
      <c r="AL1285" s="652">
        <v>0</v>
      </c>
      <c r="AM1285" s="652">
        <v>0</v>
      </c>
      <c r="AN1285" s="652">
        <v>0</v>
      </c>
      <c r="AO1285" s="652">
        <v>0</v>
      </c>
      <c r="AP1285" s="652">
        <v>0</v>
      </c>
      <c r="AQ1285" s="652">
        <v>0</v>
      </c>
      <c r="AR1285" s="652">
        <v>0</v>
      </c>
      <c r="AS1285" s="652">
        <v>0</v>
      </c>
      <c r="AT1285" s="652">
        <v>0</v>
      </c>
      <c r="AU1285" s="652">
        <v>0</v>
      </c>
      <c r="AV1285" s="652">
        <v>0</v>
      </c>
      <c r="AW1285" s="652">
        <v>0</v>
      </c>
      <c r="AX1285" s="652">
        <v>0</v>
      </c>
      <c r="AY1285" s="652">
        <v>0</v>
      </c>
      <c r="AZ1285" s="652">
        <v>0</v>
      </c>
      <c r="BA1285" s="652">
        <v>0</v>
      </c>
      <c r="BB1285" s="652">
        <v>0</v>
      </c>
      <c r="BC1285" s="652">
        <v>0</v>
      </c>
      <c r="BD1285" s="652">
        <v>0</v>
      </c>
      <c r="BE1285" s="652">
        <v>0</v>
      </c>
      <c r="BF1285" s="652">
        <v>0</v>
      </c>
      <c r="BG1285" s="652">
        <v>0</v>
      </c>
      <c r="BH1285" s="652">
        <v>0</v>
      </c>
      <c r="BI1285" s="1476">
        <f t="shared" si="59"/>
        <v>0</v>
      </c>
      <c r="BJ1285" s="1476">
        <f t="shared" si="59"/>
        <v>0</v>
      </c>
      <c r="BK1285" s="652">
        <f t="shared" si="60"/>
        <v>0</v>
      </c>
      <c r="BL1285" s="652">
        <f t="shared" si="61"/>
        <v>0</v>
      </c>
    </row>
    <row r="1286" spans="1:64" s="1421" customFormat="1" ht="13.5" thickBot="1">
      <c r="A1286" s="1417">
        <v>42.500999999999998</v>
      </c>
      <c r="B1286" s="1418" t="s">
        <v>1914</v>
      </c>
      <c r="C1286" s="652">
        <v>0</v>
      </c>
      <c r="D1286" s="652">
        <v>0</v>
      </c>
      <c r="E1286" s="652">
        <v>0</v>
      </c>
      <c r="F1286" s="652">
        <v>0</v>
      </c>
      <c r="G1286" s="652">
        <v>0</v>
      </c>
      <c r="H1286" s="652">
        <v>0</v>
      </c>
      <c r="I1286" s="652">
        <v>0</v>
      </c>
      <c r="J1286" s="652">
        <v>0</v>
      </c>
      <c r="K1286" s="652">
        <v>0</v>
      </c>
      <c r="L1286" s="652">
        <v>0</v>
      </c>
      <c r="M1286" s="652">
        <v>0</v>
      </c>
      <c r="N1286" s="652">
        <v>0</v>
      </c>
      <c r="O1286" s="652">
        <v>0</v>
      </c>
      <c r="P1286" s="652">
        <v>0</v>
      </c>
      <c r="Q1286" s="652">
        <v>0</v>
      </c>
      <c r="R1286" s="652">
        <v>0</v>
      </c>
      <c r="S1286" s="652"/>
      <c r="T1286" s="652"/>
      <c r="U1286" s="652"/>
      <c r="V1286" s="652"/>
      <c r="W1286" s="652">
        <v>0</v>
      </c>
      <c r="X1286" s="652">
        <v>0</v>
      </c>
      <c r="Y1286" s="652">
        <v>26557102</v>
      </c>
      <c r="Z1286" s="652">
        <v>26557102</v>
      </c>
      <c r="AA1286" s="652">
        <v>0</v>
      </c>
      <c r="AB1286" s="652">
        <v>0</v>
      </c>
      <c r="AC1286" s="652">
        <v>0</v>
      </c>
      <c r="AD1286" s="652">
        <v>0</v>
      </c>
      <c r="AE1286" s="652">
        <v>0</v>
      </c>
      <c r="AF1286" s="652">
        <v>0</v>
      </c>
      <c r="AG1286" s="652">
        <v>0</v>
      </c>
      <c r="AH1286" s="652">
        <v>0</v>
      </c>
      <c r="AI1286" s="652">
        <v>0</v>
      </c>
      <c r="AJ1286" s="652">
        <v>0</v>
      </c>
      <c r="AK1286" s="652">
        <v>0</v>
      </c>
      <c r="AL1286" s="652">
        <v>0</v>
      </c>
      <c r="AM1286" s="652">
        <v>0</v>
      </c>
      <c r="AN1286" s="652">
        <v>0</v>
      </c>
      <c r="AO1286" s="652">
        <v>0</v>
      </c>
      <c r="AP1286" s="652">
        <v>0</v>
      </c>
      <c r="AQ1286" s="652">
        <v>0</v>
      </c>
      <c r="AR1286" s="652">
        <v>0</v>
      </c>
      <c r="AS1286" s="652">
        <v>0</v>
      </c>
      <c r="AT1286" s="652">
        <v>0</v>
      </c>
      <c r="AU1286" s="652">
        <v>0</v>
      </c>
      <c r="AV1286" s="652">
        <v>0</v>
      </c>
      <c r="AW1286" s="652">
        <v>0</v>
      </c>
      <c r="AX1286" s="652">
        <v>0</v>
      </c>
      <c r="AY1286" s="652">
        <v>0</v>
      </c>
      <c r="AZ1286" s="652">
        <v>0</v>
      </c>
      <c r="BA1286" s="652">
        <v>0</v>
      </c>
      <c r="BB1286" s="652">
        <v>0</v>
      </c>
      <c r="BC1286" s="652">
        <v>0</v>
      </c>
      <c r="BD1286" s="652">
        <v>0</v>
      </c>
      <c r="BE1286" s="652">
        <v>0</v>
      </c>
      <c r="BF1286" s="652">
        <v>0</v>
      </c>
      <c r="BG1286" s="652">
        <v>0</v>
      </c>
      <c r="BH1286" s="652">
        <v>0</v>
      </c>
      <c r="BI1286" s="1476">
        <f t="shared" si="59"/>
        <v>26557102</v>
      </c>
      <c r="BJ1286" s="1476">
        <f t="shared" si="59"/>
        <v>26557102</v>
      </c>
      <c r="BK1286" s="652">
        <f t="shared" si="60"/>
        <v>0</v>
      </c>
      <c r="BL1286" s="652">
        <f t="shared" si="61"/>
        <v>0</v>
      </c>
    </row>
    <row r="1287" spans="1:64" s="1421" customFormat="1" ht="13.5" thickBot="1">
      <c r="A1287" s="1471" t="s">
        <v>1915</v>
      </c>
      <c r="B1287" s="1475" t="s">
        <v>1916</v>
      </c>
      <c r="C1287" s="652">
        <v>0</v>
      </c>
      <c r="D1287" s="652">
        <v>0</v>
      </c>
      <c r="E1287" s="652">
        <v>0</v>
      </c>
      <c r="F1287" s="652">
        <v>0</v>
      </c>
      <c r="G1287" s="652">
        <v>0</v>
      </c>
      <c r="H1287" s="652">
        <v>0</v>
      </c>
      <c r="I1287" s="652">
        <v>0</v>
      </c>
      <c r="J1287" s="652">
        <v>0</v>
      </c>
      <c r="K1287" s="652">
        <v>0</v>
      </c>
      <c r="L1287" s="652">
        <v>0</v>
      </c>
      <c r="M1287" s="652">
        <v>0</v>
      </c>
      <c r="N1287" s="652">
        <v>0</v>
      </c>
      <c r="O1287" s="652">
        <v>0</v>
      </c>
      <c r="P1287" s="652">
        <v>0</v>
      </c>
      <c r="Q1287" s="652">
        <v>0</v>
      </c>
      <c r="R1287" s="652">
        <v>0</v>
      </c>
      <c r="S1287" s="652"/>
      <c r="T1287" s="652"/>
      <c r="U1287" s="652"/>
      <c r="V1287" s="652"/>
      <c r="W1287" s="652">
        <v>0</v>
      </c>
      <c r="X1287" s="652">
        <v>0</v>
      </c>
      <c r="Y1287" s="652">
        <v>0</v>
      </c>
      <c r="Z1287" s="652">
        <v>0</v>
      </c>
      <c r="AA1287" s="652">
        <v>0</v>
      </c>
      <c r="AB1287" s="652">
        <v>0</v>
      </c>
      <c r="AC1287" s="652">
        <v>0</v>
      </c>
      <c r="AD1287" s="652">
        <v>0</v>
      </c>
      <c r="AE1287" s="652">
        <v>0</v>
      </c>
      <c r="AF1287" s="652">
        <v>0</v>
      </c>
      <c r="AG1287" s="652">
        <v>0</v>
      </c>
      <c r="AH1287" s="652">
        <v>0</v>
      </c>
      <c r="AI1287" s="652">
        <v>0</v>
      </c>
      <c r="AJ1287" s="652">
        <v>0</v>
      </c>
      <c r="AK1287" s="652">
        <v>0</v>
      </c>
      <c r="AL1287" s="652">
        <v>0</v>
      </c>
      <c r="AM1287" s="652">
        <v>0</v>
      </c>
      <c r="AN1287" s="652">
        <v>0</v>
      </c>
      <c r="AO1287" s="652">
        <v>0</v>
      </c>
      <c r="AP1287" s="652">
        <v>0</v>
      </c>
      <c r="AQ1287" s="652">
        <v>0</v>
      </c>
      <c r="AR1287" s="652">
        <v>0</v>
      </c>
      <c r="AS1287" s="652">
        <v>0</v>
      </c>
      <c r="AT1287" s="652">
        <v>0</v>
      </c>
      <c r="AU1287" s="652">
        <v>0</v>
      </c>
      <c r="AV1287" s="652">
        <v>0</v>
      </c>
      <c r="AW1287" s="652">
        <v>0</v>
      </c>
      <c r="AX1287" s="652">
        <v>0</v>
      </c>
      <c r="AY1287" s="652">
        <v>0</v>
      </c>
      <c r="AZ1287" s="652">
        <v>0</v>
      </c>
      <c r="BA1287" s="652">
        <v>0</v>
      </c>
      <c r="BB1287" s="652">
        <v>0</v>
      </c>
      <c r="BC1287" s="652">
        <v>0</v>
      </c>
      <c r="BD1287" s="652">
        <v>0</v>
      </c>
      <c r="BE1287" s="652">
        <v>0</v>
      </c>
      <c r="BF1287" s="652">
        <v>0</v>
      </c>
      <c r="BG1287" s="652">
        <v>0</v>
      </c>
      <c r="BH1287" s="652">
        <v>0</v>
      </c>
      <c r="BI1287" s="1476">
        <f t="shared" si="59"/>
        <v>0</v>
      </c>
      <c r="BJ1287" s="1476">
        <f t="shared" si="59"/>
        <v>0</v>
      </c>
      <c r="BK1287" s="652">
        <f t="shared" si="60"/>
        <v>0</v>
      </c>
      <c r="BL1287" s="652">
        <f t="shared" si="61"/>
        <v>0</v>
      </c>
    </row>
    <row r="1288" spans="1:64" ht="13.5" thickBot="1">
      <c r="A1288" s="1422">
        <v>43.11</v>
      </c>
      <c r="B1288" s="1418" t="s">
        <v>1917</v>
      </c>
      <c r="C1288" s="652">
        <v>0</v>
      </c>
      <c r="D1288" s="652">
        <v>0</v>
      </c>
      <c r="E1288" s="652">
        <v>0</v>
      </c>
      <c r="F1288" s="652">
        <v>0</v>
      </c>
      <c r="G1288" s="652">
        <v>0</v>
      </c>
      <c r="H1288" s="652">
        <v>0</v>
      </c>
      <c r="I1288" s="652">
        <v>0</v>
      </c>
      <c r="J1288" s="652">
        <v>0</v>
      </c>
      <c r="K1288" s="652">
        <v>0</v>
      </c>
      <c r="L1288" s="652">
        <v>0</v>
      </c>
      <c r="M1288" s="652">
        <v>0</v>
      </c>
      <c r="N1288" s="652">
        <v>0</v>
      </c>
      <c r="O1288" s="652">
        <v>0</v>
      </c>
      <c r="P1288" s="652">
        <v>0</v>
      </c>
      <c r="Q1288" s="652">
        <v>0</v>
      </c>
      <c r="R1288" s="652">
        <v>0</v>
      </c>
      <c r="S1288" s="652"/>
      <c r="T1288" s="652">
        <v>49246593.847847201</v>
      </c>
      <c r="U1288" s="652"/>
      <c r="V1288" s="652"/>
      <c r="W1288" s="652">
        <v>0</v>
      </c>
      <c r="X1288" s="652">
        <v>0</v>
      </c>
      <c r="Y1288" s="652">
        <v>0</v>
      </c>
      <c r="Z1288" s="652">
        <v>0</v>
      </c>
      <c r="AA1288" s="652">
        <v>0</v>
      </c>
      <c r="AB1288" s="652">
        <v>0</v>
      </c>
      <c r="AC1288" s="652">
        <v>0</v>
      </c>
      <c r="AD1288" s="652">
        <v>0</v>
      </c>
      <c r="AE1288" s="652">
        <v>0</v>
      </c>
      <c r="AF1288" s="652">
        <v>0</v>
      </c>
      <c r="AG1288" s="652">
        <v>0</v>
      </c>
      <c r="AH1288" s="652">
        <v>0</v>
      </c>
      <c r="AI1288" s="652">
        <v>0</v>
      </c>
      <c r="AJ1288" s="652">
        <v>0</v>
      </c>
      <c r="AK1288" s="652">
        <v>0</v>
      </c>
      <c r="AL1288" s="652">
        <v>0</v>
      </c>
      <c r="AM1288" s="652">
        <v>0</v>
      </c>
      <c r="AN1288" s="652">
        <v>0</v>
      </c>
      <c r="AO1288" s="652">
        <v>0</v>
      </c>
      <c r="AP1288" s="652">
        <v>0</v>
      </c>
      <c r="AQ1288" s="652">
        <v>0</v>
      </c>
      <c r="AR1288" s="652">
        <v>0</v>
      </c>
      <c r="AS1288" s="652">
        <v>0</v>
      </c>
      <c r="AT1288" s="652">
        <v>0</v>
      </c>
      <c r="AU1288" s="652">
        <v>0</v>
      </c>
      <c r="AV1288" s="652">
        <v>0</v>
      </c>
      <c r="AW1288" s="652">
        <v>0</v>
      </c>
      <c r="AX1288" s="652">
        <v>0</v>
      </c>
      <c r="AY1288" s="652">
        <v>0</v>
      </c>
      <c r="AZ1288" s="652">
        <v>0</v>
      </c>
      <c r="BA1288" s="652">
        <v>0</v>
      </c>
      <c r="BB1288" s="652">
        <v>0</v>
      </c>
      <c r="BC1288" s="652">
        <v>0</v>
      </c>
      <c r="BD1288" s="652">
        <v>0</v>
      </c>
      <c r="BE1288" s="652">
        <v>0</v>
      </c>
      <c r="BF1288" s="652">
        <v>0</v>
      </c>
      <c r="BG1288" s="652">
        <v>0</v>
      </c>
      <c r="BH1288" s="652">
        <v>0</v>
      </c>
      <c r="BI1288" s="1476">
        <f t="shared" ref="BI1288:BJ1351" si="62">C1288+E1288+G1288+I1288+K1288+M1288+O1288+Q1288+W1288+Y1288+AA1288+AC1288+AE1288++AG1288+AI1288+AK1288+AM1288+AO1288+AQ1288+AS1288+AU1288+AW1288+AY1288+BA1288+BC1288+BE1288+BG1288+S1288+U1288</f>
        <v>0</v>
      </c>
      <c r="BJ1288" s="1476">
        <f t="shared" si="62"/>
        <v>49246593.847847201</v>
      </c>
      <c r="BK1288" s="652">
        <f t="shared" si="60"/>
        <v>0</v>
      </c>
      <c r="BL1288" s="652">
        <f t="shared" si="61"/>
        <v>49246593.847847201</v>
      </c>
    </row>
    <row r="1289" spans="1:64" ht="13.5" thickBot="1">
      <c r="A1289" s="1422">
        <v>43.110999999999997</v>
      </c>
      <c r="B1289" s="1418" t="s">
        <v>4244</v>
      </c>
      <c r="C1289" s="652">
        <v>0</v>
      </c>
      <c r="D1289" s="652">
        <v>0</v>
      </c>
      <c r="E1289" s="652">
        <v>0</v>
      </c>
      <c r="F1289" s="652">
        <v>0</v>
      </c>
      <c r="G1289" s="652">
        <v>0</v>
      </c>
      <c r="H1289" s="652">
        <v>0</v>
      </c>
      <c r="I1289" s="652">
        <v>0</v>
      </c>
      <c r="J1289" s="652">
        <v>0</v>
      </c>
      <c r="K1289" s="652">
        <v>0</v>
      </c>
      <c r="L1289" s="652">
        <v>0</v>
      </c>
      <c r="M1289" s="652">
        <v>0</v>
      </c>
      <c r="N1289" s="652">
        <v>0</v>
      </c>
      <c r="O1289" s="652">
        <v>0</v>
      </c>
      <c r="P1289" s="652">
        <v>0</v>
      </c>
      <c r="Q1289" s="652">
        <v>0</v>
      </c>
      <c r="R1289" s="652">
        <v>0</v>
      </c>
      <c r="S1289" s="652"/>
      <c r="T1289" s="652"/>
      <c r="U1289" s="652"/>
      <c r="V1289" s="652"/>
      <c r="W1289" s="652">
        <v>0</v>
      </c>
      <c r="X1289" s="652">
        <v>0</v>
      </c>
      <c r="Y1289" s="652">
        <v>0</v>
      </c>
      <c r="Z1289" s="652">
        <v>0</v>
      </c>
      <c r="AA1289" s="652">
        <v>0</v>
      </c>
      <c r="AB1289" s="652">
        <v>0</v>
      </c>
      <c r="AC1289" s="652">
        <v>0</v>
      </c>
      <c r="AD1289" s="652">
        <v>0</v>
      </c>
      <c r="AE1289" s="652">
        <v>0</v>
      </c>
      <c r="AF1289" s="652">
        <v>0</v>
      </c>
      <c r="AG1289" s="652">
        <v>0</v>
      </c>
      <c r="AH1289" s="652">
        <v>0</v>
      </c>
      <c r="AI1289" s="652">
        <v>0</v>
      </c>
      <c r="AJ1289" s="652">
        <v>0</v>
      </c>
      <c r="AK1289" s="652">
        <v>0</v>
      </c>
      <c r="AL1289" s="652">
        <v>0</v>
      </c>
      <c r="AM1289" s="652">
        <v>0</v>
      </c>
      <c r="AN1289" s="652">
        <v>0</v>
      </c>
      <c r="AO1289" s="652">
        <v>0</v>
      </c>
      <c r="AP1289" s="652">
        <v>0</v>
      </c>
      <c r="AQ1289" s="652">
        <v>0</v>
      </c>
      <c r="AR1289" s="652">
        <v>0</v>
      </c>
      <c r="AS1289" s="652">
        <v>0</v>
      </c>
      <c r="AT1289" s="652">
        <v>0</v>
      </c>
      <c r="AU1289" s="652">
        <v>0</v>
      </c>
      <c r="AV1289" s="652">
        <v>0</v>
      </c>
      <c r="AW1289" s="652">
        <v>0</v>
      </c>
      <c r="AX1289" s="652">
        <v>0</v>
      </c>
      <c r="AY1289" s="652">
        <v>0</v>
      </c>
      <c r="AZ1289" s="652">
        <v>0</v>
      </c>
      <c r="BA1289" s="652">
        <v>0</v>
      </c>
      <c r="BB1289" s="652">
        <v>0</v>
      </c>
      <c r="BC1289" s="652">
        <v>0</v>
      </c>
      <c r="BD1289" s="652">
        <v>0</v>
      </c>
      <c r="BE1289" s="652">
        <v>0</v>
      </c>
      <c r="BF1289" s="652">
        <v>0</v>
      </c>
      <c r="BG1289" s="652">
        <v>0</v>
      </c>
      <c r="BH1289" s="652">
        <v>0</v>
      </c>
      <c r="BI1289" s="1476">
        <f t="shared" si="62"/>
        <v>0</v>
      </c>
      <c r="BJ1289" s="1476">
        <f t="shared" si="62"/>
        <v>0</v>
      </c>
      <c r="BK1289" s="652">
        <f>IF(BI1289&gt;BJ1289,BI1289-BJ1289,0)</f>
        <v>0</v>
      </c>
      <c r="BL1289" s="652">
        <f>IF(BJ1289&gt;BI1289,BJ1289-BI1289,0)</f>
        <v>0</v>
      </c>
    </row>
    <row r="1290" spans="1:64" ht="13.5" thickBot="1">
      <c r="A1290" s="1422">
        <v>43.112000000000002</v>
      </c>
      <c r="B1290" s="1418" t="s">
        <v>4245</v>
      </c>
      <c r="C1290" s="652">
        <v>0</v>
      </c>
      <c r="D1290" s="652">
        <v>0</v>
      </c>
      <c r="E1290" s="652">
        <v>0</v>
      </c>
      <c r="F1290" s="652">
        <v>0</v>
      </c>
      <c r="G1290" s="652">
        <v>5849188</v>
      </c>
      <c r="H1290" s="652">
        <v>6057558</v>
      </c>
      <c r="I1290" s="652">
        <v>0</v>
      </c>
      <c r="J1290" s="652">
        <v>0</v>
      </c>
      <c r="K1290" s="652">
        <v>308402</v>
      </c>
      <c r="L1290" s="652">
        <v>310950</v>
      </c>
      <c r="M1290" s="652">
        <v>0</v>
      </c>
      <c r="N1290" s="652">
        <v>0</v>
      </c>
      <c r="O1290" s="652">
        <v>0</v>
      </c>
      <c r="P1290" s="652">
        <v>0</v>
      </c>
      <c r="Q1290" s="652">
        <v>0</v>
      </c>
      <c r="R1290" s="652">
        <v>0</v>
      </c>
      <c r="S1290" s="652"/>
      <c r="T1290" s="652"/>
      <c r="U1290" s="652"/>
      <c r="V1290" s="652"/>
      <c r="W1290" s="652">
        <v>0</v>
      </c>
      <c r="X1290" s="652">
        <v>0</v>
      </c>
      <c r="Y1290" s="652">
        <v>0</v>
      </c>
      <c r="Z1290" s="652">
        <v>0</v>
      </c>
      <c r="AA1290" s="652">
        <v>0</v>
      </c>
      <c r="AB1290" s="652">
        <v>0</v>
      </c>
      <c r="AC1290" s="652">
        <v>0</v>
      </c>
      <c r="AD1290" s="652">
        <v>0</v>
      </c>
      <c r="AE1290" s="652">
        <v>0</v>
      </c>
      <c r="AF1290" s="652">
        <v>0</v>
      </c>
      <c r="AG1290" s="652">
        <v>0</v>
      </c>
      <c r="AH1290" s="652">
        <v>0</v>
      </c>
      <c r="AI1290" s="652">
        <v>0</v>
      </c>
      <c r="AJ1290" s="652">
        <v>0</v>
      </c>
      <c r="AK1290" s="652">
        <v>0</v>
      </c>
      <c r="AL1290" s="652">
        <v>0</v>
      </c>
      <c r="AM1290" s="652">
        <v>0</v>
      </c>
      <c r="AN1290" s="652">
        <v>0</v>
      </c>
      <c r="AO1290" s="652">
        <v>0</v>
      </c>
      <c r="AP1290" s="652">
        <v>0</v>
      </c>
      <c r="AQ1290" s="652">
        <v>0</v>
      </c>
      <c r="AR1290" s="652">
        <v>0</v>
      </c>
      <c r="AS1290" s="652">
        <v>0</v>
      </c>
      <c r="AT1290" s="652">
        <v>0</v>
      </c>
      <c r="AU1290" s="652">
        <v>0</v>
      </c>
      <c r="AV1290" s="652">
        <v>0</v>
      </c>
      <c r="AW1290" s="652">
        <v>0</v>
      </c>
      <c r="AX1290" s="652">
        <v>0</v>
      </c>
      <c r="AY1290" s="652">
        <v>0</v>
      </c>
      <c r="AZ1290" s="652">
        <v>0</v>
      </c>
      <c r="BA1290" s="652">
        <v>0</v>
      </c>
      <c r="BB1290" s="652">
        <v>0</v>
      </c>
      <c r="BC1290" s="652">
        <v>0</v>
      </c>
      <c r="BD1290" s="652">
        <v>0</v>
      </c>
      <c r="BE1290" s="652">
        <v>0</v>
      </c>
      <c r="BF1290" s="652">
        <v>0</v>
      </c>
      <c r="BG1290" s="652">
        <v>0</v>
      </c>
      <c r="BH1290" s="652">
        <v>0</v>
      </c>
      <c r="BI1290" s="1476">
        <f t="shared" si="62"/>
        <v>6157590</v>
      </c>
      <c r="BJ1290" s="1476">
        <f t="shared" si="62"/>
        <v>6368508</v>
      </c>
      <c r="BK1290" s="652">
        <f>IF(BI1290&gt;BJ1290,BI1290-BJ1290,0)</f>
        <v>0</v>
      </c>
      <c r="BL1290" s="652">
        <f>IF(BJ1290&gt;BI1290,BJ1290-BI1290,0)</f>
        <v>210918</v>
      </c>
    </row>
    <row r="1291" spans="1:64" ht="13.5" thickBot="1">
      <c r="A1291" s="1422">
        <v>43.113</v>
      </c>
      <c r="B1291" s="1418" t="s">
        <v>4246</v>
      </c>
      <c r="C1291" s="652">
        <v>0</v>
      </c>
      <c r="D1291" s="652">
        <v>0</v>
      </c>
      <c r="E1291" s="652">
        <v>0</v>
      </c>
      <c r="F1291" s="652">
        <v>0</v>
      </c>
      <c r="G1291" s="652">
        <v>4129421</v>
      </c>
      <c r="H1291" s="652">
        <v>7875935</v>
      </c>
      <c r="I1291" s="652">
        <v>0</v>
      </c>
      <c r="J1291" s="652">
        <v>0</v>
      </c>
      <c r="K1291" s="652">
        <v>208000</v>
      </c>
      <c r="L1291" s="652">
        <v>263194</v>
      </c>
      <c r="M1291" s="652">
        <v>0</v>
      </c>
      <c r="N1291" s="652">
        <v>0</v>
      </c>
      <c r="O1291" s="652">
        <v>0</v>
      </c>
      <c r="P1291" s="652">
        <v>0</v>
      </c>
      <c r="Q1291" s="652">
        <v>0</v>
      </c>
      <c r="R1291" s="652">
        <v>0</v>
      </c>
      <c r="S1291" s="652"/>
      <c r="T1291" s="652"/>
      <c r="U1291" s="652"/>
      <c r="V1291" s="652"/>
      <c r="W1291" s="652">
        <v>0</v>
      </c>
      <c r="X1291" s="652">
        <v>0</v>
      </c>
      <c r="Y1291" s="652">
        <v>0</v>
      </c>
      <c r="Z1291" s="652">
        <v>77560</v>
      </c>
      <c r="AA1291" s="652">
        <v>0</v>
      </c>
      <c r="AB1291" s="652">
        <v>0</v>
      </c>
      <c r="AC1291" s="652">
        <v>0</v>
      </c>
      <c r="AD1291" s="652">
        <v>0</v>
      </c>
      <c r="AE1291" s="652">
        <v>0</v>
      </c>
      <c r="AF1291" s="652">
        <v>0</v>
      </c>
      <c r="AG1291" s="652">
        <v>0</v>
      </c>
      <c r="AH1291" s="652">
        <v>0</v>
      </c>
      <c r="AI1291" s="652">
        <v>0</v>
      </c>
      <c r="AJ1291" s="652">
        <v>0</v>
      </c>
      <c r="AK1291" s="652">
        <v>0</v>
      </c>
      <c r="AL1291" s="652">
        <v>0</v>
      </c>
      <c r="AM1291" s="652">
        <v>0</v>
      </c>
      <c r="AN1291" s="652">
        <v>0</v>
      </c>
      <c r="AO1291" s="652">
        <v>0</v>
      </c>
      <c r="AP1291" s="652">
        <v>0</v>
      </c>
      <c r="AQ1291" s="652">
        <v>0</v>
      </c>
      <c r="AR1291" s="652">
        <v>0</v>
      </c>
      <c r="AS1291" s="652">
        <v>0</v>
      </c>
      <c r="AT1291" s="652">
        <v>0</v>
      </c>
      <c r="AU1291" s="652">
        <v>0</v>
      </c>
      <c r="AV1291" s="652">
        <v>0</v>
      </c>
      <c r="AW1291" s="652">
        <v>0</v>
      </c>
      <c r="AX1291" s="652">
        <v>0</v>
      </c>
      <c r="AY1291" s="652">
        <v>0</v>
      </c>
      <c r="AZ1291" s="652">
        <v>0</v>
      </c>
      <c r="BA1291" s="652">
        <v>0</v>
      </c>
      <c r="BB1291" s="652">
        <v>0</v>
      </c>
      <c r="BC1291" s="652">
        <v>0</v>
      </c>
      <c r="BD1291" s="652">
        <v>0</v>
      </c>
      <c r="BE1291" s="652">
        <v>0</v>
      </c>
      <c r="BF1291" s="652">
        <v>0</v>
      </c>
      <c r="BG1291" s="652">
        <v>0</v>
      </c>
      <c r="BH1291" s="652">
        <v>0</v>
      </c>
      <c r="BI1291" s="1476">
        <f t="shared" si="62"/>
        <v>4337421</v>
      </c>
      <c r="BJ1291" s="1476">
        <f t="shared" si="62"/>
        <v>8216689</v>
      </c>
      <c r="BK1291" s="652">
        <f>IF(BI1291&gt;BJ1291,BI1291-BJ1291,0)</f>
        <v>0</v>
      </c>
      <c r="BL1291" s="652">
        <f>IF(BJ1291&gt;BI1291,BJ1291-BI1291,0)</f>
        <v>3879268</v>
      </c>
    </row>
    <row r="1292" spans="1:64" s="1421" customFormat="1" ht="13.5" thickBot="1">
      <c r="A1292" s="1471" t="s">
        <v>1918</v>
      </c>
      <c r="B1292" s="1475" t="s">
        <v>1919</v>
      </c>
      <c r="C1292" s="652">
        <v>0</v>
      </c>
      <c r="D1292" s="652">
        <v>0</v>
      </c>
      <c r="E1292" s="652">
        <v>0</v>
      </c>
      <c r="F1292" s="652">
        <v>0</v>
      </c>
      <c r="G1292" s="652">
        <v>0</v>
      </c>
      <c r="H1292" s="652">
        <v>0</v>
      </c>
      <c r="I1292" s="652">
        <v>0</v>
      </c>
      <c r="J1292" s="652">
        <v>0</v>
      </c>
      <c r="K1292" s="652">
        <v>0</v>
      </c>
      <c r="L1292" s="652">
        <v>0</v>
      </c>
      <c r="M1292" s="652">
        <v>0</v>
      </c>
      <c r="N1292" s="652">
        <v>0</v>
      </c>
      <c r="O1292" s="652">
        <v>0</v>
      </c>
      <c r="P1292" s="652">
        <v>0</v>
      </c>
      <c r="Q1292" s="652">
        <v>0</v>
      </c>
      <c r="R1292" s="652">
        <v>0</v>
      </c>
      <c r="S1292" s="652"/>
      <c r="T1292" s="652"/>
      <c r="U1292" s="652"/>
      <c r="V1292" s="652"/>
      <c r="W1292" s="652">
        <v>0</v>
      </c>
      <c r="X1292" s="652">
        <v>0</v>
      </c>
      <c r="Y1292" s="652">
        <v>0</v>
      </c>
      <c r="Z1292" s="652">
        <v>0</v>
      </c>
      <c r="AA1292" s="652">
        <v>0</v>
      </c>
      <c r="AB1292" s="652">
        <v>0</v>
      </c>
      <c r="AC1292" s="652">
        <v>0</v>
      </c>
      <c r="AD1292" s="652">
        <v>0</v>
      </c>
      <c r="AE1292" s="652">
        <v>0</v>
      </c>
      <c r="AF1292" s="652">
        <v>0</v>
      </c>
      <c r="AG1292" s="652">
        <v>0</v>
      </c>
      <c r="AH1292" s="652">
        <v>0</v>
      </c>
      <c r="AI1292" s="652">
        <v>0</v>
      </c>
      <c r="AJ1292" s="652">
        <v>0</v>
      </c>
      <c r="AK1292" s="652">
        <v>0</v>
      </c>
      <c r="AL1292" s="652">
        <v>0</v>
      </c>
      <c r="AM1292" s="652">
        <v>0</v>
      </c>
      <c r="AN1292" s="652">
        <v>0</v>
      </c>
      <c r="AO1292" s="652">
        <v>0</v>
      </c>
      <c r="AP1292" s="652">
        <v>0</v>
      </c>
      <c r="AQ1292" s="652">
        <v>0</v>
      </c>
      <c r="AR1292" s="652">
        <v>0</v>
      </c>
      <c r="AS1292" s="652">
        <v>0</v>
      </c>
      <c r="AT1292" s="652">
        <v>0</v>
      </c>
      <c r="AU1292" s="652">
        <v>0</v>
      </c>
      <c r="AV1292" s="652">
        <v>0</v>
      </c>
      <c r="AW1292" s="652">
        <v>0</v>
      </c>
      <c r="AX1292" s="652">
        <v>0</v>
      </c>
      <c r="AY1292" s="652">
        <v>0</v>
      </c>
      <c r="AZ1292" s="652">
        <v>0</v>
      </c>
      <c r="BA1292" s="652">
        <v>0</v>
      </c>
      <c r="BB1292" s="652">
        <v>0</v>
      </c>
      <c r="BC1292" s="652">
        <v>0</v>
      </c>
      <c r="BD1292" s="652">
        <v>0</v>
      </c>
      <c r="BE1292" s="652">
        <v>0</v>
      </c>
      <c r="BF1292" s="652">
        <v>0</v>
      </c>
      <c r="BG1292" s="652">
        <v>0</v>
      </c>
      <c r="BH1292" s="652">
        <v>0</v>
      </c>
      <c r="BI1292" s="1476">
        <f t="shared" si="62"/>
        <v>0</v>
      </c>
      <c r="BJ1292" s="1476">
        <f t="shared" si="62"/>
        <v>0</v>
      </c>
      <c r="BK1292" s="652">
        <f t="shared" si="60"/>
        <v>0</v>
      </c>
      <c r="BL1292" s="652">
        <f t="shared" si="61"/>
        <v>0</v>
      </c>
    </row>
    <row r="1293" spans="1:64" ht="13.5" thickBot="1">
      <c r="A1293" s="1422">
        <v>43.21</v>
      </c>
      <c r="B1293" s="1418" t="s">
        <v>1920</v>
      </c>
      <c r="C1293" s="652">
        <v>0</v>
      </c>
      <c r="D1293" s="652">
        <v>0</v>
      </c>
      <c r="E1293" s="652">
        <v>0</v>
      </c>
      <c r="F1293" s="652">
        <v>0</v>
      </c>
      <c r="G1293" s="652">
        <v>0</v>
      </c>
      <c r="H1293" s="652">
        <v>0</v>
      </c>
      <c r="I1293" s="652">
        <v>0</v>
      </c>
      <c r="J1293" s="652">
        <v>0</v>
      </c>
      <c r="K1293" s="652">
        <v>0</v>
      </c>
      <c r="L1293" s="652">
        <v>0</v>
      </c>
      <c r="M1293" s="652">
        <v>0</v>
      </c>
      <c r="N1293" s="652">
        <v>0</v>
      </c>
      <c r="O1293" s="652">
        <v>0</v>
      </c>
      <c r="P1293" s="652">
        <v>0</v>
      </c>
      <c r="Q1293" s="652">
        <v>0</v>
      </c>
      <c r="R1293" s="652">
        <v>0</v>
      </c>
      <c r="S1293" s="652"/>
      <c r="T1293" s="652"/>
      <c r="U1293" s="652"/>
      <c r="V1293" s="652"/>
      <c r="W1293" s="652">
        <v>0</v>
      </c>
      <c r="X1293" s="652">
        <v>0</v>
      </c>
      <c r="Y1293" s="652">
        <v>0</v>
      </c>
      <c r="Z1293" s="652">
        <v>0</v>
      </c>
      <c r="AA1293" s="652">
        <v>0</v>
      </c>
      <c r="AB1293" s="652">
        <v>0</v>
      </c>
      <c r="AC1293" s="652">
        <v>0</v>
      </c>
      <c r="AD1293" s="652">
        <v>0</v>
      </c>
      <c r="AE1293" s="652">
        <v>0</v>
      </c>
      <c r="AF1293" s="652">
        <v>0</v>
      </c>
      <c r="AG1293" s="652">
        <v>0</v>
      </c>
      <c r="AH1293" s="652">
        <v>0</v>
      </c>
      <c r="AI1293" s="652">
        <v>0</v>
      </c>
      <c r="AJ1293" s="652">
        <v>0</v>
      </c>
      <c r="AK1293" s="652">
        <v>0</v>
      </c>
      <c r="AL1293" s="652">
        <v>0</v>
      </c>
      <c r="AM1293" s="652">
        <v>0</v>
      </c>
      <c r="AN1293" s="652">
        <v>0</v>
      </c>
      <c r="AO1293" s="652">
        <v>0</v>
      </c>
      <c r="AP1293" s="652">
        <v>0</v>
      </c>
      <c r="AQ1293" s="652">
        <v>0</v>
      </c>
      <c r="AR1293" s="652">
        <v>0</v>
      </c>
      <c r="AS1293" s="652">
        <v>0</v>
      </c>
      <c r="AT1293" s="652">
        <v>0</v>
      </c>
      <c r="AU1293" s="652">
        <v>0</v>
      </c>
      <c r="AV1293" s="652">
        <v>0</v>
      </c>
      <c r="AW1293" s="652">
        <v>0</v>
      </c>
      <c r="AX1293" s="652">
        <v>0</v>
      </c>
      <c r="AY1293" s="652">
        <v>0</v>
      </c>
      <c r="AZ1293" s="652">
        <v>0</v>
      </c>
      <c r="BA1293" s="652">
        <v>0</v>
      </c>
      <c r="BB1293" s="652">
        <v>0</v>
      </c>
      <c r="BC1293" s="652">
        <v>0</v>
      </c>
      <c r="BD1293" s="652">
        <v>0</v>
      </c>
      <c r="BE1293" s="652">
        <v>0</v>
      </c>
      <c r="BF1293" s="652">
        <v>0</v>
      </c>
      <c r="BG1293" s="652">
        <v>0</v>
      </c>
      <c r="BH1293" s="652">
        <v>0</v>
      </c>
      <c r="BI1293" s="1476">
        <f t="shared" si="62"/>
        <v>0</v>
      </c>
      <c r="BJ1293" s="1476">
        <f t="shared" si="62"/>
        <v>0</v>
      </c>
      <c r="BK1293" s="652">
        <f t="shared" si="60"/>
        <v>0</v>
      </c>
      <c r="BL1293" s="652">
        <f t="shared" si="61"/>
        <v>0</v>
      </c>
    </row>
    <row r="1294" spans="1:64" s="1421" customFormat="1" ht="13.5" thickBot="1">
      <c r="A1294" s="1471" t="s">
        <v>1921</v>
      </c>
      <c r="B1294" s="1475" t="s">
        <v>1922</v>
      </c>
      <c r="C1294" s="652">
        <v>0</v>
      </c>
      <c r="D1294" s="652">
        <v>0</v>
      </c>
      <c r="E1294" s="652">
        <v>0</v>
      </c>
      <c r="F1294" s="652">
        <v>0</v>
      </c>
      <c r="G1294" s="652">
        <v>0</v>
      </c>
      <c r="H1294" s="652">
        <v>0</v>
      </c>
      <c r="I1294" s="652">
        <v>0</v>
      </c>
      <c r="J1294" s="652">
        <v>0</v>
      </c>
      <c r="K1294" s="652">
        <v>0</v>
      </c>
      <c r="L1294" s="652">
        <v>0</v>
      </c>
      <c r="M1294" s="652">
        <v>0</v>
      </c>
      <c r="N1294" s="652">
        <v>0</v>
      </c>
      <c r="O1294" s="652">
        <v>0</v>
      </c>
      <c r="P1294" s="652">
        <v>0</v>
      </c>
      <c r="Q1294" s="652">
        <v>0</v>
      </c>
      <c r="R1294" s="652">
        <v>0</v>
      </c>
      <c r="S1294" s="652"/>
      <c r="T1294" s="652"/>
      <c r="U1294" s="652"/>
      <c r="V1294" s="652"/>
      <c r="W1294" s="652">
        <v>0</v>
      </c>
      <c r="X1294" s="652">
        <v>0</v>
      </c>
      <c r="Y1294" s="652">
        <v>0</v>
      </c>
      <c r="Z1294" s="652">
        <v>0</v>
      </c>
      <c r="AA1294" s="652">
        <v>0</v>
      </c>
      <c r="AB1294" s="652">
        <v>0</v>
      </c>
      <c r="AC1294" s="652">
        <v>0</v>
      </c>
      <c r="AD1294" s="652">
        <v>0</v>
      </c>
      <c r="AE1294" s="652">
        <v>0</v>
      </c>
      <c r="AF1294" s="652">
        <v>0</v>
      </c>
      <c r="AG1294" s="652">
        <v>0</v>
      </c>
      <c r="AH1294" s="652">
        <v>0</v>
      </c>
      <c r="AI1294" s="652">
        <v>0</v>
      </c>
      <c r="AJ1294" s="652">
        <v>0</v>
      </c>
      <c r="AK1294" s="652">
        <v>0</v>
      </c>
      <c r="AL1294" s="652">
        <v>0</v>
      </c>
      <c r="AM1294" s="652">
        <v>0</v>
      </c>
      <c r="AN1294" s="652">
        <v>0</v>
      </c>
      <c r="AO1294" s="652">
        <v>0</v>
      </c>
      <c r="AP1294" s="652">
        <v>0</v>
      </c>
      <c r="AQ1294" s="652">
        <v>0</v>
      </c>
      <c r="AR1294" s="652">
        <v>0</v>
      </c>
      <c r="AS1294" s="652">
        <v>0</v>
      </c>
      <c r="AT1294" s="652">
        <v>0</v>
      </c>
      <c r="AU1294" s="652">
        <v>0</v>
      </c>
      <c r="AV1294" s="652">
        <v>0</v>
      </c>
      <c r="AW1294" s="652">
        <v>0</v>
      </c>
      <c r="AX1294" s="652">
        <v>0</v>
      </c>
      <c r="AY1294" s="652">
        <v>0</v>
      </c>
      <c r="AZ1294" s="652">
        <v>0</v>
      </c>
      <c r="BA1294" s="652">
        <v>0</v>
      </c>
      <c r="BB1294" s="652">
        <v>0</v>
      </c>
      <c r="BC1294" s="652">
        <v>0</v>
      </c>
      <c r="BD1294" s="652">
        <v>0</v>
      </c>
      <c r="BE1294" s="652">
        <v>0</v>
      </c>
      <c r="BF1294" s="652">
        <v>0</v>
      </c>
      <c r="BG1294" s="652">
        <v>0</v>
      </c>
      <c r="BH1294" s="652">
        <v>0</v>
      </c>
      <c r="BI1294" s="1476">
        <f t="shared" si="62"/>
        <v>0</v>
      </c>
      <c r="BJ1294" s="1476">
        <f t="shared" si="62"/>
        <v>0</v>
      </c>
      <c r="BK1294" s="652">
        <f t="shared" si="60"/>
        <v>0</v>
      </c>
      <c r="BL1294" s="652">
        <f t="shared" si="61"/>
        <v>0</v>
      </c>
    </row>
    <row r="1295" spans="1:64" ht="13.5" thickBot="1">
      <c r="A1295" s="1422">
        <v>43.301000000000002</v>
      </c>
      <c r="B1295" s="1431" t="s">
        <v>1923</v>
      </c>
      <c r="C1295" s="652">
        <v>0</v>
      </c>
      <c r="D1295" s="652">
        <v>0</v>
      </c>
      <c r="E1295" s="652">
        <v>0</v>
      </c>
      <c r="F1295" s="652">
        <v>0</v>
      </c>
      <c r="G1295" s="652">
        <v>0</v>
      </c>
      <c r="H1295" s="652">
        <v>0</v>
      </c>
      <c r="I1295" s="652">
        <v>0</v>
      </c>
      <c r="J1295" s="652">
        <v>0</v>
      </c>
      <c r="K1295" s="652">
        <v>0</v>
      </c>
      <c r="L1295" s="652">
        <v>0</v>
      </c>
      <c r="M1295" s="652">
        <v>0</v>
      </c>
      <c r="N1295" s="652">
        <v>0</v>
      </c>
      <c r="O1295" s="652">
        <v>0</v>
      </c>
      <c r="P1295" s="652">
        <v>0</v>
      </c>
      <c r="Q1295" s="652">
        <v>0</v>
      </c>
      <c r="R1295" s="652">
        <v>0</v>
      </c>
      <c r="S1295" s="652"/>
      <c r="T1295" s="652"/>
      <c r="U1295" s="652"/>
      <c r="V1295" s="652"/>
      <c r="W1295" s="652">
        <v>0</v>
      </c>
      <c r="X1295" s="652">
        <v>0</v>
      </c>
      <c r="Y1295" s="652">
        <v>0</v>
      </c>
      <c r="Z1295" s="652">
        <v>0</v>
      </c>
      <c r="AA1295" s="652">
        <v>0</v>
      </c>
      <c r="AB1295" s="652">
        <v>0</v>
      </c>
      <c r="AC1295" s="652">
        <v>0</v>
      </c>
      <c r="AD1295" s="652">
        <v>0</v>
      </c>
      <c r="AE1295" s="652">
        <v>0</v>
      </c>
      <c r="AF1295" s="652">
        <v>0</v>
      </c>
      <c r="AG1295" s="652">
        <v>0</v>
      </c>
      <c r="AH1295" s="652">
        <v>0</v>
      </c>
      <c r="AI1295" s="652">
        <v>0</v>
      </c>
      <c r="AJ1295" s="652">
        <v>0</v>
      </c>
      <c r="AK1295" s="652">
        <v>0</v>
      </c>
      <c r="AL1295" s="652">
        <v>0</v>
      </c>
      <c r="AM1295" s="652">
        <v>0</v>
      </c>
      <c r="AN1295" s="652">
        <v>0</v>
      </c>
      <c r="AO1295" s="652">
        <v>0</v>
      </c>
      <c r="AP1295" s="652">
        <v>0</v>
      </c>
      <c r="AQ1295" s="652">
        <v>0</v>
      </c>
      <c r="AR1295" s="652">
        <v>0</v>
      </c>
      <c r="AS1295" s="652">
        <v>0</v>
      </c>
      <c r="AT1295" s="652">
        <v>0</v>
      </c>
      <c r="AU1295" s="652">
        <v>0</v>
      </c>
      <c r="AV1295" s="652">
        <v>0</v>
      </c>
      <c r="AW1295" s="652">
        <v>0</v>
      </c>
      <c r="AX1295" s="652">
        <v>0</v>
      </c>
      <c r="AY1295" s="652">
        <v>0</v>
      </c>
      <c r="AZ1295" s="652">
        <v>0</v>
      </c>
      <c r="BA1295" s="652">
        <v>0</v>
      </c>
      <c r="BB1295" s="652">
        <v>0</v>
      </c>
      <c r="BC1295" s="652">
        <v>0</v>
      </c>
      <c r="BD1295" s="652">
        <v>0</v>
      </c>
      <c r="BE1295" s="652">
        <v>0</v>
      </c>
      <c r="BF1295" s="652">
        <v>0</v>
      </c>
      <c r="BG1295" s="652">
        <v>0</v>
      </c>
      <c r="BH1295" s="652">
        <v>0</v>
      </c>
      <c r="BI1295" s="1476">
        <f t="shared" si="62"/>
        <v>0</v>
      </c>
      <c r="BJ1295" s="1476">
        <f t="shared" si="62"/>
        <v>0</v>
      </c>
      <c r="BK1295" s="652">
        <f t="shared" si="60"/>
        <v>0</v>
      </c>
      <c r="BL1295" s="652">
        <f t="shared" si="61"/>
        <v>0</v>
      </c>
    </row>
    <row r="1296" spans="1:64" ht="13.5" thickBot="1">
      <c r="A1296" s="1422">
        <v>43.31</v>
      </c>
      <c r="B1296" s="1418" t="s">
        <v>1924</v>
      </c>
      <c r="C1296" s="652">
        <v>0</v>
      </c>
      <c r="D1296" s="652">
        <v>0</v>
      </c>
      <c r="E1296" s="652">
        <v>0</v>
      </c>
      <c r="F1296" s="652">
        <v>0</v>
      </c>
      <c r="G1296" s="652">
        <v>0</v>
      </c>
      <c r="H1296" s="652">
        <v>0</v>
      </c>
      <c r="I1296" s="652">
        <v>0</v>
      </c>
      <c r="J1296" s="652">
        <v>0</v>
      </c>
      <c r="K1296" s="652">
        <v>0</v>
      </c>
      <c r="L1296" s="652">
        <v>0</v>
      </c>
      <c r="M1296" s="652">
        <v>0</v>
      </c>
      <c r="N1296" s="652">
        <v>0</v>
      </c>
      <c r="O1296" s="652">
        <v>0</v>
      </c>
      <c r="P1296" s="652">
        <v>0</v>
      </c>
      <c r="Q1296" s="652">
        <v>0</v>
      </c>
      <c r="R1296" s="652">
        <v>0</v>
      </c>
      <c r="S1296" s="652"/>
      <c r="T1296" s="652"/>
      <c r="U1296" s="652"/>
      <c r="V1296" s="652"/>
      <c r="W1296" s="652">
        <v>0</v>
      </c>
      <c r="X1296" s="652">
        <v>0</v>
      </c>
      <c r="Y1296" s="652">
        <v>0</v>
      </c>
      <c r="Z1296" s="652">
        <v>0</v>
      </c>
      <c r="AA1296" s="652">
        <v>0</v>
      </c>
      <c r="AB1296" s="652">
        <v>0</v>
      </c>
      <c r="AC1296" s="652">
        <v>0</v>
      </c>
      <c r="AD1296" s="652">
        <v>0</v>
      </c>
      <c r="AE1296" s="652">
        <v>0</v>
      </c>
      <c r="AF1296" s="652">
        <v>34800</v>
      </c>
      <c r="AG1296" s="652">
        <v>0</v>
      </c>
      <c r="AH1296" s="652">
        <v>0</v>
      </c>
      <c r="AI1296" s="652">
        <v>0</v>
      </c>
      <c r="AJ1296" s="652">
        <v>0</v>
      </c>
      <c r="AK1296" s="652">
        <v>0</v>
      </c>
      <c r="AL1296" s="652">
        <v>0</v>
      </c>
      <c r="AM1296" s="652">
        <v>0</v>
      </c>
      <c r="AN1296" s="652">
        <v>0</v>
      </c>
      <c r="AO1296" s="652">
        <v>0</v>
      </c>
      <c r="AP1296" s="652">
        <v>0</v>
      </c>
      <c r="AQ1296" s="652">
        <v>0</v>
      </c>
      <c r="AR1296" s="652">
        <v>0</v>
      </c>
      <c r="AS1296" s="652">
        <v>0</v>
      </c>
      <c r="AT1296" s="652">
        <v>0</v>
      </c>
      <c r="AU1296" s="652">
        <v>0</v>
      </c>
      <c r="AV1296" s="652">
        <v>0</v>
      </c>
      <c r="AW1296" s="652">
        <v>0</v>
      </c>
      <c r="AX1296" s="652">
        <v>0</v>
      </c>
      <c r="AY1296" s="652">
        <v>0</v>
      </c>
      <c r="AZ1296" s="652">
        <v>0</v>
      </c>
      <c r="BA1296" s="652">
        <v>0</v>
      </c>
      <c r="BB1296" s="652">
        <v>0</v>
      </c>
      <c r="BC1296" s="652">
        <v>0</v>
      </c>
      <c r="BD1296" s="652">
        <v>0</v>
      </c>
      <c r="BE1296" s="652">
        <v>0</v>
      </c>
      <c r="BF1296" s="652">
        <v>0</v>
      </c>
      <c r="BG1296" s="652">
        <v>0</v>
      </c>
      <c r="BH1296" s="652">
        <v>0</v>
      </c>
      <c r="BI1296" s="1476">
        <f t="shared" si="62"/>
        <v>0</v>
      </c>
      <c r="BJ1296" s="1476">
        <f t="shared" si="62"/>
        <v>34800</v>
      </c>
      <c r="BK1296" s="652">
        <f t="shared" si="60"/>
        <v>0</v>
      </c>
      <c r="BL1296" s="652">
        <f t="shared" si="61"/>
        <v>34800</v>
      </c>
    </row>
    <row r="1297" spans="1:64" s="1421" customFormat="1" ht="13.5" thickBot="1">
      <c r="A1297" s="1471" t="s">
        <v>1925</v>
      </c>
      <c r="B1297" s="1475" t="s">
        <v>1926</v>
      </c>
      <c r="C1297" s="652">
        <v>0</v>
      </c>
      <c r="D1297" s="652">
        <v>0</v>
      </c>
      <c r="E1297" s="652">
        <v>0</v>
      </c>
      <c r="F1297" s="652">
        <v>0</v>
      </c>
      <c r="G1297" s="652">
        <v>0</v>
      </c>
      <c r="H1297" s="652">
        <v>0</v>
      </c>
      <c r="I1297" s="652">
        <v>0</v>
      </c>
      <c r="J1297" s="652">
        <v>0</v>
      </c>
      <c r="K1297" s="652">
        <v>0</v>
      </c>
      <c r="L1297" s="652">
        <v>0</v>
      </c>
      <c r="M1297" s="652">
        <v>0</v>
      </c>
      <c r="N1297" s="652">
        <v>0</v>
      </c>
      <c r="O1297" s="652">
        <v>0</v>
      </c>
      <c r="P1297" s="652">
        <v>0</v>
      </c>
      <c r="Q1297" s="652">
        <v>0</v>
      </c>
      <c r="R1297" s="652">
        <v>0</v>
      </c>
      <c r="S1297" s="652"/>
      <c r="T1297" s="652"/>
      <c r="U1297" s="652"/>
      <c r="V1297" s="652"/>
      <c r="W1297" s="652">
        <v>0</v>
      </c>
      <c r="X1297" s="652">
        <v>0</v>
      </c>
      <c r="Y1297" s="652">
        <v>0</v>
      </c>
      <c r="Z1297" s="652">
        <v>0</v>
      </c>
      <c r="AA1297" s="652">
        <v>0</v>
      </c>
      <c r="AB1297" s="652">
        <v>0</v>
      </c>
      <c r="AC1297" s="652">
        <v>0</v>
      </c>
      <c r="AD1297" s="652">
        <v>0</v>
      </c>
      <c r="AE1297" s="652">
        <v>0</v>
      </c>
      <c r="AF1297" s="652">
        <v>0</v>
      </c>
      <c r="AG1297" s="652">
        <v>0</v>
      </c>
      <c r="AH1297" s="652">
        <v>0</v>
      </c>
      <c r="AI1297" s="652">
        <v>0</v>
      </c>
      <c r="AJ1297" s="652">
        <v>0</v>
      </c>
      <c r="AK1297" s="652">
        <v>0</v>
      </c>
      <c r="AL1297" s="652">
        <v>0</v>
      </c>
      <c r="AM1297" s="652">
        <v>0</v>
      </c>
      <c r="AN1297" s="652">
        <v>0</v>
      </c>
      <c r="AO1297" s="652">
        <v>0</v>
      </c>
      <c r="AP1297" s="652">
        <v>0</v>
      </c>
      <c r="AQ1297" s="652">
        <v>0</v>
      </c>
      <c r="AR1297" s="652">
        <v>0</v>
      </c>
      <c r="AS1297" s="652">
        <v>0</v>
      </c>
      <c r="AT1297" s="652">
        <v>0</v>
      </c>
      <c r="AU1297" s="652">
        <v>0</v>
      </c>
      <c r="AV1297" s="652">
        <v>0</v>
      </c>
      <c r="AW1297" s="652">
        <v>0</v>
      </c>
      <c r="AX1297" s="652">
        <v>0</v>
      </c>
      <c r="AY1297" s="652">
        <v>0</v>
      </c>
      <c r="AZ1297" s="652">
        <v>0</v>
      </c>
      <c r="BA1297" s="652">
        <v>0</v>
      </c>
      <c r="BB1297" s="652">
        <v>0</v>
      </c>
      <c r="BC1297" s="652">
        <v>0</v>
      </c>
      <c r="BD1297" s="652">
        <v>0</v>
      </c>
      <c r="BE1297" s="652">
        <v>0</v>
      </c>
      <c r="BF1297" s="652">
        <v>0</v>
      </c>
      <c r="BG1297" s="652">
        <v>0</v>
      </c>
      <c r="BH1297" s="652">
        <v>0</v>
      </c>
      <c r="BI1297" s="1476">
        <f t="shared" si="62"/>
        <v>0</v>
      </c>
      <c r="BJ1297" s="1476">
        <f t="shared" si="62"/>
        <v>0</v>
      </c>
      <c r="BK1297" s="652">
        <f t="shared" si="60"/>
        <v>0</v>
      </c>
      <c r="BL1297" s="652">
        <f t="shared" si="61"/>
        <v>0</v>
      </c>
    </row>
    <row r="1298" spans="1:64" ht="13.5" thickBot="1">
      <c r="A1298" s="1422">
        <v>43.41</v>
      </c>
      <c r="B1298" s="1418" t="s">
        <v>1927</v>
      </c>
      <c r="C1298" s="652">
        <v>0</v>
      </c>
      <c r="D1298" s="652">
        <v>0</v>
      </c>
      <c r="E1298" s="652">
        <v>0</v>
      </c>
      <c r="F1298" s="652">
        <v>0</v>
      </c>
      <c r="G1298" s="652">
        <v>0</v>
      </c>
      <c r="H1298" s="652">
        <v>0</v>
      </c>
      <c r="I1298" s="652">
        <v>0</v>
      </c>
      <c r="J1298" s="652">
        <v>0</v>
      </c>
      <c r="K1298" s="652">
        <v>0</v>
      </c>
      <c r="L1298" s="652">
        <v>0</v>
      </c>
      <c r="M1298" s="652">
        <v>0</v>
      </c>
      <c r="N1298" s="652">
        <v>0</v>
      </c>
      <c r="O1298" s="652">
        <v>0</v>
      </c>
      <c r="P1298" s="652">
        <v>0</v>
      </c>
      <c r="Q1298" s="652">
        <v>32443216</v>
      </c>
      <c r="R1298" s="652">
        <v>25143277</v>
      </c>
      <c r="S1298" s="652"/>
      <c r="T1298" s="652"/>
      <c r="U1298" s="652"/>
      <c r="V1298" s="652"/>
      <c r="W1298" s="652">
        <v>0</v>
      </c>
      <c r="X1298" s="652">
        <v>0</v>
      </c>
      <c r="Y1298" s="652">
        <v>0</v>
      </c>
      <c r="Z1298" s="652">
        <v>0</v>
      </c>
      <c r="AA1298" s="652">
        <v>0</v>
      </c>
      <c r="AB1298" s="652">
        <v>0</v>
      </c>
      <c r="AC1298" s="652">
        <v>0</v>
      </c>
      <c r="AD1298" s="652">
        <v>0</v>
      </c>
      <c r="AE1298" s="652">
        <v>0</v>
      </c>
      <c r="AF1298" s="652">
        <v>0</v>
      </c>
      <c r="AG1298" s="652">
        <v>0</v>
      </c>
      <c r="AH1298" s="652">
        <v>0</v>
      </c>
      <c r="AI1298" s="652">
        <v>0</v>
      </c>
      <c r="AJ1298" s="652">
        <v>0</v>
      </c>
      <c r="AK1298" s="652">
        <v>0</v>
      </c>
      <c r="AL1298" s="652">
        <v>0</v>
      </c>
      <c r="AM1298" s="652">
        <v>0</v>
      </c>
      <c r="AN1298" s="652">
        <v>0</v>
      </c>
      <c r="AO1298" s="652">
        <v>0</v>
      </c>
      <c r="AP1298" s="652">
        <v>0</v>
      </c>
      <c r="AQ1298" s="652">
        <v>0</v>
      </c>
      <c r="AR1298" s="652">
        <v>0</v>
      </c>
      <c r="AS1298" s="652">
        <v>0</v>
      </c>
      <c r="AT1298" s="652">
        <v>0</v>
      </c>
      <c r="AU1298" s="652">
        <v>0</v>
      </c>
      <c r="AV1298" s="652">
        <v>0</v>
      </c>
      <c r="AW1298" s="652">
        <v>0</v>
      </c>
      <c r="AX1298" s="652">
        <v>0</v>
      </c>
      <c r="AY1298" s="652">
        <v>0</v>
      </c>
      <c r="AZ1298" s="652">
        <v>0</v>
      </c>
      <c r="BA1298" s="652">
        <v>0</v>
      </c>
      <c r="BB1298" s="652">
        <v>0</v>
      </c>
      <c r="BC1298" s="652">
        <v>0</v>
      </c>
      <c r="BD1298" s="652">
        <v>0</v>
      </c>
      <c r="BE1298" s="652">
        <v>0</v>
      </c>
      <c r="BF1298" s="652">
        <v>0</v>
      </c>
      <c r="BG1298" s="652">
        <v>0</v>
      </c>
      <c r="BH1298" s="652">
        <v>0</v>
      </c>
      <c r="BI1298" s="1476">
        <f t="shared" si="62"/>
        <v>32443216</v>
      </c>
      <c r="BJ1298" s="1476">
        <f t="shared" si="62"/>
        <v>25143277</v>
      </c>
      <c r="BK1298" s="652">
        <f t="shared" si="60"/>
        <v>7299939</v>
      </c>
      <c r="BL1298" s="652">
        <f t="shared" si="61"/>
        <v>0</v>
      </c>
    </row>
    <row r="1299" spans="1:64" s="1421" customFormat="1" ht="13.5" thickBot="1">
      <c r="A1299" s="1471" t="s">
        <v>1928</v>
      </c>
      <c r="B1299" s="1475" t="s">
        <v>1929</v>
      </c>
      <c r="C1299" s="652">
        <v>0</v>
      </c>
      <c r="D1299" s="652">
        <v>0</v>
      </c>
      <c r="E1299" s="652">
        <v>0</v>
      </c>
      <c r="F1299" s="652">
        <v>0</v>
      </c>
      <c r="G1299" s="652">
        <v>0</v>
      </c>
      <c r="H1299" s="652">
        <v>0</v>
      </c>
      <c r="I1299" s="652">
        <v>0</v>
      </c>
      <c r="J1299" s="652">
        <v>0</v>
      </c>
      <c r="K1299" s="652">
        <v>0</v>
      </c>
      <c r="L1299" s="652">
        <v>0</v>
      </c>
      <c r="M1299" s="652">
        <v>0</v>
      </c>
      <c r="N1299" s="652">
        <v>0</v>
      </c>
      <c r="O1299" s="652">
        <v>0</v>
      </c>
      <c r="P1299" s="652">
        <v>0</v>
      </c>
      <c r="Q1299" s="652">
        <v>0</v>
      </c>
      <c r="R1299" s="652">
        <v>0</v>
      </c>
      <c r="S1299" s="652"/>
      <c r="T1299" s="652"/>
      <c r="U1299" s="652"/>
      <c r="V1299" s="652"/>
      <c r="W1299" s="652">
        <v>0</v>
      </c>
      <c r="X1299" s="652">
        <v>0</v>
      </c>
      <c r="Y1299" s="652">
        <v>0</v>
      </c>
      <c r="Z1299" s="652">
        <v>0</v>
      </c>
      <c r="AA1299" s="652">
        <v>0</v>
      </c>
      <c r="AB1299" s="652">
        <v>0</v>
      </c>
      <c r="AC1299" s="652">
        <v>0</v>
      </c>
      <c r="AD1299" s="652">
        <v>0</v>
      </c>
      <c r="AE1299" s="652">
        <v>0</v>
      </c>
      <c r="AF1299" s="652">
        <v>0</v>
      </c>
      <c r="AG1299" s="652">
        <v>0</v>
      </c>
      <c r="AH1299" s="652">
        <v>0</v>
      </c>
      <c r="AI1299" s="652">
        <v>0</v>
      </c>
      <c r="AJ1299" s="652">
        <v>0</v>
      </c>
      <c r="AK1299" s="652">
        <v>0</v>
      </c>
      <c r="AL1299" s="652">
        <v>0</v>
      </c>
      <c r="AM1299" s="652">
        <v>0</v>
      </c>
      <c r="AN1299" s="652">
        <v>0</v>
      </c>
      <c r="AO1299" s="652">
        <v>0</v>
      </c>
      <c r="AP1299" s="652">
        <v>0</v>
      </c>
      <c r="AQ1299" s="652">
        <v>0</v>
      </c>
      <c r="AR1299" s="652">
        <v>0</v>
      </c>
      <c r="AS1299" s="652">
        <v>0</v>
      </c>
      <c r="AT1299" s="652">
        <v>0</v>
      </c>
      <c r="AU1299" s="652">
        <v>0</v>
      </c>
      <c r="AV1299" s="652">
        <v>0</v>
      </c>
      <c r="AW1299" s="652">
        <v>0</v>
      </c>
      <c r="AX1299" s="652">
        <v>0</v>
      </c>
      <c r="AY1299" s="652">
        <v>0</v>
      </c>
      <c r="AZ1299" s="652">
        <v>0</v>
      </c>
      <c r="BA1299" s="652">
        <v>0</v>
      </c>
      <c r="BB1299" s="652">
        <v>0</v>
      </c>
      <c r="BC1299" s="652">
        <v>0</v>
      </c>
      <c r="BD1299" s="652">
        <v>0</v>
      </c>
      <c r="BE1299" s="652">
        <v>0</v>
      </c>
      <c r="BF1299" s="652">
        <v>0</v>
      </c>
      <c r="BG1299" s="652">
        <v>0</v>
      </c>
      <c r="BH1299" s="652">
        <v>0</v>
      </c>
      <c r="BI1299" s="1476">
        <f t="shared" si="62"/>
        <v>0</v>
      </c>
      <c r="BJ1299" s="1476">
        <f t="shared" si="62"/>
        <v>0</v>
      </c>
      <c r="BK1299" s="652">
        <f t="shared" si="60"/>
        <v>0</v>
      </c>
      <c r="BL1299" s="652">
        <f t="shared" si="61"/>
        <v>0</v>
      </c>
    </row>
    <row r="1300" spans="1:64" ht="13.5" thickBot="1">
      <c r="A1300" s="1422">
        <v>43.51</v>
      </c>
      <c r="B1300" s="1418" t="s">
        <v>1930</v>
      </c>
      <c r="C1300" s="652">
        <v>0</v>
      </c>
      <c r="D1300" s="652">
        <v>0</v>
      </c>
      <c r="E1300" s="652">
        <v>0</v>
      </c>
      <c r="F1300" s="652">
        <v>0</v>
      </c>
      <c r="G1300" s="652">
        <v>0</v>
      </c>
      <c r="H1300" s="652">
        <v>0</v>
      </c>
      <c r="I1300" s="652">
        <v>0</v>
      </c>
      <c r="J1300" s="652">
        <v>0</v>
      </c>
      <c r="K1300" s="652">
        <v>0</v>
      </c>
      <c r="L1300" s="652">
        <v>0</v>
      </c>
      <c r="M1300" s="652">
        <v>0</v>
      </c>
      <c r="N1300" s="652">
        <v>0</v>
      </c>
      <c r="O1300" s="652">
        <v>0</v>
      </c>
      <c r="P1300" s="652">
        <v>0</v>
      </c>
      <c r="Q1300" s="652">
        <v>0</v>
      </c>
      <c r="R1300" s="652">
        <v>0</v>
      </c>
      <c r="S1300" s="652"/>
      <c r="T1300" s="652"/>
      <c r="U1300" s="652"/>
      <c r="V1300" s="652"/>
      <c r="W1300" s="652">
        <v>0</v>
      </c>
      <c r="X1300" s="652">
        <v>0</v>
      </c>
      <c r="Y1300" s="652">
        <v>0</v>
      </c>
      <c r="Z1300" s="652">
        <v>0</v>
      </c>
      <c r="AA1300" s="652">
        <v>0</v>
      </c>
      <c r="AB1300" s="652">
        <v>0</v>
      </c>
      <c r="AC1300" s="652">
        <v>0</v>
      </c>
      <c r="AD1300" s="652">
        <v>0</v>
      </c>
      <c r="AE1300" s="652">
        <v>0</v>
      </c>
      <c r="AF1300" s="652">
        <v>0</v>
      </c>
      <c r="AG1300" s="652">
        <v>0</v>
      </c>
      <c r="AH1300" s="652">
        <v>0</v>
      </c>
      <c r="AI1300" s="652">
        <v>0</v>
      </c>
      <c r="AJ1300" s="652">
        <v>0</v>
      </c>
      <c r="AK1300" s="652">
        <v>0</v>
      </c>
      <c r="AL1300" s="652">
        <v>0</v>
      </c>
      <c r="AM1300" s="652">
        <v>0</v>
      </c>
      <c r="AN1300" s="652">
        <v>0</v>
      </c>
      <c r="AO1300" s="652">
        <v>0</v>
      </c>
      <c r="AP1300" s="652">
        <v>0</v>
      </c>
      <c r="AQ1300" s="652">
        <v>0</v>
      </c>
      <c r="AR1300" s="652">
        <v>0</v>
      </c>
      <c r="AS1300" s="652">
        <v>0</v>
      </c>
      <c r="AT1300" s="652">
        <v>0</v>
      </c>
      <c r="AU1300" s="652">
        <v>0</v>
      </c>
      <c r="AV1300" s="652">
        <v>0</v>
      </c>
      <c r="AW1300" s="652">
        <v>0</v>
      </c>
      <c r="AX1300" s="652">
        <v>0</v>
      </c>
      <c r="AY1300" s="652">
        <v>0</v>
      </c>
      <c r="AZ1300" s="652">
        <v>0</v>
      </c>
      <c r="BA1300" s="652">
        <v>0</v>
      </c>
      <c r="BB1300" s="652">
        <v>0</v>
      </c>
      <c r="BC1300" s="652">
        <v>0</v>
      </c>
      <c r="BD1300" s="652">
        <v>0</v>
      </c>
      <c r="BE1300" s="652">
        <v>0</v>
      </c>
      <c r="BF1300" s="652">
        <v>0</v>
      </c>
      <c r="BG1300" s="652">
        <v>0</v>
      </c>
      <c r="BH1300" s="652">
        <v>0</v>
      </c>
      <c r="BI1300" s="1476">
        <f t="shared" si="62"/>
        <v>0</v>
      </c>
      <c r="BJ1300" s="1476">
        <f t="shared" si="62"/>
        <v>0</v>
      </c>
      <c r="BK1300" s="652">
        <f t="shared" si="60"/>
        <v>0</v>
      </c>
      <c r="BL1300" s="652">
        <f t="shared" si="61"/>
        <v>0</v>
      </c>
    </row>
    <row r="1301" spans="1:64" s="1421" customFormat="1" ht="13.5" thickBot="1">
      <c r="A1301" s="1471">
        <v>12</v>
      </c>
      <c r="B1301" s="1478" t="s">
        <v>2073</v>
      </c>
      <c r="C1301" s="652">
        <v>0</v>
      </c>
      <c r="D1301" s="652">
        <v>0</v>
      </c>
      <c r="E1301" s="652">
        <v>0</v>
      </c>
      <c r="F1301" s="652">
        <v>0</v>
      </c>
      <c r="G1301" s="652">
        <v>0</v>
      </c>
      <c r="H1301" s="652">
        <v>0</v>
      </c>
      <c r="I1301" s="652">
        <v>0</v>
      </c>
      <c r="J1301" s="652">
        <v>0</v>
      </c>
      <c r="K1301" s="652">
        <v>0</v>
      </c>
      <c r="L1301" s="652">
        <v>0</v>
      </c>
      <c r="M1301" s="652">
        <v>0</v>
      </c>
      <c r="N1301" s="652">
        <v>0</v>
      </c>
      <c r="O1301" s="652">
        <v>0</v>
      </c>
      <c r="P1301" s="652">
        <v>0</v>
      </c>
      <c r="Q1301" s="652">
        <v>0</v>
      </c>
      <c r="R1301" s="652">
        <v>0</v>
      </c>
      <c r="S1301" s="652"/>
      <c r="T1301" s="652"/>
      <c r="U1301" s="652"/>
      <c r="V1301" s="652"/>
      <c r="W1301" s="652">
        <v>0</v>
      </c>
      <c r="X1301" s="652">
        <v>0</v>
      </c>
      <c r="Y1301" s="652">
        <v>0</v>
      </c>
      <c r="Z1301" s="652">
        <v>0</v>
      </c>
      <c r="AA1301" s="652">
        <v>0</v>
      </c>
      <c r="AB1301" s="652">
        <v>0</v>
      </c>
      <c r="AC1301" s="652">
        <v>0</v>
      </c>
      <c r="AD1301" s="652">
        <v>0</v>
      </c>
      <c r="AE1301" s="652">
        <v>0</v>
      </c>
      <c r="AF1301" s="652">
        <v>0</v>
      </c>
      <c r="AG1301" s="652">
        <v>0</v>
      </c>
      <c r="AH1301" s="652">
        <v>0</v>
      </c>
      <c r="AI1301" s="652">
        <v>0</v>
      </c>
      <c r="AJ1301" s="652">
        <v>0</v>
      </c>
      <c r="AK1301" s="652">
        <v>0</v>
      </c>
      <c r="AL1301" s="652">
        <v>0</v>
      </c>
      <c r="AM1301" s="652">
        <v>0</v>
      </c>
      <c r="AN1301" s="652">
        <v>0</v>
      </c>
      <c r="AO1301" s="652">
        <v>0</v>
      </c>
      <c r="AP1301" s="652">
        <v>0</v>
      </c>
      <c r="AQ1301" s="652">
        <v>0</v>
      </c>
      <c r="AR1301" s="652">
        <v>0</v>
      </c>
      <c r="AS1301" s="652">
        <v>0</v>
      </c>
      <c r="AT1301" s="652">
        <v>0</v>
      </c>
      <c r="AU1301" s="652">
        <v>0</v>
      </c>
      <c r="AV1301" s="652">
        <v>0</v>
      </c>
      <c r="AW1301" s="652">
        <v>0</v>
      </c>
      <c r="AX1301" s="652">
        <v>0</v>
      </c>
      <c r="AY1301" s="652">
        <v>0</v>
      </c>
      <c r="AZ1301" s="652">
        <v>0</v>
      </c>
      <c r="BA1301" s="652">
        <v>0</v>
      </c>
      <c r="BB1301" s="652">
        <v>0</v>
      </c>
      <c r="BC1301" s="652">
        <v>0</v>
      </c>
      <c r="BD1301" s="652">
        <v>0</v>
      </c>
      <c r="BE1301" s="652">
        <v>0</v>
      </c>
      <c r="BF1301" s="652">
        <v>0</v>
      </c>
      <c r="BG1301" s="652">
        <v>0</v>
      </c>
      <c r="BH1301" s="652">
        <v>0</v>
      </c>
      <c r="BI1301" s="1476">
        <f t="shared" si="62"/>
        <v>0</v>
      </c>
      <c r="BJ1301" s="1476">
        <f t="shared" si="62"/>
        <v>0</v>
      </c>
      <c r="BK1301" s="652">
        <f t="shared" si="60"/>
        <v>0</v>
      </c>
      <c r="BL1301" s="652">
        <f t="shared" si="61"/>
        <v>0</v>
      </c>
    </row>
    <row r="1302" spans="1:64" s="1421" customFormat="1" ht="13.5" thickBot="1">
      <c r="A1302" s="1471" t="s">
        <v>1125</v>
      </c>
      <c r="B1302" s="1478" t="s">
        <v>2102</v>
      </c>
      <c r="C1302" s="652">
        <v>0</v>
      </c>
      <c r="D1302" s="652">
        <v>0</v>
      </c>
      <c r="E1302" s="652">
        <v>0</v>
      </c>
      <c r="F1302" s="652">
        <v>0</v>
      </c>
      <c r="G1302" s="652">
        <v>0</v>
      </c>
      <c r="H1302" s="652">
        <v>0</v>
      </c>
      <c r="I1302" s="652">
        <v>0</v>
      </c>
      <c r="J1302" s="652">
        <v>0</v>
      </c>
      <c r="K1302" s="652">
        <v>0</v>
      </c>
      <c r="L1302" s="652">
        <v>0</v>
      </c>
      <c r="M1302" s="652">
        <v>0</v>
      </c>
      <c r="N1302" s="652">
        <v>0</v>
      </c>
      <c r="O1302" s="652">
        <v>0</v>
      </c>
      <c r="P1302" s="652">
        <v>0</v>
      </c>
      <c r="Q1302" s="652">
        <v>0</v>
      </c>
      <c r="R1302" s="652">
        <v>0</v>
      </c>
      <c r="S1302" s="652"/>
      <c r="T1302" s="652"/>
      <c r="U1302" s="652"/>
      <c r="V1302" s="652"/>
      <c r="W1302" s="652">
        <v>0</v>
      </c>
      <c r="X1302" s="652">
        <v>0</v>
      </c>
      <c r="Y1302" s="652">
        <v>0</v>
      </c>
      <c r="Z1302" s="652">
        <v>0</v>
      </c>
      <c r="AA1302" s="652">
        <v>0</v>
      </c>
      <c r="AB1302" s="652">
        <v>0</v>
      </c>
      <c r="AC1302" s="652">
        <v>0</v>
      </c>
      <c r="AD1302" s="652">
        <v>0</v>
      </c>
      <c r="AE1302" s="652">
        <v>0</v>
      </c>
      <c r="AF1302" s="652">
        <v>0</v>
      </c>
      <c r="AG1302" s="652">
        <v>0</v>
      </c>
      <c r="AH1302" s="652">
        <v>0</v>
      </c>
      <c r="AI1302" s="652">
        <v>0</v>
      </c>
      <c r="AJ1302" s="652">
        <v>0</v>
      </c>
      <c r="AK1302" s="652">
        <v>0</v>
      </c>
      <c r="AL1302" s="652">
        <v>0</v>
      </c>
      <c r="AM1302" s="652">
        <v>0</v>
      </c>
      <c r="AN1302" s="652">
        <v>0</v>
      </c>
      <c r="AO1302" s="652">
        <v>0</v>
      </c>
      <c r="AP1302" s="652">
        <v>0</v>
      </c>
      <c r="AQ1302" s="652">
        <v>0</v>
      </c>
      <c r="AR1302" s="652">
        <v>0</v>
      </c>
      <c r="AS1302" s="652">
        <v>0</v>
      </c>
      <c r="AT1302" s="652">
        <v>0</v>
      </c>
      <c r="AU1302" s="652">
        <v>0</v>
      </c>
      <c r="AV1302" s="652">
        <v>0</v>
      </c>
      <c r="AW1302" s="652">
        <v>0</v>
      </c>
      <c r="AX1302" s="652">
        <v>0</v>
      </c>
      <c r="AY1302" s="652">
        <v>0</v>
      </c>
      <c r="AZ1302" s="652">
        <v>0</v>
      </c>
      <c r="BA1302" s="652">
        <v>0</v>
      </c>
      <c r="BB1302" s="652">
        <v>0</v>
      </c>
      <c r="BC1302" s="652">
        <v>0</v>
      </c>
      <c r="BD1302" s="652">
        <v>0</v>
      </c>
      <c r="BE1302" s="652">
        <v>0</v>
      </c>
      <c r="BF1302" s="652">
        <v>0</v>
      </c>
      <c r="BG1302" s="652">
        <v>0</v>
      </c>
      <c r="BH1302" s="652">
        <v>0</v>
      </c>
      <c r="BI1302" s="1476">
        <f t="shared" si="62"/>
        <v>0</v>
      </c>
      <c r="BJ1302" s="1476">
        <f t="shared" si="62"/>
        <v>0</v>
      </c>
      <c r="BK1302" s="652">
        <f t="shared" si="60"/>
        <v>0</v>
      </c>
      <c r="BL1302" s="652">
        <f t="shared" si="61"/>
        <v>0</v>
      </c>
    </row>
    <row r="1303" spans="1:64" s="1421" customFormat="1" ht="13.5" thickBot="1">
      <c r="A1303" s="1471" t="s">
        <v>1853</v>
      </c>
      <c r="B1303" s="1475" t="s">
        <v>2103</v>
      </c>
      <c r="C1303" s="652">
        <v>0</v>
      </c>
      <c r="D1303" s="652">
        <v>0</v>
      </c>
      <c r="E1303" s="652">
        <v>0</v>
      </c>
      <c r="F1303" s="652">
        <v>0</v>
      </c>
      <c r="G1303" s="652">
        <v>0</v>
      </c>
      <c r="H1303" s="652">
        <v>0</v>
      </c>
      <c r="I1303" s="652">
        <v>0</v>
      </c>
      <c r="J1303" s="652">
        <v>0</v>
      </c>
      <c r="K1303" s="652">
        <v>0</v>
      </c>
      <c r="L1303" s="652">
        <v>0</v>
      </c>
      <c r="M1303" s="652">
        <v>0</v>
      </c>
      <c r="N1303" s="652">
        <v>0</v>
      </c>
      <c r="O1303" s="652">
        <v>0</v>
      </c>
      <c r="P1303" s="652">
        <v>0</v>
      </c>
      <c r="Q1303" s="652">
        <v>0</v>
      </c>
      <c r="R1303" s="652">
        <v>0</v>
      </c>
      <c r="S1303" s="652"/>
      <c r="T1303" s="652"/>
      <c r="U1303" s="652"/>
      <c r="V1303" s="652"/>
      <c r="W1303" s="652">
        <v>0</v>
      </c>
      <c r="X1303" s="652">
        <v>0</v>
      </c>
      <c r="Y1303" s="652">
        <v>0</v>
      </c>
      <c r="Z1303" s="652">
        <v>0</v>
      </c>
      <c r="AA1303" s="652">
        <v>0</v>
      </c>
      <c r="AB1303" s="652">
        <v>0</v>
      </c>
      <c r="AC1303" s="652">
        <v>0</v>
      </c>
      <c r="AD1303" s="652">
        <v>0</v>
      </c>
      <c r="AE1303" s="652">
        <v>0</v>
      </c>
      <c r="AF1303" s="652">
        <v>0</v>
      </c>
      <c r="AG1303" s="652">
        <v>0</v>
      </c>
      <c r="AH1303" s="652">
        <v>0</v>
      </c>
      <c r="AI1303" s="652">
        <v>0</v>
      </c>
      <c r="AJ1303" s="652">
        <v>0</v>
      </c>
      <c r="AK1303" s="652">
        <v>0</v>
      </c>
      <c r="AL1303" s="652">
        <v>0</v>
      </c>
      <c r="AM1303" s="652">
        <v>0</v>
      </c>
      <c r="AN1303" s="652">
        <v>0</v>
      </c>
      <c r="AO1303" s="652">
        <v>0</v>
      </c>
      <c r="AP1303" s="652">
        <v>0</v>
      </c>
      <c r="AQ1303" s="652">
        <v>0</v>
      </c>
      <c r="AR1303" s="652">
        <v>0</v>
      </c>
      <c r="AS1303" s="652">
        <v>0</v>
      </c>
      <c r="AT1303" s="652">
        <v>0</v>
      </c>
      <c r="AU1303" s="652">
        <v>0</v>
      </c>
      <c r="AV1303" s="652">
        <v>0</v>
      </c>
      <c r="AW1303" s="652">
        <v>0</v>
      </c>
      <c r="AX1303" s="652">
        <v>0</v>
      </c>
      <c r="AY1303" s="652">
        <v>0</v>
      </c>
      <c r="AZ1303" s="652">
        <v>0</v>
      </c>
      <c r="BA1303" s="652">
        <v>0</v>
      </c>
      <c r="BB1303" s="652">
        <v>0</v>
      </c>
      <c r="BC1303" s="652">
        <v>0</v>
      </c>
      <c r="BD1303" s="652">
        <v>0</v>
      </c>
      <c r="BE1303" s="652">
        <v>0</v>
      </c>
      <c r="BF1303" s="652">
        <v>0</v>
      </c>
      <c r="BG1303" s="652">
        <v>0</v>
      </c>
      <c r="BH1303" s="652">
        <v>0</v>
      </c>
      <c r="BI1303" s="1476">
        <f t="shared" si="62"/>
        <v>0</v>
      </c>
      <c r="BJ1303" s="1476">
        <f t="shared" si="62"/>
        <v>0</v>
      </c>
      <c r="BK1303" s="652">
        <f t="shared" si="60"/>
        <v>0</v>
      </c>
      <c r="BL1303" s="652">
        <f t="shared" si="61"/>
        <v>0</v>
      </c>
    </row>
    <row r="1304" spans="1:64" ht="13.5" thickBot="1">
      <c r="A1304" s="1422">
        <v>44.11</v>
      </c>
      <c r="B1304" s="1418" t="s">
        <v>3565</v>
      </c>
      <c r="C1304" s="652">
        <v>0</v>
      </c>
      <c r="D1304" s="652">
        <v>0</v>
      </c>
      <c r="E1304" s="652">
        <v>0</v>
      </c>
      <c r="F1304" s="652">
        <v>0</v>
      </c>
      <c r="G1304" s="652">
        <v>0</v>
      </c>
      <c r="H1304" s="652">
        <v>0</v>
      </c>
      <c r="I1304" s="652">
        <v>0</v>
      </c>
      <c r="J1304" s="652">
        <v>0</v>
      </c>
      <c r="K1304" s="652">
        <v>0</v>
      </c>
      <c r="L1304" s="652">
        <v>0</v>
      </c>
      <c r="M1304" s="652">
        <v>0</v>
      </c>
      <c r="N1304" s="652">
        <v>0</v>
      </c>
      <c r="O1304" s="652">
        <v>0</v>
      </c>
      <c r="P1304" s="652">
        <v>0</v>
      </c>
      <c r="Q1304" s="652">
        <v>72202460</v>
      </c>
      <c r="R1304" s="652">
        <v>51045622</v>
      </c>
      <c r="S1304" s="652"/>
      <c r="T1304" s="652"/>
      <c r="U1304" s="652"/>
      <c r="V1304" s="652"/>
      <c r="W1304" s="652">
        <v>0</v>
      </c>
      <c r="X1304" s="652">
        <v>0</v>
      </c>
      <c r="Y1304" s="652">
        <v>0</v>
      </c>
      <c r="Z1304" s="652">
        <v>0</v>
      </c>
      <c r="AA1304" s="652">
        <v>0</v>
      </c>
      <c r="AB1304" s="652">
        <v>0</v>
      </c>
      <c r="AC1304" s="652">
        <v>0</v>
      </c>
      <c r="AD1304" s="652">
        <v>0</v>
      </c>
      <c r="AE1304" s="652">
        <v>0</v>
      </c>
      <c r="AF1304" s="652">
        <v>0</v>
      </c>
      <c r="AG1304" s="652">
        <v>0</v>
      </c>
      <c r="AH1304" s="652">
        <v>0</v>
      </c>
      <c r="AI1304" s="652">
        <v>0</v>
      </c>
      <c r="AJ1304" s="652">
        <v>0</v>
      </c>
      <c r="AK1304" s="652">
        <v>0</v>
      </c>
      <c r="AL1304" s="652">
        <v>0</v>
      </c>
      <c r="AM1304" s="652">
        <v>0</v>
      </c>
      <c r="AN1304" s="652">
        <v>0</v>
      </c>
      <c r="AO1304" s="652">
        <v>0</v>
      </c>
      <c r="AP1304" s="652">
        <v>0</v>
      </c>
      <c r="AQ1304" s="652">
        <v>0</v>
      </c>
      <c r="AR1304" s="652">
        <v>0</v>
      </c>
      <c r="AS1304" s="652">
        <v>0</v>
      </c>
      <c r="AT1304" s="652">
        <v>0</v>
      </c>
      <c r="AU1304" s="652">
        <v>0</v>
      </c>
      <c r="AV1304" s="652">
        <v>0</v>
      </c>
      <c r="AW1304" s="652">
        <v>0</v>
      </c>
      <c r="AX1304" s="652">
        <v>0</v>
      </c>
      <c r="AY1304" s="652">
        <v>0</v>
      </c>
      <c r="AZ1304" s="652">
        <v>0</v>
      </c>
      <c r="BA1304" s="652">
        <v>0</v>
      </c>
      <c r="BB1304" s="652">
        <v>0</v>
      </c>
      <c r="BC1304" s="652">
        <v>0</v>
      </c>
      <c r="BD1304" s="652">
        <v>0</v>
      </c>
      <c r="BE1304" s="652">
        <v>0</v>
      </c>
      <c r="BF1304" s="652">
        <v>0</v>
      </c>
      <c r="BG1304" s="652">
        <v>0</v>
      </c>
      <c r="BH1304" s="652">
        <v>0</v>
      </c>
      <c r="BI1304" s="1476">
        <f t="shared" si="62"/>
        <v>72202460</v>
      </c>
      <c r="BJ1304" s="1476">
        <f t="shared" si="62"/>
        <v>51045622</v>
      </c>
      <c r="BK1304" s="652">
        <f t="shared" si="60"/>
        <v>21156838</v>
      </c>
      <c r="BL1304" s="652">
        <f t="shared" si="61"/>
        <v>0</v>
      </c>
    </row>
    <row r="1305" spans="1:64" s="1421" customFormat="1" ht="13.5" thickBot="1">
      <c r="A1305" s="1479" t="s">
        <v>1859</v>
      </c>
      <c r="B1305" s="1475" t="s">
        <v>2104</v>
      </c>
      <c r="C1305" s="652">
        <v>0</v>
      </c>
      <c r="D1305" s="652">
        <v>0</v>
      </c>
      <c r="E1305" s="652">
        <v>0</v>
      </c>
      <c r="F1305" s="652">
        <v>0</v>
      </c>
      <c r="G1305" s="652">
        <v>0</v>
      </c>
      <c r="H1305" s="652">
        <v>0</v>
      </c>
      <c r="I1305" s="652">
        <v>0</v>
      </c>
      <c r="J1305" s="652">
        <v>0</v>
      </c>
      <c r="K1305" s="652">
        <v>0</v>
      </c>
      <c r="L1305" s="652">
        <v>0</v>
      </c>
      <c r="M1305" s="652">
        <v>0</v>
      </c>
      <c r="N1305" s="652">
        <v>0</v>
      </c>
      <c r="O1305" s="652">
        <v>0</v>
      </c>
      <c r="P1305" s="652">
        <v>0</v>
      </c>
      <c r="Q1305" s="652">
        <v>0</v>
      </c>
      <c r="R1305" s="652">
        <v>0</v>
      </c>
      <c r="S1305" s="652"/>
      <c r="T1305" s="652"/>
      <c r="U1305" s="652"/>
      <c r="V1305" s="652"/>
      <c r="W1305" s="652">
        <v>0</v>
      </c>
      <c r="X1305" s="652">
        <v>0</v>
      </c>
      <c r="Y1305" s="652">
        <v>0</v>
      </c>
      <c r="Z1305" s="652">
        <v>0</v>
      </c>
      <c r="AA1305" s="652">
        <v>0</v>
      </c>
      <c r="AB1305" s="652">
        <v>0</v>
      </c>
      <c r="AC1305" s="652">
        <v>0</v>
      </c>
      <c r="AD1305" s="652">
        <v>0</v>
      </c>
      <c r="AE1305" s="652">
        <v>0</v>
      </c>
      <c r="AF1305" s="652">
        <v>0</v>
      </c>
      <c r="AG1305" s="652">
        <v>0</v>
      </c>
      <c r="AH1305" s="652">
        <v>0</v>
      </c>
      <c r="AI1305" s="652">
        <v>0</v>
      </c>
      <c r="AJ1305" s="652">
        <v>0</v>
      </c>
      <c r="AK1305" s="652">
        <v>0</v>
      </c>
      <c r="AL1305" s="652">
        <v>0</v>
      </c>
      <c r="AM1305" s="652">
        <v>0</v>
      </c>
      <c r="AN1305" s="652">
        <v>0</v>
      </c>
      <c r="AO1305" s="652">
        <v>0</v>
      </c>
      <c r="AP1305" s="652">
        <v>0</v>
      </c>
      <c r="AQ1305" s="652">
        <v>0</v>
      </c>
      <c r="AR1305" s="652">
        <v>0</v>
      </c>
      <c r="AS1305" s="652">
        <v>0</v>
      </c>
      <c r="AT1305" s="652">
        <v>0</v>
      </c>
      <c r="AU1305" s="652">
        <v>0</v>
      </c>
      <c r="AV1305" s="652">
        <v>0</v>
      </c>
      <c r="AW1305" s="652">
        <v>0</v>
      </c>
      <c r="AX1305" s="652">
        <v>0</v>
      </c>
      <c r="AY1305" s="652">
        <v>0</v>
      </c>
      <c r="AZ1305" s="652">
        <v>0</v>
      </c>
      <c r="BA1305" s="652">
        <v>0</v>
      </c>
      <c r="BB1305" s="652">
        <v>0</v>
      </c>
      <c r="BC1305" s="652">
        <v>0</v>
      </c>
      <c r="BD1305" s="652">
        <v>0</v>
      </c>
      <c r="BE1305" s="652">
        <v>0</v>
      </c>
      <c r="BF1305" s="652">
        <v>0</v>
      </c>
      <c r="BG1305" s="652">
        <v>0</v>
      </c>
      <c r="BH1305" s="652">
        <v>0</v>
      </c>
      <c r="BI1305" s="1476">
        <f t="shared" si="62"/>
        <v>0</v>
      </c>
      <c r="BJ1305" s="1476">
        <f t="shared" si="62"/>
        <v>0</v>
      </c>
      <c r="BK1305" s="652">
        <f t="shared" si="60"/>
        <v>0</v>
      </c>
      <c r="BL1305" s="652">
        <f t="shared" si="61"/>
        <v>0</v>
      </c>
    </row>
    <row r="1306" spans="1:64" ht="13.5" thickBot="1">
      <c r="A1306" s="1417">
        <v>44.115000000000002</v>
      </c>
      <c r="B1306" s="1418" t="s">
        <v>3567</v>
      </c>
      <c r="C1306" s="652">
        <v>0</v>
      </c>
      <c r="D1306" s="652">
        <v>0</v>
      </c>
      <c r="E1306" s="652">
        <v>0</v>
      </c>
      <c r="F1306" s="652">
        <v>0</v>
      </c>
      <c r="G1306" s="652">
        <v>0</v>
      </c>
      <c r="H1306" s="652">
        <v>0</v>
      </c>
      <c r="I1306" s="652">
        <v>0</v>
      </c>
      <c r="J1306" s="652">
        <v>0</v>
      </c>
      <c r="K1306" s="652">
        <v>0</v>
      </c>
      <c r="L1306" s="652">
        <v>0</v>
      </c>
      <c r="M1306" s="652">
        <v>0</v>
      </c>
      <c r="N1306" s="652">
        <v>0</v>
      </c>
      <c r="O1306" s="652">
        <v>0</v>
      </c>
      <c r="P1306" s="652">
        <v>0</v>
      </c>
      <c r="Q1306" s="652">
        <v>404152606</v>
      </c>
      <c r="R1306" s="652">
        <v>858862416</v>
      </c>
      <c r="S1306" s="652"/>
      <c r="T1306" s="652"/>
      <c r="U1306" s="652"/>
      <c r="V1306" s="652"/>
      <c r="W1306" s="652">
        <v>0</v>
      </c>
      <c r="X1306" s="652">
        <v>0</v>
      </c>
      <c r="Y1306" s="652">
        <v>0</v>
      </c>
      <c r="Z1306" s="652">
        <v>0</v>
      </c>
      <c r="AA1306" s="652">
        <v>0</v>
      </c>
      <c r="AB1306" s="652">
        <v>0</v>
      </c>
      <c r="AC1306" s="652">
        <v>0</v>
      </c>
      <c r="AD1306" s="652">
        <v>0</v>
      </c>
      <c r="AE1306" s="652">
        <v>0</v>
      </c>
      <c r="AF1306" s="652">
        <v>0</v>
      </c>
      <c r="AG1306" s="652">
        <v>0</v>
      </c>
      <c r="AH1306" s="652">
        <v>0</v>
      </c>
      <c r="AI1306" s="652">
        <v>0</v>
      </c>
      <c r="AJ1306" s="652">
        <v>0</v>
      </c>
      <c r="AK1306" s="652">
        <v>0</v>
      </c>
      <c r="AL1306" s="652">
        <v>0</v>
      </c>
      <c r="AM1306" s="652">
        <v>0</v>
      </c>
      <c r="AN1306" s="652">
        <v>0</v>
      </c>
      <c r="AO1306" s="652">
        <v>0</v>
      </c>
      <c r="AP1306" s="652">
        <v>0</v>
      </c>
      <c r="AQ1306" s="652">
        <v>0</v>
      </c>
      <c r="AR1306" s="652">
        <v>0</v>
      </c>
      <c r="AS1306" s="652">
        <v>0</v>
      </c>
      <c r="AT1306" s="652">
        <v>0</v>
      </c>
      <c r="AU1306" s="652">
        <v>0</v>
      </c>
      <c r="AV1306" s="652">
        <v>0</v>
      </c>
      <c r="AW1306" s="652">
        <v>0</v>
      </c>
      <c r="AX1306" s="652">
        <v>0</v>
      </c>
      <c r="AY1306" s="652">
        <v>0</v>
      </c>
      <c r="AZ1306" s="652">
        <v>0</v>
      </c>
      <c r="BA1306" s="652">
        <v>0</v>
      </c>
      <c r="BB1306" s="652">
        <v>0</v>
      </c>
      <c r="BC1306" s="652">
        <v>0</v>
      </c>
      <c r="BD1306" s="652">
        <v>0</v>
      </c>
      <c r="BE1306" s="652">
        <v>0</v>
      </c>
      <c r="BF1306" s="652">
        <v>0</v>
      </c>
      <c r="BG1306" s="652">
        <v>0</v>
      </c>
      <c r="BH1306" s="652">
        <v>0</v>
      </c>
      <c r="BI1306" s="1476">
        <f t="shared" si="62"/>
        <v>404152606</v>
      </c>
      <c r="BJ1306" s="1476">
        <f t="shared" si="62"/>
        <v>858862416</v>
      </c>
      <c r="BK1306" s="652">
        <f t="shared" si="60"/>
        <v>0</v>
      </c>
      <c r="BL1306" s="652">
        <f t="shared" si="61"/>
        <v>454709810</v>
      </c>
    </row>
    <row r="1307" spans="1:64" s="1421" customFormat="1" ht="13.5" thickBot="1">
      <c r="A1307" s="1471" t="s">
        <v>558</v>
      </c>
      <c r="B1307" s="1478" t="s">
        <v>2014</v>
      </c>
      <c r="C1307" s="652">
        <v>0</v>
      </c>
      <c r="D1307" s="652">
        <v>0</v>
      </c>
      <c r="E1307" s="652">
        <v>0</v>
      </c>
      <c r="F1307" s="652">
        <v>0</v>
      </c>
      <c r="G1307" s="652">
        <v>0</v>
      </c>
      <c r="H1307" s="652">
        <v>0</v>
      </c>
      <c r="I1307" s="652">
        <v>0</v>
      </c>
      <c r="J1307" s="652">
        <v>0</v>
      </c>
      <c r="K1307" s="652">
        <v>0</v>
      </c>
      <c r="L1307" s="652">
        <v>0</v>
      </c>
      <c r="M1307" s="652">
        <v>0</v>
      </c>
      <c r="N1307" s="652">
        <v>0</v>
      </c>
      <c r="O1307" s="652">
        <v>0</v>
      </c>
      <c r="P1307" s="652">
        <v>0</v>
      </c>
      <c r="Q1307" s="652">
        <v>0</v>
      </c>
      <c r="R1307" s="652">
        <v>0</v>
      </c>
      <c r="S1307" s="652"/>
      <c r="T1307" s="652"/>
      <c r="U1307" s="652"/>
      <c r="V1307" s="652"/>
      <c r="W1307" s="652">
        <v>0</v>
      </c>
      <c r="X1307" s="652">
        <v>0</v>
      </c>
      <c r="Y1307" s="652">
        <v>0</v>
      </c>
      <c r="Z1307" s="652">
        <v>0</v>
      </c>
      <c r="AA1307" s="652">
        <v>0</v>
      </c>
      <c r="AB1307" s="652">
        <v>0</v>
      </c>
      <c r="AC1307" s="652">
        <v>0</v>
      </c>
      <c r="AD1307" s="652">
        <v>0</v>
      </c>
      <c r="AE1307" s="652">
        <v>0</v>
      </c>
      <c r="AF1307" s="652">
        <v>0</v>
      </c>
      <c r="AG1307" s="652">
        <v>0</v>
      </c>
      <c r="AH1307" s="652">
        <v>0</v>
      </c>
      <c r="AI1307" s="652">
        <v>0</v>
      </c>
      <c r="AJ1307" s="652">
        <v>0</v>
      </c>
      <c r="AK1307" s="652">
        <v>0</v>
      </c>
      <c r="AL1307" s="652">
        <v>0</v>
      </c>
      <c r="AM1307" s="652">
        <v>0</v>
      </c>
      <c r="AN1307" s="652">
        <v>0</v>
      </c>
      <c r="AO1307" s="652">
        <v>0</v>
      </c>
      <c r="AP1307" s="652">
        <v>0</v>
      </c>
      <c r="AQ1307" s="652">
        <v>0</v>
      </c>
      <c r="AR1307" s="652">
        <v>0</v>
      </c>
      <c r="AS1307" s="652">
        <v>0</v>
      </c>
      <c r="AT1307" s="652">
        <v>0</v>
      </c>
      <c r="AU1307" s="652">
        <v>0</v>
      </c>
      <c r="AV1307" s="652">
        <v>0</v>
      </c>
      <c r="AW1307" s="652">
        <v>0</v>
      </c>
      <c r="AX1307" s="652">
        <v>0</v>
      </c>
      <c r="AY1307" s="652">
        <v>0</v>
      </c>
      <c r="AZ1307" s="652">
        <v>0</v>
      </c>
      <c r="BA1307" s="652">
        <v>0</v>
      </c>
      <c r="BB1307" s="652">
        <v>0</v>
      </c>
      <c r="BC1307" s="652">
        <v>0</v>
      </c>
      <c r="BD1307" s="652">
        <v>0</v>
      </c>
      <c r="BE1307" s="652">
        <v>0</v>
      </c>
      <c r="BF1307" s="652">
        <v>0</v>
      </c>
      <c r="BG1307" s="652">
        <v>0</v>
      </c>
      <c r="BH1307" s="652">
        <v>0</v>
      </c>
      <c r="BI1307" s="1476">
        <f t="shared" si="62"/>
        <v>0</v>
      </c>
      <c r="BJ1307" s="1476">
        <f t="shared" si="62"/>
        <v>0</v>
      </c>
      <c r="BK1307" s="652">
        <f t="shared" si="60"/>
        <v>0</v>
      </c>
      <c r="BL1307" s="652">
        <f t="shared" si="61"/>
        <v>0</v>
      </c>
    </row>
    <row r="1308" spans="1:64" s="1421" customFormat="1" ht="13.5" thickBot="1">
      <c r="A1308" s="1471" t="s">
        <v>1853</v>
      </c>
      <c r="B1308" s="1475" t="s">
        <v>2015</v>
      </c>
      <c r="C1308" s="652">
        <v>0</v>
      </c>
      <c r="D1308" s="652">
        <v>0</v>
      </c>
      <c r="E1308" s="652">
        <v>0</v>
      </c>
      <c r="F1308" s="652">
        <v>0</v>
      </c>
      <c r="G1308" s="652">
        <v>0</v>
      </c>
      <c r="H1308" s="652">
        <v>0</v>
      </c>
      <c r="I1308" s="652">
        <v>0</v>
      </c>
      <c r="J1308" s="652">
        <v>0</v>
      </c>
      <c r="K1308" s="652">
        <v>0</v>
      </c>
      <c r="L1308" s="652">
        <v>0</v>
      </c>
      <c r="M1308" s="652">
        <v>0</v>
      </c>
      <c r="N1308" s="652">
        <v>0</v>
      </c>
      <c r="O1308" s="652">
        <v>0</v>
      </c>
      <c r="P1308" s="652">
        <v>0</v>
      </c>
      <c r="Q1308" s="652">
        <v>0</v>
      </c>
      <c r="R1308" s="652">
        <v>0</v>
      </c>
      <c r="S1308" s="652"/>
      <c r="T1308" s="652"/>
      <c r="U1308" s="652"/>
      <c r="V1308" s="652"/>
      <c r="W1308" s="652">
        <v>0</v>
      </c>
      <c r="X1308" s="652">
        <v>0</v>
      </c>
      <c r="Y1308" s="652">
        <v>0</v>
      </c>
      <c r="Z1308" s="652">
        <v>0</v>
      </c>
      <c r="AA1308" s="652">
        <v>0</v>
      </c>
      <c r="AB1308" s="652">
        <v>0</v>
      </c>
      <c r="AC1308" s="652">
        <v>0</v>
      </c>
      <c r="AD1308" s="652">
        <v>0</v>
      </c>
      <c r="AE1308" s="652">
        <v>0</v>
      </c>
      <c r="AF1308" s="652">
        <v>0</v>
      </c>
      <c r="AG1308" s="652">
        <v>0</v>
      </c>
      <c r="AH1308" s="652">
        <v>0</v>
      </c>
      <c r="AI1308" s="652">
        <v>0</v>
      </c>
      <c r="AJ1308" s="652">
        <v>0</v>
      </c>
      <c r="AK1308" s="652">
        <v>0</v>
      </c>
      <c r="AL1308" s="652">
        <v>0</v>
      </c>
      <c r="AM1308" s="652">
        <v>0</v>
      </c>
      <c r="AN1308" s="652">
        <v>0</v>
      </c>
      <c r="AO1308" s="652">
        <v>0</v>
      </c>
      <c r="AP1308" s="652">
        <v>0</v>
      </c>
      <c r="AQ1308" s="652">
        <v>0</v>
      </c>
      <c r="AR1308" s="652">
        <v>0</v>
      </c>
      <c r="AS1308" s="652">
        <v>0</v>
      </c>
      <c r="AT1308" s="652">
        <v>0</v>
      </c>
      <c r="AU1308" s="652">
        <v>0</v>
      </c>
      <c r="AV1308" s="652">
        <v>0</v>
      </c>
      <c r="AW1308" s="652">
        <v>0</v>
      </c>
      <c r="AX1308" s="652">
        <v>0</v>
      </c>
      <c r="AY1308" s="652">
        <v>0</v>
      </c>
      <c r="AZ1308" s="652">
        <v>0</v>
      </c>
      <c r="BA1308" s="652">
        <v>0</v>
      </c>
      <c r="BB1308" s="652">
        <v>0</v>
      </c>
      <c r="BC1308" s="652">
        <v>0</v>
      </c>
      <c r="BD1308" s="652">
        <v>0</v>
      </c>
      <c r="BE1308" s="652">
        <v>0</v>
      </c>
      <c r="BF1308" s="652">
        <v>0</v>
      </c>
      <c r="BG1308" s="652">
        <v>0</v>
      </c>
      <c r="BH1308" s="652">
        <v>0</v>
      </c>
      <c r="BI1308" s="1476">
        <f t="shared" si="62"/>
        <v>0</v>
      </c>
      <c r="BJ1308" s="1476">
        <f t="shared" si="62"/>
        <v>0</v>
      </c>
      <c r="BK1308" s="652">
        <f t="shared" si="60"/>
        <v>0</v>
      </c>
      <c r="BL1308" s="652">
        <f t="shared" si="61"/>
        <v>0</v>
      </c>
    </row>
    <row r="1309" spans="1:64" ht="13.5" thickBot="1">
      <c r="A1309" s="1422">
        <v>44.12</v>
      </c>
      <c r="B1309" s="1418" t="s">
        <v>2016</v>
      </c>
      <c r="C1309" s="652">
        <v>0</v>
      </c>
      <c r="D1309" s="652">
        <v>0</v>
      </c>
      <c r="E1309" s="652">
        <v>0</v>
      </c>
      <c r="F1309" s="652">
        <v>0</v>
      </c>
      <c r="G1309" s="652">
        <v>0</v>
      </c>
      <c r="H1309" s="652">
        <v>0</v>
      </c>
      <c r="I1309" s="652">
        <v>0</v>
      </c>
      <c r="J1309" s="652">
        <v>0</v>
      </c>
      <c r="K1309" s="652">
        <v>0</v>
      </c>
      <c r="L1309" s="652">
        <v>0</v>
      </c>
      <c r="M1309" s="652">
        <v>0</v>
      </c>
      <c r="N1309" s="652">
        <v>0</v>
      </c>
      <c r="O1309" s="652">
        <v>0</v>
      </c>
      <c r="P1309" s="652">
        <v>0</v>
      </c>
      <c r="Q1309" s="652">
        <v>97988207.900000006</v>
      </c>
      <c r="R1309" s="652">
        <v>80444525</v>
      </c>
      <c r="S1309" s="652"/>
      <c r="T1309" s="652"/>
      <c r="U1309" s="652"/>
      <c r="V1309" s="652"/>
      <c r="W1309" s="652">
        <v>0</v>
      </c>
      <c r="X1309" s="652">
        <v>0</v>
      </c>
      <c r="Y1309" s="652">
        <v>0</v>
      </c>
      <c r="Z1309" s="652">
        <v>0</v>
      </c>
      <c r="AA1309" s="652">
        <v>0</v>
      </c>
      <c r="AB1309" s="652">
        <v>0</v>
      </c>
      <c r="AC1309" s="652">
        <v>0</v>
      </c>
      <c r="AD1309" s="652">
        <v>0</v>
      </c>
      <c r="AE1309" s="652">
        <v>0</v>
      </c>
      <c r="AF1309" s="652">
        <v>0</v>
      </c>
      <c r="AG1309" s="652">
        <v>0</v>
      </c>
      <c r="AH1309" s="652">
        <v>0</v>
      </c>
      <c r="AI1309" s="652">
        <v>0</v>
      </c>
      <c r="AJ1309" s="652">
        <v>0</v>
      </c>
      <c r="AK1309" s="652">
        <v>0</v>
      </c>
      <c r="AL1309" s="652">
        <v>0</v>
      </c>
      <c r="AM1309" s="652">
        <v>0</v>
      </c>
      <c r="AN1309" s="652">
        <v>0</v>
      </c>
      <c r="AO1309" s="652">
        <v>0</v>
      </c>
      <c r="AP1309" s="652">
        <v>0</v>
      </c>
      <c r="AQ1309" s="652">
        <v>0</v>
      </c>
      <c r="AR1309" s="652">
        <v>0</v>
      </c>
      <c r="AS1309" s="652">
        <v>0</v>
      </c>
      <c r="AT1309" s="652">
        <v>0</v>
      </c>
      <c r="AU1309" s="652">
        <v>0</v>
      </c>
      <c r="AV1309" s="652">
        <v>0</v>
      </c>
      <c r="AW1309" s="652">
        <v>0</v>
      </c>
      <c r="AX1309" s="652">
        <v>0</v>
      </c>
      <c r="AY1309" s="652">
        <v>0</v>
      </c>
      <c r="AZ1309" s="652">
        <v>0</v>
      </c>
      <c r="BA1309" s="652">
        <v>0</v>
      </c>
      <c r="BB1309" s="652">
        <v>0</v>
      </c>
      <c r="BC1309" s="652">
        <v>0</v>
      </c>
      <c r="BD1309" s="652">
        <v>0</v>
      </c>
      <c r="BE1309" s="652">
        <v>0</v>
      </c>
      <c r="BF1309" s="652">
        <v>0</v>
      </c>
      <c r="BG1309" s="652">
        <v>0</v>
      </c>
      <c r="BH1309" s="652">
        <v>0</v>
      </c>
      <c r="BI1309" s="1476">
        <f t="shared" si="62"/>
        <v>97988207.900000006</v>
      </c>
      <c r="BJ1309" s="1476">
        <f t="shared" si="62"/>
        <v>80444525</v>
      </c>
      <c r="BK1309" s="652">
        <f t="shared" si="60"/>
        <v>17543682.900000006</v>
      </c>
      <c r="BL1309" s="652">
        <f t="shared" si="61"/>
        <v>0</v>
      </c>
    </row>
    <row r="1310" spans="1:64" s="1421" customFormat="1" ht="13.5" thickBot="1">
      <c r="A1310" s="1479" t="s">
        <v>1859</v>
      </c>
      <c r="B1310" s="1475" t="s">
        <v>2017</v>
      </c>
      <c r="C1310" s="652">
        <v>0</v>
      </c>
      <c r="D1310" s="652">
        <v>0</v>
      </c>
      <c r="E1310" s="652">
        <v>0</v>
      </c>
      <c r="F1310" s="652">
        <v>0</v>
      </c>
      <c r="G1310" s="652">
        <v>0</v>
      </c>
      <c r="H1310" s="652">
        <v>0</v>
      </c>
      <c r="I1310" s="652">
        <v>0</v>
      </c>
      <c r="J1310" s="652">
        <v>0</v>
      </c>
      <c r="K1310" s="652">
        <v>0</v>
      </c>
      <c r="L1310" s="652">
        <v>0</v>
      </c>
      <c r="M1310" s="652">
        <v>0</v>
      </c>
      <c r="N1310" s="652">
        <v>0</v>
      </c>
      <c r="O1310" s="652">
        <v>0</v>
      </c>
      <c r="P1310" s="652">
        <v>0</v>
      </c>
      <c r="Q1310" s="652">
        <v>0</v>
      </c>
      <c r="R1310" s="652">
        <v>0</v>
      </c>
      <c r="S1310" s="652"/>
      <c r="T1310" s="652"/>
      <c r="U1310" s="652"/>
      <c r="V1310" s="652"/>
      <c r="W1310" s="652">
        <v>0</v>
      </c>
      <c r="X1310" s="652">
        <v>0</v>
      </c>
      <c r="Y1310" s="652">
        <v>0</v>
      </c>
      <c r="Z1310" s="652">
        <v>0</v>
      </c>
      <c r="AA1310" s="652">
        <v>0</v>
      </c>
      <c r="AB1310" s="652">
        <v>0</v>
      </c>
      <c r="AC1310" s="652">
        <v>0</v>
      </c>
      <c r="AD1310" s="652">
        <v>0</v>
      </c>
      <c r="AE1310" s="652">
        <v>0</v>
      </c>
      <c r="AF1310" s="652">
        <v>0</v>
      </c>
      <c r="AG1310" s="652">
        <v>0</v>
      </c>
      <c r="AH1310" s="652">
        <v>0</v>
      </c>
      <c r="AI1310" s="652">
        <v>0</v>
      </c>
      <c r="AJ1310" s="652">
        <v>0</v>
      </c>
      <c r="AK1310" s="652">
        <v>0</v>
      </c>
      <c r="AL1310" s="652">
        <v>0</v>
      </c>
      <c r="AM1310" s="652">
        <v>0</v>
      </c>
      <c r="AN1310" s="652">
        <v>0</v>
      </c>
      <c r="AO1310" s="652">
        <v>0</v>
      </c>
      <c r="AP1310" s="652">
        <v>0</v>
      </c>
      <c r="AQ1310" s="652">
        <v>0</v>
      </c>
      <c r="AR1310" s="652">
        <v>0</v>
      </c>
      <c r="AS1310" s="652">
        <v>0</v>
      </c>
      <c r="AT1310" s="652">
        <v>0</v>
      </c>
      <c r="AU1310" s="652">
        <v>0</v>
      </c>
      <c r="AV1310" s="652">
        <v>0</v>
      </c>
      <c r="AW1310" s="652">
        <v>0</v>
      </c>
      <c r="AX1310" s="652">
        <v>0</v>
      </c>
      <c r="AY1310" s="652">
        <v>0</v>
      </c>
      <c r="AZ1310" s="652">
        <v>0</v>
      </c>
      <c r="BA1310" s="652">
        <v>0</v>
      </c>
      <c r="BB1310" s="652">
        <v>0</v>
      </c>
      <c r="BC1310" s="652">
        <v>0</v>
      </c>
      <c r="BD1310" s="652">
        <v>0</v>
      </c>
      <c r="BE1310" s="652">
        <v>0</v>
      </c>
      <c r="BF1310" s="652">
        <v>0</v>
      </c>
      <c r="BG1310" s="652">
        <v>0</v>
      </c>
      <c r="BH1310" s="652">
        <v>0</v>
      </c>
      <c r="BI1310" s="1476">
        <f t="shared" si="62"/>
        <v>0</v>
      </c>
      <c r="BJ1310" s="1476">
        <f t="shared" si="62"/>
        <v>0</v>
      </c>
      <c r="BK1310" s="652">
        <f t="shared" si="60"/>
        <v>0</v>
      </c>
      <c r="BL1310" s="652">
        <f t="shared" si="61"/>
        <v>0</v>
      </c>
    </row>
    <row r="1311" spans="1:64" ht="13.5" thickBot="1">
      <c r="A1311" s="1422">
        <v>44.13</v>
      </c>
      <c r="B1311" s="1418" t="s">
        <v>2017</v>
      </c>
      <c r="C1311" s="652">
        <v>0</v>
      </c>
      <c r="D1311" s="652">
        <v>0</v>
      </c>
      <c r="E1311" s="652">
        <v>0</v>
      </c>
      <c r="F1311" s="652">
        <v>0</v>
      </c>
      <c r="G1311" s="652">
        <v>0</v>
      </c>
      <c r="H1311" s="652">
        <v>0</v>
      </c>
      <c r="I1311" s="652">
        <v>0</v>
      </c>
      <c r="J1311" s="652">
        <v>0</v>
      </c>
      <c r="K1311" s="652">
        <v>0</v>
      </c>
      <c r="L1311" s="652">
        <v>0</v>
      </c>
      <c r="M1311" s="652">
        <v>0</v>
      </c>
      <c r="N1311" s="652">
        <v>0</v>
      </c>
      <c r="O1311" s="652">
        <v>0</v>
      </c>
      <c r="P1311" s="652">
        <v>0</v>
      </c>
      <c r="Q1311" s="652">
        <v>0</v>
      </c>
      <c r="R1311" s="652">
        <v>0</v>
      </c>
      <c r="S1311" s="652"/>
      <c r="T1311" s="652"/>
      <c r="U1311" s="652"/>
      <c r="V1311" s="652"/>
      <c r="W1311" s="652">
        <v>0</v>
      </c>
      <c r="X1311" s="652">
        <v>0</v>
      </c>
      <c r="Y1311" s="652">
        <v>0</v>
      </c>
      <c r="Z1311" s="652">
        <v>0</v>
      </c>
      <c r="AA1311" s="652">
        <v>0</v>
      </c>
      <c r="AB1311" s="652">
        <v>0</v>
      </c>
      <c r="AC1311" s="652">
        <v>0</v>
      </c>
      <c r="AD1311" s="652">
        <v>0</v>
      </c>
      <c r="AE1311" s="652">
        <v>0</v>
      </c>
      <c r="AF1311" s="652">
        <v>0</v>
      </c>
      <c r="AG1311" s="652">
        <v>0</v>
      </c>
      <c r="AH1311" s="652">
        <v>0</v>
      </c>
      <c r="AI1311" s="652">
        <v>0</v>
      </c>
      <c r="AJ1311" s="652">
        <v>0</v>
      </c>
      <c r="AK1311" s="652">
        <v>0</v>
      </c>
      <c r="AL1311" s="652">
        <v>0</v>
      </c>
      <c r="AM1311" s="652">
        <v>0</v>
      </c>
      <c r="AN1311" s="652">
        <v>0</v>
      </c>
      <c r="AO1311" s="652">
        <v>0</v>
      </c>
      <c r="AP1311" s="652">
        <v>0</v>
      </c>
      <c r="AQ1311" s="652">
        <v>0</v>
      </c>
      <c r="AR1311" s="652">
        <v>0</v>
      </c>
      <c r="AS1311" s="652">
        <v>0</v>
      </c>
      <c r="AT1311" s="652">
        <v>0</v>
      </c>
      <c r="AU1311" s="652">
        <v>0</v>
      </c>
      <c r="AV1311" s="652">
        <v>0</v>
      </c>
      <c r="AW1311" s="652">
        <v>0</v>
      </c>
      <c r="AX1311" s="652">
        <v>0</v>
      </c>
      <c r="AY1311" s="652">
        <v>0</v>
      </c>
      <c r="AZ1311" s="652">
        <v>0</v>
      </c>
      <c r="BA1311" s="652">
        <v>0</v>
      </c>
      <c r="BB1311" s="652">
        <v>0</v>
      </c>
      <c r="BC1311" s="652">
        <v>0</v>
      </c>
      <c r="BD1311" s="652">
        <v>0</v>
      </c>
      <c r="BE1311" s="652">
        <v>0</v>
      </c>
      <c r="BF1311" s="652">
        <v>0</v>
      </c>
      <c r="BG1311" s="652">
        <v>0</v>
      </c>
      <c r="BH1311" s="652">
        <v>0</v>
      </c>
      <c r="BI1311" s="1476">
        <f t="shared" si="62"/>
        <v>0</v>
      </c>
      <c r="BJ1311" s="1476">
        <f t="shared" si="62"/>
        <v>0</v>
      </c>
      <c r="BK1311" s="652">
        <f t="shared" si="60"/>
        <v>0</v>
      </c>
      <c r="BL1311" s="652">
        <f t="shared" si="61"/>
        <v>0</v>
      </c>
    </row>
    <row r="1312" spans="1:64" s="1421" customFormat="1" ht="13.5" thickBot="1">
      <c r="A1312" s="1479" t="s">
        <v>1906</v>
      </c>
      <c r="B1312" s="1475" t="s">
        <v>2018</v>
      </c>
      <c r="C1312" s="652">
        <v>0</v>
      </c>
      <c r="D1312" s="652">
        <v>0</v>
      </c>
      <c r="E1312" s="652">
        <v>0</v>
      </c>
      <c r="F1312" s="652">
        <v>0</v>
      </c>
      <c r="G1312" s="652">
        <v>0</v>
      </c>
      <c r="H1312" s="652">
        <v>0</v>
      </c>
      <c r="I1312" s="652">
        <v>0</v>
      </c>
      <c r="J1312" s="652">
        <v>0</v>
      </c>
      <c r="K1312" s="652">
        <v>0</v>
      </c>
      <c r="L1312" s="652">
        <v>0</v>
      </c>
      <c r="M1312" s="652">
        <v>0</v>
      </c>
      <c r="N1312" s="652">
        <v>0</v>
      </c>
      <c r="O1312" s="652">
        <v>0</v>
      </c>
      <c r="P1312" s="652">
        <v>0</v>
      </c>
      <c r="Q1312" s="652">
        <v>0</v>
      </c>
      <c r="R1312" s="652">
        <v>0</v>
      </c>
      <c r="S1312" s="652"/>
      <c r="T1312" s="652"/>
      <c r="U1312" s="652"/>
      <c r="V1312" s="652"/>
      <c r="W1312" s="652">
        <v>0</v>
      </c>
      <c r="X1312" s="652">
        <v>0</v>
      </c>
      <c r="Y1312" s="652">
        <v>0</v>
      </c>
      <c r="Z1312" s="652">
        <v>0</v>
      </c>
      <c r="AA1312" s="652">
        <v>0</v>
      </c>
      <c r="AB1312" s="652">
        <v>0</v>
      </c>
      <c r="AC1312" s="652">
        <v>0</v>
      </c>
      <c r="AD1312" s="652">
        <v>0</v>
      </c>
      <c r="AE1312" s="652">
        <v>0</v>
      </c>
      <c r="AF1312" s="652">
        <v>0</v>
      </c>
      <c r="AG1312" s="652">
        <v>0</v>
      </c>
      <c r="AH1312" s="652">
        <v>0</v>
      </c>
      <c r="AI1312" s="652">
        <v>0</v>
      </c>
      <c r="AJ1312" s="652">
        <v>0</v>
      </c>
      <c r="AK1312" s="652">
        <v>0</v>
      </c>
      <c r="AL1312" s="652">
        <v>0</v>
      </c>
      <c r="AM1312" s="652">
        <v>0</v>
      </c>
      <c r="AN1312" s="652">
        <v>0</v>
      </c>
      <c r="AO1312" s="652">
        <v>0</v>
      </c>
      <c r="AP1312" s="652">
        <v>0</v>
      </c>
      <c r="AQ1312" s="652">
        <v>0</v>
      </c>
      <c r="AR1312" s="652">
        <v>0</v>
      </c>
      <c r="AS1312" s="652">
        <v>0</v>
      </c>
      <c r="AT1312" s="652">
        <v>0</v>
      </c>
      <c r="AU1312" s="652">
        <v>0</v>
      </c>
      <c r="AV1312" s="652">
        <v>0</v>
      </c>
      <c r="AW1312" s="652">
        <v>0</v>
      </c>
      <c r="AX1312" s="652">
        <v>0</v>
      </c>
      <c r="AY1312" s="652">
        <v>0</v>
      </c>
      <c r="AZ1312" s="652">
        <v>0</v>
      </c>
      <c r="BA1312" s="652">
        <v>0</v>
      </c>
      <c r="BB1312" s="652">
        <v>0</v>
      </c>
      <c r="BC1312" s="652">
        <v>0</v>
      </c>
      <c r="BD1312" s="652">
        <v>0</v>
      </c>
      <c r="BE1312" s="652">
        <v>0</v>
      </c>
      <c r="BF1312" s="652">
        <v>0</v>
      </c>
      <c r="BG1312" s="652">
        <v>0</v>
      </c>
      <c r="BH1312" s="652">
        <v>0</v>
      </c>
      <c r="BI1312" s="1476">
        <f t="shared" si="62"/>
        <v>0</v>
      </c>
      <c r="BJ1312" s="1476">
        <f t="shared" si="62"/>
        <v>0</v>
      </c>
      <c r="BK1312" s="652">
        <f t="shared" si="60"/>
        <v>0</v>
      </c>
      <c r="BL1312" s="652">
        <f t="shared" si="61"/>
        <v>0</v>
      </c>
    </row>
    <row r="1313" spans="1:64" ht="13.5" thickBot="1">
      <c r="A1313" s="1422">
        <v>44.134999999999998</v>
      </c>
      <c r="B1313" s="1418" t="s">
        <v>2018</v>
      </c>
      <c r="C1313" s="652">
        <v>0</v>
      </c>
      <c r="D1313" s="652">
        <v>0</v>
      </c>
      <c r="E1313" s="652">
        <v>0</v>
      </c>
      <c r="F1313" s="652">
        <v>0</v>
      </c>
      <c r="G1313" s="652">
        <v>0</v>
      </c>
      <c r="H1313" s="652">
        <v>0</v>
      </c>
      <c r="I1313" s="652">
        <v>1884575</v>
      </c>
      <c r="J1313" s="652">
        <v>521374</v>
      </c>
      <c r="K1313" s="652">
        <v>0</v>
      </c>
      <c r="L1313" s="652">
        <v>0</v>
      </c>
      <c r="M1313" s="652">
        <v>0</v>
      </c>
      <c r="N1313" s="652">
        <v>0</v>
      </c>
      <c r="O1313" s="652">
        <v>0</v>
      </c>
      <c r="P1313" s="652">
        <v>0</v>
      </c>
      <c r="Q1313" s="652">
        <v>0</v>
      </c>
      <c r="R1313" s="652">
        <v>88287421</v>
      </c>
      <c r="S1313" s="652"/>
      <c r="T1313" s="652"/>
      <c r="U1313" s="652"/>
      <c r="V1313" s="652"/>
      <c r="W1313" s="652">
        <v>0</v>
      </c>
      <c r="X1313" s="652">
        <v>0</v>
      </c>
      <c r="Y1313" s="652">
        <v>0</v>
      </c>
      <c r="Z1313" s="652">
        <v>0</v>
      </c>
      <c r="AA1313" s="652">
        <v>0</v>
      </c>
      <c r="AB1313" s="652">
        <v>0</v>
      </c>
      <c r="AC1313" s="652">
        <v>0</v>
      </c>
      <c r="AD1313" s="652">
        <v>0</v>
      </c>
      <c r="AE1313" s="652">
        <v>0</v>
      </c>
      <c r="AF1313" s="652">
        <v>0</v>
      </c>
      <c r="AG1313" s="652">
        <v>852378</v>
      </c>
      <c r="AH1313" s="652">
        <v>1005917</v>
      </c>
      <c r="AI1313" s="652">
        <v>0</v>
      </c>
      <c r="AJ1313" s="652">
        <v>0</v>
      </c>
      <c r="AK1313" s="652">
        <v>0</v>
      </c>
      <c r="AL1313" s="652">
        <v>0</v>
      </c>
      <c r="AM1313" s="652">
        <v>0</v>
      </c>
      <c r="AN1313" s="652">
        <v>0</v>
      </c>
      <c r="AO1313" s="652">
        <v>916923</v>
      </c>
      <c r="AP1313" s="652">
        <v>0</v>
      </c>
      <c r="AQ1313" s="652">
        <v>0</v>
      </c>
      <c r="AR1313" s="652">
        <v>0</v>
      </c>
      <c r="AS1313" s="652">
        <v>0</v>
      </c>
      <c r="AT1313" s="652">
        <v>0</v>
      </c>
      <c r="AU1313" s="652">
        <v>1068468</v>
      </c>
      <c r="AV1313" s="652">
        <v>1445631</v>
      </c>
      <c r="AW1313" s="652">
        <v>0</v>
      </c>
      <c r="AX1313" s="652">
        <v>0</v>
      </c>
      <c r="AY1313" s="652">
        <v>0</v>
      </c>
      <c r="AZ1313" s="652">
        <v>0</v>
      </c>
      <c r="BA1313" s="652">
        <v>0</v>
      </c>
      <c r="BB1313" s="652">
        <v>0</v>
      </c>
      <c r="BC1313" s="652">
        <v>0</v>
      </c>
      <c r="BD1313" s="652">
        <v>0</v>
      </c>
      <c r="BE1313" s="652">
        <v>0</v>
      </c>
      <c r="BF1313" s="652">
        <v>0</v>
      </c>
      <c r="BG1313" s="652">
        <v>0</v>
      </c>
      <c r="BH1313" s="652">
        <v>0</v>
      </c>
      <c r="BI1313" s="1476">
        <f t="shared" si="62"/>
        <v>4722344</v>
      </c>
      <c r="BJ1313" s="1476">
        <f t="shared" si="62"/>
        <v>91260343</v>
      </c>
      <c r="BK1313" s="652">
        <f t="shared" si="60"/>
        <v>0</v>
      </c>
      <c r="BL1313" s="652">
        <f t="shared" si="61"/>
        <v>86537999</v>
      </c>
    </row>
    <row r="1314" spans="1:64" ht="13.5" thickBot="1">
      <c r="A1314" s="1471"/>
      <c r="B1314" s="1472" t="s">
        <v>2019</v>
      </c>
      <c r="C1314" s="652">
        <v>0</v>
      </c>
      <c r="D1314" s="652">
        <v>0</v>
      </c>
      <c r="E1314" s="652">
        <v>0</v>
      </c>
      <c r="F1314" s="652">
        <v>0</v>
      </c>
      <c r="G1314" s="652">
        <v>0</v>
      </c>
      <c r="H1314" s="652">
        <v>0</v>
      </c>
      <c r="I1314" s="652">
        <v>0</v>
      </c>
      <c r="J1314" s="652">
        <v>0</v>
      </c>
      <c r="K1314" s="652">
        <v>0</v>
      </c>
      <c r="L1314" s="652">
        <v>0</v>
      </c>
      <c r="M1314" s="652">
        <v>0</v>
      </c>
      <c r="N1314" s="652">
        <v>0</v>
      </c>
      <c r="O1314" s="652">
        <v>0</v>
      </c>
      <c r="P1314" s="652">
        <v>0</v>
      </c>
      <c r="Q1314" s="652">
        <v>0</v>
      </c>
      <c r="R1314" s="652">
        <v>0</v>
      </c>
      <c r="S1314" s="652"/>
      <c r="T1314" s="652"/>
      <c r="U1314" s="652"/>
      <c r="V1314" s="652"/>
      <c r="W1314" s="652">
        <v>0</v>
      </c>
      <c r="X1314" s="652">
        <v>0</v>
      </c>
      <c r="Y1314" s="652">
        <v>0</v>
      </c>
      <c r="Z1314" s="652">
        <v>0</v>
      </c>
      <c r="AA1314" s="652">
        <v>0</v>
      </c>
      <c r="AB1314" s="652">
        <v>0</v>
      </c>
      <c r="AC1314" s="652">
        <v>0</v>
      </c>
      <c r="AD1314" s="652">
        <v>0</v>
      </c>
      <c r="AE1314" s="652">
        <v>0</v>
      </c>
      <c r="AF1314" s="652">
        <v>0</v>
      </c>
      <c r="AG1314" s="652">
        <v>0</v>
      </c>
      <c r="AH1314" s="652">
        <v>0</v>
      </c>
      <c r="AI1314" s="652">
        <v>0</v>
      </c>
      <c r="AJ1314" s="652">
        <v>0</v>
      </c>
      <c r="AK1314" s="652">
        <v>0</v>
      </c>
      <c r="AL1314" s="652">
        <v>0</v>
      </c>
      <c r="AM1314" s="652">
        <v>0</v>
      </c>
      <c r="AN1314" s="652">
        <v>0</v>
      </c>
      <c r="AO1314" s="652">
        <v>0</v>
      </c>
      <c r="AP1314" s="652">
        <v>0</v>
      </c>
      <c r="AQ1314" s="652">
        <v>0</v>
      </c>
      <c r="AR1314" s="652">
        <v>0</v>
      </c>
      <c r="AS1314" s="652">
        <v>0</v>
      </c>
      <c r="AT1314" s="652">
        <v>0</v>
      </c>
      <c r="AU1314" s="652">
        <v>0</v>
      </c>
      <c r="AV1314" s="652">
        <v>0</v>
      </c>
      <c r="AW1314" s="652">
        <v>0</v>
      </c>
      <c r="AX1314" s="652">
        <v>0</v>
      </c>
      <c r="AY1314" s="652">
        <v>0</v>
      </c>
      <c r="AZ1314" s="652">
        <v>0</v>
      </c>
      <c r="BA1314" s="652">
        <v>0</v>
      </c>
      <c r="BB1314" s="652">
        <v>0</v>
      </c>
      <c r="BC1314" s="652">
        <v>0</v>
      </c>
      <c r="BD1314" s="652">
        <v>0</v>
      </c>
      <c r="BE1314" s="652">
        <v>0</v>
      </c>
      <c r="BF1314" s="652">
        <v>0</v>
      </c>
      <c r="BG1314" s="652">
        <v>0</v>
      </c>
      <c r="BH1314" s="652">
        <v>0</v>
      </c>
      <c r="BI1314" s="1476">
        <f t="shared" si="62"/>
        <v>0</v>
      </c>
      <c r="BJ1314" s="1476">
        <f t="shared" si="62"/>
        <v>0</v>
      </c>
      <c r="BK1314" s="652">
        <f t="shared" si="60"/>
        <v>0</v>
      </c>
      <c r="BL1314" s="652">
        <f t="shared" si="61"/>
        <v>0</v>
      </c>
    </row>
    <row r="1315" spans="1:64" ht="13.5" thickBot="1">
      <c r="A1315" s="1430" t="s">
        <v>2020</v>
      </c>
      <c r="B1315" s="1486" t="s">
        <v>2021</v>
      </c>
      <c r="C1315" s="652">
        <v>0</v>
      </c>
      <c r="D1315" s="652">
        <v>0</v>
      </c>
      <c r="E1315" s="652">
        <v>0</v>
      </c>
      <c r="F1315" s="652">
        <v>0</v>
      </c>
      <c r="G1315" s="652">
        <v>0</v>
      </c>
      <c r="H1315" s="652">
        <v>0</v>
      </c>
      <c r="I1315" s="652">
        <v>0</v>
      </c>
      <c r="J1315" s="652">
        <v>0</v>
      </c>
      <c r="K1315" s="652">
        <v>0</v>
      </c>
      <c r="L1315" s="652">
        <v>0</v>
      </c>
      <c r="M1315" s="652">
        <v>0</v>
      </c>
      <c r="N1315" s="652">
        <v>0</v>
      </c>
      <c r="O1315" s="652">
        <v>0</v>
      </c>
      <c r="P1315" s="652">
        <v>0</v>
      </c>
      <c r="Q1315" s="652">
        <v>0</v>
      </c>
      <c r="R1315" s="652">
        <v>0</v>
      </c>
      <c r="S1315" s="652"/>
      <c r="T1315" s="652"/>
      <c r="U1315" s="652"/>
      <c r="V1315" s="652"/>
      <c r="W1315" s="652">
        <v>0</v>
      </c>
      <c r="X1315" s="652">
        <v>0</v>
      </c>
      <c r="Y1315" s="652">
        <v>0</v>
      </c>
      <c r="Z1315" s="652">
        <v>0</v>
      </c>
      <c r="AA1315" s="652">
        <v>0</v>
      </c>
      <c r="AB1315" s="652">
        <v>0</v>
      </c>
      <c r="AC1315" s="652">
        <v>0</v>
      </c>
      <c r="AD1315" s="652">
        <v>0</v>
      </c>
      <c r="AE1315" s="652">
        <v>0</v>
      </c>
      <c r="AF1315" s="652">
        <v>0</v>
      </c>
      <c r="AG1315" s="652">
        <v>0</v>
      </c>
      <c r="AH1315" s="652">
        <v>0</v>
      </c>
      <c r="AI1315" s="652">
        <v>0</v>
      </c>
      <c r="AJ1315" s="652">
        <v>0</v>
      </c>
      <c r="AK1315" s="652">
        <v>0</v>
      </c>
      <c r="AL1315" s="652">
        <v>0</v>
      </c>
      <c r="AM1315" s="652">
        <v>0</v>
      </c>
      <c r="AN1315" s="652">
        <v>0</v>
      </c>
      <c r="AO1315" s="652">
        <v>0</v>
      </c>
      <c r="AP1315" s="652">
        <v>0</v>
      </c>
      <c r="AQ1315" s="652">
        <v>0</v>
      </c>
      <c r="AR1315" s="652">
        <v>0</v>
      </c>
      <c r="AS1315" s="652">
        <v>0</v>
      </c>
      <c r="AT1315" s="652">
        <v>0</v>
      </c>
      <c r="AU1315" s="652">
        <v>0</v>
      </c>
      <c r="AV1315" s="652">
        <v>0</v>
      </c>
      <c r="AW1315" s="652">
        <v>0</v>
      </c>
      <c r="AX1315" s="652">
        <v>0</v>
      </c>
      <c r="AY1315" s="652">
        <v>0</v>
      </c>
      <c r="AZ1315" s="652">
        <v>0</v>
      </c>
      <c r="BA1315" s="652">
        <v>0</v>
      </c>
      <c r="BB1315" s="652">
        <v>0</v>
      </c>
      <c r="BC1315" s="652">
        <v>0</v>
      </c>
      <c r="BD1315" s="652">
        <v>0</v>
      </c>
      <c r="BE1315" s="652">
        <v>0</v>
      </c>
      <c r="BF1315" s="652">
        <v>0</v>
      </c>
      <c r="BG1315" s="652">
        <v>0</v>
      </c>
      <c r="BH1315" s="652">
        <v>0</v>
      </c>
      <c r="BI1315" s="1476">
        <f t="shared" si="62"/>
        <v>0</v>
      </c>
      <c r="BJ1315" s="1476">
        <f t="shared" si="62"/>
        <v>0</v>
      </c>
      <c r="BK1315" s="652">
        <f t="shared" si="60"/>
        <v>0</v>
      </c>
      <c r="BL1315" s="652">
        <f t="shared" si="61"/>
        <v>0</v>
      </c>
    </row>
    <row r="1316" spans="1:64" s="1421" customFormat="1" ht="13.5" thickBot="1">
      <c r="A1316" s="1430" t="s">
        <v>2022</v>
      </c>
      <c r="B1316" s="1486" t="s">
        <v>2023</v>
      </c>
      <c r="C1316" s="652">
        <v>0</v>
      </c>
      <c r="D1316" s="652">
        <v>0</v>
      </c>
      <c r="E1316" s="652">
        <v>0</v>
      </c>
      <c r="F1316" s="652">
        <v>0</v>
      </c>
      <c r="G1316" s="652">
        <v>0</v>
      </c>
      <c r="H1316" s="652">
        <v>0</v>
      </c>
      <c r="I1316" s="652">
        <v>0</v>
      </c>
      <c r="J1316" s="652">
        <v>0</v>
      </c>
      <c r="K1316" s="652">
        <v>0</v>
      </c>
      <c r="L1316" s="652">
        <v>0</v>
      </c>
      <c r="M1316" s="652">
        <v>0</v>
      </c>
      <c r="N1316" s="652">
        <v>0</v>
      </c>
      <c r="O1316" s="652">
        <v>0</v>
      </c>
      <c r="P1316" s="652">
        <v>0</v>
      </c>
      <c r="Q1316" s="652">
        <v>0</v>
      </c>
      <c r="R1316" s="652">
        <v>0</v>
      </c>
      <c r="S1316" s="652"/>
      <c r="T1316" s="652"/>
      <c r="U1316" s="652"/>
      <c r="V1316" s="652"/>
      <c r="W1316" s="652">
        <v>0</v>
      </c>
      <c r="X1316" s="652">
        <v>0</v>
      </c>
      <c r="Y1316" s="652">
        <v>0</v>
      </c>
      <c r="Z1316" s="652">
        <v>0</v>
      </c>
      <c r="AA1316" s="652">
        <v>0</v>
      </c>
      <c r="AB1316" s="652">
        <v>0</v>
      </c>
      <c r="AC1316" s="652">
        <v>0</v>
      </c>
      <c r="AD1316" s="652">
        <v>0</v>
      </c>
      <c r="AE1316" s="652">
        <v>0</v>
      </c>
      <c r="AF1316" s="652">
        <v>0</v>
      </c>
      <c r="AG1316" s="652">
        <v>0</v>
      </c>
      <c r="AH1316" s="652">
        <v>0</v>
      </c>
      <c r="AI1316" s="652">
        <v>0</v>
      </c>
      <c r="AJ1316" s="652">
        <v>0</v>
      </c>
      <c r="AK1316" s="652">
        <v>0</v>
      </c>
      <c r="AL1316" s="652">
        <v>0</v>
      </c>
      <c r="AM1316" s="652">
        <v>0</v>
      </c>
      <c r="AN1316" s="652">
        <v>0</v>
      </c>
      <c r="AO1316" s="652">
        <v>0</v>
      </c>
      <c r="AP1316" s="652">
        <v>0</v>
      </c>
      <c r="AQ1316" s="652">
        <v>0</v>
      </c>
      <c r="AR1316" s="652">
        <v>0</v>
      </c>
      <c r="AS1316" s="652">
        <v>0</v>
      </c>
      <c r="AT1316" s="652">
        <v>0</v>
      </c>
      <c r="AU1316" s="652">
        <v>0</v>
      </c>
      <c r="AV1316" s="652">
        <v>0</v>
      </c>
      <c r="AW1316" s="652">
        <v>0</v>
      </c>
      <c r="AX1316" s="652">
        <v>0</v>
      </c>
      <c r="AY1316" s="652">
        <v>0</v>
      </c>
      <c r="AZ1316" s="652">
        <v>0</v>
      </c>
      <c r="BA1316" s="652">
        <v>0</v>
      </c>
      <c r="BB1316" s="652">
        <v>0</v>
      </c>
      <c r="BC1316" s="652">
        <v>0</v>
      </c>
      <c r="BD1316" s="652">
        <v>0</v>
      </c>
      <c r="BE1316" s="652">
        <v>0</v>
      </c>
      <c r="BF1316" s="652">
        <v>0</v>
      </c>
      <c r="BG1316" s="652">
        <v>0</v>
      </c>
      <c r="BH1316" s="652">
        <v>0</v>
      </c>
      <c r="BI1316" s="1476">
        <f t="shared" si="62"/>
        <v>0</v>
      </c>
      <c r="BJ1316" s="1476">
        <f t="shared" si="62"/>
        <v>0</v>
      </c>
      <c r="BK1316" s="652">
        <f t="shared" si="60"/>
        <v>0</v>
      </c>
      <c r="BL1316" s="652">
        <f t="shared" si="61"/>
        <v>0</v>
      </c>
    </row>
    <row r="1317" spans="1:64" s="1421" customFormat="1" ht="13.5" thickBot="1">
      <c r="A1317" s="1471" t="s">
        <v>1125</v>
      </c>
      <c r="B1317" s="1478" t="s">
        <v>2102</v>
      </c>
      <c r="C1317" s="652">
        <v>0</v>
      </c>
      <c r="D1317" s="652">
        <v>0</v>
      </c>
      <c r="E1317" s="652">
        <v>0</v>
      </c>
      <c r="F1317" s="652">
        <v>0</v>
      </c>
      <c r="G1317" s="652">
        <v>0</v>
      </c>
      <c r="H1317" s="652">
        <v>0</v>
      </c>
      <c r="I1317" s="652">
        <v>0</v>
      </c>
      <c r="J1317" s="652">
        <v>0</v>
      </c>
      <c r="K1317" s="652">
        <v>0</v>
      </c>
      <c r="L1317" s="652">
        <v>0</v>
      </c>
      <c r="M1317" s="652">
        <v>0</v>
      </c>
      <c r="N1317" s="652">
        <v>0</v>
      </c>
      <c r="O1317" s="652">
        <v>0</v>
      </c>
      <c r="P1317" s="652">
        <v>0</v>
      </c>
      <c r="Q1317" s="652">
        <v>0</v>
      </c>
      <c r="R1317" s="652">
        <v>0</v>
      </c>
      <c r="S1317" s="652"/>
      <c r="T1317" s="652"/>
      <c r="U1317" s="652"/>
      <c r="V1317" s="652"/>
      <c r="W1317" s="652">
        <v>0</v>
      </c>
      <c r="X1317" s="652">
        <v>0</v>
      </c>
      <c r="Y1317" s="652">
        <v>0</v>
      </c>
      <c r="Z1317" s="652">
        <v>0</v>
      </c>
      <c r="AA1317" s="652">
        <v>0</v>
      </c>
      <c r="AB1317" s="652">
        <v>0</v>
      </c>
      <c r="AC1317" s="652">
        <v>0</v>
      </c>
      <c r="AD1317" s="652">
        <v>0</v>
      </c>
      <c r="AE1317" s="652">
        <v>0</v>
      </c>
      <c r="AF1317" s="652">
        <v>0</v>
      </c>
      <c r="AG1317" s="652">
        <v>0</v>
      </c>
      <c r="AH1317" s="652">
        <v>0</v>
      </c>
      <c r="AI1317" s="652">
        <v>0</v>
      </c>
      <c r="AJ1317" s="652">
        <v>0</v>
      </c>
      <c r="AK1317" s="652">
        <v>0</v>
      </c>
      <c r="AL1317" s="652">
        <v>0</v>
      </c>
      <c r="AM1317" s="652">
        <v>0</v>
      </c>
      <c r="AN1317" s="652">
        <v>0</v>
      </c>
      <c r="AO1317" s="652">
        <v>0</v>
      </c>
      <c r="AP1317" s="652">
        <v>0</v>
      </c>
      <c r="AQ1317" s="652">
        <v>0</v>
      </c>
      <c r="AR1317" s="652">
        <v>0</v>
      </c>
      <c r="AS1317" s="652">
        <v>0</v>
      </c>
      <c r="AT1317" s="652">
        <v>0</v>
      </c>
      <c r="AU1317" s="652">
        <v>0</v>
      </c>
      <c r="AV1317" s="652">
        <v>0</v>
      </c>
      <c r="AW1317" s="652">
        <v>0</v>
      </c>
      <c r="AX1317" s="652">
        <v>0</v>
      </c>
      <c r="AY1317" s="652">
        <v>0</v>
      </c>
      <c r="AZ1317" s="652">
        <v>0</v>
      </c>
      <c r="BA1317" s="652">
        <v>0</v>
      </c>
      <c r="BB1317" s="652">
        <v>0</v>
      </c>
      <c r="BC1317" s="652">
        <v>0</v>
      </c>
      <c r="BD1317" s="652">
        <v>0</v>
      </c>
      <c r="BE1317" s="652">
        <v>0</v>
      </c>
      <c r="BF1317" s="652">
        <v>0</v>
      </c>
      <c r="BG1317" s="652">
        <v>0</v>
      </c>
      <c r="BH1317" s="652">
        <v>0</v>
      </c>
      <c r="BI1317" s="1476">
        <f t="shared" si="62"/>
        <v>0</v>
      </c>
      <c r="BJ1317" s="1476">
        <f t="shared" si="62"/>
        <v>0</v>
      </c>
      <c r="BK1317" s="652">
        <f t="shared" si="60"/>
        <v>0</v>
      </c>
      <c r="BL1317" s="652">
        <f t="shared" si="61"/>
        <v>0</v>
      </c>
    </row>
    <row r="1318" spans="1:64" s="1421" customFormat="1" ht="13.5" thickBot="1">
      <c r="A1318" s="1471" t="s">
        <v>1906</v>
      </c>
      <c r="B1318" s="1475" t="s">
        <v>2105</v>
      </c>
      <c r="C1318" s="652">
        <v>0</v>
      </c>
      <c r="D1318" s="652">
        <v>0</v>
      </c>
      <c r="E1318" s="652">
        <v>0</v>
      </c>
      <c r="F1318" s="652">
        <v>0</v>
      </c>
      <c r="G1318" s="652">
        <v>0</v>
      </c>
      <c r="H1318" s="652">
        <v>0</v>
      </c>
      <c r="I1318" s="652">
        <v>0</v>
      </c>
      <c r="J1318" s="652">
        <v>0</v>
      </c>
      <c r="K1318" s="652">
        <v>0</v>
      </c>
      <c r="L1318" s="652">
        <v>0</v>
      </c>
      <c r="M1318" s="652">
        <v>0</v>
      </c>
      <c r="N1318" s="652">
        <v>0</v>
      </c>
      <c r="O1318" s="652">
        <v>0</v>
      </c>
      <c r="P1318" s="652">
        <v>0</v>
      </c>
      <c r="Q1318" s="652">
        <v>0</v>
      </c>
      <c r="R1318" s="652">
        <v>0</v>
      </c>
      <c r="S1318" s="652"/>
      <c r="T1318" s="652"/>
      <c r="U1318" s="652"/>
      <c r="V1318" s="652"/>
      <c r="W1318" s="652">
        <v>0</v>
      </c>
      <c r="X1318" s="652">
        <v>0</v>
      </c>
      <c r="Y1318" s="652">
        <v>0</v>
      </c>
      <c r="Z1318" s="652">
        <v>0</v>
      </c>
      <c r="AA1318" s="652">
        <v>0</v>
      </c>
      <c r="AB1318" s="652">
        <v>0</v>
      </c>
      <c r="AC1318" s="652">
        <v>0</v>
      </c>
      <c r="AD1318" s="652">
        <v>0</v>
      </c>
      <c r="AE1318" s="652">
        <v>0</v>
      </c>
      <c r="AF1318" s="652">
        <v>0</v>
      </c>
      <c r="AG1318" s="652">
        <v>0</v>
      </c>
      <c r="AH1318" s="652">
        <v>0</v>
      </c>
      <c r="AI1318" s="652">
        <v>0</v>
      </c>
      <c r="AJ1318" s="652">
        <v>0</v>
      </c>
      <c r="AK1318" s="652">
        <v>0</v>
      </c>
      <c r="AL1318" s="652">
        <v>0</v>
      </c>
      <c r="AM1318" s="652">
        <v>0</v>
      </c>
      <c r="AN1318" s="652">
        <v>0</v>
      </c>
      <c r="AO1318" s="652">
        <v>0</v>
      </c>
      <c r="AP1318" s="652">
        <v>0</v>
      </c>
      <c r="AQ1318" s="652">
        <v>0</v>
      </c>
      <c r="AR1318" s="652">
        <v>0</v>
      </c>
      <c r="AS1318" s="652">
        <v>0</v>
      </c>
      <c r="AT1318" s="652">
        <v>0</v>
      </c>
      <c r="AU1318" s="652">
        <v>0</v>
      </c>
      <c r="AV1318" s="652">
        <v>0</v>
      </c>
      <c r="AW1318" s="652">
        <v>0</v>
      </c>
      <c r="AX1318" s="652">
        <v>0</v>
      </c>
      <c r="AY1318" s="652">
        <v>0</v>
      </c>
      <c r="AZ1318" s="652">
        <v>0</v>
      </c>
      <c r="BA1318" s="652">
        <v>0</v>
      </c>
      <c r="BB1318" s="652">
        <v>0</v>
      </c>
      <c r="BC1318" s="652">
        <v>0</v>
      </c>
      <c r="BD1318" s="652">
        <v>0</v>
      </c>
      <c r="BE1318" s="652">
        <v>0</v>
      </c>
      <c r="BF1318" s="652">
        <v>0</v>
      </c>
      <c r="BG1318" s="652">
        <v>0</v>
      </c>
      <c r="BH1318" s="652">
        <v>0</v>
      </c>
      <c r="BI1318" s="1476">
        <f t="shared" si="62"/>
        <v>0</v>
      </c>
      <c r="BJ1318" s="1476">
        <f t="shared" si="62"/>
        <v>0</v>
      </c>
      <c r="BK1318" s="652">
        <f t="shared" si="60"/>
        <v>0</v>
      </c>
      <c r="BL1318" s="652">
        <f t="shared" si="61"/>
        <v>0</v>
      </c>
    </row>
    <row r="1319" spans="1:64" ht="13.5" thickBot="1">
      <c r="A1319" s="1422">
        <v>44.14</v>
      </c>
      <c r="B1319" s="1418" t="s">
        <v>2106</v>
      </c>
      <c r="C1319" s="652">
        <v>0</v>
      </c>
      <c r="D1319" s="652">
        <v>0</v>
      </c>
      <c r="E1319" s="652">
        <v>0</v>
      </c>
      <c r="F1319" s="652">
        <v>0</v>
      </c>
      <c r="G1319" s="652">
        <v>0</v>
      </c>
      <c r="H1319" s="652">
        <v>0</v>
      </c>
      <c r="I1319" s="652">
        <v>0</v>
      </c>
      <c r="J1319" s="652">
        <v>0</v>
      </c>
      <c r="K1319" s="652">
        <v>0</v>
      </c>
      <c r="L1319" s="652">
        <v>0</v>
      </c>
      <c r="M1319" s="652">
        <v>0</v>
      </c>
      <c r="N1319" s="652">
        <v>0</v>
      </c>
      <c r="O1319" s="652">
        <v>0</v>
      </c>
      <c r="P1319" s="652">
        <v>0</v>
      </c>
      <c r="Q1319" s="652">
        <v>62875000</v>
      </c>
      <c r="R1319" s="652">
        <v>65962821</v>
      </c>
      <c r="S1319" s="652"/>
      <c r="T1319" s="652"/>
      <c r="U1319" s="652"/>
      <c r="V1319" s="652"/>
      <c r="W1319" s="652">
        <v>0</v>
      </c>
      <c r="X1319" s="652">
        <v>0</v>
      </c>
      <c r="Y1319" s="652">
        <v>0</v>
      </c>
      <c r="Z1319" s="652">
        <v>0</v>
      </c>
      <c r="AA1319" s="652">
        <v>0</v>
      </c>
      <c r="AB1319" s="652">
        <v>0</v>
      </c>
      <c r="AC1319" s="652">
        <v>0</v>
      </c>
      <c r="AD1319" s="652">
        <v>0</v>
      </c>
      <c r="AE1319" s="652">
        <v>0</v>
      </c>
      <c r="AF1319" s="652">
        <v>0</v>
      </c>
      <c r="AG1319" s="652">
        <v>0</v>
      </c>
      <c r="AH1319" s="652">
        <v>0</v>
      </c>
      <c r="AI1319" s="652">
        <v>0</v>
      </c>
      <c r="AJ1319" s="652">
        <v>0</v>
      </c>
      <c r="AK1319" s="652">
        <v>0</v>
      </c>
      <c r="AL1319" s="652">
        <v>0</v>
      </c>
      <c r="AM1319" s="652">
        <v>0</v>
      </c>
      <c r="AN1319" s="652">
        <v>0</v>
      </c>
      <c r="AO1319" s="652">
        <v>0</v>
      </c>
      <c r="AP1319" s="652">
        <v>0</v>
      </c>
      <c r="AQ1319" s="652">
        <v>0</v>
      </c>
      <c r="AR1319" s="652">
        <v>0</v>
      </c>
      <c r="AS1319" s="652">
        <v>0</v>
      </c>
      <c r="AT1319" s="652">
        <v>0</v>
      </c>
      <c r="AU1319" s="652">
        <v>0</v>
      </c>
      <c r="AV1319" s="652">
        <v>0</v>
      </c>
      <c r="AW1319" s="652">
        <v>0</v>
      </c>
      <c r="AX1319" s="652">
        <v>0</v>
      </c>
      <c r="AY1319" s="652">
        <v>0</v>
      </c>
      <c r="AZ1319" s="652">
        <v>0</v>
      </c>
      <c r="BA1319" s="652">
        <v>0</v>
      </c>
      <c r="BB1319" s="652">
        <v>0</v>
      </c>
      <c r="BC1319" s="652">
        <v>0</v>
      </c>
      <c r="BD1319" s="652">
        <v>0</v>
      </c>
      <c r="BE1319" s="652">
        <v>0</v>
      </c>
      <c r="BF1319" s="652">
        <v>0</v>
      </c>
      <c r="BG1319" s="652">
        <v>0</v>
      </c>
      <c r="BH1319" s="652">
        <v>0</v>
      </c>
      <c r="BI1319" s="1476">
        <f t="shared" si="62"/>
        <v>62875000</v>
      </c>
      <c r="BJ1319" s="1476">
        <f t="shared" si="62"/>
        <v>65962821</v>
      </c>
      <c r="BK1319" s="652">
        <f t="shared" si="60"/>
        <v>0</v>
      </c>
      <c r="BL1319" s="652">
        <f t="shared" si="61"/>
        <v>3087821</v>
      </c>
    </row>
    <row r="1320" spans="1:64" s="1421" customFormat="1" ht="13.5" thickBot="1">
      <c r="A1320" s="1471" t="s">
        <v>558</v>
      </c>
      <c r="B1320" s="1478" t="s">
        <v>2014</v>
      </c>
      <c r="C1320" s="652">
        <v>0</v>
      </c>
      <c r="D1320" s="652">
        <v>0</v>
      </c>
      <c r="E1320" s="652">
        <v>0</v>
      </c>
      <c r="F1320" s="652">
        <v>0</v>
      </c>
      <c r="G1320" s="652">
        <v>0</v>
      </c>
      <c r="H1320" s="652">
        <v>0</v>
      </c>
      <c r="I1320" s="652">
        <v>0</v>
      </c>
      <c r="J1320" s="652">
        <v>0</v>
      </c>
      <c r="K1320" s="652">
        <v>0</v>
      </c>
      <c r="L1320" s="652">
        <v>0</v>
      </c>
      <c r="M1320" s="652">
        <v>0</v>
      </c>
      <c r="N1320" s="652">
        <v>0</v>
      </c>
      <c r="O1320" s="652">
        <v>0</v>
      </c>
      <c r="P1320" s="652">
        <v>0</v>
      </c>
      <c r="Q1320" s="652">
        <v>0</v>
      </c>
      <c r="R1320" s="652">
        <v>0</v>
      </c>
      <c r="S1320" s="652"/>
      <c r="T1320" s="652"/>
      <c r="U1320" s="652"/>
      <c r="V1320" s="652"/>
      <c r="W1320" s="652">
        <v>0</v>
      </c>
      <c r="X1320" s="652">
        <v>0</v>
      </c>
      <c r="Y1320" s="652">
        <v>0</v>
      </c>
      <c r="Z1320" s="652">
        <v>0</v>
      </c>
      <c r="AA1320" s="652">
        <v>0</v>
      </c>
      <c r="AB1320" s="652">
        <v>0</v>
      </c>
      <c r="AC1320" s="652">
        <v>0</v>
      </c>
      <c r="AD1320" s="652">
        <v>0</v>
      </c>
      <c r="AE1320" s="652">
        <v>0</v>
      </c>
      <c r="AF1320" s="652">
        <v>0</v>
      </c>
      <c r="AG1320" s="652">
        <v>0</v>
      </c>
      <c r="AH1320" s="652">
        <v>0</v>
      </c>
      <c r="AI1320" s="652">
        <v>0</v>
      </c>
      <c r="AJ1320" s="652">
        <v>0</v>
      </c>
      <c r="AK1320" s="652">
        <v>0</v>
      </c>
      <c r="AL1320" s="652">
        <v>0</v>
      </c>
      <c r="AM1320" s="652">
        <v>0</v>
      </c>
      <c r="AN1320" s="652">
        <v>0</v>
      </c>
      <c r="AO1320" s="652">
        <v>0</v>
      </c>
      <c r="AP1320" s="652">
        <v>0</v>
      </c>
      <c r="AQ1320" s="652">
        <v>0</v>
      </c>
      <c r="AR1320" s="652">
        <v>0</v>
      </c>
      <c r="AS1320" s="652">
        <v>0</v>
      </c>
      <c r="AT1320" s="652">
        <v>0</v>
      </c>
      <c r="AU1320" s="652">
        <v>0</v>
      </c>
      <c r="AV1320" s="652">
        <v>0</v>
      </c>
      <c r="AW1320" s="652">
        <v>0</v>
      </c>
      <c r="AX1320" s="652">
        <v>0</v>
      </c>
      <c r="AY1320" s="652">
        <v>0</v>
      </c>
      <c r="AZ1320" s="652">
        <v>0</v>
      </c>
      <c r="BA1320" s="652">
        <v>0</v>
      </c>
      <c r="BB1320" s="652">
        <v>0</v>
      </c>
      <c r="BC1320" s="652">
        <v>0</v>
      </c>
      <c r="BD1320" s="652">
        <v>0</v>
      </c>
      <c r="BE1320" s="652">
        <v>0</v>
      </c>
      <c r="BF1320" s="652">
        <v>0</v>
      </c>
      <c r="BG1320" s="652">
        <v>0</v>
      </c>
      <c r="BH1320" s="652">
        <v>0</v>
      </c>
      <c r="BI1320" s="1476">
        <f t="shared" si="62"/>
        <v>0</v>
      </c>
      <c r="BJ1320" s="1476">
        <f t="shared" si="62"/>
        <v>0</v>
      </c>
      <c r="BK1320" s="652">
        <f t="shared" si="60"/>
        <v>0</v>
      </c>
      <c r="BL1320" s="652">
        <f t="shared" si="61"/>
        <v>0</v>
      </c>
    </row>
    <row r="1321" spans="1:64" s="1421" customFormat="1" ht="13.5" thickBot="1">
      <c r="A1321" s="1471" t="s">
        <v>1909</v>
      </c>
      <c r="B1321" s="1475" t="s">
        <v>2024</v>
      </c>
      <c r="C1321" s="652">
        <v>0</v>
      </c>
      <c r="D1321" s="652">
        <v>0</v>
      </c>
      <c r="E1321" s="652">
        <v>0</v>
      </c>
      <c r="F1321" s="652">
        <v>0</v>
      </c>
      <c r="G1321" s="652">
        <v>0</v>
      </c>
      <c r="H1321" s="652">
        <v>0</v>
      </c>
      <c r="I1321" s="652">
        <v>0</v>
      </c>
      <c r="J1321" s="652">
        <v>0</v>
      </c>
      <c r="K1321" s="652">
        <v>0</v>
      </c>
      <c r="L1321" s="652">
        <v>0</v>
      </c>
      <c r="M1321" s="652">
        <v>0</v>
      </c>
      <c r="N1321" s="652">
        <v>0</v>
      </c>
      <c r="O1321" s="652">
        <v>0</v>
      </c>
      <c r="P1321" s="652">
        <v>0</v>
      </c>
      <c r="Q1321" s="652">
        <v>0</v>
      </c>
      <c r="R1321" s="652">
        <v>0</v>
      </c>
      <c r="S1321" s="652"/>
      <c r="T1321" s="652"/>
      <c r="U1321" s="652"/>
      <c r="V1321" s="652"/>
      <c r="W1321" s="652">
        <v>0</v>
      </c>
      <c r="X1321" s="652">
        <v>0</v>
      </c>
      <c r="Y1321" s="652">
        <v>0</v>
      </c>
      <c r="Z1321" s="652">
        <v>0</v>
      </c>
      <c r="AA1321" s="652">
        <v>0</v>
      </c>
      <c r="AB1321" s="652">
        <v>0</v>
      </c>
      <c r="AC1321" s="652">
        <v>0</v>
      </c>
      <c r="AD1321" s="652">
        <v>0</v>
      </c>
      <c r="AE1321" s="652">
        <v>0</v>
      </c>
      <c r="AF1321" s="652">
        <v>0</v>
      </c>
      <c r="AG1321" s="652">
        <v>0</v>
      </c>
      <c r="AH1321" s="652">
        <v>0</v>
      </c>
      <c r="AI1321" s="652">
        <v>0</v>
      </c>
      <c r="AJ1321" s="652">
        <v>0</v>
      </c>
      <c r="AK1321" s="652">
        <v>0</v>
      </c>
      <c r="AL1321" s="652">
        <v>0</v>
      </c>
      <c r="AM1321" s="652">
        <v>0</v>
      </c>
      <c r="AN1321" s="652">
        <v>0</v>
      </c>
      <c r="AO1321" s="652">
        <v>0</v>
      </c>
      <c r="AP1321" s="652">
        <v>0</v>
      </c>
      <c r="AQ1321" s="652">
        <v>0</v>
      </c>
      <c r="AR1321" s="652">
        <v>0</v>
      </c>
      <c r="AS1321" s="652">
        <v>0</v>
      </c>
      <c r="AT1321" s="652">
        <v>0</v>
      </c>
      <c r="AU1321" s="652">
        <v>0</v>
      </c>
      <c r="AV1321" s="652">
        <v>0</v>
      </c>
      <c r="AW1321" s="652">
        <v>0</v>
      </c>
      <c r="AX1321" s="652">
        <v>0</v>
      </c>
      <c r="AY1321" s="652">
        <v>0</v>
      </c>
      <c r="AZ1321" s="652">
        <v>0</v>
      </c>
      <c r="BA1321" s="652">
        <v>0</v>
      </c>
      <c r="BB1321" s="652">
        <v>0</v>
      </c>
      <c r="BC1321" s="652">
        <v>0</v>
      </c>
      <c r="BD1321" s="652">
        <v>0</v>
      </c>
      <c r="BE1321" s="652">
        <v>0</v>
      </c>
      <c r="BF1321" s="652">
        <v>0</v>
      </c>
      <c r="BG1321" s="652">
        <v>0</v>
      </c>
      <c r="BH1321" s="652">
        <v>0</v>
      </c>
      <c r="BI1321" s="1476">
        <f t="shared" si="62"/>
        <v>0</v>
      </c>
      <c r="BJ1321" s="1476">
        <f t="shared" si="62"/>
        <v>0</v>
      </c>
      <c r="BK1321" s="652">
        <f t="shared" si="60"/>
        <v>0</v>
      </c>
      <c r="BL1321" s="652">
        <f t="shared" si="61"/>
        <v>0</v>
      </c>
    </row>
    <row r="1322" spans="1:64" ht="13.5" thickBot="1">
      <c r="A1322" s="1417">
        <v>44.140999999999998</v>
      </c>
      <c r="B1322" s="1418" t="s">
        <v>2025</v>
      </c>
      <c r="C1322" s="652">
        <v>0</v>
      </c>
      <c r="D1322" s="652">
        <v>0</v>
      </c>
      <c r="E1322" s="652">
        <v>0</v>
      </c>
      <c r="F1322" s="652">
        <v>0</v>
      </c>
      <c r="G1322" s="652">
        <v>0</v>
      </c>
      <c r="H1322" s="652">
        <v>0</v>
      </c>
      <c r="I1322" s="652">
        <v>0</v>
      </c>
      <c r="J1322" s="652">
        <v>0</v>
      </c>
      <c r="K1322" s="652">
        <v>0</v>
      </c>
      <c r="L1322" s="652">
        <v>0</v>
      </c>
      <c r="M1322" s="652">
        <v>0</v>
      </c>
      <c r="N1322" s="652">
        <v>0</v>
      </c>
      <c r="O1322" s="652">
        <v>0</v>
      </c>
      <c r="P1322" s="652">
        <v>0</v>
      </c>
      <c r="Q1322" s="652">
        <v>8100000</v>
      </c>
      <c r="R1322" s="652">
        <v>6679556</v>
      </c>
      <c r="S1322" s="652"/>
      <c r="T1322" s="652"/>
      <c r="U1322" s="652"/>
      <c r="V1322" s="652"/>
      <c r="W1322" s="652">
        <v>0</v>
      </c>
      <c r="X1322" s="652">
        <v>0</v>
      </c>
      <c r="Y1322" s="652">
        <v>0</v>
      </c>
      <c r="Z1322" s="652">
        <v>0</v>
      </c>
      <c r="AA1322" s="652">
        <v>0</v>
      </c>
      <c r="AB1322" s="652">
        <v>0</v>
      </c>
      <c r="AC1322" s="652">
        <v>0</v>
      </c>
      <c r="AD1322" s="652">
        <v>0</v>
      </c>
      <c r="AE1322" s="652">
        <v>0</v>
      </c>
      <c r="AF1322" s="652">
        <v>0</v>
      </c>
      <c r="AG1322" s="652">
        <v>0</v>
      </c>
      <c r="AH1322" s="652">
        <v>0</v>
      </c>
      <c r="AI1322" s="652">
        <v>0</v>
      </c>
      <c r="AJ1322" s="652">
        <v>0</v>
      </c>
      <c r="AK1322" s="652">
        <v>0</v>
      </c>
      <c r="AL1322" s="652">
        <v>0</v>
      </c>
      <c r="AM1322" s="652">
        <v>0</v>
      </c>
      <c r="AN1322" s="652">
        <v>0</v>
      </c>
      <c r="AO1322" s="652">
        <v>0</v>
      </c>
      <c r="AP1322" s="652">
        <v>0</v>
      </c>
      <c r="AQ1322" s="652">
        <v>0</v>
      </c>
      <c r="AR1322" s="652">
        <v>0</v>
      </c>
      <c r="AS1322" s="652">
        <v>0</v>
      </c>
      <c r="AT1322" s="652">
        <v>0</v>
      </c>
      <c r="AU1322" s="652">
        <v>0</v>
      </c>
      <c r="AV1322" s="652">
        <v>0</v>
      </c>
      <c r="AW1322" s="652">
        <v>0</v>
      </c>
      <c r="AX1322" s="652">
        <v>0</v>
      </c>
      <c r="AY1322" s="652">
        <v>0</v>
      </c>
      <c r="AZ1322" s="652">
        <v>0</v>
      </c>
      <c r="BA1322" s="652">
        <v>0</v>
      </c>
      <c r="BB1322" s="652">
        <v>0</v>
      </c>
      <c r="BC1322" s="652">
        <v>0</v>
      </c>
      <c r="BD1322" s="652">
        <v>0</v>
      </c>
      <c r="BE1322" s="652">
        <v>0</v>
      </c>
      <c r="BF1322" s="652">
        <v>0</v>
      </c>
      <c r="BG1322" s="652">
        <v>0</v>
      </c>
      <c r="BH1322" s="652">
        <v>0</v>
      </c>
      <c r="BI1322" s="1476">
        <f t="shared" si="62"/>
        <v>8100000</v>
      </c>
      <c r="BJ1322" s="1476">
        <f t="shared" si="62"/>
        <v>6679556</v>
      </c>
      <c r="BK1322" s="652">
        <f t="shared" si="60"/>
        <v>1420444</v>
      </c>
      <c r="BL1322" s="652">
        <f t="shared" si="61"/>
        <v>0</v>
      </c>
    </row>
    <row r="1323" spans="1:64" s="1421" customFormat="1" ht="13.5" thickBot="1">
      <c r="A1323" s="1471" t="s">
        <v>1912</v>
      </c>
      <c r="B1323" s="1475" t="s">
        <v>2026</v>
      </c>
      <c r="C1323" s="652">
        <v>0</v>
      </c>
      <c r="D1323" s="652">
        <v>0</v>
      </c>
      <c r="E1323" s="652">
        <v>0</v>
      </c>
      <c r="F1323" s="652">
        <v>0</v>
      </c>
      <c r="G1323" s="652">
        <v>0</v>
      </c>
      <c r="H1323" s="652">
        <v>0</v>
      </c>
      <c r="I1323" s="652">
        <v>0</v>
      </c>
      <c r="J1323" s="652">
        <v>0</v>
      </c>
      <c r="K1323" s="652">
        <v>0</v>
      </c>
      <c r="L1323" s="652">
        <v>0</v>
      </c>
      <c r="M1323" s="652">
        <v>0</v>
      </c>
      <c r="N1323" s="652">
        <v>0</v>
      </c>
      <c r="O1323" s="652">
        <v>0</v>
      </c>
      <c r="P1323" s="652">
        <v>0</v>
      </c>
      <c r="Q1323" s="652">
        <v>0</v>
      </c>
      <c r="R1323" s="652">
        <v>0</v>
      </c>
      <c r="S1323" s="652"/>
      <c r="T1323" s="652"/>
      <c r="U1323" s="652"/>
      <c r="V1323" s="652"/>
      <c r="W1323" s="652">
        <v>0</v>
      </c>
      <c r="X1323" s="652">
        <v>0</v>
      </c>
      <c r="Y1323" s="652">
        <v>0</v>
      </c>
      <c r="Z1323" s="652">
        <v>0</v>
      </c>
      <c r="AA1323" s="652">
        <v>0</v>
      </c>
      <c r="AB1323" s="652">
        <v>0</v>
      </c>
      <c r="AC1323" s="652">
        <v>0</v>
      </c>
      <c r="AD1323" s="652">
        <v>0</v>
      </c>
      <c r="AE1323" s="652">
        <v>0</v>
      </c>
      <c r="AF1323" s="652">
        <v>0</v>
      </c>
      <c r="AG1323" s="652">
        <v>0</v>
      </c>
      <c r="AH1323" s="652">
        <v>0</v>
      </c>
      <c r="AI1323" s="652">
        <v>0</v>
      </c>
      <c r="AJ1323" s="652">
        <v>0</v>
      </c>
      <c r="AK1323" s="652">
        <v>0</v>
      </c>
      <c r="AL1323" s="652">
        <v>0</v>
      </c>
      <c r="AM1323" s="652">
        <v>0</v>
      </c>
      <c r="AN1323" s="652">
        <v>0</v>
      </c>
      <c r="AO1323" s="652">
        <v>0</v>
      </c>
      <c r="AP1323" s="652">
        <v>0</v>
      </c>
      <c r="AQ1323" s="652">
        <v>0</v>
      </c>
      <c r="AR1323" s="652">
        <v>0</v>
      </c>
      <c r="AS1323" s="652">
        <v>0</v>
      </c>
      <c r="AT1323" s="652">
        <v>0</v>
      </c>
      <c r="AU1323" s="652">
        <v>0</v>
      </c>
      <c r="AV1323" s="652">
        <v>0</v>
      </c>
      <c r="AW1323" s="652">
        <v>0</v>
      </c>
      <c r="AX1323" s="652">
        <v>0</v>
      </c>
      <c r="AY1323" s="652">
        <v>0</v>
      </c>
      <c r="AZ1323" s="652">
        <v>0</v>
      </c>
      <c r="BA1323" s="652">
        <v>0</v>
      </c>
      <c r="BB1323" s="652">
        <v>0</v>
      </c>
      <c r="BC1323" s="652">
        <v>0</v>
      </c>
      <c r="BD1323" s="652">
        <v>0</v>
      </c>
      <c r="BE1323" s="652">
        <v>0</v>
      </c>
      <c r="BF1323" s="652">
        <v>0</v>
      </c>
      <c r="BG1323" s="652">
        <v>0</v>
      </c>
      <c r="BH1323" s="652">
        <v>0</v>
      </c>
      <c r="BI1323" s="1476">
        <f t="shared" si="62"/>
        <v>0</v>
      </c>
      <c r="BJ1323" s="1476">
        <f t="shared" si="62"/>
        <v>0</v>
      </c>
      <c r="BK1323" s="652">
        <f t="shared" si="60"/>
        <v>0</v>
      </c>
      <c r="BL1323" s="652">
        <f t="shared" si="61"/>
        <v>0</v>
      </c>
    </row>
    <row r="1324" spans="1:64" ht="13.5" thickBot="1">
      <c r="A1324" s="1422">
        <v>44.21</v>
      </c>
      <c r="B1324" s="1418" t="s">
        <v>2027</v>
      </c>
      <c r="C1324" s="652">
        <v>0</v>
      </c>
      <c r="D1324" s="652">
        <v>0</v>
      </c>
      <c r="E1324" s="652">
        <v>0</v>
      </c>
      <c r="F1324" s="652">
        <v>0</v>
      </c>
      <c r="G1324" s="652">
        <v>0</v>
      </c>
      <c r="H1324" s="652">
        <v>0</v>
      </c>
      <c r="I1324" s="652">
        <v>0</v>
      </c>
      <c r="J1324" s="652">
        <v>0</v>
      </c>
      <c r="K1324" s="652">
        <v>0</v>
      </c>
      <c r="L1324" s="652">
        <v>0</v>
      </c>
      <c r="M1324" s="652">
        <v>0</v>
      </c>
      <c r="N1324" s="652">
        <v>0</v>
      </c>
      <c r="O1324" s="652">
        <v>0</v>
      </c>
      <c r="P1324" s="652">
        <v>0</v>
      </c>
      <c r="Q1324" s="652">
        <v>0</v>
      </c>
      <c r="R1324" s="652">
        <v>0</v>
      </c>
      <c r="S1324" s="652"/>
      <c r="T1324" s="652"/>
      <c r="U1324" s="652"/>
      <c r="V1324" s="652"/>
      <c r="W1324" s="652">
        <v>12000</v>
      </c>
      <c r="X1324" s="652">
        <v>0</v>
      </c>
      <c r="Y1324" s="652">
        <v>6232</v>
      </c>
      <c r="Z1324" s="652">
        <v>12464</v>
      </c>
      <c r="AA1324" s="652">
        <v>0</v>
      </c>
      <c r="AB1324" s="652">
        <v>0</v>
      </c>
      <c r="AC1324" s="652">
        <v>0</v>
      </c>
      <c r="AD1324" s="652">
        <v>0</v>
      </c>
      <c r="AE1324" s="652">
        <v>0</v>
      </c>
      <c r="AF1324" s="652">
        <v>0</v>
      </c>
      <c r="AG1324" s="652">
        <v>0</v>
      </c>
      <c r="AH1324" s="652">
        <v>0</v>
      </c>
      <c r="AI1324" s="652">
        <v>0</v>
      </c>
      <c r="AJ1324" s="652">
        <v>0</v>
      </c>
      <c r="AK1324" s="652">
        <v>0</v>
      </c>
      <c r="AL1324" s="652">
        <v>0</v>
      </c>
      <c r="AM1324" s="652">
        <v>595350</v>
      </c>
      <c r="AN1324" s="652">
        <v>627980</v>
      </c>
      <c r="AO1324" s="652">
        <v>0</v>
      </c>
      <c r="AP1324" s="652">
        <v>0</v>
      </c>
      <c r="AQ1324" s="652">
        <v>0</v>
      </c>
      <c r="AR1324" s="652">
        <v>0</v>
      </c>
      <c r="AS1324" s="652">
        <v>0</v>
      </c>
      <c r="AT1324" s="652">
        <v>0</v>
      </c>
      <c r="AU1324" s="652">
        <v>0</v>
      </c>
      <c r="AV1324" s="652">
        <v>318</v>
      </c>
      <c r="AW1324" s="652">
        <v>0</v>
      </c>
      <c r="AX1324" s="652">
        <v>0</v>
      </c>
      <c r="AY1324" s="652">
        <v>0</v>
      </c>
      <c r="AZ1324" s="652">
        <v>0</v>
      </c>
      <c r="BA1324" s="652">
        <v>0</v>
      </c>
      <c r="BB1324" s="652">
        <v>0</v>
      </c>
      <c r="BC1324" s="652">
        <v>0</v>
      </c>
      <c r="BD1324" s="652">
        <v>0</v>
      </c>
      <c r="BE1324" s="652">
        <v>0</v>
      </c>
      <c r="BF1324" s="652">
        <v>0</v>
      </c>
      <c r="BG1324" s="652">
        <v>0</v>
      </c>
      <c r="BH1324" s="652">
        <v>0</v>
      </c>
      <c r="BI1324" s="1476">
        <f t="shared" si="62"/>
        <v>613582</v>
      </c>
      <c r="BJ1324" s="1476">
        <f t="shared" si="62"/>
        <v>640762</v>
      </c>
      <c r="BK1324" s="652">
        <f t="shared" si="60"/>
        <v>0</v>
      </c>
      <c r="BL1324" s="652">
        <f t="shared" si="61"/>
        <v>27180</v>
      </c>
    </row>
    <row r="1325" spans="1:64" ht="13.5" thickBot="1">
      <c r="A1325" s="1422">
        <v>44.22</v>
      </c>
      <c r="B1325" s="1418" t="s">
        <v>2028</v>
      </c>
      <c r="C1325" s="652">
        <v>0</v>
      </c>
      <c r="D1325" s="652">
        <v>0</v>
      </c>
      <c r="E1325" s="652">
        <v>0</v>
      </c>
      <c r="F1325" s="652">
        <v>0</v>
      </c>
      <c r="G1325" s="652">
        <v>0</v>
      </c>
      <c r="H1325" s="652">
        <v>0</v>
      </c>
      <c r="I1325" s="652">
        <v>0</v>
      </c>
      <c r="J1325" s="652">
        <v>0</v>
      </c>
      <c r="K1325" s="652">
        <v>0</v>
      </c>
      <c r="L1325" s="652">
        <v>0</v>
      </c>
      <c r="M1325" s="652">
        <v>0</v>
      </c>
      <c r="N1325" s="652">
        <v>0</v>
      </c>
      <c r="O1325" s="652">
        <v>0</v>
      </c>
      <c r="P1325" s="652">
        <v>0</v>
      </c>
      <c r="Q1325" s="652">
        <v>0</v>
      </c>
      <c r="R1325" s="652">
        <v>0</v>
      </c>
      <c r="S1325" s="652"/>
      <c r="T1325" s="652"/>
      <c r="U1325" s="652"/>
      <c r="V1325" s="652"/>
      <c r="W1325" s="652">
        <v>0</v>
      </c>
      <c r="X1325" s="652">
        <v>0</v>
      </c>
      <c r="Y1325" s="652">
        <v>0</v>
      </c>
      <c r="Z1325" s="652">
        <v>0</v>
      </c>
      <c r="AA1325" s="652">
        <v>0</v>
      </c>
      <c r="AB1325" s="652">
        <v>0</v>
      </c>
      <c r="AC1325" s="652">
        <v>0</v>
      </c>
      <c r="AD1325" s="652">
        <v>0</v>
      </c>
      <c r="AE1325" s="652">
        <v>0</v>
      </c>
      <c r="AF1325" s="652">
        <v>0</v>
      </c>
      <c r="AG1325" s="652">
        <v>0</v>
      </c>
      <c r="AH1325" s="652">
        <v>0</v>
      </c>
      <c r="AI1325" s="652">
        <v>0</v>
      </c>
      <c r="AJ1325" s="652">
        <v>0</v>
      </c>
      <c r="AK1325" s="652">
        <v>0</v>
      </c>
      <c r="AL1325" s="652">
        <v>0</v>
      </c>
      <c r="AM1325" s="652">
        <v>0</v>
      </c>
      <c r="AN1325" s="652">
        <v>0</v>
      </c>
      <c r="AO1325" s="652">
        <v>0</v>
      </c>
      <c r="AP1325" s="652">
        <v>0</v>
      </c>
      <c r="AQ1325" s="652">
        <v>0</v>
      </c>
      <c r="AR1325" s="652">
        <v>0</v>
      </c>
      <c r="AS1325" s="652">
        <v>0</v>
      </c>
      <c r="AT1325" s="652">
        <v>0</v>
      </c>
      <c r="AU1325" s="652">
        <v>0</v>
      </c>
      <c r="AV1325" s="652">
        <v>0</v>
      </c>
      <c r="AW1325" s="652">
        <v>0</v>
      </c>
      <c r="AX1325" s="652">
        <v>0</v>
      </c>
      <c r="AY1325" s="652">
        <v>0</v>
      </c>
      <c r="AZ1325" s="652">
        <v>0</v>
      </c>
      <c r="BA1325" s="652">
        <v>0</v>
      </c>
      <c r="BB1325" s="652">
        <v>0</v>
      </c>
      <c r="BC1325" s="652">
        <v>0</v>
      </c>
      <c r="BD1325" s="652">
        <v>0</v>
      </c>
      <c r="BE1325" s="652">
        <v>0</v>
      </c>
      <c r="BF1325" s="652">
        <v>0</v>
      </c>
      <c r="BG1325" s="652">
        <v>0</v>
      </c>
      <c r="BH1325" s="652">
        <v>0</v>
      </c>
      <c r="BI1325" s="1476">
        <f t="shared" si="62"/>
        <v>0</v>
      </c>
      <c r="BJ1325" s="1476">
        <f t="shared" si="62"/>
        <v>0</v>
      </c>
      <c r="BK1325" s="652">
        <f t="shared" si="60"/>
        <v>0</v>
      </c>
      <c r="BL1325" s="652">
        <f t="shared" si="61"/>
        <v>0</v>
      </c>
    </row>
    <row r="1326" spans="1:64" s="1421" customFormat="1" ht="13.5" thickBot="1">
      <c r="A1326" s="1422">
        <v>44.23</v>
      </c>
      <c r="B1326" s="1418" t="s">
        <v>2029</v>
      </c>
      <c r="C1326" s="652">
        <v>0</v>
      </c>
      <c r="D1326" s="652">
        <v>0</v>
      </c>
      <c r="E1326" s="652">
        <v>0</v>
      </c>
      <c r="F1326" s="652">
        <v>0</v>
      </c>
      <c r="G1326" s="652">
        <v>0</v>
      </c>
      <c r="H1326" s="652">
        <v>0</v>
      </c>
      <c r="I1326" s="652">
        <v>0</v>
      </c>
      <c r="J1326" s="652">
        <v>0</v>
      </c>
      <c r="K1326" s="652">
        <v>0</v>
      </c>
      <c r="L1326" s="652">
        <v>0</v>
      </c>
      <c r="M1326" s="652">
        <v>0</v>
      </c>
      <c r="N1326" s="652">
        <v>0</v>
      </c>
      <c r="O1326" s="652">
        <v>0</v>
      </c>
      <c r="P1326" s="652">
        <v>0</v>
      </c>
      <c r="Q1326" s="652">
        <v>0</v>
      </c>
      <c r="R1326" s="652">
        <v>0</v>
      </c>
      <c r="S1326" s="652"/>
      <c r="T1326" s="652"/>
      <c r="U1326" s="652"/>
      <c r="V1326" s="652"/>
      <c r="W1326" s="652">
        <v>0</v>
      </c>
      <c r="X1326" s="652">
        <v>0</v>
      </c>
      <c r="Y1326" s="652">
        <v>0</v>
      </c>
      <c r="Z1326" s="652">
        <v>0</v>
      </c>
      <c r="AA1326" s="652">
        <v>0</v>
      </c>
      <c r="AB1326" s="652">
        <v>0</v>
      </c>
      <c r="AC1326" s="652">
        <v>0</v>
      </c>
      <c r="AD1326" s="652">
        <v>0</v>
      </c>
      <c r="AE1326" s="652">
        <v>0</v>
      </c>
      <c r="AF1326" s="652">
        <v>0</v>
      </c>
      <c r="AG1326" s="652">
        <v>0</v>
      </c>
      <c r="AH1326" s="652">
        <v>0</v>
      </c>
      <c r="AI1326" s="652">
        <v>0</v>
      </c>
      <c r="AJ1326" s="652">
        <v>0</v>
      </c>
      <c r="AK1326" s="652">
        <v>0</v>
      </c>
      <c r="AL1326" s="652">
        <v>0</v>
      </c>
      <c r="AM1326" s="652">
        <v>0</v>
      </c>
      <c r="AN1326" s="652">
        <v>0</v>
      </c>
      <c r="AO1326" s="652">
        <v>0</v>
      </c>
      <c r="AP1326" s="652">
        <v>0</v>
      </c>
      <c r="AQ1326" s="652">
        <v>0</v>
      </c>
      <c r="AR1326" s="652">
        <v>0</v>
      </c>
      <c r="AS1326" s="652">
        <v>0</v>
      </c>
      <c r="AT1326" s="652">
        <v>0</v>
      </c>
      <c r="AU1326" s="652">
        <v>0</v>
      </c>
      <c r="AV1326" s="652">
        <v>0</v>
      </c>
      <c r="AW1326" s="652">
        <v>0</v>
      </c>
      <c r="AX1326" s="652">
        <v>0</v>
      </c>
      <c r="AY1326" s="652">
        <v>0</v>
      </c>
      <c r="AZ1326" s="652">
        <v>0</v>
      </c>
      <c r="BA1326" s="652">
        <v>0</v>
      </c>
      <c r="BB1326" s="652">
        <v>0</v>
      </c>
      <c r="BC1326" s="652">
        <v>0</v>
      </c>
      <c r="BD1326" s="652">
        <v>0</v>
      </c>
      <c r="BE1326" s="652">
        <v>0</v>
      </c>
      <c r="BF1326" s="652">
        <v>0</v>
      </c>
      <c r="BG1326" s="652">
        <v>0</v>
      </c>
      <c r="BH1326" s="652">
        <v>0</v>
      </c>
      <c r="BI1326" s="1476">
        <f t="shared" si="62"/>
        <v>0</v>
      </c>
      <c r="BJ1326" s="1476">
        <f t="shared" si="62"/>
        <v>0</v>
      </c>
      <c r="BK1326" s="652">
        <f t="shared" si="60"/>
        <v>0</v>
      </c>
      <c r="BL1326" s="652">
        <f t="shared" si="61"/>
        <v>0</v>
      </c>
    </row>
    <row r="1327" spans="1:64" s="1421" customFormat="1" ht="13.5" thickBot="1">
      <c r="A1327" s="1471" t="s">
        <v>1915</v>
      </c>
      <c r="B1327" s="1475" t="s">
        <v>2030</v>
      </c>
      <c r="C1327" s="652">
        <v>0</v>
      </c>
      <c r="D1327" s="652">
        <v>0</v>
      </c>
      <c r="E1327" s="652">
        <v>0</v>
      </c>
      <c r="F1327" s="652">
        <v>0</v>
      </c>
      <c r="G1327" s="652">
        <v>0</v>
      </c>
      <c r="H1327" s="652">
        <v>0</v>
      </c>
      <c r="I1327" s="652">
        <v>0</v>
      </c>
      <c r="J1327" s="652">
        <v>0</v>
      </c>
      <c r="K1327" s="652">
        <v>0</v>
      </c>
      <c r="L1327" s="652">
        <v>0</v>
      </c>
      <c r="M1327" s="652">
        <v>0</v>
      </c>
      <c r="N1327" s="652">
        <v>0</v>
      </c>
      <c r="O1327" s="652">
        <v>0</v>
      </c>
      <c r="P1327" s="652">
        <v>0</v>
      </c>
      <c r="Q1327" s="652">
        <v>0</v>
      </c>
      <c r="R1327" s="652">
        <v>0</v>
      </c>
      <c r="S1327" s="652"/>
      <c r="T1327" s="652"/>
      <c r="U1327" s="652"/>
      <c r="V1327" s="652"/>
      <c r="W1327" s="652">
        <v>0</v>
      </c>
      <c r="X1327" s="652">
        <v>0</v>
      </c>
      <c r="Y1327" s="652">
        <v>0</v>
      </c>
      <c r="Z1327" s="652">
        <v>0</v>
      </c>
      <c r="AA1327" s="652">
        <v>0</v>
      </c>
      <c r="AB1327" s="652">
        <v>0</v>
      </c>
      <c r="AC1327" s="652">
        <v>0</v>
      </c>
      <c r="AD1327" s="652">
        <v>0</v>
      </c>
      <c r="AE1327" s="652">
        <v>0</v>
      </c>
      <c r="AF1327" s="652">
        <v>0</v>
      </c>
      <c r="AG1327" s="652">
        <v>0</v>
      </c>
      <c r="AH1327" s="652">
        <v>0</v>
      </c>
      <c r="AI1327" s="652">
        <v>0</v>
      </c>
      <c r="AJ1327" s="652">
        <v>0</v>
      </c>
      <c r="AK1327" s="652">
        <v>0</v>
      </c>
      <c r="AL1327" s="652">
        <v>0</v>
      </c>
      <c r="AM1327" s="652">
        <v>0</v>
      </c>
      <c r="AN1327" s="652">
        <v>0</v>
      </c>
      <c r="AO1327" s="652">
        <v>0</v>
      </c>
      <c r="AP1327" s="652">
        <v>0</v>
      </c>
      <c r="AQ1327" s="652">
        <v>0</v>
      </c>
      <c r="AR1327" s="652">
        <v>0</v>
      </c>
      <c r="AS1327" s="652">
        <v>0</v>
      </c>
      <c r="AT1327" s="652">
        <v>0</v>
      </c>
      <c r="AU1327" s="652">
        <v>0</v>
      </c>
      <c r="AV1327" s="652">
        <v>0</v>
      </c>
      <c r="AW1327" s="652">
        <v>0</v>
      </c>
      <c r="AX1327" s="652">
        <v>0</v>
      </c>
      <c r="AY1327" s="652">
        <v>0</v>
      </c>
      <c r="AZ1327" s="652">
        <v>0</v>
      </c>
      <c r="BA1327" s="652">
        <v>0</v>
      </c>
      <c r="BB1327" s="652">
        <v>0</v>
      </c>
      <c r="BC1327" s="652">
        <v>0</v>
      </c>
      <c r="BD1327" s="652">
        <v>0</v>
      </c>
      <c r="BE1327" s="652">
        <v>0</v>
      </c>
      <c r="BF1327" s="652">
        <v>0</v>
      </c>
      <c r="BG1327" s="652">
        <v>0</v>
      </c>
      <c r="BH1327" s="652">
        <v>0</v>
      </c>
      <c r="BI1327" s="1476">
        <f t="shared" si="62"/>
        <v>0</v>
      </c>
      <c r="BJ1327" s="1476">
        <f t="shared" si="62"/>
        <v>0</v>
      </c>
      <c r="BK1327" s="652">
        <f t="shared" si="60"/>
        <v>0</v>
      </c>
      <c r="BL1327" s="652">
        <f t="shared" si="61"/>
        <v>0</v>
      </c>
    </row>
    <row r="1328" spans="1:64" s="1421" customFormat="1" ht="13.5" thickBot="1">
      <c r="A1328" s="1422">
        <v>44.31</v>
      </c>
      <c r="B1328" s="1418" t="s">
        <v>2031</v>
      </c>
      <c r="C1328" s="652">
        <v>28320073</v>
      </c>
      <c r="D1328" s="652">
        <v>28369823</v>
      </c>
      <c r="E1328" s="652">
        <v>18176886</v>
      </c>
      <c r="F1328" s="652">
        <v>18047258</v>
      </c>
      <c r="G1328" s="652">
        <v>28691789</v>
      </c>
      <c r="H1328" s="652">
        <v>28994198</v>
      </c>
      <c r="I1328" s="652">
        <v>24333218</v>
      </c>
      <c r="J1328" s="652">
        <v>25348612</v>
      </c>
      <c r="K1328" s="652">
        <v>18891757</v>
      </c>
      <c r="L1328" s="652">
        <v>21324963</v>
      </c>
      <c r="M1328" s="652">
        <v>39458626</v>
      </c>
      <c r="N1328" s="652">
        <v>40754820</v>
      </c>
      <c r="O1328" s="652">
        <v>19139464</v>
      </c>
      <c r="P1328" s="652">
        <v>19241829</v>
      </c>
      <c r="Q1328" s="652">
        <v>0</v>
      </c>
      <c r="R1328" s="652">
        <v>0</v>
      </c>
      <c r="S1328" s="652"/>
      <c r="T1328" s="652"/>
      <c r="U1328" s="652"/>
      <c r="V1328" s="652"/>
      <c r="W1328" s="652">
        <v>44901469</v>
      </c>
      <c r="X1328" s="652">
        <v>45509662</v>
      </c>
      <c r="Y1328" s="652">
        <v>13124862</v>
      </c>
      <c r="Z1328" s="652">
        <v>13494466</v>
      </c>
      <c r="AA1328" s="652">
        <v>24770685</v>
      </c>
      <c r="AB1328" s="652">
        <v>24858941</v>
      </c>
      <c r="AC1328" s="652">
        <v>31204424</v>
      </c>
      <c r="AD1328" s="652">
        <v>30703867</v>
      </c>
      <c r="AE1328" s="652">
        <v>26913661</v>
      </c>
      <c r="AF1328" s="652">
        <v>26382562</v>
      </c>
      <c r="AG1328" s="652">
        <v>49493426</v>
      </c>
      <c r="AH1328" s="652">
        <v>49778055</v>
      </c>
      <c r="AI1328" s="652">
        <v>32617270</v>
      </c>
      <c r="AJ1328" s="652">
        <v>32409936</v>
      </c>
      <c r="AK1328" s="652">
        <v>15824223</v>
      </c>
      <c r="AL1328" s="652">
        <v>15874742</v>
      </c>
      <c r="AM1328" s="652">
        <v>50683439</v>
      </c>
      <c r="AN1328" s="652">
        <v>50793383</v>
      </c>
      <c r="AO1328" s="652">
        <v>36639254</v>
      </c>
      <c r="AP1328" s="652">
        <v>36787422</v>
      </c>
      <c r="AQ1328" s="652">
        <v>51086404</v>
      </c>
      <c r="AR1328" s="652">
        <v>51677756</v>
      </c>
      <c r="AS1328" s="652">
        <v>22068998</v>
      </c>
      <c r="AT1328" s="652">
        <v>22632441</v>
      </c>
      <c r="AU1328" s="652">
        <v>66183627</v>
      </c>
      <c r="AV1328" s="652">
        <v>52946741</v>
      </c>
      <c r="AW1328" s="652">
        <v>8156859</v>
      </c>
      <c r="AX1328" s="652">
        <v>8268429</v>
      </c>
      <c r="AY1328" s="652">
        <v>8139166</v>
      </c>
      <c r="AZ1328" s="652">
        <v>8224222</v>
      </c>
      <c r="BA1328" s="652">
        <v>9848715</v>
      </c>
      <c r="BB1328" s="652">
        <v>10066648</v>
      </c>
      <c r="BC1328" s="652">
        <v>9545153</v>
      </c>
      <c r="BD1328" s="652">
        <v>9631894</v>
      </c>
      <c r="BE1328" s="652">
        <v>9758595</v>
      </c>
      <c r="BF1328" s="652">
        <v>9680718</v>
      </c>
      <c r="BG1328" s="652">
        <v>8127261</v>
      </c>
      <c r="BH1328" s="652">
        <v>8145646</v>
      </c>
      <c r="BI1328" s="1476">
        <f t="shared" si="62"/>
        <v>696099304</v>
      </c>
      <c r="BJ1328" s="1476">
        <f t="shared" si="62"/>
        <v>689949034</v>
      </c>
      <c r="BK1328" s="652">
        <f t="shared" si="60"/>
        <v>6150270</v>
      </c>
      <c r="BL1328" s="652">
        <f t="shared" si="61"/>
        <v>0</v>
      </c>
    </row>
    <row r="1329" spans="1:67" ht="13.5" thickBot="1">
      <c r="A1329" s="1422">
        <v>44.32</v>
      </c>
      <c r="B1329" s="1418" t="s">
        <v>2032</v>
      </c>
      <c r="C1329" s="652">
        <v>0</v>
      </c>
      <c r="D1329" s="652">
        <v>5396</v>
      </c>
      <c r="E1329" s="652">
        <v>11519</v>
      </c>
      <c r="F1329" s="652">
        <v>6123</v>
      </c>
      <c r="G1329" s="652">
        <v>0</v>
      </c>
      <c r="H1329" s="652">
        <v>0</v>
      </c>
      <c r="I1329" s="652">
        <v>0</v>
      </c>
      <c r="J1329" s="652">
        <v>0</v>
      </c>
      <c r="K1329" s="652">
        <v>0</v>
      </c>
      <c r="L1329" s="652">
        <v>0</v>
      </c>
      <c r="M1329" s="652">
        <v>0</v>
      </c>
      <c r="N1329" s="652">
        <v>6123</v>
      </c>
      <c r="O1329" s="652">
        <v>0</v>
      </c>
      <c r="P1329" s="652">
        <v>0</v>
      </c>
      <c r="Q1329" s="652">
        <v>0</v>
      </c>
      <c r="R1329" s="652">
        <v>0</v>
      </c>
      <c r="S1329" s="652"/>
      <c r="T1329" s="652"/>
      <c r="U1329" s="652"/>
      <c r="V1329" s="652"/>
      <c r="W1329" s="652">
        <v>0</v>
      </c>
      <c r="X1329" s="652">
        <v>0</v>
      </c>
      <c r="Y1329" s="652">
        <v>0</v>
      </c>
      <c r="Z1329" s="652">
        <v>0</v>
      </c>
      <c r="AA1329" s="652">
        <v>0</v>
      </c>
      <c r="AB1329" s="652">
        <v>0</v>
      </c>
      <c r="AC1329" s="652">
        <v>0</v>
      </c>
      <c r="AD1329" s="652">
        <v>0</v>
      </c>
      <c r="AE1329" s="652">
        <v>0</v>
      </c>
      <c r="AF1329" s="652">
        <v>0</v>
      </c>
      <c r="AG1329" s="652">
        <v>0</v>
      </c>
      <c r="AH1329" s="652">
        <v>0</v>
      </c>
      <c r="AI1329" s="652">
        <v>0</v>
      </c>
      <c r="AJ1329" s="652">
        <v>0</v>
      </c>
      <c r="AK1329" s="652">
        <v>0</v>
      </c>
      <c r="AL1329" s="652">
        <v>0</v>
      </c>
      <c r="AM1329" s="652">
        <v>0</v>
      </c>
      <c r="AN1329" s="652">
        <v>0</v>
      </c>
      <c r="AO1329" s="652">
        <v>0</v>
      </c>
      <c r="AP1329" s="652">
        <v>0</v>
      </c>
      <c r="AQ1329" s="652">
        <v>0</v>
      </c>
      <c r="AR1329" s="652">
        <v>0</v>
      </c>
      <c r="AS1329" s="652">
        <v>0</v>
      </c>
      <c r="AT1329" s="652">
        <v>10500</v>
      </c>
      <c r="AU1329" s="652">
        <v>0</v>
      </c>
      <c r="AV1329" s="652">
        <v>0</v>
      </c>
      <c r="AW1329" s="652">
        <v>0</v>
      </c>
      <c r="AX1329" s="652">
        <v>0</v>
      </c>
      <c r="AY1329" s="652">
        <v>0</v>
      </c>
      <c r="AZ1329" s="652">
        <v>0</v>
      </c>
      <c r="BA1329" s="652">
        <v>0</v>
      </c>
      <c r="BB1329" s="652">
        <v>0</v>
      </c>
      <c r="BC1329" s="652">
        <v>0</v>
      </c>
      <c r="BD1329" s="652">
        <v>0</v>
      </c>
      <c r="BE1329" s="652">
        <v>0</v>
      </c>
      <c r="BF1329" s="652">
        <v>0</v>
      </c>
      <c r="BG1329" s="652">
        <v>0</v>
      </c>
      <c r="BH1329" s="652">
        <v>0</v>
      </c>
      <c r="BI1329" s="1476">
        <f t="shared" si="62"/>
        <v>11519</v>
      </c>
      <c r="BJ1329" s="1476">
        <f t="shared" si="62"/>
        <v>28142</v>
      </c>
      <c r="BK1329" s="652">
        <f t="shared" ref="BK1329:BK1392" si="63">IF(BI1329&gt;BJ1329,BI1329-BJ1329,0)</f>
        <v>0</v>
      </c>
      <c r="BL1329" s="652">
        <f t="shared" ref="BL1329:BL1392" si="64">IF(BJ1329&gt;BI1329,BJ1329-BI1329,0)</f>
        <v>16623</v>
      </c>
    </row>
    <row r="1330" spans="1:67" ht="13.5" thickBot="1">
      <c r="A1330" s="1422">
        <v>44.33</v>
      </c>
      <c r="B1330" s="1418" t="s">
        <v>2033</v>
      </c>
      <c r="C1330" s="652">
        <v>0</v>
      </c>
      <c r="D1330" s="652">
        <v>0</v>
      </c>
      <c r="E1330" s="652">
        <v>22100</v>
      </c>
      <c r="F1330" s="652">
        <v>0</v>
      </c>
      <c r="G1330" s="652">
        <v>13557</v>
      </c>
      <c r="H1330" s="652">
        <v>0</v>
      </c>
      <c r="I1330" s="652">
        <v>0</v>
      </c>
      <c r="J1330" s="652">
        <v>0</v>
      </c>
      <c r="K1330" s="652">
        <v>0</v>
      </c>
      <c r="L1330" s="652">
        <v>0</v>
      </c>
      <c r="M1330" s="652">
        <v>0</v>
      </c>
      <c r="N1330" s="652">
        <v>0</v>
      </c>
      <c r="O1330" s="652">
        <v>0</v>
      </c>
      <c r="P1330" s="652">
        <v>0</v>
      </c>
      <c r="Q1330" s="652">
        <v>0</v>
      </c>
      <c r="R1330" s="652">
        <v>0</v>
      </c>
      <c r="S1330" s="652"/>
      <c r="T1330" s="652"/>
      <c r="U1330" s="652"/>
      <c r="V1330" s="652"/>
      <c r="W1330" s="652">
        <v>0</v>
      </c>
      <c r="X1330" s="652">
        <v>0</v>
      </c>
      <c r="Y1330" s="652">
        <v>0</v>
      </c>
      <c r="Z1330" s="652">
        <v>0</v>
      </c>
      <c r="AA1330" s="652">
        <v>0</v>
      </c>
      <c r="AB1330" s="652">
        <v>0</v>
      </c>
      <c r="AC1330" s="652">
        <v>0</v>
      </c>
      <c r="AD1330" s="652">
        <v>0</v>
      </c>
      <c r="AE1330" s="652">
        <v>0</v>
      </c>
      <c r="AF1330" s="652">
        <v>0</v>
      </c>
      <c r="AG1330" s="652">
        <v>75000</v>
      </c>
      <c r="AH1330" s="652">
        <v>75000</v>
      </c>
      <c r="AI1330" s="652">
        <v>0</v>
      </c>
      <c r="AJ1330" s="652">
        <v>0</v>
      </c>
      <c r="AK1330" s="652">
        <v>0</v>
      </c>
      <c r="AL1330" s="652">
        <v>0</v>
      </c>
      <c r="AM1330" s="652">
        <v>0</v>
      </c>
      <c r="AN1330" s="652">
        <v>0</v>
      </c>
      <c r="AO1330" s="652">
        <v>0</v>
      </c>
      <c r="AP1330" s="652">
        <v>5804</v>
      </c>
      <c r="AQ1330" s="652">
        <v>75000</v>
      </c>
      <c r="AR1330" s="652">
        <v>0</v>
      </c>
      <c r="AS1330" s="652">
        <v>0</v>
      </c>
      <c r="AT1330" s="652">
        <v>0</v>
      </c>
      <c r="AU1330" s="652">
        <v>0</v>
      </c>
      <c r="AV1330" s="652">
        <v>0</v>
      </c>
      <c r="AW1330" s="652">
        <v>0</v>
      </c>
      <c r="AX1330" s="652">
        <v>0</v>
      </c>
      <c r="AY1330" s="652">
        <v>0</v>
      </c>
      <c r="AZ1330" s="652">
        <v>0</v>
      </c>
      <c r="BA1330" s="652">
        <v>0</v>
      </c>
      <c r="BB1330" s="652">
        <v>0</v>
      </c>
      <c r="BC1330" s="652">
        <v>0</v>
      </c>
      <c r="BD1330" s="652">
        <v>0</v>
      </c>
      <c r="BE1330" s="652">
        <v>0</v>
      </c>
      <c r="BF1330" s="652">
        <v>0</v>
      </c>
      <c r="BG1330" s="652">
        <v>0</v>
      </c>
      <c r="BH1330" s="652">
        <v>0</v>
      </c>
      <c r="BI1330" s="1476">
        <f t="shared" si="62"/>
        <v>185657</v>
      </c>
      <c r="BJ1330" s="1476">
        <f t="shared" si="62"/>
        <v>80804</v>
      </c>
      <c r="BK1330" s="652">
        <f t="shared" si="63"/>
        <v>104853</v>
      </c>
      <c r="BL1330" s="652">
        <f t="shared" si="64"/>
        <v>0</v>
      </c>
    </row>
    <row r="1331" spans="1:67" ht="13.5" thickBot="1">
      <c r="A1331" s="1422">
        <v>44.34</v>
      </c>
      <c r="B1331" s="1418" t="s">
        <v>2034</v>
      </c>
      <c r="C1331" s="652">
        <v>0</v>
      </c>
      <c r="D1331" s="652">
        <v>0</v>
      </c>
      <c r="E1331" s="652">
        <v>0</v>
      </c>
      <c r="F1331" s="652">
        <v>0</v>
      </c>
      <c r="G1331" s="652">
        <v>0</v>
      </c>
      <c r="H1331" s="652">
        <v>0</v>
      </c>
      <c r="I1331" s="652">
        <v>0</v>
      </c>
      <c r="J1331" s="652">
        <v>0</v>
      </c>
      <c r="K1331" s="652">
        <v>0</v>
      </c>
      <c r="L1331" s="652">
        <v>0</v>
      </c>
      <c r="M1331" s="652">
        <v>0</v>
      </c>
      <c r="N1331" s="652">
        <v>0</v>
      </c>
      <c r="O1331" s="652">
        <v>0</v>
      </c>
      <c r="P1331" s="652">
        <v>0</v>
      </c>
      <c r="Q1331" s="652">
        <v>0</v>
      </c>
      <c r="R1331" s="652">
        <v>0</v>
      </c>
      <c r="S1331" s="652"/>
      <c r="T1331" s="652"/>
      <c r="U1331" s="652"/>
      <c r="V1331" s="652"/>
      <c r="W1331" s="652">
        <v>0</v>
      </c>
      <c r="X1331" s="652">
        <v>0</v>
      </c>
      <c r="Y1331" s="652">
        <v>0</v>
      </c>
      <c r="Z1331" s="652">
        <v>0</v>
      </c>
      <c r="AA1331" s="652">
        <v>0</v>
      </c>
      <c r="AB1331" s="652">
        <v>0</v>
      </c>
      <c r="AC1331" s="652">
        <v>0</v>
      </c>
      <c r="AD1331" s="652">
        <v>0</v>
      </c>
      <c r="AE1331" s="652">
        <v>0</v>
      </c>
      <c r="AF1331" s="652">
        <v>0</v>
      </c>
      <c r="AG1331" s="652">
        <v>0</v>
      </c>
      <c r="AH1331" s="652">
        <v>0</v>
      </c>
      <c r="AI1331" s="652">
        <v>0</v>
      </c>
      <c r="AJ1331" s="652">
        <v>0</v>
      </c>
      <c r="AK1331" s="652">
        <v>0</v>
      </c>
      <c r="AL1331" s="652">
        <v>0</v>
      </c>
      <c r="AM1331" s="652">
        <v>0</v>
      </c>
      <c r="AN1331" s="652">
        <v>0</v>
      </c>
      <c r="AO1331" s="652">
        <v>0</v>
      </c>
      <c r="AP1331" s="652">
        <v>0</v>
      </c>
      <c r="AQ1331" s="652">
        <v>0</v>
      </c>
      <c r="AR1331" s="652">
        <v>0</v>
      </c>
      <c r="AS1331" s="652">
        <v>0</v>
      </c>
      <c r="AT1331" s="652">
        <v>0</v>
      </c>
      <c r="AU1331" s="652">
        <v>0</v>
      </c>
      <c r="AV1331" s="652">
        <v>0</v>
      </c>
      <c r="AW1331" s="652">
        <v>0</v>
      </c>
      <c r="AX1331" s="652">
        <v>0</v>
      </c>
      <c r="AY1331" s="652">
        <v>0</v>
      </c>
      <c r="AZ1331" s="652">
        <v>0</v>
      </c>
      <c r="BA1331" s="652">
        <v>0</v>
      </c>
      <c r="BB1331" s="652">
        <v>0</v>
      </c>
      <c r="BC1331" s="652">
        <v>0</v>
      </c>
      <c r="BD1331" s="652">
        <v>0</v>
      </c>
      <c r="BE1331" s="652">
        <v>0</v>
      </c>
      <c r="BF1331" s="652">
        <v>0</v>
      </c>
      <c r="BG1331" s="652">
        <v>0</v>
      </c>
      <c r="BH1331" s="652">
        <v>0</v>
      </c>
      <c r="BI1331" s="1476">
        <f t="shared" si="62"/>
        <v>0</v>
      </c>
      <c r="BJ1331" s="1476">
        <f t="shared" si="62"/>
        <v>0</v>
      </c>
      <c r="BK1331" s="652">
        <f t="shared" si="63"/>
        <v>0</v>
      </c>
      <c r="BL1331" s="652">
        <f t="shared" si="64"/>
        <v>0</v>
      </c>
    </row>
    <row r="1332" spans="1:67" ht="13.5" thickBot="1">
      <c r="A1332" s="1422">
        <v>44.35</v>
      </c>
      <c r="B1332" s="1418" t="s">
        <v>2035</v>
      </c>
      <c r="C1332" s="652">
        <v>0</v>
      </c>
      <c r="D1332" s="652">
        <v>0</v>
      </c>
      <c r="E1332" s="652">
        <v>0</v>
      </c>
      <c r="F1332" s="652">
        <v>0</v>
      </c>
      <c r="G1332" s="652">
        <v>40701</v>
      </c>
      <c r="H1332" s="652">
        <v>0</v>
      </c>
      <c r="I1332" s="652">
        <v>0</v>
      </c>
      <c r="J1332" s="652">
        <v>0</v>
      </c>
      <c r="K1332" s="652">
        <v>0</v>
      </c>
      <c r="L1332" s="652">
        <v>0</v>
      </c>
      <c r="M1332" s="652">
        <v>277411</v>
      </c>
      <c r="N1332" s="652">
        <v>312955</v>
      </c>
      <c r="O1332" s="652">
        <v>0</v>
      </c>
      <c r="P1332" s="652">
        <v>46488</v>
      </c>
      <c r="Q1332" s="652">
        <v>0</v>
      </c>
      <c r="R1332" s="652">
        <v>0</v>
      </c>
      <c r="S1332" s="652"/>
      <c r="T1332" s="652"/>
      <c r="U1332" s="652"/>
      <c r="V1332" s="652"/>
      <c r="W1332" s="652">
        <v>627051</v>
      </c>
      <c r="X1332" s="652">
        <v>541521</v>
      </c>
      <c r="Y1332" s="652">
        <v>0</v>
      </c>
      <c r="Z1332" s="652">
        <v>0</v>
      </c>
      <c r="AA1332" s="652">
        <v>209151</v>
      </c>
      <c r="AB1332" s="652">
        <v>208080</v>
      </c>
      <c r="AC1332" s="652">
        <v>5309</v>
      </c>
      <c r="AD1332" s="652">
        <v>5309</v>
      </c>
      <c r="AE1332" s="652">
        <v>0</v>
      </c>
      <c r="AF1332" s="652">
        <v>0</v>
      </c>
      <c r="AG1332" s="652">
        <v>272841</v>
      </c>
      <c r="AH1332" s="652">
        <v>274989</v>
      </c>
      <c r="AI1332" s="652">
        <v>0</v>
      </c>
      <c r="AJ1332" s="652">
        <v>21342</v>
      </c>
      <c r="AK1332" s="652">
        <v>0</v>
      </c>
      <c r="AL1332" s="652">
        <v>0</v>
      </c>
      <c r="AM1332" s="652">
        <v>1196100</v>
      </c>
      <c r="AN1332" s="652">
        <v>2254786</v>
      </c>
      <c r="AO1332" s="652">
        <v>123417</v>
      </c>
      <c r="AP1332" s="652">
        <v>76490</v>
      </c>
      <c r="AQ1332" s="652">
        <v>0</v>
      </c>
      <c r="AR1332" s="652">
        <v>0</v>
      </c>
      <c r="AS1332" s="652">
        <v>0</v>
      </c>
      <c r="AT1332" s="652">
        <v>0</v>
      </c>
      <c r="AU1332" s="652">
        <v>217688</v>
      </c>
      <c r="AV1332" s="652">
        <v>147153</v>
      </c>
      <c r="AW1332" s="652">
        <v>274679</v>
      </c>
      <c r="AX1332" s="652">
        <v>274679</v>
      </c>
      <c r="AY1332" s="652">
        <v>294043</v>
      </c>
      <c r="AZ1332" s="652">
        <v>293243</v>
      </c>
      <c r="BA1332" s="652">
        <v>415675</v>
      </c>
      <c r="BB1332" s="652">
        <v>443921</v>
      </c>
      <c r="BC1332" s="652">
        <v>55899</v>
      </c>
      <c r="BD1332" s="652">
        <v>55899</v>
      </c>
      <c r="BE1332" s="652">
        <v>0</v>
      </c>
      <c r="BF1332" s="652">
        <v>0</v>
      </c>
      <c r="BG1332" s="652">
        <v>137733</v>
      </c>
      <c r="BH1332" s="652">
        <v>137733</v>
      </c>
      <c r="BI1332" s="1476">
        <f t="shared" si="62"/>
        <v>4147698</v>
      </c>
      <c r="BJ1332" s="1476">
        <f t="shared" si="62"/>
        <v>5094588</v>
      </c>
      <c r="BK1332" s="652">
        <f t="shared" si="63"/>
        <v>0</v>
      </c>
      <c r="BL1332" s="652">
        <f t="shared" si="64"/>
        <v>946890</v>
      </c>
    </row>
    <row r="1333" spans="1:67" s="1421" customFormat="1" ht="13.5" thickBot="1">
      <c r="A1333" s="1471" t="s">
        <v>1918</v>
      </c>
      <c r="B1333" s="1475" t="s">
        <v>2036</v>
      </c>
      <c r="C1333" s="652">
        <v>0</v>
      </c>
      <c r="D1333" s="652">
        <v>0</v>
      </c>
      <c r="E1333" s="652">
        <v>0</v>
      </c>
      <c r="F1333" s="652">
        <v>0</v>
      </c>
      <c r="G1333" s="652">
        <v>0</v>
      </c>
      <c r="H1333" s="652">
        <v>0</v>
      </c>
      <c r="I1333" s="652">
        <v>0</v>
      </c>
      <c r="J1333" s="652">
        <v>0</v>
      </c>
      <c r="K1333" s="652">
        <v>0</v>
      </c>
      <c r="L1333" s="652">
        <v>0</v>
      </c>
      <c r="M1333" s="652">
        <v>0</v>
      </c>
      <c r="N1333" s="652">
        <v>0</v>
      </c>
      <c r="O1333" s="652">
        <v>0</v>
      </c>
      <c r="P1333" s="652">
        <v>0</v>
      </c>
      <c r="Q1333" s="652">
        <v>0</v>
      </c>
      <c r="R1333" s="652">
        <v>0</v>
      </c>
      <c r="S1333" s="652"/>
      <c r="T1333" s="652"/>
      <c r="U1333" s="652"/>
      <c r="V1333" s="652"/>
      <c r="W1333" s="652">
        <v>0</v>
      </c>
      <c r="X1333" s="652">
        <v>0</v>
      </c>
      <c r="Y1333" s="652">
        <v>0</v>
      </c>
      <c r="Z1333" s="652">
        <v>0</v>
      </c>
      <c r="AA1333" s="652">
        <v>0</v>
      </c>
      <c r="AB1333" s="652">
        <v>0</v>
      </c>
      <c r="AC1333" s="652">
        <v>0</v>
      </c>
      <c r="AD1333" s="652">
        <v>0</v>
      </c>
      <c r="AE1333" s="652">
        <v>0</v>
      </c>
      <c r="AF1333" s="652">
        <v>0</v>
      </c>
      <c r="AG1333" s="652">
        <v>0</v>
      </c>
      <c r="AH1333" s="652">
        <v>0</v>
      </c>
      <c r="AI1333" s="652">
        <v>0</v>
      </c>
      <c r="AJ1333" s="652">
        <v>0</v>
      </c>
      <c r="AK1333" s="652">
        <v>0</v>
      </c>
      <c r="AL1333" s="652">
        <v>0</v>
      </c>
      <c r="AM1333" s="652">
        <v>0</v>
      </c>
      <c r="AN1333" s="652">
        <v>0</v>
      </c>
      <c r="AO1333" s="652">
        <v>0</v>
      </c>
      <c r="AP1333" s="652">
        <v>0</v>
      </c>
      <c r="AQ1333" s="652">
        <v>0</v>
      </c>
      <c r="AR1333" s="652">
        <v>0</v>
      </c>
      <c r="AS1333" s="652">
        <v>0</v>
      </c>
      <c r="AT1333" s="652">
        <v>0</v>
      </c>
      <c r="AU1333" s="652">
        <v>0</v>
      </c>
      <c r="AV1333" s="652">
        <v>0</v>
      </c>
      <c r="AW1333" s="652">
        <v>0</v>
      </c>
      <c r="AX1333" s="652">
        <v>0</v>
      </c>
      <c r="AY1333" s="652">
        <v>0</v>
      </c>
      <c r="AZ1333" s="652">
        <v>0</v>
      </c>
      <c r="BA1333" s="652">
        <v>0</v>
      </c>
      <c r="BB1333" s="652">
        <v>0</v>
      </c>
      <c r="BC1333" s="652">
        <v>0</v>
      </c>
      <c r="BD1333" s="652">
        <v>0</v>
      </c>
      <c r="BE1333" s="652">
        <v>0</v>
      </c>
      <c r="BF1333" s="652">
        <v>0</v>
      </c>
      <c r="BG1333" s="652">
        <v>0</v>
      </c>
      <c r="BH1333" s="652">
        <v>0</v>
      </c>
      <c r="BI1333" s="1476">
        <f t="shared" si="62"/>
        <v>0</v>
      </c>
      <c r="BJ1333" s="1476">
        <f t="shared" si="62"/>
        <v>0</v>
      </c>
      <c r="BK1333" s="652">
        <f t="shared" si="63"/>
        <v>0</v>
      </c>
      <c r="BL1333" s="652">
        <f t="shared" si="64"/>
        <v>0</v>
      </c>
    </row>
    <row r="1334" spans="1:67" ht="13.5" thickBot="1">
      <c r="A1334" s="1417">
        <v>44.401000000000003</v>
      </c>
      <c r="B1334" s="1418" t="s">
        <v>2037</v>
      </c>
      <c r="C1334" s="652">
        <v>472173</v>
      </c>
      <c r="D1334" s="652">
        <v>472173</v>
      </c>
      <c r="E1334" s="652">
        <v>165032</v>
      </c>
      <c r="F1334" s="652">
        <v>165242</v>
      </c>
      <c r="G1334" s="652">
        <v>412529</v>
      </c>
      <c r="H1334" s="652">
        <v>411529</v>
      </c>
      <c r="I1334" s="652">
        <v>402898</v>
      </c>
      <c r="J1334" s="652">
        <v>405474</v>
      </c>
      <c r="K1334" s="652">
        <v>312716</v>
      </c>
      <c r="L1334" s="652">
        <v>314716</v>
      </c>
      <c r="M1334" s="652">
        <v>492100</v>
      </c>
      <c r="N1334" s="652">
        <v>492100</v>
      </c>
      <c r="O1334" s="652">
        <v>141216</v>
      </c>
      <c r="P1334" s="652">
        <v>155969</v>
      </c>
      <c r="Q1334" s="652">
        <v>0</v>
      </c>
      <c r="R1334" s="652">
        <v>0</v>
      </c>
      <c r="S1334" s="652"/>
      <c r="T1334" s="652"/>
      <c r="U1334" s="652"/>
      <c r="V1334" s="652"/>
      <c r="W1334" s="652">
        <v>3463432</v>
      </c>
      <c r="X1334" s="652">
        <v>3595555</v>
      </c>
      <c r="Y1334" s="652">
        <v>298149</v>
      </c>
      <c r="Z1334" s="652">
        <v>309775</v>
      </c>
      <c r="AA1334" s="652">
        <v>361916</v>
      </c>
      <c r="AB1334" s="652">
        <v>363957</v>
      </c>
      <c r="AC1334" s="652">
        <v>314252</v>
      </c>
      <c r="AD1334" s="652">
        <v>314252</v>
      </c>
      <c r="AE1334" s="652">
        <v>479280</v>
      </c>
      <c r="AF1334" s="652">
        <v>457569</v>
      </c>
      <c r="AG1334" s="652">
        <v>684440</v>
      </c>
      <c r="AH1334" s="652">
        <v>688713</v>
      </c>
      <c r="AI1334" s="652">
        <v>459103</v>
      </c>
      <c r="AJ1334" s="652">
        <v>462803</v>
      </c>
      <c r="AK1334" s="652">
        <v>215553</v>
      </c>
      <c r="AL1334" s="652">
        <v>215523</v>
      </c>
      <c r="AM1334" s="652">
        <v>775511</v>
      </c>
      <c r="AN1334" s="652">
        <v>794713</v>
      </c>
      <c r="AO1334" s="652">
        <v>410255</v>
      </c>
      <c r="AP1334" s="652">
        <v>410075</v>
      </c>
      <c r="AQ1334" s="652">
        <v>612242</v>
      </c>
      <c r="AR1334" s="652">
        <v>531243</v>
      </c>
      <c r="AS1334" s="652">
        <v>244890</v>
      </c>
      <c r="AT1334" s="652">
        <v>244890</v>
      </c>
      <c r="AU1334" s="652">
        <v>687060</v>
      </c>
      <c r="AV1334" s="652">
        <v>626644</v>
      </c>
      <c r="AW1334" s="652">
        <v>265020</v>
      </c>
      <c r="AX1334" s="652">
        <v>274020</v>
      </c>
      <c r="AY1334" s="652">
        <v>271228</v>
      </c>
      <c r="AZ1334" s="652">
        <v>274485</v>
      </c>
      <c r="BA1334" s="652">
        <v>419431</v>
      </c>
      <c r="BB1334" s="652">
        <v>418720</v>
      </c>
      <c r="BC1334" s="652">
        <v>330535</v>
      </c>
      <c r="BD1334" s="652">
        <v>330535</v>
      </c>
      <c r="BE1334" s="652">
        <v>552485</v>
      </c>
      <c r="BF1334" s="652">
        <v>547285</v>
      </c>
      <c r="BG1334" s="652">
        <v>288225</v>
      </c>
      <c r="BH1334" s="652">
        <v>277138</v>
      </c>
      <c r="BI1334" s="1476">
        <f t="shared" si="62"/>
        <v>13531671</v>
      </c>
      <c r="BJ1334" s="1476">
        <f t="shared" si="62"/>
        <v>13555098</v>
      </c>
      <c r="BK1334" s="652">
        <f t="shared" si="63"/>
        <v>0</v>
      </c>
      <c r="BL1334" s="652">
        <f t="shared" si="64"/>
        <v>23427</v>
      </c>
    </row>
    <row r="1335" spans="1:67" ht="13.5" thickBot="1">
      <c r="A1335" s="1417">
        <v>44.402000000000001</v>
      </c>
      <c r="B1335" s="1418" t="s">
        <v>2038</v>
      </c>
      <c r="C1335" s="652">
        <v>0</v>
      </c>
      <c r="D1335" s="652">
        <v>0</v>
      </c>
      <c r="E1335" s="652">
        <v>0</v>
      </c>
      <c r="F1335" s="652">
        <v>0</v>
      </c>
      <c r="G1335" s="652">
        <v>0</v>
      </c>
      <c r="H1335" s="652">
        <v>0</v>
      </c>
      <c r="I1335" s="652">
        <v>20072</v>
      </c>
      <c r="J1335" s="652">
        <v>4554672</v>
      </c>
      <c r="K1335" s="652">
        <v>0</v>
      </c>
      <c r="L1335" s="652">
        <v>3206999</v>
      </c>
      <c r="M1335" s="652">
        <v>0</v>
      </c>
      <c r="N1335" s="652">
        <v>0</v>
      </c>
      <c r="O1335" s="652">
        <v>0</v>
      </c>
      <c r="P1335" s="652">
        <v>0</v>
      </c>
      <c r="Q1335" s="652">
        <v>13161977</v>
      </c>
      <c r="R1335" s="652">
        <v>0</v>
      </c>
      <c r="S1335" s="652"/>
      <c r="T1335" s="652"/>
      <c r="U1335" s="652"/>
      <c r="V1335" s="652"/>
      <c r="W1335" s="652">
        <v>0</v>
      </c>
      <c r="X1335" s="652">
        <v>0</v>
      </c>
      <c r="Y1335" s="652">
        <v>0</v>
      </c>
      <c r="Z1335" s="652">
        <v>0</v>
      </c>
      <c r="AA1335" s="652">
        <v>0</v>
      </c>
      <c r="AB1335" s="652">
        <v>0</v>
      </c>
      <c r="AC1335" s="652">
        <v>0</v>
      </c>
      <c r="AD1335" s="652">
        <v>4473347</v>
      </c>
      <c r="AE1335" s="652">
        <v>0</v>
      </c>
      <c r="AF1335" s="652">
        <v>0</v>
      </c>
      <c r="AG1335" s="652">
        <v>0</v>
      </c>
      <c r="AH1335" s="652">
        <v>0</v>
      </c>
      <c r="AI1335" s="652">
        <v>0</v>
      </c>
      <c r="AJ1335" s="652">
        <v>0</v>
      </c>
      <c r="AK1335" s="652">
        <v>0</v>
      </c>
      <c r="AL1335" s="652">
        <v>0</v>
      </c>
      <c r="AM1335" s="652">
        <v>0</v>
      </c>
      <c r="AN1335" s="652">
        <v>0</v>
      </c>
      <c r="AO1335" s="652">
        <v>0</v>
      </c>
      <c r="AP1335" s="652">
        <v>0</v>
      </c>
      <c r="AQ1335" s="652">
        <v>0</v>
      </c>
      <c r="AR1335" s="652">
        <v>0</v>
      </c>
      <c r="AS1335" s="652">
        <v>0</v>
      </c>
      <c r="AT1335" s="652">
        <v>0</v>
      </c>
      <c r="AU1335" s="652">
        <v>0</v>
      </c>
      <c r="AV1335" s="652">
        <v>0</v>
      </c>
      <c r="AW1335" s="652">
        <v>0</v>
      </c>
      <c r="AX1335" s="652">
        <v>0</v>
      </c>
      <c r="AY1335" s="652">
        <v>0</v>
      </c>
      <c r="AZ1335" s="652">
        <v>0</v>
      </c>
      <c r="BA1335" s="652">
        <v>0</v>
      </c>
      <c r="BB1335" s="652">
        <v>0</v>
      </c>
      <c r="BC1335" s="652">
        <v>0</v>
      </c>
      <c r="BD1335" s="652">
        <v>940173</v>
      </c>
      <c r="BE1335" s="652">
        <v>0</v>
      </c>
      <c r="BF1335" s="652">
        <v>0</v>
      </c>
      <c r="BG1335" s="652">
        <v>0</v>
      </c>
      <c r="BH1335" s="652">
        <v>0</v>
      </c>
      <c r="BI1335" s="1476">
        <f t="shared" si="62"/>
        <v>13182049</v>
      </c>
      <c r="BJ1335" s="1476">
        <f t="shared" si="62"/>
        <v>13175191</v>
      </c>
      <c r="BK1335" s="652">
        <f t="shared" si="63"/>
        <v>6858</v>
      </c>
      <c r="BL1335" s="652">
        <f t="shared" si="64"/>
        <v>0</v>
      </c>
      <c r="BN1335" s="1459" t="s">
        <v>4247</v>
      </c>
    </row>
    <row r="1336" spans="1:67" ht="13.5" thickBot="1">
      <c r="A1336" s="1417">
        <v>44.402999999999999</v>
      </c>
      <c r="B1336" s="1418"/>
      <c r="C1336" s="652">
        <v>0</v>
      </c>
      <c r="D1336" s="652">
        <v>0</v>
      </c>
      <c r="E1336" s="652">
        <v>0</v>
      </c>
      <c r="F1336" s="652">
        <v>0</v>
      </c>
      <c r="G1336" s="652">
        <v>0</v>
      </c>
      <c r="H1336" s="652">
        <v>0</v>
      </c>
      <c r="I1336" s="652">
        <v>0</v>
      </c>
      <c r="J1336" s="652">
        <v>0</v>
      </c>
      <c r="K1336" s="652">
        <v>0</v>
      </c>
      <c r="L1336" s="652">
        <v>0</v>
      </c>
      <c r="M1336" s="652">
        <v>0</v>
      </c>
      <c r="N1336" s="652">
        <v>0</v>
      </c>
      <c r="O1336" s="652">
        <v>0</v>
      </c>
      <c r="P1336" s="652">
        <v>0</v>
      </c>
      <c r="Q1336" s="652">
        <v>0</v>
      </c>
      <c r="R1336" s="652">
        <v>0</v>
      </c>
      <c r="S1336" s="652"/>
      <c r="T1336" s="652"/>
      <c r="U1336" s="652"/>
      <c r="V1336" s="652"/>
      <c r="W1336" s="652">
        <v>0</v>
      </c>
      <c r="X1336" s="652">
        <v>0</v>
      </c>
      <c r="Y1336" s="652">
        <v>0</v>
      </c>
      <c r="Z1336" s="652">
        <v>0</v>
      </c>
      <c r="AA1336" s="652">
        <v>0</v>
      </c>
      <c r="AB1336" s="652">
        <v>0</v>
      </c>
      <c r="AC1336" s="652">
        <v>0</v>
      </c>
      <c r="AD1336" s="652">
        <v>0</v>
      </c>
      <c r="AE1336" s="652">
        <v>0</v>
      </c>
      <c r="AF1336" s="652">
        <v>0</v>
      </c>
      <c r="AG1336" s="652">
        <v>0</v>
      </c>
      <c r="AH1336" s="652">
        <v>0</v>
      </c>
      <c r="AI1336" s="652">
        <v>0</v>
      </c>
      <c r="AJ1336" s="652">
        <v>0</v>
      </c>
      <c r="AK1336" s="652">
        <v>0</v>
      </c>
      <c r="AL1336" s="652">
        <v>0</v>
      </c>
      <c r="AM1336" s="652">
        <v>0</v>
      </c>
      <c r="AN1336" s="652">
        <v>0</v>
      </c>
      <c r="AO1336" s="652">
        <v>0</v>
      </c>
      <c r="AP1336" s="652">
        <v>0</v>
      </c>
      <c r="AQ1336" s="652">
        <v>0</v>
      </c>
      <c r="AR1336" s="652">
        <v>0</v>
      </c>
      <c r="AS1336" s="652">
        <v>0</v>
      </c>
      <c r="AT1336" s="652">
        <v>0</v>
      </c>
      <c r="AU1336" s="652">
        <v>0</v>
      </c>
      <c r="AV1336" s="652">
        <v>0</v>
      </c>
      <c r="AW1336" s="652">
        <v>0</v>
      </c>
      <c r="AX1336" s="652">
        <v>0</v>
      </c>
      <c r="AY1336" s="652">
        <v>0</v>
      </c>
      <c r="AZ1336" s="652">
        <v>0</v>
      </c>
      <c r="BA1336" s="652">
        <v>0</v>
      </c>
      <c r="BB1336" s="652">
        <v>0</v>
      </c>
      <c r="BC1336" s="652">
        <v>0</v>
      </c>
      <c r="BD1336" s="652">
        <v>0</v>
      </c>
      <c r="BE1336" s="652">
        <v>0</v>
      </c>
      <c r="BF1336" s="652">
        <v>0</v>
      </c>
      <c r="BG1336" s="652">
        <v>0</v>
      </c>
      <c r="BH1336" s="652">
        <v>0</v>
      </c>
      <c r="BI1336" s="1476">
        <f t="shared" si="62"/>
        <v>0</v>
      </c>
      <c r="BJ1336" s="1476">
        <f t="shared" si="62"/>
        <v>0</v>
      </c>
      <c r="BK1336" s="652">
        <f t="shared" si="63"/>
        <v>0</v>
      </c>
      <c r="BL1336" s="652">
        <f t="shared" si="64"/>
        <v>0</v>
      </c>
      <c r="BM1336" s="1413">
        <v>44.485999999999997</v>
      </c>
      <c r="BN1336" s="759">
        <v>3000</v>
      </c>
    </row>
    <row r="1337" spans="1:67" ht="13.5" thickBot="1">
      <c r="A1337" s="1417">
        <v>44.404000000000003</v>
      </c>
      <c r="B1337" s="1418" t="s">
        <v>2039</v>
      </c>
      <c r="C1337" s="652">
        <v>0</v>
      </c>
      <c r="D1337" s="652">
        <v>0</v>
      </c>
      <c r="E1337" s="652">
        <v>0</v>
      </c>
      <c r="F1337" s="652">
        <v>0</v>
      </c>
      <c r="G1337" s="652">
        <v>0</v>
      </c>
      <c r="H1337" s="652">
        <v>0</v>
      </c>
      <c r="I1337" s="652">
        <v>0</v>
      </c>
      <c r="J1337" s="652">
        <v>0</v>
      </c>
      <c r="K1337" s="652">
        <v>0</v>
      </c>
      <c r="L1337" s="652">
        <v>0</v>
      </c>
      <c r="M1337" s="652">
        <v>0</v>
      </c>
      <c r="N1337" s="652">
        <v>0</v>
      </c>
      <c r="O1337" s="652">
        <v>0</v>
      </c>
      <c r="P1337" s="652">
        <v>0</v>
      </c>
      <c r="Q1337" s="652">
        <v>0</v>
      </c>
      <c r="R1337" s="652">
        <v>0</v>
      </c>
      <c r="S1337" s="652"/>
      <c r="T1337" s="652"/>
      <c r="U1337" s="652"/>
      <c r="V1337" s="652"/>
      <c r="W1337" s="652">
        <v>0</v>
      </c>
      <c r="X1337" s="652">
        <v>0</v>
      </c>
      <c r="Y1337" s="652">
        <v>0</v>
      </c>
      <c r="Z1337" s="652">
        <v>0</v>
      </c>
      <c r="AA1337" s="652">
        <v>0</v>
      </c>
      <c r="AB1337" s="652">
        <v>0</v>
      </c>
      <c r="AC1337" s="652">
        <v>0</v>
      </c>
      <c r="AD1337" s="652">
        <v>0</v>
      </c>
      <c r="AE1337" s="652">
        <v>0</v>
      </c>
      <c r="AF1337" s="652">
        <v>0</v>
      </c>
      <c r="AG1337" s="652">
        <v>0</v>
      </c>
      <c r="AH1337" s="652">
        <v>0</v>
      </c>
      <c r="AI1337" s="652">
        <v>0</v>
      </c>
      <c r="AJ1337" s="652">
        <v>0</v>
      </c>
      <c r="AK1337" s="652">
        <v>0</v>
      </c>
      <c r="AL1337" s="652">
        <v>0</v>
      </c>
      <c r="AM1337" s="652">
        <v>0</v>
      </c>
      <c r="AN1337" s="652">
        <v>0</v>
      </c>
      <c r="AO1337" s="652">
        <v>0</v>
      </c>
      <c r="AP1337" s="652">
        <v>0</v>
      </c>
      <c r="AQ1337" s="652">
        <v>0</v>
      </c>
      <c r="AR1337" s="652">
        <v>0</v>
      </c>
      <c r="AS1337" s="652">
        <v>0</v>
      </c>
      <c r="AT1337" s="652">
        <v>0</v>
      </c>
      <c r="AU1337" s="652">
        <v>0</v>
      </c>
      <c r="AV1337" s="652">
        <v>0</v>
      </c>
      <c r="AW1337" s="652">
        <v>0</v>
      </c>
      <c r="AX1337" s="652">
        <v>0</v>
      </c>
      <c r="AY1337" s="652">
        <v>0</v>
      </c>
      <c r="AZ1337" s="652">
        <v>0</v>
      </c>
      <c r="BA1337" s="652">
        <v>0</v>
      </c>
      <c r="BB1337" s="652">
        <v>0</v>
      </c>
      <c r="BC1337" s="652">
        <v>0</v>
      </c>
      <c r="BD1337" s="652">
        <v>0</v>
      </c>
      <c r="BE1337" s="652">
        <v>0</v>
      </c>
      <c r="BF1337" s="652">
        <v>0</v>
      </c>
      <c r="BG1337" s="652">
        <v>0</v>
      </c>
      <c r="BH1337" s="652">
        <v>0</v>
      </c>
      <c r="BI1337" s="1476">
        <f t="shared" si="62"/>
        <v>0</v>
      </c>
      <c r="BJ1337" s="1476">
        <f t="shared" si="62"/>
        <v>0</v>
      </c>
      <c r="BK1337" s="652">
        <f t="shared" si="63"/>
        <v>0</v>
      </c>
      <c r="BL1337" s="652">
        <f t="shared" si="64"/>
        <v>0</v>
      </c>
      <c r="BM1337" s="1413">
        <v>44.470999999999997</v>
      </c>
      <c r="BN1337" s="759">
        <v>66647398</v>
      </c>
      <c r="BO1337" s="759"/>
    </row>
    <row r="1338" spans="1:67" ht="13.5" thickBot="1">
      <c r="A1338" s="1417">
        <v>44.405000000000001</v>
      </c>
      <c r="B1338" s="1418" t="s">
        <v>2040</v>
      </c>
      <c r="C1338" s="652">
        <v>0</v>
      </c>
      <c r="D1338" s="652">
        <v>0</v>
      </c>
      <c r="E1338" s="652">
        <v>0</v>
      </c>
      <c r="F1338" s="652">
        <v>0</v>
      </c>
      <c r="G1338" s="652">
        <v>0</v>
      </c>
      <c r="H1338" s="652">
        <v>0</v>
      </c>
      <c r="I1338" s="652">
        <v>0</v>
      </c>
      <c r="J1338" s="652">
        <v>0</v>
      </c>
      <c r="K1338" s="652">
        <v>0</v>
      </c>
      <c r="L1338" s="652">
        <v>0</v>
      </c>
      <c r="M1338" s="652">
        <v>0</v>
      </c>
      <c r="N1338" s="652">
        <v>0</v>
      </c>
      <c r="O1338" s="652">
        <v>0</v>
      </c>
      <c r="P1338" s="652">
        <v>0</v>
      </c>
      <c r="Q1338" s="652">
        <v>0</v>
      </c>
      <c r="R1338" s="652">
        <v>0</v>
      </c>
      <c r="S1338" s="652"/>
      <c r="T1338" s="652"/>
      <c r="U1338" s="652"/>
      <c r="V1338" s="652"/>
      <c r="W1338" s="652">
        <v>0</v>
      </c>
      <c r="X1338" s="652">
        <v>0</v>
      </c>
      <c r="Y1338" s="652">
        <v>0</v>
      </c>
      <c r="Z1338" s="652">
        <v>0</v>
      </c>
      <c r="AA1338" s="652">
        <v>0</v>
      </c>
      <c r="AB1338" s="652">
        <v>0</v>
      </c>
      <c r="AC1338" s="652">
        <v>0</v>
      </c>
      <c r="AD1338" s="652">
        <v>0</v>
      </c>
      <c r="AE1338" s="652">
        <v>0</v>
      </c>
      <c r="AF1338" s="652">
        <v>0</v>
      </c>
      <c r="AG1338" s="652">
        <v>0</v>
      </c>
      <c r="AH1338" s="652">
        <v>0</v>
      </c>
      <c r="AI1338" s="652">
        <v>0</v>
      </c>
      <c r="AJ1338" s="652">
        <v>0</v>
      </c>
      <c r="AK1338" s="652">
        <v>0</v>
      </c>
      <c r="AL1338" s="652">
        <v>0</v>
      </c>
      <c r="AM1338" s="652">
        <v>0</v>
      </c>
      <c r="AN1338" s="652">
        <v>0</v>
      </c>
      <c r="AO1338" s="652">
        <v>0</v>
      </c>
      <c r="AP1338" s="652">
        <v>0</v>
      </c>
      <c r="AQ1338" s="652">
        <v>0</v>
      </c>
      <c r="AR1338" s="652">
        <v>0</v>
      </c>
      <c r="AS1338" s="652">
        <v>0</v>
      </c>
      <c r="AT1338" s="652">
        <v>0</v>
      </c>
      <c r="AU1338" s="652">
        <v>0</v>
      </c>
      <c r="AV1338" s="652">
        <v>0</v>
      </c>
      <c r="AW1338" s="652">
        <v>0</v>
      </c>
      <c r="AX1338" s="652">
        <v>0</v>
      </c>
      <c r="AY1338" s="652">
        <v>0</v>
      </c>
      <c r="AZ1338" s="652">
        <v>0</v>
      </c>
      <c r="BA1338" s="652">
        <v>0</v>
      </c>
      <c r="BB1338" s="652">
        <v>0</v>
      </c>
      <c r="BC1338" s="652">
        <v>0</v>
      </c>
      <c r="BD1338" s="652">
        <v>0</v>
      </c>
      <c r="BE1338" s="652">
        <v>0</v>
      </c>
      <c r="BF1338" s="652">
        <v>0</v>
      </c>
      <c r="BG1338" s="652">
        <v>0</v>
      </c>
      <c r="BH1338" s="652">
        <v>0</v>
      </c>
      <c r="BI1338" s="1476">
        <f t="shared" si="62"/>
        <v>0</v>
      </c>
      <c r="BJ1338" s="1476">
        <f t="shared" si="62"/>
        <v>0</v>
      </c>
      <c r="BK1338" s="652">
        <f t="shared" si="63"/>
        <v>0</v>
      </c>
      <c r="BL1338" s="652">
        <f t="shared" si="64"/>
        <v>0</v>
      </c>
      <c r="BM1338" s="1413">
        <v>44.472999999999999</v>
      </c>
      <c r="BN1338" s="759">
        <v>79110</v>
      </c>
      <c r="BO1338" s="759"/>
    </row>
    <row r="1339" spans="1:67" ht="13.5" thickBot="1">
      <c r="A1339" s="1417">
        <v>44.405999999999999</v>
      </c>
      <c r="B1339" s="1418" t="s">
        <v>2041</v>
      </c>
      <c r="C1339" s="652">
        <v>0</v>
      </c>
      <c r="D1339" s="652">
        <v>0</v>
      </c>
      <c r="E1339" s="652">
        <v>0</v>
      </c>
      <c r="F1339" s="652">
        <v>0</v>
      </c>
      <c r="G1339" s="652">
        <v>0</v>
      </c>
      <c r="H1339" s="652">
        <v>0</v>
      </c>
      <c r="I1339" s="652">
        <v>0</v>
      </c>
      <c r="J1339" s="652">
        <v>0</v>
      </c>
      <c r="K1339" s="652">
        <v>0</v>
      </c>
      <c r="L1339" s="652">
        <v>0</v>
      </c>
      <c r="M1339" s="652">
        <v>0</v>
      </c>
      <c r="N1339" s="652">
        <v>0</v>
      </c>
      <c r="O1339" s="652">
        <v>0</v>
      </c>
      <c r="P1339" s="652">
        <v>0</v>
      </c>
      <c r="Q1339" s="652">
        <v>0</v>
      </c>
      <c r="R1339" s="652">
        <v>0</v>
      </c>
      <c r="S1339" s="652"/>
      <c r="T1339" s="652"/>
      <c r="U1339" s="652"/>
      <c r="V1339" s="652"/>
      <c r="W1339" s="652">
        <v>0</v>
      </c>
      <c r="X1339" s="652">
        <v>0</v>
      </c>
      <c r="Y1339" s="652">
        <v>0</v>
      </c>
      <c r="Z1339" s="652">
        <v>0</v>
      </c>
      <c r="AA1339" s="652">
        <v>0</v>
      </c>
      <c r="AB1339" s="652">
        <v>0</v>
      </c>
      <c r="AC1339" s="652">
        <v>0</v>
      </c>
      <c r="AD1339" s="652">
        <v>0</v>
      </c>
      <c r="AE1339" s="652">
        <v>0</v>
      </c>
      <c r="AF1339" s="652">
        <v>0</v>
      </c>
      <c r="AG1339" s="652">
        <v>0</v>
      </c>
      <c r="AH1339" s="652">
        <v>0</v>
      </c>
      <c r="AI1339" s="652">
        <v>0</v>
      </c>
      <c r="AJ1339" s="652">
        <v>0</v>
      </c>
      <c r="AK1339" s="652">
        <v>0</v>
      </c>
      <c r="AL1339" s="652">
        <v>0</v>
      </c>
      <c r="AM1339" s="652">
        <v>0</v>
      </c>
      <c r="AN1339" s="652">
        <v>0</v>
      </c>
      <c r="AO1339" s="652">
        <v>0</v>
      </c>
      <c r="AP1339" s="652">
        <v>0</v>
      </c>
      <c r="AQ1339" s="652">
        <v>0</v>
      </c>
      <c r="AR1339" s="652">
        <v>0</v>
      </c>
      <c r="AS1339" s="652">
        <v>0</v>
      </c>
      <c r="AT1339" s="652">
        <v>0</v>
      </c>
      <c r="AU1339" s="652">
        <v>0</v>
      </c>
      <c r="AV1339" s="652">
        <v>0</v>
      </c>
      <c r="AW1339" s="652">
        <v>0</v>
      </c>
      <c r="AX1339" s="652">
        <v>0</v>
      </c>
      <c r="AY1339" s="652">
        <v>0</v>
      </c>
      <c r="AZ1339" s="652">
        <v>0</v>
      </c>
      <c r="BA1339" s="652">
        <v>0</v>
      </c>
      <c r="BB1339" s="652">
        <v>0</v>
      </c>
      <c r="BC1339" s="652">
        <v>0</v>
      </c>
      <c r="BD1339" s="652">
        <v>0</v>
      </c>
      <c r="BE1339" s="652">
        <v>0</v>
      </c>
      <c r="BF1339" s="652">
        <v>0</v>
      </c>
      <c r="BG1339" s="652">
        <v>0</v>
      </c>
      <c r="BH1339" s="652">
        <v>0</v>
      </c>
      <c r="BI1339" s="1476">
        <f t="shared" si="62"/>
        <v>0</v>
      </c>
      <c r="BJ1339" s="1476">
        <f t="shared" si="62"/>
        <v>0</v>
      </c>
      <c r="BK1339" s="652">
        <f t="shared" si="63"/>
        <v>0</v>
      </c>
      <c r="BL1339" s="652">
        <f t="shared" si="64"/>
        <v>0</v>
      </c>
      <c r="BM1339" s="1492">
        <v>44.48</v>
      </c>
      <c r="BN1339" s="759">
        <v>1324324</v>
      </c>
      <c r="BO1339" s="759"/>
    </row>
    <row r="1340" spans="1:67" ht="13.5" thickBot="1">
      <c r="A1340" s="1417">
        <v>44.406999999999996</v>
      </c>
      <c r="B1340" s="1418" t="s">
        <v>2042</v>
      </c>
      <c r="C1340" s="652">
        <v>1320595</v>
      </c>
      <c r="D1340" s="652">
        <v>1314201</v>
      </c>
      <c r="E1340" s="652">
        <v>666152</v>
      </c>
      <c r="F1340" s="652">
        <v>667001</v>
      </c>
      <c r="G1340" s="652">
        <v>1316465</v>
      </c>
      <c r="H1340" s="652">
        <v>1322966</v>
      </c>
      <c r="I1340" s="652">
        <v>797094</v>
      </c>
      <c r="J1340" s="652">
        <v>804014</v>
      </c>
      <c r="K1340" s="652">
        <v>880088</v>
      </c>
      <c r="L1340" s="652">
        <v>928588</v>
      </c>
      <c r="M1340" s="652">
        <v>1698632</v>
      </c>
      <c r="N1340" s="652">
        <v>1691345</v>
      </c>
      <c r="O1340" s="652">
        <v>1016923</v>
      </c>
      <c r="P1340" s="652">
        <v>1020988</v>
      </c>
      <c r="Q1340" s="652">
        <v>0</v>
      </c>
      <c r="R1340" s="652">
        <v>0</v>
      </c>
      <c r="S1340" s="652"/>
      <c r="T1340" s="652"/>
      <c r="U1340" s="652"/>
      <c r="V1340" s="652"/>
      <c r="W1340" s="652">
        <v>375113</v>
      </c>
      <c r="X1340" s="652">
        <v>374202</v>
      </c>
      <c r="Y1340" s="652">
        <v>361401</v>
      </c>
      <c r="Z1340" s="652">
        <v>361911</v>
      </c>
      <c r="AA1340" s="652">
        <v>2267599</v>
      </c>
      <c r="AB1340" s="652">
        <v>2270990</v>
      </c>
      <c r="AC1340" s="652">
        <v>1736559</v>
      </c>
      <c r="AD1340" s="652">
        <v>1731475</v>
      </c>
      <c r="AE1340" s="652">
        <v>1596629</v>
      </c>
      <c r="AF1340" s="652">
        <v>1596650</v>
      </c>
      <c r="AG1340" s="652">
        <v>4367805</v>
      </c>
      <c r="AH1340" s="652">
        <v>4396971</v>
      </c>
      <c r="AI1340" s="652">
        <v>2517008</v>
      </c>
      <c r="AJ1340" s="652">
        <v>2535934</v>
      </c>
      <c r="AK1340" s="652">
        <v>678096</v>
      </c>
      <c r="AL1340" s="652">
        <v>673954</v>
      </c>
      <c r="AM1340" s="652">
        <v>4225160</v>
      </c>
      <c r="AN1340" s="652">
        <v>4222346</v>
      </c>
      <c r="AO1340" s="652">
        <v>2264359</v>
      </c>
      <c r="AP1340" s="652">
        <v>2252601</v>
      </c>
      <c r="AQ1340" s="652">
        <v>5132537</v>
      </c>
      <c r="AR1340" s="652">
        <v>5140903</v>
      </c>
      <c r="AS1340" s="652">
        <v>843073</v>
      </c>
      <c r="AT1340" s="652">
        <v>839816</v>
      </c>
      <c r="AU1340" s="652">
        <v>4010308</v>
      </c>
      <c r="AV1340" s="652">
        <v>4023013</v>
      </c>
      <c r="AW1340" s="652">
        <v>90537</v>
      </c>
      <c r="AX1340" s="652">
        <v>86378</v>
      </c>
      <c r="AY1340" s="652">
        <v>102506</v>
      </c>
      <c r="AZ1340" s="652">
        <v>104204</v>
      </c>
      <c r="BA1340" s="652">
        <v>109298</v>
      </c>
      <c r="BB1340" s="652">
        <v>108134</v>
      </c>
      <c r="BC1340" s="652">
        <v>320142</v>
      </c>
      <c r="BD1340" s="652">
        <v>310315</v>
      </c>
      <c r="BE1340" s="652">
        <v>355830</v>
      </c>
      <c r="BF1340" s="652">
        <v>350404</v>
      </c>
      <c r="BG1340" s="652">
        <v>183554</v>
      </c>
      <c r="BH1340" s="652">
        <v>188002</v>
      </c>
      <c r="BI1340" s="1476">
        <f t="shared" si="62"/>
        <v>39233463</v>
      </c>
      <c r="BJ1340" s="1476">
        <f t="shared" si="62"/>
        <v>39317306</v>
      </c>
      <c r="BK1340" s="652">
        <f t="shared" si="63"/>
        <v>0</v>
      </c>
      <c r="BL1340" s="652">
        <f t="shared" si="64"/>
        <v>83843</v>
      </c>
      <c r="BM1340" s="1413">
        <v>44.402000000000001</v>
      </c>
      <c r="BN1340" s="759">
        <v>11846887</v>
      </c>
      <c r="BO1340" s="759"/>
    </row>
    <row r="1341" spans="1:67" ht="13.5" thickBot="1">
      <c r="A1341" s="1417">
        <v>44.408000000000001</v>
      </c>
      <c r="B1341" s="1418" t="s">
        <v>2043</v>
      </c>
      <c r="C1341" s="652">
        <v>0</v>
      </c>
      <c r="D1341" s="652">
        <v>0</v>
      </c>
      <c r="E1341" s="652">
        <v>0</v>
      </c>
      <c r="F1341" s="652">
        <v>0</v>
      </c>
      <c r="G1341" s="652">
        <v>0</v>
      </c>
      <c r="H1341" s="652">
        <v>0</v>
      </c>
      <c r="I1341" s="652">
        <v>0</v>
      </c>
      <c r="J1341" s="652">
        <v>0</v>
      </c>
      <c r="K1341" s="652">
        <v>0</v>
      </c>
      <c r="L1341" s="652">
        <v>0</v>
      </c>
      <c r="M1341" s="652">
        <v>71200</v>
      </c>
      <c r="N1341" s="652">
        <v>0</v>
      </c>
      <c r="O1341" s="652">
        <v>0</v>
      </c>
      <c r="P1341" s="652">
        <v>0</v>
      </c>
      <c r="Q1341" s="652">
        <v>0</v>
      </c>
      <c r="R1341" s="652">
        <v>0</v>
      </c>
      <c r="S1341" s="652"/>
      <c r="T1341" s="652"/>
      <c r="U1341" s="652"/>
      <c r="V1341" s="652"/>
      <c r="W1341" s="652">
        <v>0</v>
      </c>
      <c r="X1341" s="652">
        <v>0</v>
      </c>
      <c r="Y1341" s="652">
        <v>0</v>
      </c>
      <c r="Z1341" s="652">
        <v>0</v>
      </c>
      <c r="AA1341" s="652">
        <v>0</v>
      </c>
      <c r="AB1341" s="652">
        <v>0</v>
      </c>
      <c r="AC1341" s="652">
        <v>0</v>
      </c>
      <c r="AD1341" s="652">
        <v>0</v>
      </c>
      <c r="AE1341" s="652">
        <v>0</v>
      </c>
      <c r="AF1341" s="652">
        <v>0</v>
      </c>
      <c r="AG1341" s="652">
        <v>0</v>
      </c>
      <c r="AH1341" s="652">
        <v>0</v>
      </c>
      <c r="AI1341" s="652">
        <v>0</v>
      </c>
      <c r="AJ1341" s="652">
        <v>0</v>
      </c>
      <c r="AK1341" s="652">
        <v>0</v>
      </c>
      <c r="AL1341" s="652">
        <v>0</v>
      </c>
      <c r="AM1341" s="652">
        <v>0</v>
      </c>
      <c r="AN1341" s="652">
        <v>0</v>
      </c>
      <c r="AO1341" s="652">
        <v>0</v>
      </c>
      <c r="AP1341" s="652">
        <v>0</v>
      </c>
      <c r="AQ1341" s="652">
        <v>0</v>
      </c>
      <c r="AR1341" s="652">
        <v>0</v>
      </c>
      <c r="AS1341" s="652">
        <v>0</v>
      </c>
      <c r="AT1341" s="652">
        <v>0</v>
      </c>
      <c r="AU1341" s="652">
        <v>3800</v>
      </c>
      <c r="AV1341" s="652">
        <v>6200</v>
      </c>
      <c r="AW1341" s="652">
        <v>0</v>
      </c>
      <c r="AX1341" s="652">
        <v>0</v>
      </c>
      <c r="AY1341" s="652">
        <v>0</v>
      </c>
      <c r="AZ1341" s="652">
        <v>0</v>
      </c>
      <c r="BA1341" s="652">
        <v>2400</v>
      </c>
      <c r="BB1341" s="652">
        <v>2400</v>
      </c>
      <c r="BC1341" s="652">
        <v>0</v>
      </c>
      <c r="BD1341" s="652">
        <v>0</v>
      </c>
      <c r="BE1341" s="652">
        <v>0</v>
      </c>
      <c r="BF1341" s="652">
        <v>0</v>
      </c>
      <c r="BG1341" s="652">
        <v>0</v>
      </c>
      <c r="BH1341" s="652">
        <v>0</v>
      </c>
      <c r="BI1341" s="1476">
        <f t="shared" si="62"/>
        <v>77400</v>
      </c>
      <c r="BJ1341" s="1476">
        <f t="shared" si="62"/>
        <v>8600</v>
      </c>
      <c r="BK1341" s="652">
        <f t="shared" si="63"/>
        <v>68800</v>
      </c>
      <c r="BL1341" s="652">
        <f t="shared" si="64"/>
        <v>0</v>
      </c>
      <c r="BM1341" s="1413">
        <v>44.405000000000001</v>
      </c>
      <c r="BN1341" s="759"/>
      <c r="BO1341" s="759">
        <v>11219</v>
      </c>
    </row>
    <row r="1342" spans="1:67" ht="13.5" thickBot="1">
      <c r="A1342" s="1422">
        <v>44.41</v>
      </c>
      <c r="B1342" s="1419" t="s">
        <v>2044</v>
      </c>
      <c r="C1342" s="652">
        <v>0</v>
      </c>
      <c r="D1342" s="652">
        <v>0</v>
      </c>
      <c r="E1342" s="652">
        <v>0</v>
      </c>
      <c r="F1342" s="652">
        <v>0</v>
      </c>
      <c r="G1342" s="652">
        <v>0</v>
      </c>
      <c r="H1342" s="652">
        <v>0</v>
      </c>
      <c r="I1342" s="652">
        <v>0</v>
      </c>
      <c r="J1342" s="652">
        <v>0</v>
      </c>
      <c r="K1342" s="652">
        <v>0</v>
      </c>
      <c r="L1342" s="652">
        <v>0</v>
      </c>
      <c r="M1342" s="652">
        <v>0</v>
      </c>
      <c r="N1342" s="652">
        <v>0</v>
      </c>
      <c r="O1342" s="652">
        <v>0</v>
      </c>
      <c r="P1342" s="652">
        <v>0</v>
      </c>
      <c r="Q1342" s="652">
        <v>0</v>
      </c>
      <c r="R1342" s="652">
        <v>0</v>
      </c>
      <c r="S1342" s="652"/>
      <c r="T1342" s="652"/>
      <c r="U1342" s="652"/>
      <c r="V1342" s="652"/>
      <c r="W1342" s="652">
        <v>0</v>
      </c>
      <c r="X1342" s="652">
        <v>0</v>
      </c>
      <c r="Y1342" s="652">
        <v>0</v>
      </c>
      <c r="Z1342" s="652">
        <v>0</v>
      </c>
      <c r="AA1342" s="652">
        <v>0</v>
      </c>
      <c r="AB1342" s="652">
        <v>0</v>
      </c>
      <c r="AC1342" s="652">
        <v>0</v>
      </c>
      <c r="AD1342" s="652">
        <v>0</v>
      </c>
      <c r="AE1342" s="652">
        <v>0</v>
      </c>
      <c r="AF1342" s="652">
        <v>0</v>
      </c>
      <c r="AG1342" s="652">
        <v>0</v>
      </c>
      <c r="AH1342" s="652">
        <v>0</v>
      </c>
      <c r="AI1342" s="652">
        <v>0</v>
      </c>
      <c r="AJ1342" s="652">
        <v>0</v>
      </c>
      <c r="AK1342" s="652">
        <v>0</v>
      </c>
      <c r="AL1342" s="652">
        <v>0</v>
      </c>
      <c r="AM1342" s="652">
        <v>0</v>
      </c>
      <c r="AN1342" s="652">
        <v>0</v>
      </c>
      <c r="AO1342" s="652">
        <v>0</v>
      </c>
      <c r="AP1342" s="652">
        <v>0</v>
      </c>
      <c r="AQ1342" s="652">
        <v>0</v>
      </c>
      <c r="AR1342" s="652">
        <v>0</v>
      </c>
      <c r="AS1342" s="652">
        <v>0</v>
      </c>
      <c r="AT1342" s="652">
        <v>0</v>
      </c>
      <c r="AU1342" s="652">
        <v>0</v>
      </c>
      <c r="AV1342" s="652">
        <v>0</v>
      </c>
      <c r="AW1342" s="652">
        <v>0</v>
      </c>
      <c r="AX1342" s="652">
        <v>0</v>
      </c>
      <c r="AY1342" s="652">
        <v>0</v>
      </c>
      <c r="AZ1342" s="652">
        <v>0</v>
      </c>
      <c r="BA1342" s="652">
        <v>0</v>
      </c>
      <c r="BB1342" s="652">
        <v>0</v>
      </c>
      <c r="BC1342" s="652">
        <v>0</v>
      </c>
      <c r="BD1342" s="652">
        <v>0</v>
      </c>
      <c r="BE1342" s="652">
        <v>0</v>
      </c>
      <c r="BF1342" s="652">
        <v>0</v>
      </c>
      <c r="BG1342" s="652">
        <v>0</v>
      </c>
      <c r="BH1342" s="652">
        <v>0</v>
      </c>
      <c r="BI1342" s="1476">
        <f t="shared" si="62"/>
        <v>0</v>
      </c>
      <c r="BJ1342" s="1476">
        <f t="shared" si="62"/>
        <v>0</v>
      </c>
      <c r="BK1342" s="652">
        <f t="shared" si="63"/>
        <v>0</v>
      </c>
      <c r="BL1342" s="652">
        <f t="shared" si="64"/>
        <v>0</v>
      </c>
      <c r="BM1342" s="1413">
        <v>44.473999999999997</v>
      </c>
      <c r="BN1342" s="759"/>
      <c r="BO1342" s="759">
        <v>26356958</v>
      </c>
    </row>
    <row r="1343" spans="1:67" ht="13.5" thickBot="1">
      <c r="A1343" s="1420">
        <v>44.414999999999999</v>
      </c>
      <c r="B1343" s="1451"/>
      <c r="C1343" s="652">
        <v>0</v>
      </c>
      <c r="D1343" s="652">
        <v>0</v>
      </c>
      <c r="E1343" s="652">
        <v>0</v>
      </c>
      <c r="F1343" s="652">
        <v>0</v>
      </c>
      <c r="G1343" s="652">
        <v>0</v>
      </c>
      <c r="H1343" s="652">
        <v>0</v>
      </c>
      <c r="I1343" s="652">
        <v>0</v>
      </c>
      <c r="J1343" s="652">
        <v>0</v>
      </c>
      <c r="K1343" s="652">
        <v>0</v>
      </c>
      <c r="L1343" s="652">
        <v>0</v>
      </c>
      <c r="M1343" s="652">
        <v>0</v>
      </c>
      <c r="N1343" s="652">
        <v>0</v>
      </c>
      <c r="O1343" s="652">
        <v>0</v>
      </c>
      <c r="P1343" s="652">
        <v>0</v>
      </c>
      <c r="Q1343" s="652">
        <v>0</v>
      </c>
      <c r="R1343" s="652">
        <v>0</v>
      </c>
      <c r="S1343" s="652"/>
      <c r="T1343" s="652"/>
      <c r="U1343" s="652"/>
      <c r="V1343" s="652"/>
      <c r="W1343" s="652">
        <v>0</v>
      </c>
      <c r="X1343" s="652">
        <v>0</v>
      </c>
      <c r="Y1343" s="652">
        <v>0</v>
      </c>
      <c r="Z1343" s="652">
        <v>0</v>
      </c>
      <c r="AA1343" s="652">
        <v>0</v>
      </c>
      <c r="AB1343" s="652">
        <v>0</v>
      </c>
      <c r="AC1343" s="652">
        <v>0</v>
      </c>
      <c r="AD1343" s="652">
        <v>0</v>
      </c>
      <c r="AE1343" s="652">
        <v>0</v>
      </c>
      <c r="AF1343" s="652">
        <v>0</v>
      </c>
      <c r="AG1343" s="652">
        <v>0</v>
      </c>
      <c r="AH1343" s="652">
        <v>0</v>
      </c>
      <c r="AI1343" s="652">
        <v>0</v>
      </c>
      <c r="AJ1343" s="652">
        <v>0</v>
      </c>
      <c r="AK1343" s="652">
        <v>0</v>
      </c>
      <c r="AL1343" s="652">
        <v>0</v>
      </c>
      <c r="AM1343" s="652">
        <v>0</v>
      </c>
      <c r="AN1343" s="652">
        <v>0</v>
      </c>
      <c r="AO1343" s="652">
        <v>0</v>
      </c>
      <c r="AP1343" s="652">
        <v>0</v>
      </c>
      <c r="AQ1343" s="652">
        <v>0</v>
      </c>
      <c r="AR1343" s="652">
        <v>0</v>
      </c>
      <c r="AS1343" s="652">
        <v>0</v>
      </c>
      <c r="AT1343" s="652">
        <v>0</v>
      </c>
      <c r="AU1343" s="652">
        <v>0</v>
      </c>
      <c r="AV1343" s="652">
        <v>0</v>
      </c>
      <c r="AW1343" s="652">
        <v>0</v>
      </c>
      <c r="AX1343" s="652">
        <v>0</v>
      </c>
      <c r="AY1343" s="652">
        <v>0</v>
      </c>
      <c r="AZ1343" s="652">
        <v>0</v>
      </c>
      <c r="BA1343" s="652">
        <v>0</v>
      </c>
      <c r="BB1343" s="652">
        <v>0</v>
      </c>
      <c r="BC1343" s="652">
        <v>0</v>
      </c>
      <c r="BD1343" s="652">
        <v>0</v>
      </c>
      <c r="BE1343" s="652">
        <v>0</v>
      </c>
      <c r="BF1343" s="652">
        <v>0</v>
      </c>
      <c r="BG1343" s="652">
        <v>0</v>
      </c>
      <c r="BH1343" s="652">
        <v>0</v>
      </c>
      <c r="BI1343" s="1476">
        <f t="shared" si="62"/>
        <v>0</v>
      </c>
      <c r="BJ1343" s="1476">
        <f t="shared" si="62"/>
        <v>0</v>
      </c>
      <c r="BK1343" s="652">
        <f t="shared" si="63"/>
        <v>0</v>
      </c>
      <c r="BL1343" s="652">
        <f t="shared" si="64"/>
        <v>0</v>
      </c>
      <c r="BM1343" s="1492">
        <v>44.12</v>
      </c>
      <c r="BN1343" s="759"/>
      <c r="BO1343" s="759">
        <v>53532542</v>
      </c>
    </row>
    <row r="1344" spans="1:67" ht="13.5" thickBot="1">
      <c r="A1344" s="1417">
        <v>44.423000000000002</v>
      </c>
      <c r="B1344" s="1418" t="s">
        <v>2045</v>
      </c>
      <c r="C1344" s="652">
        <v>0</v>
      </c>
      <c r="D1344" s="652">
        <v>0</v>
      </c>
      <c r="E1344" s="652">
        <v>0</v>
      </c>
      <c r="F1344" s="652">
        <v>0</v>
      </c>
      <c r="G1344" s="652">
        <v>0</v>
      </c>
      <c r="H1344" s="652">
        <v>0</v>
      </c>
      <c r="I1344" s="652">
        <v>0</v>
      </c>
      <c r="J1344" s="652">
        <v>0</v>
      </c>
      <c r="K1344" s="652">
        <v>0</v>
      </c>
      <c r="L1344" s="652">
        <v>0</v>
      </c>
      <c r="M1344" s="652">
        <v>0</v>
      </c>
      <c r="N1344" s="652">
        <v>0</v>
      </c>
      <c r="O1344" s="652">
        <v>0</v>
      </c>
      <c r="P1344" s="652">
        <v>0</v>
      </c>
      <c r="Q1344" s="652">
        <v>0</v>
      </c>
      <c r="R1344" s="652">
        <v>0</v>
      </c>
      <c r="S1344" s="652"/>
      <c r="T1344" s="652"/>
      <c r="U1344" s="652"/>
      <c r="V1344" s="652"/>
      <c r="W1344" s="652">
        <v>0</v>
      </c>
      <c r="X1344" s="652">
        <v>0</v>
      </c>
      <c r="Y1344" s="652">
        <v>0</v>
      </c>
      <c r="Z1344" s="652">
        <v>0</v>
      </c>
      <c r="AA1344" s="652">
        <v>0</v>
      </c>
      <c r="AB1344" s="652">
        <v>0</v>
      </c>
      <c r="AC1344" s="652">
        <v>0</v>
      </c>
      <c r="AD1344" s="652">
        <v>0</v>
      </c>
      <c r="AE1344" s="652">
        <v>0</v>
      </c>
      <c r="AF1344" s="652">
        <v>0</v>
      </c>
      <c r="AG1344" s="652">
        <v>0</v>
      </c>
      <c r="AH1344" s="652">
        <v>0</v>
      </c>
      <c r="AI1344" s="652">
        <v>0</v>
      </c>
      <c r="AJ1344" s="652">
        <v>0</v>
      </c>
      <c r="AK1344" s="652">
        <v>0</v>
      </c>
      <c r="AL1344" s="652">
        <v>0</v>
      </c>
      <c r="AM1344" s="652">
        <v>0</v>
      </c>
      <c r="AN1344" s="652">
        <v>0</v>
      </c>
      <c r="AO1344" s="652">
        <v>0</v>
      </c>
      <c r="AP1344" s="652">
        <v>0</v>
      </c>
      <c r="AQ1344" s="652">
        <v>0</v>
      </c>
      <c r="AR1344" s="652">
        <v>0</v>
      </c>
      <c r="AS1344" s="652">
        <v>0</v>
      </c>
      <c r="AT1344" s="652">
        <v>0</v>
      </c>
      <c r="AU1344" s="652">
        <v>0</v>
      </c>
      <c r="AV1344" s="652">
        <v>0</v>
      </c>
      <c r="AW1344" s="652">
        <v>0</v>
      </c>
      <c r="AX1344" s="652">
        <v>0</v>
      </c>
      <c r="AY1344" s="652">
        <v>0</v>
      </c>
      <c r="AZ1344" s="652">
        <v>0</v>
      </c>
      <c r="BA1344" s="652">
        <v>0</v>
      </c>
      <c r="BB1344" s="652">
        <v>0</v>
      </c>
      <c r="BC1344" s="652">
        <v>0</v>
      </c>
      <c r="BD1344" s="652">
        <v>0</v>
      </c>
      <c r="BE1344" s="652">
        <v>0</v>
      </c>
      <c r="BF1344" s="652">
        <v>0</v>
      </c>
      <c r="BG1344" s="652">
        <v>0</v>
      </c>
      <c r="BH1344" s="652">
        <v>0</v>
      </c>
      <c r="BI1344" s="1476">
        <f t="shared" si="62"/>
        <v>0</v>
      </c>
      <c r="BJ1344" s="1476">
        <f t="shared" si="62"/>
        <v>0</v>
      </c>
      <c r="BK1344" s="652">
        <f t="shared" si="63"/>
        <v>0</v>
      </c>
      <c r="BL1344" s="652">
        <f t="shared" si="64"/>
        <v>0</v>
      </c>
      <c r="BN1344" s="1493">
        <f>SUM(BN1336:BN1343)</f>
        <v>79900719</v>
      </c>
      <c r="BO1344" s="1493">
        <f>SUM(BO1336:BO1343)</f>
        <v>79900719</v>
      </c>
    </row>
    <row r="1345" spans="1:67" s="1421" customFormat="1" ht="13.5" thickBot="1">
      <c r="A1345" s="1417">
        <v>44.430999999999997</v>
      </c>
      <c r="B1345" s="1418" t="s">
        <v>2046</v>
      </c>
      <c r="C1345" s="652">
        <v>0</v>
      </c>
      <c r="D1345" s="652">
        <v>0</v>
      </c>
      <c r="E1345" s="652">
        <v>0</v>
      </c>
      <c r="F1345" s="652">
        <v>0</v>
      </c>
      <c r="G1345" s="652">
        <v>0</v>
      </c>
      <c r="H1345" s="652">
        <v>0</v>
      </c>
      <c r="I1345" s="652">
        <v>0</v>
      </c>
      <c r="J1345" s="652">
        <v>0</v>
      </c>
      <c r="K1345" s="652">
        <v>0</v>
      </c>
      <c r="L1345" s="652">
        <v>0</v>
      </c>
      <c r="M1345" s="652">
        <v>0</v>
      </c>
      <c r="N1345" s="652">
        <v>0</v>
      </c>
      <c r="O1345" s="652">
        <v>0</v>
      </c>
      <c r="P1345" s="652">
        <v>0</v>
      </c>
      <c r="Q1345" s="652">
        <v>0</v>
      </c>
      <c r="R1345" s="652">
        <v>0</v>
      </c>
      <c r="S1345" s="652"/>
      <c r="T1345" s="652"/>
      <c r="U1345" s="652"/>
      <c r="V1345" s="652"/>
      <c r="W1345" s="652">
        <v>0</v>
      </c>
      <c r="X1345" s="652">
        <v>0</v>
      </c>
      <c r="Y1345" s="652">
        <v>0</v>
      </c>
      <c r="Z1345" s="652">
        <v>0</v>
      </c>
      <c r="AA1345" s="652">
        <v>0</v>
      </c>
      <c r="AB1345" s="652">
        <v>0</v>
      </c>
      <c r="AC1345" s="652">
        <v>0</v>
      </c>
      <c r="AD1345" s="652">
        <v>0</v>
      </c>
      <c r="AE1345" s="652">
        <v>0</v>
      </c>
      <c r="AF1345" s="652">
        <v>0</v>
      </c>
      <c r="AG1345" s="652">
        <v>0</v>
      </c>
      <c r="AH1345" s="652">
        <v>0</v>
      </c>
      <c r="AI1345" s="652">
        <v>0</v>
      </c>
      <c r="AJ1345" s="652">
        <v>0</v>
      </c>
      <c r="AK1345" s="652">
        <v>0</v>
      </c>
      <c r="AL1345" s="652">
        <v>0</v>
      </c>
      <c r="AM1345" s="652">
        <v>0</v>
      </c>
      <c r="AN1345" s="652">
        <v>0</v>
      </c>
      <c r="AO1345" s="652">
        <v>0</v>
      </c>
      <c r="AP1345" s="652">
        <v>0</v>
      </c>
      <c r="AQ1345" s="652">
        <v>0</v>
      </c>
      <c r="AR1345" s="652">
        <v>0</v>
      </c>
      <c r="AS1345" s="652">
        <v>0</v>
      </c>
      <c r="AT1345" s="652">
        <v>0</v>
      </c>
      <c r="AU1345" s="652">
        <v>0</v>
      </c>
      <c r="AV1345" s="652">
        <v>0</v>
      </c>
      <c r="AW1345" s="652">
        <v>0</v>
      </c>
      <c r="AX1345" s="652">
        <v>0</v>
      </c>
      <c r="AY1345" s="652">
        <v>0</v>
      </c>
      <c r="AZ1345" s="652">
        <v>0</v>
      </c>
      <c r="BA1345" s="652">
        <v>0</v>
      </c>
      <c r="BB1345" s="652">
        <v>0</v>
      </c>
      <c r="BC1345" s="652">
        <v>0</v>
      </c>
      <c r="BD1345" s="652">
        <v>0</v>
      </c>
      <c r="BE1345" s="652">
        <v>0</v>
      </c>
      <c r="BF1345" s="652">
        <v>0</v>
      </c>
      <c r="BG1345" s="652">
        <v>0</v>
      </c>
      <c r="BH1345" s="652">
        <v>0</v>
      </c>
      <c r="BI1345" s="1476">
        <f t="shared" si="62"/>
        <v>0</v>
      </c>
      <c r="BJ1345" s="1476">
        <f t="shared" si="62"/>
        <v>0</v>
      </c>
      <c r="BK1345" s="652">
        <f t="shared" si="63"/>
        <v>0</v>
      </c>
      <c r="BL1345" s="652">
        <f t="shared" si="64"/>
        <v>0</v>
      </c>
      <c r="BM1345" s="1413"/>
      <c r="BN1345" s="1413"/>
      <c r="BO1345" s="1413"/>
    </row>
    <row r="1346" spans="1:67" ht="13.5" thickBot="1">
      <c r="A1346" s="1417">
        <v>44.432000000000002</v>
      </c>
      <c r="B1346" s="1418" t="s">
        <v>2047</v>
      </c>
      <c r="C1346" s="652">
        <v>0</v>
      </c>
      <c r="D1346" s="652">
        <v>0</v>
      </c>
      <c r="E1346" s="652">
        <v>0</v>
      </c>
      <c r="F1346" s="652">
        <v>0</v>
      </c>
      <c r="G1346" s="652">
        <v>0</v>
      </c>
      <c r="H1346" s="652">
        <v>0</v>
      </c>
      <c r="I1346" s="652">
        <v>0</v>
      </c>
      <c r="J1346" s="652">
        <v>0</v>
      </c>
      <c r="K1346" s="652">
        <v>0</v>
      </c>
      <c r="L1346" s="652">
        <v>0</v>
      </c>
      <c r="M1346" s="652">
        <v>0</v>
      </c>
      <c r="N1346" s="652">
        <v>0</v>
      </c>
      <c r="O1346" s="652">
        <v>0</v>
      </c>
      <c r="P1346" s="652">
        <v>0</v>
      </c>
      <c r="Q1346" s="652">
        <v>0</v>
      </c>
      <c r="R1346" s="652">
        <v>0</v>
      </c>
      <c r="S1346" s="652"/>
      <c r="T1346" s="652"/>
      <c r="U1346" s="652"/>
      <c r="V1346" s="652"/>
      <c r="W1346" s="652">
        <v>0</v>
      </c>
      <c r="X1346" s="652">
        <v>0</v>
      </c>
      <c r="Y1346" s="652">
        <v>0</v>
      </c>
      <c r="Z1346" s="652">
        <v>0</v>
      </c>
      <c r="AA1346" s="652">
        <v>0</v>
      </c>
      <c r="AB1346" s="652">
        <v>0</v>
      </c>
      <c r="AC1346" s="652">
        <v>0</v>
      </c>
      <c r="AD1346" s="652">
        <v>0</v>
      </c>
      <c r="AE1346" s="652">
        <v>0</v>
      </c>
      <c r="AF1346" s="652">
        <v>0</v>
      </c>
      <c r="AG1346" s="652">
        <v>0</v>
      </c>
      <c r="AH1346" s="652">
        <v>0</v>
      </c>
      <c r="AI1346" s="652">
        <v>0</v>
      </c>
      <c r="AJ1346" s="652">
        <v>0</v>
      </c>
      <c r="AK1346" s="652">
        <v>0</v>
      </c>
      <c r="AL1346" s="652">
        <v>0</v>
      </c>
      <c r="AM1346" s="652">
        <v>0</v>
      </c>
      <c r="AN1346" s="652">
        <v>0</v>
      </c>
      <c r="AO1346" s="652">
        <v>0</v>
      </c>
      <c r="AP1346" s="652">
        <v>0</v>
      </c>
      <c r="AQ1346" s="652">
        <v>0</v>
      </c>
      <c r="AR1346" s="652">
        <v>0</v>
      </c>
      <c r="AS1346" s="652">
        <v>0</v>
      </c>
      <c r="AT1346" s="652">
        <v>0</v>
      </c>
      <c r="AU1346" s="652">
        <v>0</v>
      </c>
      <c r="AV1346" s="652">
        <v>0</v>
      </c>
      <c r="AW1346" s="652">
        <v>0</v>
      </c>
      <c r="AX1346" s="652">
        <v>0</v>
      </c>
      <c r="AY1346" s="652">
        <v>0</v>
      </c>
      <c r="AZ1346" s="652">
        <v>0</v>
      </c>
      <c r="BA1346" s="652">
        <v>0</v>
      </c>
      <c r="BB1346" s="652">
        <v>0</v>
      </c>
      <c r="BC1346" s="652">
        <v>0</v>
      </c>
      <c r="BD1346" s="652">
        <v>0</v>
      </c>
      <c r="BE1346" s="652">
        <v>0</v>
      </c>
      <c r="BF1346" s="652">
        <v>0</v>
      </c>
      <c r="BG1346" s="652">
        <v>0</v>
      </c>
      <c r="BH1346" s="652">
        <v>0</v>
      </c>
      <c r="BI1346" s="1476">
        <f t="shared" si="62"/>
        <v>0</v>
      </c>
      <c r="BJ1346" s="1476">
        <f t="shared" si="62"/>
        <v>0</v>
      </c>
      <c r="BK1346" s="652">
        <f t="shared" si="63"/>
        <v>0</v>
      </c>
      <c r="BL1346" s="652">
        <f t="shared" si="64"/>
        <v>0</v>
      </c>
      <c r="BM1346" s="1421"/>
      <c r="BN1346" s="1421"/>
      <c r="BO1346" s="1421"/>
    </row>
    <row r="1347" spans="1:67" ht="13.5" thickBot="1">
      <c r="A1347" s="1417">
        <v>44.433</v>
      </c>
      <c r="B1347" s="1418" t="s">
        <v>2048</v>
      </c>
      <c r="C1347" s="652">
        <v>0</v>
      </c>
      <c r="D1347" s="652">
        <v>0</v>
      </c>
      <c r="E1347" s="652">
        <v>0</v>
      </c>
      <c r="F1347" s="652">
        <v>0</v>
      </c>
      <c r="G1347" s="652">
        <v>0</v>
      </c>
      <c r="H1347" s="652">
        <v>0</v>
      </c>
      <c r="I1347" s="652">
        <v>0</v>
      </c>
      <c r="J1347" s="652">
        <v>0</v>
      </c>
      <c r="K1347" s="652">
        <v>0</v>
      </c>
      <c r="L1347" s="652">
        <v>0</v>
      </c>
      <c r="M1347" s="652">
        <v>0</v>
      </c>
      <c r="N1347" s="652">
        <v>0</v>
      </c>
      <c r="O1347" s="652">
        <v>0</v>
      </c>
      <c r="P1347" s="652">
        <v>0</v>
      </c>
      <c r="Q1347" s="652">
        <v>0</v>
      </c>
      <c r="R1347" s="652">
        <v>0</v>
      </c>
      <c r="S1347" s="652"/>
      <c r="T1347" s="652"/>
      <c r="U1347" s="652"/>
      <c r="V1347" s="652"/>
      <c r="W1347" s="652">
        <v>0</v>
      </c>
      <c r="X1347" s="652">
        <v>0</v>
      </c>
      <c r="Y1347" s="652">
        <v>0</v>
      </c>
      <c r="Z1347" s="652">
        <v>0</v>
      </c>
      <c r="AA1347" s="652">
        <v>0</v>
      </c>
      <c r="AB1347" s="652">
        <v>0</v>
      </c>
      <c r="AC1347" s="652">
        <v>0</v>
      </c>
      <c r="AD1347" s="652">
        <v>0</v>
      </c>
      <c r="AE1347" s="652">
        <v>0</v>
      </c>
      <c r="AF1347" s="652">
        <v>0</v>
      </c>
      <c r="AG1347" s="652">
        <v>0</v>
      </c>
      <c r="AH1347" s="652">
        <v>0</v>
      </c>
      <c r="AI1347" s="652">
        <v>0</v>
      </c>
      <c r="AJ1347" s="652">
        <v>0</v>
      </c>
      <c r="AK1347" s="652">
        <v>0</v>
      </c>
      <c r="AL1347" s="652">
        <v>0</v>
      </c>
      <c r="AM1347" s="652">
        <v>0</v>
      </c>
      <c r="AN1347" s="652">
        <v>0</v>
      </c>
      <c r="AO1347" s="652">
        <v>0</v>
      </c>
      <c r="AP1347" s="652">
        <v>0</v>
      </c>
      <c r="AQ1347" s="652">
        <v>0</v>
      </c>
      <c r="AR1347" s="652">
        <v>0</v>
      </c>
      <c r="AS1347" s="652">
        <v>0</v>
      </c>
      <c r="AT1347" s="652">
        <v>0</v>
      </c>
      <c r="AU1347" s="652">
        <v>0</v>
      </c>
      <c r="AV1347" s="652">
        <v>0</v>
      </c>
      <c r="AW1347" s="652">
        <v>0</v>
      </c>
      <c r="AX1347" s="652">
        <v>0</v>
      </c>
      <c r="AY1347" s="652">
        <v>0</v>
      </c>
      <c r="AZ1347" s="652">
        <v>0</v>
      </c>
      <c r="BA1347" s="652">
        <v>0</v>
      </c>
      <c r="BB1347" s="652">
        <v>0</v>
      </c>
      <c r="BC1347" s="652">
        <v>0</v>
      </c>
      <c r="BD1347" s="652">
        <v>0</v>
      </c>
      <c r="BE1347" s="652">
        <v>0</v>
      </c>
      <c r="BF1347" s="652">
        <v>0</v>
      </c>
      <c r="BG1347" s="652">
        <v>0</v>
      </c>
      <c r="BH1347" s="652">
        <v>0</v>
      </c>
      <c r="BI1347" s="1476">
        <f t="shared" si="62"/>
        <v>0</v>
      </c>
      <c r="BJ1347" s="1476">
        <f t="shared" si="62"/>
        <v>0</v>
      </c>
      <c r="BK1347" s="652">
        <f t="shared" si="63"/>
        <v>0</v>
      </c>
      <c r="BL1347" s="652">
        <f t="shared" si="64"/>
        <v>0</v>
      </c>
    </row>
    <row r="1348" spans="1:67" ht="13.5" thickBot="1">
      <c r="A1348" s="1417">
        <v>44.441000000000003</v>
      </c>
      <c r="B1348" s="1418" t="s">
        <v>2049</v>
      </c>
      <c r="C1348" s="652">
        <v>0</v>
      </c>
      <c r="D1348" s="652">
        <v>0</v>
      </c>
      <c r="E1348" s="652">
        <v>0</v>
      </c>
      <c r="F1348" s="652">
        <v>0</v>
      </c>
      <c r="G1348" s="652">
        <v>0</v>
      </c>
      <c r="H1348" s="652">
        <v>0</v>
      </c>
      <c r="I1348" s="652">
        <v>0</v>
      </c>
      <c r="J1348" s="652">
        <v>0</v>
      </c>
      <c r="K1348" s="652">
        <v>0</v>
      </c>
      <c r="L1348" s="652">
        <v>0</v>
      </c>
      <c r="M1348" s="652">
        <v>0</v>
      </c>
      <c r="N1348" s="652">
        <v>0</v>
      </c>
      <c r="O1348" s="652">
        <v>0</v>
      </c>
      <c r="P1348" s="652">
        <v>0</v>
      </c>
      <c r="Q1348" s="652">
        <v>0</v>
      </c>
      <c r="R1348" s="652">
        <v>0</v>
      </c>
      <c r="S1348" s="652"/>
      <c r="T1348" s="652"/>
      <c r="U1348" s="652"/>
      <c r="V1348" s="652"/>
      <c r="W1348" s="652">
        <v>0</v>
      </c>
      <c r="X1348" s="652">
        <v>0</v>
      </c>
      <c r="Y1348" s="652">
        <v>0</v>
      </c>
      <c r="Z1348" s="652">
        <v>0</v>
      </c>
      <c r="AA1348" s="652">
        <v>0</v>
      </c>
      <c r="AB1348" s="652">
        <v>0</v>
      </c>
      <c r="AC1348" s="652">
        <v>0</v>
      </c>
      <c r="AD1348" s="652">
        <v>0</v>
      </c>
      <c r="AE1348" s="652">
        <v>0</v>
      </c>
      <c r="AF1348" s="652">
        <v>0</v>
      </c>
      <c r="AG1348" s="652">
        <v>0</v>
      </c>
      <c r="AH1348" s="652">
        <v>0</v>
      </c>
      <c r="AI1348" s="652">
        <v>0</v>
      </c>
      <c r="AJ1348" s="652">
        <v>0</v>
      </c>
      <c r="AK1348" s="652">
        <v>0</v>
      </c>
      <c r="AL1348" s="652">
        <v>0</v>
      </c>
      <c r="AM1348" s="652">
        <v>0</v>
      </c>
      <c r="AN1348" s="652">
        <v>0</v>
      </c>
      <c r="AO1348" s="652">
        <v>0</v>
      </c>
      <c r="AP1348" s="652">
        <v>0</v>
      </c>
      <c r="AQ1348" s="652">
        <v>0</v>
      </c>
      <c r="AR1348" s="652">
        <v>0</v>
      </c>
      <c r="AS1348" s="652">
        <v>0</v>
      </c>
      <c r="AT1348" s="652">
        <v>0</v>
      </c>
      <c r="AU1348" s="652">
        <v>0</v>
      </c>
      <c r="AV1348" s="652">
        <v>0</v>
      </c>
      <c r="AW1348" s="652">
        <v>0</v>
      </c>
      <c r="AX1348" s="652">
        <v>0</v>
      </c>
      <c r="AY1348" s="652">
        <v>0</v>
      </c>
      <c r="AZ1348" s="652">
        <v>0</v>
      </c>
      <c r="BA1348" s="652">
        <v>0</v>
      </c>
      <c r="BB1348" s="652">
        <v>0</v>
      </c>
      <c r="BC1348" s="652">
        <v>0</v>
      </c>
      <c r="BD1348" s="652">
        <v>0</v>
      </c>
      <c r="BE1348" s="652">
        <v>0</v>
      </c>
      <c r="BF1348" s="652">
        <v>0</v>
      </c>
      <c r="BG1348" s="652">
        <v>0</v>
      </c>
      <c r="BH1348" s="652">
        <v>0</v>
      </c>
      <c r="BI1348" s="1476">
        <f t="shared" si="62"/>
        <v>0</v>
      </c>
      <c r="BJ1348" s="1476">
        <f t="shared" si="62"/>
        <v>0</v>
      </c>
      <c r="BK1348" s="652">
        <f t="shared" si="63"/>
        <v>0</v>
      </c>
      <c r="BL1348" s="652">
        <f t="shared" si="64"/>
        <v>0</v>
      </c>
    </row>
    <row r="1349" spans="1:67" ht="13.5" thickBot="1">
      <c r="A1349" s="1417">
        <v>44.442</v>
      </c>
      <c r="B1349" s="1418" t="s">
        <v>2050</v>
      </c>
      <c r="C1349" s="652">
        <v>0</v>
      </c>
      <c r="D1349" s="652">
        <v>0</v>
      </c>
      <c r="E1349" s="652">
        <v>0</v>
      </c>
      <c r="F1349" s="652">
        <v>0</v>
      </c>
      <c r="G1349" s="652">
        <v>0</v>
      </c>
      <c r="H1349" s="652">
        <v>0</v>
      </c>
      <c r="I1349" s="652">
        <v>0</v>
      </c>
      <c r="J1349" s="652">
        <v>0</v>
      </c>
      <c r="K1349" s="652">
        <v>0</v>
      </c>
      <c r="L1349" s="652">
        <v>0</v>
      </c>
      <c r="M1349" s="652">
        <v>0</v>
      </c>
      <c r="N1349" s="652">
        <v>0</v>
      </c>
      <c r="O1349" s="652">
        <v>0</v>
      </c>
      <c r="P1349" s="652">
        <v>0</v>
      </c>
      <c r="Q1349" s="652">
        <v>0</v>
      </c>
      <c r="R1349" s="652">
        <v>0</v>
      </c>
      <c r="S1349" s="652"/>
      <c r="T1349" s="652"/>
      <c r="U1349" s="652"/>
      <c r="V1349" s="652"/>
      <c r="W1349" s="652">
        <v>0</v>
      </c>
      <c r="X1349" s="652">
        <v>0</v>
      </c>
      <c r="Y1349" s="652">
        <v>0</v>
      </c>
      <c r="Z1349" s="652">
        <v>0</v>
      </c>
      <c r="AA1349" s="652">
        <v>0</v>
      </c>
      <c r="AB1349" s="652">
        <v>0</v>
      </c>
      <c r="AC1349" s="652">
        <v>0</v>
      </c>
      <c r="AD1349" s="652">
        <v>0</v>
      </c>
      <c r="AE1349" s="652">
        <v>0</v>
      </c>
      <c r="AF1349" s="652">
        <v>0</v>
      </c>
      <c r="AG1349" s="652">
        <v>0</v>
      </c>
      <c r="AH1349" s="652">
        <v>0</v>
      </c>
      <c r="AI1349" s="652">
        <v>0</v>
      </c>
      <c r="AJ1349" s="652">
        <v>0</v>
      </c>
      <c r="AK1349" s="652">
        <v>0</v>
      </c>
      <c r="AL1349" s="652">
        <v>0</v>
      </c>
      <c r="AM1349" s="652">
        <v>0</v>
      </c>
      <c r="AN1349" s="652">
        <v>0</v>
      </c>
      <c r="AO1349" s="652">
        <v>0</v>
      </c>
      <c r="AP1349" s="652">
        <v>0</v>
      </c>
      <c r="AQ1349" s="652">
        <v>0</v>
      </c>
      <c r="AR1349" s="652">
        <v>0</v>
      </c>
      <c r="AS1349" s="652">
        <v>0</v>
      </c>
      <c r="AT1349" s="652">
        <v>0</v>
      </c>
      <c r="AU1349" s="652">
        <v>0</v>
      </c>
      <c r="AV1349" s="652">
        <v>0</v>
      </c>
      <c r="AW1349" s="652">
        <v>0</v>
      </c>
      <c r="AX1349" s="652">
        <v>0</v>
      </c>
      <c r="AY1349" s="652">
        <v>0</v>
      </c>
      <c r="AZ1349" s="652">
        <v>0</v>
      </c>
      <c r="BA1349" s="652">
        <v>0</v>
      </c>
      <c r="BB1349" s="652">
        <v>0</v>
      </c>
      <c r="BC1349" s="652">
        <v>0</v>
      </c>
      <c r="BD1349" s="652">
        <v>0</v>
      </c>
      <c r="BE1349" s="652">
        <v>0</v>
      </c>
      <c r="BF1349" s="652">
        <v>0</v>
      </c>
      <c r="BG1349" s="652">
        <v>0</v>
      </c>
      <c r="BH1349" s="652">
        <v>0</v>
      </c>
      <c r="BI1349" s="1476">
        <f t="shared" si="62"/>
        <v>0</v>
      </c>
      <c r="BJ1349" s="1476">
        <f t="shared" si="62"/>
        <v>0</v>
      </c>
      <c r="BK1349" s="652">
        <f t="shared" si="63"/>
        <v>0</v>
      </c>
      <c r="BL1349" s="652">
        <f t="shared" si="64"/>
        <v>0</v>
      </c>
    </row>
    <row r="1350" spans="1:67" ht="13.5" thickBot="1">
      <c r="A1350" s="1417">
        <v>44.442999999999998</v>
      </c>
      <c r="B1350" s="1418" t="s">
        <v>2051</v>
      </c>
      <c r="C1350" s="652">
        <v>0</v>
      </c>
      <c r="D1350" s="652">
        <v>0</v>
      </c>
      <c r="E1350" s="652">
        <v>0</v>
      </c>
      <c r="F1350" s="652">
        <v>0</v>
      </c>
      <c r="G1350" s="652">
        <v>0</v>
      </c>
      <c r="H1350" s="652">
        <v>0</v>
      </c>
      <c r="I1350" s="652">
        <v>0</v>
      </c>
      <c r="J1350" s="652">
        <v>0</v>
      </c>
      <c r="K1350" s="652">
        <v>0</v>
      </c>
      <c r="L1350" s="652">
        <v>0</v>
      </c>
      <c r="M1350" s="652">
        <v>0</v>
      </c>
      <c r="N1350" s="652">
        <v>0</v>
      </c>
      <c r="O1350" s="652">
        <v>0</v>
      </c>
      <c r="P1350" s="652">
        <v>0</v>
      </c>
      <c r="Q1350" s="652">
        <v>0</v>
      </c>
      <c r="R1350" s="652">
        <v>0</v>
      </c>
      <c r="S1350" s="652"/>
      <c r="T1350" s="652"/>
      <c r="U1350" s="652"/>
      <c r="V1350" s="652"/>
      <c r="W1350" s="652">
        <v>0</v>
      </c>
      <c r="X1350" s="652">
        <v>0</v>
      </c>
      <c r="Y1350" s="652">
        <v>0</v>
      </c>
      <c r="Z1350" s="652">
        <v>0</v>
      </c>
      <c r="AA1350" s="652">
        <v>0</v>
      </c>
      <c r="AB1350" s="652">
        <v>0</v>
      </c>
      <c r="AC1350" s="652">
        <v>0</v>
      </c>
      <c r="AD1350" s="652">
        <v>0</v>
      </c>
      <c r="AE1350" s="652">
        <v>0</v>
      </c>
      <c r="AF1350" s="652">
        <v>0</v>
      </c>
      <c r="AG1350" s="652">
        <v>0</v>
      </c>
      <c r="AH1350" s="652">
        <v>0</v>
      </c>
      <c r="AI1350" s="652">
        <v>0</v>
      </c>
      <c r="AJ1350" s="652">
        <v>0</v>
      </c>
      <c r="AK1350" s="652">
        <v>0</v>
      </c>
      <c r="AL1350" s="652">
        <v>0</v>
      </c>
      <c r="AM1350" s="652">
        <v>0</v>
      </c>
      <c r="AN1350" s="652">
        <v>0</v>
      </c>
      <c r="AO1350" s="652">
        <v>0</v>
      </c>
      <c r="AP1350" s="652">
        <v>0</v>
      </c>
      <c r="AQ1350" s="652">
        <v>0</v>
      </c>
      <c r="AR1350" s="652">
        <v>0</v>
      </c>
      <c r="AS1350" s="652">
        <v>0</v>
      </c>
      <c r="AT1350" s="652">
        <v>0</v>
      </c>
      <c r="AU1350" s="652">
        <v>0</v>
      </c>
      <c r="AV1350" s="652">
        <v>0</v>
      </c>
      <c r="AW1350" s="652">
        <v>0</v>
      </c>
      <c r="AX1350" s="652">
        <v>0</v>
      </c>
      <c r="AY1350" s="652">
        <v>0</v>
      </c>
      <c r="AZ1350" s="652">
        <v>0</v>
      </c>
      <c r="BA1350" s="652">
        <v>0</v>
      </c>
      <c r="BB1350" s="652">
        <v>0</v>
      </c>
      <c r="BC1350" s="652">
        <v>0</v>
      </c>
      <c r="BD1350" s="652">
        <v>0</v>
      </c>
      <c r="BE1350" s="652">
        <v>0</v>
      </c>
      <c r="BF1350" s="652">
        <v>0</v>
      </c>
      <c r="BG1350" s="652">
        <v>0</v>
      </c>
      <c r="BH1350" s="652">
        <v>0</v>
      </c>
      <c r="BI1350" s="1476">
        <f t="shared" si="62"/>
        <v>0</v>
      </c>
      <c r="BJ1350" s="1476">
        <f t="shared" si="62"/>
        <v>0</v>
      </c>
      <c r="BK1350" s="652">
        <f t="shared" si="63"/>
        <v>0</v>
      </c>
      <c r="BL1350" s="652">
        <f t="shared" si="64"/>
        <v>0</v>
      </c>
    </row>
    <row r="1351" spans="1:67" ht="13.5" thickBot="1">
      <c r="A1351" s="1417">
        <v>44.445</v>
      </c>
      <c r="B1351" s="1418" t="s">
        <v>2052</v>
      </c>
      <c r="C1351" s="652">
        <v>0</v>
      </c>
      <c r="D1351" s="652">
        <v>0</v>
      </c>
      <c r="E1351" s="652">
        <v>0</v>
      </c>
      <c r="F1351" s="652">
        <v>0</v>
      </c>
      <c r="G1351" s="652">
        <v>0</v>
      </c>
      <c r="H1351" s="652">
        <v>0</v>
      </c>
      <c r="I1351" s="652">
        <v>0</v>
      </c>
      <c r="J1351" s="652">
        <v>0</v>
      </c>
      <c r="K1351" s="652">
        <v>0</v>
      </c>
      <c r="L1351" s="652">
        <v>0</v>
      </c>
      <c r="M1351" s="652">
        <v>0</v>
      </c>
      <c r="N1351" s="652">
        <v>0</v>
      </c>
      <c r="O1351" s="652">
        <v>0</v>
      </c>
      <c r="P1351" s="652">
        <v>0</v>
      </c>
      <c r="Q1351" s="652">
        <v>0</v>
      </c>
      <c r="R1351" s="652">
        <v>0</v>
      </c>
      <c r="S1351" s="652"/>
      <c r="T1351" s="652"/>
      <c r="U1351" s="652"/>
      <c r="V1351" s="652"/>
      <c r="W1351" s="652">
        <v>0</v>
      </c>
      <c r="X1351" s="652">
        <v>0</v>
      </c>
      <c r="Y1351" s="652">
        <v>0</v>
      </c>
      <c r="Z1351" s="652">
        <v>0</v>
      </c>
      <c r="AA1351" s="652">
        <v>0</v>
      </c>
      <c r="AB1351" s="652">
        <v>0</v>
      </c>
      <c r="AC1351" s="652">
        <v>0</v>
      </c>
      <c r="AD1351" s="652">
        <v>0</v>
      </c>
      <c r="AE1351" s="652">
        <v>0</v>
      </c>
      <c r="AF1351" s="652">
        <v>0</v>
      </c>
      <c r="AG1351" s="652">
        <v>0</v>
      </c>
      <c r="AH1351" s="652">
        <v>0</v>
      </c>
      <c r="AI1351" s="652">
        <v>0</v>
      </c>
      <c r="AJ1351" s="652">
        <v>0</v>
      </c>
      <c r="AK1351" s="652">
        <v>0</v>
      </c>
      <c r="AL1351" s="652">
        <v>0</v>
      </c>
      <c r="AM1351" s="652">
        <v>0</v>
      </c>
      <c r="AN1351" s="652">
        <v>0</v>
      </c>
      <c r="AO1351" s="652">
        <v>0</v>
      </c>
      <c r="AP1351" s="652">
        <v>0</v>
      </c>
      <c r="AQ1351" s="652">
        <v>0</v>
      </c>
      <c r="AR1351" s="652">
        <v>47613</v>
      </c>
      <c r="AS1351" s="652">
        <v>0</v>
      </c>
      <c r="AT1351" s="652">
        <v>18000</v>
      </c>
      <c r="AU1351" s="652">
        <v>0</v>
      </c>
      <c r="AV1351" s="652">
        <v>0</v>
      </c>
      <c r="AW1351" s="652">
        <v>0</v>
      </c>
      <c r="AX1351" s="652">
        <v>0</v>
      </c>
      <c r="AY1351" s="652">
        <v>0</v>
      </c>
      <c r="AZ1351" s="652">
        <v>0</v>
      </c>
      <c r="BA1351" s="652">
        <v>0</v>
      </c>
      <c r="BB1351" s="652">
        <v>0</v>
      </c>
      <c r="BC1351" s="652">
        <v>0</v>
      </c>
      <c r="BD1351" s="652">
        <v>0</v>
      </c>
      <c r="BE1351" s="652">
        <v>0</v>
      </c>
      <c r="BF1351" s="652">
        <v>0</v>
      </c>
      <c r="BG1351" s="652">
        <v>0</v>
      </c>
      <c r="BH1351" s="652">
        <v>0</v>
      </c>
      <c r="BI1351" s="1476">
        <f t="shared" si="62"/>
        <v>0</v>
      </c>
      <c r="BJ1351" s="1476">
        <f t="shared" si="62"/>
        <v>65613</v>
      </c>
      <c r="BK1351" s="652">
        <f t="shared" si="63"/>
        <v>0</v>
      </c>
      <c r="BL1351" s="652">
        <f t="shared" si="64"/>
        <v>65613</v>
      </c>
    </row>
    <row r="1352" spans="1:67" ht="13.5" thickBot="1">
      <c r="A1352" s="1420">
        <v>44.445999999999998</v>
      </c>
      <c r="B1352" s="1418" t="s">
        <v>3784</v>
      </c>
      <c r="C1352" s="652">
        <v>0</v>
      </c>
      <c r="D1352" s="652">
        <v>1219948</v>
      </c>
      <c r="E1352" s="652">
        <v>0</v>
      </c>
      <c r="F1352" s="652">
        <v>856167</v>
      </c>
      <c r="G1352" s="652">
        <v>0</v>
      </c>
      <c r="H1352" s="652">
        <v>697271</v>
      </c>
      <c r="I1352" s="652">
        <v>0</v>
      </c>
      <c r="J1352" s="652">
        <v>338151</v>
      </c>
      <c r="K1352" s="652">
        <v>0</v>
      </c>
      <c r="L1352" s="652">
        <v>642856</v>
      </c>
      <c r="M1352" s="652">
        <v>0</v>
      </c>
      <c r="N1352" s="652">
        <v>1405652</v>
      </c>
      <c r="O1352" s="652">
        <v>0</v>
      </c>
      <c r="P1352" s="652">
        <v>1076262</v>
      </c>
      <c r="Q1352" s="652">
        <v>27098674</v>
      </c>
      <c r="R1352" s="652">
        <v>0</v>
      </c>
      <c r="S1352" s="652"/>
      <c r="T1352" s="652"/>
      <c r="U1352" s="652"/>
      <c r="V1352" s="652"/>
      <c r="W1352" s="652">
        <v>0</v>
      </c>
      <c r="X1352" s="652">
        <v>1865188</v>
      </c>
      <c r="Y1352" s="652">
        <v>0</v>
      </c>
      <c r="Z1352" s="652">
        <v>571697</v>
      </c>
      <c r="AA1352" s="652">
        <v>0</v>
      </c>
      <c r="AB1352" s="652">
        <v>702872</v>
      </c>
      <c r="AC1352" s="652">
        <v>0</v>
      </c>
      <c r="AD1352" s="652">
        <v>1112407</v>
      </c>
      <c r="AE1352" s="652">
        <v>0</v>
      </c>
      <c r="AF1352" s="652">
        <v>861595</v>
      </c>
      <c r="AG1352" s="652">
        <v>307</v>
      </c>
      <c r="AH1352" s="652">
        <v>1873431</v>
      </c>
      <c r="AI1352" s="652">
        <v>0</v>
      </c>
      <c r="AJ1352" s="652">
        <v>1496803</v>
      </c>
      <c r="AK1352" s="652">
        <v>0</v>
      </c>
      <c r="AL1352" s="652">
        <v>735007</v>
      </c>
      <c r="AM1352" s="652">
        <v>2763</v>
      </c>
      <c r="AN1352" s="652">
        <v>1537840</v>
      </c>
      <c r="AO1352" s="652">
        <v>0</v>
      </c>
      <c r="AP1352" s="652">
        <v>1393993</v>
      </c>
      <c r="AQ1352" s="652">
        <v>0</v>
      </c>
      <c r="AR1352" s="652">
        <v>1782665</v>
      </c>
      <c r="AS1352" s="652">
        <v>0</v>
      </c>
      <c r="AT1352" s="652">
        <v>958229</v>
      </c>
      <c r="AU1352" s="652">
        <v>0</v>
      </c>
      <c r="AV1352" s="652">
        <v>2208438</v>
      </c>
      <c r="AW1352" s="652">
        <v>0</v>
      </c>
      <c r="AX1352" s="652">
        <v>515842</v>
      </c>
      <c r="AY1352" s="652">
        <v>4697</v>
      </c>
      <c r="AZ1352" s="652">
        <v>402087</v>
      </c>
      <c r="BA1352" s="652">
        <v>0</v>
      </c>
      <c r="BB1352" s="652">
        <v>346545</v>
      </c>
      <c r="BC1352" s="652">
        <v>0</v>
      </c>
      <c r="BD1352" s="652">
        <v>358768</v>
      </c>
      <c r="BE1352" s="652">
        <v>10110</v>
      </c>
      <c r="BF1352" s="652">
        <v>222342</v>
      </c>
      <c r="BG1352" s="652">
        <v>0</v>
      </c>
      <c r="BH1352" s="652">
        <v>315358</v>
      </c>
      <c r="BI1352" s="1476">
        <f t="shared" ref="BI1352:BJ1415" si="65">C1352+E1352+G1352+I1352+K1352+M1352+O1352+Q1352+W1352+Y1352+AA1352+AC1352+AE1352++AG1352+AI1352+AK1352+AM1352+AO1352+AQ1352+AS1352+AU1352+AW1352+AY1352+BA1352+BC1352+BE1352+BG1352+S1352+U1352</f>
        <v>27116551</v>
      </c>
      <c r="BJ1352" s="1476">
        <f t="shared" si="65"/>
        <v>25497414</v>
      </c>
      <c r="BK1352" s="652">
        <f t="shared" si="63"/>
        <v>1619137</v>
      </c>
      <c r="BL1352" s="652">
        <f t="shared" si="64"/>
        <v>0</v>
      </c>
    </row>
    <row r="1353" spans="1:67" ht="13.5" thickBot="1">
      <c r="A1353" s="1420">
        <v>44.447000000000003</v>
      </c>
      <c r="B1353" s="1418" t="s">
        <v>2053</v>
      </c>
      <c r="C1353" s="652">
        <v>0</v>
      </c>
      <c r="D1353" s="652">
        <v>0</v>
      </c>
      <c r="E1353" s="652">
        <v>0</v>
      </c>
      <c r="F1353" s="652">
        <v>0</v>
      </c>
      <c r="G1353" s="652">
        <v>0</v>
      </c>
      <c r="H1353" s="652">
        <v>0</v>
      </c>
      <c r="I1353" s="652">
        <v>0</v>
      </c>
      <c r="J1353" s="652">
        <v>0</v>
      </c>
      <c r="K1353" s="652">
        <v>0</v>
      </c>
      <c r="L1353" s="652">
        <v>0</v>
      </c>
      <c r="M1353" s="652">
        <v>0</v>
      </c>
      <c r="N1353" s="652">
        <v>0</v>
      </c>
      <c r="O1353" s="652">
        <v>0</v>
      </c>
      <c r="P1353" s="652">
        <v>0</v>
      </c>
      <c r="Q1353" s="652">
        <v>0</v>
      </c>
      <c r="R1353" s="652">
        <v>0</v>
      </c>
      <c r="S1353" s="652"/>
      <c r="T1353" s="652"/>
      <c r="U1353" s="652"/>
      <c r="V1353" s="652"/>
      <c r="W1353" s="652">
        <v>0</v>
      </c>
      <c r="X1353" s="652">
        <v>154166</v>
      </c>
      <c r="Y1353" s="652">
        <v>0</v>
      </c>
      <c r="Z1353" s="652">
        <v>0</v>
      </c>
      <c r="AA1353" s="652">
        <v>0</v>
      </c>
      <c r="AB1353" s="652">
        <v>0</v>
      </c>
      <c r="AC1353" s="652">
        <v>0</v>
      </c>
      <c r="AD1353" s="652">
        <v>0</v>
      </c>
      <c r="AE1353" s="652">
        <v>0</v>
      </c>
      <c r="AF1353" s="652">
        <v>0</v>
      </c>
      <c r="AG1353" s="652">
        <v>0</v>
      </c>
      <c r="AH1353" s="652">
        <v>0</v>
      </c>
      <c r="AI1353" s="652">
        <v>0</v>
      </c>
      <c r="AJ1353" s="652">
        <v>0</v>
      </c>
      <c r="AK1353" s="652">
        <v>0</v>
      </c>
      <c r="AL1353" s="652">
        <v>0</v>
      </c>
      <c r="AM1353" s="652">
        <v>0</v>
      </c>
      <c r="AN1353" s="652">
        <v>0</v>
      </c>
      <c r="AO1353" s="652">
        <v>0</v>
      </c>
      <c r="AP1353" s="652">
        <v>0</v>
      </c>
      <c r="AQ1353" s="652">
        <v>0</v>
      </c>
      <c r="AR1353" s="652">
        <v>0</v>
      </c>
      <c r="AS1353" s="652">
        <v>0</v>
      </c>
      <c r="AT1353" s="652">
        <v>0</v>
      </c>
      <c r="AU1353" s="652">
        <v>0</v>
      </c>
      <c r="AV1353" s="652">
        <v>0</v>
      </c>
      <c r="AW1353" s="652">
        <v>0</v>
      </c>
      <c r="AX1353" s="652">
        <v>0</v>
      </c>
      <c r="AY1353" s="652">
        <v>0</v>
      </c>
      <c r="AZ1353" s="652">
        <v>0</v>
      </c>
      <c r="BA1353" s="652">
        <v>0</v>
      </c>
      <c r="BB1353" s="652">
        <v>0</v>
      </c>
      <c r="BC1353" s="652">
        <v>0</v>
      </c>
      <c r="BD1353" s="652">
        <v>0</v>
      </c>
      <c r="BE1353" s="652">
        <v>0</v>
      </c>
      <c r="BF1353" s="652">
        <v>0</v>
      </c>
      <c r="BG1353" s="652">
        <v>0</v>
      </c>
      <c r="BH1353" s="652">
        <v>0</v>
      </c>
      <c r="BI1353" s="1476">
        <f t="shared" si="65"/>
        <v>0</v>
      </c>
      <c r="BJ1353" s="1476">
        <f t="shared" si="65"/>
        <v>154166</v>
      </c>
      <c r="BK1353" s="652">
        <f t="shared" si="63"/>
        <v>0</v>
      </c>
      <c r="BL1353" s="652">
        <f t="shared" si="64"/>
        <v>154166</v>
      </c>
    </row>
    <row r="1354" spans="1:67" ht="13.5" thickBot="1">
      <c r="A1354" s="1420">
        <v>44.448</v>
      </c>
      <c r="B1354" s="1418" t="s">
        <v>2055</v>
      </c>
      <c r="C1354" s="652">
        <v>0</v>
      </c>
      <c r="D1354" s="652">
        <v>0</v>
      </c>
      <c r="E1354" s="652">
        <v>0</v>
      </c>
      <c r="F1354" s="652">
        <v>0</v>
      </c>
      <c r="G1354" s="652">
        <v>0</v>
      </c>
      <c r="H1354" s="652">
        <v>0</v>
      </c>
      <c r="I1354" s="652">
        <v>0</v>
      </c>
      <c r="J1354" s="652">
        <v>0</v>
      </c>
      <c r="K1354" s="652">
        <v>0</v>
      </c>
      <c r="L1354" s="652">
        <v>0</v>
      </c>
      <c r="M1354" s="652">
        <v>0</v>
      </c>
      <c r="N1354" s="652">
        <v>0</v>
      </c>
      <c r="O1354" s="652">
        <v>0</v>
      </c>
      <c r="P1354" s="652">
        <v>0</v>
      </c>
      <c r="Q1354" s="652">
        <v>24954004</v>
      </c>
      <c r="R1354" s="652">
        <v>24954004</v>
      </c>
      <c r="S1354" s="652"/>
      <c r="T1354" s="652"/>
      <c r="U1354" s="652"/>
      <c r="V1354" s="652"/>
      <c r="W1354" s="652">
        <v>0</v>
      </c>
      <c r="X1354" s="652">
        <v>0</v>
      </c>
      <c r="Y1354" s="652">
        <v>0</v>
      </c>
      <c r="Z1354" s="652">
        <v>0</v>
      </c>
      <c r="AA1354" s="652">
        <v>0</v>
      </c>
      <c r="AB1354" s="652">
        <v>0</v>
      </c>
      <c r="AC1354" s="652">
        <v>0</v>
      </c>
      <c r="AD1354" s="652">
        <v>0</v>
      </c>
      <c r="AE1354" s="652">
        <v>0</v>
      </c>
      <c r="AF1354" s="652">
        <v>0</v>
      </c>
      <c r="AG1354" s="652">
        <v>0</v>
      </c>
      <c r="AH1354" s="652">
        <v>0</v>
      </c>
      <c r="AI1354" s="652">
        <v>0</v>
      </c>
      <c r="AJ1354" s="652">
        <v>0</v>
      </c>
      <c r="AK1354" s="652">
        <v>0</v>
      </c>
      <c r="AL1354" s="652">
        <v>0</v>
      </c>
      <c r="AM1354" s="652">
        <v>0</v>
      </c>
      <c r="AN1354" s="652">
        <v>0</v>
      </c>
      <c r="AO1354" s="652">
        <v>0</v>
      </c>
      <c r="AP1354" s="652">
        <v>0</v>
      </c>
      <c r="AQ1354" s="652">
        <v>0</v>
      </c>
      <c r="AR1354" s="652">
        <v>0</v>
      </c>
      <c r="AS1354" s="652">
        <v>0</v>
      </c>
      <c r="AT1354" s="652">
        <v>0</v>
      </c>
      <c r="AU1354" s="652">
        <v>0</v>
      </c>
      <c r="AV1354" s="652">
        <v>0</v>
      </c>
      <c r="AW1354" s="652">
        <v>0</v>
      </c>
      <c r="AX1354" s="652">
        <v>0</v>
      </c>
      <c r="AY1354" s="652">
        <v>0</v>
      </c>
      <c r="AZ1354" s="652">
        <v>0</v>
      </c>
      <c r="BA1354" s="652">
        <v>0</v>
      </c>
      <c r="BB1354" s="652">
        <v>0</v>
      </c>
      <c r="BC1354" s="652">
        <v>0</v>
      </c>
      <c r="BD1354" s="652">
        <v>0</v>
      </c>
      <c r="BE1354" s="652">
        <v>0</v>
      </c>
      <c r="BF1354" s="652">
        <v>0</v>
      </c>
      <c r="BG1354" s="652">
        <v>0</v>
      </c>
      <c r="BH1354" s="652">
        <v>0</v>
      </c>
      <c r="BI1354" s="1476">
        <f t="shared" si="65"/>
        <v>24954004</v>
      </c>
      <c r="BJ1354" s="1476">
        <f t="shared" si="65"/>
        <v>24954004</v>
      </c>
      <c r="BK1354" s="652">
        <f t="shared" si="63"/>
        <v>0</v>
      </c>
      <c r="BL1354" s="652">
        <f t="shared" si="64"/>
        <v>0</v>
      </c>
    </row>
    <row r="1355" spans="1:67" ht="13.5" thickBot="1">
      <c r="A1355" s="1420">
        <v>44.451000000000001</v>
      </c>
      <c r="B1355" s="1418" t="s">
        <v>3785</v>
      </c>
      <c r="C1355" s="652">
        <v>0</v>
      </c>
      <c r="D1355" s="652">
        <v>0</v>
      </c>
      <c r="E1355" s="652">
        <v>0</v>
      </c>
      <c r="F1355" s="652">
        <v>0</v>
      </c>
      <c r="G1355" s="652">
        <v>0</v>
      </c>
      <c r="H1355" s="652">
        <v>0</v>
      </c>
      <c r="I1355" s="652">
        <v>0</v>
      </c>
      <c r="J1355" s="652">
        <v>0</v>
      </c>
      <c r="K1355" s="652">
        <v>0</v>
      </c>
      <c r="L1355" s="652">
        <v>0</v>
      </c>
      <c r="M1355" s="652">
        <v>0</v>
      </c>
      <c r="N1355" s="652">
        <v>0</v>
      </c>
      <c r="O1355" s="652">
        <v>0</v>
      </c>
      <c r="P1355" s="652">
        <v>0</v>
      </c>
      <c r="Q1355" s="652">
        <v>0</v>
      </c>
      <c r="R1355" s="652">
        <v>0</v>
      </c>
      <c r="S1355" s="652"/>
      <c r="T1355" s="652"/>
      <c r="U1355" s="652"/>
      <c r="V1355" s="652"/>
      <c r="W1355" s="652">
        <v>0</v>
      </c>
      <c r="X1355" s="652">
        <v>0</v>
      </c>
      <c r="Y1355" s="652">
        <v>0</v>
      </c>
      <c r="Z1355" s="652">
        <v>0</v>
      </c>
      <c r="AA1355" s="652">
        <v>0</v>
      </c>
      <c r="AB1355" s="652">
        <v>0</v>
      </c>
      <c r="AC1355" s="652">
        <v>0</v>
      </c>
      <c r="AD1355" s="652">
        <v>0</v>
      </c>
      <c r="AE1355" s="652">
        <v>0</v>
      </c>
      <c r="AF1355" s="652">
        <v>0</v>
      </c>
      <c r="AG1355" s="652">
        <v>0</v>
      </c>
      <c r="AH1355" s="652">
        <v>0</v>
      </c>
      <c r="AI1355" s="652">
        <v>0</v>
      </c>
      <c r="AJ1355" s="652">
        <v>0</v>
      </c>
      <c r="AK1355" s="652">
        <v>0</v>
      </c>
      <c r="AL1355" s="652">
        <v>0</v>
      </c>
      <c r="AM1355" s="652">
        <v>0</v>
      </c>
      <c r="AN1355" s="652">
        <v>0</v>
      </c>
      <c r="AO1355" s="652">
        <v>0</v>
      </c>
      <c r="AP1355" s="652">
        <v>0</v>
      </c>
      <c r="AQ1355" s="652">
        <v>0</v>
      </c>
      <c r="AR1355" s="652">
        <v>0</v>
      </c>
      <c r="AS1355" s="652">
        <v>0</v>
      </c>
      <c r="AT1355" s="652">
        <v>0</v>
      </c>
      <c r="AU1355" s="652">
        <v>0</v>
      </c>
      <c r="AV1355" s="652">
        <v>0</v>
      </c>
      <c r="AW1355" s="652">
        <v>0</v>
      </c>
      <c r="AX1355" s="652">
        <v>0</v>
      </c>
      <c r="AY1355" s="652">
        <v>0</v>
      </c>
      <c r="AZ1355" s="652">
        <v>0</v>
      </c>
      <c r="BA1355" s="652">
        <v>0</v>
      </c>
      <c r="BB1355" s="652">
        <v>0</v>
      </c>
      <c r="BC1355" s="652">
        <v>0</v>
      </c>
      <c r="BD1355" s="652">
        <v>0</v>
      </c>
      <c r="BE1355" s="652">
        <v>0</v>
      </c>
      <c r="BF1355" s="652">
        <v>0</v>
      </c>
      <c r="BG1355" s="652">
        <v>0</v>
      </c>
      <c r="BH1355" s="652">
        <v>0</v>
      </c>
      <c r="BI1355" s="1476">
        <f t="shared" si="65"/>
        <v>0</v>
      </c>
      <c r="BJ1355" s="1476">
        <f t="shared" si="65"/>
        <v>0</v>
      </c>
      <c r="BK1355" s="652">
        <f t="shared" si="63"/>
        <v>0</v>
      </c>
      <c r="BL1355" s="652">
        <f t="shared" si="64"/>
        <v>0</v>
      </c>
    </row>
    <row r="1356" spans="1:67" ht="13.5" thickBot="1">
      <c r="A1356" s="1422">
        <v>44.46</v>
      </c>
      <c r="B1356" s="1418" t="s">
        <v>2056</v>
      </c>
      <c r="C1356" s="652">
        <v>0</v>
      </c>
      <c r="D1356" s="652">
        <v>0</v>
      </c>
      <c r="E1356" s="652">
        <v>0</v>
      </c>
      <c r="F1356" s="652">
        <v>0</v>
      </c>
      <c r="G1356" s="652">
        <v>0</v>
      </c>
      <c r="H1356" s="652">
        <v>0</v>
      </c>
      <c r="I1356" s="652">
        <v>0</v>
      </c>
      <c r="J1356" s="652">
        <v>0</v>
      </c>
      <c r="K1356" s="652">
        <v>0</v>
      </c>
      <c r="L1356" s="652">
        <v>0</v>
      </c>
      <c r="M1356" s="652">
        <v>1450134</v>
      </c>
      <c r="N1356" s="652">
        <v>67371</v>
      </c>
      <c r="O1356" s="652">
        <v>0</v>
      </c>
      <c r="P1356" s="652">
        <v>0</v>
      </c>
      <c r="Q1356" s="652">
        <v>0</v>
      </c>
      <c r="R1356" s="652">
        <v>0</v>
      </c>
      <c r="S1356" s="652"/>
      <c r="T1356" s="652"/>
      <c r="U1356" s="652"/>
      <c r="V1356" s="652"/>
      <c r="W1356" s="652">
        <v>0</v>
      </c>
      <c r="X1356" s="652">
        <v>0</v>
      </c>
      <c r="Y1356" s="652">
        <v>0</v>
      </c>
      <c r="Z1356" s="652">
        <v>0</v>
      </c>
      <c r="AA1356" s="652">
        <v>0</v>
      </c>
      <c r="AB1356" s="652">
        <v>0</v>
      </c>
      <c r="AC1356" s="652">
        <v>0</v>
      </c>
      <c r="AD1356" s="652">
        <v>0</v>
      </c>
      <c r="AE1356" s="652">
        <v>0</v>
      </c>
      <c r="AF1356" s="652">
        <v>0</v>
      </c>
      <c r="AG1356" s="652">
        <v>0</v>
      </c>
      <c r="AH1356" s="652">
        <v>0</v>
      </c>
      <c r="AI1356" s="652">
        <v>24000</v>
      </c>
      <c r="AJ1356" s="652">
        <v>36000</v>
      </c>
      <c r="AK1356" s="652">
        <v>0</v>
      </c>
      <c r="AL1356" s="652">
        <v>0</v>
      </c>
      <c r="AM1356" s="652">
        <v>0</v>
      </c>
      <c r="AN1356" s="652">
        <v>0</v>
      </c>
      <c r="AO1356" s="652">
        <v>0</v>
      </c>
      <c r="AP1356" s="652">
        <v>0</v>
      </c>
      <c r="AQ1356" s="652">
        <v>0</v>
      </c>
      <c r="AR1356" s="652">
        <v>0</v>
      </c>
      <c r="AS1356" s="652">
        <v>0</v>
      </c>
      <c r="AT1356" s="652">
        <v>0</v>
      </c>
      <c r="AU1356" s="652">
        <v>0</v>
      </c>
      <c r="AV1356" s="652">
        <v>0</v>
      </c>
      <c r="AW1356" s="652">
        <v>0</v>
      </c>
      <c r="AX1356" s="652">
        <v>0</v>
      </c>
      <c r="AY1356" s="652">
        <v>0</v>
      </c>
      <c r="AZ1356" s="652">
        <v>0</v>
      </c>
      <c r="BA1356" s="652">
        <v>138935</v>
      </c>
      <c r="BB1356" s="652">
        <v>138835</v>
      </c>
      <c r="BC1356" s="652">
        <v>0</v>
      </c>
      <c r="BD1356" s="652">
        <v>0</v>
      </c>
      <c r="BE1356" s="652">
        <v>0</v>
      </c>
      <c r="BF1356" s="652">
        <v>0</v>
      </c>
      <c r="BG1356" s="652">
        <v>0</v>
      </c>
      <c r="BH1356" s="652">
        <v>0</v>
      </c>
      <c r="BI1356" s="1476">
        <f t="shared" si="65"/>
        <v>1613069</v>
      </c>
      <c r="BJ1356" s="1476">
        <f t="shared" si="65"/>
        <v>242206</v>
      </c>
      <c r="BK1356" s="652">
        <f t="shared" si="63"/>
        <v>1370863</v>
      </c>
      <c r="BL1356" s="652">
        <f t="shared" si="64"/>
        <v>0</v>
      </c>
    </row>
    <row r="1357" spans="1:67" ht="13.5" thickBot="1">
      <c r="A1357" s="1417">
        <v>44.460999999999999</v>
      </c>
      <c r="B1357" s="1419" t="s">
        <v>2057</v>
      </c>
      <c r="C1357" s="652">
        <v>247900</v>
      </c>
      <c r="D1357" s="652">
        <v>256640</v>
      </c>
      <c r="E1357" s="652">
        <v>143585</v>
      </c>
      <c r="F1357" s="652">
        <v>142880</v>
      </c>
      <c r="G1357" s="652">
        <v>280385</v>
      </c>
      <c r="H1357" s="652">
        <v>281035</v>
      </c>
      <c r="I1357" s="652">
        <v>219250</v>
      </c>
      <c r="J1357" s="652">
        <v>225575</v>
      </c>
      <c r="K1357" s="652">
        <v>171255</v>
      </c>
      <c r="L1357" s="652">
        <v>180255</v>
      </c>
      <c r="M1357" s="652">
        <v>332170</v>
      </c>
      <c r="N1357" s="652">
        <v>329513</v>
      </c>
      <c r="O1357" s="652">
        <v>166075</v>
      </c>
      <c r="P1357" s="652">
        <v>165475</v>
      </c>
      <c r="Q1357" s="652">
        <v>0</v>
      </c>
      <c r="R1357" s="652">
        <v>0</v>
      </c>
      <c r="S1357" s="652"/>
      <c r="T1357" s="652"/>
      <c r="U1357" s="652"/>
      <c r="V1357" s="652"/>
      <c r="W1357" s="652">
        <v>287875</v>
      </c>
      <c r="X1357" s="652">
        <v>287650</v>
      </c>
      <c r="Y1357" s="652">
        <v>122925</v>
      </c>
      <c r="Z1357" s="652">
        <v>124600</v>
      </c>
      <c r="AA1357" s="652">
        <v>206425</v>
      </c>
      <c r="AB1357" s="652">
        <v>208670</v>
      </c>
      <c r="AC1357" s="652">
        <v>287975</v>
      </c>
      <c r="AD1357" s="652">
        <v>287400</v>
      </c>
      <c r="AE1357" s="652">
        <v>231325</v>
      </c>
      <c r="AF1357" s="652">
        <v>228950</v>
      </c>
      <c r="AG1357" s="652">
        <v>397565</v>
      </c>
      <c r="AH1357" s="652">
        <v>396665</v>
      </c>
      <c r="AI1357" s="652">
        <v>274450</v>
      </c>
      <c r="AJ1357" s="652">
        <v>273318</v>
      </c>
      <c r="AK1357" s="652">
        <v>124675</v>
      </c>
      <c r="AL1357" s="652">
        <v>123225</v>
      </c>
      <c r="AM1357" s="652">
        <v>451825</v>
      </c>
      <c r="AN1357" s="652">
        <v>450725</v>
      </c>
      <c r="AO1357" s="652">
        <v>324900</v>
      </c>
      <c r="AP1357" s="652">
        <v>323325</v>
      </c>
      <c r="AQ1357" s="652">
        <v>410250</v>
      </c>
      <c r="AR1357" s="652">
        <v>419525</v>
      </c>
      <c r="AS1357" s="652">
        <v>181375</v>
      </c>
      <c r="AT1357" s="652">
        <v>181500</v>
      </c>
      <c r="AU1357" s="652">
        <v>458850</v>
      </c>
      <c r="AV1357" s="652">
        <v>457600</v>
      </c>
      <c r="AW1357" s="652">
        <v>55450</v>
      </c>
      <c r="AX1357" s="652">
        <v>55125</v>
      </c>
      <c r="AY1357" s="652">
        <v>55425</v>
      </c>
      <c r="AZ1357" s="652">
        <v>55225</v>
      </c>
      <c r="BA1357" s="652">
        <v>66425</v>
      </c>
      <c r="BB1357" s="652">
        <v>70542</v>
      </c>
      <c r="BC1357" s="652">
        <v>66325</v>
      </c>
      <c r="BD1357" s="652">
        <v>64925</v>
      </c>
      <c r="BE1357" s="652">
        <v>62775</v>
      </c>
      <c r="BF1357" s="652">
        <v>62250</v>
      </c>
      <c r="BG1357" s="652">
        <v>53175</v>
      </c>
      <c r="BH1357" s="652">
        <v>52525</v>
      </c>
      <c r="BI1357" s="1476">
        <f t="shared" si="65"/>
        <v>5680610</v>
      </c>
      <c r="BJ1357" s="1476">
        <f t="shared" si="65"/>
        <v>5705118</v>
      </c>
      <c r="BK1357" s="652">
        <f t="shared" si="63"/>
        <v>0</v>
      </c>
      <c r="BL1357" s="652">
        <f t="shared" si="64"/>
        <v>24508</v>
      </c>
    </row>
    <row r="1358" spans="1:67" ht="13.5" thickBot="1">
      <c r="A1358" s="1420">
        <v>44.463999999999999</v>
      </c>
      <c r="B1358" s="1417"/>
      <c r="C1358" s="652">
        <v>0</v>
      </c>
      <c r="D1358" s="652">
        <v>0</v>
      </c>
      <c r="E1358" s="652">
        <v>0</v>
      </c>
      <c r="F1358" s="652">
        <v>0</v>
      </c>
      <c r="G1358" s="652">
        <v>0</v>
      </c>
      <c r="H1358" s="652">
        <v>0</v>
      </c>
      <c r="I1358" s="652">
        <v>0</v>
      </c>
      <c r="J1358" s="652">
        <v>0</v>
      </c>
      <c r="K1358" s="652">
        <v>0</v>
      </c>
      <c r="L1358" s="652">
        <v>0</v>
      </c>
      <c r="M1358" s="652">
        <v>0</v>
      </c>
      <c r="N1358" s="652">
        <v>0</v>
      </c>
      <c r="O1358" s="652">
        <v>0</v>
      </c>
      <c r="P1358" s="652">
        <v>0</v>
      </c>
      <c r="Q1358" s="652">
        <v>0</v>
      </c>
      <c r="R1358" s="652">
        <v>0</v>
      </c>
      <c r="S1358" s="652"/>
      <c r="T1358" s="652"/>
      <c r="U1358" s="652"/>
      <c r="V1358" s="652"/>
      <c r="W1358" s="652">
        <v>0</v>
      </c>
      <c r="X1358" s="652">
        <v>0</v>
      </c>
      <c r="Y1358" s="652">
        <v>0</v>
      </c>
      <c r="Z1358" s="652">
        <v>0</v>
      </c>
      <c r="AA1358" s="652">
        <v>0</v>
      </c>
      <c r="AB1358" s="652">
        <v>0</v>
      </c>
      <c r="AC1358" s="652">
        <v>0</v>
      </c>
      <c r="AD1358" s="652">
        <v>0</v>
      </c>
      <c r="AE1358" s="652">
        <v>0</v>
      </c>
      <c r="AF1358" s="652">
        <v>0</v>
      </c>
      <c r="AG1358" s="652">
        <v>0</v>
      </c>
      <c r="AH1358" s="652">
        <v>0</v>
      </c>
      <c r="AI1358" s="652">
        <v>0</v>
      </c>
      <c r="AJ1358" s="652">
        <v>0</v>
      </c>
      <c r="AK1358" s="652">
        <v>0</v>
      </c>
      <c r="AL1358" s="652">
        <v>0</v>
      </c>
      <c r="AM1358" s="652">
        <v>0</v>
      </c>
      <c r="AN1358" s="652">
        <v>0</v>
      </c>
      <c r="AO1358" s="652">
        <v>0</v>
      </c>
      <c r="AP1358" s="652">
        <v>0</v>
      </c>
      <c r="AQ1358" s="652">
        <v>0</v>
      </c>
      <c r="AR1358" s="652">
        <v>0</v>
      </c>
      <c r="AS1358" s="652">
        <v>0</v>
      </c>
      <c r="AT1358" s="652">
        <v>0</v>
      </c>
      <c r="AU1358" s="652">
        <v>0</v>
      </c>
      <c r="AV1358" s="652">
        <v>0</v>
      </c>
      <c r="AW1358" s="652">
        <v>0</v>
      </c>
      <c r="AX1358" s="652">
        <v>0</v>
      </c>
      <c r="AY1358" s="652">
        <v>0</v>
      </c>
      <c r="AZ1358" s="652">
        <v>0</v>
      </c>
      <c r="BA1358" s="652">
        <v>0</v>
      </c>
      <c r="BB1358" s="652">
        <v>0</v>
      </c>
      <c r="BC1358" s="652">
        <v>0</v>
      </c>
      <c r="BD1358" s="652">
        <v>0</v>
      </c>
      <c r="BE1358" s="652">
        <v>0</v>
      </c>
      <c r="BF1358" s="652">
        <v>0</v>
      </c>
      <c r="BG1358" s="652">
        <v>0</v>
      </c>
      <c r="BH1358" s="652">
        <v>0</v>
      </c>
      <c r="BI1358" s="1476">
        <f t="shared" si="65"/>
        <v>0</v>
      </c>
      <c r="BJ1358" s="1476">
        <f t="shared" si="65"/>
        <v>0</v>
      </c>
      <c r="BK1358" s="652">
        <f t="shared" si="63"/>
        <v>0</v>
      </c>
      <c r="BL1358" s="652">
        <f t="shared" si="64"/>
        <v>0</v>
      </c>
    </row>
    <row r="1359" spans="1:67" ht="13.5" thickBot="1">
      <c r="A1359" s="1420">
        <v>44.465000000000003</v>
      </c>
      <c r="B1359" s="1418" t="s">
        <v>2058</v>
      </c>
      <c r="C1359" s="652">
        <v>3660748</v>
      </c>
      <c r="D1359" s="652">
        <v>3674660</v>
      </c>
      <c r="E1359" s="652">
        <v>1259211</v>
      </c>
      <c r="F1359" s="652">
        <v>1239766</v>
      </c>
      <c r="G1359" s="652">
        <v>7733925</v>
      </c>
      <c r="H1359" s="652">
        <v>7794526</v>
      </c>
      <c r="I1359" s="652">
        <v>5932061</v>
      </c>
      <c r="J1359" s="652">
        <v>6006881</v>
      </c>
      <c r="K1359" s="652">
        <v>3737816</v>
      </c>
      <c r="L1359" s="652">
        <v>3990447</v>
      </c>
      <c r="M1359" s="652">
        <v>1557235</v>
      </c>
      <c r="N1359" s="652">
        <v>2967848</v>
      </c>
      <c r="O1359" s="652">
        <v>1998055</v>
      </c>
      <c r="P1359" s="652">
        <v>1974485</v>
      </c>
      <c r="Q1359" s="652">
        <v>0</v>
      </c>
      <c r="R1359" s="652">
        <v>0</v>
      </c>
      <c r="S1359" s="652"/>
      <c r="T1359" s="652"/>
      <c r="U1359" s="652"/>
      <c r="V1359" s="652"/>
      <c r="W1359" s="652">
        <v>6194014</v>
      </c>
      <c r="X1359" s="652">
        <v>6253473</v>
      </c>
      <c r="Y1359" s="652">
        <v>3372206</v>
      </c>
      <c r="Z1359" s="652">
        <v>3369971</v>
      </c>
      <c r="AA1359" s="652">
        <v>2081795</v>
      </c>
      <c r="AB1359" s="652">
        <v>1991777</v>
      </c>
      <c r="AC1359" s="652">
        <v>5373819</v>
      </c>
      <c r="AD1359" s="652">
        <v>5390035</v>
      </c>
      <c r="AE1359" s="652">
        <v>3723820</v>
      </c>
      <c r="AF1359" s="652">
        <v>3720968</v>
      </c>
      <c r="AG1359" s="652">
        <v>2065760</v>
      </c>
      <c r="AH1359" s="652">
        <v>1985386</v>
      </c>
      <c r="AI1359" s="652">
        <v>1728467</v>
      </c>
      <c r="AJ1359" s="652">
        <v>1663614</v>
      </c>
      <c r="AK1359" s="652">
        <v>413450</v>
      </c>
      <c r="AL1359" s="652">
        <v>402380</v>
      </c>
      <c r="AM1359" s="652">
        <v>4656602</v>
      </c>
      <c r="AN1359" s="652">
        <v>4605793</v>
      </c>
      <c r="AO1359" s="652">
        <v>3832315</v>
      </c>
      <c r="AP1359" s="652">
        <v>3729348</v>
      </c>
      <c r="AQ1359" s="652">
        <v>3278076</v>
      </c>
      <c r="AR1359" s="652">
        <v>3136617</v>
      </c>
      <c r="AS1359" s="652">
        <v>2085228</v>
      </c>
      <c r="AT1359" s="652">
        <v>2059088</v>
      </c>
      <c r="AU1359" s="652">
        <v>4301085</v>
      </c>
      <c r="AV1359" s="652">
        <v>4248537</v>
      </c>
      <c r="AW1359" s="652">
        <v>713593</v>
      </c>
      <c r="AX1359" s="652">
        <v>684585</v>
      </c>
      <c r="AY1359" s="652">
        <v>580207</v>
      </c>
      <c r="AZ1359" s="652">
        <v>598249</v>
      </c>
      <c r="BA1359" s="652">
        <v>569517</v>
      </c>
      <c r="BB1359" s="652">
        <v>569517</v>
      </c>
      <c r="BC1359" s="652">
        <v>1194475</v>
      </c>
      <c r="BD1359" s="652">
        <v>1187814</v>
      </c>
      <c r="BE1359" s="652">
        <v>501741</v>
      </c>
      <c r="BF1359" s="652">
        <v>486108</v>
      </c>
      <c r="BG1359" s="652">
        <v>340794</v>
      </c>
      <c r="BH1359" s="652">
        <v>322240</v>
      </c>
      <c r="BI1359" s="1476">
        <f t="shared" si="65"/>
        <v>72886015</v>
      </c>
      <c r="BJ1359" s="1476">
        <f t="shared" si="65"/>
        <v>74054113</v>
      </c>
      <c r="BK1359" s="652">
        <f t="shared" si="63"/>
        <v>0</v>
      </c>
      <c r="BL1359" s="652">
        <f t="shared" si="64"/>
        <v>1168098</v>
      </c>
    </row>
    <row r="1360" spans="1:67" ht="13.5" thickBot="1">
      <c r="A1360" s="1417">
        <v>44.466000000000001</v>
      </c>
      <c r="B1360" s="1418"/>
      <c r="C1360" s="652">
        <v>0</v>
      </c>
      <c r="D1360" s="652">
        <v>0</v>
      </c>
      <c r="E1360" s="652">
        <v>0</v>
      </c>
      <c r="F1360" s="652">
        <v>0</v>
      </c>
      <c r="G1360" s="652">
        <v>0</v>
      </c>
      <c r="H1360" s="652">
        <v>0</v>
      </c>
      <c r="I1360" s="652">
        <v>0</v>
      </c>
      <c r="J1360" s="652">
        <v>0</v>
      </c>
      <c r="K1360" s="652">
        <v>0</v>
      </c>
      <c r="L1360" s="652">
        <v>0</v>
      </c>
      <c r="M1360" s="652">
        <v>0</v>
      </c>
      <c r="N1360" s="652">
        <v>0</v>
      </c>
      <c r="O1360" s="652">
        <v>0</v>
      </c>
      <c r="P1360" s="652">
        <v>0</v>
      </c>
      <c r="Q1360" s="652">
        <v>0</v>
      </c>
      <c r="R1360" s="652">
        <v>0</v>
      </c>
      <c r="S1360" s="652"/>
      <c r="T1360" s="652"/>
      <c r="U1360" s="652"/>
      <c r="V1360" s="652"/>
      <c r="W1360" s="652">
        <v>0</v>
      </c>
      <c r="X1360" s="652">
        <v>0</v>
      </c>
      <c r="Y1360" s="652">
        <v>0</v>
      </c>
      <c r="Z1360" s="652">
        <v>0</v>
      </c>
      <c r="AA1360" s="652">
        <v>0</v>
      </c>
      <c r="AB1360" s="652">
        <v>0</v>
      </c>
      <c r="AC1360" s="652">
        <v>0</v>
      </c>
      <c r="AD1360" s="652">
        <v>0</v>
      </c>
      <c r="AE1360" s="652">
        <v>0</v>
      </c>
      <c r="AF1360" s="652">
        <v>0</v>
      </c>
      <c r="AG1360" s="652">
        <v>0</v>
      </c>
      <c r="AH1360" s="652">
        <v>0</v>
      </c>
      <c r="AI1360" s="652">
        <v>0</v>
      </c>
      <c r="AJ1360" s="652">
        <v>0</v>
      </c>
      <c r="AK1360" s="652">
        <v>0</v>
      </c>
      <c r="AL1360" s="652">
        <v>0</v>
      </c>
      <c r="AM1360" s="652">
        <v>0</v>
      </c>
      <c r="AN1360" s="652">
        <v>0</v>
      </c>
      <c r="AO1360" s="652">
        <v>0</v>
      </c>
      <c r="AP1360" s="652">
        <v>0</v>
      </c>
      <c r="AQ1360" s="652">
        <v>0</v>
      </c>
      <c r="AR1360" s="652">
        <v>0</v>
      </c>
      <c r="AS1360" s="652">
        <v>0</v>
      </c>
      <c r="AT1360" s="652">
        <v>0</v>
      </c>
      <c r="AU1360" s="652">
        <v>0</v>
      </c>
      <c r="AV1360" s="652">
        <v>0</v>
      </c>
      <c r="AW1360" s="652">
        <v>0</v>
      </c>
      <c r="AX1360" s="652">
        <v>0</v>
      </c>
      <c r="AY1360" s="652">
        <v>0</v>
      </c>
      <c r="AZ1360" s="652">
        <v>0</v>
      </c>
      <c r="BA1360" s="652">
        <v>0</v>
      </c>
      <c r="BB1360" s="652">
        <v>0</v>
      </c>
      <c r="BC1360" s="652">
        <v>0</v>
      </c>
      <c r="BD1360" s="652">
        <v>0</v>
      </c>
      <c r="BE1360" s="652">
        <v>0</v>
      </c>
      <c r="BF1360" s="652">
        <v>0</v>
      </c>
      <c r="BG1360" s="652">
        <v>0</v>
      </c>
      <c r="BH1360" s="652">
        <v>0</v>
      </c>
      <c r="BI1360" s="1476">
        <f t="shared" si="65"/>
        <v>0</v>
      </c>
      <c r="BJ1360" s="1476">
        <f t="shared" si="65"/>
        <v>0</v>
      </c>
      <c r="BK1360" s="652">
        <f t="shared" si="63"/>
        <v>0</v>
      </c>
      <c r="BL1360" s="652">
        <f t="shared" si="64"/>
        <v>0</v>
      </c>
    </row>
    <row r="1361" spans="1:67" s="1421" customFormat="1" ht="13.5" thickBot="1">
      <c r="A1361" s="1417">
        <v>44.470999999999997</v>
      </c>
      <c r="B1361" s="1418" t="s">
        <v>2059</v>
      </c>
      <c r="C1361" s="652">
        <v>897</v>
      </c>
      <c r="D1361" s="652">
        <v>3313727</v>
      </c>
      <c r="E1361" s="652">
        <v>23637</v>
      </c>
      <c r="F1361" s="652">
        <v>1422587</v>
      </c>
      <c r="G1361" s="652">
        <v>0</v>
      </c>
      <c r="H1361" s="652">
        <v>5075991</v>
      </c>
      <c r="I1361" s="652">
        <v>0</v>
      </c>
      <c r="J1361" s="652">
        <v>0</v>
      </c>
      <c r="K1361" s="652">
        <v>0</v>
      </c>
      <c r="L1361" s="652">
        <v>0</v>
      </c>
      <c r="M1361" s="652">
        <v>0</v>
      </c>
      <c r="N1361" s="652">
        <v>0</v>
      </c>
      <c r="O1361" s="652">
        <v>0</v>
      </c>
      <c r="P1361" s="652">
        <v>0</v>
      </c>
      <c r="Q1361" s="652">
        <v>53857890</v>
      </c>
      <c r="R1361" s="652">
        <v>0</v>
      </c>
      <c r="S1361" s="652"/>
      <c r="T1361" s="652"/>
      <c r="U1361" s="652"/>
      <c r="V1361" s="652"/>
      <c r="W1361" s="652">
        <v>0</v>
      </c>
      <c r="X1361" s="652">
        <v>4793549</v>
      </c>
      <c r="Y1361" s="652">
        <v>0</v>
      </c>
      <c r="Z1361" s="652">
        <v>2211503</v>
      </c>
      <c r="AA1361" s="652">
        <v>0</v>
      </c>
      <c r="AB1361" s="652">
        <v>1688221</v>
      </c>
      <c r="AC1361" s="652">
        <v>0</v>
      </c>
      <c r="AD1361" s="652">
        <v>0</v>
      </c>
      <c r="AE1361" s="652">
        <v>0</v>
      </c>
      <c r="AF1361" s="652">
        <v>3574941</v>
      </c>
      <c r="AG1361" s="652">
        <v>22000</v>
      </c>
      <c r="AH1361" s="652">
        <v>4450302</v>
      </c>
      <c r="AI1361" s="652">
        <v>0</v>
      </c>
      <c r="AJ1361" s="652">
        <v>0</v>
      </c>
      <c r="AK1361" s="652">
        <v>0</v>
      </c>
      <c r="AL1361" s="652">
        <v>1345386</v>
      </c>
      <c r="AM1361" s="652">
        <v>0</v>
      </c>
      <c r="AN1361" s="652">
        <v>5188114</v>
      </c>
      <c r="AO1361" s="652">
        <v>2066</v>
      </c>
      <c r="AP1361" s="652">
        <v>4841936</v>
      </c>
      <c r="AQ1361" s="652">
        <v>0</v>
      </c>
      <c r="AR1361" s="652">
        <v>3853726</v>
      </c>
      <c r="AS1361" s="652">
        <v>0</v>
      </c>
      <c r="AT1361" s="652">
        <v>2381667</v>
      </c>
      <c r="AU1361" s="652">
        <v>800</v>
      </c>
      <c r="AV1361" s="652">
        <v>5611731</v>
      </c>
      <c r="AW1361" s="652">
        <v>0</v>
      </c>
      <c r="AX1361" s="652">
        <v>554898</v>
      </c>
      <c r="AY1361" s="652">
        <v>0</v>
      </c>
      <c r="AZ1361" s="652">
        <v>0</v>
      </c>
      <c r="BA1361" s="652">
        <v>0</v>
      </c>
      <c r="BB1361" s="652">
        <v>1148353</v>
      </c>
      <c r="BC1361" s="652">
        <v>0</v>
      </c>
      <c r="BD1361" s="652">
        <v>0</v>
      </c>
      <c r="BE1361" s="652">
        <v>0</v>
      </c>
      <c r="BF1361" s="652">
        <v>1699195</v>
      </c>
      <c r="BG1361" s="652">
        <v>0</v>
      </c>
      <c r="BH1361" s="652">
        <v>751463</v>
      </c>
      <c r="BI1361" s="1476">
        <f t="shared" si="65"/>
        <v>53907290</v>
      </c>
      <c r="BJ1361" s="1476">
        <f t="shared" si="65"/>
        <v>53907290</v>
      </c>
      <c r="BK1361" s="652">
        <f t="shared" si="63"/>
        <v>0</v>
      </c>
      <c r="BL1361" s="652">
        <f t="shared" si="64"/>
        <v>0</v>
      </c>
      <c r="BM1361" s="1413"/>
      <c r="BN1361" s="1413"/>
      <c r="BO1361" s="1413"/>
    </row>
    <row r="1362" spans="1:67" ht="13.5" thickBot="1">
      <c r="A1362" s="1417">
        <v>44.472000000000001</v>
      </c>
      <c r="B1362" s="1418" t="s">
        <v>2060</v>
      </c>
      <c r="C1362" s="652">
        <v>0</v>
      </c>
      <c r="D1362" s="652">
        <v>0</v>
      </c>
      <c r="E1362" s="652">
        <v>0</v>
      </c>
      <c r="F1362" s="652">
        <v>0</v>
      </c>
      <c r="G1362" s="652">
        <v>0</v>
      </c>
      <c r="H1362" s="652">
        <v>0</v>
      </c>
      <c r="I1362" s="652">
        <v>0</v>
      </c>
      <c r="J1362" s="652">
        <v>0</v>
      </c>
      <c r="K1362" s="652">
        <v>0</v>
      </c>
      <c r="L1362" s="652">
        <v>0</v>
      </c>
      <c r="M1362" s="652">
        <v>0</v>
      </c>
      <c r="N1362" s="652">
        <v>0</v>
      </c>
      <c r="O1362" s="652">
        <v>0</v>
      </c>
      <c r="P1362" s="652">
        <v>0</v>
      </c>
      <c r="Q1362" s="652">
        <v>0</v>
      </c>
      <c r="R1362" s="652">
        <v>0</v>
      </c>
      <c r="S1362" s="652"/>
      <c r="T1362" s="652"/>
      <c r="U1362" s="652"/>
      <c r="V1362" s="652"/>
      <c r="W1362" s="652">
        <v>0</v>
      </c>
      <c r="X1362" s="652">
        <v>0</v>
      </c>
      <c r="Y1362" s="652">
        <v>0</v>
      </c>
      <c r="Z1362" s="652">
        <v>0</v>
      </c>
      <c r="AA1362" s="652">
        <v>0</v>
      </c>
      <c r="AB1362" s="652">
        <v>0</v>
      </c>
      <c r="AC1362" s="652">
        <v>0</v>
      </c>
      <c r="AD1362" s="652">
        <v>0</v>
      </c>
      <c r="AE1362" s="652">
        <v>0</v>
      </c>
      <c r="AF1362" s="652">
        <v>0</v>
      </c>
      <c r="AG1362" s="652">
        <v>0</v>
      </c>
      <c r="AH1362" s="652">
        <v>0</v>
      </c>
      <c r="AI1362" s="652">
        <v>0</v>
      </c>
      <c r="AJ1362" s="652">
        <v>0</v>
      </c>
      <c r="AK1362" s="652">
        <v>0</v>
      </c>
      <c r="AL1362" s="652">
        <v>0</v>
      </c>
      <c r="AM1362" s="652">
        <v>0</v>
      </c>
      <c r="AN1362" s="652">
        <v>0</v>
      </c>
      <c r="AO1362" s="652">
        <v>0</v>
      </c>
      <c r="AP1362" s="652">
        <v>0</v>
      </c>
      <c r="AQ1362" s="652">
        <v>0</v>
      </c>
      <c r="AR1362" s="652">
        <v>0</v>
      </c>
      <c r="AS1362" s="652">
        <v>0</v>
      </c>
      <c r="AT1362" s="652">
        <v>0</v>
      </c>
      <c r="AU1362" s="652">
        <v>0</v>
      </c>
      <c r="AV1362" s="652">
        <v>0</v>
      </c>
      <c r="AW1362" s="652">
        <v>0</v>
      </c>
      <c r="AX1362" s="652">
        <v>0</v>
      </c>
      <c r="AY1362" s="652">
        <v>0</v>
      </c>
      <c r="AZ1362" s="652">
        <v>0</v>
      </c>
      <c r="BA1362" s="652">
        <v>0</v>
      </c>
      <c r="BB1362" s="652">
        <v>0</v>
      </c>
      <c r="BC1362" s="652">
        <v>0</v>
      </c>
      <c r="BD1362" s="652">
        <v>0</v>
      </c>
      <c r="BE1362" s="652">
        <v>0</v>
      </c>
      <c r="BF1362" s="652">
        <v>0</v>
      </c>
      <c r="BG1362" s="652">
        <v>0</v>
      </c>
      <c r="BH1362" s="652">
        <v>0</v>
      </c>
      <c r="BI1362" s="1476">
        <f t="shared" si="65"/>
        <v>0</v>
      </c>
      <c r="BJ1362" s="1476">
        <f t="shared" si="65"/>
        <v>0</v>
      </c>
      <c r="BK1362" s="652">
        <f t="shared" si="63"/>
        <v>0</v>
      </c>
      <c r="BL1362" s="652">
        <f t="shared" si="64"/>
        <v>0</v>
      </c>
      <c r="BM1362" s="1421"/>
      <c r="BN1362" s="1421"/>
      <c r="BO1362" s="1421"/>
    </row>
    <row r="1363" spans="1:67" ht="13.5" thickBot="1">
      <c r="A1363" s="1417">
        <v>44.472999999999999</v>
      </c>
      <c r="B1363" s="1418" t="s">
        <v>2061</v>
      </c>
      <c r="C1363" s="652">
        <v>0</v>
      </c>
      <c r="D1363" s="652">
        <v>0</v>
      </c>
      <c r="E1363" s="652">
        <v>0</v>
      </c>
      <c r="F1363" s="652">
        <v>0</v>
      </c>
      <c r="G1363" s="652">
        <v>0</v>
      </c>
      <c r="H1363" s="652">
        <v>0</v>
      </c>
      <c r="I1363" s="652">
        <v>0</v>
      </c>
      <c r="J1363" s="652">
        <v>0</v>
      </c>
      <c r="K1363" s="652">
        <v>0</v>
      </c>
      <c r="L1363" s="652">
        <v>0</v>
      </c>
      <c r="M1363" s="652">
        <v>0</v>
      </c>
      <c r="N1363" s="652">
        <v>0</v>
      </c>
      <c r="O1363" s="652">
        <v>0</v>
      </c>
      <c r="P1363" s="652">
        <v>0</v>
      </c>
      <c r="Q1363" s="652">
        <v>0</v>
      </c>
      <c r="R1363" s="652">
        <v>0</v>
      </c>
      <c r="S1363" s="652"/>
      <c r="T1363" s="652"/>
      <c r="U1363" s="652"/>
      <c r="V1363" s="652"/>
      <c r="W1363" s="652">
        <v>0</v>
      </c>
      <c r="X1363" s="652">
        <v>0</v>
      </c>
      <c r="Y1363" s="652">
        <v>0</v>
      </c>
      <c r="Z1363" s="652">
        <v>0</v>
      </c>
      <c r="AA1363" s="652">
        <v>0</v>
      </c>
      <c r="AB1363" s="652">
        <v>0</v>
      </c>
      <c r="AC1363" s="652">
        <v>0</v>
      </c>
      <c r="AD1363" s="652">
        <v>0</v>
      </c>
      <c r="AE1363" s="652">
        <v>0</v>
      </c>
      <c r="AF1363" s="652">
        <v>0</v>
      </c>
      <c r="AG1363" s="652">
        <v>0</v>
      </c>
      <c r="AH1363" s="652">
        <v>0</v>
      </c>
      <c r="AI1363" s="652">
        <v>0</v>
      </c>
      <c r="AJ1363" s="652">
        <v>0</v>
      </c>
      <c r="AK1363" s="652">
        <v>0</v>
      </c>
      <c r="AL1363" s="652">
        <v>0</v>
      </c>
      <c r="AM1363" s="652">
        <v>0</v>
      </c>
      <c r="AN1363" s="652">
        <v>0</v>
      </c>
      <c r="AO1363" s="652">
        <v>0</v>
      </c>
      <c r="AP1363" s="652">
        <v>0</v>
      </c>
      <c r="AQ1363" s="652">
        <v>0</v>
      </c>
      <c r="AR1363" s="652">
        <v>0</v>
      </c>
      <c r="AS1363" s="652">
        <v>0</v>
      </c>
      <c r="AT1363" s="652">
        <v>0</v>
      </c>
      <c r="AU1363" s="652">
        <v>0</v>
      </c>
      <c r="AV1363" s="652">
        <v>0</v>
      </c>
      <c r="AW1363" s="652">
        <v>0</v>
      </c>
      <c r="AX1363" s="652">
        <v>0</v>
      </c>
      <c r="AY1363" s="652">
        <v>0</v>
      </c>
      <c r="AZ1363" s="652">
        <v>0</v>
      </c>
      <c r="BA1363" s="652">
        <v>0</v>
      </c>
      <c r="BB1363" s="652">
        <v>0</v>
      </c>
      <c r="BC1363" s="652">
        <v>0</v>
      </c>
      <c r="BD1363" s="652">
        <v>0</v>
      </c>
      <c r="BE1363" s="652">
        <v>0</v>
      </c>
      <c r="BF1363" s="652">
        <v>0</v>
      </c>
      <c r="BG1363" s="652">
        <v>0</v>
      </c>
      <c r="BH1363" s="652">
        <v>0</v>
      </c>
      <c r="BI1363" s="1476">
        <f t="shared" si="65"/>
        <v>0</v>
      </c>
      <c r="BJ1363" s="1476">
        <f t="shared" si="65"/>
        <v>0</v>
      </c>
      <c r="BK1363" s="652">
        <f t="shared" si="63"/>
        <v>0</v>
      </c>
      <c r="BL1363" s="652">
        <f t="shared" si="64"/>
        <v>0</v>
      </c>
    </row>
    <row r="1364" spans="1:67" ht="13.5" thickBot="1">
      <c r="A1364" s="1417">
        <v>44.473999999999997</v>
      </c>
      <c r="B1364" s="1418" t="s">
        <v>2062</v>
      </c>
      <c r="C1364" s="652">
        <v>0</v>
      </c>
      <c r="D1364" s="652">
        <v>0</v>
      </c>
      <c r="E1364" s="652">
        <v>0</v>
      </c>
      <c r="F1364" s="652">
        <v>0</v>
      </c>
      <c r="G1364" s="652">
        <v>0</v>
      </c>
      <c r="H1364" s="652">
        <v>0</v>
      </c>
      <c r="I1364" s="652">
        <v>0</v>
      </c>
      <c r="J1364" s="652">
        <v>0</v>
      </c>
      <c r="K1364" s="652">
        <v>0</v>
      </c>
      <c r="L1364" s="652">
        <v>0</v>
      </c>
      <c r="M1364" s="652">
        <v>0</v>
      </c>
      <c r="N1364" s="652">
        <v>0</v>
      </c>
      <c r="O1364" s="652">
        <v>0</v>
      </c>
      <c r="P1364" s="652">
        <v>0</v>
      </c>
      <c r="Q1364" s="652">
        <v>0</v>
      </c>
      <c r="R1364" s="652">
        <v>0</v>
      </c>
      <c r="S1364" s="652"/>
      <c r="T1364" s="652"/>
      <c r="U1364" s="652"/>
      <c r="V1364" s="652"/>
      <c r="W1364" s="652">
        <v>0</v>
      </c>
      <c r="X1364" s="652">
        <v>0</v>
      </c>
      <c r="Y1364" s="652">
        <v>0</v>
      </c>
      <c r="Z1364" s="652">
        <v>0</v>
      </c>
      <c r="AA1364" s="652">
        <v>0</v>
      </c>
      <c r="AB1364" s="652">
        <v>0</v>
      </c>
      <c r="AC1364" s="652">
        <v>0</v>
      </c>
      <c r="AD1364" s="652">
        <v>0</v>
      </c>
      <c r="AE1364" s="652">
        <v>0</v>
      </c>
      <c r="AF1364" s="652">
        <v>0</v>
      </c>
      <c r="AG1364" s="652">
        <v>0</v>
      </c>
      <c r="AH1364" s="652">
        <v>0</v>
      </c>
      <c r="AI1364" s="652">
        <v>0</v>
      </c>
      <c r="AJ1364" s="652">
        <v>0</v>
      </c>
      <c r="AK1364" s="652">
        <v>0</v>
      </c>
      <c r="AL1364" s="652">
        <v>0</v>
      </c>
      <c r="AM1364" s="652">
        <v>0</v>
      </c>
      <c r="AN1364" s="652">
        <v>0</v>
      </c>
      <c r="AO1364" s="652">
        <v>0</v>
      </c>
      <c r="AP1364" s="652">
        <v>0</v>
      </c>
      <c r="AQ1364" s="652">
        <v>0</v>
      </c>
      <c r="AR1364" s="652">
        <v>0</v>
      </c>
      <c r="AS1364" s="652">
        <v>0</v>
      </c>
      <c r="AT1364" s="652">
        <v>0</v>
      </c>
      <c r="AU1364" s="652">
        <v>0</v>
      </c>
      <c r="AV1364" s="652">
        <v>0</v>
      </c>
      <c r="AW1364" s="652">
        <v>0</v>
      </c>
      <c r="AX1364" s="652">
        <v>0</v>
      </c>
      <c r="AY1364" s="652">
        <v>0</v>
      </c>
      <c r="AZ1364" s="652">
        <v>0</v>
      </c>
      <c r="BA1364" s="652">
        <v>0</v>
      </c>
      <c r="BB1364" s="652">
        <v>0</v>
      </c>
      <c r="BC1364" s="652">
        <v>0</v>
      </c>
      <c r="BD1364" s="652">
        <v>0</v>
      </c>
      <c r="BE1364" s="652">
        <v>0</v>
      </c>
      <c r="BF1364" s="652">
        <v>0</v>
      </c>
      <c r="BG1364" s="652">
        <v>0</v>
      </c>
      <c r="BH1364" s="652">
        <v>0</v>
      </c>
      <c r="BI1364" s="1476">
        <f t="shared" si="65"/>
        <v>0</v>
      </c>
      <c r="BJ1364" s="1476">
        <f t="shared" si="65"/>
        <v>0</v>
      </c>
      <c r="BK1364" s="652">
        <f t="shared" si="63"/>
        <v>0</v>
      </c>
      <c r="BL1364" s="652">
        <f t="shared" si="64"/>
        <v>0</v>
      </c>
    </row>
    <row r="1365" spans="1:67" ht="13.5" thickBot="1">
      <c r="A1365" s="1422">
        <v>44.48</v>
      </c>
      <c r="B1365" s="1418" t="s">
        <v>2063</v>
      </c>
      <c r="C1365" s="652">
        <v>0</v>
      </c>
      <c r="D1365" s="652">
        <v>0</v>
      </c>
      <c r="E1365" s="652">
        <v>0</v>
      </c>
      <c r="F1365" s="652">
        <v>0</v>
      </c>
      <c r="G1365" s="652">
        <v>0</v>
      </c>
      <c r="H1365" s="652">
        <v>0</v>
      </c>
      <c r="I1365" s="652">
        <v>0</v>
      </c>
      <c r="J1365" s="652">
        <v>0</v>
      </c>
      <c r="K1365" s="652">
        <v>0</v>
      </c>
      <c r="L1365" s="652">
        <v>0</v>
      </c>
      <c r="M1365" s="652">
        <v>0</v>
      </c>
      <c r="N1365" s="652">
        <v>4878879</v>
      </c>
      <c r="O1365" s="652">
        <v>0</v>
      </c>
      <c r="P1365" s="652">
        <v>1947377</v>
      </c>
      <c r="Q1365" s="652">
        <v>11494625</v>
      </c>
      <c r="R1365" s="652">
        <v>0</v>
      </c>
      <c r="S1365" s="652"/>
      <c r="T1365" s="652"/>
      <c r="U1365" s="652"/>
      <c r="V1365" s="652"/>
      <c r="W1365" s="652">
        <v>0</v>
      </c>
      <c r="X1365" s="652">
        <v>0</v>
      </c>
      <c r="Y1365" s="652">
        <v>0</v>
      </c>
      <c r="Z1365" s="652">
        <v>117053</v>
      </c>
      <c r="AA1365" s="652">
        <v>0</v>
      </c>
      <c r="AB1365" s="652">
        <v>0</v>
      </c>
      <c r="AC1365" s="652">
        <v>0</v>
      </c>
      <c r="AD1365" s="652">
        <v>0</v>
      </c>
      <c r="AE1365" s="652">
        <v>0</v>
      </c>
      <c r="AF1365" s="652">
        <v>0</v>
      </c>
      <c r="AG1365" s="652">
        <v>0</v>
      </c>
      <c r="AH1365" s="652">
        <v>0</v>
      </c>
      <c r="AI1365" s="652">
        <v>0</v>
      </c>
      <c r="AJ1365" s="652">
        <v>3501672</v>
      </c>
      <c r="AK1365" s="652">
        <v>0</v>
      </c>
      <c r="AL1365" s="652">
        <v>0</v>
      </c>
      <c r="AM1365" s="652">
        <v>0</v>
      </c>
      <c r="AN1365" s="652">
        <v>0</v>
      </c>
      <c r="AO1365" s="652">
        <v>0</v>
      </c>
      <c r="AP1365" s="652">
        <v>0</v>
      </c>
      <c r="AQ1365" s="652">
        <v>0</v>
      </c>
      <c r="AR1365" s="652">
        <v>0</v>
      </c>
      <c r="AS1365" s="652">
        <v>0</v>
      </c>
      <c r="AT1365" s="652">
        <v>0</v>
      </c>
      <c r="AU1365" s="652">
        <v>0</v>
      </c>
      <c r="AV1365" s="652">
        <v>0</v>
      </c>
      <c r="AW1365" s="652">
        <v>0</v>
      </c>
      <c r="AX1365" s="652">
        <v>0</v>
      </c>
      <c r="AY1365" s="652">
        <v>0</v>
      </c>
      <c r="AZ1365" s="652">
        <v>795203</v>
      </c>
      <c r="BA1365" s="652">
        <v>0</v>
      </c>
      <c r="BB1365" s="652">
        <v>0</v>
      </c>
      <c r="BC1365" s="652">
        <v>0</v>
      </c>
      <c r="BD1365" s="652">
        <v>258131</v>
      </c>
      <c r="BE1365" s="652">
        <v>0</v>
      </c>
      <c r="BF1365" s="652">
        <v>0</v>
      </c>
      <c r="BG1365" s="652">
        <v>0</v>
      </c>
      <c r="BH1365" s="652">
        <v>0</v>
      </c>
      <c r="BI1365" s="1476">
        <f t="shared" si="65"/>
        <v>11494625</v>
      </c>
      <c r="BJ1365" s="1476">
        <f t="shared" si="65"/>
        <v>11498315</v>
      </c>
      <c r="BK1365" s="652">
        <f t="shared" si="63"/>
        <v>0</v>
      </c>
      <c r="BL1365" s="652">
        <f t="shared" si="64"/>
        <v>3690</v>
      </c>
    </row>
    <row r="1366" spans="1:67" ht="13.5" thickBot="1">
      <c r="A1366" s="1417">
        <v>44.484000000000002</v>
      </c>
      <c r="B1366" s="1418" t="s">
        <v>2064</v>
      </c>
      <c r="C1366" s="652">
        <v>0</v>
      </c>
      <c r="D1366" s="652">
        <v>0</v>
      </c>
      <c r="E1366" s="652">
        <v>0</v>
      </c>
      <c r="F1366" s="652">
        <v>0</v>
      </c>
      <c r="G1366" s="652">
        <v>0</v>
      </c>
      <c r="H1366" s="652">
        <v>0</v>
      </c>
      <c r="I1366" s="652">
        <v>0</v>
      </c>
      <c r="J1366" s="652">
        <v>0</v>
      </c>
      <c r="K1366" s="652">
        <v>0</v>
      </c>
      <c r="L1366" s="652">
        <v>0</v>
      </c>
      <c r="M1366" s="652">
        <v>0</v>
      </c>
      <c r="N1366" s="652">
        <v>0</v>
      </c>
      <c r="O1366" s="652">
        <v>0</v>
      </c>
      <c r="P1366" s="652">
        <v>0</v>
      </c>
      <c r="Q1366" s="652">
        <v>0</v>
      </c>
      <c r="R1366" s="652">
        <v>0</v>
      </c>
      <c r="S1366" s="652"/>
      <c r="T1366" s="652"/>
      <c r="U1366" s="652"/>
      <c r="V1366" s="652"/>
      <c r="W1366" s="652">
        <v>0</v>
      </c>
      <c r="X1366" s="652">
        <v>0</v>
      </c>
      <c r="Y1366" s="652">
        <v>0</v>
      </c>
      <c r="Z1366" s="652">
        <v>0</v>
      </c>
      <c r="AA1366" s="652">
        <v>0</v>
      </c>
      <c r="AB1366" s="652">
        <v>0</v>
      </c>
      <c r="AC1366" s="652">
        <v>0</v>
      </c>
      <c r="AD1366" s="652">
        <v>0</v>
      </c>
      <c r="AE1366" s="652">
        <v>0</v>
      </c>
      <c r="AF1366" s="652">
        <v>0</v>
      </c>
      <c r="AG1366" s="652">
        <v>0</v>
      </c>
      <c r="AH1366" s="652">
        <v>0</v>
      </c>
      <c r="AI1366" s="652">
        <v>0</v>
      </c>
      <c r="AJ1366" s="652">
        <v>0</v>
      </c>
      <c r="AK1366" s="652">
        <v>0</v>
      </c>
      <c r="AL1366" s="652">
        <v>0</v>
      </c>
      <c r="AM1366" s="652">
        <v>0</v>
      </c>
      <c r="AN1366" s="652">
        <v>0</v>
      </c>
      <c r="AO1366" s="652">
        <v>0</v>
      </c>
      <c r="AP1366" s="652">
        <v>0</v>
      </c>
      <c r="AQ1366" s="652">
        <v>0</v>
      </c>
      <c r="AR1366" s="652">
        <v>0</v>
      </c>
      <c r="AS1366" s="652">
        <v>0</v>
      </c>
      <c r="AT1366" s="652">
        <v>0</v>
      </c>
      <c r="AU1366" s="652">
        <v>0</v>
      </c>
      <c r="AV1366" s="652">
        <v>0</v>
      </c>
      <c r="AW1366" s="652">
        <v>0</v>
      </c>
      <c r="AX1366" s="652">
        <v>0</v>
      </c>
      <c r="AY1366" s="652">
        <v>0</v>
      </c>
      <c r="AZ1366" s="652">
        <v>0</v>
      </c>
      <c r="BA1366" s="652">
        <v>0</v>
      </c>
      <c r="BB1366" s="652">
        <v>0</v>
      </c>
      <c r="BC1366" s="652">
        <v>0</v>
      </c>
      <c r="BD1366" s="652">
        <v>0</v>
      </c>
      <c r="BE1366" s="652">
        <v>0</v>
      </c>
      <c r="BF1366" s="652">
        <v>0</v>
      </c>
      <c r="BG1366" s="652">
        <v>0</v>
      </c>
      <c r="BH1366" s="652">
        <v>0</v>
      </c>
      <c r="BI1366" s="1476">
        <f t="shared" si="65"/>
        <v>0</v>
      </c>
      <c r="BJ1366" s="1476">
        <f t="shared" si="65"/>
        <v>0</v>
      </c>
      <c r="BK1366" s="652">
        <f t="shared" si="63"/>
        <v>0</v>
      </c>
      <c r="BL1366" s="652">
        <f t="shared" si="64"/>
        <v>0</v>
      </c>
    </row>
    <row r="1367" spans="1:67" ht="13.5" thickBot="1">
      <c r="A1367" s="1417">
        <v>44.484999999999999</v>
      </c>
      <c r="B1367" s="1418" t="s">
        <v>2065</v>
      </c>
      <c r="C1367" s="652">
        <v>0</v>
      </c>
      <c r="D1367" s="652">
        <v>0</v>
      </c>
      <c r="E1367" s="652">
        <v>0</v>
      </c>
      <c r="F1367" s="652">
        <v>0</v>
      </c>
      <c r="G1367" s="652">
        <v>0</v>
      </c>
      <c r="H1367" s="652">
        <v>0</v>
      </c>
      <c r="I1367" s="652">
        <v>0</v>
      </c>
      <c r="J1367" s="652">
        <v>0</v>
      </c>
      <c r="K1367" s="652">
        <v>0</v>
      </c>
      <c r="L1367" s="652">
        <v>0</v>
      </c>
      <c r="M1367" s="652">
        <v>0</v>
      </c>
      <c r="N1367" s="652">
        <v>0</v>
      </c>
      <c r="O1367" s="652">
        <v>0</v>
      </c>
      <c r="P1367" s="652">
        <v>0</v>
      </c>
      <c r="Q1367" s="652">
        <v>0</v>
      </c>
      <c r="R1367" s="652">
        <v>209100</v>
      </c>
      <c r="S1367" s="652"/>
      <c r="T1367" s="652"/>
      <c r="U1367" s="652"/>
      <c r="V1367" s="652"/>
      <c r="W1367" s="652">
        <v>0</v>
      </c>
      <c r="X1367" s="652">
        <v>0</v>
      </c>
      <c r="Y1367" s="652">
        <v>0</v>
      </c>
      <c r="Z1367" s="652">
        <v>0</v>
      </c>
      <c r="AA1367" s="652">
        <v>0</v>
      </c>
      <c r="AB1367" s="652">
        <v>0</v>
      </c>
      <c r="AC1367" s="652">
        <v>0</v>
      </c>
      <c r="AD1367" s="652">
        <v>0</v>
      </c>
      <c r="AE1367" s="652">
        <v>0</v>
      </c>
      <c r="AF1367" s="652">
        <v>0</v>
      </c>
      <c r="AG1367" s="652">
        <v>0</v>
      </c>
      <c r="AH1367" s="652">
        <v>0</v>
      </c>
      <c r="AI1367" s="652">
        <v>0</v>
      </c>
      <c r="AJ1367" s="652">
        <v>0</v>
      </c>
      <c r="AK1367" s="652">
        <v>0</v>
      </c>
      <c r="AL1367" s="652">
        <v>0</v>
      </c>
      <c r="AM1367" s="652">
        <v>0</v>
      </c>
      <c r="AN1367" s="652">
        <v>0</v>
      </c>
      <c r="AO1367" s="652">
        <v>0</v>
      </c>
      <c r="AP1367" s="652">
        <v>0</v>
      </c>
      <c r="AQ1367" s="652">
        <v>0</v>
      </c>
      <c r="AR1367" s="652">
        <v>0</v>
      </c>
      <c r="AS1367" s="652">
        <v>0</v>
      </c>
      <c r="AT1367" s="652">
        <v>0</v>
      </c>
      <c r="AU1367" s="652">
        <v>0</v>
      </c>
      <c r="AV1367" s="652">
        <v>0</v>
      </c>
      <c r="AW1367" s="652">
        <v>0</v>
      </c>
      <c r="AX1367" s="652">
        <v>0</v>
      </c>
      <c r="AY1367" s="652">
        <v>0</v>
      </c>
      <c r="AZ1367" s="652">
        <v>0</v>
      </c>
      <c r="BA1367" s="652">
        <v>0</v>
      </c>
      <c r="BB1367" s="652">
        <v>0</v>
      </c>
      <c r="BC1367" s="652">
        <v>0</v>
      </c>
      <c r="BD1367" s="652">
        <v>0</v>
      </c>
      <c r="BE1367" s="652">
        <v>0</v>
      </c>
      <c r="BF1367" s="652">
        <v>0</v>
      </c>
      <c r="BG1367" s="652">
        <v>0</v>
      </c>
      <c r="BH1367" s="652">
        <v>0</v>
      </c>
      <c r="BI1367" s="1476">
        <f t="shared" si="65"/>
        <v>0</v>
      </c>
      <c r="BJ1367" s="1476">
        <f t="shared" si="65"/>
        <v>209100</v>
      </c>
      <c r="BK1367" s="652">
        <f t="shared" si="63"/>
        <v>0</v>
      </c>
      <c r="BL1367" s="652">
        <f t="shared" si="64"/>
        <v>209100</v>
      </c>
    </row>
    <row r="1368" spans="1:67" ht="13.5" thickBot="1">
      <c r="A1368" s="1417">
        <v>44.485999999999997</v>
      </c>
      <c r="B1368" s="1418" t="s">
        <v>2066</v>
      </c>
      <c r="C1368" s="652">
        <v>0</v>
      </c>
      <c r="D1368" s="652">
        <v>0</v>
      </c>
      <c r="E1368" s="652">
        <v>0</v>
      </c>
      <c r="F1368" s="652">
        <v>0</v>
      </c>
      <c r="G1368" s="652">
        <v>0</v>
      </c>
      <c r="H1368" s="652">
        <v>0</v>
      </c>
      <c r="I1368" s="652">
        <v>0</v>
      </c>
      <c r="J1368" s="652">
        <v>0</v>
      </c>
      <c r="K1368" s="652">
        <v>0</v>
      </c>
      <c r="L1368" s="652">
        <v>0</v>
      </c>
      <c r="M1368" s="652">
        <v>0</v>
      </c>
      <c r="N1368" s="652">
        <v>0</v>
      </c>
      <c r="O1368" s="652">
        <v>0</v>
      </c>
      <c r="P1368" s="652">
        <v>0</v>
      </c>
      <c r="Q1368" s="652">
        <v>0</v>
      </c>
      <c r="R1368" s="652">
        <v>0</v>
      </c>
      <c r="S1368" s="652"/>
      <c r="T1368" s="652"/>
      <c r="U1368" s="652"/>
      <c r="V1368" s="652"/>
      <c r="W1368" s="652">
        <v>0</v>
      </c>
      <c r="X1368" s="652">
        <v>0</v>
      </c>
      <c r="Y1368" s="652">
        <v>0</v>
      </c>
      <c r="Z1368" s="652">
        <v>0</v>
      </c>
      <c r="AA1368" s="652">
        <v>0</v>
      </c>
      <c r="AB1368" s="652">
        <v>0</v>
      </c>
      <c r="AC1368" s="652">
        <v>0</v>
      </c>
      <c r="AD1368" s="652">
        <v>0</v>
      </c>
      <c r="AE1368" s="652">
        <v>0</v>
      </c>
      <c r="AF1368" s="652">
        <v>0</v>
      </c>
      <c r="AG1368" s="652">
        <v>0</v>
      </c>
      <c r="AH1368" s="652">
        <v>0</v>
      </c>
      <c r="AI1368" s="652">
        <v>0</v>
      </c>
      <c r="AJ1368" s="652">
        <v>0</v>
      </c>
      <c r="AK1368" s="652">
        <v>0</v>
      </c>
      <c r="AL1368" s="652">
        <v>0</v>
      </c>
      <c r="AM1368" s="652">
        <v>0</v>
      </c>
      <c r="AN1368" s="652">
        <v>0</v>
      </c>
      <c r="AO1368" s="652">
        <v>0</v>
      </c>
      <c r="AP1368" s="652">
        <v>0</v>
      </c>
      <c r="AQ1368" s="652">
        <v>0</v>
      </c>
      <c r="AR1368" s="652">
        <v>0</v>
      </c>
      <c r="AS1368" s="652">
        <v>0</v>
      </c>
      <c r="AT1368" s="652">
        <v>0</v>
      </c>
      <c r="AU1368" s="652">
        <v>0</v>
      </c>
      <c r="AV1368" s="652">
        <v>0</v>
      </c>
      <c r="AW1368" s="652">
        <v>0</v>
      </c>
      <c r="AX1368" s="652">
        <v>0</v>
      </c>
      <c r="AY1368" s="652">
        <v>0</v>
      </c>
      <c r="AZ1368" s="652">
        <v>0</v>
      </c>
      <c r="BA1368" s="652">
        <v>0</v>
      </c>
      <c r="BB1368" s="652">
        <v>0</v>
      </c>
      <c r="BC1368" s="652">
        <v>0</v>
      </c>
      <c r="BD1368" s="652">
        <v>0</v>
      </c>
      <c r="BE1368" s="652">
        <v>0</v>
      </c>
      <c r="BF1368" s="652">
        <v>0</v>
      </c>
      <c r="BG1368" s="652">
        <v>0</v>
      </c>
      <c r="BH1368" s="652">
        <v>0</v>
      </c>
      <c r="BI1368" s="1476">
        <f t="shared" si="65"/>
        <v>0</v>
      </c>
      <c r="BJ1368" s="1476">
        <f t="shared" si="65"/>
        <v>0</v>
      </c>
      <c r="BK1368" s="652">
        <f t="shared" si="63"/>
        <v>0</v>
      </c>
      <c r="BL1368" s="652">
        <f t="shared" si="64"/>
        <v>0</v>
      </c>
    </row>
    <row r="1369" spans="1:67" ht="13.5" thickBot="1">
      <c r="A1369" s="1417">
        <v>44.487000000000002</v>
      </c>
      <c r="B1369" s="1418" t="s">
        <v>2067</v>
      </c>
      <c r="C1369" s="652">
        <v>0</v>
      </c>
      <c r="D1369" s="652">
        <v>0</v>
      </c>
      <c r="E1369" s="652">
        <v>0</v>
      </c>
      <c r="F1369" s="652">
        <v>0</v>
      </c>
      <c r="G1369" s="652">
        <v>0</v>
      </c>
      <c r="H1369" s="652">
        <v>0</v>
      </c>
      <c r="I1369" s="652">
        <v>0</v>
      </c>
      <c r="J1369" s="652">
        <v>0</v>
      </c>
      <c r="K1369" s="652">
        <v>0</v>
      </c>
      <c r="L1369" s="652">
        <v>0</v>
      </c>
      <c r="M1369" s="652">
        <v>0</v>
      </c>
      <c r="N1369" s="652">
        <v>0</v>
      </c>
      <c r="O1369" s="652">
        <v>0</v>
      </c>
      <c r="P1369" s="652">
        <v>0</v>
      </c>
      <c r="Q1369" s="652">
        <v>0</v>
      </c>
      <c r="R1369" s="652">
        <v>3801</v>
      </c>
      <c r="S1369" s="652"/>
      <c r="T1369" s="652"/>
      <c r="U1369" s="652"/>
      <c r="V1369" s="652"/>
      <c r="W1369" s="652">
        <v>0</v>
      </c>
      <c r="X1369" s="652">
        <v>0</v>
      </c>
      <c r="Y1369" s="652">
        <v>0</v>
      </c>
      <c r="Z1369" s="652">
        <v>0</v>
      </c>
      <c r="AA1369" s="652">
        <v>0</v>
      </c>
      <c r="AB1369" s="652">
        <v>0</v>
      </c>
      <c r="AC1369" s="652">
        <v>0</v>
      </c>
      <c r="AD1369" s="652">
        <v>0</v>
      </c>
      <c r="AE1369" s="652">
        <v>0</v>
      </c>
      <c r="AF1369" s="652">
        <v>0</v>
      </c>
      <c r="AG1369" s="652">
        <v>0</v>
      </c>
      <c r="AH1369" s="652">
        <v>0</v>
      </c>
      <c r="AI1369" s="652">
        <v>0</v>
      </c>
      <c r="AJ1369" s="652">
        <v>0</v>
      </c>
      <c r="AK1369" s="652">
        <v>0</v>
      </c>
      <c r="AL1369" s="652">
        <v>0</v>
      </c>
      <c r="AM1369" s="652">
        <v>0</v>
      </c>
      <c r="AN1369" s="652">
        <v>0</v>
      </c>
      <c r="AO1369" s="652">
        <v>0</v>
      </c>
      <c r="AP1369" s="652">
        <v>0</v>
      </c>
      <c r="AQ1369" s="652">
        <v>0</v>
      </c>
      <c r="AR1369" s="652">
        <v>0</v>
      </c>
      <c r="AS1369" s="652">
        <v>0</v>
      </c>
      <c r="AT1369" s="652">
        <v>0</v>
      </c>
      <c r="AU1369" s="652">
        <v>0</v>
      </c>
      <c r="AV1369" s="652">
        <v>0</v>
      </c>
      <c r="AW1369" s="652">
        <v>0</v>
      </c>
      <c r="AX1369" s="652">
        <v>0</v>
      </c>
      <c r="AY1369" s="652">
        <v>0</v>
      </c>
      <c r="AZ1369" s="652">
        <v>0</v>
      </c>
      <c r="BA1369" s="652">
        <v>0</v>
      </c>
      <c r="BB1369" s="652">
        <v>0</v>
      </c>
      <c r="BC1369" s="652">
        <v>0</v>
      </c>
      <c r="BD1369" s="652">
        <v>0</v>
      </c>
      <c r="BE1369" s="652">
        <v>0</v>
      </c>
      <c r="BF1369" s="652">
        <v>0</v>
      </c>
      <c r="BG1369" s="652">
        <v>0</v>
      </c>
      <c r="BH1369" s="652">
        <v>0</v>
      </c>
      <c r="BI1369" s="1476">
        <f t="shared" si="65"/>
        <v>0</v>
      </c>
      <c r="BJ1369" s="1476">
        <f t="shared" si="65"/>
        <v>3801</v>
      </c>
      <c r="BK1369" s="652">
        <f t="shared" si="63"/>
        <v>0</v>
      </c>
      <c r="BL1369" s="652">
        <f t="shared" si="64"/>
        <v>3801</v>
      </c>
    </row>
    <row r="1370" spans="1:67" ht="13.5" thickBot="1">
      <c r="A1370" s="1417">
        <v>44.488999999999997</v>
      </c>
      <c r="B1370" s="1418" t="s">
        <v>2068</v>
      </c>
      <c r="C1370" s="652">
        <v>0</v>
      </c>
      <c r="D1370" s="652">
        <v>0</v>
      </c>
      <c r="E1370" s="652">
        <v>0</v>
      </c>
      <c r="F1370" s="652">
        <v>0</v>
      </c>
      <c r="G1370" s="652">
        <v>0</v>
      </c>
      <c r="H1370" s="652">
        <v>0</v>
      </c>
      <c r="I1370" s="652">
        <v>0</v>
      </c>
      <c r="J1370" s="652">
        <v>0</v>
      </c>
      <c r="K1370" s="652">
        <v>0</v>
      </c>
      <c r="L1370" s="652">
        <v>0</v>
      </c>
      <c r="M1370" s="652">
        <v>0</v>
      </c>
      <c r="N1370" s="652">
        <v>0</v>
      </c>
      <c r="O1370" s="652">
        <v>0</v>
      </c>
      <c r="P1370" s="652">
        <v>0</v>
      </c>
      <c r="Q1370" s="652">
        <v>0</v>
      </c>
      <c r="R1370" s="652">
        <v>0</v>
      </c>
      <c r="S1370" s="652"/>
      <c r="T1370" s="652"/>
      <c r="U1370" s="652"/>
      <c r="V1370" s="652"/>
      <c r="W1370" s="652">
        <v>0</v>
      </c>
      <c r="X1370" s="652">
        <v>0</v>
      </c>
      <c r="Y1370" s="652">
        <v>0</v>
      </c>
      <c r="Z1370" s="652">
        <v>0</v>
      </c>
      <c r="AA1370" s="652">
        <v>0</v>
      </c>
      <c r="AB1370" s="652">
        <v>0</v>
      </c>
      <c r="AC1370" s="652">
        <v>0</v>
      </c>
      <c r="AD1370" s="652">
        <v>0</v>
      </c>
      <c r="AE1370" s="652">
        <v>0</v>
      </c>
      <c r="AF1370" s="652">
        <v>0</v>
      </c>
      <c r="AG1370" s="652">
        <v>0</v>
      </c>
      <c r="AH1370" s="652">
        <v>0</v>
      </c>
      <c r="AI1370" s="652">
        <v>0</v>
      </c>
      <c r="AJ1370" s="652">
        <v>0</v>
      </c>
      <c r="AK1370" s="652">
        <v>0</v>
      </c>
      <c r="AL1370" s="652">
        <v>0</v>
      </c>
      <c r="AM1370" s="652">
        <v>0</v>
      </c>
      <c r="AN1370" s="652">
        <v>0</v>
      </c>
      <c r="AO1370" s="652">
        <v>0</v>
      </c>
      <c r="AP1370" s="652">
        <v>0</v>
      </c>
      <c r="AQ1370" s="652">
        <v>0</v>
      </c>
      <c r="AR1370" s="652">
        <v>0</v>
      </c>
      <c r="AS1370" s="652">
        <v>0</v>
      </c>
      <c r="AT1370" s="652">
        <v>0</v>
      </c>
      <c r="AU1370" s="652">
        <v>0</v>
      </c>
      <c r="AV1370" s="652">
        <v>0</v>
      </c>
      <c r="AW1370" s="652">
        <v>0</v>
      </c>
      <c r="AX1370" s="652">
        <v>0</v>
      </c>
      <c r="AY1370" s="652">
        <v>0</v>
      </c>
      <c r="AZ1370" s="652">
        <v>0</v>
      </c>
      <c r="BA1370" s="652">
        <v>0</v>
      </c>
      <c r="BB1370" s="652">
        <v>0</v>
      </c>
      <c r="BC1370" s="652">
        <v>0</v>
      </c>
      <c r="BD1370" s="652">
        <v>0</v>
      </c>
      <c r="BE1370" s="652">
        <v>0</v>
      </c>
      <c r="BF1370" s="652">
        <v>0</v>
      </c>
      <c r="BG1370" s="652">
        <v>0</v>
      </c>
      <c r="BH1370" s="652">
        <v>0</v>
      </c>
      <c r="BI1370" s="1476">
        <f t="shared" si="65"/>
        <v>0</v>
      </c>
      <c r="BJ1370" s="1476">
        <f t="shared" si="65"/>
        <v>0</v>
      </c>
      <c r="BK1370" s="652">
        <f t="shared" si="63"/>
        <v>0</v>
      </c>
      <c r="BL1370" s="652">
        <f t="shared" si="64"/>
        <v>0</v>
      </c>
    </row>
    <row r="1371" spans="1:67" ht="13.5" thickBot="1">
      <c r="A1371" s="1417">
        <v>44.491999999999997</v>
      </c>
      <c r="B1371" s="1418" t="s">
        <v>2069</v>
      </c>
      <c r="C1371" s="652">
        <v>0</v>
      </c>
      <c r="D1371" s="652">
        <v>0</v>
      </c>
      <c r="E1371" s="652">
        <v>0</v>
      </c>
      <c r="F1371" s="652">
        <v>0</v>
      </c>
      <c r="G1371" s="652">
        <v>0</v>
      </c>
      <c r="H1371" s="652">
        <v>0</v>
      </c>
      <c r="I1371" s="652">
        <v>0</v>
      </c>
      <c r="J1371" s="652">
        <v>0</v>
      </c>
      <c r="K1371" s="652">
        <v>0</v>
      </c>
      <c r="L1371" s="652">
        <v>0</v>
      </c>
      <c r="M1371" s="652">
        <v>0</v>
      </c>
      <c r="N1371" s="652">
        <v>0</v>
      </c>
      <c r="O1371" s="652">
        <v>0</v>
      </c>
      <c r="P1371" s="652">
        <v>0</v>
      </c>
      <c r="Q1371" s="652">
        <v>0</v>
      </c>
      <c r="R1371" s="652">
        <v>0</v>
      </c>
      <c r="S1371" s="652"/>
      <c r="T1371" s="652"/>
      <c r="U1371" s="652"/>
      <c r="V1371" s="652"/>
      <c r="W1371" s="652">
        <v>0</v>
      </c>
      <c r="X1371" s="652">
        <v>0</v>
      </c>
      <c r="Y1371" s="652">
        <v>0</v>
      </c>
      <c r="Z1371" s="652">
        <v>0</v>
      </c>
      <c r="AA1371" s="652">
        <v>0</v>
      </c>
      <c r="AB1371" s="652">
        <v>0</v>
      </c>
      <c r="AC1371" s="652">
        <v>0</v>
      </c>
      <c r="AD1371" s="652">
        <v>0</v>
      </c>
      <c r="AE1371" s="652">
        <v>0</v>
      </c>
      <c r="AF1371" s="652">
        <v>0</v>
      </c>
      <c r="AG1371" s="652">
        <v>0</v>
      </c>
      <c r="AH1371" s="652">
        <v>0</v>
      </c>
      <c r="AI1371" s="652">
        <v>0</v>
      </c>
      <c r="AJ1371" s="652">
        <v>0</v>
      </c>
      <c r="AK1371" s="652">
        <v>0</v>
      </c>
      <c r="AL1371" s="652">
        <v>0</v>
      </c>
      <c r="AM1371" s="652">
        <v>0</v>
      </c>
      <c r="AN1371" s="652">
        <v>0</v>
      </c>
      <c r="AO1371" s="652">
        <v>0</v>
      </c>
      <c r="AP1371" s="652">
        <v>0</v>
      </c>
      <c r="AQ1371" s="652">
        <v>0</v>
      </c>
      <c r="AR1371" s="652">
        <v>0</v>
      </c>
      <c r="AS1371" s="652">
        <v>0</v>
      </c>
      <c r="AT1371" s="652">
        <v>0</v>
      </c>
      <c r="AU1371" s="652">
        <v>0</v>
      </c>
      <c r="AV1371" s="652">
        <v>0</v>
      </c>
      <c r="AW1371" s="652">
        <v>0</v>
      </c>
      <c r="AX1371" s="652">
        <v>0</v>
      </c>
      <c r="AY1371" s="652">
        <v>0</v>
      </c>
      <c r="AZ1371" s="652">
        <v>0</v>
      </c>
      <c r="BA1371" s="652">
        <v>0</v>
      </c>
      <c r="BB1371" s="652">
        <v>0</v>
      </c>
      <c r="BC1371" s="652">
        <v>0</v>
      </c>
      <c r="BD1371" s="652">
        <v>0</v>
      </c>
      <c r="BE1371" s="652">
        <v>0</v>
      </c>
      <c r="BF1371" s="652">
        <v>0</v>
      </c>
      <c r="BG1371" s="652">
        <v>0</v>
      </c>
      <c r="BH1371" s="652">
        <v>0</v>
      </c>
      <c r="BI1371" s="1476">
        <f t="shared" si="65"/>
        <v>0</v>
      </c>
      <c r="BJ1371" s="1476">
        <f t="shared" si="65"/>
        <v>0</v>
      </c>
      <c r="BK1371" s="652">
        <f t="shared" si="63"/>
        <v>0</v>
      </c>
      <c r="BL1371" s="652">
        <f t="shared" si="64"/>
        <v>0</v>
      </c>
    </row>
    <row r="1372" spans="1:67" ht="13.5" thickBot="1">
      <c r="A1372" s="1417">
        <v>44.494</v>
      </c>
      <c r="B1372" s="1418" t="s">
        <v>2070</v>
      </c>
      <c r="C1372" s="652">
        <v>0</v>
      </c>
      <c r="D1372" s="652">
        <v>0</v>
      </c>
      <c r="E1372" s="652">
        <v>0</v>
      </c>
      <c r="F1372" s="652">
        <v>0</v>
      </c>
      <c r="G1372" s="652">
        <v>0</v>
      </c>
      <c r="H1372" s="652">
        <v>0</v>
      </c>
      <c r="I1372" s="652">
        <v>0</v>
      </c>
      <c r="J1372" s="652">
        <v>0</v>
      </c>
      <c r="K1372" s="652">
        <v>0</v>
      </c>
      <c r="L1372" s="652">
        <v>0</v>
      </c>
      <c r="M1372" s="652">
        <v>0</v>
      </c>
      <c r="N1372" s="652">
        <v>0</v>
      </c>
      <c r="O1372" s="652">
        <v>0</v>
      </c>
      <c r="P1372" s="652">
        <v>0</v>
      </c>
      <c r="Q1372" s="652">
        <v>0</v>
      </c>
      <c r="R1372" s="652">
        <v>0</v>
      </c>
      <c r="S1372" s="652"/>
      <c r="T1372" s="652"/>
      <c r="U1372" s="652"/>
      <c r="V1372" s="652"/>
      <c r="W1372" s="652">
        <v>0</v>
      </c>
      <c r="X1372" s="652">
        <v>0</v>
      </c>
      <c r="Y1372" s="652">
        <v>0</v>
      </c>
      <c r="Z1372" s="652">
        <v>0</v>
      </c>
      <c r="AA1372" s="652">
        <v>0</v>
      </c>
      <c r="AB1372" s="652">
        <v>0</v>
      </c>
      <c r="AC1372" s="652">
        <v>0</v>
      </c>
      <c r="AD1372" s="652">
        <v>0</v>
      </c>
      <c r="AE1372" s="652">
        <v>0</v>
      </c>
      <c r="AF1372" s="652">
        <v>0</v>
      </c>
      <c r="AG1372" s="652">
        <v>0</v>
      </c>
      <c r="AH1372" s="652">
        <v>0</v>
      </c>
      <c r="AI1372" s="652">
        <v>0</v>
      </c>
      <c r="AJ1372" s="652">
        <v>0</v>
      </c>
      <c r="AK1372" s="652">
        <v>0</v>
      </c>
      <c r="AL1372" s="652">
        <v>0</v>
      </c>
      <c r="AM1372" s="652">
        <v>0</v>
      </c>
      <c r="AN1372" s="652">
        <v>0</v>
      </c>
      <c r="AO1372" s="652">
        <v>0</v>
      </c>
      <c r="AP1372" s="652">
        <v>0</v>
      </c>
      <c r="AQ1372" s="652">
        <v>0</v>
      </c>
      <c r="AR1372" s="652">
        <v>0</v>
      </c>
      <c r="AS1372" s="652">
        <v>0</v>
      </c>
      <c r="AT1372" s="652">
        <v>0</v>
      </c>
      <c r="AU1372" s="652">
        <v>0</v>
      </c>
      <c r="AV1372" s="652">
        <v>0</v>
      </c>
      <c r="AW1372" s="652">
        <v>0</v>
      </c>
      <c r="AX1372" s="652">
        <v>0</v>
      </c>
      <c r="AY1372" s="652">
        <v>0</v>
      </c>
      <c r="AZ1372" s="652">
        <v>0</v>
      </c>
      <c r="BA1372" s="652">
        <v>0</v>
      </c>
      <c r="BB1372" s="652">
        <v>0</v>
      </c>
      <c r="BC1372" s="652">
        <v>0</v>
      </c>
      <c r="BD1372" s="652">
        <v>0</v>
      </c>
      <c r="BE1372" s="652">
        <v>0</v>
      </c>
      <c r="BF1372" s="652">
        <v>0</v>
      </c>
      <c r="BG1372" s="652">
        <v>0</v>
      </c>
      <c r="BH1372" s="652">
        <v>0</v>
      </c>
      <c r="BI1372" s="1476">
        <f t="shared" si="65"/>
        <v>0</v>
      </c>
      <c r="BJ1372" s="1476">
        <f t="shared" si="65"/>
        <v>0</v>
      </c>
      <c r="BK1372" s="652">
        <f t="shared" si="63"/>
        <v>0</v>
      </c>
      <c r="BL1372" s="652">
        <f t="shared" si="64"/>
        <v>0</v>
      </c>
    </row>
    <row r="1373" spans="1:67" ht="13.5" thickBot="1">
      <c r="A1373" s="1417">
        <v>44.494999999999997</v>
      </c>
      <c r="B1373" s="1418" t="s">
        <v>2071</v>
      </c>
      <c r="C1373" s="652">
        <v>0</v>
      </c>
      <c r="D1373" s="652">
        <v>0</v>
      </c>
      <c r="E1373" s="652">
        <v>0</v>
      </c>
      <c r="F1373" s="652">
        <v>0</v>
      </c>
      <c r="G1373" s="652">
        <v>0</v>
      </c>
      <c r="H1373" s="652">
        <v>0</v>
      </c>
      <c r="I1373" s="652">
        <v>0</v>
      </c>
      <c r="J1373" s="652">
        <v>0</v>
      </c>
      <c r="K1373" s="652">
        <v>0</v>
      </c>
      <c r="L1373" s="652">
        <v>0</v>
      </c>
      <c r="M1373" s="652">
        <v>0</v>
      </c>
      <c r="N1373" s="652">
        <v>0</v>
      </c>
      <c r="O1373" s="652">
        <v>0</v>
      </c>
      <c r="P1373" s="652">
        <v>0</v>
      </c>
      <c r="Q1373" s="652">
        <v>0</v>
      </c>
      <c r="R1373" s="652">
        <v>0</v>
      </c>
      <c r="S1373" s="652"/>
      <c r="T1373" s="652"/>
      <c r="U1373" s="652"/>
      <c r="V1373" s="652"/>
      <c r="W1373" s="652">
        <v>0</v>
      </c>
      <c r="X1373" s="652">
        <v>0</v>
      </c>
      <c r="Y1373" s="652">
        <v>0</v>
      </c>
      <c r="Z1373" s="652">
        <v>0</v>
      </c>
      <c r="AA1373" s="652">
        <v>0</v>
      </c>
      <c r="AB1373" s="652">
        <v>0</v>
      </c>
      <c r="AC1373" s="652">
        <v>0</v>
      </c>
      <c r="AD1373" s="652">
        <v>0</v>
      </c>
      <c r="AE1373" s="652">
        <v>0</v>
      </c>
      <c r="AF1373" s="652">
        <v>0</v>
      </c>
      <c r="AG1373" s="652">
        <v>0</v>
      </c>
      <c r="AH1373" s="652">
        <v>0</v>
      </c>
      <c r="AI1373" s="652">
        <v>0</v>
      </c>
      <c r="AJ1373" s="652">
        <v>0</v>
      </c>
      <c r="AK1373" s="652">
        <v>0</v>
      </c>
      <c r="AL1373" s="652">
        <v>0</v>
      </c>
      <c r="AM1373" s="652">
        <v>0</v>
      </c>
      <c r="AN1373" s="652">
        <v>0</v>
      </c>
      <c r="AO1373" s="652">
        <v>0</v>
      </c>
      <c r="AP1373" s="652">
        <v>0</v>
      </c>
      <c r="AQ1373" s="652">
        <v>0</v>
      </c>
      <c r="AR1373" s="652">
        <v>0</v>
      </c>
      <c r="AS1373" s="652">
        <v>0</v>
      </c>
      <c r="AT1373" s="652">
        <v>0</v>
      </c>
      <c r="AU1373" s="652">
        <v>0</v>
      </c>
      <c r="AV1373" s="652">
        <v>0</v>
      </c>
      <c r="AW1373" s="652">
        <v>0</v>
      </c>
      <c r="AX1373" s="652">
        <v>0</v>
      </c>
      <c r="AY1373" s="652">
        <v>0</v>
      </c>
      <c r="AZ1373" s="652">
        <v>0</v>
      </c>
      <c r="BA1373" s="652">
        <v>0</v>
      </c>
      <c r="BB1373" s="652">
        <v>0</v>
      </c>
      <c r="BC1373" s="652">
        <v>0</v>
      </c>
      <c r="BD1373" s="652">
        <v>0</v>
      </c>
      <c r="BE1373" s="652">
        <v>0</v>
      </c>
      <c r="BF1373" s="652">
        <v>0</v>
      </c>
      <c r="BG1373" s="652">
        <v>0</v>
      </c>
      <c r="BH1373" s="652">
        <v>0</v>
      </c>
      <c r="BI1373" s="1476">
        <f t="shared" si="65"/>
        <v>0</v>
      </c>
      <c r="BJ1373" s="1476">
        <f t="shared" si="65"/>
        <v>0</v>
      </c>
      <c r="BK1373" s="652">
        <f t="shared" si="63"/>
        <v>0</v>
      </c>
      <c r="BL1373" s="652">
        <f t="shared" si="64"/>
        <v>0</v>
      </c>
    </row>
    <row r="1374" spans="1:67" ht="13.5" thickBot="1">
      <c r="A1374" s="1417">
        <v>44.496000000000002</v>
      </c>
      <c r="B1374" s="1418" t="s">
        <v>2072</v>
      </c>
      <c r="C1374" s="652">
        <v>0</v>
      </c>
      <c r="D1374" s="652">
        <v>0</v>
      </c>
      <c r="E1374" s="652">
        <v>0</v>
      </c>
      <c r="F1374" s="652">
        <v>0</v>
      </c>
      <c r="G1374" s="652">
        <v>0</v>
      </c>
      <c r="H1374" s="652">
        <v>0</v>
      </c>
      <c r="I1374" s="652">
        <v>0</v>
      </c>
      <c r="J1374" s="652">
        <v>0</v>
      </c>
      <c r="K1374" s="652">
        <v>0</v>
      </c>
      <c r="L1374" s="652">
        <v>0</v>
      </c>
      <c r="M1374" s="652">
        <v>0</v>
      </c>
      <c r="N1374" s="652">
        <v>0</v>
      </c>
      <c r="O1374" s="652">
        <v>0</v>
      </c>
      <c r="P1374" s="652">
        <v>0</v>
      </c>
      <c r="Q1374" s="652">
        <v>0</v>
      </c>
      <c r="R1374" s="652">
        <v>0</v>
      </c>
      <c r="S1374" s="652"/>
      <c r="T1374" s="652"/>
      <c r="U1374" s="652"/>
      <c r="V1374" s="652"/>
      <c r="W1374" s="652">
        <v>0</v>
      </c>
      <c r="X1374" s="652">
        <v>0</v>
      </c>
      <c r="Y1374" s="652">
        <v>0</v>
      </c>
      <c r="Z1374" s="652">
        <v>0</v>
      </c>
      <c r="AA1374" s="652">
        <v>0</v>
      </c>
      <c r="AB1374" s="652">
        <v>0</v>
      </c>
      <c r="AC1374" s="652">
        <v>0</v>
      </c>
      <c r="AD1374" s="652">
        <v>0</v>
      </c>
      <c r="AE1374" s="652">
        <v>0</v>
      </c>
      <c r="AF1374" s="652">
        <v>0</v>
      </c>
      <c r="AG1374" s="652">
        <v>0</v>
      </c>
      <c r="AH1374" s="652">
        <v>0</v>
      </c>
      <c r="AI1374" s="652">
        <v>0</v>
      </c>
      <c r="AJ1374" s="652">
        <v>0</v>
      </c>
      <c r="AK1374" s="652">
        <v>0</v>
      </c>
      <c r="AL1374" s="652">
        <v>0</v>
      </c>
      <c r="AM1374" s="652">
        <v>0</v>
      </c>
      <c r="AN1374" s="652">
        <v>0</v>
      </c>
      <c r="AO1374" s="652">
        <v>0</v>
      </c>
      <c r="AP1374" s="652">
        <v>0</v>
      </c>
      <c r="AQ1374" s="652">
        <v>0</v>
      </c>
      <c r="AR1374" s="652">
        <v>0</v>
      </c>
      <c r="AS1374" s="652">
        <v>0</v>
      </c>
      <c r="AT1374" s="652">
        <v>0</v>
      </c>
      <c r="AU1374" s="652">
        <v>0</v>
      </c>
      <c r="AV1374" s="652">
        <v>0</v>
      </c>
      <c r="AW1374" s="652">
        <v>0</v>
      </c>
      <c r="AX1374" s="652">
        <v>0</v>
      </c>
      <c r="AY1374" s="652">
        <v>0</v>
      </c>
      <c r="AZ1374" s="652">
        <v>0</v>
      </c>
      <c r="BA1374" s="652">
        <v>0</v>
      </c>
      <c r="BB1374" s="652">
        <v>0</v>
      </c>
      <c r="BC1374" s="652">
        <v>0</v>
      </c>
      <c r="BD1374" s="652">
        <v>0</v>
      </c>
      <c r="BE1374" s="652">
        <v>0</v>
      </c>
      <c r="BF1374" s="652">
        <v>0</v>
      </c>
      <c r="BG1374" s="652">
        <v>0</v>
      </c>
      <c r="BH1374" s="652">
        <v>0</v>
      </c>
      <c r="BI1374" s="1476">
        <f t="shared" si="65"/>
        <v>0</v>
      </c>
      <c r="BJ1374" s="1476">
        <f t="shared" si="65"/>
        <v>0</v>
      </c>
      <c r="BK1374" s="652">
        <f t="shared" si="63"/>
        <v>0</v>
      </c>
      <c r="BL1374" s="652">
        <f t="shared" si="64"/>
        <v>0</v>
      </c>
    </row>
    <row r="1375" spans="1:67" s="1421" customFormat="1" ht="13.5" thickBot="1">
      <c r="A1375" s="1471">
        <v>11</v>
      </c>
      <c r="B1375" s="1475" t="s">
        <v>1869</v>
      </c>
      <c r="C1375" s="652">
        <v>0</v>
      </c>
      <c r="D1375" s="652">
        <v>0</v>
      </c>
      <c r="E1375" s="652">
        <v>0</v>
      </c>
      <c r="F1375" s="652">
        <v>0</v>
      </c>
      <c r="G1375" s="652">
        <v>0</v>
      </c>
      <c r="H1375" s="652">
        <v>0</v>
      </c>
      <c r="I1375" s="652">
        <v>0</v>
      </c>
      <c r="J1375" s="652">
        <v>0</v>
      </c>
      <c r="K1375" s="652">
        <v>0</v>
      </c>
      <c r="L1375" s="652">
        <v>0</v>
      </c>
      <c r="M1375" s="652">
        <v>0</v>
      </c>
      <c r="N1375" s="652">
        <v>0</v>
      </c>
      <c r="O1375" s="652">
        <v>0</v>
      </c>
      <c r="P1375" s="652">
        <v>0</v>
      </c>
      <c r="Q1375" s="652">
        <v>0</v>
      </c>
      <c r="R1375" s="652">
        <v>0</v>
      </c>
      <c r="S1375" s="652"/>
      <c r="T1375" s="652"/>
      <c r="U1375" s="652"/>
      <c r="V1375" s="652"/>
      <c r="W1375" s="652">
        <v>0</v>
      </c>
      <c r="X1375" s="652">
        <v>0</v>
      </c>
      <c r="Y1375" s="652">
        <v>0</v>
      </c>
      <c r="Z1375" s="652">
        <v>0</v>
      </c>
      <c r="AA1375" s="652">
        <v>0</v>
      </c>
      <c r="AB1375" s="652">
        <v>0</v>
      </c>
      <c r="AC1375" s="652">
        <v>0</v>
      </c>
      <c r="AD1375" s="652">
        <v>0</v>
      </c>
      <c r="AE1375" s="652">
        <v>0</v>
      </c>
      <c r="AF1375" s="652">
        <v>0</v>
      </c>
      <c r="AG1375" s="652">
        <v>0</v>
      </c>
      <c r="AH1375" s="652">
        <v>0</v>
      </c>
      <c r="AI1375" s="652">
        <v>0</v>
      </c>
      <c r="AJ1375" s="652">
        <v>0</v>
      </c>
      <c r="AK1375" s="652">
        <v>0</v>
      </c>
      <c r="AL1375" s="652">
        <v>0</v>
      </c>
      <c r="AM1375" s="652">
        <v>0</v>
      </c>
      <c r="AN1375" s="652">
        <v>0</v>
      </c>
      <c r="AO1375" s="652">
        <v>0</v>
      </c>
      <c r="AP1375" s="652">
        <v>0</v>
      </c>
      <c r="AQ1375" s="652">
        <v>0</v>
      </c>
      <c r="AR1375" s="652">
        <v>0</v>
      </c>
      <c r="AS1375" s="652">
        <v>0</v>
      </c>
      <c r="AT1375" s="652">
        <v>0</v>
      </c>
      <c r="AU1375" s="652">
        <v>0</v>
      </c>
      <c r="AV1375" s="652">
        <v>0</v>
      </c>
      <c r="AW1375" s="652">
        <v>0</v>
      </c>
      <c r="AX1375" s="652">
        <v>0</v>
      </c>
      <c r="AY1375" s="652">
        <v>0</v>
      </c>
      <c r="AZ1375" s="652">
        <v>0</v>
      </c>
      <c r="BA1375" s="652">
        <v>0</v>
      </c>
      <c r="BB1375" s="652">
        <v>0</v>
      </c>
      <c r="BC1375" s="652">
        <v>0</v>
      </c>
      <c r="BD1375" s="652">
        <v>0</v>
      </c>
      <c r="BE1375" s="652">
        <v>0</v>
      </c>
      <c r="BF1375" s="652">
        <v>0</v>
      </c>
      <c r="BG1375" s="652">
        <v>0</v>
      </c>
      <c r="BH1375" s="652">
        <v>0</v>
      </c>
      <c r="BI1375" s="1476">
        <f t="shared" si="65"/>
        <v>0</v>
      </c>
      <c r="BJ1375" s="1476">
        <f t="shared" si="65"/>
        <v>0</v>
      </c>
      <c r="BK1375" s="652">
        <f t="shared" si="63"/>
        <v>0</v>
      </c>
      <c r="BL1375" s="652">
        <f t="shared" si="64"/>
        <v>0</v>
      </c>
      <c r="BM1375" s="1413"/>
      <c r="BN1375" s="1413"/>
      <c r="BO1375" s="1413"/>
    </row>
    <row r="1376" spans="1:67" s="1421" customFormat="1" ht="13.5" thickBot="1">
      <c r="A1376" s="1471" t="s">
        <v>560</v>
      </c>
      <c r="B1376" s="1475" t="s">
        <v>1931</v>
      </c>
      <c r="C1376" s="652">
        <v>0</v>
      </c>
      <c r="D1376" s="652">
        <v>0</v>
      </c>
      <c r="E1376" s="652">
        <v>0</v>
      </c>
      <c r="F1376" s="652">
        <v>0</v>
      </c>
      <c r="G1376" s="652">
        <v>0</v>
      </c>
      <c r="H1376" s="652">
        <v>0</v>
      </c>
      <c r="I1376" s="652">
        <v>0</v>
      </c>
      <c r="J1376" s="652">
        <v>0</v>
      </c>
      <c r="K1376" s="652">
        <v>0</v>
      </c>
      <c r="L1376" s="652">
        <v>0</v>
      </c>
      <c r="M1376" s="652">
        <v>0</v>
      </c>
      <c r="N1376" s="652">
        <v>0</v>
      </c>
      <c r="O1376" s="652">
        <v>0</v>
      </c>
      <c r="P1376" s="652">
        <v>0</v>
      </c>
      <c r="Q1376" s="652">
        <v>0</v>
      </c>
      <c r="R1376" s="652">
        <v>0</v>
      </c>
      <c r="S1376" s="652"/>
      <c r="T1376" s="652"/>
      <c r="U1376" s="652"/>
      <c r="V1376" s="652"/>
      <c r="W1376" s="652">
        <v>0</v>
      </c>
      <c r="X1376" s="652">
        <v>0</v>
      </c>
      <c r="Y1376" s="652">
        <v>0</v>
      </c>
      <c r="Z1376" s="652">
        <v>0</v>
      </c>
      <c r="AA1376" s="652">
        <v>0</v>
      </c>
      <c r="AB1376" s="652">
        <v>0</v>
      </c>
      <c r="AC1376" s="652">
        <v>0</v>
      </c>
      <c r="AD1376" s="652">
        <v>0</v>
      </c>
      <c r="AE1376" s="652">
        <v>0</v>
      </c>
      <c r="AF1376" s="652">
        <v>0</v>
      </c>
      <c r="AG1376" s="652">
        <v>0</v>
      </c>
      <c r="AH1376" s="652">
        <v>0</v>
      </c>
      <c r="AI1376" s="652">
        <v>0</v>
      </c>
      <c r="AJ1376" s="652">
        <v>0</v>
      </c>
      <c r="AK1376" s="652">
        <v>0</v>
      </c>
      <c r="AL1376" s="652">
        <v>0</v>
      </c>
      <c r="AM1376" s="652">
        <v>0</v>
      </c>
      <c r="AN1376" s="652">
        <v>0</v>
      </c>
      <c r="AO1376" s="652">
        <v>0</v>
      </c>
      <c r="AP1376" s="652">
        <v>0</v>
      </c>
      <c r="AQ1376" s="652">
        <v>0</v>
      </c>
      <c r="AR1376" s="652">
        <v>0</v>
      </c>
      <c r="AS1376" s="652">
        <v>0</v>
      </c>
      <c r="AT1376" s="652">
        <v>0</v>
      </c>
      <c r="AU1376" s="652">
        <v>0</v>
      </c>
      <c r="AV1376" s="652">
        <v>0</v>
      </c>
      <c r="AW1376" s="652">
        <v>0</v>
      </c>
      <c r="AX1376" s="652">
        <v>0</v>
      </c>
      <c r="AY1376" s="652">
        <v>0</v>
      </c>
      <c r="AZ1376" s="652">
        <v>0</v>
      </c>
      <c r="BA1376" s="652">
        <v>0</v>
      </c>
      <c r="BB1376" s="652">
        <v>0</v>
      </c>
      <c r="BC1376" s="652">
        <v>0</v>
      </c>
      <c r="BD1376" s="652">
        <v>0</v>
      </c>
      <c r="BE1376" s="652">
        <v>0</v>
      </c>
      <c r="BF1376" s="652">
        <v>0</v>
      </c>
      <c r="BG1376" s="652">
        <v>0</v>
      </c>
      <c r="BH1376" s="652">
        <v>0</v>
      </c>
      <c r="BI1376" s="1476">
        <f t="shared" si="65"/>
        <v>0</v>
      </c>
      <c r="BJ1376" s="1476">
        <f t="shared" si="65"/>
        <v>0</v>
      </c>
      <c r="BK1376" s="652">
        <f t="shared" si="63"/>
        <v>0</v>
      </c>
      <c r="BL1376" s="652">
        <f t="shared" si="64"/>
        <v>0</v>
      </c>
    </row>
    <row r="1377" spans="1:67" ht="13.5" thickBot="1">
      <c r="A1377" s="1417">
        <v>46.100999999999999</v>
      </c>
      <c r="B1377" s="1418" t="s">
        <v>1932</v>
      </c>
      <c r="C1377" s="652">
        <v>0</v>
      </c>
      <c r="D1377" s="652">
        <v>0</v>
      </c>
      <c r="E1377" s="652">
        <v>0</v>
      </c>
      <c r="F1377" s="652">
        <v>0</v>
      </c>
      <c r="G1377" s="652">
        <v>0</v>
      </c>
      <c r="H1377" s="652">
        <v>0</v>
      </c>
      <c r="I1377" s="652">
        <v>0</v>
      </c>
      <c r="J1377" s="652">
        <v>42977</v>
      </c>
      <c r="K1377" s="652">
        <v>0</v>
      </c>
      <c r="L1377" s="652">
        <v>0</v>
      </c>
      <c r="M1377" s="652">
        <v>0</v>
      </c>
      <c r="N1377" s="652">
        <v>0</v>
      </c>
      <c r="O1377" s="652">
        <v>0</v>
      </c>
      <c r="P1377" s="652">
        <v>0</v>
      </c>
      <c r="Q1377" s="652">
        <v>1314700</v>
      </c>
      <c r="R1377" s="652">
        <v>197750</v>
      </c>
      <c r="S1377" s="652"/>
      <c r="T1377" s="652"/>
      <c r="U1377" s="652"/>
      <c r="V1377" s="652"/>
      <c r="W1377" s="652">
        <v>0</v>
      </c>
      <c r="X1377" s="652">
        <v>0</v>
      </c>
      <c r="Y1377" s="652">
        <v>0</v>
      </c>
      <c r="Z1377" s="652">
        <v>0</v>
      </c>
      <c r="AA1377" s="652">
        <v>0</v>
      </c>
      <c r="AB1377" s="652">
        <v>0</v>
      </c>
      <c r="AC1377" s="652">
        <v>0</v>
      </c>
      <c r="AD1377" s="652">
        <v>0</v>
      </c>
      <c r="AE1377" s="652">
        <v>0</v>
      </c>
      <c r="AF1377" s="652">
        <v>0</v>
      </c>
      <c r="AG1377" s="652">
        <v>0</v>
      </c>
      <c r="AH1377" s="652">
        <v>0</v>
      </c>
      <c r="AI1377" s="652">
        <v>0</v>
      </c>
      <c r="AJ1377" s="652">
        <v>0</v>
      </c>
      <c r="AK1377" s="652">
        <v>0</v>
      </c>
      <c r="AL1377" s="652">
        <v>0</v>
      </c>
      <c r="AM1377" s="652">
        <v>0</v>
      </c>
      <c r="AN1377" s="652">
        <v>0</v>
      </c>
      <c r="AO1377" s="652">
        <v>0</v>
      </c>
      <c r="AP1377" s="652">
        <v>0</v>
      </c>
      <c r="AQ1377" s="652">
        <v>0</v>
      </c>
      <c r="AR1377" s="652">
        <v>0</v>
      </c>
      <c r="AS1377" s="652">
        <v>0</v>
      </c>
      <c r="AT1377" s="652">
        <v>0</v>
      </c>
      <c r="AU1377" s="652">
        <v>0</v>
      </c>
      <c r="AV1377" s="652">
        <v>0</v>
      </c>
      <c r="AW1377" s="652">
        <v>0</v>
      </c>
      <c r="AX1377" s="652">
        <v>0</v>
      </c>
      <c r="AY1377" s="652">
        <v>0</v>
      </c>
      <c r="AZ1377" s="652">
        <v>0</v>
      </c>
      <c r="BA1377" s="652">
        <v>0</v>
      </c>
      <c r="BB1377" s="652">
        <v>0</v>
      </c>
      <c r="BC1377" s="652">
        <v>0</v>
      </c>
      <c r="BD1377" s="652">
        <v>0</v>
      </c>
      <c r="BE1377" s="652">
        <v>0</v>
      </c>
      <c r="BF1377" s="652">
        <v>0</v>
      </c>
      <c r="BG1377" s="652">
        <v>0</v>
      </c>
      <c r="BH1377" s="652">
        <v>0</v>
      </c>
      <c r="BI1377" s="1476">
        <f t="shared" si="65"/>
        <v>1314700</v>
      </c>
      <c r="BJ1377" s="1476">
        <f t="shared" si="65"/>
        <v>240727</v>
      </c>
      <c r="BK1377" s="652">
        <f t="shared" si="63"/>
        <v>1073973</v>
      </c>
      <c r="BL1377" s="652">
        <f t="shared" si="64"/>
        <v>0</v>
      </c>
      <c r="BM1377" s="1421"/>
      <c r="BN1377" s="1421"/>
      <c r="BO1377" s="1421"/>
    </row>
    <row r="1378" spans="1:67" ht="13.5" thickBot="1">
      <c r="A1378" s="1417">
        <v>46.103000000000002</v>
      </c>
      <c r="B1378" s="1418" t="s">
        <v>1933</v>
      </c>
      <c r="C1378" s="652">
        <v>0</v>
      </c>
      <c r="D1378" s="652">
        <v>0</v>
      </c>
      <c r="E1378" s="652">
        <v>0</v>
      </c>
      <c r="F1378" s="652">
        <v>0</v>
      </c>
      <c r="G1378" s="652">
        <v>0</v>
      </c>
      <c r="H1378" s="652">
        <v>0</v>
      </c>
      <c r="I1378" s="652">
        <v>0</v>
      </c>
      <c r="J1378" s="652">
        <v>0</v>
      </c>
      <c r="K1378" s="652">
        <v>0</v>
      </c>
      <c r="L1378" s="652">
        <v>0</v>
      </c>
      <c r="M1378" s="652">
        <v>0</v>
      </c>
      <c r="N1378" s="652">
        <v>0</v>
      </c>
      <c r="O1378" s="652">
        <v>0</v>
      </c>
      <c r="P1378" s="652">
        <v>31119</v>
      </c>
      <c r="Q1378" s="652">
        <v>0</v>
      </c>
      <c r="R1378" s="652">
        <v>0</v>
      </c>
      <c r="S1378" s="652"/>
      <c r="T1378" s="652"/>
      <c r="U1378" s="652"/>
      <c r="V1378" s="652"/>
      <c r="W1378" s="652">
        <v>0</v>
      </c>
      <c r="X1378" s="652">
        <v>0</v>
      </c>
      <c r="Y1378" s="652">
        <v>0</v>
      </c>
      <c r="Z1378" s="652">
        <v>0</v>
      </c>
      <c r="AA1378" s="652">
        <v>0</v>
      </c>
      <c r="AB1378" s="652">
        <v>0</v>
      </c>
      <c r="AC1378" s="652">
        <v>0</v>
      </c>
      <c r="AD1378" s="652">
        <v>0</v>
      </c>
      <c r="AE1378" s="652">
        <v>0</v>
      </c>
      <c r="AF1378" s="652">
        <v>0</v>
      </c>
      <c r="AG1378" s="652">
        <v>0</v>
      </c>
      <c r="AH1378" s="652">
        <v>0</v>
      </c>
      <c r="AI1378" s="652">
        <v>0</v>
      </c>
      <c r="AJ1378" s="652">
        <v>0</v>
      </c>
      <c r="AK1378" s="652">
        <v>0</v>
      </c>
      <c r="AL1378" s="652">
        <v>0</v>
      </c>
      <c r="AM1378" s="652">
        <v>0</v>
      </c>
      <c r="AN1378" s="652">
        <v>0</v>
      </c>
      <c r="AO1378" s="652">
        <v>0</v>
      </c>
      <c r="AP1378" s="652">
        <v>0</v>
      </c>
      <c r="AQ1378" s="652">
        <v>0</v>
      </c>
      <c r="AR1378" s="652">
        <v>0</v>
      </c>
      <c r="AS1378" s="652">
        <v>0</v>
      </c>
      <c r="AT1378" s="652">
        <v>0</v>
      </c>
      <c r="AU1378" s="652">
        <v>0</v>
      </c>
      <c r="AV1378" s="652">
        <v>0</v>
      </c>
      <c r="AW1378" s="652">
        <v>0</v>
      </c>
      <c r="AX1378" s="652">
        <v>0</v>
      </c>
      <c r="AY1378" s="652">
        <v>0</v>
      </c>
      <c r="AZ1378" s="652">
        <v>0</v>
      </c>
      <c r="BA1378" s="652">
        <v>30000</v>
      </c>
      <c r="BB1378" s="652">
        <v>99200</v>
      </c>
      <c r="BC1378" s="652">
        <v>0</v>
      </c>
      <c r="BD1378" s="652">
        <v>0</v>
      </c>
      <c r="BE1378" s="652">
        <v>0</v>
      </c>
      <c r="BF1378" s="652">
        <v>1103551</v>
      </c>
      <c r="BG1378" s="652">
        <v>0</v>
      </c>
      <c r="BH1378" s="652">
        <v>0</v>
      </c>
      <c r="BI1378" s="1476">
        <f t="shared" si="65"/>
        <v>30000</v>
      </c>
      <c r="BJ1378" s="1476">
        <f t="shared" si="65"/>
        <v>1233870</v>
      </c>
      <c r="BK1378" s="652">
        <f t="shared" si="63"/>
        <v>0</v>
      </c>
      <c r="BL1378" s="652">
        <f t="shared" si="64"/>
        <v>1203870</v>
      </c>
    </row>
    <row r="1379" spans="1:67" s="1421" customFormat="1" ht="13.5" thickBot="1">
      <c r="A1379" s="1471">
        <v>11</v>
      </c>
      <c r="B1379" s="1475" t="s">
        <v>1869</v>
      </c>
      <c r="C1379" s="652">
        <v>0</v>
      </c>
      <c r="D1379" s="652">
        <v>0</v>
      </c>
      <c r="E1379" s="652">
        <v>0</v>
      </c>
      <c r="F1379" s="652">
        <v>0</v>
      </c>
      <c r="G1379" s="652">
        <v>0</v>
      </c>
      <c r="H1379" s="652">
        <v>0</v>
      </c>
      <c r="I1379" s="652">
        <v>0</v>
      </c>
      <c r="J1379" s="652">
        <v>0</v>
      </c>
      <c r="K1379" s="652">
        <v>0</v>
      </c>
      <c r="L1379" s="652">
        <v>0</v>
      </c>
      <c r="M1379" s="652">
        <v>0</v>
      </c>
      <c r="N1379" s="652">
        <v>0</v>
      </c>
      <c r="O1379" s="652">
        <v>0</v>
      </c>
      <c r="P1379" s="652">
        <v>0</v>
      </c>
      <c r="Q1379" s="652">
        <v>0</v>
      </c>
      <c r="R1379" s="652">
        <v>0</v>
      </c>
      <c r="S1379" s="652"/>
      <c r="T1379" s="652"/>
      <c r="U1379" s="652"/>
      <c r="V1379" s="652"/>
      <c r="W1379" s="652">
        <v>0</v>
      </c>
      <c r="X1379" s="652">
        <v>0</v>
      </c>
      <c r="Y1379" s="652">
        <v>0</v>
      </c>
      <c r="Z1379" s="652">
        <v>0</v>
      </c>
      <c r="AA1379" s="652">
        <v>0</v>
      </c>
      <c r="AB1379" s="652">
        <v>0</v>
      </c>
      <c r="AC1379" s="652">
        <v>0</v>
      </c>
      <c r="AD1379" s="652">
        <v>0</v>
      </c>
      <c r="AE1379" s="652">
        <v>0</v>
      </c>
      <c r="AF1379" s="652">
        <v>0</v>
      </c>
      <c r="AG1379" s="652">
        <v>0</v>
      </c>
      <c r="AH1379" s="652">
        <v>0</v>
      </c>
      <c r="AI1379" s="652">
        <v>0</v>
      </c>
      <c r="AJ1379" s="652">
        <v>0</v>
      </c>
      <c r="AK1379" s="652">
        <v>0</v>
      </c>
      <c r="AL1379" s="652">
        <v>0</v>
      </c>
      <c r="AM1379" s="652">
        <v>0</v>
      </c>
      <c r="AN1379" s="652">
        <v>0</v>
      </c>
      <c r="AO1379" s="652">
        <v>0</v>
      </c>
      <c r="AP1379" s="652">
        <v>0</v>
      </c>
      <c r="AQ1379" s="652">
        <v>0</v>
      </c>
      <c r="AR1379" s="652">
        <v>0</v>
      </c>
      <c r="AS1379" s="652">
        <v>0</v>
      </c>
      <c r="AT1379" s="652">
        <v>0</v>
      </c>
      <c r="AU1379" s="652">
        <v>0</v>
      </c>
      <c r="AV1379" s="652">
        <v>0</v>
      </c>
      <c r="AW1379" s="652">
        <v>0</v>
      </c>
      <c r="AX1379" s="652">
        <v>0</v>
      </c>
      <c r="AY1379" s="652">
        <v>0</v>
      </c>
      <c r="AZ1379" s="652">
        <v>0</v>
      </c>
      <c r="BA1379" s="652">
        <v>0</v>
      </c>
      <c r="BB1379" s="652">
        <v>0</v>
      </c>
      <c r="BC1379" s="652">
        <v>0</v>
      </c>
      <c r="BD1379" s="652">
        <v>0</v>
      </c>
      <c r="BE1379" s="652">
        <v>0</v>
      </c>
      <c r="BF1379" s="652">
        <v>0</v>
      </c>
      <c r="BG1379" s="652">
        <v>0</v>
      </c>
      <c r="BH1379" s="652">
        <v>0</v>
      </c>
      <c r="BI1379" s="1476">
        <f t="shared" si="65"/>
        <v>0</v>
      </c>
      <c r="BJ1379" s="1476">
        <f t="shared" si="65"/>
        <v>0</v>
      </c>
      <c r="BK1379" s="652">
        <f t="shared" si="63"/>
        <v>0</v>
      </c>
      <c r="BL1379" s="652">
        <f t="shared" si="64"/>
        <v>0</v>
      </c>
      <c r="BM1379" s="1413"/>
      <c r="BN1379" s="1413"/>
      <c r="BO1379" s="1413"/>
    </row>
    <row r="1380" spans="1:67" s="1421" customFormat="1" ht="13.5" thickBot="1">
      <c r="A1380" s="1471" t="s">
        <v>559</v>
      </c>
      <c r="B1380" s="1475" t="s">
        <v>1934</v>
      </c>
      <c r="C1380" s="652">
        <v>0</v>
      </c>
      <c r="D1380" s="652">
        <v>0</v>
      </c>
      <c r="E1380" s="652">
        <v>0</v>
      </c>
      <c r="F1380" s="652">
        <v>0</v>
      </c>
      <c r="G1380" s="652">
        <v>0</v>
      </c>
      <c r="H1380" s="652">
        <v>0</v>
      </c>
      <c r="I1380" s="652">
        <v>0</v>
      </c>
      <c r="J1380" s="652">
        <v>0</v>
      </c>
      <c r="K1380" s="652">
        <v>0</v>
      </c>
      <c r="L1380" s="652">
        <v>0</v>
      </c>
      <c r="M1380" s="652">
        <v>0</v>
      </c>
      <c r="N1380" s="652">
        <v>0</v>
      </c>
      <c r="O1380" s="652">
        <v>0</v>
      </c>
      <c r="P1380" s="652">
        <v>0</v>
      </c>
      <c r="Q1380" s="652">
        <v>0</v>
      </c>
      <c r="R1380" s="652">
        <v>0</v>
      </c>
      <c r="S1380" s="652"/>
      <c r="T1380" s="652"/>
      <c r="U1380" s="652"/>
      <c r="V1380" s="652"/>
      <c r="W1380" s="652">
        <v>0</v>
      </c>
      <c r="X1380" s="652">
        <v>0</v>
      </c>
      <c r="Y1380" s="652">
        <v>0</v>
      </c>
      <c r="Z1380" s="652">
        <v>0</v>
      </c>
      <c r="AA1380" s="652">
        <v>0</v>
      </c>
      <c r="AB1380" s="652">
        <v>0</v>
      </c>
      <c r="AC1380" s="652">
        <v>0</v>
      </c>
      <c r="AD1380" s="652">
        <v>0</v>
      </c>
      <c r="AE1380" s="652">
        <v>0</v>
      </c>
      <c r="AF1380" s="652">
        <v>0</v>
      </c>
      <c r="AG1380" s="652">
        <v>0</v>
      </c>
      <c r="AH1380" s="652">
        <v>0</v>
      </c>
      <c r="AI1380" s="652">
        <v>0</v>
      </c>
      <c r="AJ1380" s="652">
        <v>0</v>
      </c>
      <c r="AK1380" s="652">
        <v>0</v>
      </c>
      <c r="AL1380" s="652">
        <v>0</v>
      </c>
      <c r="AM1380" s="652">
        <v>0</v>
      </c>
      <c r="AN1380" s="652">
        <v>0</v>
      </c>
      <c r="AO1380" s="652">
        <v>0</v>
      </c>
      <c r="AP1380" s="652">
        <v>0</v>
      </c>
      <c r="AQ1380" s="652">
        <v>0</v>
      </c>
      <c r="AR1380" s="652">
        <v>0</v>
      </c>
      <c r="AS1380" s="652">
        <v>0</v>
      </c>
      <c r="AT1380" s="652">
        <v>0</v>
      </c>
      <c r="AU1380" s="652">
        <v>0</v>
      </c>
      <c r="AV1380" s="652">
        <v>0</v>
      </c>
      <c r="AW1380" s="652">
        <v>0</v>
      </c>
      <c r="AX1380" s="652">
        <v>0</v>
      </c>
      <c r="AY1380" s="652">
        <v>0</v>
      </c>
      <c r="AZ1380" s="652">
        <v>0</v>
      </c>
      <c r="BA1380" s="652">
        <v>0</v>
      </c>
      <c r="BB1380" s="652">
        <v>0</v>
      </c>
      <c r="BC1380" s="652">
        <v>0</v>
      </c>
      <c r="BD1380" s="652">
        <v>0</v>
      </c>
      <c r="BE1380" s="652">
        <v>0</v>
      </c>
      <c r="BF1380" s="652">
        <v>0</v>
      </c>
      <c r="BG1380" s="652">
        <v>0</v>
      </c>
      <c r="BH1380" s="652">
        <v>0</v>
      </c>
      <c r="BI1380" s="1476">
        <f t="shared" si="65"/>
        <v>0</v>
      </c>
      <c r="BJ1380" s="1476">
        <f t="shared" si="65"/>
        <v>0</v>
      </c>
      <c r="BK1380" s="652">
        <f t="shared" si="63"/>
        <v>0</v>
      </c>
      <c r="BL1380" s="652">
        <f t="shared" si="64"/>
        <v>0</v>
      </c>
    </row>
    <row r="1381" spans="1:67" s="1421" customFormat="1" ht="13.5" thickBot="1">
      <c r="A1381" s="1420">
        <v>46.104999999999997</v>
      </c>
      <c r="B1381" s="1418" t="s">
        <v>1935</v>
      </c>
      <c r="C1381" s="652">
        <v>0</v>
      </c>
      <c r="D1381" s="652">
        <v>0</v>
      </c>
      <c r="E1381" s="652">
        <v>0</v>
      </c>
      <c r="F1381" s="652">
        <v>0</v>
      </c>
      <c r="G1381" s="652">
        <v>0</v>
      </c>
      <c r="H1381" s="652">
        <v>0</v>
      </c>
      <c r="I1381" s="652">
        <v>0</v>
      </c>
      <c r="J1381" s="652">
        <v>0</v>
      </c>
      <c r="K1381" s="652">
        <v>0</v>
      </c>
      <c r="L1381" s="652">
        <v>0</v>
      </c>
      <c r="M1381" s="652">
        <v>0</v>
      </c>
      <c r="N1381" s="652">
        <v>0</v>
      </c>
      <c r="O1381" s="652">
        <v>0</v>
      </c>
      <c r="P1381" s="652">
        <v>0</v>
      </c>
      <c r="Q1381" s="652">
        <v>0</v>
      </c>
      <c r="R1381" s="652">
        <v>0</v>
      </c>
      <c r="S1381" s="652"/>
      <c r="T1381" s="652"/>
      <c r="U1381" s="652"/>
      <c r="V1381" s="652"/>
      <c r="W1381" s="652">
        <v>0</v>
      </c>
      <c r="X1381" s="652">
        <v>0</v>
      </c>
      <c r="Y1381" s="652">
        <v>0</v>
      </c>
      <c r="Z1381" s="652">
        <v>672000</v>
      </c>
      <c r="AA1381" s="652">
        <v>0</v>
      </c>
      <c r="AB1381" s="652">
        <v>1939288</v>
      </c>
      <c r="AC1381" s="652">
        <v>0</v>
      </c>
      <c r="AD1381" s="652">
        <v>0</v>
      </c>
      <c r="AE1381" s="652">
        <v>0</v>
      </c>
      <c r="AF1381" s="652">
        <v>0</v>
      </c>
      <c r="AG1381" s="652">
        <v>52199</v>
      </c>
      <c r="AH1381" s="652">
        <v>0</v>
      </c>
      <c r="AI1381" s="652">
        <v>0</v>
      </c>
      <c r="AJ1381" s="652">
        <v>0</v>
      </c>
      <c r="AK1381" s="652">
        <v>0</v>
      </c>
      <c r="AL1381" s="652">
        <v>0</v>
      </c>
      <c r="AM1381" s="652">
        <v>40800</v>
      </c>
      <c r="AN1381" s="652">
        <v>0</v>
      </c>
      <c r="AO1381" s="652">
        <v>0</v>
      </c>
      <c r="AP1381" s="652">
        <v>0</v>
      </c>
      <c r="AQ1381" s="652">
        <v>0</v>
      </c>
      <c r="AR1381" s="652">
        <v>0</v>
      </c>
      <c r="AS1381" s="652">
        <v>0</v>
      </c>
      <c r="AT1381" s="652">
        <v>0</v>
      </c>
      <c r="AU1381" s="652">
        <v>0</v>
      </c>
      <c r="AV1381" s="652">
        <v>0</v>
      </c>
      <c r="AW1381" s="652">
        <v>0</v>
      </c>
      <c r="AX1381" s="652">
        <v>0</v>
      </c>
      <c r="AY1381" s="652">
        <v>0</v>
      </c>
      <c r="AZ1381" s="652">
        <v>0</v>
      </c>
      <c r="BA1381" s="652">
        <v>0</v>
      </c>
      <c r="BB1381" s="652">
        <v>0</v>
      </c>
      <c r="BC1381" s="652">
        <v>0</v>
      </c>
      <c r="BD1381" s="652">
        <v>0</v>
      </c>
      <c r="BE1381" s="652">
        <v>0</v>
      </c>
      <c r="BF1381" s="652">
        <v>0</v>
      </c>
      <c r="BG1381" s="652">
        <v>0</v>
      </c>
      <c r="BH1381" s="652">
        <v>0</v>
      </c>
      <c r="BI1381" s="1476">
        <f t="shared" si="65"/>
        <v>92999</v>
      </c>
      <c r="BJ1381" s="1476">
        <f t="shared" si="65"/>
        <v>2611288</v>
      </c>
      <c r="BK1381" s="652">
        <f t="shared" si="63"/>
        <v>0</v>
      </c>
      <c r="BL1381" s="652">
        <f t="shared" si="64"/>
        <v>2518289</v>
      </c>
    </row>
    <row r="1382" spans="1:67" ht="13.5" thickBot="1">
      <c r="A1382" s="1417">
        <v>46.106000000000002</v>
      </c>
      <c r="B1382" s="1418" t="s">
        <v>1936</v>
      </c>
      <c r="C1382" s="652">
        <v>0</v>
      </c>
      <c r="D1382" s="652">
        <v>0</v>
      </c>
      <c r="E1382" s="652">
        <v>0</v>
      </c>
      <c r="F1382" s="652">
        <v>0</v>
      </c>
      <c r="G1382" s="652">
        <v>0</v>
      </c>
      <c r="H1382" s="652">
        <v>0</v>
      </c>
      <c r="I1382" s="652">
        <v>0</v>
      </c>
      <c r="J1382" s="652">
        <v>0</v>
      </c>
      <c r="K1382" s="652">
        <v>0</v>
      </c>
      <c r="L1382" s="652">
        <v>0</v>
      </c>
      <c r="M1382" s="652">
        <v>0</v>
      </c>
      <c r="N1382" s="652">
        <v>8026</v>
      </c>
      <c r="O1382" s="652">
        <v>12332</v>
      </c>
      <c r="P1382" s="652">
        <v>0</v>
      </c>
      <c r="Q1382" s="652">
        <v>0</v>
      </c>
      <c r="R1382" s="652">
        <v>0</v>
      </c>
      <c r="S1382" s="652"/>
      <c r="T1382" s="652"/>
      <c r="U1382" s="652"/>
      <c r="V1382" s="652"/>
      <c r="W1382" s="652">
        <v>0</v>
      </c>
      <c r="X1382" s="652">
        <v>0</v>
      </c>
      <c r="Y1382" s="652">
        <v>0</v>
      </c>
      <c r="Z1382" s="652">
        <v>0</v>
      </c>
      <c r="AA1382" s="652">
        <v>0</v>
      </c>
      <c r="AB1382" s="652">
        <v>0</v>
      </c>
      <c r="AC1382" s="652">
        <v>0</v>
      </c>
      <c r="AD1382" s="652">
        <v>0</v>
      </c>
      <c r="AE1382" s="652">
        <v>0</v>
      </c>
      <c r="AF1382" s="652">
        <v>0</v>
      </c>
      <c r="AG1382" s="652">
        <v>0</v>
      </c>
      <c r="AH1382" s="652">
        <v>0</v>
      </c>
      <c r="AI1382" s="652">
        <v>0</v>
      </c>
      <c r="AJ1382" s="652">
        <v>0</v>
      </c>
      <c r="AK1382" s="652">
        <v>0</v>
      </c>
      <c r="AL1382" s="652">
        <v>0</v>
      </c>
      <c r="AM1382" s="652">
        <v>0</v>
      </c>
      <c r="AN1382" s="652">
        <v>0</v>
      </c>
      <c r="AO1382" s="652">
        <v>0</v>
      </c>
      <c r="AP1382" s="652">
        <v>0</v>
      </c>
      <c r="AQ1382" s="652">
        <v>0</v>
      </c>
      <c r="AR1382" s="652">
        <v>0</v>
      </c>
      <c r="AS1382" s="652">
        <v>0</v>
      </c>
      <c r="AT1382" s="652">
        <v>0</v>
      </c>
      <c r="AU1382" s="652">
        <v>0</v>
      </c>
      <c r="AV1382" s="652">
        <v>0</v>
      </c>
      <c r="AW1382" s="652">
        <v>0</v>
      </c>
      <c r="AX1382" s="652">
        <v>0</v>
      </c>
      <c r="AY1382" s="652">
        <v>0</v>
      </c>
      <c r="AZ1382" s="652">
        <v>0</v>
      </c>
      <c r="BA1382" s="652">
        <v>0</v>
      </c>
      <c r="BB1382" s="652">
        <v>0</v>
      </c>
      <c r="BC1382" s="652">
        <v>0</v>
      </c>
      <c r="BD1382" s="652">
        <v>0</v>
      </c>
      <c r="BE1382" s="652">
        <v>0</v>
      </c>
      <c r="BF1382" s="652">
        <v>0</v>
      </c>
      <c r="BG1382" s="652">
        <v>0</v>
      </c>
      <c r="BH1382" s="652">
        <v>0</v>
      </c>
      <c r="BI1382" s="1476">
        <f t="shared" si="65"/>
        <v>12332</v>
      </c>
      <c r="BJ1382" s="1476">
        <f t="shared" si="65"/>
        <v>8026</v>
      </c>
      <c r="BK1382" s="652">
        <f t="shared" si="63"/>
        <v>4306</v>
      </c>
      <c r="BL1382" s="652">
        <f t="shared" si="64"/>
        <v>0</v>
      </c>
      <c r="BM1382" s="1421"/>
      <c r="BN1382" s="1421"/>
      <c r="BO1382" s="1421"/>
    </row>
    <row r="1383" spans="1:67" s="1421" customFormat="1" ht="13.5" thickBot="1">
      <c r="A1383" s="1471">
        <v>11</v>
      </c>
      <c r="B1383" s="1475" t="s">
        <v>1869</v>
      </c>
      <c r="C1383" s="652">
        <v>0</v>
      </c>
      <c r="D1383" s="652">
        <v>0</v>
      </c>
      <c r="E1383" s="652">
        <v>0</v>
      </c>
      <c r="F1383" s="652">
        <v>0</v>
      </c>
      <c r="G1383" s="652">
        <v>0</v>
      </c>
      <c r="H1383" s="652">
        <v>0</v>
      </c>
      <c r="I1383" s="652">
        <v>0</v>
      </c>
      <c r="J1383" s="652">
        <v>0</v>
      </c>
      <c r="K1383" s="652">
        <v>0</v>
      </c>
      <c r="L1383" s="652">
        <v>0</v>
      </c>
      <c r="M1383" s="652">
        <v>0</v>
      </c>
      <c r="N1383" s="652">
        <v>0</v>
      </c>
      <c r="O1383" s="652">
        <v>0</v>
      </c>
      <c r="P1383" s="652">
        <v>0</v>
      </c>
      <c r="Q1383" s="652">
        <v>0</v>
      </c>
      <c r="R1383" s="652">
        <v>0</v>
      </c>
      <c r="S1383" s="652"/>
      <c r="T1383" s="652"/>
      <c r="U1383" s="652"/>
      <c r="V1383" s="652"/>
      <c r="W1383" s="652">
        <v>0</v>
      </c>
      <c r="X1383" s="652">
        <v>0</v>
      </c>
      <c r="Y1383" s="652">
        <v>0</v>
      </c>
      <c r="Z1383" s="652">
        <v>0</v>
      </c>
      <c r="AA1383" s="652">
        <v>0</v>
      </c>
      <c r="AB1383" s="652">
        <v>0</v>
      </c>
      <c r="AC1383" s="652">
        <v>0</v>
      </c>
      <c r="AD1383" s="652">
        <v>0</v>
      </c>
      <c r="AE1383" s="652">
        <v>0</v>
      </c>
      <c r="AF1383" s="652">
        <v>0</v>
      </c>
      <c r="AG1383" s="652">
        <v>0</v>
      </c>
      <c r="AH1383" s="652">
        <v>0</v>
      </c>
      <c r="AI1383" s="652">
        <v>0</v>
      </c>
      <c r="AJ1383" s="652">
        <v>0</v>
      </c>
      <c r="AK1383" s="652">
        <v>0</v>
      </c>
      <c r="AL1383" s="652">
        <v>0</v>
      </c>
      <c r="AM1383" s="652">
        <v>0</v>
      </c>
      <c r="AN1383" s="652">
        <v>0</v>
      </c>
      <c r="AO1383" s="652">
        <v>0</v>
      </c>
      <c r="AP1383" s="652">
        <v>0</v>
      </c>
      <c r="AQ1383" s="652">
        <v>0</v>
      </c>
      <c r="AR1383" s="652">
        <v>0</v>
      </c>
      <c r="AS1383" s="652">
        <v>0</v>
      </c>
      <c r="AT1383" s="652">
        <v>0</v>
      </c>
      <c r="AU1383" s="652">
        <v>0</v>
      </c>
      <c r="AV1383" s="652">
        <v>0</v>
      </c>
      <c r="AW1383" s="652">
        <v>0</v>
      </c>
      <c r="AX1383" s="652">
        <v>0</v>
      </c>
      <c r="AY1383" s="652">
        <v>0</v>
      </c>
      <c r="AZ1383" s="652">
        <v>0</v>
      </c>
      <c r="BA1383" s="652">
        <v>0</v>
      </c>
      <c r="BB1383" s="652">
        <v>0</v>
      </c>
      <c r="BC1383" s="652">
        <v>0</v>
      </c>
      <c r="BD1383" s="652">
        <v>0</v>
      </c>
      <c r="BE1383" s="652">
        <v>0</v>
      </c>
      <c r="BF1383" s="652">
        <v>0</v>
      </c>
      <c r="BG1383" s="652">
        <v>0</v>
      </c>
      <c r="BH1383" s="652">
        <v>0</v>
      </c>
      <c r="BI1383" s="1476">
        <f t="shared" si="65"/>
        <v>0</v>
      </c>
      <c r="BJ1383" s="1476">
        <f t="shared" si="65"/>
        <v>0</v>
      </c>
      <c r="BK1383" s="652">
        <f t="shared" si="63"/>
        <v>0</v>
      </c>
      <c r="BL1383" s="652">
        <f t="shared" si="64"/>
        <v>0</v>
      </c>
      <c r="BM1383" s="1413"/>
      <c r="BN1383" s="1413"/>
      <c r="BO1383" s="1413"/>
    </row>
    <row r="1384" spans="1:67" s="1421" customFormat="1" ht="13.5" thickBot="1">
      <c r="A1384" s="1471" t="s">
        <v>560</v>
      </c>
      <c r="B1384" s="1475" t="s">
        <v>1931</v>
      </c>
      <c r="C1384" s="652">
        <v>0</v>
      </c>
      <c r="D1384" s="652">
        <v>0</v>
      </c>
      <c r="E1384" s="652">
        <v>0</v>
      </c>
      <c r="F1384" s="652">
        <v>0</v>
      </c>
      <c r="G1384" s="652">
        <v>0</v>
      </c>
      <c r="H1384" s="652">
        <v>0</v>
      </c>
      <c r="I1384" s="652">
        <v>0</v>
      </c>
      <c r="J1384" s="652">
        <v>0</v>
      </c>
      <c r="K1384" s="652">
        <v>0</v>
      </c>
      <c r="L1384" s="652">
        <v>0</v>
      </c>
      <c r="M1384" s="652">
        <v>0</v>
      </c>
      <c r="N1384" s="652">
        <v>0</v>
      </c>
      <c r="O1384" s="652">
        <v>0</v>
      </c>
      <c r="P1384" s="652">
        <v>0</v>
      </c>
      <c r="Q1384" s="652">
        <v>0</v>
      </c>
      <c r="R1384" s="652">
        <v>0</v>
      </c>
      <c r="S1384" s="652"/>
      <c r="T1384" s="652"/>
      <c r="U1384" s="652"/>
      <c r="V1384" s="652"/>
      <c r="W1384" s="652">
        <v>0</v>
      </c>
      <c r="X1384" s="652">
        <v>0</v>
      </c>
      <c r="Y1384" s="652">
        <v>0</v>
      </c>
      <c r="Z1384" s="652">
        <v>0</v>
      </c>
      <c r="AA1384" s="652">
        <v>0</v>
      </c>
      <c r="AB1384" s="652">
        <v>0</v>
      </c>
      <c r="AC1384" s="652">
        <v>0</v>
      </c>
      <c r="AD1384" s="652">
        <v>0</v>
      </c>
      <c r="AE1384" s="652">
        <v>0</v>
      </c>
      <c r="AF1384" s="652">
        <v>0</v>
      </c>
      <c r="AG1384" s="652">
        <v>0</v>
      </c>
      <c r="AH1384" s="652">
        <v>0</v>
      </c>
      <c r="AI1384" s="652">
        <v>0</v>
      </c>
      <c r="AJ1384" s="652">
        <v>0</v>
      </c>
      <c r="AK1384" s="652">
        <v>0</v>
      </c>
      <c r="AL1384" s="652">
        <v>0</v>
      </c>
      <c r="AM1384" s="652">
        <v>0</v>
      </c>
      <c r="AN1384" s="652">
        <v>0</v>
      </c>
      <c r="AO1384" s="652">
        <v>0</v>
      </c>
      <c r="AP1384" s="652">
        <v>0</v>
      </c>
      <c r="AQ1384" s="652">
        <v>0</v>
      </c>
      <c r="AR1384" s="652">
        <v>0</v>
      </c>
      <c r="AS1384" s="652">
        <v>0</v>
      </c>
      <c r="AT1384" s="652">
        <v>0</v>
      </c>
      <c r="AU1384" s="652">
        <v>0</v>
      </c>
      <c r="AV1384" s="652">
        <v>0</v>
      </c>
      <c r="AW1384" s="652">
        <v>0</v>
      </c>
      <c r="AX1384" s="652">
        <v>0</v>
      </c>
      <c r="AY1384" s="652">
        <v>0</v>
      </c>
      <c r="AZ1384" s="652">
        <v>0</v>
      </c>
      <c r="BA1384" s="652">
        <v>0</v>
      </c>
      <c r="BB1384" s="652">
        <v>0</v>
      </c>
      <c r="BC1384" s="652">
        <v>0</v>
      </c>
      <c r="BD1384" s="652">
        <v>0</v>
      </c>
      <c r="BE1384" s="652">
        <v>0</v>
      </c>
      <c r="BF1384" s="652">
        <v>0</v>
      </c>
      <c r="BG1384" s="652">
        <v>0</v>
      </c>
      <c r="BH1384" s="652">
        <v>0</v>
      </c>
      <c r="BI1384" s="1476">
        <f t="shared" si="65"/>
        <v>0</v>
      </c>
      <c r="BJ1384" s="1476">
        <f t="shared" si="65"/>
        <v>0</v>
      </c>
      <c r="BK1384" s="652">
        <f t="shared" si="63"/>
        <v>0</v>
      </c>
      <c r="BL1384" s="652">
        <f t="shared" si="64"/>
        <v>0</v>
      </c>
    </row>
    <row r="1385" spans="1:67" ht="13.5" thickBot="1">
      <c r="A1385" s="1417">
        <v>46.121000000000002</v>
      </c>
      <c r="B1385" s="1418" t="s">
        <v>1937</v>
      </c>
      <c r="C1385" s="652">
        <v>0</v>
      </c>
      <c r="D1385" s="652">
        <v>0</v>
      </c>
      <c r="E1385" s="652">
        <v>0</v>
      </c>
      <c r="F1385" s="652">
        <v>0</v>
      </c>
      <c r="G1385" s="652">
        <v>0</v>
      </c>
      <c r="H1385" s="652">
        <v>0</v>
      </c>
      <c r="I1385" s="652">
        <v>0</v>
      </c>
      <c r="J1385" s="652">
        <v>0</v>
      </c>
      <c r="K1385" s="652">
        <v>0</v>
      </c>
      <c r="L1385" s="652">
        <v>0</v>
      </c>
      <c r="M1385" s="652">
        <v>10000</v>
      </c>
      <c r="N1385" s="652">
        <v>0</v>
      </c>
      <c r="O1385" s="652">
        <v>0</v>
      </c>
      <c r="P1385" s="652">
        <v>0</v>
      </c>
      <c r="Q1385" s="652">
        <v>0</v>
      </c>
      <c r="R1385" s="652">
        <v>0</v>
      </c>
      <c r="S1385" s="652"/>
      <c r="T1385" s="652"/>
      <c r="U1385" s="652"/>
      <c r="V1385" s="652"/>
      <c r="W1385" s="652">
        <v>0</v>
      </c>
      <c r="X1385" s="652">
        <v>0</v>
      </c>
      <c r="Y1385" s="652">
        <v>0</v>
      </c>
      <c r="Z1385" s="652">
        <v>0</v>
      </c>
      <c r="AA1385" s="652">
        <v>0</v>
      </c>
      <c r="AB1385" s="652">
        <v>0</v>
      </c>
      <c r="AC1385" s="652">
        <v>0</v>
      </c>
      <c r="AD1385" s="652">
        <v>0</v>
      </c>
      <c r="AE1385" s="652">
        <v>0</v>
      </c>
      <c r="AF1385" s="652">
        <v>0</v>
      </c>
      <c r="AG1385" s="652">
        <v>0</v>
      </c>
      <c r="AH1385" s="652">
        <v>0</v>
      </c>
      <c r="AI1385" s="652">
        <v>0</v>
      </c>
      <c r="AJ1385" s="652">
        <v>0</v>
      </c>
      <c r="AK1385" s="652">
        <v>0</v>
      </c>
      <c r="AL1385" s="652">
        <v>0</v>
      </c>
      <c r="AM1385" s="652">
        <v>10000</v>
      </c>
      <c r="AN1385" s="652">
        <v>0</v>
      </c>
      <c r="AO1385" s="652">
        <v>0</v>
      </c>
      <c r="AP1385" s="652">
        <v>0</v>
      </c>
      <c r="AQ1385" s="652">
        <v>0</v>
      </c>
      <c r="AR1385" s="652">
        <v>0</v>
      </c>
      <c r="AS1385" s="652">
        <v>0</v>
      </c>
      <c r="AT1385" s="652">
        <v>0</v>
      </c>
      <c r="AU1385" s="652">
        <v>0</v>
      </c>
      <c r="AV1385" s="652">
        <v>0</v>
      </c>
      <c r="AW1385" s="652">
        <v>0</v>
      </c>
      <c r="AX1385" s="652">
        <v>0</v>
      </c>
      <c r="AY1385" s="652">
        <v>0</v>
      </c>
      <c r="AZ1385" s="652">
        <v>0</v>
      </c>
      <c r="BA1385" s="652">
        <v>0</v>
      </c>
      <c r="BB1385" s="652">
        <v>0</v>
      </c>
      <c r="BC1385" s="652">
        <v>0</v>
      </c>
      <c r="BD1385" s="652">
        <v>0</v>
      </c>
      <c r="BE1385" s="652">
        <v>0</v>
      </c>
      <c r="BF1385" s="652">
        <v>0</v>
      </c>
      <c r="BG1385" s="652">
        <v>0</v>
      </c>
      <c r="BH1385" s="652">
        <v>0</v>
      </c>
      <c r="BI1385" s="1476">
        <f t="shared" si="65"/>
        <v>20000</v>
      </c>
      <c r="BJ1385" s="1476">
        <f t="shared" si="65"/>
        <v>0</v>
      </c>
      <c r="BK1385" s="652">
        <f t="shared" si="63"/>
        <v>20000</v>
      </c>
      <c r="BL1385" s="652">
        <f t="shared" si="64"/>
        <v>0</v>
      </c>
      <c r="BM1385" s="1421"/>
      <c r="BN1385" s="1421"/>
      <c r="BO1385" s="1421"/>
    </row>
    <row r="1386" spans="1:67" ht="13.5" thickBot="1">
      <c r="A1386" s="1417">
        <v>46.122</v>
      </c>
      <c r="B1386" s="1418" t="s">
        <v>1938</v>
      </c>
      <c r="C1386" s="652">
        <v>0</v>
      </c>
      <c r="D1386" s="652">
        <v>0</v>
      </c>
      <c r="E1386" s="652">
        <v>0</v>
      </c>
      <c r="F1386" s="652">
        <v>0</v>
      </c>
      <c r="G1386" s="652">
        <v>0</v>
      </c>
      <c r="H1386" s="652">
        <v>0</v>
      </c>
      <c r="I1386" s="652">
        <v>0</v>
      </c>
      <c r="J1386" s="652">
        <v>0</v>
      </c>
      <c r="K1386" s="652">
        <v>0</v>
      </c>
      <c r="L1386" s="652">
        <v>0</v>
      </c>
      <c r="M1386" s="652">
        <v>0</v>
      </c>
      <c r="N1386" s="652">
        <v>0</v>
      </c>
      <c r="O1386" s="652">
        <v>0</v>
      </c>
      <c r="P1386" s="652">
        <v>0</v>
      </c>
      <c r="Q1386" s="652">
        <v>750000</v>
      </c>
      <c r="R1386" s="652">
        <v>100000</v>
      </c>
      <c r="S1386" s="652"/>
      <c r="T1386" s="652"/>
      <c r="U1386" s="652"/>
      <c r="V1386" s="652"/>
      <c r="W1386" s="652">
        <v>351698</v>
      </c>
      <c r="X1386" s="652">
        <v>303559</v>
      </c>
      <c r="Y1386" s="652">
        <v>0</v>
      </c>
      <c r="Z1386" s="652">
        <v>0</v>
      </c>
      <c r="AA1386" s="652">
        <v>0</v>
      </c>
      <c r="AB1386" s="652">
        <v>0</v>
      </c>
      <c r="AC1386" s="652">
        <v>0</v>
      </c>
      <c r="AD1386" s="652">
        <v>0</v>
      </c>
      <c r="AE1386" s="652">
        <v>0</v>
      </c>
      <c r="AF1386" s="652">
        <v>0</v>
      </c>
      <c r="AG1386" s="652">
        <v>0</v>
      </c>
      <c r="AH1386" s="652">
        <v>0</v>
      </c>
      <c r="AI1386" s="652">
        <v>0</v>
      </c>
      <c r="AJ1386" s="652">
        <v>0</v>
      </c>
      <c r="AK1386" s="652">
        <v>0</v>
      </c>
      <c r="AL1386" s="652">
        <v>0</v>
      </c>
      <c r="AM1386" s="652">
        <v>0</v>
      </c>
      <c r="AN1386" s="652">
        <v>0</v>
      </c>
      <c r="AO1386" s="652">
        <v>0</v>
      </c>
      <c r="AP1386" s="652">
        <v>0</v>
      </c>
      <c r="AQ1386" s="652">
        <v>0</v>
      </c>
      <c r="AR1386" s="652">
        <v>0</v>
      </c>
      <c r="AS1386" s="652">
        <v>0</v>
      </c>
      <c r="AT1386" s="652">
        <v>0</v>
      </c>
      <c r="AU1386" s="652">
        <v>0</v>
      </c>
      <c r="AV1386" s="652">
        <v>0</v>
      </c>
      <c r="AW1386" s="652">
        <v>0</v>
      </c>
      <c r="AX1386" s="652">
        <v>0</v>
      </c>
      <c r="AY1386" s="652">
        <v>0</v>
      </c>
      <c r="AZ1386" s="652">
        <v>0</v>
      </c>
      <c r="BA1386" s="652">
        <v>0</v>
      </c>
      <c r="BB1386" s="652">
        <v>0</v>
      </c>
      <c r="BC1386" s="652">
        <v>0</v>
      </c>
      <c r="BD1386" s="652">
        <v>0</v>
      </c>
      <c r="BE1386" s="652">
        <v>0</v>
      </c>
      <c r="BF1386" s="652">
        <v>0</v>
      </c>
      <c r="BG1386" s="652">
        <v>0</v>
      </c>
      <c r="BH1386" s="652">
        <v>0</v>
      </c>
      <c r="BI1386" s="1476">
        <f t="shared" si="65"/>
        <v>1101698</v>
      </c>
      <c r="BJ1386" s="1476">
        <f t="shared" si="65"/>
        <v>403559</v>
      </c>
      <c r="BK1386" s="652">
        <f t="shared" si="63"/>
        <v>698139</v>
      </c>
      <c r="BL1386" s="652">
        <f t="shared" si="64"/>
        <v>0</v>
      </c>
    </row>
    <row r="1387" spans="1:67" s="1421" customFormat="1" ht="13.5" thickBot="1">
      <c r="A1387" s="1417">
        <v>46.122999999999998</v>
      </c>
      <c r="B1387" s="1418" t="s">
        <v>1939</v>
      </c>
      <c r="C1387" s="652">
        <v>0</v>
      </c>
      <c r="D1387" s="652">
        <v>0</v>
      </c>
      <c r="E1387" s="652">
        <v>0</v>
      </c>
      <c r="F1387" s="652">
        <v>0</v>
      </c>
      <c r="G1387" s="652">
        <v>0</v>
      </c>
      <c r="H1387" s="652">
        <v>0</v>
      </c>
      <c r="I1387" s="652">
        <v>0</v>
      </c>
      <c r="J1387" s="652">
        <v>0</v>
      </c>
      <c r="K1387" s="652">
        <v>0</v>
      </c>
      <c r="L1387" s="652">
        <v>0</v>
      </c>
      <c r="M1387" s="652">
        <v>0</v>
      </c>
      <c r="N1387" s="652">
        <v>0</v>
      </c>
      <c r="O1387" s="652">
        <v>0</v>
      </c>
      <c r="P1387" s="652">
        <v>0</v>
      </c>
      <c r="Q1387" s="652">
        <v>75000</v>
      </c>
      <c r="R1387" s="652">
        <v>0</v>
      </c>
      <c r="S1387" s="652"/>
      <c r="T1387" s="652"/>
      <c r="U1387" s="652"/>
      <c r="V1387" s="652"/>
      <c r="W1387" s="652">
        <v>594755</v>
      </c>
      <c r="X1387" s="652">
        <v>1923484</v>
      </c>
      <c r="Y1387" s="652">
        <v>0</v>
      </c>
      <c r="Z1387" s="652">
        <v>0</v>
      </c>
      <c r="AA1387" s="652">
        <v>0</v>
      </c>
      <c r="AB1387" s="652">
        <v>11200</v>
      </c>
      <c r="AC1387" s="652">
        <v>0</v>
      </c>
      <c r="AD1387" s="652">
        <v>0</v>
      </c>
      <c r="AE1387" s="652">
        <v>0</v>
      </c>
      <c r="AF1387" s="652">
        <v>0</v>
      </c>
      <c r="AG1387" s="652">
        <v>0</v>
      </c>
      <c r="AH1387" s="652">
        <v>0</v>
      </c>
      <c r="AI1387" s="652">
        <v>5000</v>
      </c>
      <c r="AJ1387" s="652">
        <v>8305</v>
      </c>
      <c r="AK1387" s="652">
        <v>0</v>
      </c>
      <c r="AL1387" s="652">
        <v>0</v>
      </c>
      <c r="AM1387" s="652">
        <v>0</v>
      </c>
      <c r="AN1387" s="652">
        <v>0</v>
      </c>
      <c r="AO1387" s="652">
        <v>0</v>
      </c>
      <c r="AP1387" s="652">
        <v>0</v>
      </c>
      <c r="AQ1387" s="652">
        <v>0</v>
      </c>
      <c r="AR1387" s="652">
        <v>0</v>
      </c>
      <c r="AS1387" s="652">
        <v>0</v>
      </c>
      <c r="AT1387" s="652">
        <v>0</v>
      </c>
      <c r="AU1387" s="652">
        <v>0</v>
      </c>
      <c r="AV1387" s="652">
        <v>0</v>
      </c>
      <c r="AW1387" s="652">
        <v>0</v>
      </c>
      <c r="AX1387" s="652">
        <v>0</v>
      </c>
      <c r="AY1387" s="652">
        <v>25000</v>
      </c>
      <c r="AZ1387" s="652">
        <v>57800</v>
      </c>
      <c r="BA1387" s="652">
        <v>0</v>
      </c>
      <c r="BB1387" s="652">
        <v>0</v>
      </c>
      <c r="BC1387" s="652">
        <v>208900</v>
      </c>
      <c r="BD1387" s="652">
        <v>542840</v>
      </c>
      <c r="BE1387" s="652">
        <v>0</v>
      </c>
      <c r="BF1387" s="652">
        <v>0</v>
      </c>
      <c r="BG1387" s="652">
        <v>163800</v>
      </c>
      <c r="BH1387" s="652">
        <v>376846</v>
      </c>
      <c r="BI1387" s="1476">
        <f t="shared" si="65"/>
        <v>1072455</v>
      </c>
      <c r="BJ1387" s="1476">
        <f t="shared" si="65"/>
        <v>2920475</v>
      </c>
      <c r="BK1387" s="652">
        <f t="shared" si="63"/>
        <v>0</v>
      </c>
      <c r="BL1387" s="652">
        <f t="shared" si="64"/>
        <v>1848020</v>
      </c>
      <c r="BM1387" s="1413"/>
      <c r="BN1387" s="1413"/>
      <c r="BO1387" s="1413"/>
    </row>
    <row r="1388" spans="1:67" s="1421" customFormat="1" ht="13.5" thickBot="1">
      <c r="A1388" s="1471">
        <v>11</v>
      </c>
      <c r="B1388" s="1475" t="s">
        <v>1869</v>
      </c>
      <c r="C1388" s="652">
        <v>0</v>
      </c>
      <c r="D1388" s="652">
        <v>0</v>
      </c>
      <c r="E1388" s="652">
        <v>0</v>
      </c>
      <c r="F1388" s="652">
        <v>0</v>
      </c>
      <c r="G1388" s="652">
        <v>0</v>
      </c>
      <c r="H1388" s="652">
        <v>0</v>
      </c>
      <c r="I1388" s="652">
        <v>0</v>
      </c>
      <c r="J1388" s="652">
        <v>0</v>
      </c>
      <c r="K1388" s="652">
        <v>0</v>
      </c>
      <c r="L1388" s="652">
        <v>0</v>
      </c>
      <c r="M1388" s="652">
        <v>0</v>
      </c>
      <c r="N1388" s="652">
        <v>0</v>
      </c>
      <c r="O1388" s="652">
        <v>0</v>
      </c>
      <c r="P1388" s="652">
        <v>0</v>
      </c>
      <c r="Q1388" s="652">
        <v>0</v>
      </c>
      <c r="R1388" s="652">
        <v>0</v>
      </c>
      <c r="S1388" s="652"/>
      <c r="T1388" s="652"/>
      <c r="U1388" s="652"/>
      <c r="V1388" s="652"/>
      <c r="W1388" s="652">
        <v>0</v>
      </c>
      <c r="X1388" s="652">
        <v>0</v>
      </c>
      <c r="Y1388" s="652">
        <v>0</v>
      </c>
      <c r="Z1388" s="652">
        <v>0</v>
      </c>
      <c r="AA1388" s="652">
        <v>0</v>
      </c>
      <c r="AB1388" s="652">
        <v>0</v>
      </c>
      <c r="AC1388" s="652">
        <v>0</v>
      </c>
      <c r="AD1388" s="652">
        <v>0</v>
      </c>
      <c r="AE1388" s="652">
        <v>0</v>
      </c>
      <c r="AF1388" s="652">
        <v>0</v>
      </c>
      <c r="AG1388" s="652">
        <v>0</v>
      </c>
      <c r="AH1388" s="652">
        <v>0</v>
      </c>
      <c r="AI1388" s="652">
        <v>0</v>
      </c>
      <c r="AJ1388" s="652">
        <v>0</v>
      </c>
      <c r="AK1388" s="652">
        <v>0</v>
      </c>
      <c r="AL1388" s="652">
        <v>0</v>
      </c>
      <c r="AM1388" s="652">
        <v>0</v>
      </c>
      <c r="AN1388" s="652">
        <v>0</v>
      </c>
      <c r="AO1388" s="652">
        <v>0</v>
      </c>
      <c r="AP1388" s="652">
        <v>0</v>
      </c>
      <c r="AQ1388" s="652">
        <v>0</v>
      </c>
      <c r="AR1388" s="652">
        <v>0</v>
      </c>
      <c r="AS1388" s="652">
        <v>0</v>
      </c>
      <c r="AT1388" s="652">
        <v>0</v>
      </c>
      <c r="AU1388" s="652">
        <v>0</v>
      </c>
      <c r="AV1388" s="652">
        <v>0</v>
      </c>
      <c r="AW1388" s="652">
        <v>0</v>
      </c>
      <c r="AX1388" s="652">
        <v>0</v>
      </c>
      <c r="AY1388" s="652">
        <v>0</v>
      </c>
      <c r="AZ1388" s="652">
        <v>0</v>
      </c>
      <c r="BA1388" s="652">
        <v>0</v>
      </c>
      <c r="BB1388" s="652">
        <v>0</v>
      </c>
      <c r="BC1388" s="652">
        <v>0</v>
      </c>
      <c r="BD1388" s="652">
        <v>0</v>
      </c>
      <c r="BE1388" s="652">
        <v>0</v>
      </c>
      <c r="BF1388" s="652">
        <v>0</v>
      </c>
      <c r="BG1388" s="652">
        <v>0</v>
      </c>
      <c r="BH1388" s="652">
        <v>0</v>
      </c>
      <c r="BI1388" s="1476">
        <f t="shared" si="65"/>
        <v>0</v>
      </c>
      <c r="BJ1388" s="1476">
        <f t="shared" si="65"/>
        <v>0</v>
      </c>
      <c r="BK1388" s="652">
        <f t="shared" si="63"/>
        <v>0</v>
      </c>
      <c r="BL1388" s="652">
        <f t="shared" si="64"/>
        <v>0</v>
      </c>
    </row>
    <row r="1389" spans="1:67" s="1421" customFormat="1" ht="13.5" thickBot="1">
      <c r="A1389" s="1471" t="s">
        <v>559</v>
      </c>
      <c r="B1389" s="1475" t="s">
        <v>1934</v>
      </c>
      <c r="C1389" s="652">
        <v>0</v>
      </c>
      <c r="D1389" s="652">
        <v>0</v>
      </c>
      <c r="E1389" s="652">
        <v>0</v>
      </c>
      <c r="F1389" s="652">
        <v>0</v>
      </c>
      <c r="G1389" s="652">
        <v>0</v>
      </c>
      <c r="H1389" s="652">
        <v>0</v>
      </c>
      <c r="I1389" s="652">
        <v>0</v>
      </c>
      <c r="J1389" s="652">
        <v>0</v>
      </c>
      <c r="K1389" s="652">
        <v>0</v>
      </c>
      <c r="L1389" s="652">
        <v>0</v>
      </c>
      <c r="M1389" s="652">
        <v>0</v>
      </c>
      <c r="N1389" s="652">
        <v>0</v>
      </c>
      <c r="O1389" s="652">
        <v>0</v>
      </c>
      <c r="P1389" s="652">
        <v>0</v>
      </c>
      <c r="Q1389" s="652">
        <v>0</v>
      </c>
      <c r="R1389" s="652">
        <v>0</v>
      </c>
      <c r="S1389" s="652"/>
      <c r="T1389" s="652"/>
      <c r="U1389" s="652"/>
      <c r="V1389" s="652"/>
      <c r="W1389" s="652">
        <v>0</v>
      </c>
      <c r="X1389" s="652">
        <v>0</v>
      </c>
      <c r="Y1389" s="652">
        <v>0</v>
      </c>
      <c r="Z1389" s="652">
        <v>0</v>
      </c>
      <c r="AA1389" s="652">
        <v>0</v>
      </c>
      <c r="AB1389" s="652">
        <v>0</v>
      </c>
      <c r="AC1389" s="652">
        <v>0</v>
      </c>
      <c r="AD1389" s="652">
        <v>0</v>
      </c>
      <c r="AE1389" s="652">
        <v>0</v>
      </c>
      <c r="AF1389" s="652">
        <v>0</v>
      </c>
      <c r="AG1389" s="652">
        <v>0</v>
      </c>
      <c r="AH1389" s="652">
        <v>0</v>
      </c>
      <c r="AI1389" s="652">
        <v>0</v>
      </c>
      <c r="AJ1389" s="652">
        <v>0</v>
      </c>
      <c r="AK1389" s="652">
        <v>0</v>
      </c>
      <c r="AL1389" s="652">
        <v>0</v>
      </c>
      <c r="AM1389" s="652">
        <v>0</v>
      </c>
      <c r="AN1389" s="652">
        <v>0</v>
      </c>
      <c r="AO1389" s="652">
        <v>0</v>
      </c>
      <c r="AP1389" s="652">
        <v>0</v>
      </c>
      <c r="AQ1389" s="652">
        <v>0</v>
      </c>
      <c r="AR1389" s="652">
        <v>0</v>
      </c>
      <c r="AS1389" s="652">
        <v>0</v>
      </c>
      <c r="AT1389" s="652">
        <v>0</v>
      </c>
      <c r="AU1389" s="652">
        <v>0</v>
      </c>
      <c r="AV1389" s="652">
        <v>0</v>
      </c>
      <c r="AW1389" s="652">
        <v>0</v>
      </c>
      <c r="AX1389" s="652">
        <v>0</v>
      </c>
      <c r="AY1389" s="652">
        <v>0</v>
      </c>
      <c r="AZ1389" s="652">
        <v>0</v>
      </c>
      <c r="BA1389" s="652">
        <v>0</v>
      </c>
      <c r="BB1389" s="652">
        <v>0</v>
      </c>
      <c r="BC1389" s="652">
        <v>0</v>
      </c>
      <c r="BD1389" s="652">
        <v>0</v>
      </c>
      <c r="BE1389" s="652">
        <v>0</v>
      </c>
      <c r="BF1389" s="652">
        <v>0</v>
      </c>
      <c r="BG1389" s="652">
        <v>0</v>
      </c>
      <c r="BH1389" s="652">
        <v>0</v>
      </c>
      <c r="BI1389" s="1476">
        <f t="shared" si="65"/>
        <v>0</v>
      </c>
      <c r="BJ1389" s="1476">
        <f t="shared" si="65"/>
        <v>0</v>
      </c>
      <c r="BK1389" s="652">
        <f t="shared" si="63"/>
        <v>0</v>
      </c>
      <c r="BL1389" s="652">
        <f t="shared" si="64"/>
        <v>0</v>
      </c>
    </row>
    <row r="1390" spans="1:67" ht="13.5" thickBot="1">
      <c r="A1390" s="1417">
        <v>46.125</v>
      </c>
      <c r="B1390" s="1418" t="s">
        <v>1940</v>
      </c>
      <c r="C1390" s="652">
        <v>0</v>
      </c>
      <c r="D1390" s="652">
        <v>0</v>
      </c>
      <c r="E1390" s="652">
        <v>0</v>
      </c>
      <c r="F1390" s="652">
        <v>0</v>
      </c>
      <c r="G1390" s="652">
        <v>0</v>
      </c>
      <c r="H1390" s="652">
        <v>0</v>
      </c>
      <c r="I1390" s="652">
        <v>0</v>
      </c>
      <c r="J1390" s="652">
        <v>0</v>
      </c>
      <c r="K1390" s="652">
        <v>0</v>
      </c>
      <c r="L1390" s="652">
        <v>0</v>
      </c>
      <c r="M1390" s="652">
        <v>0</v>
      </c>
      <c r="N1390" s="652">
        <v>0</v>
      </c>
      <c r="O1390" s="652">
        <v>0</v>
      </c>
      <c r="P1390" s="652">
        <v>0</v>
      </c>
      <c r="Q1390" s="652">
        <v>0</v>
      </c>
      <c r="R1390" s="652">
        <v>0</v>
      </c>
      <c r="S1390" s="652"/>
      <c r="T1390" s="652"/>
      <c r="U1390" s="652"/>
      <c r="V1390" s="652"/>
      <c r="W1390" s="652">
        <v>3605</v>
      </c>
      <c r="X1390" s="652">
        <v>0</v>
      </c>
      <c r="Y1390" s="652">
        <v>0</v>
      </c>
      <c r="Z1390" s="652">
        <v>0</v>
      </c>
      <c r="AA1390" s="652">
        <v>0</v>
      </c>
      <c r="AB1390" s="652">
        <v>0</v>
      </c>
      <c r="AC1390" s="652">
        <v>0</v>
      </c>
      <c r="AD1390" s="652">
        <v>0</v>
      </c>
      <c r="AE1390" s="652">
        <v>0</v>
      </c>
      <c r="AF1390" s="652">
        <v>0</v>
      </c>
      <c r="AG1390" s="652">
        <v>0</v>
      </c>
      <c r="AH1390" s="652">
        <v>0</v>
      </c>
      <c r="AI1390" s="652">
        <v>0</v>
      </c>
      <c r="AJ1390" s="652">
        <v>0</v>
      </c>
      <c r="AK1390" s="652">
        <v>0</v>
      </c>
      <c r="AL1390" s="652">
        <v>0</v>
      </c>
      <c r="AM1390" s="652">
        <v>0</v>
      </c>
      <c r="AN1390" s="652">
        <v>0</v>
      </c>
      <c r="AO1390" s="652">
        <v>0</v>
      </c>
      <c r="AP1390" s="652">
        <v>0</v>
      </c>
      <c r="AQ1390" s="652">
        <v>0</v>
      </c>
      <c r="AR1390" s="652">
        <v>0</v>
      </c>
      <c r="AS1390" s="652">
        <v>0</v>
      </c>
      <c r="AT1390" s="652">
        <v>0</v>
      </c>
      <c r="AU1390" s="652">
        <v>0</v>
      </c>
      <c r="AV1390" s="652">
        <v>0</v>
      </c>
      <c r="AW1390" s="652">
        <v>0</v>
      </c>
      <c r="AX1390" s="652">
        <v>0</v>
      </c>
      <c r="AY1390" s="652">
        <v>0</v>
      </c>
      <c r="AZ1390" s="652">
        <v>0</v>
      </c>
      <c r="BA1390" s="652">
        <v>0</v>
      </c>
      <c r="BB1390" s="652">
        <v>0</v>
      </c>
      <c r="BC1390" s="652">
        <v>0</v>
      </c>
      <c r="BD1390" s="652">
        <v>0</v>
      </c>
      <c r="BE1390" s="652">
        <v>0</v>
      </c>
      <c r="BF1390" s="652">
        <v>0</v>
      </c>
      <c r="BG1390" s="652">
        <v>0</v>
      </c>
      <c r="BH1390" s="652">
        <v>0</v>
      </c>
      <c r="BI1390" s="1476">
        <f t="shared" si="65"/>
        <v>3605</v>
      </c>
      <c r="BJ1390" s="1476">
        <f t="shared" si="65"/>
        <v>0</v>
      </c>
      <c r="BK1390" s="652">
        <f t="shared" si="63"/>
        <v>3605</v>
      </c>
      <c r="BL1390" s="652">
        <f t="shared" si="64"/>
        <v>0</v>
      </c>
      <c r="BM1390" s="1421"/>
      <c r="BN1390" s="1421"/>
      <c r="BO1390" s="1421"/>
    </row>
    <row r="1391" spans="1:67" ht="13.5" thickBot="1">
      <c r="A1391" s="1417">
        <v>46.125999999999998</v>
      </c>
      <c r="B1391" s="1418" t="s">
        <v>1941</v>
      </c>
      <c r="C1391" s="652">
        <v>0</v>
      </c>
      <c r="D1391" s="652">
        <v>84755</v>
      </c>
      <c r="E1391" s="652">
        <v>0</v>
      </c>
      <c r="F1391" s="652">
        <v>0</v>
      </c>
      <c r="G1391" s="652">
        <v>269977</v>
      </c>
      <c r="H1391" s="652">
        <v>30218</v>
      </c>
      <c r="I1391" s="652">
        <v>0</v>
      </c>
      <c r="J1391" s="652">
        <v>0</v>
      </c>
      <c r="K1391" s="652">
        <v>0</v>
      </c>
      <c r="L1391" s="652">
        <v>0</v>
      </c>
      <c r="M1391" s="652">
        <v>0</v>
      </c>
      <c r="N1391" s="652">
        <v>20429</v>
      </c>
      <c r="O1391" s="652">
        <v>0</v>
      </c>
      <c r="P1391" s="652">
        <v>0</v>
      </c>
      <c r="Q1391" s="652">
        <v>0</v>
      </c>
      <c r="R1391" s="652">
        <v>0</v>
      </c>
      <c r="S1391" s="652"/>
      <c r="T1391" s="652"/>
      <c r="U1391" s="652"/>
      <c r="V1391" s="652"/>
      <c r="W1391" s="652">
        <v>93762</v>
      </c>
      <c r="X1391" s="652">
        <v>180719</v>
      </c>
      <c r="Y1391" s="652">
        <v>0</v>
      </c>
      <c r="Z1391" s="652">
        <v>0</v>
      </c>
      <c r="AA1391" s="652">
        <v>0</v>
      </c>
      <c r="AB1391" s="652">
        <v>0</v>
      </c>
      <c r="AC1391" s="652">
        <v>0</v>
      </c>
      <c r="AD1391" s="652">
        <v>0</v>
      </c>
      <c r="AE1391" s="652">
        <v>0</v>
      </c>
      <c r="AF1391" s="652">
        <v>0</v>
      </c>
      <c r="AG1391" s="652">
        <v>0</v>
      </c>
      <c r="AH1391" s="652">
        <v>0</v>
      </c>
      <c r="AI1391" s="652">
        <v>0</v>
      </c>
      <c r="AJ1391" s="652">
        <v>0</v>
      </c>
      <c r="AK1391" s="652">
        <v>0</v>
      </c>
      <c r="AL1391" s="652">
        <v>0</v>
      </c>
      <c r="AM1391" s="652">
        <v>0</v>
      </c>
      <c r="AN1391" s="652">
        <v>0</v>
      </c>
      <c r="AO1391" s="652">
        <v>0</v>
      </c>
      <c r="AP1391" s="652">
        <v>0</v>
      </c>
      <c r="AQ1391" s="652">
        <v>0</v>
      </c>
      <c r="AR1391" s="652">
        <v>0</v>
      </c>
      <c r="AS1391" s="652">
        <v>0</v>
      </c>
      <c r="AT1391" s="652">
        <v>0</v>
      </c>
      <c r="AU1391" s="652">
        <v>0</v>
      </c>
      <c r="AV1391" s="652">
        <v>0</v>
      </c>
      <c r="AW1391" s="652">
        <v>0</v>
      </c>
      <c r="AX1391" s="652">
        <v>0</v>
      </c>
      <c r="AY1391" s="652">
        <v>0</v>
      </c>
      <c r="AZ1391" s="652">
        <v>0</v>
      </c>
      <c r="BA1391" s="652">
        <v>0</v>
      </c>
      <c r="BB1391" s="652">
        <v>0</v>
      </c>
      <c r="BC1391" s="652">
        <v>0</v>
      </c>
      <c r="BD1391" s="652">
        <v>0</v>
      </c>
      <c r="BE1391" s="652">
        <v>0</v>
      </c>
      <c r="BF1391" s="652">
        <v>0</v>
      </c>
      <c r="BG1391" s="652">
        <v>0</v>
      </c>
      <c r="BH1391" s="652">
        <v>0</v>
      </c>
      <c r="BI1391" s="1476">
        <f t="shared" si="65"/>
        <v>363739</v>
      </c>
      <c r="BJ1391" s="1476">
        <f t="shared" si="65"/>
        <v>316121</v>
      </c>
      <c r="BK1391" s="652">
        <f t="shared" si="63"/>
        <v>47618</v>
      </c>
      <c r="BL1391" s="652">
        <f t="shared" si="64"/>
        <v>0</v>
      </c>
    </row>
    <row r="1392" spans="1:67" s="1421" customFormat="1" ht="13.5" thickBot="1">
      <c r="A1392" s="1471">
        <v>12</v>
      </c>
      <c r="B1392" s="1478" t="s">
        <v>2073</v>
      </c>
      <c r="C1392" s="652">
        <v>0</v>
      </c>
      <c r="D1392" s="652">
        <v>0</v>
      </c>
      <c r="E1392" s="652">
        <v>0</v>
      </c>
      <c r="F1392" s="652">
        <v>0</v>
      </c>
      <c r="G1392" s="652">
        <v>0</v>
      </c>
      <c r="H1392" s="652">
        <v>0</v>
      </c>
      <c r="I1392" s="652">
        <v>0</v>
      </c>
      <c r="J1392" s="652">
        <v>0</v>
      </c>
      <c r="K1392" s="652">
        <v>0</v>
      </c>
      <c r="L1392" s="652">
        <v>0</v>
      </c>
      <c r="M1392" s="652">
        <v>0</v>
      </c>
      <c r="N1392" s="652">
        <v>0</v>
      </c>
      <c r="O1392" s="652">
        <v>0</v>
      </c>
      <c r="P1392" s="652">
        <v>0</v>
      </c>
      <c r="Q1392" s="652">
        <v>0</v>
      </c>
      <c r="R1392" s="652">
        <v>0</v>
      </c>
      <c r="S1392" s="652"/>
      <c r="T1392" s="652"/>
      <c r="U1392" s="652"/>
      <c r="V1392" s="652"/>
      <c r="W1392" s="652">
        <v>0</v>
      </c>
      <c r="X1392" s="652">
        <v>0</v>
      </c>
      <c r="Y1392" s="652">
        <v>0</v>
      </c>
      <c r="Z1392" s="652">
        <v>0</v>
      </c>
      <c r="AA1392" s="652">
        <v>0</v>
      </c>
      <c r="AB1392" s="652">
        <v>0</v>
      </c>
      <c r="AC1392" s="652">
        <v>0</v>
      </c>
      <c r="AD1392" s="652">
        <v>0</v>
      </c>
      <c r="AE1392" s="652">
        <v>0</v>
      </c>
      <c r="AF1392" s="652">
        <v>0</v>
      </c>
      <c r="AG1392" s="652">
        <v>0</v>
      </c>
      <c r="AH1392" s="652">
        <v>0</v>
      </c>
      <c r="AI1392" s="652">
        <v>0</v>
      </c>
      <c r="AJ1392" s="652">
        <v>0</v>
      </c>
      <c r="AK1392" s="652">
        <v>0</v>
      </c>
      <c r="AL1392" s="652">
        <v>0</v>
      </c>
      <c r="AM1392" s="652">
        <v>0</v>
      </c>
      <c r="AN1392" s="652">
        <v>0</v>
      </c>
      <c r="AO1392" s="652">
        <v>0</v>
      </c>
      <c r="AP1392" s="652">
        <v>0</v>
      </c>
      <c r="AQ1392" s="652">
        <v>0</v>
      </c>
      <c r="AR1392" s="652">
        <v>0</v>
      </c>
      <c r="AS1392" s="652">
        <v>0</v>
      </c>
      <c r="AT1392" s="652">
        <v>0</v>
      </c>
      <c r="AU1392" s="652">
        <v>0</v>
      </c>
      <c r="AV1392" s="652">
        <v>0</v>
      </c>
      <c r="AW1392" s="652">
        <v>0</v>
      </c>
      <c r="AX1392" s="652">
        <v>0</v>
      </c>
      <c r="AY1392" s="652">
        <v>0</v>
      </c>
      <c r="AZ1392" s="652">
        <v>0</v>
      </c>
      <c r="BA1392" s="652">
        <v>0</v>
      </c>
      <c r="BB1392" s="652">
        <v>0</v>
      </c>
      <c r="BC1392" s="652">
        <v>0</v>
      </c>
      <c r="BD1392" s="652">
        <v>0</v>
      </c>
      <c r="BE1392" s="652">
        <v>0</v>
      </c>
      <c r="BF1392" s="652">
        <v>0</v>
      </c>
      <c r="BG1392" s="652">
        <v>0</v>
      </c>
      <c r="BH1392" s="652">
        <v>0</v>
      </c>
      <c r="BI1392" s="1476">
        <f t="shared" si="65"/>
        <v>0</v>
      </c>
      <c r="BJ1392" s="1476">
        <f t="shared" si="65"/>
        <v>0</v>
      </c>
      <c r="BK1392" s="652">
        <f t="shared" si="63"/>
        <v>0</v>
      </c>
      <c r="BL1392" s="652">
        <f t="shared" si="64"/>
        <v>0</v>
      </c>
      <c r="BM1392" s="1413"/>
      <c r="BN1392" s="1413"/>
      <c r="BO1392" s="1413"/>
    </row>
    <row r="1393" spans="1:67" s="1421" customFormat="1" ht="13.5" thickBot="1">
      <c r="A1393" s="1471" t="s">
        <v>559</v>
      </c>
      <c r="B1393" s="1475" t="s">
        <v>2074</v>
      </c>
      <c r="C1393" s="652">
        <v>0</v>
      </c>
      <c r="D1393" s="652">
        <v>0</v>
      </c>
      <c r="E1393" s="652">
        <v>0</v>
      </c>
      <c r="F1393" s="652">
        <v>0</v>
      </c>
      <c r="G1393" s="652">
        <v>0</v>
      </c>
      <c r="H1393" s="652">
        <v>0</v>
      </c>
      <c r="I1393" s="652">
        <v>0</v>
      </c>
      <c r="J1393" s="652">
        <v>0</v>
      </c>
      <c r="K1393" s="652">
        <v>0</v>
      </c>
      <c r="L1393" s="652">
        <v>0</v>
      </c>
      <c r="M1393" s="652">
        <v>0</v>
      </c>
      <c r="N1393" s="652">
        <v>0</v>
      </c>
      <c r="O1393" s="652">
        <v>0</v>
      </c>
      <c r="P1393" s="652">
        <v>0</v>
      </c>
      <c r="Q1393" s="652">
        <v>0</v>
      </c>
      <c r="R1393" s="652">
        <v>0</v>
      </c>
      <c r="S1393" s="652"/>
      <c r="T1393" s="652"/>
      <c r="U1393" s="652"/>
      <c r="V1393" s="652"/>
      <c r="W1393" s="652">
        <v>0</v>
      </c>
      <c r="X1393" s="652">
        <v>0</v>
      </c>
      <c r="Y1393" s="652">
        <v>0</v>
      </c>
      <c r="Z1393" s="652">
        <v>0</v>
      </c>
      <c r="AA1393" s="652">
        <v>0</v>
      </c>
      <c r="AB1393" s="652">
        <v>0</v>
      </c>
      <c r="AC1393" s="652">
        <v>0</v>
      </c>
      <c r="AD1393" s="652">
        <v>0</v>
      </c>
      <c r="AE1393" s="652">
        <v>0</v>
      </c>
      <c r="AF1393" s="652">
        <v>0</v>
      </c>
      <c r="AG1393" s="652">
        <v>0</v>
      </c>
      <c r="AH1393" s="652">
        <v>0</v>
      </c>
      <c r="AI1393" s="652">
        <v>0</v>
      </c>
      <c r="AJ1393" s="652">
        <v>0</v>
      </c>
      <c r="AK1393" s="652">
        <v>0</v>
      </c>
      <c r="AL1393" s="652">
        <v>0</v>
      </c>
      <c r="AM1393" s="652">
        <v>0</v>
      </c>
      <c r="AN1393" s="652">
        <v>0</v>
      </c>
      <c r="AO1393" s="652">
        <v>0</v>
      </c>
      <c r="AP1393" s="652">
        <v>0</v>
      </c>
      <c r="AQ1393" s="652">
        <v>0</v>
      </c>
      <c r="AR1393" s="652">
        <v>0</v>
      </c>
      <c r="AS1393" s="652">
        <v>0</v>
      </c>
      <c r="AT1393" s="652">
        <v>0</v>
      </c>
      <c r="AU1393" s="652">
        <v>0</v>
      </c>
      <c r="AV1393" s="652">
        <v>0</v>
      </c>
      <c r="AW1393" s="652">
        <v>0</v>
      </c>
      <c r="AX1393" s="652">
        <v>0</v>
      </c>
      <c r="AY1393" s="652">
        <v>0</v>
      </c>
      <c r="AZ1393" s="652">
        <v>0</v>
      </c>
      <c r="BA1393" s="652">
        <v>0</v>
      </c>
      <c r="BB1393" s="652">
        <v>0</v>
      </c>
      <c r="BC1393" s="652">
        <v>0</v>
      </c>
      <c r="BD1393" s="652">
        <v>0</v>
      </c>
      <c r="BE1393" s="652">
        <v>0</v>
      </c>
      <c r="BF1393" s="652">
        <v>0</v>
      </c>
      <c r="BG1393" s="652">
        <v>0</v>
      </c>
      <c r="BH1393" s="652">
        <v>0</v>
      </c>
      <c r="BI1393" s="1476">
        <f t="shared" si="65"/>
        <v>0</v>
      </c>
      <c r="BJ1393" s="1476">
        <f t="shared" si="65"/>
        <v>0</v>
      </c>
      <c r="BK1393" s="652">
        <f t="shared" ref="BK1393:BK1461" si="66">IF(BI1393&gt;BJ1393,BI1393-BJ1393,0)</f>
        <v>0</v>
      </c>
      <c r="BL1393" s="652">
        <f t="shared" ref="BL1393:BL1461" si="67">IF(BJ1393&gt;BI1393,BJ1393-BI1393,0)</f>
        <v>0</v>
      </c>
    </row>
    <row r="1394" spans="1:67" s="1421" customFormat="1" ht="13.5" thickBot="1">
      <c r="A1394" s="1471" t="s">
        <v>1853</v>
      </c>
      <c r="B1394" s="1475" t="s">
        <v>2075</v>
      </c>
      <c r="C1394" s="652">
        <v>0</v>
      </c>
      <c r="D1394" s="652">
        <v>0</v>
      </c>
      <c r="E1394" s="652">
        <v>0</v>
      </c>
      <c r="F1394" s="652">
        <v>0</v>
      </c>
      <c r="G1394" s="652">
        <v>0</v>
      </c>
      <c r="H1394" s="652">
        <v>0</v>
      </c>
      <c r="I1394" s="652">
        <v>0</v>
      </c>
      <c r="J1394" s="652">
        <v>0</v>
      </c>
      <c r="K1394" s="652">
        <v>0</v>
      </c>
      <c r="L1394" s="652">
        <v>0</v>
      </c>
      <c r="M1394" s="652">
        <v>0</v>
      </c>
      <c r="N1394" s="652">
        <v>0</v>
      </c>
      <c r="O1394" s="652">
        <v>0</v>
      </c>
      <c r="P1394" s="652">
        <v>0</v>
      </c>
      <c r="Q1394" s="652">
        <v>0</v>
      </c>
      <c r="R1394" s="652">
        <v>0</v>
      </c>
      <c r="S1394" s="652"/>
      <c r="T1394" s="652"/>
      <c r="U1394" s="652"/>
      <c r="V1394" s="652"/>
      <c r="W1394" s="652">
        <v>0</v>
      </c>
      <c r="X1394" s="652">
        <v>0</v>
      </c>
      <c r="Y1394" s="652">
        <v>0</v>
      </c>
      <c r="Z1394" s="652">
        <v>0</v>
      </c>
      <c r="AA1394" s="652">
        <v>0</v>
      </c>
      <c r="AB1394" s="652">
        <v>0</v>
      </c>
      <c r="AC1394" s="652">
        <v>0</v>
      </c>
      <c r="AD1394" s="652">
        <v>0</v>
      </c>
      <c r="AE1394" s="652">
        <v>0</v>
      </c>
      <c r="AF1394" s="652">
        <v>0</v>
      </c>
      <c r="AG1394" s="652">
        <v>0</v>
      </c>
      <c r="AH1394" s="652">
        <v>0</v>
      </c>
      <c r="AI1394" s="652">
        <v>0</v>
      </c>
      <c r="AJ1394" s="652">
        <v>0</v>
      </c>
      <c r="AK1394" s="652">
        <v>0</v>
      </c>
      <c r="AL1394" s="652">
        <v>0</v>
      </c>
      <c r="AM1394" s="652">
        <v>0</v>
      </c>
      <c r="AN1394" s="652">
        <v>0</v>
      </c>
      <c r="AO1394" s="652">
        <v>0</v>
      </c>
      <c r="AP1394" s="652">
        <v>0</v>
      </c>
      <c r="AQ1394" s="652">
        <v>0</v>
      </c>
      <c r="AR1394" s="652">
        <v>0</v>
      </c>
      <c r="AS1394" s="652">
        <v>0</v>
      </c>
      <c r="AT1394" s="652">
        <v>0</v>
      </c>
      <c r="AU1394" s="652">
        <v>0</v>
      </c>
      <c r="AV1394" s="652">
        <v>0</v>
      </c>
      <c r="AW1394" s="652">
        <v>0</v>
      </c>
      <c r="AX1394" s="652">
        <v>0</v>
      </c>
      <c r="AY1394" s="652">
        <v>0</v>
      </c>
      <c r="AZ1394" s="652">
        <v>0</v>
      </c>
      <c r="BA1394" s="652">
        <v>0</v>
      </c>
      <c r="BB1394" s="652">
        <v>0</v>
      </c>
      <c r="BC1394" s="652">
        <v>0</v>
      </c>
      <c r="BD1394" s="652">
        <v>0</v>
      </c>
      <c r="BE1394" s="652">
        <v>0</v>
      </c>
      <c r="BF1394" s="652">
        <v>0</v>
      </c>
      <c r="BG1394" s="652">
        <v>0</v>
      </c>
      <c r="BH1394" s="652">
        <v>0</v>
      </c>
      <c r="BI1394" s="1476">
        <f t="shared" si="65"/>
        <v>0</v>
      </c>
      <c r="BJ1394" s="1476">
        <f t="shared" si="65"/>
        <v>0</v>
      </c>
      <c r="BK1394" s="652">
        <f t="shared" si="66"/>
        <v>0</v>
      </c>
      <c r="BL1394" s="652">
        <f t="shared" si="67"/>
        <v>0</v>
      </c>
    </row>
    <row r="1395" spans="1:67" ht="13.5" thickBot="1">
      <c r="A1395" s="1452">
        <v>46.301000000000002</v>
      </c>
      <c r="B1395" s="1432" t="s">
        <v>2076</v>
      </c>
      <c r="C1395" s="652">
        <v>8684365.25</v>
      </c>
      <c r="D1395" s="652">
        <v>10015416.43</v>
      </c>
      <c r="E1395" s="652">
        <v>4112637.48</v>
      </c>
      <c r="F1395" s="652">
        <v>5701462.96</v>
      </c>
      <c r="G1395" s="652">
        <v>20005927.579999998</v>
      </c>
      <c r="H1395" s="652">
        <v>21912475.140000001</v>
      </c>
      <c r="I1395" s="652">
        <v>17413602.489999998</v>
      </c>
      <c r="J1395" s="652">
        <v>18669673.93</v>
      </c>
      <c r="K1395" s="652">
        <v>11138768.380000001</v>
      </c>
      <c r="L1395" s="652">
        <v>12483236.470000001</v>
      </c>
      <c r="M1395" s="652">
        <v>7960410.1600000001</v>
      </c>
      <c r="N1395" s="652">
        <v>10279229.6</v>
      </c>
      <c r="O1395" s="652">
        <v>4111184.04</v>
      </c>
      <c r="P1395" s="652">
        <v>5771813.9000000004</v>
      </c>
      <c r="Q1395" s="652">
        <v>0</v>
      </c>
      <c r="R1395" s="652">
        <v>0</v>
      </c>
      <c r="S1395" s="652"/>
      <c r="T1395" s="652"/>
      <c r="U1395" s="652"/>
      <c r="V1395" s="652"/>
      <c r="W1395" s="652">
        <v>0</v>
      </c>
      <c r="X1395" s="652">
        <v>0</v>
      </c>
      <c r="Y1395" s="652">
        <v>0</v>
      </c>
      <c r="Z1395" s="652">
        <v>0</v>
      </c>
      <c r="AA1395" s="652">
        <v>5391620.5300000003</v>
      </c>
      <c r="AB1395" s="652">
        <v>6455540.9299999997</v>
      </c>
      <c r="AC1395" s="652">
        <v>67116716.239999995</v>
      </c>
      <c r="AD1395" s="652">
        <v>71480039.459999993</v>
      </c>
      <c r="AE1395" s="652">
        <v>10638598.07</v>
      </c>
      <c r="AF1395" s="652">
        <v>13274065.630000001</v>
      </c>
      <c r="AG1395" s="652">
        <v>20623647.010000002</v>
      </c>
      <c r="AH1395" s="652">
        <v>21968248.670000002</v>
      </c>
      <c r="AI1395" s="652">
        <v>33731324.020000003</v>
      </c>
      <c r="AJ1395" s="652">
        <v>36383938.340000004</v>
      </c>
      <c r="AK1395" s="652">
        <v>4158753.43</v>
      </c>
      <c r="AL1395" s="652">
        <v>6352477.3200000003</v>
      </c>
      <c r="AM1395" s="652">
        <v>13440389.279999999</v>
      </c>
      <c r="AN1395" s="652">
        <v>16052108.91</v>
      </c>
      <c r="AO1395" s="652">
        <v>5057506.6500000004</v>
      </c>
      <c r="AP1395" s="652">
        <v>6098301.2999999998</v>
      </c>
      <c r="AQ1395" s="652">
        <v>7609752.9800000004</v>
      </c>
      <c r="AR1395" s="652">
        <v>9341912.3100000005</v>
      </c>
      <c r="AS1395" s="652">
        <v>5447794.0499999998</v>
      </c>
      <c r="AT1395" s="652">
        <v>7843082.1200000001</v>
      </c>
      <c r="AU1395" s="652">
        <v>28126004.960000001</v>
      </c>
      <c r="AV1395" s="652">
        <v>62086463.140000001</v>
      </c>
      <c r="AW1395" s="652">
        <v>0</v>
      </c>
      <c r="AX1395" s="652">
        <v>0</v>
      </c>
      <c r="AY1395" s="652">
        <v>0</v>
      </c>
      <c r="AZ1395" s="652">
        <v>0</v>
      </c>
      <c r="BA1395" s="652">
        <v>0</v>
      </c>
      <c r="BB1395" s="652">
        <v>0</v>
      </c>
      <c r="BC1395" s="652">
        <v>0</v>
      </c>
      <c r="BD1395" s="652">
        <v>0</v>
      </c>
      <c r="BE1395" s="652">
        <v>0</v>
      </c>
      <c r="BF1395" s="652">
        <v>0</v>
      </c>
      <c r="BG1395" s="652">
        <v>0</v>
      </c>
      <c r="BH1395" s="652">
        <v>0</v>
      </c>
      <c r="BI1395" s="1476">
        <f t="shared" si="65"/>
        <v>274769002.60000002</v>
      </c>
      <c r="BJ1395" s="1476">
        <f t="shared" si="65"/>
        <v>342169486.56</v>
      </c>
      <c r="BK1395" s="652">
        <f t="shared" si="66"/>
        <v>0</v>
      </c>
      <c r="BL1395" s="652">
        <f t="shared" si="67"/>
        <v>67400483.959999979</v>
      </c>
      <c r="BM1395" s="1421"/>
      <c r="BN1395" s="1421"/>
      <c r="BO1395" s="1421"/>
    </row>
    <row r="1396" spans="1:67" ht="13.5" thickBot="1">
      <c r="A1396" s="1420">
        <v>46.302</v>
      </c>
      <c r="B1396" s="1432" t="s">
        <v>2077</v>
      </c>
      <c r="C1396" s="652">
        <v>0</v>
      </c>
      <c r="D1396" s="652">
        <v>7146160.3300000001</v>
      </c>
      <c r="E1396" s="652">
        <v>1647.52</v>
      </c>
      <c r="F1396" s="652">
        <v>3248616.06</v>
      </c>
      <c r="G1396" s="652">
        <v>0</v>
      </c>
      <c r="H1396" s="652">
        <v>18405056.609999999</v>
      </c>
      <c r="I1396" s="652">
        <v>0</v>
      </c>
      <c r="J1396" s="652">
        <v>15696022</v>
      </c>
      <c r="K1396" s="652">
        <v>0</v>
      </c>
      <c r="L1396" s="652">
        <v>9810446.6099999994</v>
      </c>
      <c r="M1396" s="652">
        <v>0</v>
      </c>
      <c r="N1396" s="652">
        <v>7133779.7999999998</v>
      </c>
      <c r="O1396" s="652">
        <v>0</v>
      </c>
      <c r="P1396" s="652">
        <v>3873238.55</v>
      </c>
      <c r="Q1396" s="652">
        <v>0</v>
      </c>
      <c r="R1396" s="652">
        <v>0</v>
      </c>
      <c r="S1396" s="652"/>
      <c r="T1396" s="652"/>
      <c r="U1396" s="652"/>
      <c r="V1396" s="652"/>
      <c r="W1396" s="652">
        <v>0</v>
      </c>
      <c r="X1396" s="652">
        <v>0</v>
      </c>
      <c r="Y1396" s="652">
        <v>0</v>
      </c>
      <c r="Z1396" s="652">
        <v>0</v>
      </c>
      <c r="AA1396" s="652">
        <v>0</v>
      </c>
      <c r="AB1396" s="652">
        <v>4819045.88</v>
      </c>
      <c r="AC1396" s="652">
        <v>0</v>
      </c>
      <c r="AD1396" s="652">
        <v>65646099.090000004</v>
      </c>
      <c r="AE1396" s="652">
        <v>0</v>
      </c>
      <c r="AF1396" s="652">
        <v>8921836.9199999999</v>
      </c>
      <c r="AG1396" s="652">
        <v>0</v>
      </c>
      <c r="AH1396" s="652">
        <v>19830886.140000001</v>
      </c>
      <c r="AI1396" s="652">
        <v>0</v>
      </c>
      <c r="AJ1396" s="652">
        <v>33375242.68</v>
      </c>
      <c r="AK1396" s="652">
        <v>0</v>
      </c>
      <c r="AL1396" s="652">
        <v>3852246.57</v>
      </c>
      <c r="AM1396" s="652">
        <v>436490.98</v>
      </c>
      <c r="AN1396" s="652">
        <v>12098750.199999999</v>
      </c>
      <c r="AO1396" s="652">
        <v>0</v>
      </c>
      <c r="AP1396" s="652">
        <v>4617055.04</v>
      </c>
      <c r="AQ1396" s="652">
        <v>0</v>
      </c>
      <c r="AR1396" s="652">
        <v>6744014.1100000003</v>
      </c>
      <c r="AS1396" s="652">
        <v>0</v>
      </c>
      <c r="AT1396" s="652">
        <v>4662191.3</v>
      </c>
      <c r="AU1396" s="652">
        <v>0</v>
      </c>
      <c r="AV1396" s="652">
        <v>26991140.84</v>
      </c>
      <c r="AW1396" s="652">
        <v>123562</v>
      </c>
      <c r="AX1396" s="652">
        <v>123562</v>
      </c>
      <c r="AY1396" s="652">
        <v>0</v>
      </c>
      <c r="AZ1396" s="652">
        <v>0</v>
      </c>
      <c r="BA1396" s="652">
        <v>0</v>
      </c>
      <c r="BB1396" s="652">
        <v>0</v>
      </c>
      <c r="BC1396" s="652">
        <v>0</v>
      </c>
      <c r="BD1396" s="652">
        <v>0</v>
      </c>
      <c r="BE1396" s="652">
        <v>0</v>
      </c>
      <c r="BF1396" s="652">
        <v>0</v>
      </c>
      <c r="BG1396" s="652">
        <v>0</v>
      </c>
      <c r="BH1396" s="652">
        <v>0</v>
      </c>
      <c r="BI1396" s="1476">
        <f t="shared" si="65"/>
        <v>561700.5</v>
      </c>
      <c r="BJ1396" s="1476">
        <f t="shared" si="65"/>
        <v>256995390.73000002</v>
      </c>
      <c r="BK1396" s="652">
        <f t="shared" si="66"/>
        <v>0</v>
      </c>
      <c r="BL1396" s="652">
        <f t="shared" si="67"/>
        <v>256433690.23000002</v>
      </c>
    </row>
    <row r="1397" spans="1:67" ht="13.5" thickBot="1">
      <c r="A1397" s="1420">
        <v>46.302999999999997</v>
      </c>
      <c r="B1397" s="1432" t="s">
        <v>2078</v>
      </c>
      <c r="C1397" s="652">
        <v>8345824</v>
      </c>
      <c r="D1397" s="652">
        <v>0</v>
      </c>
      <c r="E1397" s="652">
        <v>3296955</v>
      </c>
      <c r="F1397" s="652">
        <v>0</v>
      </c>
      <c r="G1397" s="652">
        <v>18700000</v>
      </c>
      <c r="H1397" s="652">
        <v>0</v>
      </c>
      <c r="I1397" s="652">
        <v>15800000</v>
      </c>
      <c r="J1397" s="652">
        <v>0</v>
      </c>
      <c r="K1397" s="652">
        <v>10000000</v>
      </c>
      <c r="L1397" s="652">
        <v>0</v>
      </c>
      <c r="M1397" s="652">
        <v>9250000</v>
      </c>
      <c r="N1397" s="652">
        <v>0</v>
      </c>
      <c r="O1397" s="652">
        <v>4639210</v>
      </c>
      <c r="P1397" s="652">
        <v>0</v>
      </c>
      <c r="Q1397" s="652">
        <v>0</v>
      </c>
      <c r="R1397" s="652">
        <v>0</v>
      </c>
      <c r="S1397" s="652"/>
      <c r="T1397" s="652"/>
      <c r="U1397" s="652"/>
      <c r="V1397" s="652"/>
      <c r="W1397" s="652">
        <v>0</v>
      </c>
      <c r="X1397" s="652">
        <v>0</v>
      </c>
      <c r="Y1397" s="652">
        <v>0</v>
      </c>
      <c r="Z1397" s="652">
        <v>0</v>
      </c>
      <c r="AA1397" s="652">
        <v>4755229</v>
      </c>
      <c r="AB1397" s="652">
        <v>0</v>
      </c>
      <c r="AC1397" s="652">
        <v>63600000</v>
      </c>
      <c r="AD1397" s="652">
        <v>0</v>
      </c>
      <c r="AE1397" s="652">
        <v>12101771</v>
      </c>
      <c r="AF1397" s="652">
        <v>0</v>
      </c>
      <c r="AG1397" s="652">
        <v>23530000</v>
      </c>
      <c r="AH1397" s="652">
        <v>0</v>
      </c>
      <c r="AI1397" s="652">
        <v>37750000</v>
      </c>
      <c r="AJ1397" s="652">
        <v>0</v>
      </c>
      <c r="AK1397" s="652">
        <v>3700000</v>
      </c>
      <c r="AL1397" s="652">
        <v>0</v>
      </c>
      <c r="AM1397" s="652">
        <v>12750000</v>
      </c>
      <c r="AN1397" s="652">
        <v>0</v>
      </c>
      <c r="AO1397" s="652">
        <v>4372000</v>
      </c>
      <c r="AP1397" s="652">
        <v>0</v>
      </c>
      <c r="AQ1397" s="652">
        <v>7421096</v>
      </c>
      <c r="AR1397" s="652">
        <v>0</v>
      </c>
      <c r="AS1397" s="652">
        <v>6118700</v>
      </c>
      <c r="AT1397" s="652">
        <v>0</v>
      </c>
      <c r="AU1397" s="652">
        <v>60300000</v>
      </c>
      <c r="AV1397" s="652">
        <v>0</v>
      </c>
      <c r="AW1397" s="652">
        <v>121299</v>
      </c>
      <c r="AX1397" s="652">
        <v>121299</v>
      </c>
      <c r="AY1397" s="652">
        <v>0</v>
      </c>
      <c r="AZ1397" s="652">
        <v>0</v>
      </c>
      <c r="BA1397" s="652">
        <v>0</v>
      </c>
      <c r="BB1397" s="652">
        <v>0</v>
      </c>
      <c r="BC1397" s="652">
        <v>0</v>
      </c>
      <c r="BD1397" s="652">
        <v>0</v>
      </c>
      <c r="BE1397" s="652">
        <v>60000</v>
      </c>
      <c r="BF1397" s="652">
        <v>60000</v>
      </c>
      <c r="BG1397" s="652">
        <v>0</v>
      </c>
      <c r="BH1397" s="652">
        <v>0</v>
      </c>
      <c r="BI1397" s="1476">
        <f t="shared" si="65"/>
        <v>306612084</v>
      </c>
      <c r="BJ1397" s="1476">
        <f t="shared" si="65"/>
        <v>181299</v>
      </c>
      <c r="BK1397" s="652">
        <f t="shared" si="66"/>
        <v>306430785</v>
      </c>
      <c r="BL1397" s="652">
        <f t="shared" si="67"/>
        <v>0</v>
      </c>
    </row>
    <row r="1398" spans="1:67" ht="13.5" thickBot="1">
      <c r="A1398" s="1430">
        <v>46.31</v>
      </c>
      <c r="B1398" s="1432">
        <v>0</v>
      </c>
      <c r="C1398" s="652">
        <v>0</v>
      </c>
      <c r="D1398" s="652">
        <v>0</v>
      </c>
      <c r="E1398" s="652">
        <v>0</v>
      </c>
      <c r="F1398" s="652">
        <v>0</v>
      </c>
      <c r="G1398" s="652">
        <v>0</v>
      </c>
      <c r="H1398" s="652">
        <v>0</v>
      </c>
      <c r="I1398" s="652">
        <v>0</v>
      </c>
      <c r="J1398" s="652">
        <v>0</v>
      </c>
      <c r="K1398" s="652">
        <v>0</v>
      </c>
      <c r="L1398" s="652">
        <v>0</v>
      </c>
      <c r="M1398" s="652">
        <v>0</v>
      </c>
      <c r="N1398" s="652">
        <v>0</v>
      </c>
      <c r="O1398" s="652">
        <v>0</v>
      </c>
      <c r="P1398" s="652">
        <v>0</v>
      </c>
      <c r="Q1398" s="652">
        <v>0</v>
      </c>
      <c r="R1398" s="652">
        <v>0</v>
      </c>
      <c r="S1398" s="652"/>
      <c r="T1398" s="652"/>
      <c r="U1398" s="652"/>
      <c r="V1398" s="652"/>
      <c r="W1398" s="652">
        <v>0</v>
      </c>
      <c r="X1398" s="652">
        <v>0</v>
      </c>
      <c r="Y1398" s="652">
        <v>0</v>
      </c>
      <c r="Z1398" s="652">
        <v>0</v>
      </c>
      <c r="AA1398" s="652">
        <v>6970</v>
      </c>
      <c r="AB1398" s="652">
        <v>0</v>
      </c>
      <c r="AC1398" s="652">
        <v>0</v>
      </c>
      <c r="AD1398" s="652">
        <v>0</v>
      </c>
      <c r="AE1398" s="652">
        <v>0</v>
      </c>
      <c r="AF1398" s="652">
        <v>0</v>
      </c>
      <c r="AG1398" s="652">
        <v>0</v>
      </c>
      <c r="AH1398" s="652">
        <v>0</v>
      </c>
      <c r="AI1398" s="652">
        <v>0</v>
      </c>
      <c r="AJ1398" s="652">
        <v>0</v>
      </c>
      <c r="AK1398" s="652">
        <v>0</v>
      </c>
      <c r="AL1398" s="652">
        <v>0</v>
      </c>
      <c r="AM1398" s="652">
        <v>0</v>
      </c>
      <c r="AN1398" s="652">
        <v>0</v>
      </c>
      <c r="AO1398" s="652">
        <v>0</v>
      </c>
      <c r="AP1398" s="652">
        <v>0</v>
      </c>
      <c r="AQ1398" s="652">
        <v>0</v>
      </c>
      <c r="AR1398" s="652">
        <v>0</v>
      </c>
      <c r="AS1398" s="652">
        <v>0</v>
      </c>
      <c r="AT1398" s="652">
        <v>0</v>
      </c>
      <c r="AU1398" s="652">
        <v>0</v>
      </c>
      <c r="AV1398" s="652">
        <v>0</v>
      </c>
      <c r="AW1398" s="652">
        <v>0</v>
      </c>
      <c r="AX1398" s="652">
        <v>0</v>
      </c>
      <c r="AY1398" s="652">
        <v>0</v>
      </c>
      <c r="AZ1398" s="652">
        <v>0</v>
      </c>
      <c r="BA1398" s="652">
        <v>0</v>
      </c>
      <c r="BB1398" s="652">
        <v>0</v>
      </c>
      <c r="BC1398" s="652">
        <v>0</v>
      </c>
      <c r="BD1398" s="652">
        <v>0</v>
      </c>
      <c r="BE1398" s="652">
        <v>0</v>
      </c>
      <c r="BF1398" s="652">
        <v>0</v>
      </c>
      <c r="BG1398" s="652">
        <v>0</v>
      </c>
      <c r="BH1398" s="652">
        <v>0</v>
      </c>
      <c r="BI1398" s="1476">
        <f t="shared" si="65"/>
        <v>6970</v>
      </c>
      <c r="BJ1398" s="1476">
        <f t="shared" si="65"/>
        <v>0</v>
      </c>
      <c r="BK1398" s="652">
        <f t="shared" si="66"/>
        <v>6970</v>
      </c>
      <c r="BL1398" s="652">
        <f t="shared" si="67"/>
        <v>0</v>
      </c>
    </row>
    <row r="1399" spans="1:67" ht="13.5" thickBot="1">
      <c r="A1399" s="1430">
        <v>46.331000000000003</v>
      </c>
      <c r="B1399" s="1432">
        <v>0</v>
      </c>
      <c r="C1399" s="652">
        <v>0</v>
      </c>
      <c r="D1399" s="652">
        <v>0</v>
      </c>
      <c r="E1399" s="652">
        <v>0</v>
      </c>
      <c r="F1399" s="652">
        <v>0</v>
      </c>
      <c r="G1399" s="652">
        <v>0</v>
      </c>
      <c r="H1399" s="652">
        <v>0</v>
      </c>
      <c r="I1399" s="652">
        <v>0</v>
      </c>
      <c r="J1399" s="652">
        <v>0</v>
      </c>
      <c r="K1399" s="652">
        <v>0</v>
      </c>
      <c r="L1399" s="652">
        <v>0</v>
      </c>
      <c r="M1399" s="652">
        <v>0</v>
      </c>
      <c r="N1399" s="652">
        <v>0</v>
      </c>
      <c r="O1399" s="652">
        <v>0</v>
      </c>
      <c r="P1399" s="652">
        <v>0</v>
      </c>
      <c r="Q1399" s="652">
        <v>0</v>
      </c>
      <c r="R1399" s="652">
        <v>0</v>
      </c>
      <c r="S1399" s="652"/>
      <c r="T1399" s="652"/>
      <c r="U1399" s="652"/>
      <c r="V1399" s="652"/>
      <c r="W1399" s="652">
        <v>0</v>
      </c>
      <c r="X1399" s="652">
        <v>0</v>
      </c>
      <c r="Y1399" s="652">
        <v>0</v>
      </c>
      <c r="Z1399" s="652">
        <v>0</v>
      </c>
      <c r="AA1399" s="652">
        <v>0</v>
      </c>
      <c r="AB1399" s="652">
        <v>0</v>
      </c>
      <c r="AC1399" s="652">
        <v>0</v>
      </c>
      <c r="AD1399" s="652">
        <v>0</v>
      </c>
      <c r="AE1399" s="652">
        <v>0</v>
      </c>
      <c r="AF1399" s="652">
        <v>0</v>
      </c>
      <c r="AG1399" s="652">
        <v>0</v>
      </c>
      <c r="AH1399" s="652">
        <v>0</v>
      </c>
      <c r="AI1399" s="652">
        <v>0</v>
      </c>
      <c r="AJ1399" s="652">
        <v>0</v>
      </c>
      <c r="AK1399" s="652">
        <v>0</v>
      </c>
      <c r="AL1399" s="652">
        <v>0</v>
      </c>
      <c r="AM1399" s="652">
        <v>0</v>
      </c>
      <c r="AN1399" s="652">
        <v>0</v>
      </c>
      <c r="AO1399" s="652">
        <v>0</v>
      </c>
      <c r="AP1399" s="652">
        <v>0</v>
      </c>
      <c r="AQ1399" s="652">
        <v>0</v>
      </c>
      <c r="AR1399" s="652">
        <v>0</v>
      </c>
      <c r="AS1399" s="652">
        <v>0</v>
      </c>
      <c r="AT1399" s="652">
        <v>0</v>
      </c>
      <c r="AU1399" s="652">
        <v>0</v>
      </c>
      <c r="AV1399" s="652">
        <v>0</v>
      </c>
      <c r="AW1399" s="652">
        <v>0</v>
      </c>
      <c r="AX1399" s="652">
        <v>0</v>
      </c>
      <c r="AY1399" s="652">
        <v>0</v>
      </c>
      <c r="AZ1399" s="652">
        <v>0</v>
      </c>
      <c r="BA1399" s="652">
        <v>0</v>
      </c>
      <c r="BB1399" s="652">
        <v>0</v>
      </c>
      <c r="BC1399" s="652">
        <v>0</v>
      </c>
      <c r="BD1399" s="652">
        <v>0</v>
      </c>
      <c r="BE1399" s="652">
        <v>0</v>
      </c>
      <c r="BF1399" s="652">
        <v>0</v>
      </c>
      <c r="BG1399" s="652">
        <v>0</v>
      </c>
      <c r="BH1399" s="652">
        <v>0</v>
      </c>
      <c r="BI1399" s="1476">
        <f t="shared" si="65"/>
        <v>0</v>
      </c>
      <c r="BJ1399" s="1476">
        <f t="shared" si="65"/>
        <v>0</v>
      </c>
      <c r="BK1399" s="652">
        <f t="shared" si="66"/>
        <v>0</v>
      </c>
      <c r="BL1399" s="652">
        <f t="shared" si="67"/>
        <v>0</v>
      </c>
    </row>
    <row r="1400" spans="1:67" s="1421" customFormat="1" ht="13.5" thickBot="1">
      <c r="A1400" s="1471">
        <v>11</v>
      </c>
      <c r="B1400" s="1475" t="s">
        <v>1869</v>
      </c>
      <c r="C1400" s="652">
        <v>0</v>
      </c>
      <c r="D1400" s="652">
        <v>0</v>
      </c>
      <c r="E1400" s="652">
        <v>0</v>
      </c>
      <c r="F1400" s="652">
        <v>0</v>
      </c>
      <c r="G1400" s="652">
        <v>0</v>
      </c>
      <c r="H1400" s="652">
        <v>0</v>
      </c>
      <c r="I1400" s="652">
        <v>0</v>
      </c>
      <c r="J1400" s="652">
        <v>0</v>
      </c>
      <c r="K1400" s="652">
        <v>0</v>
      </c>
      <c r="L1400" s="652">
        <v>0</v>
      </c>
      <c r="M1400" s="652">
        <v>0</v>
      </c>
      <c r="N1400" s="652">
        <v>0</v>
      </c>
      <c r="O1400" s="652">
        <v>0</v>
      </c>
      <c r="P1400" s="652">
        <v>0</v>
      </c>
      <c r="Q1400" s="652">
        <v>0</v>
      </c>
      <c r="R1400" s="652">
        <v>0</v>
      </c>
      <c r="S1400" s="652"/>
      <c r="T1400" s="652"/>
      <c r="U1400" s="652"/>
      <c r="V1400" s="652"/>
      <c r="W1400" s="652">
        <v>0</v>
      </c>
      <c r="X1400" s="652">
        <v>0</v>
      </c>
      <c r="Y1400" s="652">
        <v>0</v>
      </c>
      <c r="Z1400" s="652">
        <v>0</v>
      </c>
      <c r="AA1400" s="652">
        <v>0</v>
      </c>
      <c r="AB1400" s="652">
        <v>0</v>
      </c>
      <c r="AC1400" s="652">
        <v>0</v>
      </c>
      <c r="AD1400" s="652">
        <v>0</v>
      </c>
      <c r="AE1400" s="652">
        <v>0</v>
      </c>
      <c r="AF1400" s="652">
        <v>0</v>
      </c>
      <c r="AG1400" s="652">
        <v>0</v>
      </c>
      <c r="AH1400" s="652">
        <v>0</v>
      </c>
      <c r="AI1400" s="652">
        <v>0</v>
      </c>
      <c r="AJ1400" s="652">
        <v>0</v>
      </c>
      <c r="AK1400" s="652">
        <v>0</v>
      </c>
      <c r="AL1400" s="652">
        <v>0</v>
      </c>
      <c r="AM1400" s="652">
        <v>0</v>
      </c>
      <c r="AN1400" s="652">
        <v>0</v>
      </c>
      <c r="AO1400" s="652">
        <v>0</v>
      </c>
      <c r="AP1400" s="652">
        <v>0</v>
      </c>
      <c r="AQ1400" s="652">
        <v>0</v>
      </c>
      <c r="AR1400" s="652">
        <v>0</v>
      </c>
      <c r="AS1400" s="652">
        <v>0</v>
      </c>
      <c r="AT1400" s="652">
        <v>0</v>
      </c>
      <c r="AU1400" s="652">
        <v>0</v>
      </c>
      <c r="AV1400" s="652">
        <v>0</v>
      </c>
      <c r="AW1400" s="652">
        <v>0</v>
      </c>
      <c r="AX1400" s="652">
        <v>0</v>
      </c>
      <c r="AY1400" s="652">
        <v>0</v>
      </c>
      <c r="AZ1400" s="652">
        <v>0</v>
      </c>
      <c r="BA1400" s="652">
        <v>0</v>
      </c>
      <c r="BB1400" s="652">
        <v>0</v>
      </c>
      <c r="BC1400" s="652">
        <v>0</v>
      </c>
      <c r="BD1400" s="652">
        <v>0</v>
      </c>
      <c r="BE1400" s="652">
        <v>0</v>
      </c>
      <c r="BF1400" s="652">
        <v>0</v>
      </c>
      <c r="BG1400" s="652">
        <v>0</v>
      </c>
      <c r="BH1400" s="652">
        <v>0</v>
      </c>
      <c r="BI1400" s="1476">
        <f t="shared" si="65"/>
        <v>0</v>
      </c>
      <c r="BJ1400" s="1476">
        <f t="shared" si="65"/>
        <v>0</v>
      </c>
      <c r="BK1400" s="652">
        <f t="shared" si="66"/>
        <v>0</v>
      </c>
      <c r="BL1400" s="652">
        <f t="shared" si="67"/>
        <v>0</v>
      </c>
      <c r="BM1400" s="1413"/>
      <c r="BN1400" s="1413"/>
      <c r="BO1400" s="1413"/>
    </row>
    <row r="1401" spans="1:67" s="1421" customFormat="1" ht="13.5" thickBot="1">
      <c r="A1401" s="1471" t="s">
        <v>558</v>
      </c>
      <c r="B1401" s="1475" t="s">
        <v>1875</v>
      </c>
      <c r="C1401" s="652">
        <v>0</v>
      </c>
      <c r="D1401" s="652">
        <v>0</v>
      </c>
      <c r="E1401" s="652">
        <v>0</v>
      </c>
      <c r="F1401" s="652">
        <v>0</v>
      </c>
      <c r="G1401" s="652">
        <v>0</v>
      </c>
      <c r="H1401" s="652">
        <v>0</v>
      </c>
      <c r="I1401" s="652">
        <v>0</v>
      </c>
      <c r="J1401" s="652">
        <v>0</v>
      </c>
      <c r="K1401" s="652">
        <v>0</v>
      </c>
      <c r="L1401" s="652">
        <v>0</v>
      </c>
      <c r="M1401" s="652">
        <v>0</v>
      </c>
      <c r="N1401" s="652">
        <v>0</v>
      </c>
      <c r="O1401" s="652">
        <v>0</v>
      </c>
      <c r="P1401" s="652">
        <v>0</v>
      </c>
      <c r="Q1401" s="652">
        <v>0</v>
      </c>
      <c r="R1401" s="652">
        <v>0</v>
      </c>
      <c r="S1401" s="652"/>
      <c r="T1401" s="652"/>
      <c r="U1401" s="652"/>
      <c r="V1401" s="652"/>
      <c r="W1401" s="652">
        <v>0</v>
      </c>
      <c r="X1401" s="652">
        <v>0</v>
      </c>
      <c r="Y1401" s="652">
        <v>0</v>
      </c>
      <c r="Z1401" s="652">
        <v>0</v>
      </c>
      <c r="AA1401" s="652">
        <v>0</v>
      </c>
      <c r="AB1401" s="652">
        <v>0</v>
      </c>
      <c r="AC1401" s="652">
        <v>0</v>
      </c>
      <c r="AD1401" s="652">
        <v>0</v>
      </c>
      <c r="AE1401" s="652">
        <v>0</v>
      </c>
      <c r="AF1401" s="652">
        <v>0</v>
      </c>
      <c r="AG1401" s="652">
        <v>0</v>
      </c>
      <c r="AH1401" s="652">
        <v>0</v>
      </c>
      <c r="AI1401" s="652">
        <v>0</v>
      </c>
      <c r="AJ1401" s="652">
        <v>0</v>
      </c>
      <c r="AK1401" s="652">
        <v>0</v>
      </c>
      <c r="AL1401" s="652">
        <v>0</v>
      </c>
      <c r="AM1401" s="652">
        <v>0</v>
      </c>
      <c r="AN1401" s="652">
        <v>0</v>
      </c>
      <c r="AO1401" s="652">
        <v>0</v>
      </c>
      <c r="AP1401" s="652">
        <v>0</v>
      </c>
      <c r="AQ1401" s="652">
        <v>0</v>
      </c>
      <c r="AR1401" s="652">
        <v>0</v>
      </c>
      <c r="AS1401" s="652">
        <v>0</v>
      </c>
      <c r="AT1401" s="652">
        <v>0</v>
      </c>
      <c r="AU1401" s="652">
        <v>0</v>
      </c>
      <c r="AV1401" s="652">
        <v>0</v>
      </c>
      <c r="AW1401" s="652">
        <v>0</v>
      </c>
      <c r="AX1401" s="652">
        <v>0</v>
      </c>
      <c r="AY1401" s="652">
        <v>0</v>
      </c>
      <c r="AZ1401" s="652">
        <v>0</v>
      </c>
      <c r="BA1401" s="652">
        <v>0</v>
      </c>
      <c r="BB1401" s="652">
        <v>0</v>
      </c>
      <c r="BC1401" s="652">
        <v>0</v>
      </c>
      <c r="BD1401" s="652">
        <v>0</v>
      </c>
      <c r="BE1401" s="652">
        <v>0</v>
      </c>
      <c r="BF1401" s="652">
        <v>0</v>
      </c>
      <c r="BG1401" s="652">
        <v>0</v>
      </c>
      <c r="BH1401" s="652">
        <v>0</v>
      </c>
      <c r="BI1401" s="1476">
        <f t="shared" si="65"/>
        <v>0</v>
      </c>
      <c r="BJ1401" s="1476">
        <f t="shared" si="65"/>
        <v>0</v>
      </c>
      <c r="BK1401" s="652">
        <f t="shared" si="66"/>
        <v>0</v>
      </c>
      <c r="BL1401" s="652">
        <f t="shared" si="67"/>
        <v>0</v>
      </c>
    </row>
    <row r="1402" spans="1:67" s="1421" customFormat="1" ht="13.5" thickBot="1">
      <c r="A1402" s="1471" t="s">
        <v>1942</v>
      </c>
      <c r="B1402" s="1475" t="s">
        <v>1943</v>
      </c>
      <c r="C1402" s="652">
        <v>0</v>
      </c>
      <c r="D1402" s="652">
        <v>0</v>
      </c>
      <c r="E1402" s="652">
        <v>0</v>
      </c>
      <c r="F1402" s="652">
        <v>0</v>
      </c>
      <c r="G1402" s="652">
        <v>0</v>
      </c>
      <c r="H1402" s="652">
        <v>0</v>
      </c>
      <c r="I1402" s="652">
        <v>0</v>
      </c>
      <c r="J1402" s="652">
        <v>0</v>
      </c>
      <c r="K1402" s="652">
        <v>0</v>
      </c>
      <c r="L1402" s="652">
        <v>0</v>
      </c>
      <c r="M1402" s="652">
        <v>0</v>
      </c>
      <c r="N1402" s="652">
        <v>0</v>
      </c>
      <c r="O1402" s="652">
        <v>0</v>
      </c>
      <c r="P1402" s="652">
        <v>0</v>
      </c>
      <c r="Q1402" s="652">
        <v>0</v>
      </c>
      <c r="R1402" s="652">
        <v>0</v>
      </c>
      <c r="S1402" s="652"/>
      <c r="T1402" s="652"/>
      <c r="U1402" s="652"/>
      <c r="V1402" s="652"/>
      <c r="W1402" s="652">
        <v>0</v>
      </c>
      <c r="X1402" s="652">
        <v>0</v>
      </c>
      <c r="Y1402" s="652">
        <v>0</v>
      </c>
      <c r="Z1402" s="652">
        <v>0</v>
      </c>
      <c r="AA1402" s="652">
        <v>0</v>
      </c>
      <c r="AB1402" s="652">
        <v>0</v>
      </c>
      <c r="AC1402" s="652">
        <v>0</v>
      </c>
      <c r="AD1402" s="652">
        <v>0</v>
      </c>
      <c r="AE1402" s="652">
        <v>0</v>
      </c>
      <c r="AF1402" s="652">
        <v>0</v>
      </c>
      <c r="AG1402" s="652">
        <v>0</v>
      </c>
      <c r="AH1402" s="652">
        <v>0</v>
      </c>
      <c r="AI1402" s="652">
        <v>0</v>
      </c>
      <c r="AJ1402" s="652">
        <v>0</v>
      </c>
      <c r="AK1402" s="652">
        <v>0</v>
      </c>
      <c r="AL1402" s="652">
        <v>0</v>
      </c>
      <c r="AM1402" s="652">
        <v>0</v>
      </c>
      <c r="AN1402" s="652">
        <v>0</v>
      </c>
      <c r="AO1402" s="652">
        <v>0</v>
      </c>
      <c r="AP1402" s="652">
        <v>0</v>
      </c>
      <c r="AQ1402" s="652">
        <v>0</v>
      </c>
      <c r="AR1402" s="652">
        <v>0</v>
      </c>
      <c r="AS1402" s="652">
        <v>0</v>
      </c>
      <c r="AT1402" s="652">
        <v>0</v>
      </c>
      <c r="AU1402" s="652">
        <v>0</v>
      </c>
      <c r="AV1402" s="652">
        <v>0</v>
      </c>
      <c r="AW1402" s="652">
        <v>0</v>
      </c>
      <c r="AX1402" s="652">
        <v>0</v>
      </c>
      <c r="AY1402" s="652">
        <v>0</v>
      </c>
      <c r="AZ1402" s="652">
        <v>0</v>
      </c>
      <c r="BA1402" s="652">
        <v>0</v>
      </c>
      <c r="BB1402" s="652">
        <v>0</v>
      </c>
      <c r="BC1402" s="652">
        <v>0</v>
      </c>
      <c r="BD1402" s="652">
        <v>0</v>
      </c>
      <c r="BE1402" s="652">
        <v>0</v>
      </c>
      <c r="BF1402" s="652">
        <v>0</v>
      </c>
      <c r="BG1402" s="652">
        <v>0</v>
      </c>
      <c r="BH1402" s="652">
        <v>0</v>
      </c>
      <c r="BI1402" s="1476">
        <f t="shared" si="65"/>
        <v>0</v>
      </c>
      <c r="BJ1402" s="1476">
        <f t="shared" si="65"/>
        <v>0</v>
      </c>
      <c r="BK1402" s="652">
        <f t="shared" si="66"/>
        <v>0</v>
      </c>
      <c r="BL1402" s="652">
        <f t="shared" si="67"/>
        <v>0</v>
      </c>
    </row>
    <row r="1403" spans="1:67" ht="13.5" thickBot="1">
      <c r="A1403" s="1422">
        <v>46.41</v>
      </c>
      <c r="B1403" s="1418" t="s">
        <v>1944</v>
      </c>
      <c r="C1403" s="652">
        <v>0</v>
      </c>
      <c r="D1403" s="652">
        <v>85350</v>
      </c>
      <c r="E1403" s="652">
        <v>0</v>
      </c>
      <c r="F1403" s="652">
        <v>0</v>
      </c>
      <c r="G1403" s="652">
        <v>0</v>
      </c>
      <c r="H1403" s="652">
        <v>0</v>
      </c>
      <c r="I1403" s="652">
        <v>0</v>
      </c>
      <c r="J1403" s="652">
        <v>0</v>
      </c>
      <c r="K1403" s="652">
        <v>0</v>
      </c>
      <c r="L1403" s="652">
        <v>0</v>
      </c>
      <c r="M1403" s="652">
        <v>0</v>
      </c>
      <c r="N1403" s="652">
        <v>0</v>
      </c>
      <c r="O1403" s="652">
        <v>0</v>
      </c>
      <c r="P1403" s="652">
        <v>0</v>
      </c>
      <c r="Q1403" s="652">
        <v>0</v>
      </c>
      <c r="R1403" s="652">
        <v>0</v>
      </c>
      <c r="S1403" s="652"/>
      <c r="T1403" s="652"/>
      <c r="U1403" s="652"/>
      <c r="V1403" s="652"/>
      <c r="W1403" s="652">
        <v>6873949</v>
      </c>
      <c r="X1403" s="652">
        <v>70685578</v>
      </c>
      <c r="Y1403" s="652">
        <v>0</v>
      </c>
      <c r="Z1403" s="652">
        <v>0</v>
      </c>
      <c r="AA1403" s="652">
        <v>0</v>
      </c>
      <c r="AB1403" s="652">
        <v>0</v>
      </c>
      <c r="AC1403" s="652">
        <v>0</v>
      </c>
      <c r="AD1403" s="652">
        <v>0</v>
      </c>
      <c r="AE1403" s="652">
        <v>0</v>
      </c>
      <c r="AF1403" s="652">
        <v>0</v>
      </c>
      <c r="AG1403" s="652">
        <v>0</v>
      </c>
      <c r="AH1403" s="652">
        <v>0</v>
      </c>
      <c r="AI1403" s="652">
        <v>0</v>
      </c>
      <c r="AJ1403" s="652">
        <v>0</v>
      </c>
      <c r="AK1403" s="652">
        <v>0</v>
      </c>
      <c r="AL1403" s="652">
        <v>0</v>
      </c>
      <c r="AM1403" s="652">
        <v>0</v>
      </c>
      <c r="AN1403" s="652">
        <v>0</v>
      </c>
      <c r="AO1403" s="652">
        <v>0</v>
      </c>
      <c r="AP1403" s="652">
        <v>0</v>
      </c>
      <c r="AQ1403" s="652">
        <v>0</v>
      </c>
      <c r="AR1403" s="652">
        <v>0</v>
      </c>
      <c r="AS1403" s="652">
        <v>0</v>
      </c>
      <c r="AT1403" s="652">
        <v>0</v>
      </c>
      <c r="AU1403" s="652">
        <v>0</v>
      </c>
      <c r="AV1403" s="652">
        <v>0</v>
      </c>
      <c r="AW1403" s="652">
        <v>0</v>
      </c>
      <c r="AX1403" s="652">
        <v>0</v>
      </c>
      <c r="AY1403" s="652">
        <v>0</v>
      </c>
      <c r="AZ1403" s="652">
        <v>0</v>
      </c>
      <c r="BA1403" s="652">
        <v>0</v>
      </c>
      <c r="BB1403" s="652">
        <v>0</v>
      </c>
      <c r="BC1403" s="652">
        <v>0</v>
      </c>
      <c r="BD1403" s="652">
        <v>0</v>
      </c>
      <c r="BE1403" s="652">
        <v>0</v>
      </c>
      <c r="BF1403" s="652">
        <v>0</v>
      </c>
      <c r="BG1403" s="652">
        <v>0</v>
      </c>
      <c r="BH1403" s="652">
        <v>0</v>
      </c>
      <c r="BI1403" s="1476">
        <f t="shared" si="65"/>
        <v>6873949</v>
      </c>
      <c r="BJ1403" s="1476">
        <f t="shared" si="65"/>
        <v>70770928</v>
      </c>
      <c r="BK1403" s="652">
        <f t="shared" si="66"/>
        <v>0</v>
      </c>
      <c r="BL1403" s="652">
        <f t="shared" si="67"/>
        <v>63896979</v>
      </c>
      <c r="BM1403" s="1421"/>
      <c r="BN1403" s="1421"/>
      <c r="BO1403" s="1421"/>
    </row>
    <row r="1404" spans="1:67" ht="13.5" thickBot="1">
      <c r="A1404" s="1417">
        <v>46.411999999999999</v>
      </c>
      <c r="B1404" s="1418" t="s">
        <v>1945</v>
      </c>
      <c r="C1404" s="652">
        <v>0</v>
      </c>
      <c r="D1404" s="652">
        <v>0</v>
      </c>
      <c r="E1404" s="652">
        <v>0</v>
      </c>
      <c r="F1404" s="652">
        <v>0</v>
      </c>
      <c r="G1404" s="652">
        <v>0</v>
      </c>
      <c r="H1404" s="652">
        <v>0</v>
      </c>
      <c r="I1404" s="652">
        <v>0</v>
      </c>
      <c r="J1404" s="652">
        <v>0</v>
      </c>
      <c r="K1404" s="652">
        <v>0</v>
      </c>
      <c r="L1404" s="652">
        <v>0</v>
      </c>
      <c r="M1404" s="652">
        <v>0</v>
      </c>
      <c r="N1404" s="652">
        <v>0</v>
      </c>
      <c r="O1404" s="652">
        <v>0</v>
      </c>
      <c r="P1404" s="652">
        <v>0</v>
      </c>
      <c r="Q1404" s="652">
        <v>0</v>
      </c>
      <c r="R1404" s="652">
        <v>0</v>
      </c>
      <c r="S1404" s="652"/>
      <c r="T1404" s="652"/>
      <c r="U1404" s="652"/>
      <c r="V1404" s="652"/>
      <c r="W1404" s="652">
        <v>0</v>
      </c>
      <c r="X1404" s="652">
        <v>0</v>
      </c>
      <c r="Y1404" s="652">
        <v>0</v>
      </c>
      <c r="Z1404" s="652">
        <v>0</v>
      </c>
      <c r="AA1404" s="652">
        <v>0</v>
      </c>
      <c r="AB1404" s="652">
        <v>0</v>
      </c>
      <c r="AC1404" s="652">
        <v>0</v>
      </c>
      <c r="AD1404" s="652">
        <v>0</v>
      </c>
      <c r="AE1404" s="652">
        <v>0</v>
      </c>
      <c r="AF1404" s="652">
        <v>0</v>
      </c>
      <c r="AG1404" s="652">
        <v>0</v>
      </c>
      <c r="AH1404" s="652">
        <v>0</v>
      </c>
      <c r="AI1404" s="652">
        <v>0</v>
      </c>
      <c r="AJ1404" s="652">
        <v>0</v>
      </c>
      <c r="AK1404" s="652">
        <v>0</v>
      </c>
      <c r="AL1404" s="652">
        <v>0</v>
      </c>
      <c r="AM1404" s="652">
        <v>0</v>
      </c>
      <c r="AN1404" s="652">
        <v>0</v>
      </c>
      <c r="AO1404" s="652">
        <v>0</v>
      </c>
      <c r="AP1404" s="652">
        <v>0</v>
      </c>
      <c r="AQ1404" s="652">
        <v>0</v>
      </c>
      <c r="AR1404" s="652">
        <v>0</v>
      </c>
      <c r="AS1404" s="652">
        <v>0</v>
      </c>
      <c r="AT1404" s="652">
        <v>0</v>
      </c>
      <c r="AU1404" s="652">
        <v>0</v>
      </c>
      <c r="AV1404" s="652">
        <v>0</v>
      </c>
      <c r="AW1404" s="652">
        <v>0</v>
      </c>
      <c r="AX1404" s="652">
        <v>0</v>
      </c>
      <c r="AY1404" s="652">
        <v>0</v>
      </c>
      <c r="AZ1404" s="652">
        <v>0</v>
      </c>
      <c r="BA1404" s="652">
        <v>0</v>
      </c>
      <c r="BB1404" s="652">
        <v>0</v>
      </c>
      <c r="BC1404" s="652">
        <v>0</v>
      </c>
      <c r="BD1404" s="652">
        <v>0</v>
      </c>
      <c r="BE1404" s="652">
        <v>0</v>
      </c>
      <c r="BF1404" s="652">
        <v>0</v>
      </c>
      <c r="BG1404" s="652">
        <v>0</v>
      </c>
      <c r="BH1404" s="652">
        <v>0</v>
      </c>
      <c r="BI1404" s="1476">
        <f t="shared" si="65"/>
        <v>0</v>
      </c>
      <c r="BJ1404" s="1476">
        <f t="shared" si="65"/>
        <v>0</v>
      </c>
      <c r="BK1404" s="652">
        <f t="shared" si="66"/>
        <v>0</v>
      </c>
      <c r="BL1404" s="652">
        <f t="shared" si="67"/>
        <v>0</v>
      </c>
    </row>
    <row r="1405" spans="1:67" ht="13.5" thickBot="1">
      <c r="A1405" s="1417">
        <v>46.412999999999997</v>
      </c>
      <c r="B1405" s="1418" t="s">
        <v>1946</v>
      </c>
      <c r="C1405" s="652">
        <v>0</v>
      </c>
      <c r="D1405" s="652">
        <v>0</v>
      </c>
      <c r="E1405" s="652">
        <v>0</v>
      </c>
      <c r="F1405" s="652">
        <v>0</v>
      </c>
      <c r="G1405" s="652">
        <v>0</v>
      </c>
      <c r="H1405" s="652">
        <v>0</v>
      </c>
      <c r="I1405" s="652">
        <v>0</v>
      </c>
      <c r="J1405" s="652">
        <v>0</v>
      </c>
      <c r="K1405" s="652">
        <v>0</v>
      </c>
      <c r="L1405" s="652">
        <v>0</v>
      </c>
      <c r="M1405" s="652">
        <v>0</v>
      </c>
      <c r="N1405" s="652">
        <v>0</v>
      </c>
      <c r="O1405" s="652">
        <v>0</v>
      </c>
      <c r="P1405" s="652">
        <v>0</v>
      </c>
      <c r="Q1405" s="652">
        <v>0</v>
      </c>
      <c r="R1405" s="652">
        <v>0</v>
      </c>
      <c r="S1405" s="652"/>
      <c r="T1405" s="652"/>
      <c r="U1405" s="652"/>
      <c r="V1405" s="652"/>
      <c r="W1405" s="652">
        <v>0</v>
      </c>
      <c r="X1405" s="652">
        <v>0</v>
      </c>
      <c r="Y1405" s="652">
        <v>0</v>
      </c>
      <c r="Z1405" s="652">
        <v>0</v>
      </c>
      <c r="AA1405" s="652">
        <v>0</v>
      </c>
      <c r="AB1405" s="652">
        <v>0</v>
      </c>
      <c r="AC1405" s="652">
        <v>0</v>
      </c>
      <c r="AD1405" s="652">
        <v>0</v>
      </c>
      <c r="AE1405" s="652">
        <v>0</v>
      </c>
      <c r="AF1405" s="652">
        <v>0</v>
      </c>
      <c r="AG1405" s="652">
        <v>0</v>
      </c>
      <c r="AH1405" s="652">
        <v>0</v>
      </c>
      <c r="AI1405" s="652">
        <v>0</v>
      </c>
      <c r="AJ1405" s="652">
        <v>0</v>
      </c>
      <c r="AK1405" s="652">
        <v>0</v>
      </c>
      <c r="AL1405" s="652">
        <v>0</v>
      </c>
      <c r="AM1405" s="652">
        <v>0</v>
      </c>
      <c r="AN1405" s="652">
        <v>0</v>
      </c>
      <c r="AO1405" s="652">
        <v>0</v>
      </c>
      <c r="AP1405" s="652">
        <v>0</v>
      </c>
      <c r="AQ1405" s="652">
        <v>0</v>
      </c>
      <c r="AR1405" s="652">
        <v>0</v>
      </c>
      <c r="AS1405" s="652">
        <v>0</v>
      </c>
      <c r="AT1405" s="652">
        <v>0</v>
      </c>
      <c r="AU1405" s="652">
        <v>0</v>
      </c>
      <c r="AV1405" s="652">
        <v>0</v>
      </c>
      <c r="AW1405" s="652">
        <v>0</v>
      </c>
      <c r="AX1405" s="652">
        <v>0</v>
      </c>
      <c r="AY1405" s="652">
        <v>0</v>
      </c>
      <c r="AZ1405" s="652">
        <v>0</v>
      </c>
      <c r="BA1405" s="652">
        <v>0</v>
      </c>
      <c r="BB1405" s="652">
        <v>0</v>
      </c>
      <c r="BC1405" s="652">
        <v>0</v>
      </c>
      <c r="BD1405" s="652">
        <v>0</v>
      </c>
      <c r="BE1405" s="652">
        <v>0</v>
      </c>
      <c r="BF1405" s="652">
        <v>0</v>
      </c>
      <c r="BG1405" s="652">
        <v>0</v>
      </c>
      <c r="BH1405" s="652">
        <v>0</v>
      </c>
      <c r="BI1405" s="1476">
        <f t="shared" si="65"/>
        <v>0</v>
      </c>
      <c r="BJ1405" s="1476">
        <f t="shared" si="65"/>
        <v>0</v>
      </c>
      <c r="BK1405" s="652">
        <f t="shared" si="66"/>
        <v>0</v>
      </c>
      <c r="BL1405" s="652">
        <f t="shared" si="67"/>
        <v>0</v>
      </c>
    </row>
    <row r="1406" spans="1:67" ht="13.5" thickBot="1">
      <c r="A1406" s="1422">
        <v>46.414000000000001</v>
      </c>
      <c r="B1406" s="1431" t="s">
        <v>1947</v>
      </c>
      <c r="C1406" s="652">
        <v>0</v>
      </c>
      <c r="D1406" s="652">
        <v>0</v>
      </c>
      <c r="E1406" s="652">
        <v>0</v>
      </c>
      <c r="F1406" s="652">
        <v>0</v>
      </c>
      <c r="G1406" s="652">
        <v>0</v>
      </c>
      <c r="H1406" s="652">
        <v>0</v>
      </c>
      <c r="I1406" s="652">
        <v>0</v>
      </c>
      <c r="J1406" s="652">
        <v>0</v>
      </c>
      <c r="K1406" s="652">
        <v>0</v>
      </c>
      <c r="L1406" s="652">
        <v>0</v>
      </c>
      <c r="M1406" s="652">
        <v>0</v>
      </c>
      <c r="N1406" s="652">
        <v>0</v>
      </c>
      <c r="O1406" s="652">
        <v>0</v>
      </c>
      <c r="P1406" s="652">
        <v>0</v>
      </c>
      <c r="Q1406" s="652">
        <v>0</v>
      </c>
      <c r="R1406" s="652">
        <v>0</v>
      </c>
      <c r="S1406" s="652"/>
      <c r="T1406" s="652"/>
      <c r="U1406" s="652"/>
      <c r="V1406" s="652"/>
      <c r="W1406" s="652">
        <v>0</v>
      </c>
      <c r="X1406" s="652">
        <v>0</v>
      </c>
      <c r="Y1406" s="652">
        <v>0</v>
      </c>
      <c r="Z1406" s="652">
        <v>0</v>
      </c>
      <c r="AA1406" s="652">
        <v>0</v>
      </c>
      <c r="AB1406" s="652">
        <v>0</v>
      </c>
      <c r="AC1406" s="652">
        <v>0</v>
      </c>
      <c r="AD1406" s="652">
        <v>0</v>
      </c>
      <c r="AE1406" s="652">
        <v>0</v>
      </c>
      <c r="AF1406" s="652">
        <v>0</v>
      </c>
      <c r="AG1406" s="652">
        <v>0</v>
      </c>
      <c r="AH1406" s="652">
        <v>0</v>
      </c>
      <c r="AI1406" s="652">
        <v>0</v>
      </c>
      <c r="AJ1406" s="652">
        <v>0</v>
      </c>
      <c r="AK1406" s="652">
        <v>0</v>
      </c>
      <c r="AL1406" s="652">
        <v>0</v>
      </c>
      <c r="AM1406" s="652">
        <v>0</v>
      </c>
      <c r="AN1406" s="652">
        <v>0</v>
      </c>
      <c r="AO1406" s="652">
        <v>0</v>
      </c>
      <c r="AP1406" s="652">
        <v>0</v>
      </c>
      <c r="AQ1406" s="652">
        <v>0</v>
      </c>
      <c r="AR1406" s="652">
        <v>0</v>
      </c>
      <c r="AS1406" s="652">
        <v>0</v>
      </c>
      <c r="AT1406" s="652">
        <v>0</v>
      </c>
      <c r="AU1406" s="652">
        <v>0</v>
      </c>
      <c r="AV1406" s="652">
        <v>0</v>
      </c>
      <c r="AW1406" s="652">
        <v>0</v>
      </c>
      <c r="AX1406" s="652">
        <v>0</v>
      </c>
      <c r="AY1406" s="652">
        <v>0</v>
      </c>
      <c r="AZ1406" s="652">
        <v>0</v>
      </c>
      <c r="BA1406" s="652">
        <v>0</v>
      </c>
      <c r="BB1406" s="652">
        <v>0</v>
      </c>
      <c r="BC1406" s="652">
        <v>0</v>
      </c>
      <c r="BD1406" s="652">
        <v>0</v>
      </c>
      <c r="BE1406" s="652">
        <v>0</v>
      </c>
      <c r="BF1406" s="652">
        <v>0</v>
      </c>
      <c r="BG1406" s="652">
        <v>0</v>
      </c>
      <c r="BH1406" s="652">
        <v>0</v>
      </c>
      <c r="BI1406" s="1476">
        <f t="shared" si="65"/>
        <v>0</v>
      </c>
      <c r="BJ1406" s="1476">
        <f t="shared" si="65"/>
        <v>0</v>
      </c>
      <c r="BK1406" s="652">
        <f t="shared" si="66"/>
        <v>0</v>
      </c>
      <c r="BL1406" s="652">
        <f t="shared" si="67"/>
        <v>0</v>
      </c>
    </row>
    <row r="1407" spans="1:67" ht="13.5" thickBot="1">
      <c r="A1407" s="1422">
        <v>46.414999999999999</v>
      </c>
      <c r="B1407" s="1431" t="s">
        <v>1948</v>
      </c>
      <c r="C1407" s="652">
        <v>0</v>
      </c>
      <c r="D1407" s="652">
        <v>0</v>
      </c>
      <c r="E1407" s="652">
        <v>0</v>
      </c>
      <c r="F1407" s="652">
        <v>0</v>
      </c>
      <c r="G1407" s="652">
        <v>0</v>
      </c>
      <c r="H1407" s="652">
        <v>0</v>
      </c>
      <c r="I1407" s="652">
        <v>0</v>
      </c>
      <c r="J1407" s="652">
        <v>0</v>
      </c>
      <c r="K1407" s="652">
        <v>0</v>
      </c>
      <c r="L1407" s="652">
        <v>0</v>
      </c>
      <c r="M1407" s="652">
        <v>0</v>
      </c>
      <c r="N1407" s="652">
        <v>0</v>
      </c>
      <c r="O1407" s="652">
        <v>0</v>
      </c>
      <c r="P1407" s="652">
        <v>0</v>
      </c>
      <c r="Q1407" s="652">
        <v>0</v>
      </c>
      <c r="R1407" s="652">
        <v>0</v>
      </c>
      <c r="S1407" s="652"/>
      <c r="T1407" s="652"/>
      <c r="U1407" s="652"/>
      <c r="V1407" s="652"/>
      <c r="W1407" s="652">
        <v>0</v>
      </c>
      <c r="X1407" s="652">
        <v>0</v>
      </c>
      <c r="Y1407" s="652">
        <v>0</v>
      </c>
      <c r="Z1407" s="652">
        <v>0</v>
      </c>
      <c r="AA1407" s="652">
        <v>0</v>
      </c>
      <c r="AB1407" s="652">
        <v>0</v>
      </c>
      <c r="AC1407" s="652">
        <v>0</v>
      </c>
      <c r="AD1407" s="652">
        <v>0</v>
      </c>
      <c r="AE1407" s="652">
        <v>0</v>
      </c>
      <c r="AF1407" s="652">
        <v>0</v>
      </c>
      <c r="AG1407" s="652">
        <v>0</v>
      </c>
      <c r="AH1407" s="652">
        <v>0</v>
      </c>
      <c r="AI1407" s="652">
        <v>0</v>
      </c>
      <c r="AJ1407" s="652">
        <v>0</v>
      </c>
      <c r="AK1407" s="652">
        <v>0</v>
      </c>
      <c r="AL1407" s="652">
        <v>0</v>
      </c>
      <c r="AM1407" s="652">
        <v>0</v>
      </c>
      <c r="AN1407" s="652">
        <v>0</v>
      </c>
      <c r="AO1407" s="652">
        <v>0</v>
      </c>
      <c r="AP1407" s="652">
        <v>0</v>
      </c>
      <c r="AQ1407" s="652">
        <v>0</v>
      </c>
      <c r="AR1407" s="652">
        <v>0</v>
      </c>
      <c r="AS1407" s="652">
        <v>0</v>
      </c>
      <c r="AT1407" s="652">
        <v>0</v>
      </c>
      <c r="AU1407" s="652">
        <v>0</v>
      </c>
      <c r="AV1407" s="652">
        <v>0</v>
      </c>
      <c r="AW1407" s="652">
        <v>0</v>
      </c>
      <c r="AX1407" s="652">
        <v>0</v>
      </c>
      <c r="AY1407" s="652">
        <v>0</v>
      </c>
      <c r="AZ1407" s="652">
        <v>0</v>
      </c>
      <c r="BA1407" s="652">
        <v>0</v>
      </c>
      <c r="BB1407" s="652">
        <v>0</v>
      </c>
      <c r="BC1407" s="652">
        <v>0</v>
      </c>
      <c r="BD1407" s="652">
        <v>0</v>
      </c>
      <c r="BE1407" s="652">
        <v>0</v>
      </c>
      <c r="BF1407" s="652">
        <v>0</v>
      </c>
      <c r="BG1407" s="652">
        <v>0</v>
      </c>
      <c r="BH1407" s="652">
        <v>0</v>
      </c>
      <c r="BI1407" s="1476">
        <f t="shared" si="65"/>
        <v>0</v>
      </c>
      <c r="BJ1407" s="1476">
        <f t="shared" si="65"/>
        <v>0</v>
      </c>
      <c r="BK1407" s="652">
        <f t="shared" si="66"/>
        <v>0</v>
      </c>
      <c r="BL1407" s="652">
        <f t="shared" si="67"/>
        <v>0</v>
      </c>
    </row>
    <row r="1408" spans="1:67" ht="13.5" thickBot="1">
      <c r="A1408" s="1422">
        <v>46.417000000000002</v>
      </c>
      <c r="B1408" s="1431" t="s">
        <v>1949</v>
      </c>
      <c r="C1408" s="652">
        <v>0</v>
      </c>
      <c r="D1408" s="652">
        <v>0</v>
      </c>
      <c r="E1408" s="652">
        <v>0</v>
      </c>
      <c r="F1408" s="652">
        <v>0</v>
      </c>
      <c r="G1408" s="652">
        <v>0</v>
      </c>
      <c r="H1408" s="652">
        <v>0</v>
      </c>
      <c r="I1408" s="652">
        <v>0</v>
      </c>
      <c r="J1408" s="652">
        <v>0</v>
      </c>
      <c r="K1408" s="652">
        <v>0</v>
      </c>
      <c r="L1408" s="652">
        <v>0</v>
      </c>
      <c r="M1408" s="652">
        <v>0</v>
      </c>
      <c r="N1408" s="652">
        <v>0</v>
      </c>
      <c r="O1408" s="652">
        <v>0</v>
      </c>
      <c r="P1408" s="652">
        <v>0</v>
      </c>
      <c r="Q1408" s="652">
        <v>0</v>
      </c>
      <c r="R1408" s="652">
        <v>0</v>
      </c>
      <c r="S1408" s="652"/>
      <c r="T1408" s="652"/>
      <c r="U1408" s="652"/>
      <c r="V1408" s="652"/>
      <c r="W1408" s="652">
        <v>0</v>
      </c>
      <c r="X1408" s="652">
        <v>0</v>
      </c>
      <c r="Y1408" s="652">
        <v>0</v>
      </c>
      <c r="Z1408" s="652">
        <v>0</v>
      </c>
      <c r="AA1408" s="652">
        <v>0</v>
      </c>
      <c r="AB1408" s="652">
        <v>0</v>
      </c>
      <c r="AC1408" s="652">
        <v>0</v>
      </c>
      <c r="AD1408" s="652">
        <v>0</v>
      </c>
      <c r="AE1408" s="652">
        <v>0</v>
      </c>
      <c r="AF1408" s="652">
        <v>0</v>
      </c>
      <c r="AG1408" s="652">
        <v>0</v>
      </c>
      <c r="AH1408" s="652">
        <v>0</v>
      </c>
      <c r="AI1408" s="652">
        <v>0</v>
      </c>
      <c r="AJ1408" s="652">
        <v>0</v>
      </c>
      <c r="AK1408" s="652">
        <v>0</v>
      </c>
      <c r="AL1408" s="652">
        <v>0</v>
      </c>
      <c r="AM1408" s="652">
        <v>0</v>
      </c>
      <c r="AN1408" s="652">
        <v>0</v>
      </c>
      <c r="AO1408" s="652">
        <v>0</v>
      </c>
      <c r="AP1408" s="652">
        <v>0</v>
      </c>
      <c r="AQ1408" s="652">
        <v>0</v>
      </c>
      <c r="AR1408" s="652">
        <v>0</v>
      </c>
      <c r="AS1408" s="652">
        <v>0</v>
      </c>
      <c r="AT1408" s="652">
        <v>0</v>
      </c>
      <c r="AU1408" s="652">
        <v>0</v>
      </c>
      <c r="AV1408" s="652">
        <v>0</v>
      </c>
      <c r="AW1408" s="652">
        <v>0</v>
      </c>
      <c r="AX1408" s="652">
        <v>0</v>
      </c>
      <c r="AY1408" s="652">
        <v>0</v>
      </c>
      <c r="AZ1408" s="652">
        <v>0</v>
      </c>
      <c r="BA1408" s="652">
        <v>0</v>
      </c>
      <c r="BB1408" s="652">
        <v>0</v>
      </c>
      <c r="BC1408" s="652">
        <v>0</v>
      </c>
      <c r="BD1408" s="652">
        <v>0</v>
      </c>
      <c r="BE1408" s="652">
        <v>0</v>
      </c>
      <c r="BF1408" s="652">
        <v>0</v>
      </c>
      <c r="BG1408" s="652">
        <v>0</v>
      </c>
      <c r="BH1408" s="652">
        <v>0</v>
      </c>
      <c r="BI1408" s="1476">
        <f t="shared" si="65"/>
        <v>0</v>
      </c>
      <c r="BJ1408" s="1476">
        <f t="shared" si="65"/>
        <v>0</v>
      </c>
      <c r="BK1408" s="652">
        <f t="shared" si="66"/>
        <v>0</v>
      </c>
      <c r="BL1408" s="652">
        <f t="shared" si="67"/>
        <v>0</v>
      </c>
    </row>
    <row r="1409" spans="1:67" ht="13.5" thickBot="1">
      <c r="A1409" s="1422">
        <v>46.417999999999999</v>
      </c>
      <c r="B1409" s="1431" t="s">
        <v>1950</v>
      </c>
      <c r="C1409" s="652">
        <v>0</v>
      </c>
      <c r="D1409" s="652">
        <v>0</v>
      </c>
      <c r="E1409" s="652">
        <v>0</v>
      </c>
      <c r="F1409" s="652">
        <v>0</v>
      </c>
      <c r="G1409" s="652">
        <v>0</v>
      </c>
      <c r="H1409" s="652">
        <v>0</v>
      </c>
      <c r="I1409" s="652">
        <v>0</v>
      </c>
      <c r="J1409" s="652">
        <v>0</v>
      </c>
      <c r="K1409" s="652">
        <v>0</v>
      </c>
      <c r="L1409" s="652">
        <v>0</v>
      </c>
      <c r="M1409" s="652">
        <v>0</v>
      </c>
      <c r="N1409" s="652">
        <v>0</v>
      </c>
      <c r="O1409" s="652">
        <v>0</v>
      </c>
      <c r="P1409" s="652">
        <v>0</v>
      </c>
      <c r="Q1409" s="652">
        <v>0</v>
      </c>
      <c r="R1409" s="652">
        <v>0</v>
      </c>
      <c r="S1409" s="652"/>
      <c r="T1409" s="652"/>
      <c r="U1409" s="652"/>
      <c r="V1409" s="652"/>
      <c r="W1409" s="652">
        <v>0</v>
      </c>
      <c r="X1409" s="652">
        <v>0</v>
      </c>
      <c r="Y1409" s="652">
        <v>0</v>
      </c>
      <c r="Z1409" s="652">
        <v>0</v>
      </c>
      <c r="AA1409" s="652">
        <v>0</v>
      </c>
      <c r="AB1409" s="652">
        <v>0</v>
      </c>
      <c r="AC1409" s="652">
        <v>0</v>
      </c>
      <c r="AD1409" s="652">
        <v>0</v>
      </c>
      <c r="AE1409" s="652">
        <v>0</v>
      </c>
      <c r="AF1409" s="652">
        <v>0</v>
      </c>
      <c r="AG1409" s="652">
        <v>0</v>
      </c>
      <c r="AH1409" s="652">
        <v>0</v>
      </c>
      <c r="AI1409" s="652">
        <v>0</v>
      </c>
      <c r="AJ1409" s="652">
        <v>0</v>
      </c>
      <c r="AK1409" s="652">
        <v>0</v>
      </c>
      <c r="AL1409" s="652">
        <v>0</v>
      </c>
      <c r="AM1409" s="652">
        <v>0</v>
      </c>
      <c r="AN1409" s="652">
        <v>0</v>
      </c>
      <c r="AO1409" s="652">
        <v>0</v>
      </c>
      <c r="AP1409" s="652">
        <v>0</v>
      </c>
      <c r="AQ1409" s="652">
        <v>0</v>
      </c>
      <c r="AR1409" s="652">
        <v>0</v>
      </c>
      <c r="AS1409" s="652">
        <v>0</v>
      </c>
      <c r="AT1409" s="652">
        <v>0</v>
      </c>
      <c r="AU1409" s="652">
        <v>0</v>
      </c>
      <c r="AV1409" s="652">
        <v>0</v>
      </c>
      <c r="AW1409" s="652">
        <v>0</v>
      </c>
      <c r="AX1409" s="652">
        <v>0</v>
      </c>
      <c r="AY1409" s="652">
        <v>0</v>
      </c>
      <c r="AZ1409" s="652">
        <v>0</v>
      </c>
      <c r="BA1409" s="652">
        <v>0</v>
      </c>
      <c r="BB1409" s="652">
        <v>0</v>
      </c>
      <c r="BC1409" s="652">
        <v>0</v>
      </c>
      <c r="BD1409" s="652">
        <v>0</v>
      </c>
      <c r="BE1409" s="652">
        <v>0</v>
      </c>
      <c r="BF1409" s="652">
        <v>0</v>
      </c>
      <c r="BG1409" s="652">
        <v>0</v>
      </c>
      <c r="BH1409" s="652">
        <v>0</v>
      </c>
      <c r="BI1409" s="1476">
        <f t="shared" si="65"/>
        <v>0</v>
      </c>
      <c r="BJ1409" s="1476">
        <f t="shared" si="65"/>
        <v>0</v>
      </c>
      <c r="BK1409" s="652">
        <f t="shared" si="66"/>
        <v>0</v>
      </c>
      <c r="BL1409" s="652">
        <f t="shared" si="67"/>
        <v>0</v>
      </c>
    </row>
    <row r="1410" spans="1:67" ht="13.5" thickBot="1">
      <c r="A1410" s="1422">
        <v>46.418999999999997</v>
      </c>
      <c r="B1410" s="1431" t="s">
        <v>1951</v>
      </c>
      <c r="C1410" s="652">
        <v>0</v>
      </c>
      <c r="D1410" s="652">
        <v>0</v>
      </c>
      <c r="E1410" s="652">
        <v>0</v>
      </c>
      <c r="F1410" s="652">
        <v>0</v>
      </c>
      <c r="G1410" s="652">
        <v>0</v>
      </c>
      <c r="H1410" s="652">
        <v>0</v>
      </c>
      <c r="I1410" s="652">
        <v>0</v>
      </c>
      <c r="J1410" s="652">
        <v>0</v>
      </c>
      <c r="K1410" s="652">
        <v>0</v>
      </c>
      <c r="L1410" s="652">
        <v>0</v>
      </c>
      <c r="M1410" s="652">
        <v>0</v>
      </c>
      <c r="N1410" s="652">
        <v>0</v>
      </c>
      <c r="O1410" s="652">
        <v>0</v>
      </c>
      <c r="P1410" s="652">
        <v>0</v>
      </c>
      <c r="Q1410" s="652">
        <v>0</v>
      </c>
      <c r="R1410" s="652">
        <v>0</v>
      </c>
      <c r="S1410" s="652"/>
      <c r="T1410" s="652"/>
      <c r="U1410" s="652"/>
      <c r="V1410" s="652"/>
      <c r="W1410" s="652">
        <v>0</v>
      </c>
      <c r="X1410" s="652">
        <v>0</v>
      </c>
      <c r="Y1410" s="652">
        <v>0</v>
      </c>
      <c r="Z1410" s="652">
        <v>0</v>
      </c>
      <c r="AA1410" s="652">
        <v>0</v>
      </c>
      <c r="AB1410" s="652">
        <v>0</v>
      </c>
      <c r="AC1410" s="652">
        <v>0</v>
      </c>
      <c r="AD1410" s="652">
        <v>0</v>
      </c>
      <c r="AE1410" s="652">
        <v>0</v>
      </c>
      <c r="AF1410" s="652">
        <v>0</v>
      </c>
      <c r="AG1410" s="652">
        <v>0</v>
      </c>
      <c r="AH1410" s="652">
        <v>0</v>
      </c>
      <c r="AI1410" s="652">
        <v>0</v>
      </c>
      <c r="AJ1410" s="652">
        <v>0</v>
      </c>
      <c r="AK1410" s="652">
        <v>0</v>
      </c>
      <c r="AL1410" s="652">
        <v>0</v>
      </c>
      <c r="AM1410" s="652">
        <v>0</v>
      </c>
      <c r="AN1410" s="652">
        <v>0</v>
      </c>
      <c r="AO1410" s="652">
        <v>0</v>
      </c>
      <c r="AP1410" s="652">
        <v>0</v>
      </c>
      <c r="AQ1410" s="652">
        <v>0</v>
      </c>
      <c r="AR1410" s="652">
        <v>0</v>
      </c>
      <c r="AS1410" s="652">
        <v>0</v>
      </c>
      <c r="AT1410" s="652">
        <v>0</v>
      </c>
      <c r="AU1410" s="652">
        <v>0</v>
      </c>
      <c r="AV1410" s="652">
        <v>0</v>
      </c>
      <c r="AW1410" s="652">
        <v>0</v>
      </c>
      <c r="AX1410" s="652">
        <v>0</v>
      </c>
      <c r="AY1410" s="652">
        <v>0</v>
      </c>
      <c r="AZ1410" s="652">
        <v>0</v>
      </c>
      <c r="BA1410" s="652">
        <v>0</v>
      </c>
      <c r="BB1410" s="652">
        <v>0</v>
      </c>
      <c r="BC1410" s="652">
        <v>0</v>
      </c>
      <c r="BD1410" s="652">
        <v>0</v>
      </c>
      <c r="BE1410" s="652">
        <v>0</v>
      </c>
      <c r="BF1410" s="652">
        <v>0</v>
      </c>
      <c r="BG1410" s="652">
        <v>0</v>
      </c>
      <c r="BH1410" s="652">
        <v>0</v>
      </c>
      <c r="BI1410" s="1476">
        <f t="shared" si="65"/>
        <v>0</v>
      </c>
      <c r="BJ1410" s="1476">
        <f t="shared" si="65"/>
        <v>0</v>
      </c>
      <c r="BK1410" s="652">
        <f t="shared" si="66"/>
        <v>0</v>
      </c>
      <c r="BL1410" s="652">
        <f t="shared" si="67"/>
        <v>0</v>
      </c>
    </row>
    <row r="1411" spans="1:67" s="1421" customFormat="1" ht="13.5" thickBot="1">
      <c r="A1411" s="1422">
        <v>46.43</v>
      </c>
      <c r="B1411" s="1418" t="s">
        <v>1952</v>
      </c>
      <c r="C1411" s="652">
        <v>1381499</v>
      </c>
      <c r="D1411" s="652">
        <v>1554028</v>
      </c>
      <c r="E1411" s="652">
        <v>0</v>
      </c>
      <c r="F1411" s="652">
        <v>0</v>
      </c>
      <c r="G1411" s="652">
        <v>27113255</v>
      </c>
      <c r="H1411" s="652">
        <v>27672476</v>
      </c>
      <c r="I1411" s="652">
        <v>2140453</v>
      </c>
      <c r="J1411" s="652">
        <v>1076738</v>
      </c>
      <c r="K1411" s="652">
        <v>829354</v>
      </c>
      <c r="L1411" s="652">
        <v>2196499</v>
      </c>
      <c r="M1411" s="652">
        <v>3836568</v>
      </c>
      <c r="N1411" s="652">
        <v>1323783</v>
      </c>
      <c r="O1411" s="652">
        <v>0</v>
      </c>
      <c r="P1411" s="652">
        <v>0</v>
      </c>
      <c r="Q1411" s="652">
        <v>0</v>
      </c>
      <c r="R1411" s="652">
        <v>8267398.75</v>
      </c>
      <c r="S1411" s="652"/>
      <c r="T1411" s="652"/>
      <c r="U1411" s="652"/>
      <c r="V1411" s="652"/>
      <c r="W1411" s="652">
        <v>0</v>
      </c>
      <c r="X1411" s="652">
        <v>0</v>
      </c>
      <c r="Y1411" s="652">
        <v>426624</v>
      </c>
      <c r="Z1411" s="652">
        <v>0</v>
      </c>
      <c r="AA1411" s="652">
        <v>1458970</v>
      </c>
      <c r="AB1411" s="652">
        <v>1578205</v>
      </c>
      <c r="AC1411" s="652">
        <v>10710</v>
      </c>
      <c r="AD1411" s="652">
        <v>2868746</v>
      </c>
      <c r="AE1411" s="652">
        <v>1899606</v>
      </c>
      <c r="AF1411" s="652">
        <v>2090611</v>
      </c>
      <c r="AG1411" s="652">
        <v>2481133</v>
      </c>
      <c r="AH1411" s="652">
        <v>2413767</v>
      </c>
      <c r="AI1411" s="652">
        <v>703687</v>
      </c>
      <c r="AJ1411" s="652">
        <v>696701</v>
      </c>
      <c r="AK1411" s="652">
        <v>0</v>
      </c>
      <c r="AL1411" s="652">
        <v>0</v>
      </c>
      <c r="AM1411" s="652">
        <v>3795922</v>
      </c>
      <c r="AN1411" s="652">
        <v>3315192</v>
      </c>
      <c r="AO1411" s="652">
        <v>0</v>
      </c>
      <c r="AP1411" s="652">
        <v>1085800</v>
      </c>
      <c r="AQ1411" s="652">
        <v>2148594</v>
      </c>
      <c r="AR1411" s="652">
        <v>2148595</v>
      </c>
      <c r="AS1411" s="652">
        <v>0</v>
      </c>
      <c r="AT1411" s="652">
        <v>0</v>
      </c>
      <c r="AU1411" s="652">
        <v>1008350</v>
      </c>
      <c r="AV1411" s="652">
        <v>966996</v>
      </c>
      <c r="AW1411" s="652">
        <v>2733448</v>
      </c>
      <c r="AX1411" s="652">
        <v>3951228</v>
      </c>
      <c r="AY1411" s="652">
        <v>196117</v>
      </c>
      <c r="AZ1411" s="652">
        <v>2620123</v>
      </c>
      <c r="BA1411" s="652">
        <v>839725</v>
      </c>
      <c r="BB1411" s="652">
        <v>0</v>
      </c>
      <c r="BC1411" s="652">
        <v>424259</v>
      </c>
      <c r="BD1411" s="652">
        <v>537206</v>
      </c>
      <c r="BE1411" s="652">
        <v>0</v>
      </c>
      <c r="BF1411" s="652">
        <v>0</v>
      </c>
      <c r="BG1411" s="652">
        <v>1136721</v>
      </c>
      <c r="BH1411" s="652">
        <v>1511321</v>
      </c>
      <c r="BI1411" s="1476">
        <f t="shared" si="65"/>
        <v>54564995</v>
      </c>
      <c r="BJ1411" s="1476">
        <f t="shared" si="65"/>
        <v>67875413.75</v>
      </c>
      <c r="BK1411" s="652">
        <f t="shared" si="66"/>
        <v>0</v>
      </c>
      <c r="BL1411" s="652">
        <f t="shared" si="67"/>
        <v>13310418.75</v>
      </c>
      <c r="BM1411" s="1413"/>
      <c r="BN1411" s="1413"/>
      <c r="BO1411" s="1413"/>
    </row>
    <row r="1412" spans="1:67" s="1421" customFormat="1" ht="13.5" thickBot="1">
      <c r="A1412" s="1420">
        <v>46.438000000000002</v>
      </c>
      <c r="B1412" s="1418"/>
      <c r="C1412" s="652">
        <v>0</v>
      </c>
      <c r="D1412" s="652">
        <v>0</v>
      </c>
      <c r="E1412" s="652">
        <v>0</v>
      </c>
      <c r="F1412" s="652">
        <v>0</v>
      </c>
      <c r="G1412" s="652">
        <v>0</v>
      </c>
      <c r="H1412" s="652">
        <v>0</v>
      </c>
      <c r="I1412" s="652">
        <v>0</v>
      </c>
      <c r="J1412" s="652">
        <v>0</v>
      </c>
      <c r="K1412" s="652">
        <v>0</v>
      </c>
      <c r="L1412" s="652">
        <v>0</v>
      </c>
      <c r="M1412" s="652">
        <v>0</v>
      </c>
      <c r="N1412" s="652">
        <v>0</v>
      </c>
      <c r="O1412" s="652">
        <v>0</v>
      </c>
      <c r="P1412" s="652">
        <v>0</v>
      </c>
      <c r="Q1412" s="652">
        <v>0</v>
      </c>
      <c r="R1412" s="652">
        <v>0</v>
      </c>
      <c r="S1412" s="652"/>
      <c r="T1412" s="652"/>
      <c r="U1412" s="652"/>
      <c r="V1412" s="652"/>
      <c r="W1412" s="652">
        <v>0</v>
      </c>
      <c r="X1412" s="652">
        <v>0</v>
      </c>
      <c r="Y1412" s="652">
        <v>0</v>
      </c>
      <c r="Z1412" s="652">
        <v>0</v>
      </c>
      <c r="AA1412" s="652">
        <v>0</v>
      </c>
      <c r="AB1412" s="652">
        <v>0</v>
      </c>
      <c r="AC1412" s="652">
        <v>0</v>
      </c>
      <c r="AD1412" s="652">
        <v>0</v>
      </c>
      <c r="AE1412" s="652">
        <v>0</v>
      </c>
      <c r="AF1412" s="652">
        <v>0</v>
      </c>
      <c r="AG1412" s="652">
        <v>0</v>
      </c>
      <c r="AH1412" s="652">
        <v>0</v>
      </c>
      <c r="AI1412" s="652">
        <v>0</v>
      </c>
      <c r="AJ1412" s="652">
        <v>0</v>
      </c>
      <c r="AK1412" s="652">
        <v>0</v>
      </c>
      <c r="AL1412" s="652">
        <v>0</v>
      </c>
      <c r="AM1412" s="652">
        <v>0</v>
      </c>
      <c r="AN1412" s="652">
        <v>0</v>
      </c>
      <c r="AO1412" s="652">
        <v>0</v>
      </c>
      <c r="AP1412" s="652">
        <v>0</v>
      </c>
      <c r="AQ1412" s="652">
        <v>0</v>
      </c>
      <c r="AR1412" s="652">
        <v>0</v>
      </c>
      <c r="AS1412" s="652">
        <v>0</v>
      </c>
      <c r="AT1412" s="652">
        <v>0</v>
      </c>
      <c r="AU1412" s="652">
        <v>0</v>
      </c>
      <c r="AV1412" s="652">
        <v>0</v>
      </c>
      <c r="AW1412" s="652">
        <v>0</v>
      </c>
      <c r="AX1412" s="652">
        <v>0</v>
      </c>
      <c r="AY1412" s="652">
        <v>0</v>
      </c>
      <c r="AZ1412" s="652">
        <v>0</v>
      </c>
      <c r="BA1412" s="652">
        <v>0</v>
      </c>
      <c r="BB1412" s="652">
        <v>0</v>
      </c>
      <c r="BC1412" s="652">
        <v>0</v>
      </c>
      <c r="BD1412" s="652">
        <v>0</v>
      </c>
      <c r="BE1412" s="652">
        <v>0</v>
      </c>
      <c r="BF1412" s="652">
        <v>0</v>
      </c>
      <c r="BG1412" s="652">
        <v>0</v>
      </c>
      <c r="BH1412" s="652">
        <v>0</v>
      </c>
      <c r="BI1412" s="1476">
        <f t="shared" si="65"/>
        <v>0</v>
      </c>
      <c r="BJ1412" s="1476">
        <f t="shared" si="65"/>
        <v>0</v>
      </c>
      <c r="BK1412" s="652">
        <f t="shared" si="66"/>
        <v>0</v>
      </c>
      <c r="BL1412" s="652">
        <f t="shared" si="67"/>
        <v>0</v>
      </c>
    </row>
    <row r="1413" spans="1:67" s="1421" customFormat="1" ht="13.5" thickBot="1">
      <c r="A1413" s="1471">
        <v>12</v>
      </c>
      <c r="B1413" s="1478" t="s">
        <v>2073</v>
      </c>
      <c r="C1413" s="652">
        <v>0</v>
      </c>
      <c r="D1413" s="652">
        <v>0</v>
      </c>
      <c r="E1413" s="652">
        <v>0</v>
      </c>
      <c r="F1413" s="652">
        <v>0</v>
      </c>
      <c r="G1413" s="652">
        <v>0</v>
      </c>
      <c r="H1413" s="652">
        <v>0</v>
      </c>
      <c r="I1413" s="652">
        <v>0</v>
      </c>
      <c r="J1413" s="652">
        <v>0</v>
      </c>
      <c r="K1413" s="652">
        <v>0</v>
      </c>
      <c r="L1413" s="652">
        <v>0</v>
      </c>
      <c r="M1413" s="652">
        <v>0</v>
      </c>
      <c r="N1413" s="652">
        <v>0</v>
      </c>
      <c r="O1413" s="652">
        <v>0</v>
      </c>
      <c r="P1413" s="652">
        <v>0</v>
      </c>
      <c r="Q1413" s="652">
        <v>0</v>
      </c>
      <c r="R1413" s="652">
        <v>0</v>
      </c>
      <c r="S1413" s="652"/>
      <c r="T1413" s="652"/>
      <c r="U1413" s="652"/>
      <c r="V1413" s="652"/>
      <c r="W1413" s="652">
        <v>0</v>
      </c>
      <c r="X1413" s="652">
        <v>0</v>
      </c>
      <c r="Y1413" s="652">
        <v>0</v>
      </c>
      <c r="Z1413" s="652">
        <v>0</v>
      </c>
      <c r="AA1413" s="652">
        <v>0</v>
      </c>
      <c r="AB1413" s="652">
        <v>0</v>
      </c>
      <c r="AC1413" s="652">
        <v>0</v>
      </c>
      <c r="AD1413" s="652">
        <v>0</v>
      </c>
      <c r="AE1413" s="652">
        <v>0</v>
      </c>
      <c r="AF1413" s="652">
        <v>0</v>
      </c>
      <c r="AG1413" s="652">
        <v>0</v>
      </c>
      <c r="AH1413" s="652">
        <v>0</v>
      </c>
      <c r="AI1413" s="652">
        <v>0</v>
      </c>
      <c r="AJ1413" s="652">
        <v>0</v>
      </c>
      <c r="AK1413" s="652">
        <v>0</v>
      </c>
      <c r="AL1413" s="652">
        <v>0</v>
      </c>
      <c r="AM1413" s="652">
        <v>0</v>
      </c>
      <c r="AN1413" s="652">
        <v>0</v>
      </c>
      <c r="AO1413" s="652">
        <v>0</v>
      </c>
      <c r="AP1413" s="652">
        <v>0</v>
      </c>
      <c r="AQ1413" s="652">
        <v>0</v>
      </c>
      <c r="AR1413" s="652">
        <v>0</v>
      </c>
      <c r="AS1413" s="652">
        <v>0</v>
      </c>
      <c r="AT1413" s="652">
        <v>0</v>
      </c>
      <c r="AU1413" s="652">
        <v>0</v>
      </c>
      <c r="AV1413" s="652">
        <v>0</v>
      </c>
      <c r="AW1413" s="652">
        <v>0</v>
      </c>
      <c r="AX1413" s="652">
        <v>0</v>
      </c>
      <c r="AY1413" s="652">
        <v>0</v>
      </c>
      <c r="AZ1413" s="652">
        <v>0</v>
      </c>
      <c r="BA1413" s="652">
        <v>0</v>
      </c>
      <c r="BB1413" s="652">
        <v>0</v>
      </c>
      <c r="BC1413" s="652">
        <v>0</v>
      </c>
      <c r="BD1413" s="652">
        <v>0</v>
      </c>
      <c r="BE1413" s="652">
        <v>0</v>
      </c>
      <c r="BF1413" s="652">
        <v>0</v>
      </c>
      <c r="BG1413" s="652">
        <v>0</v>
      </c>
      <c r="BH1413" s="652">
        <v>0</v>
      </c>
      <c r="BI1413" s="1476">
        <f t="shared" si="65"/>
        <v>0</v>
      </c>
      <c r="BJ1413" s="1476">
        <f t="shared" si="65"/>
        <v>0</v>
      </c>
      <c r="BK1413" s="652">
        <f t="shared" si="66"/>
        <v>0</v>
      </c>
      <c r="BL1413" s="652">
        <f t="shared" si="67"/>
        <v>0</v>
      </c>
    </row>
    <row r="1414" spans="1:67" s="1421" customFormat="1" ht="13.5" thickBot="1">
      <c r="A1414" s="1471" t="s">
        <v>559</v>
      </c>
      <c r="B1414" s="1475" t="s">
        <v>2074</v>
      </c>
      <c r="C1414" s="652">
        <v>0</v>
      </c>
      <c r="D1414" s="652">
        <v>0</v>
      </c>
      <c r="E1414" s="652">
        <v>0</v>
      </c>
      <c r="F1414" s="652">
        <v>0</v>
      </c>
      <c r="G1414" s="652">
        <v>0</v>
      </c>
      <c r="H1414" s="652">
        <v>0</v>
      </c>
      <c r="I1414" s="652">
        <v>0</v>
      </c>
      <c r="J1414" s="652">
        <v>0</v>
      </c>
      <c r="K1414" s="652">
        <v>0</v>
      </c>
      <c r="L1414" s="652">
        <v>0</v>
      </c>
      <c r="M1414" s="652">
        <v>0</v>
      </c>
      <c r="N1414" s="652">
        <v>0</v>
      </c>
      <c r="O1414" s="652">
        <v>0</v>
      </c>
      <c r="P1414" s="652">
        <v>0</v>
      </c>
      <c r="Q1414" s="652">
        <v>0</v>
      </c>
      <c r="R1414" s="652">
        <v>0</v>
      </c>
      <c r="S1414" s="652"/>
      <c r="T1414" s="652"/>
      <c r="U1414" s="652"/>
      <c r="V1414" s="652"/>
      <c r="W1414" s="652">
        <v>0</v>
      </c>
      <c r="X1414" s="652">
        <v>0</v>
      </c>
      <c r="Y1414" s="652">
        <v>0</v>
      </c>
      <c r="Z1414" s="652">
        <v>0</v>
      </c>
      <c r="AA1414" s="652">
        <v>0</v>
      </c>
      <c r="AB1414" s="652">
        <v>0</v>
      </c>
      <c r="AC1414" s="652">
        <v>0</v>
      </c>
      <c r="AD1414" s="652">
        <v>0</v>
      </c>
      <c r="AE1414" s="652">
        <v>0</v>
      </c>
      <c r="AF1414" s="652">
        <v>0</v>
      </c>
      <c r="AG1414" s="652">
        <v>0</v>
      </c>
      <c r="AH1414" s="652">
        <v>0</v>
      </c>
      <c r="AI1414" s="652">
        <v>0</v>
      </c>
      <c r="AJ1414" s="652">
        <v>0</v>
      </c>
      <c r="AK1414" s="652">
        <v>0</v>
      </c>
      <c r="AL1414" s="652">
        <v>0</v>
      </c>
      <c r="AM1414" s="652">
        <v>0</v>
      </c>
      <c r="AN1414" s="652">
        <v>0</v>
      </c>
      <c r="AO1414" s="652">
        <v>0</v>
      </c>
      <c r="AP1414" s="652">
        <v>0</v>
      </c>
      <c r="AQ1414" s="652">
        <v>0</v>
      </c>
      <c r="AR1414" s="652">
        <v>0</v>
      </c>
      <c r="AS1414" s="652">
        <v>0</v>
      </c>
      <c r="AT1414" s="652">
        <v>0</v>
      </c>
      <c r="AU1414" s="652">
        <v>0</v>
      </c>
      <c r="AV1414" s="652">
        <v>0</v>
      </c>
      <c r="AW1414" s="652">
        <v>0</v>
      </c>
      <c r="AX1414" s="652">
        <v>0</v>
      </c>
      <c r="AY1414" s="652">
        <v>0</v>
      </c>
      <c r="AZ1414" s="652">
        <v>0</v>
      </c>
      <c r="BA1414" s="652">
        <v>0</v>
      </c>
      <c r="BB1414" s="652">
        <v>0</v>
      </c>
      <c r="BC1414" s="652">
        <v>0</v>
      </c>
      <c r="BD1414" s="652">
        <v>0</v>
      </c>
      <c r="BE1414" s="652">
        <v>0</v>
      </c>
      <c r="BF1414" s="652">
        <v>0</v>
      </c>
      <c r="BG1414" s="652">
        <v>0</v>
      </c>
      <c r="BH1414" s="652">
        <v>0</v>
      </c>
      <c r="BI1414" s="1476">
        <f t="shared" si="65"/>
        <v>0</v>
      </c>
      <c r="BJ1414" s="1476">
        <f t="shared" si="65"/>
        <v>0</v>
      </c>
      <c r="BK1414" s="652">
        <f t="shared" si="66"/>
        <v>0</v>
      </c>
      <c r="BL1414" s="652">
        <f t="shared" si="67"/>
        <v>0</v>
      </c>
    </row>
    <row r="1415" spans="1:67" s="1421" customFormat="1" ht="13.5" thickBot="1">
      <c r="A1415" s="1471" t="s">
        <v>1859</v>
      </c>
      <c r="B1415" s="1475" t="s">
        <v>2079</v>
      </c>
      <c r="C1415" s="652">
        <v>0</v>
      </c>
      <c r="D1415" s="652">
        <v>0</v>
      </c>
      <c r="E1415" s="652">
        <v>0</v>
      </c>
      <c r="F1415" s="652">
        <v>0</v>
      </c>
      <c r="G1415" s="652">
        <v>0</v>
      </c>
      <c r="H1415" s="652">
        <v>0</v>
      </c>
      <c r="I1415" s="652">
        <v>0</v>
      </c>
      <c r="J1415" s="652">
        <v>0</v>
      </c>
      <c r="K1415" s="652">
        <v>0</v>
      </c>
      <c r="L1415" s="652">
        <v>0</v>
      </c>
      <c r="M1415" s="652">
        <v>0</v>
      </c>
      <c r="N1415" s="652">
        <v>0</v>
      </c>
      <c r="O1415" s="652">
        <v>0</v>
      </c>
      <c r="P1415" s="652">
        <v>0</v>
      </c>
      <c r="Q1415" s="652">
        <v>0</v>
      </c>
      <c r="R1415" s="652">
        <v>0</v>
      </c>
      <c r="S1415" s="652"/>
      <c r="T1415" s="652"/>
      <c r="U1415" s="652"/>
      <c r="V1415" s="652"/>
      <c r="W1415" s="652">
        <v>0</v>
      </c>
      <c r="X1415" s="652">
        <v>0</v>
      </c>
      <c r="Y1415" s="652">
        <v>0</v>
      </c>
      <c r="Z1415" s="652">
        <v>0</v>
      </c>
      <c r="AA1415" s="652">
        <v>0</v>
      </c>
      <c r="AB1415" s="652">
        <v>0</v>
      </c>
      <c r="AC1415" s="652">
        <v>0</v>
      </c>
      <c r="AD1415" s="652">
        <v>0</v>
      </c>
      <c r="AE1415" s="652">
        <v>0</v>
      </c>
      <c r="AF1415" s="652">
        <v>0</v>
      </c>
      <c r="AG1415" s="652">
        <v>0</v>
      </c>
      <c r="AH1415" s="652">
        <v>0</v>
      </c>
      <c r="AI1415" s="652">
        <v>0</v>
      </c>
      <c r="AJ1415" s="652">
        <v>0</v>
      </c>
      <c r="AK1415" s="652">
        <v>0</v>
      </c>
      <c r="AL1415" s="652">
        <v>0</v>
      </c>
      <c r="AM1415" s="652">
        <v>0</v>
      </c>
      <c r="AN1415" s="652">
        <v>0</v>
      </c>
      <c r="AO1415" s="652">
        <v>0</v>
      </c>
      <c r="AP1415" s="652">
        <v>0</v>
      </c>
      <c r="AQ1415" s="652">
        <v>0</v>
      </c>
      <c r="AR1415" s="652">
        <v>0</v>
      </c>
      <c r="AS1415" s="652">
        <v>0</v>
      </c>
      <c r="AT1415" s="652">
        <v>0</v>
      </c>
      <c r="AU1415" s="652">
        <v>0</v>
      </c>
      <c r="AV1415" s="652">
        <v>0</v>
      </c>
      <c r="AW1415" s="652">
        <v>0</v>
      </c>
      <c r="AX1415" s="652">
        <v>0</v>
      </c>
      <c r="AY1415" s="652">
        <v>0</v>
      </c>
      <c r="AZ1415" s="652">
        <v>0</v>
      </c>
      <c r="BA1415" s="652">
        <v>0</v>
      </c>
      <c r="BB1415" s="652">
        <v>0</v>
      </c>
      <c r="BC1415" s="652">
        <v>0</v>
      </c>
      <c r="BD1415" s="652">
        <v>0</v>
      </c>
      <c r="BE1415" s="652">
        <v>0</v>
      </c>
      <c r="BF1415" s="652">
        <v>0</v>
      </c>
      <c r="BG1415" s="652">
        <v>0</v>
      </c>
      <c r="BH1415" s="652">
        <v>0</v>
      </c>
      <c r="BI1415" s="1476">
        <f t="shared" si="65"/>
        <v>0</v>
      </c>
      <c r="BJ1415" s="1476">
        <f t="shared" si="65"/>
        <v>0</v>
      </c>
      <c r="BK1415" s="652">
        <f t="shared" si="66"/>
        <v>0</v>
      </c>
      <c r="BL1415" s="652">
        <f t="shared" si="67"/>
        <v>0</v>
      </c>
    </row>
    <row r="1416" spans="1:67" ht="13.5" thickBot="1">
      <c r="A1416" s="1417">
        <v>46.500999999999998</v>
      </c>
      <c r="B1416" s="1418" t="s">
        <v>2080</v>
      </c>
      <c r="C1416" s="652">
        <v>0</v>
      </c>
      <c r="D1416" s="652">
        <v>0</v>
      </c>
      <c r="E1416" s="652">
        <v>0</v>
      </c>
      <c r="F1416" s="652">
        <v>0</v>
      </c>
      <c r="G1416" s="652">
        <v>0</v>
      </c>
      <c r="H1416" s="652">
        <v>4020</v>
      </c>
      <c r="I1416" s="652">
        <v>0</v>
      </c>
      <c r="J1416" s="652">
        <v>0</v>
      </c>
      <c r="K1416" s="652">
        <v>0</v>
      </c>
      <c r="L1416" s="652">
        <v>0</v>
      </c>
      <c r="M1416" s="652">
        <v>0</v>
      </c>
      <c r="N1416" s="652">
        <v>0</v>
      </c>
      <c r="O1416" s="652">
        <v>0</v>
      </c>
      <c r="P1416" s="652">
        <v>0</v>
      </c>
      <c r="Q1416" s="652">
        <v>0</v>
      </c>
      <c r="R1416" s="652">
        <v>0</v>
      </c>
      <c r="S1416" s="652"/>
      <c r="T1416" s="652"/>
      <c r="U1416" s="652"/>
      <c r="V1416" s="652"/>
      <c r="W1416" s="652">
        <v>0</v>
      </c>
      <c r="X1416" s="652">
        <v>0</v>
      </c>
      <c r="Y1416" s="652">
        <v>7353567</v>
      </c>
      <c r="Z1416" s="652">
        <v>7353567</v>
      </c>
      <c r="AA1416" s="652">
        <v>0</v>
      </c>
      <c r="AB1416" s="652">
        <v>2780</v>
      </c>
      <c r="AC1416" s="652">
        <v>0</v>
      </c>
      <c r="AD1416" s="652">
        <v>0</v>
      </c>
      <c r="AE1416" s="652">
        <v>0</v>
      </c>
      <c r="AF1416" s="652">
        <v>0</v>
      </c>
      <c r="AG1416" s="652">
        <v>0</v>
      </c>
      <c r="AH1416" s="652">
        <v>0</v>
      </c>
      <c r="AI1416" s="652">
        <v>0</v>
      </c>
      <c r="AJ1416" s="652">
        <v>0</v>
      </c>
      <c r="AK1416" s="652">
        <v>0</v>
      </c>
      <c r="AL1416" s="652">
        <v>0</v>
      </c>
      <c r="AM1416" s="652">
        <v>0</v>
      </c>
      <c r="AN1416" s="652">
        <v>0</v>
      </c>
      <c r="AO1416" s="652">
        <v>0</v>
      </c>
      <c r="AP1416" s="652">
        <v>0</v>
      </c>
      <c r="AQ1416" s="652">
        <v>0</v>
      </c>
      <c r="AR1416" s="652">
        <v>62036</v>
      </c>
      <c r="AS1416" s="652">
        <v>0</v>
      </c>
      <c r="AT1416" s="652">
        <v>0</v>
      </c>
      <c r="AU1416" s="652">
        <v>0</v>
      </c>
      <c r="AV1416" s="652">
        <v>46695</v>
      </c>
      <c r="AW1416" s="652">
        <v>0</v>
      </c>
      <c r="AX1416" s="652">
        <v>0</v>
      </c>
      <c r="AY1416" s="652">
        <v>0</v>
      </c>
      <c r="AZ1416" s="652">
        <v>0</v>
      </c>
      <c r="BA1416" s="652">
        <v>0</v>
      </c>
      <c r="BB1416" s="652">
        <v>0</v>
      </c>
      <c r="BC1416" s="652">
        <v>0</v>
      </c>
      <c r="BD1416" s="652">
        <v>0</v>
      </c>
      <c r="BE1416" s="652">
        <v>0</v>
      </c>
      <c r="BF1416" s="652">
        <v>0</v>
      </c>
      <c r="BG1416" s="652">
        <v>0</v>
      </c>
      <c r="BH1416" s="652">
        <v>0</v>
      </c>
      <c r="BI1416" s="1476">
        <f t="shared" ref="BI1416:BJ1479" si="68">C1416+E1416+G1416+I1416+K1416+M1416+O1416+Q1416+W1416+Y1416+AA1416+AC1416+AE1416++AG1416+AI1416+AK1416+AM1416+AO1416+AQ1416+AS1416+AU1416+AW1416+AY1416+BA1416+BC1416+BE1416+BG1416+S1416+U1416</f>
        <v>7353567</v>
      </c>
      <c r="BJ1416" s="1476">
        <f t="shared" si="68"/>
        <v>7469098</v>
      </c>
      <c r="BK1416" s="652">
        <f t="shared" si="66"/>
        <v>0</v>
      </c>
      <c r="BL1416" s="652">
        <f t="shared" si="67"/>
        <v>115531</v>
      </c>
      <c r="BM1416" s="1421"/>
      <c r="BN1416" s="1421"/>
      <c r="BO1416" s="1421"/>
    </row>
    <row r="1417" spans="1:67" ht="13.5" thickBot="1">
      <c r="A1417" s="1417">
        <v>46.548999999999999</v>
      </c>
      <c r="B1417" s="1418" t="s">
        <v>2080</v>
      </c>
      <c r="C1417" s="652">
        <v>0</v>
      </c>
      <c r="D1417" s="652">
        <v>0</v>
      </c>
      <c r="E1417" s="652">
        <v>0</v>
      </c>
      <c r="F1417" s="652">
        <v>0</v>
      </c>
      <c r="G1417" s="652">
        <v>0</v>
      </c>
      <c r="H1417" s="652">
        <v>0</v>
      </c>
      <c r="I1417" s="652">
        <v>0</v>
      </c>
      <c r="J1417" s="652">
        <v>0</v>
      </c>
      <c r="K1417" s="652">
        <v>0</v>
      </c>
      <c r="L1417" s="652">
        <v>0</v>
      </c>
      <c r="M1417" s="652">
        <v>0</v>
      </c>
      <c r="N1417" s="652">
        <v>0</v>
      </c>
      <c r="O1417" s="652">
        <v>0</v>
      </c>
      <c r="P1417" s="652">
        <v>0</v>
      </c>
      <c r="Q1417" s="652">
        <v>0</v>
      </c>
      <c r="R1417" s="652">
        <v>0</v>
      </c>
      <c r="S1417" s="652"/>
      <c r="T1417" s="652"/>
      <c r="U1417" s="652"/>
      <c r="V1417" s="652"/>
      <c r="W1417" s="652">
        <v>0</v>
      </c>
      <c r="X1417" s="652">
        <v>0</v>
      </c>
      <c r="Y1417" s="652">
        <v>0</v>
      </c>
      <c r="Z1417" s="652">
        <v>0</v>
      </c>
      <c r="AA1417" s="652">
        <v>0</v>
      </c>
      <c r="AB1417" s="652">
        <v>0</v>
      </c>
      <c r="AC1417" s="652">
        <v>0</v>
      </c>
      <c r="AD1417" s="652">
        <v>0</v>
      </c>
      <c r="AE1417" s="652">
        <v>0</v>
      </c>
      <c r="AF1417" s="652">
        <v>0</v>
      </c>
      <c r="AG1417" s="652">
        <v>0</v>
      </c>
      <c r="AH1417" s="652">
        <v>0</v>
      </c>
      <c r="AI1417" s="652">
        <v>0</v>
      </c>
      <c r="AJ1417" s="652">
        <v>0</v>
      </c>
      <c r="AK1417" s="652">
        <v>0</v>
      </c>
      <c r="AL1417" s="652">
        <v>0</v>
      </c>
      <c r="AM1417" s="652">
        <v>0</v>
      </c>
      <c r="AN1417" s="652">
        <v>0</v>
      </c>
      <c r="AO1417" s="652">
        <v>0</v>
      </c>
      <c r="AP1417" s="652">
        <v>0</v>
      </c>
      <c r="AQ1417" s="652">
        <v>0</v>
      </c>
      <c r="AR1417" s="652">
        <v>0</v>
      </c>
      <c r="AS1417" s="652">
        <v>0</v>
      </c>
      <c r="AT1417" s="652">
        <v>0</v>
      </c>
      <c r="AU1417" s="652">
        <v>0</v>
      </c>
      <c r="AV1417" s="652">
        <v>0</v>
      </c>
      <c r="AW1417" s="652">
        <v>0</v>
      </c>
      <c r="AX1417" s="652">
        <v>0</v>
      </c>
      <c r="AY1417" s="652">
        <v>0</v>
      </c>
      <c r="AZ1417" s="652">
        <v>0</v>
      </c>
      <c r="BA1417" s="652">
        <v>0</v>
      </c>
      <c r="BB1417" s="652">
        <v>0</v>
      </c>
      <c r="BC1417" s="652">
        <v>0</v>
      </c>
      <c r="BD1417" s="652">
        <v>0</v>
      </c>
      <c r="BE1417" s="652">
        <v>0</v>
      </c>
      <c r="BF1417" s="652">
        <v>0</v>
      </c>
      <c r="BG1417" s="652">
        <v>0</v>
      </c>
      <c r="BH1417" s="652">
        <v>0</v>
      </c>
      <c r="BI1417" s="1476">
        <f t="shared" si="68"/>
        <v>0</v>
      </c>
      <c r="BJ1417" s="1476">
        <f t="shared" si="68"/>
        <v>0</v>
      </c>
      <c r="BK1417" s="652">
        <f t="shared" si="66"/>
        <v>0</v>
      </c>
      <c r="BL1417" s="652">
        <f t="shared" si="67"/>
        <v>0</v>
      </c>
    </row>
    <row r="1418" spans="1:67" ht="13.5" thickBot="1">
      <c r="A1418" s="1417">
        <v>46.552</v>
      </c>
      <c r="B1418" s="1418" t="s">
        <v>3568</v>
      </c>
      <c r="C1418" s="652">
        <v>0</v>
      </c>
      <c r="D1418" s="652">
        <v>0</v>
      </c>
      <c r="E1418" s="652">
        <v>0</v>
      </c>
      <c r="F1418" s="652">
        <v>0</v>
      </c>
      <c r="G1418" s="652">
        <v>0</v>
      </c>
      <c r="H1418" s="652">
        <v>0</v>
      </c>
      <c r="I1418" s="652">
        <v>0</v>
      </c>
      <c r="J1418" s="652">
        <v>0</v>
      </c>
      <c r="K1418" s="652">
        <v>0</v>
      </c>
      <c r="L1418" s="652">
        <v>0</v>
      </c>
      <c r="M1418" s="652">
        <v>0</v>
      </c>
      <c r="N1418" s="652">
        <v>0</v>
      </c>
      <c r="O1418" s="652">
        <v>0</v>
      </c>
      <c r="P1418" s="652">
        <v>0</v>
      </c>
      <c r="Q1418" s="652">
        <v>0</v>
      </c>
      <c r="R1418" s="652">
        <v>0</v>
      </c>
      <c r="S1418" s="652"/>
      <c r="T1418" s="652"/>
      <c r="U1418" s="652"/>
      <c r="V1418" s="652"/>
      <c r="W1418" s="652">
        <v>0</v>
      </c>
      <c r="X1418" s="652">
        <v>530</v>
      </c>
      <c r="Y1418" s="652">
        <v>0</v>
      </c>
      <c r="Z1418" s="652">
        <v>0</v>
      </c>
      <c r="AA1418" s="652">
        <v>0</v>
      </c>
      <c r="AB1418" s="652">
        <v>0</v>
      </c>
      <c r="AC1418" s="652">
        <v>0</v>
      </c>
      <c r="AD1418" s="652">
        <v>0</v>
      </c>
      <c r="AE1418" s="652">
        <v>0</v>
      </c>
      <c r="AF1418" s="652">
        <v>0</v>
      </c>
      <c r="AG1418" s="652">
        <v>0</v>
      </c>
      <c r="AH1418" s="652">
        <v>0</v>
      </c>
      <c r="AI1418" s="652">
        <v>0</v>
      </c>
      <c r="AJ1418" s="652">
        <v>0</v>
      </c>
      <c r="AK1418" s="652">
        <v>0</v>
      </c>
      <c r="AL1418" s="652">
        <v>0</v>
      </c>
      <c r="AM1418" s="652">
        <v>0</v>
      </c>
      <c r="AN1418" s="652">
        <v>0</v>
      </c>
      <c r="AO1418" s="652">
        <v>0</v>
      </c>
      <c r="AP1418" s="652">
        <v>0</v>
      </c>
      <c r="AQ1418" s="652">
        <v>0</v>
      </c>
      <c r="AR1418" s="652">
        <v>0</v>
      </c>
      <c r="AS1418" s="652">
        <v>0</v>
      </c>
      <c r="AT1418" s="652">
        <v>0</v>
      </c>
      <c r="AU1418" s="652">
        <v>0</v>
      </c>
      <c r="AV1418" s="652">
        <v>0</v>
      </c>
      <c r="AW1418" s="652">
        <v>0</v>
      </c>
      <c r="AX1418" s="652">
        <v>0</v>
      </c>
      <c r="AY1418" s="652">
        <v>0</v>
      </c>
      <c r="AZ1418" s="652">
        <v>0</v>
      </c>
      <c r="BA1418" s="652">
        <v>0</v>
      </c>
      <c r="BB1418" s="652">
        <v>0</v>
      </c>
      <c r="BC1418" s="652">
        <v>0</v>
      </c>
      <c r="BD1418" s="652">
        <v>0</v>
      </c>
      <c r="BE1418" s="652">
        <v>0</v>
      </c>
      <c r="BF1418" s="652">
        <v>0</v>
      </c>
      <c r="BG1418" s="652">
        <v>0</v>
      </c>
      <c r="BH1418" s="652">
        <v>0</v>
      </c>
      <c r="BI1418" s="1476">
        <f t="shared" si="68"/>
        <v>0</v>
      </c>
      <c r="BJ1418" s="1476">
        <f t="shared" si="68"/>
        <v>530</v>
      </c>
      <c r="BK1418" s="652">
        <f>IF(BI1418&gt;BJ1418,BI1418-BJ1418,0)</f>
        <v>0</v>
      </c>
      <c r="BL1418" s="652">
        <f>IF(BJ1418&gt;BI1418,BJ1418-BI1418,0)</f>
        <v>530</v>
      </c>
    </row>
    <row r="1419" spans="1:67" ht="13.5" thickBot="1">
      <c r="A1419" s="1417">
        <v>46.552999999999997</v>
      </c>
      <c r="B1419" s="1418" t="s">
        <v>3569</v>
      </c>
      <c r="C1419" s="652">
        <v>0</v>
      </c>
      <c r="D1419" s="652">
        <v>0</v>
      </c>
      <c r="E1419" s="652">
        <v>0</v>
      </c>
      <c r="F1419" s="652">
        <v>0</v>
      </c>
      <c r="G1419" s="652">
        <v>0</v>
      </c>
      <c r="H1419" s="652">
        <v>0</v>
      </c>
      <c r="I1419" s="652">
        <v>0</v>
      </c>
      <c r="J1419" s="652">
        <v>0</v>
      </c>
      <c r="K1419" s="652">
        <v>0</v>
      </c>
      <c r="L1419" s="652">
        <v>0</v>
      </c>
      <c r="M1419" s="652">
        <v>0</v>
      </c>
      <c r="N1419" s="652">
        <v>0</v>
      </c>
      <c r="O1419" s="652">
        <v>0</v>
      </c>
      <c r="P1419" s="652">
        <v>0</v>
      </c>
      <c r="Q1419" s="652">
        <v>0</v>
      </c>
      <c r="R1419" s="652">
        <v>0</v>
      </c>
      <c r="S1419" s="652"/>
      <c r="T1419" s="652"/>
      <c r="U1419" s="652"/>
      <c r="V1419" s="652"/>
      <c r="W1419" s="652">
        <v>510</v>
      </c>
      <c r="X1419" s="652">
        <v>0</v>
      </c>
      <c r="Y1419" s="652">
        <v>0</v>
      </c>
      <c r="Z1419" s="652">
        <v>0</v>
      </c>
      <c r="AA1419" s="652">
        <v>0</v>
      </c>
      <c r="AB1419" s="652">
        <v>0</v>
      </c>
      <c r="AC1419" s="652">
        <v>10</v>
      </c>
      <c r="AD1419" s="652">
        <v>0</v>
      </c>
      <c r="AE1419" s="652">
        <v>0</v>
      </c>
      <c r="AF1419" s="652">
        <v>0</v>
      </c>
      <c r="AG1419" s="652">
        <v>0</v>
      </c>
      <c r="AH1419" s="652">
        <v>0</v>
      </c>
      <c r="AI1419" s="652">
        <v>0</v>
      </c>
      <c r="AJ1419" s="652">
        <v>0</v>
      </c>
      <c r="AK1419" s="652">
        <v>0</v>
      </c>
      <c r="AL1419" s="652">
        <v>0</v>
      </c>
      <c r="AM1419" s="652">
        <v>0</v>
      </c>
      <c r="AN1419" s="652">
        <v>0</v>
      </c>
      <c r="AO1419" s="652">
        <v>0</v>
      </c>
      <c r="AP1419" s="652">
        <v>0</v>
      </c>
      <c r="AQ1419" s="652">
        <v>0</v>
      </c>
      <c r="AR1419" s="652">
        <v>0</v>
      </c>
      <c r="AS1419" s="652">
        <v>0</v>
      </c>
      <c r="AT1419" s="652">
        <v>0</v>
      </c>
      <c r="AU1419" s="652">
        <v>0</v>
      </c>
      <c r="AV1419" s="652">
        <v>0</v>
      </c>
      <c r="AW1419" s="652">
        <v>0</v>
      </c>
      <c r="AX1419" s="652">
        <v>0</v>
      </c>
      <c r="AY1419" s="652">
        <v>0</v>
      </c>
      <c r="AZ1419" s="652">
        <v>0</v>
      </c>
      <c r="BA1419" s="652">
        <v>0</v>
      </c>
      <c r="BB1419" s="652">
        <v>0</v>
      </c>
      <c r="BC1419" s="652">
        <v>0</v>
      </c>
      <c r="BD1419" s="652">
        <v>0</v>
      </c>
      <c r="BE1419" s="652">
        <v>0</v>
      </c>
      <c r="BF1419" s="652">
        <v>0</v>
      </c>
      <c r="BG1419" s="652">
        <v>0</v>
      </c>
      <c r="BH1419" s="652">
        <v>0</v>
      </c>
      <c r="BI1419" s="1476">
        <f t="shared" si="68"/>
        <v>520</v>
      </c>
      <c r="BJ1419" s="1476">
        <f t="shared" si="68"/>
        <v>0</v>
      </c>
      <c r="BK1419" s="652">
        <f>IF(BI1419&gt;BJ1419,BI1419-BJ1419,0)</f>
        <v>520</v>
      </c>
      <c r="BL1419" s="652">
        <f>IF(BJ1419&gt;BI1419,BJ1419-BI1419,0)</f>
        <v>0</v>
      </c>
    </row>
    <row r="1420" spans="1:67" ht="13.5" thickBot="1">
      <c r="A1420" s="1417">
        <v>46.551000000000002</v>
      </c>
      <c r="B1420" s="1418" t="s">
        <v>2081</v>
      </c>
      <c r="C1420" s="652">
        <v>0</v>
      </c>
      <c r="D1420" s="652">
        <v>0</v>
      </c>
      <c r="E1420" s="652">
        <v>0</v>
      </c>
      <c r="F1420" s="652">
        <v>0</v>
      </c>
      <c r="G1420" s="652">
        <v>0</v>
      </c>
      <c r="H1420" s="652">
        <v>0</v>
      </c>
      <c r="I1420" s="652">
        <v>0</v>
      </c>
      <c r="J1420" s="652">
        <v>0</v>
      </c>
      <c r="K1420" s="652">
        <v>0</v>
      </c>
      <c r="L1420" s="652">
        <v>0</v>
      </c>
      <c r="M1420" s="652">
        <v>0</v>
      </c>
      <c r="N1420" s="652">
        <v>0</v>
      </c>
      <c r="O1420" s="652">
        <v>0</v>
      </c>
      <c r="P1420" s="652">
        <v>0</v>
      </c>
      <c r="Q1420" s="652">
        <v>0</v>
      </c>
      <c r="R1420" s="652">
        <v>0</v>
      </c>
      <c r="S1420" s="652"/>
      <c r="T1420" s="652"/>
      <c r="U1420" s="652"/>
      <c r="V1420" s="652"/>
      <c r="W1420" s="652">
        <v>0</v>
      </c>
      <c r="X1420" s="652">
        <v>0</v>
      </c>
      <c r="Y1420" s="652">
        <v>0</v>
      </c>
      <c r="Z1420" s="652">
        <v>0</v>
      </c>
      <c r="AA1420" s="652">
        <v>0</v>
      </c>
      <c r="AB1420" s="652">
        <v>0</v>
      </c>
      <c r="AC1420" s="652">
        <v>0</v>
      </c>
      <c r="AD1420" s="652">
        <v>0</v>
      </c>
      <c r="AE1420" s="652">
        <v>0</v>
      </c>
      <c r="AF1420" s="652">
        <v>0</v>
      </c>
      <c r="AG1420" s="652">
        <v>0</v>
      </c>
      <c r="AH1420" s="652">
        <v>0</v>
      </c>
      <c r="AI1420" s="652">
        <v>0</v>
      </c>
      <c r="AJ1420" s="652">
        <v>0</v>
      </c>
      <c r="AK1420" s="652">
        <v>0</v>
      </c>
      <c r="AL1420" s="652">
        <v>0</v>
      </c>
      <c r="AM1420" s="652">
        <v>0</v>
      </c>
      <c r="AN1420" s="652">
        <v>0</v>
      </c>
      <c r="AO1420" s="652">
        <v>0</v>
      </c>
      <c r="AP1420" s="652">
        <v>0</v>
      </c>
      <c r="AQ1420" s="652">
        <v>0</v>
      </c>
      <c r="AR1420" s="652">
        <v>0</v>
      </c>
      <c r="AS1420" s="652">
        <v>0</v>
      </c>
      <c r="AT1420" s="652">
        <v>0</v>
      </c>
      <c r="AU1420" s="652">
        <v>0</v>
      </c>
      <c r="AV1420" s="652">
        <v>0</v>
      </c>
      <c r="AW1420" s="652">
        <v>0</v>
      </c>
      <c r="AX1420" s="652">
        <v>0</v>
      </c>
      <c r="AY1420" s="652">
        <v>0</v>
      </c>
      <c r="AZ1420" s="652">
        <v>0</v>
      </c>
      <c r="BA1420" s="652">
        <v>0</v>
      </c>
      <c r="BB1420" s="652">
        <v>0</v>
      </c>
      <c r="BC1420" s="652">
        <v>0</v>
      </c>
      <c r="BD1420" s="652">
        <v>0</v>
      </c>
      <c r="BE1420" s="652">
        <v>0</v>
      </c>
      <c r="BF1420" s="652">
        <v>0</v>
      </c>
      <c r="BG1420" s="652">
        <v>0</v>
      </c>
      <c r="BH1420" s="652">
        <v>0</v>
      </c>
      <c r="BI1420" s="1476">
        <f t="shared" si="68"/>
        <v>0</v>
      </c>
      <c r="BJ1420" s="1476">
        <f t="shared" si="68"/>
        <v>0</v>
      </c>
      <c r="BK1420" s="652">
        <f t="shared" si="66"/>
        <v>0</v>
      </c>
      <c r="BL1420" s="652">
        <f t="shared" si="67"/>
        <v>0</v>
      </c>
    </row>
    <row r="1421" spans="1:67" s="1421" customFormat="1" ht="13.5" thickBot="1">
      <c r="A1421" s="1471">
        <v>12</v>
      </c>
      <c r="B1421" s="1478" t="s">
        <v>2073</v>
      </c>
      <c r="C1421" s="652">
        <v>0</v>
      </c>
      <c r="D1421" s="652">
        <v>0</v>
      </c>
      <c r="E1421" s="652">
        <v>0</v>
      </c>
      <c r="F1421" s="652">
        <v>0</v>
      </c>
      <c r="G1421" s="652">
        <v>0</v>
      </c>
      <c r="H1421" s="652">
        <v>0</v>
      </c>
      <c r="I1421" s="652">
        <v>0</v>
      </c>
      <c r="J1421" s="652">
        <v>0</v>
      </c>
      <c r="K1421" s="652">
        <v>0</v>
      </c>
      <c r="L1421" s="652">
        <v>0</v>
      </c>
      <c r="M1421" s="652">
        <v>0</v>
      </c>
      <c r="N1421" s="652">
        <v>0</v>
      </c>
      <c r="O1421" s="652">
        <v>0</v>
      </c>
      <c r="P1421" s="652">
        <v>0</v>
      </c>
      <c r="Q1421" s="652">
        <v>0</v>
      </c>
      <c r="R1421" s="652">
        <v>0</v>
      </c>
      <c r="S1421" s="652"/>
      <c r="T1421" s="652"/>
      <c r="U1421" s="652"/>
      <c r="V1421" s="652"/>
      <c r="W1421" s="652">
        <v>0</v>
      </c>
      <c r="X1421" s="652">
        <v>0</v>
      </c>
      <c r="Y1421" s="652">
        <v>0</v>
      </c>
      <c r="Z1421" s="652">
        <v>0</v>
      </c>
      <c r="AA1421" s="652">
        <v>0</v>
      </c>
      <c r="AB1421" s="652">
        <v>0</v>
      </c>
      <c r="AC1421" s="652">
        <v>0</v>
      </c>
      <c r="AD1421" s="652">
        <v>0</v>
      </c>
      <c r="AE1421" s="652">
        <v>0</v>
      </c>
      <c r="AF1421" s="652">
        <v>0</v>
      </c>
      <c r="AG1421" s="652">
        <v>0</v>
      </c>
      <c r="AH1421" s="652">
        <v>0</v>
      </c>
      <c r="AI1421" s="652">
        <v>0</v>
      </c>
      <c r="AJ1421" s="652">
        <v>0</v>
      </c>
      <c r="AK1421" s="652">
        <v>0</v>
      </c>
      <c r="AL1421" s="652">
        <v>0</v>
      </c>
      <c r="AM1421" s="652">
        <v>0</v>
      </c>
      <c r="AN1421" s="652">
        <v>0</v>
      </c>
      <c r="AO1421" s="652">
        <v>0</v>
      </c>
      <c r="AP1421" s="652">
        <v>0</v>
      </c>
      <c r="AQ1421" s="652">
        <v>0</v>
      </c>
      <c r="AR1421" s="652">
        <v>0</v>
      </c>
      <c r="AS1421" s="652">
        <v>0</v>
      </c>
      <c r="AT1421" s="652">
        <v>0</v>
      </c>
      <c r="AU1421" s="652">
        <v>0</v>
      </c>
      <c r="AV1421" s="652">
        <v>0</v>
      </c>
      <c r="AW1421" s="652">
        <v>0</v>
      </c>
      <c r="AX1421" s="652">
        <v>0</v>
      </c>
      <c r="AY1421" s="652">
        <v>0</v>
      </c>
      <c r="AZ1421" s="652">
        <v>0</v>
      </c>
      <c r="BA1421" s="652">
        <v>0</v>
      </c>
      <c r="BB1421" s="652">
        <v>0</v>
      </c>
      <c r="BC1421" s="652">
        <v>0</v>
      </c>
      <c r="BD1421" s="652">
        <v>0</v>
      </c>
      <c r="BE1421" s="652">
        <v>0</v>
      </c>
      <c r="BF1421" s="652">
        <v>0</v>
      </c>
      <c r="BG1421" s="652">
        <v>0</v>
      </c>
      <c r="BH1421" s="652">
        <v>0</v>
      </c>
      <c r="BI1421" s="1476">
        <f t="shared" si="68"/>
        <v>0</v>
      </c>
      <c r="BJ1421" s="1476">
        <f t="shared" si="68"/>
        <v>0</v>
      </c>
      <c r="BK1421" s="652">
        <f t="shared" si="66"/>
        <v>0</v>
      </c>
      <c r="BL1421" s="652">
        <f t="shared" si="67"/>
        <v>0</v>
      </c>
      <c r="BM1421" s="1413"/>
      <c r="BN1421" s="1413"/>
      <c r="BO1421" s="1413"/>
    </row>
    <row r="1422" spans="1:67" s="1421" customFormat="1" ht="13.5" thickBot="1">
      <c r="A1422" s="1471" t="s">
        <v>559</v>
      </c>
      <c r="B1422" s="1475" t="s">
        <v>2074</v>
      </c>
      <c r="C1422" s="652">
        <v>0</v>
      </c>
      <c r="D1422" s="652">
        <v>0</v>
      </c>
      <c r="E1422" s="652">
        <v>0</v>
      </c>
      <c r="F1422" s="652">
        <v>0</v>
      </c>
      <c r="G1422" s="652">
        <v>0</v>
      </c>
      <c r="H1422" s="652">
        <v>0</v>
      </c>
      <c r="I1422" s="652">
        <v>0</v>
      </c>
      <c r="J1422" s="652">
        <v>0</v>
      </c>
      <c r="K1422" s="652">
        <v>0</v>
      </c>
      <c r="L1422" s="652">
        <v>0</v>
      </c>
      <c r="M1422" s="652">
        <v>0</v>
      </c>
      <c r="N1422" s="652">
        <v>0</v>
      </c>
      <c r="O1422" s="652">
        <v>0</v>
      </c>
      <c r="P1422" s="652">
        <v>0</v>
      </c>
      <c r="Q1422" s="652">
        <v>0</v>
      </c>
      <c r="R1422" s="652">
        <v>0</v>
      </c>
      <c r="S1422" s="652"/>
      <c r="T1422" s="652"/>
      <c r="U1422" s="652"/>
      <c r="V1422" s="652"/>
      <c r="W1422" s="652">
        <v>0</v>
      </c>
      <c r="X1422" s="652">
        <v>0</v>
      </c>
      <c r="Y1422" s="652">
        <v>0</v>
      </c>
      <c r="Z1422" s="652">
        <v>0</v>
      </c>
      <c r="AA1422" s="652">
        <v>0</v>
      </c>
      <c r="AB1422" s="652">
        <v>0</v>
      </c>
      <c r="AC1422" s="652">
        <v>0</v>
      </c>
      <c r="AD1422" s="652">
        <v>0</v>
      </c>
      <c r="AE1422" s="652">
        <v>0</v>
      </c>
      <c r="AF1422" s="652">
        <v>0</v>
      </c>
      <c r="AG1422" s="652">
        <v>0</v>
      </c>
      <c r="AH1422" s="652">
        <v>0</v>
      </c>
      <c r="AI1422" s="652">
        <v>0</v>
      </c>
      <c r="AJ1422" s="652">
        <v>0</v>
      </c>
      <c r="AK1422" s="652">
        <v>0</v>
      </c>
      <c r="AL1422" s="652">
        <v>0</v>
      </c>
      <c r="AM1422" s="652">
        <v>0</v>
      </c>
      <c r="AN1422" s="652">
        <v>0</v>
      </c>
      <c r="AO1422" s="652">
        <v>0</v>
      </c>
      <c r="AP1422" s="652">
        <v>0</v>
      </c>
      <c r="AQ1422" s="652">
        <v>0</v>
      </c>
      <c r="AR1422" s="652">
        <v>0</v>
      </c>
      <c r="AS1422" s="652">
        <v>0</v>
      </c>
      <c r="AT1422" s="652">
        <v>0</v>
      </c>
      <c r="AU1422" s="652">
        <v>0</v>
      </c>
      <c r="AV1422" s="652">
        <v>0</v>
      </c>
      <c r="AW1422" s="652">
        <v>0</v>
      </c>
      <c r="AX1422" s="652">
        <v>0</v>
      </c>
      <c r="AY1422" s="652">
        <v>0</v>
      </c>
      <c r="AZ1422" s="652">
        <v>0</v>
      </c>
      <c r="BA1422" s="652">
        <v>0</v>
      </c>
      <c r="BB1422" s="652">
        <v>0</v>
      </c>
      <c r="BC1422" s="652">
        <v>0</v>
      </c>
      <c r="BD1422" s="652">
        <v>0</v>
      </c>
      <c r="BE1422" s="652">
        <v>0</v>
      </c>
      <c r="BF1422" s="652">
        <v>0</v>
      </c>
      <c r="BG1422" s="652">
        <v>0</v>
      </c>
      <c r="BH1422" s="652">
        <v>0</v>
      </c>
      <c r="BI1422" s="1476">
        <f t="shared" si="68"/>
        <v>0</v>
      </c>
      <c r="BJ1422" s="1476">
        <f t="shared" si="68"/>
        <v>0</v>
      </c>
      <c r="BK1422" s="652">
        <f t="shared" si="66"/>
        <v>0</v>
      </c>
      <c r="BL1422" s="652">
        <f t="shared" si="67"/>
        <v>0</v>
      </c>
    </row>
    <row r="1423" spans="1:67" s="1421" customFormat="1" ht="13.5" thickBot="1">
      <c r="A1423" s="1471" t="s">
        <v>1906</v>
      </c>
      <c r="B1423" s="1475" t="s">
        <v>2082</v>
      </c>
      <c r="C1423" s="652">
        <v>0</v>
      </c>
      <c r="D1423" s="652">
        <v>0</v>
      </c>
      <c r="E1423" s="652">
        <v>0</v>
      </c>
      <c r="F1423" s="652">
        <v>0</v>
      </c>
      <c r="G1423" s="652">
        <v>0</v>
      </c>
      <c r="H1423" s="652">
        <v>0</v>
      </c>
      <c r="I1423" s="652">
        <v>0</v>
      </c>
      <c r="J1423" s="652">
        <v>0</v>
      </c>
      <c r="K1423" s="652">
        <v>0</v>
      </c>
      <c r="L1423" s="652">
        <v>0</v>
      </c>
      <c r="M1423" s="652">
        <v>0</v>
      </c>
      <c r="N1423" s="652">
        <v>0</v>
      </c>
      <c r="O1423" s="652">
        <v>0</v>
      </c>
      <c r="P1423" s="652">
        <v>0</v>
      </c>
      <c r="Q1423" s="652">
        <v>0</v>
      </c>
      <c r="R1423" s="652">
        <v>0</v>
      </c>
      <c r="S1423" s="652"/>
      <c r="T1423" s="652"/>
      <c r="U1423" s="652"/>
      <c r="V1423" s="652"/>
      <c r="W1423" s="652">
        <v>0</v>
      </c>
      <c r="X1423" s="652">
        <v>0</v>
      </c>
      <c r="Y1423" s="652">
        <v>0</v>
      </c>
      <c r="Z1423" s="652">
        <v>0</v>
      </c>
      <c r="AA1423" s="652">
        <v>0</v>
      </c>
      <c r="AB1423" s="652">
        <v>0</v>
      </c>
      <c r="AC1423" s="652">
        <v>0</v>
      </c>
      <c r="AD1423" s="652">
        <v>0</v>
      </c>
      <c r="AE1423" s="652">
        <v>0</v>
      </c>
      <c r="AF1423" s="652">
        <v>0</v>
      </c>
      <c r="AG1423" s="652">
        <v>0</v>
      </c>
      <c r="AH1423" s="652">
        <v>0</v>
      </c>
      <c r="AI1423" s="652">
        <v>0</v>
      </c>
      <c r="AJ1423" s="652">
        <v>0</v>
      </c>
      <c r="AK1423" s="652">
        <v>0</v>
      </c>
      <c r="AL1423" s="652">
        <v>0</v>
      </c>
      <c r="AM1423" s="652">
        <v>0</v>
      </c>
      <c r="AN1423" s="652">
        <v>0</v>
      </c>
      <c r="AO1423" s="652">
        <v>0</v>
      </c>
      <c r="AP1423" s="652">
        <v>0</v>
      </c>
      <c r="AQ1423" s="652">
        <v>0</v>
      </c>
      <c r="AR1423" s="652">
        <v>0</v>
      </c>
      <c r="AS1423" s="652">
        <v>0</v>
      </c>
      <c r="AT1423" s="652">
        <v>0</v>
      </c>
      <c r="AU1423" s="652">
        <v>0</v>
      </c>
      <c r="AV1423" s="652">
        <v>0</v>
      </c>
      <c r="AW1423" s="652">
        <v>0</v>
      </c>
      <c r="AX1423" s="652">
        <v>0</v>
      </c>
      <c r="AY1423" s="652">
        <v>0</v>
      </c>
      <c r="AZ1423" s="652">
        <v>0</v>
      </c>
      <c r="BA1423" s="652">
        <v>0</v>
      </c>
      <c r="BB1423" s="652">
        <v>0</v>
      </c>
      <c r="BC1423" s="652">
        <v>0</v>
      </c>
      <c r="BD1423" s="652">
        <v>0</v>
      </c>
      <c r="BE1423" s="652">
        <v>0</v>
      </c>
      <c r="BF1423" s="652">
        <v>0</v>
      </c>
      <c r="BG1423" s="652">
        <v>0</v>
      </c>
      <c r="BH1423" s="652">
        <v>0</v>
      </c>
      <c r="BI1423" s="1476">
        <f t="shared" si="68"/>
        <v>0</v>
      </c>
      <c r="BJ1423" s="1476">
        <f t="shared" si="68"/>
        <v>0</v>
      </c>
      <c r="BK1423" s="652">
        <f t="shared" si="66"/>
        <v>0</v>
      </c>
      <c r="BL1423" s="652">
        <f t="shared" si="67"/>
        <v>0</v>
      </c>
    </row>
    <row r="1424" spans="1:67" s="1421" customFormat="1" ht="13.5" thickBot="1">
      <c r="A1424" s="1422">
        <v>46.61</v>
      </c>
      <c r="B1424" s="1418" t="s">
        <v>2083</v>
      </c>
      <c r="C1424" s="652">
        <v>0</v>
      </c>
      <c r="D1424" s="652">
        <v>0</v>
      </c>
      <c r="E1424" s="652">
        <v>0</v>
      </c>
      <c r="F1424" s="652">
        <v>0</v>
      </c>
      <c r="G1424" s="652">
        <v>0</v>
      </c>
      <c r="H1424" s="652">
        <v>447894</v>
      </c>
      <c r="I1424" s="652">
        <v>0</v>
      </c>
      <c r="J1424" s="652">
        <v>0</v>
      </c>
      <c r="K1424" s="652">
        <v>0</v>
      </c>
      <c r="L1424" s="652">
        <v>314357</v>
      </c>
      <c r="M1424" s="652">
        <v>0</v>
      </c>
      <c r="N1424" s="652">
        <v>0</v>
      </c>
      <c r="O1424" s="652">
        <v>0</v>
      </c>
      <c r="P1424" s="652">
        <v>0</v>
      </c>
      <c r="Q1424" s="652">
        <v>0</v>
      </c>
      <c r="R1424" s="652">
        <v>0</v>
      </c>
      <c r="S1424" s="652"/>
      <c r="T1424" s="652"/>
      <c r="U1424" s="652"/>
      <c r="V1424" s="652"/>
      <c r="W1424" s="652">
        <v>0</v>
      </c>
      <c r="X1424" s="652">
        <v>0</v>
      </c>
      <c r="Y1424" s="652">
        <v>0</v>
      </c>
      <c r="Z1424" s="652">
        <v>0</v>
      </c>
      <c r="AA1424" s="652">
        <v>0</v>
      </c>
      <c r="AB1424" s="652">
        <v>0</v>
      </c>
      <c r="AC1424" s="652">
        <v>0</v>
      </c>
      <c r="AD1424" s="652">
        <v>0</v>
      </c>
      <c r="AE1424" s="652">
        <v>0</v>
      </c>
      <c r="AF1424" s="652">
        <v>0</v>
      </c>
      <c r="AG1424" s="652">
        <v>0</v>
      </c>
      <c r="AH1424" s="652">
        <v>0</v>
      </c>
      <c r="AI1424" s="652">
        <v>0</v>
      </c>
      <c r="AJ1424" s="652">
        <v>0</v>
      </c>
      <c r="AK1424" s="652">
        <v>0</v>
      </c>
      <c r="AL1424" s="652">
        <v>0</v>
      </c>
      <c r="AM1424" s="652">
        <v>0</v>
      </c>
      <c r="AN1424" s="652">
        <v>0</v>
      </c>
      <c r="AO1424" s="652">
        <v>0</v>
      </c>
      <c r="AP1424" s="652">
        <v>0</v>
      </c>
      <c r="AQ1424" s="652">
        <v>0</v>
      </c>
      <c r="AR1424" s="652">
        <v>0</v>
      </c>
      <c r="AS1424" s="652">
        <v>0</v>
      </c>
      <c r="AT1424" s="652">
        <v>0</v>
      </c>
      <c r="AU1424" s="652">
        <v>0</v>
      </c>
      <c r="AV1424" s="652">
        <v>0</v>
      </c>
      <c r="AW1424" s="652">
        <v>0</v>
      </c>
      <c r="AX1424" s="652">
        <v>0</v>
      </c>
      <c r="AY1424" s="652">
        <v>0</v>
      </c>
      <c r="AZ1424" s="652">
        <v>0</v>
      </c>
      <c r="BA1424" s="652">
        <v>0</v>
      </c>
      <c r="BB1424" s="652">
        <v>0</v>
      </c>
      <c r="BC1424" s="652">
        <v>0</v>
      </c>
      <c r="BD1424" s="652">
        <v>0</v>
      </c>
      <c r="BE1424" s="652">
        <v>0</v>
      </c>
      <c r="BF1424" s="652">
        <v>0</v>
      </c>
      <c r="BG1424" s="652">
        <v>0</v>
      </c>
      <c r="BH1424" s="652">
        <v>0</v>
      </c>
      <c r="BI1424" s="1476">
        <f t="shared" si="68"/>
        <v>0</v>
      </c>
      <c r="BJ1424" s="1476">
        <f t="shared" si="68"/>
        <v>762251</v>
      </c>
      <c r="BK1424" s="652">
        <f t="shared" si="66"/>
        <v>0</v>
      </c>
      <c r="BL1424" s="652">
        <f t="shared" si="67"/>
        <v>762251</v>
      </c>
    </row>
    <row r="1425" spans="1:67" s="1421" customFormat="1" ht="13.5" thickBot="1">
      <c r="A1425" s="1471">
        <v>13</v>
      </c>
      <c r="B1425" s="1475" t="s">
        <v>2001</v>
      </c>
      <c r="C1425" s="652">
        <v>0</v>
      </c>
      <c r="D1425" s="652">
        <v>0</v>
      </c>
      <c r="E1425" s="652">
        <v>0</v>
      </c>
      <c r="F1425" s="652">
        <v>0</v>
      </c>
      <c r="G1425" s="652">
        <v>0</v>
      </c>
      <c r="H1425" s="652">
        <v>0</v>
      </c>
      <c r="I1425" s="652">
        <v>0</v>
      </c>
      <c r="J1425" s="652">
        <v>0</v>
      </c>
      <c r="K1425" s="652">
        <v>0</v>
      </c>
      <c r="L1425" s="652">
        <v>0</v>
      </c>
      <c r="M1425" s="652">
        <v>0</v>
      </c>
      <c r="N1425" s="652">
        <v>0</v>
      </c>
      <c r="O1425" s="652">
        <v>0</v>
      </c>
      <c r="P1425" s="652">
        <v>0</v>
      </c>
      <c r="Q1425" s="652">
        <v>0</v>
      </c>
      <c r="R1425" s="652">
        <v>0</v>
      </c>
      <c r="S1425" s="652"/>
      <c r="T1425" s="652"/>
      <c r="U1425" s="652"/>
      <c r="V1425" s="652"/>
      <c r="W1425" s="652">
        <v>0</v>
      </c>
      <c r="X1425" s="652">
        <v>0</v>
      </c>
      <c r="Y1425" s="652">
        <v>0</v>
      </c>
      <c r="Z1425" s="652">
        <v>0</v>
      </c>
      <c r="AA1425" s="652">
        <v>0</v>
      </c>
      <c r="AB1425" s="652">
        <v>0</v>
      </c>
      <c r="AC1425" s="652">
        <v>0</v>
      </c>
      <c r="AD1425" s="652">
        <v>0</v>
      </c>
      <c r="AE1425" s="652">
        <v>0</v>
      </c>
      <c r="AF1425" s="652">
        <v>0</v>
      </c>
      <c r="AG1425" s="652">
        <v>0</v>
      </c>
      <c r="AH1425" s="652">
        <v>0</v>
      </c>
      <c r="AI1425" s="652">
        <v>0</v>
      </c>
      <c r="AJ1425" s="652">
        <v>0</v>
      </c>
      <c r="AK1425" s="652">
        <v>0</v>
      </c>
      <c r="AL1425" s="652">
        <v>0</v>
      </c>
      <c r="AM1425" s="652">
        <v>0</v>
      </c>
      <c r="AN1425" s="652">
        <v>0</v>
      </c>
      <c r="AO1425" s="652">
        <v>0</v>
      </c>
      <c r="AP1425" s="652">
        <v>0</v>
      </c>
      <c r="AQ1425" s="652">
        <v>0</v>
      </c>
      <c r="AR1425" s="652">
        <v>0</v>
      </c>
      <c r="AS1425" s="652">
        <v>0</v>
      </c>
      <c r="AT1425" s="652">
        <v>0</v>
      </c>
      <c r="AU1425" s="652">
        <v>0</v>
      </c>
      <c r="AV1425" s="652">
        <v>0</v>
      </c>
      <c r="AW1425" s="652">
        <v>0</v>
      </c>
      <c r="AX1425" s="652">
        <v>0</v>
      </c>
      <c r="AY1425" s="652">
        <v>0</v>
      </c>
      <c r="AZ1425" s="652">
        <v>0</v>
      </c>
      <c r="BA1425" s="652">
        <v>0</v>
      </c>
      <c r="BB1425" s="652">
        <v>0</v>
      </c>
      <c r="BC1425" s="652">
        <v>0</v>
      </c>
      <c r="BD1425" s="652">
        <v>0</v>
      </c>
      <c r="BE1425" s="652">
        <v>0</v>
      </c>
      <c r="BF1425" s="652">
        <v>0</v>
      </c>
      <c r="BG1425" s="652">
        <v>0</v>
      </c>
      <c r="BH1425" s="652">
        <v>0</v>
      </c>
      <c r="BI1425" s="1476">
        <f t="shared" si="68"/>
        <v>0</v>
      </c>
      <c r="BJ1425" s="1476">
        <f t="shared" si="68"/>
        <v>0</v>
      </c>
      <c r="BK1425" s="652">
        <f t="shared" si="66"/>
        <v>0</v>
      </c>
      <c r="BL1425" s="652">
        <f t="shared" si="67"/>
        <v>0</v>
      </c>
    </row>
    <row r="1426" spans="1:67" ht="13.5" thickBot="1">
      <c r="A1426" s="1430">
        <v>46.704999999999998</v>
      </c>
      <c r="B1426" s="1418" t="s">
        <v>2084</v>
      </c>
      <c r="C1426" s="652">
        <v>0</v>
      </c>
      <c r="D1426" s="652">
        <v>0</v>
      </c>
      <c r="E1426" s="652">
        <v>0</v>
      </c>
      <c r="F1426" s="652">
        <v>0</v>
      </c>
      <c r="G1426" s="652">
        <v>0</v>
      </c>
      <c r="H1426" s="652">
        <v>0</v>
      </c>
      <c r="I1426" s="652">
        <v>0</v>
      </c>
      <c r="J1426" s="652">
        <v>0</v>
      </c>
      <c r="K1426" s="652">
        <v>0</v>
      </c>
      <c r="L1426" s="652">
        <v>0</v>
      </c>
      <c r="M1426" s="652">
        <v>0</v>
      </c>
      <c r="N1426" s="652">
        <v>0</v>
      </c>
      <c r="O1426" s="652">
        <v>0</v>
      </c>
      <c r="P1426" s="652">
        <v>0</v>
      </c>
      <c r="Q1426" s="652">
        <v>0</v>
      </c>
      <c r="R1426" s="652">
        <v>0</v>
      </c>
      <c r="S1426" s="652"/>
      <c r="T1426" s="652"/>
      <c r="U1426" s="652"/>
      <c r="V1426" s="652"/>
      <c r="W1426" s="652">
        <v>0</v>
      </c>
      <c r="X1426" s="652">
        <v>0</v>
      </c>
      <c r="Y1426" s="652">
        <v>0</v>
      </c>
      <c r="Z1426" s="652">
        <v>0</v>
      </c>
      <c r="AA1426" s="652">
        <v>0</v>
      </c>
      <c r="AB1426" s="652">
        <v>0</v>
      </c>
      <c r="AC1426" s="652">
        <v>0</v>
      </c>
      <c r="AD1426" s="652">
        <v>0</v>
      </c>
      <c r="AE1426" s="652">
        <v>0</v>
      </c>
      <c r="AF1426" s="652">
        <v>0</v>
      </c>
      <c r="AG1426" s="652">
        <v>0</v>
      </c>
      <c r="AH1426" s="652">
        <v>0</v>
      </c>
      <c r="AI1426" s="652">
        <v>0</v>
      </c>
      <c r="AJ1426" s="652">
        <v>0</v>
      </c>
      <c r="AK1426" s="652">
        <v>0</v>
      </c>
      <c r="AL1426" s="652">
        <v>0</v>
      </c>
      <c r="AM1426" s="652">
        <v>0</v>
      </c>
      <c r="AN1426" s="652">
        <v>0</v>
      </c>
      <c r="AO1426" s="652">
        <v>0</v>
      </c>
      <c r="AP1426" s="652">
        <v>0</v>
      </c>
      <c r="AQ1426" s="652">
        <v>0</v>
      </c>
      <c r="AR1426" s="652">
        <v>0</v>
      </c>
      <c r="AS1426" s="652">
        <v>0</v>
      </c>
      <c r="AT1426" s="652">
        <v>0</v>
      </c>
      <c r="AU1426" s="652">
        <v>0</v>
      </c>
      <c r="AV1426" s="652">
        <v>0</v>
      </c>
      <c r="AW1426" s="652">
        <v>0</v>
      </c>
      <c r="AX1426" s="652">
        <v>0</v>
      </c>
      <c r="AY1426" s="652">
        <v>0</v>
      </c>
      <c r="AZ1426" s="652">
        <v>0</v>
      </c>
      <c r="BA1426" s="652">
        <v>0</v>
      </c>
      <c r="BB1426" s="652">
        <v>0</v>
      </c>
      <c r="BC1426" s="652">
        <v>0</v>
      </c>
      <c r="BD1426" s="652">
        <v>0</v>
      </c>
      <c r="BE1426" s="652">
        <v>0</v>
      </c>
      <c r="BF1426" s="652">
        <v>0</v>
      </c>
      <c r="BG1426" s="652">
        <v>0</v>
      </c>
      <c r="BH1426" s="652">
        <v>0</v>
      </c>
      <c r="BI1426" s="1476">
        <f t="shared" si="68"/>
        <v>0</v>
      </c>
      <c r="BJ1426" s="1476">
        <f t="shared" si="68"/>
        <v>0</v>
      </c>
      <c r="BK1426" s="652">
        <f t="shared" si="66"/>
        <v>0</v>
      </c>
      <c r="BL1426" s="652">
        <f t="shared" si="67"/>
        <v>0</v>
      </c>
      <c r="BM1426" s="1421"/>
      <c r="BN1426" s="1421"/>
      <c r="BO1426" s="1421"/>
    </row>
    <row r="1427" spans="1:67" s="1421" customFormat="1" ht="13.5" thickBot="1">
      <c r="A1427" s="1471" t="s">
        <v>2110</v>
      </c>
      <c r="B1427" s="1477" t="s">
        <v>2111</v>
      </c>
      <c r="C1427" s="652">
        <v>0</v>
      </c>
      <c r="D1427" s="652">
        <v>0</v>
      </c>
      <c r="E1427" s="652">
        <v>0</v>
      </c>
      <c r="F1427" s="652">
        <v>0</v>
      </c>
      <c r="G1427" s="652">
        <v>0</v>
      </c>
      <c r="H1427" s="652">
        <v>0</v>
      </c>
      <c r="I1427" s="652">
        <v>0</v>
      </c>
      <c r="J1427" s="652">
        <v>0</v>
      </c>
      <c r="K1427" s="652">
        <v>0</v>
      </c>
      <c r="L1427" s="652">
        <v>0</v>
      </c>
      <c r="M1427" s="652">
        <v>0</v>
      </c>
      <c r="N1427" s="652">
        <v>0</v>
      </c>
      <c r="O1427" s="652">
        <v>0</v>
      </c>
      <c r="P1427" s="652">
        <v>0</v>
      </c>
      <c r="Q1427" s="652">
        <v>0</v>
      </c>
      <c r="R1427" s="652">
        <v>0</v>
      </c>
      <c r="S1427" s="652"/>
      <c r="T1427" s="652"/>
      <c r="U1427" s="652"/>
      <c r="V1427" s="652"/>
      <c r="W1427" s="652">
        <v>0</v>
      </c>
      <c r="X1427" s="652">
        <v>0</v>
      </c>
      <c r="Y1427" s="652">
        <v>0</v>
      </c>
      <c r="Z1427" s="652">
        <v>0</v>
      </c>
      <c r="AA1427" s="652">
        <v>0</v>
      </c>
      <c r="AB1427" s="652">
        <v>0</v>
      </c>
      <c r="AC1427" s="652">
        <v>0</v>
      </c>
      <c r="AD1427" s="652">
        <v>0</v>
      </c>
      <c r="AE1427" s="652">
        <v>0</v>
      </c>
      <c r="AF1427" s="652">
        <v>0</v>
      </c>
      <c r="AG1427" s="652">
        <v>0</v>
      </c>
      <c r="AH1427" s="652">
        <v>0</v>
      </c>
      <c r="AI1427" s="652">
        <v>0</v>
      </c>
      <c r="AJ1427" s="652">
        <v>0</v>
      </c>
      <c r="AK1427" s="652">
        <v>0</v>
      </c>
      <c r="AL1427" s="652">
        <v>0</v>
      </c>
      <c r="AM1427" s="652">
        <v>0</v>
      </c>
      <c r="AN1427" s="652">
        <v>0</v>
      </c>
      <c r="AO1427" s="652">
        <v>0</v>
      </c>
      <c r="AP1427" s="652">
        <v>0</v>
      </c>
      <c r="AQ1427" s="652">
        <v>0</v>
      </c>
      <c r="AR1427" s="652">
        <v>0</v>
      </c>
      <c r="AS1427" s="652">
        <v>0</v>
      </c>
      <c r="AT1427" s="652">
        <v>0</v>
      </c>
      <c r="AU1427" s="652">
        <v>0</v>
      </c>
      <c r="AV1427" s="652">
        <v>0</v>
      </c>
      <c r="AW1427" s="652">
        <v>0</v>
      </c>
      <c r="AX1427" s="652">
        <v>0</v>
      </c>
      <c r="AY1427" s="652">
        <v>0</v>
      </c>
      <c r="AZ1427" s="652">
        <v>0</v>
      </c>
      <c r="BA1427" s="652">
        <v>0</v>
      </c>
      <c r="BB1427" s="652">
        <v>0</v>
      </c>
      <c r="BC1427" s="652">
        <v>0</v>
      </c>
      <c r="BD1427" s="652">
        <v>0</v>
      </c>
      <c r="BE1427" s="652">
        <v>0</v>
      </c>
      <c r="BF1427" s="652">
        <v>0</v>
      </c>
      <c r="BG1427" s="652">
        <v>0</v>
      </c>
      <c r="BH1427" s="652">
        <v>0</v>
      </c>
      <c r="BI1427" s="1476">
        <f t="shared" si="68"/>
        <v>0</v>
      </c>
      <c r="BJ1427" s="1476">
        <f t="shared" si="68"/>
        <v>0</v>
      </c>
      <c r="BK1427" s="652">
        <f t="shared" si="66"/>
        <v>0</v>
      </c>
      <c r="BL1427" s="652">
        <f t="shared" si="67"/>
        <v>0</v>
      </c>
      <c r="BM1427" s="1413"/>
      <c r="BN1427" s="1413"/>
      <c r="BO1427" s="1413"/>
    </row>
    <row r="1428" spans="1:67" ht="13.5" thickBot="1">
      <c r="A1428" s="1422">
        <v>46.71</v>
      </c>
      <c r="B1428" s="1419" t="s">
        <v>2111</v>
      </c>
      <c r="C1428" s="652">
        <v>0</v>
      </c>
      <c r="D1428" s="652">
        <v>0</v>
      </c>
      <c r="E1428" s="652">
        <v>0</v>
      </c>
      <c r="F1428" s="652">
        <v>0</v>
      </c>
      <c r="G1428" s="652">
        <v>0</v>
      </c>
      <c r="H1428" s="652">
        <v>0</v>
      </c>
      <c r="I1428" s="652">
        <v>0</v>
      </c>
      <c r="J1428" s="652">
        <v>0</v>
      </c>
      <c r="K1428" s="652">
        <v>0</v>
      </c>
      <c r="L1428" s="652">
        <v>0</v>
      </c>
      <c r="M1428" s="652">
        <v>0</v>
      </c>
      <c r="N1428" s="652">
        <v>0</v>
      </c>
      <c r="O1428" s="652">
        <v>0</v>
      </c>
      <c r="P1428" s="652">
        <v>0</v>
      </c>
      <c r="Q1428" s="652">
        <v>0</v>
      </c>
      <c r="R1428" s="652">
        <v>206222159.69999999</v>
      </c>
      <c r="S1428" s="652"/>
      <c r="T1428" s="652"/>
      <c r="U1428" s="652"/>
      <c r="V1428" s="652"/>
      <c r="W1428" s="652">
        <v>0</v>
      </c>
      <c r="X1428" s="652">
        <v>0</v>
      </c>
      <c r="Y1428" s="652">
        <v>0</v>
      </c>
      <c r="Z1428" s="652">
        <v>0</v>
      </c>
      <c r="AA1428" s="652">
        <v>0</v>
      </c>
      <c r="AB1428" s="652">
        <v>0</v>
      </c>
      <c r="AC1428" s="652">
        <v>0</v>
      </c>
      <c r="AD1428" s="652">
        <v>0</v>
      </c>
      <c r="AE1428" s="652">
        <v>0</v>
      </c>
      <c r="AF1428" s="652">
        <v>0</v>
      </c>
      <c r="AG1428" s="652">
        <v>0</v>
      </c>
      <c r="AH1428" s="652">
        <v>0</v>
      </c>
      <c r="AI1428" s="652">
        <v>0</v>
      </c>
      <c r="AJ1428" s="652">
        <v>0</v>
      </c>
      <c r="AK1428" s="652">
        <v>0</v>
      </c>
      <c r="AL1428" s="652">
        <v>0</v>
      </c>
      <c r="AM1428" s="652">
        <v>0</v>
      </c>
      <c r="AN1428" s="652">
        <v>0</v>
      </c>
      <c r="AO1428" s="652">
        <v>0</v>
      </c>
      <c r="AP1428" s="652">
        <v>0</v>
      </c>
      <c r="AQ1428" s="652">
        <v>0</v>
      </c>
      <c r="AR1428" s="652">
        <v>0</v>
      </c>
      <c r="AS1428" s="652">
        <v>0</v>
      </c>
      <c r="AT1428" s="652">
        <v>0</v>
      </c>
      <c r="AU1428" s="652">
        <v>0</v>
      </c>
      <c r="AV1428" s="652">
        <v>0</v>
      </c>
      <c r="AW1428" s="652">
        <v>0</v>
      </c>
      <c r="AX1428" s="652">
        <v>0</v>
      </c>
      <c r="AY1428" s="652">
        <v>0</v>
      </c>
      <c r="AZ1428" s="652">
        <v>0</v>
      </c>
      <c r="BA1428" s="652">
        <v>0</v>
      </c>
      <c r="BB1428" s="652">
        <v>0</v>
      </c>
      <c r="BC1428" s="652">
        <v>0</v>
      </c>
      <c r="BD1428" s="652">
        <v>0</v>
      </c>
      <c r="BE1428" s="652">
        <v>0</v>
      </c>
      <c r="BF1428" s="652">
        <v>0</v>
      </c>
      <c r="BG1428" s="652">
        <v>0</v>
      </c>
      <c r="BH1428" s="652">
        <v>0</v>
      </c>
      <c r="BI1428" s="1476">
        <f t="shared" si="68"/>
        <v>0</v>
      </c>
      <c r="BJ1428" s="1476">
        <f t="shared" si="68"/>
        <v>206222159.69999999</v>
      </c>
      <c r="BK1428" s="652">
        <f t="shared" si="66"/>
        <v>0</v>
      </c>
      <c r="BL1428" s="652">
        <f t="shared" si="67"/>
        <v>206222159.69999999</v>
      </c>
      <c r="BM1428" s="1421"/>
      <c r="BN1428" s="1421"/>
      <c r="BO1428" s="1421"/>
    </row>
    <row r="1429" spans="1:67" s="1421" customFormat="1" ht="13.5" thickBot="1">
      <c r="A1429" s="1471">
        <v>13</v>
      </c>
      <c r="B1429" s="1475" t="s">
        <v>2001</v>
      </c>
      <c r="C1429" s="652">
        <v>0</v>
      </c>
      <c r="D1429" s="652">
        <v>0</v>
      </c>
      <c r="E1429" s="652">
        <v>0</v>
      </c>
      <c r="F1429" s="652">
        <v>0</v>
      </c>
      <c r="G1429" s="652">
        <v>0</v>
      </c>
      <c r="H1429" s="652">
        <v>0</v>
      </c>
      <c r="I1429" s="652">
        <v>0</v>
      </c>
      <c r="J1429" s="652">
        <v>0</v>
      </c>
      <c r="K1429" s="652">
        <v>0</v>
      </c>
      <c r="L1429" s="652">
        <v>0</v>
      </c>
      <c r="M1429" s="652">
        <v>0</v>
      </c>
      <c r="N1429" s="652">
        <v>0</v>
      </c>
      <c r="O1429" s="652">
        <v>0</v>
      </c>
      <c r="P1429" s="652">
        <v>0</v>
      </c>
      <c r="Q1429" s="652">
        <v>0</v>
      </c>
      <c r="R1429" s="652">
        <v>0</v>
      </c>
      <c r="S1429" s="652"/>
      <c r="T1429" s="652"/>
      <c r="U1429" s="652"/>
      <c r="V1429" s="652"/>
      <c r="W1429" s="652">
        <v>0</v>
      </c>
      <c r="X1429" s="652">
        <v>0</v>
      </c>
      <c r="Y1429" s="652">
        <v>0</v>
      </c>
      <c r="Z1429" s="652">
        <v>0</v>
      </c>
      <c r="AA1429" s="652">
        <v>0</v>
      </c>
      <c r="AB1429" s="652">
        <v>0</v>
      </c>
      <c r="AC1429" s="652">
        <v>0</v>
      </c>
      <c r="AD1429" s="652">
        <v>0</v>
      </c>
      <c r="AE1429" s="652">
        <v>0</v>
      </c>
      <c r="AF1429" s="652">
        <v>0</v>
      </c>
      <c r="AG1429" s="652">
        <v>0</v>
      </c>
      <c r="AH1429" s="652">
        <v>0</v>
      </c>
      <c r="AI1429" s="652">
        <v>0</v>
      </c>
      <c r="AJ1429" s="652">
        <v>0</v>
      </c>
      <c r="AK1429" s="652">
        <v>0</v>
      </c>
      <c r="AL1429" s="652">
        <v>0</v>
      </c>
      <c r="AM1429" s="652">
        <v>0</v>
      </c>
      <c r="AN1429" s="652">
        <v>0</v>
      </c>
      <c r="AO1429" s="652">
        <v>0</v>
      </c>
      <c r="AP1429" s="652">
        <v>0</v>
      </c>
      <c r="AQ1429" s="652">
        <v>0</v>
      </c>
      <c r="AR1429" s="652">
        <v>0</v>
      </c>
      <c r="AS1429" s="652">
        <v>0</v>
      </c>
      <c r="AT1429" s="652">
        <v>0</v>
      </c>
      <c r="AU1429" s="652">
        <v>0</v>
      </c>
      <c r="AV1429" s="652">
        <v>0</v>
      </c>
      <c r="AW1429" s="652">
        <v>0</v>
      </c>
      <c r="AX1429" s="652">
        <v>0</v>
      </c>
      <c r="AY1429" s="652">
        <v>0</v>
      </c>
      <c r="AZ1429" s="652">
        <v>0</v>
      </c>
      <c r="BA1429" s="652">
        <v>0</v>
      </c>
      <c r="BB1429" s="652">
        <v>0</v>
      </c>
      <c r="BC1429" s="652">
        <v>0</v>
      </c>
      <c r="BD1429" s="652">
        <v>0</v>
      </c>
      <c r="BE1429" s="652">
        <v>0</v>
      </c>
      <c r="BF1429" s="652">
        <v>0</v>
      </c>
      <c r="BG1429" s="652">
        <v>0</v>
      </c>
      <c r="BH1429" s="652">
        <v>0</v>
      </c>
      <c r="BI1429" s="1476">
        <f t="shared" si="68"/>
        <v>0</v>
      </c>
      <c r="BJ1429" s="1476">
        <f t="shared" si="68"/>
        <v>0</v>
      </c>
      <c r="BK1429" s="652">
        <f t="shared" si="66"/>
        <v>0</v>
      </c>
      <c r="BL1429" s="652">
        <f t="shared" si="67"/>
        <v>0</v>
      </c>
      <c r="BM1429" s="1413"/>
      <c r="BN1429" s="1413"/>
      <c r="BO1429" s="1413"/>
    </row>
    <row r="1430" spans="1:67" ht="13.5" thickBot="1">
      <c r="A1430" s="1430">
        <v>46.713000000000001</v>
      </c>
      <c r="B1430" s="1418" t="s">
        <v>2002</v>
      </c>
      <c r="C1430" s="652">
        <v>0</v>
      </c>
      <c r="D1430" s="652">
        <v>0</v>
      </c>
      <c r="E1430" s="652">
        <v>0</v>
      </c>
      <c r="F1430" s="652">
        <v>0</v>
      </c>
      <c r="G1430" s="652">
        <v>0</v>
      </c>
      <c r="H1430" s="652">
        <v>0</v>
      </c>
      <c r="I1430" s="652">
        <v>0</v>
      </c>
      <c r="J1430" s="652">
        <v>0</v>
      </c>
      <c r="K1430" s="652">
        <v>0</v>
      </c>
      <c r="L1430" s="652">
        <v>0</v>
      </c>
      <c r="M1430" s="652">
        <v>0</v>
      </c>
      <c r="N1430" s="652">
        <v>0</v>
      </c>
      <c r="O1430" s="652">
        <v>0</v>
      </c>
      <c r="P1430" s="652">
        <v>0</v>
      </c>
      <c r="Q1430" s="652">
        <v>445387410.99000001</v>
      </c>
      <c r="R1430" s="652">
        <v>94372753.810000002</v>
      </c>
      <c r="S1430" s="652"/>
      <c r="T1430" s="652"/>
      <c r="U1430" s="652"/>
      <c r="V1430" s="652"/>
      <c r="W1430" s="652">
        <v>0</v>
      </c>
      <c r="X1430" s="652">
        <v>0</v>
      </c>
      <c r="Y1430" s="652">
        <v>0</v>
      </c>
      <c r="Z1430" s="652">
        <v>0</v>
      </c>
      <c r="AA1430" s="652">
        <v>0</v>
      </c>
      <c r="AB1430" s="652">
        <v>0</v>
      </c>
      <c r="AC1430" s="652">
        <v>0</v>
      </c>
      <c r="AD1430" s="652">
        <v>0</v>
      </c>
      <c r="AE1430" s="652">
        <v>0</v>
      </c>
      <c r="AF1430" s="652">
        <v>0</v>
      </c>
      <c r="AG1430" s="652">
        <v>0</v>
      </c>
      <c r="AH1430" s="652">
        <v>0</v>
      </c>
      <c r="AI1430" s="652">
        <v>0</v>
      </c>
      <c r="AJ1430" s="652">
        <v>0</v>
      </c>
      <c r="AK1430" s="652">
        <v>0</v>
      </c>
      <c r="AL1430" s="652">
        <v>0</v>
      </c>
      <c r="AM1430" s="652">
        <v>0</v>
      </c>
      <c r="AN1430" s="652">
        <v>0</v>
      </c>
      <c r="AO1430" s="652">
        <v>0</v>
      </c>
      <c r="AP1430" s="652">
        <v>0</v>
      </c>
      <c r="AQ1430" s="652">
        <v>0</v>
      </c>
      <c r="AR1430" s="652">
        <v>0</v>
      </c>
      <c r="AS1430" s="652">
        <v>0</v>
      </c>
      <c r="AT1430" s="652">
        <v>0</v>
      </c>
      <c r="AU1430" s="652">
        <v>0</v>
      </c>
      <c r="AV1430" s="652">
        <v>0</v>
      </c>
      <c r="AW1430" s="652">
        <v>0</v>
      </c>
      <c r="AX1430" s="652">
        <v>0</v>
      </c>
      <c r="AY1430" s="652">
        <v>0</v>
      </c>
      <c r="AZ1430" s="652">
        <v>0</v>
      </c>
      <c r="BA1430" s="652">
        <v>0</v>
      </c>
      <c r="BB1430" s="652">
        <v>0</v>
      </c>
      <c r="BC1430" s="652">
        <v>0</v>
      </c>
      <c r="BD1430" s="652">
        <v>0</v>
      </c>
      <c r="BE1430" s="652">
        <v>0</v>
      </c>
      <c r="BF1430" s="652">
        <v>0</v>
      </c>
      <c r="BG1430" s="652">
        <v>0</v>
      </c>
      <c r="BH1430" s="652">
        <v>0</v>
      </c>
      <c r="BI1430" s="1476">
        <f t="shared" si="68"/>
        <v>445387410.99000001</v>
      </c>
      <c r="BJ1430" s="1476">
        <f t="shared" si="68"/>
        <v>94372753.810000002</v>
      </c>
      <c r="BK1430" s="652">
        <f t="shared" si="66"/>
        <v>351014657.18000001</v>
      </c>
      <c r="BL1430" s="652">
        <f t="shared" si="67"/>
        <v>0</v>
      </c>
      <c r="BM1430" s="1421"/>
      <c r="BN1430" s="1421"/>
      <c r="BO1430" s="1421"/>
    </row>
    <row r="1431" spans="1:67" s="1421" customFormat="1" ht="13.5" thickBot="1">
      <c r="A1431" s="1430">
        <v>46.713999999999999</v>
      </c>
      <c r="B1431" s="1418" t="s">
        <v>2003</v>
      </c>
      <c r="C1431" s="652">
        <v>0</v>
      </c>
      <c r="D1431" s="652">
        <v>0</v>
      </c>
      <c r="E1431" s="652">
        <v>0</v>
      </c>
      <c r="F1431" s="652">
        <v>0</v>
      </c>
      <c r="G1431" s="652">
        <v>0</v>
      </c>
      <c r="H1431" s="652">
        <v>0</v>
      </c>
      <c r="I1431" s="652">
        <v>0</v>
      </c>
      <c r="J1431" s="652">
        <v>0</v>
      </c>
      <c r="K1431" s="652">
        <v>0</v>
      </c>
      <c r="L1431" s="652">
        <v>0</v>
      </c>
      <c r="M1431" s="652">
        <v>0</v>
      </c>
      <c r="N1431" s="652">
        <v>0</v>
      </c>
      <c r="O1431" s="652">
        <v>0</v>
      </c>
      <c r="P1431" s="652">
        <v>0</v>
      </c>
      <c r="Q1431" s="652">
        <v>0</v>
      </c>
      <c r="R1431" s="652">
        <v>0</v>
      </c>
      <c r="S1431" s="652"/>
      <c r="T1431" s="652"/>
      <c r="U1431" s="652"/>
      <c r="V1431" s="652"/>
      <c r="W1431" s="652">
        <v>0</v>
      </c>
      <c r="X1431" s="652">
        <v>0</v>
      </c>
      <c r="Y1431" s="652">
        <v>0</v>
      </c>
      <c r="Z1431" s="652">
        <v>0</v>
      </c>
      <c r="AA1431" s="652">
        <v>0</v>
      </c>
      <c r="AB1431" s="652">
        <v>0</v>
      </c>
      <c r="AC1431" s="652">
        <v>0</v>
      </c>
      <c r="AD1431" s="652">
        <v>0</v>
      </c>
      <c r="AE1431" s="652">
        <v>0</v>
      </c>
      <c r="AF1431" s="652">
        <v>0</v>
      </c>
      <c r="AG1431" s="652">
        <v>0</v>
      </c>
      <c r="AH1431" s="652">
        <v>0</v>
      </c>
      <c r="AI1431" s="652">
        <v>0</v>
      </c>
      <c r="AJ1431" s="652">
        <v>0</v>
      </c>
      <c r="AK1431" s="652">
        <v>0</v>
      </c>
      <c r="AL1431" s="652">
        <v>0</v>
      </c>
      <c r="AM1431" s="652">
        <v>0</v>
      </c>
      <c r="AN1431" s="652">
        <v>0</v>
      </c>
      <c r="AO1431" s="652">
        <v>0</v>
      </c>
      <c r="AP1431" s="652">
        <v>0</v>
      </c>
      <c r="AQ1431" s="652">
        <v>0</v>
      </c>
      <c r="AR1431" s="652">
        <v>0</v>
      </c>
      <c r="AS1431" s="652">
        <v>0</v>
      </c>
      <c r="AT1431" s="652">
        <v>0</v>
      </c>
      <c r="AU1431" s="652">
        <v>0</v>
      </c>
      <c r="AV1431" s="652">
        <v>0</v>
      </c>
      <c r="AW1431" s="652">
        <v>0</v>
      </c>
      <c r="AX1431" s="652">
        <v>0</v>
      </c>
      <c r="AY1431" s="652">
        <v>0</v>
      </c>
      <c r="AZ1431" s="652">
        <v>0</v>
      </c>
      <c r="BA1431" s="652">
        <v>0</v>
      </c>
      <c r="BB1431" s="652">
        <v>0</v>
      </c>
      <c r="BC1431" s="652">
        <v>0</v>
      </c>
      <c r="BD1431" s="652">
        <v>0</v>
      </c>
      <c r="BE1431" s="652">
        <v>0</v>
      </c>
      <c r="BF1431" s="652">
        <v>0</v>
      </c>
      <c r="BG1431" s="652">
        <v>0</v>
      </c>
      <c r="BH1431" s="652">
        <v>0</v>
      </c>
      <c r="BI1431" s="1476">
        <f t="shared" si="68"/>
        <v>0</v>
      </c>
      <c r="BJ1431" s="1476">
        <f t="shared" si="68"/>
        <v>0</v>
      </c>
      <c r="BK1431" s="652">
        <f t="shared" si="66"/>
        <v>0</v>
      </c>
      <c r="BL1431" s="652">
        <f t="shared" si="67"/>
        <v>0</v>
      </c>
      <c r="BM1431" s="1413"/>
      <c r="BN1431" s="1413"/>
      <c r="BO1431" s="1413"/>
    </row>
    <row r="1432" spans="1:67" s="1449" customFormat="1" ht="13.5" thickBot="1">
      <c r="A1432" s="1453">
        <v>46.716999999999999</v>
      </c>
      <c r="B1432" s="1448" t="s">
        <v>2004</v>
      </c>
      <c r="C1432" s="652">
        <v>0</v>
      </c>
      <c r="D1432" s="652">
        <v>0</v>
      </c>
      <c r="E1432" s="652">
        <v>0</v>
      </c>
      <c r="F1432" s="652">
        <v>0</v>
      </c>
      <c r="G1432" s="652">
        <v>0</v>
      </c>
      <c r="H1432" s="652">
        <v>0</v>
      </c>
      <c r="I1432" s="652">
        <v>0</v>
      </c>
      <c r="J1432" s="652">
        <v>0</v>
      </c>
      <c r="K1432" s="652">
        <v>0</v>
      </c>
      <c r="L1432" s="652">
        <v>0</v>
      </c>
      <c r="M1432" s="652">
        <v>0</v>
      </c>
      <c r="N1432" s="652">
        <v>0</v>
      </c>
      <c r="O1432" s="652">
        <v>0</v>
      </c>
      <c r="P1432" s="652">
        <v>0</v>
      </c>
      <c r="Q1432" s="652">
        <v>845609.34</v>
      </c>
      <c r="R1432" s="652">
        <v>1671700</v>
      </c>
      <c r="S1432" s="652"/>
      <c r="T1432" s="652"/>
      <c r="U1432" s="652"/>
      <c r="V1432" s="652"/>
      <c r="W1432" s="652">
        <v>0</v>
      </c>
      <c r="X1432" s="652">
        <v>0</v>
      </c>
      <c r="Y1432" s="652">
        <v>0</v>
      </c>
      <c r="Z1432" s="652">
        <v>0</v>
      </c>
      <c r="AA1432" s="652">
        <v>0</v>
      </c>
      <c r="AB1432" s="652">
        <v>0</v>
      </c>
      <c r="AC1432" s="652">
        <v>0</v>
      </c>
      <c r="AD1432" s="652">
        <v>0</v>
      </c>
      <c r="AE1432" s="652">
        <v>0</v>
      </c>
      <c r="AF1432" s="652">
        <v>0</v>
      </c>
      <c r="AG1432" s="652">
        <v>0</v>
      </c>
      <c r="AH1432" s="652">
        <v>0</v>
      </c>
      <c r="AI1432" s="652">
        <v>0</v>
      </c>
      <c r="AJ1432" s="652">
        <v>0</v>
      </c>
      <c r="AK1432" s="652">
        <v>0</v>
      </c>
      <c r="AL1432" s="652">
        <v>0</v>
      </c>
      <c r="AM1432" s="652">
        <v>0</v>
      </c>
      <c r="AN1432" s="652">
        <v>0</v>
      </c>
      <c r="AO1432" s="652">
        <v>0</v>
      </c>
      <c r="AP1432" s="652">
        <v>0</v>
      </c>
      <c r="AQ1432" s="652">
        <v>0</v>
      </c>
      <c r="AR1432" s="652">
        <v>0</v>
      </c>
      <c r="AS1432" s="652">
        <v>0</v>
      </c>
      <c r="AT1432" s="652">
        <v>0</v>
      </c>
      <c r="AU1432" s="652">
        <v>0</v>
      </c>
      <c r="AV1432" s="652">
        <v>0</v>
      </c>
      <c r="AW1432" s="652">
        <v>0</v>
      </c>
      <c r="AX1432" s="652">
        <v>0</v>
      </c>
      <c r="AY1432" s="652">
        <v>0</v>
      </c>
      <c r="AZ1432" s="652">
        <v>0</v>
      </c>
      <c r="BA1432" s="652">
        <v>0</v>
      </c>
      <c r="BB1432" s="652">
        <v>0</v>
      </c>
      <c r="BC1432" s="652">
        <v>0</v>
      </c>
      <c r="BD1432" s="652">
        <v>0</v>
      </c>
      <c r="BE1432" s="652">
        <v>0</v>
      </c>
      <c r="BF1432" s="652">
        <v>0</v>
      </c>
      <c r="BG1432" s="652">
        <v>0</v>
      </c>
      <c r="BH1432" s="652">
        <v>0</v>
      </c>
      <c r="BI1432" s="1476">
        <f t="shared" si="68"/>
        <v>845609.34</v>
      </c>
      <c r="BJ1432" s="1476">
        <f t="shared" si="68"/>
        <v>1671700</v>
      </c>
      <c r="BK1432" s="757">
        <f>IF(BI1432&gt;BJ1432,BI1432-BJ1432,0)</f>
        <v>0</v>
      </c>
      <c r="BL1432" s="757">
        <f>IF(BJ1432&gt;BI1432,BJ1432-BI1432,0)</f>
        <v>826090.66</v>
      </c>
      <c r="BM1432" s="1421"/>
      <c r="BN1432" s="1421"/>
      <c r="BO1432" s="1421"/>
    </row>
    <row r="1433" spans="1:67" s="1449" customFormat="1" ht="13.5" thickBot="1">
      <c r="A1433" s="1453">
        <v>46.718000000000004</v>
      </c>
      <c r="B1433" s="1448" t="s">
        <v>3570</v>
      </c>
      <c r="C1433" s="652">
        <v>0</v>
      </c>
      <c r="D1433" s="652">
        <v>0</v>
      </c>
      <c r="E1433" s="652">
        <v>0</v>
      </c>
      <c r="F1433" s="652">
        <v>0</v>
      </c>
      <c r="G1433" s="652">
        <v>0</v>
      </c>
      <c r="H1433" s="652">
        <v>0</v>
      </c>
      <c r="I1433" s="652">
        <v>0</v>
      </c>
      <c r="J1433" s="652">
        <v>0</v>
      </c>
      <c r="K1433" s="652">
        <v>0</v>
      </c>
      <c r="L1433" s="652">
        <v>0</v>
      </c>
      <c r="M1433" s="652">
        <v>0</v>
      </c>
      <c r="N1433" s="652">
        <v>0</v>
      </c>
      <c r="O1433" s="652">
        <v>0</v>
      </c>
      <c r="P1433" s="652">
        <v>0</v>
      </c>
      <c r="Q1433" s="652">
        <v>234300.11</v>
      </c>
      <c r="R1433" s="652">
        <v>229091.20000000001</v>
      </c>
      <c r="S1433" s="652"/>
      <c r="T1433" s="652"/>
      <c r="U1433" s="652"/>
      <c r="V1433" s="652"/>
      <c r="W1433" s="652">
        <v>0</v>
      </c>
      <c r="X1433" s="652">
        <v>0</v>
      </c>
      <c r="Y1433" s="652">
        <v>0</v>
      </c>
      <c r="Z1433" s="652">
        <v>0</v>
      </c>
      <c r="AA1433" s="652">
        <v>0</v>
      </c>
      <c r="AB1433" s="652">
        <v>0</v>
      </c>
      <c r="AC1433" s="652">
        <v>0</v>
      </c>
      <c r="AD1433" s="652">
        <v>0</v>
      </c>
      <c r="AE1433" s="652">
        <v>0</v>
      </c>
      <c r="AF1433" s="652">
        <v>0</v>
      </c>
      <c r="AG1433" s="652">
        <v>0</v>
      </c>
      <c r="AH1433" s="652">
        <v>0</v>
      </c>
      <c r="AI1433" s="652">
        <v>0</v>
      </c>
      <c r="AJ1433" s="652">
        <v>0</v>
      </c>
      <c r="AK1433" s="652">
        <v>0</v>
      </c>
      <c r="AL1433" s="652">
        <v>0</v>
      </c>
      <c r="AM1433" s="652">
        <v>0</v>
      </c>
      <c r="AN1433" s="652">
        <v>0</v>
      </c>
      <c r="AO1433" s="652">
        <v>0</v>
      </c>
      <c r="AP1433" s="652">
        <v>0</v>
      </c>
      <c r="AQ1433" s="652">
        <v>0</v>
      </c>
      <c r="AR1433" s="652">
        <v>0</v>
      </c>
      <c r="AS1433" s="652">
        <v>0</v>
      </c>
      <c r="AT1433" s="652">
        <v>0</v>
      </c>
      <c r="AU1433" s="652">
        <v>0</v>
      </c>
      <c r="AV1433" s="652">
        <v>0</v>
      </c>
      <c r="AW1433" s="652">
        <v>0</v>
      </c>
      <c r="AX1433" s="652">
        <v>0</v>
      </c>
      <c r="AY1433" s="652">
        <v>0</v>
      </c>
      <c r="AZ1433" s="652">
        <v>0</v>
      </c>
      <c r="BA1433" s="652">
        <v>0</v>
      </c>
      <c r="BB1433" s="652">
        <v>0</v>
      </c>
      <c r="BC1433" s="652">
        <v>0</v>
      </c>
      <c r="BD1433" s="652">
        <v>0</v>
      </c>
      <c r="BE1433" s="652">
        <v>0</v>
      </c>
      <c r="BF1433" s="652">
        <v>0</v>
      </c>
      <c r="BG1433" s="652">
        <v>0</v>
      </c>
      <c r="BH1433" s="652">
        <v>0</v>
      </c>
      <c r="BI1433" s="1476">
        <f t="shared" si="68"/>
        <v>234300.11</v>
      </c>
      <c r="BJ1433" s="1476">
        <f t="shared" si="68"/>
        <v>229091.20000000001</v>
      </c>
      <c r="BK1433" s="757">
        <f>IF(BI1433&gt;BJ1433,BI1433-BJ1433,0)</f>
        <v>5208.9099999999744</v>
      </c>
      <c r="BL1433" s="757">
        <f>IF(BJ1433&gt;BI1433,BJ1433-BI1433,0)</f>
        <v>0</v>
      </c>
    </row>
    <row r="1434" spans="1:67" ht="13.5" thickBot="1">
      <c r="A1434" s="1430">
        <v>46.720999999999997</v>
      </c>
      <c r="B1434" s="1418" t="s">
        <v>2005</v>
      </c>
      <c r="C1434" s="652">
        <v>0</v>
      </c>
      <c r="D1434" s="652">
        <v>0</v>
      </c>
      <c r="E1434" s="652">
        <v>0</v>
      </c>
      <c r="F1434" s="652">
        <v>0</v>
      </c>
      <c r="G1434" s="652">
        <v>0</v>
      </c>
      <c r="H1434" s="652">
        <v>0</v>
      </c>
      <c r="I1434" s="652">
        <v>0</v>
      </c>
      <c r="J1434" s="652">
        <v>0</v>
      </c>
      <c r="K1434" s="652">
        <v>0</v>
      </c>
      <c r="L1434" s="652">
        <v>0</v>
      </c>
      <c r="M1434" s="652">
        <v>0</v>
      </c>
      <c r="N1434" s="652">
        <v>0</v>
      </c>
      <c r="O1434" s="652">
        <v>0</v>
      </c>
      <c r="P1434" s="652">
        <v>0</v>
      </c>
      <c r="Q1434" s="652">
        <v>0</v>
      </c>
      <c r="R1434" s="652">
        <v>7950000</v>
      </c>
      <c r="S1434" s="652"/>
      <c r="T1434" s="652"/>
      <c r="U1434" s="652"/>
      <c r="V1434" s="652"/>
      <c r="W1434" s="652">
        <v>0</v>
      </c>
      <c r="X1434" s="652">
        <v>0</v>
      </c>
      <c r="Y1434" s="652">
        <v>0</v>
      </c>
      <c r="Z1434" s="652">
        <v>0</v>
      </c>
      <c r="AA1434" s="652">
        <v>0</v>
      </c>
      <c r="AB1434" s="652">
        <v>0</v>
      </c>
      <c r="AC1434" s="652">
        <v>0</v>
      </c>
      <c r="AD1434" s="652">
        <v>0</v>
      </c>
      <c r="AE1434" s="652">
        <v>0</v>
      </c>
      <c r="AF1434" s="652">
        <v>0</v>
      </c>
      <c r="AG1434" s="652">
        <v>0</v>
      </c>
      <c r="AH1434" s="652">
        <v>0</v>
      </c>
      <c r="AI1434" s="652">
        <v>0</v>
      </c>
      <c r="AJ1434" s="652">
        <v>0</v>
      </c>
      <c r="AK1434" s="652">
        <v>0</v>
      </c>
      <c r="AL1434" s="652">
        <v>0</v>
      </c>
      <c r="AM1434" s="652">
        <v>0</v>
      </c>
      <c r="AN1434" s="652">
        <v>0</v>
      </c>
      <c r="AO1434" s="652">
        <v>0</v>
      </c>
      <c r="AP1434" s="652">
        <v>0</v>
      </c>
      <c r="AQ1434" s="652">
        <v>0</v>
      </c>
      <c r="AR1434" s="652">
        <v>0</v>
      </c>
      <c r="AS1434" s="652">
        <v>0</v>
      </c>
      <c r="AT1434" s="652">
        <v>0</v>
      </c>
      <c r="AU1434" s="652">
        <v>0</v>
      </c>
      <c r="AV1434" s="652">
        <v>0</v>
      </c>
      <c r="AW1434" s="652">
        <v>0</v>
      </c>
      <c r="AX1434" s="652">
        <v>0</v>
      </c>
      <c r="AY1434" s="652">
        <v>0</v>
      </c>
      <c r="AZ1434" s="652">
        <v>0</v>
      </c>
      <c r="BA1434" s="652">
        <v>0</v>
      </c>
      <c r="BB1434" s="652">
        <v>0</v>
      </c>
      <c r="BC1434" s="652">
        <v>0</v>
      </c>
      <c r="BD1434" s="652">
        <v>0</v>
      </c>
      <c r="BE1434" s="652">
        <v>0</v>
      </c>
      <c r="BF1434" s="652">
        <v>0</v>
      </c>
      <c r="BG1434" s="652">
        <v>0</v>
      </c>
      <c r="BH1434" s="652">
        <v>0</v>
      </c>
      <c r="BI1434" s="1476">
        <f t="shared" si="68"/>
        <v>0</v>
      </c>
      <c r="BJ1434" s="1476">
        <f t="shared" si="68"/>
        <v>7950000</v>
      </c>
      <c r="BK1434" s="652">
        <f t="shared" si="66"/>
        <v>0</v>
      </c>
      <c r="BL1434" s="652">
        <f t="shared" si="67"/>
        <v>7950000</v>
      </c>
      <c r="BM1434" s="1449"/>
      <c r="BN1434" s="1449"/>
      <c r="BO1434" s="1449"/>
    </row>
    <row r="1435" spans="1:67" ht="13.5" thickBot="1">
      <c r="A1435" s="1430">
        <v>46.722999999999999</v>
      </c>
      <c r="B1435" s="1418" t="s">
        <v>2006</v>
      </c>
      <c r="C1435" s="652">
        <v>0</v>
      </c>
      <c r="D1435" s="652">
        <v>0</v>
      </c>
      <c r="E1435" s="652">
        <v>0</v>
      </c>
      <c r="F1435" s="652">
        <v>0</v>
      </c>
      <c r="G1435" s="652">
        <v>0</v>
      </c>
      <c r="H1435" s="652">
        <v>0</v>
      </c>
      <c r="I1435" s="652">
        <v>0</v>
      </c>
      <c r="J1435" s="652">
        <v>0</v>
      </c>
      <c r="K1435" s="652">
        <v>0</v>
      </c>
      <c r="L1435" s="652">
        <v>0</v>
      </c>
      <c r="M1435" s="652">
        <v>0</v>
      </c>
      <c r="N1435" s="652">
        <v>0</v>
      </c>
      <c r="O1435" s="652">
        <v>0</v>
      </c>
      <c r="P1435" s="652">
        <v>0</v>
      </c>
      <c r="Q1435" s="652">
        <v>414271</v>
      </c>
      <c r="R1435" s="652">
        <v>0</v>
      </c>
      <c r="S1435" s="652"/>
      <c r="T1435" s="652"/>
      <c r="U1435" s="652"/>
      <c r="V1435" s="652"/>
      <c r="W1435" s="652">
        <v>0</v>
      </c>
      <c r="X1435" s="652">
        <v>0</v>
      </c>
      <c r="Y1435" s="652">
        <v>0</v>
      </c>
      <c r="Z1435" s="652">
        <v>0</v>
      </c>
      <c r="AA1435" s="652">
        <v>0</v>
      </c>
      <c r="AB1435" s="652">
        <v>0</v>
      </c>
      <c r="AC1435" s="652">
        <v>0</v>
      </c>
      <c r="AD1435" s="652">
        <v>0</v>
      </c>
      <c r="AE1435" s="652">
        <v>0</v>
      </c>
      <c r="AF1435" s="652">
        <v>0</v>
      </c>
      <c r="AG1435" s="652">
        <v>0</v>
      </c>
      <c r="AH1435" s="652">
        <v>0</v>
      </c>
      <c r="AI1435" s="652">
        <v>0</v>
      </c>
      <c r="AJ1435" s="652">
        <v>0</v>
      </c>
      <c r="AK1435" s="652">
        <v>0</v>
      </c>
      <c r="AL1435" s="652">
        <v>0</v>
      </c>
      <c r="AM1435" s="652">
        <v>0</v>
      </c>
      <c r="AN1435" s="652">
        <v>0</v>
      </c>
      <c r="AO1435" s="652">
        <v>0</v>
      </c>
      <c r="AP1435" s="652">
        <v>0</v>
      </c>
      <c r="AQ1435" s="652">
        <v>0</v>
      </c>
      <c r="AR1435" s="652">
        <v>0</v>
      </c>
      <c r="AS1435" s="652">
        <v>0</v>
      </c>
      <c r="AT1435" s="652">
        <v>0</v>
      </c>
      <c r="AU1435" s="652">
        <v>0</v>
      </c>
      <c r="AV1435" s="652">
        <v>0</v>
      </c>
      <c r="AW1435" s="652">
        <v>0</v>
      </c>
      <c r="AX1435" s="652">
        <v>0</v>
      </c>
      <c r="AY1435" s="652">
        <v>0</v>
      </c>
      <c r="AZ1435" s="652">
        <v>0</v>
      </c>
      <c r="BA1435" s="652">
        <v>0</v>
      </c>
      <c r="BB1435" s="652">
        <v>0</v>
      </c>
      <c r="BC1435" s="652">
        <v>0</v>
      </c>
      <c r="BD1435" s="652">
        <v>0</v>
      </c>
      <c r="BE1435" s="652">
        <v>0</v>
      </c>
      <c r="BF1435" s="652">
        <v>0</v>
      </c>
      <c r="BG1435" s="652">
        <v>0</v>
      </c>
      <c r="BH1435" s="652">
        <v>0</v>
      </c>
      <c r="BI1435" s="1476">
        <f t="shared" si="68"/>
        <v>414271</v>
      </c>
      <c r="BJ1435" s="1476">
        <f t="shared" si="68"/>
        <v>0</v>
      </c>
      <c r="BK1435" s="652">
        <f t="shared" si="66"/>
        <v>414271</v>
      </c>
      <c r="BL1435" s="652">
        <f t="shared" si="67"/>
        <v>0</v>
      </c>
    </row>
    <row r="1436" spans="1:67" s="1421" customFormat="1" ht="13.5" thickBot="1">
      <c r="A1436" s="1430">
        <v>46.737000000000002</v>
      </c>
      <c r="B1436" s="1418" t="s">
        <v>2007</v>
      </c>
      <c r="C1436" s="652">
        <v>0</v>
      </c>
      <c r="D1436" s="652">
        <v>0</v>
      </c>
      <c r="E1436" s="652">
        <v>0</v>
      </c>
      <c r="F1436" s="652">
        <v>0</v>
      </c>
      <c r="G1436" s="652">
        <v>0</v>
      </c>
      <c r="H1436" s="652">
        <v>0</v>
      </c>
      <c r="I1436" s="652">
        <v>0</v>
      </c>
      <c r="J1436" s="652">
        <v>0</v>
      </c>
      <c r="K1436" s="652">
        <v>0</v>
      </c>
      <c r="L1436" s="652">
        <v>0</v>
      </c>
      <c r="M1436" s="652">
        <v>0</v>
      </c>
      <c r="N1436" s="652">
        <v>0</v>
      </c>
      <c r="O1436" s="652">
        <v>0</v>
      </c>
      <c r="P1436" s="652">
        <v>0</v>
      </c>
      <c r="Q1436" s="652">
        <v>0</v>
      </c>
      <c r="R1436" s="652">
        <v>0</v>
      </c>
      <c r="S1436" s="652"/>
      <c r="T1436" s="652"/>
      <c r="U1436" s="652"/>
      <c r="V1436" s="652"/>
      <c r="W1436" s="652">
        <v>0</v>
      </c>
      <c r="X1436" s="652">
        <v>0</v>
      </c>
      <c r="Y1436" s="652">
        <v>0</v>
      </c>
      <c r="Z1436" s="652">
        <v>0</v>
      </c>
      <c r="AA1436" s="652">
        <v>0</v>
      </c>
      <c r="AB1436" s="652">
        <v>0</v>
      </c>
      <c r="AC1436" s="652">
        <v>0</v>
      </c>
      <c r="AD1436" s="652">
        <v>0</v>
      </c>
      <c r="AE1436" s="652">
        <v>0</v>
      </c>
      <c r="AF1436" s="652">
        <v>0</v>
      </c>
      <c r="AG1436" s="652">
        <v>0</v>
      </c>
      <c r="AH1436" s="652">
        <v>0</v>
      </c>
      <c r="AI1436" s="652">
        <v>0</v>
      </c>
      <c r="AJ1436" s="652">
        <v>0</v>
      </c>
      <c r="AK1436" s="652">
        <v>0</v>
      </c>
      <c r="AL1436" s="652">
        <v>0</v>
      </c>
      <c r="AM1436" s="652">
        <v>0</v>
      </c>
      <c r="AN1436" s="652">
        <v>0</v>
      </c>
      <c r="AO1436" s="652">
        <v>0</v>
      </c>
      <c r="AP1436" s="652">
        <v>0</v>
      </c>
      <c r="AQ1436" s="652">
        <v>0</v>
      </c>
      <c r="AR1436" s="652">
        <v>0</v>
      </c>
      <c r="AS1436" s="652">
        <v>0</v>
      </c>
      <c r="AT1436" s="652">
        <v>0</v>
      </c>
      <c r="AU1436" s="652">
        <v>0</v>
      </c>
      <c r="AV1436" s="652">
        <v>0</v>
      </c>
      <c r="AW1436" s="652">
        <v>0</v>
      </c>
      <c r="AX1436" s="652">
        <v>0</v>
      </c>
      <c r="AY1436" s="652">
        <v>0</v>
      </c>
      <c r="AZ1436" s="652">
        <v>0</v>
      </c>
      <c r="BA1436" s="652">
        <v>0</v>
      </c>
      <c r="BB1436" s="652">
        <v>0</v>
      </c>
      <c r="BC1436" s="652">
        <v>0</v>
      </c>
      <c r="BD1436" s="652">
        <v>0</v>
      </c>
      <c r="BE1436" s="652">
        <v>0</v>
      </c>
      <c r="BF1436" s="652">
        <v>0</v>
      </c>
      <c r="BG1436" s="652">
        <v>0</v>
      </c>
      <c r="BH1436" s="652">
        <v>0</v>
      </c>
      <c r="BI1436" s="1476">
        <f t="shared" si="68"/>
        <v>0</v>
      </c>
      <c r="BJ1436" s="1476">
        <f t="shared" si="68"/>
        <v>0</v>
      </c>
      <c r="BK1436" s="652">
        <f t="shared" si="66"/>
        <v>0</v>
      </c>
      <c r="BL1436" s="652">
        <f t="shared" si="67"/>
        <v>0</v>
      </c>
      <c r="BM1436" s="1413"/>
      <c r="BN1436" s="1413"/>
      <c r="BO1436" s="1413"/>
    </row>
    <row r="1437" spans="1:67" ht="13.5" thickBot="1">
      <c r="A1437" s="1430">
        <v>46.738999999999997</v>
      </c>
      <c r="B1437" s="1418" t="s">
        <v>2008</v>
      </c>
      <c r="C1437" s="652">
        <v>0</v>
      </c>
      <c r="D1437" s="652">
        <v>0</v>
      </c>
      <c r="E1437" s="652">
        <v>0</v>
      </c>
      <c r="F1437" s="652">
        <v>0</v>
      </c>
      <c r="G1437" s="652">
        <v>0</v>
      </c>
      <c r="H1437" s="652">
        <v>0</v>
      </c>
      <c r="I1437" s="652">
        <v>0</v>
      </c>
      <c r="J1437" s="652">
        <v>0</v>
      </c>
      <c r="K1437" s="652">
        <v>0</v>
      </c>
      <c r="L1437" s="652">
        <v>0</v>
      </c>
      <c r="M1437" s="652">
        <v>0</v>
      </c>
      <c r="N1437" s="652">
        <v>0</v>
      </c>
      <c r="O1437" s="652">
        <v>0</v>
      </c>
      <c r="P1437" s="652">
        <v>0</v>
      </c>
      <c r="Q1437" s="652">
        <v>0</v>
      </c>
      <c r="R1437" s="652">
        <v>0</v>
      </c>
      <c r="S1437" s="652"/>
      <c r="T1437" s="652"/>
      <c r="U1437" s="652"/>
      <c r="V1437" s="652"/>
      <c r="W1437" s="652">
        <v>0</v>
      </c>
      <c r="X1437" s="652">
        <v>0</v>
      </c>
      <c r="Y1437" s="652">
        <v>0</v>
      </c>
      <c r="Z1437" s="652">
        <v>0</v>
      </c>
      <c r="AA1437" s="652">
        <v>0</v>
      </c>
      <c r="AB1437" s="652">
        <v>0</v>
      </c>
      <c r="AC1437" s="652">
        <v>0</v>
      </c>
      <c r="AD1437" s="652">
        <v>0</v>
      </c>
      <c r="AE1437" s="652">
        <v>0</v>
      </c>
      <c r="AF1437" s="652">
        <v>0</v>
      </c>
      <c r="AG1437" s="652">
        <v>0</v>
      </c>
      <c r="AH1437" s="652">
        <v>0</v>
      </c>
      <c r="AI1437" s="652">
        <v>0</v>
      </c>
      <c r="AJ1437" s="652">
        <v>0</v>
      </c>
      <c r="AK1437" s="652">
        <v>0</v>
      </c>
      <c r="AL1437" s="652">
        <v>0</v>
      </c>
      <c r="AM1437" s="652">
        <v>0</v>
      </c>
      <c r="AN1437" s="652">
        <v>0</v>
      </c>
      <c r="AO1437" s="652">
        <v>0</v>
      </c>
      <c r="AP1437" s="652">
        <v>0</v>
      </c>
      <c r="AQ1437" s="652">
        <v>0</v>
      </c>
      <c r="AR1437" s="652">
        <v>0</v>
      </c>
      <c r="AS1437" s="652">
        <v>0</v>
      </c>
      <c r="AT1437" s="652">
        <v>0</v>
      </c>
      <c r="AU1437" s="652">
        <v>0</v>
      </c>
      <c r="AV1437" s="652">
        <v>0</v>
      </c>
      <c r="AW1437" s="652">
        <v>0</v>
      </c>
      <c r="AX1437" s="652">
        <v>0</v>
      </c>
      <c r="AY1437" s="652">
        <v>0</v>
      </c>
      <c r="AZ1437" s="652">
        <v>0</v>
      </c>
      <c r="BA1437" s="652">
        <v>0</v>
      </c>
      <c r="BB1437" s="652">
        <v>0</v>
      </c>
      <c r="BC1437" s="652">
        <v>0</v>
      </c>
      <c r="BD1437" s="652">
        <v>0</v>
      </c>
      <c r="BE1437" s="652">
        <v>0</v>
      </c>
      <c r="BF1437" s="652">
        <v>0</v>
      </c>
      <c r="BG1437" s="652">
        <v>0</v>
      </c>
      <c r="BH1437" s="652">
        <v>0</v>
      </c>
      <c r="BI1437" s="1476">
        <f t="shared" si="68"/>
        <v>0</v>
      </c>
      <c r="BJ1437" s="1476">
        <f t="shared" si="68"/>
        <v>0</v>
      </c>
      <c r="BK1437" s="652">
        <f t="shared" si="66"/>
        <v>0</v>
      </c>
      <c r="BL1437" s="652">
        <f t="shared" si="67"/>
        <v>0</v>
      </c>
      <c r="BM1437" s="1421"/>
      <c r="BN1437" s="1421"/>
      <c r="BO1437" s="1421"/>
    </row>
    <row r="1438" spans="1:67" s="1421" customFormat="1" ht="13.5" thickBot="1">
      <c r="A1438" s="1471">
        <v>12</v>
      </c>
      <c r="B1438" s="1478" t="s">
        <v>2073</v>
      </c>
      <c r="C1438" s="652">
        <v>0</v>
      </c>
      <c r="D1438" s="652">
        <v>0</v>
      </c>
      <c r="E1438" s="652">
        <v>0</v>
      </c>
      <c r="F1438" s="652">
        <v>0</v>
      </c>
      <c r="G1438" s="652">
        <v>0</v>
      </c>
      <c r="H1438" s="652">
        <v>0</v>
      </c>
      <c r="I1438" s="652">
        <v>0</v>
      </c>
      <c r="J1438" s="652">
        <v>0</v>
      </c>
      <c r="K1438" s="652">
        <v>0</v>
      </c>
      <c r="L1438" s="652">
        <v>0</v>
      </c>
      <c r="M1438" s="652">
        <v>0</v>
      </c>
      <c r="N1438" s="652">
        <v>0</v>
      </c>
      <c r="O1438" s="652">
        <v>0</v>
      </c>
      <c r="P1438" s="652">
        <v>0</v>
      </c>
      <c r="Q1438" s="652">
        <v>0</v>
      </c>
      <c r="R1438" s="652">
        <v>0</v>
      </c>
      <c r="S1438" s="652"/>
      <c r="T1438" s="652"/>
      <c r="U1438" s="652"/>
      <c r="V1438" s="652"/>
      <c r="W1438" s="652">
        <v>0</v>
      </c>
      <c r="X1438" s="652">
        <v>0</v>
      </c>
      <c r="Y1438" s="652">
        <v>0</v>
      </c>
      <c r="Z1438" s="652">
        <v>0</v>
      </c>
      <c r="AA1438" s="652">
        <v>0</v>
      </c>
      <c r="AB1438" s="652">
        <v>0</v>
      </c>
      <c r="AC1438" s="652">
        <v>0</v>
      </c>
      <c r="AD1438" s="652">
        <v>0</v>
      </c>
      <c r="AE1438" s="652">
        <v>0</v>
      </c>
      <c r="AF1438" s="652">
        <v>0</v>
      </c>
      <c r="AG1438" s="652">
        <v>0</v>
      </c>
      <c r="AH1438" s="652">
        <v>0</v>
      </c>
      <c r="AI1438" s="652">
        <v>0</v>
      </c>
      <c r="AJ1438" s="652">
        <v>0</v>
      </c>
      <c r="AK1438" s="652">
        <v>0</v>
      </c>
      <c r="AL1438" s="652">
        <v>0</v>
      </c>
      <c r="AM1438" s="652">
        <v>0</v>
      </c>
      <c r="AN1438" s="652">
        <v>0</v>
      </c>
      <c r="AO1438" s="652">
        <v>0</v>
      </c>
      <c r="AP1438" s="652">
        <v>0</v>
      </c>
      <c r="AQ1438" s="652">
        <v>0</v>
      </c>
      <c r="AR1438" s="652">
        <v>0</v>
      </c>
      <c r="AS1438" s="652">
        <v>0</v>
      </c>
      <c r="AT1438" s="652">
        <v>0</v>
      </c>
      <c r="AU1438" s="652">
        <v>0</v>
      </c>
      <c r="AV1438" s="652">
        <v>0</v>
      </c>
      <c r="AW1438" s="652">
        <v>0</v>
      </c>
      <c r="AX1438" s="652">
        <v>0</v>
      </c>
      <c r="AY1438" s="652">
        <v>0</v>
      </c>
      <c r="AZ1438" s="652">
        <v>0</v>
      </c>
      <c r="BA1438" s="652">
        <v>0</v>
      </c>
      <c r="BB1438" s="652">
        <v>0</v>
      </c>
      <c r="BC1438" s="652">
        <v>0</v>
      </c>
      <c r="BD1438" s="652">
        <v>0</v>
      </c>
      <c r="BE1438" s="652">
        <v>0</v>
      </c>
      <c r="BF1438" s="652">
        <v>0</v>
      </c>
      <c r="BG1438" s="652">
        <v>0</v>
      </c>
      <c r="BH1438" s="652">
        <v>0</v>
      </c>
      <c r="BI1438" s="1476">
        <f t="shared" si="68"/>
        <v>0</v>
      </c>
      <c r="BJ1438" s="1476">
        <f t="shared" si="68"/>
        <v>0</v>
      </c>
      <c r="BK1438" s="652">
        <f t="shared" si="66"/>
        <v>0</v>
      </c>
      <c r="BL1438" s="652">
        <f t="shared" si="67"/>
        <v>0</v>
      </c>
      <c r="BM1438" s="1413"/>
      <c r="BN1438" s="1413"/>
      <c r="BO1438" s="1413"/>
    </row>
    <row r="1439" spans="1:67" s="1421" customFormat="1" ht="13.5" thickBot="1">
      <c r="A1439" s="1471" t="s">
        <v>559</v>
      </c>
      <c r="B1439" s="1475" t="s">
        <v>2074</v>
      </c>
      <c r="C1439" s="652">
        <v>0</v>
      </c>
      <c r="D1439" s="652">
        <v>0</v>
      </c>
      <c r="E1439" s="652">
        <v>0</v>
      </c>
      <c r="F1439" s="652">
        <v>0</v>
      </c>
      <c r="G1439" s="652">
        <v>0</v>
      </c>
      <c r="H1439" s="652">
        <v>0</v>
      </c>
      <c r="I1439" s="652">
        <v>0</v>
      </c>
      <c r="J1439" s="652">
        <v>0</v>
      </c>
      <c r="K1439" s="652">
        <v>0</v>
      </c>
      <c r="L1439" s="652">
        <v>0</v>
      </c>
      <c r="M1439" s="652">
        <v>0</v>
      </c>
      <c r="N1439" s="652">
        <v>0</v>
      </c>
      <c r="O1439" s="652">
        <v>0</v>
      </c>
      <c r="P1439" s="652">
        <v>0</v>
      </c>
      <c r="Q1439" s="652">
        <v>0</v>
      </c>
      <c r="R1439" s="652">
        <v>0</v>
      </c>
      <c r="S1439" s="652"/>
      <c r="T1439" s="652"/>
      <c r="U1439" s="652"/>
      <c r="V1439" s="652"/>
      <c r="W1439" s="652">
        <v>0</v>
      </c>
      <c r="X1439" s="652">
        <v>0</v>
      </c>
      <c r="Y1439" s="652">
        <v>0</v>
      </c>
      <c r="Z1439" s="652">
        <v>0</v>
      </c>
      <c r="AA1439" s="652">
        <v>0</v>
      </c>
      <c r="AB1439" s="652">
        <v>0</v>
      </c>
      <c r="AC1439" s="652">
        <v>0</v>
      </c>
      <c r="AD1439" s="652">
        <v>0</v>
      </c>
      <c r="AE1439" s="652">
        <v>0</v>
      </c>
      <c r="AF1439" s="652">
        <v>0</v>
      </c>
      <c r="AG1439" s="652">
        <v>0</v>
      </c>
      <c r="AH1439" s="652">
        <v>0</v>
      </c>
      <c r="AI1439" s="652">
        <v>0</v>
      </c>
      <c r="AJ1439" s="652">
        <v>0</v>
      </c>
      <c r="AK1439" s="652">
        <v>0</v>
      </c>
      <c r="AL1439" s="652">
        <v>0</v>
      </c>
      <c r="AM1439" s="652">
        <v>0</v>
      </c>
      <c r="AN1439" s="652">
        <v>0</v>
      </c>
      <c r="AO1439" s="652">
        <v>0</v>
      </c>
      <c r="AP1439" s="652">
        <v>0</v>
      </c>
      <c r="AQ1439" s="652">
        <v>0</v>
      </c>
      <c r="AR1439" s="652">
        <v>0</v>
      </c>
      <c r="AS1439" s="652">
        <v>0</v>
      </c>
      <c r="AT1439" s="652">
        <v>0</v>
      </c>
      <c r="AU1439" s="652">
        <v>0</v>
      </c>
      <c r="AV1439" s="652">
        <v>0</v>
      </c>
      <c r="AW1439" s="652">
        <v>0</v>
      </c>
      <c r="AX1439" s="652">
        <v>0</v>
      </c>
      <c r="AY1439" s="652">
        <v>0</v>
      </c>
      <c r="AZ1439" s="652">
        <v>0</v>
      </c>
      <c r="BA1439" s="652">
        <v>0</v>
      </c>
      <c r="BB1439" s="652">
        <v>0</v>
      </c>
      <c r="BC1439" s="652">
        <v>0</v>
      </c>
      <c r="BD1439" s="652">
        <v>0</v>
      </c>
      <c r="BE1439" s="652">
        <v>0</v>
      </c>
      <c r="BF1439" s="652">
        <v>0</v>
      </c>
      <c r="BG1439" s="652">
        <v>0</v>
      </c>
      <c r="BH1439" s="652">
        <v>0</v>
      </c>
      <c r="BI1439" s="1476">
        <f t="shared" si="68"/>
        <v>0</v>
      </c>
      <c r="BJ1439" s="1476">
        <f t="shared" si="68"/>
        <v>0</v>
      </c>
      <c r="BK1439" s="652">
        <f t="shared" si="66"/>
        <v>0</v>
      </c>
      <c r="BL1439" s="652">
        <f t="shared" si="67"/>
        <v>0</v>
      </c>
    </row>
    <row r="1440" spans="1:67" s="1421" customFormat="1" ht="13.5" thickBot="1">
      <c r="A1440" s="1471" t="s">
        <v>1906</v>
      </c>
      <c r="B1440" s="1475" t="s">
        <v>2082</v>
      </c>
      <c r="C1440" s="652">
        <v>0</v>
      </c>
      <c r="D1440" s="652">
        <v>0</v>
      </c>
      <c r="E1440" s="652">
        <v>0</v>
      </c>
      <c r="F1440" s="652">
        <v>0</v>
      </c>
      <c r="G1440" s="652">
        <v>0</v>
      </c>
      <c r="H1440" s="652">
        <v>0</v>
      </c>
      <c r="I1440" s="652">
        <v>0</v>
      </c>
      <c r="J1440" s="652">
        <v>0</v>
      </c>
      <c r="K1440" s="652">
        <v>0</v>
      </c>
      <c r="L1440" s="652">
        <v>0</v>
      </c>
      <c r="M1440" s="652">
        <v>0</v>
      </c>
      <c r="N1440" s="652">
        <v>0</v>
      </c>
      <c r="O1440" s="652">
        <v>0</v>
      </c>
      <c r="P1440" s="652">
        <v>0</v>
      </c>
      <c r="Q1440" s="652">
        <v>0</v>
      </c>
      <c r="R1440" s="652">
        <v>0</v>
      </c>
      <c r="S1440" s="652"/>
      <c r="T1440" s="652"/>
      <c r="U1440" s="652"/>
      <c r="V1440" s="652"/>
      <c r="W1440" s="652">
        <v>0</v>
      </c>
      <c r="X1440" s="652">
        <v>0</v>
      </c>
      <c r="Y1440" s="652">
        <v>0</v>
      </c>
      <c r="Z1440" s="652">
        <v>0</v>
      </c>
      <c r="AA1440" s="652">
        <v>0</v>
      </c>
      <c r="AB1440" s="652">
        <v>0</v>
      </c>
      <c r="AC1440" s="652">
        <v>0</v>
      </c>
      <c r="AD1440" s="652">
        <v>0</v>
      </c>
      <c r="AE1440" s="652">
        <v>0</v>
      </c>
      <c r="AF1440" s="652">
        <v>0</v>
      </c>
      <c r="AG1440" s="652">
        <v>0</v>
      </c>
      <c r="AH1440" s="652">
        <v>0</v>
      </c>
      <c r="AI1440" s="652">
        <v>0</v>
      </c>
      <c r="AJ1440" s="652">
        <v>0</v>
      </c>
      <c r="AK1440" s="652">
        <v>0</v>
      </c>
      <c r="AL1440" s="652">
        <v>0</v>
      </c>
      <c r="AM1440" s="652">
        <v>0</v>
      </c>
      <c r="AN1440" s="652">
        <v>0</v>
      </c>
      <c r="AO1440" s="652">
        <v>0</v>
      </c>
      <c r="AP1440" s="652">
        <v>0</v>
      </c>
      <c r="AQ1440" s="652">
        <v>0</v>
      </c>
      <c r="AR1440" s="652">
        <v>0</v>
      </c>
      <c r="AS1440" s="652">
        <v>0</v>
      </c>
      <c r="AT1440" s="652">
        <v>0</v>
      </c>
      <c r="AU1440" s="652">
        <v>0</v>
      </c>
      <c r="AV1440" s="652">
        <v>0</v>
      </c>
      <c r="AW1440" s="652">
        <v>0</v>
      </c>
      <c r="AX1440" s="652">
        <v>0</v>
      </c>
      <c r="AY1440" s="652">
        <v>0</v>
      </c>
      <c r="AZ1440" s="652">
        <v>0</v>
      </c>
      <c r="BA1440" s="652">
        <v>0</v>
      </c>
      <c r="BB1440" s="652">
        <v>0</v>
      </c>
      <c r="BC1440" s="652">
        <v>0</v>
      </c>
      <c r="BD1440" s="652">
        <v>0</v>
      </c>
      <c r="BE1440" s="652">
        <v>0</v>
      </c>
      <c r="BF1440" s="652">
        <v>0</v>
      </c>
      <c r="BG1440" s="652">
        <v>0</v>
      </c>
      <c r="BH1440" s="652">
        <v>0</v>
      </c>
      <c r="BI1440" s="1476">
        <f t="shared" si="68"/>
        <v>0</v>
      </c>
      <c r="BJ1440" s="1476">
        <f t="shared" si="68"/>
        <v>0</v>
      </c>
      <c r="BK1440" s="652">
        <f t="shared" si="66"/>
        <v>0</v>
      </c>
      <c r="BL1440" s="652">
        <f t="shared" si="67"/>
        <v>0</v>
      </c>
    </row>
    <row r="1441" spans="1:67" s="1421" customFormat="1" ht="13.5" thickBot="1">
      <c r="A1441" s="1422">
        <v>46.81</v>
      </c>
      <c r="B1441" s="1418" t="s">
        <v>2085</v>
      </c>
      <c r="C1441" s="652">
        <v>0</v>
      </c>
      <c r="D1441" s="652">
        <v>0</v>
      </c>
      <c r="E1441" s="652">
        <v>0</v>
      </c>
      <c r="F1441" s="652">
        <v>0</v>
      </c>
      <c r="G1441" s="652">
        <v>0</v>
      </c>
      <c r="H1441" s="652">
        <v>0</v>
      </c>
      <c r="I1441" s="652">
        <v>0</v>
      </c>
      <c r="J1441" s="652">
        <v>0</v>
      </c>
      <c r="K1441" s="652">
        <v>0</v>
      </c>
      <c r="L1441" s="652">
        <v>0</v>
      </c>
      <c r="M1441" s="652">
        <v>0</v>
      </c>
      <c r="N1441" s="652">
        <v>0</v>
      </c>
      <c r="O1441" s="652">
        <v>0</v>
      </c>
      <c r="P1441" s="652">
        <v>0</v>
      </c>
      <c r="Q1441" s="652">
        <v>0</v>
      </c>
      <c r="R1441" s="652">
        <v>0</v>
      </c>
      <c r="S1441" s="652"/>
      <c r="T1441" s="652"/>
      <c r="U1441" s="652"/>
      <c r="V1441" s="652"/>
      <c r="W1441" s="652">
        <v>0</v>
      </c>
      <c r="X1441" s="652">
        <v>0</v>
      </c>
      <c r="Y1441" s="652">
        <v>0</v>
      </c>
      <c r="Z1441" s="652">
        <v>0</v>
      </c>
      <c r="AA1441" s="652">
        <v>0</v>
      </c>
      <c r="AB1441" s="652">
        <v>0</v>
      </c>
      <c r="AC1441" s="652">
        <v>0</v>
      </c>
      <c r="AD1441" s="652">
        <v>0</v>
      </c>
      <c r="AE1441" s="652">
        <v>0</v>
      </c>
      <c r="AF1441" s="652">
        <v>0</v>
      </c>
      <c r="AG1441" s="652">
        <v>0</v>
      </c>
      <c r="AH1441" s="652">
        <v>0</v>
      </c>
      <c r="AI1441" s="652">
        <v>0</v>
      </c>
      <c r="AJ1441" s="652">
        <v>0</v>
      </c>
      <c r="AK1441" s="652">
        <v>0</v>
      </c>
      <c r="AL1441" s="652">
        <v>0</v>
      </c>
      <c r="AM1441" s="652">
        <v>0</v>
      </c>
      <c r="AN1441" s="652">
        <v>0</v>
      </c>
      <c r="AO1441" s="652">
        <v>0</v>
      </c>
      <c r="AP1441" s="652">
        <v>0</v>
      </c>
      <c r="AQ1441" s="652">
        <v>0</v>
      </c>
      <c r="AR1441" s="652">
        <v>0</v>
      </c>
      <c r="AS1441" s="652">
        <v>0</v>
      </c>
      <c r="AT1441" s="652">
        <v>0</v>
      </c>
      <c r="AU1441" s="652">
        <v>0</v>
      </c>
      <c r="AV1441" s="652">
        <v>0</v>
      </c>
      <c r="AW1441" s="652">
        <v>0</v>
      </c>
      <c r="AX1441" s="652">
        <v>0</v>
      </c>
      <c r="AY1441" s="652">
        <v>0</v>
      </c>
      <c r="AZ1441" s="652">
        <v>0</v>
      </c>
      <c r="BA1441" s="652">
        <v>0</v>
      </c>
      <c r="BB1441" s="652">
        <v>0</v>
      </c>
      <c r="BC1441" s="652">
        <v>0</v>
      </c>
      <c r="BD1441" s="652">
        <v>0</v>
      </c>
      <c r="BE1441" s="652">
        <v>0</v>
      </c>
      <c r="BF1441" s="652">
        <v>0</v>
      </c>
      <c r="BG1441" s="652">
        <v>0</v>
      </c>
      <c r="BH1441" s="652">
        <v>0</v>
      </c>
      <c r="BI1441" s="1476">
        <f t="shared" si="68"/>
        <v>0</v>
      </c>
      <c r="BJ1441" s="1476">
        <f t="shared" si="68"/>
        <v>0</v>
      </c>
      <c r="BK1441" s="652">
        <f t="shared" si="66"/>
        <v>0</v>
      </c>
      <c r="BL1441" s="652">
        <f t="shared" si="67"/>
        <v>0</v>
      </c>
    </row>
    <row r="1442" spans="1:67" s="1421" customFormat="1" ht="13.5" thickBot="1">
      <c r="A1442" s="1471">
        <v>12</v>
      </c>
      <c r="B1442" s="1478" t="s">
        <v>2073</v>
      </c>
      <c r="C1442" s="652">
        <v>0</v>
      </c>
      <c r="D1442" s="652">
        <v>0</v>
      </c>
      <c r="E1442" s="652">
        <v>0</v>
      </c>
      <c r="F1442" s="652">
        <v>0</v>
      </c>
      <c r="G1442" s="652">
        <v>0</v>
      </c>
      <c r="H1442" s="652">
        <v>0</v>
      </c>
      <c r="I1442" s="652">
        <v>0</v>
      </c>
      <c r="J1442" s="652">
        <v>0</v>
      </c>
      <c r="K1442" s="652">
        <v>0</v>
      </c>
      <c r="L1442" s="652">
        <v>0</v>
      </c>
      <c r="M1442" s="652">
        <v>0</v>
      </c>
      <c r="N1442" s="652">
        <v>0</v>
      </c>
      <c r="O1442" s="652">
        <v>0</v>
      </c>
      <c r="P1442" s="652">
        <v>0</v>
      </c>
      <c r="Q1442" s="652">
        <v>0</v>
      </c>
      <c r="R1442" s="652">
        <v>0</v>
      </c>
      <c r="S1442" s="652"/>
      <c r="T1442" s="652"/>
      <c r="U1442" s="652"/>
      <c r="V1442" s="652"/>
      <c r="W1442" s="652">
        <v>0</v>
      </c>
      <c r="X1442" s="652">
        <v>0</v>
      </c>
      <c r="Y1442" s="652">
        <v>0</v>
      </c>
      <c r="Z1442" s="652">
        <v>0</v>
      </c>
      <c r="AA1442" s="652">
        <v>0</v>
      </c>
      <c r="AB1442" s="652">
        <v>0</v>
      </c>
      <c r="AC1442" s="652">
        <v>0</v>
      </c>
      <c r="AD1442" s="652">
        <v>0</v>
      </c>
      <c r="AE1442" s="652">
        <v>0</v>
      </c>
      <c r="AF1442" s="652">
        <v>0</v>
      </c>
      <c r="AG1442" s="652">
        <v>0</v>
      </c>
      <c r="AH1442" s="652">
        <v>0</v>
      </c>
      <c r="AI1442" s="652">
        <v>0</v>
      </c>
      <c r="AJ1442" s="652">
        <v>0</v>
      </c>
      <c r="AK1442" s="652">
        <v>0</v>
      </c>
      <c r="AL1442" s="652">
        <v>0</v>
      </c>
      <c r="AM1442" s="652">
        <v>0</v>
      </c>
      <c r="AN1442" s="652">
        <v>0</v>
      </c>
      <c r="AO1442" s="652">
        <v>0</v>
      </c>
      <c r="AP1442" s="652">
        <v>0</v>
      </c>
      <c r="AQ1442" s="652">
        <v>0</v>
      </c>
      <c r="AR1442" s="652">
        <v>0</v>
      </c>
      <c r="AS1442" s="652">
        <v>0</v>
      </c>
      <c r="AT1442" s="652">
        <v>0</v>
      </c>
      <c r="AU1442" s="652">
        <v>0</v>
      </c>
      <c r="AV1442" s="652">
        <v>0</v>
      </c>
      <c r="AW1442" s="652">
        <v>0</v>
      </c>
      <c r="AX1442" s="652">
        <v>0</v>
      </c>
      <c r="AY1442" s="652">
        <v>0</v>
      </c>
      <c r="AZ1442" s="652">
        <v>0</v>
      </c>
      <c r="BA1442" s="652">
        <v>0</v>
      </c>
      <c r="BB1442" s="652">
        <v>0</v>
      </c>
      <c r="BC1442" s="652">
        <v>0</v>
      </c>
      <c r="BD1442" s="652">
        <v>0</v>
      </c>
      <c r="BE1442" s="652">
        <v>0</v>
      </c>
      <c r="BF1442" s="652">
        <v>0</v>
      </c>
      <c r="BG1442" s="652">
        <v>0</v>
      </c>
      <c r="BH1442" s="652">
        <v>0</v>
      </c>
      <c r="BI1442" s="1476">
        <f t="shared" si="68"/>
        <v>0</v>
      </c>
      <c r="BJ1442" s="1476">
        <f t="shared" si="68"/>
        <v>0</v>
      </c>
      <c r="BK1442" s="652">
        <f t="shared" si="66"/>
        <v>0</v>
      </c>
      <c r="BL1442" s="652">
        <f t="shared" si="67"/>
        <v>0</v>
      </c>
    </row>
    <row r="1443" spans="1:67" s="1421" customFormat="1" ht="13.5" thickBot="1">
      <c r="A1443" s="1471" t="s">
        <v>559</v>
      </c>
      <c r="B1443" s="1475" t="s">
        <v>2074</v>
      </c>
      <c r="C1443" s="652">
        <v>0</v>
      </c>
      <c r="D1443" s="652">
        <v>0</v>
      </c>
      <c r="E1443" s="652">
        <v>0</v>
      </c>
      <c r="F1443" s="652">
        <v>0</v>
      </c>
      <c r="G1443" s="652">
        <v>0</v>
      </c>
      <c r="H1443" s="652">
        <v>0</v>
      </c>
      <c r="I1443" s="652">
        <v>0</v>
      </c>
      <c r="J1443" s="652">
        <v>0</v>
      </c>
      <c r="K1443" s="652">
        <v>0</v>
      </c>
      <c r="L1443" s="652">
        <v>0</v>
      </c>
      <c r="M1443" s="652">
        <v>0</v>
      </c>
      <c r="N1443" s="652">
        <v>0</v>
      </c>
      <c r="O1443" s="652">
        <v>0</v>
      </c>
      <c r="P1443" s="652">
        <v>0</v>
      </c>
      <c r="Q1443" s="652">
        <v>0</v>
      </c>
      <c r="R1443" s="652">
        <v>0</v>
      </c>
      <c r="S1443" s="652"/>
      <c r="T1443" s="652"/>
      <c r="U1443" s="652"/>
      <c r="V1443" s="652"/>
      <c r="W1443" s="652">
        <v>0</v>
      </c>
      <c r="X1443" s="652">
        <v>0</v>
      </c>
      <c r="Y1443" s="652">
        <v>0</v>
      </c>
      <c r="Z1443" s="652">
        <v>0</v>
      </c>
      <c r="AA1443" s="652">
        <v>0</v>
      </c>
      <c r="AB1443" s="652">
        <v>0</v>
      </c>
      <c r="AC1443" s="652">
        <v>0</v>
      </c>
      <c r="AD1443" s="652">
        <v>0</v>
      </c>
      <c r="AE1443" s="652">
        <v>0</v>
      </c>
      <c r="AF1443" s="652">
        <v>0</v>
      </c>
      <c r="AG1443" s="652">
        <v>0</v>
      </c>
      <c r="AH1443" s="652">
        <v>0</v>
      </c>
      <c r="AI1443" s="652">
        <v>0</v>
      </c>
      <c r="AJ1443" s="652">
        <v>0</v>
      </c>
      <c r="AK1443" s="652">
        <v>0</v>
      </c>
      <c r="AL1443" s="652">
        <v>0</v>
      </c>
      <c r="AM1443" s="652">
        <v>0</v>
      </c>
      <c r="AN1443" s="652">
        <v>0</v>
      </c>
      <c r="AO1443" s="652">
        <v>0</v>
      </c>
      <c r="AP1443" s="652">
        <v>0</v>
      </c>
      <c r="AQ1443" s="652">
        <v>0</v>
      </c>
      <c r="AR1443" s="652">
        <v>0</v>
      </c>
      <c r="AS1443" s="652">
        <v>0</v>
      </c>
      <c r="AT1443" s="652">
        <v>0</v>
      </c>
      <c r="AU1443" s="652">
        <v>0</v>
      </c>
      <c r="AV1443" s="652">
        <v>0</v>
      </c>
      <c r="AW1443" s="652">
        <v>0</v>
      </c>
      <c r="AX1443" s="652">
        <v>0</v>
      </c>
      <c r="AY1443" s="652">
        <v>0</v>
      </c>
      <c r="AZ1443" s="652">
        <v>0</v>
      </c>
      <c r="BA1443" s="652">
        <v>0</v>
      </c>
      <c r="BB1443" s="652">
        <v>0</v>
      </c>
      <c r="BC1443" s="652">
        <v>0</v>
      </c>
      <c r="BD1443" s="652">
        <v>0</v>
      </c>
      <c r="BE1443" s="652">
        <v>0</v>
      </c>
      <c r="BF1443" s="652">
        <v>0</v>
      </c>
      <c r="BG1443" s="652">
        <v>0</v>
      </c>
      <c r="BH1443" s="652">
        <v>0</v>
      </c>
      <c r="BI1443" s="1476">
        <f t="shared" si="68"/>
        <v>0</v>
      </c>
      <c r="BJ1443" s="1476">
        <f t="shared" si="68"/>
        <v>0</v>
      </c>
      <c r="BK1443" s="652">
        <f t="shared" si="66"/>
        <v>0</v>
      </c>
      <c r="BL1443" s="652">
        <f t="shared" si="67"/>
        <v>0</v>
      </c>
    </row>
    <row r="1444" spans="1:67" s="1421" customFormat="1" ht="13.5" thickBot="1">
      <c r="A1444" s="1471" t="s">
        <v>1909</v>
      </c>
      <c r="B1444" s="1475" t="s">
        <v>2086</v>
      </c>
      <c r="C1444" s="652">
        <v>0</v>
      </c>
      <c r="D1444" s="652">
        <v>0</v>
      </c>
      <c r="E1444" s="652">
        <v>0</v>
      </c>
      <c r="F1444" s="652">
        <v>0</v>
      </c>
      <c r="G1444" s="652">
        <v>0</v>
      </c>
      <c r="H1444" s="652">
        <v>0</v>
      </c>
      <c r="I1444" s="652">
        <v>0</v>
      </c>
      <c r="J1444" s="652">
        <v>0</v>
      </c>
      <c r="K1444" s="652">
        <v>0</v>
      </c>
      <c r="L1444" s="652">
        <v>0</v>
      </c>
      <c r="M1444" s="652">
        <v>0</v>
      </c>
      <c r="N1444" s="652">
        <v>0</v>
      </c>
      <c r="O1444" s="652">
        <v>0</v>
      </c>
      <c r="P1444" s="652">
        <v>0</v>
      </c>
      <c r="Q1444" s="652">
        <v>0</v>
      </c>
      <c r="R1444" s="652">
        <v>0</v>
      </c>
      <c r="S1444" s="652"/>
      <c r="T1444" s="652"/>
      <c r="U1444" s="652"/>
      <c r="V1444" s="652"/>
      <c r="W1444" s="652">
        <v>0</v>
      </c>
      <c r="X1444" s="652">
        <v>0</v>
      </c>
      <c r="Y1444" s="652">
        <v>0</v>
      </c>
      <c r="Z1444" s="652">
        <v>0</v>
      </c>
      <c r="AA1444" s="652">
        <v>0</v>
      </c>
      <c r="AB1444" s="652">
        <v>0</v>
      </c>
      <c r="AC1444" s="652">
        <v>0</v>
      </c>
      <c r="AD1444" s="652">
        <v>0</v>
      </c>
      <c r="AE1444" s="652">
        <v>0</v>
      </c>
      <c r="AF1444" s="652">
        <v>0</v>
      </c>
      <c r="AG1444" s="652">
        <v>0</v>
      </c>
      <c r="AH1444" s="652">
        <v>0</v>
      </c>
      <c r="AI1444" s="652">
        <v>0</v>
      </c>
      <c r="AJ1444" s="652">
        <v>0</v>
      </c>
      <c r="AK1444" s="652">
        <v>0</v>
      </c>
      <c r="AL1444" s="652">
        <v>0</v>
      </c>
      <c r="AM1444" s="652">
        <v>0</v>
      </c>
      <c r="AN1444" s="652">
        <v>0</v>
      </c>
      <c r="AO1444" s="652">
        <v>0</v>
      </c>
      <c r="AP1444" s="652">
        <v>0</v>
      </c>
      <c r="AQ1444" s="652">
        <v>0</v>
      </c>
      <c r="AR1444" s="652">
        <v>0</v>
      </c>
      <c r="AS1444" s="652">
        <v>0</v>
      </c>
      <c r="AT1444" s="652">
        <v>0</v>
      </c>
      <c r="AU1444" s="652">
        <v>0</v>
      </c>
      <c r="AV1444" s="652">
        <v>0</v>
      </c>
      <c r="AW1444" s="652">
        <v>0</v>
      </c>
      <c r="AX1444" s="652">
        <v>0</v>
      </c>
      <c r="AY1444" s="652">
        <v>0</v>
      </c>
      <c r="AZ1444" s="652">
        <v>0</v>
      </c>
      <c r="BA1444" s="652">
        <v>0</v>
      </c>
      <c r="BB1444" s="652">
        <v>0</v>
      </c>
      <c r="BC1444" s="652">
        <v>0</v>
      </c>
      <c r="BD1444" s="652">
        <v>0</v>
      </c>
      <c r="BE1444" s="652">
        <v>0</v>
      </c>
      <c r="BF1444" s="652">
        <v>0</v>
      </c>
      <c r="BG1444" s="652">
        <v>0</v>
      </c>
      <c r="BH1444" s="652">
        <v>0</v>
      </c>
      <c r="BI1444" s="1476">
        <f t="shared" si="68"/>
        <v>0</v>
      </c>
      <c r="BJ1444" s="1476">
        <f t="shared" si="68"/>
        <v>0</v>
      </c>
      <c r="BK1444" s="652">
        <f t="shared" si="66"/>
        <v>0</v>
      </c>
      <c r="BL1444" s="652">
        <f t="shared" si="67"/>
        <v>0</v>
      </c>
    </row>
    <row r="1445" spans="1:67" ht="13.5" thickBot="1">
      <c r="A1445" s="1417">
        <v>46.915999999999997</v>
      </c>
      <c r="B1445" s="1418" t="s">
        <v>2087</v>
      </c>
      <c r="C1445" s="652">
        <v>0</v>
      </c>
      <c r="D1445" s="652">
        <v>0</v>
      </c>
      <c r="E1445" s="652">
        <v>0</v>
      </c>
      <c r="F1445" s="652">
        <v>0</v>
      </c>
      <c r="G1445" s="652">
        <v>0</v>
      </c>
      <c r="H1445" s="652">
        <v>0</v>
      </c>
      <c r="I1445" s="652">
        <v>0</v>
      </c>
      <c r="J1445" s="652">
        <v>0</v>
      </c>
      <c r="K1445" s="652">
        <v>0</v>
      </c>
      <c r="L1445" s="652">
        <v>0</v>
      </c>
      <c r="M1445" s="652">
        <v>0</v>
      </c>
      <c r="N1445" s="652">
        <v>0</v>
      </c>
      <c r="O1445" s="652">
        <v>0</v>
      </c>
      <c r="P1445" s="652">
        <v>0</v>
      </c>
      <c r="Q1445" s="652">
        <v>0</v>
      </c>
      <c r="R1445" s="652">
        <v>0</v>
      </c>
      <c r="S1445" s="652"/>
      <c r="T1445" s="652"/>
      <c r="U1445" s="652"/>
      <c r="V1445" s="652"/>
      <c r="W1445" s="652">
        <v>0</v>
      </c>
      <c r="X1445" s="652">
        <v>0</v>
      </c>
      <c r="Y1445" s="652">
        <v>0</v>
      </c>
      <c r="Z1445" s="652">
        <v>0</v>
      </c>
      <c r="AA1445" s="652">
        <v>0</v>
      </c>
      <c r="AB1445" s="652">
        <v>0</v>
      </c>
      <c r="AC1445" s="652">
        <v>0</v>
      </c>
      <c r="AD1445" s="652">
        <v>0</v>
      </c>
      <c r="AE1445" s="652">
        <v>0</v>
      </c>
      <c r="AF1445" s="652">
        <v>0</v>
      </c>
      <c r="AG1445" s="652">
        <v>0</v>
      </c>
      <c r="AH1445" s="652">
        <v>0</v>
      </c>
      <c r="AI1445" s="652">
        <v>0</v>
      </c>
      <c r="AJ1445" s="652">
        <v>0</v>
      </c>
      <c r="AK1445" s="652">
        <v>0</v>
      </c>
      <c r="AL1445" s="652">
        <v>0</v>
      </c>
      <c r="AM1445" s="652">
        <v>0</v>
      </c>
      <c r="AN1445" s="652">
        <v>0</v>
      </c>
      <c r="AO1445" s="652">
        <v>0</v>
      </c>
      <c r="AP1445" s="652">
        <v>0</v>
      </c>
      <c r="AQ1445" s="652">
        <v>0</v>
      </c>
      <c r="AR1445" s="652">
        <v>0</v>
      </c>
      <c r="AS1445" s="652">
        <v>0</v>
      </c>
      <c r="AT1445" s="652">
        <v>0</v>
      </c>
      <c r="AU1445" s="652">
        <v>0</v>
      </c>
      <c r="AV1445" s="652">
        <v>0</v>
      </c>
      <c r="AW1445" s="652">
        <v>0</v>
      </c>
      <c r="AX1445" s="652">
        <v>0</v>
      </c>
      <c r="AY1445" s="652">
        <v>0</v>
      </c>
      <c r="AZ1445" s="652">
        <v>0</v>
      </c>
      <c r="BA1445" s="652">
        <v>0</v>
      </c>
      <c r="BB1445" s="652">
        <v>0</v>
      </c>
      <c r="BC1445" s="652">
        <v>0</v>
      </c>
      <c r="BD1445" s="652">
        <v>0</v>
      </c>
      <c r="BE1445" s="652">
        <v>0</v>
      </c>
      <c r="BF1445" s="652">
        <v>0</v>
      </c>
      <c r="BG1445" s="652">
        <v>0</v>
      </c>
      <c r="BH1445" s="652">
        <v>0</v>
      </c>
      <c r="BI1445" s="1476">
        <f t="shared" si="68"/>
        <v>0</v>
      </c>
      <c r="BJ1445" s="1476">
        <f t="shared" si="68"/>
        <v>0</v>
      </c>
      <c r="BK1445" s="652">
        <f t="shared" si="66"/>
        <v>0</v>
      </c>
      <c r="BL1445" s="652">
        <f t="shared" si="67"/>
        <v>0</v>
      </c>
      <c r="BM1445" s="1421"/>
      <c r="BN1445" s="1421"/>
      <c r="BO1445" s="1421"/>
    </row>
    <row r="1446" spans="1:67" ht="13.5" thickBot="1">
      <c r="A1446" s="1417">
        <v>46.917000000000002</v>
      </c>
      <c r="B1446" s="1418" t="s">
        <v>2088</v>
      </c>
      <c r="C1446" s="652">
        <v>0</v>
      </c>
      <c r="D1446" s="652">
        <v>0</v>
      </c>
      <c r="E1446" s="652">
        <v>0</v>
      </c>
      <c r="F1446" s="652">
        <v>0</v>
      </c>
      <c r="G1446" s="652">
        <v>0</v>
      </c>
      <c r="H1446" s="652">
        <v>0</v>
      </c>
      <c r="I1446" s="652">
        <v>0</v>
      </c>
      <c r="J1446" s="652">
        <v>0</v>
      </c>
      <c r="K1446" s="652">
        <v>0</v>
      </c>
      <c r="L1446" s="652">
        <v>0</v>
      </c>
      <c r="M1446" s="652">
        <v>0</v>
      </c>
      <c r="N1446" s="652">
        <v>0</v>
      </c>
      <c r="O1446" s="652">
        <v>0</v>
      </c>
      <c r="P1446" s="652">
        <v>0</v>
      </c>
      <c r="Q1446" s="652">
        <v>0</v>
      </c>
      <c r="R1446" s="652">
        <v>0</v>
      </c>
      <c r="S1446" s="652"/>
      <c r="T1446" s="652"/>
      <c r="U1446" s="652"/>
      <c r="V1446" s="652"/>
      <c r="W1446" s="652">
        <v>0</v>
      </c>
      <c r="X1446" s="652">
        <v>0</v>
      </c>
      <c r="Y1446" s="652">
        <v>0</v>
      </c>
      <c r="Z1446" s="652">
        <v>0</v>
      </c>
      <c r="AA1446" s="652">
        <v>0</v>
      </c>
      <c r="AB1446" s="652">
        <v>0</v>
      </c>
      <c r="AC1446" s="652">
        <v>0</v>
      </c>
      <c r="AD1446" s="652">
        <v>0</v>
      </c>
      <c r="AE1446" s="652">
        <v>0</v>
      </c>
      <c r="AF1446" s="652">
        <v>0</v>
      </c>
      <c r="AG1446" s="652">
        <v>0</v>
      </c>
      <c r="AH1446" s="652">
        <v>0</v>
      </c>
      <c r="AI1446" s="652">
        <v>0</v>
      </c>
      <c r="AJ1446" s="652">
        <v>0</v>
      </c>
      <c r="AK1446" s="652">
        <v>0</v>
      </c>
      <c r="AL1446" s="652">
        <v>0</v>
      </c>
      <c r="AM1446" s="652">
        <v>0</v>
      </c>
      <c r="AN1446" s="652">
        <v>0</v>
      </c>
      <c r="AO1446" s="652">
        <v>0</v>
      </c>
      <c r="AP1446" s="652">
        <v>0</v>
      </c>
      <c r="AQ1446" s="652">
        <v>0</v>
      </c>
      <c r="AR1446" s="652">
        <v>0</v>
      </c>
      <c r="AS1446" s="652">
        <v>0</v>
      </c>
      <c r="AT1446" s="652">
        <v>0</v>
      </c>
      <c r="AU1446" s="652">
        <v>0</v>
      </c>
      <c r="AV1446" s="652">
        <v>0</v>
      </c>
      <c r="AW1446" s="652">
        <v>0</v>
      </c>
      <c r="AX1446" s="652">
        <v>0</v>
      </c>
      <c r="AY1446" s="652">
        <v>0</v>
      </c>
      <c r="AZ1446" s="652">
        <v>0</v>
      </c>
      <c r="BA1446" s="652">
        <v>0</v>
      </c>
      <c r="BB1446" s="652">
        <v>0</v>
      </c>
      <c r="BC1446" s="652">
        <v>0</v>
      </c>
      <c r="BD1446" s="652">
        <v>0</v>
      </c>
      <c r="BE1446" s="652">
        <v>0</v>
      </c>
      <c r="BF1446" s="652">
        <v>0</v>
      </c>
      <c r="BG1446" s="652">
        <v>0</v>
      </c>
      <c r="BH1446" s="652">
        <v>0</v>
      </c>
      <c r="BI1446" s="1476">
        <f t="shared" si="68"/>
        <v>0</v>
      </c>
      <c r="BJ1446" s="1476">
        <f t="shared" si="68"/>
        <v>0</v>
      </c>
      <c r="BK1446" s="652">
        <f t="shared" si="66"/>
        <v>0</v>
      </c>
      <c r="BL1446" s="652">
        <f t="shared" si="67"/>
        <v>0</v>
      </c>
    </row>
    <row r="1447" spans="1:67" s="1421" customFormat="1" ht="13.5" thickBot="1">
      <c r="A1447" s="1471">
        <v>12</v>
      </c>
      <c r="B1447" s="1478" t="s">
        <v>2073</v>
      </c>
      <c r="C1447" s="652">
        <v>0</v>
      </c>
      <c r="D1447" s="652">
        <v>0</v>
      </c>
      <c r="E1447" s="652">
        <v>0</v>
      </c>
      <c r="F1447" s="652">
        <v>0</v>
      </c>
      <c r="G1447" s="652">
        <v>0</v>
      </c>
      <c r="H1447" s="652">
        <v>0</v>
      </c>
      <c r="I1447" s="652">
        <v>0</v>
      </c>
      <c r="J1447" s="652">
        <v>0</v>
      </c>
      <c r="K1447" s="652">
        <v>0</v>
      </c>
      <c r="L1447" s="652">
        <v>0</v>
      </c>
      <c r="M1447" s="652">
        <v>0</v>
      </c>
      <c r="N1447" s="652">
        <v>0</v>
      </c>
      <c r="O1447" s="652">
        <v>0</v>
      </c>
      <c r="P1447" s="652">
        <v>0</v>
      </c>
      <c r="Q1447" s="652">
        <v>0</v>
      </c>
      <c r="R1447" s="652">
        <v>0</v>
      </c>
      <c r="S1447" s="652"/>
      <c r="T1447" s="652"/>
      <c r="U1447" s="652"/>
      <c r="V1447" s="652"/>
      <c r="W1447" s="652">
        <v>0</v>
      </c>
      <c r="X1447" s="652">
        <v>0</v>
      </c>
      <c r="Y1447" s="652">
        <v>0</v>
      </c>
      <c r="Z1447" s="652">
        <v>0</v>
      </c>
      <c r="AA1447" s="652">
        <v>0</v>
      </c>
      <c r="AB1447" s="652">
        <v>0</v>
      </c>
      <c r="AC1447" s="652">
        <v>0</v>
      </c>
      <c r="AD1447" s="652">
        <v>0</v>
      </c>
      <c r="AE1447" s="652">
        <v>0</v>
      </c>
      <c r="AF1447" s="652">
        <v>0</v>
      </c>
      <c r="AG1447" s="652">
        <v>0</v>
      </c>
      <c r="AH1447" s="652">
        <v>0</v>
      </c>
      <c r="AI1447" s="652">
        <v>0</v>
      </c>
      <c r="AJ1447" s="652">
        <v>0</v>
      </c>
      <c r="AK1447" s="652">
        <v>0</v>
      </c>
      <c r="AL1447" s="652">
        <v>0</v>
      </c>
      <c r="AM1447" s="652">
        <v>0</v>
      </c>
      <c r="AN1447" s="652">
        <v>0</v>
      </c>
      <c r="AO1447" s="652">
        <v>0</v>
      </c>
      <c r="AP1447" s="652">
        <v>0</v>
      </c>
      <c r="AQ1447" s="652">
        <v>0</v>
      </c>
      <c r="AR1447" s="652">
        <v>0</v>
      </c>
      <c r="AS1447" s="652">
        <v>0</v>
      </c>
      <c r="AT1447" s="652">
        <v>0</v>
      </c>
      <c r="AU1447" s="652">
        <v>0</v>
      </c>
      <c r="AV1447" s="652">
        <v>0</v>
      </c>
      <c r="AW1447" s="652">
        <v>0</v>
      </c>
      <c r="AX1447" s="652">
        <v>0</v>
      </c>
      <c r="AY1447" s="652">
        <v>0</v>
      </c>
      <c r="AZ1447" s="652">
        <v>0</v>
      </c>
      <c r="BA1447" s="652">
        <v>0</v>
      </c>
      <c r="BB1447" s="652">
        <v>0</v>
      </c>
      <c r="BC1447" s="652">
        <v>0</v>
      </c>
      <c r="BD1447" s="652">
        <v>0</v>
      </c>
      <c r="BE1447" s="652">
        <v>0</v>
      </c>
      <c r="BF1447" s="652">
        <v>0</v>
      </c>
      <c r="BG1447" s="652">
        <v>0</v>
      </c>
      <c r="BH1447" s="652">
        <v>0</v>
      </c>
      <c r="BI1447" s="1476">
        <f t="shared" si="68"/>
        <v>0</v>
      </c>
      <c r="BJ1447" s="1476">
        <f t="shared" si="68"/>
        <v>0</v>
      </c>
      <c r="BK1447" s="652">
        <f t="shared" si="66"/>
        <v>0</v>
      </c>
      <c r="BL1447" s="652">
        <f t="shared" si="67"/>
        <v>0</v>
      </c>
      <c r="BM1447" s="1413"/>
      <c r="BN1447" s="1413"/>
      <c r="BO1447" s="1413"/>
    </row>
    <row r="1448" spans="1:67" s="1421" customFormat="1" ht="13.5" thickBot="1">
      <c r="A1448" s="1471" t="s">
        <v>559</v>
      </c>
      <c r="B1448" s="1475" t="s">
        <v>2074</v>
      </c>
      <c r="C1448" s="652">
        <v>0</v>
      </c>
      <c r="D1448" s="652">
        <v>0</v>
      </c>
      <c r="E1448" s="652">
        <v>0</v>
      </c>
      <c r="F1448" s="652">
        <v>0</v>
      </c>
      <c r="G1448" s="652">
        <v>0</v>
      </c>
      <c r="H1448" s="652">
        <v>0</v>
      </c>
      <c r="I1448" s="652">
        <v>0</v>
      </c>
      <c r="J1448" s="652">
        <v>0</v>
      </c>
      <c r="K1448" s="652">
        <v>0</v>
      </c>
      <c r="L1448" s="652">
        <v>0</v>
      </c>
      <c r="M1448" s="652">
        <v>0</v>
      </c>
      <c r="N1448" s="652">
        <v>0</v>
      </c>
      <c r="O1448" s="652">
        <v>0</v>
      </c>
      <c r="P1448" s="652">
        <v>0</v>
      </c>
      <c r="Q1448" s="652">
        <v>0</v>
      </c>
      <c r="R1448" s="652">
        <v>0</v>
      </c>
      <c r="S1448" s="652"/>
      <c r="T1448" s="652"/>
      <c r="U1448" s="652"/>
      <c r="V1448" s="652"/>
      <c r="W1448" s="652">
        <v>0</v>
      </c>
      <c r="X1448" s="652">
        <v>0</v>
      </c>
      <c r="Y1448" s="652">
        <v>0</v>
      </c>
      <c r="Z1448" s="652">
        <v>0</v>
      </c>
      <c r="AA1448" s="652">
        <v>0</v>
      </c>
      <c r="AB1448" s="652">
        <v>0</v>
      </c>
      <c r="AC1448" s="652">
        <v>0</v>
      </c>
      <c r="AD1448" s="652">
        <v>0</v>
      </c>
      <c r="AE1448" s="652">
        <v>0</v>
      </c>
      <c r="AF1448" s="652">
        <v>0</v>
      </c>
      <c r="AG1448" s="652">
        <v>0</v>
      </c>
      <c r="AH1448" s="652">
        <v>0</v>
      </c>
      <c r="AI1448" s="652">
        <v>0</v>
      </c>
      <c r="AJ1448" s="652">
        <v>0</v>
      </c>
      <c r="AK1448" s="652">
        <v>0</v>
      </c>
      <c r="AL1448" s="652">
        <v>0</v>
      </c>
      <c r="AM1448" s="652">
        <v>0</v>
      </c>
      <c r="AN1448" s="652">
        <v>0</v>
      </c>
      <c r="AO1448" s="652">
        <v>0</v>
      </c>
      <c r="AP1448" s="652">
        <v>0</v>
      </c>
      <c r="AQ1448" s="652">
        <v>0</v>
      </c>
      <c r="AR1448" s="652">
        <v>0</v>
      </c>
      <c r="AS1448" s="652">
        <v>0</v>
      </c>
      <c r="AT1448" s="652">
        <v>0</v>
      </c>
      <c r="AU1448" s="652">
        <v>0</v>
      </c>
      <c r="AV1448" s="652">
        <v>0</v>
      </c>
      <c r="AW1448" s="652">
        <v>0</v>
      </c>
      <c r="AX1448" s="652">
        <v>0</v>
      </c>
      <c r="AY1448" s="652">
        <v>0</v>
      </c>
      <c r="AZ1448" s="652">
        <v>0</v>
      </c>
      <c r="BA1448" s="652">
        <v>0</v>
      </c>
      <c r="BB1448" s="652">
        <v>0</v>
      </c>
      <c r="BC1448" s="652">
        <v>0</v>
      </c>
      <c r="BD1448" s="652">
        <v>0</v>
      </c>
      <c r="BE1448" s="652">
        <v>0</v>
      </c>
      <c r="BF1448" s="652">
        <v>0</v>
      </c>
      <c r="BG1448" s="652">
        <v>0</v>
      </c>
      <c r="BH1448" s="652">
        <v>0</v>
      </c>
      <c r="BI1448" s="1476">
        <f t="shared" si="68"/>
        <v>0</v>
      </c>
      <c r="BJ1448" s="1476">
        <f t="shared" si="68"/>
        <v>0</v>
      </c>
      <c r="BK1448" s="652">
        <f t="shared" si="66"/>
        <v>0</v>
      </c>
      <c r="BL1448" s="652">
        <f t="shared" si="67"/>
        <v>0</v>
      </c>
    </row>
    <row r="1449" spans="1:67" s="1421" customFormat="1" ht="13.5" thickBot="1">
      <c r="A1449" s="1471" t="s">
        <v>1912</v>
      </c>
      <c r="B1449" s="1475" t="s">
        <v>2089</v>
      </c>
      <c r="C1449" s="652">
        <v>0</v>
      </c>
      <c r="D1449" s="652">
        <v>0</v>
      </c>
      <c r="E1449" s="652">
        <v>0</v>
      </c>
      <c r="F1449" s="652">
        <v>0</v>
      </c>
      <c r="G1449" s="652">
        <v>0</v>
      </c>
      <c r="H1449" s="652">
        <v>0</v>
      </c>
      <c r="I1449" s="652">
        <v>0</v>
      </c>
      <c r="J1449" s="652">
        <v>0</v>
      </c>
      <c r="K1449" s="652">
        <v>0</v>
      </c>
      <c r="L1449" s="652">
        <v>0</v>
      </c>
      <c r="M1449" s="652">
        <v>0</v>
      </c>
      <c r="N1449" s="652">
        <v>0</v>
      </c>
      <c r="O1449" s="652">
        <v>0</v>
      </c>
      <c r="P1449" s="652">
        <v>0</v>
      </c>
      <c r="Q1449" s="652">
        <v>0</v>
      </c>
      <c r="R1449" s="652">
        <v>0</v>
      </c>
      <c r="S1449" s="652"/>
      <c r="T1449" s="652"/>
      <c r="U1449" s="652"/>
      <c r="V1449" s="652"/>
      <c r="W1449" s="652">
        <v>0</v>
      </c>
      <c r="X1449" s="652">
        <v>0</v>
      </c>
      <c r="Y1449" s="652">
        <v>0</v>
      </c>
      <c r="Z1449" s="652">
        <v>0</v>
      </c>
      <c r="AA1449" s="652">
        <v>0</v>
      </c>
      <c r="AB1449" s="652">
        <v>0</v>
      </c>
      <c r="AC1449" s="652">
        <v>0</v>
      </c>
      <c r="AD1449" s="652">
        <v>0</v>
      </c>
      <c r="AE1449" s="652">
        <v>0</v>
      </c>
      <c r="AF1449" s="652">
        <v>0</v>
      </c>
      <c r="AG1449" s="652">
        <v>0</v>
      </c>
      <c r="AH1449" s="652">
        <v>0</v>
      </c>
      <c r="AI1449" s="652">
        <v>0</v>
      </c>
      <c r="AJ1449" s="652">
        <v>0</v>
      </c>
      <c r="AK1449" s="652">
        <v>0</v>
      </c>
      <c r="AL1449" s="652">
        <v>0</v>
      </c>
      <c r="AM1449" s="652">
        <v>0</v>
      </c>
      <c r="AN1449" s="652">
        <v>0</v>
      </c>
      <c r="AO1449" s="652">
        <v>0</v>
      </c>
      <c r="AP1449" s="652">
        <v>0</v>
      </c>
      <c r="AQ1449" s="652">
        <v>0</v>
      </c>
      <c r="AR1449" s="652">
        <v>0</v>
      </c>
      <c r="AS1449" s="652">
        <v>0</v>
      </c>
      <c r="AT1449" s="652">
        <v>0</v>
      </c>
      <c r="AU1449" s="652">
        <v>0</v>
      </c>
      <c r="AV1449" s="652">
        <v>0</v>
      </c>
      <c r="AW1449" s="652">
        <v>0</v>
      </c>
      <c r="AX1449" s="652">
        <v>0</v>
      </c>
      <c r="AY1449" s="652">
        <v>0</v>
      </c>
      <c r="AZ1449" s="652">
        <v>0</v>
      </c>
      <c r="BA1449" s="652">
        <v>0</v>
      </c>
      <c r="BB1449" s="652">
        <v>0</v>
      </c>
      <c r="BC1449" s="652">
        <v>0</v>
      </c>
      <c r="BD1449" s="652">
        <v>0</v>
      </c>
      <c r="BE1449" s="652">
        <v>0</v>
      </c>
      <c r="BF1449" s="652">
        <v>0</v>
      </c>
      <c r="BG1449" s="652">
        <v>0</v>
      </c>
      <c r="BH1449" s="652">
        <v>0</v>
      </c>
      <c r="BI1449" s="1476">
        <f t="shared" si="68"/>
        <v>0</v>
      </c>
      <c r="BJ1449" s="1476">
        <f t="shared" si="68"/>
        <v>0</v>
      </c>
      <c r="BK1449" s="652">
        <f t="shared" si="66"/>
        <v>0</v>
      </c>
      <c r="BL1449" s="652">
        <f t="shared" si="67"/>
        <v>0</v>
      </c>
    </row>
    <row r="1450" spans="1:67" ht="13.5" thickBot="1">
      <c r="A1450" s="1417">
        <v>46.920999999999999</v>
      </c>
      <c r="B1450" s="1418" t="s">
        <v>2090</v>
      </c>
      <c r="C1450" s="652">
        <v>0</v>
      </c>
      <c r="D1450" s="652">
        <v>0</v>
      </c>
      <c r="E1450" s="652">
        <v>15000</v>
      </c>
      <c r="F1450" s="652">
        <v>0</v>
      </c>
      <c r="G1450" s="652">
        <v>0</v>
      </c>
      <c r="H1450" s="652">
        <v>74623</v>
      </c>
      <c r="I1450" s="652">
        <v>0</v>
      </c>
      <c r="J1450" s="652">
        <v>29379</v>
      </c>
      <c r="K1450" s="652">
        <v>0</v>
      </c>
      <c r="L1450" s="652">
        <v>15074</v>
      </c>
      <c r="M1450" s="652">
        <v>5360</v>
      </c>
      <c r="N1450" s="652">
        <v>7761</v>
      </c>
      <c r="O1450" s="652">
        <v>0</v>
      </c>
      <c r="P1450" s="652">
        <v>0</v>
      </c>
      <c r="Q1450" s="652">
        <v>0</v>
      </c>
      <c r="R1450" s="652">
        <v>0</v>
      </c>
      <c r="S1450" s="652"/>
      <c r="T1450" s="652"/>
      <c r="U1450" s="652"/>
      <c r="V1450" s="652"/>
      <c r="W1450" s="652">
        <v>0</v>
      </c>
      <c r="X1450" s="652">
        <v>0</v>
      </c>
      <c r="Y1450" s="652">
        <v>0</v>
      </c>
      <c r="Z1450" s="652">
        <v>0</v>
      </c>
      <c r="AA1450" s="652">
        <v>2780</v>
      </c>
      <c r="AB1450" s="652">
        <v>0</v>
      </c>
      <c r="AC1450" s="652">
        <v>0</v>
      </c>
      <c r="AD1450" s="652">
        <v>0</v>
      </c>
      <c r="AE1450" s="652">
        <v>0</v>
      </c>
      <c r="AF1450" s="652">
        <v>0</v>
      </c>
      <c r="AG1450" s="652">
        <v>0</v>
      </c>
      <c r="AH1450" s="652">
        <v>0</v>
      </c>
      <c r="AI1450" s="652">
        <v>0</v>
      </c>
      <c r="AJ1450" s="652">
        <v>0</v>
      </c>
      <c r="AK1450" s="652">
        <v>0</v>
      </c>
      <c r="AL1450" s="652">
        <v>0</v>
      </c>
      <c r="AM1450" s="652">
        <v>10000</v>
      </c>
      <c r="AN1450" s="652">
        <v>19697</v>
      </c>
      <c r="AO1450" s="652">
        <v>0</v>
      </c>
      <c r="AP1450" s="652">
        <v>0</v>
      </c>
      <c r="AQ1450" s="652">
        <v>0</v>
      </c>
      <c r="AR1450" s="652">
        <v>0</v>
      </c>
      <c r="AS1450" s="652">
        <v>0</v>
      </c>
      <c r="AT1450" s="652">
        <v>0</v>
      </c>
      <c r="AU1450" s="652">
        <v>0</v>
      </c>
      <c r="AV1450" s="652">
        <v>0</v>
      </c>
      <c r="AW1450" s="652">
        <v>0</v>
      </c>
      <c r="AX1450" s="652">
        <v>0</v>
      </c>
      <c r="AY1450" s="652">
        <v>0</v>
      </c>
      <c r="AZ1450" s="652">
        <v>0</v>
      </c>
      <c r="BA1450" s="652">
        <v>0</v>
      </c>
      <c r="BB1450" s="652">
        <v>0</v>
      </c>
      <c r="BC1450" s="652">
        <v>0</v>
      </c>
      <c r="BD1450" s="652">
        <v>0</v>
      </c>
      <c r="BE1450" s="652">
        <v>0</v>
      </c>
      <c r="BF1450" s="652">
        <v>15750</v>
      </c>
      <c r="BG1450" s="652">
        <v>0</v>
      </c>
      <c r="BH1450" s="652">
        <v>0</v>
      </c>
      <c r="BI1450" s="1476">
        <f t="shared" si="68"/>
        <v>33140</v>
      </c>
      <c r="BJ1450" s="1476">
        <f t="shared" si="68"/>
        <v>162284</v>
      </c>
      <c r="BK1450" s="652">
        <f t="shared" si="66"/>
        <v>0</v>
      </c>
      <c r="BL1450" s="652">
        <f t="shared" si="67"/>
        <v>129144</v>
      </c>
      <c r="BM1450" s="1421"/>
      <c r="BN1450" s="1421"/>
      <c r="BO1450" s="1421"/>
    </row>
    <row r="1451" spans="1:67" ht="13.5" thickBot="1">
      <c r="A1451" s="1420">
        <v>46.923000000000002</v>
      </c>
      <c r="B1451" s="1434" t="s">
        <v>2091</v>
      </c>
      <c r="C1451" s="652">
        <v>0</v>
      </c>
      <c r="D1451" s="652">
        <v>0</v>
      </c>
      <c r="E1451" s="652">
        <v>0</v>
      </c>
      <c r="F1451" s="652">
        <v>0</v>
      </c>
      <c r="G1451" s="652">
        <v>0</v>
      </c>
      <c r="H1451" s="652">
        <v>0</v>
      </c>
      <c r="I1451" s="652">
        <v>0</v>
      </c>
      <c r="J1451" s="652">
        <v>0</v>
      </c>
      <c r="K1451" s="652">
        <v>0</v>
      </c>
      <c r="L1451" s="652">
        <v>0</v>
      </c>
      <c r="M1451" s="652">
        <v>0</v>
      </c>
      <c r="N1451" s="652">
        <v>0</v>
      </c>
      <c r="O1451" s="652">
        <v>0</v>
      </c>
      <c r="P1451" s="652">
        <v>0</v>
      </c>
      <c r="Q1451" s="652">
        <v>0</v>
      </c>
      <c r="R1451" s="652">
        <v>0</v>
      </c>
      <c r="S1451" s="652"/>
      <c r="T1451" s="652"/>
      <c r="U1451" s="652"/>
      <c r="V1451" s="652"/>
      <c r="W1451" s="652">
        <v>0</v>
      </c>
      <c r="X1451" s="652">
        <v>0</v>
      </c>
      <c r="Y1451" s="652">
        <v>0</v>
      </c>
      <c r="Z1451" s="652">
        <v>0</v>
      </c>
      <c r="AA1451" s="652">
        <v>0</v>
      </c>
      <c r="AB1451" s="652">
        <v>0</v>
      </c>
      <c r="AC1451" s="652">
        <v>0</v>
      </c>
      <c r="AD1451" s="652">
        <v>0</v>
      </c>
      <c r="AE1451" s="652">
        <v>0</v>
      </c>
      <c r="AF1451" s="652">
        <v>0</v>
      </c>
      <c r="AG1451" s="652">
        <v>0</v>
      </c>
      <c r="AH1451" s="652">
        <v>0</v>
      </c>
      <c r="AI1451" s="652">
        <v>0</v>
      </c>
      <c r="AJ1451" s="652">
        <v>0</v>
      </c>
      <c r="AK1451" s="652">
        <v>0</v>
      </c>
      <c r="AL1451" s="652">
        <v>0</v>
      </c>
      <c r="AM1451" s="652">
        <v>0</v>
      </c>
      <c r="AN1451" s="652">
        <v>0</v>
      </c>
      <c r="AO1451" s="652">
        <v>0</v>
      </c>
      <c r="AP1451" s="652">
        <v>0</v>
      </c>
      <c r="AQ1451" s="652">
        <v>0</v>
      </c>
      <c r="AR1451" s="652">
        <v>0</v>
      </c>
      <c r="AS1451" s="652">
        <v>0</v>
      </c>
      <c r="AT1451" s="652">
        <v>0</v>
      </c>
      <c r="AU1451" s="652">
        <v>0</v>
      </c>
      <c r="AV1451" s="652">
        <v>0</v>
      </c>
      <c r="AW1451" s="652">
        <v>0</v>
      </c>
      <c r="AX1451" s="652">
        <v>0</v>
      </c>
      <c r="AY1451" s="652">
        <v>0</v>
      </c>
      <c r="AZ1451" s="652">
        <v>0</v>
      </c>
      <c r="BA1451" s="652">
        <v>0</v>
      </c>
      <c r="BB1451" s="652">
        <v>0</v>
      </c>
      <c r="BC1451" s="652">
        <v>0</v>
      </c>
      <c r="BD1451" s="652">
        <v>0</v>
      </c>
      <c r="BE1451" s="652">
        <v>0</v>
      </c>
      <c r="BF1451" s="652">
        <v>0</v>
      </c>
      <c r="BG1451" s="652">
        <v>0</v>
      </c>
      <c r="BH1451" s="652">
        <v>0</v>
      </c>
      <c r="BI1451" s="1476">
        <f t="shared" si="68"/>
        <v>0</v>
      </c>
      <c r="BJ1451" s="1476">
        <f t="shared" si="68"/>
        <v>0</v>
      </c>
      <c r="BK1451" s="652">
        <f t="shared" si="66"/>
        <v>0</v>
      </c>
      <c r="BL1451" s="652">
        <f t="shared" si="67"/>
        <v>0</v>
      </c>
    </row>
    <row r="1452" spans="1:67" s="1421" customFormat="1" ht="13.5" thickBot="1">
      <c r="A1452" s="1417">
        <v>46.923999999999999</v>
      </c>
      <c r="B1452" s="1418" t="s">
        <v>2092</v>
      </c>
      <c r="C1452" s="652">
        <v>244312</v>
      </c>
      <c r="D1452" s="652">
        <v>328847</v>
      </c>
      <c r="E1452" s="652">
        <v>181726</v>
      </c>
      <c r="F1452" s="652">
        <v>164340</v>
      </c>
      <c r="G1452" s="652">
        <v>475220</v>
      </c>
      <c r="H1452" s="652">
        <v>520689</v>
      </c>
      <c r="I1452" s="652">
        <v>96295</v>
      </c>
      <c r="J1452" s="652">
        <v>134915</v>
      </c>
      <c r="K1452" s="652">
        <v>272750</v>
      </c>
      <c r="L1452" s="652">
        <v>349353</v>
      </c>
      <c r="M1452" s="652">
        <v>306423</v>
      </c>
      <c r="N1452" s="652">
        <v>229562.26</v>
      </c>
      <c r="O1452" s="652">
        <v>98942</v>
      </c>
      <c r="P1452" s="652">
        <v>92359</v>
      </c>
      <c r="Q1452" s="652">
        <v>1183651</v>
      </c>
      <c r="R1452" s="652">
        <v>1445500</v>
      </c>
      <c r="S1452" s="652"/>
      <c r="T1452" s="652"/>
      <c r="U1452" s="652"/>
      <c r="V1452" s="652"/>
      <c r="W1452" s="652">
        <v>1636725</v>
      </c>
      <c r="X1452" s="652">
        <v>1770830</v>
      </c>
      <c r="Y1452" s="652">
        <v>681295</v>
      </c>
      <c r="Z1452" s="652">
        <v>668648</v>
      </c>
      <c r="AA1452" s="652">
        <v>40006</v>
      </c>
      <c r="AB1452" s="652">
        <v>124704</v>
      </c>
      <c r="AC1452" s="652">
        <v>342955</v>
      </c>
      <c r="AD1452" s="652">
        <v>431637</v>
      </c>
      <c r="AE1452" s="652">
        <v>152559</v>
      </c>
      <c r="AF1452" s="652">
        <v>158172</v>
      </c>
      <c r="AG1452" s="652">
        <v>78553</v>
      </c>
      <c r="AH1452" s="652">
        <v>89701</v>
      </c>
      <c r="AI1452" s="652">
        <v>18690</v>
      </c>
      <c r="AJ1452" s="652">
        <v>9954</v>
      </c>
      <c r="AK1452" s="652">
        <v>186786</v>
      </c>
      <c r="AL1452" s="652">
        <v>56338</v>
      </c>
      <c r="AM1452" s="652">
        <v>79107</v>
      </c>
      <c r="AN1452" s="652">
        <v>87186</v>
      </c>
      <c r="AO1452" s="652">
        <v>159048</v>
      </c>
      <c r="AP1452" s="652">
        <v>158702</v>
      </c>
      <c r="AQ1452" s="652">
        <v>44811</v>
      </c>
      <c r="AR1452" s="652">
        <v>37898</v>
      </c>
      <c r="AS1452" s="652">
        <v>322660</v>
      </c>
      <c r="AT1452" s="652">
        <v>318969</v>
      </c>
      <c r="AU1452" s="652">
        <v>226284</v>
      </c>
      <c r="AV1452" s="652">
        <v>329733</v>
      </c>
      <c r="AW1452" s="652">
        <v>66332</v>
      </c>
      <c r="AX1452" s="652">
        <v>75552</v>
      </c>
      <c r="AY1452" s="652">
        <v>113721</v>
      </c>
      <c r="AZ1452" s="652">
        <v>182023</v>
      </c>
      <c r="BA1452" s="652">
        <v>56192</v>
      </c>
      <c r="BB1452" s="652">
        <v>195587</v>
      </c>
      <c r="BC1452" s="652">
        <v>73493</v>
      </c>
      <c r="BD1452" s="652">
        <v>73891</v>
      </c>
      <c r="BE1452" s="652">
        <v>50369</v>
      </c>
      <c r="BF1452" s="652">
        <v>45998</v>
      </c>
      <c r="BG1452" s="652">
        <v>211473</v>
      </c>
      <c r="BH1452" s="652">
        <v>241775</v>
      </c>
      <c r="BI1452" s="1476">
        <f t="shared" si="68"/>
        <v>7400378</v>
      </c>
      <c r="BJ1452" s="1476">
        <f t="shared" si="68"/>
        <v>8322863.2599999998</v>
      </c>
      <c r="BK1452" s="652">
        <f t="shared" si="66"/>
        <v>0</v>
      </c>
      <c r="BL1452" s="652">
        <f t="shared" si="67"/>
        <v>922485.25999999978</v>
      </c>
      <c r="BM1452" s="1413"/>
      <c r="BN1452" s="1413"/>
      <c r="BO1452" s="1413"/>
    </row>
    <row r="1453" spans="1:67" s="1421" customFormat="1" ht="13.5" thickBot="1">
      <c r="A1453" s="1417">
        <v>46.924999999999997</v>
      </c>
      <c r="B1453" s="1418" t="s">
        <v>2093</v>
      </c>
      <c r="C1453" s="652">
        <v>0</v>
      </c>
      <c r="D1453" s="652">
        <v>0</v>
      </c>
      <c r="E1453" s="652">
        <v>0</v>
      </c>
      <c r="F1453" s="652">
        <v>0</v>
      </c>
      <c r="G1453" s="652">
        <v>0</v>
      </c>
      <c r="H1453" s="652">
        <v>0</v>
      </c>
      <c r="I1453" s="652">
        <v>0</v>
      </c>
      <c r="J1453" s="652">
        <v>0</v>
      </c>
      <c r="K1453" s="652">
        <v>0</v>
      </c>
      <c r="L1453" s="652">
        <v>0</v>
      </c>
      <c r="M1453" s="652">
        <v>0</v>
      </c>
      <c r="N1453" s="652">
        <v>0</v>
      </c>
      <c r="O1453" s="652">
        <v>0</v>
      </c>
      <c r="P1453" s="652">
        <v>0</v>
      </c>
      <c r="Q1453" s="652">
        <v>15699356</v>
      </c>
      <c r="R1453" s="652">
        <v>15602342.74</v>
      </c>
      <c r="S1453" s="652"/>
      <c r="T1453" s="652"/>
      <c r="U1453" s="652"/>
      <c r="V1453" s="652"/>
      <c r="W1453" s="652">
        <v>1293759</v>
      </c>
      <c r="X1453" s="652">
        <v>1286342</v>
      </c>
      <c r="Y1453" s="652">
        <v>0</v>
      </c>
      <c r="Z1453" s="652">
        <v>0</v>
      </c>
      <c r="AA1453" s="652">
        <v>0</v>
      </c>
      <c r="AB1453" s="652">
        <v>0</v>
      </c>
      <c r="AC1453" s="652">
        <v>0</v>
      </c>
      <c r="AD1453" s="652">
        <v>0</v>
      </c>
      <c r="AE1453" s="652">
        <v>0</v>
      </c>
      <c r="AF1453" s="652">
        <v>0</v>
      </c>
      <c r="AG1453" s="652">
        <v>0</v>
      </c>
      <c r="AH1453" s="652">
        <v>2595</v>
      </c>
      <c r="AI1453" s="652">
        <v>0</v>
      </c>
      <c r="AJ1453" s="652">
        <v>0</v>
      </c>
      <c r="AK1453" s="652">
        <v>0</v>
      </c>
      <c r="AL1453" s="652">
        <v>0</v>
      </c>
      <c r="AM1453" s="652">
        <v>0</v>
      </c>
      <c r="AN1453" s="652">
        <v>0</v>
      </c>
      <c r="AO1453" s="652">
        <v>14361</v>
      </c>
      <c r="AP1453" s="652">
        <v>14905</v>
      </c>
      <c r="AQ1453" s="652">
        <v>0</v>
      </c>
      <c r="AR1453" s="652">
        <v>0</v>
      </c>
      <c r="AS1453" s="652">
        <v>0</v>
      </c>
      <c r="AT1453" s="652">
        <v>0</v>
      </c>
      <c r="AU1453" s="652">
        <v>0</v>
      </c>
      <c r="AV1453" s="652">
        <v>0</v>
      </c>
      <c r="AW1453" s="652">
        <v>0</v>
      </c>
      <c r="AX1453" s="652">
        <v>0</v>
      </c>
      <c r="AY1453" s="652">
        <v>0</v>
      </c>
      <c r="AZ1453" s="652">
        <v>0</v>
      </c>
      <c r="BA1453" s="652">
        <v>0</v>
      </c>
      <c r="BB1453" s="652">
        <v>0</v>
      </c>
      <c r="BC1453" s="652">
        <v>0</v>
      </c>
      <c r="BD1453" s="652">
        <v>0</v>
      </c>
      <c r="BE1453" s="652">
        <v>0</v>
      </c>
      <c r="BF1453" s="652">
        <v>0</v>
      </c>
      <c r="BG1453" s="652">
        <v>0</v>
      </c>
      <c r="BH1453" s="652">
        <v>0</v>
      </c>
      <c r="BI1453" s="1476">
        <f t="shared" si="68"/>
        <v>17007476</v>
      </c>
      <c r="BJ1453" s="1476">
        <f t="shared" si="68"/>
        <v>16906184.740000002</v>
      </c>
      <c r="BK1453" s="652">
        <f t="shared" si="66"/>
        <v>101291.25999999791</v>
      </c>
      <c r="BL1453" s="652">
        <f t="shared" si="67"/>
        <v>0</v>
      </c>
    </row>
    <row r="1454" spans="1:67" ht="13.5" thickBot="1">
      <c r="A1454" s="1417">
        <v>46.926000000000002</v>
      </c>
      <c r="B1454" s="1418" t="s">
        <v>2094</v>
      </c>
      <c r="C1454" s="652">
        <v>88280</v>
      </c>
      <c r="D1454" s="652">
        <v>88280</v>
      </c>
      <c r="E1454" s="652">
        <v>12648</v>
      </c>
      <c r="F1454" s="652">
        <v>12648</v>
      </c>
      <c r="G1454" s="652">
        <v>235948</v>
      </c>
      <c r="H1454" s="652">
        <v>235948</v>
      </c>
      <c r="I1454" s="652">
        <v>52930</v>
      </c>
      <c r="J1454" s="652">
        <v>52930</v>
      </c>
      <c r="K1454" s="652">
        <v>145459</v>
      </c>
      <c r="L1454" s="652">
        <v>145459</v>
      </c>
      <c r="M1454" s="652">
        <v>38216</v>
      </c>
      <c r="N1454" s="652">
        <v>38214.9</v>
      </c>
      <c r="O1454" s="652">
        <v>55505</v>
      </c>
      <c r="P1454" s="652">
        <v>55504.3</v>
      </c>
      <c r="Q1454" s="652">
        <v>0</v>
      </c>
      <c r="R1454" s="652">
        <v>0</v>
      </c>
      <c r="S1454" s="652"/>
      <c r="T1454" s="652"/>
      <c r="U1454" s="652"/>
      <c r="V1454" s="652"/>
      <c r="W1454" s="652">
        <v>0</v>
      </c>
      <c r="X1454" s="652">
        <v>0</v>
      </c>
      <c r="Y1454" s="652">
        <v>0</v>
      </c>
      <c r="Z1454" s="652">
        <v>0</v>
      </c>
      <c r="AA1454" s="652">
        <v>34470</v>
      </c>
      <c r="AB1454" s="652">
        <v>34470.400000000001</v>
      </c>
      <c r="AC1454" s="652">
        <v>692029</v>
      </c>
      <c r="AD1454" s="652">
        <v>692029</v>
      </c>
      <c r="AE1454" s="652">
        <v>66685</v>
      </c>
      <c r="AF1454" s="652">
        <v>66685</v>
      </c>
      <c r="AG1454" s="652">
        <v>248491</v>
      </c>
      <c r="AH1454" s="652">
        <v>248491</v>
      </c>
      <c r="AI1454" s="652">
        <v>437943</v>
      </c>
      <c r="AJ1454" s="652">
        <v>437941</v>
      </c>
      <c r="AK1454" s="652">
        <v>152759</v>
      </c>
      <c r="AL1454" s="652">
        <v>283131.09999999998</v>
      </c>
      <c r="AM1454" s="652">
        <v>117958</v>
      </c>
      <c r="AN1454" s="652">
        <v>118640.6</v>
      </c>
      <c r="AO1454" s="652">
        <v>8363</v>
      </c>
      <c r="AP1454" s="652">
        <v>8363.2000000000007</v>
      </c>
      <c r="AQ1454" s="652">
        <v>50847</v>
      </c>
      <c r="AR1454" s="652">
        <v>50847</v>
      </c>
      <c r="AS1454" s="652">
        <v>0</v>
      </c>
      <c r="AT1454" s="652">
        <v>0</v>
      </c>
      <c r="AU1454" s="652">
        <v>366061</v>
      </c>
      <c r="AV1454" s="652">
        <v>366061</v>
      </c>
      <c r="AW1454" s="652">
        <v>0</v>
      </c>
      <c r="AX1454" s="652">
        <v>0</v>
      </c>
      <c r="AY1454" s="652">
        <v>0</v>
      </c>
      <c r="AZ1454" s="652">
        <v>0</v>
      </c>
      <c r="BA1454" s="652">
        <v>0</v>
      </c>
      <c r="BB1454" s="652">
        <v>0</v>
      </c>
      <c r="BC1454" s="652">
        <v>0</v>
      </c>
      <c r="BD1454" s="652">
        <v>0</v>
      </c>
      <c r="BE1454" s="652">
        <v>0</v>
      </c>
      <c r="BF1454" s="652">
        <v>0</v>
      </c>
      <c r="BG1454" s="652">
        <v>0</v>
      </c>
      <c r="BH1454" s="652">
        <v>0</v>
      </c>
      <c r="BI1454" s="1476">
        <f t="shared" si="68"/>
        <v>2804592</v>
      </c>
      <c r="BJ1454" s="1476">
        <f t="shared" si="68"/>
        <v>2935643.5000000005</v>
      </c>
      <c r="BK1454" s="652">
        <f t="shared" si="66"/>
        <v>0</v>
      </c>
      <c r="BL1454" s="652">
        <f t="shared" si="67"/>
        <v>131051.50000000047</v>
      </c>
      <c r="BM1454" s="1421"/>
      <c r="BN1454" s="1421"/>
      <c r="BO1454" s="1421"/>
    </row>
    <row r="1455" spans="1:67" ht="13.5" thickBot="1">
      <c r="A1455" s="1430">
        <v>46.93</v>
      </c>
      <c r="B1455" s="1419" t="s">
        <v>2095</v>
      </c>
      <c r="C1455" s="652">
        <v>0</v>
      </c>
      <c r="D1455" s="652">
        <v>0</v>
      </c>
      <c r="E1455" s="652">
        <v>0</v>
      </c>
      <c r="F1455" s="652">
        <v>0</v>
      </c>
      <c r="G1455" s="652">
        <v>0</v>
      </c>
      <c r="H1455" s="652">
        <v>0</v>
      </c>
      <c r="I1455" s="652">
        <v>0</v>
      </c>
      <c r="J1455" s="652">
        <v>0</v>
      </c>
      <c r="K1455" s="652">
        <v>0</v>
      </c>
      <c r="L1455" s="652">
        <v>0</v>
      </c>
      <c r="M1455" s="652">
        <v>0</v>
      </c>
      <c r="N1455" s="652">
        <v>0</v>
      </c>
      <c r="O1455" s="652">
        <v>0</v>
      </c>
      <c r="P1455" s="652">
        <v>0</v>
      </c>
      <c r="Q1455" s="652">
        <v>0</v>
      </c>
      <c r="R1455" s="652">
        <v>0</v>
      </c>
      <c r="S1455" s="652"/>
      <c r="T1455" s="652"/>
      <c r="U1455" s="652"/>
      <c r="V1455" s="652"/>
      <c r="W1455" s="652">
        <v>0</v>
      </c>
      <c r="X1455" s="652">
        <v>0</v>
      </c>
      <c r="Y1455" s="652">
        <v>0</v>
      </c>
      <c r="Z1455" s="652">
        <v>0</v>
      </c>
      <c r="AA1455" s="652">
        <v>0</v>
      </c>
      <c r="AB1455" s="652">
        <v>0</v>
      </c>
      <c r="AC1455" s="652">
        <v>0</v>
      </c>
      <c r="AD1455" s="652">
        <v>0</v>
      </c>
      <c r="AE1455" s="652">
        <v>0</v>
      </c>
      <c r="AF1455" s="652">
        <v>0</v>
      </c>
      <c r="AG1455" s="652">
        <v>0</v>
      </c>
      <c r="AH1455" s="652">
        <v>0</v>
      </c>
      <c r="AI1455" s="652">
        <v>0</v>
      </c>
      <c r="AJ1455" s="652">
        <v>0</v>
      </c>
      <c r="AK1455" s="652">
        <v>0</v>
      </c>
      <c r="AL1455" s="652">
        <v>0</v>
      </c>
      <c r="AM1455" s="652">
        <v>8345</v>
      </c>
      <c r="AN1455" s="652">
        <v>0</v>
      </c>
      <c r="AO1455" s="652">
        <v>0</v>
      </c>
      <c r="AP1455" s="652">
        <v>0</v>
      </c>
      <c r="AQ1455" s="652">
        <v>0</v>
      </c>
      <c r="AR1455" s="652">
        <v>0</v>
      </c>
      <c r="AS1455" s="652">
        <v>0</v>
      </c>
      <c r="AT1455" s="652">
        <v>0</v>
      </c>
      <c r="AU1455" s="652">
        <v>0</v>
      </c>
      <c r="AV1455" s="652">
        <v>0</v>
      </c>
      <c r="AW1455" s="652">
        <v>0</v>
      </c>
      <c r="AX1455" s="652">
        <v>0</v>
      </c>
      <c r="AY1455" s="652">
        <v>0</v>
      </c>
      <c r="AZ1455" s="652">
        <v>0</v>
      </c>
      <c r="BA1455" s="652">
        <v>0</v>
      </c>
      <c r="BB1455" s="652">
        <v>0</v>
      </c>
      <c r="BC1455" s="652">
        <v>0</v>
      </c>
      <c r="BD1455" s="652">
        <v>0</v>
      </c>
      <c r="BE1455" s="652">
        <v>0</v>
      </c>
      <c r="BF1455" s="652">
        <v>0</v>
      </c>
      <c r="BG1455" s="652">
        <v>0</v>
      </c>
      <c r="BH1455" s="652">
        <v>0</v>
      </c>
      <c r="BI1455" s="1476">
        <f t="shared" si="68"/>
        <v>8345</v>
      </c>
      <c r="BJ1455" s="1476">
        <f t="shared" si="68"/>
        <v>0</v>
      </c>
      <c r="BK1455" s="652">
        <f t="shared" si="66"/>
        <v>8345</v>
      </c>
      <c r="BL1455" s="652">
        <f t="shared" si="67"/>
        <v>0</v>
      </c>
    </row>
    <row r="1456" spans="1:67" ht="13.5" thickBot="1">
      <c r="A1456" s="1430">
        <v>46.936</v>
      </c>
      <c r="B1456" s="1419" t="s">
        <v>3571</v>
      </c>
      <c r="C1456" s="652">
        <v>1187958</v>
      </c>
      <c r="D1456" s="652">
        <f>872210</f>
        <v>872210</v>
      </c>
      <c r="E1456" s="652">
        <v>0</v>
      </c>
      <c r="F1456" s="652">
        <v>0</v>
      </c>
      <c r="G1456" s="652">
        <v>1072241</v>
      </c>
      <c r="H1456" s="652">
        <v>1062793</v>
      </c>
      <c r="I1456" s="652">
        <v>452168</v>
      </c>
      <c r="J1456" s="652">
        <v>452168</v>
      </c>
      <c r="K1456" s="652">
        <v>1147422</v>
      </c>
      <c r="L1456" s="652">
        <v>1147422</v>
      </c>
      <c r="M1456" s="652">
        <v>139462</v>
      </c>
      <c r="N1456" s="652">
        <v>139462</v>
      </c>
      <c r="O1456" s="652">
        <v>323163</v>
      </c>
      <c r="P1456" s="652">
        <v>243558</v>
      </c>
      <c r="Q1456" s="652">
        <v>5022147</v>
      </c>
      <c r="R1456" s="652">
        <v>5389393</v>
      </c>
      <c r="S1456" s="652"/>
      <c r="T1456" s="652"/>
      <c r="U1456" s="652"/>
      <c r="V1456" s="652"/>
      <c r="W1456" s="652">
        <v>369464</v>
      </c>
      <c r="X1456" s="652">
        <v>369464</v>
      </c>
      <c r="Y1456" s="652">
        <v>389629</v>
      </c>
      <c r="Z1456" s="652">
        <v>382704</v>
      </c>
      <c r="AA1456" s="652">
        <v>90405</v>
      </c>
      <c r="AB1456" s="652">
        <v>90405</v>
      </c>
      <c r="AC1456" s="652">
        <v>913557</v>
      </c>
      <c r="AD1456" s="652">
        <v>912737</v>
      </c>
      <c r="AE1456" s="652">
        <v>883418</v>
      </c>
      <c r="AF1456" s="652">
        <v>883418</v>
      </c>
      <c r="AG1456" s="652">
        <v>322200</v>
      </c>
      <c r="AH1456" s="652">
        <v>322200</v>
      </c>
      <c r="AI1456" s="652">
        <v>450312</v>
      </c>
      <c r="AJ1456" s="652">
        <f>276756+173556</f>
        <v>450312</v>
      </c>
      <c r="AK1456" s="652">
        <v>266646</v>
      </c>
      <c r="AL1456" s="652">
        <v>0</v>
      </c>
      <c r="AM1456" s="652">
        <v>442777</v>
      </c>
      <c r="AN1456" s="652">
        <v>446163</v>
      </c>
      <c r="AO1456" s="652">
        <v>449866</v>
      </c>
      <c r="AP1456" s="652">
        <v>441873</v>
      </c>
      <c r="AQ1456" s="652">
        <v>119517</v>
      </c>
      <c r="AR1456" s="652">
        <v>127781</v>
      </c>
      <c r="AS1456" s="652">
        <v>1045957</v>
      </c>
      <c r="AT1456" s="652">
        <f>973821+62815+9321</f>
        <v>1045957</v>
      </c>
      <c r="AU1456" s="652">
        <v>337070</v>
      </c>
      <c r="AV1456" s="652">
        <v>337884</v>
      </c>
      <c r="AW1456" s="652">
        <v>168922</v>
      </c>
      <c r="AX1456" s="652">
        <v>168919</v>
      </c>
      <c r="AY1456" s="652">
        <v>148953</v>
      </c>
      <c r="AZ1456" s="652">
        <v>148953</v>
      </c>
      <c r="BA1456" s="652">
        <v>207213</v>
      </c>
      <c r="BB1456" s="652">
        <v>62786</v>
      </c>
      <c r="BC1456" s="652">
        <v>128688</v>
      </c>
      <c r="BD1456" s="652">
        <v>136012.68</v>
      </c>
      <c r="BE1456" s="652">
        <v>122853</v>
      </c>
      <c r="BF1456" s="652">
        <v>90121</v>
      </c>
      <c r="BG1456" s="652">
        <v>892908</v>
      </c>
      <c r="BH1456" s="652">
        <v>1293091</v>
      </c>
      <c r="BI1456" s="1476">
        <f t="shared" si="68"/>
        <v>17094916</v>
      </c>
      <c r="BJ1456" s="1476">
        <f t="shared" si="68"/>
        <v>17017786.68</v>
      </c>
      <c r="BK1456" s="652">
        <f>IF(BI1456&gt;BJ1456,BI1456-BJ1456,0)</f>
        <v>77129.320000000298</v>
      </c>
      <c r="BL1456" s="652">
        <f>IF(BJ1456&gt;BI1456,BJ1456-BI1456,0)</f>
        <v>0</v>
      </c>
    </row>
    <row r="1457" spans="1:67" ht="13.5" thickBot="1">
      <c r="A1457" s="1417">
        <v>46.938000000000002</v>
      </c>
      <c r="B1457" s="1418" t="s">
        <v>2096</v>
      </c>
      <c r="C1457" s="652">
        <v>0</v>
      </c>
      <c r="D1457" s="652">
        <v>0</v>
      </c>
      <c r="E1457" s="652">
        <v>1042650</v>
      </c>
      <c r="F1457" s="652">
        <f>492860+549790</f>
        <v>1042650</v>
      </c>
      <c r="G1457" s="652">
        <v>0</v>
      </c>
      <c r="H1457" s="652">
        <v>0</v>
      </c>
      <c r="I1457" s="652">
        <v>0</v>
      </c>
      <c r="J1457" s="652">
        <v>0</v>
      </c>
      <c r="K1457" s="652">
        <v>0</v>
      </c>
      <c r="L1457" s="652">
        <v>0</v>
      </c>
      <c r="M1457" s="652">
        <v>0</v>
      </c>
      <c r="N1457" s="652">
        <v>0</v>
      </c>
      <c r="O1457" s="652">
        <v>1349</v>
      </c>
      <c r="P1457" s="652">
        <v>1349</v>
      </c>
      <c r="Q1457" s="652">
        <v>0</v>
      </c>
      <c r="R1457" s="652">
        <v>6750</v>
      </c>
      <c r="S1457" s="652"/>
      <c r="T1457" s="652"/>
      <c r="U1457" s="652"/>
      <c r="V1457" s="652"/>
      <c r="W1457" s="652">
        <v>0</v>
      </c>
      <c r="X1457" s="652">
        <v>0</v>
      </c>
      <c r="Y1457" s="652">
        <v>14986</v>
      </c>
      <c r="Z1457" s="652">
        <v>15186</v>
      </c>
      <c r="AA1457" s="652">
        <v>0</v>
      </c>
      <c r="AB1457" s="652">
        <v>0</v>
      </c>
      <c r="AC1457" s="652">
        <v>0</v>
      </c>
      <c r="AD1457" s="652">
        <v>0</v>
      </c>
      <c r="AE1457" s="652">
        <v>0</v>
      </c>
      <c r="AF1457" s="652">
        <v>0</v>
      </c>
      <c r="AG1457" s="652">
        <v>0</v>
      </c>
      <c r="AH1457" s="652">
        <v>0</v>
      </c>
      <c r="AI1457" s="652">
        <v>0</v>
      </c>
      <c r="AJ1457" s="652">
        <v>7117</v>
      </c>
      <c r="AK1457" s="652">
        <v>0</v>
      </c>
      <c r="AL1457" s="652">
        <v>0</v>
      </c>
      <c r="AM1457" s="652">
        <v>0</v>
      </c>
      <c r="AN1457" s="652">
        <v>0</v>
      </c>
      <c r="AO1457" s="652">
        <v>0</v>
      </c>
      <c r="AP1457" s="652">
        <v>0</v>
      </c>
      <c r="AQ1457" s="652">
        <v>0</v>
      </c>
      <c r="AR1457" s="652">
        <v>0</v>
      </c>
      <c r="AS1457" s="652">
        <v>0</v>
      </c>
      <c r="AT1457" s="652">
        <v>0</v>
      </c>
      <c r="AU1457" s="652">
        <v>0</v>
      </c>
      <c r="AV1457" s="652">
        <v>0</v>
      </c>
      <c r="AW1457" s="652">
        <v>0</v>
      </c>
      <c r="AX1457" s="652">
        <v>0</v>
      </c>
      <c r="AY1457" s="652">
        <v>0</v>
      </c>
      <c r="AZ1457" s="652">
        <v>0</v>
      </c>
      <c r="BA1457" s="652">
        <v>0</v>
      </c>
      <c r="BB1457" s="652">
        <v>0</v>
      </c>
      <c r="BC1457" s="652">
        <v>2236</v>
      </c>
      <c r="BD1457" s="652">
        <v>2236</v>
      </c>
      <c r="BE1457" s="652">
        <v>0</v>
      </c>
      <c r="BF1457" s="652">
        <v>0</v>
      </c>
      <c r="BG1457" s="652">
        <v>1000</v>
      </c>
      <c r="BH1457" s="652">
        <v>1000</v>
      </c>
      <c r="BI1457" s="1476">
        <f t="shared" si="68"/>
        <v>1062221</v>
      </c>
      <c r="BJ1457" s="1476">
        <f t="shared" si="68"/>
        <v>1076288</v>
      </c>
      <c r="BK1457" s="652">
        <f t="shared" si="66"/>
        <v>0</v>
      </c>
      <c r="BL1457" s="652">
        <f t="shared" si="67"/>
        <v>14067</v>
      </c>
    </row>
    <row r="1458" spans="1:67" ht="13.5" thickBot="1">
      <c r="A1458" s="1417">
        <v>46.939</v>
      </c>
      <c r="B1458" s="1418" t="s">
        <v>2097</v>
      </c>
      <c r="C1458" s="652">
        <v>0</v>
      </c>
      <c r="D1458" s="652">
        <v>0</v>
      </c>
      <c r="E1458" s="652">
        <v>0</v>
      </c>
      <c r="F1458" s="652">
        <v>0</v>
      </c>
      <c r="G1458" s="652">
        <v>720057</v>
      </c>
      <c r="H1458" s="652">
        <v>858293</v>
      </c>
      <c r="I1458" s="652">
        <v>22406</v>
      </c>
      <c r="J1458" s="652">
        <v>18473</v>
      </c>
      <c r="K1458" s="652">
        <v>0</v>
      </c>
      <c r="L1458" s="652">
        <v>0</v>
      </c>
      <c r="M1458" s="652">
        <v>0</v>
      </c>
      <c r="N1458" s="652">
        <v>19588.25</v>
      </c>
      <c r="O1458" s="652">
        <v>6746</v>
      </c>
      <c r="P1458" s="652">
        <v>6746</v>
      </c>
      <c r="Q1458" s="652">
        <v>1490149</v>
      </c>
      <c r="R1458" s="652">
        <v>1650547</v>
      </c>
      <c r="S1458" s="652"/>
      <c r="T1458" s="652"/>
      <c r="U1458" s="652"/>
      <c r="V1458" s="652"/>
      <c r="W1458" s="652">
        <v>64014</v>
      </c>
      <c r="X1458" s="652">
        <v>74082</v>
      </c>
      <c r="Y1458" s="652">
        <v>1029498</v>
      </c>
      <c r="Z1458" s="652">
        <v>1299814</v>
      </c>
      <c r="AA1458" s="652">
        <v>64500</v>
      </c>
      <c r="AB1458" s="652">
        <v>220236</v>
      </c>
      <c r="AC1458" s="652">
        <v>40636</v>
      </c>
      <c r="AD1458" s="652">
        <v>0</v>
      </c>
      <c r="AE1458" s="652">
        <v>26424</v>
      </c>
      <c r="AF1458" s="652">
        <v>26424</v>
      </c>
      <c r="AG1458" s="652">
        <v>48573</v>
      </c>
      <c r="AH1458" s="652">
        <v>30288</v>
      </c>
      <c r="AI1458" s="652">
        <v>0</v>
      </c>
      <c r="AJ1458" s="652">
        <v>926</v>
      </c>
      <c r="AK1458" s="652">
        <v>0</v>
      </c>
      <c r="AL1458" s="652">
        <v>0</v>
      </c>
      <c r="AM1458" s="652">
        <v>45928</v>
      </c>
      <c r="AN1458" s="652">
        <v>45928</v>
      </c>
      <c r="AO1458" s="652">
        <v>59588</v>
      </c>
      <c r="AP1458" s="652">
        <v>57860</v>
      </c>
      <c r="AQ1458" s="652">
        <v>0</v>
      </c>
      <c r="AR1458" s="652">
        <v>0</v>
      </c>
      <c r="AS1458" s="652">
        <v>0</v>
      </c>
      <c r="AT1458" s="652">
        <v>0</v>
      </c>
      <c r="AU1458" s="652">
        <v>323737</v>
      </c>
      <c r="AV1458" s="652">
        <v>323737</v>
      </c>
      <c r="AW1458" s="652">
        <v>0</v>
      </c>
      <c r="AX1458" s="652">
        <v>0</v>
      </c>
      <c r="AY1458" s="652">
        <v>6579</v>
      </c>
      <c r="AZ1458" s="652">
        <v>6579</v>
      </c>
      <c r="BA1458" s="652">
        <v>0</v>
      </c>
      <c r="BB1458" s="652">
        <v>26577</v>
      </c>
      <c r="BC1458" s="652">
        <v>0</v>
      </c>
      <c r="BD1458" s="652">
        <v>0</v>
      </c>
      <c r="BE1458" s="652">
        <v>0</v>
      </c>
      <c r="BF1458" s="652">
        <v>0</v>
      </c>
      <c r="BG1458" s="652">
        <v>0</v>
      </c>
      <c r="BH1458" s="652">
        <v>0</v>
      </c>
      <c r="BI1458" s="1476">
        <f t="shared" si="68"/>
        <v>3948835</v>
      </c>
      <c r="BJ1458" s="1476">
        <f t="shared" si="68"/>
        <v>4666098.25</v>
      </c>
      <c r="BK1458" s="652">
        <f t="shared" si="66"/>
        <v>0</v>
      </c>
      <c r="BL1458" s="652">
        <f t="shared" si="67"/>
        <v>717263.25</v>
      </c>
    </row>
    <row r="1459" spans="1:67" ht="13.5" thickBot="1">
      <c r="A1459" s="1422">
        <v>46.94</v>
      </c>
      <c r="B1459" s="1418" t="s">
        <v>2098</v>
      </c>
      <c r="C1459" s="652">
        <v>0</v>
      </c>
      <c r="D1459" s="652">
        <v>0</v>
      </c>
      <c r="E1459" s="652">
        <v>0</v>
      </c>
      <c r="F1459" s="652">
        <v>0</v>
      </c>
      <c r="G1459" s="652">
        <v>0</v>
      </c>
      <c r="H1459" s="652">
        <v>0</v>
      </c>
      <c r="I1459" s="652">
        <v>0</v>
      </c>
      <c r="J1459" s="652">
        <v>0</v>
      </c>
      <c r="K1459" s="652">
        <v>0</v>
      </c>
      <c r="L1459" s="652">
        <v>0</v>
      </c>
      <c r="M1459" s="652">
        <v>0</v>
      </c>
      <c r="N1459" s="652">
        <v>0</v>
      </c>
      <c r="O1459" s="652">
        <v>0</v>
      </c>
      <c r="P1459" s="652">
        <v>0</v>
      </c>
      <c r="Q1459" s="652">
        <v>0</v>
      </c>
      <c r="R1459" s="652">
        <v>0</v>
      </c>
      <c r="S1459" s="652"/>
      <c r="T1459" s="652"/>
      <c r="U1459" s="652"/>
      <c r="V1459" s="652"/>
      <c r="W1459" s="652">
        <v>0</v>
      </c>
      <c r="X1459" s="652">
        <v>0</v>
      </c>
      <c r="Y1459" s="652">
        <v>0</v>
      </c>
      <c r="Z1459" s="652">
        <v>0</v>
      </c>
      <c r="AA1459" s="652">
        <v>0</v>
      </c>
      <c r="AB1459" s="652">
        <v>0</v>
      </c>
      <c r="AC1459" s="652">
        <v>0</v>
      </c>
      <c r="AD1459" s="652">
        <v>0</v>
      </c>
      <c r="AE1459" s="652">
        <v>0</v>
      </c>
      <c r="AF1459" s="652">
        <v>0</v>
      </c>
      <c r="AG1459" s="652">
        <v>0</v>
      </c>
      <c r="AH1459" s="652">
        <v>0</v>
      </c>
      <c r="AI1459" s="652">
        <v>0</v>
      </c>
      <c r="AJ1459" s="652">
        <v>0</v>
      </c>
      <c r="AK1459" s="652">
        <v>0</v>
      </c>
      <c r="AL1459" s="652">
        <v>0</v>
      </c>
      <c r="AM1459" s="652">
        <v>0</v>
      </c>
      <c r="AN1459" s="652">
        <v>0</v>
      </c>
      <c r="AO1459" s="652">
        <v>0</v>
      </c>
      <c r="AP1459" s="652">
        <v>0</v>
      </c>
      <c r="AQ1459" s="652">
        <v>0</v>
      </c>
      <c r="AR1459" s="652">
        <v>0</v>
      </c>
      <c r="AS1459" s="652">
        <v>0</v>
      </c>
      <c r="AT1459" s="652">
        <v>0</v>
      </c>
      <c r="AU1459" s="652">
        <v>0</v>
      </c>
      <c r="AV1459" s="652">
        <v>0</v>
      </c>
      <c r="AW1459" s="652">
        <v>0</v>
      </c>
      <c r="AX1459" s="652">
        <v>0</v>
      </c>
      <c r="AY1459" s="652">
        <v>0</v>
      </c>
      <c r="AZ1459" s="652">
        <v>0</v>
      </c>
      <c r="BA1459" s="652">
        <v>0</v>
      </c>
      <c r="BB1459" s="652">
        <v>0</v>
      </c>
      <c r="BC1459" s="652">
        <v>0</v>
      </c>
      <c r="BD1459" s="652">
        <v>0</v>
      </c>
      <c r="BE1459" s="652">
        <v>0</v>
      </c>
      <c r="BF1459" s="652">
        <v>0</v>
      </c>
      <c r="BG1459" s="652">
        <v>0</v>
      </c>
      <c r="BH1459" s="652">
        <v>0</v>
      </c>
      <c r="BI1459" s="1476">
        <f t="shared" si="68"/>
        <v>0</v>
      </c>
      <c r="BJ1459" s="1476">
        <f t="shared" si="68"/>
        <v>0</v>
      </c>
      <c r="BK1459" s="652">
        <f t="shared" si="66"/>
        <v>0</v>
      </c>
      <c r="BL1459" s="652">
        <f t="shared" si="67"/>
        <v>0</v>
      </c>
    </row>
    <row r="1460" spans="1:67" ht="13.5" thickBot="1">
      <c r="A1460" s="1428">
        <v>46.941000000000003</v>
      </c>
      <c r="B1460" s="1418" t="s">
        <v>2099</v>
      </c>
      <c r="C1460" s="652">
        <v>0</v>
      </c>
      <c r="D1460" s="652">
        <v>0</v>
      </c>
      <c r="E1460" s="652">
        <v>0</v>
      </c>
      <c r="F1460" s="652">
        <v>0</v>
      </c>
      <c r="G1460" s="652">
        <v>190613</v>
      </c>
      <c r="H1460" s="652">
        <v>212834</v>
      </c>
      <c r="I1460" s="652">
        <v>0</v>
      </c>
      <c r="J1460" s="652">
        <v>0</v>
      </c>
      <c r="K1460" s="652">
        <v>0</v>
      </c>
      <c r="L1460" s="652">
        <v>0</v>
      </c>
      <c r="M1460" s="652">
        <v>0</v>
      </c>
      <c r="N1460" s="652">
        <v>4839.49</v>
      </c>
      <c r="O1460" s="652">
        <v>0</v>
      </c>
      <c r="P1460" s="652">
        <v>0</v>
      </c>
      <c r="Q1460" s="652">
        <v>146738</v>
      </c>
      <c r="R1460" s="652">
        <v>259876</v>
      </c>
      <c r="S1460" s="652"/>
      <c r="T1460" s="652"/>
      <c r="U1460" s="652"/>
      <c r="V1460" s="652"/>
      <c r="W1460" s="652">
        <v>5125</v>
      </c>
      <c r="X1460" s="652">
        <v>14434</v>
      </c>
      <c r="Y1460" s="652">
        <v>0</v>
      </c>
      <c r="Z1460" s="652">
        <v>0</v>
      </c>
      <c r="AA1460" s="652">
        <v>0</v>
      </c>
      <c r="AB1460" s="652">
        <v>59611</v>
      </c>
      <c r="AC1460" s="652">
        <v>0</v>
      </c>
      <c r="AD1460" s="652">
        <v>0</v>
      </c>
      <c r="AE1460" s="652">
        <v>0</v>
      </c>
      <c r="AF1460" s="652">
        <v>0</v>
      </c>
      <c r="AG1460" s="652">
        <v>0</v>
      </c>
      <c r="AH1460" s="652">
        <v>0</v>
      </c>
      <c r="AI1460" s="652">
        <v>0</v>
      </c>
      <c r="AJ1460" s="652">
        <v>0</v>
      </c>
      <c r="AK1460" s="652">
        <v>0</v>
      </c>
      <c r="AL1460" s="652">
        <v>0</v>
      </c>
      <c r="AM1460" s="652">
        <v>14829</v>
      </c>
      <c r="AN1460" s="652">
        <v>14525</v>
      </c>
      <c r="AO1460" s="652">
        <v>0</v>
      </c>
      <c r="AP1460" s="652">
        <v>0</v>
      </c>
      <c r="AQ1460" s="652">
        <v>0</v>
      </c>
      <c r="AR1460" s="652">
        <v>0</v>
      </c>
      <c r="AS1460" s="652">
        <v>0</v>
      </c>
      <c r="AT1460" s="652">
        <v>0</v>
      </c>
      <c r="AU1460" s="652">
        <v>80404</v>
      </c>
      <c r="AV1460" s="652">
        <v>83505</v>
      </c>
      <c r="AW1460" s="652">
        <v>0</v>
      </c>
      <c r="AX1460" s="652">
        <v>0</v>
      </c>
      <c r="AY1460" s="652">
        <v>0</v>
      </c>
      <c r="AZ1460" s="652">
        <v>0</v>
      </c>
      <c r="BA1460" s="652">
        <v>0</v>
      </c>
      <c r="BB1460" s="652">
        <v>5315</v>
      </c>
      <c r="BC1460" s="652">
        <v>0</v>
      </c>
      <c r="BD1460" s="652">
        <v>0</v>
      </c>
      <c r="BE1460" s="652">
        <v>0</v>
      </c>
      <c r="BF1460" s="652">
        <v>0</v>
      </c>
      <c r="BG1460" s="652">
        <v>0</v>
      </c>
      <c r="BH1460" s="652">
        <v>0</v>
      </c>
      <c r="BI1460" s="1476">
        <f t="shared" si="68"/>
        <v>437709</v>
      </c>
      <c r="BJ1460" s="1476">
        <f t="shared" si="68"/>
        <v>654939.49</v>
      </c>
      <c r="BK1460" s="652">
        <f t="shared" si="66"/>
        <v>0</v>
      </c>
      <c r="BL1460" s="652">
        <f t="shared" si="67"/>
        <v>217230.49</v>
      </c>
    </row>
    <row r="1461" spans="1:67" ht="13.5" thickBot="1">
      <c r="A1461" s="1417">
        <v>46.963999999999999</v>
      </c>
      <c r="B1461" s="1418" t="s">
        <v>2100</v>
      </c>
      <c r="C1461" s="652">
        <v>0</v>
      </c>
      <c r="D1461" s="652">
        <v>0</v>
      </c>
      <c r="E1461" s="652">
        <v>0</v>
      </c>
      <c r="F1461" s="652">
        <v>0</v>
      </c>
      <c r="G1461" s="652">
        <v>0</v>
      </c>
      <c r="H1461" s="652">
        <v>0</v>
      </c>
      <c r="I1461" s="652">
        <v>0</v>
      </c>
      <c r="J1461" s="652">
        <v>0</v>
      </c>
      <c r="K1461" s="652">
        <v>0</v>
      </c>
      <c r="L1461" s="652">
        <v>0</v>
      </c>
      <c r="M1461" s="652">
        <v>0</v>
      </c>
      <c r="N1461" s="652">
        <v>0</v>
      </c>
      <c r="O1461" s="652">
        <v>0</v>
      </c>
      <c r="P1461" s="652">
        <v>0</v>
      </c>
      <c r="Q1461" s="652">
        <v>0</v>
      </c>
      <c r="R1461" s="652">
        <v>0</v>
      </c>
      <c r="S1461" s="652"/>
      <c r="T1461" s="652"/>
      <c r="U1461" s="652"/>
      <c r="V1461" s="652"/>
      <c r="W1461" s="652">
        <v>0</v>
      </c>
      <c r="X1461" s="652">
        <v>0</v>
      </c>
      <c r="Y1461" s="652">
        <v>0</v>
      </c>
      <c r="Z1461" s="652">
        <v>0</v>
      </c>
      <c r="AA1461" s="652">
        <v>0</v>
      </c>
      <c r="AB1461" s="652">
        <v>0</v>
      </c>
      <c r="AC1461" s="652">
        <v>0</v>
      </c>
      <c r="AD1461" s="652">
        <v>0</v>
      </c>
      <c r="AE1461" s="652">
        <v>0</v>
      </c>
      <c r="AF1461" s="652">
        <v>0</v>
      </c>
      <c r="AG1461" s="652">
        <v>0</v>
      </c>
      <c r="AH1461" s="652">
        <v>0</v>
      </c>
      <c r="AI1461" s="652">
        <v>0</v>
      </c>
      <c r="AJ1461" s="652">
        <v>0</v>
      </c>
      <c r="AK1461" s="652">
        <v>0</v>
      </c>
      <c r="AL1461" s="652">
        <v>0</v>
      </c>
      <c r="AM1461" s="652">
        <v>0</v>
      </c>
      <c r="AN1461" s="652">
        <v>0</v>
      </c>
      <c r="AO1461" s="652">
        <v>0</v>
      </c>
      <c r="AP1461" s="652">
        <v>0</v>
      </c>
      <c r="AQ1461" s="652">
        <v>0</v>
      </c>
      <c r="AR1461" s="652">
        <v>0</v>
      </c>
      <c r="AS1461" s="652">
        <v>0</v>
      </c>
      <c r="AT1461" s="652">
        <v>0</v>
      </c>
      <c r="AU1461" s="652">
        <v>0</v>
      </c>
      <c r="AV1461" s="652">
        <v>0</v>
      </c>
      <c r="AW1461" s="652">
        <v>0</v>
      </c>
      <c r="AX1461" s="652">
        <v>0</v>
      </c>
      <c r="AY1461" s="652">
        <v>0</v>
      </c>
      <c r="AZ1461" s="652">
        <v>0</v>
      </c>
      <c r="BA1461" s="652">
        <v>0</v>
      </c>
      <c r="BB1461" s="652">
        <v>0</v>
      </c>
      <c r="BC1461" s="652">
        <v>0</v>
      </c>
      <c r="BD1461" s="652">
        <v>0</v>
      </c>
      <c r="BE1461" s="652">
        <v>0</v>
      </c>
      <c r="BF1461" s="652">
        <v>0</v>
      </c>
      <c r="BG1461" s="652">
        <v>0</v>
      </c>
      <c r="BH1461" s="652">
        <v>0</v>
      </c>
      <c r="BI1461" s="1476">
        <f t="shared" si="68"/>
        <v>0</v>
      </c>
      <c r="BJ1461" s="1476">
        <f t="shared" si="68"/>
        <v>0</v>
      </c>
      <c r="BK1461" s="652">
        <f t="shared" si="66"/>
        <v>0</v>
      </c>
      <c r="BL1461" s="652">
        <f t="shared" si="67"/>
        <v>0</v>
      </c>
    </row>
    <row r="1462" spans="1:67" s="1421" customFormat="1" ht="13.5" thickBot="1">
      <c r="A1462" s="1471">
        <v>14</v>
      </c>
      <c r="B1462" s="1478" t="s">
        <v>1959</v>
      </c>
      <c r="C1462" s="652">
        <v>0</v>
      </c>
      <c r="D1462" s="652">
        <v>0</v>
      </c>
      <c r="E1462" s="652">
        <v>0</v>
      </c>
      <c r="F1462" s="652">
        <v>0</v>
      </c>
      <c r="G1462" s="652">
        <v>0</v>
      </c>
      <c r="H1462" s="652">
        <v>0</v>
      </c>
      <c r="I1462" s="652">
        <v>0</v>
      </c>
      <c r="J1462" s="652">
        <v>0</v>
      </c>
      <c r="K1462" s="652">
        <v>0</v>
      </c>
      <c r="L1462" s="652">
        <v>0</v>
      </c>
      <c r="M1462" s="652">
        <v>0</v>
      </c>
      <c r="N1462" s="652">
        <v>0</v>
      </c>
      <c r="O1462" s="652">
        <v>0</v>
      </c>
      <c r="P1462" s="652">
        <v>0</v>
      </c>
      <c r="Q1462" s="652">
        <v>0</v>
      </c>
      <c r="R1462" s="652">
        <v>0</v>
      </c>
      <c r="S1462" s="652"/>
      <c r="T1462" s="652"/>
      <c r="U1462" s="652"/>
      <c r="V1462" s="652"/>
      <c r="W1462" s="652">
        <v>0</v>
      </c>
      <c r="X1462" s="652">
        <v>0</v>
      </c>
      <c r="Y1462" s="652">
        <v>0</v>
      </c>
      <c r="Z1462" s="652">
        <v>0</v>
      </c>
      <c r="AA1462" s="652">
        <v>0</v>
      </c>
      <c r="AB1462" s="652">
        <v>0</v>
      </c>
      <c r="AC1462" s="652">
        <v>0</v>
      </c>
      <c r="AD1462" s="652">
        <v>0</v>
      </c>
      <c r="AE1462" s="652">
        <v>0</v>
      </c>
      <c r="AF1462" s="652">
        <v>0</v>
      </c>
      <c r="AG1462" s="652">
        <v>0</v>
      </c>
      <c r="AH1462" s="652">
        <v>0</v>
      </c>
      <c r="AI1462" s="652">
        <v>0</v>
      </c>
      <c r="AJ1462" s="652">
        <v>0</v>
      </c>
      <c r="AK1462" s="652">
        <v>0</v>
      </c>
      <c r="AL1462" s="652">
        <v>0</v>
      </c>
      <c r="AM1462" s="652">
        <v>0</v>
      </c>
      <c r="AN1462" s="652">
        <v>0</v>
      </c>
      <c r="AO1462" s="652">
        <v>0</v>
      </c>
      <c r="AP1462" s="652">
        <v>0</v>
      </c>
      <c r="AQ1462" s="652">
        <v>0</v>
      </c>
      <c r="AR1462" s="652">
        <v>0</v>
      </c>
      <c r="AS1462" s="652">
        <v>0</v>
      </c>
      <c r="AT1462" s="652">
        <v>0</v>
      </c>
      <c r="AU1462" s="652">
        <v>0</v>
      </c>
      <c r="AV1462" s="652">
        <v>0</v>
      </c>
      <c r="AW1462" s="652">
        <v>0</v>
      </c>
      <c r="AX1462" s="652">
        <v>0</v>
      </c>
      <c r="AY1462" s="652">
        <v>0</v>
      </c>
      <c r="AZ1462" s="652">
        <v>0</v>
      </c>
      <c r="BA1462" s="652">
        <v>0</v>
      </c>
      <c r="BB1462" s="652">
        <v>0</v>
      </c>
      <c r="BC1462" s="652">
        <v>0</v>
      </c>
      <c r="BD1462" s="652">
        <v>0</v>
      </c>
      <c r="BE1462" s="652">
        <v>0</v>
      </c>
      <c r="BF1462" s="652">
        <v>0</v>
      </c>
      <c r="BG1462" s="652">
        <v>0</v>
      </c>
      <c r="BH1462" s="652">
        <v>0</v>
      </c>
      <c r="BI1462" s="1476">
        <f t="shared" si="68"/>
        <v>0</v>
      </c>
      <c r="BJ1462" s="1476">
        <f t="shared" si="68"/>
        <v>0</v>
      </c>
      <c r="BK1462" s="652">
        <f t="shared" ref="BK1462:BK1537" si="69">IF(BI1462&gt;BJ1462,BI1462-BJ1462,0)</f>
        <v>0</v>
      </c>
      <c r="BL1462" s="652">
        <f t="shared" ref="BL1462:BL1537" si="70">IF(BJ1462&gt;BI1462,BJ1462-BI1462,0)</f>
        <v>0</v>
      </c>
      <c r="BM1462" s="1413"/>
      <c r="BN1462" s="1413"/>
      <c r="BO1462" s="1413"/>
    </row>
    <row r="1463" spans="1:67" s="1421" customFormat="1" ht="13.5" thickBot="1">
      <c r="A1463" s="1471" t="s">
        <v>1853</v>
      </c>
      <c r="B1463" s="1475" t="s">
        <v>1960</v>
      </c>
      <c r="C1463" s="652">
        <v>0</v>
      </c>
      <c r="D1463" s="652">
        <v>0</v>
      </c>
      <c r="E1463" s="652">
        <v>0</v>
      </c>
      <c r="F1463" s="652">
        <v>0</v>
      </c>
      <c r="G1463" s="652">
        <v>0</v>
      </c>
      <c r="H1463" s="652">
        <v>0</v>
      </c>
      <c r="I1463" s="652">
        <v>0</v>
      </c>
      <c r="J1463" s="652">
        <v>0</v>
      </c>
      <c r="K1463" s="652">
        <v>0</v>
      </c>
      <c r="L1463" s="652">
        <v>0</v>
      </c>
      <c r="M1463" s="652">
        <v>0</v>
      </c>
      <c r="N1463" s="652">
        <v>0</v>
      </c>
      <c r="O1463" s="652">
        <v>0</v>
      </c>
      <c r="P1463" s="652">
        <v>0</v>
      </c>
      <c r="Q1463" s="652">
        <v>0</v>
      </c>
      <c r="R1463" s="652">
        <v>0</v>
      </c>
      <c r="S1463" s="652"/>
      <c r="T1463" s="652"/>
      <c r="U1463" s="652"/>
      <c r="V1463" s="652"/>
      <c r="W1463" s="652">
        <v>0</v>
      </c>
      <c r="X1463" s="652">
        <v>0</v>
      </c>
      <c r="Y1463" s="652">
        <v>0</v>
      </c>
      <c r="Z1463" s="652">
        <v>0</v>
      </c>
      <c r="AA1463" s="652">
        <v>0</v>
      </c>
      <c r="AB1463" s="652">
        <v>0</v>
      </c>
      <c r="AC1463" s="652">
        <v>0</v>
      </c>
      <c r="AD1463" s="652">
        <v>0</v>
      </c>
      <c r="AE1463" s="652">
        <v>0</v>
      </c>
      <c r="AF1463" s="652">
        <v>0</v>
      </c>
      <c r="AG1463" s="652">
        <v>0</v>
      </c>
      <c r="AH1463" s="652">
        <v>0</v>
      </c>
      <c r="AI1463" s="652">
        <v>0</v>
      </c>
      <c r="AJ1463" s="652">
        <v>0</v>
      </c>
      <c r="AK1463" s="652">
        <v>0</v>
      </c>
      <c r="AL1463" s="652">
        <v>0</v>
      </c>
      <c r="AM1463" s="652">
        <v>0</v>
      </c>
      <c r="AN1463" s="652">
        <v>0</v>
      </c>
      <c r="AO1463" s="652">
        <v>0</v>
      </c>
      <c r="AP1463" s="652">
        <v>0</v>
      </c>
      <c r="AQ1463" s="652">
        <v>0</v>
      </c>
      <c r="AR1463" s="652">
        <v>0</v>
      </c>
      <c r="AS1463" s="652">
        <v>0</v>
      </c>
      <c r="AT1463" s="652">
        <v>0</v>
      </c>
      <c r="AU1463" s="652">
        <v>0</v>
      </c>
      <c r="AV1463" s="652">
        <v>0</v>
      </c>
      <c r="AW1463" s="652">
        <v>0</v>
      </c>
      <c r="AX1463" s="652">
        <v>0</v>
      </c>
      <c r="AY1463" s="652">
        <v>0</v>
      </c>
      <c r="AZ1463" s="652">
        <v>0</v>
      </c>
      <c r="BA1463" s="652">
        <v>0</v>
      </c>
      <c r="BB1463" s="652">
        <v>0</v>
      </c>
      <c r="BC1463" s="652">
        <v>0</v>
      </c>
      <c r="BD1463" s="652">
        <v>0</v>
      </c>
      <c r="BE1463" s="652">
        <v>0</v>
      </c>
      <c r="BF1463" s="652">
        <v>0</v>
      </c>
      <c r="BG1463" s="652">
        <v>0</v>
      </c>
      <c r="BH1463" s="652">
        <v>0</v>
      </c>
      <c r="BI1463" s="1476">
        <f t="shared" si="68"/>
        <v>0</v>
      </c>
      <c r="BJ1463" s="1476">
        <f t="shared" si="68"/>
        <v>0</v>
      </c>
      <c r="BK1463" s="652">
        <f t="shared" si="69"/>
        <v>0</v>
      </c>
      <c r="BL1463" s="652">
        <f t="shared" si="70"/>
        <v>0</v>
      </c>
    </row>
    <row r="1464" spans="1:67" ht="13.5" thickBot="1">
      <c r="A1464" s="1422">
        <v>47.11</v>
      </c>
      <c r="B1464" s="1418" t="s">
        <v>1961</v>
      </c>
      <c r="C1464" s="652">
        <v>0</v>
      </c>
      <c r="D1464" s="652">
        <v>0</v>
      </c>
      <c r="E1464" s="652">
        <v>0</v>
      </c>
      <c r="F1464" s="652">
        <v>0</v>
      </c>
      <c r="G1464" s="652">
        <v>0</v>
      </c>
      <c r="H1464" s="652">
        <v>0</v>
      </c>
      <c r="I1464" s="652">
        <v>0</v>
      </c>
      <c r="J1464" s="652">
        <v>0</v>
      </c>
      <c r="K1464" s="652">
        <v>0</v>
      </c>
      <c r="L1464" s="652">
        <v>0</v>
      </c>
      <c r="M1464" s="652">
        <v>0</v>
      </c>
      <c r="N1464" s="652">
        <v>0</v>
      </c>
      <c r="O1464" s="652">
        <v>0</v>
      </c>
      <c r="P1464" s="652">
        <v>0</v>
      </c>
      <c r="Q1464" s="652">
        <v>0</v>
      </c>
      <c r="R1464" s="652">
        <v>0</v>
      </c>
      <c r="S1464" s="652"/>
      <c r="T1464" s="652"/>
      <c r="U1464" s="652"/>
      <c r="V1464" s="652"/>
      <c r="W1464" s="652">
        <v>0</v>
      </c>
      <c r="X1464" s="652">
        <v>0</v>
      </c>
      <c r="Y1464" s="652">
        <v>0</v>
      </c>
      <c r="Z1464" s="652">
        <v>0</v>
      </c>
      <c r="AA1464" s="652">
        <v>0</v>
      </c>
      <c r="AB1464" s="652">
        <v>0</v>
      </c>
      <c r="AC1464" s="652">
        <v>0</v>
      </c>
      <c r="AD1464" s="652">
        <v>0</v>
      </c>
      <c r="AE1464" s="652">
        <v>0</v>
      </c>
      <c r="AF1464" s="652">
        <v>0</v>
      </c>
      <c r="AG1464" s="652">
        <v>0</v>
      </c>
      <c r="AH1464" s="652">
        <v>0</v>
      </c>
      <c r="AI1464" s="652">
        <v>0</v>
      </c>
      <c r="AJ1464" s="652">
        <v>0</v>
      </c>
      <c r="AK1464" s="652">
        <v>0</v>
      </c>
      <c r="AL1464" s="652">
        <v>0</v>
      </c>
      <c r="AM1464" s="652">
        <v>0</v>
      </c>
      <c r="AN1464" s="652">
        <v>0</v>
      </c>
      <c r="AO1464" s="652">
        <v>0</v>
      </c>
      <c r="AP1464" s="652">
        <v>0</v>
      </c>
      <c r="AQ1464" s="652">
        <v>0</v>
      </c>
      <c r="AR1464" s="652">
        <v>0</v>
      </c>
      <c r="AS1464" s="652">
        <v>0</v>
      </c>
      <c r="AT1464" s="652">
        <v>0</v>
      </c>
      <c r="AU1464" s="652">
        <v>0</v>
      </c>
      <c r="AV1464" s="652">
        <v>0</v>
      </c>
      <c r="AW1464" s="652">
        <v>0</v>
      </c>
      <c r="AX1464" s="652">
        <v>0</v>
      </c>
      <c r="AY1464" s="652">
        <v>0</v>
      </c>
      <c r="AZ1464" s="652">
        <v>0</v>
      </c>
      <c r="BA1464" s="652">
        <v>0</v>
      </c>
      <c r="BB1464" s="652">
        <v>0</v>
      </c>
      <c r="BC1464" s="652">
        <v>0</v>
      </c>
      <c r="BD1464" s="652">
        <v>0</v>
      </c>
      <c r="BE1464" s="652">
        <v>0</v>
      </c>
      <c r="BF1464" s="652">
        <v>0</v>
      </c>
      <c r="BG1464" s="652">
        <v>0</v>
      </c>
      <c r="BH1464" s="652">
        <v>0</v>
      </c>
      <c r="BI1464" s="1476">
        <f t="shared" si="68"/>
        <v>0</v>
      </c>
      <c r="BJ1464" s="1476">
        <f t="shared" si="68"/>
        <v>0</v>
      </c>
      <c r="BK1464" s="652">
        <f t="shared" si="69"/>
        <v>0</v>
      </c>
      <c r="BL1464" s="652">
        <f t="shared" si="70"/>
        <v>0</v>
      </c>
      <c r="BM1464" s="1421"/>
      <c r="BN1464" s="1421"/>
      <c r="BO1464" s="1421"/>
    </row>
    <row r="1465" spans="1:67" ht="13.5" thickBot="1">
      <c r="A1465" s="1417">
        <v>47.110999999999997</v>
      </c>
      <c r="B1465" s="1418" t="s">
        <v>1962</v>
      </c>
      <c r="C1465" s="652">
        <v>0</v>
      </c>
      <c r="D1465" s="652">
        <v>0</v>
      </c>
      <c r="E1465" s="652">
        <v>0</v>
      </c>
      <c r="F1465" s="652">
        <v>0</v>
      </c>
      <c r="G1465" s="652">
        <v>0</v>
      </c>
      <c r="H1465" s="652">
        <v>0</v>
      </c>
      <c r="I1465" s="652">
        <v>0</v>
      </c>
      <c r="J1465" s="652">
        <v>0</v>
      </c>
      <c r="K1465" s="652">
        <v>0</v>
      </c>
      <c r="L1465" s="652">
        <v>0</v>
      </c>
      <c r="M1465" s="652">
        <v>0</v>
      </c>
      <c r="N1465" s="652">
        <v>0</v>
      </c>
      <c r="O1465" s="652">
        <v>0</v>
      </c>
      <c r="P1465" s="652">
        <v>0</v>
      </c>
      <c r="Q1465" s="652">
        <v>0</v>
      </c>
      <c r="R1465" s="652">
        <v>0</v>
      </c>
      <c r="S1465" s="652"/>
      <c r="T1465" s="652"/>
      <c r="U1465" s="652"/>
      <c r="V1465" s="652"/>
      <c r="W1465" s="652">
        <v>0</v>
      </c>
      <c r="X1465" s="652">
        <v>0</v>
      </c>
      <c r="Y1465" s="652">
        <v>0</v>
      </c>
      <c r="Z1465" s="652">
        <v>0</v>
      </c>
      <c r="AA1465" s="652">
        <v>0</v>
      </c>
      <c r="AB1465" s="652">
        <v>0</v>
      </c>
      <c r="AC1465" s="652">
        <v>0</v>
      </c>
      <c r="AD1465" s="652">
        <v>0</v>
      </c>
      <c r="AE1465" s="652">
        <v>0</v>
      </c>
      <c r="AF1465" s="652">
        <v>0</v>
      </c>
      <c r="AG1465" s="652">
        <v>0</v>
      </c>
      <c r="AH1465" s="652">
        <v>0</v>
      </c>
      <c r="AI1465" s="652">
        <v>0</v>
      </c>
      <c r="AJ1465" s="652">
        <v>0</v>
      </c>
      <c r="AK1465" s="652">
        <v>0</v>
      </c>
      <c r="AL1465" s="652">
        <v>0</v>
      </c>
      <c r="AM1465" s="652">
        <v>0</v>
      </c>
      <c r="AN1465" s="652">
        <v>0</v>
      </c>
      <c r="AO1465" s="652">
        <v>0</v>
      </c>
      <c r="AP1465" s="652">
        <v>0</v>
      </c>
      <c r="AQ1465" s="652">
        <v>0</v>
      </c>
      <c r="AR1465" s="652">
        <v>0</v>
      </c>
      <c r="AS1465" s="652">
        <v>0</v>
      </c>
      <c r="AT1465" s="652">
        <v>0</v>
      </c>
      <c r="AU1465" s="652">
        <v>0</v>
      </c>
      <c r="AV1465" s="652">
        <v>0</v>
      </c>
      <c r="AW1465" s="652">
        <v>0</v>
      </c>
      <c r="AX1465" s="652">
        <v>0</v>
      </c>
      <c r="AY1465" s="652">
        <v>0</v>
      </c>
      <c r="AZ1465" s="652">
        <v>0</v>
      </c>
      <c r="BA1465" s="652">
        <v>0</v>
      </c>
      <c r="BB1465" s="652">
        <v>0</v>
      </c>
      <c r="BC1465" s="652">
        <v>0</v>
      </c>
      <c r="BD1465" s="652">
        <v>0</v>
      </c>
      <c r="BE1465" s="652">
        <v>0</v>
      </c>
      <c r="BF1465" s="652">
        <v>0</v>
      </c>
      <c r="BG1465" s="652">
        <v>0</v>
      </c>
      <c r="BH1465" s="652">
        <v>0</v>
      </c>
      <c r="BI1465" s="1476">
        <f t="shared" si="68"/>
        <v>0</v>
      </c>
      <c r="BJ1465" s="1476">
        <f t="shared" si="68"/>
        <v>0</v>
      </c>
      <c r="BK1465" s="652">
        <f t="shared" si="69"/>
        <v>0</v>
      </c>
      <c r="BL1465" s="652">
        <f t="shared" si="70"/>
        <v>0</v>
      </c>
    </row>
    <row r="1466" spans="1:67" ht="13.5" thickBot="1">
      <c r="A1466" s="1417">
        <v>47.115000000000002</v>
      </c>
      <c r="B1466" s="1418" t="s">
        <v>1963</v>
      </c>
      <c r="C1466" s="652">
        <v>0</v>
      </c>
      <c r="D1466" s="652">
        <v>9700000</v>
      </c>
      <c r="E1466" s="652">
        <v>0</v>
      </c>
      <c r="F1466" s="652">
        <v>0</v>
      </c>
      <c r="G1466" s="652">
        <v>0</v>
      </c>
      <c r="H1466" s="652">
        <v>0</v>
      </c>
      <c r="I1466" s="652">
        <v>0</v>
      </c>
      <c r="J1466" s="652">
        <v>0</v>
      </c>
      <c r="K1466" s="652">
        <v>0</v>
      </c>
      <c r="L1466" s="652">
        <v>0</v>
      </c>
      <c r="M1466" s="652">
        <v>0</v>
      </c>
      <c r="N1466" s="652">
        <v>13799232</v>
      </c>
      <c r="O1466" s="652">
        <v>0</v>
      </c>
      <c r="P1466" s="652">
        <v>0</v>
      </c>
      <c r="Q1466" s="652">
        <v>0</v>
      </c>
      <c r="R1466" s="652">
        <v>0</v>
      </c>
      <c r="S1466" s="652"/>
      <c r="T1466" s="652"/>
      <c r="U1466" s="652"/>
      <c r="V1466" s="652"/>
      <c r="W1466" s="652">
        <v>0</v>
      </c>
      <c r="X1466" s="652">
        <v>0</v>
      </c>
      <c r="Y1466" s="652">
        <v>0</v>
      </c>
      <c r="Z1466" s="652">
        <v>0</v>
      </c>
      <c r="AA1466" s="652">
        <v>0</v>
      </c>
      <c r="AB1466" s="652">
        <v>0</v>
      </c>
      <c r="AC1466" s="652">
        <v>0</v>
      </c>
      <c r="AD1466" s="652">
        <v>3256646</v>
      </c>
      <c r="AE1466" s="652">
        <v>0</v>
      </c>
      <c r="AF1466" s="652">
        <v>0</v>
      </c>
      <c r="AG1466" s="652">
        <v>0</v>
      </c>
      <c r="AH1466" s="652">
        <v>0</v>
      </c>
      <c r="AI1466" s="652">
        <v>0</v>
      </c>
      <c r="AJ1466" s="652">
        <v>0</v>
      </c>
      <c r="AK1466" s="652">
        <v>0</v>
      </c>
      <c r="AL1466" s="652">
        <v>0</v>
      </c>
      <c r="AM1466" s="652">
        <v>0</v>
      </c>
      <c r="AN1466" s="652">
        <v>0</v>
      </c>
      <c r="AO1466" s="652">
        <v>0</v>
      </c>
      <c r="AP1466" s="652">
        <v>0</v>
      </c>
      <c r="AQ1466" s="652">
        <v>0</v>
      </c>
      <c r="AR1466" s="652">
        <v>0</v>
      </c>
      <c r="AS1466" s="652">
        <v>0</v>
      </c>
      <c r="AT1466" s="652">
        <v>0</v>
      </c>
      <c r="AU1466" s="652">
        <v>0</v>
      </c>
      <c r="AV1466" s="652">
        <v>864575</v>
      </c>
      <c r="AW1466" s="652">
        <v>0</v>
      </c>
      <c r="AX1466" s="652">
        <v>0</v>
      </c>
      <c r="AY1466" s="652">
        <v>0</v>
      </c>
      <c r="AZ1466" s="652">
        <v>0</v>
      </c>
      <c r="BA1466" s="652">
        <v>0</v>
      </c>
      <c r="BB1466" s="652">
        <v>0</v>
      </c>
      <c r="BC1466" s="652">
        <v>0</v>
      </c>
      <c r="BD1466" s="652">
        <v>0</v>
      </c>
      <c r="BE1466" s="652">
        <v>0</v>
      </c>
      <c r="BF1466" s="652">
        <v>0</v>
      </c>
      <c r="BG1466" s="652">
        <v>0</v>
      </c>
      <c r="BH1466" s="652">
        <v>0</v>
      </c>
      <c r="BI1466" s="1476">
        <f t="shared" si="68"/>
        <v>0</v>
      </c>
      <c r="BJ1466" s="1476">
        <f t="shared" si="68"/>
        <v>27620453</v>
      </c>
      <c r="BK1466" s="652">
        <f t="shared" si="69"/>
        <v>0</v>
      </c>
      <c r="BL1466" s="652">
        <f t="shared" si="70"/>
        <v>27620453</v>
      </c>
    </row>
    <row r="1467" spans="1:67" ht="13.5" thickBot="1">
      <c r="A1467" s="1417">
        <v>47.116</v>
      </c>
      <c r="B1467" s="1418" t="s">
        <v>1964</v>
      </c>
      <c r="C1467" s="652">
        <v>0</v>
      </c>
      <c r="D1467" s="652">
        <v>0</v>
      </c>
      <c r="E1467" s="652">
        <v>0</v>
      </c>
      <c r="F1467" s="652">
        <v>0</v>
      </c>
      <c r="G1467" s="652">
        <v>0</v>
      </c>
      <c r="H1467" s="652">
        <v>0</v>
      </c>
      <c r="I1467" s="652">
        <v>0</v>
      </c>
      <c r="J1467" s="652">
        <v>0</v>
      </c>
      <c r="K1467" s="652">
        <v>0</v>
      </c>
      <c r="L1467" s="652">
        <v>0</v>
      </c>
      <c r="M1467" s="652">
        <v>0</v>
      </c>
      <c r="N1467" s="652">
        <v>0</v>
      </c>
      <c r="O1467" s="652">
        <v>0</v>
      </c>
      <c r="P1467" s="652">
        <v>0</v>
      </c>
      <c r="Q1467" s="652">
        <v>0</v>
      </c>
      <c r="R1467" s="652">
        <v>0</v>
      </c>
      <c r="S1467" s="652"/>
      <c r="T1467" s="652"/>
      <c r="U1467" s="652"/>
      <c r="V1467" s="652"/>
      <c r="W1467" s="652">
        <v>0</v>
      </c>
      <c r="X1467" s="652">
        <v>0</v>
      </c>
      <c r="Y1467" s="652">
        <v>0</v>
      </c>
      <c r="Z1467" s="652">
        <v>0</v>
      </c>
      <c r="AA1467" s="652">
        <v>0</v>
      </c>
      <c r="AB1467" s="652">
        <v>0</v>
      </c>
      <c r="AC1467" s="652">
        <v>1231758</v>
      </c>
      <c r="AD1467" s="652">
        <v>0</v>
      </c>
      <c r="AE1467" s="652">
        <v>0</v>
      </c>
      <c r="AF1467" s="652">
        <v>0</v>
      </c>
      <c r="AG1467" s="652">
        <v>0</v>
      </c>
      <c r="AH1467" s="652">
        <v>0</v>
      </c>
      <c r="AI1467" s="652">
        <v>0</v>
      </c>
      <c r="AJ1467" s="652">
        <v>0</v>
      </c>
      <c r="AK1467" s="652">
        <v>0</v>
      </c>
      <c r="AL1467" s="652">
        <v>0</v>
      </c>
      <c r="AM1467" s="652">
        <v>0</v>
      </c>
      <c r="AN1467" s="652">
        <v>0</v>
      </c>
      <c r="AO1467" s="652">
        <v>0</v>
      </c>
      <c r="AP1467" s="652">
        <v>0</v>
      </c>
      <c r="AQ1467" s="652">
        <v>0</v>
      </c>
      <c r="AR1467" s="652">
        <v>0</v>
      </c>
      <c r="AS1467" s="652">
        <v>0</v>
      </c>
      <c r="AT1467" s="652">
        <v>0</v>
      </c>
      <c r="AU1467" s="652">
        <v>0</v>
      </c>
      <c r="AV1467" s="652">
        <v>0</v>
      </c>
      <c r="AW1467" s="652">
        <v>0</v>
      </c>
      <c r="AX1467" s="652">
        <v>0</v>
      </c>
      <c r="AY1467" s="652">
        <v>0</v>
      </c>
      <c r="AZ1467" s="652">
        <v>0</v>
      </c>
      <c r="BA1467" s="652">
        <v>10800</v>
      </c>
      <c r="BB1467" s="652">
        <v>0</v>
      </c>
      <c r="BC1467" s="652">
        <v>0</v>
      </c>
      <c r="BD1467" s="652">
        <v>25500000</v>
      </c>
      <c r="BE1467" s="652">
        <v>0</v>
      </c>
      <c r="BF1467" s="652">
        <v>0</v>
      </c>
      <c r="BG1467" s="652">
        <v>0</v>
      </c>
      <c r="BH1467" s="652">
        <v>0</v>
      </c>
      <c r="BI1467" s="1476">
        <f t="shared" si="68"/>
        <v>1242558</v>
      </c>
      <c r="BJ1467" s="1476">
        <f t="shared" si="68"/>
        <v>25500000</v>
      </c>
      <c r="BK1467" s="652">
        <f t="shared" si="69"/>
        <v>0</v>
      </c>
      <c r="BL1467" s="652">
        <f t="shared" si="70"/>
        <v>24257442</v>
      </c>
    </row>
    <row r="1468" spans="1:67" ht="13.5" thickBot="1">
      <c r="A1468" s="1422">
        <v>47.12</v>
      </c>
      <c r="B1468" s="1431" t="s">
        <v>1965</v>
      </c>
      <c r="C1468" s="652">
        <v>0</v>
      </c>
      <c r="D1468" s="652">
        <v>0</v>
      </c>
      <c r="E1468" s="652">
        <v>0</v>
      </c>
      <c r="F1468" s="652">
        <v>0</v>
      </c>
      <c r="G1468" s="652">
        <v>0</v>
      </c>
      <c r="H1468" s="652">
        <v>0</v>
      </c>
      <c r="I1468" s="652">
        <v>0</v>
      </c>
      <c r="J1468" s="652">
        <v>0</v>
      </c>
      <c r="K1468" s="652">
        <v>0</v>
      </c>
      <c r="L1468" s="652">
        <v>0</v>
      </c>
      <c r="M1468" s="652">
        <v>0</v>
      </c>
      <c r="N1468" s="652">
        <v>0</v>
      </c>
      <c r="O1468" s="652">
        <v>0</v>
      </c>
      <c r="P1468" s="652">
        <v>0</v>
      </c>
      <c r="Q1468" s="652">
        <v>0</v>
      </c>
      <c r="R1468" s="652">
        <v>0</v>
      </c>
      <c r="S1468" s="652"/>
      <c r="T1468" s="652"/>
      <c r="U1468" s="652"/>
      <c r="V1468" s="652"/>
      <c r="W1468" s="652">
        <v>0</v>
      </c>
      <c r="X1468" s="652">
        <v>0</v>
      </c>
      <c r="Y1468" s="652">
        <v>0</v>
      </c>
      <c r="Z1468" s="652">
        <v>0</v>
      </c>
      <c r="AA1468" s="652">
        <v>0</v>
      </c>
      <c r="AB1468" s="652">
        <v>0</v>
      </c>
      <c r="AC1468" s="652">
        <v>0</v>
      </c>
      <c r="AD1468" s="652">
        <v>0</v>
      </c>
      <c r="AE1468" s="652">
        <v>0</v>
      </c>
      <c r="AF1468" s="652">
        <v>0</v>
      </c>
      <c r="AG1468" s="652">
        <v>0</v>
      </c>
      <c r="AH1468" s="652">
        <v>0</v>
      </c>
      <c r="AI1468" s="652">
        <v>0</v>
      </c>
      <c r="AJ1468" s="652">
        <v>0</v>
      </c>
      <c r="AK1468" s="652">
        <v>0</v>
      </c>
      <c r="AL1468" s="652">
        <v>0</v>
      </c>
      <c r="AM1468" s="652">
        <v>0</v>
      </c>
      <c r="AN1468" s="652">
        <v>0</v>
      </c>
      <c r="AO1468" s="652">
        <v>0</v>
      </c>
      <c r="AP1468" s="652">
        <v>0</v>
      </c>
      <c r="AQ1468" s="652">
        <v>0</v>
      </c>
      <c r="AR1468" s="652">
        <v>0</v>
      </c>
      <c r="AS1468" s="652">
        <v>0</v>
      </c>
      <c r="AT1468" s="652">
        <v>0</v>
      </c>
      <c r="AU1468" s="652">
        <v>0</v>
      </c>
      <c r="AV1468" s="652">
        <v>0</v>
      </c>
      <c r="AW1468" s="652">
        <v>0</v>
      </c>
      <c r="AX1468" s="652">
        <v>0</v>
      </c>
      <c r="AY1468" s="652">
        <v>0</v>
      </c>
      <c r="AZ1468" s="652">
        <v>0</v>
      </c>
      <c r="BA1468" s="652">
        <v>0</v>
      </c>
      <c r="BB1468" s="652">
        <v>0</v>
      </c>
      <c r="BC1468" s="652">
        <v>0</v>
      </c>
      <c r="BD1468" s="652">
        <v>0</v>
      </c>
      <c r="BE1468" s="652">
        <v>0</v>
      </c>
      <c r="BF1468" s="652">
        <v>0</v>
      </c>
      <c r="BG1468" s="652">
        <v>0</v>
      </c>
      <c r="BH1468" s="652">
        <v>0</v>
      </c>
      <c r="BI1468" s="1476">
        <f t="shared" si="68"/>
        <v>0</v>
      </c>
      <c r="BJ1468" s="1476">
        <f t="shared" si="68"/>
        <v>0</v>
      </c>
      <c r="BK1468" s="652">
        <f t="shared" si="69"/>
        <v>0</v>
      </c>
      <c r="BL1468" s="652">
        <f t="shared" si="70"/>
        <v>0</v>
      </c>
    </row>
    <row r="1469" spans="1:67" ht="13.5" thickBot="1">
      <c r="A1469" s="1422">
        <v>47.121000000000002</v>
      </c>
      <c r="B1469" s="1431" t="s">
        <v>1966</v>
      </c>
      <c r="C1469" s="652">
        <v>0</v>
      </c>
      <c r="D1469" s="652">
        <v>0</v>
      </c>
      <c r="E1469" s="652">
        <v>0</v>
      </c>
      <c r="F1469" s="652">
        <v>0</v>
      </c>
      <c r="G1469" s="652">
        <v>0</v>
      </c>
      <c r="H1469" s="652">
        <v>0</v>
      </c>
      <c r="I1469" s="652">
        <v>0</v>
      </c>
      <c r="J1469" s="652">
        <v>0</v>
      </c>
      <c r="K1469" s="652">
        <v>0</v>
      </c>
      <c r="L1469" s="652">
        <v>0</v>
      </c>
      <c r="M1469" s="652">
        <v>0</v>
      </c>
      <c r="N1469" s="652">
        <v>0</v>
      </c>
      <c r="O1469" s="652">
        <v>0</v>
      </c>
      <c r="P1469" s="652">
        <v>0</v>
      </c>
      <c r="Q1469" s="652">
        <v>0</v>
      </c>
      <c r="R1469" s="652">
        <v>0</v>
      </c>
      <c r="S1469" s="652"/>
      <c r="T1469" s="652"/>
      <c r="U1469" s="652"/>
      <c r="V1469" s="652"/>
      <c r="W1469" s="652">
        <v>0</v>
      </c>
      <c r="X1469" s="652">
        <v>0</v>
      </c>
      <c r="Y1469" s="652">
        <v>0</v>
      </c>
      <c r="Z1469" s="652">
        <v>0</v>
      </c>
      <c r="AA1469" s="652">
        <v>0</v>
      </c>
      <c r="AB1469" s="652">
        <v>0</v>
      </c>
      <c r="AC1469" s="652">
        <v>0</v>
      </c>
      <c r="AD1469" s="652">
        <v>0</v>
      </c>
      <c r="AE1469" s="652">
        <v>0</v>
      </c>
      <c r="AF1469" s="652">
        <v>0</v>
      </c>
      <c r="AG1469" s="652">
        <v>0</v>
      </c>
      <c r="AH1469" s="652">
        <v>0</v>
      </c>
      <c r="AI1469" s="652">
        <v>0</v>
      </c>
      <c r="AJ1469" s="652">
        <v>0</v>
      </c>
      <c r="AK1469" s="652">
        <v>0</v>
      </c>
      <c r="AL1469" s="652">
        <v>0</v>
      </c>
      <c r="AM1469" s="652">
        <v>0</v>
      </c>
      <c r="AN1469" s="652">
        <v>0</v>
      </c>
      <c r="AO1469" s="652">
        <v>0</v>
      </c>
      <c r="AP1469" s="652">
        <v>0</v>
      </c>
      <c r="AQ1469" s="652">
        <v>0</v>
      </c>
      <c r="AR1469" s="652">
        <v>0</v>
      </c>
      <c r="AS1469" s="652">
        <v>0</v>
      </c>
      <c r="AT1469" s="652">
        <v>0</v>
      </c>
      <c r="AU1469" s="652">
        <v>0</v>
      </c>
      <c r="AV1469" s="652">
        <v>0</v>
      </c>
      <c r="AW1469" s="652">
        <v>0</v>
      </c>
      <c r="AX1469" s="652">
        <v>0</v>
      </c>
      <c r="AY1469" s="652">
        <v>0</v>
      </c>
      <c r="AZ1469" s="652">
        <v>0</v>
      </c>
      <c r="BA1469" s="652">
        <v>0</v>
      </c>
      <c r="BB1469" s="652">
        <v>0</v>
      </c>
      <c r="BC1469" s="652">
        <v>0</v>
      </c>
      <c r="BD1469" s="652">
        <v>0</v>
      </c>
      <c r="BE1469" s="652">
        <v>0</v>
      </c>
      <c r="BF1469" s="652">
        <v>0</v>
      </c>
      <c r="BG1469" s="652">
        <v>0</v>
      </c>
      <c r="BH1469" s="652">
        <v>0</v>
      </c>
      <c r="BI1469" s="1476">
        <f t="shared" si="68"/>
        <v>0</v>
      </c>
      <c r="BJ1469" s="1476">
        <f t="shared" si="68"/>
        <v>0</v>
      </c>
      <c r="BK1469" s="652">
        <f t="shared" si="69"/>
        <v>0</v>
      </c>
      <c r="BL1469" s="652">
        <f t="shared" si="70"/>
        <v>0</v>
      </c>
    </row>
    <row r="1470" spans="1:67" ht="13.5" thickBot="1">
      <c r="A1470" s="1422">
        <v>47.13</v>
      </c>
      <c r="B1470" s="1431" t="s">
        <v>1967</v>
      </c>
      <c r="C1470" s="652">
        <v>0</v>
      </c>
      <c r="D1470" s="652">
        <v>0</v>
      </c>
      <c r="E1470" s="652">
        <v>0</v>
      </c>
      <c r="F1470" s="652">
        <v>0</v>
      </c>
      <c r="G1470" s="652">
        <v>0</v>
      </c>
      <c r="H1470" s="652">
        <v>0</v>
      </c>
      <c r="I1470" s="652">
        <v>0</v>
      </c>
      <c r="J1470" s="652">
        <v>0</v>
      </c>
      <c r="K1470" s="652">
        <v>0</v>
      </c>
      <c r="L1470" s="652">
        <v>0</v>
      </c>
      <c r="M1470" s="652">
        <v>0</v>
      </c>
      <c r="N1470" s="652">
        <v>0</v>
      </c>
      <c r="O1470" s="652">
        <v>0</v>
      </c>
      <c r="P1470" s="652">
        <v>0</v>
      </c>
      <c r="Q1470" s="652">
        <v>0</v>
      </c>
      <c r="R1470" s="652">
        <v>0</v>
      </c>
      <c r="S1470" s="652"/>
      <c r="T1470" s="652"/>
      <c r="U1470" s="652"/>
      <c r="V1470" s="652"/>
      <c r="W1470" s="652">
        <v>0</v>
      </c>
      <c r="X1470" s="652">
        <v>0</v>
      </c>
      <c r="Y1470" s="652">
        <v>0</v>
      </c>
      <c r="Z1470" s="652">
        <v>0</v>
      </c>
      <c r="AA1470" s="652">
        <v>0</v>
      </c>
      <c r="AB1470" s="652">
        <v>0</v>
      </c>
      <c r="AC1470" s="652">
        <v>0</v>
      </c>
      <c r="AD1470" s="652">
        <v>0</v>
      </c>
      <c r="AE1470" s="652">
        <v>0</v>
      </c>
      <c r="AF1470" s="652">
        <v>0</v>
      </c>
      <c r="AG1470" s="652">
        <v>0</v>
      </c>
      <c r="AH1470" s="652">
        <v>0</v>
      </c>
      <c r="AI1470" s="652">
        <v>0</v>
      </c>
      <c r="AJ1470" s="652">
        <v>0</v>
      </c>
      <c r="AK1470" s="652">
        <v>0</v>
      </c>
      <c r="AL1470" s="652">
        <v>0</v>
      </c>
      <c r="AM1470" s="652">
        <v>0</v>
      </c>
      <c r="AN1470" s="652">
        <v>0</v>
      </c>
      <c r="AO1470" s="652">
        <v>0</v>
      </c>
      <c r="AP1470" s="652">
        <v>0</v>
      </c>
      <c r="AQ1470" s="652">
        <v>0</v>
      </c>
      <c r="AR1470" s="652">
        <v>0</v>
      </c>
      <c r="AS1470" s="652">
        <v>0</v>
      </c>
      <c r="AT1470" s="652">
        <v>0</v>
      </c>
      <c r="AU1470" s="652">
        <v>0</v>
      </c>
      <c r="AV1470" s="652">
        <v>0</v>
      </c>
      <c r="AW1470" s="652">
        <v>0</v>
      </c>
      <c r="AX1470" s="652">
        <v>0</v>
      </c>
      <c r="AY1470" s="652">
        <v>0</v>
      </c>
      <c r="AZ1470" s="652">
        <v>0</v>
      </c>
      <c r="BA1470" s="652">
        <v>0</v>
      </c>
      <c r="BB1470" s="652">
        <v>0</v>
      </c>
      <c r="BC1470" s="652">
        <v>0</v>
      </c>
      <c r="BD1470" s="652">
        <v>0</v>
      </c>
      <c r="BE1470" s="652">
        <v>0</v>
      </c>
      <c r="BF1470" s="652">
        <v>0</v>
      </c>
      <c r="BG1470" s="652">
        <v>0</v>
      </c>
      <c r="BH1470" s="652">
        <v>0</v>
      </c>
      <c r="BI1470" s="1476">
        <f t="shared" si="68"/>
        <v>0</v>
      </c>
      <c r="BJ1470" s="1476">
        <f t="shared" si="68"/>
        <v>0</v>
      </c>
      <c r="BK1470" s="652">
        <f t="shared" si="69"/>
        <v>0</v>
      </c>
      <c r="BL1470" s="652">
        <f t="shared" si="70"/>
        <v>0</v>
      </c>
    </row>
    <row r="1471" spans="1:67" s="1421" customFormat="1" ht="13.5" thickBot="1">
      <c r="A1471" s="1422">
        <v>47.131</v>
      </c>
      <c r="B1471" s="1431" t="s">
        <v>1968</v>
      </c>
      <c r="C1471" s="652">
        <v>0</v>
      </c>
      <c r="D1471" s="652">
        <v>0</v>
      </c>
      <c r="E1471" s="652">
        <v>0</v>
      </c>
      <c r="F1471" s="652">
        <v>0</v>
      </c>
      <c r="G1471" s="652">
        <v>0</v>
      </c>
      <c r="H1471" s="652">
        <v>0</v>
      </c>
      <c r="I1471" s="652">
        <v>0</v>
      </c>
      <c r="J1471" s="652">
        <v>0</v>
      </c>
      <c r="K1471" s="652">
        <v>0</v>
      </c>
      <c r="L1471" s="652">
        <v>0</v>
      </c>
      <c r="M1471" s="652">
        <v>0</v>
      </c>
      <c r="N1471" s="652">
        <v>0</v>
      </c>
      <c r="O1471" s="652">
        <v>0</v>
      </c>
      <c r="P1471" s="652">
        <v>0</v>
      </c>
      <c r="Q1471" s="652">
        <v>0</v>
      </c>
      <c r="R1471" s="652">
        <v>0</v>
      </c>
      <c r="S1471" s="652"/>
      <c r="T1471" s="652"/>
      <c r="U1471" s="652"/>
      <c r="V1471" s="652"/>
      <c r="W1471" s="652">
        <v>0</v>
      </c>
      <c r="X1471" s="652">
        <v>0</v>
      </c>
      <c r="Y1471" s="652">
        <v>0</v>
      </c>
      <c r="Z1471" s="652">
        <v>0</v>
      </c>
      <c r="AA1471" s="652">
        <v>0</v>
      </c>
      <c r="AB1471" s="652">
        <v>0</v>
      </c>
      <c r="AC1471" s="652">
        <v>0</v>
      </c>
      <c r="AD1471" s="652">
        <v>0</v>
      </c>
      <c r="AE1471" s="652">
        <v>0</v>
      </c>
      <c r="AF1471" s="652">
        <v>0</v>
      </c>
      <c r="AG1471" s="652">
        <v>0</v>
      </c>
      <c r="AH1471" s="652">
        <v>0</v>
      </c>
      <c r="AI1471" s="652">
        <v>0</v>
      </c>
      <c r="AJ1471" s="652">
        <v>0</v>
      </c>
      <c r="AK1471" s="652">
        <v>0</v>
      </c>
      <c r="AL1471" s="652">
        <v>0</v>
      </c>
      <c r="AM1471" s="652">
        <v>0</v>
      </c>
      <c r="AN1471" s="652">
        <v>0</v>
      </c>
      <c r="AO1471" s="652">
        <v>0</v>
      </c>
      <c r="AP1471" s="652">
        <v>0</v>
      </c>
      <c r="AQ1471" s="652">
        <v>0</v>
      </c>
      <c r="AR1471" s="652">
        <v>0</v>
      </c>
      <c r="AS1471" s="652">
        <v>0</v>
      </c>
      <c r="AT1471" s="652">
        <v>0</v>
      </c>
      <c r="AU1471" s="652">
        <v>0</v>
      </c>
      <c r="AV1471" s="652">
        <v>0</v>
      </c>
      <c r="AW1471" s="652">
        <v>0</v>
      </c>
      <c r="AX1471" s="652">
        <v>0</v>
      </c>
      <c r="AY1471" s="652">
        <v>0</v>
      </c>
      <c r="AZ1471" s="652">
        <v>0</v>
      </c>
      <c r="BA1471" s="652">
        <v>0</v>
      </c>
      <c r="BB1471" s="652">
        <v>0</v>
      </c>
      <c r="BC1471" s="652">
        <v>0</v>
      </c>
      <c r="BD1471" s="652">
        <v>0</v>
      </c>
      <c r="BE1471" s="652">
        <v>0</v>
      </c>
      <c r="BF1471" s="652">
        <v>0</v>
      </c>
      <c r="BG1471" s="652">
        <v>0</v>
      </c>
      <c r="BH1471" s="652">
        <v>0</v>
      </c>
      <c r="BI1471" s="1476">
        <f t="shared" si="68"/>
        <v>0</v>
      </c>
      <c r="BJ1471" s="1476">
        <f t="shared" si="68"/>
        <v>0</v>
      </c>
      <c r="BK1471" s="652">
        <f t="shared" si="69"/>
        <v>0</v>
      </c>
      <c r="BL1471" s="652">
        <f t="shared" si="70"/>
        <v>0</v>
      </c>
      <c r="BM1471" s="1413"/>
      <c r="BN1471" s="1413"/>
      <c r="BO1471" s="1413"/>
    </row>
    <row r="1472" spans="1:67" ht="13.5" thickBot="1">
      <c r="A1472" s="1430">
        <v>47.14</v>
      </c>
      <c r="B1472" s="1431" t="s">
        <v>1969</v>
      </c>
      <c r="C1472" s="652">
        <v>0</v>
      </c>
      <c r="D1472" s="652">
        <v>0</v>
      </c>
      <c r="E1472" s="652">
        <v>0</v>
      </c>
      <c r="F1472" s="652">
        <v>0</v>
      </c>
      <c r="G1472" s="652">
        <v>0</v>
      </c>
      <c r="H1472" s="652">
        <v>0</v>
      </c>
      <c r="I1472" s="652">
        <v>0</v>
      </c>
      <c r="J1472" s="652">
        <v>0</v>
      </c>
      <c r="K1472" s="652">
        <v>0</v>
      </c>
      <c r="L1472" s="652">
        <v>0</v>
      </c>
      <c r="M1472" s="652">
        <v>0</v>
      </c>
      <c r="N1472" s="652">
        <v>0</v>
      </c>
      <c r="O1472" s="652">
        <v>0</v>
      </c>
      <c r="P1472" s="652">
        <v>0</v>
      </c>
      <c r="Q1472" s="652">
        <v>0</v>
      </c>
      <c r="R1472" s="652">
        <v>0</v>
      </c>
      <c r="S1472" s="652"/>
      <c r="T1472" s="652"/>
      <c r="U1472" s="652"/>
      <c r="V1472" s="652"/>
      <c r="W1472" s="652">
        <v>0</v>
      </c>
      <c r="X1472" s="652">
        <v>0</v>
      </c>
      <c r="Y1472" s="652">
        <v>0</v>
      </c>
      <c r="Z1472" s="652">
        <v>0</v>
      </c>
      <c r="AA1472" s="652">
        <v>0</v>
      </c>
      <c r="AB1472" s="652">
        <v>0</v>
      </c>
      <c r="AC1472" s="652">
        <v>0</v>
      </c>
      <c r="AD1472" s="652">
        <v>0</v>
      </c>
      <c r="AE1472" s="652">
        <v>0</v>
      </c>
      <c r="AF1472" s="652">
        <v>0</v>
      </c>
      <c r="AG1472" s="652">
        <v>0</v>
      </c>
      <c r="AH1472" s="652">
        <v>0</v>
      </c>
      <c r="AI1472" s="652">
        <v>0</v>
      </c>
      <c r="AJ1472" s="652">
        <v>0</v>
      </c>
      <c r="AK1472" s="652">
        <v>0</v>
      </c>
      <c r="AL1472" s="652">
        <v>0</v>
      </c>
      <c r="AM1472" s="652">
        <v>0</v>
      </c>
      <c r="AN1472" s="652">
        <v>0</v>
      </c>
      <c r="AO1472" s="652">
        <v>0</v>
      </c>
      <c r="AP1472" s="652">
        <v>0</v>
      </c>
      <c r="AQ1472" s="652">
        <v>0</v>
      </c>
      <c r="AR1472" s="652">
        <v>0</v>
      </c>
      <c r="AS1472" s="652">
        <v>0</v>
      </c>
      <c r="AT1472" s="652">
        <v>0</v>
      </c>
      <c r="AU1472" s="652">
        <v>0</v>
      </c>
      <c r="AV1472" s="652">
        <v>0</v>
      </c>
      <c r="AW1472" s="652">
        <v>0</v>
      </c>
      <c r="AX1472" s="652">
        <v>0</v>
      </c>
      <c r="AY1472" s="652">
        <v>0</v>
      </c>
      <c r="AZ1472" s="652">
        <v>0</v>
      </c>
      <c r="BA1472" s="652">
        <v>0</v>
      </c>
      <c r="BB1472" s="652">
        <v>0</v>
      </c>
      <c r="BC1472" s="652">
        <v>0</v>
      </c>
      <c r="BD1472" s="652">
        <v>0</v>
      </c>
      <c r="BE1472" s="652">
        <v>0</v>
      </c>
      <c r="BF1472" s="652">
        <v>0</v>
      </c>
      <c r="BG1472" s="652">
        <v>0</v>
      </c>
      <c r="BH1472" s="652">
        <v>0</v>
      </c>
      <c r="BI1472" s="1476">
        <f t="shared" si="68"/>
        <v>0</v>
      </c>
      <c r="BJ1472" s="1476">
        <f t="shared" si="68"/>
        <v>0</v>
      </c>
      <c r="BK1472" s="652">
        <f t="shared" si="69"/>
        <v>0</v>
      </c>
      <c r="BL1472" s="652">
        <f t="shared" si="70"/>
        <v>0</v>
      </c>
      <c r="BM1472" s="1421"/>
      <c r="BN1472" s="1421"/>
      <c r="BO1472" s="1421"/>
    </row>
    <row r="1473" spans="1:64" ht="13.5" thickBot="1">
      <c r="A1473" s="1430">
        <v>47.140999999999998</v>
      </c>
      <c r="B1473" s="1431" t="s">
        <v>1970</v>
      </c>
      <c r="C1473" s="652">
        <v>0</v>
      </c>
      <c r="D1473" s="652">
        <v>0</v>
      </c>
      <c r="E1473" s="652">
        <v>0</v>
      </c>
      <c r="F1473" s="652">
        <v>0</v>
      </c>
      <c r="G1473" s="652">
        <v>0</v>
      </c>
      <c r="H1473" s="652">
        <v>0</v>
      </c>
      <c r="I1473" s="652">
        <v>0</v>
      </c>
      <c r="J1473" s="652">
        <v>0</v>
      </c>
      <c r="K1473" s="652">
        <v>0</v>
      </c>
      <c r="L1473" s="652">
        <v>0</v>
      </c>
      <c r="M1473" s="652">
        <v>0</v>
      </c>
      <c r="N1473" s="652">
        <v>0</v>
      </c>
      <c r="O1473" s="652">
        <v>0</v>
      </c>
      <c r="P1473" s="652">
        <v>0</v>
      </c>
      <c r="Q1473" s="652">
        <v>0</v>
      </c>
      <c r="R1473" s="652">
        <v>0</v>
      </c>
      <c r="S1473" s="652"/>
      <c r="T1473" s="652"/>
      <c r="U1473" s="652"/>
      <c r="V1473" s="652"/>
      <c r="W1473" s="652">
        <v>0</v>
      </c>
      <c r="X1473" s="652">
        <v>0</v>
      </c>
      <c r="Y1473" s="652">
        <v>0</v>
      </c>
      <c r="Z1473" s="652">
        <v>0</v>
      </c>
      <c r="AA1473" s="652">
        <v>0</v>
      </c>
      <c r="AB1473" s="652">
        <v>0</v>
      </c>
      <c r="AC1473" s="652">
        <v>0</v>
      </c>
      <c r="AD1473" s="652">
        <v>0</v>
      </c>
      <c r="AE1473" s="652">
        <v>0</v>
      </c>
      <c r="AF1473" s="652">
        <v>0</v>
      </c>
      <c r="AG1473" s="652">
        <v>0</v>
      </c>
      <c r="AH1473" s="652">
        <v>0</v>
      </c>
      <c r="AI1473" s="652">
        <v>0</v>
      </c>
      <c r="AJ1473" s="652">
        <v>0</v>
      </c>
      <c r="AK1473" s="652">
        <v>0</v>
      </c>
      <c r="AL1473" s="652">
        <v>0</v>
      </c>
      <c r="AM1473" s="652">
        <v>0</v>
      </c>
      <c r="AN1473" s="652">
        <v>0</v>
      </c>
      <c r="AO1473" s="652">
        <v>0</v>
      </c>
      <c r="AP1473" s="652">
        <v>0</v>
      </c>
      <c r="AQ1473" s="652">
        <v>0</v>
      </c>
      <c r="AR1473" s="652">
        <v>0</v>
      </c>
      <c r="AS1473" s="652">
        <v>0</v>
      </c>
      <c r="AT1473" s="652">
        <v>0</v>
      </c>
      <c r="AU1473" s="652">
        <v>0</v>
      </c>
      <c r="AV1473" s="652">
        <v>0</v>
      </c>
      <c r="AW1473" s="652">
        <v>0</v>
      </c>
      <c r="AX1473" s="652">
        <v>0</v>
      </c>
      <c r="AY1473" s="652">
        <v>0</v>
      </c>
      <c r="AZ1473" s="652">
        <v>0</v>
      </c>
      <c r="BA1473" s="652">
        <v>0</v>
      </c>
      <c r="BB1473" s="652">
        <v>0</v>
      </c>
      <c r="BC1473" s="652">
        <v>0</v>
      </c>
      <c r="BD1473" s="652">
        <v>0</v>
      </c>
      <c r="BE1473" s="652">
        <v>0</v>
      </c>
      <c r="BF1473" s="652">
        <v>0</v>
      </c>
      <c r="BG1473" s="652">
        <v>0</v>
      </c>
      <c r="BH1473" s="652">
        <v>0</v>
      </c>
      <c r="BI1473" s="1476">
        <f t="shared" si="68"/>
        <v>0</v>
      </c>
      <c r="BJ1473" s="1476">
        <f t="shared" si="68"/>
        <v>0</v>
      </c>
      <c r="BK1473" s="652">
        <f t="shared" si="69"/>
        <v>0</v>
      </c>
      <c r="BL1473" s="652">
        <f t="shared" si="70"/>
        <v>0</v>
      </c>
    </row>
    <row r="1474" spans="1:64" ht="13.5" thickBot="1">
      <c r="A1474" s="1428">
        <v>47.15</v>
      </c>
      <c r="B1474" s="1431" t="s">
        <v>1971</v>
      </c>
      <c r="C1474" s="652">
        <v>0</v>
      </c>
      <c r="D1474" s="652">
        <v>0</v>
      </c>
      <c r="E1474" s="652">
        <v>0</v>
      </c>
      <c r="F1474" s="652">
        <v>0</v>
      </c>
      <c r="G1474" s="652">
        <v>0</v>
      </c>
      <c r="H1474" s="652">
        <v>0</v>
      </c>
      <c r="I1474" s="652">
        <v>0</v>
      </c>
      <c r="J1474" s="652">
        <v>0</v>
      </c>
      <c r="K1474" s="652">
        <v>0</v>
      </c>
      <c r="L1474" s="652">
        <v>0</v>
      </c>
      <c r="M1474" s="652">
        <v>0</v>
      </c>
      <c r="N1474" s="652">
        <v>0</v>
      </c>
      <c r="O1474" s="652">
        <v>0</v>
      </c>
      <c r="P1474" s="652">
        <v>0</v>
      </c>
      <c r="Q1474" s="652">
        <v>0</v>
      </c>
      <c r="R1474" s="652">
        <v>0</v>
      </c>
      <c r="S1474" s="652"/>
      <c r="T1474" s="652"/>
      <c r="U1474" s="652"/>
      <c r="V1474" s="652"/>
      <c r="W1474" s="652">
        <v>0</v>
      </c>
      <c r="X1474" s="652">
        <v>0</v>
      </c>
      <c r="Y1474" s="652">
        <v>0</v>
      </c>
      <c r="Z1474" s="652">
        <v>0</v>
      </c>
      <c r="AA1474" s="652">
        <v>0</v>
      </c>
      <c r="AB1474" s="652">
        <v>1959812</v>
      </c>
      <c r="AC1474" s="652">
        <v>0</v>
      </c>
      <c r="AD1474" s="652">
        <v>0</v>
      </c>
      <c r="AE1474" s="652">
        <v>0</v>
      </c>
      <c r="AF1474" s="652">
        <v>0</v>
      </c>
      <c r="AG1474" s="652">
        <v>0</v>
      </c>
      <c r="AH1474" s="652">
        <v>0</v>
      </c>
      <c r="AI1474" s="652">
        <v>0</v>
      </c>
      <c r="AJ1474" s="652">
        <v>0</v>
      </c>
      <c r="AK1474" s="652">
        <v>0</v>
      </c>
      <c r="AL1474" s="652">
        <v>0</v>
      </c>
      <c r="AM1474" s="652">
        <v>174718</v>
      </c>
      <c r="AN1474" s="652">
        <v>174718</v>
      </c>
      <c r="AO1474" s="652">
        <v>0</v>
      </c>
      <c r="AP1474" s="652">
        <v>0</v>
      </c>
      <c r="AQ1474" s="652">
        <v>0</v>
      </c>
      <c r="AR1474" s="652">
        <v>2135000</v>
      </c>
      <c r="AS1474" s="652">
        <v>0</v>
      </c>
      <c r="AT1474" s="652">
        <v>0</v>
      </c>
      <c r="AU1474" s="652">
        <v>0</v>
      </c>
      <c r="AV1474" s="652">
        <v>0</v>
      </c>
      <c r="AW1474" s="652">
        <v>0</v>
      </c>
      <c r="AX1474" s="652">
        <v>0</v>
      </c>
      <c r="AY1474" s="652">
        <v>0</v>
      </c>
      <c r="AZ1474" s="652">
        <v>0</v>
      </c>
      <c r="BA1474" s="652">
        <v>0</v>
      </c>
      <c r="BB1474" s="652">
        <v>0</v>
      </c>
      <c r="BC1474" s="652">
        <v>0</v>
      </c>
      <c r="BD1474" s="652">
        <v>0</v>
      </c>
      <c r="BE1474" s="652">
        <v>0</v>
      </c>
      <c r="BF1474" s="652">
        <v>0</v>
      </c>
      <c r="BG1474" s="652">
        <v>0</v>
      </c>
      <c r="BH1474" s="652">
        <v>0</v>
      </c>
      <c r="BI1474" s="1476">
        <f t="shared" si="68"/>
        <v>174718</v>
      </c>
      <c r="BJ1474" s="1476">
        <f t="shared" si="68"/>
        <v>4269530</v>
      </c>
      <c r="BK1474" s="652">
        <f t="shared" si="69"/>
        <v>0</v>
      </c>
      <c r="BL1474" s="652">
        <f t="shared" si="70"/>
        <v>4094812</v>
      </c>
    </row>
    <row r="1475" spans="1:64" ht="13.5" thickBot="1">
      <c r="A1475" s="1428">
        <v>47.151000000000003</v>
      </c>
      <c r="B1475" s="1431" t="s">
        <v>1972</v>
      </c>
      <c r="C1475" s="652">
        <v>0</v>
      </c>
      <c r="D1475" s="652">
        <v>0</v>
      </c>
      <c r="E1475" s="652">
        <v>0</v>
      </c>
      <c r="F1475" s="652">
        <v>0</v>
      </c>
      <c r="G1475" s="652">
        <v>0</v>
      </c>
      <c r="H1475" s="652">
        <v>0</v>
      </c>
      <c r="I1475" s="652">
        <v>0</v>
      </c>
      <c r="J1475" s="652">
        <v>0</v>
      </c>
      <c r="K1475" s="652">
        <v>0</v>
      </c>
      <c r="L1475" s="652">
        <v>0</v>
      </c>
      <c r="M1475" s="652">
        <v>0</v>
      </c>
      <c r="N1475" s="652">
        <v>0</v>
      </c>
      <c r="O1475" s="652">
        <v>7301853.5999999996</v>
      </c>
      <c r="P1475" s="652">
        <v>0</v>
      </c>
      <c r="Q1475" s="652">
        <v>0</v>
      </c>
      <c r="R1475" s="652">
        <v>0</v>
      </c>
      <c r="S1475" s="652">
        <v>2068343.04</v>
      </c>
      <c r="T1475" s="652"/>
      <c r="U1475" s="652"/>
      <c r="V1475" s="652"/>
      <c r="W1475" s="652">
        <v>0</v>
      </c>
      <c r="X1475" s="652">
        <v>0</v>
      </c>
      <c r="Y1475" s="652">
        <v>0</v>
      </c>
      <c r="Z1475" s="652">
        <v>0</v>
      </c>
      <c r="AA1475" s="652">
        <v>6120104</v>
      </c>
      <c r="AB1475" s="652">
        <v>0</v>
      </c>
      <c r="AC1475" s="652">
        <v>0</v>
      </c>
      <c r="AD1475" s="652">
        <v>0</v>
      </c>
      <c r="AE1475" s="652">
        <v>0</v>
      </c>
      <c r="AF1475" s="652">
        <v>0</v>
      </c>
      <c r="AG1475" s="652">
        <v>0</v>
      </c>
      <c r="AH1475" s="652">
        <v>0</v>
      </c>
      <c r="AI1475" s="652">
        <v>0</v>
      </c>
      <c r="AJ1475" s="652">
        <v>0</v>
      </c>
      <c r="AK1475" s="652">
        <v>0</v>
      </c>
      <c r="AL1475" s="652">
        <v>0</v>
      </c>
      <c r="AM1475" s="652">
        <v>3374610.93</v>
      </c>
      <c r="AN1475" s="652">
        <v>1323388.3</v>
      </c>
      <c r="AO1475" s="652">
        <v>740423.16</v>
      </c>
      <c r="AP1475" s="652">
        <v>0</v>
      </c>
      <c r="AQ1475" s="652">
        <v>5046406.42</v>
      </c>
      <c r="AR1475" s="652">
        <v>0</v>
      </c>
      <c r="AS1475" s="652">
        <v>1716906.53</v>
      </c>
      <c r="AT1475" s="652">
        <v>0</v>
      </c>
      <c r="AU1475" s="652">
        <v>0</v>
      </c>
      <c r="AV1475" s="652">
        <v>0</v>
      </c>
      <c r="AW1475" s="652">
        <v>0</v>
      </c>
      <c r="AX1475" s="652">
        <v>0</v>
      </c>
      <c r="AY1475" s="652">
        <v>0</v>
      </c>
      <c r="AZ1475" s="652">
        <v>0</v>
      </c>
      <c r="BA1475" s="652">
        <v>0</v>
      </c>
      <c r="BB1475" s="652">
        <v>0</v>
      </c>
      <c r="BC1475" s="652">
        <v>0</v>
      </c>
      <c r="BD1475" s="652">
        <v>0</v>
      </c>
      <c r="BE1475" s="652">
        <v>0</v>
      </c>
      <c r="BF1475" s="652">
        <v>0</v>
      </c>
      <c r="BG1475" s="652">
        <v>0</v>
      </c>
      <c r="BH1475" s="652">
        <v>0</v>
      </c>
      <c r="BI1475" s="1476">
        <f t="shared" si="68"/>
        <v>26368647.68</v>
      </c>
      <c r="BJ1475" s="1476">
        <f t="shared" si="68"/>
        <v>1323388.3</v>
      </c>
      <c r="BK1475" s="652">
        <f t="shared" si="69"/>
        <v>25045259.379999999</v>
      </c>
      <c r="BL1475" s="652">
        <f t="shared" si="70"/>
        <v>0</v>
      </c>
    </row>
    <row r="1476" spans="1:64" ht="13.5" thickBot="1">
      <c r="A1476" s="1428">
        <v>47.16</v>
      </c>
      <c r="B1476" s="1431" t="s">
        <v>3786</v>
      </c>
      <c r="C1476" s="652">
        <v>0</v>
      </c>
      <c r="D1476" s="652">
        <v>0</v>
      </c>
      <c r="E1476" s="652">
        <v>0</v>
      </c>
      <c r="F1476" s="652">
        <v>0</v>
      </c>
      <c r="G1476" s="652">
        <v>0</v>
      </c>
      <c r="H1476" s="652">
        <v>0</v>
      </c>
      <c r="I1476" s="652">
        <v>0</v>
      </c>
      <c r="J1476" s="652">
        <v>0</v>
      </c>
      <c r="K1476" s="652">
        <v>0</v>
      </c>
      <c r="L1476" s="652">
        <v>0</v>
      </c>
      <c r="M1476" s="652">
        <v>0</v>
      </c>
      <c r="N1476" s="652">
        <v>0</v>
      </c>
      <c r="O1476" s="652">
        <v>0</v>
      </c>
      <c r="P1476" s="652">
        <v>0</v>
      </c>
      <c r="Q1476" s="652">
        <v>0</v>
      </c>
      <c r="R1476" s="652">
        <v>9775835</v>
      </c>
      <c r="S1476" s="652"/>
      <c r="T1476" s="652"/>
      <c r="U1476" s="652"/>
      <c r="V1476" s="652"/>
      <c r="W1476" s="652">
        <v>0</v>
      </c>
      <c r="X1476" s="652">
        <v>0</v>
      </c>
      <c r="Y1476" s="652">
        <v>0</v>
      </c>
      <c r="Z1476" s="652">
        <v>0</v>
      </c>
      <c r="AA1476" s="652">
        <v>0</v>
      </c>
      <c r="AB1476" s="652">
        <v>0</v>
      </c>
      <c r="AC1476" s="652">
        <v>0</v>
      </c>
      <c r="AD1476" s="652">
        <v>0</v>
      </c>
      <c r="AE1476" s="652">
        <v>0</v>
      </c>
      <c r="AF1476" s="652">
        <v>0</v>
      </c>
      <c r="AG1476" s="652">
        <v>0</v>
      </c>
      <c r="AH1476" s="652">
        <v>18033000</v>
      </c>
      <c r="AI1476" s="652">
        <v>0</v>
      </c>
      <c r="AJ1476" s="652">
        <v>0</v>
      </c>
      <c r="AK1476" s="652">
        <v>0</v>
      </c>
      <c r="AL1476" s="652">
        <v>0</v>
      </c>
      <c r="AM1476" s="652">
        <v>0</v>
      </c>
      <c r="AN1476" s="652">
        <v>0</v>
      </c>
      <c r="AO1476" s="652">
        <v>0</v>
      </c>
      <c r="AP1476" s="652">
        <v>5000000</v>
      </c>
      <c r="AQ1476" s="652">
        <v>0</v>
      </c>
      <c r="AR1476" s="652">
        <v>0</v>
      </c>
      <c r="AS1476" s="652">
        <v>0</v>
      </c>
      <c r="AT1476" s="652">
        <v>0</v>
      </c>
      <c r="AU1476" s="652">
        <v>0</v>
      </c>
      <c r="AV1476" s="652">
        <v>8045000</v>
      </c>
      <c r="AW1476" s="652">
        <v>0</v>
      </c>
      <c r="AX1476" s="652">
        <v>0</v>
      </c>
      <c r="AY1476" s="652">
        <v>0</v>
      </c>
      <c r="AZ1476" s="652">
        <v>0</v>
      </c>
      <c r="BA1476" s="652">
        <v>0</v>
      </c>
      <c r="BB1476" s="652">
        <v>0</v>
      </c>
      <c r="BC1476" s="652">
        <v>0</v>
      </c>
      <c r="BD1476" s="652">
        <v>0</v>
      </c>
      <c r="BE1476" s="652">
        <v>0</v>
      </c>
      <c r="BF1476" s="652">
        <v>0</v>
      </c>
      <c r="BG1476" s="652">
        <v>0</v>
      </c>
      <c r="BH1476" s="652">
        <v>0</v>
      </c>
      <c r="BI1476" s="1476">
        <f t="shared" si="68"/>
        <v>0</v>
      </c>
      <c r="BJ1476" s="1476">
        <f t="shared" si="68"/>
        <v>40853835</v>
      </c>
      <c r="BK1476" s="652">
        <f>IF(BI1476&gt;BJ1476,BI1476-BJ1476,0)</f>
        <v>0</v>
      </c>
      <c r="BL1476" s="652">
        <f>IF(BJ1476&gt;BI1476,BJ1476-BI1476,0)</f>
        <v>40853835</v>
      </c>
    </row>
    <row r="1477" spans="1:64" ht="13.5" thickBot="1">
      <c r="A1477" s="1428">
        <v>47.161000000000001</v>
      </c>
      <c r="B1477" s="1431" t="s">
        <v>3573</v>
      </c>
      <c r="C1477" s="652">
        <f>30000+2888617.77</f>
        <v>2918617.77</v>
      </c>
      <c r="D1477" s="652">
        <v>0</v>
      </c>
      <c r="E1477" s="652">
        <v>0</v>
      </c>
      <c r="F1477" s="652">
        <v>0</v>
      </c>
      <c r="G1477" s="652">
        <v>0</v>
      </c>
      <c r="H1477" s="652">
        <v>0</v>
      </c>
      <c r="I1477" s="652">
        <v>0</v>
      </c>
      <c r="J1477" s="652">
        <v>0</v>
      </c>
      <c r="K1477" s="652">
        <v>0</v>
      </c>
      <c r="L1477" s="652">
        <v>0</v>
      </c>
      <c r="M1477" s="652">
        <v>102000</v>
      </c>
      <c r="N1477" s="652">
        <v>0</v>
      </c>
      <c r="O1477" s="652">
        <v>0</v>
      </c>
      <c r="P1477" s="652">
        <v>3538263</v>
      </c>
      <c r="Q1477" s="652">
        <v>0</v>
      </c>
      <c r="R1477" s="652">
        <v>0</v>
      </c>
      <c r="S1477" s="652">
        <f>17071885.58+25520359.52</f>
        <v>42592245.099999994</v>
      </c>
      <c r="T1477" s="652">
        <v>108124.57</v>
      </c>
      <c r="U1477" s="652"/>
      <c r="V1477" s="652"/>
      <c r="W1477" s="652">
        <v>0</v>
      </c>
      <c r="X1477" s="652">
        <v>0</v>
      </c>
      <c r="Y1477" s="652">
        <v>0</v>
      </c>
      <c r="Z1477" s="652">
        <v>0</v>
      </c>
      <c r="AA1477" s="652">
        <v>0</v>
      </c>
      <c r="AB1477" s="652">
        <v>0</v>
      </c>
      <c r="AC1477" s="652">
        <v>0</v>
      </c>
      <c r="AD1477" s="652">
        <v>0</v>
      </c>
      <c r="AE1477" s="652">
        <v>0</v>
      </c>
      <c r="AF1477" s="652">
        <v>0</v>
      </c>
      <c r="AG1477" s="652">
        <v>6213799.1399999997</v>
      </c>
      <c r="AH1477" s="652">
        <v>0</v>
      </c>
      <c r="AI1477" s="652">
        <v>0</v>
      </c>
      <c r="AJ1477" s="652">
        <v>0</v>
      </c>
      <c r="AK1477" s="652">
        <v>0</v>
      </c>
      <c r="AL1477" s="652">
        <v>0</v>
      </c>
      <c r="AM1477" s="652">
        <v>20000</v>
      </c>
      <c r="AN1477" s="652">
        <v>1088963.08</v>
      </c>
      <c r="AO1477" s="652">
        <v>0</v>
      </c>
      <c r="AP1477" s="652">
        <v>0</v>
      </c>
      <c r="AQ1477" s="652">
        <v>0</v>
      </c>
      <c r="AR1477" s="652">
        <v>0</v>
      </c>
      <c r="AS1477" s="652">
        <v>0</v>
      </c>
      <c r="AT1477" s="652">
        <v>0</v>
      </c>
      <c r="AU1477" s="652">
        <v>0</v>
      </c>
      <c r="AV1477" s="652">
        <v>0</v>
      </c>
      <c r="AW1477" s="652">
        <v>0</v>
      </c>
      <c r="AX1477" s="652">
        <v>0</v>
      </c>
      <c r="AY1477" s="652">
        <v>0</v>
      </c>
      <c r="AZ1477" s="652">
        <v>0</v>
      </c>
      <c r="BA1477" s="652">
        <v>0</v>
      </c>
      <c r="BB1477" s="652">
        <v>0</v>
      </c>
      <c r="BC1477" s="652">
        <v>0</v>
      </c>
      <c r="BD1477" s="652">
        <v>0</v>
      </c>
      <c r="BE1477" s="652">
        <v>0</v>
      </c>
      <c r="BF1477" s="652">
        <v>0</v>
      </c>
      <c r="BG1477" s="652">
        <v>0</v>
      </c>
      <c r="BH1477" s="652">
        <v>0</v>
      </c>
      <c r="BI1477" s="1476">
        <f t="shared" si="68"/>
        <v>51846662.00999999</v>
      </c>
      <c r="BJ1477" s="1476">
        <f t="shared" si="68"/>
        <v>4735350.6500000004</v>
      </c>
      <c r="BK1477" s="652">
        <f>IF(BI1477&gt;BJ1477,BI1477-BJ1477,0)</f>
        <v>47111311.359999992</v>
      </c>
      <c r="BL1477" s="652">
        <f>IF(BJ1477&gt;BI1477,BJ1477-BI1477,0)</f>
        <v>0</v>
      </c>
    </row>
    <row r="1478" spans="1:64" ht="13.5" thickBot="1">
      <c r="A1478" s="1428">
        <v>47.17</v>
      </c>
      <c r="B1478" s="1431" t="s">
        <v>4248</v>
      </c>
      <c r="C1478" s="652">
        <v>0</v>
      </c>
      <c r="D1478" s="652">
        <v>0</v>
      </c>
      <c r="E1478" s="652">
        <v>0</v>
      </c>
      <c r="F1478" s="652">
        <v>0</v>
      </c>
      <c r="G1478" s="652">
        <v>0</v>
      </c>
      <c r="H1478" s="652">
        <v>0</v>
      </c>
      <c r="I1478" s="652">
        <v>0</v>
      </c>
      <c r="J1478" s="652">
        <v>0</v>
      </c>
      <c r="K1478" s="652">
        <v>0</v>
      </c>
      <c r="L1478" s="652">
        <v>0</v>
      </c>
      <c r="M1478" s="652">
        <v>0</v>
      </c>
      <c r="N1478" s="652">
        <v>0</v>
      </c>
      <c r="O1478" s="652">
        <v>0</v>
      </c>
      <c r="P1478" s="652">
        <v>444628</v>
      </c>
      <c r="Q1478" s="652">
        <v>0</v>
      </c>
      <c r="R1478" s="652">
        <v>75506554</v>
      </c>
      <c r="S1478" s="652"/>
      <c r="T1478" s="652"/>
      <c r="U1478" s="652"/>
      <c r="V1478" s="652"/>
      <c r="W1478" s="652">
        <v>0</v>
      </c>
      <c r="X1478" s="652">
        <v>0</v>
      </c>
      <c r="Y1478" s="652">
        <v>0</v>
      </c>
      <c r="Z1478" s="652">
        <v>0</v>
      </c>
      <c r="AA1478" s="652">
        <v>0</v>
      </c>
      <c r="AB1478" s="652">
        <v>0</v>
      </c>
      <c r="AC1478" s="652">
        <v>0</v>
      </c>
      <c r="AD1478" s="652">
        <v>0</v>
      </c>
      <c r="AE1478" s="652">
        <v>0</v>
      </c>
      <c r="AF1478" s="652">
        <v>0</v>
      </c>
      <c r="AG1478" s="652">
        <v>0</v>
      </c>
      <c r="AH1478" s="652">
        <v>0</v>
      </c>
      <c r="AI1478" s="652">
        <v>0</v>
      </c>
      <c r="AJ1478" s="652">
        <v>0</v>
      </c>
      <c r="AK1478" s="652">
        <v>0</v>
      </c>
      <c r="AL1478" s="652">
        <v>0</v>
      </c>
      <c r="AM1478" s="652">
        <v>0</v>
      </c>
      <c r="AN1478" s="652">
        <v>0</v>
      </c>
      <c r="AO1478" s="652">
        <v>0</v>
      </c>
      <c r="AP1478" s="652">
        <v>0</v>
      </c>
      <c r="AQ1478" s="652">
        <v>0</v>
      </c>
      <c r="AR1478" s="652">
        <v>0</v>
      </c>
      <c r="AS1478" s="652">
        <v>0</v>
      </c>
      <c r="AT1478" s="652">
        <v>0</v>
      </c>
      <c r="AU1478" s="652">
        <v>0</v>
      </c>
      <c r="AV1478" s="652">
        <v>11591888</v>
      </c>
      <c r="AW1478" s="652">
        <v>0</v>
      </c>
      <c r="AX1478" s="652">
        <v>0</v>
      </c>
      <c r="AY1478" s="652">
        <v>0</v>
      </c>
      <c r="AZ1478" s="652">
        <v>0</v>
      </c>
      <c r="BA1478" s="652">
        <v>0</v>
      </c>
      <c r="BB1478" s="652">
        <v>0</v>
      </c>
      <c r="BC1478" s="652">
        <v>0</v>
      </c>
      <c r="BD1478" s="652">
        <v>0</v>
      </c>
      <c r="BE1478" s="652">
        <v>0</v>
      </c>
      <c r="BF1478" s="652">
        <v>0</v>
      </c>
      <c r="BG1478" s="652">
        <v>0</v>
      </c>
      <c r="BH1478" s="652">
        <v>0</v>
      </c>
      <c r="BI1478" s="1476">
        <f t="shared" si="68"/>
        <v>0</v>
      </c>
      <c r="BJ1478" s="1476">
        <f t="shared" si="68"/>
        <v>87543070</v>
      </c>
      <c r="BK1478" s="652">
        <f t="shared" ref="BK1478:BK1487" si="71">IF(BI1478&gt;BJ1478,BI1478-BJ1478,0)</f>
        <v>0</v>
      </c>
      <c r="BL1478" s="652">
        <f t="shared" ref="BL1478:BL1487" si="72">IF(BJ1478&gt;BI1478,BJ1478-BI1478,0)</f>
        <v>87543070</v>
      </c>
    </row>
    <row r="1479" spans="1:64" ht="13.5" thickBot="1">
      <c r="A1479" s="1428">
        <v>47.170999999999999</v>
      </c>
      <c r="B1479" s="1431" t="s">
        <v>4249</v>
      </c>
      <c r="C1479" s="652">
        <v>0</v>
      </c>
      <c r="D1479" s="652">
        <v>0</v>
      </c>
      <c r="E1479" s="652">
        <v>0</v>
      </c>
      <c r="F1479" s="652">
        <v>0</v>
      </c>
      <c r="G1479" s="652">
        <v>0</v>
      </c>
      <c r="H1479" s="652">
        <v>0</v>
      </c>
      <c r="I1479" s="652">
        <v>0</v>
      </c>
      <c r="J1479" s="652">
        <v>0</v>
      </c>
      <c r="K1479" s="652">
        <v>0</v>
      </c>
      <c r="L1479" s="652">
        <v>0</v>
      </c>
      <c r="M1479" s="652">
        <v>0</v>
      </c>
      <c r="N1479" s="652">
        <v>0</v>
      </c>
      <c r="O1479" s="652">
        <v>0</v>
      </c>
      <c r="P1479" s="652">
        <v>0</v>
      </c>
      <c r="Q1479" s="652">
        <v>0</v>
      </c>
      <c r="R1479" s="652">
        <v>0</v>
      </c>
      <c r="S1479" s="652"/>
      <c r="T1479" s="652"/>
      <c r="U1479" s="652"/>
      <c r="V1479" s="652"/>
      <c r="W1479" s="652">
        <v>0</v>
      </c>
      <c r="X1479" s="652">
        <v>0</v>
      </c>
      <c r="Y1479" s="652">
        <v>0</v>
      </c>
      <c r="Z1479" s="652">
        <v>0</v>
      </c>
      <c r="AA1479" s="652">
        <v>0</v>
      </c>
      <c r="AB1479" s="652">
        <v>0</v>
      </c>
      <c r="AC1479" s="652">
        <v>0</v>
      </c>
      <c r="AD1479" s="652">
        <v>0</v>
      </c>
      <c r="AE1479" s="652">
        <v>0</v>
      </c>
      <c r="AF1479" s="652">
        <v>0</v>
      </c>
      <c r="AG1479" s="652">
        <v>0</v>
      </c>
      <c r="AH1479" s="652">
        <v>0</v>
      </c>
      <c r="AI1479" s="652">
        <v>0</v>
      </c>
      <c r="AJ1479" s="652">
        <v>0</v>
      </c>
      <c r="AK1479" s="652">
        <v>0</v>
      </c>
      <c r="AL1479" s="652">
        <v>0</v>
      </c>
      <c r="AM1479" s="652">
        <v>0</v>
      </c>
      <c r="AN1479" s="652">
        <v>0</v>
      </c>
      <c r="AO1479" s="652">
        <v>0</v>
      </c>
      <c r="AP1479" s="652">
        <v>0</v>
      </c>
      <c r="AQ1479" s="652">
        <v>0</v>
      </c>
      <c r="AR1479" s="652">
        <v>0</v>
      </c>
      <c r="AS1479" s="652">
        <v>0</v>
      </c>
      <c r="AT1479" s="652">
        <v>0</v>
      </c>
      <c r="AU1479" s="652">
        <v>0</v>
      </c>
      <c r="AV1479" s="652">
        <v>0</v>
      </c>
      <c r="AW1479" s="652">
        <v>0</v>
      </c>
      <c r="AX1479" s="652">
        <v>0</v>
      </c>
      <c r="AY1479" s="652">
        <v>0</v>
      </c>
      <c r="AZ1479" s="652">
        <v>0</v>
      </c>
      <c r="BA1479" s="652">
        <v>0</v>
      </c>
      <c r="BB1479" s="652">
        <v>0</v>
      </c>
      <c r="BC1479" s="652">
        <v>0</v>
      </c>
      <c r="BD1479" s="652">
        <v>0</v>
      </c>
      <c r="BE1479" s="652">
        <v>0</v>
      </c>
      <c r="BF1479" s="652">
        <v>0</v>
      </c>
      <c r="BG1479" s="652">
        <v>0</v>
      </c>
      <c r="BH1479" s="652">
        <v>0</v>
      </c>
      <c r="BI1479" s="1476">
        <f t="shared" si="68"/>
        <v>0</v>
      </c>
      <c r="BJ1479" s="1476">
        <f t="shared" si="68"/>
        <v>0</v>
      </c>
      <c r="BK1479" s="652">
        <f t="shared" si="71"/>
        <v>0</v>
      </c>
      <c r="BL1479" s="652">
        <f t="shared" si="72"/>
        <v>0</v>
      </c>
    </row>
    <row r="1480" spans="1:64" ht="13.5" thickBot="1">
      <c r="A1480" s="1428">
        <v>47.174999999999997</v>
      </c>
      <c r="B1480" s="1431" t="s">
        <v>4250</v>
      </c>
      <c r="C1480" s="652">
        <v>0</v>
      </c>
      <c r="D1480" s="652">
        <v>0</v>
      </c>
      <c r="E1480" s="652">
        <v>0</v>
      </c>
      <c r="F1480" s="652">
        <v>0</v>
      </c>
      <c r="G1480" s="652">
        <v>0</v>
      </c>
      <c r="H1480" s="652">
        <v>0</v>
      </c>
      <c r="I1480" s="652">
        <v>0</v>
      </c>
      <c r="J1480" s="652">
        <v>0</v>
      </c>
      <c r="K1480" s="652">
        <v>0</v>
      </c>
      <c r="L1480" s="652">
        <v>0</v>
      </c>
      <c r="M1480" s="652">
        <v>0</v>
      </c>
      <c r="N1480" s="652">
        <v>0</v>
      </c>
      <c r="O1480" s="652">
        <v>0</v>
      </c>
      <c r="P1480" s="652">
        <v>0</v>
      </c>
      <c r="Q1480" s="652">
        <v>0</v>
      </c>
      <c r="R1480" s="652">
        <v>0</v>
      </c>
      <c r="S1480" s="652"/>
      <c r="T1480" s="652"/>
      <c r="U1480" s="652"/>
      <c r="V1480" s="652"/>
      <c r="W1480" s="652">
        <v>0</v>
      </c>
      <c r="X1480" s="652">
        <v>0</v>
      </c>
      <c r="Y1480" s="652">
        <v>0</v>
      </c>
      <c r="Z1480" s="652">
        <v>0</v>
      </c>
      <c r="AA1480" s="652">
        <v>0</v>
      </c>
      <c r="AB1480" s="652">
        <v>0</v>
      </c>
      <c r="AC1480" s="652">
        <v>0</v>
      </c>
      <c r="AD1480" s="652">
        <v>0</v>
      </c>
      <c r="AE1480" s="652">
        <v>0</v>
      </c>
      <c r="AF1480" s="652">
        <v>0</v>
      </c>
      <c r="AG1480" s="652">
        <v>0</v>
      </c>
      <c r="AH1480" s="652">
        <v>0</v>
      </c>
      <c r="AI1480" s="652">
        <v>0</v>
      </c>
      <c r="AJ1480" s="652">
        <v>0</v>
      </c>
      <c r="AK1480" s="652">
        <v>0</v>
      </c>
      <c r="AL1480" s="652">
        <v>0</v>
      </c>
      <c r="AM1480" s="652">
        <v>0</v>
      </c>
      <c r="AN1480" s="652">
        <v>0</v>
      </c>
      <c r="AO1480" s="652">
        <v>0</v>
      </c>
      <c r="AP1480" s="652">
        <v>0</v>
      </c>
      <c r="AQ1480" s="652">
        <v>0</v>
      </c>
      <c r="AR1480" s="652">
        <v>0</v>
      </c>
      <c r="AS1480" s="652">
        <v>0</v>
      </c>
      <c r="AT1480" s="652">
        <v>0</v>
      </c>
      <c r="AU1480" s="652">
        <v>0</v>
      </c>
      <c r="AV1480" s="652">
        <v>0</v>
      </c>
      <c r="AW1480" s="652">
        <v>0</v>
      </c>
      <c r="AX1480" s="652">
        <v>0</v>
      </c>
      <c r="AY1480" s="652">
        <v>0</v>
      </c>
      <c r="AZ1480" s="652">
        <v>0</v>
      </c>
      <c r="BA1480" s="652">
        <v>0</v>
      </c>
      <c r="BB1480" s="652">
        <v>0</v>
      </c>
      <c r="BC1480" s="652">
        <v>0</v>
      </c>
      <c r="BD1480" s="652">
        <v>0</v>
      </c>
      <c r="BE1480" s="652">
        <v>0</v>
      </c>
      <c r="BF1480" s="652">
        <v>0</v>
      </c>
      <c r="BG1480" s="652">
        <v>0</v>
      </c>
      <c r="BH1480" s="652">
        <v>0</v>
      </c>
      <c r="BI1480" s="1476">
        <f t="shared" ref="BI1480:BJ1543" si="73">C1480+E1480+G1480+I1480+K1480+M1480+O1480+Q1480+W1480+Y1480+AA1480+AC1480+AE1480++AG1480+AI1480+AK1480+AM1480+AO1480+AQ1480+AS1480+AU1480+AW1480+AY1480+BA1480+BC1480+BE1480+BG1480+S1480+U1480</f>
        <v>0</v>
      </c>
      <c r="BJ1480" s="1476">
        <f t="shared" si="73"/>
        <v>0</v>
      </c>
      <c r="BK1480" s="652">
        <f t="shared" si="71"/>
        <v>0</v>
      </c>
      <c r="BL1480" s="652">
        <f t="shared" si="72"/>
        <v>0</v>
      </c>
    </row>
    <row r="1481" spans="1:64" ht="13.5" thickBot="1">
      <c r="A1481" s="1428">
        <v>47.176000000000002</v>
      </c>
      <c r="B1481" s="1431" t="s">
        <v>4251</v>
      </c>
      <c r="C1481" s="652">
        <v>0</v>
      </c>
      <c r="D1481" s="652">
        <v>0</v>
      </c>
      <c r="E1481" s="652">
        <v>0</v>
      </c>
      <c r="F1481" s="652">
        <v>0</v>
      </c>
      <c r="G1481" s="652">
        <v>0</v>
      </c>
      <c r="H1481" s="652">
        <v>0</v>
      </c>
      <c r="I1481" s="652">
        <v>0</v>
      </c>
      <c r="J1481" s="652">
        <v>0</v>
      </c>
      <c r="K1481" s="652">
        <v>0</v>
      </c>
      <c r="L1481" s="652">
        <v>0</v>
      </c>
      <c r="M1481" s="652">
        <v>0</v>
      </c>
      <c r="N1481" s="652">
        <v>0</v>
      </c>
      <c r="O1481" s="652">
        <v>0</v>
      </c>
      <c r="P1481" s="652">
        <v>0</v>
      </c>
      <c r="Q1481" s="652">
        <v>0</v>
      </c>
      <c r="R1481" s="652">
        <v>0</v>
      </c>
      <c r="S1481" s="652"/>
      <c r="T1481" s="652"/>
      <c r="U1481" s="652"/>
      <c r="V1481" s="652"/>
      <c r="W1481" s="652">
        <v>0</v>
      </c>
      <c r="X1481" s="652">
        <v>0</v>
      </c>
      <c r="Y1481" s="652">
        <v>0</v>
      </c>
      <c r="Z1481" s="652">
        <v>0</v>
      </c>
      <c r="AA1481" s="652">
        <v>0</v>
      </c>
      <c r="AB1481" s="652">
        <v>0</v>
      </c>
      <c r="AC1481" s="652">
        <v>0</v>
      </c>
      <c r="AD1481" s="652">
        <v>0</v>
      </c>
      <c r="AE1481" s="652">
        <v>0</v>
      </c>
      <c r="AF1481" s="652">
        <v>0</v>
      </c>
      <c r="AG1481" s="652">
        <v>0</v>
      </c>
      <c r="AH1481" s="652">
        <v>0</v>
      </c>
      <c r="AI1481" s="652">
        <v>0</v>
      </c>
      <c r="AJ1481" s="652">
        <v>0</v>
      </c>
      <c r="AK1481" s="652">
        <v>0</v>
      </c>
      <c r="AL1481" s="652">
        <v>0</v>
      </c>
      <c r="AM1481" s="652">
        <v>0</v>
      </c>
      <c r="AN1481" s="652">
        <v>0</v>
      </c>
      <c r="AO1481" s="652">
        <v>0</v>
      </c>
      <c r="AP1481" s="652">
        <v>0</v>
      </c>
      <c r="AQ1481" s="652">
        <v>0</v>
      </c>
      <c r="AR1481" s="652">
        <v>0</v>
      </c>
      <c r="AS1481" s="652">
        <v>0</v>
      </c>
      <c r="AT1481" s="652">
        <v>0</v>
      </c>
      <c r="AU1481" s="652">
        <v>0</v>
      </c>
      <c r="AV1481" s="652">
        <v>0</v>
      </c>
      <c r="AW1481" s="652">
        <v>0</v>
      </c>
      <c r="AX1481" s="652">
        <v>0</v>
      </c>
      <c r="AY1481" s="652">
        <v>0</v>
      </c>
      <c r="AZ1481" s="652">
        <v>0</v>
      </c>
      <c r="BA1481" s="652">
        <v>0</v>
      </c>
      <c r="BB1481" s="652">
        <v>0</v>
      </c>
      <c r="BC1481" s="652">
        <v>0</v>
      </c>
      <c r="BD1481" s="652">
        <v>0</v>
      </c>
      <c r="BE1481" s="652">
        <v>0</v>
      </c>
      <c r="BF1481" s="652">
        <v>0</v>
      </c>
      <c r="BG1481" s="652">
        <v>0</v>
      </c>
      <c r="BH1481" s="652">
        <v>0</v>
      </c>
      <c r="BI1481" s="1476">
        <f t="shared" si="73"/>
        <v>0</v>
      </c>
      <c r="BJ1481" s="1476">
        <f t="shared" si="73"/>
        <v>0</v>
      </c>
      <c r="BK1481" s="652">
        <f t="shared" si="71"/>
        <v>0</v>
      </c>
      <c r="BL1481" s="652">
        <f t="shared" si="72"/>
        <v>0</v>
      </c>
    </row>
    <row r="1482" spans="1:64" ht="13.5" thickBot="1">
      <c r="A1482" s="1428">
        <v>47.18</v>
      </c>
      <c r="B1482" s="1431" t="s">
        <v>4252</v>
      </c>
      <c r="C1482" s="652">
        <v>0</v>
      </c>
      <c r="D1482" s="652">
        <v>0</v>
      </c>
      <c r="E1482" s="652">
        <v>0</v>
      </c>
      <c r="F1482" s="652">
        <v>0</v>
      </c>
      <c r="G1482" s="652">
        <v>0</v>
      </c>
      <c r="H1482" s="652">
        <v>0</v>
      </c>
      <c r="I1482" s="652">
        <v>0</v>
      </c>
      <c r="J1482" s="652">
        <v>0</v>
      </c>
      <c r="K1482" s="652">
        <v>0</v>
      </c>
      <c r="L1482" s="652">
        <v>0</v>
      </c>
      <c r="M1482" s="652">
        <v>0</v>
      </c>
      <c r="N1482" s="652">
        <v>0</v>
      </c>
      <c r="O1482" s="652">
        <v>0</v>
      </c>
      <c r="P1482" s="652">
        <v>0</v>
      </c>
      <c r="Q1482" s="652">
        <v>0</v>
      </c>
      <c r="R1482" s="652">
        <v>40819119</v>
      </c>
      <c r="S1482" s="652"/>
      <c r="T1482" s="652"/>
      <c r="U1482" s="652"/>
      <c r="V1482" s="652"/>
      <c r="W1482" s="652">
        <v>0</v>
      </c>
      <c r="X1482" s="652">
        <v>0</v>
      </c>
      <c r="Y1482" s="652">
        <v>0</v>
      </c>
      <c r="Z1482" s="652">
        <v>0</v>
      </c>
      <c r="AA1482" s="652">
        <v>0</v>
      </c>
      <c r="AB1482" s="652">
        <v>48803482</v>
      </c>
      <c r="AC1482" s="652">
        <v>0</v>
      </c>
      <c r="AD1482" s="652">
        <v>0</v>
      </c>
      <c r="AE1482" s="652">
        <v>0</v>
      </c>
      <c r="AF1482" s="652">
        <v>0</v>
      </c>
      <c r="AG1482" s="652">
        <v>0</v>
      </c>
      <c r="AH1482" s="652">
        <v>24965350</v>
      </c>
      <c r="AI1482" s="652">
        <v>0</v>
      </c>
      <c r="AJ1482" s="652">
        <v>82145000</v>
      </c>
      <c r="AK1482" s="652">
        <v>0</v>
      </c>
      <c r="AL1482" s="652">
        <v>0</v>
      </c>
      <c r="AM1482" s="652">
        <v>0</v>
      </c>
      <c r="AN1482" s="652">
        <v>0</v>
      </c>
      <c r="AO1482" s="652">
        <v>0</v>
      </c>
      <c r="AP1482" s="652">
        <v>0</v>
      </c>
      <c r="AQ1482" s="652">
        <v>0</v>
      </c>
      <c r="AR1482" s="652">
        <v>0</v>
      </c>
      <c r="AS1482" s="652">
        <v>0</v>
      </c>
      <c r="AT1482" s="652">
        <v>0</v>
      </c>
      <c r="AU1482" s="652">
        <v>0</v>
      </c>
      <c r="AV1482" s="652">
        <v>18896518</v>
      </c>
      <c r="AW1482" s="652">
        <v>0</v>
      </c>
      <c r="AX1482" s="652">
        <v>0</v>
      </c>
      <c r="AY1482" s="652">
        <v>0</v>
      </c>
      <c r="AZ1482" s="652">
        <v>0</v>
      </c>
      <c r="BA1482" s="652">
        <v>0</v>
      </c>
      <c r="BB1482" s="652">
        <v>0</v>
      </c>
      <c r="BC1482" s="652">
        <v>0</v>
      </c>
      <c r="BD1482" s="652">
        <v>0</v>
      </c>
      <c r="BE1482" s="652">
        <v>0</v>
      </c>
      <c r="BF1482" s="652">
        <v>0</v>
      </c>
      <c r="BG1482" s="652">
        <v>0</v>
      </c>
      <c r="BH1482" s="652">
        <v>0</v>
      </c>
      <c r="BI1482" s="1476">
        <f t="shared" si="73"/>
        <v>0</v>
      </c>
      <c r="BJ1482" s="1476">
        <f t="shared" si="73"/>
        <v>215629469</v>
      </c>
      <c r="BK1482" s="652">
        <f t="shared" si="71"/>
        <v>0</v>
      </c>
      <c r="BL1482" s="652">
        <f t="shared" si="72"/>
        <v>215629469</v>
      </c>
    </row>
    <row r="1483" spans="1:64" ht="13.5" thickBot="1">
      <c r="A1483" s="1428">
        <v>47.180999999999997</v>
      </c>
      <c r="B1483" s="1431" t="s">
        <v>4253</v>
      </c>
      <c r="C1483" s="652">
        <v>0</v>
      </c>
      <c r="D1483" s="652">
        <v>0</v>
      </c>
      <c r="E1483" s="652">
        <v>0</v>
      </c>
      <c r="F1483" s="652">
        <v>0</v>
      </c>
      <c r="G1483" s="652">
        <v>0</v>
      </c>
      <c r="H1483" s="652">
        <v>0</v>
      </c>
      <c r="I1483" s="652">
        <v>0</v>
      </c>
      <c r="J1483" s="652">
        <v>0</v>
      </c>
      <c r="K1483" s="652">
        <v>0</v>
      </c>
      <c r="L1483" s="652">
        <v>0</v>
      </c>
      <c r="M1483" s="652">
        <v>0</v>
      </c>
      <c r="N1483" s="652">
        <v>0</v>
      </c>
      <c r="O1483" s="652">
        <v>0</v>
      </c>
      <c r="P1483" s="652">
        <v>0</v>
      </c>
      <c r="Q1483" s="652">
        <v>0</v>
      </c>
      <c r="R1483" s="652">
        <v>0</v>
      </c>
      <c r="S1483" s="652">
        <f>9118913.68+544481.54</f>
        <v>9663395.2199999988</v>
      </c>
      <c r="T1483" s="652"/>
      <c r="U1483" s="652"/>
      <c r="V1483" s="652"/>
      <c r="W1483" s="652">
        <v>0</v>
      </c>
      <c r="X1483" s="652">
        <v>0</v>
      </c>
      <c r="Y1483" s="652">
        <v>0</v>
      </c>
      <c r="Z1483" s="652">
        <v>0</v>
      </c>
      <c r="AA1483" s="652">
        <v>0</v>
      </c>
      <c r="AB1483" s="652">
        <v>0</v>
      </c>
      <c r="AC1483" s="652">
        <v>0</v>
      </c>
      <c r="AD1483" s="652">
        <v>0</v>
      </c>
      <c r="AE1483" s="652">
        <v>0</v>
      </c>
      <c r="AF1483" s="652">
        <v>0</v>
      </c>
      <c r="AG1483" s="652">
        <v>0</v>
      </c>
      <c r="AH1483" s="652">
        <v>0</v>
      </c>
      <c r="AI1483" s="652">
        <v>0</v>
      </c>
      <c r="AJ1483" s="652">
        <v>0</v>
      </c>
      <c r="AK1483" s="652">
        <v>1577862.91</v>
      </c>
      <c r="AL1483" s="652">
        <v>0</v>
      </c>
      <c r="AM1483" s="652">
        <v>613543</v>
      </c>
      <c r="AN1483" s="652">
        <v>0</v>
      </c>
      <c r="AO1483" s="652">
        <v>0</v>
      </c>
      <c r="AP1483" s="652">
        <v>0</v>
      </c>
      <c r="AQ1483" s="652">
        <v>0</v>
      </c>
      <c r="AR1483" s="652">
        <v>0</v>
      </c>
      <c r="AS1483" s="652">
        <v>0</v>
      </c>
      <c r="AT1483" s="652">
        <v>0</v>
      </c>
      <c r="AU1483" s="652">
        <v>0</v>
      </c>
      <c r="AV1483" s="652">
        <v>0</v>
      </c>
      <c r="AW1483" s="652">
        <v>0</v>
      </c>
      <c r="AX1483" s="652">
        <v>0</v>
      </c>
      <c r="AY1483" s="652">
        <v>0</v>
      </c>
      <c r="AZ1483" s="652">
        <v>0</v>
      </c>
      <c r="BA1483" s="652">
        <v>0</v>
      </c>
      <c r="BB1483" s="652">
        <v>0</v>
      </c>
      <c r="BC1483" s="652">
        <v>0</v>
      </c>
      <c r="BD1483" s="652">
        <v>0</v>
      </c>
      <c r="BE1483" s="652">
        <v>0</v>
      </c>
      <c r="BF1483" s="652">
        <v>0</v>
      </c>
      <c r="BG1483" s="652">
        <v>0</v>
      </c>
      <c r="BH1483" s="652">
        <v>0</v>
      </c>
      <c r="BI1483" s="1476">
        <f t="shared" si="73"/>
        <v>11854801.129999999</v>
      </c>
      <c r="BJ1483" s="1476">
        <f t="shared" si="73"/>
        <v>0</v>
      </c>
      <c r="BK1483" s="652">
        <f t="shared" si="71"/>
        <v>11854801.129999999</v>
      </c>
      <c r="BL1483" s="652">
        <f t="shared" si="72"/>
        <v>0</v>
      </c>
    </row>
    <row r="1484" spans="1:64" ht="13.5" thickBot="1">
      <c r="A1484" s="1428">
        <v>47.185000000000002</v>
      </c>
      <c r="B1484" s="1431" t="s">
        <v>4254</v>
      </c>
      <c r="C1484" s="652">
        <v>0</v>
      </c>
      <c r="D1484" s="652">
        <v>0</v>
      </c>
      <c r="E1484" s="652">
        <v>0</v>
      </c>
      <c r="F1484" s="652">
        <v>0</v>
      </c>
      <c r="G1484" s="652">
        <v>0</v>
      </c>
      <c r="H1484" s="652">
        <v>0</v>
      </c>
      <c r="I1484" s="652">
        <v>0</v>
      </c>
      <c r="J1484" s="652">
        <v>0</v>
      </c>
      <c r="K1484" s="652">
        <v>0</v>
      </c>
      <c r="L1484" s="652">
        <v>0</v>
      </c>
      <c r="M1484" s="652">
        <v>0</v>
      </c>
      <c r="N1484" s="652">
        <v>0</v>
      </c>
      <c r="O1484" s="652">
        <v>0</v>
      </c>
      <c r="P1484" s="652">
        <v>0</v>
      </c>
      <c r="Q1484" s="652">
        <v>0</v>
      </c>
      <c r="R1484" s="652">
        <v>0</v>
      </c>
      <c r="S1484" s="652"/>
      <c r="T1484" s="652"/>
      <c r="U1484" s="652"/>
      <c r="V1484" s="652"/>
      <c r="W1484" s="652">
        <v>0</v>
      </c>
      <c r="X1484" s="652">
        <v>0</v>
      </c>
      <c r="Y1484" s="652">
        <v>0</v>
      </c>
      <c r="Z1484" s="652">
        <v>0</v>
      </c>
      <c r="AA1484" s="652">
        <v>0</v>
      </c>
      <c r="AB1484" s="652">
        <v>0</v>
      </c>
      <c r="AC1484" s="652">
        <v>0</v>
      </c>
      <c r="AD1484" s="652">
        <v>0</v>
      </c>
      <c r="AE1484" s="652">
        <v>0</v>
      </c>
      <c r="AF1484" s="652">
        <v>0</v>
      </c>
      <c r="AG1484" s="652">
        <v>0</v>
      </c>
      <c r="AH1484" s="652">
        <v>0</v>
      </c>
      <c r="AI1484" s="652">
        <v>0</v>
      </c>
      <c r="AJ1484" s="652">
        <v>0</v>
      </c>
      <c r="AK1484" s="652">
        <v>0</v>
      </c>
      <c r="AL1484" s="652">
        <v>0</v>
      </c>
      <c r="AM1484" s="652">
        <v>0</v>
      </c>
      <c r="AN1484" s="652">
        <v>0</v>
      </c>
      <c r="AO1484" s="652">
        <v>0</v>
      </c>
      <c r="AP1484" s="652">
        <v>0</v>
      </c>
      <c r="AQ1484" s="652">
        <v>0</v>
      </c>
      <c r="AR1484" s="652">
        <v>0</v>
      </c>
      <c r="AS1484" s="652">
        <v>0</v>
      </c>
      <c r="AT1484" s="652">
        <v>0</v>
      </c>
      <c r="AU1484" s="652">
        <v>0</v>
      </c>
      <c r="AV1484" s="652">
        <v>0</v>
      </c>
      <c r="AW1484" s="652">
        <v>0</v>
      </c>
      <c r="AX1484" s="652">
        <v>0</v>
      </c>
      <c r="AY1484" s="652">
        <v>0</v>
      </c>
      <c r="AZ1484" s="652">
        <v>0</v>
      </c>
      <c r="BA1484" s="652">
        <v>0</v>
      </c>
      <c r="BB1484" s="652">
        <v>0</v>
      </c>
      <c r="BC1484" s="652">
        <v>0</v>
      </c>
      <c r="BD1484" s="652">
        <v>0</v>
      </c>
      <c r="BE1484" s="652">
        <v>0</v>
      </c>
      <c r="BF1484" s="652">
        <v>0</v>
      </c>
      <c r="BG1484" s="652">
        <v>0</v>
      </c>
      <c r="BH1484" s="652">
        <v>0</v>
      </c>
      <c r="BI1484" s="1476">
        <f t="shared" si="73"/>
        <v>0</v>
      </c>
      <c r="BJ1484" s="1476">
        <f t="shared" si="73"/>
        <v>0</v>
      </c>
      <c r="BK1484" s="652">
        <f t="shared" si="71"/>
        <v>0</v>
      </c>
      <c r="BL1484" s="652">
        <f t="shared" si="72"/>
        <v>0</v>
      </c>
    </row>
    <row r="1485" spans="1:64" ht="13.5" thickBot="1">
      <c r="A1485" s="1428">
        <v>47.186</v>
      </c>
      <c r="B1485" s="1431" t="s">
        <v>4255</v>
      </c>
      <c r="C1485" s="652">
        <v>0</v>
      </c>
      <c r="D1485" s="652">
        <v>0</v>
      </c>
      <c r="E1485" s="652">
        <v>0</v>
      </c>
      <c r="F1485" s="652">
        <v>0</v>
      </c>
      <c r="G1485" s="652">
        <v>0</v>
      </c>
      <c r="H1485" s="652">
        <v>0</v>
      </c>
      <c r="I1485" s="652">
        <v>0</v>
      </c>
      <c r="J1485" s="652">
        <v>0</v>
      </c>
      <c r="K1485" s="652">
        <v>0</v>
      </c>
      <c r="L1485" s="652">
        <v>0</v>
      </c>
      <c r="M1485" s="652">
        <v>0</v>
      </c>
      <c r="N1485" s="652">
        <v>0</v>
      </c>
      <c r="O1485" s="652">
        <v>58000</v>
      </c>
      <c r="P1485" s="652">
        <v>0</v>
      </c>
      <c r="Q1485" s="652">
        <v>0</v>
      </c>
      <c r="R1485" s="652">
        <v>0</v>
      </c>
      <c r="S1485" s="652"/>
      <c r="T1485" s="652"/>
      <c r="U1485" s="652"/>
      <c r="V1485" s="652"/>
      <c r="W1485" s="652">
        <v>0</v>
      </c>
      <c r="X1485" s="652">
        <v>0</v>
      </c>
      <c r="Y1485" s="652">
        <v>0</v>
      </c>
      <c r="Z1485" s="652">
        <v>0</v>
      </c>
      <c r="AA1485" s="652">
        <v>0</v>
      </c>
      <c r="AB1485" s="652">
        <v>0</v>
      </c>
      <c r="AC1485" s="652">
        <v>0</v>
      </c>
      <c r="AD1485" s="652">
        <v>0</v>
      </c>
      <c r="AE1485" s="652">
        <v>0</v>
      </c>
      <c r="AF1485" s="652">
        <v>0</v>
      </c>
      <c r="AG1485" s="652">
        <v>0</v>
      </c>
      <c r="AH1485" s="652">
        <v>0</v>
      </c>
      <c r="AI1485" s="652">
        <v>0</v>
      </c>
      <c r="AJ1485" s="652">
        <v>0</v>
      </c>
      <c r="AK1485" s="652">
        <v>0</v>
      </c>
      <c r="AL1485" s="652">
        <v>0</v>
      </c>
      <c r="AM1485" s="652">
        <v>222000</v>
      </c>
      <c r="AN1485" s="652">
        <v>0</v>
      </c>
      <c r="AO1485" s="652">
        <v>0</v>
      </c>
      <c r="AP1485" s="652">
        <v>0</v>
      </c>
      <c r="AQ1485" s="652">
        <v>0</v>
      </c>
      <c r="AR1485" s="652">
        <v>0</v>
      </c>
      <c r="AS1485" s="652">
        <v>0</v>
      </c>
      <c r="AT1485" s="652">
        <v>0</v>
      </c>
      <c r="AU1485" s="652">
        <v>0</v>
      </c>
      <c r="AV1485" s="652">
        <v>0</v>
      </c>
      <c r="AW1485" s="652">
        <v>0</v>
      </c>
      <c r="AX1485" s="652">
        <v>0</v>
      </c>
      <c r="AY1485" s="652">
        <v>0</v>
      </c>
      <c r="AZ1485" s="652">
        <v>0</v>
      </c>
      <c r="BA1485" s="652">
        <v>0</v>
      </c>
      <c r="BB1485" s="652">
        <v>0</v>
      </c>
      <c r="BC1485" s="652">
        <v>0</v>
      </c>
      <c r="BD1485" s="652">
        <v>0</v>
      </c>
      <c r="BE1485" s="652">
        <v>242885</v>
      </c>
      <c r="BF1485" s="652">
        <v>0</v>
      </c>
      <c r="BG1485" s="652">
        <v>0</v>
      </c>
      <c r="BH1485" s="652">
        <v>0</v>
      </c>
      <c r="BI1485" s="1476">
        <f t="shared" si="73"/>
        <v>522885</v>
      </c>
      <c r="BJ1485" s="1476">
        <f t="shared" si="73"/>
        <v>0</v>
      </c>
      <c r="BK1485" s="652">
        <f t="shared" si="71"/>
        <v>522885</v>
      </c>
      <c r="BL1485" s="652">
        <f t="shared" si="72"/>
        <v>0</v>
      </c>
    </row>
    <row r="1486" spans="1:64" ht="13.5" thickBot="1">
      <c r="A1486" s="1428">
        <v>47.19</v>
      </c>
      <c r="B1486" s="1431" t="s">
        <v>4256</v>
      </c>
      <c r="C1486" s="652">
        <v>0</v>
      </c>
      <c r="D1486" s="652">
        <v>0</v>
      </c>
      <c r="E1486" s="652">
        <v>0</v>
      </c>
      <c r="F1486" s="652">
        <v>0</v>
      </c>
      <c r="G1486" s="652">
        <v>0</v>
      </c>
      <c r="H1486" s="652">
        <v>0</v>
      </c>
      <c r="I1486" s="652">
        <v>0</v>
      </c>
      <c r="J1486" s="652">
        <v>0</v>
      </c>
      <c r="K1486" s="652">
        <v>0</v>
      </c>
      <c r="L1486" s="652">
        <v>0</v>
      </c>
      <c r="M1486" s="652">
        <v>0</v>
      </c>
      <c r="N1486" s="652">
        <v>0</v>
      </c>
      <c r="O1486" s="652">
        <v>0</v>
      </c>
      <c r="P1486" s="652">
        <v>3000000</v>
      </c>
      <c r="Q1486" s="652">
        <v>0</v>
      </c>
      <c r="R1486" s="652">
        <v>0</v>
      </c>
      <c r="S1486" s="652"/>
      <c r="T1486" s="652"/>
      <c r="U1486" s="652"/>
      <c r="V1486" s="652"/>
      <c r="W1486" s="652">
        <v>0</v>
      </c>
      <c r="X1486" s="652">
        <v>0</v>
      </c>
      <c r="Y1486" s="652">
        <v>0</v>
      </c>
      <c r="Z1486" s="652">
        <v>0</v>
      </c>
      <c r="AA1486" s="652">
        <v>0</v>
      </c>
      <c r="AB1486" s="652">
        <v>0</v>
      </c>
      <c r="AC1486" s="652">
        <v>0</v>
      </c>
      <c r="AD1486" s="652">
        <v>0</v>
      </c>
      <c r="AE1486" s="652">
        <v>0</v>
      </c>
      <c r="AF1486" s="652">
        <v>0</v>
      </c>
      <c r="AG1486" s="652">
        <v>0</v>
      </c>
      <c r="AH1486" s="652">
        <v>0</v>
      </c>
      <c r="AI1486" s="652">
        <v>0</v>
      </c>
      <c r="AJ1486" s="652">
        <v>0</v>
      </c>
      <c r="AK1486" s="652">
        <v>0</v>
      </c>
      <c r="AL1486" s="652">
        <v>0</v>
      </c>
      <c r="AM1486" s="652">
        <v>0</v>
      </c>
      <c r="AN1486" s="652">
        <v>0</v>
      </c>
      <c r="AO1486" s="652">
        <v>0</v>
      </c>
      <c r="AP1486" s="652">
        <v>0</v>
      </c>
      <c r="AQ1486" s="652">
        <v>0</v>
      </c>
      <c r="AR1486" s="652">
        <v>0</v>
      </c>
      <c r="AS1486" s="652">
        <v>0</v>
      </c>
      <c r="AT1486" s="652">
        <v>0</v>
      </c>
      <c r="AU1486" s="652">
        <v>0</v>
      </c>
      <c r="AV1486" s="652">
        <v>0</v>
      </c>
      <c r="AW1486" s="652">
        <v>0</v>
      </c>
      <c r="AX1486" s="652">
        <v>0</v>
      </c>
      <c r="AY1486" s="652">
        <v>0</v>
      </c>
      <c r="AZ1486" s="652">
        <v>0</v>
      </c>
      <c r="BA1486" s="652">
        <v>0</v>
      </c>
      <c r="BB1486" s="652">
        <v>0</v>
      </c>
      <c r="BC1486" s="652">
        <v>0</v>
      </c>
      <c r="BD1486" s="652">
        <v>0</v>
      </c>
      <c r="BE1486" s="652">
        <v>0</v>
      </c>
      <c r="BF1486" s="652">
        <v>0</v>
      </c>
      <c r="BG1486" s="652">
        <v>0</v>
      </c>
      <c r="BH1486" s="652">
        <v>0</v>
      </c>
      <c r="BI1486" s="1476">
        <f t="shared" si="73"/>
        <v>0</v>
      </c>
      <c r="BJ1486" s="1476">
        <f t="shared" si="73"/>
        <v>3000000</v>
      </c>
      <c r="BK1486" s="652">
        <f t="shared" si="71"/>
        <v>0</v>
      </c>
      <c r="BL1486" s="652">
        <f t="shared" si="72"/>
        <v>3000000</v>
      </c>
    </row>
    <row r="1487" spans="1:64" ht="13.5" thickBot="1">
      <c r="A1487" s="1428">
        <v>47.191000000000003</v>
      </c>
      <c r="B1487" s="1431" t="s">
        <v>4257</v>
      </c>
      <c r="C1487" s="652">
        <v>0</v>
      </c>
      <c r="D1487" s="652">
        <v>0</v>
      </c>
      <c r="E1487" s="652">
        <v>0</v>
      </c>
      <c r="F1487" s="652">
        <v>0</v>
      </c>
      <c r="G1487" s="652">
        <v>0</v>
      </c>
      <c r="H1487" s="652">
        <v>0</v>
      </c>
      <c r="I1487" s="652">
        <v>0</v>
      </c>
      <c r="J1487" s="652">
        <v>0</v>
      </c>
      <c r="K1487" s="652">
        <v>0</v>
      </c>
      <c r="L1487" s="652">
        <v>0</v>
      </c>
      <c r="M1487" s="652">
        <v>0</v>
      </c>
      <c r="N1487" s="652">
        <v>0</v>
      </c>
      <c r="O1487" s="652">
        <v>0</v>
      </c>
      <c r="P1487" s="652">
        <v>0</v>
      </c>
      <c r="Q1487" s="652">
        <v>0</v>
      </c>
      <c r="R1487" s="652">
        <v>0</v>
      </c>
      <c r="S1487" s="652"/>
      <c r="T1487" s="652"/>
      <c r="U1487" s="652"/>
      <c r="V1487" s="652"/>
      <c r="W1487" s="652">
        <v>0</v>
      </c>
      <c r="X1487" s="652">
        <v>0</v>
      </c>
      <c r="Y1487" s="652">
        <v>0</v>
      </c>
      <c r="Z1487" s="652">
        <v>0</v>
      </c>
      <c r="AA1487" s="652">
        <v>0</v>
      </c>
      <c r="AB1487" s="652">
        <v>0</v>
      </c>
      <c r="AC1487" s="652">
        <v>0</v>
      </c>
      <c r="AD1487" s="652">
        <v>0</v>
      </c>
      <c r="AE1487" s="652">
        <v>0</v>
      </c>
      <c r="AF1487" s="652">
        <v>0</v>
      </c>
      <c r="AG1487" s="652">
        <v>0</v>
      </c>
      <c r="AH1487" s="652">
        <v>0</v>
      </c>
      <c r="AI1487" s="652">
        <v>0</v>
      </c>
      <c r="AJ1487" s="652">
        <v>0</v>
      </c>
      <c r="AK1487" s="652">
        <v>0</v>
      </c>
      <c r="AL1487" s="652">
        <v>0</v>
      </c>
      <c r="AM1487" s="652">
        <v>0</v>
      </c>
      <c r="AN1487" s="652">
        <v>0</v>
      </c>
      <c r="AO1487" s="652">
        <v>0</v>
      </c>
      <c r="AP1487" s="652">
        <v>0</v>
      </c>
      <c r="AQ1487" s="652">
        <v>0</v>
      </c>
      <c r="AR1487" s="652">
        <v>0</v>
      </c>
      <c r="AS1487" s="652">
        <v>0</v>
      </c>
      <c r="AT1487" s="652">
        <v>0</v>
      </c>
      <c r="AU1487" s="652">
        <v>0</v>
      </c>
      <c r="AV1487" s="652">
        <v>0</v>
      </c>
      <c r="AW1487" s="652">
        <v>0</v>
      </c>
      <c r="AX1487" s="652">
        <v>0</v>
      </c>
      <c r="AY1487" s="652">
        <v>0</v>
      </c>
      <c r="AZ1487" s="652">
        <v>0</v>
      </c>
      <c r="BA1487" s="652">
        <v>0</v>
      </c>
      <c r="BB1487" s="652">
        <v>0</v>
      </c>
      <c r="BC1487" s="652">
        <v>0</v>
      </c>
      <c r="BD1487" s="652">
        <v>0</v>
      </c>
      <c r="BE1487" s="652">
        <v>0</v>
      </c>
      <c r="BF1487" s="652">
        <v>0</v>
      </c>
      <c r="BG1487" s="652">
        <v>0</v>
      </c>
      <c r="BH1487" s="652">
        <v>0</v>
      </c>
      <c r="BI1487" s="1476">
        <f t="shared" si="73"/>
        <v>0</v>
      </c>
      <c r="BJ1487" s="1476">
        <f t="shared" si="73"/>
        <v>0</v>
      </c>
      <c r="BK1487" s="652">
        <f t="shared" si="71"/>
        <v>0</v>
      </c>
      <c r="BL1487" s="652">
        <f t="shared" si="72"/>
        <v>0</v>
      </c>
    </row>
    <row r="1488" spans="1:64" ht="13.5" thickBot="1">
      <c r="A1488" s="1417">
        <v>47.301000000000002</v>
      </c>
      <c r="B1488" s="1418" t="s">
        <v>1973</v>
      </c>
      <c r="C1488" s="652">
        <v>0</v>
      </c>
      <c r="D1488" s="652">
        <v>0</v>
      </c>
      <c r="E1488" s="652">
        <v>0</v>
      </c>
      <c r="F1488" s="652">
        <v>1424237</v>
      </c>
      <c r="G1488" s="652">
        <v>0</v>
      </c>
      <c r="H1488" s="652">
        <v>5580685</v>
      </c>
      <c r="I1488" s="652">
        <v>0</v>
      </c>
      <c r="J1488" s="652">
        <v>367967</v>
      </c>
      <c r="K1488" s="652">
        <v>0</v>
      </c>
      <c r="L1488" s="652">
        <v>850670</v>
      </c>
      <c r="M1488" s="652">
        <v>0</v>
      </c>
      <c r="N1488" s="652">
        <v>1301308</v>
      </c>
      <c r="O1488" s="652">
        <v>0</v>
      </c>
      <c r="P1488" s="652">
        <v>3449670</v>
      </c>
      <c r="Q1488" s="652">
        <v>0</v>
      </c>
      <c r="R1488" s="652">
        <v>0</v>
      </c>
      <c r="S1488" s="652"/>
      <c r="T1488" s="652"/>
      <c r="U1488" s="652"/>
      <c r="V1488" s="652"/>
      <c r="W1488" s="652">
        <v>0</v>
      </c>
      <c r="X1488" s="652">
        <v>0</v>
      </c>
      <c r="Y1488" s="652">
        <v>0</v>
      </c>
      <c r="Z1488" s="652">
        <v>0</v>
      </c>
      <c r="AA1488" s="652">
        <v>0</v>
      </c>
      <c r="AB1488" s="652">
        <v>966594</v>
      </c>
      <c r="AC1488" s="652">
        <v>0</v>
      </c>
      <c r="AD1488" s="652">
        <v>0</v>
      </c>
      <c r="AE1488" s="652">
        <v>0</v>
      </c>
      <c r="AF1488" s="652">
        <v>622853</v>
      </c>
      <c r="AG1488" s="652">
        <v>0</v>
      </c>
      <c r="AH1488" s="652">
        <v>790469</v>
      </c>
      <c r="AI1488" s="652">
        <v>0</v>
      </c>
      <c r="AJ1488" s="652">
        <v>0</v>
      </c>
      <c r="AK1488" s="652">
        <v>0</v>
      </c>
      <c r="AL1488" s="652">
        <v>1317976</v>
      </c>
      <c r="AM1488" s="652">
        <v>0</v>
      </c>
      <c r="AN1488" s="652">
        <v>0</v>
      </c>
      <c r="AO1488" s="652">
        <v>13245</v>
      </c>
      <c r="AP1488" s="652">
        <v>97540</v>
      </c>
      <c r="AQ1488" s="652">
        <v>0</v>
      </c>
      <c r="AR1488" s="652">
        <v>1629496</v>
      </c>
      <c r="AS1488" s="652">
        <v>0</v>
      </c>
      <c r="AT1488" s="652">
        <v>0</v>
      </c>
      <c r="AU1488" s="652">
        <v>3805</v>
      </c>
      <c r="AV1488" s="652">
        <v>11963543</v>
      </c>
      <c r="AW1488" s="652">
        <v>0</v>
      </c>
      <c r="AX1488" s="652">
        <v>0</v>
      </c>
      <c r="AY1488" s="652">
        <v>0</v>
      </c>
      <c r="AZ1488" s="652">
        <v>0</v>
      </c>
      <c r="BA1488" s="652">
        <v>0</v>
      </c>
      <c r="BB1488" s="652">
        <v>0</v>
      </c>
      <c r="BC1488" s="652">
        <v>0</v>
      </c>
      <c r="BD1488" s="652">
        <v>0</v>
      </c>
      <c r="BE1488" s="652">
        <v>0</v>
      </c>
      <c r="BF1488" s="652">
        <v>0</v>
      </c>
      <c r="BG1488" s="652">
        <v>0</v>
      </c>
      <c r="BH1488" s="652">
        <v>0</v>
      </c>
      <c r="BI1488" s="1476">
        <f t="shared" si="73"/>
        <v>17050</v>
      </c>
      <c r="BJ1488" s="1476">
        <f t="shared" si="73"/>
        <v>30363008</v>
      </c>
      <c r="BK1488" s="652">
        <f t="shared" si="69"/>
        <v>0</v>
      </c>
      <c r="BL1488" s="652">
        <f t="shared" si="70"/>
        <v>30345958</v>
      </c>
    </row>
    <row r="1489" spans="1:67" ht="13.5" thickBot="1">
      <c r="A1489" s="1417">
        <v>47.302</v>
      </c>
      <c r="B1489" s="1418" t="s">
        <v>1974</v>
      </c>
      <c r="C1489" s="652">
        <v>0</v>
      </c>
      <c r="D1489" s="652">
        <v>0</v>
      </c>
      <c r="E1489" s="652">
        <f>2242-1121</f>
        <v>1121</v>
      </c>
      <c r="F1489" s="652">
        <v>0</v>
      </c>
      <c r="G1489" s="652">
        <v>0</v>
      </c>
      <c r="H1489" s="652">
        <v>11457</v>
      </c>
      <c r="I1489" s="652">
        <v>0</v>
      </c>
      <c r="J1489" s="652">
        <v>0</v>
      </c>
      <c r="K1489" s="652">
        <v>0</v>
      </c>
      <c r="L1489" s="652">
        <v>0</v>
      </c>
      <c r="M1489" s="652">
        <v>0</v>
      </c>
      <c r="N1489" s="652">
        <v>0</v>
      </c>
      <c r="O1489" s="652">
        <v>330097.12</v>
      </c>
      <c r="P1489" s="652">
        <v>0</v>
      </c>
      <c r="Q1489" s="652">
        <v>0</v>
      </c>
      <c r="R1489" s="652">
        <v>0</v>
      </c>
      <c r="S1489" s="652">
        <v>223931.53</v>
      </c>
      <c r="T1489" s="652">
        <v>1511674.94</v>
      </c>
      <c r="U1489" s="652"/>
      <c r="V1489" s="652"/>
      <c r="W1489" s="652">
        <v>0</v>
      </c>
      <c r="X1489" s="652">
        <v>0</v>
      </c>
      <c r="Y1489" s="652">
        <v>0</v>
      </c>
      <c r="Z1489" s="652">
        <v>0</v>
      </c>
      <c r="AA1489" s="652">
        <v>0</v>
      </c>
      <c r="AB1489" s="652">
        <v>0</v>
      </c>
      <c r="AC1489" s="652">
        <v>0</v>
      </c>
      <c r="AD1489" s="652">
        <v>0</v>
      </c>
      <c r="AE1489" s="652">
        <v>1093045.8999999999</v>
      </c>
      <c r="AF1489" s="652">
        <v>0</v>
      </c>
      <c r="AG1489" s="652">
        <v>418629.04</v>
      </c>
      <c r="AH1489" s="652">
        <v>0</v>
      </c>
      <c r="AI1489" s="652">
        <v>0</v>
      </c>
      <c r="AJ1489" s="652">
        <v>0</v>
      </c>
      <c r="AK1489" s="652">
        <v>0</v>
      </c>
      <c r="AL1489" s="652">
        <v>0</v>
      </c>
      <c r="AM1489" s="652">
        <v>0</v>
      </c>
      <c r="AN1489" s="652">
        <v>0</v>
      </c>
      <c r="AO1489" s="652">
        <v>1240648.3</v>
      </c>
      <c r="AP1489" s="652">
        <v>0</v>
      </c>
      <c r="AQ1489" s="652">
        <v>0</v>
      </c>
      <c r="AR1489" s="652">
        <v>0</v>
      </c>
      <c r="AS1489" s="652">
        <v>479748.17</v>
      </c>
      <c r="AT1489" s="652">
        <v>0</v>
      </c>
      <c r="AU1489" s="652">
        <v>7262697</v>
      </c>
      <c r="AV1489" s="652">
        <v>0</v>
      </c>
      <c r="AW1489" s="652">
        <v>0</v>
      </c>
      <c r="AX1489" s="652">
        <v>0</v>
      </c>
      <c r="AY1489" s="652">
        <v>0</v>
      </c>
      <c r="AZ1489" s="652">
        <v>0</v>
      </c>
      <c r="BA1489" s="652">
        <v>0</v>
      </c>
      <c r="BB1489" s="652">
        <v>0</v>
      </c>
      <c r="BC1489" s="652">
        <v>0</v>
      </c>
      <c r="BD1489" s="652">
        <v>0</v>
      </c>
      <c r="BE1489" s="652">
        <v>0</v>
      </c>
      <c r="BF1489" s="652">
        <v>0</v>
      </c>
      <c r="BG1489" s="652">
        <v>0</v>
      </c>
      <c r="BH1489" s="652">
        <v>0</v>
      </c>
      <c r="BI1489" s="1476">
        <f t="shared" si="73"/>
        <v>11049918.060000001</v>
      </c>
      <c r="BJ1489" s="1476">
        <f t="shared" si="73"/>
        <v>1523131.94</v>
      </c>
      <c r="BK1489" s="652">
        <f t="shared" si="69"/>
        <v>9526786.120000001</v>
      </c>
      <c r="BL1489" s="652">
        <f t="shared" si="70"/>
        <v>0</v>
      </c>
    </row>
    <row r="1490" spans="1:67" ht="13.5" thickBot="1">
      <c r="A1490" s="1417">
        <v>47.311</v>
      </c>
      <c r="B1490" s="1418" t="s">
        <v>1975</v>
      </c>
      <c r="C1490" s="652">
        <v>92266.41</v>
      </c>
      <c r="D1490" s="652">
        <v>0</v>
      </c>
      <c r="E1490" s="652">
        <v>0</v>
      </c>
      <c r="F1490" s="652">
        <v>481143</v>
      </c>
      <c r="G1490" s="652">
        <v>0</v>
      </c>
      <c r="H1490" s="652">
        <v>0</v>
      </c>
      <c r="I1490" s="652">
        <v>0</v>
      </c>
      <c r="J1490" s="652">
        <v>0</v>
      </c>
      <c r="K1490" s="652">
        <v>0</v>
      </c>
      <c r="L1490" s="652">
        <v>0</v>
      </c>
      <c r="M1490" s="652">
        <v>0</v>
      </c>
      <c r="N1490" s="652">
        <v>0</v>
      </c>
      <c r="O1490" s="652">
        <v>0</v>
      </c>
      <c r="P1490" s="652">
        <v>0</v>
      </c>
      <c r="Q1490" s="652">
        <v>0</v>
      </c>
      <c r="R1490" s="652">
        <v>0</v>
      </c>
      <c r="S1490" s="652"/>
      <c r="T1490" s="652"/>
      <c r="U1490" s="652"/>
      <c r="V1490" s="652"/>
      <c r="W1490" s="652">
        <v>0</v>
      </c>
      <c r="X1490" s="652">
        <v>0</v>
      </c>
      <c r="Y1490" s="652">
        <v>0</v>
      </c>
      <c r="Z1490" s="652">
        <v>0</v>
      </c>
      <c r="AA1490" s="652">
        <v>0</v>
      </c>
      <c r="AB1490" s="652">
        <v>0</v>
      </c>
      <c r="AC1490" s="652">
        <v>0</v>
      </c>
      <c r="AD1490" s="652">
        <v>0</v>
      </c>
      <c r="AE1490" s="652">
        <v>0</v>
      </c>
      <c r="AF1490" s="652">
        <v>0</v>
      </c>
      <c r="AG1490" s="652">
        <v>0</v>
      </c>
      <c r="AH1490" s="652">
        <v>0</v>
      </c>
      <c r="AI1490" s="652">
        <v>0</v>
      </c>
      <c r="AJ1490" s="652">
        <v>0</v>
      </c>
      <c r="AK1490" s="652">
        <v>0</v>
      </c>
      <c r="AL1490" s="652">
        <v>0</v>
      </c>
      <c r="AM1490" s="652">
        <v>0</v>
      </c>
      <c r="AN1490" s="652">
        <v>0</v>
      </c>
      <c r="AO1490" s="652">
        <v>0</v>
      </c>
      <c r="AP1490" s="652">
        <v>0</v>
      </c>
      <c r="AQ1490" s="652">
        <v>0</v>
      </c>
      <c r="AR1490" s="652">
        <v>0</v>
      </c>
      <c r="AS1490" s="652">
        <v>0</v>
      </c>
      <c r="AT1490" s="652">
        <v>0</v>
      </c>
      <c r="AU1490" s="652">
        <v>43204</v>
      </c>
      <c r="AV1490" s="652">
        <v>0</v>
      </c>
      <c r="AW1490" s="652">
        <v>0</v>
      </c>
      <c r="AX1490" s="652">
        <v>0</v>
      </c>
      <c r="AY1490" s="652">
        <v>0</v>
      </c>
      <c r="AZ1490" s="652">
        <v>0</v>
      </c>
      <c r="BA1490" s="652">
        <v>1973991</v>
      </c>
      <c r="BB1490" s="652">
        <v>0</v>
      </c>
      <c r="BC1490" s="652">
        <v>0</v>
      </c>
      <c r="BD1490" s="652">
        <v>0</v>
      </c>
      <c r="BE1490" s="652">
        <v>0</v>
      </c>
      <c r="BF1490" s="652">
        <v>0</v>
      </c>
      <c r="BG1490" s="652">
        <v>0</v>
      </c>
      <c r="BH1490" s="652">
        <v>0</v>
      </c>
      <c r="BI1490" s="1476">
        <f t="shared" si="73"/>
        <v>2109461.41</v>
      </c>
      <c r="BJ1490" s="1476">
        <f t="shared" si="73"/>
        <v>481143</v>
      </c>
      <c r="BK1490" s="652">
        <f t="shared" si="69"/>
        <v>1628318.4100000001</v>
      </c>
      <c r="BL1490" s="652">
        <f t="shared" si="70"/>
        <v>0</v>
      </c>
    </row>
    <row r="1491" spans="1:67" ht="13.5" thickBot="1">
      <c r="A1491" s="1417">
        <v>47.311999999999998</v>
      </c>
      <c r="B1491" s="1418" t="s">
        <v>1976</v>
      </c>
      <c r="C1491" s="652">
        <v>0</v>
      </c>
      <c r="D1491" s="652">
        <v>0</v>
      </c>
      <c r="E1491" s="652">
        <v>0</v>
      </c>
      <c r="F1491" s="652">
        <v>0</v>
      </c>
      <c r="G1491" s="652">
        <v>0</v>
      </c>
      <c r="H1491" s="652">
        <v>0</v>
      </c>
      <c r="I1491" s="652">
        <v>0</v>
      </c>
      <c r="J1491" s="652">
        <v>0</v>
      </c>
      <c r="K1491" s="652">
        <v>0</v>
      </c>
      <c r="L1491" s="652">
        <v>0</v>
      </c>
      <c r="M1491" s="652">
        <v>0</v>
      </c>
      <c r="N1491" s="652">
        <v>0</v>
      </c>
      <c r="O1491" s="652">
        <v>0</v>
      </c>
      <c r="P1491" s="652">
        <v>0</v>
      </c>
      <c r="Q1491" s="652">
        <v>0</v>
      </c>
      <c r="R1491" s="652">
        <v>0</v>
      </c>
      <c r="S1491" s="652"/>
      <c r="T1491" s="652"/>
      <c r="U1491" s="652"/>
      <c r="V1491" s="652"/>
      <c r="W1491" s="652">
        <v>0</v>
      </c>
      <c r="X1491" s="652">
        <v>0</v>
      </c>
      <c r="Y1491" s="652">
        <v>0</v>
      </c>
      <c r="Z1491" s="652">
        <v>0</v>
      </c>
      <c r="AA1491" s="652">
        <v>0</v>
      </c>
      <c r="AB1491" s="652">
        <v>0</v>
      </c>
      <c r="AC1491" s="652">
        <v>0</v>
      </c>
      <c r="AD1491" s="652">
        <v>0</v>
      </c>
      <c r="AE1491" s="652">
        <v>0</v>
      </c>
      <c r="AF1491" s="652">
        <v>0</v>
      </c>
      <c r="AG1491" s="652">
        <v>0</v>
      </c>
      <c r="AH1491" s="652">
        <v>0</v>
      </c>
      <c r="AI1491" s="652">
        <v>0</v>
      </c>
      <c r="AJ1491" s="652">
        <v>0</v>
      </c>
      <c r="AK1491" s="652">
        <v>0</v>
      </c>
      <c r="AL1491" s="652">
        <v>0</v>
      </c>
      <c r="AM1491" s="652">
        <v>0</v>
      </c>
      <c r="AN1491" s="652">
        <v>0</v>
      </c>
      <c r="AO1491" s="652">
        <v>0</v>
      </c>
      <c r="AP1491" s="652">
        <v>0</v>
      </c>
      <c r="AQ1491" s="652">
        <v>0</v>
      </c>
      <c r="AR1491" s="652">
        <v>0</v>
      </c>
      <c r="AS1491" s="652">
        <v>0</v>
      </c>
      <c r="AT1491" s="652">
        <v>0</v>
      </c>
      <c r="AU1491" s="652">
        <v>0</v>
      </c>
      <c r="AV1491" s="652">
        <v>0</v>
      </c>
      <c r="AW1491" s="652">
        <v>0</v>
      </c>
      <c r="AX1491" s="652">
        <v>0</v>
      </c>
      <c r="AY1491" s="652">
        <v>0</v>
      </c>
      <c r="AZ1491" s="652">
        <v>0</v>
      </c>
      <c r="BA1491" s="652">
        <v>0</v>
      </c>
      <c r="BB1491" s="652">
        <v>0</v>
      </c>
      <c r="BC1491" s="652">
        <v>62468</v>
      </c>
      <c r="BD1491" s="652">
        <v>0</v>
      </c>
      <c r="BE1491" s="652">
        <v>0</v>
      </c>
      <c r="BF1491" s="652">
        <v>0</v>
      </c>
      <c r="BG1491" s="652">
        <v>0</v>
      </c>
      <c r="BH1491" s="652">
        <v>0</v>
      </c>
      <c r="BI1491" s="1476">
        <f t="shared" si="73"/>
        <v>62468</v>
      </c>
      <c r="BJ1491" s="1476">
        <f t="shared" si="73"/>
        <v>0</v>
      </c>
      <c r="BK1491" s="652">
        <f t="shared" si="69"/>
        <v>62468</v>
      </c>
      <c r="BL1491" s="652">
        <f t="shared" si="70"/>
        <v>0</v>
      </c>
    </row>
    <row r="1492" spans="1:67" ht="13.5" thickBot="1">
      <c r="A1492" s="1417">
        <v>47.320999999999998</v>
      </c>
      <c r="B1492" s="1418" t="s">
        <v>1977</v>
      </c>
      <c r="C1492" s="652">
        <v>0</v>
      </c>
      <c r="D1492" s="652">
        <v>0</v>
      </c>
      <c r="E1492" s="652">
        <v>116000</v>
      </c>
      <c r="F1492" s="652">
        <v>107137</v>
      </c>
      <c r="G1492" s="652">
        <v>85327</v>
      </c>
      <c r="H1492" s="652">
        <v>126807</v>
      </c>
      <c r="I1492" s="652">
        <v>215790</v>
      </c>
      <c r="J1492" s="652">
        <v>107788</v>
      </c>
      <c r="K1492" s="652">
        <v>0</v>
      </c>
      <c r="L1492" s="652">
        <v>2200</v>
      </c>
      <c r="M1492" s="652">
        <v>0</v>
      </c>
      <c r="N1492" s="652">
        <v>0</v>
      </c>
      <c r="O1492" s="652">
        <v>0</v>
      </c>
      <c r="P1492" s="652">
        <v>6377</v>
      </c>
      <c r="Q1492" s="652">
        <v>0</v>
      </c>
      <c r="R1492" s="652">
        <v>0</v>
      </c>
      <c r="S1492" s="652"/>
      <c r="T1492" s="652"/>
      <c r="U1492" s="652"/>
      <c r="V1492" s="652"/>
      <c r="W1492" s="652">
        <v>0</v>
      </c>
      <c r="X1492" s="652">
        <v>0</v>
      </c>
      <c r="Y1492" s="652">
        <v>0</v>
      </c>
      <c r="Z1492" s="652">
        <v>0</v>
      </c>
      <c r="AA1492" s="652">
        <v>0</v>
      </c>
      <c r="AB1492" s="652">
        <v>105646</v>
      </c>
      <c r="AC1492" s="652">
        <v>1369</v>
      </c>
      <c r="AD1492" s="652">
        <v>141719</v>
      </c>
      <c r="AE1492" s="652">
        <v>341766</v>
      </c>
      <c r="AF1492" s="652">
        <v>177939</v>
      </c>
      <c r="AG1492" s="652">
        <v>130729</v>
      </c>
      <c r="AH1492" s="652">
        <v>130729</v>
      </c>
      <c r="AI1492" s="652">
        <v>0</v>
      </c>
      <c r="AJ1492" s="652">
        <v>122072</v>
      </c>
      <c r="AK1492" s="652">
        <v>0</v>
      </c>
      <c r="AL1492" s="652">
        <v>37376</v>
      </c>
      <c r="AM1492" s="652">
        <v>353907</v>
      </c>
      <c r="AN1492" s="652">
        <v>300636</v>
      </c>
      <c r="AO1492" s="652">
        <v>82949</v>
      </c>
      <c r="AP1492" s="652">
        <v>87362</v>
      </c>
      <c r="AQ1492" s="652">
        <v>0</v>
      </c>
      <c r="AR1492" s="652">
        <v>0</v>
      </c>
      <c r="AS1492" s="652">
        <v>111120.14</v>
      </c>
      <c r="AT1492" s="652">
        <v>24609</v>
      </c>
      <c r="AU1492" s="652">
        <v>424645</v>
      </c>
      <c r="AV1492" s="652">
        <v>424645</v>
      </c>
      <c r="AW1492" s="652">
        <v>0</v>
      </c>
      <c r="AX1492" s="652">
        <v>0</v>
      </c>
      <c r="AY1492" s="652">
        <v>0</v>
      </c>
      <c r="AZ1492" s="652">
        <v>0</v>
      </c>
      <c r="BA1492" s="652">
        <v>0</v>
      </c>
      <c r="BB1492" s="652">
        <v>0</v>
      </c>
      <c r="BC1492" s="652">
        <v>0</v>
      </c>
      <c r="BD1492" s="652">
        <v>0</v>
      </c>
      <c r="BE1492" s="652">
        <v>0</v>
      </c>
      <c r="BF1492" s="652">
        <v>0</v>
      </c>
      <c r="BG1492" s="652">
        <v>0</v>
      </c>
      <c r="BH1492" s="652">
        <v>0</v>
      </c>
      <c r="BI1492" s="1476">
        <f t="shared" si="73"/>
        <v>1863602.14</v>
      </c>
      <c r="BJ1492" s="1476">
        <f t="shared" si="73"/>
        <v>1903042</v>
      </c>
      <c r="BK1492" s="652">
        <f t="shared" si="69"/>
        <v>0</v>
      </c>
      <c r="BL1492" s="652">
        <f t="shared" si="70"/>
        <v>39439.860000000102</v>
      </c>
    </row>
    <row r="1493" spans="1:67" ht="13.5" thickBot="1">
      <c r="A1493" s="1417">
        <v>47.331000000000003</v>
      </c>
      <c r="B1493" s="1418" t="s">
        <v>1978</v>
      </c>
      <c r="C1493" s="652">
        <v>0</v>
      </c>
      <c r="D1493" s="652">
        <v>0</v>
      </c>
      <c r="E1493" s="652">
        <v>0</v>
      </c>
      <c r="F1493" s="652">
        <v>105972</v>
      </c>
      <c r="G1493" s="652">
        <v>51068.52</v>
      </c>
      <c r="H1493" s="652">
        <v>8336909</v>
      </c>
      <c r="I1493" s="652">
        <v>0</v>
      </c>
      <c r="J1493" s="652">
        <v>1117128</v>
      </c>
      <c r="K1493" s="652">
        <v>0</v>
      </c>
      <c r="L1493" s="652">
        <v>745380</v>
      </c>
      <c r="M1493" s="652">
        <v>144569</v>
      </c>
      <c r="N1493" s="652">
        <v>3503186</v>
      </c>
      <c r="O1493" s="652">
        <v>0</v>
      </c>
      <c r="P1493" s="652">
        <v>4390648</v>
      </c>
      <c r="Q1493" s="652">
        <v>0</v>
      </c>
      <c r="R1493" s="652">
        <v>0</v>
      </c>
      <c r="S1493" s="652">
        <v>122467.43</v>
      </c>
      <c r="T1493" s="652">
        <v>325258.76</v>
      </c>
      <c r="U1493" s="652"/>
      <c r="V1493" s="652"/>
      <c r="W1493" s="652">
        <v>0</v>
      </c>
      <c r="X1493" s="652">
        <v>0</v>
      </c>
      <c r="Y1493" s="652">
        <v>0</v>
      </c>
      <c r="Z1493" s="652">
        <v>0</v>
      </c>
      <c r="AA1493" s="652">
        <v>0</v>
      </c>
      <c r="AB1493" s="652">
        <v>0</v>
      </c>
      <c r="AC1493" s="652">
        <v>7295</v>
      </c>
      <c r="AD1493" s="652">
        <v>921934</v>
      </c>
      <c r="AE1493" s="652">
        <v>0</v>
      </c>
      <c r="AF1493" s="652">
        <v>2782945</v>
      </c>
      <c r="AG1493" s="652">
        <v>0</v>
      </c>
      <c r="AH1493" s="652">
        <v>1974309</v>
      </c>
      <c r="AI1493" s="652">
        <v>0</v>
      </c>
      <c r="AJ1493" s="652">
        <v>695761</v>
      </c>
      <c r="AK1493" s="652">
        <v>0</v>
      </c>
      <c r="AL1493" s="652">
        <v>0</v>
      </c>
      <c r="AM1493" s="652">
        <v>0</v>
      </c>
      <c r="AN1493" s="652">
        <v>2053920</v>
      </c>
      <c r="AO1493" s="652">
        <v>22299</v>
      </c>
      <c r="AP1493" s="652">
        <v>3222416</v>
      </c>
      <c r="AQ1493" s="652">
        <v>0</v>
      </c>
      <c r="AR1493" s="652">
        <v>0</v>
      </c>
      <c r="AS1493" s="652">
        <v>0</v>
      </c>
      <c r="AT1493" s="652">
        <v>2163293</v>
      </c>
      <c r="AU1493" s="652">
        <v>0</v>
      </c>
      <c r="AV1493" s="652">
        <v>3561147</v>
      </c>
      <c r="AW1493" s="652">
        <v>0</v>
      </c>
      <c r="AX1493" s="652">
        <v>0</v>
      </c>
      <c r="AY1493" s="652">
        <v>0</v>
      </c>
      <c r="AZ1493" s="652">
        <v>0</v>
      </c>
      <c r="BA1493" s="652">
        <v>0</v>
      </c>
      <c r="BB1493" s="652">
        <v>0</v>
      </c>
      <c r="BC1493" s="652">
        <v>0</v>
      </c>
      <c r="BD1493" s="652">
        <v>0</v>
      </c>
      <c r="BE1493" s="652">
        <v>0</v>
      </c>
      <c r="BF1493" s="652">
        <v>0</v>
      </c>
      <c r="BG1493" s="652">
        <v>0</v>
      </c>
      <c r="BH1493" s="652">
        <v>0</v>
      </c>
      <c r="BI1493" s="1476">
        <f t="shared" si="73"/>
        <v>347698.94999999995</v>
      </c>
      <c r="BJ1493" s="1476">
        <f t="shared" si="73"/>
        <v>35900206.759999998</v>
      </c>
      <c r="BK1493" s="652">
        <f t="shared" si="69"/>
        <v>0</v>
      </c>
      <c r="BL1493" s="652">
        <f t="shared" si="70"/>
        <v>35552507.809999995</v>
      </c>
    </row>
    <row r="1494" spans="1:67" ht="13.5" thickBot="1">
      <c r="A1494" s="1417">
        <v>47.332000000000001</v>
      </c>
      <c r="B1494" s="1418" t="s">
        <v>1979</v>
      </c>
      <c r="C1494" s="652">
        <v>0</v>
      </c>
      <c r="D1494" s="652">
        <v>0</v>
      </c>
      <c r="E1494" s="652">
        <v>0</v>
      </c>
      <c r="F1494" s="652">
        <v>0</v>
      </c>
      <c r="G1494" s="652">
        <v>0</v>
      </c>
      <c r="H1494" s="652">
        <v>0</v>
      </c>
      <c r="I1494" s="652">
        <v>0</v>
      </c>
      <c r="J1494" s="652">
        <v>0</v>
      </c>
      <c r="K1494" s="652">
        <v>0</v>
      </c>
      <c r="L1494" s="652">
        <v>0</v>
      </c>
      <c r="M1494" s="652">
        <v>71243.649999999994</v>
      </c>
      <c r="N1494" s="652">
        <v>0</v>
      </c>
      <c r="O1494" s="652">
        <v>0</v>
      </c>
      <c r="P1494" s="652">
        <v>0</v>
      </c>
      <c r="Q1494" s="652">
        <v>0</v>
      </c>
      <c r="R1494" s="652">
        <v>0</v>
      </c>
      <c r="S1494" s="652">
        <v>1510150.76</v>
      </c>
      <c r="T1494" s="652">
        <v>169832.25</v>
      </c>
      <c r="U1494" s="652"/>
      <c r="V1494" s="652"/>
      <c r="W1494" s="652">
        <v>0</v>
      </c>
      <c r="X1494" s="652">
        <v>0</v>
      </c>
      <c r="Y1494" s="652">
        <v>0</v>
      </c>
      <c r="Z1494" s="652">
        <v>0</v>
      </c>
      <c r="AA1494" s="652">
        <v>0</v>
      </c>
      <c r="AB1494" s="652">
        <v>0</v>
      </c>
      <c r="AC1494" s="652">
        <v>0</v>
      </c>
      <c r="AD1494" s="652">
        <v>0</v>
      </c>
      <c r="AE1494" s="652">
        <v>44184.800000000003</v>
      </c>
      <c r="AF1494" s="652">
        <v>0</v>
      </c>
      <c r="AG1494" s="652">
        <v>40088.800000000003</v>
      </c>
      <c r="AH1494" s="652">
        <v>0</v>
      </c>
      <c r="AI1494" s="652">
        <v>272476.31</v>
      </c>
      <c r="AJ1494" s="652">
        <v>0</v>
      </c>
      <c r="AK1494" s="652">
        <v>194913.67</v>
      </c>
      <c r="AL1494" s="652">
        <v>0</v>
      </c>
      <c r="AM1494" s="652">
        <v>172300</v>
      </c>
      <c r="AN1494" s="652">
        <v>0</v>
      </c>
      <c r="AO1494" s="652">
        <v>0</v>
      </c>
      <c r="AP1494" s="652">
        <v>0</v>
      </c>
      <c r="AQ1494" s="652">
        <v>80180.13</v>
      </c>
      <c r="AR1494" s="652">
        <v>0</v>
      </c>
      <c r="AS1494" s="652">
        <v>541093.51</v>
      </c>
      <c r="AT1494" s="652">
        <v>0</v>
      </c>
      <c r="AU1494" s="652">
        <v>0</v>
      </c>
      <c r="AV1494" s="652">
        <v>0</v>
      </c>
      <c r="AW1494" s="652">
        <v>0</v>
      </c>
      <c r="AX1494" s="652">
        <v>0</v>
      </c>
      <c r="AY1494" s="652">
        <v>0</v>
      </c>
      <c r="AZ1494" s="652">
        <v>0</v>
      </c>
      <c r="BA1494" s="652">
        <v>0</v>
      </c>
      <c r="BB1494" s="652">
        <v>0</v>
      </c>
      <c r="BC1494" s="652">
        <v>3753025.38</v>
      </c>
      <c r="BD1494" s="652">
        <v>0</v>
      </c>
      <c r="BE1494" s="652">
        <v>0</v>
      </c>
      <c r="BF1494" s="652">
        <v>0</v>
      </c>
      <c r="BG1494" s="652">
        <v>0</v>
      </c>
      <c r="BH1494" s="652">
        <v>0</v>
      </c>
      <c r="BI1494" s="1476">
        <f t="shared" si="73"/>
        <v>6679657.0099999998</v>
      </c>
      <c r="BJ1494" s="1476">
        <f t="shared" si="73"/>
        <v>169832.25</v>
      </c>
      <c r="BK1494" s="652">
        <f t="shared" si="69"/>
        <v>6509824.7599999998</v>
      </c>
      <c r="BL1494" s="652">
        <f t="shared" si="70"/>
        <v>0</v>
      </c>
    </row>
    <row r="1495" spans="1:67" s="1421" customFormat="1" ht="13.5" thickBot="1">
      <c r="A1495" s="1471">
        <v>14</v>
      </c>
      <c r="B1495" s="1478" t="s">
        <v>1959</v>
      </c>
      <c r="C1495" s="652">
        <v>0</v>
      </c>
      <c r="D1495" s="652">
        <v>0</v>
      </c>
      <c r="E1495" s="652">
        <v>0</v>
      </c>
      <c r="F1495" s="652">
        <v>0</v>
      </c>
      <c r="G1495" s="652">
        <v>0</v>
      </c>
      <c r="H1495" s="652">
        <v>0</v>
      </c>
      <c r="I1495" s="652">
        <v>0</v>
      </c>
      <c r="J1495" s="652">
        <v>0</v>
      </c>
      <c r="K1495" s="652">
        <v>0</v>
      </c>
      <c r="L1495" s="652">
        <v>0</v>
      </c>
      <c r="M1495" s="652">
        <v>0</v>
      </c>
      <c r="N1495" s="652">
        <v>0</v>
      </c>
      <c r="O1495" s="652">
        <v>0</v>
      </c>
      <c r="P1495" s="652">
        <v>0</v>
      </c>
      <c r="Q1495" s="652">
        <v>0</v>
      </c>
      <c r="R1495" s="652">
        <v>0</v>
      </c>
      <c r="S1495" s="652"/>
      <c r="T1495" s="652"/>
      <c r="U1495" s="652"/>
      <c r="V1495" s="652"/>
      <c r="W1495" s="652">
        <v>0</v>
      </c>
      <c r="X1495" s="652">
        <v>0</v>
      </c>
      <c r="Y1495" s="652">
        <v>0</v>
      </c>
      <c r="Z1495" s="652">
        <v>0</v>
      </c>
      <c r="AA1495" s="652">
        <v>0</v>
      </c>
      <c r="AB1495" s="652">
        <v>0</v>
      </c>
      <c r="AC1495" s="652">
        <v>0</v>
      </c>
      <c r="AD1495" s="652">
        <v>0</v>
      </c>
      <c r="AE1495" s="652">
        <v>0</v>
      </c>
      <c r="AF1495" s="652">
        <v>0</v>
      </c>
      <c r="AG1495" s="652">
        <v>0</v>
      </c>
      <c r="AH1495" s="652">
        <v>0</v>
      </c>
      <c r="AI1495" s="652">
        <v>0</v>
      </c>
      <c r="AJ1495" s="652">
        <v>0</v>
      </c>
      <c r="AK1495" s="652">
        <v>0</v>
      </c>
      <c r="AL1495" s="652">
        <v>0</v>
      </c>
      <c r="AM1495" s="652">
        <v>0</v>
      </c>
      <c r="AN1495" s="652">
        <v>0</v>
      </c>
      <c r="AO1495" s="652">
        <v>0</v>
      </c>
      <c r="AP1495" s="652">
        <v>0</v>
      </c>
      <c r="AQ1495" s="652">
        <v>0</v>
      </c>
      <c r="AR1495" s="652">
        <v>0</v>
      </c>
      <c r="AS1495" s="652">
        <v>0</v>
      </c>
      <c r="AT1495" s="652">
        <v>0</v>
      </c>
      <c r="AU1495" s="652">
        <v>0</v>
      </c>
      <c r="AV1495" s="652">
        <v>0</v>
      </c>
      <c r="AW1495" s="652">
        <v>0</v>
      </c>
      <c r="AX1495" s="652">
        <v>0</v>
      </c>
      <c r="AY1495" s="652">
        <v>0</v>
      </c>
      <c r="AZ1495" s="652">
        <v>0</v>
      </c>
      <c r="BA1495" s="652">
        <v>0</v>
      </c>
      <c r="BB1495" s="652">
        <v>0</v>
      </c>
      <c r="BC1495" s="652">
        <v>0</v>
      </c>
      <c r="BD1495" s="652">
        <v>0</v>
      </c>
      <c r="BE1495" s="652">
        <v>0</v>
      </c>
      <c r="BF1495" s="652">
        <v>0</v>
      </c>
      <c r="BG1495" s="652">
        <v>0</v>
      </c>
      <c r="BH1495" s="652">
        <v>0</v>
      </c>
      <c r="BI1495" s="1476">
        <f t="shared" si="73"/>
        <v>0</v>
      </c>
      <c r="BJ1495" s="1476">
        <f t="shared" si="73"/>
        <v>0</v>
      </c>
      <c r="BK1495" s="652">
        <f t="shared" si="69"/>
        <v>0</v>
      </c>
      <c r="BL1495" s="652">
        <f t="shared" si="70"/>
        <v>0</v>
      </c>
      <c r="BM1495" s="1413"/>
      <c r="BN1495" s="1413"/>
      <c r="BO1495" s="1413"/>
    </row>
    <row r="1496" spans="1:67" s="1421" customFormat="1" ht="13.5" thickBot="1">
      <c r="A1496" s="1471" t="s">
        <v>1859</v>
      </c>
      <c r="B1496" s="1475" t="s">
        <v>1980</v>
      </c>
      <c r="C1496" s="652">
        <v>0</v>
      </c>
      <c r="D1496" s="652">
        <v>0</v>
      </c>
      <c r="E1496" s="652">
        <v>0</v>
      </c>
      <c r="F1496" s="652">
        <v>0</v>
      </c>
      <c r="G1496" s="652">
        <v>0</v>
      </c>
      <c r="H1496" s="652">
        <v>0</v>
      </c>
      <c r="I1496" s="652">
        <v>0</v>
      </c>
      <c r="J1496" s="652">
        <v>0</v>
      </c>
      <c r="K1496" s="652">
        <v>0</v>
      </c>
      <c r="L1496" s="652">
        <v>0</v>
      </c>
      <c r="M1496" s="652">
        <v>0</v>
      </c>
      <c r="N1496" s="652">
        <v>0</v>
      </c>
      <c r="O1496" s="652">
        <v>0</v>
      </c>
      <c r="P1496" s="652">
        <v>0</v>
      </c>
      <c r="Q1496" s="652">
        <v>0</v>
      </c>
      <c r="R1496" s="652">
        <v>0</v>
      </c>
      <c r="S1496" s="652"/>
      <c r="T1496" s="652"/>
      <c r="U1496" s="652"/>
      <c r="V1496" s="652"/>
      <c r="W1496" s="652">
        <v>0</v>
      </c>
      <c r="X1496" s="652">
        <v>0</v>
      </c>
      <c r="Y1496" s="652">
        <v>0</v>
      </c>
      <c r="Z1496" s="652">
        <v>0</v>
      </c>
      <c r="AA1496" s="652">
        <v>0</v>
      </c>
      <c r="AB1496" s="652">
        <v>0</v>
      </c>
      <c r="AC1496" s="652">
        <v>0</v>
      </c>
      <c r="AD1496" s="652">
        <v>0</v>
      </c>
      <c r="AE1496" s="652">
        <v>0</v>
      </c>
      <c r="AF1496" s="652">
        <v>0</v>
      </c>
      <c r="AG1496" s="652">
        <v>0</v>
      </c>
      <c r="AH1496" s="652">
        <v>0</v>
      </c>
      <c r="AI1496" s="652">
        <v>0</v>
      </c>
      <c r="AJ1496" s="652">
        <v>0</v>
      </c>
      <c r="AK1496" s="652">
        <v>0</v>
      </c>
      <c r="AL1496" s="652">
        <v>0</v>
      </c>
      <c r="AM1496" s="652">
        <v>0</v>
      </c>
      <c r="AN1496" s="652">
        <v>0</v>
      </c>
      <c r="AO1496" s="652">
        <v>0</v>
      </c>
      <c r="AP1496" s="652">
        <v>0</v>
      </c>
      <c r="AQ1496" s="652">
        <v>0</v>
      </c>
      <c r="AR1496" s="652">
        <v>0</v>
      </c>
      <c r="AS1496" s="652">
        <v>0</v>
      </c>
      <c r="AT1496" s="652">
        <v>0</v>
      </c>
      <c r="AU1496" s="652">
        <v>0</v>
      </c>
      <c r="AV1496" s="652">
        <v>0</v>
      </c>
      <c r="AW1496" s="652">
        <v>0</v>
      </c>
      <c r="AX1496" s="652">
        <v>0</v>
      </c>
      <c r="AY1496" s="652">
        <v>0</v>
      </c>
      <c r="AZ1496" s="652">
        <v>0</v>
      </c>
      <c r="BA1496" s="652">
        <v>0</v>
      </c>
      <c r="BB1496" s="652">
        <v>0</v>
      </c>
      <c r="BC1496" s="652">
        <v>0</v>
      </c>
      <c r="BD1496" s="652">
        <v>0</v>
      </c>
      <c r="BE1496" s="652">
        <v>0</v>
      </c>
      <c r="BF1496" s="652">
        <v>0</v>
      </c>
      <c r="BG1496" s="652">
        <v>0</v>
      </c>
      <c r="BH1496" s="652">
        <v>0</v>
      </c>
      <c r="BI1496" s="1476">
        <f t="shared" si="73"/>
        <v>0</v>
      </c>
      <c r="BJ1496" s="1476">
        <f t="shared" si="73"/>
        <v>0</v>
      </c>
      <c r="BK1496" s="652">
        <f t="shared" si="69"/>
        <v>0</v>
      </c>
      <c r="BL1496" s="652">
        <f t="shared" si="70"/>
        <v>0</v>
      </c>
    </row>
    <row r="1497" spans="1:67" ht="13.5" thickBot="1">
      <c r="A1497" s="1420">
        <v>47.341000000000001</v>
      </c>
      <c r="B1497" s="1417"/>
      <c r="C1497" s="652">
        <v>0</v>
      </c>
      <c r="D1497" s="652">
        <v>0</v>
      </c>
      <c r="E1497" s="652">
        <v>0</v>
      </c>
      <c r="F1497" s="652">
        <v>0</v>
      </c>
      <c r="G1497" s="652">
        <v>0</v>
      </c>
      <c r="H1497" s="652">
        <v>0</v>
      </c>
      <c r="I1497" s="652">
        <v>0</v>
      </c>
      <c r="J1497" s="652">
        <v>0</v>
      </c>
      <c r="K1497" s="652">
        <v>0</v>
      </c>
      <c r="L1497" s="652">
        <v>0</v>
      </c>
      <c r="M1497" s="652">
        <v>0</v>
      </c>
      <c r="N1497" s="652">
        <v>0</v>
      </c>
      <c r="O1497" s="652">
        <v>0</v>
      </c>
      <c r="P1497" s="652">
        <v>0</v>
      </c>
      <c r="Q1497" s="652">
        <v>0</v>
      </c>
      <c r="R1497" s="652">
        <v>0</v>
      </c>
      <c r="S1497" s="652"/>
      <c r="T1497" s="652"/>
      <c r="U1497" s="652"/>
      <c r="V1497" s="652"/>
      <c r="W1497" s="652">
        <v>0</v>
      </c>
      <c r="X1497" s="652">
        <v>0</v>
      </c>
      <c r="Y1497" s="652">
        <v>0</v>
      </c>
      <c r="Z1497" s="652">
        <v>0</v>
      </c>
      <c r="AA1497" s="652">
        <v>0</v>
      </c>
      <c r="AB1497" s="652">
        <v>0</v>
      </c>
      <c r="AC1497" s="652">
        <v>0</v>
      </c>
      <c r="AD1497" s="652">
        <v>0</v>
      </c>
      <c r="AE1497" s="652">
        <v>0</v>
      </c>
      <c r="AF1497" s="652">
        <v>0</v>
      </c>
      <c r="AG1497" s="652">
        <v>0</v>
      </c>
      <c r="AH1497" s="652">
        <v>0</v>
      </c>
      <c r="AI1497" s="652">
        <v>0</v>
      </c>
      <c r="AJ1497" s="652">
        <v>0</v>
      </c>
      <c r="AK1497" s="652">
        <v>0</v>
      </c>
      <c r="AL1497" s="652">
        <v>0</v>
      </c>
      <c r="AM1497" s="652">
        <v>0</v>
      </c>
      <c r="AN1497" s="652">
        <v>0</v>
      </c>
      <c r="AO1497" s="652">
        <v>0</v>
      </c>
      <c r="AP1497" s="652">
        <v>0</v>
      </c>
      <c r="AQ1497" s="652">
        <v>0</v>
      </c>
      <c r="AR1497" s="652">
        <v>0</v>
      </c>
      <c r="AS1497" s="652">
        <v>0</v>
      </c>
      <c r="AT1497" s="652">
        <v>0</v>
      </c>
      <c r="AU1497" s="652">
        <v>0</v>
      </c>
      <c r="AV1497" s="652">
        <v>0</v>
      </c>
      <c r="AW1497" s="652">
        <v>0</v>
      </c>
      <c r="AX1497" s="652">
        <v>0</v>
      </c>
      <c r="AY1497" s="652">
        <v>0</v>
      </c>
      <c r="AZ1497" s="652">
        <v>0</v>
      </c>
      <c r="BA1497" s="652">
        <v>0</v>
      </c>
      <c r="BB1497" s="652">
        <v>0</v>
      </c>
      <c r="BC1497" s="652">
        <v>0</v>
      </c>
      <c r="BD1497" s="652">
        <v>0</v>
      </c>
      <c r="BE1497" s="652">
        <v>0</v>
      </c>
      <c r="BF1497" s="652">
        <v>0</v>
      </c>
      <c r="BG1497" s="652">
        <v>0</v>
      </c>
      <c r="BH1497" s="652">
        <v>0</v>
      </c>
      <c r="BI1497" s="1476">
        <f t="shared" si="73"/>
        <v>0</v>
      </c>
      <c r="BJ1497" s="1476">
        <f t="shared" si="73"/>
        <v>0</v>
      </c>
      <c r="BK1497" s="652">
        <f t="shared" si="69"/>
        <v>0</v>
      </c>
      <c r="BL1497" s="652">
        <f t="shared" si="70"/>
        <v>0</v>
      </c>
      <c r="BM1497" s="1421"/>
      <c r="BN1497" s="1421"/>
      <c r="BO1497" s="1421"/>
    </row>
    <row r="1498" spans="1:67" ht="13.5" thickBot="1">
      <c r="A1498" s="1420">
        <v>47.401000000000003</v>
      </c>
      <c r="B1498" s="1417"/>
      <c r="C1498" s="652">
        <v>0</v>
      </c>
      <c r="D1498" s="652">
        <v>64420</v>
      </c>
      <c r="E1498" s="652">
        <v>0</v>
      </c>
      <c r="F1498" s="652">
        <v>0</v>
      </c>
      <c r="G1498" s="652">
        <v>0</v>
      </c>
      <c r="H1498" s="652">
        <v>0</v>
      </c>
      <c r="I1498" s="652">
        <v>0</v>
      </c>
      <c r="J1498" s="652">
        <v>0</v>
      </c>
      <c r="K1498" s="652">
        <v>0</v>
      </c>
      <c r="L1498" s="652">
        <v>0</v>
      </c>
      <c r="M1498" s="652">
        <v>0</v>
      </c>
      <c r="N1498" s="652">
        <v>0</v>
      </c>
      <c r="O1498" s="652">
        <v>0</v>
      </c>
      <c r="P1498" s="652">
        <v>0</v>
      </c>
      <c r="Q1498" s="652">
        <v>0</v>
      </c>
      <c r="R1498" s="652">
        <v>0</v>
      </c>
      <c r="S1498" s="652"/>
      <c r="T1498" s="652"/>
      <c r="U1498" s="652"/>
      <c r="V1498" s="652"/>
      <c r="W1498" s="652">
        <v>0</v>
      </c>
      <c r="X1498" s="652">
        <v>0</v>
      </c>
      <c r="Y1498" s="652">
        <v>0</v>
      </c>
      <c r="Z1498" s="652">
        <v>0</v>
      </c>
      <c r="AA1498" s="652">
        <v>0</v>
      </c>
      <c r="AB1498" s="652">
        <v>0</v>
      </c>
      <c r="AC1498" s="652">
        <v>0</v>
      </c>
      <c r="AD1498" s="652">
        <v>0</v>
      </c>
      <c r="AE1498" s="652">
        <v>0</v>
      </c>
      <c r="AF1498" s="652">
        <v>0</v>
      </c>
      <c r="AG1498" s="652">
        <v>0</v>
      </c>
      <c r="AH1498" s="652">
        <v>0</v>
      </c>
      <c r="AI1498" s="652">
        <v>0</v>
      </c>
      <c r="AJ1498" s="652">
        <v>0</v>
      </c>
      <c r="AK1498" s="652">
        <v>0</v>
      </c>
      <c r="AL1498" s="652">
        <v>0</v>
      </c>
      <c r="AM1498" s="652">
        <v>0</v>
      </c>
      <c r="AN1498" s="652">
        <v>0</v>
      </c>
      <c r="AO1498" s="652">
        <v>0</v>
      </c>
      <c r="AP1498" s="652">
        <v>0</v>
      </c>
      <c r="AQ1498" s="652">
        <v>0</v>
      </c>
      <c r="AR1498" s="652">
        <v>0</v>
      </c>
      <c r="AS1498" s="652">
        <v>0</v>
      </c>
      <c r="AT1498" s="652">
        <v>0</v>
      </c>
      <c r="AU1498" s="652">
        <v>0</v>
      </c>
      <c r="AV1498" s="652">
        <v>0</v>
      </c>
      <c r="AW1498" s="652">
        <v>0</v>
      </c>
      <c r="AX1498" s="652">
        <v>0</v>
      </c>
      <c r="AY1498" s="652">
        <v>0</v>
      </c>
      <c r="AZ1498" s="652">
        <v>0</v>
      </c>
      <c r="BA1498" s="652">
        <v>0</v>
      </c>
      <c r="BB1498" s="652">
        <v>0</v>
      </c>
      <c r="BC1498" s="652">
        <v>0</v>
      </c>
      <c r="BD1498" s="652">
        <v>0</v>
      </c>
      <c r="BE1498" s="652">
        <v>0</v>
      </c>
      <c r="BF1498" s="652">
        <v>0</v>
      </c>
      <c r="BG1498" s="652">
        <v>0</v>
      </c>
      <c r="BH1498" s="652">
        <v>0</v>
      </c>
      <c r="BI1498" s="1476">
        <f t="shared" si="73"/>
        <v>0</v>
      </c>
      <c r="BJ1498" s="1476">
        <f t="shared" si="73"/>
        <v>64420</v>
      </c>
      <c r="BK1498" s="652">
        <f t="shared" si="69"/>
        <v>0</v>
      </c>
      <c r="BL1498" s="652">
        <f t="shared" si="70"/>
        <v>64420</v>
      </c>
    </row>
    <row r="1499" spans="1:67" ht="13.5" thickBot="1">
      <c r="A1499" s="1417">
        <v>47.600999999999999</v>
      </c>
      <c r="B1499" s="1418" t="s">
        <v>1981</v>
      </c>
      <c r="C1499" s="652">
        <v>0</v>
      </c>
      <c r="D1499" s="652">
        <v>0</v>
      </c>
      <c r="E1499" s="652">
        <v>0</v>
      </c>
      <c r="F1499" s="652">
        <v>0</v>
      </c>
      <c r="G1499" s="652">
        <v>0</v>
      </c>
      <c r="H1499" s="652">
        <v>0</v>
      </c>
      <c r="I1499" s="652">
        <v>0</v>
      </c>
      <c r="J1499" s="652">
        <v>546637</v>
      </c>
      <c r="K1499" s="652">
        <v>0</v>
      </c>
      <c r="L1499" s="652">
        <v>0</v>
      </c>
      <c r="M1499" s="652">
        <v>0</v>
      </c>
      <c r="N1499" s="652">
        <v>0</v>
      </c>
      <c r="O1499" s="652">
        <v>0</v>
      </c>
      <c r="P1499" s="652">
        <v>0</v>
      </c>
      <c r="Q1499" s="652">
        <v>0</v>
      </c>
      <c r="R1499" s="652">
        <v>0</v>
      </c>
      <c r="S1499" s="652"/>
      <c r="T1499" s="652"/>
      <c r="U1499" s="652"/>
      <c r="V1499" s="652"/>
      <c r="W1499" s="652">
        <v>0</v>
      </c>
      <c r="X1499" s="652">
        <v>0</v>
      </c>
      <c r="Y1499" s="652">
        <v>0</v>
      </c>
      <c r="Z1499" s="652">
        <v>0</v>
      </c>
      <c r="AA1499" s="652">
        <v>0</v>
      </c>
      <c r="AB1499" s="652">
        <v>0</v>
      </c>
      <c r="AC1499" s="652">
        <v>0</v>
      </c>
      <c r="AD1499" s="652">
        <v>362881</v>
      </c>
      <c r="AE1499" s="652">
        <v>0</v>
      </c>
      <c r="AF1499" s="652">
        <v>0</v>
      </c>
      <c r="AG1499" s="652">
        <v>0</v>
      </c>
      <c r="AH1499" s="652">
        <v>0</v>
      </c>
      <c r="AI1499" s="652">
        <v>0</v>
      </c>
      <c r="AJ1499" s="652">
        <v>0</v>
      </c>
      <c r="AK1499" s="652">
        <v>0</v>
      </c>
      <c r="AL1499" s="652">
        <v>0</v>
      </c>
      <c r="AM1499" s="652">
        <v>0</v>
      </c>
      <c r="AN1499" s="652">
        <v>0</v>
      </c>
      <c r="AO1499" s="652">
        <v>0</v>
      </c>
      <c r="AP1499" s="652">
        <v>0</v>
      </c>
      <c r="AQ1499" s="652">
        <v>0</v>
      </c>
      <c r="AR1499" s="652">
        <v>0</v>
      </c>
      <c r="AS1499" s="652">
        <v>0</v>
      </c>
      <c r="AT1499" s="652">
        <v>0</v>
      </c>
      <c r="AU1499" s="652">
        <v>0</v>
      </c>
      <c r="AV1499" s="652">
        <v>0</v>
      </c>
      <c r="AW1499" s="652">
        <v>0</v>
      </c>
      <c r="AX1499" s="652">
        <v>0</v>
      </c>
      <c r="AY1499" s="652">
        <v>0</v>
      </c>
      <c r="AZ1499" s="652">
        <v>0</v>
      </c>
      <c r="BA1499" s="652">
        <v>0</v>
      </c>
      <c r="BB1499" s="652">
        <v>0</v>
      </c>
      <c r="BC1499" s="652">
        <v>0</v>
      </c>
      <c r="BD1499" s="652">
        <v>0</v>
      </c>
      <c r="BE1499" s="652">
        <v>0</v>
      </c>
      <c r="BF1499" s="652">
        <v>0</v>
      </c>
      <c r="BG1499" s="652">
        <v>0</v>
      </c>
      <c r="BH1499" s="652">
        <v>0</v>
      </c>
      <c r="BI1499" s="1476">
        <f t="shared" si="73"/>
        <v>0</v>
      </c>
      <c r="BJ1499" s="1476">
        <f t="shared" si="73"/>
        <v>909518</v>
      </c>
      <c r="BK1499" s="652">
        <f t="shared" si="69"/>
        <v>0</v>
      </c>
      <c r="BL1499" s="652">
        <f t="shared" si="70"/>
        <v>909518</v>
      </c>
    </row>
    <row r="1500" spans="1:67" ht="13.5" thickBot="1">
      <c r="A1500" s="1417">
        <v>47.601999999999997</v>
      </c>
      <c r="B1500" s="1418" t="s">
        <v>1982</v>
      </c>
      <c r="C1500" s="652">
        <v>0</v>
      </c>
      <c r="D1500" s="652">
        <v>0</v>
      </c>
      <c r="E1500" s="652">
        <v>0</v>
      </c>
      <c r="F1500" s="652">
        <v>0</v>
      </c>
      <c r="G1500" s="652">
        <v>236558</v>
      </c>
      <c r="H1500" s="652">
        <v>0</v>
      </c>
      <c r="I1500" s="652">
        <v>0</v>
      </c>
      <c r="J1500" s="652">
        <v>0</v>
      </c>
      <c r="K1500" s="652">
        <v>0</v>
      </c>
      <c r="L1500" s="652">
        <v>0</v>
      </c>
      <c r="M1500" s="652">
        <v>207250</v>
      </c>
      <c r="N1500" s="652">
        <v>0</v>
      </c>
      <c r="O1500" s="652">
        <v>0</v>
      </c>
      <c r="P1500" s="652">
        <v>0</v>
      </c>
      <c r="Q1500" s="652">
        <v>0</v>
      </c>
      <c r="R1500" s="652">
        <v>0</v>
      </c>
      <c r="S1500" s="652"/>
      <c r="T1500" s="652"/>
      <c r="U1500" s="652"/>
      <c r="V1500" s="652"/>
      <c r="W1500" s="652">
        <v>0</v>
      </c>
      <c r="X1500" s="652">
        <v>0</v>
      </c>
      <c r="Y1500" s="652">
        <v>0</v>
      </c>
      <c r="Z1500" s="652">
        <v>0</v>
      </c>
      <c r="AA1500" s="652">
        <v>138850</v>
      </c>
      <c r="AB1500" s="652">
        <v>135450</v>
      </c>
      <c r="AC1500" s="652">
        <v>221455</v>
      </c>
      <c r="AD1500" s="652">
        <v>1000</v>
      </c>
      <c r="AE1500" s="652">
        <v>0</v>
      </c>
      <c r="AF1500" s="652">
        <v>0</v>
      </c>
      <c r="AG1500" s="652">
        <v>210882</v>
      </c>
      <c r="AH1500" s="652">
        <v>0</v>
      </c>
      <c r="AI1500" s="652">
        <v>19411</v>
      </c>
      <c r="AJ1500" s="652">
        <v>500</v>
      </c>
      <c r="AK1500" s="652">
        <v>62389</v>
      </c>
      <c r="AL1500" s="652">
        <v>0</v>
      </c>
      <c r="AM1500" s="652">
        <v>0</v>
      </c>
      <c r="AN1500" s="652">
        <v>0</v>
      </c>
      <c r="AO1500" s="652">
        <v>0</v>
      </c>
      <c r="AP1500" s="652">
        <v>0</v>
      </c>
      <c r="AQ1500" s="652">
        <v>8314</v>
      </c>
      <c r="AR1500" s="652">
        <v>0</v>
      </c>
      <c r="AS1500" s="652">
        <v>0</v>
      </c>
      <c r="AT1500" s="652">
        <v>0</v>
      </c>
      <c r="AU1500" s="652">
        <v>64063</v>
      </c>
      <c r="AV1500" s="652">
        <v>0</v>
      </c>
      <c r="AW1500" s="652">
        <v>0</v>
      </c>
      <c r="AX1500" s="652">
        <v>0</v>
      </c>
      <c r="AY1500" s="652">
        <v>0</v>
      </c>
      <c r="AZ1500" s="652">
        <v>0</v>
      </c>
      <c r="BA1500" s="652">
        <v>0</v>
      </c>
      <c r="BB1500" s="652">
        <v>0</v>
      </c>
      <c r="BC1500" s="652">
        <v>0</v>
      </c>
      <c r="BD1500" s="652">
        <v>0</v>
      </c>
      <c r="BE1500" s="652">
        <v>0</v>
      </c>
      <c r="BF1500" s="652">
        <v>0</v>
      </c>
      <c r="BG1500" s="652">
        <v>0</v>
      </c>
      <c r="BH1500" s="652">
        <v>0</v>
      </c>
      <c r="BI1500" s="1476">
        <f t="shared" si="73"/>
        <v>1169172</v>
      </c>
      <c r="BJ1500" s="1476">
        <f t="shared" si="73"/>
        <v>136950</v>
      </c>
      <c r="BK1500" s="652">
        <f t="shared" si="69"/>
        <v>1032222</v>
      </c>
      <c r="BL1500" s="652">
        <f t="shared" si="70"/>
        <v>0</v>
      </c>
    </row>
    <row r="1501" spans="1:67" ht="13.5" thickBot="1">
      <c r="A1501" s="1417">
        <v>47.603999999999999</v>
      </c>
      <c r="B1501" s="1418" t="s">
        <v>1983</v>
      </c>
      <c r="C1501" s="652">
        <v>0</v>
      </c>
      <c r="D1501" s="652">
        <v>0</v>
      </c>
      <c r="E1501" s="652">
        <v>0</v>
      </c>
      <c r="F1501" s="652">
        <v>0</v>
      </c>
      <c r="G1501" s="652">
        <v>0</v>
      </c>
      <c r="H1501" s="652">
        <v>0</v>
      </c>
      <c r="I1501" s="652">
        <v>0</v>
      </c>
      <c r="J1501" s="652">
        <v>0</v>
      </c>
      <c r="K1501" s="652">
        <v>0</v>
      </c>
      <c r="L1501" s="652">
        <v>0</v>
      </c>
      <c r="M1501" s="652">
        <v>0</v>
      </c>
      <c r="N1501" s="652">
        <v>0</v>
      </c>
      <c r="O1501" s="652">
        <v>0</v>
      </c>
      <c r="P1501" s="652">
        <v>0</v>
      </c>
      <c r="Q1501" s="652">
        <v>0</v>
      </c>
      <c r="R1501" s="652">
        <v>0</v>
      </c>
      <c r="S1501" s="652"/>
      <c r="T1501" s="652"/>
      <c r="U1501" s="652"/>
      <c r="V1501" s="652"/>
      <c r="W1501" s="652">
        <v>0</v>
      </c>
      <c r="X1501" s="652">
        <v>0</v>
      </c>
      <c r="Y1501" s="652">
        <v>0</v>
      </c>
      <c r="Z1501" s="652">
        <v>0</v>
      </c>
      <c r="AA1501" s="652">
        <v>0</v>
      </c>
      <c r="AB1501" s="652">
        <v>0</v>
      </c>
      <c r="AC1501" s="652">
        <v>3047174</v>
      </c>
      <c r="AD1501" s="652">
        <v>3047174</v>
      </c>
      <c r="AE1501" s="652">
        <v>0</v>
      </c>
      <c r="AF1501" s="652">
        <v>0</v>
      </c>
      <c r="AG1501" s="652">
        <v>0</v>
      </c>
      <c r="AH1501" s="652">
        <v>0</v>
      </c>
      <c r="AI1501" s="652">
        <v>0</v>
      </c>
      <c r="AJ1501" s="652">
        <v>0</v>
      </c>
      <c r="AK1501" s="652">
        <v>0</v>
      </c>
      <c r="AL1501" s="652">
        <v>0</v>
      </c>
      <c r="AM1501" s="652">
        <v>0</v>
      </c>
      <c r="AN1501" s="652">
        <v>0</v>
      </c>
      <c r="AO1501" s="652">
        <v>0</v>
      </c>
      <c r="AP1501" s="652">
        <v>0</v>
      </c>
      <c r="AQ1501" s="652">
        <v>0</v>
      </c>
      <c r="AR1501" s="652">
        <v>0</v>
      </c>
      <c r="AS1501" s="652">
        <v>0</v>
      </c>
      <c r="AT1501" s="652">
        <v>0</v>
      </c>
      <c r="AU1501" s="652">
        <v>0</v>
      </c>
      <c r="AV1501" s="652">
        <v>0</v>
      </c>
      <c r="AW1501" s="652">
        <v>0</v>
      </c>
      <c r="AX1501" s="652">
        <v>0</v>
      </c>
      <c r="AY1501" s="652">
        <v>0</v>
      </c>
      <c r="AZ1501" s="652">
        <v>0</v>
      </c>
      <c r="BA1501" s="652">
        <v>0</v>
      </c>
      <c r="BB1501" s="652">
        <v>0</v>
      </c>
      <c r="BC1501" s="652">
        <v>0</v>
      </c>
      <c r="BD1501" s="652">
        <v>0</v>
      </c>
      <c r="BE1501" s="652">
        <v>0</v>
      </c>
      <c r="BF1501" s="652">
        <v>0</v>
      </c>
      <c r="BG1501" s="652">
        <v>0</v>
      </c>
      <c r="BH1501" s="652">
        <v>0</v>
      </c>
      <c r="BI1501" s="1476">
        <f t="shared" si="73"/>
        <v>3047174</v>
      </c>
      <c r="BJ1501" s="1476">
        <f t="shared" si="73"/>
        <v>3047174</v>
      </c>
      <c r="BK1501" s="652">
        <f t="shared" si="69"/>
        <v>0</v>
      </c>
      <c r="BL1501" s="652">
        <f t="shared" si="70"/>
        <v>0</v>
      </c>
    </row>
    <row r="1502" spans="1:67" ht="13.5" thickBot="1">
      <c r="A1502" s="1422">
        <v>47.69</v>
      </c>
      <c r="B1502" s="1418" t="s">
        <v>1984</v>
      </c>
      <c r="C1502" s="652">
        <v>0</v>
      </c>
      <c r="D1502" s="652">
        <v>0</v>
      </c>
      <c r="E1502" s="652">
        <v>0</v>
      </c>
      <c r="F1502" s="652">
        <v>0</v>
      </c>
      <c r="G1502" s="652">
        <v>0</v>
      </c>
      <c r="H1502" s="652">
        <v>0</v>
      </c>
      <c r="I1502" s="652">
        <v>0</v>
      </c>
      <c r="J1502" s="652">
        <v>0</v>
      </c>
      <c r="K1502" s="652">
        <v>0</v>
      </c>
      <c r="L1502" s="652">
        <v>0</v>
      </c>
      <c r="M1502" s="652">
        <v>0</v>
      </c>
      <c r="N1502" s="652">
        <v>0</v>
      </c>
      <c r="O1502" s="652">
        <v>0</v>
      </c>
      <c r="P1502" s="652">
        <v>0</v>
      </c>
      <c r="Q1502" s="652">
        <v>0</v>
      </c>
      <c r="R1502" s="652">
        <v>0</v>
      </c>
      <c r="S1502" s="652"/>
      <c r="T1502" s="652"/>
      <c r="U1502" s="652"/>
      <c r="V1502" s="652"/>
      <c r="W1502" s="652">
        <v>0</v>
      </c>
      <c r="X1502" s="652">
        <v>0</v>
      </c>
      <c r="Y1502" s="652">
        <v>0</v>
      </c>
      <c r="Z1502" s="652">
        <v>0</v>
      </c>
      <c r="AA1502" s="652">
        <v>0</v>
      </c>
      <c r="AB1502" s="652">
        <v>3143108</v>
      </c>
      <c r="AC1502" s="652">
        <v>0</v>
      </c>
      <c r="AD1502" s="652">
        <v>0</v>
      </c>
      <c r="AE1502" s="652">
        <v>0</v>
      </c>
      <c r="AF1502" s="652">
        <v>0</v>
      </c>
      <c r="AG1502" s="652">
        <v>0</v>
      </c>
      <c r="AH1502" s="652">
        <v>0</v>
      </c>
      <c r="AI1502" s="652">
        <v>0</v>
      </c>
      <c r="AJ1502" s="652">
        <v>0</v>
      </c>
      <c r="AK1502" s="652">
        <v>0</v>
      </c>
      <c r="AL1502" s="652">
        <v>0</v>
      </c>
      <c r="AM1502" s="652">
        <v>0</v>
      </c>
      <c r="AN1502" s="652">
        <v>0</v>
      </c>
      <c r="AO1502" s="652">
        <v>0</v>
      </c>
      <c r="AP1502" s="652">
        <v>57145</v>
      </c>
      <c r="AQ1502" s="652">
        <v>0</v>
      </c>
      <c r="AR1502" s="652">
        <v>0</v>
      </c>
      <c r="AS1502" s="652">
        <v>0</v>
      </c>
      <c r="AT1502" s="652">
        <v>0</v>
      </c>
      <c r="AU1502" s="652">
        <v>0</v>
      </c>
      <c r="AV1502" s="652">
        <v>0</v>
      </c>
      <c r="AW1502" s="652">
        <v>0</v>
      </c>
      <c r="AX1502" s="652">
        <v>0</v>
      </c>
      <c r="AY1502" s="652">
        <v>0</v>
      </c>
      <c r="AZ1502" s="652">
        <v>0</v>
      </c>
      <c r="BA1502" s="652">
        <v>0</v>
      </c>
      <c r="BB1502" s="652">
        <v>0</v>
      </c>
      <c r="BC1502" s="652">
        <v>0</v>
      </c>
      <c r="BD1502" s="652">
        <v>0</v>
      </c>
      <c r="BE1502" s="652">
        <v>0</v>
      </c>
      <c r="BF1502" s="652">
        <v>0</v>
      </c>
      <c r="BG1502" s="652">
        <v>0</v>
      </c>
      <c r="BH1502" s="652">
        <v>0</v>
      </c>
      <c r="BI1502" s="1476">
        <f t="shared" si="73"/>
        <v>0</v>
      </c>
      <c r="BJ1502" s="1476">
        <f t="shared" si="73"/>
        <v>3200253</v>
      </c>
      <c r="BK1502" s="652">
        <f t="shared" si="69"/>
        <v>0</v>
      </c>
      <c r="BL1502" s="652">
        <f t="shared" si="70"/>
        <v>3200253</v>
      </c>
    </row>
    <row r="1503" spans="1:67" s="1421" customFormat="1" ht="13.5" thickBot="1">
      <c r="A1503" s="1471">
        <v>14</v>
      </c>
      <c r="B1503" s="1478" t="s">
        <v>1959</v>
      </c>
      <c r="C1503" s="652">
        <v>0</v>
      </c>
      <c r="D1503" s="652">
        <v>0</v>
      </c>
      <c r="E1503" s="652">
        <v>0</v>
      </c>
      <c r="F1503" s="652">
        <v>0</v>
      </c>
      <c r="G1503" s="652">
        <v>0</v>
      </c>
      <c r="H1503" s="652">
        <v>0</v>
      </c>
      <c r="I1503" s="652">
        <v>0</v>
      </c>
      <c r="J1503" s="652">
        <v>0</v>
      </c>
      <c r="K1503" s="652">
        <v>0</v>
      </c>
      <c r="L1503" s="652">
        <v>0</v>
      </c>
      <c r="M1503" s="652">
        <v>0</v>
      </c>
      <c r="N1503" s="652">
        <v>0</v>
      </c>
      <c r="O1503" s="652">
        <v>0</v>
      </c>
      <c r="P1503" s="652">
        <v>0</v>
      </c>
      <c r="Q1503" s="652">
        <v>0</v>
      </c>
      <c r="R1503" s="652">
        <v>0</v>
      </c>
      <c r="S1503" s="652"/>
      <c r="T1503" s="652"/>
      <c r="U1503" s="652"/>
      <c r="V1503" s="652"/>
      <c r="W1503" s="652">
        <v>0</v>
      </c>
      <c r="X1503" s="652">
        <v>0</v>
      </c>
      <c r="Y1503" s="652">
        <v>0</v>
      </c>
      <c r="Z1503" s="652">
        <v>0</v>
      </c>
      <c r="AA1503" s="652">
        <v>0</v>
      </c>
      <c r="AB1503" s="652">
        <v>0</v>
      </c>
      <c r="AC1503" s="652">
        <v>0</v>
      </c>
      <c r="AD1503" s="652">
        <v>0</v>
      </c>
      <c r="AE1503" s="652">
        <v>0</v>
      </c>
      <c r="AF1503" s="652">
        <v>0</v>
      </c>
      <c r="AG1503" s="652">
        <v>0</v>
      </c>
      <c r="AH1503" s="652">
        <v>0</v>
      </c>
      <c r="AI1503" s="652">
        <v>0</v>
      </c>
      <c r="AJ1503" s="652">
        <v>0</v>
      </c>
      <c r="AK1503" s="652">
        <v>0</v>
      </c>
      <c r="AL1503" s="652">
        <v>0</v>
      </c>
      <c r="AM1503" s="652">
        <v>0</v>
      </c>
      <c r="AN1503" s="652">
        <v>0</v>
      </c>
      <c r="AO1503" s="652">
        <v>0</v>
      </c>
      <c r="AP1503" s="652">
        <v>0</v>
      </c>
      <c r="AQ1503" s="652">
        <v>0</v>
      </c>
      <c r="AR1503" s="652">
        <v>0</v>
      </c>
      <c r="AS1503" s="652">
        <v>0</v>
      </c>
      <c r="AT1503" s="652">
        <v>0</v>
      </c>
      <c r="AU1503" s="652">
        <v>0</v>
      </c>
      <c r="AV1503" s="652">
        <v>0</v>
      </c>
      <c r="AW1503" s="652">
        <v>0</v>
      </c>
      <c r="AX1503" s="652">
        <v>0</v>
      </c>
      <c r="AY1503" s="652">
        <v>0</v>
      </c>
      <c r="AZ1503" s="652">
        <v>0</v>
      </c>
      <c r="BA1503" s="652">
        <v>0</v>
      </c>
      <c r="BB1503" s="652">
        <v>0</v>
      </c>
      <c r="BC1503" s="652">
        <v>0</v>
      </c>
      <c r="BD1503" s="652">
        <v>0</v>
      </c>
      <c r="BE1503" s="652">
        <v>0</v>
      </c>
      <c r="BF1503" s="652">
        <v>0</v>
      </c>
      <c r="BG1503" s="652">
        <v>0</v>
      </c>
      <c r="BH1503" s="652">
        <v>0</v>
      </c>
      <c r="BI1503" s="1476">
        <f t="shared" si="73"/>
        <v>0</v>
      </c>
      <c r="BJ1503" s="1476">
        <f t="shared" si="73"/>
        <v>0</v>
      </c>
      <c r="BK1503" s="652">
        <f t="shared" si="69"/>
        <v>0</v>
      </c>
      <c r="BL1503" s="652">
        <f t="shared" si="70"/>
        <v>0</v>
      </c>
      <c r="BM1503" s="1413"/>
      <c r="BN1503" s="1413"/>
      <c r="BO1503" s="1413"/>
    </row>
    <row r="1504" spans="1:67" s="1421" customFormat="1" ht="13.5" thickBot="1">
      <c r="A1504" s="1471" t="s">
        <v>1853</v>
      </c>
      <c r="B1504" s="1475" t="s">
        <v>1960</v>
      </c>
      <c r="C1504" s="652">
        <v>0</v>
      </c>
      <c r="D1504" s="652">
        <v>0</v>
      </c>
      <c r="E1504" s="652">
        <v>0</v>
      </c>
      <c r="F1504" s="652">
        <v>0</v>
      </c>
      <c r="G1504" s="652">
        <v>0</v>
      </c>
      <c r="H1504" s="652">
        <v>0</v>
      </c>
      <c r="I1504" s="652">
        <v>0</v>
      </c>
      <c r="J1504" s="652">
        <v>0</v>
      </c>
      <c r="K1504" s="652">
        <v>0</v>
      </c>
      <c r="L1504" s="652">
        <v>0</v>
      </c>
      <c r="M1504" s="652">
        <v>0</v>
      </c>
      <c r="N1504" s="652">
        <v>0</v>
      </c>
      <c r="O1504" s="652">
        <v>0</v>
      </c>
      <c r="P1504" s="652">
        <v>0</v>
      </c>
      <c r="Q1504" s="652">
        <v>0</v>
      </c>
      <c r="R1504" s="652">
        <v>0</v>
      </c>
      <c r="S1504" s="652"/>
      <c r="T1504" s="652"/>
      <c r="U1504" s="652"/>
      <c r="V1504" s="652"/>
      <c r="W1504" s="652">
        <v>0</v>
      </c>
      <c r="X1504" s="652">
        <v>0</v>
      </c>
      <c r="Y1504" s="652">
        <v>0</v>
      </c>
      <c r="Z1504" s="652">
        <v>0</v>
      </c>
      <c r="AA1504" s="652">
        <v>0</v>
      </c>
      <c r="AB1504" s="652">
        <v>0</v>
      </c>
      <c r="AC1504" s="652">
        <v>0</v>
      </c>
      <c r="AD1504" s="652">
        <v>0</v>
      </c>
      <c r="AE1504" s="652">
        <v>0</v>
      </c>
      <c r="AF1504" s="652">
        <v>0</v>
      </c>
      <c r="AG1504" s="652">
        <v>0</v>
      </c>
      <c r="AH1504" s="652">
        <v>0</v>
      </c>
      <c r="AI1504" s="652">
        <v>0</v>
      </c>
      <c r="AJ1504" s="652">
        <v>0</v>
      </c>
      <c r="AK1504" s="652">
        <v>0</v>
      </c>
      <c r="AL1504" s="652">
        <v>0</v>
      </c>
      <c r="AM1504" s="652">
        <v>0</v>
      </c>
      <c r="AN1504" s="652">
        <v>0</v>
      </c>
      <c r="AO1504" s="652">
        <v>0</v>
      </c>
      <c r="AP1504" s="652">
        <v>0</v>
      </c>
      <c r="AQ1504" s="652">
        <v>0</v>
      </c>
      <c r="AR1504" s="652">
        <v>0</v>
      </c>
      <c r="AS1504" s="652">
        <v>0</v>
      </c>
      <c r="AT1504" s="652">
        <v>0</v>
      </c>
      <c r="AU1504" s="652">
        <v>0</v>
      </c>
      <c r="AV1504" s="652">
        <v>0</v>
      </c>
      <c r="AW1504" s="652">
        <v>0</v>
      </c>
      <c r="AX1504" s="652">
        <v>0</v>
      </c>
      <c r="AY1504" s="652">
        <v>0</v>
      </c>
      <c r="AZ1504" s="652">
        <v>0</v>
      </c>
      <c r="BA1504" s="652">
        <v>0</v>
      </c>
      <c r="BB1504" s="652">
        <v>0</v>
      </c>
      <c r="BC1504" s="652">
        <v>0</v>
      </c>
      <c r="BD1504" s="652">
        <v>0</v>
      </c>
      <c r="BE1504" s="652">
        <v>0</v>
      </c>
      <c r="BF1504" s="652">
        <v>0</v>
      </c>
      <c r="BG1504" s="652">
        <v>0</v>
      </c>
      <c r="BH1504" s="652">
        <v>0</v>
      </c>
      <c r="BI1504" s="1476">
        <f t="shared" si="73"/>
        <v>0</v>
      </c>
      <c r="BJ1504" s="1476">
        <f t="shared" si="73"/>
        <v>0</v>
      </c>
      <c r="BK1504" s="652">
        <f t="shared" si="69"/>
        <v>0</v>
      </c>
      <c r="BL1504" s="652">
        <f t="shared" si="70"/>
        <v>0</v>
      </c>
    </row>
    <row r="1505" spans="1:67" ht="13.5" thickBot="1">
      <c r="A1505" s="1428">
        <v>47.75</v>
      </c>
      <c r="B1505" s="1431" t="s">
        <v>1985</v>
      </c>
      <c r="C1505" s="652">
        <v>0</v>
      </c>
      <c r="D1505" s="652">
        <v>0</v>
      </c>
      <c r="E1505" s="652">
        <v>0</v>
      </c>
      <c r="F1505" s="652">
        <v>0</v>
      </c>
      <c r="G1505" s="652">
        <v>0</v>
      </c>
      <c r="H1505" s="652">
        <v>0</v>
      </c>
      <c r="I1505" s="652">
        <v>0</v>
      </c>
      <c r="J1505" s="652">
        <v>0</v>
      </c>
      <c r="K1505" s="652">
        <v>0</v>
      </c>
      <c r="L1505" s="652">
        <v>0</v>
      </c>
      <c r="M1505" s="652">
        <v>0</v>
      </c>
      <c r="N1505" s="652">
        <v>0</v>
      </c>
      <c r="O1505" s="652">
        <v>0</v>
      </c>
      <c r="P1505" s="652">
        <v>0</v>
      </c>
      <c r="Q1505" s="652">
        <v>0</v>
      </c>
      <c r="R1505" s="652">
        <v>0</v>
      </c>
      <c r="S1505" s="652"/>
      <c r="T1505" s="652"/>
      <c r="U1505" s="652"/>
      <c r="V1505" s="652"/>
      <c r="W1505" s="652">
        <v>0</v>
      </c>
      <c r="X1505" s="652">
        <v>0</v>
      </c>
      <c r="Y1505" s="652">
        <v>0</v>
      </c>
      <c r="Z1505" s="652">
        <v>0</v>
      </c>
      <c r="AA1505" s="652">
        <v>0</v>
      </c>
      <c r="AB1505" s="652">
        <v>0</v>
      </c>
      <c r="AC1505" s="652">
        <v>0</v>
      </c>
      <c r="AD1505" s="652">
        <v>0</v>
      </c>
      <c r="AE1505" s="652">
        <v>0</v>
      </c>
      <c r="AF1505" s="652">
        <v>0</v>
      </c>
      <c r="AG1505" s="652">
        <v>0</v>
      </c>
      <c r="AH1505" s="652">
        <v>0</v>
      </c>
      <c r="AI1505" s="652">
        <v>0</v>
      </c>
      <c r="AJ1505" s="652">
        <v>0</v>
      </c>
      <c r="AK1505" s="652">
        <v>0</v>
      </c>
      <c r="AL1505" s="652">
        <v>0</v>
      </c>
      <c r="AM1505" s="652">
        <v>0</v>
      </c>
      <c r="AN1505" s="652">
        <v>0</v>
      </c>
      <c r="AO1505" s="652">
        <v>0</v>
      </c>
      <c r="AP1505" s="652">
        <v>0</v>
      </c>
      <c r="AQ1505" s="652">
        <v>0</v>
      </c>
      <c r="AR1505" s="652">
        <v>0</v>
      </c>
      <c r="AS1505" s="652">
        <v>0</v>
      </c>
      <c r="AT1505" s="652">
        <v>0</v>
      </c>
      <c r="AU1505" s="652">
        <v>0</v>
      </c>
      <c r="AV1505" s="652">
        <v>0</v>
      </c>
      <c r="AW1505" s="652">
        <v>0</v>
      </c>
      <c r="AX1505" s="652">
        <v>0</v>
      </c>
      <c r="AY1505" s="652">
        <v>0</v>
      </c>
      <c r="AZ1505" s="652">
        <v>0</v>
      </c>
      <c r="BA1505" s="652">
        <v>0</v>
      </c>
      <c r="BB1505" s="652">
        <v>0</v>
      </c>
      <c r="BC1505" s="652">
        <v>0</v>
      </c>
      <c r="BD1505" s="652">
        <v>0</v>
      </c>
      <c r="BE1505" s="652">
        <v>0</v>
      </c>
      <c r="BF1505" s="652">
        <v>0</v>
      </c>
      <c r="BG1505" s="652">
        <v>0</v>
      </c>
      <c r="BH1505" s="652">
        <v>0</v>
      </c>
      <c r="BI1505" s="1476">
        <f t="shared" si="73"/>
        <v>0</v>
      </c>
      <c r="BJ1505" s="1476">
        <f t="shared" si="73"/>
        <v>0</v>
      </c>
      <c r="BK1505" s="652">
        <f t="shared" si="69"/>
        <v>0</v>
      </c>
      <c r="BL1505" s="652">
        <f t="shared" si="70"/>
        <v>0</v>
      </c>
      <c r="BM1505" s="1421"/>
      <c r="BN1505" s="1421"/>
      <c r="BO1505" s="1421"/>
    </row>
    <row r="1506" spans="1:67" s="1421" customFormat="1" ht="13.5" thickBot="1">
      <c r="A1506" s="1428">
        <v>47.750999999999998</v>
      </c>
      <c r="B1506" s="1431" t="s">
        <v>1986</v>
      </c>
      <c r="C1506" s="652">
        <v>0</v>
      </c>
      <c r="D1506" s="652">
        <v>0</v>
      </c>
      <c r="E1506" s="652">
        <v>0</v>
      </c>
      <c r="F1506" s="652">
        <v>0</v>
      </c>
      <c r="G1506" s="652">
        <v>0</v>
      </c>
      <c r="H1506" s="652">
        <v>0</v>
      </c>
      <c r="I1506" s="652">
        <v>0</v>
      </c>
      <c r="J1506" s="652">
        <v>0</v>
      </c>
      <c r="K1506" s="652">
        <v>0</v>
      </c>
      <c r="L1506" s="652">
        <v>0</v>
      </c>
      <c r="M1506" s="652">
        <v>0</v>
      </c>
      <c r="N1506" s="652">
        <v>0</v>
      </c>
      <c r="O1506" s="652">
        <v>0</v>
      </c>
      <c r="P1506" s="652">
        <v>0</v>
      </c>
      <c r="Q1506" s="652">
        <v>0</v>
      </c>
      <c r="R1506" s="652">
        <v>0</v>
      </c>
      <c r="S1506" s="652"/>
      <c r="T1506" s="652"/>
      <c r="U1506" s="652"/>
      <c r="V1506" s="652"/>
      <c r="W1506" s="652">
        <v>0</v>
      </c>
      <c r="X1506" s="652">
        <v>0</v>
      </c>
      <c r="Y1506" s="652">
        <v>0</v>
      </c>
      <c r="Z1506" s="652">
        <v>0</v>
      </c>
      <c r="AA1506" s="652">
        <v>0</v>
      </c>
      <c r="AB1506" s="652">
        <v>0</v>
      </c>
      <c r="AC1506" s="652">
        <v>0</v>
      </c>
      <c r="AD1506" s="652">
        <v>0</v>
      </c>
      <c r="AE1506" s="652">
        <v>0</v>
      </c>
      <c r="AF1506" s="652">
        <v>0</v>
      </c>
      <c r="AG1506" s="652">
        <v>0</v>
      </c>
      <c r="AH1506" s="652">
        <v>0</v>
      </c>
      <c r="AI1506" s="652">
        <v>0</v>
      </c>
      <c r="AJ1506" s="652">
        <v>0</v>
      </c>
      <c r="AK1506" s="652">
        <v>0</v>
      </c>
      <c r="AL1506" s="652">
        <v>0</v>
      </c>
      <c r="AM1506" s="652">
        <v>0</v>
      </c>
      <c r="AN1506" s="652">
        <v>0</v>
      </c>
      <c r="AO1506" s="652">
        <v>0</v>
      </c>
      <c r="AP1506" s="652">
        <v>0</v>
      </c>
      <c r="AQ1506" s="652">
        <v>0</v>
      </c>
      <c r="AR1506" s="652">
        <v>0</v>
      </c>
      <c r="AS1506" s="652">
        <v>0</v>
      </c>
      <c r="AT1506" s="652">
        <v>0</v>
      </c>
      <c r="AU1506" s="652">
        <v>0</v>
      </c>
      <c r="AV1506" s="652">
        <v>0</v>
      </c>
      <c r="AW1506" s="652">
        <v>0</v>
      </c>
      <c r="AX1506" s="652">
        <v>0</v>
      </c>
      <c r="AY1506" s="652">
        <v>0</v>
      </c>
      <c r="AZ1506" s="652">
        <v>0</v>
      </c>
      <c r="BA1506" s="652">
        <v>0</v>
      </c>
      <c r="BB1506" s="652">
        <v>0</v>
      </c>
      <c r="BC1506" s="652">
        <v>0</v>
      </c>
      <c r="BD1506" s="652">
        <v>0</v>
      </c>
      <c r="BE1506" s="652">
        <v>0</v>
      </c>
      <c r="BF1506" s="652">
        <v>0</v>
      </c>
      <c r="BG1506" s="652">
        <v>0</v>
      </c>
      <c r="BH1506" s="652">
        <v>0</v>
      </c>
      <c r="BI1506" s="1476">
        <f t="shared" si="73"/>
        <v>0</v>
      </c>
      <c r="BJ1506" s="1476">
        <f t="shared" si="73"/>
        <v>0</v>
      </c>
      <c r="BK1506" s="652">
        <f t="shared" si="69"/>
        <v>0</v>
      </c>
      <c r="BL1506" s="652">
        <f t="shared" si="70"/>
        <v>0</v>
      </c>
      <c r="BM1506" s="1413"/>
      <c r="BN1506" s="1413"/>
      <c r="BO1506" s="1413"/>
    </row>
    <row r="1507" spans="1:67" s="1421" customFormat="1" ht="13.5" thickBot="1">
      <c r="A1507" s="1471">
        <v>15</v>
      </c>
      <c r="B1507" s="1472" t="s">
        <v>1988</v>
      </c>
      <c r="C1507" s="652">
        <v>0</v>
      </c>
      <c r="D1507" s="652">
        <v>0</v>
      </c>
      <c r="E1507" s="652">
        <v>0</v>
      </c>
      <c r="F1507" s="652">
        <v>0</v>
      </c>
      <c r="G1507" s="652">
        <v>0</v>
      </c>
      <c r="H1507" s="652">
        <v>0</v>
      </c>
      <c r="I1507" s="652">
        <v>0</v>
      </c>
      <c r="J1507" s="652">
        <v>0</v>
      </c>
      <c r="K1507" s="652">
        <v>0</v>
      </c>
      <c r="L1507" s="652">
        <v>0</v>
      </c>
      <c r="M1507" s="652">
        <v>0</v>
      </c>
      <c r="N1507" s="652">
        <v>0</v>
      </c>
      <c r="O1507" s="652">
        <v>0</v>
      </c>
      <c r="P1507" s="652">
        <v>0</v>
      </c>
      <c r="Q1507" s="652">
        <v>0</v>
      </c>
      <c r="R1507" s="652">
        <v>0</v>
      </c>
      <c r="S1507" s="652"/>
      <c r="T1507" s="652"/>
      <c r="U1507" s="652"/>
      <c r="V1507" s="652"/>
      <c r="W1507" s="652">
        <v>0</v>
      </c>
      <c r="X1507" s="652">
        <v>0</v>
      </c>
      <c r="Y1507" s="652">
        <v>0</v>
      </c>
      <c r="Z1507" s="652">
        <v>0</v>
      </c>
      <c r="AA1507" s="652">
        <v>0</v>
      </c>
      <c r="AB1507" s="652">
        <v>0</v>
      </c>
      <c r="AC1507" s="652">
        <v>0</v>
      </c>
      <c r="AD1507" s="652">
        <v>0</v>
      </c>
      <c r="AE1507" s="652">
        <v>0</v>
      </c>
      <c r="AF1507" s="652">
        <v>0</v>
      </c>
      <c r="AG1507" s="652">
        <v>0</v>
      </c>
      <c r="AH1507" s="652">
        <v>0</v>
      </c>
      <c r="AI1507" s="652">
        <v>0</v>
      </c>
      <c r="AJ1507" s="652">
        <v>0</v>
      </c>
      <c r="AK1507" s="652">
        <v>0</v>
      </c>
      <c r="AL1507" s="652">
        <v>0</v>
      </c>
      <c r="AM1507" s="652">
        <v>0</v>
      </c>
      <c r="AN1507" s="652">
        <v>0</v>
      </c>
      <c r="AO1507" s="652">
        <v>0</v>
      </c>
      <c r="AP1507" s="652">
        <v>0</v>
      </c>
      <c r="AQ1507" s="652">
        <v>0</v>
      </c>
      <c r="AR1507" s="652">
        <v>0</v>
      </c>
      <c r="AS1507" s="652">
        <v>0</v>
      </c>
      <c r="AT1507" s="652">
        <v>0</v>
      </c>
      <c r="AU1507" s="652">
        <v>0</v>
      </c>
      <c r="AV1507" s="652">
        <v>0</v>
      </c>
      <c r="AW1507" s="652">
        <v>0</v>
      </c>
      <c r="AX1507" s="652">
        <v>0</v>
      </c>
      <c r="AY1507" s="652">
        <v>0</v>
      </c>
      <c r="AZ1507" s="652">
        <v>0</v>
      </c>
      <c r="BA1507" s="652">
        <v>0</v>
      </c>
      <c r="BB1507" s="652">
        <v>0</v>
      </c>
      <c r="BC1507" s="652">
        <v>0</v>
      </c>
      <c r="BD1507" s="652">
        <v>0</v>
      </c>
      <c r="BE1507" s="652">
        <v>0</v>
      </c>
      <c r="BF1507" s="652">
        <v>0</v>
      </c>
      <c r="BG1507" s="652">
        <v>0</v>
      </c>
      <c r="BH1507" s="652">
        <v>0</v>
      </c>
      <c r="BI1507" s="1476">
        <f t="shared" si="73"/>
        <v>0</v>
      </c>
      <c r="BJ1507" s="1476">
        <f t="shared" si="73"/>
        <v>0</v>
      </c>
      <c r="BK1507" s="652">
        <f t="shared" si="69"/>
        <v>0</v>
      </c>
      <c r="BL1507" s="652">
        <f t="shared" si="70"/>
        <v>0</v>
      </c>
    </row>
    <row r="1508" spans="1:67" s="1421" customFormat="1" ht="13.5" thickBot="1">
      <c r="A1508" s="1471" t="s">
        <v>1853</v>
      </c>
      <c r="B1508" s="1475" t="s">
        <v>1989</v>
      </c>
      <c r="C1508" s="652">
        <v>0</v>
      </c>
      <c r="D1508" s="652">
        <v>0</v>
      </c>
      <c r="E1508" s="652">
        <v>0</v>
      </c>
      <c r="F1508" s="652">
        <v>0</v>
      </c>
      <c r="G1508" s="652">
        <v>0</v>
      </c>
      <c r="H1508" s="652">
        <v>0</v>
      </c>
      <c r="I1508" s="652">
        <v>0</v>
      </c>
      <c r="J1508" s="652">
        <v>0</v>
      </c>
      <c r="K1508" s="652">
        <v>0</v>
      </c>
      <c r="L1508" s="652">
        <v>0</v>
      </c>
      <c r="M1508" s="652">
        <v>0</v>
      </c>
      <c r="N1508" s="652">
        <v>0</v>
      </c>
      <c r="O1508" s="652">
        <v>0</v>
      </c>
      <c r="P1508" s="652">
        <v>0</v>
      </c>
      <c r="Q1508" s="652">
        <v>0</v>
      </c>
      <c r="R1508" s="652">
        <v>0</v>
      </c>
      <c r="S1508" s="652"/>
      <c r="T1508" s="652"/>
      <c r="U1508" s="652"/>
      <c r="V1508" s="652"/>
      <c r="W1508" s="652">
        <v>0</v>
      </c>
      <c r="X1508" s="652">
        <v>0</v>
      </c>
      <c r="Y1508" s="652">
        <v>0</v>
      </c>
      <c r="Z1508" s="652">
        <v>0</v>
      </c>
      <c r="AA1508" s="652">
        <v>0</v>
      </c>
      <c r="AB1508" s="652">
        <v>0</v>
      </c>
      <c r="AC1508" s="652">
        <v>0</v>
      </c>
      <c r="AD1508" s="652">
        <v>0</v>
      </c>
      <c r="AE1508" s="652">
        <v>0</v>
      </c>
      <c r="AF1508" s="652">
        <v>0</v>
      </c>
      <c r="AG1508" s="652">
        <v>0</v>
      </c>
      <c r="AH1508" s="652">
        <v>0</v>
      </c>
      <c r="AI1508" s="652">
        <v>0</v>
      </c>
      <c r="AJ1508" s="652">
        <v>0</v>
      </c>
      <c r="AK1508" s="652">
        <v>0</v>
      </c>
      <c r="AL1508" s="652">
        <v>0</v>
      </c>
      <c r="AM1508" s="652">
        <v>0</v>
      </c>
      <c r="AN1508" s="652">
        <v>0</v>
      </c>
      <c r="AO1508" s="652">
        <v>0</v>
      </c>
      <c r="AP1508" s="652">
        <v>0</v>
      </c>
      <c r="AQ1508" s="652">
        <v>0</v>
      </c>
      <c r="AR1508" s="652">
        <v>0</v>
      </c>
      <c r="AS1508" s="652">
        <v>0</v>
      </c>
      <c r="AT1508" s="652">
        <v>0</v>
      </c>
      <c r="AU1508" s="652">
        <v>0</v>
      </c>
      <c r="AV1508" s="652">
        <v>0</v>
      </c>
      <c r="AW1508" s="652">
        <v>0</v>
      </c>
      <c r="AX1508" s="652">
        <v>0</v>
      </c>
      <c r="AY1508" s="652">
        <v>0</v>
      </c>
      <c r="AZ1508" s="652">
        <v>0</v>
      </c>
      <c r="BA1508" s="652">
        <v>0</v>
      </c>
      <c r="BB1508" s="652">
        <v>0</v>
      </c>
      <c r="BC1508" s="652">
        <v>0</v>
      </c>
      <c r="BD1508" s="652">
        <v>0</v>
      </c>
      <c r="BE1508" s="652">
        <v>0</v>
      </c>
      <c r="BF1508" s="652">
        <v>0</v>
      </c>
      <c r="BG1508" s="652">
        <v>0</v>
      </c>
      <c r="BH1508" s="652">
        <v>0</v>
      </c>
      <c r="BI1508" s="1476">
        <f t="shared" si="73"/>
        <v>0</v>
      </c>
      <c r="BJ1508" s="1476">
        <f t="shared" si="73"/>
        <v>0</v>
      </c>
      <c r="BK1508" s="652">
        <f t="shared" si="69"/>
        <v>0</v>
      </c>
      <c r="BL1508" s="652">
        <f t="shared" si="70"/>
        <v>0</v>
      </c>
    </row>
    <row r="1509" spans="1:67" ht="13.5" thickBot="1">
      <c r="A1509" s="1417">
        <v>48.100999999999999</v>
      </c>
      <c r="B1509" s="1418" t="s">
        <v>683</v>
      </c>
      <c r="C1509" s="652">
        <v>0</v>
      </c>
      <c r="D1509" s="652">
        <v>3792210.84</v>
      </c>
      <c r="E1509" s="652">
        <v>0</v>
      </c>
      <c r="F1509" s="652">
        <v>1554703.63</v>
      </c>
      <c r="G1509" s="652">
        <v>72212</v>
      </c>
      <c r="H1509" s="652">
        <v>6887305.6299999999</v>
      </c>
      <c r="I1509" s="652">
        <v>0</v>
      </c>
      <c r="J1509" s="652">
        <v>3836266.24</v>
      </c>
      <c r="K1509" s="652">
        <v>273870</v>
      </c>
      <c r="L1509" s="652">
        <v>927001</v>
      </c>
      <c r="M1509" s="652">
        <v>4080</v>
      </c>
      <c r="N1509" s="652">
        <v>4767406.5</v>
      </c>
      <c r="O1509" s="652">
        <v>85775</v>
      </c>
      <c r="P1509" s="652">
        <v>4492204.22</v>
      </c>
      <c r="Q1509" s="652">
        <v>1573693.1</v>
      </c>
      <c r="R1509" s="652">
        <v>0</v>
      </c>
      <c r="S1509" s="652"/>
      <c r="T1509" s="652"/>
      <c r="U1509" s="652"/>
      <c r="V1509" s="652"/>
      <c r="W1509" s="652">
        <v>0</v>
      </c>
      <c r="X1509" s="652">
        <v>0</v>
      </c>
      <c r="Y1509" s="652">
        <v>0</v>
      </c>
      <c r="Z1509" s="652">
        <v>0</v>
      </c>
      <c r="AA1509" s="652">
        <v>13460</v>
      </c>
      <c r="AB1509" s="652">
        <v>4890098.25</v>
      </c>
      <c r="AC1509" s="652">
        <v>18556</v>
      </c>
      <c r="AD1509" s="652">
        <v>3637127</v>
      </c>
      <c r="AE1509" s="652">
        <v>25325</v>
      </c>
      <c r="AF1509" s="652">
        <v>5488938.5099999998</v>
      </c>
      <c r="AG1509" s="652">
        <v>5143963.84</v>
      </c>
      <c r="AH1509" s="652">
        <v>10788306</v>
      </c>
      <c r="AI1509" s="652">
        <v>3448</v>
      </c>
      <c r="AJ1509" s="652">
        <v>1929423.61</v>
      </c>
      <c r="AK1509" s="652">
        <v>1950</v>
      </c>
      <c r="AL1509" s="652">
        <v>845584.44</v>
      </c>
      <c r="AM1509" s="652">
        <v>0</v>
      </c>
      <c r="AN1509" s="652">
        <v>5911516.4299999997</v>
      </c>
      <c r="AO1509" s="652">
        <v>522449</v>
      </c>
      <c r="AP1509" s="652">
        <v>6651264.4299999997</v>
      </c>
      <c r="AQ1509" s="652">
        <v>0</v>
      </c>
      <c r="AR1509" s="652">
        <v>3778970.45</v>
      </c>
      <c r="AS1509" s="652">
        <v>10000</v>
      </c>
      <c r="AT1509" s="652">
        <v>2554868.44</v>
      </c>
      <c r="AU1509" s="652">
        <v>3965</v>
      </c>
      <c r="AV1509" s="652">
        <v>2734644.34</v>
      </c>
      <c r="AW1509" s="652">
        <v>0</v>
      </c>
      <c r="AX1509" s="652">
        <v>0</v>
      </c>
      <c r="AY1509" s="652">
        <v>0</v>
      </c>
      <c r="AZ1509" s="652">
        <v>0</v>
      </c>
      <c r="BA1509" s="652">
        <v>0</v>
      </c>
      <c r="BB1509" s="652">
        <v>0</v>
      </c>
      <c r="BC1509" s="652">
        <v>0</v>
      </c>
      <c r="BD1509" s="652">
        <v>0</v>
      </c>
      <c r="BE1509" s="652">
        <v>0</v>
      </c>
      <c r="BF1509" s="652">
        <v>0</v>
      </c>
      <c r="BG1509" s="652">
        <v>0</v>
      </c>
      <c r="BH1509" s="652">
        <v>0</v>
      </c>
      <c r="BI1509" s="1476">
        <f t="shared" si="73"/>
        <v>7752746.9399999995</v>
      </c>
      <c r="BJ1509" s="1476">
        <f t="shared" si="73"/>
        <v>75467839.959999993</v>
      </c>
      <c r="BK1509" s="652">
        <f t="shared" si="69"/>
        <v>0</v>
      </c>
      <c r="BL1509" s="652">
        <f t="shared" si="70"/>
        <v>67715093.019999996</v>
      </c>
      <c r="BM1509" s="1421"/>
      <c r="BN1509" s="1421"/>
      <c r="BO1509" s="1421"/>
    </row>
    <row r="1510" spans="1:67" ht="13.5" thickBot="1">
      <c r="A1510" s="1417">
        <v>48.101999999999997</v>
      </c>
      <c r="B1510" s="1418" t="s">
        <v>1370</v>
      </c>
      <c r="C1510" s="652">
        <v>2766</v>
      </c>
      <c r="D1510" s="652">
        <v>41024.39</v>
      </c>
      <c r="E1510" s="652">
        <v>0</v>
      </c>
      <c r="F1510" s="652">
        <v>913261.52</v>
      </c>
      <c r="G1510" s="652">
        <v>3727</v>
      </c>
      <c r="H1510" s="652">
        <v>2821038.92</v>
      </c>
      <c r="I1510" s="652">
        <v>29816</v>
      </c>
      <c r="J1510" s="652">
        <v>1157958.31</v>
      </c>
      <c r="K1510" s="652">
        <v>0</v>
      </c>
      <c r="L1510" s="652">
        <v>124225.97</v>
      </c>
      <c r="M1510" s="652">
        <v>0</v>
      </c>
      <c r="N1510" s="652">
        <v>69653.53</v>
      </c>
      <c r="O1510" s="652">
        <v>0</v>
      </c>
      <c r="P1510" s="652">
        <v>24016.38</v>
      </c>
      <c r="Q1510" s="652">
        <v>6706061</v>
      </c>
      <c r="R1510" s="652">
        <v>0</v>
      </c>
      <c r="S1510" s="652"/>
      <c r="T1510" s="652"/>
      <c r="U1510" s="652"/>
      <c r="V1510" s="652"/>
      <c r="W1510" s="652">
        <v>0</v>
      </c>
      <c r="X1510" s="652">
        <v>0</v>
      </c>
      <c r="Y1510" s="652">
        <v>0</v>
      </c>
      <c r="Z1510" s="652">
        <v>0</v>
      </c>
      <c r="AA1510" s="652">
        <v>7053</v>
      </c>
      <c r="AB1510" s="652">
        <v>503262.64</v>
      </c>
      <c r="AC1510" s="652">
        <v>14108</v>
      </c>
      <c r="AD1510" s="652">
        <v>59842</v>
      </c>
      <c r="AE1510" s="652">
        <v>0</v>
      </c>
      <c r="AF1510" s="652">
        <v>84806.79</v>
      </c>
      <c r="AG1510" s="652">
        <v>0</v>
      </c>
      <c r="AH1510" s="652">
        <v>2361835.7999999998</v>
      </c>
      <c r="AI1510" s="652">
        <v>0</v>
      </c>
      <c r="AJ1510" s="652">
        <v>2145069.73</v>
      </c>
      <c r="AK1510" s="652">
        <v>0</v>
      </c>
      <c r="AL1510" s="652">
        <v>1704272.69</v>
      </c>
      <c r="AM1510" s="652">
        <v>0</v>
      </c>
      <c r="AN1510" s="652">
        <v>1129670.48</v>
      </c>
      <c r="AO1510" s="652">
        <v>0</v>
      </c>
      <c r="AP1510" s="652">
        <v>34450.980000000003</v>
      </c>
      <c r="AQ1510" s="652">
        <v>0</v>
      </c>
      <c r="AR1510" s="652">
        <v>79450.649999999994</v>
      </c>
      <c r="AS1510" s="652">
        <v>0</v>
      </c>
      <c r="AT1510" s="652">
        <v>42715.09</v>
      </c>
      <c r="AU1510" s="652">
        <v>7804</v>
      </c>
      <c r="AV1510" s="652">
        <v>1920215.76</v>
      </c>
      <c r="AW1510" s="652">
        <v>0</v>
      </c>
      <c r="AX1510" s="652">
        <v>0</v>
      </c>
      <c r="AY1510" s="652">
        <v>0</v>
      </c>
      <c r="AZ1510" s="652">
        <v>0</v>
      </c>
      <c r="BA1510" s="652">
        <v>0</v>
      </c>
      <c r="BB1510" s="652">
        <v>0</v>
      </c>
      <c r="BC1510" s="652">
        <v>0</v>
      </c>
      <c r="BD1510" s="652">
        <v>0</v>
      </c>
      <c r="BE1510" s="652">
        <v>0</v>
      </c>
      <c r="BF1510" s="652">
        <v>0</v>
      </c>
      <c r="BG1510" s="652">
        <v>0</v>
      </c>
      <c r="BH1510" s="652">
        <v>0</v>
      </c>
      <c r="BI1510" s="1476">
        <f t="shared" si="73"/>
        <v>6771335</v>
      </c>
      <c r="BJ1510" s="1476">
        <f t="shared" si="73"/>
        <v>15216771.630000001</v>
      </c>
      <c r="BK1510" s="652">
        <f t="shared" si="69"/>
        <v>0</v>
      </c>
      <c r="BL1510" s="652">
        <f t="shared" si="70"/>
        <v>8445436.6300000008</v>
      </c>
    </row>
    <row r="1511" spans="1:67" ht="13.5" thickBot="1">
      <c r="A1511" s="1417">
        <v>48.103000000000002</v>
      </c>
      <c r="B1511" s="1418" t="s">
        <v>1990</v>
      </c>
      <c r="C1511" s="652">
        <v>0</v>
      </c>
      <c r="D1511" s="652">
        <v>10026.82</v>
      </c>
      <c r="E1511" s="652">
        <v>0</v>
      </c>
      <c r="F1511" s="652">
        <v>3586.52</v>
      </c>
      <c r="G1511" s="652">
        <v>0</v>
      </c>
      <c r="H1511" s="652">
        <v>17081.37</v>
      </c>
      <c r="I1511" s="652">
        <v>0</v>
      </c>
      <c r="J1511" s="652">
        <v>726580.67</v>
      </c>
      <c r="K1511" s="652">
        <v>55107</v>
      </c>
      <c r="L1511" s="652">
        <v>5359225.57</v>
      </c>
      <c r="M1511" s="652">
        <v>0</v>
      </c>
      <c r="N1511" s="652">
        <v>7062.61</v>
      </c>
      <c r="O1511" s="652">
        <v>0</v>
      </c>
      <c r="P1511" s="652">
        <v>3430.75</v>
      </c>
      <c r="Q1511" s="652">
        <v>408336.2</v>
      </c>
      <c r="R1511" s="652">
        <v>0</v>
      </c>
      <c r="S1511" s="652"/>
      <c r="T1511" s="652"/>
      <c r="U1511" s="652"/>
      <c r="V1511" s="652"/>
      <c r="W1511" s="652">
        <v>0</v>
      </c>
      <c r="X1511" s="652">
        <v>0</v>
      </c>
      <c r="Y1511" s="652">
        <v>0</v>
      </c>
      <c r="Z1511" s="652">
        <v>0</v>
      </c>
      <c r="AA1511" s="652">
        <v>0</v>
      </c>
      <c r="AB1511" s="652">
        <v>1486.78</v>
      </c>
      <c r="AC1511" s="652">
        <v>0</v>
      </c>
      <c r="AD1511" s="652">
        <v>5778.82</v>
      </c>
      <c r="AE1511" s="652">
        <v>0</v>
      </c>
      <c r="AF1511" s="652">
        <v>13582.95</v>
      </c>
      <c r="AG1511" s="652">
        <v>10031</v>
      </c>
      <c r="AH1511" s="652">
        <v>78376.84</v>
      </c>
      <c r="AI1511" s="652">
        <v>0</v>
      </c>
      <c r="AJ1511" s="652">
        <v>116069.51</v>
      </c>
      <c r="AK1511" s="652">
        <v>0</v>
      </c>
      <c r="AL1511" s="652">
        <v>2245.11</v>
      </c>
      <c r="AM1511" s="652">
        <v>0</v>
      </c>
      <c r="AN1511" s="652">
        <v>39185.199999999997</v>
      </c>
      <c r="AO1511" s="652">
        <v>0</v>
      </c>
      <c r="AP1511" s="652">
        <v>2006.71</v>
      </c>
      <c r="AQ1511" s="652">
        <v>0</v>
      </c>
      <c r="AR1511" s="652">
        <v>4811.83</v>
      </c>
      <c r="AS1511" s="652">
        <v>0</v>
      </c>
      <c r="AT1511" s="652">
        <v>48841.27</v>
      </c>
      <c r="AU1511" s="652">
        <v>57855</v>
      </c>
      <c r="AV1511" s="652">
        <v>406825.08</v>
      </c>
      <c r="AW1511" s="652">
        <v>0</v>
      </c>
      <c r="AX1511" s="652">
        <v>0</v>
      </c>
      <c r="AY1511" s="652">
        <v>0</v>
      </c>
      <c r="AZ1511" s="652">
        <v>0</v>
      </c>
      <c r="BA1511" s="652">
        <v>0</v>
      </c>
      <c r="BB1511" s="652">
        <v>0</v>
      </c>
      <c r="BC1511" s="652">
        <v>0</v>
      </c>
      <c r="BD1511" s="652">
        <v>0</v>
      </c>
      <c r="BE1511" s="652">
        <v>0</v>
      </c>
      <c r="BF1511" s="652">
        <v>0</v>
      </c>
      <c r="BG1511" s="652">
        <v>0</v>
      </c>
      <c r="BH1511" s="652">
        <v>0</v>
      </c>
      <c r="BI1511" s="1476">
        <f t="shared" si="73"/>
        <v>531329.19999999995</v>
      </c>
      <c r="BJ1511" s="1476">
        <f t="shared" si="73"/>
        <v>6846204.4100000011</v>
      </c>
      <c r="BK1511" s="652">
        <f t="shared" si="69"/>
        <v>0</v>
      </c>
      <c r="BL1511" s="652">
        <f t="shared" si="70"/>
        <v>6314875.2100000009</v>
      </c>
    </row>
    <row r="1512" spans="1:67" ht="13.5" thickBot="1">
      <c r="A1512" s="1417">
        <v>48.103999999999999</v>
      </c>
      <c r="B1512" s="1418" t="s">
        <v>1991</v>
      </c>
      <c r="C1512" s="652">
        <v>0</v>
      </c>
      <c r="D1512" s="652">
        <v>7641.44</v>
      </c>
      <c r="E1512" s="652">
        <v>0</v>
      </c>
      <c r="F1512" s="652">
        <v>2515.15</v>
      </c>
      <c r="G1512" s="652">
        <v>0</v>
      </c>
      <c r="H1512" s="652">
        <v>23906.74</v>
      </c>
      <c r="I1512" s="652">
        <v>0</v>
      </c>
      <c r="J1512" s="652">
        <v>23358.22</v>
      </c>
      <c r="K1512" s="652">
        <v>0</v>
      </c>
      <c r="L1512" s="652">
        <v>30205.25</v>
      </c>
      <c r="M1512" s="652">
        <v>73500</v>
      </c>
      <c r="N1512" s="652">
        <v>2259.2600000000002</v>
      </c>
      <c r="O1512" s="652">
        <v>0</v>
      </c>
      <c r="P1512" s="652">
        <v>0</v>
      </c>
      <c r="Q1512" s="652">
        <v>2025868.5</v>
      </c>
      <c r="R1512" s="652">
        <v>0</v>
      </c>
      <c r="S1512" s="652"/>
      <c r="T1512" s="652"/>
      <c r="U1512" s="652"/>
      <c r="V1512" s="652"/>
      <c r="W1512" s="652">
        <v>0</v>
      </c>
      <c r="X1512" s="652">
        <v>0</v>
      </c>
      <c r="Y1512" s="652">
        <v>0</v>
      </c>
      <c r="Z1512" s="652">
        <v>0</v>
      </c>
      <c r="AA1512" s="652">
        <v>0</v>
      </c>
      <c r="AB1512" s="652">
        <v>5087.4799999999996</v>
      </c>
      <c r="AC1512" s="652">
        <v>0</v>
      </c>
      <c r="AD1512" s="652">
        <v>110889.93</v>
      </c>
      <c r="AE1512" s="652">
        <v>0</v>
      </c>
      <c r="AF1512" s="652">
        <v>14976.02</v>
      </c>
      <c r="AG1512" s="652">
        <v>0</v>
      </c>
      <c r="AH1512" s="652">
        <v>2383779</v>
      </c>
      <c r="AI1512" s="652">
        <v>49926</v>
      </c>
      <c r="AJ1512" s="652">
        <v>819567.5</v>
      </c>
      <c r="AK1512" s="652">
        <v>0</v>
      </c>
      <c r="AL1512" s="652">
        <v>5562.03</v>
      </c>
      <c r="AM1512" s="652">
        <v>0</v>
      </c>
      <c r="AN1512" s="652">
        <v>1394369.73</v>
      </c>
      <c r="AO1512" s="652">
        <v>0</v>
      </c>
      <c r="AP1512" s="652">
        <v>0</v>
      </c>
      <c r="AQ1512" s="652">
        <v>0</v>
      </c>
      <c r="AR1512" s="652">
        <v>13678.98</v>
      </c>
      <c r="AS1512" s="652">
        <v>0</v>
      </c>
      <c r="AT1512" s="652">
        <v>1374.25</v>
      </c>
      <c r="AU1512" s="652">
        <v>16480</v>
      </c>
      <c r="AV1512" s="652">
        <v>1491550</v>
      </c>
      <c r="AW1512" s="652">
        <v>0</v>
      </c>
      <c r="AX1512" s="652">
        <v>0</v>
      </c>
      <c r="AY1512" s="652">
        <v>0</v>
      </c>
      <c r="AZ1512" s="652">
        <v>0</v>
      </c>
      <c r="BA1512" s="652">
        <v>0</v>
      </c>
      <c r="BB1512" s="652">
        <v>0</v>
      </c>
      <c r="BC1512" s="652">
        <v>0</v>
      </c>
      <c r="BD1512" s="652">
        <v>0</v>
      </c>
      <c r="BE1512" s="652">
        <v>0</v>
      </c>
      <c r="BF1512" s="652">
        <v>0</v>
      </c>
      <c r="BG1512" s="652">
        <v>0</v>
      </c>
      <c r="BH1512" s="652">
        <v>0</v>
      </c>
      <c r="BI1512" s="1476">
        <f t="shared" si="73"/>
        <v>2165774.5</v>
      </c>
      <c r="BJ1512" s="1476">
        <f t="shared" si="73"/>
        <v>6330720.9800000004</v>
      </c>
      <c r="BK1512" s="652">
        <f t="shared" si="69"/>
        <v>0</v>
      </c>
      <c r="BL1512" s="652">
        <f t="shared" si="70"/>
        <v>4164946.4800000004</v>
      </c>
    </row>
    <row r="1513" spans="1:67" ht="13.5" thickBot="1">
      <c r="A1513" s="1417">
        <v>48.104999999999997</v>
      </c>
      <c r="B1513" s="1418" t="s">
        <v>910</v>
      </c>
      <c r="C1513" s="652">
        <v>0</v>
      </c>
      <c r="D1513" s="652">
        <v>0</v>
      </c>
      <c r="E1513" s="652">
        <v>0</v>
      </c>
      <c r="F1513" s="652">
        <v>0</v>
      </c>
      <c r="G1513" s="652">
        <v>0</v>
      </c>
      <c r="H1513" s="652">
        <v>7737.3</v>
      </c>
      <c r="I1513" s="652">
        <v>0</v>
      </c>
      <c r="J1513" s="652">
        <v>0</v>
      </c>
      <c r="K1513" s="652">
        <v>0</v>
      </c>
      <c r="L1513" s="652">
        <v>12689.1</v>
      </c>
      <c r="M1513" s="652">
        <v>0</v>
      </c>
      <c r="N1513" s="652">
        <v>2389.71</v>
      </c>
      <c r="O1513" s="652">
        <v>0</v>
      </c>
      <c r="P1513" s="652">
        <v>26220.7</v>
      </c>
      <c r="Q1513" s="652">
        <v>0</v>
      </c>
      <c r="R1513" s="652">
        <v>0</v>
      </c>
      <c r="S1513" s="652"/>
      <c r="T1513" s="652"/>
      <c r="U1513" s="652"/>
      <c r="V1513" s="652"/>
      <c r="W1513" s="652">
        <v>0</v>
      </c>
      <c r="X1513" s="652">
        <v>0</v>
      </c>
      <c r="Y1513" s="652">
        <v>0</v>
      </c>
      <c r="Z1513" s="652">
        <v>0</v>
      </c>
      <c r="AA1513" s="652">
        <v>0</v>
      </c>
      <c r="AB1513" s="652">
        <v>769041.1</v>
      </c>
      <c r="AC1513" s="652">
        <v>0</v>
      </c>
      <c r="AD1513" s="652">
        <v>20535761</v>
      </c>
      <c r="AE1513" s="652">
        <v>518245</v>
      </c>
      <c r="AF1513" s="652">
        <v>3129.98</v>
      </c>
      <c r="AG1513" s="652">
        <v>0</v>
      </c>
      <c r="AH1513" s="652">
        <v>4924032</v>
      </c>
      <c r="AI1513" s="652">
        <v>0</v>
      </c>
      <c r="AJ1513" s="652">
        <v>2445252</v>
      </c>
      <c r="AK1513" s="652">
        <v>0</v>
      </c>
      <c r="AL1513" s="652">
        <v>608172</v>
      </c>
      <c r="AM1513" s="652">
        <v>0</v>
      </c>
      <c r="AN1513" s="652">
        <v>586163.69999999995</v>
      </c>
      <c r="AO1513" s="652">
        <v>0</v>
      </c>
      <c r="AP1513" s="652">
        <v>13519.83</v>
      </c>
      <c r="AQ1513" s="652">
        <v>0</v>
      </c>
      <c r="AR1513" s="652">
        <v>0</v>
      </c>
      <c r="AS1513" s="652">
        <v>0</v>
      </c>
      <c r="AT1513" s="652">
        <v>0</v>
      </c>
      <c r="AU1513" s="652">
        <v>2412454</v>
      </c>
      <c r="AV1513" s="652">
        <v>13660541</v>
      </c>
      <c r="AW1513" s="652">
        <v>518245</v>
      </c>
      <c r="AX1513" s="652">
        <v>518245</v>
      </c>
      <c r="AY1513" s="652">
        <v>0</v>
      </c>
      <c r="AZ1513" s="652">
        <v>0</v>
      </c>
      <c r="BA1513" s="652">
        <v>0</v>
      </c>
      <c r="BB1513" s="652">
        <v>0</v>
      </c>
      <c r="BC1513" s="652">
        <v>0</v>
      </c>
      <c r="BD1513" s="652">
        <v>0</v>
      </c>
      <c r="BE1513" s="652">
        <v>0</v>
      </c>
      <c r="BF1513" s="652">
        <v>0</v>
      </c>
      <c r="BG1513" s="652">
        <v>0</v>
      </c>
      <c r="BH1513" s="652">
        <v>0</v>
      </c>
      <c r="BI1513" s="1476">
        <f t="shared" si="73"/>
        <v>3448944</v>
      </c>
      <c r="BJ1513" s="1476">
        <f t="shared" si="73"/>
        <v>44112894.420000002</v>
      </c>
      <c r="BK1513" s="652">
        <f t="shared" si="69"/>
        <v>0</v>
      </c>
      <c r="BL1513" s="652">
        <f t="shared" si="70"/>
        <v>40663950.420000002</v>
      </c>
    </row>
    <row r="1514" spans="1:67" ht="13.5" thickBot="1">
      <c r="A1514" s="1417">
        <v>48.106999999999999</v>
      </c>
      <c r="B1514" s="1418" t="s">
        <v>913</v>
      </c>
      <c r="C1514" s="652">
        <v>0</v>
      </c>
      <c r="D1514" s="652">
        <v>0</v>
      </c>
      <c r="E1514" s="652">
        <v>0</v>
      </c>
      <c r="F1514" s="652">
        <v>0</v>
      </c>
      <c r="G1514" s="652">
        <v>0</v>
      </c>
      <c r="H1514" s="652">
        <v>0</v>
      </c>
      <c r="I1514" s="652">
        <v>0</v>
      </c>
      <c r="J1514" s="652">
        <v>0</v>
      </c>
      <c r="K1514" s="652">
        <v>0</v>
      </c>
      <c r="L1514" s="652">
        <v>0</v>
      </c>
      <c r="M1514" s="652">
        <v>0</v>
      </c>
      <c r="N1514" s="652">
        <v>0</v>
      </c>
      <c r="O1514" s="652">
        <v>0</v>
      </c>
      <c r="P1514" s="652">
        <v>0</v>
      </c>
      <c r="Q1514" s="652">
        <v>0</v>
      </c>
      <c r="R1514" s="652">
        <v>0</v>
      </c>
      <c r="S1514" s="652"/>
      <c r="T1514" s="652"/>
      <c r="U1514" s="652"/>
      <c r="V1514" s="652"/>
      <c r="W1514" s="652">
        <v>0</v>
      </c>
      <c r="X1514" s="652">
        <v>0</v>
      </c>
      <c r="Y1514" s="652">
        <v>0</v>
      </c>
      <c r="Z1514" s="652">
        <v>0</v>
      </c>
      <c r="AA1514" s="652">
        <v>0</v>
      </c>
      <c r="AB1514" s="652">
        <v>0</v>
      </c>
      <c r="AC1514" s="652">
        <v>0</v>
      </c>
      <c r="AD1514" s="652">
        <v>3332617.7</v>
      </c>
      <c r="AE1514" s="652">
        <v>0</v>
      </c>
      <c r="AF1514" s="652">
        <v>0</v>
      </c>
      <c r="AG1514" s="652">
        <v>0</v>
      </c>
      <c r="AH1514" s="652">
        <v>0</v>
      </c>
      <c r="AI1514" s="652">
        <v>0</v>
      </c>
      <c r="AJ1514" s="652">
        <v>0</v>
      </c>
      <c r="AK1514" s="652">
        <v>0</v>
      </c>
      <c r="AL1514" s="652">
        <v>0</v>
      </c>
      <c r="AM1514" s="652">
        <v>0</v>
      </c>
      <c r="AN1514" s="652">
        <v>0</v>
      </c>
      <c r="AO1514" s="652">
        <v>0</v>
      </c>
      <c r="AP1514" s="652">
        <v>0</v>
      </c>
      <c r="AQ1514" s="652">
        <v>0</v>
      </c>
      <c r="AR1514" s="652">
        <v>0</v>
      </c>
      <c r="AS1514" s="652">
        <v>0</v>
      </c>
      <c r="AT1514" s="652">
        <v>0</v>
      </c>
      <c r="AU1514" s="652">
        <v>0</v>
      </c>
      <c r="AV1514" s="652">
        <v>18622546</v>
      </c>
      <c r="AW1514" s="652">
        <v>0</v>
      </c>
      <c r="AX1514" s="652">
        <v>0</v>
      </c>
      <c r="AY1514" s="652">
        <v>0</v>
      </c>
      <c r="AZ1514" s="652">
        <v>0</v>
      </c>
      <c r="BA1514" s="652">
        <v>0</v>
      </c>
      <c r="BB1514" s="652">
        <v>0</v>
      </c>
      <c r="BC1514" s="652">
        <v>0</v>
      </c>
      <c r="BD1514" s="652">
        <v>0</v>
      </c>
      <c r="BE1514" s="652">
        <v>0</v>
      </c>
      <c r="BF1514" s="652">
        <v>0</v>
      </c>
      <c r="BG1514" s="652">
        <v>0</v>
      </c>
      <c r="BH1514" s="652">
        <v>0</v>
      </c>
      <c r="BI1514" s="1476">
        <f t="shared" si="73"/>
        <v>0</v>
      </c>
      <c r="BJ1514" s="1476">
        <f t="shared" si="73"/>
        <v>21955163.699999999</v>
      </c>
      <c r="BK1514" s="652">
        <f t="shared" si="69"/>
        <v>0</v>
      </c>
      <c r="BL1514" s="652">
        <f t="shared" si="70"/>
        <v>21955163.699999999</v>
      </c>
    </row>
    <row r="1515" spans="1:67" ht="13.5" thickBot="1">
      <c r="A1515" s="1417">
        <v>48.107999999999997</v>
      </c>
      <c r="B1515" s="1418" t="s">
        <v>554</v>
      </c>
      <c r="C1515" s="652">
        <v>0</v>
      </c>
      <c r="D1515" s="652">
        <v>1475.12</v>
      </c>
      <c r="E1515" s="652">
        <v>0</v>
      </c>
      <c r="F1515" s="652">
        <v>0</v>
      </c>
      <c r="G1515" s="652">
        <v>0</v>
      </c>
      <c r="H1515" s="652">
        <v>13268.75</v>
      </c>
      <c r="I1515" s="652">
        <v>0</v>
      </c>
      <c r="J1515" s="652">
        <v>0</v>
      </c>
      <c r="K1515" s="652">
        <v>0</v>
      </c>
      <c r="L1515" s="652">
        <v>376.34</v>
      </c>
      <c r="M1515" s="652">
        <v>0</v>
      </c>
      <c r="N1515" s="652">
        <v>0</v>
      </c>
      <c r="O1515" s="652">
        <v>0</v>
      </c>
      <c r="P1515" s="652">
        <v>366</v>
      </c>
      <c r="Q1515" s="652">
        <v>27400.53</v>
      </c>
      <c r="R1515" s="652">
        <v>0</v>
      </c>
      <c r="S1515" s="652"/>
      <c r="T1515" s="652"/>
      <c r="U1515" s="652"/>
      <c r="V1515" s="652"/>
      <c r="W1515" s="652">
        <v>0</v>
      </c>
      <c r="X1515" s="652">
        <v>0</v>
      </c>
      <c r="Y1515" s="652">
        <v>0</v>
      </c>
      <c r="Z1515" s="652">
        <v>0</v>
      </c>
      <c r="AA1515" s="652">
        <v>0</v>
      </c>
      <c r="AB1515" s="652">
        <v>1873.27</v>
      </c>
      <c r="AC1515" s="652">
        <v>0</v>
      </c>
      <c r="AD1515" s="652">
        <v>153.94</v>
      </c>
      <c r="AE1515" s="652">
        <v>0</v>
      </c>
      <c r="AF1515" s="652">
        <v>2319.19</v>
      </c>
      <c r="AG1515" s="652">
        <v>0</v>
      </c>
      <c r="AH1515" s="652">
        <v>10204.44</v>
      </c>
      <c r="AI1515" s="652">
        <v>0</v>
      </c>
      <c r="AJ1515" s="652">
        <v>111338.65</v>
      </c>
      <c r="AK1515" s="652">
        <v>0</v>
      </c>
      <c r="AL1515" s="652">
        <v>123047.55</v>
      </c>
      <c r="AM1515" s="652">
        <v>0</v>
      </c>
      <c r="AN1515" s="652">
        <v>2827.08</v>
      </c>
      <c r="AO1515" s="652">
        <v>0</v>
      </c>
      <c r="AP1515" s="652">
        <v>0</v>
      </c>
      <c r="AQ1515" s="652">
        <v>0</v>
      </c>
      <c r="AR1515" s="652">
        <v>293258.74</v>
      </c>
      <c r="AS1515" s="652">
        <v>0</v>
      </c>
      <c r="AT1515" s="652">
        <v>4535.3500000000004</v>
      </c>
      <c r="AU1515" s="652">
        <v>0</v>
      </c>
      <c r="AV1515" s="652">
        <v>171047.47</v>
      </c>
      <c r="AW1515" s="652">
        <v>0</v>
      </c>
      <c r="AX1515" s="652">
        <v>0</v>
      </c>
      <c r="AY1515" s="652">
        <v>0</v>
      </c>
      <c r="AZ1515" s="652">
        <v>0</v>
      </c>
      <c r="BA1515" s="652">
        <v>0</v>
      </c>
      <c r="BB1515" s="652">
        <v>0</v>
      </c>
      <c r="BC1515" s="652">
        <v>0</v>
      </c>
      <c r="BD1515" s="652">
        <v>0</v>
      </c>
      <c r="BE1515" s="652">
        <v>0</v>
      </c>
      <c r="BF1515" s="652">
        <v>0</v>
      </c>
      <c r="BG1515" s="652">
        <v>0</v>
      </c>
      <c r="BH1515" s="652">
        <v>0</v>
      </c>
      <c r="BI1515" s="1476">
        <f t="shared" si="73"/>
        <v>27400.53</v>
      </c>
      <c r="BJ1515" s="1476">
        <f t="shared" si="73"/>
        <v>736091.89</v>
      </c>
      <c r="BK1515" s="652">
        <f t="shared" si="69"/>
        <v>0</v>
      </c>
      <c r="BL1515" s="652">
        <f t="shared" si="70"/>
        <v>708691.36</v>
      </c>
    </row>
    <row r="1516" spans="1:67" ht="13.5" thickBot="1">
      <c r="A1516" s="1417">
        <v>48.109000000000002</v>
      </c>
      <c r="B1516" s="1418" t="s">
        <v>555</v>
      </c>
      <c r="C1516" s="652">
        <v>0</v>
      </c>
      <c r="D1516" s="652">
        <v>0</v>
      </c>
      <c r="E1516" s="652">
        <v>0</v>
      </c>
      <c r="F1516" s="652">
        <v>0</v>
      </c>
      <c r="G1516" s="652">
        <v>0</v>
      </c>
      <c r="H1516" s="652">
        <v>0</v>
      </c>
      <c r="I1516" s="652">
        <v>0</v>
      </c>
      <c r="J1516" s="652">
        <v>0</v>
      </c>
      <c r="K1516" s="652">
        <v>0</v>
      </c>
      <c r="L1516" s="652">
        <v>0</v>
      </c>
      <c r="M1516" s="652">
        <v>0</v>
      </c>
      <c r="N1516" s="652">
        <v>0</v>
      </c>
      <c r="O1516" s="652">
        <v>0</v>
      </c>
      <c r="P1516" s="652">
        <v>0</v>
      </c>
      <c r="Q1516" s="652">
        <v>0</v>
      </c>
      <c r="R1516" s="652">
        <v>0</v>
      </c>
      <c r="S1516" s="652"/>
      <c r="T1516" s="652"/>
      <c r="U1516" s="652"/>
      <c r="V1516" s="652"/>
      <c r="W1516" s="652">
        <v>0</v>
      </c>
      <c r="X1516" s="652">
        <v>0</v>
      </c>
      <c r="Y1516" s="652">
        <v>0</v>
      </c>
      <c r="Z1516" s="652">
        <v>0</v>
      </c>
      <c r="AA1516" s="652">
        <v>0</v>
      </c>
      <c r="AB1516" s="652">
        <v>0</v>
      </c>
      <c r="AC1516" s="652">
        <v>0</v>
      </c>
      <c r="AD1516" s="652">
        <v>5984000</v>
      </c>
      <c r="AE1516" s="652">
        <v>0</v>
      </c>
      <c r="AF1516" s="652">
        <v>0</v>
      </c>
      <c r="AG1516" s="652">
        <v>0</v>
      </c>
      <c r="AH1516" s="652">
        <v>0</v>
      </c>
      <c r="AI1516" s="652">
        <v>0</v>
      </c>
      <c r="AJ1516" s="652">
        <v>19254.849999999999</v>
      </c>
      <c r="AK1516" s="652">
        <v>0</v>
      </c>
      <c r="AL1516" s="652">
        <v>0</v>
      </c>
      <c r="AM1516" s="652">
        <v>0</v>
      </c>
      <c r="AN1516" s="652">
        <v>0</v>
      </c>
      <c r="AO1516" s="652">
        <v>0</v>
      </c>
      <c r="AP1516" s="652">
        <v>0</v>
      </c>
      <c r="AQ1516" s="652">
        <v>0</v>
      </c>
      <c r="AR1516" s="652">
        <v>0</v>
      </c>
      <c r="AS1516" s="652">
        <v>0</v>
      </c>
      <c r="AT1516" s="652">
        <v>0</v>
      </c>
      <c r="AU1516" s="652">
        <v>0</v>
      </c>
      <c r="AV1516" s="652">
        <v>0</v>
      </c>
      <c r="AW1516" s="652">
        <v>0</v>
      </c>
      <c r="AX1516" s="652">
        <v>0</v>
      </c>
      <c r="AY1516" s="652">
        <v>0</v>
      </c>
      <c r="AZ1516" s="652">
        <v>0</v>
      </c>
      <c r="BA1516" s="652">
        <v>0</v>
      </c>
      <c r="BB1516" s="652">
        <v>0</v>
      </c>
      <c r="BC1516" s="652">
        <v>0</v>
      </c>
      <c r="BD1516" s="652">
        <v>0</v>
      </c>
      <c r="BE1516" s="652">
        <v>0</v>
      </c>
      <c r="BF1516" s="652">
        <v>0</v>
      </c>
      <c r="BG1516" s="652">
        <v>0</v>
      </c>
      <c r="BH1516" s="652">
        <v>0</v>
      </c>
      <c r="BI1516" s="1476">
        <f t="shared" si="73"/>
        <v>0</v>
      </c>
      <c r="BJ1516" s="1476">
        <f t="shared" si="73"/>
        <v>6003254.8499999996</v>
      </c>
      <c r="BK1516" s="652">
        <f t="shared" si="69"/>
        <v>0</v>
      </c>
      <c r="BL1516" s="652">
        <f t="shared" si="70"/>
        <v>6003254.8499999996</v>
      </c>
    </row>
    <row r="1517" spans="1:67" ht="13.5" thickBot="1">
      <c r="A1517" s="1422">
        <v>48.11</v>
      </c>
      <c r="B1517" s="1418" t="s">
        <v>1992</v>
      </c>
      <c r="C1517" s="652">
        <v>0</v>
      </c>
      <c r="D1517" s="652">
        <v>872.96</v>
      </c>
      <c r="E1517" s="652">
        <v>0</v>
      </c>
      <c r="F1517" s="652">
        <v>301.70999999999998</v>
      </c>
      <c r="G1517" s="652">
        <v>0</v>
      </c>
      <c r="H1517" s="652">
        <v>110.05</v>
      </c>
      <c r="I1517" s="652">
        <v>0</v>
      </c>
      <c r="J1517" s="652">
        <v>0</v>
      </c>
      <c r="K1517" s="652">
        <v>0</v>
      </c>
      <c r="L1517" s="652">
        <v>681.3</v>
      </c>
      <c r="M1517" s="652">
        <v>0</v>
      </c>
      <c r="N1517" s="652">
        <v>49.11</v>
      </c>
      <c r="O1517" s="652">
        <v>0</v>
      </c>
      <c r="P1517" s="652">
        <v>859.59</v>
      </c>
      <c r="Q1517" s="652">
        <v>220928.16</v>
      </c>
      <c r="R1517" s="652">
        <v>0</v>
      </c>
      <c r="S1517" s="652"/>
      <c r="T1517" s="652"/>
      <c r="U1517" s="652"/>
      <c r="V1517" s="652"/>
      <c r="W1517" s="652">
        <v>0</v>
      </c>
      <c r="X1517" s="652">
        <v>0</v>
      </c>
      <c r="Y1517" s="652">
        <v>0</v>
      </c>
      <c r="Z1517" s="652">
        <v>0</v>
      </c>
      <c r="AA1517" s="652">
        <v>0</v>
      </c>
      <c r="AB1517" s="652">
        <v>5512.66</v>
      </c>
      <c r="AC1517" s="652">
        <v>0</v>
      </c>
      <c r="AD1517" s="652">
        <v>642</v>
      </c>
      <c r="AE1517" s="652">
        <v>0</v>
      </c>
      <c r="AF1517" s="652">
        <v>779.03</v>
      </c>
      <c r="AG1517" s="652">
        <v>0</v>
      </c>
      <c r="AH1517" s="652">
        <v>176829.93</v>
      </c>
      <c r="AI1517" s="652">
        <v>0</v>
      </c>
      <c r="AJ1517" s="652">
        <v>183104.48</v>
      </c>
      <c r="AK1517" s="652">
        <v>0</v>
      </c>
      <c r="AL1517" s="652">
        <v>250710.2</v>
      </c>
      <c r="AM1517" s="652">
        <v>0</v>
      </c>
      <c r="AN1517" s="652">
        <v>458209.62</v>
      </c>
      <c r="AO1517" s="652">
        <v>0</v>
      </c>
      <c r="AP1517" s="652">
        <v>62</v>
      </c>
      <c r="AQ1517" s="652">
        <v>0</v>
      </c>
      <c r="AR1517" s="652">
        <v>403.95</v>
      </c>
      <c r="AS1517" s="652">
        <v>0</v>
      </c>
      <c r="AT1517" s="652">
        <v>6019.09</v>
      </c>
      <c r="AU1517" s="652">
        <v>0</v>
      </c>
      <c r="AV1517" s="652">
        <v>215084.16</v>
      </c>
      <c r="AW1517" s="652">
        <v>0</v>
      </c>
      <c r="AX1517" s="652">
        <v>0</v>
      </c>
      <c r="AY1517" s="652">
        <v>0</v>
      </c>
      <c r="AZ1517" s="652">
        <v>0</v>
      </c>
      <c r="BA1517" s="652">
        <v>0</v>
      </c>
      <c r="BB1517" s="652">
        <v>0</v>
      </c>
      <c r="BC1517" s="652">
        <v>0</v>
      </c>
      <c r="BD1517" s="652">
        <v>0</v>
      </c>
      <c r="BE1517" s="652">
        <v>0</v>
      </c>
      <c r="BF1517" s="652">
        <v>0</v>
      </c>
      <c r="BG1517" s="652">
        <v>0</v>
      </c>
      <c r="BH1517" s="652">
        <v>0</v>
      </c>
      <c r="BI1517" s="1476">
        <f t="shared" si="73"/>
        <v>220928.16</v>
      </c>
      <c r="BJ1517" s="1476">
        <f t="shared" si="73"/>
        <v>1300231.8400000001</v>
      </c>
      <c r="BK1517" s="652">
        <f t="shared" si="69"/>
        <v>0</v>
      </c>
      <c r="BL1517" s="652">
        <f t="shared" si="70"/>
        <v>1079303.6800000002</v>
      </c>
    </row>
    <row r="1518" spans="1:67" ht="13.5" thickBot="1">
      <c r="A1518" s="1417">
        <v>48.110999999999997</v>
      </c>
      <c r="B1518" s="1418" t="s">
        <v>1993</v>
      </c>
      <c r="C1518" s="652">
        <v>0</v>
      </c>
      <c r="D1518" s="652">
        <v>7051.22</v>
      </c>
      <c r="E1518" s="652">
        <v>0</v>
      </c>
      <c r="F1518" s="652">
        <v>3260.57</v>
      </c>
      <c r="G1518" s="652">
        <v>0</v>
      </c>
      <c r="H1518" s="652">
        <v>10608.64</v>
      </c>
      <c r="I1518" s="652">
        <v>0</v>
      </c>
      <c r="J1518" s="652">
        <v>8214.15</v>
      </c>
      <c r="K1518" s="652">
        <v>0</v>
      </c>
      <c r="L1518" s="652">
        <v>16291.01</v>
      </c>
      <c r="M1518" s="652">
        <v>0</v>
      </c>
      <c r="N1518" s="652">
        <v>3684.84</v>
      </c>
      <c r="O1518" s="652">
        <v>0</v>
      </c>
      <c r="P1518" s="652">
        <v>577</v>
      </c>
      <c r="Q1518" s="652">
        <v>0</v>
      </c>
      <c r="R1518" s="652">
        <v>0</v>
      </c>
      <c r="S1518" s="652"/>
      <c r="T1518" s="652"/>
      <c r="U1518" s="652"/>
      <c r="V1518" s="652"/>
      <c r="W1518" s="652">
        <v>0</v>
      </c>
      <c r="X1518" s="652">
        <v>0</v>
      </c>
      <c r="Y1518" s="652">
        <v>0</v>
      </c>
      <c r="Z1518" s="652">
        <v>0</v>
      </c>
      <c r="AA1518" s="652">
        <v>0</v>
      </c>
      <c r="AB1518" s="652">
        <v>155962.23999999999</v>
      </c>
      <c r="AC1518" s="652">
        <v>0</v>
      </c>
      <c r="AD1518" s="652">
        <v>187810.27</v>
      </c>
      <c r="AE1518" s="652">
        <v>0</v>
      </c>
      <c r="AF1518" s="652">
        <v>2805.9</v>
      </c>
      <c r="AG1518" s="652">
        <v>0</v>
      </c>
      <c r="AH1518" s="652">
        <v>190089.17</v>
      </c>
      <c r="AI1518" s="652">
        <v>0</v>
      </c>
      <c r="AJ1518" s="652">
        <v>187475.75</v>
      </c>
      <c r="AK1518" s="652">
        <v>0</v>
      </c>
      <c r="AL1518" s="652">
        <v>219277.68</v>
      </c>
      <c r="AM1518" s="652">
        <v>0</v>
      </c>
      <c r="AN1518" s="652">
        <v>32429.27</v>
      </c>
      <c r="AO1518" s="652">
        <v>0</v>
      </c>
      <c r="AP1518" s="652">
        <v>951.63</v>
      </c>
      <c r="AQ1518" s="652">
        <v>0</v>
      </c>
      <c r="AR1518" s="652">
        <v>4399.8900000000003</v>
      </c>
      <c r="AS1518" s="652">
        <v>0</v>
      </c>
      <c r="AT1518" s="652">
        <v>31422.44</v>
      </c>
      <c r="AU1518" s="652">
        <v>0</v>
      </c>
      <c r="AV1518" s="652">
        <v>343442.48</v>
      </c>
      <c r="AW1518" s="652">
        <v>0</v>
      </c>
      <c r="AX1518" s="652">
        <v>0</v>
      </c>
      <c r="AY1518" s="652">
        <v>0</v>
      </c>
      <c r="AZ1518" s="652">
        <v>0</v>
      </c>
      <c r="BA1518" s="652">
        <v>0</v>
      </c>
      <c r="BB1518" s="652">
        <v>0</v>
      </c>
      <c r="BC1518" s="652">
        <v>0</v>
      </c>
      <c r="BD1518" s="652">
        <v>0</v>
      </c>
      <c r="BE1518" s="652">
        <v>0</v>
      </c>
      <c r="BF1518" s="652">
        <v>0</v>
      </c>
      <c r="BG1518" s="652">
        <v>0</v>
      </c>
      <c r="BH1518" s="652">
        <v>0</v>
      </c>
      <c r="BI1518" s="1476">
        <f t="shared" si="73"/>
        <v>0</v>
      </c>
      <c r="BJ1518" s="1476">
        <f t="shared" si="73"/>
        <v>1405754.15</v>
      </c>
      <c r="BK1518" s="652">
        <f t="shared" si="69"/>
        <v>0</v>
      </c>
      <c r="BL1518" s="652">
        <f t="shared" si="70"/>
        <v>1405754.15</v>
      </c>
    </row>
    <row r="1519" spans="1:67" ht="13.5" thickBot="1">
      <c r="A1519" s="1417">
        <v>48.113</v>
      </c>
      <c r="B1519" s="1418" t="s">
        <v>1437</v>
      </c>
      <c r="C1519" s="652">
        <v>0</v>
      </c>
      <c r="D1519" s="652">
        <v>0</v>
      </c>
      <c r="E1519" s="652">
        <v>0</v>
      </c>
      <c r="F1519" s="652">
        <v>0</v>
      </c>
      <c r="G1519" s="652">
        <v>0</v>
      </c>
      <c r="H1519" s="652">
        <v>4547.45</v>
      </c>
      <c r="I1519" s="652">
        <v>0</v>
      </c>
      <c r="J1519" s="652">
        <v>0</v>
      </c>
      <c r="K1519" s="652">
        <v>0</v>
      </c>
      <c r="L1519" s="652">
        <v>0</v>
      </c>
      <c r="M1519" s="652">
        <v>0</v>
      </c>
      <c r="N1519" s="652">
        <v>0</v>
      </c>
      <c r="O1519" s="652">
        <v>0</v>
      </c>
      <c r="P1519" s="652">
        <v>0</v>
      </c>
      <c r="Q1519" s="652">
        <v>0</v>
      </c>
      <c r="R1519" s="652">
        <v>0</v>
      </c>
      <c r="S1519" s="652"/>
      <c r="T1519" s="652"/>
      <c r="U1519" s="652"/>
      <c r="V1519" s="652"/>
      <c r="W1519" s="652">
        <v>0</v>
      </c>
      <c r="X1519" s="652">
        <v>0</v>
      </c>
      <c r="Y1519" s="652">
        <v>0</v>
      </c>
      <c r="Z1519" s="652">
        <v>0</v>
      </c>
      <c r="AA1519" s="652">
        <v>0</v>
      </c>
      <c r="AB1519" s="652">
        <v>0</v>
      </c>
      <c r="AC1519" s="652">
        <v>0</v>
      </c>
      <c r="AD1519" s="652">
        <v>0</v>
      </c>
      <c r="AE1519" s="652">
        <v>0</v>
      </c>
      <c r="AF1519" s="652">
        <v>0</v>
      </c>
      <c r="AG1519" s="652">
        <v>0</v>
      </c>
      <c r="AH1519" s="652">
        <v>0</v>
      </c>
      <c r="AI1519" s="652">
        <v>0</v>
      </c>
      <c r="AJ1519" s="652">
        <v>0</v>
      </c>
      <c r="AK1519" s="652">
        <v>0</v>
      </c>
      <c r="AL1519" s="652">
        <v>0</v>
      </c>
      <c r="AM1519" s="652">
        <v>0</v>
      </c>
      <c r="AN1519" s="652">
        <v>0</v>
      </c>
      <c r="AO1519" s="652">
        <v>0</v>
      </c>
      <c r="AP1519" s="652">
        <v>0</v>
      </c>
      <c r="AQ1519" s="652">
        <v>0</v>
      </c>
      <c r="AR1519" s="652">
        <v>0</v>
      </c>
      <c r="AS1519" s="652">
        <v>0</v>
      </c>
      <c r="AT1519" s="652">
        <v>0</v>
      </c>
      <c r="AU1519" s="652">
        <v>0</v>
      </c>
      <c r="AV1519" s="652">
        <v>0</v>
      </c>
      <c r="AW1519" s="652">
        <v>0</v>
      </c>
      <c r="AX1519" s="652">
        <v>0</v>
      </c>
      <c r="AY1519" s="652">
        <v>0</v>
      </c>
      <c r="AZ1519" s="652">
        <v>0</v>
      </c>
      <c r="BA1519" s="652">
        <v>0</v>
      </c>
      <c r="BB1519" s="652">
        <v>0</v>
      </c>
      <c r="BC1519" s="652">
        <v>0</v>
      </c>
      <c r="BD1519" s="652">
        <v>0</v>
      </c>
      <c r="BE1519" s="652">
        <v>0</v>
      </c>
      <c r="BF1519" s="652">
        <v>0</v>
      </c>
      <c r="BG1519" s="652">
        <v>0</v>
      </c>
      <c r="BH1519" s="652">
        <v>0</v>
      </c>
      <c r="BI1519" s="1476">
        <f t="shared" si="73"/>
        <v>0</v>
      </c>
      <c r="BJ1519" s="1476">
        <f t="shared" si="73"/>
        <v>4547.45</v>
      </c>
      <c r="BK1519" s="652">
        <f t="shared" si="69"/>
        <v>0</v>
      </c>
      <c r="BL1519" s="652">
        <f t="shared" si="70"/>
        <v>4547.45</v>
      </c>
    </row>
    <row r="1520" spans="1:67" ht="13.5" thickBot="1">
      <c r="A1520" s="1417">
        <v>48.113999999999997</v>
      </c>
      <c r="B1520" s="1418" t="s">
        <v>1994</v>
      </c>
      <c r="C1520" s="652">
        <v>0</v>
      </c>
      <c r="D1520" s="652">
        <v>0</v>
      </c>
      <c r="E1520" s="652">
        <v>0</v>
      </c>
      <c r="F1520" s="652">
        <v>0</v>
      </c>
      <c r="G1520" s="652">
        <v>0</v>
      </c>
      <c r="H1520" s="652">
        <v>0</v>
      </c>
      <c r="I1520" s="652">
        <v>0</v>
      </c>
      <c r="J1520" s="652">
        <v>0</v>
      </c>
      <c r="K1520" s="652">
        <v>0</v>
      </c>
      <c r="L1520" s="652">
        <v>0</v>
      </c>
      <c r="M1520" s="652">
        <v>0</v>
      </c>
      <c r="N1520" s="652">
        <v>0</v>
      </c>
      <c r="O1520" s="652">
        <v>0</v>
      </c>
      <c r="P1520" s="652">
        <v>0</v>
      </c>
      <c r="Q1520" s="652">
        <v>0</v>
      </c>
      <c r="R1520" s="652">
        <v>0</v>
      </c>
      <c r="S1520" s="652"/>
      <c r="T1520" s="652"/>
      <c r="U1520" s="652"/>
      <c r="V1520" s="652"/>
      <c r="W1520" s="652">
        <v>0</v>
      </c>
      <c r="X1520" s="652">
        <v>0</v>
      </c>
      <c r="Y1520" s="652">
        <v>0</v>
      </c>
      <c r="Z1520" s="652">
        <v>0</v>
      </c>
      <c r="AA1520" s="652">
        <v>0</v>
      </c>
      <c r="AB1520" s="652">
        <v>0</v>
      </c>
      <c r="AC1520" s="652">
        <v>0</v>
      </c>
      <c r="AD1520" s="652">
        <v>0</v>
      </c>
      <c r="AE1520" s="652">
        <v>0</v>
      </c>
      <c r="AF1520" s="652">
        <v>0</v>
      </c>
      <c r="AG1520" s="652">
        <v>0</v>
      </c>
      <c r="AH1520" s="652">
        <v>0</v>
      </c>
      <c r="AI1520" s="652">
        <v>0</v>
      </c>
      <c r="AJ1520" s="652">
        <v>0</v>
      </c>
      <c r="AK1520" s="652">
        <v>0</v>
      </c>
      <c r="AL1520" s="652">
        <v>0</v>
      </c>
      <c r="AM1520" s="652">
        <v>0</v>
      </c>
      <c r="AN1520" s="652">
        <v>0</v>
      </c>
      <c r="AO1520" s="652">
        <v>0</v>
      </c>
      <c r="AP1520" s="652">
        <v>0</v>
      </c>
      <c r="AQ1520" s="652">
        <v>0</v>
      </c>
      <c r="AR1520" s="652">
        <v>0</v>
      </c>
      <c r="AS1520" s="652">
        <v>0</v>
      </c>
      <c r="AT1520" s="652">
        <v>0</v>
      </c>
      <c r="AU1520" s="652">
        <v>0</v>
      </c>
      <c r="AV1520" s="652">
        <v>0</v>
      </c>
      <c r="AW1520" s="652">
        <v>0</v>
      </c>
      <c r="AX1520" s="652">
        <v>0</v>
      </c>
      <c r="AY1520" s="652">
        <v>0</v>
      </c>
      <c r="AZ1520" s="652">
        <v>0</v>
      </c>
      <c r="BA1520" s="652">
        <v>0</v>
      </c>
      <c r="BB1520" s="652">
        <v>0</v>
      </c>
      <c r="BC1520" s="652">
        <v>0</v>
      </c>
      <c r="BD1520" s="652">
        <v>0</v>
      </c>
      <c r="BE1520" s="652">
        <v>0</v>
      </c>
      <c r="BF1520" s="652">
        <v>0</v>
      </c>
      <c r="BG1520" s="652">
        <v>0</v>
      </c>
      <c r="BH1520" s="652">
        <v>0</v>
      </c>
      <c r="BI1520" s="1476">
        <f t="shared" si="73"/>
        <v>0</v>
      </c>
      <c r="BJ1520" s="1476">
        <f t="shared" si="73"/>
        <v>0</v>
      </c>
      <c r="BK1520" s="652">
        <f t="shared" si="69"/>
        <v>0</v>
      </c>
      <c r="BL1520" s="652">
        <f t="shared" si="70"/>
        <v>0</v>
      </c>
    </row>
    <row r="1521" spans="1:67" ht="13.5" thickBot="1">
      <c r="A1521" s="1417">
        <v>48.115000000000002</v>
      </c>
      <c r="B1521" s="1418" t="s">
        <v>1995</v>
      </c>
      <c r="C1521" s="652">
        <v>0</v>
      </c>
      <c r="D1521" s="652">
        <v>3168.78</v>
      </c>
      <c r="E1521" s="652">
        <v>0</v>
      </c>
      <c r="F1521" s="652">
        <v>299.55</v>
      </c>
      <c r="G1521" s="652">
        <v>0</v>
      </c>
      <c r="H1521" s="652">
        <v>18011.91</v>
      </c>
      <c r="I1521" s="652">
        <v>0</v>
      </c>
      <c r="J1521" s="652">
        <v>2308.67</v>
      </c>
      <c r="K1521" s="652">
        <v>0</v>
      </c>
      <c r="L1521" s="652">
        <v>11662.63</v>
      </c>
      <c r="M1521" s="652">
        <v>0</v>
      </c>
      <c r="N1521" s="652">
        <v>1672.34</v>
      </c>
      <c r="O1521" s="652">
        <v>0</v>
      </c>
      <c r="P1521" s="652">
        <v>1478.85</v>
      </c>
      <c r="Q1521" s="652">
        <v>302768.12</v>
      </c>
      <c r="R1521" s="652">
        <v>0</v>
      </c>
      <c r="S1521" s="652"/>
      <c r="T1521" s="652"/>
      <c r="U1521" s="652"/>
      <c r="V1521" s="652"/>
      <c r="W1521" s="652">
        <v>0</v>
      </c>
      <c r="X1521" s="652">
        <v>0</v>
      </c>
      <c r="Y1521" s="652">
        <v>0</v>
      </c>
      <c r="Z1521" s="652">
        <v>0</v>
      </c>
      <c r="AA1521" s="652">
        <v>0</v>
      </c>
      <c r="AB1521" s="652">
        <v>7433.29</v>
      </c>
      <c r="AC1521" s="652">
        <v>0</v>
      </c>
      <c r="AD1521" s="652">
        <v>1243</v>
      </c>
      <c r="AE1521" s="652">
        <v>0</v>
      </c>
      <c r="AF1521" s="652">
        <v>13004.17</v>
      </c>
      <c r="AG1521" s="652">
        <v>0</v>
      </c>
      <c r="AH1521" s="652">
        <v>161447.66</v>
      </c>
      <c r="AI1521" s="652">
        <v>0</v>
      </c>
      <c r="AJ1521" s="652">
        <v>389269.77</v>
      </c>
      <c r="AK1521" s="652">
        <v>0</v>
      </c>
      <c r="AL1521" s="652">
        <v>131836.62</v>
      </c>
      <c r="AM1521" s="652">
        <v>0</v>
      </c>
      <c r="AN1521" s="652">
        <v>14448.7</v>
      </c>
      <c r="AO1521" s="652">
        <v>0</v>
      </c>
      <c r="AP1521" s="652">
        <v>11344.17</v>
      </c>
      <c r="AQ1521" s="652">
        <v>0</v>
      </c>
      <c r="AR1521" s="652">
        <v>6588.46</v>
      </c>
      <c r="AS1521" s="652">
        <v>0</v>
      </c>
      <c r="AT1521" s="652">
        <v>770.06</v>
      </c>
      <c r="AU1521" s="652">
        <v>0</v>
      </c>
      <c r="AV1521" s="652">
        <v>1432273.07</v>
      </c>
      <c r="AW1521" s="652">
        <v>0</v>
      </c>
      <c r="AX1521" s="652">
        <v>0</v>
      </c>
      <c r="AY1521" s="652">
        <v>0</v>
      </c>
      <c r="AZ1521" s="652">
        <v>0</v>
      </c>
      <c r="BA1521" s="652">
        <v>0</v>
      </c>
      <c r="BB1521" s="652">
        <v>0</v>
      </c>
      <c r="BC1521" s="652">
        <v>0</v>
      </c>
      <c r="BD1521" s="652">
        <v>0</v>
      </c>
      <c r="BE1521" s="652">
        <v>0</v>
      </c>
      <c r="BF1521" s="652">
        <v>0</v>
      </c>
      <c r="BG1521" s="652">
        <v>0</v>
      </c>
      <c r="BH1521" s="652">
        <v>0</v>
      </c>
      <c r="BI1521" s="1476">
        <f t="shared" si="73"/>
        <v>302768.12</v>
      </c>
      <c r="BJ1521" s="1476">
        <f t="shared" si="73"/>
        <v>2208261.7000000002</v>
      </c>
      <c r="BK1521" s="652">
        <f t="shared" si="69"/>
        <v>0</v>
      </c>
      <c r="BL1521" s="652">
        <f t="shared" si="70"/>
        <v>1905493.58</v>
      </c>
    </row>
    <row r="1522" spans="1:67" s="1427" customFormat="1" ht="13.5" thickBot="1">
      <c r="A1522" s="1425">
        <v>48.116</v>
      </c>
      <c r="B1522" s="1436" t="s">
        <v>437</v>
      </c>
      <c r="C1522" s="652">
        <v>0</v>
      </c>
      <c r="D1522" s="652">
        <v>1028</v>
      </c>
      <c r="E1522" s="652">
        <v>0</v>
      </c>
      <c r="F1522" s="652">
        <v>0</v>
      </c>
      <c r="G1522" s="652">
        <v>0</v>
      </c>
      <c r="H1522" s="652">
        <v>0</v>
      </c>
      <c r="I1522" s="652">
        <v>0</v>
      </c>
      <c r="J1522" s="652">
        <v>0</v>
      </c>
      <c r="K1522" s="652">
        <v>0</v>
      </c>
      <c r="L1522" s="652">
        <v>0</v>
      </c>
      <c r="M1522" s="652">
        <v>0</v>
      </c>
      <c r="N1522" s="652">
        <v>0</v>
      </c>
      <c r="O1522" s="652">
        <v>0</v>
      </c>
      <c r="P1522" s="652">
        <v>0</v>
      </c>
      <c r="Q1522" s="652">
        <v>0</v>
      </c>
      <c r="R1522" s="652">
        <v>0</v>
      </c>
      <c r="S1522" s="652"/>
      <c r="T1522" s="652"/>
      <c r="U1522" s="652"/>
      <c r="V1522" s="652"/>
      <c r="W1522" s="652">
        <v>0</v>
      </c>
      <c r="X1522" s="652">
        <v>0</v>
      </c>
      <c r="Y1522" s="652">
        <v>0</v>
      </c>
      <c r="Z1522" s="652">
        <v>0</v>
      </c>
      <c r="AA1522" s="652">
        <v>0</v>
      </c>
      <c r="AB1522" s="652">
        <v>441</v>
      </c>
      <c r="AC1522" s="652">
        <v>0</v>
      </c>
      <c r="AD1522" s="652">
        <v>0</v>
      </c>
      <c r="AE1522" s="652">
        <v>0</v>
      </c>
      <c r="AF1522" s="652">
        <v>0</v>
      </c>
      <c r="AG1522" s="652">
        <v>0</v>
      </c>
      <c r="AH1522" s="652">
        <v>3853</v>
      </c>
      <c r="AI1522" s="652">
        <v>0</v>
      </c>
      <c r="AJ1522" s="652">
        <v>2254</v>
      </c>
      <c r="AK1522" s="652">
        <v>0</v>
      </c>
      <c r="AL1522" s="652">
        <v>0</v>
      </c>
      <c r="AM1522" s="652">
        <v>0</v>
      </c>
      <c r="AN1522" s="652">
        <v>0</v>
      </c>
      <c r="AO1522" s="652">
        <v>0</v>
      </c>
      <c r="AP1522" s="652">
        <v>0</v>
      </c>
      <c r="AQ1522" s="652">
        <v>0</v>
      </c>
      <c r="AR1522" s="652">
        <v>0</v>
      </c>
      <c r="AS1522" s="652">
        <v>0</v>
      </c>
      <c r="AT1522" s="652">
        <v>0</v>
      </c>
      <c r="AU1522" s="652">
        <v>0</v>
      </c>
      <c r="AV1522" s="652">
        <v>0</v>
      </c>
      <c r="AW1522" s="652">
        <v>0</v>
      </c>
      <c r="AX1522" s="652">
        <v>0</v>
      </c>
      <c r="AY1522" s="652">
        <v>0</v>
      </c>
      <c r="AZ1522" s="652">
        <v>0</v>
      </c>
      <c r="BA1522" s="652">
        <v>0</v>
      </c>
      <c r="BB1522" s="652">
        <v>0</v>
      </c>
      <c r="BC1522" s="652">
        <v>0</v>
      </c>
      <c r="BD1522" s="652">
        <v>0</v>
      </c>
      <c r="BE1522" s="652">
        <v>0</v>
      </c>
      <c r="BF1522" s="652">
        <v>0</v>
      </c>
      <c r="BG1522" s="652">
        <v>0</v>
      </c>
      <c r="BH1522" s="652">
        <v>0</v>
      </c>
      <c r="BI1522" s="1476">
        <f t="shared" si="73"/>
        <v>0</v>
      </c>
      <c r="BJ1522" s="1476">
        <f t="shared" si="73"/>
        <v>7576</v>
      </c>
      <c r="BK1522" s="652">
        <f t="shared" si="69"/>
        <v>0</v>
      </c>
      <c r="BL1522" s="652">
        <f t="shared" si="70"/>
        <v>7576</v>
      </c>
      <c r="BM1522" s="1413"/>
      <c r="BN1522" s="1413"/>
      <c r="BO1522" s="1413"/>
    </row>
    <row r="1523" spans="1:67" s="1427" customFormat="1" ht="13.5" thickBot="1">
      <c r="A1523" s="1425">
        <v>48.116999999999997</v>
      </c>
      <c r="B1523" s="1436" t="s">
        <v>1996</v>
      </c>
      <c r="C1523" s="652">
        <v>0</v>
      </c>
      <c r="D1523" s="652">
        <v>0</v>
      </c>
      <c r="E1523" s="652">
        <v>0</v>
      </c>
      <c r="F1523" s="652">
        <v>0</v>
      </c>
      <c r="G1523" s="652">
        <v>0</v>
      </c>
      <c r="H1523" s="652">
        <v>0</v>
      </c>
      <c r="I1523" s="652">
        <v>0</v>
      </c>
      <c r="J1523" s="652">
        <v>0</v>
      </c>
      <c r="K1523" s="652">
        <v>0</v>
      </c>
      <c r="L1523" s="652">
        <v>0</v>
      </c>
      <c r="M1523" s="652">
        <v>0</v>
      </c>
      <c r="N1523" s="652">
        <v>0</v>
      </c>
      <c r="O1523" s="652">
        <v>0</v>
      </c>
      <c r="P1523" s="652">
        <v>0</v>
      </c>
      <c r="Q1523" s="652">
        <v>0</v>
      </c>
      <c r="R1523" s="652">
        <v>0</v>
      </c>
      <c r="S1523" s="652"/>
      <c r="T1523" s="652"/>
      <c r="U1523" s="652"/>
      <c r="V1523" s="652"/>
      <c r="W1523" s="652">
        <v>0</v>
      </c>
      <c r="X1523" s="652">
        <v>0</v>
      </c>
      <c r="Y1523" s="652">
        <v>0</v>
      </c>
      <c r="Z1523" s="652">
        <v>0</v>
      </c>
      <c r="AA1523" s="652">
        <v>0</v>
      </c>
      <c r="AB1523" s="652">
        <v>0</v>
      </c>
      <c r="AC1523" s="652">
        <v>0</v>
      </c>
      <c r="AD1523" s="652">
        <v>0</v>
      </c>
      <c r="AE1523" s="652">
        <v>0</v>
      </c>
      <c r="AF1523" s="652">
        <v>0</v>
      </c>
      <c r="AG1523" s="652">
        <v>0</v>
      </c>
      <c r="AH1523" s="652">
        <v>0</v>
      </c>
      <c r="AI1523" s="652">
        <v>0</v>
      </c>
      <c r="AJ1523" s="652">
        <v>0</v>
      </c>
      <c r="AK1523" s="652">
        <v>0</v>
      </c>
      <c r="AL1523" s="652">
        <v>10384</v>
      </c>
      <c r="AM1523" s="652">
        <v>0</v>
      </c>
      <c r="AN1523" s="652">
        <v>51.44</v>
      </c>
      <c r="AO1523" s="652">
        <v>0</v>
      </c>
      <c r="AP1523" s="652">
        <v>0</v>
      </c>
      <c r="AQ1523" s="652">
        <v>0</v>
      </c>
      <c r="AR1523" s="652">
        <v>0</v>
      </c>
      <c r="AS1523" s="652">
        <v>0</v>
      </c>
      <c r="AT1523" s="652">
        <v>0</v>
      </c>
      <c r="AU1523" s="652">
        <v>0</v>
      </c>
      <c r="AV1523" s="652">
        <v>0</v>
      </c>
      <c r="AW1523" s="652">
        <v>0</v>
      </c>
      <c r="AX1523" s="652">
        <v>0</v>
      </c>
      <c r="AY1523" s="652">
        <v>0</v>
      </c>
      <c r="AZ1523" s="652">
        <v>0</v>
      </c>
      <c r="BA1523" s="652">
        <v>0</v>
      </c>
      <c r="BB1523" s="652">
        <v>0</v>
      </c>
      <c r="BC1523" s="652">
        <v>0</v>
      </c>
      <c r="BD1523" s="652">
        <v>0</v>
      </c>
      <c r="BE1523" s="652">
        <v>0</v>
      </c>
      <c r="BF1523" s="652">
        <v>0</v>
      </c>
      <c r="BG1523" s="652">
        <v>0</v>
      </c>
      <c r="BH1523" s="652">
        <v>0</v>
      </c>
      <c r="BI1523" s="1476">
        <f t="shared" si="73"/>
        <v>0</v>
      </c>
      <c r="BJ1523" s="1476">
        <f t="shared" si="73"/>
        <v>10435.44</v>
      </c>
      <c r="BK1523" s="652">
        <f t="shared" si="69"/>
        <v>0</v>
      </c>
      <c r="BL1523" s="652">
        <f t="shared" si="70"/>
        <v>10435.44</v>
      </c>
    </row>
    <row r="1524" spans="1:67" ht="13.5" thickBot="1">
      <c r="A1524" s="1420">
        <v>48.201000000000001</v>
      </c>
      <c r="B1524" s="1418" t="s">
        <v>1997</v>
      </c>
      <c r="C1524" s="652">
        <v>0</v>
      </c>
      <c r="D1524" s="652">
        <v>0</v>
      </c>
      <c r="E1524" s="652">
        <v>0</v>
      </c>
      <c r="F1524" s="652">
        <v>0</v>
      </c>
      <c r="G1524" s="652">
        <v>0</v>
      </c>
      <c r="H1524" s="652">
        <v>0</v>
      </c>
      <c r="I1524" s="652">
        <v>0</v>
      </c>
      <c r="J1524" s="652">
        <v>0</v>
      </c>
      <c r="K1524" s="652">
        <v>0</v>
      </c>
      <c r="L1524" s="652">
        <v>0</v>
      </c>
      <c r="M1524" s="652">
        <v>0</v>
      </c>
      <c r="N1524" s="652">
        <v>0</v>
      </c>
      <c r="O1524" s="652">
        <v>0</v>
      </c>
      <c r="P1524" s="652">
        <v>0</v>
      </c>
      <c r="Q1524" s="652">
        <v>0</v>
      </c>
      <c r="R1524" s="652">
        <v>0</v>
      </c>
      <c r="S1524" s="652"/>
      <c r="T1524" s="652"/>
      <c r="U1524" s="652"/>
      <c r="V1524" s="652"/>
      <c r="W1524" s="652">
        <v>0</v>
      </c>
      <c r="X1524" s="652">
        <v>0</v>
      </c>
      <c r="Y1524" s="652">
        <v>0</v>
      </c>
      <c r="Z1524" s="652">
        <v>0</v>
      </c>
      <c r="AA1524" s="652">
        <v>0</v>
      </c>
      <c r="AB1524" s="652">
        <v>0</v>
      </c>
      <c r="AC1524" s="652">
        <v>0</v>
      </c>
      <c r="AD1524" s="652">
        <v>0</v>
      </c>
      <c r="AE1524" s="652">
        <v>0</v>
      </c>
      <c r="AF1524" s="652">
        <v>0</v>
      </c>
      <c r="AG1524" s="652">
        <v>0</v>
      </c>
      <c r="AH1524" s="652">
        <v>0</v>
      </c>
      <c r="AI1524" s="652">
        <v>0</v>
      </c>
      <c r="AJ1524" s="652">
        <v>0</v>
      </c>
      <c r="AK1524" s="652">
        <v>0</v>
      </c>
      <c r="AL1524" s="652">
        <v>0</v>
      </c>
      <c r="AM1524" s="652">
        <v>0</v>
      </c>
      <c r="AN1524" s="652">
        <v>0</v>
      </c>
      <c r="AO1524" s="652">
        <v>0</v>
      </c>
      <c r="AP1524" s="652">
        <v>0</v>
      </c>
      <c r="AQ1524" s="652">
        <v>0</v>
      </c>
      <c r="AR1524" s="652">
        <v>0</v>
      </c>
      <c r="AS1524" s="652">
        <v>0</v>
      </c>
      <c r="AT1524" s="652">
        <v>0</v>
      </c>
      <c r="AU1524" s="652">
        <v>0</v>
      </c>
      <c r="AV1524" s="652">
        <v>0</v>
      </c>
      <c r="AW1524" s="652">
        <v>0</v>
      </c>
      <c r="AX1524" s="652">
        <v>0</v>
      </c>
      <c r="AY1524" s="652">
        <v>0</v>
      </c>
      <c r="AZ1524" s="652">
        <v>0</v>
      </c>
      <c r="BA1524" s="652">
        <v>0</v>
      </c>
      <c r="BB1524" s="652">
        <v>0</v>
      </c>
      <c r="BC1524" s="652">
        <v>0</v>
      </c>
      <c r="BD1524" s="652">
        <v>0</v>
      </c>
      <c r="BE1524" s="652">
        <v>0</v>
      </c>
      <c r="BF1524" s="652">
        <v>0</v>
      </c>
      <c r="BG1524" s="652">
        <v>0</v>
      </c>
      <c r="BH1524" s="652">
        <v>0</v>
      </c>
      <c r="BI1524" s="1476">
        <f t="shared" si="73"/>
        <v>0</v>
      </c>
      <c r="BJ1524" s="1476">
        <f t="shared" si="73"/>
        <v>0</v>
      </c>
      <c r="BK1524" s="652">
        <f t="shared" si="69"/>
        <v>0</v>
      </c>
      <c r="BL1524" s="652">
        <f t="shared" si="70"/>
        <v>0</v>
      </c>
      <c r="BM1524" s="1427"/>
      <c r="BN1524" s="1427"/>
      <c r="BO1524" s="1427"/>
    </row>
    <row r="1525" spans="1:67" s="1421" customFormat="1" ht="13.5" thickBot="1">
      <c r="A1525" s="1471" t="s">
        <v>1859</v>
      </c>
      <c r="B1525" s="1475" t="s">
        <v>3575</v>
      </c>
      <c r="C1525" s="652">
        <v>0</v>
      </c>
      <c r="D1525" s="652">
        <v>0</v>
      </c>
      <c r="E1525" s="652">
        <v>0</v>
      </c>
      <c r="F1525" s="652">
        <v>0</v>
      </c>
      <c r="G1525" s="652">
        <v>0</v>
      </c>
      <c r="H1525" s="652">
        <v>0</v>
      </c>
      <c r="I1525" s="652">
        <v>0</v>
      </c>
      <c r="J1525" s="652">
        <v>0</v>
      </c>
      <c r="K1525" s="652">
        <v>0</v>
      </c>
      <c r="L1525" s="652">
        <v>0</v>
      </c>
      <c r="M1525" s="652">
        <v>0</v>
      </c>
      <c r="N1525" s="652">
        <v>0</v>
      </c>
      <c r="O1525" s="652">
        <v>0</v>
      </c>
      <c r="P1525" s="652">
        <v>0</v>
      </c>
      <c r="Q1525" s="652">
        <v>0</v>
      </c>
      <c r="R1525" s="652">
        <v>0</v>
      </c>
      <c r="S1525" s="652"/>
      <c r="T1525" s="652"/>
      <c r="U1525" s="652"/>
      <c r="V1525" s="652"/>
      <c r="W1525" s="652">
        <v>0</v>
      </c>
      <c r="X1525" s="652">
        <v>0</v>
      </c>
      <c r="Y1525" s="652">
        <v>0</v>
      </c>
      <c r="Z1525" s="652">
        <v>0</v>
      </c>
      <c r="AA1525" s="652">
        <v>0</v>
      </c>
      <c r="AB1525" s="652">
        <v>0</v>
      </c>
      <c r="AC1525" s="652">
        <v>0</v>
      </c>
      <c r="AD1525" s="652">
        <v>0</v>
      </c>
      <c r="AE1525" s="652">
        <v>0</v>
      </c>
      <c r="AF1525" s="652">
        <v>0</v>
      </c>
      <c r="AG1525" s="652">
        <v>0</v>
      </c>
      <c r="AH1525" s="652">
        <v>0</v>
      </c>
      <c r="AI1525" s="652">
        <v>0</v>
      </c>
      <c r="AJ1525" s="652">
        <v>0</v>
      </c>
      <c r="AK1525" s="652">
        <v>0</v>
      </c>
      <c r="AL1525" s="652">
        <v>0</v>
      </c>
      <c r="AM1525" s="652">
        <v>0</v>
      </c>
      <c r="AN1525" s="652">
        <v>0</v>
      </c>
      <c r="AO1525" s="652">
        <v>0</v>
      </c>
      <c r="AP1525" s="652">
        <v>0</v>
      </c>
      <c r="AQ1525" s="652">
        <v>0</v>
      </c>
      <c r="AR1525" s="652">
        <v>0</v>
      </c>
      <c r="AS1525" s="652">
        <v>0</v>
      </c>
      <c r="AT1525" s="652">
        <v>0</v>
      </c>
      <c r="AU1525" s="652">
        <v>0</v>
      </c>
      <c r="AV1525" s="652">
        <v>0</v>
      </c>
      <c r="AW1525" s="652">
        <v>0</v>
      </c>
      <c r="AX1525" s="652">
        <v>0</v>
      </c>
      <c r="AY1525" s="652">
        <v>0</v>
      </c>
      <c r="AZ1525" s="652">
        <v>0</v>
      </c>
      <c r="BA1525" s="652">
        <v>0</v>
      </c>
      <c r="BB1525" s="652">
        <v>0</v>
      </c>
      <c r="BC1525" s="652">
        <v>0</v>
      </c>
      <c r="BD1525" s="652">
        <v>0</v>
      </c>
      <c r="BE1525" s="652">
        <v>0</v>
      </c>
      <c r="BF1525" s="652">
        <v>0</v>
      </c>
      <c r="BG1525" s="652">
        <v>0</v>
      </c>
      <c r="BH1525" s="652">
        <v>0</v>
      </c>
      <c r="BI1525" s="1476">
        <f t="shared" si="73"/>
        <v>0</v>
      </c>
      <c r="BJ1525" s="1476">
        <f t="shared" si="73"/>
        <v>0</v>
      </c>
      <c r="BK1525" s="652">
        <f t="shared" si="69"/>
        <v>0</v>
      </c>
      <c r="BL1525" s="652">
        <f t="shared" si="70"/>
        <v>0</v>
      </c>
      <c r="BM1525" s="1413"/>
      <c r="BN1525" s="1413"/>
      <c r="BO1525" s="1413"/>
    </row>
    <row r="1526" spans="1:67" ht="13.5" thickBot="1">
      <c r="A1526" s="1420">
        <v>48.301000000000002</v>
      </c>
      <c r="B1526" s="1418" t="s">
        <v>683</v>
      </c>
      <c r="C1526" s="652">
        <v>0</v>
      </c>
      <c r="D1526" s="652">
        <v>0</v>
      </c>
      <c r="E1526" s="652">
        <v>0</v>
      </c>
      <c r="F1526" s="652">
        <v>0</v>
      </c>
      <c r="G1526" s="652">
        <v>0</v>
      </c>
      <c r="H1526" s="652">
        <v>0</v>
      </c>
      <c r="I1526" s="652">
        <v>0</v>
      </c>
      <c r="J1526" s="652">
        <v>0</v>
      </c>
      <c r="K1526" s="652">
        <v>0</v>
      </c>
      <c r="L1526" s="652">
        <v>0</v>
      </c>
      <c r="M1526" s="652">
        <v>0</v>
      </c>
      <c r="N1526" s="652">
        <v>0</v>
      </c>
      <c r="O1526" s="652">
        <v>0</v>
      </c>
      <c r="P1526" s="652">
        <v>0</v>
      </c>
      <c r="Q1526" s="652">
        <v>0</v>
      </c>
      <c r="R1526" s="652">
        <v>0</v>
      </c>
      <c r="S1526" s="652"/>
      <c r="T1526" s="652"/>
      <c r="U1526" s="652"/>
      <c r="V1526" s="652"/>
      <c r="W1526" s="652">
        <v>0</v>
      </c>
      <c r="X1526" s="652">
        <v>0</v>
      </c>
      <c r="Y1526" s="652">
        <v>0</v>
      </c>
      <c r="Z1526" s="652">
        <v>0</v>
      </c>
      <c r="AA1526" s="652">
        <v>0</v>
      </c>
      <c r="AB1526" s="652">
        <v>0</v>
      </c>
      <c r="AC1526" s="652">
        <v>0</v>
      </c>
      <c r="AD1526" s="652">
        <v>0</v>
      </c>
      <c r="AE1526" s="652">
        <v>0</v>
      </c>
      <c r="AF1526" s="652">
        <v>0</v>
      </c>
      <c r="AG1526" s="652">
        <v>0</v>
      </c>
      <c r="AH1526" s="652">
        <v>0</v>
      </c>
      <c r="AI1526" s="652">
        <v>0</v>
      </c>
      <c r="AJ1526" s="652">
        <v>0</v>
      </c>
      <c r="AK1526" s="652">
        <v>0</v>
      </c>
      <c r="AL1526" s="652">
        <v>0</v>
      </c>
      <c r="AM1526" s="652">
        <v>0</v>
      </c>
      <c r="AN1526" s="652">
        <v>0</v>
      </c>
      <c r="AO1526" s="652">
        <v>0</v>
      </c>
      <c r="AP1526" s="652">
        <v>0</v>
      </c>
      <c r="AQ1526" s="652">
        <v>0</v>
      </c>
      <c r="AR1526" s="652">
        <v>0</v>
      </c>
      <c r="AS1526" s="652">
        <v>0</v>
      </c>
      <c r="AT1526" s="652">
        <v>0</v>
      </c>
      <c r="AU1526" s="652">
        <v>0</v>
      </c>
      <c r="AV1526" s="652">
        <v>0</v>
      </c>
      <c r="AW1526" s="652">
        <v>0</v>
      </c>
      <c r="AX1526" s="652">
        <v>0</v>
      </c>
      <c r="AY1526" s="652">
        <v>0</v>
      </c>
      <c r="AZ1526" s="652">
        <v>0</v>
      </c>
      <c r="BA1526" s="652">
        <v>0</v>
      </c>
      <c r="BB1526" s="652">
        <v>0</v>
      </c>
      <c r="BC1526" s="652">
        <v>0</v>
      </c>
      <c r="BD1526" s="652">
        <v>0</v>
      </c>
      <c r="BE1526" s="652">
        <v>0</v>
      </c>
      <c r="BF1526" s="652">
        <v>0</v>
      </c>
      <c r="BG1526" s="652">
        <v>0</v>
      </c>
      <c r="BH1526" s="652">
        <v>0</v>
      </c>
      <c r="BI1526" s="1476">
        <f t="shared" si="73"/>
        <v>0</v>
      </c>
      <c r="BJ1526" s="1476">
        <f t="shared" si="73"/>
        <v>0</v>
      </c>
      <c r="BK1526" s="652">
        <f t="shared" si="69"/>
        <v>0</v>
      </c>
      <c r="BL1526" s="652">
        <f t="shared" si="70"/>
        <v>0</v>
      </c>
      <c r="BM1526" s="1421"/>
      <c r="BN1526" s="1421"/>
      <c r="BO1526" s="1421"/>
    </row>
    <row r="1527" spans="1:67" s="1421" customFormat="1" ht="13.5" thickBot="1">
      <c r="A1527" s="1420">
        <v>48.302</v>
      </c>
      <c r="B1527" s="1418" t="s">
        <v>1370</v>
      </c>
      <c r="C1527" s="652">
        <v>0</v>
      </c>
      <c r="D1527" s="652">
        <v>0</v>
      </c>
      <c r="E1527" s="652">
        <v>0</v>
      </c>
      <c r="F1527" s="652">
        <v>0</v>
      </c>
      <c r="G1527" s="652">
        <v>0</v>
      </c>
      <c r="H1527" s="652">
        <v>0</v>
      </c>
      <c r="I1527" s="652">
        <v>0</v>
      </c>
      <c r="J1527" s="652">
        <v>0</v>
      </c>
      <c r="K1527" s="652">
        <v>0</v>
      </c>
      <c r="L1527" s="652">
        <v>0</v>
      </c>
      <c r="M1527" s="652">
        <v>0</v>
      </c>
      <c r="N1527" s="652">
        <v>0</v>
      </c>
      <c r="O1527" s="652">
        <v>0</v>
      </c>
      <c r="P1527" s="652">
        <v>0</v>
      </c>
      <c r="Q1527" s="652">
        <v>0</v>
      </c>
      <c r="R1527" s="652">
        <v>0</v>
      </c>
      <c r="S1527" s="652"/>
      <c r="T1527" s="652"/>
      <c r="U1527" s="652"/>
      <c r="V1527" s="652"/>
      <c r="W1527" s="652">
        <v>0</v>
      </c>
      <c r="X1527" s="652">
        <v>0</v>
      </c>
      <c r="Y1527" s="652">
        <v>0</v>
      </c>
      <c r="Z1527" s="652">
        <v>0</v>
      </c>
      <c r="AA1527" s="652">
        <v>0</v>
      </c>
      <c r="AB1527" s="652">
        <v>0</v>
      </c>
      <c r="AC1527" s="652">
        <v>0</v>
      </c>
      <c r="AD1527" s="652">
        <v>0</v>
      </c>
      <c r="AE1527" s="652">
        <v>0</v>
      </c>
      <c r="AF1527" s="652">
        <v>0</v>
      </c>
      <c r="AG1527" s="652">
        <v>0</v>
      </c>
      <c r="AH1527" s="652">
        <v>0</v>
      </c>
      <c r="AI1527" s="652">
        <v>0</v>
      </c>
      <c r="AJ1527" s="652">
        <v>0</v>
      </c>
      <c r="AK1527" s="652">
        <v>0</v>
      </c>
      <c r="AL1527" s="652">
        <v>0</v>
      </c>
      <c r="AM1527" s="652">
        <v>0</v>
      </c>
      <c r="AN1527" s="652">
        <v>0</v>
      </c>
      <c r="AO1527" s="652">
        <v>0</v>
      </c>
      <c r="AP1527" s="652">
        <v>0</v>
      </c>
      <c r="AQ1527" s="652">
        <v>0</v>
      </c>
      <c r="AR1527" s="652">
        <v>0</v>
      </c>
      <c r="AS1527" s="652">
        <v>0</v>
      </c>
      <c r="AT1527" s="652">
        <v>0</v>
      </c>
      <c r="AU1527" s="652">
        <v>0</v>
      </c>
      <c r="AV1527" s="652">
        <v>0</v>
      </c>
      <c r="AW1527" s="652">
        <v>0</v>
      </c>
      <c r="AX1527" s="652">
        <v>0</v>
      </c>
      <c r="AY1527" s="652">
        <v>0</v>
      </c>
      <c r="AZ1527" s="652">
        <v>0</v>
      </c>
      <c r="BA1527" s="652">
        <v>0</v>
      </c>
      <c r="BB1527" s="652">
        <v>0</v>
      </c>
      <c r="BC1527" s="652">
        <v>0</v>
      </c>
      <c r="BD1527" s="652">
        <v>0</v>
      </c>
      <c r="BE1527" s="652">
        <v>0</v>
      </c>
      <c r="BF1527" s="652">
        <v>0</v>
      </c>
      <c r="BG1527" s="652">
        <v>0</v>
      </c>
      <c r="BH1527" s="652">
        <v>0</v>
      </c>
      <c r="BI1527" s="1476">
        <f t="shared" si="73"/>
        <v>0</v>
      </c>
      <c r="BJ1527" s="1476">
        <f t="shared" si="73"/>
        <v>0</v>
      </c>
      <c r="BK1527" s="652">
        <f t="shared" si="69"/>
        <v>0</v>
      </c>
      <c r="BL1527" s="652">
        <f t="shared" si="70"/>
        <v>0</v>
      </c>
      <c r="BM1527" s="1413"/>
      <c r="BN1527" s="1413"/>
      <c r="BO1527" s="1413"/>
    </row>
    <row r="1528" spans="1:67" s="1421" customFormat="1" ht="13.5" thickBot="1">
      <c r="A1528" s="1420">
        <v>48.302999999999997</v>
      </c>
      <c r="B1528" s="1418" t="s">
        <v>1990</v>
      </c>
      <c r="C1528" s="652">
        <v>0</v>
      </c>
      <c r="D1528" s="652">
        <v>0</v>
      </c>
      <c r="E1528" s="652">
        <v>0</v>
      </c>
      <c r="F1528" s="652">
        <v>0</v>
      </c>
      <c r="G1528" s="652">
        <v>0</v>
      </c>
      <c r="H1528" s="652">
        <v>0</v>
      </c>
      <c r="I1528" s="652">
        <v>0</v>
      </c>
      <c r="J1528" s="652">
        <v>0</v>
      </c>
      <c r="K1528" s="652">
        <v>0</v>
      </c>
      <c r="L1528" s="652">
        <v>0</v>
      </c>
      <c r="M1528" s="652">
        <v>0</v>
      </c>
      <c r="N1528" s="652">
        <v>0</v>
      </c>
      <c r="O1528" s="652">
        <v>0</v>
      </c>
      <c r="P1528" s="652">
        <v>0</v>
      </c>
      <c r="Q1528" s="652">
        <v>0</v>
      </c>
      <c r="R1528" s="652">
        <v>0</v>
      </c>
      <c r="S1528" s="652"/>
      <c r="T1528" s="652"/>
      <c r="U1528" s="652"/>
      <c r="V1528" s="652"/>
      <c r="W1528" s="652">
        <v>0</v>
      </c>
      <c r="X1528" s="652">
        <v>0</v>
      </c>
      <c r="Y1528" s="652">
        <v>0</v>
      </c>
      <c r="Z1528" s="652">
        <v>0</v>
      </c>
      <c r="AA1528" s="652">
        <v>0</v>
      </c>
      <c r="AB1528" s="652">
        <v>0</v>
      </c>
      <c r="AC1528" s="652">
        <v>0</v>
      </c>
      <c r="AD1528" s="652">
        <v>0</v>
      </c>
      <c r="AE1528" s="652">
        <v>0</v>
      </c>
      <c r="AF1528" s="652">
        <v>0</v>
      </c>
      <c r="AG1528" s="652">
        <v>0</v>
      </c>
      <c r="AH1528" s="652">
        <v>0</v>
      </c>
      <c r="AI1528" s="652">
        <v>0</v>
      </c>
      <c r="AJ1528" s="652">
        <v>0</v>
      </c>
      <c r="AK1528" s="652">
        <v>0</v>
      </c>
      <c r="AL1528" s="652">
        <v>0</v>
      </c>
      <c r="AM1528" s="652">
        <v>0</v>
      </c>
      <c r="AN1528" s="652">
        <v>0</v>
      </c>
      <c r="AO1528" s="652">
        <v>0</v>
      </c>
      <c r="AP1528" s="652">
        <v>0</v>
      </c>
      <c r="AQ1528" s="652">
        <v>0</v>
      </c>
      <c r="AR1528" s="652">
        <v>0</v>
      </c>
      <c r="AS1528" s="652">
        <v>0</v>
      </c>
      <c r="AT1528" s="652">
        <v>0</v>
      </c>
      <c r="AU1528" s="652">
        <v>0</v>
      </c>
      <c r="AV1528" s="652">
        <v>0</v>
      </c>
      <c r="AW1528" s="652">
        <v>0</v>
      </c>
      <c r="AX1528" s="652">
        <v>0</v>
      </c>
      <c r="AY1528" s="652">
        <v>0</v>
      </c>
      <c r="AZ1528" s="652">
        <v>0</v>
      </c>
      <c r="BA1528" s="652">
        <v>0</v>
      </c>
      <c r="BB1528" s="652">
        <v>0</v>
      </c>
      <c r="BC1528" s="652">
        <v>0</v>
      </c>
      <c r="BD1528" s="652">
        <v>0</v>
      </c>
      <c r="BE1528" s="652">
        <v>0</v>
      </c>
      <c r="BF1528" s="652">
        <v>0</v>
      </c>
      <c r="BG1528" s="652">
        <v>0</v>
      </c>
      <c r="BH1528" s="652">
        <v>0</v>
      </c>
      <c r="BI1528" s="1476">
        <f t="shared" si="73"/>
        <v>0</v>
      </c>
      <c r="BJ1528" s="1476">
        <f t="shared" si="73"/>
        <v>0</v>
      </c>
      <c r="BK1528" s="652">
        <f t="shared" si="69"/>
        <v>0</v>
      </c>
      <c r="BL1528" s="652">
        <f t="shared" si="70"/>
        <v>0</v>
      </c>
    </row>
    <row r="1529" spans="1:67" ht="13.5" thickBot="1">
      <c r="A1529" s="1420">
        <v>48.304000000000002</v>
      </c>
      <c r="B1529" s="1418" t="s">
        <v>1991</v>
      </c>
      <c r="C1529" s="652">
        <v>0</v>
      </c>
      <c r="D1529" s="652">
        <v>0</v>
      </c>
      <c r="E1529" s="652">
        <v>0</v>
      </c>
      <c r="F1529" s="652">
        <v>0</v>
      </c>
      <c r="G1529" s="652">
        <v>0</v>
      </c>
      <c r="H1529" s="652">
        <v>0</v>
      </c>
      <c r="I1529" s="652">
        <v>0</v>
      </c>
      <c r="J1529" s="652">
        <v>0</v>
      </c>
      <c r="K1529" s="652">
        <v>0</v>
      </c>
      <c r="L1529" s="652">
        <v>0</v>
      </c>
      <c r="M1529" s="652">
        <v>0</v>
      </c>
      <c r="N1529" s="652">
        <v>0</v>
      </c>
      <c r="O1529" s="652">
        <v>0</v>
      </c>
      <c r="P1529" s="652">
        <v>0</v>
      </c>
      <c r="Q1529" s="652">
        <v>0</v>
      </c>
      <c r="R1529" s="652">
        <v>0</v>
      </c>
      <c r="S1529" s="652"/>
      <c r="T1529" s="652"/>
      <c r="U1529" s="652"/>
      <c r="V1529" s="652"/>
      <c r="W1529" s="652">
        <v>0</v>
      </c>
      <c r="X1529" s="652">
        <v>0</v>
      </c>
      <c r="Y1529" s="652">
        <v>0</v>
      </c>
      <c r="Z1529" s="652">
        <v>0</v>
      </c>
      <c r="AA1529" s="652">
        <v>0</v>
      </c>
      <c r="AB1529" s="652">
        <v>0</v>
      </c>
      <c r="AC1529" s="652">
        <v>0</v>
      </c>
      <c r="AD1529" s="652">
        <v>0</v>
      </c>
      <c r="AE1529" s="652">
        <v>0</v>
      </c>
      <c r="AF1529" s="652">
        <v>0</v>
      </c>
      <c r="AG1529" s="652">
        <v>0</v>
      </c>
      <c r="AH1529" s="652">
        <v>0</v>
      </c>
      <c r="AI1529" s="652">
        <v>0</v>
      </c>
      <c r="AJ1529" s="652">
        <v>0</v>
      </c>
      <c r="AK1529" s="652">
        <v>0</v>
      </c>
      <c r="AL1529" s="652">
        <v>0</v>
      </c>
      <c r="AM1529" s="652">
        <v>0</v>
      </c>
      <c r="AN1529" s="652">
        <v>0</v>
      </c>
      <c r="AO1529" s="652">
        <v>0</v>
      </c>
      <c r="AP1529" s="652">
        <v>0</v>
      </c>
      <c r="AQ1529" s="652">
        <v>0</v>
      </c>
      <c r="AR1529" s="652">
        <v>0</v>
      </c>
      <c r="AS1529" s="652">
        <v>0</v>
      </c>
      <c r="AT1529" s="652">
        <v>0</v>
      </c>
      <c r="AU1529" s="652">
        <v>0</v>
      </c>
      <c r="AV1529" s="652">
        <v>0</v>
      </c>
      <c r="AW1529" s="652">
        <v>0</v>
      </c>
      <c r="AX1529" s="652">
        <v>0</v>
      </c>
      <c r="AY1529" s="652">
        <v>0</v>
      </c>
      <c r="AZ1529" s="652">
        <v>0</v>
      </c>
      <c r="BA1529" s="652">
        <v>0</v>
      </c>
      <c r="BB1529" s="652">
        <v>0</v>
      </c>
      <c r="BC1529" s="652">
        <v>0</v>
      </c>
      <c r="BD1529" s="652">
        <v>0</v>
      </c>
      <c r="BE1529" s="652">
        <v>0</v>
      </c>
      <c r="BF1529" s="652">
        <v>0</v>
      </c>
      <c r="BG1529" s="652">
        <v>0</v>
      </c>
      <c r="BH1529" s="652">
        <v>0</v>
      </c>
      <c r="BI1529" s="1476">
        <f t="shared" si="73"/>
        <v>0</v>
      </c>
      <c r="BJ1529" s="1476">
        <f t="shared" si="73"/>
        <v>0</v>
      </c>
      <c r="BK1529" s="652">
        <f t="shared" si="69"/>
        <v>0</v>
      </c>
      <c r="BL1529" s="652">
        <f t="shared" si="70"/>
        <v>0</v>
      </c>
      <c r="BM1529" s="1421"/>
      <c r="BN1529" s="1421"/>
      <c r="BO1529" s="1421"/>
    </row>
    <row r="1530" spans="1:67" s="1421" customFormat="1" ht="13.5" thickBot="1">
      <c r="A1530" s="1420">
        <v>48.305</v>
      </c>
      <c r="B1530" s="1418" t="s">
        <v>910</v>
      </c>
      <c r="C1530" s="652">
        <v>0</v>
      </c>
      <c r="D1530" s="652">
        <v>0</v>
      </c>
      <c r="E1530" s="652">
        <v>0</v>
      </c>
      <c r="F1530" s="652">
        <v>0</v>
      </c>
      <c r="G1530" s="652">
        <v>0</v>
      </c>
      <c r="H1530" s="652">
        <v>0</v>
      </c>
      <c r="I1530" s="652">
        <v>0</v>
      </c>
      <c r="J1530" s="652">
        <v>0</v>
      </c>
      <c r="K1530" s="652">
        <v>0</v>
      </c>
      <c r="L1530" s="652">
        <v>0</v>
      </c>
      <c r="M1530" s="652">
        <v>0</v>
      </c>
      <c r="N1530" s="652">
        <v>0</v>
      </c>
      <c r="O1530" s="652">
        <v>0</v>
      </c>
      <c r="P1530" s="652">
        <v>0</v>
      </c>
      <c r="Q1530" s="652">
        <v>0</v>
      </c>
      <c r="R1530" s="652">
        <v>0</v>
      </c>
      <c r="S1530" s="652"/>
      <c r="T1530" s="652"/>
      <c r="U1530" s="652"/>
      <c r="V1530" s="652"/>
      <c r="W1530" s="652">
        <v>0</v>
      </c>
      <c r="X1530" s="652">
        <v>0</v>
      </c>
      <c r="Y1530" s="652">
        <v>0</v>
      </c>
      <c r="Z1530" s="652">
        <v>0</v>
      </c>
      <c r="AA1530" s="652">
        <v>0</v>
      </c>
      <c r="AB1530" s="652">
        <v>0</v>
      </c>
      <c r="AC1530" s="652">
        <v>0</v>
      </c>
      <c r="AD1530" s="652">
        <v>0</v>
      </c>
      <c r="AE1530" s="652">
        <v>0</v>
      </c>
      <c r="AF1530" s="652">
        <v>0</v>
      </c>
      <c r="AG1530" s="652">
        <v>0</v>
      </c>
      <c r="AH1530" s="652">
        <v>0</v>
      </c>
      <c r="AI1530" s="652">
        <v>0</v>
      </c>
      <c r="AJ1530" s="652">
        <v>0</v>
      </c>
      <c r="AK1530" s="652">
        <v>0</v>
      </c>
      <c r="AL1530" s="652">
        <v>0</v>
      </c>
      <c r="AM1530" s="652">
        <v>0</v>
      </c>
      <c r="AN1530" s="652">
        <v>0</v>
      </c>
      <c r="AO1530" s="652">
        <v>0</v>
      </c>
      <c r="AP1530" s="652">
        <v>0</v>
      </c>
      <c r="AQ1530" s="652">
        <v>0</v>
      </c>
      <c r="AR1530" s="652">
        <v>0</v>
      </c>
      <c r="AS1530" s="652">
        <v>0</v>
      </c>
      <c r="AT1530" s="652">
        <v>0</v>
      </c>
      <c r="AU1530" s="652">
        <v>0</v>
      </c>
      <c r="AV1530" s="652">
        <v>0</v>
      </c>
      <c r="AW1530" s="652">
        <v>0</v>
      </c>
      <c r="AX1530" s="652">
        <v>0</v>
      </c>
      <c r="AY1530" s="652">
        <v>0</v>
      </c>
      <c r="AZ1530" s="652">
        <v>0</v>
      </c>
      <c r="BA1530" s="652">
        <v>0</v>
      </c>
      <c r="BB1530" s="652">
        <v>0</v>
      </c>
      <c r="BC1530" s="652">
        <v>0</v>
      </c>
      <c r="BD1530" s="652">
        <v>0</v>
      </c>
      <c r="BE1530" s="652">
        <v>0</v>
      </c>
      <c r="BF1530" s="652">
        <v>0</v>
      </c>
      <c r="BG1530" s="652">
        <v>0</v>
      </c>
      <c r="BH1530" s="652">
        <v>0</v>
      </c>
      <c r="BI1530" s="1476">
        <f t="shared" si="73"/>
        <v>0</v>
      </c>
      <c r="BJ1530" s="1476">
        <f t="shared" si="73"/>
        <v>0</v>
      </c>
      <c r="BK1530" s="652">
        <f t="shared" si="69"/>
        <v>0</v>
      </c>
      <c r="BL1530" s="652">
        <f t="shared" si="70"/>
        <v>0</v>
      </c>
      <c r="BM1530" s="1413"/>
      <c r="BN1530" s="1413"/>
      <c r="BO1530" s="1413"/>
    </row>
    <row r="1531" spans="1:67" ht="13.5" thickBot="1">
      <c r="A1531" s="1420">
        <v>48.307000000000002</v>
      </c>
      <c r="B1531" s="1418" t="s">
        <v>913</v>
      </c>
      <c r="C1531" s="652">
        <v>0</v>
      </c>
      <c r="D1531" s="652">
        <v>0</v>
      </c>
      <c r="E1531" s="652">
        <v>0</v>
      </c>
      <c r="F1531" s="652">
        <v>0</v>
      </c>
      <c r="G1531" s="652">
        <v>0</v>
      </c>
      <c r="H1531" s="652">
        <v>0</v>
      </c>
      <c r="I1531" s="652">
        <v>0</v>
      </c>
      <c r="J1531" s="652">
        <v>0</v>
      </c>
      <c r="K1531" s="652">
        <v>0</v>
      </c>
      <c r="L1531" s="652">
        <v>0</v>
      </c>
      <c r="M1531" s="652">
        <v>0</v>
      </c>
      <c r="N1531" s="652">
        <v>0</v>
      </c>
      <c r="O1531" s="652">
        <v>0</v>
      </c>
      <c r="P1531" s="652">
        <v>0</v>
      </c>
      <c r="Q1531" s="652">
        <v>0</v>
      </c>
      <c r="R1531" s="652">
        <v>0</v>
      </c>
      <c r="S1531" s="652"/>
      <c r="T1531" s="652"/>
      <c r="U1531" s="652"/>
      <c r="V1531" s="652"/>
      <c r="W1531" s="652">
        <v>0</v>
      </c>
      <c r="X1531" s="652">
        <v>0</v>
      </c>
      <c r="Y1531" s="652">
        <v>0</v>
      </c>
      <c r="Z1531" s="652">
        <v>0</v>
      </c>
      <c r="AA1531" s="652">
        <v>0</v>
      </c>
      <c r="AB1531" s="652">
        <v>0</v>
      </c>
      <c r="AC1531" s="652">
        <v>0</v>
      </c>
      <c r="AD1531" s="652">
        <v>0</v>
      </c>
      <c r="AE1531" s="652">
        <v>0</v>
      </c>
      <c r="AF1531" s="652">
        <v>0</v>
      </c>
      <c r="AG1531" s="652">
        <v>0</v>
      </c>
      <c r="AH1531" s="652">
        <v>0</v>
      </c>
      <c r="AI1531" s="652">
        <v>0</v>
      </c>
      <c r="AJ1531" s="652">
        <v>0</v>
      </c>
      <c r="AK1531" s="652">
        <v>0</v>
      </c>
      <c r="AL1531" s="652">
        <v>0</v>
      </c>
      <c r="AM1531" s="652">
        <v>0</v>
      </c>
      <c r="AN1531" s="652">
        <v>0</v>
      </c>
      <c r="AO1531" s="652">
        <v>0</v>
      </c>
      <c r="AP1531" s="652">
        <v>0</v>
      </c>
      <c r="AQ1531" s="652">
        <v>0</v>
      </c>
      <c r="AR1531" s="652">
        <v>0</v>
      </c>
      <c r="AS1531" s="652">
        <v>0</v>
      </c>
      <c r="AT1531" s="652">
        <v>0</v>
      </c>
      <c r="AU1531" s="652">
        <v>0</v>
      </c>
      <c r="AV1531" s="652">
        <v>0</v>
      </c>
      <c r="AW1531" s="652">
        <v>0</v>
      </c>
      <c r="AX1531" s="652">
        <v>0</v>
      </c>
      <c r="AY1531" s="652">
        <v>0</v>
      </c>
      <c r="AZ1531" s="652">
        <v>0</v>
      </c>
      <c r="BA1531" s="652">
        <v>0</v>
      </c>
      <c r="BB1531" s="652">
        <v>0</v>
      </c>
      <c r="BC1531" s="652">
        <v>0</v>
      </c>
      <c r="BD1531" s="652">
        <v>0</v>
      </c>
      <c r="BE1531" s="652">
        <v>0</v>
      </c>
      <c r="BF1531" s="652">
        <v>0</v>
      </c>
      <c r="BG1531" s="652">
        <v>0</v>
      </c>
      <c r="BH1531" s="652">
        <v>0</v>
      </c>
      <c r="BI1531" s="1476">
        <f t="shared" si="73"/>
        <v>0</v>
      </c>
      <c r="BJ1531" s="1476">
        <f t="shared" si="73"/>
        <v>0</v>
      </c>
      <c r="BK1531" s="652">
        <f t="shared" si="69"/>
        <v>0</v>
      </c>
      <c r="BL1531" s="652">
        <f t="shared" si="70"/>
        <v>0</v>
      </c>
      <c r="BM1531" s="1421"/>
      <c r="BN1531" s="1421"/>
      <c r="BO1531" s="1421"/>
    </row>
    <row r="1532" spans="1:67" s="1421" customFormat="1" ht="13.5" thickBot="1">
      <c r="A1532" s="1420">
        <v>48.308</v>
      </c>
      <c r="B1532" s="1418" t="s">
        <v>554</v>
      </c>
      <c r="C1532" s="652">
        <v>0</v>
      </c>
      <c r="D1532" s="652">
        <v>0</v>
      </c>
      <c r="E1532" s="652">
        <v>0</v>
      </c>
      <c r="F1532" s="652">
        <v>0</v>
      </c>
      <c r="G1532" s="652">
        <v>0</v>
      </c>
      <c r="H1532" s="652">
        <v>0</v>
      </c>
      <c r="I1532" s="652">
        <v>0</v>
      </c>
      <c r="J1532" s="652">
        <v>0</v>
      </c>
      <c r="K1532" s="652">
        <v>0</v>
      </c>
      <c r="L1532" s="652">
        <v>0</v>
      </c>
      <c r="M1532" s="652">
        <v>0</v>
      </c>
      <c r="N1532" s="652">
        <v>0</v>
      </c>
      <c r="O1532" s="652">
        <v>0</v>
      </c>
      <c r="P1532" s="652">
        <v>0</v>
      </c>
      <c r="Q1532" s="652">
        <v>0</v>
      </c>
      <c r="R1532" s="652">
        <v>0</v>
      </c>
      <c r="S1532" s="652"/>
      <c r="T1532" s="652"/>
      <c r="U1532" s="652"/>
      <c r="V1532" s="652"/>
      <c r="W1532" s="652">
        <v>0</v>
      </c>
      <c r="X1532" s="652">
        <v>0</v>
      </c>
      <c r="Y1532" s="652">
        <v>0</v>
      </c>
      <c r="Z1532" s="652">
        <v>0</v>
      </c>
      <c r="AA1532" s="652">
        <v>0</v>
      </c>
      <c r="AB1532" s="652">
        <v>0</v>
      </c>
      <c r="AC1532" s="652">
        <v>0</v>
      </c>
      <c r="AD1532" s="652">
        <v>0</v>
      </c>
      <c r="AE1532" s="652">
        <v>0</v>
      </c>
      <c r="AF1532" s="652">
        <v>0</v>
      </c>
      <c r="AG1532" s="652">
        <v>0</v>
      </c>
      <c r="AH1532" s="652">
        <v>0</v>
      </c>
      <c r="AI1532" s="652">
        <v>0</v>
      </c>
      <c r="AJ1532" s="652">
        <v>0</v>
      </c>
      <c r="AK1532" s="652">
        <v>0</v>
      </c>
      <c r="AL1532" s="652">
        <v>0</v>
      </c>
      <c r="AM1532" s="652">
        <v>0</v>
      </c>
      <c r="AN1532" s="652">
        <v>0</v>
      </c>
      <c r="AO1532" s="652">
        <v>0</v>
      </c>
      <c r="AP1532" s="652">
        <v>0</v>
      </c>
      <c r="AQ1532" s="652">
        <v>0</v>
      </c>
      <c r="AR1532" s="652">
        <v>0</v>
      </c>
      <c r="AS1532" s="652">
        <v>0</v>
      </c>
      <c r="AT1532" s="652">
        <v>0</v>
      </c>
      <c r="AU1532" s="652">
        <v>0</v>
      </c>
      <c r="AV1532" s="652">
        <v>0</v>
      </c>
      <c r="AW1532" s="652">
        <v>0</v>
      </c>
      <c r="AX1532" s="652">
        <v>0</v>
      </c>
      <c r="AY1532" s="652">
        <v>0</v>
      </c>
      <c r="AZ1532" s="652">
        <v>0</v>
      </c>
      <c r="BA1532" s="652">
        <v>0</v>
      </c>
      <c r="BB1532" s="652">
        <v>0</v>
      </c>
      <c r="BC1532" s="652">
        <v>0</v>
      </c>
      <c r="BD1532" s="652">
        <v>0</v>
      </c>
      <c r="BE1532" s="652">
        <v>0</v>
      </c>
      <c r="BF1532" s="652">
        <v>0</v>
      </c>
      <c r="BG1532" s="652">
        <v>0</v>
      </c>
      <c r="BH1532" s="652">
        <v>0</v>
      </c>
      <c r="BI1532" s="1476">
        <f t="shared" si="73"/>
        <v>0</v>
      </c>
      <c r="BJ1532" s="1476">
        <f t="shared" si="73"/>
        <v>0</v>
      </c>
      <c r="BK1532" s="652">
        <f t="shared" si="69"/>
        <v>0</v>
      </c>
      <c r="BL1532" s="652">
        <f t="shared" si="70"/>
        <v>0</v>
      </c>
      <c r="BM1532" s="1413"/>
      <c r="BN1532" s="1413"/>
      <c r="BO1532" s="1413"/>
    </row>
    <row r="1533" spans="1:67" ht="13.5" thickBot="1">
      <c r="A1533" s="1420">
        <v>48.308999999999997</v>
      </c>
      <c r="B1533" s="1418" t="s">
        <v>555</v>
      </c>
      <c r="C1533" s="652">
        <v>0</v>
      </c>
      <c r="D1533" s="652">
        <v>0</v>
      </c>
      <c r="E1533" s="652">
        <v>0</v>
      </c>
      <c r="F1533" s="652">
        <v>0</v>
      </c>
      <c r="G1533" s="652">
        <v>0</v>
      </c>
      <c r="H1533" s="652">
        <v>0</v>
      </c>
      <c r="I1533" s="652">
        <v>0</v>
      </c>
      <c r="J1533" s="652">
        <v>0</v>
      </c>
      <c r="K1533" s="652">
        <v>0</v>
      </c>
      <c r="L1533" s="652">
        <v>0</v>
      </c>
      <c r="M1533" s="652">
        <v>0</v>
      </c>
      <c r="N1533" s="652">
        <v>0</v>
      </c>
      <c r="O1533" s="652">
        <v>0</v>
      </c>
      <c r="P1533" s="652">
        <v>0</v>
      </c>
      <c r="Q1533" s="652">
        <v>0</v>
      </c>
      <c r="R1533" s="652">
        <v>0</v>
      </c>
      <c r="S1533" s="652"/>
      <c r="T1533" s="652"/>
      <c r="U1533" s="652"/>
      <c r="V1533" s="652"/>
      <c r="W1533" s="652">
        <v>0</v>
      </c>
      <c r="X1533" s="652">
        <v>0</v>
      </c>
      <c r="Y1533" s="652">
        <v>0</v>
      </c>
      <c r="Z1533" s="652">
        <v>0</v>
      </c>
      <c r="AA1533" s="652">
        <v>0</v>
      </c>
      <c r="AB1533" s="652">
        <v>0</v>
      </c>
      <c r="AC1533" s="652">
        <v>0</v>
      </c>
      <c r="AD1533" s="652">
        <v>0</v>
      </c>
      <c r="AE1533" s="652">
        <v>0</v>
      </c>
      <c r="AF1533" s="652">
        <v>0</v>
      </c>
      <c r="AG1533" s="652">
        <v>0</v>
      </c>
      <c r="AH1533" s="652">
        <v>0</v>
      </c>
      <c r="AI1533" s="652">
        <v>0</v>
      </c>
      <c r="AJ1533" s="652">
        <v>0</v>
      </c>
      <c r="AK1533" s="652">
        <v>0</v>
      </c>
      <c r="AL1533" s="652">
        <v>0</v>
      </c>
      <c r="AM1533" s="652">
        <v>0</v>
      </c>
      <c r="AN1533" s="652">
        <v>0</v>
      </c>
      <c r="AO1533" s="652">
        <v>0</v>
      </c>
      <c r="AP1533" s="652">
        <v>0</v>
      </c>
      <c r="AQ1533" s="652">
        <v>0</v>
      </c>
      <c r="AR1533" s="652">
        <v>0</v>
      </c>
      <c r="AS1533" s="652">
        <v>0</v>
      </c>
      <c r="AT1533" s="652">
        <v>0</v>
      </c>
      <c r="AU1533" s="652">
        <v>0</v>
      </c>
      <c r="AV1533" s="652">
        <v>0</v>
      </c>
      <c r="AW1533" s="652">
        <v>0</v>
      </c>
      <c r="AX1533" s="652">
        <v>0</v>
      </c>
      <c r="AY1533" s="652">
        <v>0</v>
      </c>
      <c r="AZ1533" s="652">
        <v>0</v>
      </c>
      <c r="BA1533" s="652">
        <v>0</v>
      </c>
      <c r="BB1533" s="652">
        <v>0</v>
      </c>
      <c r="BC1533" s="652">
        <v>0</v>
      </c>
      <c r="BD1533" s="652">
        <v>0</v>
      </c>
      <c r="BE1533" s="652">
        <v>0</v>
      </c>
      <c r="BF1533" s="652">
        <v>0</v>
      </c>
      <c r="BG1533" s="652">
        <v>0</v>
      </c>
      <c r="BH1533" s="652">
        <v>0</v>
      </c>
      <c r="BI1533" s="1476">
        <f t="shared" si="73"/>
        <v>0</v>
      </c>
      <c r="BJ1533" s="1476">
        <f t="shared" si="73"/>
        <v>0</v>
      </c>
      <c r="BK1533" s="652">
        <f t="shared" si="69"/>
        <v>0</v>
      </c>
      <c r="BL1533" s="652">
        <f t="shared" si="70"/>
        <v>0</v>
      </c>
      <c r="BM1533" s="1421"/>
      <c r="BN1533" s="1421"/>
      <c r="BO1533" s="1421"/>
    </row>
    <row r="1534" spans="1:67" ht="13.5" thickBot="1">
      <c r="A1534" s="1430">
        <v>48.31</v>
      </c>
      <c r="B1534" s="1418" t="s">
        <v>1992</v>
      </c>
      <c r="C1534" s="652">
        <v>0</v>
      </c>
      <c r="D1534" s="652">
        <v>0</v>
      </c>
      <c r="E1534" s="652">
        <v>0</v>
      </c>
      <c r="F1534" s="652">
        <v>0</v>
      </c>
      <c r="G1534" s="652">
        <v>0</v>
      </c>
      <c r="H1534" s="652">
        <v>0</v>
      </c>
      <c r="I1534" s="652">
        <v>0</v>
      </c>
      <c r="J1534" s="652">
        <v>0</v>
      </c>
      <c r="K1534" s="652">
        <v>0</v>
      </c>
      <c r="L1534" s="652">
        <v>0</v>
      </c>
      <c r="M1534" s="652">
        <v>0</v>
      </c>
      <c r="N1534" s="652">
        <v>0</v>
      </c>
      <c r="O1534" s="652">
        <v>0</v>
      </c>
      <c r="P1534" s="652">
        <v>0</v>
      </c>
      <c r="Q1534" s="652">
        <v>0</v>
      </c>
      <c r="R1534" s="652">
        <v>0</v>
      </c>
      <c r="S1534" s="652"/>
      <c r="T1534" s="652"/>
      <c r="U1534" s="652"/>
      <c r="V1534" s="652"/>
      <c r="W1534" s="652">
        <v>0</v>
      </c>
      <c r="X1534" s="652">
        <v>0</v>
      </c>
      <c r="Y1534" s="652">
        <v>0</v>
      </c>
      <c r="Z1534" s="652">
        <v>0</v>
      </c>
      <c r="AA1534" s="652">
        <v>0</v>
      </c>
      <c r="AB1534" s="652">
        <v>0</v>
      </c>
      <c r="AC1534" s="652">
        <v>0</v>
      </c>
      <c r="AD1534" s="652">
        <v>0</v>
      </c>
      <c r="AE1534" s="652">
        <v>0</v>
      </c>
      <c r="AF1534" s="652">
        <v>0</v>
      </c>
      <c r="AG1534" s="652">
        <v>0</v>
      </c>
      <c r="AH1534" s="652">
        <v>0</v>
      </c>
      <c r="AI1534" s="652">
        <v>0</v>
      </c>
      <c r="AJ1534" s="652">
        <v>0</v>
      </c>
      <c r="AK1534" s="652">
        <v>0</v>
      </c>
      <c r="AL1534" s="652">
        <v>0</v>
      </c>
      <c r="AM1534" s="652">
        <v>0</v>
      </c>
      <c r="AN1534" s="652">
        <v>0</v>
      </c>
      <c r="AO1534" s="652">
        <v>0</v>
      </c>
      <c r="AP1534" s="652">
        <v>0</v>
      </c>
      <c r="AQ1534" s="652">
        <v>0</v>
      </c>
      <c r="AR1534" s="652">
        <v>0</v>
      </c>
      <c r="AS1534" s="652">
        <v>0</v>
      </c>
      <c r="AT1534" s="652">
        <v>0</v>
      </c>
      <c r="AU1534" s="652">
        <v>0</v>
      </c>
      <c r="AV1534" s="652">
        <v>0</v>
      </c>
      <c r="AW1534" s="652">
        <v>0</v>
      </c>
      <c r="AX1534" s="652">
        <v>0</v>
      </c>
      <c r="AY1534" s="652">
        <v>0</v>
      </c>
      <c r="AZ1534" s="652">
        <v>0</v>
      </c>
      <c r="BA1534" s="652">
        <v>0</v>
      </c>
      <c r="BB1534" s="652">
        <v>0</v>
      </c>
      <c r="BC1534" s="652">
        <v>0</v>
      </c>
      <c r="BD1534" s="652">
        <v>0</v>
      </c>
      <c r="BE1534" s="652">
        <v>0</v>
      </c>
      <c r="BF1534" s="652">
        <v>0</v>
      </c>
      <c r="BG1534" s="652">
        <v>0</v>
      </c>
      <c r="BH1534" s="652">
        <v>0</v>
      </c>
      <c r="BI1534" s="1476">
        <f t="shared" si="73"/>
        <v>0</v>
      </c>
      <c r="BJ1534" s="1476">
        <f t="shared" si="73"/>
        <v>0</v>
      </c>
      <c r="BK1534" s="652">
        <f t="shared" si="69"/>
        <v>0</v>
      </c>
      <c r="BL1534" s="652">
        <f t="shared" si="70"/>
        <v>0</v>
      </c>
    </row>
    <row r="1535" spans="1:67" ht="13.5" thickBot="1">
      <c r="A1535" s="1420">
        <v>48.311</v>
      </c>
      <c r="B1535" s="1418" t="s">
        <v>1993</v>
      </c>
      <c r="C1535" s="652">
        <v>0</v>
      </c>
      <c r="D1535" s="652">
        <v>0</v>
      </c>
      <c r="E1535" s="652">
        <v>0</v>
      </c>
      <c r="F1535" s="652">
        <v>0</v>
      </c>
      <c r="G1535" s="652">
        <v>0</v>
      </c>
      <c r="H1535" s="652">
        <v>0</v>
      </c>
      <c r="I1535" s="652">
        <v>0</v>
      </c>
      <c r="J1535" s="652">
        <v>0</v>
      </c>
      <c r="K1535" s="652">
        <v>0</v>
      </c>
      <c r="L1535" s="652">
        <v>0</v>
      </c>
      <c r="M1535" s="652">
        <v>0</v>
      </c>
      <c r="N1535" s="652">
        <v>0</v>
      </c>
      <c r="O1535" s="652">
        <v>0</v>
      </c>
      <c r="P1535" s="652">
        <v>0</v>
      </c>
      <c r="Q1535" s="652">
        <v>0</v>
      </c>
      <c r="R1535" s="652">
        <v>0</v>
      </c>
      <c r="S1535" s="652"/>
      <c r="T1535" s="652"/>
      <c r="U1535" s="652"/>
      <c r="V1535" s="652"/>
      <c r="W1535" s="652">
        <v>0</v>
      </c>
      <c r="X1535" s="652">
        <v>0</v>
      </c>
      <c r="Y1535" s="652">
        <v>0</v>
      </c>
      <c r="Z1535" s="652">
        <v>0</v>
      </c>
      <c r="AA1535" s="652">
        <v>0</v>
      </c>
      <c r="AB1535" s="652">
        <v>0</v>
      </c>
      <c r="AC1535" s="652">
        <v>0</v>
      </c>
      <c r="AD1535" s="652">
        <v>0</v>
      </c>
      <c r="AE1535" s="652">
        <v>0</v>
      </c>
      <c r="AF1535" s="652">
        <v>0</v>
      </c>
      <c r="AG1535" s="652">
        <v>0</v>
      </c>
      <c r="AH1535" s="652">
        <v>0</v>
      </c>
      <c r="AI1535" s="652">
        <v>0</v>
      </c>
      <c r="AJ1535" s="652">
        <v>0</v>
      </c>
      <c r="AK1535" s="652">
        <v>0</v>
      </c>
      <c r="AL1535" s="652">
        <v>0</v>
      </c>
      <c r="AM1535" s="652">
        <v>0</v>
      </c>
      <c r="AN1535" s="652">
        <v>0</v>
      </c>
      <c r="AO1535" s="652">
        <v>0</v>
      </c>
      <c r="AP1535" s="652">
        <v>0</v>
      </c>
      <c r="AQ1535" s="652">
        <v>0</v>
      </c>
      <c r="AR1535" s="652">
        <v>0</v>
      </c>
      <c r="AS1535" s="652">
        <v>0</v>
      </c>
      <c r="AT1535" s="652">
        <v>0</v>
      </c>
      <c r="AU1535" s="652">
        <v>0</v>
      </c>
      <c r="AV1535" s="652">
        <v>0</v>
      </c>
      <c r="AW1535" s="652">
        <v>0</v>
      </c>
      <c r="AX1535" s="652">
        <v>0</v>
      </c>
      <c r="AY1535" s="652">
        <v>0</v>
      </c>
      <c r="AZ1535" s="652">
        <v>0</v>
      </c>
      <c r="BA1535" s="652">
        <v>0</v>
      </c>
      <c r="BB1535" s="652">
        <v>0</v>
      </c>
      <c r="BC1535" s="652">
        <v>0</v>
      </c>
      <c r="BD1535" s="652">
        <v>0</v>
      </c>
      <c r="BE1535" s="652">
        <v>0</v>
      </c>
      <c r="BF1535" s="652">
        <v>0</v>
      </c>
      <c r="BG1535" s="652">
        <v>0</v>
      </c>
      <c r="BH1535" s="652">
        <v>0</v>
      </c>
      <c r="BI1535" s="1476">
        <f t="shared" si="73"/>
        <v>0</v>
      </c>
      <c r="BJ1535" s="1476">
        <f t="shared" si="73"/>
        <v>0</v>
      </c>
      <c r="BK1535" s="652">
        <f t="shared" si="69"/>
        <v>0</v>
      </c>
      <c r="BL1535" s="652">
        <f t="shared" si="70"/>
        <v>0</v>
      </c>
    </row>
    <row r="1536" spans="1:67" ht="13.5" thickBot="1">
      <c r="A1536" s="1420">
        <v>48.313000000000002</v>
      </c>
      <c r="B1536" s="1418" t="s">
        <v>1437</v>
      </c>
      <c r="C1536" s="652">
        <v>0</v>
      </c>
      <c r="D1536" s="652">
        <v>0</v>
      </c>
      <c r="E1536" s="652">
        <v>0</v>
      </c>
      <c r="F1536" s="652">
        <v>0</v>
      </c>
      <c r="G1536" s="652">
        <v>0</v>
      </c>
      <c r="H1536" s="652">
        <v>0</v>
      </c>
      <c r="I1536" s="652">
        <v>0</v>
      </c>
      <c r="J1536" s="652">
        <v>0</v>
      </c>
      <c r="K1536" s="652">
        <v>0</v>
      </c>
      <c r="L1536" s="652">
        <v>0</v>
      </c>
      <c r="M1536" s="652">
        <v>0</v>
      </c>
      <c r="N1536" s="652">
        <v>0</v>
      </c>
      <c r="O1536" s="652">
        <v>0</v>
      </c>
      <c r="P1536" s="652">
        <v>0</v>
      </c>
      <c r="Q1536" s="652">
        <v>0</v>
      </c>
      <c r="R1536" s="652">
        <v>0</v>
      </c>
      <c r="S1536" s="652"/>
      <c r="T1536" s="652"/>
      <c r="U1536" s="652"/>
      <c r="V1536" s="652"/>
      <c r="W1536" s="652">
        <v>0</v>
      </c>
      <c r="X1536" s="652">
        <v>0</v>
      </c>
      <c r="Y1536" s="652">
        <v>0</v>
      </c>
      <c r="Z1536" s="652">
        <v>0</v>
      </c>
      <c r="AA1536" s="652">
        <v>0</v>
      </c>
      <c r="AB1536" s="652">
        <v>0</v>
      </c>
      <c r="AC1536" s="652">
        <v>0</v>
      </c>
      <c r="AD1536" s="652">
        <v>0</v>
      </c>
      <c r="AE1536" s="652">
        <v>0</v>
      </c>
      <c r="AF1536" s="652">
        <v>0</v>
      </c>
      <c r="AG1536" s="652">
        <v>0</v>
      </c>
      <c r="AH1536" s="652">
        <v>0</v>
      </c>
      <c r="AI1536" s="652">
        <v>0</v>
      </c>
      <c r="AJ1536" s="652">
        <v>0</v>
      </c>
      <c r="AK1536" s="652">
        <v>0</v>
      </c>
      <c r="AL1536" s="652">
        <v>0</v>
      </c>
      <c r="AM1536" s="652">
        <v>0</v>
      </c>
      <c r="AN1536" s="652">
        <v>0</v>
      </c>
      <c r="AO1536" s="652">
        <v>0</v>
      </c>
      <c r="AP1536" s="652">
        <v>0</v>
      </c>
      <c r="AQ1536" s="652">
        <v>0</v>
      </c>
      <c r="AR1536" s="652">
        <v>0</v>
      </c>
      <c r="AS1536" s="652">
        <v>0</v>
      </c>
      <c r="AT1536" s="652">
        <v>0</v>
      </c>
      <c r="AU1536" s="652">
        <v>0</v>
      </c>
      <c r="AV1536" s="652">
        <v>0</v>
      </c>
      <c r="AW1536" s="652">
        <v>0</v>
      </c>
      <c r="AX1536" s="652">
        <v>0</v>
      </c>
      <c r="AY1536" s="652">
        <v>0</v>
      </c>
      <c r="AZ1536" s="652">
        <v>0</v>
      </c>
      <c r="BA1536" s="652">
        <v>0</v>
      </c>
      <c r="BB1536" s="652">
        <v>0</v>
      </c>
      <c r="BC1536" s="652">
        <v>0</v>
      </c>
      <c r="BD1536" s="652">
        <v>0</v>
      </c>
      <c r="BE1536" s="652">
        <v>0</v>
      </c>
      <c r="BF1536" s="652">
        <v>0</v>
      </c>
      <c r="BG1536" s="652">
        <v>0</v>
      </c>
      <c r="BH1536" s="652">
        <v>0</v>
      </c>
      <c r="BI1536" s="1476">
        <f t="shared" si="73"/>
        <v>0</v>
      </c>
      <c r="BJ1536" s="1476">
        <f t="shared" si="73"/>
        <v>0</v>
      </c>
      <c r="BK1536" s="652">
        <f t="shared" si="69"/>
        <v>0</v>
      </c>
      <c r="BL1536" s="652">
        <f t="shared" si="70"/>
        <v>0</v>
      </c>
    </row>
    <row r="1537" spans="1:67" ht="13.5" thickBot="1">
      <c r="A1537" s="1420">
        <v>48.314</v>
      </c>
      <c r="B1537" s="1418" t="s">
        <v>1994</v>
      </c>
      <c r="C1537" s="652">
        <v>0</v>
      </c>
      <c r="D1537" s="652">
        <v>0</v>
      </c>
      <c r="E1537" s="652">
        <v>0</v>
      </c>
      <c r="F1537" s="652">
        <v>0</v>
      </c>
      <c r="G1537" s="652">
        <v>0</v>
      </c>
      <c r="H1537" s="652">
        <v>0</v>
      </c>
      <c r="I1537" s="652">
        <v>0</v>
      </c>
      <c r="J1537" s="652">
        <v>0</v>
      </c>
      <c r="K1537" s="652">
        <v>0</v>
      </c>
      <c r="L1537" s="652">
        <v>0</v>
      </c>
      <c r="M1537" s="652">
        <v>0</v>
      </c>
      <c r="N1537" s="652">
        <v>0</v>
      </c>
      <c r="O1537" s="652">
        <v>0</v>
      </c>
      <c r="P1537" s="652">
        <v>0</v>
      </c>
      <c r="Q1537" s="652">
        <v>0</v>
      </c>
      <c r="R1537" s="652">
        <v>0</v>
      </c>
      <c r="S1537" s="652"/>
      <c r="T1537" s="652"/>
      <c r="U1537" s="652"/>
      <c r="V1537" s="652"/>
      <c r="W1537" s="652">
        <v>0</v>
      </c>
      <c r="X1537" s="652">
        <v>0</v>
      </c>
      <c r="Y1537" s="652">
        <v>0</v>
      </c>
      <c r="Z1537" s="652">
        <v>0</v>
      </c>
      <c r="AA1537" s="652">
        <v>0</v>
      </c>
      <c r="AB1537" s="652">
        <v>0</v>
      </c>
      <c r="AC1537" s="652">
        <v>0</v>
      </c>
      <c r="AD1537" s="652">
        <v>0</v>
      </c>
      <c r="AE1537" s="652">
        <v>0</v>
      </c>
      <c r="AF1537" s="652">
        <v>0</v>
      </c>
      <c r="AG1537" s="652">
        <v>0</v>
      </c>
      <c r="AH1537" s="652">
        <v>0</v>
      </c>
      <c r="AI1537" s="652">
        <v>0</v>
      </c>
      <c r="AJ1537" s="652">
        <v>0</v>
      </c>
      <c r="AK1537" s="652">
        <v>0</v>
      </c>
      <c r="AL1537" s="652">
        <v>0</v>
      </c>
      <c r="AM1537" s="652">
        <v>0</v>
      </c>
      <c r="AN1537" s="652">
        <v>0</v>
      </c>
      <c r="AO1537" s="652">
        <v>0</v>
      </c>
      <c r="AP1537" s="652">
        <v>0</v>
      </c>
      <c r="AQ1537" s="652">
        <v>0</v>
      </c>
      <c r="AR1537" s="652">
        <v>0</v>
      </c>
      <c r="AS1537" s="652">
        <v>0</v>
      </c>
      <c r="AT1537" s="652">
        <v>0</v>
      </c>
      <c r="AU1537" s="652">
        <v>0</v>
      </c>
      <c r="AV1537" s="652">
        <v>0</v>
      </c>
      <c r="AW1537" s="652">
        <v>0</v>
      </c>
      <c r="AX1537" s="652">
        <v>0</v>
      </c>
      <c r="AY1537" s="652">
        <v>0</v>
      </c>
      <c r="AZ1537" s="652">
        <v>0</v>
      </c>
      <c r="BA1537" s="652">
        <v>0</v>
      </c>
      <c r="BB1537" s="652">
        <v>0</v>
      </c>
      <c r="BC1537" s="652">
        <v>0</v>
      </c>
      <c r="BD1537" s="652">
        <v>0</v>
      </c>
      <c r="BE1537" s="652">
        <v>0</v>
      </c>
      <c r="BF1537" s="652">
        <v>0</v>
      </c>
      <c r="BG1537" s="652">
        <v>0</v>
      </c>
      <c r="BH1537" s="652">
        <v>0</v>
      </c>
      <c r="BI1537" s="1476">
        <f t="shared" si="73"/>
        <v>0</v>
      </c>
      <c r="BJ1537" s="1476">
        <f t="shared" si="73"/>
        <v>0</v>
      </c>
      <c r="BK1537" s="652">
        <f t="shared" si="69"/>
        <v>0</v>
      </c>
      <c r="BL1537" s="652">
        <f t="shared" si="70"/>
        <v>0</v>
      </c>
    </row>
    <row r="1538" spans="1:67" ht="13.5" thickBot="1">
      <c r="A1538" s="1420">
        <v>48.314999999999998</v>
      </c>
      <c r="B1538" s="1418" t="s">
        <v>1995</v>
      </c>
      <c r="C1538" s="652">
        <v>0</v>
      </c>
      <c r="D1538" s="652">
        <v>0</v>
      </c>
      <c r="E1538" s="652">
        <v>0</v>
      </c>
      <c r="F1538" s="652">
        <v>0</v>
      </c>
      <c r="G1538" s="652">
        <v>0</v>
      </c>
      <c r="H1538" s="652">
        <v>0</v>
      </c>
      <c r="I1538" s="652">
        <v>0</v>
      </c>
      <c r="J1538" s="652">
        <v>0</v>
      </c>
      <c r="K1538" s="652">
        <v>0</v>
      </c>
      <c r="L1538" s="652">
        <v>0</v>
      </c>
      <c r="M1538" s="652">
        <v>0</v>
      </c>
      <c r="N1538" s="652">
        <v>0</v>
      </c>
      <c r="O1538" s="652">
        <v>0</v>
      </c>
      <c r="P1538" s="652">
        <v>0</v>
      </c>
      <c r="Q1538" s="652">
        <v>0</v>
      </c>
      <c r="R1538" s="652">
        <v>0</v>
      </c>
      <c r="S1538" s="652"/>
      <c r="T1538" s="652"/>
      <c r="U1538" s="652"/>
      <c r="V1538" s="652"/>
      <c r="W1538" s="652">
        <v>0</v>
      </c>
      <c r="X1538" s="652">
        <v>0</v>
      </c>
      <c r="Y1538" s="652">
        <v>0</v>
      </c>
      <c r="Z1538" s="652">
        <v>0</v>
      </c>
      <c r="AA1538" s="652">
        <v>0</v>
      </c>
      <c r="AB1538" s="652">
        <v>0</v>
      </c>
      <c r="AC1538" s="652">
        <v>0</v>
      </c>
      <c r="AD1538" s="652">
        <v>0</v>
      </c>
      <c r="AE1538" s="652">
        <v>0</v>
      </c>
      <c r="AF1538" s="652">
        <v>0</v>
      </c>
      <c r="AG1538" s="652">
        <v>0</v>
      </c>
      <c r="AH1538" s="652">
        <v>0</v>
      </c>
      <c r="AI1538" s="652">
        <v>0</v>
      </c>
      <c r="AJ1538" s="652">
        <v>0</v>
      </c>
      <c r="AK1538" s="652">
        <v>0</v>
      </c>
      <c r="AL1538" s="652">
        <v>0</v>
      </c>
      <c r="AM1538" s="652">
        <v>0</v>
      </c>
      <c r="AN1538" s="652">
        <v>0</v>
      </c>
      <c r="AO1538" s="652">
        <v>0</v>
      </c>
      <c r="AP1538" s="652">
        <v>0</v>
      </c>
      <c r="AQ1538" s="652">
        <v>0</v>
      </c>
      <c r="AR1538" s="652">
        <v>0</v>
      </c>
      <c r="AS1538" s="652">
        <v>0</v>
      </c>
      <c r="AT1538" s="652">
        <v>0</v>
      </c>
      <c r="AU1538" s="652">
        <v>0</v>
      </c>
      <c r="AV1538" s="652">
        <v>0</v>
      </c>
      <c r="AW1538" s="652">
        <v>0</v>
      </c>
      <c r="AX1538" s="652">
        <v>0</v>
      </c>
      <c r="AY1538" s="652">
        <v>0</v>
      </c>
      <c r="AZ1538" s="652">
        <v>0</v>
      </c>
      <c r="BA1538" s="652">
        <v>0</v>
      </c>
      <c r="BB1538" s="652">
        <v>0</v>
      </c>
      <c r="BC1538" s="652">
        <v>0</v>
      </c>
      <c r="BD1538" s="652">
        <v>0</v>
      </c>
      <c r="BE1538" s="652">
        <v>0</v>
      </c>
      <c r="BF1538" s="652">
        <v>0</v>
      </c>
      <c r="BG1538" s="652">
        <v>0</v>
      </c>
      <c r="BH1538" s="652">
        <v>0</v>
      </c>
      <c r="BI1538" s="1476">
        <f t="shared" si="73"/>
        <v>0</v>
      </c>
      <c r="BJ1538" s="1476">
        <f t="shared" si="73"/>
        <v>0</v>
      </c>
      <c r="BK1538" s="652">
        <f t="shared" ref="BK1538:BK1601" si="74">IF(BI1538&gt;BJ1538,BI1538-BJ1538,0)</f>
        <v>0</v>
      </c>
      <c r="BL1538" s="652">
        <f t="shared" ref="BL1538:BL1601" si="75">IF(BJ1538&gt;BI1538,BJ1538-BI1538,0)</f>
        <v>0</v>
      </c>
    </row>
    <row r="1539" spans="1:67" s="1421" customFormat="1" ht="13.5" thickBot="1">
      <c r="A1539" s="1471">
        <v>6</v>
      </c>
      <c r="B1539" s="1472" t="s">
        <v>2878</v>
      </c>
      <c r="C1539" s="652">
        <v>0</v>
      </c>
      <c r="D1539" s="652">
        <v>0</v>
      </c>
      <c r="E1539" s="652">
        <v>0</v>
      </c>
      <c r="F1539" s="652">
        <v>0</v>
      </c>
      <c r="G1539" s="652">
        <v>0</v>
      </c>
      <c r="H1539" s="652">
        <v>0</v>
      </c>
      <c r="I1539" s="652">
        <v>0</v>
      </c>
      <c r="J1539" s="652">
        <v>0</v>
      </c>
      <c r="K1539" s="652">
        <v>0</v>
      </c>
      <c r="L1539" s="652">
        <v>0</v>
      </c>
      <c r="M1539" s="652">
        <v>0</v>
      </c>
      <c r="N1539" s="652">
        <v>0</v>
      </c>
      <c r="O1539" s="652">
        <v>0</v>
      </c>
      <c r="P1539" s="652">
        <v>0</v>
      </c>
      <c r="Q1539" s="652">
        <v>0</v>
      </c>
      <c r="R1539" s="652">
        <v>0</v>
      </c>
      <c r="S1539" s="652"/>
      <c r="T1539" s="652"/>
      <c r="U1539" s="652"/>
      <c r="V1539" s="652"/>
      <c r="W1539" s="652">
        <v>0</v>
      </c>
      <c r="X1539" s="652">
        <v>0</v>
      </c>
      <c r="Y1539" s="652">
        <v>0</v>
      </c>
      <c r="Z1539" s="652">
        <v>0</v>
      </c>
      <c r="AA1539" s="652">
        <v>0</v>
      </c>
      <c r="AB1539" s="652">
        <v>0</v>
      </c>
      <c r="AC1539" s="652">
        <v>0</v>
      </c>
      <c r="AD1539" s="652">
        <v>0</v>
      </c>
      <c r="AE1539" s="652">
        <v>0</v>
      </c>
      <c r="AF1539" s="652">
        <v>0</v>
      </c>
      <c r="AG1539" s="652">
        <v>0</v>
      </c>
      <c r="AH1539" s="652">
        <v>0</v>
      </c>
      <c r="AI1539" s="652">
        <v>0</v>
      </c>
      <c r="AJ1539" s="652">
        <v>0</v>
      </c>
      <c r="AK1539" s="652">
        <v>0</v>
      </c>
      <c r="AL1539" s="652">
        <v>0</v>
      </c>
      <c r="AM1539" s="652">
        <v>0</v>
      </c>
      <c r="AN1539" s="652">
        <v>0</v>
      </c>
      <c r="AO1539" s="652">
        <v>0</v>
      </c>
      <c r="AP1539" s="652">
        <v>0</v>
      </c>
      <c r="AQ1539" s="652">
        <v>0</v>
      </c>
      <c r="AR1539" s="652">
        <v>0</v>
      </c>
      <c r="AS1539" s="652">
        <v>0</v>
      </c>
      <c r="AT1539" s="652">
        <v>0</v>
      </c>
      <c r="AU1539" s="652">
        <v>0</v>
      </c>
      <c r="AV1539" s="652">
        <v>0</v>
      </c>
      <c r="AW1539" s="652">
        <v>0</v>
      </c>
      <c r="AX1539" s="652">
        <v>0</v>
      </c>
      <c r="AY1539" s="652">
        <v>0</v>
      </c>
      <c r="AZ1539" s="652">
        <v>0</v>
      </c>
      <c r="BA1539" s="652">
        <v>0</v>
      </c>
      <c r="BB1539" s="652">
        <v>0</v>
      </c>
      <c r="BC1539" s="652">
        <v>0</v>
      </c>
      <c r="BD1539" s="652">
        <v>0</v>
      </c>
      <c r="BE1539" s="652">
        <v>0</v>
      </c>
      <c r="BF1539" s="652">
        <v>0</v>
      </c>
      <c r="BG1539" s="652">
        <v>0</v>
      </c>
      <c r="BH1539" s="652">
        <v>0</v>
      </c>
      <c r="BI1539" s="1476">
        <f t="shared" si="73"/>
        <v>0</v>
      </c>
      <c r="BJ1539" s="1476">
        <f t="shared" si="73"/>
        <v>0</v>
      </c>
      <c r="BK1539" s="652">
        <f t="shared" si="74"/>
        <v>0</v>
      </c>
      <c r="BL1539" s="652">
        <f t="shared" si="75"/>
        <v>0</v>
      </c>
      <c r="BM1539" s="1413"/>
      <c r="BN1539" s="1413"/>
      <c r="BO1539" s="1413"/>
    </row>
    <row r="1540" spans="1:67" s="1421" customFormat="1" ht="13.5" thickBot="1">
      <c r="A1540" s="1471" t="s">
        <v>559</v>
      </c>
      <c r="B1540" s="1475" t="s">
        <v>2922</v>
      </c>
      <c r="C1540" s="652">
        <v>0</v>
      </c>
      <c r="D1540" s="652">
        <v>0</v>
      </c>
      <c r="E1540" s="652">
        <v>0</v>
      </c>
      <c r="F1540" s="652">
        <v>0</v>
      </c>
      <c r="G1540" s="652">
        <v>0</v>
      </c>
      <c r="H1540" s="652">
        <v>0</v>
      </c>
      <c r="I1540" s="652">
        <v>0</v>
      </c>
      <c r="J1540" s="652">
        <v>0</v>
      </c>
      <c r="K1540" s="652">
        <v>0</v>
      </c>
      <c r="L1540" s="652">
        <v>0</v>
      </c>
      <c r="M1540" s="652">
        <v>0</v>
      </c>
      <c r="N1540" s="652">
        <v>0</v>
      </c>
      <c r="O1540" s="652">
        <v>0</v>
      </c>
      <c r="P1540" s="652">
        <v>0</v>
      </c>
      <c r="Q1540" s="652">
        <v>0</v>
      </c>
      <c r="R1540" s="652">
        <v>0</v>
      </c>
      <c r="S1540" s="652"/>
      <c r="T1540" s="652"/>
      <c r="U1540" s="652"/>
      <c r="V1540" s="652"/>
      <c r="W1540" s="652">
        <v>0</v>
      </c>
      <c r="X1540" s="652">
        <v>0</v>
      </c>
      <c r="Y1540" s="652">
        <v>0</v>
      </c>
      <c r="Z1540" s="652">
        <v>0</v>
      </c>
      <c r="AA1540" s="652">
        <v>0</v>
      </c>
      <c r="AB1540" s="652">
        <v>0</v>
      </c>
      <c r="AC1540" s="652">
        <v>0</v>
      </c>
      <c r="AD1540" s="652">
        <v>0</v>
      </c>
      <c r="AE1540" s="652">
        <v>0</v>
      </c>
      <c r="AF1540" s="652">
        <v>0</v>
      </c>
      <c r="AG1540" s="652">
        <v>0</v>
      </c>
      <c r="AH1540" s="652">
        <v>0</v>
      </c>
      <c r="AI1540" s="652">
        <v>0</v>
      </c>
      <c r="AJ1540" s="652">
        <v>0</v>
      </c>
      <c r="AK1540" s="652">
        <v>0</v>
      </c>
      <c r="AL1540" s="652">
        <v>0</v>
      </c>
      <c r="AM1540" s="652">
        <v>0</v>
      </c>
      <c r="AN1540" s="652">
        <v>0</v>
      </c>
      <c r="AO1540" s="652">
        <v>0</v>
      </c>
      <c r="AP1540" s="652">
        <v>0</v>
      </c>
      <c r="AQ1540" s="652">
        <v>0</v>
      </c>
      <c r="AR1540" s="652">
        <v>0</v>
      </c>
      <c r="AS1540" s="652">
        <v>0</v>
      </c>
      <c r="AT1540" s="652">
        <v>0</v>
      </c>
      <c r="AU1540" s="652">
        <v>0</v>
      </c>
      <c r="AV1540" s="652">
        <v>0</v>
      </c>
      <c r="AW1540" s="652">
        <v>0</v>
      </c>
      <c r="AX1540" s="652">
        <v>0</v>
      </c>
      <c r="AY1540" s="652">
        <v>0</v>
      </c>
      <c r="AZ1540" s="652">
        <v>0</v>
      </c>
      <c r="BA1540" s="652">
        <v>0</v>
      </c>
      <c r="BB1540" s="652">
        <v>0</v>
      </c>
      <c r="BC1540" s="652">
        <v>0</v>
      </c>
      <c r="BD1540" s="652">
        <v>0</v>
      </c>
      <c r="BE1540" s="652">
        <v>0</v>
      </c>
      <c r="BF1540" s="652">
        <v>0</v>
      </c>
      <c r="BG1540" s="652">
        <v>0</v>
      </c>
      <c r="BH1540" s="652">
        <v>0</v>
      </c>
      <c r="BI1540" s="1476">
        <f t="shared" si="73"/>
        <v>0</v>
      </c>
      <c r="BJ1540" s="1476">
        <f t="shared" si="73"/>
        <v>0</v>
      </c>
      <c r="BK1540" s="652">
        <f t="shared" si="74"/>
        <v>0</v>
      </c>
      <c r="BL1540" s="652">
        <f t="shared" si="75"/>
        <v>0</v>
      </c>
    </row>
    <row r="1541" spans="1:67" s="1421" customFormat="1" ht="13.5" thickBot="1">
      <c r="A1541" s="1471" t="s">
        <v>1906</v>
      </c>
      <c r="B1541" s="1475" t="s">
        <v>1999</v>
      </c>
      <c r="C1541" s="652">
        <v>0</v>
      </c>
      <c r="D1541" s="652">
        <v>0</v>
      </c>
      <c r="E1541" s="652">
        <v>0</v>
      </c>
      <c r="F1541" s="652">
        <v>0</v>
      </c>
      <c r="G1541" s="652">
        <v>0</v>
      </c>
      <c r="H1541" s="652">
        <v>0</v>
      </c>
      <c r="I1541" s="652">
        <v>0</v>
      </c>
      <c r="J1541" s="652">
        <v>0</v>
      </c>
      <c r="K1541" s="652">
        <v>0</v>
      </c>
      <c r="L1541" s="652">
        <v>0</v>
      </c>
      <c r="M1541" s="652">
        <v>0</v>
      </c>
      <c r="N1541" s="652">
        <v>0</v>
      </c>
      <c r="O1541" s="652">
        <v>0</v>
      </c>
      <c r="P1541" s="652">
        <v>0</v>
      </c>
      <c r="Q1541" s="652">
        <v>0</v>
      </c>
      <c r="R1541" s="652">
        <v>0</v>
      </c>
      <c r="S1541" s="652"/>
      <c r="T1541" s="652"/>
      <c r="U1541" s="652"/>
      <c r="V1541" s="652"/>
      <c r="W1541" s="652">
        <v>0</v>
      </c>
      <c r="X1541" s="652">
        <v>0</v>
      </c>
      <c r="Y1541" s="652">
        <v>0</v>
      </c>
      <c r="Z1541" s="652">
        <v>0</v>
      </c>
      <c r="AA1541" s="652">
        <v>0</v>
      </c>
      <c r="AB1541" s="652">
        <v>0</v>
      </c>
      <c r="AC1541" s="652">
        <v>0</v>
      </c>
      <c r="AD1541" s="652">
        <v>0</v>
      </c>
      <c r="AE1541" s="652">
        <v>0</v>
      </c>
      <c r="AF1541" s="652">
        <v>0</v>
      </c>
      <c r="AG1541" s="652">
        <v>0</v>
      </c>
      <c r="AH1541" s="652">
        <v>0</v>
      </c>
      <c r="AI1541" s="652">
        <v>0</v>
      </c>
      <c r="AJ1541" s="652">
        <v>0</v>
      </c>
      <c r="AK1541" s="652">
        <v>0</v>
      </c>
      <c r="AL1541" s="652">
        <v>0</v>
      </c>
      <c r="AM1541" s="652">
        <v>0</v>
      </c>
      <c r="AN1541" s="652">
        <v>0</v>
      </c>
      <c r="AO1541" s="652">
        <v>0</v>
      </c>
      <c r="AP1541" s="652">
        <v>0</v>
      </c>
      <c r="AQ1541" s="652">
        <v>0</v>
      </c>
      <c r="AR1541" s="652">
        <v>0</v>
      </c>
      <c r="AS1541" s="652">
        <v>0</v>
      </c>
      <c r="AT1541" s="652">
        <v>0</v>
      </c>
      <c r="AU1541" s="652">
        <v>0</v>
      </c>
      <c r="AV1541" s="652">
        <v>0</v>
      </c>
      <c r="AW1541" s="652">
        <v>0</v>
      </c>
      <c r="AX1541" s="652">
        <v>0</v>
      </c>
      <c r="AY1541" s="652">
        <v>0</v>
      </c>
      <c r="AZ1541" s="652">
        <v>0</v>
      </c>
      <c r="BA1541" s="652">
        <v>0</v>
      </c>
      <c r="BB1541" s="652">
        <v>0</v>
      </c>
      <c r="BC1541" s="652">
        <v>0</v>
      </c>
      <c r="BD1541" s="652">
        <v>0</v>
      </c>
      <c r="BE1541" s="652">
        <v>0</v>
      </c>
      <c r="BF1541" s="652">
        <v>0</v>
      </c>
      <c r="BG1541" s="652">
        <v>0</v>
      </c>
      <c r="BH1541" s="652">
        <v>0</v>
      </c>
      <c r="BI1541" s="1476">
        <f t="shared" si="73"/>
        <v>0</v>
      </c>
      <c r="BJ1541" s="1476">
        <f t="shared" si="73"/>
        <v>0</v>
      </c>
      <c r="BK1541" s="652">
        <f t="shared" si="74"/>
        <v>0</v>
      </c>
      <c r="BL1541" s="652">
        <f t="shared" si="75"/>
        <v>0</v>
      </c>
    </row>
    <row r="1542" spans="1:67" ht="13.5" thickBot="1">
      <c r="A1542" s="1417">
        <v>50.106999999999999</v>
      </c>
      <c r="B1542" s="1418" t="s">
        <v>1999</v>
      </c>
      <c r="C1542" s="652">
        <v>0</v>
      </c>
      <c r="D1542" s="652">
        <v>0</v>
      </c>
      <c r="E1542" s="652">
        <v>198260</v>
      </c>
      <c r="F1542" s="652">
        <v>0</v>
      </c>
      <c r="G1542" s="652">
        <v>0</v>
      </c>
      <c r="H1542" s="652">
        <v>0</v>
      </c>
      <c r="I1542" s="652">
        <v>0</v>
      </c>
      <c r="J1542" s="652">
        <v>0</v>
      </c>
      <c r="K1542" s="652">
        <v>0</v>
      </c>
      <c r="L1542" s="652">
        <v>0</v>
      </c>
      <c r="M1542" s="652">
        <v>0</v>
      </c>
      <c r="N1542" s="652">
        <v>0</v>
      </c>
      <c r="O1542" s="652">
        <v>0</v>
      </c>
      <c r="P1542" s="652">
        <v>0</v>
      </c>
      <c r="Q1542" s="652">
        <v>327094272.86000001</v>
      </c>
      <c r="R1542" s="652">
        <v>398863093.91000003</v>
      </c>
      <c r="S1542" s="652"/>
      <c r="T1542" s="652"/>
      <c r="U1542" s="652"/>
      <c r="V1542" s="652"/>
      <c r="W1542" s="652">
        <v>0</v>
      </c>
      <c r="X1542" s="652">
        <v>0</v>
      </c>
      <c r="Y1542" s="652">
        <v>0</v>
      </c>
      <c r="Z1542" s="652">
        <v>0</v>
      </c>
      <c r="AA1542" s="652">
        <v>0</v>
      </c>
      <c r="AB1542" s="652">
        <v>0</v>
      </c>
      <c r="AC1542" s="652">
        <v>0</v>
      </c>
      <c r="AD1542" s="652">
        <v>0</v>
      </c>
      <c r="AE1542" s="652">
        <v>0</v>
      </c>
      <c r="AF1542" s="652">
        <v>0</v>
      </c>
      <c r="AG1542" s="652">
        <v>0</v>
      </c>
      <c r="AH1542" s="652">
        <v>0</v>
      </c>
      <c r="AI1542" s="652">
        <v>0</v>
      </c>
      <c r="AJ1542" s="652">
        <v>0</v>
      </c>
      <c r="AK1542" s="652">
        <v>0</v>
      </c>
      <c r="AL1542" s="652">
        <v>0</v>
      </c>
      <c r="AM1542" s="652">
        <v>0</v>
      </c>
      <c r="AN1542" s="652">
        <v>0</v>
      </c>
      <c r="AO1542" s="652">
        <v>0</v>
      </c>
      <c r="AP1542" s="652">
        <v>0</v>
      </c>
      <c r="AQ1542" s="652">
        <v>0</v>
      </c>
      <c r="AR1542" s="652">
        <v>0</v>
      </c>
      <c r="AS1542" s="652">
        <v>0</v>
      </c>
      <c r="AT1542" s="652">
        <v>0</v>
      </c>
      <c r="AU1542" s="652">
        <v>0</v>
      </c>
      <c r="AV1542" s="652">
        <v>0</v>
      </c>
      <c r="AW1542" s="652">
        <v>0</v>
      </c>
      <c r="AX1542" s="652">
        <v>0</v>
      </c>
      <c r="AY1542" s="652">
        <v>0</v>
      </c>
      <c r="AZ1542" s="652">
        <v>0</v>
      </c>
      <c r="BA1542" s="652">
        <v>0</v>
      </c>
      <c r="BB1542" s="652">
        <v>0</v>
      </c>
      <c r="BC1542" s="652">
        <v>0</v>
      </c>
      <c r="BD1542" s="652">
        <v>0</v>
      </c>
      <c r="BE1542" s="652">
        <v>0</v>
      </c>
      <c r="BF1542" s="652">
        <v>0</v>
      </c>
      <c r="BG1542" s="652">
        <v>0</v>
      </c>
      <c r="BH1542" s="652">
        <v>0</v>
      </c>
      <c r="BI1542" s="1476">
        <f t="shared" si="73"/>
        <v>327292532.86000001</v>
      </c>
      <c r="BJ1542" s="1476">
        <f t="shared" si="73"/>
        <v>398863093.91000003</v>
      </c>
      <c r="BK1542" s="652">
        <f t="shared" si="74"/>
        <v>0</v>
      </c>
      <c r="BL1542" s="652">
        <f t="shared" si="75"/>
        <v>71570561.050000012</v>
      </c>
      <c r="BM1542" s="1421"/>
      <c r="BN1542" s="1421"/>
      <c r="BO1542" s="1421"/>
    </row>
    <row r="1543" spans="1:67" s="1421" customFormat="1" ht="13.5" thickBot="1">
      <c r="A1543" s="1471">
        <v>18</v>
      </c>
      <c r="B1543" s="1472" t="s">
        <v>3579</v>
      </c>
      <c r="C1543" s="652">
        <v>0</v>
      </c>
      <c r="D1543" s="652">
        <v>0</v>
      </c>
      <c r="E1543" s="652">
        <v>0</v>
      </c>
      <c r="F1543" s="652">
        <v>0</v>
      </c>
      <c r="G1543" s="652">
        <v>0</v>
      </c>
      <c r="H1543" s="652">
        <v>0</v>
      </c>
      <c r="I1543" s="652">
        <v>0</v>
      </c>
      <c r="J1543" s="652">
        <v>0</v>
      </c>
      <c r="K1543" s="652">
        <v>0</v>
      </c>
      <c r="L1543" s="652">
        <v>0</v>
      </c>
      <c r="M1543" s="652">
        <v>0</v>
      </c>
      <c r="N1543" s="652">
        <v>0</v>
      </c>
      <c r="O1543" s="652">
        <v>0</v>
      </c>
      <c r="P1543" s="652">
        <v>0</v>
      </c>
      <c r="Q1543" s="652">
        <v>0</v>
      </c>
      <c r="R1543" s="652">
        <v>0</v>
      </c>
      <c r="S1543" s="652"/>
      <c r="T1543" s="652"/>
      <c r="U1543" s="652"/>
      <c r="V1543" s="652"/>
      <c r="W1543" s="652">
        <v>0</v>
      </c>
      <c r="X1543" s="652">
        <v>0</v>
      </c>
      <c r="Y1543" s="652">
        <v>0</v>
      </c>
      <c r="Z1543" s="652">
        <v>0</v>
      </c>
      <c r="AA1543" s="652">
        <v>0</v>
      </c>
      <c r="AB1543" s="652">
        <v>0</v>
      </c>
      <c r="AC1543" s="652">
        <v>0</v>
      </c>
      <c r="AD1543" s="652">
        <v>0</v>
      </c>
      <c r="AE1543" s="652">
        <v>0</v>
      </c>
      <c r="AF1543" s="652">
        <v>0</v>
      </c>
      <c r="AG1543" s="652">
        <v>0</v>
      </c>
      <c r="AH1543" s="652">
        <v>0</v>
      </c>
      <c r="AI1543" s="652">
        <v>0</v>
      </c>
      <c r="AJ1543" s="652">
        <v>0</v>
      </c>
      <c r="AK1543" s="652">
        <v>0</v>
      </c>
      <c r="AL1543" s="652">
        <v>0</v>
      </c>
      <c r="AM1543" s="652">
        <v>0</v>
      </c>
      <c r="AN1543" s="652">
        <v>0</v>
      </c>
      <c r="AO1543" s="652">
        <v>0</v>
      </c>
      <c r="AP1543" s="652">
        <v>0</v>
      </c>
      <c r="AQ1543" s="652">
        <v>0</v>
      </c>
      <c r="AR1543" s="652">
        <v>0</v>
      </c>
      <c r="AS1543" s="652">
        <v>0</v>
      </c>
      <c r="AT1543" s="652">
        <v>0</v>
      </c>
      <c r="AU1543" s="652">
        <v>0</v>
      </c>
      <c r="AV1543" s="652">
        <v>0</v>
      </c>
      <c r="AW1543" s="652">
        <v>0</v>
      </c>
      <c r="AX1543" s="652">
        <v>0</v>
      </c>
      <c r="AY1543" s="652">
        <v>0</v>
      </c>
      <c r="AZ1543" s="652">
        <v>0</v>
      </c>
      <c r="BA1543" s="652">
        <v>0</v>
      </c>
      <c r="BB1543" s="652">
        <v>0</v>
      </c>
      <c r="BC1543" s="652">
        <v>0</v>
      </c>
      <c r="BD1543" s="652">
        <v>0</v>
      </c>
      <c r="BE1543" s="652">
        <v>0</v>
      </c>
      <c r="BF1543" s="652">
        <v>0</v>
      </c>
      <c r="BG1543" s="652">
        <v>0</v>
      </c>
      <c r="BH1543" s="652">
        <v>0</v>
      </c>
      <c r="BI1543" s="1476">
        <f t="shared" si="73"/>
        <v>0</v>
      </c>
      <c r="BJ1543" s="1476">
        <f t="shared" si="73"/>
        <v>0</v>
      </c>
      <c r="BK1543" s="652">
        <f t="shared" si="74"/>
        <v>0</v>
      </c>
      <c r="BL1543" s="652">
        <f t="shared" si="75"/>
        <v>0</v>
      </c>
      <c r="BM1543" s="1413"/>
      <c r="BN1543" s="1413"/>
      <c r="BO1543" s="1413"/>
    </row>
    <row r="1544" spans="1:67" s="1421" customFormat="1" ht="13.5" thickBot="1">
      <c r="A1544" s="1471" t="s">
        <v>1915</v>
      </c>
      <c r="B1544" s="1477" t="s">
        <v>3580</v>
      </c>
      <c r="C1544" s="652">
        <v>0</v>
      </c>
      <c r="D1544" s="652">
        <v>0</v>
      </c>
      <c r="E1544" s="652">
        <v>0</v>
      </c>
      <c r="F1544" s="652">
        <v>0</v>
      </c>
      <c r="G1544" s="652">
        <v>0</v>
      </c>
      <c r="H1544" s="652">
        <v>0</v>
      </c>
      <c r="I1544" s="652">
        <v>0</v>
      </c>
      <c r="J1544" s="652">
        <v>0</v>
      </c>
      <c r="K1544" s="652">
        <v>0</v>
      </c>
      <c r="L1544" s="652">
        <v>0</v>
      </c>
      <c r="M1544" s="652">
        <v>0</v>
      </c>
      <c r="N1544" s="652">
        <v>0</v>
      </c>
      <c r="O1544" s="652">
        <v>0</v>
      </c>
      <c r="P1544" s="652">
        <v>0</v>
      </c>
      <c r="Q1544" s="652">
        <v>0</v>
      </c>
      <c r="R1544" s="652">
        <v>0</v>
      </c>
      <c r="S1544" s="652"/>
      <c r="T1544" s="652"/>
      <c r="U1544" s="652"/>
      <c r="V1544" s="652"/>
      <c r="W1544" s="652">
        <v>0</v>
      </c>
      <c r="X1544" s="652">
        <v>0</v>
      </c>
      <c r="Y1544" s="652">
        <v>0</v>
      </c>
      <c r="Z1544" s="652">
        <v>0</v>
      </c>
      <c r="AA1544" s="652">
        <v>0</v>
      </c>
      <c r="AB1544" s="652">
        <v>0</v>
      </c>
      <c r="AC1544" s="652">
        <v>0</v>
      </c>
      <c r="AD1544" s="652">
        <v>0</v>
      </c>
      <c r="AE1544" s="652">
        <v>0</v>
      </c>
      <c r="AF1544" s="652">
        <v>0</v>
      </c>
      <c r="AG1544" s="652">
        <v>0</v>
      </c>
      <c r="AH1544" s="652">
        <v>0</v>
      </c>
      <c r="AI1544" s="652">
        <v>0</v>
      </c>
      <c r="AJ1544" s="652">
        <v>0</v>
      </c>
      <c r="AK1544" s="652">
        <v>0</v>
      </c>
      <c r="AL1544" s="652">
        <v>0</v>
      </c>
      <c r="AM1544" s="652">
        <v>0</v>
      </c>
      <c r="AN1544" s="652">
        <v>0</v>
      </c>
      <c r="AO1544" s="652">
        <v>0</v>
      </c>
      <c r="AP1544" s="652">
        <v>0</v>
      </c>
      <c r="AQ1544" s="652">
        <v>0</v>
      </c>
      <c r="AR1544" s="652">
        <v>0</v>
      </c>
      <c r="AS1544" s="652">
        <v>0</v>
      </c>
      <c r="AT1544" s="652">
        <v>0</v>
      </c>
      <c r="AU1544" s="652">
        <v>0</v>
      </c>
      <c r="AV1544" s="652">
        <v>0</v>
      </c>
      <c r="AW1544" s="652">
        <v>0</v>
      </c>
      <c r="AX1544" s="652">
        <v>0</v>
      </c>
      <c r="AY1544" s="652">
        <v>0</v>
      </c>
      <c r="AZ1544" s="652">
        <v>0</v>
      </c>
      <c r="BA1544" s="652">
        <v>0</v>
      </c>
      <c r="BB1544" s="652">
        <v>0</v>
      </c>
      <c r="BC1544" s="652">
        <v>0</v>
      </c>
      <c r="BD1544" s="652">
        <v>0</v>
      </c>
      <c r="BE1544" s="652">
        <v>0</v>
      </c>
      <c r="BF1544" s="652">
        <v>0</v>
      </c>
      <c r="BG1544" s="652">
        <v>0</v>
      </c>
      <c r="BH1544" s="652">
        <v>0</v>
      </c>
      <c r="BI1544" s="1476">
        <f t="shared" ref="BI1544:BJ1607" si="76">C1544+E1544+G1544+I1544+K1544+M1544+O1544+Q1544+W1544+Y1544+AA1544+AC1544+AE1544++AG1544+AI1544+AK1544+AM1544+AO1544+AQ1544+AS1544+AU1544+AW1544+AY1544+BA1544+BC1544+BE1544+BG1544+S1544+U1544</f>
        <v>0</v>
      </c>
      <c r="BJ1544" s="1476">
        <f t="shared" si="76"/>
        <v>0</v>
      </c>
      <c r="BK1544" s="652">
        <f t="shared" si="74"/>
        <v>0</v>
      </c>
      <c r="BL1544" s="652">
        <f t="shared" si="75"/>
        <v>0</v>
      </c>
    </row>
    <row r="1545" spans="1:67" ht="13.5" thickBot="1">
      <c r="A1545" s="1417">
        <v>51.204999999999998</v>
      </c>
      <c r="B1545" s="1419" t="s">
        <v>3581</v>
      </c>
      <c r="C1545" s="652">
        <v>0</v>
      </c>
      <c r="D1545" s="652">
        <v>0</v>
      </c>
      <c r="E1545" s="652">
        <v>0</v>
      </c>
      <c r="F1545" s="652">
        <v>0</v>
      </c>
      <c r="G1545" s="652">
        <v>0</v>
      </c>
      <c r="H1545" s="652">
        <v>0</v>
      </c>
      <c r="I1545" s="652">
        <v>0</v>
      </c>
      <c r="J1545" s="652">
        <v>0</v>
      </c>
      <c r="K1545" s="652">
        <v>0</v>
      </c>
      <c r="L1545" s="652">
        <v>0</v>
      </c>
      <c r="M1545" s="652">
        <v>0</v>
      </c>
      <c r="N1545" s="652">
        <v>0</v>
      </c>
      <c r="O1545" s="652">
        <v>0</v>
      </c>
      <c r="P1545" s="652">
        <v>0</v>
      </c>
      <c r="Q1545" s="652">
        <v>0</v>
      </c>
      <c r="R1545" s="652">
        <v>0</v>
      </c>
      <c r="S1545" s="652"/>
      <c r="T1545" s="652"/>
      <c r="U1545" s="652"/>
      <c r="V1545" s="652"/>
      <c r="W1545" s="652">
        <v>0</v>
      </c>
      <c r="X1545" s="652">
        <v>0</v>
      </c>
      <c r="Y1545" s="652">
        <v>0</v>
      </c>
      <c r="Z1545" s="652">
        <v>0</v>
      </c>
      <c r="AA1545" s="652">
        <v>0</v>
      </c>
      <c r="AB1545" s="652">
        <v>0</v>
      </c>
      <c r="AC1545" s="652">
        <v>0</v>
      </c>
      <c r="AD1545" s="652">
        <v>0</v>
      </c>
      <c r="AE1545" s="652">
        <v>0</v>
      </c>
      <c r="AF1545" s="652">
        <v>0</v>
      </c>
      <c r="AG1545" s="652">
        <v>0</v>
      </c>
      <c r="AH1545" s="652">
        <v>0</v>
      </c>
      <c r="AI1545" s="652">
        <v>0</v>
      </c>
      <c r="AJ1545" s="652">
        <v>0</v>
      </c>
      <c r="AK1545" s="652">
        <v>0</v>
      </c>
      <c r="AL1545" s="652">
        <v>0</v>
      </c>
      <c r="AM1545" s="652">
        <v>0</v>
      </c>
      <c r="AN1545" s="652">
        <v>0</v>
      </c>
      <c r="AO1545" s="652">
        <v>0</v>
      </c>
      <c r="AP1545" s="652">
        <v>0</v>
      </c>
      <c r="AQ1545" s="652">
        <v>0</v>
      </c>
      <c r="AR1545" s="652">
        <v>0</v>
      </c>
      <c r="AS1545" s="652">
        <v>0</v>
      </c>
      <c r="AT1545" s="652">
        <v>0</v>
      </c>
      <c r="AU1545" s="652">
        <v>0</v>
      </c>
      <c r="AV1545" s="652">
        <v>0</v>
      </c>
      <c r="AW1545" s="652">
        <v>0</v>
      </c>
      <c r="AX1545" s="652">
        <v>0</v>
      </c>
      <c r="AY1545" s="652">
        <v>0</v>
      </c>
      <c r="AZ1545" s="652">
        <v>0</v>
      </c>
      <c r="BA1545" s="652">
        <v>0</v>
      </c>
      <c r="BB1545" s="652">
        <v>0</v>
      </c>
      <c r="BC1545" s="652">
        <v>0</v>
      </c>
      <c r="BD1545" s="652">
        <v>0</v>
      </c>
      <c r="BE1545" s="652">
        <v>0</v>
      </c>
      <c r="BF1545" s="652">
        <v>0</v>
      </c>
      <c r="BG1545" s="652">
        <v>0</v>
      </c>
      <c r="BH1545" s="652">
        <v>0</v>
      </c>
      <c r="BI1545" s="1476">
        <f t="shared" si="76"/>
        <v>0</v>
      </c>
      <c r="BJ1545" s="1476">
        <f t="shared" si="76"/>
        <v>0</v>
      </c>
      <c r="BK1545" s="652">
        <f t="shared" si="74"/>
        <v>0</v>
      </c>
      <c r="BL1545" s="652">
        <f t="shared" si="75"/>
        <v>0</v>
      </c>
      <c r="BM1545" s="1421"/>
      <c r="BN1545" s="1421"/>
      <c r="BO1545" s="1421"/>
    </row>
    <row r="1546" spans="1:67" s="1421" customFormat="1" ht="13.5" thickBot="1">
      <c r="A1546" s="1471">
        <v>18</v>
      </c>
      <c r="B1546" s="1472" t="s">
        <v>3579</v>
      </c>
      <c r="C1546" s="652">
        <v>0</v>
      </c>
      <c r="D1546" s="652">
        <v>0</v>
      </c>
      <c r="E1546" s="652">
        <v>0</v>
      </c>
      <c r="F1546" s="652">
        <v>0</v>
      </c>
      <c r="G1546" s="652">
        <v>0</v>
      </c>
      <c r="H1546" s="652">
        <v>0</v>
      </c>
      <c r="I1546" s="652">
        <v>0</v>
      </c>
      <c r="J1546" s="652">
        <v>0</v>
      </c>
      <c r="K1546" s="652">
        <v>0</v>
      </c>
      <c r="L1546" s="652">
        <v>0</v>
      </c>
      <c r="M1546" s="652">
        <v>0</v>
      </c>
      <c r="N1546" s="652">
        <v>0</v>
      </c>
      <c r="O1546" s="652">
        <v>0</v>
      </c>
      <c r="P1546" s="652">
        <v>0</v>
      </c>
      <c r="Q1546" s="652">
        <v>0</v>
      </c>
      <c r="R1546" s="652">
        <v>0</v>
      </c>
      <c r="S1546" s="652"/>
      <c r="T1546" s="652"/>
      <c r="U1546" s="652"/>
      <c r="V1546" s="652"/>
      <c r="W1546" s="652">
        <v>0</v>
      </c>
      <c r="X1546" s="652">
        <v>0</v>
      </c>
      <c r="Y1546" s="652">
        <v>0</v>
      </c>
      <c r="Z1546" s="652">
        <v>0</v>
      </c>
      <c r="AA1546" s="652">
        <v>0</v>
      </c>
      <c r="AB1546" s="652">
        <v>0</v>
      </c>
      <c r="AC1546" s="652">
        <v>0</v>
      </c>
      <c r="AD1546" s="652">
        <v>0</v>
      </c>
      <c r="AE1546" s="652">
        <v>0</v>
      </c>
      <c r="AF1546" s="652">
        <v>0</v>
      </c>
      <c r="AG1546" s="652">
        <v>0</v>
      </c>
      <c r="AH1546" s="652">
        <v>0</v>
      </c>
      <c r="AI1546" s="652">
        <v>0</v>
      </c>
      <c r="AJ1546" s="652">
        <v>0</v>
      </c>
      <c r="AK1546" s="652">
        <v>0</v>
      </c>
      <c r="AL1546" s="652">
        <v>0</v>
      </c>
      <c r="AM1546" s="652">
        <v>0</v>
      </c>
      <c r="AN1546" s="652">
        <v>0</v>
      </c>
      <c r="AO1546" s="652">
        <v>0</v>
      </c>
      <c r="AP1546" s="652">
        <v>0</v>
      </c>
      <c r="AQ1546" s="652">
        <v>0</v>
      </c>
      <c r="AR1546" s="652">
        <v>0</v>
      </c>
      <c r="AS1546" s="652">
        <v>0</v>
      </c>
      <c r="AT1546" s="652">
        <v>0</v>
      </c>
      <c r="AU1546" s="652">
        <v>0</v>
      </c>
      <c r="AV1546" s="652">
        <v>0</v>
      </c>
      <c r="AW1546" s="652">
        <v>0</v>
      </c>
      <c r="AX1546" s="652">
        <v>0</v>
      </c>
      <c r="AY1546" s="652">
        <v>0</v>
      </c>
      <c r="AZ1546" s="652">
        <v>0</v>
      </c>
      <c r="BA1546" s="652">
        <v>0</v>
      </c>
      <c r="BB1546" s="652">
        <v>0</v>
      </c>
      <c r="BC1546" s="652">
        <v>0</v>
      </c>
      <c r="BD1546" s="652">
        <v>0</v>
      </c>
      <c r="BE1546" s="652">
        <v>0</v>
      </c>
      <c r="BF1546" s="652">
        <v>0</v>
      </c>
      <c r="BG1546" s="652">
        <v>0</v>
      </c>
      <c r="BH1546" s="652">
        <v>0</v>
      </c>
      <c r="BI1546" s="1476">
        <f t="shared" si="76"/>
        <v>0</v>
      </c>
      <c r="BJ1546" s="1476">
        <f t="shared" si="76"/>
        <v>0</v>
      </c>
      <c r="BK1546" s="652">
        <f t="shared" si="74"/>
        <v>0</v>
      </c>
      <c r="BL1546" s="652">
        <f t="shared" si="75"/>
        <v>0</v>
      </c>
      <c r="BM1546" s="1413"/>
      <c r="BN1546" s="1413"/>
      <c r="BO1546" s="1413"/>
    </row>
    <row r="1547" spans="1:67" s="1421" customFormat="1" ht="13.5" thickBot="1">
      <c r="A1547" s="1471" t="s">
        <v>1859</v>
      </c>
      <c r="B1547" s="1472" t="s">
        <v>3582</v>
      </c>
      <c r="C1547" s="652">
        <v>0</v>
      </c>
      <c r="D1547" s="652">
        <v>0</v>
      </c>
      <c r="E1547" s="652">
        <v>0</v>
      </c>
      <c r="F1547" s="652">
        <v>0</v>
      </c>
      <c r="G1547" s="652">
        <v>0</v>
      </c>
      <c r="H1547" s="652">
        <v>0</v>
      </c>
      <c r="I1547" s="652">
        <v>0</v>
      </c>
      <c r="J1547" s="652">
        <v>0</v>
      </c>
      <c r="K1547" s="652">
        <v>0</v>
      </c>
      <c r="L1547" s="652">
        <v>0</v>
      </c>
      <c r="M1547" s="652">
        <v>0</v>
      </c>
      <c r="N1547" s="652">
        <v>0</v>
      </c>
      <c r="O1547" s="652">
        <v>0</v>
      </c>
      <c r="P1547" s="652">
        <v>0</v>
      </c>
      <c r="Q1547" s="652">
        <v>0</v>
      </c>
      <c r="R1547" s="652">
        <v>0</v>
      </c>
      <c r="S1547" s="652"/>
      <c r="T1547" s="652"/>
      <c r="U1547" s="652"/>
      <c r="V1547" s="652"/>
      <c r="W1547" s="652">
        <v>0</v>
      </c>
      <c r="X1547" s="652">
        <v>0</v>
      </c>
      <c r="Y1547" s="652">
        <v>0</v>
      </c>
      <c r="Z1547" s="652">
        <v>0</v>
      </c>
      <c r="AA1547" s="652">
        <v>0</v>
      </c>
      <c r="AB1547" s="652">
        <v>0</v>
      </c>
      <c r="AC1547" s="652">
        <v>0</v>
      </c>
      <c r="AD1547" s="652">
        <v>0</v>
      </c>
      <c r="AE1547" s="652">
        <v>0</v>
      </c>
      <c r="AF1547" s="652">
        <v>0</v>
      </c>
      <c r="AG1547" s="652">
        <v>0</v>
      </c>
      <c r="AH1547" s="652">
        <v>0</v>
      </c>
      <c r="AI1547" s="652">
        <v>0</v>
      </c>
      <c r="AJ1547" s="652">
        <v>0</v>
      </c>
      <c r="AK1547" s="652">
        <v>0</v>
      </c>
      <c r="AL1547" s="652">
        <v>0</v>
      </c>
      <c r="AM1547" s="652">
        <v>0</v>
      </c>
      <c r="AN1547" s="652">
        <v>0</v>
      </c>
      <c r="AO1547" s="652">
        <v>0</v>
      </c>
      <c r="AP1547" s="652">
        <v>0</v>
      </c>
      <c r="AQ1547" s="652">
        <v>0</v>
      </c>
      <c r="AR1547" s="652">
        <v>0</v>
      </c>
      <c r="AS1547" s="652">
        <v>0</v>
      </c>
      <c r="AT1547" s="652">
        <v>0</v>
      </c>
      <c r="AU1547" s="652">
        <v>0</v>
      </c>
      <c r="AV1547" s="652">
        <v>0</v>
      </c>
      <c r="AW1547" s="652">
        <v>0</v>
      </c>
      <c r="AX1547" s="652">
        <v>0</v>
      </c>
      <c r="AY1547" s="652">
        <v>0</v>
      </c>
      <c r="AZ1547" s="652">
        <v>0</v>
      </c>
      <c r="BA1547" s="652">
        <v>0</v>
      </c>
      <c r="BB1547" s="652">
        <v>0</v>
      </c>
      <c r="BC1547" s="652">
        <v>0</v>
      </c>
      <c r="BD1547" s="652">
        <v>0</v>
      </c>
      <c r="BE1547" s="652">
        <v>0</v>
      </c>
      <c r="BF1547" s="652">
        <v>0</v>
      </c>
      <c r="BG1547" s="652">
        <v>0</v>
      </c>
      <c r="BH1547" s="652">
        <v>0</v>
      </c>
      <c r="BI1547" s="1476">
        <f t="shared" si="76"/>
        <v>0</v>
      </c>
      <c r="BJ1547" s="1476">
        <f t="shared" si="76"/>
        <v>0</v>
      </c>
      <c r="BK1547" s="652">
        <f t="shared" si="74"/>
        <v>0</v>
      </c>
      <c r="BL1547" s="652">
        <f t="shared" si="75"/>
        <v>0</v>
      </c>
    </row>
    <row r="1548" spans="1:67" ht="13.5" thickBot="1">
      <c r="A1548" s="1417">
        <v>51.210999999999999</v>
      </c>
      <c r="B1548" s="1418" t="s">
        <v>3582</v>
      </c>
      <c r="C1548" s="652">
        <v>0</v>
      </c>
      <c r="D1548" s="652">
        <v>0</v>
      </c>
      <c r="E1548" s="652">
        <v>0</v>
      </c>
      <c r="F1548" s="652">
        <v>0</v>
      </c>
      <c r="G1548" s="652">
        <v>0</v>
      </c>
      <c r="H1548" s="652">
        <v>0</v>
      </c>
      <c r="I1548" s="652">
        <v>0</v>
      </c>
      <c r="J1548" s="652">
        <v>0</v>
      </c>
      <c r="K1548" s="652">
        <v>0</v>
      </c>
      <c r="L1548" s="652">
        <v>0</v>
      </c>
      <c r="M1548" s="652">
        <v>0</v>
      </c>
      <c r="N1548" s="652">
        <v>0</v>
      </c>
      <c r="O1548" s="652">
        <v>0</v>
      </c>
      <c r="P1548" s="652">
        <v>0</v>
      </c>
      <c r="Q1548" s="652">
        <v>0</v>
      </c>
      <c r="R1548" s="652">
        <v>0</v>
      </c>
      <c r="S1548" s="652"/>
      <c r="T1548" s="652"/>
      <c r="U1548" s="652"/>
      <c r="V1548" s="652"/>
      <c r="W1548" s="652">
        <v>0</v>
      </c>
      <c r="X1548" s="652">
        <v>0</v>
      </c>
      <c r="Y1548" s="652">
        <v>0</v>
      </c>
      <c r="Z1548" s="652">
        <v>0</v>
      </c>
      <c r="AA1548" s="652">
        <v>0</v>
      </c>
      <c r="AB1548" s="652">
        <v>0</v>
      </c>
      <c r="AC1548" s="652">
        <v>0</v>
      </c>
      <c r="AD1548" s="652">
        <v>0</v>
      </c>
      <c r="AE1548" s="652">
        <v>0</v>
      </c>
      <c r="AF1548" s="652">
        <v>0</v>
      </c>
      <c r="AG1548" s="652">
        <v>0</v>
      </c>
      <c r="AH1548" s="652">
        <v>0</v>
      </c>
      <c r="AI1548" s="652">
        <v>0</v>
      </c>
      <c r="AJ1548" s="652">
        <v>0</v>
      </c>
      <c r="AK1548" s="652">
        <v>0</v>
      </c>
      <c r="AL1548" s="652">
        <v>0</v>
      </c>
      <c r="AM1548" s="652">
        <v>0</v>
      </c>
      <c r="AN1548" s="652">
        <v>0</v>
      </c>
      <c r="AO1548" s="652">
        <v>0</v>
      </c>
      <c r="AP1548" s="652">
        <v>0</v>
      </c>
      <c r="AQ1548" s="652">
        <v>0</v>
      </c>
      <c r="AR1548" s="652">
        <v>0</v>
      </c>
      <c r="AS1548" s="652">
        <v>0</v>
      </c>
      <c r="AT1548" s="652">
        <v>0</v>
      </c>
      <c r="AU1548" s="652">
        <v>0</v>
      </c>
      <c r="AV1548" s="652">
        <v>0</v>
      </c>
      <c r="AW1548" s="652">
        <v>0</v>
      </c>
      <c r="AX1548" s="652">
        <v>0</v>
      </c>
      <c r="AY1548" s="652">
        <v>0</v>
      </c>
      <c r="AZ1548" s="652">
        <v>0</v>
      </c>
      <c r="BA1548" s="652">
        <v>0</v>
      </c>
      <c r="BB1548" s="652">
        <v>0</v>
      </c>
      <c r="BC1548" s="652">
        <v>0</v>
      </c>
      <c r="BD1548" s="652">
        <v>0</v>
      </c>
      <c r="BE1548" s="652">
        <v>0</v>
      </c>
      <c r="BF1548" s="652">
        <v>0</v>
      </c>
      <c r="BG1548" s="652">
        <v>0</v>
      </c>
      <c r="BH1548" s="652">
        <v>0</v>
      </c>
      <c r="BI1548" s="1476">
        <f t="shared" si="76"/>
        <v>0</v>
      </c>
      <c r="BJ1548" s="1476">
        <f t="shared" si="76"/>
        <v>0</v>
      </c>
      <c r="BK1548" s="652">
        <f t="shared" si="74"/>
        <v>0</v>
      </c>
      <c r="BL1548" s="652">
        <f t="shared" si="75"/>
        <v>0</v>
      </c>
      <c r="BM1548" s="1421"/>
      <c r="BN1548" s="1421"/>
      <c r="BO1548" s="1421"/>
    </row>
    <row r="1549" spans="1:67" s="1421" customFormat="1" ht="13.5" thickBot="1">
      <c r="A1549" s="1471">
        <v>18</v>
      </c>
      <c r="B1549" s="1472" t="s">
        <v>3579</v>
      </c>
      <c r="C1549" s="652">
        <v>0</v>
      </c>
      <c r="D1549" s="652">
        <v>0</v>
      </c>
      <c r="E1549" s="652">
        <v>0</v>
      </c>
      <c r="F1549" s="652">
        <v>0</v>
      </c>
      <c r="G1549" s="652">
        <v>0</v>
      </c>
      <c r="H1549" s="652">
        <v>0</v>
      </c>
      <c r="I1549" s="652">
        <v>0</v>
      </c>
      <c r="J1549" s="652">
        <v>0</v>
      </c>
      <c r="K1549" s="652">
        <v>0</v>
      </c>
      <c r="L1549" s="652">
        <v>0</v>
      </c>
      <c r="M1549" s="652">
        <v>0</v>
      </c>
      <c r="N1549" s="652">
        <v>0</v>
      </c>
      <c r="O1549" s="652">
        <v>0</v>
      </c>
      <c r="P1549" s="652">
        <v>0</v>
      </c>
      <c r="Q1549" s="652">
        <v>0</v>
      </c>
      <c r="R1549" s="652">
        <v>0</v>
      </c>
      <c r="S1549" s="652"/>
      <c r="T1549" s="652"/>
      <c r="U1549" s="652"/>
      <c r="V1549" s="652"/>
      <c r="W1549" s="652">
        <v>0</v>
      </c>
      <c r="X1549" s="652">
        <v>0</v>
      </c>
      <c r="Y1549" s="652">
        <v>0</v>
      </c>
      <c r="Z1549" s="652">
        <v>0</v>
      </c>
      <c r="AA1549" s="652">
        <v>0</v>
      </c>
      <c r="AB1549" s="652">
        <v>0</v>
      </c>
      <c r="AC1549" s="652">
        <v>0</v>
      </c>
      <c r="AD1549" s="652">
        <v>0</v>
      </c>
      <c r="AE1549" s="652">
        <v>0</v>
      </c>
      <c r="AF1549" s="652">
        <v>0</v>
      </c>
      <c r="AG1549" s="652">
        <v>0</v>
      </c>
      <c r="AH1549" s="652">
        <v>0</v>
      </c>
      <c r="AI1549" s="652">
        <v>0</v>
      </c>
      <c r="AJ1549" s="652">
        <v>0</v>
      </c>
      <c r="AK1549" s="652">
        <v>0</v>
      </c>
      <c r="AL1549" s="652">
        <v>0</v>
      </c>
      <c r="AM1549" s="652">
        <v>0</v>
      </c>
      <c r="AN1549" s="652">
        <v>0</v>
      </c>
      <c r="AO1549" s="652">
        <v>0</v>
      </c>
      <c r="AP1549" s="652">
        <v>0</v>
      </c>
      <c r="AQ1549" s="652">
        <v>0</v>
      </c>
      <c r="AR1549" s="652">
        <v>0</v>
      </c>
      <c r="AS1549" s="652">
        <v>0</v>
      </c>
      <c r="AT1549" s="652">
        <v>0</v>
      </c>
      <c r="AU1549" s="652">
        <v>0</v>
      </c>
      <c r="AV1549" s="652">
        <v>0</v>
      </c>
      <c r="AW1549" s="652">
        <v>0</v>
      </c>
      <c r="AX1549" s="652">
        <v>0</v>
      </c>
      <c r="AY1549" s="652">
        <v>0</v>
      </c>
      <c r="AZ1549" s="652">
        <v>0</v>
      </c>
      <c r="BA1549" s="652">
        <v>0</v>
      </c>
      <c r="BB1549" s="652">
        <v>0</v>
      </c>
      <c r="BC1549" s="652">
        <v>0</v>
      </c>
      <c r="BD1549" s="652">
        <v>0</v>
      </c>
      <c r="BE1549" s="652">
        <v>0</v>
      </c>
      <c r="BF1549" s="652">
        <v>0</v>
      </c>
      <c r="BG1549" s="652">
        <v>0</v>
      </c>
      <c r="BH1549" s="652">
        <v>0</v>
      </c>
      <c r="BI1549" s="1476">
        <f t="shared" si="76"/>
        <v>0</v>
      </c>
      <c r="BJ1549" s="1476">
        <f t="shared" si="76"/>
        <v>0</v>
      </c>
      <c r="BK1549" s="652">
        <f t="shared" si="74"/>
        <v>0</v>
      </c>
      <c r="BL1549" s="652">
        <f t="shared" si="75"/>
        <v>0</v>
      </c>
      <c r="BM1549" s="1413"/>
      <c r="BN1549" s="1413"/>
      <c r="BO1549" s="1413"/>
    </row>
    <row r="1550" spans="1:67" s="1421" customFormat="1" ht="13.5" thickBot="1">
      <c r="A1550" s="1471" t="s">
        <v>1909</v>
      </c>
      <c r="B1550" s="1472" t="s">
        <v>1858</v>
      </c>
      <c r="C1550" s="652">
        <v>0</v>
      </c>
      <c r="D1550" s="652">
        <v>0</v>
      </c>
      <c r="E1550" s="652">
        <v>0</v>
      </c>
      <c r="F1550" s="652">
        <v>0</v>
      </c>
      <c r="G1550" s="652">
        <v>0</v>
      </c>
      <c r="H1550" s="652">
        <v>0</v>
      </c>
      <c r="I1550" s="652">
        <v>0</v>
      </c>
      <c r="J1550" s="652">
        <v>0</v>
      </c>
      <c r="K1550" s="652">
        <v>0</v>
      </c>
      <c r="L1550" s="652">
        <v>0</v>
      </c>
      <c r="M1550" s="652">
        <v>0</v>
      </c>
      <c r="N1550" s="652">
        <v>0</v>
      </c>
      <c r="O1550" s="652">
        <v>0</v>
      </c>
      <c r="P1550" s="652">
        <v>0</v>
      </c>
      <c r="Q1550" s="652">
        <v>0</v>
      </c>
      <c r="R1550" s="652">
        <v>0</v>
      </c>
      <c r="S1550" s="652"/>
      <c r="T1550" s="652"/>
      <c r="U1550" s="652"/>
      <c r="V1550" s="652"/>
      <c r="W1550" s="652">
        <v>0</v>
      </c>
      <c r="X1550" s="652">
        <v>0</v>
      </c>
      <c r="Y1550" s="652">
        <v>0</v>
      </c>
      <c r="Z1550" s="652">
        <v>0</v>
      </c>
      <c r="AA1550" s="652">
        <v>0</v>
      </c>
      <c r="AB1550" s="652">
        <v>0</v>
      </c>
      <c r="AC1550" s="652">
        <v>0</v>
      </c>
      <c r="AD1550" s="652">
        <v>0</v>
      </c>
      <c r="AE1550" s="652">
        <v>0</v>
      </c>
      <c r="AF1550" s="652">
        <v>0</v>
      </c>
      <c r="AG1550" s="652">
        <v>0</v>
      </c>
      <c r="AH1550" s="652">
        <v>0</v>
      </c>
      <c r="AI1550" s="652">
        <v>0</v>
      </c>
      <c r="AJ1550" s="652">
        <v>0</v>
      </c>
      <c r="AK1550" s="652">
        <v>0</v>
      </c>
      <c r="AL1550" s="652">
        <v>0</v>
      </c>
      <c r="AM1550" s="652">
        <v>0</v>
      </c>
      <c r="AN1550" s="652">
        <v>0</v>
      </c>
      <c r="AO1550" s="652">
        <v>0</v>
      </c>
      <c r="AP1550" s="652">
        <v>0</v>
      </c>
      <c r="AQ1550" s="652">
        <v>0</v>
      </c>
      <c r="AR1550" s="652">
        <v>0</v>
      </c>
      <c r="AS1550" s="652">
        <v>0</v>
      </c>
      <c r="AT1550" s="652">
        <v>0</v>
      </c>
      <c r="AU1550" s="652">
        <v>0</v>
      </c>
      <c r="AV1550" s="652">
        <v>0</v>
      </c>
      <c r="AW1550" s="652">
        <v>0</v>
      </c>
      <c r="AX1550" s="652">
        <v>0</v>
      </c>
      <c r="AY1550" s="652">
        <v>0</v>
      </c>
      <c r="AZ1550" s="652">
        <v>0</v>
      </c>
      <c r="BA1550" s="652">
        <v>0</v>
      </c>
      <c r="BB1550" s="652">
        <v>0</v>
      </c>
      <c r="BC1550" s="652">
        <v>0</v>
      </c>
      <c r="BD1550" s="652">
        <v>0</v>
      </c>
      <c r="BE1550" s="652">
        <v>0</v>
      </c>
      <c r="BF1550" s="652">
        <v>0</v>
      </c>
      <c r="BG1550" s="652">
        <v>0</v>
      </c>
      <c r="BH1550" s="652">
        <v>0</v>
      </c>
      <c r="BI1550" s="1476">
        <f t="shared" si="76"/>
        <v>0</v>
      </c>
      <c r="BJ1550" s="1476">
        <f t="shared" si="76"/>
        <v>0</v>
      </c>
      <c r="BK1550" s="652">
        <f t="shared" si="74"/>
        <v>0</v>
      </c>
      <c r="BL1550" s="652">
        <f t="shared" si="75"/>
        <v>0</v>
      </c>
    </row>
    <row r="1551" spans="1:67" ht="13.5" thickBot="1">
      <c r="A1551" s="1420">
        <v>51.215000000000003</v>
      </c>
      <c r="B1551" s="1434" t="s">
        <v>1857</v>
      </c>
      <c r="C1551" s="652">
        <v>0</v>
      </c>
      <c r="D1551" s="652">
        <v>0</v>
      </c>
      <c r="E1551" s="652">
        <v>0</v>
      </c>
      <c r="F1551" s="652">
        <v>0</v>
      </c>
      <c r="G1551" s="652">
        <v>0</v>
      </c>
      <c r="H1551" s="652">
        <v>0</v>
      </c>
      <c r="I1551" s="652">
        <v>0</v>
      </c>
      <c r="J1551" s="652">
        <v>0</v>
      </c>
      <c r="K1551" s="652">
        <v>0</v>
      </c>
      <c r="L1551" s="652">
        <v>0</v>
      </c>
      <c r="M1551" s="652">
        <v>0</v>
      </c>
      <c r="N1551" s="652">
        <v>0</v>
      </c>
      <c r="O1551" s="652">
        <v>0</v>
      </c>
      <c r="P1551" s="652">
        <v>0</v>
      </c>
      <c r="Q1551" s="652">
        <v>2026280.22</v>
      </c>
      <c r="R1551" s="652">
        <v>0</v>
      </c>
      <c r="S1551" s="652"/>
      <c r="T1551" s="652"/>
      <c r="U1551" s="652"/>
      <c r="V1551" s="652"/>
      <c r="W1551" s="652">
        <v>0</v>
      </c>
      <c r="X1551" s="652">
        <v>0</v>
      </c>
      <c r="Y1551" s="652">
        <v>0</v>
      </c>
      <c r="Z1551" s="652">
        <v>0</v>
      </c>
      <c r="AA1551" s="652">
        <v>0</v>
      </c>
      <c r="AB1551" s="652">
        <v>0</v>
      </c>
      <c r="AC1551" s="652">
        <v>0</v>
      </c>
      <c r="AD1551" s="652">
        <v>0</v>
      </c>
      <c r="AE1551" s="652">
        <v>0</v>
      </c>
      <c r="AF1551" s="652">
        <v>0</v>
      </c>
      <c r="AG1551" s="652">
        <v>0</v>
      </c>
      <c r="AH1551" s="652">
        <v>0</v>
      </c>
      <c r="AI1551" s="652">
        <v>0</v>
      </c>
      <c r="AJ1551" s="652">
        <v>0</v>
      </c>
      <c r="AK1551" s="652">
        <v>0</v>
      </c>
      <c r="AL1551" s="652">
        <v>0</v>
      </c>
      <c r="AM1551" s="652">
        <v>0</v>
      </c>
      <c r="AN1551" s="652">
        <v>0</v>
      </c>
      <c r="AO1551" s="652">
        <v>0</v>
      </c>
      <c r="AP1551" s="652">
        <v>0</v>
      </c>
      <c r="AQ1551" s="652">
        <v>0</v>
      </c>
      <c r="AR1551" s="652">
        <v>0</v>
      </c>
      <c r="AS1551" s="652">
        <v>0</v>
      </c>
      <c r="AT1551" s="652">
        <v>0</v>
      </c>
      <c r="AU1551" s="652">
        <v>0</v>
      </c>
      <c r="AV1551" s="652">
        <v>0</v>
      </c>
      <c r="AW1551" s="652">
        <v>0</v>
      </c>
      <c r="AX1551" s="652">
        <v>0</v>
      </c>
      <c r="AY1551" s="652">
        <v>0</v>
      </c>
      <c r="AZ1551" s="652">
        <v>0</v>
      </c>
      <c r="BA1551" s="652">
        <v>0</v>
      </c>
      <c r="BB1551" s="652">
        <v>0</v>
      </c>
      <c r="BC1551" s="652">
        <v>0</v>
      </c>
      <c r="BD1551" s="652">
        <v>0</v>
      </c>
      <c r="BE1551" s="652">
        <v>0</v>
      </c>
      <c r="BF1551" s="652">
        <v>0</v>
      </c>
      <c r="BG1551" s="652">
        <v>0</v>
      </c>
      <c r="BH1551" s="652">
        <v>0</v>
      </c>
      <c r="BI1551" s="1476">
        <f t="shared" si="76"/>
        <v>2026280.22</v>
      </c>
      <c r="BJ1551" s="1476">
        <f t="shared" si="76"/>
        <v>0</v>
      </c>
      <c r="BK1551" s="652">
        <f t="shared" si="74"/>
        <v>2026280.22</v>
      </c>
      <c r="BL1551" s="652">
        <f t="shared" si="75"/>
        <v>0</v>
      </c>
      <c r="BM1551" s="1421"/>
      <c r="BN1551" s="1421"/>
      <c r="BO1551" s="1421"/>
    </row>
    <row r="1552" spans="1:67" s="1421" customFormat="1" ht="13.5" thickBot="1">
      <c r="A1552" s="1471">
        <v>18</v>
      </c>
      <c r="B1552" s="1472" t="s">
        <v>3579</v>
      </c>
      <c r="C1552" s="652">
        <v>0</v>
      </c>
      <c r="D1552" s="652">
        <v>0</v>
      </c>
      <c r="E1552" s="652">
        <v>0</v>
      </c>
      <c r="F1552" s="652">
        <v>0</v>
      </c>
      <c r="G1552" s="652">
        <v>0</v>
      </c>
      <c r="H1552" s="652">
        <v>0</v>
      </c>
      <c r="I1552" s="652">
        <v>0</v>
      </c>
      <c r="J1552" s="652">
        <v>0</v>
      </c>
      <c r="K1552" s="652">
        <v>0</v>
      </c>
      <c r="L1552" s="652">
        <v>0</v>
      </c>
      <c r="M1552" s="652">
        <v>0</v>
      </c>
      <c r="N1552" s="652">
        <v>0</v>
      </c>
      <c r="O1552" s="652">
        <v>0</v>
      </c>
      <c r="P1552" s="652">
        <v>0</v>
      </c>
      <c r="Q1552" s="652">
        <v>0</v>
      </c>
      <c r="R1552" s="652">
        <v>0</v>
      </c>
      <c r="S1552" s="652"/>
      <c r="T1552" s="652"/>
      <c r="U1552" s="652"/>
      <c r="V1552" s="652"/>
      <c r="W1552" s="652">
        <v>0</v>
      </c>
      <c r="X1552" s="652">
        <v>0</v>
      </c>
      <c r="Y1552" s="652">
        <v>0</v>
      </c>
      <c r="Z1552" s="652">
        <v>0</v>
      </c>
      <c r="AA1552" s="652">
        <v>0</v>
      </c>
      <c r="AB1552" s="652">
        <v>0</v>
      </c>
      <c r="AC1552" s="652">
        <v>0</v>
      </c>
      <c r="AD1552" s="652">
        <v>0</v>
      </c>
      <c r="AE1552" s="652">
        <v>0</v>
      </c>
      <c r="AF1552" s="652">
        <v>0</v>
      </c>
      <c r="AG1552" s="652">
        <v>0</v>
      </c>
      <c r="AH1552" s="652">
        <v>0</v>
      </c>
      <c r="AI1552" s="652">
        <v>0</v>
      </c>
      <c r="AJ1552" s="652">
        <v>0</v>
      </c>
      <c r="AK1552" s="652">
        <v>0</v>
      </c>
      <c r="AL1552" s="652">
        <v>0</v>
      </c>
      <c r="AM1552" s="652">
        <v>0</v>
      </c>
      <c r="AN1552" s="652">
        <v>0</v>
      </c>
      <c r="AO1552" s="652">
        <v>0</v>
      </c>
      <c r="AP1552" s="652">
        <v>0</v>
      </c>
      <c r="AQ1552" s="652">
        <v>0</v>
      </c>
      <c r="AR1552" s="652">
        <v>0</v>
      </c>
      <c r="AS1552" s="652">
        <v>0</v>
      </c>
      <c r="AT1552" s="652">
        <v>0</v>
      </c>
      <c r="AU1552" s="652">
        <v>0</v>
      </c>
      <c r="AV1552" s="652">
        <v>0</v>
      </c>
      <c r="AW1552" s="652">
        <v>0</v>
      </c>
      <c r="AX1552" s="652">
        <v>0</v>
      </c>
      <c r="AY1552" s="652">
        <v>0</v>
      </c>
      <c r="AZ1552" s="652">
        <v>0</v>
      </c>
      <c r="BA1552" s="652">
        <v>0</v>
      </c>
      <c r="BB1552" s="652">
        <v>0</v>
      </c>
      <c r="BC1552" s="652">
        <v>0</v>
      </c>
      <c r="BD1552" s="652">
        <v>0</v>
      </c>
      <c r="BE1552" s="652">
        <v>0</v>
      </c>
      <c r="BF1552" s="652">
        <v>0</v>
      </c>
      <c r="BG1552" s="652">
        <v>0</v>
      </c>
      <c r="BH1552" s="652">
        <v>0</v>
      </c>
      <c r="BI1552" s="1476">
        <f t="shared" si="76"/>
        <v>0</v>
      </c>
      <c r="BJ1552" s="1476">
        <f t="shared" si="76"/>
        <v>0</v>
      </c>
      <c r="BK1552" s="652">
        <f t="shared" si="74"/>
        <v>0</v>
      </c>
      <c r="BL1552" s="652">
        <f t="shared" si="75"/>
        <v>0</v>
      </c>
      <c r="BM1552" s="1413"/>
      <c r="BN1552" s="1413"/>
      <c r="BO1552" s="1413"/>
    </row>
    <row r="1553" spans="1:67" s="1421" customFormat="1" ht="13.5" thickBot="1">
      <c r="A1553" s="1471" t="s">
        <v>1921</v>
      </c>
      <c r="B1553" s="1477" t="s">
        <v>1863</v>
      </c>
      <c r="C1553" s="652">
        <v>0</v>
      </c>
      <c r="D1553" s="652">
        <v>0</v>
      </c>
      <c r="E1553" s="652">
        <v>0</v>
      </c>
      <c r="F1553" s="652">
        <v>0</v>
      </c>
      <c r="G1553" s="652">
        <v>0</v>
      </c>
      <c r="H1553" s="652">
        <v>0</v>
      </c>
      <c r="I1553" s="652">
        <v>0</v>
      </c>
      <c r="J1553" s="652">
        <v>0</v>
      </c>
      <c r="K1553" s="652">
        <v>0</v>
      </c>
      <c r="L1553" s="652">
        <v>0</v>
      </c>
      <c r="M1553" s="652">
        <v>0</v>
      </c>
      <c r="N1553" s="652">
        <v>0</v>
      </c>
      <c r="O1553" s="652">
        <v>0</v>
      </c>
      <c r="P1553" s="652">
        <v>0</v>
      </c>
      <c r="Q1553" s="652">
        <v>0</v>
      </c>
      <c r="R1553" s="652">
        <v>0</v>
      </c>
      <c r="S1553" s="652"/>
      <c r="T1553" s="652"/>
      <c r="U1553" s="652"/>
      <c r="V1553" s="652"/>
      <c r="W1553" s="652">
        <v>0</v>
      </c>
      <c r="X1553" s="652">
        <v>0</v>
      </c>
      <c r="Y1553" s="652">
        <v>0</v>
      </c>
      <c r="Z1553" s="652">
        <v>0</v>
      </c>
      <c r="AA1553" s="652">
        <v>0</v>
      </c>
      <c r="AB1553" s="652">
        <v>0</v>
      </c>
      <c r="AC1553" s="652">
        <v>0</v>
      </c>
      <c r="AD1553" s="652">
        <v>0</v>
      </c>
      <c r="AE1553" s="652">
        <v>0</v>
      </c>
      <c r="AF1553" s="652">
        <v>0</v>
      </c>
      <c r="AG1553" s="652">
        <v>0</v>
      </c>
      <c r="AH1553" s="652">
        <v>0</v>
      </c>
      <c r="AI1553" s="652">
        <v>0</v>
      </c>
      <c r="AJ1553" s="652">
        <v>0</v>
      </c>
      <c r="AK1553" s="652">
        <v>0</v>
      </c>
      <c r="AL1553" s="652">
        <v>0</v>
      </c>
      <c r="AM1553" s="652">
        <v>0</v>
      </c>
      <c r="AN1553" s="652">
        <v>0</v>
      </c>
      <c r="AO1553" s="652">
        <v>0</v>
      </c>
      <c r="AP1553" s="652">
        <v>0</v>
      </c>
      <c r="AQ1553" s="652">
        <v>0</v>
      </c>
      <c r="AR1553" s="652">
        <v>0</v>
      </c>
      <c r="AS1553" s="652">
        <v>0</v>
      </c>
      <c r="AT1553" s="652">
        <v>0</v>
      </c>
      <c r="AU1553" s="652">
        <v>0</v>
      </c>
      <c r="AV1553" s="652">
        <v>0</v>
      </c>
      <c r="AW1553" s="652">
        <v>0</v>
      </c>
      <c r="AX1553" s="652">
        <v>0</v>
      </c>
      <c r="AY1553" s="652">
        <v>0</v>
      </c>
      <c r="AZ1553" s="652">
        <v>0</v>
      </c>
      <c r="BA1553" s="652">
        <v>0</v>
      </c>
      <c r="BB1553" s="652">
        <v>0</v>
      </c>
      <c r="BC1553" s="652">
        <v>0</v>
      </c>
      <c r="BD1553" s="652">
        <v>0</v>
      </c>
      <c r="BE1553" s="652">
        <v>0</v>
      </c>
      <c r="BF1553" s="652">
        <v>0</v>
      </c>
      <c r="BG1553" s="652">
        <v>0</v>
      </c>
      <c r="BH1553" s="652">
        <v>0</v>
      </c>
      <c r="BI1553" s="1476">
        <f t="shared" si="76"/>
        <v>0</v>
      </c>
      <c r="BJ1553" s="1476">
        <f t="shared" si="76"/>
        <v>0</v>
      </c>
      <c r="BK1553" s="652">
        <f t="shared" si="74"/>
        <v>0</v>
      </c>
      <c r="BL1553" s="652">
        <f t="shared" si="75"/>
        <v>0</v>
      </c>
    </row>
    <row r="1554" spans="1:67" ht="13.5" thickBot="1">
      <c r="A1554" s="1417">
        <v>51.220999999999997</v>
      </c>
      <c r="B1554" s="1434" t="s">
        <v>1863</v>
      </c>
      <c r="C1554" s="652">
        <v>0</v>
      </c>
      <c r="D1554" s="652">
        <v>0</v>
      </c>
      <c r="E1554" s="652">
        <v>0</v>
      </c>
      <c r="F1554" s="652">
        <v>0</v>
      </c>
      <c r="G1554" s="652">
        <v>0</v>
      </c>
      <c r="H1554" s="652">
        <v>0</v>
      </c>
      <c r="I1554" s="652">
        <v>0</v>
      </c>
      <c r="J1554" s="652">
        <v>0</v>
      </c>
      <c r="K1554" s="652">
        <v>0</v>
      </c>
      <c r="L1554" s="652">
        <v>0</v>
      </c>
      <c r="M1554" s="652">
        <v>0</v>
      </c>
      <c r="N1554" s="652">
        <v>0</v>
      </c>
      <c r="O1554" s="652">
        <v>0</v>
      </c>
      <c r="P1554" s="652">
        <v>0</v>
      </c>
      <c r="Q1554" s="652">
        <v>2485211</v>
      </c>
      <c r="R1554" s="652">
        <v>2485211</v>
      </c>
      <c r="S1554" s="652"/>
      <c r="T1554" s="652"/>
      <c r="U1554" s="652"/>
      <c r="V1554" s="652"/>
      <c r="W1554" s="652">
        <v>0</v>
      </c>
      <c r="X1554" s="652">
        <v>0</v>
      </c>
      <c r="Y1554" s="652">
        <v>0</v>
      </c>
      <c r="Z1554" s="652">
        <v>0</v>
      </c>
      <c r="AA1554" s="652">
        <v>0</v>
      </c>
      <c r="AB1554" s="652">
        <v>0</v>
      </c>
      <c r="AC1554" s="652">
        <v>0</v>
      </c>
      <c r="AD1554" s="652">
        <v>0</v>
      </c>
      <c r="AE1554" s="652">
        <v>0</v>
      </c>
      <c r="AF1554" s="652">
        <v>0</v>
      </c>
      <c r="AG1554" s="652">
        <v>0</v>
      </c>
      <c r="AH1554" s="652">
        <v>0</v>
      </c>
      <c r="AI1554" s="652">
        <v>0</v>
      </c>
      <c r="AJ1554" s="652">
        <v>0</v>
      </c>
      <c r="AK1554" s="652">
        <v>0</v>
      </c>
      <c r="AL1554" s="652">
        <v>0</v>
      </c>
      <c r="AM1554" s="652">
        <v>0</v>
      </c>
      <c r="AN1554" s="652">
        <v>0</v>
      </c>
      <c r="AO1554" s="652">
        <v>0</v>
      </c>
      <c r="AP1554" s="652">
        <v>0</v>
      </c>
      <c r="AQ1554" s="652">
        <v>0</v>
      </c>
      <c r="AR1554" s="652">
        <v>0</v>
      </c>
      <c r="AS1554" s="652">
        <v>0</v>
      </c>
      <c r="AT1554" s="652">
        <v>0</v>
      </c>
      <c r="AU1554" s="652">
        <v>0</v>
      </c>
      <c r="AV1554" s="652">
        <v>0</v>
      </c>
      <c r="AW1554" s="652">
        <v>0</v>
      </c>
      <c r="AX1554" s="652">
        <v>0</v>
      </c>
      <c r="AY1554" s="652">
        <v>0</v>
      </c>
      <c r="AZ1554" s="652">
        <v>0</v>
      </c>
      <c r="BA1554" s="652">
        <v>0</v>
      </c>
      <c r="BB1554" s="652">
        <v>0</v>
      </c>
      <c r="BC1554" s="652">
        <v>0</v>
      </c>
      <c r="BD1554" s="652">
        <v>0</v>
      </c>
      <c r="BE1554" s="652">
        <v>0</v>
      </c>
      <c r="BF1554" s="652">
        <v>0</v>
      </c>
      <c r="BG1554" s="652">
        <v>0</v>
      </c>
      <c r="BH1554" s="652">
        <v>0</v>
      </c>
      <c r="BI1554" s="1476">
        <f t="shared" si="76"/>
        <v>2485211</v>
      </c>
      <c r="BJ1554" s="1476">
        <f t="shared" si="76"/>
        <v>2485211</v>
      </c>
      <c r="BK1554" s="652">
        <f t="shared" si="74"/>
        <v>0</v>
      </c>
      <c r="BL1554" s="652">
        <f t="shared" si="75"/>
        <v>0</v>
      </c>
      <c r="BM1554" s="1421"/>
      <c r="BN1554" s="1421"/>
      <c r="BO1554" s="1421"/>
    </row>
    <row r="1555" spans="1:67" s="1421" customFormat="1" ht="13.5" thickBot="1">
      <c r="A1555" s="1471">
        <v>18</v>
      </c>
      <c r="B1555" s="1472" t="s">
        <v>3579</v>
      </c>
      <c r="C1555" s="652">
        <v>0</v>
      </c>
      <c r="D1555" s="652">
        <v>0</v>
      </c>
      <c r="E1555" s="652">
        <v>0</v>
      </c>
      <c r="F1555" s="652">
        <v>0</v>
      </c>
      <c r="G1555" s="652">
        <v>0</v>
      </c>
      <c r="H1555" s="652">
        <v>0</v>
      </c>
      <c r="I1555" s="652">
        <v>0</v>
      </c>
      <c r="J1555" s="652">
        <v>0</v>
      </c>
      <c r="K1555" s="652">
        <v>0</v>
      </c>
      <c r="L1555" s="652">
        <v>0</v>
      </c>
      <c r="M1555" s="652">
        <v>0</v>
      </c>
      <c r="N1555" s="652">
        <v>0</v>
      </c>
      <c r="O1555" s="652">
        <v>0</v>
      </c>
      <c r="P1555" s="652">
        <v>0</v>
      </c>
      <c r="Q1555" s="652">
        <v>0</v>
      </c>
      <c r="R1555" s="652">
        <v>0</v>
      </c>
      <c r="S1555" s="652"/>
      <c r="T1555" s="652"/>
      <c r="U1555" s="652"/>
      <c r="V1555" s="652"/>
      <c r="W1555" s="652">
        <v>0</v>
      </c>
      <c r="X1555" s="652">
        <v>0</v>
      </c>
      <c r="Y1555" s="652">
        <v>0</v>
      </c>
      <c r="Z1555" s="652">
        <v>0</v>
      </c>
      <c r="AA1555" s="652">
        <v>0</v>
      </c>
      <c r="AB1555" s="652">
        <v>0</v>
      </c>
      <c r="AC1555" s="652">
        <v>0</v>
      </c>
      <c r="AD1555" s="652">
        <v>0</v>
      </c>
      <c r="AE1555" s="652">
        <v>0</v>
      </c>
      <c r="AF1555" s="652">
        <v>0</v>
      </c>
      <c r="AG1555" s="652">
        <v>0</v>
      </c>
      <c r="AH1555" s="652">
        <v>0</v>
      </c>
      <c r="AI1555" s="652">
        <v>0</v>
      </c>
      <c r="AJ1555" s="652">
        <v>0</v>
      </c>
      <c r="AK1555" s="652">
        <v>0</v>
      </c>
      <c r="AL1555" s="652">
        <v>0</v>
      </c>
      <c r="AM1555" s="652">
        <v>0</v>
      </c>
      <c r="AN1555" s="652">
        <v>0</v>
      </c>
      <c r="AO1555" s="652">
        <v>0</v>
      </c>
      <c r="AP1555" s="652">
        <v>0</v>
      </c>
      <c r="AQ1555" s="652">
        <v>0</v>
      </c>
      <c r="AR1555" s="652">
        <v>0</v>
      </c>
      <c r="AS1555" s="652">
        <v>0</v>
      </c>
      <c r="AT1555" s="652">
        <v>0</v>
      </c>
      <c r="AU1555" s="652">
        <v>0</v>
      </c>
      <c r="AV1555" s="652">
        <v>0</v>
      </c>
      <c r="AW1555" s="652">
        <v>0</v>
      </c>
      <c r="AX1555" s="652">
        <v>0</v>
      </c>
      <c r="AY1555" s="652">
        <v>0</v>
      </c>
      <c r="AZ1555" s="652">
        <v>0</v>
      </c>
      <c r="BA1555" s="652">
        <v>0</v>
      </c>
      <c r="BB1555" s="652">
        <v>0</v>
      </c>
      <c r="BC1555" s="652">
        <v>0</v>
      </c>
      <c r="BD1555" s="652">
        <v>0</v>
      </c>
      <c r="BE1555" s="652">
        <v>0</v>
      </c>
      <c r="BF1555" s="652">
        <v>0</v>
      </c>
      <c r="BG1555" s="652">
        <v>0</v>
      </c>
      <c r="BH1555" s="652">
        <v>0</v>
      </c>
      <c r="BI1555" s="1476">
        <f t="shared" si="76"/>
        <v>0</v>
      </c>
      <c r="BJ1555" s="1476">
        <f t="shared" si="76"/>
        <v>0</v>
      </c>
      <c r="BK1555" s="652">
        <f t="shared" si="74"/>
        <v>0</v>
      </c>
      <c r="BL1555" s="652">
        <f t="shared" si="75"/>
        <v>0</v>
      </c>
      <c r="BM1555" s="1413"/>
      <c r="BN1555" s="1413"/>
      <c r="BO1555" s="1413"/>
    </row>
    <row r="1556" spans="1:67" s="1421" customFormat="1" ht="13.5" thickBot="1">
      <c r="A1556" s="1471" t="s">
        <v>1928</v>
      </c>
      <c r="B1556" s="1477" t="s">
        <v>3584</v>
      </c>
      <c r="C1556" s="652">
        <v>0</v>
      </c>
      <c r="D1556" s="652">
        <v>0</v>
      </c>
      <c r="E1556" s="652">
        <v>0</v>
      </c>
      <c r="F1556" s="652">
        <v>0</v>
      </c>
      <c r="G1556" s="652">
        <v>0</v>
      </c>
      <c r="H1556" s="652">
        <v>0</v>
      </c>
      <c r="I1556" s="652">
        <v>0</v>
      </c>
      <c r="J1556" s="652">
        <v>0</v>
      </c>
      <c r="K1556" s="652">
        <v>0</v>
      </c>
      <c r="L1556" s="652">
        <v>0</v>
      </c>
      <c r="M1556" s="652">
        <v>0</v>
      </c>
      <c r="N1556" s="652">
        <v>0</v>
      </c>
      <c r="O1556" s="652">
        <v>0</v>
      </c>
      <c r="P1556" s="652">
        <v>0</v>
      </c>
      <c r="Q1556" s="652">
        <v>0</v>
      </c>
      <c r="R1556" s="652">
        <v>0</v>
      </c>
      <c r="S1556" s="652"/>
      <c r="T1556" s="652"/>
      <c r="U1556" s="652"/>
      <c r="V1556" s="652"/>
      <c r="W1556" s="652">
        <v>0</v>
      </c>
      <c r="X1556" s="652">
        <v>0</v>
      </c>
      <c r="Y1556" s="652">
        <v>0</v>
      </c>
      <c r="Z1556" s="652">
        <v>0</v>
      </c>
      <c r="AA1556" s="652">
        <v>0</v>
      </c>
      <c r="AB1556" s="652">
        <v>0</v>
      </c>
      <c r="AC1556" s="652">
        <v>0</v>
      </c>
      <c r="AD1556" s="652">
        <v>0</v>
      </c>
      <c r="AE1556" s="652">
        <v>0</v>
      </c>
      <c r="AF1556" s="652">
        <v>0</v>
      </c>
      <c r="AG1556" s="652">
        <v>0</v>
      </c>
      <c r="AH1556" s="652">
        <v>0</v>
      </c>
      <c r="AI1556" s="652">
        <v>0</v>
      </c>
      <c r="AJ1556" s="652">
        <v>0</v>
      </c>
      <c r="AK1556" s="652">
        <v>0</v>
      </c>
      <c r="AL1556" s="652">
        <v>0</v>
      </c>
      <c r="AM1556" s="652">
        <v>0</v>
      </c>
      <c r="AN1556" s="652">
        <v>0</v>
      </c>
      <c r="AO1556" s="652">
        <v>0</v>
      </c>
      <c r="AP1556" s="652">
        <v>0</v>
      </c>
      <c r="AQ1556" s="652">
        <v>0</v>
      </c>
      <c r="AR1556" s="652">
        <v>0</v>
      </c>
      <c r="AS1556" s="652">
        <v>0</v>
      </c>
      <c r="AT1556" s="652">
        <v>0</v>
      </c>
      <c r="AU1556" s="652">
        <v>0</v>
      </c>
      <c r="AV1556" s="652">
        <v>0</v>
      </c>
      <c r="AW1556" s="652">
        <v>0</v>
      </c>
      <c r="AX1556" s="652">
        <v>0</v>
      </c>
      <c r="AY1556" s="652">
        <v>0</v>
      </c>
      <c r="AZ1556" s="652">
        <v>0</v>
      </c>
      <c r="BA1556" s="652">
        <v>0</v>
      </c>
      <c r="BB1556" s="652">
        <v>0</v>
      </c>
      <c r="BC1556" s="652">
        <v>0</v>
      </c>
      <c r="BD1556" s="652">
        <v>0</v>
      </c>
      <c r="BE1556" s="652">
        <v>0</v>
      </c>
      <c r="BF1556" s="652">
        <v>0</v>
      </c>
      <c r="BG1556" s="652">
        <v>0</v>
      </c>
      <c r="BH1556" s="652">
        <v>0</v>
      </c>
      <c r="BI1556" s="1476">
        <f t="shared" si="76"/>
        <v>0</v>
      </c>
      <c r="BJ1556" s="1476">
        <f t="shared" si="76"/>
        <v>0</v>
      </c>
      <c r="BK1556" s="652">
        <f t="shared" si="74"/>
        <v>0</v>
      </c>
      <c r="BL1556" s="652">
        <f t="shared" si="75"/>
        <v>0</v>
      </c>
    </row>
    <row r="1557" spans="1:67" ht="13.5" thickBot="1">
      <c r="A1557" s="1417">
        <v>51.222999999999999</v>
      </c>
      <c r="B1557" s="1434" t="s">
        <v>3584</v>
      </c>
      <c r="C1557" s="652">
        <v>0</v>
      </c>
      <c r="D1557" s="652">
        <v>0</v>
      </c>
      <c r="E1557" s="652">
        <v>0</v>
      </c>
      <c r="F1557" s="652">
        <v>0</v>
      </c>
      <c r="G1557" s="652">
        <v>0</v>
      </c>
      <c r="H1557" s="652">
        <v>0</v>
      </c>
      <c r="I1557" s="652">
        <v>0</v>
      </c>
      <c r="J1557" s="652">
        <v>0</v>
      </c>
      <c r="K1557" s="652">
        <v>0</v>
      </c>
      <c r="L1557" s="652">
        <v>0</v>
      </c>
      <c r="M1557" s="652">
        <v>0</v>
      </c>
      <c r="N1557" s="652">
        <v>0</v>
      </c>
      <c r="O1557" s="652">
        <v>0</v>
      </c>
      <c r="P1557" s="652">
        <v>0</v>
      </c>
      <c r="Q1557" s="652">
        <v>0</v>
      </c>
      <c r="R1557" s="652">
        <v>0</v>
      </c>
      <c r="S1557" s="652"/>
      <c r="T1557" s="652"/>
      <c r="U1557" s="652"/>
      <c r="V1557" s="652"/>
      <c r="W1557" s="652">
        <v>0</v>
      </c>
      <c r="X1557" s="652">
        <v>0</v>
      </c>
      <c r="Y1557" s="652">
        <v>0</v>
      </c>
      <c r="Z1557" s="652">
        <v>0</v>
      </c>
      <c r="AA1557" s="652">
        <v>0</v>
      </c>
      <c r="AB1557" s="652">
        <v>0</v>
      </c>
      <c r="AC1557" s="652">
        <v>0</v>
      </c>
      <c r="AD1557" s="652">
        <v>0</v>
      </c>
      <c r="AE1557" s="652">
        <v>0</v>
      </c>
      <c r="AF1557" s="652">
        <v>0</v>
      </c>
      <c r="AG1557" s="652">
        <v>0</v>
      </c>
      <c r="AH1557" s="652">
        <v>0</v>
      </c>
      <c r="AI1557" s="652">
        <v>0</v>
      </c>
      <c r="AJ1557" s="652">
        <v>0</v>
      </c>
      <c r="AK1557" s="652">
        <v>0</v>
      </c>
      <c r="AL1557" s="652">
        <v>0</v>
      </c>
      <c r="AM1557" s="652">
        <v>0</v>
      </c>
      <c r="AN1557" s="652">
        <v>0</v>
      </c>
      <c r="AO1557" s="652">
        <v>0</v>
      </c>
      <c r="AP1557" s="652">
        <v>0</v>
      </c>
      <c r="AQ1557" s="652">
        <v>0</v>
      </c>
      <c r="AR1557" s="652">
        <v>0</v>
      </c>
      <c r="AS1557" s="652">
        <v>0</v>
      </c>
      <c r="AT1557" s="652">
        <v>0</v>
      </c>
      <c r="AU1557" s="652">
        <v>0</v>
      </c>
      <c r="AV1557" s="652">
        <v>0</v>
      </c>
      <c r="AW1557" s="652">
        <v>0</v>
      </c>
      <c r="AX1557" s="652">
        <v>0</v>
      </c>
      <c r="AY1557" s="652">
        <v>0</v>
      </c>
      <c r="AZ1557" s="652">
        <v>0</v>
      </c>
      <c r="BA1557" s="652">
        <v>0</v>
      </c>
      <c r="BB1557" s="652">
        <v>0</v>
      </c>
      <c r="BC1557" s="652">
        <v>0</v>
      </c>
      <c r="BD1557" s="652">
        <v>0</v>
      </c>
      <c r="BE1557" s="652">
        <v>0</v>
      </c>
      <c r="BF1557" s="652">
        <v>0</v>
      </c>
      <c r="BG1557" s="652">
        <v>0</v>
      </c>
      <c r="BH1557" s="652">
        <v>0</v>
      </c>
      <c r="BI1557" s="1476">
        <f t="shared" si="76"/>
        <v>0</v>
      </c>
      <c r="BJ1557" s="1476">
        <f t="shared" si="76"/>
        <v>0</v>
      </c>
      <c r="BK1557" s="652">
        <f t="shared" si="74"/>
        <v>0</v>
      </c>
      <c r="BL1557" s="652">
        <f t="shared" si="75"/>
        <v>0</v>
      </c>
      <c r="BM1557" s="1421"/>
      <c r="BN1557" s="1421"/>
      <c r="BO1557" s="1421"/>
    </row>
    <row r="1558" spans="1:67" s="1421" customFormat="1" ht="13.5" thickBot="1">
      <c r="A1558" s="1471">
        <v>18</v>
      </c>
      <c r="B1558" s="1472" t="s">
        <v>3579</v>
      </c>
      <c r="C1558" s="652">
        <v>0</v>
      </c>
      <c r="D1558" s="652">
        <v>0</v>
      </c>
      <c r="E1558" s="652">
        <v>0</v>
      </c>
      <c r="F1558" s="652">
        <v>0</v>
      </c>
      <c r="G1558" s="652">
        <v>0</v>
      </c>
      <c r="H1558" s="652">
        <v>0</v>
      </c>
      <c r="I1558" s="652">
        <v>0</v>
      </c>
      <c r="J1558" s="652">
        <v>0</v>
      </c>
      <c r="K1558" s="652">
        <v>0</v>
      </c>
      <c r="L1558" s="652">
        <v>0</v>
      </c>
      <c r="M1558" s="652">
        <v>0</v>
      </c>
      <c r="N1558" s="652">
        <v>0</v>
      </c>
      <c r="O1558" s="652">
        <v>0</v>
      </c>
      <c r="P1558" s="652">
        <v>0</v>
      </c>
      <c r="Q1558" s="652">
        <v>0</v>
      </c>
      <c r="R1558" s="652">
        <v>0</v>
      </c>
      <c r="S1558" s="652"/>
      <c r="T1558" s="652"/>
      <c r="U1558" s="652"/>
      <c r="V1558" s="652"/>
      <c r="W1558" s="652">
        <v>0</v>
      </c>
      <c r="X1558" s="652">
        <v>0</v>
      </c>
      <c r="Y1558" s="652">
        <v>0</v>
      </c>
      <c r="Z1558" s="652">
        <v>0</v>
      </c>
      <c r="AA1558" s="652">
        <v>0</v>
      </c>
      <c r="AB1558" s="652">
        <v>0</v>
      </c>
      <c r="AC1558" s="652">
        <v>0</v>
      </c>
      <c r="AD1558" s="652">
        <v>0</v>
      </c>
      <c r="AE1558" s="652">
        <v>0</v>
      </c>
      <c r="AF1558" s="652">
        <v>0</v>
      </c>
      <c r="AG1558" s="652">
        <v>0</v>
      </c>
      <c r="AH1558" s="652">
        <v>0</v>
      </c>
      <c r="AI1558" s="652">
        <v>0</v>
      </c>
      <c r="AJ1558" s="652">
        <v>0</v>
      </c>
      <c r="AK1558" s="652">
        <v>0</v>
      </c>
      <c r="AL1558" s="652">
        <v>0</v>
      </c>
      <c r="AM1558" s="652">
        <v>0</v>
      </c>
      <c r="AN1558" s="652">
        <v>0</v>
      </c>
      <c r="AO1558" s="652">
        <v>0</v>
      </c>
      <c r="AP1558" s="652">
        <v>0</v>
      </c>
      <c r="AQ1558" s="652">
        <v>0</v>
      </c>
      <c r="AR1558" s="652">
        <v>0</v>
      </c>
      <c r="AS1558" s="652">
        <v>0</v>
      </c>
      <c r="AT1558" s="652">
        <v>0</v>
      </c>
      <c r="AU1558" s="652">
        <v>0</v>
      </c>
      <c r="AV1558" s="652">
        <v>0</v>
      </c>
      <c r="AW1558" s="652">
        <v>0</v>
      </c>
      <c r="AX1558" s="652">
        <v>0</v>
      </c>
      <c r="AY1558" s="652">
        <v>0</v>
      </c>
      <c r="AZ1558" s="652">
        <v>0</v>
      </c>
      <c r="BA1558" s="652">
        <v>0</v>
      </c>
      <c r="BB1558" s="652">
        <v>0</v>
      </c>
      <c r="BC1558" s="652">
        <v>0</v>
      </c>
      <c r="BD1558" s="652">
        <v>0</v>
      </c>
      <c r="BE1558" s="652">
        <v>0</v>
      </c>
      <c r="BF1558" s="652">
        <v>0</v>
      </c>
      <c r="BG1558" s="652">
        <v>0</v>
      </c>
      <c r="BH1558" s="652">
        <v>0</v>
      </c>
      <c r="BI1558" s="1476">
        <f t="shared" si="76"/>
        <v>0</v>
      </c>
      <c r="BJ1558" s="1476">
        <f t="shared" si="76"/>
        <v>0</v>
      </c>
      <c r="BK1558" s="652">
        <f t="shared" si="74"/>
        <v>0</v>
      </c>
      <c r="BL1558" s="652">
        <f t="shared" si="75"/>
        <v>0</v>
      </c>
      <c r="BM1558" s="1413"/>
      <c r="BN1558" s="1413"/>
      <c r="BO1558" s="1413"/>
    </row>
    <row r="1559" spans="1:67" ht="13.5" thickBot="1">
      <c r="A1559" s="1471" t="s">
        <v>3369</v>
      </c>
      <c r="B1559" s="1477" t="s">
        <v>3585</v>
      </c>
      <c r="C1559" s="652">
        <v>0</v>
      </c>
      <c r="D1559" s="652">
        <v>0</v>
      </c>
      <c r="E1559" s="652">
        <v>0</v>
      </c>
      <c r="F1559" s="652">
        <v>0</v>
      </c>
      <c r="G1559" s="652">
        <v>0</v>
      </c>
      <c r="H1559" s="652">
        <v>0</v>
      </c>
      <c r="I1559" s="652">
        <v>0</v>
      </c>
      <c r="J1559" s="652">
        <v>0</v>
      </c>
      <c r="K1559" s="652">
        <v>0</v>
      </c>
      <c r="L1559" s="652">
        <v>0</v>
      </c>
      <c r="M1559" s="652">
        <v>0</v>
      </c>
      <c r="N1559" s="652">
        <v>0</v>
      </c>
      <c r="O1559" s="652">
        <v>0</v>
      </c>
      <c r="P1559" s="652">
        <v>0</v>
      </c>
      <c r="Q1559" s="652">
        <v>0</v>
      </c>
      <c r="R1559" s="652">
        <v>0</v>
      </c>
      <c r="S1559" s="652"/>
      <c r="T1559" s="652"/>
      <c r="U1559" s="652"/>
      <c r="V1559" s="652"/>
      <c r="W1559" s="652">
        <v>0</v>
      </c>
      <c r="X1559" s="652">
        <v>0</v>
      </c>
      <c r="Y1559" s="652">
        <v>0</v>
      </c>
      <c r="Z1559" s="652">
        <v>0</v>
      </c>
      <c r="AA1559" s="652">
        <v>0</v>
      </c>
      <c r="AB1559" s="652">
        <v>0</v>
      </c>
      <c r="AC1559" s="652">
        <v>0</v>
      </c>
      <c r="AD1559" s="652">
        <v>0</v>
      </c>
      <c r="AE1559" s="652">
        <v>0</v>
      </c>
      <c r="AF1559" s="652">
        <v>0</v>
      </c>
      <c r="AG1559" s="652">
        <v>0</v>
      </c>
      <c r="AH1559" s="652">
        <v>0</v>
      </c>
      <c r="AI1559" s="652">
        <v>0</v>
      </c>
      <c r="AJ1559" s="652">
        <v>0</v>
      </c>
      <c r="AK1559" s="652">
        <v>0</v>
      </c>
      <c r="AL1559" s="652">
        <v>0</v>
      </c>
      <c r="AM1559" s="652">
        <v>0</v>
      </c>
      <c r="AN1559" s="652">
        <v>0</v>
      </c>
      <c r="AO1559" s="652">
        <v>0</v>
      </c>
      <c r="AP1559" s="652">
        <v>0</v>
      </c>
      <c r="AQ1559" s="652">
        <v>0</v>
      </c>
      <c r="AR1559" s="652">
        <v>0</v>
      </c>
      <c r="AS1559" s="652">
        <v>0</v>
      </c>
      <c r="AT1559" s="652">
        <v>0</v>
      </c>
      <c r="AU1559" s="652">
        <v>0</v>
      </c>
      <c r="AV1559" s="652">
        <v>0</v>
      </c>
      <c r="AW1559" s="652">
        <v>0</v>
      </c>
      <c r="AX1559" s="652">
        <v>0</v>
      </c>
      <c r="AY1559" s="652">
        <v>0</v>
      </c>
      <c r="AZ1559" s="652">
        <v>0</v>
      </c>
      <c r="BA1559" s="652">
        <v>0</v>
      </c>
      <c r="BB1559" s="652">
        <v>0</v>
      </c>
      <c r="BC1559" s="652">
        <v>0</v>
      </c>
      <c r="BD1559" s="652">
        <v>0</v>
      </c>
      <c r="BE1559" s="652">
        <v>0</v>
      </c>
      <c r="BF1559" s="652">
        <v>0</v>
      </c>
      <c r="BG1559" s="652">
        <v>0</v>
      </c>
      <c r="BH1559" s="652">
        <v>0</v>
      </c>
      <c r="BI1559" s="1476">
        <f t="shared" si="76"/>
        <v>0</v>
      </c>
      <c r="BJ1559" s="1476">
        <f t="shared" si="76"/>
        <v>0</v>
      </c>
      <c r="BK1559" s="652">
        <f t="shared" si="74"/>
        <v>0</v>
      </c>
      <c r="BL1559" s="652">
        <f t="shared" si="75"/>
        <v>0</v>
      </c>
      <c r="BM1559" s="1421"/>
      <c r="BN1559" s="1421"/>
      <c r="BO1559" s="1421"/>
    </row>
    <row r="1560" spans="1:67" ht="13.5" thickBot="1">
      <c r="A1560" s="1423">
        <v>51.223999999999997</v>
      </c>
      <c r="B1560" s="1434" t="s">
        <v>1866</v>
      </c>
      <c r="C1560" s="652">
        <v>0</v>
      </c>
      <c r="D1560" s="652">
        <v>0</v>
      </c>
      <c r="E1560" s="652">
        <v>0</v>
      </c>
      <c r="F1560" s="652">
        <v>0</v>
      </c>
      <c r="G1560" s="652">
        <v>0</v>
      </c>
      <c r="H1560" s="652">
        <v>0</v>
      </c>
      <c r="I1560" s="652">
        <v>0</v>
      </c>
      <c r="J1560" s="652">
        <v>0</v>
      </c>
      <c r="K1560" s="652">
        <v>0</v>
      </c>
      <c r="L1560" s="652">
        <v>0</v>
      </c>
      <c r="M1560" s="652">
        <v>0</v>
      </c>
      <c r="N1560" s="652">
        <v>0</v>
      </c>
      <c r="O1560" s="652">
        <v>0</v>
      </c>
      <c r="P1560" s="652">
        <v>0</v>
      </c>
      <c r="Q1560" s="652">
        <v>9766103.1400000006</v>
      </c>
      <c r="R1560" s="652">
        <v>9738802</v>
      </c>
      <c r="S1560" s="652"/>
      <c r="T1560" s="652"/>
      <c r="U1560" s="652"/>
      <c r="V1560" s="652"/>
      <c r="W1560" s="652">
        <v>0</v>
      </c>
      <c r="X1560" s="652">
        <v>0</v>
      </c>
      <c r="Y1560" s="652">
        <v>0</v>
      </c>
      <c r="Z1560" s="652">
        <v>0</v>
      </c>
      <c r="AA1560" s="652">
        <v>0</v>
      </c>
      <c r="AB1560" s="652">
        <v>0</v>
      </c>
      <c r="AC1560" s="652">
        <v>0</v>
      </c>
      <c r="AD1560" s="652">
        <v>0</v>
      </c>
      <c r="AE1560" s="652">
        <v>0</v>
      </c>
      <c r="AF1560" s="652">
        <v>0</v>
      </c>
      <c r="AG1560" s="652">
        <v>0</v>
      </c>
      <c r="AH1560" s="652">
        <v>0</v>
      </c>
      <c r="AI1560" s="652">
        <v>0</v>
      </c>
      <c r="AJ1560" s="652">
        <v>0</v>
      </c>
      <c r="AK1560" s="652">
        <v>0</v>
      </c>
      <c r="AL1560" s="652">
        <v>0</v>
      </c>
      <c r="AM1560" s="652">
        <v>0</v>
      </c>
      <c r="AN1560" s="652">
        <v>0</v>
      </c>
      <c r="AO1560" s="652">
        <v>0</v>
      </c>
      <c r="AP1560" s="652">
        <v>0</v>
      </c>
      <c r="AQ1560" s="652">
        <v>0</v>
      </c>
      <c r="AR1560" s="652">
        <v>0</v>
      </c>
      <c r="AS1560" s="652">
        <v>0</v>
      </c>
      <c r="AT1560" s="652">
        <v>0</v>
      </c>
      <c r="AU1560" s="652">
        <v>0</v>
      </c>
      <c r="AV1560" s="652">
        <v>0</v>
      </c>
      <c r="AW1560" s="652">
        <v>0</v>
      </c>
      <c r="AX1560" s="652">
        <v>0</v>
      </c>
      <c r="AY1560" s="652">
        <v>0</v>
      </c>
      <c r="AZ1560" s="652">
        <v>0</v>
      </c>
      <c r="BA1560" s="652">
        <v>0</v>
      </c>
      <c r="BB1560" s="652">
        <v>0</v>
      </c>
      <c r="BC1560" s="652">
        <v>0</v>
      </c>
      <c r="BD1560" s="652">
        <v>0</v>
      </c>
      <c r="BE1560" s="652">
        <v>0</v>
      </c>
      <c r="BF1560" s="652">
        <v>0</v>
      </c>
      <c r="BG1560" s="652">
        <v>0</v>
      </c>
      <c r="BH1560" s="652">
        <v>0</v>
      </c>
      <c r="BI1560" s="1476">
        <f t="shared" si="76"/>
        <v>9766103.1400000006</v>
      </c>
      <c r="BJ1560" s="1476">
        <f t="shared" si="76"/>
        <v>9738802</v>
      </c>
      <c r="BK1560" s="652">
        <f t="shared" si="74"/>
        <v>27301.140000000596</v>
      </c>
      <c r="BL1560" s="652">
        <f t="shared" si="75"/>
        <v>0</v>
      </c>
    </row>
    <row r="1561" spans="1:67" s="1421" customFormat="1" ht="13.5" thickBot="1">
      <c r="A1561" s="1471">
        <v>18</v>
      </c>
      <c r="B1561" s="1472" t="s">
        <v>3579</v>
      </c>
      <c r="C1561" s="652">
        <v>0</v>
      </c>
      <c r="D1561" s="652">
        <v>0</v>
      </c>
      <c r="E1561" s="652">
        <v>0</v>
      </c>
      <c r="F1561" s="652">
        <v>0</v>
      </c>
      <c r="G1561" s="652">
        <v>0</v>
      </c>
      <c r="H1561" s="652">
        <v>0</v>
      </c>
      <c r="I1561" s="652">
        <v>0</v>
      </c>
      <c r="J1561" s="652">
        <v>0</v>
      </c>
      <c r="K1561" s="652">
        <v>0</v>
      </c>
      <c r="L1561" s="652">
        <v>0</v>
      </c>
      <c r="M1561" s="652">
        <v>0</v>
      </c>
      <c r="N1561" s="652">
        <v>0</v>
      </c>
      <c r="O1561" s="652">
        <v>0</v>
      </c>
      <c r="P1561" s="652">
        <v>0</v>
      </c>
      <c r="Q1561" s="652">
        <v>0</v>
      </c>
      <c r="R1561" s="652">
        <v>0</v>
      </c>
      <c r="S1561" s="652"/>
      <c r="T1561" s="652"/>
      <c r="U1561" s="652"/>
      <c r="V1561" s="652"/>
      <c r="W1561" s="652">
        <v>0</v>
      </c>
      <c r="X1561" s="652">
        <v>0</v>
      </c>
      <c r="Y1561" s="652">
        <v>0</v>
      </c>
      <c r="Z1561" s="652">
        <v>0</v>
      </c>
      <c r="AA1561" s="652">
        <v>0</v>
      </c>
      <c r="AB1561" s="652">
        <v>0</v>
      </c>
      <c r="AC1561" s="652">
        <v>0</v>
      </c>
      <c r="AD1561" s="652">
        <v>0</v>
      </c>
      <c r="AE1561" s="652">
        <v>0</v>
      </c>
      <c r="AF1561" s="652">
        <v>0</v>
      </c>
      <c r="AG1561" s="652">
        <v>0</v>
      </c>
      <c r="AH1561" s="652">
        <v>0</v>
      </c>
      <c r="AI1561" s="652">
        <v>0</v>
      </c>
      <c r="AJ1561" s="652">
        <v>0</v>
      </c>
      <c r="AK1561" s="652">
        <v>0</v>
      </c>
      <c r="AL1561" s="652">
        <v>0</v>
      </c>
      <c r="AM1561" s="652">
        <v>0</v>
      </c>
      <c r="AN1561" s="652">
        <v>0</v>
      </c>
      <c r="AO1561" s="652">
        <v>0</v>
      </c>
      <c r="AP1561" s="652">
        <v>0</v>
      </c>
      <c r="AQ1561" s="652">
        <v>0</v>
      </c>
      <c r="AR1561" s="652">
        <v>0</v>
      </c>
      <c r="AS1561" s="652">
        <v>0</v>
      </c>
      <c r="AT1561" s="652">
        <v>0</v>
      </c>
      <c r="AU1561" s="652">
        <v>0</v>
      </c>
      <c r="AV1561" s="652">
        <v>0</v>
      </c>
      <c r="AW1561" s="652">
        <v>0</v>
      </c>
      <c r="AX1561" s="652">
        <v>0</v>
      </c>
      <c r="AY1561" s="652">
        <v>0</v>
      </c>
      <c r="AZ1561" s="652">
        <v>0</v>
      </c>
      <c r="BA1561" s="652">
        <v>0</v>
      </c>
      <c r="BB1561" s="652">
        <v>0</v>
      </c>
      <c r="BC1561" s="652">
        <v>0</v>
      </c>
      <c r="BD1561" s="652">
        <v>0</v>
      </c>
      <c r="BE1561" s="652">
        <v>0</v>
      </c>
      <c r="BF1561" s="652">
        <v>0</v>
      </c>
      <c r="BG1561" s="652">
        <v>0</v>
      </c>
      <c r="BH1561" s="652">
        <v>0</v>
      </c>
      <c r="BI1561" s="1476">
        <f t="shared" si="76"/>
        <v>0</v>
      </c>
      <c r="BJ1561" s="1476">
        <f t="shared" si="76"/>
        <v>0</v>
      </c>
      <c r="BK1561" s="652">
        <f t="shared" si="74"/>
        <v>0</v>
      </c>
      <c r="BL1561" s="652">
        <f t="shared" si="75"/>
        <v>0</v>
      </c>
      <c r="BM1561" s="1413"/>
      <c r="BN1561" s="1413"/>
      <c r="BO1561" s="1413"/>
    </row>
    <row r="1562" spans="1:67" ht="13.5" thickBot="1">
      <c r="A1562" s="1471" t="s">
        <v>3587</v>
      </c>
      <c r="B1562" s="1477" t="s">
        <v>3588</v>
      </c>
      <c r="C1562" s="652">
        <v>0</v>
      </c>
      <c r="D1562" s="652">
        <v>0</v>
      </c>
      <c r="E1562" s="652">
        <v>0</v>
      </c>
      <c r="F1562" s="652">
        <v>0</v>
      </c>
      <c r="G1562" s="652">
        <v>0</v>
      </c>
      <c r="H1562" s="652">
        <v>0</v>
      </c>
      <c r="I1562" s="652">
        <v>0</v>
      </c>
      <c r="J1562" s="652">
        <v>0</v>
      </c>
      <c r="K1562" s="652">
        <v>0</v>
      </c>
      <c r="L1562" s="652">
        <v>0</v>
      </c>
      <c r="M1562" s="652">
        <v>0</v>
      </c>
      <c r="N1562" s="652">
        <v>0</v>
      </c>
      <c r="O1562" s="652">
        <v>0</v>
      </c>
      <c r="P1562" s="652">
        <v>0</v>
      </c>
      <c r="Q1562" s="652">
        <v>0</v>
      </c>
      <c r="R1562" s="652">
        <v>0</v>
      </c>
      <c r="S1562" s="652"/>
      <c r="T1562" s="652"/>
      <c r="U1562" s="652"/>
      <c r="V1562" s="652"/>
      <c r="W1562" s="652">
        <v>0</v>
      </c>
      <c r="X1562" s="652">
        <v>0</v>
      </c>
      <c r="Y1562" s="652">
        <v>0</v>
      </c>
      <c r="Z1562" s="652">
        <v>0</v>
      </c>
      <c r="AA1562" s="652">
        <v>0</v>
      </c>
      <c r="AB1562" s="652">
        <v>0</v>
      </c>
      <c r="AC1562" s="652">
        <v>0</v>
      </c>
      <c r="AD1562" s="652">
        <v>0</v>
      </c>
      <c r="AE1562" s="652">
        <v>0</v>
      </c>
      <c r="AF1562" s="652">
        <v>0</v>
      </c>
      <c r="AG1562" s="652">
        <v>0</v>
      </c>
      <c r="AH1562" s="652">
        <v>0</v>
      </c>
      <c r="AI1562" s="652">
        <v>0</v>
      </c>
      <c r="AJ1562" s="652">
        <v>0</v>
      </c>
      <c r="AK1562" s="652">
        <v>0</v>
      </c>
      <c r="AL1562" s="652">
        <v>0</v>
      </c>
      <c r="AM1562" s="652">
        <v>0</v>
      </c>
      <c r="AN1562" s="652">
        <v>0</v>
      </c>
      <c r="AO1562" s="652">
        <v>0</v>
      </c>
      <c r="AP1562" s="652">
        <v>0</v>
      </c>
      <c r="AQ1562" s="652">
        <v>0</v>
      </c>
      <c r="AR1562" s="652">
        <v>0</v>
      </c>
      <c r="AS1562" s="652">
        <v>0</v>
      </c>
      <c r="AT1562" s="652">
        <v>0</v>
      </c>
      <c r="AU1562" s="652">
        <v>0</v>
      </c>
      <c r="AV1562" s="652">
        <v>0</v>
      </c>
      <c r="AW1562" s="652">
        <v>0</v>
      </c>
      <c r="AX1562" s="652">
        <v>0</v>
      </c>
      <c r="AY1562" s="652">
        <v>0</v>
      </c>
      <c r="AZ1562" s="652">
        <v>0</v>
      </c>
      <c r="BA1562" s="652">
        <v>0</v>
      </c>
      <c r="BB1562" s="652">
        <v>0</v>
      </c>
      <c r="BC1562" s="652">
        <v>0</v>
      </c>
      <c r="BD1562" s="652">
        <v>0</v>
      </c>
      <c r="BE1562" s="652">
        <v>0</v>
      </c>
      <c r="BF1562" s="652">
        <v>0</v>
      </c>
      <c r="BG1562" s="652">
        <v>0</v>
      </c>
      <c r="BH1562" s="652">
        <v>0</v>
      </c>
      <c r="BI1562" s="1476">
        <f t="shared" si="76"/>
        <v>0</v>
      </c>
      <c r="BJ1562" s="1476">
        <f t="shared" si="76"/>
        <v>0</v>
      </c>
      <c r="BK1562" s="652">
        <f t="shared" si="74"/>
        <v>0</v>
      </c>
      <c r="BL1562" s="652">
        <f t="shared" si="75"/>
        <v>0</v>
      </c>
      <c r="BM1562" s="1421"/>
      <c r="BN1562" s="1421"/>
      <c r="BO1562" s="1421"/>
    </row>
    <row r="1563" spans="1:67" ht="13.5" thickBot="1">
      <c r="A1563" s="1430">
        <v>51.226999999999997</v>
      </c>
      <c r="B1563" s="1486" t="s">
        <v>1868</v>
      </c>
      <c r="C1563" s="652">
        <v>0</v>
      </c>
      <c r="D1563" s="652">
        <v>0</v>
      </c>
      <c r="E1563" s="652">
        <v>0</v>
      </c>
      <c r="F1563" s="652">
        <v>0</v>
      </c>
      <c r="G1563" s="652">
        <v>0</v>
      </c>
      <c r="H1563" s="652">
        <v>0</v>
      </c>
      <c r="I1563" s="652">
        <v>0</v>
      </c>
      <c r="J1563" s="652">
        <v>0</v>
      </c>
      <c r="K1563" s="652">
        <v>0</v>
      </c>
      <c r="L1563" s="652">
        <v>0</v>
      </c>
      <c r="M1563" s="652">
        <v>0</v>
      </c>
      <c r="N1563" s="652">
        <v>0</v>
      </c>
      <c r="O1563" s="652">
        <v>0</v>
      </c>
      <c r="P1563" s="652">
        <v>0</v>
      </c>
      <c r="Q1563" s="652">
        <v>24853781</v>
      </c>
      <c r="R1563" s="652">
        <v>24853781</v>
      </c>
      <c r="S1563" s="652"/>
      <c r="T1563" s="652"/>
      <c r="U1563" s="652"/>
      <c r="V1563" s="652"/>
      <c r="W1563" s="652">
        <v>0</v>
      </c>
      <c r="X1563" s="652">
        <v>0</v>
      </c>
      <c r="Y1563" s="652">
        <v>0</v>
      </c>
      <c r="Z1563" s="652">
        <v>0</v>
      </c>
      <c r="AA1563" s="652">
        <v>0</v>
      </c>
      <c r="AB1563" s="652">
        <v>0</v>
      </c>
      <c r="AC1563" s="652">
        <v>0</v>
      </c>
      <c r="AD1563" s="652">
        <v>0</v>
      </c>
      <c r="AE1563" s="652">
        <v>0</v>
      </c>
      <c r="AF1563" s="652">
        <v>0</v>
      </c>
      <c r="AG1563" s="652">
        <v>0</v>
      </c>
      <c r="AH1563" s="652">
        <v>0</v>
      </c>
      <c r="AI1563" s="652">
        <v>0</v>
      </c>
      <c r="AJ1563" s="652">
        <v>0</v>
      </c>
      <c r="AK1563" s="652">
        <v>0</v>
      </c>
      <c r="AL1563" s="652">
        <v>0</v>
      </c>
      <c r="AM1563" s="652">
        <v>0</v>
      </c>
      <c r="AN1563" s="652">
        <v>0</v>
      </c>
      <c r="AO1563" s="652">
        <v>0</v>
      </c>
      <c r="AP1563" s="652">
        <v>0</v>
      </c>
      <c r="AQ1563" s="652">
        <v>0</v>
      </c>
      <c r="AR1563" s="652">
        <v>0</v>
      </c>
      <c r="AS1563" s="652">
        <v>0</v>
      </c>
      <c r="AT1563" s="652">
        <v>0</v>
      </c>
      <c r="AU1563" s="652">
        <v>0</v>
      </c>
      <c r="AV1563" s="652">
        <v>0</v>
      </c>
      <c r="AW1563" s="652">
        <v>0</v>
      </c>
      <c r="AX1563" s="652">
        <v>0</v>
      </c>
      <c r="AY1563" s="652">
        <v>0</v>
      </c>
      <c r="AZ1563" s="652">
        <v>0</v>
      </c>
      <c r="BA1563" s="652">
        <v>0</v>
      </c>
      <c r="BB1563" s="652">
        <v>0</v>
      </c>
      <c r="BC1563" s="652">
        <v>0</v>
      </c>
      <c r="BD1563" s="652">
        <v>0</v>
      </c>
      <c r="BE1563" s="652">
        <v>0</v>
      </c>
      <c r="BF1563" s="652">
        <v>0</v>
      </c>
      <c r="BG1563" s="652">
        <v>0</v>
      </c>
      <c r="BH1563" s="652">
        <v>0</v>
      </c>
      <c r="BI1563" s="1476">
        <f t="shared" si="76"/>
        <v>24853781</v>
      </c>
      <c r="BJ1563" s="1476">
        <f t="shared" si="76"/>
        <v>24853781</v>
      </c>
      <c r="BK1563" s="652">
        <f t="shared" si="74"/>
        <v>0</v>
      </c>
      <c r="BL1563" s="652">
        <f t="shared" si="75"/>
        <v>0</v>
      </c>
    </row>
    <row r="1564" spans="1:67" s="1421" customFormat="1" ht="13.5" thickBot="1">
      <c r="A1564" s="1471">
        <v>19</v>
      </c>
      <c r="B1564" s="1477" t="s">
        <v>1954</v>
      </c>
      <c r="C1564" s="652">
        <v>0</v>
      </c>
      <c r="D1564" s="652">
        <v>0</v>
      </c>
      <c r="E1564" s="652">
        <v>0</v>
      </c>
      <c r="F1564" s="652">
        <v>0</v>
      </c>
      <c r="G1564" s="652">
        <v>0</v>
      </c>
      <c r="H1564" s="652">
        <v>0</v>
      </c>
      <c r="I1564" s="652">
        <v>0</v>
      </c>
      <c r="J1564" s="652">
        <v>0</v>
      </c>
      <c r="K1564" s="652">
        <v>0</v>
      </c>
      <c r="L1564" s="652">
        <v>0</v>
      </c>
      <c r="M1564" s="652">
        <v>0</v>
      </c>
      <c r="N1564" s="652">
        <v>0</v>
      </c>
      <c r="O1564" s="652">
        <v>0</v>
      </c>
      <c r="P1564" s="652">
        <v>0</v>
      </c>
      <c r="Q1564" s="652">
        <v>0</v>
      </c>
      <c r="R1564" s="652">
        <v>0</v>
      </c>
      <c r="S1564" s="652"/>
      <c r="T1564" s="652"/>
      <c r="U1564" s="652"/>
      <c r="V1564" s="652"/>
      <c r="W1564" s="652">
        <v>0</v>
      </c>
      <c r="X1564" s="652">
        <v>0</v>
      </c>
      <c r="Y1564" s="652">
        <v>0</v>
      </c>
      <c r="Z1564" s="652">
        <v>0</v>
      </c>
      <c r="AA1564" s="652">
        <v>0</v>
      </c>
      <c r="AB1564" s="652">
        <v>0</v>
      </c>
      <c r="AC1564" s="652">
        <v>0</v>
      </c>
      <c r="AD1564" s="652">
        <v>0</v>
      </c>
      <c r="AE1564" s="652">
        <v>0</v>
      </c>
      <c r="AF1564" s="652">
        <v>0</v>
      </c>
      <c r="AG1564" s="652">
        <v>0</v>
      </c>
      <c r="AH1564" s="652">
        <v>0</v>
      </c>
      <c r="AI1564" s="652">
        <v>0</v>
      </c>
      <c r="AJ1564" s="652">
        <v>0</v>
      </c>
      <c r="AK1564" s="652">
        <v>0</v>
      </c>
      <c r="AL1564" s="652">
        <v>0</v>
      </c>
      <c r="AM1564" s="652">
        <v>0</v>
      </c>
      <c r="AN1564" s="652">
        <v>0</v>
      </c>
      <c r="AO1564" s="652">
        <v>0</v>
      </c>
      <c r="AP1564" s="652">
        <v>0</v>
      </c>
      <c r="AQ1564" s="652">
        <v>0</v>
      </c>
      <c r="AR1564" s="652">
        <v>0</v>
      </c>
      <c r="AS1564" s="652">
        <v>0</v>
      </c>
      <c r="AT1564" s="652">
        <v>0</v>
      </c>
      <c r="AU1564" s="652">
        <v>0</v>
      </c>
      <c r="AV1564" s="652">
        <v>0</v>
      </c>
      <c r="AW1564" s="652">
        <v>0</v>
      </c>
      <c r="AX1564" s="652">
        <v>0</v>
      </c>
      <c r="AY1564" s="652">
        <v>0</v>
      </c>
      <c r="AZ1564" s="652">
        <v>0</v>
      </c>
      <c r="BA1564" s="652">
        <v>0</v>
      </c>
      <c r="BB1564" s="652">
        <v>0</v>
      </c>
      <c r="BC1564" s="652">
        <v>0</v>
      </c>
      <c r="BD1564" s="652">
        <v>0</v>
      </c>
      <c r="BE1564" s="652">
        <v>0</v>
      </c>
      <c r="BF1564" s="652">
        <v>0</v>
      </c>
      <c r="BG1564" s="652">
        <v>0</v>
      </c>
      <c r="BH1564" s="652">
        <v>0</v>
      </c>
      <c r="BI1564" s="1476">
        <f t="shared" si="76"/>
        <v>0</v>
      </c>
      <c r="BJ1564" s="1476">
        <f t="shared" si="76"/>
        <v>0</v>
      </c>
      <c r="BK1564" s="652">
        <f t="shared" si="74"/>
        <v>0</v>
      </c>
      <c r="BL1564" s="652">
        <f t="shared" si="75"/>
        <v>0</v>
      </c>
      <c r="BM1564" s="1413"/>
      <c r="BN1564" s="1413"/>
      <c r="BO1564" s="1413"/>
    </row>
    <row r="1565" spans="1:67" s="1421" customFormat="1" ht="13.5" thickBot="1">
      <c r="A1565" s="1471" t="s">
        <v>1909</v>
      </c>
      <c r="B1565" s="1477" t="s">
        <v>3590</v>
      </c>
      <c r="C1565" s="652">
        <v>0</v>
      </c>
      <c r="D1565" s="652">
        <v>0</v>
      </c>
      <c r="E1565" s="652">
        <v>0</v>
      </c>
      <c r="F1565" s="652">
        <v>0</v>
      </c>
      <c r="G1565" s="652">
        <v>0</v>
      </c>
      <c r="H1565" s="652">
        <v>0</v>
      </c>
      <c r="I1565" s="652">
        <v>0</v>
      </c>
      <c r="J1565" s="652">
        <v>0</v>
      </c>
      <c r="K1565" s="652">
        <v>0</v>
      </c>
      <c r="L1565" s="652">
        <v>0</v>
      </c>
      <c r="M1565" s="652">
        <v>0</v>
      </c>
      <c r="N1565" s="652">
        <v>0</v>
      </c>
      <c r="O1565" s="652">
        <v>0</v>
      </c>
      <c r="P1565" s="652">
        <v>0</v>
      </c>
      <c r="Q1565" s="652">
        <v>0</v>
      </c>
      <c r="R1565" s="652">
        <v>0</v>
      </c>
      <c r="S1565" s="652"/>
      <c r="T1565" s="652"/>
      <c r="U1565" s="652"/>
      <c r="V1565" s="652"/>
      <c r="W1565" s="652">
        <v>0</v>
      </c>
      <c r="X1565" s="652">
        <v>0</v>
      </c>
      <c r="Y1565" s="652">
        <v>0</v>
      </c>
      <c r="Z1565" s="652">
        <v>0</v>
      </c>
      <c r="AA1565" s="652">
        <v>0</v>
      </c>
      <c r="AB1565" s="652">
        <v>0</v>
      </c>
      <c r="AC1565" s="652">
        <v>0</v>
      </c>
      <c r="AD1565" s="652">
        <v>0</v>
      </c>
      <c r="AE1565" s="652">
        <v>0</v>
      </c>
      <c r="AF1565" s="652">
        <v>0</v>
      </c>
      <c r="AG1565" s="652">
        <v>0</v>
      </c>
      <c r="AH1565" s="652">
        <v>0</v>
      </c>
      <c r="AI1565" s="652">
        <v>0</v>
      </c>
      <c r="AJ1565" s="652">
        <v>0</v>
      </c>
      <c r="AK1565" s="652">
        <v>0</v>
      </c>
      <c r="AL1565" s="652">
        <v>0</v>
      </c>
      <c r="AM1565" s="652">
        <v>0</v>
      </c>
      <c r="AN1565" s="652">
        <v>0</v>
      </c>
      <c r="AO1565" s="652">
        <v>0</v>
      </c>
      <c r="AP1565" s="652">
        <v>0</v>
      </c>
      <c r="AQ1565" s="652">
        <v>0</v>
      </c>
      <c r="AR1565" s="652">
        <v>0</v>
      </c>
      <c r="AS1565" s="652">
        <v>0</v>
      </c>
      <c r="AT1565" s="652">
        <v>0</v>
      </c>
      <c r="AU1565" s="652">
        <v>0</v>
      </c>
      <c r="AV1565" s="652">
        <v>0</v>
      </c>
      <c r="AW1565" s="652">
        <v>0</v>
      </c>
      <c r="AX1565" s="652">
        <v>0</v>
      </c>
      <c r="AY1565" s="652">
        <v>0</v>
      </c>
      <c r="AZ1565" s="652">
        <v>0</v>
      </c>
      <c r="BA1565" s="652">
        <v>0</v>
      </c>
      <c r="BB1565" s="652">
        <v>0</v>
      </c>
      <c r="BC1565" s="652">
        <v>0</v>
      </c>
      <c r="BD1565" s="652">
        <v>0</v>
      </c>
      <c r="BE1565" s="652">
        <v>0</v>
      </c>
      <c r="BF1565" s="652">
        <v>0</v>
      </c>
      <c r="BG1565" s="652">
        <v>0</v>
      </c>
      <c r="BH1565" s="652">
        <v>0</v>
      </c>
      <c r="BI1565" s="1476">
        <f t="shared" si="76"/>
        <v>0</v>
      </c>
      <c r="BJ1565" s="1476">
        <f t="shared" si="76"/>
        <v>0</v>
      </c>
      <c r="BK1565" s="652">
        <f t="shared" si="74"/>
        <v>0</v>
      </c>
      <c r="BL1565" s="652">
        <f t="shared" si="75"/>
        <v>0</v>
      </c>
    </row>
    <row r="1566" spans="1:67" ht="13.5" thickBot="1">
      <c r="A1566" s="1430">
        <v>51.228000000000002</v>
      </c>
      <c r="B1566" s="1486" t="s">
        <v>3591</v>
      </c>
      <c r="C1566" s="652">
        <v>0</v>
      </c>
      <c r="D1566" s="652">
        <v>0</v>
      </c>
      <c r="E1566" s="652">
        <v>0</v>
      </c>
      <c r="F1566" s="652">
        <v>0</v>
      </c>
      <c r="G1566" s="652">
        <v>0</v>
      </c>
      <c r="H1566" s="652">
        <v>0</v>
      </c>
      <c r="I1566" s="652">
        <v>0</v>
      </c>
      <c r="J1566" s="652">
        <v>0</v>
      </c>
      <c r="K1566" s="652">
        <v>0</v>
      </c>
      <c r="L1566" s="652">
        <v>0</v>
      </c>
      <c r="M1566" s="652">
        <v>0</v>
      </c>
      <c r="N1566" s="652">
        <v>0</v>
      </c>
      <c r="O1566" s="652">
        <v>0</v>
      </c>
      <c r="P1566" s="652">
        <v>0</v>
      </c>
      <c r="Q1566" s="652">
        <v>4450565</v>
      </c>
      <c r="R1566" s="652">
        <v>4427634</v>
      </c>
      <c r="S1566" s="652"/>
      <c r="T1566" s="652"/>
      <c r="U1566" s="652"/>
      <c r="V1566" s="652"/>
      <c r="W1566" s="652">
        <v>0</v>
      </c>
      <c r="X1566" s="652">
        <v>0</v>
      </c>
      <c r="Y1566" s="652">
        <v>0</v>
      </c>
      <c r="Z1566" s="652">
        <v>0</v>
      </c>
      <c r="AA1566" s="652">
        <v>0</v>
      </c>
      <c r="AB1566" s="652">
        <v>0</v>
      </c>
      <c r="AC1566" s="652">
        <v>0</v>
      </c>
      <c r="AD1566" s="652">
        <v>0</v>
      </c>
      <c r="AE1566" s="652">
        <v>0</v>
      </c>
      <c r="AF1566" s="652">
        <v>0</v>
      </c>
      <c r="AG1566" s="652">
        <v>0</v>
      </c>
      <c r="AH1566" s="652">
        <v>0</v>
      </c>
      <c r="AI1566" s="652">
        <v>0</v>
      </c>
      <c r="AJ1566" s="652">
        <v>0</v>
      </c>
      <c r="AK1566" s="652">
        <v>0</v>
      </c>
      <c r="AL1566" s="652">
        <v>0</v>
      </c>
      <c r="AM1566" s="652">
        <v>0</v>
      </c>
      <c r="AN1566" s="652">
        <v>0</v>
      </c>
      <c r="AO1566" s="652">
        <v>0</v>
      </c>
      <c r="AP1566" s="652">
        <v>0</v>
      </c>
      <c r="AQ1566" s="652">
        <v>0</v>
      </c>
      <c r="AR1566" s="652">
        <v>0</v>
      </c>
      <c r="AS1566" s="652">
        <v>0</v>
      </c>
      <c r="AT1566" s="652">
        <v>0</v>
      </c>
      <c r="AU1566" s="652">
        <v>0</v>
      </c>
      <c r="AV1566" s="652">
        <v>0</v>
      </c>
      <c r="AW1566" s="652">
        <v>0</v>
      </c>
      <c r="AX1566" s="652">
        <v>0</v>
      </c>
      <c r="AY1566" s="652">
        <v>0</v>
      </c>
      <c r="AZ1566" s="652">
        <v>0</v>
      </c>
      <c r="BA1566" s="652">
        <v>0</v>
      </c>
      <c r="BB1566" s="652">
        <v>0</v>
      </c>
      <c r="BC1566" s="652">
        <v>0</v>
      </c>
      <c r="BD1566" s="652">
        <v>0</v>
      </c>
      <c r="BE1566" s="652">
        <v>0</v>
      </c>
      <c r="BF1566" s="652">
        <v>0</v>
      </c>
      <c r="BG1566" s="652">
        <v>0</v>
      </c>
      <c r="BH1566" s="652">
        <v>0</v>
      </c>
      <c r="BI1566" s="1476">
        <f t="shared" si="76"/>
        <v>4450565</v>
      </c>
      <c r="BJ1566" s="1476">
        <f t="shared" si="76"/>
        <v>4427634</v>
      </c>
      <c r="BK1566" s="652">
        <f t="shared" si="74"/>
        <v>22931</v>
      </c>
      <c r="BL1566" s="652">
        <f t="shared" si="75"/>
        <v>0</v>
      </c>
      <c r="BM1566" s="1421"/>
      <c r="BN1566" s="1421"/>
      <c r="BO1566" s="1421"/>
    </row>
    <row r="1567" spans="1:67" ht="13.5" thickBot="1">
      <c r="A1567" s="1430">
        <v>51.228999999999999</v>
      </c>
      <c r="B1567" s="1486" t="s">
        <v>3592</v>
      </c>
      <c r="C1567" s="652">
        <v>0</v>
      </c>
      <c r="D1567" s="652">
        <v>0</v>
      </c>
      <c r="E1567" s="652">
        <v>0</v>
      </c>
      <c r="F1567" s="652">
        <v>0</v>
      </c>
      <c r="G1567" s="652">
        <v>0</v>
      </c>
      <c r="H1567" s="652">
        <v>0</v>
      </c>
      <c r="I1567" s="652">
        <v>0</v>
      </c>
      <c r="J1567" s="652">
        <v>0</v>
      </c>
      <c r="K1567" s="652">
        <v>0</v>
      </c>
      <c r="L1567" s="652">
        <v>0</v>
      </c>
      <c r="M1567" s="652">
        <v>0</v>
      </c>
      <c r="N1567" s="652">
        <v>0</v>
      </c>
      <c r="O1567" s="652">
        <v>0</v>
      </c>
      <c r="P1567" s="652">
        <v>0</v>
      </c>
      <c r="Q1567" s="652">
        <v>4495960</v>
      </c>
      <c r="R1567" s="652">
        <v>4874855</v>
      </c>
      <c r="S1567" s="652"/>
      <c r="T1567" s="652"/>
      <c r="U1567" s="652"/>
      <c r="V1567" s="652"/>
      <c r="W1567" s="652">
        <v>0</v>
      </c>
      <c r="X1567" s="652">
        <v>0</v>
      </c>
      <c r="Y1567" s="652">
        <v>0</v>
      </c>
      <c r="Z1567" s="652">
        <v>0</v>
      </c>
      <c r="AA1567" s="652">
        <v>0</v>
      </c>
      <c r="AB1567" s="652">
        <v>0</v>
      </c>
      <c r="AC1567" s="652">
        <v>0</v>
      </c>
      <c r="AD1567" s="652">
        <v>0</v>
      </c>
      <c r="AE1567" s="652">
        <v>0</v>
      </c>
      <c r="AF1567" s="652">
        <v>0</v>
      </c>
      <c r="AG1567" s="652">
        <v>0</v>
      </c>
      <c r="AH1567" s="652">
        <v>0</v>
      </c>
      <c r="AI1567" s="652">
        <v>0</v>
      </c>
      <c r="AJ1567" s="652">
        <v>0</v>
      </c>
      <c r="AK1567" s="652">
        <v>0</v>
      </c>
      <c r="AL1567" s="652">
        <v>0</v>
      </c>
      <c r="AM1567" s="652">
        <v>0</v>
      </c>
      <c r="AN1567" s="652">
        <v>0</v>
      </c>
      <c r="AO1567" s="652">
        <v>0</v>
      </c>
      <c r="AP1567" s="652">
        <v>0</v>
      </c>
      <c r="AQ1567" s="652">
        <v>0</v>
      </c>
      <c r="AR1567" s="652">
        <v>0</v>
      </c>
      <c r="AS1567" s="652">
        <v>0</v>
      </c>
      <c r="AT1567" s="652">
        <v>0</v>
      </c>
      <c r="AU1567" s="652">
        <v>0</v>
      </c>
      <c r="AV1567" s="652">
        <v>0</v>
      </c>
      <c r="AW1567" s="652">
        <v>0</v>
      </c>
      <c r="AX1567" s="652">
        <v>0</v>
      </c>
      <c r="AY1567" s="652">
        <v>0</v>
      </c>
      <c r="AZ1567" s="652">
        <v>0</v>
      </c>
      <c r="BA1567" s="652">
        <v>0</v>
      </c>
      <c r="BB1567" s="652">
        <v>0</v>
      </c>
      <c r="BC1567" s="652">
        <v>0</v>
      </c>
      <c r="BD1567" s="652">
        <v>0</v>
      </c>
      <c r="BE1567" s="652">
        <v>0</v>
      </c>
      <c r="BF1567" s="652">
        <v>0</v>
      </c>
      <c r="BG1567" s="652">
        <v>0</v>
      </c>
      <c r="BH1567" s="652">
        <v>0</v>
      </c>
      <c r="BI1567" s="1476">
        <f t="shared" si="76"/>
        <v>4495960</v>
      </c>
      <c r="BJ1567" s="1476">
        <f t="shared" si="76"/>
        <v>4874855</v>
      </c>
      <c r="BK1567" s="652">
        <f t="shared" si="74"/>
        <v>0</v>
      </c>
      <c r="BL1567" s="652">
        <f t="shared" si="75"/>
        <v>378895</v>
      </c>
    </row>
    <row r="1568" spans="1:67" s="1421" customFormat="1" ht="13.5" thickBot="1">
      <c r="A1568" s="1471">
        <v>19</v>
      </c>
      <c r="B1568" s="1477" t="s">
        <v>1954</v>
      </c>
      <c r="C1568" s="652">
        <v>0</v>
      </c>
      <c r="D1568" s="652">
        <v>0</v>
      </c>
      <c r="E1568" s="652">
        <v>0</v>
      </c>
      <c r="F1568" s="652">
        <v>0</v>
      </c>
      <c r="G1568" s="652">
        <v>0</v>
      </c>
      <c r="H1568" s="652">
        <v>0</v>
      </c>
      <c r="I1568" s="652">
        <v>0</v>
      </c>
      <c r="J1568" s="652">
        <v>0</v>
      </c>
      <c r="K1568" s="652">
        <v>0</v>
      </c>
      <c r="L1568" s="652">
        <v>0</v>
      </c>
      <c r="M1568" s="652">
        <v>0</v>
      </c>
      <c r="N1568" s="652">
        <v>0</v>
      </c>
      <c r="O1568" s="652">
        <v>0</v>
      </c>
      <c r="P1568" s="652">
        <v>0</v>
      </c>
      <c r="Q1568" s="652">
        <v>0</v>
      </c>
      <c r="R1568" s="652">
        <v>0</v>
      </c>
      <c r="S1568" s="652"/>
      <c r="T1568" s="652"/>
      <c r="U1568" s="652"/>
      <c r="V1568" s="652"/>
      <c r="W1568" s="652">
        <v>0</v>
      </c>
      <c r="X1568" s="652">
        <v>0</v>
      </c>
      <c r="Y1568" s="652">
        <v>0</v>
      </c>
      <c r="Z1568" s="652">
        <v>0</v>
      </c>
      <c r="AA1568" s="652">
        <v>0</v>
      </c>
      <c r="AB1568" s="652">
        <v>0</v>
      </c>
      <c r="AC1568" s="652">
        <v>0</v>
      </c>
      <c r="AD1568" s="652">
        <v>0</v>
      </c>
      <c r="AE1568" s="652">
        <v>0</v>
      </c>
      <c r="AF1568" s="652">
        <v>0</v>
      </c>
      <c r="AG1568" s="652">
        <v>0</v>
      </c>
      <c r="AH1568" s="652">
        <v>0</v>
      </c>
      <c r="AI1568" s="652">
        <v>0</v>
      </c>
      <c r="AJ1568" s="652">
        <v>0</v>
      </c>
      <c r="AK1568" s="652">
        <v>0</v>
      </c>
      <c r="AL1568" s="652">
        <v>0</v>
      </c>
      <c r="AM1568" s="652">
        <v>0</v>
      </c>
      <c r="AN1568" s="652">
        <v>0</v>
      </c>
      <c r="AO1568" s="652">
        <v>0</v>
      </c>
      <c r="AP1568" s="652">
        <v>0</v>
      </c>
      <c r="AQ1568" s="652">
        <v>0</v>
      </c>
      <c r="AR1568" s="652">
        <v>0</v>
      </c>
      <c r="AS1568" s="652">
        <v>0</v>
      </c>
      <c r="AT1568" s="652">
        <v>0</v>
      </c>
      <c r="AU1568" s="652">
        <v>0</v>
      </c>
      <c r="AV1568" s="652">
        <v>0</v>
      </c>
      <c r="AW1568" s="652">
        <v>0</v>
      </c>
      <c r="AX1568" s="652">
        <v>0</v>
      </c>
      <c r="AY1568" s="652">
        <v>0</v>
      </c>
      <c r="AZ1568" s="652">
        <v>0</v>
      </c>
      <c r="BA1568" s="652">
        <v>0</v>
      </c>
      <c r="BB1568" s="652">
        <v>0</v>
      </c>
      <c r="BC1568" s="652">
        <v>0</v>
      </c>
      <c r="BD1568" s="652">
        <v>0</v>
      </c>
      <c r="BE1568" s="652">
        <v>0</v>
      </c>
      <c r="BF1568" s="652">
        <v>0</v>
      </c>
      <c r="BG1568" s="652">
        <v>0</v>
      </c>
      <c r="BH1568" s="652">
        <v>0</v>
      </c>
      <c r="BI1568" s="1476">
        <f t="shared" si="76"/>
        <v>0</v>
      </c>
      <c r="BJ1568" s="1476">
        <f t="shared" si="76"/>
        <v>0</v>
      </c>
      <c r="BK1568" s="652">
        <f t="shared" si="74"/>
        <v>0</v>
      </c>
      <c r="BL1568" s="652">
        <f t="shared" si="75"/>
        <v>0</v>
      </c>
      <c r="BM1568" s="1413"/>
      <c r="BN1568" s="1413"/>
      <c r="BO1568" s="1413"/>
    </row>
    <row r="1569" spans="1:67" s="1421" customFormat="1" ht="13.5" thickBot="1">
      <c r="A1569" s="1471" t="s">
        <v>1859</v>
      </c>
      <c r="B1569" s="1477" t="s">
        <v>3593</v>
      </c>
      <c r="C1569" s="652">
        <v>0</v>
      </c>
      <c r="D1569" s="652">
        <v>0</v>
      </c>
      <c r="E1569" s="652">
        <v>0</v>
      </c>
      <c r="F1569" s="652">
        <v>0</v>
      </c>
      <c r="G1569" s="652">
        <v>0</v>
      </c>
      <c r="H1569" s="652">
        <v>0</v>
      </c>
      <c r="I1569" s="652">
        <v>0</v>
      </c>
      <c r="J1569" s="652">
        <v>0</v>
      </c>
      <c r="K1569" s="652">
        <v>0</v>
      </c>
      <c r="L1569" s="652">
        <v>0</v>
      </c>
      <c r="M1569" s="652">
        <v>0</v>
      </c>
      <c r="N1569" s="652">
        <v>0</v>
      </c>
      <c r="O1569" s="652">
        <v>0</v>
      </c>
      <c r="P1569" s="652">
        <v>0</v>
      </c>
      <c r="Q1569" s="652">
        <v>0</v>
      </c>
      <c r="R1569" s="652">
        <v>0</v>
      </c>
      <c r="S1569" s="652"/>
      <c r="T1569" s="652"/>
      <c r="U1569" s="652"/>
      <c r="V1569" s="652"/>
      <c r="W1569" s="652">
        <v>0</v>
      </c>
      <c r="X1569" s="652">
        <v>0</v>
      </c>
      <c r="Y1569" s="652">
        <v>0</v>
      </c>
      <c r="Z1569" s="652">
        <v>0</v>
      </c>
      <c r="AA1569" s="652">
        <v>0</v>
      </c>
      <c r="AB1569" s="652">
        <v>0</v>
      </c>
      <c r="AC1569" s="652">
        <v>0</v>
      </c>
      <c r="AD1569" s="652">
        <v>0</v>
      </c>
      <c r="AE1569" s="652">
        <v>0</v>
      </c>
      <c r="AF1569" s="652">
        <v>0</v>
      </c>
      <c r="AG1569" s="652">
        <v>0</v>
      </c>
      <c r="AH1569" s="652">
        <v>0</v>
      </c>
      <c r="AI1569" s="652">
        <v>0</v>
      </c>
      <c r="AJ1569" s="652">
        <v>0</v>
      </c>
      <c r="AK1569" s="652">
        <v>0</v>
      </c>
      <c r="AL1569" s="652">
        <v>0</v>
      </c>
      <c r="AM1569" s="652">
        <v>0</v>
      </c>
      <c r="AN1569" s="652">
        <v>0</v>
      </c>
      <c r="AO1569" s="652">
        <v>0</v>
      </c>
      <c r="AP1569" s="652">
        <v>0</v>
      </c>
      <c r="AQ1569" s="652">
        <v>0</v>
      </c>
      <c r="AR1569" s="652">
        <v>0</v>
      </c>
      <c r="AS1569" s="652">
        <v>0</v>
      </c>
      <c r="AT1569" s="652">
        <v>0</v>
      </c>
      <c r="AU1569" s="652">
        <v>0</v>
      </c>
      <c r="AV1569" s="652">
        <v>0</v>
      </c>
      <c r="AW1569" s="652">
        <v>0</v>
      </c>
      <c r="AX1569" s="652">
        <v>0</v>
      </c>
      <c r="AY1569" s="652">
        <v>0</v>
      </c>
      <c r="AZ1569" s="652">
        <v>0</v>
      </c>
      <c r="BA1569" s="652">
        <v>0</v>
      </c>
      <c r="BB1569" s="652">
        <v>0</v>
      </c>
      <c r="BC1569" s="652">
        <v>0</v>
      </c>
      <c r="BD1569" s="652">
        <v>0</v>
      </c>
      <c r="BE1569" s="652">
        <v>0</v>
      </c>
      <c r="BF1569" s="652">
        <v>0</v>
      </c>
      <c r="BG1569" s="652">
        <v>0</v>
      </c>
      <c r="BH1569" s="652">
        <v>0</v>
      </c>
      <c r="BI1569" s="1476">
        <f t="shared" si="76"/>
        <v>0</v>
      </c>
      <c r="BJ1569" s="1476">
        <f t="shared" si="76"/>
        <v>0</v>
      </c>
      <c r="BK1569" s="652">
        <f t="shared" si="74"/>
        <v>0</v>
      </c>
      <c r="BL1569" s="652">
        <f t="shared" si="75"/>
        <v>0</v>
      </c>
    </row>
    <row r="1570" spans="1:67" ht="13.5" thickBot="1">
      <c r="A1570" s="1420">
        <v>51.235999999999997</v>
      </c>
      <c r="B1570" s="1434" t="s">
        <v>3593</v>
      </c>
      <c r="C1570" s="652">
        <v>0</v>
      </c>
      <c r="D1570" s="652">
        <v>0</v>
      </c>
      <c r="E1570" s="652">
        <v>0</v>
      </c>
      <c r="F1570" s="652">
        <v>0</v>
      </c>
      <c r="G1570" s="652">
        <v>0</v>
      </c>
      <c r="H1570" s="652">
        <v>0</v>
      </c>
      <c r="I1570" s="652">
        <v>0</v>
      </c>
      <c r="J1570" s="652">
        <v>0</v>
      </c>
      <c r="K1570" s="652">
        <v>0</v>
      </c>
      <c r="L1570" s="652">
        <v>0</v>
      </c>
      <c r="M1570" s="652">
        <v>0</v>
      </c>
      <c r="N1570" s="652">
        <v>0</v>
      </c>
      <c r="O1570" s="652">
        <v>0</v>
      </c>
      <c r="P1570" s="652">
        <v>0</v>
      </c>
      <c r="Q1570" s="652">
        <v>0</v>
      </c>
      <c r="R1570" s="652">
        <v>0</v>
      </c>
      <c r="S1570" s="652"/>
      <c r="T1570" s="652"/>
      <c r="U1570" s="652"/>
      <c r="V1570" s="652"/>
      <c r="W1570" s="652">
        <v>0</v>
      </c>
      <c r="X1570" s="652">
        <v>0</v>
      </c>
      <c r="Y1570" s="652">
        <v>0</v>
      </c>
      <c r="Z1570" s="652">
        <v>0</v>
      </c>
      <c r="AA1570" s="652">
        <v>0</v>
      </c>
      <c r="AB1570" s="652">
        <v>0</v>
      </c>
      <c r="AC1570" s="652">
        <v>0</v>
      </c>
      <c r="AD1570" s="652">
        <v>0</v>
      </c>
      <c r="AE1570" s="652">
        <v>0</v>
      </c>
      <c r="AF1570" s="652">
        <v>0</v>
      </c>
      <c r="AG1570" s="652">
        <v>0</v>
      </c>
      <c r="AH1570" s="652">
        <v>0</v>
      </c>
      <c r="AI1570" s="652">
        <v>0</v>
      </c>
      <c r="AJ1570" s="652">
        <v>0</v>
      </c>
      <c r="AK1570" s="652">
        <v>0</v>
      </c>
      <c r="AL1570" s="652">
        <v>0</v>
      </c>
      <c r="AM1570" s="652">
        <v>0</v>
      </c>
      <c r="AN1570" s="652">
        <v>0</v>
      </c>
      <c r="AO1570" s="652">
        <v>0</v>
      </c>
      <c r="AP1570" s="652">
        <v>0</v>
      </c>
      <c r="AQ1570" s="652">
        <v>0</v>
      </c>
      <c r="AR1570" s="652">
        <v>0</v>
      </c>
      <c r="AS1570" s="652">
        <v>0</v>
      </c>
      <c r="AT1570" s="652">
        <v>0</v>
      </c>
      <c r="AU1570" s="652">
        <v>0</v>
      </c>
      <c r="AV1570" s="652">
        <v>0</v>
      </c>
      <c r="AW1570" s="652">
        <v>0</v>
      </c>
      <c r="AX1570" s="652">
        <v>0</v>
      </c>
      <c r="AY1570" s="652">
        <v>0</v>
      </c>
      <c r="AZ1570" s="652">
        <v>0</v>
      </c>
      <c r="BA1570" s="652">
        <v>0</v>
      </c>
      <c r="BB1570" s="652">
        <v>0</v>
      </c>
      <c r="BC1570" s="652">
        <v>0</v>
      </c>
      <c r="BD1570" s="652">
        <v>0</v>
      </c>
      <c r="BE1570" s="652">
        <v>0</v>
      </c>
      <c r="BF1570" s="652">
        <v>0</v>
      </c>
      <c r="BG1570" s="652">
        <v>0</v>
      </c>
      <c r="BH1570" s="652">
        <v>0</v>
      </c>
      <c r="BI1570" s="1476">
        <f t="shared" si="76"/>
        <v>0</v>
      </c>
      <c r="BJ1570" s="1476">
        <f t="shared" si="76"/>
        <v>0</v>
      </c>
      <c r="BK1570" s="652">
        <f t="shared" si="74"/>
        <v>0</v>
      </c>
      <c r="BL1570" s="652">
        <f t="shared" si="75"/>
        <v>0</v>
      </c>
      <c r="BM1570" s="1421"/>
      <c r="BN1570" s="1421"/>
      <c r="BO1570" s="1421"/>
    </row>
    <row r="1571" spans="1:67" s="1421" customFormat="1" ht="13.5" thickBot="1">
      <c r="A1571" s="1471">
        <v>18</v>
      </c>
      <c r="B1571" s="1472" t="s">
        <v>3579</v>
      </c>
      <c r="C1571" s="652">
        <v>0</v>
      </c>
      <c r="D1571" s="652">
        <v>0</v>
      </c>
      <c r="E1571" s="652">
        <v>0</v>
      </c>
      <c r="F1571" s="652">
        <v>0</v>
      </c>
      <c r="G1571" s="652">
        <v>0</v>
      </c>
      <c r="H1571" s="652">
        <v>0</v>
      </c>
      <c r="I1571" s="652">
        <v>0</v>
      </c>
      <c r="J1571" s="652">
        <v>0</v>
      </c>
      <c r="K1571" s="652">
        <v>0</v>
      </c>
      <c r="L1571" s="652">
        <v>0</v>
      </c>
      <c r="M1571" s="652">
        <v>0</v>
      </c>
      <c r="N1571" s="652">
        <v>0</v>
      </c>
      <c r="O1571" s="652">
        <v>0</v>
      </c>
      <c r="P1571" s="652">
        <v>0</v>
      </c>
      <c r="Q1571" s="652">
        <v>0</v>
      </c>
      <c r="R1571" s="652">
        <v>0</v>
      </c>
      <c r="S1571" s="652"/>
      <c r="T1571" s="652"/>
      <c r="U1571" s="652"/>
      <c r="V1571" s="652"/>
      <c r="W1571" s="652">
        <v>0</v>
      </c>
      <c r="X1571" s="652">
        <v>0</v>
      </c>
      <c r="Y1571" s="652">
        <v>0</v>
      </c>
      <c r="Z1571" s="652">
        <v>0</v>
      </c>
      <c r="AA1571" s="652">
        <v>0</v>
      </c>
      <c r="AB1571" s="652">
        <v>0</v>
      </c>
      <c r="AC1571" s="652">
        <v>0</v>
      </c>
      <c r="AD1571" s="652">
        <v>0</v>
      </c>
      <c r="AE1571" s="652">
        <v>0</v>
      </c>
      <c r="AF1571" s="652">
        <v>0</v>
      </c>
      <c r="AG1571" s="652">
        <v>0</v>
      </c>
      <c r="AH1571" s="652">
        <v>0</v>
      </c>
      <c r="AI1571" s="652">
        <v>0</v>
      </c>
      <c r="AJ1571" s="652">
        <v>0</v>
      </c>
      <c r="AK1571" s="652">
        <v>0</v>
      </c>
      <c r="AL1571" s="652">
        <v>0</v>
      </c>
      <c r="AM1571" s="652">
        <v>0</v>
      </c>
      <c r="AN1571" s="652">
        <v>0</v>
      </c>
      <c r="AO1571" s="652">
        <v>0</v>
      </c>
      <c r="AP1571" s="652">
        <v>0</v>
      </c>
      <c r="AQ1571" s="652">
        <v>0</v>
      </c>
      <c r="AR1571" s="652">
        <v>0</v>
      </c>
      <c r="AS1571" s="652">
        <v>0</v>
      </c>
      <c r="AT1571" s="652">
        <v>0</v>
      </c>
      <c r="AU1571" s="652">
        <v>0</v>
      </c>
      <c r="AV1571" s="652">
        <v>0</v>
      </c>
      <c r="AW1571" s="652">
        <v>0</v>
      </c>
      <c r="AX1571" s="652">
        <v>0</v>
      </c>
      <c r="AY1571" s="652">
        <v>0</v>
      </c>
      <c r="AZ1571" s="652">
        <v>0</v>
      </c>
      <c r="BA1571" s="652">
        <v>0</v>
      </c>
      <c r="BB1571" s="652">
        <v>0</v>
      </c>
      <c r="BC1571" s="652">
        <v>0</v>
      </c>
      <c r="BD1571" s="652">
        <v>0</v>
      </c>
      <c r="BE1571" s="652">
        <v>0</v>
      </c>
      <c r="BF1571" s="652">
        <v>0</v>
      </c>
      <c r="BG1571" s="652">
        <v>0</v>
      </c>
      <c r="BH1571" s="652">
        <v>0</v>
      </c>
      <c r="BI1571" s="1476">
        <f t="shared" si="76"/>
        <v>0</v>
      </c>
      <c r="BJ1571" s="1476">
        <f t="shared" si="76"/>
        <v>0</v>
      </c>
      <c r="BK1571" s="652">
        <f t="shared" si="74"/>
        <v>0</v>
      </c>
      <c r="BL1571" s="652">
        <f t="shared" si="75"/>
        <v>0</v>
      </c>
      <c r="BM1571" s="1413"/>
      <c r="BN1571" s="1413"/>
      <c r="BO1571" s="1413"/>
    </row>
    <row r="1572" spans="1:67" s="1421" customFormat="1" ht="13.5" thickBot="1">
      <c r="A1572" s="1471" t="s">
        <v>1909</v>
      </c>
      <c r="B1572" s="1472" t="s">
        <v>1858</v>
      </c>
      <c r="C1572" s="652">
        <v>0</v>
      </c>
      <c r="D1572" s="652">
        <v>0</v>
      </c>
      <c r="E1572" s="652">
        <v>0</v>
      </c>
      <c r="F1572" s="652">
        <v>0</v>
      </c>
      <c r="G1572" s="652">
        <v>0</v>
      </c>
      <c r="H1572" s="652">
        <v>0</v>
      </c>
      <c r="I1572" s="652">
        <v>0</v>
      </c>
      <c r="J1572" s="652">
        <v>0</v>
      </c>
      <c r="K1572" s="652">
        <v>0</v>
      </c>
      <c r="L1572" s="652">
        <v>0</v>
      </c>
      <c r="M1572" s="652">
        <v>0</v>
      </c>
      <c r="N1572" s="652">
        <v>0</v>
      </c>
      <c r="O1572" s="652">
        <v>0</v>
      </c>
      <c r="P1572" s="652">
        <v>0</v>
      </c>
      <c r="Q1572" s="652">
        <v>0</v>
      </c>
      <c r="R1572" s="652">
        <v>0</v>
      </c>
      <c r="S1572" s="652"/>
      <c r="T1572" s="652"/>
      <c r="U1572" s="652"/>
      <c r="V1572" s="652"/>
      <c r="W1572" s="652">
        <v>0</v>
      </c>
      <c r="X1572" s="652">
        <v>0</v>
      </c>
      <c r="Y1572" s="652">
        <v>0</v>
      </c>
      <c r="Z1572" s="652">
        <v>0</v>
      </c>
      <c r="AA1572" s="652">
        <v>0</v>
      </c>
      <c r="AB1572" s="652">
        <v>0</v>
      </c>
      <c r="AC1572" s="652">
        <v>0</v>
      </c>
      <c r="AD1572" s="652">
        <v>0</v>
      </c>
      <c r="AE1572" s="652">
        <v>0</v>
      </c>
      <c r="AF1572" s="652">
        <v>0</v>
      </c>
      <c r="AG1572" s="652">
        <v>0</v>
      </c>
      <c r="AH1572" s="652">
        <v>0</v>
      </c>
      <c r="AI1572" s="652">
        <v>0</v>
      </c>
      <c r="AJ1572" s="652">
        <v>0</v>
      </c>
      <c r="AK1572" s="652">
        <v>0</v>
      </c>
      <c r="AL1572" s="652">
        <v>0</v>
      </c>
      <c r="AM1572" s="652">
        <v>0</v>
      </c>
      <c r="AN1572" s="652">
        <v>0</v>
      </c>
      <c r="AO1572" s="652">
        <v>0</v>
      </c>
      <c r="AP1572" s="652">
        <v>0</v>
      </c>
      <c r="AQ1572" s="652">
        <v>0</v>
      </c>
      <c r="AR1572" s="652">
        <v>0</v>
      </c>
      <c r="AS1572" s="652">
        <v>0</v>
      </c>
      <c r="AT1572" s="652">
        <v>0</v>
      </c>
      <c r="AU1572" s="652">
        <v>0</v>
      </c>
      <c r="AV1572" s="652">
        <v>0</v>
      </c>
      <c r="AW1572" s="652">
        <v>0</v>
      </c>
      <c r="AX1572" s="652">
        <v>0</v>
      </c>
      <c r="AY1572" s="652">
        <v>0</v>
      </c>
      <c r="AZ1572" s="652">
        <v>0</v>
      </c>
      <c r="BA1572" s="652">
        <v>0</v>
      </c>
      <c r="BB1572" s="652">
        <v>0</v>
      </c>
      <c r="BC1572" s="652">
        <v>0</v>
      </c>
      <c r="BD1572" s="652">
        <v>0</v>
      </c>
      <c r="BE1572" s="652">
        <v>0</v>
      </c>
      <c r="BF1572" s="652">
        <v>0</v>
      </c>
      <c r="BG1572" s="652">
        <v>0</v>
      </c>
      <c r="BH1572" s="652">
        <v>0</v>
      </c>
      <c r="BI1572" s="1476">
        <f t="shared" si="76"/>
        <v>0</v>
      </c>
      <c r="BJ1572" s="1476">
        <f t="shared" si="76"/>
        <v>0</v>
      </c>
      <c r="BK1572" s="652">
        <f t="shared" si="74"/>
        <v>0</v>
      </c>
      <c r="BL1572" s="652">
        <f t="shared" si="75"/>
        <v>0</v>
      </c>
    </row>
    <row r="1573" spans="1:67" ht="13.5" thickBot="1">
      <c r="A1573" s="1417">
        <v>51.238</v>
      </c>
      <c r="B1573" s="1418" t="s">
        <v>1858</v>
      </c>
      <c r="C1573" s="652">
        <v>0</v>
      </c>
      <c r="D1573" s="652">
        <v>0</v>
      </c>
      <c r="E1573" s="652">
        <v>0</v>
      </c>
      <c r="F1573" s="652">
        <v>0</v>
      </c>
      <c r="G1573" s="652">
        <v>0</v>
      </c>
      <c r="H1573" s="652">
        <v>0</v>
      </c>
      <c r="I1573" s="652">
        <v>0</v>
      </c>
      <c r="J1573" s="652">
        <v>0</v>
      </c>
      <c r="K1573" s="652">
        <v>0</v>
      </c>
      <c r="L1573" s="652">
        <v>0</v>
      </c>
      <c r="M1573" s="652">
        <v>0</v>
      </c>
      <c r="N1573" s="652">
        <v>0</v>
      </c>
      <c r="O1573" s="652">
        <v>0</v>
      </c>
      <c r="P1573" s="652">
        <v>0</v>
      </c>
      <c r="Q1573" s="652">
        <v>56384856.149999999</v>
      </c>
      <c r="R1573" s="652">
        <v>0</v>
      </c>
      <c r="S1573" s="652"/>
      <c r="T1573" s="652"/>
      <c r="U1573" s="652"/>
      <c r="V1573" s="652"/>
      <c r="W1573" s="652">
        <v>0</v>
      </c>
      <c r="X1573" s="652">
        <v>0</v>
      </c>
      <c r="Y1573" s="652">
        <v>0</v>
      </c>
      <c r="Z1573" s="652">
        <v>0</v>
      </c>
      <c r="AA1573" s="652">
        <v>0</v>
      </c>
      <c r="AB1573" s="652">
        <v>0</v>
      </c>
      <c r="AC1573" s="652">
        <v>0</v>
      </c>
      <c r="AD1573" s="652">
        <v>0</v>
      </c>
      <c r="AE1573" s="652">
        <v>0</v>
      </c>
      <c r="AF1573" s="652">
        <v>0</v>
      </c>
      <c r="AG1573" s="652">
        <v>0</v>
      </c>
      <c r="AH1573" s="652">
        <v>0</v>
      </c>
      <c r="AI1573" s="652">
        <v>0</v>
      </c>
      <c r="AJ1573" s="652">
        <v>0</v>
      </c>
      <c r="AK1573" s="652">
        <v>0</v>
      </c>
      <c r="AL1573" s="652">
        <v>0</v>
      </c>
      <c r="AM1573" s="652">
        <v>0</v>
      </c>
      <c r="AN1573" s="652">
        <v>0</v>
      </c>
      <c r="AO1573" s="652">
        <v>0</v>
      </c>
      <c r="AP1573" s="652">
        <v>0</v>
      </c>
      <c r="AQ1573" s="652">
        <v>0</v>
      </c>
      <c r="AR1573" s="652">
        <v>0</v>
      </c>
      <c r="AS1573" s="652">
        <v>0</v>
      </c>
      <c r="AT1573" s="652">
        <v>0</v>
      </c>
      <c r="AU1573" s="652">
        <v>0</v>
      </c>
      <c r="AV1573" s="652">
        <v>0</v>
      </c>
      <c r="AW1573" s="652">
        <v>0</v>
      </c>
      <c r="AX1573" s="652">
        <v>0</v>
      </c>
      <c r="AY1573" s="652">
        <v>0</v>
      </c>
      <c r="AZ1573" s="652">
        <v>0</v>
      </c>
      <c r="BA1573" s="652">
        <v>0</v>
      </c>
      <c r="BB1573" s="652">
        <v>0</v>
      </c>
      <c r="BC1573" s="652">
        <v>0</v>
      </c>
      <c r="BD1573" s="652">
        <v>0</v>
      </c>
      <c r="BE1573" s="652">
        <v>0</v>
      </c>
      <c r="BF1573" s="652">
        <v>0</v>
      </c>
      <c r="BG1573" s="652">
        <v>0</v>
      </c>
      <c r="BH1573" s="652">
        <v>0</v>
      </c>
      <c r="BI1573" s="1476">
        <f t="shared" si="76"/>
        <v>56384856.149999999</v>
      </c>
      <c r="BJ1573" s="1476">
        <f t="shared" si="76"/>
        <v>0</v>
      </c>
      <c r="BK1573" s="652">
        <f t="shared" si="74"/>
        <v>56384856.149999999</v>
      </c>
      <c r="BL1573" s="652">
        <f t="shared" si="75"/>
        <v>0</v>
      </c>
      <c r="BM1573" s="1421"/>
      <c r="BN1573" s="1421"/>
      <c r="BO1573" s="1421"/>
    </row>
    <row r="1574" spans="1:67" s="1421" customFormat="1" ht="13.5" thickBot="1">
      <c r="A1574" s="1471">
        <v>16</v>
      </c>
      <c r="B1574" s="1475" t="s">
        <v>1837</v>
      </c>
      <c r="C1574" s="652">
        <v>0</v>
      </c>
      <c r="D1574" s="652">
        <v>0</v>
      </c>
      <c r="E1574" s="652">
        <v>0</v>
      </c>
      <c r="F1574" s="652">
        <v>0</v>
      </c>
      <c r="G1574" s="652">
        <v>0</v>
      </c>
      <c r="H1574" s="652">
        <v>0</v>
      </c>
      <c r="I1574" s="652">
        <v>0</v>
      </c>
      <c r="J1574" s="652">
        <v>0</v>
      </c>
      <c r="K1574" s="652">
        <v>0</v>
      </c>
      <c r="L1574" s="652">
        <v>0</v>
      </c>
      <c r="M1574" s="652">
        <v>0</v>
      </c>
      <c r="N1574" s="652">
        <v>0</v>
      </c>
      <c r="O1574" s="652">
        <v>0</v>
      </c>
      <c r="P1574" s="652">
        <v>0</v>
      </c>
      <c r="Q1574" s="652">
        <v>0</v>
      </c>
      <c r="R1574" s="652">
        <v>0</v>
      </c>
      <c r="S1574" s="652"/>
      <c r="T1574" s="652"/>
      <c r="U1574" s="652"/>
      <c r="V1574" s="652"/>
      <c r="W1574" s="652">
        <v>0</v>
      </c>
      <c r="X1574" s="652">
        <v>0</v>
      </c>
      <c r="Y1574" s="652">
        <v>0</v>
      </c>
      <c r="Z1574" s="652">
        <v>0</v>
      </c>
      <c r="AA1574" s="652">
        <v>0</v>
      </c>
      <c r="AB1574" s="652">
        <v>0</v>
      </c>
      <c r="AC1574" s="652">
        <v>0</v>
      </c>
      <c r="AD1574" s="652">
        <v>0</v>
      </c>
      <c r="AE1574" s="652">
        <v>0</v>
      </c>
      <c r="AF1574" s="652">
        <v>0</v>
      </c>
      <c r="AG1574" s="652">
        <v>0</v>
      </c>
      <c r="AH1574" s="652">
        <v>0</v>
      </c>
      <c r="AI1574" s="652">
        <v>0</v>
      </c>
      <c r="AJ1574" s="652">
        <v>0</v>
      </c>
      <c r="AK1574" s="652">
        <v>0</v>
      </c>
      <c r="AL1574" s="652">
        <v>0</v>
      </c>
      <c r="AM1574" s="652">
        <v>0</v>
      </c>
      <c r="AN1574" s="652">
        <v>0</v>
      </c>
      <c r="AO1574" s="652">
        <v>0</v>
      </c>
      <c r="AP1574" s="652">
        <v>0</v>
      </c>
      <c r="AQ1574" s="652">
        <v>0</v>
      </c>
      <c r="AR1574" s="652">
        <v>0</v>
      </c>
      <c r="AS1574" s="652">
        <v>0</v>
      </c>
      <c r="AT1574" s="652">
        <v>0</v>
      </c>
      <c r="AU1574" s="652">
        <v>0</v>
      </c>
      <c r="AV1574" s="652">
        <v>0</v>
      </c>
      <c r="AW1574" s="652">
        <v>0</v>
      </c>
      <c r="AX1574" s="652">
        <v>0</v>
      </c>
      <c r="AY1574" s="652">
        <v>0</v>
      </c>
      <c r="AZ1574" s="652">
        <v>0</v>
      </c>
      <c r="BA1574" s="652">
        <v>0</v>
      </c>
      <c r="BB1574" s="652">
        <v>0</v>
      </c>
      <c r="BC1574" s="652">
        <v>0</v>
      </c>
      <c r="BD1574" s="652">
        <v>0</v>
      </c>
      <c r="BE1574" s="652">
        <v>0</v>
      </c>
      <c r="BF1574" s="652">
        <v>0</v>
      </c>
      <c r="BG1574" s="652">
        <v>0</v>
      </c>
      <c r="BH1574" s="652">
        <v>0</v>
      </c>
      <c r="BI1574" s="1476">
        <f t="shared" si="76"/>
        <v>0</v>
      </c>
      <c r="BJ1574" s="1476">
        <f t="shared" si="76"/>
        <v>0</v>
      </c>
      <c r="BK1574" s="652">
        <f t="shared" si="74"/>
        <v>0</v>
      </c>
      <c r="BL1574" s="652">
        <f t="shared" si="75"/>
        <v>0</v>
      </c>
      <c r="BM1574" s="1413"/>
      <c r="BN1574" s="1413"/>
      <c r="BO1574" s="1413"/>
    </row>
    <row r="1575" spans="1:67" s="1421" customFormat="1" ht="13.5" thickBot="1">
      <c r="A1575" s="1417">
        <v>52.101999999999997</v>
      </c>
      <c r="B1575" s="1418" t="s">
        <v>55</v>
      </c>
      <c r="C1575" s="652">
        <v>0</v>
      </c>
      <c r="D1575" s="652">
        <v>0</v>
      </c>
      <c r="E1575" s="652">
        <v>0</v>
      </c>
      <c r="F1575" s="652">
        <v>0</v>
      </c>
      <c r="G1575" s="652">
        <v>0</v>
      </c>
      <c r="H1575" s="652">
        <v>0</v>
      </c>
      <c r="I1575" s="652">
        <v>0</v>
      </c>
      <c r="J1575" s="652">
        <v>0</v>
      </c>
      <c r="K1575" s="652">
        <v>0</v>
      </c>
      <c r="L1575" s="652">
        <v>0</v>
      </c>
      <c r="M1575" s="652">
        <v>0</v>
      </c>
      <c r="N1575" s="652">
        <v>0</v>
      </c>
      <c r="O1575" s="652">
        <v>0</v>
      </c>
      <c r="P1575" s="652">
        <v>0</v>
      </c>
      <c r="Q1575" s="652">
        <v>0</v>
      </c>
      <c r="R1575" s="652">
        <v>0</v>
      </c>
      <c r="S1575" s="652"/>
      <c r="T1575" s="652"/>
      <c r="U1575" s="652"/>
      <c r="V1575" s="652"/>
      <c r="W1575" s="652">
        <v>0</v>
      </c>
      <c r="X1575" s="652">
        <v>0</v>
      </c>
      <c r="Y1575" s="652">
        <v>0</v>
      </c>
      <c r="Z1575" s="652">
        <v>0</v>
      </c>
      <c r="AA1575" s="652">
        <v>0</v>
      </c>
      <c r="AB1575" s="652">
        <v>0</v>
      </c>
      <c r="AC1575" s="652">
        <v>0</v>
      </c>
      <c r="AD1575" s="652">
        <v>0</v>
      </c>
      <c r="AE1575" s="652">
        <v>0</v>
      </c>
      <c r="AF1575" s="652">
        <v>0</v>
      </c>
      <c r="AG1575" s="652">
        <v>0</v>
      </c>
      <c r="AH1575" s="652">
        <v>0</v>
      </c>
      <c r="AI1575" s="652">
        <v>0</v>
      </c>
      <c r="AJ1575" s="652">
        <v>0</v>
      </c>
      <c r="AK1575" s="652">
        <v>0</v>
      </c>
      <c r="AL1575" s="652">
        <v>0</v>
      </c>
      <c r="AM1575" s="652">
        <v>0</v>
      </c>
      <c r="AN1575" s="652">
        <v>0</v>
      </c>
      <c r="AO1575" s="652">
        <v>0</v>
      </c>
      <c r="AP1575" s="652">
        <v>0</v>
      </c>
      <c r="AQ1575" s="652">
        <v>0</v>
      </c>
      <c r="AR1575" s="652">
        <v>0</v>
      </c>
      <c r="AS1575" s="652">
        <v>0</v>
      </c>
      <c r="AT1575" s="652">
        <v>0</v>
      </c>
      <c r="AU1575" s="652">
        <v>0</v>
      </c>
      <c r="AV1575" s="652">
        <v>0</v>
      </c>
      <c r="AW1575" s="652">
        <v>0</v>
      </c>
      <c r="AX1575" s="652">
        <v>0</v>
      </c>
      <c r="AY1575" s="652">
        <v>0</v>
      </c>
      <c r="AZ1575" s="652">
        <v>0</v>
      </c>
      <c r="BA1575" s="652">
        <v>0</v>
      </c>
      <c r="BB1575" s="652">
        <v>0</v>
      </c>
      <c r="BC1575" s="652">
        <v>0</v>
      </c>
      <c r="BD1575" s="652">
        <v>0</v>
      </c>
      <c r="BE1575" s="652">
        <v>0</v>
      </c>
      <c r="BF1575" s="652">
        <v>0</v>
      </c>
      <c r="BG1575" s="652">
        <v>0</v>
      </c>
      <c r="BH1575" s="652">
        <v>0</v>
      </c>
      <c r="BI1575" s="1476">
        <f t="shared" si="76"/>
        <v>0</v>
      </c>
      <c r="BJ1575" s="1476">
        <f t="shared" si="76"/>
        <v>0</v>
      </c>
      <c r="BK1575" s="652">
        <f t="shared" si="74"/>
        <v>0</v>
      </c>
      <c r="BL1575" s="652">
        <f t="shared" si="75"/>
        <v>0</v>
      </c>
    </row>
    <row r="1576" spans="1:67" s="1421" customFormat="1" ht="13.5" thickBot="1">
      <c r="A1576" s="1471">
        <v>18</v>
      </c>
      <c r="B1576" s="1472" t="s">
        <v>3579</v>
      </c>
      <c r="C1576" s="652">
        <v>0</v>
      </c>
      <c r="D1576" s="652">
        <v>0</v>
      </c>
      <c r="E1576" s="652">
        <v>0</v>
      </c>
      <c r="F1576" s="652">
        <v>0</v>
      </c>
      <c r="G1576" s="652">
        <v>0</v>
      </c>
      <c r="H1576" s="652">
        <v>0</v>
      </c>
      <c r="I1576" s="652">
        <v>0</v>
      </c>
      <c r="J1576" s="652">
        <v>0</v>
      </c>
      <c r="K1576" s="652">
        <v>0</v>
      </c>
      <c r="L1576" s="652">
        <v>0</v>
      </c>
      <c r="M1576" s="652">
        <v>0</v>
      </c>
      <c r="N1576" s="652">
        <v>0</v>
      </c>
      <c r="O1576" s="652">
        <v>0</v>
      </c>
      <c r="P1576" s="652">
        <v>0</v>
      </c>
      <c r="Q1576" s="652">
        <v>0</v>
      </c>
      <c r="R1576" s="652">
        <v>0</v>
      </c>
      <c r="S1576" s="652"/>
      <c r="T1576" s="652"/>
      <c r="U1576" s="652"/>
      <c r="V1576" s="652"/>
      <c r="W1576" s="652">
        <v>0</v>
      </c>
      <c r="X1576" s="652">
        <v>0</v>
      </c>
      <c r="Y1576" s="652">
        <v>0</v>
      </c>
      <c r="Z1576" s="652">
        <v>0</v>
      </c>
      <c r="AA1576" s="652">
        <v>0</v>
      </c>
      <c r="AB1576" s="652">
        <v>0</v>
      </c>
      <c r="AC1576" s="652">
        <v>0</v>
      </c>
      <c r="AD1576" s="652">
        <v>0</v>
      </c>
      <c r="AE1576" s="652">
        <v>0</v>
      </c>
      <c r="AF1576" s="652">
        <v>0</v>
      </c>
      <c r="AG1576" s="652">
        <v>0</v>
      </c>
      <c r="AH1576" s="652">
        <v>0</v>
      </c>
      <c r="AI1576" s="652">
        <v>0</v>
      </c>
      <c r="AJ1576" s="652">
        <v>0</v>
      </c>
      <c r="AK1576" s="652">
        <v>0</v>
      </c>
      <c r="AL1576" s="652">
        <v>0</v>
      </c>
      <c r="AM1576" s="652">
        <v>0</v>
      </c>
      <c r="AN1576" s="652">
        <v>0</v>
      </c>
      <c r="AO1576" s="652">
        <v>0</v>
      </c>
      <c r="AP1576" s="652">
        <v>0</v>
      </c>
      <c r="AQ1576" s="652">
        <v>0</v>
      </c>
      <c r="AR1576" s="652">
        <v>0</v>
      </c>
      <c r="AS1576" s="652">
        <v>0</v>
      </c>
      <c r="AT1576" s="652">
        <v>0</v>
      </c>
      <c r="AU1576" s="652">
        <v>0</v>
      </c>
      <c r="AV1576" s="652">
        <v>0</v>
      </c>
      <c r="AW1576" s="652">
        <v>0</v>
      </c>
      <c r="AX1576" s="652">
        <v>0</v>
      </c>
      <c r="AY1576" s="652">
        <v>0</v>
      </c>
      <c r="AZ1576" s="652">
        <v>0</v>
      </c>
      <c r="BA1576" s="652">
        <v>0</v>
      </c>
      <c r="BB1576" s="652">
        <v>0</v>
      </c>
      <c r="BC1576" s="652">
        <v>0</v>
      </c>
      <c r="BD1576" s="652">
        <v>0</v>
      </c>
      <c r="BE1576" s="652">
        <v>0</v>
      </c>
      <c r="BF1576" s="652">
        <v>0</v>
      </c>
      <c r="BG1576" s="652">
        <v>0</v>
      </c>
      <c r="BH1576" s="652">
        <v>0</v>
      </c>
      <c r="BI1576" s="1476">
        <f t="shared" si="76"/>
        <v>0</v>
      </c>
      <c r="BJ1576" s="1476">
        <f t="shared" si="76"/>
        <v>0</v>
      </c>
      <c r="BK1576" s="652">
        <f t="shared" si="74"/>
        <v>0</v>
      </c>
      <c r="BL1576" s="652">
        <f t="shared" si="75"/>
        <v>0</v>
      </c>
    </row>
    <row r="1577" spans="1:67" s="1421" customFormat="1" ht="13.5" thickBot="1">
      <c r="A1577" s="1471" t="s">
        <v>1912</v>
      </c>
      <c r="B1577" s="1477" t="s">
        <v>3595</v>
      </c>
      <c r="C1577" s="652">
        <v>0</v>
      </c>
      <c r="D1577" s="652">
        <v>0</v>
      </c>
      <c r="E1577" s="652">
        <v>0</v>
      </c>
      <c r="F1577" s="652">
        <v>0</v>
      </c>
      <c r="G1577" s="652">
        <v>0</v>
      </c>
      <c r="H1577" s="652">
        <v>0</v>
      </c>
      <c r="I1577" s="652">
        <v>0</v>
      </c>
      <c r="J1577" s="652">
        <v>0</v>
      </c>
      <c r="K1577" s="652">
        <v>0</v>
      </c>
      <c r="L1577" s="652">
        <v>0</v>
      </c>
      <c r="M1577" s="652">
        <v>0</v>
      </c>
      <c r="N1577" s="652">
        <v>0</v>
      </c>
      <c r="O1577" s="652">
        <v>0</v>
      </c>
      <c r="P1577" s="652">
        <v>0</v>
      </c>
      <c r="Q1577" s="652">
        <v>0</v>
      </c>
      <c r="R1577" s="652">
        <v>0</v>
      </c>
      <c r="S1577" s="652"/>
      <c r="T1577" s="652"/>
      <c r="U1577" s="652"/>
      <c r="V1577" s="652"/>
      <c r="W1577" s="652">
        <v>0</v>
      </c>
      <c r="X1577" s="652">
        <v>0</v>
      </c>
      <c r="Y1577" s="652">
        <v>0</v>
      </c>
      <c r="Z1577" s="652">
        <v>0</v>
      </c>
      <c r="AA1577" s="652">
        <v>0</v>
      </c>
      <c r="AB1577" s="652">
        <v>0</v>
      </c>
      <c r="AC1577" s="652">
        <v>0</v>
      </c>
      <c r="AD1577" s="652">
        <v>0</v>
      </c>
      <c r="AE1577" s="652">
        <v>0</v>
      </c>
      <c r="AF1577" s="652">
        <v>0</v>
      </c>
      <c r="AG1577" s="652">
        <v>0</v>
      </c>
      <c r="AH1577" s="652">
        <v>0</v>
      </c>
      <c r="AI1577" s="652">
        <v>0</v>
      </c>
      <c r="AJ1577" s="652">
        <v>0</v>
      </c>
      <c r="AK1577" s="652">
        <v>0</v>
      </c>
      <c r="AL1577" s="652">
        <v>0</v>
      </c>
      <c r="AM1577" s="652">
        <v>0</v>
      </c>
      <c r="AN1577" s="652">
        <v>0</v>
      </c>
      <c r="AO1577" s="652">
        <v>0</v>
      </c>
      <c r="AP1577" s="652">
        <v>0</v>
      </c>
      <c r="AQ1577" s="652">
        <v>0</v>
      </c>
      <c r="AR1577" s="652">
        <v>0</v>
      </c>
      <c r="AS1577" s="652">
        <v>0</v>
      </c>
      <c r="AT1577" s="652">
        <v>0</v>
      </c>
      <c r="AU1577" s="652">
        <v>0</v>
      </c>
      <c r="AV1577" s="652">
        <v>0</v>
      </c>
      <c r="AW1577" s="652">
        <v>0</v>
      </c>
      <c r="AX1577" s="652">
        <v>0</v>
      </c>
      <c r="AY1577" s="652">
        <v>0</v>
      </c>
      <c r="AZ1577" s="652">
        <v>0</v>
      </c>
      <c r="BA1577" s="652">
        <v>0</v>
      </c>
      <c r="BB1577" s="652">
        <v>0</v>
      </c>
      <c r="BC1577" s="652">
        <v>0</v>
      </c>
      <c r="BD1577" s="652">
        <v>0</v>
      </c>
      <c r="BE1577" s="652">
        <v>0</v>
      </c>
      <c r="BF1577" s="652">
        <v>0</v>
      </c>
      <c r="BG1577" s="652">
        <v>0</v>
      </c>
      <c r="BH1577" s="652">
        <v>0</v>
      </c>
      <c r="BI1577" s="1476">
        <f t="shared" si="76"/>
        <v>0</v>
      </c>
      <c r="BJ1577" s="1476">
        <f t="shared" si="76"/>
        <v>0</v>
      </c>
      <c r="BK1577" s="652">
        <f t="shared" si="74"/>
        <v>0</v>
      </c>
      <c r="BL1577" s="652">
        <f t="shared" si="75"/>
        <v>0</v>
      </c>
    </row>
    <row r="1578" spans="1:67" ht="13.5" thickBot="1">
      <c r="A1578" s="1422">
        <v>52.13</v>
      </c>
      <c r="B1578" s="1431" t="s">
        <v>3595</v>
      </c>
      <c r="C1578" s="652">
        <v>0</v>
      </c>
      <c r="D1578" s="652">
        <v>0</v>
      </c>
      <c r="E1578" s="652">
        <v>0</v>
      </c>
      <c r="F1578" s="652">
        <v>0</v>
      </c>
      <c r="G1578" s="652">
        <v>0</v>
      </c>
      <c r="H1578" s="652">
        <v>0</v>
      </c>
      <c r="I1578" s="652">
        <v>0</v>
      </c>
      <c r="J1578" s="652">
        <v>0</v>
      </c>
      <c r="K1578" s="652">
        <v>0</v>
      </c>
      <c r="L1578" s="652">
        <v>0</v>
      </c>
      <c r="M1578" s="652">
        <v>0</v>
      </c>
      <c r="N1578" s="652">
        <v>0</v>
      </c>
      <c r="O1578" s="652">
        <v>0</v>
      </c>
      <c r="P1578" s="652">
        <v>0</v>
      </c>
      <c r="Q1578" s="652">
        <v>0</v>
      </c>
      <c r="R1578" s="652">
        <v>0</v>
      </c>
      <c r="S1578" s="652"/>
      <c r="T1578" s="652"/>
      <c r="U1578" s="652"/>
      <c r="V1578" s="652"/>
      <c r="W1578" s="652">
        <v>0</v>
      </c>
      <c r="X1578" s="652">
        <v>0</v>
      </c>
      <c r="Y1578" s="652">
        <v>0</v>
      </c>
      <c r="Z1578" s="652">
        <v>0</v>
      </c>
      <c r="AA1578" s="652">
        <v>0</v>
      </c>
      <c r="AB1578" s="652">
        <v>0</v>
      </c>
      <c r="AC1578" s="652">
        <v>0</v>
      </c>
      <c r="AD1578" s="652">
        <v>0</v>
      </c>
      <c r="AE1578" s="652">
        <v>0</v>
      </c>
      <c r="AF1578" s="652">
        <v>0</v>
      </c>
      <c r="AG1578" s="652">
        <v>0</v>
      </c>
      <c r="AH1578" s="652">
        <v>0</v>
      </c>
      <c r="AI1578" s="652">
        <v>0</v>
      </c>
      <c r="AJ1578" s="652">
        <v>0</v>
      </c>
      <c r="AK1578" s="652">
        <v>0</v>
      </c>
      <c r="AL1578" s="652">
        <v>0</v>
      </c>
      <c r="AM1578" s="652">
        <v>0</v>
      </c>
      <c r="AN1578" s="652">
        <v>0</v>
      </c>
      <c r="AO1578" s="652">
        <v>0</v>
      </c>
      <c r="AP1578" s="652">
        <v>0</v>
      </c>
      <c r="AQ1578" s="652">
        <v>0</v>
      </c>
      <c r="AR1578" s="652">
        <v>0</v>
      </c>
      <c r="AS1578" s="652">
        <v>0</v>
      </c>
      <c r="AT1578" s="652">
        <v>0</v>
      </c>
      <c r="AU1578" s="652">
        <v>0</v>
      </c>
      <c r="AV1578" s="652">
        <v>0</v>
      </c>
      <c r="AW1578" s="652">
        <v>0</v>
      </c>
      <c r="AX1578" s="652">
        <v>0</v>
      </c>
      <c r="AY1578" s="652">
        <v>0</v>
      </c>
      <c r="AZ1578" s="652">
        <v>0</v>
      </c>
      <c r="BA1578" s="652">
        <v>0</v>
      </c>
      <c r="BB1578" s="652">
        <v>0</v>
      </c>
      <c r="BC1578" s="652">
        <v>0</v>
      </c>
      <c r="BD1578" s="652">
        <v>0</v>
      </c>
      <c r="BE1578" s="652">
        <v>0</v>
      </c>
      <c r="BF1578" s="652">
        <v>0</v>
      </c>
      <c r="BG1578" s="652">
        <v>0</v>
      </c>
      <c r="BH1578" s="652">
        <v>0</v>
      </c>
      <c r="BI1578" s="1476">
        <f t="shared" si="76"/>
        <v>0</v>
      </c>
      <c r="BJ1578" s="1476">
        <f t="shared" si="76"/>
        <v>0</v>
      </c>
      <c r="BK1578" s="652">
        <f t="shared" si="74"/>
        <v>0</v>
      </c>
      <c r="BL1578" s="652">
        <f t="shared" si="75"/>
        <v>0</v>
      </c>
      <c r="BM1578" s="1421"/>
      <c r="BN1578" s="1421"/>
      <c r="BO1578" s="1421"/>
    </row>
    <row r="1579" spans="1:67" s="1421" customFormat="1" ht="13.5" thickBot="1">
      <c r="A1579" s="1471">
        <v>18</v>
      </c>
      <c r="B1579" s="1472" t="s">
        <v>3579</v>
      </c>
      <c r="C1579" s="652">
        <v>0</v>
      </c>
      <c r="D1579" s="652">
        <v>0</v>
      </c>
      <c r="E1579" s="652">
        <v>0</v>
      </c>
      <c r="F1579" s="652">
        <v>0</v>
      </c>
      <c r="G1579" s="652">
        <v>0</v>
      </c>
      <c r="H1579" s="652">
        <v>0</v>
      </c>
      <c r="I1579" s="652">
        <v>0</v>
      </c>
      <c r="J1579" s="652">
        <v>0</v>
      </c>
      <c r="K1579" s="652">
        <v>0</v>
      </c>
      <c r="L1579" s="652">
        <v>0</v>
      </c>
      <c r="M1579" s="652">
        <v>0</v>
      </c>
      <c r="N1579" s="652">
        <v>0</v>
      </c>
      <c r="O1579" s="652">
        <v>0</v>
      </c>
      <c r="P1579" s="652">
        <v>0</v>
      </c>
      <c r="Q1579" s="652">
        <v>0</v>
      </c>
      <c r="R1579" s="652">
        <v>0</v>
      </c>
      <c r="S1579" s="652"/>
      <c r="T1579" s="652"/>
      <c r="U1579" s="652"/>
      <c r="V1579" s="652"/>
      <c r="W1579" s="652">
        <v>0</v>
      </c>
      <c r="X1579" s="652">
        <v>0</v>
      </c>
      <c r="Y1579" s="652">
        <v>0</v>
      </c>
      <c r="Z1579" s="652">
        <v>0</v>
      </c>
      <c r="AA1579" s="652">
        <v>0</v>
      </c>
      <c r="AB1579" s="652">
        <v>0</v>
      </c>
      <c r="AC1579" s="652">
        <v>0</v>
      </c>
      <c r="AD1579" s="652">
        <v>0</v>
      </c>
      <c r="AE1579" s="652">
        <v>0</v>
      </c>
      <c r="AF1579" s="652">
        <v>0</v>
      </c>
      <c r="AG1579" s="652">
        <v>0</v>
      </c>
      <c r="AH1579" s="652">
        <v>0</v>
      </c>
      <c r="AI1579" s="652">
        <v>0</v>
      </c>
      <c r="AJ1579" s="652">
        <v>0</v>
      </c>
      <c r="AK1579" s="652">
        <v>0</v>
      </c>
      <c r="AL1579" s="652">
        <v>0</v>
      </c>
      <c r="AM1579" s="652">
        <v>0</v>
      </c>
      <c r="AN1579" s="652">
        <v>0</v>
      </c>
      <c r="AO1579" s="652">
        <v>0</v>
      </c>
      <c r="AP1579" s="652">
        <v>0</v>
      </c>
      <c r="AQ1579" s="652">
        <v>0</v>
      </c>
      <c r="AR1579" s="652">
        <v>0</v>
      </c>
      <c r="AS1579" s="652">
        <v>0</v>
      </c>
      <c r="AT1579" s="652">
        <v>0</v>
      </c>
      <c r="AU1579" s="652">
        <v>0</v>
      </c>
      <c r="AV1579" s="652">
        <v>0</v>
      </c>
      <c r="AW1579" s="652">
        <v>0</v>
      </c>
      <c r="AX1579" s="652">
        <v>0</v>
      </c>
      <c r="AY1579" s="652">
        <v>0</v>
      </c>
      <c r="AZ1579" s="652">
        <v>0</v>
      </c>
      <c r="BA1579" s="652">
        <v>0</v>
      </c>
      <c r="BB1579" s="652">
        <v>0</v>
      </c>
      <c r="BC1579" s="652">
        <v>0</v>
      </c>
      <c r="BD1579" s="652">
        <v>0</v>
      </c>
      <c r="BE1579" s="652">
        <v>0</v>
      </c>
      <c r="BF1579" s="652">
        <v>0</v>
      </c>
      <c r="BG1579" s="652">
        <v>0</v>
      </c>
      <c r="BH1579" s="652">
        <v>0</v>
      </c>
      <c r="BI1579" s="1476">
        <f t="shared" si="76"/>
        <v>0</v>
      </c>
      <c r="BJ1579" s="1476">
        <f t="shared" si="76"/>
        <v>0</v>
      </c>
      <c r="BK1579" s="652">
        <f t="shared" si="74"/>
        <v>0</v>
      </c>
      <c r="BL1579" s="652">
        <f t="shared" si="75"/>
        <v>0</v>
      </c>
      <c r="BM1579" s="1413"/>
      <c r="BN1579" s="1413"/>
      <c r="BO1579" s="1413"/>
    </row>
    <row r="1580" spans="1:67" s="1421" customFormat="1" ht="13.5" thickBot="1">
      <c r="A1580" s="1471" t="s">
        <v>1853</v>
      </c>
      <c r="B1580" s="1472" t="s">
        <v>3596</v>
      </c>
      <c r="C1580" s="652">
        <v>0</v>
      </c>
      <c r="D1580" s="652">
        <v>0</v>
      </c>
      <c r="E1580" s="652">
        <v>0</v>
      </c>
      <c r="F1580" s="652">
        <v>0</v>
      </c>
      <c r="G1580" s="652">
        <v>0</v>
      </c>
      <c r="H1580" s="652">
        <v>0</v>
      </c>
      <c r="I1580" s="652">
        <v>0</v>
      </c>
      <c r="J1580" s="652">
        <v>0</v>
      </c>
      <c r="K1580" s="652">
        <v>0</v>
      </c>
      <c r="L1580" s="652">
        <v>0</v>
      </c>
      <c r="M1580" s="652">
        <v>0</v>
      </c>
      <c r="N1580" s="652">
        <v>0</v>
      </c>
      <c r="O1580" s="652">
        <v>0</v>
      </c>
      <c r="P1580" s="652">
        <v>0</v>
      </c>
      <c r="Q1580" s="652">
        <v>0</v>
      </c>
      <c r="R1580" s="652">
        <v>0</v>
      </c>
      <c r="S1580" s="652"/>
      <c r="T1580" s="652"/>
      <c r="U1580" s="652"/>
      <c r="V1580" s="652"/>
      <c r="W1580" s="652">
        <v>0</v>
      </c>
      <c r="X1580" s="652">
        <v>0</v>
      </c>
      <c r="Y1580" s="652">
        <v>0</v>
      </c>
      <c r="Z1580" s="652">
        <v>0</v>
      </c>
      <c r="AA1580" s="652">
        <v>0</v>
      </c>
      <c r="AB1580" s="652">
        <v>0</v>
      </c>
      <c r="AC1580" s="652">
        <v>0</v>
      </c>
      <c r="AD1580" s="652">
        <v>0</v>
      </c>
      <c r="AE1580" s="652">
        <v>0</v>
      </c>
      <c r="AF1580" s="652">
        <v>0</v>
      </c>
      <c r="AG1580" s="652">
        <v>0</v>
      </c>
      <c r="AH1580" s="652">
        <v>0</v>
      </c>
      <c r="AI1580" s="652">
        <v>0</v>
      </c>
      <c r="AJ1580" s="652">
        <v>0</v>
      </c>
      <c r="AK1580" s="652">
        <v>0</v>
      </c>
      <c r="AL1580" s="652">
        <v>0</v>
      </c>
      <c r="AM1580" s="652">
        <v>0</v>
      </c>
      <c r="AN1580" s="652">
        <v>0</v>
      </c>
      <c r="AO1580" s="652">
        <v>0</v>
      </c>
      <c r="AP1580" s="652">
        <v>0</v>
      </c>
      <c r="AQ1580" s="652">
        <v>0</v>
      </c>
      <c r="AR1580" s="652">
        <v>0</v>
      </c>
      <c r="AS1580" s="652">
        <v>0</v>
      </c>
      <c r="AT1580" s="652">
        <v>0</v>
      </c>
      <c r="AU1580" s="652">
        <v>0</v>
      </c>
      <c r="AV1580" s="652">
        <v>0</v>
      </c>
      <c r="AW1580" s="652">
        <v>0</v>
      </c>
      <c r="AX1580" s="652">
        <v>0</v>
      </c>
      <c r="AY1580" s="652">
        <v>0</v>
      </c>
      <c r="AZ1580" s="652">
        <v>0</v>
      </c>
      <c r="BA1580" s="652">
        <v>0</v>
      </c>
      <c r="BB1580" s="652">
        <v>0</v>
      </c>
      <c r="BC1580" s="652">
        <v>0</v>
      </c>
      <c r="BD1580" s="652">
        <v>0</v>
      </c>
      <c r="BE1580" s="652">
        <v>0</v>
      </c>
      <c r="BF1580" s="652">
        <v>0</v>
      </c>
      <c r="BG1580" s="652">
        <v>0</v>
      </c>
      <c r="BH1580" s="652">
        <v>0</v>
      </c>
      <c r="BI1580" s="1476">
        <f t="shared" si="76"/>
        <v>0</v>
      </c>
      <c r="BJ1580" s="1476">
        <f t="shared" si="76"/>
        <v>0</v>
      </c>
      <c r="BK1580" s="652">
        <f t="shared" si="74"/>
        <v>0</v>
      </c>
      <c r="BL1580" s="652">
        <f t="shared" si="75"/>
        <v>0</v>
      </c>
    </row>
    <row r="1581" spans="1:67" s="1421" customFormat="1" ht="13.5" thickBot="1">
      <c r="A1581" s="1417">
        <v>52.311</v>
      </c>
      <c r="B1581" s="1419" t="s">
        <v>1852</v>
      </c>
      <c r="C1581" s="652">
        <v>0</v>
      </c>
      <c r="D1581" s="652">
        <v>0</v>
      </c>
      <c r="E1581" s="652">
        <v>0</v>
      </c>
      <c r="F1581" s="652">
        <v>0</v>
      </c>
      <c r="G1581" s="652">
        <v>0</v>
      </c>
      <c r="H1581" s="652">
        <v>0</v>
      </c>
      <c r="I1581" s="652">
        <v>0</v>
      </c>
      <c r="J1581" s="652">
        <v>0</v>
      </c>
      <c r="K1581" s="652">
        <v>0</v>
      </c>
      <c r="L1581" s="652">
        <v>0</v>
      </c>
      <c r="M1581" s="652">
        <v>0</v>
      </c>
      <c r="N1581" s="652">
        <v>0</v>
      </c>
      <c r="O1581" s="652">
        <v>0</v>
      </c>
      <c r="P1581" s="652">
        <v>0</v>
      </c>
      <c r="Q1581" s="652">
        <v>0</v>
      </c>
      <c r="R1581" s="652">
        <v>0</v>
      </c>
      <c r="S1581" s="652"/>
      <c r="T1581" s="652"/>
      <c r="U1581" s="652"/>
      <c r="V1581" s="652"/>
      <c r="W1581" s="652">
        <v>0</v>
      </c>
      <c r="X1581" s="652">
        <v>0</v>
      </c>
      <c r="Y1581" s="652">
        <v>0</v>
      </c>
      <c r="Z1581" s="652">
        <v>0</v>
      </c>
      <c r="AA1581" s="652">
        <v>0</v>
      </c>
      <c r="AB1581" s="652">
        <v>0</v>
      </c>
      <c r="AC1581" s="652">
        <v>0</v>
      </c>
      <c r="AD1581" s="652">
        <v>0</v>
      </c>
      <c r="AE1581" s="652">
        <v>0</v>
      </c>
      <c r="AF1581" s="652">
        <v>0</v>
      </c>
      <c r="AG1581" s="652">
        <v>0</v>
      </c>
      <c r="AH1581" s="652">
        <v>0</v>
      </c>
      <c r="AI1581" s="652">
        <v>0</v>
      </c>
      <c r="AJ1581" s="652">
        <v>0</v>
      </c>
      <c r="AK1581" s="652">
        <v>0</v>
      </c>
      <c r="AL1581" s="652">
        <v>0</v>
      </c>
      <c r="AM1581" s="652">
        <v>0</v>
      </c>
      <c r="AN1581" s="652">
        <v>0</v>
      </c>
      <c r="AO1581" s="652">
        <v>0</v>
      </c>
      <c r="AP1581" s="652">
        <v>0</v>
      </c>
      <c r="AQ1581" s="652">
        <v>0</v>
      </c>
      <c r="AR1581" s="652">
        <v>0</v>
      </c>
      <c r="AS1581" s="652">
        <v>0</v>
      </c>
      <c r="AT1581" s="652">
        <v>0</v>
      </c>
      <c r="AU1581" s="652">
        <v>0</v>
      </c>
      <c r="AV1581" s="652">
        <v>0</v>
      </c>
      <c r="AW1581" s="652">
        <v>0</v>
      </c>
      <c r="AX1581" s="652">
        <v>0</v>
      </c>
      <c r="AY1581" s="652">
        <v>0</v>
      </c>
      <c r="AZ1581" s="652">
        <v>0</v>
      </c>
      <c r="BA1581" s="652">
        <v>0</v>
      </c>
      <c r="BB1581" s="652">
        <v>0</v>
      </c>
      <c r="BC1581" s="652">
        <v>0</v>
      </c>
      <c r="BD1581" s="652">
        <v>0</v>
      </c>
      <c r="BE1581" s="652">
        <v>0</v>
      </c>
      <c r="BF1581" s="652">
        <v>0</v>
      </c>
      <c r="BG1581" s="652">
        <v>0</v>
      </c>
      <c r="BH1581" s="652">
        <v>0</v>
      </c>
      <c r="BI1581" s="1476">
        <f t="shared" si="76"/>
        <v>0</v>
      </c>
      <c r="BJ1581" s="1476">
        <f t="shared" si="76"/>
        <v>0</v>
      </c>
      <c r="BK1581" s="652">
        <f t="shared" si="74"/>
        <v>0</v>
      </c>
      <c r="BL1581" s="652">
        <f t="shared" si="75"/>
        <v>0</v>
      </c>
    </row>
    <row r="1582" spans="1:67" s="1421" customFormat="1" ht="13.5" thickBot="1">
      <c r="A1582" s="1471">
        <v>18</v>
      </c>
      <c r="B1582" s="1472" t="s">
        <v>3579</v>
      </c>
      <c r="C1582" s="652">
        <v>0</v>
      </c>
      <c r="D1582" s="652">
        <v>0</v>
      </c>
      <c r="E1582" s="652">
        <v>0</v>
      </c>
      <c r="F1582" s="652">
        <v>0</v>
      </c>
      <c r="G1582" s="652">
        <v>0</v>
      </c>
      <c r="H1582" s="652">
        <v>0</v>
      </c>
      <c r="I1582" s="652">
        <v>0</v>
      </c>
      <c r="J1582" s="652">
        <v>0</v>
      </c>
      <c r="K1582" s="652">
        <v>0</v>
      </c>
      <c r="L1582" s="652">
        <v>0</v>
      </c>
      <c r="M1582" s="652">
        <v>0</v>
      </c>
      <c r="N1582" s="652">
        <v>0</v>
      </c>
      <c r="O1582" s="652">
        <v>0</v>
      </c>
      <c r="P1582" s="652">
        <v>0</v>
      </c>
      <c r="Q1582" s="652">
        <v>0</v>
      </c>
      <c r="R1582" s="652">
        <v>0</v>
      </c>
      <c r="S1582" s="652"/>
      <c r="T1582" s="652"/>
      <c r="U1582" s="652"/>
      <c r="V1582" s="652"/>
      <c r="W1582" s="652">
        <v>0</v>
      </c>
      <c r="X1582" s="652">
        <v>0</v>
      </c>
      <c r="Y1582" s="652">
        <v>0</v>
      </c>
      <c r="Z1582" s="652">
        <v>0</v>
      </c>
      <c r="AA1582" s="652">
        <v>0</v>
      </c>
      <c r="AB1582" s="652">
        <v>0</v>
      </c>
      <c r="AC1582" s="652">
        <v>0</v>
      </c>
      <c r="AD1582" s="652">
        <v>0</v>
      </c>
      <c r="AE1582" s="652">
        <v>0</v>
      </c>
      <c r="AF1582" s="652">
        <v>0</v>
      </c>
      <c r="AG1582" s="652">
        <v>0</v>
      </c>
      <c r="AH1582" s="652">
        <v>0</v>
      </c>
      <c r="AI1582" s="652">
        <v>0</v>
      </c>
      <c r="AJ1582" s="652">
        <v>0</v>
      </c>
      <c r="AK1582" s="652">
        <v>0</v>
      </c>
      <c r="AL1582" s="652">
        <v>0</v>
      </c>
      <c r="AM1582" s="652">
        <v>0</v>
      </c>
      <c r="AN1582" s="652">
        <v>0</v>
      </c>
      <c r="AO1582" s="652">
        <v>0</v>
      </c>
      <c r="AP1582" s="652">
        <v>0</v>
      </c>
      <c r="AQ1582" s="652">
        <v>0</v>
      </c>
      <c r="AR1582" s="652">
        <v>0</v>
      </c>
      <c r="AS1582" s="652">
        <v>0</v>
      </c>
      <c r="AT1582" s="652">
        <v>0</v>
      </c>
      <c r="AU1582" s="652">
        <v>0</v>
      </c>
      <c r="AV1582" s="652">
        <v>0</v>
      </c>
      <c r="AW1582" s="652">
        <v>0</v>
      </c>
      <c r="AX1582" s="652">
        <v>0</v>
      </c>
      <c r="AY1582" s="652">
        <v>0</v>
      </c>
      <c r="AZ1582" s="652">
        <v>0</v>
      </c>
      <c r="BA1582" s="652">
        <v>0</v>
      </c>
      <c r="BB1582" s="652">
        <v>0</v>
      </c>
      <c r="BC1582" s="652">
        <v>0</v>
      </c>
      <c r="BD1582" s="652">
        <v>0</v>
      </c>
      <c r="BE1582" s="652">
        <v>0</v>
      </c>
      <c r="BF1582" s="652">
        <v>0</v>
      </c>
      <c r="BG1582" s="652">
        <v>0</v>
      </c>
      <c r="BH1582" s="652">
        <v>0</v>
      </c>
      <c r="BI1582" s="1476">
        <f t="shared" si="76"/>
        <v>0</v>
      </c>
      <c r="BJ1582" s="1476">
        <f t="shared" si="76"/>
        <v>0</v>
      </c>
      <c r="BK1582" s="652">
        <f t="shared" si="74"/>
        <v>0</v>
      </c>
      <c r="BL1582" s="652">
        <f t="shared" si="75"/>
        <v>0</v>
      </c>
    </row>
    <row r="1583" spans="1:67" s="1421" customFormat="1" ht="13.5" thickBot="1">
      <c r="A1583" s="1471" t="s">
        <v>1906</v>
      </c>
      <c r="B1583" s="1472" t="s">
        <v>3599</v>
      </c>
      <c r="C1583" s="652">
        <v>0</v>
      </c>
      <c r="D1583" s="652">
        <v>0</v>
      </c>
      <c r="E1583" s="652">
        <v>0</v>
      </c>
      <c r="F1583" s="652">
        <v>0</v>
      </c>
      <c r="G1583" s="652">
        <v>0</v>
      </c>
      <c r="H1583" s="652">
        <v>0</v>
      </c>
      <c r="I1583" s="652">
        <v>0</v>
      </c>
      <c r="J1583" s="652">
        <v>0</v>
      </c>
      <c r="K1583" s="652">
        <v>0</v>
      </c>
      <c r="L1583" s="652">
        <v>0</v>
      </c>
      <c r="M1583" s="652">
        <v>0</v>
      </c>
      <c r="N1583" s="652">
        <v>0</v>
      </c>
      <c r="O1583" s="652">
        <v>0</v>
      </c>
      <c r="P1583" s="652">
        <v>0</v>
      </c>
      <c r="Q1583" s="652">
        <v>0</v>
      </c>
      <c r="R1583" s="652">
        <v>0</v>
      </c>
      <c r="S1583" s="652"/>
      <c r="T1583" s="652"/>
      <c r="U1583" s="652"/>
      <c r="V1583" s="652"/>
      <c r="W1583" s="652">
        <v>0</v>
      </c>
      <c r="X1583" s="652">
        <v>0</v>
      </c>
      <c r="Y1583" s="652">
        <v>0</v>
      </c>
      <c r="Z1583" s="652">
        <v>0</v>
      </c>
      <c r="AA1583" s="652">
        <v>0</v>
      </c>
      <c r="AB1583" s="652">
        <v>0</v>
      </c>
      <c r="AC1583" s="652">
        <v>0</v>
      </c>
      <c r="AD1583" s="652">
        <v>0</v>
      </c>
      <c r="AE1583" s="652">
        <v>0</v>
      </c>
      <c r="AF1583" s="652">
        <v>0</v>
      </c>
      <c r="AG1583" s="652">
        <v>0</v>
      </c>
      <c r="AH1583" s="652">
        <v>0</v>
      </c>
      <c r="AI1583" s="652">
        <v>0</v>
      </c>
      <c r="AJ1583" s="652">
        <v>0</v>
      </c>
      <c r="AK1583" s="652">
        <v>0</v>
      </c>
      <c r="AL1583" s="652">
        <v>0</v>
      </c>
      <c r="AM1583" s="652">
        <v>0</v>
      </c>
      <c r="AN1583" s="652">
        <v>0</v>
      </c>
      <c r="AO1583" s="652">
        <v>0</v>
      </c>
      <c r="AP1583" s="652">
        <v>0</v>
      </c>
      <c r="AQ1583" s="652">
        <v>0</v>
      </c>
      <c r="AR1583" s="652">
        <v>0</v>
      </c>
      <c r="AS1583" s="652">
        <v>0</v>
      </c>
      <c r="AT1583" s="652">
        <v>0</v>
      </c>
      <c r="AU1583" s="652">
        <v>0</v>
      </c>
      <c r="AV1583" s="652">
        <v>0</v>
      </c>
      <c r="AW1583" s="652">
        <v>0</v>
      </c>
      <c r="AX1583" s="652">
        <v>0</v>
      </c>
      <c r="AY1583" s="652">
        <v>0</v>
      </c>
      <c r="AZ1583" s="652">
        <v>0</v>
      </c>
      <c r="BA1583" s="652">
        <v>0</v>
      </c>
      <c r="BB1583" s="652">
        <v>0</v>
      </c>
      <c r="BC1583" s="652">
        <v>0</v>
      </c>
      <c r="BD1583" s="652">
        <v>0</v>
      </c>
      <c r="BE1583" s="652">
        <v>0</v>
      </c>
      <c r="BF1583" s="652">
        <v>0</v>
      </c>
      <c r="BG1583" s="652">
        <v>0</v>
      </c>
      <c r="BH1583" s="652">
        <v>0</v>
      </c>
      <c r="BI1583" s="1476">
        <f t="shared" si="76"/>
        <v>0</v>
      </c>
      <c r="BJ1583" s="1476">
        <f t="shared" si="76"/>
        <v>0</v>
      </c>
      <c r="BK1583" s="652">
        <f t="shared" si="74"/>
        <v>0</v>
      </c>
      <c r="BL1583" s="652">
        <f t="shared" si="75"/>
        <v>0</v>
      </c>
    </row>
    <row r="1584" spans="1:67" s="1421" customFormat="1" ht="13.5" thickBot="1">
      <c r="A1584" s="1417">
        <v>52.311999999999998</v>
      </c>
      <c r="B1584" s="1419" t="s">
        <v>1854</v>
      </c>
      <c r="C1584" s="652">
        <v>0</v>
      </c>
      <c r="D1584" s="652">
        <v>0</v>
      </c>
      <c r="E1584" s="652">
        <v>0</v>
      </c>
      <c r="F1584" s="652">
        <v>0</v>
      </c>
      <c r="G1584" s="652">
        <v>0</v>
      </c>
      <c r="H1584" s="652">
        <v>0</v>
      </c>
      <c r="I1584" s="652">
        <v>0</v>
      </c>
      <c r="J1584" s="652">
        <v>0</v>
      </c>
      <c r="K1584" s="652">
        <v>0</v>
      </c>
      <c r="L1584" s="652">
        <v>0</v>
      </c>
      <c r="M1584" s="652">
        <v>0</v>
      </c>
      <c r="N1584" s="652">
        <v>0</v>
      </c>
      <c r="O1584" s="652">
        <v>0</v>
      </c>
      <c r="P1584" s="652">
        <v>0</v>
      </c>
      <c r="Q1584" s="652">
        <v>3579727.94</v>
      </c>
      <c r="R1584" s="652">
        <v>0</v>
      </c>
      <c r="S1584" s="652"/>
      <c r="T1584" s="652"/>
      <c r="U1584" s="652"/>
      <c r="V1584" s="652"/>
      <c r="W1584" s="652">
        <v>0</v>
      </c>
      <c r="X1584" s="652">
        <v>0</v>
      </c>
      <c r="Y1584" s="652">
        <v>0</v>
      </c>
      <c r="Z1584" s="652">
        <v>0</v>
      </c>
      <c r="AA1584" s="652">
        <v>0</v>
      </c>
      <c r="AB1584" s="652">
        <v>0</v>
      </c>
      <c r="AC1584" s="652">
        <v>0</v>
      </c>
      <c r="AD1584" s="652">
        <v>0</v>
      </c>
      <c r="AE1584" s="652">
        <v>0</v>
      </c>
      <c r="AF1584" s="652">
        <v>0</v>
      </c>
      <c r="AG1584" s="652">
        <v>0</v>
      </c>
      <c r="AH1584" s="652">
        <v>0</v>
      </c>
      <c r="AI1584" s="652">
        <v>0</v>
      </c>
      <c r="AJ1584" s="652">
        <v>0</v>
      </c>
      <c r="AK1584" s="652">
        <v>0</v>
      </c>
      <c r="AL1584" s="652">
        <v>0</v>
      </c>
      <c r="AM1584" s="652">
        <v>0</v>
      </c>
      <c r="AN1584" s="652">
        <v>0</v>
      </c>
      <c r="AO1584" s="652">
        <v>0</v>
      </c>
      <c r="AP1584" s="652">
        <v>0</v>
      </c>
      <c r="AQ1584" s="652">
        <v>0</v>
      </c>
      <c r="AR1584" s="652">
        <v>0</v>
      </c>
      <c r="AS1584" s="652">
        <v>0</v>
      </c>
      <c r="AT1584" s="652">
        <v>0</v>
      </c>
      <c r="AU1584" s="652">
        <v>0</v>
      </c>
      <c r="AV1584" s="652">
        <v>0</v>
      </c>
      <c r="AW1584" s="652">
        <v>0</v>
      </c>
      <c r="AX1584" s="652">
        <v>0</v>
      </c>
      <c r="AY1584" s="652">
        <v>0</v>
      </c>
      <c r="AZ1584" s="652">
        <v>0</v>
      </c>
      <c r="BA1584" s="652">
        <v>0</v>
      </c>
      <c r="BB1584" s="652">
        <v>0</v>
      </c>
      <c r="BC1584" s="652">
        <v>0</v>
      </c>
      <c r="BD1584" s="652">
        <v>0</v>
      </c>
      <c r="BE1584" s="652">
        <v>0</v>
      </c>
      <c r="BF1584" s="652">
        <v>0</v>
      </c>
      <c r="BG1584" s="652">
        <v>0</v>
      </c>
      <c r="BH1584" s="652">
        <v>0</v>
      </c>
      <c r="BI1584" s="1476">
        <f t="shared" si="76"/>
        <v>3579727.94</v>
      </c>
      <c r="BJ1584" s="1476">
        <f t="shared" si="76"/>
        <v>0</v>
      </c>
      <c r="BK1584" s="652">
        <f t="shared" si="74"/>
        <v>3579727.94</v>
      </c>
      <c r="BL1584" s="652">
        <f t="shared" si="75"/>
        <v>0</v>
      </c>
    </row>
    <row r="1585" spans="1:67" s="1421" customFormat="1" ht="13.5" thickBot="1">
      <c r="A1585" s="1471">
        <v>18</v>
      </c>
      <c r="B1585" s="1472" t="s">
        <v>3579</v>
      </c>
      <c r="C1585" s="652">
        <v>0</v>
      </c>
      <c r="D1585" s="652">
        <v>0</v>
      </c>
      <c r="E1585" s="652">
        <v>0</v>
      </c>
      <c r="F1585" s="652">
        <v>0</v>
      </c>
      <c r="G1585" s="652">
        <v>0</v>
      </c>
      <c r="H1585" s="652">
        <v>0</v>
      </c>
      <c r="I1585" s="652">
        <v>0</v>
      </c>
      <c r="J1585" s="652">
        <v>0</v>
      </c>
      <c r="K1585" s="652">
        <v>0</v>
      </c>
      <c r="L1585" s="652">
        <v>0</v>
      </c>
      <c r="M1585" s="652">
        <v>0</v>
      </c>
      <c r="N1585" s="652">
        <v>0</v>
      </c>
      <c r="O1585" s="652">
        <v>0</v>
      </c>
      <c r="P1585" s="652">
        <v>0</v>
      </c>
      <c r="Q1585" s="652">
        <v>0</v>
      </c>
      <c r="R1585" s="652">
        <v>0</v>
      </c>
      <c r="S1585" s="652"/>
      <c r="T1585" s="652"/>
      <c r="U1585" s="652"/>
      <c r="V1585" s="652"/>
      <c r="W1585" s="652">
        <v>0</v>
      </c>
      <c r="X1585" s="652">
        <v>0</v>
      </c>
      <c r="Y1585" s="652">
        <v>0</v>
      </c>
      <c r="Z1585" s="652">
        <v>0</v>
      </c>
      <c r="AA1585" s="652">
        <v>0</v>
      </c>
      <c r="AB1585" s="652">
        <v>0</v>
      </c>
      <c r="AC1585" s="652">
        <v>0</v>
      </c>
      <c r="AD1585" s="652">
        <v>0</v>
      </c>
      <c r="AE1585" s="652">
        <v>0</v>
      </c>
      <c r="AF1585" s="652">
        <v>0</v>
      </c>
      <c r="AG1585" s="652">
        <v>0</v>
      </c>
      <c r="AH1585" s="652">
        <v>0</v>
      </c>
      <c r="AI1585" s="652">
        <v>0</v>
      </c>
      <c r="AJ1585" s="652">
        <v>0</v>
      </c>
      <c r="AK1585" s="652">
        <v>0</v>
      </c>
      <c r="AL1585" s="652">
        <v>0</v>
      </c>
      <c r="AM1585" s="652">
        <v>0</v>
      </c>
      <c r="AN1585" s="652">
        <v>0</v>
      </c>
      <c r="AO1585" s="652">
        <v>0</v>
      </c>
      <c r="AP1585" s="652">
        <v>0</v>
      </c>
      <c r="AQ1585" s="652">
        <v>0</v>
      </c>
      <c r="AR1585" s="652">
        <v>0</v>
      </c>
      <c r="AS1585" s="652">
        <v>0</v>
      </c>
      <c r="AT1585" s="652">
        <v>0</v>
      </c>
      <c r="AU1585" s="652">
        <v>0</v>
      </c>
      <c r="AV1585" s="652">
        <v>0</v>
      </c>
      <c r="AW1585" s="652">
        <v>0</v>
      </c>
      <c r="AX1585" s="652">
        <v>0</v>
      </c>
      <c r="AY1585" s="652">
        <v>0</v>
      </c>
      <c r="AZ1585" s="652">
        <v>0</v>
      </c>
      <c r="BA1585" s="652">
        <v>0</v>
      </c>
      <c r="BB1585" s="652">
        <v>0</v>
      </c>
      <c r="BC1585" s="652">
        <v>0</v>
      </c>
      <c r="BD1585" s="652">
        <v>0</v>
      </c>
      <c r="BE1585" s="652">
        <v>0</v>
      </c>
      <c r="BF1585" s="652">
        <v>0</v>
      </c>
      <c r="BG1585" s="652">
        <v>0</v>
      </c>
      <c r="BH1585" s="652">
        <v>0</v>
      </c>
      <c r="BI1585" s="1476">
        <f t="shared" si="76"/>
        <v>0</v>
      </c>
      <c r="BJ1585" s="1476">
        <f t="shared" si="76"/>
        <v>0</v>
      </c>
      <c r="BK1585" s="652">
        <f t="shared" si="74"/>
        <v>0</v>
      </c>
      <c r="BL1585" s="652">
        <f t="shared" si="75"/>
        <v>0</v>
      </c>
    </row>
    <row r="1586" spans="1:67" s="1421" customFormat="1" ht="13.5" thickBot="1">
      <c r="A1586" s="1471" t="s">
        <v>1925</v>
      </c>
      <c r="B1586" s="1477" t="s">
        <v>3600</v>
      </c>
      <c r="C1586" s="652">
        <v>0</v>
      </c>
      <c r="D1586" s="652">
        <v>0</v>
      </c>
      <c r="E1586" s="652">
        <v>0</v>
      </c>
      <c r="F1586" s="652">
        <v>0</v>
      </c>
      <c r="G1586" s="652">
        <v>0</v>
      </c>
      <c r="H1586" s="652">
        <v>0</v>
      </c>
      <c r="I1586" s="652">
        <v>0</v>
      </c>
      <c r="J1586" s="652">
        <v>0</v>
      </c>
      <c r="K1586" s="652">
        <v>0</v>
      </c>
      <c r="L1586" s="652">
        <v>0</v>
      </c>
      <c r="M1586" s="652">
        <v>0</v>
      </c>
      <c r="N1586" s="652">
        <v>0</v>
      </c>
      <c r="O1586" s="652">
        <v>0</v>
      </c>
      <c r="P1586" s="652">
        <v>0</v>
      </c>
      <c r="Q1586" s="652">
        <v>0</v>
      </c>
      <c r="R1586" s="652">
        <v>0</v>
      </c>
      <c r="S1586" s="652"/>
      <c r="T1586" s="652"/>
      <c r="U1586" s="652"/>
      <c r="V1586" s="652"/>
      <c r="W1586" s="652">
        <v>0</v>
      </c>
      <c r="X1586" s="652">
        <v>0</v>
      </c>
      <c r="Y1586" s="652">
        <v>0</v>
      </c>
      <c r="Z1586" s="652">
        <v>0</v>
      </c>
      <c r="AA1586" s="652">
        <v>0</v>
      </c>
      <c r="AB1586" s="652">
        <v>0</v>
      </c>
      <c r="AC1586" s="652">
        <v>0</v>
      </c>
      <c r="AD1586" s="652">
        <v>0</v>
      </c>
      <c r="AE1586" s="652">
        <v>0</v>
      </c>
      <c r="AF1586" s="652">
        <v>0</v>
      </c>
      <c r="AG1586" s="652">
        <v>0</v>
      </c>
      <c r="AH1586" s="652">
        <v>0</v>
      </c>
      <c r="AI1586" s="652">
        <v>0</v>
      </c>
      <c r="AJ1586" s="652">
        <v>0</v>
      </c>
      <c r="AK1586" s="652">
        <v>0</v>
      </c>
      <c r="AL1586" s="652">
        <v>0</v>
      </c>
      <c r="AM1586" s="652">
        <v>0</v>
      </c>
      <c r="AN1586" s="652">
        <v>0</v>
      </c>
      <c r="AO1586" s="652">
        <v>0</v>
      </c>
      <c r="AP1586" s="652">
        <v>0</v>
      </c>
      <c r="AQ1586" s="652">
        <v>0</v>
      </c>
      <c r="AR1586" s="652">
        <v>0</v>
      </c>
      <c r="AS1586" s="652">
        <v>0</v>
      </c>
      <c r="AT1586" s="652">
        <v>0</v>
      </c>
      <c r="AU1586" s="652">
        <v>0</v>
      </c>
      <c r="AV1586" s="652">
        <v>0</v>
      </c>
      <c r="AW1586" s="652">
        <v>0</v>
      </c>
      <c r="AX1586" s="652">
        <v>0</v>
      </c>
      <c r="AY1586" s="652">
        <v>0</v>
      </c>
      <c r="AZ1586" s="652">
        <v>0</v>
      </c>
      <c r="BA1586" s="652">
        <v>0</v>
      </c>
      <c r="BB1586" s="652">
        <v>0</v>
      </c>
      <c r="BC1586" s="652">
        <v>0</v>
      </c>
      <c r="BD1586" s="652">
        <v>0</v>
      </c>
      <c r="BE1586" s="652">
        <v>0</v>
      </c>
      <c r="BF1586" s="652">
        <v>0</v>
      </c>
      <c r="BG1586" s="652">
        <v>0</v>
      </c>
      <c r="BH1586" s="652">
        <v>0</v>
      </c>
      <c r="BI1586" s="1476">
        <f t="shared" si="76"/>
        <v>0</v>
      </c>
      <c r="BJ1586" s="1476">
        <f t="shared" si="76"/>
        <v>0</v>
      </c>
      <c r="BK1586" s="652">
        <f t="shared" si="74"/>
        <v>0</v>
      </c>
      <c r="BL1586" s="652">
        <f t="shared" si="75"/>
        <v>0</v>
      </c>
    </row>
    <row r="1587" spans="1:67" s="1421" customFormat="1" ht="13.5" thickBot="1">
      <c r="A1587" s="1417">
        <v>53.301000000000002</v>
      </c>
      <c r="B1587" s="1432" t="s">
        <v>1862</v>
      </c>
      <c r="C1587" s="652">
        <v>0</v>
      </c>
      <c r="D1587" s="652">
        <v>0</v>
      </c>
      <c r="E1587" s="652">
        <v>0</v>
      </c>
      <c r="F1587" s="652">
        <v>0</v>
      </c>
      <c r="G1587" s="652">
        <v>0</v>
      </c>
      <c r="H1587" s="652">
        <v>0</v>
      </c>
      <c r="I1587" s="652">
        <v>0</v>
      </c>
      <c r="J1587" s="652">
        <v>0</v>
      </c>
      <c r="K1587" s="652">
        <v>0</v>
      </c>
      <c r="L1587" s="652">
        <v>0</v>
      </c>
      <c r="M1587" s="652">
        <v>0</v>
      </c>
      <c r="N1587" s="652">
        <v>0</v>
      </c>
      <c r="O1587" s="652">
        <v>0</v>
      </c>
      <c r="P1587" s="652">
        <v>0</v>
      </c>
      <c r="Q1587" s="652">
        <v>5132952</v>
      </c>
      <c r="R1587" s="652">
        <v>0</v>
      </c>
      <c r="S1587" s="652"/>
      <c r="T1587" s="652"/>
      <c r="U1587" s="652"/>
      <c r="V1587" s="652"/>
      <c r="W1587" s="652">
        <v>0</v>
      </c>
      <c r="X1587" s="652">
        <v>0</v>
      </c>
      <c r="Y1587" s="652">
        <v>0</v>
      </c>
      <c r="Z1587" s="652">
        <v>0</v>
      </c>
      <c r="AA1587" s="652">
        <v>0</v>
      </c>
      <c r="AB1587" s="652">
        <v>0</v>
      </c>
      <c r="AC1587" s="652">
        <v>0</v>
      </c>
      <c r="AD1587" s="652">
        <v>0</v>
      </c>
      <c r="AE1587" s="652">
        <v>0</v>
      </c>
      <c r="AF1587" s="652">
        <v>0</v>
      </c>
      <c r="AG1587" s="652">
        <v>0</v>
      </c>
      <c r="AH1587" s="652">
        <v>0</v>
      </c>
      <c r="AI1587" s="652">
        <v>0</v>
      </c>
      <c r="AJ1587" s="652">
        <v>0</v>
      </c>
      <c r="AK1587" s="652">
        <v>0</v>
      </c>
      <c r="AL1587" s="652">
        <v>0</v>
      </c>
      <c r="AM1587" s="652">
        <v>0</v>
      </c>
      <c r="AN1587" s="652">
        <v>0</v>
      </c>
      <c r="AO1587" s="652">
        <v>0</v>
      </c>
      <c r="AP1587" s="652">
        <v>0</v>
      </c>
      <c r="AQ1587" s="652">
        <v>0</v>
      </c>
      <c r="AR1587" s="652">
        <v>0</v>
      </c>
      <c r="AS1587" s="652">
        <v>0</v>
      </c>
      <c r="AT1587" s="652">
        <v>0</v>
      </c>
      <c r="AU1587" s="652">
        <v>0</v>
      </c>
      <c r="AV1587" s="652">
        <v>0</v>
      </c>
      <c r="AW1587" s="652">
        <v>0</v>
      </c>
      <c r="AX1587" s="652">
        <v>0</v>
      </c>
      <c r="AY1587" s="652">
        <v>0</v>
      </c>
      <c r="AZ1587" s="652">
        <v>0</v>
      </c>
      <c r="BA1587" s="652">
        <v>0</v>
      </c>
      <c r="BB1587" s="652">
        <v>0</v>
      </c>
      <c r="BC1587" s="652">
        <v>0</v>
      </c>
      <c r="BD1587" s="652">
        <v>0</v>
      </c>
      <c r="BE1587" s="652">
        <v>0</v>
      </c>
      <c r="BF1587" s="652">
        <v>0</v>
      </c>
      <c r="BG1587" s="652">
        <v>0</v>
      </c>
      <c r="BH1587" s="652">
        <v>0</v>
      </c>
      <c r="BI1587" s="1476">
        <f t="shared" si="76"/>
        <v>5132952</v>
      </c>
      <c r="BJ1587" s="1476">
        <f t="shared" si="76"/>
        <v>0</v>
      </c>
      <c r="BK1587" s="652">
        <f t="shared" si="74"/>
        <v>5132952</v>
      </c>
      <c r="BL1587" s="652">
        <f t="shared" si="75"/>
        <v>0</v>
      </c>
    </row>
    <row r="1588" spans="1:67" s="1421" customFormat="1" ht="13.5" thickBot="1">
      <c r="A1588" s="1471">
        <v>18</v>
      </c>
      <c r="B1588" s="1472" t="s">
        <v>3579</v>
      </c>
      <c r="C1588" s="652">
        <v>0</v>
      </c>
      <c r="D1588" s="652">
        <v>0</v>
      </c>
      <c r="E1588" s="652">
        <v>0</v>
      </c>
      <c r="F1588" s="652">
        <v>0</v>
      </c>
      <c r="G1588" s="652">
        <v>0</v>
      </c>
      <c r="H1588" s="652">
        <v>0</v>
      </c>
      <c r="I1588" s="652">
        <v>0</v>
      </c>
      <c r="J1588" s="652">
        <v>0</v>
      </c>
      <c r="K1588" s="652">
        <v>0</v>
      </c>
      <c r="L1588" s="652">
        <v>0</v>
      </c>
      <c r="M1588" s="652">
        <v>0</v>
      </c>
      <c r="N1588" s="652">
        <v>0</v>
      </c>
      <c r="O1588" s="652">
        <v>0</v>
      </c>
      <c r="P1588" s="652">
        <v>0</v>
      </c>
      <c r="Q1588" s="652">
        <v>0</v>
      </c>
      <c r="R1588" s="652">
        <v>0</v>
      </c>
      <c r="S1588" s="652"/>
      <c r="T1588" s="652"/>
      <c r="U1588" s="652"/>
      <c r="V1588" s="652"/>
      <c r="W1588" s="652">
        <v>0</v>
      </c>
      <c r="X1588" s="652">
        <v>0</v>
      </c>
      <c r="Y1588" s="652">
        <v>0</v>
      </c>
      <c r="Z1588" s="652">
        <v>0</v>
      </c>
      <c r="AA1588" s="652">
        <v>0</v>
      </c>
      <c r="AB1588" s="652">
        <v>0</v>
      </c>
      <c r="AC1588" s="652">
        <v>0</v>
      </c>
      <c r="AD1588" s="652">
        <v>0</v>
      </c>
      <c r="AE1588" s="652">
        <v>0</v>
      </c>
      <c r="AF1588" s="652">
        <v>0</v>
      </c>
      <c r="AG1588" s="652">
        <v>0</v>
      </c>
      <c r="AH1588" s="652">
        <v>0</v>
      </c>
      <c r="AI1588" s="652">
        <v>0</v>
      </c>
      <c r="AJ1588" s="652">
        <v>0</v>
      </c>
      <c r="AK1588" s="652">
        <v>0</v>
      </c>
      <c r="AL1588" s="652">
        <v>0</v>
      </c>
      <c r="AM1588" s="652">
        <v>0</v>
      </c>
      <c r="AN1588" s="652">
        <v>0</v>
      </c>
      <c r="AO1588" s="652">
        <v>0</v>
      </c>
      <c r="AP1588" s="652">
        <v>0</v>
      </c>
      <c r="AQ1588" s="652">
        <v>0</v>
      </c>
      <c r="AR1588" s="652">
        <v>0</v>
      </c>
      <c r="AS1588" s="652">
        <v>0</v>
      </c>
      <c r="AT1588" s="652">
        <v>0</v>
      </c>
      <c r="AU1588" s="652">
        <v>0</v>
      </c>
      <c r="AV1588" s="652">
        <v>0</v>
      </c>
      <c r="AW1588" s="652">
        <v>0</v>
      </c>
      <c r="AX1588" s="652">
        <v>0</v>
      </c>
      <c r="AY1588" s="652">
        <v>0</v>
      </c>
      <c r="AZ1588" s="652">
        <v>0</v>
      </c>
      <c r="BA1588" s="652">
        <v>0</v>
      </c>
      <c r="BB1588" s="652">
        <v>0</v>
      </c>
      <c r="BC1588" s="652">
        <v>0</v>
      </c>
      <c r="BD1588" s="652">
        <v>0</v>
      </c>
      <c r="BE1588" s="652">
        <v>0</v>
      </c>
      <c r="BF1588" s="652">
        <v>0</v>
      </c>
      <c r="BG1588" s="652">
        <v>0</v>
      </c>
      <c r="BH1588" s="652">
        <v>0</v>
      </c>
      <c r="BI1588" s="1476">
        <f t="shared" si="76"/>
        <v>0</v>
      </c>
      <c r="BJ1588" s="1476">
        <f t="shared" si="76"/>
        <v>0</v>
      </c>
      <c r="BK1588" s="652">
        <f t="shared" si="74"/>
        <v>0</v>
      </c>
      <c r="BL1588" s="652">
        <f t="shared" si="75"/>
        <v>0</v>
      </c>
    </row>
    <row r="1589" spans="1:67" s="1421" customFormat="1" ht="13.5" thickBot="1">
      <c r="A1589" s="1471" t="s">
        <v>1925</v>
      </c>
      <c r="B1589" s="1477" t="s">
        <v>3600</v>
      </c>
      <c r="C1589" s="652">
        <v>0</v>
      </c>
      <c r="D1589" s="652">
        <v>0</v>
      </c>
      <c r="E1589" s="652">
        <v>0</v>
      </c>
      <c r="F1589" s="652">
        <v>0</v>
      </c>
      <c r="G1589" s="652">
        <v>0</v>
      </c>
      <c r="H1589" s="652">
        <v>0</v>
      </c>
      <c r="I1589" s="652">
        <v>0</v>
      </c>
      <c r="J1589" s="652">
        <v>0</v>
      </c>
      <c r="K1589" s="652">
        <v>0</v>
      </c>
      <c r="L1589" s="652">
        <v>0</v>
      </c>
      <c r="M1589" s="652">
        <v>0</v>
      </c>
      <c r="N1589" s="652">
        <v>0</v>
      </c>
      <c r="O1589" s="652">
        <v>0</v>
      </c>
      <c r="P1589" s="652">
        <v>0</v>
      </c>
      <c r="Q1589" s="652">
        <v>0</v>
      </c>
      <c r="R1589" s="652">
        <v>0</v>
      </c>
      <c r="S1589" s="652"/>
      <c r="T1589" s="652"/>
      <c r="U1589" s="652"/>
      <c r="V1589" s="652"/>
      <c r="W1589" s="652">
        <v>0</v>
      </c>
      <c r="X1589" s="652">
        <v>0</v>
      </c>
      <c r="Y1589" s="652">
        <v>0</v>
      </c>
      <c r="Z1589" s="652">
        <v>0</v>
      </c>
      <c r="AA1589" s="652">
        <v>0</v>
      </c>
      <c r="AB1589" s="652">
        <v>0</v>
      </c>
      <c r="AC1589" s="652">
        <v>0</v>
      </c>
      <c r="AD1589" s="652">
        <v>0</v>
      </c>
      <c r="AE1589" s="652">
        <v>0</v>
      </c>
      <c r="AF1589" s="652">
        <v>0</v>
      </c>
      <c r="AG1589" s="652">
        <v>0</v>
      </c>
      <c r="AH1589" s="652">
        <v>0</v>
      </c>
      <c r="AI1589" s="652">
        <v>0</v>
      </c>
      <c r="AJ1589" s="652">
        <v>0</v>
      </c>
      <c r="AK1589" s="652">
        <v>0</v>
      </c>
      <c r="AL1589" s="652">
        <v>0</v>
      </c>
      <c r="AM1589" s="652">
        <v>0</v>
      </c>
      <c r="AN1589" s="652">
        <v>0</v>
      </c>
      <c r="AO1589" s="652">
        <v>0</v>
      </c>
      <c r="AP1589" s="652">
        <v>0</v>
      </c>
      <c r="AQ1589" s="652">
        <v>0</v>
      </c>
      <c r="AR1589" s="652">
        <v>0</v>
      </c>
      <c r="AS1589" s="652">
        <v>0</v>
      </c>
      <c r="AT1589" s="652">
        <v>0</v>
      </c>
      <c r="AU1589" s="652">
        <v>0</v>
      </c>
      <c r="AV1589" s="652">
        <v>0</v>
      </c>
      <c r="AW1589" s="652">
        <v>0</v>
      </c>
      <c r="AX1589" s="652">
        <v>0</v>
      </c>
      <c r="AY1589" s="652">
        <v>0</v>
      </c>
      <c r="AZ1589" s="652">
        <v>0</v>
      </c>
      <c r="BA1589" s="652">
        <v>0</v>
      </c>
      <c r="BB1589" s="652">
        <v>0</v>
      </c>
      <c r="BC1589" s="652">
        <v>0</v>
      </c>
      <c r="BD1589" s="652">
        <v>0</v>
      </c>
      <c r="BE1589" s="652">
        <v>0</v>
      </c>
      <c r="BF1589" s="652">
        <v>0</v>
      </c>
      <c r="BG1589" s="652">
        <v>0</v>
      </c>
      <c r="BH1589" s="652">
        <v>0</v>
      </c>
      <c r="BI1589" s="1476">
        <f t="shared" si="76"/>
        <v>0</v>
      </c>
      <c r="BJ1589" s="1476">
        <f t="shared" si="76"/>
        <v>0</v>
      </c>
      <c r="BK1589" s="652">
        <f t="shared" si="74"/>
        <v>0</v>
      </c>
      <c r="BL1589" s="652">
        <f t="shared" si="75"/>
        <v>0</v>
      </c>
    </row>
    <row r="1590" spans="1:67" s="1421" customFormat="1" ht="13.5" thickBot="1">
      <c r="A1590" s="1417">
        <v>53.302</v>
      </c>
      <c r="B1590" s="1432" t="s">
        <v>1865</v>
      </c>
      <c r="C1590" s="652">
        <v>0</v>
      </c>
      <c r="D1590" s="652">
        <v>0</v>
      </c>
      <c r="E1590" s="652">
        <v>0</v>
      </c>
      <c r="F1590" s="652">
        <v>0</v>
      </c>
      <c r="G1590" s="652">
        <v>0</v>
      </c>
      <c r="H1590" s="652">
        <v>0</v>
      </c>
      <c r="I1590" s="652">
        <v>0</v>
      </c>
      <c r="J1590" s="652">
        <v>0</v>
      </c>
      <c r="K1590" s="652">
        <v>0</v>
      </c>
      <c r="L1590" s="652">
        <v>0</v>
      </c>
      <c r="M1590" s="652">
        <v>0</v>
      </c>
      <c r="N1590" s="652">
        <v>0</v>
      </c>
      <c r="O1590" s="652">
        <v>0</v>
      </c>
      <c r="P1590" s="652">
        <v>0</v>
      </c>
      <c r="Q1590" s="652">
        <v>91744</v>
      </c>
      <c r="R1590" s="652">
        <v>0</v>
      </c>
      <c r="S1590" s="652"/>
      <c r="T1590" s="652"/>
      <c r="U1590" s="652"/>
      <c r="V1590" s="652"/>
      <c r="W1590" s="652">
        <v>0</v>
      </c>
      <c r="X1590" s="652">
        <v>0</v>
      </c>
      <c r="Y1590" s="652">
        <v>0</v>
      </c>
      <c r="Z1590" s="652">
        <v>0</v>
      </c>
      <c r="AA1590" s="652">
        <v>0</v>
      </c>
      <c r="AB1590" s="652">
        <v>0</v>
      </c>
      <c r="AC1590" s="652">
        <v>0</v>
      </c>
      <c r="AD1590" s="652">
        <v>0</v>
      </c>
      <c r="AE1590" s="652">
        <v>0</v>
      </c>
      <c r="AF1590" s="652">
        <v>0</v>
      </c>
      <c r="AG1590" s="652">
        <v>0</v>
      </c>
      <c r="AH1590" s="652">
        <v>0</v>
      </c>
      <c r="AI1590" s="652">
        <v>0</v>
      </c>
      <c r="AJ1590" s="652">
        <v>0</v>
      </c>
      <c r="AK1590" s="652">
        <v>0</v>
      </c>
      <c r="AL1590" s="652">
        <v>0</v>
      </c>
      <c r="AM1590" s="652">
        <v>0</v>
      </c>
      <c r="AN1590" s="652">
        <v>0</v>
      </c>
      <c r="AO1590" s="652">
        <v>0</v>
      </c>
      <c r="AP1590" s="652">
        <v>0</v>
      </c>
      <c r="AQ1590" s="652">
        <v>0</v>
      </c>
      <c r="AR1590" s="652">
        <v>0</v>
      </c>
      <c r="AS1590" s="652">
        <v>0</v>
      </c>
      <c r="AT1590" s="652">
        <v>0</v>
      </c>
      <c r="AU1590" s="652">
        <v>0</v>
      </c>
      <c r="AV1590" s="652">
        <v>0</v>
      </c>
      <c r="AW1590" s="652">
        <v>0</v>
      </c>
      <c r="AX1590" s="652">
        <v>0</v>
      </c>
      <c r="AY1590" s="652">
        <v>0</v>
      </c>
      <c r="AZ1590" s="652">
        <v>0</v>
      </c>
      <c r="BA1590" s="652">
        <v>0</v>
      </c>
      <c r="BB1590" s="652">
        <v>0</v>
      </c>
      <c r="BC1590" s="652">
        <v>0</v>
      </c>
      <c r="BD1590" s="652">
        <v>0</v>
      </c>
      <c r="BE1590" s="652">
        <v>0</v>
      </c>
      <c r="BF1590" s="652">
        <v>0</v>
      </c>
      <c r="BG1590" s="652">
        <v>0</v>
      </c>
      <c r="BH1590" s="652">
        <v>0</v>
      </c>
      <c r="BI1590" s="1476">
        <f t="shared" si="76"/>
        <v>91744</v>
      </c>
      <c r="BJ1590" s="1476">
        <f t="shared" si="76"/>
        <v>0</v>
      </c>
      <c r="BK1590" s="652">
        <f t="shared" si="74"/>
        <v>91744</v>
      </c>
      <c r="BL1590" s="652">
        <f t="shared" si="75"/>
        <v>0</v>
      </c>
    </row>
    <row r="1591" spans="1:67" s="1421" customFormat="1" ht="13.5" thickBot="1">
      <c r="A1591" s="1471">
        <v>18</v>
      </c>
      <c r="B1591" s="1472" t="s">
        <v>3579</v>
      </c>
      <c r="C1591" s="652">
        <v>0</v>
      </c>
      <c r="D1591" s="652">
        <v>0</v>
      </c>
      <c r="E1591" s="652">
        <v>0</v>
      </c>
      <c r="F1591" s="652">
        <v>0</v>
      </c>
      <c r="G1591" s="652">
        <v>0</v>
      </c>
      <c r="H1591" s="652">
        <v>0</v>
      </c>
      <c r="I1591" s="652">
        <v>0</v>
      </c>
      <c r="J1591" s="652">
        <v>0</v>
      </c>
      <c r="K1591" s="652">
        <v>0</v>
      </c>
      <c r="L1591" s="652">
        <v>0</v>
      </c>
      <c r="M1591" s="652">
        <v>0</v>
      </c>
      <c r="N1591" s="652">
        <v>0</v>
      </c>
      <c r="O1591" s="652">
        <v>0</v>
      </c>
      <c r="P1591" s="652">
        <v>0</v>
      </c>
      <c r="Q1591" s="652">
        <v>0</v>
      </c>
      <c r="R1591" s="652">
        <v>0</v>
      </c>
      <c r="S1591" s="652"/>
      <c r="T1591" s="652"/>
      <c r="U1591" s="652"/>
      <c r="V1591" s="652"/>
      <c r="W1591" s="652">
        <v>0</v>
      </c>
      <c r="X1591" s="652">
        <v>0</v>
      </c>
      <c r="Y1591" s="652">
        <v>0</v>
      </c>
      <c r="Z1591" s="652">
        <v>0</v>
      </c>
      <c r="AA1591" s="652">
        <v>0</v>
      </c>
      <c r="AB1591" s="652">
        <v>0</v>
      </c>
      <c r="AC1591" s="652">
        <v>0</v>
      </c>
      <c r="AD1591" s="652">
        <v>0</v>
      </c>
      <c r="AE1591" s="652">
        <v>0</v>
      </c>
      <c r="AF1591" s="652">
        <v>0</v>
      </c>
      <c r="AG1591" s="652">
        <v>0</v>
      </c>
      <c r="AH1591" s="652">
        <v>0</v>
      </c>
      <c r="AI1591" s="652">
        <v>0</v>
      </c>
      <c r="AJ1591" s="652">
        <v>0</v>
      </c>
      <c r="AK1591" s="652">
        <v>0</v>
      </c>
      <c r="AL1591" s="652">
        <v>0</v>
      </c>
      <c r="AM1591" s="652">
        <v>0</v>
      </c>
      <c r="AN1591" s="652">
        <v>0</v>
      </c>
      <c r="AO1591" s="652">
        <v>0</v>
      </c>
      <c r="AP1591" s="652">
        <v>0</v>
      </c>
      <c r="AQ1591" s="652">
        <v>0</v>
      </c>
      <c r="AR1591" s="652">
        <v>0</v>
      </c>
      <c r="AS1591" s="652">
        <v>0</v>
      </c>
      <c r="AT1591" s="652">
        <v>0</v>
      </c>
      <c r="AU1591" s="652">
        <v>0</v>
      </c>
      <c r="AV1591" s="652">
        <v>0</v>
      </c>
      <c r="AW1591" s="652">
        <v>0</v>
      </c>
      <c r="AX1591" s="652">
        <v>0</v>
      </c>
      <c r="AY1591" s="652">
        <v>0</v>
      </c>
      <c r="AZ1591" s="652">
        <v>0</v>
      </c>
      <c r="BA1591" s="652">
        <v>0</v>
      </c>
      <c r="BB1591" s="652">
        <v>0</v>
      </c>
      <c r="BC1591" s="652">
        <v>0</v>
      </c>
      <c r="BD1591" s="652">
        <v>0</v>
      </c>
      <c r="BE1591" s="652">
        <v>0</v>
      </c>
      <c r="BF1591" s="652">
        <v>0</v>
      </c>
      <c r="BG1591" s="652">
        <v>0</v>
      </c>
      <c r="BH1591" s="652">
        <v>0</v>
      </c>
      <c r="BI1591" s="1476">
        <f t="shared" si="76"/>
        <v>0</v>
      </c>
      <c r="BJ1591" s="1476">
        <f t="shared" si="76"/>
        <v>0</v>
      </c>
      <c r="BK1591" s="652">
        <f t="shared" si="74"/>
        <v>0</v>
      </c>
      <c r="BL1591" s="652">
        <f t="shared" si="75"/>
        <v>0</v>
      </c>
    </row>
    <row r="1592" spans="1:67" s="1421" customFormat="1" ht="13.5" thickBot="1">
      <c r="A1592" s="1471" t="s">
        <v>1918</v>
      </c>
      <c r="B1592" s="1472" t="s">
        <v>3603</v>
      </c>
      <c r="C1592" s="652">
        <v>0</v>
      </c>
      <c r="D1592" s="652">
        <v>0</v>
      </c>
      <c r="E1592" s="652">
        <v>0</v>
      </c>
      <c r="F1592" s="652">
        <v>0</v>
      </c>
      <c r="G1592" s="652">
        <v>0</v>
      </c>
      <c r="H1592" s="652">
        <v>0</v>
      </c>
      <c r="I1592" s="652">
        <v>0</v>
      </c>
      <c r="J1592" s="652">
        <v>0</v>
      </c>
      <c r="K1592" s="652">
        <v>0</v>
      </c>
      <c r="L1592" s="652">
        <v>0</v>
      </c>
      <c r="M1592" s="652">
        <v>0</v>
      </c>
      <c r="N1592" s="652">
        <v>0</v>
      </c>
      <c r="O1592" s="652">
        <v>0</v>
      </c>
      <c r="P1592" s="652">
        <v>0</v>
      </c>
      <c r="Q1592" s="652">
        <v>0</v>
      </c>
      <c r="R1592" s="652">
        <v>0</v>
      </c>
      <c r="S1592" s="652"/>
      <c r="T1592" s="652"/>
      <c r="U1592" s="652"/>
      <c r="V1592" s="652"/>
      <c r="W1592" s="652">
        <v>0</v>
      </c>
      <c r="X1592" s="652">
        <v>0</v>
      </c>
      <c r="Y1592" s="652">
        <v>0</v>
      </c>
      <c r="Z1592" s="652">
        <v>0</v>
      </c>
      <c r="AA1592" s="652">
        <v>0</v>
      </c>
      <c r="AB1592" s="652">
        <v>0</v>
      </c>
      <c r="AC1592" s="652">
        <v>0</v>
      </c>
      <c r="AD1592" s="652">
        <v>0</v>
      </c>
      <c r="AE1592" s="652">
        <v>0</v>
      </c>
      <c r="AF1592" s="652">
        <v>0</v>
      </c>
      <c r="AG1592" s="652">
        <v>0</v>
      </c>
      <c r="AH1592" s="652">
        <v>0</v>
      </c>
      <c r="AI1592" s="652">
        <v>0</v>
      </c>
      <c r="AJ1592" s="652">
        <v>0</v>
      </c>
      <c r="AK1592" s="652">
        <v>0</v>
      </c>
      <c r="AL1592" s="652">
        <v>0</v>
      </c>
      <c r="AM1592" s="652">
        <v>0</v>
      </c>
      <c r="AN1592" s="652">
        <v>0</v>
      </c>
      <c r="AO1592" s="652">
        <v>0</v>
      </c>
      <c r="AP1592" s="652">
        <v>0</v>
      </c>
      <c r="AQ1592" s="652">
        <v>0</v>
      </c>
      <c r="AR1592" s="652">
        <v>0</v>
      </c>
      <c r="AS1592" s="652">
        <v>0</v>
      </c>
      <c r="AT1592" s="652">
        <v>0</v>
      </c>
      <c r="AU1592" s="652">
        <v>0</v>
      </c>
      <c r="AV1592" s="652">
        <v>0</v>
      </c>
      <c r="AW1592" s="652">
        <v>0</v>
      </c>
      <c r="AX1592" s="652">
        <v>0</v>
      </c>
      <c r="AY1592" s="652">
        <v>0</v>
      </c>
      <c r="AZ1592" s="652">
        <v>0</v>
      </c>
      <c r="BA1592" s="652">
        <v>0</v>
      </c>
      <c r="BB1592" s="652">
        <v>0</v>
      </c>
      <c r="BC1592" s="652">
        <v>0</v>
      </c>
      <c r="BD1592" s="652">
        <v>0</v>
      </c>
      <c r="BE1592" s="652">
        <v>0</v>
      </c>
      <c r="BF1592" s="652">
        <v>0</v>
      </c>
      <c r="BG1592" s="652">
        <v>0</v>
      </c>
      <c r="BH1592" s="652">
        <v>0</v>
      </c>
      <c r="BI1592" s="1476">
        <f t="shared" si="76"/>
        <v>0</v>
      </c>
      <c r="BJ1592" s="1476">
        <f t="shared" si="76"/>
        <v>0</v>
      </c>
      <c r="BK1592" s="652">
        <f t="shared" si="74"/>
        <v>0</v>
      </c>
      <c r="BL1592" s="652">
        <f t="shared" si="75"/>
        <v>0</v>
      </c>
    </row>
    <row r="1593" spans="1:67" ht="13.5" thickBot="1">
      <c r="A1593" s="1417">
        <v>53.302999999999997</v>
      </c>
      <c r="B1593" s="1419" t="s">
        <v>1861</v>
      </c>
      <c r="C1593" s="652">
        <v>0</v>
      </c>
      <c r="D1593" s="652">
        <v>0</v>
      </c>
      <c r="E1593" s="652">
        <v>0</v>
      </c>
      <c r="F1593" s="652">
        <v>0</v>
      </c>
      <c r="G1593" s="652">
        <v>0</v>
      </c>
      <c r="H1593" s="652">
        <v>0</v>
      </c>
      <c r="I1593" s="652">
        <v>0</v>
      </c>
      <c r="J1593" s="652">
        <v>0</v>
      </c>
      <c r="K1593" s="652">
        <v>0</v>
      </c>
      <c r="L1593" s="652">
        <v>0</v>
      </c>
      <c r="M1593" s="652">
        <v>0</v>
      </c>
      <c r="N1593" s="652">
        <v>0</v>
      </c>
      <c r="O1593" s="652">
        <v>0</v>
      </c>
      <c r="P1593" s="652">
        <v>0</v>
      </c>
      <c r="Q1593" s="652">
        <v>0</v>
      </c>
      <c r="R1593" s="652">
        <v>0</v>
      </c>
      <c r="S1593" s="652"/>
      <c r="T1593" s="652"/>
      <c r="U1593" s="652"/>
      <c r="V1593" s="652"/>
      <c r="W1593" s="652">
        <v>0</v>
      </c>
      <c r="X1593" s="652">
        <v>0</v>
      </c>
      <c r="Y1593" s="652">
        <v>0</v>
      </c>
      <c r="Z1593" s="652">
        <v>0</v>
      </c>
      <c r="AA1593" s="652">
        <v>0</v>
      </c>
      <c r="AB1593" s="652">
        <v>0</v>
      </c>
      <c r="AC1593" s="652">
        <v>0</v>
      </c>
      <c r="AD1593" s="652">
        <v>0</v>
      </c>
      <c r="AE1593" s="652">
        <v>0</v>
      </c>
      <c r="AF1593" s="652">
        <v>0</v>
      </c>
      <c r="AG1593" s="652">
        <v>0</v>
      </c>
      <c r="AH1593" s="652">
        <v>0</v>
      </c>
      <c r="AI1593" s="652">
        <v>0</v>
      </c>
      <c r="AJ1593" s="652">
        <v>0</v>
      </c>
      <c r="AK1593" s="652">
        <v>0</v>
      </c>
      <c r="AL1593" s="652">
        <v>0</v>
      </c>
      <c r="AM1593" s="652">
        <v>0</v>
      </c>
      <c r="AN1593" s="652">
        <v>0</v>
      </c>
      <c r="AO1593" s="652">
        <v>0</v>
      </c>
      <c r="AP1593" s="652">
        <v>0</v>
      </c>
      <c r="AQ1593" s="652">
        <v>0</v>
      </c>
      <c r="AR1593" s="652">
        <v>0</v>
      </c>
      <c r="AS1593" s="652">
        <v>0</v>
      </c>
      <c r="AT1593" s="652">
        <v>0</v>
      </c>
      <c r="AU1593" s="652">
        <v>0</v>
      </c>
      <c r="AV1593" s="652">
        <v>0</v>
      </c>
      <c r="AW1593" s="652">
        <v>0</v>
      </c>
      <c r="AX1593" s="652">
        <v>0</v>
      </c>
      <c r="AY1593" s="652">
        <v>0</v>
      </c>
      <c r="AZ1593" s="652">
        <v>0</v>
      </c>
      <c r="BA1593" s="652">
        <v>0</v>
      </c>
      <c r="BB1593" s="652">
        <v>0</v>
      </c>
      <c r="BC1593" s="652">
        <v>0</v>
      </c>
      <c r="BD1593" s="652">
        <v>0</v>
      </c>
      <c r="BE1593" s="652">
        <v>0</v>
      </c>
      <c r="BF1593" s="652">
        <v>0</v>
      </c>
      <c r="BG1593" s="652">
        <v>0</v>
      </c>
      <c r="BH1593" s="652">
        <v>0</v>
      </c>
      <c r="BI1593" s="1476">
        <f t="shared" si="76"/>
        <v>0</v>
      </c>
      <c r="BJ1593" s="1476">
        <f t="shared" si="76"/>
        <v>0</v>
      </c>
      <c r="BK1593" s="652">
        <f t="shared" si="74"/>
        <v>0</v>
      </c>
      <c r="BL1593" s="652">
        <f t="shared" si="75"/>
        <v>0</v>
      </c>
      <c r="BM1593" s="1421"/>
      <c r="BN1593" s="1421"/>
      <c r="BO1593" s="1421"/>
    </row>
    <row r="1594" spans="1:67" s="1421" customFormat="1" ht="13.5" thickBot="1">
      <c r="A1594" s="1471">
        <v>18</v>
      </c>
      <c r="B1594" s="1472" t="s">
        <v>3579</v>
      </c>
      <c r="C1594" s="652">
        <v>0</v>
      </c>
      <c r="D1594" s="652">
        <v>0</v>
      </c>
      <c r="E1594" s="652">
        <v>0</v>
      </c>
      <c r="F1594" s="652">
        <v>0</v>
      </c>
      <c r="G1594" s="652">
        <v>0</v>
      </c>
      <c r="H1594" s="652">
        <v>0</v>
      </c>
      <c r="I1594" s="652">
        <v>0</v>
      </c>
      <c r="J1594" s="652">
        <v>0</v>
      </c>
      <c r="K1594" s="652">
        <v>0</v>
      </c>
      <c r="L1594" s="652">
        <v>0</v>
      </c>
      <c r="M1594" s="652">
        <v>0</v>
      </c>
      <c r="N1594" s="652">
        <v>0</v>
      </c>
      <c r="O1594" s="652">
        <v>0</v>
      </c>
      <c r="P1594" s="652">
        <v>0</v>
      </c>
      <c r="Q1594" s="652">
        <v>0</v>
      </c>
      <c r="R1594" s="652">
        <v>0</v>
      </c>
      <c r="S1594" s="652"/>
      <c r="T1594" s="652"/>
      <c r="U1594" s="652"/>
      <c r="V1594" s="652"/>
      <c r="W1594" s="652">
        <v>0</v>
      </c>
      <c r="X1594" s="652">
        <v>0</v>
      </c>
      <c r="Y1594" s="652">
        <v>0</v>
      </c>
      <c r="Z1594" s="652">
        <v>0</v>
      </c>
      <c r="AA1594" s="652">
        <v>0</v>
      </c>
      <c r="AB1594" s="652">
        <v>0</v>
      </c>
      <c r="AC1594" s="652">
        <v>0</v>
      </c>
      <c r="AD1594" s="652">
        <v>0</v>
      </c>
      <c r="AE1594" s="652">
        <v>0</v>
      </c>
      <c r="AF1594" s="652">
        <v>0</v>
      </c>
      <c r="AG1594" s="652">
        <v>0</v>
      </c>
      <c r="AH1594" s="652">
        <v>0</v>
      </c>
      <c r="AI1594" s="652">
        <v>0</v>
      </c>
      <c r="AJ1594" s="652">
        <v>0</v>
      </c>
      <c r="AK1594" s="652">
        <v>0</v>
      </c>
      <c r="AL1594" s="652">
        <v>0</v>
      </c>
      <c r="AM1594" s="652">
        <v>0</v>
      </c>
      <c r="AN1594" s="652">
        <v>0</v>
      </c>
      <c r="AO1594" s="652">
        <v>0</v>
      </c>
      <c r="AP1594" s="652">
        <v>0</v>
      </c>
      <c r="AQ1594" s="652">
        <v>0</v>
      </c>
      <c r="AR1594" s="652">
        <v>0</v>
      </c>
      <c r="AS1594" s="652">
        <v>0</v>
      </c>
      <c r="AT1594" s="652">
        <v>0</v>
      </c>
      <c r="AU1594" s="652">
        <v>0</v>
      </c>
      <c r="AV1594" s="652">
        <v>0</v>
      </c>
      <c r="AW1594" s="652">
        <v>0</v>
      </c>
      <c r="AX1594" s="652">
        <v>0</v>
      </c>
      <c r="AY1594" s="652">
        <v>0</v>
      </c>
      <c r="AZ1594" s="652">
        <v>0</v>
      </c>
      <c r="BA1594" s="652">
        <v>0</v>
      </c>
      <c r="BB1594" s="652">
        <v>0</v>
      </c>
      <c r="BC1594" s="652">
        <v>0</v>
      </c>
      <c r="BD1594" s="652">
        <v>0</v>
      </c>
      <c r="BE1594" s="652">
        <v>0</v>
      </c>
      <c r="BF1594" s="652">
        <v>0</v>
      </c>
      <c r="BG1594" s="652">
        <v>0</v>
      </c>
      <c r="BH1594" s="652">
        <v>0</v>
      </c>
      <c r="BI1594" s="1476">
        <f t="shared" si="76"/>
        <v>0</v>
      </c>
      <c r="BJ1594" s="1476">
        <f t="shared" si="76"/>
        <v>0</v>
      </c>
      <c r="BK1594" s="652">
        <f t="shared" si="74"/>
        <v>0</v>
      </c>
      <c r="BL1594" s="652">
        <f t="shared" si="75"/>
        <v>0</v>
      </c>
      <c r="BM1594" s="1413"/>
      <c r="BN1594" s="1413"/>
      <c r="BO1594" s="1413"/>
    </row>
    <row r="1595" spans="1:67" ht="13.5" thickBot="1">
      <c r="A1595" s="1471" t="s">
        <v>1942</v>
      </c>
      <c r="B1595" s="1477" t="s">
        <v>3606</v>
      </c>
      <c r="C1595" s="652">
        <v>0</v>
      </c>
      <c r="D1595" s="652">
        <v>0</v>
      </c>
      <c r="E1595" s="652">
        <v>0</v>
      </c>
      <c r="F1595" s="652">
        <v>0</v>
      </c>
      <c r="G1595" s="652">
        <v>0</v>
      </c>
      <c r="H1595" s="652">
        <v>0</v>
      </c>
      <c r="I1595" s="652">
        <v>0</v>
      </c>
      <c r="J1595" s="652">
        <v>0</v>
      </c>
      <c r="K1595" s="652">
        <v>0</v>
      </c>
      <c r="L1595" s="652">
        <v>0</v>
      </c>
      <c r="M1595" s="652">
        <v>0</v>
      </c>
      <c r="N1595" s="652">
        <v>0</v>
      </c>
      <c r="O1595" s="652">
        <v>0</v>
      </c>
      <c r="P1595" s="652">
        <v>0</v>
      </c>
      <c r="Q1595" s="652">
        <v>0</v>
      </c>
      <c r="R1595" s="652">
        <v>0</v>
      </c>
      <c r="S1595" s="652"/>
      <c r="T1595" s="652"/>
      <c r="U1595" s="652"/>
      <c r="V1595" s="652"/>
      <c r="W1595" s="652">
        <v>0</v>
      </c>
      <c r="X1595" s="652">
        <v>0</v>
      </c>
      <c r="Y1595" s="652">
        <v>0</v>
      </c>
      <c r="Z1595" s="652">
        <v>0</v>
      </c>
      <c r="AA1595" s="652">
        <v>0</v>
      </c>
      <c r="AB1595" s="652">
        <v>0</v>
      </c>
      <c r="AC1595" s="652">
        <v>0</v>
      </c>
      <c r="AD1595" s="652">
        <v>0</v>
      </c>
      <c r="AE1595" s="652">
        <v>0</v>
      </c>
      <c r="AF1595" s="652">
        <v>0</v>
      </c>
      <c r="AG1595" s="652">
        <v>0</v>
      </c>
      <c r="AH1595" s="652">
        <v>0</v>
      </c>
      <c r="AI1595" s="652">
        <v>0</v>
      </c>
      <c r="AJ1595" s="652">
        <v>0</v>
      </c>
      <c r="AK1595" s="652">
        <v>0</v>
      </c>
      <c r="AL1595" s="652">
        <v>0</v>
      </c>
      <c r="AM1595" s="652">
        <v>0</v>
      </c>
      <c r="AN1595" s="652">
        <v>0</v>
      </c>
      <c r="AO1595" s="652">
        <v>0</v>
      </c>
      <c r="AP1595" s="652">
        <v>0</v>
      </c>
      <c r="AQ1595" s="652">
        <v>0</v>
      </c>
      <c r="AR1595" s="652">
        <v>0</v>
      </c>
      <c r="AS1595" s="652">
        <v>0</v>
      </c>
      <c r="AT1595" s="652">
        <v>0</v>
      </c>
      <c r="AU1595" s="652">
        <v>0</v>
      </c>
      <c r="AV1595" s="652">
        <v>0</v>
      </c>
      <c r="AW1595" s="652">
        <v>0</v>
      </c>
      <c r="AX1595" s="652">
        <v>0</v>
      </c>
      <c r="AY1595" s="652">
        <v>0</v>
      </c>
      <c r="AZ1595" s="652">
        <v>0</v>
      </c>
      <c r="BA1595" s="652">
        <v>0</v>
      </c>
      <c r="BB1595" s="652">
        <v>0</v>
      </c>
      <c r="BC1595" s="652">
        <v>0</v>
      </c>
      <c r="BD1595" s="652">
        <v>0</v>
      </c>
      <c r="BE1595" s="652">
        <v>0</v>
      </c>
      <c r="BF1595" s="652">
        <v>0</v>
      </c>
      <c r="BG1595" s="652">
        <v>0</v>
      </c>
      <c r="BH1595" s="652">
        <v>0</v>
      </c>
      <c r="BI1595" s="1476">
        <f t="shared" si="76"/>
        <v>0</v>
      </c>
      <c r="BJ1595" s="1476">
        <f t="shared" si="76"/>
        <v>0</v>
      </c>
      <c r="BK1595" s="652">
        <f t="shared" si="74"/>
        <v>0</v>
      </c>
      <c r="BL1595" s="652">
        <f t="shared" si="75"/>
        <v>0</v>
      </c>
      <c r="BM1595" s="1421"/>
      <c r="BN1595" s="1421"/>
      <c r="BO1595" s="1421"/>
    </row>
    <row r="1596" spans="1:67" s="1421" customFormat="1" ht="13.5" thickBot="1">
      <c r="A1596" s="1423">
        <v>53.304000000000002</v>
      </c>
      <c r="B1596" s="1432" t="s">
        <v>1864</v>
      </c>
      <c r="C1596" s="652">
        <v>0</v>
      </c>
      <c r="D1596" s="652">
        <v>0</v>
      </c>
      <c r="E1596" s="652">
        <v>0</v>
      </c>
      <c r="F1596" s="652">
        <v>0</v>
      </c>
      <c r="G1596" s="652">
        <v>0</v>
      </c>
      <c r="H1596" s="652">
        <v>0</v>
      </c>
      <c r="I1596" s="652">
        <v>0</v>
      </c>
      <c r="J1596" s="652">
        <v>0</v>
      </c>
      <c r="K1596" s="652">
        <v>0</v>
      </c>
      <c r="L1596" s="652">
        <v>0</v>
      </c>
      <c r="M1596" s="652">
        <v>0</v>
      </c>
      <c r="N1596" s="652">
        <v>0</v>
      </c>
      <c r="O1596" s="652">
        <v>0</v>
      </c>
      <c r="P1596" s="652">
        <v>0</v>
      </c>
      <c r="Q1596" s="652">
        <v>19306134</v>
      </c>
      <c r="R1596" s="652">
        <v>0</v>
      </c>
      <c r="S1596" s="652"/>
      <c r="T1596" s="652"/>
      <c r="U1596" s="652"/>
      <c r="V1596" s="652"/>
      <c r="W1596" s="652">
        <v>0</v>
      </c>
      <c r="X1596" s="652">
        <v>0</v>
      </c>
      <c r="Y1596" s="652">
        <v>0</v>
      </c>
      <c r="Z1596" s="652">
        <v>0</v>
      </c>
      <c r="AA1596" s="652">
        <v>0</v>
      </c>
      <c r="AB1596" s="652">
        <v>0</v>
      </c>
      <c r="AC1596" s="652">
        <v>0</v>
      </c>
      <c r="AD1596" s="652">
        <v>0</v>
      </c>
      <c r="AE1596" s="652">
        <v>0</v>
      </c>
      <c r="AF1596" s="652">
        <v>0</v>
      </c>
      <c r="AG1596" s="652">
        <v>0</v>
      </c>
      <c r="AH1596" s="652">
        <v>0</v>
      </c>
      <c r="AI1596" s="652">
        <v>0</v>
      </c>
      <c r="AJ1596" s="652">
        <v>0</v>
      </c>
      <c r="AK1596" s="652">
        <v>0</v>
      </c>
      <c r="AL1596" s="652">
        <v>0</v>
      </c>
      <c r="AM1596" s="652">
        <v>0</v>
      </c>
      <c r="AN1596" s="652">
        <v>0</v>
      </c>
      <c r="AO1596" s="652">
        <v>0</v>
      </c>
      <c r="AP1596" s="652">
        <v>0</v>
      </c>
      <c r="AQ1596" s="652">
        <v>0</v>
      </c>
      <c r="AR1596" s="652">
        <v>0</v>
      </c>
      <c r="AS1596" s="652">
        <v>0</v>
      </c>
      <c r="AT1596" s="652">
        <v>0</v>
      </c>
      <c r="AU1596" s="652">
        <v>0</v>
      </c>
      <c r="AV1596" s="652">
        <v>0</v>
      </c>
      <c r="AW1596" s="652">
        <v>0</v>
      </c>
      <c r="AX1596" s="652">
        <v>0</v>
      </c>
      <c r="AY1596" s="652">
        <v>0</v>
      </c>
      <c r="AZ1596" s="652">
        <v>0</v>
      </c>
      <c r="BA1596" s="652">
        <v>0</v>
      </c>
      <c r="BB1596" s="652">
        <v>0</v>
      </c>
      <c r="BC1596" s="652">
        <v>0</v>
      </c>
      <c r="BD1596" s="652">
        <v>0</v>
      </c>
      <c r="BE1596" s="652">
        <v>0</v>
      </c>
      <c r="BF1596" s="652">
        <v>0</v>
      </c>
      <c r="BG1596" s="652">
        <v>0</v>
      </c>
      <c r="BH1596" s="652">
        <v>0</v>
      </c>
      <c r="BI1596" s="1476">
        <f t="shared" si="76"/>
        <v>19306134</v>
      </c>
      <c r="BJ1596" s="1476">
        <f t="shared" si="76"/>
        <v>0</v>
      </c>
      <c r="BK1596" s="652">
        <f t="shared" si="74"/>
        <v>19306134</v>
      </c>
      <c r="BL1596" s="652">
        <f t="shared" si="75"/>
        <v>0</v>
      </c>
      <c r="BM1596" s="1413"/>
      <c r="BN1596" s="1413"/>
      <c r="BO1596" s="1413"/>
    </row>
    <row r="1597" spans="1:67" s="1421" customFormat="1" ht="13.5" thickBot="1">
      <c r="A1597" s="1471">
        <v>18</v>
      </c>
      <c r="B1597" s="1472" t="s">
        <v>3579</v>
      </c>
      <c r="C1597" s="652">
        <v>0</v>
      </c>
      <c r="D1597" s="652">
        <v>0</v>
      </c>
      <c r="E1597" s="652">
        <v>0</v>
      </c>
      <c r="F1597" s="652">
        <v>0</v>
      </c>
      <c r="G1597" s="652">
        <v>0</v>
      </c>
      <c r="H1597" s="652">
        <v>0</v>
      </c>
      <c r="I1597" s="652">
        <v>0</v>
      </c>
      <c r="J1597" s="652">
        <v>0</v>
      </c>
      <c r="K1597" s="652">
        <v>0</v>
      </c>
      <c r="L1597" s="652">
        <v>0</v>
      </c>
      <c r="M1597" s="652">
        <v>0</v>
      </c>
      <c r="N1597" s="652">
        <v>0</v>
      </c>
      <c r="O1597" s="652">
        <v>0</v>
      </c>
      <c r="P1597" s="652">
        <v>0</v>
      </c>
      <c r="Q1597" s="652">
        <v>0</v>
      </c>
      <c r="R1597" s="652">
        <v>0</v>
      </c>
      <c r="S1597" s="652"/>
      <c r="T1597" s="652"/>
      <c r="U1597" s="652"/>
      <c r="V1597" s="652"/>
      <c r="W1597" s="652">
        <v>0</v>
      </c>
      <c r="X1597" s="652">
        <v>0</v>
      </c>
      <c r="Y1597" s="652">
        <v>0</v>
      </c>
      <c r="Z1597" s="652">
        <v>0</v>
      </c>
      <c r="AA1597" s="652">
        <v>0</v>
      </c>
      <c r="AB1597" s="652">
        <v>0</v>
      </c>
      <c r="AC1597" s="652">
        <v>0</v>
      </c>
      <c r="AD1597" s="652">
        <v>0</v>
      </c>
      <c r="AE1597" s="652">
        <v>0</v>
      </c>
      <c r="AF1597" s="652">
        <v>0</v>
      </c>
      <c r="AG1597" s="652">
        <v>0</v>
      </c>
      <c r="AH1597" s="652">
        <v>0</v>
      </c>
      <c r="AI1597" s="652">
        <v>0</v>
      </c>
      <c r="AJ1597" s="652">
        <v>0</v>
      </c>
      <c r="AK1597" s="652">
        <v>0</v>
      </c>
      <c r="AL1597" s="652">
        <v>0</v>
      </c>
      <c r="AM1597" s="652">
        <v>0</v>
      </c>
      <c r="AN1597" s="652">
        <v>0</v>
      </c>
      <c r="AO1597" s="652">
        <v>0</v>
      </c>
      <c r="AP1597" s="652">
        <v>0</v>
      </c>
      <c r="AQ1597" s="652">
        <v>0</v>
      </c>
      <c r="AR1597" s="652">
        <v>0</v>
      </c>
      <c r="AS1597" s="652">
        <v>0</v>
      </c>
      <c r="AT1597" s="652">
        <v>0</v>
      </c>
      <c r="AU1597" s="652">
        <v>0</v>
      </c>
      <c r="AV1597" s="652">
        <v>0</v>
      </c>
      <c r="AW1597" s="652">
        <v>0</v>
      </c>
      <c r="AX1597" s="652">
        <v>0</v>
      </c>
      <c r="AY1597" s="652">
        <v>0</v>
      </c>
      <c r="AZ1597" s="652">
        <v>0</v>
      </c>
      <c r="BA1597" s="652">
        <v>0</v>
      </c>
      <c r="BB1597" s="652">
        <v>0</v>
      </c>
      <c r="BC1597" s="652">
        <v>0</v>
      </c>
      <c r="BD1597" s="652">
        <v>0</v>
      </c>
      <c r="BE1597" s="652">
        <v>0</v>
      </c>
      <c r="BF1597" s="652">
        <v>0</v>
      </c>
      <c r="BG1597" s="652">
        <v>0</v>
      </c>
      <c r="BH1597" s="652">
        <v>0</v>
      </c>
      <c r="BI1597" s="1476">
        <f t="shared" si="76"/>
        <v>0</v>
      </c>
      <c r="BJ1597" s="1476">
        <f t="shared" si="76"/>
        <v>0</v>
      </c>
      <c r="BK1597" s="652">
        <f t="shared" si="74"/>
        <v>0</v>
      </c>
      <c r="BL1597" s="652">
        <f t="shared" si="75"/>
        <v>0</v>
      </c>
    </row>
    <row r="1598" spans="1:67" ht="13.5" thickBot="1">
      <c r="A1598" s="1471" t="s">
        <v>3375</v>
      </c>
      <c r="B1598" s="1477" t="s">
        <v>3608</v>
      </c>
      <c r="C1598" s="652">
        <v>0</v>
      </c>
      <c r="D1598" s="652">
        <v>0</v>
      </c>
      <c r="E1598" s="652">
        <v>0</v>
      </c>
      <c r="F1598" s="652">
        <v>0</v>
      </c>
      <c r="G1598" s="652">
        <v>0</v>
      </c>
      <c r="H1598" s="652">
        <v>0</v>
      </c>
      <c r="I1598" s="652">
        <v>0</v>
      </c>
      <c r="J1598" s="652">
        <v>0</v>
      </c>
      <c r="K1598" s="652">
        <v>0</v>
      </c>
      <c r="L1598" s="652">
        <v>0</v>
      </c>
      <c r="M1598" s="652">
        <v>0</v>
      </c>
      <c r="N1598" s="652">
        <v>0</v>
      </c>
      <c r="O1598" s="652">
        <v>0</v>
      </c>
      <c r="P1598" s="652">
        <v>0</v>
      </c>
      <c r="Q1598" s="652">
        <v>0</v>
      </c>
      <c r="R1598" s="652">
        <v>0</v>
      </c>
      <c r="S1598" s="652"/>
      <c r="T1598" s="652"/>
      <c r="U1598" s="652"/>
      <c r="V1598" s="652"/>
      <c r="W1598" s="652">
        <v>0</v>
      </c>
      <c r="X1598" s="652">
        <v>0</v>
      </c>
      <c r="Y1598" s="652">
        <v>0</v>
      </c>
      <c r="Z1598" s="652">
        <v>0</v>
      </c>
      <c r="AA1598" s="652">
        <v>0</v>
      </c>
      <c r="AB1598" s="652">
        <v>0</v>
      </c>
      <c r="AC1598" s="652">
        <v>0</v>
      </c>
      <c r="AD1598" s="652">
        <v>0</v>
      </c>
      <c r="AE1598" s="652">
        <v>0</v>
      </c>
      <c r="AF1598" s="652">
        <v>0</v>
      </c>
      <c r="AG1598" s="652">
        <v>0</v>
      </c>
      <c r="AH1598" s="652">
        <v>0</v>
      </c>
      <c r="AI1598" s="652">
        <v>0</v>
      </c>
      <c r="AJ1598" s="652">
        <v>0</v>
      </c>
      <c r="AK1598" s="652">
        <v>0</v>
      </c>
      <c r="AL1598" s="652">
        <v>0</v>
      </c>
      <c r="AM1598" s="652">
        <v>0</v>
      </c>
      <c r="AN1598" s="652">
        <v>0</v>
      </c>
      <c r="AO1598" s="652">
        <v>0</v>
      </c>
      <c r="AP1598" s="652">
        <v>0</v>
      </c>
      <c r="AQ1598" s="652">
        <v>0</v>
      </c>
      <c r="AR1598" s="652">
        <v>0</v>
      </c>
      <c r="AS1598" s="652">
        <v>0</v>
      </c>
      <c r="AT1598" s="652">
        <v>0</v>
      </c>
      <c r="AU1598" s="652">
        <v>0</v>
      </c>
      <c r="AV1598" s="652">
        <v>0</v>
      </c>
      <c r="AW1598" s="652">
        <v>0</v>
      </c>
      <c r="AX1598" s="652">
        <v>0</v>
      </c>
      <c r="AY1598" s="652">
        <v>0</v>
      </c>
      <c r="AZ1598" s="652">
        <v>0</v>
      </c>
      <c r="BA1598" s="652">
        <v>0</v>
      </c>
      <c r="BB1598" s="652">
        <v>0</v>
      </c>
      <c r="BC1598" s="652">
        <v>0</v>
      </c>
      <c r="BD1598" s="652">
        <v>0</v>
      </c>
      <c r="BE1598" s="652">
        <v>0</v>
      </c>
      <c r="BF1598" s="652">
        <v>0</v>
      </c>
      <c r="BG1598" s="652">
        <v>0</v>
      </c>
      <c r="BH1598" s="652">
        <v>0</v>
      </c>
      <c r="BI1598" s="1476">
        <f t="shared" si="76"/>
        <v>0</v>
      </c>
      <c r="BJ1598" s="1476">
        <f t="shared" si="76"/>
        <v>0</v>
      </c>
      <c r="BK1598" s="652">
        <f t="shared" si="74"/>
        <v>0</v>
      </c>
      <c r="BL1598" s="652">
        <f t="shared" si="75"/>
        <v>0</v>
      </c>
      <c r="BM1598" s="1421"/>
      <c r="BN1598" s="1421"/>
      <c r="BO1598" s="1421"/>
    </row>
    <row r="1599" spans="1:67" ht="13.5" thickBot="1">
      <c r="A1599" s="1430">
        <v>53.305</v>
      </c>
      <c r="B1599" s="1432" t="s">
        <v>1867</v>
      </c>
      <c r="C1599" s="652">
        <v>0</v>
      </c>
      <c r="D1599" s="652">
        <v>0</v>
      </c>
      <c r="E1599" s="652">
        <v>0</v>
      </c>
      <c r="F1599" s="652">
        <v>0</v>
      </c>
      <c r="G1599" s="652">
        <v>0</v>
      </c>
      <c r="H1599" s="652">
        <v>0</v>
      </c>
      <c r="I1599" s="652">
        <v>0</v>
      </c>
      <c r="J1599" s="652">
        <v>0</v>
      </c>
      <c r="K1599" s="652">
        <v>0</v>
      </c>
      <c r="L1599" s="652">
        <v>0</v>
      </c>
      <c r="M1599" s="652">
        <v>0</v>
      </c>
      <c r="N1599" s="652">
        <v>0</v>
      </c>
      <c r="O1599" s="652">
        <v>0</v>
      </c>
      <c r="P1599" s="652">
        <v>0</v>
      </c>
      <c r="Q1599" s="652">
        <v>3830004</v>
      </c>
      <c r="R1599" s="652">
        <v>58300000</v>
      </c>
      <c r="S1599" s="652"/>
      <c r="T1599" s="652"/>
      <c r="U1599" s="652"/>
      <c r="V1599" s="652"/>
      <c r="W1599" s="652">
        <v>0</v>
      </c>
      <c r="X1599" s="652">
        <v>0</v>
      </c>
      <c r="Y1599" s="652">
        <v>0</v>
      </c>
      <c r="Z1599" s="652">
        <v>0</v>
      </c>
      <c r="AA1599" s="652">
        <v>0</v>
      </c>
      <c r="AB1599" s="652">
        <v>0</v>
      </c>
      <c r="AC1599" s="652">
        <v>0</v>
      </c>
      <c r="AD1599" s="652">
        <v>0</v>
      </c>
      <c r="AE1599" s="652">
        <v>0</v>
      </c>
      <c r="AF1599" s="652">
        <v>0</v>
      </c>
      <c r="AG1599" s="652">
        <v>0</v>
      </c>
      <c r="AH1599" s="652">
        <v>0</v>
      </c>
      <c r="AI1599" s="652">
        <v>0</v>
      </c>
      <c r="AJ1599" s="652">
        <v>0</v>
      </c>
      <c r="AK1599" s="652">
        <v>0</v>
      </c>
      <c r="AL1599" s="652">
        <v>0</v>
      </c>
      <c r="AM1599" s="652">
        <v>0</v>
      </c>
      <c r="AN1599" s="652">
        <v>0</v>
      </c>
      <c r="AO1599" s="652">
        <v>0</v>
      </c>
      <c r="AP1599" s="652">
        <v>0</v>
      </c>
      <c r="AQ1599" s="652">
        <v>0</v>
      </c>
      <c r="AR1599" s="652">
        <v>0</v>
      </c>
      <c r="AS1599" s="652">
        <v>0</v>
      </c>
      <c r="AT1599" s="652">
        <v>0</v>
      </c>
      <c r="AU1599" s="652">
        <v>0</v>
      </c>
      <c r="AV1599" s="652">
        <v>0</v>
      </c>
      <c r="AW1599" s="652">
        <v>0</v>
      </c>
      <c r="AX1599" s="652">
        <v>0</v>
      </c>
      <c r="AY1599" s="652">
        <v>0</v>
      </c>
      <c r="AZ1599" s="652">
        <v>0</v>
      </c>
      <c r="BA1599" s="652">
        <v>0</v>
      </c>
      <c r="BB1599" s="652">
        <v>0</v>
      </c>
      <c r="BC1599" s="652">
        <v>0</v>
      </c>
      <c r="BD1599" s="652">
        <v>0</v>
      </c>
      <c r="BE1599" s="652">
        <v>0</v>
      </c>
      <c r="BF1599" s="652">
        <v>0</v>
      </c>
      <c r="BG1599" s="652">
        <v>0</v>
      </c>
      <c r="BH1599" s="652">
        <v>0</v>
      </c>
      <c r="BI1599" s="1476">
        <f t="shared" si="76"/>
        <v>3830004</v>
      </c>
      <c r="BJ1599" s="1476">
        <f t="shared" si="76"/>
        <v>58300000</v>
      </c>
      <c r="BK1599" s="652">
        <f t="shared" si="74"/>
        <v>0</v>
      </c>
      <c r="BL1599" s="652">
        <f t="shared" si="75"/>
        <v>54469996</v>
      </c>
    </row>
    <row r="1600" spans="1:67" s="1421" customFormat="1" ht="13.5" thickBot="1">
      <c r="A1600" s="1471">
        <v>19</v>
      </c>
      <c r="B1600" s="1477" t="s">
        <v>1954</v>
      </c>
      <c r="C1600" s="652">
        <v>0</v>
      </c>
      <c r="D1600" s="652">
        <v>0</v>
      </c>
      <c r="E1600" s="652">
        <v>0</v>
      </c>
      <c r="F1600" s="652">
        <v>0</v>
      </c>
      <c r="G1600" s="652">
        <v>0</v>
      </c>
      <c r="H1600" s="652">
        <v>0</v>
      </c>
      <c r="I1600" s="652">
        <v>0</v>
      </c>
      <c r="J1600" s="652">
        <v>0</v>
      </c>
      <c r="K1600" s="652">
        <v>0</v>
      </c>
      <c r="L1600" s="652">
        <v>0</v>
      </c>
      <c r="M1600" s="652">
        <v>0</v>
      </c>
      <c r="N1600" s="652">
        <v>0</v>
      </c>
      <c r="O1600" s="652">
        <v>0</v>
      </c>
      <c r="P1600" s="652">
        <v>0</v>
      </c>
      <c r="Q1600" s="652">
        <v>0</v>
      </c>
      <c r="R1600" s="652">
        <v>0</v>
      </c>
      <c r="S1600" s="652"/>
      <c r="T1600" s="652"/>
      <c r="U1600" s="652"/>
      <c r="V1600" s="652"/>
      <c r="W1600" s="652">
        <v>0</v>
      </c>
      <c r="X1600" s="652">
        <v>0</v>
      </c>
      <c r="Y1600" s="652">
        <v>0</v>
      </c>
      <c r="Z1600" s="652">
        <v>0</v>
      </c>
      <c r="AA1600" s="652">
        <v>0</v>
      </c>
      <c r="AB1600" s="652">
        <v>0</v>
      </c>
      <c r="AC1600" s="652">
        <v>0</v>
      </c>
      <c r="AD1600" s="652">
        <v>0</v>
      </c>
      <c r="AE1600" s="652">
        <v>0</v>
      </c>
      <c r="AF1600" s="652">
        <v>0</v>
      </c>
      <c r="AG1600" s="652">
        <v>0</v>
      </c>
      <c r="AH1600" s="652">
        <v>0</v>
      </c>
      <c r="AI1600" s="652">
        <v>0</v>
      </c>
      <c r="AJ1600" s="652">
        <v>0</v>
      </c>
      <c r="AK1600" s="652">
        <v>0</v>
      </c>
      <c r="AL1600" s="652">
        <v>0</v>
      </c>
      <c r="AM1600" s="652">
        <v>0</v>
      </c>
      <c r="AN1600" s="652">
        <v>0</v>
      </c>
      <c r="AO1600" s="652">
        <v>0</v>
      </c>
      <c r="AP1600" s="652">
        <v>0</v>
      </c>
      <c r="AQ1600" s="652">
        <v>0</v>
      </c>
      <c r="AR1600" s="652">
        <v>0</v>
      </c>
      <c r="AS1600" s="652">
        <v>0</v>
      </c>
      <c r="AT1600" s="652">
        <v>0</v>
      </c>
      <c r="AU1600" s="652">
        <v>0</v>
      </c>
      <c r="AV1600" s="652">
        <v>0</v>
      </c>
      <c r="AW1600" s="652">
        <v>0</v>
      </c>
      <c r="AX1600" s="652">
        <v>0</v>
      </c>
      <c r="AY1600" s="652">
        <v>0</v>
      </c>
      <c r="AZ1600" s="652">
        <v>0</v>
      </c>
      <c r="BA1600" s="652">
        <v>0</v>
      </c>
      <c r="BB1600" s="652">
        <v>0</v>
      </c>
      <c r="BC1600" s="652">
        <v>0</v>
      </c>
      <c r="BD1600" s="652">
        <v>0</v>
      </c>
      <c r="BE1600" s="652">
        <v>0</v>
      </c>
      <c r="BF1600" s="652">
        <v>0</v>
      </c>
      <c r="BG1600" s="652">
        <v>0</v>
      </c>
      <c r="BH1600" s="652">
        <v>0</v>
      </c>
      <c r="BI1600" s="1476">
        <f t="shared" si="76"/>
        <v>0</v>
      </c>
      <c r="BJ1600" s="1476">
        <f t="shared" si="76"/>
        <v>0</v>
      </c>
      <c r="BK1600" s="652">
        <f t="shared" si="74"/>
        <v>0</v>
      </c>
      <c r="BL1600" s="652">
        <f t="shared" si="75"/>
        <v>0</v>
      </c>
      <c r="BM1600" s="1413"/>
      <c r="BN1600" s="1413"/>
      <c r="BO1600" s="1413"/>
    </row>
    <row r="1601" spans="1:67" s="1421" customFormat="1" ht="13.5" thickBot="1">
      <c r="A1601" s="1471" t="s">
        <v>1853</v>
      </c>
      <c r="B1601" s="1477" t="s">
        <v>3610</v>
      </c>
      <c r="C1601" s="652">
        <v>0</v>
      </c>
      <c r="D1601" s="652">
        <v>0</v>
      </c>
      <c r="E1601" s="652">
        <v>0</v>
      </c>
      <c r="F1601" s="652">
        <v>0</v>
      </c>
      <c r="G1601" s="652">
        <v>0</v>
      </c>
      <c r="H1601" s="652">
        <v>0</v>
      </c>
      <c r="I1601" s="652">
        <v>0</v>
      </c>
      <c r="J1601" s="652">
        <v>0</v>
      </c>
      <c r="K1601" s="652">
        <v>0</v>
      </c>
      <c r="L1601" s="652">
        <v>0</v>
      </c>
      <c r="M1601" s="652">
        <v>0</v>
      </c>
      <c r="N1601" s="652">
        <v>0</v>
      </c>
      <c r="O1601" s="652">
        <v>0</v>
      </c>
      <c r="P1601" s="652">
        <v>0</v>
      </c>
      <c r="Q1601" s="652">
        <v>0</v>
      </c>
      <c r="R1601" s="652">
        <v>0</v>
      </c>
      <c r="S1601" s="652"/>
      <c r="T1601" s="652"/>
      <c r="U1601" s="652"/>
      <c r="V1601" s="652"/>
      <c r="W1601" s="652">
        <v>0</v>
      </c>
      <c r="X1601" s="652">
        <v>0</v>
      </c>
      <c r="Y1601" s="652">
        <v>0</v>
      </c>
      <c r="Z1601" s="652">
        <v>0</v>
      </c>
      <c r="AA1601" s="652">
        <v>0</v>
      </c>
      <c r="AB1601" s="652">
        <v>0</v>
      </c>
      <c r="AC1601" s="652">
        <v>0</v>
      </c>
      <c r="AD1601" s="652">
        <v>0</v>
      </c>
      <c r="AE1601" s="652">
        <v>0</v>
      </c>
      <c r="AF1601" s="652">
        <v>0</v>
      </c>
      <c r="AG1601" s="652">
        <v>0</v>
      </c>
      <c r="AH1601" s="652">
        <v>0</v>
      </c>
      <c r="AI1601" s="652">
        <v>0</v>
      </c>
      <c r="AJ1601" s="652">
        <v>0</v>
      </c>
      <c r="AK1601" s="652">
        <v>0</v>
      </c>
      <c r="AL1601" s="652">
        <v>0</v>
      </c>
      <c r="AM1601" s="652">
        <v>0</v>
      </c>
      <c r="AN1601" s="652">
        <v>0</v>
      </c>
      <c r="AO1601" s="652">
        <v>0</v>
      </c>
      <c r="AP1601" s="652">
        <v>0</v>
      </c>
      <c r="AQ1601" s="652">
        <v>0</v>
      </c>
      <c r="AR1601" s="652">
        <v>0</v>
      </c>
      <c r="AS1601" s="652">
        <v>0</v>
      </c>
      <c r="AT1601" s="652">
        <v>0</v>
      </c>
      <c r="AU1601" s="652">
        <v>0</v>
      </c>
      <c r="AV1601" s="652">
        <v>0</v>
      </c>
      <c r="AW1601" s="652">
        <v>0</v>
      </c>
      <c r="AX1601" s="652">
        <v>0</v>
      </c>
      <c r="AY1601" s="652">
        <v>0</v>
      </c>
      <c r="AZ1601" s="652">
        <v>0</v>
      </c>
      <c r="BA1601" s="652">
        <v>0</v>
      </c>
      <c r="BB1601" s="652">
        <v>0</v>
      </c>
      <c r="BC1601" s="652">
        <v>0</v>
      </c>
      <c r="BD1601" s="652">
        <v>0</v>
      </c>
      <c r="BE1601" s="652">
        <v>0</v>
      </c>
      <c r="BF1601" s="652">
        <v>0</v>
      </c>
      <c r="BG1601" s="652">
        <v>0</v>
      </c>
      <c r="BH1601" s="652">
        <v>0</v>
      </c>
      <c r="BI1601" s="1476">
        <f t="shared" si="76"/>
        <v>0</v>
      </c>
      <c r="BJ1601" s="1476">
        <f t="shared" si="76"/>
        <v>0</v>
      </c>
      <c r="BK1601" s="652">
        <f t="shared" si="74"/>
        <v>0</v>
      </c>
      <c r="BL1601" s="652">
        <f t="shared" si="75"/>
        <v>0</v>
      </c>
    </row>
    <row r="1602" spans="1:67" s="1421" customFormat="1" ht="13.5" thickBot="1">
      <c r="A1602" s="1417">
        <v>53.701000000000001</v>
      </c>
      <c r="B1602" s="1434" t="s">
        <v>3610</v>
      </c>
      <c r="C1602" s="652">
        <v>0</v>
      </c>
      <c r="D1602" s="652">
        <v>0</v>
      </c>
      <c r="E1602" s="652">
        <v>0</v>
      </c>
      <c r="F1602" s="652">
        <v>0</v>
      </c>
      <c r="G1602" s="652">
        <v>0</v>
      </c>
      <c r="H1602" s="652">
        <v>0</v>
      </c>
      <c r="I1602" s="652">
        <v>0</v>
      </c>
      <c r="J1602" s="652">
        <v>0</v>
      </c>
      <c r="K1602" s="652">
        <v>0</v>
      </c>
      <c r="L1602" s="652">
        <v>0</v>
      </c>
      <c r="M1602" s="652">
        <v>0</v>
      </c>
      <c r="N1602" s="652">
        <v>0</v>
      </c>
      <c r="O1602" s="652">
        <v>0</v>
      </c>
      <c r="P1602" s="652">
        <v>0</v>
      </c>
      <c r="Q1602" s="652">
        <v>0</v>
      </c>
      <c r="R1602" s="652">
        <v>0</v>
      </c>
      <c r="S1602" s="652"/>
      <c r="T1602" s="652"/>
      <c r="U1602" s="652"/>
      <c r="V1602" s="652"/>
      <c r="W1602" s="652">
        <v>0</v>
      </c>
      <c r="X1602" s="652">
        <v>0</v>
      </c>
      <c r="Y1602" s="652">
        <v>0</v>
      </c>
      <c r="Z1602" s="652">
        <v>0</v>
      </c>
      <c r="AA1602" s="652">
        <v>0</v>
      </c>
      <c r="AB1602" s="652">
        <v>0</v>
      </c>
      <c r="AC1602" s="652">
        <v>0</v>
      </c>
      <c r="AD1602" s="652">
        <v>0</v>
      </c>
      <c r="AE1602" s="652">
        <v>0</v>
      </c>
      <c r="AF1602" s="652">
        <v>0</v>
      </c>
      <c r="AG1602" s="652">
        <v>0</v>
      </c>
      <c r="AH1602" s="652">
        <v>0</v>
      </c>
      <c r="AI1602" s="652">
        <v>0</v>
      </c>
      <c r="AJ1602" s="652">
        <v>0</v>
      </c>
      <c r="AK1602" s="652">
        <v>0</v>
      </c>
      <c r="AL1602" s="652">
        <v>0</v>
      </c>
      <c r="AM1602" s="652">
        <v>0</v>
      </c>
      <c r="AN1602" s="652">
        <v>0</v>
      </c>
      <c r="AO1602" s="652">
        <v>0</v>
      </c>
      <c r="AP1602" s="652">
        <v>0</v>
      </c>
      <c r="AQ1602" s="652">
        <v>0</v>
      </c>
      <c r="AR1602" s="652">
        <v>0</v>
      </c>
      <c r="AS1602" s="652">
        <v>0</v>
      </c>
      <c r="AT1602" s="652">
        <v>0</v>
      </c>
      <c r="AU1602" s="652">
        <v>0</v>
      </c>
      <c r="AV1602" s="652">
        <v>0</v>
      </c>
      <c r="AW1602" s="652">
        <v>0</v>
      </c>
      <c r="AX1602" s="652">
        <v>0</v>
      </c>
      <c r="AY1602" s="652">
        <v>0</v>
      </c>
      <c r="AZ1602" s="652">
        <v>0</v>
      </c>
      <c r="BA1602" s="652">
        <v>0</v>
      </c>
      <c r="BB1602" s="652">
        <v>0</v>
      </c>
      <c r="BC1602" s="652">
        <v>0</v>
      </c>
      <c r="BD1602" s="652">
        <v>0</v>
      </c>
      <c r="BE1602" s="652">
        <v>0</v>
      </c>
      <c r="BF1602" s="652">
        <v>0</v>
      </c>
      <c r="BG1602" s="652">
        <v>0</v>
      </c>
      <c r="BH1602" s="652">
        <v>0</v>
      </c>
      <c r="BI1602" s="1476">
        <f t="shared" si="76"/>
        <v>0</v>
      </c>
      <c r="BJ1602" s="1476">
        <f t="shared" si="76"/>
        <v>0</v>
      </c>
      <c r="BK1602" s="652">
        <f t="shared" ref="BK1602:BK1668" si="77">IF(BI1602&gt;BJ1602,BI1602-BJ1602,0)</f>
        <v>0</v>
      </c>
      <c r="BL1602" s="652">
        <f t="shared" ref="BL1602:BL1668" si="78">IF(BJ1602&gt;BI1602,BJ1602-BI1602,0)</f>
        <v>0</v>
      </c>
    </row>
    <row r="1603" spans="1:67" s="1421" customFormat="1" ht="13.5" thickBot="1">
      <c r="A1603" s="1471">
        <v>19</v>
      </c>
      <c r="B1603" s="1477" t="s">
        <v>1954</v>
      </c>
      <c r="C1603" s="652">
        <v>0</v>
      </c>
      <c r="D1603" s="652">
        <v>0</v>
      </c>
      <c r="E1603" s="652">
        <v>0</v>
      </c>
      <c r="F1603" s="652">
        <v>0</v>
      </c>
      <c r="G1603" s="652">
        <v>0</v>
      </c>
      <c r="H1603" s="652">
        <v>0</v>
      </c>
      <c r="I1603" s="652">
        <v>0</v>
      </c>
      <c r="J1603" s="652">
        <v>0</v>
      </c>
      <c r="K1603" s="652">
        <v>0</v>
      </c>
      <c r="L1603" s="652">
        <v>0</v>
      </c>
      <c r="M1603" s="652">
        <v>0</v>
      </c>
      <c r="N1603" s="652">
        <v>0</v>
      </c>
      <c r="O1603" s="652">
        <v>0</v>
      </c>
      <c r="P1603" s="652">
        <v>0</v>
      </c>
      <c r="Q1603" s="652">
        <v>0</v>
      </c>
      <c r="R1603" s="652">
        <v>0</v>
      </c>
      <c r="S1603" s="652"/>
      <c r="T1603" s="652"/>
      <c r="U1603" s="652"/>
      <c r="V1603" s="652"/>
      <c r="W1603" s="652">
        <v>0</v>
      </c>
      <c r="X1603" s="652">
        <v>0</v>
      </c>
      <c r="Y1603" s="652">
        <v>0</v>
      </c>
      <c r="Z1603" s="652">
        <v>0</v>
      </c>
      <c r="AA1603" s="652">
        <v>0</v>
      </c>
      <c r="AB1603" s="652">
        <v>0</v>
      </c>
      <c r="AC1603" s="652">
        <v>0</v>
      </c>
      <c r="AD1603" s="652">
        <v>0</v>
      </c>
      <c r="AE1603" s="652">
        <v>0</v>
      </c>
      <c r="AF1603" s="652">
        <v>0</v>
      </c>
      <c r="AG1603" s="652">
        <v>0</v>
      </c>
      <c r="AH1603" s="652">
        <v>0</v>
      </c>
      <c r="AI1603" s="652">
        <v>0</v>
      </c>
      <c r="AJ1603" s="652">
        <v>0</v>
      </c>
      <c r="AK1603" s="652">
        <v>0</v>
      </c>
      <c r="AL1603" s="652">
        <v>0</v>
      </c>
      <c r="AM1603" s="652">
        <v>0</v>
      </c>
      <c r="AN1603" s="652">
        <v>0</v>
      </c>
      <c r="AO1603" s="652">
        <v>0</v>
      </c>
      <c r="AP1603" s="652">
        <v>0</v>
      </c>
      <c r="AQ1603" s="652">
        <v>0</v>
      </c>
      <c r="AR1603" s="652">
        <v>0</v>
      </c>
      <c r="AS1603" s="652">
        <v>0</v>
      </c>
      <c r="AT1603" s="652">
        <v>0</v>
      </c>
      <c r="AU1603" s="652">
        <v>0</v>
      </c>
      <c r="AV1603" s="652">
        <v>0</v>
      </c>
      <c r="AW1603" s="652">
        <v>0</v>
      </c>
      <c r="AX1603" s="652">
        <v>0</v>
      </c>
      <c r="AY1603" s="652">
        <v>0</v>
      </c>
      <c r="AZ1603" s="652">
        <v>0</v>
      </c>
      <c r="BA1603" s="652">
        <v>0</v>
      </c>
      <c r="BB1603" s="652">
        <v>0</v>
      </c>
      <c r="BC1603" s="652">
        <v>0</v>
      </c>
      <c r="BD1603" s="652">
        <v>0</v>
      </c>
      <c r="BE1603" s="652">
        <v>0</v>
      </c>
      <c r="BF1603" s="652">
        <v>0</v>
      </c>
      <c r="BG1603" s="652">
        <v>0</v>
      </c>
      <c r="BH1603" s="652">
        <v>0</v>
      </c>
      <c r="BI1603" s="1476">
        <f t="shared" si="76"/>
        <v>0</v>
      </c>
      <c r="BJ1603" s="1476">
        <f t="shared" si="76"/>
        <v>0</v>
      </c>
      <c r="BK1603" s="652">
        <f t="shared" si="77"/>
        <v>0</v>
      </c>
      <c r="BL1603" s="652">
        <f t="shared" si="78"/>
        <v>0</v>
      </c>
    </row>
    <row r="1604" spans="1:67" s="1421" customFormat="1" ht="13.5" thickBot="1">
      <c r="A1604" s="1471" t="s">
        <v>1906</v>
      </c>
      <c r="B1604" s="1477" t="s">
        <v>1955</v>
      </c>
      <c r="C1604" s="652">
        <v>0</v>
      </c>
      <c r="D1604" s="652">
        <v>0</v>
      </c>
      <c r="E1604" s="652">
        <v>0</v>
      </c>
      <c r="F1604" s="652">
        <v>0</v>
      </c>
      <c r="G1604" s="652">
        <v>0</v>
      </c>
      <c r="H1604" s="652">
        <v>0</v>
      </c>
      <c r="I1604" s="652">
        <v>0</v>
      </c>
      <c r="J1604" s="652">
        <v>0</v>
      </c>
      <c r="K1604" s="652">
        <v>0</v>
      </c>
      <c r="L1604" s="652">
        <v>0</v>
      </c>
      <c r="M1604" s="652">
        <v>0</v>
      </c>
      <c r="N1604" s="652">
        <v>0</v>
      </c>
      <c r="O1604" s="652">
        <v>0</v>
      </c>
      <c r="P1604" s="652">
        <v>0</v>
      </c>
      <c r="Q1604" s="652">
        <v>0</v>
      </c>
      <c r="R1604" s="652">
        <v>0</v>
      </c>
      <c r="S1604" s="652"/>
      <c r="T1604" s="652"/>
      <c r="U1604" s="652"/>
      <c r="V1604" s="652"/>
      <c r="W1604" s="652">
        <v>0</v>
      </c>
      <c r="X1604" s="652">
        <v>0</v>
      </c>
      <c r="Y1604" s="652">
        <v>0</v>
      </c>
      <c r="Z1604" s="652">
        <v>0</v>
      </c>
      <c r="AA1604" s="652">
        <v>0</v>
      </c>
      <c r="AB1604" s="652">
        <v>0</v>
      </c>
      <c r="AC1604" s="652">
        <v>0</v>
      </c>
      <c r="AD1604" s="652">
        <v>0</v>
      </c>
      <c r="AE1604" s="652">
        <v>0</v>
      </c>
      <c r="AF1604" s="652">
        <v>0</v>
      </c>
      <c r="AG1604" s="652">
        <v>0</v>
      </c>
      <c r="AH1604" s="652">
        <v>0</v>
      </c>
      <c r="AI1604" s="652">
        <v>0</v>
      </c>
      <c r="AJ1604" s="652">
        <v>0</v>
      </c>
      <c r="AK1604" s="652">
        <v>0</v>
      </c>
      <c r="AL1604" s="652">
        <v>0</v>
      </c>
      <c r="AM1604" s="652">
        <v>0</v>
      </c>
      <c r="AN1604" s="652">
        <v>0</v>
      </c>
      <c r="AO1604" s="652">
        <v>0</v>
      </c>
      <c r="AP1604" s="652">
        <v>0</v>
      </c>
      <c r="AQ1604" s="652">
        <v>0</v>
      </c>
      <c r="AR1604" s="652">
        <v>0</v>
      </c>
      <c r="AS1604" s="652">
        <v>0</v>
      </c>
      <c r="AT1604" s="652">
        <v>0</v>
      </c>
      <c r="AU1604" s="652">
        <v>0</v>
      </c>
      <c r="AV1604" s="652">
        <v>0</v>
      </c>
      <c r="AW1604" s="652">
        <v>0</v>
      </c>
      <c r="AX1604" s="652">
        <v>0</v>
      </c>
      <c r="AY1604" s="652">
        <v>0</v>
      </c>
      <c r="AZ1604" s="652">
        <v>0</v>
      </c>
      <c r="BA1604" s="652">
        <v>0</v>
      </c>
      <c r="BB1604" s="652">
        <v>0</v>
      </c>
      <c r="BC1604" s="652">
        <v>0</v>
      </c>
      <c r="BD1604" s="652">
        <v>0</v>
      </c>
      <c r="BE1604" s="652">
        <v>0</v>
      </c>
      <c r="BF1604" s="652">
        <v>0</v>
      </c>
      <c r="BG1604" s="652">
        <v>0</v>
      </c>
      <c r="BH1604" s="652">
        <v>0</v>
      </c>
      <c r="BI1604" s="1476">
        <f t="shared" si="76"/>
        <v>0</v>
      </c>
      <c r="BJ1604" s="1476">
        <f t="shared" si="76"/>
        <v>0</v>
      </c>
      <c r="BK1604" s="652">
        <f t="shared" si="77"/>
        <v>0</v>
      </c>
      <c r="BL1604" s="652">
        <f t="shared" si="78"/>
        <v>0</v>
      </c>
    </row>
    <row r="1605" spans="1:67" s="1421" customFormat="1" ht="13.5" thickBot="1">
      <c r="A1605" s="1430">
        <v>53.701999999999998</v>
      </c>
      <c r="B1605" s="1432" t="s">
        <v>1956</v>
      </c>
      <c r="C1605" s="652">
        <v>0</v>
      </c>
      <c r="D1605" s="652">
        <v>0</v>
      </c>
      <c r="E1605" s="652">
        <v>0</v>
      </c>
      <c r="F1605" s="652">
        <v>0</v>
      </c>
      <c r="G1605" s="652">
        <v>0</v>
      </c>
      <c r="H1605" s="652">
        <v>0</v>
      </c>
      <c r="I1605" s="652">
        <v>0</v>
      </c>
      <c r="J1605" s="652">
        <v>0</v>
      </c>
      <c r="K1605" s="652">
        <v>0</v>
      </c>
      <c r="L1605" s="652">
        <v>0</v>
      </c>
      <c r="M1605" s="652">
        <v>0</v>
      </c>
      <c r="N1605" s="652">
        <v>0</v>
      </c>
      <c r="O1605" s="652">
        <v>0</v>
      </c>
      <c r="P1605" s="652">
        <v>0</v>
      </c>
      <c r="Q1605" s="652">
        <v>21504646</v>
      </c>
      <c r="R1605" s="652">
        <v>0</v>
      </c>
      <c r="S1605" s="652">
        <v>223424</v>
      </c>
      <c r="T1605" s="652"/>
      <c r="U1605" s="652"/>
      <c r="V1605" s="652"/>
      <c r="W1605" s="652">
        <v>0</v>
      </c>
      <c r="X1605" s="652">
        <v>0</v>
      </c>
      <c r="Y1605" s="652">
        <v>0</v>
      </c>
      <c r="Z1605" s="652">
        <v>0</v>
      </c>
      <c r="AA1605" s="652">
        <v>0</v>
      </c>
      <c r="AB1605" s="652">
        <v>0</v>
      </c>
      <c r="AC1605" s="652">
        <v>0</v>
      </c>
      <c r="AD1605" s="652">
        <v>0</v>
      </c>
      <c r="AE1605" s="652">
        <v>0</v>
      </c>
      <c r="AF1605" s="652">
        <v>0</v>
      </c>
      <c r="AG1605" s="652">
        <v>0</v>
      </c>
      <c r="AH1605" s="652">
        <v>0</v>
      </c>
      <c r="AI1605" s="652">
        <v>0</v>
      </c>
      <c r="AJ1605" s="652">
        <v>0</v>
      </c>
      <c r="AK1605" s="652">
        <v>0</v>
      </c>
      <c r="AL1605" s="652">
        <v>0</v>
      </c>
      <c r="AM1605" s="652">
        <v>0</v>
      </c>
      <c r="AN1605" s="652">
        <v>0</v>
      </c>
      <c r="AO1605" s="652">
        <v>0</v>
      </c>
      <c r="AP1605" s="652">
        <v>0</v>
      </c>
      <c r="AQ1605" s="652">
        <v>0</v>
      </c>
      <c r="AR1605" s="652">
        <v>0</v>
      </c>
      <c r="AS1605" s="652">
        <v>0</v>
      </c>
      <c r="AT1605" s="652">
        <v>0</v>
      </c>
      <c r="AU1605" s="652">
        <v>0</v>
      </c>
      <c r="AV1605" s="652">
        <v>0</v>
      </c>
      <c r="AW1605" s="652">
        <v>0</v>
      </c>
      <c r="AX1605" s="652">
        <v>0</v>
      </c>
      <c r="AY1605" s="652">
        <v>0</v>
      </c>
      <c r="AZ1605" s="652">
        <v>0</v>
      </c>
      <c r="BA1605" s="652">
        <v>0</v>
      </c>
      <c r="BB1605" s="652">
        <v>0</v>
      </c>
      <c r="BC1605" s="652">
        <v>0</v>
      </c>
      <c r="BD1605" s="652">
        <v>0</v>
      </c>
      <c r="BE1605" s="652">
        <v>0</v>
      </c>
      <c r="BF1605" s="652">
        <v>0</v>
      </c>
      <c r="BG1605" s="652">
        <v>0</v>
      </c>
      <c r="BH1605" s="652">
        <v>0</v>
      </c>
      <c r="BI1605" s="1476">
        <f t="shared" si="76"/>
        <v>21728070</v>
      </c>
      <c r="BJ1605" s="1476">
        <f t="shared" si="76"/>
        <v>0</v>
      </c>
      <c r="BK1605" s="652">
        <f t="shared" si="77"/>
        <v>21728070</v>
      </c>
      <c r="BL1605" s="652">
        <f t="shared" si="78"/>
        <v>0</v>
      </c>
    </row>
    <row r="1606" spans="1:67" ht="13.5" thickBot="1">
      <c r="A1606" s="1430">
        <v>53.703000000000003</v>
      </c>
      <c r="B1606" s="1432" t="s">
        <v>1957</v>
      </c>
      <c r="C1606" s="652">
        <v>0</v>
      </c>
      <c r="D1606" s="652">
        <v>0</v>
      </c>
      <c r="E1606" s="652">
        <v>0</v>
      </c>
      <c r="F1606" s="652">
        <v>0</v>
      </c>
      <c r="G1606" s="652">
        <v>0</v>
      </c>
      <c r="H1606" s="652">
        <v>0</v>
      </c>
      <c r="I1606" s="652">
        <v>0</v>
      </c>
      <c r="J1606" s="652">
        <v>0</v>
      </c>
      <c r="K1606" s="652">
        <v>0</v>
      </c>
      <c r="L1606" s="652">
        <v>0</v>
      </c>
      <c r="M1606" s="652">
        <v>0</v>
      </c>
      <c r="N1606" s="652">
        <v>0</v>
      </c>
      <c r="O1606" s="652">
        <v>0</v>
      </c>
      <c r="P1606" s="652">
        <v>0</v>
      </c>
      <c r="Q1606" s="652">
        <v>4000000</v>
      </c>
      <c r="R1606" s="652">
        <v>0</v>
      </c>
      <c r="S1606" s="652"/>
      <c r="T1606" s="652"/>
      <c r="U1606" s="652"/>
      <c r="V1606" s="652"/>
      <c r="W1606" s="652">
        <v>0</v>
      </c>
      <c r="X1606" s="652">
        <v>0</v>
      </c>
      <c r="Y1606" s="652">
        <v>0</v>
      </c>
      <c r="Z1606" s="652">
        <v>0</v>
      </c>
      <c r="AA1606" s="652">
        <v>0</v>
      </c>
      <c r="AB1606" s="652">
        <v>0</v>
      </c>
      <c r="AC1606" s="652">
        <v>0</v>
      </c>
      <c r="AD1606" s="652">
        <v>0</v>
      </c>
      <c r="AE1606" s="652">
        <v>0</v>
      </c>
      <c r="AF1606" s="652">
        <v>0</v>
      </c>
      <c r="AG1606" s="652">
        <v>0</v>
      </c>
      <c r="AH1606" s="652">
        <v>0</v>
      </c>
      <c r="AI1606" s="652">
        <v>0</v>
      </c>
      <c r="AJ1606" s="652">
        <v>0</v>
      </c>
      <c r="AK1606" s="652">
        <v>0</v>
      </c>
      <c r="AL1606" s="652">
        <v>0</v>
      </c>
      <c r="AM1606" s="652">
        <v>0</v>
      </c>
      <c r="AN1606" s="652">
        <v>0</v>
      </c>
      <c r="AO1606" s="652">
        <v>0</v>
      </c>
      <c r="AP1606" s="652">
        <v>0</v>
      </c>
      <c r="AQ1606" s="652">
        <v>0</v>
      </c>
      <c r="AR1606" s="652">
        <v>0</v>
      </c>
      <c r="AS1606" s="652">
        <v>0</v>
      </c>
      <c r="AT1606" s="652">
        <v>0</v>
      </c>
      <c r="AU1606" s="652">
        <v>0</v>
      </c>
      <c r="AV1606" s="652">
        <v>0</v>
      </c>
      <c r="AW1606" s="652">
        <v>0</v>
      </c>
      <c r="AX1606" s="652">
        <v>0</v>
      </c>
      <c r="AY1606" s="652">
        <v>0</v>
      </c>
      <c r="AZ1606" s="652">
        <v>0</v>
      </c>
      <c r="BA1606" s="652">
        <v>0</v>
      </c>
      <c r="BB1606" s="652">
        <v>0</v>
      </c>
      <c r="BC1606" s="652">
        <v>0</v>
      </c>
      <c r="BD1606" s="652">
        <v>0</v>
      </c>
      <c r="BE1606" s="652">
        <v>0</v>
      </c>
      <c r="BF1606" s="652">
        <v>0</v>
      </c>
      <c r="BG1606" s="652">
        <v>0</v>
      </c>
      <c r="BH1606" s="652">
        <v>0</v>
      </c>
      <c r="BI1606" s="1476">
        <f t="shared" si="76"/>
        <v>4000000</v>
      </c>
      <c r="BJ1606" s="1476">
        <f t="shared" si="76"/>
        <v>0</v>
      </c>
      <c r="BK1606" s="652">
        <f t="shared" si="77"/>
        <v>4000000</v>
      </c>
      <c r="BL1606" s="652">
        <f t="shared" si="78"/>
        <v>0</v>
      </c>
      <c r="BM1606" s="1421"/>
      <c r="BN1606" s="1421"/>
      <c r="BO1606" s="1421"/>
    </row>
    <row r="1607" spans="1:67" s="1421" customFormat="1" ht="13.5" thickBot="1">
      <c r="A1607" s="1471">
        <v>12</v>
      </c>
      <c r="B1607" s="1478" t="s">
        <v>2073</v>
      </c>
      <c r="C1607" s="652">
        <v>0</v>
      </c>
      <c r="D1607" s="652">
        <v>0</v>
      </c>
      <c r="E1607" s="652">
        <v>0</v>
      </c>
      <c r="F1607" s="652">
        <v>0</v>
      </c>
      <c r="G1607" s="652">
        <v>0</v>
      </c>
      <c r="H1607" s="652">
        <v>0</v>
      </c>
      <c r="I1607" s="652">
        <v>0</v>
      </c>
      <c r="J1607" s="652">
        <v>0</v>
      </c>
      <c r="K1607" s="652">
        <v>0</v>
      </c>
      <c r="L1607" s="652">
        <v>0</v>
      </c>
      <c r="M1607" s="652">
        <v>0</v>
      </c>
      <c r="N1607" s="652">
        <v>0</v>
      </c>
      <c r="O1607" s="652">
        <v>0</v>
      </c>
      <c r="P1607" s="652">
        <v>0</v>
      </c>
      <c r="Q1607" s="652">
        <v>0</v>
      </c>
      <c r="R1607" s="652">
        <v>0</v>
      </c>
      <c r="S1607" s="652"/>
      <c r="T1607" s="652"/>
      <c r="U1607" s="652"/>
      <c r="V1607" s="652"/>
      <c r="W1607" s="652">
        <v>0</v>
      </c>
      <c r="X1607" s="652">
        <v>0</v>
      </c>
      <c r="Y1607" s="652">
        <v>0</v>
      </c>
      <c r="Z1607" s="652">
        <v>0</v>
      </c>
      <c r="AA1607" s="652">
        <v>0</v>
      </c>
      <c r="AB1607" s="652">
        <v>0</v>
      </c>
      <c r="AC1607" s="652">
        <v>0</v>
      </c>
      <c r="AD1607" s="652">
        <v>0</v>
      </c>
      <c r="AE1607" s="652">
        <v>0</v>
      </c>
      <c r="AF1607" s="652">
        <v>0</v>
      </c>
      <c r="AG1607" s="652">
        <v>0</v>
      </c>
      <c r="AH1607" s="652">
        <v>0</v>
      </c>
      <c r="AI1607" s="652">
        <v>0</v>
      </c>
      <c r="AJ1607" s="652">
        <v>0</v>
      </c>
      <c r="AK1607" s="652">
        <v>0</v>
      </c>
      <c r="AL1607" s="652">
        <v>0</v>
      </c>
      <c r="AM1607" s="652">
        <v>0</v>
      </c>
      <c r="AN1607" s="652">
        <v>0</v>
      </c>
      <c r="AO1607" s="652">
        <v>0</v>
      </c>
      <c r="AP1607" s="652">
        <v>0</v>
      </c>
      <c r="AQ1607" s="652">
        <v>0</v>
      </c>
      <c r="AR1607" s="652">
        <v>0</v>
      </c>
      <c r="AS1607" s="652">
        <v>0</v>
      </c>
      <c r="AT1607" s="652">
        <v>0</v>
      </c>
      <c r="AU1607" s="652">
        <v>0</v>
      </c>
      <c r="AV1607" s="652">
        <v>0</v>
      </c>
      <c r="AW1607" s="652">
        <v>0</v>
      </c>
      <c r="AX1607" s="652">
        <v>0</v>
      </c>
      <c r="AY1607" s="652">
        <v>0</v>
      </c>
      <c r="AZ1607" s="652">
        <v>0</v>
      </c>
      <c r="BA1607" s="652">
        <v>0</v>
      </c>
      <c r="BB1607" s="652">
        <v>0</v>
      </c>
      <c r="BC1607" s="652">
        <v>0</v>
      </c>
      <c r="BD1607" s="652">
        <v>0</v>
      </c>
      <c r="BE1607" s="652">
        <v>0</v>
      </c>
      <c r="BF1607" s="652">
        <v>0</v>
      </c>
      <c r="BG1607" s="652">
        <v>0</v>
      </c>
      <c r="BH1607" s="652">
        <v>0</v>
      </c>
      <c r="BI1607" s="1476">
        <f t="shared" si="76"/>
        <v>0</v>
      </c>
      <c r="BJ1607" s="1476">
        <f t="shared" si="76"/>
        <v>0</v>
      </c>
      <c r="BK1607" s="652">
        <f t="shared" si="77"/>
        <v>0</v>
      </c>
      <c r="BL1607" s="652">
        <f t="shared" si="78"/>
        <v>0</v>
      </c>
      <c r="BM1607" s="1413"/>
      <c r="BN1607" s="1413"/>
      <c r="BO1607" s="1413"/>
    </row>
    <row r="1608" spans="1:67" s="1421" customFormat="1" ht="13.5" thickBot="1">
      <c r="A1608" s="1471" t="s">
        <v>559</v>
      </c>
      <c r="B1608" s="1475" t="s">
        <v>2074</v>
      </c>
      <c r="C1608" s="652">
        <v>0</v>
      </c>
      <c r="D1608" s="652">
        <v>0</v>
      </c>
      <c r="E1608" s="652">
        <v>0</v>
      </c>
      <c r="F1608" s="652">
        <v>0</v>
      </c>
      <c r="G1608" s="652">
        <v>0</v>
      </c>
      <c r="H1608" s="652">
        <v>0</v>
      </c>
      <c r="I1608" s="652">
        <v>0</v>
      </c>
      <c r="J1608" s="652">
        <v>0</v>
      </c>
      <c r="K1608" s="652">
        <v>0</v>
      </c>
      <c r="L1608" s="652">
        <v>0</v>
      </c>
      <c r="M1608" s="652">
        <v>0</v>
      </c>
      <c r="N1608" s="652">
        <v>0</v>
      </c>
      <c r="O1608" s="652">
        <v>0</v>
      </c>
      <c r="P1608" s="652">
        <v>0</v>
      </c>
      <c r="Q1608" s="652">
        <v>0</v>
      </c>
      <c r="R1608" s="652">
        <v>0</v>
      </c>
      <c r="S1608" s="652"/>
      <c r="T1608" s="652"/>
      <c r="U1608" s="652"/>
      <c r="V1608" s="652"/>
      <c r="W1608" s="652">
        <v>0</v>
      </c>
      <c r="X1608" s="652">
        <v>0</v>
      </c>
      <c r="Y1608" s="652">
        <v>0</v>
      </c>
      <c r="Z1608" s="652">
        <v>0</v>
      </c>
      <c r="AA1608" s="652">
        <v>0</v>
      </c>
      <c r="AB1608" s="652">
        <v>0</v>
      </c>
      <c r="AC1608" s="652">
        <v>0</v>
      </c>
      <c r="AD1608" s="652">
        <v>0</v>
      </c>
      <c r="AE1608" s="652">
        <v>0</v>
      </c>
      <c r="AF1608" s="652">
        <v>0</v>
      </c>
      <c r="AG1608" s="652">
        <v>0</v>
      </c>
      <c r="AH1608" s="652">
        <v>0</v>
      </c>
      <c r="AI1608" s="652">
        <v>0</v>
      </c>
      <c r="AJ1608" s="652">
        <v>0</v>
      </c>
      <c r="AK1608" s="652">
        <v>0</v>
      </c>
      <c r="AL1608" s="652">
        <v>0</v>
      </c>
      <c r="AM1608" s="652">
        <v>0</v>
      </c>
      <c r="AN1608" s="652">
        <v>0</v>
      </c>
      <c r="AO1608" s="652">
        <v>0</v>
      </c>
      <c r="AP1608" s="652">
        <v>0</v>
      </c>
      <c r="AQ1608" s="652">
        <v>0</v>
      </c>
      <c r="AR1608" s="652">
        <v>0</v>
      </c>
      <c r="AS1608" s="652">
        <v>0</v>
      </c>
      <c r="AT1608" s="652">
        <v>0</v>
      </c>
      <c r="AU1608" s="652">
        <v>0</v>
      </c>
      <c r="AV1608" s="652">
        <v>0</v>
      </c>
      <c r="AW1608" s="652">
        <v>0</v>
      </c>
      <c r="AX1608" s="652">
        <v>0</v>
      </c>
      <c r="AY1608" s="652">
        <v>0</v>
      </c>
      <c r="AZ1608" s="652">
        <v>0</v>
      </c>
      <c r="BA1608" s="652">
        <v>0</v>
      </c>
      <c r="BB1608" s="652">
        <v>0</v>
      </c>
      <c r="BC1608" s="652">
        <v>0</v>
      </c>
      <c r="BD1608" s="652">
        <v>0</v>
      </c>
      <c r="BE1608" s="652">
        <v>0</v>
      </c>
      <c r="BF1608" s="652">
        <v>0</v>
      </c>
      <c r="BG1608" s="652">
        <v>0</v>
      </c>
      <c r="BH1608" s="652">
        <v>0</v>
      </c>
      <c r="BI1608" s="1476">
        <f t="shared" ref="BI1608:BJ1671" si="79">C1608+E1608+G1608+I1608+K1608+M1608+O1608+Q1608+W1608+Y1608+AA1608+AC1608+AE1608++AG1608+AI1608+AK1608+AM1608+AO1608+AQ1608+AS1608+AU1608+AW1608+AY1608+BA1608+BC1608+BE1608+BG1608+S1608+U1608</f>
        <v>0</v>
      </c>
      <c r="BJ1608" s="1476">
        <f t="shared" si="79"/>
        <v>0</v>
      </c>
      <c r="BK1608" s="652">
        <f t="shared" si="77"/>
        <v>0</v>
      </c>
      <c r="BL1608" s="652">
        <f t="shared" si="78"/>
        <v>0</v>
      </c>
    </row>
    <row r="1609" spans="1:67" s="1421" customFormat="1" ht="13.5" thickBot="1">
      <c r="A1609" s="1471" t="s">
        <v>1915</v>
      </c>
      <c r="B1609" s="1472" t="s">
        <v>3608</v>
      </c>
      <c r="C1609" s="652">
        <v>0</v>
      </c>
      <c r="D1609" s="652">
        <v>0</v>
      </c>
      <c r="E1609" s="652">
        <v>0</v>
      </c>
      <c r="F1609" s="652">
        <v>0</v>
      </c>
      <c r="G1609" s="652">
        <v>0</v>
      </c>
      <c r="H1609" s="652">
        <v>0</v>
      </c>
      <c r="I1609" s="652">
        <v>0</v>
      </c>
      <c r="J1609" s="652">
        <v>0</v>
      </c>
      <c r="K1609" s="652">
        <v>0</v>
      </c>
      <c r="L1609" s="652">
        <v>0</v>
      </c>
      <c r="M1609" s="652">
        <v>0</v>
      </c>
      <c r="N1609" s="652">
        <v>0</v>
      </c>
      <c r="O1609" s="652">
        <v>0</v>
      </c>
      <c r="P1609" s="652">
        <v>0</v>
      </c>
      <c r="Q1609" s="652">
        <v>0</v>
      </c>
      <c r="R1609" s="652">
        <v>0</v>
      </c>
      <c r="S1609" s="652"/>
      <c r="T1609" s="652"/>
      <c r="U1609" s="652"/>
      <c r="V1609" s="652"/>
      <c r="W1609" s="652">
        <v>0</v>
      </c>
      <c r="X1609" s="652">
        <v>0</v>
      </c>
      <c r="Y1609" s="652">
        <v>0</v>
      </c>
      <c r="Z1609" s="652">
        <v>0</v>
      </c>
      <c r="AA1609" s="652">
        <v>0</v>
      </c>
      <c r="AB1609" s="652">
        <v>0</v>
      </c>
      <c r="AC1609" s="652">
        <v>0</v>
      </c>
      <c r="AD1609" s="652">
        <v>0</v>
      </c>
      <c r="AE1609" s="652">
        <v>0</v>
      </c>
      <c r="AF1609" s="652">
        <v>0</v>
      </c>
      <c r="AG1609" s="652">
        <v>0</v>
      </c>
      <c r="AH1609" s="652">
        <v>0</v>
      </c>
      <c r="AI1609" s="652">
        <v>0</v>
      </c>
      <c r="AJ1609" s="652">
        <v>0</v>
      </c>
      <c r="AK1609" s="652">
        <v>0</v>
      </c>
      <c r="AL1609" s="652">
        <v>0</v>
      </c>
      <c r="AM1609" s="652">
        <v>0</v>
      </c>
      <c r="AN1609" s="652">
        <v>0</v>
      </c>
      <c r="AO1609" s="652">
        <v>0</v>
      </c>
      <c r="AP1609" s="652">
        <v>0</v>
      </c>
      <c r="AQ1609" s="652">
        <v>0</v>
      </c>
      <c r="AR1609" s="652">
        <v>0</v>
      </c>
      <c r="AS1609" s="652">
        <v>0</v>
      </c>
      <c r="AT1609" s="652">
        <v>0</v>
      </c>
      <c r="AU1609" s="652">
        <v>0</v>
      </c>
      <c r="AV1609" s="652">
        <v>0</v>
      </c>
      <c r="AW1609" s="652">
        <v>0</v>
      </c>
      <c r="AX1609" s="652">
        <v>0</v>
      </c>
      <c r="AY1609" s="652">
        <v>0</v>
      </c>
      <c r="AZ1609" s="652">
        <v>0</v>
      </c>
      <c r="BA1609" s="652">
        <v>0</v>
      </c>
      <c r="BB1609" s="652">
        <v>0</v>
      </c>
      <c r="BC1609" s="652">
        <v>0</v>
      </c>
      <c r="BD1609" s="652">
        <v>0</v>
      </c>
      <c r="BE1609" s="652">
        <v>0</v>
      </c>
      <c r="BF1609" s="652">
        <v>0</v>
      </c>
      <c r="BG1609" s="652">
        <v>0</v>
      </c>
      <c r="BH1609" s="652">
        <v>0</v>
      </c>
      <c r="BI1609" s="1476">
        <f t="shared" si="79"/>
        <v>0</v>
      </c>
      <c r="BJ1609" s="1476">
        <f t="shared" si="79"/>
        <v>0</v>
      </c>
      <c r="BK1609" s="652">
        <f t="shared" si="77"/>
        <v>0</v>
      </c>
      <c r="BL1609" s="652">
        <f t="shared" si="78"/>
        <v>0</v>
      </c>
    </row>
    <row r="1610" spans="1:67" ht="13.5" thickBot="1">
      <c r="A1610" s="1430">
        <v>53.73</v>
      </c>
      <c r="B1610" s="1418" t="s">
        <v>3612</v>
      </c>
      <c r="C1610" s="652">
        <v>0</v>
      </c>
      <c r="D1610" s="652">
        <v>0</v>
      </c>
      <c r="E1610" s="652">
        <v>0</v>
      </c>
      <c r="F1610" s="652">
        <v>0</v>
      </c>
      <c r="G1610" s="652">
        <v>0</v>
      </c>
      <c r="H1610" s="652">
        <v>0</v>
      </c>
      <c r="I1610" s="652">
        <v>0</v>
      </c>
      <c r="J1610" s="652">
        <v>0</v>
      </c>
      <c r="K1610" s="652">
        <v>0</v>
      </c>
      <c r="L1610" s="652">
        <v>0</v>
      </c>
      <c r="M1610" s="652">
        <v>0</v>
      </c>
      <c r="N1610" s="652">
        <v>0</v>
      </c>
      <c r="O1610" s="652">
        <v>0</v>
      </c>
      <c r="P1610" s="652">
        <v>0</v>
      </c>
      <c r="Q1610" s="652">
        <v>0</v>
      </c>
      <c r="R1610" s="652">
        <v>0</v>
      </c>
      <c r="S1610" s="652"/>
      <c r="T1610" s="652"/>
      <c r="U1610" s="652"/>
      <c r="V1610" s="652"/>
      <c r="W1610" s="652">
        <v>0</v>
      </c>
      <c r="X1610" s="652">
        <v>0</v>
      </c>
      <c r="Y1610" s="652">
        <v>0</v>
      </c>
      <c r="Z1610" s="652">
        <v>0</v>
      </c>
      <c r="AA1610" s="652">
        <v>0</v>
      </c>
      <c r="AB1610" s="652">
        <v>0</v>
      </c>
      <c r="AC1610" s="652">
        <v>0</v>
      </c>
      <c r="AD1610" s="652">
        <v>0</v>
      </c>
      <c r="AE1610" s="652">
        <v>0</v>
      </c>
      <c r="AF1610" s="652">
        <v>0</v>
      </c>
      <c r="AG1610" s="652">
        <v>0</v>
      </c>
      <c r="AH1610" s="652">
        <v>0</v>
      </c>
      <c r="AI1610" s="652">
        <v>0</v>
      </c>
      <c r="AJ1610" s="652">
        <v>0</v>
      </c>
      <c r="AK1610" s="652">
        <v>0</v>
      </c>
      <c r="AL1610" s="652">
        <v>0</v>
      </c>
      <c r="AM1610" s="652">
        <v>0</v>
      </c>
      <c r="AN1610" s="652">
        <v>0</v>
      </c>
      <c r="AO1610" s="652">
        <v>0</v>
      </c>
      <c r="AP1610" s="652">
        <v>0</v>
      </c>
      <c r="AQ1610" s="652">
        <v>0</v>
      </c>
      <c r="AR1610" s="652">
        <v>0</v>
      </c>
      <c r="AS1610" s="652">
        <v>0</v>
      </c>
      <c r="AT1610" s="652">
        <v>0</v>
      </c>
      <c r="AU1610" s="652">
        <v>0</v>
      </c>
      <c r="AV1610" s="652">
        <v>0</v>
      </c>
      <c r="AW1610" s="652">
        <v>0</v>
      </c>
      <c r="AX1610" s="652">
        <v>0</v>
      </c>
      <c r="AY1610" s="652">
        <v>0</v>
      </c>
      <c r="AZ1610" s="652">
        <v>0</v>
      </c>
      <c r="BA1610" s="652">
        <v>0</v>
      </c>
      <c r="BB1610" s="652">
        <v>0</v>
      </c>
      <c r="BC1610" s="652">
        <v>0</v>
      </c>
      <c r="BD1610" s="652">
        <v>0</v>
      </c>
      <c r="BE1610" s="652">
        <v>0</v>
      </c>
      <c r="BF1610" s="652">
        <v>0</v>
      </c>
      <c r="BG1610" s="652">
        <v>0</v>
      </c>
      <c r="BH1610" s="652">
        <v>0</v>
      </c>
      <c r="BI1610" s="1476">
        <f t="shared" si="79"/>
        <v>0</v>
      </c>
      <c r="BJ1610" s="1476">
        <f t="shared" si="79"/>
        <v>0</v>
      </c>
      <c r="BK1610" s="652">
        <f t="shared" si="77"/>
        <v>0</v>
      </c>
      <c r="BL1610" s="652">
        <f t="shared" si="78"/>
        <v>0</v>
      </c>
      <c r="BM1610" s="1421"/>
      <c r="BN1610" s="1421"/>
      <c r="BO1610" s="1421"/>
    </row>
    <row r="1611" spans="1:67" s="1421" customFormat="1" ht="13.5" thickBot="1">
      <c r="A1611" s="1471">
        <v>18</v>
      </c>
      <c r="B1611" s="1472" t="s">
        <v>3579</v>
      </c>
      <c r="C1611" s="652">
        <v>0</v>
      </c>
      <c r="D1611" s="652">
        <v>0</v>
      </c>
      <c r="E1611" s="652">
        <v>0</v>
      </c>
      <c r="F1611" s="652">
        <v>0</v>
      </c>
      <c r="G1611" s="652">
        <v>0</v>
      </c>
      <c r="H1611" s="652">
        <v>0</v>
      </c>
      <c r="I1611" s="652">
        <v>0</v>
      </c>
      <c r="J1611" s="652">
        <v>0</v>
      </c>
      <c r="K1611" s="652">
        <v>0</v>
      </c>
      <c r="L1611" s="652">
        <v>0</v>
      </c>
      <c r="M1611" s="652">
        <v>0</v>
      </c>
      <c r="N1611" s="652">
        <v>0</v>
      </c>
      <c r="O1611" s="652">
        <v>0</v>
      </c>
      <c r="P1611" s="652">
        <v>0</v>
      </c>
      <c r="Q1611" s="652">
        <v>0</v>
      </c>
      <c r="R1611" s="652">
        <v>0</v>
      </c>
      <c r="S1611" s="652"/>
      <c r="T1611" s="652"/>
      <c r="U1611" s="652"/>
      <c r="V1611" s="652"/>
      <c r="W1611" s="652">
        <v>0</v>
      </c>
      <c r="X1611" s="652">
        <v>0</v>
      </c>
      <c r="Y1611" s="652">
        <v>0</v>
      </c>
      <c r="Z1611" s="652">
        <v>0</v>
      </c>
      <c r="AA1611" s="652">
        <v>0</v>
      </c>
      <c r="AB1611" s="652">
        <v>0</v>
      </c>
      <c r="AC1611" s="652">
        <v>0</v>
      </c>
      <c r="AD1611" s="652">
        <v>0</v>
      </c>
      <c r="AE1611" s="652">
        <v>0</v>
      </c>
      <c r="AF1611" s="652">
        <v>0</v>
      </c>
      <c r="AG1611" s="652">
        <v>0</v>
      </c>
      <c r="AH1611" s="652">
        <v>0</v>
      </c>
      <c r="AI1611" s="652">
        <v>0</v>
      </c>
      <c r="AJ1611" s="652">
        <v>0</v>
      </c>
      <c r="AK1611" s="652">
        <v>0</v>
      </c>
      <c r="AL1611" s="652">
        <v>0</v>
      </c>
      <c r="AM1611" s="652">
        <v>0</v>
      </c>
      <c r="AN1611" s="652">
        <v>0</v>
      </c>
      <c r="AO1611" s="652">
        <v>0</v>
      </c>
      <c r="AP1611" s="652">
        <v>0</v>
      </c>
      <c r="AQ1611" s="652">
        <v>0</v>
      </c>
      <c r="AR1611" s="652">
        <v>0</v>
      </c>
      <c r="AS1611" s="652">
        <v>0</v>
      </c>
      <c r="AT1611" s="652">
        <v>0</v>
      </c>
      <c r="AU1611" s="652">
        <v>0</v>
      </c>
      <c r="AV1611" s="652">
        <v>0</v>
      </c>
      <c r="AW1611" s="652">
        <v>0</v>
      </c>
      <c r="AX1611" s="652">
        <v>0</v>
      </c>
      <c r="AY1611" s="652">
        <v>0</v>
      </c>
      <c r="AZ1611" s="652">
        <v>0</v>
      </c>
      <c r="BA1611" s="652">
        <v>0</v>
      </c>
      <c r="BB1611" s="652">
        <v>0</v>
      </c>
      <c r="BC1611" s="652">
        <v>0</v>
      </c>
      <c r="BD1611" s="652">
        <v>0</v>
      </c>
      <c r="BE1611" s="652">
        <v>0</v>
      </c>
      <c r="BF1611" s="652">
        <v>0</v>
      </c>
      <c r="BG1611" s="652">
        <v>0</v>
      </c>
      <c r="BH1611" s="652">
        <v>0</v>
      </c>
      <c r="BI1611" s="1476">
        <f t="shared" si="79"/>
        <v>0</v>
      </c>
      <c r="BJ1611" s="1476">
        <f t="shared" si="79"/>
        <v>0</v>
      </c>
      <c r="BK1611" s="652">
        <f t="shared" si="77"/>
        <v>0</v>
      </c>
      <c r="BL1611" s="652">
        <f t="shared" si="78"/>
        <v>0</v>
      </c>
      <c r="BM1611" s="1413"/>
      <c r="BN1611" s="1413"/>
      <c r="BO1611" s="1413"/>
    </row>
    <row r="1612" spans="1:67" s="1421" customFormat="1" ht="13.5" thickBot="1">
      <c r="A1612" s="1471" t="s">
        <v>1906</v>
      </c>
      <c r="B1612" s="1472" t="s">
        <v>3599</v>
      </c>
      <c r="C1612" s="652">
        <v>0</v>
      </c>
      <c r="D1612" s="652">
        <v>0</v>
      </c>
      <c r="E1612" s="652">
        <v>0</v>
      </c>
      <c r="F1612" s="652">
        <v>0</v>
      </c>
      <c r="G1612" s="652">
        <v>0</v>
      </c>
      <c r="H1612" s="652">
        <v>0</v>
      </c>
      <c r="I1612" s="652">
        <v>0</v>
      </c>
      <c r="J1612" s="652">
        <v>0</v>
      </c>
      <c r="K1612" s="652">
        <v>0</v>
      </c>
      <c r="L1612" s="652">
        <v>0</v>
      </c>
      <c r="M1612" s="652">
        <v>0</v>
      </c>
      <c r="N1612" s="652">
        <v>0</v>
      </c>
      <c r="O1612" s="652">
        <v>0</v>
      </c>
      <c r="P1612" s="652">
        <v>0</v>
      </c>
      <c r="Q1612" s="652">
        <v>0</v>
      </c>
      <c r="R1612" s="652">
        <v>0</v>
      </c>
      <c r="S1612" s="652"/>
      <c r="T1612" s="652"/>
      <c r="U1612" s="652"/>
      <c r="V1612" s="652"/>
      <c r="W1612" s="652">
        <v>0</v>
      </c>
      <c r="X1612" s="652">
        <v>0</v>
      </c>
      <c r="Y1612" s="652">
        <v>0</v>
      </c>
      <c r="Z1612" s="652">
        <v>0</v>
      </c>
      <c r="AA1612" s="652">
        <v>0</v>
      </c>
      <c r="AB1612" s="652">
        <v>0</v>
      </c>
      <c r="AC1612" s="652">
        <v>0</v>
      </c>
      <c r="AD1612" s="652">
        <v>0</v>
      </c>
      <c r="AE1612" s="652">
        <v>0</v>
      </c>
      <c r="AF1612" s="652">
        <v>0</v>
      </c>
      <c r="AG1612" s="652">
        <v>0</v>
      </c>
      <c r="AH1612" s="652">
        <v>0</v>
      </c>
      <c r="AI1612" s="652">
        <v>0</v>
      </c>
      <c r="AJ1612" s="652">
        <v>0</v>
      </c>
      <c r="AK1612" s="652">
        <v>0</v>
      </c>
      <c r="AL1612" s="652">
        <v>0</v>
      </c>
      <c r="AM1612" s="652">
        <v>0</v>
      </c>
      <c r="AN1612" s="652">
        <v>0</v>
      </c>
      <c r="AO1612" s="652">
        <v>0</v>
      </c>
      <c r="AP1612" s="652">
        <v>0</v>
      </c>
      <c r="AQ1612" s="652">
        <v>0</v>
      </c>
      <c r="AR1612" s="652">
        <v>0</v>
      </c>
      <c r="AS1612" s="652">
        <v>0</v>
      </c>
      <c r="AT1612" s="652">
        <v>0</v>
      </c>
      <c r="AU1612" s="652">
        <v>0</v>
      </c>
      <c r="AV1612" s="652">
        <v>0</v>
      </c>
      <c r="AW1612" s="652">
        <v>0</v>
      </c>
      <c r="AX1612" s="652">
        <v>0</v>
      </c>
      <c r="AY1612" s="652">
        <v>0</v>
      </c>
      <c r="AZ1612" s="652">
        <v>0</v>
      </c>
      <c r="BA1612" s="652">
        <v>0</v>
      </c>
      <c r="BB1612" s="652">
        <v>0</v>
      </c>
      <c r="BC1612" s="652">
        <v>0</v>
      </c>
      <c r="BD1612" s="652">
        <v>0</v>
      </c>
      <c r="BE1612" s="652">
        <v>0</v>
      </c>
      <c r="BF1612" s="652">
        <v>0</v>
      </c>
      <c r="BG1612" s="652">
        <v>0</v>
      </c>
      <c r="BH1612" s="652">
        <v>0</v>
      </c>
      <c r="BI1612" s="1476">
        <f t="shared" si="79"/>
        <v>0</v>
      </c>
      <c r="BJ1612" s="1476">
        <f t="shared" si="79"/>
        <v>0</v>
      </c>
      <c r="BK1612" s="652">
        <f t="shared" si="77"/>
        <v>0</v>
      </c>
      <c r="BL1612" s="652">
        <f t="shared" si="78"/>
        <v>0</v>
      </c>
    </row>
    <row r="1613" spans="1:67" ht="13.5" thickBot="1">
      <c r="A1613" s="1417">
        <v>53.798000000000002</v>
      </c>
      <c r="B1613" s="1419"/>
      <c r="C1613" s="652">
        <v>0</v>
      </c>
      <c r="D1613" s="652">
        <v>0</v>
      </c>
      <c r="E1613" s="652">
        <v>0</v>
      </c>
      <c r="F1613" s="652">
        <v>0</v>
      </c>
      <c r="G1613" s="652">
        <v>0</v>
      </c>
      <c r="H1613" s="652">
        <v>0</v>
      </c>
      <c r="I1613" s="652">
        <v>0</v>
      </c>
      <c r="J1613" s="652">
        <v>0</v>
      </c>
      <c r="K1613" s="652">
        <v>0</v>
      </c>
      <c r="L1613" s="652">
        <v>0</v>
      </c>
      <c r="M1613" s="652">
        <v>0</v>
      </c>
      <c r="N1613" s="652">
        <v>0</v>
      </c>
      <c r="O1613" s="652">
        <v>0</v>
      </c>
      <c r="P1613" s="652">
        <v>0</v>
      </c>
      <c r="Q1613" s="652">
        <v>102207020.2</v>
      </c>
      <c r="R1613" s="652">
        <v>0</v>
      </c>
      <c r="S1613" s="652"/>
      <c r="T1613" s="652"/>
      <c r="U1613" s="652"/>
      <c r="V1613" s="652"/>
      <c r="W1613" s="652">
        <v>0</v>
      </c>
      <c r="X1613" s="652">
        <v>0</v>
      </c>
      <c r="Y1613" s="652">
        <v>0</v>
      </c>
      <c r="Z1613" s="652">
        <v>0</v>
      </c>
      <c r="AA1613" s="652">
        <v>0</v>
      </c>
      <c r="AB1613" s="652">
        <v>0</v>
      </c>
      <c r="AC1613" s="652">
        <v>0</v>
      </c>
      <c r="AD1613" s="652">
        <v>0</v>
      </c>
      <c r="AE1613" s="652">
        <v>0</v>
      </c>
      <c r="AF1613" s="652">
        <v>0</v>
      </c>
      <c r="AG1613" s="652">
        <v>0</v>
      </c>
      <c r="AH1613" s="652">
        <v>0</v>
      </c>
      <c r="AI1613" s="652">
        <v>0</v>
      </c>
      <c r="AJ1613" s="652">
        <v>0</v>
      </c>
      <c r="AK1613" s="652">
        <v>0</v>
      </c>
      <c r="AL1613" s="652">
        <v>0</v>
      </c>
      <c r="AM1613" s="652">
        <v>0</v>
      </c>
      <c r="AN1613" s="652">
        <v>0</v>
      </c>
      <c r="AO1613" s="652">
        <v>0</v>
      </c>
      <c r="AP1613" s="652">
        <v>0</v>
      </c>
      <c r="AQ1613" s="652">
        <v>0</v>
      </c>
      <c r="AR1613" s="652">
        <v>0</v>
      </c>
      <c r="AS1613" s="652">
        <v>0</v>
      </c>
      <c r="AT1613" s="652">
        <v>0</v>
      </c>
      <c r="AU1613" s="652">
        <v>0</v>
      </c>
      <c r="AV1613" s="652">
        <v>0</v>
      </c>
      <c r="AW1613" s="652">
        <v>0</v>
      </c>
      <c r="AX1613" s="652">
        <v>0</v>
      </c>
      <c r="AY1613" s="652">
        <v>0</v>
      </c>
      <c r="AZ1613" s="652">
        <v>0</v>
      </c>
      <c r="BA1613" s="652">
        <v>0</v>
      </c>
      <c r="BB1613" s="652">
        <v>0</v>
      </c>
      <c r="BC1613" s="652">
        <v>0</v>
      </c>
      <c r="BD1613" s="652">
        <v>0</v>
      </c>
      <c r="BE1613" s="652">
        <v>0</v>
      </c>
      <c r="BF1613" s="652">
        <v>0</v>
      </c>
      <c r="BG1613" s="652">
        <v>0</v>
      </c>
      <c r="BH1613" s="652">
        <v>0</v>
      </c>
      <c r="BI1613" s="1476">
        <f t="shared" si="79"/>
        <v>102207020.2</v>
      </c>
      <c r="BJ1613" s="1476">
        <f t="shared" si="79"/>
        <v>0</v>
      </c>
      <c r="BK1613" s="652">
        <f t="shared" si="77"/>
        <v>102207020.2</v>
      </c>
      <c r="BL1613" s="652">
        <f t="shared" si="78"/>
        <v>0</v>
      </c>
      <c r="BM1613" s="1421"/>
      <c r="BN1613" s="1421"/>
      <c r="BO1613" s="1421"/>
    </row>
    <row r="1614" spans="1:67" ht="13.5" thickBot="1">
      <c r="A1614" s="1417">
        <v>53.795999999999999</v>
      </c>
      <c r="B1614" s="1419" t="s">
        <v>3613</v>
      </c>
      <c r="C1614" s="652">
        <v>0</v>
      </c>
      <c r="D1614" s="652">
        <v>0</v>
      </c>
      <c r="E1614" s="652">
        <v>0</v>
      </c>
      <c r="F1614" s="652">
        <v>0</v>
      </c>
      <c r="G1614" s="652">
        <v>0</v>
      </c>
      <c r="H1614" s="652">
        <v>0</v>
      </c>
      <c r="I1614" s="652">
        <v>0</v>
      </c>
      <c r="J1614" s="652">
        <v>0</v>
      </c>
      <c r="K1614" s="652">
        <v>0</v>
      </c>
      <c r="L1614" s="652">
        <v>0</v>
      </c>
      <c r="M1614" s="652">
        <v>0</v>
      </c>
      <c r="N1614" s="652">
        <v>0</v>
      </c>
      <c r="O1614" s="652">
        <v>0</v>
      </c>
      <c r="P1614" s="652">
        <v>0</v>
      </c>
      <c r="Q1614" s="652">
        <v>0</v>
      </c>
      <c r="R1614" s="652">
        <v>300291509</v>
      </c>
      <c r="S1614" s="652"/>
      <c r="T1614" s="652"/>
      <c r="U1614" s="652"/>
      <c r="V1614" s="652"/>
      <c r="W1614" s="652">
        <v>0</v>
      </c>
      <c r="X1614" s="652">
        <v>0</v>
      </c>
      <c r="Y1614" s="652">
        <v>0</v>
      </c>
      <c r="Z1614" s="652">
        <v>0</v>
      </c>
      <c r="AA1614" s="652">
        <v>0</v>
      </c>
      <c r="AB1614" s="652">
        <v>0</v>
      </c>
      <c r="AC1614" s="652">
        <v>0</v>
      </c>
      <c r="AD1614" s="652">
        <v>0</v>
      </c>
      <c r="AE1614" s="652">
        <v>0</v>
      </c>
      <c r="AF1614" s="652">
        <v>0</v>
      </c>
      <c r="AG1614" s="652">
        <v>0</v>
      </c>
      <c r="AH1614" s="652">
        <v>0</v>
      </c>
      <c r="AI1614" s="652">
        <v>0</v>
      </c>
      <c r="AJ1614" s="652">
        <v>0</v>
      </c>
      <c r="AK1614" s="652">
        <v>0</v>
      </c>
      <c r="AL1614" s="652">
        <v>0</v>
      </c>
      <c r="AM1614" s="652">
        <v>0</v>
      </c>
      <c r="AN1614" s="652">
        <v>0</v>
      </c>
      <c r="AO1614" s="652">
        <v>0</v>
      </c>
      <c r="AP1614" s="652">
        <v>0</v>
      </c>
      <c r="AQ1614" s="652">
        <v>0</v>
      </c>
      <c r="AR1614" s="652">
        <v>0</v>
      </c>
      <c r="AS1614" s="652">
        <v>0</v>
      </c>
      <c r="AT1614" s="652">
        <v>0</v>
      </c>
      <c r="AU1614" s="652">
        <v>0</v>
      </c>
      <c r="AV1614" s="652">
        <v>0</v>
      </c>
      <c r="AW1614" s="652">
        <v>0</v>
      </c>
      <c r="AX1614" s="652">
        <v>0</v>
      </c>
      <c r="AY1614" s="652">
        <v>0</v>
      </c>
      <c r="AZ1614" s="652">
        <v>0</v>
      </c>
      <c r="BA1614" s="652">
        <v>0</v>
      </c>
      <c r="BB1614" s="652">
        <v>0</v>
      </c>
      <c r="BC1614" s="652">
        <v>0</v>
      </c>
      <c r="BD1614" s="652">
        <v>0</v>
      </c>
      <c r="BE1614" s="652">
        <v>0</v>
      </c>
      <c r="BF1614" s="652">
        <v>0</v>
      </c>
      <c r="BG1614" s="652">
        <v>0</v>
      </c>
      <c r="BH1614" s="652">
        <v>0</v>
      </c>
      <c r="BI1614" s="1476">
        <f t="shared" si="79"/>
        <v>0</v>
      </c>
      <c r="BJ1614" s="1476">
        <f t="shared" si="79"/>
        <v>300291509</v>
      </c>
      <c r="BK1614" s="652">
        <f>IF(BI1614&gt;BJ1614,BI1614-BJ1614,0)</f>
        <v>0</v>
      </c>
      <c r="BL1614" s="652">
        <f>IF(BJ1614&gt;BI1614,BJ1614-BI1614,0)</f>
        <v>300291509</v>
      </c>
    </row>
    <row r="1615" spans="1:67" s="1449" customFormat="1" ht="13.5" thickBot="1">
      <c r="A1615" s="1447">
        <v>53.796999999999997</v>
      </c>
      <c r="B1615" s="1454" t="s">
        <v>1855</v>
      </c>
      <c r="C1615" s="652">
        <v>0</v>
      </c>
      <c r="D1615" s="652">
        <v>0</v>
      </c>
      <c r="E1615" s="652">
        <v>0</v>
      </c>
      <c r="F1615" s="652">
        <v>0</v>
      </c>
      <c r="G1615" s="652">
        <v>0</v>
      </c>
      <c r="H1615" s="652">
        <v>0</v>
      </c>
      <c r="I1615" s="652">
        <v>0</v>
      </c>
      <c r="J1615" s="652">
        <v>0</v>
      </c>
      <c r="K1615" s="652">
        <v>0</v>
      </c>
      <c r="L1615" s="652">
        <v>0</v>
      </c>
      <c r="M1615" s="652">
        <v>0</v>
      </c>
      <c r="N1615" s="652">
        <v>0</v>
      </c>
      <c r="O1615" s="652">
        <v>0</v>
      </c>
      <c r="P1615" s="652">
        <v>0</v>
      </c>
      <c r="Q1615" s="652">
        <v>324796096.94999999</v>
      </c>
      <c r="R1615" s="652">
        <v>0</v>
      </c>
      <c r="S1615" s="652"/>
      <c r="T1615" s="652"/>
      <c r="U1615" s="652"/>
      <c r="V1615" s="652"/>
      <c r="W1615" s="652">
        <v>0</v>
      </c>
      <c r="X1615" s="652">
        <v>0</v>
      </c>
      <c r="Y1615" s="652">
        <v>0</v>
      </c>
      <c r="Z1615" s="652">
        <v>0</v>
      </c>
      <c r="AA1615" s="652">
        <v>0</v>
      </c>
      <c r="AB1615" s="652">
        <v>0</v>
      </c>
      <c r="AC1615" s="652">
        <v>0</v>
      </c>
      <c r="AD1615" s="652">
        <v>0</v>
      </c>
      <c r="AE1615" s="652">
        <v>0</v>
      </c>
      <c r="AF1615" s="652">
        <v>0</v>
      </c>
      <c r="AG1615" s="652">
        <v>0</v>
      </c>
      <c r="AH1615" s="652">
        <v>0</v>
      </c>
      <c r="AI1615" s="652">
        <v>0</v>
      </c>
      <c r="AJ1615" s="652">
        <v>0</v>
      </c>
      <c r="AK1615" s="652">
        <v>0</v>
      </c>
      <c r="AL1615" s="652">
        <v>0</v>
      </c>
      <c r="AM1615" s="652">
        <v>0</v>
      </c>
      <c r="AN1615" s="652">
        <v>0</v>
      </c>
      <c r="AO1615" s="652">
        <v>0</v>
      </c>
      <c r="AP1615" s="652">
        <v>0</v>
      </c>
      <c r="AQ1615" s="652">
        <v>0</v>
      </c>
      <c r="AR1615" s="652">
        <v>0</v>
      </c>
      <c r="AS1615" s="652">
        <v>0</v>
      </c>
      <c r="AT1615" s="652">
        <v>0</v>
      </c>
      <c r="AU1615" s="652">
        <v>0</v>
      </c>
      <c r="AV1615" s="652">
        <v>0</v>
      </c>
      <c r="AW1615" s="652">
        <v>0</v>
      </c>
      <c r="AX1615" s="652">
        <v>0</v>
      </c>
      <c r="AY1615" s="652">
        <v>0</v>
      </c>
      <c r="AZ1615" s="652">
        <v>0</v>
      </c>
      <c r="BA1615" s="652">
        <v>0</v>
      </c>
      <c r="BB1615" s="652">
        <v>0</v>
      </c>
      <c r="BC1615" s="652">
        <v>0</v>
      </c>
      <c r="BD1615" s="652">
        <v>0</v>
      </c>
      <c r="BE1615" s="652">
        <v>0</v>
      </c>
      <c r="BF1615" s="652">
        <v>0</v>
      </c>
      <c r="BG1615" s="652">
        <v>0</v>
      </c>
      <c r="BH1615" s="652">
        <v>0</v>
      </c>
      <c r="BI1615" s="1476">
        <f t="shared" si="79"/>
        <v>324796096.94999999</v>
      </c>
      <c r="BJ1615" s="1476">
        <f t="shared" si="79"/>
        <v>0</v>
      </c>
      <c r="BK1615" s="757">
        <f>IF(BI1615&gt;BJ1615,BI1615-BJ1615,0)</f>
        <v>324796096.94999999</v>
      </c>
      <c r="BL1615" s="757">
        <f>IF(BJ1615&gt;BI1615,BJ1615-BI1615,0)</f>
        <v>0</v>
      </c>
      <c r="BM1615" s="1413"/>
      <c r="BN1615" s="1413"/>
      <c r="BO1615" s="1413"/>
    </row>
    <row r="1616" spans="1:67" s="1421" customFormat="1" ht="13.5" thickBot="1">
      <c r="A1616" s="1417">
        <v>53.798999999999999</v>
      </c>
      <c r="B1616" s="1418" t="s">
        <v>1856</v>
      </c>
      <c r="C1616" s="652">
        <v>0</v>
      </c>
      <c r="D1616" s="652">
        <v>0</v>
      </c>
      <c r="E1616" s="652">
        <v>0</v>
      </c>
      <c r="F1616" s="652">
        <v>0</v>
      </c>
      <c r="G1616" s="652">
        <v>0</v>
      </c>
      <c r="H1616" s="652">
        <v>0</v>
      </c>
      <c r="I1616" s="652">
        <v>0</v>
      </c>
      <c r="J1616" s="652">
        <v>0</v>
      </c>
      <c r="K1616" s="652">
        <v>0</v>
      </c>
      <c r="L1616" s="652">
        <v>0</v>
      </c>
      <c r="M1616" s="652">
        <v>0</v>
      </c>
      <c r="N1616" s="652">
        <v>0</v>
      </c>
      <c r="O1616" s="652">
        <v>0</v>
      </c>
      <c r="P1616" s="652">
        <v>0</v>
      </c>
      <c r="Q1616" s="652">
        <v>130783215.06</v>
      </c>
      <c r="R1616" s="652">
        <v>0</v>
      </c>
      <c r="S1616" s="652"/>
      <c r="T1616" s="652"/>
      <c r="U1616" s="652"/>
      <c r="V1616" s="652"/>
      <c r="W1616" s="652">
        <v>0</v>
      </c>
      <c r="X1616" s="652">
        <v>0</v>
      </c>
      <c r="Y1616" s="652">
        <v>0</v>
      </c>
      <c r="Z1616" s="652">
        <v>0</v>
      </c>
      <c r="AA1616" s="652">
        <v>0</v>
      </c>
      <c r="AB1616" s="652">
        <v>0</v>
      </c>
      <c r="AC1616" s="652">
        <v>0</v>
      </c>
      <c r="AD1616" s="652">
        <v>0</v>
      </c>
      <c r="AE1616" s="652">
        <v>0</v>
      </c>
      <c r="AF1616" s="652">
        <v>0</v>
      </c>
      <c r="AG1616" s="652">
        <v>0</v>
      </c>
      <c r="AH1616" s="652">
        <v>0</v>
      </c>
      <c r="AI1616" s="652">
        <v>0</v>
      </c>
      <c r="AJ1616" s="652">
        <v>0</v>
      </c>
      <c r="AK1616" s="652">
        <v>0</v>
      </c>
      <c r="AL1616" s="652">
        <v>0</v>
      </c>
      <c r="AM1616" s="652">
        <v>0</v>
      </c>
      <c r="AN1616" s="652">
        <v>0</v>
      </c>
      <c r="AO1616" s="652">
        <v>0</v>
      </c>
      <c r="AP1616" s="652">
        <v>0</v>
      </c>
      <c r="AQ1616" s="652">
        <v>0</v>
      </c>
      <c r="AR1616" s="652">
        <v>0</v>
      </c>
      <c r="AS1616" s="652">
        <v>0</v>
      </c>
      <c r="AT1616" s="652">
        <v>0</v>
      </c>
      <c r="AU1616" s="652">
        <v>0</v>
      </c>
      <c r="AV1616" s="652">
        <v>0</v>
      </c>
      <c r="AW1616" s="652">
        <v>0</v>
      </c>
      <c r="AX1616" s="652">
        <v>0</v>
      </c>
      <c r="AY1616" s="652">
        <v>0</v>
      </c>
      <c r="AZ1616" s="652">
        <v>0</v>
      </c>
      <c r="BA1616" s="652">
        <v>0</v>
      </c>
      <c r="BB1616" s="652">
        <v>0</v>
      </c>
      <c r="BC1616" s="652">
        <v>0</v>
      </c>
      <c r="BD1616" s="652">
        <v>0</v>
      </c>
      <c r="BE1616" s="652">
        <v>0</v>
      </c>
      <c r="BF1616" s="652">
        <v>0</v>
      </c>
      <c r="BG1616" s="652">
        <v>0</v>
      </c>
      <c r="BH1616" s="652">
        <v>0</v>
      </c>
      <c r="BI1616" s="1476">
        <f t="shared" si="79"/>
        <v>130783215.06</v>
      </c>
      <c r="BJ1616" s="1476">
        <f t="shared" si="79"/>
        <v>0</v>
      </c>
      <c r="BK1616" s="652">
        <f t="shared" si="77"/>
        <v>130783215.06</v>
      </c>
      <c r="BL1616" s="652">
        <f t="shared" si="78"/>
        <v>0</v>
      </c>
      <c r="BM1616" s="1449"/>
      <c r="BN1616" s="1449"/>
      <c r="BO1616" s="1449"/>
    </row>
    <row r="1617" spans="1:67" s="1421" customFormat="1" ht="13.5" thickBot="1">
      <c r="A1617" s="1471">
        <v>17</v>
      </c>
      <c r="B1617" s="1475" t="s">
        <v>3616</v>
      </c>
      <c r="C1617" s="652">
        <v>0</v>
      </c>
      <c r="D1617" s="652">
        <v>0</v>
      </c>
      <c r="E1617" s="652">
        <v>0</v>
      </c>
      <c r="F1617" s="652">
        <v>0</v>
      </c>
      <c r="G1617" s="652">
        <v>0</v>
      </c>
      <c r="H1617" s="652">
        <v>0</v>
      </c>
      <c r="I1617" s="652">
        <v>0</v>
      </c>
      <c r="J1617" s="652">
        <v>0</v>
      </c>
      <c r="K1617" s="652">
        <v>0</v>
      </c>
      <c r="L1617" s="652">
        <v>0</v>
      </c>
      <c r="M1617" s="652">
        <v>0</v>
      </c>
      <c r="N1617" s="652">
        <v>0</v>
      </c>
      <c r="O1617" s="652">
        <v>0</v>
      </c>
      <c r="P1617" s="652">
        <v>0</v>
      </c>
      <c r="Q1617" s="652">
        <v>0</v>
      </c>
      <c r="R1617" s="652">
        <v>0</v>
      </c>
      <c r="S1617" s="652"/>
      <c r="T1617" s="652"/>
      <c r="U1617" s="652"/>
      <c r="V1617" s="652"/>
      <c r="W1617" s="652">
        <v>0</v>
      </c>
      <c r="X1617" s="652">
        <v>0</v>
      </c>
      <c r="Y1617" s="652">
        <v>0</v>
      </c>
      <c r="Z1617" s="652">
        <v>0</v>
      </c>
      <c r="AA1617" s="652">
        <v>0</v>
      </c>
      <c r="AB1617" s="652">
        <v>0</v>
      </c>
      <c r="AC1617" s="652">
        <v>0</v>
      </c>
      <c r="AD1617" s="652">
        <v>0</v>
      </c>
      <c r="AE1617" s="652">
        <v>0</v>
      </c>
      <c r="AF1617" s="652">
        <v>0</v>
      </c>
      <c r="AG1617" s="652">
        <v>0</v>
      </c>
      <c r="AH1617" s="652">
        <v>0</v>
      </c>
      <c r="AI1617" s="652">
        <v>0</v>
      </c>
      <c r="AJ1617" s="652">
        <v>0</v>
      </c>
      <c r="AK1617" s="652">
        <v>0</v>
      </c>
      <c r="AL1617" s="652">
        <v>0</v>
      </c>
      <c r="AM1617" s="652">
        <v>0</v>
      </c>
      <c r="AN1617" s="652">
        <v>0</v>
      </c>
      <c r="AO1617" s="652">
        <v>0</v>
      </c>
      <c r="AP1617" s="652">
        <v>0</v>
      </c>
      <c r="AQ1617" s="652">
        <v>0</v>
      </c>
      <c r="AR1617" s="652">
        <v>0</v>
      </c>
      <c r="AS1617" s="652">
        <v>0</v>
      </c>
      <c r="AT1617" s="652">
        <v>0</v>
      </c>
      <c r="AU1617" s="652">
        <v>0</v>
      </c>
      <c r="AV1617" s="652">
        <v>0</v>
      </c>
      <c r="AW1617" s="652">
        <v>0</v>
      </c>
      <c r="AX1617" s="652">
        <v>0</v>
      </c>
      <c r="AY1617" s="652">
        <v>0</v>
      </c>
      <c r="AZ1617" s="652">
        <v>0</v>
      </c>
      <c r="BA1617" s="652">
        <v>0</v>
      </c>
      <c r="BB1617" s="652">
        <v>0</v>
      </c>
      <c r="BC1617" s="652">
        <v>0</v>
      </c>
      <c r="BD1617" s="652">
        <v>0</v>
      </c>
      <c r="BE1617" s="652">
        <v>0</v>
      </c>
      <c r="BF1617" s="652">
        <v>0</v>
      </c>
      <c r="BG1617" s="652">
        <v>0</v>
      </c>
      <c r="BH1617" s="652">
        <v>0</v>
      </c>
      <c r="BI1617" s="1476">
        <f t="shared" si="79"/>
        <v>0</v>
      </c>
      <c r="BJ1617" s="1476">
        <f t="shared" si="79"/>
        <v>0</v>
      </c>
      <c r="BK1617" s="652">
        <f t="shared" si="77"/>
        <v>0</v>
      </c>
      <c r="BL1617" s="652">
        <f t="shared" si="78"/>
        <v>0</v>
      </c>
    </row>
    <row r="1618" spans="1:67" s="1421" customFormat="1" ht="13.5" thickBot="1">
      <c r="A1618" s="1479" t="s">
        <v>1853</v>
      </c>
      <c r="B1618" s="1477" t="s">
        <v>3617</v>
      </c>
      <c r="C1618" s="652">
        <v>0</v>
      </c>
      <c r="D1618" s="652">
        <v>0</v>
      </c>
      <c r="E1618" s="652">
        <v>0</v>
      </c>
      <c r="F1618" s="652">
        <v>0</v>
      </c>
      <c r="G1618" s="652">
        <v>0</v>
      </c>
      <c r="H1618" s="652">
        <v>0</v>
      </c>
      <c r="I1618" s="652">
        <v>0</v>
      </c>
      <c r="J1618" s="652">
        <v>0</v>
      </c>
      <c r="K1618" s="652">
        <v>0</v>
      </c>
      <c r="L1618" s="652">
        <v>0</v>
      </c>
      <c r="M1618" s="652">
        <v>0</v>
      </c>
      <c r="N1618" s="652">
        <v>0</v>
      </c>
      <c r="O1618" s="652">
        <v>0</v>
      </c>
      <c r="P1618" s="652">
        <v>0</v>
      </c>
      <c r="Q1618" s="652">
        <v>0</v>
      </c>
      <c r="R1618" s="652">
        <v>0</v>
      </c>
      <c r="S1618" s="652"/>
      <c r="T1618" s="652"/>
      <c r="U1618" s="652"/>
      <c r="V1618" s="652"/>
      <c r="W1618" s="652">
        <v>0</v>
      </c>
      <c r="X1618" s="652">
        <v>0</v>
      </c>
      <c r="Y1618" s="652">
        <v>0</v>
      </c>
      <c r="Z1618" s="652">
        <v>0</v>
      </c>
      <c r="AA1618" s="652">
        <v>0</v>
      </c>
      <c r="AB1618" s="652">
        <v>0</v>
      </c>
      <c r="AC1618" s="652">
        <v>0</v>
      </c>
      <c r="AD1618" s="652">
        <v>0</v>
      </c>
      <c r="AE1618" s="652">
        <v>0</v>
      </c>
      <c r="AF1618" s="652">
        <v>0</v>
      </c>
      <c r="AG1618" s="652">
        <v>0</v>
      </c>
      <c r="AH1618" s="652">
        <v>0</v>
      </c>
      <c r="AI1618" s="652">
        <v>0</v>
      </c>
      <c r="AJ1618" s="652">
        <v>0</v>
      </c>
      <c r="AK1618" s="652">
        <v>0</v>
      </c>
      <c r="AL1618" s="652">
        <v>0</v>
      </c>
      <c r="AM1618" s="652">
        <v>0</v>
      </c>
      <c r="AN1618" s="652">
        <v>0</v>
      </c>
      <c r="AO1618" s="652">
        <v>0</v>
      </c>
      <c r="AP1618" s="652">
        <v>0</v>
      </c>
      <c r="AQ1618" s="652">
        <v>0</v>
      </c>
      <c r="AR1618" s="652">
        <v>0</v>
      </c>
      <c r="AS1618" s="652">
        <v>0</v>
      </c>
      <c r="AT1618" s="652">
        <v>0</v>
      </c>
      <c r="AU1618" s="652">
        <v>0</v>
      </c>
      <c r="AV1618" s="652">
        <v>0</v>
      </c>
      <c r="AW1618" s="652">
        <v>0</v>
      </c>
      <c r="AX1618" s="652">
        <v>0</v>
      </c>
      <c r="AY1618" s="652">
        <v>0</v>
      </c>
      <c r="AZ1618" s="652">
        <v>0</v>
      </c>
      <c r="BA1618" s="652">
        <v>0</v>
      </c>
      <c r="BB1618" s="652">
        <v>0</v>
      </c>
      <c r="BC1618" s="652">
        <v>0</v>
      </c>
      <c r="BD1618" s="652">
        <v>0</v>
      </c>
      <c r="BE1618" s="652">
        <v>0</v>
      </c>
      <c r="BF1618" s="652">
        <v>0</v>
      </c>
      <c r="BG1618" s="652">
        <v>0</v>
      </c>
      <c r="BH1618" s="652">
        <v>0</v>
      </c>
      <c r="BI1618" s="1476">
        <f t="shared" si="79"/>
        <v>0</v>
      </c>
      <c r="BJ1618" s="1476">
        <f t="shared" si="79"/>
        <v>0</v>
      </c>
      <c r="BK1618" s="652">
        <f t="shared" si="77"/>
        <v>0</v>
      </c>
      <c r="BL1618" s="652">
        <f t="shared" si="78"/>
        <v>0</v>
      </c>
    </row>
    <row r="1619" spans="1:67" ht="13.5" thickBot="1">
      <c r="A1619" s="1422">
        <v>55.11</v>
      </c>
      <c r="B1619" s="1418" t="s">
        <v>1840</v>
      </c>
      <c r="C1619" s="652">
        <v>0</v>
      </c>
      <c r="D1619" s="652">
        <v>0</v>
      </c>
      <c r="E1619" s="652">
        <v>0</v>
      </c>
      <c r="F1619" s="652">
        <v>0</v>
      </c>
      <c r="G1619" s="652">
        <v>0</v>
      </c>
      <c r="H1619" s="652">
        <v>0</v>
      </c>
      <c r="I1619" s="652">
        <v>0</v>
      </c>
      <c r="J1619" s="652">
        <v>0</v>
      </c>
      <c r="K1619" s="652">
        <v>0</v>
      </c>
      <c r="L1619" s="652">
        <v>0</v>
      </c>
      <c r="M1619" s="652">
        <v>0</v>
      </c>
      <c r="N1619" s="652">
        <v>0</v>
      </c>
      <c r="O1619" s="652">
        <v>0</v>
      </c>
      <c r="P1619" s="652">
        <v>0</v>
      </c>
      <c r="Q1619" s="652">
        <v>0</v>
      </c>
      <c r="R1619" s="652">
        <v>0</v>
      </c>
      <c r="S1619" s="652"/>
      <c r="T1619" s="652">
        <v>58560101.100000001</v>
      </c>
      <c r="U1619" s="652"/>
      <c r="V1619" s="652"/>
      <c r="W1619" s="652">
        <v>0</v>
      </c>
      <c r="X1619" s="652">
        <v>0</v>
      </c>
      <c r="Y1619" s="652">
        <v>0</v>
      </c>
      <c r="Z1619" s="652">
        <v>0</v>
      </c>
      <c r="AA1619" s="652">
        <v>0</v>
      </c>
      <c r="AB1619" s="652">
        <v>0</v>
      </c>
      <c r="AC1619" s="652">
        <v>0</v>
      </c>
      <c r="AD1619" s="652">
        <v>0</v>
      </c>
      <c r="AE1619" s="652">
        <v>0</v>
      </c>
      <c r="AF1619" s="652">
        <v>0</v>
      </c>
      <c r="AG1619" s="652">
        <v>0</v>
      </c>
      <c r="AH1619" s="652">
        <v>0</v>
      </c>
      <c r="AI1619" s="652">
        <v>0</v>
      </c>
      <c r="AJ1619" s="652">
        <v>0</v>
      </c>
      <c r="AK1619" s="652">
        <v>0</v>
      </c>
      <c r="AL1619" s="652">
        <v>0</v>
      </c>
      <c r="AM1619" s="652">
        <v>0</v>
      </c>
      <c r="AN1619" s="652">
        <v>0</v>
      </c>
      <c r="AO1619" s="652">
        <v>0</v>
      </c>
      <c r="AP1619" s="652">
        <v>0</v>
      </c>
      <c r="AQ1619" s="652">
        <v>0</v>
      </c>
      <c r="AR1619" s="652">
        <v>0</v>
      </c>
      <c r="AS1619" s="652">
        <v>0</v>
      </c>
      <c r="AT1619" s="652">
        <v>0</v>
      </c>
      <c r="AU1619" s="652">
        <v>0</v>
      </c>
      <c r="AV1619" s="652">
        <v>0</v>
      </c>
      <c r="AW1619" s="652">
        <v>0</v>
      </c>
      <c r="AX1619" s="652">
        <v>0</v>
      </c>
      <c r="AY1619" s="652">
        <v>0</v>
      </c>
      <c r="AZ1619" s="652">
        <v>0</v>
      </c>
      <c r="BA1619" s="652">
        <v>0</v>
      </c>
      <c r="BB1619" s="652">
        <v>0</v>
      </c>
      <c r="BC1619" s="652">
        <v>0</v>
      </c>
      <c r="BD1619" s="652">
        <v>0</v>
      </c>
      <c r="BE1619" s="652">
        <v>0</v>
      </c>
      <c r="BF1619" s="652">
        <v>0</v>
      </c>
      <c r="BG1619" s="652">
        <v>0</v>
      </c>
      <c r="BH1619" s="652">
        <v>0</v>
      </c>
      <c r="BI1619" s="1476">
        <f t="shared" si="79"/>
        <v>0</v>
      </c>
      <c r="BJ1619" s="1476">
        <f t="shared" si="79"/>
        <v>58560101.100000001</v>
      </c>
      <c r="BK1619" s="652">
        <f t="shared" si="77"/>
        <v>0</v>
      </c>
      <c r="BL1619" s="652">
        <f t="shared" si="78"/>
        <v>58560101.100000001</v>
      </c>
      <c r="BM1619" s="1421"/>
      <c r="BN1619" s="1421"/>
      <c r="BO1619" s="1421"/>
    </row>
    <row r="1620" spans="1:67" s="1421" customFormat="1" ht="13.5" thickBot="1">
      <c r="A1620" s="1471">
        <v>17</v>
      </c>
      <c r="B1620" s="1475" t="s">
        <v>3616</v>
      </c>
      <c r="C1620" s="652">
        <v>0</v>
      </c>
      <c r="D1620" s="652">
        <v>0</v>
      </c>
      <c r="E1620" s="652">
        <v>0</v>
      </c>
      <c r="F1620" s="652">
        <v>0</v>
      </c>
      <c r="G1620" s="652">
        <v>0</v>
      </c>
      <c r="H1620" s="652">
        <v>0</v>
      </c>
      <c r="I1620" s="652">
        <v>0</v>
      </c>
      <c r="J1620" s="652">
        <v>0</v>
      </c>
      <c r="K1620" s="652">
        <v>0</v>
      </c>
      <c r="L1620" s="652">
        <v>0</v>
      </c>
      <c r="M1620" s="652">
        <v>0</v>
      </c>
      <c r="N1620" s="652">
        <v>0</v>
      </c>
      <c r="O1620" s="652">
        <v>0</v>
      </c>
      <c r="P1620" s="652">
        <v>0</v>
      </c>
      <c r="Q1620" s="652">
        <v>0</v>
      </c>
      <c r="R1620" s="652">
        <v>0</v>
      </c>
      <c r="S1620" s="652"/>
      <c r="T1620" s="652"/>
      <c r="U1620" s="652"/>
      <c r="V1620" s="652"/>
      <c r="W1620" s="652">
        <v>0</v>
      </c>
      <c r="X1620" s="652">
        <v>0</v>
      </c>
      <c r="Y1620" s="652">
        <v>0</v>
      </c>
      <c r="Z1620" s="652">
        <v>0</v>
      </c>
      <c r="AA1620" s="652">
        <v>0</v>
      </c>
      <c r="AB1620" s="652">
        <v>0</v>
      </c>
      <c r="AC1620" s="652">
        <v>0</v>
      </c>
      <c r="AD1620" s="652">
        <v>0</v>
      </c>
      <c r="AE1620" s="652">
        <v>0</v>
      </c>
      <c r="AF1620" s="652">
        <v>0</v>
      </c>
      <c r="AG1620" s="652">
        <v>0</v>
      </c>
      <c r="AH1620" s="652">
        <v>0</v>
      </c>
      <c r="AI1620" s="652">
        <v>0</v>
      </c>
      <c r="AJ1620" s="652">
        <v>0</v>
      </c>
      <c r="AK1620" s="652">
        <v>0</v>
      </c>
      <c r="AL1620" s="652">
        <v>0</v>
      </c>
      <c r="AM1620" s="652">
        <v>0</v>
      </c>
      <c r="AN1620" s="652">
        <v>0</v>
      </c>
      <c r="AO1620" s="652">
        <v>0</v>
      </c>
      <c r="AP1620" s="652">
        <v>0</v>
      </c>
      <c r="AQ1620" s="652">
        <v>0</v>
      </c>
      <c r="AR1620" s="652">
        <v>0</v>
      </c>
      <c r="AS1620" s="652">
        <v>0</v>
      </c>
      <c r="AT1620" s="652">
        <v>0</v>
      </c>
      <c r="AU1620" s="652">
        <v>0</v>
      </c>
      <c r="AV1620" s="652">
        <v>0</v>
      </c>
      <c r="AW1620" s="652">
        <v>0</v>
      </c>
      <c r="AX1620" s="652">
        <v>0</v>
      </c>
      <c r="AY1620" s="652">
        <v>0</v>
      </c>
      <c r="AZ1620" s="652">
        <v>0</v>
      </c>
      <c r="BA1620" s="652">
        <v>0</v>
      </c>
      <c r="BB1620" s="652">
        <v>0</v>
      </c>
      <c r="BC1620" s="652">
        <v>0</v>
      </c>
      <c r="BD1620" s="652">
        <v>0</v>
      </c>
      <c r="BE1620" s="652">
        <v>0</v>
      </c>
      <c r="BF1620" s="652">
        <v>0</v>
      </c>
      <c r="BG1620" s="652">
        <v>0</v>
      </c>
      <c r="BH1620" s="652">
        <v>0</v>
      </c>
      <c r="BI1620" s="1476">
        <f t="shared" si="79"/>
        <v>0</v>
      </c>
      <c r="BJ1620" s="1476">
        <f t="shared" si="79"/>
        <v>0</v>
      </c>
      <c r="BK1620" s="652">
        <f t="shared" si="77"/>
        <v>0</v>
      </c>
      <c r="BL1620" s="652">
        <f t="shared" si="78"/>
        <v>0</v>
      </c>
      <c r="BM1620" s="1413"/>
      <c r="BN1620" s="1413"/>
      <c r="BO1620" s="1413"/>
    </row>
    <row r="1621" spans="1:67" s="1421" customFormat="1" ht="13.5" thickBot="1">
      <c r="A1621" s="1479" t="s">
        <v>1859</v>
      </c>
      <c r="B1621" s="1477" t="s">
        <v>1841</v>
      </c>
      <c r="C1621" s="652">
        <v>0</v>
      </c>
      <c r="D1621" s="652">
        <v>0</v>
      </c>
      <c r="E1621" s="652">
        <v>0</v>
      </c>
      <c r="F1621" s="652">
        <v>0</v>
      </c>
      <c r="G1621" s="652">
        <v>0</v>
      </c>
      <c r="H1621" s="652">
        <v>0</v>
      </c>
      <c r="I1621" s="652">
        <v>0</v>
      </c>
      <c r="J1621" s="652">
        <v>0</v>
      </c>
      <c r="K1621" s="652">
        <v>0</v>
      </c>
      <c r="L1621" s="652">
        <v>0</v>
      </c>
      <c r="M1621" s="652">
        <v>0</v>
      </c>
      <c r="N1621" s="652">
        <v>0</v>
      </c>
      <c r="O1621" s="652">
        <v>0</v>
      </c>
      <c r="P1621" s="652">
        <v>0</v>
      </c>
      <c r="Q1621" s="652">
        <v>0</v>
      </c>
      <c r="R1621" s="652">
        <v>0</v>
      </c>
      <c r="S1621" s="652"/>
      <c r="T1621" s="652"/>
      <c r="U1621" s="652"/>
      <c r="V1621" s="652"/>
      <c r="W1621" s="652">
        <v>0</v>
      </c>
      <c r="X1621" s="652">
        <v>0</v>
      </c>
      <c r="Y1621" s="652">
        <v>0</v>
      </c>
      <c r="Z1621" s="652">
        <v>0</v>
      </c>
      <c r="AA1621" s="652">
        <v>0</v>
      </c>
      <c r="AB1621" s="652">
        <v>0</v>
      </c>
      <c r="AC1621" s="652">
        <v>0</v>
      </c>
      <c r="AD1621" s="652">
        <v>0</v>
      </c>
      <c r="AE1621" s="652">
        <v>0</v>
      </c>
      <c r="AF1621" s="652">
        <v>0</v>
      </c>
      <c r="AG1621" s="652">
        <v>0</v>
      </c>
      <c r="AH1621" s="652">
        <v>0</v>
      </c>
      <c r="AI1621" s="652">
        <v>0</v>
      </c>
      <c r="AJ1621" s="652">
        <v>0</v>
      </c>
      <c r="AK1621" s="652">
        <v>0</v>
      </c>
      <c r="AL1621" s="652">
        <v>0</v>
      </c>
      <c r="AM1621" s="652">
        <v>0</v>
      </c>
      <c r="AN1621" s="652">
        <v>0</v>
      </c>
      <c r="AO1621" s="652">
        <v>0</v>
      </c>
      <c r="AP1621" s="652">
        <v>0</v>
      </c>
      <c r="AQ1621" s="652">
        <v>0</v>
      </c>
      <c r="AR1621" s="652">
        <v>0</v>
      </c>
      <c r="AS1621" s="652">
        <v>0</v>
      </c>
      <c r="AT1621" s="652">
        <v>0</v>
      </c>
      <c r="AU1621" s="652">
        <v>0</v>
      </c>
      <c r="AV1621" s="652">
        <v>0</v>
      </c>
      <c r="AW1621" s="652">
        <v>0</v>
      </c>
      <c r="AX1621" s="652">
        <v>0</v>
      </c>
      <c r="AY1621" s="652">
        <v>0</v>
      </c>
      <c r="AZ1621" s="652">
        <v>0</v>
      </c>
      <c r="BA1621" s="652">
        <v>0</v>
      </c>
      <c r="BB1621" s="652">
        <v>0</v>
      </c>
      <c r="BC1621" s="652">
        <v>0</v>
      </c>
      <c r="BD1621" s="652">
        <v>0</v>
      </c>
      <c r="BE1621" s="652">
        <v>0</v>
      </c>
      <c r="BF1621" s="652">
        <v>0</v>
      </c>
      <c r="BG1621" s="652">
        <v>0</v>
      </c>
      <c r="BH1621" s="652">
        <v>0</v>
      </c>
      <c r="BI1621" s="1476">
        <f t="shared" si="79"/>
        <v>0</v>
      </c>
      <c r="BJ1621" s="1476">
        <f t="shared" si="79"/>
        <v>0</v>
      </c>
      <c r="BK1621" s="652">
        <f t="shared" si="77"/>
        <v>0</v>
      </c>
      <c r="BL1621" s="652">
        <f t="shared" si="78"/>
        <v>0</v>
      </c>
    </row>
    <row r="1622" spans="1:67" ht="13.5" thickBot="1">
      <c r="A1622" s="1422">
        <v>55.32</v>
      </c>
      <c r="B1622" s="1455" t="s">
        <v>4258</v>
      </c>
      <c r="C1622" s="652">
        <v>0</v>
      </c>
      <c r="D1622" s="652">
        <v>0</v>
      </c>
      <c r="E1622" s="652">
        <v>0</v>
      </c>
      <c r="F1622" s="652">
        <v>0</v>
      </c>
      <c r="G1622" s="652">
        <v>0</v>
      </c>
      <c r="H1622" s="652">
        <v>0</v>
      </c>
      <c r="I1622" s="652">
        <v>0</v>
      </c>
      <c r="J1622" s="652">
        <v>0</v>
      </c>
      <c r="K1622" s="652">
        <v>0</v>
      </c>
      <c r="L1622" s="652">
        <v>0</v>
      </c>
      <c r="M1622" s="652">
        <v>0</v>
      </c>
      <c r="N1622" s="652">
        <v>0</v>
      </c>
      <c r="O1622" s="652">
        <v>0</v>
      </c>
      <c r="P1622" s="652">
        <v>0</v>
      </c>
      <c r="Q1622" s="652">
        <v>0</v>
      </c>
      <c r="R1622" s="652">
        <v>1332695709</v>
      </c>
      <c r="S1622" s="652">
        <f>62234803.52+1372153</f>
        <v>63606956.520000003</v>
      </c>
      <c r="T1622" s="652">
        <v>0</v>
      </c>
      <c r="U1622" s="652"/>
      <c r="V1622" s="652"/>
      <c r="W1622" s="652">
        <v>0</v>
      </c>
      <c r="X1622" s="652">
        <v>0</v>
      </c>
      <c r="Y1622" s="652">
        <v>0</v>
      </c>
      <c r="Z1622" s="652">
        <v>0</v>
      </c>
      <c r="AA1622" s="652">
        <v>0</v>
      </c>
      <c r="AB1622" s="652">
        <v>0</v>
      </c>
      <c r="AC1622" s="652">
        <v>0</v>
      </c>
      <c r="AD1622" s="652">
        <v>0</v>
      </c>
      <c r="AE1622" s="652">
        <v>0</v>
      </c>
      <c r="AF1622" s="652">
        <v>0</v>
      </c>
      <c r="AG1622" s="652">
        <v>0</v>
      </c>
      <c r="AH1622" s="652">
        <v>0</v>
      </c>
      <c r="AI1622" s="652">
        <v>0</v>
      </c>
      <c r="AJ1622" s="652">
        <v>0</v>
      </c>
      <c r="AK1622" s="652">
        <v>0</v>
      </c>
      <c r="AL1622" s="652">
        <v>0</v>
      </c>
      <c r="AM1622" s="652">
        <v>0</v>
      </c>
      <c r="AN1622" s="652">
        <v>0</v>
      </c>
      <c r="AO1622" s="652">
        <v>0</v>
      </c>
      <c r="AP1622" s="652">
        <v>0</v>
      </c>
      <c r="AQ1622" s="652">
        <v>0</v>
      </c>
      <c r="AR1622" s="652">
        <v>0</v>
      </c>
      <c r="AS1622" s="652">
        <v>0</v>
      </c>
      <c r="AT1622" s="652">
        <v>0</v>
      </c>
      <c r="AU1622" s="652">
        <v>0</v>
      </c>
      <c r="AV1622" s="652">
        <v>0</v>
      </c>
      <c r="AW1622" s="652">
        <v>0</v>
      </c>
      <c r="AX1622" s="652">
        <v>0</v>
      </c>
      <c r="AY1622" s="652">
        <v>0</v>
      </c>
      <c r="AZ1622" s="652">
        <v>0</v>
      </c>
      <c r="BA1622" s="652">
        <v>0</v>
      </c>
      <c r="BB1622" s="652">
        <v>0</v>
      </c>
      <c r="BC1622" s="652">
        <v>0</v>
      </c>
      <c r="BD1622" s="652">
        <v>0</v>
      </c>
      <c r="BE1622" s="652">
        <v>0</v>
      </c>
      <c r="BF1622" s="652">
        <v>0</v>
      </c>
      <c r="BG1622" s="652">
        <v>0</v>
      </c>
      <c r="BH1622" s="652">
        <v>0</v>
      </c>
      <c r="BI1622" s="1476">
        <f t="shared" si="79"/>
        <v>63606956.520000003</v>
      </c>
      <c r="BJ1622" s="1476">
        <f t="shared" si="79"/>
        <v>1332695709</v>
      </c>
      <c r="BK1622" s="652">
        <f t="shared" si="77"/>
        <v>0</v>
      </c>
      <c r="BL1622" s="652">
        <f t="shared" si="78"/>
        <v>1269088752.48</v>
      </c>
      <c r="BM1622" s="1421"/>
      <c r="BN1622" s="1421"/>
      <c r="BO1622" s="1421"/>
    </row>
    <row r="1623" spans="1:67" ht="13.5" thickBot="1">
      <c r="A1623" s="1422">
        <v>55.33</v>
      </c>
      <c r="B1623" s="1455" t="s">
        <v>1842</v>
      </c>
      <c r="C1623" s="652">
        <v>0</v>
      </c>
      <c r="D1623" s="652">
        <v>0</v>
      </c>
      <c r="E1623" s="652">
        <v>0</v>
      </c>
      <c r="F1623" s="652">
        <v>0</v>
      </c>
      <c r="G1623" s="652">
        <v>0</v>
      </c>
      <c r="H1623" s="652">
        <v>0</v>
      </c>
      <c r="I1623" s="652">
        <v>0</v>
      </c>
      <c r="J1623" s="652">
        <v>0</v>
      </c>
      <c r="K1623" s="652">
        <v>0</v>
      </c>
      <c r="L1623" s="652">
        <v>0</v>
      </c>
      <c r="M1623" s="652">
        <v>0</v>
      </c>
      <c r="N1623" s="652">
        <v>0</v>
      </c>
      <c r="O1623" s="652">
        <v>0</v>
      </c>
      <c r="P1623" s="652">
        <v>0</v>
      </c>
      <c r="Q1623" s="652">
        <v>0</v>
      </c>
      <c r="R1623" s="652">
        <v>0</v>
      </c>
      <c r="S1623" s="652"/>
      <c r="T1623" s="652"/>
      <c r="U1623" s="652"/>
      <c r="V1623" s="652"/>
      <c r="W1623" s="652">
        <v>0</v>
      </c>
      <c r="X1623" s="652">
        <v>0</v>
      </c>
      <c r="Y1623" s="652">
        <v>0</v>
      </c>
      <c r="Z1623" s="652">
        <v>0</v>
      </c>
      <c r="AA1623" s="652">
        <v>0</v>
      </c>
      <c r="AB1623" s="652">
        <v>0</v>
      </c>
      <c r="AC1623" s="652">
        <v>0</v>
      </c>
      <c r="AD1623" s="652">
        <v>0</v>
      </c>
      <c r="AE1623" s="652">
        <v>0</v>
      </c>
      <c r="AF1623" s="652">
        <v>0</v>
      </c>
      <c r="AG1623" s="652">
        <v>0</v>
      </c>
      <c r="AH1623" s="652">
        <v>0</v>
      </c>
      <c r="AI1623" s="652">
        <v>0</v>
      </c>
      <c r="AJ1623" s="652">
        <v>0</v>
      </c>
      <c r="AK1623" s="652">
        <v>0</v>
      </c>
      <c r="AL1623" s="652">
        <v>0</v>
      </c>
      <c r="AM1623" s="652">
        <v>0</v>
      </c>
      <c r="AN1623" s="652">
        <v>0</v>
      </c>
      <c r="AO1623" s="652">
        <v>0</v>
      </c>
      <c r="AP1623" s="652">
        <v>0</v>
      </c>
      <c r="AQ1623" s="652">
        <v>0</v>
      </c>
      <c r="AR1623" s="652">
        <v>0</v>
      </c>
      <c r="AS1623" s="652">
        <v>0</v>
      </c>
      <c r="AT1623" s="652">
        <v>0</v>
      </c>
      <c r="AU1623" s="652">
        <v>0</v>
      </c>
      <c r="AV1623" s="652">
        <v>0</v>
      </c>
      <c r="AW1623" s="652">
        <v>0</v>
      </c>
      <c r="AX1623" s="652">
        <v>0</v>
      </c>
      <c r="AY1623" s="652">
        <v>0</v>
      </c>
      <c r="AZ1623" s="652">
        <v>0</v>
      </c>
      <c r="BA1623" s="652">
        <v>0</v>
      </c>
      <c r="BB1623" s="652">
        <v>0</v>
      </c>
      <c r="BC1623" s="652">
        <v>0</v>
      </c>
      <c r="BD1623" s="652">
        <v>0</v>
      </c>
      <c r="BE1623" s="652">
        <v>0</v>
      </c>
      <c r="BF1623" s="652">
        <v>0</v>
      </c>
      <c r="BG1623" s="652">
        <v>0</v>
      </c>
      <c r="BH1623" s="652">
        <v>0</v>
      </c>
      <c r="BI1623" s="1476">
        <f t="shared" si="79"/>
        <v>0</v>
      </c>
      <c r="BJ1623" s="1476">
        <f t="shared" si="79"/>
        <v>0</v>
      </c>
      <c r="BK1623" s="652">
        <f>IF(BI1623&gt;BJ1623,BI1623-BJ1623,0)</f>
        <v>0</v>
      </c>
      <c r="BL1623" s="652">
        <f>IF(BJ1623&gt;BI1623,BJ1623-BI1623,0)</f>
        <v>0</v>
      </c>
      <c r="BM1623" s="1421"/>
      <c r="BN1623" s="1421"/>
      <c r="BO1623" s="1421"/>
    </row>
    <row r="1624" spans="1:67" ht="13.5" thickBot="1">
      <c r="A1624" s="1422">
        <v>55.34</v>
      </c>
      <c r="B1624" s="1418" t="s">
        <v>1843</v>
      </c>
      <c r="C1624" s="652">
        <v>0</v>
      </c>
      <c r="D1624" s="652">
        <v>0</v>
      </c>
      <c r="E1624" s="652">
        <v>0</v>
      </c>
      <c r="F1624" s="652">
        <v>0</v>
      </c>
      <c r="G1624" s="652">
        <v>0</v>
      </c>
      <c r="H1624" s="652">
        <v>0</v>
      </c>
      <c r="I1624" s="652">
        <v>0</v>
      </c>
      <c r="J1624" s="652">
        <v>0</v>
      </c>
      <c r="K1624" s="652">
        <v>0</v>
      </c>
      <c r="L1624" s="652">
        <v>0</v>
      </c>
      <c r="M1624" s="652">
        <v>0</v>
      </c>
      <c r="N1624" s="652">
        <v>0</v>
      </c>
      <c r="O1624" s="652">
        <v>0</v>
      </c>
      <c r="P1624" s="652">
        <v>0</v>
      </c>
      <c r="Q1624" s="652">
        <v>0</v>
      </c>
      <c r="R1624" s="652">
        <v>0</v>
      </c>
      <c r="S1624" s="652"/>
      <c r="T1624" s="652"/>
      <c r="U1624" s="652"/>
      <c r="V1624" s="652"/>
      <c r="W1624" s="652">
        <v>0</v>
      </c>
      <c r="X1624" s="652">
        <v>0</v>
      </c>
      <c r="Y1624" s="652">
        <v>0</v>
      </c>
      <c r="Z1624" s="652">
        <v>0</v>
      </c>
      <c r="AA1624" s="652">
        <v>0</v>
      </c>
      <c r="AB1624" s="652">
        <v>0</v>
      </c>
      <c r="AC1624" s="652">
        <v>0</v>
      </c>
      <c r="AD1624" s="652">
        <v>0</v>
      </c>
      <c r="AE1624" s="652">
        <v>0</v>
      </c>
      <c r="AF1624" s="652">
        <v>0</v>
      </c>
      <c r="AG1624" s="652">
        <v>0</v>
      </c>
      <c r="AH1624" s="652">
        <v>0</v>
      </c>
      <c r="AI1624" s="652">
        <v>0</v>
      </c>
      <c r="AJ1624" s="652">
        <v>0</v>
      </c>
      <c r="AK1624" s="652">
        <v>0</v>
      </c>
      <c r="AL1624" s="652">
        <v>0</v>
      </c>
      <c r="AM1624" s="652">
        <v>0</v>
      </c>
      <c r="AN1624" s="652">
        <v>0</v>
      </c>
      <c r="AO1624" s="652">
        <v>0</v>
      </c>
      <c r="AP1624" s="652">
        <v>0</v>
      </c>
      <c r="AQ1624" s="652">
        <v>0</v>
      </c>
      <c r="AR1624" s="652">
        <v>0</v>
      </c>
      <c r="AS1624" s="652">
        <v>0</v>
      </c>
      <c r="AT1624" s="652">
        <v>0</v>
      </c>
      <c r="AU1624" s="652">
        <v>0</v>
      </c>
      <c r="AV1624" s="652">
        <v>0</v>
      </c>
      <c r="AW1624" s="652">
        <v>0</v>
      </c>
      <c r="AX1624" s="652">
        <v>0</v>
      </c>
      <c r="AY1624" s="652">
        <v>0</v>
      </c>
      <c r="AZ1624" s="652">
        <v>0</v>
      </c>
      <c r="BA1624" s="652">
        <v>0</v>
      </c>
      <c r="BB1624" s="652">
        <v>0</v>
      </c>
      <c r="BC1624" s="652">
        <v>0</v>
      </c>
      <c r="BD1624" s="652">
        <v>0</v>
      </c>
      <c r="BE1624" s="652">
        <v>0</v>
      </c>
      <c r="BF1624" s="652">
        <v>0</v>
      </c>
      <c r="BG1624" s="652">
        <v>0</v>
      </c>
      <c r="BH1624" s="652">
        <v>0</v>
      </c>
      <c r="BI1624" s="1476">
        <f t="shared" si="79"/>
        <v>0</v>
      </c>
      <c r="BJ1624" s="1476">
        <f t="shared" si="79"/>
        <v>0</v>
      </c>
      <c r="BK1624" s="652">
        <f t="shared" si="77"/>
        <v>0</v>
      </c>
      <c r="BL1624" s="652">
        <f t="shared" si="78"/>
        <v>0</v>
      </c>
    </row>
    <row r="1625" spans="1:67" s="1421" customFormat="1" ht="13.5" thickBot="1">
      <c r="A1625" s="1422">
        <v>56.11</v>
      </c>
      <c r="B1625" s="1418" t="s">
        <v>1844</v>
      </c>
      <c r="C1625" s="652">
        <v>0</v>
      </c>
      <c r="D1625" s="652">
        <v>0</v>
      </c>
      <c r="E1625" s="652">
        <v>0</v>
      </c>
      <c r="F1625" s="652">
        <v>0</v>
      </c>
      <c r="G1625" s="652">
        <v>0</v>
      </c>
      <c r="H1625" s="652">
        <v>0</v>
      </c>
      <c r="I1625" s="652">
        <v>0</v>
      </c>
      <c r="J1625" s="652">
        <v>0</v>
      </c>
      <c r="K1625" s="652">
        <v>0</v>
      </c>
      <c r="L1625" s="652">
        <v>0</v>
      </c>
      <c r="M1625" s="652">
        <v>0</v>
      </c>
      <c r="N1625" s="652">
        <v>0</v>
      </c>
      <c r="O1625" s="652">
        <v>0</v>
      </c>
      <c r="P1625" s="652">
        <v>0</v>
      </c>
      <c r="Q1625" s="652">
        <v>0</v>
      </c>
      <c r="R1625" s="652">
        <v>0</v>
      </c>
      <c r="S1625" s="652"/>
      <c r="T1625" s="652"/>
      <c r="U1625" s="652"/>
      <c r="V1625" s="652"/>
      <c r="W1625" s="652">
        <v>0</v>
      </c>
      <c r="X1625" s="652">
        <v>0</v>
      </c>
      <c r="Y1625" s="652">
        <v>0</v>
      </c>
      <c r="Z1625" s="652">
        <v>0</v>
      </c>
      <c r="AA1625" s="652">
        <v>0</v>
      </c>
      <c r="AB1625" s="652">
        <v>0</v>
      </c>
      <c r="AC1625" s="652">
        <v>0</v>
      </c>
      <c r="AD1625" s="652">
        <v>0</v>
      </c>
      <c r="AE1625" s="652">
        <v>0</v>
      </c>
      <c r="AF1625" s="652">
        <v>0</v>
      </c>
      <c r="AG1625" s="652">
        <v>0</v>
      </c>
      <c r="AH1625" s="652">
        <v>0</v>
      </c>
      <c r="AI1625" s="652">
        <v>0</v>
      </c>
      <c r="AJ1625" s="652">
        <v>0</v>
      </c>
      <c r="AK1625" s="652">
        <v>0</v>
      </c>
      <c r="AL1625" s="652">
        <v>0</v>
      </c>
      <c r="AM1625" s="652">
        <v>0</v>
      </c>
      <c r="AN1625" s="652">
        <v>0</v>
      </c>
      <c r="AO1625" s="652">
        <v>0</v>
      </c>
      <c r="AP1625" s="652">
        <v>0</v>
      </c>
      <c r="AQ1625" s="652">
        <v>0</v>
      </c>
      <c r="AR1625" s="652">
        <v>0</v>
      </c>
      <c r="AS1625" s="652">
        <v>0</v>
      </c>
      <c r="AT1625" s="652">
        <v>0</v>
      </c>
      <c r="AU1625" s="652">
        <v>0</v>
      </c>
      <c r="AV1625" s="652">
        <v>0</v>
      </c>
      <c r="AW1625" s="652">
        <v>0</v>
      </c>
      <c r="AX1625" s="652">
        <v>0</v>
      </c>
      <c r="AY1625" s="652">
        <v>0</v>
      </c>
      <c r="AZ1625" s="652">
        <v>0</v>
      </c>
      <c r="BA1625" s="652">
        <v>0</v>
      </c>
      <c r="BB1625" s="652">
        <v>0</v>
      </c>
      <c r="BC1625" s="652">
        <v>0</v>
      </c>
      <c r="BD1625" s="652">
        <v>0</v>
      </c>
      <c r="BE1625" s="652">
        <v>0</v>
      </c>
      <c r="BF1625" s="652">
        <v>0</v>
      </c>
      <c r="BG1625" s="652">
        <v>0</v>
      </c>
      <c r="BH1625" s="652">
        <v>0</v>
      </c>
      <c r="BI1625" s="1476">
        <f t="shared" si="79"/>
        <v>0</v>
      </c>
      <c r="BJ1625" s="1476">
        <f t="shared" si="79"/>
        <v>0</v>
      </c>
      <c r="BK1625" s="652">
        <f t="shared" si="77"/>
        <v>0</v>
      </c>
      <c r="BL1625" s="652">
        <f t="shared" si="78"/>
        <v>0</v>
      </c>
      <c r="BM1625" s="1413"/>
      <c r="BN1625" s="1413"/>
      <c r="BO1625" s="1413"/>
    </row>
    <row r="1626" spans="1:67" s="1421" customFormat="1" ht="13.5" thickBot="1">
      <c r="A1626" s="1471">
        <v>17</v>
      </c>
      <c r="B1626" s="1475" t="s">
        <v>3616</v>
      </c>
      <c r="C1626" s="652">
        <v>0</v>
      </c>
      <c r="D1626" s="652">
        <v>0</v>
      </c>
      <c r="E1626" s="652">
        <v>0</v>
      </c>
      <c r="F1626" s="652">
        <v>0</v>
      </c>
      <c r="G1626" s="652">
        <v>0</v>
      </c>
      <c r="H1626" s="652">
        <v>0</v>
      </c>
      <c r="I1626" s="652">
        <v>0</v>
      </c>
      <c r="J1626" s="652">
        <v>0</v>
      </c>
      <c r="K1626" s="652">
        <v>0</v>
      </c>
      <c r="L1626" s="652">
        <v>0</v>
      </c>
      <c r="M1626" s="652">
        <v>0</v>
      </c>
      <c r="N1626" s="652">
        <v>0</v>
      </c>
      <c r="O1626" s="652">
        <v>0</v>
      </c>
      <c r="P1626" s="652">
        <v>0</v>
      </c>
      <c r="Q1626" s="652">
        <v>0</v>
      </c>
      <c r="R1626" s="652">
        <v>0</v>
      </c>
      <c r="S1626" s="652"/>
      <c r="T1626" s="652"/>
      <c r="U1626" s="652"/>
      <c r="V1626" s="652"/>
      <c r="W1626" s="652">
        <v>0</v>
      </c>
      <c r="X1626" s="652">
        <v>0</v>
      </c>
      <c r="Y1626" s="652">
        <v>0</v>
      </c>
      <c r="Z1626" s="652">
        <v>0</v>
      </c>
      <c r="AA1626" s="652">
        <v>0</v>
      </c>
      <c r="AB1626" s="652">
        <v>0</v>
      </c>
      <c r="AC1626" s="652">
        <v>0</v>
      </c>
      <c r="AD1626" s="652">
        <v>0</v>
      </c>
      <c r="AE1626" s="652">
        <v>0</v>
      </c>
      <c r="AF1626" s="652">
        <v>0</v>
      </c>
      <c r="AG1626" s="652">
        <v>0</v>
      </c>
      <c r="AH1626" s="652">
        <v>0</v>
      </c>
      <c r="AI1626" s="652">
        <v>0</v>
      </c>
      <c r="AJ1626" s="652">
        <v>0</v>
      </c>
      <c r="AK1626" s="652">
        <v>0</v>
      </c>
      <c r="AL1626" s="652">
        <v>0</v>
      </c>
      <c r="AM1626" s="652">
        <v>0</v>
      </c>
      <c r="AN1626" s="652">
        <v>0</v>
      </c>
      <c r="AO1626" s="652">
        <v>0</v>
      </c>
      <c r="AP1626" s="652">
        <v>0</v>
      </c>
      <c r="AQ1626" s="652">
        <v>0</v>
      </c>
      <c r="AR1626" s="652">
        <v>0</v>
      </c>
      <c r="AS1626" s="652">
        <v>0</v>
      </c>
      <c r="AT1626" s="652">
        <v>0</v>
      </c>
      <c r="AU1626" s="652">
        <v>0</v>
      </c>
      <c r="AV1626" s="652">
        <v>0</v>
      </c>
      <c r="AW1626" s="652">
        <v>0</v>
      </c>
      <c r="AX1626" s="652">
        <v>0</v>
      </c>
      <c r="AY1626" s="652">
        <v>0</v>
      </c>
      <c r="AZ1626" s="652">
        <v>0</v>
      </c>
      <c r="BA1626" s="652">
        <v>0</v>
      </c>
      <c r="BB1626" s="652">
        <v>0</v>
      </c>
      <c r="BC1626" s="652">
        <v>0</v>
      </c>
      <c r="BD1626" s="652">
        <v>0</v>
      </c>
      <c r="BE1626" s="652">
        <v>0</v>
      </c>
      <c r="BF1626" s="652">
        <v>0</v>
      </c>
      <c r="BG1626" s="652">
        <v>0</v>
      </c>
      <c r="BH1626" s="652">
        <v>0</v>
      </c>
      <c r="BI1626" s="1476">
        <f t="shared" si="79"/>
        <v>0</v>
      </c>
      <c r="BJ1626" s="1476">
        <f t="shared" si="79"/>
        <v>0</v>
      </c>
      <c r="BK1626" s="652">
        <f t="shared" si="77"/>
        <v>0</v>
      </c>
      <c r="BL1626" s="652">
        <f t="shared" si="78"/>
        <v>0</v>
      </c>
    </row>
    <row r="1627" spans="1:67" s="1421" customFormat="1" ht="13.5" thickBot="1">
      <c r="A1627" s="1471" t="s">
        <v>1909</v>
      </c>
      <c r="B1627" s="1477" t="s">
        <v>1846</v>
      </c>
      <c r="C1627" s="652">
        <v>0</v>
      </c>
      <c r="D1627" s="652">
        <v>0</v>
      </c>
      <c r="E1627" s="652">
        <v>0</v>
      </c>
      <c r="F1627" s="652">
        <v>0</v>
      </c>
      <c r="G1627" s="652">
        <v>0</v>
      </c>
      <c r="H1627" s="652">
        <v>0</v>
      </c>
      <c r="I1627" s="652">
        <v>0</v>
      </c>
      <c r="J1627" s="652">
        <v>0</v>
      </c>
      <c r="K1627" s="652">
        <v>0</v>
      </c>
      <c r="L1627" s="652">
        <v>0</v>
      </c>
      <c r="M1627" s="652">
        <v>0</v>
      </c>
      <c r="N1627" s="652">
        <v>0</v>
      </c>
      <c r="O1627" s="652">
        <v>0</v>
      </c>
      <c r="P1627" s="652">
        <v>0</v>
      </c>
      <c r="Q1627" s="652">
        <v>0</v>
      </c>
      <c r="R1627" s="652">
        <v>0</v>
      </c>
      <c r="S1627" s="652"/>
      <c r="T1627" s="652"/>
      <c r="U1627" s="652"/>
      <c r="V1627" s="652"/>
      <c r="W1627" s="652">
        <v>0</v>
      </c>
      <c r="X1627" s="652">
        <v>0</v>
      </c>
      <c r="Y1627" s="652">
        <v>0</v>
      </c>
      <c r="Z1627" s="652">
        <v>0</v>
      </c>
      <c r="AA1627" s="652">
        <v>0</v>
      </c>
      <c r="AB1627" s="652">
        <v>0</v>
      </c>
      <c r="AC1627" s="652">
        <v>0</v>
      </c>
      <c r="AD1627" s="652">
        <v>0</v>
      </c>
      <c r="AE1627" s="652">
        <v>0</v>
      </c>
      <c r="AF1627" s="652">
        <v>0</v>
      </c>
      <c r="AG1627" s="652">
        <v>0</v>
      </c>
      <c r="AH1627" s="652">
        <v>0</v>
      </c>
      <c r="AI1627" s="652">
        <v>0</v>
      </c>
      <c r="AJ1627" s="652">
        <v>0</v>
      </c>
      <c r="AK1627" s="652">
        <v>0</v>
      </c>
      <c r="AL1627" s="652">
        <v>0</v>
      </c>
      <c r="AM1627" s="652">
        <v>0</v>
      </c>
      <c r="AN1627" s="652">
        <v>0</v>
      </c>
      <c r="AO1627" s="652">
        <v>0</v>
      </c>
      <c r="AP1627" s="652">
        <v>0</v>
      </c>
      <c r="AQ1627" s="652">
        <v>0</v>
      </c>
      <c r="AR1627" s="652">
        <v>0</v>
      </c>
      <c r="AS1627" s="652">
        <v>0</v>
      </c>
      <c r="AT1627" s="652">
        <v>0</v>
      </c>
      <c r="AU1627" s="652">
        <v>0</v>
      </c>
      <c r="AV1627" s="652">
        <v>0</v>
      </c>
      <c r="AW1627" s="652">
        <v>0</v>
      </c>
      <c r="AX1627" s="652">
        <v>0</v>
      </c>
      <c r="AY1627" s="652">
        <v>0</v>
      </c>
      <c r="AZ1627" s="652">
        <v>0</v>
      </c>
      <c r="BA1627" s="652">
        <v>0</v>
      </c>
      <c r="BB1627" s="652">
        <v>0</v>
      </c>
      <c r="BC1627" s="652">
        <v>0</v>
      </c>
      <c r="BD1627" s="652">
        <v>0</v>
      </c>
      <c r="BE1627" s="652">
        <v>0</v>
      </c>
      <c r="BF1627" s="652">
        <v>0</v>
      </c>
      <c r="BG1627" s="652">
        <v>0</v>
      </c>
      <c r="BH1627" s="652">
        <v>0</v>
      </c>
      <c r="BI1627" s="1476">
        <f t="shared" si="79"/>
        <v>0</v>
      </c>
      <c r="BJ1627" s="1476">
        <f t="shared" si="79"/>
        <v>0</v>
      </c>
      <c r="BK1627" s="652">
        <f t="shared" si="77"/>
        <v>0</v>
      </c>
      <c r="BL1627" s="652">
        <f t="shared" si="78"/>
        <v>0</v>
      </c>
    </row>
    <row r="1628" spans="1:67" ht="13.5" thickBot="1">
      <c r="A1628" s="1422">
        <v>56.65</v>
      </c>
      <c r="B1628" s="1418" t="s">
        <v>1847</v>
      </c>
      <c r="C1628" s="652">
        <v>0</v>
      </c>
      <c r="D1628" s="652">
        <v>0</v>
      </c>
      <c r="E1628" s="652">
        <v>0</v>
      </c>
      <c r="F1628" s="652">
        <v>0</v>
      </c>
      <c r="G1628" s="652">
        <v>0</v>
      </c>
      <c r="H1628" s="652">
        <v>0</v>
      </c>
      <c r="I1628" s="652">
        <v>0</v>
      </c>
      <c r="J1628" s="652">
        <v>0</v>
      </c>
      <c r="K1628" s="652">
        <v>0</v>
      </c>
      <c r="L1628" s="652">
        <v>0</v>
      </c>
      <c r="M1628" s="652">
        <v>0</v>
      </c>
      <c r="N1628" s="652">
        <v>0</v>
      </c>
      <c r="O1628" s="652">
        <v>0</v>
      </c>
      <c r="P1628" s="652">
        <v>0</v>
      </c>
      <c r="Q1628" s="652">
        <v>0</v>
      </c>
      <c r="R1628" s="652">
        <v>17618793.890000001</v>
      </c>
      <c r="S1628" s="652"/>
      <c r="T1628" s="652"/>
      <c r="U1628" s="652"/>
      <c r="V1628" s="652"/>
      <c r="W1628" s="652">
        <v>0</v>
      </c>
      <c r="X1628" s="652">
        <v>0</v>
      </c>
      <c r="Y1628" s="652">
        <v>0</v>
      </c>
      <c r="Z1628" s="652">
        <v>0</v>
      </c>
      <c r="AA1628" s="652">
        <v>0</v>
      </c>
      <c r="AB1628" s="652">
        <v>0</v>
      </c>
      <c r="AC1628" s="652">
        <v>0</v>
      </c>
      <c r="AD1628" s="652">
        <v>0</v>
      </c>
      <c r="AE1628" s="652">
        <v>0</v>
      </c>
      <c r="AF1628" s="652">
        <v>0</v>
      </c>
      <c r="AG1628" s="652">
        <v>0</v>
      </c>
      <c r="AH1628" s="652">
        <v>0</v>
      </c>
      <c r="AI1628" s="652">
        <v>0</v>
      </c>
      <c r="AJ1628" s="652">
        <v>0</v>
      </c>
      <c r="AK1628" s="652">
        <v>0</v>
      </c>
      <c r="AL1628" s="652">
        <v>0</v>
      </c>
      <c r="AM1628" s="652">
        <v>0</v>
      </c>
      <c r="AN1628" s="652">
        <v>0</v>
      </c>
      <c r="AO1628" s="652">
        <v>0</v>
      </c>
      <c r="AP1628" s="652">
        <v>0</v>
      </c>
      <c r="AQ1628" s="652">
        <v>0</v>
      </c>
      <c r="AR1628" s="652">
        <v>0</v>
      </c>
      <c r="AS1628" s="652">
        <v>0</v>
      </c>
      <c r="AT1628" s="652">
        <v>0</v>
      </c>
      <c r="AU1628" s="652">
        <v>0</v>
      </c>
      <c r="AV1628" s="652">
        <v>0</v>
      </c>
      <c r="AW1628" s="652">
        <v>0</v>
      </c>
      <c r="AX1628" s="652">
        <v>0</v>
      </c>
      <c r="AY1628" s="652">
        <v>0</v>
      </c>
      <c r="AZ1628" s="652">
        <v>0</v>
      </c>
      <c r="BA1628" s="652">
        <v>0</v>
      </c>
      <c r="BB1628" s="652">
        <v>0</v>
      </c>
      <c r="BC1628" s="652">
        <v>0</v>
      </c>
      <c r="BD1628" s="652">
        <v>0</v>
      </c>
      <c r="BE1628" s="652">
        <v>0</v>
      </c>
      <c r="BF1628" s="652">
        <v>0</v>
      </c>
      <c r="BG1628" s="652">
        <v>0</v>
      </c>
      <c r="BH1628" s="652">
        <v>0</v>
      </c>
      <c r="BI1628" s="1476">
        <f t="shared" si="79"/>
        <v>0</v>
      </c>
      <c r="BJ1628" s="1476">
        <f t="shared" si="79"/>
        <v>17618793.890000001</v>
      </c>
      <c r="BK1628" s="652">
        <f t="shared" si="77"/>
        <v>0</v>
      </c>
      <c r="BL1628" s="652">
        <f t="shared" si="78"/>
        <v>17618793.890000001</v>
      </c>
      <c r="BM1628" s="1421"/>
      <c r="BN1628" s="1421"/>
      <c r="BO1628" s="1421"/>
    </row>
    <row r="1629" spans="1:67" s="1421" customFormat="1" ht="13.5" thickBot="1">
      <c r="A1629" s="1471">
        <v>17</v>
      </c>
      <c r="B1629" s="1475" t="s">
        <v>3616</v>
      </c>
      <c r="C1629" s="652">
        <v>0</v>
      </c>
      <c r="D1629" s="652">
        <v>0</v>
      </c>
      <c r="E1629" s="652">
        <v>0</v>
      </c>
      <c r="F1629" s="652">
        <v>0</v>
      </c>
      <c r="G1629" s="652">
        <v>0</v>
      </c>
      <c r="H1629" s="652">
        <v>0</v>
      </c>
      <c r="I1629" s="652">
        <v>0</v>
      </c>
      <c r="J1629" s="652">
        <v>0</v>
      </c>
      <c r="K1629" s="652">
        <v>0</v>
      </c>
      <c r="L1629" s="652">
        <v>0</v>
      </c>
      <c r="M1629" s="652">
        <v>0</v>
      </c>
      <c r="N1629" s="652">
        <v>0</v>
      </c>
      <c r="O1629" s="652">
        <v>0</v>
      </c>
      <c r="P1629" s="652">
        <v>0</v>
      </c>
      <c r="Q1629" s="652">
        <v>0</v>
      </c>
      <c r="R1629" s="652">
        <v>0</v>
      </c>
      <c r="S1629" s="652"/>
      <c r="T1629" s="652"/>
      <c r="U1629" s="652"/>
      <c r="V1629" s="652"/>
      <c r="W1629" s="652">
        <v>0</v>
      </c>
      <c r="X1629" s="652">
        <v>0</v>
      </c>
      <c r="Y1629" s="652">
        <v>0</v>
      </c>
      <c r="Z1629" s="652">
        <v>0</v>
      </c>
      <c r="AA1629" s="652">
        <v>0</v>
      </c>
      <c r="AB1629" s="652">
        <v>0</v>
      </c>
      <c r="AC1629" s="652">
        <v>0</v>
      </c>
      <c r="AD1629" s="652">
        <v>0</v>
      </c>
      <c r="AE1629" s="652">
        <v>0</v>
      </c>
      <c r="AF1629" s="652">
        <v>0</v>
      </c>
      <c r="AG1629" s="652">
        <v>0</v>
      </c>
      <c r="AH1629" s="652">
        <v>0</v>
      </c>
      <c r="AI1629" s="652">
        <v>0</v>
      </c>
      <c r="AJ1629" s="652">
        <v>0</v>
      </c>
      <c r="AK1629" s="652">
        <v>0</v>
      </c>
      <c r="AL1629" s="652">
        <v>0</v>
      </c>
      <c r="AM1629" s="652">
        <v>0</v>
      </c>
      <c r="AN1629" s="652">
        <v>0</v>
      </c>
      <c r="AO1629" s="652">
        <v>0</v>
      </c>
      <c r="AP1629" s="652">
        <v>0</v>
      </c>
      <c r="AQ1629" s="652">
        <v>0</v>
      </c>
      <c r="AR1629" s="652">
        <v>0</v>
      </c>
      <c r="AS1629" s="652">
        <v>0</v>
      </c>
      <c r="AT1629" s="652">
        <v>0</v>
      </c>
      <c r="AU1629" s="652">
        <v>0</v>
      </c>
      <c r="AV1629" s="652">
        <v>0</v>
      </c>
      <c r="AW1629" s="652">
        <v>0</v>
      </c>
      <c r="AX1629" s="652">
        <v>0</v>
      </c>
      <c r="AY1629" s="652">
        <v>0</v>
      </c>
      <c r="AZ1629" s="652">
        <v>0</v>
      </c>
      <c r="BA1629" s="652">
        <v>0</v>
      </c>
      <c r="BB1629" s="652">
        <v>0</v>
      </c>
      <c r="BC1629" s="652">
        <v>0</v>
      </c>
      <c r="BD1629" s="652">
        <v>0</v>
      </c>
      <c r="BE1629" s="652">
        <v>0</v>
      </c>
      <c r="BF1629" s="652">
        <v>0</v>
      </c>
      <c r="BG1629" s="652">
        <v>0</v>
      </c>
      <c r="BH1629" s="652">
        <v>0</v>
      </c>
      <c r="BI1629" s="1476">
        <f t="shared" si="79"/>
        <v>0</v>
      </c>
      <c r="BJ1629" s="1476">
        <f t="shared" si="79"/>
        <v>0</v>
      </c>
      <c r="BK1629" s="652">
        <f t="shared" si="77"/>
        <v>0</v>
      </c>
      <c r="BL1629" s="652">
        <f t="shared" si="78"/>
        <v>0</v>
      </c>
      <c r="BM1629" s="1413"/>
      <c r="BN1629" s="1413"/>
      <c r="BO1629" s="1413"/>
    </row>
    <row r="1630" spans="1:67" s="1421" customFormat="1" ht="13.5" thickBot="1">
      <c r="A1630" s="1471" t="s">
        <v>1906</v>
      </c>
      <c r="B1630" s="1472" t="s">
        <v>1845</v>
      </c>
      <c r="C1630" s="652">
        <v>0</v>
      </c>
      <c r="D1630" s="652">
        <v>0</v>
      </c>
      <c r="E1630" s="652">
        <v>0</v>
      </c>
      <c r="F1630" s="652">
        <v>0</v>
      </c>
      <c r="G1630" s="652">
        <v>0</v>
      </c>
      <c r="H1630" s="652">
        <v>0</v>
      </c>
      <c r="I1630" s="652">
        <v>0</v>
      </c>
      <c r="J1630" s="652">
        <v>0</v>
      </c>
      <c r="K1630" s="652">
        <v>0</v>
      </c>
      <c r="L1630" s="652">
        <v>0</v>
      </c>
      <c r="M1630" s="652">
        <v>0</v>
      </c>
      <c r="N1630" s="652">
        <v>0</v>
      </c>
      <c r="O1630" s="652">
        <v>0</v>
      </c>
      <c r="P1630" s="652">
        <v>0</v>
      </c>
      <c r="Q1630" s="652">
        <v>0</v>
      </c>
      <c r="R1630" s="652">
        <v>0</v>
      </c>
      <c r="S1630" s="652"/>
      <c r="T1630" s="652"/>
      <c r="U1630" s="652"/>
      <c r="V1630" s="652"/>
      <c r="W1630" s="652">
        <v>0</v>
      </c>
      <c r="X1630" s="652">
        <v>0</v>
      </c>
      <c r="Y1630" s="652">
        <v>0</v>
      </c>
      <c r="Z1630" s="652">
        <v>0</v>
      </c>
      <c r="AA1630" s="652">
        <v>0</v>
      </c>
      <c r="AB1630" s="652">
        <v>0</v>
      </c>
      <c r="AC1630" s="652">
        <v>0</v>
      </c>
      <c r="AD1630" s="652">
        <v>0</v>
      </c>
      <c r="AE1630" s="652">
        <v>0</v>
      </c>
      <c r="AF1630" s="652">
        <v>0</v>
      </c>
      <c r="AG1630" s="652">
        <v>0</v>
      </c>
      <c r="AH1630" s="652">
        <v>0</v>
      </c>
      <c r="AI1630" s="652">
        <v>0</v>
      </c>
      <c r="AJ1630" s="652">
        <v>0</v>
      </c>
      <c r="AK1630" s="652">
        <v>0</v>
      </c>
      <c r="AL1630" s="652">
        <v>0</v>
      </c>
      <c r="AM1630" s="652">
        <v>0</v>
      </c>
      <c r="AN1630" s="652">
        <v>0</v>
      </c>
      <c r="AO1630" s="652">
        <v>0</v>
      </c>
      <c r="AP1630" s="652">
        <v>0</v>
      </c>
      <c r="AQ1630" s="652">
        <v>0</v>
      </c>
      <c r="AR1630" s="652">
        <v>0</v>
      </c>
      <c r="AS1630" s="652">
        <v>0</v>
      </c>
      <c r="AT1630" s="652">
        <v>0</v>
      </c>
      <c r="AU1630" s="652">
        <v>0</v>
      </c>
      <c r="AV1630" s="652">
        <v>0</v>
      </c>
      <c r="AW1630" s="652">
        <v>0</v>
      </c>
      <c r="AX1630" s="652">
        <v>0</v>
      </c>
      <c r="AY1630" s="652">
        <v>0</v>
      </c>
      <c r="AZ1630" s="652">
        <v>0</v>
      </c>
      <c r="BA1630" s="652">
        <v>0</v>
      </c>
      <c r="BB1630" s="652">
        <v>0</v>
      </c>
      <c r="BC1630" s="652">
        <v>0</v>
      </c>
      <c r="BD1630" s="652">
        <v>0</v>
      </c>
      <c r="BE1630" s="652">
        <v>0</v>
      </c>
      <c r="BF1630" s="652">
        <v>0</v>
      </c>
      <c r="BG1630" s="652">
        <v>0</v>
      </c>
      <c r="BH1630" s="652">
        <v>0</v>
      </c>
      <c r="BI1630" s="1476">
        <f t="shared" si="79"/>
        <v>0</v>
      </c>
      <c r="BJ1630" s="1476">
        <f t="shared" si="79"/>
        <v>0</v>
      </c>
      <c r="BK1630" s="652">
        <f t="shared" si="77"/>
        <v>0</v>
      </c>
      <c r="BL1630" s="652">
        <f t="shared" si="78"/>
        <v>0</v>
      </c>
    </row>
    <row r="1631" spans="1:67" ht="13.5" thickBot="1">
      <c r="A1631" s="1422">
        <v>56.67</v>
      </c>
      <c r="B1631" s="1418" t="s">
        <v>1845</v>
      </c>
      <c r="C1631" s="652">
        <v>0</v>
      </c>
      <c r="D1631" s="652">
        <v>0</v>
      </c>
      <c r="E1631" s="652">
        <v>0</v>
      </c>
      <c r="F1631" s="652">
        <v>0</v>
      </c>
      <c r="G1631" s="652">
        <v>0</v>
      </c>
      <c r="H1631" s="652">
        <v>0</v>
      </c>
      <c r="I1631" s="652">
        <v>0</v>
      </c>
      <c r="J1631" s="652">
        <v>0</v>
      </c>
      <c r="K1631" s="652">
        <v>0</v>
      </c>
      <c r="L1631" s="652">
        <v>0</v>
      </c>
      <c r="M1631" s="652">
        <v>0</v>
      </c>
      <c r="N1631" s="652">
        <v>0</v>
      </c>
      <c r="O1631" s="652">
        <v>0</v>
      </c>
      <c r="P1631" s="652">
        <v>0</v>
      </c>
      <c r="Q1631" s="652">
        <v>0</v>
      </c>
      <c r="R1631" s="652">
        <v>0</v>
      </c>
      <c r="S1631" s="652"/>
      <c r="T1631" s="652"/>
      <c r="U1631" s="652"/>
      <c r="V1631" s="652"/>
      <c r="W1631" s="652">
        <v>0</v>
      </c>
      <c r="X1631" s="652">
        <v>0</v>
      </c>
      <c r="Y1631" s="652">
        <v>0</v>
      </c>
      <c r="Z1631" s="652">
        <v>0</v>
      </c>
      <c r="AA1631" s="652">
        <v>0</v>
      </c>
      <c r="AB1631" s="652">
        <v>0</v>
      </c>
      <c r="AC1631" s="652">
        <v>0</v>
      </c>
      <c r="AD1631" s="652">
        <v>0</v>
      </c>
      <c r="AE1631" s="652">
        <v>0</v>
      </c>
      <c r="AF1631" s="652">
        <v>0</v>
      </c>
      <c r="AG1631" s="652">
        <v>0</v>
      </c>
      <c r="AH1631" s="652">
        <v>0</v>
      </c>
      <c r="AI1631" s="652">
        <v>0</v>
      </c>
      <c r="AJ1631" s="652">
        <v>0</v>
      </c>
      <c r="AK1631" s="652">
        <v>0</v>
      </c>
      <c r="AL1631" s="652">
        <v>0</v>
      </c>
      <c r="AM1631" s="652">
        <v>0</v>
      </c>
      <c r="AN1631" s="652">
        <v>0</v>
      </c>
      <c r="AO1631" s="652">
        <v>0</v>
      </c>
      <c r="AP1631" s="652">
        <v>0</v>
      </c>
      <c r="AQ1631" s="652">
        <v>0</v>
      </c>
      <c r="AR1631" s="652">
        <v>0</v>
      </c>
      <c r="AS1631" s="652">
        <v>0</v>
      </c>
      <c r="AT1631" s="652">
        <v>0</v>
      </c>
      <c r="AU1631" s="652">
        <v>0</v>
      </c>
      <c r="AV1631" s="652">
        <v>0</v>
      </c>
      <c r="AW1631" s="652">
        <v>0</v>
      </c>
      <c r="AX1631" s="652">
        <v>0</v>
      </c>
      <c r="AY1631" s="652">
        <v>0</v>
      </c>
      <c r="AZ1631" s="652">
        <v>0</v>
      </c>
      <c r="BA1631" s="652">
        <v>0</v>
      </c>
      <c r="BB1631" s="652">
        <v>0</v>
      </c>
      <c r="BC1631" s="652">
        <v>0</v>
      </c>
      <c r="BD1631" s="652">
        <v>0</v>
      </c>
      <c r="BE1631" s="652">
        <v>0</v>
      </c>
      <c r="BF1631" s="652">
        <v>0</v>
      </c>
      <c r="BG1631" s="652">
        <v>0</v>
      </c>
      <c r="BH1631" s="652">
        <v>0</v>
      </c>
      <c r="BI1631" s="1476">
        <f t="shared" si="79"/>
        <v>0</v>
      </c>
      <c r="BJ1631" s="1476">
        <f t="shared" si="79"/>
        <v>0</v>
      </c>
      <c r="BK1631" s="652">
        <f t="shared" si="77"/>
        <v>0</v>
      </c>
      <c r="BL1631" s="652">
        <f t="shared" si="78"/>
        <v>0</v>
      </c>
      <c r="BM1631" s="1421"/>
      <c r="BN1631" s="1421"/>
      <c r="BO1631" s="1421"/>
    </row>
    <row r="1632" spans="1:67" s="1421" customFormat="1" ht="13.5" thickBot="1">
      <c r="A1632" s="1471">
        <v>20</v>
      </c>
      <c r="B1632" s="1472" t="s">
        <v>3019</v>
      </c>
      <c r="C1632" s="652">
        <v>0</v>
      </c>
      <c r="D1632" s="652">
        <v>0</v>
      </c>
      <c r="E1632" s="652">
        <v>0</v>
      </c>
      <c r="F1632" s="652">
        <v>0</v>
      </c>
      <c r="G1632" s="652">
        <v>0</v>
      </c>
      <c r="H1632" s="652">
        <v>0</v>
      </c>
      <c r="I1632" s="652">
        <v>0</v>
      </c>
      <c r="J1632" s="652">
        <v>0</v>
      </c>
      <c r="K1632" s="652">
        <v>0</v>
      </c>
      <c r="L1632" s="652">
        <v>0</v>
      </c>
      <c r="M1632" s="652">
        <v>0</v>
      </c>
      <c r="N1632" s="652">
        <v>0</v>
      </c>
      <c r="O1632" s="652">
        <v>0</v>
      </c>
      <c r="P1632" s="652">
        <v>0</v>
      </c>
      <c r="Q1632" s="652">
        <v>0</v>
      </c>
      <c r="R1632" s="652">
        <v>0</v>
      </c>
      <c r="S1632" s="652"/>
      <c r="T1632" s="652"/>
      <c r="U1632" s="652"/>
      <c r="V1632" s="652"/>
      <c r="W1632" s="652">
        <v>0</v>
      </c>
      <c r="X1632" s="652">
        <v>0</v>
      </c>
      <c r="Y1632" s="652">
        <v>0</v>
      </c>
      <c r="Z1632" s="652">
        <v>0</v>
      </c>
      <c r="AA1632" s="652">
        <v>0</v>
      </c>
      <c r="AB1632" s="652">
        <v>0</v>
      </c>
      <c r="AC1632" s="652">
        <v>0</v>
      </c>
      <c r="AD1632" s="652">
        <v>0</v>
      </c>
      <c r="AE1632" s="652">
        <v>0</v>
      </c>
      <c r="AF1632" s="652">
        <v>0</v>
      </c>
      <c r="AG1632" s="652">
        <v>0</v>
      </c>
      <c r="AH1632" s="652">
        <v>0</v>
      </c>
      <c r="AI1632" s="652">
        <v>0</v>
      </c>
      <c r="AJ1632" s="652">
        <v>0</v>
      </c>
      <c r="AK1632" s="652">
        <v>0</v>
      </c>
      <c r="AL1632" s="652">
        <v>0</v>
      </c>
      <c r="AM1632" s="652">
        <v>0</v>
      </c>
      <c r="AN1632" s="652">
        <v>0</v>
      </c>
      <c r="AO1632" s="652">
        <v>0</v>
      </c>
      <c r="AP1632" s="652">
        <v>0</v>
      </c>
      <c r="AQ1632" s="652">
        <v>0</v>
      </c>
      <c r="AR1632" s="652">
        <v>0</v>
      </c>
      <c r="AS1632" s="652">
        <v>0</v>
      </c>
      <c r="AT1632" s="652">
        <v>0</v>
      </c>
      <c r="AU1632" s="652">
        <v>0</v>
      </c>
      <c r="AV1632" s="652">
        <v>0</v>
      </c>
      <c r="AW1632" s="652">
        <v>0</v>
      </c>
      <c r="AX1632" s="652">
        <v>0</v>
      </c>
      <c r="AY1632" s="652">
        <v>0</v>
      </c>
      <c r="AZ1632" s="652">
        <v>0</v>
      </c>
      <c r="BA1632" s="652">
        <v>0</v>
      </c>
      <c r="BB1632" s="652">
        <v>0</v>
      </c>
      <c r="BC1632" s="652">
        <v>0</v>
      </c>
      <c r="BD1632" s="652">
        <v>0</v>
      </c>
      <c r="BE1632" s="652">
        <v>0</v>
      </c>
      <c r="BF1632" s="652">
        <v>0</v>
      </c>
      <c r="BG1632" s="652">
        <v>0</v>
      </c>
      <c r="BH1632" s="652">
        <v>0</v>
      </c>
      <c r="BI1632" s="1476">
        <f t="shared" si="79"/>
        <v>0</v>
      </c>
      <c r="BJ1632" s="1476">
        <f t="shared" si="79"/>
        <v>0</v>
      </c>
      <c r="BK1632" s="652">
        <f t="shared" si="77"/>
        <v>0</v>
      </c>
      <c r="BL1632" s="652">
        <f t="shared" si="78"/>
        <v>0</v>
      </c>
      <c r="BM1632" s="1413"/>
      <c r="BN1632" s="1413"/>
      <c r="BO1632" s="1413"/>
    </row>
    <row r="1633" spans="1:67" s="1421" customFormat="1" ht="13.5" thickBot="1">
      <c r="A1633" s="1471" t="s">
        <v>1125</v>
      </c>
      <c r="B1633" s="1475" t="s">
        <v>683</v>
      </c>
      <c r="C1633" s="652">
        <v>0</v>
      </c>
      <c r="D1633" s="652">
        <v>0</v>
      </c>
      <c r="E1633" s="652">
        <v>0</v>
      </c>
      <c r="F1633" s="652">
        <v>0</v>
      </c>
      <c r="G1633" s="652">
        <v>0</v>
      </c>
      <c r="H1633" s="652">
        <v>0</v>
      </c>
      <c r="I1633" s="652">
        <v>0</v>
      </c>
      <c r="J1633" s="652">
        <v>0</v>
      </c>
      <c r="K1633" s="652">
        <v>0</v>
      </c>
      <c r="L1633" s="652">
        <v>0</v>
      </c>
      <c r="M1633" s="652">
        <v>0</v>
      </c>
      <c r="N1633" s="652">
        <v>0</v>
      </c>
      <c r="O1633" s="652">
        <v>0</v>
      </c>
      <c r="P1633" s="652">
        <v>0</v>
      </c>
      <c r="Q1633" s="652">
        <v>0</v>
      </c>
      <c r="R1633" s="652">
        <v>0</v>
      </c>
      <c r="S1633" s="652"/>
      <c r="T1633" s="652"/>
      <c r="U1633" s="652"/>
      <c r="V1633" s="652"/>
      <c r="W1633" s="652">
        <v>0</v>
      </c>
      <c r="X1633" s="652">
        <v>0</v>
      </c>
      <c r="Y1633" s="652">
        <v>0</v>
      </c>
      <c r="Z1633" s="652">
        <v>0</v>
      </c>
      <c r="AA1633" s="652">
        <v>0</v>
      </c>
      <c r="AB1633" s="652">
        <v>0</v>
      </c>
      <c r="AC1633" s="652">
        <v>0</v>
      </c>
      <c r="AD1633" s="652">
        <v>0</v>
      </c>
      <c r="AE1633" s="652">
        <v>0</v>
      </c>
      <c r="AF1633" s="652">
        <v>0</v>
      </c>
      <c r="AG1633" s="652">
        <v>0</v>
      </c>
      <c r="AH1633" s="652">
        <v>0</v>
      </c>
      <c r="AI1633" s="652">
        <v>0</v>
      </c>
      <c r="AJ1633" s="652">
        <v>0</v>
      </c>
      <c r="AK1633" s="652">
        <v>0</v>
      </c>
      <c r="AL1633" s="652">
        <v>0</v>
      </c>
      <c r="AM1633" s="652">
        <v>0</v>
      </c>
      <c r="AN1633" s="652">
        <v>0</v>
      </c>
      <c r="AO1633" s="652">
        <v>0</v>
      </c>
      <c r="AP1633" s="652">
        <v>0</v>
      </c>
      <c r="AQ1633" s="652">
        <v>0</v>
      </c>
      <c r="AR1633" s="652">
        <v>0</v>
      </c>
      <c r="AS1633" s="652">
        <v>0</v>
      </c>
      <c r="AT1633" s="652">
        <v>0</v>
      </c>
      <c r="AU1633" s="652">
        <v>0</v>
      </c>
      <c r="AV1633" s="652">
        <v>0</v>
      </c>
      <c r="AW1633" s="652">
        <v>0</v>
      </c>
      <c r="AX1633" s="652">
        <v>0</v>
      </c>
      <c r="AY1633" s="652">
        <v>0</v>
      </c>
      <c r="AZ1633" s="652">
        <v>0</v>
      </c>
      <c r="BA1633" s="652">
        <v>0</v>
      </c>
      <c r="BB1633" s="652">
        <v>0</v>
      </c>
      <c r="BC1633" s="652">
        <v>0</v>
      </c>
      <c r="BD1633" s="652">
        <v>0</v>
      </c>
      <c r="BE1633" s="652">
        <v>0</v>
      </c>
      <c r="BF1633" s="652">
        <v>0</v>
      </c>
      <c r="BG1633" s="652">
        <v>0</v>
      </c>
      <c r="BH1633" s="652">
        <v>0</v>
      </c>
      <c r="BI1633" s="1476">
        <f t="shared" si="79"/>
        <v>0</v>
      </c>
      <c r="BJ1633" s="1476">
        <f t="shared" si="79"/>
        <v>0</v>
      </c>
      <c r="BK1633" s="652">
        <f t="shared" si="77"/>
        <v>0</v>
      </c>
      <c r="BL1633" s="652">
        <f t="shared" si="78"/>
        <v>0</v>
      </c>
    </row>
    <row r="1634" spans="1:67" ht="13.5" thickBot="1">
      <c r="A1634" s="1417">
        <v>61.201000000000001</v>
      </c>
      <c r="B1634" s="1418" t="s">
        <v>3020</v>
      </c>
      <c r="C1634" s="652">
        <v>38197729.289999999</v>
      </c>
      <c r="D1634" s="652">
        <v>153064446.06999999</v>
      </c>
      <c r="E1634" s="652">
        <v>27766720.359999999</v>
      </c>
      <c r="F1634" s="652">
        <v>97357009.579999998</v>
      </c>
      <c r="G1634" s="652">
        <v>39935510.450000003</v>
      </c>
      <c r="H1634" s="652">
        <v>301574728.05000001</v>
      </c>
      <c r="I1634" s="652">
        <v>31995104.84</v>
      </c>
      <c r="J1634" s="652">
        <v>281703216.13999999</v>
      </c>
      <c r="K1634" s="652">
        <v>32412659.329999998</v>
      </c>
      <c r="L1634" s="652">
        <v>141667019.44</v>
      </c>
      <c r="M1634" s="652">
        <v>29280756.219999999</v>
      </c>
      <c r="N1634" s="652">
        <v>185370060.78</v>
      </c>
      <c r="O1634" s="652">
        <v>26908232.91</v>
      </c>
      <c r="P1634" s="652">
        <v>102234968.52</v>
      </c>
      <c r="Q1634" s="652">
        <v>0</v>
      </c>
      <c r="R1634" s="652">
        <v>0</v>
      </c>
      <c r="S1634" s="652"/>
      <c r="T1634" s="652"/>
      <c r="U1634" s="652"/>
      <c r="V1634" s="652"/>
      <c r="W1634" s="652">
        <v>0</v>
      </c>
      <c r="X1634" s="652">
        <v>0</v>
      </c>
      <c r="Y1634" s="652">
        <v>0</v>
      </c>
      <c r="Z1634" s="652">
        <v>0</v>
      </c>
      <c r="AA1634" s="652">
        <v>27934767.829999998</v>
      </c>
      <c r="AB1634" s="652">
        <v>91150957.829999998</v>
      </c>
      <c r="AC1634" s="652">
        <v>32198225.359999999</v>
      </c>
      <c r="AD1634" s="652">
        <v>185652824.49000001</v>
      </c>
      <c r="AE1634" s="652">
        <v>57760246.100000001</v>
      </c>
      <c r="AF1634" s="652">
        <v>228454818.03999999</v>
      </c>
      <c r="AG1634" s="652">
        <v>42485161.270000003</v>
      </c>
      <c r="AH1634" s="652">
        <v>180503182.21000001</v>
      </c>
      <c r="AI1634" s="652">
        <v>30963016.079999998</v>
      </c>
      <c r="AJ1634" s="652">
        <v>123116339.59</v>
      </c>
      <c r="AK1634" s="652">
        <v>40942790.520000003</v>
      </c>
      <c r="AL1634" s="652">
        <v>102441427.61</v>
      </c>
      <c r="AM1634" s="652">
        <v>84567075.549999997</v>
      </c>
      <c r="AN1634" s="652">
        <v>162010469.13</v>
      </c>
      <c r="AO1634" s="652">
        <v>35172201.799999997</v>
      </c>
      <c r="AP1634" s="652">
        <v>117607482.26000001</v>
      </c>
      <c r="AQ1634" s="652">
        <v>45373338.119999997</v>
      </c>
      <c r="AR1634" s="652">
        <v>170103245.81999999</v>
      </c>
      <c r="AS1634" s="652">
        <v>19564412.550000001</v>
      </c>
      <c r="AT1634" s="652">
        <v>131455501.23</v>
      </c>
      <c r="AU1634" s="652">
        <v>67412962.980000004</v>
      </c>
      <c r="AV1634" s="652">
        <v>240478494.50999999</v>
      </c>
      <c r="AW1634" s="652">
        <v>0</v>
      </c>
      <c r="AX1634" s="652">
        <v>0</v>
      </c>
      <c r="AY1634" s="652">
        <v>0</v>
      </c>
      <c r="AZ1634" s="652">
        <v>0</v>
      </c>
      <c r="BA1634" s="652">
        <v>0</v>
      </c>
      <c r="BB1634" s="652">
        <v>0</v>
      </c>
      <c r="BC1634" s="652">
        <v>0</v>
      </c>
      <c r="BD1634" s="652">
        <v>0</v>
      </c>
      <c r="BE1634" s="652">
        <v>0</v>
      </c>
      <c r="BF1634" s="652">
        <v>0</v>
      </c>
      <c r="BG1634" s="652">
        <v>0</v>
      </c>
      <c r="BH1634" s="652">
        <v>0</v>
      </c>
      <c r="BI1634" s="1476">
        <f t="shared" si="79"/>
        <v>710870911.55999982</v>
      </c>
      <c r="BJ1634" s="1476">
        <f t="shared" si="79"/>
        <v>2995946191.3000002</v>
      </c>
      <c r="BK1634" s="652">
        <f t="shared" si="77"/>
        <v>0</v>
      </c>
      <c r="BL1634" s="652">
        <f t="shared" si="78"/>
        <v>2285075279.7400002</v>
      </c>
      <c r="BM1634" s="1421"/>
      <c r="BN1634" s="1421"/>
      <c r="BO1634" s="1421"/>
    </row>
    <row r="1635" spans="1:67" ht="13.5" thickBot="1">
      <c r="A1635" s="1417">
        <v>61.201999999999998</v>
      </c>
      <c r="B1635" s="1418" t="s">
        <v>3021</v>
      </c>
      <c r="C1635" s="652">
        <v>0</v>
      </c>
      <c r="D1635" s="652">
        <v>17671785.59</v>
      </c>
      <c r="E1635" s="652">
        <v>0</v>
      </c>
      <c r="F1635" s="652">
        <v>0</v>
      </c>
      <c r="G1635" s="652">
        <v>0</v>
      </c>
      <c r="H1635" s="652">
        <v>24569939.420000002</v>
      </c>
      <c r="I1635" s="652">
        <v>220483</v>
      </c>
      <c r="J1635" s="652">
        <v>22876408</v>
      </c>
      <c r="K1635" s="652">
        <v>0</v>
      </c>
      <c r="L1635" s="652">
        <v>13110191.17</v>
      </c>
      <c r="M1635" s="652">
        <v>0</v>
      </c>
      <c r="N1635" s="652">
        <v>0</v>
      </c>
      <c r="O1635" s="652">
        <v>0</v>
      </c>
      <c r="P1635" s="652">
        <v>33972338.619999997</v>
      </c>
      <c r="Q1635" s="652">
        <v>0</v>
      </c>
      <c r="R1635" s="652">
        <v>0</v>
      </c>
      <c r="S1635" s="652"/>
      <c r="T1635" s="652"/>
      <c r="U1635" s="652"/>
      <c r="V1635" s="652"/>
      <c r="W1635" s="652">
        <v>0</v>
      </c>
      <c r="X1635" s="652">
        <v>0</v>
      </c>
      <c r="Y1635" s="652">
        <v>0</v>
      </c>
      <c r="Z1635" s="652">
        <v>0</v>
      </c>
      <c r="AA1635" s="652">
        <v>0</v>
      </c>
      <c r="AB1635" s="652">
        <v>22207851.109999999</v>
      </c>
      <c r="AC1635" s="652">
        <v>0</v>
      </c>
      <c r="AD1635" s="652">
        <v>22420377.390000001</v>
      </c>
      <c r="AE1635" s="652">
        <v>0</v>
      </c>
      <c r="AF1635" s="652">
        <v>0</v>
      </c>
      <c r="AG1635" s="652">
        <v>0</v>
      </c>
      <c r="AH1635" s="652">
        <v>243850</v>
      </c>
      <c r="AI1635" s="652">
        <v>0</v>
      </c>
      <c r="AJ1635" s="652">
        <v>25474635.579999998</v>
      </c>
      <c r="AK1635" s="652">
        <v>0</v>
      </c>
      <c r="AL1635" s="652">
        <v>23488950.75</v>
      </c>
      <c r="AM1635" s="652">
        <v>0</v>
      </c>
      <c r="AN1635" s="652">
        <v>54293840.219999999</v>
      </c>
      <c r="AO1635" s="652">
        <v>0</v>
      </c>
      <c r="AP1635" s="652">
        <v>0</v>
      </c>
      <c r="AQ1635" s="652">
        <v>0</v>
      </c>
      <c r="AR1635" s="652">
        <v>0</v>
      </c>
      <c r="AS1635" s="652">
        <v>0</v>
      </c>
      <c r="AT1635" s="652">
        <v>0</v>
      </c>
      <c r="AU1635" s="652">
        <v>0</v>
      </c>
      <c r="AV1635" s="652">
        <v>0</v>
      </c>
      <c r="AW1635" s="652">
        <v>0</v>
      </c>
      <c r="AX1635" s="652">
        <v>0</v>
      </c>
      <c r="AY1635" s="652">
        <v>0</v>
      </c>
      <c r="AZ1635" s="652">
        <v>0</v>
      </c>
      <c r="BA1635" s="652">
        <v>0</v>
      </c>
      <c r="BB1635" s="652">
        <v>0</v>
      </c>
      <c r="BC1635" s="652">
        <v>0</v>
      </c>
      <c r="BD1635" s="652">
        <v>0</v>
      </c>
      <c r="BE1635" s="652">
        <v>0</v>
      </c>
      <c r="BF1635" s="652">
        <v>0</v>
      </c>
      <c r="BG1635" s="652">
        <v>0</v>
      </c>
      <c r="BH1635" s="652">
        <v>0</v>
      </c>
      <c r="BI1635" s="1476">
        <f t="shared" si="79"/>
        <v>220483</v>
      </c>
      <c r="BJ1635" s="1476">
        <f t="shared" si="79"/>
        <v>260330167.84999999</v>
      </c>
      <c r="BK1635" s="652">
        <f t="shared" si="77"/>
        <v>0</v>
      </c>
      <c r="BL1635" s="652">
        <f t="shared" si="78"/>
        <v>260109684.84999999</v>
      </c>
    </row>
    <row r="1636" spans="1:67" ht="13.5" thickBot="1">
      <c r="A1636" s="1417">
        <v>61.203000000000003</v>
      </c>
      <c r="B1636" s="1418" t="s">
        <v>3022</v>
      </c>
      <c r="C1636" s="652">
        <v>0</v>
      </c>
      <c r="D1636" s="652">
        <v>0</v>
      </c>
      <c r="E1636" s="652">
        <v>0</v>
      </c>
      <c r="F1636" s="652">
        <v>16547184.48</v>
      </c>
      <c r="G1636" s="652">
        <v>0</v>
      </c>
      <c r="H1636" s="652">
        <v>0</v>
      </c>
      <c r="I1636" s="652">
        <v>0</v>
      </c>
      <c r="J1636" s="652">
        <v>0</v>
      </c>
      <c r="K1636" s="652">
        <v>0</v>
      </c>
      <c r="L1636" s="652">
        <v>0</v>
      </c>
      <c r="M1636" s="652">
        <v>0</v>
      </c>
      <c r="N1636" s="652">
        <v>27258191.34</v>
      </c>
      <c r="O1636" s="652">
        <v>0</v>
      </c>
      <c r="P1636" s="652">
        <v>0</v>
      </c>
      <c r="Q1636" s="652">
        <v>0</v>
      </c>
      <c r="R1636" s="652">
        <v>0</v>
      </c>
      <c r="S1636" s="652"/>
      <c r="T1636" s="652"/>
      <c r="U1636" s="652"/>
      <c r="V1636" s="652"/>
      <c r="W1636" s="652">
        <v>0</v>
      </c>
      <c r="X1636" s="652">
        <v>0</v>
      </c>
      <c r="Y1636" s="652">
        <v>0</v>
      </c>
      <c r="Z1636" s="652">
        <v>0</v>
      </c>
      <c r="AA1636" s="652">
        <v>0</v>
      </c>
      <c r="AB1636" s="652">
        <v>0</v>
      </c>
      <c r="AC1636" s="652">
        <v>0</v>
      </c>
      <c r="AD1636" s="652">
        <v>0</v>
      </c>
      <c r="AE1636" s="652">
        <v>0</v>
      </c>
      <c r="AF1636" s="652">
        <v>36519829.770000003</v>
      </c>
      <c r="AG1636" s="652">
        <v>0</v>
      </c>
      <c r="AH1636" s="652">
        <v>36171457.350000001</v>
      </c>
      <c r="AI1636" s="652">
        <v>0</v>
      </c>
      <c r="AJ1636" s="652">
        <v>0</v>
      </c>
      <c r="AK1636" s="652">
        <v>0</v>
      </c>
      <c r="AL1636" s="652">
        <v>0</v>
      </c>
      <c r="AM1636" s="652">
        <v>0</v>
      </c>
      <c r="AN1636" s="652">
        <v>0</v>
      </c>
      <c r="AO1636" s="652">
        <v>0</v>
      </c>
      <c r="AP1636" s="652">
        <v>55756041.909999996</v>
      </c>
      <c r="AQ1636" s="652">
        <v>0</v>
      </c>
      <c r="AR1636" s="652">
        <v>41414465.759999998</v>
      </c>
      <c r="AS1636" s="652">
        <v>3721757</v>
      </c>
      <c r="AT1636" s="652">
        <v>25681754.719999999</v>
      </c>
      <c r="AU1636" s="652">
        <v>0</v>
      </c>
      <c r="AV1636" s="652">
        <v>57409929.200000003</v>
      </c>
      <c r="AW1636" s="652">
        <v>0</v>
      </c>
      <c r="AX1636" s="652">
        <v>0</v>
      </c>
      <c r="AY1636" s="652">
        <v>0</v>
      </c>
      <c r="AZ1636" s="652">
        <v>0</v>
      </c>
      <c r="BA1636" s="652">
        <v>0</v>
      </c>
      <c r="BB1636" s="652">
        <v>0</v>
      </c>
      <c r="BC1636" s="652">
        <v>0</v>
      </c>
      <c r="BD1636" s="652">
        <v>0</v>
      </c>
      <c r="BE1636" s="652">
        <v>0</v>
      </c>
      <c r="BF1636" s="652">
        <v>0</v>
      </c>
      <c r="BG1636" s="652">
        <v>0</v>
      </c>
      <c r="BH1636" s="652">
        <v>0</v>
      </c>
      <c r="BI1636" s="1476">
        <f t="shared" si="79"/>
        <v>3721757</v>
      </c>
      <c r="BJ1636" s="1476">
        <f t="shared" si="79"/>
        <v>296758854.52999997</v>
      </c>
      <c r="BK1636" s="652">
        <f t="shared" si="77"/>
        <v>0</v>
      </c>
      <c r="BL1636" s="652">
        <f t="shared" si="78"/>
        <v>293037097.52999997</v>
      </c>
    </row>
    <row r="1637" spans="1:67" s="1421" customFormat="1" ht="13.5" thickBot="1">
      <c r="A1637" s="1471" t="s">
        <v>558</v>
      </c>
      <c r="B1637" s="1475" t="s">
        <v>1370</v>
      </c>
      <c r="C1637" s="652">
        <v>0</v>
      </c>
      <c r="D1637" s="652">
        <v>0</v>
      </c>
      <c r="E1637" s="652">
        <v>0</v>
      </c>
      <c r="F1637" s="652">
        <v>0</v>
      </c>
      <c r="G1637" s="652">
        <v>0</v>
      </c>
      <c r="H1637" s="652">
        <v>0</v>
      </c>
      <c r="I1637" s="652">
        <v>0</v>
      </c>
      <c r="J1637" s="652">
        <v>0</v>
      </c>
      <c r="K1637" s="652">
        <v>0</v>
      </c>
      <c r="L1637" s="652">
        <v>0</v>
      </c>
      <c r="M1637" s="652">
        <v>0</v>
      </c>
      <c r="N1637" s="652">
        <v>0</v>
      </c>
      <c r="O1637" s="652">
        <v>0</v>
      </c>
      <c r="P1637" s="652">
        <v>0</v>
      </c>
      <c r="Q1637" s="652">
        <v>0</v>
      </c>
      <c r="R1637" s="652">
        <v>0</v>
      </c>
      <c r="S1637" s="652"/>
      <c r="T1637" s="652"/>
      <c r="U1637" s="652"/>
      <c r="V1637" s="652"/>
      <c r="W1637" s="652">
        <v>0</v>
      </c>
      <c r="X1637" s="652">
        <v>0</v>
      </c>
      <c r="Y1637" s="652">
        <v>0</v>
      </c>
      <c r="Z1637" s="652">
        <v>0</v>
      </c>
      <c r="AA1637" s="652">
        <v>0</v>
      </c>
      <c r="AB1637" s="652">
        <v>0</v>
      </c>
      <c r="AC1637" s="652">
        <v>0</v>
      </c>
      <c r="AD1637" s="652">
        <v>0</v>
      </c>
      <c r="AE1637" s="652">
        <v>0</v>
      </c>
      <c r="AF1637" s="652">
        <v>0</v>
      </c>
      <c r="AG1637" s="652">
        <v>0</v>
      </c>
      <c r="AH1637" s="652">
        <v>0</v>
      </c>
      <c r="AI1637" s="652">
        <v>0</v>
      </c>
      <c r="AJ1637" s="652">
        <v>0</v>
      </c>
      <c r="AK1637" s="652">
        <v>0</v>
      </c>
      <c r="AL1637" s="652">
        <v>0</v>
      </c>
      <c r="AM1637" s="652">
        <v>0</v>
      </c>
      <c r="AN1637" s="652">
        <v>0</v>
      </c>
      <c r="AO1637" s="652">
        <v>0</v>
      </c>
      <c r="AP1637" s="652">
        <v>0</v>
      </c>
      <c r="AQ1637" s="652">
        <v>0</v>
      </c>
      <c r="AR1637" s="652">
        <v>0</v>
      </c>
      <c r="AS1637" s="652">
        <v>0</v>
      </c>
      <c r="AT1637" s="652">
        <v>0</v>
      </c>
      <c r="AU1637" s="652">
        <v>0</v>
      </c>
      <c r="AV1637" s="652">
        <v>0</v>
      </c>
      <c r="AW1637" s="652">
        <v>0</v>
      </c>
      <c r="AX1637" s="652">
        <v>0</v>
      </c>
      <c r="AY1637" s="652">
        <v>0</v>
      </c>
      <c r="AZ1637" s="652">
        <v>0</v>
      </c>
      <c r="BA1637" s="652">
        <v>0</v>
      </c>
      <c r="BB1637" s="652">
        <v>0</v>
      </c>
      <c r="BC1637" s="652">
        <v>0</v>
      </c>
      <c r="BD1637" s="652">
        <v>0</v>
      </c>
      <c r="BE1637" s="652">
        <v>0</v>
      </c>
      <c r="BF1637" s="652">
        <v>0</v>
      </c>
      <c r="BG1637" s="652">
        <v>0</v>
      </c>
      <c r="BH1637" s="652">
        <v>0</v>
      </c>
      <c r="BI1637" s="1476">
        <f t="shared" si="79"/>
        <v>0</v>
      </c>
      <c r="BJ1637" s="1476">
        <f t="shared" si="79"/>
        <v>0</v>
      </c>
      <c r="BK1637" s="652">
        <f t="shared" si="77"/>
        <v>0</v>
      </c>
      <c r="BL1637" s="652">
        <f t="shared" si="78"/>
        <v>0</v>
      </c>
      <c r="BM1637" s="1413"/>
      <c r="BN1637" s="1413"/>
      <c r="BO1637" s="1413"/>
    </row>
    <row r="1638" spans="1:67" s="1421" customFormat="1" ht="13.5" thickBot="1">
      <c r="A1638" s="1417">
        <v>61.210999999999999</v>
      </c>
      <c r="B1638" s="1418" t="s">
        <v>3023</v>
      </c>
      <c r="C1638" s="652">
        <v>12101294.539999999</v>
      </c>
      <c r="D1638" s="652">
        <v>48386781.619999997</v>
      </c>
      <c r="E1638" s="652">
        <v>5176001.17</v>
      </c>
      <c r="F1638" s="652">
        <v>22991330.960000001</v>
      </c>
      <c r="G1638" s="652">
        <v>14085222.050000001</v>
      </c>
      <c r="H1638" s="652">
        <v>141195404.31999999</v>
      </c>
      <c r="I1638" s="652">
        <v>11677522.880000001</v>
      </c>
      <c r="J1638" s="652">
        <v>119936175</v>
      </c>
      <c r="K1638" s="652">
        <v>7096461.5999999996</v>
      </c>
      <c r="L1638" s="652">
        <v>42243444.310000002</v>
      </c>
      <c r="M1638" s="652">
        <v>6735071.0499999998</v>
      </c>
      <c r="N1638" s="652">
        <v>55183312.909999996</v>
      </c>
      <c r="O1638" s="652">
        <v>3128399.78</v>
      </c>
      <c r="P1638" s="652">
        <v>30936701.09</v>
      </c>
      <c r="Q1638" s="652">
        <v>0</v>
      </c>
      <c r="R1638" s="652">
        <v>0</v>
      </c>
      <c r="S1638" s="652"/>
      <c r="T1638" s="652"/>
      <c r="U1638" s="652"/>
      <c r="V1638" s="652"/>
      <c r="W1638" s="652">
        <v>0</v>
      </c>
      <c r="X1638" s="652">
        <v>0</v>
      </c>
      <c r="Y1638" s="652">
        <v>0</v>
      </c>
      <c r="Z1638" s="652">
        <v>0</v>
      </c>
      <c r="AA1638" s="652">
        <v>5195627.26</v>
      </c>
      <c r="AB1638" s="652">
        <v>29885088.890000001</v>
      </c>
      <c r="AC1638" s="652">
        <v>9467574.6799999997</v>
      </c>
      <c r="AD1638" s="652">
        <v>58068123.299999997</v>
      </c>
      <c r="AE1638" s="652">
        <v>9072292.6199999992</v>
      </c>
      <c r="AF1638" s="652">
        <v>48368416.840000004</v>
      </c>
      <c r="AG1638" s="652">
        <v>10902711.34</v>
      </c>
      <c r="AH1638" s="652">
        <v>73421619.480000004</v>
      </c>
      <c r="AI1638" s="652">
        <v>5760396.4100000001</v>
      </c>
      <c r="AJ1638" s="652">
        <v>60967520.710000001</v>
      </c>
      <c r="AK1638" s="652">
        <v>4615237.28</v>
      </c>
      <c r="AL1638" s="652">
        <v>29970070.52</v>
      </c>
      <c r="AM1638" s="652">
        <v>11987966.08</v>
      </c>
      <c r="AN1638" s="652">
        <v>58978471.18</v>
      </c>
      <c r="AO1638" s="652">
        <v>6252409.6900000004</v>
      </c>
      <c r="AP1638" s="652">
        <v>50270484.649999999</v>
      </c>
      <c r="AQ1638" s="652">
        <v>8621217.2899999991</v>
      </c>
      <c r="AR1638" s="652">
        <v>55434997.82</v>
      </c>
      <c r="AS1638" s="652">
        <v>4857988.43</v>
      </c>
      <c r="AT1638" s="652">
        <v>34189377.969999999</v>
      </c>
      <c r="AU1638" s="652">
        <v>13542597.539999999</v>
      </c>
      <c r="AV1638" s="652">
        <v>101430031.55</v>
      </c>
      <c r="AW1638" s="652">
        <v>0</v>
      </c>
      <c r="AX1638" s="652">
        <v>0</v>
      </c>
      <c r="AY1638" s="652">
        <v>0</v>
      </c>
      <c r="AZ1638" s="652">
        <v>0</v>
      </c>
      <c r="BA1638" s="652">
        <v>0</v>
      </c>
      <c r="BB1638" s="652">
        <v>0</v>
      </c>
      <c r="BC1638" s="652">
        <v>0</v>
      </c>
      <c r="BD1638" s="652">
        <v>0</v>
      </c>
      <c r="BE1638" s="652">
        <v>0</v>
      </c>
      <c r="BF1638" s="652">
        <v>0</v>
      </c>
      <c r="BG1638" s="652">
        <v>0</v>
      </c>
      <c r="BH1638" s="652">
        <v>0</v>
      </c>
      <c r="BI1638" s="1476">
        <f t="shared" si="79"/>
        <v>150275991.69</v>
      </c>
      <c r="BJ1638" s="1476">
        <f t="shared" si="79"/>
        <v>1061857353.12</v>
      </c>
      <c r="BK1638" s="652">
        <f t="shared" si="77"/>
        <v>0</v>
      </c>
      <c r="BL1638" s="652">
        <f t="shared" si="78"/>
        <v>911581361.43000007</v>
      </c>
    </row>
    <row r="1639" spans="1:67" ht="13.5" thickBot="1">
      <c r="A1639" s="1417">
        <v>61.212000000000003</v>
      </c>
      <c r="B1639" s="1418" t="s">
        <v>3024</v>
      </c>
      <c r="C1639" s="652">
        <v>0</v>
      </c>
      <c r="D1639" s="652">
        <v>2712392.92</v>
      </c>
      <c r="E1639" s="652">
        <v>0</v>
      </c>
      <c r="F1639" s="652">
        <v>0</v>
      </c>
      <c r="G1639" s="652">
        <v>0</v>
      </c>
      <c r="H1639" s="652">
        <v>11492850.16</v>
      </c>
      <c r="I1639" s="652">
        <v>0</v>
      </c>
      <c r="J1639" s="652">
        <v>13788539</v>
      </c>
      <c r="K1639" s="652">
        <v>0</v>
      </c>
      <c r="L1639" s="652">
        <v>2416484.7000000002</v>
      </c>
      <c r="M1639" s="652">
        <v>0</v>
      </c>
      <c r="N1639" s="652">
        <v>0</v>
      </c>
      <c r="O1639" s="652">
        <v>0</v>
      </c>
      <c r="P1639" s="652">
        <v>1542222.94</v>
      </c>
      <c r="Q1639" s="652">
        <v>0</v>
      </c>
      <c r="R1639" s="652">
        <v>0</v>
      </c>
      <c r="S1639" s="652"/>
      <c r="T1639" s="652"/>
      <c r="U1639" s="652"/>
      <c r="V1639" s="652"/>
      <c r="W1639" s="652">
        <v>0</v>
      </c>
      <c r="X1639" s="652">
        <v>0</v>
      </c>
      <c r="Y1639" s="652">
        <v>0</v>
      </c>
      <c r="Z1639" s="652">
        <v>0</v>
      </c>
      <c r="AA1639" s="652">
        <v>0</v>
      </c>
      <c r="AB1639" s="652">
        <v>1778540.02</v>
      </c>
      <c r="AC1639" s="652">
        <v>0</v>
      </c>
      <c r="AD1639" s="652">
        <v>3592742.8</v>
      </c>
      <c r="AE1639" s="652">
        <v>0</v>
      </c>
      <c r="AF1639" s="652">
        <v>0</v>
      </c>
      <c r="AG1639" s="652">
        <v>0</v>
      </c>
      <c r="AH1639" s="652">
        <v>0</v>
      </c>
      <c r="AI1639" s="652">
        <v>0</v>
      </c>
      <c r="AJ1639" s="652">
        <v>4796313.37</v>
      </c>
      <c r="AK1639" s="652">
        <v>0</v>
      </c>
      <c r="AL1639" s="652">
        <v>1654138.17</v>
      </c>
      <c r="AM1639" s="652">
        <v>0</v>
      </c>
      <c r="AN1639" s="652">
        <v>3462202.33</v>
      </c>
      <c r="AO1639" s="652">
        <v>0</v>
      </c>
      <c r="AP1639" s="652">
        <v>2200</v>
      </c>
      <c r="AQ1639" s="652">
        <v>0</v>
      </c>
      <c r="AR1639" s="652">
        <v>0</v>
      </c>
      <c r="AS1639" s="652">
        <v>0</v>
      </c>
      <c r="AT1639" s="652">
        <v>0</v>
      </c>
      <c r="AU1639" s="652">
        <v>0</v>
      </c>
      <c r="AV1639" s="652">
        <v>0</v>
      </c>
      <c r="AW1639" s="652">
        <v>0</v>
      </c>
      <c r="AX1639" s="652">
        <v>0</v>
      </c>
      <c r="AY1639" s="652">
        <v>0</v>
      </c>
      <c r="AZ1639" s="652">
        <v>0</v>
      </c>
      <c r="BA1639" s="652">
        <v>0</v>
      </c>
      <c r="BB1639" s="652">
        <v>0</v>
      </c>
      <c r="BC1639" s="652">
        <v>0</v>
      </c>
      <c r="BD1639" s="652">
        <v>0</v>
      </c>
      <c r="BE1639" s="652">
        <v>0</v>
      </c>
      <c r="BF1639" s="652">
        <v>0</v>
      </c>
      <c r="BG1639" s="652">
        <v>0</v>
      </c>
      <c r="BH1639" s="652">
        <v>0</v>
      </c>
      <c r="BI1639" s="1476">
        <f t="shared" si="79"/>
        <v>0</v>
      </c>
      <c r="BJ1639" s="1476">
        <f t="shared" si="79"/>
        <v>47238626.409999996</v>
      </c>
      <c r="BK1639" s="652">
        <f t="shared" si="77"/>
        <v>0</v>
      </c>
      <c r="BL1639" s="652">
        <f t="shared" si="78"/>
        <v>47238626.409999996</v>
      </c>
      <c r="BM1639" s="1421"/>
      <c r="BN1639" s="1421"/>
      <c r="BO1639" s="1421"/>
    </row>
    <row r="1640" spans="1:67" ht="13.5" thickBot="1">
      <c r="A1640" s="1417">
        <v>61.213000000000001</v>
      </c>
      <c r="B1640" s="1418" t="s">
        <v>3025</v>
      </c>
      <c r="C1640" s="652">
        <v>0</v>
      </c>
      <c r="D1640" s="652">
        <v>0</v>
      </c>
      <c r="E1640" s="652">
        <v>0</v>
      </c>
      <c r="F1640" s="652">
        <v>1280074.3</v>
      </c>
      <c r="G1640" s="652">
        <v>0</v>
      </c>
      <c r="H1640" s="652">
        <v>0</v>
      </c>
      <c r="I1640" s="652">
        <v>0</v>
      </c>
      <c r="J1640" s="652">
        <v>0</v>
      </c>
      <c r="K1640" s="652">
        <v>0</v>
      </c>
      <c r="L1640" s="652">
        <v>0</v>
      </c>
      <c r="M1640" s="652">
        <v>0</v>
      </c>
      <c r="N1640" s="652">
        <v>3332983.77</v>
      </c>
      <c r="O1640" s="652">
        <v>0</v>
      </c>
      <c r="P1640" s="652">
        <v>0</v>
      </c>
      <c r="Q1640" s="652">
        <v>0</v>
      </c>
      <c r="R1640" s="652">
        <v>0</v>
      </c>
      <c r="S1640" s="652"/>
      <c r="T1640" s="652"/>
      <c r="U1640" s="652"/>
      <c r="V1640" s="652"/>
      <c r="W1640" s="652">
        <v>0</v>
      </c>
      <c r="X1640" s="652">
        <v>0</v>
      </c>
      <c r="Y1640" s="652">
        <v>0</v>
      </c>
      <c r="Z1640" s="652">
        <v>0</v>
      </c>
      <c r="AA1640" s="652">
        <v>0</v>
      </c>
      <c r="AB1640" s="652">
        <v>0</v>
      </c>
      <c r="AC1640" s="652">
        <v>0</v>
      </c>
      <c r="AD1640" s="652">
        <v>0</v>
      </c>
      <c r="AE1640" s="652">
        <v>0</v>
      </c>
      <c r="AF1640" s="652">
        <v>2686738.35</v>
      </c>
      <c r="AG1640" s="652">
        <v>0</v>
      </c>
      <c r="AH1640" s="652">
        <v>7816117.0499999998</v>
      </c>
      <c r="AI1640" s="652">
        <v>0</v>
      </c>
      <c r="AJ1640" s="652">
        <v>0</v>
      </c>
      <c r="AK1640" s="652">
        <v>0</v>
      </c>
      <c r="AL1640" s="652">
        <v>0</v>
      </c>
      <c r="AM1640" s="652">
        <v>0</v>
      </c>
      <c r="AN1640" s="652">
        <v>0</v>
      </c>
      <c r="AO1640" s="652">
        <v>0</v>
      </c>
      <c r="AP1640" s="652">
        <v>3164152.85</v>
      </c>
      <c r="AQ1640" s="652">
        <v>0</v>
      </c>
      <c r="AR1640" s="652">
        <v>3697730.9</v>
      </c>
      <c r="AS1640" s="652">
        <v>0</v>
      </c>
      <c r="AT1640" s="652">
        <v>2191645.6</v>
      </c>
      <c r="AU1640" s="652">
        <v>0</v>
      </c>
      <c r="AV1640" s="652">
        <v>8443919.5399999991</v>
      </c>
      <c r="AW1640" s="652">
        <v>0</v>
      </c>
      <c r="AX1640" s="652">
        <v>0</v>
      </c>
      <c r="AY1640" s="652">
        <v>0</v>
      </c>
      <c r="AZ1640" s="652">
        <v>0</v>
      </c>
      <c r="BA1640" s="652">
        <v>0</v>
      </c>
      <c r="BB1640" s="652">
        <v>0</v>
      </c>
      <c r="BC1640" s="652">
        <v>0</v>
      </c>
      <c r="BD1640" s="652">
        <v>0</v>
      </c>
      <c r="BE1640" s="652">
        <v>0</v>
      </c>
      <c r="BF1640" s="652">
        <v>0</v>
      </c>
      <c r="BG1640" s="652">
        <v>0</v>
      </c>
      <c r="BH1640" s="652">
        <v>0</v>
      </c>
      <c r="BI1640" s="1476">
        <f t="shared" si="79"/>
        <v>0</v>
      </c>
      <c r="BJ1640" s="1476">
        <f t="shared" si="79"/>
        <v>32613362.359999999</v>
      </c>
      <c r="BK1640" s="652">
        <f t="shared" si="77"/>
        <v>0</v>
      </c>
      <c r="BL1640" s="652">
        <f t="shared" si="78"/>
        <v>32613362.359999999</v>
      </c>
    </row>
    <row r="1641" spans="1:67" s="1421" customFormat="1" ht="13.5" thickBot="1">
      <c r="A1641" s="1471" t="s">
        <v>559</v>
      </c>
      <c r="B1641" s="1475" t="s">
        <v>3026</v>
      </c>
      <c r="C1641" s="652">
        <v>0</v>
      </c>
      <c r="D1641" s="652">
        <v>0</v>
      </c>
      <c r="E1641" s="652">
        <v>0</v>
      </c>
      <c r="F1641" s="652">
        <v>0</v>
      </c>
      <c r="G1641" s="652">
        <v>0</v>
      </c>
      <c r="H1641" s="652">
        <v>0</v>
      </c>
      <c r="I1641" s="652">
        <v>0</v>
      </c>
      <c r="J1641" s="652">
        <v>0</v>
      </c>
      <c r="K1641" s="652">
        <v>0</v>
      </c>
      <c r="L1641" s="652">
        <v>0</v>
      </c>
      <c r="M1641" s="652">
        <v>0</v>
      </c>
      <c r="N1641" s="652">
        <v>0</v>
      </c>
      <c r="O1641" s="652">
        <v>0</v>
      </c>
      <c r="P1641" s="652">
        <v>0</v>
      </c>
      <c r="Q1641" s="652">
        <v>0</v>
      </c>
      <c r="R1641" s="652">
        <v>0</v>
      </c>
      <c r="S1641" s="652"/>
      <c r="T1641" s="652"/>
      <c r="U1641" s="652"/>
      <c r="V1641" s="652"/>
      <c r="W1641" s="652">
        <v>0</v>
      </c>
      <c r="X1641" s="652">
        <v>0</v>
      </c>
      <c r="Y1641" s="652">
        <v>0</v>
      </c>
      <c r="Z1641" s="652">
        <v>0</v>
      </c>
      <c r="AA1641" s="652">
        <v>0</v>
      </c>
      <c r="AB1641" s="652">
        <v>0</v>
      </c>
      <c r="AC1641" s="652">
        <v>0</v>
      </c>
      <c r="AD1641" s="652">
        <v>0</v>
      </c>
      <c r="AE1641" s="652">
        <v>0</v>
      </c>
      <c r="AF1641" s="652">
        <v>0</v>
      </c>
      <c r="AG1641" s="652">
        <v>0</v>
      </c>
      <c r="AH1641" s="652">
        <v>0</v>
      </c>
      <c r="AI1641" s="652">
        <v>0</v>
      </c>
      <c r="AJ1641" s="652">
        <v>0</v>
      </c>
      <c r="AK1641" s="652">
        <v>0</v>
      </c>
      <c r="AL1641" s="652">
        <v>0</v>
      </c>
      <c r="AM1641" s="652">
        <v>0</v>
      </c>
      <c r="AN1641" s="652">
        <v>0</v>
      </c>
      <c r="AO1641" s="652">
        <v>0</v>
      </c>
      <c r="AP1641" s="652">
        <v>0</v>
      </c>
      <c r="AQ1641" s="652">
        <v>0</v>
      </c>
      <c r="AR1641" s="652">
        <v>0</v>
      </c>
      <c r="AS1641" s="652">
        <v>0</v>
      </c>
      <c r="AT1641" s="652">
        <v>0</v>
      </c>
      <c r="AU1641" s="652">
        <v>0</v>
      </c>
      <c r="AV1641" s="652">
        <v>0</v>
      </c>
      <c r="AW1641" s="652">
        <v>0</v>
      </c>
      <c r="AX1641" s="652">
        <v>0</v>
      </c>
      <c r="AY1641" s="652">
        <v>0</v>
      </c>
      <c r="AZ1641" s="652">
        <v>0</v>
      </c>
      <c r="BA1641" s="652">
        <v>0</v>
      </c>
      <c r="BB1641" s="652">
        <v>0</v>
      </c>
      <c r="BC1641" s="652">
        <v>0</v>
      </c>
      <c r="BD1641" s="652">
        <v>0</v>
      </c>
      <c r="BE1641" s="652">
        <v>0</v>
      </c>
      <c r="BF1641" s="652">
        <v>0</v>
      </c>
      <c r="BG1641" s="652">
        <v>0</v>
      </c>
      <c r="BH1641" s="652">
        <v>0</v>
      </c>
      <c r="BI1641" s="1476">
        <f t="shared" si="79"/>
        <v>0</v>
      </c>
      <c r="BJ1641" s="1476">
        <f t="shared" si="79"/>
        <v>0</v>
      </c>
      <c r="BK1641" s="652">
        <f t="shared" si="77"/>
        <v>0</v>
      </c>
      <c r="BL1641" s="652">
        <f t="shared" si="78"/>
        <v>0</v>
      </c>
      <c r="BM1641" s="1413"/>
      <c r="BN1641" s="1413"/>
      <c r="BO1641" s="1413"/>
    </row>
    <row r="1642" spans="1:67" s="1421" customFormat="1" ht="13.5" thickBot="1">
      <c r="A1642" s="1417">
        <v>61.220999999999997</v>
      </c>
      <c r="B1642" s="1418" t="s">
        <v>3027</v>
      </c>
      <c r="C1642" s="652">
        <v>1901831.3</v>
      </c>
      <c r="D1642" s="652">
        <v>9229796.1600000001</v>
      </c>
      <c r="E1642" s="652">
        <v>663813.44999999995</v>
      </c>
      <c r="F1642" s="652">
        <v>3644326.91</v>
      </c>
      <c r="G1642" s="652">
        <v>423132.14</v>
      </c>
      <c r="H1642" s="652">
        <v>3033400.4</v>
      </c>
      <c r="I1642" s="652">
        <v>484413.1</v>
      </c>
      <c r="J1642" s="652">
        <v>5827195</v>
      </c>
      <c r="K1642" s="652">
        <v>753917.9</v>
      </c>
      <c r="L1642" s="652">
        <v>3508711.75</v>
      </c>
      <c r="M1642" s="652">
        <v>754207.15</v>
      </c>
      <c r="N1642" s="652">
        <v>5052762.76</v>
      </c>
      <c r="O1642" s="652">
        <v>655334.35</v>
      </c>
      <c r="P1642" s="652">
        <v>3762812.32</v>
      </c>
      <c r="Q1642" s="652">
        <v>0</v>
      </c>
      <c r="R1642" s="652">
        <v>0</v>
      </c>
      <c r="S1642" s="652"/>
      <c r="T1642" s="652"/>
      <c r="U1642" s="652"/>
      <c r="V1642" s="652"/>
      <c r="W1642" s="652">
        <v>0</v>
      </c>
      <c r="X1642" s="652">
        <v>0</v>
      </c>
      <c r="Y1642" s="652">
        <v>0</v>
      </c>
      <c r="Z1642" s="652">
        <v>0</v>
      </c>
      <c r="AA1642" s="652">
        <v>96057.43</v>
      </c>
      <c r="AB1642" s="652">
        <v>1056116.1399999999</v>
      </c>
      <c r="AC1642" s="652">
        <v>1026764.83</v>
      </c>
      <c r="AD1642" s="652">
        <v>6041163.79</v>
      </c>
      <c r="AE1642" s="652">
        <v>2169591.3199999998</v>
      </c>
      <c r="AF1642" s="652">
        <v>8716353.4100000001</v>
      </c>
      <c r="AG1642" s="652">
        <v>477166.9</v>
      </c>
      <c r="AH1642" s="652">
        <v>5825515.46</v>
      </c>
      <c r="AI1642" s="652">
        <v>436931.83</v>
      </c>
      <c r="AJ1642" s="652">
        <v>2424182.56</v>
      </c>
      <c r="AK1642" s="652">
        <v>223553.25</v>
      </c>
      <c r="AL1642" s="652">
        <v>1051677.3799999999</v>
      </c>
      <c r="AM1642" s="652">
        <v>696233.1</v>
      </c>
      <c r="AN1642" s="652">
        <v>3840953.52</v>
      </c>
      <c r="AO1642" s="652">
        <v>666561.03</v>
      </c>
      <c r="AP1642" s="652">
        <v>2973340.94</v>
      </c>
      <c r="AQ1642" s="652">
        <v>448811.85</v>
      </c>
      <c r="AR1642" s="652">
        <v>4461842.7300000004</v>
      </c>
      <c r="AS1642" s="652">
        <v>878161.72</v>
      </c>
      <c r="AT1642" s="652">
        <v>6416448.9800000004</v>
      </c>
      <c r="AU1642" s="652">
        <v>297967.78999999998</v>
      </c>
      <c r="AV1642" s="652">
        <v>4323451.58</v>
      </c>
      <c r="AW1642" s="652">
        <v>0</v>
      </c>
      <c r="AX1642" s="652">
        <v>0</v>
      </c>
      <c r="AY1642" s="652">
        <v>0</v>
      </c>
      <c r="AZ1642" s="652">
        <v>0</v>
      </c>
      <c r="BA1642" s="652">
        <v>0</v>
      </c>
      <c r="BB1642" s="652">
        <v>0</v>
      </c>
      <c r="BC1642" s="652">
        <v>0</v>
      </c>
      <c r="BD1642" s="652">
        <v>0</v>
      </c>
      <c r="BE1642" s="652">
        <v>0</v>
      </c>
      <c r="BF1642" s="652">
        <v>0</v>
      </c>
      <c r="BG1642" s="652">
        <v>0</v>
      </c>
      <c r="BH1642" s="652">
        <v>0</v>
      </c>
      <c r="BI1642" s="1476">
        <f t="shared" si="79"/>
        <v>13054450.439999999</v>
      </c>
      <c r="BJ1642" s="1476">
        <f t="shared" si="79"/>
        <v>81190051.790000007</v>
      </c>
      <c r="BK1642" s="652">
        <f t="shared" si="77"/>
        <v>0</v>
      </c>
      <c r="BL1642" s="652">
        <f t="shared" si="78"/>
        <v>68135601.350000009</v>
      </c>
    </row>
    <row r="1643" spans="1:67" ht="13.5" thickBot="1">
      <c r="A1643" s="1417">
        <v>61.222000000000001</v>
      </c>
      <c r="B1643" s="1418" t="s">
        <v>3028</v>
      </c>
      <c r="C1643" s="652">
        <v>0</v>
      </c>
      <c r="D1643" s="652">
        <v>3041423.96</v>
      </c>
      <c r="E1643" s="652">
        <v>0</v>
      </c>
      <c r="F1643" s="652">
        <v>0</v>
      </c>
      <c r="G1643" s="652">
        <v>0</v>
      </c>
      <c r="H1643" s="652">
        <v>408532.84</v>
      </c>
      <c r="I1643" s="652">
        <v>0</v>
      </c>
      <c r="J1643" s="652">
        <v>677532</v>
      </c>
      <c r="K1643" s="652">
        <v>0</v>
      </c>
      <c r="L1643" s="652">
        <v>562047.67000000004</v>
      </c>
      <c r="M1643" s="652">
        <v>0</v>
      </c>
      <c r="N1643" s="652">
        <v>0</v>
      </c>
      <c r="O1643" s="652">
        <v>0</v>
      </c>
      <c r="P1643" s="652">
        <v>722185.83</v>
      </c>
      <c r="Q1643" s="652">
        <v>0</v>
      </c>
      <c r="R1643" s="652">
        <v>0</v>
      </c>
      <c r="S1643" s="652"/>
      <c r="T1643" s="652"/>
      <c r="U1643" s="652"/>
      <c r="V1643" s="652"/>
      <c r="W1643" s="652">
        <v>0</v>
      </c>
      <c r="X1643" s="652">
        <v>0</v>
      </c>
      <c r="Y1643" s="652">
        <v>0</v>
      </c>
      <c r="Z1643" s="652">
        <v>0</v>
      </c>
      <c r="AA1643" s="652">
        <v>0</v>
      </c>
      <c r="AB1643" s="652">
        <v>214063.83</v>
      </c>
      <c r="AC1643" s="652">
        <v>0</v>
      </c>
      <c r="AD1643" s="652">
        <v>789062.33</v>
      </c>
      <c r="AE1643" s="652">
        <v>0</v>
      </c>
      <c r="AF1643" s="652">
        <v>0</v>
      </c>
      <c r="AG1643" s="652">
        <v>0</v>
      </c>
      <c r="AH1643" s="652">
        <v>0</v>
      </c>
      <c r="AI1643" s="652">
        <v>0</v>
      </c>
      <c r="AJ1643" s="652">
        <v>331641.67</v>
      </c>
      <c r="AK1643" s="652">
        <v>0</v>
      </c>
      <c r="AL1643" s="652">
        <v>148805</v>
      </c>
      <c r="AM1643" s="652">
        <v>0</v>
      </c>
      <c r="AN1643" s="652">
        <v>753340.5</v>
      </c>
      <c r="AO1643" s="652">
        <v>0</v>
      </c>
      <c r="AP1643" s="652">
        <v>0</v>
      </c>
      <c r="AQ1643" s="652">
        <v>0</v>
      </c>
      <c r="AR1643" s="652">
        <v>0</v>
      </c>
      <c r="AS1643" s="652">
        <v>0</v>
      </c>
      <c r="AT1643" s="652">
        <v>0</v>
      </c>
      <c r="AU1643" s="652">
        <v>0</v>
      </c>
      <c r="AV1643" s="652">
        <v>0</v>
      </c>
      <c r="AW1643" s="652">
        <v>0</v>
      </c>
      <c r="AX1643" s="652">
        <v>0</v>
      </c>
      <c r="AY1643" s="652">
        <v>0</v>
      </c>
      <c r="AZ1643" s="652">
        <v>0</v>
      </c>
      <c r="BA1643" s="652">
        <v>0</v>
      </c>
      <c r="BB1643" s="652">
        <v>0</v>
      </c>
      <c r="BC1643" s="652">
        <v>0</v>
      </c>
      <c r="BD1643" s="652">
        <v>0</v>
      </c>
      <c r="BE1643" s="652">
        <v>0</v>
      </c>
      <c r="BF1643" s="652">
        <v>0</v>
      </c>
      <c r="BG1643" s="652">
        <v>0</v>
      </c>
      <c r="BH1643" s="652">
        <v>0</v>
      </c>
      <c r="BI1643" s="1476">
        <f t="shared" si="79"/>
        <v>0</v>
      </c>
      <c r="BJ1643" s="1476">
        <f t="shared" si="79"/>
        <v>7648635.6299999999</v>
      </c>
      <c r="BK1643" s="652">
        <f t="shared" si="77"/>
        <v>0</v>
      </c>
      <c r="BL1643" s="652">
        <f t="shared" si="78"/>
        <v>7648635.6299999999</v>
      </c>
      <c r="BM1643" s="1421"/>
      <c r="BN1643" s="1421"/>
      <c r="BO1643" s="1421"/>
    </row>
    <row r="1644" spans="1:67" ht="13.5" thickBot="1">
      <c r="A1644" s="1417">
        <v>61.222999999999999</v>
      </c>
      <c r="B1644" s="1418" t="s">
        <v>3029</v>
      </c>
      <c r="C1644" s="652">
        <v>0</v>
      </c>
      <c r="D1644" s="652">
        <v>0</v>
      </c>
      <c r="E1644" s="652">
        <v>0</v>
      </c>
      <c r="F1644" s="652">
        <v>822580</v>
      </c>
      <c r="G1644" s="652">
        <v>0</v>
      </c>
      <c r="H1644" s="652">
        <v>0</v>
      </c>
      <c r="I1644" s="652">
        <v>0</v>
      </c>
      <c r="J1644" s="652">
        <v>0</v>
      </c>
      <c r="K1644" s="652">
        <v>0</v>
      </c>
      <c r="L1644" s="652">
        <v>0</v>
      </c>
      <c r="M1644" s="652">
        <v>0</v>
      </c>
      <c r="N1644" s="652">
        <v>966123</v>
      </c>
      <c r="O1644" s="652">
        <v>0</v>
      </c>
      <c r="P1644" s="652">
        <v>0</v>
      </c>
      <c r="Q1644" s="652">
        <v>0</v>
      </c>
      <c r="R1644" s="652">
        <v>0</v>
      </c>
      <c r="S1644" s="652"/>
      <c r="T1644" s="652"/>
      <c r="U1644" s="652"/>
      <c r="V1644" s="652"/>
      <c r="W1644" s="652">
        <v>0</v>
      </c>
      <c r="X1644" s="652">
        <v>0</v>
      </c>
      <c r="Y1644" s="652">
        <v>0</v>
      </c>
      <c r="Z1644" s="652">
        <v>0</v>
      </c>
      <c r="AA1644" s="652">
        <v>0</v>
      </c>
      <c r="AB1644" s="652">
        <v>0</v>
      </c>
      <c r="AC1644" s="652">
        <v>0</v>
      </c>
      <c r="AD1644" s="652">
        <v>0</v>
      </c>
      <c r="AE1644" s="652">
        <v>0</v>
      </c>
      <c r="AF1644" s="652">
        <v>1391318.34</v>
      </c>
      <c r="AG1644" s="652">
        <v>0</v>
      </c>
      <c r="AH1644" s="652">
        <v>861171.16</v>
      </c>
      <c r="AI1644" s="652">
        <v>0</v>
      </c>
      <c r="AJ1644" s="652">
        <v>0</v>
      </c>
      <c r="AK1644" s="652">
        <v>0</v>
      </c>
      <c r="AL1644" s="652">
        <v>0</v>
      </c>
      <c r="AM1644" s="652">
        <v>0</v>
      </c>
      <c r="AN1644" s="652">
        <v>0</v>
      </c>
      <c r="AO1644" s="652">
        <v>0</v>
      </c>
      <c r="AP1644" s="652">
        <v>480690.83</v>
      </c>
      <c r="AQ1644" s="652">
        <v>0</v>
      </c>
      <c r="AR1644" s="652">
        <v>659945</v>
      </c>
      <c r="AS1644" s="652">
        <v>0</v>
      </c>
      <c r="AT1644" s="652">
        <v>1042908.01</v>
      </c>
      <c r="AU1644" s="652">
        <v>0</v>
      </c>
      <c r="AV1644" s="652">
        <v>638922.16</v>
      </c>
      <c r="AW1644" s="652">
        <v>0</v>
      </c>
      <c r="AX1644" s="652">
        <v>0</v>
      </c>
      <c r="AY1644" s="652">
        <v>0</v>
      </c>
      <c r="AZ1644" s="652">
        <v>0</v>
      </c>
      <c r="BA1644" s="652">
        <v>0</v>
      </c>
      <c r="BB1644" s="652">
        <v>0</v>
      </c>
      <c r="BC1644" s="652">
        <v>0</v>
      </c>
      <c r="BD1644" s="652">
        <v>0</v>
      </c>
      <c r="BE1644" s="652">
        <v>0</v>
      </c>
      <c r="BF1644" s="652">
        <v>0</v>
      </c>
      <c r="BG1644" s="652">
        <v>0</v>
      </c>
      <c r="BH1644" s="652">
        <v>0</v>
      </c>
      <c r="BI1644" s="1476">
        <f t="shared" si="79"/>
        <v>0</v>
      </c>
      <c r="BJ1644" s="1476">
        <f t="shared" si="79"/>
        <v>6863658.5</v>
      </c>
      <c r="BK1644" s="652">
        <f t="shared" si="77"/>
        <v>0</v>
      </c>
      <c r="BL1644" s="652">
        <f t="shared" si="78"/>
        <v>6863658.5</v>
      </c>
    </row>
    <row r="1645" spans="1:67" ht="13.5" thickBot="1">
      <c r="A1645" s="1417">
        <v>61.223999999999997</v>
      </c>
      <c r="B1645" s="1418" t="s">
        <v>3030</v>
      </c>
      <c r="C1645" s="652">
        <v>0</v>
      </c>
      <c r="D1645" s="652">
        <v>0</v>
      </c>
      <c r="E1645" s="652">
        <v>0</v>
      </c>
      <c r="F1645" s="652">
        <v>0</v>
      </c>
      <c r="G1645" s="652">
        <v>0</v>
      </c>
      <c r="H1645" s="652">
        <v>0</v>
      </c>
      <c r="I1645" s="652">
        <v>0</v>
      </c>
      <c r="J1645" s="652">
        <v>0</v>
      </c>
      <c r="K1645" s="652">
        <v>0</v>
      </c>
      <c r="L1645" s="652">
        <v>0</v>
      </c>
      <c r="M1645" s="652">
        <v>0</v>
      </c>
      <c r="N1645" s="652">
        <v>0</v>
      </c>
      <c r="O1645" s="652">
        <v>0</v>
      </c>
      <c r="P1645" s="652">
        <v>0</v>
      </c>
      <c r="Q1645" s="652">
        <v>0</v>
      </c>
      <c r="R1645" s="652">
        <v>0</v>
      </c>
      <c r="S1645" s="652"/>
      <c r="T1645" s="652"/>
      <c r="U1645" s="652"/>
      <c r="V1645" s="652"/>
      <c r="W1645" s="652">
        <v>0</v>
      </c>
      <c r="X1645" s="652">
        <v>0</v>
      </c>
      <c r="Y1645" s="652">
        <v>0</v>
      </c>
      <c r="Z1645" s="652">
        <v>0</v>
      </c>
      <c r="AA1645" s="652">
        <v>0</v>
      </c>
      <c r="AB1645" s="652">
        <v>0</v>
      </c>
      <c r="AC1645" s="652">
        <v>0</v>
      </c>
      <c r="AD1645" s="652">
        <v>0</v>
      </c>
      <c r="AE1645" s="652">
        <v>0</v>
      </c>
      <c r="AF1645" s="652">
        <v>0</v>
      </c>
      <c r="AG1645" s="652">
        <v>0</v>
      </c>
      <c r="AH1645" s="652">
        <v>0</v>
      </c>
      <c r="AI1645" s="652">
        <v>0</v>
      </c>
      <c r="AJ1645" s="652">
        <v>0</v>
      </c>
      <c r="AK1645" s="652">
        <v>0</v>
      </c>
      <c r="AL1645" s="652">
        <v>0</v>
      </c>
      <c r="AM1645" s="652">
        <v>0</v>
      </c>
      <c r="AN1645" s="652">
        <v>0</v>
      </c>
      <c r="AO1645" s="652">
        <v>0</v>
      </c>
      <c r="AP1645" s="652">
        <v>0</v>
      </c>
      <c r="AQ1645" s="652">
        <v>0</v>
      </c>
      <c r="AR1645" s="652">
        <v>0</v>
      </c>
      <c r="AS1645" s="652">
        <v>0</v>
      </c>
      <c r="AT1645" s="652">
        <v>0</v>
      </c>
      <c r="AU1645" s="652">
        <v>0</v>
      </c>
      <c r="AV1645" s="652">
        <v>0</v>
      </c>
      <c r="AW1645" s="652">
        <v>0</v>
      </c>
      <c r="AX1645" s="652">
        <v>0</v>
      </c>
      <c r="AY1645" s="652">
        <v>0</v>
      </c>
      <c r="AZ1645" s="652">
        <v>0</v>
      </c>
      <c r="BA1645" s="652">
        <v>0</v>
      </c>
      <c r="BB1645" s="652">
        <v>0</v>
      </c>
      <c r="BC1645" s="652">
        <v>0</v>
      </c>
      <c r="BD1645" s="652">
        <v>0</v>
      </c>
      <c r="BE1645" s="652">
        <v>0</v>
      </c>
      <c r="BF1645" s="652">
        <v>0</v>
      </c>
      <c r="BG1645" s="652">
        <v>0</v>
      </c>
      <c r="BH1645" s="652">
        <v>0</v>
      </c>
      <c r="BI1645" s="1476">
        <f t="shared" si="79"/>
        <v>0</v>
      </c>
      <c r="BJ1645" s="1476">
        <f t="shared" si="79"/>
        <v>0</v>
      </c>
      <c r="BK1645" s="652">
        <f t="shared" si="77"/>
        <v>0</v>
      </c>
      <c r="BL1645" s="652">
        <f t="shared" si="78"/>
        <v>0</v>
      </c>
    </row>
    <row r="1646" spans="1:67" ht="13.5" thickBot="1">
      <c r="A1646" s="1417">
        <v>61.225000000000001</v>
      </c>
      <c r="B1646" s="1418" t="s">
        <v>3031</v>
      </c>
      <c r="C1646" s="652">
        <v>0</v>
      </c>
      <c r="D1646" s="652">
        <v>0</v>
      </c>
      <c r="E1646" s="652">
        <v>0</v>
      </c>
      <c r="F1646" s="652">
        <v>0</v>
      </c>
      <c r="G1646" s="652">
        <v>0</v>
      </c>
      <c r="H1646" s="652">
        <v>0</v>
      </c>
      <c r="I1646" s="652">
        <v>0</v>
      </c>
      <c r="J1646" s="652">
        <v>0</v>
      </c>
      <c r="K1646" s="652">
        <v>0</v>
      </c>
      <c r="L1646" s="652">
        <v>0</v>
      </c>
      <c r="M1646" s="652">
        <v>0</v>
      </c>
      <c r="N1646" s="652">
        <v>0</v>
      </c>
      <c r="O1646" s="652">
        <v>0</v>
      </c>
      <c r="P1646" s="652">
        <v>0</v>
      </c>
      <c r="Q1646" s="652">
        <v>0</v>
      </c>
      <c r="R1646" s="652">
        <v>0</v>
      </c>
      <c r="S1646" s="652"/>
      <c r="T1646" s="652"/>
      <c r="U1646" s="652"/>
      <c r="V1646" s="652"/>
      <c r="W1646" s="652">
        <v>0</v>
      </c>
      <c r="X1646" s="652">
        <v>0</v>
      </c>
      <c r="Y1646" s="652">
        <v>0</v>
      </c>
      <c r="Z1646" s="652">
        <v>0</v>
      </c>
      <c r="AA1646" s="652">
        <v>0</v>
      </c>
      <c r="AB1646" s="652">
        <v>0</v>
      </c>
      <c r="AC1646" s="652">
        <v>0</v>
      </c>
      <c r="AD1646" s="652">
        <v>0</v>
      </c>
      <c r="AE1646" s="652">
        <v>0</v>
      </c>
      <c r="AF1646" s="652">
        <v>0</v>
      </c>
      <c r="AG1646" s="652">
        <v>0</v>
      </c>
      <c r="AH1646" s="652">
        <v>0</v>
      </c>
      <c r="AI1646" s="652">
        <v>0</v>
      </c>
      <c r="AJ1646" s="652">
        <v>0</v>
      </c>
      <c r="AK1646" s="652">
        <v>0</v>
      </c>
      <c r="AL1646" s="652">
        <v>0</v>
      </c>
      <c r="AM1646" s="652">
        <v>0</v>
      </c>
      <c r="AN1646" s="652">
        <v>0</v>
      </c>
      <c r="AO1646" s="652">
        <v>0</v>
      </c>
      <c r="AP1646" s="652">
        <v>0</v>
      </c>
      <c r="AQ1646" s="652">
        <v>0</v>
      </c>
      <c r="AR1646" s="652">
        <v>0</v>
      </c>
      <c r="AS1646" s="652">
        <v>0</v>
      </c>
      <c r="AT1646" s="652">
        <v>0</v>
      </c>
      <c r="AU1646" s="652">
        <v>0</v>
      </c>
      <c r="AV1646" s="652">
        <v>0</v>
      </c>
      <c r="AW1646" s="652">
        <v>0</v>
      </c>
      <c r="AX1646" s="652">
        <v>0</v>
      </c>
      <c r="AY1646" s="652">
        <v>0</v>
      </c>
      <c r="AZ1646" s="652">
        <v>0</v>
      </c>
      <c r="BA1646" s="652">
        <v>0</v>
      </c>
      <c r="BB1646" s="652">
        <v>0</v>
      </c>
      <c r="BC1646" s="652">
        <v>0</v>
      </c>
      <c r="BD1646" s="652">
        <v>0</v>
      </c>
      <c r="BE1646" s="652">
        <v>0</v>
      </c>
      <c r="BF1646" s="652">
        <v>0</v>
      </c>
      <c r="BG1646" s="652">
        <v>0</v>
      </c>
      <c r="BH1646" s="652">
        <v>0</v>
      </c>
      <c r="BI1646" s="1476">
        <f t="shared" si="79"/>
        <v>0</v>
      </c>
      <c r="BJ1646" s="1476">
        <f t="shared" si="79"/>
        <v>0</v>
      </c>
      <c r="BK1646" s="652">
        <f t="shared" si="77"/>
        <v>0</v>
      </c>
      <c r="BL1646" s="652">
        <f t="shared" si="78"/>
        <v>0</v>
      </c>
    </row>
    <row r="1647" spans="1:67" s="1421" customFormat="1" ht="13.5" thickBot="1">
      <c r="A1647" s="1471" t="s">
        <v>560</v>
      </c>
      <c r="B1647" s="1475" t="s">
        <v>3032</v>
      </c>
      <c r="C1647" s="652">
        <v>0</v>
      </c>
      <c r="D1647" s="652">
        <v>0</v>
      </c>
      <c r="E1647" s="652">
        <v>0</v>
      </c>
      <c r="F1647" s="652">
        <v>0</v>
      </c>
      <c r="G1647" s="652">
        <v>0</v>
      </c>
      <c r="H1647" s="652">
        <v>0</v>
      </c>
      <c r="I1647" s="652">
        <v>0</v>
      </c>
      <c r="J1647" s="652">
        <v>0</v>
      </c>
      <c r="K1647" s="652">
        <v>0</v>
      </c>
      <c r="L1647" s="652">
        <v>0</v>
      </c>
      <c r="M1647" s="652">
        <v>0</v>
      </c>
      <c r="N1647" s="652">
        <v>0</v>
      </c>
      <c r="O1647" s="652">
        <v>0</v>
      </c>
      <c r="P1647" s="652">
        <v>0</v>
      </c>
      <c r="Q1647" s="652">
        <v>0</v>
      </c>
      <c r="R1647" s="652">
        <v>0</v>
      </c>
      <c r="S1647" s="652"/>
      <c r="T1647" s="652"/>
      <c r="U1647" s="652"/>
      <c r="V1647" s="652"/>
      <c r="W1647" s="652">
        <v>0</v>
      </c>
      <c r="X1647" s="652">
        <v>0</v>
      </c>
      <c r="Y1647" s="652">
        <v>0</v>
      </c>
      <c r="Z1647" s="652">
        <v>0</v>
      </c>
      <c r="AA1647" s="652">
        <v>0</v>
      </c>
      <c r="AB1647" s="652">
        <v>0</v>
      </c>
      <c r="AC1647" s="652">
        <v>0</v>
      </c>
      <c r="AD1647" s="652">
        <v>0</v>
      </c>
      <c r="AE1647" s="652">
        <v>0</v>
      </c>
      <c r="AF1647" s="652">
        <v>0</v>
      </c>
      <c r="AG1647" s="652">
        <v>0</v>
      </c>
      <c r="AH1647" s="652">
        <v>0</v>
      </c>
      <c r="AI1647" s="652">
        <v>0</v>
      </c>
      <c r="AJ1647" s="652">
        <v>0</v>
      </c>
      <c r="AK1647" s="652">
        <v>0</v>
      </c>
      <c r="AL1647" s="652">
        <v>0</v>
      </c>
      <c r="AM1647" s="652">
        <v>0</v>
      </c>
      <c r="AN1647" s="652">
        <v>0</v>
      </c>
      <c r="AO1647" s="652">
        <v>0</v>
      </c>
      <c r="AP1647" s="652">
        <v>0</v>
      </c>
      <c r="AQ1647" s="652">
        <v>0</v>
      </c>
      <c r="AR1647" s="652">
        <v>0</v>
      </c>
      <c r="AS1647" s="652">
        <v>0</v>
      </c>
      <c r="AT1647" s="652">
        <v>0</v>
      </c>
      <c r="AU1647" s="652">
        <v>0</v>
      </c>
      <c r="AV1647" s="652">
        <v>0</v>
      </c>
      <c r="AW1647" s="652">
        <v>0</v>
      </c>
      <c r="AX1647" s="652">
        <v>0</v>
      </c>
      <c r="AY1647" s="652">
        <v>0</v>
      </c>
      <c r="AZ1647" s="652">
        <v>0</v>
      </c>
      <c r="BA1647" s="652">
        <v>0</v>
      </c>
      <c r="BB1647" s="652">
        <v>0</v>
      </c>
      <c r="BC1647" s="652">
        <v>0</v>
      </c>
      <c r="BD1647" s="652">
        <v>0</v>
      </c>
      <c r="BE1647" s="652">
        <v>0</v>
      </c>
      <c r="BF1647" s="652">
        <v>0</v>
      </c>
      <c r="BG1647" s="652">
        <v>0</v>
      </c>
      <c r="BH1647" s="652">
        <v>0</v>
      </c>
      <c r="BI1647" s="1476">
        <f t="shared" si="79"/>
        <v>0</v>
      </c>
      <c r="BJ1647" s="1476">
        <f t="shared" si="79"/>
        <v>0</v>
      </c>
      <c r="BK1647" s="652">
        <f t="shared" si="77"/>
        <v>0</v>
      </c>
      <c r="BL1647" s="652">
        <f t="shared" si="78"/>
        <v>0</v>
      </c>
      <c r="BM1647" s="1413"/>
      <c r="BN1647" s="1413"/>
      <c r="BO1647" s="1413"/>
    </row>
    <row r="1648" spans="1:67" s="1421" customFormat="1" ht="13.5" thickBot="1">
      <c r="A1648" s="1417">
        <v>61.231000000000002</v>
      </c>
      <c r="B1648" s="1418" t="s">
        <v>3033</v>
      </c>
      <c r="C1648" s="652">
        <v>2333951.79</v>
      </c>
      <c r="D1648" s="652">
        <v>17885320.609999999</v>
      </c>
      <c r="E1648" s="652">
        <v>1117555.95</v>
      </c>
      <c r="F1648" s="652">
        <v>6513524.0599999996</v>
      </c>
      <c r="G1648" s="652">
        <v>1328645.8500000001</v>
      </c>
      <c r="H1648" s="652">
        <v>10890734.619999999</v>
      </c>
      <c r="I1648" s="652">
        <v>641931.43000000005</v>
      </c>
      <c r="J1648" s="652">
        <v>15551548</v>
      </c>
      <c r="K1648" s="652">
        <v>3700518.36</v>
      </c>
      <c r="L1648" s="652">
        <v>29958209.460000001</v>
      </c>
      <c r="M1648" s="652">
        <v>555984.98</v>
      </c>
      <c r="N1648" s="652">
        <v>9142585.7100000009</v>
      </c>
      <c r="O1648" s="652">
        <v>580584.36</v>
      </c>
      <c r="P1648" s="652">
        <v>2298820.13</v>
      </c>
      <c r="Q1648" s="652">
        <v>0</v>
      </c>
      <c r="R1648" s="652">
        <v>0</v>
      </c>
      <c r="S1648" s="652"/>
      <c r="T1648" s="652"/>
      <c r="U1648" s="652"/>
      <c r="V1648" s="652"/>
      <c r="W1648" s="652">
        <v>0</v>
      </c>
      <c r="X1648" s="652">
        <v>0</v>
      </c>
      <c r="Y1648" s="652">
        <v>0</v>
      </c>
      <c r="Z1648" s="652">
        <v>0</v>
      </c>
      <c r="AA1648" s="652">
        <v>848522.58</v>
      </c>
      <c r="AB1648" s="652">
        <v>9527252.7799999993</v>
      </c>
      <c r="AC1648" s="652">
        <v>2536017.48</v>
      </c>
      <c r="AD1648" s="652">
        <v>13759139.84</v>
      </c>
      <c r="AE1648" s="652">
        <v>1774362.09</v>
      </c>
      <c r="AF1648" s="652">
        <v>20184829.489999998</v>
      </c>
      <c r="AG1648" s="652">
        <v>2962225.05</v>
      </c>
      <c r="AH1648" s="652">
        <v>35886509.020000003</v>
      </c>
      <c r="AI1648" s="652">
        <v>506445.99</v>
      </c>
      <c r="AJ1648" s="652">
        <v>7028967.1299999999</v>
      </c>
      <c r="AK1648" s="652">
        <v>319869.5</v>
      </c>
      <c r="AL1648" s="652">
        <v>5721661.8499999996</v>
      </c>
      <c r="AM1648" s="652">
        <v>815903.19</v>
      </c>
      <c r="AN1648" s="652">
        <v>16541623.880000001</v>
      </c>
      <c r="AO1648" s="652">
        <v>313</v>
      </c>
      <c r="AP1648" s="652">
        <v>438807.7</v>
      </c>
      <c r="AQ1648" s="652">
        <v>514988.58</v>
      </c>
      <c r="AR1648" s="652">
        <v>8370296.9800000004</v>
      </c>
      <c r="AS1648" s="652">
        <v>1207188.3999999999</v>
      </c>
      <c r="AT1648" s="652">
        <v>11628964.869999999</v>
      </c>
      <c r="AU1648" s="652">
        <v>1379747.52</v>
      </c>
      <c r="AV1648" s="652">
        <v>21382211.609999999</v>
      </c>
      <c r="AW1648" s="652">
        <v>0</v>
      </c>
      <c r="AX1648" s="652">
        <v>0</v>
      </c>
      <c r="AY1648" s="652">
        <v>0</v>
      </c>
      <c r="AZ1648" s="652">
        <v>0</v>
      </c>
      <c r="BA1648" s="652">
        <v>0</v>
      </c>
      <c r="BB1648" s="652">
        <v>0</v>
      </c>
      <c r="BC1648" s="652">
        <v>0</v>
      </c>
      <c r="BD1648" s="652">
        <v>0</v>
      </c>
      <c r="BE1648" s="652">
        <v>0</v>
      </c>
      <c r="BF1648" s="652">
        <v>0</v>
      </c>
      <c r="BG1648" s="652">
        <v>0</v>
      </c>
      <c r="BH1648" s="652">
        <v>0</v>
      </c>
      <c r="BI1648" s="1476">
        <f t="shared" si="79"/>
        <v>23124756.099999994</v>
      </c>
      <c r="BJ1648" s="1476">
        <f t="shared" si="79"/>
        <v>242711007.74000001</v>
      </c>
      <c r="BK1648" s="652">
        <f t="shared" si="77"/>
        <v>0</v>
      </c>
      <c r="BL1648" s="652">
        <f t="shared" si="78"/>
        <v>219586251.64000002</v>
      </c>
    </row>
    <row r="1649" spans="1:67" ht="13.5" thickBot="1">
      <c r="A1649" s="1417">
        <v>61.231999999999999</v>
      </c>
      <c r="B1649" s="1418" t="s">
        <v>3034</v>
      </c>
      <c r="C1649" s="652">
        <v>0</v>
      </c>
      <c r="D1649" s="652">
        <v>7738600</v>
      </c>
      <c r="E1649" s="652">
        <v>0</v>
      </c>
      <c r="F1649" s="652">
        <v>0</v>
      </c>
      <c r="G1649" s="652">
        <v>0</v>
      </c>
      <c r="H1649" s="652">
        <v>2979205.04</v>
      </c>
      <c r="I1649" s="652">
        <v>0</v>
      </c>
      <c r="J1649" s="652">
        <v>2711775</v>
      </c>
      <c r="K1649" s="652">
        <v>0</v>
      </c>
      <c r="L1649" s="652">
        <v>9296765.0399999991</v>
      </c>
      <c r="M1649" s="652">
        <v>0</v>
      </c>
      <c r="N1649" s="652">
        <v>0</v>
      </c>
      <c r="O1649" s="652">
        <v>0</v>
      </c>
      <c r="P1649" s="652">
        <v>1072225</v>
      </c>
      <c r="Q1649" s="652">
        <v>0</v>
      </c>
      <c r="R1649" s="652">
        <v>0</v>
      </c>
      <c r="S1649" s="652"/>
      <c r="T1649" s="652"/>
      <c r="U1649" s="652"/>
      <c r="V1649" s="652"/>
      <c r="W1649" s="652">
        <v>0</v>
      </c>
      <c r="X1649" s="652">
        <v>0</v>
      </c>
      <c r="Y1649" s="652">
        <v>0</v>
      </c>
      <c r="Z1649" s="652">
        <v>0</v>
      </c>
      <c r="AA1649" s="652">
        <v>0</v>
      </c>
      <c r="AB1649" s="652">
        <v>2178114.9900000002</v>
      </c>
      <c r="AC1649" s="652">
        <v>0</v>
      </c>
      <c r="AD1649" s="652">
        <v>4629993.3899999997</v>
      </c>
      <c r="AE1649" s="652">
        <v>0</v>
      </c>
      <c r="AF1649" s="652">
        <v>35625</v>
      </c>
      <c r="AG1649" s="652">
        <v>0</v>
      </c>
      <c r="AH1649" s="652">
        <v>0</v>
      </c>
      <c r="AI1649" s="652">
        <v>0</v>
      </c>
      <c r="AJ1649" s="652">
        <v>1625089.97</v>
      </c>
      <c r="AK1649" s="652">
        <v>0</v>
      </c>
      <c r="AL1649" s="652">
        <v>2538500</v>
      </c>
      <c r="AM1649" s="652">
        <v>0</v>
      </c>
      <c r="AN1649" s="652">
        <v>6931353.1900000004</v>
      </c>
      <c r="AO1649" s="652">
        <v>0</v>
      </c>
      <c r="AP1649" s="652">
        <v>0</v>
      </c>
      <c r="AQ1649" s="652">
        <v>0</v>
      </c>
      <c r="AR1649" s="652">
        <v>0</v>
      </c>
      <c r="AS1649" s="652">
        <v>0</v>
      </c>
      <c r="AT1649" s="652">
        <v>0</v>
      </c>
      <c r="AU1649" s="652">
        <v>0</v>
      </c>
      <c r="AV1649" s="652">
        <v>0</v>
      </c>
      <c r="AW1649" s="652">
        <v>0</v>
      </c>
      <c r="AX1649" s="652">
        <v>0</v>
      </c>
      <c r="AY1649" s="652">
        <v>0</v>
      </c>
      <c r="AZ1649" s="652">
        <v>0</v>
      </c>
      <c r="BA1649" s="652">
        <v>0</v>
      </c>
      <c r="BB1649" s="652">
        <v>0</v>
      </c>
      <c r="BC1649" s="652">
        <v>0</v>
      </c>
      <c r="BD1649" s="652">
        <v>0</v>
      </c>
      <c r="BE1649" s="652">
        <v>0</v>
      </c>
      <c r="BF1649" s="652">
        <v>0</v>
      </c>
      <c r="BG1649" s="652">
        <v>0</v>
      </c>
      <c r="BH1649" s="652">
        <v>0</v>
      </c>
      <c r="BI1649" s="1476">
        <f t="shared" si="79"/>
        <v>0</v>
      </c>
      <c r="BJ1649" s="1476">
        <f t="shared" si="79"/>
        <v>41737246.619999997</v>
      </c>
      <c r="BK1649" s="652">
        <f t="shared" si="77"/>
        <v>0</v>
      </c>
      <c r="BL1649" s="652">
        <f t="shared" si="78"/>
        <v>41737246.619999997</v>
      </c>
      <c r="BM1649" s="1421"/>
      <c r="BN1649" s="1421"/>
      <c r="BO1649" s="1421"/>
    </row>
    <row r="1650" spans="1:67" s="1421" customFormat="1" ht="13.5" thickBot="1">
      <c r="A1650" s="1417">
        <v>61.232999999999997</v>
      </c>
      <c r="B1650" s="1418" t="s">
        <v>3035</v>
      </c>
      <c r="C1650" s="652">
        <v>0</v>
      </c>
      <c r="D1650" s="652">
        <v>0</v>
      </c>
      <c r="E1650" s="652">
        <v>0</v>
      </c>
      <c r="F1650" s="652">
        <v>2163909.9900000002</v>
      </c>
      <c r="G1650" s="652">
        <v>0</v>
      </c>
      <c r="H1650" s="652">
        <v>0</v>
      </c>
      <c r="I1650" s="652">
        <v>0</v>
      </c>
      <c r="J1650" s="652">
        <v>0</v>
      </c>
      <c r="K1650" s="652">
        <v>0</v>
      </c>
      <c r="L1650" s="652">
        <v>0</v>
      </c>
      <c r="M1650" s="652">
        <v>0</v>
      </c>
      <c r="N1650" s="652">
        <v>3830529.99</v>
      </c>
      <c r="O1650" s="652">
        <v>0</v>
      </c>
      <c r="P1650" s="652">
        <v>0</v>
      </c>
      <c r="Q1650" s="652">
        <v>0</v>
      </c>
      <c r="R1650" s="652">
        <v>0</v>
      </c>
      <c r="S1650" s="652"/>
      <c r="T1650" s="652"/>
      <c r="U1650" s="652"/>
      <c r="V1650" s="652"/>
      <c r="W1650" s="652">
        <v>0</v>
      </c>
      <c r="X1650" s="652">
        <v>0</v>
      </c>
      <c r="Y1650" s="652">
        <v>0</v>
      </c>
      <c r="Z1650" s="652">
        <v>0</v>
      </c>
      <c r="AA1650" s="652">
        <v>0</v>
      </c>
      <c r="AB1650" s="652">
        <v>0</v>
      </c>
      <c r="AC1650" s="652">
        <v>0</v>
      </c>
      <c r="AD1650" s="652">
        <v>0</v>
      </c>
      <c r="AE1650" s="652">
        <v>0</v>
      </c>
      <c r="AF1650" s="652">
        <v>5546180.0300000003</v>
      </c>
      <c r="AG1650" s="652">
        <v>0</v>
      </c>
      <c r="AH1650" s="652">
        <v>9129836.6699999999</v>
      </c>
      <c r="AI1650" s="652">
        <v>0</v>
      </c>
      <c r="AJ1650" s="652">
        <v>0</v>
      </c>
      <c r="AK1650" s="652">
        <v>0</v>
      </c>
      <c r="AL1650" s="652">
        <v>0</v>
      </c>
      <c r="AM1650" s="652">
        <v>0</v>
      </c>
      <c r="AN1650" s="652">
        <v>0</v>
      </c>
      <c r="AO1650" s="652">
        <v>0</v>
      </c>
      <c r="AP1650" s="652">
        <v>561900</v>
      </c>
      <c r="AQ1650" s="652">
        <v>0</v>
      </c>
      <c r="AR1650" s="652">
        <v>3076745</v>
      </c>
      <c r="AS1650" s="652">
        <v>0</v>
      </c>
      <c r="AT1650" s="652">
        <v>6020464.9400000004</v>
      </c>
      <c r="AU1650" s="652">
        <v>0</v>
      </c>
      <c r="AV1650" s="652">
        <v>8346355.9800000004</v>
      </c>
      <c r="AW1650" s="652">
        <v>0</v>
      </c>
      <c r="AX1650" s="652">
        <v>0</v>
      </c>
      <c r="AY1650" s="652">
        <v>0</v>
      </c>
      <c r="AZ1650" s="652">
        <v>0</v>
      </c>
      <c r="BA1650" s="652">
        <v>0</v>
      </c>
      <c r="BB1650" s="652">
        <v>0</v>
      </c>
      <c r="BC1650" s="652">
        <v>0</v>
      </c>
      <c r="BD1650" s="652">
        <v>0</v>
      </c>
      <c r="BE1650" s="652">
        <v>0</v>
      </c>
      <c r="BF1650" s="652">
        <v>0</v>
      </c>
      <c r="BG1650" s="652">
        <v>0</v>
      </c>
      <c r="BH1650" s="652">
        <v>0</v>
      </c>
      <c r="BI1650" s="1476">
        <f t="shared" si="79"/>
        <v>0</v>
      </c>
      <c r="BJ1650" s="1476">
        <f t="shared" si="79"/>
        <v>38675922.600000001</v>
      </c>
      <c r="BK1650" s="652">
        <f t="shared" si="77"/>
        <v>0</v>
      </c>
      <c r="BL1650" s="652">
        <f t="shared" si="78"/>
        <v>38675922.600000001</v>
      </c>
      <c r="BM1650" s="1413"/>
      <c r="BN1650" s="1413"/>
      <c r="BO1650" s="1413"/>
    </row>
    <row r="1651" spans="1:67" ht="13.5" thickBot="1">
      <c r="A1651" s="1417">
        <v>61.234000000000002</v>
      </c>
      <c r="B1651" s="1418" t="s">
        <v>3036</v>
      </c>
      <c r="C1651" s="652">
        <v>0</v>
      </c>
      <c r="D1651" s="652">
        <v>0</v>
      </c>
      <c r="E1651" s="652">
        <v>0</v>
      </c>
      <c r="F1651" s="652">
        <v>0</v>
      </c>
      <c r="G1651" s="652">
        <v>0</v>
      </c>
      <c r="H1651" s="652">
        <v>0</v>
      </c>
      <c r="I1651" s="652">
        <v>0</v>
      </c>
      <c r="J1651" s="652">
        <v>0</v>
      </c>
      <c r="K1651" s="652">
        <v>0</v>
      </c>
      <c r="L1651" s="652">
        <v>0</v>
      </c>
      <c r="M1651" s="652">
        <v>0</v>
      </c>
      <c r="N1651" s="652">
        <v>0</v>
      </c>
      <c r="O1651" s="652">
        <v>0</v>
      </c>
      <c r="P1651" s="652">
        <v>0</v>
      </c>
      <c r="Q1651" s="652">
        <v>0</v>
      </c>
      <c r="R1651" s="652">
        <v>0</v>
      </c>
      <c r="S1651" s="652"/>
      <c r="T1651" s="652"/>
      <c r="U1651" s="652"/>
      <c r="V1651" s="652"/>
      <c r="W1651" s="652">
        <v>0</v>
      </c>
      <c r="X1651" s="652">
        <v>0</v>
      </c>
      <c r="Y1651" s="652">
        <v>0</v>
      </c>
      <c r="Z1651" s="652">
        <v>0</v>
      </c>
      <c r="AA1651" s="652">
        <v>0</v>
      </c>
      <c r="AB1651" s="652">
        <v>0</v>
      </c>
      <c r="AC1651" s="652">
        <v>0</v>
      </c>
      <c r="AD1651" s="652">
        <v>0</v>
      </c>
      <c r="AE1651" s="652">
        <v>0</v>
      </c>
      <c r="AF1651" s="652">
        <v>0</v>
      </c>
      <c r="AG1651" s="652">
        <v>0</v>
      </c>
      <c r="AH1651" s="652">
        <v>0</v>
      </c>
      <c r="AI1651" s="652">
        <v>0</v>
      </c>
      <c r="AJ1651" s="652">
        <v>0</v>
      </c>
      <c r="AK1651" s="652">
        <v>0</v>
      </c>
      <c r="AL1651" s="652">
        <v>0</v>
      </c>
      <c r="AM1651" s="652">
        <v>0</v>
      </c>
      <c r="AN1651" s="652">
        <v>0</v>
      </c>
      <c r="AO1651" s="652">
        <v>0</v>
      </c>
      <c r="AP1651" s="652">
        <v>0</v>
      </c>
      <c r="AQ1651" s="652">
        <v>0</v>
      </c>
      <c r="AR1651" s="652">
        <v>0</v>
      </c>
      <c r="AS1651" s="652">
        <v>0</v>
      </c>
      <c r="AT1651" s="652">
        <v>0</v>
      </c>
      <c r="AU1651" s="652">
        <v>0</v>
      </c>
      <c r="AV1651" s="652">
        <v>0</v>
      </c>
      <c r="AW1651" s="652">
        <v>0</v>
      </c>
      <c r="AX1651" s="652">
        <v>0</v>
      </c>
      <c r="AY1651" s="652">
        <v>0</v>
      </c>
      <c r="AZ1651" s="652">
        <v>0</v>
      </c>
      <c r="BA1651" s="652">
        <v>0</v>
      </c>
      <c r="BB1651" s="652">
        <v>0</v>
      </c>
      <c r="BC1651" s="652">
        <v>0</v>
      </c>
      <c r="BD1651" s="652">
        <v>0</v>
      </c>
      <c r="BE1651" s="652">
        <v>0</v>
      </c>
      <c r="BF1651" s="652">
        <v>0</v>
      </c>
      <c r="BG1651" s="652">
        <v>0</v>
      </c>
      <c r="BH1651" s="652">
        <v>0</v>
      </c>
      <c r="BI1651" s="1476">
        <f t="shared" si="79"/>
        <v>0</v>
      </c>
      <c r="BJ1651" s="1476">
        <f t="shared" si="79"/>
        <v>0</v>
      </c>
      <c r="BK1651" s="652">
        <f t="shared" si="77"/>
        <v>0</v>
      </c>
      <c r="BL1651" s="652">
        <f t="shared" si="78"/>
        <v>0</v>
      </c>
      <c r="BM1651" s="1421"/>
      <c r="BN1651" s="1421"/>
      <c r="BO1651" s="1421"/>
    </row>
    <row r="1652" spans="1:67" ht="13.5" thickBot="1">
      <c r="A1652" s="1417">
        <v>61.234999999999999</v>
      </c>
      <c r="B1652" s="1418" t="s">
        <v>3037</v>
      </c>
      <c r="C1652" s="652">
        <v>0</v>
      </c>
      <c r="D1652" s="652">
        <v>0</v>
      </c>
      <c r="E1652" s="652">
        <v>0</v>
      </c>
      <c r="F1652" s="652">
        <v>0</v>
      </c>
      <c r="G1652" s="652">
        <v>0</v>
      </c>
      <c r="H1652" s="652">
        <v>0</v>
      </c>
      <c r="I1652" s="652">
        <v>0</v>
      </c>
      <c r="J1652" s="652">
        <v>0</v>
      </c>
      <c r="K1652" s="652">
        <v>0</v>
      </c>
      <c r="L1652" s="652">
        <v>0</v>
      </c>
      <c r="M1652" s="652">
        <v>0</v>
      </c>
      <c r="N1652" s="652">
        <v>0</v>
      </c>
      <c r="O1652" s="652">
        <v>0</v>
      </c>
      <c r="P1652" s="652">
        <v>0</v>
      </c>
      <c r="Q1652" s="652">
        <v>0</v>
      </c>
      <c r="R1652" s="652">
        <v>0</v>
      </c>
      <c r="S1652" s="652"/>
      <c r="T1652" s="652"/>
      <c r="U1652" s="652"/>
      <c r="V1652" s="652"/>
      <c r="W1652" s="652">
        <v>0</v>
      </c>
      <c r="X1652" s="652">
        <v>0</v>
      </c>
      <c r="Y1652" s="652">
        <v>0</v>
      </c>
      <c r="Z1652" s="652">
        <v>0</v>
      </c>
      <c r="AA1652" s="652">
        <v>0</v>
      </c>
      <c r="AB1652" s="652">
        <v>0</v>
      </c>
      <c r="AC1652" s="652">
        <v>0</v>
      </c>
      <c r="AD1652" s="652">
        <v>0</v>
      </c>
      <c r="AE1652" s="652">
        <v>0</v>
      </c>
      <c r="AF1652" s="652">
        <v>0</v>
      </c>
      <c r="AG1652" s="652">
        <v>0</v>
      </c>
      <c r="AH1652" s="652">
        <v>0</v>
      </c>
      <c r="AI1652" s="652">
        <v>0</v>
      </c>
      <c r="AJ1652" s="652">
        <v>0</v>
      </c>
      <c r="AK1652" s="652">
        <v>0</v>
      </c>
      <c r="AL1652" s="652">
        <v>0</v>
      </c>
      <c r="AM1652" s="652">
        <v>0</v>
      </c>
      <c r="AN1652" s="652">
        <v>0</v>
      </c>
      <c r="AO1652" s="652">
        <v>0</v>
      </c>
      <c r="AP1652" s="652">
        <v>0</v>
      </c>
      <c r="AQ1652" s="652">
        <v>0</v>
      </c>
      <c r="AR1652" s="652">
        <v>0</v>
      </c>
      <c r="AS1652" s="652">
        <v>0</v>
      </c>
      <c r="AT1652" s="652">
        <v>0</v>
      </c>
      <c r="AU1652" s="652">
        <v>0</v>
      </c>
      <c r="AV1652" s="652">
        <v>0</v>
      </c>
      <c r="AW1652" s="652">
        <v>0</v>
      </c>
      <c r="AX1652" s="652">
        <v>0</v>
      </c>
      <c r="AY1652" s="652">
        <v>0</v>
      </c>
      <c r="AZ1652" s="652">
        <v>0</v>
      </c>
      <c r="BA1652" s="652">
        <v>0</v>
      </c>
      <c r="BB1652" s="652">
        <v>0</v>
      </c>
      <c r="BC1652" s="652">
        <v>0</v>
      </c>
      <c r="BD1652" s="652">
        <v>0</v>
      </c>
      <c r="BE1652" s="652">
        <v>0</v>
      </c>
      <c r="BF1652" s="652">
        <v>0</v>
      </c>
      <c r="BG1652" s="652">
        <v>0</v>
      </c>
      <c r="BH1652" s="652">
        <v>0</v>
      </c>
      <c r="BI1652" s="1476">
        <f t="shared" si="79"/>
        <v>0</v>
      </c>
      <c r="BJ1652" s="1476">
        <f t="shared" si="79"/>
        <v>0</v>
      </c>
      <c r="BK1652" s="652">
        <f t="shared" si="77"/>
        <v>0</v>
      </c>
      <c r="BL1652" s="652">
        <f t="shared" si="78"/>
        <v>0</v>
      </c>
    </row>
    <row r="1653" spans="1:67" s="1421" customFormat="1" ht="13.5" thickBot="1">
      <c r="A1653" s="1471" t="s">
        <v>1441</v>
      </c>
      <c r="B1653" s="1475" t="s">
        <v>3038</v>
      </c>
      <c r="C1653" s="652">
        <v>0</v>
      </c>
      <c r="D1653" s="652">
        <v>0</v>
      </c>
      <c r="E1653" s="652">
        <v>0</v>
      </c>
      <c r="F1653" s="652">
        <v>0</v>
      </c>
      <c r="G1653" s="652">
        <v>0</v>
      </c>
      <c r="H1653" s="652">
        <v>0</v>
      </c>
      <c r="I1653" s="652">
        <v>0</v>
      </c>
      <c r="J1653" s="652">
        <v>0</v>
      </c>
      <c r="K1653" s="652">
        <v>0</v>
      </c>
      <c r="L1653" s="652">
        <v>0</v>
      </c>
      <c r="M1653" s="652">
        <v>0</v>
      </c>
      <c r="N1653" s="652">
        <v>0</v>
      </c>
      <c r="O1653" s="652">
        <v>0</v>
      </c>
      <c r="P1653" s="652">
        <v>0</v>
      </c>
      <c r="Q1653" s="652">
        <v>0</v>
      </c>
      <c r="R1653" s="652">
        <v>0</v>
      </c>
      <c r="S1653" s="652"/>
      <c r="T1653" s="652"/>
      <c r="U1653" s="652"/>
      <c r="V1653" s="652"/>
      <c r="W1653" s="652">
        <v>0</v>
      </c>
      <c r="X1653" s="652">
        <v>0</v>
      </c>
      <c r="Y1653" s="652">
        <v>0</v>
      </c>
      <c r="Z1653" s="652">
        <v>0</v>
      </c>
      <c r="AA1653" s="652">
        <v>0</v>
      </c>
      <c r="AB1653" s="652">
        <v>0</v>
      </c>
      <c r="AC1653" s="652">
        <v>0</v>
      </c>
      <c r="AD1653" s="652">
        <v>0</v>
      </c>
      <c r="AE1653" s="652">
        <v>0</v>
      </c>
      <c r="AF1653" s="652">
        <v>0</v>
      </c>
      <c r="AG1653" s="652">
        <v>0</v>
      </c>
      <c r="AH1653" s="652">
        <v>0</v>
      </c>
      <c r="AI1653" s="652">
        <v>0</v>
      </c>
      <c r="AJ1653" s="652">
        <v>0</v>
      </c>
      <c r="AK1653" s="652">
        <v>0</v>
      </c>
      <c r="AL1653" s="652">
        <v>0</v>
      </c>
      <c r="AM1653" s="652">
        <v>0</v>
      </c>
      <c r="AN1653" s="652">
        <v>0</v>
      </c>
      <c r="AO1653" s="652">
        <v>0</v>
      </c>
      <c r="AP1653" s="652">
        <v>0</v>
      </c>
      <c r="AQ1653" s="652">
        <v>0</v>
      </c>
      <c r="AR1653" s="652">
        <v>0</v>
      </c>
      <c r="AS1653" s="652">
        <v>0</v>
      </c>
      <c r="AT1653" s="652">
        <v>0</v>
      </c>
      <c r="AU1653" s="652">
        <v>0</v>
      </c>
      <c r="AV1653" s="652">
        <v>0</v>
      </c>
      <c r="AW1653" s="652">
        <v>0</v>
      </c>
      <c r="AX1653" s="652">
        <v>0</v>
      </c>
      <c r="AY1653" s="652">
        <v>0</v>
      </c>
      <c r="AZ1653" s="652">
        <v>0</v>
      </c>
      <c r="BA1653" s="652">
        <v>0</v>
      </c>
      <c r="BB1653" s="652">
        <v>0</v>
      </c>
      <c r="BC1653" s="652">
        <v>0</v>
      </c>
      <c r="BD1653" s="652">
        <v>0</v>
      </c>
      <c r="BE1653" s="652">
        <v>0</v>
      </c>
      <c r="BF1653" s="652">
        <v>0</v>
      </c>
      <c r="BG1653" s="652">
        <v>0</v>
      </c>
      <c r="BH1653" s="652">
        <v>0</v>
      </c>
      <c r="BI1653" s="1476">
        <f t="shared" si="79"/>
        <v>0</v>
      </c>
      <c r="BJ1653" s="1476">
        <f t="shared" si="79"/>
        <v>0</v>
      </c>
      <c r="BK1653" s="652">
        <f t="shared" si="77"/>
        <v>0</v>
      </c>
      <c r="BL1653" s="652">
        <f t="shared" si="78"/>
        <v>0</v>
      </c>
      <c r="BM1653" s="1413"/>
      <c r="BN1653" s="1413"/>
      <c r="BO1653" s="1413"/>
    </row>
    <row r="1654" spans="1:67" ht="13.5" thickBot="1">
      <c r="A1654" s="1417">
        <v>61.241</v>
      </c>
      <c r="B1654" s="1418" t="s">
        <v>3039</v>
      </c>
      <c r="C1654" s="652">
        <v>122234</v>
      </c>
      <c r="D1654" s="652">
        <v>10621213.210000001</v>
      </c>
      <c r="E1654" s="652">
        <v>0</v>
      </c>
      <c r="F1654" s="652">
        <v>0</v>
      </c>
      <c r="G1654" s="652">
        <v>39541</v>
      </c>
      <c r="H1654" s="652">
        <v>7324392.54</v>
      </c>
      <c r="I1654" s="652">
        <v>0</v>
      </c>
      <c r="J1654" s="652">
        <v>3115439</v>
      </c>
      <c r="K1654" s="652">
        <v>1508386.97</v>
      </c>
      <c r="L1654" s="652">
        <v>37801655.100000001</v>
      </c>
      <c r="M1654" s="652">
        <v>0</v>
      </c>
      <c r="N1654" s="652">
        <v>2954605.11</v>
      </c>
      <c r="O1654" s="652">
        <v>0</v>
      </c>
      <c r="P1654" s="652">
        <v>19226757.07</v>
      </c>
      <c r="Q1654" s="652">
        <v>0</v>
      </c>
      <c r="R1654" s="652">
        <v>0</v>
      </c>
      <c r="S1654" s="652"/>
      <c r="T1654" s="652"/>
      <c r="U1654" s="652"/>
      <c r="V1654" s="652"/>
      <c r="W1654" s="652">
        <v>0</v>
      </c>
      <c r="X1654" s="652">
        <v>0</v>
      </c>
      <c r="Y1654" s="652">
        <v>0</v>
      </c>
      <c r="Z1654" s="652">
        <v>0</v>
      </c>
      <c r="AA1654" s="652">
        <v>12748</v>
      </c>
      <c r="AB1654" s="652">
        <v>12510669.26</v>
      </c>
      <c r="AC1654" s="652">
        <v>4121964</v>
      </c>
      <c r="AD1654" s="652">
        <v>170912760.63999999</v>
      </c>
      <c r="AE1654" s="652">
        <v>44564.4</v>
      </c>
      <c r="AF1654" s="652">
        <v>11193479.9</v>
      </c>
      <c r="AG1654" s="652">
        <v>2897144.4</v>
      </c>
      <c r="AH1654" s="652">
        <v>122696322.73999999</v>
      </c>
      <c r="AI1654" s="652">
        <v>10750740</v>
      </c>
      <c r="AJ1654" s="652">
        <v>359196006.29000002</v>
      </c>
      <c r="AK1654" s="652">
        <v>0</v>
      </c>
      <c r="AL1654" s="652">
        <v>30842489.09</v>
      </c>
      <c r="AM1654" s="652">
        <v>53124</v>
      </c>
      <c r="AN1654" s="652">
        <v>51347827.840000004</v>
      </c>
      <c r="AO1654" s="652">
        <v>0</v>
      </c>
      <c r="AP1654" s="652">
        <v>5794021.1200000001</v>
      </c>
      <c r="AQ1654" s="652">
        <v>522</v>
      </c>
      <c r="AR1654" s="652">
        <v>6133159.4000000004</v>
      </c>
      <c r="AS1654" s="652">
        <v>0</v>
      </c>
      <c r="AT1654" s="652">
        <v>0</v>
      </c>
      <c r="AU1654" s="652">
        <v>6017874</v>
      </c>
      <c r="AV1654" s="652">
        <v>207492510.5</v>
      </c>
      <c r="AW1654" s="652">
        <v>0</v>
      </c>
      <c r="AX1654" s="652">
        <v>0</v>
      </c>
      <c r="AY1654" s="652">
        <v>0</v>
      </c>
      <c r="AZ1654" s="652">
        <v>0</v>
      </c>
      <c r="BA1654" s="652">
        <v>0</v>
      </c>
      <c r="BB1654" s="652">
        <v>0</v>
      </c>
      <c r="BC1654" s="652">
        <v>0</v>
      </c>
      <c r="BD1654" s="652">
        <v>0</v>
      </c>
      <c r="BE1654" s="652">
        <v>0</v>
      </c>
      <c r="BF1654" s="652">
        <v>0</v>
      </c>
      <c r="BG1654" s="652">
        <v>0</v>
      </c>
      <c r="BH1654" s="652">
        <v>0</v>
      </c>
      <c r="BI1654" s="1476">
        <f t="shared" si="79"/>
        <v>25568842.77</v>
      </c>
      <c r="BJ1654" s="1476">
        <f t="shared" si="79"/>
        <v>1059163308.8100001</v>
      </c>
      <c r="BK1654" s="652">
        <f t="shared" si="77"/>
        <v>0</v>
      </c>
      <c r="BL1654" s="652">
        <f t="shared" si="78"/>
        <v>1033594466.0400001</v>
      </c>
      <c r="BM1654" s="1421"/>
      <c r="BN1654" s="1421"/>
      <c r="BO1654" s="1421"/>
    </row>
    <row r="1655" spans="1:67" ht="13.5" thickBot="1">
      <c r="A1655" s="1417">
        <v>61.241999999999997</v>
      </c>
      <c r="B1655" s="1418" t="s">
        <v>3040</v>
      </c>
      <c r="C1655" s="652">
        <v>0</v>
      </c>
      <c r="D1655" s="652">
        <v>4319187.5</v>
      </c>
      <c r="E1655" s="652">
        <v>0</v>
      </c>
      <c r="F1655" s="652">
        <v>0</v>
      </c>
      <c r="G1655" s="652">
        <v>0</v>
      </c>
      <c r="H1655" s="652">
        <v>2687875</v>
      </c>
      <c r="I1655" s="652">
        <v>0</v>
      </c>
      <c r="J1655" s="652">
        <v>1339424</v>
      </c>
      <c r="K1655" s="652">
        <v>0</v>
      </c>
      <c r="L1655" s="652">
        <v>12644332</v>
      </c>
      <c r="M1655" s="652">
        <v>0</v>
      </c>
      <c r="N1655" s="652">
        <v>0</v>
      </c>
      <c r="O1655" s="652">
        <v>0</v>
      </c>
      <c r="P1655" s="652">
        <v>5909960</v>
      </c>
      <c r="Q1655" s="652">
        <v>0</v>
      </c>
      <c r="R1655" s="652">
        <v>0</v>
      </c>
      <c r="S1655" s="652"/>
      <c r="T1655" s="652"/>
      <c r="U1655" s="652"/>
      <c r="V1655" s="652"/>
      <c r="W1655" s="652">
        <v>0</v>
      </c>
      <c r="X1655" s="652">
        <v>0</v>
      </c>
      <c r="Y1655" s="652">
        <v>0</v>
      </c>
      <c r="Z1655" s="652">
        <v>0</v>
      </c>
      <c r="AA1655" s="652">
        <v>0</v>
      </c>
      <c r="AB1655" s="652">
        <v>2522947.5</v>
      </c>
      <c r="AC1655" s="652">
        <v>0</v>
      </c>
      <c r="AD1655" s="652">
        <v>19795328</v>
      </c>
      <c r="AE1655" s="652">
        <v>0</v>
      </c>
      <c r="AF1655" s="652">
        <v>3781990</v>
      </c>
      <c r="AG1655" s="652">
        <v>0</v>
      </c>
      <c r="AH1655" s="652">
        <v>22766495</v>
      </c>
      <c r="AI1655" s="652">
        <v>0</v>
      </c>
      <c r="AJ1655" s="652">
        <v>57377392.5</v>
      </c>
      <c r="AK1655" s="652">
        <v>0</v>
      </c>
      <c r="AL1655" s="652">
        <v>13368750</v>
      </c>
      <c r="AM1655" s="652">
        <v>0</v>
      </c>
      <c r="AN1655" s="652">
        <v>9726211.4199999999</v>
      </c>
      <c r="AO1655" s="652">
        <v>0</v>
      </c>
      <c r="AP1655" s="652">
        <v>1789200</v>
      </c>
      <c r="AQ1655" s="652">
        <v>0</v>
      </c>
      <c r="AR1655" s="652">
        <v>2560925</v>
      </c>
      <c r="AS1655" s="652">
        <v>0</v>
      </c>
      <c r="AT1655" s="652">
        <v>0</v>
      </c>
      <c r="AU1655" s="652">
        <v>0</v>
      </c>
      <c r="AV1655" s="652">
        <v>59121359.490000002</v>
      </c>
      <c r="AW1655" s="652">
        <v>0</v>
      </c>
      <c r="AX1655" s="652">
        <v>0</v>
      </c>
      <c r="AY1655" s="652">
        <v>0</v>
      </c>
      <c r="AZ1655" s="652">
        <v>0</v>
      </c>
      <c r="BA1655" s="652">
        <v>0</v>
      </c>
      <c r="BB1655" s="652">
        <v>0</v>
      </c>
      <c r="BC1655" s="652">
        <v>0</v>
      </c>
      <c r="BD1655" s="652">
        <v>0</v>
      </c>
      <c r="BE1655" s="652">
        <v>0</v>
      </c>
      <c r="BF1655" s="652">
        <v>0</v>
      </c>
      <c r="BG1655" s="652">
        <v>0</v>
      </c>
      <c r="BH1655" s="652">
        <v>0</v>
      </c>
      <c r="BI1655" s="1476">
        <f t="shared" si="79"/>
        <v>0</v>
      </c>
      <c r="BJ1655" s="1476">
        <f t="shared" si="79"/>
        <v>219711377.41</v>
      </c>
      <c r="BK1655" s="652">
        <f t="shared" si="77"/>
        <v>0</v>
      </c>
      <c r="BL1655" s="652">
        <f t="shared" si="78"/>
        <v>219711377.41</v>
      </c>
    </row>
    <row r="1656" spans="1:67" ht="13.5" thickBot="1">
      <c r="A1656" s="1417">
        <v>61.243000000000002</v>
      </c>
      <c r="B1656" s="1418" t="s">
        <v>3041</v>
      </c>
      <c r="C1656" s="652">
        <v>0</v>
      </c>
      <c r="D1656" s="652">
        <v>0</v>
      </c>
      <c r="E1656" s="652">
        <v>0</v>
      </c>
      <c r="F1656" s="652">
        <v>0</v>
      </c>
      <c r="G1656" s="652">
        <v>0</v>
      </c>
      <c r="H1656" s="652">
        <v>0</v>
      </c>
      <c r="I1656" s="652">
        <v>0</v>
      </c>
      <c r="J1656" s="652">
        <v>0</v>
      </c>
      <c r="K1656" s="652">
        <v>0</v>
      </c>
      <c r="L1656" s="652">
        <v>0</v>
      </c>
      <c r="M1656" s="652">
        <v>0</v>
      </c>
      <c r="N1656" s="652">
        <v>2022400</v>
      </c>
      <c r="O1656" s="652">
        <v>0</v>
      </c>
      <c r="P1656" s="652">
        <v>0</v>
      </c>
      <c r="Q1656" s="652">
        <v>0</v>
      </c>
      <c r="R1656" s="652">
        <v>0</v>
      </c>
      <c r="S1656" s="652"/>
      <c r="T1656" s="652"/>
      <c r="U1656" s="652"/>
      <c r="V1656" s="652"/>
      <c r="W1656" s="652">
        <v>0</v>
      </c>
      <c r="X1656" s="652">
        <v>0</v>
      </c>
      <c r="Y1656" s="652">
        <v>0</v>
      </c>
      <c r="Z1656" s="652">
        <v>0</v>
      </c>
      <c r="AA1656" s="652">
        <v>0</v>
      </c>
      <c r="AB1656" s="652">
        <v>0</v>
      </c>
      <c r="AC1656" s="652">
        <v>0</v>
      </c>
      <c r="AD1656" s="652">
        <v>0</v>
      </c>
      <c r="AE1656" s="652">
        <v>0</v>
      </c>
      <c r="AF1656" s="652">
        <v>0</v>
      </c>
      <c r="AG1656" s="652">
        <v>0</v>
      </c>
      <c r="AH1656" s="652">
        <v>0</v>
      </c>
      <c r="AI1656" s="652">
        <v>0</v>
      </c>
      <c r="AJ1656" s="652">
        <v>0</v>
      </c>
      <c r="AK1656" s="652">
        <v>0</v>
      </c>
      <c r="AL1656" s="652">
        <v>0</v>
      </c>
      <c r="AM1656" s="652">
        <v>0</v>
      </c>
      <c r="AN1656" s="652">
        <v>0</v>
      </c>
      <c r="AO1656" s="652">
        <v>0</v>
      </c>
      <c r="AP1656" s="652">
        <v>0</v>
      </c>
      <c r="AQ1656" s="652">
        <v>0</v>
      </c>
      <c r="AR1656" s="652">
        <v>0</v>
      </c>
      <c r="AS1656" s="652">
        <v>0</v>
      </c>
      <c r="AT1656" s="652">
        <v>0</v>
      </c>
      <c r="AU1656" s="652">
        <v>0</v>
      </c>
      <c r="AV1656" s="652">
        <v>0</v>
      </c>
      <c r="AW1656" s="652">
        <v>0</v>
      </c>
      <c r="AX1656" s="652">
        <v>0</v>
      </c>
      <c r="AY1656" s="652">
        <v>0</v>
      </c>
      <c r="AZ1656" s="652">
        <v>0</v>
      </c>
      <c r="BA1656" s="652">
        <v>0</v>
      </c>
      <c r="BB1656" s="652">
        <v>0</v>
      </c>
      <c r="BC1656" s="652">
        <v>0</v>
      </c>
      <c r="BD1656" s="652">
        <v>0</v>
      </c>
      <c r="BE1656" s="652">
        <v>0</v>
      </c>
      <c r="BF1656" s="652">
        <v>0</v>
      </c>
      <c r="BG1656" s="652">
        <v>0</v>
      </c>
      <c r="BH1656" s="652">
        <v>0</v>
      </c>
      <c r="BI1656" s="1476">
        <f t="shared" si="79"/>
        <v>0</v>
      </c>
      <c r="BJ1656" s="1476">
        <f t="shared" si="79"/>
        <v>2022400</v>
      </c>
      <c r="BK1656" s="652">
        <f t="shared" si="77"/>
        <v>0</v>
      </c>
      <c r="BL1656" s="652">
        <f t="shared" si="78"/>
        <v>2022400</v>
      </c>
    </row>
    <row r="1657" spans="1:67" ht="13.5" thickBot="1">
      <c r="A1657" s="1417">
        <v>61.244</v>
      </c>
      <c r="B1657" s="1418" t="s">
        <v>3042</v>
      </c>
      <c r="C1657" s="652">
        <v>0</v>
      </c>
      <c r="D1657" s="652">
        <v>0</v>
      </c>
      <c r="E1657" s="652">
        <v>0</v>
      </c>
      <c r="F1657" s="652">
        <v>0</v>
      </c>
      <c r="G1657" s="652">
        <v>0</v>
      </c>
      <c r="H1657" s="652">
        <v>0</v>
      </c>
      <c r="I1657" s="652">
        <v>0</v>
      </c>
      <c r="J1657" s="652">
        <v>0</v>
      </c>
      <c r="K1657" s="652">
        <v>0</v>
      </c>
      <c r="L1657" s="652">
        <v>0</v>
      </c>
      <c r="M1657" s="652">
        <v>0</v>
      </c>
      <c r="N1657" s="652">
        <v>0</v>
      </c>
      <c r="O1657" s="652">
        <v>0</v>
      </c>
      <c r="P1657" s="652">
        <v>0</v>
      </c>
      <c r="Q1657" s="652">
        <v>0</v>
      </c>
      <c r="R1657" s="652">
        <v>0</v>
      </c>
      <c r="S1657" s="652"/>
      <c r="T1657" s="652"/>
      <c r="U1657" s="652"/>
      <c r="V1657" s="652"/>
      <c r="W1657" s="652">
        <v>0</v>
      </c>
      <c r="X1657" s="652">
        <v>0</v>
      </c>
      <c r="Y1657" s="652">
        <v>0</v>
      </c>
      <c r="Z1657" s="652">
        <v>0</v>
      </c>
      <c r="AA1657" s="652">
        <v>0</v>
      </c>
      <c r="AB1657" s="652">
        <v>0</v>
      </c>
      <c r="AC1657" s="652">
        <v>0</v>
      </c>
      <c r="AD1657" s="652">
        <v>0</v>
      </c>
      <c r="AE1657" s="652">
        <v>0</v>
      </c>
      <c r="AF1657" s="652">
        <v>0</v>
      </c>
      <c r="AG1657" s="652">
        <v>0</v>
      </c>
      <c r="AH1657" s="652">
        <v>0</v>
      </c>
      <c r="AI1657" s="652">
        <v>0</v>
      </c>
      <c r="AJ1657" s="652">
        <v>0</v>
      </c>
      <c r="AK1657" s="652">
        <v>0</v>
      </c>
      <c r="AL1657" s="652">
        <v>0</v>
      </c>
      <c r="AM1657" s="652">
        <v>0</v>
      </c>
      <c r="AN1657" s="652">
        <v>0</v>
      </c>
      <c r="AO1657" s="652">
        <v>0</v>
      </c>
      <c r="AP1657" s="652">
        <v>0</v>
      </c>
      <c r="AQ1657" s="652">
        <v>0</v>
      </c>
      <c r="AR1657" s="652">
        <v>0</v>
      </c>
      <c r="AS1657" s="652">
        <v>0</v>
      </c>
      <c r="AT1657" s="652">
        <v>0</v>
      </c>
      <c r="AU1657" s="652">
        <v>0</v>
      </c>
      <c r="AV1657" s="652">
        <v>0</v>
      </c>
      <c r="AW1657" s="652">
        <v>0</v>
      </c>
      <c r="AX1657" s="652">
        <v>0</v>
      </c>
      <c r="AY1657" s="652">
        <v>0</v>
      </c>
      <c r="AZ1657" s="652">
        <v>0</v>
      </c>
      <c r="BA1657" s="652">
        <v>0</v>
      </c>
      <c r="BB1657" s="652">
        <v>0</v>
      </c>
      <c r="BC1657" s="652">
        <v>0</v>
      </c>
      <c r="BD1657" s="652">
        <v>0</v>
      </c>
      <c r="BE1657" s="652">
        <v>0</v>
      </c>
      <c r="BF1657" s="652">
        <v>0</v>
      </c>
      <c r="BG1657" s="652">
        <v>0</v>
      </c>
      <c r="BH1657" s="652">
        <v>0</v>
      </c>
      <c r="BI1657" s="1476">
        <f t="shared" si="79"/>
        <v>0</v>
      </c>
      <c r="BJ1657" s="1476">
        <f t="shared" si="79"/>
        <v>0</v>
      </c>
      <c r="BK1657" s="652">
        <f t="shared" si="77"/>
        <v>0</v>
      </c>
      <c r="BL1657" s="652">
        <f t="shared" si="78"/>
        <v>0</v>
      </c>
    </row>
    <row r="1658" spans="1:67" ht="13.5" thickBot="1">
      <c r="A1658" s="1417">
        <v>61.244999999999997</v>
      </c>
      <c r="B1658" s="1418" t="s">
        <v>3043</v>
      </c>
      <c r="C1658" s="652">
        <v>0</v>
      </c>
      <c r="D1658" s="652">
        <v>0</v>
      </c>
      <c r="E1658" s="652">
        <v>0</v>
      </c>
      <c r="F1658" s="652">
        <v>0</v>
      </c>
      <c r="G1658" s="652">
        <v>0</v>
      </c>
      <c r="H1658" s="652">
        <v>0</v>
      </c>
      <c r="I1658" s="652">
        <v>0</v>
      </c>
      <c r="J1658" s="652">
        <v>0</v>
      </c>
      <c r="K1658" s="652">
        <v>0</v>
      </c>
      <c r="L1658" s="652">
        <v>0</v>
      </c>
      <c r="M1658" s="652">
        <v>0</v>
      </c>
      <c r="N1658" s="652">
        <v>200609.38</v>
      </c>
      <c r="O1658" s="652">
        <v>0</v>
      </c>
      <c r="P1658" s="652">
        <v>0</v>
      </c>
      <c r="Q1658" s="652">
        <v>0</v>
      </c>
      <c r="R1658" s="652">
        <v>0</v>
      </c>
      <c r="S1658" s="652"/>
      <c r="T1658" s="652"/>
      <c r="U1658" s="652"/>
      <c r="V1658" s="652"/>
      <c r="W1658" s="652">
        <v>0</v>
      </c>
      <c r="X1658" s="652">
        <v>0</v>
      </c>
      <c r="Y1658" s="652">
        <v>0</v>
      </c>
      <c r="Z1658" s="652">
        <v>0</v>
      </c>
      <c r="AA1658" s="652">
        <v>0</v>
      </c>
      <c r="AB1658" s="652">
        <v>0</v>
      </c>
      <c r="AC1658" s="652">
        <v>0</v>
      </c>
      <c r="AD1658" s="652">
        <v>93299.47</v>
      </c>
      <c r="AE1658" s="652">
        <v>0</v>
      </c>
      <c r="AF1658" s="652">
        <v>0</v>
      </c>
      <c r="AG1658" s="652">
        <v>0</v>
      </c>
      <c r="AH1658" s="652">
        <v>535606</v>
      </c>
      <c r="AI1658" s="652">
        <v>0</v>
      </c>
      <c r="AJ1658" s="652">
        <v>0</v>
      </c>
      <c r="AK1658" s="652">
        <v>0</v>
      </c>
      <c r="AL1658" s="652">
        <v>0</v>
      </c>
      <c r="AM1658" s="652">
        <v>0</v>
      </c>
      <c r="AN1658" s="652">
        <v>0</v>
      </c>
      <c r="AO1658" s="652">
        <v>0</v>
      </c>
      <c r="AP1658" s="652">
        <v>82269.98</v>
      </c>
      <c r="AQ1658" s="652">
        <v>0</v>
      </c>
      <c r="AR1658" s="652">
        <v>0</v>
      </c>
      <c r="AS1658" s="652">
        <v>0</v>
      </c>
      <c r="AT1658" s="652">
        <v>0</v>
      </c>
      <c r="AU1658" s="652">
        <v>0</v>
      </c>
      <c r="AV1658" s="652">
        <v>0</v>
      </c>
      <c r="AW1658" s="652">
        <v>0</v>
      </c>
      <c r="AX1658" s="652">
        <v>0</v>
      </c>
      <c r="AY1658" s="652">
        <v>0</v>
      </c>
      <c r="AZ1658" s="652">
        <v>0</v>
      </c>
      <c r="BA1658" s="652">
        <v>0</v>
      </c>
      <c r="BB1658" s="652">
        <v>0</v>
      </c>
      <c r="BC1658" s="652">
        <v>0</v>
      </c>
      <c r="BD1658" s="652">
        <v>0</v>
      </c>
      <c r="BE1658" s="652">
        <v>0</v>
      </c>
      <c r="BF1658" s="652">
        <v>0</v>
      </c>
      <c r="BG1658" s="652">
        <v>0</v>
      </c>
      <c r="BH1658" s="652">
        <v>0</v>
      </c>
      <c r="BI1658" s="1476">
        <f t="shared" si="79"/>
        <v>0</v>
      </c>
      <c r="BJ1658" s="1476">
        <f t="shared" si="79"/>
        <v>911784.83</v>
      </c>
      <c r="BK1658" s="652">
        <f t="shared" si="77"/>
        <v>0</v>
      </c>
      <c r="BL1658" s="652">
        <f t="shared" si="78"/>
        <v>911784.83</v>
      </c>
    </row>
    <row r="1659" spans="1:67" s="1421" customFormat="1" ht="13.5" thickBot="1">
      <c r="A1659" s="1471" t="s">
        <v>1442</v>
      </c>
      <c r="B1659" s="1475" t="s">
        <v>3044</v>
      </c>
      <c r="C1659" s="652">
        <v>0</v>
      </c>
      <c r="D1659" s="652">
        <v>0</v>
      </c>
      <c r="E1659" s="652">
        <v>0</v>
      </c>
      <c r="F1659" s="652">
        <v>0</v>
      </c>
      <c r="G1659" s="652">
        <v>0</v>
      </c>
      <c r="H1659" s="652">
        <v>0</v>
      </c>
      <c r="I1659" s="652">
        <v>0</v>
      </c>
      <c r="J1659" s="652">
        <v>0</v>
      </c>
      <c r="K1659" s="652">
        <v>0</v>
      </c>
      <c r="L1659" s="652">
        <v>0</v>
      </c>
      <c r="M1659" s="652">
        <v>0</v>
      </c>
      <c r="N1659" s="652">
        <v>0</v>
      </c>
      <c r="O1659" s="652">
        <v>0</v>
      </c>
      <c r="P1659" s="652">
        <v>0</v>
      </c>
      <c r="Q1659" s="652">
        <v>0</v>
      </c>
      <c r="R1659" s="652">
        <v>0</v>
      </c>
      <c r="S1659" s="652"/>
      <c r="T1659" s="652"/>
      <c r="U1659" s="652"/>
      <c r="V1659" s="652"/>
      <c r="W1659" s="652">
        <v>0</v>
      </c>
      <c r="X1659" s="652">
        <v>0</v>
      </c>
      <c r="Y1659" s="652">
        <v>0</v>
      </c>
      <c r="Z1659" s="652">
        <v>0</v>
      </c>
      <c r="AA1659" s="652">
        <v>0</v>
      </c>
      <c r="AB1659" s="652">
        <v>0</v>
      </c>
      <c r="AC1659" s="652">
        <v>0</v>
      </c>
      <c r="AD1659" s="652">
        <v>0</v>
      </c>
      <c r="AE1659" s="652">
        <v>0</v>
      </c>
      <c r="AF1659" s="652">
        <v>0</v>
      </c>
      <c r="AG1659" s="652">
        <v>0</v>
      </c>
      <c r="AH1659" s="652">
        <v>0</v>
      </c>
      <c r="AI1659" s="652">
        <v>0</v>
      </c>
      <c r="AJ1659" s="652">
        <v>0</v>
      </c>
      <c r="AK1659" s="652">
        <v>0</v>
      </c>
      <c r="AL1659" s="652">
        <v>0</v>
      </c>
      <c r="AM1659" s="652">
        <v>0</v>
      </c>
      <c r="AN1659" s="652">
        <v>0</v>
      </c>
      <c r="AO1659" s="652">
        <v>0</v>
      </c>
      <c r="AP1659" s="652">
        <v>0</v>
      </c>
      <c r="AQ1659" s="652">
        <v>0</v>
      </c>
      <c r="AR1659" s="652">
        <v>0</v>
      </c>
      <c r="AS1659" s="652">
        <v>0</v>
      </c>
      <c r="AT1659" s="652">
        <v>0</v>
      </c>
      <c r="AU1659" s="652">
        <v>0</v>
      </c>
      <c r="AV1659" s="652">
        <v>0</v>
      </c>
      <c r="AW1659" s="652">
        <v>0</v>
      </c>
      <c r="AX1659" s="652">
        <v>0</v>
      </c>
      <c r="AY1659" s="652">
        <v>0</v>
      </c>
      <c r="AZ1659" s="652">
        <v>0</v>
      </c>
      <c r="BA1659" s="652">
        <v>0</v>
      </c>
      <c r="BB1659" s="652">
        <v>0</v>
      </c>
      <c r="BC1659" s="652">
        <v>0</v>
      </c>
      <c r="BD1659" s="652">
        <v>0</v>
      </c>
      <c r="BE1659" s="652">
        <v>0</v>
      </c>
      <c r="BF1659" s="652">
        <v>0</v>
      </c>
      <c r="BG1659" s="652">
        <v>0</v>
      </c>
      <c r="BH1659" s="652">
        <v>0</v>
      </c>
      <c r="BI1659" s="1476">
        <f t="shared" si="79"/>
        <v>0</v>
      </c>
      <c r="BJ1659" s="1476">
        <f t="shared" si="79"/>
        <v>0</v>
      </c>
      <c r="BK1659" s="652">
        <f t="shared" si="77"/>
        <v>0</v>
      </c>
      <c r="BL1659" s="652">
        <f t="shared" si="78"/>
        <v>0</v>
      </c>
      <c r="BM1659" s="1413"/>
      <c r="BN1659" s="1413"/>
      <c r="BO1659" s="1413"/>
    </row>
    <row r="1660" spans="1:67" ht="13.5" thickBot="1">
      <c r="A1660" s="1417">
        <v>61.261000000000003</v>
      </c>
      <c r="B1660" s="1418" t="s">
        <v>3045</v>
      </c>
      <c r="C1660" s="652">
        <v>0</v>
      </c>
      <c r="D1660" s="652">
        <v>0</v>
      </c>
      <c r="E1660" s="652">
        <v>0</v>
      </c>
      <c r="F1660" s="652">
        <v>0</v>
      </c>
      <c r="G1660" s="652">
        <v>0</v>
      </c>
      <c r="H1660" s="652">
        <v>0</v>
      </c>
      <c r="I1660" s="652">
        <v>0</v>
      </c>
      <c r="J1660" s="652">
        <v>0</v>
      </c>
      <c r="K1660" s="652">
        <v>0</v>
      </c>
      <c r="L1660" s="652">
        <v>0</v>
      </c>
      <c r="M1660" s="652">
        <v>0</v>
      </c>
      <c r="N1660" s="652">
        <v>0</v>
      </c>
      <c r="O1660" s="652">
        <v>0</v>
      </c>
      <c r="P1660" s="652">
        <v>0</v>
      </c>
      <c r="Q1660" s="652">
        <v>0</v>
      </c>
      <c r="R1660" s="652">
        <v>0</v>
      </c>
      <c r="S1660" s="652"/>
      <c r="T1660" s="652"/>
      <c r="U1660" s="652"/>
      <c r="V1660" s="652"/>
      <c r="W1660" s="652">
        <v>0</v>
      </c>
      <c r="X1660" s="652">
        <v>0</v>
      </c>
      <c r="Y1660" s="652">
        <v>0</v>
      </c>
      <c r="Z1660" s="652">
        <v>0</v>
      </c>
      <c r="AA1660" s="652">
        <v>0</v>
      </c>
      <c r="AB1660" s="652">
        <v>0</v>
      </c>
      <c r="AC1660" s="652">
        <v>0</v>
      </c>
      <c r="AD1660" s="652">
        <v>0</v>
      </c>
      <c r="AE1660" s="652">
        <v>0</v>
      </c>
      <c r="AF1660" s="652">
        <v>0</v>
      </c>
      <c r="AG1660" s="652">
        <v>0</v>
      </c>
      <c r="AH1660" s="652">
        <v>0</v>
      </c>
      <c r="AI1660" s="652">
        <v>0</v>
      </c>
      <c r="AJ1660" s="652">
        <v>0</v>
      </c>
      <c r="AK1660" s="652">
        <v>0</v>
      </c>
      <c r="AL1660" s="652">
        <v>0</v>
      </c>
      <c r="AM1660" s="652">
        <v>0</v>
      </c>
      <c r="AN1660" s="652">
        <v>0</v>
      </c>
      <c r="AO1660" s="652">
        <v>0</v>
      </c>
      <c r="AP1660" s="652">
        <v>0</v>
      </c>
      <c r="AQ1660" s="652">
        <v>0</v>
      </c>
      <c r="AR1660" s="652">
        <v>0</v>
      </c>
      <c r="AS1660" s="652">
        <v>0</v>
      </c>
      <c r="AT1660" s="652">
        <v>0</v>
      </c>
      <c r="AU1660" s="652">
        <v>0</v>
      </c>
      <c r="AV1660" s="652">
        <v>0</v>
      </c>
      <c r="AW1660" s="652">
        <v>0</v>
      </c>
      <c r="AX1660" s="652">
        <v>0</v>
      </c>
      <c r="AY1660" s="652">
        <v>0</v>
      </c>
      <c r="AZ1660" s="652">
        <v>0</v>
      </c>
      <c r="BA1660" s="652">
        <v>0</v>
      </c>
      <c r="BB1660" s="652">
        <v>0</v>
      </c>
      <c r="BC1660" s="652">
        <v>0</v>
      </c>
      <c r="BD1660" s="652">
        <v>0</v>
      </c>
      <c r="BE1660" s="652">
        <v>0</v>
      </c>
      <c r="BF1660" s="652">
        <v>0</v>
      </c>
      <c r="BG1660" s="652">
        <v>0</v>
      </c>
      <c r="BH1660" s="652">
        <v>0</v>
      </c>
      <c r="BI1660" s="1476">
        <f t="shared" si="79"/>
        <v>0</v>
      </c>
      <c r="BJ1660" s="1476">
        <f t="shared" si="79"/>
        <v>0</v>
      </c>
      <c r="BK1660" s="652">
        <f t="shared" si="77"/>
        <v>0</v>
      </c>
      <c r="BL1660" s="652">
        <f t="shared" si="78"/>
        <v>0</v>
      </c>
      <c r="BM1660" s="1421"/>
      <c r="BN1660" s="1421"/>
      <c r="BO1660" s="1421"/>
    </row>
    <row r="1661" spans="1:67" s="1421" customFormat="1" ht="13.5" thickBot="1">
      <c r="A1661" s="1471" t="s">
        <v>1443</v>
      </c>
      <c r="B1661" s="1475" t="s">
        <v>3046</v>
      </c>
      <c r="C1661" s="652">
        <v>0</v>
      </c>
      <c r="D1661" s="652">
        <v>0</v>
      </c>
      <c r="E1661" s="652">
        <v>0</v>
      </c>
      <c r="F1661" s="652">
        <v>0</v>
      </c>
      <c r="G1661" s="652">
        <v>0</v>
      </c>
      <c r="H1661" s="652">
        <v>0</v>
      </c>
      <c r="I1661" s="652">
        <v>0</v>
      </c>
      <c r="J1661" s="652">
        <v>0</v>
      </c>
      <c r="K1661" s="652">
        <v>0</v>
      </c>
      <c r="L1661" s="652">
        <v>0</v>
      </c>
      <c r="M1661" s="652">
        <v>0</v>
      </c>
      <c r="N1661" s="652">
        <v>0</v>
      </c>
      <c r="O1661" s="652">
        <v>0</v>
      </c>
      <c r="P1661" s="652">
        <v>0</v>
      </c>
      <c r="Q1661" s="652">
        <v>0</v>
      </c>
      <c r="R1661" s="652">
        <v>0</v>
      </c>
      <c r="S1661" s="652"/>
      <c r="T1661" s="652"/>
      <c r="U1661" s="652"/>
      <c r="V1661" s="652"/>
      <c r="W1661" s="652">
        <v>0</v>
      </c>
      <c r="X1661" s="652">
        <v>0</v>
      </c>
      <c r="Y1661" s="652">
        <v>0</v>
      </c>
      <c r="Z1661" s="652">
        <v>0</v>
      </c>
      <c r="AA1661" s="652">
        <v>0</v>
      </c>
      <c r="AB1661" s="652">
        <v>0</v>
      </c>
      <c r="AC1661" s="652">
        <v>0</v>
      </c>
      <c r="AD1661" s="652">
        <v>0</v>
      </c>
      <c r="AE1661" s="652">
        <v>0</v>
      </c>
      <c r="AF1661" s="652">
        <v>0</v>
      </c>
      <c r="AG1661" s="652">
        <v>0</v>
      </c>
      <c r="AH1661" s="652">
        <v>0</v>
      </c>
      <c r="AI1661" s="652">
        <v>0</v>
      </c>
      <c r="AJ1661" s="652">
        <v>0</v>
      </c>
      <c r="AK1661" s="652">
        <v>0</v>
      </c>
      <c r="AL1661" s="652">
        <v>0</v>
      </c>
      <c r="AM1661" s="652">
        <v>0</v>
      </c>
      <c r="AN1661" s="652">
        <v>0</v>
      </c>
      <c r="AO1661" s="652">
        <v>0</v>
      </c>
      <c r="AP1661" s="652">
        <v>0</v>
      </c>
      <c r="AQ1661" s="652">
        <v>0</v>
      </c>
      <c r="AR1661" s="652">
        <v>0</v>
      </c>
      <c r="AS1661" s="652">
        <v>0</v>
      </c>
      <c r="AT1661" s="652">
        <v>0</v>
      </c>
      <c r="AU1661" s="652">
        <v>0</v>
      </c>
      <c r="AV1661" s="652">
        <v>0</v>
      </c>
      <c r="AW1661" s="652">
        <v>0</v>
      </c>
      <c r="AX1661" s="652">
        <v>0</v>
      </c>
      <c r="AY1661" s="652">
        <v>0</v>
      </c>
      <c r="AZ1661" s="652">
        <v>0</v>
      </c>
      <c r="BA1661" s="652">
        <v>0</v>
      </c>
      <c r="BB1661" s="652">
        <v>0</v>
      </c>
      <c r="BC1661" s="652">
        <v>0</v>
      </c>
      <c r="BD1661" s="652">
        <v>0</v>
      </c>
      <c r="BE1661" s="652">
        <v>0</v>
      </c>
      <c r="BF1661" s="652">
        <v>0</v>
      </c>
      <c r="BG1661" s="652">
        <v>0</v>
      </c>
      <c r="BH1661" s="652">
        <v>0</v>
      </c>
      <c r="BI1661" s="1476">
        <f t="shared" si="79"/>
        <v>0</v>
      </c>
      <c r="BJ1661" s="1476">
        <f t="shared" si="79"/>
        <v>0</v>
      </c>
      <c r="BK1661" s="652">
        <f t="shared" si="77"/>
        <v>0</v>
      </c>
      <c r="BL1661" s="652">
        <f t="shared" si="78"/>
        <v>0</v>
      </c>
      <c r="BM1661" s="1413"/>
      <c r="BN1661" s="1413"/>
      <c r="BO1661" s="1413"/>
    </row>
    <row r="1662" spans="1:67" ht="13.5" thickBot="1">
      <c r="A1662" s="1417">
        <v>61.271000000000001</v>
      </c>
      <c r="B1662" s="1418" t="s">
        <v>3047</v>
      </c>
      <c r="C1662" s="652">
        <v>0</v>
      </c>
      <c r="D1662" s="652">
        <v>0</v>
      </c>
      <c r="E1662" s="652">
        <v>0</v>
      </c>
      <c r="F1662" s="652">
        <v>0</v>
      </c>
      <c r="G1662" s="652">
        <v>0</v>
      </c>
      <c r="H1662" s="652">
        <v>0</v>
      </c>
      <c r="I1662" s="652">
        <v>0</v>
      </c>
      <c r="J1662" s="652">
        <v>0</v>
      </c>
      <c r="K1662" s="652">
        <v>0</v>
      </c>
      <c r="L1662" s="652">
        <v>0</v>
      </c>
      <c r="M1662" s="652">
        <v>0</v>
      </c>
      <c r="N1662" s="652">
        <v>0</v>
      </c>
      <c r="O1662" s="652">
        <v>0</v>
      </c>
      <c r="P1662" s="652">
        <v>0</v>
      </c>
      <c r="Q1662" s="652">
        <v>0</v>
      </c>
      <c r="R1662" s="652">
        <v>0</v>
      </c>
      <c r="S1662" s="652"/>
      <c r="T1662" s="652"/>
      <c r="U1662" s="652"/>
      <c r="V1662" s="652"/>
      <c r="W1662" s="652">
        <v>0</v>
      </c>
      <c r="X1662" s="652">
        <v>0</v>
      </c>
      <c r="Y1662" s="652">
        <v>0</v>
      </c>
      <c r="Z1662" s="652">
        <v>0</v>
      </c>
      <c r="AA1662" s="652">
        <v>0</v>
      </c>
      <c r="AB1662" s="652">
        <v>0</v>
      </c>
      <c r="AC1662" s="652">
        <v>6513200</v>
      </c>
      <c r="AD1662" s="652">
        <v>595932134.79999995</v>
      </c>
      <c r="AE1662" s="652">
        <v>0</v>
      </c>
      <c r="AF1662" s="652">
        <v>0</v>
      </c>
      <c r="AG1662" s="652">
        <v>0</v>
      </c>
      <c r="AH1662" s="652">
        <v>0</v>
      </c>
      <c r="AI1662" s="652">
        <v>0</v>
      </c>
      <c r="AJ1662" s="652">
        <v>0</v>
      </c>
      <c r="AK1662" s="652">
        <v>0</v>
      </c>
      <c r="AL1662" s="652">
        <v>0</v>
      </c>
      <c r="AM1662" s="652">
        <v>0</v>
      </c>
      <c r="AN1662" s="652">
        <v>0</v>
      </c>
      <c r="AO1662" s="652">
        <v>0</v>
      </c>
      <c r="AP1662" s="652">
        <v>0</v>
      </c>
      <c r="AQ1662" s="652">
        <v>0</v>
      </c>
      <c r="AR1662" s="652">
        <v>0</v>
      </c>
      <c r="AS1662" s="652">
        <v>0</v>
      </c>
      <c r="AT1662" s="652">
        <v>0</v>
      </c>
      <c r="AU1662" s="652">
        <v>0</v>
      </c>
      <c r="AV1662" s="652">
        <v>194605</v>
      </c>
      <c r="AW1662" s="652">
        <v>0</v>
      </c>
      <c r="AX1662" s="652">
        <v>0</v>
      </c>
      <c r="AY1662" s="652">
        <v>0</v>
      </c>
      <c r="AZ1662" s="652">
        <v>0</v>
      </c>
      <c r="BA1662" s="652">
        <v>0</v>
      </c>
      <c r="BB1662" s="652">
        <v>0</v>
      </c>
      <c r="BC1662" s="652">
        <v>0</v>
      </c>
      <c r="BD1662" s="652">
        <v>0</v>
      </c>
      <c r="BE1662" s="652">
        <v>0</v>
      </c>
      <c r="BF1662" s="652">
        <v>0</v>
      </c>
      <c r="BG1662" s="652">
        <v>0</v>
      </c>
      <c r="BH1662" s="652">
        <v>0</v>
      </c>
      <c r="BI1662" s="1476">
        <f t="shared" si="79"/>
        <v>6513200</v>
      </c>
      <c r="BJ1662" s="1476">
        <f t="shared" si="79"/>
        <v>596126739.79999995</v>
      </c>
      <c r="BK1662" s="652">
        <f t="shared" si="77"/>
        <v>0</v>
      </c>
      <c r="BL1662" s="652">
        <f t="shared" si="78"/>
        <v>589613539.79999995</v>
      </c>
      <c r="BM1662" s="1421"/>
      <c r="BN1662" s="1421"/>
      <c r="BO1662" s="1421"/>
    </row>
    <row r="1663" spans="1:67" ht="13.5" thickBot="1">
      <c r="A1663" s="1417">
        <v>61.271999999999998</v>
      </c>
      <c r="B1663" s="1418" t="s">
        <v>3048</v>
      </c>
      <c r="C1663" s="652">
        <v>0</v>
      </c>
      <c r="D1663" s="652">
        <v>0</v>
      </c>
      <c r="E1663" s="652">
        <v>0</v>
      </c>
      <c r="F1663" s="652">
        <v>0</v>
      </c>
      <c r="G1663" s="652">
        <v>0</v>
      </c>
      <c r="H1663" s="652">
        <v>0</v>
      </c>
      <c r="I1663" s="652">
        <v>0</v>
      </c>
      <c r="J1663" s="652">
        <v>0</v>
      </c>
      <c r="K1663" s="652">
        <v>0</v>
      </c>
      <c r="L1663" s="652">
        <v>0</v>
      </c>
      <c r="M1663" s="652">
        <v>0</v>
      </c>
      <c r="N1663" s="652">
        <v>0</v>
      </c>
      <c r="O1663" s="652">
        <v>0</v>
      </c>
      <c r="P1663" s="652">
        <v>0</v>
      </c>
      <c r="Q1663" s="652">
        <v>0</v>
      </c>
      <c r="R1663" s="652">
        <v>0</v>
      </c>
      <c r="S1663" s="652"/>
      <c r="T1663" s="652"/>
      <c r="U1663" s="652"/>
      <c r="V1663" s="652"/>
      <c r="W1663" s="652">
        <v>0</v>
      </c>
      <c r="X1663" s="652">
        <v>0</v>
      </c>
      <c r="Y1663" s="652">
        <v>0</v>
      </c>
      <c r="Z1663" s="652">
        <v>0</v>
      </c>
      <c r="AA1663" s="652">
        <v>0</v>
      </c>
      <c r="AB1663" s="652">
        <v>0</v>
      </c>
      <c r="AC1663" s="652">
        <v>0</v>
      </c>
      <c r="AD1663" s="652">
        <v>53056300.039999999</v>
      </c>
      <c r="AE1663" s="652">
        <v>0</v>
      </c>
      <c r="AF1663" s="652">
        <v>0</v>
      </c>
      <c r="AG1663" s="652">
        <v>0</v>
      </c>
      <c r="AH1663" s="652">
        <v>0</v>
      </c>
      <c r="AI1663" s="652">
        <v>0</v>
      </c>
      <c r="AJ1663" s="652">
        <v>0</v>
      </c>
      <c r="AK1663" s="652">
        <v>0</v>
      </c>
      <c r="AL1663" s="652">
        <v>0</v>
      </c>
      <c r="AM1663" s="652">
        <v>0</v>
      </c>
      <c r="AN1663" s="652">
        <v>0</v>
      </c>
      <c r="AO1663" s="652">
        <v>0</v>
      </c>
      <c r="AP1663" s="652">
        <v>0</v>
      </c>
      <c r="AQ1663" s="652">
        <v>0</v>
      </c>
      <c r="AR1663" s="652">
        <v>0</v>
      </c>
      <c r="AS1663" s="652">
        <v>0</v>
      </c>
      <c r="AT1663" s="652">
        <v>0</v>
      </c>
      <c r="AU1663" s="652">
        <v>0</v>
      </c>
      <c r="AV1663" s="652">
        <v>209921.55</v>
      </c>
      <c r="AW1663" s="652">
        <v>0</v>
      </c>
      <c r="AX1663" s="652">
        <v>0</v>
      </c>
      <c r="AY1663" s="652">
        <v>0</v>
      </c>
      <c r="AZ1663" s="652">
        <v>0</v>
      </c>
      <c r="BA1663" s="652">
        <v>0</v>
      </c>
      <c r="BB1663" s="652">
        <v>0</v>
      </c>
      <c r="BC1663" s="652">
        <v>0</v>
      </c>
      <c r="BD1663" s="652">
        <v>0</v>
      </c>
      <c r="BE1663" s="652">
        <v>0</v>
      </c>
      <c r="BF1663" s="652">
        <v>0</v>
      </c>
      <c r="BG1663" s="652">
        <v>0</v>
      </c>
      <c r="BH1663" s="652">
        <v>0</v>
      </c>
      <c r="BI1663" s="1476">
        <f t="shared" si="79"/>
        <v>0</v>
      </c>
      <c r="BJ1663" s="1476">
        <f t="shared" si="79"/>
        <v>53266221.589999996</v>
      </c>
      <c r="BK1663" s="652">
        <f t="shared" si="77"/>
        <v>0</v>
      </c>
      <c r="BL1663" s="652">
        <f t="shared" si="78"/>
        <v>53266221.589999996</v>
      </c>
    </row>
    <row r="1664" spans="1:67" ht="13.5" thickBot="1">
      <c r="A1664" s="1417">
        <v>61.273000000000003</v>
      </c>
      <c r="B1664" s="1418" t="s">
        <v>3049</v>
      </c>
      <c r="C1664" s="652">
        <v>0</v>
      </c>
      <c r="D1664" s="652">
        <v>0</v>
      </c>
      <c r="E1664" s="652">
        <v>0</v>
      </c>
      <c r="F1664" s="652">
        <v>0</v>
      </c>
      <c r="G1664" s="652">
        <v>0</v>
      </c>
      <c r="H1664" s="652">
        <v>0</v>
      </c>
      <c r="I1664" s="652">
        <v>0</v>
      </c>
      <c r="J1664" s="652">
        <v>0</v>
      </c>
      <c r="K1664" s="652">
        <v>0</v>
      </c>
      <c r="L1664" s="652">
        <v>0</v>
      </c>
      <c r="M1664" s="652">
        <v>0</v>
      </c>
      <c r="N1664" s="652">
        <v>0</v>
      </c>
      <c r="O1664" s="652">
        <v>0</v>
      </c>
      <c r="P1664" s="652">
        <v>0</v>
      </c>
      <c r="Q1664" s="652">
        <v>0</v>
      </c>
      <c r="R1664" s="652">
        <v>0</v>
      </c>
      <c r="S1664" s="652"/>
      <c r="T1664" s="652"/>
      <c r="U1664" s="652"/>
      <c r="V1664" s="652"/>
      <c r="W1664" s="652">
        <v>0</v>
      </c>
      <c r="X1664" s="652">
        <v>0</v>
      </c>
      <c r="Y1664" s="652">
        <v>0</v>
      </c>
      <c r="Z1664" s="652">
        <v>0</v>
      </c>
      <c r="AA1664" s="652">
        <v>0</v>
      </c>
      <c r="AB1664" s="652">
        <v>0</v>
      </c>
      <c r="AC1664" s="652">
        <v>0</v>
      </c>
      <c r="AD1664" s="652">
        <v>0</v>
      </c>
      <c r="AE1664" s="652">
        <v>0</v>
      </c>
      <c r="AF1664" s="652">
        <v>0</v>
      </c>
      <c r="AG1664" s="652">
        <v>0</v>
      </c>
      <c r="AH1664" s="652">
        <v>0</v>
      </c>
      <c r="AI1664" s="652">
        <v>0</v>
      </c>
      <c r="AJ1664" s="652">
        <v>0</v>
      </c>
      <c r="AK1664" s="652">
        <v>0</v>
      </c>
      <c r="AL1664" s="652">
        <v>0</v>
      </c>
      <c r="AM1664" s="652">
        <v>0</v>
      </c>
      <c r="AN1664" s="652">
        <v>0</v>
      </c>
      <c r="AO1664" s="652">
        <v>0</v>
      </c>
      <c r="AP1664" s="652">
        <v>0</v>
      </c>
      <c r="AQ1664" s="652">
        <v>0</v>
      </c>
      <c r="AR1664" s="652">
        <v>0</v>
      </c>
      <c r="AS1664" s="652">
        <v>0</v>
      </c>
      <c r="AT1664" s="652">
        <v>0</v>
      </c>
      <c r="AU1664" s="652">
        <v>0</v>
      </c>
      <c r="AV1664" s="652">
        <v>0</v>
      </c>
      <c r="AW1664" s="652">
        <v>0</v>
      </c>
      <c r="AX1664" s="652">
        <v>0</v>
      </c>
      <c r="AY1664" s="652">
        <v>0</v>
      </c>
      <c r="AZ1664" s="652">
        <v>0</v>
      </c>
      <c r="BA1664" s="652">
        <v>0</v>
      </c>
      <c r="BB1664" s="652">
        <v>0</v>
      </c>
      <c r="BC1664" s="652">
        <v>0</v>
      </c>
      <c r="BD1664" s="652">
        <v>0</v>
      </c>
      <c r="BE1664" s="652">
        <v>0</v>
      </c>
      <c r="BF1664" s="652">
        <v>0</v>
      </c>
      <c r="BG1664" s="652">
        <v>0</v>
      </c>
      <c r="BH1664" s="652">
        <v>0</v>
      </c>
      <c r="BI1664" s="1476">
        <f t="shared" si="79"/>
        <v>0</v>
      </c>
      <c r="BJ1664" s="1476">
        <f t="shared" si="79"/>
        <v>0</v>
      </c>
      <c r="BK1664" s="652">
        <f t="shared" si="77"/>
        <v>0</v>
      </c>
      <c r="BL1664" s="652">
        <f t="shared" si="78"/>
        <v>0</v>
      </c>
    </row>
    <row r="1665" spans="1:67" ht="13.5" thickBot="1">
      <c r="A1665" s="1417">
        <v>61.274000000000001</v>
      </c>
      <c r="B1665" s="1418" t="s">
        <v>3050</v>
      </c>
      <c r="C1665" s="652">
        <v>0</v>
      </c>
      <c r="D1665" s="652">
        <v>0</v>
      </c>
      <c r="E1665" s="652">
        <v>0</v>
      </c>
      <c r="F1665" s="652">
        <v>0</v>
      </c>
      <c r="G1665" s="652">
        <v>0</v>
      </c>
      <c r="H1665" s="652">
        <v>0</v>
      </c>
      <c r="I1665" s="652">
        <v>0</v>
      </c>
      <c r="J1665" s="652">
        <v>0</v>
      </c>
      <c r="K1665" s="652">
        <v>0</v>
      </c>
      <c r="L1665" s="652">
        <v>0</v>
      </c>
      <c r="M1665" s="652">
        <v>0</v>
      </c>
      <c r="N1665" s="652">
        <v>0</v>
      </c>
      <c r="O1665" s="652">
        <v>0</v>
      </c>
      <c r="P1665" s="652">
        <v>0</v>
      </c>
      <c r="Q1665" s="652">
        <v>0</v>
      </c>
      <c r="R1665" s="652">
        <v>0</v>
      </c>
      <c r="S1665" s="652"/>
      <c r="T1665" s="652"/>
      <c r="U1665" s="652"/>
      <c r="V1665" s="652"/>
      <c r="W1665" s="652">
        <v>0</v>
      </c>
      <c r="X1665" s="652">
        <v>0</v>
      </c>
      <c r="Y1665" s="652">
        <v>0</v>
      </c>
      <c r="Z1665" s="652">
        <v>0</v>
      </c>
      <c r="AA1665" s="652">
        <v>0</v>
      </c>
      <c r="AB1665" s="652">
        <v>0</v>
      </c>
      <c r="AC1665" s="652">
        <v>0</v>
      </c>
      <c r="AD1665" s="652">
        <v>0</v>
      </c>
      <c r="AE1665" s="652">
        <v>0</v>
      </c>
      <c r="AF1665" s="652">
        <v>0</v>
      </c>
      <c r="AG1665" s="652">
        <v>0</v>
      </c>
      <c r="AH1665" s="652">
        <v>0</v>
      </c>
      <c r="AI1665" s="652">
        <v>0</v>
      </c>
      <c r="AJ1665" s="652">
        <v>0</v>
      </c>
      <c r="AK1665" s="652">
        <v>0</v>
      </c>
      <c r="AL1665" s="652">
        <v>0</v>
      </c>
      <c r="AM1665" s="652">
        <v>0</v>
      </c>
      <c r="AN1665" s="652">
        <v>0</v>
      </c>
      <c r="AO1665" s="652">
        <v>0</v>
      </c>
      <c r="AP1665" s="652">
        <v>0</v>
      </c>
      <c r="AQ1665" s="652">
        <v>0</v>
      </c>
      <c r="AR1665" s="652">
        <v>0</v>
      </c>
      <c r="AS1665" s="652">
        <v>0</v>
      </c>
      <c r="AT1665" s="652">
        <v>0</v>
      </c>
      <c r="AU1665" s="652">
        <v>0</v>
      </c>
      <c r="AV1665" s="652">
        <v>0</v>
      </c>
      <c r="AW1665" s="652">
        <v>0</v>
      </c>
      <c r="AX1665" s="652">
        <v>0</v>
      </c>
      <c r="AY1665" s="652">
        <v>0</v>
      </c>
      <c r="AZ1665" s="652">
        <v>0</v>
      </c>
      <c r="BA1665" s="652">
        <v>0</v>
      </c>
      <c r="BB1665" s="652">
        <v>0</v>
      </c>
      <c r="BC1665" s="652">
        <v>0</v>
      </c>
      <c r="BD1665" s="652">
        <v>0</v>
      </c>
      <c r="BE1665" s="652">
        <v>0</v>
      </c>
      <c r="BF1665" s="652">
        <v>0</v>
      </c>
      <c r="BG1665" s="652">
        <v>0</v>
      </c>
      <c r="BH1665" s="652">
        <v>0</v>
      </c>
      <c r="BI1665" s="1476">
        <f t="shared" si="79"/>
        <v>0</v>
      </c>
      <c r="BJ1665" s="1476">
        <f t="shared" si="79"/>
        <v>0</v>
      </c>
      <c r="BK1665" s="652">
        <f t="shared" si="77"/>
        <v>0</v>
      </c>
      <c r="BL1665" s="652">
        <f t="shared" si="78"/>
        <v>0</v>
      </c>
    </row>
    <row r="1666" spans="1:67" s="1421" customFormat="1" ht="13.5" thickBot="1">
      <c r="A1666" s="1417">
        <v>61.274999999999999</v>
      </c>
      <c r="B1666" s="1418" t="s">
        <v>3051</v>
      </c>
      <c r="C1666" s="652">
        <v>0</v>
      </c>
      <c r="D1666" s="652">
        <v>0</v>
      </c>
      <c r="E1666" s="652">
        <v>0</v>
      </c>
      <c r="F1666" s="652">
        <v>0</v>
      </c>
      <c r="G1666" s="652">
        <v>0</v>
      </c>
      <c r="H1666" s="652">
        <v>0</v>
      </c>
      <c r="I1666" s="652">
        <v>0</v>
      </c>
      <c r="J1666" s="652">
        <v>0</v>
      </c>
      <c r="K1666" s="652">
        <v>0</v>
      </c>
      <c r="L1666" s="652">
        <v>0</v>
      </c>
      <c r="M1666" s="652">
        <v>0</v>
      </c>
      <c r="N1666" s="652">
        <v>0</v>
      </c>
      <c r="O1666" s="652">
        <v>0</v>
      </c>
      <c r="P1666" s="652">
        <v>0</v>
      </c>
      <c r="Q1666" s="652">
        <v>0</v>
      </c>
      <c r="R1666" s="652">
        <v>0</v>
      </c>
      <c r="S1666" s="652"/>
      <c r="T1666" s="652"/>
      <c r="U1666" s="652"/>
      <c r="V1666" s="652"/>
      <c r="W1666" s="652">
        <v>0</v>
      </c>
      <c r="X1666" s="652">
        <v>0</v>
      </c>
      <c r="Y1666" s="652">
        <v>0</v>
      </c>
      <c r="Z1666" s="652">
        <v>0</v>
      </c>
      <c r="AA1666" s="652">
        <v>0</v>
      </c>
      <c r="AB1666" s="652">
        <v>0</v>
      </c>
      <c r="AC1666" s="652">
        <v>0</v>
      </c>
      <c r="AD1666" s="652">
        <v>0</v>
      </c>
      <c r="AE1666" s="652">
        <v>0</v>
      </c>
      <c r="AF1666" s="652">
        <v>0</v>
      </c>
      <c r="AG1666" s="652">
        <v>0</v>
      </c>
      <c r="AH1666" s="652">
        <v>0</v>
      </c>
      <c r="AI1666" s="652">
        <v>0</v>
      </c>
      <c r="AJ1666" s="652">
        <v>0</v>
      </c>
      <c r="AK1666" s="652">
        <v>0</v>
      </c>
      <c r="AL1666" s="652">
        <v>0</v>
      </c>
      <c r="AM1666" s="652">
        <v>0</v>
      </c>
      <c r="AN1666" s="652">
        <v>0</v>
      </c>
      <c r="AO1666" s="652">
        <v>0</v>
      </c>
      <c r="AP1666" s="652">
        <v>0</v>
      </c>
      <c r="AQ1666" s="652">
        <v>0</v>
      </c>
      <c r="AR1666" s="652">
        <v>0</v>
      </c>
      <c r="AS1666" s="652">
        <v>0</v>
      </c>
      <c r="AT1666" s="652">
        <v>0</v>
      </c>
      <c r="AU1666" s="652">
        <v>0</v>
      </c>
      <c r="AV1666" s="652">
        <v>0</v>
      </c>
      <c r="AW1666" s="652">
        <v>0</v>
      </c>
      <c r="AX1666" s="652">
        <v>0</v>
      </c>
      <c r="AY1666" s="652">
        <v>0</v>
      </c>
      <c r="AZ1666" s="652">
        <v>0</v>
      </c>
      <c r="BA1666" s="652">
        <v>0</v>
      </c>
      <c r="BB1666" s="652">
        <v>0</v>
      </c>
      <c r="BC1666" s="652">
        <v>0</v>
      </c>
      <c r="BD1666" s="652">
        <v>0</v>
      </c>
      <c r="BE1666" s="652">
        <v>0</v>
      </c>
      <c r="BF1666" s="652">
        <v>0</v>
      </c>
      <c r="BG1666" s="652">
        <v>0</v>
      </c>
      <c r="BH1666" s="652">
        <v>0</v>
      </c>
      <c r="BI1666" s="1476">
        <f t="shared" si="79"/>
        <v>0</v>
      </c>
      <c r="BJ1666" s="1476">
        <f t="shared" si="79"/>
        <v>0</v>
      </c>
      <c r="BK1666" s="652">
        <f t="shared" si="77"/>
        <v>0</v>
      </c>
      <c r="BL1666" s="652">
        <f t="shared" si="78"/>
        <v>0</v>
      </c>
      <c r="BM1666" s="1413"/>
      <c r="BN1666" s="1413"/>
      <c r="BO1666" s="1413"/>
    </row>
    <row r="1667" spans="1:67" s="1421" customFormat="1" ht="13.5" thickBot="1">
      <c r="A1667" s="1471" t="s">
        <v>1444</v>
      </c>
      <c r="B1667" s="1475" t="s">
        <v>554</v>
      </c>
      <c r="C1667" s="652">
        <v>0</v>
      </c>
      <c r="D1667" s="652">
        <v>0</v>
      </c>
      <c r="E1667" s="652">
        <v>0</v>
      </c>
      <c r="F1667" s="652">
        <v>0</v>
      </c>
      <c r="G1667" s="652">
        <v>0</v>
      </c>
      <c r="H1667" s="652">
        <v>0</v>
      </c>
      <c r="I1667" s="652">
        <v>0</v>
      </c>
      <c r="J1667" s="652">
        <v>0</v>
      </c>
      <c r="K1667" s="652">
        <v>0</v>
      </c>
      <c r="L1667" s="652">
        <v>0</v>
      </c>
      <c r="M1667" s="652">
        <v>0</v>
      </c>
      <c r="N1667" s="652">
        <v>0</v>
      </c>
      <c r="O1667" s="652">
        <v>0</v>
      </c>
      <c r="P1667" s="652">
        <v>0</v>
      </c>
      <c r="Q1667" s="652">
        <v>0</v>
      </c>
      <c r="R1667" s="652">
        <v>0</v>
      </c>
      <c r="S1667" s="652"/>
      <c r="T1667" s="652"/>
      <c r="U1667" s="652"/>
      <c r="V1667" s="652"/>
      <c r="W1667" s="652">
        <v>0</v>
      </c>
      <c r="X1667" s="652">
        <v>0</v>
      </c>
      <c r="Y1667" s="652">
        <v>0</v>
      </c>
      <c r="Z1667" s="652">
        <v>0</v>
      </c>
      <c r="AA1667" s="652">
        <v>0</v>
      </c>
      <c r="AB1667" s="652">
        <v>0</v>
      </c>
      <c r="AC1667" s="652">
        <v>0</v>
      </c>
      <c r="AD1667" s="652">
        <v>0</v>
      </c>
      <c r="AE1667" s="652">
        <v>0</v>
      </c>
      <c r="AF1667" s="652">
        <v>0</v>
      </c>
      <c r="AG1667" s="652">
        <v>0</v>
      </c>
      <c r="AH1667" s="652">
        <v>0</v>
      </c>
      <c r="AI1667" s="652">
        <v>0</v>
      </c>
      <c r="AJ1667" s="652">
        <v>0</v>
      </c>
      <c r="AK1667" s="652">
        <v>0</v>
      </c>
      <c r="AL1667" s="652">
        <v>0</v>
      </c>
      <c r="AM1667" s="652">
        <v>0</v>
      </c>
      <c r="AN1667" s="652">
        <v>0</v>
      </c>
      <c r="AO1667" s="652">
        <v>0</v>
      </c>
      <c r="AP1667" s="652">
        <v>0</v>
      </c>
      <c r="AQ1667" s="652">
        <v>0</v>
      </c>
      <c r="AR1667" s="652">
        <v>0</v>
      </c>
      <c r="AS1667" s="652">
        <v>0</v>
      </c>
      <c r="AT1667" s="652">
        <v>0</v>
      </c>
      <c r="AU1667" s="652">
        <v>0</v>
      </c>
      <c r="AV1667" s="652">
        <v>0</v>
      </c>
      <c r="AW1667" s="652">
        <v>0</v>
      </c>
      <c r="AX1667" s="652">
        <v>0</v>
      </c>
      <c r="AY1667" s="652">
        <v>0</v>
      </c>
      <c r="AZ1667" s="652">
        <v>0</v>
      </c>
      <c r="BA1667" s="652">
        <v>0</v>
      </c>
      <c r="BB1667" s="652">
        <v>0</v>
      </c>
      <c r="BC1667" s="652">
        <v>0</v>
      </c>
      <c r="BD1667" s="652">
        <v>0</v>
      </c>
      <c r="BE1667" s="652">
        <v>0</v>
      </c>
      <c r="BF1667" s="652">
        <v>0</v>
      </c>
      <c r="BG1667" s="652">
        <v>0</v>
      </c>
      <c r="BH1667" s="652">
        <v>0</v>
      </c>
      <c r="BI1667" s="1476">
        <f t="shared" si="79"/>
        <v>0</v>
      </c>
      <c r="BJ1667" s="1476">
        <f t="shared" si="79"/>
        <v>0</v>
      </c>
      <c r="BK1667" s="652">
        <f t="shared" si="77"/>
        <v>0</v>
      </c>
      <c r="BL1667" s="652">
        <f t="shared" si="78"/>
        <v>0</v>
      </c>
    </row>
    <row r="1668" spans="1:67" ht="13.5" thickBot="1">
      <c r="A1668" s="1417">
        <v>61.280999999999999</v>
      </c>
      <c r="B1668" s="1418" t="s">
        <v>3052</v>
      </c>
      <c r="C1668" s="652">
        <v>1977152.89</v>
      </c>
      <c r="D1668" s="652">
        <v>4375249.1100000003</v>
      </c>
      <c r="E1668" s="652">
        <v>41317.61</v>
      </c>
      <c r="F1668" s="652">
        <v>1857895.33</v>
      </c>
      <c r="G1668" s="652">
        <v>368916.67</v>
      </c>
      <c r="H1668" s="652">
        <v>10249077.550000001</v>
      </c>
      <c r="I1668" s="652">
        <v>0</v>
      </c>
      <c r="J1668" s="652">
        <v>13132161</v>
      </c>
      <c r="K1668" s="652">
        <v>24948</v>
      </c>
      <c r="L1668" s="652">
        <v>697901.4</v>
      </c>
      <c r="M1668" s="652">
        <v>11633.38</v>
      </c>
      <c r="N1668" s="652">
        <v>3001284.05</v>
      </c>
      <c r="O1668" s="652">
        <v>78828.2</v>
      </c>
      <c r="P1668" s="652">
        <v>2054600.5</v>
      </c>
      <c r="Q1668" s="652">
        <v>0</v>
      </c>
      <c r="R1668" s="652">
        <v>0</v>
      </c>
      <c r="S1668" s="652"/>
      <c r="T1668" s="652"/>
      <c r="U1668" s="652"/>
      <c r="V1668" s="652"/>
      <c r="W1668" s="652">
        <v>0</v>
      </c>
      <c r="X1668" s="652">
        <v>0</v>
      </c>
      <c r="Y1668" s="652">
        <v>0</v>
      </c>
      <c r="Z1668" s="652">
        <v>0</v>
      </c>
      <c r="AA1668" s="652">
        <v>51622.81</v>
      </c>
      <c r="AB1668" s="652">
        <v>2166351.17</v>
      </c>
      <c r="AC1668" s="652">
        <v>794968.72</v>
      </c>
      <c r="AD1668" s="652">
        <v>5017466.54</v>
      </c>
      <c r="AE1668" s="652">
        <v>367546.06</v>
      </c>
      <c r="AF1668" s="652">
        <v>3947246.98</v>
      </c>
      <c r="AG1668" s="652">
        <v>77743.31</v>
      </c>
      <c r="AH1668" s="652">
        <v>5780463.4500000002</v>
      </c>
      <c r="AI1668" s="652">
        <v>200774.3</v>
      </c>
      <c r="AJ1668" s="652">
        <v>10651590.35</v>
      </c>
      <c r="AK1668" s="652">
        <v>29403</v>
      </c>
      <c r="AL1668" s="652">
        <v>1629315</v>
      </c>
      <c r="AM1668" s="652">
        <v>430596.96</v>
      </c>
      <c r="AN1668" s="652">
        <v>6421279.7699999996</v>
      </c>
      <c r="AO1668" s="652">
        <v>107751.6</v>
      </c>
      <c r="AP1668" s="652">
        <v>4418775.8499999996</v>
      </c>
      <c r="AQ1668" s="652">
        <v>38668.720000000001</v>
      </c>
      <c r="AR1668" s="652">
        <v>2975589.76</v>
      </c>
      <c r="AS1668" s="652">
        <v>120568.79</v>
      </c>
      <c r="AT1668" s="652">
        <v>2866837.14</v>
      </c>
      <c r="AU1668" s="652">
        <v>104293.9</v>
      </c>
      <c r="AV1668" s="652">
        <v>7276618.4900000002</v>
      </c>
      <c r="AW1668" s="652">
        <v>0</v>
      </c>
      <c r="AX1668" s="652">
        <v>0</v>
      </c>
      <c r="AY1668" s="652">
        <v>0</v>
      </c>
      <c r="AZ1668" s="652">
        <v>0</v>
      </c>
      <c r="BA1668" s="652">
        <v>0</v>
      </c>
      <c r="BB1668" s="652">
        <v>0</v>
      </c>
      <c r="BC1668" s="652">
        <v>0</v>
      </c>
      <c r="BD1668" s="652">
        <v>0</v>
      </c>
      <c r="BE1668" s="652">
        <v>0</v>
      </c>
      <c r="BF1668" s="652">
        <v>0</v>
      </c>
      <c r="BG1668" s="652">
        <v>0</v>
      </c>
      <c r="BH1668" s="652">
        <v>0</v>
      </c>
      <c r="BI1668" s="1476">
        <f t="shared" si="79"/>
        <v>4826734.92</v>
      </c>
      <c r="BJ1668" s="1476">
        <f t="shared" si="79"/>
        <v>88519703.439999998</v>
      </c>
      <c r="BK1668" s="652">
        <f t="shared" si="77"/>
        <v>0</v>
      </c>
      <c r="BL1668" s="652">
        <f t="shared" si="78"/>
        <v>83692968.519999996</v>
      </c>
      <c r="BM1668" s="1421"/>
      <c r="BN1668" s="1421"/>
      <c r="BO1668" s="1421"/>
    </row>
    <row r="1669" spans="1:67" s="1421" customFormat="1" ht="13.5" thickBot="1">
      <c r="A1669" s="1417">
        <v>61.281999999999996</v>
      </c>
      <c r="B1669" s="1418" t="s">
        <v>3053</v>
      </c>
      <c r="C1669" s="652">
        <v>0</v>
      </c>
      <c r="D1669" s="652">
        <v>39607.5</v>
      </c>
      <c r="E1669" s="652">
        <v>0</v>
      </c>
      <c r="F1669" s="652">
        <v>0</v>
      </c>
      <c r="G1669" s="652">
        <v>0</v>
      </c>
      <c r="H1669" s="652">
        <v>76601.5</v>
      </c>
      <c r="I1669" s="652">
        <v>0</v>
      </c>
      <c r="J1669" s="652">
        <v>54360</v>
      </c>
      <c r="K1669" s="652">
        <v>0</v>
      </c>
      <c r="L1669" s="652">
        <v>8100</v>
      </c>
      <c r="M1669" s="652">
        <v>0</v>
      </c>
      <c r="N1669" s="652">
        <v>0</v>
      </c>
      <c r="O1669" s="652">
        <v>0</v>
      </c>
      <c r="P1669" s="652">
        <v>20311.669999999998</v>
      </c>
      <c r="Q1669" s="652">
        <v>0</v>
      </c>
      <c r="R1669" s="652">
        <v>0</v>
      </c>
      <c r="S1669" s="652"/>
      <c r="T1669" s="652"/>
      <c r="U1669" s="652"/>
      <c r="V1669" s="652"/>
      <c r="W1669" s="652">
        <v>0</v>
      </c>
      <c r="X1669" s="652">
        <v>0</v>
      </c>
      <c r="Y1669" s="652">
        <v>0</v>
      </c>
      <c r="Z1669" s="652">
        <v>0</v>
      </c>
      <c r="AA1669" s="652">
        <v>0</v>
      </c>
      <c r="AB1669" s="652">
        <v>32100</v>
      </c>
      <c r="AC1669" s="652">
        <v>0</v>
      </c>
      <c r="AD1669" s="652">
        <v>39140</v>
      </c>
      <c r="AE1669" s="652">
        <v>0</v>
      </c>
      <c r="AF1669" s="652">
        <v>0</v>
      </c>
      <c r="AG1669" s="652">
        <v>0</v>
      </c>
      <c r="AH1669" s="652">
        <v>0</v>
      </c>
      <c r="AI1669" s="652">
        <v>0</v>
      </c>
      <c r="AJ1669" s="652">
        <v>229119.58</v>
      </c>
      <c r="AK1669" s="652">
        <v>0</v>
      </c>
      <c r="AL1669" s="652">
        <v>26180</v>
      </c>
      <c r="AM1669" s="652">
        <v>0</v>
      </c>
      <c r="AN1669" s="652">
        <v>41070</v>
      </c>
      <c r="AO1669" s="652">
        <v>0</v>
      </c>
      <c r="AP1669" s="652">
        <v>0</v>
      </c>
      <c r="AQ1669" s="652">
        <v>0</v>
      </c>
      <c r="AR1669" s="652">
        <v>0</v>
      </c>
      <c r="AS1669" s="652">
        <v>0</v>
      </c>
      <c r="AT1669" s="652">
        <v>0</v>
      </c>
      <c r="AU1669" s="652">
        <v>0</v>
      </c>
      <c r="AV1669" s="652">
        <v>0</v>
      </c>
      <c r="AW1669" s="652">
        <v>0</v>
      </c>
      <c r="AX1669" s="652">
        <v>0</v>
      </c>
      <c r="AY1669" s="652">
        <v>0</v>
      </c>
      <c r="AZ1669" s="652">
        <v>0</v>
      </c>
      <c r="BA1669" s="652">
        <v>0</v>
      </c>
      <c r="BB1669" s="652">
        <v>0</v>
      </c>
      <c r="BC1669" s="652">
        <v>0</v>
      </c>
      <c r="BD1669" s="652">
        <v>0</v>
      </c>
      <c r="BE1669" s="652">
        <v>0</v>
      </c>
      <c r="BF1669" s="652">
        <v>0</v>
      </c>
      <c r="BG1669" s="652">
        <v>0</v>
      </c>
      <c r="BH1669" s="652">
        <v>0</v>
      </c>
      <c r="BI1669" s="1476">
        <f t="shared" si="79"/>
        <v>0</v>
      </c>
      <c r="BJ1669" s="1476">
        <f t="shared" si="79"/>
        <v>566590.25</v>
      </c>
      <c r="BK1669" s="652">
        <f t="shared" ref="BK1669:BK1732" si="80">IF(BI1669&gt;BJ1669,BI1669-BJ1669,0)</f>
        <v>0</v>
      </c>
      <c r="BL1669" s="652">
        <f t="shared" ref="BL1669:BL1732" si="81">IF(BJ1669&gt;BI1669,BJ1669-BI1669,0)</f>
        <v>566590.25</v>
      </c>
      <c r="BM1669" s="1413"/>
      <c r="BN1669" s="1413"/>
      <c r="BO1669" s="1413"/>
    </row>
    <row r="1670" spans="1:67" ht="13.5" thickBot="1">
      <c r="A1670" s="1417">
        <v>61.283000000000001</v>
      </c>
      <c r="B1670" s="1418" t="s">
        <v>3054</v>
      </c>
      <c r="C1670" s="652">
        <v>0</v>
      </c>
      <c r="D1670" s="652">
        <v>0</v>
      </c>
      <c r="E1670" s="652">
        <v>0</v>
      </c>
      <c r="F1670" s="652">
        <v>16050</v>
      </c>
      <c r="G1670" s="652">
        <v>0</v>
      </c>
      <c r="H1670" s="652">
        <v>0</v>
      </c>
      <c r="I1670" s="652">
        <v>0</v>
      </c>
      <c r="J1670" s="652">
        <v>0</v>
      </c>
      <c r="K1670" s="652">
        <v>0</v>
      </c>
      <c r="L1670" s="652">
        <v>0</v>
      </c>
      <c r="M1670" s="652">
        <v>0</v>
      </c>
      <c r="N1670" s="652">
        <v>25700</v>
      </c>
      <c r="O1670" s="652">
        <v>0</v>
      </c>
      <c r="P1670" s="652">
        <v>0</v>
      </c>
      <c r="Q1670" s="652">
        <v>0</v>
      </c>
      <c r="R1670" s="652">
        <v>0</v>
      </c>
      <c r="S1670" s="652"/>
      <c r="T1670" s="652"/>
      <c r="U1670" s="652"/>
      <c r="V1670" s="652"/>
      <c r="W1670" s="652">
        <v>0</v>
      </c>
      <c r="X1670" s="652">
        <v>0</v>
      </c>
      <c r="Y1670" s="652">
        <v>0</v>
      </c>
      <c r="Z1670" s="652">
        <v>0</v>
      </c>
      <c r="AA1670" s="652">
        <v>0</v>
      </c>
      <c r="AB1670" s="652">
        <v>0</v>
      </c>
      <c r="AC1670" s="652">
        <v>0</v>
      </c>
      <c r="AD1670" s="652">
        <v>0</v>
      </c>
      <c r="AE1670" s="652">
        <v>0</v>
      </c>
      <c r="AF1670" s="652">
        <v>40754.69</v>
      </c>
      <c r="AG1670" s="652">
        <v>0</v>
      </c>
      <c r="AH1670" s="652">
        <v>36365</v>
      </c>
      <c r="AI1670" s="652">
        <v>0</v>
      </c>
      <c r="AJ1670" s="652">
        <v>0</v>
      </c>
      <c r="AK1670" s="652">
        <v>0</v>
      </c>
      <c r="AL1670" s="652">
        <v>0</v>
      </c>
      <c r="AM1670" s="652">
        <v>0</v>
      </c>
      <c r="AN1670" s="652">
        <v>0</v>
      </c>
      <c r="AO1670" s="652">
        <v>0</v>
      </c>
      <c r="AP1670" s="652">
        <v>31796.68</v>
      </c>
      <c r="AQ1670" s="652">
        <v>0</v>
      </c>
      <c r="AR1670" s="652">
        <v>35860</v>
      </c>
      <c r="AS1670" s="652">
        <v>0</v>
      </c>
      <c r="AT1670" s="652">
        <v>27862</v>
      </c>
      <c r="AU1670" s="652">
        <v>0</v>
      </c>
      <c r="AV1670" s="652">
        <v>70191.66</v>
      </c>
      <c r="AW1670" s="652">
        <v>0</v>
      </c>
      <c r="AX1670" s="652">
        <v>0</v>
      </c>
      <c r="AY1670" s="652">
        <v>0</v>
      </c>
      <c r="AZ1670" s="652">
        <v>0</v>
      </c>
      <c r="BA1670" s="652">
        <v>0</v>
      </c>
      <c r="BB1670" s="652">
        <v>0</v>
      </c>
      <c r="BC1670" s="652">
        <v>0</v>
      </c>
      <c r="BD1670" s="652">
        <v>0</v>
      </c>
      <c r="BE1670" s="652">
        <v>0</v>
      </c>
      <c r="BF1670" s="652">
        <v>0</v>
      </c>
      <c r="BG1670" s="652">
        <v>0</v>
      </c>
      <c r="BH1670" s="652">
        <v>0</v>
      </c>
      <c r="BI1670" s="1476">
        <f t="shared" si="79"/>
        <v>0</v>
      </c>
      <c r="BJ1670" s="1476">
        <f t="shared" si="79"/>
        <v>284580.03000000003</v>
      </c>
      <c r="BK1670" s="652">
        <f t="shared" si="80"/>
        <v>0</v>
      </c>
      <c r="BL1670" s="652">
        <f t="shared" si="81"/>
        <v>284580.03000000003</v>
      </c>
      <c r="BM1670" s="1421"/>
      <c r="BN1670" s="1421"/>
      <c r="BO1670" s="1421"/>
    </row>
    <row r="1671" spans="1:67" s="1421" customFormat="1" ht="13.5" thickBot="1">
      <c r="A1671" s="1471" t="s">
        <v>1445</v>
      </c>
      <c r="B1671" s="1475" t="s">
        <v>911</v>
      </c>
      <c r="C1671" s="652">
        <v>0</v>
      </c>
      <c r="D1671" s="652">
        <v>0</v>
      </c>
      <c r="E1671" s="652">
        <v>0</v>
      </c>
      <c r="F1671" s="652">
        <v>0</v>
      </c>
      <c r="G1671" s="652">
        <v>0</v>
      </c>
      <c r="H1671" s="652">
        <v>0</v>
      </c>
      <c r="I1671" s="652">
        <v>0</v>
      </c>
      <c r="J1671" s="652">
        <v>0</v>
      </c>
      <c r="K1671" s="652">
        <v>0</v>
      </c>
      <c r="L1671" s="652">
        <v>0</v>
      </c>
      <c r="M1671" s="652">
        <v>0</v>
      </c>
      <c r="N1671" s="652">
        <v>0</v>
      </c>
      <c r="O1671" s="652">
        <v>0</v>
      </c>
      <c r="P1671" s="652">
        <v>0</v>
      </c>
      <c r="Q1671" s="652">
        <v>0</v>
      </c>
      <c r="R1671" s="652">
        <v>0</v>
      </c>
      <c r="S1671" s="652"/>
      <c r="T1671" s="652"/>
      <c r="U1671" s="652"/>
      <c r="V1671" s="652"/>
      <c r="W1671" s="652">
        <v>0</v>
      </c>
      <c r="X1671" s="652">
        <v>0</v>
      </c>
      <c r="Y1671" s="652">
        <v>0</v>
      </c>
      <c r="Z1671" s="652">
        <v>0</v>
      </c>
      <c r="AA1671" s="652">
        <v>0</v>
      </c>
      <c r="AB1671" s="652">
        <v>0</v>
      </c>
      <c r="AC1671" s="652">
        <v>0</v>
      </c>
      <c r="AD1671" s="652">
        <v>0</v>
      </c>
      <c r="AE1671" s="652">
        <v>0</v>
      </c>
      <c r="AF1671" s="652">
        <v>0</v>
      </c>
      <c r="AG1671" s="652">
        <v>0</v>
      </c>
      <c r="AH1671" s="652">
        <v>0</v>
      </c>
      <c r="AI1671" s="652">
        <v>0</v>
      </c>
      <c r="AJ1671" s="652">
        <v>0</v>
      </c>
      <c r="AK1671" s="652">
        <v>0</v>
      </c>
      <c r="AL1671" s="652">
        <v>0</v>
      </c>
      <c r="AM1671" s="652">
        <v>0</v>
      </c>
      <c r="AN1671" s="652">
        <v>0</v>
      </c>
      <c r="AO1671" s="652">
        <v>0</v>
      </c>
      <c r="AP1671" s="652">
        <v>0</v>
      </c>
      <c r="AQ1671" s="652">
        <v>0</v>
      </c>
      <c r="AR1671" s="652">
        <v>0</v>
      </c>
      <c r="AS1671" s="652">
        <v>0</v>
      </c>
      <c r="AT1671" s="652">
        <v>0</v>
      </c>
      <c r="AU1671" s="652">
        <v>0</v>
      </c>
      <c r="AV1671" s="652">
        <v>0</v>
      </c>
      <c r="AW1671" s="652">
        <v>0</v>
      </c>
      <c r="AX1671" s="652">
        <v>0</v>
      </c>
      <c r="AY1671" s="652">
        <v>0</v>
      </c>
      <c r="AZ1671" s="652">
        <v>0</v>
      </c>
      <c r="BA1671" s="652">
        <v>0</v>
      </c>
      <c r="BB1671" s="652">
        <v>0</v>
      </c>
      <c r="BC1671" s="652">
        <v>0</v>
      </c>
      <c r="BD1671" s="652">
        <v>0</v>
      </c>
      <c r="BE1671" s="652">
        <v>0</v>
      </c>
      <c r="BF1671" s="652">
        <v>0</v>
      </c>
      <c r="BG1671" s="652">
        <v>0</v>
      </c>
      <c r="BH1671" s="652">
        <v>0</v>
      </c>
      <c r="BI1671" s="1476">
        <f t="shared" si="79"/>
        <v>0</v>
      </c>
      <c r="BJ1671" s="1476">
        <f t="shared" si="79"/>
        <v>0</v>
      </c>
      <c r="BK1671" s="652">
        <f t="shared" si="80"/>
        <v>0</v>
      </c>
      <c r="BL1671" s="652">
        <f t="shared" si="81"/>
        <v>0</v>
      </c>
      <c r="BM1671" s="1413"/>
      <c r="BN1671" s="1413"/>
      <c r="BO1671" s="1413"/>
    </row>
    <row r="1672" spans="1:67" s="1421" customFormat="1" ht="13.5" thickBot="1">
      <c r="A1672" s="1417">
        <v>61.290999999999997</v>
      </c>
      <c r="B1672" s="1418" t="s">
        <v>3055</v>
      </c>
      <c r="C1672" s="652">
        <v>0</v>
      </c>
      <c r="D1672" s="652">
        <v>0</v>
      </c>
      <c r="E1672" s="652">
        <v>0</v>
      </c>
      <c r="F1672" s="652">
        <v>0</v>
      </c>
      <c r="G1672" s="652">
        <v>6439320</v>
      </c>
      <c r="H1672" s="652">
        <v>173411400</v>
      </c>
      <c r="I1672" s="652">
        <v>0</v>
      </c>
      <c r="J1672" s="652">
        <v>0</v>
      </c>
      <c r="K1672" s="652">
        <v>0</v>
      </c>
      <c r="L1672" s="652">
        <v>0</v>
      </c>
      <c r="M1672" s="652">
        <v>0</v>
      </c>
      <c r="N1672" s="652">
        <v>0</v>
      </c>
      <c r="O1672" s="652">
        <v>0</v>
      </c>
      <c r="P1672" s="652">
        <v>0</v>
      </c>
      <c r="Q1672" s="652">
        <v>0</v>
      </c>
      <c r="R1672" s="652">
        <v>0</v>
      </c>
      <c r="S1672" s="652"/>
      <c r="T1672" s="652"/>
      <c r="U1672" s="652"/>
      <c r="V1672" s="652"/>
      <c r="W1672" s="652">
        <v>0</v>
      </c>
      <c r="X1672" s="652">
        <v>0</v>
      </c>
      <c r="Y1672" s="652">
        <v>0</v>
      </c>
      <c r="Z1672" s="652">
        <v>0</v>
      </c>
      <c r="AA1672" s="652">
        <v>0</v>
      </c>
      <c r="AB1672" s="652">
        <v>0</v>
      </c>
      <c r="AC1672" s="652">
        <v>5732064</v>
      </c>
      <c r="AD1672" s="652">
        <v>174264256</v>
      </c>
      <c r="AE1672" s="652">
        <v>0</v>
      </c>
      <c r="AF1672" s="652">
        <v>0</v>
      </c>
      <c r="AG1672" s="652">
        <v>7697040</v>
      </c>
      <c r="AH1672" s="652">
        <v>215107440</v>
      </c>
      <c r="AI1672" s="652">
        <v>7680624</v>
      </c>
      <c r="AJ1672" s="652">
        <v>215741424</v>
      </c>
      <c r="AK1672" s="652">
        <v>0</v>
      </c>
      <c r="AL1672" s="652">
        <v>0</v>
      </c>
      <c r="AM1672" s="652">
        <v>0</v>
      </c>
      <c r="AN1672" s="652">
        <v>0</v>
      </c>
      <c r="AO1672" s="652">
        <v>0</v>
      </c>
      <c r="AP1672" s="652">
        <v>0</v>
      </c>
      <c r="AQ1672" s="652">
        <v>0</v>
      </c>
      <c r="AR1672" s="652">
        <v>0</v>
      </c>
      <c r="AS1672" s="652">
        <v>0</v>
      </c>
      <c r="AT1672" s="652">
        <v>0</v>
      </c>
      <c r="AU1672" s="652">
        <v>0</v>
      </c>
      <c r="AV1672" s="652">
        <v>0</v>
      </c>
      <c r="AW1672" s="652">
        <v>0</v>
      </c>
      <c r="AX1672" s="652">
        <v>0</v>
      </c>
      <c r="AY1672" s="652">
        <v>0</v>
      </c>
      <c r="AZ1672" s="652">
        <v>0</v>
      </c>
      <c r="BA1672" s="652">
        <v>0</v>
      </c>
      <c r="BB1672" s="652">
        <v>0</v>
      </c>
      <c r="BC1672" s="652">
        <v>0</v>
      </c>
      <c r="BD1672" s="652">
        <v>0</v>
      </c>
      <c r="BE1672" s="652">
        <v>0</v>
      </c>
      <c r="BF1672" s="652">
        <v>0</v>
      </c>
      <c r="BG1672" s="652">
        <v>0</v>
      </c>
      <c r="BH1672" s="652">
        <v>0</v>
      </c>
      <c r="BI1672" s="1476">
        <f t="shared" ref="BI1672:BJ1735" si="82">C1672+E1672+G1672+I1672+K1672+M1672+O1672+Q1672+W1672+Y1672+AA1672+AC1672+AE1672++AG1672+AI1672+AK1672+AM1672+AO1672+AQ1672+AS1672+AU1672+AW1672+AY1672+BA1672+BC1672+BE1672+BG1672+S1672+U1672</f>
        <v>27549048</v>
      </c>
      <c r="BJ1672" s="1476">
        <f t="shared" si="82"/>
        <v>778524520</v>
      </c>
      <c r="BK1672" s="652">
        <f t="shared" si="80"/>
        <v>0</v>
      </c>
      <c r="BL1672" s="652">
        <f t="shared" si="81"/>
        <v>750975472</v>
      </c>
    </row>
    <row r="1673" spans="1:67" s="1421" customFormat="1" ht="13.5" thickBot="1">
      <c r="A1673" s="1417">
        <v>61.292000000000002</v>
      </c>
      <c r="B1673" s="1418" t="s">
        <v>3056</v>
      </c>
      <c r="C1673" s="652">
        <v>0</v>
      </c>
      <c r="D1673" s="652">
        <v>0</v>
      </c>
      <c r="E1673" s="652">
        <v>0</v>
      </c>
      <c r="F1673" s="652">
        <v>0</v>
      </c>
      <c r="G1673" s="652">
        <v>0</v>
      </c>
      <c r="H1673" s="652">
        <v>42388000</v>
      </c>
      <c r="I1673" s="652">
        <v>0</v>
      </c>
      <c r="J1673" s="652">
        <v>0</v>
      </c>
      <c r="K1673" s="652">
        <v>0</v>
      </c>
      <c r="L1673" s="652">
        <v>0</v>
      </c>
      <c r="M1673" s="652">
        <v>0</v>
      </c>
      <c r="N1673" s="652">
        <v>0</v>
      </c>
      <c r="O1673" s="652">
        <v>0</v>
      </c>
      <c r="P1673" s="652">
        <v>0</v>
      </c>
      <c r="Q1673" s="652">
        <v>0</v>
      </c>
      <c r="R1673" s="652">
        <v>0</v>
      </c>
      <c r="S1673" s="652"/>
      <c r="T1673" s="652"/>
      <c r="U1673" s="652"/>
      <c r="V1673" s="652"/>
      <c r="W1673" s="652">
        <v>0</v>
      </c>
      <c r="X1673" s="652">
        <v>0</v>
      </c>
      <c r="Y1673" s="652">
        <v>0</v>
      </c>
      <c r="Z1673" s="652">
        <v>0</v>
      </c>
      <c r="AA1673" s="652">
        <v>0</v>
      </c>
      <c r="AB1673" s="652">
        <v>0</v>
      </c>
      <c r="AC1673" s="652">
        <v>0</v>
      </c>
      <c r="AD1673" s="652">
        <v>36010248</v>
      </c>
      <c r="AE1673" s="652">
        <v>0</v>
      </c>
      <c r="AF1673" s="652">
        <v>0</v>
      </c>
      <c r="AG1673" s="652">
        <v>0</v>
      </c>
      <c r="AH1673" s="652">
        <v>64198000</v>
      </c>
      <c r="AI1673" s="652">
        <v>0</v>
      </c>
      <c r="AJ1673" s="652">
        <v>59150000</v>
      </c>
      <c r="AK1673" s="652">
        <v>0</v>
      </c>
      <c r="AL1673" s="652">
        <v>0</v>
      </c>
      <c r="AM1673" s="652">
        <v>0</v>
      </c>
      <c r="AN1673" s="652">
        <v>0</v>
      </c>
      <c r="AO1673" s="652">
        <v>0</v>
      </c>
      <c r="AP1673" s="652">
        <v>0</v>
      </c>
      <c r="AQ1673" s="652">
        <v>0</v>
      </c>
      <c r="AR1673" s="652">
        <v>0</v>
      </c>
      <c r="AS1673" s="652">
        <v>0</v>
      </c>
      <c r="AT1673" s="652">
        <v>0</v>
      </c>
      <c r="AU1673" s="652">
        <v>0</v>
      </c>
      <c r="AV1673" s="652">
        <v>0</v>
      </c>
      <c r="AW1673" s="652">
        <v>0</v>
      </c>
      <c r="AX1673" s="652">
        <v>0</v>
      </c>
      <c r="AY1673" s="652">
        <v>0</v>
      </c>
      <c r="AZ1673" s="652">
        <v>0</v>
      </c>
      <c r="BA1673" s="652">
        <v>0</v>
      </c>
      <c r="BB1673" s="652">
        <v>0</v>
      </c>
      <c r="BC1673" s="652">
        <v>0</v>
      </c>
      <c r="BD1673" s="652">
        <v>0</v>
      </c>
      <c r="BE1673" s="652">
        <v>0</v>
      </c>
      <c r="BF1673" s="652">
        <v>0</v>
      </c>
      <c r="BG1673" s="652">
        <v>0</v>
      </c>
      <c r="BH1673" s="652">
        <v>0</v>
      </c>
      <c r="BI1673" s="1476">
        <f t="shared" si="82"/>
        <v>0</v>
      </c>
      <c r="BJ1673" s="1476">
        <f t="shared" si="82"/>
        <v>201746248</v>
      </c>
      <c r="BK1673" s="652">
        <f t="shared" si="80"/>
        <v>0</v>
      </c>
      <c r="BL1673" s="652">
        <f t="shared" si="81"/>
        <v>201746248</v>
      </c>
    </row>
    <row r="1674" spans="1:67" ht="13.5" thickBot="1">
      <c r="A1674" s="1417">
        <v>61.292999999999999</v>
      </c>
      <c r="B1674" s="1418" t="s">
        <v>3057</v>
      </c>
      <c r="C1674" s="652">
        <v>0</v>
      </c>
      <c r="D1674" s="652">
        <v>0</v>
      </c>
      <c r="E1674" s="652">
        <v>0</v>
      </c>
      <c r="F1674" s="652">
        <v>0</v>
      </c>
      <c r="G1674" s="652">
        <v>0</v>
      </c>
      <c r="H1674" s="652">
        <v>0</v>
      </c>
      <c r="I1674" s="652">
        <v>0</v>
      </c>
      <c r="J1674" s="652">
        <v>0</v>
      </c>
      <c r="K1674" s="652">
        <v>0</v>
      </c>
      <c r="L1674" s="652">
        <v>0</v>
      </c>
      <c r="M1674" s="652">
        <v>0</v>
      </c>
      <c r="N1674" s="652">
        <v>0</v>
      </c>
      <c r="O1674" s="652">
        <v>0</v>
      </c>
      <c r="P1674" s="652">
        <v>0</v>
      </c>
      <c r="Q1674" s="652">
        <v>0</v>
      </c>
      <c r="R1674" s="652">
        <v>0</v>
      </c>
      <c r="S1674" s="652"/>
      <c r="T1674" s="652"/>
      <c r="U1674" s="652"/>
      <c r="V1674" s="652"/>
      <c r="W1674" s="652">
        <v>0</v>
      </c>
      <c r="X1674" s="652">
        <v>0</v>
      </c>
      <c r="Y1674" s="652">
        <v>0</v>
      </c>
      <c r="Z1674" s="652">
        <v>0</v>
      </c>
      <c r="AA1674" s="652">
        <v>0</v>
      </c>
      <c r="AB1674" s="652">
        <v>0</v>
      </c>
      <c r="AC1674" s="652">
        <v>0</v>
      </c>
      <c r="AD1674" s="652">
        <v>0</v>
      </c>
      <c r="AE1674" s="652">
        <v>0</v>
      </c>
      <c r="AF1674" s="652">
        <v>0</v>
      </c>
      <c r="AG1674" s="652">
        <v>0</v>
      </c>
      <c r="AH1674" s="652">
        <v>0</v>
      </c>
      <c r="AI1674" s="652">
        <v>0</v>
      </c>
      <c r="AJ1674" s="652">
        <v>0</v>
      </c>
      <c r="AK1674" s="652">
        <v>0</v>
      </c>
      <c r="AL1674" s="652">
        <v>0</v>
      </c>
      <c r="AM1674" s="652">
        <v>0</v>
      </c>
      <c r="AN1674" s="652">
        <v>0</v>
      </c>
      <c r="AO1674" s="652">
        <v>0</v>
      </c>
      <c r="AP1674" s="652">
        <v>0</v>
      </c>
      <c r="AQ1674" s="652">
        <v>0</v>
      </c>
      <c r="AR1674" s="652">
        <v>0</v>
      </c>
      <c r="AS1674" s="652">
        <v>0</v>
      </c>
      <c r="AT1674" s="652">
        <v>0</v>
      </c>
      <c r="AU1674" s="652">
        <v>0</v>
      </c>
      <c r="AV1674" s="652">
        <v>0</v>
      </c>
      <c r="AW1674" s="652">
        <v>0</v>
      </c>
      <c r="AX1674" s="652">
        <v>0</v>
      </c>
      <c r="AY1674" s="652">
        <v>0</v>
      </c>
      <c r="AZ1674" s="652">
        <v>0</v>
      </c>
      <c r="BA1674" s="652">
        <v>0</v>
      </c>
      <c r="BB1674" s="652">
        <v>0</v>
      </c>
      <c r="BC1674" s="652">
        <v>0</v>
      </c>
      <c r="BD1674" s="652">
        <v>0</v>
      </c>
      <c r="BE1674" s="652">
        <v>0</v>
      </c>
      <c r="BF1674" s="652">
        <v>0</v>
      </c>
      <c r="BG1674" s="652">
        <v>0</v>
      </c>
      <c r="BH1674" s="652">
        <v>0</v>
      </c>
      <c r="BI1674" s="1476">
        <f t="shared" si="82"/>
        <v>0</v>
      </c>
      <c r="BJ1674" s="1476">
        <f t="shared" si="82"/>
        <v>0</v>
      </c>
      <c r="BK1674" s="652">
        <f t="shared" si="80"/>
        <v>0</v>
      </c>
      <c r="BL1674" s="652">
        <f t="shared" si="81"/>
        <v>0</v>
      </c>
      <c r="BM1674" s="1421"/>
      <c r="BN1674" s="1421"/>
      <c r="BO1674" s="1421"/>
    </row>
    <row r="1675" spans="1:67" s="1421" customFormat="1" ht="13.5" thickBot="1">
      <c r="A1675" s="1417">
        <v>61.293999999999997</v>
      </c>
      <c r="B1675" s="1418" t="s">
        <v>3058</v>
      </c>
      <c r="C1675" s="652">
        <v>0</v>
      </c>
      <c r="D1675" s="652">
        <v>0</v>
      </c>
      <c r="E1675" s="652">
        <v>0</v>
      </c>
      <c r="F1675" s="652">
        <v>0</v>
      </c>
      <c r="G1675" s="652">
        <v>0</v>
      </c>
      <c r="H1675" s="652">
        <v>0</v>
      </c>
      <c r="I1675" s="652">
        <v>0</v>
      </c>
      <c r="J1675" s="652">
        <v>0</v>
      </c>
      <c r="K1675" s="652">
        <v>0</v>
      </c>
      <c r="L1675" s="652">
        <v>0</v>
      </c>
      <c r="M1675" s="652">
        <v>0</v>
      </c>
      <c r="N1675" s="652">
        <v>0</v>
      </c>
      <c r="O1675" s="652">
        <v>0</v>
      </c>
      <c r="P1675" s="652">
        <v>0</v>
      </c>
      <c r="Q1675" s="652">
        <v>0</v>
      </c>
      <c r="R1675" s="652">
        <v>0</v>
      </c>
      <c r="S1675" s="652"/>
      <c r="T1675" s="652"/>
      <c r="U1675" s="652"/>
      <c r="V1675" s="652"/>
      <c r="W1675" s="652">
        <v>0</v>
      </c>
      <c r="X1675" s="652">
        <v>0</v>
      </c>
      <c r="Y1675" s="652">
        <v>0</v>
      </c>
      <c r="Z1675" s="652">
        <v>0</v>
      </c>
      <c r="AA1675" s="652">
        <v>0</v>
      </c>
      <c r="AB1675" s="652">
        <v>0</v>
      </c>
      <c r="AC1675" s="652">
        <v>0</v>
      </c>
      <c r="AD1675" s="652">
        <v>0</v>
      </c>
      <c r="AE1675" s="652">
        <v>0</v>
      </c>
      <c r="AF1675" s="652">
        <v>0</v>
      </c>
      <c r="AG1675" s="652">
        <v>0</v>
      </c>
      <c r="AH1675" s="652">
        <v>0</v>
      </c>
      <c r="AI1675" s="652">
        <v>0</v>
      </c>
      <c r="AJ1675" s="652">
        <v>0</v>
      </c>
      <c r="AK1675" s="652">
        <v>0</v>
      </c>
      <c r="AL1675" s="652">
        <v>0</v>
      </c>
      <c r="AM1675" s="652">
        <v>0</v>
      </c>
      <c r="AN1675" s="652">
        <v>0</v>
      </c>
      <c r="AO1675" s="652">
        <v>0</v>
      </c>
      <c r="AP1675" s="652">
        <v>0</v>
      </c>
      <c r="AQ1675" s="652">
        <v>0</v>
      </c>
      <c r="AR1675" s="652">
        <v>0</v>
      </c>
      <c r="AS1675" s="652">
        <v>0</v>
      </c>
      <c r="AT1675" s="652">
        <v>0</v>
      </c>
      <c r="AU1675" s="652">
        <v>0</v>
      </c>
      <c r="AV1675" s="652">
        <v>0</v>
      </c>
      <c r="AW1675" s="652">
        <v>0</v>
      </c>
      <c r="AX1675" s="652">
        <v>0</v>
      </c>
      <c r="AY1675" s="652">
        <v>0</v>
      </c>
      <c r="AZ1675" s="652">
        <v>0</v>
      </c>
      <c r="BA1675" s="652">
        <v>0</v>
      </c>
      <c r="BB1675" s="652">
        <v>0</v>
      </c>
      <c r="BC1675" s="652">
        <v>0</v>
      </c>
      <c r="BD1675" s="652">
        <v>0</v>
      </c>
      <c r="BE1675" s="652">
        <v>0</v>
      </c>
      <c r="BF1675" s="652">
        <v>0</v>
      </c>
      <c r="BG1675" s="652">
        <v>0</v>
      </c>
      <c r="BH1675" s="652">
        <v>0</v>
      </c>
      <c r="BI1675" s="1476">
        <f t="shared" si="82"/>
        <v>0</v>
      </c>
      <c r="BJ1675" s="1476">
        <f t="shared" si="82"/>
        <v>0</v>
      </c>
      <c r="BK1675" s="652">
        <f t="shared" si="80"/>
        <v>0</v>
      </c>
      <c r="BL1675" s="652">
        <f t="shared" si="81"/>
        <v>0</v>
      </c>
      <c r="BM1675" s="1413"/>
      <c r="BN1675" s="1413"/>
      <c r="BO1675" s="1413"/>
    </row>
    <row r="1676" spans="1:67" ht="13.5" thickBot="1">
      <c r="A1676" s="1417">
        <v>61.295000000000002</v>
      </c>
      <c r="B1676" s="1418" t="s">
        <v>3059</v>
      </c>
      <c r="C1676" s="652">
        <v>0</v>
      </c>
      <c r="D1676" s="652">
        <v>0</v>
      </c>
      <c r="E1676" s="652">
        <v>0</v>
      </c>
      <c r="F1676" s="652">
        <v>0</v>
      </c>
      <c r="G1676" s="652">
        <v>0</v>
      </c>
      <c r="H1676" s="652">
        <v>0</v>
      </c>
      <c r="I1676" s="652">
        <v>0</v>
      </c>
      <c r="J1676" s="652">
        <v>0</v>
      </c>
      <c r="K1676" s="652">
        <v>0</v>
      </c>
      <c r="L1676" s="652">
        <v>0</v>
      </c>
      <c r="M1676" s="652">
        <v>0</v>
      </c>
      <c r="N1676" s="652">
        <v>0</v>
      </c>
      <c r="O1676" s="652">
        <v>0</v>
      </c>
      <c r="P1676" s="652">
        <v>0</v>
      </c>
      <c r="Q1676" s="652">
        <v>0</v>
      </c>
      <c r="R1676" s="652">
        <v>0</v>
      </c>
      <c r="S1676" s="652"/>
      <c r="T1676" s="652"/>
      <c r="U1676" s="652"/>
      <c r="V1676" s="652"/>
      <c r="W1676" s="652">
        <v>0</v>
      </c>
      <c r="X1676" s="652">
        <v>0</v>
      </c>
      <c r="Y1676" s="652">
        <v>0</v>
      </c>
      <c r="Z1676" s="652">
        <v>0</v>
      </c>
      <c r="AA1676" s="652">
        <v>0</v>
      </c>
      <c r="AB1676" s="652">
        <v>0</v>
      </c>
      <c r="AC1676" s="652">
        <v>0</v>
      </c>
      <c r="AD1676" s="652">
        <v>0</v>
      </c>
      <c r="AE1676" s="652">
        <v>0</v>
      </c>
      <c r="AF1676" s="652">
        <v>0</v>
      </c>
      <c r="AG1676" s="652">
        <v>0</v>
      </c>
      <c r="AH1676" s="652">
        <v>0</v>
      </c>
      <c r="AI1676" s="652">
        <v>0</v>
      </c>
      <c r="AJ1676" s="652">
        <v>0</v>
      </c>
      <c r="AK1676" s="652">
        <v>0</v>
      </c>
      <c r="AL1676" s="652">
        <v>0</v>
      </c>
      <c r="AM1676" s="652">
        <v>0</v>
      </c>
      <c r="AN1676" s="652">
        <v>0</v>
      </c>
      <c r="AO1676" s="652">
        <v>0</v>
      </c>
      <c r="AP1676" s="652">
        <v>0</v>
      </c>
      <c r="AQ1676" s="652">
        <v>0</v>
      </c>
      <c r="AR1676" s="652">
        <v>0</v>
      </c>
      <c r="AS1676" s="652">
        <v>0</v>
      </c>
      <c r="AT1676" s="652">
        <v>0</v>
      </c>
      <c r="AU1676" s="652">
        <v>0</v>
      </c>
      <c r="AV1676" s="652">
        <v>0</v>
      </c>
      <c r="AW1676" s="652">
        <v>0</v>
      </c>
      <c r="AX1676" s="652">
        <v>0</v>
      </c>
      <c r="AY1676" s="652">
        <v>0</v>
      </c>
      <c r="AZ1676" s="652">
        <v>0</v>
      </c>
      <c r="BA1676" s="652">
        <v>0</v>
      </c>
      <c r="BB1676" s="652">
        <v>0</v>
      </c>
      <c r="BC1676" s="652">
        <v>0</v>
      </c>
      <c r="BD1676" s="652">
        <v>0</v>
      </c>
      <c r="BE1676" s="652">
        <v>0</v>
      </c>
      <c r="BF1676" s="652">
        <v>0</v>
      </c>
      <c r="BG1676" s="652">
        <v>0</v>
      </c>
      <c r="BH1676" s="652">
        <v>0</v>
      </c>
      <c r="BI1676" s="1476">
        <f t="shared" si="82"/>
        <v>0</v>
      </c>
      <c r="BJ1676" s="1476">
        <f t="shared" si="82"/>
        <v>0</v>
      </c>
      <c r="BK1676" s="652">
        <f t="shared" si="80"/>
        <v>0</v>
      </c>
      <c r="BL1676" s="652">
        <f t="shared" si="81"/>
        <v>0</v>
      </c>
      <c r="BM1676" s="1421"/>
      <c r="BN1676" s="1421"/>
      <c r="BO1676" s="1421"/>
    </row>
    <row r="1677" spans="1:67" s="1421" customFormat="1" ht="13.5" thickBot="1">
      <c r="A1677" s="1471" t="s">
        <v>1446</v>
      </c>
      <c r="B1677" s="1475" t="s">
        <v>1800</v>
      </c>
      <c r="C1677" s="652">
        <v>0</v>
      </c>
      <c r="D1677" s="652">
        <v>0</v>
      </c>
      <c r="E1677" s="652">
        <v>0</v>
      </c>
      <c r="F1677" s="652">
        <v>0</v>
      </c>
      <c r="G1677" s="652">
        <v>0</v>
      </c>
      <c r="H1677" s="652">
        <v>0</v>
      </c>
      <c r="I1677" s="652">
        <v>0</v>
      </c>
      <c r="J1677" s="652">
        <v>0</v>
      </c>
      <c r="K1677" s="652">
        <v>0</v>
      </c>
      <c r="L1677" s="652">
        <v>0</v>
      </c>
      <c r="M1677" s="652">
        <v>0</v>
      </c>
      <c r="N1677" s="652">
        <v>0</v>
      </c>
      <c r="O1677" s="652">
        <v>0</v>
      </c>
      <c r="P1677" s="652">
        <v>0</v>
      </c>
      <c r="Q1677" s="652">
        <v>0</v>
      </c>
      <c r="R1677" s="652">
        <v>0</v>
      </c>
      <c r="S1677" s="652"/>
      <c r="T1677" s="652"/>
      <c r="U1677" s="652"/>
      <c r="V1677" s="652"/>
      <c r="W1677" s="652">
        <v>0</v>
      </c>
      <c r="X1677" s="652">
        <v>0</v>
      </c>
      <c r="Y1677" s="652">
        <v>0</v>
      </c>
      <c r="Z1677" s="652">
        <v>0</v>
      </c>
      <c r="AA1677" s="652">
        <v>0</v>
      </c>
      <c r="AB1677" s="652">
        <v>0</v>
      </c>
      <c r="AC1677" s="652">
        <v>0</v>
      </c>
      <c r="AD1677" s="652">
        <v>0</v>
      </c>
      <c r="AE1677" s="652">
        <v>0</v>
      </c>
      <c r="AF1677" s="652">
        <v>0</v>
      </c>
      <c r="AG1677" s="652">
        <v>0</v>
      </c>
      <c r="AH1677" s="652">
        <v>0</v>
      </c>
      <c r="AI1677" s="652">
        <v>0</v>
      </c>
      <c r="AJ1677" s="652">
        <v>0</v>
      </c>
      <c r="AK1677" s="652">
        <v>0</v>
      </c>
      <c r="AL1677" s="652">
        <v>0</v>
      </c>
      <c r="AM1677" s="652">
        <v>0</v>
      </c>
      <c r="AN1677" s="652">
        <v>0</v>
      </c>
      <c r="AO1677" s="652">
        <v>0</v>
      </c>
      <c r="AP1677" s="652">
        <v>0</v>
      </c>
      <c r="AQ1677" s="652">
        <v>0</v>
      </c>
      <c r="AR1677" s="652">
        <v>0</v>
      </c>
      <c r="AS1677" s="652">
        <v>0</v>
      </c>
      <c r="AT1677" s="652">
        <v>0</v>
      </c>
      <c r="AU1677" s="652">
        <v>0</v>
      </c>
      <c r="AV1677" s="652">
        <v>0</v>
      </c>
      <c r="AW1677" s="652">
        <v>0</v>
      </c>
      <c r="AX1677" s="652">
        <v>0</v>
      </c>
      <c r="AY1677" s="652">
        <v>0</v>
      </c>
      <c r="AZ1677" s="652">
        <v>0</v>
      </c>
      <c r="BA1677" s="652">
        <v>0</v>
      </c>
      <c r="BB1677" s="652">
        <v>0</v>
      </c>
      <c r="BC1677" s="652">
        <v>0</v>
      </c>
      <c r="BD1677" s="652">
        <v>0</v>
      </c>
      <c r="BE1677" s="652">
        <v>0</v>
      </c>
      <c r="BF1677" s="652">
        <v>0</v>
      </c>
      <c r="BG1677" s="652">
        <v>0</v>
      </c>
      <c r="BH1677" s="652">
        <v>0</v>
      </c>
      <c r="BI1677" s="1476">
        <f t="shared" si="82"/>
        <v>0</v>
      </c>
      <c r="BJ1677" s="1476">
        <f t="shared" si="82"/>
        <v>0</v>
      </c>
      <c r="BK1677" s="652">
        <f t="shared" si="80"/>
        <v>0</v>
      </c>
      <c r="BL1677" s="652">
        <f t="shared" si="81"/>
        <v>0</v>
      </c>
      <c r="BM1677" s="1413"/>
      <c r="BN1677" s="1413"/>
      <c r="BO1677" s="1413"/>
    </row>
    <row r="1678" spans="1:67" ht="13.5" thickBot="1">
      <c r="A1678" s="1417">
        <v>61.301000000000002</v>
      </c>
      <c r="B1678" s="1418" t="s">
        <v>3060</v>
      </c>
      <c r="C1678" s="652">
        <v>396722.6</v>
      </c>
      <c r="D1678" s="652">
        <v>3512405.76</v>
      </c>
      <c r="E1678" s="652">
        <v>132970.68</v>
      </c>
      <c r="F1678" s="652">
        <v>447089</v>
      </c>
      <c r="G1678" s="652">
        <v>182169.15</v>
      </c>
      <c r="H1678" s="652">
        <v>253856.3</v>
      </c>
      <c r="I1678" s="652">
        <v>0</v>
      </c>
      <c r="J1678" s="652">
        <v>0</v>
      </c>
      <c r="K1678" s="652">
        <v>154488.26999999999</v>
      </c>
      <c r="L1678" s="652">
        <v>826553.1</v>
      </c>
      <c r="M1678" s="652">
        <v>324699.05</v>
      </c>
      <c r="N1678" s="652">
        <v>1230848.28</v>
      </c>
      <c r="O1678" s="652">
        <v>651968.96</v>
      </c>
      <c r="P1678" s="652">
        <v>4728612.0999999996</v>
      </c>
      <c r="Q1678" s="652">
        <v>0</v>
      </c>
      <c r="R1678" s="652">
        <v>0</v>
      </c>
      <c r="S1678" s="652"/>
      <c r="T1678" s="652"/>
      <c r="U1678" s="652"/>
      <c r="V1678" s="652"/>
      <c r="W1678" s="652">
        <v>0</v>
      </c>
      <c r="X1678" s="652">
        <v>0</v>
      </c>
      <c r="Y1678" s="652">
        <v>0</v>
      </c>
      <c r="Z1678" s="652">
        <v>0</v>
      </c>
      <c r="AA1678" s="652">
        <v>604397.42000000004</v>
      </c>
      <c r="AB1678" s="652">
        <v>1780041.2</v>
      </c>
      <c r="AC1678" s="652">
        <v>691318.52</v>
      </c>
      <c r="AD1678" s="652">
        <v>3211546.81</v>
      </c>
      <c r="AE1678" s="652">
        <v>1123326.44</v>
      </c>
      <c r="AF1678" s="652">
        <v>4823072.83</v>
      </c>
      <c r="AG1678" s="652">
        <v>1086960.81</v>
      </c>
      <c r="AH1678" s="652">
        <v>3273276.64</v>
      </c>
      <c r="AI1678" s="652">
        <v>302601.33</v>
      </c>
      <c r="AJ1678" s="652">
        <v>836910.3</v>
      </c>
      <c r="AK1678" s="652">
        <v>946057.73</v>
      </c>
      <c r="AL1678" s="652">
        <v>2547177.5</v>
      </c>
      <c r="AM1678" s="652">
        <v>2275341.5</v>
      </c>
      <c r="AN1678" s="652">
        <v>19715527.149999999</v>
      </c>
      <c r="AO1678" s="652">
        <v>286668.34999999998</v>
      </c>
      <c r="AP1678" s="652">
        <v>1693667.7</v>
      </c>
      <c r="AQ1678" s="652">
        <v>463412.96</v>
      </c>
      <c r="AR1678" s="652">
        <v>1942913.4</v>
      </c>
      <c r="AS1678" s="652">
        <v>529783.46</v>
      </c>
      <c r="AT1678" s="652">
        <v>3908697.8</v>
      </c>
      <c r="AU1678" s="652">
        <v>721162.72</v>
      </c>
      <c r="AV1678" s="652">
        <v>3528386.94</v>
      </c>
      <c r="AW1678" s="652">
        <v>0</v>
      </c>
      <c r="AX1678" s="652">
        <v>0</v>
      </c>
      <c r="AY1678" s="652">
        <v>0</v>
      </c>
      <c r="AZ1678" s="652">
        <v>0</v>
      </c>
      <c r="BA1678" s="652">
        <v>0</v>
      </c>
      <c r="BB1678" s="652">
        <v>0</v>
      </c>
      <c r="BC1678" s="652">
        <v>0</v>
      </c>
      <c r="BD1678" s="652">
        <v>0</v>
      </c>
      <c r="BE1678" s="652">
        <v>0</v>
      </c>
      <c r="BF1678" s="652">
        <v>0</v>
      </c>
      <c r="BG1678" s="652">
        <v>0</v>
      </c>
      <c r="BH1678" s="652">
        <v>0</v>
      </c>
      <c r="BI1678" s="1476">
        <f t="shared" si="82"/>
        <v>10874049.950000001</v>
      </c>
      <c r="BJ1678" s="1476">
        <f t="shared" si="82"/>
        <v>58260582.809999995</v>
      </c>
      <c r="BK1678" s="652">
        <f t="shared" si="80"/>
        <v>0</v>
      </c>
      <c r="BL1678" s="652">
        <f t="shared" si="81"/>
        <v>47386532.859999992</v>
      </c>
      <c r="BM1678" s="1421"/>
      <c r="BN1678" s="1421"/>
      <c r="BO1678" s="1421"/>
    </row>
    <row r="1679" spans="1:67" ht="13.5" thickBot="1">
      <c r="A1679" s="1417">
        <v>61.302</v>
      </c>
      <c r="B1679" s="1418" t="s">
        <v>3061</v>
      </c>
      <c r="C1679" s="652">
        <v>0</v>
      </c>
      <c r="D1679" s="652">
        <v>380510.33</v>
      </c>
      <c r="E1679" s="652">
        <v>0</v>
      </c>
      <c r="F1679" s="652">
        <v>0</v>
      </c>
      <c r="G1679" s="652">
        <v>0</v>
      </c>
      <c r="H1679" s="652">
        <v>16971.330000000002</v>
      </c>
      <c r="I1679" s="652">
        <v>0</v>
      </c>
      <c r="J1679" s="652">
        <v>0</v>
      </c>
      <c r="K1679" s="652">
        <v>0</v>
      </c>
      <c r="L1679" s="652">
        <v>108168.34</v>
      </c>
      <c r="M1679" s="652">
        <v>0</v>
      </c>
      <c r="N1679" s="652">
        <v>177804.99</v>
      </c>
      <c r="O1679" s="652">
        <v>0</v>
      </c>
      <c r="P1679" s="652">
        <v>438978.3</v>
      </c>
      <c r="Q1679" s="652">
        <v>0</v>
      </c>
      <c r="R1679" s="652">
        <v>0</v>
      </c>
      <c r="S1679" s="652"/>
      <c r="T1679" s="652"/>
      <c r="U1679" s="652"/>
      <c r="V1679" s="652"/>
      <c r="W1679" s="652">
        <v>0</v>
      </c>
      <c r="X1679" s="652">
        <v>0</v>
      </c>
      <c r="Y1679" s="652">
        <v>0</v>
      </c>
      <c r="Z1679" s="652">
        <v>0</v>
      </c>
      <c r="AA1679" s="652">
        <v>0</v>
      </c>
      <c r="AB1679" s="652">
        <v>302342.14</v>
      </c>
      <c r="AC1679" s="652">
        <v>0</v>
      </c>
      <c r="AD1679" s="652">
        <v>376792.98</v>
      </c>
      <c r="AE1679" s="652">
        <v>0</v>
      </c>
      <c r="AF1679" s="652">
        <v>0</v>
      </c>
      <c r="AG1679" s="652">
        <v>0</v>
      </c>
      <c r="AH1679" s="652">
        <v>0</v>
      </c>
      <c r="AI1679" s="652">
        <v>0</v>
      </c>
      <c r="AJ1679" s="652">
        <v>121613.65</v>
      </c>
      <c r="AK1679" s="652">
        <v>0</v>
      </c>
      <c r="AL1679" s="652">
        <v>370563.81</v>
      </c>
      <c r="AM1679" s="652">
        <v>0</v>
      </c>
      <c r="AN1679" s="652">
        <v>5395080.7599999998</v>
      </c>
      <c r="AO1679" s="652">
        <v>0</v>
      </c>
      <c r="AP1679" s="652">
        <v>0</v>
      </c>
      <c r="AQ1679" s="652">
        <v>0</v>
      </c>
      <c r="AR1679" s="652">
        <v>0</v>
      </c>
      <c r="AS1679" s="652">
        <v>0</v>
      </c>
      <c r="AT1679" s="652">
        <v>0</v>
      </c>
      <c r="AU1679" s="652">
        <v>0</v>
      </c>
      <c r="AV1679" s="652">
        <v>0</v>
      </c>
      <c r="AW1679" s="652">
        <v>0</v>
      </c>
      <c r="AX1679" s="652">
        <v>0</v>
      </c>
      <c r="AY1679" s="652">
        <v>0</v>
      </c>
      <c r="AZ1679" s="652">
        <v>0</v>
      </c>
      <c r="BA1679" s="652">
        <v>0</v>
      </c>
      <c r="BB1679" s="652">
        <v>0</v>
      </c>
      <c r="BC1679" s="652">
        <v>0</v>
      </c>
      <c r="BD1679" s="652">
        <v>0</v>
      </c>
      <c r="BE1679" s="652">
        <v>0</v>
      </c>
      <c r="BF1679" s="652">
        <v>0</v>
      </c>
      <c r="BG1679" s="652">
        <v>0</v>
      </c>
      <c r="BH1679" s="652">
        <v>0</v>
      </c>
      <c r="BI1679" s="1476">
        <f t="shared" si="82"/>
        <v>0</v>
      </c>
      <c r="BJ1679" s="1476">
        <f t="shared" si="82"/>
        <v>7688826.6299999999</v>
      </c>
      <c r="BK1679" s="652">
        <f t="shared" si="80"/>
        <v>0</v>
      </c>
      <c r="BL1679" s="652">
        <f t="shared" si="81"/>
        <v>7688826.6299999999</v>
      </c>
    </row>
    <row r="1680" spans="1:67" ht="13.5" thickBot="1">
      <c r="A1680" s="1417">
        <v>61.302999999999997</v>
      </c>
      <c r="B1680" s="1418" t="s">
        <v>3062</v>
      </c>
      <c r="C1680" s="652">
        <v>0</v>
      </c>
      <c r="D1680" s="652">
        <v>0</v>
      </c>
      <c r="E1680" s="652">
        <v>0</v>
      </c>
      <c r="F1680" s="652">
        <v>67898.66</v>
      </c>
      <c r="G1680" s="652">
        <v>0</v>
      </c>
      <c r="H1680" s="652">
        <v>0</v>
      </c>
      <c r="I1680" s="652">
        <v>0</v>
      </c>
      <c r="J1680" s="652">
        <v>0</v>
      </c>
      <c r="K1680" s="652">
        <v>0</v>
      </c>
      <c r="L1680" s="652">
        <v>0</v>
      </c>
      <c r="M1680" s="652">
        <v>0</v>
      </c>
      <c r="N1680" s="652">
        <v>0</v>
      </c>
      <c r="O1680" s="652">
        <v>0</v>
      </c>
      <c r="P1680" s="652">
        <v>0</v>
      </c>
      <c r="Q1680" s="652">
        <v>0</v>
      </c>
      <c r="R1680" s="652">
        <v>0</v>
      </c>
      <c r="S1680" s="652"/>
      <c r="T1680" s="652"/>
      <c r="U1680" s="652"/>
      <c r="V1680" s="652"/>
      <c r="W1680" s="652">
        <v>0</v>
      </c>
      <c r="X1680" s="652">
        <v>0</v>
      </c>
      <c r="Y1680" s="652">
        <v>0</v>
      </c>
      <c r="Z1680" s="652">
        <v>0</v>
      </c>
      <c r="AA1680" s="652">
        <v>0</v>
      </c>
      <c r="AB1680" s="652">
        <v>0</v>
      </c>
      <c r="AC1680" s="652">
        <v>0</v>
      </c>
      <c r="AD1680" s="652">
        <v>0</v>
      </c>
      <c r="AE1680" s="652">
        <v>0</v>
      </c>
      <c r="AF1680" s="652">
        <v>541933.66</v>
      </c>
      <c r="AG1680" s="652">
        <v>0</v>
      </c>
      <c r="AH1680" s="652">
        <v>370447.61</v>
      </c>
      <c r="AI1680" s="652">
        <v>0</v>
      </c>
      <c r="AJ1680" s="652">
        <v>0</v>
      </c>
      <c r="AK1680" s="652">
        <v>0</v>
      </c>
      <c r="AL1680" s="652">
        <v>0</v>
      </c>
      <c r="AM1680" s="652">
        <v>0</v>
      </c>
      <c r="AN1680" s="652">
        <v>0</v>
      </c>
      <c r="AO1680" s="652">
        <v>0</v>
      </c>
      <c r="AP1680" s="652">
        <v>226730.97</v>
      </c>
      <c r="AQ1680" s="652">
        <v>0</v>
      </c>
      <c r="AR1680" s="652">
        <v>234069.32</v>
      </c>
      <c r="AS1680" s="652">
        <v>0</v>
      </c>
      <c r="AT1680" s="652">
        <v>543357.32999999996</v>
      </c>
      <c r="AU1680" s="652">
        <v>0</v>
      </c>
      <c r="AV1680" s="652">
        <v>387910.31</v>
      </c>
      <c r="AW1680" s="652">
        <v>0</v>
      </c>
      <c r="AX1680" s="652">
        <v>0</v>
      </c>
      <c r="AY1680" s="652">
        <v>0</v>
      </c>
      <c r="AZ1680" s="652">
        <v>0</v>
      </c>
      <c r="BA1680" s="652">
        <v>0</v>
      </c>
      <c r="BB1680" s="652">
        <v>0</v>
      </c>
      <c r="BC1680" s="652">
        <v>0</v>
      </c>
      <c r="BD1680" s="652">
        <v>0</v>
      </c>
      <c r="BE1680" s="652">
        <v>0</v>
      </c>
      <c r="BF1680" s="652">
        <v>0</v>
      </c>
      <c r="BG1680" s="652">
        <v>0</v>
      </c>
      <c r="BH1680" s="652">
        <v>0</v>
      </c>
      <c r="BI1680" s="1476">
        <f t="shared" si="82"/>
        <v>0</v>
      </c>
      <c r="BJ1680" s="1476">
        <f t="shared" si="82"/>
        <v>2372347.8600000003</v>
      </c>
      <c r="BK1680" s="652">
        <f t="shared" si="80"/>
        <v>0</v>
      </c>
      <c r="BL1680" s="652">
        <f t="shared" si="81"/>
        <v>2372347.8600000003</v>
      </c>
    </row>
    <row r="1681" spans="1:67" ht="13.5" thickBot="1">
      <c r="A1681" s="1417">
        <v>61.304000000000002</v>
      </c>
      <c r="B1681" s="1418" t="s">
        <v>3063</v>
      </c>
      <c r="C1681" s="652">
        <v>0</v>
      </c>
      <c r="D1681" s="652">
        <v>0</v>
      </c>
      <c r="E1681" s="652">
        <v>0</v>
      </c>
      <c r="F1681" s="652">
        <v>0</v>
      </c>
      <c r="G1681" s="652">
        <v>0</v>
      </c>
      <c r="H1681" s="652">
        <v>0</v>
      </c>
      <c r="I1681" s="652">
        <v>0</v>
      </c>
      <c r="J1681" s="652">
        <v>0</v>
      </c>
      <c r="K1681" s="652">
        <v>0</v>
      </c>
      <c r="L1681" s="652">
        <v>0</v>
      </c>
      <c r="M1681" s="652">
        <v>0</v>
      </c>
      <c r="N1681" s="652">
        <v>0</v>
      </c>
      <c r="O1681" s="652">
        <v>0</v>
      </c>
      <c r="P1681" s="652">
        <v>0</v>
      </c>
      <c r="Q1681" s="652">
        <v>0</v>
      </c>
      <c r="R1681" s="652">
        <v>0</v>
      </c>
      <c r="S1681" s="652"/>
      <c r="T1681" s="652"/>
      <c r="U1681" s="652"/>
      <c r="V1681" s="652"/>
      <c r="W1681" s="652">
        <v>0</v>
      </c>
      <c r="X1681" s="652">
        <v>0</v>
      </c>
      <c r="Y1681" s="652">
        <v>0</v>
      </c>
      <c r="Z1681" s="652">
        <v>0</v>
      </c>
      <c r="AA1681" s="652">
        <v>0</v>
      </c>
      <c r="AB1681" s="652">
        <v>0</v>
      </c>
      <c r="AC1681" s="652">
        <v>0</v>
      </c>
      <c r="AD1681" s="652">
        <v>0</v>
      </c>
      <c r="AE1681" s="652">
        <v>0</v>
      </c>
      <c r="AF1681" s="652">
        <v>0</v>
      </c>
      <c r="AG1681" s="652">
        <v>0</v>
      </c>
      <c r="AH1681" s="652">
        <v>0</v>
      </c>
      <c r="AI1681" s="652">
        <v>0</v>
      </c>
      <c r="AJ1681" s="652">
        <v>0</v>
      </c>
      <c r="AK1681" s="652">
        <v>0</v>
      </c>
      <c r="AL1681" s="652">
        <v>0</v>
      </c>
      <c r="AM1681" s="652">
        <v>0</v>
      </c>
      <c r="AN1681" s="652">
        <v>0</v>
      </c>
      <c r="AO1681" s="652">
        <v>0</v>
      </c>
      <c r="AP1681" s="652">
        <v>0</v>
      </c>
      <c r="AQ1681" s="652">
        <v>0</v>
      </c>
      <c r="AR1681" s="652">
        <v>0</v>
      </c>
      <c r="AS1681" s="652">
        <v>0</v>
      </c>
      <c r="AT1681" s="652">
        <v>0</v>
      </c>
      <c r="AU1681" s="652">
        <v>0</v>
      </c>
      <c r="AV1681" s="652">
        <v>0</v>
      </c>
      <c r="AW1681" s="652">
        <v>0</v>
      </c>
      <c r="AX1681" s="652">
        <v>0</v>
      </c>
      <c r="AY1681" s="652">
        <v>0</v>
      </c>
      <c r="AZ1681" s="652">
        <v>0</v>
      </c>
      <c r="BA1681" s="652">
        <v>0</v>
      </c>
      <c r="BB1681" s="652">
        <v>0</v>
      </c>
      <c r="BC1681" s="652">
        <v>0</v>
      </c>
      <c r="BD1681" s="652">
        <v>0</v>
      </c>
      <c r="BE1681" s="652">
        <v>0</v>
      </c>
      <c r="BF1681" s="652">
        <v>0</v>
      </c>
      <c r="BG1681" s="652">
        <v>0</v>
      </c>
      <c r="BH1681" s="652">
        <v>0</v>
      </c>
      <c r="BI1681" s="1476">
        <f t="shared" si="82"/>
        <v>0</v>
      </c>
      <c r="BJ1681" s="1476">
        <f t="shared" si="82"/>
        <v>0</v>
      </c>
      <c r="BK1681" s="652">
        <f t="shared" si="80"/>
        <v>0</v>
      </c>
      <c r="BL1681" s="652">
        <f t="shared" si="81"/>
        <v>0</v>
      </c>
    </row>
    <row r="1682" spans="1:67" s="1421" customFormat="1" ht="13.5" thickBot="1">
      <c r="A1682" s="1417">
        <v>61.305</v>
      </c>
      <c r="B1682" s="1418" t="s">
        <v>3064</v>
      </c>
      <c r="C1682" s="652">
        <v>0</v>
      </c>
      <c r="D1682" s="652">
        <v>0</v>
      </c>
      <c r="E1682" s="652">
        <v>0</v>
      </c>
      <c r="F1682" s="652">
        <v>0</v>
      </c>
      <c r="G1682" s="652">
        <v>0</v>
      </c>
      <c r="H1682" s="652">
        <v>0</v>
      </c>
      <c r="I1682" s="652">
        <v>0</v>
      </c>
      <c r="J1682" s="652">
        <v>0</v>
      </c>
      <c r="K1682" s="652">
        <v>0</v>
      </c>
      <c r="L1682" s="652">
        <v>0</v>
      </c>
      <c r="M1682" s="652">
        <v>0</v>
      </c>
      <c r="N1682" s="652">
        <v>0</v>
      </c>
      <c r="O1682" s="652">
        <v>0</v>
      </c>
      <c r="P1682" s="652">
        <v>0</v>
      </c>
      <c r="Q1682" s="652">
        <v>0</v>
      </c>
      <c r="R1682" s="652">
        <v>0</v>
      </c>
      <c r="S1682" s="652"/>
      <c r="T1682" s="652"/>
      <c r="U1682" s="652"/>
      <c r="V1682" s="652"/>
      <c r="W1682" s="652">
        <v>0</v>
      </c>
      <c r="X1682" s="652">
        <v>0</v>
      </c>
      <c r="Y1682" s="652">
        <v>0</v>
      </c>
      <c r="Z1682" s="652">
        <v>0</v>
      </c>
      <c r="AA1682" s="652">
        <v>0</v>
      </c>
      <c r="AB1682" s="652">
        <v>0</v>
      </c>
      <c r="AC1682" s="652">
        <v>0</v>
      </c>
      <c r="AD1682" s="652">
        <v>0</v>
      </c>
      <c r="AE1682" s="652">
        <v>0</v>
      </c>
      <c r="AF1682" s="652">
        <v>0</v>
      </c>
      <c r="AG1682" s="652">
        <v>0</v>
      </c>
      <c r="AH1682" s="652">
        <v>0</v>
      </c>
      <c r="AI1682" s="652">
        <v>0</v>
      </c>
      <c r="AJ1682" s="652">
        <v>0</v>
      </c>
      <c r="AK1682" s="652">
        <v>0</v>
      </c>
      <c r="AL1682" s="652">
        <v>0</v>
      </c>
      <c r="AM1682" s="652">
        <v>0</v>
      </c>
      <c r="AN1682" s="652">
        <v>0</v>
      </c>
      <c r="AO1682" s="652">
        <v>0</v>
      </c>
      <c r="AP1682" s="652">
        <v>0</v>
      </c>
      <c r="AQ1682" s="652">
        <v>0</v>
      </c>
      <c r="AR1682" s="652">
        <v>0</v>
      </c>
      <c r="AS1682" s="652">
        <v>0</v>
      </c>
      <c r="AT1682" s="652">
        <v>0</v>
      </c>
      <c r="AU1682" s="652">
        <v>0</v>
      </c>
      <c r="AV1682" s="652">
        <v>0</v>
      </c>
      <c r="AW1682" s="652">
        <v>0</v>
      </c>
      <c r="AX1682" s="652">
        <v>0</v>
      </c>
      <c r="AY1682" s="652">
        <v>0</v>
      </c>
      <c r="AZ1682" s="652">
        <v>0</v>
      </c>
      <c r="BA1682" s="652">
        <v>0</v>
      </c>
      <c r="BB1682" s="652">
        <v>0</v>
      </c>
      <c r="BC1682" s="652">
        <v>0</v>
      </c>
      <c r="BD1682" s="652">
        <v>0</v>
      </c>
      <c r="BE1682" s="652">
        <v>0</v>
      </c>
      <c r="BF1682" s="652">
        <v>0</v>
      </c>
      <c r="BG1682" s="652">
        <v>0</v>
      </c>
      <c r="BH1682" s="652">
        <v>0</v>
      </c>
      <c r="BI1682" s="1476">
        <f t="shared" si="82"/>
        <v>0</v>
      </c>
      <c r="BJ1682" s="1476">
        <f t="shared" si="82"/>
        <v>0</v>
      </c>
      <c r="BK1682" s="652">
        <f t="shared" si="80"/>
        <v>0</v>
      </c>
      <c r="BL1682" s="652">
        <f t="shared" si="81"/>
        <v>0</v>
      </c>
      <c r="BM1682" s="1413"/>
      <c r="BN1682" s="1413"/>
      <c r="BO1682" s="1413"/>
    </row>
    <row r="1683" spans="1:67" s="1421" customFormat="1" ht="13.5" thickBot="1">
      <c r="A1683" s="1471" t="s">
        <v>1447</v>
      </c>
      <c r="B1683" s="1494" t="s">
        <v>3065</v>
      </c>
      <c r="C1683" s="652">
        <v>0</v>
      </c>
      <c r="D1683" s="652">
        <v>0</v>
      </c>
      <c r="E1683" s="652">
        <v>0</v>
      </c>
      <c r="F1683" s="652">
        <v>0</v>
      </c>
      <c r="G1683" s="652">
        <v>0</v>
      </c>
      <c r="H1683" s="652">
        <v>0</v>
      </c>
      <c r="I1683" s="652">
        <v>0</v>
      </c>
      <c r="J1683" s="652">
        <v>0</v>
      </c>
      <c r="K1683" s="652">
        <v>0</v>
      </c>
      <c r="L1683" s="652">
        <v>0</v>
      </c>
      <c r="M1683" s="652">
        <v>0</v>
      </c>
      <c r="N1683" s="652">
        <v>0</v>
      </c>
      <c r="O1683" s="652">
        <v>0</v>
      </c>
      <c r="P1683" s="652">
        <v>0</v>
      </c>
      <c r="Q1683" s="652">
        <v>0</v>
      </c>
      <c r="R1683" s="652">
        <v>0</v>
      </c>
      <c r="S1683" s="652"/>
      <c r="T1683" s="652"/>
      <c r="U1683" s="652"/>
      <c r="V1683" s="652"/>
      <c r="W1683" s="652">
        <v>0</v>
      </c>
      <c r="X1683" s="652">
        <v>0</v>
      </c>
      <c r="Y1683" s="652">
        <v>0</v>
      </c>
      <c r="Z1683" s="652">
        <v>0</v>
      </c>
      <c r="AA1683" s="652">
        <v>0</v>
      </c>
      <c r="AB1683" s="652">
        <v>0</v>
      </c>
      <c r="AC1683" s="652">
        <v>0</v>
      </c>
      <c r="AD1683" s="652">
        <v>0</v>
      </c>
      <c r="AE1683" s="652">
        <v>0</v>
      </c>
      <c r="AF1683" s="652">
        <v>0</v>
      </c>
      <c r="AG1683" s="652">
        <v>0</v>
      </c>
      <c r="AH1683" s="652">
        <v>0</v>
      </c>
      <c r="AI1683" s="652">
        <v>0</v>
      </c>
      <c r="AJ1683" s="652">
        <v>0</v>
      </c>
      <c r="AK1683" s="652">
        <v>0</v>
      </c>
      <c r="AL1683" s="652">
        <v>0</v>
      </c>
      <c r="AM1683" s="652">
        <v>0</v>
      </c>
      <c r="AN1683" s="652">
        <v>0</v>
      </c>
      <c r="AO1683" s="652">
        <v>0</v>
      </c>
      <c r="AP1683" s="652">
        <v>0</v>
      </c>
      <c r="AQ1683" s="652">
        <v>0</v>
      </c>
      <c r="AR1683" s="652">
        <v>0</v>
      </c>
      <c r="AS1683" s="652">
        <v>0</v>
      </c>
      <c r="AT1683" s="652">
        <v>0</v>
      </c>
      <c r="AU1683" s="652">
        <v>0</v>
      </c>
      <c r="AV1683" s="652">
        <v>0</v>
      </c>
      <c r="AW1683" s="652">
        <v>0</v>
      </c>
      <c r="AX1683" s="652">
        <v>0</v>
      </c>
      <c r="AY1683" s="652">
        <v>0</v>
      </c>
      <c r="AZ1683" s="652">
        <v>0</v>
      </c>
      <c r="BA1683" s="652">
        <v>0</v>
      </c>
      <c r="BB1683" s="652">
        <v>0</v>
      </c>
      <c r="BC1683" s="652">
        <v>0</v>
      </c>
      <c r="BD1683" s="652">
        <v>0</v>
      </c>
      <c r="BE1683" s="652">
        <v>0</v>
      </c>
      <c r="BF1683" s="652">
        <v>0</v>
      </c>
      <c r="BG1683" s="652">
        <v>0</v>
      </c>
      <c r="BH1683" s="652">
        <v>0</v>
      </c>
      <c r="BI1683" s="1476">
        <f t="shared" si="82"/>
        <v>0</v>
      </c>
      <c r="BJ1683" s="1476">
        <f t="shared" si="82"/>
        <v>0</v>
      </c>
      <c r="BK1683" s="652">
        <f t="shared" si="80"/>
        <v>0</v>
      </c>
      <c r="BL1683" s="652">
        <f t="shared" si="81"/>
        <v>0</v>
      </c>
    </row>
    <row r="1684" spans="1:67" ht="13.5" thickBot="1">
      <c r="A1684" s="1417">
        <v>61.311</v>
      </c>
      <c r="B1684" s="1418" t="s">
        <v>3066</v>
      </c>
      <c r="C1684" s="652">
        <v>1498079.05</v>
      </c>
      <c r="D1684" s="652">
        <v>9315889.2300000004</v>
      </c>
      <c r="E1684" s="652">
        <v>819324.67</v>
      </c>
      <c r="F1684" s="652">
        <v>5430119.7999999998</v>
      </c>
      <c r="G1684" s="652">
        <v>941601.85</v>
      </c>
      <c r="H1684" s="652">
        <v>12684046.1</v>
      </c>
      <c r="I1684" s="652">
        <v>165241.89000000001</v>
      </c>
      <c r="J1684" s="652">
        <v>4049685</v>
      </c>
      <c r="K1684" s="652">
        <v>1355898.24</v>
      </c>
      <c r="L1684" s="652">
        <v>11967625.949999999</v>
      </c>
      <c r="M1684" s="652">
        <v>1364034.66</v>
      </c>
      <c r="N1684" s="652">
        <v>10159879.960000001</v>
      </c>
      <c r="O1684" s="652">
        <v>498219.19</v>
      </c>
      <c r="P1684" s="652">
        <v>4036334.01</v>
      </c>
      <c r="Q1684" s="652">
        <v>0</v>
      </c>
      <c r="R1684" s="652">
        <v>0</v>
      </c>
      <c r="S1684" s="652"/>
      <c r="T1684" s="652"/>
      <c r="U1684" s="652"/>
      <c r="V1684" s="652"/>
      <c r="W1684" s="652">
        <v>0</v>
      </c>
      <c r="X1684" s="652">
        <v>0</v>
      </c>
      <c r="Y1684" s="652">
        <v>0</v>
      </c>
      <c r="Z1684" s="652">
        <v>0</v>
      </c>
      <c r="AA1684" s="652">
        <v>651450.99</v>
      </c>
      <c r="AB1684" s="652">
        <v>3929742.98</v>
      </c>
      <c r="AC1684" s="652">
        <v>1160926.74</v>
      </c>
      <c r="AD1684" s="652">
        <v>32946929.329999998</v>
      </c>
      <c r="AE1684" s="652">
        <v>1578942.8</v>
      </c>
      <c r="AF1684" s="652">
        <v>9038910.5500000007</v>
      </c>
      <c r="AG1684" s="652">
        <v>986625.32</v>
      </c>
      <c r="AH1684" s="652">
        <v>15377264.5</v>
      </c>
      <c r="AI1684" s="652">
        <v>518502.66</v>
      </c>
      <c r="AJ1684" s="652">
        <v>46256666.140000001</v>
      </c>
      <c r="AK1684" s="652">
        <v>547148.4</v>
      </c>
      <c r="AL1684" s="652">
        <v>9555576.6199999992</v>
      </c>
      <c r="AM1684" s="652">
        <v>1238151.9099999999</v>
      </c>
      <c r="AN1684" s="652">
        <v>11206869.289999999</v>
      </c>
      <c r="AO1684" s="652">
        <v>468219.64</v>
      </c>
      <c r="AP1684" s="652">
        <v>7845752.5899999999</v>
      </c>
      <c r="AQ1684" s="652">
        <v>422665.02</v>
      </c>
      <c r="AR1684" s="652">
        <v>8868249.0800000001</v>
      </c>
      <c r="AS1684" s="652">
        <v>1400987.87</v>
      </c>
      <c r="AT1684" s="652">
        <v>7746810.7800000003</v>
      </c>
      <c r="AU1684" s="652">
        <v>1072582.22</v>
      </c>
      <c r="AV1684" s="652">
        <v>14368640.949999999</v>
      </c>
      <c r="AW1684" s="652">
        <v>0</v>
      </c>
      <c r="AX1684" s="652">
        <v>0</v>
      </c>
      <c r="AY1684" s="652">
        <v>0</v>
      </c>
      <c r="AZ1684" s="652">
        <v>0</v>
      </c>
      <c r="BA1684" s="652">
        <v>0</v>
      </c>
      <c r="BB1684" s="652">
        <v>0</v>
      </c>
      <c r="BC1684" s="652">
        <v>0</v>
      </c>
      <c r="BD1684" s="652">
        <v>0</v>
      </c>
      <c r="BE1684" s="652">
        <v>0</v>
      </c>
      <c r="BF1684" s="652">
        <v>0</v>
      </c>
      <c r="BG1684" s="652">
        <v>0</v>
      </c>
      <c r="BH1684" s="652">
        <v>0</v>
      </c>
      <c r="BI1684" s="1476">
        <f t="shared" si="82"/>
        <v>16688603.120000003</v>
      </c>
      <c r="BJ1684" s="1476">
        <f t="shared" si="82"/>
        <v>224784992.85999998</v>
      </c>
      <c r="BK1684" s="652">
        <f t="shared" si="80"/>
        <v>0</v>
      </c>
      <c r="BL1684" s="652">
        <f t="shared" si="81"/>
        <v>208096389.73999998</v>
      </c>
      <c r="BM1684" s="1421"/>
      <c r="BN1684" s="1421"/>
      <c r="BO1684" s="1421"/>
    </row>
    <row r="1685" spans="1:67" s="1421" customFormat="1" ht="13.5" thickBot="1">
      <c r="A1685" s="1417">
        <v>61.311999999999998</v>
      </c>
      <c r="B1685" s="1418" t="s">
        <v>3067</v>
      </c>
      <c r="C1685" s="652">
        <v>0</v>
      </c>
      <c r="D1685" s="652">
        <v>0</v>
      </c>
      <c r="E1685" s="652">
        <v>0</v>
      </c>
      <c r="F1685" s="652">
        <v>0</v>
      </c>
      <c r="G1685" s="652">
        <v>0</v>
      </c>
      <c r="H1685" s="652">
        <v>1024983.33</v>
      </c>
      <c r="I1685" s="652">
        <v>0</v>
      </c>
      <c r="J1685" s="652">
        <v>461644</v>
      </c>
      <c r="K1685" s="652">
        <v>0</v>
      </c>
      <c r="L1685" s="652">
        <v>1745781.67</v>
      </c>
      <c r="M1685" s="652">
        <v>0</v>
      </c>
      <c r="N1685" s="652">
        <v>0</v>
      </c>
      <c r="O1685" s="652">
        <v>0</v>
      </c>
      <c r="P1685" s="652">
        <v>619613.34</v>
      </c>
      <c r="Q1685" s="652">
        <v>0</v>
      </c>
      <c r="R1685" s="652">
        <v>0</v>
      </c>
      <c r="S1685" s="652"/>
      <c r="T1685" s="652"/>
      <c r="U1685" s="652"/>
      <c r="V1685" s="652"/>
      <c r="W1685" s="652">
        <v>0</v>
      </c>
      <c r="X1685" s="652">
        <v>0</v>
      </c>
      <c r="Y1685" s="652">
        <v>0</v>
      </c>
      <c r="Z1685" s="652">
        <v>0</v>
      </c>
      <c r="AA1685" s="652">
        <v>0</v>
      </c>
      <c r="AB1685" s="652">
        <v>456125.02</v>
      </c>
      <c r="AC1685" s="652">
        <v>0</v>
      </c>
      <c r="AD1685" s="652">
        <v>3512811.67</v>
      </c>
      <c r="AE1685" s="652">
        <v>0</v>
      </c>
      <c r="AF1685" s="652">
        <v>0</v>
      </c>
      <c r="AG1685" s="652">
        <v>0</v>
      </c>
      <c r="AH1685" s="652">
        <v>861000</v>
      </c>
      <c r="AI1685" s="652">
        <v>0</v>
      </c>
      <c r="AJ1685" s="652">
        <v>5043266.67</v>
      </c>
      <c r="AK1685" s="652">
        <v>0</v>
      </c>
      <c r="AL1685" s="652">
        <v>0</v>
      </c>
      <c r="AM1685" s="652">
        <v>0</v>
      </c>
      <c r="AN1685" s="652">
        <v>1044369.98</v>
      </c>
      <c r="AO1685" s="652">
        <v>0</v>
      </c>
      <c r="AP1685" s="652">
        <v>0</v>
      </c>
      <c r="AQ1685" s="652">
        <v>0</v>
      </c>
      <c r="AR1685" s="652">
        <v>269104</v>
      </c>
      <c r="AS1685" s="652">
        <v>0</v>
      </c>
      <c r="AT1685" s="652">
        <v>0</v>
      </c>
      <c r="AU1685" s="652">
        <v>0</v>
      </c>
      <c r="AV1685" s="652">
        <v>476000</v>
      </c>
      <c r="AW1685" s="652">
        <v>0</v>
      </c>
      <c r="AX1685" s="652">
        <v>0</v>
      </c>
      <c r="AY1685" s="652">
        <v>0</v>
      </c>
      <c r="AZ1685" s="652">
        <v>0</v>
      </c>
      <c r="BA1685" s="652">
        <v>0</v>
      </c>
      <c r="BB1685" s="652">
        <v>0</v>
      </c>
      <c r="BC1685" s="652">
        <v>0</v>
      </c>
      <c r="BD1685" s="652">
        <v>0</v>
      </c>
      <c r="BE1685" s="652">
        <v>0</v>
      </c>
      <c r="BF1685" s="652">
        <v>0</v>
      </c>
      <c r="BG1685" s="652">
        <v>0</v>
      </c>
      <c r="BH1685" s="652">
        <v>0</v>
      </c>
      <c r="BI1685" s="1476">
        <f t="shared" si="82"/>
        <v>0</v>
      </c>
      <c r="BJ1685" s="1476">
        <f t="shared" si="82"/>
        <v>15514699.68</v>
      </c>
      <c r="BK1685" s="652">
        <f t="shared" si="80"/>
        <v>0</v>
      </c>
      <c r="BL1685" s="652">
        <f t="shared" si="81"/>
        <v>15514699.68</v>
      </c>
      <c r="BM1685" s="1413"/>
      <c r="BN1685" s="1413"/>
      <c r="BO1685" s="1413"/>
    </row>
    <row r="1686" spans="1:67" ht="13.5" thickBot="1">
      <c r="A1686" s="1417">
        <v>61.313000000000002</v>
      </c>
      <c r="B1686" s="1418" t="s">
        <v>3068</v>
      </c>
      <c r="C1686" s="652">
        <v>0</v>
      </c>
      <c r="D1686" s="652">
        <v>568530</v>
      </c>
      <c r="E1686" s="652">
        <v>0</v>
      </c>
      <c r="F1686" s="652">
        <v>329905</v>
      </c>
      <c r="G1686" s="652">
        <v>0</v>
      </c>
      <c r="H1686" s="652">
        <v>0</v>
      </c>
      <c r="I1686" s="652">
        <v>0</v>
      </c>
      <c r="J1686" s="652">
        <v>0</v>
      </c>
      <c r="K1686" s="652">
        <v>0</v>
      </c>
      <c r="L1686" s="652">
        <v>0</v>
      </c>
      <c r="M1686" s="652">
        <v>0</v>
      </c>
      <c r="N1686" s="652">
        <v>832835.01</v>
      </c>
      <c r="O1686" s="652">
        <v>0</v>
      </c>
      <c r="P1686" s="652">
        <v>0</v>
      </c>
      <c r="Q1686" s="652">
        <v>0</v>
      </c>
      <c r="R1686" s="652">
        <v>0</v>
      </c>
      <c r="S1686" s="652"/>
      <c r="T1686" s="652"/>
      <c r="U1686" s="652"/>
      <c r="V1686" s="652"/>
      <c r="W1686" s="652">
        <v>0</v>
      </c>
      <c r="X1686" s="652">
        <v>0</v>
      </c>
      <c r="Y1686" s="652">
        <v>0</v>
      </c>
      <c r="Z1686" s="652">
        <v>0</v>
      </c>
      <c r="AA1686" s="652">
        <v>0</v>
      </c>
      <c r="AB1686" s="652">
        <v>0</v>
      </c>
      <c r="AC1686" s="652">
        <v>0</v>
      </c>
      <c r="AD1686" s="652">
        <v>0</v>
      </c>
      <c r="AE1686" s="652">
        <v>0</v>
      </c>
      <c r="AF1686" s="652">
        <v>658583.34</v>
      </c>
      <c r="AG1686" s="652">
        <v>0</v>
      </c>
      <c r="AH1686" s="652">
        <v>617533.32999999996</v>
      </c>
      <c r="AI1686" s="652">
        <v>0</v>
      </c>
      <c r="AJ1686" s="652">
        <v>0</v>
      </c>
      <c r="AK1686" s="652">
        <v>0</v>
      </c>
      <c r="AL1686" s="652">
        <v>773935</v>
      </c>
      <c r="AM1686" s="652">
        <v>0</v>
      </c>
      <c r="AN1686" s="652">
        <v>0</v>
      </c>
      <c r="AO1686" s="652">
        <v>0</v>
      </c>
      <c r="AP1686" s="652">
        <v>789344.99</v>
      </c>
      <c r="AQ1686" s="652">
        <v>0</v>
      </c>
      <c r="AR1686" s="652">
        <v>501963.33</v>
      </c>
      <c r="AS1686" s="652">
        <v>0</v>
      </c>
      <c r="AT1686" s="652">
        <v>731056.67</v>
      </c>
      <c r="AU1686" s="652">
        <v>0</v>
      </c>
      <c r="AV1686" s="652">
        <v>726971.67</v>
      </c>
      <c r="AW1686" s="652">
        <v>0</v>
      </c>
      <c r="AX1686" s="652">
        <v>0</v>
      </c>
      <c r="AY1686" s="652">
        <v>0</v>
      </c>
      <c r="AZ1686" s="652">
        <v>0</v>
      </c>
      <c r="BA1686" s="652">
        <v>0</v>
      </c>
      <c r="BB1686" s="652">
        <v>0</v>
      </c>
      <c r="BC1686" s="652">
        <v>0</v>
      </c>
      <c r="BD1686" s="652">
        <v>0</v>
      </c>
      <c r="BE1686" s="652">
        <v>0</v>
      </c>
      <c r="BF1686" s="652">
        <v>0</v>
      </c>
      <c r="BG1686" s="652">
        <v>0</v>
      </c>
      <c r="BH1686" s="652">
        <v>0</v>
      </c>
      <c r="BI1686" s="1476">
        <f t="shared" si="82"/>
        <v>0</v>
      </c>
      <c r="BJ1686" s="1476">
        <f t="shared" si="82"/>
        <v>6530658.3399999999</v>
      </c>
      <c r="BK1686" s="652">
        <f t="shared" si="80"/>
        <v>0</v>
      </c>
      <c r="BL1686" s="652">
        <f t="shared" si="81"/>
        <v>6530658.3399999999</v>
      </c>
      <c r="BM1686" s="1421"/>
      <c r="BN1686" s="1421"/>
      <c r="BO1686" s="1421"/>
    </row>
    <row r="1687" spans="1:67" s="1421" customFormat="1" ht="13.5" thickBot="1">
      <c r="A1687" s="1417">
        <v>61.314</v>
      </c>
      <c r="B1687" s="1418" t="s">
        <v>3069</v>
      </c>
      <c r="C1687" s="652">
        <v>0</v>
      </c>
      <c r="D1687" s="652">
        <v>0</v>
      </c>
      <c r="E1687" s="652">
        <v>0</v>
      </c>
      <c r="F1687" s="652">
        <v>0</v>
      </c>
      <c r="G1687" s="652">
        <v>0</v>
      </c>
      <c r="H1687" s="652">
        <v>0</v>
      </c>
      <c r="I1687" s="652">
        <v>0</v>
      </c>
      <c r="J1687" s="652">
        <v>0</v>
      </c>
      <c r="K1687" s="652">
        <v>0</v>
      </c>
      <c r="L1687" s="652">
        <v>0</v>
      </c>
      <c r="M1687" s="652">
        <v>0</v>
      </c>
      <c r="N1687" s="652">
        <v>0</v>
      </c>
      <c r="O1687" s="652">
        <v>0</v>
      </c>
      <c r="P1687" s="652">
        <v>0</v>
      </c>
      <c r="Q1687" s="652">
        <v>0</v>
      </c>
      <c r="R1687" s="652">
        <v>0</v>
      </c>
      <c r="S1687" s="652"/>
      <c r="T1687" s="652"/>
      <c r="U1687" s="652"/>
      <c r="V1687" s="652"/>
      <c r="W1687" s="652">
        <v>0</v>
      </c>
      <c r="X1687" s="652">
        <v>0</v>
      </c>
      <c r="Y1687" s="652">
        <v>0</v>
      </c>
      <c r="Z1687" s="652">
        <v>0</v>
      </c>
      <c r="AA1687" s="652">
        <v>0</v>
      </c>
      <c r="AB1687" s="652">
        <v>0</v>
      </c>
      <c r="AC1687" s="652">
        <v>0</v>
      </c>
      <c r="AD1687" s="652">
        <v>0</v>
      </c>
      <c r="AE1687" s="652">
        <v>0</v>
      </c>
      <c r="AF1687" s="652">
        <v>0</v>
      </c>
      <c r="AG1687" s="652">
        <v>0</v>
      </c>
      <c r="AH1687" s="652">
        <v>0</v>
      </c>
      <c r="AI1687" s="652">
        <v>0</v>
      </c>
      <c r="AJ1687" s="652">
        <v>0</v>
      </c>
      <c r="AK1687" s="652">
        <v>0</v>
      </c>
      <c r="AL1687" s="652">
        <v>0</v>
      </c>
      <c r="AM1687" s="652">
        <v>0</v>
      </c>
      <c r="AN1687" s="652">
        <v>0</v>
      </c>
      <c r="AO1687" s="652">
        <v>0</v>
      </c>
      <c r="AP1687" s="652">
        <v>0</v>
      </c>
      <c r="AQ1687" s="652">
        <v>0</v>
      </c>
      <c r="AR1687" s="652">
        <v>0</v>
      </c>
      <c r="AS1687" s="652">
        <v>0</v>
      </c>
      <c r="AT1687" s="652">
        <v>0</v>
      </c>
      <c r="AU1687" s="652">
        <v>0</v>
      </c>
      <c r="AV1687" s="652">
        <v>0</v>
      </c>
      <c r="AW1687" s="652">
        <v>0</v>
      </c>
      <c r="AX1687" s="652">
        <v>0</v>
      </c>
      <c r="AY1687" s="652">
        <v>0</v>
      </c>
      <c r="AZ1687" s="652">
        <v>0</v>
      </c>
      <c r="BA1687" s="652">
        <v>0</v>
      </c>
      <c r="BB1687" s="652">
        <v>0</v>
      </c>
      <c r="BC1687" s="652">
        <v>0</v>
      </c>
      <c r="BD1687" s="652">
        <v>0</v>
      </c>
      <c r="BE1687" s="652">
        <v>0</v>
      </c>
      <c r="BF1687" s="652">
        <v>0</v>
      </c>
      <c r="BG1687" s="652">
        <v>0</v>
      </c>
      <c r="BH1687" s="652">
        <v>0</v>
      </c>
      <c r="BI1687" s="1476">
        <f t="shared" si="82"/>
        <v>0</v>
      </c>
      <c r="BJ1687" s="1476">
        <f t="shared" si="82"/>
        <v>0</v>
      </c>
      <c r="BK1687" s="652">
        <f t="shared" si="80"/>
        <v>0</v>
      </c>
      <c r="BL1687" s="652">
        <f t="shared" si="81"/>
        <v>0</v>
      </c>
      <c r="BM1687" s="1413"/>
      <c r="BN1687" s="1413"/>
      <c r="BO1687" s="1413"/>
    </row>
    <row r="1688" spans="1:67" ht="13.5" thickBot="1">
      <c r="A1688" s="1417">
        <v>61.314999999999998</v>
      </c>
      <c r="B1688" s="1418" t="s">
        <v>3070</v>
      </c>
      <c r="C1688" s="652">
        <v>0</v>
      </c>
      <c r="D1688" s="652">
        <v>0</v>
      </c>
      <c r="E1688" s="652">
        <v>0</v>
      </c>
      <c r="F1688" s="652">
        <v>0</v>
      </c>
      <c r="G1688" s="652">
        <v>0</v>
      </c>
      <c r="H1688" s="652">
        <v>0</v>
      </c>
      <c r="I1688" s="652">
        <v>0</v>
      </c>
      <c r="J1688" s="652">
        <v>0</v>
      </c>
      <c r="K1688" s="652">
        <v>0</v>
      </c>
      <c r="L1688" s="652">
        <v>0</v>
      </c>
      <c r="M1688" s="652">
        <v>0</v>
      </c>
      <c r="N1688" s="652">
        <v>0</v>
      </c>
      <c r="O1688" s="652">
        <v>0</v>
      </c>
      <c r="P1688" s="652">
        <v>0</v>
      </c>
      <c r="Q1688" s="652">
        <v>0</v>
      </c>
      <c r="R1688" s="652">
        <v>0</v>
      </c>
      <c r="S1688" s="652"/>
      <c r="T1688" s="652"/>
      <c r="U1688" s="652"/>
      <c r="V1688" s="652"/>
      <c r="W1688" s="652">
        <v>0</v>
      </c>
      <c r="X1688" s="652">
        <v>0</v>
      </c>
      <c r="Y1688" s="652">
        <v>0</v>
      </c>
      <c r="Z1688" s="652">
        <v>0</v>
      </c>
      <c r="AA1688" s="652">
        <v>0</v>
      </c>
      <c r="AB1688" s="652">
        <v>0</v>
      </c>
      <c r="AC1688" s="652">
        <v>0</v>
      </c>
      <c r="AD1688" s="652">
        <v>53136.98</v>
      </c>
      <c r="AE1688" s="652">
        <v>0</v>
      </c>
      <c r="AF1688" s="652">
        <v>0</v>
      </c>
      <c r="AG1688" s="652">
        <v>0</v>
      </c>
      <c r="AH1688" s="652">
        <v>529140</v>
      </c>
      <c r="AI1688" s="652">
        <v>0</v>
      </c>
      <c r="AJ1688" s="652">
        <v>0</v>
      </c>
      <c r="AK1688" s="652">
        <v>0</v>
      </c>
      <c r="AL1688" s="652">
        <v>0</v>
      </c>
      <c r="AM1688" s="652">
        <v>0</v>
      </c>
      <c r="AN1688" s="652">
        <v>0</v>
      </c>
      <c r="AO1688" s="652">
        <v>0</v>
      </c>
      <c r="AP1688" s="652">
        <v>0</v>
      </c>
      <c r="AQ1688" s="652">
        <v>0</v>
      </c>
      <c r="AR1688" s="652">
        <v>0</v>
      </c>
      <c r="AS1688" s="652">
        <v>0</v>
      </c>
      <c r="AT1688" s="652">
        <v>0</v>
      </c>
      <c r="AU1688" s="652">
        <v>0</v>
      </c>
      <c r="AV1688" s="652">
        <v>0</v>
      </c>
      <c r="AW1688" s="652">
        <v>0</v>
      </c>
      <c r="AX1688" s="652">
        <v>0</v>
      </c>
      <c r="AY1688" s="652">
        <v>0</v>
      </c>
      <c r="AZ1688" s="652">
        <v>0</v>
      </c>
      <c r="BA1688" s="652">
        <v>0</v>
      </c>
      <c r="BB1688" s="652">
        <v>0</v>
      </c>
      <c r="BC1688" s="652">
        <v>0</v>
      </c>
      <c r="BD1688" s="652">
        <v>0</v>
      </c>
      <c r="BE1688" s="652">
        <v>0</v>
      </c>
      <c r="BF1688" s="652">
        <v>0</v>
      </c>
      <c r="BG1688" s="652">
        <v>0</v>
      </c>
      <c r="BH1688" s="652">
        <v>0</v>
      </c>
      <c r="BI1688" s="1476">
        <f t="shared" si="82"/>
        <v>0</v>
      </c>
      <c r="BJ1688" s="1476">
        <f t="shared" si="82"/>
        <v>582276.98</v>
      </c>
      <c r="BK1688" s="652">
        <f t="shared" si="80"/>
        <v>0</v>
      </c>
      <c r="BL1688" s="652">
        <f t="shared" si="81"/>
        <v>582276.98</v>
      </c>
      <c r="BM1688" s="1421"/>
      <c r="BN1688" s="1421"/>
      <c r="BO1688" s="1421"/>
    </row>
    <row r="1689" spans="1:67" s="1421" customFormat="1" ht="13.5" thickBot="1">
      <c r="A1689" s="1471" t="s">
        <v>1448</v>
      </c>
      <c r="B1689" s="1494" t="s">
        <v>2841</v>
      </c>
      <c r="C1689" s="652">
        <v>0</v>
      </c>
      <c r="D1689" s="652">
        <v>0</v>
      </c>
      <c r="E1689" s="652">
        <v>0</v>
      </c>
      <c r="F1689" s="652">
        <v>0</v>
      </c>
      <c r="G1689" s="652">
        <v>0</v>
      </c>
      <c r="H1689" s="652">
        <v>0</v>
      </c>
      <c r="I1689" s="652">
        <v>0</v>
      </c>
      <c r="J1689" s="652">
        <v>0</v>
      </c>
      <c r="K1689" s="652">
        <v>0</v>
      </c>
      <c r="L1689" s="652">
        <v>0</v>
      </c>
      <c r="M1689" s="652">
        <v>0</v>
      </c>
      <c r="N1689" s="652">
        <v>0</v>
      </c>
      <c r="O1689" s="652">
        <v>0</v>
      </c>
      <c r="P1689" s="652">
        <v>0</v>
      </c>
      <c r="Q1689" s="652">
        <v>0</v>
      </c>
      <c r="R1689" s="652">
        <v>0</v>
      </c>
      <c r="S1689" s="652"/>
      <c r="T1689" s="652"/>
      <c r="U1689" s="652"/>
      <c r="V1689" s="652"/>
      <c r="W1689" s="652">
        <v>0</v>
      </c>
      <c r="X1689" s="652">
        <v>0</v>
      </c>
      <c r="Y1689" s="652">
        <v>0</v>
      </c>
      <c r="Z1689" s="652">
        <v>0</v>
      </c>
      <c r="AA1689" s="652">
        <v>0</v>
      </c>
      <c r="AB1689" s="652">
        <v>0</v>
      </c>
      <c r="AC1689" s="652">
        <v>0</v>
      </c>
      <c r="AD1689" s="652">
        <v>0</v>
      </c>
      <c r="AE1689" s="652">
        <v>0</v>
      </c>
      <c r="AF1689" s="652">
        <v>0</v>
      </c>
      <c r="AG1689" s="652">
        <v>0</v>
      </c>
      <c r="AH1689" s="652">
        <v>0</v>
      </c>
      <c r="AI1689" s="652">
        <v>0</v>
      </c>
      <c r="AJ1689" s="652">
        <v>0</v>
      </c>
      <c r="AK1689" s="652">
        <v>0</v>
      </c>
      <c r="AL1689" s="652">
        <v>0</v>
      </c>
      <c r="AM1689" s="652">
        <v>0</v>
      </c>
      <c r="AN1689" s="652">
        <v>0</v>
      </c>
      <c r="AO1689" s="652">
        <v>0</v>
      </c>
      <c r="AP1689" s="652">
        <v>0</v>
      </c>
      <c r="AQ1689" s="652">
        <v>0</v>
      </c>
      <c r="AR1689" s="652">
        <v>0</v>
      </c>
      <c r="AS1689" s="652">
        <v>0</v>
      </c>
      <c r="AT1689" s="652">
        <v>0</v>
      </c>
      <c r="AU1689" s="652">
        <v>0</v>
      </c>
      <c r="AV1689" s="652">
        <v>0</v>
      </c>
      <c r="AW1689" s="652">
        <v>0</v>
      </c>
      <c r="AX1689" s="652">
        <v>0</v>
      </c>
      <c r="AY1689" s="652">
        <v>0</v>
      </c>
      <c r="AZ1689" s="652">
        <v>0</v>
      </c>
      <c r="BA1689" s="652">
        <v>0</v>
      </c>
      <c r="BB1689" s="652">
        <v>0</v>
      </c>
      <c r="BC1689" s="652">
        <v>0</v>
      </c>
      <c r="BD1689" s="652">
        <v>0</v>
      </c>
      <c r="BE1689" s="652">
        <v>0</v>
      </c>
      <c r="BF1689" s="652">
        <v>0</v>
      </c>
      <c r="BG1689" s="652">
        <v>0</v>
      </c>
      <c r="BH1689" s="652">
        <v>0</v>
      </c>
      <c r="BI1689" s="1476">
        <f t="shared" si="82"/>
        <v>0</v>
      </c>
      <c r="BJ1689" s="1476">
        <f t="shared" si="82"/>
        <v>0</v>
      </c>
      <c r="BK1689" s="652">
        <f t="shared" si="80"/>
        <v>0</v>
      </c>
      <c r="BL1689" s="652">
        <f t="shared" si="81"/>
        <v>0</v>
      </c>
      <c r="BM1689" s="1413"/>
      <c r="BN1689" s="1413"/>
      <c r="BO1689" s="1413"/>
    </row>
    <row r="1690" spans="1:67" s="1421" customFormat="1" ht="13.5" thickBot="1">
      <c r="A1690" s="1417">
        <v>61.331000000000003</v>
      </c>
      <c r="B1690" s="1418" t="s">
        <v>3071</v>
      </c>
      <c r="C1690" s="652">
        <v>0</v>
      </c>
      <c r="D1690" s="652">
        <v>0</v>
      </c>
      <c r="E1690" s="652">
        <v>0</v>
      </c>
      <c r="F1690" s="652">
        <v>0</v>
      </c>
      <c r="G1690" s="652">
        <v>0</v>
      </c>
      <c r="H1690" s="652">
        <v>59960096.579999998</v>
      </c>
      <c r="I1690" s="652">
        <v>0</v>
      </c>
      <c r="J1690" s="652">
        <v>8761060</v>
      </c>
      <c r="K1690" s="652">
        <v>20543.47</v>
      </c>
      <c r="L1690" s="652">
        <v>153414.91</v>
      </c>
      <c r="M1690" s="652">
        <v>0</v>
      </c>
      <c r="N1690" s="652">
        <v>0</v>
      </c>
      <c r="O1690" s="652">
        <v>0</v>
      </c>
      <c r="P1690" s="652">
        <v>68432.7</v>
      </c>
      <c r="Q1690" s="652">
        <v>0</v>
      </c>
      <c r="R1690" s="652">
        <v>16388087</v>
      </c>
      <c r="S1690" s="652"/>
      <c r="T1690" s="652"/>
      <c r="U1690" s="652"/>
      <c r="V1690" s="652"/>
      <c r="W1690" s="652">
        <v>0</v>
      </c>
      <c r="X1690" s="652">
        <v>0</v>
      </c>
      <c r="Y1690" s="652">
        <v>0</v>
      </c>
      <c r="Z1690" s="652">
        <v>0</v>
      </c>
      <c r="AA1690" s="652">
        <v>0</v>
      </c>
      <c r="AB1690" s="652">
        <v>0</v>
      </c>
      <c r="AC1690" s="652">
        <v>0</v>
      </c>
      <c r="AD1690" s="652">
        <v>2451978.09</v>
      </c>
      <c r="AE1690" s="652">
        <v>0</v>
      </c>
      <c r="AF1690" s="652">
        <v>0</v>
      </c>
      <c r="AG1690" s="652">
        <v>0</v>
      </c>
      <c r="AH1690" s="652">
        <v>10522131</v>
      </c>
      <c r="AI1690" s="652">
        <v>0</v>
      </c>
      <c r="AJ1690" s="652">
        <v>9956656.0999999996</v>
      </c>
      <c r="AK1690" s="652">
        <v>0</v>
      </c>
      <c r="AL1690" s="652">
        <v>10622786</v>
      </c>
      <c r="AM1690" s="652">
        <v>0</v>
      </c>
      <c r="AN1690" s="652">
        <v>42736029.009999998</v>
      </c>
      <c r="AO1690" s="652">
        <v>0</v>
      </c>
      <c r="AP1690" s="652">
        <v>37679.25</v>
      </c>
      <c r="AQ1690" s="652">
        <v>0</v>
      </c>
      <c r="AR1690" s="652">
        <v>0</v>
      </c>
      <c r="AS1690" s="652">
        <v>0</v>
      </c>
      <c r="AT1690" s="652">
        <v>0</v>
      </c>
      <c r="AU1690" s="652">
        <v>0</v>
      </c>
      <c r="AV1690" s="652">
        <v>8928646.1999999993</v>
      </c>
      <c r="AW1690" s="652">
        <v>0</v>
      </c>
      <c r="AX1690" s="652">
        <v>0</v>
      </c>
      <c r="AY1690" s="652">
        <v>0</v>
      </c>
      <c r="AZ1690" s="652">
        <v>0</v>
      </c>
      <c r="BA1690" s="652">
        <v>0</v>
      </c>
      <c r="BB1690" s="652">
        <v>0</v>
      </c>
      <c r="BC1690" s="652">
        <v>0</v>
      </c>
      <c r="BD1690" s="652">
        <v>0</v>
      </c>
      <c r="BE1690" s="652">
        <v>0</v>
      </c>
      <c r="BF1690" s="652">
        <v>0</v>
      </c>
      <c r="BG1690" s="652">
        <v>0</v>
      </c>
      <c r="BH1690" s="652">
        <v>0</v>
      </c>
      <c r="BI1690" s="1476">
        <f t="shared" si="82"/>
        <v>20543.47</v>
      </c>
      <c r="BJ1690" s="1476">
        <f t="shared" si="82"/>
        <v>170586996.83999997</v>
      </c>
      <c r="BK1690" s="652">
        <f t="shared" si="80"/>
        <v>0</v>
      </c>
      <c r="BL1690" s="652">
        <f t="shared" si="81"/>
        <v>170566453.36999997</v>
      </c>
    </row>
    <row r="1691" spans="1:67" ht="13.5" thickBot="1">
      <c r="A1691" s="1417">
        <v>61.332000000000001</v>
      </c>
      <c r="B1691" s="1418" t="s">
        <v>3072</v>
      </c>
      <c r="C1691" s="652">
        <v>0</v>
      </c>
      <c r="D1691" s="652">
        <v>0</v>
      </c>
      <c r="E1691" s="652">
        <v>0</v>
      </c>
      <c r="F1691" s="652">
        <v>0</v>
      </c>
      <c r="G1691" s="652">
        <v>0</v>
      </c>
      <c r="H1691" s="652">
        <v>15966443</v>
      </c>
      <c r="I1691" s="652">
        <v>0</v>
      </c>
      <c r="J1691" s="652">
        <v>2796778</v>
      </c>
      <c r="K1691" s="652">
        <v>0</v>
      </c>
      <c r="L1691" s="652">
        <v>1200000</v>
      </c>
      <c r="M1691" s="652">
        <v>0</v>
      </c>
      <c r="N1691" s="652">
        <v>0</v>
      </c>
      <c r="O1691" s="652">
        <v>0</v>
      </c>
      <c r="P1691" s="652">
        <v>75387.19</v>
      </c>
      <c r="Q1691" s="652">
        <v>0</v>
      </c>
      <c r="R1691" s="652">
        <v>0</v>
      </c>
      <c r="S1691" s="652"/>
      <c r="T1691" s="652"/>
      <c r="U1691" s="652"/>
      <c r="V1691" s="652"/>
      <c r="W1691" s="652">
        <v>0</v>
      </c>
      <c r="X1691" s="652">
        <v>0</v>
      </c>
      <c r="Y1691" s="652">
        <v>0</v>
      </c>
      <c r="Z1691" s="652">
        <v>0</v>
      </c>
      <c r="AA1691" s="652">
        <v>0</v>
      </c>
      <c r="AB1691" s="652">
        <v>0</v>
      </c>
      <c r="AC1691" s="652">
        <v>0</v>
      </c>
      <c r="AD1691" s="652">
        <v>667200</v>
      </c>
      <c r="AE1691" s="652">
        <v>0</v>
      </c>
      <c r="AF1691" s="652">
        <v>0</v>
      </c>
      <c r="AG1691" s="652">
        <v>0</v>
      </c>
      <c r="AH1691" s="652">
        <v>2464585</v>
      </c>
      <c r="AI1691" s="652">
        <v>0</v>
      </c>
      <c r="AJ1691" s="652">
        <v>1924103.4</v>
      </c>
      <c r="AK1691" s="652">
        <v>0</v>
      </c>
      <c r="AL1691" s="652">
        <v>360000</v>
      </c>
      <c r="AM1691" s="652">
        <v>0</v>
      </c>
      <c r="AN1691" s="652">
        <v>7829500</v>
      </c>
      <c r="AO1691" s="652">
        <v>0</v>
      </c>
      <c r="AP1691" s="652">
        <v>0</v>
      </c>
      <c r="AQ1691" s="652">
        <v>0</v>
      </c>
      <c r="AR1691" s="652">
        <v>0</v>
      </c>
      <c r="AS1691" s="652">
        <v>0</v>
      </c>
      <c r="AT1691" s="652">
        <v>0</v>
      </c>
      <c r="AU1691" s="652">
        <v>0</v>
      </c>
      <c r="AV1691" s="652">
        <v>309085</v>
      </c>
      <c r="AW1691" s="652">
        <v>0</v>
      </c>
      <c r="AX1691" s="652">
        <v>0</v>
      </c>
      <c r="AY1691" s="652">
        <v>0</v>
      </c>
      <c r="AZ1691" s="652">
        <v>0</v>
      </c>
      <c r="BA1691" s="652">
        <v>0</v>
      </c>
      <c r="BB1691" s="652">
        <v>0</v>
      </c>
      <c r="BC1691" s="652">
        <v>0</v>
      </c>
      <c r="BD1691" s="652">
        <v>0</v>
      </c>
      <c r="BE1691" s="652">
        <v>0</v>
      </c>
      <c r="BF1691" s="652">
        <v>0</v>
      </c>
      <c r="BG1691" s="652">
        <v>0</v>
      </c>
      <c r="BH1691" s="652">
        <v>0</v>
      </c>
      <c r="BI1691" s="1476">
        <f t="shared" si="82"/>
        <v>0</v>
      </c>
      <c r="BJ1691" s="1476">
        <f t="shared" si="82"/>
        <v>33593081.590000004</v>
      </c>
      <c r="BK1691" s="652">
        <f t="shared" si="80"/>
        <v>0</v>
      </c>
      <c r="BL1691" s="652">
        <f t="shared" si="81"/>
        <v>33593081.590000004</v>
      </c>
      <c r="BM1691" s="1421"/>
      <c r="BN1691" s="1421"/>
      <c r="BO1691" s="1421"/>
    </row>
    <row r="1692" spans="1:67" s="1421" customFormat="1" ht="13.5" thickBot="1">
      <c r="A1692" s="1417">
        <v>61.332999999999998</v>
      </c>
      <c r="B1692" s="1418" t="s">
        <v>3073</v>
      </c>
      <c r="C1692" s="652">
        <v>0</v>
      </c>
      <c r="D1692" s="652">
        <v>0</v>
      </c>
      <c r="E1692" s="652">
        <v>0</v>
      </c>
      <c r="F1692" s="652">
        <v>0</v>
      </c>
      <c r="G1692" s="652">
        <v>0</v>
      </c>
      <c r="H1692" s="652">
        <v>0</v>
      </c>
      <c r="I1692" s="652">
        <v>0</v>
      </c>
      <c r="J1692" s="652">
        <v>0</v>
      </c>
      <c r="K1692" s="652">
        <v>0</v>
      </c>
      <c r="L1692" s="652">
        <v>0</v>
      </c>
      <c r="M1692" s="652">
        <v>0</v>
      </c>
      <c r="N1692" s="652">
        <v>0</v>
      </c>
      <c r="O1692" s="652">
        <v>0</v>
      </c>
      <c r="P1692" s="652">
        <v>0</v>
      </c>
      <c r="Q1692" s="652">
        <v>0</v>
      </c>
      <c r="R1692" s="652">
        <v>0</v>
      </c>
      <c r="S1692" s="652"/>
      <c r="T1692" s="652"/>
      <c r="U1692" s="652"/>
      <c r="V1692" s="652"/>
      <c r="W1692" s="652">
        <v>0</v>
      </c>
      <c r="X1692" s="652">
        <v>0</v>
      </c>
      <c r="Y1692" s="652">
        <v>0</v>
      </c>
      <c r="Z1692" s="652">
        <v>0</v>
      </c>
      <c r="AA1692" s="652">
        <v>0</v>
      </c>
      <c r="AB1692" s="652">
        <v>0</v>
      </c>
      <c r="AC1692" s="652">
        <v>0</v>
      </c>
      <c r="AD1692" s="652">
        <v>0</v>
      </c>
      <c r="AE1692" s="652">
        <v>0</v>
      </c>
      <c r="AF1692" s="652">
        <v>0</v>
      </c>
      <c r="AG1692" s="652">
        <v>0</v>
      </c>
      <c r="AH1692" s="652">
        <v>0</v>
      </c>
      <c r="AI1692" s="652">
        <v>0</v>
      </c>
      <c r="AJ1692" s="652">
        <v>0</v>
      </c>
      <c r="AK1692" s="652">
        <v>0</v>
      </c>
      <c r="AL1692" s="652">
        <v>0</v>
      </c>
      <c r="AM1692" s="652">
        <v>0</v>
      </c>
      <c r="AN1692" s="652">
        <v>0</v>
      </c>
      <c r="AO1692" s="652">
        <v>0</v>
      </c>
      <c r="AP1692" s="652">
        <v>0</v>
      </c>
      <c r="AQ1692" s="652">
        <v>0</v>
      </c>
      <c r="AR1692" s="652">
        <v>0</v>
      </c>
      <c r="AS1692" s="652">
        <v>0</v>
      </c>
      <c r="AT1692" s="652">
        <v>0</v>
      </c>
      <c r="AU1692" s="652">
        <v>0</v>
      </c>
      <c r="AV1692" s="652">
        <v>0</v>
      </c>
      <c r="AW1692" s="652">
        <v>0</v>
      </c>
      <c r="AX1692" s="652">
        <v>0</v>
      </c>
      <c r="AY1692" s="652">
        <v>0</v>
      </c>
      <c r="AZ1692" s="652">
        <v>0</v>
      </c>
      <c r="BA1692" s="652">
        <v>0</v>
      </c>
      <c r="BB1692" s="652">
        <v>0</v>
      </c>
      <c r="BC1692" s="652">
        <v>0</v>
      </c>
      <c r="BD1692" s="652">
        <v>0</v>
      </c>
      <c r="BE1692" s="652">
        <v>0</v>
      </c>
      <c r="BF1692" s="652">
        <v>0</v>
      </c>
      <c r="BG1692" s="652">
        <v>0</v>
      </c>
      <c r="BH1692" s="652">
        <v>0</v>
      </c>
      <c r="BI1692" s="1476">
        <f t="shared" si="82"/>
        <v>0</v>
      </c>
      <c r="BJ1692" s="1476">
        <f t="shared" si="82"/>
        <v>0</v>
      </c>
      <c r="BK1692" s="652">
        <f t="shared" si="80"/>
        <v>0</v>
      </c>
      <c r="BL1692" s="652">
        <f t="shared" si="81"/>
        <v>0</v>
      </c>
      <c r="BM1692" s="1413"/>
      <c r="BN1692" s="1413"/>
      <c r="BO1692" s="1413"/>
    </row>
    <row r="1693" spans="1:67" s="1421" customFormat="1" ht="13.5" thickBot="1">
      <c r="A1693" s="1417">
        <v>61.335000000000001</v>
      </c>
      <c r="B1693" s="1418" t="s">
        <v>3074</v>
      </c>
      <c r="C1693" s="652">
        <v>0</v>
      </c>
      <c r="D1693" s="652">
        <v>0</v>
      </c>
      <c r="E1693" s="652">
        <v>0</v>
      </c>
      <c r="F1693" s="652">
        <v>0</v>
      </c>
      <c r="G1693" s="652">
        <v>0</v>
      </c>
      <c r="H1693" s="652">
        <v>0</v>
      </c>
      <c r="I1693" s="652">
        <v>0</v>
      </c>
      <c r="J1693" s="652">
        <v>0</v>
      </c>
      <c r="K1693" s="652">
        <v>0</v>
      </c>
      <c r="L1693" s="652">
        <v>0</v>
      </c>
      <c r="M1693" s="652">
        <v>0</v>
      </c>
      <c r="N1693" s="652">
        <v>0</v>
      </c>
      <c r="O1693" s="652">
        <v>0</v>
      </c>
      <c r="P1693" s="652">
        <v>0</v>
      </c>
      <c r="Q1693" s="652">
        <v>0</v>
      </c>
      <c r="R1693" s="652">
        <v>0</v>
      </c>
      <c r="S1693" s="652"/>
      <c r="T1693" s="652"/>
      <c r="U1693" s="652"/>
      <c r="V1693" s="652"/>
      <c r="W1693" s="652">
        <v>0</v>
      </c>
      <c r="X1693" s="652">
        <v>0</v>
      </c>
      <c r="Y1693" s="652">
        <v>0</v>
      </c>
      <c r="Z1693" s="652">
        <v>0</v>
      </c>
      <c r="AA1693" s="652">
        <v>0</v>
      </c>
      <c r="AB1693" s="652">
        <v>0</v>
      </c>
      <c r="AC1693" s="652">
        <v>0</v>
      </c>
      <c r="AD1693" s="652">
        <v>170841.99</v>
      </c>
      <c r="AE1693" s="652">
        <v>0</v>
      </c>
      <c r="AF1693" s="652">
        <v>368641.75</v>
      </c>
      <c r="AG1693" s="652">
        <v>0</v>
      </c>
      <c r="AH1693" s="652">
        <v>131215</v>
      </c>
      <c r="AI1693" s="652">
        <v>0</v>
      </c>
      <c r="AJ1693" s="652">
        <v>0</v>
      </c>
      <c r="AK1693" s="652">
        <v>0</v>
      </c>
      <c r="AL1693" s="652">
        <v>0</v>
      </c>
      <c r="AM1693" s="652">
        <v>0</v>
      </c>
      <c r="AN1693" s="652">
        <v>0</v>
      </c>
      <c r="AO1693" s="652">
        <v>0</v>
      </c>
      <c r="AP1693" s="652">
        <v>0</v>
      </c>
      <c r="AQ1693" s="652">
        <v>0</v>
      </c>
      <c r="AR1693" s="652">
        <v>0</v>
      </c>
      <c r="AS1693" s="652">
        <v>0</v>
      </c>
      <c r="AT1693" s="652">
        <v>0</v>
      </c>
      <c r="AU1693" s="652">
        <v>0</v>
      </c>
      <c r="AV1693" s="652">
        <v>0</v>
      </c>
      <c r="AW1693" s="652">
        <v>0</v>
      </c>
      <c r="AX1693" s="652">
        <v>0</v>
      </c>
      <c r="AY1693" s="652">
        <v>0</v>
      </c>
      <c r="AZ1693" s="652">
        <v>0</v>
      </c>
      <c r="BA1693" s="652">
        <v>0</v>
      </c>
      <c r="BB1693" s="652">
        <v>0</v>
      </c>
      <c r="BC1693" s="652">
        <v>0</v>
      </c>
      <c r="BD1693" s="652">
        <v>0</v>
      </c>
      <c r="BE1693" s="652">
        <v>0</v>
      </c>
      <c r="BF1693" s="652">
        <v>0</v>
      </c>
      <c r="BG1693" s="652">
        <v>0</v>
      </c>
      <c r="BH1693" s="652">
        <v>0</v>
      </c>
      <c r="BI1693" s="1476">
        <f t="shared" si="82"/>
        <v>0</v>
      </c>
      <c r="BJ1693" s="1476">
        <f t="shared" si="82"/>
        <v>670698.74</v>
      </c>
      <c r="BK1693" s="652">
        <f t="shared" si="80"/>
        <v>0</v>
      </c>
      <c r="BL1693" s="652">
        <f t="shared" si="81"/>
        <v>670698.74</v>
      </c>
    </row>
    <row r="1694" spans="1:67" s="1421" customFormat="1" ht="13.5" thickBot="1">
      <c r="A1694" s="1471" t="s">
        <v>1449</v>
      </c>
      <c r="B1694" s="1494" t="s">
        <v>3075</v>
      </c>
      <c r="C1694" s="652">
        <v>0</v>
      </c>
      <c r="D1694" s="652">
        <v>0</v>
      </c>
      <c r="E1694" s="652">
        <v>0</v>
      </c>
      <c r="F1694" s="652">
        <v>0</v>
      </c>
      <c r="G1694" s="652">
        <v>0</v>
      </c>
      <c r="H1694" s="652">
        <v>0</v>
      </c>
      <c r="I1694" s="652">
        <v>0</v>
      </c>
      <c r="J1694" s="652">
        <v>0</v>
      </c>
      <c r="K1694" s="652">
        <v>0</v>
      </c>
      <c r="L1694" s="652">
        <v>0</v>
      </c>
      <c r="M1694" s="652">
        <v>0</v>
      </c>
      <c r="N1694" s="652">
        <v>0</v>
      </c>
      <c r="O1694" s="652">
        <v>0</v>
      </c>
      <c r="P1694" s="652">
        <v>0</v>
      </c>
      <c r="Q1694" s="652">
        <v>0</v>
      </c>
      <c r="R1694" s="652">
        <v>0</v>
      </c>
      <c r="S1694" s="652"/>
      <c r="T1694" s="652"/>
      <c r="U1694" s="652"/>
      <c r="V1694" s="652"/>
      <c r="W1694" s="652">
        <v>0</v>
      </c>
      <c r="X1694" s="652">
        <v>0</v>
      </c>
      <c r="Y1694" s="652">
        <v>0</v>
      </c>
      <c r="Z1694" s="652">
        <v>0</v>
      </c>
      <c r="AA1694" s="652">
        <v>0</v>
      </c>
      <c r="AB1694" s="652">
        <v>0</v>
      </c>
      <c r="AC1694" s="652">
        <v>0</v>
      </c>
      <c r="AD1694" s="652">
        <v>0</v>
      </c>
      <c r="AE1694" s="652">
        <v>0</v>
      </c>
      <c r="AF1694" s="652">
        <v>0</v>
      </c>
      <c r="AG1694" s="652">
        <v>0</v>
      </c>
      <c r="AH1694" s="652">
        <v>0</v>
      </c>
      <c r="AI1694" s="652">
        <v>0</v>
      </c>
      <c r="AJ1694" s="652">
        <v>0</v>
      </c>
      <c r="AK1694" s="652">
        <v>0</v>
      </c>
      <c r="AL1694" s="652">
        <v>0</v>
      </c>
      <c r="AM1694" s="652">
        <v>0</v>
      </c>
      <c r="AN1694" s="652">
        <v>0</v>
      </c>
      <c r="AO1694" s="652">
        <v>0</v>
      </c>
      <c r="AP1694" s="652">
        <v>0</v>
      </c>
      <c r="AQ1694" s="652">
        <v>0</v>
      </c>
      <c r="AR1694" s="652">
        <v>0</v>
      </c>
      <c r="AS1694" s="652">
        <v>0</v>
      </c>
      <c r="AT1694" s="652">
        <v>0</v>
      </c>
      <c r="AU1694" s="652">
        <v>0</v>
      </c>
      <c r="AV1694" s="652">
        <v>0</v>
      </c>
      <c r="AW1694" s="652">
        <v>0</v>
      </c>
      <c r="AX1694" s="652">
        <v>0</v>
      </c>
      <c r="AY1694" s="652">
        <v>0</v>
      </c>
      <c r="AZ1694" s="652">
        <v>0</v>
      </c>
      <c r="BA1694" s="652">
        <v>0</v>
      </c>
      <c r="BB1694" s="652">
        <v>0</v>
      </c>
      <c r="BC1694" s="652">
        <v>0</v>
      </c>
      <c r="BD1694" s="652">
        <v>0</v>
      </c>
      <c r="BE1694" s="652">
        <v>0</v>
      </c>
      <c r="BF1694" s="652">
        <v>0</v>
      </c>
      <c r="BG1694" s="652">
        <v>0</v>
      </c>
      <c r="BH1694" s="652">
        <v>0</v>
      </c>
      <c r="BI1694" s="1476">
        <f t="shared" si="82"/>
        <v>0</v>
      </c>
      <c r="BJ1694" s="1476">
        <f t="shared" si="82"/>
        <v>0</v>
      </c>
      <c r="BK1694" s="652">
        <f t="shared" si="80"/>
        <v>0</v>
      </c>
      <c r="BL1694" s="652">
        <f t="shared" si="81"/>
        <v>0</v>
      </c>
    </row>
    <row r="1695" spans="1:67" ht="13.5" thickBot="1">
      <c r="A1695" s="1417">
        <v>61.350999999999999</v>
      </c>
      <c r="B1695" s="1418" t="s">
        <v>3076</v>
      </c>
      <c r="C1695" s="652">
        <v>779708.97</v>
      </c>
      <c r="D1695" s="652">
        <v>3325589.78</v>
      </c>
      <c r="E1695" s="652">
        <v>283272.01</v>
      </c>
      <c r="F1695" s="652">
        <v>1378042</v>
      </c>
      <c r="G1695" s="652">
        <v>2690073.55</v>
      </c>
      <c r="H1695" s="652">
        <v>42168533.530000001</v>
      </c>
      <c r="I1695" s="652">
        <v>527328.01</v>
      </c>
      <c r="J1695" s="652">
        <v>5117831</v>
      </c>
      <c r="K1695" s="652">
        <v>1366796.94</v>
      </c>
      <c r="L1695" s="652">
        <v>12140435.27</v>
      </c>
      <c r="M1695" s="652">
        <v>497064.35</v>
      </c>
      <c r="N1695" s="652">
        <v>4201637.03</v>
      </c>
      <c r="O1695" s="652">
        <v>278428</v>
      </c>
      <c r="P1695" s="652">
        <v>2759948.25</v>
      </c>
      <c r="Q1695" s="652">
        <v>0</v>
      </c>
      <c r="R1695" s="652">
        <v>0</v>
      </c>
      <c r="S1695" s="652"/>
      <c r="T1695" s="652"/>
      <c r="U1695" s="652"/>
      <c r="V1695" s="652"/>
      <c r="W1695" s="652">
        <v>0</v>
      </c>
      <c r="X1695" s="652">
        <v>0</v>
      </c>
      <c r="Y1695" s="652">
        <v>0</v>
      </c>
      <c r="Z1695" s="652">
        <v>0</v>
      </c>
      <c r="AA1695" s="652">
        <v>1061316.1399999999</v>
      </c>
      <c r="AB1695" s="652">
        <v>7581909.4199999999</v>
      </c>
      <c r="AC1695" s="652">
        <v>595049.81000000006</v>
      </c>
      <c r="AD1695" s="652">
        <v>4278267.97</v>
      </c>
      <c r="AE1695" s="652">
        <v>1045287.7</v>
      </c>
      <c r="AF1695" s="652">
        <v>4602028.32</v>
      </c>
      <c r="AG1695" s="652">
        <v>901584.66</v>
      </c>
      <c r="AH1695" s="652">
        <v>8145782.6299999999</v>
      </c>
      <c r="AI1695" s="652">
        <v>464488.57</v>
      </c>
      <c r="AJ1695" s="652">
        <v>8002259.8499999996</v>
      </c>
      <c r="AK1695" s="652">
        <v>315679.15000000002</v>
      </c>
      <c r="AL1695" s="652">
        <v>6932379.6699999999</v>
      </c>
      <c r="AM1695" s="652">
        <v>1059878.9099999999</v>
      </c>
      <c r="AN1695" s="652">
        <v>6847668.4000000004</v>
      </c>
      <c r="AO1695" s="652">
        <v>943460.97</v>
      </c>
      <c r="AP1695" s="652">
        <v>10159880.08</v>
      </c>
      <c r="AQ1695" s="652">
        <v>843594.15</v>
      </c>
      <c r="AR1695" s="652">
        <v>15099545.17</v>
      </c>
      <c r="AS1695" s="652">
        <v>255267.31</v>
      </c>
      <c r="AT1695" s="652">
        <v>2090251.7</v>
      </c>
      <c r="AU1695" s="652">
        <v>1411535.84</v>
      </c>
      <c r="AV1695" s="652">
        <v>17719394.309999999</v>
      </c>
      <c r="AW1695" s="652">
        <v>0</v>
      </c>
      <c r="AX1695" s="652">
        <v>0</v>
      </c>
      <c r="AY1695" s="652">
        <v>0</v>
      </c>
      <c r="AZ1695" s="652">
        <v>0</v>
      </c>
      <c r="BA1695" s="652">
        <v>0</v>
      </c>
      <c r="BB1695" s="652">
        <v>0</v>
      </c>
      <c r="BC1695" s="652">
        <v>0</v>
      </c>
      <c r="BD1695" s="652">
        <v>0</v>
      </c>
      <c r="BE1695" s="652">
        <v>0</v>
      </c>
      <c r="BF1695" s="652">
        <v>0</v>
      </c>
      <c r="BG1695" s="652">
        <v>0</v>
      </c>
      <c r="BH1695" s="652">
        <v>0</v>
      </c>
      <c r="BI1695" s="1476">
        <f t="shared" si="82"/>
        <v>15319815.040000001</v>
      </c>
      <c r="BJ1695" s="1476">
        <f t="shared" si="82"/>
        <v>162551384.37999997</v>
      </c>
      <c r="BK1695" s="652">
        <f t="shared" si="80"/>
        <v>0</v>
      </c>
      <c r="BL1695" s="652">
        <f t="shared" si="81"/>
        <v>147231569.33999997</v>
      </c>
      <c r="BM1695" s="1421"/>
      <c r="BN1695" s="1421"/>
      <c r="BO1695" s="1421"/>
    </row>
    <row r="1696" spans="1:67" ht="13.5" thickBot="1">
      <c r="A1696" s="1417">
        <v>61.351999999999997</v>
      </c>
      <c r="B1696" s="1418" t="s">
        <v>3077</v>
      </c>
      <c r="C1696" s="652">
        <v>0</v>
      </c>
      <c r="D1696" s="652">
        <v>628026</v>
      </c>
      <c r="E1696" s="652">
        <v>0</v>
      </c>
      <c r="F1696" s="652">
        <v>0</v>
      </c>
      <c r="G1696" s="652">
        <v>0</v>
      </c>
      <c r="H1696" s="652">
        <v>6865916.4900000002</v>
      </c>
      <c r="I1696" s="652">
        <v>0</v>
      </c>
      <c r="J1696" s="652">
        <v>1154010</v>
      </c>
      <c r="K1696" s="652">
        <v>0</v>
      </c>
      <c r="L1696" s="652">
        <v>3931373.8</v>
      </c>
      <c r="M1696" s="652">
        <v>0</v>
      </c>
      <c r="N1696" s="652">
        <v>0</v>
      </c>
      <c r="O1696" s="652">
        <v>0</v>
      </c>
      <c r="P1696" s="652">
        <v>566437.56000000006</v>
      </c>
      <c r="Q1696" s="652">
        <v>0</v>
      </c>
      <c r="R1696" s="652">
        <v>0</v>
      </c>
      <c r="S1696" s="652"/>
      <c r="T1696" s="652"/>
      <c r="U1696" s="652"/>
      <c r="V1696" s="652"/>
      <c r="W1696" s="652">
        <v>0</v>
      </c>
      <c r="X1696" s="652">
        <v>0</v>
      </c>
      <c r="Y1696" s="652">
        <v>0</v>
      </c>
      <c r="Z1696" s="652">
        <v>0</v>
      </c>
      <c r="AA1696" s="652">
        <v>0</v>
      </c>
      <c r="AB1696" s="652">
        <v>724972.83</v>
      </c>
      <c r="AC1696" s="652">
        <v>0</v>
      </c>
      <c r="AD1696" s="652">
        <v>739681.5</v>
      </c>
      <c r="AE1696" s="652">
        <v>0</v>
      </c>
      <c r="AF1696" s="652">
        <v>0</v>
      </c>
      <c r="AG1696" s="652">
        <v>0</v>
      </c>
      <c r="AH1696" s="652">
        <v>464400</v>
      </c>
      <c r="AI1696" s="652">
        <v>0</v>
      </c>
      <c r="AJ1696" s="652">
        <v>1600141.67</v>
      </c>
      <c r="AK1696" s="652">
        <v>0</v>
      </c>
      <c r="AL1696" s="652">
        <v>1938371.35</v>
      </c>
      <c r="AM1696" s="652">
        <v>0</v>
      </c>
      <c r="AN1696" s="652">
        <v>1602193.16</v>
      </c>
      <c r="AO1696" s="652">
        <v>0</v>
      </c>
      <c r="AP1696" s="652">
        <v>0</v>
      </c>
      <c r="AQ1696" s="652">
        <v>0</v>
      </c>
      <c r="AR1696" s="652">
        <v>740687.5</v>
      </c>
      <c r="AS1696" s="652">
        <v>0</v>
      </c>
      <c r="AT1696" s="652">
        <v>0</v>
      </c>
      <c r="AU1696" s="652">
        <v>0</v>
      </c>
      <c r="AV1696" s="652">
        <v>1249376.6000000001</v>
      </c>
      <c r="AW1696" s="652">
        <v>0</v>
      </c>
      <c r="AX1696" s="652">
        <v>0</v>
      </c>
      <c r="AY1696" s="652">
        <v>0</v>
      </c>
      <c r="AZ1696" s="652">
        <v>0</v>
      </c>
      <c r="BA1696" s="652">
        <v>0</v>
      </c>
      <c r="BB1696" s="652">
        <v>0</v>
      </c>
      <c r="BC1696" s="652">
        <v>0</v>
      </c>
      <c r="BD1696" s="652">
        <v>0</v>
      </c>
      <c r="BE1696" s="652">
        <v>0</v>
      </c>
      <c r="BF1696" s="652">
        <v>0</v>
      </c>
      <c r="BG1696" s="652">
        <v>0</v>
      </c>
      <c r="BH1696" s="652">
        <v>0</v>
      </c>
      <c r="BI1696" s="1476">
        <f t="shared" si="82"/>
        <v>0</v>
      </c>
      <c r="BJ1696" s="1476">
        <f t="shared" si="82"/>
        <v>22205588.460000001</v>
      </c>
      <c r="BK1696" s="652">
        <f t="shared" si="80"/>
        <v>0</v>
      </c>
      <c r="BL1696" s="652">
        <f t="shared" si="81"/>
        <v>22205588.460000001</v>
      </c>
    </row>
    <row r="1697" spans="1:67" ht="13.5" thickBot="1">
      <c r="A1697" s="1417">
        <v>61.353000000000002</v>
      </c>
      <c r="B1697" s="1418" t="s">
        <v>3078</v>
      </c>
      <c r="C1697" s="652">
        <v>0</v>
      </c>
      <c r="D1697" s="652">
        <v>0</v>
      </c>
      <c r="E1697" s="652">
        <v>0</v>
      </c>
      <c r="F1697" s="652">
        <v>233111.17</v>
      </c>
      <c r="G1697" s="652">
        <v>0</v>
      </c>
      <c r="H1697" s="652">
        <v>0</v>
      </c>
      <c r="I1697" s="652">
        <v>0</v>
      </c>
      <c r="J1697" s="652">
        <v>0</v>
      </c>
      <c r="K1697" s="652">
        <v>0</v>
      </c>
      <c r="L1697" s="652">
        <v>0</v>
      </c>
      <c r="M1697" s="652">
        <v>0</v>
      </c>
      <c r="N1697" s="652">
        <v>528732.04</v>
      </c>
      <c r="O1697" s="652">
        <v>0</v>
      </c>
      <c r="P1697" s="652">
        <v>0</v>
      </c>
      <c r="Q1697" s="652">
        <v>0</v>
      </c>
      <c r="R1697" s="652">
        <v>0</v>
      </c>
      <c r="S1697" s="652"/>
      <c r="T1697" s="652"/>
      <c r="U1697" s="652"/>
      <c r="V1697" s="652"/>
      <c r="W1697" s="652">
        <v>0</v>
      </c>
      <c r="X1697" s="652">
        <v>0</v>
      </c>
      <c r="Y1697" s="652">
        <v>0</v>
      </c>
      <c r="Z1697" s="652">
        <v>0</v>
      </c>
      <c r="AA1697" s="652">
        <v>0</v>
      </c>
      <c r="AB1697" s="652">
        <v>65700</v>
      </c>
      <c r="AC1697" s="652">
        <v>0</v>
      </c>
      <c r="AD1697" s="652">
        <v>0</v>
      </c>
      <c r="AE1697" s="652">
        <v>0</v>
      </c>
      <c r="AF1697" s="652">
        <v>672493</v>
      </c>
      <c r="AG1697" s="652">
        <v>0</v>
      </c>
      <c r="AH1697" s="652">
        <v>1316721.8500000001</v>
      </c>
      <c r="AI1697" s="652">
        <v>0</v>
      </c>
      <c r="AJ1697" s="652">
        <v>0</v>
      </c>
      <c r="AK1697" s="652">
        <v>0</v>
      </c>
      <c r="AL1697" s="652">
        <v>0</v>
      </c>
      <c r="AM1697" s="652">
        <v>0</v>
      </c>
      <c r="AN1697" s="652">
        <v>0</v>
      </c>
      <c r="AO1697" s="652">
        <v>0</v>
      </c>
      <c r="AP1697" s="652">
        <v>1983719.24</v>
      </c>
      <c r="AQ1697" s="652">
        <v>0</v>
      </c>
      <c r="AR1697" s="652">
        <v>2232836.77</v>
      </c>
      <c r="AS1697" s="652">
        <v>0</v>
      </c>
      <c r="AT1697" s="652">
        <v>274955</v>
      </c>
      <c r="AU1697" s="652">
        <v>0</v>
      </c>
      <c r="AV1697" s="652">
        <v>2312601.0099999998</v>
      </c>
      <c r="AW1697" s="652">
        <v>0</v>
      </c>
      <c r="AX1697" s="652">
        <v>0</v>
      </c>
      <c r="AY1697" s="652">
        <v>0</v>
      </c>
      <c r="AZ1697" s="652">
        <v>0</v>
      </c>
      <c r="BA1697" s="652">
        <v>0</v>
      </c>
      <c r="BB1697" s="652">
        <v>0</v>
      </c>
      <c r="BC1697" s="652">
        <v>0</v>
      </c>
      <c r="BD1697" s="652">
        <v>0</v>
      </c>
      <c r="BE1697" s="652">
        <v>0</v>
      </c>
      <c r="BF1697" s="652">
        <v>0</v>
      </c>
      <c r="BG1697" s="652">
        <v>0</v>
      </c>
      <c r="BH1697" s="652">
        <v>0</v>
      </c>
      <c r="BI1697" s="1476">
        <f t="shared" si="82"/>
        <v>0</v>
      </c>
      <c r="BJ1697" s="1476">
        <f t="shared" si="82"/>
        <v>9620870.0800000001</v>
      </c>
      <c r="BK1697" s="652">
        <f t="shared" si="80"/>
        <v>0</v>
      </c>
      <c r="BL1697" s="652">
        <f t="shared" si="81"/>
        <v>9620870.0800000001</v>
      </c>
    </row>
    <row r="1698" spans="1:67" ht="13.5" thickBot="1">
      <c r="A1698" s="1417">
        <v>61.353999999999999</v>
      </c>
      <c r="B1698" s="1418" t="s">
        <v>3079</v>
      </c>
      <c r="C1698" s="652">
        <v>0</v>
      </c>
      <c r="D1698" s="652">
        <v>0</v>
      </c>
      <c r="E1698" s="652">
        <v>0</v>
      </c>
      <c r="F1698" s="652">
        <v>0</v>
      </c>
      <c r="G1698" s="652">
        <v>0</v>
      </c>
      <c r="H1698" s="652">
        <v>0</v>
      </c>
      <c r="I1698" s="652">
        <v>0</v>
      </c>
      <c r="J1698" s="652">
        <v>0</v>
      </c>
      <c r="K1698" s="652">
        <v>0</v>
      </c>
      <c r="L1698" s="652">
        <v>0</v>
      </c>
      <c r="M1698" s="652">
        <v>0</v>
      </c>
      <c r="N1698" s="652">
        <v>0</v>
      </c>
      <c r="O1698" s="652">
        <v>0</v>
      </c>
      <c r="P1698" s="652">
        <v>0</v>
      </c>
      <c r="Q1698" s="652">
        <v>0</v>
      </c>
      <c r="R1698" s="652">
        <v>0</v>
      </c>
      <c r="S1698" s="652"/>
      <c r="T1698" s="652"/>
      <c r="U1698" s="652"/>
      <c r="V1698" s="652"/>
      <c r="W1698" s="652">
        <v>0</v>
      </c>
      <c r="X1698" s="652">
        <v>0</v>
      </c>
      <c r="Y1698" s="652">
        <v>0</v>
      </c>
      <c r="Z1698" s="652">
        <v>0</v>
      </c>
      <c r="AA1698" s="652">
        <v>0</v>
      </c>
      <c r="AB1698" s="652">
        <v>0</v>
      </c>
      <c r="AC1698" s="652">
        <v>0</v>
      </c>
      <c r="AD1698" s="652">
        <v>0</v>
      </c>
      <c r="AE1698" s="652">
        <v>0</v>
      </c>
      <c r="AF1698" s="652">
        <v>0</v>
      </c>
      <c r="AG1698" s="652">
        <v>0</v>
      </c>
      <c r="AH1698" s="652">
        <v>0</v>
      </c>
      <c r="AI1698" s="652">
        <v>0</v>
      </c>
      <c r="AJ1698" s="652">
        <v>0</v>
      </c>
      <c r="AK1698" s="652">
        <v>0</v>
      </c>
      <c r="AL1698" s="652">
        <v>0</v>
      </c>
      <c r="AM1698" s="652">
        <v>0</v>
      </c>
      <c r="AN1698" s="652">
        <v>0</v>
      </c>
      <c r="AO1698" s="652">
        <v>0</v>
      </c>
      <c r="AP1698" s="652">
        <v>0</v>
      </c>
      <c r="AQ1698" s="652">
        <v>0</v>
      </c>
      <c r="AR1698" s="652">
        <v>0</v>
      </c>
      <c r="AS1698" s="652">
        <v>0</v>
      </c>
      <c r="AT1698" s="652">
        <v>0</v>
      </c>
      <c r="AU1698" s="652">
        <v>0</v>
      </c>
      <c r="AV1698" s="652">
        <v>0</v>
      </c>
      <c r="AW1698" s="652">
        <v>0</v>
      </c>
      <c r="AX1698" s="652">
        <v>0</v>
      </c>
      <c r="AY1698" s="652">
        <v>0</v>
      </c>
      <c r="AZ1698" s="652">
        <v>0</v>
      </c>
      <c r="BA1698" s="652">
        <v>0</v>
      </c>
      <c r="BB1698" s="652">
        <v>0</v>
      </c>
      <c r="BC1698" s="652">
        <v>0</v>
      </c>
      <c r="BD1698" s="652">
        <v>0</v>
      </c>
      <c r="BE1698" s="652">
        <v>0</v>
      </c>
      <c r="BF1698" s="652">
        <v>0</v>
      </c>
      <c r="BG1698" s="652">
        <v>0</v>
      </c>
      <c r="BH1698" s="652">
        <v>0</v>
      </c>
      <c r="BI1698" s="1476">
        <f t="shared" si="82"/>
        <v>0</v>
      </c>
      <c r="BJ1698" s="1476">
        <f t="shared" si="82"/>
        <v>0</v>
      </c>
      <c r="BK1698" s="652">
        <f t="shared" si="80"/>
        <v>0</v>
      </c>
      <c r="BL1698" s="652">
        <f t="shared" si="81"/>
        <v>0</v>
      </c>
    </row>
    <row r="1699" spans="1:67" ht="13.5" thickBot="1">
      <c r="A1699" s="1417">
        <v>61.354999999999997</v>
      </c>
      <c r="B1699" s="1418" t="s">
        <v>3080</v>
      </c>
      <c r="C1699" s="652">
        <v>0</v>
      </c>
      <c r="D1699" s="652">
        <v>0</v>
      </c>
      <c r="E1699" s="652">
        <v>0</v>
      </c>
      <c r="F1699" s="652">
        <v>0</v>
      </c>
      <c r="G1699" s="652">
        <v>0</v>
      </c>
      <c r="H1699" s="652">
        <v>0</v>
      </c>
      <c r="I1699" s="652">
        <v>0</v>
      </c>
      <c r="J1699" s="652">
        <v>0</v>
      </c>
      <c r="K1699" s="652">
        <v>0</v>
      </c>
      <c r="L1699" s="652">
        <v>0</v>
      </c>
      <c r="M1699" s="652">
        <v>0</v>
      </c>
      <c r="N1699" s="652">
        <v>0</v>
      </c>
      <c r="O1699" s="652">
        <v>0</v>
      </c>
      <c r="P1699" s="652">
        <v>0</v>
      </c>
      <c r="Q1699" s="652">
        <v>0</v>
      </c>
      <c r="R1699" s="652">
        <v>0</v>
      </c>
      <c r="S1699" s="652"/>
      <c r="T1699" s="652"/>
      <c r="U1699" s="652"/>
      <c r="V1699" s="652"/>
      <c r="W1699" s="652">
        <v>0</v>
      </c>
      <c r="X1699" s="652">
        <v>0</v>
      </c>
      <c r="Y1699" s="652">
        <v>0</v>
      </c>
      <c r="Z1699" s="652">
        <v>0</v>
      </c>
      <c r="AA1699" s="652">
        <v>0</v>
      </c>
      <c r="AB1699" s="652">
        <v>0</v>
      </c>
      <c r="AC1699" s="652">
        <v>0</v>
      </c>
      <c r="AD1699" s="652">
        <v>0</v>
      </c>
      <c r="AE1699" s="652">
        <v>0</v>
      </c>
      <c r="AF1699" s="652">
        <v>0</v>
      </c>
      <c r="AG1699" s="652">
        <v>0</v>
      </c>
      <c r="AH1699" s="652">
        <v>1000</v>
      </c>
      <c r="AI1699" s="652">
        <v>0</v>
      </c>
      <c r="AJ1699" s="652">
        <v>0</v>
      </c>
      <c r="AK1699" s="652">
        <v>0</v>
      </c>
      <c r="AL1699" s="652">
        <v>0</v>
      </c>
      <c r="AM1699" s="652">
        <v>0</v>
      </c>
      <c r="AN1699" s="652">
        <v>0</v>
      </c>
      <c r="AO1699" s="652">
        <v>0</v>
      </c>
      <c r="AP1699" s="652">
        <v>0</v>
      </c>
      <c r="AQ1699" s="652">
        <v>0</v>
      </c>
      <c r="AR1699" s="652">
        <v>0</v>
      </c>
      <c r="AS1699" s="652">
        <v>0</v>
      </c>
      <c r="AT1699" s="652">
        <v>0</v>
      </c>
      <c r="AU1699" s="652">
        <v>0</v>
      </c>
      <c r="AV1699" s="652">
        <v>0</v>
      </c>
      <c r="AW1699" s="652">
        <v>0</v>
      </c>
      <c r="AX1699" s="652">
        <v>0</v>
      </c>
      <c r="AY1699" s="652">
        <v>0</v>
      </c>
      <c r="AZ1699" s="652">
        <v>0</v>
      </c>
      <c r="BA1699" s="652">
        <v>0</v>
      </c>
      <c r="BB1699" s="652">
        <v>0</v>
      </c>
      <c r="BC1699" s="652">
        <v>0</v>
      </c>
      <c r="BD1699" s="652">
        <v>0</v>
      </c>
      <c r="BE1699" s="652">
        <v>0</v>
      </c>
      <c r="BF1699" s="652">
        <v>0</v>
      </c>
      <c r="BG1699" s="652">
        <v>0</v>
      </c>
      <c r="BH1699" s="652">
        <v>0</v>
      </c>
      <c r="BI1699" s="1476">
        <f t="shared" si="82"/>
        <v>0</v>
      </c>
      <c r="BJ1699" s="1476">
        <f t="shared" si="82"/>
        <v>1000</v>
      </c>
      <c r="BK1699" s="652">
        <f t="shared" si="80"/>
        <v>0</v>
      </c>
      <c r="BL1699" s="652">
        <f t="shared" si="81"/>
        <v>1000</v>
      </c>
    </row>
    <row r="1700" spans="1:67" s="1421" customFormat="1" ht="13.5" thickBot="1">
      <c r="A1700" s="1471" t="s">
        <v>3081</v>
      </c>
      <c r="B1700" s="1494" t="s">
        <v>437</v>
      </c>
      <c r="C1700" s="652">
        <v>0</v>
      </c>
      <c r="D1700" s="652">
        <v>0</v>
      </c>
      <c r="E1700" s="652">
        <v>0</v>
      </c>
      <c r="F1700" s="652">
        <v>0</v>
      </c>
      <c r="G1700" s="652">
        <v>0</v>
      </c>
      <c r="H1700" s="652">
        <v>0</v>
      </c>
      <c r="I1700" s="652">
        <v>0</v>
      </c>
      <c r="J1700" s="652">
        <v>0</v>
      </c>
      <c r="K1700" s="652">
        <v>0</v>
      </c>
      <c r="L1700" s="652">
        <v>0</v>
      </c>
      <c r="M1700" s="652">
        <v>0</v>
      </c>
      <c r="N1700" s="652">
        <v>0</v>
      </c>
      <c r="O1700" s="652">
        <v>0</v>
      </c>
      <c r="P1700" s="652">
        <v>0</v>
      </c>
      <c r="Q1700" s="652">
        <v>0</v>
      </c>
      <c r="R1700" s="652">
        <v>0</v>
      </c>
      <c r="S1700" s="652"/>
      <c r="T1700" s="652"/>
      <c r="U1700" s="652"/>
      <c r="V1700" s="652"/>
      <c r="W1700" s="652">
        <v>0</v>
      </c>
      <c r="X1700" s="652">
        <v>0</v>
      </c>
      <c r="Y1700" s="652">
        <v>0</v>
      </c>
      <c r="Z1700" s="652">
        <v>0</v>
      </c>
      <c r="AA1700" s="652">
        <v>0</v>
      </c>
      <c r="AB1700" s="652">
        <v>0</v>
      </c>
      <c r="AC1700" s="652">
        <v>0</v>
      </c>
      <c r="AD1700" s="652">
        <v>0</v>
      </c>
      <c r="AE1700" s="652">
        <v>0</v>
      </c>
      <c r="AF1700" s="652">
        <v>0</v>
      </c>
      <c r="AG1700" s="652">
        <v>0</v>
      </c>
      <c r="AH1700" s="652">
        <v>0</v>
      </c>
      <c r="AI1700" s="652">
        <v>0</v>
      </c>
      <c r="AJ1700" s="652">
        <v>0</v>
      </c>
      <c r="AK1700" s="652">
        <v>0</v>
      </c>
      <c r="AL1700" s="652">
        <v>0</v>
      </c>
      <c r="AM1700" s="652">
        <v>0</v>
      </c>
      <c r="AN1700" s="652">
        <v>0</v>
      </c>
      <c r="AO1700" s="652">
        <v>0</v>
      </c>
      <c r="AP1700" s="652">
        <v>0</v>
      </c>
      <c r="AQ1700" s="652">
        <v>0</v>
      </c>
      <c r="AR1700" s="652">
        <v>0</v>
      </c>
      <c r="AS1700" s="652">
        <v>0</v>
      </c>
      <c r="AT1700" s="652">
        <v>0</v>
      </c>
      <c r="AU1700" s="652">
        <v>0</v>
      </c>
      <c r="AV1700" s="652">
        <v>0</v>
      </c>
      <c r="AW1700" s="652">
        <v>0</v>
      </c>
      <c r="AX1700" s="652">
        <v>0</v>
      </c>
      <c r="AY1700" s="652">
        <v>0</v>
      </c>
      <c r="AZ1700" s="652">
        <v>0</v>
      </c>
      <c r="BA1700" s="652">
        <v>0</v>
      </c>
      <c r="BB1700" s="652">
        <v>0</v>
      </c>
      <c r="BC1700" s="652">
        <v>0</v>
      </c>
      <c r="BD1700" s="652">
        <v>0</v>
      </c>
      <c r="BE1700" s="652">
        <v>0</v>
      </c>
      <c r="BF1700" s="652">
        <v>0</v>
      </c>
      <c r="BG1700" s="652">
        <v>0</v>
      </c>
      <c r="BH1700" s="652">
        <v>0</v>
      </c>
      <c r="BI1700" s="1476">
        <f t="shared" si="82"/>
        <v>0</v>
      </c>
      <c r="BJ1700" s="1476">
        <f t="shared" si="82"/>
        <v>0</v>
      </c>
      <c r="BK1700" s="652">
        <f t="shared" si="80"/>
        <v>0</v>
      </c>
      <c r="BL1700" s="652">
        <f t="shared" si="81"/>
        <v>0</v>
      </c>
      <c r="BM1700" s="1413"/>
      <c r="BN1700" s="1413"/>
      <c r="BO1700" s="1413"/>
    </row>
    <row r="1701" spans="1:67" s="1427" customFormat="1" ht="13.5" thickBot="1">
      <c r="A1701" s="1425">
        <v>61.360999999999997</v>
      </c>
      <c r="B1701" s="1436" t="s">
        <v>3082</v>
      </c>
      <c r="C1701" s="652">
        <v>50523.1</v>
      </c>
      <c r="D1701" s="652">
        <v>324496.59999999998</v>
      </c>
      <c r="E1701" s="652">
        <v>0</v>
      </c>
      <c r="F1701" s="652">
        <v>0</v>
      </c>
      <c r="G1701" s="652">
        <v>50801.8</v>
      </c>
      <c r="H1701" s="652">
        <v>557544.30000000005</v>
      </c>
      <c r="I1701" s="652">
        <v>0</v>
      </c>
      <c r="J1701" s="652">
        <v>0</v>
      </c>
      <c r="K1701" s="652">
        <v>86535.7</v>
      </c>
      <c r="L1701" s="652">
        <v>2067734.45</v>
      </c>
      <c r="M1701" s="652">
        <v>5002.8</v>
      </c>
      <c r="N1701" s="652">
        <v>54220.7</v>
      </c>
      <c r="O1701" s="652">
        <v>5400</v>
      </c>
      <c r="P1701" s="652">
        <v>127873.1</v>
      </c>
      <c r="Q1701" s="652">
        <v>0</v>
      </c>
      <c r="R1701" s="652">
        <v>0</v>
      </c>
      <c r="S1701" s="652"/>
      <c r="T1701" s="652"/>
      <c r="U1701" s="652"/>
      <c r="V1701" s="652"/>
      <c r="W1701" s="652">
        <v>0</v>
      </c>
      <c r="X1701" s="652">
        <v>0</v>
      </c>
      <c r="Y1701" s="652">
        <v>0</v>
      </c>
      <c r="Z1701" s="652">
        <v>0</v>
      </c>
      <c r="AA1701" s="652">
        <v>137728.67000000001</v>
      </c>
      <c r="AB1701" s="652">
        <v>641940.17000000004</v>
      </c>
      <c r="AC1701" s="652">
        <v>8746.7999999999993</v>
      </c>
      <c r="AD1701" s="652">
        <v>883108.8</v>
      </c>
      <c r="AE1701" s="652">
        <v>24742.7</v>
      </c>
      <c r="AF1701" s="652">
        <v>125738.2</v>
      </c>
      <c r="AG1701" s="652">
        <v>803.7</v>
      </c>
      <c r="AH1701" s="652">
        <v>5188.93</v>
      </c>
      <c r="AI1701" s="652">
        <v>3000</v>
      </c>
      <c r="AJ1701" s="652">
        <v>0</v>
      </c>
      <c r="AK1701" s="652">
        <v>0</v>
      </c>
      <c r="AL1701" s="652">
        <v>47947.83</v>
      </c>
      <c r="AM1701" s="652">
        <v>4040.8</v>
      </c>
      <c r="AN1701" s="652">
        <v>14047.2</v>
      </c>
      <c r="AO1701" s="652">
        <v>0</v>
      </c>
      <c r="AP1701" s="652">
        <v>0</v>
      </c>
      <c r="AQ1701" s="652">
        <v>0</v>
      </c>
      <c r="AR1701" s="652">
        <v>0</v>
      </c>
      <c r="AS1701" s="652">
        <v>14001.4</v>
      </c>
      <c r="AT1701" s="652">
        <v>49987.8</v>
      </c>
      <c r="AU1701" s="652">
        <v>0</v>
      </c>
      <c r="AV1701" s="652">
        <v>4143.6000000000004</v>
      </c>
      <c r="AW1701" s="652">
        <v>0</v>
      </c>
      <c r="AX1701" s="652">
        <v>0</v>
      </c>
      <c r="AY1701" s="652">
        <v>0</v>
      </c>
      <c r="AZ1701" s="652">
        <v>0</v>
      </c>
      <c r="BA1701" s="652">
        <v>0</v>
      </c>
      <c r="BB1701" s="652">
        <v>0</v>
      </c>
      <c r="BC1701" s="652">
        <v>0</v>
      </c>
      <c r="BD1701" s="652">
        <v>0</v>
      </c>
      <c r="BE1701" s="652">
        <v>0</v>
      </c>
      <c r="BF1701" s="652">
        <v>0</v>
      </c>
      <c r="BG1701" s="652">
        <v>0</v>
      </c>
      <c r="BH1701" s="652">
        <v>0</v>
      </c>
      <c r="BI1701" s="1476">
        <f t="shared" si="82"/>
        <v>391327.47</v>
      </c>
      <c r="BJ1701" s="1476">
        <f t="shared" si="82"/>
        <v>4903971.68</v>
      </c>
      <c r="BK1701" s="652">
        <f t="shared" si="80"/>
        <v>0</v>
      </c>
      <c r="BL1701" s="652">
        <f t="shared" si="81"/>
        <v>4512644.21</v>
      </c>
      <c r="BM1701" s="1421"/>
      <c r="BN1701" s="1421"/>
      <c r="BO1701" s="1421"/>
    </row>
    <row r="1702" spans="1:67" s="1427" customFormat="1" ht="13.5" thickBot="1">
      <c r="A1702" s="1425">
        <v>61.362000000000002</v>
      </c>
      <c r="B1702" s="1436" t="s">
        <v>3083</v>
      </c>
      <c r="C1702" s="652">
        <v>0</v>
      </c>
      <c r="D1702" s="652">
        <v>0</v>
      </c>
      <c r="E1702" s="652">
        <v>0</v>
      </c>
      <c r="F1702" s="652">
        <v>0</v>
      </c>
      <c r="G1702" s="652">
        <v>0</v>
      </c>
      <c r="H1702" s="652">
        <v>61270</v>
      </c>
      <c r="I1702" s="652">
        <v>0</v>
      </c>
      <c r="J1702" s="652">
        <v>0</v>
      </c>
      <c r="K1702" s="652">
        <v>0</v>
      </c>
      <c r="L1702" s="652">
        <v>322079.99</v>
      </c>
      <c r="M1702" s="652">
        <v>0</v>
      </c>
      <c r="N1702" s="652">
        <v>0</v>
      </c>
      <c r="O1702" s="652">
        <v>0</v>
      </c>
      <c r="P1702" s="652">
        <v>0</v>
      </c>
      <c r="Q1702" s="652">
        <v>0</v>
      </c>
      <c r="R1702" s="652">
        <v>0</v>
      </c>
      <c r="S1702" s="652"/>
      <c r="T1702" s="652"/>
      <c r="U1702" s="652"/>
      <c r="V1702" s="652"/>
      <c r="W1702" s="652">
        <v>0</v>
      </c>
      <c r="X1702" s="652">
        <v>0</v>
      </c>
      <c r="Y1702" s="652">
        <v>0</v>
      </c>
      <c r="Z1702" s="652">
        <v>0</v>
      </c>
      <c r="AA1702" s="652">
        <v>0</v>
      </c>
      <c r="AB1702" s="652">
        <v>73954</v>
      </c>
      <c r="AC1702" s="652">
        <v>0</v>
      </c>
      <c r="AD1702" s="652">
        <v>174817.04</v>
      </c>
      <c r="AE1702" s="652">
        <v>0</v>
      </c>
      <c r="AF1702" s="652">
        <v>0</v>
      </c>
      <c r="AG1702" s="652">
        <v>0</v>
      </c>
      <c r="AH1702" s="652">
        <v>0</v>
      </c>
      <c r="AI1702" s="652">
        <v>0</v>
      </c>
      <c r="AJ1702" s="652">
        <v>0</v>
      </c>
      <c r="AK1702" s="652">
        <v>0</v>
      </c>
      <c r="AL1702" s="652">
        <v>0</v>
      </c>
      <c r="AM1702" s="652">
        <v>0</v>
      </c>
      <c r="AN1702" s="652">
        <v>840</v>
      </c>
      <c r="AO1702" s="652">
        <v>0</v>
      </c>
      <c r="AP1702" s="652">
        <v>0</v>
      </c>
      <c r="AQ1702" s="652">
        <v>0</v>
      </c>
      <c r="AR1702" s="652">
        <v>0</v>
      </c>
      <c r="AS1702" s="652">
        <v>0</v>
      </c>
      <c r="AT1702" s="652">
        <v>0</v>
      </c>
      <c r="AU1702" s="652">
        <v>0</v>
      </c>
      <c r="AV1702" s="652">
        <v>0</v>
      </c>
      <c r="AW1702" s="652">
        <v>0</v>
      </c>
      <c r="AX1702" s="652">
        <v>0</v>
      </c>
      <c r="AY1702" s="652">
        <v>0</v>
      </c>
      <c r="AZ1702" s="652">
        <v>0</v>
      </c>
      <c r="BA1702" s="652">
        <v>0</v>
      </c>
      <c r="BB1702" s="652">
        <v>0</v>
      </c>
      <c r="BC1702" s="652">
        <v>0</v>
      </c>
      <c r="BD1702" s="652">
        <v>0</v>
      </c>
      <c r="BE1702" s="652">
        <v>0</v>
      </c>
      <c r="BF1702" s="652">
        <v>0</v>
      </c>
      <c r="BG1702" s="652">
        <v>0</v>
      </c>
      <c r="BH1702" s="652">
        <v>0</v>
      </c>
      <c r="BI1702" s="1476">
        <f t="shared" si="82"/>
        <v>0</v>
      </c>
      <c r="BJ1702" s="1476">
        <f t="shared" si="82"/>
        <v>632961.03</v>
      </c>
      <c r="BK1702" s="652">
        <f t="shared" si="80"/>
        <v>0</v>
      </c>
      <c r="BL1702" s="652">
        <f t="shared" si="81"/>
        <v>632961.03</v>
      </c>
    </row>
    <row r="1703" spans="1:67" s="1427" customFormat="1" ht="13.5" thickBot="1">
      <c r="A1703" s="1425">
        <v>61.363</v>
      </c>
      <c r="B1703" s="1436" t="s">
        <v>3084</v>
      </c>
      <c r="C1703" s="652">
        <v>0</v>
      </c>
      <c r="D1703" s="652">
        <v>58920</v>
      </c>
      <c r="E1703" s="652">
        <v>0</v>
      </c>
      <c r="F1703" s="652">
        <v>0</v>
      </c>
      <c r="G1703" s="652">
        <v>0</v>
      </c>
      <c r="H1703" s="652">
        <v>0</v>
      </c>
      <c r="I1703" s="652">
        <v>0</v>
      </c>
      <c r="J1703" s="652">
        <v>0</v>
      </c>
      <c r="K1703" s="652">
        <v>0</v>
      </c>
      <c r="L1703" s="652">
        <v>0</v>
      </c>
      <c r="M1703" s="652">
        <v>0</v>
      </c>
      <c r="N1703" s="652">
        <v>11320.34</v>
      </c>
      <c r="O1703" s="652">
        <v>0</v>
      </c>
      <c r="P1703" s="652">
        <v>22920</v>
      </c>
      <c r="Q1703" s="652">
        <v>0</v>
      </c>
      <c r="R1703" s="652">
        <v>0</v>
      </c>
      <c r="S1703" s="652"/>
      <c r="T1703" s="652"/>
      <c r="U1703" s="652"/>
      <c r="V1703" s="652"/>
      <c r="W1703" s="652">
        <v>0</v>
      </c>
      <c r="X1703" s="652">
        <v>0</v>
      </c>
      <c r="Y1703" s="652">
        <v>0</v>
      </c>
      <c r="Z1703" s="652">
        <v>0</v>
      </c>
      <c r="AA1703" s="652">
        <v>0</v>
      </c>
      <c r="AB1703" s="652">
        <v>0</v>
      </c>
      <c r="AC1703" s="652">
        <v>0</v>
      </c>
      <c r="AD1703" s="652">
        <v>0</v>
      </c>
      <c r="AE1703" s="652">
        <v>0</v>
      </c>
      <c r="AF1703" s="652">
        <v>26180</v>
      </c>
      <c r="AG1703" s="652">
        <v>0</v>
      </c>
      <c r="AH1703" s="652">
        <v>3590</v>
      </c>
      <c r="AI1703" s="652">
        <v>0</v>
      </c>
      <c r="AJ1703" s="652">
        <v>0</v>
      </c>
      <c r="AK1703" s="652">
        <v>0</v>
      </c>
      <c r="AL1703" s="652">
        <v>11880</v>
      </c>
      <c r="AM1703" s="652">
        <v>0</v>
      </c>
      <c r="AN1703" s="652">
        <v>0</v>
      </c>
      <c r="AO1703" s="652">
        <v>0</v>
      </c>
      <c r="AP1703" s="652">
        <v>0</v>
      </c>
      <c r="AQ1703" s="652">
        <v>0</v>
      </c>
      <c r="AR1703" s="652">
        <v>0</v>
      </c>
      <c r="AS1703" s="652">
        <v>0</v>
      </c>
      <c r="AT1703" s="652">
        <v>13217.33</v>
      </c>
      <c r="AU1703" s="652">
        <v>0</v>
      </c>
      <c r="AV1703" s="652">
        <v>440</v>
      </c>
      <c r="AW1703" s="652">
        <v>0</v>
      </c>
      <c r="AX1703" s="652">
        <v>0</v>
      </c>
      <c r="AY1703" s="652">
        <v>0</v>
      </c>
      <c r="AZ1703" s="652">
        <v>0</v>
      </c>
      <c r="BA1703" s="652">
        <v>0</v>
      </c>
      <c r="BB1703" s="652">
        <v>0</v>
      </c>
      <c r="BC1703" s="652">
        <v>0</v>
      </c>
      <c r="BD1703" s="652">
        <v>0</v>
      </c>
      <c r="BE1703" s="652">
        <v>0</v>
      </c>
      <c r="BF1703" s="652">
        <v>0</v>
      </c>
      <c r="BG1703" s="652">
        <v>0</v>
      </c>
      <c r="BH1703" s="652">
        <v>0</v>
      </c>
      <c r="BI1703" s="1476">
        <f t="shared" si="82"/>
        <v>0</v>
      </c>
      <c r="BJ1703" s="1476">
        <f t="shared" si="82"/>
        <v>148467.66999999998</v>
      </c>
      <c r="BK1703" s="652">
        <f t="shared" si="80"/>
        <v>0</v>
      </c>
      <c r="BL1703" s="652">
        <f t="shared" si="81"/>
        <v>148467.66999999998</v>
      </c>
    </row>
    <row r="1704" spans="1:67" s="1427" customFormat="1" ht="13.5" thickBot="1">
      <c r="A1704" s="1425">
        <v>61.363999999999997</v>
      </c>
      <c r="B1704" s="1436" t="s">
        <v>3085</v>
      </c>
      <c r="C1704" s="652">
        <v>0</v>
      </c>
      <c r="D1704" s="652">
        <v>0</v>
      </c>
      <c r="E1704" s="652">
        <v>0</v>
      </c>
      <c r="F1704" s="652">
        <v>0</v>
      </c>
      <c r="G1704" s="652">
        <v>0</v>
      </c>
      <c r="H1704" s="652">
        <v>0</v>
      </c>
      <c r="I1704" s="652">
        <v>0</v>
      </c>
      <c r="J1704" s="652">
        <v>0</v>
      </c>
      <c r="K1704" s="652">
        <v>0</v>
      </c>
      <c r="L1704" s="652">
        <v>0</v>
      </c>
      <c r="M1704" s="652">
        <v>0</v>
      </c>
      <c r="N1704" s="652">
        <v>0</v>
      </c>
      <c r="O1704" s="652">
        <v>0</v>
      </c>
      <c r="P1704" s="652">
        <v>0</v>
      </c>
      <c r="Q1704" s="652">
        <v>0</v>
      </c>
      <c r="R1704" s="652">
        <v>0</v>
      </c>
      <c r="S1704" s="652"/>
      <c r="T1704" s="652"/>
      <c r="U1704" s="652"/>
      <c r="V1704" s="652"/>
      <c r="W1704" s="652">
        <v>0</v>
      </c>
      <c r="X1704" s="652">
        <v>0</v>
      </c>
      <c r="Y1704" s="652">
        <v>0</v>
      </c>
      <c r="Z1704" s="652">
        <v>0</v>
      </c>
      <c r="AA1704" s="652">
        <v>0</v>
      </c>
      <c r="AB1704" s="652">
        <v>0</v>
      </c>
      <c r="AC1704" s="652">
        <v>0</v>
      </c>
      <c r="AD1704" s="652">
        <v>0</v>
      </c>
      <c r="AE1704" s="652">
        <v>0</v>
      </c>
      <c r="AF1704" s="652">
        <v>0</v>
      </c>
      <c r="AG1704" s="652">
        <v>0</v>
      </c>
      <c r="AH1704" s="652">
        <v>0</v>
      </c>
      <c r="AI1704" s="652">
        <v>0</v>
      </c>
      <c r="AJ1704" s="652">
        <v>0</v>
      </c>
      <c r="AK1704" s="652">
        <v>0</v>
      </c>
      <c r="AL1704" s="652">
        <v>0</v>
      </c>
      <c r="AM1704" s="652">
        <v>0</v>
      </c>
      <c r="AN1704" s="652">
        <v>0</v>
      </c>
      <c r="AO1704" s="652">
        <v>0</v>
      </c>
      <c r="AP1704" s="652">
        <v>0</v>
      </c>
      <c r="AQ1704" s="652">
        <v>0</v>
      </c>
      <c r="AR1704" s="652">
        <v>0</v>
      </c>
      <c r="AS1704" s="652">
        <v>0</v>
      </c>
      <c r="AT1704" s="652">
        <v>0</v>
      </c>
      <c r="AU1704" s="652">
        <v>0</v>
      </c>
      <c r="AV1704" s="652">
        <v>0</v>
      </c>
      <c r="AW1704" s="652">
        <v>0</v>
      </c>
      <c r="AX1704" s="652">
        <v>0</v>
      </c>
      <c r="AY1704" s="652">
        <v>0</v>
      </c>
      <c r="AZ1704" s="652">
        <v>0</v>
      </c>
      <c r="BA1704" s="652">
        <v>0</v>
      </c>
      <c r="BB1704" s="652">
        <v>0</v>
      </c>
      <c r="BC1704" s="652">
        <v>0</v>
      </c>
      <c r="BD1704" s="652">
        <v>0</v>
      </c>
      <c r="BE1704" s="652">
        <v>0</v>
      </c>
      <c r="BF1704" s="652">
        <v>0</v>
      </c>
      <c r="BG1704" s="652">
        <v>0</v>
      </c>
      <c r="BH1704" s="652">
        <v>0</v>
      </c>
      <c r="BI1704" s="1476">
        <f t="shared" si="82"/>
        <v>0</v>
      </c>
      <c r="BJ1704" s="1476">
        <f t="shared" si="82"/>
        <v>0</v>
      </c>
      <c r="BK1704" s="652">
        <f t="shared" si="80"/>
        <v>0</v>
      </c>
      <c r="BL1704" s="652">
        <f t="shared" si="81"/>
        <v>0</v>
      </c>
    </row>
    <row r="1705" spans="1:67" s="1427" customFormat="1" ht="13.5" thickBot="1">
      <c r="A1705" s="1425">
        <v>61.365000000000002</v>
      </c>
      <c r="B1705" s="1436" t="s">
        <v>3086</v>
      </c>
      <c r="C1705" s="652">
        <v>0</v>
      </c>
      <c r="D1705" s="652">
        <v>0</v>
      </c>
      <c r="E1705" s="652">
        <v>0</v>
      </c>
      <c r="F1705" s="652">
        <v>0</v>
      </c>
      <c r="G1705" s="652">
        <v>0</v>
      </c>
      <c r="H1705" s="652">
        <v>0</v>
      </c>
      <c r="I1705" s="652">
        <v>0</v>
      </c>
      <c r="J1705" s="652">
        <v>0</v>
      </c>
      <c r="K1705" s="652">
        <v>0</v>
      </c>
      <c r="L1705" s="652">
        <v>0</v>
      </c>
      <c r="M1705" s="652">
        <v>0</v>
      </c>
      <c r="N1705" s="652">
        <v>0</v>
      </c>
      <c r="O1705" s="652">
        <v>0</v>
      </c>
      <c r="P1705" s="652">
        <v>0</v>
      </c>
      <c r="Q1705" s="652">
        <v>0</v>
      </c>
      <c r="R1705" s="652">
        <v>0</v>
      </c>
      <c r="S1705" s="652"/>
      <c r="T1705" s="652"/>
      <c r="U1705" s="652"/>
      <c r="V1705" s="652"/>
      <c r="W1705" s="652">
        <v>0</v>
      </c>
      <c r="X1705" s="652">
        <v>0</v>
      </c>
      <c r="Y1705" s="652">
        <v>0</v>
      </c>
      <c r="Z1705" s="652">
        <v>0</v>
      </c>
      <c r="AA1705" s="652">
        <v>0</v>
      </c>
      <c r="AB1705" s="652">
        <v>0</v>
      </c>
      <c r="AC1705" s="652">
        <v>0</v>
      </c>
      <c r="AD1705" s="652">
        <v>0</v>
      </c>
      <c r="AE1705" s="652">
        <v>0</v>
      </c>
      <c r="AF1705" s="652">
        <v>0</v>
      </c>
      <c r="AG1705" s="652">
        <v>0</v>
      </c>
      <c r="AH1705" s="652">
        <v>0</v>
      </c>
      <c r="AI1705" s="652">
        <v>0</v>
      </c>
      <c r="AJ1705" s="652">
        <v>0</v>
      </c>
      <c r="AK1705" s="652">
        <v>0</v>
      </c>
      <c r="AL1705" s="652">
        <v>0</v>
      </c>
      <c r="AM1705" s="652">
        <v>0</v>
      </c>
      <c r="AN1705" s="652">
        <v>0</v>
      </c>
      <c r="AO1705" s="652">
        <v>0</v>
      </c>
      <c r="AP1705" s="652">
        <v>0</v>
      </c>
      <c r="AQ1705" s="652">
        <v>0</v>
      </c>
      <c r="AR1705" s="652">
        <v>0</v>
      </c>
      <c r="AS1705" s="652">
        <v>0</v>
      </c>
      <c r="AT1705" s="652">
        <v>0</v>
      </c>
      <c r="AU1705" s="652">
        <v>0</v>
      </c>
      <c r="AV1705" s="652">
        <v>0</v>
      </c>
      <c r="AW1705" s="652">
        <v>0</v>
      </c>
      <c r="AX1705" s="652">
        <v>0</v>
      </c>
      <c r="AY1705" s="652">
        <v>0</v>
      </c>
      <c r="AZ1705" s="652">
        <v>0</v>
      </c>
      <c r="BA1705" s="652">
        <v>0</v>
      </c>
      <c r="BB1705" s="652">
        <v>0</v>
      </c>
      <c r="BC1705" s="652">
        <v>0</v>
      </c>
      <c r="BD1705" s="652">
        <v>0</v>
      </c>
      <c r="BE1705" s="652">
        <v>0</v>
      </c>
      <c r="BF1705" s="652">
        <v>0</v>
      </c>
      <c r="BG1705" s="652">
        <v>0</v>
      </c>
      <c r="BH1705" s="652">
        <v>0</v>
      </c>
      <c r="BI1705" s="1476">
        <f t="shared" si="82"/>
        <v>0</v>
      </c>
      <c r="BJ1705" s="1476">
        <f t="shared" si="82"/>
        <v>0</v>
      </c>
      <c r="BK1705" s="652">
        <f t="shared" si="80"/>
        <v>0</v>
      </c>
      <c r="BL1705" s="652">
        <f t="shared" si="81"/>
        <v>0</v>
      </c>
    </row>
    <row r="1706" spans="1:67" s="1421" customFormat="1" ht="13.5" thickBot="1">
      <c r="A1706" s="1471" t="s">
        <v>3087</v>
      </c>
      <c r="B1706" s="1494" t="s">
        <v>1996</v>
      </c>
      <c r="C1706" s="652">
        <v>0</v>
      </c>
      <c r="D1706" s="652">
        <v>0</v>
      </c>
      <c r="E1706" s="652">
        <v>0</v>
      </c>
      <c r="F1706" s="652">
        <v>0</v>
      </c>
      <c r="G1706" s="652">
        <v>0</v>
      </c>
      <c r="H1706" s="652">
        <v>0</v>
      </c>
      <c r="I1706" s="652">
        <v>0</v>
      </c>
      <c r="J1706" s="652">
        <v>0</v>
      </c>
      <c r="K1706" s="652">
        <v>0</v>
      </c>
      <c r="L1706" s="652">
        <v>0</v>
      </c>
      <c r="M1706" s="652">
        <v>0</v>
      </c>
      <c r="N1706" s="652">
        <v>0</v>
      </c>
      <c r="O1706" s="652">
        <v>0</v>
      </c>
      <c r="P1706" s="652">
        <v>0</v>
      </c>
      <c r="Q1706" s="652">
        <v>0</v>
      </c>
      <c r="R1706" s="652">
        <v>0</v>
      </c>
      <c r="S1706" s="652"/>
      <c r="T1706" s="652"/>
      <c r="U1706" s="652"/>
      <c r="V1706" s="652"/>
      <c r="W1706" s="652">
        <v>0</v>
      </c>
      <c r="X1706" s="652">
        <v>0</v>
      </c>
      <c r="Y1706" s="652">
        <v>0</v>
      </c>
      <c r="Z1706" s="652">
        <v>0</v>
      </c>
      <c r="AA1706" s="652">
        <v>0</v>
      </c>
      <c r="AB1706" s="652">
        <v>0</v>
      </c>
      <c r="AC1706" s="652">
        <v>0</v>
      </c>
      <c r="AD1706" s="652">
        <v>0</v>
      </c>
      <c r="AE1706" s="652">
        <v>0</v>
      </c>
      <c r="AF1706" s="652">
        <v>0</v>
      </c>
      <c r="AG1706" s="652">
        <v>0</v>
      </c>
      <c r="AH1706" s="652">
        <v>0</v>
      </c>
      <c r="AI1706" s="652">
        <v>0</v>
      </c>
      <c r="AJ1706" s="652">
        <v>0</v>
      </c>
      <c r="AK1706" s="652">
        <v>0</v>
      </c>
      <c r="AL1706" s="652">
        <v>0</v>
      </c>
      <c r="AM1706" s="652">
        <v>0</v>
      </c>
      <c r="AN1706" s="652">
        <v>0</v>
      </c>
      <c r="AO1706" s="652">
        <v>0</v>
      </c>
      <c r="AP1706" s="652">
        <v>0</v>
      </c>
      <c r="AQ1706" s="652">
        <v>0</v>
      </c>
      <c r="AR1706" s="652">
        <v>0</v>
      </c>
      <c r="AS1706" s="652">
        <v>0</v>
      </c>
      <c r="AT1706" s="652">
        <v>0</v>
      </c>
      <c r="AU1706" s="652">
        <v>0</v>
      </c>
      <c r="AV1706" s="652">
        <v>0</v>
      </c>
      <c r="AW1706" s="652">
        <v>0</v>
      </c>
      <c r="AX1706" s="652">
        <v>0</v>
      </c>
      <c r="AY1706" s="652">
        <v>0</v>
      </c>
      <c r="AZ1706" s="652">
        <v>0</v>
      </c>
      <c r="BA1706" s="652">
        <v>0</v>
      </c>
      <c r="BB1706" s="652">
        <v>0</v>
      </c>
      <c r="BC1706" s="652">
        <v>0</v>
      </c>
      <c r="BD1706" s="652">
        <v>0</v>
      </c>
      <c r="BE1706" s="652">
        <v>0</v>
      </c>
      <c r="BF1706" s="652">
        <v>0</v>
      </c>
      <c r="BG1706" s="652">
        <v>0</v>
      </c>
      <c r="BH1706" s="652">
        <v>0</v>
      </c>
      <c r="BI1706" s="1476">
        <f t="shared" si="82"/>
        <v>0</v>
      </c>
      <c r="BJ1706" s="1476">
        <f t="shared" si="82"/>
        <v>0</v>
      </c>
      <c r="BK1706" s="652">
        <f t="shared" si="80"/>
        <v>0</v>
      </c>
      <c r="BL1706" s="652">
        <f t="shared" si="81"/>
        <v>0</v>
      </c>
      <c r="BM1706" s="1427"/>
      <c r="BN1706" s="1427"/>
      <c r="BO1706" s="1427"/>
    </row>
    <row r="1707" spans="1:67" s="1427" customFormat="1" ht="13.5" thickBot="1">
      <c r="A1707" s="1425">
        <v>61.371000000000002</v>
      </c>
      <c r="B1707" s="1436" t="s">
        <v>3088</v>
      </c>
      <c r="C1707" s="652">
        <v>84874.6</v>
      </c>
      <c r="D1707" s="652">
        <v>762861.6</v>
      </c>
      <c r="E1707" s="652">
        <v>3256</v>
      </c>
      <c r="F1707" s="652">
        <v>16960</v>
      </c>
      <c r="G1707" s="652">
        <v>0</v>
      </c>
      <c r="H1707" s="652">
        <v>0</v>
      </c>
      <c r="I1707" s="652">
        <v>0</v>
      </c>
      <c r="J1707" s="652">
        <v>0</v>
      </c>
      <c r="K1707" s="652">
        <v>33273.81</v>
      </c>
      <c r="L1707" s="652">
        <v>578400.25</v>
      </c>
      <c r="M1707" s="652">
        <v>2068</v>
      </c>
      <c r="N1707" s="652">
        <v>23388</v>
      </c>
      <c r="O1707" s="652">
        <v>0</v>
      </c>
      <c r="P1707" s="652">
        <v>0</v>
      </c>
      <c r="Q1707" s="652">
        <v>0</v>
      </c>
      <c r="R1707" s="652">
        <v>0</v>
      </c>
      <c r="S1707" s="652"/>
      <c r="T1707" s="652"/>
      <c r="U1707" s="652"/>
      <c r="V1707" s="652"/>
      <c r="W1707" s="652">
        <v>0</v>
      </c>
      <c r="X1707" s="652">
        <v>0</v>
      </c>
      <c r="Y1707" s="652">
        <v>0</v>
      </c>
      <c r="Z1707" s="652">
        <v>0</v>
      </c>
      <c r="AA1707" s="652">
        <v>577.87</v>
      </c>
      <c r="AB1707" s="652">
        <v>22927.4</v>
      </c>
      <c r="AC1707" s="652">
        <v>65579.8</v>
      </c>
      <c r="AD1707" s="652">
        <v>0</v>
      </c>
      <c r="AE1707" s="652">
        <v>16988.8</v>
      </c>
      <c r="AF1707" s="652">
        <v>94232.53</v>
      </c>
      <c r="AG1707" s="652">
        <v>3818.65</v>
      </c>
      <c r="AH1707" s="652">
        <v>558429.6</v>
      </c>
      <c r="AI1707" s="652">
        <v>0</v>
      </c>
      <c r="AJ1707" s="652">
        <v>0</v>
      </c>
      <c r="AK1707" s="652">
        <v>4708.3999999999996</v>
      </c>
      <c r="AL1707" s="652">
        <v>0</v>
      </c>
      <c r="AM1707" s="652">
        <v>21628</v>
      </c>
      <c r="AN1707" s="652">
        <v>120201.4</v>
      </c>
      <c r="AO1707" s="652">
        <v>0</v>
      </c>
      <c r="AP1707" s="652">
        <v>0</v>
      </c>
      <c r="AQ1707" s="652">
        <v>2400</v>
      </c>
      <c r="AR1707" s="652">
        <v>103444</v>
      </c>
      <c r="AS1707" s="652">
        <v>4288</v>
      </c>
      <c r="AT1707" s="652">
        <v>27557.8</v>
      </c>
      <c r="AU1707" s="652">
        <v>0</v>
      </c>
      <c r="AV1707" s="652">
        <v>95114.39</v>
      </c>
      <c r="AW1707" s="652">
        <v>0</v>
      </c>
      <c r="AX1707" s="652">
        <v>0</v>
      </c>
      <c r="AY1707" s="652">
        <v>0</v>
      </c>
      <c r="AZ1707" s="652">
        <v>0</v>
      </c>
      <c r="BA1707" s="652">
        <v>0</v>
      </c>
      <c r="BB1707" s="652">
        <v>0</v>
      </c>
      <c r="BC1707" s="652">
        <v>0</v>
      </c>
      <c r="BD1707" s="652">
        <v>0</v>
      </c>
      <c r="BE1707" s="652">
        <v>0</v>
      </c>
      <c r="BF1707" s="652">
        <v>0</v>
      </c>
      <c r="BG1707" s="652">
        <v>0</v>
      </c>
      <c r="BH1707" s="652">
        <v>0</v>
      </c>
      <c r="BI1707" s="1476">
        <f t="shared" si="82"/>
        <v>243461.93</v>
      </c>
      <c r="BJ1707" s="1476">
        <f t="shared" si="82"/>
        <v>2403516.9699999997</v>
      </c>
      <c r="BK1707" s="652">
        <f t="shared" si="80"/>
        <v>0</v>
      </c>
      <c r="BL1707" s="652">
        <f t="shared" si="81"/>
        <v>2160055.0399999996</v>
      </c>
      <c r="BM1707" s="1421"/>
      <c r="BN1707" s="1421"/>
      <c r="BO1707" s="1421"/>
    </row>
    <row r="1708" spans="1:67" s="1427" customFormat="1" ht="13.5" thickBot="1">
      <c r="A1708" s="1425">
        <v>61.372</v>
      </c>
      <c r="B1708" s="1436" t="s">
        <v>3089</v>
      </c>
      <c r="C1708" s="652">
        <v>0</v>
      </c>
      <c r="D1708" s="652">
        <v>0</v>
      </c>
      <c r="E1708" s="652">
        <v>0</v>
      </c>
      <c r="F1708" s="652">
        <v>0</v>
      </c>
      <c r="G1708" s="652">
        <v>0</v>
      </c>
      <c r="H1708" s="652">
        <v>0</v>
      </c>
      <c r="I1708" s="652">
        <v>0</v>
      </c>
      <c r="J1708" s="652">
        <v>0</v>
      </c>
      <c r="K1708" s="652">
        <v>0</v>
      </c>
      <c r="L1708" s="652">
        <v>66424</v>
      </c>
      <c r="M1708" s="652">
        <v>0</v>
      </c>
      <c r="N1708" s="652">
        <v>0</v>
      </c>
      <c r="O1708" s="652">
        <v>0</v>
      </c>
      <c r="P1708" s="652">
        <v>0</v>
      </c>
      <c r="Q1708" s="652">
        <v>0</v>
      </c>
      <c r="R1708" s="652">
        <v>0</v>
      </c>
      <c r="S1708" s="652"/>
      <c r="T1708" s="652"/>
      <c r="U1708" s="652"/>
      <c r="V1708" s="652"/>
      <c r="W1708" s="652">
        <v>0</v>
      </c>
      <c r="X1708" s="652">
        <v>0</v>
      </c>
      <c r="Y1708" s="652">
        <v>0</v>
      </c>
      <c r="Z1708" s="652">
        <v>0</v>
      </c>
      <c r="AA1708" s="652">
        <v>0</v>
      </c>
      <c r="AB1708" s="652">
        <v>4740</v>
      </c>
      <c r="AC1708" s="652">
        <v>0</v>
      </c>
      <c r="AD1708" s="652">
        <v>0</v>
      </c>
      <c r="AE1708" s="652">
        <v>0</v>
      </c>
      <c r="AF1708" s="652">
        <v>0</v>
      </c>
      <c r="AG1708" s="652">
        <v>0</v>
      </c>
      <c r="AH1708" s="652">
        <v>0</v>
      </c>
      <c r="AI1708" s="652">
        <v>0</v>
      </c>
      <c r="AJ1708" s="652">
        <v>0</v>
      </c>
      <c r="AK1708" s="652">
        <v>0</v>
      </c>
      <c r="AL1708" s="652">
        <v>0</v>
      </c>
      <c r="AM1708" s="652">
        <v>0</v>
      </c>
      <c r="AN1708" s="652">
        <v>37040</v>
      </c>
      <c r="AO1708" s="652">
        <v>0</v>
      </c>
      <c r="AP1708" s="652">
        <v>0</v>
      </c>
      <c r="AQ1708" s="652">
        <v>0</v>
      </c>
      <c r="AR1708" s="652">
        <v>0</v>
      </c>
      <c r="AS1708" s="652">
        <v>0</v>
      </c>
      <c r="AT1708" s="652">
        <v>0</v>
      </c>
      <c r="AU1708" s="652">
        <v>0</v>
      </c>
      <c r="AV1708" s="652">
        <v>0</v>
      </c>
      <c r="AW1708" s="652">
        <v>0</v>
      </c>
      <c r="AX1708" s="652">
        <v>0</v>
      </c>
      <c r="AY1708" s="652">
        <v>0</v>
      </c>
      <c r="AZ1708" s="652">
        <v>0</v>
      </c>
      <c r="BA1708" s="652">
        <v>0</v>
      </c>
      <c r="BB1708" s="652">
        <v>0</v>
      </c>
      <c r="BC1708" s="652">
        <v>0</v>
      </c>
      <c r="BD1708" s="652">
        <v>0</v>
      </c>
      <c r="BE1708" s="652">
        <v>0</v>
      </c>
      <c r="BF1708" s="652">
        <v>0</v>
      </c>
      <c r="BG1708" s="652">
        <v>0</v>
      </c>
      <c r="BH1708" s="652">
        <v>0</v>
      </c>
      <c r="BI1708" s="1476">
        <f t="shared" si="82"/>
        <v>0</v>
      </c>
      <c r="BJ1708" s="1476">
        <f t="shared" si="82"/>
        <v>108204</v>
      </c>
      <c r="BK1708" s="652">
        <f t="shared" si="80"/>
        <v>0</v>
      </c>
      <c r="BL1708" s="652">
        <f t="shared" si="81"/>
        <v>108204</v>
      </c>
    </row>
    <row r="1709" spans="1:67" s="1427" customFormat="1" ht="13.5" thickBot="1">
      <c r="A1709" s="1425">
        <v>61.372999999999998</v>
      </c>
      <c r="B1709" s="1436" t="s">
        <v>3090</v>
      </c>
      <c r="C1709" s="652">
        <v>0</v>
      </c>
      <c r="D1709" s="652">
        <v>57480</v>
      </c>
      <c r="E1709" s="652">
        <v>0</v>
      </c>
      <c r="F1709" s="652">
        <v>5760</v>
      </c>
      <c r="G1709" s="652">
        <v>0</v>
      </c>
      <c r="H1709" s="652">
        <v>0</v>
      </c>
      <c r="I1709" s="652">
        <v>0</v>
      </c>
      <c r="J1709" s="652">
        <v>0</v>
      </c>
      <c r="K1709" s="652">
        <v>0</v>
      </c>
      <c r="L1709" s="652">
        <v>0</v>
      </c>
      <c r="M1709" s="652">
        <v>0</v>
      </c>
      <c r="N1709" s="652">
        <v>4560</v>
      </c>
      <c r="O1709" s="652">
        <v>0</v>
      </c>
      <c r="P1709" s="652">
        <v>0</v>
      </c>
      <c r="Q1709" s="652">
        <v>0</v>
      </c>
      <c r="R1709" s="652">
        <v>0</v>
      </c>
      <c r="S1709" s="652"/>
      <c r="T1709" s="652"/>
      <c r="U1709" s="652"/>
      <c r="V1709" s="652"/>
      <c r="W1709" s="652">
        <v>0</v>
      </c>
      <c r="X1709" s="652">
        <v>0</v>
      </c>
      <c r="Y1709" s="652">
        <v>0</v>
      </c>
      <c r="Z1709" s="652">
        <v>0</v>
      </c>
      <c r="AA1709" s="652">
        <v>0</v>
      </c>
      <c r="AB1709" s="652">
        <v>0</v>
      </c>
      <c r="AC1709" s="652">
        <v>0</v>
      </c>
      <c r="AD1709" s="652">
        <v>0</v>
      </c>
      <c r="AE1709" s="652">
        <v>0</v>
      </c>
      <c r="AF1709" s="652">
        <v>13970</v>
      </c>
      <c r="AG1709" s="652">
        <v>0</v>
      </c>
      <c r="AH1709" s="652">
        <v>49720</v>
      </c>
      <c r="AI1709" s="652">
        <v>0</v>
      </c>
      <c r="AJ1709" s="652">
        <v>0</v>
      </c>
      <c r="AK1709" s="652">
        <v>0</v>
      </c>
      <c r="AL1709" s="652">
        <v>0</v>
      </c>
      <c r="AM1709" s="652">
        <v>0</v>
      </c>
      <c r="AN1709" s="652">
        <v>0</v>
      </c>
      <c r="AO1709" s="652">
        <v>0</v>
      </c>
      <c r="AP1709" s="652">
        <v>0</v>
      </c>
      <c r="AQ1709" s="652">
        <v>0</v>
      </c>
      <c r="AR1709" s="652">
        <v>8460</v>
      </c>
      <c r="AS1709" s="652">
        <v>0</v>
      </c>
      <c r="AT1709" s="652">
        <v>4940</v>
      </c>
      <c r="AU1709" s="652">
        <v>0</v>
      </c>
      <c r="AV1709" s="652">
        <v>82560</v>
      </c>
      <c r="AW1709" s="652">
        <v>0</v>
      </c>
      <c r="AX1709" s="652">
        <v>0</v>
      </c>
      <c r="AY1709" s="652">
        <v>0</v>
      </c>
      <c r="AZ1709" s="652">
        <v>0</v>
      </c>
      <c r="BA1709" s="652">
        <v>0</v>
      </c>
      <c r="BB1709" s="652">
        <v>0</v>
      </c>
      <c r="BC1709" s="652">
        <v>0</v>
      </c>
      <c r="BD1709" s="652">
        <v>0</v>
      </c>
      <c r="BE1709" s="652">
        <v>0</v>
      </c>
      <c r="BF1709" s="652">
        <v>0</v>
      </c>
      <c r="BG1709" s="652">
        <v>0</v>
      </c>
      <c r="BH1709" s="652">
        <v>0</v>
      </c>
      <c r="BI1709" s="1476">
        <f t="shared" si="82"/>
        <v>0</v>
      </c>
      <c r="BJ1709" s="1476">
        <f t="shared" si="82"/>
        <v>227450</v>
      </c>
      <c r="BK1709" s="652">
        <f t="shared" si="80"/>
        <v>0</v>
      </c>
      <c r="BL1709" s="652">
        <f t="shared" si="81"/>
        <v>227450</v>
      </c>
    </row>
    <row r="1710" spans="1:67" s="1427" customFormat="1" ht="13.5" thickBot="1">
      <c r="A1710" s="1425">
        <v>61.374000000000002</v>
      </c>
      <c r="B1710" s="1436" t="s">
        <v>3091</v>
      </c>
      <c r="C1710" s="652">
        <v>0</v>
      </c>
      <c r="D1710" s="652">
        <v>0</v>
      </c>
      <c r="E1710" s="652">
        <v>0</v>
      </c>
      <c r="F1710" s="652">
        <v>0</v>
      </c>
      <c r="G1710" s="652">
        <v>0</v>
      </c>
      <c r="H1710" s="652">
        <v>0</v>
      </c>
      <c r="I1710" s="652">
        <v>0</v>
      </c>
      <c r="J1710" s="652">
        <v>0</v>
      </c>
      <c r="K1710" s="652">
        <v>0</v>
      </c>
      <c r="L1710" s="652">
        <v>0</v>
      </c>
      <c r="M1710" s="652">
        <v>0</v>
      </c>
      <c r="N1710" s="652">
        <v>0</v>
      </c>
      <c r="O1710" s="652">
        <v>0</v>
      </c>
      <c r="P1710" s="652">
        <v>0</v>
      </c>
      <c r="Q1710" s="652">
        <v>0</v>
      </c>
      <c r="R1710" s="652">
        <v>0</v>
      </c>
      <c r="S1710" s="652"/>
      <c r="T1710" s="652"/>
      <c r="U1710" s="652"/>
      <c r="V1710" s="652"/>
      <c r="W1710" s="652">
        <v>0</v>
      </c>
      <c r="X1710" s="652">
        <v>0</v>
      </c>
      <c r="Y1710" s="652">
        <v>0</v>
      </c>
      <c r="Z1710" s="652">
        <v>0</v>
      </c>
      <c r="AA1710" s="652">
        <v>0</v>
      </c>
      <c r="AB1710" s="652">
        <v>0</v>
      </c>
      <c r="AC1710" s="652">
        <v>0</v>
      </c>
      <c r="AD1710" s="652">
        <v>0</v>
      </c>
      <c r="AE1710" s="652">
        <v>0</v>
      </c>
      <c r="AF1710" s="652">
        <v>0</v>
      </c>
      <c r="AG1710" s="652">
        <v>0</v>
      </c>
      <c r="AH1710" s="652">
        <v>0</v>
      </c>
      <c r="AI1710" s="652">
        <v>0</v>
      </c>
      <c r="AJ1710" s="652">
        <v>0</v>
      </c>
      <c r="AK1710" s="652">
        <v>0</v>
      </c>
      <c r="AL1710" s="652">
        <v>0</v>
      </c>
      <c r="AM1710" s="652">
        <v>0</v>
      </c>
      <c r="AN1710" s="652">
        <v>0</v>
      </c>
      <c r="AO1710" s="652">
        <v>0</v>
      </c>
      <c r="AP1710" s="652">
        <v>0</v>
      </c>
      <c r="AQ1710" s="652">
        <v>0</v>
      </c>
      <c r="AR1710" s="652">
        <v>0</v>
      </c>
      <c r="AS1710" s="652">
        <v>0</v>
      </c>
      <c r="AT1710" s="652">
        <v>0</v>
      </c>
      <c r="AU1710" s="652">
        <v>0</v>
      </c>
      <c r="AV1710" s="652">
        <v>0</v>
      </c>
      <c r="AW1710" s="652">
        <v>0</v>
      </c>
      <c r="AX1710" s="652">
        <v>0</v>
      </c>
      <c r="AY1710" s="652">
        <v>0</v>
      </c>
      <c r="AZ1710" s="652">
        <v>0</v>
      </c>
      <c r="BA1710" s="652">
        <v>0</v>
      </c>
      <c r="BB1710" s="652">
        <v>0</v>
      </c>
      <c r="BC1710" s="652">
        <v>0</v>
      </c>
      <c r="BD1710" s="652">
        <v>0</v>
      </c>
      <c r="BE1710" s="652">
        <v>0</v>
      </c>
      <c r="BF1710" s="652">
        <v>0</v>
      </c>
      <c r="BG1710" s="652">
        <v>0</v>
      </c>
      <c r="BH1710" s="652">
        <v>0</v>
      </c>
      <c r="BI1710" s="1476">
        <f t="shared" si="82"/>
        <v>0</v>
      </c>
      <c r="BJ1710" s="1476">
        <f t="shared" si="82"/>
        <v>0</v>
      </c>
      <c r="BK1710" s="652">
        <f t="shared" si="80"/>
        <v>0</v>
      </c>
      <c r="BL1710" s="652">
        <f t="shared" si="81"/>
        <v>0</v>
      </c>
    </row>
    <row r="1711" spans="1:67" s="1427" customFormat="1" ht="13.5" thickBot="1">
      <c r="A1711" s="1425">
        <v>61.375</v>
      </c>
      <c r="B1711" s="1436" t="s">
        <v>3092</v>
      </c>
      <c r="C1711" s="652">
        <v>0</v>
      </c>
      <c r="D1711" s="652">
        <v>0</v>
      </c>
      <c r="E1711" s="652">
        <v>0</v>
      </c>
      <c r="F1711" s="652">
        <v>0</v>
      </c>
      <c r="G1711" s="652">
        <v>0</v>
      </c>
      <c r="H1711" s="652">
        <v>0</v>
      </c>
      <c r="I1711" s="652">
        <v>0</v>
      </c>
      <c r="J1711" s="652">
        <v>0</v>
      </c>
      <c r="K1711" s="652">
        <v>0</v>
      </c>
      <c r="L1711" s="652">
        <v>0</v>
      </c>
      <c r="M1711" s="652">
        <v>0</v>
      </c>
      <c r="N1711" s="652">
        <v>0</v>
      </c>
      <c r="O1711" s="652">
        <v>0</v>
      </c>
      <c r="P1711" s="652">
        <v>0</v>
      </c>
      <c r="Q1711" s="652">
        <v>0</v>
      </c>
      <c r="R1711" s="652">
        <v>0</v>
      </c>
      <c r="S1711" s="652"/>
      <c r="T1711" s="652"/>
      <c r="U1711" s="652"/>
      <c r="V1711" s="652"/>
      <c r="W1711" s="652">
        <v>0</v>
      </c>
      <c r="X1711" s="652">
        <v>0</v>
      </c>
      <c r="Y1711" s="652">
        <v>0</v>
      </c>
      <c r="Z1711" s="652">
        <v>0</v>
      </c>
      <c r="AA1711" s="652">
        <v>0</v>
      </c>
      <c r="AB1711" s="652">
        <v>0</v>
      </c>
      <c r="AC1711" s="652">
        <v>0</v>
      </c>
      <c r="AD1711" s="652">
        <v>0</v>
      </c>
      <c r="AE1711" s="652">
        <v>0</v>
      </c>
      <c r="AF1711" s="652">
        <v>0</v>
      </c>
      <c r="AG1711" s="652">
        <v>0</v>
      </c>
      <c r="AH1711" s="652">
        <v>0</v>
      </c>
      <c r="AI1711" s="652">
        <v>0</v>
      </c>
      <c r="AJ1711" s="652">
        <v>0</v>
      </c>
      <c r="AK1711" s="652">
        <v>0</v>
      </c>
      <c r="AL1711" s="652">
        <v>0</v>
      </c>
      <c r="AM1711" s="652">
        <v>0</v>
      </c>
      <c r="AN1711" s="652">
        <v>0</v>
      </c>
      <c r="AO1711" s="652">
        <v>0</v>
      </c>
      <c r="AP1711" s="652">
        <v>0</v>
      </c>
      <c r="AQ1711" s="652">
        <v>0</v>
      </c>
      <c r="AR1711" s="652">
        <v>0</v>
      </c>
      <c r="AS1711" s="652">
        <v>0</v>
      </c>
      <c r="AT1711" s="652">
        <v>0</v>
      </c>
      <c r="AU1711" s="652">
        <v>0</v>
      </c>
      <c r="AV1711" s="652">
        <v>0</v>
      </c>
      <c r="AW1711" s="652">
        <v>0</v>
      </c>
      <c r="AX1711" s="652">
        <v>0</v>
      </c>
      <c r="AY1711" s="652">
        <v>0</v>
      </c>
      <c r="AZ1711" s="652">
        <v>0</v>
      </c>
      <c r="BA1711" s="652">
        <v>0</v>
      </c>
      <c r="BB1711" s="652">
        <v>0</v>
      </c>
      <c r="BC1711" s="652">
        <v>0</v>
      </c>
      <c r="BD1711" s="652">
        <v>0</v>
      </c>
      <c r="BE1711" s="652">
        <v>0</v>
      </c>
      <c r="BF1711" s="652">
        <v>0</v>
      </c>
      <c r="BG1711" s="652">
        <v>0</v>
      </c>
      <c r="BH1711" s="652">
        <v>0</v>
      </c>
      <c r="BI1711" s="1476">
        <f t="shared" si="82"/>
        <v>0</v>
      </c>
      <c r="BJ1711" s="1476">
        <f t="shared" si="82"/>
        <v>0</v>
      </c>
      <c r="BK1711" s="652">
        <f t="shared" si="80"/>
        <v>0</v>
      </c>
      <c r="BL1711" s="652">
        <f t="shared" si="81"/>
        <v>0</v>
      </c>
    </row>
    <row r="1712" spans="1:67" ht="13.5" thickBot="1">
      <c r="A1712" s="1471"/>
      <c r="B1712" s="1472" t="s">
        <v>3093</v>
      </c>
      <c r="C1712" s="652">
        <v>0</v>
      </c>
      <c r="D1712" s="652">
        <v>0</v>
      </c>
      <c r="E1712" s="652">
        <v>0</v>
      </c>
      <c r="F1712" s="652">
        <v>0</v>
      </c>
      <c r="G1712" s="652">
        <v>0</v>
      </c>
      <c r="H1712" s="652">
        <v>0</v>
      </c>
      <c r="I1712" s="652">
        <v>0</v>
      </c>
      <c r="J1712" s="652">
        <v>0</v>
      </c>
      <c r="K1712" s="652">
        <v>0</v>
      </c>
      <c r="L1712" s="652">
        <v>0</v>
      </c>
      <c r="M1712" s="652">
        <v>0</v>
      </c>
      <c r="N1712" s="652">
        <v>0</v>
      </c>
      <c r="O1712" s="652">
        <v>0</v>
      </c>
      <c r="P1712" s="652">
        <v>0</v>
      </c>
      <c r="Q1712" s="652">
        <v>0</v>
      </c>
      <c r="R1712" s="652">
        <v>0</v>
      </c>
      <c r="S1712" s="652"/>
      <c r="T1712" s="652"/>
      <c r="U1712" s="652"/>
      <c r="V1712" s="652"/>
      <c r="W1712" s="652">
        <v>0</v>
      </c>
      <c r="X1712" s="652">
        <v>0</v>
      </c>
      <c r="Y1712" s="652">
        <v>0</v>
      </c>
      <c r="Z1712" s="652">
        <v>0</v>
      </c>
      <c r="AA1712" s="652">
        <v>0</v>
      </c>
      <c r="AB1712" s="652">
        <v>0</v>
      </c>
      <c r="AC1712" s="652">
        <v>0</v>
      </c>
      <c r="AD1712" s="652">
        <v>0</v>
      </c>
      <c r="AE1712" s="652">
        <v>0</v>
      </c>
      <c r="AF1712" s="652">
        <v>0</v>
      </c>
      <c r="AG1712" s="652">
        <v>0</v>
      </c>
      <c r="AH1712" s="652">
        <v>0</v>
      </c>
      <c r="AI1712" s="652">
        <v>0</v>
      </c>
      <c r="AJ1712" s="652">
        <v>0</v>
      </c>
      <c r="AK1712" s="652">
        <v>0</v>
      </c>
      <c r="AL1712" s="652">
        <v>0</v>
      </c>
      <c r="AM1712" s="652">
        <v>0</v>
      </c>
      <c r="AN1712" s="652">
        <v>0</v>
      </c>
      <c r="AO1712" s="652">
        <v>0</v>
      </c>
      <c r="AP1712" s="652">
        <v>0</v>
      </c>
      <c r="AQ1712" s="652">
        <v>0</v>
      </c>
      <c r="AR1712" s="652">
        <v>0</v>
      </c>
      <c r="AS1712" s="652">
        <v>0</v>
      </c>
      <c r="AT1712" s="652">
        <v>0</v>
      </c>
      <c r="AU1712" s="652">
        <v>0</v>
      </c>
      <c r="AV1712" s="652">
        <v>0</v>
      </c>
      <c r="AW1712" s="652">
        <v>0</v>
      </c>
      <c r="AX1712" s="652">
        <v>0</v>
      </c>
      <c r="AY1712" s="652">
        <v>0</v>
      </c>
      <c r="AZ1712" s="652">
        <v>0</v>
      </c>
      <c r="BA1712" s="652">
        <v>0</v>
      </c>
      <c r="BB1712" s="652">
        <v>0</v>
      </c>
      <c r="BC1712" s="652">
        <v>0</v>
      </c>
      <c r="BD1712" s="652">
        <v>0</v>
      </c>
      <c r="BE1712" s="652">
        <v>0</v>
      </c>
      <c r="BF1712" s="652">
        <v>0</v>
      </c>
      <c r="BG1712" s="652">
        <v>0</v>
      </c>
      <c r="BH1712" s="652">
        <v>0</v>
      </c>
      <c r="BI1712" s="1476">
        <f t="shared" si="82"/>
        <v>0</v>
      </c>
      <c r="BJ1712" s="1476">
        <f t="shared" si="82"/>
        <v>0</v>
      </c>
      <c r="BK1712" s="652">
        <f t="shared" si="80"/>
        <v>0</v>
      </c>
      <c r="BL1712" s="652">
        <f t="shared" si="81"/>
        <v>0</v>
      </c>
      <c r="BM1712" s="1427"/>
      <c r="BN1712" s="1427"/>
      <c r="BO1712" s="1427"/>
    </row>
    <row r="1713" spans="1:67" ht="13.5" thickBot="1">
      <c r="A1713" s="1430">
        <v>61.401000000000003</v>
      </c>
      <c r="B1713" s="1486" t="s">
        <v>3094</v>
      </c>
      <c r="C1713" s="652">
        <v>0</v>
      </c>
      <c r="D1713" s="652">
        <v>0</v>
      </c>
      <c r="E1713" s="652">
        <v>0</v>
      </c>
      <c r="F1713" s="652">
        <v>0</v>
      </c>
      <c r="G1713" s="652">
        <v>0</v>
      </c>
      <c r="H1713" s="652">
        <v>0</v>
      </c>
      <c r="I1713" s="652">
        <v>0</v>
      </c>
      <c r="J1713" s="652">
        <v>0</v>
      </c>
      <c r="K1713" s="652">
        <v>0</v>
      </c>
      <c r="L1713" s="652">
        <v>0</v>
      </c>
      <c r="M1713" s="652">
        <v>0</v>
      </c>
      <c r="N1713" s="652">
        <v>0</v>
      </c>
      <c r="O1713" s="652">
        <v>0</v>
      </c>
      <c r="P1713" s="652">
        <v>0</v>
      </c>
      <c r="Q1713" s="652">
        <v>0</v>
      </c>
      <c r="R1713" s="652">
        <v>1331593189.22</v>
      </c>
      <c r="S1713" s="652"/>
      <c r="T1713" s="652"/>
      <c r="U1713" s="652"/>
      <c r="V1713" s="652"/>
      <c r="W1713" s="652">
        <v>0</v>
      </c>
      <c r="X1713" s="652">
        <v>0</v>
      </c>
      <c r="Y1713" s="652">
        <v>0</v>
      </c>
      <c r="Z1713" s="652">
        <v>0</v>
      </c>
      <c r="AA1713" s="652">
        <v>0</v>
      </c>
      <c r="AB1713" s="652">
        <v>0</v>
      </c>
      <c r="AC1713" s="652">
        <v>0</v>
      </c>
      <c r="AD1713" s="652">
        <v>0</v>
      </c>
      <c r="AE1713" s="652">
        <v>0</v>
      </c>
      <c r="AF1713" s="652">
        <v>0</v>
      </c>
      <c r="AG1713" s="652">
        <v>0</v>
      </c>
      <c r="AH1713" s="652">
        <v>0</v>
      </c>
      <c r="AI1713" s="652">
        <v>0</v>
      </c>
      <c r="AJ1713" s="652">
        <v>0</v>
      </c>
      <c r="AK1713" s="652">
        <v>0</v>
      </c>
      <c r="AL1713" s="652">
        <v>0</v>
      </c>
      <c r="AM1713" s="652">
        <v>0</v>
      </c>
      <c r="AN1713" s="652">
        <v>0</v>
      </c>
      <c r="AO1713" s="652">
        <v>0</v>
      </c>
      <c r="AP1713" s="652">
        <v>0</v>
      </c>
      <c r="AQ1713" s="652">
        <v>0</v>
      </c>
      <c r="AR1713" s="652">
        <v>0</v>
      </c>
      <c r="AS1713" s="652">
        <v>0</v>
      </c>
      <c r="AT1713" s="652">
        <v>0</v>
      </c>
      <c r="AU1713" s="652">
        <v>0</v>
      </c>
      <c r="AV1713" s="652">
        <v>0</v>
      </c>
      <c r="AW1713" s="652">
        <v>0</v>
      </c>
      <c r="AX1713" s="652">
        <v>0</v>
      </c>
      <c r="AY1713" s="652">
        <v>0</v>
      </c>
      <c r="AZ1713" s="652">
        <v>0</v>
      </c>
      <c r="BA1713" s="652">
        <v>0</v>
      </c>
      <c r="BB1713" s="652">
        <v>0</v>
      </c>
      <c r="BC1713" s="652">
        <v>0</v>
      </c>
      <c r="BD1713" s="652">
        <v>0</v>
      </c>
      <c r="BE1713" s="652">
        <v>0</v>
      </c>
      <c r="BF1713" s="652">
        <v>0</v>
      </c>
      <c r="BG1713" s="652">
        <v>0</v>
      </c>
      <c r="BH1713" s="652">
        <v>0</v>
      </c>
      <c r="BI1713" s="1476">
        <f t="shared" si="82"/>
        <v>0</v>
      </c>
      <c r="BJ1713" s="1476">
        <f t="shared" si="82"/>
        <v>1331593189.22</v>
      </c>
      <c r="BK1713" s="652">
        <f t="shared" si="80"/>
        <v>0</v>
      </c>
      <c r="BL1713" s="652">
        <f t="shared" si="81"/>
        <v>1331593189.22</v>
      </c>
    </row>
    <row r="1714" spans="1:67" s="1421" customFormat="1" ht="13.5" thickBot="1">
      <c r="A1714" s="1471" t="s">
        <v>2677</v>
      </c>
      <c r="B1714" s="1475" t="s">
        <v>3095</v>
      </c>
      <c r="C1714" s="652">
        <v>0</v>
      </c>
      <c r="D1714" s="652">
        <v>0</v>
      </c>
      <c r="E1714" s="652">
        <v>0</v>
      </c>
      <c r="F1714" s="652">
        <v>0</v>
      </c>
      <c r="G1714" s="652">
        <v>0</v>
      </c>
      <c r="H1714" s="652">
        <v>0</v>
      </c>
      <c r="I1714" s="652">
        <v>0</v>
      </c>
      <c r="J1714" s="652">
        <v>0</v>
      </c>
      <c r="K1714" s="652">
        <v>0</v>
      </c>
      <c r="L1714" s="652">
        <v>0</v>
      </c>
      <c r="M1714" s="652">
        <v>0</v>
      </c>
      <c r="N1714" s="652">
        <v>0</v>
      </c>
      <c r="O1714" s="652">
        <v>0</v>
      </c>
      <c r="P1714" s="652">
        <v>0</v>
      </c>
      <c r="Q1714" s="652">
        <v>0</v>
      </c>
      <c r="R1714" s="652">
        <v>0</v>
      </c>
      <c r="S1714" s="652"/>
      <c r="T1714" s="652"/>
      <c r="U1714" s="652"/>
      <c r="V1714" s="652"/>
      <c r="W1714" s="652">
        <v>0</v>
      </c>
      <c r="X1714" s="652">
        <v>0</v>
      </c>
      <c r="Y1714" s="652">
        <v>0</v>
      </c>
      <c r="Z1714" s="652">
        <v>0</v>
      </c>
      <c r="AA1714" s="652">
        <v>0</v>
      </c>
      <c r="AB1714" s="652">
        <v>0</v>
      </c>
      <c r="AC1714" s="652">
        <v>0</v>
      </c>
      <c r="AD1714" s="652">
        <v>0</v>
      </c>
      <c r="AE1714" s="652">
        <v>0</v>
      </c>
      <c r="AF1714" s="652">
        <v>0</v>
      </c>
      <c r="AG1714" s="652">
        <v>0</v>
      </c>
      <c r="AH1714" s="652">
        <v>0</v>
      </c>
      <c r="AI1714" s="652">
        <v>0</v>
      </c>
      <c r="AJ1714" s="652">
        <v>0</v>
      </c>
      <c r="AK1714" s="652">
        <v>0</v>
      </c>
      <c r="AL1714" s="652">
        <v>0</v>
      </c>
      <c r="AM1714" s="652">
        <v>0</v>
      </c>
      <c r="AN1714" s="652">
        <v>0</v>
      </c>
      <c r="AO1714" s="652">
        <v>0</v>
      </c>
      <c r="AP1714" s="652">
        <v>0</v>
      </c>
      <c r="AQ1714" s="652">
        <v>0</v>
      </c>
      <c r="AR1714" s="652">
        <v>0</v>
      </c>
      <c r="AS1714" s="652">
        <v>0</v>
      </c>
      <c r="AT1714" s="652">
        <v>0</v>
      </c>
      <c r="AU1714" s="652">
        <v>0</v>
      </c>
      <c r="AV1714" s="652">
        <v>0</v>
      </c>
      <c r="AW1714" s="652">
        <v>0</v>
      </c>
      <c r="AX1714" s="652">
        <v>0</v>
      </c>
      <c r="AY1714" s="652">
        <v>0</v>
      </c>
      <c r="AZ1714" s="652">
        <v>0</v>
      </c>
      <c r="BA1714" s="652">
        <v>0</v>
      </c>
      <c r="BB1714" s="652">
        <v>0</v>
      </c>
      <c r="BC1714" s="652">
        <v>0</v>
      </c>
      <c r="BD1714" s="652">
        <v>0</v>
      </c>
      <c r="BE1714" s="652">
        <v>0</v>
      </c>
      <c r="BF1714" s="652">
        <v>0</v>
      </c>
      <c r="BG1714" s="652">
        <v>0</v>
      </c>
      <c r="BH1714" s="652">
        <v>0</v>
      </c>
      <c r="BI1714" s="1476">
        <f t="shared" si="82"/>
        <v>0</v>
      </c>
      <c r="BJ1714" s="1476">
        <f t="shared" si="82"/>
        <v>0</v>
      </c>
      <c r="BK1714" s="652">
        <f t="shared" si="80"/>
        <v>0</v>
      </c>
      <c r="BL1714" s="652">
        <f t="shared" si="81"/>
        <v>0</v>
      </c>
      <c r="BM1714" s="1413"/>
      <c r="BN1714" s="1413"/>
      <c r="BO1714" s="1413"/>
    </row>
    <row r="1715" spans="1:67" s="1421" customFormat="1" ht="13.5" thickBot="1">
      <c r="A1715" s="1417">
        <v>61.500999999999998</v>
      </c>
      <c r="B1715" s="1418" t="s">
        <v>683</v>
      </c>
      <c r="C1715" s="652">
        <v>1219728.18</v>
      </c>
      <c r="D1715" s="652">
        <v>5698278.5300000003</v>
      </c>
      <c r="E1715" s="652">
        <v>516069.7</v>
      </c>
      <c r="F1715" s="652">
        <v>3632476.62</v>
      </c>
      <c r="G1715" s="652">
        <v>1347029.59</v>
      </c>
      <c r="H1715" s="652">
        <v>12006519.17</v>
      </c>
      <c r="I1715" s="652">
        <v>1298063.79</v>
      </c>
      <c r="J1715" s="652">
        <v>11097582.93</v>
      </c>
      <c r="K1715" s="652">
        <v>1084854.58</v>
      </c>
      <c r="L1715" s="652">
        <v>5456882.9500000002</v>
      </c>
      <c r="M1715" s="652">
        <v>715183.09</v>
      </c>
      <c r="N1715" s="652">
        <v>7088573.5099999998</v>
      </c>
      <c r="O1715" s="652">
        <v>187652.86</v>
      </c>
      <c r="P1715" s="652">
        <v>2888871.25</v>
      </c>
      <c r="Q1715" s="652">
        <v>0</v>
      </c>
      <c r="R1715" s="652">
        <v>0</v>
      </c>
      <c r="S1715" s="652"/>
      <c r="T1715" s="652"/>
      <c r="U1715" s="652"/>
      <c r="V1715" s="652"/>
      <c r="W1715" s="652">
        <v>0</v>
      </c>
      <c r="X1715" s="652">
        <v>0</v>
      </c>
      <c r="Y1715" s="652">
        <v>0</v>
      </c>
      <c r="Z1715" s="652">
        <v>0</v>
      </c>
      <c r="AA1715" s="652">
        <v>407063.49</v>
      </c>
      <c r="AB1715" s="652">
        <v>3530787.74</v>
      </c>
      <c r="AC1715" s="652">
        <v>1199783.53</v>
      </c>
      <c r="AD1715" s="652">
        <v>6911955.9800000004</v>
      </c>
      <c r="AE1715" s="652">
        <v>1576907.16</v>
      </c>
      <c r="AF1715" s="652">
        <v>8888226.7100000009</v>
      </c>
      <c r="AG1715" s="652">
        <v>483672.99</v>
      </c>
      <c r="AH1715" s="652">
        <v>7031615.7800000003</v>
      </c>
      <c r="AI1715" s="652">
        <v>268958.90000000002</v>
      </c>
      <c r="AJ1715" s="652">
        <v>4048104.86</v>
      </c>
      <c r="AK1715" s="652">
        <v>238665.56</v>
      </c>
      <c r="AL1715" s="652">
        <v>2773079.57</v>
      </c>
      <c r="AM1715" s="652">
        <v>1087308.19</v>
      </c>
      <c r="AN1715" s="652">
        <v>5198548.8499999996</v>
      </c>
      <c r="AO1715" s="652">
        <v>317746.45</v>
      </c>
      <c r="AP1715" s="652">
        <v>3742073.88</v>
      </c>
      <c r="AQ1715" s="652">
        <v>693331.4</v>
      </c>
      <c r="AR1715" s="652">
        <v>5490486.8200000003</v>
      </c>
      <c r="AS1715" s="652">
        <v>630418.65</v>
      </c>
      <c r="AT1715" s="652">
        <v>5255832.13</v>
      </c>
      <c r="AU1715" s="652">
        <v>894888.03</v>
      </c>
      <c r="AV1715" s="652">
        <v>7975283.75</v>
      </c>
      <c r="AW1715" s="652">
        <v>0</v>
      </c>
      <c r="AX1715" s="652">
        <v>0</v>
      </c>
      <c r="AY1715" s="652">
        <v>0</v>
      </c>
      <c r="AZ1715" s="652">
        <v>0</v>
      </c>
      <c r="BA1715" s="652">
        <v>0</v>
      </c>
      <c r="BB1715" s="652">
        <v>0</v>
      </c>
      <c r="BC1715" s="652">
        <v>0</v>
      </c>
      <c r="BD1715" s="652">
        <v>0</v>
      </c>
      <c r="BE1715" s="652">
        <v>0</v>
      </c>
      <c r="BF1715" s="652">
        <v>0</v>
      </c>
      <c r="BG1715" s="652">
        <v>0</v>
      </c>
      <c r="BH1715" s="652">
        <v>0</v>
      </c>
      <c r="BI1715" s="1476">
        <f t="shared" si="82"/>
        <v>14167326.140000001</v>
      </c>
      <c r="BJ1715" s="1476">
        <f t="shared" si="82"/>
        <v>108715181.03</v>
      </c>
      <c r="BK1715" s="652">
        <f t="shared" si="80"/>
        <v>0</v>
      </c>
      <c r="BL1715" s="652">
        <f t="shared" si="81"/>
        <v>94547854.890000001</v>
      </c>
      <c r="BN1715" s="1480">
        <f>SUM(BL1715:BL1731)</f>
        <v>292062447.31999999</v>
      </c>
    </row>
    <row r="1716" spans="1:67" s="1421" customFormat="1" ht="13.5" thickBot="1">
      <c r="A1716" s="1417">
        <v>61.502000000000002</v>
      </c>
      <c r="B1716" s="1418" t="s">
        <v>1370</v>
      </c>
      <c r="C1716" s="652">
        <v>271806.15000000002</v>
      </c>
      <c r="D1716" s="652">
        <v>1840303.72</v>
      </c>
      <c r="E1716" s="652">
        <v>76194.12</v>
      </c>
      <c r="F1716" s="652">
        <v>846030.73</v>
      </c>
      <c r="G1716" s="652">
        <v>279758.27</v>
      </c>
      <c r="H1716" s="652">
        <v>5369433.4299999997</v>
      </c>
      <c r="I1716" s="652">
        <v>427062.7</v>
      </c>
      <c r="J1716" s="652">
        <v>4878646</v>
      </c>
      <c r="K1716" s="652">
        <v>148674.41</v>
      </c>
      <c r="L1716" s="652">
        <v>1678908.63</v>
      </c>
      <c r="M1716" s="652">
        <v>212579.29</v>
      </c>
      <c r="N1716" s="652">
        <v>1993278.01</v>
      </c>
      <c r="O1716" s="652">
        <v>52738.13</v>
      </c>
      <c r="P1716" s="652">
        <v>1045466.89</v>
      </c>
      <c r="Q1716" s="652">
        <v>0</v>
      </c>
      <c r="R1716" s="652">
        <v>0</v>
      </c>
      <c r="S1716" s="652"/>
      <c r="T1716" s="652"/>
      <c r="U1716" s="652"/>
      <c r="V1716" s="652"/>
      <c r="W1716" s="652">
        <v>0</v>
      </c>
      <c r="X1716" s="652">
        <v>0</v>
      </c>
      <c r="Y1716" s="652">
        <v>0</v>
      </c>
      <c r="Z1716" s="652">
        <v>0</v>
      </c>
      <c r="AA1716" s="652">
        <v>135323.31</v>
      </c>
      <c r="AB1716" s="652">
        <v>1083705.33</v>
      </c>
      <c r="AC1716" s="652">
        <v>253890.44</v>
      </c>
      <c r="AD1716" s="652">
        <v>2224039.5</v>
      </c>
      <c r="AE1716" s="652">
        <v>193361.87</v>
      </c>
      <c r="AF1716" s="652">
        <v>1820794.72</v>
      </c>
      <c r="AG1716" s="652">
        <v>206979.84</v>
      </c>
      <c r="AH1716" s="652">
        <v>2856513.94</v>
      </c>
      <c r="AI1716" s="652">
        <v>87189.74</v>
      </c>
      <c r="AJ1716" s="652">
        <v>1846735.88</v>
      </c>
      <c r="AK1716" s="652">
        <v>68791.39</v>
      </c>
      <c r="AL1716" s="652">
        <v>808317.74</v>
      </c>
      <c r="AM1716" s="652">
        <v>231896.31</v>
      </c>
      <c r="AN1716" s="652">
        <v>2167381.69</v>
      </c>
      <c r="AO1716" s="652">
        <v>121625.88</v>
      </c>
      <c r="AP1716" s="652">
        <v>1602827.96</v>
      </c>
      <c r="AQ1716" s="652">
        <v>169822.45</v>
      </c>
      <c r="AR1716" s="652">
        <v>1878910.57</v>
      </c>
      <c r="AS1716" s="652">
        <v>158732.17000000001</v>
      </c>
      <c r="AT1716" s="652">
        <v>1332621.04</v>
      </c>
      <c r="AU1716" s="652">
        <v>239741.09</v>
      </c>
      <c r="AV1716" s="652">
        <v>3781882.1</v>
      </c>
      <c r="AW1716" s="652">
        <v>0</v>
      </c>
      <c r="AX1716" s="652">
        <v>0</v>
      </c>
      <c r="AY1716" s="652">
        <v>0</v>
      </c>
      <c r="AZ1716" s="652">
        <v>0</v>
      </c>
      <c r="BA1716" s="652">
        <v>0</v>
      </c>
      <c r="BB1716" s="652">
        <v>0</v>
      </c>
      <c r="BC1716" s="652">
        <v>0</v>
      </c>
      <c r="BD1716" s="652">
        <v>0</v>
      </c>
      <c r="BE1716" s="652">
        <v>0</v>
      </c>
      <c r="BF1716" s="652">
        <v>0</v>
      </c>
      <c r="BG1716" s="652">
        <v>0</v>
      </c>
      <c r="BH1716" s="652">
        <v>0</v>
      </c>
      <c r="BI1716" s="1476">
        <f t="shared" si="82"/>
        <v>3336167.56</v>
      </c>
      <c r="BJ1716" s="1476">
        <f t="shared" si="82"/>
        <v>39055797.879999995</v>
      </c>
      <c r="BK1716" s="652">
        <f t="shared" si="80"/>
        <v>0</v>
      </c>
      <c r="BL1716" s="652">
        <f t="shared" si="81"/>
        <v>35719630.319999993</v>
      </c>
      <c r="BN1716" s="1480">
        <f>SUM(BK1733:BK1749)</f>
        <v>292062447.31999999</v>
      </c>
    </row>
    <row r="1717" spans="1:67" ht="13.5" thickBot="1">
      <c r="A1717" s="1417">
        <v>61.503</v>
      </c>
      <c r="B1717" s="1418" t="s">
        <v>1990</v>
      </c>
      <c r="C1717" s="652">
        <v>32350.89</v>
      </c>
      <c r="D1717" s="652">
        <v>368785.74</v>
      </c>
      <c r="E1717" s="652">
        <v>0</v>
      </c>
      <c r="F1717" s="652">
        <v>144146.51</v>
      </c>
      <c r="G1717" s="652">
        <v>0</v>
      </c>
      <c r="H1717" s="652">
        <v>128527.73</v>
      </c>
      <c r="I1717" s="652">
        <v>7275</v>
      </c>
      <c r="J1717" s="652">
        <v>232648</v>
      </c>
      <c r="K1717" s="652">
        <v>0</v>
      </c>
      <c r="L1717" s="652">
        <v>143826.37</v>
      </c>
      <c r="M1717" s="652">
        <v>4831</v>
      </c>
      <c r="N1717" s="652">
        <v>223370.26</v>
      </c>
      <c r="O1717" s="652">
        <v>53.5</v>
      </c>
      <c r="P1717" s="652">
        <v>144816.24</v>
      </c>
      <c r="Q1717" s="652">
        <v>0</v>
      </c>
      <c r="R1717" s="652">
        <v>0</v>
      </c>
      <c r="S1717" s="652"/>
      <c r="T1717" s="652"/>
      <c r="U1717" s="652"/>
      <c r="V1717" s="652"/>
      <c r="W1717" s="652">
        <v>0</v>
      </c>
      <c r="X1717" s="652">
        <v>0</v>
      </c>
      <c r="Y1717" s="652">
        <v>0</v>
      </c>
      <c r="Z1717" s="652">
        <v>0</v>
      </c>
      <c r="AA1717" s="652">
        <v>542.08000000000004</v>
      </c>
      <c r="AB1717" s="652">
        <v>44073.45</v>
      </c>
      <c r="AC1717" s="652">
        <v>7187.72</v>
      </c>
      <c r="AD1717" s="652">
        <v>224708.23</v>
      </c>
      <c r="AE1717" s="652">
        <v>262</v>
      </c>
      <c r="AF1717" s="652">
        <v>334188.96000000002</v>
      </c>
      <c r="AG1717" s="652">
        <v>4529.33</v>
      </c>
      <c r="AH1717" s="652">
        <v>235357.43</v>
      </c>
      <c r="AI1717" s="652">
        <v>4771.01</v>
      </c>
      <c r="AJ1717" s="652">
        <v>106621.4</v>
      </c>
      <c r="AK1717" s="652">
        <v>445</v>
      </c>
      <c r="AL1717" s="652">
        <v>33460.26</v>
      </c>
      <c r="AM1717" s="652">
        <v>5045</v>
      </c>
      <c r="AN1717" s="652">
        <v>147400.22</v>
      </c>
      <c r="AO1717" s="652">
        <v>3234.88</v>
      </c>
      <c r="AP1717" s="652">
        <v>113957.86</v>
      </c>
      <c r="AQ1717" s="652">
        <v>713</v>
      </c>
      <c r="AR1717" s="652">
        <v>174131.23</v>
      </c>
      <c r="AS1717" s="652">
        <v>0</v>
      </c>
      <c r="AT1717" s="652">
        <v>268897.71999999997</v>
      </c>
      <c r="AU1717" s="652">
        <v>0</v>
      </c>
      <c r="AV1717" s="652">
        <v>169534.71</v>
      </c>
      <c r="AW1717" s="652">
        <v>0</v>
      </c>
      <c r="AX1717" s="652">
        <v>0</v>
      </c>
      <c r="AY1717" s="652">
        <v>0</v>
      </c>
      <c r="AZ1717" s="652">
        <v>0</v>
      </c>
      <c r="BA1717" s="652">
        <v>0</v>
      </c>
      <c r="BB1717" s="652">
        <v>0</v>
      </c>
      <c r="BC1717" s="652">
        <v>0</v>
      </c>
      <c r="BD1717" s="652">
        <v>0</v>
      </c>
      <c r="BE1717" s="652">
        <v>0</v>
      </c>
      <c r="BF1717" s="652">
        <v>0</v>
      </c>
      <c r="BG1717" s="652">
        <v>0</v>
      </c>
      <c r="BH1717" s="652">
        <v>0</v>
      </c>
      <c r="BI1717" s="1476">
        <f t="shared" si="82"/>
        <v>71240.41</v>
      </c>
      <c r="BJ1717" s="1476">
        <f t="shared" si="82"/>
        <v>3238452.3199999994</v>
      </c>
      <c r="BK1717" s="652">
        <f t="shared" si="80"/>
        <v>0</v>
      </c>
      <c r="BL1717" s="652">
        <f t="shared" si="81"/>
        <v>3167211.9099999992</v>
      </c>
      <c r="BM1717" s="1421"/>
      <c r="BN1717" s="1483">
        <f>+BN1715-BN1716</f>
        <v>0</v>
      </c>
      <c r="BO1717" s="1421"/>
    </row>
    <row r="1718" spans="1:67" ht="13.5" thickBot="1">
      <c r="A1718" s="1417">
        <v>61.503999999999998</v>
      </c>
      <c r="B1718" s="1418" t="s">
        <v>1991</v>
      </c>
      <c r="C1718" s="652">
        <v>29120.51</v>
      </c>
      <c r="D1718" s="652">
        <v>1132859.99</v>
      </c>
      <c r="E1718" s="652">
        <v>0</v>
      </c>
      <c r="F1718" s="652">
        <v>414238.8</v>
      </c>
      <c r="G1718" s="652">
        <v>672</v>
      </c>
      <c r="H1718" s="652">
        <v>684731.97</v>
      </c>
      <c r="I1718" s="652">
        <v>16674</v>
      </c>
      <c r="J1718" s="652">
        <v>951687</v>
      </c>
      <c r="K1718" s="652">
        <v>0</v>
      </c>
      <c r="L1718" s="652">
        <v>1827008.97</v>
      </c>
      <c r="M1718" s="652">
        <v>8068</v>
      </c>
      <c r="N1718" s="652">
        <v>546967.06000000006</v>
      </c>
      <c r="O1718" s="652">
        <v>0</v>
      </c>
      <c r="P1718" s="652">
        <v>148560.26</v>
      </c>
      <c r="Q1718" s="652">
        <v>0</v>
      </c>
      <c r="R1718" s="652">
        <v>0</v>
      </c>
      <c r="S1718" s="652"/>
      <c r="T1718" s="652"/>
      <c r="U1718" s="652"/>
      <c r="V1718" s="652"/>
      <c r="W1718" s="652">
        <v>0</v>
      </c>
      <c r="X1718" s="652">
        <v>0</v>
      </c>
      <c r="Y1718" s="652">
        <v>0</v>
      </c>
      <c r="Z1718" s="652">
        <v>0</v>
      </c>
      <c r="AA1718" s="652">
        <v>18473.18</v>
      </c>
      <c r="AB1718" s="652">
        <v>585936.68999999994</v>
      </c>
      <c r="AC1718" s="652">
        <v>0</v>
      </c>
      <c r="AD1718" s="652">
        <v>902583.56</v>
      </c>
      <c r="AE1718" s="652">
        <v>0</v>
      </c>
      <c r="AF1718" s="652">
        <v>992436.77</v>
      </c>
      <c r="AG1718" s="652">
        <v>84596.41</v>
      </c>
      <c r="AH1718" s="652">
        <v>2300184.9700000002</v>
      </c>
      <c r="AI1718" s="652">
        <v>22353.040000000001</v>
      </c>
      <c r="AJ1718" s="652">
        <v>434700.21</v>
      </c>
      <c r="AK1718" s="652">
        <v>5405</v>
      </c>
      <c r="AL1718" s="652">
        <v>383105.89</v>
      </c>
      <c r="AM1718" s="652">
        <v>5723</v>
      </c>
      <c r="AN1718" s="652">
        <v>1078696.1399999999</v>
      </c>
      <c r="AO1718" s="652">
        <v>0</v>
      </c>
      <c r="AP1718" s="652">
        <v>27781.09</v>
      </c>
      <c r="AQ1718" s="652">
        <v>12904</v>
      </c>
      <c r="AR1718" s="652">
        <v>551626.04</v>
      </c>
      <c r="AS1718" s="652">
        <v>0</v>
      </c>
      <c r="AT1718" s="652">
        <v>764036.7</v>
      </c>
      <c r="AU1718" s="652">
        <v>0</v>
      </c>
      <c r="AV1718" s="652">
        <v>1325930.54</v>
      </c>
      <c r="AW1718" s="652">
        <v>0</v>
      </c>
      <c r="AX1718" s="652">
        <v>0</v>
      </c>
      <c r="AY1718" s="652">
        <v>0</v>
      </c>
      <c r="AZ1718" s="652">
        <v>0</v>
      </c>
      <c r="BA1718" s="652">
        <v>0</v>
      </c>
      <c r="BB1718" s="652">
        <v>0</v>
      </c>
      <c r="BC1718" s="652">
        <v>0</v>
      </c>
      <c r="BD1718" s="652">
        <v>0</v>
      </c>
      <c r="BE1718" s="652">
        <v>0</v>
      </c>
      <c r="BF1718" s="652">
        <v>0</v>
      </c>
      <c r="BG1718" s="652">
        <v>0</v>
      </c>
      <c r="BH1718" s="652">
        <v>0</v>
      </c>
      <c r="BI1718" s="1476">
        <f t="shared" si="82"/>
        <v>203989.14</v>
      </c>
      <c r="BJ1718" s="1476">
        <f t="shared" si="82"/>
        <v>15053072.649999999</v>
      </c>
      <c r="BK1718" s="652">
        <f t="shared" si="80"/>
        <v>0</v>
      </c>
      <c r="BL1718" s="652">
        <f t="shared" si="81"/>
        <v>14849083.509999998</v>
      </c>
    </row>
    <row r="1719" spans="1:67" ht="13.5" thickBot="1">
      <c r="A1719" s="1417">
        <v>61.505000000000003</v>
      </c>
      <c r="B1719" s="1418" t="s">
        <v>910</v>
      </c>
      <c r="C1719" s="652">
        <v>0</v>
      </c>
      <c r="D1719" s="652">
        <v>727770.24</v>
      </c>
      <c r="E1719" s="652">
        <v>0</v>
      </c>
      <c r="F1719" s="652">
        <v>0</v>
      </c>
      <c r="G1719" s="652">
        <v>0</v>
      </c>
      <c r="H1719" s="652">
        <v>502858.5</v>
      </c>
      <c r="I1719" s="652">
        <v>0</v>
      </c>
      <c r="J1719" s="652">
        <v>201739</v>
      </c>
      <c r="K1719" s="652">
        <v>90450.93</v>
      </c>
      <c r="L1719" s="652">
        <v>2550067.4900000002</v>
      </c>
      <c r="M1719" s="652">
        <v>0</v>
      </c>
      <c r="N1719" s="652">
        <v>205562.34</v>
      </c>
      <c r="O1719" s="652">
        <v>0</v>
      </c>
      <c r="P1719" s="652">
        <v>1305217.47</v>
      </c>
      <c r="Q1719" s="652">
        <v>0</v>
      </c>
      <c r="R1719" s="652">
        <v>0</v>
      </c>
      <c r="S1719" s="652"/>
      <c r="T1719" s="652"/>
      <c r="U1719" s="652"/>
      <c r="V1719" s="652"/>
      <c r="W1719" s="652">
        <v>0</v>
      </c>
      <c r="X1719" s="652">
        <v>0</v>
      </c>
      <c r="Y1719" s="652">
        <v>0</v>
      </c>
      <c r="Z1719" s="652">
        <v>0</v>
      </c>
      <c r="AA1719" s="652">
        <v>244.96</v>
      </c>
      <c r="AB1719" s="652">
        <v>854739.37</v>
      </c>
      <c r="AC1719" s="652">
        <v>0</v>
      </c>
      <c r="AD1719" s="652">
        <v>13340976.880000001</v>
      </c>
      <c r="AE1719" s="652">
        <v>0</v>
      </c>
      <c r="AF1719" s="652">
        <v>948447.49</v>
      </c>
      <c r="AG1719" s="652">
        <v>0</v>
      </c>
      <c r="AH1719" s="652">
        <v>8371079</v>
      </c>
      <c r="AI1719" s="652">
        <v>0</v>
      </c>
      <c r="AJ1719" s="652">
        <v>29075901.149999999</v>
      </c>
      <c r="AK1719" s="652">
        <v>0</v>
      </c>
      <c r="AL1719" s="652">
        <v>2128643.7000000002</v>
      </c>
      <c r="AM1719" s="652">
        <v>0</v>
      </c>
      <c r="AN1719" s="652">
        <v>3571636.53</v>
      </c>
      <c r="AO1719" s="652">
        <v>0</v>
      </c>
      <c r="AP1719" s="652">
        <v>125438.12</v>
      </c>
      <c r="AQ1719" s="652">
        <v>0</v>
      </c>
      <c r="AR1719" s="652">
        <v>390345.29</v>
      </c>
      <c r="AS1719" s="652">
        <v>0</v>
      </c>
      <c r="AT1719" s="652">
        <v>0</v>
      </c>
      <c r="AU1719" s="652">
        <v>0</v>
      </c>
      <c r="AV1719" s="652">
        <v>15838875.109999999</v>
      </c>
      <c r="AW1719" s="652">
        <v>0</v>
      </c>
      <c r="AX1719" s="652">
        <v>0</v>
      </c>
      <c r="AY1719" s="652">
        <v>0</v>
      </c>
      <c r="AZ1719" s="652">
        <v>0</v>
      </c>
      <c r="BA1719" s="652">
        <v>0</v>
      </c>
      <c r="BB1719" s="652">
        <v>0</v>
      </c>
      <c r="BC1719" s="652">
        <v>0</v>
      </c>
      <c r="BD1719" s="652">
        <v>0</v>
      </c>
      <c r="BE1719" s="652">
        <v>0</v>
      </c>
      <c r="BF1719" s="652">
        <v>0</v>
      </c>
      <c r="BG1719" s="652">
        <v>0</v>
      </c>
      <c r="BH1719" s="652">
        <v>0</v>
      </c>
      <c r="BI1719" s="1476">
        <f t="shared" si="82"/>
        <v>90695.89</v>
      </c>
      <c r="BJ1719" s="1476">
        <f t="shared" si="82"/>
        <v>80139297.679999992</v>
      </c>
      <c r="BK1719" s="652">
        <f t="shared" si="80"/>
        <v>0</v>
      </c>
      <c r="BL1719" s="652">
        <f t="shared" si="81"/>
        <v>80048601.789999992</v>
      </c>
    </row>
    <row r="1720" spans="1:67" ht="13.5" thickBot="1">
      <c r="A1720" s="1417">
        <v>61.506</v>
      </c>
      <c r="B1720" s="1418" t="s">
        <v>912</v>
      </c>
      <c r="C1720" s="652">
        <v>0</v>
      </c>
      <c r="D1720" s="652">
        <v>0</v>
      </c>
      <c r="E1720" s="652">
        <v>0</v>
      </c>
      <c r="F1720" s="652">
        <v>0</v>
      </c>
      <c r="G1720" s="652">
        <v>0</v>
      </c>
      <c r="H1720" s="652">
        <v>0</v>
      </c>
      <c r="I1720" s="652">
        <v>0</v>
      </c>
      <c r="J1720" s="652">
        <v>0</v>
      </c>
      <c r="K1720" s="652">
        <v>0</v>
      </c>
      <c r="L1720" s="652">
        <v>0</v>
      </c>
      <c r="M1720" s="652">
        <v>0</v>
      </c>
      <c r="N1720" s="652">
        <v>0</v>
      </c>
      <c r="O1720" s="652">
        <v>0</v>
      </c>
      <c r="P1720" s="652">
        <v>0</v>
      </c>
      <c r="Q1720" s="652">
        <v>0</v>
      </c>
      <c r="R1720" s="652">
        <v>0</v>
      </c>
      <c r="S1720" s="652"/>
      <c r="T1720" s="652"/>
      <c r="U1720" s="652"/>
      <c r="V1720" s="652"/>
      <c r="W1720" s="652">
        <v>0</v>
      </c>
      <c r="X1720" s="652">
        <v>0</v>
      </c>
      <c r="Y1720" s="652">
        <v>0</v>
      </c>
      <c r="Z1720" s="652">
        <v>0</v>
      </c>
      <c r="AA1720" s="652">
        <v>0</v>
      </c>
      <c r="AB1720" s="652">
        <v>0</v>
      </c>
      <c r="AC1720" s="652">
        <v>0</v>
      </c>
      <c r="AD1720" s="652">
        <v>0</v>
      </c>
      <c r="AE1720" s="652">
        <v>0</v>
      </c>
      <c r="AF1720" s="652">
        <v>0</v>
      </c>
      <c r="AG1720" s="652">
        <v>0</v>
      </c>
      <c r="AH1720" s="652">
        <v>0</v>
      </c>
      <c r="AI1720" s="652">
        <v>0</v>
      </c>
      <c r="AJ1720" s="652">
        <v>0</v>
      </c>
      <c r="AK1720" s="652">
        <v>0</v>
      </c>
      <c r="AL1720" s="652">
        <v>0</v>
      </c>
      <c r="AM1720" s="652">
        <v>0</v>
      </c>
      <c r="AN1720" s="652">
        <v>0</v>
      </c>
      <c r="AO1720" s="652">
        <v>0</v>
      </c>
      <c r="AP1720" s="652">
        <v>0</v>
      </c>
      <c r="AQ1720" s="652">
        <v>0</v>
      </c>
      <c r="AR1720" s="652">
        <v>0</v>
      </c>
      <c r="AS1720" s="652">
        <v>0</v>
      </c>
      <c r="AT1720" s="652">
        <v>0</v>
      </c>
      <c r="AU1720" s="652">
        <v>0</v>
      </c>
      <c r="AV1720" s="652">
        <v>0</v>
      </c>
      <c r="AW1720" s="652">
        <v>0</v>
      </c>
      <c r="AX1720" s="652">
        <v>0</v>
      </c>
      <c r="AY1720" s="652">
        <v>0</v>
      </c>
      <c r="AZ1720" s="652">
        <v>0</v>
      </c>
      <c r="BA1720" s="652">
        <v>0</v>
      </c>
      <c r="BB1720" s="652">
        <v>0</v>
      </c>
      <c r="BC1720" s="652">
        <v>0</v>
      </c>
      <c r="BD1720" s="652">
        <v>0</v>
      </c>
      <c r="BE1720" s="652">
        <v>0</v>
      </c>
      <c r="BF1720" s="652">
        <v>0</v>
      </c>
      <c r="BG1720" s="652">
        <v>0</v>
      </c>
      <c r="BH1720" s="652">
        <v>0</v>
      </c>
      <c r="BI1720" s="1476">
        <f t="shared" si="82"/>
        <v>0</v>
      </c>
      <c r="BJ1720" s="1476">
        <f t="shared" si="82"/>
        <v>0</v>
      </c>
      <c r="BK1720" s="652">
        <f t="shared" si="80"/>
        <v>0</v>
      </c>
      <c r="BL1720" s="652">
        <f t="shared" si="81"/>
        <v>0</v>
      </c>
    </row>
    <row r="1721" spans="1:67" s="1421" customFormat="1" ht="13.5" thickBot="1">
      <c r="A1721" s="1417">
        <v>61.506999999999998</v>
      </c>
      <c r="B1721" s="1418" t="s">
        <v>913</v>
      </c>
      <c r="C1721" s="652">
        <v>0</v>
      </c>
      <c r="D1721" s="652">
        <v>0</v>
      </c>
      <c r="E1721" s="652">
        <v>0</v>
      </c>
      <c r="F1721" s="652">
        <v>0</v>
      </c>
      <c r="G1721" s="652">
        <v>0</v>
      </c>
      <c r="H1721" s="652">
        <v>0</v>
      </c>
      <c r="I1721" s="652">
        <v>0</v>
      </c>
      <c r="J1721" s="652">
        <v>0</v>
      </c>
      <c r="K1721" s="652">
        <v>0</v>
      </c>
      <c r="L1721" s="652">
        <v>0</v>
      </c>
      <c r="M1721" s="652">
        <v>0</v>
      </c>
      <c r="N1721" s="652">
        <v>0</v>
      </c>
      <c r="O1721" s="652">
        <v>0</v>
      </c>
      <c r="P1721" s="652">
        <v>0</v>
      </c>
      <c r="Q1721" s="652">
        <v>0</v>
      </c>
      <c r="R1721" s="652">
        <v>0</v>
      </c>
      <c r="S1721" s="652"/>
      <c r="T1721" s="652"/>
      <c r="U1721" s="652"/>
      <c r="V1721" s="652"/>
      <c r="W1721" s="652">
        <v>0</v>
      </c>
      <c r="X1721" s="652">
        <v>0</v>
      </c>
      <c r="Y1721" s="652">
        <v>0</v>
      </c>
      <c r="Z1721" s="652">
        <v>0</v>
      </c>
      <c r="AA1721" s="652">
        <v>0</v>
      </c>
      <c r="AB1721" s="652">
        <v>0</v>
      </c>
      <c r="AC1721" s="652">
        <v>0</v>
      </c>
      <c r="AD1721" s="652">
        <v>47294922.740000002</v>
      </c>
      <c r="AE1721" s="652">
        <v>0</v>
      </c>
      <c r="AF1721" s="652">
        <v>0</v>
      </c>
      <c r="AG1721" s="652">
        <v>0</v>
      </c>
      <c r="AH1721" s="652">
        <v>0</v>
      </c>
      <c r="AI1721" s="652">
        <v>0</v>
      </c>
      <c r="AJ1721" s="652">
        <v>0</v>
      </c>
      <c r="AK1721" s="652">
        <v>0</v>
      </c>
      <c r="AL1721" s="652">
        <v>0</v>
      </c>
      <c r="AM1721" s="652">
        <v>0</v>
      </c>
      <c r="AN1721" s="652">
        <v>0</v>
      </c>
      <c r="AO1721" s="652">
        <v>0</v>
      </c>
      <c r="AP1721" s="652">
        <v>0</v>
      </c>
      <c r="AQ1721" s="652">
        <v>0</v>
      </c>
      <c r="AR1721" s="652">
        <v>0</v>
      </c>
      <c r="AS1721" s="652">
        <v>0</v>
      </c>
      <c r="AT1721" s="652">
        <v>0</v>
      </c>
      <c r="AU1721" s="652">
        <v>0</v>
      </c>
      <c r="AV1721" s="652">
        <v>11160</v>
      </c>
      <c r="AW1721" s="652">
        <v>0</v>
      </c>
      <c r="AX1721" s="652">
        <v>0</v>
      </c>
      <c r="AY1721" s="652">
        <v>0</v>
      </c>
      <c r="AZ1721" s="652">
        <v>0</v>
      </c>
      <c r="BA1721" s="652">
        <v>0</v>
      </c>
      <c r="BB1721" s="652">
        <v>0</v>
      </c>
      <c r="BC1721" s="652">
        <v>0</v>
      </c>
      <c r="BD1721" s="652">
        <v>0</v>
      </c>
      <c r="BE1721" s="652">
        <v>0</v>
      </c>
      <c r="BF1721" s="652">
        <v>0</v>
      </c>
      <c r="BG1721" s="652">
        <v>0</v>
      </c>
      <c r="BH1721" s="652">
        <v>0</v>
      </c>
      <c r="BI1721" s="1476">
        <f t="shared" si="82"/>
        <v>0</v>
      </c>
      <c r="BJ1721" s="1476">
        <f t="shared" si="82"/>
        <v>47306082.740000002</v>
      </c>
      <c r="BK1721" s="652">
        <f t="shared" si="80"/>
        <v>0</v>
      </c>
      <c r="BL1721" s="652">
        <f t="shared" si="81"/>
        <v>47306082.740000002</v>
      </c>
      <c r="BM1721" s="1413"/>
      <c r="BN1721" s="1413"/>
      <c r="BO1721" s="1413"/>
    </row>
    <row r="1722" spans="1:67" ht="13.5" thickBot="1">
      <c r="A1722" s="1417">
        <v>61.508000000000003</v>
      </c>
      <c r="B1722" s="1418" t="s">
        <v>554</v>
      </c>
      <c r="C1722" s="652">
        <v>61176.84</v>
      </c>
      <c r="D1722" s="652">
        <v>105470.98</v>
      </c>
      <c r="E1722" s="652">
        <v>0</v>
      </c>
      <c r="F1722" s="652">
        <v>58587.5</v>
      </c>
      <c r="G1722" s="652">
        <v>0</v>
      </c>
      <c r="H1722" s="652">
        <v>365067.18</v>
      </c>
      <c r="I1722" s="652">
        <v>0</v>
      </c>
      <c r="J1722" s="652">
        <v>525287</v>
      </c>
      <c r="K1722" s="652">
        <v>0</v>
      </c>
      <c r="L1722" s="652">
        <v>890.78</v>
      </c>
      <c r="M1722" s="652">
        <v>0</v>
      </c>
      <c r="N1722" s="652">
        <v>96708.28</v>
      </c>
      <c r="O1722" s="652">
        <v>0</v>
      </c>
      <c r="P1722" s="652">
        <v>72312.710000000006</v>
      </c>
      <c r="Q1722" s="652">
        <v>0</v>
      </c>
      <c r="R1722" s="652">
        <v>0</v>
      </c>
      <c r="S1722" s="652"/>
      <c r="T1722" s="652"/>
      <c r="U1722" s="652"/>
      <c r="V1722" s="652"/>
      <c r="W1722" s="652">
        <v>0</v>
      </c>
      <c r="X1722" s="652">
        <v>0</v>
      </c>
      <c r="Y1722" s="652">
        <v>0</v>
      </c>
      <c r="Z1722" s="652">
        <v>0</v>
      </c>
      <c r="AA1722" s="652">
        <v>1710.72</v>
      </c>
      <c r="AB1722" s="652">
        <v>84998.83</v>
      </c>
      <c r="AC1722" s="652">
        <v>2653.72</v>
      </c>
      <c r="AD1722" s="652">
        <v>179773.02</v>
      </c>
      <c r="AE1722" s="652">
        <v>0</v>
      </c>
      <c r="AF1722" s="652">
        <v>85413.98</v>
      </c>
      <c r="AG1722" s="652">
        <v>1399.2</v>
      </c>
      <c r="AH1722" s="652">
        <v>220843.81</v>
      </c>
      <c r="AI1722" s="652">
        <v>0</v>
      </c>
      <c r="AJ1722" s="652">
        <v>350221.94</v>
      </c>
      <c r="AK1722" s="652">
        <v>0</v>
      </c>
      <c r="AL1722" s="652">
        <v>61791.42</v>
      </c>
      <c r="AM1722" s="652">
        <v>0</v>
      </c>
      <c r="AN1722" s="652">
        <v>254743.43</v>
      </c>
      <c r="AO1722" s="652">
        <v>351.92</v>
      </c>
      <c r="AP1722" s="652">
        <v>152428.13</v>
      </c>
      <c r="AQ1722" s="652">
        <v>0</v>
      </c>
      <c r="AR1722" s="652">
        <v>99792.65</v>
      </c>
      <c r="AS1722" s="652">
        <v>0</v>
      </c>
      <c r="AT1722" s="652">
        <v>91169.600000000006</v>
      </c>
      <c r="AU1722" s="652">
        <v>0</v>
      </c>
      <c r="AV1722" s="652">
        <v>264472.96999999997</v>
      </c>
      <c r="AW1722" s="652">
        <v>0</v>
      </c>
      <c r="AX1722" s="652">
        <v>0</v>
      </c>
      <c r="AY1722" s="652">
        <v>0</v>
      </c>
      <c r="AZ1722" s="652">
        <v>0</v>
      </c>
      <c r="BA1722" s="652">
        <v>0</v>
      </c>
      <c r="BB1722" s="652">
        <v>0</v>
      </c>
      <c r="BC1722" s="652">
        <v>0</v>
      </c>
      <c r="BD1722" s="652">
        <v>0</v>
      </c>
      <c r="BE1722" s="652">
        <v>0</v>
      </c>
      <c r="BF1722" s="652">
        <v>0</v>
      </c>
      <c r="BG1722" s="652">
        <v>0</v>
      </c>
      <c r="BH1722" s="652">
        <v>0</v>
      </c>
      <c r="BI1722" s="1476">
        <f t="shared" si="82"/>
        <v>67292.399999999994</v>
      </c>
      <c r="BJ1722" s="1476">
        <f t="shared" si="82"/>
        <v>3069974.21</v>
      </c>
      <c r="BK1722" s="652">
        <f t="shared" si="80"/>
        <v>0</v>
      </c>
      <c r="BL1722" s="652">
        <f t="shared" si="81"/>
        <v>3002681.81</v>
      </c>
      <c r="BM1722" s="1421"/>
      <c r="BN1722" s="1421"/>
      <c r="BO1722" s="1421"/>
    </row>
    <row r="1723" spans="1:67" ht="13.5" thickBot="1">
      <c r="A1723" s="1417">
        <v>61.509</v>
      </c>
      <c r="B1723" s="1418" t="s">
        <v>555</v>
      </c>
      <c r="C1723" s="652">
        <v>0</v>
      </c>
      <c r="D1723" s="652">
        <v>0</v>
      </c>
      <c r="E1723" s="652">
        <v>0</v>
      </c>
      <c r="F1723" s="652">
        <v>0</v>
      </c>
      <c r="G1723" s="652">
        <v>0</v>
      </c>
      <c r="H1723" s="652">
        <v>0</v>
      </c>
      <c r="I1723" s="652">
        <v>0</v>
      </c>
      <c r="J1723" s="652">
        <v>0</v>
      </c>
      <c r="K1723" s="652">
        <v>0</v>
      </c>
      <c r="L1723" s="652">
        <v>0</v>
      </c>
      <c r="M1723" s="652">
        <v>0</v>
      </c>
      <c r="N1723" s="652">
        <v>0</v>
      </c>
      <c r="O1723" s="652">
        <v>0</v>
      </c>
      <c r="P1723" s="652">
        <v>0</v>
      </c>
      <c r="Q1723" s="652">
        <v>0</v>
      </c>
      <c r="R1723" s="652">
        <v>0</v>
      </c>
      <c r="S1723" s="652"/>
      <c r="T1723" s="652"/>
      <c r="U1723" s="652"/>
      <c r="V1723" s="652"/>
      <c r="W1723" s="652">
        <v>0</v>
      </c>
      <c r="X1723" s="652">
        <v>0</v>
      </c>
      <c r="Y1723" s="652">
        <v>0</v>
      </c>
      <c r="Z1723" s="652">
        <v>0</v>
      </c>
      <c r="AA1723" s="652">
        <v>0</v>
      </c>
      <c r="AB1723" s="652">
        <v>0</v>
      </c>
      <c r="AC1723" s="652">
        <v>0</v>
      </c>
      <c r="AD1723" s="652">
        <v>0</v>
      </c>
      <c r="AE1723" s="652">
        <v>0</v>
      </c>
      <c r="AF1723" s="652">
        <v>0</v>
      </c>
      <c r="AG1723" s="652">
        <v>0</v>
      </c>
      <c r="AH1723" s="652">
        <v>0</v>
      </c>
      <c r="AI1723" s="652">
        <v>0</v>
      </c>
      <c r="AJ1723" s="652">
        <v>0</v>
      </c>
      <c r="AK1723" s="652">
        <v>0</v>
      </c>
      <c r="AL1723" s="652">
        <v>0</v>
      </c>
      <c r="AM1723" s="652">
        <v>0</v>
      </c>
      <c r="AN1723" s="652">
        <v>0</v>
      </c>
      <c r="AO1723" s="652">
        <v>0</v>
      </c>
      <c r="AP1723" s="652">
        <v>0</v>
      </c>
      <c r="AQ1723" s="652">
        <v>0</v>
      </c>
      <c r="AR1723" s="652">
        <v>0</v>
      </c>
      <c r="AS1723" s="652">
        <v>0</v>
      </c>
      <c r="AT1723" s="652">
        <v>0</v>
      </c>
      <c r="AU1723" s="652">
        <v>0</v>
      </c>
      <c r="AV1723" s="652">
        <v>0</v>
      </c>
      <c r="AW1723" s="652">
        <v>0</v>
      </c>
      <c r="AX1723" s="652">
        <v>0</v>
      </c>
      <c r="AY1723" s="652">
        <v>0</v>
      </c>
      <c r="AZ1723" s="652">
        <v>0</v>
      </c>
      <c r="BA1723" s="652">
        <v>0</v>
      </c>
      <c r="BB1723" s="652">
        <v>0</v>
      </c>
      <c r="BC1723" s="652">
        <v>0</v>
      </c>
      <c r="BD1723" s="652">
        <v>0</v>
      </c>
      <c r="BE1723" s="652">
        <v>0</v>
      </c>
      <c r="BF1723" s="652">
        <v>0</v>
      </c>
      <c r="BG1723" s="652">
        <v>0</v>
      </c>
      <c r="BH1723" s="652">
        <v>0</v>
      </c>
      <c r="BI1723" s="1476">
        <f t="shared" si="82"/>
        <v>0</v>
      </c>
      <c r="BJ1723" s="1476">
        <f t="shared" si="82"/>
        <v>0</v>
      </c>
      <c r="BK1723" s="652">
        <f t="shared" si="80"/>
        <v>0</v>
      </c>
      <c r="BL1723" s="652">
        <f t="shared" si="81"/>
        <v>0</v>
      </c>
    </row>
    <row r="1724" spans="1:67" ht="13.5" thickBot="1">
      <c r="A1724" s="1422">
        <v>61.51</v>
      </c>
      <c r="B1724" s="1418" t="s">
        <v>1992</v>
      </c>
      <c r="C1724" s="652">
        <v>285.45999999999998</v>
      </c>
      <c r="D1724" s="652">
        <v>63589.919999999998</v>
      </c>
      <c r="E1724" s="652">
        <v>0</v>
      </c>
      <c r="F1724" s="652">
        <v>7963.28</v>
      </c>
      <c r="G1724" s="652">
        <v>134.69999999999999</v>
      </c>
      <c r="H1724" s="652">
        <v>3207.24</v>
      </c>
      <c r="I1724" s="652">
        <v>0</v>
      </c>
      <c r="J1724" s="652">
        <v>0</v>
      </c>
      <c r="K1724" s="652">
        <v>0</v>
      </c>
      <c r="L1724" s="652">
        <v>12985.9</v>
      </c>
      <c r="M1724" s="652">
        <v>632</v>
      </c>
      <c r="N1724" s="652">
        <v>19166.439999999999</v>
      </c>
      <c r="O1724" s="652">
        <v>0</v>
      </c>
      <c r="P1724" s="652">
        <v>78776.23</v>
      </c>
      <c r="Q1724" s="652">
        <v>0</v>
      </c>
      <c r="R1724" s="652">
        <v>0</v>
      </c>
      <c r="S1724" s="652"/>
      <c r="T1724" s="652"/>
      <c r="U1724" s="652"/>
      <c r="V1724" s="652"/>
      <c r="W1724" s="652">
        <v>0</v>
      </c>
      <c r="X1724" s="652">
        <v>0</v>
      </c>
      <c r="Y1724" s="652">
        <v>0</v>
      </c>
      <c r="Z1724" s="652">
        <v>0</v>
      </c>
      <c r="AA1724" s="652">
        <v>277.64</v>
      </c>
      <c r="AB1724" s="652">
        <v>30302.59</v>
      </c>
      <c r="AC1724" s="652">
        <v>5617.2</v>
      </c>
      <c r="AD1724" s="652">
        <v>54045.74</v>
      </c>
      <c r="AE1724" s="652">
        <v>0</v>
      </c>
      <c r="AF1724" s="652">
        <v>79156.06</v>
      </c>
      <c r="AG1724" s="652">
        <v>2083.7800000000002</v>
      </c>
      <c r="AH1724" s="652">
        <v>54444.47</v>
      </c>
      <c r="AI1724" s="652">
        <v>282.42</v>
      </c>
      <c r="AJ1724" s="652">
        <v>12566.22</v>
      </c>
      <c r="AK1724" s="652">
        <v>0</v>
      </c>
      <c r="AL1724" s="652">
        <v>34015.64</v>
      </c>
      <c r="AM1724" s="652">
        <v>11450.62</v>
      </c>
      <c r="AN1724" s="652">
        <v>47349.64</v>
      </c>
      <c r="AO1724" s="652">
        <v>0</v>
      </c>
      <c r="AP1724" s="652">
        <v>31071.19</v>
      </c>
      <c r="AQ1724" s="652">
        <v>0</v>
      </c>
      <c r="AR1724" s="652">
        <v>34931.75</v>
      </c>
      <c r="AS1724" s="652">
        <v>0</v>
      </c>
      <c r="AT1724" s="652">
        <v>77690.850000000006</v>
      </c>
      <c r="AU1724" s="652">
        <v>0</v>
      </c>
      <c r="AV1724" s="652">
        <v>61925.46</v>
      </c>
      <c r="AW1724" s="652">
        <v>0</v>
      </c>
      <c r="AX1724" s="652">
        <v>0</v>
      </c>
      <c r="AY1724" s="652">
        <v>0</v>
      </c>
      <c r="AZ1724" s="652">
        <v>0</v>
      </c>
      <c r="BA1724" s="652">
        <v>0</v>
      </c>
      <c r="BB1724" s="652">
        <v>0</v>
      </c>
      <c r="BC1724" s="652">
        <v>0</v>
      </c>
      <c r="BD1724" s="652">
        <v>0</v>
      </c>
      <c r="BE1724" s="652">
        <v>0</v>
      </c>
      <c r="BF1724" s="652">
        <v>0</v>
      </c>
      <c r="BG1724" s="652">
        <v>0</v>
      </c>
      <c r="BH1724" s="652">
        <v>0</v>
      </c>
      <c r="BI1724" s="1476">
        <f t="shared" si="82"/>
        <v>20763.82</v>
      </c>
      <c r="BJ1724" s="1476">
        <f t="shared" si="82"/>
        <v>703188.61999999988</v>
      </c>
      <c r="BK1724" s="652">
        <f t="shared" si="80"/>
        <v>0</v>
      </c>
      <c r="BL1724" s="652">
        <f t="shared" si="81"/>
        <v>682424.79999999993</v>
      </c>
    </row>
    <row r="1725" spans="1:67" ht="13.5" thickBot="1">
      <c r="A1725" s="1417">
        <v>61.511000000000003</v>
      </c>
      <c r="B1725" s="1418" t="s">
        <v>1993</v>
      </c>
      <c r="C1725" s="652">
        <v>0</v>
      </c>
      <c r="D1725" s="652">
        <v>0</v>
      </c>
      <c r="E1725" s="652">
        <v>0</v>
      </c>
      <c r="F1725" s="652">
        <v>0</v>
      </c>
      <c r="G1725" s="652">
        <v>0</v>
      </c>
      <c r="H1725" s="652">
        <v>0</v>
      </c>
      <c r="I1725" s="652">
        <v>0</v>
      </c>
      <c r="J1725" s="652">
        <v>0</v>
      </c>
      <c r="K1725" s="652">
        <v>0</v>
      </c>
      <c r="L1725" s="652">
        <v>21116.67</v>
      </c>
      <c r="M1725" s="652">
        <v>0</v>
      </c>
      <c r="N1725" s="652">
        <v>0</v>
      </c>
      <c r="O1725" s="652">
        <v>0</v>
      </c>
      <c r="P1725" s="652">
        <v>0</v>
      </c>
      <c r="Q1725" s="652">
        <v>0</v>
      </c>
      <c r="R1725" s="652">
        <v>0</v>
      </c>
      <c r="S1725" s="652"/>
      <c r="T1725" s="652"/>
      <c r="U1725" s="652"/>
      <c r="V1725" s="652"/>
      <c r="W1725" s="652">
        <v>0</v>
      </c>
      <c r="X1725" s="652">
        <v>0</v>
      </c>
      <c r="Y1725" s="652">
        <v>0</v>
      </c>
      <c r="Z1725" s="652">
        <v>0</v>
      </c>
      <c r="AA1725" s="652">
        <v>0</v>
      </c>
      <c r="AB1725" s="652">
        <v>0</v>
      </c>
      <c r="AC1725" s="652">
        <v>0</v>
      </c>
      <c r="AD1725" s="652">
        <v>0</v>
      </c>
      <c r="AE1725" s="652">
        <v>0</v>
      </c>
      <c r="AF1725" s="652">
        <v>0</v>
      </c>
      <c r="AG1725" s="652">
        <v>0</v>
      </c>
      <c r="AH1725" s="652">
        <v>0</v>
      </c>
      <c r="AI1725" s="652">
        <v>0</v>
      </c>
      <c r="AJ1725" s="652">
        <v>0</v>
      </c>
      <c r="AK1725" s="652">
        <v>0</v>
      </c>
      <c r="AL1725" s="652">
        <v>0</v>
      </c>
      <c r="AM1725" s="652">
        <v>0</v>
      </c>
      <c r="AN1725" s="652">
        <v>0</v>
      </c>
      <c r="AO1725" s="652">
        <v>0</v>
      </c>
      <c r="AP1725" s="652">
        <v>0</v>
      </c>
      <c r="AQ1725" s="652">
        <v>0</v>
      </c>
      <c r="AR1725" s="652">
        <v>0</v>
      </c>
      <c r="AS1725" s="652">
        <v>0</v>
      </c>
      <c r="AT1725" s="652">
        <v>0</v>
      </c>
      <c r="AU1725" s="652">
        <v>0</v>
      </c>
      <c r="AV1725" s="652">
        <v>0</v>
      </c>
      <c r="AW1725" s="652">
        <v>0</v>
      </c>
      <c r="AX1725" s="652">
        <v>0</v>
      </c>
      <c r="AY1725" s="652">
        <v>0</v>
      </c>
      <c r="AZ1725" s="652">
        <v>0</v>
      </c>
      <c r="BA1725" s="652">
        <v>0</v>
      </c>
      <c r="BB1725" s="652">
        <v>0</v>
      </c>
      <c r="BC1725" s="652">
        <v>0</v>
      </c>
      <c r="BD1725" s="652">
        <v>0</v>
      </c>
      <c r="BE1725" s="652">
        <v>0</v>
      </c>
      <c r="BF1725" s="652">
        <v>0</v>
      </c>
      <c r="BG1725" s="652">
        <v>0</v>
      </c>
      <c r="BH1725" s="652">
        <v>0</v>
      </c>
      <c r="BI1725" s="1476">
        <f t="shared" si="82"/>
        <v>0</v>
      </c>
      <c r="BJ1725" s="1476">
        <f t="shared" si="82"/>
        <v>21116.67</v>
      </c>
      <c r="BK1725" s="652">
        <f t="shared" si="80"/>
        <v>0</v>
      </c>
      <c r="BL1725" s="652">
        <f t="shared" si="81"/>
        <v>21116.67</v>
      </c>
    </row>
    <row r="1726" spans="1:67" ht="13.5" thickBot="1">
      <c r="A1726" s="1417">
        <v>61.512</v>
      </c>
      <c r="B1726" s="1418" t="s">
        <v>2840</v>
      </c>
      <c r="C1726" s="652">
        <v>0</v>
      </c>
      <c r="D1726" s="652">
        <v>0</v>
      </c>
      <c r="E1726" s="652">
        <v>0</v>
      </c>
      <c r="F1726" s="652">
        <v>0</v>
      </c>
      <c r="G1726" s="652">
        <v>0</v>
      </c>
      <c r="H1726" s="652">
        <v>0</v>
      </c>
      <c r="I1726" s="652">
        <v>0</v>
      </c>
      <c r="J1726" s="652">
        <v>0</v>
      </c>
      <c r="K1726" s="652">
        <v>0</v>
      </c>
      <c r="L1726" s="652">
        <v>0</v>
      </c>
      <c r="M1726" s="652">
        <v>0</v>
      </c>
      <c r="N1726" s="652">
        <v>0</v>
      </c>
      <c r="O1726" s="652">
        <v>0</v>
      </c>
      <c r="P1726" s="652">
        <v>0</v>
      </c>
      <c r="Q1726" s="652">
        <v>0</v>
      </c>
      <c r="R1726" s="652">
        <v>0</v>
      </c>
      <c r="S1726" s="652"/>
      <c r="T1726" s="652"/>
      <c r="U1726" s="652"/>
      <c r="V1726" s="652"/>
      <c r="W1726" s="652">
        <v>0</v>
      </c>
      <c r="X1726" s="652">
        <v>0</v>
      </c>
      <c r="Y1726" s="652">
        <v>0</v>
      </c>
      <c r="Z1726" s="652">
        <v>0</v>
      </c>
      <c r="AA1726" s="652">
        <v>0</v>
      </c>
      <c r="AB1726" s="652">
        <v>0</v>
      </c>
      <c r="AC1726" s="652">
        <v>0</v>
      </c>
      <c r="AD1726" s="652">
        <v>0</v>
      </c>
      <c r="AE1726" s="652">
        <v>0</v>
      </c>
      <c r="AF1726" s="652">
        <v>0</v>
      </c>
      <c r="AG1726" s="652">
        <v>0</v>
      </c>
      <c r="AH1726" s="652">
        <v>0</v>
      </c>
      <c r="AI1726" s="652">
        <v>0</v>
      </c>
      <c r="AJ1726" s="652">
        <v>0</v>
      </c>
      <c r="AK1726" s="652">
        <v>0</v>
      </c>
      <c r="AL1726" s="652">
        <v>0</v>
      </c>
      <c r="AM1726" s="652">
        <v>0</v>
      </c>
      <c r="AN1726" s="652">
        <v>0</v>
      </c>
      <c r="AO1726" s="652">
        <v>0</v>
      </c>
      <c r="AP1726" s="652">
        <v>0</v>
      </c>
      <c r="AQ1726" s="652">
        <v>0</v>
      </c>
      <c r="AR1726" s="652">
        <v>0</v>
      </c>
      <c r="AS1726" s="652">
        <v>0</v>
      </c>
      <c r="AT1726" s="652">
        <v>0</v>
      </c>
      <c r="AU1726" s="652">
        <v>0</v>
      </c>
      <c r="AV1726" s="652">
        <v>0</v>
      </c>
      <c r="AW1726" s="652">
        <v>0</v>
      </c>
      <c r="AX1726" s="652">
        <v>0</v>
      </c>
      <c r="AY1726" s="652">
        <v>0</v>
      </c>
      <c r="AZ1726" s="652">
        <v>0</v>
      </c>
      <c r="BA1726" s="652">
        <v>0</v>
      </c>
      <c r="BB1726" s="652">
        <v>0</v>
      </c>
      <c r="BC1726" s="652">
        <v>0</v>
      </c>
      <c r="BD1726" s="652">
        <v>0</v>
      </c>
      <c r="BE1726" s="652">
        <v>0</v>
      </c>
      <c r="BF1726" s="652">
        <v>0</v>
      </c>
      <c r="BG1726" s="652">
        <v>0</v>
      </c>
      <c r="BH1726" s="652">
        <v>0</v>
      </c>
      <c r="BI1726" s="1476">
        <f t="shared" si="82"/>
        <v>0</v>
      </c>
      <c r="BJ1726" s="1476">
        <f t="shared" si="82"/>
        <v>0</v>
      </c>
      <c r="BK1726" s="652">
        <f t="shared" si="80"/>
        <v>0</v>
      </c>
      <c r="BL1726" s="652">
        <f t="shared" si="81"/>
        <v>0</v>
      </c>
    </row>
    <row r="1727" spans="1:67" ht="13.5" thickBot="1">
      <c r="A1727" s="1417">
        <v>61.512999999999998</v>
      </c>
      <c r="B1727" s="1418" t="s">
        <v>2841</v>
      </c>
      <c r="C1727" s="652">
        <v>0</v>
      </c>
      <c r="D1727" s="652">
        <v>0</v>
      </c>
      <c r="E1727" s="652">
        <v>0</v>
      </c>
      <c r="F1727" s="652">
        <v>0</v>
      </c>
      <c r="G1727" s="652">
        <v>0</v>
      </c>
      <c r="H1727" s="652">
        <v>1756816.79</v>
      </c>
      <c r="I1727" s="652">
        <v>0</v>
      </c>
      <c r="J1727" s="652">
        <v>599145</v>
      </c>
      <c r="K1727" s="652">
        <v>871.73</v>
      </c>
      <c r="L1727" s="652">
        <v>9380.67</v>
      </c>
      <c r="M1727" s="652">
        <v>0</v>
      </c>
      <c r="N1727" s="652">
        <v>0</v>
      </c>
      <c r="O1727" s="652">
        <v>0</v>
      </c>
      <c r="P1727" s="652">
        <v>4718.8500000000004</v>
      </c>
      <c r="Q1727" s="652">
        <v>0</v>
      </c>
      <c r="R1727" s="652">
        <v>0</v>
      </c>
      <c r="S1727" s="652"/>
      <c r="T1727" s="652"/>
      <c r="U1727" s="652"/>
      <c r="V1727" s="652"/>
      <c r="W1727" s="652">
        <v>0</v>
      </c>
      <c r="X1727" s="652">
        <v>0</v>
      </c>
      <c r="Y1727" s="652">
        <v>0</v>
      </c>
      <c r="Z1727" s="652">
        <v>0</v>
      </c>
      <c r="AA1727" s="652">
        <v>0</v>
      </c>
      <c r="AB1727" s="652">
        <v>0</v>
      </c>
      <c r="AC1727" s="652">
        <v>0</v>
      </c>
      <c r="AD1727" s="652">
        <v>171428.47</v>
      </c>
      <c r="AE1727" s="652">
        <v>0</v>
      </c>
      <c r="AF1727" s="652">
        <v>0</v>
      </c>
      <c r="AG1727" s="652">
        <v>0</v>
      </c>
      <c r="AH1727" s="652">
        <v>664820</v>
      </c>
      <c r="AI1727" s="652">
        <v>0</v>
      </c>
      <c r="AJ1727" s="652">
        <v>310039.77</v>
      </c>
      <c r="AK1727" s="652">
        <v>0</v>
      </c>
      <c r="AL1727" s="652">
        <v>0</v>
      </c>
      <c r="AM1727" s="652">
        <v>0</v>
      </c>
      <c r="AN1727" s="652">
        <v>2986580.45</v>
      </c>
      <c r="AO1727" s="652">
        <v>0</v>
      </c>
      <c r="AP1727" s="652">
        <v>0</v>
      </c>
      <c r="AQ1727" s="652">
        <v>0</v>
      </c>
      <c r="AR1727" s="652">
        <v>0</v>
      </c>
      <c r="AS1727" s="652">
        <v>0</v>
      </c>
      <c r="AT1727" s="652">
        <v>0</v>
      </c>
      <c r="AU1727" s="652">
        <v>0</v>
      </c>
      <c r="AV1727" s="652">
        <v>624375.19999999995</v>
      </c>
      <c r="AW1727" s="652">
        <v>0</v>
      </c>
      <c r="AX1727" s="652">
        <v>0</v>
      </c>
      <c r="AY1727" s="652">
        <v>0</v>
      </c>
      <c r="AZ1727" s="652">
        <v>0</v>
      </c>
      <c r="BA1727" s="652">
        <v>0</v>
      </c>
      <c r="BB1727" s="652">
        <v>0</v>
      </c>
      <c r="BC1727" s="652">
        <v>0</v>
      </c>
      <c r="BD1727" s="652">
        <v>0</v>
      </c>
      <c r="BE1727" s="652">
        <v>0</v>
      </c>
      <c r="BF1727" s="652">
        <v>0</v>
      </c>
      <c r="BG1727" s="652">
        <v>0</v>
      </c>
      <c r="BH1727" s="652">
        <v>0</v>
      </c>
      <c r="BI1727" s="1476">
        <f t="shared" si="82"/>
        <v>871.73</v>
      </c>
      <c r="BJ1727" s="1476">
        <f t="shared" si="82"/>
        <v>7127305.2000000002</v>
      </c>
      <c r="BK1727" s="652">
        <f t="shared" si="80"/>
        <v>0</v>
      </c>
      <c r="BL1727" s="652">
        <f t="shared" si="81"/>
        <v>7126433.4699999997</v>
      </c>
    </row>
    <row r="1728" spans="1:67" ht="13.5" thickBot="1">
      <c r="A1728" s="1417">
        <v>61.514000000000003</v>
      </c>
      <c r="B1728" s="1418" t="s">
        <v>2842</v>
      </c>
      <c r="C1728" s="652">
        <v>0</v>
      </c>
      <c r="D1728" s="652">
        <v>0</v>
      </c>
      <c r="E1728" s="652">
        <v>0</v>
      </c>
      <c r="F1728" s="652">
        <v>0</v>
      </c>
      <c r="G1728" s="652">
        <v>0</v>
      </c>
      <c r="H1728" s="652">
        <v>0</v>
      </c>
      <c r="I1728" s="652">
        <v>0</v>
      </c>
      <c r="J1728" s="652">
        <v>0</v>
      </c>
      <c r="K1728" s="652">
        <v>0</v>
      </c>
      <c r="L1728" s="652">
        <v>0</v>
      </c>
      <c r="M1728" s="652">
        <v>0</v>
      </c>
      <c r="N1728" s="652">
        <v>0</v>
      </c>
      <c r="O1728" s="652">
        <v>0</v>
      </c>
      <c r="P1728" s="652">
        <v>0</v>
      </c>
      <c r="Q1728" s="652">
        <v>0</v>
      </c>
      <c r="R1728" s="652">
        <v>0</v>
      </c>
      <c r="S1728" s="652"/>
      <c r="T1728" s="652"/>
      <c r="U1728" s="652"/>
      <c r="V1728" s="652"/>
      <c r="W1728" s="652">
        <v>0</v>
      </c>
      <c r="X1728" s="652">
        <v>0</v>
      </c>
      <c r="Y1728" s="652">
        <v>0</v>
      </c>
      <c r="Z1728" s="652">
        <v>0</v>
      </c>
      <c r="AA1728" s="652">
        <v>0</v>
      </c>
      <c r="AB1728" s="652">
        <v>0</v>
      </c>
      <c r="AC1728" s="652">
        <v>0</v>
      </c>
      <c r="AD1728" s="652">
        <v>0</v>
      </c>
      <c r="AE1728" s="652">
        <v>0</v>
      </c>
      <c r="AF1728" s="652">
        <v>0</v>
      </c>
      <c r="AG1728" s="652">
        <v>0</v>
      </c>
      <c r="AH1728" s="652">
        <v>0</v>
      </c>
      <c r="AI1728" s="652">
        <v>0</v>
      </c>
      <c r="AJ1728" s="652">
        <v>0</v>
      </c>
      <c r="AK1728" s="652">
        <v>0</v>
      </c>
      <c r="AL1728" s="652">
        <v>0</v>
      </c>
      <c r="AM1728" s="652">
        <v>0</v>
      </c>
      <c r="AN1728" s="652">
        <v>0</v>
      </c>
      <c r="AO1728" s="652">
        <v>0</v>
      </c>
      <c r="AP1728" s="652">
        <v>0</v>
      </c>
      <c r="AQ1728" s="652">
        <v>0</v>
      </c>
      <c r="AR1728" s="652">
        <v>0</v>
      </c>
      <c r="AS1728" s="652">
        <v>0</v>
      </c>
      <c r="AT1728" s="652">
        <v>0</v>
      </c>
      <c r="AU1728" s="652">
        <v>0</v>
      </c>
      <c r="AV1728" s="652">
        <v>0</v>
      </c>
      <c r="AW1728" s="652">
        <v>0</v>
      </c>
      <c r="AX1728" s="652">
        <v>0</v>
      </c>
      <c r="AY1728" s="652">
        <v>0</v>
      </c>
      <c r="AZ1728" s="652">
        <v>0</v>
      </c>
      <c r="BA1728" s="652">
        <v>0</v>
      </c>
      <c r="BB1728" s="652">
        <v>0</v>
      </c>
      <c r="BC1728" s="652">
        <v>0</v>
      </c>
      <c r="BD1728" s="652">
        <v>0</v>
      </c>
      <c r="BE1728" s="652">
        <v>0</v>
      </c>
      <c r="BF1728" s="652">
        <v>0</v>
      </c>
      <c r="BG1728" s="652">
        <v>0</v>
      </c>
      <c r="BH1728" s="652">
        <v>0</v>
      </c>
      <c r="BI1728" s="1476">
        <f t="shared" si="82"/>
        <v>0</v>
      </c>
      <c r="BJ1728" s="1476">
        <f t="shared" si="82"/>
        <v>0</v>
      </c>
      <c r="BK1728" s="652">
        <f t="shared" si="80"/>
        <v>0</v>
      </c>
      <c r="BL1728" s="652">
        <f t="shared" si="81"/>
        <v>0</v>
      </c>
    </row>
    <row r="1729" spans="1:67" ht="13.5" thickBot="1">
      <c r="A1729" s="1417">
        <v>61.515000000000001</v>
      </c>
      <c r="B1729" s="1418" t="s">
        <v>686</v>
      </c>
      <c r="C1729" s="652">
        <v>4159.22</v>
      </c>
      <c r="D1729" s="652">
        <v>92979.65</v>
      </c>
      <c r="E1729" s="652">
        <v>0</v>
      </c>
      <c r="F1729" s="652">
        <v>38387.769999999997</v>
      </c>
      <c r="G1729" s="652">
        <v>1007</v>
      </c>
      <c r="H1729" s="652">
        <v>1113013.8700000001</v>
      </c>
      <c r="I1729" s="652">
        <v>9497</v>
      </c>
      <c r="J1729" s="652">
        <v>223931</v>
      </c>
      <c r="K1729" s="652">
        <v>18729.400000000001</v>
      </c>
      <c r="L1729" s="652">
        <v>747362.86</v>
      </c>
      <c r="M1729" s="652">
        <v>1810.19</v>
      </c>
      <c r="N1729" s="652">
        <v>107038.06</v>
      </c>
      <c r="O1729" s="652">
        <v>0</v>
      </c>
      <c r="P1729" s="652">
        <v>83075.5</v>
      </c>
      <c r="Q1729" s="652">
        <v>0</v>
      </c>
      <c r="R1729" s="652">
        <v>0</v>
      </c>
      <c r="S1729" s="652"/>
      <c r="T1729" s="652"/>
      <c r="U1729" s="652"/>
      <c r="V1729" s="652"/>
      <c r="W1729" s="652">
        <v>0</v>
      </c>
      <c r="X1729" s="652">
        <v>0</v>
      </c>
      <c r="Y1729" s="652">
        <v>0</v>
      </c>
      <c r="Z1729" s="652">
        <v>0</v>
      </c>
      <c r="AA1729" s="652">
        <v>1339</v>
      </c>
      <c r="AB1729" s="652">
        <v>256110.1</v>
      </c>
      <c r="AC1729" s="652">
        <v>115.38</v>
      </c>
      <c r="AD1729" s="652">
        <v>158366.19</v>
      </c>
      <c r="AE1729" s="652">
        <v>7304.78</v>
      </c>
      <c r="AF1729" s="652">
        <v>132750.98000000001</v>
      </c>
      <c r="AG1729" s="652">
        <v>14704.72</v>
      </c>
      <c r="AH1729" s="652">
        <v>222146.21</v>
      </c>
      <c r="AI1729" s="652">
        <v>0</v>
      </c>
      <c r="AJ1729" s="652">
        <v>226520.68</v>
      </c>
      <c r="AK1729" s="652">
        <v>0</v>
      </c>
      <c r="AL1729" s="652">
        <v>135999.59</v>
      </c>
      <c r="AM1729" s="652">
        <v>12508.09</v>
      </c>
      <c r="AN1729" s="652">
        <v>172798.02</v>
      </c>
      <c r="AO1729" s="652">
        <v>1079.48</v>
      </c>
      <c r="AP1729" s="652">
        <v>303804.07</v>
      </c>
      <c r="AQ1729" s="652">
        <v>445.53</v>
      </c>
      <c r="AR1729" s="652">
        <v>731096.62</v>
      </c>
      <c r="AS1729" s="652">
        <v>0</v>
      </c>
      <c r="AT1729" s="652">
        <v>55198.29</v>
      </c>
      <c r="AU1729" s="652">
        <v>235</v>
      </c>
      <c r="AV1729" s="652">
        <v>731094.76</v>
      </c>
      <c r="AW1729" s="652">
        <v>0</v>
      </c>
      <c r="AX1729" s="652">
        <v>0</v>
      </c>
      <c r="AY1729" s="652">
        <v>0</v>
      </c>
      <c r="AZ1729" s="652">
        <v>0</v>
      </c>
      <c r="BA1729" s="652">
        <v>0</v>
      </c>
      <c r="BB1729" s="652">
        <v>0</v>
      </c>
      <c r="BC1729" s="652">
        <v>0</v>
      </c>
      <c r="BD1729" s="652">
        <v>0</v>
      </c>
      <c r="BE1729" s="652">
        <v>0</v>
      </c>
      <c r="BF1729" s="652">
        <v>0</v>
      </c>
      <c r="BG1729" s="652">
        <v>0</v>
      </c>
      <c r="BH1729" s="652">
        <v>0</v>
      </c>
      <c r="BI1729" s="1476">
        <f t="shared" si="82"/>
        <v>72934.789999999994</v>
      </c>
      <c r="BJ1729" s="1476">
        <f t="shared" si="82"/>
        <v>5531674.2199999997</v>
      </c>
      <c r="BK1729" s="652">
        <f t="shared" si="80"/>
        <v>0</v>
      </c>
      <c r="BL1729" s="652">
        <f t="shared" si="81"/>
        <v>5458739.4299999997</v>
      </c>
    </row>
    <row r="1730" spans="1:67" s="1427" customFormat="1" ht="13.5" thickBot="1">
      <c r="A1730" s="1425">
        <v>61.515999999999998</v>
      </c>
      <c r="B1730" s="1436" t="s">
        <v>437</v>
      </c>
      <c r="C1730" s="652">
        <v>794.47</v>
      </c>
      <c r="D1730" s="652">
        <v>6309.95</v>
      </c>
      <c r="E1730" s="652">
        <v>0</v>
      </c>
      <c r="F1730" s="652">
        <v>0</v>
      </c>
      <c r="G1730" s="652">
        <v>896.02</v>
      </c>
      <c r="H1730" s="652">
        <v>10825.87</v>
      </c>
      <c r="I1730" s="652">
        <v>0</v>
      </c>
      <c r="J1730" s="652">
        <v>0</v>
      </c>
      <c r="K1730" s="652">
        <v>1370.71</v>
      </c>
      <c r="L1730" s="652">
        <v>40790.92</v>
      </c>
      <c r="M1730" s="652">
        <v>100.06</v>
      </c>
      <c r="N1730" s="652">
        <v>928.88</v>
      </c>
      <c r="O1730" s="652">
        <v>0</v>
      </c>
      <c r="P1730" s="652">
        <v>2497.5</v>
      </c>
      <c r="Q1730" s="652">
        <v>0</v>
      </c>
      <c r="R1730" s="652">
        <v>0</v>
      </c>
      <c r="S1730" s="652"/>
      <c r="T1730" s="652"/>
      <c r="U1730" s="652"/>
      <c r="V1730" s="652"/>
      <c r="W1730" s="652">
        <v>0</v>
      </c>
      <c r="X1730" s="652">
        <v>0</v>
      </c>
      <c r="Y1730" s="652">
        <v>0</v>
      </c>
      <c r="Z1730" s="652">
        <v>0</v>
      </c>
      <c r="AA1730" s="652">
        <v>1853.58</v>
      </c>
      <c r="AB1730" s="652">
        <v>12222.52</v>
      </c>
      <c r="AC1730" s="652">
        <v>57.56</v>
      </c>
      <c r="AD1730" s="652">
        <v>17239.150000000001</v>
      </c>
      <c r="AE1730" s="652">
        <v>278.86</v>
      </c>
      <c r="AF1730" s="652">
        <v>2372.21</v>
      </c>
      <c r="AG1730" s="652">
        <v>4.08</v>
      </c>
      <c r="AH1730" s="652">
        <v>58.63</v>
      </c>
      <c r="AI1730" s="652">
        <v>0</v>
      </c>
      <c r="AJ1730" s="652">
        <v>0</v>
      </c>
      <c r="AK1730" s="652">
        <v>0</v>
      </c>
      <c r="AL1730" s="652">
        <v>958.96</v>
      </c>
      <c r="AM1730" s="652">
        <v>12.81</v>
      </c>
      <c r="AN1730" s="652">
        <v>449.36</v>
      </c>
      <c r="AO1730" s="652">
        <v>0</v>
      </c>
      <c r="AP1730" s="652">
        <v>0</v>
      </c>
      <c r="AQ1730" s="652">
        <v>0</v>
      </c>
      <c r="AR1730" s="652">
        <v>0</v>
      </c>
      <c r="AS1730" s="652">
        <v>127.49</v>
      </c>
      <c r="AT1730" s="652">
        <v>946.39</v>
      </c>
      <c r="AU1730" s="652">
        <v>0</v>
      </c>
      <c r="AV1730" s="652">
        <v>82.88</v>
      </c>
      <c r="AW1730" s="652">
        <v>0</v>
      </c>
      <c r="AX1730" s="652">
        <v>0</v>
      </c>
      <c r="AY1730" s="652">
        <v>0</v>
      </c>
      <c r="AZ1730" s="652">
        <v>0</v>
      </c>
      <c r="BA1730" s="652">
        <v>0</v>
      </c>
      <c r="BB1730" s="652">
        <v>0</v>
      </c>
      <c r="BC1730" s="652">
        <v>0</v>
      </c>
      <c r="BD1730" s="652">
        <v>0</v>
      </c>
      <c r="BE1730" s="652">
        <v>0</v>
      </c>
      <c r="BF1730" s="652">
        <v>0</v>
      </c>
      <c r="BG1730" s="652">
        <v>0</v>
      </c>
      <c r="BH1730" s="652">
        <v>0</v>
      </c>
      <c r="BI1730" s="1476">
        <f t="shared" si="82"/>
        <v>5495.64</v>
      </c>
      <c r="BJ1730" s="1476">
        <f t="shared" si="82"/>
        <v>95683.22000000003</v>
      </c>
      <c r="BK1730" s="652">
        <f t="shared" si="80"/>
        <v>0</v>
      </c>
      <c r="BL1730" s="652">
        <f t="shared" si="81"/>
        <v>90187.580000000031</v>
      </c>
      <c r="BM1730" s="1413"/>
      <c r="BN1730" s="1413"/>
      <c r="BO1730" s="1413"/>
    </row>
    <row r="1731" spans="1:67" s="1427" customFormat="1" ht="13.5" thickBot="1">
      <c r="A1731" s="1425">
        <v>61.517000000000003</v>
      </c>
      <c r="B1731" s="1436" t="s">
        <v>1996</v>
      </c>
      <c r="C1731" s="652">
        <v>1686.72</v>
      </c>
      <c r="D1731" s="652">
        <v>15257.23</v>
      </c>
      <c r="E1731" s="652">
        <v>65.12</v>
      </c>
      <c r="F1731" s="652">
        <v>339.2</v>
      </c>
      <c r="G1731" s="652">
        <v>0</v>
      </c>
      <c r="H1731" s="652">
        <v>0</v>
      </c>
      <c r="I1731" s="652">
        <v>0</v>
      </c>
      <c r="J1731" s="652">
        <v>0</v>
      </c>
      <c r="K1731" s="652">
        <v>559.21</v>
      </c>
      <c r="L1731" s="652">
        <v>10559.46</v>
      </c>
      <c r="M1731" s="652">
        <v>41.36</v>
      </c>
      <c r="N1731" s="652">
        <v>467.76</v>
      </c>
      <c r="O1731" s="652">
        <v>0</v>
      </c>
      <c r="P1731" s="652">
        <v>0</v>
      </c>
      <c r="Q1731" s="652">
        <v>0</v>
      </c>
      <c r="R1731" s="652">
        <v>0</v>
      </c>
      <c r="S1731" s="652"/>
      <c r="T1731" s="652"/>
      <c r="U1731" s="652"/>
      <c r="V1731" s="652"/>
      <c r="W1731" s="652">
        <v>0</v>
      </c>
      <c r="X1731" s="652">
        <v>0</v>
      </c>
      <c r="Y1731" s="652">
        <v>0</v>
      </c>
      <c r="Z1731" s="652">
        <v>0</v>
      </c>
      <c r="AA1731" s="652">
        <v>11.56</v>
      </c>
      <c r="AB1731" s="652">
        <v>149.44</v>
      </c>
      <c r="AC1731" s="652">
        <v>1311.6</v>
      </c>
      <c r="AD1731" s="652">
        <v>0</v>
      </c>
      <c r="AE1731" s="652">
        <v>232.48</v>
      </c>
      <c r="AF1731" s="652">
        <v>1846.75</v>
      </c>
      <c r="AG1731" s="652">
        <v>20.52</v>
      </c>
      <c r="AH1731" s="652">
        <v>11184.43</v>
      </c>
      <c r="AI1731" s="652">
        <v>0</v>
      </c>
      <c r="AJ1731" s="652">
        <v>0</v>
      </c>
      <c r="AK1731" s="652">
        <v>95.36</v>
      </c>
      <c r="AL1731" s="652">
        <v>0</v>
      </c>
      <c r="AM1731" s="652">
        <v>72.56</v>
      </c>
      <c r="AN1731" s="652">
        <v>2411.1</v>
      </c>
      <c r="AO1731" s="652">
        <v>0</v>
      </c>
      <c r="AP1731" s="652">
        <v>0</v>
      </c>
      <c r="AQ1731" s="652">
        <v>0</v>
      </c>
      <c r="AR1731" s="652">
        <v>2068.9</v>
      </c>
      <c r="AS1731" s="652">
        <v>85.76</v>
      </c>
      <c r="AT1731" s="652">
        <v>450.72</v>
      </c>
      <c r="AU1731" s="652">
        <v>0</v>
      </c>
      <c r="AV1731" s="652">
        <v>1845.66</v>
      </c>
      <c r="AW1731" s="652">
        <v>0</v>
      </c>
      <c r="AX1731" s="652">
        <v>0</v>
      </c>
      <c r="AY1731" s="652">
        <v>0</v>
      </c>
      <c r="AZ1731" s="652">
        <v>0</v>
      </c>
      <c r="BA1731" s="652">
        <v>0</v>
      </c>
      <c r="BB1731" s="652">
        <v>0</v>
      </c>
      <c r="BC1731" s="652">
        <v>0</v>
      </c>
      <c r="BD1731" s="652">
        <v>0</v>
      </c>
      <c r="BE1731" s="652">
        <v>0</v>
      </c>
      <c r="BF1731" s="652">
        <v>0</v>
      </c>
      <c r="BG1731" s="652">
        <v>0</v>
      </c>
      <c r="BH1731" s="652">
        <v>0</v>
      </c>
      <c r="BI1731" s="1476">
        <f t="shared" si="82"/>
        <v>4182.2500000000009</v>
      </c>
      <c r="BJ1731" s="1476">
        <f t="shared" si="82"/>
        <v>46580.65</v>
      </c>
      <c r="BK1731" s="652">
        <f t="shared" si="80"/>
        <v>0</v>
      </c>
      <c r="BL1731" s="652">
        <f t="shared" si="81"/>
        <v>42398.400000000001</v>
      </c>
    </row>
    <row r="1732" spans="1:67" s="1421" customFormat="1" ht="13.5" thickBot="1">
      <c r="A1732" s="1471" t="s">
        <v>2694</v>
      </c>
      <c r="B1732" s="1475" t="s">
        <v>3096</v>
      </c>
      <c r="C1732" s="652">
        <v>0</v>
      </c>
      <c r="D1732" s="652">
        <v>0</v>
      </c>
      <c r="E1732" s="652">
        <v>0</v>
      </c>
      <c r="F1732" s="652">
        <v>0</v>
      </c>
      <c r="G1732" s="652">
        <v>0</v>
      </c>
      <c r="H1732" s="652">
        <v>0</v>
      </c>
      <c r="I1732" s="652">
        <v>0</v>
      </c>
      <c r="J1732" s="652">
        <v>0</v>
      </c>
      <c r="K1732" s="652">
        <v>0</v>
      </c>
      <c r="L1732" s="652">
        <v>0</v>
      </c>
      <c r="M1732" s="652">
        <v>0</v>
      </c>
      <c r="N1732" s="652">
        <v>0</v>
      </c>
      <c r="O1732" s="652">
        <v>0</v>
      </c>
      <c r="P1732" s="652">
        <v>0</v>
      </c>
      <c r="Q1732" s="652">
        <v>0</v>
      </c>
      <c r="R1732" s="652">
        <v>0</v>
      </c>
      <c r="S1732" s="652"/>
      <c r="T1732" s="652"/>
      <c r="U1732" s="652"/>
      <c r="V1732" s="652"/>
      <c r="W1732" s="652">
        <v>0</v>
      </c>
      <c r="X1732" s="652">
        <v>0</v>
      </c>
      <c r="Y1732" s="652">
        <v>0</v>
      </c>
      <c r="Z1732" s="652">
        <v>0</v>
      </c>
      <c r="AA1732" s="652">
        <v>0</v>
      </c>
      <c r="AB1732" s="652">
        <v>0</v>
      </c>
      <c r="AC1732" s="652">
        <v>0</v>
      </c>
      <c r="AD1732" s="652">
        <v>0</v>
      </c>
      <c r="AE1732" s="652">
        <v>0</v>
      </c>
      <c r="AF1732" s="652">
        <v>0</v>
      </c>
      <c r="AG1732" s="652">
        <v>0</v>
      </c>
      <c r="AH1732" s="652">
        <v>0</v>
      </c>
      <c r="AI1732" s="652">
        <v>0</v>
      </c>
      <c r="AJ1732" s="652">
        <v>0</v>
      </c>
      <c r="AK1732" s="652">
        <v>0</v>
      </c>
      <c r="AL1732" s="652">
        <v>0</v>
      </c>
      <c r="AM1732" s="652">
        <v>0</v>
      </c>
      <c r="AN1732" s="652">
        <v>0</v>
      </c>
      <c r="AO1732" s="652">
        <v>0</v>
      </c>
      <c r="AP1732" s="652">
        <v>0</v>
      </c>
      <c r="AQ1732" s="652">
        <v>0</v>
      </c>
      <c r="AR1732" s="652">
        <v>0</v>
      </c>
      <c r="AS1732" s="652">
        <v>0</v>
      </c>
      <c r="AT1732" s="652">
        <v>0</v>
      </c>
      <c r="AU1732" s="652">
        <v>0</v>
      </c>
      <c r="AV1732" s="652">
        <v>0</v>
      </c>
      <c r="AW1732" s="652">
        <v>0</v>
      </c>
      <c r="AX1732" s="652">
        <v>0</v>
      </c>
      <c r="AY1732" s="652">
        <v>0</v>
      </c>
      <c r="AZ1732" s="652">
        <v>0</v>
      </c>
      <c r="BA1732" s="652">
        <v>0</v>
      </c>
      <c r="BB1732" s="652">
        <v>0</v>
      </c>
      <c r="BC1732" s="652">
        <v>0</v>
      </c>
      <c r="BD1732" s="652">
        <v>0</v>
      </c>
      <c r="BE1732" s="652">
        <v>0</v>
      </c>
      <c r="BF1732" s="652">
        <v>0</v>
      </c>
      <c r="BG1732" s="652">
        <v>0</v>
      </c>
      <c r="BH1732" s="652">
        <v>0</v>
      </c>
      <c r="BI1732" s="1476">
        <f t="shared" si="82"/>
        <v>0</v>
      </c>
      <c r="BJ1732" s="1476">
        <f t="shared" si="82"/>
        <v>0</v>
      </c>
      <c r="BK1732" s="652">
        <f t="shared" si="80"/>
        <v>0</v>
      </c>
      <c r="BL1732" s="652">
        <f t="shared" si="81"/>
        <v>0</v>
      </c>
      <c r="BM1732" s="1427"/>
      <c r="BN1732" s="1427"/>
      <c r="BO1732" s="1427"/>
    </row>
    <row r="1733" spans="1:67" ht="13.5" thickBot="1">
      <c r="A1733" s="1417">
        <v>61.540999999999997</v>
      </c>
      <c r="B1733" s="1418" t="s">
        <v>683</v>
      </c>
      <c r="C1733" s="652">
        <v>5698278.5300000003</v>
      </c>
      <c r="D1733" s="652">
        <v>1219728.18</v>
      </c>
      <c r="E1733" s="652">
        <v>3632476.62</v>
      </c>
      <c r="F1733" s="652">
        <v>516069.7</v>
      </c>
      <c r="G1733" s="652">
        <v>12006519.17</v>
      </c>
      <c r="H1733" s="652">
        <v>1347029.59</v>
      </c>
      <c r="I1733" s="652">
        <v>11089282.93</v>
      </c>
      <c r="J1733" s="652">
        <v>1298063.79</v>
      </c>
      <c r="K1733" s="652">
        <v>5456882.9500000002</v>
      </c>
      <c r="L1733" s="652">
        <v>1084854.58</v>
      </c>
      <c r="M1733" s="652">
        <v>7088573.5099999998</v>
      </c>
      <c r="N1733" s="652">
        <v>715183.09</v>
      </c>
      <c r="O1733" s="652">
        <v>2888871.25</v>
      </c>
      <c r="P1733" s="652">
        <v>187652.86</v>
      </c>
      <c r="Q1733" s="652">
        <v>0</v>
      </c>
      <c r="R1733" s="652">
        <v>0</v>
      </c>
      <c r="S1733" s="652"/>
      <c r="T1733" s="652"/>
      <c r="U1733" s="652"/>
      <c r="V1733" s="652"/>
      <c r="W1733" s="652">
        <v>0</v>
      </c>
      <c r="X1733" s="652">
        <v>0</v>
      </c>
      <c r="Y1733" s="652">
        <v>0</v>
      </c>
      <c r="Z1733" s="652">
        <v>0</v>
      </c>
      <c r="AA1733" s="652">
        <v>3527335.74</v>
      </c>
      <c r="AB1733" s="652">
        <v>403611.49</v>
      </c>
      <c r="AC1733" s="652">
        <v>6911955.9800000004</v>
      </c>
      <c r="AD1733" s="652">
        <v>1199783.53</v>
      </c>
      <c r="AE1733" s="652">
        <v>8888226.7100000009</v>
      </c>
      <c r="AF1733" s="652">
        <v>1576907.16</v>
      </c>
      <c r="AG1733" s="652">
        <v>7026385.7800000003</v>
      </c>
      <c r="AH1733" s="652">
        <v>483672.99</v>
      </c>
      <c r="AI1733" s="652">
        <v>4048104.86</v>
      </c>
      <c r="AJ1733" s="652">
        <v>268958.90000000002</v>
      </c>
      <c r="AK1733" s="652">
        <v>2773079.57</v>
      </c>
      <c r="AL1733" s="652">
        <v>238665.56</v>
      </c>
      <c r="AM1733" s="652">
        <v>5198548.8499999996</v>
      </c>
      <c r="AN1733" s="652">
        <v>1087308.19</v>
      </c>
      <c r="AO1733" s="652">
        <v>3742073.88</v>
      </c>
      <c r="AP1733" s="652">
        <v>317746.45</v>
      </c>
      <c r="AQ1733" s="652">
        <v>5490486.8200000003</v>
      </c>
      <c r="AR1733" s="652">
        <v>693331.4</v>
      </c>
      <c r="AS1733" s="652">
        <v>5255832.13</v>
      </c>
      <c r="AT1733" s="652">
        <v>630418.65</v>
      </c>
      <c r="AU1733" s="652">
        <v>7975283.75</v>
      </c>
      <c r="AV1733" s="652">
        <v>894888.03</v>
      </c>
      <c r="AW1733" s="652">
        <v>0</v>
      </c>
      <c r="AX1733" s="652">
        <v>0</v>
      </c>
      <c r="AY1733" s="652">
        <v>0</v>
      </c>
      <c r="AZ1733" s="652">
        <v>0</v>
      </c>
      <c r="BA1733" s="652">
        <v>0</v>
      </c>
      <c r="BB1733" s="652">
        <v>0</v>
      </c>
      <c r="BC1733" s="652">
        <v>0</v>
      </c>
      <c r="BD1733" s="652">
        <v>0</v>
      </c>
      <c r="BE1733" s="652">
        <v>0</v>
      </c>
      <c r="BF1733" s="652">
        <v>0</v>
      </c>
      <c r="BG1733" s="652">
        <v>0</v>
      </c>
      <c r="BH1733" s="652">
        <v>0</v>
      </c>
      <c r="BI1733" s="1476">
        <f t="shared" si="82"/>
        <v>108698199.03</v>
      </c>
      <c r="BJ1733" s="1476">
        <f t="shared" si="82"/>
        <v>14163874.140000001</v>
      </c>
      <c r="BK1733" s="652">
        <f t="shared" ref="BK1733:BK1797" si="83">IF(BI1733&gt;BJ1733,BI1733-BJ1733,0)</f>
        <v>94534324.890000001</v>
      </c>
      <c r="BL1733" s="652">
        <f t="shared" ref="BL1733:BL1797" si="84">IF(BJ1733&gt;BI1733,BJ1733-BI1733,0)</f>
        <v>0</v>
      </c>
      <c r="BM1733" s="1421"/>
      <c r="BN1733" s="1421"/>
      <c r="BO1733" s="1421"/>
    </row>
    <row r="1734" spans="1:67" ht="13.5" thickBot="1">
      <c r="A1734" s="1417">
        <v>61.542000000000002</v>
      </c>
      <c r="B1734" s="1418" t="s">
        <v>1370</v>
      </c>
      <c r="C1734" s="652">
        <v>1840303.72</v>
      </c>
      <c r="D1734" s="652">
        <v>271806.15000000002</v>
      </c>
      <c r="E1734" s="652">
        <v>846030.73</v>
      </c>
      <c r="F1734" s="652">
        <v>76194.12</v>
      </c>
      <c r="G1734" s="652">
        <v>5369433.4299999997</v>
      </c>
      <c r="H1734" s="652">
        <v>279758.27</v>
      </c>
      <c r="I1734" s="652">
        <v>4886946</v>
      </c>
      <c r="J1734" s="652">
        <v>411259.7</v>
      </c>
      <c r="K1734" s="652">
        <v>1678908.63</v>
      </c>
      <c r="L1734" s="652">
        <v>148674.41</v>
      </c>
      <c r="M1734" s="652">
        <v>1993278.01</v>
      </c>
      <c r="N1734" s="652">
        <v>212579.29</v>
      </c>
      <c r="O1734" s="652">
        <v>1045466.89</v>
      </c>
      <c r="P1734" s="652">
        <v>52738.13</v>
      </c>
      <c r="Q1734" s="652">
        <v>0</v>
      </c>
      <c r="R1734" s="652">
        <v>0</v>
      </c>
      <c r="S1734" s="652"/>
      <c r="T1734" s="652"/>
      <c r="U1734" s="652"/>
      <c r="V1734" s="652"/>
      <c r="W1734" s="652">
        <v>0</v>
      </c>
      <c r="X1734" s="652">
        <v>0</v>
      </c>
      <c r="Y1734" s="652">
        <v>0</v>
      </c>
      <c r="Z1734" s="652">
        <v>0</v>
      </c>
      <c r="AA1734" s="652">
        <v>1083705.33</v>
      </c>
      <c r="AB1734" s="652">
        <v>135323.31</v>
      </c>
      <c r="AC1734" s="652">
        <v>2224039.5</v>
      </c>
      <c r="AD1734" s="652">
        <v>253890.44</v>
      </c>
      <c r="AE1734" s="652">
        <v>1820794.72</v>
      </c>
      <c r="AF1734" s="652">
        <v>193361.87</v>
      </c>
      <c r="AG1734" s="652">
        <v>2856513.94</v>
      </c>
      <c r="AH1734" s="652">
        <v>201749.84</v>
      </c>
      <c r="AI1734" s="652">
        <v>1846735.88</v>
      </c>
      <c r="AJ1734" s="652">
        <v>87189.74</v>
      </c>
      <c r="AK1734" s="652">
        <v>808317.74</v>
      </c>
      <c r="AL1734" s="652">
        <v>69086.39</v>
      </c>
      <c r="AM1734" s="652">
        <v>2167381.69</v>
      </c>
      <c r="AN1734" s="652">
        <v>231896.31</v>
      </c>
      <c r="AO1734" s="652">
        <v>1602827.96</v>
      </c>
      <c r="AP1734" s="652">
        <v>121625.88</v>
      </c>
      <c r="AQ1734" s="652">
        <v>1878910.57</v>
      </c>
      <c r="AR1734" s="652">
        <v>169822.45</v>
      </c>
      <c r="AS1734" s="652">
        <v>1332621.04</v>
      </c>
      <c r="AT1734" s="652">
        <v>158732.17000000001</v>
      </c>
      <c r="AU1734" s="652">
        <v>3781882.1</v>
      </c>
      <c r="AV1734" s="652">
        <v>239741.09</v>
      </c>
      <c r="AW1734" s="652">
        <v>0</v>
      </c>
      <c r="AX1734" s="652">
        <v>0</v>
      </c>
      <c r="AY1734" s="652">
        <v>0</v>
      </c>
      <c r="AZ1734" s="652">
        <v>0</v>
      </c>
      <c r="BA1734" s="652">
        <v>0</v>
      </c>
      <c r="BB1734" s="652">
        <v>0</v>
      </c>
      <c r="BC1734" s="652">
        <v>0</v>
      </c>
      <c r="BD1734" s="652">
        <v>0</v>
      </c>
      <c r="BE1734" s="652">
        <v>0</v>
      </c>
      <c r="BF1734" s="652">
        <v>0</v>
      </c>
      <c r="BG1734" s="652">
        <v>0</v>
      </c>
      <c r="BH1734" s="652">
        <v>0</v>
      </c>
      <c r="BI1734" s="1476">
        <f t="shared" si="82"/>
        <v>39064097.879999995</v>
      </c>
      <c r="BJ1734" s="1476">
        <f t="shared" si="82"/>
        <v>3315429.56</v>
      </c>
      <c r="BK1734" s="652">
        <f t="shared" si="83"/>
        <v>35748668.319999993</v>
      </c>
      <c r="BL1734" s="652">
        <f t="shared" si="84"/>
        <v>0</v>
      </c>
    </row>
    <row r="1735" spans="1:67" ht="13.5" thickBot="1">
      <c r="A1735" s="1417">
        <v>61.542999999999999</v>
      </c>
      <c r="B1735" s="1418" t="s">
        <v>1990</v>
      </c>
      <c r="C1735" s="652">
        <v>368785.74</v>
      </c>
      <c r="D1735" s="652">
        <v>32350.89</v>
      </c>
      <c r="E1735" s="652">
        <v>144146.51</v>
      </c>
      <c r="F1735" s="652">
        <v>0</v>
      </c>
      <c r="G1735" s="652">
        <v>128527.73</v>
      </c>
      <c r="H1735" s="652">
        <v>0</v>
      </c>
      <c r="I1735" s="652">
        <v>232648</v>
      </c>
      <c r="J1735" s="652">
        <v>23078</v>
      </c>
      <c r="K1735" s="652">
        <v>143826.37</v>
      </c>
      <c r="L1735" s="652">
        <v>0</v>
      </c>
      <c r="M1735" s="652">
        <v>223370.26</v>
      </c>
      <c r="N1735" s="652">
        <v>4831</v>
      </c>
      <c r="O1735" s="652">
        <v>144816.24</v>
      </c>
      <c r="P1735" s="652">
        <v>53.5</v>
      </c>
      <c r="Q1735" s="652">
        <v>0</v>
      </c>
      <c r="R1735" s="652">
        <v>0</v>
      </c>
      <c r="S1735" s="652"/>
      <c r="T1735" s="652"/>
      <c r="U1735" s="652"/>
      <c r="V1735" s="652"/>
      <c r="W1735" s="652">
        <v>0</v>
      </c>
      <c r="X1735" s="652">
        <v>0</v>
      </c>
      <c r="Y1735" s="652">
        <v>0</v>
      </c>
      <c r="Z1735" s="652">
        <v>0</v>
      </c>
      <c r="AA1735" s="652">
        <v>44073.45</v>
      </c>
      <c r="AB1735" s="652">
        <v>542.08000000000004</v>
      </c>
      <c r="AC1735" s="652">
        <v>224708.23</v>
      </c>
      <c r="AD1735" s="652">
        <v>7187.72</v>
      </c>
      <c r="AE1735" s="652">
        <v>334188.96000000002</v>
      </c>
      <c r="AF1735" s="652">
        <v>262</v>
      </c>
      <c r="AG1735" s="652">
        <v>235357.43</v>
      </c>
      <c r="AH1735" s="652">
        <v>4529.33</v>
      </c>
      <c r="AI1735" s="652">
        <v>106621.4</v>
      </c>
      <c r="AJ1735" s="652">
        <v>4771.01</v>
      </c>
      <c r="AK1735" s="652">
        <v>33460.26</v>
      </c>
      <c r="AL1735" s="652">
        <v>150</v>
      </c>
      <c r="AM1735" s="652">
        <v>147400.22</v>
      </c>
      <c r="AN1735" s="652">
        <v>5045</v>
      </c>
      <c r="AO1735" s="652">
        <v>113957.86</v>
      </c>
      <c r="AP1735" s="652">
        <v>3234.88</v>
      </c>
      <c r="AQ1735" s="652">
        <v>174131.23</v>
      </c>
      <c r="AR1735" s="652">
        <v>713</v>
      </c>
      <c r="AS1735" s="652">
        <v>268897.71999999997</v>
      </c>
      <c r="AT1735" s="652">
        <v>0</v>
      </c>
      <c r="AU1735" s="652">
        <v>169534.71</v>
      </c>
      <c r="AV1735" s="652">
        <v>0</v>
      </c>
      <c r="AW1735" s="652">
        <v>0</v>
      </c>
      <c r="AX1735" s="652">
        <v>0</v>
      </c>
      <c r="AY1735" s="652">
        <v>0</v>
      </c>
      <c r="AZ1735" s="652">
        <v>0</v>
      </c>
      <c r="BA1735" s="652">
        <v>0</v>
      </c>
      <c r="BB1735" s="652">
        <v>0</v>
      </c>
      <c r="BC1735" s="652">
        <v>0</v>
      </c>
      <c r="BD1735" s="652">
        <v>0</v>
      </c>
      <c r="BE1735" s="652">
        <v>0</v>
      </c>
      <c r="BF1735" s="652">
        <v>0</v>
      </c>
      <c r="BG1735" s="652">
        <v>0</v>
      </c>
      <c r="BH1735" s="652">
        <v>0</v>
      </c>
      <c r="BI1735" s="1476">
        <f t="shared" si="82"/>
        <v>3238452.3199999994</v>
      </c>
      <c r="BJ1735" s="1476">
        <f t="shared" si="82"/>
        <v>86748.41</v>
      </c>
      <c r="BK1735" s="652">
        <f t="shared" si="83"/>
        <v>3151703.9099999992</v>
      </c>
      <c r="BL1735" s="652">
        <f t="shared" si="84"/>
        <v>0</v>
      </c>
    </row>
    <row r="1736" spans="1:67" s="1421" customFormat="1" ht="13.5" thickBot="1">
      <c r="A1736" s="1417">
        <v>61.543999999999997</v>
      </c>
      <c r="B1736" s="1418" t="s">
        <v>1991</v>
      </c>
      <c r="C1736" s="652">
        <v>1132859.99</v>
      </c>
      <c r="D1736" s="652">
        <v>29120.51</v>
      </c>
      <c r="E1736" s="652">
        <v>414238.8</v>
      </c>
      <c r="F1736" s="652">
        <v>0</v>
      </c>
      <c r="G1736" s="652">
        <v>684731.97</v>
      </c>
      <c r="H1736" s="652">
        <v>672</v>
      </c>
      <c r="I1736" s="652">
        <v>951687</v>
      </c>
      <c r="J1736" s="652">
        <v>16674</v>
      </c>
      <c r="K1736" s="652">
        <v>1827008.97</v>
      </c>
      <c r="L1736" s="652">
        <v>0</v>
      </c>
      <c r="M1736" s="652">
        <v>546967.06000000006</v>
      </c>
      <c r="N1736" s="652">
        <v>8068</v>
      </c>
      <c r="O1736" s="652">
        <v>148560.26</v>
      </c>
      <c r="P1736" s="652">
        <v>0</v>
      </c>
      <c r="Q1736" s="652">
        <v>0</v>
      </c>
      <c r="R1736" s="652">
        <v>0</v>
      </c>
      <c r="S1736" s="652"/>
      <c r="T1736" s="652"/>
      <c r="U1736" s="652"/>
      <c r="V1736" s="652"/>
      <c r="W1736" s="652">
        <v>0</v>
      </c>
      <c r="X1736" s="652">
        <v>0</v>
      </c>
      <c r="Y1736" s="652">
        <v>0</v>
      </c>
      <c r="Z1736" s="652">
        <v>0</v>
      </c>
      <c r="AA1736" s="652">
        <v>585936.68999999994</v>
      </c>
      <c r="AB1736" s="652">
        <v>18473.18</v>
      </c>
      <c r="AC1736" s="652">
        <v>902583.56</v>
      </c>
      <c r="AD1736" s="652">
        <v>0</v>
      </c>
      <c r="AE1736" s="652">
        <v>992436.77</v>
      </c>
      <c r="AF1736" s="652">
        <v>0</v>
      </c>
      <c r="AG1736" s="652">
        <v>2300184.9700000002</v>
      </c>
      <c r="AH1736" s="652">
        <v>84596.41</v>
      </c>
      <c r="AI1736" s="652">
        <v>434700.21</v>
      </c>
      <c r="AJ1736" s="652">
        <v>22353.040000000001</v>
      </c>
      <c r="AK1736" s="652">
        <v>383105.89</v>
      </c>
      <c r="AL1736" s="652">
        <v>5405</v>
      </c>
      <c r="AM1736" s="652">
        <v>1078696.1399999999</v>
      </c>
      <c r="AN1736" s="652">
        <v>5723</v>
      </c>
      <c r="AO1736" s="652">
        <v>27781.09</v>
      </c>
      <c r="AP1736" s="652">
        <v>0</v>
      </c>
      <c r="AQ1736" s="652">
        <v>551626.04</v>
      </c>
      <c r="AR1736" s="652">
        <v>12904</v>
      </c>
      <c r="AS1736" s="652">
        <v>764036.7</v>
      </c>
      <c r="AT1736" s="652">
        <v>0</v>
      </c>
      <c r="AU1736" s="652">
        <v>1325930.54</v>
      </c>
      <c r="AV1736" s="652">
        <v>0</v>
      </c>
      <c r="AW1736" s="652">
        <v>0</v>
      </c>
      <c r="AX1736" s="652">
        <v>0</v>
      </c>
      <c r="AY1736" s="652">
        <v>0</v>
      </c>
      <c r="AZ1736" s="652">
        <v>0</v>
      </c>
      <c r="BA1736" s="652">
        <v>0</v>
      </c>
      <c r="BB1736" s="652">
        <v>0</v>
      </c>
      <c r="BC1736" s="652">
        <v>0</v>
      </c>
      <c r="BD1736" s="652">
        <v>0</v>
      </c>
      <c r="BE1736" s="652">
        <v>0</v>
      </c>
      <c r="BF1736" s="652">
        <v>0</v>
      </c>
      <c r="BG1736" s="652">
        <v>0</v>
      </c>
      <c r="BH1736" s="652">
        <v>0</v>
      </c>
      <c r="BI1736" s="1476">
        <f t="shared" ref="BI1736:BJ1799" si="85">C1736+E1736+G1736+I1736+K1736+M1736+O1736+Q1736+W1736+Y1736+AA1736+AC1736+AE1736++AG1736+AI1736+AK1736+AM1736+AO1736+AQ1736+AS1736+AU1736+AW1736+AY1736+BA1736+BC1736+BE1736+BG1736+S1736+U1736</f>
        <v>15053072.649999999</v>
      </c>
      <c r="BJ1736" s="1476">
        <f t="shared" si="85"/>
        <v>203989.14</v>
      </c>
      <c r="BK1736" s="652">
        <f t="shared" si="83"/>
        <v>14849083.509999998</v>
      </c>
      <c r="BL1736" s="652">
        <f t="shared" si="84"/>
        <v>0</v>
      </c>
      <c r="BM1736" s="1413"/>
      <c r="BN1736" s="1413"/>
      <c r="BO1736" s="1413"/>
    </row>
    <row r="1737" spans="1:67" ht="13.5" thickBot="1">
      <c r="A1737" s="1417">
        <v>61.545000000000002</v>
      </c>
      <c r="B1737" s="1418" t="s">
        <v>910</v>
      </c>
      <c r="C1737" s="652">
        <v>727770.24</v>
      </c>
      <c r="D1737" s="652">
        <v>0</v>
      </c>
      <c r="E1737" s="652">
        <v>0</v>
      </c>
      <c r="F1737" s="652">
        <v>0</v>
      </c>
      <c r="G1737" s="652">
        <v>502858.5</v>
      </c>
      <c r="H1737" s="652">
        <v>0</v>
      </c>
      <c r="I1737" s="652">
        <v>201739</v>
      </c>
      <c r="J1737" s="652">
        <v>0</v>
      </c>
      <c r="K1737" s="652">
        <v>2550067.4900000002</v>
      </c>
      <c r="L1737" s="652">
        <v>90450.93</v>
      </c>
      <c r="M1737" s="652">
        <v>205562.34</v>
      </c>
      <c r="N1737" s="652">
        <v>0</v>
      </c>
      <c r="O1737" s="652">
        <v>1305217.47</v>
      </c>
      <c r="P1737" s="652">
        <v>0</v>
      </c>
      <c r="Q1737" s="652">
        <v>0</v>
      </c>
      <c r="R1737" s="652">
        <v>0</v>
      </c>
      <c r="S1737" s="652"/>
      <c r="T1737" s="652"/>
      <c r="U1737" s="652"/>
      <c r="V1737" s="652"/>
      <c r="W1737" s="652">
        <v>0</v>
      </c>
      <c r="X1737" s="652">
        <v>0</v>
      </c>
      <c r="Y1737" s="652">
        <v>0</v>
      </c>
      <c r="Z1737" s="652">
        <v>0</v>
      </c>
      <c r="AA1737" s="652">
        <v>854739.37</v>
      </c>
      <c r="AB1737" s="652">
        <v>244.96</v>
      </c>
      <c r="AC1737" s="652">
        <v>13340976.880000001</v>
      </c>
      <c r="AD1737" s="652">
        <v>0</v>
      </c>
      <c r="AE1737" s="652">
        <v>948447.49</v>
      </c>
      <c r="AF1737" s="652">
        <v>0</v>
      </c>
      <c r="AG1737" s="652">
        <v>8371079</v>
      </c>
      <c r="AH1737" s="652">
        <v>0</v>
      </c>
      <c r="AI1737" s="652">
        <v>29075901.149999999</v>
      </c>
      <c r="AJ1737" s="652">
        <v>0</v>
      </c>
      <c r="AK1737" s="652">
        <v>2128643.7000000002</v>
      </c>
      <c r="AL1737" s="652">
        <v>0</v>
      </c>
      <c r="AM1737" s="652">
        <v>3571636.53</v>
      </c>
      <c r="AN1737" s="652">
        <v>0</v>
      </c>
      <c r="AO1737" s="652">
        <v>125438.12</v>
      </c>
      <c r="AP1737" s="652">
        <v>0</v>
      </c>
      <c r="AQ1737" s="652">
        <v>390345.29</v>
      </c>
      <c r="AR1737" s="652">
        <v>0</v>
      </c>
      <c r="AS1737" s="652">
        <v>0</v>
      </c>
      <c r="AT1737" s="652">
        <v>0</v>
      </c>
      <c r="AU1737" s="652">
        <v>15838875.109999999</v>
      </c>
      <c r="AV1737" s="652">
        <v>0</v>
      </c>
      <c r="AW1737" s="652">
        <v>0</v>
      </c>
      <c r="AX1737" s="652">
        <v>0</v>
      </c>
      <c r="AY1737" s="652">
        <v>0</v>
      </c>
      <c r="AZ1737" s="652">
        <v>0</v>
      </c>
      <c r="BA1737" s="652">
        <v>0</v>
      </c>
      <c r="BB1737" s="652">
        <v>0</v>
      </c>
      <c r="BC1737" s="652">
        <v>0</v>
      </c>
      <c r="BD1737" s="652">
        <v>0</v>
      </c>
      <c r="BE1737" s="652">
        <v>0</v>
      </c>
      <c r="BF1737" s="652">
        <v>0</v>
      </c>
      <c r="BG1737" s="652">
        <v>0</v>
      </c>
      <c r="BH1737" s="652">
        <v>0</v>
      </c>
      <c r="BI1737" s="1476">
        <f t="shared" si="85"/>
        <v>80139297.679999992</v>
      </c>
      <c r="BJ1737" s="1476">
        <f t="shared" si="85"/>
        <v>90695.89</v>
      </c>
      <c r="BK1737" s="652">
        <f t="shared" si="83"/>
        <v>80048601.789999992</v>
      </c>
      <c r="BL1737" s="652">
        <f t="shared" si="84"/>
        <v>0</v>
      </c>
      <c r="BM1737" s="1421"/>
      <c r="BN1737" s="1421"/>
      <c r="BO1737" s="1421"/>
    </row>
    <row r="1738" spans="1:67" ht="13.5" thickBot="1">
      <c r="A1738" s="1417">
        <v>61.545999999999999</v>
      </c>
      <c r="B1738" s="1418" t="s">
        <v>912</v>
      </c>
      <c r="C1738" s="652">
        <v>0</v>
      </c>
      <c r="D1738" s="652">
        <v>0</v>
      </c>
      <c r="E1738" s="652">
        <v>0</v>
      </c>
      <c r="F1738" s="652">
        <v>0</v>
      </c>
      <c r="G1738" s="652">
        <v>0</v>
      </c>
      <c r="H1738" s="652">
        <v>0</v>
      </c>
      <c r="I1738" s="652">
        <v>0</v>
      </c>
      <c r="J1738" s="652">
        <v>0</v>
      </c>
      <c r="K1738" s="652">
        <v>0</v>
      </c>
      <c r="L1738" s="652">
        <v>0</v>
      </c>
      <c r="M1738" s="652">
        <v>0</v>
      </c>
      <c r="N1738" s="652">
        <v>0</v>
      </c>
      <c r="O1738" s="652">
        <v>0</v>
      </c>
      <c r="P1738" s="652">
        <v>0</v>
      </c>
      <c r="Q1738" s="652">
        <v>0</v>
      </c>
      <c r="R1738" s="652">
        <v>0</v>
      </c>
      <c r="S1738" s="652"/>
      <c r="T1738" s="652"/>
      <c r="U1738" s="652"/>
      <c r="V1738" s="652"/>
      <c r="W1738" s="652">
        <v>0</v>
      </c>
      <c r="X1738" s="652">
        <v>0</v>
      </c>
      <c r="Y1738" s="652">
        <v>0</v>
      </c>
      <c r="Z1738" s="652">
        <v>0</v>
      </c>
      <c r="AA1738" s="652">
        <v>0</v>
      </c>
      <c r="AB1738" s="652">
        <v>0</v>
      </c>
      <c r="AC1738" s="652">
        <v>0</v>
      </c>
      <c r="AD1738" s="652">
        <v>0</v>
      </c>
      <c r="AE1738" s="652">
        <v>0</v>
      </c>
      <c r="AF1738" s="652">
        <v>0</v>
      </c>
      <c r="AG1738" s="652">
        <v>0</v>
      </c>
      <c r="AH1738" s="652">
        <v>0</v>
      </c>
      <c r="AI1738" s="652">
        <v>0</v>
      </c>
      <c r="AJ1738" s="652">
        <v>0</v>
      </c>
      <c r="AK1738" s="652">
        <v>0</v>
      </c>
      <c r="AL1738" s="652">
        <v>0</v>
      </c>
      <c r="AM1738" s="652">
        <v>0</v>
      </c>
      <c r="AN1738" s="652">
        <v>0</v>
      </c>
      <c r="AO1738" s="652">
        <v>0</v>
      </c>
      <c r="AP1738" s="652">
        <v>0</v>
      </c>
      <c r="AQ1738" s="652">
        <v>0</v>
      </c>
      <c r="AR1738" s="652">
        <v>0</v>
      </c>
      <c r="AS1738" s="652">
        <v>0</v>
      </c>
      <c r="AT1738" s="652">
        <v>0</v>
      </c>
      <c r="AU1738" s="652">
        <v>0</v>
      </c>
      <c r="AV1738" s="652">
        <v>0</v>
      </c>
      <c r="AW1738" s="652">
        <v>0</v>
      </c>
      <c r="AX1738" s="652">
        <v>0</v>
      </c>
      <c r="AY1738" s="652">
        <v>0</v>
      </c>
      <c r="AZ1738" s="652">
        <v>0</v>
      </c>
      <c r="BA1738" s="652">
        <v>0</v>
      </c>
      <c r="BB1738" s="652">
        <v>0</v>
      </c>
      <c r="BC1738" s="652">
        <v>0</v>
      </c>
      <c r="BD1738" s="652">
        <v>0</v>
      </c>
      <c r="BE1738" s="652">
        <v>0</v>
      </c>
      <c r="BF1738" s="652">
        <v>0</v>
      </c>
      <c r="BG1738" s="652">
        <v>0</v>
      </c>
      <c r="BH1738" s="652">
        <v>0</v>
      </c>
      <c r="BI1738" s="1476">
        <f t="shared" si="85"/>
        <v>0</v>
      </c>
      <c r="BJ1738" s="1476">
        <f t="shared" si="85"/>
        <v>0</v>
      </c>
      <c r="BK1738" s="652">
        <f t="shared" si="83"/>
        <v>0</v>
      </c>
      <c r="BL1738" s="652">
        <f t="shared" si="84"/>
        <v>0</v>
      </c>
    </row>
    <row r="1739" spans="1:67" ht="13.5" thickBot="1">
      <c r="A1739" s="1417">
        <v>61.546999999999997</v>
      </c>
      <c r="B1739" s="1418" t="s">
        <v>913</v>
      </c>
      <c r="C1739" s="652">
        <v>0</v>
      </c>
      <c r="D1739" s="652">
        <v>0</v>
      </c>
      <c r="E1739" s="652">
        <v>0</v>
      </c>
      <c r="F1739" s="652">
        <v>0</v>
      </c>
      <c r="G1739" s="652">
        <v>0</v>
      </c>
      <c r="H1739" s="652">
        <v>0</v>
      </c>
      <c r="I1739" s="652">
        <v>0</v>
      </c>
      <c r="J1739" s="652">
        <v>0</v>
      </c>
      <c r="K1739" s="652">
        <v>0</v>
      </c>
      <c r="L1739" s="652">
        <v>0</v>
      </c>
      <c r="M1739" s="652">
        <v>0</v>
      </c>
      <c r="N1739" s="652">
        <v>0</v>
      </c>
      <c r="O1739" s="652">
        <v>0</v>
      </c>
      <c r="P1739" s="652">
        <v>0</v>
      </c>
      <c r="Q1739" s="652">
        <v>0</v>
      </c>
      <c r="R1739" s="652">
        <v>0</v>
      </c>
      <c r="S1739" s="652"/>
      <c r="T1739" s="652"/>
      <c r="U1739" s="652"/>
      <c r="V1739" s="652"/>
      <c r="W1739" s="652">
        <v>0</v>
      </c>
      <c r="X1739" s="652">
        <v>0</v>
      </c>
      <c r="Y1739" s="652">
        <v>0</v>
      </c>
      <c r="Z1739" s="652">
        <v>0</v>
      </c>
      <c r="AA1739" s="652">
        <v>0</v>
      </c>
      <c r="AB1739" s="652">
        <v>0</v>
      </c>
      <c r="AC1739" s="652">
        <v>47294922.740000002</v>
      </c>
      <c r="AD1739" s="652">
        <v>0</v>
      </c>
      <c r="AE1739" s="652">
        <v>0</v>
      </c>
      <c r="AF1739" s="652">
        <v>0</v>
      </c>
      <c r="AG1739" s="652">
        <v>0</v>
      </c>
      <c r="AH1739" s="652">
        <v>0</v>
      </c>
      <c r="AI1739" s="652">
        <v>0</v>
      </c>
      <c r="AJ1739" s="652">
        <v>0</v>
      </c>
      <c r="AK1739" s="652">
        <v>0</v>
      </c>
      <c r="AL1739" s="652">
        <v>0</v>
      </c>
      <c r="AM1739" s="652">
        <v>0</v>
      </c>
      <c r="AN1739" s="652">
        <v>0</v>
      </c>
      <c r="AO1739" s="652">
        <v>0</v>
      </c>
      <c r="AP1739" s="652">
        <v>0</v>
      </c>
      <c r="AQ1739" s="652">
        <v>0</v>
      </c>
      <c r="AR1739" s="652">
        <v>0</v>
      </c>
      <c r="AS1739" s="652">
        <v>0</v>
      </c>
      <c r="AT1739" s="652">
        <v>0</v>
      </c>
      <c r="AU1739" s="652">
        <v>11160</v>
      </c>
      <c r="AV1739" s="652">
        <v>0</v>
      </c>
      <c r="AW1739" s="652">
        <v>0</v>
      </c>
      <c r="AX1739" s="652">
        <v>0</v>
      </c>
      <c r="AY1739" s="652">
        <v>0</v>
      </c>
      <c r="AZ1739" s="652">
        <v>0</v>
      </c>
      <c r="BA1739" s="652">
        <v>0</v>
      </c>
      <c r="BB1739" s="652">
        <v>0</v>
      </c>
      <c r="BC1739" s="652">
        <v>0</v>
      </c>
      <c r="BD1739" s="652">
        <v>0</v>
      </c>
      <c r="BE1739" s="652">
        <v>0</v>
      </c>
      <c r="BF1739" s="652">
        <v>0</v>
      </c>
      <c r="BG1739" s="652">
        <v>0</v>
      </c>
      <c r="BH1739" s="652">
        <v>0</v>
      </c>
      <c r="BI1739" s="1476">
        <f t="shared" si="85"/>
        <v>47306082.740000002</v>
      </c>
      <c r="BJ1739" s="1476">
        <f t="shared" si="85"/>
        <v>0</v>
      </c>
      <c r="BK1739" s="652">
        <f t="shared" si="83"/>
        <v>47306082.740000002</v>
      </c>
      <c r="BL1739" s="652">
        <f t="shared" si="84"/>
        <v>0</v>
      </c>
    </row>
    <row r="1740" spans="1:67" s="1421" customFormat="1" ht="13.5" thickBot="1">
      <c r="A1740" s="1417">
        <v>61.548000000000002</v>
      </c>
      <c r="B1740" s="1418" t="s">
        <v>554</v>
      </c>
      <c r="C1740" s="652">
        <v>105470.98</v>
      </c>
      <c r="D1740" s="652">
        <v>61176.84</v>
      </c>
      <c r="E1740" s="652">
        <v>58587.5</v>
      </c>
      <c r="F1740" s="652">
        <v>0</v>
      </c>
      <c r="G1740" s="652">
        <v>365067.18</v>
      </c>
      <c r="H1740" s="652">
        <v>0</v>
      </c>
      <c r="I1740" s="652">
        <v>525287</v>
      </c>
      <c r="J1740" s="652">
        <v>0</v>
      </c>
      <c r="K1740" s="652">
        <v>890.78</v>
      </c>
      <c r="L1740" s="652">
        <v>0</v>
      </c>
      <c r="M1740" s="652">
        <v>96708.28</v>
      </c>
      <c r="N1740" s="652">
        <v>0</v>
      </c>
      <c r="O1740" s="652">
        <v>72312.710000000006</v>
      </c>
      <c r="P1740" s="652">
        <v>0</v>
      </c>
      <c r="Q1740" s="652">
        <v>0</v>
      </c>
      <c r="R1740" s="652">
        <v>0</v>
      </c>
      <c r="S1740" s="652"/>
      <c r="T1740" s="652"/>
      <c r="U1740" s="652"/>
      <c r="V1740" s="652"/>
      <c r="W1740" s="652">
        <v>0</v>
      </c>
      <c r="X1740" s="652">
        <v>0</v>
      </c>
      <c r="Y1740" s="652">
        <v>0</v>
      </c>
      <c r="Z1740" s="652">
        <v>0</v>
      </c>
      <c r="AA1740" s="652">
        <v>84998.83</v>
      </c>
      <c r="AB1740" s="652">
        <v>1710.72</v>
      </c>
      <c r="AC1740" s="652">
        <v>179773.02</v>
      </c>
      <c r="AD1740" s="652">
        <v>2653.72</v>
      </c>
      <c r="AE1740" s="652">
        <v>85413.98</v>
      </c>
      <c r="AF1740" s="652">
        <v>0</v>
      </c>
      <c r="AG1740" s="652">
        <v>220843.81</v>
      </c>
      <c r="AH1740" s="652">
        <v>1399.2</v>
      </c>
      <c r="AI1740" s="652">
        <v>350221.94</v>
      </c>
      <c r="AJ1740" s="652">
        <v>0</v>
      </c>
      <c r="AK1740" s="652">
        <v>61791.42</v>
      </c>
      <c r="AL1740" s="652">
        <v>0</v>
      </c>
      <c r="AM1740" s="652">
        <v>254743.43</v>
      </c>
      <c r="AN1740" s="652">
        <v>0</v>
      </c>
      <c r="AO1740" s="652">
        <v>152428.13</v>
      </c>
      <c r="AP1740" s="652">
        <v>351.92</v>
      </c>
      <c r="AQ1740" s="652">
        <v>99792.65</v>
      </c>
      <c r="AR1740" s="652">
        <v>0</v>
      </c>
      <c r="AS1740" s="652">
        <v>91169.600000000006</v>
      </c>
      <c r="AT1740" s="652">
        <v>0</v>
      </c>
      <c r="AU1740" s="652">
        <v>264472.96999999997</v>
      </c>
      <c r="AV1740" s="652">
        <v>0</v>
      </c>
      <c r="AW1740" s="652">
        <v>0</v>
      </c>
      <c r="AX1740" s="652">
        <v>0</v>
      </c>
      <c r="AY1740" s="652">
        <v>0</v>
      </c>
      <c r="AZ1740" s="652">
        <v>0</v>
      </c>
      <c r="BA1740" s="652">
        <v>0</v>
      </c>
      <c r="BB1740" s="652">
        <v>0</v>
      </c>
      <c r="BC1740" s="652">
        <v>0</v>
      </c>
      <c r="BD1740" s="652">
        <v>0</v>
      </c>
      <c r="BE1740" s="652">
        <v>0</v>
      </c>
      <c r="BF1740" s="652">
        <v>0</v>
      </c>
      <c r="BG1740" s="652">
        <v>0</v>
      </c>
      <c r="BH1740" s="652">
        <v>0</v>
      </c>
      <c r="BI1740" s="1476">
        <f t="shared" si="85"/>
        <v>3069974.21</v>
      </c>
      <c r="BJ1740" s="1476">
        <f t="shared" si="85"/>
        <v>67292.399999999994</v>
      </c>
      <c r="BK1740" s="652">
        <f t="shared" si="83"/>
        <v>3002681.81</v>
      </c>
      <c r="BL1740" s="652">
        <f t="shared" si="84"/>
        <v>0</v>
      </c>
      <c r="BM1740" s="1413"/>
      <c r="BN1740" s="1413"/>
      <c r="BO1740" s="1413"/>
    </row>
    <row r="1741" spans="1:67" s="1421" customFormat="1" ht="13.5" thickBot="1">
      <c r="A1741" s="1417">
        <v>61.548999999999999</v>
      </c>
      <c r="B1741" s="1418" t="s">
        <v>555</v>
      </c>
      <c r="C1741" s="652">
        <v>0</v>
      </c>
      <c r="D1741" s="652">
        <v>0</v>
      </c>
      <c r="E1741" s="652">
        <v>0</v>
      </c>
      <c r="F1741" s="652">
        <v>0</v>
      </c>
      <c r="G1741" s="652">
        <v>0</v>
      </c>
      <c r="H1741" s="652">
        <v>0</v>
      </c>
      <c r="I1741" s="652">
        <v>0</v>
      </c>
      <c r="J1741" s="652">
        <v>0</v>
      </c>
      <c r="K1741" s="652">
        <v>0</v>
      </c>
      <c r="L1741" s="652">
        <v>0</v>
      </c>
      <c r="M1741" s="652">
        <v>0</v>
      </c>
      <c r="N1741" s="652">
        <v>0</v>
      </c>
      <c r="O1741" s="652">
        <v>0</v>
      </c>
      <c r="P1741" s="652">
        <v>0</v>
      </c>
      <c r="Q1741" s="652">
        <v>0</v>
      </c>
      <c r="R1741" s="652">
        <v>0</v>
      </c>
      <c r="S1741" s="652"/>
      <c r="T1741" s="652"/>
      <c r="U1741" s="652"/>
      <c r="V1741" s="652"/>
      <c r="W1741" s="652">
        <v>0</v>
      </c>
      <c r="X1741" s="652">
        <v>0</v>
      </c>
      <c r="Y1741" s="652">
        <v>0</v>
      </c>
      <c r="Z1741" s="652">
        <v>0</v>
      </c>
      <c r="AA1741" s="652">
        <v>0</v>
      </c>
      <c r="AB1741" s="652">
        <v>0</v>
      </c>
      <c r="AC1741" s="652">
        <v>0</v>
      </c>
      <c r="AD1741" s="652">
        <v>0</v>
      </c>
      <c r="AE1741" s="652">
        <v>0</v>
      </c>
      <c r="AF1741" s="652">
        <v>0</v>
      </c>
      <c r="AG1741" s="652">
        <v>0</v>
      </c>
      <c r="AH1741" s="652">
        <v>0</v>
      </c>
      <c r="AI1741" s="652">
        <v>0</v>
      </c>
      <c r="AJ1741" s="652">
        <v>0</v>
      </c>
      <c r="AK1741" s="652">
        <v>0</v>
      </c>
      <c r="AL1741" s="652">
        <v>0</v>
      </c>
      <c r="AM1741" s="652">
        <v>0</v>
      </c>
      <c r="AN1741" s="652">
        <v>0</v>
      </c>
      <c r="AO1741" s="652">
        <v>0</v>
      </c>
      <c r="AP1741" s="652">
        <v>0</v>
      </c>
      <c r="AQ1741" s="652">
        <v>0</v>
      </c>
      <c r="AR1741" s="652">
        <v>0</v>
      </c>
      <c r="AS1741" s="652">
        <v>0</v>
      </c>
      <c r="AT1741" s="652">
        <v>0</v>
      </c>
      <c r="AU1741" s="652">
        <v>0</v>
      </c>
      <c r="AV1741" s="652">
        <v>0</v>
      </c>
      <c r="AW1741" s="652">
        <v>0</v>
      </c>
      <c r="AX1741" s="652">
        <v>0</v>
      </c>
      <c r="AY1741" s="652">
        <v>0</v>
      </c>
      <c r="AZ1741" s="652">
        <v>0</v>
      </c>
      <c r="BA1741" s="652">
        <v>0</v>
      </c>
      <c r="BB1741" s="652">
        <v>0</v>
      </c>
      <c r="BC1741" s="652">
        <v>0</v>
      </c>
      <c r="BD1741" s="652">
        <v>0</v>
      </c>
      <c r="BE1741" s="652">
        <v>0</v>
      </c>
      <c r="BF1741" s="652">
        <v>0</v>
      </c>
      <c r="BG1741" s="652">
        <v>0</v>
      </c>
      <c r="BH1741" s="652">
        <v>0</v>
      </c>
      <c r="BI1741" s="1476">
        <f t="shared" si="85"/>
        <v>0</v>
      </c>
      <c r="BJ1741" s="1476">
        <f t="shared" si="85"/>
        <v>0</v>
      </c>
      <c r="BK1741" s="652">
        <f t="shared" si="83"/>
        <v>0</v>
      </c>
      <c r="BL1741" s="652">
        <f t="shared" si="84"/>
        <v>0</v>
      </c>
    </row>
    <row r="1742" spans="1:67" ht="13.5" thickBot="1">
      <c r="A1742" s="1422">
        <v>61.55</v>
      </c>
      <c r="B1742" s="1418" t="s">
        <v>1992</v>
      </c>
      <c r="C1742" s="652">
        <v>63589.919999999998</v>
      </c>
      <c r="D1742" s="652">
        <v>285.45999999999998</v>
      </c>
      <c r="E1742" s="652">
        <v>7963.28</v>
      </c>
      <c r="F1742" s="652">
        <v>0</v>
      </c>
      <c r="G1742" s="652">
        <v>3207.24</v>
      </c>
      <c r="H1742" s="652">
        <v>134.69999999999999</v>
      </c>
      <c r="I1742" s="652">
        <v>0</v>
      </c>
      <c r="J1742" s="652">
        <v>0</v>
      </c>
      <c r="K1742" s="652">
        <v>12985.9</v>
      </c>
      <c r="L1742" s="652">
        <v>0</v>
      </c>
      <c r="M1742" s="652">
        <v>19166.439999999999</v>
      </c>
      <c r="N1742" s="652">
        <v>632</v>
      </c>
      <c r="O1742" s="652">
        <v>78776.23</v>
      </c>
      <c r="P1742" s="652">
        <v>0</v>
      </c>
      <c r="Q1742" s="652">
        <v>0</v>
      </c>
      <c r="R1742" s="652">
        <v>0</v>
      </c>
      <c r="S1742" s="652"/>
      <c r="T1742" s="652"/>
      <c r="U1742" s="652"/>
      <c r="V1742" s="652"/>
      <c r="W1742" s="652">
        <v>0</v>
      </c>
      <c r="X1742" s="652">
        <v>0</v>
      </c>
      <c r="Y1742" s="652">
        <v>0</v>
      </c>
      <c r="Z1742" s="652">
        <v>0</v>
      </c>
      <c r="AA1742" s="652">
        <v>30302.59</v>
      </c>
      <c r="AB1742" s="652">
        <v>277.64</v>
      </c>
      <c r="AC1742" s="652">
        <v>54045.74</v>
      </c>
      <c r="AD1742" s="652">
        <v>5617.2</v>
      </c>
      <c r="AE1742" s="652">
        <v>79156.06</v>
      </c>
      <c r="AF1742" s="652">
        <v>0</v>
      </c>
      <c r="AG1742" s="652">
        <v>54444.47</v>
      </c>
      <c r="AH1742" s="652">
        <v>2083.7800000000002</v>
      </c>
      <c r="AI1742" s="652">
        <v>12566.22</v>
      </c>
      <c r="AJ1742" s="652">
        <v>282.42</v>
      </c>
      <c r="AK1742" s="652">
        <v>34015.64</v>
      </c>
      <c r="AL1742" s="652">
        <v>0</v>
      </c>
      <c r="AM1742" s="652">
        <v>47349.64</v>
      </c>
      <c r="AN1742" s="652">
        <v>11450.62</v>
      </c>
      <c r="AO1742" s="652">
        <v>31071.19</v>
      </c>
      <c r="AP1742" s="652">
        <v>0</v>
      </c>
      <c r="AQ1742" s="652">
        <v>34931.75</v>
      </c>
      <c r="AR1742" s="652">
        <v>0</v>
      </c>
      <c r="AS1742" s="652">
        <v>77690.850000000006</v>
      </c>
      <c r="AT1742" s="652">
        <v>0</v>
      </c>
      <c r="AU1742" s="652">
        <v>61925.46</v>
      </c>
      <c r="AV1742" s="652">
        <v>0</v>
      </c>
      <c r="AW1742" s="652">
        <v>0</v>
      </c>
      <c r="AX1742" s="652">
        <v>0</v>
      </c>
      <c r="AY1742" s="652">
        <v>0</v>
      </c>
      <c r="AZ1742" s="652">
        <v>0</v>
      </c>
      <c r="BA1742" s="652">
        <v>0</v>
      </c>
      <c r="BB1742" s="652">
        <v>0</v>
      </c>
      <c r="BC1742" s="652">
        <v>0</v>
      </c>
      <c r="BD1742" s="652">
        <v>0</v>
      </c>
      <c r="BE1742" s="652">
        <v>0</v>
      </c>
      <c r="BF1742" s="652">
        <v>0</v>
      </c>
      <c r="BG1742" s="652">
        <v>0</v>
      </c>
      <c r="BH1742" s="652">
        <v>0</v>
      </c>
      <c r="BI1742" s="1476">
        <f t="shared" si="85"/>
        <v>703188.61999999988</v>
      </c>
      <c r="BJ1742" s="1476">
        <f t="shared" si="85"/>
        <v>20763.82</v>
      </c>
      <c r="BK1742" s="652">
        <f t="shared" si="83"/>
        <v>682424.79999999993</v>
      </c>
      <c r="BL1742" s="652">
        <f t="shared" si="84"/>
        <v>0</v>
      </c>
      <c r="BM1742" s="1421"/>
      <c r="BN1742" s="1421"/>
      <c r="BO1742" s="1421"/>
    </row>
    <row r="1743" spans="1:67" ht="13.5" thickBot="1">
      <c r="A1743" s="1417">
        <v>61.551000000000002</v>
      </c>
      <c r="B1743" s="1418" t="s">
        <v>1993</v>
      </c>
      <c r="C1743" s="652">
        <v>0</v>
      </c>
      <c r="D1743" s="652">
        <v>0</v>
      </c>
      <c r="E1743" s="652">
        <v>0</v>
      </c>
      <c r="F1743" s="652">
        <v>0</v>
      </c>
      <c r="G1743" s="652">
        <v>0</v>
      </c>
      <c r="H1743" s="652">
        <v>0</v>
      </c>
      <c r="I1743" s="652">
        <v>0</v>
      </c>
      <c r="J1743" s="652">
        <v>0</v>
      </c>
      <c r="K1743" s="652">
        <v>21116.67</v>
      </c>
      <c r="L1743" s="652">
        <v>0</v>
      </c>
      <c r="M1743" s="652">
        <v>0</v>
      </c>
      <c r="N1743" s="652">
        <v>0</v>
      </c>
      <c r="O1743" s="652">
        <v>0</v>
      </c>
      <c r="P1743" s="652">
        <v>0</v>
      </c>
      <c r="Q1743" s="652">
        <v>0</v>
      </c>
      <c r="R1743" s="652">
        <v>0</v>
      </c>
      <c r="S1743" s="652"/>
      <c r="T1743" s="652"/>
      <c r="U1743" s="652"/>
      <c r="V1743" s="652"/>
      <c r="W1743" s="652">
        <v>0</v>
      </c>
      <c r="X1743" s="652">
        <v>0</v>
      </c>
      <c r="Y1743" s="652">
        <v>0</v>
      </c>
      <c r="Z1743" s="652">
        <v>0</v>
      </c>
      <c r="AA1743" s="652">
        <v>0</v>
      </c>
      <c r="AB1743" s="652">
        <v>0</v>
      </c>
      <c r="AC1743" s="652">
        <v>0</v>
      </c>
      <c r="AD1743" s="652">
        <v>0</v>
      </c>
      <c r="AE1743" s="652">
        <v>0</v>
      </c>
      <c r="AF1743" s="652">
        <v>0</v>
      </c>
      <c r="AG1743" s="652">
        <v>0</v>
      </c>
      <c r="AH1743" s="652">
        <v>0</v>
      </c>
      <c r="AI1743" s="652">
        <v>0</v>
      </c>
      <c r="AJ1743" s="652">
        <v>0</v>
      </c>
      <c r="AK1743" s="652">
        <v>0</v>
      </c>
      <c r="AL1743" s="652">
        <v>0</v>
      </c>
      <c r="AM1743" s="652">
        <v>0</v>
      </c>
      <c r="AN1743" s="652">
        <v>0</v>
      </c>
      <c r="AO1743" s="652">
        <v>0</v>
      </c>
      <c r="AP1743" s="652">
        <v>0</v>
      </c>
      <c r="AQ1743" s="652">
        <v>0</v>
      </c>
      <c r="AR1743" s="652">
        <v>0</v>
      </c>
      <c r="AS1743" s="652">
        <v>0</v>
      </c>
      <c r="AT1743" s="652">
        <v>0</v>
      </c>
      <c r="AU1743" s="652">
        <v>0</v>
      </c>
      <c r="AV1743" s="652">
        <v>0</v>
      </c>
      <c r="AW1743" s="652">
        <v>0</v>
      </c>
      <c r="AX1743" s="652">
        <v>0</v>
      </c>
      <c r="AY1743" s="652">
        <v>0</v>
      </c>
      <c r="AZ1743" s="652">
        <v>0</v>
      </c>
      <c r="BA1743" s="652">
        <v>0</v>
      </c>
      <c r="BB1743" s="652">
        <v>0</v>
      </c>
      <c r="BC1743" s="652">
        <v>0</v>
      </c>
      <c r="BD1743" s="652">
        <v>0</v>
      </c>
      <c r="BE1743" s="652">
        <v>0</v>
      </c>
      <c r="BF1743" s="652">
        <v>0</v>
      </c>
      <c r="BG1743" s="652">
        <v>0</v>
      </c>
      <c r="BH1743" s="652">
        <v>0</v>
      </c>
      <c r="BI1743" s="1476">
        <f t="shared" si="85"/>
        <v>21116.67</v>
      </c>
      <c r="BJ1743" s="1476">
        <f t="shared" si="85"/>
        <v>0</v>
      </c>
      <c r="BK1743" s="652">
        <f t="shared" si="83"/>
        <v>21116.67</v>
      </c>
      <c r="BL1743" s="652">
        <f t="shared" si="84"/>
        <v>0</v>
      </c>
    </row>
    <row r="1744" spans="1:67" ht="13.5" thickBot="1">
      <c r="A1744" s="1417">
        <v>61.552</v>
      </c>
      <c r="B1744" s="1418" t="s">
        <v>2840</v>
      </c>
      <c r="C1744" s="652">
        <v>0</v>
      </c>
      <c r="D1744" s="652">
        <v>0</v>
      </c>
      <c r="E1744" s="652">
        <v>0</v>
      </c>
      <c r="F1744" s="652">
        <v>0</v>
      </c>
      <c r="G1744" s="652">
        <v>0</v>
      </c>
      <c r="H1744" s="652">
        <v>0</v>
      </c>
      <c r="I1744" s="652">
        <v>0</v>
      </c>
      <c r="J1744" s="652">
        <v>0</v>
      </c>
      <c r="K1744" s="652">
        <v>0</v>
      </c>
      <c r="L1744" s="652">
        <v>0</v>
      </c>
      <c r="M1744" s="652">
        <v>0</v>
      </c>
      <c r="N1744" s="652">
        <v>0</v>
      </c>
      <c r="O1744" s="652">
        <v>0</v>
      </c>
      <c r="P1744" s="652">
        <v>0</v>
      </c>
      <c r="Q1744" s="652">
        <v>0</v>
      </c>
      <c r="R1744" s="652">
        <v>0</v>
      </c>
      <c r="S1744" s="652"/>
      <c r="T1744" s="652"/>
      <c r="U1744" s="652"/>
      <c r="V1744" s="652"/>
      <c r="W1744" s="652">
        <v>0</v>
      </c>
      <c r="X1744" s="652">
        <v>0</v>
      </c>
      <c r="Y1744" s="652">
        <v>0</v>
      </c>
      <c r="Z1744" s="652">
        <v>0</v>
      </c>
      <c r="AA1744" s="652">
        <v>0</v>
      </c>
      <c r="AB1744" s="652">
        <v>0</v>
      </c>
      <c r="AC1744" s="652">
        <v>0</v>
      </c>
      <c r="AD1744" s="652">
        <v>0</v>
      </c>
      <c r="AE1744" s="652">
        <v>0</v>
      </c>
      <c r="AF1744" s="652">
        <v>0</v>
      </c>
      <c r="AG1744" s="652">
        <v>0</v>
      </c>
      <c r="AH1744" s="652">
        <v>0</v>
      </c>
      <c r="AI1744" s="652">
        <v>0</v>
      </c>
      <c r="AJ1744" s="652">
        <v>0</v>
      </c>
      <c r="AK1744" s="652">
        <v>0</v>
      </c>
      <c r="AL1744" s="652">
        <v>0</v>
      </c>
      <c r="AM1744" s="652">
        <v>0</v>
      </c>
      <c r="AN1744" s="652">
        <v>0</v>
      </c>
      <c r="AO1744" s="652">
        <v>0</v>
      </c>
      <c r="AP1744" s="652">
        <v>0</v>
      </c>
      <c r="AQ1744" s="652">
        <v>0</v>
      </c>
      <c r="AR1744" s="652">
        <v>0</v>
      </c>
      <c r="AS1744" s="652">
        <v>0</v>
      </c>
      <c r="AT1744" s="652">
        <v>0</v>
      </c>
      <c r="AU1744" s="652">
        <v>0</v>
      </c>
      <c r="AV1744" s="652">
        <v>0</v>
      </c>
      <c r="AW1744" s="652">
        <v>0</v>
      </c>
      <c r="AX1744" s="652">
        <v>0</v>
      </c>
      <c r="AY1744" s="652">
        <v>0</v>
      </c>
      <c r="AZ1744" s="652">
        <v>0</v>
      </c>
      <c r="BA1744" s="652">
        <v>0</v>
      </c>
      <c r="BB1744" s="652">
        <v>0</v>
      </c>
      <c r="BC1744" s="652">
        <v>0</v>
      </c>
      <c r="BD1744" s="652">
        <v>0</v>
      </c>
      <c r="BE1744" s="652">
        <v>0</v>
      </c>
      <c r="BF1744" s="652">
        <v>0</v>
      </c>
      <c r="BG1744" s="652">
        <v>0</v>
      </c>
      <c r="BH1744" s="652">
        <v>0</v>
      </c>
      <c r="BI1744" s="1476">
        <f t="shared" si="85"/>
        <v>0</v>
      </c>
      <c r="BJ1744" s="1476">
        <f t="shared" si="85"/>
        <v>0</v>
      </c>
      <c r="BK1744" s="652">
        <f t="shared" si="83"/>
        <v>0</v>
      </c>
      <c r="BL1744" s="652">
        <f t="shared" si="84"/>
        <v>0</v>
      </c>
    </row>
    <row r="1745" spans="1:67" ht="13.5" thickBot="1">
      <c r="A1745" s="1417">
        <v>61.552999999999997</v>
      </c>
      <c r="B1745" s="1418" t="s">
        <v>2841</v>
      </c>
      <c r="C1745" s="652">
        <v>0</v>
      </c>
      <c r="D1745" s="652">
        <v>0</v>
      </c>
      <c r="E1745" s="652">
        <v>0</v>
      </c>
      <c r="F1745" s="652">
        <v>0</v>
      </c>
      <c r="G1745" s="652">
        <v>1756816.79</v>
      </c>
      <c r="H1745" s="652">
        <v>0</v>
      </c>
      <c r="I1745" s="652">
        <v>599145</v>
      </c>
      <c r="J1745" s="652">
        <v>0</v>
      </c>
      <c r="K1745" s="652">
        <v>9380.67</v>
      </c>
      <c r="L1745" s="652">
        <v>871.73</v>
      </c>
      <c r="M1745" s="652">
        <v>0</v>
      </c>
      <c r="N1745" s="652">
        <v>0</v>
      </c>
      <c r="O1745" s="652">
        <v>4718.8500000000004</v>
      </c>
      <c r="P1745" s="652">
        <v>0</v>
      </c>
      <c r="Q1745" s="652">
        <v>0</v>
      </c>
      <c r="R1745" s="652">
        <v>0</v>
      </c>
      <c r="S1745" s="652"/>
      <c r="T1745" s="652"/>
      <c r="U1745" s="652"/>
      <c r="V1745" s="652"/>
      <c r="W1745" s="652">
        <v>0</v>
      </c>
      <c r="X1745" s="652">
        <v>0</v>
      </c>
      <c r="Y1745" s="652">
        <v>0</v>
      </c>
      <c r="Z1745" s="652">
        <v>0</v>
      </c>
      <c r="AA1745" s="652">
        <v>0</v>
      </c>
      <c r="AB1745" s="652">
        <v>0</v>
      </c>
      <c r="AC1745" s="652">
        <v>171428.47</v>
      </c>
      <c r="AD1745" s="652">
        <v>0</v>
      </c>
      <c r="AE1745" s="652">
        <v>0</v>
      </c>
      <c r="AF1745" s="652">
        <v>0</v>
      </c>
      <c r="AG1745" s="652">
        <v>664820</v>
      </c>
      <c r="AH1745" s="652">
        <v>0</v>
      </c>
      <c r="AI1745" s="652">
        <v>310039.77</v>
      </c>
      <c r="AJ1745" s="652">
        <v>0</v>
      </c>
      <c r="AK1745" s="652">
        <v>0</v>
      </c>
      <c r="AL1745" s="652">
        <v>0</v>
      </c>
      <c r="AM1745" s="652">
        <v>2986580.45</v>
      </c>
      <c r="AN1745" s="652">
        <v>0</v>
      </c>
      <c r="AO1745" s="652">
        <v>0</v>
      </c>
      <c r="AP1745" s="652">
        <v>0</v>
      </c>
      <c r="AQ1745" s="652">
        <v>0</v>
      </c>
      <c r="AR1745" s="652">
        <v>0</v>
      </c>
      <c r="AS1745" s="652">
        <v>0</v>
      </c>
      <c r="AT1745" s="652">
        <v>0</v>
      </c>
      <c r="AU1745" s="652">
        <v>624375.19999999995</v>
      </c>
      <c r="AV1745" s="652">
        <v>0</v>
      </c>
      <c r="AW1745" s="652">
        <v>0</v>
      </c>
      <c r="AX1745" s="652">
        <v>0</v>
      </c>
      <c r="AY1745" s="652">
        <v>0</v>
      </c>
      <c r="AZ1745" s="652">
        <v>0</v>
      </c>
      <c r="BA1745" s="652">
        <v>0</v>
      </c>
      <c r="BB1745" s="652">
        <v>0</v>
      </c>
      <c r="BC1745" s="652">
        <v>0</v>
      </c>
      <c r="BD1745" s="652">
        <v>0</v>
      </c>
      <c r="BE1745" s="652">
        <v>0</v>
      </c>
      <c r="BF1745" s="652">
        <v>0</v>
      </c>
      <c r="BG1745" s="652">
        <v>0</v>
      </c>
      <c r="BH1745" s="652">
        <v>0</v>
      </c>
      <c r="BI1745" s="1476">
        <f t="shared" si="85"/>
        <v>7127305.2000000002</v>
      </c>
      <c r="BJ1745" s="1476">
        <f t="shared" si="85"/>
        <v>871.73</v>
      </c>
      <c r="BK1745" s="652">
        <f t="shared" si="83"/>
        <v>7126433.4699999997</v>
      </c>
      <c r="BL1745" s="652">
        <f t="shared" si="84"/>
        <v>0</v>
      </c>
    </row>
    <row r="1746" spans="1:67" ht="13.5" thickBot="1">
      <c r="A1746" s="1417">
        <v>61.554000000000002</v>
      </c>
      <c r="B1746" s="1418" t="s">
        <v>2842</v>
      </c>
      <c r="C1746" s="652">
        <v>0</v>
      </c>
      <c r="D1746" s="652">
        <v>0</v>
      </c>
      <c r="E1746" s="652">
        <v>0</v>
      </c>
      <c r="F1746" s="652">
        <v>0</v>
      </c>
      <c r="G1746" s="652">
        <v>0</v>
      </c>
      <c r="H1746" s="652">
        <v>0</v>
      </c>
      <c r="I1746" s="652">
        <v>0</v>
      </c>
      <c r="J1746" s="652">
        <v>0</v>
      </c>
      <c r="K1746" s="652">
        <v>0</v>
      </c>
      <c r="L1746" s="652">
        <v>0</v>
      </c>
      <c r="M1746" s="652">
        <v>0</v>
      </c>
      <c r="N1746" s="652">
        <v>0</v>
      </c>
      <c r="O1746" s="652">
        <v>0</v>
      </c>
      <c r="P1746" s="652">
        <v>0</v>
      </c>
      <c r="Q1746" s="652">
        <v>0</v>
      </c>
      <c r="R1746" s="652">
        <v>0</v>
      </c>
      <c r="S1746" s="652"/>
      <c r="T1746" s="652"/>
      <c r="U1746" s="652"/>
      <c r="V1746" s="652"/>
      <c r="W1746" s="652">
        <v>0</v>
      </c>
      <c r="X1746" s="652">
        <v>0</v>
      </c>
      <c r="Y1746" s="652">
        <v>0</v>
      </c>
      <c r="Z1746" s="652">
        <v>0</v>
      </c>
      <c r="AA1746" s="652">
        <v>0</v>
      </c>
      <c r="AB1746" s="652">
        <v>0</v>
      </c>
      <c r="AC1746" s="652">
        <v>0</v>
      </c>
      <c r="AD1746" s="652">
        <v>0</v>
      </c>
      <c r="AE1746" s="652">
        <v>0</v>
      </c>
      <c r="AF1746" s="652">
        <v>0</v>
      </c>
      <c r="AG1746" s="652">
        <v>0</v>
      </c>
      <c r="AH1746" s="652">
        <v>0</v>
      </c>
      <c r="AI1746" s="652">
        <v>0</v>
      </c>
      <c r="AJ1746" s="652">
        <v>0</v>
      </c>
      <c r="AK1746" s="652">
        <v>0</v>
      </c>
      <c r="AL1746" s="652">
        <v>0</v>
      </c>
      <c r="AM1746" s="652">
        <v>0</v>
      </c>
      <c r="AN1746" s="652">
        <v>0</v>
      </c>
      <c r="AO1746" s="652">
        <v>0</v>
      </c>
      <c r="AP1746" s="652">
        <v>0</v>
      </c>
      <c r="AQ1746" s="652">
        <v>0</v>
      </c>
      <c r="AR1746" s="652">
        <v>0</v>
      </c>
      <c r="AS1746" s="652">
        <v>0</v>
      </c>
      <c r="AT1746" s="652">
        <v>0</v>
      </c>
      <c r="AU1746" s="652">
        <v>0</v>
      </c>
      <c r="AV1746" s="652">
        <v>0</v>
      </c>
      <c r="AW1746" s="652">
        <v>0</v>
      </c>
      <c r="AX1746" s="652">
        <v>0</v>
      </c>
      <c r="AY1746" s="652">
        <v>0</v>
      </c>
      <c r="AZ1746" s="652">
        <v>0</v>
      </c>
      <c r="BA1746" s="652">
        <v>0</v>
      </c>
      <c r="BB1746" s="652">
        <v>0</v>
      </c>
      <c r="BC1746" s="652">
        <v>0</v>
      </c>
      <c r="BD1746" s="652">
        <v>0</v>
      </c>
      <c r="BE1746" s="652">
        <v>0</v>
      </c>
      <c r="BF1746" s="652">
        <v>0</v>
      </c>
      <c r="BG1746" s="652">
        <v>0</v>
      </c>
      <c r="BH1746" s="652">
        <v>0</v>
      </c>
      <c r="BI1746" s="1476">
        <f t="shared" si="85"/>
        <v>0</v>
      </c>
      <c r="BJ1746" s="1476">
        <f t="shared" si="85"/>
        <v>0</v>
      </c>
      <c r="BK1746" s="652">
        <f t="shared" si="83"/>
        <v>0</v>
      </c>
      <c r="BL1746" s="652">
        <f t="shared" si="84"/>
        <v>0</v>
      </c>
    </row>
    <row r="1747" spans="1:67" ht="13.5" thickBot="1">
      <c r="A1747" s="1417">
        <v>61.555</v>
      </c>
      <c r="B1747" s="1418" t="s">
        <v>686</v>
      </c>
      <c r="C1747" s="652">
        <v>92979.65</v>
      </c>
      <c r="D1747" s="652">
        <v>4159.22</v>
      </c>
      <c r="E1747" s="652">
        <v>38387.769999999997</v>
      </c>
      <c r="F1747" s="652">
        <v>0</v>
      </c>
      <c r="G1747" s="652">
        <v>1113013.8700000001</v>
      </c>
      <c r="H1747" s="652">
        <v>1007</v>
      </c>
      <c r="I1747" s="652">
        <v>223931</v>
      </c>
      <c r="J1747" s="652">
        <v>9497</v>
      </c>
      <c r="K1747" s="652">
        <v>747362.86</v>
      </c>
      <c r="L1747" s="652">
        <v>18729.400000000001</v>
      </c>
      <c r="M1747" s="652">
        <v>107038.06</v>
      </c>
      <c r="N1747" s="652">
        <v>1810.19</v>
      </c>
      <c r="O1747" s="652">
        <v>83075.5</v>
      </c>
      <c r="P1747" s="652">
        <v>0</v>
      </c>
      <c r="Q1747" s="652">
        <v>0</v>
      </c>
      <c r="R1747" s="652">
        <v>0</v>
      </c>
      <c r="S1747" s="652"/>
      <c r="T1747" s="652"/>
      <c r="U1747" s="652"/>
      <c r="V1747" s="652"/>
      <c r="W1747" s="652">
        <v>0</v>
      </c>
      <c r="X1747" s="652">
        <v>0</v>
      </c>
      <c r="Y1747" s="652">
        <v>0</v>
      </c>
      <c r="Z1747" s="652">
        <v>0</v>
      </c>
      <c r="AA1747" s="652">
        <v>256110.1</v>
      </c>
      <c r="AB1747" s="652">
        <v>1339</v>
      </c>
      <c r="AC1747" s="652">
        <v>158366.19</v>
      </c>
      <c r="AD1747" s="652">
        <v>172.94</v>
      </c>
      <c r="AE1747" s="652">
        <v>132750.98000000001</v>
      </c>
      <c r="AF1747" s="652">
        <v>7304.78</v>
      </c>
      <c r="AG1747" s="652">
        <v>222146.21</v>
      </c>
      <c r="AH1747" s="652">
        <v>14704.72</v>
      </c>
      <c r="AI1747" s="652">
        <v>226520.68</v>
      </c>
      <c r="AJ1747" s="652">
        <v>0</v>
      </c>
      <c r="AK1747" s="652">
        <v>135999.59</v>
      </c>
      <c r="AL1747" s="652">
        <v>0</v>
      </c>
      <c r="AM1747" s="652">
        <v>172798.02</v>
      </c>
      <c r="AN1747" s="652">
        <v>12508.09</v>
      </c>
      <c r="AO1747" s="652">
        <v>303804.07</v>
      </c>
      <c r="AP1747" s="652">
        <v>1079.48</v>
      </c>
      <c r="AQ1747" s="652">
        <v>731096.62</v>
      </c>
      <c r="AR1747" s="652">
        <v>445.53</v>
      </c>
      <c r="AS1747" s="652">
        <v>55198.29</v>
      </c>
      <c r="AT1747" s="652">
        <v>0</v>
      </c>
      <c r="AU1747" s="652">
        <v>731094.76</v>
      </c>
      <c r="AV1747" s="652">
        <v>235</v>
      </c>
      <c r="AW1747" s="652">
        <v>0</v>
      </c>
      <c r="AX1747" s="652">
        <v>0</v>
      </c>
      <c r="AY1747" s="652">
        <v>0</v>
      </c>
      <c r="AZ1747" s="652">
        <v>0</v>
      </c>
      <c r="BA1747" s="652">
        <v>0</v>
      </c>
      <c r="BB1747" s="652">
        <v>0</v>
      </c>
      <c r="BC1747" s="652">
        <v>0</v>
      </c>
      <c r="BD1747" s="652">
        <v>0</v>
      </c>
      <c r="BE1747" s="652">
        <v>0</v>
      </c>
      <c r="BF1747" s="652">
        <v>0</v>
      </c>
      <c r="BG1747" s="652">
        <v>0</v>
      </c>
      <c r="BH1747" s="652">
        <v>0</v>
      </c>
      <c r="BI1747" s="1476">
        <f t="shared" si="85"/>
        <v>5531674.2199999997</v>
      </c>
      <c r="BJ1747" s="1476">
        <f t="shared" si="85"/>
        <v>72992.350000000006</v>
      </c>
      <c r="BK1747" s="652">
        <f t="shared" si="83"/>
        <v>5458681.8700000001</v>
      </c>
      <c r="BL1747" s="652">
        <f t="shared" si="84"/>
        <v>0</v>
      </c>
    </row>
    <row r="1748" spans="1:67" s="1427" customFormat="1" ht="13.5" thickBot="1">
      <c r="A1748" s="1425">
        <v>61.555999999999997</v>
      </c>
      <c r="B1748" s="1436" t="s">
        <v>437</v>
      </c>
      <c r="C1748" s="652">
        <v>6309.95</v>
      </c>
      <c r="D1748" s="652">
        <v>794.47</v>
      </c>
      <c r="E1748" s="652">
        <v>0</v>
      </c>
      <c r="F1748" s="652">
        <v>0</v>
      </c>
      <c r="G1748" s="652">
        <v>10825.87</v>
      </c>
      <c r="H1748" s="652">
        <v>896.02</v>
      </c>
      <c r="I1748" s="652">
        <v>0</v>
      </c>
      <c r="J1748" s="652">
        <v>0</v>
      </c>
      <c r="K1748" s="652">
        <v>40790.92</v>
      </c>
      <c r="L1748" s="652">
        <v>1370.71</v>
      </c>
      <c r="M1748" s="652">
        <v>928.88</v>
      </c>
      <c r="N1748" s="652">
        <v>100.06</v>
      </c>
      <c r="O1748" s="652">
        <v>2497.5</v>
      </c>
      <c r="P1748" s="652">
        <v>0</v>
      </c>
      <c r="Q1748" s="652">
        <v>0</v>
      </c>
      <c r="R1748" s="652">
        <v>0</v>
      </c>
      <c r="S1748" s="652"/>
      <c r="T1748" s="652"/>
      <c r="U1748" s="652"/>
      <c r="V1748" s="652"/>
      <c r="W1748" s="652">
        <v>0</v>
      </c>
      <c r="X1748" s="652">
        <v>0</v>
      </c>
      <c r="Y1748" s="652">
        <v>0</v>
      </c>
      <c r="Z1748" s="652">
        <v>0</v>
      </c>
      <c r="AA1748" s="652">
        <v>12222.52</v>
      </c>
      <c r="AB1748" s="652">
        <v>1853.58</v>
      </c>
      <c r="AC1748" s="652">
        <v>17239.150000000001</v>
      </c>
      <c r="AD1748" s="652">
        <v>0</v>
      </c>
      <c r="AE1748" s="652">
        <v>2372.21</v>
      </c>
      <c r="AF1748" s="652">
        <v>278.86</v>
      </c>
      <c r="AG1748" s="652">
        <v>58.63</v>
      </c>
      <c r="AH1748" s="652">
        <v>4.08</v>
      </c>
      <c r="AI1748" s="652">
        <v>0</v>
      </c>
      <c r="AJ1748" s="652">
        <v>0</v>
      </c>
      <c r="AK1748" s="652">
        <v>958.96</v>
      </c>
      <c r="AL1748" s="652">
        <v>0</v>
      </c>
      <c r="AM1748" s="652">
        <v>449.36</v>
      </c>
      <c r="AN1748" s="652">
        <v>12.81</v>
      </c>
      <c r="AO1748" s="652">
        <v>0</v>
      </c>
      <c r="AP1748" s="652">
        <v>0</v>
      </c>
      <c r="AQ1748" s="652">
        <v>0</v>
      </c>
      <c r="AR1748" s="652">
        <v>0</v>
      </c>
      <c r="AS1748" s="652">
        <v>946.39</v>
      </c>
      <c r="AT1748" s="652">
        <v>127.49</v>
      </c>
      <c r="AU1748" s="652">
        <v>82.88</v>
      </c>
      <c r="AV1748" s="652">
        <v>0</v>
      </c>
      <c r="AW1748" s="652">
        <v>0</v>
      </c>
      <c r="AX1748" s="652">
        <v>0</v>
      </c>
      <c r="AY1748" s="652">
        <v>0</v>
      </c>
      <c r="AZ1748" s="652">
        <v>0</v>
      </c>
      <c r="BA1748" s="652">
        <v>0</v>
      </c>
      <c r="BB1748" s="652">
        <v>0</v>
      </c>
      <c r="BC1748" s="652">
        <v>0</v>
      </c>
      <c r="BD1748" s="652">
        <v>0</v>
      </c>
      <c r="BE1748" s="652">
        <v>0</v>
      </c>
      <c r="BF1748" s="652">
        <v>0</v>
      </c>
      <c r="BG1748" s="652">
        <v>0</v>
      </c>
      <c r="BH1748" s="652">
        <v>0</v>
      </c>
      <c r="BI1748" s="1476">
        <f t="shared" si="85"/>
        <v>95683.22000000003</v>
      </c>
      <c r="BJ1748" s="1476">
        <f t="shared" si="85"/>
        <v>5438.08</v>
      </c>
      <c r="BK1748" s="652">
        <f t="shared" si="83"/>
        <v>90245.140000000029</v>
      </c>
      <c r="BL1748" s="652">
        <f t="shared" si="84"/>
        <v>0</v>
      </c>
      <c r="BM1748" s="1413"/>
      <c r="BN1748" s="1413"/>
      <c r="BO1748" s="1413"/>
    </row>
    <row r="1749" spans="1:67" s="1427" customFormat="1" ht="13.5" thickBot="1">
      <c r="A1749" s="1425">
        <v>61.557000000000002</v>
      </c>
      <c r="B1749" s="1436" t="s">
        <v>1996</v>
      </c>
      <c r="C1749" s="652">
        <v>15257.23</v>
      </c>
      <c r="D1749" s="652">
        <v>1686.72</v>
      </c>
      <c r="E1749" s="652">
        <v>339.2</v>
      </c>
      <c r="F1749" s="652">
        <v>65.12</v>
      </c>
      <c r="G1749" s="652">
        <v>0</v>
      </c>
      <c r="H1749" s="652">
        <v>0</v>
      </c>
      <c r="I1749" s="652">
        <v>0</v>
      </c>
      <c r="J1749" s="652">
        <v>0</v>
      </c>
      <c r="K1749" s="652">
        <v>10559.46</v>
      </c>
      <c r="L1749" s="652">
        <v>559.21</v>
      </c>
      <c r="M1749" s="652">
        <v>467.76</v>
      </c>
      <c r="N1749" s="652">
        <v>41.36</v>
      </c>
      <c r="O1749" s="652">
        <v>0</v>
      </c>
      <c r="P1749" s="652">
        <v>0</v>
      </c>
      <c r="Q1749" s="652">
        <v>0</v>
      </c>
      <c r="R1749" s="652">
        <v>0</v>
      </c>
      <c r="S1749" s="652"/>
      <c r="T1749" s="652"/>
      <c r="U1749" s="652"/>
      <c r="V1749" s="652"/>
      <c r="W1749" s="652">
        <v>0</v>
      </c>
      <c r="X1749" s="652">
        <v>0</v>
      </c>
      <c r="Y1749" s="652">
        <v>0</v>
      </c>
      <c r="Z1749" s="652">
        <v>0</v>
      </c>
      <c r="AA1749" s="652">
        <v>149.44</v>
      </c>
      <c r="AB1749" s="652">
        <v>11.56</v>
      </c>
      <c r="AC1749" s="652">
        <v>0</v>
      </c>
      <c r="AD1749" s="652">
        <v>1311.6</v>
      </c>
      <c r="AE1749" s="652">
        <v>1846.75</v>
      </c>
      <c r="AF1749" s="652">
        <v>232.48</v>
      </c>
      <c r="AG1749" s="652">
        <v>11184.43</v>
      </c>
      <c r="AH1749" s="652">
        <v>20.52</v>
      </c>
      <c r="AI1749" s="652">
        <v>0</v>
      </c>
      <c r="AJ1749" s="652">
        <v>0</v>
      </c>
      <c r="AK1749" s="652">
        <v>0</v>
      </c>
      <c r="AL1749" s="652">
        <v>95.36</v>
      </c>
      <c r="AM1749" s="652">
        <v>2411.1</v>
      </c>
      <c r="AN1749" s="652">
        <v>72.56</v>
      </c>
      <c r="AO1749" s="652">
        <v>0</v>
      </c>
      <c r="AP1749" s="652">
        <v>0</v>
      </c>
      <c r="AQ1749" s="652">
        <v>2068.9</v>
      </c>
      <c r="AR1749" s="652">
        <v>0</v>
      </c>
      <c r="AS1749" s="652">
        <v>450.72</v>
      </c>
      <c r="AT1749" s="652">
        <v>85.76</v>
      </c>
      <c r="AU1749" s="652">
        <v>1845.66</v>
      </c>
      <c r="AV1749" s="652">
        <v>0</v>
      </c>
      <c r="AW1749" s="652">
        <v>0</v>
      </c>
      <c r="AX1749" s="652">
        <v>0</v>
      </c>
      <c r="AY1749" s="652">
        <v>0</v>
      </c>
      <c r="AZ1749" s="652">
        <v>0</v>
      </c>
      <c r="BA1749" s="652">
        <v>0</v>
      </c>
      <c r="BB1749" s="652">
        <v>0</v>
      </c>
      <c r="BC1749" s="652">
        <v>0</v>
      </c>
      <c r="BD1749" s="652">
        <v>0</v>
      </c>
      <c r="BE1749" s="652">
        <v>0</v>
      </c>
      <c r="BF1749" s="652">
        <v>0</v>
      </c>
      <c r="BG1749" s="652">
        <v>0</v>
      </c>
      <c r="BH1749" s="652">
        <v>0</v>
      </c>
      <c r="BI1749" s="1476">
        <f t="shared" si="85"/>
        <v>46580.65</v>
      </c>
      <c r="BJ1749" s="1476">
        <f t="shared" si="85"/>
        <v>4182.2500000000009</v>
      </c>
      <c r="BK1749" s="652">
        <f t="shared" si="83"/>
        <v>42398.400000000001</v>
      </c>
      <c r="BL1749" s="652">
        <f t="shared" si="84"/>
        <v>0</v>
      </c>
    </row>
    <row r="1750" spans="1:67" s="1421" customFormat="1" ht="13.5" thickBot="1">
      <c r="A1750" s="1471">
        <v>22</v>
      </c>
      <c r="B1750" s="1472" t="s">
        <v>3102</v>
      </c>
      <c r="C1750" s="652">
        <v>0</v>
      </c>
      <c r="D1750" s="652">
        <v>0</v>
      </c>
      <c r="E1750" s="652">
        <v>0</v>
      </c>
      <c r="F1750" s="652">
        <v>0</v>
      </c>
      <c r="G1750" s="652">
        <v>0</v>
      </c>
      <c r="H1750" s="652">
        <v>0</v>
      </c>
      <c r="I1750" s="652">
        <v>0</v>
      </c>
      <c r="J1750" s="652">
        <v>0</v>
      </c>
      <c r="K1750" s="652">
        <v>0</v>
      </c>
      <c r="L1750" s="652">
        <v>0</v>
      </c>
      <c r="M1750" s="652">
        <v>0</v>
      </c>
      <c r="N1750" s="652">
        <v>0</v>
      </c>
      <c r="O1750" s="652">
        <v>0</v>
      </c>
      <c r="P1750" s="652">
        <v>0</v>
      </c>
      <c r="Q1750" s="652">
        <v>0</v>
      </c>
      <c r="R1750" s="652">
        <v>0</v>
      </c>
      <c r="S1750" s="652"/>
      <c r="T1750" s="652"/>
      <c r="U1750" s="652"/>
      <c r="V1750" s="652"/>
      <c r="W1750" s="652">
        <v>0</v>
      </c>
      <c r="X1750" s="652">
        <v>0</v>
      </c>
      <c r="Y1750" s="652">
        <v>0</v>
      </c>
      <c r="Z1750" s="652">
        <v>0</v>
      </c>
      <c r="AA1750" s="652">
        <v>0</v>
      </c>
      <c r="AB1750" s="652">
        <v>0</v>
      </c>
      <c r="AC1750" s="652">
        <v>0</v>
      </c>
      <c r="AD1750" s="652">
        <v>0</v>
      </c>
      <c r="AE1750" s="652">
        <v>0</v>
      </c>
      <c r="AF1750" s="652">
        <v>0</v>
      </c>
      <c r="AG1750" s="652">
        <v>0</v>
      </c>
      <c r="AH1750" s="652">
        <v>0</v>
      </c>
      <c r="AI1750" s="652">
        <v>0</v>
      </c>
      <c r="AJ1750" s="652">
        <v>0</v>
      </c>
      <c r="AK1750" s="652">
        <v>0</v>
      </c>
      <c r="AL1750" s="652">
        <v>0</v>
      </c>
      <c r="AM1750" s="652">
        <v>0</v>
      </c>
      <c r="AN1750" s="652">
        <v>0</v>
      </c>
      <c r="AO1750" s="652">
        <v>0</v>
      </c>
      <c r="AP1750" s="652">
        <v>0</v>
      </c>
      <c r="AQ1750" s="652">
        <v>0</v>
      </c>
      <c r="AR1750" s="652">
        <v>0</v>
      </c>
      <c r="AS1750" s="652">
        <v>0</v>
      </c>
      <c r="AT1750" s="652">
        <v>0</v>
      </c>
      <c r="AU1750" s="652">
        <v>0</v>
      </c>
      <c r="AV1750" s="652">
        <v>0</v>
      </c>
      <c r="AW1750" s="652">
        <v>0</v>
      </c>
      <c r="AX1750" s="652">
        <v>0</v>
      </c>
      <c r="AY1750" s="652">
        <v>0</v>
      </c>
      <c r="AZ1750" s="652">
        <v>0</v>
      </c>
      <c r="BA1750" s="652">
        <v>0</v>
      </c>
      <c r="BB1750" s="652">
        <v>0</v>
      </c>
      <c r="BC1750" s="652">
        <v>0</v>
      </c>
      <c r="BD1750" s="652">
        <v>0</v>
      </c>
      <c r="BE1750" s="652">
        <v>0</v>
      </c>
      <c r="BF1750" s="652">
        <v>0</v>
      </c>
      <c r="BG1750" s="652">
        <v>0</v>
      </c>
      <c r="BH1750" s="652">
        <v>0</v>
      </c>
      <c r="BI1750" s="1476">
        <f t="shared" si="85"/>
        <v>0</v>
      </c>
      <c r="BJ1750" s="1476">
        <f t="shared" si="85"/>
        <v>0</v>
      </c>
      <c r="BK1750" s="652">
        <f t="shared" si="83"/>
        <v>0</v>
      </c>
      <c r="BL1750" s="652">
        <f t="shared" si="84"/>
        <v>0</v>
      </c>
      <c r="BM1750" s="1427"/>
      <c r="BN1750" s="1427"/>
      <c r="BO1750" s="1427"/>
    </row>
    <row r="1751" spans="1:67" s="1421" customFormat="1" ht="13.5" thickBot="1">
      <c r="A1751" s="1471" t="s">
        <v>1125</v>
      </c>
      <c r="B1751" s="1475" t="s">
        <v>3103</v>
      </c>
      <c r="C1751" s="652">
        <v>0</v>
      </c>
      <c r="D1751" s="652">
        <v>0</v>
      </c>
      <c r="E1751" s="652">
        <v>0</v>
      </c>
      <c r="F1751" s="652">
        <v>0</v>
      </c>
      <c r="G1751" s="652">
        <v>0</v>
      </c>
      <c r="H1751" s="652">
        <v>0</v>
      </c>
      <c r="I1751" s="652">
        <v>0</v>
      </c>
      <c r="J1751" s="652">
        <v>0</v>
      </c>
      <c r="K1751" s="652">
        <v>0</v>
      </c>
      <c r="L1751" s="652">
        <v>0</v>
      </c>
      <c r="M1751" s="652">
        <v>0</v>
      </c>
      <c r="N1751" s="652">
        <v>0</v>
      </c>
      <c r="O1751" s="652">
        <v>0</v>
      </c>
      <c r="P1751" s="652">
        <v>0</v>
      </c>
      <c r="Q1751" s="652">
        <v>0</v>
      </c>
      <c r="R1751" s="652">
        <v>0</v>
      </c>
      <c r="S1751" s="652"/>
      <c r="T1751" s="652"/>
      <c r="U1751" s="652"/>
      <c r="V1751" s="652"/>
      <c r="W1751" s="652">
        <v>0</v>
      </c>
      <c r="X1751" s="652">
        <v>0</v>
      </c>
      <c r="Y1751" s="652">
        <v>0</v>
      </c>
      <c r="Z1751" s="652">
        <v>0</v>
      </c>
      <c r="AA1751" s="652">
        <v>0</v>
      </c>
      <c r="AB1751" s="652">
        <v>0</v>
      </c>
      <c r="AC1751" s="652">
        <v>0</v>
      </c>
      <c r="AD1751" s="652">
        <v>0</v>
      </c>
      <c r="AE1751" s="652">
        <v>0</v>
      </c>
      <c r="AF1751" s="652">
        <v>0</v>
      </c>
      <c r="AG1751" s="652">
        <v>0</v>
      </c>
      <c r="AH1751" s="652">
        <v>0</v>
      </c>
      <c r="AI1751" s="652">
        <v>0</v>
      </c>
      <c r="AJ1751" s="652">
        <v>0</v>
      </c>
      <c r="AK1751" s="652">
        <v>0</v>
      </c>
      <c r="AL1751" s="652">
        <v>0</v>
      </c>
      <c r="AM1751" s="652">
        <v>0</v>
      </c>
      <c r="AN1751" s="652">
        <v>0</v>
      </c>
      <c r="AO1751" s="652">
        <v>0</v>
      </c>
      <c r="AP1751" s="652">
        <v>0</v>
      </c>
      <c r="AQ1751" s="652">
        <v>0</v>
      </c>
      <c r="AR1751" s="652">
        <v>0</v>
      </c>
      <c r="AS1751" s="652">
        <v>0</v>
      </c>
      <c r="AT1751" s="652">
        <v>0</v>
      </c>
      <c r="AU1751" s="652">
        <v>0</v>
      </c>
      <c r="AV1751" s="652">
        <v>0</v>
      </c>
      <c r="AW1751" s="652">
        <v>0</v>
      </c>
      <c r="AX1751" s="652">
        <v>0</v>
      </c>
      <c r="AY1751" s="652">
        <v>0</v>
      </c>
      <c r="AZ1751" s="652">
        <v>0</v>
      </c>
      <c r="BA1751" s="652">
        <v>0</v>
      </c>
      <c r="BB1751" s="652">
        <v>0</v>
      </c>
      <c r="BC1751" s="652">
        <v>0</v>
      </c>
      <c r="BD1751" s="652">
        <v>0</v>
      </c>
      <c r="BE1751" s="652">
        <v>0</v>
      </c>
      <c r="BF1751" s="652">
        <v>0</v>
      </c>
      <c r="BG1751" s="652">
        <v>0</v>
      </c>
      <c r="BH1751" s="652">
        <v>0</v>
      </c>
      <c r="BI1751" s="1476">
        <f t="shared" si="85"/>
        <v>0</v>
      </c>
      <c r="BJ1751" s="1476">
        <f t="shared" si="85"/>
        <v>0</v>
      </c>
      <c r="BK1751" s="652">
        <f t="shared" si="83"/>
        <v>0</v>
      </c>
      <c r="BL1751" s="652">
        <f t="shared" si="84"/>
        <v>0</v>
      </c>
    </row>
    <row r="1752" spans="1:67" ht="13.5" thickBot="1">
      <c r="A1752" s="1422">
        <v>61.61</v>
      </c>
      <c r="B1752" s="1418" t="s">
        <v>3104</v>
      </c>
      <c r="C1752" s="652">
        <v>914.16</v>
      </c>
      <c r="D1752" s="652">
        <v>3462539</v>
      </c>
      <c r="E1752" s="652">
        <v>0</v>
      </c>
      <c r="F1752" s="652">
        <v>1798318.81</v>
      </c>
      <c r="G1752" s="652">
        <v>0</v>
      </c>
      <c r="H1752" s="652">
        <v>4212552</v>
      </c>
      <c r="I1752" s="652">
        <v>41</v>
      </c>
      <c r="J1752" s="652">
        <v>2851166.86</v>
      </c>
      <c r="K1752" s="652">
        <v>0</v>
      </c>
      <c r="L1752" s="652">
        <v>3611822</v>
      </c>
      <c r="M1752" s="652">
        <v>0</v>
      </c>
      <c r="N1752" s="652">
        <v>3182579.56</v>
      </c>
      <c r="O1752" s="652">
        <v>4866.84</v>
      </c>
      <c r="P1752" s="652">
        <v>1815566.52</v>
      </c>
      <c r="Q1752" s="652">
        <v>0</v>
      </c>
      <c r="R1752" s="652">
        <v>0</v>
      </c>
      <c r="S1752" s="652"/>
      <c r="T1752" s="652"/>
      <c r="U1752" s="652"/>
      <c r="V1752" s="652"/>
      <c r="W1752" s="652">
        <v>0</v>
      </c>
      <c r="X1752" s="652">
        <v>0</v>
      </c>
      <c r="Y1752" s="652">
        <v>0</v>
      </c>
      <c r="Z1752" s="652">
        <v>0</v>
      </c>
      <c r="AA1752" s="652">
        <v>0</v>
      </c>
      <c r="AB1752" s="652">
        <v>1670281.5</v>
      </c>
      <c r="AC1752" s="652">
        <v>0</v>
      </c>
      <c r="AD1752" s="652">
        <v>8402787.8699999992</v>
      </c>
      <c r="AE1752" s="652">
        <v>0</v>
      </c>
      <c r="AF1752" s="652">
        <v>4113830</v>
      </c>
      <c r="AG1752" s="652">
        <v>0</v>
      </c>
      <c r="AH1752" s="652">
        <v>3381149.36</v>
      </c>
      <c r="AI1752" s="652">
        <v>352.05</v>
      </c>
      <c r="AJ1752" s="652">
        <v>1980508.2</v>
      </c>
      <c r="AK1752" s="652">
        <v>0</v>
      </c>
      <c r="AL1752" s="652">
        <v>2352035.11</v>
      </c>
      <c r="AM1752" s="652">
        <v>0</v>
      </c>
      <c r="AN1752" s="652">
        <v>3043838.7</v>
      </c>
      <c r="AO1752" s="652">
        <v>0</v>
      </c>
      <c r="AP1752" s="652">
        <v>2397983</v>
      </c>
      <c r="AQ1752" s="652">
        <v>0</v>
      </c>
      <c r="AR1752" s="652">
        <v>3287639.24</v>
      </c>
      <c r="AS1752" s="652">
        <v>0</v>
      </c>
      <c r="AT1752" s="652">
        <v>3580762.51</v>
      </c>
      <c r="AU1752" s="652">
        <v>0</v>
      </c>
      <c r="AV1752" s="652">
        <v>4648506.17</v>
      </c>
      <c r="AW1752" s="652">
        <v>0</v>
      </c>
      <c r="AX1752" s="652">
        <v>0</v>
      </c>
      <c r="AY1752" s="652">
        <v>0</v>
      </c>
      <c r="AZ1752" s="652">
        <v>0</v>
      </c>
      <c r="BA1752" s="652">
        <v>0</v>
      </c>
      <c r="BB1752" s="652">
        <v>0</v>
      </c>
      <c r="BC1752" s="652">
        <v>0</v>
      </c>
      <c r="BD1752" s="652">
        <v>0</v>
      </c>
      <c r="BE1752" s="652">
        <v>0</v>
      </c>
      <c r="BF1752" s="652">
        <v>0</v>
      </c>
      <c r="BG1752" s="652">
        <v>0</v>
      </c>
      <c r="BH1752" s="652">
        <v>0</v>
      </c>
      <c r="BI1752" s="1476">
        <f t="shared" si="85"/>
        <v>6174.05</v>
      </c>
      <c r="BJ1752" s="1476">
        <f t="shared" si="85"/>
        <v>59793866.410000004</v>
      </c>
      <c r="BK1752" s="652">
        <f t="shared" si="83"/>
        <v>0</v>
      </c>
      <c r="BL1752" s="652">
        <f t="shared" si="84"/>
        <v>59787692.360000007</v>
      </c>
      <c r="BM1752" s="1421"/>
      <c r="BN1752" s="1421"/>
      <c r="BO1752" s="1421"/>
    </row>
    <row r="1753" spans="1:67" ht="13.5" thickBot="1">
      <c r="A1753" s="1422">
        <v>61.72</v>
      </c>
      <c r="B1753" s="1418" t="s">
        <v>3627</v>
      </c>
      <c r="C1753" s="652">
        <v>0</v>
      </c>
      <c r="D1753" s="652">
        <v>0</v>
      </c>
      <c r="E1753" s="652">
        <v>0</v>
      </c>
      <c r="F1753" s="652">
        <v>0</v>
      </c>
      <c r="G1753" s="652">
        <v>0</v>
      </c>
      <c r="H1753" s="652">
        <v>0</v>
      </c>
      <c r="I1753" s="652">
        <v>0</v>
      </c>
      <c r="J1753" s="652">
        <v>0</v>
      </c>
      <c r="K1753" s="652">
        <v>0</v>
      </c>
      <c r="L1753" s="652">
        <v>0</v>
      </c>
      <c r="M1753" s="652">
        <v>0</v>
      </c>
      <c r="N1753" s="652">
        <v>0</v>
      </c>
      <c r="O1753" s="652">
        <v>0</v>
      </c>
      <c r="P1753" s="652">
        <v>0</v>
      </c>
      <c r="Q1753" s="652">
        <v>0</v>
      </c>
      <c r="R1753" s="652">
        <v>0</v>
      </c>
      <c r="S1753" s="652"/>
      <c r="T1753" s="652"/>
      <c r="U1753" s="652"/>
      <c r="V1753" s="652"/>
      <c r="W1753" s="652">
        <v>0</v>
      </c>
      <c r="X1753" s="652">
        <v>0</v>
      </c>
      <c r="Y1753" s="652">
        <v>0</v>
      </c>
      <c r="Z1753" s="652">
        <v>0</v>
      </c>
      <c r="AA1753" s="652">
        <v>0</v>
      </c>
      <c r="AB1753" s="652">
        <v>0</v>
      </c>
      <c r="AC1753" s="652">
        <v>0</v>
      </c>
      <c r="AD1753" s="652">
        <v>0</v>
      </c>
      <c r="AE1753" s="652">
        <v>0</v>
      </c>
      <c r="AF1753" s="652">
        <v>0</v>
      </c>
      <c r="AG1753" s="652">
        <v>0</v>
      </c>
      <c r="AH1753" s="652">
        <v>0</v>
      </c>
      <c r="AI1753" s="652">
        <v>0</v>
      </c>
      <c r="AJ1753" s="652">
        <v>0</v>
      </c>
      <c r="AK1753" s="652">
        <v>0</v>
      </c>
      <c r="AL1753" s="652">
        <v>0</v>
      </c>
      <c r="AM1753" s="652">
        <v>0</v>
      </c>
      <c r="AN1753" s="652">
        <v>0</v>
      </c>
      <c r="AO1753" s="652">
        <v>0</v>
      </c>
      <c r="AP1753" s="652">
        <v>637257.36</v>
      </c>
      <c r="AQ1753" s="652">
        <v>0</v>
      </c>
      <c r="AR1753" s="652">
        <v>0</v>
      </c>
      <c r="AS1753" s="652">
        <v>0</v>
      </c>
      <c r="AT1753" s="652">
        <v>0</v>
      </c>
      <c r="AU1753" s="652">
        <v>0</v>
      </c>
      <c r="AV1753" s="652">
        <v>0</v>
      </c>
      <c r="AW1753" s="652">
        <v>3088981</v>
      </c>
      <c r="AX1753" s="652">
        <v>3088981</v>
      </c>
      <c r="AY1753" s="652">
        <v>0</v>
      </c>
      <c r="AZ1753" s="652">
        <v>0</v>
      </c>
      <c r="BA1753" s="652">
        <v>0</v>
      </c>
      <c r="BB1753" s="652">
        <v>0</v>
      </c>
      <c r="BC1753" s="652">
        <v>5006346</v>
      </c>
      <c r="BD1753" s="652">
        <v>5006346</v>
      </c>
      <c r="BE1753" s="652">
        <v>0</v>
      </c>
      <c r="BF1753" s="652">
        <v>0</v>
      </c>
      <c r="BG1753" s="652">
        <v>0</v>
      </c>
      <c r="BH1753" s="652">
        <v>0</v>
      </c>
      <c r="BI1753" s="1476">
        <f t="shared" si="85"/>
        <v>8095327</v>
      </c>
      <c r="BJ1753" s="1476">
        <f t="shared" si="85"/>
        <v>8732584.3599999994</v>
      </c>
      <c r="BK1753" s="652">
        <f>IF(BI1753&gt;BJ1753,BI1753-BJ1753,0)</f>
        <v>0</v>
      </c>
      <c r="BL1753" s="652">
        <f>IF(BJ1753&gt;BI1753,BJ1753-BI1753,0)</f>
        <v>637257.3599999994</v>
      </c>
    </row>
    <row r="1754" spans="1:67" s="1421" customFormat="1" ht="13.5" thickBot="1">
      <c r="A1754" s="1471" t="s">
        <v>558</v>
      </c>
      <c r="B1754" s="1475" t="s">
        <v>3105</v>
      </c>
      <c r="C1754" s="652">
        <v>0</v>
      </c>
      <c r="D1754" s="652">
        <v>0</v>
      </c>
      <c r="E1754" s="652">
        <v>0</v>
      </c>
      <c r="F1754" s="652">
        <v>0</v>
      </c>
      <c r="G1754" s="652">
        <v>0</v>
      </c>
      <c r="H1754" s="652">
        <v>0</v>
      </c>
      <c r="I1754" s="652">
        <v>0</v>
      </c>
      <c r="J1754" s="652">
        <v>0</v>
      </c>
      <c r="K1754" s="652">
        <v>0</v>
      </c>
      <c r="L1754" s="652">
        <v>0</v>
      </c>
      <c r="M1754" s="652">
        <v>0</v>
      </c>
      <c r="N1754" s="652">
        <v>0</v>
      </c>
      <c r="O1754" s="652">
        <v>0</v>
      </c>
      <c r="P1754" s="652">
        <v>0</v>
      </c>
      <c r="Q1754" s="652">
        <v>0</v>
      </c>
      <c r="R1754" s="652">
        <v>0</v>
      </c>
      <c r="S1754" s="652"/>
      <c r="T1754" s="652"/>
      <c r="U1754" s="652"/>
      <c r="V1754" s="652"/>
      <c r="W1754" s="652">
        <v>0</v>
      </c>
      <c r="X1754" s="652">
        <v>0</v>
      </c>
      <c r="Y1754" s="652">
        <v>0</v>
      </c>
      <c r="Z1754" s="652">
        <v>0</v>
      </c>
      <c r="AA1754" s="652">
        <v>0</v>
      </c>
      <c r="AB1754" s="652">
        <v>0</v>
      </c>
      <c r="AC1754" s="652">
        <v>0</v>
      </c>
      <c r="AD1754" s="652">
        <v>0</v>
      </c>
      <c r="AE1754" s="652">
        <v>0</v>
      </c>
      <c r="AF1754" s="652">
        <v>0</v>
      </c>
      <c r="AG1754" s="652">
        <v>0</v>
      </c>
      <c r="AH1754" s="652">
        <v>0</v>
      </c>
      <c r="AI1754" s="652">
        <v>0</v>
      </c>
      <c r="AJ1754" s="652">
        <v>0</v>
      </c>
      <c r="AK1754" s="652">
        <v>0</v>
      </c>
      <c r="AL1754" s="652">
        <v>0</v>
      </c>
      <c r="AM1754" s="652">
        <v>0</v>
      </c>
      <c r="AN1754" s="652">
        <v>0</v>
      </c>
      <c r="AO1754" s="652">
        <v>0</v>
      </c>
      <c r="AP1754" s="652">
        <v>0</v>
      </c>
      <c r="AQ1754" s="652">
        <v>0</v>
      </c>
      <c r="AR1754" s="652">
        <v>0</v>
      </c>
      <c r="AS1754" s="652">
        <v>0</v>
      </c>
      <c r="AT1754" s="652">
        <v>0</v>
      </c>
      <c r="AU1754" s="652">
        <v>0</v>
      </c>
      <c r="AV1754" s="652">
        <v>0</v>
      </c>
      <c r="AW1754" s="652">
        <v>0</v>
      </c>
      <c r="AX1754" s="652">
        <v>0</v>
      </c>
      <c r="AY1754" s="652">
        <v>0</v>
      </c>
      <c r="AZ1754" s="652">
        <v>0</v>
      </c>
      <c r="BA1754" s="652">
        <v>0</v>
      </c>
      <c r="BB1754" s="652">
        <v>0</v>
      </c>
      <c r="BC1754" s="652">
        <v>0</v>
      </c>
      <c r="BD1754" s="652">
        <v>0</v>
      </c>
      <c r="BE1754" s="652">
        <v>0</v>
      </c>
      <c r="BF1754" s="652">
        <v>0</v>
      </c>
      <c r="BG1754" s="652">
        <v>0</v>
      </c>
      <c r="BH1754" s="652">
        <v>0</v>
      </c>
      <c r="BI1754" s="1476">
        <f t="shared" si="85"/>
        <v>0</v>
      </c>
      <c r="BJ1754" s="1476">
        <f t="shared" si="85"/>
        <v>0</v>
      </c>
      <c r="BK1754" s="652">
        <f t="shared" si="83"/>
        <v>0</v>
      </c>
      <c r="BL1754" s="652">
        <f t="shared" si="84"/>
        <v>0</v>
      </c>
      <c r="BM1754" s="1413"/>
      <c r="BN1754" s="1413"/>
      <c r="BO1754" s="1413"/>
    </row>
    <row r="1755" spans="1:67" ht="13.5" thickBot="1">
      <c r="A1755" s="1417">
        <v>61.902999999999999</v>
      </c>
      <c r="B1755" s="1418" t="s">
        <v>3106</v>
      </c>
      <c r="C1755" s="652">
        <v>0</v>
      </c>
      <c r="D1755" s="652">
        <v>0</v>
      </c>
      <c r="E1755" s="652">
        <v>0</v>
      </c>
      <c r="F1755" s="652">
        <v>0</v>
      </c>
      <c r="G1755" s="652">
        <v>0</v>
      </c>
      <c r="H1755" s="652">
        <v>394828</v>
      </c>
      <c r="I1755" s="652">
        <v>0</v>
      </c>
      <c r="J1755" s="652">
        <v>388604</v>
      </c>
      <c r="K1755" s="652">
        <v>75</v>
      </c>
      <c r="L1755" s="652">
        <v>25350</v>
      </c>
      <c r="M1755" s="652">
        <v>0</v>
      </c>
      <c r="N1755" s="652">
        <v>264450</v>
      </c>
      <c r="O1755" s="652">
        <v>0</v>
      </c>
      <c r="P1755" s="652">
        <v>701698</v>
      </c>
      <c r="Q1755" s="652">
        <v>0</v>
      </c>
      <c r="R1755" s="652">
        <v>0</v>
      </c>
      <c r="S1755" s="652"/>
      <c r="T1755" s="652"/>
      <c r="U1755" s="652"/>
      <c r="V1755" s="652"/>
      <c r="W1755" s="652">
        <v>0</v>
      </c>
      <c r="X1755" s="652">
        <v>0</v>
      </c>
      <c r="Y1755" s="652">
        <v>0</v>
      </c>
      <c r="Z1755" s="652">
        <v>0</v>
      </c>
      <c r="AA1755" s="652">
        <v>14431</v>
      </c>
      <c r="AB1755" s="652">
        <v>89709</v>
      </c>
      <c r="AC1755" s="652">
        <v>0</v>
      </c>
      <c r="AD1755" s="652">
        <v>117518</v>
      </c>
      <c r="AE1755" s="652">
        <v>95725</v>
      </c>
      <c r="AF1755" s="652">
        <v>218820</v>
      </c>
      <c r="AG1755" s="652">
        <v>237823</v>
      </c>
      <c r="AH1755" s="652">
        <v>2608147</v>
      </c>
      <c r="AI1755" s="652">
        <v>0</v>
      </c>
      <c r="AJ1755" s="652">
        <v>140319</v>
      </c>
      <c r="AK1755" s="652">
        <v>0</v>
      </c>
      <c r="AL1755" s="652">
        <v>0</v>
      </c>
      <c r="AM1755" s="652">
        <v>0</v>
      </c>
      <c r="AN1755" s="652">
        <v>137465</v>
      </c>
      <c r="AO1755" s="652">
        <v>8275</v>
      </c>
      <c r="AP1755" s="652">
        <v>2893390.31</v>
      </c>
      <c r="AQ1755" s="652">
        <v>0</v>
      </c>
      <c r="AR1755" s="652">
        <v>146680</v>
      </c>
      <c r="AS1755" s="652">
        <v>0</v>
      </c>
      <c r="AT1755" s="652">
        <v>0</v>
      </c>
      <c r="AU1755" s="652">
        <v>70132</v>
      </c>
      <c r="AV1755" s="652">
        <v>177175</v>
      </c>
      <c r="AW1755" s="652">
        <v>0</v>
      </c>
      <c r="AX1755" s="652">
        <v>0</v>
      </c>
      <c r="AY1755" s="652">
        <v>0</v>
      </c>
      <c r="AZ1755" s="652">
        <v>0</v>
      </c>
      <c r="BA1755" s="652">
        <v>0</v>
      </c>
      <c r="BB1755" s="652">
        <v>0</v>
      </c>
      <c r="BC1755" s="652">
        <v>0</v>
      </c>
      <c r="BD1755" s="652">
        <v>0</v>
      </c>
      <c r="BE1755" s="652">
        <v>0</v>
      </c>
      <c r="BF1755" s="652">
        <v>0</v>
      </c>
      <c r="BG1755" s="652">
        <v>0</v>
      </c>
      <c r="BH1755" s="652">
        <v>0</v>
      </c>
      <c r="BI1755" s="1476">
        <f t="shared" si="85"/>
        <v>426461</v>
      </c>
      <c r="BJ1755" s="1476">
        <f t="shared" si="85"/>
        <v>8304153.3100000005</v>
      </c>
      <c r="BK1755" s="652">
        <f t="shared" si="83"/>
        <v>0</v>
      </c>
      <c r="BL1755" s="652">
        <f t="shared" si="84"/>
        <v>7877692.3100000005</v>
      </c>
      <c r="BM1755" s="1421"/>
      <c r="BN1755" s="1421"/>
      <c r="BO1755" s="1421"/>
    </row>
    <row r="1756" spans="1:67" ht="13.5" thickBot="1">
      <c r="A1756" s="1422">
        <v>61.904000000000003</v>
      </c>
      <c r="B1756" s="1431" t="s">
        <v>3107</v>
      </c>
      <c r="C1756" s="652">
        <v>0</v>
      </c>
      <c r="D1756" s="652">
        <v>0</v>
      </c>
      <c r="E1756" s="652">
        <v>0</v>
      </c>
      <c r="F1756" s="652">
        <v>0</v>
      </c>
      <c r="G1756" s="652">
        <v>0</v>
      </c>
      <c r="H1756" s="652">
        <v>236558</v>
      </c>
      <c r="I1756" s="652">
        <v>0</v>
      </c>
      <c r="J1756" s="652">
        <v>0</v>
      </c>
      <c r="K1756" s="652">
        <v>0</v>
      </c>
      <c r="L1756" s="652">
        <v>0</v>
      </c>
      <c r="M1756" s="652">
        <v>0</v>
      </c>
      <c r="N1756" s="652">
        <v>359408</v>
      </c>
      <c r="O1756" s="652">
        <v>0</v>
      </c>
      <c r="P1756" s="652">
        <v>119549</v>
      </c>
      <c r="Q1756" s="652">
        <v>0</v>
      </c>
      <c r="R1756" s="652">
        <v>0</v>
      </c>
      <c r="S1756" s="652"/>
      <c r="T1756" s="652"/>
      <c r="U1756" s="652"/>
      <c r="V1756" s="652"/>
      <c r="W1756" s="652">
        <v>0</v>
      </c>
      <c r="X1756" s="652">
        <v>0</v>
      </c>
      <c r="Y1756" s="652">
        <v>0</v>
      </c>
      <c r="Z1756" s="652">
        <v>0</v>
      </c>
      <c r="AA1756" s="652">
        <v>0</v>
      </c>
      <c r="AB1756" s="652">
        <v>197263</v>
      </c>
      <c r="AC1756" s="652">
        <v>0</v>
      </c>
      <c r="AD1756" s="652">
        <v>221455</v>
      </c>
      <c r="AE1756" s="652">
        <v>0</v>
      </c>
      <c r="AF1756" s="652">
        <v>0</v>
      </c>
      <c r="AG1756" s="652">
        <v>0</v>
      </c>
      <c r="AH1756" s="652">
        <v>210882</v>
      </c>
      <c r="AI1756" s="652">
        <v>0</v>
      </c>
      <c r="AJ1756" s="652">
        <v>19411</v>
      </c>
      <c r="AK1756" s="652">
        <v>0</v>
      </c>
      <c r="AL1756" s="652">
        <v>62389</v>
      </c>
      <c r="AM1756" s="652">
        <v>0</v>
      </c>
      <c r="AN1756" s="652">
        <v>804339</v>
      </c>
      <c r="AO1756" s="652">
        <v>0</v>
      </c>
      <c r="AP1756" s="652">
        <v>0</v>
      </c>
      <c r="AQ1756" s="652">
        <v>46437</v>
      </c>
      <c r="AR1756" s="652">
        <v>8314</v>
      </c>
      <c r="AS1756" s="652">
        <v>0</v>
      </c>
      <c r="AT1756" s="652">
        <v>126314</v>
      </c>
      <c r="AU1756" s="652">
        <v>0</v>
      </c>
      <c r="AV1756" s="652">
        <v>845125</v>
      </c>
      <c r="AW1756" s="652">
        <v>0</v>
      </c>
      <c r="AX1756" s="652">
        <v>0</v>
      </c>
      <c r="AY1756" s="652">
        <v>0</v>
      </c>
      <c r="AZ1756" s="652">
        <v>0</v>
      </c>
      <c r="BA1756" s="652">
        <v>0</v>
      </c>
      <c r="BB1756" s="652">
        <v>0</v>
      </c>
      <c r="BC1756" s="652">
        <v>0</v>
      </c>
      <c r="BD1756" s="652">
        <v>0</v>
      </c>
      <c r="BE1756" s="652">
        <v>0</v>
      </c>
      <c r="BF1756" s="652">
        <v>0</v>
      </c>
      <c r="BG1756" s="652">
        <v>0</v>
      </c>
      <c r="BH1756" s="652">
        <v>0</v>
      </c>
      <c r="BI1756" s="1476">
        <f t="shared" si="85"/>
        <v>46437</v>
      </c>
      <c r="BJ1756" s="1476">
        <f t="shared" si="85"/>
        <v>3211007</v>
      </c>
      <c r="BK1756" s="652">
        <f t="shared" si="83"/>
        <v>0</v>
      </c>
      <c r="BL1756" s="652">
        <f t="shared" si="84"/>
        <v>3164570</v>
      </c>
    </row>
    <row r="1757" spans="1:67" ht="13.5" thickBot="1">
      <c r="A1757" s="1422">
        <v>61.905999999999999</v>
      </c>
      <c r="B1757" s="1431" t="s">
        <v>3108</v>
      </c>
      <c r="C1757" s="652">
        <v>0</v>
      </c>
      <c r="D1757" s="652">
        <v>2071600</v>
      </c>
      <c r="E1757" s="652">
        <v>0</v>
      </c>
      <c r="F1757" s="652">
        <v>0</v>
      </c>
      <c r="G1757" s="652">
        <v>0</v>
      </c>
      <c r="H1757" s="652">
        <v>0</v>
      </c>
      <c r="I1757" s="652">
        <v>0</v>
      </c>
      <c r="J1757" s="652">
        <v>0</v>
      </c>
      <c r="K1757" s="652">
        <v>0</v>
      </c>
      <c r="L1757" s="652">
        <v>0</v>
      </c>
      <c r="M1757" s="652">
        <v>0</v>
      </c>
      <c r="N1757" s="652">
        <v>0</v>
      </c>
      <c r="O1757" s="652">
        <v>0</v>
      </c>
      <c r="P1757" s="652">
        <v>0</v>
      </c>
      <c r="Q1757" s="652">
        <v>0</v>
      </c>
      <c r="R1757" s="652">
        <v>0</v>
      </c>
      <c r="S1757" s="652"/>
      <c r="T1757" s="652"/>
      <c r="U1757" s="652"/>
      <c r="V1757" s="652"/>
      <c r="W1757" s="652">
        <v>0</v>
      </c>
      <c r="X1757" s="652">
        <v>0</v>
      </c>
      <c r="Y1757" s="652">
        <v>0</v>
      </c>
      <c r="Z1757" s="652">
        <v>0</v>
      </c>
      <c r="AA1757" s="652">
        <v>0</v>
      </c>
      <c r="AB1757" s="652">
        <v>1274706</v>
      </c>
      <c r="AC1757" s="652">
        <v>0</v>
      </c>
      <c r="AD1757" s="652">
        <v>0</v>
      </c>
      <c r="AE1757" s="652">
        <v>0</v>
      </c>
      <c r="AF1757" s="652">
        <v>0</v>
      </c>
      <c r="AG1757" s="652">
        <v>0</v>
      </c>
      <c r="AH1757" s="652">
        <v>3946926</v>
      </c>
      <c r="AI1757" s="652">
        <v>0</v>
      </c>
      <c r="AJ1757" s="652">
        <v>1210378</v>
      </c>
      <c r="AK1757" s="652">
        <v>0</v>
      </c>
      <c r="AL1757" s="652">
        <v>121375</v>
      </c>
      <c r="AM1757" s="652">
        <v>0</v>
      </c>
      <c r="AN1757" s="652">
        <v>5435197</v>
      </c>
      <c r="AO1757" s="652">
        <v>0</v>
      </c>
      <c r="AP1757" s="652">
        <v>0</v>
      </c>
      <c r="AQ1757" s="652">
        <v>0</v>
      </c>
      <c r="AR1757" s="652">
        <v>844325</v>
      </c>
      <c r="AS1757" s="652">
        <v>0</v>
      </c>
      <c r="AT1757" s="652">
        <v>0</v>
      </c>
      <c r="AU1757" s="652">
        <v>0</v>
      </c>
      <c r="AV1757" s="652">
        <v>0</v>
      </c>
      <c r="AW1757" s="652">
        <v>0</v>
      </c>
      <c r="AX1757" s="652">
        <v>0</v>
      </c>
      <c r="AY1757" s="652">
        <v>0</v>
      </c>
      <c r="AZ1757" s="652">
        <v>0</v>
      </c>
      <c r="BA1757" s="652">
        <v>0</v>
      </c>
      <c r="BB1757" s="652">
        <v>0</v>
      </c>
      <c r="BC1757" s="652">
        <v>0</v>
      </c>
      <c r="BD1757" s="652">
        <v>0</v>
      </c>
      <c r="BE1757" s="652">
        <v>0</v>
      </c>
      <c r="BF1757" s="652">
        <v>0</v>
      </c>
      <c r="BG1757" s="652">
        <v>0</v>
      </c>
      <c r="BH1757" s="652">
        <v>0</v>
      </c>
      <c r="BI1757" s="1476">
        <f t="shared" si="85"/>
        <v>0</v>
      </c>
      <c r="BJ1757" s="1476">
        <f t="shared" si="85"/>
        <v>14904507</v>
      </c>
      <c r="BK1757" s="652">
        <f t="shared" si="83"/>
        <v>0</v>
      </c>
      <c r="BL1757" s="652">
        <f t="shared" si="84"/>
        <v>14904507</v>
      </c>
    </row>
    <row r="1758" spans="1:67" ht="13.5" thickBot="1">
      <c r="A1758" s="1422">
        <v>61.99</v>
      </c>
      <c r="B1758" s="1418" t="s">
        <v>3109</v>
      </c>
      <c r="C1758" s="652">
        <v>0</v>
      </c>
      <c r="D1758" s="652">
        <v>22734</v>
      </c>
      <c r="E1758" s="652">
        <v>0</v>
      </c>
      <c r="F1758" s="652">
        <v>0</v>
      </c>
      <c r="G1758" s="652">
        <v>0</v>
      </c>
      <c r="H1758" s="652">
        <v>6908283</v>
      </c>
      <c r="I1758" s="652">
        <v>0</v>
      </c>
      <c r="J1758" s="652">
        <v>0</v>
      </c>
      <c r="K1758" s="652">
        <v>0</v>
      </c>
      <c r="L1758" s="652">
        <v>0</v>
      </c>
      <c r="M1758" s="652">
        <v>0</v>
      </c>
      <c r="N1758" s="652">
        <v>36784</v>
      </c>
      <c r="O1758" s="652">
        <v>0</v>
      </c>
      <c r="P1758" s="652">
        <v>115206</v>
      </c>
      <c r="Q1758" s="652">
        <v>158966387.25999999</v>
      </c>
      <c r="R1758" s="652">
        <v>158966387.25999999</v>
      </c>
      <c r="S1758" s="652"/>
      <c r="T1758" s="652"/>
      <c r="U1758" s="652"/>
      <c r="V1758" s="652"/>
      <c r="W1758" s="652">
        <v>0</v>
      </c>
      <c r="X1758" s="652">
        <v>0</v>
      </c>
      <c r="Y1758" s="652">
        <v>0</v>
      </c>
      <c r="Z1758" s="652">
        <v>0</v>
      </c>
      <c r="AA1758" s="652">
        <v>0</v>
      </c>
      <c r="AB1758" s="652">
        <v>485348</v>
      </c>
      <c r="AC1758" s="652">
        <v>0</v>
      </c>
      <c r="AD1758" s="652">
        <v>17912025</v>
      </c>
      <c r="AE1758" s="652">
        <v>0</v>
      </c>
      <c r="AF1758" s="652">
        <v>44564.4</v>
      </c>
      <c r="AG1758" s="652">
        <v>0</v>
      </c>
      <c r="AH1758" s="652">
        <v>10936611</v>
      </c>
      <c r="AI1758" s="652">
        <v>0</v>
      </c>
      <c r="AJ1758" s="652">
        <v>21061547</v>
      </c>
      <c r="AK1758" s="652">
        <v>0</v>
      </c>
      <c r="AL1758" s="652">
        <v>5298003.5</v>
      </c>
      <c r="AM1758" s="652">
        <v>0</v>
      </c>
      <c r="AN1758" s="652">
        <v>709133.6</v>
      </c>
      <c r="AO1758" s="652">
        <v>0</v>
      </c>
      <c r="AP1758" s="652">
        <v>4051</v>
      </c>
      <c r="AQ1758" s="652">
        <v>0</v>
      </c>
      <c r="AR1758" s="652">
        <v>67250</v>
      </c>
      <c r="AS1758" s="652">
        <v>0</v>
      </c>
      <c r="AT1758" s="652">
        <v>0</v>
      </c>
      <c r="AU1758" s="652">
        <v>10000</v>
      </c>
      <c r="AV1758" s="652">
        <v>6077717</v>
      </c>
      <c r="AW1758" s="652">
        <v>0</v>
      </c>
      <c r="AX1758" s="652">
        <v>0</v>
      </c>
      <c r="AY1758" s="652">
        <v>0</v>
      </c>
      <c r="AZ1758" s="652">
        <v>0</v>
      </c>
      <c r="BA1758" s="652">
        <v>0</v>
      </c>
      <c r="BB1758" s="652">
        <v>0</v>
      </c>
      <c r="BC1758" s="652">
        <v>0</v>
      </c>
      <c r="BD1758" s="652">
        <v>0</v>
      </c>
      <c r="BE1758" s="652">
        <v>0</v>
      </c>
      <c r="BF1758" s="652">
        <v>0</v>
      </c>
      <c r="BG1758" s="652">
        <v>1622427</v>
      </c>
      <c r="BH1758" s="652">
        <v>1622427</v>
      </c>
      <c r="BI1758" s="1476">
        <f t="shared" si="85"/>
        <v>160598814.25999999</v>
      </c>
      <c r="BJ1758" s="1476">
        <f t="shared" si="85"/>
        <v>230268071.75999999</v>
      </c>
      <c r="BK1758" s="652">
        <f t="shared" si="83"/>
        <v>0</v>
      </c>
      <c r="BL1758" s="652">
        <f t="shared" si="84"/>
        <v>69669257.5</v>
      </c>
    </row>
    <row r="1759" spans="1:67" s="1421" customFormat="1" ht="13.5" thickBot="1">
      <c r="A1759" s="1471" t="s">
        <v>559</v>
      </c>
      <c r="B1759" s="1475" t="s">
        <v>3112</v>
      </c>
      <c r="C1759" s="652">
        <v>0</v>
      </c>
      <c r="D1759" s="652">
        <v>0</v>
      </c>
      <c r="E1759" s="652">
        <v>0</v>
      </c>
      <c r="F1759" s="652">
        <v>0</v>
      </c>
      <c r="G1759" s="652">
        <v>0</v>
      </c>
      <c r="H1759" s="652">
        <v>0</v>
      </c>
      <c r="I1759" s="652">
        <v>0</v>
      </c>
      <c r="J1759" s="652">
        <v>0</v>
      </c>
      <c r="K1759" s="652">
        <v>0</v>
      </c>
      <c r="L1759" s="652">
        <v>0</v>
      </c>
      <c r="M1759" s="652">
        <v>0</v>
      </c>
      <c r="N1759" s="652">
        <v>0</v>
      </c>
      <c r="O1759" s="652">
        <v>0</v>
      </c>
      <c r="P1759" s="652">
        <v>0</v>
      </c>
      <c r="Q1759" s="652">
        <v>0</v>
      </c>
      <c r="R1759" s="652">
        <v>0</v>
      </c>
      <c r="S1759" s="652"/>
      <c r="T1759" s="652"/>
      <c r="U1759" s="652"/>
      <c r="V1759" s="652"/>
      <c r="W1759" s="652">
        <v>0</v>
      </c>
      <c r="X1759" s="652">
        <v>0</v>
      </c>
      <c r="Y1759" s="652">
        <v>0</v>
      </c>
      <c r="Z1759" s="652">
        <v>0</v>
      </c>
      <c r="AA1759" s="652">
        <v>0</v>
      </c>
      <c r="AB1759" s="652">
        <v>0</v>
      </c>
      <c r="AC1759" s="652">
        <v>0</v>
      </c>
      <c r="AD1759" s="652">
        <v>0</v>
      </c>
      <c r="AE1759" s="652">
        <v>0</v>
      </c>
      <c r="AF1759" s="652">
        <v>0</v>
      </c>
      <c r="AG1759" s="652">
        <v>0</v>
      </c>
      <c r="AH1759" s="652">
        <v>0</v>
      </c>
      <c r="AI1759" s="652">
        <v>0</v>
      </c>
      <c r="AJ1759" s="652">
        <v>0</v>
      </c>
      <c r="AK1759" s="652">
        <v>0</v>
      </c>
      <c r="AL1759" s="652">
        <v>0</v>
      </c>
      <c r="AM1759" s="652">
        <v>0</v>
      </c>
      <c r="AN1759" s="652">
        <v>0</v>
      </c>
      <c r="AO1759" s="652">
        <v>0</v>
      </c>
      <c r="AP1759" s="652">
        <v>0</v>
      </c>
      <c r="AQ1759" s="652">
        <v>0</v>
      </c>
      <c r="AR1759" s="652">
        <v>0</v>
      </c>
      <c r="AS1759" s="652">
        <v>0</v>
      </c>
      <c r="AT1759" s="652">
        <v>0</v>
      </c>
      <c r="AU1759" s="652">
        <v>0</v>
      </c>
      <c r="AV1759" s="652">
        <v>0</v>
      </c>
      <c r="AW1759" s="652">
        <v>0</v>
      </c>
      <c r="AX1759" s="652">
        <v>0</v>
      </c>
      <c r="AY1759" s="652">
        <v>0</v>
      </c>
      <c r="AZ1759" s="652">
        <v>0</v>
      </c>
      <c r="BA1759" s="652">
        <v>0</v>
      </c>
      <c r="BB1759" s="652">
        <v>0</v>
      </c>
      <c r="BC1759" s="652">
        <v>0</v>
      </c>
      <c r="BD1759" s="652">
        <v>0</v>
      </c>
      <c r="BE1759" s="652">
        <v>0</v>
      </c>
      <c r="BF1759" s="652">
        <v>0</v>
      </c>
      <c r="BG1759" s="652">
        <v>0</v>
      </c>
      <c r="BH1759" s="652">
        <v>0</v>
      </c>
      <c r="BI1759" s="1476">
        <f t="shared" si="85"/>
        <v>0</v>
      </c>
      <c r="BJ1759" s="1476">
        <f t="shared" si="85"/>
        <v>0</v>
      </c>
      <c r="BK1759" s="652">
        <f t="shared" si="83"/>
        <v>0</v>
      </c>
      <c r="BL1759" s="652">
        <f t="shared" si="84"/>
        <v>0</v>
      </c>
      <c r="BM1759" s="1413"/>
      <c r="BN1759" s="1413"/>
      <c r="BO1759" s="1413"/>
    </row>
    <row r="1760" spans="1:67" s="1421" customFormat="1" ht="13.5" thickBot="1">
      <c r="A1760" s="1471" t="s">
        <v>1853</v>
      </c>
      <c r="B1760" s="1475" t="s">
        <v>3113</v>
      </c>
      <c r="C1760" s="652">
        <v>0</v>
      </c>
      <c r="D1760" s="652">
        <v>0</v>
      </c>
      <c r="E1760" s="652">
        <v>0</v>
      </c>
      <c r="F1760" s="652">
        <v>0</v>
      </c>
      <c r="G1760" s="652">
        <v>0</v>
      </c>
      <c r="H1760" s="652">
        <v>0</v>
      </c>
      <c r="I1760" s="652">
        <v>0</v>
      </c>
      <c r="J1760" s="652">
        <v>0</v>
      </c>
      <c r="K1760" s="652">
        <v>0</v>
      </c>
      <c r="L1760" s="652">
        <v>0</v>
      </c>
      <c r="M1760" s="652">
        <v>0</v>
      </c>
      <c r="N1760" s="652">
        <v>0</v>
      </c>
      <c r="O1760" s="652">
        <v>0</v>
      </c>
      <c r="P1760" s="652">
        <v>0</v>
      </c>
      <c r="Q1760" s="652">
        <v>0</v>
      </c>
      <c r="R1760" s="652">
        <v>0</v>
      </c>
      <c r="S1760" s="652"/>
      <c r="T1760" s="652"/>
      <c r="U1760" s="652"/>
      <c r="V1760" s="652"/>
      <c r="W1760" s="652">
        <v>0</v>
      </c>
      <c r="X1760" s="652">
        <v>0</v>
      </c>
      <c r="Y1760" s="652">
        <v>0</v>
      </c>
      <c r="Z1760" s="652">
        <v>0</v>
      </c>
      <c r="AA1760" s="652">
        <v>0</v>
      </c>
      <c r="AB1760" s="652">
        <v>0</v>
      </c>
      <c r="AC1760" s="652">
        <v>0</v>
      </c>
      <c r="AD1760" s="652">
        <v>0</v>
      </c>
      <c r="AE1760" s="652">
        <v>0</v>
      </c>
      <c r="AF1760" s="652">
        <v>0</v>
      </c>
      <c r="AG1760" s="652">
        <v>0</v>
      </c>
      <c r="AH1760" s="652">
        <v>0</v>
      </c>
      <c r="AI1760" s="652">
        <v>0</v>
      </c>
      <c r="AJ1760" s="652">
        <v>0</v>
      </c>
      <c r="AK1760" s="652">
        <v>0</v>
      </c>
      <c r="AL1760" s="652">
        <v>0</v>
      </c>
      <c r="AM1760" s="652">
        <v>0</v>
      </c>
      <c r="AN1760" s="652">
        <v>0</v>
      </c>
      <c r="AO1760" s="652">
        <v>0</v>
      </c>
      <c r="AP1760" s="652">
        <v>0</v>
      </c>
      <c r="AQ1760" s="652">
        <v>0</v>
      </c>
      <c r="AR1760" s="652">
        <v>0</v>
      </c>
      <c r="AS1760" s="652">
        <v>0</v>
      </c>
      <c r="AT1760" s="652">
        <v>0</v>
      </c>
      <c r="AU1760" s="652">
        <v>0</v>
      </c>
      <c r="AV1760" s="652">
        <v>0</v>
      </c>
      <c r="AW1760" s="652">
        <v>0</v>
      </c>
      <c r="AX1760" s="652">
        <v>0</v>
      </c>
      <c r="AY1760" s="652">
        <v>0</v>
      </c>
      <c r="AZ1760" s="652">
        <v>0</v>
      </c>
      <c r="BA1760" s="652">
        <v>0</v>
      </c>
      <c r="BB1760" s="652">
        <v>0</v>
      </c>
      <c r="BC1760" s="652">
        <v>0</v>
      </c>
      <c r="BD1760" s="652">
        <v>0</v>
      </c>
      <c r="BE1760" s="652">
        <v>0</v>
      </c>
      <c r="BF1760" s="652">
        <v>0</v>
      </c>
      <c r="BG1760" s="652">
        <v>0</v>
      </c>
      <c r="BH1760" s="652">
        <v>0</v>
      </c>
      <c r="BI1760" s="1476">
        <f t="shared" si="85"/>
        <v>0</v>
      </c>
      <c r="BJ1760" s="1476">
        <f t="shared" si="85"/>
        <v>0</v>
      </c>
      <c r="BK1760" s="652">
        <f t="shared" si="83"/>
        <v>0</v>
      </c>
      <c r="BL1760" s="652">
        <f t="shared" si="84"/>
        <v>0</v>
      </c>
    </row>
    <row r="1761" spans="1:67" ht="13.5" thickBot="1">
      <c r="A1761" s="1417">
        <v>62.210999999999999</v>
      </c>
      <c r="B1761" s="1418" t="s">
        <v>3114</v>
      </c>
      <c r="C1761" s="652">
        <v>0</v>
      </c>
      <c r="D1761" s="652">
        <v>0</v>
      </c>
      <c r="E1761" s="652">
        <v>0</v>
      </c>
      <c r="F1761" s="652">
        <v>0</v>
      </c>
      <c r="G1761" s="652">
        <v>0</v>
      </c>
      <c r="H1761" s="652">
        <v>0</v>
      </c>
      <c r="I1761" s="652">
        <v>0</v>
      </c>
      <c r="J1761" s="652">
        <v>0</v>
      </c>
      <c r="K1761" s="652">
        <v>0</v>
      </c>
      <c r="L1761" s="652">
        <v>0</v>
      </c>
      <c r="M1761" s="652">
        <v>0</v>
      </c>
      <c r="N1761" s="652">
        <v>0</v>
      </c>
      <c r="O1761" s="652">
        <v>0</v>
      </c>
      <c r="P1761" s="652">
        <v>0</v>
      </c>
      <c r="Q1761" s="652">
        <v>0</v>
      </c>
      <c r="R1761" s="652">
        <v>0</v>
      </c>
      <c r="S1761" s="652"/>
      <c r="T1761" s="652"/>
      <c r="U1761" s="652"/>
      <c r="V1761" s="652"/>
      <c r="W1761" s="652">
        <v>0</v>
      </c>
      <c r="X1761" s="652">
        <v>0</v>
      </c>
      <c r="Y1761" s="652">
        <v>0</v>
      </c>
      <c r="Z1761" s="652">
        <v>0</v>
      </c>
      <c r="AA1761" s="652">
        <v>0</v>
      </c>
      <c r="AB1761" s="652">
        <v>0</v>
      </c>
      <c r="AC1761" s="652">
        <v>0</v>
      </c>
      <c r="AD1761" s="652">
        <v>0</v>
      </c>
      <c r="AE1761" s="652">
        <v>0</v>
      </c>
      <c r="AF1761" s="652">
        <v>0</v>
      </c>
      <c r="AG1761" s="652">
        <v>0</v>
      </c>
      <c r="AH1761" s="652">
        <v>0</v>
      </c>
      <c r="AI1761" s="652">
        <v>0</v>
      </c>
      <c r="AJ1761" s="652">
        <v>0</v>
      </c>
      <c r="AK1761" s="652">
        <v>0</v>
      </c>
      <c r="AL1761" s="652">
        <v>0</v>
      </c>
      <c r="AM1761" s="652">
        <v>0</v>
      </c>
      <c r="AN1761" s="652">
        <v>0</v>
      </c>
      <c r="AO1761" s="652">
        <v>0</v>
      </c>
      <c r="AP1761" s="652">
        <v>0</v>
      </c>
      <c r="AQ1761" s="652">
        <v>0</v>
      </c>
      <c r="AR1761" s="652">
        <v>0</v>
      </c>
      <c r="AS1761" s="652">
        <v>0</v>
      </c>
      <c r="AT1761" s="652">
        <v>0</v>
      </c>
      <c r="AU1761" s="652">
        <v>0</v>
      </c>
      <c r="AV1761" s="652">
        <v>0</v>
      </c>
      <c r="AW1761" s="652">
        <v>0</v>
      </c>
      <c r="AX1761" s="652">
        <v>0</v>
      </c>
      <c r="AY1761" s="652">
        <v>0</v>
      </c>
      <c r="AZ1761" s="652">
        <v>0</v>
      </c>
      <c r="BA1761" s="652">
        <v>0</v>
      </c>
      <c r="BB1761" s="652">
        <v>0</v>
      </c>
      <c r="BC1761" s="652">
        <v>0</v>
      </c>
      <c r="BD1761" s="652">
        <v>0</v>
      </c>
      <c r="BE1761" s="652">
        <v>0</v>
      </c>
      <c r="BF1761" s="652">
        <v>0</v>
      </c>
      <c r="BG1761" s="652">
        <v>0</v>
      </c>
      <c r="BH1761" s="652">
        <v>0</v>
      </c>
      <c r="BI1761" s="1476">
        <f t="shared" si="85"/>
        <v>0</v>
      </c>
      <c r="BJ1761" s="1476">
        <f t="shared" si="85"/>
        <v>0</v>
      </c>
      <c r="BK1761" s="652">
        <f t="shared" si="83"/>
        <v>0</v>
      </c>
      <c r="BL1761" s="652">
        <f t="shared" si="84"/>
        <v>0</v>
      </c>
      <c r="BM1761" s="1421"/>
      <c r="BN1761" s="1421"/>
      <c r="BO1761" s="1421"/>
    </row>
    <row r="1762" spans="1:67" ht="13.5" thickBot="1">
      <c r="A1762" s="1417">
        <v>62.212000000000003</v>
      </c>
      <c r="B1762" s="1418" t="s">
        <v>3115</v>
      </c>
      <c r="C1762" s="652">
        <v>0</v>
      </c>
      <c r="D1762" s="652">
        <v>0</v>
      </c>
      <c r="E1762" s="652">
        <v>0</v>
      </c>
      <c r="F1762" s="652">
        <v>0</v>
      </c>
      <c r="G1762" s="652">
        <v>0</v>
      </c>
      <c r="H1762" s="652">
        <v>0</v>
      </c>
      <c r="I1762" s="652">
        <v>0</v>
      </c>
      <c r="J1762" s="652">
        <v>0</v>
      </c>
      <c r="K1762" s="652">
        <v>0</v>
      </c>
      <c r="L1762" s="652">
        <v>0</v>
      </c>
      <c r="M1762" s="652">
        <v>0</v>
      </c>
      <c r="N1762" s="652">
        <v>0</v>
      </c>
      <c r="O1762" s="652">
        <v>0</v>
      </c>
      <c r="P1762" s="652">
        <v>0</v>
      </c>
      <c r="Q1762" s="652">
        <v>0</v>
      </c>
      <c r="R1762" s="652">
        <v>0</v>
      </c>
      <c r="S1762" s="652"/>
      <c r="T1762" s="652"/>
      <c r="U1762" s="652"/>
      <c r="V1762" s="652"/>
      <c r="W1762" s="652">
        <v>0</v>
      </c>
      <c r="X1762" s="652">
        <v>0</v>
      </c>
      <c r="Y1762" s="652">
        <v>0</v>
      </c>
      <c r="Z1762" s="652">
        <v>0</v>
      </c>
      <c r="AA1762" s="652">
        <v>0</v>
      </c>
      <c r="AB1762" s="652">
        <v>0</v>
      </c>
      <c r="AC1762" s="652">
        <v>0</v>
      </c>
      <c r="AD1762" s="652">
        <v>0</v>
      </c>
      <c r="AE1762" s="652">
        <v>0</v>
      </c>
      <c r="AF1762" s="652">
        <v>0</v>
      </c>
      <c r="AG1762" s="652">
        <v>0</v>
      </c>
      <c r="AH1762" s="652">
        <v>0</v>
      </c>
      <c r="AI1762" s="652">
        <v>0</v>
      </c>
      <c r="AJ1762" s="652">
        <v>0</v>
      </c>
      <c r="AK1762" s="652">
        <v>0</v>
      </c>
      <c r="AL1762" s="652">
        <v>0</v>
      </c>
      <c r="AM1762" s="652">
        <v>0</v>
      </c>
      <c r="AN1762" s="652">
        <v>0</v>
      </c>
      <c r="AO1762" s="652">
        <v>0</v>
      </c>
      <c r="AP1762" s="652">
        <v>0</v>
      </c>
      <c r="AQ1762" s="652">
        <v>0</v>
      </c>
      <c r="AR1762" s="652">
        <v>0</v>
      </c>
      <c r="AS1762" s="652">
        <v>0</v>
      </c>
      <c r="AT1762" s="652">
        <v>0</v>
      </c>
      <c r="AU1762" s="652">
        <v>0</v>
      </c>
      <c r="AV1762" s="652">
        <v>0</v>
      </c>
      <c r="AW1762" s="652">
        <v>0</v>
      </c>
      <c r="AX1762" s="652">
        <v>0</v>
      </c>
      <c r="AY1762" s="652">
        <v>0</v>
      </c>
      <c r="AZ1762" s="652">
        <v>0</v>
      </c>
      <c r="BA1762" s="652">
        <v>0</v>
      </c>
      <c r="BB1762" s="652">
        <v>0</v>
      </c>
      <c r="BC1762" s="652">
        <v>0</v>
      </c>
      <c r="BD1762" s="652">
        <v>0</v>
      </c>
      <c r="BE1762" s="652">
        <v>0</v>
      </c>
      <c r="BF1762" s="652">
        <v>0</v>
      </c>
      <c r="BG1762" s="652">
        <v>0</v>
      </c>
      <c r="BH1762" s="652">
        <v>0</v>
      </c>
      <c r="BI1762" s="1476">
        <f t="shared" si="85"/>
        <v>0</v>
      </c>
      <c r="BJ1762" s="1476">
        <f t="shared" si="85"/>
        <v>0</v>
      </c>
      <c r="BK1762" s="652">
        <f t="shared" si="83"/>
        <v>0</v>
      </c>
      <c r="BL1762" s="652">
        <f t="shared" si="84"/>
        <v>0</v>
      </c>
    </row>
    <row r="1763" spans="1:67" ht="13.5" thickBot="1">
      <c r="A1763" s="1417">
        <v>62.213000000000001</v>
      </c>
      <c r="B1763" s="1418" t="s">
        <v>3116</v>
      </c>
      <c r="C1763" s="652">
        <v>0</v>
      </c>
      <c r="D1763" s="652">
        <v>0</v>
      </c>
      <c r="E1763" s="652">
        <v>0</v>
      </c>
      <c r="F1763" s="652">
        <v>0</v>
      </c>
      <c r="G1763" s="652">
        <v>0</v>
      </c>
      <c r="H1763" s="652">
        <v>0</v>
      </c>
      <c r="I1763" s="652">
        <v>0</v>
      </c>
      <c r="J1763" s="652">
        <v>0</v>
      </c>
      <c r="K1763" s="652">
        <v>0</v>
      </c>
      <c r="L1763" s="652">
        <v>0</v>
      </c>
      <c r="M1763" s="652">
        <v>0</v>
      </c>
      <c r="N1763" s="652">
        <v>0</v>
      </c>
      <c r="O1763" s="652">
        <v>0</v>
      </c>
      <c r="P1763" s="652">
        <v>0</v>
      </c>
      <c r="Q1763" s="652">
        <v>0</v>
      </c>
      <c r="R1763" s="652">
        <v>0</v>
      </c>
      <c r="S1763" s="652"/>
      <c r="T1763" s="652"/>
      <c r="U1763" s="652"/>
      <c r="V1763" s="652"/>
      <c r="W1763" s="652">
        <v>0</v>
      </c>
      <c r="X1763" s="652">
        <v>0</v>
      </c>
      <c r="Y1763" s="652">
        <v>0</v>
      </c>
      <c r="Z1763" s="652">
        <v>0</v>
      </c>
      <c r="AA1763" s="652">
        <v>0</v>
      </c>
      <c r="AB1763" s="652">
        <v>0</v>
      </c>
      <c r="AC1763" s="652">
        <v>0</v>
      </c>
      <c r="AD1763" s="652">
        <v>0</v>
      </c>
      <c r="AE1763" s="652">
        <v>0</v>
      </c>
      <c r="AF1763" s="652">
        <v>0</v>
      </c>
      <c r="AG1763" s="652">
        <v>0</v>
      </c>
      <c r="AH1763" s="652">
        <v>0</v>
      </c>
      <c r="AI1763" s="652">
        <v>0</v>
      </c>
      <c r="AJ1763" s="652">
        <v>0</v>
      </c>
      <c r="AK1763" s="652">
        <v>0</v>
      </c>
      <c r="AL1763" s="652">
        <v>0</v>
      </c>
      <c r="AM1763" s="652">
        <v>0</v>
      </c>
      <c r="AN1763" s="652">
        <v>0</v>
      </c>
      <c r="AO1763" s="652">
        <v>0</v>
      </c>
      <c r="AP1763" s="652">
        <v>0</v>
      </c>
      <c r="AQ1763" s="652">
        <v>0</v>
      </c>
      <c r="AR1763" s="652">
        <v>0</v>
      </c>
      <c r="AS1763" s="652">
        <v>0</v>
      </c>
      <c r="AT1763" s="652">
        <v>0</v>
      </c>
      <c r="AU1763" s="652">
        <v>0</v>
      </c>
      <c r="AV1763" s="652">
        <v>0</v>
      </c>
      <c r="AW1763" s="652">
        <v>0</v>
      </c>
      <c r="AX1763" s="652">
        <v>0</v>
      </c>
      <c r="AY1763" s="652">
        <v>0</v>
      </c>
      <c r="AZ1763" s="652">
        <v>0</v>
      </c>
      <c r="BA1763" s="652">
        <v>0</v>
      </c>
      <c r="BB1763" s="652">
        <v>0</v>
      </c>
      <c r="BC1763" s="652">
        <v>0</v>
      </c>
      <c r="BD1763" s="652">
        <v>0</v>
      </c>
      <c r="BE1763" s="652">
        <v>0</v>
      </c>
      <c r="BF1763" s="652">
        <v>0</v>
      </c>
      <c r="BG1763" s="652">
        <v>0</v>
      </c>
      <c r="BH1763" s="652">
        <v>0</v>
      </c>
      <c r="BI1763" s="1476">
        <f t="shared" si="85"/>
        <v>0</v>
      </c>
      <c r="BJ1763" s="1476">
        <f t="shared" si="85"/>
        <v>0</v>
      </c>
      <c r="BK1763" s="652">
        <f t="shared" si="83"/>
        <v>0</v>
      </c>
      <c r="BL1763" s="652">
        <f t="shared" si="84"/>
        <v>0</v>
      </c>
    </row>
    <row r="1764" spans="1:67" ht="13.5" thickBot="1">
      <c r="A1764" s="1417">
        <v>62.213999999999999</v>
      </c>
      <c r="B1764" s="1418" t="s">
        <v>3117</v>
      </c>
      <c r="C1764" s="652">
        <v>0</v>
      </c>
      <c r="D1764" s="652">
        <v>0</v>
      </c>
      <c r="E1764" s="652">
        <v>0</v>
      </c>
      <c r="F1764" s="652">
        <v>0</v>
      </c>
      <c r="G1764" s="652">
        <v>0</v>
      </c>
      <c r="H1764" s="652">
        <v>0</v>
      </c>
      <c r="I1764" s="652">
        <v>0</v>
      </c>
      <c r="J1764" s="652">
        <v>0</v>
      </c>
      <c r="K1764" s="652">
        <v>0</v>
      </c>
      <c r="L1764" s="652">
        <v>0</v>
      </c>
      <c r="M1764" s="652">
        <v>0</v>
      </c>
      <c r="N1764" s="652">
        <v>0</v>
      </c>
      <c r="O1764" s="652">
        <v>0</v>
      </c>
      <c r="P1764" s="652">
        <v>0</v>
      </c>
      <c r="Q1764" s="652">
        <v>0</v>
      </c>
      <c r="R1764" s="652">
        <v>0</v>
      </c>
      <c r="S1764" s="652"/>
      <c r="T1764" s="652"/>
      <c r="U1764" s="652"/>
      <c r="V1764" s="652"/>
      <c r="W1764" s="652">
        <v>0</v>
      </c>
      <c r="X1764" s="652">
        <v>0</v>
      </c>
      <c r="Y1764" s="652">
        <v>0</v>
      </c>
      <c r="Z1764" s="652">
        <v>0</v>
      </c>
      <c r="AA1764" s="652">
        <v>0</v>
      </c>
      <c r="AB1764" s="652">
        <v>0</v>
      </c>
      <c r="AC1764" s="652">
        <v>0</v>
      </c>
      <c r="AD1764" s="652">
        <v>0</v>
      </c>
      <c r="AE1764" s="652">
        <v>0</v>
      </c>
      <c r="AF1764" s="652">
        <v>0</v>
      </c>
      <c r="AG1764" s="652">
        <v>0</v>
      </c>
      <c r="AH1764" s="652">
        <v>0</v>
      </c>
      <c r="AI1764" s="652">
        <v>0</v>
      </c>
      <c r="AJ1764" s="652">
        <v>0</v>
      </c>
      <c r="AK1764" s="652">
        <v>0</v>
      </c>
      <c r="AL1764" s="652">
        <v>0</v>
      </c>
      <c r="AM1764" s="652">
        <v>0</v>
      </c>
      <c r="AN1764" s="652">
        <v>0</v>
      </c>
      <c r="AO1764" s="652">
        <v>0</v>
      </c>
      <c r="AP1764" s="652">
        <v>0</v>
      </c>
      <c r="AQ1764" s="652">
        <v>0</v>
      </c>
      <c r="AR1764" s="652">
        <v>0</v>
      </c>
      <c r="AS1764" s="652">
        <v>0</v>
      </c>
      <c r="AT1764" s="652">
        <v>0</v>
      </c>
      <c r="AU1764" s="652">
        <v>0</v>
      </c>
      <c r="AV1764" s="652">
        <v>0</v>
      </c>
      <c r="AW1764" s="652">
        <v>0</v>
      </c>
      <c r="AX1764" s="652">
        <v>0</v>
      </c>
      <c r="AY1764" s="652">
        <v>0</v>
      </c>
      <c r="AZ1764" s="652">
        <v>0</v>
      </c>
      <c r="BA1764" s="652">
        <v>0</v>
      </c>
      <c r="BB1764" s="652">
        <v>0</v>
      </c>
      <c r="BC1764" s="652">
        <v>0</v>
      </c>
      <c r="BD1764" s="652">
        <v>0</v>
      </c>
      <c r="BE1764" s="652">
        <v>0</v>
      </c>
      <c r="BF1764" s="652">
        <v>0</v>
      </c>
      <c r="BG1764" s="652">
        <v>0</v>
      </c>
      <c r="BH1764" s="652">
        <v>0</v>
      </c>
      <c r="BI1764" s="1476">
        <f t="shared" si="85"/>
        <v>0</v>
      </c>
      <c r="BJ1764" s="1476">
        <f t="shared" si="85"/>
        <v>0</v>
      </c>
      <c r="BK1764" s="652">
        <f t="shared" si="83"/>
        <v>0</v>
      </c>
      <c r="BL1764" s="652">
        <f t="shared" si="84"/>
        <v>0</v>
      </c>
    </row>
    <row r="1765" spans="1:67" ht="13.5" thickBot="1">
      <c r="A1765" s="1417">
        <v>62.215000000000003</v>
      </c>
      <c r="B1765" s="1418" t="s">
        <v>3118</v>
      </c>
      <c r="C1765" s="652">
        <v>0</v>
      </c>
      <c r="D1765" s="652">
        <v>0</v>
      </c>
      <c r="E1765" s="652">
        <v>0</v>
      </c>
      <c r="F1765" s="652">
        <v>0</v>
      </c>
      <c r="G1765" s="652">
        <v>0</v>
      </c>
      <c r="H1765" s="652">
        <v>0</v>
      </c>
      <c r="I1765" s="652">
        <v>0</v>
      </c>
      <c r="J1765" s="652">
        <v>0</v>
      </c>
      <c r="K1765" s="652">
        <v>0</v>
      </c>
      <c r="L1765" s="652">
        <v>0</v>
      </c>
      <c r="M1765" s="652">
        <v>0</v>
      </c>
      <c r="N1765" s="652">
        <v>0</v>
      </c>
      <c r="O1765" s="652">
        <v>0</v>
      </c>
      <c r="P1765" s="652">
        <v>0</v>
      </c>
      <c r="Q1765" s="652">
        <v>0</v>
      </c>
      <c r="R1765" s="652">
        <v>0</v>
      </c>
      <c r="S1765" s="652"/>
      <c r="T1765" s="652"/>
      <c r="U1765" s="652"/>
      <c r="V1765" s="652"/>
      <c r="W1765" s="652">
        <v>0</v>
      </c>
      <c r="X1765" s="652">
        <v>0</v>
      </c>
      <c r="Y1765" s="652">
        <v>0</v>
      </c>
      <c r="Z1765" s="652">
        <v>0</v>
      </c>
      <c r="AA1765" s="652">
        <v>0</v>
      </c>
      <c r="AB1765" s="652">
        <v>0</v>
      </c>
      <c r="AC1765" s="652">
        <v>0</v>
      </c>
      <c r="AD1765" s="652">
        <v>0</v>
      </c>
      <c r="AE1765" s="652">
        <v>0</v>
      </c>
      <c r="AF1765" s="652">
        <v>0</v>
      </c>
      <c r="AG1765" s="652">
        <v>0</v>
      </c>
      <c r="AH1765" s="652">
        <v>0</v>
      </c>
      <c r="AI1765" s="652">
        <v>0</v>
      </c>
      <c r="AJ1765" s="652">
        <v>0</v>
      </c>
      <c r="AK1765" s="652">
        <v>0</v>
      </c>
      <c r="AL1765" s="652">
        <v>0</v>
      </c>
      <c r="AM1765" s="652">
        <v>0</v>
      </c>
      <c r="AN1765" s="652">
        <v>0</v>
      </c>
      <c r="AO1765" s="652">
        <v>0</v>
      </c>
      <c r="AP1765" s="652">
        <v>0</v>
      </c>
      <c r="AQ1765" s="652">
        <v>0</v>
      </c>
      <c r="AR1765" s="652">
        <v>0</v>
      </c>
      <c r="AS1765" s="652">
        <v>0</v>
      </c>
      <c r="AT1765" s="652">
        <v>0</v>
      </c>
      <c r="AU1765" s="652">
        <v>0</v>
      </c>
      <c r="AV1765" s="652">
        <v>0</v>
      </c>
      <c r="AW1765" s="652">
        <v>0</v>
      </c>
      <c r="AX1765" s="652">
        <v>0</v>
      </c>
      <c r="AY1765" s="652">
        <v>0</v>
      </c>
      <c r="AZ1765" s="652">
        <v>0</v>
      </c>
      <c r="BA1765" s="652">
        <v>0</v>
      </c>
      <c r="BB1765" s="652">
        <v>0</v>
      </c>
      <c r="BC1765" s="652">
        <v>0</v>
      </c>
      <c r="BD1765" s="652">
        <v>0</v>
      </c>
      <c r="BE1765" s="652">
        <v>0</v>
      </c>
      <c r="BF1765" s="652">
        <v>0</v>
      </c>
      <c r="BG1765" s="652">
        <v>0</v>
      </c>
      <c r="BH1765" s="652">
        <v>0</v>
      </c>
      <c r="BI1765" s="1476">
        <f t="shared" si="85"/>
        <v>0</v>
      </c>
      <c r="BJ1765" s="1476">
        <f t="shared" si="85"/>
        <v>0</v>
      </c>
      <c r="BK1765" s="652">
        <f t="shared" si="83"/>
        <v>0</v>
      </c>
      <c r="BL1765" s="652">
        <f t="shared" si="84"/>
        <v>0</v>
      </c>
    </row>
    <row r="1766" spans="1:67" s="1421" customFormat="1" ht="13.5" thickBot="1">
      <c r="A1766" s="1471" t="s">
        <v>1859</v>
      </c>
      <c r="B1766" s="1475" t="s">
        <v>3110</v>
      </c>
      <c r="C1766" s="652">
        <v>0</v>
      </c>
      <c r="D1766" s="652">
        <v>0</v>
      </c>
      <c r="E1766" s="652">
        <v>0</v>
      </c>
      <c r="F1766" s="652">
        <v>0</v>
      </c>
      <c r="G1766" s="652">
        <v>0</v>
      </c>
      <c r="H1766" s="652">
        <v>0</v>
      </c>
      <c r="I1766" s="652">
        <v>0</v>
      </c>
      <c r="J1766" s="652">
        <v>0</v>
      </c>
      <c r="K1766" s="652">
        <v>0</v>
      </c>
      <c r="L1766" s="652">
        <v>0</v>
      </c>
      <c r="M1766" s="652">
        <v>0</v>
      </c>
      <c r="N1766" s="652">
        <v>0</v>
      </c>
      <c r="O1766" s="652">
        <v>0</v>
      </c>
      <c r="P1766" s="652">
        <v>0</v>
      </c>
      <c r="Q1766" s="652">
        <v>0</v>
      </c>
      <c r="R1766" s="652">
        <v>0</v>
      </c>
      <c r="S1766" s="652"/>
      <c r="T1766" s="652"/>
      <c r="U1766" s="652"/>
      <c r="V1766" s="652"/>
      <c r="W1766" s="652">
        <v>0</v>
      </c>
      <c r="X1766" s="652">
        <v>0</v>
      </c>
      <c r="Y1766" s="652">
        <v>0</v>
      </c>
      <c r="Z1766" s="652">
        <v>0</v>
      </c>
      <c r="AA1766" s="652">
        <v>0</v>
      </c>
      <c r="AB1766" s="652">
        <v>0</v>
      </c>
      <c r="AC1766" s="652">
        <v>0</v>
      </c>
      <c r="AD1766" s="652">
        <v>0</v>
      </c>
      <c r="AE1766" s="652">
        <v>0</v>
      </c>
      <c r="AF1766" s="652">
        <v>0</v>
      </c>
      <c r="AG1766" s="652">
        <v>0</v>
      </c>
      <c r="AH1766" s="652">
        <v>0</v>
      </c>
      <c r="AI1766" s="652">
        <v>0</v>
      </c>
      <c r="AJ1766" s="652">
        <v>0</v>
      </c>
      <c r="AK1766" s="652">
        <v>0</v>
      </c>
      <c r="AL1766" s="652">
        <v>0</v>
      </c>
      <c r="AM1766" s="652">
        <v>0</v>
      </c>
      <c r="AN1766" s="652">
        <v>0</v>
      </c>
      <c r="AO1766" s="652">
        <v>0</v>
      </c>
      <c r="AP1766" s="652">
        <v>0</v>
      </c>
      <c r="AQ1766" s="652">
        <v>0</v>
      </c>
      <c r="AR1766" s="652">
        <v>0</v>
      </c>
      <c r="AS1766" s="652">
        <v>0</v>
      </c>
      <c r="AT1766" s="652">
        <v>0</v>
      </c>
      <c r="AU1766" s="652">
        <v>0</v>
      </c>
      <c r="AV1766" s="652">
        <v>0</v>
      </c>
      <c r="AW1766" s="652">
        <v>0</v>
      </c>
      <c r="AX1766" s="652">
        <v>0</v>
      </c>
      <c r="AY1766" s="652">
        <v>0</v>
      </c>
      <c r="AZ1766" s="652">
        <v>0</v>
      </c>
      <c r="BA1766" s="652">
        <v>0</v>
      </c>
      <c r="BB1766" s="652">
        <v>0</v>
      </c>
      <c r="BC1766" s="652">
        <v>0</v>
      </c>
      <c r="BD1766" s="652">
        <v>0</v>
      </c>
      <c r="BE1766" s="652">
        <v>0</v>
      </c>
      <c r="BF1766" s="652">
        <v>0</v>
      </c>
      <c r="BG1766" s="652">
        <v>0</v>
      </c>
      <c r="BH1766" s="652">
        <v>0</v>
      </c>
      <c r="BI1766" s="1476">
        <f t="shared" si="85"/>
        <v>0</v>
      </c>
      <c r="BJ1766" s="1476">
        <f t="shared" si="85"/>
        <v>0</v>
      </c>
      <c r="BK1766" s="652">
        <f t="shared" si="83"/>
        <v>0</v>
      </c>
      <c r="BL1766" s="652">
        <f t="shared" si="84"/>
        <v>0</v>
      </c>
      <c r="BM1766" s="1413"/>
      <c r="BN1766" s="1413"/>
      <c r="BO1766" s="1413"/>
    </row>
    <row r="1767" spans="1:67" ht="13.5" thickBot="1">
      <c r="A1767" s="1417">
        <v>62.228000000000002</v>
      </c>
      <c r="B1767" s="1434" t="s">
        <v>3111</v>
      </c>
      <c r="C1767" s="652">
        <v>0</v>
      </c>
      <c r="D1767" s="652">
        <v>0</v>
      </c>
      <c r="E1767" s="652">
        <v>0</v>
      </c>
      <c r="F1767" s="652">
        <v>6521</v>
      </c>
      <c r="G1767" s="652">
        <v>0</v>
      </c>
      <c r="H1767" s="652">
        <v>0</v>
      </c>
      <c r="I1767" s="652">
        <v>0</v>
      </c>
      <c r="J1767" s="652">
        <v>0</v>
      </c>
      <c r="K1767" s="652">
        <v>0</v>
      </c>
      <c r="L1767" s="652">
        <v>30846</v>
      </c>
      <c r="M1767" s="652">
        <v>0</v>
      </c>
      <c r="N1767" s="652">
        <v>0</v>
      </c>
      <c r="O1767" s="652">
        <v>0</v>
      </c>
      <c r="P1767" s="652">
        <v>0</v>
      </c>
      <c r="Q1767" s="652">
        <v>45466008</v>
      </c>
      <c r="R1767" s="652">
        <v>112611938</v>
      </c>
      <c r="S1767" s="652"/>
      <c r="T1767" s="652"/>
      <c r="U1767" s="652"/>
      <c r="V1767" s="652"/>
      <c r="W1767" s="652">
        <v>0</v>
      </c>
      <c r="X1767" s="652">
        <v>0</v>
      </c>
      <c r="Y1767" s="652">
        <v>0</v>
      </c>
      <c r="Z1767" s="652">
        <v>0</v>
      </c>
      <c r="AA1767" s="652">
        <v>0</v>
      </c>
      <c r="AB1767" s="652">
        <v>0</v>
      </c>
      <c r="AC1767" s="652">
        <v>0</v>
      </c>
      <c r="AD1767" s="652">
        <v>0</v>
      </c>
      <c r="AE1767" s="652">
        <v>0</v>
      </c>
      <c r="AF1767" s="652">
        <v>0</v>
      </c>
      <c r="AG1767" s="652">
        <v>0</v>
      </c>
      <c r="AH1767" s="652">
        <v>0</v>
      </c>
      <c r="AI1767" s="652">
        <v>0</v>
      </c>
      <c r="AJ1767" s="652">
        <v>0</v>
      </c>
      <c r="AK1767" s="652">
        <v>0</v>
      </c>
      <c r="AL1767" s="652">
        <v>0</v>
      </c>
      <c r="AM1767" s="652">
        <v>0</v>
      </c>
      <c r="AN1767" s="652">
        <v>0</v>
      </c>
      <c r="AO1767" s="652">
        <v>0</v>
      </c>
      <c r="AP1767" s="652">
        <v>0</v>
      </c>
      <c r="AQ1767" s="652">
        <v>0</v>
      </c>
      <c r="AR1767" s="652">
        <v>0</v>
      </c>
      <c r="AS1767" s="652">
        <v>0</v>
      </c>
      <c r="AT1767" s="652">
        <v>0</v>
      </c>
      <c r="AU1767" s="652">
        <v>0</v>
      </c>
      <c r="AV1767" s="652">
        <v>0</v>
      </c>
      <c r="AW1767" s="652">
        <v>0</v>
      </c>
      <c r="AX1767" s="652">
        <v>0</v>
      </c>
      <c r="AY1767" s="652">
        <v>0</v>
      </c>
      <c r="AZ1767" s="652">
        <v>0</v>
      </c>
      <c r="BA1767" s="652">
        <v>0</v>
      </c>
      <c r="BB1767" s="652">
        <v>0</v>
      </c>
      <c r="BC1767" s="652">
        <v>0</v>
      </c>
      <c r="BD1767" s="652">
        <v>0</v>
      </c>
      <c r="BE1767" s="652">
        <v>0</v>
      </c>
      <c r="BF1767" s="652">
        <v>0</v>
      </c>
      <c r="BG1767" s="652">
        <v>0</v>
      </c>
      <c r="BH1767" s="652">
        <v>0</v>
      </c>
      <c r="BI1767" s="1476">
        <f t="shared" si="85"/>
        <v>45466008</v>
      </c>
      <c r="BJ1767" s="1476">
        <f t="shared" si="85"/>
        <v>112649305</v>
      </c>
      <c r="BK1767" s="652">
        <f t="shared" si="83"/>
        <v>0</v>
      </c>
      <c r="BL1767" s="652">
        <f t="shared" si="84"/>
        <v>67183297</v>
      </c>
      <c r="BM1767" s="1421"/>
      <c r="BN1767" s="1421"/>
      <c r="BO1767" s="1421"/>
    </row>
    <row r="1768" spans="1:67" s="1421" customFormat="1" ht="13.5" thickBot="1">
      <c r="A1768" s="1471">
        <v>20</v>
      </c>
      <c r="B1768" s="1472" t="s">
        <v>3019</v>
      </c>
      <c r="C1768" s="652">
        <v>0</v>
      </c>
      <c r="D1768" s="652">
        <v>0</v>
      </c>
      <c r="E1768" s="652">
        <v>0</v>
      </c>
      <c r="F1768" s="652">
        <v>0</v>
      </c>
      <c r="G1768" s="652">
        <v>0</v>
      </c>
      <c r="H1768" s="652">
        <v>0</v>
      </c>
      <c r="I1768" s="652">
        <v>0</v>
      </c>
      <c r="J1768" s="652">
        <v>0</v>
      </c>
      <c r="K1768" s="652">
        <v>0</v>
      </c>
      <c r="L1768" s="652">
        <v>0</v>
      </c>
      <c r="M1768" s="652">
        <v>0</v>
      </c>
      <c r="N1768" s="652">
        <v>0</v>
      </c>
      <c r="O1768" s="652">
        <v>0</v>
      </c>
      <c r="P1768" s="652">
        <v>0</v>
      </c>
      <c r="Q1768" s="652">
        <v>0</v>
      </c>
      <c r="R1768" s="652">
        <v>0</v>
      </c>
      <c r="S1768" s="652"/>
      <c r="T1768" s="652"/>
      <c r="U1768" s="652"/>
      <c r="V1768" s="652"/>
      <c r="W1768" s="652">
        <v>0</v>
      </c>
      <c r="X1768" s="652">
        <v>0</v>
      </c>
      <c r="Y1768" s="652">
        <v>0</v>
      </c>
      <c r="Z1768" s="652">
        <v>0</v>
      </c>
      <c r="AA1768" s="652">
        <v>0</v>
      </c>
      <c r="AB1768" s="652">
        <v>0</v>
      </c>
      <c r="AC1768" s="652">
        <v>0</v>
      </c>
      <c r="AD1768" s="652">
        <v>0</v>
      </c>
      <c r="AE1768" s="652">
        <v>0</v>
      </c>
      <c r="AF1768" s="652">
        <v>0</v>
      </c>
      <c r="AG1768" s="652">
        <v>0</v>
      </c>
      <c r="AH1768" s="652">
        <v>0</v>
      </c>
      <c r="AI1768" s="652">
        <v>0</v>
      </c>
      <c r="AJ1768" s="652">
        <v>0</v>
      </c>
      <c r="AK1768" s="652">
        <v>0</v>
      </c>
      <c r="AL1768" s="652">
        <v>0</v>
      </c>
      <c r="AM1768" s="652">
        <v>0</v>
      </c>
      <c r="AN1768" s="652">
        <v>0</v>
      </c>
      <c r="AO1768" s="652">
        <v>0</v>
      </c>
      <c r="AP1768" s="652">
        <v>0</v>
      </c>
      <c r="AQ1768" s="652">
        <v>0</v>
      </c>
      <c r="AR1768" s="652">
        <v>0</v>
      </c>
      <c r="AS1768" s="652">
        <v>0</v>
      </c>
      <c r="AT1768" s="652">
        <v>0</v>
      </c>
      <c r="AU1768" s="652">
        <v>0</v>
      </c>
      <c r="AV1768" s="652">
        <v>0</v>
      </c>
      <c r="AW1768" s="652">
        <v>0</v>
      </c>
      <c r="AX1768" s="652">
        <v>0</v>
      </c>
      <c r="AY1768" s="652">
        <v>0</v>
      </c>
      <c r="AZ1768" s="652">
        <v>0</v>
      </c>
      <c r="BA1768" s="652">
        <v>0</v>
      </c>
      <c r="BB1768" s="652">
        <v>0</v>
      </c>
      <c r="BC1768" s="652">
        <v>0</v>
      </c>
      <c r="BD1768" s="652">
        <v>0</v>
      </c>
      <c r="BE1768" s="652">
        <v>0</v>
      </c>
      <c r="BF1768" s="652">
        <v>0</v>
      </c>
      <c r="BG1768" s="652">
        <v>0</v>
      </c>
      <c r="BH1768" s="652">
        <v>0</v>
      </c>
      <c r="BI1768" s="1476">
        <f t="shared" si="85"/>
        <v>0</v>
      </c>
      <c r="BJ1768" s="1476">
        <f t="shared" si="85"/>
        <v>0</v>
      </c>
      <c r="BK1768" s="652">
        <f t="shared" si="83"/>
        <v>0</v>
      </c>
      <c r="BL1768" s="652">
        <f t="shared" si="84"/>
        <v>0</v>
      </c>
      <c r="BM1768" s="1413"/>
      <c r="BN1768" s="1413"/>
      <c r="BO1768" s="1413"/>
    </row>
    <row r="1769" spans="1:67" s="1421" customFormat="1" ht="13.5" thickBot="1">
      <c r="A1769" s="1471" t="s">
        <v>2703</v>
      </c>
      <c r="B1769" s="1475" t="s">
        <v>3097</v>
      </c>
      <c r="C1769" s="652">
        <v>0</v>
      </c>
      <c r="D1769" s="652">
        <v>0</v>
      </c>
      <c r="E1769" s="652">
        <v>0</v>
      </c>
      <c r="F1769" s="652">
        <v>0</v>
      </c>
      <c r="G1769" s="652">
        <v>0</v>
      </c>
      <c r="H1769" s="652">
        <v>0</v>
      </c>
      <c r="I1769" s="652">
        <v>0</v>
      </c>
      <c r="J1769" s="652">
        <v>0</v>
      </c>
      <c r="K1769" s="652">
        <v>0</v>
      </c>
      <c r="L1769" s="652">
        <v>0</v>
      </c>
      <c r="M1769" s="652">
        <v>0</v>
      </c>
      <c r="N1769" s="652">
        <v>0</v>
      </c>
      <c r="O1769" s="652">
        <v>0</v>
      </c>
      <c r="P1769" s="652">
        <v>0</v>
      </c>
      <c r="Q1769" s="652">
        <v>0</v>
      </c>
      <c r="R1769" s="652">
        <v>0</v>
      </c>
      <c r="S1769" s="652"/>
      <c r="T1769" s="652"/>
      <c r="U1769" s="652"/>
      <c r="V1769" s="652"/>
      <c r="W1769" s="652">
        <v>0</v>
      </c>
      <c r="X1769" s="652">
        <v>0</v>
      </c>
      <c r="Y1769" s="652">
        <v>0</v>
      </c>
      <c r="Z1769" s="652">
        <v>0</v>
      </c>
      <c r="AA1769" s="652">
        <v>0</v>
      </c>
      <c r="AB1769" s="652">
        <v>0</v>
      </c>
      <c r="AC1769" s="652">
        <v>0</v>
      </c>
      <c r="AD1769" s="652">
        <v>0</v>
      </c>
      <c r="AE1769" s="652">
        <v>0</v>
      </c>
      <c r="AF1769" s="652">
        <v>0</v>
      </c>
      <c r="AG1769" s="652">
        <v>0</v>
      </c>
      <c r="AH1769" s="652">
        <v>0</v>
      </c>
      <c r="AI1769" s="652">
        <v>0</v>
      </c>
      <c r="AJ1769" s="652">
        <v>0</v>
      </c>
      <c r="AK1769" s="652">
        <v>0</v>
      </c>
      <c r="AL1769" s="652">
        <v>0</v>
      </c>
      <c r="AM1769" s="652">
        <v>0</v>
      </c>
      <c r="AN1769" s="652">
        <v>0</v>
      </c>
      <c r="AO1769" s="652">
        <v>0</v>
      </c>
      <c r="AP1769" s="652">
        <v>0</v>
      </c>
      <c r="AQ1769" s="652">
        <v>0</v>
      </c>
      <c r="AR1769" s="652">
        <v>0</v>
      </c>
      <c r="AS1769" s="652">
        <v>0</v>
      </c>
      <c r="AT1769" s="652">
        <v>0</v>
      </c>
      <c r="AU1769" s="652">
        <v>0</v>
      </c>
      <c r="AV1769" s="652">
        <v>0</v>
      </c>
      <c r="AW1769" s="652">
        <v>0</v>
      </c>
      <c r="AX1769" s="652">
        <v>0</v>
      </c>
      <c r="AY1769" s="652">
        <v>0</v>
      </c>
      <c r="AZ1769" s="652">
        <v>0</v>
      </c>
      <c r="BA1769" s="652">
        <v>0</v>
      </c>
      <c r="BB1769" s="652">
        <v>0</v>
      </c>
      <c r="BC1769" s="652">
        <v>0</v>
      </c>
      <c r="BD1769" s="652">
        <v>0</v>
      </c>
      <c r="BE1769" s="652">
        <v>0</v>
      </c>
      <c r="BF1769" s="652">
        <v>0</v>
      </c>
      <c r="BG1769" s="652">
        <v>0</v>
      </c>
      <c r="BH1769" s="652">
        <v>0</v>
      </c>
      <c r="BI1769" s="1476">
        <f t="shared" si="85"/>
        <v>0</v>
      </c>
      <c r="BJ1769" s="1476">
        <f t="shared" si="85"/>
        <v>0</v>
      </c>
      <c r="BK1769" s="652">
        <f t="shared" si="83"/>
        <v>0</v>
      </c>
      <c r="BL1769" s="652">
        <f t="shared" si="84"/>
        <v>0</v>
      </c>
    </row>
    <row r="1770" spans="1:67" ht="13.5" thickBot="1">
      <c r="A1770" s="1422">
        <v>62.25</v>
      </c>
      <c r="B1770" s="1418" t="s">
        <v>3098</v>
      </c>
      <c r="C1770" s="652">
        <v>24940.18</v>
      </c>
      <c r="D1770" s="652">
        <v>3681431.21</v>
      </c>
      <c r="E1770" s="652">
        <v>8900.08</v>
      </c>
      <c r="F1770" s="652">
        <v>1295198.94</v>
      </c>
      <c r="G1770" s="652">
        <v>3697.51</v>
      </c>
      <c r="H1770" s="652">
        <v>5559095.3300000001</v>
      </c>
      <c r="I1770" s="652">
        <v>4763.34</v>
      </c>
      <c r="J1770" s="652">
        <v>5280287.5999999996</v>
      </c>
      <c r="K1770" s="652">
        <v>1897.71</v>
      </c>
      <c r="L1770" s="652">
        <v>2263933.36</v>
      </c>
      <c r="M1770" s="652">
        <v>5209.59</v>
      </c>
      <c r="N1770" s="652">
        <v>2330053.89</v>
      </c>
      <c r="O1770" s="652">
        <v>6428.06</v>
      </c>
      <c r="P1770" s="652">
        <v>1580075.43</v>
      </c>
      <c r="Q1770" s="652">
        <v>34398373.600000001</v>
      </c>
      <c r="R1770" s="652">
        <v>0</v>
      </c>
      <c r="S1770" s="652"/>
      <c r="T1770" s="652"/>
      <c r="U1770" s="652"/>
      <c r="V1770" s="652"/>
      <c r="W1770" s="652">
        <v>0</v>
      </c>
      <c r="X1770" s="652">
        <v>0</v>
      </c>
      <c r="Y1770" s="652">
        <v>0</v>
      </c>
      <c r="Z1770" s="652">
        <v>0</v>
      </c>
      <c r="AA1770" s="652">
        <v>57.27</v>
      </c>
      <c r="AB1770" s="652">
        <v>656265.87</v>
      </c>
      <c r="AC1770" s="652">
        <v>6587.97</v>
      </c>
      <c r="AD1770" s="652">
        <v>4270205.01</v>
      </c>
      <c r="AE1770" s="652">
        <v>0</v>
      </c>
      <c r="AF1770" s="652">
        <v>4076161.46</v>
      </c>
      <c r="AG1770" s="652">
        <v>2666.59</v>
      </c>
      <c r="AH1770" s="652">
        <v>3172506.98</v>
      </c>
      <c r="AI1770" s="652">
        <v>1.08</v>
      </c>
      <c r="AJ1770" s="652">
        <v>3087674.23</v>
      </c>
      <c r="AK1770" s="652">
        <v>4517.99</v>
      </c>
      <c r="AL1770" s="652">
        <v>9966787.0199999996</v>
      </c>
      <c r="AM1770" s="652">
        <v>84070.61</v>
      </c>
      <c r="AN1770" s="652">
        <v>5624907.71</v>
      </c>
      <c r="AO1770" s="652">
        <v>15160.19</v>
      </c>
      <c r="AP1770" s="652">
        <v>1862361.07</v>
      </c>
      <c r="AQ1770" s="652">
        <v>0</v>
      </c>
      <c r="AR1770" s="652">
        <v>2188293.1</v>
      </c>
      <c r="AS1770" s="652">
        <v>716.03</v>
      </c>
      <c r="AT1770" s="652">
        <v>1503201.16</v>
      </c>
      <c r="AU1770" s="652">
        <v>504.82</v>
      </c>
      <c r="AV1770" s="652">
        <v>3189658.66</v>
      </c>
      <c r="AW1770" s="652">
        <v>0</v>
      </c>
      <c r="AX1770" s="652">
        <v>0</v>
      </c>
      <c r="AY1770" s="652">
        <v>0</v>
      </c>
      <c r="AZ1770" s="652">
        <v>0</v>
      </c>
      <c r="BA1770" s="652">
        <v>0</v>
      </c>
      <c r="BB1770" s="652">
        <v>0</v>
      </c>
      <c r="BC1770" s="652">
        <v>0</v>
      </c>
      <c r="BD1770" s="652">
        <v>0</v>
      </c>
      <c r="BE1770" s="652">
        <v>0</v>
      </c>
      <c r="BF1770" s="652">
        <v>0</v>
      </c>
      <c r="BG1770" s="652">
        <v>0</v>
      </c>
      <c r="BH1770" s="652">
        <v>0</v>
      </c>
      <c r="BI1770" s="1476">
        <f t="shared" si="85"/>
        <v>34568492.620000005</v>
      </c>
      <c r="BJ1770" s="1476">
        <f t="shared" si="85"/>
        <v>61588098.030000001</v>
      </c>
      <c r="BK1770" s="652">
        <f t="shared" si="83"/>
        <v>0</v>
      </c>
      <c r="BL1770" s="652">
        <f t="shared" si="84"/>
        <v>27019605.409999996</v>
      </c>
      <c r="BM1770" s="1421"/>
      <c r="BN1770" s="1421"/>
      <c r="BO1770" s="1421"/>
    </row>
    <row r="1771" spans="1:67" s="1421" customFormat="1" ht="13.5" thickBot="1">
      <c r="A1771" s="1471">
        <v>20</v>
      </c>
      <c r="B1771" s="1472" t="s">
        <v>3019</v>
      </c>
      <c r="C1771" s="652">
        <v>0</v>
      </c>
      <c r="D1771" s="652">
        <v>0</v>
      </c>
      <c r="E1771" s="652">
        <v>0</v>
      </c>
      <c r="F1771" s="652">
        <v>0</v>
      </c>
      <c r="G1771" s="652">
        <v>0</v>
      </c>
      <c r="H1771" s="652">
        <v>0</v>
      </c>
      <c r="I1771" s="652">
        <v>0</v>
      </c>
      <c r="J1771" s="652">
        <v>0</v>
      </c>
      <c r="K1771" s="652">
        <v>0</v>
      </c>
      <c r="L1771" s="652">
        <v>0</v>
      </c>
      <c r="M1771" s="652">
        <v>0</v>
      </c>
      <c r="N1771" s="652">
        <v>0</v>
      </c>
      <c r="O1771" s="652">
        <v>0</v>
      </c>
      <c r="P1771" s="652">
        <v>0</v>
      </c>
      <c r="Q1771" s="652">
        <v>0</v>
      </c>
      <c r="R1771" s="652">
        <v>0</v>
      </c>
      <c r="S1771" s="652"/>
      <c r="T1771" s="652"/>
      <c r="U1771" s="652"/>
      <c r="V1771" s="652"/>
      <c r="W1771" s="652">
        <v>0</v>
      </c>
      <c r="X1771" s="652">
        <v>0</v>
      </c>
      <c r="Y1771" s="652">
        <v>0</v>
      </c>
      <c r="Z1771" s="652">
        <v>0</v>
      </c>
      <c r="AA1771" s="652">
        <v>0</v>
      </c>
      <c r="AB1771" s="652">
        <v>0</v>
      </c>
      <c r="AC1771" s="652">
        <v>0</v>
      </c>
      <c r="AD1771" s="652">
        <v>0</v>
      </c>
      <c r="AE1771" s="652">
        <v>0</v>
      </c>
      <c r="AF1771" s="652">
        <v>0</v>
      </c>
      <c r="AG1771" s="652">
        <v>0</v>
      </c>
      <c r="AH1771" s="652">
        <v>0</v>
      </c>
      <c r="AI1771" s="652">
        <v>0</v>
      </c>
      <c r="AJ1771" s="652">
        <v>0</v>
      </c>
      <c r="AK1771" s="652">
        <v>0</v>
      </c>
      <c r="AL1771" s="652">
        <v>0</v>
      </c>
      <c r="AM1771" s="652">
        <v>0</v>
      </c>
      <c r="AN1771" s="652">
        <v>0</v>
      </c>
      <c r="AO1771" s="652">
        <v>0</v>
      </c>
      <c r="AP1771" s="652">
        <v>0</v>
      </c>
      <c r="AQ1771" s="652">
        <v>0</v>
      </c>
      <c r="AR1771" s="652">
        <v>0</v>
      </c>
      <c r="AS1771" s="652">
        <v>0</v>
      </c>
      <c r="AT1771" s="652">
        <v>0</v>
      </c>
      <c r="AU1771" s="652">
        <v>0</v>
      </c>
      <c r="AV1771" s="652">
        <v>0</v>
      </c>
      <c r="AW1771" s="652">
        <v>0</v>
      </c>
      <c r="AX1771" s="652">
        <v>0</v>
      </c>
      <c r="AY1771" s="652">
        <v>0</v>
      </c>
      <c r="AZ1771" s="652">
        <v>0</v>
      </c>
      <c r="BA1771" s="652">
        <v>0</v>
      </c>
      <c r="BB1771" s="652">
        <v>0</v>
      </c>
      <c r="BC1771" s="652">
        <v>0</v>
      </c>
      <c r="BD1771" s="652">
        <v>0</v>
      </c>
      <c r="BE1771" s="652">
        <v>0</v>
      </c>
      <c r="BF1771" s="652">
        <v>0</v>
      </c>
      <c r="BG1771" s="652">
        <v>0</v>
      </c>
      <c r="BH1771" s="652">
        <v>0</v>
      </c>
      <c r="BI1771" s="1476">
        <f t="shared" si="85"/>
        <v>0</v>
      </c>
      <c r="BJ1771" s="1476">
        <f t="shared" si="85"/>
        <v>0</v>
      </c>
      <c r="BK1771" s="652">
        <f t="shared" si="83"/>
        <v>0</v>
      </c>
      <c r="BL1771" s="652">
        <f t="shared" si="84"/>
        <v>0</v>
      </c>
      <c r="BM1771" s="1413"/>
      <c r="BN1771" s="1413"/>
      <c r="BO1771" s="1413"/>
    </row>
    <row r="1772" spans="1:67" s="1421" customFormat="1" ht="13.5" thickBot="1">
      <c r="A1772" s="1471" t="s">
        <v>3099</v>
      </c>
      <c r="B1772" s="1475" t="s">
        <v>3100</v>
      </c>
      <c r="C1772" s="652">
        <v>0</v>
      </c>
      <c r="D1772" s="652">
        <v>0</v>
      </c>
      <c r="E1772" s="652">
        <v>0</v>
      </c>
      <c r="F1772" s="652">
        <v>0</v>
      </c>
      <c r="G1772" s="652">
        <v>0</v>
      </c>
      <c r="H1772" s="652">
        <v>0</v>
      </c>
      <c r="I1772" s="652">
        <v>0</v>
      </c>
      <c r="J1772" s="652">
        <v>0</v>
      </c>
      <c r="K1772" s="652">
        <v>0</v>
      </c>
      <c r="L1772" s="652">
        <v>0</v>
      </c>
      <c r="M1772" s="652">
        <v>0</v>
      </c>
      <c r="N1772" s="652">
        <v>0</v>
      </c>
      <c r="O1772" s="652">
        <v>0</v>
      </c>
      <c r="P1772" s="652">
        <v>0</v>
      </c>
      <c r="Q1772" s="652">
        <v>0</v>
      </c>
      <c r="R1772" s="652">
        <v>0</v>
      </c>
      <c r="S1772" s="652"/>
      <c r="T1772" s="652"/>
      <c r="U1772" s="652"/>
      <c r="V1772" s="652"/>
      <c r="W1772" s="652">
        <v>0</v>
      </c>
      <c r="X1772" s="652">
        <v>0</v>
      </c>
      <c r="Y1772" s="652">
        <v>0</v>
      </c>
      <c r="Z1772" s="652">
        <v>0</v>
      </c>
      <c r="AA1772" s="652">
        <v>0</v>
      </c>
      <c r="AB1772" s="652">
        <v>0</v>
      </c>
      <c r="AC1772" s="652">
        <v>0</v>
      </c>
      <c r="AD1772" s="652">
        <v>0</v>
      </c>
      <c r="AE1772" s="652">
        <v>0</v>
      </c>
      <c r="AF1772" s="652">
        <v>0</v>
      </c>
      <c r="AG1772" s="652">
        <v>0</v>
      </c>
      <c r="AH1772" s="652">
        <v>0</v>
      </c>
      <c r="AI1772" s="652">
        <v>0</v>
      </c>
      <c r="AJ1772" s="652">
        <v>0</v>
      </c>
      <c r="AK1772" s="652">
        <v>0</v>
      </c>
      <c r="AL1772" s="652">
        <v>0</v>
      </c>
      <c r="AM1772" s="652">
        <v>0</v>
      </c>
      <c r="AN1772" s="652">
        <v>0</v>
      </c>
      <c r="AO1772" s="652">
        <v>0</v>
      </c>
      <c r="AP1772" s="652">
        <v>0</v>
      </c>
      <c r="AQ1772" s="652">
        <v>0</v>
      </c>
      <c r="AR1772" s="652">
        <v>0</v>
      </c>
      <c r="AS1772" s="652">
        <v>0</v>
      </c>
      <c r="AT1772" s="652">
        <v>0</v>
      </c>
      <c r="AU1772" s="652">
        <v>0</v>
      </c>
      <c r="AV1772" s="652">
        <v>0</v>
      </c>
      <c r="AW1772" s="652">
        <v>0</v>
      </c>
      <c r="AX1772" s="652">
        <v>0</v>
      </c>
      <c r="AY1772" s="652">
        <v>0</v>
      </c>
      <c r="AZ1772" s="652">
        <v>0</v>
      </c>
      <c r="BA1772" s="652">
        <v>0</v>
      </c>
      <c r="BB1772" s="652">
        <v>0</v>
      </c>
      <c r="BC1772" s="652">
        <v>0</v>
      </c>
      <c r="BD1772" s="652">
        <v>0</v>
      </c>
      <c r="BE1772" s="652">
        <v>0</v>
      </c>
      <c r="BF1772" s="652">
        <v>0</v>
      </c>
      <c r="BG1772" s="652">
        <v>0</v>
      </c>
      <c r="BH1772" s="652">
        <v>0</v>
      </c>
      <c r="BI1772" s="1476">
        <f t="shared" si="85"/>
        <v>0</v>
      </c>
      <c r="BJ1772" s="1476">
        <f t="shared" si="85"/>
        <v>0</v>
      </c>
      <c r="BK1772" s="652">
        <f t="shared" si="83"/>
        <v>0</v>
      </c>
      <c r="BL1772" s="652">
        <f t="shared" si="84"/>
        <v>0</v>
      </c>
    </row>
    <row r="1773" spans="1:67" ht="13.5" thickBot="1">
      <c r="A1773" s="1417">
        <v>62.250999999999998</v>
      </c>
      <c r="B1773" s="1418" t="s">
        <v>3101</v>
      </c>
      <c r="C1773" s="652">
        <v>0</v>
      </c>
      <c r="D1773" s="652">
        <v>0</v>
      </c>
      <c r="E1773" s="652">
        <v>0</v>
      </c>
      <c r="F1773" s="652">
        <v>0</v>
      </c>
      <c r="G1773" s="652">
        <v>0</v>
      </c>
      <c r="H1773" s="652">
        <v>0</v>
      </c>
      <c r="I1773" s="652">
        <v>0</v>
      </c>
      <c r="J1773" s="652">
        <v>0</v>
      </c>
      <c r="K1773" s="652">
        <v>0</v>
      </c>
      <c r="L1773" s="652">
        <v>0</v>
      </c>
      <c r="M1773" s="652">
        <v>0</v>
      </c>
      <c r="N1773" s="652">
        <v>22535</v>
      </c>
      <c r="O1773" s="652">
        <v>0</v>
      </c>
      <c r="P1773" s="652">
        <v>0</v>
      </c>
      <c r="Q1773" s="652">
        <v>0</v>
      </c>
      <c r="R1773" s="652">
        <v>0</v>
      </c>
      <c r="S1773" s="652"/>
      <c r="T1773" s="652"/>
      <c r="U1773" s="652"/>
      <c r="V1773" s="652"/>
      <c r="W1773" s="652">
        <v>0</v>
      </c>
      <c r="X1773" s="652">
        <v>0</v>
      </c>
      <c r="Y1773" s="652">
        <v>0</v>
      </c>
      <c r="Z1773" s="652">
        <v>0</v>
      </c>
      <c r="AA1773" s="652">
        <v>0</v>
      </c>
      <c r="AB1773" s="652">
        <v>0</v>
      </c>
      <c r="AC1773" s="652">
        <v>0</v>
      </c>
      <c r="AD1773" s="652">
        <v>0</v>
      </c>
      <c r="AE1773" s="652">
        <v>0</v>
      </c>
      <c r="AF1773" s="652">
        <v>0</v>
      </c>
      <c r="AG1773" s="652">
        <v>0</v>
      </c>
      <c r="AH1773" s="652">
        <v>408000</v>
      </c>
      <c r="AI1773" s="652">
        <v>0</v>
      </c>
      <c r="AJ1773" s="652">
        <v>0</v>
      </c>
      <c r="AK1773" s="652">
        <v>0</v>
      </c>
      <c r="AL1773" s="652">
        <v>0</v>
      </c>
      <c r="AM1773" s="652">
        <v>0</v>
      </c>
      <c r="AN1773" s="652">
        <v>0</v>
      </c>
      <c r="AO1773" s="652">
        <v>0</v>
      </c>
      <c r="AP1773" s="652">
        <v>0</v>
      </c>
      <c r="AQ1773" s="652">
        <v>0</v>
      </c>
      <c r="AR1773" s="652">
        <v>41844</v>
      </c>
      <c r="AS1773" s="652">
        <v>0</v>
      </c>
      <c r="AT1773" s="652">
        <v>0</v>
      </c>
      <c r="AU1773" s="652">
        <v>0</v>
      </c>
      <c r="AV1773" s="652">
        <v>0</v>
      </c>
      <c r="AW1773" s="652">
        <v>0</v>
      </c>
      <c r="AX1773" s="652">
        <v>0</v>
      </c>
      <c r="AY1773" s="652">
        <v>0</v>
      </c>
      <c r="AZ1773" s="652">
        <v>0</v>
      </c>
      <c r="BA1773" s="652">
        <v>0</v>
      </c>
      <c r="BB1773" s="652">
        <v>0</v>
      </c>
      <c r="BC1773" s="652">
        <v>0</v>
      </c>
      <c r="BD1773" s="652">
        <v>0</v>
      </c>
      <c r="BE1773" s="652">
        <v>0</v>
      </c>
      <c r="BF1773" s="652">
        <v>0</v>
      </c>
      <c r="BG1773" s="652">
        <v>0</v>
      </c>
      <c r="BH1773" s="652">
        <v>0</v>
      </c>
      <c r="BI1773" s="1476">
        <f t="shared" si="85"/>
        <v>0</v>
      </c>
      <c r="BJ1773" s="1476">
        <f t="shared" si="85"/>
        <v>472379</v>
      </c>
      <c r="BK1773" s="652">
        <f t="shared" si="83"/>
        <v>0</v>
      </c>
      <c r="BL1773" s="652">
        <f t="shared" si="84"/>
        <v>472379</v>
      </c>
      <c r="BM1773" s="1421"/>
      <c r="BN1773" s="1421"/>
      <c r="BO1773" s="1421"/>
    </row>
    <row r="1774" spans="1:67" s="1421" customFormat="1" ht="13.5" thickBot="1">
      <c r="A1774" s="1471">
        <v>22</v>
      </c>
      <c r="B1774" s="1472" t="s">
        <v>3102</v>
      </c>
      <c r="C1774" s="652">
        <v>0</v>
      </c>
      <c r="D1774" s="652">
        <v>0</v>
      </c>
      <c r="E1774" s="652">
        <v>0</v>
      </c>
      <c r="F1774" s="652">
        <v>0</v>
      </c>
      <c r="G1774" s="652">
        <v>0</v>
      </c>
      <c r="H1774" s="652">
        <v>0</v>
      </c>
      <c r="I1774" s="652">
        <v>0</v>
      </c>
      <c r="J1774" s="652">
        <v>0</v>
      </c>
      <c r="K1774" s="652">
        <v>0</v>
      </c>
      <c r="L1774" s="652">
        <v>0</v>
      </c>
      <c r="M1774" s="652">
        <v>0</v>
      </c>
      <c r="N1774" s="652">
        <v>0</v>
      </c>
      <c r="O1774" s="652">
        <v>0</v>
      </c>
      <c r="P1774" s="652">
        <v>0</v>
      </c>
      <c r="Q1774" s="652">
        <v>0</v>
      </c>
      <c r="R1774" s="652">
        <v>0</v>
      </c>
      <c r="S1774" s="652"/>
      <c r="T1774" s="652"/>
      <c r="U1774" s="652"/>
      <c r="V1774" s="652"/>
      <c r="W1774" s="652">
        <v>0</v>
      </c>
      <c r="X1774" s="652">
        <v>0</v>
      </c>
      <c r="Y1774" s="652">
        <v>0</v>
      </c>
      <c r="Z1774" s="652">
        <v>0</v>
      </c>
      <c r="AA1774" s="652">
        <v>0</v>
      </c>
      <c r="AB1774" s="652">
        <v>0</v>
      </c>
      <c r="AC1774" s="652">
        <v>0</v>
      </c>
      <c r="AD1774" s="652">
        <v>0</v>
      </c>
      <c r="AE1774" s="652">
        <v>0</v>
      </c>
      <c r="AF1774" s="652">
        <v>0</v>
      </c>
      <c r="AG1774" s="652">
        <v>0</v>
      </c>
      <c r="AH1774" s="652">
        <v>0</v>
      </c>
      <c r="AI1774" s="652">
        <v>0</v>
      </c>
      <c r="AJ1774" s="652">
        <v>0</v>
      </c>
      <c r="AK1774" s="652">
        <v>0</v>
      </c>
      <c r="AL1774" s="652">
        <v>0</v>
      </c>
      <c r="AM1774" s="652">
        <v>0</v>
      </c>
      <c r="AN1774" s="652">
        <v>0</v>
      </c>
      <c r="AO1774" s="652">
        <v>0</v>
      </c>
      <c r="AP1774" s="652">
        <v>0</v>
      </c>
      <c r="AQ1774" s="652">
        <v>0</v>
      </c>
      <c r="AR1774" s="652">
        <v>0</v>
      </c>
      <c r="AS1774" s="652">
        <v>0</v>
      </c>
      <c r="AT1774" s="652">
        <v>0</v>
      </c>
      <c r="AU1774" s="652">
        <v>0</v>
      </c>
      <c r="AV1774" s="652">
        <v>0</v>
      </c>
      <c r="AW1774" s="652">
        <v>0</v>
      </c>
      <c r="AX1774" s="652">
        <v>0</v>
      </c>
      <c r="AY1774" s="652">
        <v>0</v>
      </c>
      <c r="AZ1774" s="652">
        <v>0</v>
      </c>
      <c r="BA1774" s="652">
        <v>0</v>
      </c>
      <c r="BB1774" s="652">
        <v>0</v>
      </c>
      <c r="BC1774" s="652">
        <v>0</v>
      </c>
      <c r="BD1774" s="652">
        <v>0</v>
      </c>
      <c r="BE1774" s="652">
        <v>0</v>
      </c>
      <c r="BF1774" s="652">
        <v>0</v>
      </c>
      <c r="BG1774" s="652">
        <v>0</v>
      </c>
      <c r="BH1774" s="652">
        <v>0</v>
      </c>
      <c r="BI1774" s="1476">
        <f t="shared" si="85"/>
        <v>0</v>
      </c>
      <c r="BJ1774" s="1476">
        <f t="shared" si="85"/>
        <v>0</v>
      </c>
      <c r="BK1774" s="652">
        <f t="shared" si="83"/>
        <v>0</v>
      </c>
      <c r="BL1774" s="652">
        <f t="shared" si="84"/>
        <v>0</v>
      </c>
      <c r="BM1774" s="1413"/>
      <c r="BN1774" s="1413"/>
      <c r="BO1774" s="1413"/>
    </row>
    <row r="1775" spans="1:67" s="1421" customFormat="1" ht="13.5" thickBot="1">
      <c r="A1775" s="1471" t="s">
        <v>559</v>
      </c>
      <c r="B1775" s="1475" t="s">
        <v>3112</v>
      </c>
      <c r="C1775" s="652">
        <v>0</v>
      </c>
      <c r="D1775" s="652">
        <v>0</v>
      </c>
      <c r="E1775" s="652">
        <v>0</v>
      </c>
      <c r="F1775" s="652">
        <v>0</v>
      </c>
      <c r="G1775" s="652">
        <v>0</v>
      </c>
      <c r="H1775" s="652">
        <v>0</v>
      </c>
      <c r="I1775" s="652">
        <v>0</v>
      </c>
      <c r="J1775" s="652">
        <v>0</v>
      </c>
      <c r="K1775" s="652">
        <v>0</v>
      </c>
      <c r="L1775" s="652">
        <v>0</v>
      </c>
      <c r="M1775" s="652">
        <v>0</v>
      </c>
      <c r="N1775" s="652">
        <v>0</v>
      </c>
      <c r="O1775" s="652">
        <v>0</v>
      </c>
      <c r="P1775" s="652">
        <v>0</v>
      </c>
      <c r="Q1775" s="652">
        <v>0</v>
      </c>
      <c r="R1775" s="652">
        <v>0</v>
      </c>
      <c r="S1775" s="652"/>
      <c r="T1775" s="652"/>
      <c r="U1775" s="652"/>
      <c r="V1775" s="652"/>
      <c r="W1775" s="652">
        <v>0</v>
      </c>
      <c r="X1775" s="652">
        <v>0</v>
      </c>
      <c r="Y1775" s="652">
        <v>0</v>
      </c>
      <c r="Z1775" s="652">
        <v>0</v>
      </c>
      <c r="AA1775" s="652">
        <v>0</v>
      </c>
      <c r="AB1775" s="652">
        <v>0</v>
      </c>
      <c r="AC1775" s="652">
        <v>0</v>
      </c>
      <c r="AD1775" s="652">
        <v>0</v>
      </c>
      <c r="AE1775" s="652">
        <v>0</v>
      </c>
      <c r="AF1775" s="652">
        <v>0</v>
      </c>
      <c r="AG1775" s="652">
        <v>0</v>
      </c>
      <c r="AH1775" s="652">
        <v>0</v>
      </c>
      <c r="AI1775" s="652">
        <v>0</v>
      </c>
      <c r="AJ1775" s="652">
        <v>0</v>
      </c>
      <c r="AK1775" s="652">
        <v>0</v>
      </c>
      <c r="AL1775" s="652">
        <v>0</v>
      </c>
      <c r="AM1775" s="652">
        <v>0</v>
      </c>
      <c r="AN1775" s="652">
        <v>0</v>
      </c>
      <c r="AO1775" s="652">
        <v>0</v>
      </c>
      <c r="AP1775" s="652">
        <v>0</v>
      </c>
      <c r="AQ1775" s="652">
        <v>0</v>
      </c>
      <c r="AR1775" s="652">
        <v>0</v>
      </c>
      <c r="AS1775" s="652">
        <v>0</v>
      </c>
      <c r="AT1775" s="652">
        <v>0</v>
      </c>
      <c r="AU1775" s="652">
        <v>0</v>
      </c>
      <c r="AV1775" s="652">
        <v>0</v>
      </c>
      <c r="AW1775" s="652">
        <v>0</v>
      </c>
      <c r="AX1775" s="652">
        <v>0</v>
      </c>
      <c r="AY1775" s="652">
        <v>0</v>
      </c>
      <c r="AZ1775" s="652">
        <v>0</v>
      </c>
      <c r="BA1775" s="652">
        <v>0</v>
      </c>
      <c r="BB1775" s="652">
        <v>0</v>
      </c>
      <c r="BC1775" s="652">
        <v>0</v>
      </c>
      <c r="BD1775" s="652">
        <v>0</v>
      </c>
      <c r="BE1775" s="652">
        <v>0</v>
      </c>
      <c r="BF1775" s="652">
        <v>0</v>
      </c>
      <c r="BG1775" s="652">
        <v>0</v>
      </c>
      <c r="BH1775" s="652">
        <v>0</v>
      </c>
      <c r="BI1775" s="1476">
        <f t="shared" si="85"/>
        <v>0</v>
      </c>
      <c r="BJ1775" s="1476">
        <f t="shared" si="85"/>
        <v>0</v>
      </c>
      <c r="BK1775" s="652">
        <f t="shared" si="83"/>
        <v>0</v>
      </c>
      <c r="BL1775" s="652">
        <f t="shared" si="84"/>
        <v>0</v>
      </c>
    </row>
    <row r="1776" spans="1:67" s="1421" customFormat="1" ht="13.5" thickBot="1">
      <c r="A1776" s="1471" t="s">
        <v>1906</v>
      </c>
      <c r="B1776" s="1478" t="s">
        <v>3119</v>
      </c>
      <c r="C1776" s="652">
        <v>0</v>
      </c>
      <c r="D1776" s="652">
        <v>0</v>
      </c>
      <c r="E1776" s="652">
        <v>0</v>
      </c>
      <c r="F1776" s="652">
        <v>0</v>
      </c>
      <c r="G1776" s="652">
        <v>0</v>
      </c>
      <c r="H1776" s="652">
        <v>0</v>
      </c>
      <c r="I1776" s="652">
        <v>0</v>
      </c>
      <c r="J1776" s="652">
        <v>0</v>
      </c>
      <c r="K1776" s="652">
        <v>0</v>
      </c>
      <c r="L1776" s="652">
        <v>0</v>
      </c>
      <c r="M1776" s="652">
        <v>0</v>
      </c>
      <c r="N1776" s="652">
        <v>0</v>
      </c>
      <c r="O1776" s="652">
        <v>0</v>
      </c>
      <c r="P1776" s="652">
        <v>0</v>
      </c>
      <c r="Q1776" s="652">
        <v>0</v>
      </c>
      <c r="R1776" s="652">
        <v>0</v>
      </c>
      <c r="S1776" s="652"/>
      <c r="T1776" s="652"/>
      <c r="U1776" s="652"/>
      <c r="V1776" s="652"/>
      <c r="W1776" s="652">
        <v>0</v>
      </c>
      <c r="X1776" s="652">
        <v>0</v>
      </c>
      <c r="Y1776" s="652">
        <v>0</v>
      </c>
      <c r="Z1776" s="652">
        <v>0</v>
      </c>
      <c r="AA1776" s="652">
        <v>0</v>
      </c>
      <c r="AB1776" s="652">
        <v>0</v>
      </c>
      <c r="AC1776" s="652">
        <v>0</v>
      </c>
      <c r="AD1776" s="652">
        <v>0</v>
      </c>
      <c r="AE1776" s="652">
        <v>0</v>
      </c>
      <c r="AF1776" s="652">
        <v>0</v>
      </c>
      <c r="AG1776" s="652">
        <v>0</v>
      </c>
      <c r="AH1776" s="652">
        <v>0</v>
      </c>
      <c r="AI1776" s="652">
        <v>0</v>
      </c>
      <c r="AJ1776" s="652">
        <v>0</v>
      </c>
      <c r="AK1776" s="652">
        <v>0</v>
      </c>
      <c r="AL1776" s="652">
        <v>0</v>
      </c>
      <c r="AM1776" s="652">
        <v>0</v>
      </c>
      <c r="AN1776" s="652">
        <v>0</v>
      </c>
      <c r="AO1776" s="652">
        <v>0</v>
      </c>
      <c r="AP1776" s="652">
        <v>0</v>
      </c>
      <c r="AQ1776" s="652">
        <v>0</v>
      </c>
      <c r="AR1776" s="652">
        <v>0</v>
      </c>
      <c r="AS1776" s="652">
        <v>0</v>
      </c>
      <c r="AT1776" s="652">
        <v>0</v>
      </c>
      <c r="AU1776" s="652">
        <v>0</v>
      </c>
      <c r="AV1776" s="652">
        <v>0</v>
      </c>
      <c r="AW1776" s="652">
        <v>0</v>
      </c>
      <c r="AX1776" s="652">
        <v>0</v>
      </c>
      <c r="AY1776" s="652">
        <v>0</v>
      </c>
      <c r="AZ1776" s="652">
        <v>0</v>
      </c>
      <c r="BA1776" s="652">
        <v>0</v>
      </c>
      <c r="BB1776" s="652">
        <v>0</v>
      </c>
      <c r="BC1776" s="652">
        <v>0</v>
      </c>
      <c r="BD1776" s="652">
        <v>0</v>
      </c>
      <c r="BE1776" s="652">
        <v>0</v>
      </c>
      <c r="BF1776" s="652">
        <v>0</v>
      </c>
      <c r="BG1776" s="652">
        <v>0</v>
      </c>
      <c r="BH1776" s="652">
        <v>0</v>
      </c>
      <c r="BI1776" s="1476">
        <f t="shared" si="85"/>
        <v>0</v>
      </c>
      <c r="BJ1776" s="1476">
        <f t="shared" si="85"/>
        <v>0</v>
      </c>
      <c r="BK1776" s="652">
        <f t="shared" si="83"/>
        <v>0</v>
      </c>
      <c r="BL1776" s="652">
        <f t="shared" si="84"/>
        <v>0</v>
      </c>
    </row>
    <row r="1777" spans="1:67" ht="13.5" thickBot="1">
      <c r="A1777" s="1422">
        <v>62.33</v>
      </c>
      <c r="B1777" s="1434" t="s">
        <v>3120</v>
      </c>
      <c r="C1777" s="652">
        <v>0</v>
      </c>
      <c r="D1777" s="652">
        <v>0</v>
      </c>
      <c r="E1777" s="652">
        <v>0</v>
      </c>
      <c r="F1777" s="652">
        <v>0</v>
      </c>
      <c r="G1777" s="652">
        <v>0</v>
      </c>
      <c r="H1777" s="652">
        <v>0</v>
      </c>
      <c r="I1777" s="652">
        <v>0</v>
      </c>
      <c r="J1777" s="652">
        <v>0</v>
      </c>
      <c r="K1777" s="652">
        <v>0</v>
      </c>
      <c r="L1777" s="652">
        <v>0</v>
      </c>
      <c r="M1777" s="652">
        <v>0</v>
      </c>
      <c r="N1777" s="652">
        <v>0</v>
      </c>
      <c r="O1777" s="652">
        <v>0</v>
      </c>
      <c r="P1777" s="652">
        <v>0</v>
      </c>
      <c r="Q1777" s="652">
        <v>0</v>
      </c>
      <c r="R1777" s="652">
        <v>0</v>
      </c>
      <c r="S1777" s="652"/>
      <c r="T1777" s="652"/>
      <c r="U1777" s="652"/>
      <c r="V1777" s="652"/>
      <c r="W1777" s="652">
        <v>0</v>
      </c>
      <c r="X1777" s="652">
        <v>0</v>
      </c>
      <c r="Y1777" s="652">
        <v>0</v>
      </c>
      <c r="Z1777" s="652">
        <v>0</v>
      </c>
      <c r="AA1777" s="652">
        <v>0</v>
      </c>
      <c r="AB1777" s="652">
        <v>0</v>
      </c>
      <c r="AC1777" s="652">
        <v>0</v>
      </c>
      <c r="AD1777" s="652">
        <v>0</v>
      </c>
      <c r="AE1777" s="652">
        <v>0</v>
      </c>
      <c r="AF1777" s="652">
        <v>0</v>
      </c>
      <c r="AG1777" s="652">
        <v>0</v>
      </c>
      <c r="AH1777" s="652">
        <v>0</v>
      </c>
      <c r="AI1777" s="652">
        <v>0</v>
      </c>
      <c r="AJ1777" s="652">
        <v>0</v>
      </c>
      <c r="AK1777" s="652">
        <v>0</v>
      </c>
      <c r="AL1777" s="652">
        <v>0</v>
      </c>
      <c r="AM1777" s="652">
        <v>0</v>
      </c>
      <c r="AN1777" s="652">
        <v>0</v>
      </c>
      <c r="AO1777" s="652">
        <v>0</v>
      </c>
      <c r="AP1777" s="652">
        <v>0</v>
      </c>
      <c r="AQ1777" s="652">
        <v>0</v>
      </c>
      <c r="AR1777" s="652">
        <v>0</v>
      </c>
      <c r="AS1777" s="652">
        <v>0</v>
      </c>
      <c r="AT1777" s="652">
        <v>0</v>
      </c>
      <c r="AU1777" s="652">
        <v>0</v>
      </c>
      <c r="AV1777" s="652">
        <v>0</v>
      </c>
      <c r="AW1777" s="652">
        <v>0</v>
      </c>
      <c r="AX1777" s="652">
        <v>0</v>
      </c>
      <c r="AY1777" s="652">
        <v>0</v>
      </c>
      <c r="AZ1777" s="652">
        <v>0</v>
      </c>
      <c r="BA1777" s="652">
        <v>0</v>
      </c>
      <c r="BB1777" s="652">
        <v>0</v>
      </c>
      <c r="BC1777" s="652">
        <v>0</v>
      </c>
      <c r="BD1777" s="652">
        <v>0</v>
      </c>
      <c r="BE1777" s="652">
        <v>0</v>
      </c>
      <c r="BF1777" s="652">
        <v>0</v>
      </c>
      <c r="BG1777" s="652">
        <v>0</v>
      </c>
      <c r="BH1777" s="652">
        <v>0</v>
      </c>
      <c r="BI1777" s="1476">
        <f t="shared" si="85"/>
        <v>0</v>
      </c>
      <c r="BJ1777" s="1476">
        <f t="shared" si="85"/>
        <v>0</v>
      </c>
      <c r="BK1777" s="652">
        <f t="shared" si="83"/>
        <v>0</v>
      </c>
      <c r="BL1777" s="652">
        <f t="shared" si="84"/>
        <v>0</v>
      </c>
      <c r="BM1777" s="1421"/>
      <c r="BN1777" s="1421"/>
      <c r="BO1777" s="1421"/>
    </row>
    <row r="1778" spans="1:67" ht="13.5" thickBot="1">
      <c r="A1778" s="1422">
        <v>62.34</v>
      </c>
      <c r="B1778" s="1434" t="s">
        <v>3121</v>
      </c>
      <c r="C1778" s="652">
        <v>0</v>
      </c>
      <c r="D1778" s="652">
        <v>0</v>
      </c>
      <c r="E1778" s="652">
        <v>0</v>
      </c>
      <c r="F1778" s="652">
        <v>0</v>
      </c>
      <c r="G1778" s="652">
        <v>0</v>
      </c>
      <c r="H1778" s="652">
        <v>0</v>
      </c>
      <c r="I1778" s="652">
        <v>0</v>
      </c>
      <c r="J1778" s="652">
        <v>0</v>
      </c>
      <c r="K1778" s="652">
        <v>0</v>
      </c>
      <c r="L1778" s="652">
        <v>0</v>
      </c>
      <c r="M1778" s="652">
        <v>0</v>
      </c>
      <c r="N1778" s="652">
        <v>0</v>
      </c>
      <c r="O1778" s="652">
        <v>0</v>
      </c>
      <c r="P1778" s="652">
        <v>0</v>
      </c>
      <c r="Q1778" s="652">
        <v>0</v>
      </c>
      <c r="R1778" s="652">
        <v>0</v>
      </c>
      <c r="S1778" s="652"/>
      <c r="T1778" s="652"/>
      <c r="U1778" s="652"/>
      <c r="V1778" s="652"/>
      <c r="W1778" s="652">
        <v>0</v>
      </c>
      <c r="X1778" s="652">
        <v>0</v>
      </c>
      <c r="Y1778" s="652">
        <v>0</v>
      </c>
      <c r="Z1778" s="652">
        <v>0</v>
      </c>
      <c r="AA1778" s="652">
        <v>0</v>
      </c>
      <c r="AB1778" s="652">
        <v>0</v>
      </c>
      <c r="AC1778" s="652">
        <v>0</v>
      </c>
      <c r="AD1778" s="652">
        <v>0</v>
      </c>
      <c r="AE1778" s="652">
        <v>0</v>
      </c>
      <c r="AF1778" s="652">
        <v>0</v>
      </c>
      <c r="AG1778" s="652">
        <v>0</v>
      </c>
      <c r="AH1778" s="652">
        <v>0</v>
      </c>
      <c r="AI1778" s="652">
        <v>0</v>
      </c>
      <c r="AJ1778" s="652">
        <v>0</v>
      </c>
      <c r="AK1778" s="652">
        <v>0</v>
      </c>
      <c r="AL1778" s="652">
        <v>0</v>
      </c>
      <c r="AM1778" s="652">
        <v>0</v>
      </c>
      <c r="AN1778" s="652">
        <v>0</v>
      </c>
      <c r="AO1778" s="652">
        <v>0</v>
      </c>
      <c r="AP1778" s="652">
        <v>0</v>
      </c>
      <c r="AQ1778" s="652">
        <v>0</v>
      </c>
      <c r="AR1778" s="652">
        <v>0</v>
      </c>
      <c r="AS1778" s="652">
        <v>0</v>
      </c>
      <c r="AT1778" s="652">
        <v>0</v>
      </c>
      <c r="AU1778" s="652">
        <v>0</v>
      </c>
      <c r="AV1778" s="652">
        <v>0</v>
      </c>
      <c r="AW1778" s="652">
        <v>0</v>
      </c>
      <c r="AX1778" s="652">
        <v>0</v>
      </c>
      <c r="AY1778" s="652">
        <v>0</v>
      </c>
      <c r="AZ1778" s="652">
        <v>0</v>
      </c>
      <c r="BA1778" s="652">
        <v>0</v>
      </c>
      <c r="BB1778" s="652">
        <v>0</v>
      </c>
      <c r="BC1778" s="652">
        <v>0</v>
      </c>
      <c r="BD1778" s="652">
        <v>0</v>
      </c>
      <c r="BE1778" s="652">
        <v>0</v>
      </c>
      <c r="BF1778" s="652">
        <v>0</v>
      </c>
      <c r="BG1778" s="652">
        <v>0</v>
      </c>
      <c r="BH1778" s="652">
        <v>0</v>
      </c>
      <c r="BI1778" s="1476">
        <f t="shared" si="85"/>
        <v>0</v>
      </c>
      <c r="BJ1778" s="1476">
        <f t="shared" si="85"/>
        <v>0</v>
      </c>
      <c r="BK1778" s="652">
        <f t="shared" si="83"/>
        <v>0</v>
      </c>
      <c r="BL1778" s="652">
        <f t="shared" si="84"/>
        <v>0</v>
      </c>
    </row>
    <row r="1779" spans="1:67" ht="13.5" thickBot="1">
      <c r="A1779" s="1422">
        <v>62.41</v>
      </c>
      <c r="B1779" s="1434" t="s">
        <v>3122</v>
      </c>
      <c r="C1779" s="652">
        <v>0</v>
      </c>
      <c r="D1779" s="652">
        <v>0</v>
      </c>
      <c r="E1779" s="652">
        <v>0</v>
      </c>
      <c r="F1779" s="652">
        <v>0</v>
      </c>
      <c r="G1779" s="652">
        <v>0</v>
      </c>
      <c r="H1779" s="652">
        <v>0</v>
      </c>
      <c r="I1779" s="652">
        <v>0</v>
      </c>
      <c r="J1779" s="652">
        <v>0</v>
      </c>
      <c r="K1779" s="652">
        <v>0</v>
      </c>
      <c r="L1779" s="652">
        <v>0</v>
      </c>
      <c r="M1779" s="652">
        <v>0</v>
      </c>
      <c r="N1779" s="652">
        <v>0</v>
      </c>
      <c r="O1779" s="652">
        <v>0</v>
      </c>
      <c r="P1779" s="652">
        <v>0</v>
      </c>
      <c r="Q1779" s="652">
        <v>0</v>
      </c>
      <c r="R1779" s="652">
        <v>0</v>
      </c>
      <c r="S1779" s="652"/>
      <c r="T1779" s="652"/>
      <c r="U1779" s="652"/>
      <c r="V1779" s="652"/>
      <c r="W1779" s="652">
        <v>0</v>
      </c>
      <c r="X1779" s="652">
        <v>0</v>
      </c>
      <c r="Y1779" s="652">
        <v>0</v>
      </c>
      <c r="Z1779" s="652">
        <v>0</v>
      </c>
      <c r="AA1779" s="652">
        <v>0</v>
      </c>
      <c r="AB1779" s="652">
        <v>0</v>
      </c>
      <c r="AC1779" s="652">
        <v>0</v>
      </c>
      <c r="AD1779" s="652">
        <v>0</v>
      </c>
      <c r="AE1779" s="652">
        <v>0</v>
      </c>
      <c r="AF1779" s="652">
        <v>0</v>
      </c>
      <c r="AG1779" s="652">
        <v>0</v>
      </c>
      <c r="AH1779" s="652">
        <v>0</v>
      </c>
      <c r="AI1779" s="652">
        <v>0</v>
      </c>
      <c r="AJ1779" s="652">
        <v>0</v>
      </c>
      <c r="AK1779" s="652">
        <v>0</v>
      </c>
      <c r="AL1779" s="652">
        <v>0</v>
      </c>
      <c r="AM1779" s="652">
        <v>0</v>
      </c>
      <c r="AN1779" s="652">
        <v>0</v>
      </c>
      <c r="AO1779" s="652">
        <v>0</v>
      </c>
      <c r="AP1779" s="652">
        <v>0</v>
      </c>
      <c r="AQ1779" s="652">
        <v>0</v>
      </c>
      <c r="AR1779" s="652">
        <v>0</v>
      </c>
      <c r="AS1779" s="652">
        <v>0</v>
      </c>
      <c r="AT1779" s="652">
        <v>0</v>
      </c>
      <c r="AU1779" s="652">
        <v>0</v>
      </c>
      <c r="AV1779" s="652">
        <v>0</v>
      </c>
      <c r="AW1779" s="652">
        <v>0</v>
      </c>
      <c r="AX1779" s="652">
        <v>0</v>
      </c>
      <c r="AY1779" s="652">
        <v>0</v>
      </c>
      <c r="AZ1779" s="652">
        <v>0</v>
      </c>
      <c r="BA1779" s="652">
        <v>0</v>
      </c>
      <c r="BB1779" s="652">
        <v>0</v>
      </c>
      <c r="BC1779" s="652">
        <v>0</v>
      </c>
      <c r="BD1779" s="652">
        <v>0</v>
      </c>
      <c r="BE1779" s="652">
        <v>0</v>
      </c>
      <c r="BF1779" s="652">
        <v>0</v>
      </c>
      <c r="BG1779" s="652">
        <v>0</v>
      </c>
      <c r="BH1779" s="652">
        <v>0</v>
      </c>
      <c r="BI1779" s="1476">
        <f t="shared" si="85"/>
        <v>0</v>
      </c>
      <c r="BJ1779" s="1476">
        <f t="shared" si="85"/>
        <v>0</v>
      </c>
      <c r="BK1779" s="652">
        <f t="shared" si="83"/>
        <v>0</v>
      </c>
      <c r="BL1779" s="652">
        <f t="shared" si="84"/>
        <v>0</v>
      </c>
    </row>
    <row r="1780" spans="1:67" s="1421" customFormat="1" ht="13.5" thickBot="1">
      <c r="A1780" s="1471">
        <v>22</v>
      </c>
      <c r="B1780" s="1472" t="s">
        <v>3102</v>
      </c>
      <c r="C1780" s="652">
        <v>0</v>
      </c>
      <c r="D1780" s="652">
        <v>0</v>
      </c>
      <c r="E1780" s="652">
        <v>0</v>
      </c>
      <c r="F1780" s="652">
        <v>0</v>
      </c>
      <c r="G1780" s="652">
        <v>0</v>
      </c>
      <c r="H1780" s="652">
        <v>0</v>
      </c>
      <c r="I1780" s="652">
        <v>0</v>
      </c>
      <c r="J1780" s="652">
        <v>0</v>
      </c>
      <c r="K1780" s="652">
        <v>0</v>
      </c>
      <c r="L1780" s="652">
        <v>0</v>
      </c>
      <c r="M1780" s="652">
        <v>0</v>
      </c>
      <c r="N1780" s="652">
        <v>0</v>
      </c>
      <c r="O1780" s="652">
        <v>0</v>
      </c>
      <c r="P1780" s="652">
        <v>0</v>
      </c>
      <c r="Q1780" s="652">
        <v>0</v>
      </c>
      <c r="R1780" s="652">
        <v>0</v>
      </c>
      <c r="S1780" s="652"/>
      <c r="T1780" s="652"/>
      <c r="U1780" s="652"/>
      <c r="V1780" s="652"/>
      <c r="W1780" s="652">
        <v>0</v>
      </c>
      <c r="X1780" s="652">
        <v>0</v>
      </c>
      <c r="Y1780" s="652">
        <v>0</v>
      </c>
      <c r="Z1780" s="652">
        <v>0</v>
      </c>
      <c r="AA1780" s="652">
        <v>0</v>
      </c>
      <c r="AB1780" s="652">
        <v>0</v>
      </c>
      <c r="AC1780" s="652">
        <v>0</v>
      </c>
      <c r="AD1780" s="652">
        <v>0</v>
      </c>
      <c r="AE1780" s="652">
        <v>0</v>
      </c>
      <c r="AF1780" s="652">
        <v>0</v>
      </c>
      <c r="AG1780" s="652">
        <v>0</v>
      </c>
      <c r="AH1780" s="652">
        <v>0</v>
      </c>
      <c r="AI1780" s="652">
        <v>0</v>
      </c>
      <c r="AJ1780" s="652">
        <v>0</v>
      </c>
      <c r="AK1780" s="652">
        <v>0</v>
      </c>
      <c r="AL1780" s="652">
        <v>0</v>
      </c>
      <c r="AM1780" s="652">
        <v>0</v>
      </c>
      <c r="AN1780" s="652">
        <v>0</v>
      </c>
      <c r="AO1780" s="652">
        <v>0</v>
      </c>
      <c r="AP1780" s="652">
        <v>0</v>
      </c>
      <c r="AQ1780" s="652">
        <v>0</v>
      </c>
      <c r="AR1780" s="652">
        <v>0</v>
      </c>
      <c r="AS1780" s="652">
        <v>0</v>
      </c>
      <c r="AT1780" s="652">
        <v>0</v>
      </c>
      <c r="AU1780" s="652">
        <v>0</v>
      </c>
      <c r="AV1780" s="652">
        <v>0</v>
      </c>
      <c r="AW1780" s="652">
        <v>0</v>
      </c>
      <c r="AX1780" s="652">
        <v>0</v>
      </c>
      <c r="AY1780" s="652">
        <v>0</v>
      </c>
      <c r="AZ1780" s="652">
        <v>0</v>
      </c>
      <c r="BA1780" s="652">
        <v>0</v>
      </c>
      <c r="BB1780" s="652">
        <v>0</v>
      </c>
      <c r="BC1780" s="652">
        <v>0</v>
      </c>
      <c r="BD1780" s="652">
        <v>0</v>
      </c>
      <c r="BE1780" s="652">
        <v>0</v>
      </c>
      <c r="BF1780" s="652">
        <v>0</v>
      </c>
      <c r="BG1780" s="652">
        <v>0</v>
      </c>
      <c r="BH1780" s="652">
        <v>0</v>
      </c>
      <c r="BI1780" s="1476">
        <f t="shared" si="85"/>
        <v>0</v>
      </c>
      <c r="BJ1780" s="1476">
        <f t="shared" si="85"/>
        <v>0</v>
      </c>
      <c r="BK1780" s="652">
        <f t="shared" si="83"/>
        <v>0</v>
      </c>
      <c r="BL1780" s="652">
        <f t="shared" si="84"/>
        <v>0</v>
      </c>
      <c r="BM1780" s="1413"/>
      <c r="BN1780" s="1413"/>
      <c r="BO1780" s="1413"/>
    </row>
    <row r="1781" spans="1:67" s="1421" customFormat="1" ht="13.5" thickBot="1">
      <c r="A1781" s="1471" t="s">
        <v>559</v>
      </c>
      <c r="B1781" s="1475" t="s">
        <v>3112</v>
      </c>
      <c r="C1781" s="652">
        <v>0</v>
      </c>
      <c r="D1781" s="652">
        <v>0</v>
      </c>
      <c r="E1781" s="652">
        <v>0</v>
      </c>
      <c r="F1781" s="652">
        <v>0</v>
      </c>
      <c r="G1781" s="652">
        <v>0</v>
      </c>
      <c r="H1781" s="652">
        <v>0</v>
      </c>
      <c r="I1781" s="652">
        <v>0</v>
      </c>
      <c r="J1781" s="652">
        <v>0</v>
      </c>
      <c r="K1781" s="652">
        <v>0</v>
      </c>
      <c r="L1781" s="652">
        <v>0</v>
      </c>
      <c r="M1781" s="652">
        <v>0</v>
      </c>
      <c r="N1781" s="652">
        <v>0</v>
      </c>
      <c r="O1781" s="652">
        <v>0</v>
      </c>
      <c r="P1781" s="652">
        <v>0</v>
      </c>
      <c r="Q1781" s="652">
        <v>0</v>
      </c>
      <c r="R1781" s="652">
        <v>0</v>
      </c>
      <c r="S1781" s="652"/>
      <c r="T1781" s="652"/>
      <c r="U1781" s="652"/>
      <c r="V1781" s="652"/>
      <c r="W1781" s="652">
        <v>0</v>
      </c>
      <c r="X1781" s="652">
        <v>0</v>
      </c>
      <c r="Y1781" s="652">
        <v>0</v>
      </c>
      <c r="Z1781" s="652">
        <v>0</v>
      </c>
      <c r="AA1781" s="652">
        <v>0</v>
      </c>
      <c r="AB1781" s="652">
        <v>0</v>
      </c>
      <c r="AC1781" s="652">
        <v>0</v>
      </c>
      <c r="AD1781" s="652">
        <v>0</v>
      </c>
      <c r="AE1781" s="652">
        <v>0</v>
      </c>
      <c r="AF1781" s="652">
        <v>0</v>
      </c>
      <c r="AG1781" s="652">
        <v>0</v>
      </c>
      <c r="AH1781" s="652">
        <v>0</v>
      </c>
      <c r="AI1781" s="652">
        <v>0</v>
      </c>
      <c r="AJ1781" s="652">
        <v>0</v>
      </c>
      <c r="AK1781" s="652">
        <v>0</v>
      </c>
      <c r="AL1781" s="652">
        <v>0</v>
      </c>
      <c r="AM1781" s="652">
        <v>0</v>
      </c>
      <c r="AN1781" s="652">
        <v>0</v>
      </c>
      <c r="AO1781" s="652">
        <v>0</v>
      </c>
      <c r="AP1781" s="652">
        <v>0</v>
      </c>
      <c r="AQ1781" s="652">
        <v>0</v>
      </c>
      <c r="AR1781" s="652">
        <v>0</v>
      </c>
      <c r="AS1781" s="652">
        <v>0</v>
      </c>
      <c r="AT1781" s="652">
        <v>0</v>
      </c>
      <c r="AU1781" s="652">
        <v>0</v>
      </c>
      <c r="AV1781" s="652">
        <v>0</v>
      </c>
      <c r="AW1781" s="652">
        <v>0</v>
      </c>
      <c r="AX1781" s="652">
        <v>0</v>
      </c>
      <c r="AY1781" s="652">
        <v>0</v>
      </c>
      <c r="AZ1781" s="652">
        <v>0</v>
      </c>
      <c r="BA1781" s="652">
        <v>0</v>
      </c>
      <c r="BB1781" s="652">
        <v>0</v>
      </c>
      <c r="BC1781" s="652">
        <v>0</v>
      </c>
      <c r="BD1781" s="652">
        <v>0</v>
      </c>
      <c r="BE1781" s="652">
        <v>0</v>
      </c>
      <c r="BF1781" s="652">
        <v>0</v>
      </c>
      <c r="BG1781" s="652">
        <v>0</v>
      </c>
      <c r="BH1781" s="652">
        <v>0</v>
      </c>
      <c r="BI1781" s="1476">
        <f t="shared" si="85"/>
        <v>0</v>
      </c>
      <c r="BJ1781" s="1476">
        <f t="shared" si="85"/>
        <v>0</v>
      </c>
      <c r="BK1781" s="652">
        <f t="shared" si="83"/>
        <v>0</v>
      </c>
      <c r="BL1781" s="652">
        <f t="shared" si="84"/>
        <v>0</v>
      </c>
    </row>
    <row r="1782" spans="1:67" s="1421" customFormat="1" ht="13.5" thickBot="1">
      <c r="A1782" s="1471" t="s">
        <v>1909</v>
      </c>
      <c r="B1782" s="1475" t="s">
        <v>3123</v>
      </c>
      <c r="C1782" s="652">
        <v>0</v>
      </c>
      <c r="D1782" s="652">
        <v>0</v>
      </c>
      <c r="E1782" s="652">
        <v>0</v>
      </c>
      <c r="F1782" s="652">
        <v>0</v>
      </c>
      <c r="G1782" s="652">
        <v>0</v>
      </c>
      <c r="H1782" s="652">
        <v>0</v>
      </c>
      <c r="I1782" s="652">
        <v>0</v>
      </c>
      <c r="J1782" s="652">
        <v>0</v>
      </c>
      <c r="K1782" s="652">
        <v>0</v>
      </c>
      <c r="L1782" s="652">
        <v>0</v>
      </c>
      <c r="M1782" s="652">
        <v>0</v>
      </c>
      <c r="N1782" s="652">
        <v>0</v>
      </c>
      <c r="O1782" s="652">
        <v>0</v>
      </c>
      <c r="P1782" s="652">
        <v>0</v>
      </c>
      <c r="Q1782" s="652">
        <v>0</v>
      </c>
      <c r="R1782" s="652">
        <v>0</v>
      </c>
      <c r="S1782" s="652"/>
      <c r="T1782" s="652"/>
      <c r="U1782" s="652"/>
      <c r="V1782" s="652"/>
      <c r="W1782" s="652">
        <v>0</v>
      </c>
      <c r="X1782" s="652">
        <v>0</v>
      </c>
      <c r="Y1782" s="652">
        <v>0</v>
      </c>
      <c r="Z1782" s="652">
        <v>0</v>
      </c>
      <c r="AA1782" s="652">
        <v>0</v>
      </c>
      <c r="AB1782" s="652">
        <v>0</v>
      </c>
      <c r="AC1782" s="652">
        <v>0</v>
      </c>
      <c r="AD1782" s="652">
        <v>0</v>
      </c>
      <c r="AE1782" s="652">
        <v>0</v>
      </c>
      <c r="AF1782" s="652">
        <v>0</v>
      </c>
      <c r="AG1782" s="652">
        <v>0</v>
      </c>
      <c r="AH1782" s="652">
        <v>0</v>
      </c>
      <c r="AI1782" s="652">
        <v>0</v>
      </c>
      <c r="AJ1782" s="652">
        <v>0</v>
      </c>
      <c r="AK1782" s="652">
        <v>0</v>
      </c>
      <c r="AL1782" s="652">
        <v>0</v>
      </c>
      <c r="AM1782" s="652">
        <v>0</v>
      </c>
      <c r="AN1782" s="652">
        <v>0</v>
      </c>
      <c r="AO1782" s="652">
        <v>0</v>
      </c>
      <c r="AP1782" s="652">
        <v>0</v>
      </c>
      <c r="AQ1782" s="652">
        <v>0</v>
      </c>
      <c r="AR1782" s="652">
        <v>0</v>
      </c>
      <c r="AS1782" s="652">
        <v>0</v>
      </c>
      <c r="AT1782" s="652">
        <v>0</v>
      </c>
      <c r="AU1782" s="652">
        <v>0</v>
      </c>
      <c r="AV1782" s="652">
        <v>0</v>
      </c>
      <c r="AW1782" s="652">
        <v>0</v>
      </c>
      <c r="AX1782" s="652">
        <v>0</v>
      </c>
      <c r="AY1782" s="652">
        <v>0</v>
      </c>
      <c r="AZ1782" s="652">
        <v>0</v>
      </c>
      <c r="BA1782" s="652">
        <v>0</v>
      </c>
      <c r="BB1782" s="652">
        <v>0</v>
      </c>
      <c r="BC1782" s="652">
        <v>0</v>
      </c>
      <c r="BD1782" s="652">
        <v>0</v>
      </c>
      <c r="BE1782" s="652">
        <v>0</v>
      </c>
      <c r="BF1782" s="652">
        <v>0</v>
      </c>
      <c r="BG1782" s="652">
        <v>0</v>
      </c>
      <c r="BH1782" s="652">
        <v>0</v>
      </c>
      <c r="BI1782" s="1476">
        <f t="shared" si="85"/>
        <v>0</v>
      </c>
      <c r="BJ1782" s="1476">
        <f t="shared" si="85"/>
        <v>0</v>
      </c>
      <c r="BK1782" s="652">
        <f t="shared" si="83"/>
        <v>0</v>
      </c>
      <c r="BL1782" s="652">
        <f t="shared" si="84"/>
        <v>0</v>
      </c>
    </row>
    <row r="1783" spans="1:67" s="1421" customFormat="1" ht="13.5" thickBot="1">
      <c r="A1783" s="1417">
        <v>62.901000000000003</v>
      </c>
      <c r="B1783" s="1418" t="s">
        <v>3124</v>
      </c>
      <c r="C1783" s="652">
        <v>0</v>
      </c>
      <c r="D1783" s="652">
        <v>0</v>
      </c>
      <c r="E1783" s="652">
        <v>0</v>
      </c>
      <c r="F1783" s="652">
        <v>0</v>
      </c>
      <c r="G1783" s="652">
        <v>0</v>
      </c>
      <c r="H1783" s="652">
        <v>25056</v>
      </c>
      <c r="I1783" s="652">
        <v>158548</v>
      </c>
      <c r="J1783" s="652">
        <v>142918</v>
      </c>
      <c r="K1783" s="652">
        <v>0</v>
      </c>
      <c r="L1783" s="652">
        <v>0</v>
      </c>
      <c r="M1783" s="652">
        <v>0</v>
      </c>
      <c r="N1783" s="652">
        <v>0</v>
      </c>
      <c r="O1783" s="652">
        <v>0</v>
      </c>
      <c r="P1783" s="652">
        <v>0</v>
      </c>
      <c r="Q1783" s="652">
        <v>0</v>
      </c>
      <c r="R1783" s="652">
        <v>0</v>
      </c>
      <c r="S1783" s="652"/>
      <c r="T1783" s="652"/>
      <c r="U1783" s="652"/>
      <c r="V1783" s="652"/>
      <c r="W1783" s="652">
        <v>0</v>
      </c>
      <c r="X1783" s="652">
        <v>0</v>
      </c>
      <c r="Y1783" s="652">
        <v>0</v>
      </c>
      <c r="Z1783" s="652">
        <v>960</v>
      </c>
      <c r="AA1783" s="652">
        <v>0</v>
      </c>
      <c r="AB1783" s="652">
        <v>35205</v>
      </c>
      <c r="AC1783" s="652">
        <v>0</v>
      </c>
      <c r="AD1783" s="652">
        <v>5400</v>
      </c>
      <c r="AE1783" s="652">
        <v>0</v>
      </c>
      <c r="AF1783" s="652">
        <v>0</v>
      </c>
      <c r="AG1783" s="652">
        <v>0</v>
      </c>
      <c r="AH1783" s="652">
        <v>0</v>
      </c>
      <c r="AI1783" s="652">
        <v>0</v>
      </c>
      <c r="AJ1783" s="652">
        <v>0</v>
      </c>
      <c r="AK1783" s="652">
        <v>0</v>
      </c>
      <c r="AL1783" s="652">
        <v>0</v>
      </c>
      <c r="AM1783" s="652">
        <v>0</v>
      </c>
      <c r="AN1783" s="652">
        <v>0</v>
      </c>
      <c r="AO1783" s="652">
        <v>0</v>
      </c>
      <c r="AP1783" s="652">
        <v>23488</v>
      </c>
      <c r="AQ1783" s="652">
        <v>0</v>
      </c>
      <c r="AR1783" s="652">
        <v>0</v>
      </c>
      <c r="AS1783" s="652">
        <v>0</v>
      </c>
      <c r="AT1783" s="652">
        <v>0</v>
      </c>
      <c r="AU1783" s="652">
        <v>0</v>
      </c>
      <c r="AV1783" s="652">
        <v>5040</v>
      </c>
      <c r="AW1783" s="652">
        <v>0</v>
      </c>
      <c r="AX1783" s="652">
        <v>0</v>
      </c>
      <c r="AY1783" s="652">
        <v>0</v>
      </c>
      <c r="AZ1783" s="652">
        <v>0</v>
      </c>
      <c r="BA1783" s="652">
        <v>0</v>
      </c>
      <c r="BB1783" s="652">
        <v>0</v>
      </c>
      <c r="BC1783" s="652">
        <v>0</v>
      </c>
      <c r="BD1783" s="652">
        <v>80</v>
      </c>
      <c r="BE1783" s="652">
        <v>0</v>
      </c>
      <c r="BF1783" s="652">
        <v>910</v>
      </c>
      <c r="BG1783" s="652">
        <v>0</v>
      </c>
      <c r="BH1783" s="652">
        <v>0</v>
      </c>
      <c r="BI1783" s="1476">
        <f t="shared" si="85"/>
        <v>158548</v>
      </c>
      <c r="BJ1783" s="1476">
        <f t="shared" si="85"/>
        <v>239057</v>
      </c>
      <c r="BK1783" s="652">
        <f t="shared" si="83"/>
        <v>0</v>
      </c>
      <c r="BL1783" s="652">
        <f t="shared" si="84"/>
        <v>80509</v>
      </c>
    </row>
    <row r="1784" spans="1:67" ht="13.5" thickBot="1">
      <c r="A1784" s="1417">
        <v>62.902000000000001</v>
      </c>
      <c r="B1784" s="1418" t="s">
        <v>3125</v>
      </c>
      <c r="C1784" s="652">
        <v>0</v>
      </c>
      <c r="D1784" s="652">
        <v>0</v>
      </c>
      <c r="E1784" s="652">
        <v>0</v>
      </c>
      <c r="F1784" s="652">
        <v>0</v>
      </c>
      <c r="G1784" s="652">
        <v>0</v>
      </c>
      <c r="H1784" s="652">
        <v>0</v>
      </c>
      <c r="I1784" s="652">
        <v>0</v>
      </c>
      <c r="J1784" s="652">
        <v>0</v>
      </c>
      <c r="K1784" s="652">
        <v>0</v>
      </c>
      <c r="L1784" s="652">
        <v>0</v>
      </c>
      <c r="M1784" s="652">
        <v>0</v>
      </c>
      <c r="N1784" s="652">
        <v>0</v>
      </c>
      <c r="O1784" s="652">
        <v>0</v>
      </c>
      <c r="P1784" s="652">
        <v>0</v>
      </c>
      <c r="Q1784" s="652">
        <v>0</v>
      </c>
      <c r="R1784" s="652">
        <v>0</v>
      </c>
      <c r="S1784" s="652"/>
      <c r="T1784" s="652"/>
      <c r="U1784" s="652"/>
      <c r="V1784" s="652"/>
      <c r="W1784" s="652">
        <v>0</v>
      </c>
      <c r="X1784" s="652">
        <v>0</v>
      </c>
      <c r="Y1784" s="652">
        <v>0</v>
      </c>
      <c r="Z1784" s="652">
        <v>0</v>
      </c>
      <c r="AA1784" s="652">
        <v>0</v>
      </c>
      <c r="AB1784" s="652">
        <v>0</v>
      </c>
      <c r="AC1784" s="652">
        <v>0</v>
      </c>
      <c r="AD1784" s="652">
        <v>0</v>
      </c>
      <c r="AE1784" s="652">
        <v>0</v>
      </c>
      <c r="AF1784" s="652">
        <v>0</v>
      </c>
      <c r="AG1784" s="652">
        <v>0</v>
      </c>
      <c r="AH1784" s="652">
        <v>0</v>
      </c>
      <c r="AI1784" s="652">
        <v>0</v>
      </c>
      <c r="AJ1784" s="652">
        <v>0</v>
      </c>
      <c r="AK1784" s="652">
        <v>0</v>
      </c>
      <c r="AL1784" s="652">
        <v>0</v>
      </c>
      <c r="AM1784" s="652">
        <v>0</v>
      </c>
      <c r="AN1784" s="652">
        <v>0</v>
      </c>
      <c r="AO1784" s="652">
        <v>0</v>
      </c>
      <c r="AP1784" s="652">
        <v>0</v>
      </c>
      <c r="AQ1784" s="652">
        <v>0</v>
      </c>
      <c r="AR1784" s="652">
        <v>0</v>
      </c>
      <c r="AS1784" s="652">
        <v>0</v>
      </c>
      <c r="AT1784" s="652">
        <v>0</v>
      </c>
      <c r="AU1784" s="652">
        <v>0</v>
      </c>
      <c r="AV1784" s="652">
        <v>0</v>
      </c>
      <c r="AW1784" s="652">
        <v>0</v>
      </c>
      <c r="AX1784" s="652">
        <v>0</v>
      </c>
      <c r="AY1784" s="652">
        <v>0</v>
      </c>
      <c r="AZ1784" s="652">
        <v>0</v>
      </c>
      <c r="BA1784" s="652">
        <v>0</v>
      </c>
      <c r="BB1784" s="652">
        <v>0</v>
      </c>
      <c r="BC1784" s="652">
        <v>0</v>
      </c>
      <c r="BD1784" s="652">
        <v>0</v>
      </c>
      <c r="BE1784" s="652">
        <v>0</v>
      </c>
      <c r="BF1784" s="652">
        <v>0</v>
      </c>
      <c r="BG1784" s="652">
        <v>0</v>
      </c>
      <c r="BH1784" s="652">
        <v>0</v>
      </c>
      <c r="BI1784" s="1476">
        <f t="shared" si="85"/>
        <v>0</v>
      </c>
      <c r="BJ1784" s="1476">
        <f t="shared" si="85"/>
        <v>0</v>
      </c>
      <c r="BK1784" s="652">
        <f t="shared" si="83"/>
        <v>0</v>
      </c>
      <c r="BL1784" s="652">
        <f t="shared" si="84"/>
        <v>0</v>
      </c>
      <c r="BM1784" s="1421"/>
      <c r="BN1784" s="1421"/>
      <c r="BO1784" s="1421"/>
    </row>
    <row r="1785" spans="1:67" ht="13.5" thickBot="1">
      <c r="A1785" s="1417">
        <v>62.904000000000003</v>
      </c>
      <c r="B1785" s="1419" t="s">
        <v>3126</v>
      </c>
      <c r="C1785" s="652">
        <v>0</v>
      </c>
      <c r="D1785" s="652">
        <v>0</v>
      </c>
      <c r="E1785" s="652">
        <v>0</v>
      </c>
      <c r="F1785" s="652">
        <v>0</v>
      </c>
      <c r="G1785" s="652">
        <v>0</v>
      </c>
      <c r="H1785" s="652">
        <v>0</v>
      </c>
      <c r="I1785" s="652">
        <v>0</v>
      </c>
      <c r="J1785" s="652">
        <v>0</v>
      </c>
      <c r="K1785" s="652">
        <v>0</v>
      </c>
      <c r="L1785" s="652">
        <v>0</v>
      </c>
      <c r="M1785" s="652">
        <v>0</v>
      </c>
      <c r="N1785" s="652">
        <v>0</v>
      </c>
      <c r="O1785" s="652">
        <v>0</v>
      </c>
      <c r="P1785" s="652">
        <v>0</v>
      </c>
      <c r="Q1785" s="652">
        <v>0</v>
      </c>
      <c r="R1785" s="652">
        <v>0</v>
      </c>
      <c r="S1785" s="652"/>
      <c r="T1785" s="652"/>
      <c r="U1785" s="652"/>
      <c r="V1785" s="652"/>
      <c r="W1785" s="652">
        <v>0</v>
      </c>
      <c r="X1785" s="652">
        <v>0</v>
      </c>
      <c r="Y1785" s="652">
        <v>0</v>
      </c>
      <c r="Z1785" s="652">
        <v>0</v>
      </c>
      <c r="AA1785" s="652">
        <v>0</v>
      </c>
      <c r="AB1785" s="652">
        <v>0</v>
      </c>
      <c r="AC1785" s="652">
        <v>0</v>
      </c>
      <c r="AD1785" s="652">
        <v>0</v>
      </c>
      <c r="AE1785" s="652">
        <v>0</v>
      </c>
      <c r="AF1785" s="652">
        <v>0</v>
      </c>
      <c r="AG1785" s="652">
        <v>0</v>
      </c>
      <c r="AH1785" s="652">
        <v>0</v>
      </c>
      <c r="AI1785" s="652">
        <v>0</v>
      </c>
      <c r="AJ1785" s="652">
        <v>0</v>
      </c>
      <c r="AK1785" s="652">
        <v>0</v>
      </c>
      <c r="AL1785" s="652">
        <v>0</v>
      </c>
      <c r="AM1785" s="652">
        <v>0</v>
      </c>
      <c r="AN1785" s="652">
        <v>0</v>
      </c>
      <c r="AO1785" s="652">
        <v>0</v>
      </c>
      <c r="AP1785" s="652">
        <v>0</v>
      </c>
      <c r="AQ1785" s="652">
        <v>0</v>
      </c>
      <c r="AR1785" s="652">
        <v>0</v>
      </c>
      <c r="AS1785" s="652">
        <v>0</v>
      </c>
      <c r="AT1785" s="652">
        <v>0</v>
      </c>
      <c r="AU1785" s="652">
        <v>0</v>
      </c>
      <c r="AV1785" s="652">
        <v>0</v>
      </c>
      <c r="AW1785" s="652">
        <v>0</v>
      </c>
      <c r="AX1785" s="652">
        <v>0</v>
      </c>
      <c r="AY1785" s="652">
        <v>0</v>
      </c>
      <c r="AZ1785" s="652">
        <v>0</v>
      </c>
      <c r="BA1785" s="652">
        <v>0</v>
      </c>
      <c r="BB1785" s="652">
        <v>0</v>
      </c>
      <c r="BC1785" s="652">
        <v>0</v>
      </c>
      <c r="BD1785" s="652">
        <v>0</v>
      </c>
      <c r="BE1785" s="652">
        <v>0</v>
      </c>
      <c r="BF1785" s="652">
        <v>0</v>
      </c>
      <c r="BG1785" s="652">
        <v>0</v>
      </c>
      <c r="BH1785" s="652">
        <v>0</v>
      </c>
      <c r="BI1785" s="1476">
        <f t="shared" si="85"/>
        <v>0</v>
      </c>
      <c r="BJ1785" s="1476">
        <f t="shared" si="85"/>
        <v>0</v>
      </c>
      <c r="BK1785" s="652">
        <f t="shared" si="83"/>
        <v>0</v>
      </c>
      <c r="BL1785" s="652">
        <f t="shared" si="84"/>
        <v>0</v>
      </c>
    </row>
    <row r="1786" spans="1:67" ht="13.5" thickBot="1">
      <c r="A1786" s="1417">
        <v>62.905000000000001</v>
      </c>
      <c r="B1786" s="1418" t="s">
        <v>3127</v>
      </c>
      <c r="C1786" s="652">
        <v>0</v>
      </c>
      <c r="D1786" s="652">
        <v>0</v>
      </c>
      <c r="E1786" s="652">
        <v>0</v>
      </c>
      <c r="F1786" s="652">
        <v>0</v>
      </c>
      <c r="G1786" s="652">
        <v>0</v>
      </c>
      <c r="H1786" s="652">
        <v>0</v>
      </c>
      <c r="I1786" s="652">
        <v>0</v>
      </c>
      <c r="J1786" s="652">
        <v>0</v>
      </c>
      <c r="K1786" s="652">
        <v>0</v>
      </c>
      <c r="L1786" s="652">
        <v>0</v>
      </c>
      <c r="M1786" s="652">
        <v>0</v>
      </c>
      <c r="N1786" s="652">
        <v>0</v>
      </c>
      <c r="O1786" s="652">
        <v>0</v>
      </c>
      <c r="P1786" s="652">
        <v>0</v>
      </c>
      <c r="Q1786" s="652">
        <v>0</v>
      </c>
      <c r="R1786" s="652">
        <v>0</v>
      </c>
      <c r="S1786" s="652"/>
      <c r="T1786" s="652"/>
      <c r="U1786" s="652"/>
      <c r="V1786" s="652"/>
      <c r="W1786" s="652">
        <v>0</v>
      </c>
      <c r="X1786" s="652">
        <v>0</v>
      </c>
      <c r="Y1786" s="652">
        <v>0</v>
      </c>
      <c r="Z1786" s="652">
        <v>0</v>
      </c>
      <c r="AA1786" s="652">
        <v>0</v>
      </c>
      <c r="AB1786" s="652">
        <v>0</v>
      </c>
      <c r="AC1786" s="652">
        <v>0</v>
      </c>
      <c r="AD1786" s="652">
        <v>0</v>
      </c>
      <c r="AE1786" s="652">
        <v>0</v>
      </c>
      <c r="AF1786" s="652">
        <v>0</v>
      </c>
      <c r="AG1786" s="652">
        <v>0</v>
      </c>
      <c r="AH1786" s="652">
        <v>0</v>
      </c>
      <c r="AI1786" s="652">
        <v>0</v>
      </c>
      <c r="AJ1786" s="652">
        <v>0</v>
      </c>
      <c r="AK1786" s="652">
        <v>0</v>
      </c>
      <c r="AL1786" s="652">
        <v>0</v>
      </c>
      <c r="AM1786" s="652">
        <v>0</v>
      </c>
      <c r="AN1786" s="652">
        <v>0</v>
      </c>
      <c r="AO1786" s="652">
        <v>0</v>
      </c>
      <c r="AP1786" s="652">
        <v>0</v>
      </c>
      <c r="AQ1786" s="652">
        <v>0</v>
      </c>
      <c r="AR1786" s="652">
        <v>0</v>
      </c>
      <c r="AS1786" s="652">
        <v>0</v>
      </c>
      <c r="AT1786" s="652">
        <v>0</v>
      </c>
      <c r="AU1786" s="652">
        <v>0</v>
      </c>
      <c r="AV1786" s="652">
        <v>0</v>
      </c>
      <c r="AW1786" s="652">
        <v>0</v>
      </c>
      <c r="AX1786" s="652">
        <v>0</v>
      </c>
      <c r="AY1786" s="652">
        <v>0</v>
      </c>
      <c r="AZ1786" s="652">
        <v>0</v>
      </c>
      <c r="BA1786" s="652">
        <v>0</v>
      </c>
      <c r="BB1786" s="652">
        <v>0</v>
      </c>
      <c r="BC1786" s="652">
        <v>0</v>
      </c>
      <c r="BD1786" s="652">
        <v>0</v>
      </c>
      <c r="BE1786" s="652">
        <v>0</v>
      </c>
      <c r="BF1786" s="652">
        <v>0</v>
      </c>
      <c r="BG1786" s="652">
        <v>0</v>
      </c>
      <c r="BH1786" s="652">
        <v>0</v>
      </c>
      <c r="BI1786" s="1476">
        <f t="shared" si="85"/>
        <v>0</v>
      </c>
      <c r="BJ1786" s="1476">
        <f t="shared" si="85"/>
        <v>0</v>
      </c>
      <c r="BK1786" s="652">
        <f t="shared" si="83"/>
        <v>0</v>
      </c>
      <c r="BL1786" s="652">
        <f t="shared" si="84"/>
        <v>0</v>
      </c>
    </row>
    <row r="1787" spans="1:67" ht="13.5" thickBot="1">
      <c r="A1787" s="1417">
        <v>62.905999999999999</v>
      </c>
      <c r="B1787" s="1418" t="s">
        <v>3128</v>
      </c>
      <c r="C1787" s="652">
        <v>0</v>
      </c>
      <c r="D1787" s="652">
        <v>0</v>
      </c>
      <c r="E1787" s="652">
        <v>0</v>
      </c>
      <c r="F1787" s="652">
        <v>0</v>
      </c>
      <c r="G1787" s="652">
        <v>0</v>
      </c>
      <c r="H1787" s="652">
        <v>0</v>
      </c>
      <c r="I1787" s="652">
        <v>0</v>
      </c>
      <c r="J1787" s="652">
        <v>0</v>
      </c>
      <c r="K1787" s="652">
        <v>0</v>
      </c>
      <c r="L1787" s="652">
        <v>0</v>
      </c>
      <c r="M1787" s="652">
        <v>0</v>
      </c>
      <c r="N1787" s="652">
        <v>0</v>
      </c>
      <c r="O1787" s="652">
        <v>0</v>
      </c>
      <c r="P1787" s="652">
        <v>0</v>
      </c>
      <c r="Q1787" s="652">
        <v>0</v>
      </c>
      <c r="R1787" s="652">
        <v>0</v>
      </c>
      <c r="S1787" s="652"/>
      <c r="T1787" s="652"/>
      <c r="U1787" s="652"/>
      <c r="V1787" s="652"/>
      <c r="W1787" s="652">
        <v>0</v>
      </c>
      <c r="X1787" s="652">
        <v>0</v>
      </c>
      <c r="Y1787" s="652">
        <v>0</v>
      </c>
      <c r="Z1787" s="652">
        <v>0</v>
      </c>
      <c r="AA1787" s="652">
        <v>0</v>
      </c>
      <c r="AB1787" s="652">
        <v>0</v>
      </c>
      <c r="AC1787" s="652">
        <v>0</v>
      </c>
      <c r="AD1787" s="652">
        <v>0</v>
      </c>
      <c r="AE1787" s="652">
        <v>0</v>
      </c>
      <c r="AF1787" s="652">
        <v>0</v>
      </c>
      <c r="AG1787" s="652">
        <v>0</v>
      </c>
      <c r="AH1787" s="652">
        <v>0</v>
      </c>
      <c r="AI1787" s="652">
        <v>0</v>
      </c>
      <c r="AJ1787" s="652">
        <v>0</v>
      </c>
      <c r="AK1787" s="652">
        <v>0</v>
      </c>
      <c r="AL1787" s="652">
        <v>0</v>
      </c>
      <c r="AM1787" s="652">
        <v>0</v>
      </c>
      <c r="AN1787" s="652">
        <v>0</v>
      </c>
      <c r="AO1787" s="652">
        <v>0</v>
      </c>
      <c r="AP1787" s="652">
        <v>0</v>
      </c>
      <c r="AQ1787" s="652">
        <v>0</v>
      </c>
      <c r="AR1787" s="652">
        <v>0</v>
      </c>
      <c r="AS1787" s="652">
        <v>0</v>
      </c>
      <c r="AT1787" s="652">
        <v>0</v>
      </c>
      <c r="AU1787" s="652">
        <v>0</v>
      </c>
      <c r="AV1787" s="652">
        <v>0</v>
      </c>
      <c r="AW1787" s="652">
        <v>0</v>
      </c>
      <c r="AX1787" s="652">
        <v>0</v>
      </c>
      <c r="AY1787" s="652">
        <v>0</v>
      </c>
      <c r="AZ1787" s="652">
        <v>0</v>
      </c>
      <c r="BA1787" s="652">
        <v>0</v>
      </c>
      <c r="BB1787" s="652">
        <v>0</v>
      </c>
      <c r="BC1787" s="652">
        <v>0</v>
      </c>
      <c r="BD1787" s="652">
        <v>0</v>
      </c>
      <c r="BE1787" s="652">
        <v>0</v>
      </c>
      <c r="BF1787" s="652">
        <v>0</v>
      </c>
      <c r="BG1787" s="652">
        <v>0</v>
      </c>
      <c r="BH1787" s="652">
        <v>0</v>
      </c>
      <c r="BI1787" s="1476">
        <f t="shared" si="85"/>
        <v>0</v>
      </c>
      <c r="BJ1787" s="1476">
        <f t="shared" si="85"/>
        <v>0</v>
      </c>
      <c r="BK1787" s="652">
        <f t="shared" si="83"/>
        <v>0</v>
      </c>
      <c r="BL1787" s="652">
        <f t="shared" si="84"/>
        <v>0</v>
      </c>
    </row>
    <row r="1788" spans="1:67" ht="13.5" thickBot="1">
      <c r="A1788" s="1417">
        <v>62.906999999999996</v>
      </c>
      <c r="B1788" s="1418" t="s">
        <v>3129</v>
      </c>
      <c r="C1788" s="652">
        <v>0</v>
      </c>
      <c r="D1788" s="652">
        <v>0</v>
      </c>
      <c r="E1788" s="652">
        <v>0</v>
      </c>
      <c r="F1788" s="652">
        <v>0</v>
      </c>
      <c r="G1788" s="652">
        <v>0</v>
      </c>
      <c r="H1788" s="652">
        <v>0</v>
      </c>
      <c r="I1788" s="652">
        <v>0</v>
      </c>
      <c r="J1788" s="652">
        <v>0</v>
      </c>
      <c r="K1788" s="652">
        <v>0</v>
      </c>
      <c r="L1788" s="652">
        <v>0</v>
      </c>
      <c r="M1788" s="652">
        <v>0</v>
      </c>
      <c r="N1788" s="652">
        <v>0</v>
      </c>
      <c r="O1788" s="652">
        <v>0</v>
      </c>
      <c r="P1788" s="652">
        <v>0</v>
      </c>
      <c r="Q1788" s="652">
        <v>0</v>
      </c>
      <c r="R1788" s="652">
        <v>0</v>
      </c>
      <c r="S1788" s="652"/>
      <c r="T1788" s="652"/>
      <c r="U1788" s="652"/>
      <c r="V1788" s="652"/>
      <c r="W1788" s="652">
        <v>0</v>
      </c>
      <c r="X1788" s="652">
        <v>0</v>
      </c>
      <c r="Y1788" s="652">
        <v>0</v>
      </c>
      <c r="Z1788" s="652">
        <v>0</v>
      </c>
      <c r="AA1788" s="652">
        <v>0</v>
      </c>
      <c r="AB1788" s="652">
        <v>0</v>
      </c>
      <c r="AC1788" s="652">
        <v>0</v>
      </c>
      <c r="AD1788" s="652">
        <v>0</v>
      </c>
      <c r="AE1788" s="652">
        <v>0</v>
      </c>
      <c r="AF1788" s="652">
        <v>0</v>
      </c>
      <c r="AG1788" s="652">
        <v>0</v>
      </c>
      <c r="AH1788" s="652">
        <v>0</v>
      </c>
      <c r="AI1788" s="652">
        <v>0</v>
      </c>
      <c r="AJ1788" s="652">
        <v>0</v>
      </c>
      <c r="AK1788" s="652">
        <v>0</v>
      </c>
      <c r="AL1788" s="652">
        <v>0</v>
      </c>
      <c r="AM1788" s="652">
        <v>0</v>
      </c>
      <c r="AN1788" s="652">
        <v>0</v>
      </c>
      <c r="AO1788" s="652">
        <v>0</v>
      </c>
      <c r="AP1788" s="652">
        <v>0</v>
      </c>
      <c r="AQ1788" s="652">
        <v>0</v>
      </c>
      <c r="AR1788" s="652">
        <v>0</v>
      </c>
      <c r="AS1788" s="652">
        <v>0</v>
      </c>
      <c r="AT1788" s="652">
        <v>0</v>
      </c>
      <c r="AU1788" s="652">
        <v>0</v>
      </c>
      <c r="AV1788" s="652">
        <v>0</v>
      </c>
      <c r="AW1788" s="652">
        <v>0</v>
      </c>
      <c r="AX1788" s="652">
        <v>0</v>
      </c>
      <c r="AY1788" s="652">
        <v>0</v>
      </c>
      <c r="AZ1788" s="652">
        <v>0</v>
      </c>
      <c r="BA1788" s="652">
        <v>0</v>
      </c>
      <c r="BB1788" s="652">
        <v>0</v>
      </c>
      <c r="BC1788" s="652">
        <v>0</v>
      </c>
      <c r="BD1788" s="652">
        <v>0</v>
      </c>
      <c r="BE1788" s="652">
        <v>0</v>
      </c>
      <c r="BF1788" s="652">
        <v>0</v>
      </c>
      <c r="BG1788" s="652">
        <v>0</v>
      </c>
      <c r="BH1788" s="652">
        <v>0</v>
      </c>
      <c r="BI1788" s="1476">
        <f t="shared" si="85"/>
        <v>0</v>
      </c>
      <c r="BJ1788" s="1476">
        <f t="shared" si="85"/>
        <v>0</v>
      </c>
      <c r="BK1788" s="652">
        <f t="shared" si="83"/>
        <v>0</v>
      </c>
      <c r="BL1788" s="652">
        <f t="shared" si="84"/>
        <v>0</v>
      </c>
    </row>
    <row r="1789" spans="1:67" ht="13.5" thickBot="1">
      <c r="A1789" s="1417">
        <v>62.908000000000001</v>
      </c>
      <c r="B1789" s="1418" t="s">
        <v>3130</v>
      </c>
      <c r="C1789" s="652">
        <v>0</v>
      </c>
      <c r="D1789" s="652">
        <v>0</v>
      </c>
      <c r="E1789" s="652">
        <v>0</v>
      </c>
      <c r="F1789" s="652">
        <v>0</v>
      </c>
      <c r="G1789" s="652">
        <v>0</v>
      </c>
      <c r="H1789" s="652">
        <v>0</v>
      </c>
      <c r="I1789" s="652">
        <v>0</v>
      </c>
      <c r="J1789" s="652">
        <v>0</v>
      </c>
      <c r="K1789" s="652">
        <v>0</v>
      </c>
      <c r="L1789" s="652">
        <v>12764</v>
      </c>
      <c r="M1789" s="652">
        <v>0</v>
      </c>
      <c r="N1789" s="652">
        <v>0</v>
      </c>
      <c r="O1789" s="652">
        <v>0</v>
      </c>
      <c r="P1789" s="652">
        <v>0</v>
      </c>
      <c r="Q1789" s="652">
        <v>0</v>
      </c>
      <c r="R1789" s="652">
        <v>0</v>
      </c>
      <c r="S1789" s="652"/>
      <c r="T1789" s="652"/>
      <c r="U1789" s="652"/>
      <c r="V1789" s="652"/>
      <c r="W1789" s="652">
        <v>0</v>
      </c>
      <c r="X1789" s="652">
        <v>0</v>
      </c>
      <c r="Y1789" s="652">
        <v>0</v>
      </c>
      <c r="Z1789" s="652">
        <v>0</v>
      </c>
      <c r="AA1789" s="652">
        <v>0</v>
      </c>
      <c r="AB1789" s="652">
        <v>0</v>
      </c>
      <c r="AC1789" s="652">
        <v>0</v>
      </c>
      <c r="AD1789" s="652">
        <v>0</v>
      </c>
      <c r="AE1789" s="652">
        <v>0</v>
      </c>
      <c r="AF1789" s="652">
        <v>0</v>
      </c>
      <c r="AG1789" s="652">
        <v>0</v>
      </c>
      <c r="AH1789" s="652">
        <v>0</v>
      </c>
      <c r="AI1789" s="652">
        <v>0</v>
      </c>
      <c r="AJ1789" s="652">
        <v>0</v>
      </c>
      <c r="AK1789" s="652">
        <v>0</v>
      </c>
      <c r="AL1789" s="652">
        <v>0</v>
      </c>
      <c r="AM1789" s="652">
        <v>0</v>
      </c>
      <c r="AN1789" s="652">
        <v>0</v>
      </c>
      <c r="AO1789" s="652">
        <v>0</v>
      </c>
      <c r="AP1789" s="652">
        <v>0</v>
      </c>
      <c r="AQ1789" s="652">
        <v>0</v>
      </c>
      <c r="AR1789" s="652">
        <v>0</v>
      </c>
      <c r="AS1789" s="652">
        <v>0</v>
      </c>
      <c r="AT1789" s="652">
        <v>0</v>
      </c>
      <c r="AU1789" s="652">
        <v>0</v>
      </c>
      <c r="AV1789" s="652">
        <v>0</v>
      </c>
      <c r="AW1789" s="652">
        <v>0</v>
      </c>
      <c r="AX1789" s="652">
        <v>0</v>
      </c>
      <c r="AY1789" s="652">
        <v>0</v>
      </c>
      <c r="AZ1789" s="652">
        <v>0</v>
      </c>
      <c r="BA1789" s="652">
        <v>0</v>
      </c>
      <c r="BB1789" s="652">
        <v>0</v>
      </c>
      <c r="BC1789" s="652">
        <v>0</v>
      </c>
      <c r="BD1789" s="652">
        <v>0</v>
      </c>
      <c r="BE1789" s="652">
        <v>0</v>
      </c>
      <c r="BF1789" s="652">
        <v>0</v>
      </c>
      <c r="BG1789" s="652">
        <v>0</v>
      </c>
      <c r="BH1789" s="652">
        <v>0</v>
      </c>
      <c r="BI1789" s="1476">
        <f t="shared" si="85"/>
        <v>0</v>
      </c>
      <c r="BJ1789" s="1476">
        <f t="shared" si="85"/>
        <v>12764</v>
      </c>
      <c r="BK1789" s="652">
        <f t="shared" si="83"/>
        <v>0</v>
      </c>
      <c r="BL1789" s="652">
        <f t="shared" si="84"/>
        <v>12764</v>
      </c>
    </row>
    <row r="1790" spans="1:67" ht="13.5" thickBot="1">
      <c r="A1790" s="1417">
        <v>62.911999999999999</v>
      </c>
      <c r="B1790" s="1418" t="s">
        <v>3131</v>
      </c>
      <c r="C1790" s="652">
        <v>0</v>
      </c>
      <c r="D1790" s="652">
        <v>0</v>
      </c>
      <c r="E1790" s="652">
        <v>0</v>
      </c>
      <c r="F1790" s="652">
        <v>0</v>
      </c>
      <c r="G1790" s="652">
        <v>0</v>
      </c>
      <c r="H1790" s="652">
        <v>0</v>
      </c>
      <c r="I1790" s="652">
        <v>0</v>
      </c>
      <c r="J1790" s="652">
        <v>0</v>
      </c>
      <c r="K1790" s="652">
        <v>0</v>
      </c>
      <c r="L1790" s="652">
        <v>0</v>
      </c>
      <c r="M1790" s="652">
        <v>0</v>
      </c>
      <c r="N1790" s="652">
        <v>0</v>
      </c>
      <c r="O1790" s="652">
        <v>0</v>
      </c>
      <c r="P1790" s="652">
        <v>0</v>
      </c>
      <c r="Q1790" s="652">
        <v>0</v>
      </c>
      <c r="R1790" s="652">
        <v>0</v>
      </c>
      <c r="S1790" s="652"/>
      <c r="T1790" s="652"/>
      <c r="U1790" s="652"/>
      <c r="V1790" s="652"/>
      <c r="W1790" s="652">
        <v>0</v>
      </c>
      <c r="X1790" s="652">
        <v>0</v>
      </c>
      <c r="Y1790" s="652">
        <v>0</v>
      </c>
      <c r="Z1790" s="652">
        <v>0</v>
      </c>
      <c r="AA1790" s="652">
        <v>0</v>
      </c>
      <c r="AB1790" s="652">
        <v>0</v>
      </c>
      <c r="AC1790" s="652">
        <v>0</v>
      </c>
      <c r="AD1790" s="652">
        <v>0</v>
      </c>
      <c r="AE1790" s="652">
        <v>0</v>
      </c>
      <c r="AF1790" s="652">
        <v>0</v>
      </c>
      <c r="AG1790" s="652">
        <v>0</v>
      </c>
      <c r="AH1790" s="652">
        <v>0</v>
      </c>
      <c r="AI1790" s="652">
        <v>0</v>
      </c>
      <c r="AJ1790" s="652">
        <v>0</v>
      </c>
      <c r="AK1790" s="652">
        <v>0</v>
      </c>
      <c r="AL1790" s="652">
        <v>0</v>
      </c>
      <c r="AM1790" s="652">
        <v>0</v>
      </c>
      <c r="AN1790" s="652">
        <v>0</v>
      </c>
      <c r="AO1790" s="652">
        <v>0</v>
      </c>
      <c r="AP1790" s="652">
        <v>0</v>
      </c>
      <c r="AQ1790" s="652">
        <v>0</v>
      </c>
      <c r="AR1790" s="652">
        <v>0</v>
      </c>
      <c r="AS1790" s="652">
        <v>0</v>
      </c>
      <c r="AT1790" s="652">
        <v>0</v>
      </c>
      <c r="AU1790" s="652">
        <v>0</v>
      </c>
      <c r="AV1790" s="652">
        <v>0</v>
      </c>
      <c r="AW1790" s="652">
        <v>0</v>
      </c>
      <c r="AX1790" s="652">
        <v>0</v>
      </c>
      <c r="AY1790" s="652">
        <v>0</v>
      </c>
      <c r="AZ1790" s="652">
        <v>0</v>
      </c>
      <c r="BA1790" s="652">
        <v>0</v>
      </c>
      <c r="BB1790" s="652">
        <v>0</v>
      </c>
      <c r="BC1790" s="652">
        <v>0</v>
      </c>
      <c r="BD1790" s="652">
        <v>0</v>
      </c>
      <c r="BE1790" s="652">
        <v>0</v>
      </c>
      <c r="BF1790" s="652">
        <v>0</v>
      </c>
      <c r="BG1790" s="652">
        <v>0</v>
      </c>
      <c r="BH1790" s="652">
        <v>0</v>
      </c>
      <c r="BI1790" s="1476">
        <f t="shared" si="85"/>
        <v>0</v>
      </c>
      <c r="BJ1790" s="1476">
        <f t="shared" si="85"/>
        <v>0</v>
      </c>
      <c r="BK1790" s="652">
        <f t="shared" si="83"/>
        <v>0</v>
      </c>
      <c r="BL1790" s="652">
        <f t="shared" si="84"/>
        <v>0</v>
      </c>
    </row>
    <row r="1791" spans="1:67" ht="13.5" thickBot="1">
      <c r="A1791" s="1417">
        <v>62.915999999999997</v>
      </c>
      <c r="B1791" s="1418" t="s">
        <v>3132</v>
      </c>
      <c r="C1791" s="652">
        <v>0</v>
      </c>
      <c r="D1791" s="652">
        <v>0</v>
      </c>
      <c r="E1791" s="652">
        <v>0</v>
      </c>
      <c r="F1791" s="652">
        <v>0</v>
      </c>
      <c r="G1791" s="652">
        <v>0</v>
      </c>
      <c r="H1791" s="652">
        <v>0</v>
      </c>
      <c r="I1791" s="652">
        <v>0</v>
      </c>
      <c r="J1791" s="652">
        <v>0</v>
      </c>
      <c r="K1791" s="652">
        <v>0</v>
      </c>
      <c r="L1791" s="652">
        <v>0</v>
      </c>
      <c r="M1791" s="652">
        <v>0</v>
      </c>
      <c r="N1791" s="652">
        <v>0</v>
      </c>
      <c r="O1791" s="652">
        <v>0</v>
      </c>
      <c r="P1791" s="652">
        <v>0</v>
      </c>
      <c r="Q1791" s="652">
        <v>0</v>
      </c>
      <c r="R1791" s="652">
        <v>6128615.7000000002</v>
      </c>
      <c r="S1791" s="652"/>
      <c r="T1791" s="652"/>
      <c r="U1791" s="652"/>
      <c r="V1791" s="652"/>
      <c r="W1791" s="652">
        <v>0</v>
      </c>
      <c r="X1791" s="652">
        <v>0</v>
      </c>
      <c r="Y1791" s="652">
        <v>0</v>
      </c>
      <c r="Z1791" s="652">
        <v>0</v>
      </c>
      <c r="AA1791" s="652">
        <v>0</v>
      </c>
      <c r="AB1791" s="652">
        <v>0</v>
      </c>
      <c r="AC1791" s="652">
        <v>0</v>
      </c>
      <c r="AD1791" s="652">
        <v>0</v>
      </c>
      <c r="AE1791" s="652">
        <v>0</v>
      </c>
      <c r="AF1791" s="652">
        <v>0</v>
      </c>
      <c r="AG1791" s="652">
        <v>0</v>
      </c>
      <c r="AH1791" s="652">
        <v>0</v>
      </c>
      <c r="AI1791" s="652">
        <v>0</v>
      </c>
      <c r="AJ1791" s="652">
        <v>0</v>
      </c>
      <c r="AK1791" s="652">
        <v>0</v>
      </c>
      <c r="AL1791" s="652">
        <v>0</v>
      </c>
      <c r="AM1791" s="652">
        <v>0</v>
      </c>
      <c r="AN1791" s="652">
        <v>0</v>
      </c>
      <c r="AO1791" s="652">
        <v>0</v>
      </c>
      <c r="AP1791" s="652">
        <v>0</v>
      </c>
      <c r="AQ1791" s="652">
        <v>0</v>
      </c>
      <c r="AR1791" s="652">
        <v>0</v>
      </c>
      <c r="AS1791" s="652">
        <v>0</v>
      </c>
      <c r="AT1791" s="652">
        <v>0</v>
      </c>
      <c r="AU1791" s="652">
        <v>0</v>
      </c>
      <c r="AV1791" s="652">
        <v>0</v>
      </c>
      <c r="AW1791" s="652">
        <v>0</v>
      </c>
      <c r="AX1791" s="652">
        <v>0</v>
      </c>
      <c r="AY1791" s="652">
        <v>0</v>
      </c>
      <c r="AZ1791" s="652">
        <v>0</v>
      </c>
      <c r="BA1791" s="652">
        <v>0</v>
      </c>
      <c r="BB1791" s="652">
        <v>0</v>
      </c>
      <c r="BC1791" s="652">
        <v>0</v>
      </c>
      <c r="BD1791" s="652">
        <v>0</v>
      </c>
      <c r="BE1791" s="652">
        <v>0</v>
      </c>
      <c r="BF1791" s="652">
        <v>0</v>
      </c>
      <c r="BG1791" s="652">
        <v>0</v>
      </c>
      <c r="BH1791" s="652">
        <v>0</v>
      </c>
      <c r="BI1791" s="1476">
        <f t="shared" si="85"/>
        <v>0</v>
      </c>
      <c r="BJ1791" s="1476">
        <f t="shared" si="85"/>
        <v>6128615.7000000002</v>
      </c>
      <c r="BK1791" s="652">
        <f t="shared" si="83"/>
        <v>0</v>
      </c>
      <c r="BL1791" s="652">
        <f t="shared" si="84"/>
        <v>6128615.7000000002</v>
      </c>
    </row>
    <row r="1792" spans="1:67" ht="13.5" thickBot="1">
      <c r="A1792" s="1417">
        <v>62.917000000000002</v>
      </c>
      <c r="B1792" s="1418" t="s">
        <v>3133</v>
      </c>
      <c r="C1792" s="652">
        <v>0</v>
      </c>
      <c r="D1792" s="652">
        <v>0</v>
      </c>
      <c r="E1792" s="652">
        <v>0</v>
      </c>
      <c r="F1792" s="652">
        <v>0</v>
      </c>
      <c r="G1792" s="652">
        <v>0</v>
      </c>
      <c r="H1792" s="652">
        <v>0</v>
      </c>
      <c r="I1792" s="652">
        <v>0</v>
      </c>
      <c r="J1792" s="652">
        <v>0</v>
      </c>
      <c r="K1792" s="652">
        <v>0</v>
      </c>
      <c r="L1792" s="652">
        <v>0</v>
      </c>
      <c r="M1792" s="652">
        <v>0</v>
      </c>
      <c r="N1792" s="652">
        <v>0</v>
      </c>
      <c r="O1792" s="652">
        <v>0</v>
      </c>
      <c r="P1792" s="652">
        <v>0</v>
      </c>
      <c r="Q1792" s="652">
        <v>0</v>
      </c>
      <c r="R1792" s="652">
        <v>0</v>
      </c>
      <c r="S1792" s="652"/>
      <c r="T1792" s="652"/>
      <c r="U1792" s="652"/>
      <c r="V1792" s="652"/>
      <c r="W1792" s="652">
        <v>0</v>
      </c>
      <c r="X1792" s="652">
        <v>0</v>
      </c>
      <c r="Y1792" s="652">
        <v>0</v>
      </c>
      <c r="Z1792" s="652">
        <v>55420</v>
      </c>
      <c r="AA1792" s="652">
        <v>0</v>
      </c>
      <c r="AB1792" s="652">
        <v>0</v>
      </c>
      <c r="AC1792" s="652">
        <v>0</v>
      </c>
      <c r="AD1792" s="652">
        <v>0</v>
      </c>
      <c r="AE1792" s="652">
        <v>0</v>
      </c>
      <c r="AF1792" s="652">
        <v>0</v>
      </c>
      <c r="AG1792" s="652">
        <v>0</v>
      </c>
      <c r="AH1792" s="652">
        <v>0</v>
      </c>
      <c r="AI1792" s="652">
        <v>0</v>
      </c>
      <c r="AJ1792" s="652">
        <v>0</v>
      </c>
      <c r="AK1792" s="652">
        <v>0</v>
      </c>
      <c r="AL1792" s="652">
        <v>0</v>
      </c>
      <c r="AM1792" s="652">
        <v>0</v>
      </c>
      <c r="AN1792" s="652">
        <v>0</v>
      </c>
      <c r="AO1792" s="652">
        <v>0</v>
      </c>
      <c r="AP1792" s="652">
        <v>0</v>
      </c>
      <c r="AQ1792" s="652">
        <v>0</v>
      </c>
      <c r="AR1792" s="652">
        <v>0</v>
      </c>
      <c r="AS1792" s="652">
        <v>0</v>
      </c>
      <c r="AT1792" s="652">
        <v>0</v>
      </c>
      <c r="AU1792" s="652">
        <v>0</v>
      </c>
      <c r="AV1792" s="652">
        <v>0</v>
      </c>
      <c r="AW1792" s="652">
        <v>0</v>
      </c>
      <c r="AX1792" s="652">
        <v>0</v>
      </c>
      <c r="AY1792" s="652">
        <v>0</v>
      </c>
      <c r="AZ1792" s="652">
        <v>0</v>
      </c>
      <c r="BA1792" s="652">
        <v>0</v>
      </c>
      <c r="BB1792" s="652">
        <v>0</v>
      </c>
      <c r="BC1792" s="652">
        <v>0</v>
      </c>
      <c r="BD1792" s="652">
        <v>0</v>
      </c>
      <c r="BE1792" s="652">
        <v>0</v>
      </c>
      <c r="BF1792" s="652">
        <v>0</v>
      </c>
      <c r="BG1792" s="652">
        <v>0</v>
      </c>
      <c r="BH1792" s="652">
        <v>0</v>
      </c>
      <c r="BI1792" s="1476">
        <f t="shared" si="85"/>
        <v>0</v>
      </c>
      <c r="BJ1792" s="1476">
        <f t="shared" si="85"/>
        <v>55420</v>
      </c>
      <c r="BK1792" s="652">
        <f t="shared" si="83"/>
        <v>0</v>
      </c>
      <c r="BL1792" s="652">
        <f t="shared" si="84"/>
        <v>55420</v>
      </c>
    </row>
    <row r="1793" spans="1:67" ht="13.5" thickBot="1">
      <c r="A1793" s="1417">
        <v>62.917999999999999</v>
      </c>
      <c r="B1793" s="1418" t="s">
        <v>3134</v>
      </c>
      <c r="C1793" s="652">
        <v>0</v>
      </c>
      <c r="D1793" s="652">
        <v>0</v>
      </c>
      <c r="E1793" s="652">
        <v>0</v>
      </c>
      <c r="F1793" s="652">
        <v>0</v>
      </c>
      <c r="G1793" s="652">
        <v>0</v>
      </c>
      <c r="H1793" s="652">
        <v>0</v>
      </c>
      <c r="I1793" s="652">
        <v>0</v>
      </c>
      <c r="J1793" s="652">
        <v>0</v>
      </c>
      <c r="K1793" s="652">
        <v>0</v>
      </c>
      <c r="L1793" s="652">
        <v>0</v>
      </c>
      <c r="M1793" s="652">
        <v>0</v>
      </c>
      <c r="N1793" s="652">
        <v>0</v>
      </c>
      <c r="O1793" s="652">
        <v>0</v>
      </c>
      <c r="P1793" s="652">
        <v>12480</v>
      </c>
      <c r="Q1793" s="652">
        <v>0</v>
      </c>
      <c r="R1793" s="652">
        <v>150750</v>
      </c>
      <c r="S1793" s="652"/>
      <c r="T1793" s="652"/>
      <c r="U1793" s="652"/>
      <c r="V1793" s="652"/>
      <c r="W1793" s="652">
        <v>220500</v>
      </c>
      <c r="X1793" s="652">
        <v>220554</v>
      </c>
      <c r="Y1793" s="652">
        <v>0</v>
      </c>
      <c r="Z1793" s="652">
        <v>210000</v>
      </c>
      <c r="AA1793" s="652">
        <v>0</v>
      </c>
      <c r="AB1793" s="652">
        <v>0</v>
      </c>
      <c r="AC1793" s="652">
        <v>0</v>
      </c>
      <c r="AD1793" s="652">
        <v>0</v>
      </c>
      <c r="AE1793" s="652">
        <v>0</v>
      </c>
      <c r="AF1793" s="652">
        <v>0</v>
      </c>
      <c r="AG1793" s="652">
        <v>0</v>
      </c>
      <c r="AH1793" s="652">
        <v>0</v>
      </c>
      <c r="AI1793" s="652">
        <v>0</v>
      </c>
      <c r="AJ1793" s="652">
        <v>0</v>
      </c>
      <c r="AK1793" s="652">
        <v>0</v>
      </c>
      <c r="AL1793" s="652">
        <v>0</v>
      </c>
      <c r="AM1793" s="652">
        <v>0</v>
      </c>
      <c r="AN1793" s="652">
        <v>0</v>
      </c>
      <c r="AO1793" s="652">
        <v>0</v>
      </c>
      <c r="AP1793" s="652">
        <v>0</v>
      </c>
      <c r="AQ1793" s="652">
        <v>0</v>
      </c>
      <c r="AR1793" s="652">
        <v>0</v>
      </c>
      <c r="AS1793" s="652">
        <v>0</v>
      </c>
      <c r="AT1793" s="652">
        <v>0</v>
      </c>
      <c r="AU1793" s="652">
        <v>0</v>
      </c>
      <c r="AV1793" s="652">
        <v>0</v>
      </c>
      <c r="AW1793" s="652">
        <v>1000</v>
      </c>
      <c r="AX1793" s="652">
        <v>4100</v>
      </c>
      <c r="AY1793" s="652">
        <v>0</v>
      </c>
      <c r="AZ1793" s="652">
        <v>0</v>
      </c>
      <c r="BA1793" s="652">
        <v>0</v>
      </c>
      <c r="BB1793" s="652">
        <v>0</v>
      </c>
      <c r="BC1793" s="652">
        <v>0</v>
      </c>
      <c r="BD1793" s="652">
        <v>44714</v>
      </c>
      <c r="BE1793" s="652">
        <v>0</v>
      </c>
      <c r="BF1793" s="652">
        <v>82100</v>
      </c>
      <c r="BG1793" s="652">
        <v>0</v>
      </c>
      <c r="BH1793" s="652">
        <v>32600</v>
      </c>
      <c r="BI1793" s="1476">
        <f t="shared" si="85"/>
        <v>221500</v>
      </c>
      <c r="BJ1793" s="1476">
        <f t="shared" si="85"/>
        <v>757298</v>
      </c>
      <c r="BK1793" s="652">
        <f t="shared" si="83"/>
        <v>0</v>
      </c>
      <c r="BL1793" s="652">
        <f t="shared" si="84"/>
        <v>535798</v>
      </c>
    </row>
    <row r="1794" spans="1:67" ht="13.5" thickBot="1">
      <c r="A1794" s="1417">
        <v>62.918999999999997</v>
      </c>
      <c r="B1794" s="1418" t="s">
        <v>3135</v>
      </c>
      <c r="C1794" s="652">
        <v>0</v>
      </c>
      <c r="D1794" s="652">
        <v>0</v>
      </c>
      <c r="E1794" s="652">
        <v>0</v>
      </c>
      <c r="F1794" s="652">
        <v>0</v>
      </c>
      <c r="G1794" s="652">
        <v>0</v>
      </c>
      <c r="H1794" s="652">
        <v>0</v>
      </c>
      <c r="I1794" s="652">
        <v>0</v>
      </c>
      <c r="J1794" s="652">
        <v>0</v>
      </c>
      <c r="K1794" s="652">
        <v>0</v>
      </c>
      <c r="L1794" s="652">
        <v>0</v>
      </c>
      <c r="M1794" s="652">
        <v>0</v>
      </c>
      <c r="N1794" s="652">
        <v>0</v>
      </c>
      <c r="O1794" s="652">
        <v>0</v>
      </c>
      <c r="P1794" s="652">
        <v>0</v>
      </c>
      <c r="Q1794" s="652">
        <v>0</v>
      </c>
      <c r="R1794" s="652">
        <v>0</v>
      </c>
      <c r="S1794" s="652"/>
      <c r="T1794" s="652"/>
      <c r="U1794" s="652"/>
      <c r="V1794" s="652"/>
      <c r="W1794" s="652">
        <v>0</v>
      </c>
      <c r="X1794" s="652">
        <v>9779</v>
      </c>
      <c r="Y1794" s="652">
        <v>0</v>
      </c>
      <c r="Z1794" s="652">
        <v>21652</v>
      </c>
      <c r="AA1794" s="652">
        <v>0</v>
      </c>
      <c r="AB1794" s="652">
        <v>0</v>
      </c>
      <c r="AC1794" s="652">
        <v>0</v>
      </c>
      <c r="AD1794" s="652">
        <v>0</v>
      </c>
      <c r="AE1794" s="652">
        <v>0</v>
      </c>
      <c r="AF1794" s="652">
        <v>0</v>
      </c>
      <c r="AG1794" s="652">
        <v>0</v>
      </c>
      <c r="AH1794" s="652">
        <v>0</v>
      </c>
      <c r="AI1794" s="652">
        <v>0</v>
      </c>
      <c r="AJ1794" s="652">
        <v>0</v>
      </c>
      <c r="AK1794" s="652">
        <v>0</v>
      </c>
      <c r="AL1794" s="652">
        <v>0</v>
      </c>
      <c r="AM1794" s="652">
        <v>0</v>
      </c>
      <c r="AN1794" s="652">
        <v>0</v>
      </c>
      <c r="AO1794" s="652">
        <v>0</v>
      </c>
      <c r="AP1794" s="652">
        <v>0</v>
      </c>
      <c r="AQ1794" s="652">
        <v>0</v>
      </c>
      <c r="AR1794" s="652">
        <v>0</v>
      </c>
      <c r="AS1794" s="652">
        <v>0</v>
      </c>
      <c r="AT1794" s="652">
        <v>0</v>
      </c>
      <c r="AU1794" s="652">
        <v>0</v>
      </c>
      <c r="AV1794" s="652">
        <v>0</v>
      </c>
      <c r="AW1794" s="652">
        <v>0</v>
      </c>
      <c r="AX1794" s="652">
        <v>0</v>
      </c>
      <c r="AY1794" s="652">
        <v>0</v>
      </c>
      <c r="AZ1794" s="652">
        <v>0</v>
      </c>
      <c r="BA1794" s="652">
        <v>0</v>
      </c>
      <c r="BB1794" s="652">
        <v>0</v>
      </c>
      <c r="BC1794" s="652">
        <v>0</v>
      </c>
      <c r="BD1794" s="652">
        <v>0</v>
      </c>
      <c r="BE1794" s="652">
        <v>0</v>
      </c>
      <c r="BF1794" s="652">
        <v>0</v>
      </c>
      <c r="BG1794" s="652">
        <v>0</v>
      </c>
      <c r="BH1794" s="652">
        <v>0</v>
      </c>
      <c r="BI1794" s="1476">
        <f t="shared" si="85"/>
        <v>0</v>
      </c>
      <c r="BJ1794" s="1476">
        <f t="shared" si="85"/>
        <v>31431</v>
      </c>
      <c r="BK1794" s="652">
        <f t="shared" si="83"/>
        <v>0</v>
      </c>
      <c r="BL1794" s="652">
        <f t="shared" si="84"/>
        <v>31431</v>
      </c>
    </row>
    <row r="1795" spans="1:67" ht="13.5" thickBot="1">
      <c r="A1795" s="1422">
        <v>62.92</v>
      </c>
      <c r="B1795" s="1418" t="s">
        <v>3136</v>
      </c>
      <c r="C1795" s="652">
        <v>0</v>
      </c>
      <c r="D1795" s="652">
        <v>0</v>
      </c>
      <c r="E1795" s="652">
        <v>0</v>
      </c>
      <c r="F1795" s="652">
        <v>0</v>
      </c>
      <c r="G1795" s="652">
        <v>0</v>
      </c>
      <c r="H1795" s="652">
        <v>0</v>
      </c>
      <c r="I1795" s="652">
        <v>0</v>
      </c>
      <c r="J1795" s="652">
        <v>0</v>
      </c>
      <c r="K1795" s="652">
        <v>0</v>
      </c>
      <c r="L1795" s="652">
        <v>0</v>
      </c>
      <c r="M1795" s="652">
        <v>0</v>
      </c>
      <c r="N1795" s="652">
        <v>0</v>
      </c>
      <c r="O1795" s="652">
        <v>0</v>
      </c>
      <c r="P1795" s="652">
        <v>0</v>
      </c>
      <c r="Q1795" s="652">
        <v>0</v>
      </c>
      <c r="R1795" s="652">
        <v>0</v>
      </c>
      <c r="S1795" s="652"/>
      <c r="T1795" s="652"/>
      <c r="U1795" s="652"/>
      <c r="V1795" s="652"/>
      <c r="W1795" s="652">
        <v>0</v>
      </c>
      <c r="X1795" s="652">
        <v>0</v>
      </c>
      <c r="Y1795" s="652">
        <v>0</v>
      </c>
      <c r="Z1795" s="652">
        <v>116264</v>
      </c>
      <c r="AA1795" s="652">
        <v>0</v>
      </c>
      <c r="AB1795" s="652">
        <v>0</v>
      </c>
      <c r="AC1795" s="652">
        <v>0</v>
      </c>
      <c r="AD1795" s="652">
        <v>0</v>
      </c>
      <c r="AE1795" s="652">
        <v>0</v>
      </c>
      <c r="AF1795" s="652">
        <v>0</v>
      </c>
      <c r="AG1795" s="652">
        <v>0</v>
      </c>
      <c r="AH1795" s="652">
        <v>0</v>
      </c>
      <c r="AI1795" s="652">
        <v>0</v>
      </c>
      <c r="AJ1795" s="652">
        <v>0</v>
      </c>
      <c r="AK1795" s="652">
        <v>0</v>
      </c>
      <c r="AL1795" s="652">
        <v>0</v>
      </c>
      <c r="AM1795" s="652">
        <v>0</v>
      </c>
      <c r="AN1795" s="652">
        <v>0</v>
      </c>
      <c r="AO1795" s="652">
        <v>0</v>
      </c>
      <c r="AP1795" s="652">
        <v>0</v>
      </c>
      <c r="AQ1795" s="652">
        <v>0</v>
      </c>
      <c r="AR1795" s="652">
        <v>0</v>
      </c>
      <c r="AS1795" s="652">
        <v>0</v>
      </c>
      <c r="AT1795" s="652">
        <v>0</v>
      </c>
      <c r="AU1795" s="652">
        <v>0</v>
      </c>
      <c r="AV1795" s="652">
        <v>0</v>
      </c>
      <c r="AW1795" s="652">
        <v>0</v>
      </c>
      <c r="AX1795" s="652">
        <v>0</v>
      </c>
      <c r="AY1795" s="652">
        <v>0</v>
      </c>
      <c r="AZ1795" s="652">
        <v>0</v>
      </c>
      <c r="BA1795" s="652">
        <v>0</v>
      </c>
      <c r="BB1795" s="652">
        <v>0</v>
      </c>
      <c r="BC1795" s="652">
        <v>0</v>
      </c>
      <c r="BD1795" s="652">
        <v>0</v>
      </c>
      <c r="BE1795" s="652">
        <v>0</v>
      </c>
      <c r="BF1795" s="652">
        <v>0</v>
      </c>
      <c r="BG1795" s="652">
        <v>0</v>
      </c>
      <c r="BH1795" s="652">
        <v>0</v>
      </c>
      <c r="BI1795" s="1476">
        <f t="shared" si="85"/>
        <v>0</v>
      </c>
      <c r="BJ1795" s="1476">
        <f t="shared" si="85"/>
        <v>116264</v>
      </c>
      <c r="BK1795" s="652">
        <f t="shared" si="83"/>
        <v>0</v>
      </c>
      <c r="BL1795" s="652">
        <f t="shared" si="84"/>
        <v>116264</v>
      </c>
    </row>
    <row r="1796" spans="1:67" ht="13.5" thickBot="1">
      <c r="A1796" s="1417">
        <v>62.923999999999999</v>
      </c>
      <c r="B1796" s="1418" t="s">
        <v>3137</v>
      </c>
      <c r="C1796" s="652">
        <v>0</v>
      </c>
      <c r="D1796" s="652">
        <v>0</v>
      </c>
      <c r="E1796" s="652">
        <v>0</v>
      </c>
      <c r="F1796" s="652">
        <v>0</v>
      </c>
      <c r="G1796" s="652">
        <v>0</v>
      </c>
      <c r="H1796" s="652">
        <v>0</v>
      </c>
      <c r="I1796" s="652">
        <v>0</v>
      </c>
      <c r="J1796" s="652">
        <v>0</v>
      </c>
      <c r="K1796" s="652">
        <v>0</v>
      </c>
      <c r="L1796" s="652">
        <v>0</v>
      </c>
      <c r="M1796" s="652">
        <v>0</v>
      </c>
      <c r="N1796" s="652">
        <v>0</v>
      </c>
      <c r="O1796" s="652">
        <v>0</v>
      </c>
      <c r="P1796" s="652">
        <v>0</v>
      </c>
      <c r="Q1796" s="652">
        <v>0</v>
      </c>
      <c r="R1796" s="652">
        <v>0</v>
      </c>
      <c r="S1796" s="652"/>
      <c r="T1796" s="652"/>
      <c r="U1796" s="652"/>
      <c r="V1796" s="652"/>
      <c r="W1796" s="652">
        <v>0</v>
      </c>
      <c r="X1796" s="652">
        <v>0</v>
      </c>
      <c r="Y1796" s="652">
        <v>0</v>
      </c>
      <c r="Z1796" s="652">
        <v>0</v>
      </c>
      <c r="AA1796" s="652">
        <v>0</v>
      </c>
      <c r="AB1796" s="652">
        <v>0</v>
      </c>
      <c r="AC1796" s="652">
        <v>0</v>
      </c>
      <c r="AD1796" s="652">
        <v>0</v>
      </c>
      <c r="AE1796" s="652">
        <v>0</v>
      </c>
      <c r="AF1796" s="652">
        <v>0</v>
      </c>
      <c r="AG1796" s="652">
        <v>0</v>
      </c>
      <c r="AH1796" s="652">
        <v>0</v>
      </c>
      <c r="AI1796" s="652">
        <v>0</v>
      </c>
      <c r="AJ1796" s="652">
        <v>0</v>
      </c>
      <c r="AK1796" s="652">
        <v>0</v>
      </c>
      <c r="AL1796" s="652">
        <v>0</v>
      </c>
      <c r="AM1796" s="652">
        <v>0</v>
      </c>
      <c r="AN1796" s="652">
        <v>0</v>
      </c>
      <c r="AO1796" s="652">
        <v>0</v>
      </c>
      <c r="AP1796" s="652">
        <v>0</v>
      </c>
      <c r="AQ1796" s="652">
        <v>0</v>
      </c>
      <c r="AR1796" s="652">
        <v>0</v>
      </c>
      <c r="AS1796" s="652">
        <v>0</v>
      </c>
      <c r="AT1796" s="652">
        <v>0</v>
      </c>
      <c r="AU1796" s="652">
        <v>0</v>
      </c>
      <c r="AV1796" s="652">
        <v>0</v>
      </c>
      <c r="AW1796" s="652">
        <v>0</v>
      </c>
      <c r="AX1796" s="652">
        <v>0</v>
      </c>
      <c r="AY1796" s="652">
        <v>0</v>
      </c>
      <c r="AZ1796" s="652">
        <v>0</v>
      </c>
      <c r="BA1796" s="652">
        <v>0</v>
      </c>
      <c r="BB1796" s="652">
        <v>0</v>
      </c>
      <c r="BC1796" s="652">
        <v>0</v>
      </c>
      <c r="BD1796" s="652">
        <v>0</v>
      </c>
      <c r="BE1796" s="652">
        <v>0</v>
      </c>
      <c r="BF1796" s="652">
        <v>0</v>
      </c>
      <c r="BG1796" s="652">
        <v>0</v>
      </c>
      <c r="BH1796" s="652">
        <v>0</v>
      </c>
      <c r="BI1796" s="1476">
        <f t="shared" si="85"/>
        <v>0</v>
      </c>
      <c r="BJ1796" s="1476">
        <f t="shared" si="85"/>
        <v>0</v>
      </c>
      <c r="BK1796" s="652">
        <f t="shared" si="83"/>
        <v>0</v>
      </c>
      <c r="BL1796" s="652">
        <f t="shared" si="84"/>
        <v>0</v>
      </c>
    </row>
    <row r="1797" spans="1:67" ht="13.5" thickBot="1">
      <c r="A1797" s="1417">
        <v>62.927</v>
      </c>
      <c r="B1797" s="1419" t="s">
        <v>3138</v>
      </c>
      <c r="C1797" s="652">
        <v>0</v>
      </c>
      <c r="D1797" s="652">
        <v>0</v>
      </c>
      <c r="E1797" s="652">
        <v>0</v>
      </c>
      <c r="F1797" s="652">
        <v>0</v>
      </c>
      <c r="G1797" s="652">
        <v>0</v>
      </c>
      <c r="H1797" s="652">
        <v>0</v>
      </c>
      <c r="I1797" s="652">
        <v>0</v>
      </c>
      <c r="J1797" s="652">
        <v>0</v>
      </c>
      <c r="K1797" s="652">
        <v>0</v>
      </c>
      <c r="L1797" s="652">
        <v>0</v>
      </c>
      <c r="M1797" s="652">
        <v>0</v>
      </c>
      <c r="N1797" s="652">
        <v>0</v>
      </c>
      <c r="O1797" s="652">
        <v>0</v>
      </c>
      <c r="P1797" s="652">
        <v>0</v>
      </c>
      <c r="Q1797" s="652">
        <v>57331475.100000001</v>
      </c>
      <c r="R1797" s="652">
        <v>57331475.100000001</v>
      </c>
      <c r="S1797" s="652"/>
      <c r="T1797" s="652"/>
      <c r="U1797" s="652"/>
      <c r="V1797" s="652"/>
      <c r="W1797" s="652">
        <v>0</v>
      </c>
      <c r="X1797" s="652">
        <v>0</v>
      </c>
      <c r="Y1797" s="652">
        <v>0</v>
      </c>
      <c r="Z1797" s="652">
        <v>0</v>
      </c>
      <c r="AA1797" s="652">
        <v>0</v>
      </c>
      <c r="AB1797" s="652">
        <v>0</v>
      </c>
      <c r="AC1797" s="652">
        <v>0</v>
      </c>
      <c r="AD1797" s="652">
        <v>0</v>
      </c>
      <c r="AE1797" s="652">
        <v>0</v>
      </c>
      <c r="AF1797" s="652">
        <v>0</v>
      </c>
      <c r="AG1797" s="652">
        <v>0</v>
      </c>
      <c r="AH1797" s="652">
        <v>0</v>
      </c>
      <c r="AI1797" s="652">
        <v>0</v>
      </c>
      <c r="AJ1797" s="652">
        <v>0</v>
      </c>
      <c r="AK1797" s="652">
        <v>0</v>
      </c>
      <c r="AL1797" s="652">
        <v>0</v>
      </c>
      <c r="AM1797" s="652">
        <v>0</v>
      </c>
      <c r="AN1797" s="652">
        <v>0</v>
      </c>
      <c r="AO1797" s="652">
        <v>0</v>
      </c>
      <c r="AP1797" s="652">
        <v>0</v>
      </c>
      <c r="AQ1797" s="652">
        <v>0</v>
      </c>
      <c r="AR1797" s="652">
        <v>0</v>
      </c>
      <c r="AS1797" s="652">
        <v>0</v>
      </c>
      <c r="AT1797" s="652">
        <v>0</v>
      </c>
      <c r="AU1797" s="652">
        <v>0</v>
      </c>
      <c r="AV1797" s="652">
        <v>0</v>
      </c>
      <c r="AW1797" s="652">
        <v>0</v>
      </c>
      <c r="AX1797" s="652">
        <v>0</v>
      </c>
      <c r="AY1797" s="652">
        <v>0</v>
      </c>
      <c r="AZ1797" s="652">
        <v>0</v>
      </c>
      <c r="BA1797" s="652">
        <v>0</v>
      </c>
      <c r="BB1797" s="652">
        <v>0</v>
      </c>
      <c r="BC1797" s="652">
        <v>0</v>
      </c>
      <c r="BD1797" s="652">
        <v>0</v>
      </c>
      <c r="BE1797" s="652">
        <v>0</v>
      </c>
      <c r="BF1797" s="652">
        <v>0</v>
      </c>
      <c r="BG1797" s="652">
        <v>0</v>
      </c>
      <c r="BH1797" s="652">
        <v>0</v>
      </c>
      <c r="BI1797" s="1476">
        <f t="shared" si="85"/>
        <v>57331475.100000001</v>
      </c>
      <c r="BJ1797" s="1476">
        <f t="shared" si="85"/>
        <v>57331475.100000001</v>
      </c>
      <c r="BK1797" s="652">
        <f t="shared" si="83"/>
        <v>0</v>
      </c>
      <c r="BL1797" s="652">
        <f t="shared" si="84"/>
        <v>0</v>
      </c>
    </row>
    <row r="1798" spans="1:67" ht="13.5" thickBot="1">
      <c r="A1798" s="1423">
        <v>62.927999999999997</v>
      </c>
      <c r="B1798" s="1419" t="s">
        <v>3139</v>
      </c>
      <c r="C1798" s="652">
        <v>0</v>
      </c>
      <c r="D1798" s="652">
        <v>0</v>
      </c>
      <c r="E1798" s="652">
        <v>0</v>
      </c>
      <c r="F1798" s="652">
        <v>0</v>
      </c>
      <c r="G1798" s="652">
        <v>0</v>
      </c>
      <c r="H1798" s="652">
        <v>0</v>
      </c>
      <c r="I1798" s="652">
        <v>0</v>
      </c>
      <c r="J1798" s="652">
        <v>0</v>
      </c>
      <c r="K1798" s="652">
        <v>0</v>
      </c>
      <c r="L1798" s="652">
        <v>0</v>
      </c>
      <c r="M1798" s="652">
        <v>0</v>
      </c>
      <c r="N1798" s="652">
        <v>0</v>
      </c>
      <c r="O1798" s="652">
        <v>0</v>
      </c>
      <c r="P1798" s="652">
        <v>0</v>
      </c>
      <c r="Q1798" s="652">
        <v>132244135.95</v>
      </c>
      <c r="R1798" s="652">
        <f>20400512+132244135.95</f>
        <v>152644647.94999999</v>
      </c>
      <c r="S1798" s="652"/>
      <c r="T1798" s="652"/>
      <c r="U1798" s="652"/>
      <c r="V1798" s="652"/>
      <c r="W1798" s="652">
        <v>0</v>
      </c>
      <c r="X1798" s="652">
        <v>0</v>
      </c>
      <c r="Y1798" s="652">
        <v>0</v>
      </c>
      <c r="Z1798" s="652">
        <v>0</v>
      </c>
      <c r="AA1798" s="652">
        <v>0</v>
      </c>
      <c r="AB1798" s="652">
        <v>0</v>
      </c>
      <c r="AC1798" s="652">
        <v>0</v>
      </c>
      <c r="AD1798" s="652">
        <v>0</v>
      </c>
      <c r="AE1798" s="652">
        <v>0</v>
      </c>
      <c r="AF1798" s="652">
        <v>0</v>
      </c>
      <c r="AG1798" s="652">
        <v>0</v>
      </c>
      <c r="AH1798" s="652">
        <v>0</v>
      </c>
      <c r="AI1798" s="652">
        <v>0</v>
      </c>
      <c r="AJ1798" s="652">
        <v>0</v>
      </c>
      <c r="AK1798" s="652">
        <v>0</v>
      </c>
      <c r="AL1798" s="652">
        <v>0</v>
      </c>
      <c r="AM1798" s="652">
        <v>0</v>
      </c>
      <c r="AN1798" s="652">
        <v>0</v>
      </c>
      <c r="AO1798" s="652">
        <v>0</v>
      </c>
      <c r="AP1798" s="652">
        <v>0</v>
      </c>
      <c r="AQ1798" s="652">
        <v>0</v>
      </c>
      <c r="AR1798" s="652">
        <v>0</v>
      </c>
      <c r="AS1798" s="652">
        <v>0</v>
      </c>
      <c r="AT1798" s="652">
        <v>0</v>
      </c>
      <c r="AU1798" s="652">
        <v>0</v>
      </c>
      <c r="AV1798" s="652">
        <v>0</v>
      </c>
      <c r="AW1798" s="652">
        <v>0</v>
      </c>
      <c r="AX1798" s="652">
        <v>0</v>
      </c>
      <c r="AY1798" s="652">
        <v>0</v>
      </c>
      <c r="AZ1798" s="652">
        <v>0</v>
      </c>
      <c r="BA1798" s="652">
        <v>0</v>
      </c>
      <c r="BB1798" s="652">
        <v>0</v>
      </c>
      <c r="BC1798" s="652">
        <v>0</v>
      </c>
      <c r="BD1798" s="652">
        <v>0</v>
      </c>
      <c r="BE1798" s="652">
        <v>0</v>
      </c>
      <c r="BF1798" s="652">
        <v>0</v>
      </c>
      <c r="BG1798" s="652">
        <v>0</v>
      </c>
      <c r="BH1798" s="652">
        <v>0</v>
      </c>
      <c r="BI1798" s="1476">
        <f t="shared" si="85"/>
        <v>132244135.95</v>
      </c>
      <c r="BJ1798" s="1476">
        <f t="shared" si="85"/>
        <v>152644647.94999999</v>
      </c>
      <c r="BK1798" s="652">
        <f t="shared" ref="BK1798:BK1881" si="86">IF(BI1798&gt;BJ1798,BI1798-BJ1798,0)</f>
        <v>0</v>
      </c>
      <c r="BL1798" s="652">
        <f t="shared" ref="BL1798:BL1881" si="87">IF(BJ1798&gt;BI1798,BJ1798-BI1798,0)</f>
        <v>20400511.999999985</v>
      </c>
    </row>
    <row r="1799" spans="1:67" ht="13.5" thickBot="1">
      <c r="A1799" s="1420">
        <v>62.929000000000002</v>
      </c>
      <c r="B1799" s="1419" t="s">
        <v>3629</v>
      </c>
      <c r="C1799" s="652">
        <v>0</v>
      </c>
      <c r="D1799" s="652">
        <v>0</v>
      </c>
      <c r="E1799" s="652">
        <v>0</v>
      </c>
      <c r="F1799" s="652">
        <v>0</v>
      </c>
      <c r="G1799" s="652">
        <v>0</v>
      </c>
      <c r="H1799" s="652">
        <v>0</v>
      </c>
      <c r="I1799" s="652">
        <v>0</v>
      </c>
      <c r="J1799" s="652">
        <v>0</v>
      </c>
      <c r="K1799" s="652">
        <v>0</v>
      </c>
      <c r="L1799" s="652">
        <v>0</v>
      </c>
      <c r="M1799" s="652">
        <v>0</v>
      </c>
      <c r="N1799" s="652">
        <v>0</v>
      </c>
      <c r="O1799" s="652">
        <v>0</v>
      </c>
      <c r="P1799" s="652">
        <v>0</v>
      </c>
      <c r="Q1799" s="652">
        <v>6567747</v>
      </c>
      <c r="R1799" s="652">
        <v>6567747</v>
      </c>
      <c r="S1799" s="652"/>
      <c r="T1799" s="652"/>
      <c r="U1799" s="652"/>
      <c r="V1799" s="652"/>
      <c r="W1799" s="652">
        <v>0</v>
      </c>
      <c r="X1799" s="652">
        <v>1420</v>
      </c>
      <c r="Y1799" s="652">
        <v>0</v>
      </c>
      <c r="Z1799" s="652">
        <v>0</v>
      </c>
      <c r="AA1799" s="652">
        <v>0</v>
      </c>
      <c r="AB1799" s="652">
        <v>0</v>
      </c>
      <c r="AC1799" s="652">
        <v>0</v>
      </c>
      <c r="AD1799" s="652">
        <v>0</v>
      </c>
      <c r="AE1799" s="652">
        <v>0</v>
      </c>
      <c r="AF1799" s="652">
        <v>0</v>
      </c>
      <c r="AG1799" s="652">
        <v>0</v>
      </c>
      <c r="AH1799" s="652">
        <v>0</v>
      </c>
      <c r="AI1799" s="652">
        <v>0</v>
      </c>
      <c r="AJ1799" s="652">
        <v>0</v>
      </c>
      <c r="AK1799" s="652">
        <v>0</v>
      </c>
      <c r="AL1799" s="652">
        <v>0</v>
      </c>
      <c r="AM1799" s="652">
        <v>0</v>
      </c>
      <c r="AN1799" s="652">
        <v>0</v>
      </c>
      <c r="AO1799" s="652">
        <v>0</v>
      </c>
      <c r="AP1799" s="652">
        <v>0</v>
      </c>
      <c r="AQ1799" s="652">
        <v>0</v>
      </c>
      <c r="AR1799" s="652">
        <v>0</v>
      </c>
      <c r="AS1799" s="652">
        <v>0</v>
      </c>
      <c r="AT1799" s="652">
        <v>0</v>
      </c>
      <c r="AU1799" s="652">
        <v>0</v>
      </c>
      <c r="AV1799" s="652">
        <v>0</v>
      </c>
      <c r="AW1799" s="652">
        <v>0</v>
      </c>
      <c r="AX1799" s="652">
        <v>0</v>
      </c>
      <c r="AY1799" s="652">
        <v>0</v>
      </c>
      <c r="AZ1799" s="652">
        <v>0</v>
      </c>
      <c r="BA1799" s="652">
        <v>0</v>
      </c>
      <c r="BB1799" s="652">
        <v>0</v>
      </c>
      <c r="BC1799" s="652">
        <v>0</v>
      </c>
      <c r="BD1799" s="652">
        <v>0</v>
      </c>
      <c r="BE1799" s="652">
        <v>0</v>
      </c>
      <c r="BF1799" s="652">
        <v>0</v>
      </c>
      <c r="BG1799" s="652">
        <v>0</v>
      </c>
      <c r="BH1799" s="652">
        <v>0</v>
      </c>
      <c r="BI1799" s="1476">
        <f t="shared" si="85"/>
        <v>6567747</v>
      </c>
      <c r="BJ1799" s="1476">
        <f t="shared" si="85"/>
        <v>6569167</v>
      </c>
      <c r="BK1799" s="652">
        <f>IF(BI1799&gt;BJ1799,BI1799-BJ1799,0)</f>
        <v>0</v>
      </c>
      <c r="BL1799" s="652">
        <f>IF(BJ1799&gt;BI1799,BJ1799-BI1799,0)</f>
        <v>1420</v>
      </c>
    </row>
    <row r="1800" spans="1:67" ht="13.5" thickBot="1">
      <c r="A1800" s="1430">
        <v>62.93</v>
      </c>
      <c r="B1800" s="1419" t="s">
        <v>3630</v>
      </c>
      <c r="C1800" s="652">
        <v>0</v>
      </c>
      <c r="D1800" s="652">
        <v>0</v>
      </c>
      <c r="E1800" s="652">
        <v>0</v>
      </c>
      <c r="F1800" s="652">
        <v>0</v>
      </c>
      <c r="G1800" s="652">
        <v>0</v>
      </c>
      <c r="H1800" s="652">
        <v>0</v>
      </c>
      <c r="I1800" s="652">
        <v>0</v>
      </c>
      <c r="J1800" s="652">
        <v>0</v>
      </c>
      <c r="K1800" s="652">
        <v>0</v>
      </c>
      <c r="L1800" s="652">
        <v>0</v>
      </c>
      <c r="M1800" s="652">
        <v>0</v>
      </c>
      <c r="N1800" s="652">
        <v>0</v>
      </c>
      <c r="O1800" s="652">
        <v>0</v>
      </c>
      <c r="P1800" s="652">
        <v>0</v>
      </c>
      <c r="Q1800" s="652">
        <v>47190</v>
      </c>
      <c r="R1800" s="652">
        <v>47190</v>
      </c>
      <c r="S1800" s="652"/>
      <c r="T1800" s="652"/>
      <c r="U1800" s="652"/>
      <c r="V1800" s="652"/>
      <c r="W1800" s="652">
        <v>0</v>
      </c>
      <c r="X1800" s="652">
        <v>0</v>
      </c>
      <c r="Y1800" s="652">
        <v>0</v>
      </c>
      <c r="Z1800" s="652">
        <v>0</v>
      </c>
      <c r="AA1800" s="652">
        <v>0</v>
      </c>
      <c r="AB1800" s="652">
        <v>0</v>
      </c>
      <c r="AC1800" s="652">
        <v>0</v>
      </c>
      <c r="AD1800" s="652">
        <v>0</v>
      </c>
      <c r="AE1800" s="652">
        <v>0</v>
      </c>
      <c r="AF1800" s="652">
        <v>0</v>
      </c>
      <c r="AG1800" s="652">
        <v>0</v>
      </c>
      <c r="AH1800" s="652">
        <v>0</v>
      </c>
      <c r="AI1800" s="652">
        <v>0</v>
      </c>
      <c r="AJ1800" s="652">
        <v>0</v>
      </c>
      <c r="AK1800" s="652">
        <v>0</v>
      </c>
      <c r="AL1800" s="652">
        <v>0</v>
      </c>
      <c r="AM1800" s="652">
        <v>0</v>
      </c>
      <c r="AN1800" s="652">
        <v>0</v>
      </c>
      <c r="AO1800" s="652">
        <v>0</v>
      </c>
      <c r="AP1800" s="652">
        <v>0</v>
      </c>
      <c r="AQ1800" s="652">
        <v>0</v>
      </c>
      <c r="AR1800" s="652">
        <v>0</v>
      </c>
      <c r="AS1800" s="652">
        <v>0</v>
      </c>
      <c r="AT1800" s="652">
        <v>0</v>
      </c>
      <c r="AU1800" s="652">
        <v>0</v>
      </c>
      <c r="AV1800" s="652">
        <v>0</v>
      </c>
      <c r="AW1800" s="652">
        <v>0</v>
      </c>
      <c r="AX1800" s="652">
        <v>0</v>
      </c>
      <c r="AY1800" s="652">
        <v>0</v>
      </c>
      <c r="AZ1800" s="652">
        <v>0</v>
      </c>
      <c r="BA1800" s="652">
        <v>0</v>
      </c>
      <c r="BB1800" s="652">
        <v>0</v>
      </c>
      <c r="BC1800" s="652">
        <v>0</v>
      </c>
      <c r="BD1800" s="652">
        <v>0</v>
      </c>
      <c r="BE1800" s="652">
        <v>0</v>
      </c>
      <c r="BF1800" s="652">
        <v>0</v>
      </c>
      <c r="BG1800" s="652">
        <v>0</v>
      </c>
      <c r="BH1800" s="652">
        <v>0</v>
      </c>
      <c r="BI1800" s="1476">
        <f t="shared" ref="BI1800:BJ1863" si="88">C1800+E1800+G1800+I1800+K1800+M1800+O1800+Q1800+W1800+Y1800+AA1800+AC1800+AE1800++AG1800+AI1800+AK1800+AM1800+AO1800+AQ1800+AS1800+AU1800+AW1800+AY1800+BA1800+BC1800+BE1800+BG1800+S1800+U1800</f>
        <v>47190</v>
      </c>
      <c r="BJ1800" s="1476">
        <f t="shared" si="88"/>
        <v>47190</v>
      </c>
      <c r="BK1800" s="652">
        <f>IF(BI1800&gt;BJ1800,BI1800-BJ1800,0)</f>
        <v>0</v>
      </c>
      <c r="BL1800" s="652">
        <f>IF(BJ1800&gt;BI1800,BJ1800-BI1800,0)</f>
        <v>0</v>
      </c>
    </row>
    <row r="1801" spans="1:67" ht="13.5" thickBot="1">
      <c r="A1801" s="1417">
        <v>62.999000000000002</v>
      </c>
      <c r="B1801" s="1418" t="s">
        <v>3140</v>
      </c>
      <c r="C1801" s="652">
        <v>0</v>
      </c>
      <c r="D1801" s="652">
        <v>1019616</v>
      </c>
      <c r="E1801" s="652">
        <v>20</v>
      </c>
      <c r="F1801" s="652">
        <v>74005</v>
      </c>
      <c r="G1801" s="652">
        <v>0</v>
      </c>
      <c r="H1801" s="652">
        <v>147638</v>
      </c>
      <c r="I1801" s="652">
        <v>0</v>
      </c>
      <c r="J1801" s="652">
        <v>61252</v>
      </c>
      <c r="K1801" s="652">
        <v>0</v>
      </c>
      <c r="L1801" s="652">
        <v>40311</v>
      </c>
      <c r="M1801" s="652">
        <v>0</v>
      </c>
      <c r="N1801" s="652">
        <v>453036</v>
      </c>
      <c r="O1801" s="652">
        <v>0</v>
      </c>
      <c r="P1801" s="652">
        <v>3307251</v>
      </c>
      <c r="Q1801" s="652">
        <v>0</v>
      </c>
      <c r="R1801" s="652">
        <v>1592745.38</v>
      </c>
      <c r="S1801" s="652">
        <v>0</v>
      </c>
      <c r="T1801" s="652">
        <f>62234803.52+1372153</f>
        <v>63606956.520000003</v>
      </c>
      <c r="U1801" s="652"/>
      <c r="V1801" s="652"/>
      <c r="W1801" s="652">
        <v>0</v>
      </c>
      <c r="X1801" s="652">
        <v>3587993</v>
      </c>
      <c r="Y1801" s="652">
        <v>0</v>
      </c>
      <c r="Z1801" s="652">
        <v>33401</v>
      </c>
      <c r="AA1801" s="652">
        <v>0</v>
      </c>
      <c r="AB1801" s="652">
        <v>1705507</v>
      </c>
      <c r="AC1801" s="652">
        <v>0</v>
      </c>
      <c r="AD1801" s="652">
        <v>222636</v>
      </c>
      <c r="AE1801" s="652">
        <v>0</v>
      </c>
      <c r="AF1801" s="652">
        <v>1330885</v>
      </c>
      <c r="AG1801" s="652">
        <v>0</v>
      </c>
      <c r="AH1801" s="652">
        <v>339978</v>
      </c>
      <c r="AI1801" s="652">
        <v>0</v>
      </c>
      <c r="AJ1801" s="652">
        <v>151277</v>
      </c>
      <c r="AK1801" s="652">
        <v>0</v>
      </c>
      <c r="AL1801" s="652">
        <v>122053</v>
      </c>
      <c r="AM1801" s="652">
        <v>0</v>
      </c>
      <c r="AN1801" s="652">
        <v>38414</v>
      </c>
      <c r="AO1801" s="652">
        <v>98595</v>
      </c>
      <c r="AP1801" s="652">
        <v>4219683.4000000004</v>
      </c>
      <c r="AQ1801" s="652">
        <v>0</v>
      </c>
      <c r="AR1801" s="652">
        <v>657968</v>
      </c>
      <c r="AS1801" s="652">
        <v>0</v>
      </c>
      <c r="AT1801" s="652">
        <v>788996.62</v>
      </c>
      <c r="AU1801" s="652">
        <v>1033366</v>
      </c>
      <c r="AV1801" s="652">
        <v>6625379</v>
      </c>
      <c r="AW1801" s="652">
        <v>0</v>
      </c>
      <c r="AX1801" s="652">
        <v>10</v>
      </c>
      <c r="AY1801" s="652">
        <v>0</v>
      </c>
      <c r="AZ1801" s="652">
        <v>5610</v>
      </c>
      <c r="BA1801" s="652">
        <v>0</v>
      </c>
      <c r="BB1801" s="652">
        <v>0</v>
      </c>
      <c r="BC1801" s="652">
        <v>0</v>
      </c>
      <c r="BD1801" s="652">
        <v>0</v>
      </c>
      <c r="BE1801" s="652">
        <v>0</v>
      </c>
      <c r="BF1801" s="652">
        <v>129761</v>
      </c>
      <c r="BG1801" s="652">
        <v>0</v>
      </c>
      <c r="BH1801" s="652">
        <v>0</v>
      </c>
      <c r="BI1801" s="1476">
        <f t="shared" si="88"/>
        <v>1131981</v>
      </c>
      <c r="BJ1801" s="1476">
        <f t="shared" si="88"/>
        <v>90262362.920000002</v>
      </c>
      <c r="BK1801" s="652">
        <f t="shared" si="86"/>
        <v>0</v>
      </c>
      <c r="BL1801" s="652">
        <f t="shared" si="87"/>
        <v>89130381.920000002</v>
      </c>
    </row>
    <row r="1802" spans="1:67" ht="13.5" thickBot="1">
      <c r="A1802" s="1471">
        <v>22</v>
      </c>
      <c r="B1802" s="1472" t="s">
        <v>3102</v>
      </c>
      <c r="C1802" s="652">
        <v>0</v>
      </c>
      <c r="D1802" s="652">
        <v>0</v>
      </c>
      <c r="E1802" s="652">
        <v>0</v>
      </c>
      <c r="F1802" s="652">
        <v>0</v>
      </c>
      <c r="G1802" s="652">
        <v>0</v>
      </c>
      <c r="H1802" s="652">
        <v>0</v>
      </c>
      <c r="I1802" s="652">
        <v>0</v>
      </c>
      <c r="J1802" s="652">
        <v>0</v>
      </c>
      <c r="K1802" s="652">
        <v>0</v>
      </c>
      <c r="L1802" s="652">
        <v>0</v>
      </c>
      <c r="M1802" s="652">
        <v>0</v>
      </c>
      <c r="N1802" s="652">
        <v>0</v>
      </c>
      <c r="O1802" s="652">
        <v>0</v>
      </c>
      <c r="P1802" s="652">
        <v>0</v>
      </c>
      <c r="Q1802" s="652">
        <v>0</v>
      </c>
      <c r="R1802" s="652">
        <v>0</v>
      </c>
      <c r="S1802" s="652"/>
      <c r="T1802" s="652"/>
      <c r="U1802" s="652"/>
      <c r="V1802" s="652"/>
      <c r="W1802" s="652">
        <v>0</v>
      </c>
      <c r="X1802" s="652">
        <v>0</v>
      </c>
      <c r="Y1802" s="652">
        <v>0</v>
      </c>
      <c r="Z1802" s="652">
        <v>0</v>
      </c>
      <c r="AA1802" s="652">
        <v>0</v>
      </c>
      <c r="AB1802" s="652">
        <v>0</v>
      </c>
      <c r="AC1802" s="652">
        <v>0</v>
      </c>
      <c r="AD1802" s="652">
        <v>0</v>
      </c>
      <c r="AE1802" s="652">
        <v>0</v>
      </c>
      <c r="AF1802" s="652">
        <v>0</v>
      </c>
      <c r="AG1802" s="652">
        <v>0</v>
      </c>
      <c r="AH1802" s="652">
        <v>0</v>
      </c>
      <c r="AI1802" s="652">
        <v>0</v>
      </c>
      <c r="AJ1802" s="652">
        <v>0</v>
      </c>
      <c r="AK1802" s="652">
        <v>0</v>
      </c>
      <c r="AL1802" s="652">
        <v>0</v>
      </c>
      <c r="AM1802" s="652">
        <v>0</v>
      </c>
      <c r="AN1802" s="652">
        <v>0</v>
      </c>
      <c r="AO1802" s="652">
        <v>0</v>
      </c>
      <c r="AP1802" s="652">
        <v>0</v>
      </c>
      <c r="AQ1802" s="652">
        <v>0</v>
      </c>
      <c r="AR1802" s="652">
        <v>0</v>
      </c>
      <c r="AS1802" s="652">
        <v>0</v>
      </c>
      <c r="AT1802" s="652">
        <v>0</v>
      </c>
      <c r="AU1802" s="652">
        <v>0</v>
      </c>
      <c r="AV1802" s="652">
        <v>0</v>
      </c>
      <c r="AW1802" s="652">
        <v>0</v>
      </c>
      <c r="AX1802" s="652">
        <v>0</v>
      </c>
      <c r="AY1802" s="652">
        <v>0</v>
      </c>
      <c r="AZ1802" s="652">
        <v>0</v>
      </c>
      <c r="BA1802" s="652">
        <v>0</v>
      </c>
      <c r="BB1802" s="652">
        <v>0</v>
      </c>
      <c r="BC1802" s="652">
        <v>0</v>
      </c>
      <c r="BD1802" s="652">
        <v>0</v>
      </c>
      <c r="BE1802" s="652">
        <v>0</v>
      </c>
      <c r="BF1802" s="652">
        <v>0</v>
      </c>
      <c r="BG1802" s="652">
        <v>0</v>
      </c>
      <c r="BH1802" s="652">
        <v>0</v>
      </c>
      <c r="BI1802" s="1476">
        <f t="shared" si="88"/>
        <v>0</v>
      </c>
      <c r="BJ1802" s="1476">
        <f t="shared" si="88"/>
        <v>0</v>
      </c>
      <c r="BK1802" s="652">
        <f>IF(BI1802&gt;BJ1802,BI1802-BJ1802,0)</f>
        <v>0</v>
      </c>
      <c r="BL1802" s="652">
        <f>IF(BJ1802&gt;BI1802,BJ1802-BI1802,0)</f>
        <v>0</v>
      </c>
    </row>
    <row r="1803" spans="1:67" ht="13.5" thickBot="1">
      <c r="A1803" s="1417" t="s">
        <v>3141</v>
      </c>
      <c r="B1803" s="1418" t="s">
        <v>3142</v>
      </c>
      <c r="C1803" s="652">
        <v>0</v>
      </c>
      <c r="D1803" s="652">
        <v>0</v>
      </c>
      <c r="E1803" s="652">
        <v>0</v>
      </c>
      <c r="F1803" s="652">
        <v>0</v>
      </c>
      <c r="G1803" s="652">
        <v>0</v>
      </c>
      <c r="H1803" s="652">
        <v>0</v>
      </c>
      <c r="I1803" s="652">
        <v>0</v>
      </c>
      <c r="J1803" s="652">
        <v>0</v>
      </c>
      <c r="K1803" s="652">
        <v>0</v>
      </c>
      <c r="L1803" s="652">
        <v>0</v>
      </c>
      <c r="M1803" s="652">
        <v>0</v>
      </c>
      <c r="N1803" s="652">
        <v>0</v>
      </c>
      <c r="O1803" s="652">
        <v>0</v>
      </c>
      <c r="P1803" s="652">
        <v>0</v>
      </c>
      <c r="Q1803" s="652">
        <v>0</v>
      </c>
      <c r="R1803" s="652">
        <v>0</v>
      </c>
      <c r="S1803" s="652"/>
      <c r="T1803" s="652"/>
      <c r="U1803" s="652"/>
      <c r="V1803" s="652"/>
      <c r="W1803" s="652">
        <v>0</v>
      </c>
      <c r="X1803" s="652">
        <v>0</v>
      </c>
      <c r="Y1803" s="652">
        <v>0</v>
      </c>
      <c r="Z1803" s="652">
        <v>0</v>
      </c>
      <c r="AA1803" s="652">
        <v>0</v>
      </c>
      <c r="AB1803" s="652">
        <v>0</v>
      </c>
      <c r="AC1803" s="652">
        <v>0</v>
      </c>
      <c r="AD1803" s="652">
        <v>0</v>
      </c>
      <c r="AE1803" s="652">
        <v>0</v>
      </c>
      <c r="AF1803" s="652">
        <v>0</v>
      </c>
      <c r="AG1803" s="652">
        <v>0</v>
      </c>
      <c r="AH1803" s="652">
        <v>0</v>
      </c>
      <c r="AI1803" s="652">
        <v>0</v>
      </c>
      <c r="AJ1803" s="652">
        <v>0</v>
      </c>
      <c r="AK1803" s="652">
        <v>0</v>
      </c>
      <c r="AL1803" s="652">
        <v>0</v>
      </c>
      <c r="AM1803" s="652">
        <v>0</v>
      </c>
      <c r="AN1803" s="652">
        <v>0</v>
      </c>
      <c r="AO1803" s="652">
        <v>0</v>
      </c>
      <c r="AP1803" s="652">
        <v>0</v>
      </c>
      <c r="AQ1803" s="652">
        <v>0</v>
      </c>
      <c r="AR1803" s="652">
        <v>0</v>
      </c>
      <c r="AS1803" s="652">
        <v>0</v>
      </c>
      <c r="AT1803" s="652">
        <v>0</v>
      </c>
      <c r="AU1803" s="652">
        <v>0</v>
      </c>
      <c r="AV1803" s="652">
        <v>0</v>
      </c>
      <c r="AW1803" s="652">
        <v>0</v>
      </c>
      <c r="AX1803" s="652">
        <v>0</v>
      </c>
      <c r="AY1803" s="652">
        <v>0</v>
      </c>
      <c r="AZ1803" s="652">
        <v>0</v>
      </c>
      <c r="BA1803" s="652">
        <v>0</v>
      </c>
      <c r="BB1803" s="652">
        <v>0</v>
      </c>
      <c r="BC1803" s="652">
        <v>0</v>
      </c>
      <c r="BD1803" s="652">
        <v>0</v>
      </c>
      <c r="BE1803" s="652">
        <v>0</v>
      </c>
      <c r="BF1803" s="652">
        <v>0</v>
      </c>
      <c r="BG1803" s="652">
        <v>0</v>
      </c>
      <c r="BH1803" s="652">
        <v>0</v>
      </c>
      <c r="BI1803" s="1476">
        <f t="shared" si="88"/>
        <v>0</v>
      </c>
      <c r="BJ1803" s="1476">
        <f t="shared" si="88"/>
        <v>0</v>
      </c>
      <c r="BK1803" s="652">
        <f>IF(BI1803&gt;BJ1803,BI1803-BJ1803,0)</f>
        <v>0</v>
      </c>
      <c r="BL1803" s="652">
        <f>IF(BJ1803&gt;BI1803,BJ1803-BI1803,0)</f>
        <v>0</v>
      </c>
    </row>
    <row r="1804" spans="1:67" s="1421" customFormat="1" ht="13.5" thickBot="1">
      <c r="A1804" s="1471">
        <v>41</v>
      </c>
      <c r="B1804" s="1472" t="s">
        <v>3632</v>
      </c>
      <c r="C1804" s="652">
        <v>0</v>
      </c>
      <c r="D1804" s="652">
        <v>0</v>
      </c>
      <c r="E1804" s="652">
        <v>0</v>
      </c>
      <c r="F1804" s="652">
        <v>0</v>
      </c>
      <c r="G1804" s="652">
        <v>0</v>
      </c>
      <c r="H1804" s="652">
        <v>0</v>
      </c>
      <c r="I1804" s="652">
        <v>0</v>
      </c>
      <c r="J1804" s="652">
        <v>0</v>
      </c>
      <c r="K1804" s="652">
        <v>0</v>
      </c>
      <c r="L1804" s="652">
        <v>0</v>
      </c>
      <c r="M1804" s="652">
        <v>0</v>
      </c>
      <c r="N1804" s="652">
        <v>0</v>
      </c>
      <c r="O1804" s="652">
        <v>0</v>
      </c>
      <c r="P1804" s="652">
        <v>0</v>
      </c>
      <c r="Q1804" s="652">
        <v>0</v>
      </c>
      <c r="R1804" s="652">
        <v>0</v>
      </c>
      <c r="S1804" s="652"/>
      <c r="T1804" s="652"/>
      <c r="U1804" s="652"/>
      <c r="V1804" s="652"/>
      <c r="W1804" s="652">
        <v>0</v>
      </c>
      <c r="X1804" s="652">
        <v>0</v>
      </c>
      <c r="Y1804" s="652">
        <v>0</v>
      </c>
      <c r="Z1804" s="652">
        <v>0</v>
      </c>
      <c r="AA1804" s="652">
        <v>0</v>
      </c>
      <c r="AB1804" s="652">
        <v>0</v>
      </c>
      <c r="AC1804" s="652">
        <v>0</v>
      </c>
      <c r="AD1804" s="652">
        <v>0</v>
      </c>
      <c r="AE1804" s="652">
        <v>0</v>
      </c>
      <c r="AF1804" s="652">
        <v>0</v>
      </c>
      <c r="AG1804" s="652">
        <v>0</v>
      </c>
      <c r="AH1804" s="652">
        <v>0</v>
      </c>
      <c r="AI1804" s="652">
        <v>0</v>
      </c>
      <c r="AJ1804" s="652">
        <v>0</v>
      </c>
      <c r="AK1804" s="652">
        <v>0</v>
      </c>
      <c r="AL1804" s="652">
        <v>0</v>
      </c>
      <c r="AM1804" s="652">
        <v>0</v>
      </c>
      <c r="AN1804" s="652">
        <v>0</v>
      </c>
      <c r="AO1804" s="652">
        <v>0</v>
      </c>
      <c r="AP1804" s="652">
        <v>0</v>
      </c>
      <c r="AQ1804" s="652">
        <v>0</v>
      </c>
      <c r="AR1804" s="652">
        <v>0</v>
      </c>
      <c r="AS1804" s="652">
        <v>0</v>
      </c>
      <c r="AT1804" s="652">
        <v>0</v>
      </c>
      <c r="AU1804" s="652">
        <v>0</v>
      </c>
      <c r="AV1804" s="652">
        <v>0</v>
      </c>
      <c r="AW1804" s="652">
        <v>0</v>
      </c>
      <c r="AX1804" s="652">
        <v>0</v>
      </c>
      <c r="AY1804" s="652">
        <v>0</v>
      </c>
      <c r="AZ1804" s="652">
        <v>0</v>
      </c>
      <c r="BA1804" s="652">
        <v>0</v>
      </c>
      <c r="BB1804" s="652">
        <v>0</v>
      </c>
      <c r="BC1804" s="652">
        <v>0</v>
      </c>
      <c r="BD1804" s="652">
        <v>0</v>
      </c>
      <c r="BE1804" s="652">
        <v>0</v>
      </c>
      <c r="BF1804" s="652">
        <v>0</v>
      </c>
      <c r="BG1804" s="652">
        <v>0</v>
      </c>
      <c r="BH1804" s="652">
        <v>0</v>
      </c>
      <c r="BI1804" s="1476">
        <f t="shared" si="88"/>
        <v>0</v>
      </c>
      <c r="BJ1804" s="1476">
        <f t="shared" si="88"/>
        <v>0</v>
      </c>
      <c r="BK1804" s="652">
        <f t="shared" si="86"/>
        <v>0</v>
      </c>
      <c r="BL1804" s="652">
        <f t="shared" si="87"/>
        <v>0</v>
      </c>
      <c r="BM1804" s="1413"/>
      <c r="BN1804" s="1413"/>
      <c r="BO1804" s="1413"/>
    </row>
    <row r="1805" spans="1:67" s="1421" customFormat="1" ht="13.5" thickBot="1">
      <c r="A1805" s="1471" t="s">
        <v>1125</v>
      </c>
      <c r="B1805" s="1475" t="s">
        <v>3633</v>
      </c>
      <c r="C1805" s="652">
        <v>0</v>
      </c>
      <c r="D1805" s="652">
        <v>0</v>
      </c>
      <c r="E1805" s="652">
        <v>0</v>
      </c>
      <c r="F1805" s="652">
        <v>0</v>
      </c>
      <c r="G1805" s="652">
        <v>0</v>
      </c>
      <c r="H1805" s="652">
        <v>0</v>
      </c>
      <c r="I1805" s="652">
        <v>0</v>
      </c>
      <c r="J1805" s="652">
        <v>0</v>
      </c>
      <c r="K1805" s="652">
        <v>0</v>
      </c>
      <c r="L1805" s="652">
        <v>0</v>
      </c>
      <c r="M1805" s="652">
        <v>0</v>
      </c>
      <c r="N1805" s="652">
        <v>0</v>
      </c>
      <c r="O1805" s="652">
        <v>0</v>
      </c>
      <c r="P1805" s="652">
        <v>0</v>
      </c>
      <c r="Q1805" s="652">
        <v>0</v>
      </c>
      <c r="R1805" s="652">
        <v>0</v>
      </c>
      <c r="S1805" s="652"/>
      <c r="T1805" s="652"/>
      <c r="U1805" s="652"/>
      <c r="V1805" s="652"/>
      <c r="W1805" s="652">
        <v>0</v>
      </c>
      <c r="X1805" s="652">
        <v>0</v>
      </c>
      <c r="Y1805" s="652">
        <v>0</v>
      </c>
      <c r="Z1805" s="652">
        <v>0</v>
      </c>
      <c r="AA1805" s="652">
        <v>0</v>
      </c>
      <c r="AB1805" s="652">
        <v>0</v>
      </c>
      <c r="AC1805" s="652">
        <v>0</v>
      </c>
      <c r="AD1805" s="652">
        <v>0</v>
      </c>
      <c r="AE1805" s="652">
        <v>0</v>
      </c>
      <c r="AF1805" s="652">
        <v>0</v>
      </c>
      <c r="AG1805" s="652">
        <v>0</v>
      </c>
      <c r="AH1805" s="652">
        <v>0</v>
      </c>
      <c r="AI1805" s="652">
        <v>0</v>
      </c>
      <c r="AJ1805" s="652">
        <v>0</v>
      </c>
      <c r="AK1805" s="652">
        <v>0</v>
      </c>
      <c r="AL1805" s="652">
        <v>0</v>
      </c>
      <c r="AM1805" s="652">
        <v>0</v>
      </c>
      <c r="AN1805" s="652">
        <v>0</v>
      </c>
      <c r="AO1805" s="652">
        <v>0</v>
      </c>
      <c r="AP1805" s="652">
        <v>0</v>
      </c>
      <c r="AQ1805" s="652">
        <v>0</v>
      </c>
      <c r="AR1805" s="652">
        <v>0</v>
      </c>
      <c r="AS1805" s="652">
        <v>0</v>
      </c>
      <c r="AT1805" s="652">
        <v>0</v>
      </c>
      <c r="AU1805" s="652">
        <v>0</v>
      </c>
      <c r="AV1805" s="652">
        <v>0</v>
      </c>
      <c r="AW1805" s="652">
        <v>0</v>
      </c>
      <c r="AX1805" s="652">
        <v>0</v>
      </c>
      <c r="AY1805" s="652">
        <v>0</v>
      </c>
      <c r="AZ1805" s="652">
        <v>0</v>
      </c>
      <c r="BA1805" s="652">
        <v>0</v>
      </c>
      <c r="BB1805" s="652">
        <v>0</v>
      </c>
      <c r="BC1805" s="652">
        <v>0</v>
      </c>
      <c r="BD1805" s="652">
        <v>0</v>
      </c>
      <c r="BE1805" s="652">
        <v>0</v>
      </c>
      <c r="BF1805" s="652">
        <v>0</v>
      </c>
      <c r="BG1805" s="652">
        <v>0</v>
      </c>
      <c r="BH1805" s="652">
        <v>0</v>
      </c>
      <c r="BI1805" s="1476">
        <f t="shared" si="88"/>
        <v>0</v>
      </c>
      <c r="BJ1805" s="1476">
        <f t="shared" si="88"/>
        <v>0</v>
      </c>
      <c r="BK1805" s="652">
        <f t="shared" si="86"/>
        <v>0</v>
      </c>
      <c r="BL1805" s="652">
        <f t="shared" si="87"/>
        <v>0</v>
      </c>
    </row>
    <row r="1806" spans="1:67" ht="13.5" thickBot="1">
      <c r="A1806" s="1422">
        <v>65.209999999999994</v>
      </c>
      <c r="B1806" s="1418" t="s">
        <v>3634</v>
      </c>
      <c r="C1806" s="652">
        <v>0</v>
      </c>
      <c r="D1806" s="652">
        <v>0</v>
      </c>
      <c r="E1806" s="652">
        <v>0</v>
      </c>
      <c r="F1806" s="652">
        <v>0</v>
      </c>
      <c r="G1806" s="652">
        <v>0</v>
      </c>
      <c r="H1806" s="652">
        <v>0</v>
      </c>
      <c r="I1806" s="652">
        <v>0</v>
      </c>
      <c r="J1806" s="652">
        <v>0</v>
      </c>
      <c r="K1806" s="652">
        <v>0</v>
      </c>
      <c r="L1806" s="652">
        <v>0</v>
      </c>
      <c r="M1806" s="652">
        <v>0</v>
      </c>
      <c r="N1806" s="652">
        <v>0</v>
      </c>
      <c r="O1806" s="652">
        <v>0</v>
      </c>
      <c r="P1806" s="652">
        <v>0</v>
      </c>
      <c r="Q1806" s="652">
        <v>0</v>
      </c>
      <c r="R1806" s="652">
        <v>0</v>
      </c>
      <c r="S1806" s="652"/>
      <c r="T1806" s="652"/>
      <c r="U1806" s="652"/>
      <c r="V1806" s="652"/>
      <c r="W1806" s="652">
        <v>0</v>
      </c>
      <c r="X1806" s="652">
        <v>0</v>
      </c>
      <c r="Y1806" s="652">
        <v>0</v>
      </c>
      <c r="Z1806" s="652">
        <v>0</v>
      </c>
      <c r="AA1806" s="652">
        <v>0</v>
      </c>
      <c r="AB1806" s="652">
        <v>0</v>
      </c>
      <c r="AC1806" s="652">
        <v>0</v>
      </c>
      <c r="AD1806" s="652">
        <v>0</v>
      </c>
      <c r="AE1806" s="652">
        <v>0</v>
      </c>
      <c r="AF1806" s="652">
        <v>0</v>
      </c>
      <c r="AG1806" s="652">
        <v>0</v>
      </c>
      <c r="AH1806" s="652">
        <v>0</v>
      </c>
      <c r="AI1806" s="652">
        <v>0</v>
      </c>
      <c r="AJ1806" s="652">
        <v>0</v>
      </c>
      <c r="AK1806" s="652">
        <v>0</v>
      </c>
      <c r="AL1806" s="652">
        <v>0</v>
      </c>
      <c r="AM1806" s="652">
        <v>0</v>
      </c>
      <c r="AN1806" s="652">
        <v>0</v>
      </c>
      <c r="AO1806" s="652">
        <v>0</v>
      </c>
      <c r="AP1806" s="652">
        <v>0</v>
      </c>
      <c r="AQ1806" s="652">
        <v>0</v>
      </c>
      <c r="AR1806" s="652">
        <v>0</v>
      </c>
      <c r="AS1806" s="652">
        <v>0</v>
      </c>
      <c r="AT1806" s="652">
        <v>0</v>
      </c>
      <c r="AU1806" s="652">
        <v>0</v>
      </c>
      <c r="AV1806" s="652">
        <v>0</v>
      </c>
      <c r="AW1806" s="652">
        <v>0</v>
      </c>
      <c r="AX1806" s="652">
        <v>0</v>
      </c>
      <c r="AY1806" s="652">
        <v>0</v>
      </c>
      <c r="AZ1806" s="652">
        <v>0</v>
      </c>
      <c r="BA1806" s="652">
        <v>0</v>
      </c>
      <c r="BB1806" s="652">
        <v>0</v>
      </c>
      <c r="BC1806" s="652">
        <v>0</v>
      </c>
      <c r="BD1806" s="652">
        <v>0</v>
      </c>
      <c r="BE1806" s="652">
        <v>0</v>
      </c>
      <c r="BF1806" s="652">
        <v>0</v>
      </c>
      <c r="BG1806" s="652">
        <v>0</v>
      </c>
      <c r="BH1806" s="652">
        <v>0</v>
      </c>
      <c r="BI1806" s="1476">
        <f t="shared" si="88"/>
        <v>0</v>
      </c>
      <c r="BJ1806" s="1476">
        <f t="shared" si="88"/>
        <v>0</v>
      </c>
      <c r="BK1806" s="652">
        <f t="shared" si="86"/>
        <v>0</v>
      </c>
      <c r="BL1806" s="652">
        <f t="shared" si="87"/>
        <v>0</v>
      </c>
      <c r="BM1806" s="1421"/>
      <c r="BN1806" s="1421"/>
      <c r="BO1806" s="1421"/>
    </row>
    <row r="1807" spans="1:67" s="1497" customFormat="1" ht="13.5" thickBot="1">
      <c r="A1807" s="1495">
        <v>65.22</v>
      </c>
      <c r="B1807" s="1496" t="s">
        <v>3635</v>
      </c>
      <c r="C1807" s="652">
        <v>0</v>
      </c>
      <c r="D1807" s="652">
        <v>0</v>
      </c>
      <c r="E1807" s="652">
        <v>0</v>
      </c>
      <c r="F1807" s="652">
        <v>0</v>
      </c>
      <c r="G1807" s="652">
        <v>0</v>
      </c>
      <c r="H1807" s="652">
        <v>0</v>
      </c>
      <c r="I1807" s="652">
        <v>0</v>
      </c>
      <c r="J1807" s="652">
        <v>0</v>
      </c>
      <c r="K1807" s="652">
        <v>0</v>
      </c>
      <c r="L1807" s="652">
        <v>0</v>
      </c>
      <c r="M1807" s="652">
        <v>0</v>
      </c>
      <c r="N1807" s="652">
        <v>0</v>
      </c>
      <c r="O1807" s="652">
        <v>0</v>
      </c>
      <c r="P1807" s="652">
        <v>0</v>
      </c>
      <c r="Q1807" s="652">
        <v>0</v>
      </c>
      <c r="R1807" s="652">
        <v>0</v>
      </c>
      <c r="S1807" s="652"/>
      <c r="T1807" s="652"/>
      <c r="U1807" s="652"/>
      <c r="V1807" s="652"/>
      <c r="W1807" s="652">
        <v>0</v>
      </c>
      <c r="X1807" s="652">
        <v>0</v>
      </c>
      <c r="Y1807" s="652">
        <v>0</v>
      </c>
      <c r="Z1807" s="652">
        <v>0</v>
      </c>
      <c r="AA1807" s="652">
        <v>0</v>
      </c>
      <c r="AB1807" s="652">
        <v>0</v>
      </c>
      <c r="AC1807" s="652">
        <v>0</v>
      </c>
      <c r="AD1807" s="652">
        <v>0</v>
      </c>
      <c r="AE1807" s="652">
        <v>0</v>
      </c>
      <c r="AF1807" s="652">
        <v>0</v>
      </c>
      <c r="AG1807" s="652">
        <v>0</v>
      </c>
      <c r="AH1807" s="652">
        <v>0</v>
      </c>
      <c r="AI1807" s="652">
        <v>0</v>
      </c>
      <c r="AJ1807" s="652">
        <v>0</v>
      </c>
      <c r="AK1807" s="652">
        <v>0</v>
      </c>
      <c r="AL1807" s="652">
        <v>0</v>
      </c>
      <c r="AM1807" s="652">
        <v>0</v>
      </c>
      <c r="AN1807" s="652">
        <v>0</v>
      </c>
      <c r="AO1807" s="652">
        <v>0</v>
      </c>
      <c r="AP1807" s="652">
        <v>0</v>
      </c>
      <c r="AQ1807" s="652">
        <v>0</v>
      </c>
      <c r="AR1807" s="652">
        <v>0</v>
      </c>
      <c r="AS1807" s="652">
        <v>0</v>
      </c>
      <c r="AT1807" s="652">
        <v>0</v>
      </c>
      <c r="AU1807" s="652">
        <v>0</v>
      </c>
      <c r="AV1807" s="652">
        <v>0</v>
      </c>
      <c r="AW1807" s="652">
        <v>0</v>
      </c>
      <c r="AX1807" s="652">
        <v>0</v>
      </c>
      <c r="AY1807" s="652">
        <v>0</v>
      </c>
      <c r="AZ1807" s="652">
        <v>0</v>
      </c>
      <c r="BA1807" s="652">
        <v>9280116</v>
      </c>
      <c r="BB1807" s="652">
        <v>9280116</v>
      </c>
      <c r="BC1807" s="652">
        <v>0</v>
      </c>
      <c r="BD1807" s="652">
        <v>0</v>
      </c>
      <c r="BE1807" s="652">
        <v>0</v>
      </c>
      <c r="BF1807" s="652">
        <v>0</v>
      </c>
      <c r="BG1807" s="652">
        <v>0</v>
      </c>
      <c r="BH1807" s="652">
        <v>0</v>
      </c>
      <c r="BI1807" s="1476">
        <f t="shared" si="88"/>
        <v>9280116</v>
      </c>
      <c r="BJ1807" s="1476">
        <f t="shared" si="88"/>
        <v>9280116</v>
      </c>
      <c r="BK1807" s="762">
        <f t="shared" si="86"/>
        <v>0</v>
      </c>
      <c r="BL1807" s="762">
        <f t="shared" si="87"/>
        <v>0</v>
      </c>
      <c r="BM1807" s="1413"/>
      <c r="BN1807" s="1413"/>
      <c r="BO1807" s="1413"/>
    </row>
    <row r="1808" spans="1:67" s="1421" customFormat="1" ht="13.5" thickBot="1">
      <c r="A1808" s="1471" t="s">
        <v>558</v>
      </c>
      <c r="B1808" s="1475" t="s">
        <v>1652</v>
      </c>
      <c r="C1808" s="652">
        <v>0</v>
      </c>
      <c r="D1808" s="652">
        <v>0</v>
      </c>
      <c r="E1808" s="652">
        <v>0</v>
      </c>
      <c r="F1808" s="652">
        <v>0</v>
      </c>
      <c r="G1808" s="652">
        <v>0</v>
      </c>
      <c r="H1808" s="652">
        <v>0</v>
      </c>
      <c r="I1808" s="652">
        <v>0</v>
      </c>
      <c r="J1808" s="652">
        <v>0</v>
      </c>
      <c r="K1808" s="652">
        <v>0</v>
      </c>
      <c r="L1808" s="652">
        <v>0</v>
      </c>
      <c r="M1808" s="652">
        <v>0</v>
      </c>
      <c r="N1808" s="652">
        <v>0</v>
      </c>
      <c r="O1808" s="652">
        <v>0</v>
      </c>
      <c r="P1808" s="652">
        <v>0</v>
      </c>
      <c r="Q1808" s="652">
        <v>0</v>
      </c>
      <c r="R1808" s="652">
        <v>0</v>
      </c>
      <c r="S1808" s="652"/>
      <c r="T1808" s="652"/>
      <c r="U1808" s="652"/>
      <c r="V1808" s="652"/>
      <c r="W1808" s="652">
        <v>0</v>
      </c>
      <c r="X1808" s="652">
        <v>0</v>
      </c>
      <c r="Y1808" s="652">
        <v>0</v>
      </c>
      <c r="Z1808" s="652">
        <v>0</v>
      </c>
      <c r="AA1808" s="652">
        <v>0</v>
      </c>
      <c r="AB1808" s="652">
        <v>0</v>
      </c>
      <c r="AC1808" s="652">
        <v>0</v>
      </c>
      <c r="AD1808" s="652">
        <v>0</v>
      </c>
      <c r="AE1808" s="652">
        <v>0</v>
      </c>
      <c r="AF1808" s="652">
        <v>0</v>
      </c>
      <c r="AG1808" s="652">
        <v>0</v>
      </c>
      <c r="AH1808" s="652">
        <v>0</v>
      </c>
      <c r="AI1808" s="652">
        <v>0</v>
      </c>
      <c r="AJ1808" s="652">
        <v>0</v>
      </c>
      <c r="AK1808" s="652">
        <v>0</v>
      </c>
      <c r="AL1808" s="652">
        <v>0</v>
      </c>
      <c r="AM1808" s="652">
        <v>0</v>
      </c>
      <c r="AN1808" s="652">
        <v>0</v>
      </c>
      <c r="AO1808" s="652">
        <v>0</v>
      </c>
      <c r="AP1808" s="652">
        <v>0</v>
      </c>
      <c r="AQ1808" s="652">
        <v>0</v>
      </c>
      <c r="AR1808" s="652">
        <v>0</v>
      </c>
      <c r="AS1808" s="652">
        <v>0</v>
      </c>
      <c r="AT1808" s="652">
        <v>0</v>
      </c>
      <c r="AU1808" s="652">
        <v>0</v>
      </c>
      <c r="AV1808" s="652">
        <v>0</v>
      </c>
      <c r="AW1808" s="652">
        <v>0</v>
      </c>
      <c r="AX1808" s="652">
        <v>0</v>
      </c>
      <c r="AY1808" s="652">
        <v>0</v>
      </c>
      <c r="AZ1808" s="652">
        <v>0</v>
      </c>
      <c r="BA1808" s="652">
        <v>0</v>
      </c>
      <c r="BB1808" s="652">
        <v>0</v>
      </c>
      <c r="BC1808" s="652">
        <v>0</v>
      </c>
      <c r="BD1808" s="652">
        <v>0</v>
      </c>
      <c r="BE1808" s="652">
        <v>0</v>
      </c>
      <c r="BF1808" s="652">
        <v>0</v>
      </c>
      <c r="BG1808" s="652">
        <v>0</v>
      </c>
      <c r="BH1808" s="652">
        <v>0</v>
      </c>
      <c r="BI1808" s="1476">
        <f t="shared" si="88"/>
        <v>0</v>
      </c>
      <c r="BJ1808" s="1476">
        <f t="shared" si="88"/>
        <v>0</v>
      </c>
      <c r="BK1808" s="652">
        <f t="shared" si="86"/>
        <v>0</v>
      </c>
      <c r="BL1808" s="652">
        <f t="shared" si="87"/>
        <v>0</v>
      </c>
      <c r="BM1808" s="1497"/>
      <c r="BN1808" s="1497"/>
      <c r="BO1808" s="1497"/>
    </row>
    <row r="1809" spans="1:67" ht="13.5" thickBot="1">
      <c r="A1809" s="1422">
        <v>65.41</v>
      </c>
      <c r="B1809" s="1432" t="s">
        <v>3636</v>
      </c>
      <c r="C1809" s="652">
        <v>0</v>
      </c>
      <c r="D1809" s="652">
        <v>0</v>
      </c>
      <c r="E1809" s="652">
        <v>0</v>
      </c>
      <c r="F1809" s="652">
        <v>0</v>
      </c>
      <c r="G1809" s="652">
        <v>0</v>
      </c>
      <c r="H1809" s="652">
        <v>0</v>
      </c>
      <c r="I1809" s="652">
        <v>0</v>
      </c>
      <c r="J1809" s="652">
        <v>0</v>
      </c>
      <c r="K1809" s="652">
        <v>0</v>
      </c>
      <c r="L1809" s="652">
        <v>0</v>
      </c>
      <c r="M1809" s="652">
        <v>0</v>
      </c>
      <c r="N1809" s="652">
        <v>0</v>
      </c>
      <c r="O1809" s="652">
        <v>0</v>
      </c>
      <c r="P1809" s="652">
        <v>0</v>
      </c>
      <c r="Q1809" s="652">
        <v>0</v>
      </c>
      <c r="R1809" s="652">
        <v>0</v>
      </c>
      <c r="S1809" s="652"/>
      <c r="T1809" s="652"/>
      <c r="U1809" s="652"/>
      <c r="V1809" s="652"/>
      <c r="W1809" s="652">
        <v>0</v>
      </c>
      <c r="X1809" s="652">
        <v>0</v>
      </c>
      <c r="Y1809" s="652">
        <v>0</v>
      </c>
      <c r="Z1809" s="652">
        <v>0</v>
      </c>
      <c r="AA1809" s="652">
        <v>0</v>
      </c>
      <c r="AB1809" s="652">
        <v>0</v>
      </c>
      <c r="AC1809" s="652">
        <v>0</v>
      </c>
      <c r="AD1809" s="652">
        <v>0</v>
      </c>
      <c r="AE1809" s="652">
        <v>0</v>
      </c>
      <c r="AF1809" s="652">
        <v>0</v>
      </c>
      <c r="AG1809" s="652">
        <v>0</v>
      </c>
      <c r="AH1809" s="652">
        <v>0</v>
      </c>
      <c r="AI1809" s="652">
        <v>0</v>
      </c>
      <c r="AJ1809" s="652">
        <v>0</v>
      </c>
      <c r="AK1809" s="652">
        <v>0</v>
      </c>
      <c r="AL1809" s="652">
        <v>0</v>
      </c>
      <c r="AM1809" s="652">
        <v>0</v>
      </c>
      <c r="AN1809" s="652">
        <v>0</v>
      </c>
      <c r="AO1809" s="652">
        <v>0</v>
      </c>
      <c r="AP1809" s="652">
        <v>0</v>
      </c>
      <c r="AQ1809" s="652">
        <v>0</v>
      </c>
      <c r="AR1809" s="652">
        <v>0</v>
      </c>
      <c r="AS1809" s="652">
        <v>0</v>
      </c>
      <c r="AT1809" s="652">
        <v>0</v>
      </c>
      <c r="AU1809" s="652">
        <v>0</v>
      </c>
      <c r="AV1809" s="652">
        <v>0</v>
      </c>
      <c r="AW1809" s="652">
        <v>0</v>
      </c>
      <c r="AX1809" s="652">
        <v>0</v>
      </c>
      <c r="AY1809" s="652">
        <v>0</v>
      </c>
      <c r="AZ1809" s="652">
        <v>0</v>
      </c>
      <c r="BA1809" s="652">
        <v>0</v>
      </c>
      <c r="BB1809" s="652">
        <v>0</v>
      </c>
      <c r="BC1809" s="652">
        <v>0</v>
      </c>
      <c r="BD1809" s="652">
        <v>0</v>
      </c>
      <c r="BE1809" s="652">
        <v>0</v>
      </c>
      <c r="BF1809" s="652">
        <v>0</v>
      </c>
      <c r="BG1809" s="652">
        <v>0</v>
      </c>
      <c r="BH1809" s="652">
        <v>0</v>
      </c>
      <c r="BI1809" s="1476">
        <f t="shared" si="88"/>
        <v>0</v>
      </c>
      <c r="BJ1809" s="1476">
        <f t="shared" si="88"/>
        <v>0</v>
      </c>
      <c r="BK1809" s="652">
        <f t="shared" si="86"/>
        <v>0</v>
      </c>
      <c r="BL1809" s="652">
        <f t="shared" si="87"/>
        <v>0</v>
      </c>
      <c r="BM1809" s="1421"/>
      <c r="BN1809" s="1421"/>
      <c r="BO1809" s="1421"/>
    </row>
    <row r="1810" spans="1:67" s="1421" customFormat="1" ht="13.5" thickBot="1">
      <c r="A1810" s="1471" t="s">
        <v>559</v>
      </c>
      <c r="B1810" s="1477" t="s">
        <v>3637</v>
      </c>
      <c r="C1810" s="652">
        <v>0</v>
      </c>
      <c r="D1810" s="652">
        <v>0</v>
      </c>
      <c r="E1810" s="652">
        <v>0</v>
      </c>
      <c r="F1810" s="652">
        <v>0</v>
      </c>
      <c r="G1810" s="652">
        <v>0</v>
      </c>
      <c r="H1810" s="652">
        <v>0</v>
      </c>
      <c r="I1810" s="652">
        <v>0</v>
      </c>
      <c r="J1810" s="652">
        <v>0</v>
      </c>
      <c r="K1810" s="652">
        <v>0</v>
      </c>
      <c r="L1810" s="652">
        <v>0</v>
      </c>
      <c r="M1810" s="652">
        <v>0</v>
      </c>
      <c r="N1810" s="652">
        <v>0</v>
      </c>
      <c r="O1810" s="652">
        <v>0</v>
      </c>
      <c r="P1810" s="652">
        <v>0</v>
      </c>
      <c r="Q1810" s="652">
        <v>0</v>
      </c>
      <c r="R1810" s="652">
        <v>0</v>
      </c>
      <c r="S1810" s="652"/>
      <c r="T1810" s="652"/>
      <c r="U1810" s="652"/>
      <c r="V1810" s="652"/>
      <c r="W1810" s="652">
        <v>0</v>
      </c>
      <c r="X1810" s="652">
        <v>0</v>
      </c>
      <c r="Y1810" s="652">
        <v>0</v>
      </c>
      <c r="Z1810" s="652">
        <v>0</v>
      </c>
      <c r="AA1810" s="652">
        <v>0</v>
      </c>
      <c r="AB1810" s="652">
        <v>0</v>
      </c>
      <c r="AC1810" s="652">
        <v>0</v>
      </c>
      <c r="AD1810" s="652">
        <v>0</v>
      </c>
      <c r="AE1810" s="652">
        <v>0</v>
      </c>
      <c r="AF1810" s="652">
        <v>0</v>
      </c>
      <c r="AG1810" s="652">
        <v>0</v>
      </c>
      <c r="AH1810" s="652">
        <v>0</v>
      </c>
      <c r="AI1810" s="652">
        <v>0</v>
      </c>
      <c r="AJ1810" s="652">
        <v>0</v>
      </c>
      <c r="AK1810" s="652">
        <v>0</v>
      </c>
      <c r="AL1810" s="652">
        <v>0</v>
      </c>
      <c r="AM1810" s="652">
        <v>0</v>
      </c>
      <c r="AN1810" s="652">
        <v>0</v>
      </c>
      <c r="AO1810" s="652">
        <v>0</v>
      </c>
      <c r="AP1810" s="652">
        <v>0</v>
      </c>
      <c r="AQ1810" s="652">
        <v>0</v>
      </c>
      <c r="AR1810" s="652">
        <v>0</v>
      </c>
      <c r="AS1810" s="652">
        <v>0</v>
      </c>
      <c r="AT1810" s="652">
        <v>0</v>
      </c>
      <c r="AU1810" s="652">
        <v>0</v>
      </c>
      <c r="AV1810" s="652">
        <v>0</v>
      </c>
      <c r="AW1810" s="652">
        <v>0</v>
      </c>
      <c r="AX1810" s="652">
        <v>0</v>
      </c>
      <c r="AY1810" s="652">
        <v>0</v>
      </c>
      <c r="AZ1810" s="652">
        <v>0</v>
      </c>
      <c r="BA1810" s="652">
        <v>0</v>
      </c>
      <c r="BB1810" s="652">
        <v>0</v>
      </c>
      <c r="BC1810" s="652">
        <v>0</v>
      </c>
      <c r="BD1810" s="652">
        <v>0</v>
      </c>
      <c r="BE1810" s="652">
        <v>0</v>
      </c>
      <c r="BF1810" s="652">
        <v>0</v>
      </c>
      <c r="BG1810" s="652">
        <v>0</v>
      </c>
      <c r="BH1810" s="652">
        <v>0</v>
      </c>
      <c r="BI1810" s="1476">
        <f t="shared" si="88"/>
        <v>0</v>
      </c>
      <c r="BJ1810" s="1476">
        <f t="shared" si="88"/>
        <v>0</v>
      </c>
      <c r="BK1810" s="652">
        <f t="shared" si="86"/>
        <v>0</v>
      </c>
      <c r="BL1810" s="652">
        <f t="shared" si="87"/>
        <v>0</v>
      </c>
      <c r="BM1810" s="1413"/>
      <c r="BN1810" s="1413"/>
      <c r="BO1810" s="1413"/>
    </row>
    <row r="1811" spans="1:67" ht="13.5" thickBot="1">
      <c r="A1811" s="1422">
        <v>65.510000000000005</v>
      </c>
      <c r="B1811" s="1432" t="s">
        <v>3638</v>
      </c>
      <c r="C1811" s="652">
        <v>0</v>
      </c>
      <c r="D1811" s="652">
        <v>0</v>
      </c>
      <c r="E1811" s="652">
        <v>0</v>
      </c>
      <c r="F1811" s="652">
        <v>0</v>
      </c>
      <c r="G1811" s="652">
        <v>0</v>
      </c>
      <c r="H1811" s="652">
        <v>0</v>
      </c>
      <c r="I1811" s="652">
        <v>0</v>
      </c>
      <c r="J1811" s="652">
        <v>0</v>
      </c>
      <c r="K1811" s="652">
        <v>0</v>
      </c>
      <c r="L1811" s="652">
        <v>0</v>
      </c>
      <c r="M1811" s="652">
        <v>0</v>
      </c>
      <c r="N1811" s="652">
        <v>0</v>
      </c>
      <c r="O1811" s="652">
        <v>0</v>
      </c>
      <c r="P1811" s="652">
        <v>0</v>
      </c>
      <c r="Q1811" s="652">
        <v>0</v>
      </c>
      <c r="R1811" s="652">
        <v>0</v>
      </c>
      <c r="S1811" s="652"/>
      <c r="T1811" s="652"/>
      <c r="U1811" s="652"/>
      <c r="V1811" s="652"/>
      <c r="W1811" s="652">
        <v>0</v>
      </c>
      <c r="X1811" s="652">
        <v>0</v>
      </c>
      <c r="Y1811" s="652">
        <v>0</v>
      </c>
      <c r="Z1811" s="652">
        <v>0</v>
      </c>
      <c r="AA1811" s="652">
        <v>0</v>
      </c>
      <c r="AB1811" s="652">
        <v>0</v>
      </c>
      <c r="AC1811" s="652">
        <v>0</v>
      </c>
      <c r="AD1811" s="652">
        <v>0</v>
      </c>
      <c r="AE1811" s="652">
        <v>0</v>
      </c>
      <c r="AF1811" s="652">
        <v>0</v>
      </c>
      <c r="AG1811" s="652">
        <v>0</v>
      </c>
      <c r="AH1811" s="652">
        <v>0</v>
      </c>
      <c r="AI1811" s="652">
        <v>0</v>
      </c>
      <c r="AJ1811" s="652">
        <v>0</v>
      </c>
      <c r="AK1811" s="652">
        <v>0</v>
      </c>
      <c r="AL1811" s="652">
        <v>0</v>
      </c>
      <c r="AM1811" s="652">
        <v>0</v>
      </c>
      <c r="AN1811" s="652">
        <v>0</v>
      </c>
      <c r="AO1811" s="652">
        <v>0</v>
      </c>
      <c r="AP1811" s="652">
        <v>0</v>
      </c>
      <c r="AQ1811" s="652">
        <v>0</v>
      </c>
      <c r="AR1811" s="652">
        <v>0</v>
      </c>
      <c r="AS1811" s="652">
        <v>0</v>
      </c>
      <c r="AT1811" s="652">
        <v>0</v>
      </c>
      <c r="AU1811" s="652">
        <v>0</v>
      </c>
      <c r="AV1811" s="652">
        <v>0</v>
      </c>
      <c r="AW1811" s="652">
        <v>0</v>
      </c>
      <c r="AX1811" s="652">
        <v>0</v>
      </c>
      <c r="AY1811" s="652">
        <v>0</v>
      </c>
      <c r="AZ1811" s="652">
        <v>0</v>
      </c>
      <c r="BA1811" s="652">
        <v>0</v>
      </c>
      <c r="BB1811" s="652">
        <v>0</v>
      </c>
      <c r="BC1811" s="652">
        <v>0</v>
      </c>
      <c r="BD1811" s="652">
        <v>0</v>
      </c>
      <c r="BE1811" s="652">
        <v>0</v>
      </c>
      <c r="BF1811" s="652">
        <v>0</v>
      </c>
      <c r="BG1811" s="652">
        <v>0</v>
      </c>
      <c r="BH1811" s="652">
        <v>0</v>
      </c>
      <c r="BI1811" s="1476">
        <f t="shared" si="88"/>
        <v>0</v>
      </c>
      <c r="BJ1811" s="1476">
        <f t="shared" si="88"/>
        <v>0</v>
      </c>
      <c r="BK1811" s="652">
        <f t="shared" si="86"/>
        <v>0</v>
      </c>
      <c r="BL1811" s="652">
        <f t="shared" si="87"/>
        <v>0</v>
      </c>
      <c r="BM1811" s="1421"/>
      <c r="BN1811" s="1421"/>
      <c r="BO1811" s="1421"/>
    </row>
    <row r="1812" spans="1:67" ht="13.5" thickBot="1">
      <c r="A1812" s="1422">
        <v>65.81</v>
      </c>
      <c r="B1812" s="1432" t="s">
        <v>3639</v>
      </c>
      <c r="C1812" s="652">
        <v>0</v>
      </c>
      <c r="D1812" s="652">
        <v>0</v>
      </c>
      <c r="E1812" s="652">
        <v>0</v>
      </c>
      <c r="F1812" s="652">
        <v>0</v>
      </c>
      <c r="G1812" s="652">
        <v>0</v>
      </c>
      <c r="H1812" s="652">
        <v>0</v>
      </c>
      <c r="I1812" s="652">
        <v>0</v>
      </c>
      <c r="J1812" s="652">
        <v>0</v>
      </c>
      <c r="K1812" s="652">
        <v>0</v>
      </c>
      <c r="L1812" s="652">
        <v>0</v>
      </c>
      <c r="M1812" s="652">
        <v>0</v>
      </c>
      <c r="N1812" s="652">
        <v>0</v>
      </c>
      <c r="O1812" s="652">
        <v>0</v>
      </c>
      <c r="P1812" s="652">
        <v>0</v>
      </c>
      <c r="Q1812" s="652">
        <v>0</v>
      </c>
      <c r="R1812" s="652">
        <v>0</v>
      </c>
      <c r="S1812" s="652"/>
      <c r="T1812" s="652"/>
      <c r="U1812" s="652"/>
      <c r="V1812" s="652"/>
      <c r="W1812" s="652">
        <v>0</v>
      </c>
      <c r="X1812" s="652">
        <v>0</v>
      </c>
      <c r="Y1812" s="652">
        <v>0</v>
      </c>
      <c r="Z1812" s="652">
        <v>0</v>
      </c>
      <c r="AA1812" s="652">
        <v>0</v>
      </c>
      <c r="AB1812" s="652">
        <v>0</v>
      </c>
      <c r="AC1812" s="652">
        <v>0</v>
      </c>
      <c r="AD1812" s="652">
        <v>0</v>
      </c>
      <c r="AE1812" s="652">
        <v>0</v>
      </c>
      <c r="AF1812" s="652">
        <v>0</v>
      </c>
      <c r="AG1812" s="652">
        <v>0</v>
      </c>
      <c r="AH1812" s="652">
        <v>0</v>
      </c>
      <c r="AI1812" s="652">
        <v>0</v>
      </c>
      <c r="AJ1812" s="652">
        <v>0</v>
      </c>
      <c r="AK1812" s="652">
        <v>0</v>
      </c>
      <c r="AL1812" s="652">
        <v>0</v>
      </c>
      <c r="AM1812" s="652">
        <v>0</v>
      </c>
      <c r="AN1812" s="652">
        <v>0</v>
      </c>
      <c r="AO1812" s="652">
        <v>0</v>
      </c>
      <c r="AP1812" s="652">
        <v>0</v>
      </c>
      <c r="AQ1812" s="652">
        <v>0</v>
      </c>
      <c r="AR1812" s="652">
        <v>0</v>
      </c>
      <c r="AS1812" s="652">
        <v>0</v>
      </c>
      <c r="AT1812" s="652">
        <v>0</v>
      </c>
      <c r="AU1812" s="652">
        <v>0</v>
      </c>
      <c r="AV1812" s="652">
        <v>0</v>
      </c>
      <c r="AW1812" s="652">
        <v>0</v>
      </c>
      <c r="AX1812" s="652">
        <v>0</v>
      </c>
      <c r="AY1812" s="652">
        <v>0</v>
      </c>
      <c r="AZ1812" s="652">
        <v>0</v>
      </c>
      <c r="BA1812" s="652">
        <v>0</v>
      </c>
      <c r="BB1812" s="652">
        <v>0</v>
      </c>
      <c r="BC1812" s="652">
        <v>0</v>
      </c>
      <c r="BD1812" s="652">
        <v>0</v>
      </c>
      <c r="BE1812" s="652">
        <v>0</v>
      </c>
      <c r="BF1812" s="652">
        <v>0</v>
      </c>
      <c r="BG1812" s="652">
        <v>0</v>
      </c>
      <c r="BH1812" s="652">
        <v>0</v>
      </c>
      <c r="BI1812" s="1476">
        <f t="shared" si="88"/>
        <v>0</v>
      </c>
      <c r="BJ1812" s="1476">
        <f t="shared" si="88"/>
        <v>0</v>
      </c>
      <c r="BK1812" s="652">
        <f t="shared" si="86"/>
        <v>0</v>
      </c>
      <c r="BL1812" s="652">
        <f t="shared" si="87"/>
        <v>0</v>
      </c>
    </row>
    <row r="1813" spans="1:67" ht="13.5" thickBot="1">
      <c r="A1813" s="1422">
        <v>65.91</v>
      </c>
      <c r="B1813" s="1432" t="s">
        <v>3640</v>
      </c>
      <c r="C1813" s="652">
        <v>0</v>
      </c>
      <c r="D1813" s="652">
        <v>0</v>
      </c>
      <c r="E1813" s="652">
        <v>0</v>
      </c>
      <c r="F1813" s="652">
        <v>0</v>
      </c>
      <c r="G1813" s="652">
        <v>0</v>
      </c>
      <c r="H1813" s="652">
        <v>0</v>
      </c>
      <c r="I1813" s="652">
        <v>0</v>
      </c>
      <c r="J1813" s="652">
        <v>0</v>
      </c>
      <c r="K1813" s="652">
        <v>0</v>
      </c>
      <c r="L1813" s="652">
        <v>0</v>
      </c>
      <c r="M1813" s="652">
        <v>0</v>
      </c>
      <c r="N1813" s="652">
        <v>0</v>
      </c>
      <c r="O1813" s="652">
        <v>0</v>
      </c>
      <c r="P1813" s="652">
        <v>0</v>
      </c>
      <c r="Q1813" s="652">
        <v>0</v>
      </c>
      <c r="R1813" s="652">
        <v>0</v>
      </c>
      <c r="S1813" s="652"/>
      <c r="T1813" s="652"/>
      <c r="U1813" s="652"/>
      <c r="V1813" s="652"/>
      <c r="W1813" s="652">
        <v>0</v>
      </c>
      <c r="X1813" s="652">
        <v>0</v>
      </c>
      <c r="Y1813" s="652">
        <v>0</v>
      </c>
      <c r="Z1813" s="652">
        <v>0</v>
      </c>
      <c r="AA1813" s="652">
        <v>0</v>
      </c>
      <c r="AB1813" s="652">
        <v>0</v>
      </c>
      <c r="AC1813" s="652">
        <v>0</v>
      </c>
      <c r="AD1813" s="652">
        <v>0</v>
      </c>
      <c r="AE1813" s="652">
        <v>0</v>
      </c>
      <c r="AF1813" s="652">
        <v>0</v>
      </c>
      <c r="AG1813" s="652">
        <v>0</v>
      </c>
      <c r="AH1813" s="652">
        <v>0</v>
      </c>
      <c r="AI1813" s="652">
        <v>0</v>
      </c>
      <c r="AJ1813" s="652">
        <v>0</v>
      </c>
      <c r="AK1813" s="652">
        <v>0</v>
      </c>
      <c r="AL1813" s="652">
        <v>0</v>
      </c>
      <c r="AM1813" s="652">
        <v>0</v>
      </c>
      <c r="AN1813" s="652">
        <v>0</v>
      </c>
      <c r="AO1813" s="652">
        <v>0</v>
      </c>
      <c r="AP1813" s="652">
        <v>0</v>
      </c>
      <c r="AQ1813" s="652">
        <v>0</v>
      </c>
      <c r="AR1813" s="652">
        <v>0</v>
      </c>
      <c r="AS1813" s="652">
        <v>0</v>
      </c>
      <c r="AT1813" s="652">
        <v>0</v>
      </c>
      <c r="AU1813" s="652">
        <v>0</v>
      </c>
      <c r="AV1813" s="652">
        <v>0</v>
      </c>
      <c r="AW1813" s="652">
        <v>0</v>
      </c>
      <c r="AX1813" s="652">
        <v>0</v>
      </c>
      <c r="AY1813" s="652">
        <v>0</v>
      </c>
      <c r="AZ1813" s="652">
        <v>0</v>
      </c>
      <c r="BA1813" s="652">
        <v>0</v>
      </c>
      <c r="BB1813" s="652">
        <v>0</v>
      </c>
      <c r="BC1813" s="652">
        <v>0</v>
      </c>
      <c r="BD1813" s="652">
        <v>0</v>
      </c>
      <c r="BE1813" s="652">
        <v>0</v>
      </c>
      <c r="BF1813" s="652">
        <v>0</v>
      </c>
      <c r="BG1813" s="652">
        <v>0</v>
      </c>
      <c r="BH1813" s="652">
        <v>0</v>
      </c>
      <c r="BI1813" s="1476">
        <f t="shared" si="88"/>
        <v>0</v>
      </c>
      <c r="BJ1813" s="1476">
        <f t="shared" si="88"/>
        <v>0</v>
      </c>
      <c r="BK1813" s="652">
        <f t="shared" si="86"/>
        <v>0</v>
      </c>
      <c r="BL1813" s="652">
        <f t="shared" si="87"/>
        <v>0</v>
      </c>
    </row>
    <row r="1814" spans="1:67" s="1421" customFormat="1" ht="13.5" thickBot="1">
      <c r="A1814" s="1471">
        <v>23</v>
      </c>
      <c r="B1814" s="1472" t="s">
        <v>3642</v>
      </c>
      <c r="C1814" s="652">
        <v>0</v>
      </c>
      <c r="D1814" s="652">
        <v>0</v>
      </c>
      <c r="E1814" s="652">
        <v>0</v>
      </c>
      <c r="F1814" s="652">
        <v>0</v>
      </c>
      <c r="G1814" s="652">
        <v>0</v>
      </c>
      <c r="H1814" s="652">
        <v>0</v>
      </c>
      <c r="I1814" s="652">
        <v>0</v>
      </c>
      <c r="J1814" s="652">
        <v>0</v>
      </c>
      <c r="K1814" s="652">
        <v>0</v>
      </c>
      <c r="L1814" s="652">
        <v>0</v>
      </c>
      <c r="M1814" s="652">
        <v>0</v>
      </c>
      <c r="N1814" s="652">
        <v>0</v>
      </c>
      <c r="O1814" s="652">
        <v>0</v>
      </c>
      <c r="P1814" s="652">
        <v>0</v>
      </c>
      <c r="Q1814" s="652">
        <v>0</v>
      </c>
      <c r="R1814" s="652">
        <v>0</v>
      </c>
      <c r="S1814" s="652"/>
      <c r="T1814" s="652"/>
      <c r="U1814" s="652"/>
      <c r="V1814" s="652"/>
      <c r="W1814" s="652">
        <v>0</v>
      </c>
      <c r="X1814" s="652">
        <v>0</v>
      </c>
      <c r="Y1814" s="652">
        <v>0</v>
      </c>
      <c r="Z1814" s="652">
        <v>0</v>
      </c>
      <c r="AA1814" s="652">
        <v>0</v>
      </c>
      <c r="AB1814" s="652">
        <v>0</v>
      </c>
      <c r="AC1814" s="652">
        <v>0</v>
      </c>
      <c r="AD1814" s="652">
        <v>0</v>
      </c>
      <c r="AE1814" s="652">
        <v>0</v>
      </c>
      <c r="AF1814" s="652">
        <v>0</v>
      </c>
      <c r="AG1814" s="652">
        <v>0</v>
      </c>
      <c r="AH1814" s="652">
        <v>0</v>
      </c>
      <c r="AI1814" s="652">
        <v>0</v>
      </c>
      <c r="AJ1814" s="652">
        <v>0</v>
      </c>
      <c r="AK1814" s="652">
        <v>0</v>
      </c>
      <c r="AL1814" s="652">
        <v>0</v>
      </c>
      <c r="AM1814" s="652">
        <v>0</v>
      </c>
      <c r="AN1814" s="652">
        <v>0</v>
      </c>
      <c r="AO1814" s="652">
        <v>0</v>
      </c>
      <c r="AP1814" s="652">
        <v>0</v>
      </c>
      <c r="AQ1814" s="652">
        <v>0</v>
      </c>
      <c r="AR1814" s="652">
        <v>0</v>
      </c>
      <c r="AS1814" s="652">
        <v>0</v>
      </c>
      <c r="AT1814" s="652">
        <v>0</v>
      </c>
      <c r="AU1814" s="652">
        <v>0</v>
      </c>
      <c r="AV1814" s="652">
        <v>0</v>
      </c>
      <c r="AW1814" s="652">
        <v>0</v>
      </c>
      <c r="AX1814" s="652">
        <v>0</v>
      </c>
      <c r="AY1814" s="652">
        <v>0</v>
      </c>
      <c r="AZ1814" s="652">
        <v>0</v>
      </c>
      <c r="BA1814" s="652">
        <v>0</v>
      </c>
      <c r="BB1814" s="652">
        <v>0</v>
      </c>
      <c r="BC1814" s="652">
        <v>0</v>
      </c>
      <c r="BD1814" s="652">
        <v>0</v>
      </c>
      <c r="BE1814" s="652">
        <v>0</v>
      </c>
      <c r="BF1814" s="652">
        <v>0</v>
      </c>
      <c r="BG1814" s="652">
        <v>0</v>
      </c>
      <c r="BH1814" s="652">
        <v>0</v>
      </c>
      <c r="BI1814" s="1476">
        <f t="shared" si="88"/>
        <v>0</v>
      </c>
      <c r="BJ1814" s="1476">
        <f t="shared" si="88"/>
        <v>0</v>
      </c>
      <c r="BK1814" s="652">
        <f t="shared" si="86"/>
        <v>0</v>
      </c>
      <c r="BL1814" s="652">
        <f t="shared" si="87"/>
        <v>0</v>
      </c>
      <c r="BM1814" s="1413"/>
      <c r="BN1814" s="1413"/>
      <c r="BO1814" s="1413"/>
    </row>
    <row r="1815" spans="1:67" s="1421" customFormat="1" ht="13.5" thickBot="1">
      <c r="A1815" s="1471" t="s">
        <v>1853</v>
      </c>
      <c r="B1815" s="1475" t="s">
        <v>3643</v>
      </c>
      <c r="C1815" s="652">
        <v>0</v>
      </c>
      <c r="D1815" s="652">
        <v>0</v>
      </c>
      <c r="E1815" s="652">
        <v>0</v>
      </c>
      <c r="F1815" s="652">
        <v>0</v>
      </c>
      <c r="G1815" s="652">
        <v>0</v>
      </c>
      <c r="H1815" s="652">
        <v>0</v>
      </c>
      <c r="I1815" s="652">
        <v>0</v>
      </c>
      <c r="J1815" s="652">
        <v>0</v>
      </c>
      <c r="K1815" s="652">
        <v>0</v>
      </c>
      <c r="L1815" s="652">
        <v>0</v>
      </c>
      <c r="M1815" s="652">
        <v>0</v>
      </c>
      <c r="N1815" s="652">
        <v>0</v>
      </c>
      <c r="O1815" s="652">
        <v>0</v>
      </c>
      <c r="P1815" s="652">
        <v>0</v>
      </c>
      <c r="Q1815" s="652">
        <v>0</v>
      </c>
      <c r="R1815" s="652">
        <v>0</v>
      </c>
      <c r="S1815" s="652"/>
      <c r="T1815" s="652"/>
      <c r="U1815" s="652"/>
      <c r="V1815" s="652"/>
      <c r="W1815" s="652">
        <v>0</v>
      </c>
      <c r="X1815" s="652">
        <v>0</v>
      </c>
      <c r="Y1815" s="652">
        <v>0</v>
      </c>
      <c r="Z1815" s="652">
        <v>0</v>
      </c>
      <c r="AA1815" s="652">
        <v>0</v>
      </c>
      <c r="AB1815" s="652">
        <v>0</v>
      </c>
      <c r="AC1815" s="652">
        <v>0</v>
      </c>
      <c r="AD1815" s="652">
        <v>0</v>
      </c>
      <c r="AE1815" s="652">
        <v>0</v>
      </c>
      <c r="AF1815" s="652">
        <v>0</v>
      </c>
      <c r="AG1815" s="652">
        <v>0</v>
      </c>
      <c r="AH1815" s="652">
        <v>0</v>
      </c>
      <c r="AI1815" s="652">
        <v>0</v>
      </c>
      <c r="AJ1815" s="652">
        <v>0</v>
      </c>
      <c r="AK1815" s="652">
        <v>0</v>
      </c>
      <c r="AL1815" s="652">
        <v>0</v>
      </c>
      <c r="AM1815" s="652">
        <v>0</v>
      </c>
      <c r="AN1815" s="652">
        <v>0</v>
      </c>
      <c r="AO1815" s="652">
        <v>0</v>
      </c>
      <c r="AP1815" s="652">
        <v>0</v>
      </c>
      <c r="AQ1815" s="652">
        <v>0</v>
      </c>
      <c r="AR1815" s="652">
        <v>0</v>
      </c>
      <c r="AS1815" s="652">
        <v>0</v>
      </c>
      <c r="AT1815" s="652">
        <v>0</v>
      </c>
      <c r="AU1815" s="652">
        <v>0</v>
      </c>
      <c r="AV1815" s="652">
        <v>0</v>
      </c>
      <c r="AW1815" s="652">
        <v>0</v>
      </c>
      <c r="AX1815" s="652">
        <v>0</v>
      </c>
      <c r="AY1815" s="652">
        <v>0</v>
      </c>
      <c r="AZ1815" s="652">
        <v>0</v>
      </c>
      <c r="BA1815" s="652">
        <v>0</v>
      </c>
      <c r="BB1815" s="652">
        <v>0</v>
      </c>
      <c r="BC1815" s="652">
        <v>0</v>
      </c>
      <c r="BD1815" s="652">
        <v>0</v>
      </c>
      <c r="BE1815" s="652">
        <v>0</v>
      </c>
      <c r="BF1815" s="652">
        <v>0</v>
      </c>
      <c r="BG1815" s="652">
        <v>0</v>
      </c>
      <c r="BH1815" s="652">
        <v>0</v>
      </c>
      <c r="BI1815" s="1476">
        <f t="shared" si="88"/>
        <v>0</v>
      </c>
      <c r="BJ1815" s="1476">
        <f t="shared" si="88"/>
        <v>0</v>
      </c>
      <c r="BK1815" s="652">
        <f t="shared" si="86"/>
        <v>0</v>
      </c>
      <c r="BL1815" s="652">
        <f t="shared" si="87"/>
        <v>0</v>
      </c>
    </row>
    <row r="1816" spans="1:67" s="1421" customFormat="1" ht="13.5" thickBot="1">
      <c r="A1816" s="1417">
        <v>70.108000000000004</v>
      </c>
      <c r="B1816" s="1418" t="s">
        <v>3644</v>
      </c>
      <c r="C1816" s="652">
        <v>0</v>
      </c>
      <c r="D1816" s="652">
        <v>0</v>
      </c>
      <c r="E1816" s="652">
        <v>0</v>
      </c>
      <c r="F1816" s="652">
        <v>0</v>
      </c>
      <c r="G1816" s="652">
        <v>0</v>
      </c>
      <c r="H1816" s="652">
        <v>0</v>
      </c>
      <c r="I1816" s="652">
        <v>0</v>
      </c>
      <c r="J1816" s="652">
        <v>0</v>
      </c>
      <c r="K1816" s="652">
        <v>0</v>
      </c>
      <c r="L1816" s="652">
        <v>0</v>
      </c>
      <c r="M1816" s="652">
        <v>0</v>
      </c>
      <c r="N1816" s="652">
        <v>0</v>
      </c>
      <c r="O1816" s="652">
        <v>0</v>
      </c>
      <c r="P1816" s="652">
        <v>0</v>
      </c>
      <c r="Q1816" s="652">
        <f>5245007578.2+38491580</f>
        <v>5283499158.1999998</v>
      </c>
      <c r="R1816" s="652">
        <v>57331475.100000001</v>
      </c>
      <c r="S1816" s="652"/>
      <c r="T1816" s="652"/>
      <c r="U1816" s="652"/>
      <c r="V1816" s="652"/>
      <c r="W1816" s="652">
        <v>0</v>
      </c>
      <c r="X1816" s="652">
        <v>0</v>
      </c>
      <c r="Y1816" s="652">
        <v>0</v>
      </c>
      <c r="Z1816" s="652">
        <v>0</v>
      </c>
      <c r="AA1816" s="652">
        <v>0</v>
      </c>
      <c r="AB1816" s="652">
        <v>0</v>
      </c>
      <c r="AC1816" s="652">
        <v>0</v>
      </c>
      <c r="AD1816" s="652">
        <v>0</v>
      </c>
      <c r="AE1816" s="652">
        <v>0</v>
      </c>
      <c r="AF1816" s="652">
        <v>0</v>
      </c>
      <c r="AG1816" s="652">
        <v>0</v>
      </c>
      <c r="AH1816" s="652">
        <v>0</v>
      </c>
      <c r="AI1816" s="652">
        <v>0</v>
      </c>
      <c r="AJ1816" s="652">
        <v>0</v>
      </c>
      <c r="AK1816" s="652">
        <v>0</v>
      </c>
      <c r="AL1816" s="652">
        <v>0</v>
      </c>
      <c r="AM1816" s="652">
        <v>0</v>
      </c>
      <c r="AN1816" s="652">
        <v>0</v>
      </c>
      <c r="AO1816" s="652">
        <v>0</v>
      </c>
      <c r="AP1816" s="652">
        <v>0</v>
      </c>
      <c r="AQ1816" s="652">
        <v>0</v>
      </c>
      <c r="AR1816" s="652">
        <v>0</v>
      </c>
      <c r="AS1816" s="652">
        <v>0</v>
      </c>
      <c r="AT1816" s="652">
        <v>0</v>
      </c>
      <c r="AU1816" s="652">
        <v>0</v>
      </c>
      <c r="AV1816" s="652">
        <v>0</v>
      </c>
      <c r="AW1816" s="652">
        <v>0</v>
      </c>
      <c r="AX1816" s="652">
        <v>0</v>
      </c>
      <c r="AY1816" s="652">
        <v>0</v>
      </c>
      <c r="AZ1816" s="652">
        <v>0</v>
      </c>
      <c r="BA1816" s="652">
        <v>0</v>
      </c>
      <c r="BB1816" s="652">
        <v>0</v>
      </c>
      <c r="BC1816" s="652">
        <v>0</v>
      </c>
      <c r="BD1816" s="652">
        <v>0</v>
      </c>
      <c r="BE1816" s="652">
        <v>0</v>
      </c>
      <c r="BF1816" s="652">
        <v>0</v>
      </c>
      <c r="BG1816" s="652">
        <v>0</v>
      </c>
      <c r="BH1816" s="652">
        <v>0</v>
      </c>
      <c r="BI1816" s="1476">
        <f t="shared" si="88"/>
        <v>5283499158.1999998</v>
      </c>
      <c r="BJ1816" s="1476">
        <f t="shared" si="88"/>
        <v>57331475.100000001</v>
      </c>
      <c r="BK1816" s="652">
        <f t="shared" si="86"/>
        <v>5226167683.0999994</v>
      </c>
      <c r="BL1816" s="652">
        <f t="shared" si="87"/>
        <v>0</v>
      </c>
    </row>
    <row r="1817" spans="1:67" s="1421" customFormat="1" ht="13.5" thickBot="1">
      <c r="A1817" s="1417">
        <v>70.108999999999995</v>
      </c>
      <c r="B1817" s="1418" t="s">
        <v>3645</v>
      </c>
      <c r="C1817" s="652">
        <v>0</v>
      </c>
      <c r="D1817" s="652">
        <v>0</v>
      </c>
      <c r="E1817" s="652">
        <v>0</v>
      </c>
      <c r="F1817" s="652">
        <v>0</v>
      </c>
      <c r="G1817" s="652">
        <v>0</v>
      </c>
      <c r="H1817" s="652">
        <v>0</v>
      </c>
      <c r="I1817" s="652">
        <v>0</v>
      </c>
      <c r="J1817" s="652">
        <v>0</v>
      </c>
      <c r="K1817" s="652">
        <v>0</v>
      </c>
      <c r="L1817" s="652">
        <v>0</v>
      </c>
      <c r="M1817" s="652">
        <v>0</v>
      </c>
      <c r="N1817" s="652">
        <v>0</v>
      </c>
      <c r="O1817" s="652">
        <v>0</v>
      </c>
      <c r="P1817" s="652">
        <v>0</v>
      </c>
      <c r="Q1817" s="652">
        <v>721643469.25</v>
      </c>
      <c r="R1817" s="652">
        <v>6567747</v>
      </c>
      <c r="S1817" s="652"/>
      <c r="T1817" s="652"/>
      <c r="U1817" s="652"/>
      <c r="V1817" s="652"/>
      <c r="W1817" s="652">
        <v>0</v>
      </c>
      <c r="X1817" s="652">
        <v>0</v>
      </c>
      <c r="Y1817" s="652">
        <v>0</v>
      </c>
      <c r="Z1817" s="652">
        <v>0</v>
      </c>
      <c r="AA1817" s="652">
        <v>0</v>
      </c>
      <c r="AB1817" s="652">
        <v>0</v>
      </c>
      <c r="AC1817" s="652">
        <v>0</v>
      </c>
      <c r="AD1817" s="652">
        <v>0</v>
      </c>
      <c r="AE1817" s="652">
        <v>0</v>
      </c>
      <c r="AF1817" s="652">
        <v>0</v>
      </c>
      <c r="AG1817" s="652">
        <v>0</v>
      </c>
      <c r="AH1817" s="652">
        <v>0</v>
      </c>
      <c r="AI1817" s="652">
        <v>0</v>
      </c>
      <c r="AJ1817" s="652">
        <v>0</v>
      </c>
      <c r="AK1817" s="652">
        <v>0</v>
      </c>
      <c r="AL1817" s="652">
        <v>0</v>
      </c>
      <c r="AM1817" s="652">
        <v>0</v>
      </c>
      <c r="AN1817" s="652">
        <v>0</v>
      </c>
      <c r="AO1817" s="652">
        <v>0</v>
      </c>
      <c r="AP1817" s="652">
        <v>0</v>
      </c>
      <c r="AQ1817" s="652">
        <v>0</v>
      </c>
      <c r="AR1817" s="652">
        <v>0</v>
      </c>
      <c r="AS1817" s="652">
        <v>0</v>
      </c>
      <c r="AT1817" s="652">
        <v>0</v>
      </c>
      <c r="AU1817" s="652">
        <v>0</v>
      </c>
      <c r="AV1817" s="652">
        <v>0</v>
      </c>
      <c r="AW1817" s="652">
        <v>0</v>
      </c>
      <c r="AX1817" s="652">
        <v>0</v>
      </c>
      <c r="AY1817" s="652">
        <v>0</v>
      </c>
      <c r="AZ1817" s="652">
        <v>0</v>
      </c>
      <c r="BA1817" s="652">
        <v>0</v>
      </c>
      <c r="BB1817" s="652">
        <v>0</v>
      </c>
      <c r="BC1817" s="652">
        <v>0</v>
      </c>
      <c r="BD1817" s="652">
        <v>0</v>
      </c>
      <c r="BE1817" s="652">
        <v>0</v>
      </c>
      <c r="BF1817" s="652">
        <v>0</v>
      </c>
      <c r="BG1817" s="652">
        <v>0</v>
      </c>
      <c r="BH1817" s="652">
        <v>0</v>
      </c>
      <c r="BI1817" s="1476">
        <f t="shared" si="88"/>
        <v>721643469.25</v>
      </c>
      <c r="BJ1817" s="1476">
        <f t="shared" si="88"/>
        <v>6567747</v>
      </c>
      <c r="BK1817" s="652">
        <f>IF(BI1817&gt;BJ1817,BI1817-BJ1817,0)</f>
        <v>715075722.25</v>
      </c>
      <c r="BL1817" s="652">
        <f>IF(BJ1817&gt;BI1817,BJ1817-BI1817,0)</f>
        <v>0</v>
      </c>
    </row>
    <row r="1818" spans="1:67" s="1421" customFormat="1" ht="13.5" thickBot="1">
      <c r="A1818" s="1422">
        <v>70.11</v>
      </c>
      <c r="B1818" s="1418" t="s">
        <v>3646</v>
      </c>
      <c r="C1818" s="652">
        <v>0</v>
      </c>
      <c r="D1818" s="652">
        <v>0</v>
      </c>
      <c r="E1818" s="652">
        <v>0</v>
      </c>
      <c r="F1818" s="652">
        <v>0</v>
      </c>
      <c r="G1818" s="652">
        <v>0</v>
      </c>
      <c r="H1818" s="652">
        <v>0</v>
      </c>
      <c r="I1818" s="652">
        <v>0</v>
      </c>
      <c r="J1818" s="652">
        <v>0</v>
      </c>
      <c r="K1818" s="652">
        <v>0</v>
      </c>
      <c r="L1818" s="652">
        <v>0</v>
      </c>
      <c r="M1818" s="652">
        <v>0</v>
      </c>
      <c r="N1818" s="652">
        <v>0</v>
      </c>
      <c r="O1818" s="652">
        <v>0</v>
      </c>
      <c r="P1818" s="652">
        <v>0</v>
      </c>
      <c r="Q1818" s="652">
        <f>5076000+143652297</f>
        <v>148728297</v>
      </c>
      <c r="R1818" s="652">
        <v>47190</v>
      </c>
      <c r="S1818" s="652"/>
      <c r="T1818" s="652"/>
      <c r="U1818" s="652"/>
      <c r="V1818" s="652"/>
      <c r="W1818" s="652">
        <v>0</v>
      </c>
      <c r="X1818" s="652">
        <v>0</v>
      </c>
      <c r="Y1818" s="652">
        <v>0</v>
      </c>
      <c r="Z1818" s="652">
        <v>0</v>
      </c>
      <c r="AA1818" s="652">
        <v>0</v>
      </c>
      <c r="AB1818" s="652">
        <v>0</v>
      </c>
      <c r="AC1818" s="652">
        <v>0</v>
      </c>
      <c r="AD1818" s="652">
        <v>0</v>
      </c>
      <c r="AE1818" s="652">
        <v>0</v>
      </c>
      <c r="AF1818" s="652">
        <v>0</v>
      </c>
      <c r="AG1818" s="652">
        <v>0</v>
      </c>
      <c r="AH1818" s="652">
        <v>0</v>
      </c>
      <c r="AI1818" s="652">
        <v>0</v>
      </c>
      <c r="AJ1818" s="652">
        <v>0</v>
      </c>
      <c r="AK1818" s="652">
        <v>0</v>
      </c>
      <c r="AL1818" s="652">
        <v>0</v>
      </c>
      <c r="AM1818" s="652">
        <v>0</v>
      </c>
      <c r="AN1818" s="652">
        <v>0</v>
      </c>
      <c r="AO1818" s="652">
        <v>0</v>
      </c>
      <c r="AP1818" s="652">
        <v>0</v>
      </c>
      <c r="AQ1818" s="652">
        <v>0</v>
      </c>
      <c r="AR1818" s="652">
        <v>0</v>
      </c>
      <c r="AS1818" s="652">
        <v>0</v>
      </c>
      <c r="AT1818" s="652">
        <v>0</v>
      </c>
      <c r="AU1818" s="652">
        <v>0</v>
      </c>
      <c r="AV1818" s="652">
        <v>0</v>
      </c>
      <c r="AW1818" s="652">
        <v>0</v>
      </c>
      <c r="AX1818" s="652">
        <v>0</v>
      </c>
      <c r="AY1818" s="652">
        <v>0</v>
      </c>
      <c r="AZ1818" s="652">
        <v>0</v>
      </c>
      <c r="BA1818" s="652">
        <v>0</v>
      </c>
      <c r="BB1818" s="652">
        <v>0</v>
      </c>
      <c r="BC1818" s="652">
        <v>0</v>
      </c>
      <c r="BD1818" s="652">
        <v>0</v>
      </c>
      <c r="BE1818" s="652">
        <v>0</v>
      </c>
      <c r="BF1818" s="652">
        <v>0</v>
      </c>
      <c r="BG1818" s="652">
        <v>0</v>
      </c>
      <c r="BH1818" s="652">
        <v>0</v>
      </c>
      <c r="BI1818" s="1476">
        <f t="shared" si="88"/>
        <v>148728297</v>
      </c>
      <c r="BJ1818" s="1476">
        <f t="shared" si="88"/>
        <v>47190</v>
      </c>
      <c r="BK1818" s="652">
        <f>IF(BI1818&gt;BJ1818,BI1818-BJ1818,0)</f>
        <v>148681107</v>
      </c>
      <c r="BL1818" s="652">
        <f>IF(BJ1818&gt;BI1818,BJ1818-BI1818,0)</f>
        <v>0</v>
      </c>
    </row>
    <row r="1819" spans="1:67" s="1421" customFormat="1" ht="13.5" thickBot="1">
      <c r="A1819" s="1471" t="s">
        <v>1859</v>
      </c>
      <c r="B1819" s="1475" t="s">
        <v>3647</v>
      </c>
      <c r="C1819" s="652">
        <v>0</v>
      </c>
      <c r="D1819" s="652">
        <v>0</v>
      </c>
      <c r="E1819" s="652">
        <v>0</v>
      </c>
      <c r="F1819" s="652">
        <v>0</v>
      </c>
      <c r="G1819" s="652">
        <v>0</v>
      </c>
      <c r="H1819" s="652">
        <v>0</v>
      </c>
      <c r="I1819" s="652">
        <v>0</v>
      </c>
      <c r="J1819" s="652">
        <v>0</v>
      </c>
      <c r="K1819" s="652">
        <v>0</v>
      </c>
      <c r="L1819" s="652">
        <v>0</v>
      </c>
      <c r="M1819" s="652">
        <v>0</v>
      </c>
      <c r="N1819" s="652">
        <v>0</v>
      </c>
      <c r="O1819" s="652">
        <v>0</v>
      </c>
      <c r="P1819" s="652">
        <v>0</v>
      </c>
      <c r="Q1819" s="652">
        <v>0</v>
      </c>
      <c r="R1819" s="652">
        <v>0</v>
      </c>
      <c r="S1819" s="652"/>
      <c r="T1819" s="652"/>
      <c r="U1819" s="652"/>
      <c r="V1819" s="652"/>
      <c r="W1819" s="652">
        <v>0</v>
      </c>
      <c r="X1819" s="652">
        <v>0</v>
      </c>
      <c r="Y1819" s="652">
        <v>0</v>
      </c>
      <c r="Z1819" s="652">
        <v>0</v>
      </c>
      <c r="AA1819" s="652">
        <v>0</v>
      </c>
      <c r="AB1819" s="652">
        <v>0</v>
      </c>
      <c r="AC1819" s="652">
        <v>0</v>
      </c>
      <c r="AD1819" s="652">
        <v>0</v>
      </c>
      <c r="AE1819" s="652">
        <v>0</v>
      </c>
      <c r="AF1819" s="652">
        <v>0</v>
      </c>
      <c r="AG1819" s="652">
        <v>0</v>
      </c>
      <c r="AH1819" s="652">
        <v>0</v>
      </c>
      <c r="AI1819" s="652">
        <v>0</v>
      </c>
      <c r="AJ1819" s="652">
        <v>0</v>
      </c>
      <c r="AK1819" s="652">
        <v>0</v>
      </c>
      <c r="AL1819" s="652">
        <v>0</v>
      </c>
      <c r="AM1819" s="652">
        <v>0</v>
      </c>
      <c r="AN1819" s="652">
        <v>0</v>
      </c>
      <c r="AO1819" s="652">
        <v>0</v>
      </c>
      <c r="AP1819" s="652">
        <v>0</v>
      </c>
      <c r="AQ1819" s="652">
        <v>0</v>
      </c>
      <c r="AR1819" s="652">
        <v>0</v>
      </c>
      <c r="AS1819" s="652">
        <v>0</v>
      </c>
      <c r="AT1819" s="652">
        <v>0</v>
      </c>
      <c r="AU1819" s="652">
        <v>0</v>
      </c>
      <c r="AV1819" s="652">
        <v>0</v>
      </c>
      <c r="AW1819" s="652">
        <v>0</v>
      </c>
      <c r="AX1819" s="652">
        <v>0</v>
      </c>
      <c r="AY1819" s="652">
        <v>0</v>
      </c>
      <c r="AZ1819" s="652">
        <v>0</v>
      </c>
      <c r="BA1819" s="652">
        <v>0</v>
      </c>
      <c r="BB1819" s="652">
        <v>0</v>
      </c>
      <c r="BC1819" s="652">
        <v>0</v>
      </c>
      <c r="BD1819" s="652">
        <v>0</v>
      </c>
      <c r="BE1819" s="652">
        <v>0</v>
      </c>
      <c r="BF1819" s="652">
        <v>0</v>
      </c>
      <c r="BG1819" s="652">
        <v>0</v>
      </c>
      <c r="BH1819" s="652">
        <v>0</v>
      </c>
      <c r="BI1819" s="1476">
        <f t="shared" si="88"/>
        <v>0</v>
      </c>
      <c r="BJ1819" s="1476">
        <f t="shared" si="88"/>
        <v>0</v>
      </c>
      <c r="BK1819" s="652">
        <f t="shared" si="86"/>
        <v>0</v>
      </c>
      <c r="BL1819" s="652">
        <f t="shared" si="87"/>
        <v>0</v>
      </c>
    </row>
    <row r="1820" spans="1:67" ht="13.5" thickBot="1">
      <c r="A1820" s="1422">
        <v>70.510000000000005</v>
      </c>
      <c r="B1820" s="1418" t="s">
        <v>3648</v>
      </c>
      <c r="C1820" s="652">
        <v>0</v>
      </c>
      <c r="D1820" s="652">
        <v>0</v>
      </c>
      <c r="E1820" s="652">
        <v>0</v>
      </c>
      <c r="F1820" s="652">
        <v>0</v>
      </c>
      <c r="G1820" s="652">
        <v>0</v>
      </c>
      <c r="H1820" s="652">
        <v>0</v>
      </c>
      <c r="I1820" s="652">
        <v>0</v>
      </c>
      <c r="J1820" s="652">
        <v>0</v>
      </c>
      <c r="K1820" s="652">
        <v>0</v>
      </c>
      <c r="L1820" s="652">
        <v>0</v>
      </c>
      <c r="M1820" s="652">
        <v>0</v>
      </c>
      <c r="N1820" s="652">
        <v>0</v>
      </c>
      <c r="O1820" s="652">
        <v>0</v>
      </c>
      <c r="P1820" s="652">
        <v>0</v>
      </c>
      <c r="Q1820" s="652">
        <v>0</v>
      </c>
      <c r="R1820" s="652">
        <v>0</v>
      </c>
      <c r="S1820" s="652"/>
      <c r="T1820" s="652"/>
      <c r="U1820" s="652"/>
      <c r="V1820" s="652"/>
      <c r="W1820" s="652">
        <v>0</v>
      </c>
      <c r="X1820" s="652">
        <v>0</v>
      </c>
      <c r="Y1820" s="652">
        <v>0</v>
      </c>
      <c r="Z1820" s="652">
        <v>0</v>
      </c>
      <c r="AA1820" s="652">
        <v>0</v>
      </c>
      <c r="AB1820" s="652">
        <v>0</v>
      </c>
      <c r="AC1820" s="652">
        <v>0</v>
      </c>
      <c r="AD1820" s="652">
        <v>0</v>
      </c>
      <c r="AE1820" s="652">
        <v>0</v>
      </c>
      <c r="AF1820" s="652">
        <v>0</v>
      </c>
      <c r="AG1820" s="652">
        <v>0</v>
      </c>
      <c r="AH1820" s="652">
        <v>0</v>
      </c>
      <c r="AI1820" s="652">
        <v>0</v>
      </c>
      <c r="AJ1820" s="652">
        <v>0</v>
      </c>
      <c r="AK1820" s="652">
        <v>0</v>
      </c>
      <c r="AL1820" s="652">
        <v>0</v>
      </c>
      <c r="AM1820" s="652">
        <v>0</v>
      </c>
      <c r="AN1820" s="652">
        <v>0</v>
      </c>
      <c r="AO1820" s="652">
        <v>0</v>
      </c>
      <c r="AP1820" s="652">
        <v>0</v>
      </c>
      <c r="AQ1820" s="652">
        <v>0</v>
      </c>
      <c r="AR1820" s="652">
        <v>0</v>
      </c>
      <c r="AS1820" s="652">
        <v>0</v>
      </c>
      <c r="AT1820" s="652">
        <v>0</v>
      </c>
      <c r="AU1820" s="652">
        <v>0</v>
      </c>
      <c r="AV1820" s="652">
        <v>0</v>
      </c>
      <c r="AW1820" s="652">
        <v>0</v>
      </c>
      <c r="AX1820" s="652">
        <v>0</v>
      </c>
      <c r="AY1820" s="652">
        <v>0</v>
      </c>
      <c r="AZ1820" s="652">
        <v>0</v>
      </c>
      <c r="BA1820" s="652">
        <v>0</v>
      </c>
      <c r="BB1820" s="652">
        <v>0</v>
      </c>
      <c r="BC1820" s="652">
        <v>0</v>
      </c>
      <c r="BD1820" s="652">
        <v>0</v>
      </c>
      <c r="BE1820" s="652">
        <v>0</v>
      </c>
      <c r="BF1820" s="652">
        <v>0</v>
      </c>
      <c r="BG1820" s="652">
        <v>0</v>
      </c>
      <c r="BH1820" s="652">
        <v>0</v>
      </c>
      <c r="BI1820" s="1476">
        <f t="shared" si="88"/>
        <v>0</v>
      </c>
      <c r="BJ1820" s="1476">
        <f t="shared" si="88"/>
        <v>0</v>
      </c>
      <c r="BK1820" s="652">
        <f t="shared" si="86"/>
        <v>0</v>
      </c>
      <c r="BL1820" s="652">
        <f t="shared" si="87"/>
        <v>0</v>
      </c>
      <c r="BM1820" s="1421"/>
      <c r="BN1820" s="1421"/>
      <c r="BO1820" s="1421"/>
    </row>
    <row r="1821" spans="1:67" s="1421" customFormat="1" ht="13.5" thickBot="1">
      <c r="A1821" s="1471">
        <v>24</v>
      </c>
      <c r="B1821" s="1472" t="s">
        <v>3143</v>
      </c>
      <c r="C1821" s="652">
        <v>0</v>
      </c>
      <c r="D1821" s="652">
        <v>0</v>
      </c>
      <c r="E1821" s="652">
        <v>0</v>
      </c>
      <c r="F1821" s="652">
        <v>0</v>
      </c>
      <c r="G1821" s="652">
        <v>0</v>
      </c>
      <c r="H1821" s="652">
        <v>0</v>
      </c>
      <c r="I1821" s="652">
        <v>0</v>
      </c>
      <c r="J1821" s="652">
        <v>0</v>
      </c>
      <c r="K1821" s="652">
        <v>0</v>
      </c>
      <c r="L1821" s="652">
        <v>0</v>
      </c>
      <c r="M1821" s="652">
        <v>0</v>
      </c>
      <c r="N1821" s="652">
        <v>0</v>
      </c>
      <c r="O1821" s="652">
        <v>0</v>
      </c>
      <c r="P1821" s="652">
        <v>0</v>
      </c>
      <c r="Q1821" s="652">
        <v>0</v>
      </c>
      <c r="R1821" s="652">
        <v>0</v>
      </c>
      <c r="S1821" s="652"/>
      <c r="T1821" s="652"/>
      <c r="U1821" s="652"/>
      <c r="V1821" s="652"/>
      <c r="W1821" s="652">
        <v>0</v>
      </c>
      <c r="X1821" s="652">
        <v>0</v>
      </c>
      <c r="Y1821" s="652">
        <v>0</v>
      </c>
      <c r="Z1821" s="652">
        <v>0</v>
      </c>
      <c r="AA1821" s="652">
        <v>0</v>
      </c>
      <c r="AB1821" s="652">
        <v>0</v>
      </c>
      <c r="AC1821" s="652">
        <v>0</v>
      </c>
      <c r="AD1821" s="652">
        <v>0</v>
      </c>
      <c r="AE1821" s="652">
        <v>0</v>
      </c>
      <c r="AF1821" s="652">
        <v>0</v>
      </c>
      <c r="AG1821" s="652">
        <v>0</v>
      </c>
      <c r="AH1821" s="652">
        <v>0</v>
      </c>
      <c r="AI1821" s="652">
        <v>0</v>
      </c>
      <c r="AJ1821" s="652">
        <v>0</v>
      </c>
      <c r="AK1821" s="652">
        <v>0</v>
      </c>
      <c r="AL1821" s="652">
        <v>0</v>
      </c>
      <c r="AM1821" s="652">
        <v>0</v>
      </c>
      <c r="AN1821" s="652">
        <v>0</v>
      </c>
      <c r="AO1821" s="652">
        <v>0</v>
      </c>
      <c r="AP1821" s="652">
        <v>0</v>
      </c>
      <c r="AQ1821" s="652">
        <v>0</v>
      </c>
      <c r="AR1821" s="652">
        <v>0</v>
      </c>
      <c r="AS1821" s="652">
        <v>0</v>
      </c>
      <c r="AT1821" s="652">
        <v>0</v>
      </c>
      <c r="AU1821" s="652">
        <v>0</v>
      </c>
      <c r="AV1821" s="652">
        <v>0</v>
      </c>
      <c r="AW1821" s="652">
        <v>0</v>
      </c>
      <c r="AX1821" s="652">
        <v>0</v>
      </c>
      <c r="AY1821" s="652">
        <v>0</v>
      </c>
      <c r="AZ1821" s="652">
        <v>0</v>
      </c>
      <c r="BA1821" s="652">
        <v>0</v>
      </c>
      <c r="BB1821" s="652">
        <v>0</v>
      </c>
      <c r="BC1821" s="652">
        <v>0</v>
      </c>
      <c r="BD1821" s="652">
        <v>0</v>
      </c>
      <c r="BE1821" s="652">
        <v>0</v>
      </c>
      <c r="BF1821" s="652">
        <v>0</v>
      </c>
      <c r="BG1821" s="652">
        <v>0</v>
      </c>
      <c r="BH1821" s="652">
        <v>0</v>
      </c>
      <c r="BI1821" s="1476">
        <f t="shared" si="88"/>
        <v>0</v>
      </c>
      <c r="BJ1821" s="1476">
        <f t="shared" si="88"/>
        <v>0</v>
      </c>
      <c r="BK1821" s="652">
        <f t="shared" si="86"/>
        <v>0</v>
      </c>
      <c r="BL1821" s="652">
        <f t="shared" si="87"/>
        <v>0</v>
      </c>
      <c r="BM1821" s="1413"/>
      <c r="BN1821" s="1413"/>
      <c r="BO1821" s="1413"/>
    </row>
    <row r="1822" spans="1:67" s="1421" customFormat="1" ht="13.5" thickBot="1">
      <c r="A1822" s="1471" t="s">
        <v>558</v>
      </c>
      <c r="B1822" s="1475" t="s">
        <v>3144</v>
      </c>
      <c r="C1822" s="652">
        <v>0</v>
      </c>
      <c r="D1822" s="652">
        <v>0</v>
      </c>
      <c r="E1822" s="652">
        <v>0</v>
      </c>
      <c r="F1822" s="652">
        <v>0</v>
      </c>
      <c r="G1822" s="652">
        <v>0</v>
      </c>
      <c r="H1822" s="652">
        <v>0</v>
      </c>
      <c r="I1822" s="652">
        <v>0</v>
      </c>
      <c r="J1822" s="652">
        <v>0</v>
      </c>
      <c r="K1822" s="652">
        <v>0</v>
      </c>
      <c r="L1822" s="652">
        <v>0</v>
      </c>
      <c r="M1822" s="652">
        <v>0</v>
      </c>
      <c r="N1822" s="652">
        <v>0</v>
      </c>
      <c r="O1822" s="652">
        <v>0</v>
      </c>
      <c r="P1822" s="652">
        <v>0</v>
      </c>
      <c r="Q1822" s="652">
        <v>0</v>
      </c>
      <c r="R1822" s="652">
        <v>0</v>
      </c>
      <c r="S1822" s="652"/>
      <c r="T1822" s="652"/>
      <c r="U1822" s="652"/>
      <c r="V1822" s="652"/>
      <c r="W1822" s="652">
        <v>0</v>
      </c>
      <c r="X1822" s="652">
        <v>0</v>
      </c>
      <c r="Y1822" s="652">
        <v>0</v>
      </c>
      <c r="Z1822" s="652">
        <v>0</v>
      </c>
      <c r="AA1822" s="652">
        <v>0</v>
      </c>
      <c r="AB1822" s="652">
        <v>0</v>
      </c>
      <c r="AC1822" s="652">
        <v>0</v>
      </c>
      <c r="AD1822" s="652">
        <v>0</v>
      </c>
      <c r="AE1822" s="652">
        <v>0</v>
      </c>
      <c r="AF1822" s="652">
        <v>0</v>
      </c>
      <c r="AG1822" s="652">
        <v>0</v>
      </c>
      <c r="AH1822" s="652">
        <v>0</v>
      </c>
      <c r="AI1822" s="652">
        <v>0</v>
      </c>
      <c r="AJ1822" s="652">
        <v>0</v>
      </c>
      <c r="AK1822" s="652">
        <v>0</v>
      </c>
      <c r="AL1822" s="652">
        <v>0</v>
      </c>
      <c r="AM1822" s="652">
        <v>0</v>
      </c>
      <c r="AN1822" s="652">
        <v>0</v>
      </c>
      <c r="AO1822" s="652">
        <v>0</v>
      </c>
      <c r="AP1822" s="652">
        <v>0</v>
      </c>
      <c r="AQ1822" s="652">
        <v>0</v>
      </c>
      <c r="AR1822" s="652">
        <v>0</v>
      </c>
      <c r="AS1822" s="652">
        <v>0</v>
      </c>
      <c r="AT1822" s="652">
        <v>0</v>
      </c>
      <c r="AU1822" s="652">
        <v>0</v>
      </c>
      <c r="AV1822" s="652">
        <v>0</v>
      </c>
      <c r="AW1822" s="652">
        <v>0</v>
      </c>
      <c r="AX1822" s="652">
        <v>0</v>
      </c>
      <c r="AY1822" s="652">
        <v>0</v>
      </c>
      <c r="AZ1822" s="652">
        <v>0</v>
      </c>
      <c r="BA1822" s="652">
        <v>0</v>
      </c>
      <c r="BB1822" s="652">
        <v>0</v>
      </c>
      <c r="BC1822" s="652">
        <v>0</v>
      </c>
      <c r="BD1822" s="652">
        <v>0</v>
      </c>
      <c r="BE1822" s="652">
        <v>0</v>
      </c>
      <c r="BF1822" s="652">
        <v>0</v>
      </c>
      <c r="BG1822" s="652">
        <v>0</v>
      </c>
      <c r="BH1822" s="652">
        <v>0</v>
      </c>
      <c r="BI1822" s="1476">
        <f t="shared" si="88"/>
        <v>0</v>
      </c>
      <c r="BJ1822" s="1476">
        <f t="shared" si="88"/>
        <v>0</v>
      </c>
      <c r="BK1822" s="652">
        <f t="shared" si="86"/>
        <v>0</v>
      </c>
      <c r="BL1822" s="652">
        <f t="shared" si="87"/>
        <v>0</v>
      </c>
    </row>
    <row r="1823" spans="1:67" s="1421" customFormat="1" ht="13.5" thickBot="1">
      <c r="A1823" s="1471" t="s">
        <v>1853</v>
      </c>
      <c r="B1823" s="1475" t="s">
        <v>3145</v>
      </c>
      <c r="C1823" s="652">
        <v>0</v>
      </c>
      <c r="D1823" s="652">
        <v>0</v>
      </c>
      <c r="E1823" s="652">
        <v>0</v>
      </c>
      <c r="F1823" s="652">
        <v>0</v>
      </c>
      <c r="G1823" s="652">
        <v>0</v>
      </c>
      <c r="H1823" s="652">
        <v>0</v>
      </c>
      <c r="I1823" s="652">
        <v>0</v>
      </c>
      <c r="J1823" s="652">
        <v>0</v>
      </c>
      <c r="K1823" s="652">
        <v>0</v>
      </c>
      <c r="L1823" s="652">
        <v>0</v>
      </c>
      <c r="M1823" s="652">
        <v>0</v>
      </c>
      <c r="N1823" s="652">
        <v>0</v>
      </c>
      <c r="O1823" s="652">
        <v>0</v>
      </c>
      <c r="P1823" s="652">
        <v>0</v>
      </c>
      <c r="Q1823" s="652">
        <v>0</v>
      </c>
      <c r="R1823" s="652">
        <v>0</v>
      </c>
      <c r="S1823" s="652"/>
      <c r="T1823" s="652"/>
      <c r="U1823" s="652"/>
      <c r="V1823" s="652"/>
      <c r="W1823" s="652">
        <v>0</v>
      </c>
      <c r="X1823" s="652">
        <v>0</v>
      </c>
      <c r="Y1823" s="652">
        <v>0</v>
      </c>
      <c r="Z1823" s="652">
        <v>0</v>
      </c>
      <c r="AA1823" s="652">
        <v>0</v>
      </c>
      <c r="AB1823" s="652">
        <v>0</v>
      </c>
      <c r="AC1823" s="652">
        <v>0</v>
      </c>
      <c r="AD1823" s="652">
        <v>0</v>
      </c>
      <c r="AE1823" s="652">
        <v>0</v>
      </c>
      <c r="AF1823" s="652">
        <v>0</v>
      </c>
      <c r="AG1823" s="652">
        <v>0</v>
      </c>
      <c r="AH1823" s="652">
        <v>0</v>
      </c>
      <c r="AI1823" s="652">
        <v>0</v>
      </c>
      <c r="AJ1823" s="652">
        <v>0</v>
      </c>
      <c r="AK1823" s="652">
        <v>0</v>
      </c>
      <c r="AL1823" s="652">
        <v>0</v>
      </c>
      <c r="AM1823" s="652">
        <v>0</v>
      </c>
      <c r="AN1823" s="652">
        <v>0</v>
      </c>
      <c r="AO1823" s="652">
        <v>0</v>
      </c>
      <c r="AP1823" s="652">
        <v>0</v>
      </c>
      <c r="AQ1823" s="652">
        <v>0</v>
      </c>
      <c r="AR1823" s="652">
        <v>0</v>
      </c>
      <c r="AS1823" s="652">
        <v>0</v>
      </c>
      <c r="AT1823" s="652">
        <v>0</v>
      </c>
      <c r="AU1823" s="652">
        <v>0</v>
      </c>
      <c r="AV1823" s="652">
        <v>0</v>
      </c>
      <c r="AW1823" s="652">
        <v>0</v>
      </c>
      <c r="AX1823" s="652">
        <v>0</v>
      </c>
      <c r="AY1823" s="652">
        <v>0</v>
      </c>
      <c r="AZ1823" s="652">
        <v>0</v>
      </c>
      <c r="BA1823" s="652">
        <v>0</v>
      </c>
      <c r="BB1823" s="652">
        <v>0</v>
      </c>
      <c r="BC1823" s="652">
        <v>0</v>
      </c>
      <c r="BD1823" s="652">
        <v>0</v>
      </c>
      <c r="BE1823" s="652">
        <v>0</v>
      </c>
      <c r="BF1823" s="652">
        <v>0</v>
      </c>
      <c r="BG1823" s="652">
        <v>0</v>
      </c>
      <c r="BH1823" s="652">
        <v>0</v>
      </c>
      <c r="BI1823" s="1476">
        <f t="shared" si="88"/>
        <v>0</v>
      </c>
      <c r="BJ1823" s="1476">
        <f t="shared" si="88"/>
        <v>0</v>
      </c>
      <c r="BK1823" s="652">
        <f t="shared" si="86"/>
        <v>0</v>
      </c>
      <c r="BL1823" s="652">
        <f t="shared" si="87"/>
        <v>0</v>
      </c>
    </row>
    <row r="1824" spans="1:67" ht="13.5" thickBot="1">
      <c r="A1824" s="1417">
        <v>74.128</v>
      </c>
      <c r="B1824" s="1418" t="s">
        <v>3146</v>
      </c>
      <c r="C1824" s="652">
        <v>1044281.5</v>
      </c>
      <c r="D1824" s="652">
        <v>0</v>
      </c>
      <c r="E1824" s="652">
        <f>75370.4-37685.2</f>
        <v>37685.199999999997</v>
      </c>
      <c r="F1824" s="652">
        <v>0</v>
      </c>
      <c r="G1824" s="652">
        <v>392245.66</v>
      </c>
      <c r="H1824" s="652">
        <v>0</v>
      </c>
      <c r="I1824" s="652">
        <v>385247.64</v>
      </c>
      <c r="J1824" s="652">
        <v>0</v>
      </c>
      <c r="K1824" s="652">
        <v>237800</v>
      </c>
      <c r="L1824" s="652">
        <v>0</v>
      </c>
      <c r="M1824" s="652">
        <v>860050.43</v>
      </c>
      <c r="N1824" s="652">
        <v>0</v>
      </c>
      <c r="O1824" s="652">
        <v>47560</v>
      </c>
      <c r="P1824" s="652">
        <v>0</v>
      </c>
      <c r="Q1824" s="652">
        <v>0</v>
      </c>
      <c r="R1824" s="652">
        <v>0</v>
      </c>
      <c r="S1824" s="652"/>
      <c r="T1824" s="652">
        <f>230618.72+1875874.17</f>
        <v>2106492.89</v>
      </c>
      <c r="U1824" s="652"/>
      <c r="V1824" s="652"/>
      <c r="W1824" s="652">
        <v>0</v>
      </c>
      <c r="X1824" s="652">
        <v>0</v>
      </c>
      <c r="Y1824" s="652">
        <v>0</v>
      </c>
      <c r="Z1824" s="652">
        <v>0</v>
      </c>
      <c r="AA1824" s="652">
        <v>164668.64000000001</v>
      </c>
      <c r="AB1824" s="652">
        <v>0</v>
      </c>
      <c r="AC1824" s="652">
        <v>872638.82</v>
      </c>
      <c r="AD1824" s="652">
        <v>0</v>
      </c>
      <c r="AE1824" s="652">
        <v>470029</v>
      </c>
      <c r="AF1824" s="652">
        <v>187979</v>
      </c>
      <c r="AG1824" s="652">
        <v>361425.34</v>
      </c>
      <c r="AH1824" s="652">
        <v>0</v>
      </c>
      <c r="AI1824" s="652">
        <v>0</v>
      </c>
      <c r="AJ1824" s="652">
        <v>0</v>
      </c>
      <c r="AK1824" s="652">
        <v>0</v>
      </c>
      <c r="AL1824" s="652">
        <v>0</v>
      </c>
      <c r="AM1824" s="652">
        <v>921991.39</v>
      </c>
      <c r="AN1824" s="652">
        <v>0</v>
      </c>
      <c r="AO1824" s="652">
        <v>0</v>
      </c>
      <c r="AP1824" s="652">
        <v>0</v>
      </c>
      <c r="AQ1824" s="652">
        <v>345807</v>
      </c>
      <c r="AR1824" s="652">
        <v>0</v>
      </c>
      <c r="AS1824" s="652">
        <v>548958.84</v>
      </c>
      <c r="AT1824" s="652">
        <v>0</v>
      </c>
      <c r="AU1824" s="652">
        <v>1413431</v>
      </c>
      <c r="AV1824" s="652">
        <v>701706</v>
      </c>
      <c r="AW1824" s="652">
        <v>0</v>
      </c>
      <c r="AX1824" s="652">
        <v>0</v>
      </c>
      <c r="AY1824" s="652">
        <v>0</v>
      </c>
      <c r="AZ1824" s="652">
        <v>0</v>
      </c>
      <c r="BA1824" s="652">
        <v>0</v>
      </c>
      <c r="BB1824" s="652">
        <v>0</v>
      </c>
      <c r="BC1824" s="652">
        <v>0</v>
      </c>
      <c r="BD1824" s="652">
        <v>0</v>
      </c>
      <c r="BE1824" s="652">
        <v>0</v>
      </c>
      <c r="BF1824" s="652">
        <v>0</v>
      </c>
      <c r="BG1824" s="652">
        <v>2935</v>
      </c>
      <c r="BH1824" s="652">
        <v>0</v>
      </c>
      <c r="BI1824" s="1476">
        <f t="shared" si="88"/>
        <v>8106755.46</v>
      </c>
      <c r="BJ1824" s="1476">
        <f t="shared" si="88"/>
        <v>2996177.89</v>
      </c>
      <c r="BK1824" s="652">
        <f t="shared" si="86"/>
        <v>5110577.57</v>
      </c>
      <c r="BL1824" s="652">
        <f t="shared" si="87"/>
        <v>0</v>
      </c>
      <c r="BM1824" s="1421"/>
      <c r="BN1824" s="1421"/>
      <c r="BO1824" s="1421"/>
    </row>
    <row r="1825" spans="1:64" ht="13.5" thickBot="1">
      <c r="A1825" s="1417">
        <v>74.129000000000005</v>
      </c>
      <c r="B1825" s="1418" t="s">
        <v>3147</v>
      </c>
      <c r="C1825" s="652">
        <v>0</v>
      </c>
      <c r="D1825" s="652">
        <v>0</v>
      </c>
      <c r="E1825" s="652">
        <v>0</v>
      </c>
      <c r="F1825" s="652">
        <v>0</v>
      </c>
      <c r="G1825" s="652">
        <v>0</v>
      </c>
      <c r="H1825" s="652">
        <v>0</v>
      </c>
      <c r="I1825" s="652">
        <v>0</v>
      </c>
      <c r="J1825" s="652">
        <v>0</v>
      </c>
      <c r="K1825" s="652">
        <v>0</v>
      </c>
      <c r="L1825" s="652">
        <v>0</v>
      </c>
      <c r="M1825" s="652">
        <v>10900</v>
      </c>
      <c r="N1825" s="652">
        <v>0</v>
      </c>
      <c r="O1825" s="652">
        <v>0</v>
      </c>
      <c r="P1825" s="652">
        <v>0</v>
      </c>
      <c r="Q1825" s="652">
        <v>0</v>
      </c>
      <c r="R1825" s="652">
        <v>0</v>
      </c>
      <c r="S1825" s="652"/>
      <c r="T1825" s="652"/>
      <c r="U1825" s="652"/>
      <c r="V1825" s="652"/>
      <c r="W1825" s="652">
        <v>0</v>
      </c>
      <c r="X1825" s="652">
        <v>0</v>
      </c>
      <c r="Y1825" s="652">
        <v>0</v>
      </c>
      <c r="Z1825" s="652">
        <v>0</v>
      </c>
      <c r="AA1825" s="652">
        <v>0</v>
      </c>
      <c r="AB1825" s="652">
        <v>0</v>
      </c>
      <c r="AC1825" s="652">
        <v>0</v>
      </c>
      <c r="AD1825" s="652">
        <v>0</v>
      </c>
      <c r="AE1825" s="652">
        <v>71950</v>
      </c>
      <c r="AF1825" s="652">
        <v>0</v>
      </c>
      <c r="AG1825" s="652">
        <v>0</v>
      </c>
      <c r="AH1825" s="652">
        <v>0</v>
      </c>
      <c r="AI1825" s="652">
        <v>0</v>
      </c>
      <c r="AJ1825" s="652">
        <v>0</v>
      </c>
      <c r="AK1825" s="652">
        <v>0</v>
      </c>
      <c r="AL1825" s="652">
        <v>0</v>
      </c>
      <c r="AM1825" s="652">
        <v>0</v>
      </c>
      <c r="AN1825" s="652">
        <v>0</v>
      </c>
      <c r="AO1825" s="652">
        <v>0</v>
      </c>
      <c r="AP1825" s="652">
        <v>0</v>
      </c>
      <c r="AQ1825" s="652">
        <v>0</v>
      </c>
      <c r="AR1825" s="652">
        <v>0</v>
      </c>
      <c r="AS1825" s="652">
        <v>0</v>
      </c>
      <c r="AT1825" s="652">
        <v>0</v>
      </c>
      <c r="AU1825" s="652">
        <v>0</v>
      </c>
      <c r="AV1825" s="652">
        <v>0</v>
      </c>
      <c r="AW1825" s="652">
        <v>0</v>
      </c>
      <c r="AX1825" s="652">
        <v>0</v>
      </c>
      <c r="AY1825" s="652">
        <v>730</v>
      </c>
      <c r="AZ1825" s="652">
        <v>0</v>
      </c>
      <c r="BA1825" s="652">
        <v>0</v>
      </c>
      <c r="BB1825" s="652">
        <v>0</v>
      </c>
      <c r="BC1825" s="652">
        <v>324042</v>
      </c>
      <c r="BD1825" s="652">
        <v>0</v>
      </c>
      <c r="BE1825" s="652">
        <v>0</v>
      </c>
      <c r="BF1825" s="652">
        <v>0</v>
      </c>
      <c r="BG1825" s="652">
        <v>0</v>
      </c>
      <c r="BH1825" s="652">
        <v>0</v>
      </c>
      <c r="BI1825" s="1476">
        <f t="shared" si="88"/>
        <v>407622</v>
      </c>
      <c r="BJ1825" s="1476">
        <f t="shared" si="88"/>
        <v>0</v>
      </c>
      <c r="BK1825" s="652">
        <f t="shared" si="86"/>
        <v>407622</v>
      </c>
      <c r="BL1825" s="652">
        <f t="shared" si="87"/>
        <v>0</v>
      </c>
    </row>
    <row r="1826" spans="1:64" ht="13.5" thickBot="1">
      <c r="A1826" s="1422">
        <v>74.13</v>
      </c>
      <c r="B1826" s="1418" t="s">
        <v>3148</v>
      </c>
      <c r="C1826" s="652">
        <v>500</v>
      </c>
      <c r="D1826" s="652">
        <v>0</v>
      </c>
      <c r="E1826" s="652">
        <v>0</v>
      </c>
      <c r="F1826" s="652">
        <v>0</v>
      </c>
      <c r="G1826" s="652">
        <v>1000</v>
      </c>
      <c r="H1826" s="652">
        <v>0</v>
      </c>
      <c r="I1826" s="652">
        <v>0</v>
      </c>
      <c r="J1826" s="652">
        <v>0</v>
      </c>
      <c r="K1826" s="652">
        <v>2500</v>
      </c>
      <c r="L1826" s="652">
        <v>0</v>
      </c>
      <c r="M1826" s="652">
        <v>10554</v>
      </c>
      <c r="N1826" s="652">
        <v>0</v>
      </c>
      <c r="O1826" s="652">
        <v>0</v>
      </c>
      <c r="P1826" s="652">
        <v>0</v>
      </c>
      <c r="Q1826" s="652">
        <v>0</v>
      </c>
      <c r="R1826" s="652">
        <v>0</v>
      </c>
      <c r="S1826" s="652"/>
      <c r="T1826" s="652"/>
      <c r="U1826" s="652"/>
      <c r="V1826" s="652"/>
      <c r="W1826" s="652">
        <v>10500</v>
      </c>
      <c r="X1826" s="652">
        <v>0</v>
      </c>
      <c r="Y1826" s="652">
        <v>0</v>
      </c>
      <c r="Z1826" s="652">
        <v>0</v>
      </c>
      <c r="AA1826" s="652">
        <v>0</v>
      </c>
      <c r="AB1826" s="652">
        <v>0</v>
      </c>
      <c r="AC1826" s="652">
        <v>5000</v>
      </c>
      <c r="AD1826" s="652">
        <v>0</v>
      </c>
      <c r="AE1826" s="652">
        <v>68935</v>
      </c>
      <c r="AF1826" s="652">
        <v>0</v>
      </c>
      <c r="AG1826" s="652">
        <v>669934</v>
      </c>
      <c r="AH1826" s="652">
        <v>0</v>
      </c>
      <c r="AI1826" s="652">
        <v>0</v>
      </c>
      <c r="AJ1826" s="652">
        <v>0</v>
      </c>
      <c r="AK1826" s="652">
        <v>0</v>
      </c>
      <c r="AL1826" s="652">
        <v>0</v>
      </c>
      <c r="AM1826" s="652">
        <v>0</v>
      </c>
      <c r="AN1826" s="652">
        <v>0</v>
      </c>
      <c r="AO1826" s="652">
        <v>0</v>
      </c>
      <c r="AP1826" s="652">
        <v>0</v>
      </c>
      <c r="AQ1826" s="652">
        <v>0</v>
      </c>
      <c r="AR1826" s="652">
        <v>0</v>
      </c>
      <c r="AS1826" s="652">
        <v>0</v>
      </c>
      <c r="AT1826" s="652">
        <v>0</v>
      </c>
      <c r="AU1826" s="652">
        <v>0</v>
      </c>
      <c r="AV1826" s="652">
        <v>0</v>
      </c>
      <c r="AW1826" s="652">
        <v>0</v>
      </c>
      <c r="AX1826" s="652">
        <v>0</v>
      </c>
      <c r="AY1826" s="652">
        <v>0</v>
      </c>
      <c r="AZ1826" s="652">
        <v>0</v>
      </c>
      <c r="BA1826" s="652">
        <v>0</v>
      </c>
      <c r="BB1826" s="652">
        <v>0</v>
      </c>
      <c r="BC1826" s="652">
        <v>0</v>
      </c>
      <c r="BD1826" s="652">
        <v>0</v>
      </c>
      <c r="BE1826" s="652">
        <v>0</v>
      </c>
      <c r="BF1826" s="652">
        <v>0</v>
      </c>
      <c r="BG1826" s="652">
        <v>0</v>
      </c>
      <c r="BH1826" s="652">
        <v>0</v>
      </c>
      <c r="BI1826" s="1476">
        <f t="shared" si="88"/>
        <v>768923</v>
      </c>
      <c r="BJ1826" s="1476">
        <f t="shared" si="88"/>
        <v>0</v>
      </c>
      <c r="BK1826" s="652">
        <f t="shared" si="86"/>
        <v>768923</v>
      </c>
      <c r="BL1826" s="652">
        <f t="shared" si="87"/>
        <v>0</v>
      </c>
    </row>
    <row r="1827" spans="1:64" ht="13.5" thickBot="1">
      <c r="A1827" s="1417">
        <v>74.131</v>
      </c>
      <c r="B1827" s="1418" t="s">
        <v>3149</v>
      </c>
      <c r="C1827" s="652">
        <v>537384.94999999995</v>
      </c>
      <c r="D1827" s="652">
        <v>0</v>
      </c>
      <c r="E1827" s="652">
        <f>1807821.18-839224.54-64686.05</f>
        <v>903910.58999999985</v>
      </c>
      <c r="F1827" s="652">
        <v>0</v>
      </c>
      <c r="G1827" s="652">
        <v>439601.77</v>
      </c>
      <c r="H1827" s="652">
        <v>389075.01</v>
      </c>
      <c r="I1827" s="652">
        <v>639004.05000000005</v>
      </c>
      <c r="J1827" s="652">
        <v>0</v>
      </c>
      <c r="K1827" s="652">
        <v>135197.93</v>
      </c>
      <c r="L1827" s="652">
        <v>0</v>
      </c>
      <c r="M1827" s="652">
        <v>738880</v>
      </c>
      <c r="N1827" s="652">
        <v>0</v>
      </c>
      <c r="O1827" s="652">
        <v>206582.64</v>
      </c>
      <c r="P1827" s="652">
        <v>154591</v>
      </c>
      <c r="Q1827" s="652">
        <v>0</v>
      </c>
      <c r="R1827" s="652">
        <v>0</v>
      </c>
      <c r="S1827" s="652">
        <f>1213515.09+10636312.75</f>
        <v>11849827.84</v>
      </c>
      <c r="T1827" s="652">
        <f>3814972.96+446394.69</f>
        <v>4261367.6500000004</v>
      </c>
      <c r="U1827" s="652"/>
      <c r="V1827" s="652"/>
      <c r="W1827" s="652">
        <v>0</v>
      </c>
      <c r="X1827" s="652">
        <v>0</v>
      </c>
      <c r="Y1827" s="652">
        <v>0</v>
      </c>
      <c r="Z1827" s="652">
        <v>0</v>
      </c>
      <c r="AA1827" s="652">
        <v>1252587.04</v>
      </c>
      <c r="AB1827" s="652">
        <v>0</v>
      </c>
      <c r="AC1827" s="652">
        <v>910572.98</v>
      </c>
      <c r="AD1827" s="652">
        <v>0</v>
      </c>
      <c r="AE1827" s="652">
        <v>4972654.42</v>
      </c>
      <c r="AF1827" s="652">
        <v>1593000</v>
      </c>
      <c r="AG1827" s="652">
        <v>572647.36</v>
      </c>
      <c r="AH1827" s="652">
        <v>0</v>
      </c>
      <c r="AI1827" s="652">
        <v>393</v>
      </c>
      <c r="AJ1827" s="652">
        <v>214655</v>
      </c>
      <c r="AK1827" s="652">
        <v>757189.93</v>
      </c>
      <c r="AL1827" s="652">
        <v>0</v>
      </c>
      <c r="AM1827" s="652">
        <v>1026887.37</v>
      </c>
      <c r="AN1827" s="652">
        <v>5657.52</v>
      </c>
      <c r="AO1827" s="652">
        <v>659233.65</v>
      </c>
      <c r="AP1827" s="652">
        <v>0</v>
      </c>
      <c r="AQ1827" s="652">
        <v>383019.71</v>
      </c>
      <c r="AR1827" s="652">
        <v>0</v>
      </c>
      <c r="AS1827" s="652">
        <v>587503.25</v>
      </c>
      <c r="AT1827" s="652">
        <v>0</v>
      </c>
      <c r="AU1827" s="652">
        <v>485950</v>
      </c>
      <c r="AV1827" s="652">
        <v>198470</v>
      </c>
      <c r="AW1827" s="652">
        <v>0</v>
      </c>
      <c r="AX1827" s="652">
        <v>0</v>
      </c>
      <c r="AY1827" s="652">
        <v>0</v>
      </c>
      <c r="AZ1827" s="652">
        <v>0</v>
      </c>
      <c r="BA1827" s="652">
        <v>0</v>
      </c>
      <c r="BB1827" s="652">
        <v>0</v>
      </c>
      <c r="BC1827" s="652">
        <v>0</v>
      </c>
      <c r="BD1827" s="652">
        <v>0</v>
      </c>
      <c r="BE1827" s="652">
        <v>0</v>
      </c>
      <c r="BF1827" s="652">
        <v>0</v>
      </c>
      <c r="BG1827" s="652">
        <v>0</v>
      </c>
      <c r="BH1827" s="652">
        <v>0</v>
      </c>
      <c r="BI1827" s="1476">
        <f t="shared" si="88"/>
        <v>27059028.48</v>
      </c>
      <c r="BJ1827" s="1476">
        <f t="shared" si="88"/>
        <v>6816816.1799999997</v>
      </c>
      <c r="BK1827" s="652">
        <f t="shared" si="86"/>
        <v>20242212.300000001</v>
      </c>
      <c r="BL1827" s="652">
        <f t="shared" si="87"/>
        <v>0</v>
      </c>
    </row>
    <row r="1828" spans="1:64" ht="13.5" thickBot="1">
      <c r="A1828" s="1417">
        <v>74.132000000000005</v>
      </c>
      <c r="B1828" s="1418" t="s">
        <v>3150</v>
      </c>
      <c r="C1828" s="652">
        <v>500</v>
      </c>
      <c r="D1828" s="652">
        <v>0</v>
      </c>
      <c r="E1828" s="652">
        <v>750</v>
      </c>
      <c r="F1828" s="652">
        <v>0</v>
      </c>
      <c r="G1828" s="652">
        <v>0</v>
      </c>
      <c r="H1828" s="652">
        <v>0</v>
      </c>
      <c r="I1828" s="652">
        <v>0</v>
      </c>
      <c r="J1828" s="652">
        <v>0</v>
      </c>
      <c r="K1828" s="652">
        <v>0</v>
      </c>
      <c r="L1828" s="652">
        <v>0</v>
      </c>
      <c r="M1828" s="652">
        <v>250</v>
      </c>
      <c r="N1828" s="652">
        <v>0</v>
      </c>
      <c r="O1828" s="652">
        <v>2800</v>
      </c>
      <c r="P1828" s="652">
        <v>0</v>
      </c>
      <c r="Q1828" s="652">
        <v>0</v>
      </c>
      <c r="R1828" s="652">
        <v>0</v>
      </c>
      <c r="S1828" s="652"/>
      <c r="T1828" s="652"/>
      <c r="U1828" s="652"/>
      <c r="V1828" s="652"/>
      <c r="W1828" s="652">
        <v>0</v>
      </c>
      <c r="X1828" s="652">
        <v>0</v>
      </c>
      <c r="Y1828" s="652">
        <v>0</v>
      </c>
      <c r="Z1828" s="652">
        <v>0</v>
      </c>
      <c r="AA1828" s="652">
        <v>0</v>
      </c>
      <c r="AB1828" s="652">
        <v>0</v>
      </c>
      <c r="AC1828" s="652">
        <v>3675</v>
      </c>
      <c r="AD1828" s="652">
        <v>0</v>
      </c>
      <c r="AE1828" s="652">
        <v>0</v>
      </c>
      <c r="AF1828" s="652">
        <v>0</v>
      </c>
      <c r="AG1828" s="652">
        <v>0</v>
      </c>
      <c r="AH1828" s="652">
        <v>0</v>
      </c>
      <c r="AI1828" s="652">
        <v>0</v>
      </c>
      <c r="AJ1828" s="652">
        <v>0</v>
      </c>
      <c r="AK1828" s="652">
        <v>0</v>
      </c>
      <c r="AL1828" s="652">
        <v>0</v>
      </c>
      <c r="AM1828" s="652">
        <v>6000</v>
      </c>
      <c r="AN1828" s="652">
        <v>6000</v>
      </c>
      <c r="AO1828" s="652">
        <v>0</v>
      </c>
      <c r="AP1828" s="652">
        <v>0</v>
      </c>
      <c r="AQ1828" s="652">
        <v>0</v>
      </c>
      <c r="AR1828" s="652">
        <v>0</v>
      </c>
      <c r="AS1828" s="652">
        <v>13173</v>
      </c>
      <c r="AT1828" s="652">
        <v>0</v>
      </c>
      <c r="AU1828" s="652">
        <v>0</v>
      </c>
      <c r="AV1828" s="652">
        <v>0</v>
      </c>
      <c r="AW1828" s="652">
        <v>0</v>
      </c>
      <c r="AX1828" s="652">
        <v>0</v>
      </c>
      <c r="AY1828" s="652">
        <v>0</v>
      </c>
      <c r="AZ1828" s="652">
        <v>0</v>
      </c>
      <c r="BA1828" s="652">
        <v>0</v>
      </c>
      <c r="BB1828" s="652">
        <v>0</v>
      </c>
      <c r="BC1828" s="652">
        <v>0</v>
      </c>
      <c r="BD1828" s="652">
        <v>0</v>
      </c>
      <c r="BE1828" s="652">
        <v>0</v>
      </c>
      <c r="BF1828" s="652">
        <v>0</v>
      </c>
      <c r="BG1828" s="652">
        <v>0</v>
      </c>
      <c r="BH1828" s="652">
        <v>0</v>
      </c>
      <c r="BI1828" s="1476">
        <f t="shared" si="88"/>
        <v>27148</v>
      </c>
      <c r="BJ1828" s="1476">
        <f t="shared" si="88"/>
        <v>6000</v>
      </c>
      <c r="BK1828" s="652">
        <f t="shared" si="86"/>
        <v>21148</v>
      </c>
      <c r="BL1828" s="652">
        <f t="shared" si="87"/>
        <v>0</v>
      </c>
    </row>
    <row r="1829" spans="1:64" ht="13.5" thickBot="1">
      <c r="A1829" s="1417">
        <v>74.132999999999996</v>
      </c>
      <c r="B1829" s="1418" t="s">
        <v>3151</v>
      </c>
      <c r="C1829" s="652">
        <v>9168</v>
      </c>
      <c r="D1829" s="652">
        <v>0</v>
      </c>
      <c r="E1829" s="652">
        <v>0</v>
      </c>
      <c r="F1829" s="652">
        <v>0</v>
      </c>
      <c r="G1829" s="652">
        <v>619322</v>
      </c>
      <c r="H1829" s="652">
        <v>0</v>
      </c>
      <c r="I1829" s="652">
        <v>115157</v>
      </c>
      <c r="J1829" s="652">
        <v>0</v>
      </c>
      <c r="K1829" s="652">
        <v>5655850</v>
      </c>
      <c r="L1829" s="652">
        <v>480159</v>
      </c>
      <c r="M1829" s="652">
        <v>93499</v>
      </c>
      <c r="N1829" s="652">
        <v>0</v>
      </c>
      <c r="O1829" s="652">
        <v>2200</v>
      </c>
      <c r="P1829" s="652">
        <v>0</v>
      </c>
      <c r="Q1829" s="652">
        <v>0</v>
      </c>
      <c r="R1829" s="652">
        <v>0</v>
      </c>
      <c r="S1829" s="652"/>
      <c r="T1829" s="652"/>
      <c r="U1829" s="652"/>
      <c r="V1829" s="652"/>
      <c r="W1829" s="652">
        <v>0</v>
      </c>
      <c r="X1829" s="652">
        <v>0</v>
      </c>
      <c r="Y1829" s="652">
        <v>0</v>
      </c>
      <c r="Z1829" s="652">
        <v>0</v>
      </c>
      <c r="AA1829" s="652">
        <v>0</v>
      </c>
      <c r="AB1829" s="652">
        <v>0</v>
      </c>
      <c r="AC1829" s="652">
        <v>36200</v>
      </c>
      <c r="AD1829" s="652">
        <v>0</v>
      </c>
      <c r="AE1829" s="652">
        <v>0</v>
      </c>
      <c r="AF1829" s="652">
        <v>0</v>
      </c>
      <c r="AG1829" s="652">
        <v>56012</v>
      </c>
      <c r="AH1829" s="652">
        <v>0</v>
      </c>
      <c r="AI1829" s="652">
        <v>106963</v>
      </c>
      <c r="AJ1829" s="652">
        <v>0</v>
      </c>
      <c r="AK1829" s="652">
        <v>0</v>
      </c>
      <c r="AL1829" s="652">
        <v>0</v>
      </c>
      <c r="AM1829" s="652">
        <v>345987.3</v>
      </c>
      <c r="AN1829" s="652">
        <v>12000</v>
      </c>
      <c r="AO1829" s="652">
        <v>308200</v>
      </c>
      <c r="AP1829" s="652">
        <v>0</v>
      </c>
      <c r="AQ1829" s="652">
        <v>0</v>
      </c>
      <c r="AR1829" s="652">
        <v>0</v>
      </c>
      <c r="AS1829" s="652">
        <v>3820</v>
      </c>
      <c r="AT1829" s="652">
        <v>0</v>
      </c>
      <c r="AU1829" s="652">
        <v>0</v>
      </c>
      <c r="AV1829" s="652">
        <v>0</v>
      </c>
      <c r="AW1829" s="652">
        <v>0</v>
      </c>
      <c r="AX1829" s="652">
        <v>0</v>
      </c>
      <c r="AY1829" s="652">
        <v>0</v>
      </c>
      <c r="AZ1829" s="652">
        <v>0</v>
      </c>
      <c r="BA1829" s="652">
        <v>0</v>
      </c>
      <c r="BB1829" s="652">
        <v>0</v>
      </c>
      <c r="BC1829" s="652">
        <v>6664</v>
      </c>
      <c r="BD1829" s="652">
        <v>0</v>
      </c>
      <c r="BE1829" s="652">
        <v>0</v>
      </c>
      <c r="BF1829" s="652">
        <v>0</v>
      </c>
      <c r="BG1829" s="652">
        <v>0</v>
      </c>
      <c r="BH1829" s="652">
        <v>0</v>
      </c>
      <c r="BI1829" s="1476">
        <f t="shared" si="88"/>
        <v>7359042.2999999998</v>
      </c>
      <c r="BJ1829" s="1476">
        <f t="shared" si="88"/>
        <v>492159</v>
      </c>
      <c r="BK1829" s="652">
        <f t="shared" si="86"/>
        <v>6866883.2999999998</v>
      </c>
      <c r="BL1829" s="652">
        <f t="shared" si="87"/>
        <v>0</v>
      </c>
    </row>
    <row r="1830" spans="1:64" ht="13.5" thickBot="1">
      <c r="A1830" s="1417">
        <v>74.134</v>
      </c>
      <c r="B1830" s="1419" t="s">
        <v>3152</v>
      </c>
      <c r="C1830" s="652">
        <v>0</v>
      </c>
      <c r="D1830" s="652">
        <v>0</v>
      </c>
      <c r="E1830" s="652">
        <v>0</v>
      </c>
      <c r="F1830" s="652">
        <v>0</v>
      </c>
      <c r="G1830" s="652">
        <v>0</v>
      </c>
      <c r="H1830" s="652">
        <v>0</v>
      </c>
      <c r="I1830" s="652">
        <v>2600</v>
      </c>
      <c r="J1830" s="652">
        <v>0</v>
      </c>
      <c r="K1830" s="652">
        <v>0</v>
      </c>
      <c r="L1830" s="652">
        <v>0</v>
      </c>
      <c r="M1830" s="652">
        <v>0</v>
      </c>
      <c r="N1830" s="652">
        <v>0</v>
      </c>
      <c r="O1830" s="652">
        <v>0</v>
      </c>
      <c r="P1830" s="652">
        <v>0</v>
      </c>
      <c r="Q1830" s="652">
        <v>0</v>
      </c>
      <c r="R1830" s="652">
        <v>0</v>
      </c>
      <c r="S1830" s="652"/>
      <c r="T1830" s="652"/>
      <c r="U1830" s="652"/>
      <c r="V1830" s="652"/>
      <c r="W1830" s="652">
        <v>0</v>
      </c>
      <c r="X1830" s="652">
        <v>0</v>
      </c>
      <c r="Y1830" s="652">
        <v>0</v>
      </c>
      <c r="Z1830" s="652">
        <v>0</v>
      </c>
      <c r="AA1830" s="652">
        <v>0</v>
      </c>
      <c r="AB1830" s="652">
        <v>0</v>
      </c>
      <c r="AC1830" s="652">
        <v>0</v>
      </c>
      <c r="AD1830" s="652">
        <v>0</v>
      </c>
      <c r="AE1830" s="652">
        <v>0</v>
      </c>
      <c r="AF1830" s="652">
        <v>0</v>
      </c>
      <c r="AG1830" s="652">
        <v>0</v>
      </c>
      <c r="AH1830" s="652">
        <v>0</v>
      </c>
      <c r="AI1830" s="652">
        <v>0</v>
      </c>
      <c r="AJ1830" s="652">
        <v>0</v>
      </c>
      <c r="AK1830" s="652">
        <v>0</v>
      </c>
      <c r="AL1830" s="652">
        <v>0</v>
      </c>
      <c r="AM1830" s="652">
        <v>0</v>
      </c>
      <c r="AN1830" s="652">
        <v>0</v>
      </c>
      <c r="AO1830" s="652">
        <v>0</v>
      </c>
      <c r="AP1830" s="652">
        <v>0</v>
      </c>
      <c r="AQ1830" s="652">
        <v>0</v>
      </c>
      <c r="AR1830" s="652">
        <v>0</v>
      </c>
      <c r="AS1830" s="652">
        <v>0</v>
      </c>
      <c r="AT1830" s="652">
        <v>0</v>
      </c>
      <c r="AU1830" s="652">
        <v>383641</v>
      </c>
      <c r="AV1830" s="652">
        <v>244416</v>
      </c>
      <c r="AW1830" s="652">
        <v>0</v>
      </c>
      <c r="AX1830" s="652">
        <v>0</v>
      </c>
      <c r="AY1830" s="652">
        <v>0</v>
      </c>
      <c r="AZ1830" s="652">
        <v>0</v>
      </c>
      <c r="BA1830" s="652">
        <v>0</v>
      </c>
      <c r="BB1830" s="652">
        <v>0</v>
      </c>
      <c r="BC1830" s="652">
        <v>0</v>
      </c>
      <c r="BD1830" s="652">
        <v>0</v>
      </c>
      <c r="BE1830" s="652">
        <v>0</v>
      </c>
      <c r="BF1830" s="652">
        <v>0</v>
      </c>
      <c r="BG1830" s="652">
        <v>0</v>
      </c>
      <c r="BH1830" s="652">
        <v>0</v>
      </c>
      <c r="BI1830" s="1476">
        <f t="shared" si="88"/>
        <v>386241</v>
      </c>
      <c r="BJ1830" s="1476">
        <f t="shared" si="88"/>
        <v>244416</v>
      </c>
      <c r="BK1830" s="652">
        <f t="shared" si="86"/>
        <v>141825</v>
      </c>
      <c r="BL1830" s="652">
        <f t="shared" si="87"/>
        <v>0</v>
      </c>
    </row>
    <row r="1831" spans="1:64" ht="13.5" thickBot="1">
      <c r="A1831" s="1417">
        <v>74.135999999999996</v>
      </c>
      <c r="B1831" s="1419" t="s">
        <v>3153</v>
      </c>
      <c r="C1831" s="652">
        <v>0</v>
      </c>
      <c r="D1831" s="652">
        <v>0</v>
      </c>
      <c r="E1831" s="652">
        <v>0</v>
      </c>
      <c r="F1831" s="652">
        <v>0</v>
      </c>
      <c r="G1831" s="652">
        <v>0</v>
      </c>
      <c r="H1831" s="652">
        <v>0</v>
      </c>
      <c r="I1831" s="652">
        <v>0</v>
      </c>
      <c r="J1831" s="652">
        <v>0</v>
      </c>
      <c r="K1831" s="652">
        <v>0</v>
      </c>
      <c r="L1831" s="652">
        <v>0</v>
      </c>
      <c r="M1831" s="652">
        <v>0</v>
      </c>
      <c r="N1831" s="652">
        <v>0</v>
      </c>
      <c r="O1831" s="652">
        <v>0</v>
      </c>
      <c r="P1831" s="652">
        <v>0</v>
      </c>
      <c r="Q1831" s="652">
        <v>0</v>
      </c>
      <c r="R1831" s="652">
        <v>0</v>
      </c>
      <c r="S1831" s="652"/>
      <c r="T1831" s="652"/>
      <c r="U1831" s="652"/>
      <c r="V1831" s="652"/>
      <c r="W1831" s="652">
        <v>0</v>
      </c>
      <c r="X1831" s="652">
        <v>0</v>
      </c>
      <c r="Y1831" s="652">
        <v>0</v>
      </c>
      <c r="Z1831" s="652">
        <v>0</v>
      </c>
      <c r="AA1831" s="652">
        <v>0</v>
      </c>
      <c r="AB1831" s="652">
        <v>0</v>
      </c>
      <c r="AC1831" s="652">
        <v>0</v>
      </c>
      <c r="AD1831" s="652">
        <v>0</v>
      </c>
      <c r="AE1831" s="652">
        <v>0</v>
      </c>
      <c r="AF1831" s="652">
        <v>0</v>
      </c>
      <c r="AG1831" s="652">
        <v>0</v>
      </c>
      <c r="AH1831" s="652">
        <v>0</v>
      </c>
      <c r="AI1831" s="652">
        <v>0</v>
      </c>
      <c r="AJ1831" s="652">
        <v>0</v>
      </c>
      <c r="AK1831" s="652">
        <v>0</v>
      </c>
      <c r="AL1831" s="652">
        <v>0</v>
      </c>
      <c r="AM1831" s="652">
        <v>0</v>
      </c>
      <c r="AN1831" s="652">
        <v>0</v>
      </c>
      <c r="AO1831" s="652">
        <v>0</v>
      </c>
      <c r="AP1831" s="652">
        <v>0</v>
      </c>
      <c r="AQ1831" s="652">
        <v>0</v>
      </c>
      <c r="AR1831" s="652">
        <v>0</v>
      </c>
      <c r="AS1831" s="652">
        <v>0</v>
      </c>
      <c r="AT1831" s="652">
        <v>0</v>
      </c>
      <c r="AU1831" s="652">
        <v>0</v>
      </c>
      <c r="AV1831" s="652">
        <v>0</v>
      </c>
      <c r="AW1831" s="652">
        <v>0</v>
      </c>
      <c r="AX1831" s="652">
        <v>0</v>
      </c>
      <c r="AY1831" s="652">
        <v>0</v>
      </c>
      <c r="AZ1831" s="652">
        <v>0</v>
      </c>
      <c r="BA1831" s="652">
        <v>0</v>
      </c>
      <c r="BB1831" s="652">
        <v>0</v>
      </c>
      <c r="BC1831" s="652">
        <v>0</v>
      </c>
      <c r="BD1831" s="652">
        <v>0</v>
      </c>
      <c r="BE1831" s="652">
        <v>0</v>
      </c>
      <c r="BF1831" s="652">
        <v>0</v>
      </c>
      <c r="BG1831" s="652">
        <v>0</v>
      </c>
      <c r="BH1831" s="652">
        <v>0</v>
      </c>
      <c r="BI1831" s="1476">
        <f t="shared" si="88"/>
        <v>0</v>
      </c>
      <c r="BJ1831" s="1476">
        <f t="shared" si="88"/>
        <v>0</v>
      </c>
      <c r="BK1831" s="652">
        <f t="shared" si="86"/>
        <v>0</v>
      </c>
      <c r="BL1831" s="652">
        <f t="shared" si="87"/>
        <v>0</v>
      </c>
    </row>
    <row r="1832" spans="1:64" ht="13.5" thickBot="1">
      <c r="A1832" s="1417">
        <v>74.137</v>
      </c>
      <c r="B1832" s="1419" t="s">
        <v>3154</v>
      </c>
      <c r="C1832" s="652">
        <v>0</v>
      </c>
      <c r="D1832" s="652">
        <v>0</v>
      </c>
      <c r="E1832" s="652">
        <v>0</v>
      </c>
      <c r="F1832" s="652">
        <v>0</v>
      </c>
      <c r="G1832" s="652">
        <v>416487.49</v>
      </c>
      <c r="H1832" s="652">
        <v>0</v>
      </c>
      <c r="I1832" s="652">
        <v>0</v>
      </c>
      <c r="J1832" s="652">
        <v>0</v>
      </c>
      <c r="K1832" s="652">
        <v>561973.15</v>
      </c>
      <c r="L1832" s="652">
        <v>0</v>
      </c>
      <c r="M1832" s="652">
        <v>0</v>
      </c>
      <c r="N1832" s="652">
        <v>0</v>
      </c>
      <c r="O1832" s="652">
        <v>169365.66</v>
      </c>
      <c r="P1832" s="652">
        <v>279795.25</v>
      </c>
      <c r="Q1832" s="652">
        <v>0</v>
      </c>
      <c r="R1832" s="652">
        <v>0</v>
      </c>
      <c r="S1832" s="652"/>
      <c r="T1832" s="652">
        <v>1416581.34</v>
      </c>
      <c r="U1832" s="652"/>
      <c r="V1832" s="652"/>
      <c r="W1832" s="652">
        <v>0</v>
      </c>
      <c r="X1832" s="652">
        <v>0</v>
      </c>
      <c r="Y1832" s="652">
        <v>0</v>
      </c>
      <c r="Z1832" s="652">
        <v>0</v>
      </c>
      <c r="AA1832" s="652">
        <v>0</v>
      </c>
      <c r="AB1832" s="652">
        <v>0</v>
      </c>
      <c r="AC1832" s="652">
        <v>0</v>
      </c>
      <c r="AD1832" s="652">
        <v>0</v>
      </c>
      <c r="AE1832" s="652">
        <v>705875.46</v>
      </c>
      <c r="AF1832" s="652">
        <v>557458</v>
      </c>
      <c r="AG1832" s="652">
        <v>0</v>
      </c>
      <c r="AH1832" s="652">
        <v>0</v>
      </c>
      <c r="AI1832" s="652">
        <v>0</v>
      </c>
      <c r="AJ1832" s="652">
        <v>0</v>
      </c>
      <c r="AK1832" s="652">
        <v>0</v>
      </c>
      <c r="AL1832" s="652">
        <v>0</v>
      </c>
      <c r="AM1832" s="652">
        <v>910678.62</v>
      </c>
      <c r="AN1832" s="652">
        <v>371011.22</v>
      </c>
      <c r="AO1832" s="652">
        <v>0</v>
      </c>
      <c r="AP1832" s="652">
        <v>0</v>
      </c>
      <c r="AQ1832" s="652">
        <v>0</v>
      </c>
      <c r="AR1832" s="652">
        <v>0</v>
      </c>
      <c r="AS1832" s="652">
        <v>221102.74</v>
      </c>
      <c r="AT1832" s="652">
        <v>0</v>
      </c>
      <c r="AU1832" s="652">
        <v>57342</v>
      </c>
      <c r="AV1832" s="652">
        <v>23877</v>
      </c>
      <c r="AW1832" s="652">
        <v>0</v>
      </c>
      <c r="AX1832" s="652">
        <v>0</v>
      </c>
      <c r="AY1832" s="652">
        <v>0</v>
      </c>
      <c r="AZ1832" s="652">
        <v>0</v>
      </c>
      <c r="BA1832" s="652">
        <v>0</v>
      </c>
      <c r="BB1832" s="652">
        <v>0</v>
      </c>
      <c r="BC1832" s="652">
        <v>0</v>
      </c>
      <c r="BD1832" s="652">
        <v>0</v>
      </c>
      <c r="BE1832" s="652">
        <v>0</v>
      </c>
      <c r="BF1832" s="652">
        <v>0</v>
      </c>
      <c r="BG1832" s="652">
        <v>0</v>
      </c>
      <c r="BH1832" s="652">
        <v>0</v>
      </c>
      <c r="BI1832" s="1476">
        <f t="shared" si="88"/>
        <v>3042825.12</v>
      </c>
      <c r="BJ1832" s="1476">
        <f t="shared" si="88"/>
        <v>2648722.81</v>
      </c>
      <c r="BK1832" s="652">
        <f t="shared" si="86"/>
        <v>394102.31000000006</v>
      </c>
      <c r="BL1832" s="652">
        <f t="shared" si="87"/>
        <v>0</v>
      </c>
    </row>
    <row r="1833" spans="1:64" ht="13.5" thickBot="1">
      <c r="A1833" s="1417">
        <v>74.138999999999996</v>
      </c>
      <c r="B1833" s="1419" t="s">
        <v>3155</v>
      </c>
      <c r="C1833" s="652">
        <v>0</v>
      </c>
      <c r="D1833" s="652">
        <v>0</v>
      </c>
      <c r="E1833" s="652">
        <v>0</v>
      </c>
      <c r="F1833" s="652">
        <v>0</v>
      </c>
      <c r="G1833" s="652">
        <v>0</v>
      </c>
      <c r="H1833" s="652">
        <v>0</v>
      </c>
      <c r="I1833" s="652">
        <v>0</v>
      </c>
      <c r="J1833" s="652">
        <v>0</v>
      </c>
      <c r="K1833" s="652">
        <v>0</v>
      </c>
      <c r="L1833" s="652">
        <v>0</v>
      </c>
      <c r="M1833" s="652">
        <v>0</v>
      </c>
      <c r="N1833" s="652">
        <v>0</v>
      </c>
      <c r="O1833" s="652">
        <v>0</v>
      </c>
      <c r="P1833" s="652">
        <v>0</v>
      </c>
      <c r="Q1833" s="652">
        <v>0</v>
      </c>
      <c r="R1833" s="652">
        <v>0</v>
      </c>
      <c r="S1833" s="652"/>
      <c r="T1833" s="652"/>
      <c r="U1833" s="652"/>
      <c r="V1833" s="652"/>
      <c r="W1833" s="652">
        <v>0</v>
      </c>
      <c r="X1833" s="652">
        <v>0</v>
      </c>
      <c r="Y1833" s="652">
        <v>0</v>
      </c>
      <c r="Z1833" s="652">
        <v>0</v>
      </c>
      <c r="AA1833" s="652">
        <v>0</v>
      </c>
      <c r="AB1833" s="652">
        <v>0</v>
      </c>
      <c r="AC1833" s="652">
        <v>0</v>
      </c>
      <c r="AD1833" s="652">
        <v>0</v>
      </c>
      <c r="AE1833" s="652">
        <v>0</v>
      </c>
      <c r="AF1833" s="652">
        <v>0</v>
      </c>
      <c r="AG1833" s="652">
        <v>0</v>
      </c>
      <c r="AH1833" s="652">
        <v>0</v>
      </c>
      <c r="AI1833" s="652">
        <v>0</v>
      </c>
      <c r="AJ1833" s="652">
        <v>0</v>
      </c>
      <c r="AK1833" s="652">
        <v>0</v>
      </c>
      <c r="AL1833" s="652">
        <v>0</v>
      </c>
      <c r="AM1833" s="652">
        <v>0</v>
      </c>
      <c r="AN1833" s="652">
        <v>0</v>
      </c>
      <c r="AO1833" s="652">
        <v>0</v>
      </c>
      <c r="AP1833" s="652">
        <v>0</v>
      </c>
      <c r="AQ1833" s="652">
        <v>0</v>
      </c>
      <c r="AR1833" s="652">
        <v>0</v>
      </c>
      <c r="AS1833" s="652">
        <v>0</v>
      </c>
      <c r="AT1833" s="652">
        <v>0</v>
      </c>
      <c r="AU1833" s="652">
        <v>0</v>
      </c>
      <c r="AV1833" s="652">
        <v>0</v>
      </c>
      <c r="AW1833" s="652">
        <v>0</v>
      </c>
      <c r="AX1833" s="652">
        <v>0</v>
      </c>
      <c r="AY1833" s="652">
        <v>0</v>
      </c>
      <c r="AZ1833" s="652">
        <v>0</v>
      </c>
      <c r="BA1833" s="652">
        <v>0</v>
      </c>
      <c r="BB1833" s="652">
        <v>0</v>
      </c>
      <c r="BC1833" s="652">
        <v>0</v>
      </c>
      <c r="BD1833" s="652">
        <v>0</v>
      </c>
      <c r="BE1833" s="652">
        <v>0</v>
      </c>
      <c r="BF1833" s="652">
        <v>0</v>
      </c>
      <c r="BG1833" s="652">
        <v>0</v>
      </c>
      <c r="BH1833" s="652">
        <v>0</v>
      </c>
      <c r="BI1833" s="1476">
        <f t="shared" si="88"/>
        <v>0</v>
      </c>
      <c r="BJ1833" s="1476">
        <f t="shared" si="88"/>
        <v>0</v>
      </c>
      <c r="BK1833" s="652">
        <f t="shared" si="86"/>
        <v>0</v>
      </c>
      <c r="BL1833" s="652">
        <f t="shared" si="87"/>
        <v>0</v>
      </c>
    </row>
    <row r="1834" spans="1:64" ht="13.5" thickBot="1">
      <c r="A1834" s="1417">
        <v>74.143000000000001</v>
      </c>
      <c r="B1834" s="1418" t="s">
        <v>3156</v>
      </c>
      <c r="C1834" s="652">
        <v>0</v>
      </c>
      <c r="D1834" s="652">
        <v>0</v>
      </c>
      <c r="E1834" s="652">
        <v>0</v>
      </c>
      <c r="F1834" s="652">
        <v>0</v>
      </c>
      <c r="G1834" s="652">
        <v>0</v>
      </c>
      <c r="H1834" s="652">
        <v>0</v>
      </c>
      <c r="I1834" s="652">
        <v>0</v>
      </c>
      <c r="J1834" s="652">
        <v>0</v>
      </c>
      <c r="K1834" s="652">
        <v>0</v>
      </c>
      <c r="L1834" s="652">
        <v>0</v>
      </c>
      <c r="M1834" s="652">
        <v>0</v>
      </c>
      <c r="N1834" s="652">
        <v>0</v>
      </c>
      <c r="O1834" s="652">
        <v>0</v>
      </c>
      <c r="P1834" s="652">
        <v>0</v>
      </c>
      <c r="Q1834" s="652">
        <v>0</v>
      </c>
      <c r="R1834" s="652">
        <v>0</v>
      </c>
      <c r="S1834" s="652"/>
      <c r="T1834" s="652"/>
      <c r="U1834" s="652"/>
      <c r="V1834" s="652"/>
      <c r="W1834" s="652">
        <v>0</v>
      </c>
      <c r="X1834" s="652">
        <v>0</v>
      </c>
      <c r="Y1834" s="652">
        <v>0</v>
      </c>
      <c r="Z1834" s="652">
        <v>0</v>
      </c>
      <c r="AA1834" s="652">
        <v>0</v>
      </c>
      <c r="AB1834" s="652">
        <v>0</v>
      </c>
      <c r="AC1834" s="652">
        <v>0</v>
      </c>
      <c r="AD1834" s="652">
        <v>0</v>
      </c>
      <c r="AE1834" s="652">
        <v>0</v>
      </c>
      <c r="AF1834" s="652">
        <v>0</v>
      </c>
      <c r="AG1834" s="652">
        <v>0</v>
      </c>
      <c r="AH1834" s="652">
        <v>0</v>
      </c>
      <c r="AI1834" s="652">
        <v>0</v>
      </c>
      <c r="AJ1834" s="652">
        <v>0</v>
      </c>
      <c r="AK1834" s="652">
        <v>0</v>
      </c>
      <c r="AL1834" s="652">
        <v>0</v>
      </c>
      <c r="AM1834" s="652">
        <v>6698.85</v>
      </c>
      <c r="AN1834" s="652">
        <v>0</v>
      </c>
      <c r="AO1834" s="652">
        <v>0</v>
      </c>
      <c r="AP1834" s="652">
        <v>0</v>
      </c>
      <c r="AQ1834" s="652">
        <v>0</v>
      </c>
      <c r="AR1834" s="652">
        <v>0</v>
      </c>
      <c r="AS1834" s="652">
        <v>0</v>
      </c>
      <c r="AT1834" s="652">
        <v>0</v>
      </c>
      <c r="AU1834" s="652">
        <v>1186867</v>
      </c>
      <c r="AV1834" s="652">
        <v>465456</v>
      </c>
      <c r="AW1834" s="652">
        <v>0</v>
      </c>
      <c r="AX1834" s="652">
        <v>0</v>
      </c>
      <c r="AY1834" s="652">
        <v>0</v>
      </c>
      <c r="AZ1834" s="652">
        <v>0</v>
      </c>
      <c r="BA1834" s="652">
        <v>0</v>
      </c>
      <c r="BB1834" s="652">
        <v>0</v>
      </c>
      <c r="BC1834" s="652">
        <v>0</v>
      </c>
      <c r="BD1834" s="652">
        <v>0</v>
      </c>
      <c r="BE1834" s="652">
        <v>0</v>
      </c>
      <c r="BF1834" s="652">
        <v>0</v>
      </c>
      <c r="BG1834" s="652">
        <v>0</v>
      </c>
      <c r="BH1834" s="652">
        <v>0</v>
      </c>
      <c r="BI1834" s="1476">
        <f t="shared" si="88"/>
        <v>1193565.8500000001</v>
      </c>
      <c r="BJ1834" s="1476">
        <f t="shared" si="88"/>
        <v>465456</v>
      </c>
      <c r="BK1834" s="652">
        <f t="shared" si="86"/>
        <v>728109.85000000009</v>
      </c>
      <c r="BL1834" s="652">
        <f t="shared" si="87"/>
        <v>0</v>
      </c>
    </row>
    <row r="1835" spans="1:64" ht="13.5" thickBot="1">
      <c r="A1835" s="1417">
        <v>74.144000000000005</v>
      </c>
      <c r="B1835" s="1418" t="s">
        <v>3157</v>
      </c>
      <c r="C1835" s="652">
        <v>0</v>
      </c>
      <c r="D1835" s="652">
        <v>0</v>
      </c>
      <c r="E1835" s="652">
        <v>0</v>
      </c>
      <c r="F1835" s="652">
        <v>0</v>
      </c>
      <c r="G1835" s="652">
        <v>0</v>
      </c>
      <c r="H1835" s="652">
        <v>0</v>
      </c>
      <c r="I1835" s="652">
        <v>0</v>
      </c>
      <c r="J1835" s="652">
        <v>0</v>
      </c>
      <c r="K1835" s="652">
        <v>0</v>
      </c>
      <c r="L1835" s="652">
        <v>0</v>
      </c>
      <c r="M1835" s="652">
        <v>0</v>
      </c>
      <c r="N1835" s="652">
        <v>0</v>
      </c>
      <c r="O1835" s="652">
        <v>0</v>
      </c>
      <c r="P1835" s="652">
        <v>0</v>
      </c>
      <c r="Q1835" s="652">
        <v>0</v>
      </c>
      <c r="R1835" s="652">
        <v>0</v>
      </c>
      <c r="S1835" s="652"/>
      <c r="T1835" s="652"/>
      <c r="U1835" s="652"/>
      <c r="V1835" s="652"/>
      <c r="W1835" s="652">
        <v>0</v>
      </c>
      <c r="X1835" s="652">
        <v>0</v>
      </c>
      <c r="Y1835" s="652">
        <v>0</v>
      </c>
      <c r="Z1835" s="652">
        <v>0</v>
      </c>
      <c r="AA1835" s="652">
        <v>0</v>
      </c>
      <c r="AB1835" s="652">
        <v>0</v>
      </c>
      <c r="AC1835" s="652">
        <v>0</v>
      </c>
      <c r="AD1835" s="652">
        <v>0</v>
      </c>
      <c r="AE1835" s="652">
        <v>0</v>
      </c>
      <c r="AF1835" s="652">
        <v>0</v>
      </c>
      <c r="AG1835" s="652">
        <v>0</v>
      </c>
      <c r="AH1835" s="652">
        <v>0</v>
      </c>
      <c r="AI1835" s="652">
        <v>0</v>
      </c>
      <c r="AJ1835" s="652">
        <v>0</v>
      </c>
      <c r="AK1835" s="652">
        <v>0</v>
      </c>
      <c r="AL1835" s="652">
        <v>0</v>
      </c>
      <c r="AM1835" s="652">
        <v>0</v>
      </c>
      <c r="AN1835" s="652">
        <v>0</v>
      </c>
      <c r="AO1835" s="652">
        <v>0</v>
      </c>
      <c r="AP1835" s="652">
        <v>0</v>
      </c>
      <c r="AQ1835" s="652">
        <v>0</v>
      </c>
      <c r="AR1835" s="652">
        <v>0</v>
      </c>
      <c r="AS1835" s="652">
        <v>0</v>
      </c>
      <c r="AT1835" s="652">
        <v>0</v>
      </c>
      <c r="AU1835" s="652">
        <v>0</v>
      </c>
      <c r="AV1835" s="652">
        <v>0</v>
      </c>
      <c r="AW1835" s="652">
        <v>0</v>
      </c>
      <c r="AX1835" s="652">
        <v>0</v>
      </c>
      <c r="AY1835" s="652">
        <v>2000</v>
      </c>
      <c r="AZ1835" s="652">
        <v>0</v>
      </c>
      <c r="BA1835" s="652">
        <v>0</v>
      </c>
      <c r="BB1835" s="652">
        <v>0</v>
      </c>
      <c r="BC1835" s="652">
        <v>0</v>
      </c>
      <c r="BD1835" s="652">
        <v>0</v>
      </c>
      <c r="BE1835" s="652">
        <v>0</v>
      </c>
      <c r="BF1835" s="652">
        <v>0</v>
      </c>
      <c r="BG1835" s="652">
        <v>0</v>
      </c>
      <c r="BH1835" s="652">
        <v>0</v>
      </c>
      <c r="BI1835" s="1476">
        <f t="shared" si="88"/>
        <v>2000</v>
      </c>
      <c r="BJ1835" s="1476">
        <f t="shared" si="88"/>
        <v>0</v>
      </c>
      <c r="BK1835" s="652">
        <f t="shared" si="86"/>
        <v>2000</v>
      </c>
      <c r="BL1835" s="652">
        <f t="shared" si="87"/>
        <v>0</v>
      </c>
    </row>
    <row r="1836" spans="1:64" ht="13.5" thickBot="1">
      <c r="A1836" s="1417">
        <v>74.144999999999996</v>
      </c>
      <c r="B1836" s="1418" t="s">
        <v>3158</v>
      </c>
      <c r="C1836" s="652">
        <v>0</v>
      </c>
      <c r="D1836" s="652">
        <v>0</v>
      </c>
      <c r="E1836" s="652">
        <v>0</v>
      </c>
      <c r="F1836" s="652">
        <v>0</v>
      </c>
      <c r="G1836" s="652">
        <v>0</v>
      </c>
      <c r="H1836" s="652">
        <v>0</v>
      </c>
      <c r="I1836" s="652">
        <v>0</v>
      </c>
      <c r="J1836" s="652">
        <v>0</v>
      </c>
      <c r="K1836" s="652">
        <v>0</v>
      </c>
      <c r="L1836" s="652">
        <v>0</v>
      </c>
      <c r="M1836" s="652">
        <v>0</v>
      </c>
      <c r="N1836" s="652">
        <v>0</v>
      </c>
      <c r="O1836" s="652">
        <v>0</v>
      </c>
      <c r="P1836" s="652">
        <v>0</v>
      </c>
      <c r="Q1836" s="652">
        <v>0</v>
      </c>
      <c r="R1836" s="652">
        <v>0</v>
      </c>
      <c r="S1836" s="652"/>
      <c r="T1836" s="652"/>
      <c r="U1836" s="652"/>
      <c r="V1836" s="652"/>
      <c r="W1836" s="652">
        <v>0</v>
      </c>
      <c r="X1836" s="652">
        <v>0</v>
      </c>
      <c r="Y1836" s="652">
        <v>0</v>
      </c>
      <c r="Z1836" s="652">
        <v>0</v>
      </c>
      <c r="AA1836" s="652">
        <v>0</v>
      </c>
      <c r="AB1836" s="652">
        <v>0</v>
      </c>
      <c r="AC1836" s="652">
        <v>0</v>
      </c>
      <c r="AD1836" s="652">
        <v>0</v>
      </c>
      <c r="AE1836" s="652">
        <v>0</v>
      </c>
      <c r="AF1836" s="652">
        <v>0</v>
      </c>
      <c r="AG1836" s="652">
        <v>0</v>
      </c>
      <c r="AH1836" s="652">
        <v>0</v>
      </c>
      <c r="AI1836" s="652">
        <v>0</v>
      </c>
      <c r="AJ1836" s="652">
        <v>0</v>
      </c>
      <c r="AK1836" s="652">
        <v>0</v>
      </c>
      <c r="AL1836" s="652">
        <v>0</v>
      </c>
      <c r="AM1836" s="652">
        <v>0</v>
      </c>
      <c r="AN1836" s="652">
        <v>0</v>
      </c>
      <c r="AO1836" s="652">
        <v>0</v>
      </c>
      <c r="AP1836" s="652">
        <v>0</v>
      </c>
      <c r="AQ1836" s="652">
        <v>0</v>
      </c>
      <c r="AR1836" s="652">
        <v>0</v>
      </c>
      <c r="AS1836" s="652">
        <v>0</v>
      </c>
      <c r="AT1836" s="652">
        <v>0</v>
      </c>
      <c r="AU1836" s="652">
        <v>0</v>
      </c>
      <c r="AV1836" s="652">
        <v>0</v>
      </c>
      <c r="AW1836" s="652">
        <v>0</v>
      </c>
      <c r="AX1836" s="652">
        <v>0</v>
      </c>
      <c r="AY1836" s="652">
        <v>0</v>
      </c>
      <c r="AZ1836" s="652">
        <v>0</v>
      </c>
      <c r="BA1836" s="652">
        <v>0</v>
      </c>
      <c r="BB1836" s="652">
        <v>0</v>
      </c>
      <c r="BC1836" s="652">
        <v>0</v>
      </c>
      <c r="BD1836" s="652">
        <v>0</v>
      </c>
      <c r="BE1836" s="652">
        <v>0</v>
      </c>
      <c r="BF1836" s="652">
        <v>0</v>
      </c>
      <c r="BG1836" s="652">
        <v>0</v>
      </c>
      <c r="BH1836" s="652">
        <v>0</v>
      </c>
      <c r="BI1836" s="1476">
        <f t="shared" si="88"/>
        <v>0</v>
      </c>
      <c r="BJ1836" s="1476">
        <f t="shared" si="88"/>
        <v>0</v>
      </c>
      <c r="BK1836" s="652">
        <f t="shared" si="86"/>
        <v>0</v>
      </c>
      <c r="BL1836" s="652">
        <f t="shared" si="87"/>
        <v>0</v>
      </c>
    </row>
    <row r="1837" spans="1:64" ht="13.5" thickBot="1">
      <c r="A1837" s="1417">
        <v>74.146000000000001</v>
      </c>
      <c r="B1837" s="1418" t="s">
        <v>4259</v>
      </c>
      <c r="C1837" s="652">
        <f>18651688</f>
        <v>18651688</v>
      </c>
      <c r="D1837" s="652">
        <f>643609+57561</f>
        <v>701170</v>
      </c>
      <c r="E1837" s="652">
        <f>5857544+322806</f>
        <v>6180350</v>
      </c>
      <c r="F1837" s="652">
        <v>0</v>
      </c>
      <c r="G1837" s="652">
        <v>9238383</v>
      </c>
      <c r="H1837" s="652">
        <v>49500</v>
      </c>
      <c r="I1837" s="652">
        <v>1196501</v>
      </c>
      <c r="J1837" s="652">
        <v>0</v>
      </c>
      <c r="K1837" s="652">
        <v>12925677</v>
      </c>
      <c r="L1837" s="652">
        <v>0</v>
      </c>
      <c r="M1837" s="652">
        <v>6022343</v>
      </c>
      <c r="N1837" s="652">
        <v>0</v>
      </c>
      <c r="O1837" s="652">
        <v>0</v>
      </c>
      <c r="P1837" s="652">
        <v>0</v>
      </c>
      <c r="Q1837" s="652">
        <v>2845024</v>
      </c>
      <c r="R1837" s="652">
        <v>0</v>
      </c>
      <c r="S1837" s="652"/>
      <c r="T1837" s="652">
        <f>124705553-57561</f>
        <v>124647992</v>
      </c>
      <c r="U1837" s="652"/>
      <c r="V1837" s="652"/>
      <c r="W1837" s="652">
        <v>0</v>
      </c>
      <c r="X1837" s="652">
        <v>0</v>
      </c>
      <c r="Y1837" s="652">
        <v>592650</v>
      </c>
      <c r="Z1837" s="652">
        <v>0</v>
      </c>
      <c r="AA1837" s="652">
        <v>0</v>
      </c>
      <c r="AB1837" s="652">
        <v>0</v>
      </c>
      <c r="AC1837" s="652">
        <v>43639008</v>
      </c>
      <c r="AD1837" s="652">
        <v>0</v>
      </c>
      <c r="AE1837" s="652">
        <v>3130293</v>
      </c>
      <c r="AF1837" s="652">
        <v>0</v>
      </c>
      <c r="AG1837" s="652">
        <v>0</v>
      </c>
      <c r="AH1837" s="652">
        <v>0</v>
      </c>
      <c r="AI1837" s="652">
        <v>0</v>
      </c>
      <c r="AJ1837" s="652">
        <v>0</v>
      </c>
      <c r="AK1837" s="652">
        <v>0</v>
      </c>
      <c r="AL1837" s="652">
        <v>0</v>
      </c>
      <c r="AM1837" s="652">
        <v>0</v>
      </c>
      <c r="AN1837" s="652">
        <v>0</v>
      </c>
      <c r="AO1837" s="652">
        <v>454150</v>
      </c>
      <c r="AP1837" s="652">
        <v>0</v>
      </c>
      <c r="AQ1837" s="652">
        <v>0</v>
      </c>
      <c r="AR1837" s="652">
        <v>0</v>
      </c>
      <c r="AS1837" s="652">
        <f>20358559+62815+9321</f>
        <v>20430695</v>
      </c>
      <c r="AT1837" s="652">
        <v>0</v>
      </c>
      <c r="AU1837" s="652">
        <v>91900</v>
      </c>
      <c r="AV1837" s="652">
        <v>0</v>
      </c>
      <c r="AW1837" s="652">
        <v>0</v>
      </c>
      <c r="AX1837" s="652">
        <v>0</v>
      </c>
      <c r="AY1837" s="652">
        <v>0</v>
      </c>
      <c r="AZ1837" s="652">
        <v>0</v>
      </c>
      <c r="BA1837" s="652">
        <v>0</v>
      </c>
      <c r="BB1837" s="652">
        <v>0</v>
      </c>
      <c r="BC1837" s="652">
        <v>0</v>
      </c>
      <c r="BD1837" s="652">
        <v>0</v>
      </c>
      <c r="BE1837" s="652">
        <v>0</v>
      </c>
      <c r="BF1837" s="652">
        <v>0</v>
      </c>
      <c r="BG1837" s="652">
        <v>0</v>
      </c>
      <c r="BH1837" s="652">
        <v>0</v>
      </c>
      <c r="BI1837" s="1476">
        <f t="shared" si="88"/>
        <v>125398662</v>
      </c>
      <c r="BJ1837" s="1476">
        <f t="shared" si="88"/>
        <v>125398662</v>
      </c>
      <c r="BK1837" s="652">
        <f>IF(BI1837&gt;BJ1837,BI1837-BJ1837,0)</f>
        <v>0</v>
      </c>
      <c r="BL1837" s="652">
        <f>IF(BJ1837&gt;BI1837,BJ1837-BI1837,0)</f>
        <v>0</v>
      </c>
    </row>
    <row r="1838" spans="1:64" ht="13.5" thickBot="1">
      <c r="A1838" s="1417">
        <v>74.147000000000006</v>
      </c>
      <c r="B1838" s="1418" t="s">
        <v>4260</v>
      </c>
      <c r="C1838" s="652">
        <v>5966100</v>
      </c>
      <c r="D1838" s="652">
        <v>0</v>
      </c>
      <c r="E1838" s="652">
        <v>24560</v>
      </c>
      <c r="F1838" s="652">
        <v>0</v>
      </c>
      <c r="G1838" s="652">
        <v>2655430</v>
      </c>
      <c r="H1838" s="652">
        <v>0</v>
      </c>
      <c r="I1838" s="652">
        <v>476550</v>
      </c>
      <c r="J1838" s="652">
        <v>63040</v>
      </c>
      <c r="K1838" s="652">
        <v>3811259</v>
      </c>
      <c r="L1838" s="652">
        <v>0</v>
      </c>
      <c r="M1838" s="652">
        <v>1546520</v>
      </c>
      <c r="N1838" s="652">
        <v>0</v>
      </c>
      <c r="O1838" s="652">
        <v>0</v>
      </c>
      <c r="P1838" s="652">
        <v>0</v>
      </c>
      <c r="Q1838" s="652">
        <v>856294</v>
      </c>
      <c r="R1838" s="652">
        <v>0</v>
      </c>
      <c r="S1838" s="652"/>
      <c r="T1838" s="652">
        <v>22689878</v>
      </c>
      <c r="U1838" s="652"/>
      <c r="V1838" s="652"/>
      <c r="W1838" s="652">
        <v>0</v>
      </c>
      <c r="X1838" s="652">
        <v>0</v>
      </c>
      <c r="Y1838" s="652">
        <v>354504</v>
      </c>
      <c r="Z1838" s="652">
        <v>0</v>
      </c>
      <c r="AA1838" s="652">
        <v>0</v>
      </c>
      <c r="AB1838" s="652">
        <v>0</v>
      </c>
      <c r="AC1838" s="652">
        <v>2507359</v>
      </c>
      <c r="AD1838" s="652">
        <v>0</v>
      </c>
      <c r="AE1838" s="652">
        <v>1559500</v>
      </c>
      <c r="AF1838" s="652">
        <v>0</v>
      </c>
      <c r="AG1838" s="652">
        <v>0</v>
      </c>
      <c r="AH1838" s="652">
        <v>0</v>
      </c>
      <c r="AI1838" s="652">
        <v>0</v>
      </c>
      <c r="AJ1838" s="652">
        <v>0</v>
      </c>
      <c r="AK1838" s="652">
        <v>0</v>
      </c>
      <c r="AL1838" s="652">
        <v>0</v>
      </c>
      <c r="AM1838" s="652">
        <v>0</v>
      </c>
      <c r="AN1838" s="652">
        <v>0</v>
      </c>
      <c r="AO1838" s="652">
        <v>70800</v>
      </c>
      <c r="AP1838" s="652">
        <v>0</v>
      </c>
      <c r="AQ1838" s="652">
        <v>0</v>
      </c>
      <c r="AR1838" s="652">
        <v>0</v>
      </c>
      <c r="AS1838" s="652">
        <v>2858942</v>
      </c>
      <c r="AT1838" s="652">
        <v>0</v>
      </c>
      <c r="AU1838" s="652">
        <v>65100</v>
      </c>
      <c r="AV1838" s="652">
        <v>0</v>
      </c>
      <c r="AW1838" s="652">
        <v>0</v>
      </c>
      <c r="AX1838" s="652">
        <v>0</v>
      </c>
      <c r="AY1838" s="652">
        <v>0</v>
      </c>
      <c r="AZ1838" s="652">
        <v>0</v>
      </c>
      <c r="BA1838" s="652">
        <v>0</v>
      </c>
      <c r="BB1838" s="652">
        <v>0</v>
      </c>
      <c r="BC1838" s="652">
        <v>0</v>
      </c>
      <c r="BD1838" s="652">
        <v>0</v>
      </c>
      <c r="BE1838" s="652">
        <v>0</v>
      </c>
      <c r="BF1838" s="652">
        <v>0</v>
      </c>
      <c r="BG1838" s="652">
        <v>0</v>
      </c>
      <c r="BH1838" s="652">
        <v>0</v>
      </c>
      <c r="BI1838" s="1476">
        <f t="shared" si="88"/>
        <v>22752918</v>
      </c>
      <c r="BJ1838" s="1476">
        <f t="shared" si="88"/>
        <v>22752918</v>
      </c>
      <c r="BK1838" s="652">
        <f>IF(BI1838&gt;BJ1838,BI1838-BJ1838,0)</f>
        <v>0</v>
      </c>
      <c r="BL1838" s="652">
        <f>IF(BJ1838&gt;BI1838,BJ1838-BI1838,0)</f>
        <v>0</v>
      </c>
    </row>
    <row r="1839" spans="1:64" ht="13.5" thickBot="1">
      <c r="A1839" s="1417">
        <v>74.150999999999996</v>
      </c>
      <c r="B1839" s="1419" t="s">
        <v>3159</v>
      </c>
      <c r="C1839" s="652">
        <v>0</v>
      </c>
      <c r="D1839" s="652">
        <v>0</v>
      </c>
      <c r="E1839" s="652">
        <v>0</v>
      </c>
      <c r="F1839" s="652">
        <v>0</v>
      </c>
      <c r="G1839" s="652">
        <v>0</v>
      </c>
      <c r="H1839" s="652">
        <v>0</v>
      </c>
      <c r="I1839" s="652">
        <v>0</v>
      </c>
      <c r="J1839" s="652">
        <v>0</v>
      </c>
      <c r="K1839" s="652">
        <v>0</v>
      </c>
      <c r="L1839" s="652">
        <v>0</v>
      </c>
      <c r="M1839" s="652">
        <v>0</v>
      </c>
      <c r="N1839" s="652">
        <v>0</v>
      </c>
      <c r="O1839" s="652">
        <v>0</v>
      </c>
      <c r="P1839" s="652">
        <v>0</v>
      </c>
      <c r="Q1839" s="652">
        <v>0</v>
      </c>
      <c r="R1839" s="652">
        <v>0</v>
      </c>
      <c r="S1839" s="652"/>
      <c r="T1839" s="652"/>
      <c r="U1839" s="652"/>
      <c r="V1839" s="652"/>
      <c r="W1839" s="652">
        <v>0</v>
      </c>
      <c r="X1839" s="652">
        <v>0</v>
      </c>
      <c r="Y1839" s="652">
        <v>0</v>
      </c>
      <c r="Z1839" s="652">
        <v>0</v>
      </c>
      <c r="AA1839" s="652">
        <v>0</v>
      </c>
      <c r="AB1839" s="652">
        <v>0</v>
      </c>
      <c r="AC1839" s="652">
        <v>0</v>
      </c>
      <c r="AD1839" s="652">
        <v>0</v>
      </c>
      <c r="AE1839" s="652">
        <v>0</v>
      </c>
      <c r="AF1839" s="652">
        <v>0</v>
      </c>
      <c r="AG1839" s="652">
        <v>0</v>
      </c>
      <c r="AH1839" s="652">
        <v>0</v>
      </c>
      <c r="AI1839" s="652">
        <v>0</v>
      </c>
      <c r="AJ1839" s="652">
        <v>0</v>
      </c>
      <c r="AK1839" s="652">
        <v>0</v>
      </c>
      <c r="AL1839" s="652">
        <v>0</v>
      </c>
      <c r="AM1839" s="652">
        <v>58170</v>
      </c>
      <c r="AN1839" s="652">
        <v>0</v>
      </c>
      <c r="AO1839" s="652">
        <v>0</v>
      </c>
      <c r="AP1839" s="652">
        <v>0</v>
      </c>
      <c r="AQ1839" s="652">
        <v>0</v>
      </c>
      <c r="AR1839" s="652">
        <v>0</v>
      </c>
      <c r="AS1839" s="652">
        <v>0</v>
      </c>
      <c r="AT1839" s="652">
        <v>0</v>
      </c>
      <c r="AU1839" s="652">
        <v>0</v>
      </c>
      <c r="AV1839" s="652">
        <v>0</v>
      </c>
      <c r="AW1839" s="652">
        <v>0</v>
      </c>
      <c r="AX1839" s="652">
        <v>0</v>
      </c>
      <c r="AY1839" s="652">
        <v>3950</v>
      </c>
      <c r="AZ1839" s="652">
        <v>0</v>
      </c>
      <c r="BA1839" s="652">
        <v>0</v>
      </c>
      <c r="BB1839" s="652">
        <v>0</v>
      </c>
      <c r="BC1839" s="652">
        <v>0</v>
      </c>
      <c r="BD1839" s="652">
        <v>0</v>
      </c>
      <c r="BE1839" s="652">
        <v>0</v>
      </c>
      <c r="BF1839" s="652">
        <v>0</v>
      </c>
      <c r="BG1839" s="652">
        <v>83065</v>
      </c>
      <c r="BH1839" s="652">
        <v>0</v>
      </c>
      <c r="BI1839" s="1476">
        <f t="shared" si="88"/>
        <v>145185</v>
      </c>
      <c r="BJ1839" s="1476">
        <f t="shared" si="88"/>
        <v>0</v>
      </c>
      <c r="BK1839" s="652">
        <f t="shared" si="86"/>
        <v>145185</v>
      </c>
      <c r="BL1839" s="652">
        <f t="shared" si="87"/>
        <v>0</v>
      </c>
    </row>
    <row r="1840" spans="1:64" ht="13.5" thickBot="1">
      <c r="A1840" s="1417">
        <v>74.152000000000001</v>
      </c>
      <c r="B1840" s="1418" t="s">
        <v>3160</v>
      </c>
      <c r="C1840" s="652">
        <v>68865.36</v>
      </c>
      <c r="D1840" s="652">
        <v>0</v>
      </c>
      <c r="E1840" s="652">
        <v>0</v>
      </c>
      <c r="F1840" s="652">
        <v>0</v>
      </c>
      <c r="G1840" s="652">
        <v>0</v>
      </c>
      <c r="H1840" s="652">
        <v>0</v>
      </c>
      <c r="I1840" s="652">
        <v>0</v>
      </c>
      <c r="J1840" s="652">
        <v>0</v>
      </c>
      <c r="K1840" s="652">
        <v>750</v>
      </c>
      <c r="L1840" s="652">
        <v>0</v>
      </c>
      <c r="M1840" s="652">
        <v>750</v>
      </c>
      <c r="N1840" s="652">
        <v>0</v>
      </c>
      <c r="O1840" s="652">
        <v>0</v>
      </c>
      <c r="P1840" s="652">
        <v>0</v>
      </c>
      <c r="Q1840" s="652">
        <v>0</v>
      </c>
      <c r="R1840" s="652">
        <v>0</v>
      </c>
      <c r="S1840" s="652">
        <v>8030.79</v>
      </c>
      <c r="T1840" s="652"/>
      <c r="U1840" s="652"/>
      <c r="V1840" s="652"/>
      <c r="W1840" s="652">
        <v>0</v>
      </c>
      <c r="X1840" s="652">
        <v>0</v>
      </c>
      <c r="Y1840" s="652">
        <v>0</v>
      </c>
      <c r="Z1840" s="652">
        <v>0</v>
      </c>
      <c r="AA1840" s="652">
        <v>0</v>
      </c>
      <c r="AB1840" s="652">
        <v>0</v>
      </c>
      <c r="AC1840" s="652">
        <v>1700</v>
      </c>
      <c r="AD1840" s="652">
        <v>0</v>
      </c>
      <c r="AE1840" s="652">
        <v>0</v>
      </c>
      <c r="AF1840" s="652">
        <v>0</v>
      </c>
      <c r="AG1840" s="652">
        <v>158878.56</v>
      </c>
      <c r="AH1840" s="652">
        <v>0</v>
      </c>
      <c r="AI1840" s="652">
        <v>0</v>
      </c>
      <c r="AJ1840" s="652">
        <v>0</v>
      </c>
      <c r="AK1840" s="652">
        <v>0</v>
      </c>
      <c r="AL1840" s="652">
        <v>0</v>
      </c>
      <c r="AM1840" s="652">
        <v>0</v>
      </c>
      <c r="AN1840" s="652">
        <v>0</v>
      </c>
      <c r="AO1840" s="652">
        <v>0</v>
      </c>
      <c r="AP1840" s="652">
        <v>0</v>
      </c>
      <c r="AQ1840" s="652">
        <v>201103.28</v>
      </c>
      <c r="AR1840" s="652">
        <v>0</v>
      </c>
      <c r="AS1840" s="652">
        <v>0</v>
      </c>
      <c r="AT1840" s="652">
        <v>0</v>
      </c>
      <c r="AU1840" s="652">
        <v>0</v>
      </c>
      <c r="AV1840" s="652">
        <v>0</v>
      </c>
      <c r="AW1840" s="652">
        <v>0</v>
      </c>
      <c r="AX1840" s="652">
        <v>0</v>
      </c>
      <c r="AY1840" s="652">
        <v>0</v>
      </c>
      <c r="AZ1840" s="652">
        <v>0</v>
      </c>
      <c r="BA1840" s="652">
        <v>0</v>
      </c>
      <c r="BB1840" s="652">
        <v>0</v>
      </c>
      <c r="BC1840" s="652">
        <v>0</v>
      </c>
      <c r="BD1840" s="652">
        <v>0</v>
      </c>
      <c r="BE1840" s="652">
        <v>0</v>
      </c>
      <c r="BF1840" s="652">
        <v>0</v>
      </c>
      <c r="BG1840" s="652">
        <v>0</v>
      </c>
      <c r="BH1840" s="652">
        <v>0</v>
      </c>
      <c r="BI1840" s="1476">
        <f t="shared" si="88"/>
        <v>440077.98999999993</v>
      </c>
      <c r="BJ1840" s="1476">
        <f t="shared" si="88"/>
        <v>0</v>
      </c>
      <c r="BK1840" s="652">
        <f t="shared" si="86"/>
        <v>440077.98999999993</v>
      </c>
      <c r="BL1840" s="652">
        <f t="shared" si="87"/>
        <v>0</v>
      </c>
    </row>
    <row r="1841" spans="1:67" ht="13.5" thickBot="1">
      <c r="A1841" s="1417">
        <v>74.153000000000006</v>
      </c>
      <c r="B1841" s="1419" t="s">
        <v>3161</v>
      </c>
      <c r="C1841" s="652">
        <v>1250</v>
      </c>
      <c r="D1841" s="652">
        <v>0</v>
      </c>
      <c r="E1841" s="652">
        <v>0</v>
      </c>
      <c r="F1841" s="652">
        <v>0</v>
      </c>
      <c r="G1841" s="652">
        <v>506</v>
      </c>
      <c r="H1841" s="652">
        <v>0</v>
      </c>
      <c r="I1841" s="652">
        <v>19563</v>
      </c>
      <c r="J1841" s="652">
        <v>0</v>
      </c>
      <c r="K1841" s="652">
        <v>0</v>
      </c>
      <c r="L1841" s="652">
        <v>0</v>
      </c>
      <c r="M1841" s="652">
        <v>2788</v>
      </c>
      <c r="N1841" s="652">
        <v>0</v>
      </c>
      <c r="O1841" s="652">
        <v>0</v>
      </c>
      <c r="P1841" s="652">
        <v>0</v>
      </c>
      <c r="Q1841" s="652">
        <v>0</v>
      </c>
      <c r="R1841" s="652">
        <v>0</v>
      </c>
      <c r="S1841" s="652"/>
      <c r="T1841" s="652"/>
      <c r="U1841" s="652"/>
      <c r="V1841" s="652"/>
      <c r="W1841" s="652">
        <v>0</v>
      </c>
      <c r="X1841" s="652">
        <v>0</v>
      </c>
      <c r="Y1841" s="652">
        <v>0</v>
      </c>
      <c r="Z1841" s="652">
        <v>0</v>
      </c>
      <c r="AA1841" s="652">
        <v>0</v>
      </c>
      <c r="AB1841" s="652">
        <v>0</v>
      </c>
      <c r="AC1841" s="652">
        <v>0</v>
      </c>
      <c r="AD1841" s="652">
        <v>0</v>
      </c>
      <c r="AE1841" s="652">
        <v>0</v>
      </c>
      <c r="AF1841" s="652">
        <v>86412</v>
      </c>
      <c r="AG1841" s="652">
        <v>47428</v>
      </c>
      <c r="AH1841" s="652">
        <v>0</v>
      </c>
      <c r="AI1841" s="652">
        <v>0</v>
      </c>
      <c r="AJ1841" s="652">
        <v>0</v>
      </c>
      <c r="AK1841" s="652">
        <v>10500</v>
      </c>
      <c r="AL1841" s="652">
        <v>0</v>
      </c>
      <c r="AM1841" s="652">
        <v>0</v>
      </c>
      <c r="AN1841" s="652">
        <v>0</v>
      </c>
      <c r="AO1841" s="652">
        <v>0</v>
      </c>
      <c r="AP1841" s="652">
        <v>0</v>
      </c>
      <c r="AQ1841" s="652">
        <v>0</v>
      </c>
      <c r="AR1841" s="652">
        <v>0</v>
      </c>
      <c r="AS1841" s="652">
        <v>0</v>
      </c>
      <c r="AT1841" s="652">
        <v>0</v>
      </c>
      <c r="AU1841" s="652">
        <v>12700</v>
      </c>
      <c r="AV1841" s="652">
        <v>0</v>
      </c>
      <c r="AW1841" s="652">
        <v>0</v>
      </c>
      <c r="AX1841" s="652">
        <v>0</v>
      </c>
      <c r="AY1841" s="652">
        <v>2890</v>
      </c>
      <c r="AZ1841" s="652">
        <v>0</v>
      </c>
      <c r="BA1841" s="652">
        <v>0</v>
      </c>
      <c r="BB1841" s="652">
        <v>0</v>
      </c>
      <c r="BC1841" s="652">
        <v>0</v>
      </c>
      <c r="BD1841" s="652">
        <v>0</v>
      </c>
      <c r="BE1841" s="652">
        <v>0</v>
      </c>
      <c r="BF1841" s="652">
        <v>0</v>
      </c>
      <c r="BG1841" s="652">
        <v>0</v>
      </c>
      <c r="BH1841" s="652">
        <v>0</v>
      </c>
      <c r="BI1841" s="1476">
        <f t="shared" si="88"/>
        <v>97625</v>
      </c>
      <c r="BJ1841" s="1476">
        <f t="shared" si="88"/>
        <v>86412</v>
      </c>
      <c r="BK1841" s="652">
        <f t="shared" si="86"/>
        <v>11213</v>
      </c>
      <c r="BL1841" s="652">
        <f t="shared" si="87"/>
        <v>0</v>
      </c>
    </row>
    <row r="1842" spans="1:67" ht="13.5" thickBot="1">
      <c r="A1842" s="1417">
        <v>74.153999999999996</v>
      </c>
      <c r="B1842" s="1418" t="s">
        <v>3162</v>
      </c>
      <c r="C1842" s="652">
        <v>0</v>
      </c>
      <c r="D1842" s="652">
        <v>0</v>
      </c>
      <c r="E1842" s="652">
        <v>533</v>
      </c>
      <c r="F1842" s="652">
        <v>0</v>
      </c>
      <c r="G1842" s="652">
        <v>4996</v>
      </c>
      <c r="H1842" s="652">
        <v>0</v>
      </c>
      <c r="I1842" s="652">
        <v>0</v>
      </c>
      <c r="J1842" s="652">
        <v>0</v>
      </c>
      <c r="K1842" s="652">
        <v>0</v>
      </c>
      <c r="L1842" s="652">
        <v>0</v>
      </c>
      <c r="M1842" s="652">
        <v>610</v>
      </c>
      <c r="N1842" s="652">
        <v>0</v>
      </c>
      <c r="O1842" s="652">
        <v>0</v>
      </c>
      <c r="P1842" s="652">
        <v>0</v>
      </c>
      <c r="Q1842" s="652">
        <v>0</v>
      </c>
      <c r="R1842" s="652">
        <v>0</v>
      </c>
      <c r="S1842" s="652"/>
      <c r="T1842" s="652"/>
      <c r="U1842" s="652"/>
      <c r="V1842" s="652"/>
      <c r="W1842" s="652">
        <v>0</v>
      </c>
      <c r="X1842" s="652">
        <v>0</v>
      </c>
      <c r="Y1842" s="652">
        <v>2500</v>
      </c>
      <c r="Z1842" s="652">
        <v>0</v>
      </c>
      <c r="AA1842" s="652">
        <v>0</v>
      </c>
      <c r="AB1842" s="652">
        <v>0</v>
      </c>
      <c r="AC1842" s="652">
        <v>2000</v>
      </c>
      <c r="AD1842" s="652">
        <v>0</v>
      </c>
      <c r="AE1842" s="652">
        <v>0</v>
      </c>
      <c r="AF1842" s="652">
        <v>0</v>
      </c>
      <c r="AG1842" s="652">
        <v>24960</v>
      </c>
      <c r="AH1842" s="652">
        <v>0</v>
      </c>
      <c r="AI1842" s="652">
        <v>0</v>
      </c>
      <c r="AJ1842" s="652">
        <v>0</v>
      </c>
      <c r="AK1842" s="652">
        <v>0</v>
      </c>
      <c r="AL1842" s="652">
        <v>0</v>
      </c>
      <c r="AM1842" s="652">
        <v>0</v>
      </c>
      <c r="AN1842" s="652">
        <v>0</v>
      </c>
      <c r="AO1842" s="652">
        <v>0</v>
      </c>
      <c r="AP1842" s="652">
        <v>0</v>
      </c>
      <c r="AQ1842" s="652">
        <v>2500</v>
      </c>
      <c r="AR1842" s="652">
        <v>0</v>
      </c>
      <c r="AS1842" s="652">
        <v>0</v>
      </c>
      <c r="AT1842" s="652">
        <v>0</v>
      </c>
      <c r="AU1842" s="652">
        <v>2150</v>
      </c>
      <c r="AV1842" s="652">
        <v>0</v>
      </c>
      <c r="AW1842" s="652">
        <v>246960</v>
      </c>
      <c r="AX1842" s="652">
        <v>0</v>
      </c>
      <c r="AY1842" s="652">
        <v>1500</v>
      </c>
      <c r="AZ1842" s="652">
        <v>0</v>
      </c>
      <c r="BA1842" s="652">
        <v>0</v>
      </c>
      <c r="BB1842" s="652">
        <v>0</v>
      </c>
      <c r="BC1842" s="652">
        <v>0</v>
      </c>
      <c r="BD1842" s="652">
        <v>0</v>
      </c>
      <c r="BE1842" s="652">
        <v>0</v>
      </c>
      <c r="BF1842" s="652">
        <v>0</v>
      </c>
      <c r="BG1842" s="652">
        <v>0</v>
      </c>
      <c r="BH1842" s="652">
        <v>0</v>
      </c>
      <c r="BI1842" s="1476">
        <f t="shared" si="88"/>
        <v>288709</v>
      </c>
      <c r="BJ1842" s="1476">
        <f t="shared" si="88"/>
        <v>0</v>
      </c>
      <c r="BK1842" s="652">
        <f t="shared" si="86"/>
        <v>288709</v>
      </c>
      <c r="BL1842" s="652">
        <f t="shared" si="87"/>
        <v>0</v>
      </c>
    </row>
    <row r="1843" spans="1:67" ht="13.5" thickBot="1">
      <c r="A1843" s="1422">
        <v>74.19</v>
      </c>
      <c r="B1843" s="1418" t="s">
        <v>4261</v>
      </c>
      <c r="C1843" s="652">
        <v>0</v>
      </c>
      <c r="D1843" s="652">
        <v>0</v>
      </c>
      <c r="E1843" s="652">
        <v>0</v>
      </c>
      <c r="F1843" s="652">
        <v>0</v>
      </c>
      <c r="G1843" s="652">
        <v>0</v>
      </c>
      <c r="H1843" s="652">
        <v>0</v>
      </c>
      <c r="I1843" s="652">
        <v>0</v>
      </c>
      <c r="J1843" s="652">
        <v>0</v>
      </c>
      <c r="K1843" s="652">
        <v>17000</v>
      </c>
      <c r="L1843" s="652">
        <v>0</v>
      </c>
      <c r="M1843" s="652">
        <v>0</v>
      </c>
      <c r="N1843" s="652">
        <v>0</v>
      </c>
      <c r="O1843" s="652">
        <v>0</v>
      </c>
      <c r="P1843" s="652">
        <v>0</v>
      </c>
      <c r="Q1843" s="652">
        <v>0</v>
      </c>
      <c r="R1843" s="652">
        <v>0</v>
      </c>
      <c r="S1843" s="652"/>
      <c r="T1843" s="652"/>
      <c r="U1843" s="652"/>
      <c r="V1843" s="652"/>
      <c r="W1843" s="652">
        <v>0</v>
      </c>
      <c r="X1843" s="652">
        <v>0</v>
      </c>
      <c r="Y1843" s="652">
        <v>0</v>
      </c>
      <c r="Z1843" s="652">
        <v>0</v>
      </c>
      <c r="AA1843" s="652">
        <v>0</v>
      </c>
      <c r="AB1843" s="652">
        <v>0</v>
      </c>
      <c r="AC1843" s="652">
        <v>0</v>
      </c>
      <c r="AD1843" s="652">
        <v>0</v>
      </c>
      <c r="AE1843" s="652">
        <v>0</v>
      </c>
      <c r="AF1843" s="652">
        <v>0</v>
      </c>
      <c r="AG1843" s="652">
        <v>0</v>
      </c>
      <c r="AH1843" s="652">
        <v>0</v>
      </c>
      <c r="AI1843" s="652">
        <v>0</v>
      </c>
      <c r="AJ1843" s="652">
        <v>0</v>
      </c>
      <c r="AK1843" s="652">
        <v>0</v>
      </c>
      <c r="AL1843" s="652">
        <v>0</v>
      </c>
      <c r="AM1843" s="652">
        <v>0</v>
      </c>
      <c r="AN1843" s="652">
        <v>0</v>
      </c>
      <c r="AO1843" s="652">
        <v>0</v>
      </c>
      <c r="AP1843" s="652">
        <v>0</v>
      </c>
      <c r="AQ1843" s="652">
        <v>0</v>
      </c>
      <c r="AR1843" s="652">
        <v>0</v>
      </c>
      <c r="AS1843" s="652">
        <v>0</v>
      </c>
      <c r="AT1843" s="652">
        <v>0</v>
      </c>
      <c r="AU1843" s="652">
        <v>0</v>
      </c>
      <c r="AV1843" s="652">
        <v>0</v>
      </c>
      <c r="AW1843" s="652">
        <v>0</v>
      </c>
      <c r="AX1843" s="652">
        <v>0</v>
      </c>
      <c r="AY1843" s="652">
        <v>0</v>
      </c>
      <c r="AZ1843" s="652">
        <v>0</v>
      </c>
      <c r="BA1843" s="652">
        <v>0</v>
      </c>
      <c r="BB1843" s="652">
        <v>0</v>
      </c>
      <c r="BC1843" s="652">
        <v>0</v>
      </c>
      <c r="BD1843" s="652">
        <v>0</v>
      </c>
      <c r="BE1843" s="652">
        <v>0</v>
      </c>
      <c r="BF1843" s="652">
        <v>0</v>
      </c>
      <c r="BG1843" s="652">
        <v>0</v>
      </c>
      <c r="BH1843" s="652">
        <v>0</v>
      </c>
      <c r="BI1843" s="1476">
        <f t="shared" si="88"/>
        <v>17000</v>
      </c>
      <c r="BJ1843" s="1476">
        <f t="shared" si="88"/>
        <v>0</v>
      </c>
      <c r="BK1843" s="652">
        <f t="shared" si="86"/>
        <v>17000</v>
      </c>
      <c r="BL1843" s="652">
        <f t="shared" si="87"/>
        <v>0</v>
      </c>
    </row>
    <row r="1844" spans="1:67" ht="13.5" thickBot="1">
      <c r="A1844" s="1417">
        <v>74.191000000000003</v>
      </c>
      <c r="B1844" s="1418" t="s">
        <v>4262</v>
      </c>
      <c r="C1844" s="652">
        <v>0</v>
      </c>
      <c r="D1844" s="652">
        <v>0</v>
      </c>
      <c r="E1844" s="652">
        <v>0</v>
      </c>
      <c r="F1844" s="652">
        <v>0</v>
      </c>
      <c r="G1844" s="652">
        <v>0</v>
      </c>
      <c r="H1844" s="652">
        <v>0</v>
      </c>
      <c r="I1844" s="652">
        <v>155420</v>
      </c>
      <c r="J1844" s="652">
        <v>0</v>
      </c>
      <c r="K1844" s="652">
        <v>0</v>
      </c>
      <c r="L1844" s="652">
        <v>0</v>
      </c>
      <c r="M1844" s="652">
        <v>110930</v>
      </c>
      <c r="N1844" s="652">
        <v>0</v>
      </c>
      <c r="O1844" s="652">
        <v>0</v>
      </c>
      <c r="P1844" s="652">
        <v>0</v>
      </c>
      <c r="Q1844" s="652">
        <v>0</v>
      </c>
      <c r="R1844" s="652">
        <v>0</v>
      </c>
      <c r="S1844" s="652"/>
      <c r="T1844" s="652"/>
      <c r="U1844" s="652"/>
      <c r="V1844" s="652"/>
      <c r="W1844" s="652">
        <v>0</v>
      </c>
      <c r="X1844" s="652">
        <v>0</v>
      </c>
      <c r="Y1844" s="652">
        <v>0</v>
      </c>
      <c r="Z1844" s="652">
        <v>0</v>
      </c>
      <c r="AA1844" s="652">
        <v>0</v>
      </c>
      <c r="AB1844" s="652">
        <v>0</v>
      </c>
      <c r="AC1844" s="652">
        <v>10300</v>
      </c>
      <c r="AD1844" s="652">
        <v>0</v>
      </c>
      <c r="AE1844" s="652">
        <v>54000</v>
      </c>
      <c r="AF1844" s="652">
        <v>0</v>
      </c>
      <c r="AG1844" s="652">
        <v>0</v>
      </c>
      <c r="AH1844" s="652">
        <v>0</v>
      </c>
      <c r="AI1844" s="652">
        <v>0</v>
      </c>
      <c r="AJ1844" s="652">
        <v>0</v>
      </c>
      <c r="AK1844" s="652">
        <v>0</v>
      </c>
      <c r="AL1844" s="652">
        <v>0</v>
      </c>
      <c r="AM1844" s="652">
        <v>0</v>
      </c>
      <c r="AN1844" s="652">
        <v>0</v>
      </c>
      <c r="AO1844" s="652">
        <v>0</v>
      </c>
      <c r="AP1844" s="652">
        <v>0</v>
      </c>
      <c r="AQ1844" s="652">
        <v>0</v>
      </c>
      <c r="AR1844" s="652">
        <v>0</v>
      </c>
      <c r="AS1844" s="652">
        <v>0</v>
      </c>
      <c r="AT1844" s="652">
        <v>0</v>
      </c>
      <c r="AU1844" s="652">
        <v>0</v>
      </c>
      <c r="AV1844" s="652">
        <v>0</v>
      </c>
      <c r="AW1844" s="652">
        <v>0</v>
      </c>
      <c r="AX1844" s="652">
        <v>0</v>
      </c>
      <c r="AY1844" s="652">
        <v>0</v>
      </c>
      <c r="AZ1844" s="652">
        <v>0</v>
      </c>
      <c r="BA1844" s="652">
        <v>0</v>
      </c>
      <c r="BB1844" s="652">
        <v>0</v>
      </c>
      <c r="BC1844" s="652">
        <v>0</v>
      </c>
      <c r="BD1844" s="652">
        <v>0</v>
      </c>
      <c r="BE1844" s="652">
        <v>0</v>
      </c>
      <c r="BF1844" s="652">
        <v>0</v>
      </c>
      <c r="BG1844" s="652">
        <v>0</v>
      </c>
      <c r="BH1844" s="652">
        <v>0</v>
      </c>
      <c r="BI1844" s="1476">
        <f t="shared" si="88"/>
        <v>330650</v>
      </c>
      <c r="BJ1844" s="1476">
        <f t="shared" si="88"/>
        <v>0</v>
      </c>
      <c r="BK1844" s="652">
        <f t="shared" si="86"/>
        <v>330650</v>
      </c>
      <c r="BL1844" s="652">
        <f t="shared" si="87"/>
        <v>0</v>
      </c>
    </row>
    <row r="1845" spans="1:67" ht="13.5" thickBot="1">
      <c r="A1845" s="1417">
        <v>74.191999999999993</v>
      </c>
      <c r="B1845" s="1418" t="s">
        <v>4263</v>
      </c>
      <c r="C1845" s="652">
        <v>0</v>
      </c>
      <c r="D1845" s="652">
        <v>0</v>
      </c>
      <c r="E1845" s="652">
        <v>0</v>
      </c>
      <c r="F1845" s="652">
        <v>0</v>
      </c>
      <c r="G1845" s="652">
        <v>0</v>
      </c>
      <c r="H1845" s="652">
        <v>0</v>
      </c>
      <c r="I1845" s="652">
        <v>0</v>
      </c>
      <c r="J1845" s="652">
        <v>0</v>
      </c>
      <c r="K1845" s="652">
        <v>75000</v>
      </c>
      <c r="L1845" s="652">
        <v>0</v>
      </c>
      <c r="M1845" s="652">
        <v>0</v>
      </c>
      <c r="N1845" s="652">
        <v>0</v>
      </c>
      <c r="O1845" s="652">
        <v>0</v>
      </c>
      <c r="P1845" s="652">
        <v>0</v>
      </c>
      <c r="Q1845" s="652">
        <v>0</v>
      </c>
      <c r="R1845" s="652">
        <v>0</v>
      </c>
      <c r="S1845" s="652"/>
      <c r="T1845" s="652"/>
      <c r="U1845" s="652"/>
      <c r="V1845" s="652"/>
      <c r="W1845" s="652">
        <v>0</v>
      </c>
      <c r="X1845" s="652">
        <v>0</v>
      </c>
      <c r="Y1845" s="652">
        <v>0</v>
      </c>
      <c r="Z1845" s="652">
        <v>0</v>
      </c>
      <c r="AA1845" s="652">
        <v>0</v>
      </c>
      <c r="AB1845" s="652">
        <v>0</v>
      </c>
      <c r="AC1845" s="652">
        <v>0</v>
      </c>
      <c r="AD1845" s="652">
        <v>0</v>
      </c>
      <c r="AE1845" s="652">
        <v>0</v>
      </c>
      <c r="AF1845" s="652">
        <v>0</v>
      </c>
      <c r="AG1845" s="652">
        <v>0</v>
      </c>
      <c r="AH1845" s="652">
        <v>0</v>
      </c>
      <c r="AI1845" s="652">
        <v>0</v>
      </c>
      <c r="AJ1845" s="652">
        <v>0</v>
      </c>
      <c r="AK1845" s="652">
        <v>0</v>
      </c>
      <c r="AL1845" s="652">
        <v>0</v>
      </c>
      <c r="AM1845" s="652">
        <v>0</v>
      </c>
      <c r="AN1845" s="652">
        <v>0</v>
      </c>
      <c r="AO1845" s="652">
        <v>0</v>
      </c>
      <c r="AP1845" s="652">
        <v>0</v>
      </c>
      <c r="AQ1845" s="652">
        <v>0</v>
      </c>
      <c r="AR1845" s="652">
        <v>0</v>
      </c>
      <c r="AS1845" s="652">
        <v>0</v>
      </c>
      <c r="AT1845" s="652">
        <v>0</v>
      </c>
      <c r="AU1845" s="652">
        <v>0</v>
      </c>
      <c r="AV1845" s="652">
        <v>0</v>
      </c>
      <c r="AW1845" s="652">
        <v>0</v>
      </c>
      <c r="AX1845" s="652">
        <v>0</v>
      </c>
      <c r="AY1845" s="652">
        <v>0</v>
      </c>
      <c r="AZ1845" s="652">
        <v>0</v>
      </c>
      <c r="BA1845" s="652">
        <v>0</v>
      </c>
      <c r="BB1845" s="652">
        <v>0</v>
      </c>
      <c r="BC1845" s="652">
        <v>0</v>
      </c>
      <c r="BD1845" s="652">
        <v>0</v>
      </c>
      <c r="BE1845" s="652">
        <v>0</v>
      </c>
      <c r="BF1845" s="652">
        <v>0</v>
      </c>
      <c r="BG1845" s="652">
        <v>0</v>
      </c>
      <c r="BH1845" s="652">
        <v>0</v>
      </c>
      <c r="BI1845" s="1476">
        <f t="shared" si="88"/>
        <v>75000</v>
      </c>
      <c r="BJ1845" s="1476">
        <f t="shared" si="88"/>
        <v>0</v>
      </c>
      <c r="BK1845" s="652">
        <f t="shared" si="86"/>
        <v>75000</v>
      </c>
      <c r="BL1845" s="652">
        <f t="shared" si="87"/>
        <v>0</v>
      </c>
    </row>
    <row r="1846" spans="1:67" ht="13.5" thickBot="1">
      <c r="A1846" s="1417">
        <v>74.192999999999998</v>
      </c>
      <c r="B1846" s="1418" t="s">
        <v>4264</v>
      </c>
      <c r="C1846" s="652">
        <v>0</v>
      </c>
      <c r="D1846" s="652">
        <v>0</v>
      </c>
      <c r="E1846" s="652">
        <v>0</v>
      </c>
      <c r="F1846" s="652">
        <v>0</v>
      </c>
      <c r="G1846" s="652">
        <v>0</v>
      </c>
      <c r="H1846" s="652">
        <v>0</v>
      </c>
      <c r="I1846" s="652">
        <v>0</v>
      </c>
      <c r="J1846" s="652">
        <v>0</v>
      </c>
      <c r="K1846" s="652">
        <v>0</v>
      </c>
      <c r="L1846" s="652">
        <v>0</v>
      </c>
      <c r="M1846" s="652">
        <v>0</v>
      </c>
      <c r="N1846" s="652">
        <v>0</v>
      </c>
      <c r="O1846" s="652">
        <v>0</v>
      </c>
      <c r="P1846" s="652">
        <v>0</v>
      </c>
      <c r="Q1846" s="652">
        <v>0</v>
      </c>
      <c r="R1846" s="652">
        <v>0</v>
      </c>
      <c r="S1846" s="652"/>
      <c r="T1846" s="652"/>
      <c r="U1846" s="652"/>
      <c r="V1846" s="652"/>
      <c r="W1846" s="652">
        <v>0</v>
      </c>
      <c r="X1846" s="652">
        <v>0</v>
      </c>
      <c r="Y1846" s="652">
        <v>0</v>
      </c>
      <c r="Z1846" s="652">
        <v>0</v>
      </c>
      <c r="AA1846" s="652">
        <v>0</v>
      </c>
      <c r="AB1846" s="652">
        <v>0</v>
      </c>
      <c r="AC1846" s="652">
        <v>0</v>
      </c>
      <c r="AD1846" s="652">
        <v>0</v>
      </c>
      <c r="AE1846" s="652">
        <v>0</v>
      </c>
      <c r="AF1846" s="652">
        <v>0</v>
      </c>
      <c r="AG1846" s="652">
        <v>0</v>
      </c>
      <c r="AH1846" s="652">
        <v>0</v>
      </c>
      <c r="AI1846" s="652">
        <v>0</v>
      </c>
      <c r="AJ1846" s="652">
        <v>0</v>
      </c>
      <c r="AK1846" s="652">
        <v>0</v>
      </c>
      <c r="AL1846" s="652">
        <v>0</v>
      </c>
      <c r="AM1846" s="652">
        <v>0</v>
      </c>
      <c r="AN1846" s="652">
        <v>0</v>
      </c>
      <c r="AO1846" s="652">
        <v>0</v>
      </c>
      <c r="AP1846" s="652">
        <v>0</v>
      </c>
      <c r="AQ1846" s="652">
        <v>0</v>
      </c>
      <c r="AR1846" s="652">
        <v>0</v>
      </c>
      <c r="AS1846" s="652">
        <v>446009</v>
      </c>
      <c r="AT1846" s="652">
        <v>0</v>
      </c>
      <c r="AU1846" s="652">
        <v>0</v>
      </c>
      <c r="AV1846" s="652">
        <v>0</v>
      </c>
      <c r="AW1846" s="652">
        <v>0</v>
      </c>
      <c r="AX1846" s="652">
        <v>0</v>
      </c>
      <c r="AY1846" s="652">
        <v>0</v>
      </c>
      <c r="AZ1846" s="652">
        <v>0</v>
      </c>
      <c r="BA1846" s="652">
        <v>0</v>
      </c>
      <c r="BB1846" s="652">
        <v>0</v>
      </c>
      <c r="BC1846" s="652">
        <v>0</v>
      </c>
      <c r="BD1846" s="652">
        <v>0</v>
      </c>
      <c r="BE1846" s="652">
        <v>0</v>
      </c>
      <c r="BF1846" s="652">
        <v>0</v>
      </c>
      <c r="BG1846" s="652">
        <v>0</v>
      </c>
      <c r="BH1846" s="652">
        <v>0</v>
      </c>
      <c r="BI1846" s="1476">
        <f t="shared" si="88"/>
        <v>446009</v>
      </c>
      <c r="BJ1846" s="1476">
        <f t="shared" si="88"/>
        <v>0</v>
      </c>
      <c r="BK1846" s="652">
        <f t="shared" si="86"/>
        <v>446009</v>
      </c>
      <c r="BL1846" s="652">
        <f t="shared" si="87"/>
        <v>0</v>
      </c>
    </row>
    <row r="1847" spans="1:67" ht="13.5" thickBot="1">
      <c r="A1847" s="1417">
        <v>74.194000000000003</v>
      </c>
      <c r="B1847" s="1418" t="s">
        <v>4265</v>
      </c>
      <c r="C1847" s="652">
        <v>0</v>
      </c>
      <c r="D1847" s="652">
        <v>0</v>
      </c>
      <c r="E1847" s="652">
        <v>0</v>
      </c>
      <c r="F1847" s="652">
        <v>0</v>
      </c>
      <c r="G1847" s="652">
        <v>0</v>
      </c>
      <c r="H1847" s="652">
        <v>0</v>
      </c>
      <c r="I1847" s="652">
        <v>0</v>
      </c>
      <c r="J1847" s="652">
        <v>0</v>
      </c>
      <c r="K1847" s="652">
        <v>12890</v>
      </c>
      <c r="L1847" s="652">
        <v>0</v>
      </c>
      <c r="M1847" s="652">
        <v>0</v>
      </c>
      <c r="N1847" s="652">
        <v>0</v>
      </c>
      <c r="O1847" s="652">
        <v>0</v>
      </c>
      <c r="P1847" s="652">
        <v>0</v>
      </c>
      <c r="Q1847" s="652">
        <v>0</v>
      </c>
      <c r="R1847" s="652">
        <v>0</v>
      </c>
      <c r="S1847" s="652"/>
      <c r="T1847" s="652"/>
      <c r="U1847" s="652"/>
      <c r="V1847" s="652"/>
      <c r="W1847" s="652">
        <v>0</v>
      </c>
      <c r="X1847" s="652">
        <v>0</v>
      </c>
      <c r="Y1847" s="652">
        <v>0</v>
      </c>
      <c r="Z1847" s="652">
        <v>0</v>
      </c>
      <c r="AA1847" s="652">
        <v>0</v>
      </c>
      <c r="AB1847" s="652">
        <v>0</v>
      </c>
      <c r="AC1847" s="652">
        <v>0</v>
      </c>
      <c r="AD1847" s="652">
        <v>0</v>
      </c>
      <c r="AE1847" s="652">
        <v>0</v>
      </c>
      <c r="AF1847" s="652">
        <v>0</v>
      </c>
      <c r="AG1847" s="652">
        <v>0</v>
      </c>
      <c r="AH1847" s="652">
        <v>0</v>
      </c>
      <c r="AI1847" s="652">
        <v>0</v>
      </c>
      <c r="AJ1847" s="652">
        <v>0</v>
      </c>
      <c r="AK1847" s="652">
        <v>0</v>
      </c>
      <c r="AL1847" s="652">
        <v>0</v>
      </c>
      <c r="AM1847" s="652">
        <v>0</v>
      </c>
      <c r="AN1847" s="652">
        <v>0</v>
      </c>
      <c r="AO1847" s="652">
        <v>0</v>
      </c>
      <c r="AP1847" s="652">
        <v>0</v>
      </c>
      <c r="AQ1847" s="652">
        <v>0</v>
      </c>
      <c r="AR1847" s="652">
        <v>0</v>
      </c>
      <c r="AS1847" s="652">
        <v>0</v>
      </c>
      <c r="AT1847" s="652">
        <v>0</v>
      </c>
      <c r="AU1847" s="652">
        <v>0</v>
      </c>
      <c r="AV1847" s="652">
        <v>0</v>
      </c>
      <c r="AW1847" s="652">
        <v>0</v>
      </c>
      <c r="AX1847" s="652">
        <v>0</v>
      </c>
      <c r="AY1847" s="652">
        <v>0</v>
      </c>
      <c r="AZ1847" s="652">
        <v>0</v>
      </c>
      <c r="BA1847" s="652">
        <v>0</v>
      </c>
      <c r="BB1847" s="652">
        <v>0</v>
      </c>
      <c r="BC1847" s="652">
        <v>0</v>
      </c>
      <c r="BD1847" s="652">
        <v>0</v>
      </c>
      <c r="BE1847" s="652">
        <v>0</v>
      </c>
      <c r="BF1847" s="652">
        <v>0</v>
      </c>
      <c r="BG1847" s="652">
        <v>0</v>
      </c>
      <c r="BH1847" s="652">
        <v>0</v>
      </c>
      <c r="BI1847" s="1476">
        <f t="shared" si="88"/>
        <v>12890</v>
      </c>
      <c r="BJ1847" s="1476">
        <f t="shared" si="88"/>
        <v>0</v>
      </c>
      <c r="BK1847" s="652">
        <f t="shared" si="86"/>
        <v>12890</v>
      </c>
      <c r="BL1847" s="652">
        <f t="shared" si="87"/>
        <v>0</v>
      </c>
    </row>
    <row r="1848" spans="1:67" ht="13.5" thickBot="1">
      <c r="A1848" s="1417">
        <v>74.194999999999993</v>
      </c>
      <c r="B1848" s="1418" t="s">
        <v>4266</v>
      </c>
      <c r="C1848" s="652">
        <v>0</v>
      </c>
      <c r="D1848" s="652">
        <v>0</v>
      </c>
      <c r="E1848" s="652">
        <v>0</v>
      </c>
      <c r="F1848" s="652">
        <v>0</v>
      </c>
      <c r="G1848" s="652">
        <v>0</v>
      </c>
      <c r="H1848" s="652">
        <v>0</v>
      </c>
      <c r="I1848" s="652">
        <v>0</v>
      </c>
      <c r="J1848" s="652">
        <v>0</v>
      </c>
      <c r="K1848" s="652">
        <v>386534</v>
      </c>
      <c r="L1848" s="652">
        <v>0</v>
      </c>
      <c r="M1848" s="652">
        <v>0</v>
      </c>
      <c r="N1848" s="652">
        <v>0</v>
      </c>
      <c r="O1848" s="652">
        <v>0</v>
      </c>
      <c r="P1848" s="652">
        <v>0</v>
      </c>
      <c r="Q1848" s="652">
        <v>0</v>
      </c>
      <c r="R1848" s="652">
        <v>0</v>
      </c>
      <c r="S1848" s="652"/>
      <c r="T1848" s="652"/>
      <c r="U1848" s="652"/>
      <c r="V1848" s="652"/>
      <c r="W1848" s="652">
        <v>0</v>
      </c>
      <c r="X1848" s="652">
        <v>0</v>
      </c>
      <c r="Y1848" s="652">
        <v>0</v>
      </c>
      <c r="Z1848" s="652">
        <v>0</v>
      </c>
      <c r="AA1848" s="652">
        <v>0</v>
      </c>
      <c r="AB1848" s="652">
        <v>0</v>
      </c>
      <c r="AC1848" s="652">
        <v>0</v>
      </c>
      <c r="AD1848" s="652">
        <v>0</v>
      </c>
      <c r="AE1848" s="652">
        <v>0</v>
      </c>
      <c r="AF1848" s="652">
        <v>0</v>
      </c>
      <c r="AG1848" s="652">
        <v>0</v>
      </c>
      <c r="AH1848" s="652">
        <v>0</v>
      </c>
      <c r="AI1848" s="652">
        <v>0</v>
      </c>
      <c r="AJ1848" s="652">
        <v>0</v>
      </c>
      <c r="AK1848" s="652">
        <v>0</v>
      </c>
      <c r="AL1848" s="652">
        <v>0</v>
      </c>
      <c r="AM1848" s="652">
        <v>0</v>
      </c>
      <c r="AN1848" s="652">
        <v>0</v>
      </c>
      <c r="AO1848" s="652">
        <v>0</v>
      </c>
      <c r="AP1848" s="652">
        <v>0</v>
      </c>
      <c r="AQ1848" s="652">
        <v>0</v>
      </c>
      <c r="AR1848" s="652">
        <v>0</v>
      </c>
      <c r="AS1848" s="652">
        <v>0</v>
      </c>
      <c r="AT1848" s="652">
        <v>0</v>
      </c>
      <c r="AU1848" s="652">
        <v>0</v>
      </c>
      <c r="AV1848" s="652">
        <v>0</v>
      </c>
      <c r="AW1848" s="652">
        <v>0</v>
      </c>
      <c r="AX1848" s="652">
        <v>0</v>
      </c>
      <c r="AY1848" s="652">
        <v>0</v>
      </c>
      <c r="AZ1848" s="652">
        <v>0</v>
      </c>
      <c r="BA1848" s="652">
        <v>0</v>
      </c>
      <c r="BB1848" s="652">
        <v>0</v>
      </c>
      <c r="BC1848" s="652">
        <v>0</v>
      </c>
      <c r="BD1848" s="652">
        <v>0</v>
      </c>
      <c r="BE1848" s="652">
        <v>0</v>
      </c>
      <c r="BF1848" s="652">
        <v>0</v>
      </c>
      <c r="BG1848" s="652">
        <v>0</v>
      </c>
      <c r="BH1848" s="652">
        <v>0</v>
      </c>
      <c r="BI1848" s="1476">
        <f t="shared" si="88"/>
        <v>386534</v>
      </c>
      <c r="BJ1848" s="1476">
        <f t="shared" si="88"/>
        <v>0</v>
      </c>
      <c r="BK1848" s="652">
        <f t="shared" si="86"/>
        <v>386534</v>
      </c>
      <c r="BL1848" s="652">
        <f t="shared" si="87"/>
        <v>0</v>
      </c>
    </row>
    <row r="1849" spans="1:67" ht="13.5" thickBot="1">
      <c r="A1849" s="1417">
        <v>74.195999999999998</v>
      </c>
      <c r="B1849" s="1418" t="s">
        <v>4267</v>
      </c>
      <c r="C1849" s="652">
        <v>0</v>
      </c>
      <c r="D1849" s="652">
        <v>0</v>
      </c>
      <c r="E1849" s="652">
        <v>0</v>
      </c>
      <c r="F1849" s="652">
        <v>0</v>
      </c>
      <c r="G1849" s="652">
        <v>0</v>
      </c>
      <c r="H1849" s="652">
        <v>0</v>
      </c>
      <c r="I1849" s="652">
        <v>0</v>
      </c>
      <c r="J1849" s="652">
        <v>0</v>
      </c>
      <c r="K1849" s="652">
        <v>0</v>
      </c>
      <c r="L1849" s="652">
        <v>0</v>
      </c>
      <c r="M1849" s="652">
        <v>0</v>
      </c>
      <c r="N1849" s="652">
        <v>0</v>
      </c>
      <c r="O1849" s="652">
        <v>14000</v>
      </c>
      <c r="P1849" s="652">
        <v>0</v>
      </c>
      <c r="Q1849" s="652">
        <v>0</v>
      </c>
      <c r="R1849" s="652">
        <v>0</v>
      </c>
      <c r="S1849" s="652"/>
      <c r="T1849" s="652"/>
      <c r="U1849" s="652"/>
      <c r="V1849" s="652"/>
      <c r="W1849" s="652">
        <v>0</v>
      </c>
      <c r="X1849" s="652">
        <v>0</v>
      </c>
      <c r="Y1849" s="652">
        <v>0</v>
      </c>
      <c r="Z1849" s="652">
        <v>0</v>
      </c>
      <c r="AA1849" s="652">
        <v>0</v>
      </c>
      <c r="AB1849" s="652">
        <v>0</v>
      </c>
      <c r="AC1849" s="652">
        <v>2488911</v>
      </c>
      <c r="AD1849" s="652">
        <v>0</v>
      </c>
      <c r="AE1849" s="652">
        <v>8000</v>
      </c>
      <c r="AF1849" s="652">
        <v>0</v>
      </c>
      <c r="AG1849" s="652">
        <v>0</v>
      </c>
      <c r="AH1849" s="652">
        <v>0</v>
      </c>
      <c r="AI1849" s="652">
        <v>0</v>
      </c>
      <c r="AJ1849" s="652">
        <v>0</v>
      </c>
      <c r="AK1849" s="652">
        <v>0</v>
      </c>
      <c r="AL1849" s="652">
        <v>0</v>
      </c>
      <c r="AM1849" s="652">
        <v>0</v>
      </c>
      <c r="AN1849" s="652">
        <v>0</v>
      </c>
      <c r="AO1849" s="652">
        <v>0</v>
      </c>
      <c r="AP1849" s="652">
        <v>0</v>
      </c>
      <c r="AQ1849" s="652">
        <v>0</v>
      </c>
      <c r="AR1849" s="652">
        <v>0</v>
      </c>
      <c r="AS1849" s="652">
        <v>0</v>
      </c>
      <c r="AT1849" s="652">
        <v>0</v>
      </c>
      <c r="AU1849" s="652">
        <v>0</v>
      </c>
      <c r="AV1849" s="652">
        <v>0</v>
      </c>
      <c r="AW1849" s="652">
        <v>0</v>
      </c>
      <c r="AX1849" s="652">
        <v>0</v>
      </c>
      <c r="AY1849" s="652">
        <v>0</v>
      </c>
      <c r="AZ1849" s="652">
        <v>0</v>
      </c>
      <c r="BA1849" s="652">
        <v>0</v>
      </c>
      <c r="BB1849" s="652">
        <v>0</v>
      </c>
      <c r="BC1849" s="652">
        <v>0</v>
      </c>
      <c r="BD1849" s="652">
        <v>0</v>
      </c>
      <c r="BE1849" s="652">
        <v>0</v>
      </c>
      <c r="BF1849" s="652">
        <v>0</v>
      </c>
      <c r="BG1849" s="652">
        <v>0</v>
      </c>
      <c r="BH1849" s="652">
        <v>0</v>
      </c>
      <c r="BI1849" s="1476">
        <f t="shared" si="88"/>
        <v>2510911</v>
      </c>
      <c r="BJ1849" s="1476">
        <f t="shared" si="88"/>
        <v>0</v>
      </c>
      <c r="BK1849" s="652">
        <f t="shared" si="86"/>
        <v>2510911</v>
      </c>
      <c r="BL1849" s="652">
        <f t="shared" si="87"/>
        <v>0</v>
      </c>
    </row>
    <row r="1850" spans="1:67" ht="13.5" thickBot="1">
      <c r="A1850" s="1417">
        <v>74.197000000000003</v>
      </c>
      <c r="B1850" s="1418" t="s">
        <v>4268</v>
      </c>
      <c r="C1850" s="652">
        <v>0</v>
      </c>
      <c r="D1850" s="652">
        <v>0</v>
      </c>
      <c r="E1850" s="652">
        <v>0</v>
      </c>
      <c r="F1850" s="652">
        <v>0</v>
      </c>
      <c r="G1850" s="652">
        <v>0</v>
      </c>
      <c r="H1850" s="652">
        <v>0</v>
      </c>
      <c r="I1850" s="652">
        <v>0</v>
      </c>
      <c r="J1850" s="652">
        <v>0</v>
      </c>
      <c r="K1850" s="652">
        <v>0</v>
      </c>
      <c r="L1850" s="652">
        <v>0</v>
      </c>
      <c r="M1850" s="652">
        <v>0</v>
      </c>
      <c r="N1850" s="652">
        <v>0</v>
      </c>
      <c r="O1850" s="652">
        <v>0</v>
      </c>
      <c r="P1850" s="652">
        <v>0</v>
      </c>
      <c r="Q1850" s="652">
        <v>0</v>
      </c>
      <c r="R1850" s="652">
        <v>0</v>
      </c>
      <c r="S1850" s="652"/>
      <c r="T1850" s="652"/>
      <c r="U1850" s="652"/>
      <c r="V1850" s="652"/>
      <c r="W1850" s="652">
        <v>0</v>
      </c>
      <c r="X1850" s="652">
        <v>0</v>
      </c>
      <c r="Y1850" s="652">
        <v>0</v>
      </c>
      <c r="Z1850" s="652">
        <v>0</v>
      </c>
      <c r="AA1850" s="652">
        <v>0</v>
      </c>
      <c r="AB1850" s="652">
        <v>0</v>
      </c>
      <c r="AC1850" s="652">
        <v>0</v>
      </c>
      <c r="AD1850" s="652">
        <v>0</v>
      </c>
      <c r="AE1850" s="652">
        <v>16440</v>
      </c>
      <c r="AF1850" s="652">
        <v>0</v>
      </c>
      <c r="AG1850" s="652">
        <v>0</v>
      </c>
      <c r="AH1850" s="652">
        <v>0</v>
      </c>
      <c r="AI1850" s="652">
        <v>0</v>
      </c>
      <c r="AJ1850" s="652">
        <v>0</v>
      </c>
      <c r="AK1850" s="652">
        <v>0</v>
      </c>
      <c r="AL1850" s="652">
        <v>0</v>
      </c>
      <c r="AM1850" s="652">
        <v>0</v>
      </c>
      <c r="AN1850" s="652">
        <v>0</v>
      </c>
      <c r="AO1850" s="652">
        <v>0</v>
      </c>
      <c r="AP1850" s="652">
        <v>0</v>
      </c>
      <c r="AQ1850" s="652">
        <v>0</v>
      </c>
      <c r="AR1850" s="652">
        <v>0</v>
      </c>
      <c r="AS1850" s="652">
        <v>0</v>
      </c>
      <c r="AT1850" s="652">
        <v>0</v>
      </c>
      <c r="AU1850" s="652">
        <v>0</v>
      </c>
      <c r="AV1850" s="652">
        <v>0</v>
      </c>
      <c r="AW1850" s="652">
        <v>0</v>
      </c>
      <c r="AX1850" s="652">
        <v>0</v>
      </c>
      <c r="AY1850" s="652">
        <v>0</v>
      </c>
      <c r="AZ1850" s="652">
        <v>0</v>
      </c>
      <c r="BA1850" s="652">
        <v>0</v>
      </c>
      <c r="BB1850" s="652">
        <v>0</v>
      </c>
      <c r="BC1850" s="652">
        <v>0</v>
      </c>
      <c r="BD1850" s="652">
        <v>0</v>
      </c>
      <c r="BE1850" s="652">
        <v>0</v>
      </c>
      <c r="BF1850" s="652">
        <v>0</v>
      </c>
      <c r="BG1850" s="652">
        <v>0</v>
      </c>
      <c r="BH1850" s="652">
        <v>0</v>
      </c>
      <c r="BI1850" s="1476">
        <f t="shared" si="88"/>
        <v>16440</v>
      </c>
      <c r="BJ1850" s="1476">
        <f t="shared" si="88"/>
        <v>0</v>
      </c>
      <c r="BK1850" s="652">
        <f t="shared" si="86"/>
        <v>16440</v>
      </c>
      <c r="BL1850" s="652">
        <f t="shared" si="87"/>
        <v>0</v>
      </c>
    </row>
    <row r="1851" spans="1:67" ht="13.5" thickBot="1">
      <c r="A1851" s="1417">
        <v>74.197999999999993</v>
      </c>
      <c r="B1851" s="1418" t="s">
        <v>4269</v>
      </c>
      <c r="C1851" s="652">
        <v>203547</v>
      </c>
      <c r="D1851" s="652">
        <v>0</v>
      </c>
      <c r="E1851" s="652">
        <v>0</v>
      </c>
      <c r="F1851" s="652">
        <v>0</v>
      </c>
      <c r="G1851" s="652">
        <v>111766</v>
      </c>
      <c r="H1851" s="652">
        <v>0</v>
      </c>
      <c r="I1851" s="652">
        <v>107889</v>
      </c>
      <c r="J1851" s="652">
        <v>0</v>
      </c>
      <c r="K1851" s="652">
        <v>1575226</v>
      </c>
      <c r="L1851" s="652">
        <v>139542</v>
      </c>
      <c r="M1851" s="652">
        <v>80501</v>
      </c>
      <c r="N1851" s="652">
        <v>0</v>
      </c>
      <c r="O1851" s="652">
        <v>0</v>
      </c>
      <c r="P1851" s="652">
        <v>0</v>
      </c>
      <c r="Q1851" s="652">
        <v>0</v>
      </c>
      <c r="R1851" s="652">
        <v>0</v>
      </c>
      <c r="S1851" s="652"/>
      <c r="T1851" s="652"/>
      <c r="U1851" s="652"/>
      <c r="V1851" s="652"/>
      <c r="W1851" s="652">
        <v>0</v>
      </c>
      <c r="X1851" s="652">
        <v>0</v>
      </c>
      <c r="Y1851" s="652">
        <v>810944.24</v>
      </c>
      <c r="Z1851" s="652">
        <v>803198.84</v>
      </c>
      <c r="AA1851" s="652">
        <v>0</v>
      </c>
      <c r="AB1851" s="652">
        <v>0</v>
      </c>
      <c r="AC1851" s="652">
        <v>0</v>
      </c>
      <c r="AD1851" s="652">
        <v>0</v>
      </c>
      <c r="AE1851" s="652">
        <v>0</v>
      </c>
      <c r="AF1851" s="652">
        <v>0</v>
      </c>
      <c r="AG1851" s="652">
        <v>0</v>
      </c>
      <c r="AH1851" s="652">
        <v>0</v>
      </c>
      <c r="AI1851" s="652">
        <v>0</v>
      </c>
      <c r="AJ1851" s="652">
        <v>0</v>
      </c>
      <c r="AK1851" s="652">
        <v>0</v>
      </c>
      <c r="AL1851" s="652">
        <v>0</v>
      </c>
      <c r="AM1851" s="652">
        <v>0</v>
      </c>
      <c r="AN1851" s="652">
        <v>0</v>
      </c>
      <c r="AO1851" s="652">
        <v>0</v>
      </c>
      <c r="AP1851" s="652">
        <v>0</v>
      </c>
      <c r="AQ1851" s="652">
        <v>0</v>
      </c>
      <c r="AR1851" s="652">
        <v>0</v>
      </c>
      <c r="AS1851" s="652">
        <v>0</v>
      </c>
      <c r="AT1851" s="652">
        <v>0</v>
      </c>
      <c r="AU1851" s="652">
        <v>0</v>
      </c>
      <c r="AV1851" s="652">
        <v>0</v>
      </c>
      <c r="AW1851" s="652">
        <v>0</v>
      </c>
      <c r="AX1851" s="652">
        <v>0</v>
      </c>
      <c r="AY1851" s="652">
        <v>0</v>
      </c>
      <c r="AZ1851" s="652">
        <v>0</v>
      </c>
      <c r="BA1851" s="652">
        <v>0</v>
      </c>
      <c r="BB1851" s="652">
        <v>0</v>
      </c>
      <c r="BC1851" s="652">
        <v>0</v>
      </c>
      <c r="BD1851" s="652">
        <v>0</v>
      </c>
      <c r="BE1851" s="652">
        <v>0</v>
      </c>
      <c r="BF1851" s="652">
        <v>0</v>
      </c>
      <c r="BG1851" s="652">
        <v>0</v>
      </c>
      <c r="BH1851" s="652">
        <v>0</v>
      </c>
      <c r="BI1851" s="1476">
        <f t="shared" si="88"/>
        <v>2889873.24</v>
      </c>
      <c r="BJ1851" s="1476">
        <f t="shared" si="88"/>
        <v>942740.84</v>
      </c>
      <c r="BK1851" s="652">
        <f t="shared" si="86"/>
        <v>1947132.4000000004</v>
      </c>
      <c r="BL1851" s="652">
        <f t="shared" si="87"/>
        <v>0</v>
      </c>
    </row>
    <row r="1852" spans="1:67" ht="13.5" thickBot="1">
      <c r="A1852" s="1417">
        <v>74.198999999999998</v>
      </c>
      <c r="B1852" s="1418" t="s">
        <v>4270</v>
      </c>
      <c r="C1852" s="652">
        <v>2931376</v>
      </c>
      <c r="D1852" s="652">
        <v>0</v>
      </c>
      <c r="E1852" s="652">
        <v>0</v>
      </c>
      <c r="F1852" s="652">
        <v>0</v>
      </c>
      <c r="G1852" s="652">
        <v>1094836</v>
      </c>
      <c r="H1852" s="652">
        <v>0</v>
      </c>
      <c r="I1852" s="652">
        <v>1611503</v>
      </c>
      <c r="J1852" s="652">
        <v>492677</v>
      </c>
      <c r="K1852" s="652">
        <v>10756</v>
      </c>
      <c r="L1852" s="652">
        <v>0</v>
      </c>
      <c r="M1852" s="652">
        <v>284782</v>
      </c>
      <c r="N1852" s="652">
        <v>0</v>
      </c>
      <c r="O1852" s="652">
        <v>27000</v>
      </c>
      <c r="P1852" s="652">
        <v>0</v>
      </c>
      <c r="Q1852" s="652">
        <v>0</v>
      </c>
      <c r="R1852" s="652">
        <v>0</v>
      </c>
      <c r="S1852" s="652"/>
      <c r="T1852" s="652"/>
      <c r="U1852" s="652"/>
      <c r="V1852" s="652"/>
      <c r="W1852" s="652">
        <v>0</v>
      </c>
      <c r="X1852" s="652">
        <v>0</v>
      </c>
      <c r="Y1852" s="652">
        <v>12296</v>
      </c>
      <c r="Z1852" s="652">
        <v>0</v>
      </c>
      <c r="AA1852" s="652">
        <v>0</v>
      </c>
      <c r="AB1852" s="652">
        <v>0</v>
      </c>
      <c r="AC1852" s="652">
        <v>704336</v>
      </c>
      <c r="AD1852" s="652">
        <v>0</v>
      </c>
      <c r="AE1852" s="652">
        <v>1054721</v>
      </c>
      <c r="AF1852" s="652">
        <v>0</v>
      </c>
      <c r="AG1852" s="652">
        <v>0</v>
      </c>
      <c r="AH1852" s="652">
        <v>0</v>
      </c>
      <c r="AI1852" s="652">
        <v>0</v>
      </c>
      <c r="AJ1852" s="652">
        <v>0</v>
      </c>
      <c r="AK1852" s="652">
        <v>0</v>
      </c>
      <c r="AL1852" s="652">
        <v>0</v>
      </c>
      <c r="AM1852" s="652">
        <v>0</v>
      </c>
      <c r="AN1852" s="652">
        <v>0</v>
      </c>
      <c r="AO1852" s="652">
        <v>18000</v>
      </c>
      <c r="AP1852" s="652">
        <v>0</v>
      </c>
      <c r="AQ1852" s="652">
        <v>0</v>
      </c>
      <c r="AR1852" s="652">
        <v>0</v>
      </c>
      <c r="AS1852" s="652">
        <v>335430</v>
      </c>
      <c r="AT1852" s="652">
        <v>0</v>
      </c>
      <c r="AU1852" s="652">
        <v>0</v>
      </c>
      <c r="AV1852" s="652">
        <v>0</v>
      </c>
      <c r="AW1852" s="652">
        <v>0</v>
      </c>
      <c r="AX1852" s="652">
        <v>0</v>
      </c>
      <c r="AY1852" s="652">
        <v>0</v>
      </c>
      <c r="AZ1852" s="652">
        <v>0</v>
      </c>
      <c r="BA1852" s="652">
        <v>0</v>
      </c>
      <c r="BB1852" s="652">
        <v>0</v>
      </c>
      <c r="BC1852" s="652">
        <v>0</v>
      </c>
      <c r="BD1852" s="652">
        <v>0</v>
      </c>
      <c r="BE1852" s="652">
        <v>0</v>
      </c>
      <c r="BF1852" s="652">
        <v>0</v>
      </c>
      <c r="BG1852" s="652">
        <v>0</v>
      </c>
      <c r="BH1852" s="652">
        <v>0</v>
      </c>
      <c r="BI1852" s="1476">
        <f t="shared" si="88"/>
        <v>8085036</v>
      </c>
      <c r="BJ1852" s="1476">
        <f t="shared" si="88"/>
        <v>492677</v>
      </c>
      <c r="BK1852" s="652">
        <f t="shared" si="86"/>
        <v>7592359</v>
      </c>
      <c r="BL1852" s="652">
        <f t="shared" si="87"/>
        <v>0</v>
      </c>
    </row>
    <row r="1853" spans="1:67" s="1421" customFormat="1" ht="13.5" thickBot="1">
      <c r="A1853" s="1471" t="s">
        <v>1125</v>
      </c>
      <c r="B1853" s="1475" t="s">
        <v>3246</v>
      </c>
      <c r="C1853" s="652">
        <v>0</v>
      </c>
      <c r="D1853" s="652">
        <v>0</v>
      </c>
      <c r="E1853" s="652">
        <v>0</v>
      </c>
      <c r="F1853" s="652">
        <v>0</v>
      </c>
      <c r="G1853" s="652">
        <v>0</v>
      </c>
      <c r="H1853" s="652">
        <v>0</v>
      </c>
      <c r="I1853" s="652">
        <v>0</v>
      </c>
      <c r="J1853" s="652">
        <v>0</v>
      </c>
      <c r="K1853" s="652">
        <v>0</v>
      </c>
      <c r="L1853" s="652">
        <v>0</v>
      </c>
      <c r="M1853" s="652">
        <v>0</v>
      </c>
      <c r="N1853" s="652">
        <v>0</v>
      </c>
      <c r="O1853" s="652">
        <v>0</v>
      </c>
      <c r="P1853" s="652">
        <v>0</v>
      </c>
      <c r="Q1853" s="652">
        <v>0</v>
      </c>
      <c r="R1853" s="652">
        <v>0</v>
      </c>
      <c r="S1853" s="652"/>
      <c r="T1853" s="652"/>
      <c r="U1853" s="652"/>
      <c r="V1853" s="652"/>
      <c r="W1853" s="652">
        <v>0</v>
      </c>
      <c r="X1853" s="652">
        <v>0</v>
      </c>
      <c r="Y1853" s="652">
        <v>0</v>
      </c>
      <c r="Z1853" s="652">
        <v>0</v>
      </c>
      <c r="AA1853" s="652">
        <v>0</v>
      </c>
      <c r="AB1853" s="652">
        <v>0</v>
      </c>
      <c r="AC1853" s="652">
        <v>0</v>
      </c>
      <c r="AD1853" s="652">
        <v>0</v>
      </c>
      <c r="AE1853" s="652">
        <v>0</v>
      </c>
      <c r="AF1853" s="652">
        <v>0</v>
      </c>
      <c r="AG1853" s="652">
        <v>0</v>
      </c>
      <c r="AH1853" s="652">
        <v>0</v>
      </c>
      <c r="AI1853" s="652">
        <v>0</v>
      </c>
      <c r="AJ1853" s="652">
        <v>0</v>
      </c>
      <c r="AK1853" s="652">
        <v>0</v>
      </c>
      <c r="AL1853" s="652">
        <v>0</v>
      </c>
      <c r="AM1853" s="652">
        <v>0</v>
      </c>
      <c r="AN1853" s="652">
        <v>0</v>
      </c>
      <c r="AO1853" s="652">
        <v>0</v>
      </c>
      <c r="AP1853" s="652">
        <v>0</v>
      </c>
      <c r="AQ1853" s="652">
        <v>0</v>
      </c>
      <c r="AR1853" s="652">
        <v>0</v>
      </c>
      <c r="AS1853" s="652">
        <v>0</v>
      </c>
      <c r="AT1853" s="652">
        <v>0</v>
      </c>
      <c r="AU1853" s="652">
        <v>0</v>
      </c>
      <c r="AV1853" s="652">
        <v>0</v>
      </c>
      <c r="AW1853" s="652">
        <v>0</v>
      </c>
      <c r="AX1853" s="652">
        <v>0</v>
      </c>
      <c r="AY1853" s="652">
        <v>0</v>
      </c>
      <c r="AZ1853" s="652">
        <v>0</v>
      </c>
      <c r="BA1853" s="652">
        <v>0</v>
      </c>
      <c r="BB1853" s="652">
        <v>0</v>
      </c>
      <c r="BC1853" s="652">
        <v>0</v>
      </c>
      <c r="BD1853" s="652">
        <v>0</v>
      </c>
      <c r="BE1853" s="652">
        <v>0</v>
      </c>
      <c r="BF1853" s="652">
        <v>0</v>
      </c>
      <c r="BG1853" s="652">
        <v>0</v>
      </c>
      <c r="BH1853" s="652">
        <v>0</v>
      </c>
      <c r="BI1853" s="1476">
        <f t="shared" si="88"/>
        <v>0</v>
      </c>
      <c r="BJ1853" s="1476">
        <f t="shared" si="88"/>
        <v>0</v>
      </c>
      <c r="BK1853" s="652">
        <f t="shared" si="86"/>
        <v>0</v>
      </c>
      <c r="BL1853" s="652">
        <f t="shared" si="87"/>
        <v>0</v>
      </c>
      <c r="BM1853" s="1413"/>
      <c r="BN1853" s="1413"/>
      <c r="BO1853" s="1413"/>
    </row>
    <row r="1854" spans="1:67" ht="13.5" thickBot="1">
      <c r="A1854" s="1422">
        <v>74.216999999999999</v>
      </c>
      <c r="B1854" s="1431" t="s">
        <v>3247</v>
      </c>
      <c r="C1854" s="652">
        <v>0</v>
      </c>
      <c r="D1854" s="652">
        <v>0</v>
      </c>
      <c r="E1854" s="652">
        <v>0</v>
      </c>
      <c r="F1854" s="652">
        <v>0</v>
      </c>
      <c r="G1854" s="652">
        <v>0</v>
      </c>
      <c r="H1854" s="652">
        <v>0</v>
      </c>
      <c r="I1854" s="652">
        <v>0</v>
      </c>
      <c r="J1854" s="652">
        <v>0</v>
      </c>
      <c r="K1854" s="652">
        <v>0</v>
      </c>
      <c r="L1854" s="652">
        <v>0</v>
      </c>
      <c r="M1854" s="652">
        <v>0</v>
      </c>
      <c r="N1854" s="652">
        <v>0</v>
      </c>
      <c r="O1854" s="652">
        <v>7500</v>
      </c>
      <c r="P1854" s="652">
        <v>0</v>
      </c>
      <c r="Q1854" s="652">
        <v>0</v>
      </c>
      <c r="R1854" s="652">
        <v>0</v>
      </c>
      <c r="S1854" s="652"/>
      <c r="T1854" s="652"/>
      <c r="U1854" s="652"/>
      <c r="V1854" s="652"/>
      <c r="W1854" s="652">
        <v>0</v>
      </c>
      <c r="X1854" s="652">
        <v>0</v>
      </c>
      <c r="Y1854" s="652">
        <v>0</v>
      </c>
      <c r="Z1854" s="652">
        <v>0</v>
      </c>
      <c r="AA1854" s="652">
        <v>85142</v>
      </c>
      <c r="AB1854" s="652">
        <v>0</v>
      </c>
      <c r="AC1854" s="652">
        <v>1500</v>
      </c>
      <c r="AD1854" s="652">
        <v>0</v>
      </c>
      <c r="AE1854" s="652">
        <v>0</v>
      </c>
      <c r="AF1854" s="652">
        <v>0</v>
      </c>
      <c r="AG1854" s="652">
        <v>0</v>
      </c>
      <c r="AH1854" s="652">
        <v>0</v>
      </c>
      <c r="AI1854" s="652">
        <v>0</v>
      </c>
      <c r="AJ1854" s="652">
        <v>0</v>
      </c>
      <c r="AK1854" s="652">
        <v>20200</v>
      </c>
      <c r="AL1854" s="652">
        <v>0</v>
      </c>
      <c r="AM1854" s="652">
        <v>0</v>
      </c>
      <c r="AN1854" s="652">
        <v>0</v>
      </c>
      <c r="AO1854" s="652">
        <v>0</v>
      </c>
      <c r="AP1854" s="652">
        <v>0</v>
      </c>
      <c r="AQ1854" s="652">
        <v>0</v>
      </c>
      <c r="AR1854" s="652">
        <v>0</v>
      </c>
      <c r="AS1854" s="652">
        <v>0</v>
      </c>
      <c r="AT1854" s="652">
        <v>0</v>
      </c>
      <c r="AU1854" s="652">
        <v>0</v>
      </c>
      <c r="AV1854" s="652">
        <v>0</v>
      </c>
      <c r="AW1854" s="652">
        <v>0</v>
      </c>
      <c r="AX1854" s="652">
        <v>0</v>
      </c>
      <c r="AY1854" s="652">
        <v>0</v>
      </c>
      <c r="AZ1854" s="652">
        <v>0</v>
      </c>
      <c r="BA1854" s="652">
        <v>0</v>
      </c>
      <c r="BB1854" s="652">
        <v>0</v>
      </c>
      <c r="BC1854" s="652">
        <v>0</v>
      </c>
      <c r="BD1854" s="652">
        <v>0</v>
      </c>
      <c r="BE1854" s="652">
        <v>0</v>
      </c>
      <c r="BF1854" s="652">
        <v>0</v>
      </c>
      <c r="BG1854" s="652">
        <v>28283</v>
      </c>
      <c r="BH1854" s="652">
        <v>0</v>
      </c>
      <c r="BI1854" s="1476">
        <f t="shared" si="88"/>
        <v>142625</v>
      </c>
      <c r="BJ1854" s="1476">
        <f t="shared" si="88"/>
        <v>0</v>
      </c>
      <c r="BK1854" s="652">
        <f t="shared" si="86"/>
        <v>142625</v>
      </c>
      <c r="BL1854" s="652">
        <f t="shared" si="87"/>
        <v>0</v>
      </c>
      <c r="BM1854" s="1421"/>
      <c r="BN1854" s="1421"/>
      <c r="BO1854" s="1421"/>
    </row>
    <row r="1855" spans="1:67" ht="13.5" thickBot="1">
      <c r="A1855" s="1417">
        <v>74.218000000000004</v>
      </c>
      <c r="B1855" s="1418" t="s">
        <v>3248</v>
      </c>
      <c r="C1855" s="652">
        <v>0</v>
      </c>
      <c r="D1855" s="652">
        <v>0</v>
      </c>
      <c r="E1855" s="652">
        <v>0</v>
      </c>
      <c r="F1855" s="652">
        <v>0</v>
      </c>
      <c r="G1855" s="652">
        <v>0</v>
      </c>
      <c r="H1855" s="652">
        <v>0</v>
      </c>
      <c r="I1855" s="652">
        <v>37841</v>
      </c>
      <c r="J1855" s="652">
        <v>0</v>
      </c>
      <c r="K1855" s="652">
        <v>10980</v>
      </c>
      <c r="L1855" s="652">
        <v>0</v>
      </c>
      <c r="M1855" s="652">
        <v>238</v>
      </c>
      <c r="N1855" s="652">
        <v>0</v>
      </c>
      <c r="O1855" s="652">
        <v>25600</v>
      </c>
      <c r="P1855" s="652">
        <v>0</v>
      </c>
      <c r="Q1855" s="652">
        <v>5267</v>
      </c>
      <c r="R1855" s="652">
        <v>0</v>
      </c>
      <c r="S1855" s="652"/>
      <c r="T1855" s="652"/>
      <c r="U1855" s="652"/>
      <c r="V1855" s="652"/>
      <c r="W1855" s="652">
        <v>3480330</v>
      </c>
      <c r="X1855" s="652">
        <v>0</v>
      </c>
      <c r="Y1855" s="652">
        <v>500</v>
      </c>
      <c r="Z1855" s="652">
        <v>0</v>
      </c>
      <c r="AA1855" s="652">
        <v>25790</v>
      </c>
      <c r="AB1855" s="652">
        <v>0</v>
      </c>
      <c r="AC1855" s="652">
        <v>277820</v>
      </c>
      <c r="AD1855" s="652">
        <v>0</v>
      </c>
      <c r="AE1855" s="652">
        <v>0</v>
      </c>
      <c r="AF1855" s="652">
        <v>0</v>
      </c>
      <c r="AG1855" s="652">
        <v>278193</v>
      </c>
      <c r="AH1855" s="652">
        <v>253844</v>
      </c>
      <c r="AI1855" s="652">
        <v>270064</v>
      </c>
      <c r="AJ1855" s="652">
        <v>168835</v>
      </c>
      <c r="AK1855" s="652">
        <v>0</v>
      </c>
      <c r="AL1855" s="652">
        <v>0</v>
      </c>
      <c r="AM1855" s="652">
        <v>0</v>
      </c>
      <c r="AN1855" s="652">
        <v>0</v>
      </c>
      <c r="AO1855" s="652">
        <v>0</v>
      </c>
      <c r="AP1855" s="652">
        <v>0</v>
      </c>
      <c r="AQ1855" s="652">
        <v>153200</v>
      </c>
      <c r="AR1855" s="652">
        <v>0</v>
      </c>
      <c r="AS1855" s="652">
        <v>0</v>
      </c>
      <c r="AT1855" s="652">
        <v>0</v>
      </c>
      <c r="AU1855" s="652">
        <v>335936</v>
      </c>
      <c r="AV1855" s="652">
        <v>0</v>
      </c>
      <c r="AW1855" s="652">
        <v>0</v>
      </c>
      <c r="AX1855" s="652">
        <v>0</v>
      </c>
      <c r="AY1855" s="652">
        <v>0</v>
      </c>
      <c r="AZ1855" s="652">
        <v>0</v>
      </c>
      <c r="BA1855" s="652">
        <v>41011</v>
      </c>
      <c r="BB1855" s="652">
        <v>0</v>
      </c>
      <c r="BC1855" s="652">
        <v>577305</v>
      </c>
      <c r="BD1855" s="652">
        <v>0</v>
      </c>
      <c r="BE1855" s="652">
        <v>0</v>
      </c>
      <c r="BF1855" s="652">
        <v>0</v>
      </c>
      <c r="BG1855" s="652">
        <v>36250</v>
      </c>
      <c r="BH1855" s="652">
        <v>0</v>
      </c>
      <c r="BI1855" s="1476">
        <f t="shared" si="88"/>
        <v>5556325</v>
      </c>
      <c r="BJ1855" s="1476">
        <f t="shared" si="88"/>
        <v>422679</v>
      </c>
      <c r="BK1855" s="652">
        <f t="shared" si="86"/>
        <v>5133646</v>
      </c>
      <c r="BL1855" s="652">
        <f t="shared" si="87"/>
        <v>0</v>
      </c>
    </row>
    <row r="1856" spans="1:67" ht="13.5" thickBot="1">
      <c r="A1856" s="1422">
        <v>74.22</v>
      </c>
      <c r="B1856" s="1418" t="s">
        <v>3249</v>
      </c>
      <c r="C1856" s="652">
        <v>0</v>
      </c>
      <c r="D1856" s="652">
        <v>0</v>
      </c>
      <c r="E1856" s="652">
        <v>0</v>
      </c>
      <c r="F1856" s="652">
        <v>0</v>
      </c>
      <c r="G1856" s="652">
        <v>0</v>
      </c>
      <c r="H1856" s="652">
        <v>0</v>
      </c>
      <c r="I1856" s="652">
        <v>0</v>
      </c>
      <c r="J1856" s="652">
        <v>0</v>
      </c>
      <c r="K1856" s="652">
        <v>0</v>
      </c>
      <c r="L1856" s="652">
        <v>0</v>
      </c>
      <c r="M1856" s="652">
        <v>0</v>
      </c>
      <c r="N1856" s="652">
        <v>0</v>
      </c>
      <c r="O1856" s="652">
        <v>0</v>
      </c>
      <c r="P1856" s="652">
        <v>0</v>
      </c>
      <c r="Q1856" s="652">
        <v>0</v>
      </c>
      <c r="R1856" s="652">
        <v>0</v>
      </c>
      <c r="S1856" s="652"/>
      <c r="T1856" s="652"/>
      <c r="U1856" s="652"/>
      <c r="V1856" s="652"/>
      <c r="W1856" s="652">
        <v>0</v>
      </c>
      <c r="X1856" s="652">
        <v>0</v>
      </c>
      <c r="Y1856" s="652">
        <v>0</v>
      </c>
      <c r="Z1856" s="652">
        <v>0</v>
      </c>
      <c r="AA1856" s="652">
        <v>0</v>
      </c>
      <c r="AB1856" s="652">
        <v>0</v>
      </c>
      <c r="AC1856" s="652">
        <v>0</v>
      </c>
      <c r="AD1856" s="652">
        <v>0</v>
      </c>
      <c r="AE1856" s="652">
        <v>0</v>
      </c>
      <c r="AF1856" s="652">
        <v>0</v>
      </c>
      <c r="AG1856" s="652">
        <v>0</v>
      </c>
      <c r="AH1856" s="652">
        <v>0</v>
      </c>
      <c r="AI1856" s="652">
        <v>0</v>
      </c>
      <c r="AJ1856" s="652">
        <v>0</v>
      </c>
      <c r="AK1856" s="652">
        <v>0</v>
      </c>
      <c r="AL1856" s="652">
        <v>0</v>
      </c>
      <c r="AM1856" s="652">
        <v>0</v>
      </c>
      <c r="AN1856" s="652">
        <v>0</v>
      </c>
      <c r="AO1856" s="652">
        <v>0</v>
      </c>
      <c r="AP1856" s="652">
        <v>0</v>
      </c>
      <c r="AQ1856" s="652">
        <v>0</v>
      </c>
      <c r="AR1856" s="652">
        <v>0</v>
      </c>
      <c r="AS1856" s="652">
        <v>0</v>
      </c>
      <c r="AT1856" s="652">
        <v>0</v>
      </c>
      <c r="AU1856" s="652">
        <v>0</v>
      </c>
      <c r="AV1856" s="652">
        <v>0</v>
      </c>
      <c r="AW1856" s="652">
        <v>0</v>
      </c>
      <c r="AX1856" s="652">
        <v>0</v>
      </c>
      <c r="AY1856" s="652">
        <v>0</v>
      </c>
      <c r="AZ1856" s="652">
        <v>0</v>
      </c>
      <c r="BA1856" s="652">
        <v>0</v>
      </c>
      <c r="BB1856" s="652">
        <v>0</v>
      </c>
      <c r="BC1856" s="652">
        <v>0</v>
      </c>
      <c r="BD1856" s="652">
        <v>0</v>
      </c>
      <c r="BE1856" s="652">
        <v>0</v>
      </c>
      <c r="BF1856" s="652">
        <v>0</v>
      </c>
      <c r="BG1856" s="652">
        <v>0</v>
      </c>
      <c r="BH1856" s="652">
        <v>0</v>
      </c>
      <c r="BI1856" s="1476">
        <f t="shared" si="88"/>
        <v>0</v>
      </c>
      <c r="BJ1856" s="1476">
        <f t="shared" si="88"/>
        <v>0</v>
      </c>
      <c r="BK1856" s="652">
        <f t="shared" si="86"/>
        <v>0</v>
      </c>
      <c r="BL1856" s="652">
        <f t="shared" si="87"/>
        <v>0</v>
      </c>
    </row>
    <row r="1857" spans="1:67" ht="13.5" thickBot="1">
      <c r="A1857" s="1417">
        <v>74.221000000000004</v>
      </c>
      <c r="B1857" s="1418" t="s">
        <v>3250</v>
      </c>
      <c r="C1857" s="652">
        <v>0</v>
      </c>
      <c r="D1857" s="652">
        <v>0</v>
      </c>
      <c r="E1857" s="652">
        <v>0</v>
      </c>
      <c r="F1857" s="652">
        <v>0</v>
      </c>
      <c r="G1857" s="652">
        <v>590925</v>
      </c>
      <c r="H1857" s="652">
        <v>0</v>
      </c>
      <c r="I1857" s="652">
        <v>0</v>
      </c>
      <c r="J1857" s="652">
        <v>0</v>
      </c>
      <c r="K1857" s="652">
        <v>0</v>
      </c>
      <c r="L1857" s="652">
        <v>0</v>
      </c>
      <c r="M1857" s="652">
        <v>0</v>
      </c>
      <c r="N1857" s="652">
        <v>0</v>
      </c>
      <c r="O1857" s="652">
        <v>0</v>
      </c>
      <c r="P1857" s="652">
        <v>0</v>
      </c>
      <c r="Q1857" s="652">
        <v>0</v>
      </c>
      <c r="R1857" s="652">
        <v>0</v>
      </c>
      <c r="S1857" s="652"/>
      <c r="T1857" s="652"/>
      <c r="U1857" s="652"/>
      <c r="V1857" s="652"/>
      <c r="W1857" s="652">
        <v>0</v>
      </c>
      <c r="X1857" s="652">
        <v>0</v>
      </c>
      <c r="Y1857" s="652">
        <v>0</v>
      </c>
      <c r="Z1857" s="652">
        <v>0</v>
      </c>
      <c r="AA1857" s="652">
        <v>0</v>
      </c>
      <c r="AB1857" s="652">
        <v>0</v>
      </c>
      <c r="AC1857" s="652">
        <v>0</v>
      </c>
      <c r="AD1857" s="652">
        <v>0</v>
      </c>
      <c r="AE1857" s="652">
        <v>0</v>
      </c>
      <c r="AF1857" s="652">
        <v>0</v>
      </c>
      <c r="AG1857" s="652">
        <v>0</v>
      </c>
      <c r="AH1857" s="652">
        <v>0</v>
      </c>
      <c r="AI1857" s="652">
        <v>0</v>
      </c>
      <c r="AJ1857" s="652">
        <v>0</v>
      </c>
      <c r="AK1857" s="652">
        <v>0</v>
      </c>
      <c r="AL1857" s="652">
        <v>0</v>
      </c>
      <c r="AM1857" s="652">
        <v>0</v>
      </c>
      <c r="AN1857" s="652">
        <v>0</v>
      </c>
      <c r="AO1857" s="652">
        <v>0</v>
      </c>
      <c r="AP1857" s="652">
        <v>0</v>
      </c>
      <c r="AQ1857" s="652">
        <v>0</v>
      </c>
      <c r="AR1857" s="652">
        <v>0</v>
      </c>
      <c r="AS1857" s="652">
        <v>0</v>
      </c>
      <c r="AT1857" s="652">
        <v>0</v>
      </c>
      <c r="AU1857" s="652">
        <v>0</v>
      </c>
      <c r="AV1857" s="652">
        <v>0</v>
      </c>
      <c r="AW1857" s="652">
        <v>0</v>
      </c>
      <c r="AX1857" s="652">
        <v>0</v>
      </c>
      <c r="AY1857" s="652">
        <v>0</v>
      </c>
      <c r="AZ1857" s="652">
        <v>0</v>
      </c>
      <c r="BA1857" s="652">
        <v>0</v>
      </c>
      <c r="BB1857" s="652">
        <v>0</v>
      </c>
      <c r="BC1857" s="652">
        <v>0</v>
      </c>
      <c r="BD1857" s="652">
        <v>0</v>
      </c>
      <c r="BE1857" s="652">
        <v>0</v>
      </c>
      <c r="BF1857" s="652">
        <v>0</v>
      </c>
      <c r="BG1857" s="652">
        <v>0</v>
      </c>
      <c r="BH1857" s="652">
        <v>0</v>
      </c>
      <c r="BI1857" s="1476">
        <f t="shared" si="88"/>
        <v>590925</v>
      </c>
      <c r="BJ1857" s="1476">
        <f t="shared" si="88"/>
        <v>0</v>
      </c>
      <c r="BK1857" s="652">
        <f t="shared" si="86"/>
        <v>590925</v>
      </c>
      <c r="BL1857" s="652">
        <f t="shared" si="87"/>
        <v>0</v>
      </c>
    </row>
    <row r="1858" spans="1:67" s="1421" customFormat="1" ht="13.5" thickBot="1">
      <c r="A1858" s="1417">
        <v>74.228999999999999</v>
      </c>
      <c r="B1858" s="1418" t="s">
        <v>3251</v>
      </c>
      <c r="C1858" s="652">
        <v>0</v>
      </c>
      <c r="D1858" s="652">
        <v>0</v>
      </c>
      <c r="E1858" s="652">
        <v>0</v>
      </c>
      <c r="F1858" s="652">
        <v>0</v>
      </c>
      <c r="G1858" s="652">
        <v>0</v>
      </c>
      <c r="H1858" s="652">
        <v>0</v>
      </c>
      <c r="I1858" s="652">
        <v>0</v>
      </c>
      <c r="J1858" s="652">
        <v>0</v>
      </c>
      <c r="K1858" s="652">
        <v>0</v>
      </c>
      <c r="L1858" s="652">
        <v>0</v>
      </c>
      <c r="M1858" s="652">
        <v>0</v>
      </c>
      <c r="N1858" s="652">
        <v>0</v>
      </c>
      <c r="O1858" s="652">
        <v>0</v>
      </c>
      <c r="P1858" s="652">
        <v>0</v>
      </c>
      <c r="Q1858" s="652">
        <v>0</v>
      </c>
      <c r="R1858" s="652">
        <v>0</v>
      </c>
      <c r="S1858" s="652"/>
      <c r="T1858" s="652"/>
      <c r="U1858" s="652"/>
      <c r="V1858" s="652"/>
      <c r="W1858" s="652">
        <v>0</v>
      </c>
      <c r="X1858" s="652">
        <v>0</v>
      </c>
      <c r="Y1858" s="652">
        <v>0</v>
      </c>
      <c r="Z1858" s="652">
        <v>0</v>
      </c>
      <c r="AA1858" s="652">
        <v>0</v>
      </c>
      <c r="AB1858" s="652">
        <v>0</v>
      </c>
      <c r="AC1858" s="652">
        <v>0</v>
      </c>
      <c r="AD1858" s="652">
        <v>0</v>
      </c>
      <c r="AE1858" s="652">
        <v>0</v>
      </c>
      <c r="AF1858" s="652">
        <v>0</v>
      </c>
      <c r="AG1858" s="652">
        <v>0</v>
      </c>
      <c r="AH1858" s="652">
        <v>0</v>
      </c>
      <c r="AI1858" s="652">
        <v>0</v>
      </c>
      <c r="AJ1858" s="652">
        <v>0</v>
      </c>
      <c r="AK1858" s="652">
        <v>0</v>
      </c>
      <c r="AL1858" s="652">
        <v>0</v>
      </c>
      <c r="AM1858" s="652">
        <v>0</v>
      </c>
      <c r="AN1858" s="652">
        <v>0</v>
      </c>
      <c r="AO1858" s="652">
        <v>0</v>
      </c>
      <c r="AP1858" s="652">
        <v>0</v>
      </c>
      <c r="AQ1858" s="652">
        <v>0</v>
      </c>
      <c r="AR1858" s="652">
        <v>0</v>
      </c>
      <c r="AS1858" s="652">
        <v>0</v>
      </c>
      <c r="AT1858" s="652">
        <v>0</v>
      </c>
      <c r="AU1858" s="652">
        <v>0</v>
      </c>
      <c r="AV1858" s="652">
        <v>0</v>
      </c>
      <c r="AW1858" s="652">
        <v>0</v>
      </c>
      <c r="AX1858" s="652">
        <v>0</v>
      </c>
      <c r="AY1858" s="652">
        <v>0</v>
      </c>
      <c r="AZ1858" s="652">
        <v>0</v>
      </c>
      <c r="BA1858" s="652">
        <v>0</v>
      </c>
      <c r="BB1858" s="652">
        <v>0</v>
      </c>
      <c r="BC1858" s="652">
        <v>0</v>
      </c>
      <c r="BD1858" s="652">
        <v>0</v>
      </c>
      <c r="BE1858" s="652">
        <v>0</v>
      </c>
      <c r="BF1858" s="652">
        <v>0</v>
      </c>
      <c r="BG1858" s="652">
        <v>0</v>
      </c>
      <c r="BH1858" s="652">
        <v>0</v>
      </c>
      <c r="BI1858" s="1476">
        <f t="shared" si="88"/>
        <v>0</v>
      </c>
      <c r="BJ1858" s="1476">
        <f t="shared" si="88"/>
        <v>0</v>
      </c>
      <c r="BK1858" s="652">
        <f t="shared" si="86"/>
        <v>0</v>
      </c>
      <c r="BL1858" s="652">
        <f t="shared" si="87"/>
        <v>0</v>
      </c>
      <c r="BM1858" s="1413"/>
      <c r="BN1858" s="1413"/>
      <c r="BO1858" s="1413"/>
    </row>
    <row r="1859" spans="1:67" ht="13.5" thickBot="1">
      <c r="A1859" s="1422">
        <v>74.23</v>
      </c>
      <c r="B1859" s="1418" t="s">
        <v>3252</v>
      </c>
      <c r="C1859" s="652">
        <v>0</v>
      </c>
      <c r="D1859" s="652">
        <v>0</v>
      </c>
      <c r="E1859" s="652">
        <v>0</v>
      </c>
      <c r="F1859" s="652">
        <v>0</v>
      </c>
      <c r="G1859" s="652">
        <v>0</v>
      </c>
      <c r="H1859" s="652">
        <v>0</v>
      </c>
      <c r="I1859" s="652">
        <v>0</v>
      </c>
      <c r="J1859" s="652">
        <v>0</v>
      </c>
      <c r="K1859" s="652">
        <v>0</v>
      </c>
      <c r="L1859" s="652">
        <v>0</v>
      </c>
      <c r="M1859" s="652">
        <v>0</v>
      </c>
      <c r="N1859" s="652">
        <v>0</v>
      </c>
      <c r="O1859" s="652">
        <v>0</v>
      </c>
      <c r="P1859" s="652">
        <v>0</v>
      </c>
      <c r="Q1859" s="652">
        <v>0</v>
      </c>
      <c r="R1859" s="652">
        <v>0</v>
      </c>
      <c r="S1859" s="652"/>
      <c r="T1859" s="652"/>
      <c r="U1859" s="652"/>
      <c r="V1859" s="652"/>
      <c r="W1859" s="652">
        <v>0</v>
      </c>
      <c r="X1859" s="652">
        <v>0</v>
      </c>
      <c r="Y1859" s="652">
        <v>0</v>
      </c>
      <c r="Z1859" s="652">
        <v>0</v>
      </c>
      <c r="AA1859" s="652">
        <v>0</v>
      </c>
      <c r="AB1859" s="652">
        <v>0</v>
      </c>
      <c r="AC1859" s="652">
        <v>0</v>
      </c>
      <c r="AD1859" s="652">
        <v>0</v>
      </c>
      <c r="AE1859" s="652">
        <v>0</v>
      </c>
      <c r="AF1859" s="652">
        <v>0</v>
      </c>
      <c r="AG1859" s="652">
        <v>0</v>
      </c>
      <c r="AH1859" s="652">
        <v>0</v>
      </c>
      <c r="AI1859" s="652">
        <v>0</v>
      </c>
      <c r="AJ1859" s="652">
        <v>0</v>
      </c>
      <c r="AK1859" s="652">
        <v>0</v>
      </c>
      <c r="AL1859" s="652">
        <v>0</v>
      </c>
      <c r="AM1859" s="652">
        <v>0</v>
      </c>
      <c r="AN1859" s="652">
        <v>0</v>
      </c>
      <c r="AO1859" s="652">
        <v>0</v>
      </c>
      <c r="AP1859" s="652">
        <v>0</v>
      </c>
      <c r="AQ1859" s="652">
        <v>0</v>
      </c>
      <c r="AR1859" s="652">
        <v>0</v>
      </c>
      <c r="AS1859" s="652">
        <v>0</v>
      </c>
      <c r="AT1859" s="652">
        <v>0</v>
      </c>
      <c r="AU1859" s="652">
        <v>0</v>
      </c>
      <c r="AV1859" s="652">
        <v>0</v>
      </c>
      <c r="AW1859" s="652">
        <v>0</v>
      </c>
      <c r="AX1859" s="652">
        <v>0</v>
      </c>
      <c r="AY1859" s="652">
        <v>0</v>
      </c>
      <c r="AZ1859" s="652">
        <v>0</v>
      </c>
      <c r="BA1859" s="652">
        <v>0</v>
      </c>
      <c r="BB1859" s="652">
        <v>0</v>
      </c>
      <c r="BC1859" s="652">
        <v>0</v>
      </c>
      <c r="BD1859" s="652">
        <v>0</v>
      </c>
      <c r="BE1859" s="652">
        <v>0</v>
      </c>
      <c r="BF1859" s="652">
        <v>0</v>
      </c>
      <c r="BG1859" s="652">
        <v>0</v>
      </c>
      <c r="BH1859" s="652">
        <v>0</v>
      </c>
      <c r="BI1859" s="1476">
        <f t="shared" si="88"/>
        <v>0</v>
      </c>
      <c r="BJ1859" s="1476">
        <f t="shared" si="88"/>
        <v>0</v>
      </c>
      <c r="BK1859" s="652">
        <f t="shared" si="86"/>
        <v>0</v>
      </c>
      <c r="BL1859" s="652">
        <f t="shared" si="87"/>
        <v>0</v>
      </c>
      <c r="BM1859" s="1421"/>
      <c r="BN1859" s="1421"/>
      <c r="BO1859" s="1421"/>
    </row>
    <row r="1860" spans="1:67" ht="13.5" thickBot="1">
      <c r="A1860" s="1422">
        <v>74.290000000000006</v>
      </c>
      <c r="B1860" s="1418" t="s">
        <v>4271</v>
      </c>
      <c r="C1860" s="652">
        <v>0</v>
      </c>
      <c r="D1860" s="652">
        <v>0</v>
      </c>
      <c r="E1860" s="652">
        <v>0</v>
      </c>
      <c r="F1860" s="652">
        <v>0</v>
      </c>
      <c r="G1860" s="652">
        <v>0</v>
      </c>
      <c r="H1860" s="652">
        <v>0</v>
      </c>
      <c r="I1860" s="652">
        <v>0</v>
      </c>
      <c r="J1860" s="652">
        <v>0</v>
      </c>
      <c r="K1860" s="652">
        <v>0</v>
      </c>
      <c r="L1860" s="652">
        <v>0</v>
      </c>
      <c r="M1860" s="652">
        <v>70493</v>
      </c>
      <c r="N1860" s="652">
        <v>0</v>
      </c>
      <c r="O1860" s="652">
        <v>0</v>
      </c>
      <c r="P1860" s="652">
        <v>0</v>
      </c>
      <c r="Q1860" s="652">
        <v>0</v>
      </c>
      <c r="R1860" s="652">
        <v>0</v>
      </c>
      <c r="S1860" s="652"/>
      <c r="T1860" s="652"/>
      <c r="U1860" s="652"/>
      <c r="V1860" s="652"/>
      <c r="W1860" s="652">
        <v>0</v>
      </c>
      <c r="X1860" s="652">
        <v>0</v>
      </c>
      <c r="Y1860" s="652">
        <v>0</v>
      </c>
      <c r="Z1860" s="652">
        <v>0</v>
      </c>
      <c r="AA1860" s="652">
        <v>0</v>
      </c>
      <c r="AB1860" s="652">
        <v>0</v>
      </c>
      <c r="AC1860" s="652">
        <v>193797</v>
      </c>
      <c r="AD1860" s="652">
        <v>0</v>
      </c>
      <c r="AE1860" s="652">
        <v>0</v>
      </c>
      <c r="AF1860" s="652">
        <v>0</v>
      </c>
      <c r="AG1860" s="652">
        <v>0</v>
      </c>
      <c r="AH1860" s="652">
        <v>0</v>
      </c>
      <c r="AI1860" s="652">
        <v>0</v>
      </c>
      <c r="AJ1860" s="652">
        <v>0</v>
      </c>
      <c r="AK1860" s="652">
        <v>0</v>
      </c>
      <c r="AL1860" s="652">
        <v>0</v>
      </c>
      <c r="AM1860" s="652">
        <v>0</v>
      </c>
      <c r="AN1860" s="652">
        <v>0</v>
      </c>
      <c r="AO1860" s="652">
        <v>0</v>
      </c>
      <c r="AP1860" s="652">
        <v>0</v>
      </c>
      <c r="AQ1860" s="652">
        <v>0</v>
      </c>
      <c r="AR1860" s="652">
        <v>0</v>
      </c>
      <c r="AS1860" s="652">
        <v>0</v>
      </c>
      <c r="AT1860" s="652">
        <v>0</v>
      </c>
      <c r="AU1860" s="652">
        <v>0</v>
      </c>
      <c r="AV1860" s="652">
        <v>0</v>
      </c>
      <c r="AW1860" s="652">
        <v>0</v>
      </c>
      <c r="AX1860" s="652">
        <v>0</v>
      </c>
      <c r="AY1860" s="652">
        <v>0</v>
      </c>
      <c r="AZ1860" s="652">
        <v>0</v>
      </c>
      <c r="BA1860" s="652">
        <v>0</v>
      </c>
      <c r="BB1860" s="652">
        <v>0</v>
      </c>
      <c r="BC1860" s="652">
        <v>0</v>
      </c>
      <c r="BD1860" s="652">
        <v>0</v>
      </c>
      <c r="BE1860" s="652">
        <v>0</v>
      </c>
      <c r="BF1860" s="652">
        <v>0</v>
      </c>
      <c r="BG1860" s="652">
        <v>0</v>
      </c>
      <c r="BH1860" s="652">
        <v>0</v>
      </c>
      <c r="BI1860" s="1476">
        <f t="shared" si="88"/>
        <v>264290</v>
      </c>
      <c r="BJ1860" s="1476">
        <f t="shared" si="88"/>
        <v>0</v>
      </c>
      <c r="BK1860" s="652">
        <f>IF(BI1860&gt;BJ1860,BI1860-BJ1860,0)</f>
        <v>264290</v>
      </c>
      <c r="BL1860" s="652">
        <f>IF(BJ1860&gt;BI1860,BJ1860-BI1860,0)</f>
        <v>0</v>
      </c>
      <c r="BM1860" s="1421"/>
      <c r="BN1860" s="1421"/>
      <c r="BO1860" s="1421"/>
    </row>
    <row r="1861" spans="1:67" ht="13.5" thickBot="1">
      <c r="A1861" s="1422">
        <v>74.290999999999997</v>
      </c>
      <c r="B1861" s="1418" t="s">
        <v>4272</v>
      </c>
      <c r="C1861" s="652">
        <v>0</v>
      </c>
      <c r="D1861" s="652">
        <v>0</v>
      </c>
      <c r="E1861" s="652">
        <v>0</v>
      </c>
      <c r="F1861" s="652">
        <v>0</v>
      </c>
      <c r="G1861" s="652">
        <v>0</v>
      </c>
      <c r="H1861" s="652">
        <v>0</v>
      </c>
      <c r="I1861" s="652">
        <v>0</v>
      </c>
      <c r="J1861" s="652">
        <v>0</v>
      </c>
      <c r="K1861" s="652">
        <v>0</v>
      </c>
      <c r="L1861" s="652">
        <v>0</v>
      </c>
      <c r="M1861" s="652">
        <v>115637</v>
      </c>
      <c r="N1861" s="652">
        <v>0</v>
      </c>
      <c r="O1861" s="652">
        <v>0</v>
      </c>
      <c r="P1861" s="652">
        <v>0</v>
      </c>
      <c r="Q1861" s="652">
        <v>0</v>
      </c>
      <c r="R1861" s="652">
        <v>0</v>
      </c>
      <c r="S1861" s="652"/>
      <c r="T1861" s="652"/>
      <c r="U1861" s="652"/>
      <c r="V1861" s="652"/>
      <c r="W1861" s="652">
        <v>0</v>
      </c>
      <c r="X1861" s="652">
        <v>0</v>
      </c>
      <c r="Y1861" s="652">
        <v>0</v>
      </c>
      <c r="Z1861" s="652">
        <v>0</v>
      </c>
      <c r="AA1861" s="652">
        <v>0</v>
      </c>
      <c r="AB1861" s="652">
        <v>0</v>
      </c>
      <c r="AC1861" s="652">
        <v>368062</v>
      </c>
      <c r="AD1861" s="652">
        <v>0</v>
      </c>
      <c r="AE1861" s="652">
        <v>0</v>
      </c>
      <c r="AF1861" s="652">
        <v>0</v>
      </c>
      <c r="AG1861" s="652">
        <v>0</v>
      </c>
      <c r="AH1861" s="652">
        <v>0</v>
      </c>
      <c r="AI1861" s="652">
        <v>0</v>
      </c>
      <c r="AJ1861" s="652">
        <v>0</v>
      </c>
      <c r="AK1861" s="652">
        <v>0</v>
      </c>
      <c r="AL1861" s="652">
        <v>0</v>
      </c>
      <c r="AM1861" s="652">
        <v>0</v>
      </c>
      <c r="AN1861" s="652">
        <v>0</v>
      </c>
      <c r="AO1861" s="652">
        <v>0</v>
      </c>
      <c r="AP1861" s="652">
        <v>0</v>
      </c>
      <c r="AQ1861" s="652">
        <v>0</v>
      </c>
      <c r="AR1861" s="652">
        <v>0</v>
      </c>
      <c r="AS1861" s="652">
        <v>0</v>
      </c>
      <c r="AT1861" s="652">
        <v>0</v>
      </c>
      <c r="AU1861" s="652">
        <v>0</v>
      </c>
      <c r="AV1861" s="652">
        <v>0</v>
      </c>
      <c r="AW1861" s="652">
        <v>0</v>
      </c>
      <c r="AX1861" s="652">
        <v>0</v>
      </c>
      <c r="AY1861" s="652">
        <v>0</v>
      </c>
      <c r="AZ1861" s="652">
        <v>0</v>
      </c>
      <c r="BA1861" s="652">
        <v>0</v>
      </c>
      <c r="BB1861" s="652">
        <v>0</v>
      </c>
      <c r="BC1861" s="652">
        <v>0</v>
      </c>
      <c r="BD1861" s="652">
        <v>0</v>
      </c>
      <c r="BE1861" s="652">
        <v>0</v>
      </c>
      <c r="BF1861" s="652">
        <v>0</v>
      </c>
      <c r="BG1861" s="652">
        <v>0</v>
      </c>
      <c r="BH1861" s="652">
        <v>0</v>
      </c>
      <c r="BI1861" s="1476">
        <f t="shared" si="88"/>
        <v>483699</v>
      </c>
      <c r="BJ1861" s="1476">
        <f t="shared" si="88"/>
        <v>0</v>
      </c>
      <c r="BK1861" s="652">
        <f>IF(BI1861&gt;BJ1861,BI1861-BJ1861,0)</f>
        <v>483699</v>
      </c>
      <c r="BL1861" s="652">
        <f>IF(BJ1861&gt;BI1861,BJ1861-BI1861,0)</f>
        <v>0</v>
      </c>
      <c r="BM1861" s="1421"/>
      <c r="BN1861" s="1421"/>
      <c r="BO1861" s="1421"/>
    </row>
    <row r="1862" spans="1:67" ht="13.5" thickBot="1">
      <c r="A1862" s="1422">
        <v>74.311999999999998</v>
      </c>
      <c r="B1862" s="1418" t="s">
        <v>3253</v>
      </c>
      <c r="C1862" s="652">
        <v>0</v>
      </c>
      <c r="D1862" s="652">
        <v>0</v>
      </c>
      <c r="E1862" s="652">
        <v>34300</v>
      </c>
      <c r="F1862" s="652">
        <v>0</v>
      </c>
      <c r="G1862" s="652">
        <v>0</v>
      </c>
      <c r="H1862" s="652">
        <v>0</v>
      </c>
      <c r="I1862" s="652">
        <v>0</v>
      </c>
      <c r="J1862" s="652">
        <v>0</v>
      </c>
      <c r="K1862" s="652">
        <v>0</v>
      </c>
      <c r="L1862" s="652">
        <v>0</v>
      </c>
      <c r="M1862" s="652">
        <v>30000</v>
      </c>
      <c r="N1862" s="652">
        <v>0</v>
      </c>
      <c r="O1862" s="652">
        <v>6000</v>
      </c>
      <c r="P1862" s="652">
        <v>0</v>
      </c>
      <c r="Q1862" s="652">
        <v>0</v>
      </c>
      <c r="R1862" s="652">
        <v>0</v>
      </c>
      <c r="S1862" s="652"/>
      <c r="T1862" s="652"/>
      <c r="U1862" s="652"/>
      <c r="V1862" s="652"/>
      <c r="W1862" s="652">
        <v>0</v>
      </c>
      <c r="X1862" s="652">
        <v>0</v>
      </c>
      <c r="Y1862" s="652">
        <v>0</v>
      </c>
      <c r="Z1862" s="652">
        <v>0</v>
      </c>
      <c r="AA1862" s="652">
        <v>17980</v>
      </c>
      <c r="AB1862" s="652">
        <v>0</v>
      </c>
      <c r="AC1862" s="652">
        <v>99211</v>
      </c>
      <c r="AD1862" s="652">
        <v>0</v>
      </c>
      <c r="AE1862" s="652">
        <v>347893.09</v>
      </c>
      <c r="AF1862" s="652">
        <v>90499</v>
      </c>
      <c r="AG1862" s="652">
        <v>844028</v>
      </c>
      <c r="AH1862" s="652">
        <v>513512</v>
      </c>
      <c r="AI1862" s="652">
        <v>0</v>
      </c>
      <c r="AJ1862" s="652">
        <v>0</v>
      </c>
      <c r="AK1862" s="652">
        <v>0</v>
      </c>
      <c r="AL1862" s="652">
        <v>0</v>
      </c>
      <c r="AM1862" s="652">
        <v>0</v>
      </c>
      <c r="AN1862" s="652">
        <v>0</v>
      </c>
      <c r="AO1862" s="652">
        <v>6956</v>
      </c>
      <c r="AP1862" s="652">
        <v>0</v>
      </c>
      <c r="AQ1862" s="652">
        <v>291540</v>
      </c>
      <c r="AR1862" s="652">
        <v>0</v>
      </c>
      <c r="AS1862" s="652">
        <v>0</v>
      </c>
      <c r="AT1862" s="652">
        <v>0</v>
      </c>
      <c r="AU1862" s="652">
        <v>0</v>
      </c>
      <c r="AV1862" s="652">
        <v>0</v>
      </c>
      <c r="AW1862" s="652">
        <v>0</v>
      </c>
      <c r="AX1862" s="652">
        <v>0</v>
      </c>
      <c r="AY1862" s="652">
        <v>127696</v>
      </c>
      <c r="AZ1862" s="652">
        <v>0</v>
      </c>
      <c r="BA1862" s="652">
        <v>0</v>
      </c>
      <c r="BB1862" s="652">
        <v>0</v>
      </c>
      <c r="BC1862" s="652">
        <v>0</v>
      </c>
      <c r="BD1862" s="652">
        <v>0</v>
      </c>
      <c r="BE1862" s="652">
        <v>0</v>
      </c>
      <c r="BF1862" s="652">
        <v>0</v>
      </c>
      <c r="BG1862" s="652">
        <v>0</v>
      </c>
      <c r="BH1862" s="652">
        <v>0</v>
      </c>
      <c r="BI1862" s="1476">
        <f t="shared" si="88"/>
        <v>1805604.09</v>
      </c>
      <c r="BJ1862" s="1476">
        <f t="shared" si="88"/>
        <v>604011</v>
      </c>
      <c r="BK1862" s="652">
        <f t="shared" si="86"/>
        <v>1201593.0900000001</v>
      </c>
      <c r="BL1862" s="652">
        <f t="shared" si="87"/>
        <v>0</v>
      </c>
    </row>
    <row r="1863" spans="1:67" ht="13.5" thickBot="1">
      <c r="A1863" s="1422">
        <v>74.418000000000006</v>
      </c>
      <c r="B1863" s="1418" t="s">
        <v>3254</v>
      </c>
      <c r="C1863" s="652">
        <v>0</v>
      </c>
      <c r="D1863" s="652">
        <v>0</v>
      </c>
      <c r="E1863" s="652">
        <v>0</v>
      </c>
      <c r="F1863" s="652">
        <v>0</v>
      </c>
      <c r="G1863" s="652">
        <v>0</v>
      </c>
      <c r="H1863" s="652">
        <v>0</v>
      </c>
      <c r="I1863" s="652">
        <v>0</v>
      </c>
      <c r="J1863" s="652">
        <v>0</v>
      </c>
      <c r="K1863" s="652">
        <v>0</v>
      </c>
      <c r="L1863" s="652">
        <v>0</v>
      </c>
      <c r="M1863" s="652">
        <v>16122</v>
      </c>
      <c r="N1863" s="652">
        <v>0</v>
      </c>
      <c r="O1863" s="652">
        <v>0</v>
      </c>
      <c r="P1863" s="652">
        <v>0</v>
      </c>
      <c r="Q1863" s="652">
        <v>0</v>
      </c>
      <c r="R1863" s="652">
        <v>0</v>
      </c>
      <c r="S1863" s="652"/>
      <c r="T1863" s="652"/>
      <c r="U1863" s="652"/>
      <c r="V1863" s="652"/>
      <c r="W1863" s="652">
        <v>0</v>
      </c>
      <c r="X1863" s="652">
        <v>0</v>
      </c>
      <c r="Y1863" s="652">
        <v>0</v>
      </c>
      <c r="Z1863" s="652">
        <v>0</v>
      </c>
      <c r="AA1863" s="652">
        <v>0</v>
      </c>
      <c r="AB1863" s="652">
        <v>0</v>
      </c>
      <c r="AC1863" s="652">
        <v>0</v>
      </c>
      <c r="AD1863" s="652">
        <v>0</v>
      </c>
      <c r="AE1863" s="652">
        <v>0</v>
      </c>
      <c r="AF1863" s="652">
        <v>0</v>
      </c>
      <c r="AG1863" s="652">
        <v>7000</v>
      </c>
      <c r="AH1863" s="652">
        <v>0</v>
      </c>
      <c r="AI1863" s="652">
        <v>0</v>
      </c>
      <c r="AJ1863" s="652">
        <v>0</v>
      </c>
      <c r="AK1863" s="652">
        <v>0</v>
      </c>
      <c r="AL1863" s="652">
        <v>0</v>
      </c>
      <c r="AM1863" s="652">
        <v>0</v>
      </c>
      <c r="AN1863" s="652">
        <v>0</v>
      </c>
      <c r="AO1863" s="652">
        <v>0</v>
      </c>
      <c r="AP1863" s="652">
        <v>0</v>
      </c>
      <c r="AQ1863" s="652">
        <v>0</v>
      </c>
      <c r="AR1863" s="652">
        <v>0</v>
      </c>
      <c r="AS1863" s="652">
        <v>0</v>
      </c>
      <c r="AT1863" s="652">
        <v>0</v>
      </c>
      <c r="AU1863" s="652">
        <v>0</v>
      </c>
      <c r="AV1863" s="652">
        <v>0</v>
      </c>
      <c r="AW1863" s="652">
        <v>0</v>
      </c>
      <c r="AX1863" s="652">
        <v>0</v>
      </c>
      <c r="AY1863" s="652">
        <v>0</v>
      </c>
      <c r="AZ1863" s="652">
        <v>0</v>
      </c>
      <c r="BA1863" s="652">
        <v>2301</v>
      </c>
      <c r="BB1863" s="652">
        <v>0</v>
      </c>
      <c r="BC1863" s="652">
        <v>0</v>
      </c>
      <c r="BD1863" s="652">
        <v>0</v>
      </c>
      <c r="BE1863" s="652">
        <v>0</v>
      </c>
      <c r="BF1863" s="652">
        <v>0</v>
      </c>
      <c r="BG1863" s="652">
        <v>9100</v>
      </c>
      <c r="BH1863" s="652">
        <v>0</v>
      </c>
      <c r="BI1863" s="1476">
        <f t="shared" si="88"/>
        <v>34523</v>
      </c>
      <c r="BJ1863" s="1476">
        <f t="shared" si="88"/>
        <v>0</v>
      </c>
      <c r="BK1863" s="652">
        <f t="shared" si="86"/>
        <v>34523</v>
      </c>
      <c r="BL1863" s="652">
        <f t="shared" si="87"/>
        <v>0</v>
      </c>
    </row>
    <row r="1864" spans="1:67" ht="13.5" thickBot="1">
      <c r="A1864" s="1422">
        <v>74.421000000000006</v>
      </c>
      <c r="B1864" s="1418" t="s">
        <v>3255</v>
      </c>
      <c r="C1864" s="652">
        <v>0</v>
      </c>
      <c r="D1864" s="652">
        <v>0</v>
      </c>
      <c r="E1864" s="652">
        <v>0</v>
      </c>
      <c r="F1864" s="652">
        <v>0</v>
      </c>
      <c r="G1864" s="652">
        <v>0</v>
      </c>
      <c r="H1864" s="652">
        <v>0</v>
      </c>
      <c r="I1864" s="652">
        <v>0</v>
      </c>
      <c r="J1864" s="652">
        <v>0</v>
      </c>
      <c r="K1864" s="652">
        <v>0</v>
      </c>
      <c r="L1864" s="652">
        <v>0</v>
      </c>
      <c r="M1864" s="652">
        <v>0</v>
      </c>
      <c r="N1864" s="652">
        <v>0</v>
      </c>
      <c r="O1864" s="652">
        <v>0</v>
      </c>
      <c r="P1864" s="652">
        <v>0</v>
      </c>
      <c r="Q1864" s="652">
        <v>0</v>
      </c>
      <c r="R1864" s="652">
        <v>0</v>
      </c>
      <c r="S1864" s="652"/>
      <c r="T1864" s="652"/>
      <c r="U1864" s="652"/>
      <c r="V1864" s="652"/>
      <c r="W1864" s="652">
        <v>0</v>
      </c>
      <c r="X1864" s="652">
        <v>0</v>
      </c>
      <c r="Y1864" s="652">
        <v>0</v>
      </c>
      <c r="Z1864" s="652">
        <v>0</v>
      </c>
      <c r="AA1864" s="652">
        <v>0</v>
      </c>
      <c r="AB1864" s="652">
        <v>0</v>
      </c>
      <c r="AC1864" s="652">
        <v>0</v>
      </c>
      <c r="AD1864" s="652">
        <v>0</v>
      </c>
      <c r="AE1864" s="652">
        <v>0</v>
      </c>
      <c r="AF1864" s="652">
        <v>0</v>
      </c>
      <c r="AG1864" s="652">
        <v>9400</v>
      </c>
      <c r="AH1864" s="652">
        <v>0</v>
      </c>
      <c r="AI1864" s="652">
        <v>0</v>
      </c>
      <c r="AJ1864" s="652">
        <v>0</v>
      </c>
      <c r="AK1864" s="652">
        <v>0</v>
      </c>
      <c r="AL1864" s="652">
        <v>0</v>
      </c>
      <c r="AM1864" s="652">
        <v>0</v>
      </c>
      <c r="AN1864" s="652">
        <v>0</v>
      </c>
      <c r="AO1864" s="652">
        <v>0</v>
      </c>
      <c r="AP1864" s="652">
        <v>0</v>
      </c>
      <c r="AQ1864" s="652">
        <v>0</v>
      </c>
      <c r="AR1864" s="652">
        <v>0</v>
      </c>
      <c r="AS1864" s="652">
        <v>0</v>
      </c>
      <c r="AT1864" s="652">
        <v>0</v>
      </c>
      <c r="AU1864" s="652">
        <v>0</v>
      </c>
      <c r="AV1864" s="652">
        <v>0</v>
      </c>
      <c r="AW1864" s="652">
        <v>0</v>
      </c>
      <c r="AX1864" s="652">
        <v>0</v>
      </c>
      <c r="AY1864" s="652">
        <v>0</v>
      </c>
      <c r="AZ1864" s="652">
        <v>0</v>
      </c>
      <c r="BA1864" s="652">
        <v>0</v>
      </c>
      <c r="BB1864" s="652">
        <v>0</v>
      </c>
      <c r="BC1864" s="652">
        <v>0</v>
      </c>
      <c r="BD1864" s="652">
        <v>0</v>
      </c>
      <c r="BE1864" s="652">
        <v>0</v>
      </c>
      <c r="BF1864" s="652">
        <v>0</v>
      </c>
      <c r="BG1864" s="652">
        <v>0</v>
      </c>
      <c r="BH1864" s="652">
        <v>0</v>
      </c>
      <c r="BI1864" s="1476">
        <f t="shared" ref="BI1864:BJ1927" si="89">C1864+E1864+G1864+I1864+K1864+M1864+O1864+Q1864+W1864+Y1864+AA1864+AC1864+AE1864++AG1864+AI1864+AK1864+AM1864+AO1864+AQ1864+AS1864+AU1864+AW1864+AY1864+BA1864+BC1864+BE1864+BG1864+S1864+U1864</f>
        <v>9400</v>
      </c>
      <c r="BJ1864" s="1476">
        <f t="shared" si="89"/>
        <v>0</v>
      </c>
      <c r="BK1864" s="652">
        <f t="shared" si="86"/>
        <v>9400</v>
      </c>
      <c r="BL1864" s="652">
        <f t="shared" si="87"/>
        <v>0</v>
      </c>
    </row>
    <row r="1865" spans="1:67" s="1421" customFormat="1" ht="13.5" thickBot="1">
      <c r="A1865" s="1471" t="s">
        <v>558</v>
      </c>
      <c r="B1865" s="1475" t="s">
        <v>3144</v>
      </c>
      <c r="C1865" s="652">
        <v>0</v>
      </c>
      <c r="D1865" s="652">
        <v>0</v>
      </c>
      <c r="E1865" s="652">
        <v>0</v>
      </c>
      <c r="F1865" s="652">
        <v>0</v>
      </c>
      <c r="G1865" s="652">
        <v>0</v>
      </c>
      <c r="H1865" s="652">
        <v>0</v>
      </c>
      <c r="I1865" s="652">
        <v>0</v>
      </c>
      <c r="J1865" s="652">
        <v>0</v>
      </c>
      <c r="K1865" s="652">
        <v>0</v>
      </c>
      <c r="L1865" s="652">
        <v>0</v>
      </c>
      <c r="M1865" s="652">
        <v>0</v>
      </c>
      <c r="N1865" s="652">
        <v>0</v>
      </c>
      <c r="O1865" s="652">
        <v>0</v>
      </c>
      <c r="P1865" s="652">
        <v>0</v>
      </c>
      <c r="Q1865" s="652">
        <v>0</v>
      </c>
      <c r="R1865" s="652">
        <v>0</v>
      </c>
      <c r="S1865" s="652"/>
      <c r="T1865" s="652"/>
      <c r="U1865" s="652"/>
      <c r="V1865" s="652"/>
      <c r="W1865" s="652">
        <v>0</v>
      </c>
      <c r="X1865" s="652">
        <v>0</v>
      </c>
      <c r="Y1865" s="652">
        <v>0</v>
      </c>
      <c r="Z1865" s="652">
        <v>0</v>
      </c>
      <c r="AA1865" s="652">
        <v>0</v>
      </c>
      <c r="AB1865" s="652">
        <v>0</v>
      </c>
      <c r="AC1865" s="652">
        <v>0</v>
      </c>
      <c r="AD1865" s="652">
        <v>0</v>
      </c>
      <c r="AE1865" s="652">
        <v>0</v>
      </c>
      <c r="AF1865" s="652">
        <v>0</v>
      </c>
      <c r="AG1865" s="652">
        <v>0</v>
      </c>
      <c r="AH1865" s="652">
        <v>0</v>
      </c>
      <c r="AI1865" s="652">
        <v>0</v>
      </c>
      <c r="AJ1865" s="652">
        <v>0</v>
      </c>
      <c r="AK1865" s="652">
        <v>0</v>
      </c>
      <c r="AL1865" s="652">
        <v>0</v>
      </c>
      <c r="AM1865" s="652">
        <v>0</v>
      </c>
      <c r="AN1865" s="652">
        <v>0</v>
      </c>
      <c r="AO1865" s="652">
        <v>0</v>
      </c>
      <c r="AP1865" s="652">
        <v>0</v>
      </c>
      <c r="AQ1865" s="652">
        <v>0</v>
      </c>
      <c r="AR1865" s="652">
        <v>0</v>
      </c>
      <c r="AS1865" s="652">
        <v>0</v>
      </c>
      <c r="AT1865" s="652">
        <v>0</v>
      </c>
      <c r="AU1865" s="652">
        <v>0</v>
      </c>
      <c r="AV1865" s="652">
        <v>0</v>
      </c>
      <c r="AW1865" s="652">
        <v>0</v>
      </c>
      <c r="AX1865" s="652">
        <v>0</v>
      </c>
      <c r="AY1865" s="652">
        <v>0</v>
      </c>
      <c r="AZ1865" s="652">
        <v>0</v>
      </c>
      <c r="BA1865" s="652">
        <v>0</v>
      </c>
      <c r="BB1865" s="652">
        <v>0</v>
      </c>
      <c r="BC1865" s="652">
        <v>0</v>
      </c>
      <c r="BD1865" s="652">
        <v>0</v>
      </c>
      <c r="BE1865" s="652">
        <v>0</v>
      </c>
      <c r="BF1865" s="652">
        <v>0</v>
      </c>
      <c r="BG1865" s="652">
        <v>0</v>
      </c>
      <c r="BH1865" s="652">
        <v>0</v>
      </c>
      <c r="BI1865" s="1476">
        <f t="shared" si="89"/>
        <v>0</v>
      </c>
      <c r="BJ1865" s="1476">
        <f t="shared" si="89"/>
        <v>0</v>
      </c>
      <c r="BK1865" s="652">
        <f t="shared" si="86"/>
        <v>0</v>
      </c>
      <c r="BL1865" s="652">
        <f t="shared" si="87"/>
        <v>0</v>
      </c>
      <c r="BM1865" s="1413"/>
      <c r="BN1865" s="1413"/>
      <c r="BO1865" s="1413"/>
    </row>
    <row r="1866" spans="1:67" s="1421" customFormat="1" ht="13.5" thickBot="1">
      <c r="A1866" s="1471" t="s">
        <v>1859</v>
      </c>
      <c r="B1866" s="1475" t="s">
        <v>3163</v>
      </c>
      <c r="C1866" s="652">
        <v>0</v>
      </c>
      <c r="D1866" s="652">
        <v>0</v>
      </c>
      <c r="E1866" s="652">
        <v>0</v>
      </c>
      <c r="F1866" s="652">
        <v>0</v>
      </c>
      <c r="G1866" s="652">
        <v>0</v>
      </c>
      <c r="H1866" s="652">
        <v>0</v>
      </c>
      <c r="I1866" s="652">
        <v>0</v>
      </c>
      <c r="J1866" s="652">
        <v>0</v>
      </c>
      <c r="K1866" s="652">
        <v>0</v>
      </c>
      <c r="L1866" s="652">
        <v>0</v>
      </c>
      <c r="M1866" s="652">
        <v>0</v>
      </c>
      <c r="N1866" s="652">
        <v>0</v>
      </c>
      <c r="O1866" s="652">
        <v>0</v>
      </c>
      <c r="P1866" s="652">
        <v>0</v>
      </c>
      <c r="Q1866" s="652">
        <v>0</v>
      </c>
      <c r="R1866" s="652">
        <v>0</v>
      </c>
      <c r="S1866" s="652"/>
      <c r="T1866" s="652"/>
      <c r="U1866" s="652"/>
      <c r="V1866" s="652"/>
      <c r="W1866" s="652">
        <v>0</v>
      </c>
      <c r="X1866" s="652">
        <v>0</v>
      </c>
      <c r="Y1866" s="652">
        <v>0</v>
      </c>
      <c r="Z1866" s="652">
        <v>0</v>
      </c>
      <c r="AA1866" s="652">
        <v>0</v>
      </c>
      <c r="AB1866" s="652">
        <v>0</v>
      </c>
      <c r="AC1866" s="652">
        <v>0</v>
      </c>
      <c r="AD1866" s="652">
        <v>0</v>
      </c>
      <c r="AE1866" s="652">
        <v>0</v>
      </c>
      <c r="AF1866" s="652">
        <v>0</v>
      </c>
      <c r="AG1866" s="652">
        <v>0</v>
      </c>
      <c r="AH1866" s="652">
        <v>0</v>
      </c>
      <c r="AI1866" s="652">
        <v>0</v>
      </c>
      <c r="AJ1866" s="652">
        <v>0</v>
      </c>
      <c r="AK1866" s="652">
        <v>0</v>
      </c>
      <c r="AL1866" s="652">
        <v>0</v>
      </c>
      <c r="AM1866" s="652">
        <v>0</v>
      </c>
      <c r="AN1866" s="652">
        <v>0</v>
      </c>
      <c r="AO1866" s="652">
        <v>0</v>
      </c>
      <c r="AP1866" s="652">
        <v>0</v>
      </c>
      <c r="AQ1866" s="652">
        <v>0</v>
      </c>
      <c r="AR1866" s="652">
        <v>0</v>
      </c>
      <c r="AS1866" s="652">
        <v>0</v>
      </c>
      <c r="AT1866" s="652">
        <v>0</v>
      </c>
      <c r="AU1866" s="652">
        <v>0</v>
      </c>
      <c r="AV1866" s="652">
        <v>0</v>
      </c>
      <c r="AW1866" s="652">
        <v>0</v>
      </c>
      <c r="AX1866" s="652">
        <v>0</v>
      </c>
      <c r="AY1866" s="652">
        <v>0</v>
      </c>
      <c r="AZ1866" s="652">
        <v>0</v>
      </c>
      <c r="BA1866" s="652">
        <v>0</v>
      </c>
      <c r="BB1866" s="652">
        <v>0</v>
      </c>
      <c r="BC1866" s="652">
        <v>0</v>
      </c>
      <c r="BD1866" s="652">
        <v>0</v>
      </c>
      <c r="BE1866" s="652">
        <v>0</v>
      </c>
      <c r="BF1866" s="652">
        <v>0</v>
      </c>
      <c r="BG1866" s="652">
        <v>0</v>
      </c>
      <c r="BH1866" s="652">
        <v>0</v>
      </c>
      <c r="BI1866" s="1476">
        <f t="shared" si="89"/>
        <v>0</v>
      </c>
      <c r="BJ1866" s="1476">
        <f t="shared" si="89"/>
        <v>0</v>
      </c>
      <c r="BK1866" s="652">
        <f t="shared" si="86"/>
        <v>0</v>
      </c>
      <c r="BL1866" s="652">
        <f t="shared" si="87"/>
        <v>0</v>
      </c>
    </row>
    <row r="1867" spans="1:67" ht="13.5" thickBot="1">
      <c r="A1867" s="1417">
        <v>74.504000000000005</v>
      </c>
      <c r="B1867" s="1418" t="s">
        <v>3164</v>
      </c>
      <c r="C1867" s="652">
        <v>500</v>
      </c>
      <c r="D1867" s="652">
        <v>0</v>
      </c>
      <c r="E1867" s="652">
        <f>1863444.78-1085650.51</f>
        <v>777794.27</v>
      </c>
      <c r="F1867" s="652">
        <v>0</v>
      </c>
      <c r="G1867" s="652">
        <v>7565923.75</v>
      </c>
      <c r="H1867" s="652">
        <v>7757129</v>
      </c>
      <c r="I1867" s="652">
        <v>0</v>
      </c>
      <c r="J1867" s="652">
        <v>0</v>
      </c>
      <c r="K1867" s="652">
        <v>0</v>
      </c>
      <c r="L1867" s="652">
        <v>0</v>
      </c>
      <c r="M1867" s="652">
        <v>350</v>
      </c>
      <c r="N1867" s="652">
        <v>0</v>
      </c>
      <c r="O1867" s="652">
        <v>0</v>
      </c>
      <c r="P1867" s="652">
        <v>0</v>
      </c>
      <c r="Q1867" s="652">
        <v>847.7</v>
      </c>
      <c r="R1867" s="652">
        <v>0</v>
      </c>
      <c r="S1867" s="652">
        <v>139110.88</v>
      </c>
      <c r="T1867" s="652"/>
      <c r="U1867" s="652"/>
      <c r="V1867" s="652"/>
      <c r="W1867" s="652">
        <v>0</v>
      </c>
      <c r="X1867" s="652">
        <v>0</v>
      </c>
      <c r="Y1867" s="652">
        <v>0</v>
      </c>
      <c r="Z1867" s="652">
        <v>0</v>
      </c>
      <c r="AA1867" s="652">
        <v>0</v>
      </c>
      <c r="AB1867" s="652">
        <v>0</v>
      </c>
      <c r="AC1867" s="652">
        <v>0</v>
      </c>
      <c r="AD1867" s="652">
        <v>0</v>
      </c>
      <c r="AE1867" s="652">
        <v>715</v>
      </c>
      <c r="AF1867" s="652">
        <v>0</v>
      </c>
      <c r="AG1867" s="652">
        <v>100820.85</v>
      </c>
      <c r="AH1867" s="652">
        <v>0</v>
      </c>
      <c r="AI1867" s="652">
        <v>0</v>
      </c>
      <c r="AJ1867" s="652">
        <v>0</v>
      </c>
      <c r="AK1867" s="652">
        <v>0</v>
      </c>
      <c r="AL1867" s="652">
        <v>0</v>
      </c>
      <c r="AM1867" s="652">
        <v>135733.23000000001</v>
      </c>
      <c r="AN1867" s="652">
        <v>351065.5</v>
      </c>
      <c r="AO1867" s="652">
        <v>7400</v>
      </c>
      <c r="AP1867" s="652">
        <v>0</v>
      </c>
      <c r="AQ1867" s="652">
        <v>0</v>
      </c>
      <c r="AR1867" s="652">
        <v>0</v>
      </c>
      <c r="AS1867" s="652">
        <v>0</v>
      </c>
      <c r="AT1867" s="652">
        <v>0</v>
      </c>
      <c r="AU1867" s="652">
        <v>8781</v>
      </c>
      <c r="AV1867" s="652">
        <v>8781</v>
      </c>
      <c r="AW1867" s="652">
        <v>0</v>
      </c>
      <c r="AX1867" s="652">
        <v>0</v>
      </c>
      <c r="AY1867" s="652">
        <v>0</v>
      </c>
      <c r="AZ1867" s="652">
        <v>0</v>
      </c>
      <c r="BA1867" s="652">
        <v>0</v>
      </c>
      <c r="BB1867" s="652">
        <v>0</v>
      </c>
      <c r="BC1867" s="652">
        <v>0</v>
      </c>
      <c r="BD1867" s="652">
        <v>0</v>
      </c>
      <c r="BE1867" s="652">
        <v>0</v>
      </c>
      <c r="BF1867" s="652">
        <v>0</v>
      </c>
      <c r="BG1867" s="652">
        <v>9162</v>
      </c>
      <c r="BH1867" s="652">
        <v>0</v>
      </c>
      <c r="BI1867" s="1476">
        <f t="shared" si="89"/>
        <v>8747138.6800000016</v>
      </c>
      <c r="BJ1867" s="1476">
        <f t="shared" si="89"/>
        <v>8116975.5</v>
      </c>
      <c r="BK1867" s="652">
        <f t="shared" si="86"/>
        <v>630163.18000000156</v>
      </c>
      <c r="BL1867" s="652">
        <f t="shared" si="87"/>
        <v>0</v>
      </c>
      <c r="BM1867" s="1421"/>
      <c r="BN1867" s="1421"/>
      <c r="BO1867" s="1421"/>
    </row>
    <row r="1868" spans="1:67" ht="13.5" thickBot="1">
      <c r="A1868" s="1417">
        <v>74.504999999999995</v>
      </c>
      <c r="B1868" s="1418" t="s">
        <v>3165</v>
      </c>
      <c r="C1868" s="652">
        <v>0</v>
      </c>
      <c r="D1868" s="652">
        <v>0</v>
      </c>
      <c r="E1868" s="652">
        <v>2500</v>
      </c>
      <c r="F1868" s="652">
        <v>0</v>
      </c>
      <c r="G1868" s="652">
        <v>0</v>
      </c>
      <c r="H1868" s="652">
        <v>0</v>
      </c>
      <c r="I1868" s="652">
        <v>0</v>
      </c>
      <c r="J1868" s="652">
        <v>0</v>
      </c>
      <c r="K1868" s="652">
        <v>0</v>
      </c>
      <c r="L1868" s="652">
        <v>0</v>
      </c>
      <c r="M1868" s="652">
        <v>890</v>
      </c>
      <c r="N1868" s="652">
        <v>0</v>
      </c>
      <c r="O1868" s="652">
        <v>0</v>
      </c>
      <c r="P1868" s="652">
        <v>0</v>
      </c>
      <c r="Q1868" s="652">
        <v>0</v>
      </c>
      <c r="R1868" s="652">
        <v>0</v>
      </c>
      <c r="S1868" s="652"/>
      <c r="T1868" s="652"/>
      <c r="U1868" s="652"/>
      <c r="V1868" s="652"/>
      <c r="W1868" s="652">
        <v>0</v>
      </c>
      <c r="X1868" s="652">
        <v>0</v>
      </c>
      <c r="Y1868" s="652">
        <v>0</v>
      </c>
      <c r="Z1868" s="652">
        <v>0</v>
      </c>
      <c r="AA1868" s="652">
        <v>0</v>
      </c>
      <c r="AB1868" s="652">
        <v>0</v>
      </c>
      <c r="AC1868" s="652">
        <v>1410</v>
      </c>
      <c r="AD1868" s="652">
        <v>0</v>
      </c>
      <c r="AE1868" s="652">
        <v>96000</v>
      </c>
      <c r="AF1868" s="652">
        <v>0</v>
      </c>
      <c r="AG1868" s="652">
        <v>2278</v>
      </c>
      <c r="AH1868" s="652">
        <v>0</v>
      </c>
      <c r="AI1868" s="652">
        <v>0</v>
      </c>
      <c r="AJ1868" s="652">
        <v>0</v>
      </c>
      <c r="AK1868" s="652">
        <v>0</v>
      </c>
      <c r="AL1868" s="652">
        <v>0</v>
      </c>
      <c r="AM1868" s="652">
        <v>0</v>
      </c>
      <c r="AN1868" s="652">
        <v>0</v>
      </c>
      <c r="AO1868" s="652">
        <v>0</v>
      </c>
      <c r="AP1868" s="652">
        <v>0</v>
      </c>
      <c r="AQ1868" s="652">
        <v>0</v>
      </c>
      <c r="AR1868" s="652">
        <v>0</v>
      </c>
      <c r="AS1868" s="652">
        <v>0</v>
      </c>
      <c r="AT1868" s="652">
        <v>0</v>
      </c>
      <c r="AU1868" s="652">
        <v>0</v>
      </c>
      <c r="AV1868" s="652">
        <v>0</v>
      </c>
      <c r="AW1868" s="652">
        <v>0</v>
      </c>
      <c r="AX1868" s="652">
        <v>0</v>
      </c>
      <c r="AY1868" s="652">
        <v>0</v>
      </c>
      <c r="AZ1868" s="652">
        <v>0</v>
      </c>
      <c r="BA1868" s="652">
        <v>0</v>
      </c>
      <c r="BB1868" s="652">
        <v>0</v>
      </c>
      <c r="BC1868" s="652">
        <v>0</v>
      </c>
      <c r="BD1868" s="652">
        <v>0</v>
      </c>
      <c r="BE1868" s="652">
        <v>0</v>
      </c>
      <c r="BF1868" s="652">
        <v>0</v>
      </c>
      <c r="BG1868" s="652">
        <v>0</v>
      </c>
      <c r="BH1868" s="652">
        <v>0</v>
      </c>
      <c r="BI1868" s="1476">
        <f t="shared" si="89"/>
        <v>103078</v>
      </c>
      <c r="BJ1868" s="1476">
        <f t="shared" si="89"/>
        <v>0</v>
      </c>
      <c r="BK1868" s="652">
        <f t="shared" si="86"/>
        <v>103078</v>
      </c>
      <c r="BL1868" s="652">
        <f t="shared" si="87"/>
        <v>0</v>
      </c>
    </row>
    <row r="1869" spans="1:67" ht="13.5" thickBot="1">
      <c r="A1869" s="1417">
        <v>74.506</v>
      </c>
      <c r="B1869" s="1418" t="s">
        <v>3166</v>
      </c>
      <c r="C1869" s="652">
        <v>1300</v>
      </c>
      <c r="D1869" s="652">
        <v>0</v>
      </c>
      <c r="E1869" s="652">
        <v>3264820</v>
      </c>
      <c r="F1869" s="652">
        <v>0</v>
      </c>
      <c r="G1869" s="652">
        <v>0</v>
      </c>
      <c r="H1869" s="652">
        <v>0</v>
      </c>
      <c r="I1869" s="652">
        <v>0</v>
      </c>
      <c r="J1869" s="652">
        <v>0</v>
      </c>
      <c r="K1869" s="652">
        <v>0</v>
      </c>
      <c r="L1869" s="652">
        <v>0</v>
      </c>
      <c r="M1869" s="652">
        <v>2000</v>
      </c>
      <c r="N1869" s="652">
        <v>0</v>
      </c>
      <c r="O1869" s="652">
        <v>4340</v>
      </c>
      <c r="P1869" s="652">
        <v>0</v>
      </c>
      <c r="Q1869" s="652">
        <v>0</v>
      </c>
      <c r="R1869" s="652">
        <v>0</v>
      </c>
      <c r="S1869" s="652"/>
      <c r="T1869" s="652"/>
      <c r="U1869" s="652"/>
      <c r="V1869" s="652"/>
      <c r="W1869" s="652">
        <v>0</v>
      </c>
      <c r="X1869" s="652">
        <v>0</v>
      </c>
      <c r="Y1869" s="652">
        <v>0</v>
      </c>
      <c r="Z1869" s="652">
        <v>0</v>
      </c>
      <c r="AA1869" s="652">
        <v>0</v>
      </c>
      <c r="AB1869" s="652">
        <v>0</v>
      </c>
      <c r="AC1869" s="652">
        <v>255956</v>
      </c>
      <c r="AD1869" s="652">
        <v>1331</v>
      </c>
      <c r="AE1869" s="652">
        <v>353254</v>
      </c>
      <c r="AF1869" s="652">
        <v>0</v>
      </c>
      <c r="AG1869" s="652">
        <v>376606</v>
      </c>
      <c r="AH1869" s="652">
        <v>0</v>
      </c>
      <c r="AI1869" s="652">
        <v>396</v>
      </c>
      <c r="AJ1869" s="652">
        <v>0</v>
      </c>
      <c r="AK1869" s="652">
        <v>0</v>
      </c>
      <c r="AL1869" s="652">
        <v>0</v>
      </c>
      <c r="AM1869" s="652">
        <v>78843</v>
      </c>
      <c r="AN1869" s="652">
        <v>0</v>
      </c>
      <c r="AO1869" s="652">
        <v>0</v>
      </c>
      <c r="AP1869" s="652">
        <v>0</v>
      </c>
      <c r="AQ1869" s="652">
        <v>0</v>
      </c>
      <c r="AR1869" s="652">
        <v>0</v>
      </c>
      <c r="AS1869" s="652">
        <v>47866</v>
      </c>
      <c r="AT1869" s="652">
        <v>509</v>
      </c>
      <c r="AU1869" s="652">
        <v>0</v>
      </c>
      <c r="AV1869" s="652">
        <v>0</v>
      </c>
      <c r="AW1869" s="652">
        <v>0</v>
      </c>
      <c r="AX1869" s="652">
        <v>0</v>
      </c>
      <c r="AY1869" s="652">
        <v>0</v>
      </c>
      <c r="AZ1869" s="652">
        <v>0</v>
      </c>
      <c r="BA1869" s="652">
        <v>0</v>
      </c>
      <c r="BB1869" s="652">
        <v>0</v>
      </c>
      <c r="BC1869" s="652">
        <v>0</v>
      </c>
      <c r="BD1869" s="652">
        <v>0</v>
      </c>
      <c r="BE1869" s="652">
        <v>0</v>
      </c>
      <c r="BF1869" s="652">
        <v>0</v>
      </c>
      <c r="BG1869" s="652">
        <v>0</v>
      </c>
      <c r="BH1869" s="652">
        <v>0</v>
      </c>
      <c r="BI1869" s="1476">
        <f t="shared" si="89"/>
        <v>4385381</v>
      </c>
      <c r="BJ1869" s="1476">
        <f t="shared" si="89"/>
        <v>1840</v>
      </c>
      <c r="BK1869" s="652">
        <f t="shared" si="86"/>
        <v>4383541</v>
      </c>
      <c r="BL1869" s="652">
        <f t="shared" si="87"/>
        <v>0</v>
      </c>
    </row>
    <row r="1870" spans="1:67" ht="13.5" thickBot="1">
      <c r="A1870" s="1417">
        <v>74.507000000000005</v>
      </c>
      <c r="B1870" s="1418" t="s">
        <v>3167</v>
      </c>
      <c r="C1870" s="652">
        <v>633643.29</v>
      </c>
      <c r="D1870" s="652">
        <v>0</v>
      </c>
      <c r="E1870" s="652">
        <v>73200</v>
      </c>
      <c r="F1870" s="652">
        <v>0</v>
      </c>
      <c r="G1870" s="652">
        <v>0</v>
      </c>
      <c r="H1870" s="652">
        <v>0</v>
      </c>
      <c r="I1870" s="652">
        <v>84370</v>
      </c>
      <c r="J1870" s="652">
        <v>0</v>
      </c>
      <c r="K1870" s="652">
        <v>0</v>
      </c>
      <c r="L1870" s="652">
        <v>0</v>
      </c>
      <c r="M1870" s="652">
        <v>650</v>
      </c>
      <c r="N1870" s="652">
        <v>0</v>
      </c>
      <c r="O1870" s="652">
        <v>0</v>
      </c>
      <c r="P1870" s="652">
        <v>0</v>
      </c>
      <c r="Q1870" s="652">
        <v>0</v>
      </c>
      <c r="R1870" s="652">
        <v>0</v>
      </c>
      <c r="S1870" s="652">
        <v>125647.45</v>
      </c>
      <c r="T1870" s="652">
        <v>2246920.9</v>
      </c>
      <c r="U1870" s="652"/>
      <c r="V1870" s="652"/>
      <c r="W1870" s="652">
        <v>0</v>
      </c>
      <c r="X1870" s="652">
        <v>0</v>
      </c>
      <c r="Y1870" s="652">
        <v>0</v>
      </c>
      <c r="Z1870" s="652">
        <v>0</v>
      </c>
      <c r="AA1870" s="652">
        <v>0</v>
      </c>
      <c r="AB1870" s="652">
        <v>0</v>
      </c>
      <c r="AC1870" s="652">
        <v>1283350.28</v>
      </c>
      <c r="AD1870" s="652">
        <v>0</v>
      </c>
      <c r="AE1870" s="652">
        <v>135251.39000000001</v>
      </c>
      <c r="AF1870" s="652">
        <v>104911</v>
      </c>
      <c r="AG1870" s="652">
        <v>0</v>
      </c>
      <c r="AH1870" s="652">
        <v>0</v>
      </c>
      <c r="AI1870" s="652">
        <v>78012.14</v>
      </c>
      <c r="AJ1870" s="652">
        <v>0</v>
      </c>
      <c r="AK1870" s="652">
        <v>0</v>
      </c>
      <c r="AL1870" s="652">
        <v>0</v>
      </c>
      <c r="AM1870" s="652">
        <v>0</v>
      </c>
      <c r="AN1870" s="652">
        <v>0</v>
      </c>
      <c r="AO1870" s="652">
        <v>0</v>
      </c>
      <c r="AP1870" s="652">
        <v>0</v>
      </c>
      <c r="AQ1870" s="652">
        <v>0</v>
      </c>
      <c r="AR1870" s="652">
        <v>0</v>
      </c>
      <c r="AS1870" s="652">
        <v>0</v>
      </c>
      <c r="AT1870" s="652">
        <v>0</v>
      </c>
      <c r="AU1870" s="652">
        <v>1250</v>
      </c>
      <c r="AV1870" s="652">
        <v>1250</v>
      </c>
      <c r="AW1870" s="652">
        <v>0</v>
      </c>
      <c r="AX1870" s="652">
        <v>0</v>
      </c>
      <c r="AY1870" s="652">
        <v>0</v>
      </c>
      <c r="AZ1870" s="652">
        <v>0</v>
      </c>
      <c r="BA1870" s="652">
        <v>0</v>
      </c>
      <c r="BB1870" s="652">
        <v>0</v>
      </c>
      <c r="BC1870" s="652">
        <v>0</v>
      </c>
      <c r="BD1870" s="652">
        <v>0</v>
      </c>
      <c r="BE1870" s="652">
        <v>0</v>
      </c>
      <c r="BF1870" s="652">
        <v>0</v>
      </c>
      <c r="BG1870" s="652">
        <v>0</v>
      </c>
      <c r="BH1870" s="652">
        <v>0</v>
      </c>
      <c r="BI1870" s="1476">
        <f t="shared" si="89"/>
        <v>2415374.5500000003</v>
      </c>
      <c r="BJ1870" s="1476">
        <f t="shared" si="89"/>
        <v>2353081.9</v>
      </c>
      <c r="BK1870" s="652">
        <f t="shared" si="86"/>
        <v>62292.650000000373</v>
      </c>
      <c r="BL1870" s="652">
        <f t="shared" si="87"/>
        <v>0</v>
      </c>
    </row>
    <row r="1871" spans="1:67" ht="13.5" thickBot="1">
      <c r="A1871" s="1417">
        <v>74.507999999999996</v>
      </c>
      <c r="B1871" s="1418" t="s">
        <v>3168</v>
      </c>
      <c r="C1871" s="652">
        <v>0</v>
      </c>
      <c r="D1871" s="652">
        <v>0</v>
      </c>
      <c r="E1871" s="652">
        <v>0</v>
      </c>
      <c r="F1871" s="652">
        <v>0</v>
      </c>
      <c r="G1871" s="652">
        <v>0</v>
      </c>
      <c r="H1871" s="652">
        <v>0</v>
      </c>
      <c r="I1871" s="652">
        <v>13509</v>
      </c>
      <c r="J1871" s="652">
        <v>0</v>
      </c>
      <c r="K1871" s="652">
        <v>0</v>
      </c>
      <c r="L1871" s="652">
        <v>0</v>
      </c>
      <c r="M1871" s="652">
        <v>54400</v>
      </c>
      <c r="N1871" s="652">
        <v>0</v>
      </c>
      <c r="O1871" s="652">
        <v>0</v>
      </c>
      <c r="P1871" s="652">
        <v>0</v>
      </c>
      <c r="Q1871" s="652">
        <v>0</v>
      </c>
      <c r="R1871" s="652">
        <v>0</v>
      </c>
      <c r="S1871" s="652"/>
      <c r="T1871" s="652"/>
      <c r="U1871" s="652"/>
      <c r="V1871" s="652"/>
      <c r="W1871" s="652">
        <v>0</v>
      </c>
      <c r="X1871" s="652">
        <v>0</v>
      </c>
      <c r="Y1871" s="652">
        <v>0</v>
      </c>
      <c r="Z1871" s="652">
        <v>0</v>
      </c>
      <c r="AA1871" s="652">
        <v>780124</v>
      </c>
      <c r="AB1871" s="652">
        <v>0</v>
      </c>
      <c r="AC1871" s="652">
        <v>1000</v>
      </c>
      <c r="AD1871" s="652">
        <v>0</v>
      </c>
      <c r="AE1871" s="652">
        <v>0</v>
      </c>
      <c r="AF1871" s="652">
        <v>0</v>
      </c>
      <c r="AG1871" s="652">
        <v>0</v>
      </c>
      <c r="AH1871" s="652">
        <v>0</v>
      </c>
      <c r="AI1871" s="652">
        <v>400</v>
      </c>
      <c r="AJ1871" s="652">
        <v>0</v>
      </c>
      <c r="AK1871" s="652">
        <v>0</v>
      </c>
      <c r="AL1871" s="652">
        <v>0</v>
      </c>
      <c r="AM1871" s="652">
        <v>0</v>
      </c>
      <c r="AN1871" s="652">
        <v>0</v>
      </c>
      <c r="AO1871" s="652">
        <v>0</v>
      </c>
      <c r="AP1871" s="652">
        <v>0</v>
      </c>
      <c r="AQ1871" s="652">
        <v>0</v>
      </c>
      <c r="AR1871" s="652">
        <v>0</v>
      </c>
      <c r="AS1871" s="652">
        <v>2600</v>
      </c>
      <c r="AT1871" s="652">
        <v>0</v>
      </c>
      <c r="AU1871" s="652">
        <v>0</v>
      </c>
      <c r="AV1871" s="652">
        <v>0</v>
      </c>
      <c r="AW1871" s="652">
        <v>0</v>
      </c>
      <c r="AX1871" s="652">
        <v>0</v>
      </c>
      <c r="AY1871" s="652">
        <v>0</v>
      </c>
      <c r="AZ1871" s="652">
        <v>0</v>
      </c>
      <c r="BA1871" s="652">
        <v>0</v>
      </c>
      <c r="BB1871" s="652">
        <v>0</v>
      </c>
      <c r="BC1871" s="652">
        <v>0</v>
      </c>
      <c r="BD1871" s="652">
        <v>0</v>
      </c>
      <c r="BE1871" s="652">
        <v>0</v>
      </c>
      <c r="BF1871" s="652">
        <v>0</v>
      </c>
      <c r="BG1871" s="652">
        <v>0</v>
      </c>
      <c r="BH1871" s="652">
        <v>0</v>
      </c>
      <c r="BI1871" s="1476">
        <f t="shared" si="89"/>
        <v>852033</v>
      </c>
      <c r="BJ1871" s="1476">
        <f t="shared" si="89"/>
        <v>0</v>
      </c>
      <c r="BK1871" s="652">
        <f t="shared" si="86"/>
        <v>852033</v>
      </c>
      <c r="BL1871" s="652">
        <f t="shared" si="87"/>
        <v>0</v>
      </c>
    </row>
    <row r="1872" spans="1:67" ht="13.5" thickBot="1">
      <c r="A1872" s="1417">
        <v>74.509</v>
      </c>
      <c r="B1872" s="1418" t="s">
        <v>3169</v>
      </c>
      <c r="C1872" s="652">
        <v>2700</v>
      </c>
      <c r="D1872" s="652">
        <v>0</v>
      </c>
      <c r="E1872" s="652">
        <v>0</v>
      </c>
      <c r="F1872" s="652">
        <v>0</v>
      </c>
      <c r="G1872" s="652">
        <v>20587192</v>
      </c>
      <c r="H1872" s="652">
        <v>0</v>
      </c>
      <c r="I1872" s="652">
        <v>45511</v>
      </c>
      <c r="J1872" s="652">
        <v>0</v>
      </c>
      <c r="K1872" s="652">
        <v>0</v>
      </c>
      <c r="L1872" s="652">
        <v>0</v>
      </c>
      <c r="M1872" s="652">
        <v>15800</v>
      </c>
      <c r="N1872" s="652">
        <v>0</v>
      </c>
      <c r="O1872" s="652">
        <v>153861</v>
      </c>
      <c r="P1872" s="652">
        <v>0</v>
      </c>
      <c r="Q1872" s="652">
        <v>0</v>
      </c>
      <c r="R1872" s="652">
        <v>0</v>
      </c>
      <c r="S1872" s="652"/>
      <c r="T1872" s="652"/>
      <c r="U1872" s="652"/>
      <c r="V1872" s="652"/>
      <c r="W1872" s="652">
        <v>0</v>
      </c>
      <c r="X1872" s="652">
        <v>0</v>
      </c>
      <c r="Y1872" s="652">
        <v>0</v>
      </c>
      <c r="Z1872" s="652">
        <v>0</v>
      </c>
      <c r="AA1872" s="652">
        <v>48118</v>
      </c>
      <c r="AB1872" s="652">
        <v>0</v>
      </c>
      <c r="AC1872" s="652">
        <v>973</v>
      </c>
      <c r="AD1872" s="652">
        <v>0</v>
      </c>
      <c r="AE1872" s="652">
        <v>0</v>
      </c>
      <c r="AF1872" s="652">
        <v>0</v>
      </c>
      <c r="AG1872" s="652">
        <v>115300</v>
      </c>
      <c r="AH1872" s="652">
        <v>0</v>
      </c>
      <c r="AI1872" s="652">
        <v>22165</v>
      </c>
      <c r="AJ1872" s="652">
        <v>0</v>
      </c>
      <c r="AK1872" s="652">
        <v>0</v>
      </c>
      <c r="AL1872" s="652">
        <v>0</v>
      </c>
      <c r="AM1872" s="652">
        <v>3447267</v>
      </c>
      <c r="AN1872" s="652">
        <v>236390</v>
      </c>
      <c r="AO1872" s="652">
        <v>58200</v>
      </c>
      <c r="AP1872" s="652">
        <v>0</v>
      </c>
      <c r="AQ1872" s="652">
        <v>699632</v>
      </c>
      <c r="AR1872" s="652">
        <v>0</v>
      </c>
      <c r="AS1872" s="652">
        <v>1900</v>
      </c>
      <c r="AT1872" s="652">
        <v>0</v>
      </c>
      <c r="AU1872" s="652">
        <v>295114</v>
      </c>
      <c r="AV1872" s="652">
        <v>6424</v>
      </c>
      <c r="AW1872" s="652">
        <v>0</v>
      </c>
      <c r="AX1872" s="652">
        <v>0</v>
      </c>
      <c r="AY1872" s="652">
        <v>0</v>
      </c>
      <c r="AZ1872" s="652">
        <v>0</v>
      </c>
      <c r="BA1872" s="652">
        <v>0</v>
      </c>
      <c r="BB1872" s="652">
        <v>0</v>
      </c>
      <c r="BC1872" s="652">
        <v>0</v>
      </c>
      <c r="BD1872" s="652">
        <v>0</v>
      </c>
      <c r="BE1872" s="652">
        <v>0</v>
      </c>
      <c r="BF1872" s="652">
        <v>0</v>
      </c>
      <c r="BG1872" s="652">
        <v>0</v>
      </c>
      <c r="BH1872" s="652">
        <v>0</v>
      </c>
      <c r="BI1872" s="1476">
        <f t="shared" si="89"/>
        <v>25493733</v>
      </c>
      <c r="BJ1872" s="1476">
        <f t="shared" si="89"/>
        <v>242814</v>
      </c>
      <c r="BK1872" s="652">
        <f t="shared" si="86"/>
        <v>25250919</v>
      </c>
      <c r="BL1872" s="652">
        <f t="shared" si="87"/>
        <v>0</v>
      </c>
    </row>
    <row r="1873" spans="1:67" ht="13.5" thickBot="1">
      <c r="A1873" s="1422">
        <v>74.510000000000005</v>
      </c>
      <c r="B1873" s="1418" t="s">
        <v>3170</v>
      </c>
      <c r="C1873" s="652">
        <v>0</v>
      </c>
      <c r="D1873" s="652">
        <v>0</v>
      </c>
      <c r="E1873" s="652">
        <v>0</v>
      </c>
      <c r="F1873" s="652">
        <v>0</v>
      </c>
      <c r="G1873" s="652">
        <v>0</v>
      </c>
      <c r="H1873" s="652">
        <v>0</v>
      </c>
      <c r="I1873" s="652">
        <v>42060.71</v>
      </c>
      <c r="J1873" s="652">
        <v>0</v>
      </c>
      <c r="K1873" s="652">
        <v>0</v>
      </c>
      <c r="L1873" s="652">
        <v>0</v>
      </c>
      <c r="M1873" s="652">
        <v>384303.74</v>
      </c>
      <c r="N1873" s="652">
        <v>0</v>
      </c>
      <c r="O1873" s="652">
        <v>0</v>
      </c>
      <c r="P1873" s="652">
        <v>0</v>
      </c>
      <c r="Q1873" s="652">
        <v>0</v>
      </c>
      <c r="R1873" s="652">
        <v>0</v>
      </c>
      <c r="S1873" s="652"/>
      <c r="T1873" s="652">
        <v>1115574.67</v>
      </c>
      <c r="U1873" s="652"/>
      <c r="V1873" s="652"/>
      <c r="W1873" s="652">
        <v>0</v>
      </c>
      <c r="X1873" s="652">
        <v>0</v>
      </c>
      <c r="Y1873" s="652">
        <v>0</v>
      </c>
      <c r="Z1873" s="652">
        <v>0</v>
      </c>
      <c r="AA1873" s="652">
        <v>165767.82999999999</v>
      </c>
      <c r="AB1873" s="652">
        <v>0</v>
      </c>
      <c r="AC1873" s="652">
        <v>0</v>
      </c>
      <c r="AD1873" s="652">
        <v>0</v>
      </c>
      <c r="AE1873" s="652">
        <v>0</v>
      </c>
      <c r="AF1873" s="652">
        <v>0</v>
      </c>
      <c r="AG1873" s="652">
        <v>16020</v>
      </c>
      <c r="AH1873" s="652">
        <v>0</v>
      </c>
      <c r="AI1873" s="652">
        <v>0</v>
      </c>
      <c r="AJ1873" s="652">
        <v>0</v>
      </c>
      <c r="AK1873" s="652">
        <v>0</v>
      </c>
      <c r="AL1873" s="652">
        <v>0</v>
      </c>
      <c r="AM1873" s="652">
        <v>3656.25</v>
      </c>
      <c r="AN1873" s="652">
        <v>0</v>
      </c>
      <c r="AO1873" s="652">
        <v>0</v>
      </c>
      <c r="AP1873" s="652">
        <v>0</v>
      </c>
      <c r="AQ1873" s="652">
        <v>0</v>
      </c>
      <c r="AR1873" s="652">
        <v>0</v>
      </c>
      <c r="AS1873" s="652">
        <v>0</v>
      </c>
      <c r="AT1873" s="652">
        <v>0</v>
      </c>
      <c r="AU1873" s="652">
        <v>118825</v>
      </c>
      <c r="AV1873" s="652">
        <v>107775</v>
      </c>
      <c r="AW1873" s="652">
        <v>0</v>
      </c>
      <c r="AX1873" s="652">
        <v>0</v>
      </c>
      <c r="AY1873" s="652">
        <v>0</v>
      </c>
      <c r="AZ1873" s="652">
        <v>0</v>
      </c>
      <c r="BA1873" s="652">
        <v>0</v>
      </c>
      <c r="BB1873" s="652">
        <v>0</v>
      </c>
      <c r="BC1873" s="652">
        <v>14312.48</v>
      </c>
      <c r="BD1873" s="652">
        <v>0</v>
      </c>
      <c r="BE1873" s="652">
        <v>0</v>
      </c>
      <c r="BF1873" s="652">
        <v>0</v>
      </c>
      <c r="BG1873" s="652">
        <v>0</v>
      </c>
      <c r="BH1873" s="652">
        <v>0</v>
      </c>
      <c r="BI1873" s="1476">
        <f t="shared" si="89"/>
        <v>744946.01</v>
      </c>
      <c r="BJ1873" s="1476">
        <f t="shared" si="89"/>
        <v>1223349.67</v>
      </c>
      <c r="BK1873" s="652">
        <f t="shared" si="86"/>
        <v>0</v>
      </c>
      <c r="BL1873" s="652">
        <f t="shared" si="87"/>
        <v>478403.65999999992</v>
      </c>
    </row>
    <row r="1874" spans="1:67" ht="13.5" thickBot="1">
      <c r="A1874" s="1417">
        <v>74.510999999999996</v>
      </c>
      <c r="B1874" s="1418" t="s">
        <v>3171</v>
      </c>
      <c r="C1874" s="652">
        <v>0</v>
      </c>
      <c r="D1874" s="652">
        <v>0</v>
      </c>
      <c r="E1874" s="652">
        <v>1000</v>
      </c>
      <c r="F1874" s="652">
        <v>0</v>
      </c>
      <c r="G1874" s="652">
        <v>0</v>
      </c>
      <c r="H1874" s="652">
        <v>0</v>
      </c>
      <c r="I1874" s="652">
        <v>0</v>
      </c>
      <c r="J1874" s="652">
        <v>0</v>
      </c>
      <c r="K1874" s="652">
        <v>0</v>
      </c>
      <c r="L1874" s="652">
        <v>0</v>
      </c>
      <c r="M1874" s="652">
        <v>2600</v>
      </c>
      <c r="N1874" s="652">
        <v>0</v>
      </c>
      <c r="O1874" s="652">
        <v>8700</v>
      </c>
      <c r="P1874" s="652">
        <v>0</v>
      </c>
      <c r="Q1874" s="652">
        <v>0</v>
      </c>
      <c r="R1874" s="652">
        <v>0</v>
      </c>
      <c r="S1874" s="652"/>
      <c r="T1874" s="652"/>
      <c r="U1874" s="652"/>
      <c r="V1874" s="652"/>
      <c r="W1874" s="652">
        <v>0</v>
      </c>
      <c r="X1874" s="652">
        <v>0</v>
      </c>
      <c r="Y1874" s="652">
        <v>0</v>
      </c>
      <c r="Z1874" s="652">
        <v>0</v>
      </c>
      <c r="AA1874" s="652">
        <v>0</v>
      </c>
      <c r="AB1874" s="652">
        <v>0</v>
      </c>
      <c r="AC1874" s="652">
        <v>0</v>
      </c>
      <c r="AD1874" s="652">
        <v>0</v>
      </c>
      <c r="AE1874" s="652">
        <v>0</v>
      </c>
      <c r="AF1874" s="652">
        <v>0</v>
      </c>
      <c r="AG1874" s="652">
        <v>0</v>
      </c>
      <c r="AH1874" s="652">
        <v>0</v>
      </c>
      <c r="AI1874" s="652">
        <v>0</v>
      </c>
      <c r="AJ1874" s="652">
        <v>0</v>
      </c>
      <c r="AK1874" s="652">
        <v>0</v>
      </c>
      <c r="AL1874" s="652">
        <v>0</v>
      </c>
      <c r="AM1874" s="652">
        <v>0</v>
      </c>
      <c r="AN1874" s="652">
        <v>0</v>
      </c>
      <c r="AO1874" s="652">
        <v>30442</v>
      </c>
      <c r="AP1874" s="652">
        <v>200</v>
      </c>
      <c r="AQ1874" s="652">
        <v>0</v>
      </c>
      <c r="AR1874" s="652">
        <v>0</v>
      </c>
      <c r="AS1874" s="652">
        <v>0</v>
      </c>
      <c r="AT1874" s="652">
        <v>0</v>
      </c>
      <c r="AU1874" s="652">
        <v>81603</v>
      </c>
      <c r="AV1874" s="652">
        <v>0</v>
      </c>
      <c r="AW1874" s="652">
        <v>0</v>
      </c>
      <c r="AX1874" s="652">
        <v>0</v>
      </c>
      <c r="AY1874" s="652">
        <v>0</v>
      </c>
      <c r="AZ1874" s="652">
        <v>0</v>
      </c>
      <c r="BA1874" s="652">
        <v>0</v>
      </c>
      <c r="BB1874" s="652">
        <v>0</v>
      </c>
      <c r="BC1874" s="652">
        <v>0</v>
      </c>
      <c r="BD1874" s="652">
        <v>0</v>
      </c>
      <c r="BE1874" s="652">
        <v>0</v>
      </c>
      <c r="BF1874" s="652">
        <v>0</v>
      </c>
      <c r="BG1874" s="652">
        <v>0</v>
      </c>
      <c r="BH1874" s="652">
        <v>0</v>
      </c>
      <c r="BI1874" s="1476">
        <f t="shared" si="89"/>
        <v>124345</v>
      </c>
      <c r="BJ1874" s="1476">
        <f t="shared" si="89"/>
        <v>200</v>
      </c>
      <c r="BK1874" s="652">
        <f t="shared" si="86"/>
        <v>124145</v>
      </c>
      <c r="BL1874" s="652">
        <f t="shared" si="87"/>
        <v>0</v>
      </c>
    </row>
    <row r="1875" spans="1:67" ht="13.5" thickBot="1">
      <c r="A1875" s="1417">
        <v>74.512</v>
      </c>
      <c r="B1875" s="1418" t="s">
        <v>3172</v>
      </c>
      <c r="C1875" s="652">
        <v>40150</v>
      </c>
      <c r="D1875" s="652">
        <v>0</v>
      </c>
      <c r="E1875" s="652">
        <v>184860</v>
      </c>
      <c r="F1875" s="652">
        <v>600</v>
      </c>
      <c r="G1875" s="652">
        <v>30815</v>
      </c>
      <c r="H1875" s="652">
        <v>0</v>
      </c>
      <c r="I1875" s="652">
        <v>1037360</v>
      </c>
      <c r="J1875" s="652">
        <v>556041</v>
      </c>
      <c r="K1875" s="652">
        <v>43250</v>
      </c>
      <c r="L1875" s="652">
        <v>0</v>
      </c>
      <c r="M1875" s="652">
        <v>124410</v>
      </c>
      <c r="N1875" s="652">
        <v>0</v>
      </c>
      <c r="O1875" s="652">
        <v>155713.60999999999</v>
      </c>
      <c r="P1875" s="652">
        <v>34000</v>
      </c>
      <c r="Q1875" s="652">
        <v>0</v>
      </c>
      <c r="R1875" s="652">
        <v>0</v>
      </c>
      <c r="S1875" s="652"/>
      <c r="T1875" s="652"/>
      <c r="U1875" s="652"/>
      <c r="V1875" s="652"/>
      <c r="W1875" s="652">
        <v>0</v>
      </c>
      <c r="X1875" s="652">
        <v>0</v>
      </c>
      <c r="Y1875" s="652">
        <v>0</v>
      </c>
      <c r="Z1875" s="652">
        <v>0</v>
      </c>
      <c r="AA1875" s="652">
        <v>0</v>
      </c>
      <c r="AB1875" s="652">
        <v>0</v>
      </c>
      <c r="AC1875" s="652">
        <v>3340</v>
      </c>
      <c r="AD1875" s="652">
        <v>0</v>
      </c>
      <c r="AE1875" s="652">
        <v>499831</v>
      </c>
      <c r="AF1875" s="652">
        <v>0</v>
      </c>
      <c r="AG1875" s="652">
        <v>299000</v>
      </c>
      <c r="AH1875" s="652">
        <v>0</v>
      </c>
      <c r="AI1875" s="652">
        <v>0</v>
      </c>
      <c r="AJ1875" s="652">
        <v>0</v>
      </c>
      <c r="AK1875" s="652">
        <v>0</v>
      </c>
      <c r="AL1875" s="652">
        <v>0</v>
      </c>
      <c r="AM1875" s="652">
        <v>0</v>
      </c>
      <c r="AN1875" s="652">
        <v>0</v>
      </c>
      <c r="AO1875" s="652">
        <v>168927</v>
      </c>
      <c r="AP1875" s="652">
        <v>250</v>
      </c>
      <c r="AQ1875" s="652">
        <v>17700</v>
      </c>
      <c r="AR1875" s="652">
        <v>0</v>
      </c>
      <c r="AS1875" s="652">
        <v>0</v>
      </c>
      <c r="AT1875" s="652">
        <v>0</v>
      </c>
      <c r="AU1875" s="652">
        <v>479726</v>
      </c>
      <c r="AV1875" s="652">
        <v>0</v>
      </c>
      <c r="AW1875" s="652">
        <v>0</v>
      </c>
      <c r="AX1875" s="652">
        <v>0</v>
      </c>
      <c r="AY1875" s="652">
        <v>0</v>
      </c>
      <c r="AZ1875" s="652">
        <v>0</v>
      </c>
      <c r="BA1875" s="652">
        <v>0</v>
      </c>
      <c r="BB1875" s="652">
        <v>0</v>
      </c>
      <c r="BC1875" s="652">
        <v>0</v>
      </c>
      <c r="BD1875" s="652">
        <v>0</v>
      </c>
      <c r="BE1875" s="652">
        <v>0</v>
      </c>
      <c r="BF1875" s="652">
        <v>0</v>
      </c>
      <c r="BG1875" s="652">
        <v>0</v>
      </c>
      <c r="BH1875" s="652">
        <v>0</v>
      </c>
      <c r="BI1875" s="1476">
        <f t="shared" si="89"/>
        <v>3085082.61</v>
      </c>
      <c r="BJ1875" s="1476">
        <f t="shared" si="89"/>
        <v>590891</v>
      </c>
      <c r="BK1875" s="652">
        <f t="shared" si="86"/>
        <v>2494191.61</v>
      </c>
      <c r="BL1875" s="652">
        <f t="shared" si="87"/>
        <v>0</v>
      </c>
    </row>
    <row r="1876" spans="1:67" ht="13.5" thickBot="1">
      <c r="A1876" s="1422">
        <v>74.519000000000005</v>
      </c>
      <c r="B1876" s="1418" t="s">
        <v>3173</v>
      </c>
      <c r="C1876" s="652">
        <v>0</v>
      </c>
      <c r="D1876" s="652">
        <v>0</v>
      </c>
      <c r="E1876" s="652">
        <f>1610793.88-747852.91</f>
        <v>862940.96999999986</v>
      </c>
      <c r="F1876" s="652">
        <v>0</v>
      </c>
      <c r="G1876" s="652">
        <v>327242.36</v>
      </c>
      <c r="H1876" s="652">
        <v>0</v>
      </c>
      <c r="I1876" s="652">
        <v>0</v>
      </c>
      <c r="J1876" s="652">
        <v>0</v>
      </c>
      <c r="K1876" s="652">
        <v>0</v>
      </c>
      <c r="L1876" s="652">
        <v>0</v>
      </c>
      <c r="M1876" s="652">
        <v>296581.03999999998</v>
      </c>
      <c r="N1876" s="652">
        <v>0</v>
      </c>
      <c r="O1876" s="652">
        <v>8645.1</v>
      </c>
      <c r="P1876" s="652">
        <v>0</v>
      </c>
      <c r="Q1876" s="652">
        <v>0</v>
      </c>
      <c r="R1876" s="652">
        <v>0</v>
      </c>
      <c r="S1876" s="652">
        <f>276178.99+1012329.1</f>
        <v>1288508.0899999999</v>
      </c>
      <c r="T1876" s="652">
        <f>269253.31+709859.35</f>
        <v>979112.65999999992</v>
      </c>
      <c r="U1876" s="652"/>
      <c r="V1876" s="652"/>
      <c r="W1876" s="652">
        <v>0</v>
      </c>
      <c r="X1876" s="652">
        <v>0</v>
      </c>
      <c r="Y1876" s="652">
        <v>0</v>
      </c>
      <c r="Z1876" s="652">
        <v>0</v>
      </c>
      <c r="AA1876" s="652">
        <v>0</v>
      </c>
      <c r="AB1876" s="652">
        <v>0</v>
      </c>
      <c r="AC1876" s="652">
        <v>0</v>
      </c>
      <c r="AD1876" s="652">
        <v>0</v>
      </c>
      <c r="AE1876" s="652">
        <v>0</v>
      </c>
      <c r="AF1876" s="652">
        <v>0</v>
      </c>
      <c r="AG1876" s="652">
        <v>0</v>
      </c>
      <c r="AH1876" s="652">
        <v>0</v>
      </c>
      <c r="AI1876" s="652">
        <v>0</v>
      </c>
      <c r="AJ1876" s="652">
        <v>0</v>
      </c>
      <c r="AK1876" s="652">
        <v>95157.41</v>
      </c>
      <c r="AL1876" s="652">
        <v>0</v>
      </c>
      <c r="AM1876" s="652">
        <v>0</v>
      </c>
      <c r="AN1876" s="652">
        <v>0</v>
      </c>
      <c r="AO1876" s="652">
        <v>6495</v>
      </c>
      <c r="AP1876" s="652">
        <v>0</v>
      </c>
      <c r="AQ1876" s="652">
        <v>37578.720000000001</v>
      </c>
      <c r="AR1876" s="652">
        <v>0</v>
      </c>
      <c r="AS1876" s="652">
        <v>0</v>
      </c>
      <c r="AT1876" s="652">
        <v>0</v>
      </c>
      <c r="AU1876" s="652">
        <v>12465</v>
      </c>
      <c r="AV1876" s="652">
        <v>3927</v>
      </c>
      <c r="AW1876" s="652">
        <v>0</v>
      </c>
      <c r="AX1876" s="652">
        <v>0</v>
      </c>
      <c r="AY1876" s="652">
        <v>0</v>
      </c>
      <c r="AZ1876" s="652">
        <v>0</v>
      </c>
      <c r="BA1876" s="652">
        <v>0</v>
      </c>
      <c r="BB1876" s="652">
        <v>0</v>
      </c>
      <c r="BC1876" s="652">
        <v>0</v>
      </c>
      <c r="BD1876" s="652">
        <v>0</v>
      </c>
      <c r="BE1876" s="652">
        <v>0</v>
      </c>
      <c r="BF1876" s="652">
        <v>0</v>
      </c>
      <c r="BG1876" s="652">
        <v>0</v>
      </c>
      <c r="BH1876" s="652">
        <v>0</v>
      </c>
      <c r="BI1876" s="1476">
        <f t="shared" si="89"/>
        <v>2935613.6899999995</v>
      </c>
      <c r="BJ1876" s="1476">
        <f t="shared" si="89"/>
        <v>983039.65999999992</v>
      </c>
      <c r="BK1876" s="652">
        <f t="shared" si="86"/>
        <v>1952574.0299999996</v>
      </c>
      <c r="BL1876" s="652">
        <f t="shared" si="87"/>
        <v>0</v>
      </c>
    </row>
    <row r="1877" spans="1:67" ht="13.5" thickBot="1">
      <c r="A1877" s="1417">
        <v>74.521000000000001</v>
      </c>
      <c r="B1877" s="1418" t="s">
        <v>3174</v>
      </c>
      <c r="C1877" s="652">
        <v>0</v>
      </c>
      <c r="D1877" s="652">
        <v>0</v>
      </c>
      <c r="E1877" s="652">
        <v>0</v>
      </c>
      <c r="F1877" s="652">
        <v>0</v>
      </c>
      <c r="G1877" s="652">
        <v>0</v>
      </c>
      <c r="H1877" s="652">
        <v>0</v>
      </c>
      <c r="I1877" s="652">
        <v>0</v>
      </c>
      <c r="J1877" s="652">
        <v>0</v>
      </c>
      <c r="K1877" s="652">
        <v>0</v>
      </c>
      <c r="L1877" s="652">
        <v>0</v>
      </c>
      <c r="M1877" s="652">
        <v>0</v>
      </c>
      <c r="N1877" s="652">
        <v>0</v>
      </c>
      <c r="O1877" s="652">
        <v>0</v>
      </c>
      <c r="P1877" s="652">
        <v>0</v>
      </c>
      <c r="Q1877" s="652">
        <v>0</v>
      </c>
      <c r="R1877" s="652">
        <v>0</v>
      </c>
      <c r="S1877" s="652"/>
      <c r="T1877" s="652">
        <v>177331.20000000001</v>
      </c>
      <c r="U1877" s="652"/>
      <c r="V1877" s="652"/>
      <c r="W1877" s="652">
        <v>0</v>
      </c>
      <c r="X1877" s="652">
        <v>0</v>
      </c>
      <c r="Y1877" s="652">
        <v>0</v>
      </c>
      <c r="Z1877" s="652">
        <v>0</v>
      </c>
      <c r="AA1877" s="652">
        <v>0</v>
      </c>
      <c r="AB1877" s="652">
        <v>0</v>
      </c>
      <c r="AC1877" s="652">
        <v>0</v>
      </c>
      <c r="AD1877" s="652">
        <v>0</v>
      </c>
      <c r="AE1877" s="652">
        <v>0</v>
      </c>
      <c r="AF1877" s="652">
        <v>0</v>
      </c>
      <c r="AG1877" s="652">
        <v>188431.2</v>
      </c>
      <c r="AH1877" s="652">
        <v>0</v>
      </c>
      <c r="AI1877" s="652">
        <v>585</v>
      </c>
      <c r="AJ1877" s="652">
        <v>0</v>
      </c>
      <c r="AK1877" s="652">
        <v>0</v>
      </c>
      <c r="AL1877" s="652">
        <v>0</v>
      </c>
      <c r="AM1877" s="652">
        <v>0</v>
      </c>
      <c r="AN1877" s="652">
        <v>0</v>
      </c>
      <c r="AO1877" s="652">
        <v>0</v>
      </c>
      <c r="AP1877" s="652">
        <v>0</v>
      </c>
      <c r="AQ1877" s="652">
        <v>0</v>
      </c>
      <c r="AR1877" s="652">
        <v>0</v>
      </c>
      <c r="AS1877" s="652">
        <v>0</v>
      </c>
      <c r="AT1877" s="652">
        <v>0</v>
      </c>
      <c r="AU1877" s="652">
        <v>0</v>
      </c>
      <c r="AV1877" s="652">
        <v>0</v>
      </c>
      <c r="AW1877" s="652">
        <v>0</v>
      </c>
      <c r="AX1877" s="652">
        <v>0</v>
      </c>
      <c r="AY1877" s="652">
        <v>0</v>
      </c>
      <c r="AZ1877" s="652">
        <v>0</v>
      </c>
      <c r="BA1877" s="652">
        <v>0</v>
      </c>
      <c r="BB1877" s="652">
        <v>0</v>
      </c>
      <c r="BC1877" s="652">
        <v>0</v>
      </c>
      <c r="BD1877" s="652">
        <v>0</v>
      </c>
      <c r="BE1877" s="652">
        <v>0</v>
      </c>
      <c r="BF1877" s="652">
        <v>0</v>
      </c>
      <c r="BG1877" s="652">
        <v>0</v>
      </c>
      <c r="BH1877" s="652">
        <v>0</v>
      </c>
      <c r="BI1877" s="1476">
        <f t="shared" si="89"/>
        <v>189016.2</v>
      </c>
      <c r="BJ1877" s="1476">
        <f t="shared" si="89"/>
        <v>177331.20000000001</v>
      </c>
      <c r="BK1877" s="652">
        <f t="shared" si="86"/>
        <v>11685</v>
      </c>
      <c r="BL1877" s="652">
        <f t="shared" si="87"/>
        <v>0</v>
      </c>
    </row>
    <row r="1878" spans="1:67" ht="13.5" thickBot="1">
      <c r="A1878" s="1417">
        <v>74.525000000000006</v>
      </c>
      <c r="B1878" s="1418" t="s">
        <v>3175</v>
      </c>
      <c r="C1878" s="652">
        <v>0</v>
      </c>
      <c r="D1878" s="652">
        <v>0</v>
      </c>
      <c r="E1878" s="652">
        <v>0</v>
      </c>
      <c r="F1878" s="652">
        <v>0</v>
      </c>
      <c r="G1878" s="652">
        <v>0</v>
      </c>
      <c r="H1878" s="652">
        <v>0</v>
      </c>
      <c r="I1878" s="652">
        <v>0</v>
      </c>
      <c r="J1878" s="652">
        <v>0</v>
      </c>
      <c r="K1878" s="652">
        <v>0</v>
      </c>
      <c r="L1878" s="652">
        <v>0</v>
      </c>
      <c r="M1878" s="652">
        <v>0</v>
      </c>
      <c r="N1878" s="652">
        <v>0</v>
      </c>
      <c r="O1878" s="652">
        <v>0</v>
      </c>
      <c r="P1878" s="652">
        <v>0</v>
      </c>
      <c r="Q1878" s="652">
        <v>0</v>
      </c>
      <c r="R1878" s="652">
        <v>0</v>
      </c>
      <c r="S1878" s="652"/>
      <c r="T1878" s="652">
        <v>1239.02</v>
      </c>
      <c r="U1878" s="652"/>
      <c r="V1878" s="652"/>
      <c r="W1878" s="652">
        <v>0</v>
      </c>
      <c r="X1878" s="652">
        <v>0</v>
      </c>
      <c r="Y1878" s="652">
        <v>0</v>
      </c>
      <c r="Z1878" s="652">
        <v>0</v>
      </c>
      <c r="AA1878" s="652">
        <v>0</v>
      </c>
      <c r="AB1878" s="652">
        <v>0</v>
      </c>
      <c r="AC1878" s="652">
        <v>0</v>
      </c>
      <c r="AD1878" s="652">
        <v>0</v>
      </c>
      <c r="AE1878" s="652">
        <v>0</v>
      </c>
      <c r="AF1878" s="652">
        <v>0</v>
      </c>
      <c r="AG1878" s="652">
        <v>1239.02</v>
      </c>
      <c r="AH1878" s="652">
        <v>0</v>
      </c>
      <c r="AI1878" s="652">
        <v>0</v>
      </c>
      <c r="AJ1878" s="652">
        <v>0</v>
      </c>
      <c r="AK1878" s="652">
        <v>0</v>
      </c>
      <c r="AL1878" s="652">
        <v>0</v>
      </c>
      <c r="AM1878" s="652">
        <v>0</v>
      </c>
      <c r="AN1878" s="652">
        <v>0</v>
      </c>
      <c r="AO1878" s="652">
        <v>0</v>
      </c>
      <c r="AP1878" s="652">
        <v>0</v>
      </c>
      <c r="AQ1878" s="652">
        <v>0</v>
      </c>
      <c r="AR1878" s="652">
        <v>0</v>
      </c>
      <c r="AS1878" s="652">
        <v>0</v>
      </c>
      <c r="AT1878" s="652">
        <v>0</v>
      </c>
      <c r="AU1878" s="652">
        <v>0</v>
      </c>
      <c r="AV1878" s="652">
        <v>0</v>
      </c>
      <c r="AW1878" s="652">
        <v>0</v>
      </c>
      <c r="AX1878" s="652">
        <v>0</v>
      </c>
      <c r="AY1878" s="652">
        <v>0</v>
      </c>
      <c r="AZ1878" s="652">
        <v>0</v>
      </c>
      <c r="BA1878" s="652">
        <v>0</v>
      </c>
      <c r="BB1878" s="652">
        <v>0</v>
      </c>
      <c r="BC1878" s="652">
        <v>0</v>
      </c>
      <c r="BD1878" s="652">
        <v>0</v>
      </c>
      <c r="BE1878" s="652">
        <v>0</v>
      </c>
      <c r="BF1878" s="652">
        <v>0</v>
      </c>
      <c r="BG1878" s="652">
        <v>0</v>
      </c>
      <c r="BH1878" s="652">
        <v>0</v>
      </c>
      <c r="BI1878" s="1476">
        <f t="shared" si="89"/>
        <v>1239.02</v>
      </c>
      <c r="BJ1878" s="1476">
        <f t="shared" si="89"/>
        <v>1239.02</v>
      </c>
      <c r="BK1878" s="652">
        <f t="shared" si="86"/>
        <v>0</v>
      </c>
      <c r="BL1878" s="652">
        <f t="shared" si="87"/>
        <v>0</v>
      </c>
    </row>
    <row r="1879" spans="1:67" ht="13.5" thickBot="1">
      <c r="A1879" s="1417">
        <v>74.528000000000006</v>
      </c>
      <c r="B1879" s="1418" t="s">
        <v>3176</v>
      </c>
      <c r="C1879" s="652">
        <v>230483.88</v>
      </c>
      <c r="D1879" s="652">
        <v>0</v>
      </c>
      <c r="E1879" s="652">
        <f>71568.76-35784.38</f>
        <v>35784.379999999997</v>
      </c>
      <c r="F1879" s="652">
        <v>0</v>
      </c>
      <c r="G1879" s="652">
        <v>0</v>
      </c>
      <c r="H1879" s="652">
        <v>0</v>
      </c>
      <c r="I1879" s="652">
        <v>0</v>
      </c>
      <c r="J1879" s="652">
        <v>0</v>
      </c>
      <c r="K1879" s="652">
        <v>0</v>
      </c>
      <c r="L1879" s="652">
        <v>0</v>
      </c>
      <c r="M1879" s="652">
        <v>52802.07</v>
      </c>
      <c r="N1879" s="652">
        <v>0</v>
      </c>
      <c r="O1879" s="652">
        <v>0</v>
      </c>
      <c r="P1879" s="652">
        <v>0</v>
      </c>
      <c r="Q1879" s="652">
        <v>0</v>
      </c>
      <c r="R1879" s="652">
        <v>0</v>
      </c>
      <c r="S1879" s="652"/>
      <c r="T1879" s="652"/>
      <c r="U1879" s="652"/>
      <c r="V1879" s="652"/>
      <c r="W1879" s="652">
        <v>0</v>
      </c>
      <c r="X1879" s="652">
        <v>0</v>
      </c>
      <c r="Y1879" s="652">
        <v>0</v>
      </c>
      <c r="Z1879" s="652">
        <v>0</v>
      </c>
      <c r="AA1879" s="652">
        <v>0</v>
      </c>
      <c r="AB1879" s="652">
        <v>0</v>
      </c>
      <c r="AC1879" s="652">
        <v>0</v>
      </c>
      <c r="AD1879" s="652">
        <v>0</v>
      </c>
      <c r="AE1879" s="652">
        <v>0</v>
      </c>
      <c r="AF1879" s="652">
        <v>0</v>
      </c>
      <c r="AG1879" s="652">
        <v>0</v>
      </c>
      <c r="AH1879" s="652">
        <v>0</v>
      </c>
      <c r="AI1879" s="652">
        <v>95067.27</v>
      </c>
      <c r="AJ1879" s="652">
        <v>0</v>
      </c>
      <c r="AK1879" s="652">
        <v>0</v>
      </c>
      <c r="AL1879" s="652">
        <v>0</v>
      </c>
      <c r="AM1879" s="652">
        <v>0</v>
      </c>
      <c r="AN1879" s="652">
        <v>0</v>
      </c>
      <c r="AO1879" s="652">
        <v>0</v>
      </c>
      <c r="AP1879" s="652">
        <v>0</v>
      </c>
      <c r="AQ1879" s="652">
        <v>0</v>
      </c>
      <c r="AR1879" s="652">
        <v>0</v>
      </c>
      <c r="AS1879" s="652">
        <v>0</v>
      </c>
      <c r="AT1879" s="652">
        <v>0</v>
      </c>
      <c r="AU1879" s="652">
        <v>0</v>
      </c>
      <c r="AV1879" s="652">
        <v>0</v>
      </c>
      <c r="AW1879" s="652">
        <v>0</v>
      </c>
      <c r="AX1879" s="652">
        <v>0</v>
      </c>
      <c r="AY1879" s="652">
        <v>0</v>
      </c>
      <c r="AZ1879" s="652">
        <v>0</v>
      </c>
      <c r="BA1879" s="652">
        <v>0</v>
      </c>
      <c r="BB1879" s="652">
        <v>0</v>
      </c>
      <c r="BC1879" s="652">
        <v>0</v>
      </c>
      <c r="BD1879" s="652">
        <v>0</v>
      </c>
      <c r="BE1879" s="652">
        <v>0</v>
      </c>
      <c r="BF1879" s="652">
        <v>0</v>
      </c>
      <c r="BG1879" s="652">
        <v>0</v>
      </c>
      <c r="BH1879" s="652">
        <v>0</v>
      </c>
      <c r="BI1879" s="1476">
        <f t="shared" si="89"/>
        <v>414137.60000000003</v>
      </c>
      <c r="BJ1879" s="1476">
        <f t="shared" si="89"/>
        <v>0</v>
      </c>
      <c r="BK1879" s="652">
        <f t="shared" si="86"/>
        <v>414137.60000000003</v>
      </c>
      <c r="BL1879" s="652">
        <f t="shared" si="87"/>
        <v>0</v>
      </c>
    </row>
    <row r="1880" spans="1:67" ht="13.5" thickBot="1">
      <c r="A1880" s="1417">
        <v>74.528999999999996</v>
      </c>
      <c r="B1880" s="1418" t="s">
        <v>3177</v>
      </c>
      <c r="C1880" s="652">
        <v>0</v>
      </c>
      <c r="D1880" s="652">
        <v>0</v>
      </c>
      <c r="E1880" s="652">
        <v>0</v>
      </c>
      <c r="F1880" s="652">
        <v>0</v>
      </c>
      <c r="G1880" s="652">
        <v>0</v>
      </c>
      <c r="H1880" s="652">
        <v>0</v>
      </c>
      <c r="I1880" s="652">
        <v>0</v>
      </c>
      <c r="J1880" s="652">
        <v>0</v>
      </c>
      <c r="K1880" s="652">
        <v>0</v>
      </c>
      <c r="L1880" s="652">
        <v>0</v>
      </c>
      <c r="M1880" s="652">
        <v>0</v>
      </c>
      <c r="N1880" s="652">
        <v>0</v>
      </c>
      <c r="O1880" s="652">
        <v>0</v>
      </c>
      <c r="P1880" s="652">
        <v>0</v>
      </c>
      <c r="Q1880" s="652">
        <v>0</v>
      </c>
      <c r="R1880" s="652">
        <v>0</v>
      </c>
      <c r="S1880" s="652"/>
      <c r="T1880" s="652"/>
      <c r="U1880" s="652"/>
      <c r="V1880" s="652"/>
      <c r="W1880" s="652">
        <v>0</v>
      </c>
      <c r="X1880" s="652">
        <v>0</v>
      </c>
      <c r="Y1880" s="652">
        <v>0</v>
      </c>
      <c r="Z1880" s="652">
        <v>0</v>
      </c>
      <c r="AA1880" s="652">
        <v>0</v>
      </c>
      <c r="AB1880" s="652">
        <v>0</v>
      </c>
      <c r="AC1880" s="652">
        <v>0</v>
      </c>
      <c r="AD1880" s="652">
        <v>0</v>
      </c>
      <c r="AE1880" s="652">
        <v>0</v>
      </c>
      <c r="AF1880" s="652">
        <v>0</v>
      </c>
      <c r="AG1880" s="652">
        <v>0</v>
      </c>
      <c r="AH1880" s="652">
        <v>0</v>
      </c>
      <c r="AI1880" s="652">
        <v>0</v>
      </c>
      <c r="AJ1880" s="652">
        <v>0</v>
      </c>
      <c r="AK1880" s="652">
        <v>0</v>
      </c>
      <c r="AL1880" s="652">
        <v>0</v>
      </c>
      <c r="AM1880" s="652">
        <v>0</v>
      </c>
      <c r="AN1880" s="652">
        <v>0</v>
      </c>
      <c r="AO1880" s="652">
        <v>0</v>
      </c>
      <c r="AP1880" s="652">
        <v>0</v>
      </c>
      <c r="AQ1880" s="652">
        <v>0</v>
      </c>
      <c r="AR1880" s="652">
        <v>0</v>
      </c>
      <c r="AS1880" s="652">
        <v>0</v>
      </c>
      <c r="AT1880" s="652">
        <v>0</v>
      </c>
      <c r="AU1880" s="652">
        <v>0</v>
      </c>
      <c r="AV1880" s="652">
        <v>0</v>
      </c>
      <c r="AW1880" s="652">
        <v>0</v>
      </c>
      <c r="AX1880" s="652">
        <v>0</v>
      </c>
      <c r="AY1880" s="652">
        <v>0</v>
      </c>
      <c r="AZ1880" s="652">
        <v>0</v>
      </c>
      <c r="BA1880" s="652">
        <v>0</v>
      </c>
      <c r="BB1880" s="652">
        <v>0</v>
      </c>
      <c r="BC1880" s="652">
        <v>0</v>
      </c>
      <c r="BD1880" s="652">
        <v>0</v>
      </c>
      <c r="BE1880" s="652">
        <v>0</v>
      </c>
      <c r="BF1880" s="652">
        <v>0</v>
      </c>
      <c r="BG1880" s="652">
        <v>0</v>
      </c>
      <c r="BH1880" s="652">
        <v>0</v>
      </c>
      <c r="BI1880" s="1476">
        <f t="shared" si="89"/>
        <v>0</v>
      </c>
      <c r="BJ1880" s="1476">
        <f t="shared" si="89"/>
        <v>0</v>
      </c>
      <c r="BK1880" s="652">
        <f t="shared" si="86"/>
        <v>0</v>
      </c>
      <c r="BL1880" s="652">
        <f t="shared" si="87"/>
        <v>0</v>
      </c>
    </row>
    <row r="1881" spans="1:67" ht="13.5" thickBot="1">
      <c r="A1881" s="1422">
        <v>74.53</v>
      </c>
      <c r="B1881" s="1418" t="s">
        <v>3178</v>
      </c>
      <c r="C1881" s="652">
        <v>0</v>
      </c>
      <c r="D1881" s="652">
        <v>0</v>
      </c>
      <c r="E1881" s="652">
        <v>0</v>
      </c>
      <c r="F1881" s="652">
        <v>0</v>
      </c>
      <c r="G1881" s="652">
        <v>0</v>
      </c>
      <c r="H1881" s="652">
        <v>0</v>
      </c>
      <c r="I1881" s="652">
        <v>0</v>
      </c>
      <c r="J1881" s="652">
        <v>0</v>
      </c>
      <c r="K1881" s="652">
        <v>0</v>
      </c>
      <c r="L1881" s="652">
        <v>0</v>
      </c>
      <c r="M1881" s="652">
        <v>0</v>
      </c>
      <c r="N1881" s="652">
        <v>0</v>
      </c>
      <c r="O1881" s="652">
        <v>4650</v>
      </c>
      <c r="P1881" s="652">
        <v>0</v>
      </c>
      <c r="Q1881" s="652">
        <v>0</v>
      </c>
      <c r="R1881" s="652">
        <v>0</v>
      </c>
      <c r="S1881" s="652"/>
      <c r="T1881" s="652"/>
      <c r="U1881" s="652"/>
      <c r="V1881" s="652"/>
      <c r="W1881" s="652">
        <v>0</v>
      </c>
      <c r="X1881" s="652">
        <v>0</v>
      </c>
      <c r="Y1881" s="652">
        <v>0</v>
      </c>
      <c r="Z1881" s="652">
        <v>0</v>
      </c>
      <c r="AA1881" s="652">
        <v>0</v>
      </c>
      <c r="AB1881" s="652">
        <v>0</v>
      </c>
      <c r="AC1881" s="652">
        <v>0</v>
      </c>
      <c r="AD1881" s="652">
        <v>0</v>
      </c>
      <c r="AE1881" s="652">
        <v>0</v>
      </c>
      <c r="AF1881" s="652">
        <v>0</v>
      </c>
      <c r="AG1881" s="652">
        <v>0</v>
      </c>
      <c r="AH1881" s="652">
        <v>0</v>
      </c>
      <c r="AI1881" s="652">
        <v>950</v>
      </c>
      <c r="AJ1881" s="652">
        <v>0</v>
      </c>
      <c r="AK1881" s="652">
        <v>0</v>
      </c>
      <c r="AL1881" s="652">
        <v>0</v>
      </c>
      <c r="AM1881" s="652">
        <v>0</v>
      </c>
      <c r="AN1881" s="652">
        <v>0</v>
      </c>
      <c r="AO1881" s="652">
        <v>0</v>
      </c>
      <c r="AP1881" s="652">
        <v>0</v>
      </c>
      <c r="AQ1881" s="652">
        <v>0</v>
      </c>
      <c r="AR1881" s="652">
        <v>0</v>
      </c>
      <c r="AS1881" s="652">
        <v>0</v>
      </c>
      <c r="AT1881" s="652">
        <v>0</v>
      </c>
      <c r="AU1881" s="652">
        <v>0</v>
      </c>
      <c r="AV1881" s="652">
        <v>0</v>
      </c>
      <c r="AW1881" s="652">
        <v>0</v>
      </c>
      <c r="AX1881" s="652">
        <v>0</v>
      </c>
      <c r="AY1881" s="652">
        <v>200</v>
      </c>
      <c r="AZ1881" s="652">
        <v>0</v>
      </c>
      <c r="BA1881" s="652">
        <v>1867</v>
      </c>
      <c r="BB1881" s="652">
        <v>0</v>
      </c>
      <c r="BC1881" s="652">
        <v>0</v>
      </c>
      <c r="BD1881" s="652">
        <v>0</v>
      </c>
      <c r="BE1881" s="652">
        <v>0</v>
      </c>
      <c r="BF1881" s="652">
        <v>0</v>
      </c>
      <c r="BG1881" s="652">
        <v>0</v>
      </c>
      <c r="BH1881" s="652">
        <v>0</v>
      </c>
      <c r="BI1881" s="1476">
        <f t="shared" si="89"/>
        <v>7667</v>
      </c>
      <c r="BJ1881" s="1476">
        <f t="shared" si="89"/>
        <v>0</v>
      </c>
      <c r="BK1881" s="652">
        <f t="shared" si="86"/>
        <v>7667</v>
      </c>
      <c r="BL1881" s="652">
        <f t="shared" si="87"/>
        <v>0</v>
      </c>
    </row>
    <row r="1882" spans="1:67" ht="13.5" thickBot="1">
      <c r="A1882" s="1417">
        <v>74.531999999999996</v>
      </c>
      <c r="B1882" s="1419" t="s">
        <v>3179</v>
      </c>
      <c r="C1882" s="652">
        <v>0</v>
      </c>
      <c r="D1882" s="652">
        <v>0</v>
      </c>
      <c r="E1882" s="652">
        <v>0</v>
      </c>
      <c r="F1882" s="652">
        <v>0</v>
      </c>
      <c r="G1882" s="652">
        <v>0</v>
      </c>
      <c r="H1882" s="652">
        <v>0</v>
      </c>
      <c r="I1882" s="652">
        <v>0</v>
      </c>
      <c r="J1882" s="652">
        <v>0</v>
      </c>
      <c r="K1882" s="652">
        <v>0</v>
      </c>
      <c r="L1882" s="652">
        <v>0</v>
      </c>
      <c r="M1882" s="652">
        <v>0</v>
      </c>
      <c r="N1882" s="652">
        <v>0</v>
      </c>
      <c r="O1882" s="652">
        <v>0</v>
      </c>
      <c r="P1882" s="652">
        <v>0</v>
      </c>
      <c r="Q1882" s="652">
        <v>0</v>
      </c>
      <c r="R1882" s="652">
        <v>0</v>
      </c>
      <c r="S1882" s="652"/>
      <c r="T1882" s="652"/>
      <c r="U1882" s="652"/>
      <c r="V1882" s="652"/>
      <c r="W1882" s="652">
        <v>0</v>
      </c>
      <c r="X1882" s="652">
        <v>0</v>
      </c>
      <c r="Y1882" s="652">
        <v>0</v>
      </c>
      <c r="Z1882" s="652">
        <v>0</v>
      </c>
      <c r="AA1882" s="652">
        <v>0</v>
      </c>
      <c r="AB1882" s="652">
        <v>0</v>
      </c>
      <c r="AC1882" s="652">
        <v>0</v>
      </c>
      <c r="AD1882" s="652">
        <v>0</v>
      </c>
      <c r="AE1882" s="652">
        <v>0</v>
      </c>
      <c r="AF1882" s="652">
        <v>0</v>
      </c>
      <c r="AG1882" s="652">
        <v>0</v>
      </c>
      <c r="AH1882" s="652">
        <v>0</v>
      </c>
      <c r="AI1882" s="652">
        <v>0</v>
      </c>
      <c r="AJ1882" s="652">
        <v>0</v>
      </c>
      <c r="AK1882" s="652">
        <v>0</v>
      </c>
      <c r="AL1882" s="652">
        <v>0</v>
      </c>
      <c r="AM1882" s="652">
        <v>0</v>
      </c>
      <c r="AN1882" s="652">
        <v>0</v>
      </c>
      <c r="AO1882" s="652">
        <v>0</v>
      </c>
      <c r="AP1882" s="652">
        <v>0</v>
      </c>
      <c r="AQ1882" s="652">
        <v>0</v>
      </c>
      <c r="AR1882" s="652">
        <v>0</v>
      </c>
      <c r="AS1882" s="652">
        <v>0</v>
      </c>
      <c r="AT1882" s="652">
        <v>0</v>
      </c>
      <c r="AU1882" s="652">
        <v>0</v>
      </c>
      <c r="AV1882" s="652">
        <v>0</v>
      </c>
      <c r="AW1882" s="652">
        <v>0</v>
      </c>
      <c r="AX1882" s="652">
        <v>0</v>
      </c>
      <c r="AY1882" s="652">
        <v>0</v>
      </c>
      <c r="AZ1882" s="652">
        <v>0</v>
      </c>
      <c r="BA1882" s="652">
        <v>0</v>
      </c>
      <c r="BB1882" s="652">
        <v>0</v>
      </c>
      <c r="BC1882" s="652">
        <v>0</v>
      </c>
      <c r="BD1882" s="652">
        <v>0</v>
      </c>
      <c r="BE1882" s="652">
        <v>0</v>
      </c>
      <c r="BF1882" s="652">
        <v>0</v>
      </c>
      <c r="BG1882" s="652">
        <v>0</v>
      </c>
      <c r="BH1882" s="652">
        <v>0</v>
      </c>
      <c r="BI1882" s="1476">
        <f t="shared" si="89"/>
        <v>0</v>
      </c>
      <c r="BJ1882" s="1476">
        <f t="shared" si="89"/>
        <v>0</v>
      </c>
      <c r="BK1882" s="652">
        <f t="shared" ref="BK1882:BK1963" si="90">IF(BI1882&gt;BJ1882,BI1882-BJ1882,0)</f>
        <v>0</v>
      </c>
      <c r="BL1882" s="652">
        <f t="shared" ref="BL1882:BL1963" si="91">IF(BJ1882&gt;BI1882,BJ1882-BI1882,0)</f>
        <v>0</v>
      </c>
    </row>
    <row r="1883" spans="1:67" ht="13.5" thickBot="1">
      <c r="A1883" s="1417">
        <v>74.533000000000001</v>
      </c>
      <c r="B1883" s="1418" t="s">
        <v>3180</v>
      </c>
      <c r="C1883" s="652">
        <v>0</v>
      </c>
      <c r="D1883" s="652">
        <v>0</v>
      </c>
      <c r="E1883" s="652">
        <v>0</v>
      </c>
      <c r="F1883" s="652">
        <v>0</v>
      </c>
      <c r="G1883" s="652">
        <v>0</v>
      </c>
      <c r="H1883" s="652">
        <v>0</v>
      </c>
      <c r="I1883" s="652">
        <v>0</v>
      </c>
      <c r="J1883" s="652">
        <v>0</v>
      </c>
      <c r="K1883" s="652">
        <v>0</v>
      </c>
      <c r="L1883" s="652">
        <v>0</v>
      </c>
      <c r="M1883" s="652">
        <v>0</v>
      </c>
      <c r="N1883" s="652">
        <v>0</v>
      </c>
      <c r="O1883" s="652">
        <v>0</v>
      </c>
      <c r="P1883" s="652">
        <v>0</v>
      </c>
      <c r="Q1883" s="652">
        <v>0</v>
      </c>
      <c r="R1883" s="652">
        <v>0</v>
      </c>
      <c r="S1883" s="652"/>
      <c r="T1883" s="652"/>
      <c r="U1883" s="652"/>
      <c r="V1883" s="652"/>
      <c r="W1883" s="652">
        <v>0</v>
      </c>
      <c r="X1883" s="652">
        <v>0</v>
      </c>
      <c r="Y1883" s="652">
        <v>0</v>
      </c>
      <c r="Z1883" s="652">
        <v>0</v>
      </c>
      <c r="AA1883" s="652">
        <v>0</v>
      </c>
      <c r="AB1883" s="652">
        <v>0</v>
      </c>
      <c r="AC1883" s="652">
        <v>0</v>
      </c>
      <c r="AD1883" s="652">
        <v>0</v>
      </c>
      <c r="AE1883" s="652">
        <v>0</v>
      </c>
      <c r="AF1883" s="652">
        <v>0</v>
      </c>
      <c r="AG1883" s="652">
        <v>0</v>
      </c>
      <c r="AH1883" s="652">
        <v>0</v>
      </c>
      <c r="AI1883" s="652">
        <v>0</v>
      </c>
      <c r="AJ1883" s="652">
        <v>0</v>
      </c>
      <c r="AK1883" s="652">
        <v>0</v>
      </c>
      <c r="AL1883" s="652">
        <v>0</v>
      </c>
      <c r="AM1883" s="652">
        <v>0</v>
      </c>
      <c r="AN1883" s="652">
        <v>0</v>
      </c>
      <c r="AO1883" s="652">
        <v>0</v>
      </c>
      <c r="AP1883" s="652">
        <v>0</v>
      </c>
      <c r="AQ1883" s="652">
        <v>0</v>
      </c>
      <c r="AR1883" s="652">
        <v>0</v>
      </c>
      <c r="AS1883" s="652">
        <v>0</v>
      </c>
      <c r="AT1883" s="652">
        <v>0</v>
      </c>
      <c r="AU1883" s="652">
        <v>0</v>
      </c>
      <c r="AV1883" s="652">
        <v>0</v>
      </c>
      <c r="AW1883" s="652">
        <v>0</v>
      </c>
      <c r="AX1883" s="652">
        <v>0</v>
      </c>
      <c r="AY1883" s="652">
        <v>0</v>
      </c>
      <c r="AZ1883" s="652">
        <v>0</v>
      </c>
      <c r="BA1883" s="652">
        <v>0</v>
      </c>
      <c r="BB1883" s="652">
        <v>0</v>
      </c>
      <c r="BC1883" s="652">
        <v>0</v>
      </c>
      <c r="BD1883" s="652">
        <v>0</v>
      </c>
      <c r="BE1883" s="652">
        <v>0</v>
      </c>
      <c r="BF1883" s="652">
        <v>0</v>
      </c>
      <c r="BG1883" s="652">
        <v>0</v>
      </c>
      <c r="BH1883" s="652">
        <v>0</v>
      </c>
      <c r="BI1883" s="1476">
        <f t="shared" si="89"/>
        <v>0</v>
      </c>
      <c r="BJ1883" s="1476">
        <f t="shared" si="89"/>
        <v>0</v>
      </c>
      <c r="BK1883" s="652">
        <f t="shared" si="90"/>
        <v>0</v>
      </c>
      <c r="BL1883" s="652">
        <f t="shared" si="91"/>
        <v>0</v>
      </c>
    </row>
    <row r="1884" spans="1:67" ht="13.5" thickBot="1">
      <c r="A1884" s="1417">
        <v>74.534000000000006</v>
      </c>
      <c r="B1884" s="1418" t="s">
        <v>3181</v>
      </c>
      <c r="C1884" s="652">
        <v>80990.69</v>
      </c>
      <c r="D1884" s="652">
        <v>0</v>
      </c>
      <c r="E1884" s="652">
        <f>395454.14-234327.07</f>
        <v>161127.07</v>
      </c>
      <c r="F1884" s="652">
        <v>0</v>
      </c>
      <c r="G1884" s="652">
        <v>681644.61</v>
      </c>
      <c r="H1884" s="652">
        <v>748183.95</v>
      </c>
      <c r="I1884" s="652">
        <v>0</v>
      </c>
      <c r="J1884" s="652">
        <v>0</v>
      </c>
      <c r="K1884" s="652">
        <v>407471.6</v>
      </c>
      <c r="L1884" s="652">
        <v>0</v>
      </c>
      <c r="M1884" s="652">
        <v>147186.39000000001</v>
      </c>
      <c r="N1884" s="652">
        <v>0</v>
      </c>
      <c r="O1884" s="652">
        <v>131717.96</v>
      </c>
      <c r="P1884" s="652">
        <v>140614.34</v>
      </c>
      <c r="Q1884" s="652">
        <v>3234523.37</v>
      </c>
      <c r="R1884" s="652">
        <v>0</v>
      </c>
      <c r="S1884" s="652">
        <f>7431104.57+10422313.71+687827.3</f>
        <v>18541245.580000002</v>
      </c>
      <c r="T1884" s="652">
        <v>925523.74</v>
      </c>
      <c r="U1884" s="652"/>
      <c r="V1884" s="652"/>
      <c r="W1884" s="652">
        <v>0</v>
      </c>
      <c r="X1884" s="652">
        <v>0</v>
      </c>
      <c r="Y1884" s="652">
        <v>0</v>
      </c>
      <c r="Z1884" s="652">
        <v>0</v>
      </c>
      <c r="AA1884" s="652">
        <v>226793.60000000001</v>
      </c>
      <c r="AB1884" s="652">
        <v>0</v>
      </c>
      <c r="AC1884" s="652">
        <v>0</v>
      </c>
      <c r="AD1884" s="652">
        <v>0</v>
      </c>
      <c r="AE1884" s="652">
        <v>301136.38</v>
      </c>
      <c r="AF1884" s="652">
        <v>0</v>
      </c>
      <c r="AG1884" s="652">
        <v>135367.20000000001</v>
      </c>
      <c r="AH1884" s="652">
        <v>0</v>
      </c>
      <c r="AI1884" s="652">
        <v>0</v>
      </c>
      <c r="AJ1884" s="652">
        <v>0</v>
      </c>
      <c r="AK1884" s="652">
        <v>0</v>
      </c>
      <c r="AL1884" s="652">
        <v>0</v>
      </c>
      <c r="AM1884" s="652">
        <v>911384.21</v>
      </c>
      <c r="AN1884" s="652">
        <v>475617.15</v>
      </c>
      <c r="AO1884" s="652">
        <v>8924.9699999999993</v>
      </c>
      <c r="AP1884" s="652">
        <v>0</v>
      </c>
      <c r="AQ1884" s="652">
        <v>24775</v>
      </c>
      <c r="AR1884" s="652">
        <v>0</v>
      </c>
      <c r="AS1884" s="652">
        <v>425784.9</v>
      </c>
      <c r="AT1884" s="652">
        <v>0</v>
      </c>
      <c r="AU1884" s="652">
        <v>440838</v>
      </c>
      <c r="AV1884" s="652">
        <v>383684</v>
      </c>
      <c r="AW1884" s="652">
        <v>81980</v>
      </c>
      <c r="AX1884" s="652">
        <v>0</v>
      </c>
      <c r="AY1884" s="652">
        <v>1569568.99</v>
      </c>
      <c r="AZ1884" s="652">
        <v>0</v>
      </c>
      <c r="BA1884" s="652">
        <v>145752.75</v>
      </c>
      <c r="BB1884" s="652">
        <v>0</v>
      </c>
      <c r="BC1884" s="652">
        <v>0</v>
      </c>
      <c r="BD1884" s="652">
        <v>0</v>
      </c>
      <c r="BE1884" s="652">
        <v>262285.07</v>
      </c>
      <c r="BF1884" s="652">
        <v>0</v>
      </c>
      <c r="BG1884" s="652">
        <v>9466.6</v>
      </c>
      <c r="BH1884" s="652">
        <v>0</v>
      </c>
      <c r="BI1884" s="1476">
        <f t="shared" si="89"/>
        <v>27929964.940000001</v>
      </c>
      <c r="BJ1884" s="1476">
        <f t="shared" si="89"/>
        <v>2673623.1799999997</v>
      </c>
      <c r="BK1884" s="652">
        <f t="shared" si="90"/>
        <v>25256341.760000002</v>
      </c>
      <c r="BL1884" s="652">
        <f t="shared" si="91"/>
        <v>0</v>
      </c>
    </row>
    <row r="1885" spans="1:67" s="1421" customFormat="1" ht="13.5" thickBot="1">
      <c r="A1885" s="1417">
        <v>74.534999999999997</v>
      </c>
      <c r="B1885" s="1418" t="s">
        <v>3182</v>
      </c>
      <c r="C1885" s="652">
        <v>0</v>
      </c>
      <c r="D1885" s="652">
        <v>0</v>
      </c>
      <c r="E1885" s="652">
        <v>117</v>
      </c>
      <c r="F1885" s="652">
        <v>0</v>
      </c>
      <c r="G1885" s="652">
        <v>0</v>
      </c>
      <c r="H1885" s="652">
        <v>0</v>
      </c>
      <c r="I1885" s="652">
        <v>0</v>
      </c>
      <c r="J1885" s="652">
        <v>0</v>
      </c>
      <c r="K1885" s="652">
        <v>0</v>
      </c>
      <c r="L1885" s="652">
        <v>0</v>
      </c>
      <c r="M1885" s="652">
        <v>0</v>
      </c>
      <c r="N1885" s="652">
        <v>0</v>
      </c>
      <c r="O1885" s="652">
        <v>0</v>
      </c>
      <c r="P1885" s="652">
        <v>0</v>
      </c>
      <c r="Q1885" s="652">
        <v>0</v>
      </c>
      <c r="R1885" s="652">
        <v>0</v>
      </c>
      <c r="S1885" s="652"/>
      <c r="T1885" s="652"/>
      <c r="U1885" s="652"/>
      <c r="V1885" s="652"/>
      <c r="W1885" s="652">
        <v>0</v>
      </c>
      <c r="X1885" s="652">
        <v>0</v>
      </c>
      <c r="Y1885" s="652">
        <v>0</v>
      </c>
      <c r="Z1885" s="652">
        <v>0</v>
      </c>
      <c r="AA1885" s="652">
        <v>0</v>
      </c>
      <c r="AB1885" s="652">
        <v>0</v>
      </c>
      <c r="AC1885" s="652">
        <v>0</v>
      </c>
      <c r="AD1885" s="652">
        <v>0</v>
      </c>
      <c r="AE1885" s="652">
        <v>0</v>
      </c>
      <c r="AF1885" s="652">
        <v>0</v>
      </c>
      <c r="AG1885" s="652">
        <v>1910</v>
      </c>
      <c r="AH1885" s="652">
        <v>0</v>
      </c>
      <c r="AI1885" s="652">
        <v>0</v>
      </c>
      <c r="AJ1885" s="652">
        <v>0</v>
      </c>
      <c r="AK1885" s="652">
        <v>0</v>
      </c>
      <c r="AL1885" s="652">
        <v>0</v>
      </c>
      <c r="AM1885" s="652">
        <v>0</v>
      </c>
      <c r="AN1885" s="652">
        <v>0</v>
      </c>
      <c r="AO1885" s="652">
        <v>0</v>
      </c>
      <c r="AP1885" s="652">
        <v>0</v>
      </c>
      <c r="AQ1885" s="652">
        <v>0</v>
      </c>
      <c r="AR1885" s="652">
        <v>0</v>
      </c>
      <c r="AS1885" s="652">
        <v>0</v>
      </c>
      <c r="AT1885" s="652">
        <v>0</v>
      </c>
      <c r="AU1885" s="652">
        <v>23526</v>
      </c>
      <c r="AV1885" s="652">
        <v>0</v>
      </c>
      <c r="AW1885" s="652">
        <v>0</v>
      </c>
      <c r="AX1885" s="652">
        <v>0</v>
      </c>
      <c r="AY1885" s="652">
        <v>0</v>
      </c>
      <c r="AZ1885" s="652">
        <v>0</v>
      </c>
      <c r="BA1885" s="652">
        <v>0</v>
      </c>
      <c r="BB1885" s="652">
        <v>0</v>
      </c>
      <c r="BC1885" s="652">
        <v>0</v>
      </c>
      <c r="BD1885" s="652">
        <v>0</v>
      </c>
      <c r="BE1885" s="652">
        <v>0</v>
      </c>
      <c r="BF1885" s="652">
        <v>0</v>
      </c>
      <c r="BG1885" s="652">
        <v>0</v>
      </c>
      <c r="BH1885" s="652">
        <v>0</v>
      </c>
      <c r="BI1885" s="1476">
        <f t="shared" si="89"/>
        <v>25553</v>
      </c>
      <c r="BJ1885" s="1476">
        <f t="shared" si="89"/>
        <v>0</v>
      </c>
      <c r="BK1885" s="652">
        <f t="shared" si="90"/>
        <v>25553</v>
      </c>
      <c r="BL1885" s="652">
        <f t="shared" si="91"/>
        <v>0</v>
      </c>
      <c r="BM1885" s="1413"/>
      <c r="BN1885" s="1413"/>
      <c r="BO1885" s="1413"/>
    </row>
    <row r="1886" spans="1:67" ht="13.5" thickBot="1">
      <c r="A1886" s="1417">
        <v>74.536000000000001</v>
      </c>
      <c r="B1886" s="1418" t="s">
        <v>3183</v>
      </c>
      <c r="C1886" s="652">
        <v>0</v>
      </c>
      <c r="D1886" s="652">
        <v>0</v>
      </c>
      <c r="E1886" s="652">
        <v>49000</v>
      </c>
      <c r="F1886" s="652">
        <v>0</v>
      </c>
      <c r="G1886" s="652">
        <v>158600</v>
      </c>
      <c r="H1886" s="652">
        <v>0</v>
      </c>
      <c r="I1886" s="652">
        <v>0</v>
      </c>
      <c r="J1886" s="652">
        <v>0</v>
      </c>
      <c r="K1886" s="652">
        <v>0</v>
      </c>
      <c r="L1886" s="652">
        <v>0</v>
      </c>
      <c r="M1886" s="652">
        <v>3800</v>
      </c>
      <c r="N1886" s="652">
        <v>0</v>
      </c>
      <c r="O1886" s="652">
        <v>0</v>
      </c>
      <c r="P1886" s="652">
        <v>0</v>
      </c>
      <c r="Q1886" s="652">
        <v>4236641</v>
      </c>
      <c r="R1886" s="652">
        <v>0</v>
      </c>
      <c r="S1886" s="652"/>
      <c r="T1886" s="652"/>
      <c r="U1886" s="652"/>
      <c r="V1886" s="652"/>
      <c r="W1886" s="652">
        <v>0</v>
      </c>
      <c r="X1886" s="652">
        <v>0</v>
      </c>
      <c r="Y1886" s="652">
        <v>0</v>
      </c>
      <c r="Z1886" s="652">
        <v>0</v>
      </c>
      <c r="AA1886" s="652">
        <v>0</v>
      </c>
      <c r="AB1886" s="652">
        <v>0</v>
      </c>
      <c r="AC1886" s="652">
        <v>0</v>
      </c>
      <c r="AD1886" s="652">
        <v>0</v>
      </c>
      <c r="AE1886" s="652">
        <v>0</v>
      </c>
      <c r="AF1886" s="652">
        <v>0</v>
      </c>
      <c r="AG1886" s="652">
        <v>15000</v>
      </c>
      <c r="AH1886" s="652">
        <v>0</v>
      </c>
      <c r="AI1886" s="652">
        <v>0</v>
      </c>
      <c r="AJ1886" s="652">
        <v>0</v>
      </c>
      <c r="AK1886" s="652">
        <v>0</v>
      </c>
      <c r="AL1886" s="652">
        <v>0</v>
      </c>
      <c r="AM1886" s="652">
        <v>0</v>
      </c>
      <c r="AN1886" s="652">
        <v>0</v>
      </c>
      <c r="AO1886" s="652">
        <v>0</v>
      </c>
      <c r="AP1886" s="652">
        <v>0</v>
      </c>
      <c r="AQ1886" s="652">
        <v>0</v>
      </c>
      <c r="AR1886" s="652">
        <v>0</v>
      </c>
      <c r="AS1886" s="652">
        <v>0</v>
      </c>
      <c r="AT1886" s="652">
        <v>0</v>
      </c>
      <c r="AU1886" s="652">
        <v>0</v>
      </c>
      <c r="AV1886" s="652">
        <v>0</v>
      </c>
      <c r="AW1886" s="652">
        <v>0</v>
      </c>
      <c r="AX1886" s="652">
        <v>0</v>
      </c>
      <c r="AY1886" s="652">
        <v>0</v>
      </c>
      <c r="AZ1886" s="652">
        <v>0</v>
      </c>
      <c r="BA1886" s="652">
        <v>0</v>
      </c>
      <c r="BB1886" s="652">
        <v>0</v>
      </c>
      <c r="BC1886" s="652">
        <v>0</v>
      </c>
      <c r="BD1886" s="652">
        <v>0</v>
      </c>
      <c r="BE1886" s="652">
        <v>0</v>
      </c>
      <c r="BF1886" s="652">
        <v>0</v>
      </c>
      <c r="BG1886" s="652">
        <v>0</v>
      </c>
      <c r="BH1886" s="652">
        <v>0</v>
      </c>
      <c r="BI1886" s="1476">
        <f t="shared" si="89"/>
        <v>4463041</v>
      </c>
      <c r="BJ1886" s="1476">
        <f t="shared" si="89"/>
        <v>0</v>
      </c>
      <c r="BK1886" s="652">
        <f t="shared" si="90"/>
        <v>4463041</v>
      </c>
      <c r="BL1886" s="652">
        <f t="shared" si="91"/>
        <v>0</v>
      </c>
      <c r="BM1886" s="1421"/>
      <c r="BN1886" s="1421"/>
      <c r="BO1886" s="1421"/>
    </row>
    <row r="1887" spans="1:67" ht="13.5" thickBot="1">
      <c r="A1887" s="1422">
        <v>74.540000000000006</v>
      </c>
      <c r="B1887" s="1418" t="s">
        <v>3184</v>
      </c>
      <c r="C1887" s="652">
        <v>0</v>
      </c>
      <c r="D1887" s="652">
        <v>0</v>
      </c>
      <c r="E1887" s="652">
        <v>500</v>
      </c>
      <c r="F1887" s="652">
        <v>0</v>
      </c>
      <c r="G1887" s="652">
        <v>0</v>
      </c>
      <c r="H1887" s="652">
        <v>0</v>
      </c>
      <c r="I1887" s="652">
        <v>0</v>
      </c>
      <c r="J1887" s="652">
        <v>0</v>
      </c>
      <c r="K1887" s="652">
        <v>0</v>
      </c>
      <c r="L1887" s="652">
        <v>0</v>
      </c>
      <c r="M1887" s="652">
        <v>0</v>
      </c>
      <c r="N1887" s="652">
        <v>0</v>
      </c>
      <c r="O1887" s="652">
        <v>0</v>
      </c>
      <c r="P1887" s="652">
        <v>0</v>
      </c>
      <c r="Q1887" s="652">
        <v>0</v>
      </c>
      <c r="R1887" s="652">
        <v>0</v>
      </c>
      <c r="S1887" s="652">
        <v>11466975.939999999</v>
      </c>
      <c r="T1887" s="652"/>
      <c r="U1887" s="652"/>
      <c r="V1887" s="652"/>
      <c r="W1887" s="652">
        <v>0</v>
      </c>
      <c r="X1887" s="652">
        <v>0</v>
      </c>
      <c r="Y1887" s="652">
        <v>0</v>
      </c>
      <c r="Z1887" s="652">
        <v>0</v>
      </c>
      <c r="AA1887" s="652">
        <v>0</v>
      </c>
      <c r="AB1887" s="652">
        <v>0</v>
      </c>
      <c r="AC1887" s="652">
        <v>0</v>
      </c>
      <c r="AD1887" s="652">
        <v>0</v>
      </c>
      <c r="AE1887" s="652">
        <v>0</v>
      </c>
      <c r="AF1887" s="652">
        <v>0</v>
      </c>
      <c r="AG1887" s="652">
        <v>0</v>
      </c>
      <c r="AH1887" s="652">
        <v>0</v>
      </c>
      <c r="AI1887" s="652">
        <v>0</v>
      </c>
      <c r="AJ1887" s="652">
        <v>0</v>
      </c>
      <c r="AK1887" s="652">
        <v>0</v>
      </c>
      <c r="AL1887" s="652">
        <v>0</v>
      </c>
      <c r="AM1887" s="652">
        <v>0</v>
      </c>
      <c r="AN1887" s="652">
        <v>0</v>
      </c>
      <c r="AO1887" s="652">
        <v>113763.63</v>
      </c>
      <c r="AP1887" s="652">
        <v>0</v>
      </c>
      <c r="AQ1887" s="652">
        <v>0</v>
      </c>
      <c r="AR1887" s="652">
        <v>0</v>
      </c>
      <c r="AS1887" s="652">
        <v>0</v>
      </c>
      <c r="AT1887" s="652">
        <v>0</v>
      </c>
      <c r="AU1887" s="652">
        <v>83166</v>
      </c>
      <c r="AV1887" s="652">
        <v>60933</v>
      </c>
      <c r="AW1887" s="652">
        <v>0</v>
      </c>
      <c r="AX1887" s="652">
        <v>0</v>
      </c>
      <c r="AY1887" s="652">
        <v>0</v>
      </c>
      <c r="AZ1887" s="652">
        <v>0</v>
      </c>
      <c r="BA1887" s="652">
        <v>0</v>
      </c>
      <c r="BB1887" s="652">
        <v>0</v>
      </c>
      <c r="BC1887" s="652">
        <v>0</v>
      </c>
      <c r="BD1887" s="652">
        <v>0</v>
      </c>
      <c r="BE1887" s="652">
        <v>0</v>
      </c>
      <c r="BF1887" s="652">
        <v>0</v>
      </c>
      <c r="BG1887" s="652">
        <v>0</v>
      </c>
      <c r="BH1887" s="652">
        <v>0</v>
      </c>
      <c r="BI1887" s="1476">
        <f t="shared" si="89"/>
        <v>11664405.57</v>
      </c>
      <c r="BJ1887" s="1476">
        <f t="shared" si="89"/>
        <v>60933</v>
      </c>
      <c r="BK1887" s="652">
        <f t="shared" si="90"/>
        <v>11603472.57</v>
      </c>
      <c r="BL1887" s="652">
        <f t="shared" si="91"/>
        <v>0</v>
      </c>
    </row>
    <row r="1888" spans="1:67" ht="13.5" thickBot="1">
      <c r="A1888" s="1417">
        <v>74.540999999999997</v>
      </c>
      <c r="B1888" s="1418" t="s">
        <v>3185</v>
      </c>
      <c r="C1888" s="652">
        <v>31631</v>
      </c>
      <c r="D1888" s="652">
        <v>0</v>
      </c>
      <c r="E1888" s="652">
        <v>0</v>
      </c>
      <c r="F1888" s="652">
        <v>0</v>
      </c>
      <c r="G1888" s="652">
        <v>3213</v>
      </c>
      <c r="H1888" s="652">
        <v>0</v>
      </c>
      <c r="I1888" s="652">
        <v>5954</v>
      </c>
      <c r="J1888" s="652">
        <v>0</v>
      </c>
      <c r="K1888" s="652">
        <v>0</v>
      </c>
      <c r="L1888" s="652">
        <v>0</v>
      </c>
      <c r="M1888" s="652">
        <v>0</v>
      </c>
      <c r="N1888" s="652">
        <v>0</v>
      </c>
      <c r="O1888" s="652">
        <v>0</v>
      </c>
      <c r="P1888" s="652">
        <v>0</v>
      </c>
      <c r="Q1888" s="652">
        <v>0</v>
      </c>
      <c r="R1888" s="652">
        <v>0</v>
      </c>
      <c r="S1888" s="652"/>
      <c r="T1888" s="652"/>
      <c r="U1888" s="652"/>
      <c r="V1888" s="652"/>
      <c r="W1888" s="652">
        <v>0</v>
      </c>
      <c r="X1888" s="652">
        <v>0</v>
      </c>
      <c r="Y1888" s="652">
        <v>0</v>
      </c>
      <c r="Z1888" s="652">
        <v>0</v>
      </c>
      <c r="AA1888" s="652">
        <v>0</v>
      </c>
      <c r="AB1888" s="652">
        <v>0</v>
      </c>
      <c r="AC1888" s="652">
        <v>31209</v>
      </c>
      <c r="AD1888" s="652">
        <v>0</v>
      </c>
      <c r="AE1888" s="652">
        <v>0</v>
      </c>
      <c r="AF1888" s="652">
        <v>0</v>
      </c>
      <c r="AG1888" s="652">
        <v>17000</v>
      </c>
      <c r="AH1888" s="652">
        <v>0</v>
      </c>
      <c r="AI1888" s="652">
        <v>0</v>
      </c>
      <c r="AJ1888" s="652">
        <v>0</v>
      </c>
      <c r="AK1888" s="652">
        <v>0</v>
      </c>
      <c r="AL1888" s="652">
        <v>0</v>
      </c>
      <c r="AM1888" s="652">
        <v>0</v>
      </c>
      <c r="AN1888" s="652">
        <v>0</v>
      </c>
      <c r="AO1888" s="652">
        <v>4190</v>
      </c>
      <c r="AP1888" s="652">
        <v>0</v>
      </c>
      <c r="AQ1888" s="652">
        <v>0</v>
      </c>
      <c r="AR1888" s="652">
        <v>0</v>
      </c>
      <c r="AS1888" s="652">
        <v>0</v>
      </c>
      <c r="AT1888" s="652">
        <v>0</v>
      </c>
      <c r="AU1888" s="652">
        <v>39755</v>
      </c>
      <c r="AV1888" s="652">
        <v>0</v>
      </c>
      <c r="AW1888" s="652">
        <v>0</v>
      </c>
      <c r="AX1888" s="652">
        <v>0</v>
      </c>
      <c r="AY1888" s="652">
        <v>0</v>
      </c>
      <c r="AZ1888" s="652">
        <v>0</v>
      </c>
      <c r="BA1888" s="652">
        <v>0</v>
      </c>
      <c r="BB1888" s="652">
        <v>0</v>
      </c>
      <c r="BC1888" s="652">
        <v>0</v>
      </c>
      <c r="BD1888" s="652">
        <v>0</v>
      </c>
      <c r="BE1888" s="652">
        <v>88189</v>
      </c>
      <c r="BF1888" s="652">
        <v>0</v>
      </c>
      <c r="BG1888" s="652">
        <v>395</v>
      </c>
      <c r="BH1888" s="652">
        <v>0</v>
      </c>
      <c r="BI1888" s="1476">
        <f t="shared" si="89"/>
        <v>221536</v>
      </c>
      <c r="BJ1888" s="1476">
        <f t="shared" si="89"/>
        <v>0</v>
      </c>
      <c r="BK1888" s="652">
        <f t="shared" si="90"/>
        <v>221536</v>
      </c>
      <c r="BL1888" s="652">
        <f t="shared" si="91"/>
        <v>0</v>
      </c>
    </row>
    <row r="1889" spans="1:67" ht="13.5" thickBot="1">
      <c r="A1889" s="1417">
        <v>74.542000000000002</v>
      </c>
      <c r="B1889" s="1418" t="s">
        <v>3186</v>
      </c>
      <c r="C1889" s="652">
        <v>0</v>
      </c>
      <c r="D1889" s="652">
        <v>0</v>
      </c>
      <c r="E1889" s="652">
        <v>0</v>
      </c>
      <c r="F1889" s="652">
        <v>0</v>
      </c>
      <c r="G1889" s="652">
        <v>0</v>
      </c>
      <c r="H1889" s="652">
        <v>0</v>
      </c>
      <c r="I1889" s="652">
        <v>0</v>
      </c>
      <c r="J1889" s="652">
        <v>0</v>
      </c>
      <c r="K1889" s="652">
        <v>0</v>
      </c>
      <c r="L1889" s="652">
        <v>0</v>
      </c>
      <c r="M1889" s="652">
        <v>0</v>
      </c>
      <c r="N1889" s="652">
        <v>0</v>
      </c>
      <c r="O1889" s="652">
        <v>1800</v>
      </c>
      <c r="P1889" s="652">
        <v>0</v>
      </c>
      <c r="Q1889" s="652">
        <v>0</v>
      </c>
      <c r="R1889" s="652">
        <v>0</v>
      </c>
      <c r="S1889" s="652"/>
      <c r="T1889" s="652"/>
      <c r="U1889" s="652"/>
      <c r="V1889" s="652"/>
      <c r="W1889" s="652">
        <v>0</v>
      </c>
      <c r="X1889" s="652">
        <v>0</v>
      </c>
      <c r="Y1889" s="652">
        <v>0</v>
      </c>
      <c r="Z1889" s="652">
        <v>0</v>
      </c>
      <c r="AA1889" s="652">
        <v>0</v>
      </c>
      <c r="AB1889" s="652">
        <v>0</v>
      </c>
      <c r="AC1889" s="652">
        <v>4271470</v>
      </c>
      <c r="AD1889" s="652">
        <v>0</v>
      </c>
      <c r="AE1889" s="652">
        <v>7515</v>
      </c>
      <c r="AF1889" s="652">
        <v>0</v>
      </c>
      <c r="AG1889" s="652">
        <v>0</v>
      </c>
      <c r="AH1889" s="652">
        <v>0</v>
      </c>
      <c r="AI1889" s="652">
        <v>0</v>
      </c>
      <c r="AJ1889" s="652">
        <v>0</v>
      </c>
      <c r="AK1889" s="652">
        <v>1350</v>
      </c>
      <c r="AL1889" s="652">
        <v>0</v>
      </c>
      <c r="AM1889" s="652">
        <v>0</v>
      </c>
      <c r="AN1889" s="652">
        <v>0</v>
      </c>
      <c r="AO1889" s="652">
        <v>0</v>
      </c>
      <c r="AP1889" s="652">
        <v>0</v>
      </c>
      <c r="AQ1889" s="652">
        <v>0</v>
      </c>
      <c r="AR1889" s="652">
        <v>0</v>
      </c>
      <c r="AS1889" s="652">
        <v>0</v>
      </c>
      <c r="AT1889" s="652">
        <v>0</v>
      </c>
      <c r="AU1889" s="652">
        <v>0</v>
      </c>
      <c r="AV1889" s="652">
        <v>0</v>
      </c>
      <c r="AW1889" s="652">
        <v>0</v>
      </c>
      <c r="AX1889" s="652">
        <v>0</v>
      </c>
      <c r="AY1889" s="652">
        <v>0</v>
      </c>
      <c r="AZ1889" s="652">
        <v>0</v>
      </c>
      <c r="BA1889" s="652">
        <v>0</v>
      </c>
      <c r="BB1889" s="652">
        <v>0</v>
      </c>
      <c r="BC1889" s="652">
        <v>0</v>
      </c>
      <c r="BD1889" s="652">
        <v>0</v>
      </c>
      <c r="BE1889" s="652">
        <v>0</v>
      </c>
      <c r="BF1889" s="652">
        <v>0</v>
      </c>
      <c r="BG1889" s="652">
        <v>0</v>
      </c>
      <c r="BH1889" s="652">
        <v>0</v>
      </c>
      <c r="BI1889" s="1476">
        <f t="shared" si="89"/>
        <v>4282135</v>
      </c>
      <c r="BJ1889" s="1476">
        <f t="shared" si="89"/>
        <v>0</v>
      </c>
      <c r="BK1889" s="652">
        <f t="shared" si="90"/>
        <v>4282135</v>
      </c>
      <c r="BL1889" s="652">
        <f t="shared" si="91"/>
        <v>0</v>
      </c>
    </row>
    <row r="1890" spans="1:67" s="1449" customFormat="1" ht="13.5" thickBot="1">
      <c r="A1890" s="1453">
        <v>74.59</v>
      </c>
      <c r="B1890" s="1448" t="s">
        <v>4273</v>
      </c>
      <c r="C1890" s="757">
        <v>0</v>
      </c>
      <c r="D1890" s="757">
        <v>0</v>
      </c>
      <c r="E1890" s="757">
        <v>0</v>
      </c>
      <c r="F1890" s="757">
        <v>0</v>
      </c>
      <c r="G1890" s="757">
        <v>0</v>
      </c>
      <c r="H1890" s="757">
        <v>0</v>
      </c>
      <c r="I1890" s="757">
        <v>0</v>
      </c>
      <c r="J1890" s="757">
        <v>0</v>
      </c>
      <c r="K1890" s="757">
        <v>0</v>
      </c>
      <c r="L1890" s="757">
        <v>0</v>
      </c>
      <c r="M1890" s="757">
        <v>0</v>
      </c>
      <c r="N1890" s="757">
        <v>0</v>
      </c>
      <c r="O1890" s="757">
        <v>0</v>
      </c>
      <c r="P1890" s="757">
        <v>0</v>
      </c>
      <c r="Q1890" s="757"/>
      <c r="R1890" s="757">
        <v>0</v>
      </c>
      <c r="S1890" s="757"/>
      <c r="T1890" s="757"/>
      <c r="U1890" s="757"/>
      <c r="V1890" s="757"/>
      <c r="W1890" s="757">
        <v>0</v>
      </c>
      <c r="X1890" s="757">
        <v>0</v>
      </c>
      <c r="Y1890" s="757">
        <v>0</v>
      </c>
      <c r="Z1890" s="757">
        <v>0</v>
      </c>
      <c r="AA1890" s="757">
        <v>0</v>
      </c>
      <c r="AB1890" s="757">
        <v>0</v>
      </c>
      <c r="AC1890" s="757">
        <v>0</v>
      </c>
      <c r="AD1890" s="757">
        <v>0</v>
      </c>
      <c r="AE1890" s="757">
        <v>0</v>
      </c>
      <c r="AF1890" s="757">
        <v>0</v>
      </c>
      <c r="AG1890" s="757">
        <v>0</v>
      </c>
      <c r="AH1890" s="757">
        <v>0</v>
      </c>
      <c r="AI1890" s="757">
        <v>0</v>
      </c>
      <c r="AJ1890" s="757">
        <v>0</v>
      </c>
      <c r="AK1890" s="757">
        <v>0</v>
      </c>
      <c r="AL1890" s="757">
        <v>0</v>
      </c>
      <c r="AM1890" s="757">
        <v>0</v>
      </c>
      <c r="AN1890" s="757">
        <v>0</v>
      </c>
      <c r="AO1890" s="757">
        <v>0</v>
      </c>
      <c r="AP1890" s="757">
        <v>0</v>
      </c>
      <c r="AQ1890" s="757">
        <v>0</v>
      </c>
      <c r="AR1890" s="757">
        <v>0</v>
      </c>
      <c r="AS1890" s="757">
        <v>0</v>
      </c>
      <c r="AT1890" s="757">
        <v>0</v>
      </c>
      <c r="AU1890" s="757">
        <v>0</v>
      </c>
      <c r="AV1890" s="757">
        <v>0</v>
      </c>
      <c r="AW1890" s="757">
        <v>0</v>
      </c>
      <c r="AX1890" s="757">
        <v>0</v>
      </c>
      <c r="AY1890" s="757">
        <v>0</v>
      </c>
      <c r="AZ1890" s="757">
        <v>0</v>
      </c>
      <c r="BA1890" s="757">
        <v>0</v>
      </c>
      <c r="BB1890" s="757">
        <v>0</v>
      </c>
      <c r="BC1890" s="757">
        <v>0</v>
      </c>
      <c r="BD1890" s="757">
        <v>0</v>
      </c>
      <c r="BE1890" s="757">
        <v>0</v>
      </c>
      <c r="BF1890" s="757">
        <v>0</v>
      </c>
      <c r="BG1890" s="757">
        <v>0</v>
      </c>
      <c r="BH1890" s="757">
        <v>0</v>
      </c>
      <c r="BI1890" s="1476">
        <f t="shared" si="89"/>
        <v>0</v>
      </c>
      <c r="BJ1890" s="1476">
        <f t="shared" si="89"/>
        <v>0</v>
      </c>
      <c r="BK1890" s="757">
        <f t="shared" si="90"/>
        <v>0</v>
      </c>
      <c r="BL1890" s="757">
        <f t="shared" si="91"/>
        <v>0</v>
      </c>
    </row>
    <row r="1891" spans="1:67" ht="13.5" thickBot="1">
      <c r="A1891" s="1422">
        <v>74.59</v>
      </c>
      <c r="B1891" s="1418" t="s">
        <v>4273</v>
      </c>
      <c r="C1891" s="652">
        <v>0</v>
      </c>
      <c r="D1891" s="652">
        <v>0</v>
      </c>
      <c r="E1891" s="652">
        <v>0</v>
      </c>
      <c r="F1891" s="652">
        <v>0</v>
      </c>
      <c r="G1891" s="652">
        <v>0</v>
      </c>
      <c r="H1891" s="652">
        <v>0</v>
      </c>
      <c r="I1891" s="652">
        <v>0</v>
      </c>
      <c r="J1891" s="652">
        <v>0</v>
      </c>
      <c r="K1891" s="652">
        <v>0</v>
      </c>
      <c r="L1891" s="652">
        <v>0</v>
      </c>
      <c r="M1891" s="652">
        <v>0</v>
      </c>
      <c r="N1891" s="652">
        <v>0</v>
      </c>
      <c r="O1891" s="652">
        <v>0</v>
      </c>
      <c r="P1891" s="652">
        <v>0</v>
      </c>
      <c r="Q1891" s="652">
        <v>0</v>
      </c>
      <c r="R1891" s="652">
        <v>0</v>
      </c>
      <c r="S1891" s="652"/>
      <c r="T1891" s="652"/>
      <c r="U1891" s="652"/>
      <c r="V1891" s="652"/>
      <c r="W1891" s="652">
        <v>0</v>
      </c>
      <c r="X1891" s="652">
        <v>0</v>
      </c>
      <c r="Y1891" s="652">
        <v>0</v>
      </c>
      <c r="Z1891" s="652">
        <v>0</v>
      </c>
      <c r="AA1891" s="652">
        <v>0</v>
      </c>
      <c r="AB1891" s="652">
        <v>0</v>
      </c>
      <c r="AC1891" s="652">
        <v>0</v>
      </c>
      <c r="AD1891" s="652">
        <v>0</v>
      </c>
      <c r="AE1891" s="652">
        <v>9550</v>
      </c>
      <c r="AF1891" s="652">
        <v>0</v>
      </c>
      <c r="AG1891" s="652">
        <v>0</v>
      </c>
      <c r="AH1891" s="652">
        <v>0</v>
      </c>
      <c r="AI1891" s="652">
        <v>0</v>
      </c>
      <c r="AJ1891" s="652">
        <v>0</v>
      </c>
      <c r="AK1891" s="652">
        <v>0</v>
      </c>
      <c r="AL1891" s="652">
        <v>0</v>
      </c>
      <c r="AM1891" s="652">
        <v>0</v>
      </c>
      <c r="AN1891" s="652">
        <v>0</v>
      </c>
      <c r="AO1891" s="652">
        <v>0</v>
      </c>
      <c r="AP1891" s="652">
        <v>0</v>
      </c>
      <c r="AQ1891" s="652">
        <v>0</v>
      </c>
      <c r="AR1891" s="652">
        <v>0</v>
      </c>
      <c r="AS1891" s="652">
        <v>0</v>
      </c>
      <c r="AT1891" s="652">
        <v>0</v>
      </c>
      <c r="AU1891" s="652">
        <v>0</v>
      </c>
      <c r="AV1891" s="652">
        <v>0</v>
      </c>
      <c r="AW1891" s="652">
        <v>0</v>
      </c>
      <c r="AX1891" s="652">
        <v>0</v>
      </c>
      <c r="AY1891" s="652">
        <v>0</v>
      </c>
      <c r="AZ1891" s="652">
        <v>0</v>
      </c>
      <c r="BA1891" s="652">
        <v>0</v>
      </c>
      <c r="BB1891" s="652">
        <v>0</v>
      </c>
      <c r="BC1891" s="652">
        <v>0</v>
      </c>
      <c r="BD1891" s="652">
        <v>0</v>
      </c>
      <c r="BE1891" s="652">
        <v>0</v>
      </c>
      <c r="BF1891" s="652">
        <v>0</v>
      </c>
      <c r="BG1891" s="652">
        <v>0</v>
      </c>
      <c r="BH1891" s="652">
        <v>0</v>
      </c>
      <c r="BI1891" s="1476">
        <f t="shared" si="89"/>
        <v>9550</v>
      </c>
      <c r="BJ1891" s="1476">
        <f t="shared" si="89"/>
        <v>0</v>
      </c>
      <c r="BK1891" s="652">
        <f t="shared" si="90"/>
        <v>9550</v>
      </c>
      <c r="BL1891" s="652">
        <f t="shared" si="91"/>
        <v>0</v>
      </c>
    </row>
    <row r="1892" spans="1:67" ht="13.5" thickBot="1">
      <c r="A1892" s="1417">
        <v>74.590999999999994</v>
      </c>
      <c r="B1892" s="1418" t="s">
        <v>4274</v>
      </c>
      <c r="C1892" s="652">
        <v>0</v>
      </c>
      <c r="D1892" s="652">
        <v>0</v>
      </c>
      <c r="E1892" s="652">
        <v>0</v>
      </c>
      <c r="F1892" s="652">
        <v>0</v>
      </c>
      <c r="G1892" s="652">
        <v>0</v>
      </c>
      <c r="H1892" s="652">
        <v>0</v>
      </c>
      <c r="I1892" s="652">
        <v>82460</v>
      </c>
      <c r="J1892" s="652">
        <v>0</v>
      </c>
      <c r="K1892" s="652">
        <v>12000</v>
      </c>
      <c r="L1892" s="652">
        <v>0</v>
      </c>
      <c r="M1892" s="652">
        <v>130543</v>
      </c>
      <c r="N1892" s="652">
        <v>0</v>
      </c>
      <c r="O1892" s="652">
        <v>0</v>
      </c>
      <c r="P1892" s="652">
        <v>0</v>
      </c>
      <c r="Q1892" s="652">
        <v>0</v>
      </c>
      <c r="R1892" s="652">
        <v>0</v>
      </c>
      <c r="S1892" s="652"/>
      <c r="T1892" s="652"/>
      <c r="U1892" s="652"/>
      <c r="V1892" s="652"/>
      <c r="W1892" s="652">
        <v>0</v>
      </c>
      <c r="X1892" s="652">
        <v>0</v>
      </c>
      <c r="Y1892" s="652">
        <v>0</v>
      </c>
      <c r="Z1892" s="652">
        <v>0</v>
      </c>
      <c r="AA1892" s="652">
        <v>0</v>
      </c>
      <c r="AB1892" s="652">
        <v>0</v>
      </c>
      <c r="AC1892" s="652">
        <v>0</v>
      </c>
      <c r="AD1892" s="652">
        <v>0</v>
      </c>
      <c r="AE1892" s="652">
        <v>0</v>
      </c>
      <c r="AF1892" s="652">
        <v>0</v>
      </c>
      <c r="AG1892" s="652">
        <v>0</v>
      </c>
      <c r="AH1892" s="652">
        <v>0</v>
      </c>
      <c r="AI1892" s="652">
        <v>0</v>
      </c>
      <c r="AJ1892" s="652">
        <v>0</v>
      </c>
      <c r="AK1892" s="652">
        <v>0</v>
      </c>
      <c r="AL1892" s="652">
        <v>0</v>
      </c>
      <c r="AM1892" s="652">
        <v>0</v>
      </c>
      <c r="AN1892" s="652">
        <v>0</v>
      </c>
      <c r="AO1892" s="652">
        <v>0</v>
      </c>
      <c r="AP1892" s="652">
        <v>0</v>
      </c>
      <c r="AQ1892" s="652">
        <v>0</v>
      </c>
      <c r="AR1892" s="652">
        <v>0</v>
      </c>
      <c r="AS1892" s="652">
        <v>15342</v>
      </c>
      <c r="AT1892" s="652">
        <v>0</v>
      </c>
      <c r="AU1892" s="652">
        <v>0</v>
      </c>
      <c r="AV1892" s="652">
        <v>0</v>
      </c>
      <c r="AW1892" s="652">
        <v>0</v>
      </c>
      <c r="AX1892" s="652">
        <v>0</v>
      </c>
      <c r="AY1892" s="652">
        <v>0</v>
      </c>
      <c r="AZ1892" s="652">
        <v>0</v>
      </c>
      <c r="BA1892" s="652">
        <v>0</v>
      </c>
      <c r="BB1892" s="652">
        <v>0</v>
      </c>
      <c r="BC1892" s="652">
        <v>0</v>
      </c>
      <c r="BD1892" s="652">
        <v>0</v>
      </c>
      <c r="BE1892" s="652">
        <v>0</v>
      </c>
      <c r="BF1892" s="652">
        <v>0</v>
      </c>
      <c r="BG1892" s="652">
        <v>0</v>
      </c>
      <c r="BH1892" s="652">
        <v>0</v>
      </c>
      <c r="BI1892" s="1476">
        <f t="shared" si="89"/>
        <v>240345</v>
      </c>
      <c r="BJ1892" s="1476">
        <f t="shared" si="89"/>
        <v>0</v>
      </c>
      <c r="BK1892" s="652">
        <f t="shared" si="90"/>
        <v>240345</v>
      </c>
      <c r="BL1892" s="652">
        <f t="shared" si="91"/>
        <v>0</v>
      </c>
    </row>
    <row r="1893" spans="1:67" ht="13.5" thickBot="1">
      <c r="A1893" s="1417">
        <v>74.591999999999999</v>
      </c>
      <c r="B1893" s="1418" t="s">
        <v>4275</v>
      </c>
      <c r="C1893" s="652">
        <v>0</v>
      </c>
      <c r="D1893" s="652">
        <v>0</v>
      </c>
      <c r="E1893" s="652">
        <v>0</v>
      </c>
      <c r="F1893" s="652">
        <v>0</v>
      </c>
      <c r="G1893" s="652">
        <v>0</v>
      </c>
      <c r="H1893" s="652">
        <v>0</v>
      </c>
      <c r="I1893" s="652">
        <v>0</v>
      </c>
      <c r="J1893" s="652">
        <v>0</v>
      </c>
      <c r="K1893" s="652">
        <v>0</v>
      </c>
      <c r="L1893" s="652">
        <v>0</v>
      </c>
      <c r="M1893" s="652">
        <v>0</v>
      </c>
      <c r="N1893" s="652">
        <v>0</v>
      </c>
      <c r="O1893" s="652">
        <v>0</v>
      </c>
      <c r="P1893" s="652">
        <v>0</v>
      </c>
      <c r="Q1893" s="652">
        <v>0</v>
      </c>
      <c r="R1893" s="652">
        <v>0</v>
      </c>
      <c r="S1893" s="652"/>
      <c r="T1893" s="652"/>
      <c r="U1893" s="652"/>
      <c r="V1893" s="652"/>
      <c r="W1893" s="652">
        <v>0</v>
      </c>
      <c r="X1893" s="652">
        <v>0</v>
      </c>
      <c r="Y1893" s="652">
        <v>0</v>
      </c>
      <c r="Z1893" s="652">
        <v>0</v>
      </c>
      <c r="AA1893" s="652">
        <v>0</v>
      </c>
      <c r="AB1893" s="652">
        <v>0</v>
      </c>
      <c r="AC1893" s="652">
        <v>0</v>
      </c>
      <c r="AD1893" s="652">
        <v>0</v>
      </c>
      <c r="AE1893" s="652">
        <v>2616164</v>
      </c>
      <c r="AF1893" s="652">
        <v>0</v>
      </c>
      <c r="AG1893" s="652">
        <v>0</v>
      </c>
      <c r="AH1893" s="652">
        <v>0</v>
      </c>
      <c r="AI1893" s="652">
        <v>0</v>
      </c>
      <c r="AJ1893" s="652">
        <v>0</v>
      </c>
      <c r="AK1893" s="652">
        <v>0</v>
      </c>
      <c r="AL1893" s="652">
        <v>0</v>
      </c>
      <c r="AM1893" s="652">
        <v>0</v>
      </c>
      <c r="AN1893" s="652">
        <v>0</v>
      </c>
      <c r="AO1893" s="652">
        <v>0</v>
      </c>
      <c r="AP1893" s="652">
        <v>0</v>
      </c>
      <c r="AQ1893" s="652">
        <v>0</v>
      </c>
      <c r="AR1893" s="652">
        <v>0</v>
      </c>
      <c r="AS1893" s="652">
        <v>0</v>
      </c>
      <c r="AT1893" s="652">
        <v>0</v>
      </c>
      <c r="AU1893" s="652">
        <v>0</v>
      </c>
      <c r="AV1893" s="652">
        <v>0</v>
      </c>
      <c r="AW1893" s="652">
        <v>0</v>
      </c>
      <c r="AX1893" s="652">
        <v>0</v>
      </c>
      <c r="AY1893" s="652">
        <v>0</v>
      </c>
      <c r="AZ1893" s="652">
        <v>0</v>
      </c>
      <c r="BA1893" s="652">
        <v>0</v>
      </c>
      <c r="BB1893" s="652">
        <v>0</v>
      </c>
      <c r="BC1893" s="652">
        <v>0</v>
      </c>
      <c r="BD1893" s="652">
        <v>0</v>
      </c>
      <c r="BE1893" s="652">
        <v>0</v>
      </c>
      <c r="BF1893" s="652">
        <v>0</v>
      </c>
      <c r="BG1893" s="652">
        <v>0</v>
      </c>
      <c r="BH1893" s="652">
        <v>0</v>
      </c>
      <c r="BI1893" s="1476">
        <f t="shared" si="89"/>
        <v>2616164</v>
      </c>
      <c r="BJ1893" s="1476">
        <f t="shared" si="89"/>
        <v>0</v>
      </c>
      <c r="BK1893" s="652">
        <f t="shared" si="90"/>
        <v>2616164</v>
      </c>
      <c r="BL1893" s="652">
        <f t="shared" si="91"/>
        <v>0</v>
      </c>
    </row>
    <row r="1894" spans="1:67" ht="13.5" thickBot="1">
      <c r="A1894" s="1417">
        <v>74.593000000000004</v>
      </c>
      <c r="B1894" s="1418" t="s">
        <v>4276</v>
      </c>
      <c r="C1894" s="652">
        <v>0</v>
      </c>
      <c r="D1894" s="652">
        <v>0</v>
      </c>
      <c r="E1894" s="652">
        <v>0</v>
      </c>
      <c r="F1894" s="652">
        <v>0</v>
      </c>
      <c r="G1894" s="652">
        <v>0</v>
      </c>
      <c r="H1894" s="652">
        <v>0</v>
      </c>
      <c r="I1894" s="652">
        <v>47500</v>
      </c>
      <c r="J1894" s="652">
        <v>0</v>
      </c>
      <c r="K1894" s="652">
        <v>0</v>
      </c>
      <c r="L1894" s="652">
        <v>0</v>
      </c>
      <c r="M1894" s="652">
        <v>7065</v>
      </c>
      <c r="N1894" s="652">
        <v>0</v>
      </c>
      <c r="O1894" s="652">
        <v>0</v>
      </c>
      <c r="P1894" s="652">
        <v>0</v>
      </c>
      <c r="Q1894" s="652">
        <v>0</v>
      </c>
      <c r="R1894" s="652">
        <v>0</v>
      </c>
      <c r="S1894" s="652"/>
      <c r="T1894" s="652"/>
      <c r="U1894" s="652"/>
      <c r="V1894" s="652"/>
      <c r="W1894" s="652">
        <v>0</v>
      </c>
      <c r="X1894" s="652">
        <v>0</v>
      </c>
      <c r="Y1894" s="652">
        <v>0</v>
      </c>
      <c r="Z1894" s="652">
        <v>0</v>
      </c>
      <c r="AA1894" s="652">
        <v>0</v>
      </c>
      <c r="AB1894" s="652">
        <v>0</v>
      </c>
      <c r="AC1894" s="652">
        <v>0</v>
      </c>
      <c r="AD1894" s="652">
        <v>0</v>
      </c>
      <c r="AE1894" s="652">
        <v>0</v>
      </c>
      <c r="AF1894" s="652">
        <v>0</v>
      </c>
      <c r="AG1894" s="652">
        <v>0</v>
      </c>
      <c r="AH1894" s="652">
        <v>0</v>
      </c>
      <c r="AI1894" s="652">
        <v>0</v>
      </c>
      <c r="AJ1894" s="652">
        <v>0</v>
      </c>
      <c r="AK1894" s="652">
        <v>0</v>
      </c>
      <c r="AL1894" s="652">
        <v>0</v>
      </c>
      <c r="AM1894" s="652">
        <v>0</v>
      </c>
      <c r="AN1894" s="652">
        <v>0</v>
      </c>
      <c r="AO1894" s="652">
        <v>93790</v>
      </c>
      <c r="AP1894" s="652">
        <v>0</v>
      </c>
      <c r="AQ1894" s="652">
        <v>0</v>
      </c>
      <c r="AR1894" s="652">
        <v>0</v>
      </c>
      <c r="AS1894" s="652">
        <v>0</v>
      </c>
      <c r="AT1894" s="652">
        <v>0</v>
      </c>
      <c r="AU1894" s="652">
        <v>0</v>
      </c>
      <c r="AV1894" s="652">
        <v>0</v>
      </c>
      <c r="AW1894" s="652">
        <v>0</v>
      </c>
      <c r="AX1894" s="652">
        <v>0</v>
      </c>
      <c r="AY1894" s="652">
        <v>0</v>
      </c>
      <c r="AZ1894" s="652">
        <v>0</v>
      </c>
      <c r="BA1894" s="652">
        <v>0</v>
      </c>
      <c r="BB1894" s="652">
        <v>0</v>
      </c>
      <c r="BC1894" s="652">
        <v>0</v>
      </c>
      <c r="BD1894" s="652">
        <v>0</v>
      </c>
      <c r="BE1894" s="652">
        <v>0</v>
      </c>
      <c r="BF1894" s="652">
        <v>0</v>
      </c>
      <c r="BG1894" s="652">
        <v>0</v>
      </c>
      <c r="BH1894" s="652">
        <v>0</v>
      </c>
      <c r="BI1894" s="1476">
        <f t="shared" si="89"/>
        <v>148355</v>
      </c>
      <c r="BJ1894" s="1476">
        <f t="shared" si="89"/>
        <v>0</v>
      </c>
      <c r="BK1894" s="652">
        <f t="shared" si="90"/>
        <v>148355</v>
      </c>
      <c r="BL1894" s="652">
        <f t="shared" si="91"/>
        <v>0</v>
      </c>
    </row>
    <row r="1895" spans="1:67" ht="13.5" thickBot="1">
      <c r="A1895" s="1417">
        <v>74.593999999999994</v>
      </c>
      <c r="B1895" s="1418" t="s">
        <v>4277</v>
      </c>
      <c r="C1895" s="652">
        <v>0</v>
      </c>
      <c r="D1895" s="652">
        <v>0</v>
      </c>
      <c r="E1895" s="652">
        <v>0</v>
      </c>
      <c r="F1895" s="652">
        <v>0</v>
      </c>
      <c r="G1895" s="652">
        <v>0</v>
      </c>
      <c r="H1895" s="652">
        <v>0</v>
      </c>
      <c r="I1895" s="652">
        <v>0</v>
      </c>
      <c r="J1895" s="652">
        <v>0</v>
      </c>
      <c r="K1895" s="652">
        <v>0</v>
      </c>
      <c r="L1895" s="652">
        <v>0</v>
      </c>
      <c r="M1895" s="652">
        <v>23840</v>
      </c>
      <c r="N1895" s="652">
        <v>0</v>
      </c>
      <c r="O1895" s="652">
        <v>0</v>
      </c>
      <c r="P1895" s="652">
        <v>0</v>
      </c>
      <c r="Q1895" s="652">
        <v>0</v>
      </c>
      <c r="R1895" s="652">
        <v>0</v>
      </c>
      <c r="S1895" s="652"/>
      <c r="T1895" s="652"/>
      <c r="U1895" s="652"/>
      <c r="V1895" s="652"/>
      <c r="W1895" s="652">
        <v>0</v>
      </c>
      <c r="X1895" s="652">
        <v>0</v>
      </c>
      <c r="Y1895" s="652">
        <v>0</v>
      </c>
      <c r="Z1895" s="652">
        <v>0</v>
      </c>
      <c r="AA1895" s="652">
        <v>0</v>
      </c>
      <c r="AB1895" s="652">
        <v>0</v>
      </c>
      <c r="AC1895" s="652">
        <v>0</v>
      </c>
      <c r="AD1895" s="652">
        <v>0</v>
      </c>
      <c r="AE1895" s="652">
        <v>0</v>
      </c>
      <c r="AF1895" s="652">
        <v>0</v>
      </c>
      <c r="AG1895" s="652">
        <v>0</v>
      </c>
      <c r="AH1895" s="652">
        <v>0</v>
      </c>
      <c r="AI1895" s="652">
        <v>0</v>
      </c>
      <c r="AJ1895" s="652">
        <v>0</v>
      </c>
      <c r="AK1895" s="652">
        <v>0</v>
      </c>
      <c r="AL1895" s="652">
        <v>0</v>
      </c>
      <c r="AM1895" s="652">
        <v>0</v>
      </c>
      <c r="AN1895" s="652">
        <v>0</v>
      </c>
      <c r="AO1895" s="652">
        <v>0</v>
      </c>
      <c r="AP1895" s="652">
        <v>0</v>
      </c>
      <c r="AQ1895" s="652">
        <v>0</v>
      </c>
      <c r="AR1895" s="652">
        <v>0</v>
      </c>
      <c r="AS1895" s="652">
        <v>0</v>
      </c>
      <c r="AT1895" s="652">
        <v>0</v>
      </c>
      <c r="AU1895" s="652">
        <v>0</v>
      </c>
      <c r="AV1895" s="652">
        <v>0</v>
      </c>
      <c r="AW1895" s="652">
        <v>0</v>
      </c>
      <c r="AX1895" s="652">
        <v>0</v>
      </c>
      <c r="AY1895" s="652">
        <v>0</v>
      </c>
      <c r="AZ1895" s="652">
        <v>0</v>
      </c>
      <c r="BA1895" s="652">
        <v>0</v>
      </c>
      <c r="BB1895" s="652">
        <v>0</v>
      </c>
      <c r="BC1895" s="652">
        <v>0</v>
      </c>
      <c r="BD1895" s="652">
        <v>0</v>
      </c>
      <c r="BE1895" s="652">
        <v>0</v>
      </c>
      <c r="BF1895" s="652">
        <v>0</v>
      </c>
      <c r="BG1895" s="652">
        <v>0</v>
      </c>
      <c r="BH1895" s="652">
        <v>0</v>
      </c>
      <c r="BI1895" s="1476">
        <f t="shared" si="89"/>
        <v>23840</v>
      </c>
      <c r="BJ1895" s="1476">
        <f t="shared" si="89"/>
        <v>0</v>
      </c>
      <c r="BK1895" s="652">
        <f t="shared" si="90"/>
        <v>23840</v>
      </c>
      <c r="BL1895" s="652">
        <f t="shared" si="91"/>
        <v>0</v>
      </c>
    </row>
    <row r="1896" spans="1:67" ht="13.5" thickBot="1">
      <c r="A1896" s="1417">
        <v>74.594999999999999</v>
      </c>
      <c r="B1896" s="1418" t="s">
        <v>4278</v>
      </c>
      <c r="C1896" s="652">
        <v>0</v>
      </c>
      <c r="D1896" s="652">
        <v>0</v>
      </c>
      <c r="E1896" s="652">
        <v>0</v>
      </c>
      <c r="F1896" s="652">
        <v>0</v>
      </c>
      <c r="G1896" s="652">
        <v>3689387</v>
      </c>
      <c r="H1896" s="652">
        <v>0</v>
      </c>
      <c r="I1896" s="652">
        <v>0</v>
      </c>
      <c r="J1896" s="652">
        <v>0</v>
      </c>
      <c r="K1896" s="652">
        <v>0</v>
      </c>
      <c r="L1896" s="652">
        <v>0</v>
      </c>
      <c r="M1896" s="652">
        <v>0</v>
      </c>
      <c r="N1896" s="652">
        <v>0</v>
      </c>
      <c r="O1896" s="652">
        <v>0</v>
      </c>
      <c r="P1896" s="652">
        <v>0</v>
      </c>
      <c r="Q1896" s="652">
        <v>0</v>
      </c>
      <c r="R1896" s="652">
        <v>0</v>
      </c>
      <c r="S1896" s="652"/>
      <c r="T1896" s="652"/>
      <c r="U1896" s="652"/>
      <c r="V1896" s="652"/>
      <c r="W1896" s="652">
        <v>0</v>
      </c>
      <c r="X1896" s="652">
        <v>0</v>
      </c>
      <c r="Y1896" s="652">
        <v>0</v>
      </c>
      <c r="Z1896" s="652">
        <v>0</v>
      </c>
      <c r="AA1896" s="652">
        <v>0</v>
      </c>
      <c r="AB1896" s="652">
        <v>0</v>
      </c>
      <c r="AC1896" s="652">
        <v>0</v>
      </c>
      <c r="AD1896" s="652">
        <v>0</v>
      </c>
      <c r="AE1896" s="652">
        <v>66000</v>
      </c>
      <c r="AF1896" s="652">
        <v>0</v>
      </c>
      <c r="AG1896" s="652">
        <v>0</v>
      </c>
      <c r="AH1896" s="652">
        <v>0</v>
      </c>
      <c r="AI1896" s="652">
        <v>0</v>
      </c>
      <c r="AJ1896" s="652">
        <v>0</v>
      </c>
      <c r="AK1896" s="652">
        <v>0</v>
      </c>
      <c r="AL1896" s="652">
        <v>0</v>
      </c>
      <c r="AM1896" s="652">
        <v>0</v>
      </c>
      <c r="AN1896" s="652">
        <v>0</v>
      </c>
      <c r="AO1896" s="652">
        <v>0</v>
      </c>
      <c r="AP1896" s="652">
        <v>0</v>
      </c>
      <c r="AQ1896" s="652">
        <v>0</v>
      </c>
      <c r="AR1896" s="652">
        <v>0</v>
      </c>
      <c r="AS1896" s="652">
        <v>0</v>
      </c>
      <c r="AT1896" s="652">
        <v>0</v>
      </c>
      <c r="AU1896" s="652">
        <v>0</v>
      </c>
      <c r="AV1896" s="652">
        <v>0</v>
      </c>
      <c r="AW1896" s="652">
        <v>0</v>
      </c>
      <c r="AX1896" s="652">
        <v>0</v>
      </c>
      <c r="AY1896" s="652">
        <v>0</v>
      </c>
      <c r="AZ1896" s="652">
        <v>0</v>
      </c>
      <c r="BA1896" s="652">
        <v>0</v>
      </c>
      <c r="BB1896" s="652">
        <v>0</v>
      </c>
      <c r="BC1896" s="652">
        <v>0</v>
      </c>
      <c r="BD1896" s="652">
        <v>0</v>
      </c>
      <c r="BE1896" s="652">
        <v>0</v>
      </c>
      <c r="BF1896" s="652">
        <v>0</v>
      </c>
      <c r="BG1896" s="652">
        <v>0</v>
      </c>
      <c r="BH1896" s="652">
        <v>0</v>
      </c>
      <c r="BI1896" s="1476">
        <f t="shared" si="89"/>
        <v>3755387</v>
      </c>
      <c r="BJ1896" s="1476">
        <f t="shared" si="89"/>
        <v>0</v>
      </c>
      <c r="BK1896" s="652">
        <f t="shared" si="90"/>
        <v>3755387</v>
      </c>
      <c r="BL1896" s="652">
        <f t="shared" si="91"/>
        <v>0</v>
      </c>
    </row>
    <row r="1897" spans="1:67" s="1421" customFormat="1" ht="13.5" thickBot="1">
      <c r="A1897" s="1471" t="s">
        <v>559</v>
      </c>
      <c r="B1897" s="1477" t="s">
        <v>3256</v>
      </c>
      <c r="C1897" s="652">
        <v>0</v>
      </c>
      <c r="D1897" s="652">
        <v>0</v>
      </c>
      <c r="E1897" s="652">
        <v>0</v>
      </c>
      <c r="F1897" s="652">
        <v>0</v>
      </c>
      <c r="G1897" s="652">
        <v>0</v>
      </c>
      <c r="H1897" s="652">
        <v>0</v>
      </c>
      <c r="I1897" s="652">
        <v>0</v>
      </c>
      <c r="J1897" s="652">
        <v>0</v>
      </c>
      <c r="K1897" s="652">
        <v>0</v>
      </c>
      <c r="L1897" s="652">
        <v>0</v>
      </c>
      <c r="M1897" s="652">
        <v>0</v>
      </c>
      <c r="N1897" s="652">
        <v>0</v>
      </c>
      <c r="O1897" s="652">
        <v>0</v>
      </c>
      <c r="P1897" s="652">
        <v>0</v>
      </c>
      <c r="Q1897" s="652">
        <v>0</v>
      </c>
      <c r="R1897" s="652">
        <v>0</v>
      </c>
      <c r="S1897" s="652"/>
      <c r="T1897" s="652"/>
      <c r="U1897" s="652"/>
      <c r="V1897" s="652"/>
      <c r="W1897" s="652">
        <v>0</v>
      </c>
      <c r="X1897" s="652">
        <v>0</v>
      </c>
      <c r="Y1897" s="652">
        <v>0</v>
      </c>
      <c r="Z1897" s="652">
        <v>0</v>
      </c>
      <c r="AA1897" s="652">
        <v>0</v>
      </c>
      <c r="AB1897" s="652">
        <v>0</v>
      </c>
      <c r="AC1897" s="652">
        <v>0</v>
      </c>
      <c r="AD1897" s="652">
        <v>0</v>
      </c>
      <c r="AE1897" s="652">
        <v>0</v>
      </c>
      <c r="AF1897" s="652">
        <v>0</v>
      </c>
      <c r="AG1897" s="652">
        <v>0</v>
      </c>
      <c r="AH1897" s="652">
        <v>0</v>
      </c>
      <c r="AI1897" s="652">
        <v>0</v>
      </c>
      <c r="AJ1897" s="652">
        <v>0</v>
      </c>
      <c r="AK1897" s="652">
        <v>0</v>
      </c>
      <c r="AL1897" s="652">
        <v>0</v>
      </c>
      <c r="AM1897" s="652">
        <v>0</v>
      </c>
      <c r="AN1897" s="652">
        <v>0</v>
      </c>
      <c r="AO1897" s="652">
        <v>0</v>
      </c>
      <c r="AP1897" s="652">
        <v>0</v>
      </c>
      <c r="AQ1897" s="652">
        <v>0</v>
      </c>
      <c r="AR1897" s="652">
        <v>0</v>
      </c>
      <c r="AS1897" s="652">
        <v>0</v>
      </c>
      <c r="AT1897" s="652">
        <v>0</v>
      </c>
      <c r="AU1897" s="652">
        <v>0</v>
      </c>
      <c r="AV1897" s="652">
        <v>0</v>
      </c>
      <c r="AW1897" s="652">
        <v>0</v>
      </c>
      <c r="AX1897" s="652">
        <v>0</v>
      </c>
      <c r="AY1897" s="652">
        <v>0</v>
      </c>
      <c r="AZ1897" s="652">
        <v>0</v>
      </c>
      <c r="BA1897" s="652">
        <v>0</v>
      </c>
      <c r="BB1897" s="652">
        <v>0</v>
      </c>
      <c r="BC1897" s="652">
        <v>0</v>
      </c>
      <c r="BD1897" s="652">
        <v>0</v>
      </c>
      <c r="BE1897" s="652">
        <v>0</v>
      </c>
      <c r="BF1897" s="652">
        <v>0</v>
      </c>
      <c r="BG1897" s="652">
        <v>0</v>
      </c>
      <c r="BH1897" s="652">
        <v>0</v>
      </c>
      <c r="BI1897" s="1476">
        <f t="shared" si="89"/>
        <v>0</v>
      </c>
      <c r="BJ1897" s="1476">
        <f t="shared" si="89"/>
        <v>0</v>
      </c>
      <c r="BK1897" s="652">
        <f t="shared" si="90"/>
        <v>0</v>
      </c>
      <c r="BL1897" s="652">
        <f t="shared" si="91"/>
        <v>0</v>
      </c>
      <c r="BM1897" s="1413"/>
      <c r="BN1897" s="1413"/>
      <c r="BO1897" s="1413"/>
    </row>
    <row r="1898" spans="1:67" s="1421" customFormat="1" ht="13.5" thickBot="1">
      <c r="A1898" s="1471" t="s">
        <v>1853</v>
      </c>
      <c r="B1898" s="1475" t="s">
        <v>3257</v>
      </c>
      <c r="C1898" s="652">
        <v>0</v>
      </c>
      <c r="D1898" s="652">
        <v>0</v>
      </c>
      <c r="E1898" s="652">
        <v>0</v>
      </c>
      <c r="F1898" s="652">
        <v>0</v>
      </c>
      <c r="G1898" s="652">
        <v>0</v>
      </c>
      <c r="H1898" s="652">
        <v>0</v>
      </c>
      <c r="I1898" s="652">
        <v>0</v>
      </c>
      <c r="J1898" s="652">
        <v>0</v>
      </c>
      <c r="K1898" s="652">
        <v>0</v>
      </c>
      <c r="L1898" s="652">
        <v>0</v>
      </c>
      <c r="M1898" s="652">
        <v>0</v>
      </c>
      <c r="N1898" s="652">
        <v>0</v>
      </c>
      <c r="O1898" s="652">
        <v>0</v>
      </c>
      <c r="P1898" s="652">
        <v>0</v>
      </c>
      <c r="Q1898" s="652">
        <v>0</v>
      </c>
      <c r="R1898" s="652">
        <v>0</v>
      </c>
      <c r="S1898" s="652"/>
      <c r="T1898" s="652"/>
      <c r="U1898" s="652"/>
      <c r="V1898" s="652"/>
      <c r="W1898" s="652">
        <v>0</v>
      </c>
      <c r="X1898" s="652">
        <v>0</v>
      </c>
      <c r="Y1898" s="652">
        <v>0</v>
      </c>
      <c r="Z1898" s="652">
        <v>0</v>
      </c>
      <c r="AA1898" s="652">
        <v>0</v>
      </c>
      <c r="AB1898" s="652">
        <v>0</v>
      </c>
      <c r="AC1898" s="652">
        <v>0</v>
      </c>
      <c r="AD1898" s="652">
        <v>0</v>
      </c>
      <c r="AE1898" s="652">
        <v>0</v>
      </c>
      <c r="AF1898" s="652">
        <v>0</v>
      </c>
      <c r="AG1898" s="652">
        <v>0</v>
      </c>
      <c r="AH1898" s="652">
        <v>0</v>
      </c>
      <c r="AI1898" s="652">
        <v>0</v>
      </c>
      <c r="AJ1898" s="652">
        <v>0</v>
      </c>
      <c r="AK1898" s="652">
        <v>0</v>
      </c>
      <c r="AL1898" s="652">
        <v>0</v>
      </c>
      <c r="AM1898" s="652">
        <v>0</v>
      </c>
      <c r="AN1898" s="652">
        <v>0</v>
      </c>
      <c r="AO1898" s="652">
        <v>0</v>
      </c>
      <c r="AP1898" s="652">
        <v>0</v>
      </c>
      <c r="AQ1898" s="652">
        <v>0</v>
      </c>
      <c r="AR1898" s="652">
        <v>0</v>
      </c>
      <c r="AS1898" s="652">
        <v>0</v>
      </c>
      <c r="AT1898" s="652">
        <v>0</v>
      </c>
      <c r="AU1898" s="652">
        <v>0</v>
      </c>
      <c r="AV1898" s="652">
        <v>0</v>
      </c>
      <c r="AW1898" s="652">
        <v>0</v>
      </c>
      <c r="AX1898" s="652">
        <v>0</v>
      </c>
      <c r="AY1898" s="652">
        <v>0</v>
      </c>
      <c r="AZ1898" s="652">
        <v>0</v>
      </c>
      <c r="BA1898" s="652">
        <v>0</v>
      </c>
      <c r="BB1898" s="652">
        <v>0</v>
      </c>
      <c r="BC1898" s="652">
        <v>0</v>
      </c>
      <c r="BD1898" s="652">
        <v>0</v>
      </c>
      <c r="BE1898" s="652">
        <v>0</v>
      </c>
      <c r="BF1898" s="652">
        <v>0</v>
      </c>
      <c r="BG1898" s="652">
        <v>0</v>
      </c>
      <c r="BH1898" s="652">
        <v>0</v>
      </c>
      <c r="BI1898" s="1476">
        <f t="shared" si="89"/>
        <v>0</v>
      </c>
      <c r="BJ1898" s="1476">
        <f t="shared" si="89"/>
        <v>0</v>
      </c>
      <c r="BK1898" s="652">
        <f t="shared" si="90"/>
        <v>0</v>
      </c>
      <c r="BL1898" s="652">
        <f t="shared" si="91"/>
        <v>0</v>
      </c>
    </row>
    <row r="1899" spans="1:67" ht="13.5" thickBot="1">
      <c r="A1899" s="1417">
        <v>74.605000000000004</v>
      </c>
      <c r="B1899" s="1418" t="s">
        <v>3258</v>
      </c>
      <c r="C1899" s="652">
        <v>0</v>
      </c>
      <c r="D1899" s="652">
        <v>0</v>
      </c>
      <c r="E1899" s="652">
        <v>0</v>
      </c>
      <c r="F1899" s="652">
        <v>0</v>
      </c>
      <c r="G1899" s="652">
        <v>3000</v>
      </c>
      <c r="H1899" s="652">
        <v>0</v>
      </c>
      <c r="I1899" s="652">
        <v>7500</v>
      </c>
      <c r="J1899" s="652">
        <v>0</v>
      </c>
      <c r="K1899" s="652">
        <v>0</v>
      </c>
      <c r="L1899" s="652">
        <v>0</v>
      </c>
      <c r="M1899" s="652">
        <v>21400</v>
      </c>
      <c r="N1899" s="652">
        <v>0</v>
      </c>
      <c r="O1899" s="652">
        <v>0</v>
      </c>
      <c r="P1899" s="652">
        <v>0</v>
      </c>
      <c r="Q1899" s="652">
        <v>0</v>
      </c>
      <c r="R1899" s="652">
        <v>0</v>
      </c>
      <c r="S1899" s="652"/>
      <c r="T1899" s="652"/>
      <c r="U1899" s="652"/>
      <c r="V1899" s="652"/>
      <c r="W1899" s="652">
        <v>0</v>
      </c>
      <c r="X1899" s="652">
        <v>0</v>
      </c>
      <c r="Y1899" s="652">
        <v>4315</v>
      </c>
      <c r="Z1899" s="652">
        <v>0</v>
      </c>
      <c r="AA1899" s="652">
        <v>0</v>
      </c>
      <c r="AB1899" s="652">
        <v>0</v>
      </c>
      <c r="AC1899" s="652">
        <v>0</v>
      </c>
      <c r="AD1899" s="652">
        <v>0</v>
      </c>
      <c r="AE1899" s="652">
        <v>0</v>
      </c>
      <c r="AF1899" s="652">
        <v>0</v>
      </c>
      <c r="AG1899" s="652">
        <v>34010</v>
      </c>
      <c r="AH1899" s="652">
        <v>0</v>
      </c>
      <c r="AI1899" s="652">
        <v>0</v>
      </c>
      <c r="AJ1899" s="652">
        <v>0</v>
      </c>
      <c r="AK1899" s="652">
        <v>34000</v>
      </c>
      <c r="AL1899" s="652">
        <v>0</v>
      </c>
      <c r="AM1899" s="652">
        <v>0</v>
      </c>
      <c r="AN1899" s="652">
        <v>0</v>
      </c>
      <c r="AO1899" s="652">
        <v>0</v>
      </c>
      <c r="AP1899" s="652">
        <v>0</v>
      </c>
      <c r="AQ1899" s="652">
        <v>0</v>
      </c>
      <c r="AR1899" s="652">
        <v>0</v>
      </c>
      <c r="AS1899" s="652">
        <v>0</v>
      </c>
      <c r="AT1899" s="652">
        <v>0</v>
      </c>
      <c r="AU1899" s="652">
        <v>34286</v>
      </c>
      <c r="AV1899" s="652">
        <v>0</v>
      </c>
      <c r="AW1899" s="652">
        <v>0</v>
      </c>
      <c r="AX1899" s="652">
        <v>0</v>
      </c>
      <c r="AY1899" s="652">
        <v>0</v>
      </c>
      <c r="AZ1899" s="652">
        <v>0</v>
      </c>
      <c r="BA1899" s="652">
        <v>0</v>
      </c>
      <c r="BB1899" s="652">
        <v>0</v>
      </c>
      <c r="BC1899" s="652">
        <v>0</v>
      </c>
      <c r="BD1899" s="652">
        <v>0</v>
      </c>
      <c r="BE1899" s="652">
        <v>0</v>
      </c>
      <c r="BF1899" s="652">
        <v>0</v>
      </c>
      <c r="BG1899" s="652">
        <v>0</v>
      </c>
      <c r="BH1899" s="652">
        <v>0</v>
      </c>
      <c r="BI1899" s="1476">
        <f t="shared" si="89"/>
        <v>138511</v>
      </c>
      <c r="BJ1899" s="1476">
        <f t="shared" si="89"/>
        <v>0</v>
      </c>
      <c r="BK1899" s="652">
        <f t="shared" si="90"/>
        <v>138511</v>
      </c>
      <c r="BL1899" s="652">
        <f t="shared" si="91"/>
        <v>0</v>
      </c>
      <c r="BM1899" s="1421"/>
      <c r="BN1899" s="1421"/>
      <c r="BO1899" s="1421"/>
    </row>
    <row r="1900" spans="1:67" ht="13.5" thickBot="1">
      <c r="A1900" s="1417">
        <v>74.605999999999995</v>
      </c>
      <c r="B1900" s="1418" t="s">
        <v>3259</v>
      </c>
      <c r="C1900" s="652">
        <v>0</v>
      </c>
      <c r="D1900" s="652">
        <v>0</v>
      </c>
      <c r="E1900" s="652">
        <v>0</v>
      </c>
      <c r="F1900" s="652">
        <v>0</v>
      </c>
      <c r="G1900" s="652">
        <v>6960</v>
      </c>
      <c r="H1900" s="652">
        <v>0</v>
      </c>
      <c r="I1900" s="652">
        <v>0</v>
      </c>
      <c r="J1900" s="652">
        <v>0</v>
      </c>
      <c r="K1900" s="652">
        <v>0</v>
      </c>
      <c r="L1900" s="652">
        <v>0</v>
      </c>
      <c r="M1900" s="652">
        <v>0</v>
      </c>
      <c r="N1900" s="652">
        <v>0</v>
      </c>
      <c r="O1900" s="652">
        <v>101</v>
      </c>
      <c r="P1900" s="652">
        <v>0</v>
      </c>
      <c r="Q1900" s="652">
        <v>0</v>
      </c>
      <c r="R1900" s="652">
        <v>0</v>
      </c>
      <c r="S1900" s="652"/>
      <c r="T1900" s="652"/>
      <c r="U1900" s="652"/>
      <c r="V1900" s="652"/>
      <c r="W1900" s="652">
        <v>0</v>
      </c>
      <c r="X1900" s="652">
        <v>0</v>
      </c>
      <c r="Y1900" s="652">
        <v>33500</v>
      </c>
      <c r="Z1900" s="652">
        <v>0</v>
      </c>
      <c r="AA1900" s="652">
        <v>0</v>
      </c>
      <c r="AB1900" s="652">
        <v>0</v>
      </c>
      <c r="AC1900" s="652">
        <v>800</v>
      </c>
      <c r="AD1900" s="652">
        <v>0</v>
      </c>
      <c r="AE1900" s="652">
        <v>0</v>
      </c>
      <c r="AF1900" s="652">
        <v>0</v>
      </c>
      <c r="AG1900" s="652">
        <v>119475</v>
      </c>
      <c r="AH1900" s="652">
        <v>0</v>
      </c>
      <c r="AI1900" s="652">
        <v>0</v>
      </c>
      <c r="AJ1900" s="652">
        <v>0</v>
      </c>
      <c r="AK1900" s="652">
        <v>24672</v>
      </c>
      <c r="AL1900" s="652">
        <v>0</v>
      </c>
      <c r="AM1900" s="652">
        <v>17978</v>
      </c>
      <c r="AN1900" s="652">
        <v>0</v>
      </c>
      <c r="AO1900" s="652">
        <v>26364</v>
      </c>
      <c r="AP1900" s="652">
        <v>0</v>
      </c>
      <c r="AQ1900" s="652">
        <v>0</v>
      </c>
      <c r="AR1900" s="652">
        <v>0</v>
      </c>
      <c r="AS1900" s="652">
        <v>0</v>
      </c>
      <c r="AT1900" s="652">
        <v>0</v>
      </c>
      <c r="AU1900" s="652">
        <v>6800</v>
      </c>
      <c r="AV1900" s="652">
        <v>0</v>
      </c>
      <c r="AW1900" s="652">
        <v>0</v>
      </c>
      <c r="AX1900" s="652">
        <v>0</v>
      </c>
      <c r="AY1900" s="652">
        <v>0</v>
      </c>
      <c r="AZ1900" s="652">
        <v>0</v>
      </c>
      <c r="BA1900" s="652">
        <v>0</v>
      </c>
      <c r="BB1900" s="652">
        <v>0</v>
      </c>
      <c r="BC1900" s="652">
        <v>0</v>
      </c>
      <c r="BD1900" s="652">
        <v>0</v>
      </c>
      <c r="BE1900" s="652">
        <v>0</v>
      </c>
      <c r="BF1900" s="652">
        <v>0</v>
      </c>
      <c r="BG1900" s="652">
        <v>0</v>
      </c>
      <c r="BH1900" s="652">
        <v>0</v>
      </c>
      <c r="BI1900" s="1476">
        <f t="shared" si="89"/>
        <v>236650</v>
      </c>
      <c r="BJ1900" s="1476">
        <f t="shared" si="89"/>
        <v>0</v>
      </c>
      <c r="BK1900" s="652">
        <f t="shared" si="90"/>
        <v>236650</v>
      </c>
      <c r="BL1900" s="652">
        <f t="shared" si="91"/>
        <v>0</v>
      </c>
    </row>
    <row r="1901" spans="1:67" ht="13.5" thickBot="1">
      <c r="A1901" s="1417">
        <v>74.614000000000004</v>
      </c>
      <c r="B1901" s="1418" t="s">
        <v>3260</v>
      </c>
      <c r="C1901" s="652">
        <v>0</v>
      </c>
      <c r="D1901" s="652">
        <v>0</v>
      </c>
      <c r="E1901" s="652">
        <v>0</v>
      </c>
      <c r="F1901" s="652">
        <v>0</v>
      </c>
      <c r="G1901" s="652">
        <v>11020</v>
      </c>
      <c r="H1901" s="652">
        <v>0</v>
      </c>
      <c r="I1901" s="652">
        <v>0</v>
      </c>
      <c r="J1901" s="652">
        <v>0</v>
      </c>
      <c r="K1901" s="652">
        <v>0</v>
      </c>
      <c r="L1901" s="652">
        <v>0</v>
      </c>
      <c r="M1901" s="652">
        <v>0</v>
      </c>
      <c r="N1901" s="652">
        <v>0</v>
      </c>
      <c r="O1901" s="652">
        <v>9000</v>
      </c>
      <c r="P1901" s="652">
        <v>0</v>
      </c>
      <c r="Q1901" s="652">
        <v>51050</v>
      </c>
      <c r="R1901" s="652">
        <v>0</v>
      </c>
      <c r="S1901" s="652"/>
      <c r="T1901" s="652"/>
      <c r="U1901" s="652"/>
      <c r="V1901" s="652"/>
      <c r="W1901" s="652">
        <v>31200</v>
      </c>
      <c r="X1901" s="652">
        <v>0</v>
      </c>
      <c r="Y1901" s="652">
        <v>0</v>
      </c>
      <c r="Z1901" s="652">
        <v>0</v>
      </c>
      <c r="AA1901" s="652">
        <v>0</v>
      </c>
      <c r="AB1901" s="652">
        <v>0</v>
      </c>
      <c r="AC1901" s="652">
        <v>3320</v>
      </c>
      <c r="AD1901" s="652">
        <v>0</v>
      </c>
      <c r="AE1901" s="652">
        <v>0</v>
      </c>
      <c r="AF1901" s="652">
        <v>0</v>
      </c>
      <c r="AG1901" s="652">
        <v>0</v>
      </c>
      <c r="AH1901" s="652">
        <v>0</v>
      </c>
      <c r="AI1901" s="652">
        <v>0</v>
      </c>
      <c r="AJ1901" s="652">
        <v>0</v>
      </c>
      <c r="AK1901" s="652">
        <v>0</v>
      </c>
      <c r="AL1901" s="652">
        <v>0</v>
      </c>
      <c r="AM1901" s="652">
        <v>0</v>
      </c>
      <c r="AN1901" s="652">
        <v>0</v>
      </c>
      <c r="AO1901" s="652">
        <v>4150</v>
      </c>
      <c r="AP1901" s="652">
        <v>0</v>
      </c>
      <c r="AQ1901" s="652">
        <v>0</v>
      </c>
      <c r="AR1901" s="652">
        <v>0</v>
      </c>
      <c r="AS1901" s="652">
        <v>0</v>
      </c>
      <c r="AT1901" s="652">
        <v>0</v>
      </c>
      <c r="AU1901" s="652">
        <v>25804</v>
      </c>
      <c r="AV1901" s="652">
        <v>0</v>
      </c>
      <c r="AW1901" s="652">
        <v>26569</v>
      </c>
      <c r="AX1901" s="652">
        <v>0</v>
      </c>
      <c r="AY1901" s="652">
        <v>20587</v>
      </c>
      <c r="AZ1901" s="652">
        <v>0</v>
      </c>
      <c r="BA1901" s="652">
        <v>0</v>
      </c>
      <c r="BB1901" s="652">
        <v>0</v>
      </c>
      <c r="BC1901" s="652">
        <v>39605</v>
      </c>
      <c r="BD1901" s="652">
        <v>0</v>
      </c>
      <c r="BE1901" s="652">
        <v>0</v>
      </c>
      <c r="BF1901" s="652">
        <v>0</v>
      </c>
      <c r="BG1901" s="652">
        <v>209523</v>
      </c>
      <c r="BH1901" s="652">
        <v>0</v>
      </c>
      <c r="BI1901" s="1476">
        <f t="shared" si="89"/>
        <v>431828</v>
      </c>
      <c r="BJ1901" s="1476">
        <f t="shared" si="89"/>
        <v>0</v>
      </c>
      <c r="BK1901" s="652">
        <f t="shared" si="90"/>
        <v>431828</v>
      </c>
      <c r="BL1901" s="652">
        <f t="shared" si="91"/>
        <v>0</v>
      </c>
    </row>
    <row r="1902" spans="1:67" ht="13.5" thickBot="1">
      <c r="A1902" s="1417">
        <v>74.614999999999995</v>
      </c>
      <c r="B1902" s="1418" t="s">
        <v>3261</v>
      </c>
      <c r="C1902" s="652">
        <v>0</v>
      </c>
      <c r="D1902" s="652">
        <v>0</v>
      </c>
      <c r="E1902" s="652">
        <v>0</v>
      </c>
      <c r="F1902" s="652">
        <v>0</v>
      </c>
      <c r="G1902" s="652">
        <v>0</v>
      </c>
      <c r="H1902" s="652">
        <v>0</v>
      </c>
      <c r="I1902" s="652">
        <v>10094</v>
      </c>
      <c r="J1902" s="652">
        <v>0</v>
      </c>
      <c r="K1902" s="652">
        <v>0</v>
      </c>
      <c r="L1902" s="652">
        <v>0</v>
      </c>
      <c r="M1902" s="652">
        <v>0</v>
      </c>
      <c r="N1902" s="652">
        <v>0</v>
      </c>
      <c r="O1902" s="652">
        <v>2850</v>
      </c>
      <c r="P1902" s="652">
        <v>0</v>
      </c>
      <c r="Q1902" s="652">
        <v>0</v>
      </c>
      <c r="R1902" s="652">
        <v>0</v>
      </c>
      <c r="S1902" s="652"/>
      <c r="T1902" s="652"/>
      <c r="U1902" s="652"/>
      <c r="V1902" s="652"/>
      <c r="W1902" s="652">
        <v>310937</v>
      </c>
      <c r="X1902" s="652">
        <v>0</v>
      </c>
      <c r="Y1902" s="652">
        <v>0</v>
      </c>
      <c r="Z1902" s="652">
        <v>0</v>
      </c>
      <c r="AA1902" s="652">
        <v>0</v>
      </c>
      <c r="AB1902" s="652">
        <v>0</v>
      </c>
      <c r="AC1902" s="652">
        <v>0</v>
      </c>
      <c r="AD1902" s="652">
        <v>0</v>
      </c>
      <c r="AE1902" s="652">
        <v>0</v>
      </c>
      <c r="AF1902" s="652">
        <v>0</v>
      </c>
      <c r="AG1902" s="652">
        <v>0</v>
      </c>
      <c r="AH1902" s="652">
        <v>0</v>
      </c>
      <c r="AI1902" s="652">
        <v>0</v>
      </c>
      <c r="AJ1902" s="652">
        <v>0</v>
      </c>
      <c r="AK1902" s="652">
        <v>0</v>
      </c>
      <c r="AL1902" s="652">
        <v>0</v>
      </c>
      <c r="AM1902" s="652">
        <v>0</v>
      </c>
      <c r="AN1902" s="652">
        <v>0</v>
      </c>
      <c r="AO1902" s="652">
        <v>16482</v>
      </c>
      <c r="AP1902" s="652">
        <v>0</v>
      </c>
      <c r="AQ1902" s="652">
        <v>0</v>
      </c>
      <c r="AR1902" s="652">
        <v>0</v>
      </c>
      <c r="AS1902" s="652">
        <v>0</v>
      </c>
      <c r="AT1902" s="652">
        <v>0</v>
      </c>
      <c r="AU1902" s="652">
        <v>10872</v>
      </c>
      <c r="AV1902" s="652">
        <v>0</v>
      </c>
      <c r="AW1902" s="652">
        <v>0</v>
      </c>
      <c r="AX1902" s="652">
        <v>0</v>
      </c>
      <c r="AY1902" s="652">
        <v>0</v>
      </c>
      <c r="AZ1902" s="652">
        <v>0</v>
      </c>
      <c r="BA1902" s="652">
        <v>0</v>
      </c>
      <c r="BB1902" s="652">
        <v>0</v>
      </c>
      <c r="BC1902" s="652">
        <v>13409</v>
      </c>
      <c r="BD1902" s="652">
        <v>0</v>
      </c>
      <c r="BE1902" s="652">
        <v>0</v>
      </c>
      <c r="BF1902" s="652">
        <v>0</v>
      </c>
      <c r="BG1902" s="652">
        <v>0</v>
      </c>
      <c r="BH1902" s="652">
        <v>0</v>
      </c>
      <c r="BI1902" s="1476">
        <f t="shared" si="89"/>
        <v>364644</v>
      </c>
      <c r="BJ1902" s="1476">
        <f t="shared" si="89"/>
        <v>0</v>
      </c>
      <c r="BK1902" s="652">
        <f t="shared" si="90"/>
        <v>364644</v>
      </c>
      <c r="BL1902" s="652">
        <f t="shared" si="91"/>
        <v>0</v>
      </c>
    </row>
    <row r="1903" spans="1:67" ht="13.5" thickBot="1">
      <c r="A1903" s="1417">
        <v>74.620999999999995</v>
      </c>
      <c r="B1903" s="1418" t="s">
        <v>3262</v>
      </c>
      <c r="C1903" s="652">
        <v>0</v>
      </c>
      <c r="D1903" s="652">
        <v>0</v>
      </c>
      <c r="E1903" s="652">
        <v>0</v>
      </c>
      <c r="F1903" s="652">
        <v>0</v>
      </c>
      <c r="G1903" s="652">
        <v>0</v>
      </c>
      <c r="H1903" s="652">
        <v>0</v>
      </c>
      <c r="I1903" s="652">
        <v>0</v>
      </c>
      <c r="J1903" s="652">
        <v>0</v>
      </c>
      <c r="K1903" s="652">
        <v>0</v>
      </c>
      <c r="L1903" s="652">
        <v>0</v>
      </c>
      <c r="M1903" s="652">
        <v>0</v>
      </c>
      <c r="N1903" s="652">
        <v>0</v>
      </c>
      <c r="O1903" s="652">
        <v>0</v>
      </c>
      <c r="P1903" s="652">
        <v>0</v>
      </c>
      <c r="Q1903" s="652">
        <v>0</v>
      </c>
      <c r="R1903" s="652">
        <v>0</v>
      </c>
      <c r="S1903" s="652"/>
      <c r="T1903" s="652"/>
      <c r="U1903" s="652"/>
      <c r="V1903" s="652"/>
      <c r="W1903" s="652">
        <v>0</v>
      </c>
      <c r="X1903" s="652">
        <v>0</v>
      </c>
      <c r="Y1903" s="652">
        <v>0</v>
      </c>
      <c r="Z1903" s="652">
        <v>0</v>
      </c>
      <c r="AA1903" s="652">
        <v>0</v>
      </c>
      <c r="AB1903" s="652">
        <v>0</v>
      </c>
      <c r="AC1903" s="652">
        <v>0</v>
      </c>
      <c r="AD1903" s="652">
        <v>0</v>
      </c>
      <c r="AE1903" s="652">
        <v>0</v>
      </c>
      <c r="AF1903" s="652">
        <v>0</v>
      </c>
      <c r="AG1903" s="652">
        <v>0</v>
      </c>
      <c r="AH1903" s="652">
        <v>0</v>
      </c>
      <c r="AI1903" s="652">
        <v>0</v>
      </c>
      <c r="AJ1903" s="652">
        <v>0</v>
      </c>
      <c r="AK1903" s="652">
        <v>0</v>
      </c>
      <c r="AL1903" s="652">
        <v>0</v>
      </c>
      <c r="AM1903" s="652">
        <v>0</v>
      </c>
      <c r="AN1903" s="652">
        <v>0</v>
      </c>
      <c r="AO1903" s="652">
        <v>3200</v>
      </c>
      <c r="AP1903" s="652">
        <v>0</v>
      </c>
      <c r="AQ1903" s="652">
        <v>0</v>
      </c>
      <c r="AR1903" s="652">
        <v>0</v>
      </c>
      <c r="AS1903" s="652">
        <v>0</v>
      </c>
      <c r="AT1903" s="652">
        <v>0</v>
      </c>
      <c r="AU1903" s="652">
        <v>0</v>
      </c>
      <c r="AV1903" s="652">
        <v>0</v>
      </c>
      <c r="AW1903" s="652">
        <v>0</v>
      </c>
      <c r="AX1903" s="652">
        <v>0</v>
      </c>
      <c r="AY1903" s="652">
        <v>0</v>
      </c>
      <c r="AZ1903" s="652">
        <v>0</v>
      </c>
      <c r="BA1903" s="652">
        <v>0</v>
      </c>
      <c r="BB1903" s="652">
        <v>0</v>
      </c>
      <c r="BC1903" s="652">
        <v>0</v>
      </c>
      <c r="BD1903" s="652">
        <v>0</v>
      </c>
      <c r="BE1903" s="652">
        <v>0</v>
      </c>
      <c r="BF1903" s="652">
        <v>0</v>
      </c>
      <c r="BG1903" s="652">
        <v>0</v>
      </c>
      <c r="BH1903" s="652">
        <v>0</v>
      </c>
      <c r="BI1903" s="1476">
        <f t="shared" si="89"/>
        <v>3200</v>
      </c>
      <c r="BJ1903" s="1476">
        <f t="shared" si="89"/>
        <v>0</v>
      </c>
      <c r="BK1903" s="652">
        <f t="shared" si="90"/>
        <v>3200</v>
      </c>
      <c r="BL1903" s="652">
        <f t="shared" si="91"/>
        <v>0</v>
      </c>
    </row>
    <row r="1904" spans="1:67" ht="13.5" thickBot="1">
      <c r="A1904" s="1417">
        <v>74.623999999999995</v>
      </c>
      <c r="B1904" s="1418" t="s">
        <v>3263</v>
      </c>
      <c r="C1904" s="652">
        <v>0</v>
      </c>
      <c r="D1904" s="652">
        <v>0</v>
      </c>
      <c r="E1904" s="652">
        <v>0</v>
      </c>
      <c r="F1904" s="652">
        <v>0</v>
      </c>
      <c r="G1904" s="652">
        <v>0</v>
      </c>
      <c r="H1904" s="652">
        <v>0</v>
      </c>
      <c r="I1904" s="652">
        <v>0</v>
      </c>
      <c r="J1904" s="652">
        <v>0</v>
      </c>
      <c r="K1904" s="652">
        <v>0</v>
      </c>
      <c r="L1904" s="652">
        <v>0</v>
      </c>
      <c r="M1904" s="652">
        <v>0</v>
      </c>
      <c r="N1904" s="652">
        <v>0</v>
      </c>
      <c r="O1904" s="652">
        <v>0</v>
      </c>
      <c r="P1904" s="652">
        <v>0</v>
      </c>
      <c r="Q1904" s="652">
        <v>0</v>
      </c>
      <c r="R1904" s="652">
        <v>0</v>
      </c>
      <c r="S1904" s="652"/>
      <c r="T1904" s="652"/>
      <c r="U1904" s="652"/>
      <c r="V1904" s="652"/>
      <c r="W1904" s="652">
        <v>0</v>
      </c>
      <c r="X1904" s="652">
        <v>0</v>
      </c>
      <c r="Y1904" s="652">
        <v>0</v>
      </c>
      <c r="Z1904" s="652">
        <v>0</v>
      </c>
      <c r="AA1904" s="652">
        <v>0</v>
      </c>
      <c r="AB1904" s="652">
        <v>0</v>
      </c>
      <c r="AC1904" s="652">
        <v>2308</v>
      </c>
      <c r="AD1904" s="652">
        <v>1179</v>
      </c>
      <c r="AE1904" s="652">
        <v>0</v>
      </c>
      <c r="AF1904" s="652">
        <v>0</v>
      </c>
      <c r="AG1904" s="652">
        <v>0</v>
      </c>
      <c r="AH1904" s="652">
        <v>0</v>
      </c>
      <c r="AI1904" s="652">
        <v>0</v>
      </c>
      <c r="AJ1904" s="652">
        <v>0</v>
      </c>
      <c r="AK1904" s="652">
        <v>0</v>
      </c>
      <c r="AL1904" s="652">
        <v>0</v>
      </c>
      <c r="AM1904" s="652">
        <v>0</v>
      </c>
      <c r="AN1904" s="652">
        <v>0</v>
      </c>
      <c r="AO1904" s="652">
        <v>0</v>
      </c>
      <c r="AP1904" s="652">
        <v>0</v>
      </c>
      <c r="AQ1904" s="652">
        <v>0</v>
      </c>
      <c r="AR1904" s="652">
        <v>0</v>
      </c>
      <c r="AS1904" s="652">
        <v>0</v>
      </c>
      <c r="AT1904" s="652">
        <v>0</v>
      </c>
      <c r="AU1904" s="652">
        <v>0</v>
      </c>
      <c r="AV1904" s="652">
        <v>0</v>
      </c>
      <c r="AW1904" s="652">
        <v>0</v>
      </c>
      <c r="AX1904" s="652">
        <v>0</v>
      </c>
      <c r="AY1904" s="652">
        <v>0</v>
      </c>
      <c r="AZ1904" s="652">
        <v>0</v>
      </c>
      <c r="BA1904" s="652">
        <v>0</v>
      </c>
      <c r="BB1904" s="652">
        <v>0</v>
      </c>
      <c r="BC1904" s="652">
        <v>0</v>
      </c>
      <c r="BD1904" s="652">
        <v>0</v>
      </c>
      <c r="BE1904" s="652">
        <v>0</v>
      </c>
      <c r="BF1904" s="652">
        <v>0</v>
      </c>
      <c r="BG1904" s="652">
        <v>0</v>
      </c>
      <c r="BH1904" s="652">
        <v>0</v>
      </c>
      <c r="BI1904" s="1476">
        <f t="shared" si="89"/>
        <v>2308</v>
      </c>
      <c r="BJ1904" s="1476">
        <f t="shared" si="89"/>
        <v>1179</v>
      </c>
      <c r="BK1904" s="652">
        <f t="shared" si="90"/>
        <v>1129</v>
      </c>
      <c r="BL1904" s="652">
        <f t="shared" si="91"/>
        <v>0</v>
      </c>
    </row>
    <row r="1905" spans="1:67" ht="13.5" thickBot="1">
      <c r="A1905" s="1417">
        <v>74.625</v>
      </c>
      <c r="B1905" s="1418" t="s">
        <v>4279</v>
      </c>
      <c r="C1905" s="652">
        <v>0</v>
      </c>
      <c r="D1905" s="652">
        <v>0</v>
      </c>
      <c r="E1905" s="652">
        <v>0</v>
      </c>
      <c r="F1905" s="652">
        <v>0</v>
      </c>
      <c r="G1905" s="652">
        <v>0</v>
      </c>
      <c r="H1905" s="652">
        <v>0</v>
      </c>
      <c r="I1905" s="652">
        <v>0</v>
      </c>
      <c r="J1905" s="652">
        <v>0</v>
      </c>
      <c r="K1905" s="652">
        <v>0</v>
      </c>
      <c r="L1905" s="652">
        <v>0</v>
      </c>
      <c r="M1905" s="652">
        <v>0</v>
      </c>
      <c r="N1905" s="652">
        <v>0</v>
      </c>
      <c r="O1905" s="652">
        <v>0</v>
      </c>
      <c r="P1905" s="652">
        <v>0</v>
      </c>
      <c r="Q1905" s="652">
        <v>0</v>
      </c>
      <c r="R1905" s="652">
        <v>0</v>
      </c>
      <c r="S1905" s="652"/>
      <c r="T1905" s="652"/>
      <c r="U1905" s="652"/>
      <c r="V1905" s="652"/>
      <c r="W1905" s="652">
        <v>0</v>
      </c>
      <c r="X1905" s="652">
        <v>0</v>
      </c>
      <c r="Y1905" s="652">
        <v>35640</v>
      </c>
      <c r="Z1905" s="652">
        <v>0</v>
      </c>
      <c r="AA1905" s="652">
        <v>0</v>
      </c>
      <c r="AB1905" s="652">
        <v>0</v>
      </c>
      <c r="AC1905" s="652">
        <v>0</v>
      </c>
      <c r="AD1905" s="652">
        <v>0</v>
      </c>
      <c r="AE1905" s="652">
        <v>23650</v>
      </c>
      <c r="AF1905" s="652">
        <v>0</v>
      </c>
      <c r="AG1905" s="652">
        <v>0</v>
      </c>
      <c r="AH1905" s="652">
        <v>0</v>
      </c>
      <c r="AI1905" s="652">
        <v>0</v>
      </c>
      <c r="AJ1905" s="652">
        <v>0</v>
      </c>
      <c r="AK1905" s="652">
        <v>0</v>
      </c>
      <c r="AL1905" s="652">
        <v>0</v>
      </c>
      <c r="AM1905" s="652">
        <v>0</v>
      </c>
      <c r="AN1905" s="652">
        <v>0</v>
      </c>
      <c r="AO1905" s="652">
        <v>0</v>
      </c>
      <c r="AP1905" s="652">
        <v>0</v>
      </c>
      <c r="AQ1905" s="652">
        <v>0</v>
      </c>
      <c r="AR1905" s="652">
        <v>0</v>
      </c>
      <c r="AS1905" s="652">
        <v>0</v>
      </c>
      <c r="AT1905" s="652">
        <v>0</v>
      </c>
      <c r="AU1905" s="652">
        <v>0</v>
      </c>
      <c r="AV1905" s="652">
        <v>0</v>
      </c>
      <c r="AW1905" s="652">
        <v>0</v>
      </c>
      <c r="AX1905" s="652">
        <v>0</v>
      </c>
      <c r="AY1905" s="652">
        <v>0</v>
      </c>
      <c r="AZ1905" s="652">
        <v>0</v>
      </c>
      <c r="BA1905" s="652">
        <v>0</v>
      </c>
      <c r="BB1905" s="652">
        <v>0</v>
      </c>
      <c r="BC1905" s="652">
        <v>0</v>
      </c>
      <c r="BD1905" s="652">
        <v>0</v>
      </c>
      <c r="BE1905" s="652">
        <v>0</v>
      </c>
      <c r="BF1905" s="652">
        <v>0</v>
      </c>
      <c r="BG1905" s="652">
        <v>0</v>
      </c>
      <c r="BH1905" s="652">
        <v>0</v>
      </c>
      <c r="BI1905" s="1476">
        <f t="shared" si="89"/>
        <v>59290</v>
      </c>
      <c r="BJ1905" s="1476">
        <f t="shared" si="89"/>
        <v>0</v>
      </c>
      <c r="BK1905" s="652">
        <f>IF(BI1905&gt;BJ1905,BI1905-BJ1905,0)</f>
        <v>59290</v>
      </c>
      <c r="BL1905" s="652">
        <f>IF(BJ1905&gt;BI1905,BJ1905-BI1905,0)</f>
        <v>0</v>
      </c>
    </row>
    <row r="1906" spans="1:67" ht="13.5" thickBot="1">
      <c r="A1906" s="1417">
        <v>74.626000000000005</v>
      </c>
      <c r="B1906" s="1418" t="s">
        <v>4280</v>
      </c>
      <c r="C1906" s="652">
        <v>0</v>
      </c>
      <c r="D1906" s="652">
        <v>0</v>
      </c>
      <c r="E1906" s="652">
        <v>0</v>
      </c>
      <c r="F1906" s="652">
        <v>0</v>
      </c>
      <c r="G1906" s="652">
        <v>4665</v>
      </c>
      <c r="H1906" s="652">
        <v>0</v>
      </c>
      <c r="I1906" s="652">
        <v>20000</v>
      </c>
      <c r="J1906" s="652">
        <v>0</v>
      </c>
      <c r="K1906" s="652">
        <v>0</v>
      </c>
      <c r="L1906" s="652">
        <v>0</v>
      </c>
      <c r="M1906" s="652">
        <v>27919</v>
      </c>
      <c r="N1906" s="652">
        <v>0</v>
      </c>
      <c r="O1906" s="652">
        <v>0</v>
      </c>
      <c r="P1906" s="652">
        <v>0</v>
      </c>
      <c r="Q1906" s="652">
        <v>0</v>
      </c>
      <c r="R1906" s="652">
        <v>0</v>
      </c>
      <c r="S1906" s="652"/>
      <c r="T1906" s="652"/>
      <c r="U1906" s="652"/>
      <c r="V1906" s="652"/>
      <c r="W1906" s="652">
        <v>0</v>
      </c>
      <c r="X1906" s="652">
        <v>0</v>
      </c>
      <c r="Y1906" s="652">
        <v>0</v>
      </c>
      <c r="Z1906" s="652">
        <v>0</v>
      </c>
      <c r="AA1906" s="652">
        <v>0</v>
      </c>
      <c r="AB1906" s="652">
        <v>0</v>
      </c>
      <c r="AC1906" s="652">
        <v>0</v>
      </c>
      <c r="AD1906" s="652">
        <v>0</v>
      </c>
      <c r="AE1906" s="652">
        <v>0</v>
      </c>
      <c r="AF1906" s="652">
        <v>0</v>
      </c>
      <c r="AG1906" s="652">
        <v>0</v>
      </c>
      <c r="AH1906" s="652">
        <v>0</v>
      </c>
      <c r="AI1906" s="652">
        <v>0</v>
      </c>
      <c r="AJ1906" s="652">
        <v>0</v>
      </c>
      <c r="AK1906" s="652">
        <v>0</v>
      </c>
      <c r="AL1906" s="652">
        <v>0</v>
      </c>
      <c r="AM1906" s="652">
        <v>0</v>
      </c>
      <c r="AN1906" s="652">
        <v>0</v>
      </c>
      <c r="AO1906" s="652">
        <v>0</v>
      </c>
      <c r="AP1906" s="652">
        <v>0</v>
      </c>
      <c r="AQ1906" s="652">
        <v>0</v>
      </c>
      <c r="AR1906" s="652">
        <v>0</v>
      </c>
      <c r="AS1906" s="652">
        <v>0</v>
      </c>
      <c r="AT1906" s="652">
        <v>0</v>
      </c>
      <c r="AU1906" s="652">
        <v>0</v>
      </c>
      <c r="AV1906" s="652">
        <v>0</v>
      </c>
      <c r="AW1906" s="652">
        <v>0</v>
      </c>
      <c r="AX1906" s="652">
        <v>0</v>
      </c>
      <c r="AY1906" s="652">
        <v>0</v>
      </c>
      <c r="AZ1906" s="652">
        <v>0</v>
      </c>
      <c r="BA1906" s="652">
        <v>0</v>
      </c>
      <c r="BB1906" s="652">
        <v>0</v>
      </c>
      <c r="BC1906" s="652">
        <v>0</v>
      </c>
      <c r="BD1906" s="652">
        <v>0</v>
      </c>
      <c r="BE1906" s="652">
        <v>0</v>
      </c>
      <c r="BF1906" s="652">
        <v>0</v>
      </c>
      <c r="BG1906" s="652">
        <v>0</v>
      </c>
      <c r="BH1906" s="652">
        <v>0</v>
      </c>
      <c r="BI1906" s="1476">
        <f t="shared" si="89"/>
        <v>52584</v>
      </c>
      <c r="BJ1906" s="1476">
        <f t="shared" si="89"/>
        <v>0</v>
      </c>
      <c r="BK1906" s="652">
        <f>IF(BI1906&gt;BJ1906,BI1906-BJ1906,0)</f>
        <v>52584</v>
      </c>
      <c r="BL1906" s="652">
        <f>IF(BJ1906&gt;BI1906,BJ1906-BI1906,0)</f>
        <v>0</v>
      </c>
    </row>
    <row r="1907" spans="1:67" ht="13.5" thickBot="1">
      <c r="A1907" s="1417">
        <v>74.626999999999995</v>
      </c>
      <c r="B1907" s="1418" t="s">
        <v>4281</v>
      </c>
      <c r="C1907" s="652">
        <v>0</v>
      </c>
      <c r="D1907" s="652">
        <v>0</v>
      </c>
      <c r="E1907" s="652">
        <v>0</v>
      </c>
      <c r="F1907" s="652">
        <v>0</v>
      </c>
      <c r="G1907" s="652">
        <v>0</v>
      </c>
      <c r="H1907" s="652">
        <v>0</v>
      </c>
      <c r="I1907" s="652">
        <v>0</v>
      </c>
      <c r="J1907" s="652">
        <v>0</v>
      </c>
      <c r="K1907" s="652">
        <v>0</v>
      </c>
      <c r="L1907" s="652">
        <v>0</v>
      </c>
      <c r="M1907" s="652">
        <v>0</v>
      </c>
      <c r="N1907" s="652">
        <v>0</v>
      </c>
      <c r="O1907" s="652">
        <v>0</v>
      </c>
      <c r="P1907" s="652">
        <v>0</v>
      </c>
      <c r="Q1907" s="652">
        <v>0</v>
      </c>
      <c r="R1907" s="652">
        <v>0</v>
      </c>
      <c r="S1907" s="652"/>
      <c r="T1907" s="652"/>
      <c r="U1907" s="652"/>
      <c r="V1907" s="652"/>
      <c r="W1907" s="652">
        <v>0</v>
      </c>
      <c r="X1907" s="652">
        <v>0</v>
      </c>
      <c r="Y1907" s="652">
        <v>0</v>
      </c>
      <c r="Z1907" s="652">
        <v>0</v>
      </c>
      <c r="AA1907" s="652">
        <v>0</v>
      </c>
      <c r="AB1907" s="652">
        <v>0</v>
      </c>
      <c r="AC1907" s="652">
        <v>0</v>
      </c>
      <c r="AD1907" s="652">
        <v>0</v>
      </c>
      <c r="AE1907" s="652">
        <v>0</v>
      </c>
      <c r="AF1907" s="652">
        <v>0</v>
      </c>
      <c r="AG1907" s="652">
        <v>0</v>
      </c>
      <c r="AH1907" s="652">
        <v>0</v>
      </c>
      <c r="AI1907" s="652">
        <v>0</v>
      </c>
      <c r="AJ1907" s="652">
        <v>0</v>
      </c>
      <c r="AK1907" s="652">
        <v>0</v>
      </c>
      <c r="AL1907" s="652">
        <v>0</v>
      </c>
      <c r="AM1907" s="652">
        <v>0</v>
      </c>
      <c r="AN1907" s="652">
        <v>0</v>
      </c>
      <c r="AO1907" s="652">
        <v>0</v>
      </c>
      <c r="AP1907" s="652">
        <v>0</v>
      </c>
      <c r="AQ1907" s="652">
        <v>0</v>
      </c>
      <c r="AR1907" s="652">
        <v>0</v>
      </c>
      <c r="AS1907" s="652">
        <v>0</v>
      </c>
      <c r="AT1907" s="652">
        <v>0</v>
      </c>
      <c r="AU1907" s="652">
        <v>0</v>
      </c>
      <c r="AV1907" s="652">
        <v>0</v>
      </c>
      <c r="AW1907" s="652">
        <v>0</v>
      </c>
      <c r="AX1907" s="652">
        <v>0</v>
      </c>
      <c r="AY1907" s="652">
        <v>0</v>
      </c>
      <c r="AZ1907" s="652">
        <v>0</v>
      </c>
      <c r="BA1907" s="652">
        <v>0</v>
      </c>
      <c r="BB1907" s="652">
        <v>0</v>
      </c>
      <c r="BC1907" s="652">
        <v>0</v>
      </c>
      <c r="BD1907" s="652">
        <v>0</v>
      </c>
      <c r="BE1907" s="652">
        <v>0</v>
      </c>
      <c r="BF1907" s="652">
        <v>0</v>
      </c>
      <c r="BG1907" s="652">
        <v>0</v>
      </c>
      <c r="BH1907" s="652">
        <v>0</v>
      </c>
      <c r="BI1907" s="1476">
        <f t="shared" si="89"/>
        <v>0</v>
      </c>
      <c r="BJ1907" s="1476">
        <f t="shared" si="89"/>
        <v>0</v>
      </c>
      <c r="BK1907" s="652">
        <f>IF(BI1907&gt;BJ1907,BI1907-BJ1907,0)</f>
        <v>0</v>
      </c>
      <c r="BL1907" s="652">
        <f>IF(BJ1907&gt;BI1907,BJ1907-BI1907,0)</f>
        <v>0</v>
      </c>
    </row>
    <row r="1908" spans="1:67" s="1421" customFormat="1" ht="13.5" thickBot="1">
      <c r="A1908" s="1471" t="s">
        <v>1859</v>
      </c>
      <c r="B1908" s="1475" t="s">
        <v>3264</v>
      </c>
      <c r="C1908" s="652">
        <v>0</v>
      </c>
      <c r="D1908" s="652">
        <v>0</v>
      </c>
      <c r="E1908" s="652">
        <v>0</v>
      </c>
      <c r="F1908" s="652">
        <v>0</v>
      </c>
      <c r="G1908" s="652">
        <v>0</v>
      </c>
      <c r="H1908" s="652">
        <v>0</v>
      </c>
      <c r="I1908" s="652">
        <v>0</v>
      </c>
      <c r="J1908" s="652">
        <v>0</v>
      </c>
      <c r="K1908" s="652">
        <v>0</v>
      </c>
      <c r="L1908" s="652">
        <v>0</v>
      </c>
      <c r="M1908" s="652">
        <v>0</v>
      </c>
      <c r="N1908" s="652">
        <v>0</v>
      </c>
      <c r="O1908" s="652">
        <v>0</v>
      </c>
      <c r="P1908" s="652">
        <v>0</v>
      </c>
      <c r="Q1908" s="652">
        <v>0</v>
      </c>
      <c r="R1908" s="652">
        <v>0</v>
      </c>
      <c r="S1908" s="652"/>
      <c r="T1908" s="652"/>
      <c r="U1908" s="652"/>
      <c r="V1908" s="652"/>
      <c r="W1908" s="652">
        <v>0</v>
      </c>
      <c r="X1908" s="652">
        <v>0</v>
      </c>
      <c r="Y1908" s="652">
        <v>0</v>
      </c>
      <c r="Z1908" s="652">
        <v>0</v>
      </c>
      <c r="AA1908" s="652">
        <v>0</v>
      </c>
      <c r="AB1908" s="652">
        <v>0</v>
      </c>
      <c r="AC1908" s="652">
        <v>0</v>
      </c>
      <c r="AD1908" s="652">
        <v>0</v>
      </c>
      <c r="AE1908" s="652">
        <v>0</v>
      </c>
      <c r="AF1908" s="652">
        <v>0</v>
      </c>
      <c r="AG1908" s="652">
        <v>0</v>
      </c>
      <c r="AH1908" s="652">
        <v>0</v>
      </c>
      <c r="AI1908" s="652">
        <v>0</v>
      </c>
      <c r="AJ1908" s="652">
        <v>0</v>
      </c>
      <c r="AK1908" s="652">
        <v>0</v>
      </c>
      <c r="AL1908" s="652">
        <v>0</v>
      </c>
      <c r="AM1908" s="652">
        <v>0</v>
      </c>
      <c r="AN1908" s="652">
        <v>0</v>
      </c>
      <c r="AO1908" s="652">
        <v>0</v>
      </c>
      <c r="AP1908" s="652">
        <v>0</v>
      </c>
      <c r="AQ1908" s="652">
        <v>0</v>
      </c>
      <c r="AR1908" s="652">
        <v>0</v>
      </c>
      <c r="AS1908" s="652">
        <v>0</v>
      </c>
      <c r="AT1908" s="652">
        <v>0</v>
      </c>
      <c r="AU1908" s="652">
        <v>0</v>
      </c>
      <c r="AV1908" s="652">
        <v>0</v>
      </c>
      <c r="AW1908" s="652">
        <v>0</v>
      </c>
      <c r="AX1908" s="652">
        <v>0</v>
      </c>
      <c r="AY1908" s="652">
        <v>0</v>
      </c>
      <c r="AZ1908" s="652">
        <v>0</v>
      </c>
      <c r="BA1908" s="652">
        <v>0</v>
      </c>
      <c r="BB1908" s="652">
        <v>0</v>
      </c>
      <c r="BC1908" s="652">
        <v>0</v>
      </c>
      <c r="BD1908" s="652">
        <v>0</v>
      </c>
      <c r="BE1908" s="652">
        <v>0</v>
      </c>
      <c r="BF1908" s="652">
        <v>0</v>
      </c>
      <c r="BG1908" s="652">
        <v>0</v>
      </c>
      <c r="BH1908" s="652">
        <v>0</v>
      </c>
      <c r="BI1908" s="1476">
        <f t="shared" si="89"/>
        <v>0</v>
      </c>
      <c r="BJ1908" s="1476">
        <f t="shared" si="89"/>
        <v>0</v>
      </c>
      <c r="BK1908" s="652">
        <f t="shared" si="90"/>
        <v>0</v>
      </c>
      <c r="BL1908" s="652">
        <f t="shared" si="91"/>
        <v>0</v>
      </c>
      <c r="BM1908" s="1413"/>
      <c r="BN1908" s="1413"/>
      <c r="BO1908" s="1413"/>
    </row>
    <row r="1909" spans="1:67" ht="13.5" thickBot="1">
      <c r="A1909" s="1417">
        <v>74.704999999999998</v>
      </c>
      <c r="B1909" s="1418" t="s">
        <v>3265</v>
      </c>
      <c r="C1909" s="652">
        <v>600</v>
      </c>
      <c r="D1909" s="652">
        <v>0</v>
      </c>
      <c r="E1909" s="652">
        <v>0</v>
      </c>
      <c r="F1909" s="652">
        <v>0</v>
      </c>
      <c r="G1909" s="652">
        <v>9400</v>
      </c>
      <c r="H1909" s="652">
        <v>0</v>
      </c>
      <c r="I1909" s="652">
        <v>0</v>
      </c>
      <c r="J1909" s="652">
        <v>0</v>
      </c>
      <c r="K1909" s="652">
        <v>0</v>
      </c>
      <c r="L1909" s="652">
        <v>0</v>
      </c>
      <c r="M1909" s="652">
        <v>0</v>
      </c>
      <c r="N1909" s="652">
        <v>0</v>
      </c>
      <c r="O1909" s="652">
        <v>0</v>
      </c>
      <c r="P1909" s="652">
        <v>0</v>
      </c>
      <c r="Q1909" s="652">
        <v>0</v>
      </c>
      <c r="R1909" s="652">
        <v>0</v>
      </c>
      <c r="S1909" s="652"/>
      <c r="T1909" s="652"/>
      <c r="U1909" s="652"/>
      <c r="V1909" s="652"/>
      <c r="W1909" s="652">
        <v>255</v>
      </c>
      <c r="X1909" s="652">
        <v>0</v>
      </c>
      <c r="Y1909" s="652">
        <v>0</v>
      </c>
      <c r="Z1909" s="652">
        <v>0</v>
      </c>
      <c r="AA1909" s="652">
        <v>0</v>
      </c>
      <c r="AB1909" s="652">
        <v>0</v>
      </c>
      <c r="AC1909" s="652">
        <v>16027</v>
      </c>
      <c r="AD1909" s="652">
        <v>0</v>
      </c>
      <c r="AE1909" s="652">
        <v>0</v>
      </c>
      <c r="AF1909" s="652">
        <v>0</v>
      </c>
      <c r="AG1909" s="652">
        <v>0</v>
      </c>
      <c r="AH1909" s="652">
        <v>0</v>
      </c>
      <c r="AI1909" s="652">
        <v>0</v>
      </c>
      <c r="AJ1909" s="652">
        <v>0</v>
      </c>
      <c r="AK1909" s="652">
        <v>0</v>
      </c>
      <c r="AL1909" s="652">
        <v>0</v>
      </c>
      <c r="AM1909" s="652">
        <v>0</v>
      </c>
      <c r="AN1909" s="652">
        <v>0</v>
      </c>
      <c r="AO1909" s="652">
        <v>0</v>
      </c>
      <c r="AP1909" s="652">
        <v>0</v>
      </c>
      <c r="AQ1909" s="652">
        <v>0</v>
      </c>
      <c r="AR1909" s="652">
        <v>0</v>
      </c>
      <c r="AS1909" s="652">
        <v>0</v>
      </c>
      <c r="AT1909" s="652">
        <v>0</v>
      </c>
      <c r="AU1909" s="652">
        <v>600</v>
      </c>
      <c r="AV1909" s="652">
        <v>0</v>
      </c>
      <c r="AW1909" s="652">
        <v>0</v>
      </c>
      <c r="AX1909" s="652">
        <v>0</v>
      </c>
      <c r="AY1909" s="652">
        <v>6442</v>
      </c>
      <c r="AZ1909" s="652">
        <v>0</v>
      </c>
      <c r="BA1909" s="652">
        <v>0</v>
      </c>
      <c r="BB1909" s="652">
        <v>0</v>
      </c>
      <c r="BC1909" s="652">
        <v>584813</v>
      </c>
      <c r="BD1909" s="652">
        <v>0</v>
      </c>
      <c r="BE1909" s="652">
        <v>0</v>
      </c>
      <c r="BF1909" s="652">
        <v>0</v>
      </c>
      <c r="BG1909" s="652">
        <v>1400</v>
      </c>
      <c r="BH1909" s="652">
        <v>0</v>
      </c>
      <c r="BI1909" s="1476">
        <f t="shared" si="89"/>
        <v>619537</v>
      </c>
      <c r="BJ1909" s="1476">
        <f t="shared" si="89"/>
        <v>0</v>
      </c>
      <c r="BK1909" s="652">
        <f t="shared" si="90"/>
        <v>619537</v>
      </c>
      <c r="BL1909" s="652">
        <f t="shared" si="91"/>
        <v>0</v>
      </c>
      <c r="BM1909" s="1421"/>
      <c r="BN1909" s="1421"/>
      <c r="BO1909" s="1421"/>
    </row>
    <row r="1910" spans="1:67" ht="13.5" thickBot="1">
      <c r="A1910" s="1417">
        <v>74.706000000000003</v>
      </c>
      <c r="B1910" s="1418" t="s">
        <v>3266</v>
      </c>
      <c r="C1910" s="652">
        <v>0</v>
      </c>
      <c r="D1910" s="652">
        <v>0</v>
      </c>
      <c r="E1910" s="652">
        <v>0</v>
      </c>
      <c r="F1910" s="652">
        <v>0</v>
      </c>
      <c r="G1910" s="652">
        <v>2000</v>
      </c>
      <c r="H1910" s="652">
        <v>0</v>
      </c>
      <c r="I1910" s="652">
        <v>0</v>
      </c>
      <c r="J1910" s="652">
        <v>0</v>
      </c>
      <c r="K1910" s="652">
        <v>0</v>
      </c>
      <c r="L1910" s="652">
        <v>0</v>
      </c>
      <c r="M1910" s="652">
        <v>0</v>
      </c>
      <c r="N1910" s="652">
        <v>0</v>
      </c>
      <c r="O1910" s="652">
        <v>0</v>
      </c>
      <c r="P1910" s="652">
        <v>0</v>
      </c>
      <c r="Q1910" s="652">
        <v>0</v>
      </c>
      <c r="R1910" s="652">
        <v>0</v>
      </c>
      <c r="S1910" s="652"/>
      <c r="T1910" s="652"/>
      <c r="U1910" s="652"/>
      <c r="V1910" s="652"/>
      <c r="W1910" s="652">
        <v>0</v>
      </c>
      <c r="X1910" s="652">
        <v>0</v>
      </c>
      <c r="Y1910" s="652">
        <v>0</v>
      </c>
      <c r="Z1910" s="652">
        <v>0</v>
      </c>
      <c r="AA1910" s="652">
        <v>0</v>
      </c>
      <c r="AB1910" s="652">
        <v>0</v>
      </c>
      <c r="AC1910" s="652">
        <v>3000</v>
      </c>
      <c r="AD1910" s="652">
        <v>0</v>
      </c>
      <c r="AE1910" s="652">
        <v>0</v>
      </c>
      <c r="AF1910" s="652">
        <v>0</v>
      </c>
      <c r="AG1910" s="652">
        <v>41948</v>
      </c>
      <c r="AH1910" s="652">
        <v>0</v>
      </c>
      <c r="AI1910" s="652">
        <v>0</v>
      </c>
      <c r="AJ1910" s="652">
        <v>0</v>
      </c>
      <c r="AK1910" s="652">
        <v>0</v>
      </c>
      <c r="AL1910" s="652">
        <v>0</v>
      </c>
      <c r="AM1910" s="652">
        <v>0</v>
      </c>
      <c r="AN1910" s="652">
        <v>0</v>
      </c>
      <c r="AO1910" s="652">
        <v>0</v>
      </c>
      <c r="AP1910" s="652">
        <v>0</v>
      </c>
      <c r="AQ1910" s="652">
        <v>0</v>
      </c>
      <c r="AR1910" s="652">
        <v>0</v>
      </c>
      <c r="AS1910" s="652">
        <v>0</v>
      </c>
      <c r="AT1910" s="652">
        <v>0</v>
      </c>
      <c r="AU1910" s="652">
        <v>0</v>
      </c>
      <c r="AV1910" s="652">
        <v>0</v>
      </c>
      <c r="AW1910" s="652">
        <v>0</v>
      </c>
      <c r="AX1910" s="652">
        <v>0</v>
      </c>
      <c r="AY1910" s="652">
        <v>0</v>
      </c>
      <c r="AZ1910" s="652">
        <v>0</v>
      </c>
      <c r="BA1910" s="652">
        <v>2900</v>
      </c>
      <c r="BB1910" s="652">
        <v>0</v>
      </c>
      <c r="BC1910" s="652">
        <v>10499</v>
      </c>
      <c r="BD1910" s="652">
        <v>0</v>
      </c>
      <c r="BE1910" s="652">
        <v>0</v>
      </c>
      <c r="BF1910" s="652">
        <v>0</v>
      </c>
      <c r="BG1910" s="652">
        <v>2100</v>
      </c>
      <c r="BH1910" s="652">
        <v>0</v>
      </c>
      <c r="BI1910" s="1476">
        <f t="shared" si="89"/>
        <v>62447</v>
      </c>
      <c r="BJ1910" s="1476">
        <f t="shared" si="89"/>
        <v>0</v>
      </c>
      <c r="BK1910" s="652">
        <f t="shared" si="90"/>
        <v>62447</v>
      </c>
      <c r="BL1910" s="652">
        <f t="shared" si="91"/>
        <v>0</v>
      </c>
    </row>
    <row r="1911" spans="1:67" ht="13.5" thickBot="1">
      <c r="A1911" s="1417">
        <v>74.707999999999998</v>
      </c>
      <c r="B1911" s="1418" t="s">
        <v>3267</v>
      </c>
      <c r="C1911" s="652">
        <v>0</v>
      </c>
      <c r="D1911" s="652">
        <v>0</v>
      </c>
      <c r="E1911" s="652">
        <v>0</v>
      </c>
      <c r="F1911" s="652">
        <v>0</v>
      </c>
      <c r="G1911" s="652">
        <v>0</v>
      </c>
      <c r="H1911" s="652">
        <v>0</v>
      </c>
      <c r="I1911" s="652">
        <v>0</v>
      </c>
      <c r="J1911" s="652">
        <v>0</v>
      </c>
      <c r="K1911" s="652">
        <v>0</v>
      </c>
      <c r="L1911" s="652">
        <v>0</v>
      </c>
      <c r="M1911" s="652">
        <v>0</v>
      </c>
      <c r="N1911" s="652">
        <v>0</v>
      </c>
      <c r="O1911" s="652">
        <v>0</v>
      </c>
      <c r="P1911" s="652">
        <v>0</v>
      </c>
      <c r="Q1911" s="652">
        <v>0</v>
      </c>
      <c r="R1911" s="652">
        <v>0</v>
      </c>
      <c r="S1911" s="652"/>
      <c r="T1911" s="652"/>
      <c r="U1911" s="652"/>
      <c r="V1911" s="652"/>
      <c r="W1911" s="652">
        <v>0</v>
      </c>
      <c r="X1911" s="652">
        <v>0</v>
      </c>
      <c r="Y1911" s="652">
        <v>0</v>
      </c>
      <c r="Z1911" s="652">
        <v>0</v>
      </c>
      <c r="AA1911" s="652">
        <v>0</v>
      </c>
      <c r="AB1911" s="652">
        <v>0</v>
      </c>
      <c r="AC1911" s="652">
        <v>0</v>
      </c>
      <c r="AD1911" s="652">
        <v>0</v>
      </c>
      <c r="AE1911" s="652">
        <v>0</v>
      </c>
      <c r="AF1911" s="652">
        <v>0</v>
      </c>
      <c r="AG1911" s="652">
        <v>0</v>
      </c>
      <c r="AH1911" s="652">
        <v>0</v>
      </c>
      <c r="AI1911" s="652">
        <v>0</v>
      </c>
      <c r="AJ1911" s="652">
        <v>0</v>
      </c>
      <c r="AK1911" s="652">
        <v>0</v>
      </c>
      <c r="AL1911" s="652">
        <v>0</v>
      </c>
      <c r="AM1911" s="652">
        <v>350</v>
      </c>
      <c r="AN1911" s="652">
        <v>0</v>
      </c>
      <c r="AO1911" s="652">
        <v>0</v>
      </c>
      <c r="AP1911" s="652">
        <v>0</v>
      </c>
      <c r="AQ1911" s="652">
        <v>0</v>
      </c>
      <c r="AR1911" s="652">
        <v>0</v>
      </c>
      <c r="AS1911" s="652">
        <v>0</v>
      </c>
      <c r="AT1911" s="652">
        <v>0</v>
      </c>
      <c r="AU1911" s="652">
        <v>0</v>
      </c>
      <c r="AV1911" s="652">
        <v>0</v>
      </c>
      <c r="AW1911" s="652">
        <v>0</v>
      </c>
      <c r="AX1911" s="652">
        <v>0</v>
      </c>
      <c r="AY1911" s="652">
        <v>0</v>
      </c>
      <c r="AZ1911" s="652">
        <v>0</v>
      </c>
      <c r="BA1911" s="652">
        <v>0</v>
      </c>
      <c r="BB1911" s="652">
        <v>0</v>
      </c>
      <c r="BC1911" s="652">
        <v>0</v>
      </c>
      <c r="BD1911" s="652">
        <v>0</v>
      </c>
      <c r="BE1911" s="652">
        <v>0</v>
      </c>
      <c r="BF1911" s="652">
        <v>0</v>
      </c>
      <c r="BG1911" s="652">
        <v>0</v>
      </c>
      <c r="BH1911" s="652">
        <v>0</v>
      </c>
      <c r="BI1911" s="1476">
        <f t="shared" si="89"/>
        <v>350</v>
      </c>
      <c r="BJ1911" s="1476">
        <f t="shared" si="89"/>
        <v>0</v>
      </c>
      <c r="BK1911" s="652">
        <f t="shared" si="90"/>
        <v>350</v>
      </c>
      <c r="BL1911" s="652">
        <f t="shared" si="91"/>
        <v>0</v>
      </c>
    </row>
    <row r="1912" spans="1:67" ht="13.5" thickBot="1">
      <c r="A1912" s="1417">
        <v>74.709000000000003</v>
      </c>
      <c r="B1912" s="1418" t="s">
        <v>3268</v>
      </c>
      <c r="C1912" s="652">
        <v>0</v>
      </c>
      <c r="D1912" s="652">
        <v>0</v>
      </c>
      <c r="E1912" s="652">
        <v>0</v>
      </c>
      <c r="F1912" s="652">
        <v>0</v>
      </c>
      <c r="G1912" s="652">
        <v>0</v>
      </c>
      <c r="H1912" s="652">
        <v>0</v>
      </c>
      <c r="I1912" s="652">
        <v>0</v>
      </c>
      <c r="J1912" s="652">
        <v>0</v>
      </c>
      <c r="K1912" s="652">
        <v>0</v>
      </c>
      <c r="L1912" s="652">
        <v>0</v>
      </c>
      <c r="M1912" s="652">
        <v>0</v>
      </c>
      <c r="N1912" s="652">
        <v>0</v>
      </c>
      <c r="O1912" s="652">
        <v>0</v>
      </c>
      <c r="P1912" s="652">
        <v>0</v>
      </c>
      <c r="Q1912" s="652">
        <v>0</v>
      </c>
      <c r="R1912" s="652">
        <v>0</v>
      </c>
      <c r="S1912" s="652"/>
      <c r="T1912" s="652"/>
      <c r="U1912" s="652"/>
      <c r="V1912" s="652"/>
      <c r="W1912" s="652">
        <v>0</v>
      </c>
      <c r="X1912" s="652">
        <v>0</v>
      </c>
      <c r="Y1912" s="652">
        <v>0</v>
      </c>
      <c r="Z1912" s="652">
        <v>0</v>
      </c>
      <c r="AA1912" s="652">
        <v>0</v>
      </c>
      <c r="AB1912" s="652">
        <v>0</v>
      </c>
      <c r="AC1912" s="652">
        <v>0</v>
      </c>
      <c r="AD1912" s="652">
        <v>0</v>
      </c>
      <c r="AE1912" s="652">
        <v>0</v>
      </c>
      <c r="AF1912" s="652">
        <v>0</v>
      </c>
      <c r="AG1912" s="652">
        <v>0</v>
      </c>
      <c r="AH1912" s="652">
        <v>0</v>
      </c>
      <c r="AI1912" s="652">
        <v>0</v>
      </c>
      <c r="AJ1912" s="652">
        <v>0</v>
      </c>
      <c r="AK1912" s="652">
        <v>0</v>
      </c>
      <c r="AL1912" s="652">
        <v>0</v>
      </c>
      <c r="AM1912" s="652">
        <v>0</v>
      </c>
      <c r="AN1912" s="652">
        <v>0</v>
      </c>
      <c r="AO1912" s="652">
        <v>0</v>
      </c>
      <c r="AP1912" s="652">
        <v>0</v>
      </c>
      <c r="AQ1912" s="652">
        <v>0</v>
      </c>
      <c r="AR1912" s="652">
        <v>0</v>
      </c>
      <c r="AS1912" s="652">
        <v>0</v>
      </c>
      <c r="AT1912" s="652">
        <v>0</v>
      </c>
      <c r="AU1912" s="652">
        <v>0</v>
      </c>
      <c r="AV1912" s="652">
        <v>0</v>
      </c>
      <c r="AW1912" s="652">
        <v>0</v>
      </c>
      <c r="AX1912" s="652">
        <v>0</v>
      </c>
      <c r="AY1912" s="652">
        <v>0</v>
      </c>
      <c r="AZ1912" s="652">
        <v>0</v>
      </c>
      <c r="BA1912" s="652">
        <v>0</v>
      </c>
      <c r="BB1912" s="652">
        <v>0</v>
      </c>
      <c r="BC1912" s="652">
        <v>0</v>
      </c>
      <c r="BD1912" s="652">
        <v>0</v>
      </c>
      <c r="BE1912" s="652">
        <v>0</v>
      </c>
      <c r="BF1912" s="652">
        <v>0</v>
      </c>
      <c r="BG1912" s="652">
        <v>0</v>
      </c>
      <c r="BH1912" s="652">
        <v>0</v>
      </c>
      <c r="BI1912" s="1476">
        <f t="shared" si="89"/>
        <v>0</v>
      </c>
      <c r="BJ1912" s="1476">
        <f t="shared" si="89"/>
        <v>0</v>
      </c>
      <c r="BK1912" s="652">
        <f t="shared" si="90"/>
        <v>0</v>
      </c>
      <c r="BL1912" s="652">
        <f t="shared" si="91"/>
        <v>0</v>
      </c>
    </row>
    <row r="1913" spans="1:67" ht="13.5" thickBot="1">
      <c r="A1913" s="1417">
        <v>74.710999999999999</v>
      </c>
      <c r="B1913" s="1418" t="s">
        <v>3269</v>
      </c>
      <c r="C1913" s="652">
        <v>0</v>
      </c>
      <c r="D1913" s="652">
        <v>0</v>
      </c>
      <c r="E1913" s="652">
        <v>0</v>
      </c>
      <c r="F1913" s="652">
        <v>0</v>
      </c>
      <c r="G1913" s="652">
        <v>0</v>
      </c>
      <c r="H1913" s="652">
        <v>0</v>
      </c>
      <c r="I1913" s="652">
        <v>0</v>
      </c>
      <c r="J1913" s="652">
        <v>0</v>
      </c>
      <c r="K1913" s="652">
        <v>0</v>
      </c>
      <c r="L1913" s="652">
        <v>0</v>
      </c>
      <c r="M1913" s="652">
        <v>0</v>
      </c>
      <c r="N1913" s="652">
        <v>0</v>
      </c>
      <c r="O1913" s="652">
        <v>0</v>
      </c>
      <c r="P1913" s="652">
        <v>0</v>
      </c>
      <c r="Q1913" s="652">
        <v>0</v>
      </c>
      <c r="R1913" s="652">
        <v>0</v>
      </c>
      <c r="S1913" s="652"/>
      <c r="T1913" s="652"/>
      <c r="U1913" s="652"/>
      <c r="V1913" s="652"/>
      <c r="W1913" s="652">
        <v>0</v>
      </c>
      <c r="X1913" s="652">
        <v>0</v>
      </c>
      <c r="Y1913" s="652">
        <v>0</v>
      </c>
      <c r="Z1913" s="652">
        <v>0</v>
      </c>
      <c r="AA1913" s="652">
        <v>0</v>
      </c>
      <c r="AB1913" s="652">
        <v>0</v>
      </c>
      <c r="AC1913" s="652">
        <v>0</v>
      </c>
      <c r="AD1913" s="652">
        <v>0</v>
      </c>
      <c r="AE1913" s="652">
        <v>0</v>
      </c>
      <c r="AF1913" s="652">
        <v>0</v>
      </c>
      <c r="AG1913" s="652">
        <v>4795</v>
      </c>
      <c r="AH1913" s="652">
        <v>0</v>
      </c>
      <c r="AI1913" s="652">
        <v>0</v>
      </c>
      <c r="AJ1913" s="652">
        <v>0</v>
      </c>
      <c r="AK1913" s="652">
        <v>0</v>
      </c>
      <c r="AL1913" s="652">
        <v>0</v>
      </c>
      <c r="AM1913" s="652">
        <v>0</v>
      </c>
      <c r="AN1913" s="652">
        <v>0</v>
      </c>
      <c r="AO1913" s="652">
        <v>0</v>
      </c>
      <c r="AP1913" s="652">
        <v>0</v>
      </c>
      <c r="AQ1913" s="652">
        <v>0</v>
      </c>
      <c r="AR1913" s="652">
        <v>0</v>
      </c>
      <c r="AS1913" s="652">
        <v>0</v>
      </c>
      <c r="AT1913" s="652">
        <v>0</v>
      </c>
      <c r="AU1913" s="652">
        <v>0</v>
      </c>
      <c r="AV1913" s="652">
        <v>0</v>
      </c>
      <c r="AW1913" s="652">
        <v>0</v>
      </c>
      <c r="AX1913" s="652">
        <v>0</v>
      </c>
      <c r="AY1913" s="652">
        <v>0</v>
      </c>
      <c r="AZ1913" s="652">
        <v>0</v>
      </c>
      <c r="BA1913" s="652">
        <v>0</v>
      </c>
      <c r="BB1913" s="652">
        <v>0</v>
      </c>
      <c r="BC1913" s="652">
        <v>0</v>
      </c>
      <c r="BD1913" s="652">
        <v>0</v>
      </c>
      <c r="BE1913" s="652">
        <v>0</v>
      </c>
      <c r="BF1913" s="652">
        <v>0</v>
      </c>
      <c r="BG1913" s="652">
        <v>0</v>
      </c>
      <c r="BH1913" s="652">
        <v>0</v>
      </c>
      <c r="BI1913" s="1476">
        <f t="shared" si="89"/>
        <v>4795</v>
      </c>
      <c r="BJ1913" s="1476">
        <f t="shared" si="89"/>
        <v>0</v>
      </c>
      <c r="BK1913" s="652">
        <f t="shared" si="90"/>
        <v>4795</v>
      </c>
      <c r="BL1913" s="652">
        <f t="shared" si="91"/>
        <v>0</v>
      </c>
    </row>
    <row r="1914" spans="1:67" ht="13.5" thickBot="1">
      <c r="A1914" s="1417">
        <v>74.712000000000003</v>
      </c>
      <c r="B1914" s="1418" t="s">
        <v>3270</v>
      </c>
      <c r="C1914" s="652">
        <v>0</v>
      </c>
      <c r="D1914" s="652">
        <v>0</v>
      </c>
      <c r="E1914" s="652">
        <v>0</v>
      </c>
      <c r="F1914" s="652">
        <v>0</v>
      </c>
      <c r="G1914" s="652">
        <v>0</v>
      </c>
      <c r="H1914" s="652">
        <v>0</v>
      </c>
      <c r="I1914" s="652">
        <v>0</v>
      </c>
      <c r="J1914" s="652">
        <v>0</v>
      </c>
      <c r="K1914" s="652">
        <v>0</v>
      </c>
      <c r="L1914" s="652">
        <v>0</v>
      </c>
      <c r="M1914" s="652">
        <v>0</v>
      </c>
      <c r="N1914" s="652">
        <v>0</v>
      </c>
      <c r="O1914" s="652">
        <v>0</v>
      </c>
      <c r="P1914" s="652">
        <v>0</v>
      </c>
      <c r="Q1914" s="652">
        <v>0</v>
      </c>
      <c r="R1914" s="652">
        <v>0</v>
      </c>
      <c r="S1914" s="652"/>
      <c r="T1914" s="652"/>
      <c r="U1914" s="652"/>
      <c r="V1914" s="652"/>
      <c r="W1914" s="652">
        <v>0</v>
      </c>
      <c r="X1914" s="652">
        <v>0</v>
      </c>
      <c r="Y1914" s="652">
        <v>0</v>
      </c>
      <c r="Z1914" s="652">
        <v>0</v>
      </c>
      <c r="AA1914" s="652">
        <v>0</v>
      </c>
      <c r="AB1914" s="652">
        <v>0</v>
      </c>
      <c r="AC1914" s="652">
        <v>0</v>
      </c>
      <c r="AD1914" s="652">
        <v>0</v>
      </c>
      <c r="AE1914" s="652">
        <v>0</v>
      </c>
      <c r="AF1914" s="652">
        <v>0</v>
      </c>
      <c r="AG1914" s="652">
        <v>0</v>
      </c>
      <c r="AH1914" s="652">
        <v>0</v>
      </c>
      <c r="AI1914" s="652">
        <v>0</v>
      </c>
      <c r="AJ1914" s="652">
        <v>0</v>
      </c>
      <c r="AK1914" s="652">
        <v>0</v>
      </c>
      <c r="AL1914" s="652">
        <v>0</v>
      </c>
      <c r="AM1914" s="652">
        <v>0</v>
      </c>
      <c r="AN1914" s="652">
        <v>0</v>
      </c>
      <c r="AO1914" s="652">
        <v>0</v>
      </c>
      <c r="AP1914" s="652">
        <v>0</v>
      </c>
      <c r="AQ1914" s="652">
        <v>0</v>
      </c>
      <c r="AR1914" s="652">
        <v>0</v>
      </c>
      <c r="AS1914" s="652">
        <v>0</v>
      </c>
      <c r="AT1914" s="652">
        <v>0</v>
      </c>
      <c r="AU1914" s="652">
        <v>0</v>
      </c>
      <c r="AV1914" s="652">
        <v>0</v>
      </c>
      <c r="AW1914" s="652">
        <v>0</v>
      </c>
      <c r="AX1914" s="652">
        <v>0</v>
      </c>
      <c r="AY1914" s="652">
        <v>0</v>
      </c>
      <c r="AZ1914" s="652">
        <v>0</v>
      </c>
      <c r="BA1914" s="652">
        <v>0</v>
      </c>
      <c r="BB1914" s="652">
        <v>0</v>
      </c>
      <c r="BC1914" s="652">
        <v>0</v>
      </c>
      <c r="BD1914" s="652">
        <v>0</v>
      </c>
      <c r="BE1914" s="652">
        <v>0</v>
      </c>
      <c r="BF1914" s="652">
        <v>0</v>
      </c>
      <c r="BG1914" s="652">
        <v>0</v>
      </c>
      <c r="BH1914" s="652">
        <v>0</v>
      </c>
      <c r="BI1914" s="1476">
        <f t="shared" si="89"/>
        <v>0</v>
      </c>
      <c r="BJ1914" s="1476">
        <f t="shared" si="89"/>
        <v>0</v>
      </c>
      <c r="BK1914" s="652">
        <f t="shared" si="90"/>
        <v>0</v>
      </c>
      <c r="BL1914" s="652">
        <f t="shared" si="91"/>
        <v>0</v>
      </c>
    </row>
    <row r="1915" spans="1:67" ht="13.5" thickBot="1">
      <c r="A1915" s="1417">
        <v>74.715999999999994</v>
      </c>
      <c r="B1915" s="1419" t="s">
        <v>3271</v>
      </c>
      <c r="C1915" s="652">
        <v>515</v>
      </c>
      <c r="D1915" s="652">
        <v>0</v>
      </c>
      <c r="E1915" s="652">
        <v>0</v>
      </c>
      <c r="F1915" s="652">
        <v>0</v>
      </c>
      <c r="G1915" s="652">
        <v>0</v>
      </c>
      <c r="H1915" s="652">
        <v>0</v>
      </c>
      <c r="I1915" s="652">
        <v>40943</v>
      </c>
      <c r="J1915" s="652">
        <v>0</v>
      </c>
      <c r="K1915" s="652">
        <v>0</v>
      </c>
      <c r="L1915" s="652">
        <v>0</v>
      </c>
      <c r="M1915" s="652">
        <v>0</v>
      </c>
      <c r="N1915" s="652">
        <v>0</v>
      </c>
      <c r="O1915" s="652">
        <v>0</v>
      </c>
      <c r="P1915" s="652">
        <v>0</v>
      </c>
      <c r="Q1915" s="652">
        <v>0</v>
      </c>
      <c r="R1915" s="652">
        <v>0</v>
      </c>
      <c r="S1915" s="652"/>
      <c r="T1915" s="652"/>
      <c r="U1915" s="652"/>
      <c r="V1915" s="652"/>
      <c r="W1915" s="652">
        <v>0</v>
      </c>
      <c r="X1915" s="652">
        <v>0</v>
      </c>
      <c r="Y1915" s="652">
        <v>0</v>
      </c>
      <c r="Z1915" s="652">
        <v>0</v>
      </c>
      <c r="AA1915" s="652">
        <v>0</v>
      </c>
      <c r="AB1915" s="652">
        <v>0</v>
      </c>
      <c r="AC1915" s="652">
        <v>0</v>
      </c>
      <c r="AD1915" s="652">
        <v>0</v>
      </c>
      <c r="AE1915" s="652">
        <v>0</v>
      </c>
      <c r="AF1915" s="652">
        <v>0</v>
      </c>
      <c r="AG1915" s="652">
        <v>5457</v>
      </c>
      <c r="AH1915" s="652">
        <v>0</v>
      </c>
      <c r="AI1915" s="652">
        <v>0</v>
      </c>
      <c r="AJ1915" s="652">
        <v>0</v>
      </c>
      <c r="AK1915" s="652">
        <v>0</v>
      </c>
      <c r="AL1915" s="652">
        <v>0</v>
      </c>
      <c r="AM1915" s="652">
        <v>21594</v>
      </c>
      <c r="AN1915" s="652">
        <v>0</v>
      </c>
      <c r="AO1915" s="652">
        <v>0</v>
      </c>
      <c r="AP1915" s="652">
        <v>0</v>
      </c>
      <c r="AQ1915" s="652">
        <v>0</v>
      </c>
      <c r="AR1915" s="652">
        <v>0</v>
      </c>
      <c r="AS1915" s="652">
        <v>0</v>
      </c>
      <c r="AT1915" s="652">
        <v>0</v>
      </c>
      <c r="AU1915" s="652">
        <v>0</v>
      </c>
      <c r="AV1915" s="652">
        <v>0</v>
      </c>
      <c r="AW1915" s="652">
        <v>0</v>
      </c>
      <c r="AX1915" s="652">
        <v>0</v>
      </c>
      <c r="AY1915" s="652">
        <v>0</v>
      </c>
      <c r="AZ1915" s="652">
        <v>0</v>
      </c>
      <c r="BA1915" s="652">
        <v>0</v>
      </c>
      <c r="BB1915" s="652">
        <v>0</v>
      </c>
      <c r="BC1915" s="652">
        <v>1920</v>
      </c>
      <c r="BD1915" s="652">
        <v>0</v>
      </c>
      <c r="BE1915" s="652">
        <v>3543</v>
      </c>
      <c r="BF1915" s="652">
        <v>0</v>
      </c>
      <c r="BG1915" s="652">
        <v>0</v>
      </c>
      <c r="BH1915" s="652">
        <v>0</v>
      </c>
      <c r="BI1915" s="1476">
        <f t="shared" si="89"/>
        <v>73972</v>
      </c>
      <c r="BJ1915" s="1476">
        <f t="shared" si="89"/>
        <v>0</v>
      </c>
      <c r="BK1915" s="652">
        <f t="shared" si="90"/>
        <v>73972</v>
      </c>
      <c r="BL1915" s="652">
        <f t="shared" si="91"/>
        <v>0</v>
      </c>
    </row>
    <row r="1916" spans="1:67" ht="13.5" thickBot="1">
      <c r="A1916" s="1417">
        <v>74.716999999999999</v>
      </c>
      <c r="B1916" s="1419" t="s">
        <v>3272</v>
      </c>
      <c r="C1916" s="652">
        <v>0</v>
      </c>
      <c r="D1916" s="652">
        <v>0</v>
      </c>
      <c r="E1916" s="652">
        <v>1052</v>
      </c>
      <c r="F1916" s="652">
        <v>0</v>
      </c>
      <c r="G1916" s="652">
        <v>13100</v>
      </c>
      <c r="H1916" s="652">
        <v>0</v>
      </c>
      <c r="I1916" s="652">
        <v>0</v>
      </c>
      <c r="J1916" s="652">
        <v>0</v>
      </c>
      <c r="K1916" s="652">
        <v>18777</v>
      </c>
      <c r="L1916" s="652">
        <v>0</v>
      </c>
      <c r="M1916" s="652">
        <v>14676</v>
      </c>
      <c r="N1916" s="652">
        <v>0</v>
      </c>
      <c r="O1916" s="652">
        <v>0</v>
      </c>
      <c r="P1916" s="652">
        <v>0</v>
      </c>
      <c r="Q1916" s="652">
        <v>433</v>
      </c>
      <c r="R1916" s="652">
        <v>0</v>
      </c>
      <c r="S1916" s="652"/>
      <c r="T1916" s="652"/>
      <c r="U1916" s="652"/>
      <c r="V1916" s="652"/>
      <c r="W1916" s="652">
        <v>0</v>
      </c>
      <c r="X1916" s="652">
        <v>0</v>
      </c>
      <c r="Y1916" s="652">
        <v>0</v>
      </c>
      <c r="Z1916" s="652">
        <v>0</v>
      </c>
      <c r="AA1916" s="652">
        <v>0</v>
      </c>
      <c r="AB1916" s="652">
        <v>0</v>
      </c>
      <c r="AC1916" s="652">
        <v>29189</v>
      </c>
      <c r="AD1916" s="652">
        <v>0</v>
      </c>
      <c r="AE1916" s="652">
        <v>0</v>
      </c>
      <c r="AF1916" s="652">
        <v>0</v>
      </c>
      <c r="AG1916" s="652">
        <v>0</v>
      </c>
      <c r="AH1916" s="652">
        <v>0</v>
      </c>
      <c r="AI1916" s="652">
        <v>0</v>
      </c>
      <c r="AJ1916" s="652">
        <v>0</v>
      </c>
      <c r="AK1916" s="652">
        <v>0</v>
      </c>
      <c r="AL1916" s="652">
        <v>0</v>
      </c>
      <c r="AM1916" s="652">
        <v>0</v>
      </c>
      <c r="AN1916" s="652">
        <v>0</v>
      </c>
      <c r="AO1916" s="652">
        <v>30120</v>
      </c>
      <c r="AP1916" s="652">
        <v>0</v>
      </c>
      <c r="AQ1916" s="652">
        <v>0</v>
      </c>
      <c r="AR1916" s="652">
        <v>0</v>
      </c>
      <c r="AS1916" s="652">
        <v>0</v>
      </c>
      <c r="AT1916" s="652">
        <v>0</v>
      </c>
      <c r="AU1916" s="652">
        <v>20720</v>
      </c>
      <c r="AV1916" s="652">
        <v>0</v>
      </c>
      <c r="AW1916" s="652">
        <v>0</v>
      </c>
      <c r="AX1916" s="652">
        <v>0</v>
      </c>
      <c r="AY1916" s="652">
        <v>4853</v>
      </c>
      <c r="AZ1916" s="652">
        <v>0</v>
      </c>
      <c r="BA1916" s="652">
        <v>0</v>
      </c>
      <c r="BB1916" s="652">
        <v>0</v>
      </c>
      <c r="BC1916" s="652">
        <v>2585</v>
      </c>
      <c r="BD1916" s="652">
        <v>0</v>
      </c>
      <c r="BE1916" s="652">
        <v>0</v>
      </c>
      <c r="BF1916" s="652">
        <v>0</v>
      </c>
      <c r="BG1916" s="652">
        <v>26474</v>
      </c>
      <c r="BH1916" s="652">
        <v>0</v>
      </c>
      <c r="BI1916" s="1476">
        <f t="shared" si="89"/>
        <v>161979</v>
      </c>
      <c r="BJ1916" s="1476">
        <f t="shared" si="89"/>
        <v>0</v>
      </c>
      <c r="BK1916" s="652">
        <f t="shared" si="90"/>
        <v>161979</v>
      </c>
      <c r="BL1916" s="652">
        <f t="shared" si="91"/>
        <v>0</v>
      </c>
    </row>
    <row r="1917" spans="1:67" ht="13.5" thickBot="1">
      <c r="A1917" s="1417">
        <v>74.718000000000004</v>
      </c>
      <c r="B1917" s="1419" t="s">
        <v>3273</v>
      </c>
      <c r="C1917" s="652">
        <v>7895</v>
      </c>
      <c r="D1917" s="652">
        <v>0</v>
      </c>
      <c r="E1917" s="652">
        <v>1688</v>
      </c>
      <c r="F1917" s="652">
        <v>0</v>
      </c>
      <c r="G1917" s="652">
        <v>50293</v>
      </c>
      <c r="H1917" s="652">
        <v>0</v>
      </c>
      <c r="I1917" s="652">
        <v>1065</v>
      </c>
      <c r="J1917" s="652">
        <v>0</v>
      </c>
      <c r="K1917" s="652">
        <v>18961</v>
      </c>
      <c r="L1917" s="652">
        <v>0</v>
      </c>
      <c r="M1917" s="652">
        <v>6999</v>
      </c>
      <c r="N1917" s="652">
        <v>0</v>
      </c>
      <c r="O1917" s="652">
        <v>480</v>
      </c>
      <c r="P1917" s="652">
        <v>0</v>
      </c>
      <c r="Q1917" s="652">
        <v>9275</v>
      </c>
      <c r="R1917" s="652">
        <v>0</v>
      </c>
      <c r="S1917" s="652"/>
      <c r="T1917" s="652"/>
      <c r="U1917" s="652"/>
      <c r="V1917" s="652"/>
      <c r="W1917" s="652">
        <v>245493</v>
      </c>
      <c r="X1917" s="652">
        <v>20740</v>
      </c>
      <c r="Y1917" s="652">
        <v>0</v>
      </c>
      <c r="Z1917" s="652">
        <v>0</v>
      </c>
      <c r="AA1917" s="652">
        <v>16164</v>
      </c>
      <c r="AB1917" s="652">
        <v>0</v>
      </c>
      <c r="AC1917" s="652">
        <v>9580</v>
      </c>
      <c r="AD1917" s="652">
        <v>0</v>
      </c>
      <c r="AE1917" s="652">
        <v>17137</v>
      </c>
      <c r="AF1917" s="652">
        <v>0</v>
      </c>
      <c r="AG1917" s="652">
        <v>33352</v>
      </c>
      <c r="AH1917" s="652">
        <v>0</v>
      </c>
      <c r="AI1917" s="652">
        <v>11072</v>
      </c>
      <c r="AJ1917" s="652">
        <v>0</v>
      </c>
      <c r="AK1917" s="652">
        <v>0</v>
      </c>
      <c r="AL1917" s="652">
        <v>0</v>
      </c>
      <c r="AM1917" s="652">
        <v>39787</v>
      </c>
      <c r="AN1917" s="652">
        <v>0</v>
      </c>
      <c r="AO1917" s="652">
        <v>3352</v>
      </c>
      <c r="AP1917" s="652">
        <v>0</v>
      </c>
      <c r="AQ1917" s="652">
        <v>5092</v>
      </c>
      <c r="AR1917" s="652">
        <v>0</v>
      </c>
      <c r="AS1917" s="652">
        <v>8651</v>
      </c>
      <c r="AT1917" s="652">
        <v>0</v>
      </c>
      <c r="AU1917" s="652">
        <v>0</v>
      </c>
      <c r="AV1917" s="652">
        <v>0</v>
      </c>
      <c r="AW1917" s="652">
        <v>0</v>
      </c>
      <c r="AX1917" s="652">
        <v>0</v>
      </c>
      <c r="AY1917" s="652">
        <v>6265</v>
      </c>
      <c r="AZ1917" s="652">
        <v>0</v>
      </c>
      <c r="BA1917" s="652">
        <v>27829</v>
      </c>
      <c r="BB1917" s="652">
        <v>0</v>
      </c>
      <c r="BC1917" s="652">
        <v>10201</v>
      </c>
      <c r="BD1917" s="652">
        <v>0</v>
      </c>
      <c r="BE1917" s="652">
        <v>0</v>
      </c>
      <c r="BF1917" s="652">
        <v>0</v>
      </c>
      <c r="BG1917" s="652">
        <v>0</v>
      </c>
      <c r="BH1917" s="652">
        <v>0</v>
      </c>
      <c r="BI1917" s="1476">
        <f t="shared" si="89"/>
        <v>530631</v>
      </c>
      <c r="BJ1917" s="1476">
        <f t="shared" si="89"/>
        <v>20740</v>
      </c>
      <c r="BK1917" s="652">
        <f t="shared" si="90"/>
        <v>509891</v>
      </c>
      <c r="BL1917" s="652">
        <f t="shared" si="91"/>
        <v>0</v>
      </c>
    </row>
    <row r="1918" spans="1:67" ht="13.5" thickBot="1">
      <c r="A1918" s="1417">
        <v>74.718999999999994</v>
      </c>
      <c r="B1918" s="1419" t="s">
        <v>3274</v>
      </c>
      <c r="C1918" s="652">
        <v>0</v>
      </c>
      <c r="D1918" s="652">
        <v>0</v>
      </c>
      <c r="E1918" s="652">
        <v>0</v>
      </c>
      <c r="F1918" s="652">
        <v>0</v>
      </c>
      <c r="G1918" s="652">
        <v>0</v>
      </c>
      <c r="H1918" s="652">
        <v>0</v>
      </c>
      <c r="I1918" s="652">
        <v>0</v>
      </c>
      <c r="J1918" s="652">
        <v>0</v>
      </c>
      <c r="K1918" s="652">
        <v>0</v>
      </c>
      <c r="L1918" s="652">
        <v>0</v>
      </c>
      <c r="M1918" s="652">
        <v>0</v>
      </c>
      <c r="N1918" s="652">
        <v>0</v>
      </c>
      <c r="O1918" s="652">
        <v>0</v>
      </c>
      <c r="P1918" s="652">
        <v>0</v>
      </c>
      <c r="Q1918" s="652">
        <v>0</v>
      </c>
      <c r="R1918" s="652">
        <v>0</v>
      </c>
      <c r="S1918" s="652"/>
      <c r="T1918" s="652"/>
      <c r="U1918" s="652"/>
      <c r="V1918" s="652"/>
      <c r="W1918" s="652">
        <v>0</v>
      </c>
      <c r="X1918" s="652">
        <v>0</v>
      </c>
      <c r="Y1918" s="652">
        <v>0</v>
      </c>
      <c r="Z1918" s="652">
        <v>0</v>
      </c>
      <c r="AA1918" s="652">
        <v>0</v>
      </c>
      <c r="AB1918" s="652">
        <v>0</v>
      </c>
      <c r="AC1918" s="652">
        <v>0</v>
      </c>
      <c r="AD1918" s="652">
        <v>0</v>
      </c>
      <c r="AE1918" s="652">
        <v>0</v>
      </c>
      <c r="AF1918" s="652">
        <v>0</v>
      </c>
      <c r="AG1918" s="652">
        <v>0</v>
      </c>
      <c r="AH1918" s="652">
        <v>0</v>
      </c>
      <c r="AI1918" s="652">
        <v>0</v>
      </c>
      <c r="AJ1918" s="652">
        <v>0</v>
      </c>
      <c r="AK1918" s="652">
        <v>0</v>
      </c>
      <c r="AL1918" s="652">
        <v>0</v>
      </c>
      <c r="AM1918" s="652">
        <v>0</v>
      </c>
      <c r="AN1918" s="652">
        <v>0</v>
      </c>
      <c r="AO1918" s="652">
        <v>0</v>
      </c>
      <c r="AP1918" s="652">
        <v>0</v>
      </c>
      <c r="AQ1918" s="652">
        <v>0</v>
      </c>
      <c r="AR1918" s="652">
        <v>0</v>
      </c>
      <c r="AS1918" s="652">
        <v>0</v>
      </c>
      <c r="AT1918" s="652">
        <v>0</v>
      </c>
      <c r="AU1918" s="652">
        <v>0</v>
      </c>
      <c r="AV1918" s="652">
        <v>0</v>
      </c>
      <c r="AW1918" s="652">
        <v>0</v>
      </c>
      <c r="AX1918" s="652">
        <v>0</v>
      </c>
      <c r="AY1918" s="652">
        <v>0</v>
      </c>
      <c r="AZ1918" s="652">
        <v>0</v>
      </c>
      <c r="BA1918" s="652">
        <v>0</v>
      </c>
      <c r="BB1918" s="652">
        <v>0</v>
      </c>
      <c r="BC1918" s="652">
        <v>0</v>
      </c>
      <c r="BD1918" s="652">
        <v>0</v>
      </c>
      <c r="BE1918" s="652">
        <v>0</v>
      </c>
      <c r="BF1918" s="652">
        <v>0</v>
      </c>
      <c r="BG1918" s="652">
        <v>0</v>
      </c>
      <c r="BH1918" s="652">
        <v>0</v>
      </c>
      <c r="BI1918" s="1476">
        <f t="shared" si="89"/>
        <v>0</v>
      </c>
      <c r="BJ1918" s="1476">
        <f t="shared" si="89"/>
        <v>0</v>
      </c>
      <c r="BK1918" s="652">
        <f t="shared" si="90"/>
        <v>0</v>
      </c>
      <c r="BL1918" s="652">
        <f t="shared" si="91"/>
        <v>0</v>
      </c>
    </row>
    <row r="1919" spans="1:67" ht="13.5" thickBot="1">
      <c r="A1919" s="1422">
        <v>74.72</v>
      </c>
      <c r="B1919" s="1419" t="s">
        <v>3275</v>
      </c>
      <c r="C1919" s="652">
        <v>0</v>
      </c>
      <c r="D1919" s="652">
        <v>0</v>
      </c>
      <c r="E1919" s="652">
        <v>0</v>
      </c>
      <c r="F1919" s="652">
        <v>0</v>
      </c>
      <c r="G1919" s="652">
        <v>0</v>
      </c>
      <c r="H1919" s="652">
        <v>0</v>
      </c>
      <c r="I1919" s="652">
        <v>0</v>
      </c>
      <c r="J1919" s="652">
        <v>0</v>
      </c>
      <c r="K1919" s="652">
        <v>0</v>
      </c>
      <c r="L1919" s="652">
        <v>0</v>
      </c>
      <c r="M1919" s="652">
        <v>0</v>
      </c>
      <c r="N1919" s="652">
        <v>0</v>
      </c>
      <c r="O1919" s="652">
        <v>0</v>
      </c>
      <c r="P1919" s="652">
        <v>0</v>
      </c>
      <c r="Q1919" s="652">
        <v>0</v>
      </c>
      <c r="R1919" s="652">
        <v>0</v>
      </c>
      <c r="S1919" s="652"/>
      <c r="T1919" s="652"/>
      <c r="U1919" s="652"/>
      <c r="V1919" s="652"/>
      <c r="W1919" s="652">
        <v>0</v>
      </c>
      <c r="X1919" s="652">
        <v>0</v>
      </c>
      <c r="Y1919" s="652">
        <v>0</v>
      </c>
      <c r="Z1919" s="652">
        <v>0</v>
      </c>
      <c r="AA1919" s="652">
        <v>0</v>
      </c>
      <c r="AB1919" s="652">
        <v>0</v>
      </c>
      <c r="AC1919" s="652">
        <v>0</v>
      </c>
      <c r="AD1919" s="652">
        <v>0</v>
      </c>
      <c r="AE1919" s="652">
        <v>0</v>
      </c>
      <c r="AF1919" s="652">
        <v>0</v>
      </c>
      <c r="AG1919" s="652">
        <v>0</v>
      </c>
      <c r="AH1919" s="652">
        <v>0</v>
      </c>
      <c r="AI1919" s="652">
        <v>0</v>
      </c>
      <c r="AJ1919" s="652">
        <v>0</v>
      </c>
      <c r="AK1919" s="652">
        <v>0</v>
      </c>
      <c r="AL1919" s="652">
        <v>0</v>
      </c>
      <c r="AM1919" s="652">
        <v>0</v>
      </c>
      <c r="AN1919" s="652">
        <v>0</v>
      </c>
      <c r="AO1919" s="652">
        <v>0</v>
      </c>
      <c r="AP1919" s="652">
        <v>0</v>
      </c>
      <c r="AQ1919" s="652">
        <v>996</v>
      </c>
      <c r="AR1919" s="652">
        <v>0</v>
      </c>
      <c r="AS1919" s="652">
        <v>0</v>
      </c>
      <c r="AT1919" s="652">
        <v>0</v>
      </c>
      <c r="AU1919" s="652">
        <v>0</v>
      </c>
      <c r="AV1919" s="652">
        <v>0</v>
      </c>
      <c r="AW1919" s="652">
        <v>2827</v>
      </c>
      <c r="AX1919" s="652">
        <v>0</v>
      </c>
      <c r="AY1919" s="652">
        <v>0</v>
      </c>
      <c r="AZ1919" s="652">
        <v>0</v>
      </c>
      <c r="BA1919" s="652">
        <v>0</v>
      </c>
      <c r="BB1919" s="652">
        <v>0</v>
      </c>
      <c r="BC1919" s="652">
        <v>0</v>
      </c>
      <c r="BD1919" s="652">
        <v>0</v>
      </c>
      <c r="BE1919" s="652">
        <v>0</v>
      </c>
      <c r="BF1919" s="652">
        <v>0</v>
      </c>
      <c r="BG1919" s="652">
        <v>0</v>
      </c>
      <c r="BH1919" s="652">
        <v>0</v>
      </c>
      <c r="BI1919" s="1476">
        <f t="shared" si="89"/>
        <v>3823</v>
      </c>
      <c r="BJ1919" s="1476">
        <f t="shared" si="89"/>
        <v>0</v>
      </c>
      <c r="BK1919" s="652">
        <f t="shared" si="90"/>
        <v>3823</v>
      </c>
      <c r="BL1919" s="652">
        <f t="shared" si="91"/>
        <v>0</v>
      </c>
    </row>
    <row r="1920" spans="1:67" ht="13.5" thickBot="1">
      <c r="A1920" s="1417">
        <v>74.721000000000004</v>
      </c>
      <c r="B1920" s="1419" t="s">
        <v>3276</v>
      </c>
      <c r="C1920" s="652">
        <v>0</v>
      </c>
      <c r="D1920" s="652">
        <v>0</v>
      </c>
      <c r="E1920" s="652">
        <v>0</v>
      </c>
      <c r="F1920" s="652">
        <v>0</v>
      </c>
      <c r="G1920" s="652">
        <v>0</v>
      </c>
      <c r="H1920" s="652">
        <v>0</v>
      </c>
      <c r="I1920" s="652">
        <v>0</v>
      </c>
      <c r="J1920" s="652">
        <v>0</v>
      </c>
      <c r="K1920" s="652">
        <v>0</v>
      </c>
      <c r="L1920" s="652">
        <v>0</v>
      </c>
      <c r="M1920" s="652">
        <v>0</v>
      </c>
      <c r="N1920" s="652">
        <v>0</v>
      </c>
      <c r="O1920" s="652">
        <v>0</v>
      </c>
      <c r="P1920" s="652">
        <v>0</v>
      </c>
      <c r="Q1920" s="652">
        <v>0</v>
      </c>
      <c r="R1920" s="652">
        <v>0</v>
      </c>
      <c r="S1920" s="652"/>
      <c r="T1920" s="652"/>
      <c r="U1920" s="652"/>
      <c r="V1920" s="652"/>
      <c r="W1920" s="652">
        <v>0</v>
      </c>
      <c r="X1920" s="652">
        <v>0</v>
      </c>
      <c r="Y1920" s="652">
        <v>0</v>
      </c>
      <c r="Z1920" s="652">
        <v>0</v>
      </c>
      <c r="AA1920" s="652">
        <v>0</v>
      </c>
      <c r="AB1920" s="652">
        <v>0</v>
      </c>
      <c r="AC1920" s="652">
        <v>0</v>
      </c>
      <c r="AD1920" s="652">
        <v>0</v>
      </c>
      <c r="AE1920" s="652">
        <v>0</v>
      </c>
      <c r="AF1920" s="652">
        <v>0</v>
      </c>
      <c r="AG1920" s="652">
        <v>0</v>
      </c>
      <c r="AH1920" s="652">
        <v>0</v>
      </c>
      <c r="AI1920" s="652">
        <v>0</v>
      </c>
      <c r="AJ1920" s="652">
        <v>0</v>
      </c>
      <c r="AK1920" s="652">
        <v>0</v>
      </c>
      <c r="AL1920" s="652">
        <v>0</v>
      </c>
      <c r="AM1920" s="652">
        <v>0</v>
      </c>
      <c r="AN1920" s="652">
        <v>0</v>
      </c>
      <c r="AO1920" s="652">
        <v>0</v>
      </c>
      <c r="AP1920" s="652">
        <v>0</v>
      </c>
      <c r="AQ1920" s="652">
        <v>0</v>
      </c>
      <c r="AR1920" s="652">
        <v>0</v>
      </c>
      <c r="AS1920" s="652">
        <v>0</v>
      </c>
      <c r="AT1920" s="652">
        <v>0</v>
      </c>
      <c r="AU1920" s="652">
        <v>0</v>
      </c>
      <c r="AV1920" s="652">
        <v>0</v>
      </c>
      <c r="AW1920" s="652">
        <v>0</v>
      </c>
      <c r="AX1920" s="652">
        <v>0</v>
      </c>
      <c r="AY1920" s="652">
        <v>0</v>
      </c>
      <c r="AZ1920" s="652">
        <v>0</v>
      </c>
      <c r="BA1920" s="652">
        <v>0</v>
      </c>
      <c r="BB1920" s="652">
        <v>0</v>
      </c>
      <c r="BC1920" s="652">
        <v>19138</v>
      </c>
      <c r="BD1920" s="652">
        <v>0</v>
      </c>
      <c r="BE1920" s="652">
        <v>0</v>
      </c>
      <c r="BF1920" s="652">
        <v>0</v>
      </c>
      <c r="BG1920" s="652">
        <v>0</v>
      </c>
      <c r="BH1920" s="652">
        <v>0</v>
      </c>
      <c r="BI1920" s="1476">
        <f t="shared" si="89"/>
        <v>19138</v>
      </c>
      <c r="BJ1920" s="1476">
        <f t="shared" si="89"/>
        <v>0</v>
      </c>
      <c r="BK1920" s="652">
        <f t="shared" si="90"/>
        <v>19138</v>
      </c>
      <c r="BL1920" s="652">
        <f t="shared" si="91"/>
        <v>0</v>
      </c>
    </row>
    <row r="1921" spans="1:67" s="1421" customFormat="1" ht="13.5" thickBot="1">
      <c r="A1921" s="1417">
        <v>74.721999999999994</v>
      </c>
      <c r="B1921" s="1419" t="s">
        <v>3277</v>
      </c>
      <c r="C1921" s="652">
        <v>0</v>
      </c>
      <c r="D1921" s="652">
        <v>0</v>
      </c>
      <c r="E1921" s="652">
        <v>0</v>
      </c>
      <c r="F1921" s="652">
        <v>0</v>
      </c>
      <c r="G1921" s="652">
        <v>0</v>
      </c>
      <c r="H1921" s="652">
        <v>0</v>
      </c>
      <c r="I1921" s="652">
        <v>0</v>
      </c>
      <c r="J1921" s="652">
        <v>0</v>
      </c>
      <c r="K1921" s="652">
        <v>0</v>
      </c>
      <c r="L1921" s="652">
        <v>0</v>
      </c>
      <c r="M1921" s="652">
        <v>0</v>
      </c>
      <c r="N1921" s="652">
        <v>0</v>
      </c>
      <c r="O1921" s="652">
        <v>0</v>
      </c>
      <c r="P1921" s="652">
        <v>0</v>
      </c>
      <c r="Q1921" s="652">
        <v>0</v>
      </c>
      <c r="R1921" s="652">
        <v>0</v>
      </c>
      <c r="S1921" s="652"/>
      <c r="T1921" s="652"/>
      <c r="U1921" s="652"/>
      <c r="V1921" s="652"/>
      <c r="W1921" s="652">
        <v>0</v>
      </c>
      <c r="X1921" s="652">
        <v>0</v>
      </c>
      <c r="Y1921" s="652">
        <v>0</v>
      </c>
      <c r="Z1921" s="652">
        <v>0</v>
      </c>
      <c r="AA1921" s="652">
        <v>0</v>
      </c>
      <c r="AB1921" s="652">
        <v>0</v>
      </c>
      <c r="AC1921" s="652">
        <v>0</v>
      </c>
      <c r="AD1921" s="652">
        <v>0</v>
      </c>
      <c r="AE1921" s="652">
        <v>0</v>
      </c>
      <c r="AF1921" s="652">
        <v>0</v>
      </c>
      <c r="AG1921" s="652">
        <v>0</v>
      </c>
      <c r="AH1921" s="652">
        <v>0</v>
      </c>
      <c r="AI1921" s="652">
        <v>0</v>
      </c>
      <c r="AJ1921" s="652">
        <v>0</v>
      </c>
      <c r="AK1921" s="652">
        <v>0</v>
      </c>
      <c r="AL1921" s="652">
        <v>0</v>
      </c>
      <c r="AM1921" s="652">
        <v>0</v>
      </c>
      <c r="AN1921" s="652">
        <v>0</v>
      </c>
      <c r="AO1921" s="652">
        <v>0</v>
      </c>
      <c r="AP1921" s="652">
        <v>0</v>
      </c>
      <c r="AQ1921" s="652">
        <v>0</v>
      </c>
      <c r="AR1921" s="652">
        <v>0</v>
      </c>
      <c r="AS1921" s="652">
        <v>0</v>
      </c>
      <c r="AT1921" s="652">
        <v>0</v>
      </c>
      <c r="AU1921" s="652">
        <v>0</v>
      </c>
      <c r="AV1921" s="652">
        <v>0</v>
      </c>
      <c r="AW1921" s="652">
        <v>0</v>
      </c>
      <c r="AX1921" s="652">
        <v>0</v>
      </c>
      <c r="AY1921" s="652">
        <v>1080</v>
      </c>
      <c r="AZ1921" s="652">
        <v>0</v>
      </c>
      <c r="BA1921" s="652">
        <v>0</v>
      </c>
      <c r="BB1921" s="652">
        <v>0</v>
      </c>
      <c r="BC1921" s="652">
        <v>0</v>
      </c>
      <c r="BD1921" s="652">
        <v>0</v>
      </c>
      <c r="BE1921" s="652">
        <v>0</v>
      </c>
      <c r="BF1921" s="652">
        <v>0</v>
      </c>
      <c r="BG1921" s="652">
        <v>0</v>
      </c>
      <c r="BH1921" s="652">
        <v>0</v>
      </c>
      <c r="BI1921" s="1476">
        <f t="shared" si="89"/>
        <v>1080</v>
      </c>
      <c r="BJ1921" s="1476">
        <f t="shared" si="89"/>
        <v>0</v>
      </c>
      <c r="BK1921" s="652">
        <f t="shared" si="90"/>
        <v>1080</v>
      </c>
      <c r="BL1921" s="652">
        <f t="shared" si="91"/>
        <v>0</v>
      </c>
      <c r="BM1921" s="1413"/>
      <c r="BN1921" s="1413"/>
      <c r="BO1921" s="1413"/>
    </row>
    <row r="1922" spans="1:67" ht="13.5" thickBot="1">
      <c r="A1922" s="1417">
        <v>74.722999999999999</v>
      </c>
      <c r="B1922" s="1419" t="s">
        <v>3278</v>
      </c>
      <c r="C1922" s="652">
        <v>0</v>
      </c>
      <c r="D1922" s="652">
        <v>0</v>
      </c>
      <c r="E1922" s="652">
        <v>0</v>
      </c>
      <c r="F1922" s="652">
        <v>0</v>
      </c>
      <c r="G1922" s="652">
        <v>0</v>
      </c>
      <c r="H1922" s="652">
        <v>0</v>
      </c>
      <c r="I1922" s="652">
        <v>0</v>
      </c>
      <c r="J1922" s="652">
        <v>0</v>
      </c>
      <c r="K1922" s="652">
        <v>0</v>
      </c>
      <c r="L1922" s="652">
        <v>0</v>
      </c>
      <c r="M1922" s="652">
        <v>0</v>
      </c>
      <c r="N1922" s="652">
        <v>0</v>
      </c>
      <c r="O1922" s="652">
        <v>0</v>
      </c>
      <c r="P1922" s="652">
        <v>0</v>
      </c>
      <c r="Q1922" s="652">
        <v>0</v>
      </c>
      <c r="R1922" s="652">
        <v>0</v>
      </c>
      <c r="S1922" s="652"/>
      <c r="T1922" s="652"/>
      <c r="U1922" s="652"/>
      <c r="V1922" s="652"/>
      <c r="W1922" s="652">
        <v>0</v>
      </c>
      <c r="X1922" s="652">
        <v>0</v>
      </c>
      <c r="Y1922" s="652">
        <v>27314</v>
      </c>
      <c r="Z1922" s="652">
        <v>0</v>
      </c>
      <c r="AA1922" s="652">
        <v>0</v>
      </c>
      <c r="AB1922" s="652">
        <v>0</v>
      </c>
      <c r="AC1922" s="652">
        <v>0</v>
      </c>
      <c r="AD1922" s="652">
        <v>0</v>
      </c>
      <c r="AE1922" s="652">
        <v>26005</v>
      </c>
      <c r="AF1922" s="652">
        <v>0</v>
      </c>
      <c r="AG1922" s="652">
        <v>0</v>
      </c>
      <c r="AH1922" s="652">
        <v>0</v>
      </c>
      <c r="AI1922" s="652">
        <v>0</v>
      </c>
      <c r="AJ1922" s="652">
        <v>0</v>
      </c>
      <c r="AK1922" s="652">
        <v>0</v>
      </c>
      <c r="AL1922" s="652">
        <v>0</v>
      </c>
      <c r="AM1922" s="652">
        <v>0</v>
      </c>
      <c r="AN1922" s="652">
        <v>0</v>
      </c>
      <c r="AO1922" s="652">
        <v>0</v>
      </c>
      <c r="AP1922" s="652">
        <v>0</v>
      </c>
      <c r="AQ1922" s="652">
        <v>0</v>
      </c>
      <c r="AR1922" s="652">
        <v>0</v>
      </c>
      <c r="AS1922" s="652">
        <v>0</v>
      </c>
      <c r="AT1922" s="652">
        <v>0</v>
      </c>
      <c r="AU1922" s="652">
        <v>0</v>
      </c>
      <c r="AV1922" s="652">
        <v>0</v>
      </c>
      <c r="AW1922" s="652">
        <v>0</v>
      </c>
      <c r="AX1922" s="652">
        <v>0</v>
      </c>
      <c r="AY1922" s="652">
        <v>555</v>
      </c>
      <c r="AZ1922" s="652">
        <v>0</v>
      </c>
      <c r="BA1922" s="652">
        <v>0</v>
      </c>
      <c r="BB1922" s="652">
        <v>0</v>
      </c>
      <c r="BC1922" s="652">
        <v>0</v>
      </c>
      <c r="BD1922" s="652">
        <v>0</v>
      </c>
      <c r="BE1922" s="652">
        <v>0</v>
      </c>
      <c r="BF1922" s="652">
        <v>0</v>
      </c>
      <c r="BG1922" s="652">
        <v>0</v>
      </c>
      <c r="BH1922" s="652">
        <v>0</v>
      </c>
      <c r="BI1922" s="1476">
        <f t="shared" si="89"/>
        <v>53874</v>
      </c>
      <c r="BJ1922" s="1476">
        <f t="shared" si="89"/>
        <v>0</v>
      </c>
      <c r="BK1922" s="652">
        <f t="shared" si="90"/>
        <v>53874</v>
      </c>
      <c r="BL1922" s="652">
        <f t="shared" si="91"/>
        <v>0</v>
      </c>
      <c r="BM1922" s="1421"/>
      <c r="BN1922" s="1421"/>
      <c r="BO1922" s="1421"/>
    </row>
    <row r="1923" spans="1:67" ht="13.5" thickBot="1">
      <c r="A1923" s="1417">
        <v>74.724000000000004</v>
      </c>
      <c r="B1923" s="1419" t="s">
        <v>3279</v>
      </c>
      <c r="C1923" s="652">
        <v>0</v>
      </c>
      <c r="D1923" s="652">
        <v>0</v>
      </c>
      <c r="E1923" s="652">
        <v>0</v>
      </c>
      <c r="F1923" s="652">
        <v>0</v>
      </c>
      <c r="G1923" s="652">
        <v>0</v>
      </c>
      <c r="H1923" s="652">
        <v>0</v>
      </c>
      <c r="I1923" s="652">
        <v>0</v>
      </c>
      <c r="J1923" s="652">
        <v>0</v>
      </c>
      <c r="K1923" s="652">
        <v>1570</v>
      </c>
      <c r="L1923" s="652">
        <v>0</v>
      </c>
      <c r="M1923" s="652">
        <v>0</v>
      </c>
      <c r="N1923" s="652">
        <v>0</v>
      </c>
      <c r="O1923" s="652">
        <v>0</v>
      </c>
      <c r="P1923" s="652">
        <v>0</v>
      </c>
      <c r="Q1923" s="652">
        <v>0</v>
      </c>
      <c r="R1923" s="652">
        <v>0</v>
      </c>
      <c r="S1923" s="652"/>
      <c r="T1923" s="652"/>
      <c r="U1923" s="652"/>
      <c r="V1923" s="652"/>
      <c r="W1923" s="652">
        <v>0</v>
      </c>
      <c r="X1923" s="652">
        <v>0</v>
      </c>
      <c r="Y1923" s="652">
        <v>0</v>
      </c>
      <c r="Z1923" s="652">
        <v>0</v>
      </c>
      <c r="AA1923" s="652">
        <v>0</v>
      </c>
      <c r="AB1923" s="652">
        <v>0</v>
      </c>
      <c r="AC1923" s="652">
        <v>20718</v>
      </c>
      <c r="AD1923" s="652">
        <v>0</v>
      </c>
      <c r="AE1923" s="652">
        <v>15000</v>
      </c>
      <c r="AF1923" s="652">
        <v>0</v>
      </c>
      <c r="AG1923" s="652">
        <v>0</v>
      </c>
      <c r="AH1923" s="652">
        <v>0</v>
      </c>
      <c r="AI1923" s="652">
        <v>0</v>
      </c>
      <c r="AJ1923" s="652">
        <v>0</v>
      </c>
      <c r="AK1923" s="652">
        <v>0</v>
      </c>
      <c r="AL1923" s="652">
        <v>0</v>
      </c>
      <c r="AM1923" s="652">
        <v>0</v>
      </c>
      <c r="AN1923" s="652">
        <v>0</v>
      </c>
      <c r="AO1923" s="652">
        <v>0</v>
      </c>
      <c r="AP1923" s="652">
        <v>0</v>
      </c>
      <c r="AQ1923" s="652">
        <v>0</v>
      </c>
      <c r="AR1923" s="652">
        <v>0</v>
      </c>
      <c r="AS1923" s="652">
        <v>0</v>
      </c>
      <c r="AT1923" s="652">
        <v>0</v>
      </c>
      <c r="AU1923" s="652">
        <v>0</v>
      </c>
      <c r="AV1923" s="652">
        <v>0</v>
      </c>
      <c r="AW1923" s="652">
        <v>0</v>
      </c>
      <c r="AX1923" s="652">
        <v>0</v>
      </c>
      <c r="AY1923" s="652">
        <v>0</v>
      </c>
      <c r="AZ1923" s="652">
        <v>0</v>
      </c>
      <c r="BA1923" s="652">
        <v>0</v>
      </c>
      <c r="BB1923" s="652">
        <v>0</v>
      </c>
      <c r="BC1923" s="652">
        <v>21608</v>
      </c>
      <c r="BD1923" s="652">
        <v>0</v>
      </c>
      <c r="BE1923" s="652">
        <v>0</v>
      </c>
      <c r="BF1923" s="652">
        <v>0</v>
      </c>
      <c r="BG1923" s="652">
        <v>0</v>
      </c>
      <c r="BH1923" s="652">
        <v>0</v>
      </c>
      <c r="BI1923" s="1476">
        <f t="shared" si="89"/>
        <v>58896</v>
      </c>
      <c r="BJ1923" s="1476">
        <f t="shared" si="89"/>
        <v>0</v>
      </c>
      <c r="BK1923" s="652">
        <f t="shared" si="90"/>
        <v>58896</v>
      </c>
      <c r="BL1923" s="652">
        <f t="shared" si="91"/>
        <v>0</v>
      </c>
    </row>
    <row r="1924" spans="1:67" ht="13.5" thickBot="1">
      <c r="A1924" s="1417">
        <v>74.724999999999994</v>
      </c>
      <c r="B1924" s="1419" t="s">
        <v>4282</v>
      </c>
      <c r="C1924" s="652">
        <v>0</v>
      </c>
      <c r="D1924" s="652">
        <v>0</v>
      </c>
      <c r="E1924" s="652">
        <v>0</v>
      </c>
      <c r="F1924" s="652">
        <v>0</v>
      </c>
      <c r="G1924" s="652">
        <v>0</v>
      </c>
      <c r="H1924" s="652">
        <v>0</v>
      </c>
      <c r="I1924" s="652">
        <v>6445</v>
      </c>
      <c r="J1924" s="652">
        <v>0</v>
      </c>
      <c r="K1924" s="652">
        <v>0</v>
      </c>
      <c r="L1924" s="652">
        <v>0</v>
      </c>
      <c r="M1924" s="652">
        <v>0</v>
      </c>
      <c r="N1924" s="652">
        <v>0</v>
      </c>
      <c r="O1924" s="652">
        <v>0</v>
      </c>
      <c r="P1924" s="652">
        <v>0</v>
      </c>
      <c r="Q1924" s="652">
        <v>0</v>
      </c>
      <c r="R1924" s="652">
        <v>0</v>
      </c>
      <c r="S1924" s="652"/>
      <c r="T1924" s="652"/>
      <c r="U1924" s="652"/>
      <c r="V1924" s="652"/>
      <c r="W1924" s="652">
        <v>0</v>
      </c>
      <c r="X1924" s="652">
        <v>0</v>
      </c>
      <c r="Y1924" s="652">
        <v>2825</v>
      </c>
      <c r="Z1924" s="652">
        <v>0</v>
      </c>
      <c r="AA1924" s="652">
        <v>0</v>
      </c>
      <c r="AB1924" s="652">
        <v>0</v>
      </c>
      <c r="AC1924" s="652">
        <v>0</v>
      </c>
      <c r="AD1924" s="652">
        <v>0</v>
      </c>
      <c r="AE1924" s="652">
        <v>0</v>
      </c>
      <c r="AF1924" s="652">
        <v>0</v>
      </c>
      <c r="AG1924" s="652">
        <v>0</v>
      </c>
      <c r="AH1924" s="652">
        <v>0</v>
      </c>
      <c r="AI1924" s="652">
        <v>0</v>
      </c>
      <c r="AJ1924" s="652">
        <v>0</v>
      </c>
      <c r="AK1924" s="652">
        <v>0</v>
      </c>
      <c r="AL1924" s="652">
        <v>0</v>
      </c>
      <c r="AM1924" s="652">
        <v>0</v>
      </c>
      <c r="AN1924" s="652">
        <v>0</v>
      </c>
      <c r="AO1924" s="652">
        <v>0</v>
      </c>
      <c r="AP1924" s="652">
        <v>0</v>
      </c>
      <c r="AQ1924" s="652">
        <v>0</v>
      </c>
      <c r="AR1924" s="652">
        <v>0</v>
      </c>
      <c r="AS1924" s="652">
        <v>0</v>
      </c>
      <c r="AT1924" s="652">
        <v>0</v>
      </c>
      <c r="AU1924" s="652">
        <v>0</v>
      </c>
      <c r="AV1924" s="652">
        <v>0</v>
      </c>
      <c r="AW1924" s="652">
        <v>0</v>
      </c>
      <c r="AX1924" s="652">
        <v>0</v>
      </c>
      <c r="AY1924" s="652">
        <v>0</v>
      </c>
      <c r="AZ1924" s="652">
        <v>0</v>
      </c>
      <c r="BA1924" s="652">
        <v>0</v>
      </c>
      <c r="BB1924" s="652">
        <v>0</v>
      </c>
      <c r="BC1924" s="652">
        <v>0</v>
      </c>
      <c r="BD1924" s="652">
        <v>0</v>
      </c>
      <c r="BE1924" s="652">
        <v>0</v>
      </c>
      <c r="BF1924" s="652">
        <v>0</v>
      </c>
      <c r="BG1924" s="652">
        <v>0</v>
      </c>
      <c r="BH1924" s="652">
        <v>0</v>
      </c>
      <c r="BI1924" s="1476">
        <f t="shared" si="89"/>
        <v>9270</v>
      </c>
      <c r="BJ1924" s="1476">
        <f t="shared" si="89"/>
        <v>0</v>
      </c>
      <c r="BK1924" s="652">
        <f>IF(BI1924&gt;BJ1924,BI1924-BJ1924,0)</f>
        <v>9270</v>
      </c>
      <c r="BL1924" s="652">
        <f>IF(BJ1924&gt;BI1924,BJ1924-BI1924,0)</f>
        <v>0</v>
      </c>
    </row>
    <row r="1925" spans="1:67" ht="13.5" thickBot="1">
      <c r="A1925" s="1417">
        <v>74.725999999999999</v>
      </c>
      <c r="B1925" s="1419" t="s">
        <v>4283</v>
      </c>
      <c r="C1925" s="652">
        <v>0</v>
      </c>
      <c r="D1925" s="652">
        <v>0</v>
      </c>
      <c r="E1925" s="652">
        <v>0</v>
      </c>
      <c r="F1925" s="652">
        <v>0</v>
      </c>
      <c r="G1925" s="652">
        <v>0</v>
      </c>
      <c r="H1925" s="652">
        <v>0</v>
      </c>
      <c r="I1925" s="652">
        <v>0</v>
      </c>
      <c r="J1925" s="652">
        <v>0</v>
      </c>
      <c r="K1925" s="652">
        <v>0</v>
      </c>
      <c r="L1925" s="652">
        <v>0</v>
      </c>
      <c r="M1925" s="652">
        <v>0</v>
      </c>
      <c r="N1925" s="652">
        <v>0</v>
      </c>
      <c r="O1925" s="652">
        <v>0</v>
      </c>
      <c r="P1925" s="652">
        <v>0</v>
      </c>
      <c r="Q1925" s="652">
        <v>0</v>
      </c>
      <c r="R1925" s="652">
        <v>0</v>
      </c>
      <c r="S1925" s="652"/>
      <c r="T1925" s="652"/>
      <c r="U1925" s="652"/>
      <c r="V1925" s="652"/>
      <c r="W1925" s="652">
        <v>0</v>
      </c>
      <c r="X1925" s="652">
        <v>0</v>
      </c>
      <c r="Y1925" s="652">
        <v>0</v>
      </c>
      <c r="Z1925" s="652">
        <v>0</v>
      </c>
      <c r="AA1925" s="652">
        <v>0</v>
      </c>
      <c r="AB1925" s="652">
        <v>0</v>
      </c>
      <c r="AC1925" s="652">
        <v>0</v>
      </c>
      <c r="AD1925" s="652">
        <v>0</v>
      </c>
      <c r="AE1925" s="652">
        <v>8000</v>
      </c>
      <c r="AF1925" s="652">
        <v>0</v>
      </c>
      <c r="AG1925" s="652">
        <v>0</v>
      </c>
      <c r="AH1925" s="652">
        <v>0</v>
      </c>
      <c r="AI1925" s="652">
        <v>0</v>
      </c>
      <c r="AJ1925" s="652">
        <v>0</v>
      </c>
      <c r="AK1925" s="652">
        <v>0</v>
      </c>
      <c r="AL1925" s="652">
        <v>0</v>
      </c>
      <c r="AM1925" s="652">
        <v>0</v>
      </c>
      <c r="AN1925" s="652">
        <v>0</v>
      </c>
      <c r="AO1925" s="652">
        <v>0</v>
      </c>
      <c r="AP1925" s="652">
        <v>0</v>
      </c>
      <c r="AQ1925" s="652">
        <v>0</v>
      </c>
      <c r="AR1925" s="652">
        <v>0</v>
      </c>
      <c r="AS1925" s="652">
        <v>0</v>
      </c>
      <c r="AT1925" s="652">
        <v>0</v>
      </c>
      <c r="AU1925" s="652">
        <v>0</v>
      </c>
      <c r="AV1925" s="652">
        <v>0</v>
      </c>
      <c r="AW1925" s="652">
        <v>0</v>
      </c>
      <c r="AX1925" s="652">
        <v>0</v>
      </c>
      <c r="AY1925" s="652">
        <v>0</v>
      </c>
      <c r="AZ1925" s="652">
        <v>0</v>
      </c>
      <c r="BA1925" s="652">
        <v>0</v>
      </c>
      <c r="BB1925" s="652">
        <v>0</v>
      </c>
      <c r="BC1925" s="652">
        <v>0</v>
      </c>
      <c r="BD1925" s="652">
        <v>0</v>
      </c>
      <c r="BE1925" s="652">
        <v>0</v>
      </c>
      <c r="BF1925" s="652">
        <v>0</v>
      </c>
      <c r="BG1925" s="652">
        <v>0</v>
      </c>
      <c r="BH1925" s="652">
        <v>0</v>
      </c>
      <c r="BI1925" s="1476">
        <f t="shared" si="89"/>
        <v>8000</v>
      </c>
      <c r="BJ1925" s="1476">
        <f t="shared" si="89"/>
        <v>0</v>
      </c>
      <c r="BK1925" s="652">
        <f>IF(BI1925&gt;BJ1925,BI1925-BJ1925,0)</f>
        <v>8000</v>
      </c>
      <c r="BL1925" s="652">
        <f>IF(BJ1925&gt;BI1925,BJ1925-BI1925,0)</f>
        <v>0</v>
      </c>
    </row>
    <row r="1926" spans="1:67" ht="13.5" thickBot="1">
      <c r="A1926" s="1417">
        <v>74.727000000000004</v>
      </c>
      <c r="B1926" s="1419" t="s">
        <v>4284</v>
      </c>
      <c r="C1926" s="652">
        <v>0</v>
      </c>
      <c r="D1926" s="652">
        <v>0</v>
      </c>
      <c r="E1926" s="652">
        <v>0</v>
      </c>
      <c r="F1926" s="652">
        <v>0</v>
      </c>
      <c r="G1926" s="652">
        <v>0</v>
      </c>
      <c r="H1926" s="652">
        <v>0</v>
      </c>
      <c r="I1926" s="652">
        <v>0</v>
      </c>
      <c r="J1926" s="652">
        <v>0</v>
      </c>
      <c r="K1926" s="652">
        <v>0</v>
      </c>
      <c r="L1926" s="652">
        <v>0</v>
      </c>
      <c r="M1926" s="652">
        <v>0</v>
      </c>
      <c r="N1926" s="652">
        <v>0</v>
      </c>
      <c r="O1926" s="652">
        <v>0</v>
      </c>
      <c r="P1926" s="652">
        <v>0</v>
      </c>
      <c r="Q1926" s="652">
        <v>0</v>
      </c>
      <c r="R1926" s="652">
        <v>0</v>
      </c>
      <c r="S1926" s="652"/>
      <c r="T1926" s="652"/>
      <c r="U1926" s="652"/>
      <c r="V1926" s="652"/>
      <c r="W1926" s="652">
        <v>0</v>
      </c>
      <c r="X1926" s="652">
        <v>0</v>
      </c>
      <c r="Y1926" s="652">
        <v>0</v>
      </c>
      <c r="Z1926" s="652">
        <v>0</v>
      </c>
      <c r="AA1926" s="652">
        <v>0</v>
      </c>
      <c r="AB1926" s="652">
        <v>0</v>
      </c>
      <c r="AC1926" s="652">
        <v>0</v>
      </c>
      <c r="AD1926" s="652">
        <v>0</v>
      </c>
      <c r="AE1926" s="652">
        <v>0</v>
      </c>
      <c r="AF1926" s="652">
        <v>0</v>
      </c>
      <c r="AG1926" s="652">
        <v>0</v>
      </c>
      <c r="AH1926" s="652">
        <v>0</v>
      </c>
      <c r="AI1926" s="652">
        <v>0</v>
      </c>
      <c r="AJ1926" s="652">
        <v>0</v>
      </c>
      <c r="AK1926" s="652">
        <v>0</v>
      </c>
      <c r="AL1926" s="652">
        <v>0</v>
      </c>
      <c r="AM1926" s="652">
        <v>0</v>
      </c>
      <c r="AN1926" s="652">
        <v>0</v>
      </c>
      <c r="AO1926" s="652">
        <v>0</v>
      </c>
      <c r="AP1926" s="652">
        <v>0</v>
      </c>
      <c r="AQ1926" s="652">
        <v>0</v>
      </c>
      <c r="AR1926" s="652">
        <v>0</v>
      </c>
      <c r="AS1926" s="652">
        <v>0</v>
      </c>
      <c r="AT1926" s="652">
        <v>0</v>
      </c>
      <c r="AU1926" s="652">
        <v>0</v>
      </c>
      <c r="AV1926" s="652">
        <v>0</v>
      </c>
      <c r="AW1926" s="652">
        <v>0</v>
      </c>
      <c r="AX1926" s="652">
        <v>0</v>
      </c>
      <c r="AY1926" s="652">
        <v>0</v>
      </c>
      <c r="AZ1926" s="652">
        <v>0</v>
      </c>
      <c r="BA1926" s="652">
        <v>0</v>
      </c>
      <c r="BB1926" s="652">
        <v>0</v>
      </c>
      <c r="BC1926" s="652">
        <v>0</v>
      </c>
      <c r="BD1926" s="652">
        <v>0</v>
      </c>
      <c r="BE1926" s="652">
        <v>0</v>
      </c>
      <c r="BF1926" s="652">
        <v>0</v>
      </c>
      <c r="BG1926" s="652">
        <v>0</v>
      </c>
      <c r="BH1926" s="652">
        <v>0</v>
      </c>
      <c r="BI1926" s="1476">
        <f t="shared" si="89"/>
        <v>0</v>
      </c>
      <c r="BJ1926" s="1476">
        <f t="shared" si="89"/>
        <v>0</v>
      </c>
      <c r="BK1926" s="652">
        <f>IF(BI1926&gt;BJ1926,BI1926-BJ1926,0)</f>
        <v>0</v>
      </c>
      <c r="BL1926" s="652">
        <f>IF(BJ1926&gt;BI1926,BJ1926-BI1926,0)</f>
        <v>0</v>
      </c>
    </row>
    <row r="1927" spans="1:67" ht="13.5" thickBot="1">
      <c r="A1927" s="1417">
        <v>74.727999999999994</v>
      </c>
      <c r="B1927" s="1419" t="s">
        <v>4285</v>
      </c>
      <c r="C1927" s="652">
        <v>0</v>
      </c>
      <c r="D1927" s="652">
        <v>0</v>
      </c>
      <c r="E1927" s="652">
        <v>0</v>
      </c>
      <c r="F1927" s="652">
        <v>0</v>
      </c>
      <c r="G1927" s="652">
        <v>0</v>
      </c>
      <c r="H1927" s="652">
        <v>0</v>
      </c>
      <c r="I1927" s="652">
        <v>0</v>
      </c>
      <c r="J1927" s="652">
        <v>0</v>
      </c>
      <c r="K1927" s="652">
        <v>0</v>
      </c>
      <c r="L1927" s="652">
        <v>0</v>
      </c>
      <c r="M1927" s="652">
        <v>0</v>
      </c>
      <c r="N1927" s="652">
        <v>0</v>
      </c>
      <c r="O1927" s="652">
        <v>0</v>
      </c>
      <c r="P1927" s="652">
        <v>0</v>
      </c>
      <c r="Q1927" s="652">
        <v>0</v>
      </c>
      <c r="R1927" s="652">
        <v>0</v>
      </c>
      <c r="S1927" s="652"/>
      <c r="T1927" s="652"/>
      <c r="U1927" s="652"/>
      <c r="V1927" s="652"/>
      <c r="W1927" s="652">
        <v>0</v>
      </c>
      <c r="X1927" s="652">
        <v>0</v>
      </c>
      <c r="Y1927" s="652">
        <v>0</v>
      </c>
      <c r="Z1927" s="652">
        <v>0</v>
      </c>
      <c r="AA1927" s="652">
        <v>0</v>
      </c>
      <c r="AB1927" s="652">
        <v>0</v>
      </c>
      <c r="AC1927" s="652">
        <v>0</v>
      </c>
      <c r="AD1927" s="652">
        <v>0</v>
      </c>
      <c r="AE1927" s="652">
        <v>0</v>
      </c>
      <c r="AF1927" s="652">
        <v>0</v>
      </c>
      <c r="AG1927" s="652">
        <v>0</v>
      </c>
      <c r="AH1927" s="652">
        <v>0</v>
      </c>
      <c r="AI1927" s="652">
        <v>0</v>
      </c>
      <c r="AJ1927" s="652">
        <v>0</v>
      </c>
      <c r="AK1927" s="652">
        <v>0</v>
      </c>
      <c r="AL1927" s="652">
        <v>0</v>
      </c>
      <c r="AM1927" s="652">
        <v>0</v>
      </c>
      <c r="AN1927" s="652">
        <v>0</v>
      </c>
      <c r="AO1927" s="652">
        <v>0</v>
      </c>
      <c r="AP1927" s="652">
        <v>0</v>
      </c>
      <c r="AQ1927" s="652">
        <v>0</v>
      </c>
      <c r="AR1927" s="652">
        <v>0</v>
      </c>
      <c r="AS1927" s="652">
        <v>0</v>
      </c>
      <c r="AT1927" s="652">
        <v>0</v>
      </c>
      <c r="AU1927" s="652">
        <v>0</v>
      </c>
      <c r="AV1927" s="652">
        <v>0</v>
      </c>
      <c r="AW1927" s="652">
        <v>0</v>
      </c>
      <c r="AX1927" s="652">
        <v>0</v>
      </c>
      <c r="AY1927" s="652">
        <v>0</v>
      </c>
      <c r="AZ1927" s="652">
        <v>0</v>
      </c>
      <c r="BA1927" s="652">
        <v>0</v>
      </c>
      <c r="BB1927" s="652">
        <v>0</v>
      </c>
      <c r="BC1927" s="652">
        <v>0</v>
      </c>
      <c r="BD1927" s="652">
        <v>0</v>
      </c>
      <c r="BE1927" s="652">
        <v>0</v>
      </c>
      <c r="BF1927" s="652">
        <v>0</v>
      </c>
      <c r="BG1927" s="652">
        <v>0</v>
      </c>
      <c r="BH1927" s="652">
        <v>0</v>
      </c>
      <c r="BI1927" s="1476">
        <f t="shared" si="89"/>
        <v>0</v>
      </c>
      <c r="BJ1927" s="1476">
        <f t="shared" si="89"/>
        <v>0</v>
      </c>
      <c r="BK1927" s="652">
        <f>IF(BI1927&gt;BJ1927,BI1927-BJ1927,0)</f>
        <v>0</v>
      </c>
      <c r="BL1927" s="652">
        <f>IF(BJ1927&gt;BI1927,BJ1927-BI1927,0)</f>
        <v>0</v>
      </c>
    </row>
    <row r="1928" spans="1:67" s="1421" customFormat="1" ht="13.5" thickBot="1">
      <c r="A1928" s="1471" t="s">
        <v>1906</v>
      </c>
      <c r="B1928" s="1475" t="s">
        <v>3280</v>
      </c>
      <c r="C1928" s="652">
        <v>0</v>
      </c>
      <c r="D1928" s="652">
        <v>0</v>
      </c>
      <c r="E1928" s="652">
        <v>0</v>
      </c>
      <c r="F1928" s="652">
        <v>0</v>
      </c>
      <c r="G1928" s="652">
        <v>0</v>
      </c>
      <c r="H1928" s="652">
        <v>0</v>
      </c>
      <c r="I1928" s="652">
        <v>0</v>
      </c>
      <c r="J1928" s="652">
        <v>0</v>
      </c>
      <c r="K1928" s="652">
        <v>0</v>
      </c>
      <c r="L1928" s="652">
        <v>0</v>
      </c>
      <c r="M1928" s="652">
        <v>0</v>
      </c>
      <c r="N1928" s="652">
        <v>0</v>
      </c>
      <c r="O1928" s="652">
        <v>0</v>
      </c>
      <c r="P1928" s="652">
        <v>0</v>
      </c>
      <c r="Q1928" s="652">
        <v>0</v>
      </c>
      <c r="R1928" s="652">
        <v>0</v>
      </c>
      <c r="S1928" s="652"/>
      <c r="T1928" s="652"/>
      <c r="U1928" s="652"/>
      <c r="V1928" s="652"/>
      <c r="W1928" s="652">
        <v>0</v>
      </c>
      <c r="X1928" s="652">
        <v>0</v>
      </c>
      <c r="Y1928" s="652">
        <v>0</v>
      </c>
      <c r="Z1928" s="652">
        <v>0</v>
      </c>
      <c r="AA1928" s="652">
        <v>0</v>
      </c>
      <c r="AB1928" s="652">
        <v>0</v>
      </c>
      <c r="AC1928" s="652">
        <v>0</v>
      </c>
      <c r="AD1928" s="652">
        <v>0</v>
      </c>
      <c r="AE1928" s="652">
        <v>0</v>
      </c>
      <c r="AF1928" s="652">
        <v>0</v>
      </c>
      <c r="AG1928" s="652">
        <v>0</v>
      </c>
      <c r="AH1928" s="652">
        <v>0</v>
      </c>
      <c r="AI1928" s="652">
        <v>0</v>
      </c>
      <c r="AJ1928" s="652">
        <v>0</v>
      </c>
      <c r="AK1928" s="652">
        <v>0</v>
      </c>
      <c r="AL1928" s="652">
        <v>0</v>
      </c>
      <c r="AM1928" s="652">
        <v>0</v>
      </c>
      <c r="AN1928" s="652">
        <v>0</v>
      </c>
      <c r="AO1928" s="652">
        <v>0</v>
      </c>
      <c r="AP1928" s="652">
        <v>0</v>
      </c>
      <c r="AQ1928" s="652">
        <v>0</v>
      </c>
      <c r="AR1928" s="652">
        <v>0</v>
      </c>
      <c r="AS1928" s="652">
        <v>0</v>
      </c>
      <c r="AT1928" s="652">
        <v>0</v>
      </c>
      <c r="AU1928" s="652">
        <v>0</v>
      </c>
      <c r="AV1928" s="652">
        <v>0</v>
      </c>
      <c r="AW1928" s="652">
        <v>0</v>
      </c>
      <c r="AX1928" s="652">
        <v>0</v>
      </c>
      <c r="AY1928" s="652">
        <v>0</v>
      </c>
      <c r="AZ1928" s="652">
        <v>0</v>
      </c>
      <c r="BA1928" s="652">
        <v>0</v>
      </c>
      <c r="BB1928" s="652">
        <v>0</v>
      </c>
      <c r="BC1928" s="652">
        <v>0</v>
      </c>
      <c r="BD1928" s="652">
        <v>0</v>
      </c>
      <c r="BE1928" s="652">
        <v>0</v>
      </c>
      <c r="BF1928" s="652">
        <v>0</v>
      </c>
      <c r="BG1928" s="652">
        <v>0</v>
      </c>
      <c r="BH1928" s="652">
        <v>0</v>
      </c>
      <c r="BI1928" s="1476">
        <f t="shared" ref="BI1928:BJ1991" si="92">C1928+E1928+G1928+I1928+K1928+M1928+O1928+Q1928+W1928+Y1928+AA1928+AC1928+AE1928++AG1928+AI1928+AK1928+AM1928+AO1928+AQ1928+AS1928+AU1928+AW1928+AY1928+BA1928+BC1928+BE1928+BG1928+S1928+U1928</f>
        <v>0</v>
      </c>
      <c r="BJ1928" s="1476">
        <f t="shared" si="92"/>
        <v>0</v>
      </c>
      <c r="BK1928" s="652">
        <f t="shared" si="90"/>
        <v>0</v>
      </c>
      <c r="BL1928" s="652">
        <f t="shared" si="91"/>
        <v>0</v>
      </c>
      <c r="BM1928" s="1413"/>
      <c r="BN1928" s="1413"/>
      <c r="BO1928" s="1413"/>
    </row>
    <row r="1929" spans="1:67" ht="13.5" thickBot="1">
      <c r="A1929" s="1417">
        <v>74.802000000000007</v>
      </c>
      <c r="B1929" s="1418" t="s">
        <v>3281</v>
      </c>
      <c r="C1929" s="652">
        <v>250</v>
      </c>
      <c r="D1929" s="652">
        <v>0</v>
      </c>
      <c r="E1929" s="652">
        <v>0</v>
      </c>
      <c r="F1929" s="652">
        <v>0</v>
      </c>
      <c r="G1929" s="652">
        <v>0</v>
      </c>
      <c r="H1929" s="652">
        <v>0</v>
      </c>
      <c r="I1929" s="652">
        <v>0</v>
      </c>
      <c r="J1929" s="652">
        <v>0</v>
      </c>
      <c r="K1929" s="652">
        <v>0</v>
      </c>
      <c r="L1929" s="652">
        <v>0</v>
      </c>
      <c r="M1929" s="652">
        <v>0</v>
      </c>
      <c r="N1929" s="652">
        <v>0</v>
      </c>
      <c r="O1929" s="652">
        <v>0</v>
      </c>
      <c r="P1929" s="652">
        <v>0</v>
      </c>
      <c r="Q1929" s="652">
        <v>0</v>
      </c>
      <c r="R1929" s="652">
        <v>0</v>
      </c>
      <c r="S1929" s="652"/>
      <c r="T1929" s="652"/>
      <c r="U1929" s="652"/>
      <c r="V1929" s="652"/>
      <c r="W1929" s="652">
        <v>0</v>
      </c>
      <c r="X1929" s="652">
        <v>0</v>
      </c>
      <c r="Y1929" s="652">
        <v>0</v>
      </c>
      <c r="Z1929" s="652">
        <v>0</v>
      </c>
      <c r="AA1929" s="652">
        <v>0</v>
      </c>
      <c r="AB1929" s="652">
        <v>0</v>
      </c>
      <c r="AC1929" s="652">
        <v>0</v>
      </c>
      <c r="AD1929" s="652">
        <v>0</v>
      </c>
      <c r="AE1929" s="652">
        <v>0</v>
      </c>
      <c r="AF1929" s="652">
        <v>0</v>
      </c>
      <c r="AG1929" s="652">
        <v>0</v>
      </c>
      <c r="AH1929" s="652">
        <v>0</v>
      </c>
      <c r="AI1929" s="652">
        <v>1170</v>
      </c>
      <c r="AJ1929" s="652">
        <v>0</v>
      </c>
      <c r="AK1929" s="652">
        <v>0</v>
      </c>
      <c r="AL1929" s="652">
        <v>0</v>
      </c>
      <c r="AM1929" s="652">
        <v>0</v>
      </c>
      <c r="AN1929" s="652">
        <v>0</v>
      </c>
      <c r="AO1929" s="652">
        <v>0</v>
      </c>
      <c r="AP1929" s="652">
        <v>0</v>
      </c>
      <c r="AQ1929" s="652">
        <v>0</v>
      </c>
      <c r="AR1929" s="652">
        <v>0</v>
      </c>
      <c r="AS1929" s="652">
        <v>350</v>
      </c>
      <c r="AT1929" s="652">
        <v>0</v>
      </c>
      <c r="AU1929" s="652">
        <v>0</v>
      </c>
      <c r="AV1929" s="652">
        <v>0</v>
      </c>
      <c r="AW1929" s="652">
        <v>0</v>
      </c>
      <c r="AX1929" s="652">
        <v>0</v>
      </c>
      <c r="AY1929" s="652">
        <v>0</v>
      </c>
      <c r="AZ1929" s="652">
        <v>0</v>
      </c>
      <c r="BA1929" s="652">
        <v>0</v>
      </c>
      <c r="BB1929" s="652">
        <v>0</v>
      </c>
      <c r="BC1929" s="652">
        <v>0</v>
      </c>
      <c r="BD1929" s="652">
        <v>0</v>
      </c>
      <c r="BE1929" s="652">
        <v>0</v>
      </c>
      <c r="BF1929" s="652">
        <v>0</v>
      </c>
      <c r="BG1929" s="652">
        <v>0</v>
      </c>
      <c r="BH1929" s="652">
        <v>0</v>
      </c>
      <c r="BI1929" s="1476">
        <f t="shared" si="92"/>
        <v>1770</v>
      </c>
      <c r="BJ1929" s="1476">
        <f t="shared" si="92"/>
        <v>0</v>
      </c>
      <c r="BK1929" s="652">
        <f t="shared" si="90"/>
        <v>1770</v>
      </c>
      <c r="BL1929" s="652">
        <f t="shared" si="91"/>
        <v>0</v>
      </c>
      <c r="BM1929" s="1421"/>
      <c r="BN1929" s="1421"/>
      <c r="BO1929" s="1421"/>
    </row>
    <row r="1930" spans="1:67" ht="13.5" thickBot="1">
      <c r="A1930" s="1417">
        <v>74.802999999999997</v>
      </c>
      <c r="B1930" s="1418" t="s">
        <v>3282</v>
      </c>
      <c r="C1930" s="652">
        <v>220</v>
      </c>
      <c r="D1930" s="652">
        <v>0</v>
      </c>
      <c r="E1930" s="652">
        <v>0</v>
      </c>
      <c r="F1930" s="652">
        <v>0</v>
      </c>
      <c r="G1930" s="652">
        <v>0</v>
      </c>
      <c r="H1930" s="652">
        <v>0</v>
      </c>
      <c r="I1930" s="652">
        <v>0</v>
      </c>
      <c r="J1930" s="652">
        <v>0</v>
      </c>
      <c r="K1930" s="652">
        <v>0</v>
      </c>
      <c r="L1930" s="652">
        <v>0</v>
      </c>
      <c r="M1930" s="652">
        <v>0</v>
      </c>
      <c r="N1930" s="652">
        <v>0</v>
      </c>
      <c r="O1930" s="652">
        <v>0</v>
      </c>
      <c r="P1930" s="652">
        <v>0</v>
      </c>
      <c r="Q1930" s="652">
        <v>0</v>
      </c>
      <c r="R1930" s="652">
        <v>0</v>
      </c>
      <c r="S1930" s="652"/>
      <c r="T1930" s="652"/>
      <c r="U1930" s="652"/>
      <c r="V1930" s="652"/>
      <c r="W1930" s="652">
        <v>0</v>
      </c>
      <c r="X1930" s="652">
        <v>0</v>
      </c>
      <c r="Y1930" s="652">
        <v>0</v>
      </c>
      <c r="Z1930" s="652">
        <v>0</v>
      </c>
      <c r="AA1930" s="652">
        <v>0</v>
      </c>
      <c r="AB1930" s="652">
        <v>0</v>
      </c>
      <c r="AC1930" s="652">
        <v>1700</v>
      </c>
      <c r="AD1930" s="652">
        <v>0</v>
      </c>
      <c r="AE1930" s="652">
        <v>0</v>
      </c>
      <c r="AF1930" s="652">
        <v>0</v>
      </c>
      <c r="AG1930" s="652">
        <v>0</v>
      </c>
      <c r="AH1930" s="652">
        <v>0</v>
      </c>
      <c r="AI1930" s="652">
        <v>0</v>
      </c>
      <c r="AJ1930" s="652">
        <v>0</v>
      </c>
      <c r="AK1930" s="652">
        <v>0</v>
      </c>
      <c r="AL1930" s="652">
        <v>0</v>
      </c>
      <c r="AM1930" s="652">
        <v>0</v>
      </c>
      <c r="AN1930" s="652">
        <v>0</v>
      </c>
      <c r="AO1930" s="652">
        <v>0</v>
      </c>
      <c r="AP1930" s="652">
        <v>0</v>
      </c>
      <c r="AQ1930" s="652">
        <v>0</v>
      </c>
      <c r="AR1930" s="652">
        <v>0</v>
      </c>
      <c r="AS1930" s="652">
        <v>0</v>
      </c>
      <c r="AT1930" s="652">
        <v>0</v>
      </c>
      <c r="AU1930" s="652">
        <v>0</v>
      </c>
      <c r="AV1930" s="652">
        <v>0</v>
      </c>
      <c r="AW1930" s="652">
        <v>0</v>
      </c>
      <c r="AX1930" s="652">
        <v>0</v>
      </c>
      <c r="AY1930" s="652">
        <v>0</v>
      </c>
      <c r="AZ1930" s="652">
        <v>0</v>
      </c>
      <c r="BA1930" s="652">
        <v>0</v>
      </c>
      <c r="BB1930" s="652">
        <v>0</v>
      </c>
      <c r="BC1930" s="652">
        <v>8250</v>
      </c>
      <c r="BD1930" s="652">
        <v>0</v>
      </c>
      <c r="BE1930" s="652">
        <v>0</v>
      </c>
      <c r="BF1930" s="652">
        <v>0</v>
      </c>
      <c r="BG1930" s="652">
        <v>0</v>
      </c>
      <c r="BH1930" s="652">
        <v>0</v>
      </c>
      <c r="BI1930" s="1476">
        <f t="shared" si="92"/>
        <v>10170</v>
      </c>
      <c r="BJ1930" s="1476">
        <f t="shared" si="92"/>
        <v>0</v>
      </c>
      <c r="BK1930" s="652">
        <f t="shared" si="90"/>
        <v>10170</v>
      </c>
      <c r="BL1930" s="652">
        <f t="shared" si="91"/>
        <v>0</v>
      </c>
    </row>
    <row r="1931" spans="1:67" ht="13.5" thickBot="1">
      <c r="A1931" s="1417">
        <v>74.805000000000007</v>
      </c>
      <c r="B1931" s="1418" t="s">
        <v>3283</v>
      </c>
      <c r="C1931" s="652">
        <v>48570</v>
      </c>
      <c r="D1931" s="652">
        <v>0</v>
      </c>
      <c r="E1931" s="652">
        <v>360</v>
      </c>
      <c r="F1931" s="652">
        <v>0</v>
      </c>
      <c r="G1931" s="652">
        <v>0</v>
      </c>
      <c r="H1931" s="652">
        <v>0</v>
      </c>
      <c r="I1931" s="652">
        <v>102843</v>
      </c>
      <c r="J1931" s="652">
        <v>0</v>
      </c>
      <c r="K1931" s="652">
        <v>0</v>
      </c>
      <c r="L1931" s="652">
        <v>0</v>
      </c>
      <c r="M1931" s="652">
        <v>40790</v>
      </c>
      <c r="N1931" s="652">
        <v>0</v>
      </c>
      <c r="O1931" s="652">
        <v>0</v>
      </c>
      <c r="P1931" s="652">
        <v>0</v>
      </c>
      <c r="Q1931" s="652">
        <v>17185</v>
      </c>
      <c r="R1931" s="652">
        <v>0</v>
      </c>
      <c r="S1931" s="652"/>
      <c r="T1931" s="652"/>
      <c r="U1931" s="652"/>
      <c r="V1931" s="652"/>
      <c r="W1931" s="652">
        <v>0</v>
      </c>
      <c r="X1931" s="652">
        <v>0</v>
      </c>
      <c r="Y1931" s="652">
        <v>12835</v>
      </c>
      <c r="Z1931" s="652">
        <v>0</v>
      </c>
      <c r="AA1931" s="652">
        <v>4870</v>
      </c>
      <c r="AB1931" s="652">
        <v>0</v>
      </c>
      <c r="AC1931" s="652">
        <v>250</v>
      </c>
      <c r="AD1931" s="652">
        <v>0</v>
      </c>
      <c r="AE1931" s="652">
        <v>0</v>
      </c>
      <c r="AF1931" s="652">
        <v>0</v>
      </c>
      <c r="AG1931" s="652">
        <v>2084</v>
      </c>
      <c r="AH1931" s="652">
        <v>0</v>
      </c>
      <c r="AI1931" s="652">
        <v>39596</v>
      </c>
      <c r="AJ1931" s="652">
        <v>0</v>
      </c>
      <c r="AK1931" s="652">
        <v>0</v>
      </c>
      <c r="AL1931" s="652">
        <v>0</v>
      </c>
      <c r="AM1931" s="652">
        <v>30804</v>
      </c>
      <c r="AN1931" s="652">
        <v>0</v>
      </c>
      <c r="AO1931" s="652">
        <v>5180</v>
      </c>
      <c r="AP1931" s="652">
        <v>0</v>
      </c>
      <c r="AQ1931" s="652">
        <v>0</v>
      </c>
      <c r="AR1931" s="652">
        <v>0</v>
      </c>
      <c r="AS1931" s="652">
        <v>29857</v>
      </c>
      <c r="AT1931" s="652">
        <v>0</v>
      </c>
      <c r="AU1931" s="652">
        <v>13450</v>
      </c>
      <c r="AV1931" s="652">
        <v>0</v>
      </c>
      <c r="AW1931" s="652">
        <v>18510</v>
      </c>
      <c r="AX1931" s="652">
        <v>0</v>
      </c>
      <c r="AY1931" s="652">
        <v>21242</v>
      </c>
      <c r="AZ1931" s="652">
        <v>0</v>
      </c>
      <c r="BA1931" s="652">
        <v>24328</v>
      </c>
      <c r="BB1931" s="652">
        <v>2000</v>
      </c>
      <c r="BC1931" s="652">
        <v>0</v>
      </c>
      <c r="BD1931" s="652">
        <v>0</v>
      </c>
      <c r="BE1931" s="652">
        <v>0</v>
      </c>
      <c r="BF1931" s="652">
        <v>0</v>
      </c>
      <c r="BG1931" s="652">
        <v>8330</v>
      </c>
      <c r="BH1931" s="652">
        <v>0</v>
      </c>
      <c r="BI1931" s="1476">
        <f t="shared" si="92"/>
        <v>421084</v>
      </c>
      <c r="BJ1931" s="1476">
        <f t="shared" si="92"/>
        <v>2000</v>
      </c>
      <c r="BK1931" s="652">
        <f t="shared" si="90"/>
        <v>419084</v>
      </c>
      <c r="BL1931" s="652">
        <f t="shared" si="91"/>
        <v>0</v>
      </c>
    </row>
    <row r="1932" spans="1:67" s="1421" customFormat="1" ht="13.5" thickBot="1">
      <c r="A1932" s="1417">
        <v>74.805999999999997</v>
      </c>
      <c r="B1932" s="1418" t="s">
        <v>3284</v>
      </c>
      <c r="C1932" s="652">
        <v>1000</v>
      </c>
      <c r="D1932" s="652">
        <v>0</v>
      </c>
      <c r="E1932" s="652">
        <v>9480</v>
      </c>
      <c r="F1932" s="652">
        <v>0</v>
      </c>
      <c r="G1932" s="652">
        <v>209132</v>
      </c>
      <c r="H1932" s="652">
        <v>0</v>
      </c>
      <c r="I1932" s="652">
        <v>0</v>
      </c>
      <c r="J1932" s="652">
        <v>0</v>
      </c>
      <c r="K1932" s="652">
        <v>42790</v>
      </c>
      <c r="L1932" s="652">
        <v>0</v>
      </c>
      <c r="M1932" s="652">
        <v>11487</v>
      </c>
      <c r="N1932" s="652">
        <v>0</v>
      </c>
      <c r="O1932" s="652">
        <v>34117</v>
      </c>
      <c r="P1932" s="652">
        <v>0</v>
      </c>
      <c r="Q1932" s="652">
        <v>12617</v>
      </c>
      <c r="R1932" s="652">
        <v>0</v>
      </c>
      <c r="S1932" s="652"/>
      <c r="T1932" s="652"/>
      <c r="U1932" s="652"/>
      <c r="V1932" s="652"/>
      <c r="W1932" s="652">
        <v>735315</v>
      </c>
      <c r="X1932" s="652">
        <v>0</v>
      </c>
      <c r="Y1932" s="652">
        <v>20165</v>
      </c>
      <c r="Z1932" s="652">
        <v>0</v>
      </c>
      <c r="AA1932" s="652">
        <v>2400</v>
      </c>
      <c r="AB1932" s="652">
        <v>0</v>
      </c>
      <c r="AC1932" s="652">
        <v>49238</v>
      </c>
      <c r="AD1932" s="652">
        <v>0</v>
      </c>
      <c r="AE1932" s="652">
        <v>73079</v>
      </c>
      <c r="AF1932" s="652">
        <v>0</v>
      </c>
      <c r="AG1932" s="652">
        <v>28093</v>
      </c>
      <c r="AH1932" s="652">
        <v>0</v>
      </c>
      <c r="AI1932" s="652">
        <v>13745</v>
      </c>
      <c r="AJ1932" s="652">
        <v>0</v>
      </c>
      <c r="AK1932" s="652">
        <v>17265</v>
      </c>
      <c r="AL1932" s="652">
        <v>0</v>
      </c>
      <c r="AM1932" s="652">
        <v>6480</v>
      </c>
      <c r="AN1932" s="652">
        <v>0</v>
      </c>
      <c r="AO1932" s="652">
        <v>65074</v>
      </c>
      <c r="AP1932" s="652">
        <v>0</v>
      </c>
      <c r="AQ1932" s="652">
        <v>0</v>
      </c>
      <c r="AR1932" s="652">
        <v>0</v>
      </c>
      <c r="AS1932" s="652">
        <v>8650</v>
      </c>
      <c r="AT1932" s="652">
        <v>0</v>
      </c>
      <c r="AU1932" s="652">
        <v>17590</v>
      </c>
      <c r="AV1932" s="652">
        <v>0</v>
      </c>
      <c r="AW1932" s="652">
        <v>0</v>
      </c>
      <c r="AX1932" s="652">
        <v>0</v>
      </c>
      <c r="AY1932" s="652">
        <v>10150</v>
      </c>
      <c r="AZ1932" s="652">
        <v>0</v>
      </c>
      <c r="BA1932" s="652">
        <v>15735</v>
      </c>
      <c r="BB1932" s="652">
        <v>0</v>
      </c>
      <c r="BC1932" s="652">
        <v>26072</v>
      </c>
      <c r="BD1932" s="652">
        <v>0</v>
      </c>
      <c r="BE1932" s="652">
        <v>0</v>
      </c>
      <c r="BF1932" s="652">
        <v>0</v>
      </c>
      <c r="BG1932" s="652">
        <v>14021</v>
      </c>
      <c r="BH1932" s="652">
        <v>0</v>
      </c>
      <c r="BI1932" s="1476">
        <f t="shared" si="92"/>
        <v>1423695</v>
      </c>
      <c r="BJ1932" s="1476">
        <f t="shared" si="92"/>
        <v>0</v>
      </c>
      <c r="BK1932" s="652">
        <f t="shared" si="90"/>
        <v>1423695</v>
      </c>
      <c r="BL1932" s="652">
        <f t="shared" si="91"/>
        <v>0</v>
      </c>
      <c r="BM1932" s="1413"/>
      <c r="BN1932" s="1413"/>
      <c r="BO1932" s="1413"/>
    </row>
    <row r="1933" spans="1:67" ht="13.5" thickBot="1">
      <c r="A1933" s="1417">
        <v>74.808000000000007</v>
      </c>
      <c r="B1933" s="1418" t="s">
        <v>3285</v>
      </c>
      <c r="C1933" s="652">
        <v>0</v>
      </c>
      <c r="D1933" s="652">
        <v>0</v>
      </c>
      <c r="E1933" s="652">
        <v>0</v>
      </c>
      <c r="F1933" s="652">
        <v>0</v>
      </c>
      <c r="G1933" s="652">
        <v>0</v>
      </c>
      <c r="H1933" s="652">
        <v>0</v>
      </c>
      <c r="I1933" s="652">
        <v>0</v>
      </c>
      <c r="J1933" s="652">
        <v>0</v>
      </c>
      <c r="K1933" s="652">
        <v>0</v>
      </c>
      <c r="L1933" s="652">
        <v>0</v>
      </c>
      <c r="M1933" s="652">
        <v>0</v>
      </c>
      <c r="N1933" s="652">
        <v>0</v>
      </c>
      <c r="O1933" s="652">
        <v>0</v>
      </c>
      <c r="P1933" s="652">
        <v>0</v>
      </c>
      <c r="Q1933" s="652">
        <v>0</v>
      </c>
      <c r="R1933" s="652">
        <v>0</v>
      </c>
      <c r="S1933" s="652"/>
      <c r="T1933" s="652"/>
      <c r="U1933" s="652"/>
      <c r="V1933" s="652"/>
      <c r="W1933" s="652">
        <v>0</v>
      </c>
      <c r="X1933" s="652">
        <v>0</v>
      </c>
      <c r="Y1933" s="652">
        <v>0</v>
      </c>
      <c r="Z1933" s="652">
        <v>0</v>
      </c>
      <c r="AA1933" s="652">
        <v>0</v>
      </c>
      <c r="AB1933" s="652">
        <v>0</v>
      </c>
      <c r="AC1933" s="652">
        <v>0</v>
      </c>
      <c r="AD1933" s="652">
        <v>0</v>
      </c>
      <c r="AE1933" s="652">
        <v>0</v>
      </c>
      <c r="AF1933" s="652">
        <v>0</v>
      </c>
      <c r="AG1933" s="652">
        <v>0</v>
      </c>
      <c r="AH1933" s="652">
        <v>0</v>
      </c>
      <c r="AI1933" s="652">
        <v>0</v>
      </c>
      <c r="AJ1933" s="652">
        <v>0</v>
      </c>
      <c r="AK1933" s="652">
        <v>0</v>
      </c>
      <c r="AL1933" s="652">
        <v>0</v>
      </c>
      <c r="AM1933" s="652">
        <v>0</v>
      </c>
      <c r="AN1933" s="652">
        <v>0</v>
      </c>
      <c r="AO1933" s="652">
        <v>0</v>
      </c>
      <c r="AP1933" s="652">
        <v>0</v>
      </c>
      <c r="AQ1933" s="652">
        <v>0</v>
      </c>
      <c r="AR1933" s="652">
        <v>0</v>
      </c>
      <c r="AS1933" s="652">
        <v>0</v>
      </c>
      <c r="AT1933" s="652">
        <v>0</v>
      </c>
      <c r="AU1933" s="652">
        <v>0</v>
      </c>
      <c r="AV1933" s="652">
        <v>0</v>
      </c>
      <c r="AW1933" s="652">
        <v>0</v>
      </c>
      <c r="AX1933" s="652">
        <v>0</v>
      </c>
      <c r="AY1933" s="652">
        <v>0</v>
      </c>
      <c r="AZ1933" s="652">
        <v>0</v>
      </c>
      <c r="BA1933" s="652">
        <v>0</v>
      </c>
      <c r="BB1933" s="652">
        <v>0</v>
      </c>
      <c r="BC1933" s="652">
        <v>0</v>
      </c>
      <c r="BD1933" s="652">
        <v>0</v>
      </c>
      <c r="BE1933" s="652">
        <v>0</v>
      </c>
      <c r="BF1933" s="652">
        <v>0</v>
      </c>
      <c r="BG1933" s="652">
        <v>0</v>
      </c>
      <c r="BH1933" s="652">
        <v>0</v>
      </c>
      <c r="BI1933" s="1476">
        <f t="shared" si="92"/>
        <v>0</v>
      </c>
      <c r="BJ1933" s="1476">
        <f t="shared" si="92"/>
        <v>0</v>
      </c>
      <c r="BK1933" s="652">
        <f t="shared" si="90"/>
        <v>0</v>
      </c>
      <c r="BL1933" s="652">
        <f t="shared" si="91"/>
        <v>0</v>
      </c>
      <c r="BM1933" s="1421"/>
      <c r="BN1933" s="1421"/>
      <c r="BO1933" s="1421"/>
    </row>
    <row r="1934" spans="1:67" s="1421" customFormat="1" ht="13.5" thickBot="1">
      <c r="A1934" s="1417">
        <v>74.808999999999997</v>
      </c>
      <c r="B1934" s="1418" t="s">
        <v>3286</v>
      </c>
      <c r="C1934" s="652">
        <v>0</v>
      </c>
      <c r="D1934" s="652">
        <v>0</v>
      </c>
      <c r="E1934" s="652">
        <v>0</v>
      </c>
      <c r="F1934" s="652">
        <v>0</v>
      </c>
      <c r="G1934" s="652">
        <v>0</v>
      </c>
      <c r="H1934" s="652">
        <v>0</v>
      </c>
      <c r="I1934" s="652">
        <v>0</v>
      </c>
      <c r="J1934" s="652">
        <v>0</v>
      </c>
      <c r="K1934" s="652">
        <v>0</v>
      </c>
      <c r="L1934" s="652">
        <v>0</v>
      </c>
      <c r="M1934" s="652">
        <v>0</v>
      </c>
      <c r="N1934" s="652">
        <v>0</v>
      </c>
      <c r="O1934" s="652">
        <v>0</v>
      </c>
      <c r="P1934" s="652">
        <v>0</v>
      </c>
      <c r="Q1934" s="652">
        <v>8068</v>
      </c>
      <c r="R1934" s="652">
        <v>0</v>
      </c>
      <c r="S1934" s="652"/>
      <c r="T1934" s="652"/>
      <c r="U1934" s="652"/>
      <c r="V1934" s="652"/>
      <c r="W1934" s="652">
        <v>11400</v>
      </c>
      <c r="X1934" s="652">
        <v>0</v>
      </c>
      <c r="Y1934" s="652">
        <v>0</v>
      </c>
      <c r="Z1934" s="652">
        <v>0</v>
      </c>
      <c r="AA1934" s="652">
        <v>0</v>
      </c>
      <c r="AB1934" s="652">
        <v>0</v>
      </c>
      <c r="AC1934" s="652">
        <v>0</v>
      </c>
      <c r="AD1934" s="652">
        <v>0</v>
      </c>
      <c r="AE1934" s="652">
        <v>0</v>
      </c>
      <c r="AF1934" s="652">
        <v>0</v>
      </c>
      <c r="AG1934" s="652">
        <v>0</v>
      </c>
      <c r="AH1934" s="652">
        <v>0</v>
      </c>
      <c r="AI1934" s="652">
        <v>0</v>
      </c>
      <c r="AJ1934" s="652">
        <v>0</v>
      </c>
      <c r="AK1934" s="652">
        <v>0</v>
      </c>
      <c r="AL1934" s="652">
        <v>0</v>
      </c>
      <c r="AM1934" s="652">
        <v>0</v>
      </c>
      <c r="AN1934" s="652">
        <v>0</v>
      </c>
      <c r="AO1934" s="652">
        <v>0</v>
      </c>
      <c r="AP1934" s="652">
        <v>0</v>
      </c>
      <c r="AQ1934" s="652">
        <v>0</v>
      </c>
      <c r="AR1934" s="652">
        <v>0</v>
      </c>
      <c r="AS1934" s="652">
        <v>0</v>
      </c>
      <c r="AT1934" s="652">
        <v>0</v>
      </c>
      <c r="AU1934" s="652">
        <v>0</v>
      </c>
      <c r="AV1934" s="652">
        <v>0</v>
      </c>
      <c r="AW1934" s="652">
        <v>0</v>
      </c>
      <c r="AX1934" s="652">
        <v>0</v>
      </c>
      <c r="AY1934" s="652">
        <v>0</v>
      </c>
      <c r="AZ1934" s="652">
        <v>0</v>
      </c>
      <c r="BA1934" s="652">
        <v>0</v>
      </c>
      <c r="BB1934" s="652">
        <v>0</v>
      </c>
      <c r="BC1934" s="652">
        <v>0</v>
      </c>
      <c r="BD1934" s="652">
        <v>0</v>
      </c>
      <c r="BE1934" s="652">
        <v>0</v>
      </c>
      <c r="BF1934" s="652">
        <v>0</v>
      </c>
      <c r="BG1934" s="652">
        <v>0</v>
      </c>
      <c r="BH1934" s="652">
        <v>0</v>
      </c>
      <c r="BI1934" s="1476">
        <f t="shared" si="92"/>
        <v>19468</v>
      </c>
      <c r="BJ1934" s="1476">
        <f t="shared" si="92"/>
        <v>0</v>
      </c>
      <c r="BK1934" s="652">
        <f t="shared" si="90"/>
        <v>19468</v>
      </c>
      <c r="BL1934" s="652">
        <f t="shared" si="91"/>
        <v>0</v>
      </c>
      <c r="BM1934" s="1413"/>
      <c r="BN1934" s="1413"/>
      <c r="BO1934" s="1413"/>
    </row>
    <row r="1935" spans="1:67" s="1421" customFormat="1" ht="13.5" thickBot="1">
      <c r="A1935" s="1417">
        <v>74.811000000000007</v>
      </c>
      <c r="B1935" s="1418" t="s">
        <v>3287</v>
      </c>
      <c r="C1935" s="652">
        <v>0</v>
      </c>
      <c r="D1935" s="652">
        <v>0</v>
      </c>
      <c r="E1935" s="652">
        <v>0</v>
      </c>
      <c r="F1935" s="652">
        <v>0</v>
      </c>
      <c r="G1935" s="652">
        <v>0</v>
      </c>
      <c r="H1935" s="652">
        <v>0</v>
      </c>
      <c r="I1935" s="652">
        <v>0</v>
      </c>
      <c r="J1935" s="652">
        <v>0</v>
      </c>
      <c r="K1935" s="652">
        <v>0</v>
      </c>
      <c r="L1935" s="652">
        <v>0</v>
      </c>
      <c r="M1935" s="652">
        <v>0</v>
      </c>
      <c r="N1935" s="652">
        <v>0</v>
      </c>
      <c r="O1935" s="652">
        <v>0</v>
      </c>
      <c r="P1935" s="652">
        <v>0</v>
      </c>
      <c r="Q1935" s="652">
        <v>2633</v>
      </c>
      <c r="R1935" s="652">
        <v>0</v>
      </c>
      <c r="S1935" s="652"/>
      <c r="T1935" s="652"/>
      <c r="U1935" s="652"/>
      <c r="V1935" s="652"/>
      <c r="W1935" s="652">
        <v>60536</v>
      </c>
      <c r="X1935" s="652">
        <v>0</v>
      </c>
      <c r="Y1935" s="652">
        <v>0</v>
      </c>
      <c r="Z1935" s="652">
        <v>0</v>
      </c>
      <c r="AA1935" s="652">
        <v>0</v>
      </c>
      <c r="AB1935" s="652">
        <v>0</v>
      </c>
      <c r="AC1935" s="652">
        <v>1810</v>
      </c>
      <c r="AD1935" s="652">
        <v>0</v>
      </c>
      <c r="AE1935" s="652">
        <v>0</v>
      </c>
      <c r="AF1935" s="652">
        <v>0</v>
      </c>
      <c r="AG1935" s="652">
        <v>0</v>
      </c>
      <c r="AH1935" s="652">
        <v>0</v>
      </c>
      <c r="AI1935" s="652">
        <v>0</v>
      </c>
      <c r="AJ1935" s="652">
        <v>0</v>
      </c>
      <c r="AK1935" s="652">
        <v>0</v>
      </c>
      <c r="AL1935" s="652">
        <v>0</v>
      </c>
      <c r="AM1935" s="652">
        <v>0</v>
      </c>
      <c r="AN1935" s="652">
        <v>0</v>
      </c>
      <c r="AO1935" s="652">
        <v>0</v>
      </c>
      <c r="AP1935" s="652">
        <v>0</v>
      </c>
      <c r="AQ1935" s="652">
        <v>0</v>
      </c>
      <c r="AR1935" s="652">
        <v>0</v>
      </c>
      <c r="AS1935" s="652">
        <v>0</v>
      </c>
      <c r="AT1935" s="652">
        <v>0</v>
      </c>
      <c r="AU1935" s="652">
        <v>8250</v>
      </c>
      <c r="AV1935" s="652">
        <v>0</v>
      </c>
      <c r="AW1935" s="652">
        <v>1950</v>
      </c>
      <c r="AX1935" s="652">
        <v>0</v>
      </c>
      <c r="AY1935" s="652">
        <v>3129</v>
      </c>
      <c r="AZ1935" s="652">
        <v>0</v>
      </c>
      <c r="BA1935" s="652">
        <v>0</v>
      </c>
      <c r="BB1935" s="652">
        <v>0</v>
      </c>
      <c r="BC1935" s="652">
        <v>0</v>
      </c>
      <c r="BD1935" s="652">
        <v>0</v>
      </c>
      <c r="BE1935" s="652">
        <v>0</v>
      </c>
      <c r="BF1935" s="652">
        <v>0</v>
      </c>
      <c r="BG1935" s="652">
        <v>0</v>
      </c>
      <c r="BH1935" s="652">
        <v>0</v>
      </c>
      <c r="BI1935" s="1476">
        <f t="shared" si="92"/>
        <v>78308</v>
      </c>
      <c r="BJ1935" s="1476">
        <f t="shared" si="92"/>
        <v>0</v>
      </c>
      <c r="BK1935" s="652">
        <f t="shared" si="90"/>
        <v>78308</v>
      </c>
      <c r="BL1935" s="652">
        <f t="shared" si="91"/>
        <v>0</v>
      </c>
    </row>
    <row r="1936" spans="1:67" s="1421" customFormat="1" ht="13.5" thickBot="1">
      <c r="A1936" s="1417">
        <v>74.811999999999998</v>
      </c>
      <c r="B1936" s="1418" t="s">
        <v>3288</v>
      </c>
      <c r="C1936" s="652">
        <v>0</v>
      </c>
      <c r="D1936" s="652">
        <v>0</v>
      </c>
      <c r="E1936" s="652">
        <v>0</v>
      </c>
      <c r="F1936" s="652">
        <v>0</v>
      </c>
      <c r="G1936" s="652">
        <v>0</v>
      </c>
      <c r="H1936" s="652">
        <v>0</v>
      </c>
      <c r="I1936" s="652">
        <v>0</v>
      </c>
      <c r="J1936" s="652">
        <v>0</v>
      </c>
      <c r="K1936" s="652">
        <v>0</v>
      </c>
      <c r="L1936" s="652">
        <v>0</v>
      </c>
      <c r="M1936" s="652">
        <v>400</v>
      </c>
      <c r="N1936" s="652">
        <v>0</v>
      </c>
      <c r="O1936" s="652">
        <v>0</v>
      </c>
      <c r="P1936" s="652">
        <v>0</v>
      </c>
      <c r="Q1936" s="652">
        <v>46125</v>
      </c>
      <c r="R1936" s="652">
        <v>0</v>
      </c>
      <c r="S1936" s="652"/>
      <c r="T1936" s="652"/>
      <c r="U1936" s="652"/>
      <c r="V1936" s="652"/>
      <c r="W1936" s="652">
        <v>54061</v>
      </c>
      <c r="X1936" s="652">
        <v>0</v>
      </c>
      <c r="Y1936" s="652">
        <v>0</v>
      </c>
      <c r="Z1936" s="652">
        <v>0</v>
      </c>
      <c r="AA1936" s="652">
        <v>0</v>
      </c>
      <c r="AB1936" s="652">
        <v>0</v>
      </c>
      <c r="AC1936" s="652">
        <v>14300</v>
      </c>
      <c r="AD1936" s="652">
        <v>0</v>
      </c>
      <c r="AE1936" s="652">
        <v>0</v>
      </c>
      <c r="AF1936" s="652">
        <v>0</v>
      </c>
      <c r="AG1936" s="652">
        <v>0</v>
      </c>
      <c r="AH1936" s="652">
        <v>0</v>
      </c>
      <c r="AI1936" s="652">
        <v>0</v>
      </c>
      <c r="AJ1936" s="652">
        <v>0</v>
      </c>
      <c r="AK1936" s="652">
        <v>0</v>
      </c>
      <c r="AL1936" s="652">
        <v>0</v>
      </c>
      <c r="AM1936" s="652">
        <v>0</v>
      </c>
      <c r="AN1936" s="652">
        <v>0</v>
      </c>
      <c r="AO1936" s="652">
        <v>0</v>
      </c>
      <c r="AP1936" s="652">
        <v>0</v>
      </c>
      <c r="AQ1936" s="652">
        <v>0</v>
      </c>
      <c r="AR1936" s="652">
        <v>0</v>
      </c>
      <c r="AS1936" s="652">
        <v>0</v>
      </c>
      <c r="AT1936" s="652">
        <v>0</v>
      </c>
      <c r="AU1936" s="652">
        <v>0</v>
      </c>
      <c r="AV1936" s="652">
        <v>0</v>
      </c>
      <c r="AW1936" s="652">
        <v>0</v>
      </c>
      <c r="AX1936" s="652">
        <v>0</v>
      </c>
      <c r="AY1936" s="652">
        <v>0</v>
      </c>
      <c r="AZ1936" s="652">
        <v>0</v>
      </c>
      <c r="BA1936" s="652">
        <v>0</v>
      </c>
      <c r="BB1936" s="652">
        <v>0</v>
      </c>
      <c r="BC1936" s="652">
        <v>0</v>
      </c>
      <c r="BD1936" s="652">
        <v>0</v>
      </c>
      <c r="BE1936" s="652">
        <v>0</v>
      </c>
      <c r="BF1936" s="652">
        <v>0</v>
      </c>
      <c r="BG1936" s="652">
        <v>18586</v>
      </c>
      <c r="BH1936" s="652">
        <v>0</v>
      </c>
      <c r="BI1936" s="1476">
        <f t="shared" si="92"/>
        <v>133472</v>
      </c>
      <c r="BJ1936" s="1476">
        <f t="shared" si="92"/>
        <v>0</v>
      </c>
      <c r="BK1936" s="652">
        <f t="shared" si="90"/>
        <v>133472</v>
      </c>
      <c r="BL1936" s="652">
        <f t="shared" si="91"/>
        <v>0</v>
      </c>
    </row>
    <row r="1937" spans="1:67" s="1421" customFormat="1" ht="13.5" thickBot="1">
      <c r="A1937" s="1417">
        <v>74.814999999999998</v>
      </c>
      <c r="B1937" s="1418" t="s">
        <v>4286</v>
      </c>
      <c r="C1937" s="652">
        <v>0</v>
      </c>
      <c r="D1937" s="652">
        <v>0</v>
      </c>
      <c r="E1937" s="652">
        <v>0</v>
      </c>
      <c r="F1937" s="652">
        <v>0</v>
      </c>
      <c r="G1937" s="652">
        <v>0</v>
      </c>
      <c r="H1937" s="652">
        <v>0</v>
      </c>
      <c r="I1937" s="652">
        <v>108</v>
      </c>
      <c r="J1937" s="652">
        <v>0</v>
      </c>
      <c r="K1937" s="652">
        <v>52502</v>
      </c>
      <c r="L1937" s="652">
        <v>0</v>
      </c>
      <c r="M1937" s="652">
        <v>0</v>
      </c>
      <c r="N1937" s="652">
        <v>0</v>
      </c>
      <c r="O1937" s="652">
        <v>0</v>
      </c>
      <c r="P1937" s="652">
        <v>0</v>
      </c>
      <c r="Q1937" s="652">
        <v>0</v>
      </c>
      <c r="R1937" s="652">
        <v>0</v>
      </c>
      <c r="S1937" s="652"/>
      <c r="T1937" s="652"/>
      <c r="U1937" s="652"/>
      <c r="V1937" s="652"/>
      <c r="W1937" s="652">
        <v>0</v>
      </c>
      <c r="X1937" s="652">
        <v>0</v>
      </c>
      <c r="Y1937" s="652">
        <v>0</v>
      </c>
      <c r="Z1937" s="652">
        <v>0</v>
      </c>
      <c r="AA1937" s="652">
        <v>0</v>
      </c>
      <c r="AB1937" s="652">
        <v>0</v>
      </c>
      <c r="AC1937" s="652">
        <v>0</v>
      </c>
      <c r="AD1937" s="652">
        <v>0</v>
      </c>
      <c r="AE1937" s="652">
        <v>0</v>
      </c>
      <c r="AF1937" s="652">
        <v>0</v>
      </c>
      <c r="AG1937" s="652">
        <v>0</v>
      </c>
      <c r="AH1937" s="652">
        <v>0</v>
      </c>
      <c r="AI1937" s="652">
        <v>0</v>
      </c>
      <c r="AJ1937" s="652">
        <v>0</v>
      </c>
      <c r="AK1937" s="652">
        <v>0</v>
      </c>
      <c r="AL1937" s="652">
        <v>0</v>
      </c>
      <c r="AM1937" s="652">
        <v>0</v>
      </c>
      <c r="AN1937" s="652">
        <v>0</v>
      </c>
      <c r="AO1937" s="652">
        <v>0</v>
      </c>
      <c r="AP1937" s="652">
        <v>0</v>
      </c>
      <c r="AQ1937" s="652">
        <v>0</v>
      </c>
      <c r="AR1937" s="652">
        <v>0</v>
      </c>
      <c r="AS1937" s="652">
        <v>0</v>
      </c>
      <c r="AT1937" s="652">
        <v>0</v>
      </c>
      <c r="AU1937" s="652">
        <v>0</v>
      </c>
      <c r="AV1937" s="652">
        <v>0</v>
      </c>
      <c r="AW1937" s="652">
        <v>0</v>
      </c>
      <c r="AX1937" s="652">
        <v>0</v>
      </c>
      <c r="AY1937" s="652">
        <v>0</v>
      </c>
      <c r="AZ1937" s="652">
        <v>0</v>
      </c>
      <c r="BA1937" s="652">
        <v>0</v>
      </c>
      <c r="BB1937" s="652">
        <v>0</v>
      </c>
      <c r="BC1937" s="652">
        <v>0</v>
      </c>
      <c r="BD1937" s="652">
        <v>0</v>
      </c>
      <c r="BE1937" s="652">
        <v>0</v>
      </c>
      <c r="BF1937" s="652">
        <v>0</v>
      </c>
      <c r="BG1937" s="652">
        <v>0</v>
      </c>
      <c r="BH1937" s="652">
        <v>0</v>
      </c>
      <c r="BI1937" s="1476">
        <f t="shared" si="92"/>
        <v>52610</v>
      </c>
      <c r="BJ1937" s="1476">
        <f t="shared" si="92"/>
        <v>0</v>
      </c>
      <c r="BK1937" s="652">
        <f>IF(BI1937&gt;BJ1937,BI1937-BJ1937,0)</f>
        <v>52610</v>
      </c>
      <c r="BL1937" s="652">
        <f>IF(BJ1937&gt;BI1937,BJ1937-BI1937,0)</f>
        <v>0</v>
      </c>
    </row>
    <row r="1938" spans="1:67" s="1421" customFormat="1" ht="13.5" thickBot="1">
      <c r="A1938" s="1417">
        <v>74.816000000000003</v>
      </c>
      <c r="B1938" s="1418" t="s">
        <v>4287</v>
      </c>
      <c r="C1938" s="652">
        <v>0</v>
      </c>
      <c r="D1938" s="652">
        <v>0</v>
      </c>
      <c r="E1938" s="652">
        <v>0</v>
      </c>
      <c r="F1938" s="652">
        <v>0</v>
      </c>
      <c r="G1938" s="652">
        <v>0</v>
      </c>
      <c r="H1938" s="652">
        <v>0</v>
      </c>
      <c r="I1938" s="652">
        <v>0</v>
      </c>
      <c r="J1938" s="652">
        <v>0</v>
      </c>
      <c r="K1938" s="652">
        <v>0</v>
      </c>
      <c r="L1938" s="652">
        <v>0</v>
      </c>
      <c r="M1938" s="652">
        <v>0</v>
      </c>
      <c r="N1938" s="652">
        <v>0</v>
      </c>
      <c r="O1938" s="652">
        <v>0</v>
      </c>
      <c r="P1938" s="652">
        <v>0</v>
      </c>
      <c r="Q1938" s="652">
        <v>0</v>
      </c>
      <c r="R1938" s="652">
        <v>0</v>
      </c>
      <c r="S1938" s="652"/>
      <c r="T1938" s="652"/>
      <c r="U1938" s="652"/>
      <c r="V1938" s="652"/>
      <c r="W1938" s="652">
        <v>0</v>
      </c>
      <c r="X1938" s="652">
        <v>0</v>
      </c>
      <c r="Y1938" s="652">
        <v>0</v>
      </c>
      <c r="Z1938" s="652">
        <v>0</v>
      </c>
      <c r="AA1938" s="652">
        <v>0</v>
      </c>
      <c r="AB1938" s="652">
        <v>0</v>
      </c>
      <c r="AC1938" s="652">
        <v>14094</v>
      </c>
      <c r="AD1938" s="652">
        <v>0</v>
      </c>
      <c r="AE1938" s="652">
        <v>0</v>
      </c>
      <c r="AF1938" s="652">
        <v>0</v>
      </c>
      <c r="AG1938" s="652">
        <v>0</v>
      </c>
      <c r="AH1938" s="652">
        <v>0</v>
      </c>
      <c r="AI1938" s="652">
        <v>0</v>
      </c>
      <c r="AJ1938" s="652">
        <v>0</v>
      </c>
      <c r="AK1938" s="652">
        <v>0</v>
      </c>
      <c r="AL1938" s="652">
        <v>0</v>
      </c>
      <c r="AM1938" s="652">
        <v>0</v>
      </c>
      <c r="AN1938" s="652">
        <v>0</v>
      </c>
      <c r="AO1938" s="652">
        <v>0</v>
      </c>
      <c r="AP1938" s="652">
        <v>0</v>
      </c>
      <c r="AQ1938" s="652">
        <v>0</v>
      </c>
      <c r="AR1938" s="652">
        <v>0</v>
      </c>
      <c r="AS1938" s="652">
        <v>0</v>
      </c>
      <c r="AT1938" s="652">
        <v>0</v>
      </c>
      <c r="AU1938" s="652">
        <v>0</v>
      </c>
      <c r="AV1938" s="652">
        <v>0</v>
      </c>
      <c r="AW1938" s="652">
        <v>0</v>
      </c>
      <c r="AX1938" s="652">
        <v>0</v>
      </c>
      <c r="AY1938" s="652">
        <v>0</v>
      </c>
      <c r="AZ1938" s="652">
        <v>0</v>
      </c>
      <c r="BA1938" s="652">
        <v>0</v>
      </c>
      <c r="BB1938" s="652">
        <v>0</v>
      </c>
      <c r="BC1938" s="652">
        <v>0</v>
      </c>
      <c r="BD1938" s="652">
        <v>0</v>
      </c>
      <c r="BE1938" s="652">
        <v>0</v>
      </c>
      <c r="BF1938" s="652">
        <v>0</v>
      </c>
      <c r="BG1938" s="652">
        <v>0</v>
      </c>
      <c r="BH1938" s="652">
        <v>0</v>
      </c>
      <c r="BI1938" s="1476">
        <f t="shared" si="92"/>
        <v>14094</v>
      </c>
      <c r="BJ1938" s="1476">
        <f t="shared" si="92"/>
        <v>0</v>
      </c>
      <c r="BK1938" s="652">
        <f>IF(BI1938&gt;BJ1938,BI1938-BJ1938,0)</f>
        <v>14094</v>
      </c>
      <c r="BL1938" s="652">
        <f>IF(BJ1938&gt;BI1938,BJ1938-BI1938,0)</f>
        <v>0</v>
      </c>
    </row>
    <row r="1939" spans="1:67" s="1421" customFormat="1" ht="13.5" thickBot="1">
      <c r="A1939" s="1471">
        <v>25</v>
      </c>
      <c r="B1939" s="1472" t="s">
        <v>3187</v>
      </c>
      <c r="C1939" s="652">
        <v>0</v>
      </c>
      <c r="D1939" s="652">
        <v>0</v>
      </c>
      <c r="E1939" s="652">
        <v>0</v>
      </c>
      <c r="F1939" s="652">
        <v>0</v>
      </c>
      <c r="G1939" s="652">
        <v>0</v>
      </c>
      <c r="H1939" s="652">
        <v>0</v>
      </c>
      <c r="I1939" s="652">
        <v>0</v>
      </c>
      <c r="J1939" s="652">
        <v>0</v>
      </c>
      <c r="K1939" s="652">
        <v>0</v>
      </c>
      <c r="L1939" s="652">
        <v>0</v>
      </c>
      <c r="M1939" s="652">
        <v>0</v>
      </c>
      <c r="N1939" s="652">
        <v>0</v>
      </c>
      <c r="O1939" s="652">
        <v>0</v>
      </c>
      <c r="P1939" s="652">
        <v>0</v>
      </c>
      <c r="Q1939" s="652">
        <v>0</v>
      </c>
      <c r="R1939" s="652">
        <v>0</v>
      </c>
      <c r="S1939" s="652"/>
      <c r="T1939" s="652"/>
      <c r="U1939" s="652"/>
      <c r="V1939" s="652"/>
      <c r="W1939" s="652">
        <v>0</v>
      </c>
      <c r="X1939" s="652">
        <v>0</v>
      </c>
      <c r="Y1939" s="652">
        <v>0</v>
      </c>
      <c r="Z1939" s="652">
        <v>0</v>
      </c>
      <c r="AA1939" s="652">
        <v>0</v>
      </c>
      <c r="AB1939" s="652">
        <v>0</v>
      </c>
      <c r="AC1939" s="652">
        <v>0</v>
      </c>
      <c r="AD1939" s="652">
        <v>0</v>
      </c>
      <c r="AE1939" s="652">
        <v>0</v>
      </c>
      <c r="AF1939" s="652">
        <v>0</v>
      </c>
      <c r="AG1939" s="652">
        <v>0</v>
      </c>
      <c r="AH1939" s="652">
        <v>0</v>
      </c>
      <c r="AI1939" s="652">
        <v>0</v>
      </c>
      <c r="AJ1939" s="652">
        <v>0</v>
      </c>
      <c r="AK1939" s="652">
        <v>0</v>
      </c>
      <c r="AL1939" s="652">
        <v>0</v>
      </c>
      <c r="AM1939" s="652">
        <v>0</v>
      </c>
      <c r="AN1939" s="652">
        <v>0</v>
      </c>
      <c r="AO1939" s="652">
        <v>0</v>
      </c>
      <c r="AP1939" s="652">
        <v>0</v>
      </c>
      <c r="AQ1939" s="652">
        <v>0</v>
      </c>
      <c r="AR1939" s="652">
        <v>0</v>
      </c>
      <c r="AS1939" s="652">
        <v>0</v>
      </c>
      <c r="AT1939" s="652">
        <v>0</v>
      </c>
      <c r="AU1939" s="652">
        <v>0</v>
      </c>
      <c r="AV1939" s="652">
        <v>0</v>
      </c>
      <c r="AW1939" s="652">
        <v>0</v>
      </c>
      <c r="AX1939" s="652">
        <v>0</v>
      </c>
      <c r="AY1939" s="652">
        <v>0</v>
      </c>
      <c r="AZ1939" s="652">
        <v>0</v>
      </c>
      <c r="BA1939" s="652">
        <v>0</v>
      </c>
      <c r="BB1939" s="652">
        <v>0</v>
      </c>
      <c r="BC1939" s="652">
        <v>0</v>
      </c>
      <c r="BD1939" s="652">
        <v>0</v>
      </c>
      <c r="BE1939" s="652">
        <v>0</v>
      </c>
      <c r="BF1939" s="652">
        <v>0</v>
      </c>
      <c r="BG1939" s="652">
        <v>0</v>
      </c>
      <c r="BH1939" s="652">
        <v>0</v>
      </c>
      <c r="BI1939" s="1476">
        <f t="shared" si="92"/>
        <v>0</v>
      </c>
      <c r="BJ1939" s="1476">
        <f t="shared" si="92"/>
        <v>0</v>
      </c>
      <c r="BK1939" s="652">
        <f t="shared" si="90"/>
        <v>0</v>
      </c>
      <c r="BL1939" s="652">
        <f t="shared" si="91"/>
        <v>0</v>
      </c>
    </row>
    <row r="1940" spans="1:67" s="1421" customFormat="1" ht="13.5" thickBot="1">
      <c r="A1940" s="1471" t="s">
        <v>1125</v>
      </c>
      <c r="B1940" s="1472" t="s">
        <v>3188</v>
      </c>
      <c r="C1940" s="652">
        <v>0</v>
      </c>
      <c r="D1940" s="652">
        <v>0</v>
      </c>
      <c r="E1940" s="652">
        <v>0</v>
      </c>
      <c r="F1940" s="652">
        <v>0</v>
      </c>
      <c r="G1940" s="652">
        <v>0</v>
      </c>
      <c r="H1940" s="652">
        <v>0</v>
      </c>
      <c r="I1940" s="652">
        <v>0</v>
      </c>
      <c r="J1940" s="652">
        <v>0</v>
      </c>
      <c r="K1940" s="652">
        <v>0</v>
      </c>
      <c r="L1940" s="652">
        <v>0</v>
      </c>
      <c r="M1940" s="652">
        <v>0</v>
      </c>
      <c r="N1940" s="652">
        <v>0</v>
      </c>
      <c r="O1940" s="652">
        <v>0</v>
      </c>
      <c r="P1940" s="652">
        <v>0</v>
      </c>
      <c r="Q1940" s="652">
        <v>0</v>
      </c>
      <c r="R1940" s="652">
        <v>0</v>
      </c>
      <c r="S1940" s="652"/>
      <c r="T1940" s="652"/>
      <c r="U1940" s="652"/>
      <c r="V1940" s="652"/>
      <c r="W1940" s="652">
        <v>0</v>
      </c>
      <c r="X1940" s="652">
        <v>0</v>
      </c>
      <c r="Y1940" s="652">
        <v>0</v>
      </c>
      <c r="Z1940" s="652">
        <v>0</v>
      </c>
      <c r="AA1940" s="652">
        <v>0</v>
      </c>
      <c r="AB1940" s="652">
        <v>0</v>
      </c>
      <c r="AC1940" s="652">
        <v>0</v>
      </c>
      <c r="AD1940" s="652">
        <v>0</v>
      </c>
      <c r="AE1940" s="652">
        <v>0</v>
      </c>
      <c r="AF1940" s="652">
        <v>0</v>
      </c>
      <c r="AG1940" s="652">
        <v>0</v>
      </c>
      <c r="AH1940" s="652">
        <v>0</v>
      </c>
      <c r="AI1940" s="652">
        <v>0</v>
      </c>
      <c r="AJ1940" s="652">
        <v>0</v>
      </c>
      <c r="AK1940" s="652">
        <v>0</v>
      </c>
      <c r="AL1940" s="652">
        <v>0</v>
      </c>
      <c r="AM1940" s="652">
        <v>0</v>
      </c>
      <c r="AN1940" s="652">
        <v>0</v>
      </c>
      <c r="AO1940" s="652">
        <v>0</v>
      </c>
      <c r="AP1940" s="652">
        <v>0</v>
      </c>
      <c r="AQ1940" s="652">
        <v>0</v>
      </c>
      <c r="AR1940" s="652">
        <v>0</v>
      </c>
      <c r="AS1940" s="652">
        <v>0</v>
      </c>
      <c r="AT1940" s="652">
        <v>0</v>
      </c>
      <c r="AU1940" s="652">
        <v>0</v>
      </c>
      <c r="AV1940" s="652">
        <v>0</v>
      </c>
      <c r="AW1940" s="652">
        <v>0</v>
      </c>
      <c r="AX1940" s="652">
        <v>0</v>
      </c>
      <c r="AY1940" s="652">
        <v>0</v>
      </c>
      <c r="AZ1940" s="652">
        <v>0</v>
      </c>
      <c r="BA1940" s="652">
        <v>0</v>
      </c>
      <c r="BB1940" s="652">
        <v>0</v>
      </c>
      <c r="BC1940" s="652">
        <v>0</v>
      </c>
      <c r="BD1940" s="652">
        <v>0</v>
      </c>
      <c r="BE1940" s="652">
        <v>0</v>
      </c>
      <c r="BF1940" s="652">
        <v>0</v>
      </c>
      <c r="BG1940" s="652">
        <v>0</v>
      </c>
      <c r="BH1940" s="652">
        <v>0</v>
      </c>
      <c r="BI1940" s="1476">
        <f t="shared" si="92"/>
        <v>0</v>
      </c>
      <c r="BJ1940" s="1476">
        <f t="shared" si="92"/>
        <v>0</v>
      </c>
      <c r="BK1940" s="652">
        <f t="shared" si="90"/>
        <v>0</v>
      </c>
      <c r="BL1940" s="652">
        <f t="shared" si="91"/>
        <v>0</v>
      </c>
    </row>
    <row r="1941" spans="1:67" s="1421" customFormat="1" ht="13.5" thickBot="1">
      <c r="A1941" s="1471" t="s">
        <v>1853</v>
      </c>
      <c r="B1941" s="1472" t="s">
        <v>3189</v>
      </c>
      <c r="C1941" s="652">
        <v>0</v>
      </c>
      <c r="D1941" s="652">
        <v>0</v>
      </c>
      <c r="E1941" s="652">
        <v>0</v>
      </c>
      <c r="F1941" s="652">
        <v>0</v>
      </c>
      <c r="G1941" s="652">
        <v>0</v>
      </c>
      <c r="H1941" s="652">
        <v>0</v>
      </c>
      <c r="I1941" s="652">
        <v>0</v>
      </c>
      <c r="J1941" s="652">
        <v>0</v>
      </c>
      <c r="K1941" s="652">
        <v>0</v>
      </c>
      <c r="L1941" s="652">
        <v>0</v>
      </c>
      <c r="M1941" s="652">
        <v>0</v>
      </c>
      <c r="N1941" s="652">
        <v>0</v>
      </c>
      <c r="O1941" s="652">
        <v>0</v>
      </c>
      <c r="P1941" s="652">
        <v>0</v>
      </c>
      <c r="Q1941" s="652">
        <v>0</v>
      </c>
      <c r="R1941" s="652">
        <v>0</v>
      </c>
      <c r="S1941" s="652"/>
      <c r="T1941" s="652"/>
      <c r="U1941" s="652"/>
      <c r="V1941" s="652"/>
      <c r="W1941" s="652">
        <v>0</v>
      </c>
      <c r="X1941" s="652">
        <v>0</v>
      </c>
      <c r="Y1941" s="652">
        <v>0</v>
      </c>
      <c r="Z1941" s="652">
        <v>0</v>
      </c>
      <c r="AA1941" s="652">
        <v>0</v>
      </c>
      <c r="AB1941" s="652">
        <v>0</v>
      </c>
      <c r="AC1941" s="652">
        <v>0</v>
      </c>
      <c r="AD1941" s="652">
        <v>0</v>
      </c>
      <c r="AE1941" s="652">
        <v>0</v>
      </c>
      <c r="AF1941" s="652">
        <v>0</v>
      </c>
      <c r="AG1941" s="652">
        <v>0</v>
      </c>
      <c r="AH1941" s="652">
        <v>0</v>
      </c>
      <c r="AI1941" s="652">
        <v>0</v>
      </c>
      <c r="AJ1941" s="652">
        <v>0</v>
      </c>
      <c r="AK1941" s="652">
        <v>0</v>
      </c>
      <c r="AL1941" s="652">
        <v>0</v>
      </c>
      <c r="AM1941" s="652">
        <v>0</v>
      </c>
      <c r="AN1941" s="652">
        <v>0</v>
      </c>
      <c r="AO1941" s="652">
        <v>0</v>
      </c>
      <c r="AP1941" s="652">
        <v>0</v>
      </c>
      <c r="AQ1941" s="652">
        <v>0</v>
      </c>
      <c r="AR1941" s="652">
        <v>0</v>
      </c>
      <c r="AS1941" s="652">
        <v>0</v>
      </c>
      <c r="AT1941" s="652">
        <v>0</v>
      </c>
      <c r="AU1941" s="652">
        <v>0</v>
      </c>
      <c r="AV1941" s="652">
        <v>0</v>
      </c>
      <c r="AW1941" s="652">
        <v>0</v>
      </c>
      <c r="AX1941" s="652">
        <v>0</v>
      </c>
      <c r="AY1941" s="652">
        <v>0</v>
      </c>
      <c r="AZ1941" s="652">
        <v>0</v>
      </c>
      <c r="BA1941" s="652">
        <v>0</v>
      </c>
      <c r="BB1941" s="652">
        <v>0</v>
      </c>
      <c r="BC1941" s="652">
        <v>0</v>
      </c>
      <c r="BD1941" s="652">
        <v>0</v>
      </c>
      <c r="BE1941" s="652">
        <v>0</v>
      </c>
      <c r="BF1941" s="652">
        <v>0</v>
      </c>
      <c r="BG1941" s="652">
        <v>0</v>
      </c>
      <c r="BH1941" s="652">
        <v>0</v>
      </c>
      <c r="BI1941" s="1476">
        <f t="shared" si="92"/>
        <v>0</v>
      </c>
      <c r="BJ1941" s="1476">
        <f t="shared" si="92"/>
        <v>0</v>
      </c>
      <c r="BK1941" s="652">
        <f t="shared" si="90"/>
        <v>0</v>
      </c>
      <c r="BL1941" s="652">
        <f t="shared" si="91"/>
        <v>0</v>
      </c>
    </row>
    <row r="1942" spans="1:67" ht="13.5" thickBot="1">
      <c r="A1942" s="1417">
        <v>75.103999999999999</v>
      </c>
      <c r="B1942" s="1418" t="s">
        <v>3190</v>
      </c>
      <c r="C1942" s="652">
        <v>0</v>
      </c>
      <c r="D1942" s="652">
        <v>0</v>
      </c>
      <c r="E1942" s="652">
        <v>0</v>
      </c>
      <c r="F1942" s="652">
        <v>0</v>
      </c>
      <c r="G1942" s="652">
        <v>0</v>
      </c>
      <c r="H1942" s="652">
        <v>0</v>
      </c>
      <c r="I1942" s="652">
        <v>0</v>
      </c>
      <c r="J1942" s="652">
        <v>0</v>
      </c>
      <c r="K1942" s="652">
        <v>0</v>
      </c>
      <c r="L1942" s="652">
        <v>0</v>
      </c>
      <c r="M1942" s="652">
        <v>0</v>
      </c>
      <c r="N1942" s="652">
        <v>0</v>
      </c>
      <c r="O1942" s="652">
        <v>0</v>
      </c>
      <c r="P1942" s="652">
        <v>0</v>
      </c>
      <c r="Q1942" s="652">
        <v>0</v>
      </c>
      <c r="R1942" s="652">
        <v>0</v>
      </c>
      <c r="S1942" s="652"/>
      <c r="T1942" s="652"/>
      <c r="U1942" s="652"/>
      <c r="V1942" s="652"/>
      <c r="W1942" s="652">
        <v>0</v>
      </c>
      <c r="X1942" s="652">
        <v>0</v>
      </c>
      <c r="Y1942" s="652">
        <v>0</v>
      </c>
      <c r="Z1942" s="652">
        <v>0</v>
      </c>
      <c r="AA1942" s="652">
        <v>0</v>
      </c>
      <c r="AB1942" s="652">
        <v>0</v>
      </c>
      <c r="AC1942" s="652">
        <v>0</v>
      </c>
      <c r="AD1942" s="652">
        <v>0</v>
      </c>
      <c r="AE1942" s="652">
        <v>0</v>
      </c>
      <c r="AF1942" s="652">
        <v>0</v>
      </c>
      <c r="AG1942" s="652">
        <v>0</v>
      </c>
      <c r="AH1942" s="652">
        <v>0</v>
      </c>
      <c r="AI1942" s="652">
        <v>0</v>
      </c>
      <c r="AJ1942" s="652">
        <v>0</v>
      </c>
      <c r="AK1942" s="652">
        <v>0</v>
      </c>
      <c r="AL1942" s="652">
        <v>0</v>
      </c>
      <c r="AM1942" s="652">
        <v>0</v>
      </c>
      <c r="AN1942" s="652">
        <v>0</v>
      </c>
      <c r="AO1942" s="652">
        <v>0</v>
      </c>
      <c r="AP1942" s="652">
        <v>0</v>
      </c>
      <c r="AQ1942" s="652">
        <v>0</v>
      </c>
      <c r="AR1942" s="652">
        <v>0</v>
      </c>
      <c r="AS1942" s="652">
        <v>0</v>
      </c>
      <c r="AT1942" s="652">
        <v>0</v>
      </c>
      <c r="AU1942" s="652">
        <v>0</v>
      </c>
      <c r="AV1942" s="652">
        <v>0</v>
      </c>
      <c r="AW1942" s="652">
        <v>0</v>
      </c>
      <c r="AX1942" s="652">
        <v>0</v>
      </c>
      <c r="AY1942" s="652">
        <v>0</v>
      </c>
      <c r="AZ1942" s="652">
        <v>0</v>
      </c>
      <c r="BA1942" s="652">
        <v>0</v>
      </c>
      <c r="BB1942" s="652">
        <v>0</v>
      </c>
      <c r="BC1942" s="652">
        <v>0</v>
      </c>
      <c r="BD1942" s="652">
        <v>0</v>
      </c>
      <c r="BE1942" s="652">
        <v>0</v>
      </c>
      <c r="BF1942" s="652">
        <v>0</v>
      </c>
      <c r="BG1942" s="652">
        <v>0</v>
      </c>
      <c r="BH1942" s="652">
        <v>0</v>
      </c>
      <c r="BI1942" s="1476">
        <f t="shared" si="92"/>
        <v>0</v>
      </c>
      <c r="BJ1942" s="1476">
        <f t="shared" si="92"/>
        <v>0</v>
      </c>
      <c r="BK1942" s="652">
        <f t="shared" si="90"/>
        <v>0</v>
      </c>
      <c r="BL1942" s="652">
        <f t="shared" si="91"/>
        <v>0</v>
      </c>
      <c r="BM1942" s="1421"/>
      <c r="BN1942" s="1421"/>
      <c r="BO1942" s="1421"/>
    </row>
    <row r="1943" spans="1:67" ht="13.5" thickBot="1">
      <c r="A1943" s="1417">
        <v>75.105000000000004</v>
      </c>
      <c r="B1943" s="1418" t="s">
        <v>3191</v>
      </c>
      <c r="C1943" s="652">
        <v>19013382</v>
      </c>
      <c r="D1943" s="652">
        <v>4427</v>
      </c>
      <c r="E1943" s="652">
        <v>10994642</v>
      </c>
      <c r="F1943" s="652">
        <v>5563</v>
      </c>
      <c r="G1943" s="652">
        <v>22074855</v>
      </c>
      <c r="H1943" s="652">
        <v>0</v>
      </c>
      <c r="I1943" s="652">
        <v>18222263</v>
      </c>
      <c r="J1943" s="652">
        <v>1380857</v>
      </c>
      <c r="K1943" s="652">
        <v>14800159</v>
      </c>
      <c r="L1943" s="652">
        <v>23932</v>
      </c>
      <c r="M1943" s="652">
        <v>24724894</v>
      </c>
      <c r="N1943" s="652">
        <v>0</v>
      </c>
      <c r="O1943" s="652">
        <v>12305453</v>
      </c>
      <c r="P1943" s="652">
        <v>600</v>
      </c>
      <c r="Q1943" s="652">
        <v>88287421</v>
      </c>
      <c r="R1943" s="652">
        <v>0</v>
      </c>
      <c r="S1943" s="652"/>
      <c r="T1943" s="652"/>
      <c r="U1943" s="652"/>
      <c r="V1943" s="652"/>
      <c r="W1943" s="652">
        <v>0</v>
      </c>
      <c r="X1943" s="652">
        <v>0</v>
      </c>
      <c r="Y1943" s="652">
        <v>0</v>
      </c>
      <c r="Z1943" s="652">
        <v>0</v>
      </c>
      <c r="AA1943" s="652">
        <v>15732374</v>
      </c>
      <c r="AB1943" s="652">
        <v>0</v>
      </c>
      <c r="AC1943" s="652">
        <v>22888880</v>
      </c>
      <c r="AD1943" s="652">
        <v>1664</v>
      </c>
      <c r="AE1943" s="652">
        <v>17579185</v>
      </c>
      <c r="AF1943" s="652">
        <v>180</v>
      </c>
      <c r="AG1943" s="652">
        <v>30658800</v>
      </c>
      <c r="AH1943" s="652">
        <v>18991</v>
      </c>
      <c r="AI1943" s="652">
        <v>20477844</v>
      </c>
      <c r="AJ1943" s="652">
        <v>0</v>
      </c>
      <c r="AK1943" s="652">
        <v>9610659</v>
      </c>
      <c r="AL1943" s="652">
        <v>0</v>
      </c>
      <c r="AM1943" s="652">
        <v>32954997</v>
      </c>
      <c r="AN1943" s="652">
        <v>17163</v>
      </c>
      <c r="AO1943" s="652">
        <v>23842627</v>
      </c>
      <c r="AP1943" s="652">
        <v>215247</v>
      </c>
      <c r="AQ1943" s="652">
        <v>32140954</v>
      </c>
      <c r="AR1943" s="652">
        <v>0</v>
      </c>
      <c r="AS1943" s="652">
        <v>156088</v>
      </c>
      <c r="AT1943" s="652">
        <v>853</v>
      </c>
      <c r="AU1943" s="652">
        <v>34420249</v>
      </c>
      <c r="AV1943" s="652">
        <v>12860904</v>
      </c>
      <c r="AW1943" s="652">
        <v>0</v>
      </c>
      <c r="AX1943" s="652">
        <v>0</v>
      </c>
      <c r="AY1943" s="652">
        <v>5171399</v>
      </c>
      <c r="AZ1943" s="652">
        <v>13747</v>
      </c>
      <c r="BA1943" s="652">
        <v>6627413</v>
      </c>
      <c r="BB1943" s="652">
        <v>0</v>
      </c>
      <c r="BC1943" s="652">
        <v>5752950</v>
      </c>
      <c r="BD1943" s="652">
        <v>0</v>
      </c>
      <c r="BE1943" s="652">
        <v>0</v>
      </c>
      <c r="BF1943" s="652">
        <v>0</v>
      </c>
      <c r="BG1943" s="652">
        <v>5155789</v>
      </c>
      <c r="BH1943" s="652">
        <v>0</v>
      </c>
      <c r="BI1943" s="1476">
        <f t="shared" si="92"/>
        <v>473593277</v>
      </c>
      <c r="BJ1943" s="1476">
        <f t="shared" si="92"/>
        <v>14544128</v>
      </c>
      <c r="BK1943" s="652">
        <f t="shared" si="90"/>
        <v>459049149</v>
      </c>
      <c r="BL1943" s="652">
        <f t="shared" si="91"/>
        <v>0</v>
      </c>
    </row>
    <row r="1944" spans="1:67" s="1421" customFormat="1" ht="13.5" thickBot="1">
      <c r="A1944" s="1417">
        <v>75.119</v>
      </c>
      <c r="B1944" s="1418" t="s">
        <v>3192</v>
      </c>
      <c r="C1944" s="652">
        <v>0</v>
      </c>
      <c r="D1944" s="652">
        <v>0</v>
      </c>
      <c r="E1944" s="652">
        <v>0</v>
      </c>
      <c r="F1944" s="652">
        <v>0</v>
      </c>
      <c r="G1944" s="652">
        <v>0</v>
      </c>
      <c r="H1944" s="652">
        <v>0</v>
      </c>
      <c r="I1944" s="652">
        <v>0</v>
      </c>
      <c r="J1944" s="652">
        <v>0</v>
      </c>
      <c r="K1944" s="652">
        <v>0</v>
      </c>
      <c r="L1944" s="652">
        <v>0</v>
      </c>
      <c r="M1944" s="652">
        <v>0</v>
      </c>
      <c r="N1944" s="652">
        <v>0</v>
      </c>
      <c r="O1944" s="652">
        <v>0</v>
      </c>
      <c r="P1944" s="652">
        <v>0</v>
      </c>
      <c r="Q1944" s="652">
        <v>0</v>
      </c>
      <c r="R1944" s="652">
        <v>0</v>
      </c>
      <c r="S1944" s="652"/>
      <c r="T1944" s="652"/>
      <c r="U1944" s="652"/>
      <c r="V1944" s="652"/>
      <c r="W1944" s="652">
        <v>0</v>
      </c>
      <c r="X1944" s="652">
        <v>0</v>
      </c>
      <c r="Y1944" s="652">
        <v>9716523</v>
      </c>
      <c r="Z1944" s="652">
        <v>0</v>
      </c>
      <c r="AA1944" s="652">
        <v>0</v>
      </c>
      <c r="AB1944" s="652">
        <v>0</v>
      </c>
      <c r="AC1944" s="652">
        <v>0</v>
      </c>
      <c r="AD1944" s="652">
        <v>0</v>
      </c>
      <c r="AE1944" s="652">
        <v>0</v>
      </c>
      <c r="AF1944" s="652">
        <v>0</v>
      </c>
      <c r="AG1944" s="652">
        <v>0</v>
      </c>
      <c r="AH1944" s="652">
        <v>0</v>
      </c>
      <c r="AI1944" s="652">
        <v>0</v>
      </c>
      <c r="AJ1944" s="652">
        <v>0</v>
      </c>
      <c r="AK1944" s="652">
        <v>0</v>
      </c>
      <c r="AL1944" s="652">
        <v>0</v>
      </c>
      <c r="AM1944" s="652">
        <v>0</v>
      </c>
      <c r="AN1944" s="652">
        <v>0</v>
      </c>
      <c r="AO1944" s="652">
        <v>0</v>
      </c>
      <c r="AP1944" s="652">
        <v>0</v>
      </c>
      <c r="AQ1944" s="652">
        <v>0</v>
      </c>
      <c r="AR1944" s="652">
        <v>0</v>
      </c>
      <c r="AS1944" s="652">
        <v>0</v>
      </c>
      <c r="AT1944" s="652">
        <v>0</v>
      </c>
      <c r="AU1944" s="652">
        <v>0</v>
      </c>
      <c r="AV1944" s="652">
        <v>0</v>
      </c>
      <c r="AW1944" s="652">
        <v>0</v>
      </c>
      <c r="AX1944" s="652">
        <v>0</v>
      </c>
      <c r="AY1944" s="652">
        <v>0</v>
      </c>
      <c r="AZ1944" s="652">
        <v>0</v>
      </c>
      <c r="BA1944" s="652">
        <v>0</v>
      </c>
      <c r="BB1944" s="652">
        <v>0</v>
      </c>
      <c r="BC1944" s="652">
        <v>0</v>
      </c>
      <c r="BD1944" s="652">
        <v>0</v>
      </c>
      <c r="BE1944" s="652">
        <v>0</v>
      </c>
      <c r="BF1944" s="652">
        <v>0</v>
      </c>
      <c r="BG1944" s="652">
        <v>0</v>
      </c>
      <c r="BH1944" s="652">
        <v>0</v>
      </c>
      <c r="BI1944" s="1476">
        <f t="shared" si="92"/>
        <v>9716523</v>
      </c>
      <c r="BJ1944" s="1476">
        <f t="shared" si="92"/>
        <v>0</v>
      </c>
      <c r="BK1944" s="652">
        <f t="shared" si="90"/>
        <v>9716523</v>
      </c>
      <c r="BL1944" s="652">
        <f t="shared" si="91"/>
        <v>0</v>
      </c>
      <c r="BM1944" s="1413"/>
      <c r="BN1944" s="1413"/>
      <c r="BO1944" s="1413"/>
    </row>
    <row r="1945" spans="1:67" s="1421" customFormat="1" ht="13.5" thickBot="1">
      <c r="A1945" s="1422">
        <v>75.12</v>
      </c>
      <c r="B1945" s="1418" t="s">
        <v>3193</v>
      </c>
      <c r="C1945" s="652">
        <v>0</v>
      </c>
      <c r="D1945" s="652">
        <v>0</v>
      </c>
      <c r="E1945" s="652">
        <v>0</v>
      </c>
      <c r="F1945" s="652">
        <v>0</v>
      </c>
      <c r="G1945" s="652">
        <v>0</v>
      </c>
      <c r="H1945" s="652">
        <v>0</v>
      </c>
      <c r="I1945" s="652">
        <v>0</v>
      </c>
      <c r="J1945" s="652">
        <v>0</v>
      </c>
      <c r="K1945" s="652">
        <v>0</v>
      </c>
      <c r="L1945" s="652">
        <v>0</v>
      </c>
      <c r="M1945" s="652">
        <v>0</v>
      </c>
      <c r="N1945" s="652">
        <v>0</v>
      </c>
      <c r="O1945" s="652">
        <v>0</v>
      </c>
      <c r="P1945" s="652">
        <v>0</v>
      </c>
      <c r="Q1945" s="652">
        <v>0</v>
      </c>
      <c r="R1945" s="652">
        <v>0</v>
      </c>
      <c r="S1945" s="652"/>
      <c r="T1945" s="652"/>
      <c r="U1945" s="652"/>
      <c r="V1945" s="652"/>
      <c r="W1945" s="652">
        <v>28505944</v>
      </c>
      <c r="X1945" s="652">
        <v>0</v>
      </c>
      <c r="Y1945" s="652">
        <v>0</v>
      </c>
      <c r="Z1945" s="652">
        <v>0</v>
      </c>
      <c r="AA1945" s="652">
        <v>0</v>
      </c>
      <c r="AB1945" s="652">
        <v>0</v>
      </c>
      <c r="AC1945" s="652">
        <v>0</v>
      </c>
      <c r="AD1945" s="652">
        <v>0</v>
      </c>
      <c r="AE1945" s="652">
        <v>0</v>
      </c>
      <c r="AF1945" s="652">
        <v>0</v>
      </c>
      <c r="AG1945" s="652">
        <v>0</v>
      </c>
      <c r="AH1945" s="652">
        <v>0</v>
      </c>
      <c r="AI1945" s="652">
        <v>0</v>
      </c>
      <c r="AJ1945" s="652">
        <v>0</v>
      </c>
      <c r="AK1945" s="652">
        <v>0</v>
      </c>
      <c r="AL1945" s="652">
        <v>0</v>
      </c>
      <c r="AM1945" s="652">
        <v>0</v>
      </c>
      <c r="AN1945" s="652">
        <v>0</v>
      </c>
      <c r="AO1945" s="652">
        <v>0</v>
      </c>
      <c r="AP1945" s="652">
        <v>0</v>
      </c>
      <c r="AQ1945" s="652">
        <v>0</v>
      </c>
      <c r="AR1945" s="652">
        <v>0</v>
      </c>
      <c r="AS1945" s="652">
        <v>12660091</v>
      </c>
      <c r="AT1945" s="652">
        <v>0</v>
      </c>
      <c r="AU1945" s="652">
        <v>0</v>
      </c>
      <c r="AV1945" s="652">
        <v>0</v>
      </c>
      <c r="AW1945" s="652">
        <v>5432340</v>
      </c>
      <c r="AX1945" s="652">
        <v>0</v>
      </c>
      <c r="AY1945" s="652">
        <v>0</v>
      </c>
      <c r="AZ1945" s="652">
        <v>0</v>
      </c>
      <c r="BA1945" s="652">
        <v>0</v>
      </c>
      <c r="BB1945" s="652">
        <v>0</v>
      </c>
      <c r="BC1945" s="652">
        <v>0</v>
      </c>
      <c r="BD1945" s="652">
        <v>0</v>
      </c>
      <c r="BE1945" s="652">
        <v>6590863</v>
      </c>
      <c r="BF1945" s="652">
        <v>0</v>
      </c>
      <c r="BG1945" s="652">
        <v>0</v>
      </c>
      <c r="BH1945" s="652">
        <v>0</v>
      </c>
      <c r="BI1945" s="1476">
        <f t="shared" si="92"/>
        <v>53189238</v>
      </c>
      <c r="BJ1945" s="1476">
        <f t="shared" si="92"/>
        <v>0</v>
      </c>
      <c r="BK1945" s="652">
        <f t="shared" si="90"/>
        <v>53189238</v>
      </c>
      <c r="BL1945" s="652">
        <f t="shared" si="91"/>
        <v>0</v>
      </c>
    </row>
    <row r="1946" spans="1:67" s="1421" customFormat="1" ht="13.5" thickBot="1">
      <c r="A1946" s="1479" t="s">
        <v>1859</v>
      </c>
      <c r="B1946" s="1472" t="s">
        <v>3194</v>
      </c>
      <c r="C1946" s="652">
        <v>0</v>
      </c>
      <c r="D1946" s="652">
        <v>0</v>
      </c>
      <c r="E1946" s="652">
        <v>0</v>
      </c>
      <c r="F1946" s="652">
        <v>0</v>
      </c>
      <c r="G1946" s="652">
        <v>0</v>
      </c>
      <c r="H1946" s="652">
        <v>0</v>
      </c>
      <c r="I1946" s="652">
        <v>0</v>
      </c>
      <c r="J1946" s="652">
        <v>0</v>
      </c>
      <c r="K1946" s="652">
        <v>0</v>
      </c>
      <c r="L1946" s="652">
        <v>0</v>
      </c>
      <c r="M1946" s="652">
        <v>0</v>
      </c>
      <c r="N1946" s="652">
        <v>0</v>
      </c>
      <c r="O1946" s="652">
        <v>0</v>
      </c>
      <c r="P1946" s="652">
        <v>0</v>
      </c>
      <c r="Q1946" s="652">
        <v>0</v>
      </c>
      <c r="R1946" s="652">
        <v>0</v>
      </c>
      <c r="S1946" s="652"/>
      <c r="T1946" s="652"/>
      <c r="U1946" s="652"/>
      <c r="V1946" s="652"/>
      <c r="W1946" s="652">
        <v>0</v>
      </c>
      <c r="X1946" s="652">
        <v>0</v>
      </c>
      <c r="Y1946" s="652">
        <v>0</v>
      </c>
      <c r="Z1946" s="652">
        <v>0</v>
      </c>
      <c r="AA1946" s="652">
        <v>0</v>
      </c>
      <c r="AB1946" s="652">
        <v>0</v>
      </c>
      <c r="AC1946" s="652">
        <v>0</v>
      </c>
      <c r="AD1946" s="652">
        <v>0</v>
      </c>
      <c r="AE1946" s="652">
        <v>0</v>
      </c>
      <c r="AF1946" s="652">
        <v>0</v>
      </c>
      <c r="AG1946" s="652">
        <v>0</v>
      </c>
      <c r="AH1946" s="652">
        <v>0</v>
      </c>
      <c r="AI1946" s="652">
        <v>0</v>
      </c>
      <c r="AJ1946" s="652">
        <v>0</v>
      </c>
      <c r="AK1946" s="652">
        <v>0</v>
      </c>
      <c r="AL1946" s="652">
        <v>0</v>
      </c>
      <c r="AM1946" s="652">
        <v>0</v>
      </c>
      <c r="AN1946" s="652">
        <v>0</v>
      </c>
      <c r="AO1946" s="652">
        <v>0</v>
      </c>
      <c r="AP1946" s="652">
        <v>0</v>
      </c>
      <c r="AQ1946" s="652">
        <v>0</v>
      </c>
      <c r="AR1946" s="652">
        <v>0</v>
      </c>
      <c r="AS1946" s="652">
        <v>0</v>
      </c>
      <c r="AT1946" s="652">
        <v>0</v>
      </c>
      <c r="AU1946" s="652">
        <v>0</v>
      </c>
      <c r="AV1946" s="652">
        <v>0</v>
      </c>
      <c r="AW1946" s="652">
        <v>0</v>
      </c>
      <c r="AX1946" s="652">
        <v>0</v>
      </c>
      <c r="AY1946" s="652">
        <v>0</v>
      </c>
      <c r="AZ1946" s="652">
        <v>0</v>
      </c>
      <c r="BA1946" s="652">
        <v>0</v>
      </c>
      <c r="BB1946" s="652">
        <v>0</v>
      </c>
      <c r="BC1946" s="652">
        <v>0</v>
      </c>
      <c r="BD1946" s="652">
        <v>0</v>
      </c>
      <c r="BE1946" s="652">
        <v>0</v>
      </c>
      <c r="BF1946" s="652">
        <v>0</v>
      </c>
      <c r="BG1946" s="652">
        <v>0</v>
      </c>
      <c r="BH1946" s="652">
        <v>0</v>
      </c>
      <c r="BI1946" s="1476">
        <f t="shared" si="92"/>
        <v>0</v>
      </c>
      <c r="BJ1946" s="1476">
        <f t="shared" si="92"/>
        <v>0</v>
      </c>
      <c r="BK1946" s="652">
        <f t="shared" si="90"/>
        <v>0</v>
      </c>
      <c r="BL1946" s="652">
        <f t="shared" si="91"/>
        <v>0</v>
      </c>
    </row>
    <row r="1947" spans="1:67" ht="13.5" thickBot="1">
      <c r="A1947" s="1417">
        <v>75.129000000000005</v>
      </c>
      <c r="B1947" s="1418" t="s">
        <v>3195</v>
      </c>
      <c r="C1947" s="652">
        <v>0</v>
      </c>
      <c r="D1947" s="652">
        <v>0</v>
      </c>
      <c r="E1947" s="652">
        <v>0</v>
      </c>
      <c r="F1947" s="652">
        <v>0</v>
      </c>
      <c r="G1947" s="652">
        <v>0</v>
      </c>
      <c r="H1947" s="652">
        <v>0</v>
      </c>
      <c r="I1947" s="652">
        <v>462729</v>
      </c>
      <c r="J1947" s="652">
        <v>0</v>
      </c>
      <c r="K1947" s="652">
        <v>0</v>
      </c>
      <c r="L1947" s="652">
        <v>0</v>
      </c>
      <c r="M1947" s="652">
        <v>0</v>
      </c>
      <c r="N1947" s="652">
        <v>0</v>
      </c>
      <c r="O1947" s="652">
        <v>0</v>
      </c>
      <c r="P1947" s="652">
        <v>0</v>
      </c>
      <c r="Q1947" s="652">
        <v>0</v>
      </c>
      <c r="R1947" s="652">
        <v>0</v>
      </c>
      <c r="S1947" s="652"/>
      <c r="T1947" s="652"/>
      <c r="U1947" s="652"/>
      <c r="V1947" s="652"/>
      <c r="W1947" s="652">
        <v>0</v>
      </c>
      <c r="X1947" s="652">
        <v>0</v>
      </c>
      <c r="Y1947" s="652">
        <v>0</v>
      </c>
      <c r="Z1947" s="652">
        <v>0</v>
      </c>
      <c r="AA1947" s="652">
        <v>0</v>
      </c>
      <c r="AB1947" s="652">
        <v>0</v>
      </c>
      <c r="AC1947" s="652">
        <v>0</v>
      </c>
      <c r="AD1947" s="652">
        <v>0</v>
      </c>
      <c r="AE1947" s="652">
        <v>0</v>
      </c>
      <c r="AF1947" s="652">
        <v>0</v>
      </c>
      <c r="AG1947" s="652">
        <v>0</v>
      </c>
      <c r="AH1947" s="652">
        <v>0</v>
      </c>
      <c r="AI1947" s="652">
        <v>0</v>
      </c>
      <c r="AJ1947" s="652">
        <v>0</v>
      </c>
      <c r="AK1947" s="652">
        <v>0</v>
      </c>
      <c r="AL1947" s="652">
        <v>0</v>
      </c>
      <c r="AM1947" s="652">
        <v>0</v>
      </c>
      <c r="AN1947" s="652">
        <v>0</v>
      </c>
      <c r="AO1947" s="652">
        <v>0</v>
      </c>
      <c r="AP1947" s="652">
        <v>0</v>
      </c>
      <c r="AQ1947" s="652">
        <v>0</v>
      </c>
      <c r="AR1947" s="652">
        <v>0</v>
      </c>
      <c r="AS1947" s="652">
        <v>0</v>
      </c>
      <c r="AT1947" s="652">
        <v>0</v>
      </c>
      <c r="AU1947" s="652">
        <v>0</v>
      </c>
      <c r="AV1947" s="652">
        <v>0</v>
      </c>
      <c r="AW1947" s="652">
        <v>0</v>
      </c>
      <c r="AX1947" s="652">
        <v>0</v>
      </c>
      <c r="AY1947" s="652">
        <v>0</v>
      </c>
      <c r="AZ1947" s="652">
        <v>0</v>
      </c>
      <c r="BA1947" s="652">
        <v>0</v>
      </c>
      <c r="BB1947" s="652">
        <v>0</v>
      </c>
      <c r="BC1947" s="652">
        <v>0</v>
      </c>
      <c r="BD1947" s="652">
        <v>0</v>
      </c>
      <c r="BE1947" s="652">
        <v>0</v>
      </c>
      <c r="BF1947" s="652">
        <v>0</v>
      </c>
      <c r="BG1947" s="652">
        <v>0</v>
      </c>
      <c r="BH1947" s="652">
        <v>0</v>
      </c>
      <c r="BI1947" s="1476">
        <f t="shared" si="92"/>
        <v>462729</v>
      </c>
      <c r="BJ1947" s="1476">
        <f t="shared" si="92"/>
        <v>0</v>
      </c>
      <c r="BK1947" s="652">
        <f t="shared" si="90"/>
        <v>462729</v>
      </c>
      <c r="BL1947" s="652">
        <f t="shared" si="91"/>
        <v>0</v>
      </c>
      <c r="BM1947" s="1421"/>
      <c r="BN1947" s="1421"/>
      <c r="BO1947" s="1421"/>
    </row>
    <row r="1948" spans="1:67" ht="13.5" thickBot="1">
      <c r="A1948" s="1422">
        <v>75.13</v>
      </c>
      <c r="B1948" s="1418" t="s">
        <v>3196</v>
      </c>
      <c r="C1948" s="652">
        <v>0</v>
      </c>
      <c r="D1948" s="652">
        <v>0</v>
      </c>
      <c r="E1948" s="652">
        <v>0</v>
      </c>
      <c r="F1948" s="652">
        <v>0</v>
      </c>
      <c r="G1948" s="652">
        <v>0</v>
      </c>
      <c r="H1948" s="652">
        <v>0</v>
      </c>
      <c r="I1948" s="652">
        <v>147863</v>
      </c>
      <c r="J1948" s="652">
        <v>0</v>
      </c>
      <c r="K1948" s="652">
        <v>0</v>
      </c>
      <c r="L1948" s="652">
        <v>0</v>
      </c>
      <c r="M1948" s="652">
        <v>0</v>
      </c>
      <c r="N1948" s="652">
        <v>0</v>
      </c>
      <c r="O1948" s="652">
        <v>0</v>
      </c>
      <c r="P1948" s="652">
        <v>0</v>
      </c>
      <c r="Q1948" s="652">
        <v>0</v>
      </c>
      <c r="R1948" s="652">
        <v>0</v>
      </c>
      <c r="S1948" s="652"/>
      <c r="T1948" s="652"/>
      <c r="U1948" s="652"/>
      <c r="V1948" s="652"/>
      <c r="W1948" s="652">
        <v>0</v>
      </c>
      <c r="X1948" s="652">
        <v>0</v>
      </c>
      <c r="Y1948" s="652">
        <v>0</v>
      </c>
      <c r="Z1948" s="652">
        <v>0</v>
      </c>
      <c r="AA1948" s="652">
        <v>0</v>
      </c>
      <c r="AB1948" s="652">
        <v>0</v>
      </c>
      <c r="AC1948" s="652">
        <v>115493</v>
      </c>
      <c r="AD1948" s="652">
        <v>1475</v>
      </c>
      <c r="AE1948" s="652">
        <v>0</v>
      </c>
      <c r="AF1948" s="652">
        <v>0</v>
      </c>
      <c r="AG1948" s="652">
        <v>0</v>
      </c>
      <c r="AH1948" s="652">
        <v>0</v>
      </c>
      <c r="AI1948" s="652">
        <v>0</v>
      </c>
      <c r="AJ1948" s="652">
        <v>0</v>
      </c>
      <c r="AK1948" s="652">
        <v>0</v>
      </c>
      <c r="AL1948" s="652">
        <v>0</v>
      </c>
      <c r="AM1948" s="652">
        <v>0</v>
      </c>
      <c r="AN1948" s="652">
        <v>0</v>
      </c>
      <c r="AO1948" s="652">
        <v>0</v>
      </c>
      <c r="AP1948" s="652">
        <v>0</v>
      </c>
      <c r="AQ1948" s="652">
        <v>0</v>
      </c>
      <c r="AR1948" s="652">
        <v>0</v>
      </c>
      <c r="AS1948" s="652">
        <v>0</v>
      </c>
      <c r="AT1948" s="652">
        <v>0</v>
      </c>
      <c r="AU1948" s="652">
        <v>0</v>
      </c>
      <c r="AV1948" s="652">
        <v>0</v>
      </c>
      <c r="AW1948" s="652">
        <v>0</v>
      </c>
      <c r="AX1948" s="652">
        <v>0</v>
      </c>
      <c r="AY1948" s="652">
        <v>0</v>
      </c>
      <c r="AZ1948" s="652">
        <v>0</v>
      </c>
      <c r="BA1948" s="652">
        <v>0</v>
      </c>
      <c r="BB1948" s="652">
        <v>0</v>
      </c>
      <c r="BC1948" s="652">
        <v>0</v>
      </c>
      <c r="BD1948" s="652">
        <v>0</v>
      </c>
      <c r="BE1948" s="652">
        <v>0</v>
      </c>
      <c r="BF1948" s="652">
        <v>0</v>
      </c>
      <c r="BG1948" s="652">
        <v>0</v>
      </c>
      <c r="BH1948" s="652">
        <v>0</v>
      </c>
      <c r="BI1948" s="1476">
        <f t="shared" si="92"/>
        <v>263356</v>
      </c>
      <c r="BJ1948" s="1476">
        <f t="shared" si="92"/>
        <v>1475</v>
      </c>
      <c r="BK1948" s="652">
        <f t="shared" si="90"/>
        <v>261881</v>
      </c>
      <c r="BL1948" s="652">
        <f t="shared" si="91"/>
        <v>0</v>
      </c>
    </row>
    <row r="1949" spans="1:67" ht="13.5" thickBot="1">
      <c r="A1949" s="1422">
        <v>75.144000000000005</v>
      </c>
      <c r="B1949" s="1418" t="s">
        <v>3192</v>
      </c>
      <c r="C1949" s="652">
        <v>0</v>
      </c>
      <c r="D1949" s="652">
        <v>0</v>
      </c>
      <c r="E1949" s="652">
        <v>0</v>
      </c>
      <c r="F1949" s="652">
        <v>0</v>
      </c>
      <c r="G1949" s="652">
        <v>0</v>
      </c>
      <c r="H1949" s="652">
        <v>0</v>
      </c>
      <c r="I1949" s="652">
        <v>0</v>
      </c>
      <c r="J1949" s="652">
        <v>0</v>
      </c>
      <c r="K1949" s="652">
        <v>0</v>
      </c>
      <c r="L1949" s="652">
        <v>0</v>
      </c>
      <c r="M1949" s="652">
        <v>0</v>
      </c>
      <c r="N1949" s="652">
        <v>0</v>
      </c>
      <c r="O1949" s="652">
        <v>0</v>
      </c>
      <c r="P1949" s="652">
        <v>0</v>
      </c>
      <c r="Q1949" s="652">
        <v>0</v>
      </c>
      <c r="R1949" s="652">
        <v>0</v>
      </c>
      <c r="S1949" s="652"/>
      <c r="T1949" s="652"/>
      <c r="U1949" s="652"/>
      <c r="V1949" s="652"/>
      <c r="W1949" s="652">
        <v>0</v>
      </c>
      <c r="X1949" s="652">
        <v>0</v>
      </c>
      <c r="Y1949" s="652">
        <v>0</v>
      </c>
      <c r="Z1949" s="652">
        <v>0</v>
      </c>
      <c r="AA1949" s="652">
        <v>0</v>
      </c>
      <c r="AB1949" s="652">
        <v>0</v>
      </c>
      <c r="AC1949" s="652">
        <v>0</v>
      </c>
      <c r="AD1949" s="652">
        <v>0</v>
      </c>
      <c r="AE1949" s="652">
        <v>0</v>
      </c>
      <c r="AF1949" s="652">
        <v>0</v>
      </c>
      <c r="AG1949" s="652">
        <v>0</v>
      </c>
      <c r="AH1949" s="652">
        <v>0</v>
      </c>
      <c r="AI1949" s="652">
        <v>0</v>
      </c>
      <c r="AJ1949" s="652">
        <v>0</v>
      </c>
      <c r="AK1949" s="652">
        <v>0</v>
      </c>
      <c r="AL1949" s="652">
        <v>0</v>
      </c>
      <c r="AM1949" s="652">
        <v>0</v>
      </c>
      <c r="AN1949" s="652">
        <v>0</v>
      </c>
      <c r="AO1949" s="652">
        <v>0</v>
      </c>
      <c r="AP1949" s="652">
        <v>0</v>
      </c>
      <c r="AQ1949" s="652">
        <v>0</v>
      </c>
      <c r="AR1949" s="652">
        <v>0</v>
      </c>
      <c r="AS1949" s="652">
        <v>0</v>
      </c>
      <c r="AT1949" s="652">
        <v>0</v>
      </c>
      <c r="AU1949" s="652">
        <v>0</v>
      </c>
      <c r="AV1949" s="652">
        <v>0</v>
      </c>
      <c r="AW1949" s="652">
        <v>0</v>
      </c>
      <c r="AX1949" s="652">
        <v>0</v>
      </c>
      <c r="AY1949" s="652">
        <v>0</v>
      </c>
      <c r="AZ1949" s="652">
        <v>0</v>
      </c>
      <c r="BA1949" s="652">
        <v>0</v>
      </c>
      <c r="BB1949" s="652">
        <v>0</v>
      </c>
      <c r="BC1949" s="652">
        <v>0</v>
      </c>
      <c r="BD1949" s="652">
        <v>0</v>
      </c>
      <c r="BE1949" s="652">
        <v>0</v>
      </c>
      <c r="BF1949" s="652">
        <v>0</v>
      </c>
      <c r="BG1949" s="652">
        <v>0</v>
      </c>
      <c r="BH1949" s="652">
        <v>0</v>
      </c>
      <c r="BI1949" s="1476">
        <f t="shared" si="92"/>
        <v>0</v>
      </c>
      <c r="BJ1949" s="1476">
        <f t="shared" si="92"/>
        <v>0</v>
      </c>
      <c r="BK1949" s="652">
        <f t="shared" si="90"/>
        <v>0</v>
      </c>
      <c r="BL1949" s="652">
        <f t="shared" si="91"/>
        <v>0</v>
      </c>
    </row>
    <row r="1950" spans="1:67" ht="13.5" thickBot="1">
      <c r="A1950" s="1422">
        <v>75.144999999999996</v>
      </c>
      <c r="B1950" s="1418" t="s">
        <v>3193</v>
      </c>
      <c r="C1950" s="652">
        <v>0</v>
      </c>
      <c r="D1950" s="652">
        <v>0</v>
      </c>
      <c r="E1950" s="652">
        <v>0</v>
      </c>
      <c r="F1950" s="652">
        <v>0</v>
      </c>
      <c r="G1950" s="652">
        <v>15797</v>
      </c>
      <c r="H1950" s="652">
        <v>0</v>
      </c>
      <c r="I1950" s="652">
        <v>0</v>
      </c>
      <c r="J1950" s="652">
        <v>0</v>
      </c>
      <c r="K1950" s="652">
        <v>0</v>
      </c>
      <c r="L1950" s="652">
        <v>0</v>
      </c>
      <c r="M1950" s="652">
        <v>7180</v>
      </c>
      <c r="N1950" s="652">
        <v>0</v>
      </c>
      <c r="O1950" s="652">
        <v>0</v>
      </c>
      <c r="P1950" s="652">
        <v>0</v>
      </c>
      <c r="Q1950" s="652">
        <v>1225194</v>
      </c>
      <c r="R1950" s="652">
        <v>0</v>
      </c>
      <c r="S1950" s="652"/>
      <c r="T1950" s="652"/>
      <c r="U1950" s="652"/>
      <c r="V1950" s="652"/>
      <c r="W1950" s="652">
        <v>4356958</v>
      </c>
      <c r="X1950" s="652">
        <v>0</v>
      </c>
      <c r="Y1950" s="652">
        <v>0</v>
      </c>
      <c r="Z1950" s="652">
        <v>0</v>
      </c>
      <c r="AA1950" s="652">
        <v>0</v>
      </c>
      <c r="AB1950" s="652">
        <v>0</v>
      </c>
      <c r="AC1950" s="652">
        <v>0</v>
      </c>
      <c r="AD1950" s="652">
        <v>0</v>
      </c>
      <c r="AE1950" s="652">
        <v>0</v>
      </c>
      <c r="AF1950" s="652">
        <v>0</v>
      </c>
      <c r="AG1950" s="652">
        <v>7312</v>
      </c>
      <c r="AH1950" s="652">
        <v>0</v>
      </c>
      <c r="AI1950" s="652">
        <v>0</v>
      </c>
      <c r="AJ1950" s="652">
        <v>0</v>
      </c>
      <c r="AK1950" s="652">
        <v>0</v>
      </c>
      <c r="AL1950" s="652">
        <v>0</v>
      </c>
      <c r="AM1950" s="652">
        <v>0</v>
      </c>
      <c r="AN1950" s="652">
        <v>0</v>
      </c>
      <c r="AO1950" s="652">
        <v>0</v>
      </c>
      <c r="AP1950" s="652">
        <v>0</v>
      </c>
      <c r="AQ1950" s="652">
        <v>0</v>
      </c>
      <c r="AR1950" s="652">
        <v>0</v>
      </c>
      <c r="AS1950" s="652">
        <v>0</v>
      </c>
      <c r="AT1950" s="652">
        <v>0</v>
      </c>
      <c r="AU1950" s="652">
        <v>0</v>
      </c>
      <c r="AV1950" s="652">
        <v>0</v>
      </c>
      <c r="AW1950" s="652">
        <v>0</v>
      </c>
      <c r="AX1950" s="652">
        <v>0</v>
      </c>
      <c r="AY1950" s="652">
        <v>0</v>
      </c>
      <c r="AZ1950" s="652">
        <v>0</v>
      </c>
      <c r="BA1950" s="652">
        <v>0</v>
      </c>
      <c r="BB1950" s="652">
        <v>0</v>
      </c>
      <c r="BC1950" s="652">
        <v>0</v>
      </c>
      <c r="BD1950" s="652">
        <v>0</v>
      </c>
      <c r="BE1950" s="652">
        <v>0</v>
      </c>
      <c r="BF1950" s="652">
        <v>0</v>
      </c>
      <c r="BG1950" s="652">
        <v>0</v>
      </c>
      <c r="BH1950" s="652">
        <v>0</v>
      </c>
      <c r="BI1950" s="1476">
        <f t="shared" si="92"/>
        <v>5612441</v>
      </c>
      <c r="BJ1950" s="1476">
        <f t="shared" si="92"/>
        <v>0</v>
      </c>
      <c r="BK1950" s="652">
        <f t="shared" si="90"/>
        <v>5612441</v>
      </c>
      <c r="BL1950" s="652">
        <f t="shared" si="91"/>
        <v>0</v>
      </c>
    </row>
    <row r="1951" spans="1:67" ht="13.5" thickBot="1">
      <c r="A1951" s="1422">
        <v>75.146000000000001</v>
      </c>
      <c r="B1951" s="1418" t="s">
        <v>4259</v>
      </c>
      <c r="C1951" s="652">
        <v>0</v>
      </c>
      <c r="D1951" s="652">
        <v>0</v>
      </c>
      <c r="E1951" s="652">
        <v>0</v>
      </c>
      <c r="F1951" s="652">
        <v>0</v>
      </c>
      <c r="G1951" s="652">
        <v>0</v>
      </c>
      <c r="H1951" s="652">
        <v>0</v>
      </c>
      <c r="I1951" s="652">
        <v>0</v>
      </c>
      <c r="J1951" s="652">
        <v>0</v>
      </c>
      <c r="K1951" s="652">
        <v>0</v>
      </c>
      <c r="L1951" s="652">
        <v>0</v>
      </c>
      <c r="M1951" s="652">
        <v>0</v>
      </c>
      <c r="N1951" s="652">
        <v>0</v>
      </c>
      <c r="O1951" s="652">
        <v>0</v>
      </c>
      <c r="P1951" s="652">
        <v>0</v>
      </c>
      <c r="Q1951" s="652">
        <v>0</v>
      </c>
      <c r="R1951" s="652">
        <v>0</v>
      </c>
      <c r="S1951" s="652"/>
      <c r="T1951" s="652"/>
      <c r="U1951" s="652"/>
      <c r="V1951" s="652"/>
      <c r="W1951" s="652">
        <v>0</v>
      </c>
      <c r="X1951" s="652">
        <v>0</v>
      </c>
      <c r="Y1951" s="652">
        <v>0</v>
      </c>
      <c r="Z1951" s="652">
        <v>0</v>
      </c>
      <c r="AA1951" s="652">
        <v>0</v>
      </c>
      <c r="AB1951" s="652">
        <v>0</v>
      </c>
      <c r="AC1951" s="652">
        <v>0</v>
      </c>
      <c r="AD1951" s="652">
        <v>0</v>
      </c>
      <c r="AE1951" s="652">
        <v>0</v>
      </c>
      <c r="AF1951" s="652">
        <v>0</v>
      </c>
      <c r="AG1951" s="652">
        <v>0</v>
      </c>
      <c r="AH1951" s="652">
        <v>0</v>
      </c>
      <c r="AI1951" s="652">
        <v>0</v>
      </c>
      <c r="AJ1951" s="652">
        <v>0</v>
      </c>
      <c r="AK1951" s="652">
        <v>0</v>
      </c>
      <c r="AL1951" s="652">
        <v>0</v>
      </c>
      <c r="AM1951" s="652">
        <v>0</v>
      </c>
      <c r="AN1951" s="652">
        <v>0</v>
      </c>
      <c r="AO1951" s="652">
        <v>0</v>
      </c>
      <c r="AP1951" s="652">
        <v>0</v>
      </c>
      <c r="AQ1951" s="652">
        <v>0</v>
      </c>
      <c r="AR1951" s="652">
        <v>0</v>
      </c>
      <c r="AS1951" s="652">
        <v>0</v>
      </c>
      <c r="AT1951" s="652">
        <v>0</v>
      </c>
      <c r="AU1951" s="652">
        <v>0</v>
      </c>
      <c r="AV1951" s="652">
        <v>0</v>
      </c>
      <c r="AW1951" s="652">
        <v>0</v>
      </c>
      <c r="AX1951" s="652">
        <v>0</v>
      </c>
      <c r="AY1951" s="652">
        <v>0</v>
      </c>
      <c r="AZ1951" s="652">
        <v>0</v>
      </c>
      <c r="BA1951" s="652">
        <v>0</v>
      </c>
      <c r="BB1951" s="652">
        <v>0</v>
      </c>
      <c r="BC1951" s="652">
        <v>0</v>
      </c>
      <c r="BD1951" s="652">
        <v>0</v>
      </c>
      <c r="BE1951" s="652">
        <v>0</v>
      </c>
      <c r="BF1951" s="652">
        <v>0</v>
      </c>
      <c r="BG1951" s="652">
        <v>0</v>
      </c>
      <c r="BH1951" s="652">
        <v>0</v>
      </c>
      <c r="BI1951" s="1476">
        <f t="shared" si="92"/>
        <v>0</v>
      </c>
      <c r="BJ1951" s="1476">
        <f t="shared" si="92"/>
        <v>0</v>
      </c>
      <c r="BK1951" s="652">
        <f>IF(BI1951&gt;BJ1951,BI1951-BJ1951,0)</f>
        <v>0</v>
      </c>
      <c r="BL1951" s="652">
        <f>IF(BJ1951&gt;BI1951,BJ1951-BI1951,0)</f>
        <v>0</v>
      </c>
    </row>
    <row r="1952" spans="1:67" ht="13.5" thickBot="1">
      <c r="A1952" s="1422">
        <v>75.147000000000006</v>
      </c>
      <c r="B1952" s="1418" t="s">
        <v>4260</v>
      </c>
      <c r="C1952" s="652">
        <v>0</v>
      </c>
      <c r="D1952" s="652">
        <v>0</v>
      </c>
      <c r="E1952" s="652">
        <v>0</v>
      </c>
      <c r="F1952" s="652">
        <v>0</v>
      </c>
      <c r="G1952" s="652">
        <v>0</v>
      </c>
      <c r="H1952" s="652">
        <v>0</v>
      </c>
      <c r="I1952" s="652">
        <v>0</v>
      </c>
      <c r="J1952" s="652">
        <v>0</v>
      </c>
      <c r="K1952" s="652">
        <v>0</v>
      </c>
      <c r="L1952" s="652">
        <v>0</v>
      </c>
      <c r="M1952" s="652">
        <v>0</v>
      </c>
      <c r="N1952" s="652">
        <v>0</v>
      </c>
      <c r="O1952" s="652">
        <v>0</v>
      </c>
      <c r="P1952" s="652">
        <v>0</v>
      </c>
      <c r="Q1952" s="652">
        <v>0</v>
      </c>
      <c r="R1952" s="652">
        <v>0</v>
      </c>
      <c r="S1952" s="652"/>
      <c r="T1952" s="652"/>
      <c r="U1952" s="652"/>
      <c r="V1952" s="652"/>
      <c r="W1952" s="652">
        <v>0</v>
      </c>
      <c r="X1952" s="652">
        <v>0</v>
      </c>
      <c r="Y1952" s="652">
        <v>0</v>
      </c>
      <c r="Z1952" s="652">
        <v>0</v>
      </c>
      <c r="AA1952" s="652">
        <v>0</v>
      </c>
      <c r="AB1952" s="652">
        <v>0</v>
      </c>
      <c r="AC1952" s="652">
        <v>0</v>
      </c>
      <c r="AD1952" s="652">
        <v>0</v>
      </c>
      <c r="AE1952" s="652">
        <v>0</v>
      </c>
      <c r="AF1952" s="652">
        <v>0</v>
      </c>
      <c r="AG1952" s="652">
        <v>0</v>
      </c>
      <c r="AH1952" s="652">
        <v>0</v>
      </c>
      <c r="AI1952" s="652">
        <v>0</v>
      </c>
      <c r="AJ1952" s="652">
        <v>0</v>
      </c>
      <c r="AK1952" s="652">
        <v>0</v>
      </c>
      <c r="AL1952" s="652">
        <v>0</v>
      </c>
      <c r="AM1952" s="652">
        <v>0</v>
      </c>
      <c r="AN1952" s="652">
        <v>0</v>
      </c>
      <c r="AO1952" s="652">
        <v>0</v>
      </c>
      <c r="AP1952" s="652">
        <v>0</v>
      </c>
      <c r="AQ1952" s="652">
        <v>0</v>
      </c>
      <c r="AR1952" s="652">
        <v>0</v>
      </c>
      <c r="AS1952" s="652">
        <v>0</v>
      </c>
      <c r="AT1952" s="652">
        <v>0</v>
      </c>
      <c r="AU1952" s="652">
        <v>0</v>
      </c>
      <c r="AV1952" s="652">
        <v>0</v>
      </c>
      <c r="AW1952" s="652">
        <v>0</v>
      </c>
      <c r="AX1952" s="652">
        <v>0</v>
      </c>
      <c r="AY1952" s="652">
        <v>0</v>
      </c>
      <c r="AZ1952" s="652">
        <v>0</v>
      </c>
      <c r="BA1952" s="652">
        <v>0</v>
      </c>
      <c r="BB1952" s="652">
        <v>0</v>
      </c>
      <c r="BC1952" s="652">
        <v>0</v>
      </c>
      <c r="BD1952" s="652">
        <v>0</v>
      </c>
      <c r="BE1952" s="652">
        <v>0</v>
      </c>
      <c r="BF1952" s="652">
        <v>0</v>
      </c>
      <c r="BG1952" s="652">
        <v>0</v>
      </c>
      <c r="BH1952" s="652">
        <v>0</v>
      </c>
      <c r="BI1952" s="1476">
        <f t="shared" si="92"/>
        <v>0</v>
      </c>
      <c r="BJ1952" s="1476">
        <f t="shared" si="92"/>
        <v>0</v>
      </c>
      <c r="BK1952" s="652">
        <f>IF(BI1952&gt;BJ1952,BI1952-BJ1952,0)</f>
        <v>0</v>
      </c>
      <c r="BL1952" s="652">
        <f>IF(BJ1952&gt;BI1952,BJ1952-BI1952,0)</f>
        <v>0</v>
      </c>
    </row>
    <row r="1953" spans="1:67" s="1421" customFormat="1" ht="13.5" thickBot="1">
      <c r="A1953" s="1479" t="s">
        <v>1906</v>
      </c>
      <c r="B1953" s="1472" t="s">
        <v>3197</v>
      </c>
      <c r="C1953" s="652">
        <v>0</v>
      </c>
      <c r="D1953" s="652">
        <v>0</v>
      </c>
      <c r="E1953" s="652">
        <v>0</v>
      </c>
      <c r="F1953" s="652">
        <v>0</v>
      </c>
      <c r="G1953" s="652">
        <v>0</v>
      </c>
      <c r="H1953" s="652">
        <v>0</v>
      </c>
      <c r="I1953" s="652">
        <v>0</v>
      </c>
      <c r="J1953" s="652">
        <v>0</v>
      </c>
      <c r="K1953" s="652">
        <v>0</v>
      </c>
      <c r="L1953" s="652">
        <v>0</v>
      </c>
      <c r="M1953" s="652">
        <v>0</v>
      </c>
      <c r="N1953" s="652">
        <v>0</v>
      </c>
      <c r="O1953" s="652">
        <v>0</v>
      </c>
      <c r="P1953" s="652">
        <v>0</v>
      </c>
      <c r="Q1953" s="652">
        <v>0</v>
      </c>
      <c r="R1953" s="652">
        <v>0</v>
      </c>
      <c r="S1953" s="652"/>
      <c r="T1953" s="652"/>
      <c r="U1953" s="652"/>
      <c r="V1953" s="652"/>
      <c r="W1953" s="652">
        <v>0</v>
      </c>
      <c r="X1953" s="652">
        <v>0</v>
      </c>
      <c r="Y1953" s="652">
        <v>0</v>
      </c>
      <c r="Z1953" s="652">
        <v>0</v>
      </c>
      <c r="AA1953" s="652">
        <v>0</v>
      </c>
      <c r="AB1953" s="652">
        <v>0</v>
      </c>
      <c r="AC1953" s="652">
        <v>0</v>
      </c>
      <c r="AD1953" s="652">
        <v>0</v>
      </c>
      <c r="AE1953" s="652">
        <v>0</v>
      </c>
      <c r="AF1953" s="652">
        <v>0</v>
      </c>
      <c r="AG1953" s="652">
        <v>0</v>
      </c>
      <c r="AH1953" s="652">
        <v>0</v>
      </c>
      <c r="AI1953" s="652">
        <v>0</v>
      </c>
      <c r="AJ1953" s="652">
        <v>0</v>
      </c>
      <c r="AK1953" s="652">
        <v>0</v>
      </c>
      <c r="AL1953" s="652">
        <v>0</v>
      </c>
      <c r="AM1953" s="652">
        <v>0</v>
      </c>
      <c r="AN1953" s="652">
        <v>0</v>
      </c>
      <c r="AO1953" s="652">
        <v>0</v>
      </c>
      <c r="AP1953" s="652">
        <v>0</v>
      </c>
      <c r="AQ1953" s="652">
        <v>0</v>
      </c>
      <c r="AR1953" s="652">
        <v>0</v>
      </c>
      <c r="AS1953" s="652">
        <v>0</v>
      </c>
      <c r="AT1953" s="652">
        <v>0</v>
      </c>
      <c r="AU1953" s="652">
        <v>0</v>
      </c>
      <c r="AV1953" s="652">
        <v>0</v>
      </c>
      <c r="AW1953" s="652">
        <v>0</v>
      </c>
      <c r="AX1953" s="652">
        <v>0</v>
      </c>
      <c r="AY1953" s="652">
        <v>0</v>
      </c>
      <c r="AZ1953" s="652">
        <v>0</v>
      </c>
      <c r="BA1953" s="652">
        <v>0</v>
      </c>
      <c r="BB1953" s="652">
        <v>0</v>
      </c>
      <c r="BC1953" s="652">
        <v>0</v>
      </c>
      <c r="BD1953" s="652">
        <v>0</v>
      </c>
      <c r="BE1953" s="652">
        <v>0</v>
      </c>
      <c r="BF1953" s="652">
        <v>0</v>
      </c>
      <c r="BG1953" s="652">
        <v>0</v>
      </c>
      <c r="BH1953" s="652">
        <v>0</v>
      </c>
      <c r="BI1953" s="1476">
        <f t="shared" si="92"/>
        <v>0</v>
      </c>
      <c r="BJ1953" s="1476">
        <f t="shared" si="92"/>
        <v>0</v>
      </c>
      <c r="BK1953" s="652">
        <f t="shared" si="90"/>
        <v>0</v>
      </c>
      <c r="BL1953" s="652">
        <f t="shared" si="91"/>
        <v>0</v>
      </c>
      <c r="BM1953" s="1413"/>
      <c r="BN1953" s="1413"/>
      <c r="BO1953" s="1413"/>
    </row>
    <row r="1954" spans="1:67" ht="13.5" thickBot="1">
      <c r="A1954" s="1417">
        <v>75.179000000000002</v>
      </c>
      <c r="B1954" s="1418" t="s">
        <v>3198</v>
      </c>
      <c r="C1954" s="652">
        <v>0</v>
      </c>
      <c r="D1954" s="652">
        <v>0</v>
      </c>
      <c r="E1954" s="652">
        <v>123096</v>
      </c>
      <c r="F1954" s="652">
        <v>0</v>
      </c>
      <c r="G1954" s="652">
        <v>0</v>
      </c>
      <c r="H1954" s="652">
        <v>0</v>
      </c>
      <c r="I1954" s="652">
        <v>0</v>
      </c>
      <c r="J1954" s="652">
        <v>0</v>
      </c>
      <c r="K1954" s="652">
        <v>0</v>
      </c>
      <c r="L1954" s="652">
        <v>0</v>
      </c>
      <c r="M1954" s="652">
        <v>0</v>
      </c>
      <c r="N1954" s="652">
        <v>0</v>
      </c>
      <c r="O1954" s="652">
        <v>0</v>
      </c>
      <c r="P1954" s="652">
        <v>0</v>
      </c>
      <c r="Q1954" s="652">
        <v>0</v>
      </c>
      <c r="R1954" s="652">
        <v>0</v>
      </c>
      <c r="S1954" s="652"/>
      <c r="T1954" s="652"/>
      <c r="U1954" s="652"/>
      <c r="V1954" s="652"/>
      <c r="W1954" s="652">
        <v>0</v>
      </c>
      <c r="X1954" s="652">
        <v>0</v>
      </c>
      <c r="Y1954" s="652">
        <v>48491</v>
      </c>
      <c r="Z1954" s="652">
        <v>0</v>
      </c>
      <c r="AA1954" s="652">
        <v>0</v>
      </c>
      <c r="AB1954" s="652">
        <v>0</v>
      </c>
      <c r="AC1954" s="652">
        <v>0</v>
      </c>
      <c r="AD1954" s="652">
        <v>0</v>
      </c>
      <c r="AE1954" s="652">
        <v>0</v>
      </c>
      <c r="AF1954" s="652">
        <v>0</v>
      </c>
      <c r="AG1954" s="652">
        <v>0</v>
      </c>
      <c r="AH1954" s="652">
        <v>0</v>
      </c>
      <c r="AI1954" s="652">
        <v>0</v>
      </c>
      <c r="AJ1954" s="652">
        <v>0</v>
      </c>
      <c r="AK1954" s="652">
        <v>0</v>
      </c>
      <c r="AL1954" s="652">
        <v>0</v>
      </c>
      <c r="AM1954" s="652">
        <v>0</v>
      </c>
      <c r="AN1954" s="652">
        <v>0</v>
      </c>
      <c r="AO1954" s="652">
        <v>0</v>
      </c>
      <c r="AP1954" s="652">
        <v>0</v>
      </c>
      <c r="AQ1954" s="652">
        <v>0</v>
      </c>
      <c r="AR1954" s="652">
        <v>0</v>
      </c>
      <c r="AS1954" s="652">
        <v>0</v>
      </c>
      <c r="AT1954" s="652">
        <v>0</v>
      </c>
      <c r="AU1954" s="652">
        <v>0</v>
      </c>
      <c r="AV1954" s="652">
        <v>0</v>
      </c>
      <c r="AW1954" s="652">
        <v>0</v>
      </c>
      <c r="AX1954" s="652">
        <v>0</v>
      </c>
      <c r="AY1954" s="652">
        <v>0</v>
      </c>
      <c r="AZ1954" s="652">
        <v>0</v>
      </c>
      <c r="BA1954" s="652">
        <v>0</v>
      </c>
      <c r="BB1954" s="652">
        <v>0</v>
      </c>
      <c r="BC1954" s="652">
        <v>0</v>
      </c>
      <c r="BD1954" s="652">
        <v>0</v>
      </c>
      <c r="BE1954" s="652">
        <v>0</v>
      </c>
      <c r="BF1954" s="652">
        <v>0</v>
      </c>
      <c r="BG1954" s="652">
        <v>0</v>
      </c>
      <c r="BH1954" s="652">
        <v>0</v>
      </c>
      <c r="BI1954" s="1476">
        <f t="shared" si="92"/>
        <v>171587</v>
      </c>
      <c r="BJ1954" s="1476">
        <f t="shared" si="92"/>
        <v>0</v>
      </c>
      <c r="BK1954" s="652">
        <f t="shared" si="90"/>
        <v>171587</v>
      </c>
      <c r="BL1954" s="652">
        <f t="shared" si="91"/>
        <v>0</v>
      </c>
      <c r="BM1954" s="1421"/>
      <c r="BN1954" s="1421"/>
      <c r="BO1954" s="1421"/>
    </row>
    <row r="1955" spans="1:67" ht="13.5" thickBot="1">
      <c r="A1955" s="1422">
        <v>75.180000000000007</v>
      </c>
      <c r="B1955" s="1418" t="s">
        <v>3199</v>
      </c>
      <c r="C1955" s="652">
        <v>0</v>
      </c>
      <c r="D1955" s="652">
        <v>0</v>
      </c>
      <c r="E1955" s="652">
        <v>42046</v>
      </c>
      <c r="F1955" s="652">
        <v>0</v>
      </c>
      <c r="G1955" s="652">
        <v>216178</v>
      </c>
      <c r="H1955" s="652">
        <v>0</v>
      </c>
      <c r="I1955" s="652">
        <v>627974</v>
      </c>
      <c r="J1955" s="652">
        <v>27306</v>
      </c>
      <c r="K1955" s="652">
        <v>10154</v>
      </c>
      <c r="L1955" s="652">
        <v>0</v>
      </c>
      <c r="M1955" s="652">
        <v>0</v>
      </c>
      <c r="N1955" s="652">
        <v>0</v>
      </c>
      <c r="O1955" s="652">
        <v>44700</v>
      </c>
      <c r="P1955" s="652">
        <v>0</v>
      </c>
      <c r="Q1955" s="652">
        <v>0</v>
      </c>
      <c r="R1955" s="652">
        <v>0</v>
      </c>
      <c r="S1955" s="652"/>
      <c r="T1955" s="652"/>
      <c r="U1955" s="652"/>
      <c r="V1955" s="652"/>
      <c r="W1955" s="652">
        <v>0</v>
      </c>
      <c r="X1955" s="652">
        <v>0</v>
      </c>
      <c r="Y1955" s="652">
        <v>0</v>
      </c>
      <c r="Z1955" s="652">
        <v>0</v>
      </c>
      <c r="AA1955" s="652">
        <v>0</v>
      </c>
      <c r="AB1955" s="652">
        <v>0</v>
      </c>
      <c r="AC1955" s="652">
        <v>0</v>
      </c>
      <c r="AD1955" s="652">
        <v>0</v>
      </c>
      <c r="AE1955" s="652">
        <v>169319</v>
      </c>
      <c r="AF1955" s="652">
        <v>0</v>
      </c>
      <c r="AG1955" s="652">
        <v>0</v>
      </c>
      <c r="AH1955" s="652">
        <v>0</v>
      </c>
      <c r="AI1955" s="652">
        <v>0</v>
      </c>
      <c r="AJ1955" s="652">
        <v>0</v>
      </c>
      <c r="AK1955" s="652">
        <v>0</v>
      </c>
      <c r="AL1955" s="652">
        <v>0</v>
      </c>
      <c r="AM1955" s="652">
        <v>0</v>
      </c>
      <c r="AN1955" s="652">
        <v>0</v>
      </c>
      <c r="AO1955" s="652">
        <v>11644755</v>
      </c>
      <c r="AP1955" s="652">
        <v>0</v>
      </c>
      <c r="AQ1955" s="652">
        <v>0</v>
      </c>
      <c r="AR1955" s="652">
        <v>0</v>
      </c>
      <c r="AS1955" s="652">
        <v>969867</v>
      </c>
      <c r="AT1955" s="652">
        <v>0</v>
      </c>
      <c r="AU1955" s="652">
        <v>0</v>
      </c>
      <c r="AV1955" s="652">
        <v>0</v>
      </c>
      <c r="AW1955" s="652">
        <v>0</v>
      </c>
      <c r="AX1955" s="652">
        <v>0</v>
      </c>
      <c r="AY1955" s="652">
        <v>0</v>
      </c>
      <c r="AZ1955" s="652">
        <v>0</v>
      </c>
      <c r="BA1955" s="652">
        <v>0</v>
      </c>
      <c r="BB1955" s="652">
        <v>0</v>
      </c>
      <c r="BC1955" s="652">
        <v>928787</v>
      </c>
      <c r="BD1955" s="652">
        <v>0</v>
      </c>
      <c r="BE1955" s="652">
        <v>0</v>
      </c>
      <c r="BF1955" s="652">
        <v>0</v>
      </c>
      <c r="BG1955" s="652">
        <v>0</v>
      </c>
      <c r="BH1955" s="652">
        <v>0</v>
      </c>
      <c r="BI1955" s="1476">
        <f t="shared" si="92"/>
        <v>14653780</v>
      </c>
      <c r="BJ1955" s="1476">
        <f t="shared" si="92"/>
        <v>27306</v>
      </c>
      <c r="BK1955" s="652">
        <f t="shared" si="90"/>
        <v>14626474</v>
      </c>
      <c r="BL1955" s="652">
        <f t="shared" si="91"/>
        <v>0</v>
      </c>
    </row>
    <row r="1956" spans="1:67" ht="13.5" thickBot="1">
      <c r="A1956" s="1417">
        <v>75.180999999999997</v>
      </c>
      <c r="B1956" s="1418" t="s">
        <v>3200</v>
      </c>
      <c r="C1956" s="652">
        <v>0</v>
      </c>
      <c r="D1956" s="652">
        <v>0</v>
      </c>
      <c r="E1956" s="652">
        <v>0</v>
      </c>
      <c r="F1956" s="652">
        <v>0</v>
      </c>
      <c r="G1956" s="652">
        <v>0</v>
      </c>
      <c r="H1956" s="652">
        <v>0</v>
      </c>
      <c r="I1956" s="652">
        <v>0</v>
      </c>
      <c r="J1956" s="652">
        <v>0</v>
      </c>
      <c r="K1956" s="652">
        <v>0</v>
      </c>
      <c r="L1956" s="652">
        <v>0</v>
      </c>
      <c r="M1956" s="652">
        <v>0</v>
      </c>
      <c r="N1956" s="652">
        <v>0</v>
      </c>
      <c r="O1956" s="652">
        <v>0</v>
      </c>
      <c r="P1956" s="652">
        <v>0</v>
      </c>
      <c r="Q1956" s="652">
        <v>0</v>
      </c>
      <c r="R1956" s="652">
        <v>0</v>
      </c>
      <c r="S1956" s="652"/>
      <c r="T1956" s="652"/>
      <c r="U1956" s="652"/>
      <c r="V1956" s="652"/>
      <c r="W1956" s="652">
        <v>0</v>
      </c>
      <c r="X1956" s="652">
        <v>0</v>
      </c>
      <c r="Y1956" s="652">
        <v>0</v>
      </c>
      <c r="Z1956" s="652">
        <v>0</v>
      </c>
      <c r="AA1956" s="652">
        <v>0</v>
      </c>
      <c r="AB1956" s="652">
        <v>0</v>
      </c>
      <c r="AC1956" s="652">
        <v>0</v>
      </c>
      <c r="AD1956" s="652">
        <v>0</v>
      </c>
      <c r="AE1956" s="652">
        <v>0</v>
      </c>
      <c r="AF1956" s="652">
        <v>0</v>
      </c>
      <c r="AG1956" s="652">
        <v>0</v>
      </c>
      <c r="AH1956" s="652">
        <v>0</v>
      </c>
      <c r="AI1956" s="652">
        <v>12000</v>
      </c>
      <c r="AJ1956" s="652">
        <v>0</v>
      </c>
      <c r="AK1956" s="652">
        <v>0</v>
      </c>
      <c r="AL1956" s="652">
        <v>0</v>
      </c>
      <c r="AM1956" s="652">
        <v>316006</v>
      </c>
      <c r="AN1956" s="652">
        <v>0</v>
      </c>
      <c r="AO1956" s="652">
        <v>0</v>
      </c>
      <c r="AP1956" s="652">
        <v>0</v>
      </c>
      <c r="AQ1956" s="652">
        <v>0</v>
      </c>
      <c r="AR1956" s="652">
        <v>0</v>
      </c>
      <c r="AS1956" s="652">
        <v>0</v>
      </c>
      <c r="AT1956" s="652">
        <v>0</v>
      </c>
      <c r="AU1956" s="652">
        <v>0</v>
      </c>
      <c r="AV1956" s="652">
        <v>0</v>
      </c>
      <c r="AW1956" s="652">
        <v>0</v>
      </c>
      <c r="AX1956" s="652">
        <v>0</v>
      </c>
      <c r="AY1956" s="652">
        <v>0</v>
      </c>
      <c r="AZ1956" s="652">
        <v>0</v>
      </c>
      <c r="BA1956" s="652">
        <v>0</v>
      </c>
      <c r="BB1956" s="652">
        <v>0</v>
      </c>
      <c r="BC1956" s="652">
        <v>0</v>
      </c>
      <c r="BD1956" s="652">
        <v>0</v>
      </c>
      <c r="BE1956" s="652">
        <v>0</v>
      </c>
      <c r="BF1956" s="652">
        <v>0</v>
      </c>
      <c r="BG1956" s="652">
        <v>0</v>
      </c>
      <c r="BH1956" s="652">
        <v>0</v>
      </c>
      <c r="BI1956" s="1476">
        <f t="shared" si="92"/>
        <v>328006</v>
      </c>
      <c r="BJ1956" s="1476">
        <f t="shared" si="92"/>
        <v>0</v>
      </c>
      <c r="BK1956" s="652">
        <f t="shared" si="90"/>
        <v>328006</v>
      </c>
      <c r="BL1956" s="652">
        <f t="shared" si="91"/>
        <v>0</v>
      </c>
    </row>
    <row r="1957" spans="1:67" ht="13.5" thickBot="1">
      <c r="A1957" s="1417">
        <v>75.194999999999993</v>
      </c>
      <c r="B1957" s="1418" t="s">
        <v>3201</v>
      </c>
      <c r="C1957" s="652">
        <v>0</v>
      </c>
      <c r="D1957" s="652">
        <v>0</v>
      </c>
      <c r="E1957" s="652">
        <v>0</v>
      </c>
      <c r="F1957" s="652">
        <v>0</v>
      </c>
      <c r="G1957" s="652">
        <v>0</v>
      </c>
      <c r="H1957" s="652">
        <v>0</v>
      </c>
      <c r="I1957" s="652">
        <v>0</v>
      </c>
      <c r="J1957" s="652">
        <v>0</v>
      </c>
      <c r="K1957" s="652">
        <v>0</v>
      </c>
      <c r="L1957" s="652">
        <v>0</v>
      </c>
      <c r="M1957" s="652">
        <v>8940</v>
      </c>
      <c r="N1957" s="652">
        <v>0</v>
      </c>
      <c r="O1957" s="652">
        <v>0</v>
      </c>
      <c r="P1957" s="652">
        <v>0</v>
      </c>
      <c r="Q1957" s="652">
        <v>0</v>
      </c>
      <c r="R1957" s="652">
        <v>0</v>
      </c>
      <c r="S1957" s="652"/>
      <c r="T1957" s="652"/>
      <c r="U1957" s="652"/>
      <c r="V1957" s="652"/>
      <c r="W1957" s="652">
        <v>0</v>
      </c>
      <c r="X1957" s="652">
        <v>0</v>
      </c>
      <c r="Y1957" s="652">
        <v>6232</v>
      </c>
      <c r="Z1957" s="652">
        <v>0</v>
      </c>
      <c r="AA1957" s="652">
        <v>0</v>
      </c>
      <c r="AB1957" s="652">
        <v>0</v>
      </c>
      <c r="AC1957" s="652">
        <v>0</v>
      </c>
      <c r="AD1957" s="652">
        <v>0</v>
      </c>
      <c r="AE1957" s="652">
        <v>0</v>
      </c>
      <c r="AF1957" s="652">
        <v>0</v>
      </c>
      <c r="AG1957" s="652">
        <v>80000</v>
      </c>
      <c r="AH1957" s="652">
        <v>0</v>
      </c>
      <c r="AI1957" s="652">
        <v>0</v>
      </c>
      <c r="AJ1957" s="652">
        <v>0</v>
      </c>
      <c r="AK1957" s="652">
        <v>0</v>
      </c>
      <c r="AL1957" s="652">
        <v>0</v>
      </c>
      <c r="AM1957" s="652">
        <v>0</v>
      </c>
      <c r="AN1957" s="652">
        <v>0</v>
      </c>
      <c r="AO1957" s="652">
        <v>0</v>
      </c>
      <c r="AP1957" s="652">
        <v>0</v>
      </c>
      <c r="AQ1957" s="652">
        <v>45000</v>
      </c>
      <c r="AR1957" s="652">
        <v>0</v>
      </c>
      <c r="AS1957" s="652">
        <v>0</v>
      </c>
      <c r="AT1957" s="652">
        <v>0</v>
      </c>
      <c r="AU1957" s="652">
        <v>0</v>
      </c>
      <c r="AV1957" s="652">
        <v>0</v>
      </c>
      <c r="AW1957" s="652">
        <v>0</v>
      </c>
      <c r="AX1957" s="652">
        <v>0</v>
      </c>
      <c r="AY1957" s="652">
        <v>0</v>
      </c>
      <c r="AZ1957" s="652">
        <v>0</v>
      </c>
      <c r="BA1957" s="652">
        <v>0</v>
      </c>
      <c r="BB1957" s="652">
        <v>0</v>
      </c>
      <c r="BC1957" s="652">
        <v>0</v>
      </c>
      <c r="BD1957" s="652">
        <v>0</v>
      </c>
      <c r="BE1957" s="652">
        <v>0</v>
      </c>
      <c r="BF1957" s="652">
        <v>0</v>
      </c>
      <c r="BG1957" s="652">
        <v>0</v>
      </c>
      <c r="BH1957" s="652">
        <v>0</v>
      </c>
      <c r="BI1957" s="1476">
        <f t="shared" si="92"/>
        <v>140172</v>
      </c>
      <c r="BJ1957" s="1476">
        <f t="shared" si="92"/>
        <v>0</v>
      </c>
      <c r="BK1957" s="652">
        <f t="shared" si="90"/>
        <v>140172</v>
      </c>
      <c r="BL1957" s="652">
        <f t="shared" si="91"/>
        <v>0</v>
      </c>
    </row>
    <row r="1958" spans="1:67" s="1421" customFormat="1" ht="13.5" thickBot="1">
      <c r="A1958" s="1471" t="s">
        <v>558</v>
      </c>
      <c r="B1958" s="1472" t="s">
        <v>3202</v>
      </c>
      <c r="C1958" s="652">
        <v>0</v>
      </c>
      <c r="D1958" s="652">
        <v>0</v>
      </c>
      <c r="E1958" s="652">
        <v>0</v>
      </c>
      <c r="F1958" s="652">
        <v>0</v>
      </c>
      <c r="G1958" s="652">
        <v>0</v>
      </c>
      <c r="H1958" s="652">
        <v>0</v>
      </c>
      <c r="I1958" s="652">
        <v>0</v>
      </c>
      <c r="J1958" s="652">
        <v>0</v>
      </c>
      <c r="K1958" s="652">
        <v>0</v>
      </c>
      <c r="L1958" s="652">
        <v>0</v>
      </c>
      <c r="M1958" s="652">
        <v>0</v>
      </c>
      <c r="N1958" s="652">
        <v>0</v>
      </c>
      <c r="O1958" s="652">
        <v>0</v>
      </c>
      <c r="P1958" s="652">
        <v>0</v>
      </c>
      <c r="Q1958" s="652">
        <v>0</v>
      </c>
      <c r="R1958" s="652">
        <v>0</v>
      </c>
      <c r="S1958" s="652"/>
      <c r="T1958" s="652"/>
      <c r="U1958" s="652"/>
      <c r="V1958" s="652"/>
      <c r="W1958" s="652">
        <v>0</v>
      </c>
      <c r="X1958" s="652">
        <v>0</v>
      </c>
      <c r="Y1958" s="652">
        <v>0</v>
      </c>
      <c r="Z1958" s="652">
        <v>0</v>
      </c>
      <c r="AA1958" s="652">
        <v>0</v>
      </c>
      <c r="AB1958" s="652">
        <v>0</v>
      </c>
      <c r="AC1958" s="652">
        <v>0</v>
      </c>
      <c r="AD1958" s="652">
        <v>0</v>
      </c>
      <c r="AE1958" s="652">
        <v>0</v>
      </c>
      <c r="AF1958" s="652">
        <v>0</v>
      </c>
      <c r="AG1958" s="652">
        <v>0</v>
      </c>
      <c r="AH1958" s="652">
        <v>0</v>
      </c>
      <c r="AI1958" s="652">
        <v>0</v>
      </c>
      <c r="AJ1958" s="652">
        <v>0</v>
      </c>
      <c r="AK1958" s="652">
        <v>0</v>
      </c>
      <c r="AL1958" s="652">
        <v>0</v>
      </c>
      <c r="AM1958" s="652">
        <v>0</v>
      </c>
      <c r="AN1958" s="652">
        <v>0</v>
      </c>
      <c r="AO1958" s="652">
        <v>0</v>
      </c>
      <c r="AP1958" s="652">
        <v>0</v>
      </c>
      <c r="AQ1958" s="652">
        <v>0</v>
      </c>
      <c r="AR1958" s="652">
        <v>0</v>
      </c>
      <c r="AS1958" s="652">
        <v>0</v>
      </c>
      <c r="AT1958" s="652">
        <v>0</v>
      </c>
      <c r="AU1958" s="652">
        <v>0</v>
      </c>
      <c r="AV1958" s="652">
        <v>0</v>
      </c>
      <c r="AW1958" s="652">
        <v>0</v>
      </c>
      <c r="AX1958" s="652">
        <v>0</v>
      </c>
      <c r="AY1958" s="652">
        <v>0</v>
      </c>
      <c r="AZ1958" s="652">
        <v>0</v>
      </c>
      <c r="BA1958" s="652">
        <v>0</v>
      </c>
      <c r="BB1958" s="652">
        <v>0</v>
      </c>
      <c r="BC1958" s="652">
        <v>0</v>
      </c>
      <c r="BD1958" s="652">
        <v>0</v>
      </c>
      <c r="BE1958" s="652">
        <v>0</v>
      </c>
      <c r="BF1958" s="652">
        <v>0</v>
      </c>
      <c r="BG1958" s="652">
        <v>0</v>
      </c>
      <c r="BH1958" s="652">
        <v>0</v>
      </c>
      <c r="BI1958" s="1476">
        <f t="shared" si="92"/>
        <v>0</v>
      </c>
      <c r="BJ1958" s="1476">
        <f t="shared" si="92"/>
        <v>0</v>
      </c>
      <c r="BK1958" s="652">
        <f t="shared" si="90"/>
        <v>0</v>
      </c>
      <c r="BL1958" s="652">
        <f t="shared" si="91"/>
        <v>0</v>
      </c>
      <c r="BM1958" s="1413"/>
      <c r="BN1958" s="1413"/>
      <c r="BO1958" s="1413"/>
    </row>
    <row r="1959" spans="1:67" s="1421" customFormat="1" ht="13.5" thickBot="1">
      <c r="A1959" s="1471" t="s">
        <v>1853</v>
      </c>
      <c r="B1959" s="1472" t="s">
        <v>3189</v>
      </c>
      <c r="C1959" s="652">
        <v>0</v>
      </c>
      <c r="D1959" s="652">
        <v>0</v>
      </c>
      <c r="E1959" s="652">
        <v>0</v>
      </c>
      <c r="F1959" s="652">
        <v>0</v>
      </c>
      <c r="G1959" s="652">
        <v>0</v>
      </c>
      <c r="H1959" s="652">
        <v>0</v>
      </c>
      <c r="I1959" s="652">
        <v>0</v>
      </c>
      <c r="J1959" s="652">
        <v>0</v>
      </c>
      <c r="K1959" s="652">
        <v>0</v>
      </c>
      <c r="L1959" s="652">
        <v>0</v>
      </c>
      <c r="M1959" s="652">
        <v>0</v>
      </c>
      <c r="N1959" s="652">
        <v>0</v>
      </c>
      <c r="O1959" s="652">
        <v>0</v>
      </c>
      <c r="P1959" s="652">
        <v>0</v>
      </c>
      <c r="Q1959" s="652">
        <v>0</v>
      </c>
      <c r="R1959" s="652">
        <v>0</v>
      </c>
      <c r="S1959" s="652"/>
      <c r="T1959" s="652"/>
      <c r="U1959" s="652"/>
      <c r="V1959" s="652"/>
      <c r="W1959" s="652">
        <v>0</v>
      </c>
      <c r="X1959" s="652">
        <v>0</v>
      </c>
      <c r="Y1959" s="652">
        <v>0</v>
      </c>
      <c r="Z1959" s="652">
        <v>0</v>
      </c>
      <c r="AA1959" s="652">
        <v>0</v>
      </c>
      <c r="AB1959" s="652">
        <v>0</v>
      </c>
      <c r="AC1959" s="652">
        <v>0</v>
      </c>
      <c r="AD1959" s="652">
        <v>0</v>
      </c>
      <c r="AE1959" s="652">
        <v>0</v>
      </c>
      <c r="AF1959" s="652">
        <v>0</v>
      </c>
      <c r="AG1959" s="652">
        <v>0</v>
      </c>
      <c r="AH1959" s="652">
        <v>0</v>
      </c>
      <c r="AI1959" s="652">
        <v>0</v>
      </c>
      <c r="AJ1959" s="652">
        <v>0</v>
      </c>
      <c r="AK1959" s="652">
        <v>0</v>
      </c>
      <c r="AL1959" s="652">
        <v>0</v>
      </c>
      <c r="AM1959" s="652">
        <v>0</v>
      </c>
      <c r="AN1959" s="652">
        <v>0</v>
      </c>
      <c r="AO1959" s="652">
        <v>0</v>
      </c>
      <c r="AP1959" s="652">
        <v>0</v>
      </c>
      <c r="AQ1959" s="652">
        <v>0</v>
      </c>
      <c r="AR1959" s="652">
        <v>0</v>
      </c>
      <c r="AS1959" s="652">
        <v>0</v>
      </c>
      <c r="AT1959" s="652">
        <v>0</v>
      </c>
      <c r="AU1959" s="652">
        <v>0</v>
      </c>
      <c r="AV1959" s="652">
        <v>0</v>
      </c>
      <c r="AW1959" s="652">
        <v>0</v>
      </c>
      <c r="AX1959" s="652">
        <v>0</v>
      </c>
      <c r="AY1959" s="652">
        <v>0</v>
      </c>
      <c r="AZ1959" s="652">
        <v>0</v>
      </c>
      <c r="BA1959" s="652">
        <v>0</v>
      </c>
      <c r="BB1959" s="652">
        <v>0</v>
      </c>
      <c r="BC1959" s="652">
        <v>0</v>
      </c>
      <c r="BD1959" s="652">
        <v>0</v>
      </c>
      <c r="BE1959" s="652">
        <v>0</v>
      </c>
      <c r="BF1959" s="652">
        <v>0</v>
      </c>
      <c r="BG1959" s="652">
        <v>0</v>
      </c>
      <c r="BH1959" s="652">
        <v>0</v>
      </c>
      <c r="BI1959" s="1476">
        <f t="shared" si="92"/>
        <v>0</v>
      </c>
      <c r="BJ1959" s="1476">
        <f t="shared" si="92"/>
        <v>0</v>
      </c>
      <c r="BK1959" s="652">
        <f t="shared" si="90"/>
        <v>0</v>
      </c>
      <c r="BL1959" s="652">
        <f t="shared" si="91"/>
        <v>0</v>
      </c>
    </row>
    <row r="1960" spans="1:67" ht="13.5" thickBot="1">
      <c r="A1960" s="1417">
        <v>75.304000000000002</v>
      </c>
      <c r="B1960" s="1418" t="s">
        <v>3203</v>
      </c>
      <c r="C1960" s="652">
        <v>0</v>
      </c>
      <c r="D1960" s="652">
        <v>0</v>
      </c>
      <c r="E1960" s="652">
        <v>9251396</v>
      </c>
      <c r="F1960" s="652">
        <v>0</v>
      </c>
      <c r="G1960" s="652">
        <v>0</v>
      </c>
      <c r="H1960" s="652">
        <v>0</v>
      </c>
      <c r="I1960" s="652">
        <v>0</v>
      </c>
      <c r="J1960" s="652">
        <v>0</v>
      </c>
      <c r="K1960" s="652">
        <v>0</v>
      </c>
      <c r="L1960" s="652">
        <v>0</v>
      </c>
      <c r="M1960" s="652">
        <v>0</v>
      </c>
      <c r="N1960" s="652">
        <v>0</v>
      </c>
      <c r="O1960" s="652">
        <v>0</v>
      </c>
      <c r="P1960" s="652">
        <v>0</v>
      </c>
      <c r="Q1960" s="652">
        <v>0</v>
      </c>
      <c r="R1960" s="652">
        <v>0</v>
      </c>
      <c r="S1960" s="652"/>
      <c r="T1960" s="652"/>
      <c r="U1960" s="652"/>
      <c r="V1960" s="652"/>
      <c r="W1960" s="652">
        <v>0</v>
      </c>
      <c r="X1960" s="652">
        <v>0</v>
      </c>
      <c r="Y1960" s="652">
        <v>0</v>
      </c>
      <c r="Z1960" s="652">
        <v>0</v>
      </c>
      <c r="AA1960" s="652">
        <v>0</v>
      </c>
      <c r="AB1960" s="652">
        <v>0</v>
      </c>
      <c r="AC1960" s="652">
        <v>0</v>
      </c>
      <c r="AD1960" s="652">
        <v>0</v>
      </c>
      <c r="AE1960" s="652">
        <v>0</v>
      </c>
      <c r="AF1960" s="652">
        <v>0</v>
      </c>
      <c r="AG1960" s="652">
        <v>0</v>
      </c>
      <c r="AH1960" s="652">
        <v>0</v>
      </c>
      <c r="AI1960" s="652">
        <v>0</v>
      </c>
      <c r="AJ1960" s="652">
        <v>0</v>
      </c>
      <c r="AK1960" s="652">
        <v>0</v>
      </c>
      <c r="AL1960" s="652">
        <v>0</v>
      </c>
      <c r="AM1960" s="652">
        <v>0</v>
      </c>
      <c r="AN1960" s="652">
        <v>0</v>
      </c>
      <c r="AO1960" s="652">
        <v>0</v>
      </c>
      <c r="AP1960" s="652">
        <v>0</v>
      </c>
      <c r="AQ1960" s="652">
        <v>0</v>
      </c>
      <c r="AR1960" s="652">
        <v>0</v>
      </c>
      <c r="AS1960" s="652">
        <v>0</v>
      </c>
      <c r="AT1960" s="652">
        <v>0</v>
      </c>
      <c r="AU1960" s="652">
        <v>0</v>
      </c>
      <c r="AV1960" s="652">
        <v>0</v>
      </c>
      <c r="AW1960" s="652">
        <v>0</v>
      </c>
      <c r="AX1960" s="652">
        <v>0</v>
      </c>
      <c r="AY1960" s="652">
        <v>0</v>
      </c>
      <c r="AZ1960" s="652">
        <v>0</v>
      </c>
      <c r="BA1960" s="652">
        <v>0</v>
      </c>
      <c r="BB1960" s="652">
        <v>0</v>
      </c>
      <c r="BC1960" s="652">
        <v>0</v>
      </c>
      <c r="BD1960" s="652">
        <v>0</v>
      </c>
      <c r="BE1960" s="652">
        <v>0</v>
      </c>
      <c r="BF1960" s="652">
        <v>0</v>
      </c>
      <c r="BG1960" s="652">
        <v>0</v>
      </c>
      <c r="BH1960" s="652">
        <v>0</v>
      </c>
      <c r="BI1960" s="1476">
        <f t="shared" si="92"/>
        <v>9251396</v>
      </c>
      <c r="BJ1960" s="1476">
        <f t="shared" si="92"/>
        <v>0</v>
      </c>
      <c r="BK1960" s="652">
        <f t="shared" si="90"/>
        <v>9251396</v>
      </c>
      <c r="BL1960" s="652">
        <f t="shared" si="91"/>
        <v>0</v>
      </c>
      <c r="BM1960" s="1421"/>
      <c r="BN1960" s="1421"/>
      <c r="BO1960" s="1421"/>
    </row>
    <row r="1961" spans="1:67" ht="13.5" thickBot="1">
      <c r="A1961" s="1417">
        <v>75.305000000000007</v>
      </c>
      <c r="B1961" s="1418" t="s">
        <v>3204</v>
      </c>
      <c r="C1961" s="652">
        <v>16021995</v>
      </c>
      <c r="D1961" s="652">
        <v>0</v>
      </c>
      <c r="E1961" s="652">
        <v>0</v>
      </c>
      <c r="F1961" s="652">
        <v>0</v>
      </c>
      <c r="G1961" s="652">
        <v>18359865</v>
      </c>
      <c r="H1961" s="652">
        <v>0</v>
      </c>
      <c r="I1961" s="652">
        <v>15976230</v>
      </c>
      <c r="J1961" s="652">
        <v>481197</v>
      </c>
      <c r="K1961" s="652">
        <v>13645889</v>
      </c>
      <c r="L1961" s="652">
        <v>0</v>
      </c>
      <c r="M1961" s="652">
        <v>21576534</v>
      </c>
      <c r="N1961" s="652">
        <v>0</v>
      </c>
      <c r="O1961" s="652">
        <v>10819992</v>
      </c>
      <c r="P1961" s="652">
        <v>0</v>
      </c>
      <c r="Q1961" s="652">
        <v>0</v>
      </c>
      <c r="R1961" s="652">
        <v>0</v>
      </c>
      <c r="S1961" s="652"/>
      <c r="T1961" s="652"/>
      <c r="U1961" s="652"/>
      <c r="V1961" s="652"/>
      <c r="W1961" s="652">
        <v>0</v>
      </c>
      <c r="X1961" s="652">
        <v>0</v>
      </c>
      <c r="Y1961" s="652">
        <v>0</v>
      </c>
      <c r="Z1961" s="652">
        <v>0</v>
      </c>
      <c r="AA1961" s="652">
        <v>13391301</v>
      </c>
      <c r="AB1961" s="652">
        <v>0</v>
      </c>
      <c r="AC1961" s="652">
        <v>16909234</v>
      </c>
      <c r="AD1961" s="652">
        <v>4148</v>
      </c>
      <c r="AE1961" s="652">
        <v>15246040</v>
      </c>
      <c r="AF1961" s="652">
        <v>0</v>
      </c>
      <c r="AG1961" s="652">
        <v>26497930</v>
      </c>
      <c r="AH1961" s="652">
        <v>1279524</v>
      </c>
      <c r="AI1961" s="652">
        <v>17684108</v>
      </c>
      <c r="AJ1961" s="652">
        <v>0</v>
      </c>
      <c r="AK1961" s="652">
        <v>7955289</v>
      </c>
      <c r="AL1961" s="652">
        <v>0</v>
      </c>
      <c r="AM1961" s="652">
        <v>30144178</v>
      </c>
      <c r="AN1961" s="652">
        <v>638345</v>
      </c>
      <c r="AO1961" s="652">
        <v>10128591</v>
      </c>
      <c r="AP1961" s="652">
        <v>680871</v>
      </c>
      <c r="AQ1961" s="652">
        <v>28383132</v>
      </c>
      <c r="AR1961" s="652">
        <v>0</v>
      </c>
      <c r="AS1961" s="652">
        <v>0</v>
      </c>
      <c r="AT1961" s="652">
        <v>0</v>
      </c>
      <c r="AU1961" s="652">
        <v>30704622</v>
      </c>
      <c r="AV1961" s="652">
        <v>874509</v>
      </c>
      <c r="AW1961" s="652">
        <v>0</v>
      </c>
      <c r="AX1961" s="652">
        <v>0</v>
      </c>
      <c r="AY1961" s="652">
        <v>4161719</v>
      </c>
      <c r="AZ1961" s="652">
        <v>4697</v>
      </c>
      <c r="BA1961" s="652">
        <v>5013468</v>
      </c>
      <c r="BB1961" s="652">
        <v>0</v>
      </c>
      <c r="BC1961" s="652">
        <v>5225166</v>
      </c>
      <c r="BD1961" s="652">
        <v>0</v>
      </c>
      <c r="BE1961" s="652">
        <v>0</v>
      </c>
      <c r="BF1961" s="652">
        <v>0</v>
      </c>
      <c r="BG1961" s="652">
        <v>3963592</v>
      </c>
      <c r="BH1961" s="652">
        <v>0</v>
      </c>
      <c r="BI1961" s="1476">
        <f t="shared" si="92"/>
        <v>311808875</v>
      </c>
      <c r="BJ1961" s="1476">
        <f t="shared" si="92"/>
        <v>3963291</v>
      </c>
      <c r="BK1961" s="652">
        <f t="shared" si="90"/>
        <v>307845584</v>
      </c>
      <c r="BL1961" s="652">
        <f t="shared" si="91"/>
        <v>0</v>
      </c>
    </row>
    <row r="1962" spans="1:67" ht="13.5" thickBot="1">
      <c r="A1962" s="1417">
        <v>75.319000000000003</v>
      </c>
      <c r="B1962" s="1418" t="s">
        <v>3205</v>
      </c>
      <c r="C1962" s="652">
        <v>0</v>
      </c>
      <c r="D1962" s="652">
        <v>0</v>
      </c>
      <c r="E1962" s="652">
        <v>0</v>
      </c>
      <c r="F1962" s="652">
        <v>0</v>
      </c>
      <c r="G1962" s="652">
        <v>0</v>
      </c>
      <c r="H1962" s="652">
        <v>0</v>
      </c>
      <c r="I1962" s="652">
        <v>0</v>
      </c>
      <c r="J1962" s="652">
        <v>0</v>
      </c>
      <c r="K1962" s="652">
        <v>0</v>
      </c>
      <c r="L1962" s="652">
        <v>0</v>
      </c>
      <c r="M1962" s="652">
        <v>0</v>
      </c>
      <c r="N1962" s="652">
        <v>0</v>
      </c>
      <c r="O1962" s="652">
        <v>0</v>
      </c>
      <c r="P1962" s="652">
        <v>0</v>
      </c>
      <c r="Q1962" s="652">
        <v>0</v>
      </c>
      <c r="R1962" s="652">
        <v>0</v>
      </c>
      <c r="S1962" s="652"/>
      <c r="T1962" s="652"/>
      <c r="U1962" s="652"/>
      <c r="V1962" s="652"/>
      <c r="W1962" s="652">
        <v>0</v>
      </c>
      <c r="X1962" s="652">
        <v>0</v>
      </c>
      <c r="Y1962" s="652">
        <v>8746200</v>
      </c>
      <c r="Z1962" s="652">
        <v>0</v>
      </c>
      <c r="AA1962" s="652">
        <v>0</v>
      </c>
      <c r="AB1962" s="652">
        <v>0</v>
      </c>
      <c r="AC1962" s="652">
        <v>0</v>
      </c>
      <c r="AD1962" s="652">
        <v>0</v>
      </c>
      <c r="AE1962" s="652">
        <v>0</v>
      </c>
      <c r="AF1962" s="652">
        <v>0</v>
      </c>
      <c r="AG1962" s="652">
        <v>0</v>
      </c>
      <c r="AH1962" s="652">
        <v>0</v>
      </c>
      <c r="AI1962" s="652">
        <v>0</v>
      </c>
      <c r="AJ1962" s="652">
        <v>0</v>
      </c>
      <c r="AK1962" s="652">
        <v>0</v>
      </c>
      <c r="AL1962" s="652">
        <v>0</v>
      </c>
      <c r="AM1962" s="652">
        <v>0</v>
      </c>
      <c r="AN1962" s="652">
        <v>0</v>
      </c>
      <c r="AO1962" s="652">
        <v>0</v>
      </c>
      <c r="AP1962" s="652">
        <v>0</v>
      </c>
      <c r="AQ1962" s="652">
        <v>0</v>
      </c>
      <c r="AR1962" s="652">
        <v>0</v>
      </c>
      <c r="AS1962" s="652">
        <v>0</v>
      </c>
      <c r="AT1962" s="652">
        <v>0</v>
      </c>
      <c r="AU1962" s="652">
        <v>0</v>
      </c>
      <c r="AV1962" s="652">
        <v>0</v>
      </c>
      <c r="AW1962" s="652">
        <v>0</v>
      </c>
      <c r="AX1962" s="652">
        <v>0</v>
      </c>
      <c r="AY1962" s="652">
        <v>0</v>
      </c>
      <c r="AZ1962" s="652">
        <v>0</v>
      </c>
      <c r="BA1962" s="652">
        <v>0</v>
      </c>
      <c r="BB1962" s="652">
        <v>0</v>
      </c>
      <c r="BC1962" s="652">
        <v>0</v>
      </c>
      <c r="BD1962" s="652">
        <v>0</v>
      </c>
      <c r="BE1962" s="652">
        <v>0</v>
      </c>
      <c r="BF1962" s="652">
        <v>0</v>
      </c>
      <c r="BG1962" s="652">
        <v>0</v>
      </c>
      <c r="BH1962" s="652">
        <v>0</v>
      </c>
      <c r="BI1962" s="1476">
        <f t="shared" si="92"/>
        <v>8746200</v>
      </c>
      <c r="BJ1962" s="1476">
        <f t="shared" si="92"/>
        <v>0</v>
      </c>
      <c r="BK1962" s="652">
        <f t="shared" si="90"/>
        <v>8746200</v>
      </c>
      <c r="BL1962" s="652">
        <f t="shared" si="91"/>
        <v>0</v>
      </c>
    </row>
    <row r="1963" spans="1:67" ht="13.5" thickBot="1">
      <c r="A1963" s="1422">
        <v>75.319999999999993</v>
      </c>
      <c r="B1963" s="1418" t="s">
        <v>3206</v>
      </c>
      <c r="C1963" s="652">
        <v>0</v>
      </c>
      <c r="D1963" s="652">
        <v>0</v>
      </c>
      <c r="E1963" s="652">
        <v>0</v>
      </c>
      <c r="F1963" s="652">
        <v>0</v>
      </c>
      <c r="G1963" s="652">
        <v>0</v>
      </c>
      <c r="H1963" s="652">
        <v>0</v>
      </c>
      <c r="I1963" s="652">
        <v>0</v>
      </c>
      <c r="J1963" s="652">
        <v>0</v>
      </c>
      <c r="K1963" s="652">
        <v>0</v>
      </c>
      <c r="L1963" s="652">
        <v>0</v>
      </c>
      <c r="M1963" s="652">
        <v>0</v>
      </c>
      <c r="N1963" s="652">
        <v>0</v>
      </c>
      <c r="O1963" s="652">
        <v>0</v>
      </c>
      <c r="P1963" s="652">
        <v>0</v>
      </c>
      <c r="Q1963" s="652">
        <v>0</v>
      </c>
      <c r="R1963" s="652">
        <v>0</v>
      </c>
      <c r="S1963" s="652"/>
      <c r="T1963" s="652"/>
      <c r="U1963" s="652"/>
      <c r="V1963" s="652"/>
      <c r="W1963" s="652">
        <v>23325743</v>
      </c>
      <c r="X1963" s="652">
        <v>0</v>
      </c>
      <c r="Y1963" s="652">
        <v>0</v>
      </c>
      <c r="Z1963" s="652">
        <v>0</v>
      </c>
      <c r="AA1963" s="652">
        <v>0</v>
      </c>
      <c r="AB1963" s="652">
        <v>0</v>
      </c>
      <c r="AC1963" s="652">
        <v>0</v>
      </c>
      <c r="AD1963" s="652">
        <v>0</v>
      </c>
      <c r="AE1963" s="652">
        <v>0</v>
      </c>
      <c r="AF1963" s="652">
        <v>0</v>
      </c>
      <c r="AG1963" s="652">
        <v>0</v>
      </c>
      <c r="AH1963" s="652">
        <v>0</v>
      </c>
      <c r="AI1963" s="652">
        <v>0</v>
      </c>
      <c r="AJ1963" s="652">
        <v>0</v>
      </c>
      <c r="AK1963" s="652">
        <v>0</v>
      </c>
      <c r="AL1963" s="652">
        <v>0</v>
      </c>
      <c r="AM1963" s="652">
        <v>0</v>
      </c>
      <c r="AN1963" s="652">
        <v>0</v>
      </c>
      <c r="AO1963" s="652">
        <v>0</v>
      </c>
      <c r="AP1963" s="652">
        <v>0</v>
      </c>
      <c r="AQ1963" s="652">
        <v>0</v>
      </c>
      <c r="AR1963" s="652">
        <v>0</v>
      </c>
      <c r="AS1963" s="652">
        <v>12367080</v>
      </c>
      <c r="AT1963" s="652">
        <v>0</v>
      </c>
      <c r="AU1963" s="652">
        <v>0</v>
      </c>
      <c r="AV1963" s="652">
        <v>0</v>
      </c>
      <c r="AW1963" s="652">
        <v>4038711</v>
      </c>
      <c r="AX1963" s="652">
        <v>973</v>
      </c>
      <c r="AY1963" s="652">
        <v>0</v>
      </c>
      <c r="AZ1963" s="652">
        <v>0</v>
      </c>
      <c r="BA1963" s="652">
        <v>0</v>
      </c>
      <c r="BB1963" s="652">
        <v>0</v>
      </c>
      <c r="BC1963" s="652">
        <v>0</v>
      </c>
      <c r="BD1963" s="652">
        <v>0</v>
      </c>
      <c r="BE1963" s="652">
        <v>4961531</v>
      </c>
      <c r="BF1963" s="652">
        <v>0</v>
      </c>
      <c r="BG1963" s="652">
        <v>0</v>
      </c>
      <c r="BH1963" s="652">
        <v>0</v>
      </c>
      <c r="BI1963" s="1476">
        <f t="shared" si="92"/>
        <v>44693065</v>
      </c>
      <c r="BJ1963" s="1476">
        <f t="shared" si="92"/>
        <v>973</v>
      </c>
      <c r="BK1963" s="652">
        <f t="shared" si="90"/>
        <v>44692092</v>
      </c>
      <c r="BL1963" s="652">
        <f t="shared" si="91"/>
        <v>0</v>
      </c>
    </row>
    <row r="1964" spans="1:67" s="1421" customFormat="1" ht="13.5" thickBot="1">
      <c r="A1964" s="1479" t="s">
        <v>559</v>
      </c>
      <c r="B1964" s="1472" t="s">
        <v>3207</v>
      </c>
      <c r="C1964" s="652">
        <v>0</v>
      </c>
      <c r="D1964" s="652">
        <v>0</v>
      </c>
      <c r="E1964" s="652">
        <v>0</v>
      </c>
      <c r="F1964" s="652">
        <v>0</v>
      </c>
      <c r="G1964" s="652">
        <v>0</v>
      </c>
      <c r="H1964" s="652">
        <v>0</v>
      </c>
      <c r="I1964" s="652">
        <v>0</v>
      </c>
      <c r="J1964" s="652">
        <v>0</v>
      </c>
      <c r="K1964" s="652">
        <v>0</v>
      </c>
      <c r="L1964" s="652">
        <v>0</v>
      </c>
      <c r="M1964" s="652">
        <v>0</v>
      </c>
      <c r="N1964" s="652">
        <v>0</v>
      </c>
      <c r="O1964" s="652">
        <v>0</v>
      </c>
      <c r="P1964" s="652">
        <v>0</v>
      </c>
      <c r="Q1964" s="652">
        <v>0</v>
      </c>
      <c r="R1964" s="652">
        <v>0</v>
      </c>
      <c r="S1964" s="652"/>
      <c r="T1964" s="652"/>
      <c r="U1964" s="652"/>
      <c r="V1964" s="652"/>
      <c r="W1964" s="652">
        <v>0</v>
      </c>
      <c r="X1964" s="652">
        <v>0</v>
      </c>
      <c r="Y1964" s="652">
        <v>0</v>
      </c>
      <c r="Z1964" s="652">
        <v>0</v>
      </c>
      <c r="AA1964" s="652">
        <v>0</v>
      </c>
      <c r="AB1964" s="652">
        <v>0</v>
      </c>
      <c r="AC1964" s="652">
        <v>0</v>
      </c>
      <c r="AD1964" s="652">
        <v>0</v>
      </c>
      <c r="AE1964" s="652">
        <v>0</v>
      </c>
      <c r="AF1964" s="652">
        <v>0</v>
      </c>
      <c r="AG1964" s="652">
        <v>0</v>
      </c>
      <c r="AH1964" s="652">
        <v>0</v>
      </c>
      <c r="AI1964" s="652">
        <v>0</v>
      </c>
      <c r="AJ1964" s="652">
        <v>0</v>
      </c>
      <c r="AK1964" s="652">
        <v>0</v>
      </c>
      <c r="AL1964" s="652">
        <v>0</v>
      </c>
      <c r="AM1964" s="652">
        <v>0</v>
      </c>
      <c r="AN1964" s="652">
        <v>0</v>
      </c>
      <c r="AO1964" s="652">
        <v>0</v>
      </c>
      <c r="AP1964" s="652">
        <v>0</v>
      </c>
      <c r="AQ1964" s="652">
        <v>0</v>
      </c>
      <c r="AR1964" s="652">
        <v>0</v>
      </c>
      <c r="AS1964" s="652">
        <v>0</v>
      </c>
      <c r="AT1964" s="652">
        <v>0</v>
      </c>
      <c r="AU1964" s="652">
        <v>0</v>
      </c>
      <c r="AV1964" s="652">
        <v>0</v>
      </c>
      <c r="AW1964" s="652">
        <v>0</v>
      </c>
      <c r="AX1964" s="652">
        <v>0</v>
      </c>
      <c r="AY1964" s="652">
        <v>0</v>
      </c>
      <c r="AZ1964" s="652">
        <v>0</v>
      </c>
      <c r="BA1964" s="652">
        <v>0</v>
      </c>
      <c r="BB1964" s="652">
        <v>0</v>
      </c>
      <c r="BC1964" s="652">
        <v>0</v>
      </c>
      <c r="BD1964" s="652">
        <v>0</v>
      </c>
      <c r="BE1964" s="652">
        <v>0</v>
      </c>
      <c r="BF1964" s="652">
        <v>0</v>
      </c>
      <c r="BG1964" s="652">
        <v>0</v>
      </c>
      <c r="BH1964" s="652">
        <v>0</v>
      </c>
      <c r="BI1964" s="1476">
        <f t="shared" si="92"/>
        <v>0</v>
      </c>
      <c r="BJ1964" s="1476">
        <f t="shared" si="92"/>
        <v>0</v>
      </c>
      <c r="BK1964" s="652">
        <f t="shared" ref="BK1964:BK2031" si="93">IF(BI1964&gt;BJ1964,BI1964-BJ1964,0)</f>
        <v>0</v>
      </c>
      <c r="BL1964" s="652">
        <f t="shared" ref="BL1964:BL2031" si="94">IF(BJ1964&gt;BI1964,BJ1964-BI1964,0)</f>
        <v>0</v>
      </c>
      <c r="BM1964" s="1413"/>
      <c r="BN1964" s="1413"/>
      <c r="BO1964" s="1413"/>
    </row>
    <row r="1965" spans="1:67" s="1421" customFormat="1" ht="13.5" thickBot="1">
      <c r="A1965" s="1479" t="s">
        <v>1853</v>
      </c>
      <c r="B1965" s="1472" t="s">
        <v>3189</v>
      </c>
      <c r="C1965" s="652">
        <v>0</v>
      </c>
      <c r="D1965" s="652">
        <v>0</v>
      </c>
      <c r="E1965" s="652">
        <v>0</v>
      </c>
      <c r="F1965" s="652">
        <v>0</v>
      </c>
      <c r="G1965" s="652">
        <v>0</v>
      </c>
      <c r="H1965" s="652">
        <v>0</v>
      </c>
      <c r="I1965" s="652">
        <v>0</v>
      </c>
      <c r="J1965" s="652">
        <v>0</v>
      </c>
      <c r="K1965" s="652">
        <v>0</v>
      </c>
      <c r="L1965" s="652">
        <v>0</v>
      </c>
      <c r="M1965" s="652">
        <v>0</v>
      </c>
      <c r="N1965" s="652">
        <v>0</v>
      </c>
      <c r="O1965" s="652">
        <v>0</v>
      </c>
      <c r="P1965" s="652">
        <v>0</v>
      </c>
      <c r="Q1965" s="652">
        <v>0</v>
      </c>
      <c r="R1965" s="652">
        <v>0</v>
      </c>
      <c r="S1965" s="652"/>
      <c r="T1965" s="652"/>
      <c r="U1965" s="652"/>
      <c r="V1965" s="652"/>
      <c r="W1965" s="652">
        <v>0</v>
      </c>
      <c r="X1965" s="652">
        <v>0</v>
      </c>
      <c r="Y1965" s="652">
        <v>0</v>
      </c>
      <c r="Z1965" s="652">
        <v>0</v>
      </c>
      <c r="AA1965" s="652">
        <v>0</v>
      </c>
      <c r="AB1965" s="652">
        <v>0</v>
      </c>
      <c r="AC1965" s="652">
        <v>0</v>
      </c>
      <c r="AD1965" s="652">
        <v>0</v>
      </c>
      <c r="AE1965" s="652">
        <v>0</v>
      </c>
      <c r="AF1965" s="652">
        <v>0</v>
      </c>
      <c r="AG1965" s="652">
        <v>0</v>
      </c>
      <c r="AH1965" s="652">
        <v>0</v>
      </c>
      <c r="AI1965" s="652">
        <v>0</v>
      </c>
      <c r="AJ1965" s="652">
        <v>0</v>
      </c>
      <c r="AK1965" s="652">
        <v>0</v>
      </c>
      <c r="AL1965" s="652">
        <v>0</v>
      </c>
      <c r="AM1965" s="652">
        <v>0</v>
      </c>
      <c r="AN1965" s="652">
        <v>0</v>
      </c>
      <c r="AO1965" s="652">
        <v>0</v>
      </c>
      <c r="AP1965" s="652">
        <v>0</v>
      </c>
      <c r="AQ1965" s="652">
        <v>0</v>
      </c>
      <c r="AR1965" s="652">
        <v>0</v>
      </c>
      <c r="AS1965" s="652">
        <v>0</v>
      </c>
      <c r="AT1965" s="652">
        <v>0</v>
      </c>
      <c r="AU1965" s="652">
        <v>0</v>
      </c>
      <c r="AV1965" s="652">
        <v>0</v>
      </c>
      <c r="AW1965" s="652">
        <v>0</v>
      </c>
      <c r="AX1965" s="652">
        <v>0</v>
      </c>
      <c r="AY1965" s="652">
        <v>0</v>
      </c>
      <c r="AZ1965" s="652">
        <v>0</v>
      </c>
      <c r="BA1965" s="652">
        <v>0</v>
      </c>
      <c r="BB1965" s="652">
        <v>0</v>
      </c>
      <c r="BC1965" s="652">
        <v>0</v>
      </c>
      <c r="BD1965" s="652">
        <v>0</v>
      </c>
      <c r="BE1965" s="652">
        <v>0</v>
      </c>
      <c r="BF1965" s="652">
        <v>0</v>
      </c>
      <c r="BG1965" s="652">
        <v>0</v>
      </c>
      <c r="BH1965" s="652">
        <v>0</v>
      </c>
      <c r="BI1965" s="1476">
        <f t="shared" si="92"/>
        <v>0</v>
      </c>
      <c r="BJ1965" s="1476">
        <f t="shared" si="92"/>
        <v>0</v>
      </c>
      <c r="BK1965" s="652">
        <f t="shared" si="93"/>
        <v>0</v>
      </c>
      <c r="BL1965" s="652">
        <f t="shared" si="94"/>
        <v>0</v>
      </c>
    </row>
    <row r="1966" spans="1:67" s="1421" customFormat="1" ht="13.5" thickBot="1">
      <c r="A1966" s="1417">
        <v>75.403999999999996</v>
      </c>
      <c r="B1966" s="1418" t="s">
        <v>3208</v>
      </c>
      <c r="C1966" s="652">
        <v>0</v>
      </c>
      <c r="D1966" s="652">
        <v>0</v>
      </c>
      <c r="E1966" s="652">
        <v>0</v>
      </c>
      <c r="F1966" s="652">
        <v>0</v>
      </c>
      <c r="G1966" s="652">
        <v>0</v>
      </c>
      <c r="H1966" s="652">
        <v>0</v>
      </c>
      <c r="I1966" s="652">
        <v>0</v>
      </c>
      <c r="J1966" s="652">
        <v>0</v>
      </c>
      <c r="K1966" s="652">
        <v>0</v>
      </c>
      <c r="L1966" s="652">
        <v>0</v>
      </c>
      <c r="M1966" s="652">
        <v>0</v>
      </c>
      <c r="N1966" s="652">
        <v>0</v>
      </c>
      <c r="O1966" s="652">
        <v>0</v>
      </c>
      <c r="P1966" s="652">
        <v>0</v>
      </c>
      <c r="Q1966" s="652">
        <v>0</v>
      </c>
      <c r="R1966" s="652">
        <v>0</v>
      </c>
      <c r="S1966" s="652"/>
      <c r="T1966" s="652"/>
      <c r="U1966" s="652"/>
      <c r="V1966" s="652"/>
      <c r="W1966" s="652">
        <v>0</v>
      </c>
      <c r="X1966" s="652">
        <v>0</v>
      </c>
      <c r="Y1966" s="652">
        <v>0</v>
      </c>
      <c r="Z1966" s="652">
        <v>0</v>
      </c>
      <c r="AA1966" s="652">
        <v>0</v>
      </c>
      <c r="AB1966" s="652">
        <v>0</v>
      </c>
      <c r="AC1966" s="652">
        <v>0</v>
      </c>
      <c r="AD1966" s="652">
        <v>0</v>
      </c>
      <c r="AE1966" s="652">
        <v>0</v>
      </c>
      <c r="AF1966" s="652">
        <v>0</v>
      </c>
      <c r="AG1966" s="652">
        <v>0</v>
      </c>
      <c r="AH1966" s="652">
        <v>0</v>
      </c>
      <c r="AI1966" s="652">
        <v>0</v>
      </c>
      <c r="AJ1966" s="652">
        <v>0</v>
      </c>
      <c r="AK1966" s="652">
        <v>0</v>
      </c>
      <c r="AL1966" s="652">
        <v>0</v>
      </c>
      <c r="AM1966" s="652">
        <v>0</v>
      </c>
      <c r="AN1966" s="652">
        <v>0</v>
      </c>
      <c r="AO1966" s="652">
        <v>0</v>
      </c>
      <c r="AP1966" s="652">
        <v>0</v>
      </c>
      <c r="AQ1966" s="652">
        <v>0</v>
      </c>
      <c r="AR1966" s="652">
        <v>0</v>
      </c>
      <c r="AS1966" s="652">
        <v>0</v>
      </c>
      <c r="AT1966" s="652">
        <v>0</v>
      </c>
      <c r="AU1966" s="652">
        <v>0</v>
      </c>
      <c r="AV1966" s="652">
        <v>0</v>
      </c>
      <c r="AW1966" s="652">
        <v>0</v>
      </c>
      <c r="AX1966" s="652">
        <v>0</v>
      </c>
      <c r="AY1966" s="652">
        <v>0</v>
      </c>
      <c r="AZ1966" s="652">
        <v>0</v>
      </c>
      <c r="BA1966" s="652">
        <v>0</v>
      </c>
      <c r="BB1966" s="652">
        <v>0</v>
      </c>
      <c r="BC1966" s="652">
        <v>0</v>
      </c>
      <c r="BD1966" s="652">
        <v>0</v>
      </c>
      <c r="BE1966" s="652">
        <v>0</v>
      </c>
      <c r="BF1966" s="652">
        <v>0</v>
      </c>
      <c r="BG1966" s="652">
        <v>0</v>
      </c>
      <c r="BH1966" s="652">
        <v>0</v>
      </c>
      <c r="BI1966" s="1476">
        <f t="shared" si="92"/>
        <v>0</v>
      </c>
      <c r="BJ1966" s="1476">
        <f t="shared" si="92"/>
        <v>0</v>
      </c>
      <c r="BK1966" s="652">
        <f t="shared" si="93"/>
        <v>0</v>
      </c>
      <c r="BL1966" s="652">
        <f t="shared" si="94"/>
        <v>0</v>
      </c>
    </row>
    <row r="1967" spans="1:67" ht="13.5" thickBot="1">
      <c r="A1967" s="1417">
        <v>75.405000000000001</v>
      </c>
      <c r="B1967" s="1418" t="s">
        <v>3209</v>
      </c>
      <c r="C1967" s="652">
        <v>65754</v>
      </c>
      <c r="D1967" s="652">
        <v>0</v>
      </c>
      <c r="E1967" s="652">
        <v>0</v>
      </c>
      <c r="F1967" s="652">
        <v>0</v>
      </c>
      <c r="G1967" s="652">
        <v>649110</v>
      </c>
      <c r="H1967" s="652">
        <v>0</v>
      </c>
      <c r="I1967" s="652">
        <v>692087</v>
      </c>
      <c r="J1967" s="652">
        <v>1228</v>
      </c>
      <c r="K1967" s="652">
        <v>438376</v>
      </c>
      <c r="L1967" s="652">
        <v>0</v>
      </c>
      <c r="M1967" s="652">
        <v>103802</v>
      </c>
      <c r="N1967" s="652">
        <v>0</v>
      </c>
      <c r="O1967" s="652">
        <v>412063</v>
      </c>
      <c r="P1967" s="652">
        <v>0</v>
      </c>
      <c r="Q1967" s="652">
        <v>0</v>
      </c>
      <c r="R1967" s="652">
        <v>0</v>
      </c>
      <c r="S1967" s="652"/>
      <c r="T1967" s="652"/>
      <c r="U1967" s="652"/>
      <c r="V1967" s="652"/>
      <c r="W1967" s="652">
        <v>0</v>
      </c>
      <c r="X1967" s="652">
        <v>0</v>
      </c>
      <c r="Y1967" s="652">
        <v>0</v>
      </c>
      <c r="Z1967" s="652">
        <v>0</v>
      </c>
      <c r="AA1967" s="652">
        <v>502776</v>
      </c>
      <c r="AB1967" s="652">
        <v>0</v>
      </c>
      <c r="AC1967" s="652">
        <v>114293</v>
      </c>
      <c r="AD1967" s="652">
        <v>0</v>
      </c>
      <c r="AE1967" s="652">
        <v>502610</v>
      </c>
      <c r="AF1967" s="652">
        <v>300</v>
      </c>
      <c r="AG1967" s="652">
        <v>2891228</v>
      </c>
      <c r="AH1967" s="652">
        <v>1950103</v>
      </c>
      <c r="AI1967" s="652">
        <v>872868</v>
      </c>
      <c r="AJ1967" s="652">
        <v>0</v>
      </c>
      <c r="AK1967" s="652">
        <v>323654</v>
      </c>
      <c r="AL1967" s="652">
        <v>0</v>
      </c>
      <c r="AM1967" s="652">
        <v>1074185</v>
      </c>
      <c r="AN1967" s="652">
        <v>0</v>
      </c>
      <c r="AO1967" s="652">
        <v>748768</v>
      </c>
      <c r="AP1967" s="652">
        <v>0</v>
      </c>
      <c r="AQ1967" s="652">
        <v>1019970</v>
      </c>
      <c r="AR1967" s="652">
        <v>0</v>
      </c>
      <c r="AS1967" s="652">
        <v>0</v>
      </c>
      <c r="AT1967" s="652">
        <v>0</v>
      </c>
      <c r="AU1967" s="652">
        <v>1135046</v>
      </c>
      <c r="AV1967" s="652">
        <v>3442</v>
      </c>
      <c r="AW1967" s="652">
        <v>0</v>
      </c>
      <c r="AX1967" s="652">
        <v>0</v>
      </c>
      <c r="AY1967" s="652">
        <v>200891</v>
      </c>
      <c r="AZ1967" s="652">
        <v>0</v>
      </c>
      <c r="BA1967" s="652">
        <v>182915</v>
      </c>
      <c r="BB1967" s="652">
        <v>0</v>
      </c>
      <c r="BC1967" s="652">
        <v>209985</v>
      </c>
      <c r="BD1967" s="652">
        <v>0</v>
      </c>
      <c r="BE1967" s="652">
        <v>0</v>
      </c>
      <c r="BF1967" s="652">
        <v>0</v>
      </c>
      <c r="BG1967" s="652">
        <v>115440</v>
      </c>
      <c r="BH1967" s="652">
        <v>0</v>
      </c>
      <c r="BI1967" s="1476">
        <f t="shared" si="92"/>
        <v>12255821</v>
      </c>
      <c r="BJ1967" s="1476">
        <f t="shared" si="92"/>
        <v>1955073</v>
      </c>
      <c r="BK1967" s="652">
        <f t="shared" si="93"/>
        <v>10300748</v>
      </c>
      <c r="BL1967" s="652">
        <f t="shared" si="94"/>
        <v>0</v>
      </c>
      <c r="BM1967" s="1421"/>
      <c r="BN1967" s="1421"/>
      <c r="BO1967" s="1421"/>
    </row>
    <row r="1968" spans="1:67" ht="13.5" thickBot="1">
      <c r="A1968" s="1417">
        <v>75.418999999999997</v>
      </c>
      <c r="B1968" s="1418" t="s">
        <v>3210</v>
      </c>
      <c r="C1968" s="652">
        <v>0</v>
      </c>
      <c r="D1968" s="652">
        <v>0</v>
      </c>
      <c r="E1968" s="652">
        <v>0</v>
      </c>
      <c r="F1968" s="652">
        <v>0</v>
      </c>
      <c r="G1968" s="652">
        <v>0</v>
      </c>
      <c r="H1968" s="652">
        <v>0</v>
      </c>
      <c r="I1968" s="652">
        <v>0</v>
      </c>
      <c r="J1968" s="652">
        <v>0</v>
      </c>
      <c r="K1968" s="652">
        <v>0</v>
      </c>
      <c r="L1968" s="652">
        <v>0</v>
      </c>
      <c r="M1968" s="652">
        <v>0</v>
      </c>
      <c r="N1968" s="652">
        <v>0</v>
      </c>
      <c r="O1968" s="652">
        <v>0</v>
      </c>
      <c r="P1968" s="652">
        <v>0</v>
      </c>
      <c r="Q1968" s="652">
        <v>0</v>
      </c>
      <c r="R1968" s="652">
        <v>0</v>
      </c>
      <c r="S1968" s="652"/>
      <c r="T1968" s="652"/>
      <c r="U1968" s="652"/>
      <c r="V1968" s="652"/>
      <c r="W1968" s="652">
        <v>0</v>
      </c>
      <c r="X1968" s="652">
        <v>0</v>
      </c>
      <c r="Y1968" s="652">
        <v>263435</v>
      </c>
      <c r="Z1968" s="652">
        <v>0</v>
      </c>
      <c r="AA1968" s="652">
        <v>0</v>
      </c>
      <c r="AB1968" s="652">
        <v>0</v>
      </c>
      <c r="AC1968" s="652">
        <v>0</v>
      </c>
      <c r="AD1968" s="652">
        <v>0</v>
      </c>
      <c r="AE1968" s="652">
        <v>0</v>
      </c>
      <c r="AF1968" s="652">
        <v>0</v>
      </c>
      <c r="AG1968" s="652">
        <v>0</v>
      </c>
      <c r="AH1968" s="652">
        <v>0</v>
      </c>
      <c r="AI1968" s="652">
        <v>0</v>
      </c>
      <c r="AJ1968" s="652">
        <v>0</v>
      </c>
      <c r="AK1968" s="652">
        <v>0</v>
      </c>
      <c r="AL1968" s="652">
        <v>0</v>
      </c>
      <c r="AM1968" s="652">
        <v>0</v>
      </c>
      <c r="AN1968" s="652">
        <v>0</v>
      </c>
      <c r="AO1968" s="652">
        <v>0</v>
      </c>
      <c r="AP1968" s="652">
        <v>0</v>
      </c>
      <c r="AQ1968" s="652">
        <v>0</v>
      </c>
      <c r="AR1968" s="652">
        <v>0</v>
      </c>
      <c r="AS1968" s="652">
        <v>0</v>
      </c>
      <c r="AT1968" s="652">
        <v>0</v>
      </c>
      <c r="AU1968" s="652">
        <v>0</v>
      </c>
      <c r="AV1968" s="652">
        <v>0</v>
      </c>
      <c r="AW1968" s="652">
        <v>0</v>
      </c>
      <c r="AX1968" s="652">
        <v>0</v>
      </c>
      <c r="AY1968" s="652">
        <v>0</v>
      </c>
      <c r="AZ1968" s="652">
        <v>0</v>
      </c>
      <c r="BA1968" s="652">
        <v>0</v>
      </c>
      <c r="BB1968" s="652">
        <v>0</v>
      </c>
      <c r="BC1968" s="652">
        <v>0</v>
      </c>
      <c r="BD1968" s="652">
        <v>0</v>
      </c>
      <c r="BE1968" s="652">
        <v>0</v>
      </c>
      <c r="BF1968" s="652">
        <v>0</v>
      </c>
      <c r="BG1968" s="652">
        <v>0</v>
      </c>
      <c r="BH1968" s="652">
        <v>0</v>
      </c>
      <c r="BI1968" s="1476">
        <f t="shared" si="92"/>
        <v>263435</v>
      </c>
      <c r="BJ1968" s="1476">
        <f t="shared" si="92"/>
        <v>0</v>
      </c>
      <c r="BK1968" s="652">
        <f t="shared" si="93"/>
        <v>263435</v>
      </c>
      <c r="BL1968" s="652">
        <f t="shared" si="94"/>
        <v>0</v>
      </c>
    </row>
    <row r="1969" spans="1:67" ht="13.5" thickBot="1">
      <c r="A1969" s="1422">
        <v>75.42</v>
      </c>
      <c r="B1969" s="1418" t="s">
        <v>3211</v>
      </c>
      <c r="C1969" s="652">
        <v>0</v>
      </c>
      <c r="D1969" s="652">
        <v>0</v>
      </c>
      <c r="E1969" s="652">
        <v>50535</v>
      </c>
      <c r="F1969" s="652">
        <v>0</v>
      </c>
      <c r="G1969" s="652">
        <v>0</v>
      </c>
      <c r="H1969" s="652">
        <v>0</v>
      </c>
      <c r="I1969" s="652">
        <v>0</v>
      </c>
      <c r="J1969" s="652">
        <v>0</v>
      </c>
      <c r="K1969" s="652">
        <v>0</v>
      </c>
      <c r="L1969" s="652">
        <v>0</v>
      </c>
      <c r="M1969" s="652">
        <v>0</v>
      </c>
      <c r="N1969" s="652">
        <v>0</v>
      </c>
      <c r="O1969" s="652">
        <v>0</v>
      </c>
      <c r="P1969" s="652">
        <v>0</v>
      </c>
      <c r="Q1969" s="652">
        <v>0</v>
      </c>
      <c r="R1969" s="652">
        <v>0</v>
      </c>
      <c r="S1969" s="652"/>
      <c r="T1969" s="652"/>
      <c r="U1969" s="652"/>
      <c r="V1969" s="652"/>
      <c r="W1969" s="652">
        <v>37056</v>
      </c>
      <c r="X1969" s="652">
        <v>0</v>
      </c>
      <c r="Y1969" s="652">
        <v>0</v>
      </c>
      <c r="Z1969" s="652">
        <v>0</v>
      </c>
      <c r="AA1969" s="652">
        <v>0</v>
      </c>
      <c r="AB1969" s="652">
        <v>0</v>
      </c>
      <c r="AC1969" s="652">
        <v>0</v>
      </c>
      <c r="AD1969" s="652">
        <v>0</v>
      </c>
      <c r="AE1969" s="652">
        <v>0</v>
      </c>
      <c r="AF1969" s="652">
        <v>0</v>
      </c>
      <c r="AG1969" s="652">
        <v>0</v>
      </c>
      <c r="AH1969" s="652">
        <v>0</v>
      </c>
      <c r="AI1969" s="652">
        <v>0</v>
      </c>
      <c r="AJ1969" s="652">
        <v>0</v>
      </c>
      <c r="AK1969" s="652">
        <v>0</v>
      </c>
      <c r="AL1969" s="652">
        <v>0</v>
      </c>
      <c r="AM1969" s="652">
        <v>0</v>
      </c>
      <c r="AN1969" s="652">
        <v>0</v>
      </c>
      <c r="AO1969" s="652">
        <v>0</v>
      </c>
      <c r="AP1969" s="652">
        <v>0</v>
      </c>
      <c r="AQ1969" s="652">
        <v>0</v>
      </c>
      <c r="AR1969" s="652">
        <v>0</v>
      </c>
      <c r="AS1969" s="652">
        <v>0</v>
      </c>
      <c r="AT1969" s="652">
        <v>0</v>
      </c>
      <c r="AU1969" s="652">
        <v>0</v>
      </c>
      <c r="AV1969" s="652">
        <v>0</v>
      </c>
      <c r="AW1969" s="652">
        <v>11988</v>
      </c>
      <c r="AX1969" s="652">
        <v>0</v>
      </c>
      <c r="AY1969" s="652">
        <v>0</v>
      </c>
      <c r="AZ1969" s="652">
        <v>0</v>
      </c>
      <c r="BA1969" s="652">
        <v>0</v>
      </c>
      <c r="BB1969" s="652">
        <v>0</v>
      </c>
      <c r="BC1969" s="652">
        <v>0</v>
      </c>
      <c r="BD1969" s="652">
        <v>0</v>
      </c>
      <c r="BE1969" s="652">
        <v>410084</v>
      </c>
      <c r="BF1969" s="652">
        <v>0</v>
      </c>
      <c r="BG1969" s="652">
        <v>0</v>
      </c>
      <c r="BH1969" s="652">
        <v>0</v>
      </c>
      <c r="BI1969" s="1476">
        <f t="shared" si="92"/>
        <v>509663</v>
      </c>
      <c r="BJ1969" s="1476">
        <f t="shared" si="92"/>
        <v>0</v>
      </c>
      <c r="BK1969" s="652">
        <f t="shared" si="93"/>
        <v>509663</v>
      </c>
      <c r="BL1969" s="652">
        <f t="shared" si="94"/>
        <v>0</v>
      </c>
    </row>
    <row r="1970" spans="1:67" s="1421" customFormat="1" ht="13.5" thickBot="1">
      <c r="A1970" s="1479" t="s">
        <v>560</v>
      </c>
      <c r="B1970" s="1472" t="s">
        <v>822</v>
      </c>
      <c r="C1970" s="652">
        <v>0</v>
      </c>
      <c r="D1970" s="652">
        <v>0</v>
      </c>
      <c r="E1970" s="652">
        <v>0</v>
      </c>
      <c r="F1970" s="652">
        <v>0</v>
      </c>
      <c r="G1970" s="652">
        <v>0</v>
      </c>
      <c r="H1970" s="652">
        <v>0</v>
      </c>
      <c r="I1970" s="652">
        <v>0</v>
      </c>
      <c r="J1970" s="652">
        <v>0</v>
      </c>
      <c r="K1970" s="652">
        <v>0</v>
      </c>
      <c r="L1970" s="652">
        <v>0</v>
      </c>
      <c r="M1970" s="652">
        <v>0</v>
      </c>
      <c r="N1970" s="652">
        <v>0</v>
      </c>
      <c r="O1970" s="652">
        <v>0</v>
      </c>
      <c r="P1970" s="652">
        <v>0</v>
      </c>
      <c r="Q1970" s="652">
        <v>0</v>
      </c>
      <c r="R1970" s="652">
        <v>0</v>
      </c>
      <c r="S1970" s="652"/>
      <c r="T1970" s="652"/>
      <c r="U1970" s="652"/>
      <c r="V1970" s="652"/>
      <c r="W1970" s="652">
        <v>0</v>
      </c>
      <c r="X1970" s="652">
        <v>0</v>
      </c>
      <c r="Y1970" s="652">
        <v>0</v>
      </c>
      <c r="Z1970" s="652">
        <v>0</v>
      </c>
      <c r="AA1970" s="652">
        <v>0</v>
      </c>
      <c r="AB1970" s="652">
        <v>0</v>
      </c>
      <c r="AC1970" s="652">
        <v>0</v>
      </c>
      <c r="AD1970" s="652">
        <v>0</v>
      </c>
      <c r="AE1970" s="652">
        <v>0</v>
      </c>
      <c r="AF1970" s="652">
        <v>0</v>
      </c>
      <c r="AG1970" s="652">
        <v>0</v>
      </c>
      <c r="AH1970" s="652">
        <v>0</v>
      </c>
      <c r="AI1970" s="652">
        <v>0</v>
      </c>
      <c r="AJ1970" s="652">
        <v>0</v>
      </c>
      <c r="AK1970" s="652">
        <v>0</v>
      </c>
      <c r="AL1970" s="652">
        <v>0</v>
      </c>
      <c r="AM1970" s="652">
        <v>0</v>
      </c>
      <c r="AN1970" s="652">
        <v>0</v>
      </c>
      <c r="AO1970" s="652">
        <v>0</v>
      </c>
      <c r="AP1970" s="652">
        <v>0</v>
      </c>
      <c r="AQ1970" s="652">
        <v>0</v>
      </c>
      <c r="AR1970" s="652">
        <v>0</v>
      </c>
      <c r="AS1970" s="652">
        <v>0</v>
      </c>
      <c r="AT1970" s="652">
        <v>0</v>
      </c>
      <c r="AU1970" s="652">
        <v>0</v>
      </c>
      <c r="AV1970" s="652">
        <v>0</v>
      </c>
      <c r="AW1970" s="652">
        <v>0</v>
      </c>
      <c r="AX1970" s="652">
        <v>0</v>
      </c>
      <c r="AY1970" s="652">
        <v>0</v>
      </c>
      <c r="AZ1970" s="652">
        <v>0</v>
      </c>
      <c r="BA1970" s="652">
        <v>0</v>
      </c>
      <c r="BB1970" s="652">
        <v>0</v>
      </c>
      <c r="BC1970" s="652">
        <v>0</v>
      </c>
      <c r="BD1970" s="652">
        <v>0</v>
      </c>
      <c r="BE1970" s="652">
        <v>0</v>
      </c>
      <c r="BF1970" s="652">
        <v>0</v>
      </c>
      <c r="BG1970" s="652">
        <v>0</v>
      </c>
      <c r="BH1970" s="652">
        <v>0</v>
      </c>
      <c r="BI1970" s="1476">
        <f t="shared" si="92"/>
        <v>0</v>
      </c>
      <c r="BJ1970" s="1476">
        <f t="shared" si="92"/>
        <v>0</v>
      </c>
      <c r="BK1970" s="652">
        <f t="shared" si="93"/>
        <v>0</v>
      </c>
      <c r="BL1970" s="652">
        <f t="shared" si="94"/>
        <v>0</v>
      </c>
      <c r="BM1970" s="1413"/>
      <c r="BN1970" s="1413"/>
      <c r="BO1970" s="1413"/>
    </row>
    <row r="1971" spans="1:67" ht="13.5" thickBot="1">
      <c r="A1971" s="1417">
        <v>75.504999999999995</v>
      </c>
      <c r="B1971" s="1418" t="s">
        <v>3212</v>
      </c>
      <c r="C1971" s="652">
        <v>0</v>
      </c>
      <c r="D1971" s="652">
        <v>0</v>
      </c>
      <c r="E1971" s="652">
        <v>0</v>
      </c>
      <c r="F1971" s="652">
        <v>0</v>
      </c>
      <c r="G1971" s="652">
        <v>0</v>
      </c>
      <c r="H1971" s="652">
        <v>0</v>
      </c>
      <c r="I1971" s="652">
        <v>0</v>
      </c>
      <c r="J1971" s="652">
        <v>0</v>
      </c>
      <c r="K1971" s="652">
        <v>0</v>
      </c>
      <c r="L1971" s="652">
        <v>0</v>
      </c>
      <c r="M1971" s="652">
        <v>0</v>
      </c>
      <c r="N1971" s="652">
        <v>0</v>
      </c>
      <c r="O1971" s="652">
        <v>0</v>
      </c>
      <c r="P1971" s="652">
        <v>0</v>
      </c>
      <c r="Q1971" s="652">
        <v>0</v>
      </c>
      <c r="R1971" s="652">
        <v>0</v>
      </c>
      <c r="S1971" s="652"/>
      <c r="T1971" s="652"/>
      <c r="U1971" s="652"/>
      <c r="V1971" s="652"/>
      <c r="W1971" s="652">
        <v>0</v>
      </c>
      <c r="X1971" s="652">
        <v>0</v>
      </c>
      <c r="Y1971" s="652">
        <v>0</v>
      </c>
      <c r="Z1971" s="652">
        <v>0</v>
      </c>
      <c r="AA1971" s="652">
        <v>0</v>
      </c>
      <c r="AB1971" s="652">
        <v>0</v>
      </c>
      <c r="AC1971" s="652">
        <v>0</v>
      </c>
      <c r="AD1971" s="652">
        <v>0</v>
      </c>
      <c r="AE1971" s="652">
        <v>0</v>
      </c>
      <c r="AF1971" s="652">
        <v>0</v>
      </c>
      <c r="AG1971" s="652">
        <v>0</v>
      </c>
      <c r="AH1971" s="652">
        <v>0</v>
      </c>
      <c r="AI1971" s="652">
        <v>0</v>
      </c>
      <c r="AJ1971" s="652">
        <v>0</v>
      </c>
      <c r="AK1971" s="652">
        <v>0</v>
      </c>
      <c r="AL1971" s="652">
        <v>0</v>
      </c>
      <c r="AM1971" s="652">
        <v>0</v>
      </c>
      <c r="AN1971" s="652">
        <v>0</v>
      </c>
      <c r="AO1971" s="652">
        <v>0</v>
      </c>
      <c r="AP1971" s="652">
        <v>0</v>
      </c>
      <c r="AQ1971" s="652">
        <v>0</v>
      </c>
      <c r="AR1971" s="652">
        <v>0</v>
      </c>
      <c r="AS1971" s="652">
        <v>0</v>
      </c>
      <c r="AT1971" s="652">
        <v>0</v>
      </c>
      <c r="AU1971" s="652">
        <v>0</v>
      </c>
      <c r="AV1971" s="652">
        <v>0</v>
      </c>
      <c r="AW1971" s="652">
        <v>0</v>
      </c>
      <c r="AX1971" s="652">
        <v>0</v>
      </c>
      <c r="AY1971" s="652">
        <v>0</v>
      </c>
      <c r="AZ1971" s="652">
        <v>0</v>
      </c>
      <c r="BA1971" s="652">
        <v>0</v>
      </c>
      <c r="BB1971" s="652">
        <v>0</v>
      </c>
      <c r="BC1971" s="652">
        <v>0</v>
      </c>
      <c r="BD1971" s="652">
        <v>0</v>
      </c>
      <c r="BE1971" s="652">
        <v>0</v>
      </c>
      <c r="BF1971" s="652">
        <v>0</v>
      </c>
      <c r="BG1971" s="652">
        <v>0</v>
      </c>
      <c r="BH1971" s="652">
        <v>0</v>
      </c>
      <c r="BI1971" s="1476">
        <f t="shared" si="92"/>
        <v>0</v>
      </c>
      <c r="BJ1971" s="1476">
        <f t="shared" si="92"/>
        <v>0</v>
      </c>
      <c r="BK1971" s="652">
        <f t="shared" si="93"/>
        <v>0</v>
      </c>
      <c r="BL1971" s="652">
        <f t="shared" si="94"/>
        <v>0</v>
      </c>
      <c r="BM1971" s="1421"/>
      <c r="BN1971" s="1421"/>
      <c r="BO1971" s="1421"/>
    </row>
    <row r="1972" spans="1:67" ht="13.5" thickBot="1">
      <c r="A1972" s="1417">
        <v>75.507000000000005</v>
      </c>
      <c r="B1972" s="1418" t="s">
        <v>3213</v>
      </c>
      <c r="C1972" s="652">
        <v>0</v>
      </c>
      <c r="D1972" s="652">
        <v>0</v>
      </c>
      <c r="E1972" s="652">
        <v>0</v>
      </c>
      <c r="F1972" s="652">
        <v>0</v>
      </c>
      <c r="G1972" s="652">
        <v>0</v>
      </c>
      <c r="H1972" s="652">
        <v>0</v>
      </c>
      <c r="I1972" s="652">
        <v>0</v>
      </c>
      <c r="J1972" s="652">
        <v>0</v>
      </c>
      <c r="K1972" s="652">
        <v>0</v>
      </c>
      <c r="L1972" s="652">
        <v>0</v>
      </c>
      <c r="M1972" s="652">
        <v>0</v>
      </c>
      <c r="N1972" s="652">
        <v>0</v>
      </c>
      <c r="O1972" s="652">
        <v>0</v>
      </c>
      <c r="P1972" s="652">
        <v>0</v>
      </c>
      <c r="Q1972" s="652">
        <v>0</v>
      </c>
      <c r="R1972" s="652">
        <v>0</v>
      </c>
      <c r="S1972" s="652"/>
      <c r="T1972" s="652"/>
      <c r="U1972" s="652"/>
      <c r="V1972" s="652"/>
      <c r="W1972" s="652">
        <v>0</v>
      </c>
      <c r="X1972" s="652">
        <v>0</v>
      </c>
      <c r="Y1972" s="652">
        <v>0</v>
      </c>
      <c r="Z1972" s="652">
        <v>0</v>
      </c>
      <c r="AA1972" s="652">
        <v>0</v>
      </c>
      <c r="AB1972" s="652">
        <v>0</v>
      </c>
      <c r="AC1972" s="652">
        <v>0</v>
      </c>
      <c r="AD1972" s="652">
        <v>0</v>
      </c>
      <c r="AE1972" s="652">
        <v>0</v>
      </c>
      <c r="AF1972" s="652">
        <v>0</v>
      </c>
      <c r="AG1972" s="652">
        <v>0</v>
      </c>
      <c r="AH1972" s="652">
        <v>0</v>
      </c>
      <c r="AI1972" s="652">
        <v>0</v>
      </c>
      <c r="AJ1972" s="652">
        <v>0</v>
      </c>
      <c r="AK1972" s="652">
        <v>0</v>
      </c>
      <c r="AL1972" s="652">
        <v>0</v>
      </c>
      <c r="AM1972" s="652">
        <v>0</v>
      </c>
      <c r="AN1972" s="652">
        <v>0</v>
      </c>
      <c r="AO1972" s="652">
        <v>0</v>
      </c>
      <c r="AP1972" s="652">
        <v>0</v>
      </c>
      <c r="AQ1972" s="652">
        <v>0</v>
      </c>
      <c r="AR1972" s="652">
        <v>0</v>
      </c>
      <c r="AS1972" s="652">
        <v>0</v>
      </c>
      <c r="AT1972" s="652">
        <v>0</v>
      </c>
      <c r="AU1972" s="652">
        <v>0</v>
      </c>
      <c r="AV1972" s="652">
        <v>0</v>
      </c>
      <c r="AW1972" s="652">
        <v>0</v>
      </c>
      <c r="AX1972" s="652">
        <v>0</v>
      </c>
      <c r="AY1972" s="652">
        <v>0</v>
      </c>
      <c r="AZ1972" s="652">
        <v>0</v>
      </c>
      <c r="BA1972" s="652">
        <v>0</v>
      </c>
      <c r="BB1972" s="652">
        <v>0</v>
      </c>
      <c r="BC1972" s="652">
        <v>0</v>
      </c>
      <c r="BD1972" s="652">
        <v>0</v>
      </c>
      <c r="BE1972" s="652">
        <v>0</v>
      </c>
      <c r="BF1972" s="652">
        <v>0</v>
      </c>
      <c r="BG1972" s="652">
        <v>0</v>
      </c>
      <c r="BH1972" s="652">
        <v>0</v>
      </c>
      <c r="BI1972" s="1476">
        <f t="shared" si="92"/>
        <v>0</v>
      </c>
      <c r="BJ1972" s="1476">
        <f t="shared" si="92"/>
        <v>0</v>
      </c>
      <c r="BK1972" s="652">
        <f t="shared" si="93"/>
        <v>0</v>
      </c>
      <c r="BL1972" s="652">
        <f t="shared" si="94"/>
        <v>0</v>
      </c>
    </row>
    <row r="1973" spans="1:67" ht="13.5" thickBot="1">
      <c r="A1973" s="1422">
        <v>75.52</v>
      </c>
      <c r="B1973" s="1418" t="s">
        <v>3214</v>
      </c>
      <c r="C1973" s="652">
        <v>0</v>
      </c>
      <c r="D1973" s="652">
        <v>0</v>
      </c>
      <c r="E1973" s="652">
        <v>0</v>
      </c>
      <c r="F1973" s="652">
        <v>0</v>
      </c>
      <c r="G1973" s="652">
        <v>0</v>
      </c>
      <c r="H1973" s="652">
        <v>0</v>
      </c>
      <c r="I1973" s="652">
        <v>0</v>
      </c>
      <c r="J1973" s="652">
        <v>0</v>
      </c>
      <c r="K1973" s="652">
        <v>0</v>
      </c>
      <c r="L1973" s="652">
        <v>0</v>
      </c>
      <c r="M1973" s="652">
        <v>0</v>
      </c>
      <c r="N1973" s="652">
        <v>0</v>
      </c>
      <c r="O1973" s="652">
        <v>0</v>
      </c>
      <c r="P1973" s="652">
        <v>0</v>
      </c>
      <c r="Q1973" s="652">
        <v>0</v>
      </c>
      <c r="R1973" s="652">
        <v>0</v>
      </c>
      <c r="S1973" s="652"/>
      <c r="T1973" s="652"/>
      <c r="U1973" s="652"/>
      <c r="V1973" s="652"/>
      <c r="W1973" s="652">
        <v>0</v>
      </c>
      <c r="X1973" s="652">
        <v>0</v>
      </c>
      <c r="Y1973" s="652">
        <v>0</v>
      </c>
      <c r="Z1973" s="652">
        <v>0</v>
      </c>
      <c r="AA1973" s="652">
        <v>0</v>
      </c>
      <c r="AB1973" s="652">
        <v>0</v>
      </c>
      <c r="AC1973" s="652">
        <v>0</v>
      </c>
      <c r="AD1973" s="652">
        <v>0</v>
      </c>
      <c r="AE1973" s="652">
        <v>0</v>
      </c>
      <c r="AF1973" s="652">
        <v>0</v>
      </c>
      <c r="AG1973" s="652">
        <v>0</v>
      </c>
      <c r="AH1973" s="652">
        <v>0</v>
      </c>
      <c r="AI1973" s="652">
        <v>0</v>
      </c>
      <c r="AJ1973" s="652">
        <v>0</v>
      </c>
      <c r="AK1973" s="652">
        <v>0</v>
      </c>
      <c r="AL1973" s="652">
        <v>0</v>
      </c>
      <c r="AM1973" s="652">
        <v>0</v>
      </c>
      <c r="AN1973" s="652">
        <v>0</v>
      </c>
      <c r="AO1973" s="652">
        <v>0</v>
      </c>
      <c r="AP1973" s="652">
        <v>0</v>
      </c>
      <c r="AQ1973" s="652">
        <v>0</v>
      </c>
      <c r="AR1973" s="652">
        <v>0</v>
      </c>
      <c r="AS1973" s="652">
        <v>0</v>
      </c>
      <c r="AT1973" s="652">
        <v>0</v>
      </c>
      <c r="AU1973" s="652">
        <v>0</v>
      </c>
      <c r="AV1973" s="652">
        <v>0</v>
      </c>
      <c r="AW1973" s="652">
        <v>0</v>
      </c>
      <c r="AX1973" s="652">
        <v>0</v>
      </c>
      <c r="AY1973" s="652">
        <v>0</v>
      </c>
      <c r="AZ1973" s="652">
        <v>0</v>
      </c>
      <c r="BA1973" s="652">
        <v>0</v>
      </c>
      <c r="BB1973" s="652">
        <v>0</v>
      </c>
      <c r="BC1973" s="652">
        <v>0</v>
      </c>
      <c r="BD1973" s="652">
        <v>0</v>
      </c>
      <c r="BE1973" s="652">
        <v>0</v>
      </c>
      <c r="BF1973" s="652">
        <v>0</v>
      </c>
      <c r="BG1973" s="652">
        <v>0</v>
      </c>
      <c r="BH1973" s="652">
        <v>0</v>
      </c>
      <c r="BI1973" s="1476">
        <f t="shared" si="92"/>
        <v>0</v>
      </c>
      <c r="BJ1973" s="1476">
        <f t="shared" si="92"/>
        <v>0</v>
      </c>
      <c r="BK1973" s="652">
        <f t="shared" si="93"/>
        <v>0</v>
      </c>
      <c r="BL1973" s="652">
        <f t="shared" si="94"/>
        <v>0</v>
      </c>
    </row>
    <row r="1974" spans="1:67" s="1421" customFormat="1" ht="13.5" thickBot="1">
      <c r="A1974" s="1471" t="s">
        <v>1441</v>
      </c>
      <c r="B1974" s="1472" t="s">
        <v>3215</v>
      </c>
      <c r="C1974" s="652">
        <v>0</v>
      </c>
      <c r="D1974" s="652">
        <v>0</v>
      </c>
      <c r="E1974" s="652">
        <v>0</v>
      </c>
      <c r="F1974" s="652">
        <v>0</v>
      </c>
      <c r="G1974" s="652">
        <v>0</v>
      </c>
      <c r="H1974" s="652">
        <v>0</v>
      </c>
      <c r="I1974" s="652">
        <v>0</v>
      </c>
      <c r="J1974" s="652">
        <v>0</v>
      </c>
      <c r="K1974" s="652">
        <v>0</v>
      </c>
      <c r="L1974" s="652">
        <v>0</v>
      </c>
      <c r="M1974" s="652">
        <v>0</v>
      </c>
      <c r="N1974" s="652">
        <v>0</v>
      </c>
      <c r="O1974" s="652">
        <v>0</v>
      </c>
      <c r="P1974" s="652">
        <v>0</v>
      </c>
      <c r="Q1974" s="652">
        <v>0</v>
      </c>
      <c r="R1974" s="652">
        <v>0</v>
      </c>
      <c r="S1974" s="652"/>
      <c r="T1974" s="652"/>
      <c r="U1974" s="652"/>
      <c r="V1974" s="652"/>
      <c r="W1974" s="652">
        <v>0</v>
      </c>
      <c r="X1974" s="652">
        <v>0</v>
      </c>
      <c r="Y1974" s="652">
        <v>0</v>
      </c>
      <c r="Z1974" s="652">
        <v>0</v>
      </c>
      <c r="AA1974" s="652">
        <v>0</v>
      </c>
      <c r="AB1974" s="652">
        <v>0</v>
      </c>
      <c r="AC1974" s="652">
        <v>0</v>
      </c>
      <c r="AD1974" s="652">
        <v>0</v>
      </c>
      <c r="AE1974" s="652">
        <v>0</v>
      </c>
      <c r="AF1974" s="652">
        <v>0</v>
      </c>
      <c r="AG1974" s="652">
        <v>0</v>
      </c>
      <c r="AH1974" s="652">
        <v>0</v>
      </c>
      <c r="AI1974" s="652">
        <v>0</v>
      </c>
      <c r="AJ1974" s="652">
        <v>0</v>
      </c>
      <c r="AK1974" s="652">
        <v>0</v>
      </c>
      <c r="AL1974" s="652">
        <v>0</v>
      </c>
      <c r="AM1974" s="652">
        <v>0</v>
      </c>
      <c r="AN1974" s="652">
        <v>0</v>
      </c>
      <c r="AO1974" s="652">
        <v>0</v>
      </c>
      <c r="AP1974" s="652">
        <v>0</v>
      </c>
      <c r="AQ1974" s="652">
        <v>0</v>
      </c>
      <c r="AR1974" s="652">
        <v>0</v>
      </c>
      <c r="AS1974" s="652">
        <v>0</v>
      </c>
      <c r="AT1974" s="652">
        <v>0</v>
      </c>
      <c r="AU1974" s="652">
        <v>0</v>
      </c>
      <c r="AV1974" s="652">
        <v>0</v>
      </c>
      <c r="AW1974" s="652">
        <v>0</v>
      </c>
      <c r="AX1974" s="652">
        <v>0</v>
      </c>
      <c r="AY1974" s="652">
        <v>0</v>
      </c>
      <c r="AZ1974" s="652">
        <v>0</v>
      </c>
      <c r="BA1974" s="652">
        <v>0</v>
      </c>
      <c r="BB1974" s="652">
        <v>0</v>
      </c>
      <c r="BC1974" s="652">
        <v>0</v>
      </c>
      <c r="BD1974" s="652">
        <v>0</v>
      </c>
      <c r="BE1974" s="652">
        <v>0</v>
      </c>
      <c r="BF1974" s="652">
        <v>0</v>
      </c>
      <c r="BG1974" s="652">
        <v>0</v>
      </c>
      <c r="BH1974" s="652">
        <v>0</v>
      </c>
      <c r="BI1974" s="1476">
        <f t="shared" si="92"/>
        <v>0</v>
      </c>
      <c r="BJ1974" s="1476">
        <f t="shared" si="92"/>
        <v>0</v>
      </c>
      <c r="BK1974" s="652">
        <f t="shared" si="93"/>
        <v>0</v>
      </c>
      <c r="BL1974" s="652">
        <f t="shared" si="94"/>
        <v>0</v>
      </c>
      <c r="BM1974" s="1413"/>
      <c r="BN1974" s="1413"/>
      <c r="BO1974" s="1413"/>
    </row>
    <row r="1975" spans="1:67" ht="13.5" thickBot="1">
      <c r="A1975" s="1417">
        <v>75.611000000000004</v>
      </c>
      <c r="B1975" s="1418" t="s">
        <v>3216</v>
      </c>
      <c r="C1975" s="652">
        <v>899455</v>
      </c>
      <c r="D1975" s="652">
        <v>0</v>
      </c>
      <c r="E1975" s="652">
        <v>522074</v>
      </c>
      <c r="F1975" s="652">
        <v>0</v>
      </c>
      <c r="G1975" s="652">
        <v>1055031</v>
      </c>
      <c r="H1975" s="652">
        <v>0</v>
      </c>
      <c r="I1975" s="652">
        <v>861739</v>
      </c>
      <c r="J1975" s="652">
        <v>2803</v>
      </c>
      <c r="K1975" s="652">
        <v>716070</v>
      </c>
      <c r="L1975" s="652">
        <v>0</v>
      </c>
      <c r="M1975" s="652">
        <v>1217959</v>
      </c>
      <c r="N1975" s="652">
        <v>0</v>
      </c>
      <c r="O1975" s="652">
        <v>658647</v>
      </c>
      <c r="P1975" s="652">
        <v>0</v>
      </c>
      <c r="Q1975" s="652">
        <v>0</v>
      </c>
      <c r="R1975" s="652">
        <v>0</v>
      </c>
      <c r="S1975" s="652"/>
      <c r="T1975" s="652"/>
      <c r="U1975" s="652"/>
      <c r="V1975" s="652"/>
      <c r="W1975" s="652">
        <v>1257595</v>
      </c>
      <c r="X1975" s="652">
        <v>925</v>
      </c>
      <c r="Y1975" s="652">
        <v>475505</v>
      </c>
      <c r="Z1975" s="652">
        <v>0</v>
      </c>
      <c r="AA1975" s="652">
        <v>780526</v>
      </c>
      <c r="AB1975" s="652">
        <v>0</v>
      </c>
      <c r="AC1975" s="652">
        <v>1128186</v>
      </c>
      <c r="AD1975" s="652">
        <v>0</v>
      </c>
      <c r="AE1975" s="652">
        <v>869072</v>
      </c>
      <c r="AF1975" s="652">
        <v>0</v>
      </c>
      <c r="AG1975" s="652">
        <v>1623311</v>
      </c>
      <c r="AH1975" s="652">
        <v>941</v>
      </c>
      <c r="AI1975" s="652">
        <v>1132339</v>
      </c>
      <c r="AJ1975" s="652">
        <v>0</v>
      </c>
      <c r="AK1975" s="652">
        <v>551746</v>
      </c>
      <c r="AL1975" s="652">
        <v>0</v>
      </c>
      <c r="AM1975" s="652">
        <v>1644568</v>
      </c>
      <c r="AN1975" s="652">
        <v>0</v>
      </c>
      <c r="AO1975" s="652">
        <v>1182761</v>
      </c>
      <c r="AP1975" s="652">
        <v>7498</v>
      </c>
      <c r="AQ1975" s="652">
        <v>1530905</v>
      </c>
      <c r="AR1975" s="652">
        <v>0</v>
      </c>
      <c r="AS1975" s="652">
        <v>671579</v>
      </c>
      <c r="AT1975" s="652">
        <v>0</v>
      </c>
      <c r="AU1975" s="652">
        <v>1691685</v>
      </c>
      <c r="AV1975" s="652">
        <v>135165</v>
      </c>
      <c r="AW1975" s="652">
        <v>210233</v>
      </c>
      <c r="AX1975" s="652">
        <v>4017</v>
      </c>
      <c r="AY1975" s="652">
        <v>234106</v>
      </c>
      <c r="AZ1975" s="652">
        <v>0</v>
      </c>
      <c r="BA1975" s="652">
        <v>291223</v>
      </c>
      <c r="BB1975" s="652">
        <v>0</v>
      </c>
      <c r="BC1975" s="652">
        <v>270754</v>
      </c>
      <c r="BD1975" s="652">
        <v>0</v>
      </c>
      <c r="BE1975" s="652">
        <v>0</v>
      </c>
      <c r="BF1975" s="652">
        <v>0</v>
      </c>
      <c r="BG1975" s="652">
        <v>209373</v>
      </c>
      <c r="BH1975" s="652">
        <v>0</v>
      </c>
      <c r="BI1975" s="1476">
        <f t="shared" si="92"/>
        <v>21686442</v>
      </c>
      <c r="BJ1975" s="1476">
        <f t="shared" si="92"/>
        <v>151349</v>
      </c>
      <c r="BK1975" s="652">
        <f t="shared" si="93"/>
        <v>21535093</v>
      </c>
      <c r="BL1975" s="652">
        <f t="shared" si="94"/>
        <v>0</v>
      </c>
      <c r="BM1975" s="1421"/>
      <c r="BN1975" s="1421"/>
      <c r="BO1975" s="1421"/>
    </row>
    <row r="1976" spans="1:67" ht="13.5" thickBot="1">
      <c r="A1976" s="1417">
        <v>75.611999999999995</v>
      </c>
      <c r="B1976" s="1418" t="s">
        <v>589</v>
      </c>
      <c r="C1976" s="652">
        <v>0</v>
      </c>
      <c r="D1976" s="652">
        <v>0</v>
      </c>
      <c r="E1976" s="652">
        <v>12014</v>
      </c>
      <c r="F1976" s="652">
        <v>0</v>
      </c>
      <c r="G1976" s="652">
        <v>0</v>
      </c>
      <c r="H1976" s="652">
        <v>0</v>
      </c>
      <c r="I1976" s="652">
        <v>4194</v>
      </c>
      <c r="J1976" s="652">
        <v>0</v>
      </c>
      <c r="K1976" s="652">
        <v>0</v>
      </c>
      <c r="L1976" s="652">
        <v>0</v>
      </c>
      <c r="M1976" s="652">
        <v>0</v>
      </c>
      <c r="N1976" s="652">
        <v>0</v>
      </c>
      <c r="O1976" s="652">
        <v>0</v>
      </c>
      <c r="P1976" s="652">
        <v>0</v>
      </c>
      <c r="Q1976" s="652">
        <v>0</v>
      </c>
      <c r="R1976" s="652">
        <v>0</v>
      </c>
      <c r="S1976" s="652"/>
      <c r="T1976" s="652"/>
      <c r="U1976" s="652"/>
      <c r="V1976" s="652"/>
      <c r="W1976" s="652">
        <v>0</v>
      </c>
      <c r="X1976" s="652">
        <v>0</v>
      </c>
      <c r="Y1976" s="652">
        <v>0</v>
      </c>
      <c r="Z1976" s="652">
        <v>0</v>
      </c>
      <c r="AA1976" s="652">
        <v>0</v>
      </c>
      <c r="AB1976" s="652">
        <v>0</v>
      </c>
      <c r="AC1976" s="652">
        <v>0</v>
      </c>
      <c r="AD1976" s="652">
        <v>0</v>
      </c>
      <c r="AE1976" s="652">
        <v>37089</v>
      </c>
      <c r="AF1976" s="652">
        <v>0</v>
      </c>
      <c r="AG1976" s="652">
        <v>0</v>
      </c>
      <c r="AH1976" s="652">
        <v>0</v>
      </c>
      <c r="AI1976" s="652">
        <v>0</v>
      </c>
      <c r="AJ1976" s="652">
        <v>0</v>
      </c>
      <c r="AK1976" s="652">
        <v>0</v>
      </c>
      <c r="AL1976" s="652">
        <v>0</v>
      </c>
      <c r="AM1976" s="652">
        <v>0</v>
      </c>
      <c r="AN1976" s="652">
        <v>0</v>
      </c>
      <c r="AO1976" s="652">
        <v>0</v>
      </c>
      <c r="AP1976" s="652">
        <v>0</v>
      </c>
      <c r="AQ1976" s="652">
        <v>0</v>
      </c>
      <c r="AR1976" s="652">
        <v>0</v>
      </c>
      <c r="AS1976" s="652">
        <v>0</v>
      </c>
      <c r="AT1976" s="652">
        <v>0</v>
      </c>
      <c r="AU1976" s="652">
        <v>0</v>
      </c>
      <c r="AV1976" s="652">
        <v>0</v>
      </c>
      <c r="AW1976" s="652">
        <v>0</v>
      </c>
      <c r="AX1976" s="652">
        <v>0</v>
      </c>
      <c r="AY1976" s="652">
        <v>9708</v>
      </c>
      <c r="AZ1976" s="652">
        <v>0</v>
      </c>
      <c r="BA1976" s="652">
        <v>25864</v>
      </c>
      <c r="BB1976" s="652">
        <v>0</v>
      </c>
      <c r="BC1976" s="652">
        <v>0</v>
      </c>
      <c r="BD1976" s="652">
        <v>0</v>
      </c>
      <c r="BE1976" s="652">
        <v>0</v>
      </c>
      <c r="BF1976" s="652">
        <v>0</v>
      </c>
      <c r="BG1976" s="652">
        <v>0</v>
      </c>
      <c r="BH1976" s="652">
        <v>0</v>
      </c>
      <c r="BI1976" s="1476">
        <f t="shared" si="92"/>
        <v>88869</v>
      </c>
      <c r="BJ1976" s="1476">
        <f t="shared" si="92"/>
        <v>0</v>
      </c>
      <c r="BK1976" s="652">
        <f t="shared" si="93"/>
        <v>88869</v>
      </c>
      <c r="BL1976" s="652">
        <f t="shared" si="94"/>
        <v>0</v>
      </c>
    </row>
    <row r="1977" spans="1:67" ht="13.5" thickBot="1">
      <c r="A1977" s="1417">
        <v>75.614000000000004</v>
      </c>
      <c r="B1977" s="1418" t="s">
        <v>3217</v>
      </c>
      <c r="C1977" s="652">
        <v>3244245</v>
      </c>
      <c r="D1977" s="652">
        <v>0</v>
      </c>
      <c r="E1977" s="652">
        <v>1881484</v>
      </c>
      <c r="F1977" s="652">
        <v>0</v>
      </c>
      <c r="G1977" s="652">
        <v>3834677</v>
      </c>
      <c r="H1977" s="652">
        <v>0</v>
      </c>
      <c r="I1977" s="652">
        <v>3211038</v>
      </c>
      <c r="J1977" s="652">
        <v>18490</v>
      </c>
      <c r="K1977" s="652">
        <v>2529576</v>
      </c>
      <c r="L1977" s="652">
        <v>0</v>
      </c>
      <c r="M1977" s="652">
        <v>4593182</v>
      </c>
      <c r="N1977" s="652">
        <v>0</v>
      </c>
      <c r="O1977" s="652">
        <v>2187418</v>
      </c>
      <c r="P1977" s="652">
        <v>0</v>
      </c>
      <c r="Q1977" s="652">
        <v>0</v>
      </c>
      <c r="R1977" s="652">
        <v>0</v>
      </c>
      <c r="S1977" s="652"/>
      <c r="T1977" s="652"/>
      <c r="U1977" s="652"/>
      <c r="V1977" s="652"/>
      <c r="W1977" s="652">
        <v>5316300</v>
      </c>
      <c r="X1977" s="652">
        <v>3744</v>
      </c>
      <c r="Y1977" s="652">
        <v>1819825</v>
      </c>
      <c r="Z1977" s="652">
        <v>0</v>
      </c>
      <c r="AA1977" s="652">
        <v>2767691</v>
      </c>
      <c r="AB1977" s="652">
        <v>0</v>
      </c>
      <c r="AC1977" s="652">
        <v>3782375</v>
      </c>
      <c r="AD1977" s="652">
        <v>0</v>
      </c>
      <c r="AE1977" s="652">
        <v>3113727</v>
      </c>
      <c r="AF1977" s="652">
        <v>0</v>
      </c>
      <c r="AG1977" s="652">
        <v>5608093</v>
      </c>
      <c r="AH1977" s="652">
        <v>3660</v>
      </c>
      <c r="AI1977" s="652">
        <v>3624587</v>
      </c>
      <c r="AJ1977" s="652">
        <v>0</v>
      </c>
      <c r="AK1977" s="652">
        <v>1629287</v>
      </c>
      <c r="AL1977" s="652">
        <v>0</v>
      </c>
      <c r="AM1977" s="652">
        <v>5921404</v>
      </c>
      <c r="AN1977" s="652">
        <v>0</v>
      </c>
      <c r="AO1977" s="652">
        <v>3984513</v>
      </c>
      <c r="AP1977" s="652">
        <v>18695</v>
      </c>
      <c r="AQ1977" s="652">
        <v>5512255</v>
      </c>
      <c r="AR1977" s="652">
        <v>0</v>
      </c>
      <c r="AS1977" s="652">
        <v>2416840</v>
      </c>
      <c r="AT1977" s="652">
        <v>0</v>
      </c>
      <c r="AU1977" s="652">
        <v>5935624</v>
      </c>
      <c r="AV1977" s="652">
        <v>368777</v>
      </c>
      <c r="AW1977" s="652">
        <v>820021</v>
      </c>
      <c r="AX1977" s="652">
        <v>0</v>
      </c>
      <c r="AY1977" s="652">
        <v>937422</v>
      </c>
      <c r="AZ1977" s="652">
        <v>0</v>
      </c>
      <c r="BA1977" s="652">
        <v>1025405</v>
      </c>
      <c r="BB1977" s="652">
        <v>0</v>
      </c>
      <c r="BC1977" s="652">
        <v>1080955</v>
      </c>
      <c r="BD1977" s="652">
        <v>0</v>
      </c>
      <c r="BE1977" s="652">
        <v>1183600</v>
      </c>
      <c r="BF1977" s="652">
        <v>0</v>
      </c>
      <c r="BG1977" s="652">
        <v>796840</v>
      </c>
      <c r="BH1977" s="652">
        <v>109</v>
      </c>
      <c r="BI1977" s="1476">
        <f t="shared" si="92"/>
        <v>78758384</v>
      </c>
      <c r="BJ1977" s="1476">
        <f t="shared" si="92"/>
        <v>413475</v>
      </c>
      <c r="BK1977" s="652">
        <f t="shared" si="93"/>
        <v>78344909</v>
      </c>
      <c r="BL1977" s="652">
        <f t="shared" si="94"/>
        <v>0</v>
      </c>
    </row>
    <row r="1978" spans="1:67" ht="13.5" thickBot="1">
      <c r="A1978" s="1417">
        <v>75.614999999999995</v>
      </c>
      <c r="B1978" s="1418" t="s">
        <v>595</v>
      </c>
      <c r="C1978" s="652">
        <v>0</v>
      </c>
      <c r="D1978" s="652">
        <v>0</v>
      </c>
      <c r="E1978" s="652">
        <v>0</v>
      </c>
      <c r="F1978" s="652">
        <v>0</v>
      </c>
      <c r="G1978" s="652">
        <v>0</v>
      </c>
      <c r="H1978" s="652">
        <v>0</v>
      </c>
      <c r="I1978" s="652">
        <v>0</v>
      </c>
      <c r="J1978" s="652">
        <v>0</v>
      </c>
      <c r="K1978" s="652">
        <v>0</v>
      </c>
      <c r="L1978" s="652">
        <v>0</v>
      </c>
      <c r="M1978" s="652">
        <v>0</v>
      </c>
      <c r="N1978" s="652">
        <v>0</v>
      </c>
      <c r="O1978" s="652">
        <v>0</v>
      </c>
      <c r="P1978" s="652">
        <v>0</v>
      </c>
      <c r="Q1978" s="652">
        <v>0</v>
      </c>
      <c r="R1978" s="652">
        <v>0</v>
      </c>
      <c r="S1978" s="652"/>
      <c r="T1978" s="652"/>
      <c r="U1978" s="652"/>
      <c r="V1978" s="652"/>
      <c r="W1978" s="652">
        <v>0</v>
      </c>
      <c r="X1978" s="652">
        <v>0</v>
      </c>
      <c r="Y1978" s="652">
        <v>0</v>
      </c>
      <c r="Z1978" s="652">
        <v>0</v>
      </c>
      <c r="AA1978" s="652">
        <v>0</v>
      </c>
      <c r="AB1978" s="652">
        <v>0</v>
      </c>
      <c r="AC1978" s="652">
        <v>0</v>
      </c>
      <c r="AD1978" s="652">
        <v>0</v>
      </c>
      <c r="AE1978" s="652">
        <v>0</v>
      </c>
      <c r="AF1978" s="652">
        <v>0</v>
      </c>
      <c r="AG1978" s="652">
        <v>0</v>
      </c>
      <c r="AH1978" s="652">
        <v>0</v>
      </c>
      <c r="AI1978" s="652">
        <v>0</v>
      </c>
      <c r="AJ1978" s="652">
        <v>0</v>
      </c>
      <c r="AK1978" s="652">
        <v>0</v>
      </c>
      <c r="AL1978" s="652">
        <v>0</v>
      </c>
      <c r="AM1978" s="652">
        <v>0</v>
      </c>
      <c r="AN1978" s="652">
        <v>0</v>
      </c>
      <c r="AO1978" s="652">
        <v>0</v>
      </c>
      <c r="AP1978" s="652">
        <v>0</v>
      </c>
      <c r="AQ1978" s="652">
        <v>0</v>
      </c>
      <c r="AR1978" s="652">
        <v>0</v>
      </c>
      <c r="AS1978" s="652">
        <v>0</v>
      </c>
      <c r="AT1978" s="652">
        <v>0</v>
      </c>
      <c r="AU1978" s="652">
        <v>0</v>
      </c>
      <c r="AV1978" s="652">
        <v>0</v>
      </c>
      <c r="AW1978" s="652">
        <v>0</v>
      </c>
      <c r="AX1978" s="652">
        <v>0</v>
      </c>
      <c r="AY1978" s="652">
        <v>0</v>
      </c>
      <c r="AZ1978" s="652">
        <v>0</v>
      </c>
      <c r="BA1978" s="652">
        <v>0</v>
      </c>
      <c r="BB1978" s="652">
        <v>0</v>
      </c>
      <c r="BC1978" s="652">
        <v>0</v>
      </c>
      <c r="BD1978" s="652">
        <v>0</v>
      </c>
      <c r="BE1978" s="652">
        <v>0</v>
      </c>
      <c r="BF1978" s="652">
        <v>0</v>
      </c>
      <c r="BG1978" s="652">
        <v>0</v>
      </c>
      <c r="BH1978" s="652">
        <v>0</v>
      </c>
      <c r="BI1978" s="1476">
        <f t="shared" si="92"/>
        <v>0</v>
      </c>
      <c r="BJ1978" s="1476">
        <f t="shared" si="92"/>
        <v>0</v>
      </c>
      <c r="BK1978" s="652">
        <f t="shared" si="93"/>
        <v>0</v>
      </c>
      <c r="BL1978" s="652">
        <f t="shared" si="94"/>
        <v>0</v>
      </c>
    </row>
    <row r="1979" spans="1:67" ht="13.5" thickBot="1">
      <c r="A1979" s="1417">
        <v>75.617000000000004</v>
      </c>
      <c r="B1979" s="1418" t="s">
        <v>3218</v>
      </c>
      <c r="C1979" s="652">
        <v>0</v>
      </c>
      <c r="D1979" s="652">
        <v>0</v>
      </c>
      <c r="E1979" s="652">
        <v>0</v>
      </c>
      <c r="F1979" s="652">
        <v>0</v>
      </c>
      <c r="G1979" s="652">
        <v>0</v>
      </c>
      <c r="H1979" s="652">
        <v>0</v>
      </c>
      <c r="I1979" s="652">
        <v>0</v>
      </c>
      <c r="J1979" s="652">
        <v>0</v>
      </c>
      <c r="K1979" s="652">
        <v>0</v>
      </c>
      <c r="L1979" s="652">
        <v>0</v>
      </c>
      <c r="M1979" s="652">
        <v>0</v>
      </c>
      <c r="N1979" s="652">
        <v>0</v>
      </c>
      <c r="O1979" s="652">
        <v>0</v>
      </c>
      <c r="P1979" s="652">
        <v>0</v>
      </c>
      <c r="Q1979" s="652">
        <v>0</v>
      </c>
      <c r="R1979" s="652">
        <v>0</v>
      </c>
      <c r="S1979" s="652"/>
      <c r="T1979" s="652"/>
      <c r="U1979" s="652"/>
      <c r="V1979" s="652"/>
      <c r="W1979" s="652">
        <v>0</v>
      </c>
      <c r="X1979" s="652">
        <v>0</v>
      </c>
      <c r="Y1979" s="652">
        <v>0</v>
      </c>
      <c r="Z1979" s="652">
        <v>161522</v>
      </c>
      <c r="AA1979" s="652">
        <v>0</v>
      </c>
      <c r="AB1979" s="652">
        <v>0</v>
      </c>
      <c r="AC1979" s="652">
        <v>0</v>
      </c>
      <c r="AD1979" s="652">
        <v>0</v>
      </c>
      <c r="AE1979" s="652">
        <v>0</v>
      </c>
      <c r="AF1979" s="652">
        <v>0</v>
      </c>
      <c r="AG1979" s="652">
        <v>0</v>
      </c>
      <c r="AH1979" s="652">
        <v>0</v>
      </c>
      <c r="AI1979" s="652">
        <v>0</v>
      </c>
      <c r="AJ1979" s="652">
        <v>0</v>
      </c>
      <c r="AK1979" s="652">
        <v>0</v>
      </c>
      <c r="AL1979" s="652">
        <v>0</v>
      </c>
      <c r="AM1979" s="652">
        <v>0</v>
      </c>
      <c r="AN1979" s="652">
        <v>0</v>
      </c>
      <c r="AO1979" s="652">
        <v>0</v>
      </c>
      <c r="AP1979" s="652">
        <v>0</v>
      </c>
      <c r="AQ1979" s="652">
        <v>0</v>
      </c>
      <c r="AR1979" s="652">
        <v>0</v>
      </c>
      <c r="AS1979" s="652">
        <v>0</v>
      </c>
      <c r="AT1979" s="652">
        <v>0</v>
      </c>
      <c r="AU1979" s="652">
        <v>0</v>
      </c>
      <c r="AV1979" s="652">
        <v>0</v>
      </c>
      <c r="AW1979" s="652">
        <v>0</v>
      </c>
      <c r="AX1979" s="652">
        <v>0</v>
      </c>
      <c r="AY1979" s="652">
        <v>355500</v>
      </c>
      <c r="AZ1979" s="652">
        <v>0</v>
      </c>
      <c r="BA1979" s="652">
        <v>253610</v>
      </c>
      <c r="BB1979" s="652">
        <v>0</v>
      </c>
      <c r="BC1979" s="652">
        <v>0</v>
      </c>
      <c r="BD1979" s="652">
        <v>0</v>
      </c>
      <c r="BE1979" s="652">
        <v>0</v>
      </c>
      <c r="BF1979" s="652">
        <v>0</v>
      </c>
      <c r="BG1979" s="652">
        <v>0</v>
      </c>
      <c r="BH1979" s="652">
        <v>0</v>
      </c>
      <c r="BI1979" s="1476">
        <f t="shared" si="92"/>
        <v>609110</v>
      </c>
      <c r="BJ1979" s="1476">
        <f t="shared" si="92"/>
        <v>161522</v>
      </c>
      <c r="BK1979" s="652">
        <f t="shared" si="93"/>
        <v>447588</v>
      </c>
      <c r="BL1979" s="652">
        <f t="shared" si="94"/>
        <v>0</v>
      </c>
    </row>
    <row r="1980" spans="1:67" ht="13.5" thickBot="1">
      <c r="A1980" s="1417">
        <v>75.617999999999995</v>
      </c>
      <c r="B1980" s="1418" t="s">
        <v>596</v>
      </c>
      <c r="C1980" s="652">
        <v>0</v>
      </c>
      <c r="D1980" s="652">
        <v>0</v>
      </c>
      <c r="E1980" s="652">
        <v>0</v>
      </c>
      <c r="F1980" s="652">
        <v>0</v>
      </c>
      <c r="G1980" s="652">
        <v>0</v>
      </c>
      <c r="H1980" s="652">
        <v>0</v>
      </c>
      <c r="I1980" s="652">
        <v>0</v>
      </c>
      <c r="J1980" s="652">
        <v>0</v>
      </c>
      <c r="K1980" s="652">
        <v>0</v>
      </c>
      <c r="L1980" s="652">
        <v>0</v>
      </c>
      <c r="M1980" s="652">
        <v>0</v>
      </c>
      <c r="N1980" s="652">
        <v>0</v>
      </c>
      <c r="O1980" s="652">
        <v>0</v>
      </c>
      <c r="P1980" s="652">
        <v>0</v>
      </c>
      <c r="Q1980" s="652">
        <v>0</v>
      </c>
      <c r="R1980" s="652">
        <v>0</v>
      </c>
      <c r="S1980" s="652"/>
      <c r="T1980" s="652"/>
      <c r="U1980" s="652"/>
      <c r="V1980" s="652"/>
      <c r="W1980" s="652">
        <v>82800</v>
      </c>
      <c r="X1980" s="652">
        <v>0</v>
      </c>
      <c r="Y1980" s="652">
        <v>0</v>
      </c>
      <c r="Z1980" s="652">
        <v>0</v>
      </c>
      <c r="AA1980" s="652">
        <v>0</v>
      </c>
      <c r="AB1980" s="652">
        <v>0</v>
      </c>
      <c r="AC1980" s="652">
        <v>0</v>
      </c>
      <c r="AD1980" s="652">
        <v>0</v>
      </c>
      <c r="AE1980" s="652">
        <v>0</v>
      </c>
      <c r="AF1980" s="652">
        <v>0</v>
      </c>
      <c r="AG1980" s="652">
        <v>0</v>
      </c>
      <c r="AH1980" s="652">
        <v>0</v>
      </c>
      <c r="AI1980" s="652">
        <v>0</v>
      </c>
      <c r="AJ1980" s="652">
        <v>0</v>
      </c>
      <c r="AK1980" s="652">
        <v>2000</v>
      </c>
      <c r="AL1980" s="652">
        <v>0</v>
      </c>
      <c r="AM1980" s="652">
        <v>0</v>
      </c>
      <c r="AN1980" s="652">
        <v>0</v>
      </c>
      <c r="AO1980" s="652">
        <v>0</v>
      </c>
      <c r="AP1980" s="652">
        <v>0</v>
      </c>
      <c r="AQ1980" s="652">
        <v>0</v>
      </c>
      <c r="AR1980" s="652">
        <v>0</v>
      </c>
      <c r="AS1980" s="652">
        <v>0</v>
      </c>
      <c r="AT1980" s="652">
        <v>0</v>
      </c>
      <c r="AU1980" s="652">
        <v>0</v>
      </c>
      <c r="AV1980" s="652">
        <v>0</v>
      </c>
      <c r="AW1980" s="652">
        <v>0</v>
      </c>
      <c r="AX1980" s="652">
        <v>0</v>
      </c>
      <c r="AY1980" s="652">
        <v>0</v>
      </c>
      <c r="AZ1980" s="652">
        <v>0</v>
      </c>
      <c r="BA1980" s="652">
        <v>0</v>
      </c>
      <c r="BB1980" s="652">
        <v>0</v>
      </c>
      <c r="BC1980" s="652">
        <v>0</v>
      </c>
      <c r="BD1980" s="652">
        <v>0</v>
      </c>
      <c r="BE1980" s="652">
        <v>0</v>
      </c>
      <c r="BF1980" s="652">
        <v>0</v>
      </c>
      <c r="BG1980" s="652">
        <v>0</v>
      </c>
      <c r="BH1980" s="652">
        <v>0</v>
      </c>
      <c r="BI1980" s="1476">
        <f t="shared" si="92"/>
        <v>84800</v>
      </c>
      <c r="BJ1980" s="1476">
        <f t="shared" si="92"/>
        <v>0</v>
      </c>
      <c r="BK1980" s="652">
        <f t="shared" si="93"/>
        <v>84800</v>
      </c>
      <c r="BL1980" s="652">
        <f t="shared" si="94"/>
        <v>0</v>
      </c>
    </row>
    <row r="1981" spans="1:67" ht="13.5" thickBot="1">
      <c r="A1981" s="1417">
        <v>75.619</v>
      </c>
      <c r="B1981" s="1418" t="s">
        <v>3219</v>
      </c>
      <c r="C1981" s="652">
        <v>239690</v>
      </c>
      <c r="D1981" s="652">
        <v>0</v>
      </c>
      <c r="E1981" s="652">
        <v>0</v>
      </c>
      <c r="F1981" s="652">
        <v>0</v>
      </c>
      <c r="G1981" s="652">
        <v>0</v>
      </c>
      <c r="H1981" s="652">
        <v>0</v>
      </c>
      <c r="I1981" s="652">
        <v>0</v>
      </c>
      <c r="J1981" s="652">
        <v>0</v>
      </c>
      <c r="K1981" s="652">
        <v>0</v>
      </c>
      <c r="L1981" s="652">
        <v>0</v>
      </c>
      <c r="M1981" s="652">
        <v>0</v>
      </c>
      <c r="N1981" s="652">
        <v>0</v>
      </c>
      <c r="O1981" s="652">
        <v>0</v>
      </c>
      <c r="P1981" s="652">
        <v>0</v>
      </c>
      <c r="Q1981" s="652">
        <v>309210</v>
      </c>
      <c r="R1981" s="652">
        <v>0</v>
      </c>
      <c r="S1981" s="652"/>
      <c r="T1981" s="652"/>
      <c r="U1981" s="652"/>
      <c r="V1981" s="652"/>
      <c r="W1981" s="652">
        <v>0</v>
      </c>
      <c r="X1981" s="652">
        <v>0</v>
      </c>
      <c r="Y1981" s="652">
        <v>0</v>
      </c>
      <c r="Z1981" s="652">
        <v>0</v>
      </c>
      <c r="AA1981" s="652">
        <v>0</v>
      </c>
      <c r="AB1981" s="652">
        <v>0</v>
      </c>
      <c r="AC1981" s="652">
        <v>0</v>
      </c>
      <c r="AD1981" s="652">
        <v>200307</v>
      </c>
      <c r="AE1981" s="652">
        <v>0</v>
      </c>
      <c r="AF1981" s="652">
        <v>0</v>
      </c>
      <c r="AG1981" s="652">
        <v>0</v>
      </c>
      <c r="AH1981" s="652">
        <v>0</v>
      </c>
      <c r="AI1981" s="652">
        <v>0</v>
      </c>
      <c r="AJ1981" s="652">
        <v>0</v>
      </c>
      <c r="AK1981" s="652">
        <v>0</v>
      </c>
      <c r="AL1981" s="652">
        <v>0</v>
      </c>
      <c r="AM1981" s="652">
        <v>0</v>
      </c>
      <c r="AN1981" s="652">
        <v>0</v>
      </c>
      <c r="AO1981" s="652">
        <v>0</v>
      </c>
      <c r="AP1981" s="652">
        <v>0</v>
      </c>
      <c r="AQ1981" s="652">
        <v>0</v>
      </c>
      <c r="AR1981" s="652">
        <v>0</v>
      </c>
      <c r="AS1981" s="652">
        <v>0</v>
      </c>
      <c r="AT1981" s="652">
        <v>0</v>
      </c>
      <c r="AU1981" s="652">
        <v>0</v>
      </c>
      <c r="AV1981" s="652">
        <v>0</v>
      </c>
      <c r="AW1981" s="652">
        <v>0</v>
      </c>
      <c r="AX1981" s="652">
        <v>0</v>
      </c>
      <c r="AY1981" s="652">
        <v>6579</v>
      </c>
      <c r="AZ1981" s="652">
        <v>0</v>
      </c>
      <c r="BA1981" s="652">
        <v>0</v>
      </c>
      <c r="BB1981" s="652">
        <v>0</v>
      </c>
      <c r="BC1981" s="652">
        <v>0</v>
      </c>
      <c r="BD1981" s="652">
        <v>0</v>
      </c>
      <c r="BE1981" s="652">
        <v>0</v>
      </c>
      <c r="BF1981" s="652">
        <v>0</v>
      </c>
      <c r="BG1981" s="652">
        <v>0</v>
      </c>
      <c r="BH1981" s="652">
        <v>0</v>
      </c>
      <c r="BI1981" s="1476">
        <f t="shared" si="92"/>
        <v>555479</v>
      </c>
      <c r="BJ1981" s="1476">
        <f t="shared" si="92"/>
        <v>200307</v>
      </c>
      <c r="BK1981" s="652">
        <f t="shared" si="93"/>
        <v>355172</v>
      </c>
      <c r="BL1981" s="652">
        <f t="shared" si="94"/>
        <v>0</v>
      </c>
    </row>
    <row r="1982" spans="1:67" ht="13.5" thickBot="1">
      <c r="A1982" s="1417">
        <v>75.620999999999995</v>
      </c>
      <c r="B1982" s="1418" t="s">
        <v>3220</v>
      </c>
      <c r="C1982" s="652">
        <v>0</v>
      </c>
      <c r="D1982" s="652">
        <v>0</v>
      </c>
      <c r="E1982" s="652">
        <v>0</v>
      </c>
      <c r="F1982" s="652">
        <v>0</v>
      </c>
      <c r="G1982" s="652">
        <v>0</v>
      </c>
      <c r="H1982" s="652">
        <v>0</v>
      </c>
      <c r="I1982" s="652">
        <v>0</v>
      </c>
      <c r="J1982" s="652">
        <v>0</v>
      </c>
      <c r="K1982" s="652">
        <v>0</v>
      </c>
      <c r="L1982" s="652">
        <v>0</v>
      </c>
      <c r="M1982" s="652">
        <v>0</v>
      </c>
      <c r="N1982" s="652">
        <v>0</v>
      </c>
      <c r="O1982" s="652">
        <v>0</v>
      </c>
      <c r="P1982" s="652">
        <v>0</v>
      </c>
      <c r="Q1982" s="652">
        <v>0</v>
      </c>
      <c r="R1982" s="652">
        <v>0</v>
      </c>
      <c r="S1982" s="652"/>
      <c r="T1982" s="652"/>
      <c r="U1982" s="652"/>
      <c r="V1982" s="652"/>
      <c r="W1982" s="652">
        <v>0</v>
      </c>
      <c r="X1982" s="652">
        <v>0</v>
      </c>
      <c r="Y1982" s="652">
        <v>0</v>
      </c>
      <c r="Z1982" s="652">
        <v>0</v>
      </c>
      <c r="AA1982" s="652">
        <v>0</v>
      </c>
      <c r="AB1982" s="652">
        <v>0</v>
      </c>
      <c r="AC1982" s="652">
        <v>0</v>
      </c>
      <c r="AD1982" s="652">
        <v>0</v>
      </c>
      <c r="AE1982" s="652">
        <v>0</v>
      </c>
      <c r="AF1982" s="652">
        <v>0</v>
      </c>
      <c r="AG1982" s="652">
        <v>0</v>
      </c>
      <c r="AH1982" s="652">
        <v>0</v>
      </c>
      <c r="AI1982" s="652">
        <v>0</v>
      </c>
      <c r="AJ1982" s="652">
        <v>0</v>
      </c>
      <c r="AK1982" s="652">
        <v>0</v>
      </c>
      <c r="AL1982" s="652">
        <v>0</v>
      </c>
      <c r="AM1982" s="652">
        <v>0</v>
      </c>
      <c r="AN1982" s="652">
        <v>0</v>
      </c>
      <c r="AO1982" s="652">
        <v>0</v>
      </c>
      <c r="AP1982" s="652">
        <v>0</v>
      </c>
      <c r="AQ1982" s="652">
        <v>0</v>
      </c>
      <c r="AR1982" s="652">
        <v>0</v>
      </c>
      <c r="AS1982" s="652">
        <v>0</v>
      </c>
      <c r="AT1982" s="652">
        <v>0</v>
      </c>
      <c r="AU1982" s="652">
        <v>0</v>
      </c>
      <c r="AV1982" s="652">
        <v>0</v>
      </c>
      <c r="AW1982" s="652">
        <v>0</v>
      </c>
      <c r="AX1982" s="652">
        <v>0</v>
      </c>
      <c r="AY1982" s="652">
        <v>0</v>
      </c>
      <c r="AZ1982" s="652">
        <v>0</v>
      </c>
      <c r="BA1982" s="652">
        <v>0</v>
      </c>
      <c r="BB1982" s="652">
        <v>0</v>
      </c>
      <c r="BC1982" s="652">
        <v>0</v>
      </c>
      <c r="BD1982" s="652">
        <v>0</v>
      </c>
      <c r="BE1982" s="652">
        <v>0</v>
      </c>
      <c r="BF1982" s="652">
        <v>0</v>
      </c>
      <c r="BG1982" s="652">
        <v>0</v>
      </c>
      <c r="BH1982" s="652">
        <v>0</v>
      </c>
      <c r="BI1982" s="1476">
        <f t="shared" si="92"/>
        <v>0</v>
      </c>
      <c r="BJ1982" s="1476">
        <f t="shared" si="92"/>
        <v>0</v>
      </c>
      <c r="BK1982" s="652">
        <f t="shared" si="93"/>
        <v>0</v>
      </c>
      <c r="BL1982" s="652">
        <f t="shared" si="94"/>
        <v>0</v>
      </c>
    </row>
    <row r="1983" spans="1:67" s="1421" customFormat="1" ht="13.5" thickBot="1">
      <c r="A1983" s="1422">
        <v>75.63</v>
      </c>
      <c r="B1983" s="1434" t="s">
        <v>3221</v>
      </c>
      <c r="C1983" s="652">
        <v>0</v>
      </c>
      <c r="D1983" s="652">
        <v>0</v>
      </c>
      <c r="E1983" s="652">
        <v>10580</v>
      </c>
      <c r="F1983" s="652">
        <v>0</v>
      </c>
      <c r="G1983" s="652">
        <v>205700</v>
      </c>
      <c r="H1983" s="652">
        <v>0</v>
      </c>
      <c r="I1983" s="652">
        <v>0</v>
      </c>
      <c r="J1983" s="652">
        <v>0</v>
      </c>
      <c r="K1983" s="652">
        <v>0</v>
      </c>
      <c r="L1983" s="652">
        <v>0</v>
      </c>
      <c r="M1983" s="652">
        <v>132200</v>
      </c>
      <c r="N1983" s="652">
        <v>0</v>
      </c>
      <c r="O1983" s="652">
        <v>0</v>
      </c>
      <c r="P1983" s="652">
        <v>0</v>
      </c>
      <c r="Q1983" s="652">
        <v>0</v>
      </c>
      <c r="R1983" s="652">
        <v>0</v>
      </c>
      <c r="S1983" s="652"/>
      <c r="T1983" s="652"/>
      <c r="U1983" s="652"/>
      <c r="V1983" s="652"/>
      <c r="W1983" s="652">
        <v>0</v>
      </c>
      <c r="X1983" s="652">
        <v>0</v>
      </c>
      <c r="Y1983" s="652">
        <v>12709</v>
      </c>
      <c r="Z1983" s="652">
        <v>0</v>
      </c>
      <c r="AA1983" s="652">
        <v>0</v>
      </c>
      <c r="AB1983" s="652">
        <v>0</v>
      </c>
      <c r="AC1983" s="652">
        <v>0</v>
      </c>
      <c r="AD1983" s="652">
        <v>0</v>
      </c>
      <c r="AE1983" s="652">
        <v>0</v>
      </c>
      <c r="AF1983" s="652">
        <v>0</v>
      </c>
      <c r="AG1983" s="652">
        <v>0</v>
      </c>
      <c r="AH1983" s="652">
        <v>0</v>
      </c>
      <c r="AI1983" s="652">
        <v>135859</v>
      </c>
      <c r="AJ1983" s="652">
        <v>0</v>
      </c>
      <c r="AK1983" s="652">
        <v>268325</v>
      </c>
      <c r="AL1983" s="652">
        <v>0</v>
      </c>
      <c r="AM1983" s="652">
        <v>44385</v>
      </c>
      <c r="AN1983" s="652">
        <v>0</v>
      </c>
      <c r="AO1983" s="652">
        <v>84525</v>
      </c>
      <c r="AP1983" s="652">
        <v>0</v>
      </c>
      <c r="AQ1983" s="652">
        <v>0</v>
      </c>
      <c r="AR1983" s="652">
        <v>0</v>
      </c>
      <c r="AS1983" s="652">
        <v>0</v>
      </c>
      <c r="AT1983" s="652">
        <v>0</v>
      </c>
      <c r="AU1983" s="652">
        <v>0</v>
      </c>
      <c r="AV1983" s="652">
        <v>0</v>
      </c>
      <c r="AW1983" s="652">
        <v>89725</v>
      </c>
      <c r="AX1983" s="652">
        <v>0</v>
      </c>
      <c r="AY1983" s="652">
        <v>133075</v>
      </c>
      <c r="AZ1983" s="652">
        <v>375</v>
      </c>
      <c r="BA1983" s="652">
        <v>130000</v>
      </c>
      <c r="BB1983" s="652">
        <v>0</v>
      </c>
      <c r="BC1983" s="652">
        <v>168000</v>
      </c>
      <c r="BD1983" s="652">
        <v>0</v>
      </c>
      <c r="BE1983" s="652">
        <v>57000</v>
      </c>
      <c r="BF1983" s="652">
        <v>0</v>
      </c>
      <c r="BG1983" s="652">
        <v>65000</v>
      </c>
      <c r="BH1983" s="652">
        <v>0</v>
      </c>
      <c r="BI1983" s="1476">
        <f t="shared" si="92"/>
        <v>1537083</v>
      </c>
      <c r="BJ1983" s="1476">
        <f t="shared" si="92"/>
        <v>375</v>
      </c>
      <c r="BK1983" s="652">
        <f t="shared" si="93"/>
        <v>1536708</v>
      </c>
      <c r="BL1983" s="652">
        <f t="shared" si="94"/>
        <v>0</v>
      </c>
      <c r="BM1983" s="1413"/>
      <c r="BN1983" s="1413"/>
      <c r="BO1983" s="1413"/>
    </row>
    <row r="1984" spans="1:67" s="1421" customFormat="1" ht="13.5" thickBot="1">
      <c r="A1984" s="1422">
        <v>75.64</v>
      </c>
      <c r="B1984" s="1434" t="s">
        <v>3651</v>
      </c>
      <c r="C1984" s="652">
        <v>0</v>
      </c>
      <c r="D1984" s="652">
        <v>0</v>
      </c>
      <c r="E1984" s="652">
        <v>0</v>
      </c>
      <c r="F1984" s="652">
        <v>0</v>
      </c>
      <c r="G1984" s="652">
        <v>0</v>
      </c>
      <c r="H1984" s="652">
        <v>0</v>
      </c>
      <c r="I1984" s="652">
        <v>0</v>
      </c>
      <c r="J1984" s="652">
        <v>0</v>
      </c>
      <c r="K1984" s="652">
        <v>0</v>
      </c>
      <c r="L1984" s="652">
        <v>0</v>
      </c>
      <c r="M1984" s="652">
        <v>0</v>
      </c>
      <c r="N1984" s="652">
        <v>0</v>
      </c>
      <c r="O1984" s="652">
        <v>0</v>
      </c>
      <c r="P1984" s="652">
        <v>0</v>
      </c>
      <c r="Q1984" s="652">
        <v>0</v>
      </c>
      <c r="R1984" s="652">
        <v>0</v>
      </c>
      <c r="S1984" s="652"/>
      <c r="T1984" s="652"/>
      <c r="U1984" s="652"/>
      <c r="V1984" s="652"/>
      <c r="W1984" s="652">
        <v>0</v>
      </c>
      <c r="X1984" s="652">
        <v>0</v>
      </c>
      <c r="Y1984" s="652">
        <v>0</v>
      </c>
      <c r="Z1984" s="652">
        <v>0</v>
      </c>
      <c r="AA1984" s="652">
        <v>0</v>
      </c>
      <c r="AB1984" s="652">
        <v>0</v>
      </c>
      <c r="AC1984" s="652">
        <v>0</v>
      </c>
      <c r="AD1984" s="652">
        <v>0</v>
      </c>
      <c r="AE1984" s="652">
        <v>0</v>
      </c>
      <c r="AF1984" s="652">
        <v>0</v>
      </c>
      <c r="AG1984" s="652">
        <v>0</v>
      </c>
      <c r="AH1984" s="652">
        <v>0</v>
      </c>
      <c r="AI1984" s="652">
        <v>0</v>
      </c>
      <c r="AJ1984" s="652">
        <v>0</v>
      </c>
      <c r="AK1984" s="652">
        <v>0</v>
      </c>
      <c r="AL1984" s="652">
        <v>0</v>
      </c>
      <c r="AM1984" s="652">
        <v>0</v>
      </c>
      <c r="AN1984" s="652">
        <v>0</v>
      </c>
      <c r="AO1984" s="652">
        <v>0</v>
      </c>
      <c r="AP1984" s="652">
        <v>0</v>
      </c>
      <c r="AQ1984" s="652">
        <v>0</v>
      </c>
      <c r="AR1984" s="652">
        <v>0</v>
      </c>
      <c r="AS1984" s="652">
        <v>0</v>
      </c>
      <c r="AT1984" s="652">
        <v>0</v>
      </c>
      <c r="AU1984" s="652">
        <v>0</v>
      </c>
      <c r="AV1984" s="652">
        <v>0</v>
      </c>
      <c r="AW1984" s="652">
        <v>0</v>
      </c>
      <c r="AX1984" s="652">
        <v>0</v>
      </c>
      <c r="AY1984" s="652">
        <v>0</v>
      </c>
      <c r="AZ1984" s="652">
        <v>0</v>
      </c>
      <c r="BA1984" s="652">
        <v>0</v>
      </c>
      <c r="BB1984" s="652">
        <v>0</v>
      </c>
      <c r="BC1984" s="652">
        <v>0</v>
      </c>
      <c r="BD1984" s="652">
        <v>0</v>
      </c>
      <c r="BE1984" s="652">
        <v>0</v>
      </c>
      <c r="BF1984" s="652">
        <v>0</v>
      </c>
      <c r="BG1984" s="652">
        <v>2500</v>
      </c>
      <c r="BH1984" s="652">
        <v>0</v>
      </c>
      <c r="BI1984" s="1476">
        <f t="shared" si="92"/>
        <v>2500</v>
      </c>
      <c r="BJ1984" s="1476">
        <f t="shared" si="92"/>
        <v>0</v>
      </c>
      <c r="BK1984" s="652">
        <f>IF(BI1984&gt;BJ1984,BI1984-BJ1984,0)</f>
        <v>2500</v>
      </c>
      <c r="BL1984" s="652">
        <f>IF(BJ1984&gt;BI1984,BJ1984-BI1984,0)</f>
        <v>0</v>
      </c>
    </row>
    <row r="1985" spans="1:67" ht="13.5" thickBot="1">
      <c r="A1985" s="1422">
        <v>75.69</v>
      </c>
      <c r="B1985" s="1418" t="s">
        <v>3215</v>
      </c>
      <c r="C1985" s="652">
        <v>108388</v>
      </c>
      <c r="D1985" s="652">
        <v>0</v>
      </c>
      <c r="E1985" s="652">
        <v>66579</v>
      </c>
      <c r="F1985" s="652">
        <v>0</v>
      </c>
      <c r="G1985" s="652">
        <v>0</v>
      </c>
      <c r="H1985" s="652">
        <v>0</v>
      </c>
      <c r="I1985" s="652">
        <v>418700</v>
      </c>
      <c r="J1985" s="652">
        <v>418700</v>
      </c>
      <c r="K1985" s="652">
        <v>85000</v>
      </c>
      <c r="L1985" s="652">
        <v>0</v>
      </c>
      <c r="M1985" s="652">
        <v>32400</v>
      </c>
      <c r="N1985" s="652">
        <v>12000</v>
      </c>
      <c r="O1985" s="652">
        <v>19900</v>
      </c>
      <c r="P1985" s="652">
        <v>0</v>
      </c>
      <c r="Q1985" s="652">
        <v>0</v>
      </c>
      <c r="R1985" s="652">
        <v>0</v>
      </c>
      <c r="S1985" s="652"/>
      <c r="T1985" s="652"/>
      <c r="U1985" s="652"/>
      <c r="V1985" s="652"/>
      <c r="W1985" s="652">
        <v>200</v>
      </c>
      <c r="X1985" s="652">
        <v>0</v>
      </c>
      <c r="Y1985" s="652">
        <v>0</v>
      </c>
      <c r="Z1985" s="652">
        <v>0</v>
      </c>
      <c r="AA1985" s="652">
        <v>31235</v>
      </c>
      <c r="AB1985" s="652">
        <v>0</v>
      </c>
      <c r="AC1985" s="652">
        <v>68230</v>
      </c>
      <c r="AD1985" s="652">
        <v>0</v>
      </c>
      <c r="AE1985" s="652">
        <v>122000</v>
      </c>
      <c r="AF1985" s="652">
        <v>0</v>
      </c>
      <c r="AG1985" s="652">
        <v>26455</v>
      </c>
      <c r="AH1985" s="652">
        <v>0</v>
      </c>
      <c r="AI1985" s="652">
        <v>130105</v>
      </c>
      <c r="AJ1985" s="652">
        <v>1200</v>
      </c>
      <c r="AK1985" s="652">
        <v>129400</v>
      </c>
      <c r="AL1985" s="652">
        <v>0</v>
      </c>
      <c r="AM1985" s="652">
        <v>346095</v>
      </c>
      <c r="AN1985" s="652">
        <v>0</v>
      </c>
      <c r="AO1985" s="652">
        <v>0</v>
      </c>
      <c r="AP1985" s="652">
        <v>0</v>
      </c>
      <c r="AQ1985" s="652">
        <v>31875</v>
      </c>
      <c r="AR1985" s="652">
        <v>0</v>
      </c>
      <c r="AS1985" s="652">
        <v>275</v>
      </c>
      <c r="AT1985" s="652">
        <v>0</v>
      </c>
      <c r="AU1985" s="652">
        <v>24900</v>
      </c>
      <c r="AV1985" s="652">
        <v>0</v>
      </c>
      <c r="AW1985" s="652">
        <v>0</v>
      </c>
      <c r="AX1985" s="652">
        <v>0</v>
      </c>
      <c r="AY1985" s="652">
        <v>0</v>
      </c>
      <c r="AZ1985" s="652">
        <v>0</v>
      </c>
      <c r="BA1985" s="652">
        <v>0</v>
      </c>
      <c r="BB1985" s="652">
        <v>0</v>
      </c>
      <c r="BC1985" s="652">
        <v>0</v>
      </c>
      <c r="BD1985" s="652">
        <v>0</v>
      </c>
      <c r="BE1985" s="652">
        <v>0</v>
      </c>
      <c r="BF1985" s="652">
        <v>0</v>
      </c>
      <c r="BG1985" s="652">
        <v>1000</v>
      </c>
      <c r="BH1985" s="652">
        <v>0</v>
      </c>
      <c r="BI1985" s="1476">
        <f t="shared" si="92"/>
        <v>1642737</v>
      </c>
      <c r="BJ1985" s="1476">
        <f t="shared" si="92"/>
        <v>431900</v>
      </c>
      <c r="BK1985" s="652">
        <f t="shared" si="93"/>
        <v>1210837</v>
      </c>
      <c r="BL1985" s="652">
        <f t="shared" si="94"/>
        <v>0</v>
      </c>
      <c r="BM1985" s="1421"/>
      <c r="BN1985" s="1421"/>
      <c r="BO1985" s="1421"/>
    </row>
    <row r="1986" spans="1:67" s="1421" customFormat="1" ht="13.5" thickBot="1">
      <c r="A1986" s="1471">
        <v>29</v>
      </c>
      <c r="B1986" s="1475" t="s">
        <v>3230</v>
      </c>
      <c r="C1986" s="652">
        <v>0</v>
      </c>
      <c r="D1986" s="652">
        <v>0</v>
      </c>
      <c r="E1986" s="652">
        <v>0</v>
      </c>
      <c r="F1986" s="652">
        <v>0</v>
      </c>
      <c r="G1986" s="652">
        <v>0</v>
      </c>
      <c r="H1986" s="652">
        <v>0</v>
      </c>
      <c r="I1986" s="652">
        <v>0</v>
      </c>
      <c r="J1986" s="652">
        <v>0</v>
      </c>
      <c r="K1986" s="652">
        <v>0</v>
      </c>
      <c r="L1986" s="652">
        <v>0</v>
      </c>
      <c r="M1986" s="652">
        <v>0</v>
      </c>
      <c r="N1986" s="652">
        <v>0</v>
      </c>
      <c r="O1986" s="652">
        <v>0</v>
      </c>
      <c r="P1986" s="652">
        <v>0</v>
      </c>
      <c r="Q1986" s="652">
        <v>0</v>
      </c>
      <c r="R1986" s="652">
        <v>0</v>
      </c>
      <c r="S1986" s="652"/>
      <c r="T1986" s="652"/>
      <c r="U1986" s="652"/>
      <c r="V1986" s="652"/>
      <c r="W1986" s="652">
        <v>0</v>
      </c>
      <c r="X1986" s="652">
        <v>0</v>
      </c>
      <c r="Y1986" s="652">
        <v>0</v>
      </c>
      <c r="Z1986" s="652">
        <v>0</v>
      </c>
      <c r="AA1986" s="652">
        <v>0</v>
      </c>
      <c r="AB1986" s="652">
        <v>0</v>
      </c>
      <c r="AC1986" s="652">
        <v>0</v>
      </c>
      <c r="AD1986" s="652">
        <v>0</v>
      </c>
      <c r="AE1986" s="652">
        <v>0</v>
      </c>
      <c r="AF1986" s="652">
        <v>0</v>
      </c>
      <c r="AG1986" s="652">
        <v>0</v>
      </c>
      <c r="AH1986" s="652">
        <v>0</v>
      </c>
      <c r="AI1986" s="652">
        <v>0</v>
      </c>
      <c r="AJ1986" s="652">
        <v>0</v>
      </c>
      <c r="AK1986" s="652">
        <v>0</v>
      </c>
      <c r="AL1986" s="652">
        <v>0</v>
      </c>
      <c r="AM1986" s="652">
        <v>0</v>
      </c>
      <c r="AN1986" s="652">
        <v>0</v>
      </c>
      <c r="AO1986" s="652">
        <v>0</v>
      </c>
      <c r="AP1986" s="652">
        <v>0</v>
      </c>
      <c r="AQ1986" s="652">
        <v>0</v>
      </c>
      <c r="AR1986" s="652">
        <v>0</v>
      </c>
      <c r="AS1986" s="652">
        <v>0</v>
      </c>
      <c r="AT1986" s="652">
        <v>0</v>
      </c>
      <c r="AU1986" s="652">
        <v>0</v>
      </c>
      <c r="AV1986" s="652">
        <v>0</v>
      </c>
      <c r="AW1986" s="652">
        <v>0</v>
      </c>
      <c r="AX1986" s="652">
        <v>0</v>
      </c>
      <c r="AY1986" s="652">
        <v>0</v>
      </c>
      <c r="AZ1986" s="652">
        <v>0</v>
      </c>
      <c r="BA1986" s="652">
        <v>0</v>
      </c>
      <c r="BB1986" s="652">
        <v>0</v>
      </c>
      <c r="BC1986" s="652">
        <v>0</v>
      </c>
      <c r="BD1986" s="652">
        <v>0</v>
      </c>
      <c r="BE1986" s="652">
        <v>0</v>
      </c>
      <c r="BF1986" s="652">
        <v>0</v>
      </c>
      <c r="BG1986" s="652">
        <v>0</v>
      </c>
      <c r="BH1986" s="652">
        <v>0</v>
      </c>
      <c r="BI1986" s="1476">
        <f t="shared" si="92"/>
        <v>0</v>
      </c>
      <c r="BJ1986" s="1476">
        <f t="shared" si="92"/>
        <v>0</v>
      </c>
      <c r="BK1986" s="652">
        <f t="shared" si="93"/>
        <v>0</v>
      </c>
      <c r="BL1986" s="652">
        <f t="shared" si="94"/>
        <v>0</v>
      </c>
      <c r="BM1986" s="1413"/>
      <c r="BN1986" s="1413"/>
      <c r="BO1986" s="1413"/>
    </row>
    <row r="1987" spans="1:67" ht="13.5" thickBot="1">
      <c r="A1987" s="1417">
        <v>75.701999999999998</v>
      </c>
      <c r="B1987" s="1418" t="s">
        <v>3231</v>
      </c>
      <c r="C1987" s="652">
        <v>0</v>
      </c>
      <c r="D1987" s="652">
        <v>0</v>
      </c>
      <c r="E1987" s="652">
        <v>0</v>
      </c>
      <c r="F1987" s="652">
        <v>0</v>
      </c>
      <c r="G1987" s="652">
        <v>0</v>
      </c>
      <c r="H1987" s="652">
        <v>0</v>
      </c>
      <c r="I1987" s="652">
        <v>0</v>
      </c>
      <c r="J1987" s="652">
        <v>0</v>
      </c>
      <c r="K1987" s="652">
        <v>0</v>
      </c>
      <c r="L1987" s="652">
        <v>0</v>
      </c>
      <c r="M1987" s="652">
        <v>0</v>
      </c>
      <c r="N1987" s="652">
        <v>0</v>
      </c>
      <c r="O1987" s="652">
        <v>0</v>
      </c>
      <c r="P1987" s="652">
        <v>0</v>
      </c>
      <c r="Q1987" s="652">
        <v>8179556</v>
      </c>
      <c r="R1987" s="652">
        <v>0</v>
      </c>
      <c r="S1987" s="652"/>
      <c r="T1987" s="652"/>
      <c r="U1987" s="652"/>
      <c r="V1987" s="652"/>
      <c r="W1987" s="652">
        <v>0</v>
      </c>
      <c r="X1987" s="652">
        <v>0</v>
      </c>
      <c r="Y1987" s="652">
        <v>0</v>
      </c>
      <c r="Z1987" s="652">
        <v>0</v>
      </c>
      <c r="AA1987" s="652">
        <v>0</v>
      </c>
      <c r="AB1987" s="652">
        <v>0</v>
      </c>
      <c r="AC1987" s="652">
        <v>0</v>
      </c>
      <c r="AD1987" s="652">
        <v>0</v>
      </c>
      <c r="AE1987" s="652">
        <v>0</v>
      </c>
      <c r="AF1987" s="652">
        <v>0</v>
      </c>
      <c r="AG1987" s="652">
        <v>0</v>
      </c>
      <c r="AH1987" s="652">
        <v>0</v>
      </c>
      <c r="AI1987" s="652">
        <v>0</v>
      </c>
      <c r="AJ1987" s="652">
        <v>0</v>
      </c>
      <c r="AK1987" s="652">
        <v>0</v>
      </c>
      <c r="AL1987" s="652">
        <v>0</v>
      </c>
      <c r="AM1987" s="652">
        <v>0</v>
      </c>
      <c r="AN1987" s="652">
        <v>0</v>
      </c>
      <c r="AO1987" s="652">
        <v>0</v>
      </c>
      <c r="AP1987" s="652">
        <v>0</v>
      </c>
      <c r="AQ1987" s="652">
        <v>0</v>
      </c>
      <c r="AR1987" s="652">
        <v>0</v>
      </c>
      <c r="AS1987" s="652">
        <v>0</v>
      </c>
      <c r="AT1987" s="652">
        <v>0</v>
      </c>
      <c r="AU1987" s="652">
        <v>0</v>
      </c>
      <c r="AV1987" s="652">
        <v>0</v>
      </c>
      <c r="AW1987" s="652">
        <v>7862</v>
      </c>
      <c r="AX1987" s="652">
        <v>0</v>
      </c>
      <c r="AY1987" s="652">
        <v>0</v>
      </c>
      <c r="AZ1987" s="652">
        <v>0</v>
      </c>
      <c r="BA1987" s="652">
        <v>0</v>
      </c>
      <c r="BB1987" s="652">
        <v>0</v>
      </c>
      <c r="BC1987" s="652">
        <v>0</v>
      </c>
      <c r="BD1987" s="652">
        <v>0</v>
      </c>
      <c r="BE1987" s="652">
        <v>0</v>
      </c>
      <c r="BF1987" s="652">
        <v>0</v>
      </c>
      <c r="BG1987" s="652">
        <v>0</v>
      </c>
      <c r="BH1987" s="652">
        <v>0</v>
      </c>
      <c r="BI1987" s="1476">
        <f t="shared" si="92"/>
        <v>8187418</v>
      </c>
      <c r="BJ1987" s="1476">
        <f t="shared" si="92"/>
        <v>0</v>
      </c>
      <c r="BK1987" s="652">
        <f t="shared" si="93"/>
        <v>8187418</v>
      </c>
      <c r="BL1987" s="652">
        <f t="shared" si="94"/>
        <v>0</v>
      </c>
      <c r="BM1987" s="1421"/>
      <c r="BN1987" s="1421"/>
      <c r="BO1987" s="1421"/>
    </row>
    <row r="1988" spans="1:67" ht="13.5" thickBot="1">
      <c r="A1988" s="1417">
        <v>75.703999999999994</v>
      </c>
      <c r="B1988" s="1418" t="s">
        <v>3232</v>
      </c>
      <c r="C1988" s="652">
        <v>0</v>
      </c>
      <c r="D1988" s="652">
        <v>0</v>
      </c>
      <c r="E1988" s="652">
        <v>0</v>
      </c>
      <c r="F1988" s="652">
        <v>0</v>
      </c>
      <c r="G1988" s="652">
        <v>0</v>
      </c>
      <c r="H1988" s="652">
        <v>0</v>
      </c>
      <c r="I1988" s="652">
        <v>0</v>
      </c>
      <c r="J1988" s="652">
        <v>0</v>
      </c>
      <c r="K1988" s="652">
        <v>0</v>
      </c>
      <c r="L1988" s="652">
        <v>0</v>
      </c>
      <c r="M1988" s="652">
        <v>0</v>
      </c>
      <c r="N1988" s="652">
        <v>0</v>
      </c>
      <c r="O1988" s="652">
        <v>0</v>
      </c>
      <c r="P1988" s="652">
        <v>0</v>
      </c>
      <c r="Q1988" s="652">
        <v>0</v>
      </c>
      <c r="R1988" s="652">
        <v>0</v>
      </c>
      <c r="S1988" s="652"/>
      <c r="T1988" s="652"/>
      <c r="U1988" s="652"/>
      <c r="V1988" s="652"/>
      <c r="W1988" s="652">
        <v>0</v>
      </c>
      <c r="X1988" s="652">
        <v>0</v>
      </c>
      <c r="Y1988" s="652">
        <v>0</v>
      </c>
      <c r="Z1988" s="652">
        <v>0</v>
      </c>
      <c r="AA1988" s="652">
        <v>0</v>
      </c>
      <c r="AB1988" s="652">
        <v>0</v>
      </c>
      <c r="AC1988" s="652">
        <v>0</v>
      </c>
      <c r="AD1988" s="652">
        <v>0</v>
      </c>
      <c r="AE1988" s="652">
        <v>600000</v>
      </c>
      <c r="AF1988" s="652">
        <v>0</v>
      </c>
      <c r="AG1988" s="652">
        <v>0</v>
      </c>
      <c r="AH1988" s="652">
        <v>0</v>
      </c>
      <c r="AI1988" s="652">
        <v>0</v>
      </c>
      <c r="AJ1988" s="652">
        <v>0</v>
      </c>
      <c r="AK1988" s="652">
        <v>0</v>
      </c>
      <c r="AL1988" s="652">
        <v>0</v>
      </c>
      <c r="AM1988" s="652">
        <v>0</v>
      </c>
      <c r="AN1988" s="652">
        <v>0</v>
      </c>
      <c r="AO1988" s="652">
        <v>600000</v>
      </c>
      <c r="AP1988" s="652">
        <v>0</v>
      </c>
      <c r="AQ1988" s="652">
        <v>0</v>
      </c>
      <c r="AR1988" s="652">
        <v>0</v>
      </c>
      <c r="AS1988" s="652">
        <v>0</v>
      </c>
      <c r="AT1988" s="652">
        <v>0</v>
      </c>
      <c r="AU1988" s="652">
        <v>0</v>
      </c>
      <c r="AV1988" s="652">
        <v>0</v>
      </c>
      <c r="AW1988" s="652">
        <v>0</v>
      </c>
      <c r="AX1988" s="652">
        <v>0</v>
      </c>
      <c r="AY1988" s="652">
        <v>0</v>
      </c>
      <c r="AZ1988" s="652">
        <v>0</v>
      </c>
      <c r="BA1988" s="652">
        <v>0</v>
      </c>
      <c r="BB1988" s="652">
        <v>0</v>
      </c>
      <c r="BC1988" s="652">
        <v>0</v>
      </c>
      <c r="BD1988" s="652">
        <v>0</v>
      </c>
      <c r="BE1988" s="652">
        <v>0</v>
      </c>
      <c r="BF1988" s="652">
        <v>0</v>
      </c>
      <c r="BG1988" s="652">
        <v>0</v>
      </c>
      <c r="BH1988" s="652">
        <v>0</v>
      </c>
      <c r="BI1988" s="1476">
        <f t="shared" si="92"/>
        <v>1200000</v>
      </c>
      <c r="BJ1988" s="1476">
        <f t="shared" si="92"/>
        <v>0</v>
      </c>
      <c r="BK1988" s="652">
        <f t="shared" si="93"/>
        <v>1200000</v>
      </c>
      <c r="BL1988" s="652">
        <f t="shared" si="94"/>
        <v>0</v>
      </c>
    </row>
    <row r="1989" spans="1:67" s="1421" customFormat="1" ht="13.5" thickBot="1">
      <c r="A1989" s="1417">
        <v>75.706999999999994</v>
      </c>
      <c r="B1989" s="1418" t="s">
        <v>3233</v>
      </c>
      <c r="C1989" s="652">
        <v>0</v>
      </c>
      <c r="D1989" s="652">
        <v>0</v>
      </c>
      <c r="E1989" s="652">
        <v>0</v>
      </c>
      <c r="F1989" s="652">
        <v>0</v>
      </c>
      <c r="G1989" s="652">
        <v>114630</v>
      </c>
      <c r="H1989" s="652">
        <v>0</v>
      </c>
      <c r="I1989" s="652">
        <v>112570</v>
      </c>
      <c r="J1989" s="652">
        <v>0</v>
      </c>
      <c r="K1989" s="652">
        <v>0</v>
      </c>
      <c r="L1989" s="652">
        <v>0</v>
      </c>
      <c r="M1989" s="652">
        <v>103972</v>
      </c>
      <c r="N1989" s="652">
        <v>0</v>
      </c>
      <c r="O1989" s="652">
        <v>0</v>
      </c>
      <c r="P1989" s="652">
        <v>0</v>
      </c>
      <c r="Q1989" s="652">
        <v>0</v>
      </c>
      <c r="R1989" s="652">
        <v>0</v>
      </c>
      <c r="S1989" s="652"/>
      <c r="T1989" s="652"/>
      <c r="U1989" s="652"/>
      <c r="V1989" s="652"/>
      <c r="W1989" s="652">
        <v>25160</v>
      </c>
      <c r="X1989" s="652">
        <v>0</v>
      </c>
      <c r="Y1989" s="652">
        <v>0</v>
      </c>
      <c r="Z1989" s="652">
        <v>0</v>
      </c>
      <c r="AA1989" s="652">
        <v>2000</v>
      </c>
      <c r="AB1989" s="652">
        <v>0</v>
      </c>
      <c r="AC1989" s="652">
        <v>0</v>
      </c>
      <c r="AD1989" s="652">
        <v>0</v>
      </c>
      <c r="AE1989" s="652">
        <v>80727</v>
      </c>
      <c r="AF1989" s="652">
        <v>0</v>
      </c>
      <c r="AG1989" s="652">
        <v>23020</v>
      </c>
      <c r="AH1989" s="652">
        <v>0</v>
      </c>
      <c r="AI1989" s="652">
        <v>119180</v>
      </c>
      <c r="AJ1989" s="652">
        <v>0</v>
      </c>
      <c r="AK1989" s="652">
        <v>48400</v>
      </c>
      <c r="AL1989" s="652">
        <v>0</v>
      </c>
      <c r="AM1989" s="652">
        <v>316930</v>
      </c>
      <c r="AN1989" s="652">
        <v>0</v>
      </c>
      <c r="AO1989" s="652">
        <v>0</v>
      </c>
      <c r="AP1989" s="652">
        <v>0</v>
      </c>
      <c r="AQ1989" s="652">
        <v>381240</v>
      </c>
      <c r="AR1989" s="652">
        <v>0</v>
      </c>
      <c r="AS1989" s="652">
        <v>0</v>
      </c>
      <c r="AT1989" s="652">
        <v>0</v>
      </c>
      <c r="AU1989" s="652">
        <v>1710</v>
      </c>
      <c r="AV1989" s="652">
        <v>0</v>
      </c>
      <c r="AW1989" s="652">
        <v>2000</v>
      </c>
      <c r="AX1989" s="652">
        <v>0</v>
      </c>
      <c r="AY1989" s="652">
        <v>1100</v>
      </c>
      <c r="AZ1989" s="652">
        <v>800</v>
      </c>
      <c r="BA1989" s="652">
        <v>16275</v>
      </c>
      <c r="BB1989" s="652">
        <v>0</v>
      </c>
      <c r="BC1989" s="652">
        <v>2800</v>
      </c>
      <c r="BD1989" s="652">
        <v>0</v>
      </c>
      <c r="BE1989" s="652">
        <v>0</v>
      </c>
      <c r="BF1989" s="652">
        <v>0</v>
      </c>
      <c r="BG1989" s="652">
        <v>2820</v>
      </c>
      <c r="BH1989" s="652">
        <v>0</v>
      </c>
      <c r="BI1989" s="1476">
        <f t="shared" si="92"/>
        <v>1354534</v>
      </c>
      <c r="BJ1989" s="1476">
        <f t="shared" si="92"/>
        <v>800</v>
      </c>
      <c r="BK1989" s="652">
        <f t="shared" si="93"/>
        <v>1353734</v>
      </c>
      <c r="BL1989" s="652">
        <f t="shared" si="94"/>
        <v>0</v>
      </c>
      <c r="BM1989" s="1413"/>
      <c r="BN1989" s="1413"/>
      <c r="BO1989" s="1413"/>
    </row>
    <row r="1990" spans="1:67" ht="13.5" thickBot="1">
      <c r="A1990" s="1417">
        <v>75.707999999999998</v>
      </c>
      <c r="B1990" s="1418" t="s">
        <v>3234</v>
      </c>
      <c r="C1990" s="652">
        <v>0</v>
      </c>
      <c r="D1990" s="652">
        <v>0</v>
      </c>
      <c r="E1990" s="652">
        <v>0</v>
      </c>
      <c r="F1990" s="652">
        <v>0</v>
      </c>
      <c r="G1990" s="652">
        <v>0</v>
      </c>
      <c r="H1990" s="652">
        <v>0</v>
      </c>
      <c r="I1990" s="652">
        <v>0</v>
      </c>
      <c r="J1990" s="652">
        <v>0</v>
      </c>
      <c r="K1990" s="652">
        <v>0</v>
      </c>
      <c r="L1990" s="652">
        <v>0</v>
      </c>
      <c r="M1990" s="652">
        <v>0</v>
      </c>
      <c r="N1990" s="652">
        <v>0</v>
      </c>
      <c r="O1990" s="652">
        <v>0</v>
      </c>
      <c r="P1990" s="652">
        <v>0</v>
      </c>
      <c r="Q1990" s="652">
        <v>69542</v>
      </c>
      <c r="R1990" s="652">
        <v>0</v>
      </c>
      <c r="S1990" s="652"/>
      <c r="T1990" s="652"/>
      <c r="U1990" s="652"/>
      <c r="V1990" s="652"/>
      <c r="W1990" s="652">
        <v>0</v>
      </c>
      <c r="X1990" s="652">
        <v>0</v>
      </c>
      <c r="Y1990" s="652">
        <v>0</v>
      </c>
      <c r="Z1990" s="652">
        <v>0</v>
      </c>
      <c r="AA1990" s="652">
        <v>0</v>
      </c>
      <c r="AB1990" s="652">
        <v>0</v>
      </c>
      <c r="AC1990" s="652">
        <v>0</v>
      </c>
      <c r="AD1990" s="652">
        <v>0</v>
      </c>
      <c r="AE1990" s="652">
        <v>0</v>
      </c>
      <c r="AF1990" s="652">
        <v>0</v>
      </c>
      <c r="AG1990" s="652">
        <v>144050</v>
      </c>
      <c r="AH1990" s="652">
        <v>0</v>
      </c>
      <c r="AI1990" s="652">
        <v>0</v>
      </c>
      <c r="AJ1990" s="652">
        <v>0</v>
      </c>
      <c r="AK1990" s="652">
        <v>0</v>
      </c>
      <c r="AL1990" s="652">
        <v>0</v>
      </c>
      <c r="AM1990" s="652">
        <v>0</v>
      </c>
      <c r="AN1990" s="652">
        <v>0</v>
      </c>
      <c r="AO1990" s="652">
        <v>0</v>
      </c>
      <c r="AP1990" s="652">
        <v>0</v>
      </c>
      <c r="AQ1990" s="652">
        <v>0</v>
      </c>
      <c r="AR1990" s="652">
        <v>0</v>
      </c>
      <c r="AS1990" s="652">
        <v>0</v>
      </c>
      <c r="AT1990" s="652">
        <v>0</v>
      </c>
      <c r="AU1990" s="652">
        <v>0</v>
      </c>
      <c r="AV1990" s="652">
        <v>0</v>
      </c>
      <c r="AW1990" s="652">
        <v>0</v>
      </c>
      <c r="AX1990" s="652">
        <v>0</v>
      </c>
      <c r="AY1990" s="652">
        <v>0</v>
      </c>
      <c r="AZ1990" s="652">
        <v>0</v>
      </c>
      <c r="BA1990" s="652">
        <v>0</v>
      </c>
      <c r="BB1990" s="652">
        <v>0</v>
      </c>
      <c r="BC1990" s="652">
        <v>0</v>
      </c>
      <c r="BD1990" s="652">
        <v>0</v>
      </c>
      <c r="BE1990" s="652">
        <v>0</v>
      </c>
      <c r="BF1990" s="652">
        <v>0</v>
      </c>
      <c r="BG1990" s="652">
        <v>0</v>
      </c>
      <c r="BH1990" s="652">
        <v>0</v>
      </c>
      <c r="BI1990" s="1476">
        <f t="shared" si="92"/>
        <v>213592</v>
      </c>
      <c r="BJ1990" s="1476">
        <f t="shared" si="92"/>
        <v>0</v>
      </c>
      <c r="BK1990" s="652">
        <f t="shared" si="93"/>
        <v>213592</v>
      </c>
      <c r="BL1990" s="652">
        <f t="shared" si="94"/>
        <v>0</v>
      </c>
      <c r="BM1990" s="1421"/>
      <c r="BN1990" s="1421"/>
      <c r="BO1990" s="1421"/>
    </row>
    <row r="1991" spans="1:67" s="1421" customFormat="1" ht="13.5" thickBot="1">
      <c r="A1991" s="1423">
        <v>75.709000000000003</v>
      </c>
      <c r="B1991" s="1432" t="s">
        <v>3235</v>
      </c>
      <c r="C1991" s="652">
        <v>0</v>
      </c>
      <c r="D1991" s="652">
        <v>0</v>
      </c>
      <c r="E1991" s="652">
        <v>0</v>
      </c>
      <c r="F1991" s="652">
        <v>0</v>
      </c>
      <c r="G1991" s="652">
        <v>0</v>
      </c>
      <c r="H1991" s="652">
        <v>0</v>
      </c>
      <c r="I1991" s="652">
        <v>0</v>
      </c>
      <c r="J1991" s="652">
        <v>0</v>
      </c>
      <c r="K1991" s="652">
        <v>0</v>
      </c>
      <c r="L1991" s="652">
        <v>0</v>
      </c>
      <c r="M1991" s="652">
        <v>0</v>
      </c>
      <c r="N1991" s="652">
        <v>0</v>
      </c>
      <c r="O1991" s="652">
        <v>0</v>
      </c>
      <c r="P1991" s="652">
        <v>0</v>
      </c>
      <c r="Q1991" s="652">
        <v>0</v>
      </c>
      <c r="R1991" s="652">
        <v>0</v>
      </c>
      <c r="S1991" s="652"/>
      <c r="T1991" s="652"/>
      <c r="U1991" s="652"/>
      <c r="V1991" s="652"/>
      <c r="W1991" s="652">
        <v>0</v>
      </c>
      <c r="X1991" s="652">
        <v>0</v>
      </c>
      <c r="Y1991" s="652">
        <v>0</v>
      </c>
      <c r="Z1991" s="652">
        <v>0</v>
      </c>
      <c r="AA1991" s="652">
        <v>0</v>
      </c>
      <c r="AB1991" s="652">
        <v>0</v>
      </c>
      <c r="AC1991" s="652">
        <v>0</v>
      </c>
      <c r="AD1991" s="652">
        <v>0</v>
      </c>
      <c r="AE1991" s="652">
        <v>0</v>
      </c>
      <c r="AF1991" s="652">
        <v>0</v>
      </c>
      <c r="AG1991" s="652">
        <v>0</v>
      </c>
      <c r="AH1991" s="652">
        <v>0</v>
      </c>
      <c r="AI1991" s="652">
        <v>0</v>
      </c>
      <c r="AJ1991" s="652">
        <v>0</v>
      </c>
      <c r="AK1991" s="652">
        <v>0</v>
      </c>
      <c r="AL1991" s="652">
        <v>0</v>
      </c>
      <c r="AM1991" s="652">
        <v>0</v>
      </c>
      <c r="AN1991" s="652">
        <v>0</v>
      </c>
      <c r="AO1991" s="652">
        <v>0</v>
      </c>
      <c r="AP1991" s="652">
        <v>0</v>
      </c>
      <c r="AQ1991" s="652">
        <v>0</v>
      </c>
      <c r="AR1991" s="652">
        <v>0</v>
      </c>
      <c r="AS1991" s="652">
        <v>0</v>
      </c>
      <c r="AT1991" s="652">
        <v>0</v>
      </c>
      <c r="AU1991" s="652">
        <v>0</v>
      </c>
      <c r="AV1991" s="652">
        <v>0</v>
      </c>
      <c r="AW1991" s="652">
        <v>0</v>
      </c>
      <c r="AX1991" s="652">
        <v>0</v>
      </c>
      <c r="AY1991" s="652">
        <v>0</v>
      </c>
      <c r="AZ1991" s="652">
        <v>0</v>
      </c>
      <c r="BA1991" s="652">
        <v>0</v>
      </c>
      <c r="BB1991" s="652">
        <v>0</v>
      </c>
      <c r="BC1991" s="652">
        <v>0</v>
      </c>
      <c r="BD1991" s="652">
        <v>0</v>
      </c>
      <c r="BE1991" s="652">
        <v>0</v>
      </c>
      <c r="BF1991" s="652">
        <v>0</v>
      </c>
      <c r="BG1991" s="652">
        <v>0</v>
      </c>
      <c r="BH1991" s="652">
        <v>0</v>
      </c>
      <c r="BI1991" s="1476">
        <f t="shared" si="92"/>
        <v>0</v>
      </c>
      <c r="BJ1991" s="1476">
        <f t="shared" si="92"/>
        <v>0</v>
      </c>
      <c r="BK1991" s="652">
        <f t="shared" si="93"/>
        <v>0</v>
      </c>
      <c r="BL1991" s="652">
        <f t="shared" si="94"/>
        <v>0</v>
      </c>
      <c r="BM1991" s="1413"/>
      <c r="BN1991" s="1413"/>
      <c r="BO1991" s="1413"/>
    </row>
    <row r="1992" spans="1:67" ht="13.5" thickBot="1">
      <c r="A1992" s="1422">
        <v>75.790000000000006</v>
      </c>
      <c r="B1992" s="1419" t="s">
        <v>3236</v>
      </c>
      <c r="C1992" s="652">
        <v>76710</v>
      </c>
      <c r="D1992" s="652">
        <v>0</v>
      </c>
      <c r="E1992" s="652">
        <v>6500</v>
      </c>
      <c r="F1992" s="652">
        <v>0</v>
      </c>
      <c r="G1992" s="652">
        <v>164700</v>
      </c>
      <c r="H1992" s="652">
        <v>0</v>
      </c>
      <c r="I1992" s="652">
        <v>28750</v>
      </c>
      <c r="J1992" s="652">
        <v>0</v>
      </c>
      <c r="K1992" s="652">
        <v>23750</v>
      </c>
      <c r="L1992" s="652">
        <v>2000</v>
      </c>
      <c r="M1992" s="652">
        <v>18000</v>
      </c>
      <c r="N1992" s="652">
        <v>1000</v>
      </c>
      <c r="O1992" s="652">
        <v>371034</v>
      </c>
      <c r="P1992" s="652">
        <v>0</v>
      </c>
      <c r="Q1992" s="652">
        <v>10968</v>
      </c>
      <c r="R1992" s="652">
        <v>0</v>
      </c>
      <c r="S1992" s="652"/>
      <c r="T1992" s="652"/>
      <c r="U1992" s="652"/>
      <c r="V1992" s="652"/>
      <c r="W1992" s="652">
        <v>75939</v>
      </c>
      <c r="X1992" s="652">
        <v>0</v>
      </c>
      <c r="Y1992" s="652">
        <v>35215</v>
      </c>
      <c r="Z1992" s="652">
        <v>0</v>
      </c>
      <c r="AA1992" s="652">
        <v>7132</v>
      </c>
      <c r="AB1992" s="652">
        <v>0</v>
      </c>
      <c r="AC1992" s="652">
        <v>23000</v>
      </c>
      <c r="AD1992" s="652">
        <v>0</v>
      </c>
      <c r="AE1992" s="652">
        <v>40000</v>
      </c>
      <c r="AF1992" s="652">
        <v>0</v>
      </c>
      <c r="AG1992" s="652">
        <v>24000</v>
      </c>
      <c r="AH1992" s="652">
        <v>0</v>
      </c>
      <c r="AI1992" s="652">
        <v>2266</v>
      </c>
      <c r="AJ1992" s="652">
        <v>0</v>
      </c>
      <c r="AK1992" s="652">
        <v>67750</v>
      </c>
      <c r="AL1992" s="652">
        <v>0</v>
      </c>
      <c r="AM1992" s="652">
        <v>77985</v>
      </c>
      <c r="AN1992" s="652">
        <v>0</v>
      </c>
      <c r="AO1992" s="652">
        <v>714130</v>
      </c>
      <c r="AP1992" s="652">
        <v>316167</v>
      </c>
      <c r="AQ1992" s="652">
        <v>42880</v>
      </c>
      <c r="AR1992" s="652">
        <v>0</v>
      </c>
      <c r="AS1992" s="652">
        <v>115233</v>
      </c>
      <c r="AT1992" s="652">
        <v>0</v>
      </c>
      <c r="AU1992" s="652">
        <v>18000</v>
      </c>
      <c r="AV1992" s="652">
        <v>0</v>
      </c>
      <c r="AW1992" s="652">
        <v>3000</v>
      </c>
      <c r="AX1992" s="652">
        <v>0</v>
      </c>
      <c r="AY1992" s="652">
        <v>20491</v>
      </c>
      <c r="AZ1992" s="652">
        <v>0</v>
      </c>
      <c r="BA1992" s="652">
        <v>2000</v>
      </c>
      <c r="BB1992" s="652">
        <v>0</v>
      </c>
      <c r="BC1992" s="652">
        <v>32681</v>
      </c>
      <c r="BD1992" s="652">
        <v>0</v>
      </c>
      <c r="BE1992" s="652">
        <v>4000</v>
      </c>
      <c r="BF1992" s="652">
        <v>0</v>
      </c>
      <c r="BG1992" s="652">
        <v>8715</v>
      </c>
      <c r="BH1992" s="652">
        <v>0</v>
      </c>
      <c r="BI1992" s="1476">
        <f t="shared" ref="BI1992:BJ2055" si="95">C1992+E1992+G1992+I1992+K1992+M1992+O1992+Q1992+W1992+Y1992+AA1992+AC1992+AE1992++AG1992+AI1992+AK1992+AM1992+AO1992+AQ1992+AS1992+AU1992+AW1992+AY1992+BA1992+BC1992+BE1992+BG1992+S1992+U1992</f>
        <v>2014829</v>
      </c>
      <c r="BJ1992" s="1476">
        <f t="shared" si="95"/>
        <v>319167</v>
      </c>
      <c r="BK1992" s="652">
        <f t="shared" si="93"/>
        <v>1695662</v>
      </c>
      <c r="BL1992" s="652">
        <f t="shared" si="94"/>
        <v>0</v>
      </c>
      <c r="BM1992" s="1421"/>
      <c r="BN1992" s="1421"/>
      <c r="BO1992" s="1421"/>
    </row>
    <row r="1993" spans="1:67" ht="13.5" thickBot="1">
      <c r="A1993" s="1422">
        <v>75.796999999999997</v>
      </c>
      <c r="B1993" s="1419" t="s">
        <v>4288</v>
      </c>
      <c r="C1993" s="652">
        <v>0</v>
      </c>
      <c r="D1993" s="652">
        <v>0</v>
      </c>
      <c r="E1993" s="652">
        <v>0</v>
      </c>
      <c r="F1993" s="652">
        <v>0</v>
      </c>
      <c r="G1993" s="652">
        <v>0</v>
      </c>
      <c r="H1993" s="652">
        <v>0</v>
      </c>
      <c r="I1993" s="652">
        <v>0</v>
      </c>
      <c r="J1993" s="652">
        <v>0</v>
      </c>
      <c r="K1993" s="652">
        <v>48024</v>
      </c>
      <c r="L1993" s="652">
        <v>0</v>
      </c>
      <c r="M1993" s="652">
        <v>0</v>
      </c>
      <c r="N1993" s="652">
        <v>0</v>
      </c>
      <c r="O1993" s="652">
        <v>0</v>
      </c>
      <c r="P1993" s="652">
        <v>0</v>
      </c>
      <c r="Q1993" s="652">
        <v>0</v>
      </c>
      <c r="R1993" s="652">
        <v>0</v>
      </c>
      <c r="S1993" s="652"/>
      <c r="T1993" s="652"/>
      <c r="U1993" s="652"/>
      <c r="V1993" s="652"/>
      <c r="W1993" s="652">
        <v>0</v>
      </c>
      <c r="X1993" s="652">
        <v>0</v>
      </c>
      <c r="Y1993" s="652">
        <v>0</v>
      </c>
      <c r="Z1993" s="652">
        <v>0</v>
      </c>
      <c r="AA1993" s="652">
        <v>0</v>
      </c>
      <c r="AB1993" s="652">
        <v>0</v>
      </c>
      <c r="AC1993" s="652">
        <v>174736</v>
      </c>
      <c r="AD1993" s="652">
        <v>0</v>
      </c>
      <c r="AE1993" s="652">
        <v>0</v>
      </c>
      <c r="AF1993" s="652">
        <v>0</v>
      </c>
      <c r="AG1993" s="652">
        <v>0</v>
      </c>
      <c r="AH1993" s="652">
        <v>0</v>
      </c>
      <c r="AI1993" s="652">
        <v>0</v>
      </c>
      <c r="AJ1993" s="652">
        <v>0</v>
      </c>
      <c r="AK1993" s="652">
        <v>0</v>
      </c>
      <c r="AL1993" s="652">
        <v>0</v>
      </c>
      <c r="AM1993" s="652">
        <v>0</v>
      </c>
      <c r="AN1993" s="652">
        <v>0</v>
      </c>
      <c r="AO1993" s="652">
        <v>0</v>
      </c>
      <c r="AP1993" s="652">
        <v>0</v>
      </c>
      <c r="AQ1993" s="652">
        <v>0</v>
      </c>
      <c r="AR1993" s="652">
        <v>0</v>
      </c>
      <c r="AS1993" s="652">
        <v>0</v>
      </c>
      <c r="AT1993" s="652">
        <v>0</v>
      </c>
      <c r="AU1993" s="652">
        <v>0</v>
      </c>
      <c r="AV1993" s="652">
        <v>0</v>
      </c>
      <c r="AW1993" s="652">
        <v>0</v>
      </c>
      <c r="AX1993" s="652">
        <v>0</v>
      </c>
      <c r="AY1993" s="652">
        <v>0</v>
      </c>
      <c r="AZ1993" s="652">
        <v>0</v>
      </c>
      <c r="BA1993" s="652">
        <v>0</v>
      </c>
      <c r="BB1993" s="652">
        <v>0</v>
      </c>
      <c r="BC1993" s="652">
        <v>0</v>
      </c>
      <c r="BD1993" s="652">
        <v>0</v>
      </c>
      <c r="BE1993" s="652">
        <v>0</v>
      </c>
      <c r="BF1993" s="652">
        <v>0</v>
      </c>
      <c r="BG1993" s="652">
        <v>0</v>
      </c>
      <c r="BH1993" s="652">
        <v>0</v>
      </c>
      <c r="BI1993" s="1476">
        <f t="shared" si="95"/>
        <v>222760</v>
      </c>
      <c r="BJ1993" s="1476">
        <f t="shared" si="95"/>
        <v>0</v>
      </c>
      <c r="BK1993" s="652">
        <f>IF(BI1993&gt;BJ1993,BI1993-BJ1993,0)</f>
        <v>222760</v>
      </c>
      <c r="BL1993" s="652">
        <f>IF(BJ1993&gt;BI1993,BJ1993-BI1993,0)</f>
        <v>0</v>
      </c>
      <c r="BM1993" s="1421"/>
      <c r="BN1993" s="1421"/>
      <c r="BO1993" s="1421"/>
    </row>
    <row r="1994" spans="1:67" ht="13.5" thickBot="1">
      <c r="A1994" s="1422">
        <v>75.798000000000002</v>
      </c>
      <c r="B1994" s="1419" t="s">
        <v>4289</v>
      </c>
      <c r="C1994" s="652">
        <v>0</v>
      </c>
      <c r="D1994" s="652">
        <v>0</v>
      </c>
      <c r="E1994" s="652">
        <v>0</v>
      </c>
      <c r="F1994" s="652">
        <v>0</v>
      </c>
      <c r="G1994" s="652">
        <v>80100</v>
      </c>
      <c r="H1994" s="652">
        <v>0</v>
      </c>
      <c r="I1994" s="652">
        <v>36700</v>
      </c>
      <c r="J1994" s="652">
        <v>0</v>
      </c>
      <c r="K1994" s="652">
        <v>0</v>
      </c>
      <c r="L1994" s="652">
        <v>0</v>
      </c>
      <c r="M1994" s="652">
        <v>0</v>
      </c>
      <c r="N1994" s="652">
        <v>0</v>
      </c>
      <c r="O1994" s="652">
        <v>0</v>
      </c>
      <c r="P1994" s="652">
        <v>0</v>
      </c>
      <c r="Q1994" s="652">
        <v>0</v>
      </c>
      <c r="R1994" s="652">
        <v>0</v>
      </c>
      <c r="S1994" s="652"/>
      <c r="T1994" s="652"/>
      <c r="U1994" s="652"/>
      <c r="V1994" s="652"/>
      <c r="W1994" s="652">
        <v>0</v>
      </c>
      <c r="X1994" s="652">
        <v>0</v>
      </c>
      <c r="Y1994" s="652">
        <v>6238</v>
      </c>
      <c r="Z1994" s="652">
        <v>0</v>
      </c>
      <c r="AA1994" s="652">
        <v>0</v>
      </c>
      <c r="AB1994" s="652">
        <v>0</v>
      </c>
      <c r="AC1994" s="652">
        <v>48070</v>
      </c>
      <c r="AD1994" s="652">
        <v>0</v>
      </c>
      <c r="AE1994" s="652">
        <v>9000</v>
      </c>
      <c r="AF1994" s="652">
        <v>0</v>
      </c>
      <c r="AG1994" s="652">
        <v>0</v>
      </c>
      <c r="AH1994" s="652">
        <v>0</v>
      </c>
      <c r="AI1994" s="652">
        <v>0</v>
      </c>
      <c r="AJ1994" s="652">
        <v>0</v>
      </c>
      <c r="AK1994" s="652">
        <v>0</v>
      </c>
      <c r="AL1994" s="652">
        <v>0</v>
      </c>
      <c r="AM1994" s="652">
        <v>0</v>
      </c>
      <c r="AN1994" s="652">
        <v>0</v>
      </c>
      <c r="AO1994" s="652">
        <v>0</v>
      </c>
      <c r="AP1994" s="652">
        <v>0</v>
      </c>
      <c r="AQ1994" s="652">
        <v>0</v>
      </c>
      <c r="AR1994" s="652">
        <v>0</v>
      </c>
      <c r="AS1994" s="652">
        <v>0</v>
      </c>
      <c r="AT1994" s="652">
        <v>0</v>
      </c>
      <c r="AU1994" s="652">
        <v>0</v>
      </c>
      <c r="AV1994" s="652">
        <v>0</v>
      </c>
      <c r="AW1994" s="652">
        <v>0</v>
      </c>
      <c r="AX1994" s="652">
        <v>0</v>
      </c>
      <c r="AY1994" s="652">
        <v>0</v>
      </c>
      <c r="AZ1994" s="652">
        <v>0</v>
      </c>
      <c r="BA1994" s="652">
        <v>0</v>
      </c>
      <c r="BB1994" s="652">
        <v>0</v>
      </c>
      <c r="BC1994" s="652">
        <v>0</v>
      </c>
      <c r="BD1994" s="652">
        <v>0</v>
      </c>
      <c r="BE1994" s="652">
        <v>0</v>
      </c>
      <c r="BF1994" s="652">
        <v>0</v>
      </c>
      <c r="BG1994" s="652">
        <v>0</v>
      </c>
      <c r="BH1994" s="652">
        <v>0</v>
      </c>
      <c r="BI1994" s="1476">
        <f t="shared" si="95"/>
        <v>180108</v>
      </c>
      <c r="BJ1994" s="1476">
        <f t="shared" si="95"/>
        <v>0</v>
      </c>
      <c r="BK1994" s="652">
        <f>IF(BI1994&gt;BJ1994,BI1994-BJ1994,0)</f>
        <v>180108</v>
      </c>
      <c r="BL1994" s="652">
        <f>IF(BJ1994&gt;BI1994,BJ1994-BI1994,0)</f>
        <v>0</v>
      </c>
      <c r="BM1994" s="1421"/>
      <c r="BN1994" s="1421"/>
      <c r="BO1994" s="1421"/>
    </row>
    <row r="1995" spans="1:67" ht="13.5" thickBot="1">
      <c r="A1995" s="1422">
        <v>75.799000000000007</v>
      </c>
      <c r="B1995" s="1419" t="s">
        <v>4290</v>
      </c>
      <c r="C1995" s="652">
        <v>0</v>
      </c>
      <c r="D1995" s="652">
        <v>0</v>
      </c>
      <c r="E1995" s="652">
        <v>0</v>
      </c>
      <c r="F1995" s="652">
        <v>0</v>
      </c>
      <c r="G1995" s="652">
        <v>0</v>
      </c>
      <c r="H1995" s="652">
        <v>0</v>
      </c>
      <c r="I1995" s="652">
        <v>443</v>
      </c>
      <c r="J1995" s="652">
        <v>0</v>
      </c>
      <c r="K1995" s="652">
        <v>88283</v>
      </c>
      <c r="L1995" s="652">
        <v>0</v>
      </c>
      <c r="M1995" s="652">
        <v>204590</v>
      </c>
      <c r="N1995" s="652">
        <v>0</v>
      </c>
      <c r="O1995" s="652">
        <v>0</v>
      </c>
      <c r="P1995" s="652">
        <v>0</v>
      </c>
      <c r="Q1995" s="652">
        <v>0</v>
      </c>
      <c r="R1995" s="652">
        <v>0</v>
      </c>
      <c r="S1995" s="652"/>
      <c r="T1995" s="652"/>
      <c r="U1995" s="652"/>
      <c r="V1995" s="652"/>
      <c r="W1995" s="652">
        <v>0</v>
      </c>
      <c r="X1995" s="652">
        <v>0</v>
      </c>
      <c r="Y1995" s="652">
        <v>0</v>
      </c>
      <c r="Z1995" s="652">
        <v>0</v>
      </c>
      <c r="AA1995" s="652">
        <v>0</v>
      </c>
      <c r="AB1995" s="652">
        <v>0</v>
      </c>
      <c r="AC1995" s="652">
        <v>0</v>
      </c>
      <c r="AD1995" s="652">
        <v>0</v>
      </c>
      <c r="AE1995" s="652">
        <v>0</v>
      </c>
      <c r="AF1995" s="652">
        <v>0</v>
      </c>
      <c r="AG1995" s="652">
        <v>0</v>
      </c>
      <c r="AH1995" s="652">
        <v>0</v>
      </c>
      <c r="AI1995" s="652">
        <v>0</v>
      </c>
      <c r="AJ1995" s="652">
        <v>0</v>
      </c>
      <c r="AK1995" s="652">
        <v>0</v>
      </c>
      <c r="AL1995" s="652">
        <v>0</v>
      </c>
      <c r="AM1995" s="652">
        <v>0</v>
      </c>
      <c r="AN1995" s="652">
        <v>0</v>
      </c>
      <c r="AO1995" s="652">
        <v>0</v>
      </c>
      <c r="AP1995" s="652">
        <v>0</v>
      </c>
      <c r="AQ1995" s="652">
        <v>0</v>
      </c>
      <c r="AR1995" s="652">
        <v>0</v>
      </c>
      <c r="AS1995" s="652">
        <v>7130</v>
      </c>
      <c r="AT1995" s="652">
        <v>0</v>
      </c>
      <c r="AU1995" s="652">
        <v>0</v>
      </c>
      <c r="AV1995" s="652">
        <v>0</v>
      </c>
      <c r="AW1995" s="652">
        <v>0</v>
      </c>
      <c r="AX1995" s="652">
        <v>0</v>
      </c>
      <c r="AY1995" s="652">
        <v>0</v>
      </c>
      <c r="AZ1995" s="652">
        <v>0</v>
      </c>
      <c r="BA1995" s="652">
        <v>0</v>
      </c>
      <c r="BB1995" s="652">
        <v>0</v>
      </c>
      <c r="BC1995" s="652">
        <v>0</v>
      </c>
      <c r="BD1995" s="652">
        <v>0</v>
      </c>
      <c r="BE1995" s="652">
        <v>0</v>
      </c>
      <c r="BF1995" s="652">
        <v>0</v>
      </c>
      <c r="BG1995" s="652">
        <v>0</v>
      </c>
      <c r="BH1995" s="652">
        <v>0</v>
      </c>
      <c r="BI1995" s="1476">
        <f t="shared" si="95"/>
        <v>300446</v>
      </c>
      <c r="BJ1995" s="1476">
        <f t="shared" si="95"/>
        <v>0</v>
      </c>
      <c r="BK1995" s="652">
        <f>IF(BI1995&gt;BJ1995,BI1995-BJ1995,0)</f>
        <v>300446</v>
      </c>
      <c r="BL1995" s="652">
        <f>IF(BJ1995&gt;BI1995,BJ1995-BI1995,0)</f>
        <v>0</v>
      </c>
      <c r="BM1995" s="1421"/>
      <c r="BN1995" s="1421"/>
      <c r="BO1995" s="1421"/>
    </row>
    <row r="1996" spans="1:67" s="1421" customFormat="1" ht="13.5" thickBot="1">
      <c r="A1996" s="1471">
        <v>26</v>
      </c>
      <c r="B1996" s="1475" t="s">
        <v>3222</v>
      </c>
      <c r="C1996" s="652">
        <v>0</v>
      </c>
      <c r="D1996" s="652">
        <v>0</v>
      </c>
      <c r="E1996" s="652">
        <v>0</v>
      </c>
      <c r="F1996" s="652">
        <v>0</v>
      </c>
      <c r="G1996" s="652">
        <v>0</v>
      </c>
      <c r="H1996" s="652">
        <v>0</v>
      </c>
      <c r="I1996" s="652">
        <v>0</v>
      </c>
      <c r="J1996" s="652">
        <v>0</v>
      </c>
      <c r="K1996" s="652">
        <v>0</v>
      </c>
      <c r="L1996" s="652">
        <v>0</v>
      </c>
      <c r="M1996" s="652">
        <v>0</v>
      </c>
      <c r="N1996" s="652">
        <v>0</v>
      </c>
      <c r="O1996" s="652">
        <v>0</v>
      </c>
      <c r="P1996" s="652">
        <v>0</v>
      </c>
      <c r="Q1996" s="652">
        <v>0</v>
      </c>
      <c r="R1996" s="652">
        <v>0</v>
      </c>
      <c r="S1996" s="652"/>
      <c r="T1996" s="652"/>
      <c r="U1996" s="652"/>
      <c r="V1996" s="652"/>
      <c r="W1996" s="652">
        <v>0</v>
      </c>
      <c r="X1996" s="652">
        <v>0</v>
      </c>
      <c r="Y1996" s="652">
        <v>0</v>
      </c>
      <c r="Z1996" s="652">
        <v>0</v>
      </c>
      <c r="AA1996" s="652">
        <v>0</v>
      </c>
      <c r="AB1996" s="652">
        <v>0</v>
      </c>
      <c r="AC1996" s="652">
        <v>0</v>
      </c>
      <c r="AD1996" s="652">
        <v>0</v>
      </c>
      <c r="AE1996" s="652">
        <v>0</v>
      </c>
      <c r="AF1996" s="652">
        <v>0</v>
      </c>
      <c r="AG1996" s="652">
        <v>0</v>
      </c>
      <c r="AH1996" s="652">
        <v>0</v>
      </c>
      <c r="AI1996" s="652">
        <v>0</v>
      </c>
      <c r="AJ1996" s="652">
        <v>0</v>
      </c>
      <c r="AK1996" s="652">
        <v>0</v>
      </c>
      <c r="AL1996" s="652">
        <v>0</v>
      </c>
      <c r="AM1996" s="652">
        <v>0</v>
      </c>
      <c r="AN1996" s="652">
        <v>0</v>
      </c>
      <c r="AO1996" s="652">
        <v>0</v>
      </c>
      <c r="AP1996" s="652">
        <v>0</v>
      </c>
      <c r="AQ1996" s="652">
        <v>0</v>
      </c>
      <c r="AR1996" s="652">
        <v>0</v>
      </c>
      <c r="AS1996" s="652">
        <v>0</v>
      </c>
      <c r="AT1996" s="652">
        <v>0</v>
      </c>
      <c r="AU1996" s="652">
        <v>0</v>
      </c>
      <c r="AV1996" s="652">
        <v>0</v>
      </c>
      <c r="AW1996" s="652">
        <v>0</v>
      </c>
      <c r="AX1996" s="652">
        <v>0</v>
      </c>
      <c r="AY1996" s="652">
        <v>0</v>
      </c>
      <c r="AZ1996" s="652">
        <v>0</v>
      </c>
      <c r="BA1996" s="652">
        <v>0</v>
      </c>
      <c r="BB1996" s="652">
        <v>0</v>
      </c>
      <c r="BC1996" s="652">
        <v>0</v>
      </c>
      <c r="BD1996" s="652">
        <v>0</v>
      </c>
      <c r="BE1996" s="652">
        <v>0</v>
      </c>
      <c r="BF1996" s="652">
        <v>0</v>
      </c>
      <c r="BG1996" s="652">
        <v>0</v>
      </c>
      <c r="BH1996" s="652">
        <v>0</v>
      </c>
      <c r="BI1996" s="1476">
        <f t="shared" si="95"/>
        <v>0</v>
      </c>
      <c r="BJ1996" s="1476">
        <f t="shared" si="95"/>
        <v>0</v>
      </c>
      <c r="BK1996" s="652">
        <f t="shared" si="93"/>
        <v>0</v>
      </c>
      <c r="BL1996" s="652">
        <f t="shared" si="94"/>
        <v>0</v>
      </c>
      <c r="BM1996" s="1413"/>
      <c r="BN1996" s="1413"/>
      <c r="BO1996" s="1413"/>
    </row>
    <row r="1997" spans="1:67" s="1421" customFormat="1" ht="13.5" thickBot="1">
      <c r="A1997" s="1417">
        <v>75.801000000000002</v>
      </c>
      <c r="B1997" s="1419" t="s">
        <v>3223</v>
      </c>
      <c r="C1997" s="652">
        <v>0</v>
      </c>
      <c r="D1997" s="652">
        <v>0</v>
      </c>
      <c r="E1997" s="652">
        <v>0</v>
      </c>
      <c r="F1997" s="652">
        <v>0</v>
      </c>
      <c r="G1997" s="652">
        <v>0</v>
      </c>
      <c r="H1997" s="652">
        <v>0</v>
      </c>
      <c r="I1997" s="652">
        <v>0</v>
      </c>
      <c r="J1997" s="652">
        <v>0</v>
      </c>
      <c r="K1997" s="652">
        <v>0</v>
      </c>
      <c r="L1997" s="652">
        <v>0</v>
      </c>
      <c r="M1997" s="652">
        <v>0</v>
      </c>
      <c r="N1997" s="652">
        <v>0</v>
      </c>
      <c r="O1997" s="652">
        <v>0</v>
      </c>
      <c r="P1997" s="652">
        <v>0</v>
      </c>
      <c r="Q1997" s="652">
        <v>24954004</v>
      </c>
      <c r="R1997" s="652">
        <v>0</v>
      </c>
      <c r="S1997" s="652"/>
      <c r="T1997" s="652"/>
      <c r="U1997" s="652"/>
      <c r="V1997" s="652"/>
      <c r="W1997" s="652">
        <v>0</v>
      </c>
      <c r="X1997" s="652">
        <v>0</v>
      </c>
      <c r="Y1997" s="652">
        <v>0</v>
      </c>
      <c r="Z1997" s="652">
        <v>0</v>
      </c>
      <c r="AA1997" s="652">
        <v>0</v>
      </c>
      <c r="AB1997" s="652">
        <v>0</v>
      </c>
      <c r="AC1997" s="652">
        <v>0</v>
      </c>
      <c r="AD1997" s="652">
        <v>0</v>
      </c>
      <c r="AE1997" s="652">
        <v>0</v>
      </c>
      <c r="AF1997" s="652">
        <v>0</v>
      </c>
      <c r="AG1997" s="652">
        <v>0</v>
      </c>
      <c r="AH1997" s="652">
        <v>0</v>
      </c>
      <c r="AI1997" s="652">
        <v>0</v>
      </c>
      <c r="AJ1997" s="652">
        <v>0</v>
      </c>
      <c r="AK1997" s="652">
        <v>0</v>
      </c>
      <c r="AL1997" s="652">
        <v>0</v>
      </c>
      <c r="AM1997" s="652">
        <v>0</v>
      </c>
      <c r="AN1997" s="652">
        <v>0</v>
      </c>
      <c r="AO1997" s="652">
        <v>0</v>
      </c>
      <c r="AP1997" s="652">
        <v>0</v>
      </c>
      <c r="AQ1997" s="652">
        <v>0</v>
      </c>
      <c r="AR1997" s="652">
        <v>0</v>
      </c>
      <c r="AS1997" s="652">
        <v>0</v>
      </c>
      <c r="AT1997" s="652">
        <v>0</v>
      </c>
      <c r="AU1997" s="652">
        <v>0</v>
      </c>
      <c r="AV1997" s="652">
        <v>0</v>
      </c>
      <c r="AW1997" s="652">
        <v>0</v>
      </c>
      <c r="AX1997" s="652">
        <v>0</v>
      </c>
      <c r="AY1997" s="652">
        <v>0</v>
      </c>
      <c r="AZ1997" s="652">
        <v>0</v>
      </c>
      <c r="BA1997" s="652">
        <v>0</v>
      </c>
      <c r="BB1997" s="652">
        <v>0</v>
      </c>
      <c r="BC1997" s="652">
        <v>0</v>
      </c>
      <c r="BD1997" s="652">
        <v>0</v>
      </c>
      <c r="BE1997" s="652">
        <v>0</v>
      </c>
      <c r="BF1997" s="652">
        <v>0</v>
      </c>
      <c r="BG1997" s="652">
        <v>0</v>
      </c>
      <c r="BH1997" s="652">
        <v>0</v>
      </c>
      <c r="BI1997" s="1476">
        <f t="shared" si="95"/>
        <v>24954004</v>
      </c>
      <c r="BJ1997" s="1476">
        <f t="shared" si="95"/>
        <v>0</v>
      </c>
      <c r="BK1997" s="652">
        <f t="shared" si="93"/>
        <v>24954004</v>
      </c>
      <c r="BL1997" s="652">
        <f t="shared" si="94"/>
        <v>0</v>
      </c>
    </row>
    <row r="1998" spans="1:67" ht="13.5" thickBot="1">
      <c r="A1998" s="1423">
        <v>75.805000000000007</v>
      </c>
      <c r="B1998" s="1419" t="s">
        <v>3224</v>
      </c>
      <c r="C1998" s="652">
        <v>0</v>
      </c>
      <c r="D1998" s="652">
        <v>0</v>
      </c>
      <c r="E1998" s="652">
        <v>0</v>
      </c>
      <c r="F1998" s="652">
        <v>0</v>
      </c>
      <c r="G1998" s="652">
        <v>0</v>
      </c>
      <c r="H1998" s="652">
        <v>0</v>
      </c>
      <c r="I1998" s="652">
        <v>0</v>
      </c>
      <c r="J1998" s="652">
        <v>0</v>
      </c>
      <c r="K1998" s="652">
        <v>0</v>
      </c>
      <c r="L1998" s="652">
        <v>0</v>
      </c>
      <c r="M1998" s="652">
        <v>0</v>
      </c>
      <c r="N1998" s="652">
        <v>0</v>
      </c>
      <c r="O1998" s="652">
        <v>0</v>
      </c>
      <c r="P1998" s="652">
        <v>0</v>
      </c>
      <c r="Q1998" s="652">
        <v>2291830</v>
      </c>
      <c r="R1998" s="652">
        <v>0</v>
      </c>
      <c r="S1998" s="652"/>
      <c r="T1998" s="652"/>
      <c r="U1998" s="652"/>
      <c r="V1998" s="652"/>
      <c r="W1998" s="652">
        <v>0</v>
      </c>
      <c r="X1998" s="652">
        <v>0</v>
      </c>
      <c r="Y1998" s="652">
        <v>0</v>
      </c>
      <c r="Z1998" s="652">
        <v>0</v>
      </c>
      <c r="AA1998" s="652">
        <v>0</v>
      </c>
      <c r="AB1998" s="652">
        <v>0</v>
      </c>
      <c r="AC1998" s="652">
        <v>0</v>
      </c>
      <c r="AD1998" s="652">
        <v>0</v>
      </c>
      <c r="AE1998" s="652">
        <v>0</v>
      </c>
      <c r="AF1998" s="652">
        <v>0</v>
      </c>
      <c r="AG1998" s="652">
        <v>0</v>
      </c>
      <c r="AH1998" s="652">
        <v>0</v>
      </c>
      <c r="AI1998" s="652">
        <v>0</v>
      </c>
      <c r="AJ1998" s="652">
        <v>0</v>
      </c>
      <c r="AK1998" s="652">
        <v>0</v>
      </c>
      <c r="AL1998" s="652">
        <v>0</v>
      </c>
      <c r="AM1998" s="652">
        <v>0</v>
      </c>
      <c r="AN1998" s="652">
        <v>0</v>
      </c>
      <c r="AO1998" s="652">
        <v>0</v>
      </c>
      <c r="AP1998" s="652">
        <v>0</v>
      </c>
      <c r="AQ1998" s="652">
        <v>0</v>
      </c>
      <c r="AR1998" s="652">
        <v>0</v>
      </c>
      <c r="AS1998" s="652">
        <v>0</v>
      </c>
      <c r="AT1998" s="652">
        <v>0</v>
      </c>
      <c r="AU1998" s="652">
        <v>0</v>
      </c>
      <c r="AV1998" s="652">
        <v>0</v>
      </c>
      <c r="AW1998" s="652">
        <v>0</v>
      </c>
      <c r="AX1998" s="652">
        <v>0</v>
      </c>
      <c r="AY1998" s="652">
        <v>0</v>
      </c>
      <c r="AZ1998" s="652">
        <v>0</v>
      </c>
      <c r="BA1998" s="652">
        <v>0</v>
      </c>
      <c r="BB1998" s="652">
        <v>0</v>
      </c>
      <c r="BC1998" s="652">
        <v>0</v>
      </c>
      <c r="BD1998" s="652">
        <v>0</v>
      </c>
      <c r="BE1998" s="652">
        <v>0</v>
      </c>
      <c r="BF1998" s="652">
        <v>0</v>
      </c>
      <c r="BG1998" s="652">
        <v>0</v>
      </c>
      <c r="BH1998" s="652">
        <v>0</v>
      </c>
      <c r="BI1998" s="1476">
        <f t="shared" si="95"/>
        <v>2291830</v>
      </c>
      <c r="BJ1998" s="1476">
        <f t="shared" si="95"/>
        <v>0</v>
      </c>
      <c r="BK1998" s="652">
        <f t="shared" si="93"/>
        <v>2291830</v>
      </c>
      <c r="BL1998" s="652">
        <f t="shared" si="94"/>
        <v>0</v>
      </c>
      <c r="BM1998" s="1421"/>
      <c r="BN1998" s="1421"/>
      <c r="BO1998" s="1421"/>
    </row>
    <row r="1999" spans="1:67" s="1421" customFormat="1" ht="13.5" thickBot="1">
      <c r="A1999" s="1417">
        <v>75.805999999999997</v>
      </c>
      <c r="B1999" s="1418" t="s">
        <v>3229</v>
      </c>
      <c r="C1999" s="652">
        <v>0</v>
      </c>
      <c r="D1999" s="652">
        <v>0</v>
      </c>
      <c r="E1999" s="652">
        <v>0</v>
      </c>
      <c r="F1999" s="652">
        <v>0</v>
      </c>
      <c r="G1999" s="652">
        <v>0</v>
      </c>
      <c r="H1999" s="652">
        <v>0</v>
      </c>
      <c r="I1999" s="652">
        <v>0</v>
      </c>
      <c r="J1999" s="652">
        <v>0</v>
      </c>
      <c r="K1999" s="652">
        <v>0</v>
      </c>
      <c r="L1999" s="652">
        <v>0</v>
      </c>
      <c r="M1999" s="652">
        <v>0</v>
      </c>
      <c r="N1999" s="652">
        <v>0</v>
      </c>
      <c r="O1999" s="652">
        <v>0</v>
      </c>
      <c r="P1999" s="652">
        <v>0</v>
      </c>
      <c r="Q1999" s="652">
        <v>50843162</v>
      </c>
      <c r="R1999" s="652">
        <v>202460</v>
      </c>
      <c r="S1999" s="652"/>
      <c r="T1999" s="652"/>
      <c r="U1999" s="652"/>
      <c r="V1999" s="652"/>
      <c r="W1999" s="652">
        <v>0</v>
      </c>
      <c r="X1999" s="652">
        <v>0</v>
      </c>
      <c r="Y1999" s="652">
        <v>0</v>
      </c>
      <c r="Z1999" s="652">
        <v>0</v>
      </c>
      <c r="AA1999" s="652">
        <v>0</v>
      </c>
      <c r="AB1999" s="652">
        <v>0</v>
      </c>
      <c r="AC1999" s="652">
        <v>95404</v>
      </c>
      <c r="AD1999" s="652">
        <v>0</v>
      </c>
      <c r="AE1999" s="652">
        <v>0</v>
      </c>
      <c r="AF1999" s="652">
        <v>0</v>
      </c>
      <c r="AG1999" s="652">
        <v>0</v>
      </c>
      <c r="AH1999" s="652">
        <v>0</v>
      </c>
      <c r="AI1999" s="652">
        <v>0</v>
      </c>
      <c r="AJ1999" s="652">
        <v>0</v>
      </c>
      <c r="AK1999" s="652">
        <v>0</v>
      </c>
      <c r="AL1999" s="652">
        <v>0</v>
      </c>
      <c r="AM1999" s="652">
        <v>0</v>
      </c>
      <c r="AN1999" s="652">
        <v>0</v>
      </c>
      <c r="AO1999" s="652">
        <v>116160</v>
      </c>
      <c r="AP1999" s="652">
        <v>0</v>
      </c>
      <c r="AQ1999" s="652">
        <v>0</v>
      </c>
      <c r="AR1999" s="652">
        <v>0</v>
      </c>
      <c r="AS1999" s="652">
        <v>0</v>
      </c>
      <c r="AT1999" s="652">
        <v>0</v>
      </c>
      <c r="AU1999" s="652">
        <v>86300</v>
      </c>
      <c r="AV1999" s="652">
        <v>0</v>
      </c>
      <c r="AW1999" s="652">
        <v>0</v>
      </c>
      <c r="AX1999" s="652">
        <v>0</v>
      </c>
      <c r="AY1999" s="652">
        <v>0</v>
      </c>
      <c r="AZ1999" s="652">
        <v>0</v>
      </c>
      <c r="BA1999" s="652">
        <v>0</v>
      </c>
      <c r="BB1999" s="652">
        <v>0</v>
      </c>
      <c r="BC1999" s="652">
        <v>0</v>
      </c>
      <c r="BD1999" s="652">
        <v>0</v>
      </c>
      <c r="BE1999" s="652">
        <v>0</v>
      </c>
      <c r="BF1999" s="652">
        <v>0</v>
      </c>
      <c r="BG1999" s="652">
        <v>0</v>
      </c>
      <c r="BH1999" s="652">
        <v>0</v>
      </c>
      <c r="BI1999" s="1476">
        <f t="shared" si="95"/>
        <v>51141026</v>
      </c>
      <c r="BJ1999" s="1476">
        <f t="shared" si="95"/>
        <v>202460</v>
      </c>
      <c r="BK1999" s="652">
        <f t="shared" si="93"/>
        <v>50938566</v>
      </c>
      <c r="BL1999" s="652">
        <f t="shared" si="94"/>
        <v>0</v>
      </c>
      <c r="BM1999" s="1413"/>
      <c r="BN1999" s="1413"/>
      <c r="BO1999" s="1413"/>
    </row>
    <row r="2000" spans="1:67" ht="13.5" thickBot="1">
      <c r="A2000" s="1417">
        <v>75.807000000000002</v>
      </c>
      <c r="B2000" s="1418" t="s">
        <v>3225</v>
      </c>
      <c r="C2000" s="652">
        <v>1137994</v>
      </c>
      <c r="D2000" s="652">
        <v>0</v>
      </c>
      <c r="E2000" s="652">
        <v>317466</v>
      </c>
      <c r="F2000" s="652">
        <v>317466</v>
      </c>
      <c r="G2000" s="652">
        <v>2120411</v>
      </c>
      <c r="H2000" s="652">
        <v>0</v>
      </c>
      <c r="I2000" s="652">
        <v>632977</v>
      </c>
      <c r="J2000" s="652">
        <v>0</v>
      </c>
      <c r="K2000" s="652">
        <v>64091</v>
      </c>
      <c r="L2000" s="652">
        <v>0</v>
      </c>
      <c r="M2000" s="652">
        <v>1541199</v>
      </c>
      <c r="N2000" s="652">
        <v>0</v>
      </c>
      <c r="O2000" s="652">
        <v>330648</v>
      </c>
      <c r="P2000" s="652">
        <v>0</v>
      </c>
      <c r="Q2000" s="652">
        <v>839492419</v>
      </c>
      <c r="R2000" s="652">
        <v>23857867</v>
      </c>
      <c r="S2000" s="652"/>
      <c r="T2000" s="652"/>
      <c r="U2000" s="652"/>
      <c r="V2000" s="652"/>
      <c r="W2000" s="652">
        <v>2148492</v>
      </c>
      <c r="X2000" s="652">
        <v>0</v>
      </c>
      <c r="Y2000" s="652">
        <v>533788</v>
      </c>
      <c r="Z2000" s="652">
        <v>0</v>
      </c>
      <c r="AA2000" s="652">
        <v>498941</v>
      </c>
      <c r="AB2000" s="652">
        <v>0</v>
      </c>
      <c r="AC2000" s="652">
        <v>1487309</v>
      </c>
      <c r="AD2000" s="652">
        <v>13901</v>
      </c>
      <c r="AE2000" s="652">
        <v>2623289</v>
      </c>
      <c r="AF2000" s="652">
        <v>10738</v>
      </c>
      <c r="AG2000" s="652">
        <v>2882854</v>
      </c>
      <c r="AH2000" s="652">
        <v>85410</v>
      </c>
      <c r="AI2000" s="652">
        <v>390159</v>
      </c>
      <c r="AJ2000" s="652">
        <v>0</v>
      </c>
      <c r="AK2000" s="652">
        <v>477375</v>
      </c>
      <c r="AL2000" s="652">
        <v>0</v>
      </c>
      <c r="AM2000" s="652">
        <v>1370607</v>
      </c>
      <c r="AN2000" s="652">
        <v>0</v>
      </c>
      <c r="AO2000" s="652">
        <v>490011</v>
      </c>
      <c r="AP2000" s="652">
        <v>0</v>
      </c>
      <c r="AQ2000" s="652">
        <v>1449570</v>
      </c>
      <c r="AR2000" s="652">
        <v>32313</v>
      </c>
      <c r="AS2000" s="652">
        <v>41386</v>
      </c>
      <c r="AT2000" s="652">
        <v>0</v>
      </c>
      <c r="AU2000" s="652">
        <v>2065095</v>
      </c>
      <c r="AV2000" s="652">
        <v>29634</v>
      </c>
      <c r="AW2000" s="652">
        <v>0</v>
      </c>
      <c r="AX2000" s="652">
        <v>0</v>
      </c>
      <c r="AY2000" s="652">
        <v>305356</v>
      </c>
      <c r="AZ2000" s="652">
        <v>3233</v>
      </c>
      <c r="BA2000" s="652">
        <v>0</v>
      </c>
      <c r="BB2000" s="652">
        <v>0</v>
      </c>
      <c r="BC2000" s="652">
        <v>10472</v>
      </c>
      <c r="BD2000" s="652">
        <v>0</v>
      </c>
      <c r="BE2000" s="652">
        <v>1968805</v>
      </c>
      <c r="BF2000" s="652">
        <v>0</v>
      </c>
      <c r="BG2000" s="652">
        <v>14260</v>
      </c>
      <c r="BH2000" s="652">
        <v>0</v>
      </c>
      <c r="BI2000" s="1476">
        <f t="shared" si="95"/>
        <v>864394974</v>
      </c>
      <c r="BJ2000" s="1476">
        <f t="shared" si="95"/>
        <v>24350562</v>
      </c>
      <c r="BK2000" s="652">
        <f t="shared" si="93"/>
        <v>840044412</v>
      </c>
      <c r="BL2000" s="652">
        <f t="shared" si="94"/>
        <v>0</v>
      </c>
      <c r="BM2000" s="1421"/>
      <c r="BN2000" s="1421"/>
      <c r="BO2000" s="1421"/>
    </row>
    <row r="2001" spans="1:67" s="1421" customFormat="1" ht="13.5" thickBot="1">
      <c r="A2001" s="1422">
        <v>75.89</v>
      </c>
      <c r="B2001" s="1418" t="s">
        <v>3226</v>
      </c>
      <c r="C2001" s="652">
        <v>1396551</v>
      </c>
      <c r="D2001" s="652">
        <v>0</v>
      </c>
      <c r="E2001" s="652">
        <v>2006337</v>
      </c>
      <c r="F2001" s="652">
        <v>0</v>
      </c>
      <c r="G2001" s="652">
        <v>4280782</v>
      </c>
      <c r="H2001" s="652">
        <v>0</v>
      </c>
      <c r="I2001" s="652">
        <v>2275193</v>
      </c>
      <c r="J2001" s="652">
        <v>0</v>
      </c>
      <c r="K2001" s="652">
        <v>2836020</v>
      </c>
      <c r="L2001" s="652">
        <v>0</v>
      </c>
      <c r="M2001" s="652">
        <v>2092377</v>
      </c>
      <c r="N2001" s="652">
        <v>0</v>
      </c>
      <c r="O2001" s="652">
        <v>824235</v>
      </c>
      <c r="P2001" s="652">
        <v>0</v>
      </c>
      <c r="Q2001" s="652">
        <v>65962821</v>
      </c>
      <c r="R2001" s="652">
        <v>62875000</v>
      </c>
      <c r="S2001" s="652"/>
      <c r="T2001" s="652"/>
      <c r="U2001" s="652"/>
      <c r="V2001" s="652"/>
      <c r="W2001" s="652">
        <v>2266334</v>
      </c>
      <c r="X2001" s="652">
        <v>0</v>
      </c>
      <c r="Y2001" s="652">
        <v>1890450</v>
      </c>
      <c r="Z2001" s="652">
        <v>0</v>
      </c>
      <c r="AA2001" s="652">
        <v>2762537</v>
      </c>
      <c r="AB2001" s="652">
        <v>0</v>
      </c>
      <c r="AC2001" s="652">
        <v>2774850</v>
      </c>
      <c r="AD2001" s="652">
        <v>0</v>
      </c>
      <c r="AE2001" s="652">
        <v>2904576</v>
      </c>
      <c r="AF2001" s="652">
        <v>0</v>
      </c>
      <c r="AG2001" s="652">
        <v>3719882</v>
      </c>
      <c r="AH2001" s="652">
        <v>0</v>
      </c>
      <c r="AI2001" s="652">
        <v>1811690</v>
      </c>
      <c r="AJ2001" s="652">
        <v>0</v>
      </c>
      <c r="AK2001" s="652">
        <v>2453543</v>
      </c>
      <c r="AL2001" s="652">
        <v>0</v>
      </c>
      <c r="AM2001" s="652">
        <v>4014126</v>
      </c>
      <c r="AN2001" s="652">
        <v>0</v>
      </c>
      <c r="AO2001" s="652">
        <v>1313987</v>
      </c>
      <c r="AP2001" s="652">
        <v>0</v>
      </c>
      <c r="AQ2001" s="652">
        <v>5806426</v>
      </c>
      <c r="AR2001" s="652">
        <v>0</v>
      </c>
      <c r="AS2001" s="652">
        <v>817897</v>
      </c>
      <c r="AT2001" s="652">
        <v>0</v>
      </c>
      <c r="AU2001" s="652">
        <v>700766</v>
      </c>
      <c r="AV2001" s="652">
        <v>0</v>
      </c>
      <c r="AW2001" s="652">
        <v>0</v>
      </c>
      <c r="AX2001" s="652">
        <v>0</v>
      </c>
      <c r="AY2001" s="652">
        <v>1151710</v>
      </c>
      <c r="AZ2001" s="652">
        <v>0</v>
      </c>
      <c r="BA2001" s="652">
        <v>0</v>
      </c>
      <c r="BB2001" s="652">
        <v>0</v>
      </c>
      <c r="BC2001" s="652">
        <v>364490</v>
      </c>
      <c r="BD2001" s="652">
        <v>0</v>
      </c>
      <c r="BE2001" s="652">
        <v>66993</v>
      </c>
      <c r="BF2001" s="652">
        <v>0</v>
      </c>
      <c r="BG2001" s="652">
        <v>4000</v>
      </c>
      <c r="BH2001" s="652">
        <v>0</v>
      </c>
      <c r="BI2001" s="1476">
        <f t="shared" si="95"/>
        <v>116498573</v>
      </c>
      <c r="BJ2001" s="1476">
        <f t="shared" si="95"/>
        <v>62875000</v>
      </c>
      <c r="BK2001" s="652">
        <f t="shared" si="93"/>
        <v>53623573</v>
      </c>
      <c r="BL2001" s="652">
        <f t="shared" si="94"/>
        <v>0</v>
      </c>
      <c r="BM2001" s="1413"/>
      <c r="BN2001" s="1413"/>
      <c r="BO2001" s="1413"/>
    </row>
    <row r="2002" spans="1:67" s="1421" customFormat="1" ht="13.5" thickBot="1">
      <c r="A2002" s="1471">
        <v>27</v>
      </c>
      <c r="B2002" s="1475" t="s">
        <v>3227</v>
      </c>
      <c r="C2002" s="652">
        <v>0</v>
      </c>
      <c r="D2002" s="652">
        <v>0</v>
      </c>
      <c r="E2002" s="652">
        <v>0</v>
      </c>
      <c r="F2002" s="652">
        <v>0</v>
      </c>
      <c r="G2002" s="652">
        <v>0</v>
      </c>
      <c r="H2002" s="652">
        <v>0</v>
      </c>
      <c r="I2002" s="652">
        <v>0</v>
      </c>
      <c r="J2002" s="652">
        <v>0</v>
      </c>
      <c r="K2002" s="652">
        <v>0</v>
      </c>
      <c r="L2002" s="652">
        <v>0</v>
      </c>
      <c r="M2002" s="652">
        <v>0</v>
      </c>
      <c r="N2002" s="652">
        <v>0</v>
      </c>
      <c r="O2002" s="652">
        <v>0</v>
      </c>
      <c r="P2002" s="652">
        <v>0</v>
      </c>
      <c r="Q2002" s="652">
        <v>0</v>
      </c>
      <c r="R2002" s="652">
        <v>0</v>
      </c>
      <c r="S2002" s="652"/>
      <c r="T2002" s="652"/>
      <c r="U2002" s="652"/>
      <c r="V2002" s="652"/>
      <c r="W2002" s="652">
        <v>0</v>
      </c>
      <c r="X2002" s="652">
        <v>0</v>
      </c>
      <c r="Y2002" s="652">
        <v>0</v>
      </c>
      <c r="Z2002" s="652">
        <v>0</v>
      </c>
      <c r="AA2002" s="652">
        <v>0</v>
      </c>
      <c r="AB2002" s="652">
        <v>0</v>
      </c>
      <c r="AC2002" s="652">
        <v>0</v>
      </c>
      <c r="AD2002" s="652">
        <v>0</v>
      </c>
      <c r="AE2002" s="652">
        <v>0</v>
      </c>
      <c r="AF2002" s="652">
        <v>0</v>
      </c>
      <c r="AG2002" s="652">
        <v>0</v>
      </c>
      <c r="AH2002" s="652">
        <v>0</v>
      </c>
      <c r="AI2002" s="652">
        <v>0</v>
      </c>
      <c r="AJ2002" s="652">
        <v>0</v>
      </c>
      <c r="AK2002" s="652">
        <v>0</v>
      </c>
      <c r="AL2002" s="652">
        <v>0</v>
      </c>
      <c r="AM2002" s="652">
        <v>0</v>
      </c>
      <c r="AN2002" s="652">
        <v>0</v>
      </c>
      <c r="AO2002" s="652">
        <v>0</v>
      </c>
      <c r="AP2002" s="652">
        <v>0</v>
      </c>
      <c r="AQ2002" s="652">
        <v>0</v>
      </c>
      <c r="AR2002" s="652">
        <v>0</v>
      </c>
      <c r="AS2002" s="652">
        <v>0</v>
      </c>
      <c r="AT2002" s="652">
        <v>0</v>
      </c>
      <c r="AU2002" s="652">
        <v>0</v>
      </c>
      <c r="AV2002" s="652">
        <v>0</v>
      </c>
      <c r="AW2002" s="652">
        <v>0</v>
      </c>
      <c r="AX2002" s="652">
        <v>0</v>
      </c>
      <c r="AY2002" s="652">
        <v>0</v>
      </c>
      <c r="AZ2002" s="652">
        <v>0</v>
      </c>
      <c r="BA2002" s="652">
        <v>0</v>
      </c>
      <c r="BB2002" s="652">
        <v>0</v>
      </c>
      <c r="BC2002" s="652">
        <v>0</v>
      </c>
      <c r="BD2002" s="652">
        <v>0</v>
      </c>
      <c r="BE2002" s="652">
        <v>0</v>
      </c>
      <c r="BF2002" s="652">
        <v>0</v>
      </c>
      <c r="BG2002" s="652">
        <v>0</v>
      </c>
      <c r="BH2002" s="652">
        <v>0</v>
      </c>
      <c r="BI2002" s="1476">
        <f t="shared" si="95"/>
        <v>0</v>
      </c>
      <c r="BJ2002" s="1476">
        <f t="shared" si="95"/>
        <v>0</v>
      </c>
      <c r="BK2002" s="652">
        <f t="shared" si="93"/>
        <v>0</v>
      </c>
      <c r="BL2002" s="652">
        <f t="shared" si="94"/>
        <v>0</v>
      </c>
    </row>
    <row r="2003" spans="1:67" ht="13.5" thickBot="1">
      <c r="A2003" s="1422">
        <v>75.91</v>
      </c>
      <c r="B2003" s="1418" t="s">
        <v>3228</v>
      </c>
      <c r="C2003" s="652">
        <v>0</v>
      </c>
      <c r="D2003" s="652">
        <v>0</v>
      </c>
      <c r="E2003" s="652">
        <v>0</v>
      </c>
      <c r="F2003" s="652">
        <v>0</v>
      </c>
      <c r="G2003" s="652">
        <v>0</v>
      </c>
      <c r="H2003" s="652">
        <v>0</v>
      </c>
      <c r="I2003" s="652">
        <v>0</v>
      </c>
      <c r="J2003" s="652">
        <v>0</v>
      </c>
      <c r="K2003" s="652">
        <v>0</v>
      </c>
      <c r="L2003" s="652">
        <v>0</v>
      </c>
      <c r="M2003" s="652">
        <v>0</v>
      </c>
      <c r="N2003" s="652">
        <v>0</v>
      </c>
      <c r="O2003" s="652">
        <v>0</v>
      </c>
      <c r="P2003" s="652">
        <v>0</v>
      </c>
      <c r="Q2003" s="652">
        <v>0</v>
      </c>
      <c r="R2003" s="652">
        <v>0</v>
      </c>
      <c r="S2003" s="652"/>
      <c r="T2003" s="652">
        <v>7757091.0599999996</v>
      </c>
      <c r="U2003" s="652"/>
      <c r="V2003" s="652"/>
      <c r="W2003" s="652">
        <v>0</v>
      </c>
      <c r="X2003" s="652">
        <v>0</v>
      </c>
      <c r="Y2003" s="652">
        <v>0</v>
      </c>
      <c r="Z2003" s="652">
        <v>0</v>
      </c>
      <c r="AA2003" s="652">
        <v>0</v>
      </c>
      <c r="AB2003" s="652">
        <v>0</v>
      </c>
      <c r="AC2003" s="652">
        <v>0</v>
      </c>
      <c r="AD2003" s="652">
        <v>0</v>
      </c>
      <c r="AE2003" s="652">
        <v>0</v>
      </c>
      <c r="AF2003" s="652">
        <v>0</v>
      </c>
      <c r="AG2003" s="652">
        <v>0</v>
      </c>
      <c r="AH2003" s="652">
        <v>0</v>
      </c>
      <c r="AI2003" s="652">
        <v>0</v>
      </c>
      <c r="AJ2003" s="652">
        <v>0</v>
      </c>
      <c r="AK2003" s="652">
        <v>0</v>
      </c>
      <c r="AL2003" s="652">
        <v>0</v>
      </c>
      <c r="AM2003" s="652">
        <v>0</v>
      </c>
      <c r="AN2003" s="652">
        <v>0</v>
      </c>
      <c r="AO2003" s="652">
        <v>0</v>
      </c>
      <c r="AP2003" s="652">
        <v>0</v>
      </c>
      <c r="AQ2003" s="652">
        <v>0</v>
      </c>
      <c r="AR2003" s="652">
        <v>0</v>
      </c>
      <c r="AS2003" s="652">
        <v>0</v>
      </c>
      <c r="AT2003" s="652">
        <v>0</v>
      </c>
      <c r="AU2003" s="652">
        <v>0</v>
      </c>
      <c r="AV2003" s="652">
        <v>0</v>
      </c>
      <c r="AW2003" s="652">
        <v>0</v>
      </c>
      <c r="AX2003" s="652">
        <v>0</v>
      </c>
      <c r="AY2003" s="652">
        <v>0</v>
      </c>
      <c r="AZ2003" s="652">
        <v>0</v>
      </c>
      <c r="BA2003" s="652">
        <v>0</v>
      </c>
      <c r="BB2003" s="652">
        <v>0</v>
      </c>
      <c r="BC2003" s="652">
        <v>0</v>
      </c>
      <c r="BD2003" s="652">
        <v>0</v>
      </c>
      <c r="BE2003" s="652">
        <v>0</v>
      </c>
      <c r="BF2003" s="652">
        <v>0</v>
      </c>
      <c r="BG2003" s="652">
        <v>0</v>
      </c>
      <c r="BH2003" s="652">
        <v>0</v>
      </c>
      <c r="BI2003" s="1476">
        <f t="shared" si="95"/>
        <v>0</v>
      </c>
      <c r="BJ2003" s="1476">
        <f t="shared" si="95"/>
        <v>7757091.0599999996</v>
      </c>
      <c r="BK2003" s="652">
        <f t="shared" si="93"/>
        <v>0</v>
      </c>
      <c r="BL2003" s="652">
        <f t="shared" si="94"/>
        <v>7757091.0599999996</v>
      </c>
      <c r="BM2003" s="1421"/>
      <c r="BN2003" s="1421"/>
      <c r="BO2003" s="1421"/>
    </row>
    <row r="2004" spans="1:67" s="1421" customFormat="1" ht="13.5" thickBot="1">
      <c r="A2004" s="1471">
        <v>30</v>
      </c>
      <c r="B2004" s="1475" t="s">
        <v>3242</v>
      </c>
      <c r="C2004" s="652">
        <v>0</v>
      </c>
      <c r="D2004" s="652">
        <v>0</v>
      </c>
      <c r="E2004" s="652">
        <v>0</v>
      </c>
      <c r="F2004" s="652">
        <v>0</v>
      </c>
      <c r="G2004" s="652">
        <v>0</v>
      </c>
      <c r="H2004" s="652">
        <v>0</v>
      </c>
      <c r="I2004" s="652">
        <v>0</v>
      </c>
      <c r="J2004" s="652">
        <v>0</v>
      </c>
      <c r="K2004" s="652">
        <v>0</v>
      </c>
      <c r="L2004" s="652">
        <v>0</v>
      </c>
      <c r="M2004" s="652">
        <v>0</v>
      </c>
      <c r="N2004" s="652">
        <v>0</v>
      </c>
      <c r="O2004" s="652">
        <v>0</v>
      </c>
      <c r="P2004" s="652">
        <v>0</v>
      </c>
      <c r="Q2004" s="652">
        <v>0</v>
      </c>
      <c r="R2004" s="652">
        <v>0</v>
      </c>
      <c r="S2004" s="652"/>
      <c r="T2004" s="652"/>
      <c r="U2004" s="652"/>
      <c r="V2004" s="652"/>
      <c r="W2004" s="652">
        <v>0</v>
      </c>
      <c r="X2004" s="652">
        <v>0</v>
      </c>
      <c r="Y2004" s="652">
        <v>0</v>
      </c>
      <c r="Z2004" s="652">
        <v>0</v>
      </c>
      <c r="AA2004" s="652">
        <v>0</v>
      </c>
      <c r="AB2004" s="652">
        <v>0</v>
      </c>
      <c r="AC2004" s="652">
        <v>0</v>
      </c>
      <c r="AD2004" s="652">
        <v>0</v>
      </c>
      <c r="AE2004" s="652">
        <v>0</v>
      </c>
      <c r="AF2004" s="652">
        <v>0</v>
      </c>
      <c r="AG2004" s="652">
        <v>0</v>
      </c>
      <c r="AH2004" s="652">
        <v>0</v>
      </c>
      <c r="AI2004" s="652">
        <v>0</v>
      </c>
      <c r="AJ2004" s="652">
        <v>0</v>
      </c>
      <c r="AK2004" s="652">
        <v>0</v>
      </c>
      <c r="AL2004" s="652">
        <v>0</v>
      </c>
      <c r="AM2004" s="652">
        <v>0</v>
      </c>
      <c r="AN2004" s="652">
        <v>0</v>
      </c>
      <c r="AO2004" s="652">
        <v>0</v>
      </c>
      <c r="AP2004" s="652">
        <v>0</v>
      </c>
      <c r="AQ2004" s="652">
        <v>0</v>
      </c>
      <c r="AR2004" s="652">
        <v>0</v>
      </c>
      <c r="AS2004" s="652">
        <v>0</v>
      </c>
      <c r="AT2004" s="652">
        <v>0</v>
      </c>
      <c r="AU2004" s="652">
        <v>0</v>
      </c>
      <c r="AV2004" s="652">
        <v>0</v>
      </c>
      <c r="AW2004" s="652">
        <v>0</v>
      </c>
      <c r="AX2004" s="652">
        <v>0</v>
      </c>
      <c r="AY2004" s="652">
        <v>0</v>
      </c>
      <c r="AZ2004" s="652">
        <v>0</v>
      </c>
      <c r="BA2004" s="652">
        <v>0</v>
      </c>
      <c r="BB2004" s="652">
        <v>0</v>
      </c>
      <c r="BC2004" s="652">
        <v>0</v>
      </c>
      <c r="BD2004" s="652">
        <v>0</v>
      </c>
      <c r="BE2004" s="652">
        <v>0</v>
      </c>
      <c r="BF2004" s="652">
        <v>0</v>
      </c>
      <c r="BG2004" s="652">
        <v>0</v>
      </c>
      <c r="BH2004" s="652">
        <v>0</v>
      </c>
      <c r="BI2004" s="1476">
        <f t="shared" si="95"/>
        <v>0</v>
      </c>
      <c r="BJ2004" s="1476">
        <f t="shared" si="95"/>
        <v>0</v>
      </c>
      <c r="BK2004" s="652">
        <f t="shared" si="93"/>
        <v>0</v>
      </c>
      <c r="BL2004" s="652">
        <f t="shared" si="94"/>
        <v>0</v>
      </c>
      <c r="BM2004" s="1413"/>
      <c r="BN2004" s="1413"/>
      <c r="BO2004" s="1413"/>
    </row>
    <row r="2005" spans="1:67" ht="13.5" thickBot="1">
      <c r="A2005" s="1417">
        <v>76.100999999999999</v>
      </c>
      <c r="B2005" s="1418" t="s">
        <v>3243</v>
      </c>
      <c r="C2005" s="652">
        <v>118000</v>
      </c>
      <c r="D2005" s="652">
        <v>0</v>
      </c>
      <c r="E2005" s="652">
        <v>132500</v>
      </c>
      <c r="F2005" s="652">
        <v>0</v>
      </c>
      <c r="G2005" s="652">
        <v>12000</v>
      </c>
      <c r="H2005" s="652">
        <v>0</v>
      </c>
      <c r="I2005" s="652">
        <v>68500</v>
      </c>
      <c r="J2005" s="652">
        <v>8500</v>
      </c>
      <c r="K2005" s="652">
        <v>111680</v>
      </c>
      <c r="L2005" s="652">
        <v>0</v>
      </c>
      <c r="M2005" s="652">
        <v>12000</v>
      </c>
      <c r="N2005" s="652">
        <v>6000</v>
      </c>
      <c r="O2005" s="652">
        <v>0</v>
      </c>
      <c r="P2005" s="652">
        <v>0</v>
      </c>
      <c r="Q2005" s="652">
        <v>618034</v>
      </c>
      <c r="R2005" s="652">
        <v>19800</v>
      </c>
      <c r="S2005" s="652"/>
      <c r="T2005" s="652"/>
      <c r="U2005" s="652"/>
      <c r="V2005" s="652"/>
      <c r="W2005" s="652">
        <v>425500</v>
      </c>
      <c r="X2005" s="652">
        <v>0</v>
      </c>
      <c r="Y2005" s="652">
        <v>0</v>
      </c>
      <c r="Z2005" s="652">
        <v>0</v>
      </c>
      <c r="AA2005" s="652">
        <v>101700</v>
      </c>
      <c r="AB2005" s="652">
        <v>25000</v>
      </c>
      <c r="AC2005" s="652">
        <v>68352</v>
      </c>
      <c r="AD2005" s="652">
        <v>0</v>
      </c>
      <c r="AE2005" s="652">
        <v>158700</v>
      </c>
      <c r="AF2005" s="652">
        <v>105600</v>
      </c>
      <c r="AG2005" s="652">
        <v>166800</v>
      </c>
      <c r="AH2005" s="652">
        <v>63400</v>
      </c>
      <c r="AI2005" s="652">
        <v>109632.5</v>
      </c>
      <c r="AJ2005" s="652">
        <v>9100</v>
      </c>
      <c r="AK2005" s="652">
        <v>123500</v>
      </c>
      <c r="AL2005" s="652">
        <v>0</v>
      </c>
      <c r="AM2005" s="652">
        <v>92480</v>
      </c>
      <c r="AN2005" s="652">
        <v>5040</v>
      </c>
      <c r="AO2005" s="652">
        <v>21000</v>
      </c>
      <c r="AP2005" s="652">
        <v>0</v>
      </c>
      <c r="AQ2005" s="652">
        <v>38747</v>
      </c>
      <c r="AR2005" s="652">
        <v>0</v>
      </c>
      <c r="AS2005" s="652">
        <v>121080</v>
      </c>
      <c r="AT2005" s="652">
        <v>0</v>
      </c>
      <c r="AU2005" s="652">
        <v>336211</v>
      </c>
      <c r="AV2005" s="652">
        <v>21500</v>
      </c>
      <c r="AW2005" s="652">
        <v>0</v>
      </c>
      <c r="AX2005" s="652">
        <v>0</v>
      </c>
      <c r="AY2005" s="652">
        <v>0</v>
      </c>
      <c r="AZ2005" s="652">
        <v>0</v>
      </c>
      <c r="BA2005" s="652">
        <v>0</v>
      </c>
      <c r="BB2005" s="652">
        <v>0</v>
      </c>
      <c r="BC2005" s="652">
        <v>0</v>
      </c>
      <c r="BD2005" s="652">
        <v>0</v>
      </c>
      <c r="BE2005" s="652">
        <v>0</v>
      </c>
      <c r="BF2005" s="652">
        <v>0</v>
      </c>
      <c r="BG2005" s="652">
        <v>0</v>
      </c>
      <c r="BH2005" s="652">
        <v>0</v>
      </c>
      <c r="BI2005" s="1476">
        <f t="shared" si="95"/>
        <v>2836416.5</v>
      </c>
      <c r="BJ2005" s="1476">
        <f t="shared" si="95"/>
        <v>263940</v>
      </c>
      <c r="BK2005" s="652">
        <f t="shared" si="93"/>
        <v>2572476.5</v>
      </c>
      <c r="BL2005" s="652">
        <f t="shared" si="94"/>
        <v>0</v>
      </c>
      <c r="BM2005" s="1421"/>
      <c r="BN2005" s="1421"/>
      <c r="BO2005" s="1421"/>
    </row>
    <row r="2006" spans="1:67" ht="13.5" thickBot="1">
      <c r="A2006" s="1423" t="s">
        <v>3244</v>
      </c>
      <c r="B2006" s="1432" t="s">
        <v>3245</v>
      </c>
      <c r="C2006" s="652">
        <v>0</v>
      </c>
      <c r="D2006" s="652">
        <v>0</v>
      </c>
      <c r="E2006" s="652">
        <v>0</v>
      </c>
      <c r="F2006" s="652">
        <v>0</v>
      </c>
      <c r="G2006" s="652">
        <v>0</v>
      </c>
      <c r="H2006" s="652">
        <v>0</v>
      </c>
      <c r="I2006" s="652">
        <v>0</v>
      </c>
      <c r="J2006" s="652">
        <v>0</v>
      </c>
      <c r="K2006" s="652">
        <v>0</v>
      </c>
      <c r="L2006" s="652">
        <v>0</v>
      </c>
      <c r="M2006" s="652">
        <v>0</v>
      </c>
      <c r="N2006" s="652">
        <v>0</v>
      </c>
      <c r="O2006" s="652">
        <v>0</v>
      </c>
      <c r="P2006" s="652">
        <v>0</v>
      </c>
      <c r="Q2006" s="652">
        <v>0</v>
      </c>
      <c r="R2006" s="652">
        <v>0</v>
      </c>
      <c r="S2006" s="652"/>
      <c r="T2006" s="652"/>
      <c r="U2006" s="652"/>
      <c r="V2006" s="652"/>
      <c r="W2006" s="652">
        <v>0</v>
      </c>
      <c r="X2006" s="652">
        <v>0</v>
      </c>
      <c r="Y2006" s="652">
        <v>0</v>
      </c>
      <c r="Z2006" s="652">
        <v>0</v>
      </c>
      <c r="AA2006" s="652">
        <v>0</v>
      </c>
      <c r="AB2006" s="652">
        <v>0</v>
      </c>
      <c r="AC2006" s="652">
        <v>0</v>
      </c>
      <c r="AD2006" s="652">
        <v>0</v>
      </c>
      <c r="AE2006" s="652">
        <v>0</v>
      </c>
      <c r="AF2006" s="652">
        <v>0</v>
      </c>
      <c r="AG2006" s="652">
        <v>0</v>
      </c>
      <c r="AH2006" s="652">
        <v>0</v>
      </c>
      <c r="AI2006" s="652">
        <v>0</v>
      </c>
      <c r="AJ2006" s="652">
        <v>0</v>
      </c>
      <c r="AK2006" s="652">
        <v>0</v>
      </c>
      <c r="AL2006" s="652">
        <v>0</v>
      </c>
      <c r="AM2006" s="652">
        <v>0</v>
      </c>
      <c r="AN2006" s="652">
        <v>0</v>
      </c>
      <c r="AO2006" s="652">
        <v>0</v>
      </c>
      <c r="AP2006" s="652">
        <v>0</v>
      </c>
      <c r="AQ2006" s="652">
        <v>0</v>
      </c>
      <c r="AR2006" s="652">
        <v>0</v>
      </c>
      <c r="AS2006" s="652">
        <v>0</v>
      </c>
      <c r="AT2006" s="652">
        <v>0</v>
      </c>
      <c r="AU2006" s="652">
        <v>0</v>
      </c>
      <c r="AV2006" s="652">
        <v>0</v>
      </c>
      <c r="AW2006" s="652">
        <v>0</v>
      </c>
      <c r="AX2006" s="652">
        <v>0</v>
      </c>
      <c r="AY2006" s="652">
        <v>0</v>
      </c>
      <c r="AZ2006" s="652">
        <v>0</v>
      </c>
      <c r="BA2006" s="652">
        <v>0</v>
      </c>
      <c r="BB2006" s="652">
        <v>0</v>
      </c>
      <c r="BC2006" s="652">
        <v>0</v>
      </c>
      <c r="BD2006" s="652">
        <v>0</v>
      </c>
      <c r="BE2006" s="652">
        <v>0</v>
      </c>
      <c r="BF2006" s="652">
        <v>0</v>
      </c>
      <c r="BG2006" s="652">
        <v>0</v>
      </c>
      <c r="BH2006" s="652">
        <v>0</v>
      </c>
      <c r="BI2006" s="1476">
        <f t="shared" si="95"/>
        <v>0</v>
      </c>
      <c r="BJ2006" s="1476">
        <f t="shared" si="95"/>
        <v>0</v>
      </c>
      <c r="BK2006" s="652">
        <f t="shared" si="93"/>
        <v>0</v>
      </c>
      <c r="BL2006" s="652">
        <f t="shared" si="94"/>
        <v>0</v>
      </c>
    </row>
    <row r="2007" spans="1:67" s="1421" customFormat="1" ht="13.5" thickBot="1">
      <c r="A2007" s="1471">
        <v>32</v>
      </c>
      <c r="B2007" s="1475" t="s">
        <v>3289</v>
      </c>
      <c r="C2007" s="652">
        <v>0</v>
      </c>
      <c r="D2007" s="652">
        <v>0</v>
      </c>
      <c r="E2007" s="652">
        <v>0</v>
      </c>
      <c r="F2007" s="652">
        <v>0</v>
      </c>
      <c r="G2007" s="652">
        <v>0</v>
      </c>
      <c r="H2007" s="652">
        <v>0</v>
      </c>
      <c r="I2007" s="652">
        <v>0</v>
      </c>
      <c r="J2007" s="652">
        <v>0</v>
      </c>
      <c r="K2007" s="652">
        <v>0</v>
      </c>
      <c r="L2007" s="652">
        <v>0</v>
      </c>
      <c r="M2007" s="652">
        <v>0</v>
      </c>
      <c r="N2007" s="652">
        <v>0</v>
      </c>
      <c r="O2007" s="652">
        <v>0</v>
      </c>
      <c r="P2007" s="652">
        <v>0</v>
      </c>
      <c r="Q2007" s="652">
        <v>0</v>
      </c>
      <c r="R2007" s="652">
        <v>0</v>
      </c>
      <c r="S2007" s="652"/>
      <c r="T2007" s="652"/>
      <c r="U2007" s="652"/>
      <c r="V2007" s="652"/>
      <c r="W2007" s="652">
        <v>0</v>
      </c>
      <c r="X2007" s="652">
        <v>0</v>
      </c>
      <c r="Y2007" s="652">
        <v>0</v>
      </c>
      <c r="Z2007" s="652">
        <v>0</v>
      </c>
      <c r="AA2007" s="652">
        <v>0</v>
      </c>
      <c r="AB2007" s="652">
        <v>0</v>
      </c>
      <c r="AC2007" s="652">
        <v>0</v>
      </c>
      <c r="AD2007" s="652">
        <v>0</v>
      </c>
      <c r="AE2007" s="652">
        <v>0</v>
      </c>
      <c r="AF2007" s="652">
        <v>0</v>
      </c>
      <c r="AG2007" s="652">
        <v>0</v>
      </c>
      <c r="AH2007" s="652">
        <v>0</v>
      </c>
      <c r="AI2007" s="652">
        <v>0</v>
      </c>
      <c r="AJ2007" s="652">
        <v>0</v>
      </c>
      <c r="AK2007" s="652">
        <v>0</v>
      </c>
      <c r="AL2007" s="652">
        <v>0</v>
      </c>
      <c r="AM2007" s="652">
        <v>0</v>
      </c>
      <c r="AN2007" s="652">
        <v>0</v>
      </c>
      <c r="AO2007" s="652">
        <v>0</v>
      </c>
      <c r="AP2007" s="652">
        <v>0</v>
      </c>
      <c r="AQ2007" s="652">
        <v>0</v>
      </c>
      <c r="AR2007" s="652">
        <v>0</v>
      </c>
      <c r="AS2007" s="652">
        <v>0</v>
      </c>
      <c r="AT2007" s="652">
        <v>0</v>
      </c>
      <c r="AU2007" s="652">
        <v>0</v>
      </c>
      <c r="AV2007" s="652">
        <v>0</v>
      </c>
      <c r="AW2007" s="652">
        <v>0</v>
      </c>
      <c r="AX2007" s="652">
        <v>0</v>
      </c>
      <c r="AY2007" s="652">
        <v>0</v>
      </c>
      <c r="AZ2007" s="652">
        <v>0</v>
      </c>
      <c r="BA2007" s="652">
        <v>0</v>
      </c>
      <c r="BB2007" s="652">
        <v>0</v>
      </c>
      <c r="BC2007" s="652">
        <v>0</v>
      </c>
      <c r="BD2007" s="652">
        <v>0</v>
      </c>
      <c r="BE2007" s="652">
        <v>0</v>
      </c>
      <c r="BF2007" s="652">
        <v>0</v>
      </c>
      <c r="BG2007" s="652">
        <v>0</v>
      </c>
      <c r="BH2007" s="652">
        <v>0</v>
      </c>
      <c r="BI2007" s="1476">
        <f t="shared" si="95"/>
        <v>0</v>
      </c>
      <c r="BJ2007" s="1476">
        <f t="shared" si="95"/>
        <v>0</v>
      </c>
      <c r="BK2007" s="652">
        <f t="shared" si="93"/>
        <v>0</v>
      </c>
      <c r="BL2007" s="652">
        <f t="shared" si="94"/>
        <v>0</v>
      </c>
      <c r="BM2007" s="1413"/>
      <c r="BN2007" s="1413"/>
      <c r="BO2007" s="1413"/>
    </row>
    <row r="2008" spans="1:67" s="1421" customFormat="1" ht="13.5" thickBot="1">
      <c r="A2008" s="1417">
        <v>76.102000000000004</v>
      </c>
      <c r="B2008" s="1418" t="s">
        <v>3289</v>
      </c>
      <c r="C2008" s="652">
        <v>7043</v>
      </c>
      <c r="D2008" s="652">
        <v>0</v>
      </c>
      <c r="E2008" s="652">
        <v>0</v>
      </c>
      <c r="F2008" s="652">
        <v>0</v>
      </c>
      <c r="G2008" s="652">
        <v>1322910</v>
      </c>
      <c r="H2008" s="652">
        <v>0</v>
      </c>
      <c r="I2008" s="652">
        <v>2708</v>
      </c>
      <c r="J2008" s="652">
        <v>0</v>
      </c>
      <c r="K2008" s="652">
        <v>1898</v>
      </c>
      <c r="L2008" s="652">
        <v>0</v>
      </c>
      <c r="M2008" s="652">
        <v>0</v>
      </c>
      <c r="N2008" s="652">
        <v>0</v>
      </c>
      <c r="O2008" s="652">
        <v>0</v>
      </c>
      <c r="P2008" s="652">
        <v>0</v>
      </c>
      <c r="Q2008" s="652">
        <v>1398531</v>
      </c>
      <c r="R2008" s="652">
        <v>0</v>
      </c>
      <c r="S2008" s="652"/>
      <c r="T2008" s="652"/>
      <c r="U2008" s="652"/>
      <c r="V2008" s="652"/>
      <c r="W2008" s="652">
        <v>0</v>
      </c>
      <c r="X2008" s="652">
        <v>0</v>
      </c>
      <c r="Y2008" s="652">
        <v>1151</v>
      </c>
      <c r="Z2008" s="652">
        <v>0</v>
      </c>
      <c r="AA2008" s="652">
        <v>2500</v>
      </c>
      <c r="AB2008" s="652">
        <v>2000</v>
      </c>
      <c r="AC2008" s="652">
        <v>56712</v>
      </c>
      <c r="AD2008" s="652">
        <v>0</v>
      </c>
      <c r="AE2008" s="652">
        <v>1436</v>
      </c>
      <c r="AF2008" s="652">
        <v>0</v>
      </c>
      <c r="AG2008" s="652">
        <v>13128.75</v>
      </c>
      <c r="AH2008" s="652">
        <v>0</v>
      </c>
      <c r="AI2008" s="652">
        <v>0</v>
      </c>
      <c r="AJ2008" s="652">
        <v>0</v>
      </c>
      <c r="AK2008" s="652">
        <v>0</v>
      </c>
      <c r="AL2008" s="652">
        <v>0</v>
      </c>
      <c r="AM2008" s="652">
        <v>4693</v>
      </c>
      <c r="AN2008" s="652">
        <v>0</v>
      </c>
      <c r="AO2008" s="652">
        <v>34546</v>
      </c>
      <c r="AP2008" s="652">
        <v>0</v>
      </c>
      <c r="AQ2008" s="652">
        <v>8043</v>
      </c>
      <c r="AR2008" s="652">
        <v>0</v>
      </c>
      <c r="AS2008" s="652">
        <v>0</v>
      </c>
      <c r="AT2008" s="652">
        <v>0</v>
      </c>
      <c r="AU2008" s="652">
        <v>2212.5</v>
      </c>
      <c r="AV2008" s="652">
        <v>0</v>
      </c>
      <c r="AW2008" s="652">
        <v>0</v>
      </c>
      <c r="AX2008" s="652">
        <v>0</v>
      </c>
      <c r="AY2008" s="652">
        <v>360</v>
      </c>
      <c r="AZ2008" s="652">
        <v>0</v>
      </c>
      <c r="BA2008" s="652">
        <v>0</v>
      </c>
      <c r="BB2008" s="652">
        <v>0</v>
      </c>
      <c r="BC2008" s="652">
        <v>0</v>
      </c>
      <c r="BD2008" s="652">
        <v>0</v>
      </c>
      <c r="BE2008" s="652">
        <v>0</v>
      </c>
      <c r="BF2008" s="652">
        <v>0</v>
      </c>
      <c r="BG2008" s="652">
        <v>0</v>
      </c>
      <c r="BH2008" s="652">
        <v>0</v>
      </c>
      <c r="BI2008" s="1476">
        <f t="shared" si="95"/>
        <v>2857872.25</v>
      </c>
      <c r="BJ2008" s="1476">
        <f t="shared" si="95"/>
        <v>2000</v>
      </c>
      <c r="BK2008" s="652">
        <f t="shared" si="93"/>
        <v>2855872.25</v>
      </c>
      <c r="BL2008" s="652">
        <f t="shared" si="94"/>
        <v>0</v>
      </c>
    </row>
    <row r="2009" spans="1:67" s="1421" customFormat="1" ht="13.5" thickBot="1">
      <c r="A2009" s="1471">
        <v>31</v>
      </c>
      <c r="B2009" s="1475" t="s">
        <v>123</v>
      </c>
      <c r="C2009" s="652">
        <v>0</v>
      </c>
      <c r="D2009" s="652">
        <v>0</v>
      </c>
      <c r="E2009" s="652">
        <v>0</v>
      </c>
      <c r="F2009" s="652">
        <v>0</v>
      </c>
      <c r="G2009" s="652">
        <v>0</v>
      </c>
      <c r="H2009" s="652">
        <v>0</v>
      </c>
      <c r="I2009" s="652">
        <v>0</v>
      </c>
      <c r="J2009" s="652">
        <v>0</v>
      </c>
      <c r="K2009" s="652">
        <v>0</v>
      </c>
      <c r="L2009" s="652">
        <v>0</v>
      </c>
      <c r="M2009" s="652">
        <v>0</v>
      </c>
      <c r="N2009" s="652">
        <v>0</v>
      </c>
      <c r="O2009" s="652">
        <v>0</v>
      </c>
      <c r="P2009" s="652">
        <v>0</v>
      </c>
      <c r="Q2009" s="652">
        <v>0</v>
      </c>
      <c r="R2009" s="652">
        <v>0</v>
      </c>
      <c r="S2009" s="652"/>
      <c r="T2009" s="652"/>
      <c r="U2009" s="652"/>
      <c r="V2009" s="652"/>
      <c r="W2009" s="652">
        <v>0</v>
      </c>
      <c r="X2009" s="652">
        <v>0</v>
      </c>
      <c r="Y2009" s="652">
        <v>0</v>
      </c>
      <c r="Z2009" s="652">
        <v>0</v>
      </c>
      <c r="AA2009" s="652">
        <v>0</v>
      </c>
      <c r="AB2009" s="652">
        <v>0</v>
      </c>
      <c r="AC2009" s="652">
        <v>0</v>
      </c>
      <c r="AD2009" s="652">
        <v>0</v>
      </c>
      <c r="AE2009" s="652">
        <v>0</v>
      </c>
      <c r="AF2009" s="652">
        <v>0</v>
      </c>
      <c r="AG2009" s="652">
        <v>0</v>
      </c>
      <c r="AH2009" s="652">
        <v>0</v>
      </c>
      <c r="AI2009" s="652">
        <v>0</v>
      </c>
      <c r="AJ2009" s="652">
        <v>0</v>
      </c>
      <c r="AK2009" s="652">
        <v>0</v>
      </c>
      <c r="AL2009" s="652">
        <v>0</v>
      </c>
      <c r="AM2009" s="652">
        <v>0</v>
      </c>
      <c r="AN2009" s="652">
        <v>0</v>
      </c>
      <c r="AO2009" s="652">
        <v>0</v>
      </c>
      <c r="AP2009" s="652">
        <v>0</v>
      </c>
      <c r="AQ2009" s="652">
        <v>0</v>
      </c>
      <c r="AR2009" s="652">
        <v>0</v>
      </c>
      <c r="AS2009" s="652">
        <v>0</v>
      </c>
      <c r="AT2009" s="652">
        <v>0</v>
      </c>
      <c r="AU2009" s="652">
        <v>0</v>
      </c>
      <c r="AV2009" s="652">
        <v>0</v>
      </c>
      <c r="AW2009" s="652">
        <v>0</v>
      </c>
      <c r="AX2009" s="652">
        <v>0</v>
      </c>
      <c r="AY2009" s="652">
        <v>0</v>
      </c>
      <c r="AZ2009" s="652">
        <v>0</v>
      </c>
      <c r="BA2009" s="652">
        <v>0</v>
      </c>
      <c r="BB2009" s="652">
        <v>0</v>
      </c>
      <c r="BC2009" s="652">
        <v>0</v>
      </c>
      <c r="BD2009" s="652">
        <v>0</v>
      </c>
      <c r="BE2009" s="652">
        <v>0</v>
      </c>
      <c r="BF2009" s="652">
        <v>0</v>
      </c>
      <c r="BG2009" s="652">
        <v>0</v>
      </c>
      <c r="BH2009" s="652">
        <v>0</v>
      </c>
      <c r="BI2009" s="1476">
        <f t="shared" si="95"/>
        <v>0</v>
      </c>
      <c r="BJ2009" s="1476">
        <f t="shared" si="95"/>
        <v>0</v>
      </c>
      <c r="BK2009" s="652">
        <f t="shared" si="93"/>
        <v>0</v>
      </c>
      <c r="BL2009" s="652">
        <f t="shared" si="94"/>
        <v>0</v>
      </c>
    </row>
    <row r="2010" spans="1:67" ht="13.5" thickBot="1">
      <c r="A2010" s="1417">
        <v>76.103999999999999</v>
      </c>
      <c r="B2010" s="1418" t="s">
        <v>3237</v>
      </c>
      <c r="C2010" s="652">
        <v>0</v>
      </c>
      <c r="D2010" s="652">
        <v>0</v>
      </c>
      <c r="E2010" s="652">
        <v>0</v>
      </c>
      <c r="F2010" s="652">
        <v>0</v>
      </c>
      <c r="G2010" s="652">
        <v>0</v>
      </c>
      <c r="H2010" s="652">
        <v>0</v>
      </c>
      <c r="I2010" s="652">
        <v>0</v>
      </c>
      <c r="J2010" s="652">
        <v>0</v>
      </c>
      <c r="K2010" s="652">
        <v>0</v>
      </c>
      <c r="L2010" s="652">
        <v>0</v>
      </c>
      <c r="M2010" s="652">
        <v>16890</v>
      </c>
      <c r="N2010" s="652">
        <v>0</v>
      </c>
      <c r="O2010" s="652">
        <v>0</v>
      </c>
      <c r="P2010" s="652">
        <v>0</v>
      </c>
      <c r="Q2010" s="652">
        <v>28158</v>
      </c>
      <c r="R2010" s="652">
        <v>0</v>
      </c>
      <c r="S2010" s="652"/>
      <c r="T2010" s="652"/>
      <c r="U2010" s="652"/>
      <c r="V2010" s="652"/>
      <c r="W2010" s="652">
        <v>0</v>
      </c>
      <c r="X2010" s="652">
        <v>0</v>
      </c>
      <c r="Y2010" s="652">
        <v>40042</v>
      </c>
      <c r="Z2010" s="652">
        <v>0</v>
      </c>
      <c r="AA2010" s="652">
        <v>0</v>
      </c>
      <c r="AB2010" s="652">
        <v>0</v>
      </c>
      <c r="AC2010" s="652">
        <v>0</v>
      </c>
      <c r="AD2010" s="652">
        <v>0</v>
      </c>
      <c r="AE2010" s="652">
        <v>0</v>
      </c>
      <c r="AF2010" s="652">
        <v>0</v>
      </c>
      <c r="AG2010" s="652">
        <v>0</v>
      </c>
      <c r="AH2010" s="652">
        <v>0</v>
      </c>
      <c r="AI2010" s="652">
        <v>0</v>
      </c>
      <c r="AJ2010" s="652">
        <v>0</v>
      </c>
      <c r="AK2010" s="652">
        <v>16768</v>
      </c>
      <c r="AL2010" s="652">
        <v>0</v>
      </c>
      <c r="AM2010" s="652">
        <v>0</v>
      </c>
      <c r="AN2010" s="652">
        <v>0</v>
      </c>
      <c r="AO2010" s="652">
        <v>29502</v>
      </c>
      <c r="AP2010" s="652">
        <v>0</v>
      </c>
      <c r="AQ2010" s="652">
        <v>0</v>
      </c>
      <c r="AR2010" s="652">
        <v>0</v>
      </c>
      <c r="AS2010" s="652">
        <v>0</v>
      </c>
      <c r="AT2010" s="652">
        <v>0</v>
      </c>
      <c r="AU2010" s="652">
        <v>0</v>
      </c>
      <c r="AV2010" s="652">
        <v>0</v>
      </c>
      <c r="AW2010" s="652">
        <v>15791</v>
      </c>
      <c r="AX2010" s="652">
        <v>0</v>
      </c>
      <c r="AY2010" s="652">
        <v>0</v>
      </c>
      <c r="AZ2010" s="652">
        <v>0</v>
      </c>
      <c r="BA2010" s="652">
        <v>31766</v>
      </c>
      <c r="BB2010" s="652">
        <v>0</v>
      </c>
      <c r="BC2010" s="652">
        <v>0</v>
      </c>
      <c r="BD2010" s="652">
        <v>0</v>
      </c>
      <c r="BE2010" s="652">
        <v>0</v>
      </c>
      <c r="BF2010" s="652">
        <v>0</v>
      </c>
      <c r="BG2010" s="652">
        <v>0</v>
      </c>
      <c r="BH2010" s="652">
        <v>0</v>
      </c>
      <c r="BI2010" s="1476">
        <f t="shared" si="95"/>
        <v>178917</v>
      </c>
      <c r="BJ2010" s="1476">
        <f t="shared" si="95"/>
        <v>0</v>
      </c>
      <c r="BK2010" s="652">
        <f t="shared" si="93"/>
        <v>178917</v>
      </c>
      <c r="BL2010" s="652">
        <f t="shared" si="94"/>
        <v>0</v>
      </c>
      <c r="BM2010" s="1421"/>
      <c r="BN2010" s="1421"/>
      <c r="BO2010" s="1421"/>
    </row>
    <row r="2011" spans="1:67" s="1421" customFormat="1" ht="13.5" thickBot="1">
      <c r="A2011" s="1417">
        <v>76.105000000000004</v>
      </c>
      <c r="B2011" s="1418" t="s">
        <v>3238</v>
      </c>
      <c r="C2011" s="652">
        <v>0</v>
      </c>
      <c r="D2011" s="652">
        <v>0</v>
      </c>
      <c r="E2011" s="652">
        <v>0</v>
      </c>
      <c r="F2011" s="652">
        <v>0</v>
      </c>
      <c r="G2011" s="652">
        <v>0</v>
      </c>
      <c r="H2011" s="652">
        <v>0</v>
      </c>
      <c r="I2011" s="652">
        <v>0</v>
      </c>
      <c r="J2011" s="652">
        <v>0</v>
      </c>
      <c r="K2011" s="652">
        <v>0</v>
      </c>
      <c r="L2011" s="652">
        <v>0</v>
      </c>
      <c r="M2011" s="652">
        <v>0</v>
      </c>
      <c r="N2011" s="652">
        <v>0</v>
      </c>
      <c r="O2011" s="652">
        <v>0</v>
      </c>
      <c r="P2011" s="652">
        <v>0</v>
      </c>
      <c r="Q2011" s="652">
        <v>0</v>
      </c>
      <c r="R2011" s="652">
        <v>0</v>
      </c>
      <c r="S2011" s="652"/>
      <c r="T2011" s="652"/>
      <c r="U2011" s="652"/>
      <c r="V2011" s="652"/>
      <c r="W2011" s="652">
        <v>0</v>
      </c>
      <c r="X2011" s="652">
        <v>0</v>
      </c>
      <c r="Y2011" s="652">
        <v>0</v>
      </c>
      <c r="Z2011" s="652">
        <v>0</v>
      </c>
      <c r="AA2011" s="652">
        <v>0</v>
      </c>
      <c r="AB2011" s="652">
        <v>0</v>
      </c>
      <c r="AC2011" s="652">
        <v>0</v>
      </c>
      <c r="AD2011" s="652">
        <v>0</v>
      </c>
      <c r="AE2011" s="652">
        <v>0</v>
      </c>
      <c r="AF2011" s="652">
        <v>0</v>
      </c>
      <c r="AG2011" s="652">
        <v>0</v>
      </c>
      <c r="AH2011" s="652">
        <v>0</v>
      </c>
      <c r="AI2011" s="652">
        <v>0</v>
      </c>
      <c r="AJ2011" s="652">
        <v>0</v>
      </c>
      <c r="AK2011" s="652">
        <v>0</v>
      </c>
      <c r="AL2011" s="652">
        <v>0</v>
      </c>
      <c r="AM2011" s="652">
        <v>0</v>
      </c>
      <c r="AN2011" s="652">
        <v>0</v>
      </c>
      <c r="AO2011" s="652">
        <v>0</v>
      </c>
      <c r="AP2011" s="652">
        <v>0</v>
      </c>
      <c r="AQ2011" s="652">
        <v>0</v>
      </c>
      <c r="AR2011" s="652">
        <v>0</v>
      </c>
      <c r="AS2011" s="652">
        <v>0</v>
      </c>
      <c r="AT2011" s="652">
        <v>0</v>
      </c>
      <c r="AU2011" s="652">
        <v>0</v>
      </c>
      <c r="AV2011" s="652">
        <v>0</v>
      </c>
      <c r="AW2011" s="652">
        <v>0</v>
      </c>
      <c r="AX2011" s="652">
        <v>0</v>
      </c>
      <c r="AY2011" s="652">
        <v>0</v>
      </c>
      <c r="AZ2011" s="652">
        <v>0</v>
      </c>
      <c r="BA2011" s="652">
        <v>0</v>
      </c>
      <c r="BB2011" s="652">
        <v>0</v>
      </c>
      <c r="BC2011" s="652">
        <v>0</v>
      </c>
      <c r="BD2011" s="652">
        <v>0</v>
      </c>
      <c r="BE2011" s="652">
        <v>0</v>
      </c>
      <c r="BF2011" s="652">
        <v>0</v>
      </c>
      <c r="BG2011" s="652">
        <v>0</v>
      </c>
      <c r="BH2011" s="652">
        <v>0</v>
      </c>
      <c r="BI2011" s="1476">
        <f t="shared" si="95"/>
        <v>0</v>
      </c>
      <c r="BJ2011" s="1476">
        <f t="shared" si="95"/>
        <v>0</v>
      </c>
      <c r="BK2011" s="652">
        <f t="shared" si="93"/>
        <v>0</v>
      </c>
      <c r="BL2011" s="652">
        <f t="shared" si="94"/>
        <v>0</v>
      </c>
      <c r="BM2011" s="1413"/>
      <c r="BN2011" s="1413"/>
      <c r="BO2011" s="1413"/>
    </row>
    <row r="2012" spans="1:67" ht="13.5" thickBot="1">
      <c r="A2012" s="1417">
        <v>76.105999999999995</v>
      </c>
      <c r="B2012" s="1418" t="s">
        <v>3239</v>
      </c>
      <c r="C2012" s="652">
        <v>0</v>
      </c>
      <c r="D2012" s="652">
        <v>0</v>
      </c>
      <c r="E2012" s="652">
        <v>0</v>
      </c>
      <c r="F2012" s="652">
        <v>0</v>
      </c>
      <c r="G2012" s="652">
        <v>0</v>
      </c>
      <c r="H2012" s="652">
        <v>0</v>
      </c>
      <c r="I2012" s="652">
        <v>0</v>
      </c>
      <c r="J2012" s="652">
        <v>0</v>
      </c>
      <c r="K2012" s="652">
        <v>0</v>
      </c>
      <c r="L2012" s="652">
        <v>0</v>
      </c>
      <c r="M2012" s="652">
        <v>0</v>
      </c>
      <c r="N2012" s="652">
        <v>0</v>
      </c>
      <c r="O2012" s="652">
        <v>0</v>
      </c>
      <c r="P2012" s="652">
        <v>0</v>
      </c>
      <c r="Q2012" s="652">
        <v>0</v>
      </c>
      <c r="R2012" s="652">
        <v>0</v>
      </c>
      <c r="S2012" s="652"/>
      <c r="T2012" s="652"/>
      <c r="U2012" s="652"/>
      <c r="V2012" s="652"/>
      <c r="W2012" s="652">
        <v>0</v>
      </c>
      <c r="X2012" s="652">
        <v>0</v>
      </c>
      <c r="Y2012" s="652">
        <v>0</v>
      </c>
      <c r="Z2012" s="652">
        <v>0</v>
      </c>
      <c r="AA2012" s="652">
        <v>0</v>
      </c>
      <c r="AB2012" s="652">
        <v>0</v>
      </c>
      <c r="AC2012" s="652">
        <v>0</v>
      </c>
      <c r="AD2012" s="652">
        <v>0</v>
      </c>
      <c r="AE2012" s="652">
        <v>0</v>
      </c>
      <c r="AF2012" s="652">
        <v>0</v>
      </c>
      <c r="AG2012" s="652">
        <v>0</v>
      </c>
      <c r="AH2012" s="652">
        <v>0</v>
      </c>
      <c r="AI2012" s="652">
        <v>0</v>
      </c>
      <c r="AJ2012" s="652">
        <v>0</v>
      </c>
      <c r="AK2012" s="652">
        <v>0</v>
      </c>
      <c r="AL2012" s="652">
        <v>0</v>
      </c>
      <c r="AM2012" s="652">
        <v>0</v>
      </c>
      <c r="AN2012" s="652">
        <v>0</v>
      </c>
      <c r="AO2012" s="652">
        <v>0</v>
      </c>
      <c r="AP2012" s="652">
        <v>0</v>
      </c>
      <c r="AQ2012" s="652">
        <v>0</v>
      </c>
      <c r="AR2012" s="652">
        <v>0</v>
      </c>
      <c r="AS2012" s="652">
        <v>0</v>
      </c>
      <c r="AT2012" s="652">
        <v>0</v>
      </c>
      <c r="AU2012" s="652">
        <v>0</v>
      </c>
      <c r="AV2012" s="652">
        <v>0</v>
      </c>
      <c r="AW2012" s="652">
        <v>0</v>
      </c>
      <c r="AX2012" s="652">
        <v>0</v>
      </c>
      <c r="AY2012" s="652">
        <v>0</v>
      </c>
      <c r="AZ2012" s="652">
        <v>0</v>
      </c>
      <c r="BA2012" s="652">
        <v>0</v>
      </c>
      <c r="BB2012" s="652">
        <v>0</v>
      </c>
      <c r="BC2012" s="652">
        <v>0</v>
      </c>
      <c r="BD2012" s="652">
        <v>0</v>
      </c>
      <c r="BE2012" s="652">
        <v>0</v>
      </c>
      <c r="BF2012" s="652">
        <v>0</v>
      </c>
      <c r="BG2012" s="652">
        <v>0</v>
      </c>
      <c r="BH2012" s="652">
        <v>0</v>
      </c>
      <c r="BI2012" s="1476">
        <f t="shared" si="95"/>
        <v>0</v>
      </c>
      <c r="BJ2012" s="1476">
        <f t="shared" si="95"/>
        <v>0</v>
      </c>
      <c r="BK2012" s="652">
        <f t="shared" si="93"/>
        <v>0</v>
      </c>
      <c r="BL2012" s="652">
        <f t="shared" si="94"/>
        <v>0</v>
      </c>
      <c r="BM2012" s="1421"/>
      <c r="BN2012" s="1421"/>
      <c r="BO2012" s="1421"/>
    </row>
    <row r="2013" spans="1:67" s="1421" customFormat="1" ht="13.5" thickBot="1">
      <c r="A2013" s="1417">
        <v>76.108999999999995</v>
      </c>
      <c r="B2013" s="1418" t="s">
        <v>3240</v>
      </c>
      <c r="C2013" s="652">
        <v>0</v>
      </c>
      <c r="D2013" s="652">
        <v>0</v>
      </c>
      <c r="E2013" s="652">
        <v>0</v>
      </c>
      <c r="F2013" s="652">
        <v>0</v>
      </c>
      <c r="G2013" s="652">
        <v>21343</v>
      </c>
      <c r="H2013" s="652">
        <v>0</v>
      </c>
      <c r="I2013" s="652">
        <v>0</v>
      </c>
      <c r="J2013" s="652">
        <v>0</v>
      </c>
      <c r="K2013" s="652">
        <v>0</v>
      </c>
      <c r="L2013" s="652">
        <v>0</v>
      </c>
      <c r="M2013" s="652">
        <v>0</v>
      </c>
      <c r="N2013" s="652">
        <v>0</v>
      </c>
      <c r="O2013" s="652">
        <v>90</v>
      </c>
      <c r="P2013" s="652">
        <v>0</v>
      </c>
      <c r="Q2013" s="652">
        <v>3662672</v>
      </c>
      <c r="R2013" s="652">
        <v>1084836</v>
      </c>
      <c r="S2013" s="652"/>
      <c r="T2013" s="652"/>
      <c r="U2013" s="652"/>
      <c r="V2013" s="652"/>
      <c r="W2013" s="652">
        <v>157054</v>
      </c>
      <c r="X2013" s="652">
        <v>50055</v>
      </c>
      <c r="Y2013" s="652">
        <v>0</v>
      </c>
      <c r="Z2013" s="652">
        <v>0</v>
      </c>
      <c r="AA2013" s="652">
        <v>0</v>
      </c>
      <c r="AB2013" s="652">
        <v>0</v>
      </c>
      <c r="AC2013" s="652">
        <v>0</v>
      </c>
      <c r="AD2013" s="652">
        <v>0</v>
      </c>
      <c r="AE2013" s="652">
        <v>0</v>
      </c>
      <c r="AF2013" s="652">
        <v>0</v>
      </c>
      <c r="AG2013" s="652">
        <v>0</v>
      </c>
      <c r="AH2013" s="652">
        <v>0</v>
      </c>
      <c r="AI2013" s="652">
        <v>380</v>
      </c>
      <c r="AJ2013" s="652">
        <v>0</v>
      </c>
      <c r="AK2013" s="652">
        <v>0</v>
      </c>
      <c r="AL2013" s="652">
        <v>0</v>
      </c>
      <c r="AM2013" s="652">
        <v>0</v>
      </c>
      <c r="AN2013" s="652">
        <v>0</v>
      </c>
      <c r="AO2013" s="652">
        <v>0</v>
      </c>
      <c r="AP2013" s="652">
        <v>0</v>
      </c>
      <c r="AQ2013" s="652">
        <v>0</v>
      </c>
      <c r="AR2013" s="652">
        <v>0</v>
      </c>
      <c r="AS2013" s="652">
        <v>0</v>
      </c>
      <c r="AT2013" s="652">
        <v>0</v>
      </c>
      <c r="AU2013" s="652">
        <v>0</v>
      </c>
      <c r="AV2013" s="652">
        <v>0</v>
      </c>
      <c r="AW2013" s="652">
        <v>0</v>
      </c>
      <c r="AX2013" s="652">
        <v>0</v>
      </c>
      <c r="AY2013" s="652">
        <v>16558</v>
      </c>
      <c r="AZ2013" s="652">
        <v>0</v>
      </c>
      <c r="BA2013" s="652">
        <v>0</v>
      </c>
      <c r="BB2013" s="652">
        <v>0</v>
      </c>
      <c r="BC2013" s="652">
        <v>0</v>
      </c>
      <c r="BD2013" s="652">
        <v>0</v>
      </c>
      <c r="BE2013" s="652">
        <v>0</v>
      </c>
      <c r="BF2013" s="652">
        <v>0</v>
      </c>
      <c r="BG2013" s="652">
        <v>0</v>
      </c>
      <c r="BH2013" s="652">
        <v>0</v>
      </c>
      <c r="BI2013" s="1476">
        <f t="shared" si="95"/>
        <v>3858097</v>
      </c>
      <c r="BJ2013" s="1476">
        <f t="shared" si="95"/>
        <v>1134891</v>
      </c>
      <c r="BK2013" s="652">
        <f t="shared" si="93"/>
        <v>2723206</v>
      </c>
      <c r="BL2013" s="652">
        <f t="shared" si="94"/>
        <v>0</v>
      </c>
      <c r="BM2013" s="1413"/>
      <c r="BN2013" s="1413"/>
      <c r="BO2013" s="1413"/>
    </row>
    <row r="2014" spans="1:67" s="1421" customFormat="1" ht="13.5" thickBot="1">
      <c r="A2014" s="1471">
        <v>35</v>
      </c>
      <c r="B2014" s="1478" t="s">
        <v>3308</v>
      </c>
      <c r="C2014" s="652">
        <v>0</v>
      </c>
      <c r="D2014" s="652">
        <v>0</v>
      </c>
      <c r="E2014" s="652">
        <v>0</v>
      </c>
      <c r="F2014" s="652">
        <v>0</v>
      </c>
      <c r="G2014" s="652">
        <v>0</v>
      </c>
      <c r="H2014" s="652">
        <v>0</v>
      </c>
      <c r="I2014" s="652">
        <v>0</v>
      </c>
      <c r="J2014" s="652">
        <v>0</v>
      </c>
      <c r="K2014" s="652">
        <v>0</v>
      </c>
      <c r="L2014" s="652">
        <v>0</v>
      </c>
      <c r="M2014" s="652">
        <v>0</v>
      </c>
      <c r="N2014" s="652">
        <v>0</v>
      </c>
      <c r="O2014" s="652">
        <v>0</v>
      </c>
      <c r="P2014" s="652">
        <v>0</v>
      </c>
      <c r="Q2014" s="652">
        <v>0</v>
      </c>
      <c r="R2014" s="652">
        <v>0</v>
      </c>
      <c r="S2014" s="652"/>
      <c r="T2014" s="652"/>
      <c r="U2014" s="652"/>
      <c r="V2014" s="652"/>
      <c r="W2014" s="652">
        <v>0</v>
      </c>
      <c r="X2014" s="652">
        <v>0</v>
      </c>
      <c r="Y2014" s="652">
        <v>0</v>
      </c>
      <c r="Z2014" s="652">
        <v>0</v>
      </c>
      <c r="AA2014" s="652">
        <v>0</v>
      </c>
      <c r="AB2014" s="652">
        <v>0</v>
      </c>
      <c r="AC2014" s="652">
        <v>0</v>
      </c>
      <c r="AD2014" s="652">
        <v>0</v>
      </c>
      <c r="AE2014" s="652">
        <v>0</v>
      </c>
      <c r="AF2014" s="652">
        <v>0</v>
      </c>
      <c r="AG2014" s="652">
        <v>0</v>
      </c>
      <c r="AH2014" s="652">
        <v>0</v>
      </c>
      <c r="AI2014" s="652">
        <v>0</v>
      </c>
      <c r="AJ2014" s="652">
        <v>0</v>
      </c>
      <c r="AK2014" s="652">
        <v>0</v>
      </c>
      <c r="AL2014" s="652">
        <v>0</v>
      </c>
      <c r="AM2014" s="652">
        <v>0</v>
      </c>
      <c r="AN2014" s="652">
        <v>0</v>
      </c>
      <c r="AO2014" s="652">
        <v>0</v>
      </c>
      <c r="AP2014" s="652">
        <v>0</v>
      </c>
      <c r="AQ2014" s="652">
        <v>0</v>
      </c>
      <c r="AR2014" s="652">
        <v>0</v>
      </c>
      <c r="AS2014" s="652">
        <v>0</v>
      </c>
      <c r="AT2014" s="652">
        <v>0</v>
      </c>
      <c r="AU2014" s="652">
        <v>0</v>
      </c>
      <c r="AV2014" s="652">
        <v>0</v>
      </c>
      <c r="AW2014" s="652">
        <v>0</v>
      </c>
      <c r="AX2014" s="652">
        <v>0</v>
      </c>
      <c r="AY2014" s="652">
        <v>0</v>
      </c>
      <c r="AZ2014" s="652">
        <v>0</v>
      </c>
      <c r="BA2014" s="652">
        <v>0</v>
      </c>
      <c r="BB2014" s="652">
        <v>0</v>
      </c>
      <c r="BC2014" s="652">
        <v>0</v>
      </c>
      <c r="BD2014" s="652">
        <v>0</v>
      </c>
      <c r="BE2014" s="652">
        <v>0</v>
      </c>
      <c r="BF2014" s="652">
        <v>0</v>
      </c>
      <c r="BG2014" s="652">
        <v>0</v>
      </c>
      <c r="BH2014" s="652">
        <v>0</v>
      </c>
      <c r="BI2014" s="1476">
        <f t="shared" si="95"/>
        <v>0</v>
      </c>
      <c r="BJ2014" s="1476">
        <f t="shared" si="95"/>
        <v>0</v>
      </c>
      <c r="BK2014" s="652">
        <f t="shared" si="93"/>
        <v>0</v>
      </c>
      <c r="BL2014" s="652">
        <f t="shared" si="94"/>
        <v>0</v>
      </c>
    </row>
    <row r="2015" spans="1:67" s="1421" customFormat="1" ht="13.5" thickBot="1">
      <c r="A2015" s="1471" t="s">
        <v>1853</v>
      </c>
      <c r="B2015" s="1475" t="s">
        <v>1818</v>
      </c>
      <c r="C2015" s="652">
        <v>0</v>
      </c>
      <c r="D2015" s="652">
        <v>0</v>
      </c>
      <c r="E2015" s="652">
        <v>0</v>
      </c>
      <c r="F2015" s="652">
        <v>0</v>
      </c>
      <c r="G2015" s="652">
        <v>0</v>
      </c>
      <c r="H2015" s="652">
        <v>0</v>
      </c>
      <c r="I2015" s="652">
        <v>0</v>
      </c>
      <c r="J2015" s="652">
        <v>0</v>
      </c>
      <c r="K2015" s="652">
        <v>0</v>
      </c>
      <c r="L2015" s="652">
        <v>0</v>
      </c>
      <c r="M2015" s="652">
        <v>0</v>
      </c>
      <c r="N2015" s="652">
        <v>0</v>
      </c>
      <c r="O2015" s="652">
        <v>0</v>
      </c>
      <c r="P2015" s="652">
        <v>0</v>
      </c>
      <c r="Q2015" s="652">
        <v>0</v>
      </c>
      <c r="R2015" s="652">
        <v>0</v>
      </c>
      <c r="S2015" s="652"/>
      <c r="T2015" s="652"/>
      <c r="U2015" s="652"/>
      <c r="V2015" s="652"/>
      <c r="W2015" s="652">
        <v>0</v>
      </c>
      <c r="X2015" s="652">
        <v>0</v>
      </c>
      <c r="Y2015" s="652">
        <v>0</v>
      </c>
      <c r="Z2015" s="652">
        <v>0</v>
      </c>
      <c r="AA2015" s="652">
        <v>0</v>
      </c>
      <c r="AB2015" s="652">
        <v>0</v>
      </c>
      <c r="AC2015" s="652">
        <v>0</v>
      </c>
      <c r="AD2015" s="652">
        <v>0</v>
      </c>
      <c r="AE2015" s="652">
        <v>0</v>
      </c>
      <c r="AF2015" s="652">
        <v>0</v>
      </c>
      <c r="AG2015" s="652">
        <v>0</v>
      </c>
      <c r="AH2015" s="652">
        <v>0</v>
      </c>
      <c r="AI2015" s="652">
        <v>0</v>
      </c>
      <c r="AJ2015" s="652">
        <v>0</v>
      </c>
      <c r="AK2015" s="652">
        <v>0</v>
      </c>
      <c r="AL2015" s="652">
        <v>0</v>
      </c>
      <c r="AM2015" s="652">
        <v>0</v>
      </c>
      <c r="AN2015" s="652">
        <v>0</v>
      </c>
      <c r="AO2015" s="652">
        <v>0</v>
      </c>
      <c r="AP2015" s="652">
        <v>0</v>
      </c>
      <c r="AQ2015" s="652">
        <v>0</v>
      </c>
      <c r="AR2015" s="652">
        <v>0</v>
      </c>
      <c r="AS2015" s="652">
        <v>0</v>
      </c>
      <c r="AT2015" s="652">
        <v>0</v>
      </c>
      <c r="AU2015" s="652">
        <v>0</v>
      </c>
      <c r="AV2015" s="652">
        <v>0</v>
      </c>
      <c r="AW2015" s="652">
        <v>0</v>
      </c>
      <c r="AX2015" s="652">
        <v>0</v>
      </c>
      <c r="AY2015" s="652">
        <v>0</v>
      </c>
      <c r="AZ2015" s="652">
        <v>0</v>
      </c>
      <c r="BA2015" s="652">
        <v>0</v>
      </c>
      <c r="BB2015" s="652">
        <v>0</v>
      </c>
      <c r="BC2015" s="652">
        <v>0</v>
      </c>
      <c r="BD2015" s="652">
        <v>0</v>
      </c>
      <c r="BE2015" s="652">
        <v>0</v>
      </c>
      <c r="BF2015" s="652">
        <v>0</v>
      </c>
      <c r="BG2015" s="652">
        <v>0</v>
      </c>
      <c r="BH2015" s="652">
        <v>0</v>
      </c>
      <c r="BI2015" s="1476">
        <f t="shared" si="95"/>
        <v>0</v>
      </c>
      <c r="BJ2015" s="1476">
        <f t="shared" si="95"/>
        <v>0</v>
      </c>
      <c r="BK2015" s="652">
        <f t="shared" si="93"/>
        <v>0</v>
      </c>
      <c r="BL2015" s="652">
        <f t="shared" si="94"/>
        <v>0</v>
      </c>
    </row>
    <row r="2016" spans="1:67" ht="13.5" thickBot="1">
      <c r="A2016" s="1417">
        <v>76.111000000000004</v>
      </c>
      <c r="B2016" s="1418" t="s">
        <v>3309</v>
      </c>
      <c r="C2016" s="652">
        <v>62035</v>
      </c>
      <c r="D2016" s="652">
        <v>4877</v>
      </c>
      <c r="E2016" s="652">
        <v>70618</v>
      </c>
      <c r="F2016" s="652">
        <v>0</v>
      </c>
      <c r="G2016" s="652">
        <v>272818</v>
      </c>
      <c r="H2016" s="652">
        <v>0</v>
      </c>
      <c r="I2016" s="652">
        <v>104597</v>
      </c>
      <c r="J2016" s="652">
        <v>8500</v>
      </c>
      <c r="K2016" s="652">
        <v>85194</v>
      </c>
      <c r="L2016" s="652">
        <v>0</v>
      </c>
      <c r="M2016" s="652">
        <v>68769</v>
      </c>
      <c r="N2016" s="652">
        <v>4917</v>
      </c>
      <c r="O2016" s="652">
        <v>28582</v>
      </c>
      <c r="P2016" s="652">
        <v>0</v>
      </c>
      <c r="Q2016" s="652">
        <v>290060</v>
      </c>
      <c r="R2016" s="652">
        <v>0</v>
      </c>
      <c r="S2016" s="652"/>
      <c r="T2016" s="652"/>
      <c r="U2016" s="652"/>
      <c r="V2016" s="652"/>
      <c r="W2016" s="652">
        <v>7228165</v>
      </c>
      <c r="X2016" s="652">
        <v>0</v>
      </c>
      <c r="Y2016" s="652">
        <v>10202</v>
      </c>
      <c r="Z2016" s="652">
        <v>0</v>
      </c>
      <c r="AA2016" s="652">
        <v>203770</v>
      </c>
      <c r="AB2016" s="652">
        <v>8390</v>
      </c>
      <c r="AC2016" s="652">
        <v>23067</v>
      </c>
      <c r="AD2016" s="652">
        <v>0</v>
      </c>
      <c r="AE2016" s="652">
        <v>176972</v>
      </c>
      <c r="AF2016" s="652">
        <v>8669</v>
      </c>
      <c r="AG2016" s="652">
        <v>232451</v>
      </c>
      <c r="AH2016" s="652">
        <v>40212</v>
      </c>
      <c r="AI2016" s="652">
        <v>131259</v>
      </c>
      <c r="AJ2016" s="652">
        <v>14600</v>
      </c>
      <c r="AK2016" s="652">
        <v>54406</v>
      </c>
      <c r="AL2016" s="652">
        <v>0</v>
      </c>
      <c r="AM2016" s="652">
        <v>89235</v>
      </c>
      <c r="AN2016" s="652">
        <v>0</v>
      </c>
      <c r="AO2016" s="652">
        <v>65656</v>
      </c>
      <c r="AP2016" s="652">
        <v>0</v>
      </c>
      <c r="AQ2016" s="652">
        <v>61540</v>
      </c>
      <c r="AR2016" s="652">
        <v>0</v>
      </c>
      <c r="AS2016" s="652">
        <v>44835</v>
      </c>
      <c r="AT2016" s="652">
        <v>0</v>
      </c>
      <c r="AU2016" s="652">
        <v>183433</v>
      </c>
      <c r="AV2016" s="652">
        <v>19132</v>
      </c>
      <c r="AW2016" s="652">
        <v>22607</v>
      </c>
      <c r="AX2016" s="652">
        <v>0</v>
      </c>
      <c r="AY2016" s="652">
        <v>27823</v>
      </c>
      <c r="AZ2016" s="652">
        <v>0</v>
      </c>
      <c r="BA2016" s="652">
        <v>18706</v>
      </c>
      <c r="BB2016" s="652">
        <v>3261</v>
      </c>
      <c r="BC2016" s="652">
        <v>34265</v>
      </c>
      <c r="BD2016" s="652">
        <v>3054</v>
      </c>
      <c r="BE2016" s="652">
        <v>63601</v>
      </c>
      <c r="BF2016" s="652">
        <v>0</v>
      </c>
      <c r="BG2016" s="652">
        <v>64644</v>
      </c>
      <c r="BH2016" s="652">
        <v>3901</v>
      </c>
      <c r="BI2016" s="1476">
        <f t="shared" si="95"/>
        <v>9719310</v>
      </c>
      <c r="BJ2016" s="1476">
        <f t="shared" si="95"/>
        <v>119513</v>
      </c>
      <c r="BK2016" s="652">
        <f t="shared" si="93"/>
        <v>9599797</v>
      </c>
      <c r="BL2016" s="652">
        <f t="shared" si="94"/>
        <v>0</v>
      </c>
      <c r="BM2016" s="1421"/>
      <c r="BN2016" s="1421"/>
      <c r="BO2016" s="1421"/>
    </row>
    <row r="2017" spans="1:67" ht="13.5" thickBot="1">
      <c r="A2017" s="1423" t="s">
        <v>1821</v>
      </c>
      <c r="B2017" s="1432" t="s">
        <v>3310</v>
      </c>
      <c r="C2017" s="652">
        <v>0</v>
      </c>
      <c r="D2017" s="652">
        <v>0</v>
      </c>
      <c r="E2017" s="652">
        <v>0</v>
      </c>
      <c r="F2017" s="652">
        <v>0</v>
      </c>
      <c r="G2017" s="652">
        <v>0</v>
      </c>
      <c r="H2017" s="652">
        <v>0</v>
      </c>
      <c r="I2017" s="652">
        <v>0</v>
      </c>
      <c r="J2017" s="652">
        <v>0</v>
      </c>
      <c r="K2017" s="652">
        <v>0</v>
      </c>
      <c r="L2017" s="652">
        <v>0</v>
      </c>
      <c r="M2017" s="652">
        <v>0</v>
      </c>
      <c r="N2017" s="652">
        <v>0</v>
      </c>
      <c r="O2017" s="652">
        <v>0</v>
      </c>
      <c r="P2017" s="652">
        <v>0</v>
      </c>
      <c r="Q2017" s="652">
        <v>0</v>
      </c>
      <c r="R2017" s="652">
        <v>0</v>
      </c>
      <c r="S2017" s="652"/>
      <c r="T2017" s="652"/>
      <c r="U2017" s="652"/>
      <c r="V2017" s="652"/>
      <c r="W2017" s="652">
        <v>0</v>
      </c>
      <c r="X2017" s="652">
        <v>0</v>
      </c>
      <c r="Y2017" s="652">
        <v>0</v>
      </c>
      <c r="Z2017" s="652">
        <v>0</v>
      </c>
      <c r="AA2017" s="652">
        <v>0</v>
      </c>
      <c r="AB2017" s="652">
        <v>0</v>
      </c>
      <c r="AC2017" s="652">
        <v>0</v>
      </c>
      <c r="AD2017" s="652">
        <v>0</v>
      </c>
      <c r="AE2017" s="652">
        <v>0</v>
      </c>
      <c r="AF2017" s="652">
        <v>0</v>
      </c>
      <c r="AG2017" s="652">
        <v>0</v>
      </c>
      <c r="AH2017" s="652">
        <v>0</v>
      </c>
      <c r="AI2017" s="652">
        <v>0</v>
      </c>
      <c r="AJ2017" s="652">
        <v>0</v>
      </c>
      <c r="AK2017" s="652">
        <v>0</v>
      </c>
      <c r="AL2017" s="652">
        <v>0</v>
      </c>
      <c r="AM2017" s="652">
        <v>0</v>
      </c>
      <c r="AN2017" s="652">
        <v>0</v>
      </c>
      <c r="AO2017" s="652">
        <v>0</v>
      </c>
      <c r="AP2017" s="652">
        <v>0</v>
      </c>
      <c r="AQ2017" s="652">
        <v>0</v>
      </c>
      <c r="AR2017" s="652">
        <v>0</v>
      </c>
      <c r="AS2017" s="652">
        <v>0</v>
      </c>
      <c r="AT2017" s="652">
        <v>0</v>
      </c>
      <c r="AU2017" s="652">
        <v>0</v>
      </c>
      <c r="AV2017" s="652">
        <v>0</v>
      </c>
      <c r="AW2017" s="652">
        <v>0</v>
      </c>
      <c r="AX2017" s="652">
        <v>0</v>
      </c>
      <c r="AY2017" s="652">
        <v>0</v>
      </c>
      <c r="AZ2017" s="652">
        <v>0</v>
      </c>
      <c r="BA2017" s="652">
        <v>0</v>
      </c>
      <c r="BB2017" s="652">
        <v>0</v>
      </c>
      <c r="BC2017" s="652">
        <v>0</v>
      </c>
      <c r="BD2017" s="652">
        <v>0</v>
      </c>
      <c r="BE2017" s="652">
        <v>0</v>
      </c>
      <c r="BF2017" s="652">
        <v>0</v>
      </c>
      <c r="BG2017" s="652">
        <v>0</v>
      </c>
      <c r="BH2017" s="652">
        <v>0</v>
      </c>
      <c r="BI2017" s="1476">
        <f t="shared" si="95"/>
        <v>0</v>
      </c>
      <c r="BJ2017" s="1476">
        <f t="shared" si="95"/>
        <v>0</v>
      </c>
      <c r="BK2017" s="652">
        <f t="shared" si="93"/>
        <v>0</v>
      </c>
      <c r="BL2017" s="652">
        <f t="shared" si="94"/>
        <v>0</v>
      </c>
    </row>
    <row r="2018" spans="1:67" ht="13.5" thickBot="1">
      <c r="A2018" s="1417">
        <v>76.111999999999995</v>
      </c>
      <c r="B2018" s="1418" t="s">
        <v>3311</v>
      </c>
      <c r="C2018" s="652">
        <v>1846</v>
      </c>
      <c r="D2018" s="652">
        <v>286</v>
      </c>
      <c r="E2018" s="652">
        <v>0</v>
      </c>
      <c r="F2018" s="652">
        <v>0</v>
      </c>
      <c r="G2018" s="652">
        <v>0</v>
      </c>
      <c r="H2018" s="652">
        <v>0</v>
      </c>
      <c r="I2018" s="652">
        <v>3739</v>
      </c>
      <c r="J2018" s="652">
        <v>0</v>
      </c>
      <c r="K2018" s="652">
        <v>6226</v>
      </c>
      <c r="L2018" s="652">
        <v>0</v>
      </c>
      <c r="M2018" s="652">
        <v>5837</v>
      </c>
      <c r="N2018" s="652">
        <v>0</v>
      </c>
      <c r="O2018" s="652">
        <v>19838</v>
      </c>
      <c r="P2018" s="652">
        <v>0</v>
      </c>
      <c r="Q2018" s="652">
        <v>2499</v>
      </c>
      <c r="R2018" s="652">
        <v>0</v>
      </c>
      <c r="S2018" s="652"/>
      <c r="T2018" s="652"/>
      <c r="U2018" s="652"/>
      <c r="V2018" s="652"/>
      <c r="W2018" s="652">
        <v>51892</v>
      </c>
      <c r="X2018" s="652">
        <v>0</v>
      </c>
      <c r="Y2018" s="652">
        <v>16800</v>
      </c>
      <c r="Z2018" s="652">
        <v>0</v>
      </c>
      <c r="AA2018" s="652">
        <v>45394</v>
      </c>
      <c r="AB2018" s="652">
        <v>4000</v>
      </c>
      <c r="AC2018" s="652">
        <v>53631</v>
      </c>
      <c r="AD2018" s="652">
        <v>0</v>
      </c>
      <c r="AE2018" s="652">
        <v>12154</v>
      </c>
      <c r="AF2018" s="652">
        <v>0</v>
      </c>
      <c r="AG2018" s="652">
        <v>16829</v>
      </c>
      <c r="AH2018" s="652">
        <v>0</v>
      </c>
      <c r="AI2018" s="652">
        <v>83</v>
      </c>
      <c r="AJ2018" s="652">
        <v>0</v>
      </c>
      <c r="AK2018" s="652">
        <v>3319</v>
      </c>
      <c r="AL2018" s="652">
        <v>500</v>
      </c>
      <c r="AM2018" s="652">
        <v>26297</v>
      </c>
      <c r="AN2018" s="652">
        <v>0</v>
      </c>
      <c r="AO2018" s="652">
        <v>5163</v>
      </c>
      <c r="AP2018" s="652">
        <v>0</v>
      </c>
      <c r="AQ2018" s="652">
        <v>22861</v>
      </c>
      <c r="AR2018" s="652">
        <v>0</v>
      </c>
      <c r="AS2018" s="652">
        <v>3434</v>
      </c>
      <c r="AT2018" s="652">
        <v>0</v>
      </c>
      <c r="AU2018" s="652">
        <v>13123</v>
      </c>
      <c r="AV2018" s="652">
        <v>1477</v>
      </c>
      <c r="AW2018" s="652">
        <v>2878</v>
      </c>
      <c r="AX2018" s="652">
        <v>0</v>
      </c>
      <c r="AY2018" s="652">
        <v>10389.6</v>
      </c>
      <c r="AZ2018" s="652">
        <v>545.6</v>
      </c>
      <c r="BA2018" s="652">
        <v>4974</v>
      </c>
      <c r="BB2018" s="652">
        <v>0</v>
      </c>
      <c r="BC2018" s="652">
        <v>3761</v>
      </c>
      <c r="BD2018" s="652">
        <v>0</v>
      </c>
      <c r="BE2018" s="652">
        <v>20940</v>
      </c>
      <c r="BF2018" s="652">
        <v>0</v>
      </c>
      <c r="BG2018" s="652">
        <v>9041</v>
      </c>
      <c r="BH2018" s="652">
        <v>1717</v>
      </c>
      <c r="BI2018" s="1476">
        <f t="shared" si="95"/>
        <v>362948.6</v>
      </c>
      <c r="BJ2018" s="1476">
        <f t="shared" si="95"/>
        <v>8525.6</v>
      </c>
      <c r="BK2018" s="652">
        <f t="shared" si="93"/>
        <v>354423</v>
      </c>
      <c r="BL2018" s="652">
        <f t="shared" si="94"/>
        <v>0</v>
      </c>
    </row>
    <row r="2019" spans="1:67" ht="13.5" thickBot="1">
      <c r="A2019" s="1417">
        <v>76.113</v>
      </c>
      <c r="B2019" s="1418" t="s">
        <v>3312</v>
      </c>
      <c r="C2019" s="652">
        <v>2000</v>
      </c>
      <c r="D2019" s="652">
        <v>0</v>
      </c>
      <c r="E2019" s="652">
        <v>0</v>
      </c>
      <c r="F2019" s="652">
        <v>0</v>
      </c>
      <c r="G2019" s="652">
        <v>0</v>
      </c>
      <c r="H2019" s="652">
        <v>0</v>
      </c>
      <c r="I2019" s="652">
        <v>0</v>
      </c>
      <c r="J2019" s="652">
        <v>0</v>
      </c>
      <c r="K2019" s="652">
        <v>0</v>
      </c>
      <c r="L2019" s="652">
        <v>0</v>
      </c>
      <c r="M2019" s="652">
        <v>0</v>
      </c>
      <c r="N2019" s="652">
        <v>0</v>
      </c>
      <c r="O2019" s="652">
        <v>0</v>
      </c>
      <c r="P2019" s="652">
        <v>0</v>
      </c>
      <c r="Q2019" s="652">
        <v>0</v>
      </c>
      <c r="R2019" s="652">
        <v>0</v>
      </c>
      <c r="S2019" s="652"/>
      <c r="T2019" s="652"/>
      <c r="U2019" s="652"/>
      <c r="V2019" s="652"/>
      <c r="W2019" s="652">
        <v>15381</v>
      </c>
      <c r="X2019" s="652">
        <v>0</v>
      </c>
      <c r="Y2019" s="652">
        <v>0</v>
      </c>
      <c r="Z2019" s="652">
        <v>0</v>
      </c>
      <c r="AA2019" s="652">
        <v>30</v>
      </c>
      <c r="AB2019" s="652">
        <v>0</v>
      </c>
      <c r="AC2019" s="652">
        <v>0</v>
      </c>
      <c r="AD2019" s="652">
        <v>0</v>
      </c>
      <c r="AE2019" s="652">
        <v>0</v>
      </c>
      <c r="AF2019" s="652">
        <v>0</v>
      </c>
      <c r="AG2019" s="652">
        <v>0</v>
      </c>
      <c r="AH2019" s="652">
        <v>0</v>
      </c>
      <c r="AI2019" s="652">
        <v>0</v>
      </c>
      <c r="AJ2019" s="652">
        <v>0</v>
      </c>
      <c r="AK2019" s="652">
        <v>0</v>
      </c>
      <c r="AL2019" s="652">
        <v>0</v>
      </c>
      <c r="AM2019" s="652">
        <v>0</v>
      </c>
      <c r="AN2019" s="652">
        <v>0</v>
      </c>
      <c r="AO2019" s="652">
        <v>0</v>
      </c>
      <c r="AP2019" s="652">
        <v>0</v>
      </c>
      <c r="AQ2019" s="652">
        <v>25</v>
      </c>
      <c r="AR2019" s="652">
        <v>0</v>
      </c>
      <c r="AS2019" s="652">
        <v>0</v>
      </c>
      <c r="AT2019" s="652">
        <v>0</v>
      </c>
      <c r="AU2019" s="652">
        <v>0</v>
      </c>
      <c r="AV2019" s="652">
        <v>0</v>
      </c>
      <c r="AW2019" s="652">
        <v>0</v>
      </c>
      <c r="AX2019" s="652">
        <v>0</v>
      </c>
      <c r="AY2019" s="652">
        <v>0</v>
      </c>
      <c r="AZ2019" s="652">
        <v>0</v>
      </c>
      <c r="BA2019" s="652">
        <v>0</v>
      </c>
      <c r="BB2019" s="652">
        <v>0</v>
      </c>
      <c r="BC2019" s="652">
        <v>0</v>
      </c>
      <c r="BD2019" s="652">
        <v>0</v>
      </c>
      <c r="BE2019" s="652">
        <v>400</v>
      </c>
      <c r="BF2019" s="652">
        <v>0</v>
      </c>
      <c r="BG2019" s="652">
        <v>0</v>
      </c>
      <c r="BH2019" s="652">
        <v>0</v>
      </c>
      <c r="BI2019" s="1476">
        <f t="shared" si="95"/>
        <v>17836</v>
      </c>
      <c r="BJ2019" s="1476">
        <f t="shared" si="95"/>
        <v>0</v>
      </c>
      <c r="BK2019" s="652">
        <f t="shared" si="93"/>
        <v>17836</v>
      </c>
      <c r="BL2019" s="652">
        <f t="shared" si="94"/>
        <v>0</v>
      </c>
    </row>
    <row r="2020" spans="1:67" ht="13.5" thickBot="1">
      <c r="A2020" s="1417">
        <v>76.114000000000004</v>
      </c>
      <c r="B2020" s="1418" t="s">
        <v>3313</v>
      </c>
      <c r="C2020" s="652">
        <v>8185</v>
      </c>
      <c r="D2020" s="652">
        <v>1270</v>
      </c>
      <c r="E2020" s="652">
        <v>14130</v>
      </c>
      <c r="F2020" s="652">
        <v>0</v>
      </c>
      <c r="G2020" s="652">
        <v>0</v>
      </c>
      <c r="H2020" s="652">
        <v>0</v>
      </c>
      <c r="I2020" s="652">
        <v>0</v>
      </c>
      <c r="J2020" s="652">
        <v>0</v>
      </c>
      <c r="K2020" s="652">
        <v>0</v>
      </c>
      <c r="L2020" s="652">
        <v>0</v>
      </c>
      <c r="M2020" s="652">
        <v>0</v>
      </c>
      <c r="N2020" s="652">
        <v>0</v>
      </c>
      <c r="O2020" s="652">
        <v>0</v>
      </c>
      <c r="P2020" s="652">
        <v>0</v>
      </c>
      <c r="Q2020" s="652">
        <v>16962</v>
      </c>
      <c r="R2020" s="652">
        <v>0</v>
      </c>
      <c r="S2020" s="652"/>
      <c r="T2020" s="652"/>
      <c r="U2020" s="652"/>
      <c r="V2020" s="652"/>
      <c r="W2020" s="652">
        <v>50269</v>
      </c>
      <c r="X2020" s="652">
        <v>0</v>
      </c>
      <c r="Y2020" s="652">
        <v>0</v>
      </c>
      <c r="Z2020" s="652">
        <v>0</v>
      </c>
      <c r="AA2020" s="652">
        <v>0</v>
      </c>
      <c r="AB2020" s="652">
        <v>0</v>
      </c>
      <c r="AC2020" s="652">
        <v>0</v>
      </c>
      <c r="AD2020" s="652">
        <v>0</v>
      </c>
      <c r="AE2020" s="652">
        <v>0</v>
      </c>
      <c r="AF2020" s="652">
        <v>0</v>
      </c>
      <c r="AG2020" s="652">
        <v>15010</v>
      </c>
      <c r="AH2020" s="652">
        <v>0</v>
      </c>
      <c r="AI2020" s="652">
        <v>7360</v>
      </c>
      <c r="AJ2020" s="652">
        <v>0</v>
      </c>
      <c r="AK2020" s="652">
        <v>3035</v>
      </c>
      <c r="AL2020" s="652">
        <v>0</v>
      </c>
      <c r="AM2020" s="652">
        <v>0</v>
      </c>
      <c r="AN2020" s="652">
        <v>0</v>
      </c>
      <c r="AO2020" s="652">
        <v>11980</v>
      </c>
      <c r="AP2020" s="652">
        <v>0</v>
      </c>
      <c r="AQ2020" s="652">
        <v>0</v>
      </c>
      <c r="AR2020" s="652">
        <v>0</v>
      </c>
      <c r="AS2020" s="652">
        <v>0</v>
      </c>
      <c r="AT2020" s="652">
        <v>0</v>
      </c>
      <c r="AU2020" s="652">
        <v>0</v>
      </c>
      <c r="AV2020" s="652">
        <v>0</v>
      </c>
      <c r="AW2020" s="652">
        <v>16875</v>
      </c>
      <c r="AX2020" s="652">
        <v>0</v>
      </c>
      <c r="AY2020" s="652">
        <v>0</v>
      </c>
      <c r="AZ2020" s="652">
        <v>0</v>
      </c>
      <c r="BA2020" s="652">
        <v>32375</v>
      </c>
      <c r="BB2020" s="652">
        <v>625</v>
      </c>
      <c r="BC2020" s="652">
        <v>2465</v>
      </c>
      <c r="BD2020" s="652">
        <v>0</v>
      </c>
      <c r="BE2020" s="652">
        <v>7970</v>
      </c>
      <c r="BF2020" s="652">
        <v>0</v>
      </c>
      <c r="BG2020" s="652">
        <v>7265</v>
      </c>
      <c r="BH2020" s="652">
        <v>595</v>
      </c>
      <c r="BI2020" s="1476">
        <f t="shared" si="95"/>
        <v>193881</v>
      </c>
      <c r="BJ2020" s="1476">
        <f t="shared" si="95"/>
        <v>2490</v>
      </c>
      <c r="BK2020" s="652">
        <f t="shared" si="93"/>
        <v>191391</v>
      </c>
      <c r="BL2020" s="652">
        <f t="shared" si="94"/>
        <v>0</v>
      </c>
    </row>
    <row r="2021" spans="1:67" ht="13.5" thickBot="1">
      <c r="A2021" s="1417">
        <v>76.114999999999995</v>
      </c>
      <c r="B2021" s="1434" t="s">
        <v>3314</v>
      </c>
      <c r="C2021" s="652">
        <v>0</v>
      </c>
      <c r="D2021" s="652">
        <v>0</v>
      </c>
      <c r="E2021" s="652">
        <v>0</v>
      </c>
      <c r="F2021" s="652">
        <v>0</v>
      </c>
      <c r="G2021" s="652">
        <v>0</v>
      </c>
      <c r="H2021" s="652">
        <v>0</v>
      </c>
      <c r="I2021" s="652">
        <v>1150</v>
      </c>
      <c r="J2021" s="652">
        <v>0</v>
      </c>
      <c r="K2021" s="652">
        <v>0</v>
      </c>
      <c r="L2021" s="652">
        <v>0</v>
      </c>
      <c r="M2021" s="652">
        <v>0</v>
      </c>
      <c r="N2021" s="652">
        <v>0</v>
      </c>
      <c r="O2021" s="652">
        <v>0</v>
      </c>
      <c r="P2021" s="652">
        <v>0</v>
      </c>
      <c r="Q2021" s="652">
        <v>0</v>
      </c>
      <c r="R2021" s="652">
        <v>0</v>
      </c>
      <c r="S2021" s="652"/>
      <c r="T2021" s="652"/>
      <c r="U2021" s="652"/>
      <c r="V2021" s="652"/>
      <c r="W2021" s="652">
        <v>0</v>
      </c>
      <c r="X2021" s="652">
        <v>0</v>
      </c>
      <c r="Y2021" s="652">
        <v>0</v>
      </c>
      <c r="Z2021" s="652">
        <v>0</v>
      </c>
      <c r="AA2021" s="652">
        <v>0</v>
      </c>
      <c r="AB2021" s="652">
        <v>0</v>
      </c>
      <c r="AC2021" s="652">
        <v>0</v>
      </c>
      <c r="AD2021" s="652">
        <v>0</v>
      </c>
      <c r="AE2021" s="652">
        <v>0</v>
      </c>
      <c r="AF2021" s="652">
        <v>0</v>
      </c>
      <c r="AG2021" s="652">
        <v>390</v>
      </c>
      <c r="AH2021" s="652">
        <v>0</v>
      </c>
      <c r="AI2021" s="652">
        <v>0</v>
      </c>
      <c r="AJ2021" s="652">
        <v>0</v>
      </c>
      <c r="AK2021" s="652">
        <v>0</v>
      </c>
      <c r="AL2021" s="652">
        <v>0</v>
      </c>
      <c r="AM2021" s="652">
        <v>0</v>
      </c>
      <c r="AN2021" s="652">
        <v>0</v>
      </c>
      <c r="AO2021" s="652">
        <v>3250</v>
      </c>
      <c r="AP2021" s="652">
        <v>0</v>
      </c>
      <c r="AQ2021" s="652">
        <v>400</v>
      </c>
      <c r="AR2021" s="652">
        <v>0</v>
      </c>
      <c r="AS2021" s="652">
        <v>0</v>
      </c>
      <c r="AT2021" s="652">
        <v>0</v>
      </c>
      <c r="AU2021" s="652">
        <v>0</v>
      </c>
      <c r="AV2021" s="652">
        <v>0</v>
      </c>
      <c r="AW2021" s="652">
        <v>0</v>
      </c>
      <c r="AX2021" s="652">
        <v>0</v>
      </c>
      <c r="AY2021" s="652">
        <v>3750</v>
      </c>
      <c r="AZ2021" s="652">
        <v>0</v>
      </c>
      <c r="BA2021" s="652">
        <v>0</v>
      </c>
      <c r="BB2021" s="652">
        <v>0</v>
      </c>
      <c r="BC2021" s="652">
        <v>0</v>
      </c>
      <c r="BD2021" s="652">
        <v>0</v>
      </c>
      <c r="BE2021" s="652">
        <v>0</v>
      </c>
      <c r="BF2021" s="652">
        <v>0</v>
      </c>
      <c r="BG2021" s="652">
        <v>0</v>
      </c>
      <c r="BH2021" s="652">
        <v>0</v>
      </c>
      <c r="BI2021" s="1476">
        <f t="shared" si="95"/>
        <v>8940</v>
      </c>
      <c r="BJ2021" s="1476">
        <f t="shared" si="95"/>
        <v>0</v>
      </c>
      <c r="BK2021" s="652">
        <f t="shared" si="93"/>
        <v>8940</v>
      </c>
      <c r="BL2021" s="652">
        <f t="shared" si="94"/>
        <v>0</v>
      </c>
    </row>
    <row r="2022" spans="1:67" s="1421" customFormat="1" ht="13.5" thickBot="1">
      <c r="A2022" s="1471">
        <v>33</v>
      </c>
      <c r="B2022" s="1475" t="s">
        <v>3294</v>
      </c>
      <c r="C2022" s="652">
        <v>0</v>
      </c>
      <c r="D2022" s="652">
        <v>0</v>
      </c>
      <c r="E2022" s="652">
        <v>0</v>
      </c>
      <c r="F2022" s="652">
        <v>0</v>
      </c>
      <c r="G2022" s="652">
        <v>0</v>
      </c>
      <c r="H2022" s="652">
        <v>0</v>
      </c>
      <c r="I2022" s="652">
        <v>0</v>
      </c>
      <c r="J2022" s="652">
        <v>0</v>
      </c>
      <c r="K2022" s="652">
        <v>0</v>
      </c>
      <c r="L2022" s="652">
        <v>0</v>
      </c>
      <c r="M2022" s="652">
        <v>0</v>
      </c>
      <c r="N2022" s="652">
        <v>0</v>
      </c>
      <c r="O2022" s="652">
        <v>0</v>
      </c>
      <c r="P2022" s="652">
        <v>0</v>
      </c>
      <c r="Q2022" s="652">
        <v>0</v>
      </c>
      <c r="R2022" s="652">
        <v>0</v>
      </c>
      <c r="S2022" s="652"/>
      <c r="T2022" s="652"/>
      <c r="U2022" s="652"/>
      <c r="V2022" s="652"/>
      <c r="W2022" s="652">
        <v>0</v>
      </c>
      <c r="X2022" s="652">
        <v>0</v>
      </c>
      <c r="Y2022" s="652">
        <v>0</v>
      </c>
      <c r="Z2022" s="652">
        <v>0</v>
      </c>
      <c r="AA2022" s="652">
        <v>0</v>
      </c>
      <c r="AB2022" s="652">
        <v>0</v>
      </c>
      <c r="AC2022" s="652">
        <v>0</v>
      </c>
      <c r="AD2022" s="652">
        <v>0</v>
      </c>
      <c r="AE2022" s="652">
        <v>0</v>
      </c>
      <c r="AF2022" s="652">
        <v>0</v>
      </c>
      <c r="AG2022" s="652">
        <v>0</v>
      </c>
      <c r="AH2022" s="652">
        <v>0</v>
      </c>
      <c r="AI2022" s="652">
        <v>0</v>
      </c>
      <c r="AJ2022" s="652">
        <v>0</v>
      </c>
      <c r="AK2022" s="652">
        <v>0</v>
      </c>
      <c r="AL2022" s="652">
        <v>0</v>
      </c>
      <c r="AM2022" s="652">
        <v>0</v>
      </c>
      <c r="AN2022" s="652">
        <v>0</v>
      </c>
      <c r="AO2022" s="652">
        <v>0</v>
      </c>
      <c r="AP2022" s="652">
        <v>0</v>
      </c>
      <c r="AQ2022" s="652">
        <v>0</v>
      </c>
      <c r="AR2022" s="652">
        <v>0</v>
      </c>
      <c r="AS2022" s="652">
        <v>0</v>
      </c>
      <c r="AT2022" s="652">
        <v>0</v>
      </c>
      <c r="AU2022" s="652">
        <v>0</v>
      </c>
      <c r="AV2022" s="652">
        <v>0</v>
      </c>
      <c r="AW2022" s="652">
        <v>0</v>
      </c>
      <c r="AX2022" s="652">
        <v>0</v>
      </c>
      <c r="AY2022" s="652">
        <v>0</v>
      </c>
      <c r="AZ2022" s="652">
        <v>0</v>
      </c>
      <c r="BA2022" s="652">
        <v>0</v>
      </c>
      <c r="BB2022" s="652">
        <v>0</v>
      </c>
      <c r="BC2022" s="652">
        <v>0</v>
      </c>
      <c r="BD2022" s="652">
        <v>0</v>
      </c>
      <c r="BE2022" s="652">
        <v>0</v>
      </c>
      <c r="BF2022" s="652">
        <v>0</v>
      </c>
      <c r="BG2022" s="652">
        <v>0</v>
      </c>
      <c r="BH2022" s="652">
        <v>0</v>
      </c>
      <c r="BI2022" s="1476">
        <f t="shared" si="95"/>
        <v>0</v>
      </c>
      <c r="BJ2022" s="1476">
        <f t="shared" si="95"/>
        <v>0</v>
      </c>
      <c r="BK2022" s="652">
        <f t="shared" si="93"/>
        <v>0</v>
      </c>
      <c r="BL2022" s="652">
        <f t="shared" si="94"/>
        <v>0</v>
      </c>
      <c r="BM2022" s="1413"/>
      <c r="BN2022" s="1413"/>
      <c r="BO2022" s="1413"/>
    </row>
    <row r="2023" spans="1:67" ht="13.5" thickBot="1">
      <c r="A2023" s="1430">
        <v>76.12</v>
      </c>
      <c r="B2023" s="1432" t="s">
        <v>3295</v>
      </c>
      <c r="C2023" s="652">
        <v>0</v>
      </c>
      <c r="D2023" s="652">
        <v>0</v>
      </c>
      <c r="E2023" s="652">
        <v>0</v>
      </c>
      <c r="F2023" s="652">
        <v>0</v>
      </c>
      <c r="G2023" s="652">
        <v>0</v>
      </c>
      <c r="H2023" s="652">
        <v>0</v>
      </c>
      <c r="I2023" s="652">
        <v>0</v>
      </c>
      <c r="J2023" s="652">
        <v>0</v>
      </c>
      <c r="K2023" s="652">
        <v>0</v>
      </c>
      <c r="L2023" s="652">
        <v>0</v>
      </c>
      <c r="M2023" s="652">
        <v>0</v>
      </c>
      <c r="N2023" s="652">
        <v>0</v>
      </c>
      <c r="O2023" s="652">
        <v>0</v>
      </c>
      <c r="P2023" s="652">
        <v>0</v>
      </c>
      <c r="Q2023" s="652">
        <v>0</v>
      </c>
      <c r="R2023" s="652">
        <v>0</v>
      </c>
      <c r="S2023" s="652"/>
      <c r="T2023" s="652"/>
      <c r="U2023" s="652"/>
      <c r="V2023" s="652"/>
      <c r="W2023" s="652">
        <v>516856</v>
      </c>
      <c r="X2023" s="652">
        <v>0</v>
      </c>
      <c r="Y2023" s="652">
        <v>0</v>
      </c>
      <c r="Z2023" s="652">
        <v>0</v>
      </c>
      <c r="AA2023" s="652">
        <v>0</v>
      </c>
      <c r="AB2023" s="652">
        <v>0</v>
      </c>
      <c r="AC2023" s="652">
        <v>1748</v>
      </c>
      <c r="AD2023" s="652">
        <v>0</v>
      </c>
      <c r="AE2023" s="652">
        <v>0</v>
      </c>
      <c r="AF2023" s="652">
        <v>0</v>
      </c>
      <c r="AG2023" s="652">
        <v>0</v>
      </c>
      <c r="AH2023" s="652">
        <v>0</v>
      </c>
      <c r="AI2023" s="652">
        <v>0</v>
      </c>
      <c r="AJ2023" s="652">
        <v>0</v>
      </c>
      <c r="AK2023" s="652">
        <v>0</v>
      </c>
      <c r="AL2023" s="652">
        <v>0</v>
      </c>
      <c r="AM2023" s="652">
        <v>0</v>
      </c>
      <c r="AN2023" s="652">
        <v>0</v>
      </c>
      <c r="AO2023" s="652">
        <v>0</v>
      </c>
      <c r="AP2023" s="652">
        <v>0</v>
      </c>
      <c r="AQ2023" s="652">
        <v>0</v>
      </c>
      <c r="AR2023" s="652">
        <v>0</v>
      </c>
      <c r="AS2023" s="652">
        <v>0</v>
      </c>
      <c r="AT2023" s="652">
        <v>0</v>
      </c>
      <c r="AU2023" s="652">
        <v>0</v>
      </c>
      <c r="AV2023" s="652">
        <v>0</v>
      </c>
      <c r="AW2023" s="652">
        <v>0</v>
      </c>
      <c r="AX2023" s="652">
        <v>0</v>
      </c>
      <c r="AY2023" s="652">
        <v>0</v>
      </c>
      <c r="AZ2023" s="652">
        <v>0</v>
      </c>
      <c r="BA2023" s="652">
        <v>0</v>
      </c>
      <c r="BB2023" s="652">
        <v>0</v>
      </c>
      <c r="BC2023" s="652">
        <v>0</v>
      </c>
      <c r="BD2023" s="652">
        <v>0</v>
      </c>
      <c r="BE2023" s="652">
        <v>0</v>
      </c>
      <c r="BF2023" s="652">
        <v>0</v>
      </c>
      <c r="BG2023" s="652">
        <v>0</v>
      </c>
      <c r="BH2023" s="652">
        <v>0</v>
      </c>
      <c r="BI2023" s="1476">
        <f t="shared" si="95"/>
        <v>518604</v>
      </c>
      <c r="BJ2023" s="1476">
        <f t="shared" si="95"/>
        <v>0</v>
      </c>
      <c r="BK2023" s="652">
        <f t="shared" si="93"/>
        <v>518604</v>
      </c>
      <c r="BL2023" s="652">
        <f t="shared" si="94"/>
        <v>0</v>
      </c>
      <c r="BM2023" s="1421"/>
      <c r="BN2023" s="1421"/>
      <c r="BO2023" s="1421"/>
    </row>
    <row r="2024" spans="1:67" ht="13.5" thickBot="1">
      <c r="A2024" s="1417">
        <v>76.120999999999995</v>
      </c>
      <c r="B2024" s="1418" t="s">
        <v>3296</v>
      </c>
      <c r="C2024" s="652">
        <v>0</v>
      </c>
      <c r="D2024" s="652">
        <v>0</v>
      </c>
      <c r="E2024" s="652">
        <v>0</v>
      </c>
      <c r="F2024" s="652">
        <v>0</v>
      </c>
      <c r="G2024" s="652">
        <v>0</v>
      </c>
      <c r="H2024" s="652">
        <v>0</v>
      </c>
      <c r="I2024" s="652">
        <v>0</v>
      </c>
      <c r="J2024" s="652">
        <v>0</v>
      </c>
      <c r="K2024" s="652">
        <v>0</v>
      </c>
      <c r="L2024" s="652">
        <v>0</v>
      </c>
      <c r="M2024" s="652">
        <v>210</v>
      </c>
      <c r="N2024" s="652">
        <v>0</v>
      </c>
      <c r="O2024" s="652">
        <v>0</v>
      </c>
      <c r="P2024" s="652">
        <v>0</v>
      </c>
      <c r="Q2024" s="652">
        <v>0</v>
      </c>
      <c r="R2024" s="652">
        <v>0</v>
      </c>
      <c r="S2024" s="652"/>
      <c r="T2024" s="652"/>
      <c r="U2024" s="652"/>
      <c r="V2024" s="652"/>
      <c r="W2024" s="652">
        <v>0</v>
      </c>
      <c r="X2024" s="652">
        <v>0</v>
      </c>
      <c r="Y2024" s="652">
        <v>0</v>
      </c>
      <c r="Z2024" s="652">
        <v>0</v>
      </c>
      <c r="AA2024" s="652">
        <v>0</v>
      </c>
      <c r="AB2024" s="652">
        <v>0</v>
      </c>
      <c r="AC2024" s="652">
        <v>0</v>
      </c>
      <c r="AD2024" s="652">
        <v>0</v>
      </c>
      <c r="AE2024" s="652">
        <v>0</v>
      </c>
      <c r="AF2024" s="652">
        <v>0</v>
      </c>
      <c r="AG2024" s="652">
        <v>0</v>
      </c>
      <c r="AH2024" s="652">
        <v>0</v>
      </c>
      <c r="AI2024" s="652">
        <v>0</v>
      </c>
      <c r="AJ2024" s="652">
        <v>0</v>
      </c>
      <c r="AK2024" s="652">
        <v>0</v>
      </c>
      <c r="AL2024" s="652">
        <v>0</v>
      </c>
      <c r="AM2024" s="652">
        <v>0</v>
      </c>
      <c r="AN2024" s="652">
        <v>0</v>
      </c>
      <c r="AO2024" s="652">
        <v>44345</v>
      </c>
      <c r="AP2024" s="652">
        <v>0</v>
      </c>
      <c r="AQ2024" s="652">
        <v>750</v>
      </c>
      <c r="AR2024" s="652">
        <v>0</v>
      </c>
      <c r="AS2024" s="652">
        <v>0</v>
      </c>
      <c r="AT2024" s="652">
        <v>0</v>
      </c>
      <c r="AU2024" s="652">
        <v>0</v>
      </c>
      <c r="AV2024" s="652">
        <v>0</v>
      </c>
      <c r="AW2024" s="652">
        <v>0</v>
      </c>
      <c r="AX2024" s="652">
        <v>0</v>
      </c>
      <c r="AY2024" s="652">
        <v>0</v>
      </c>
      <c r="AZ2024" s="652">
        <v>0</v>
      </c>
      <c r="BA2024" s="652">
        <v>0</v>
      </c>
      <c r="BB2024" s="652">
        <v>0</v>
      </c>
      <c r="BC2024" s="652">
        <v>0</v>
      </c>
      <c r="BD2024" s="652">
        <v>0</v>
      </c>
      <c r="BE2024" s="652">
        <v>0</v>
      </c>
      <c r="BF2024" s="652">
        <v>0</v>
      </c>
      <c r="BG2024" s="652">
        <v>0</v>
      </c>
      <c r="BH2024" s="652">
        <v>0</v>
      </c>
      <c r="BI2024" s="1476">
        <f t="shared" si="95"/>
        <v>45305</v>
      </c>
      <c r="BJ2024" s="1476">
        <f t="shared" si="95"/>
        <v>0</v>
      </c>
      <c r="BK2024" s="652">
        <f t="shared" si="93"/>
        <v>45305</v>
      </c>
      <c r="BL2024" s="652">
        <f t="shared" si="94"/>
        <v>0</v>
      </c>
    </row>
    <row r="2025" spans="1:67" ht="13.5" thickBot="1">
      <c r="A2025" s="1417">
        <v>76.122</v>
      </c>
      <c r="B2025" s="1418" t="s">
        <v>3297</v>
      </c>
      <c r="C2025" s="652">
        <v>18787</v>
      </c>
      <c r="D2025" s="652">
        <v>0</v>
      </c>
      <c r="E2025" s="652">
        <v>3618</v>
      </c>
      <c r="F2025" s="652">
        <v>0</v>
      </c>
      <c r="G2025" s="652">
        <v>0</v>
      </c>
      <c r="H2025" s="652">
        <v>0</v>
      </c>
      <c r="I2025" s="652">
        <v>21964</v>
      </c>
      <c r="J2025" s="652">
        <v>49000</v>
      </c>
      <c r="K2025" s="652">
        <v>4697</v>
      </c>
      <c r="L2025" s="652">
        <v>0</v>
      </c>
      <c r="M2025" s="652">
        <v>7413</v>
      </c>
      <c r="N2025" s="652">
        <v>3750</v>
      </c>
      <c r="O2025" s="652">
        <v>19040</v>
      </c>
      <c r="P2025" s="652">
        <v>0</v>
      </c>
      <c r="Q2025" s="652">
        <v>659686</v>
      </c>
      <c r="R2025" s="652">
        <v>0</v>
      </c>
      <c r="S2025" s="652"/>
      <c r="T2025" s="652"/>
      <c r="U2025" s="652"/>
      <c r="V2025" s="652"/>
      <c r="W2025" s="652">
        <v>394728</v>
      </c>
      <c r="X2025" s="652">
        <v>0</v>
      </c>
      <c r="Y2025" s="652">
        <v>0</v>
      </c>
      <c r="Z2025" s="652">
        <v>0</v>
      </c>
      <c r="AA2025" s="652">
        <v>2000</v>
      </c>
      <c r="AB2025" s="652">
        <v>0</v>
      </c>
      <c r="AC2025" s="652">
        <v>131138</v>
      </c>
      <c r="AD2025" s="652">
        <v>0</v>
      </c>
      <c r="AE2025" s="652">
        <v>3500</v>
      </c>
      <c r="AF2025" s="652">
        <v>0</v>
      </c>
      <c r="AG2025" s="652">
        <v>43930</v>
      </c>
      <c r="AH2025" s="652">
        <v>0</v>
      </c>
      <c r="AI2025" s="652">
        <v>20151</v>
      </c>
      <c r="AJ2025" s="652">
        <v>0</v>
      </c>
      <c r="AK2025" s="652">
        <v>14670</v>
      </c>
      <c r="AL2025" s="652">
        <v>0</v>
      </c>
      <c r="AM2025" s="652">
        <v>13546</v>
      </c>
      <c r="AN2025" s="652">
        <v>0</v>
      </c>
      <c r="AO2025" s="652">
        <v>43124</v>
      </c>
      <c r="AP2025" s="652">
        <v>0</v>
      </c>
      <c r="AQ2025" s="652">
        <v>3750</v>
      </c>
      <c r="AR2025" s="652">
        <v>0</v>
      </c>
      <c r="AS2025" s="652">
        <v>5000</v>
      </c>
      <c r="AT2025" s="652">
        <v>0</v>
      </c>
      <c r="AU2025" s="652">
        <v>0</v>
      </c>
      <c r="AV2025" s="652">
        <v>0</v>
      </c>
      <c r="AW2025" s="652">
        <v>7674</v>
      </c>
      <c r="AX2025" s="652">
        <v>0</v>
      </c>
      <c r="AY2025" s="652">
        <v>0</v>
      </c>
      <c r="AZ2025" s="652">
        <v>0</v>
      </c>
      <c r="BA2025" s="652">
        <v>0</v>
      </c>
      <c r="BB2025" s="652">
        <v>0</v>
      </c>
      <c r="BC2025" s="652">
        <v>0</v>
      </c>
      <c r="BD2025" s="652">
        <v>0</v>
      </c>
      <c r="BE2025" s="652">
        <v>5393</v>
      </c>
      <c r="BF2025" s="652">
        <v>0</v>
      </c>
      <c r="BG2025" s="652">
        <v>1000</v>
      </c>
      <c r="BH2025" s="652">
        <v>0</v>
      </c>
      <c r="BI2025" s="1476">
        <f t="shared" si="95"/>
        <v>1424809</v>
      </c>
      <c r="BJ2025" s="1476">
        <f t="shared" si="95"/>
        <v>52750</v>
      </c>
      <c r="BK2025" s="652">
        <f t="shared" si="93"/>
        <v>1372059</v>
      </c>
      <c r="BL2025" s="652">
        <f t="shared" si="94"/>
        <v>0</v>
      </c>
    </row>
    <row r="2026" spans="1:67" ht="13.5" thickBot="1">
      <c r="A2026" s="1417">
        <v>76.123000000000005</v>
      </c>
      <c r="B2026" s="1418" t="s">
        <v>1297</v>
      </c>
      <c r="C2026" s="652">
        <v>0</v>
      </c>
      <c r="D2026" s="652">
        <v>0</v>
      </c>
      <c r="E2026" s="652">
        <v>7891</v>
      </c>
      <c r="F2026" s="652">
        <v>0</v>
      </c>
      <c r="G2026" s="652">
        <v>63065</v>
      </c>
      <c r="H2026" s="652">
        <v>0</v>
      </c>
      <c r="I2026" s="652">
        <v>1618</v>
      </c>
      <c r="J2026" s="652">
        <v>0</v>
      </c>
      <c r="K2026" s="652">
        <v>13485</v>
      </c>
      <c r="L2026" s="652">
        <v>0</v>
      </c>
      <c r="M2026" s="652">
        <v>11474</v>
      </c>
      <c r="N2026" s="652">
        <v>0</v>
      </c>
      <c r="O2026" s="652">
        <v>0</v>
      </c>
      <c r="P2026" s="652">
        <v>0</v>
      </c>
      <c r="Q2026" s="652">
        <v>1082142</v>
      </c>
      <c r="R2026" s="652">
        <v>0</v>
      </c>
      <c r="S2026" s="652"/>
      <c r="T2026" s="652"/>
      <c r="U2026" s="652"/>
      <c r="V2026" s="652"/>
      <c r="W2026" s="652">
        <v>10786560</v>
      </c>
      <c r="X2026" s="652">
        <v>0</v>
      </c>
      <c r="Y2026" s="652">
        <v>0</v>
      </c>
      <c r="Z2026" s="652">
        <v>0</v>
      </c>
      <c r="AA2026" s="652">
        <v>37500</v>
      </c>
      <c r="AB2026" s="652">
        <v>0</v>
      </c>
      <c r="AC2026" s="652">
        <v>9227</v>
      </c>
      <c r="AD2026" s="652">
        <v>0</v>
      </c>
      <c r="AE2026" s="652">
        <v>13843</v>
      </c>
      <c r="AF2026" s="652">
        <v>0</v>
      </c>
      <c r="AG2026" s="652">
        <v>5603</v>
      </c>
      <c r="AH2026" s="652">
        <v>0</v>
      </c>
      <c r="AI2026" s="652">
        <v>0</v>
      </c>
      <c r="AJ2026" s="652">
        <v>0</v>
      </c>
      <c r="AK2026" s="652">
        <v>0</v>
      </c>
      <c r="AL2026" s="652">
        <v>0</v>
      </c>
      <c r="AM2026" s="652">
        <v>20480</v>
      </c>
      <c r="AN2026" s="652">
        <v>0</v>
      </c>
      <c r="AO2026" s="652">
        <v>4000</v>
      </c>
      <c r="AP2026" s="652">
        <v>0</v>
      </c>
      <c r="AQ2026" s="652">
        <v>9902</v>
      </c>
      <c r="AR2026" s="652">
        <v>0</v>
      </c>
      <c r="AS2026" s="652">
        <v>17221</v>
      </c>
      <c r="AT2026" s="652">
        <v>0</v>
      </c>
      <c r="AU2026" s="652">
        <v>4735</v>
      </c>
      <c r="AV2026" s="652">
        <v>0</v>
      </c>
      <c r="AW2026" s="652">
        <v>0</v>
      </c>
      <c r="AX2026" s="652">
        <v>0</v>
      </c>
      <c r="AY2026" s="652">
        <v>3300</v>
      </c>
      <c r="AZ2026" s="652">
        <v>0</v>
      </c>
      <c r="BA2026" s="652">
        <v>0</v>
      </c>
      <c r="BB2026" s="652">
        <v>0</v>
      </c>
      <c r="BC2026" s="652">
        <v>11438</v>
      </c>
      <c r="BD2026" s="652">
        <v>0</v>
      </c>
      <c r="BE2026" s="652">
        <v>0</v>
      </c>
      <c r="BF2026" s="652">
        <v>0</v>
      </c>
      <c r="BG2026" s="652">
        <v>6800</v>
      </c>
      <c r="BH2026" s="652">
        <v>0</v>
      </c>
      <c r="BI2026" s="1476">
        <f t="shared" si="95"/>
        <v>12110284</v>
      </c>
      <c r="BJ2026" s="1476">
        <f t="shared" si="95"/>
        <v>0</v>
      </c>
      <c r="BK2026" s="652">
        <f t="shared" si="93"/>
        <v>12110284</v>
      </c>
      <c r="BL2026" s="652">
        <f t="shared" si="94"/>
        <v>0</v>
      </c>
    </row>
    <row r="2027" spans="1:67" ht="13.5" thickBot="1">
      <c r="A2027" s="1417">
        <v>76.123999999999995</v>
      </c>
      <c r="B2027" s="1418" t="s">
        <v>3298</v>
      </c>
      <c r="C2027" s="652">
        <v>0</v>
      </c>
      <c r="D2027" s="652">
        <v>0</v>
      </c>
      <c r="E2027" s="652">
        <v>0</v>
      </c>
      <c r="F2027" s="652">
        <v>0</v>
      </c>
      <c r="G2027" s="652">
        <v>0</v>
      </c>
      <c r="H2027" s="652">
        <v>0</v>
      </c>
      <c r="I2027" s="652">
        <v>0</v>
      </c>
      <c r="J2027" s="652">
        <v>0</v>
      </c>
      <c r="K2027" s="652">
        <v>0</v>
      </c>
      <c r="L2027" s="652">
        <v>0</v>
      </c>
      <c r="M2027" s="652">
        <v>0</v>
      </c>
      <c r="N2027" s="652">
        <v>0</v>
      </c>
      <c r="O2027" s="652">
        <v>0</v>
      </c>
      <c r="P2027" s="652">
        <v>0</v>
      </c>
      <c r="Q2027" s="652">
        <v>0</v>
      </c>
      <c r="R2027" s="652">
        <v>0</v>
      </c>
      <c r="S2027" s="652"/>
      <c r="T2027" s="652"/>
      <c r="U2027" s="652"/>
      <c r="V2027" s="652"/>
      <c r="W2027" s="652">
        <v>0</v>
      </c>
      <c r="X2027" s="652">
        <v>0</v>
      </c>
      <c r="Y2027" s="652">
        <v>0</v>
      </c>
      <c r="Z2027" s="652">
        <v>0</v>
      </c>
      <c r="AA2027" s="652">
        <v>0</v>
      </c>
      <c r="AB2027" s="652">
        <v>0</v>
      </c>
      <c r="AC2027" s="652">
        <v>0</v>
      </c>
      <c r="AD2027" s="652">
        <v>0</v>
      </c>
      <c r="AE2027" s="652">
        <v>0</v>
      </c>
      <c r="AF2027" s="652">
        <v>0</v>
      </c>
      <c r="AG2027" s="652">
        <v>0</v>
      </c>
      <c r="AH2027" s="652">
        <v>0</v>
      </c>
      <c r="AI2027" s="652">
        <v>0</v>
      </c>
      <c r="AJ2027" s="652">
        <v>0</v>
      </c>
      <c r="AK2027" s="652">
        <v>0</v>
      </c>
      <c r="AL2027" s="652">
        <v>0</v>
      </c>
      <c r="AM2027" s="652">
        <v>0</v>
      </c>
      <c r="AN2027" s="652">
        <v>0</v>
      </c>
      <c r="AO2027" s="652">
        <v>0</v>
      </c>
      <c r="AP2027" s="652">
        <v>0</v>
      </c>
      <c r="AQ2027" s="652">
        <v>0</v>
      </c>
      <c r="AR2027" s="652">
        <v>0</v>
      </c>
      <c r="AS2027" s="652">
        <v>0</v>
      </c>
      <c r="AT2027" s="652">
        <v>0</v>
      </c>
      <c r="AU2027" s="652">
        <v>3150</v>
      </c>
      <c r="AV2027" s="652">
        <v>0</v>
      </c>
      <c r="AW2027" s="652">
        <v>0</v>
      </c>
      <c r="AX2027" s="652">
        <v>0</v>
      </c>
      <c r="AY2027" s="652">
        <v>0</v>
      </c>
      <c r="AZ2027" s="652">
        <v>0</v>
      </c>
      <c r="BA2027" s="652">
        <v>0</v>
      </c>
      <c r="BB2027" s="652">
        <v>0</v>
      </c>
      <c r="BC2027" s="652">
        <v>0</v>
      </c>
      <c r="BD2027" s="652">
        <v>0</v>
      </c>
      <c r="BE2027" s="652">
        <v>0</v>
      </c>
      <c r="BF2027" s="652">
        <v>0</v>
      </c>
      <c r="BG2027" s="652">
        <v>0</v>
      </c>
      <c r="BH2027" s="652">
        <v>0</v>
      </c>
      <c r="BI2027" s="1476">
        <f t="shared" si="95"/>
        <v>3150</v>
      </c>
      <c r="BJ2027" s="1476">
        <f t="shared" si="95"/>
        <v>0</v>
      </c>
      <c r="BK2027" s="652">
        <f t="shared" si="93"/>
        <v>3150</v>
      </c>
      <c r="BL2027" s="652">
        <f t="shared" si="94"/>
        <v>0</v>
      </c>
    </row>
    <row r="2028" spans="1:67" s="1421" customFormat="1" ht="13.5" thickBot="1">
      <c r="A2028" s="1417">
        <v>76.125</v>
      </c>
      <c r="B2028" s="1418" t="s">
        <v>3299</v>
      </c>
      <c r="C2028" s="652">
        <v>0</v>
      </c>
      <c r="D2028" s="652">
        <v>0</v>
      </c>
      <c r="E2028" s="652">
        <v>0</v>
      </c>
      <c r="F2028" s="652">
        <v>0</v>
      </c>
      <c r="G2028" s="652">
        <v>0</v>
      </c>
      <c r="H2028" s="652">
        <v>0</v>
      </c>
      <c r="I2028" s="652">
        <v>0</v>
      </c>
      <c r="J2028" s="652">
        <v>0</v>
      </c>
      <c r="K2028" s="652">
        <v>0</v>
      </c>
      <c r="L2028" s="652">
        <v>0</v>
      </c>
      <c r="M2028" s="652">
        <v>0</v>
      </c>
      <c r="N2028" s="652">
        <v>0</v>
      </c>
      <c r="O2028" s="652">
        <v>0</v>
      </c>
      <c r="P2028" s="652">
        <v>0</v>
      </c>
      <c r="Q2028" s="652">
        <v>0</v>
      </c>
      <c r="R2028" s="652">
        <v>0</v>
      </c>
      <c r="S2028" s="652"/>
      <c r="T2028" s="652"/>
      <c r="U2028" s="652"/>
      <c r="V2028" s="652"/>
      <c r="W2028" s="652">
        <v>0</v>
      </c>
      <c r="X2028" s="652">
        <v>0</v>
      </c>
      <c r="Y2028" s="652">
        <v>1400</v>
      </c>
      <c r="Z2028" s="652">
        <v>0</v>
      </c>
      <c r="AA2028" s="652">
        <v>0</v>
      </c>
      <c r="AB2028" s="652">
        <v>0</v>
      </c>
      <c r="AC2028" s="652">
        <v>0</v>
      </c>
      <c r="AD2028" s="652">
        <v>0</v>
      </c>
      <c r="AE2028" s="652">
        <v>0</v>
      </c>
      <c r="AF2028" s="652">
        <v>0</v>
      </c>
      <c r="AG2028" s="652">
        <v>2642</v>
      </c>
      <c r="AH2028" s="652">
        <v>0</v>
      </c>
      <c r="AI2028" s="652">
        <v>0</v>
      </c>
      <c r="AJ2028" s="652">
        <v>0</v>
      </c>
      <c r="AK2028" s="652">
        <v>0</v>
      </c>
      <c r="AL2028" s="652">
        <v>0</v>
      </c>
      <c r="AM2028" s="652">
        <v>0</v>
      </c>
      <c r="AN2028" s="652">
        <v>0</v>
      </c>
      <c r="AO2028" s="652">
        <v>5351</v>
      </c>
      <c r="AP2028" s="652">
        <v>0</v>
      </c>
      <c r="AQ2028" s="652">
        <v>13747</v>
      </c>
      <c r="AR2028" s="652">
        <v>0</v>
      </c>
      <c r="AS2028" s="652">
        <v>0</v>
      </c>
      <c r="AT2028" s="652">
        <v>0</v>
      </c>
      <c r="AU2028" s="652">
        <v>7230</v>
      </c>
      <c r="AV2028" s="652">
        <v>0</v>
      </c>
      <c r="AW2028" s="652">
        <v>0</v>
      </c>
      <c r="AX2028" s="652">
        <v>0</v>
      </c>
      <c r="AY2028" s="652">
        <v>2450</v>
      </c>
      <c r="AZ2028" s="652">
        <v>0</v>
      </c>
      <c r="BA2028" s="652">
        <v>0</v>
      </c>
      <c r="BB2028" s="652">
        <v>0</v>
      </c>
      <c r="BC2028" s="652">
        <v>0</v>
      </c>
      <c r="BD2028" s="652">
        <v>0</v>
      </c>
      <c r="BE2028" s="652">
        <v>0</v>
      </c>
      <c r="BF2028" s="652">
        <v>0</v>
      </c>
      <c r="BG2028" s="652">
        <v>0</v>
      </c>
      <c r="BH2028" s="652">
        <v>0</v>
      </c>
      <c r="BI2028" s="1476">
        <f t="shared" si="95"/>
        <v>32820</v>
      </c>
      <c r="BJ2028" s="1476">
        <f t="shared" si="95"/>
        <v>0</v>
      </c>
      <c r="BK2028" s="652">
        <f t="shared" si="93"/>
        <v>32820</v>
      </c>
      <c r="BL2028" s="652">
        <f t="shared" si="94"/>
        <v>0</v>
      </c>
      <c r="BM2028" s="1413"/>
      <c r="BN2028" s="1413"/>
      <c r="BO2028" s="1413"/>
    </row>
    <row r="2029" spans="1:67" s="1421" customFormat="1" ht="13.5" thickBot="1">
      <c r="A2029" s="1471">
        <v>36</v>
      </c>
      <c r="B2029" s="1478" t="s">
        <v>3301</v>
      </c>
      <c r="C2029" s="652">
        <v>0</v>
      </c>
      <c r="D2029" s="652">
        <v>0</v>
      </c>
      <c r="E2029" s="652">
        <v>0</v>
      </c>
      <c r="F2029" s="652">
        <v>0</v>
      </c>
      <c r="G2029" s="652">
        <v>0</v>
      </c>
      <c r="H2029" s="652">
        <v>0</v>
      </c>
      <c r="I2029" s="652">
        <v>0</v>
      </c>
      <c r="J2029" s="652">
        <v>0</v>
      </c>
      <c r="K2029" s="652">
        <v>0</v>
      </c>
      <c r="L2029" s="652">
        <v>0</v>
      </c>
      <c r="M2029" s="652">
        <v>0</v>
      </c>
      <c r="N2029" s="652">
        <v>0</v>
      </c>
      <c r="O2029" s="652">
        <v>0</v>
      </c>
      <c r="P2029" s="652">
        <v>0</v>
      </c>
      <c r="Q2029" s="652">
        <v>0</v>
      </c>
      <c r="R2029" s="652">
        <v>0</v>
      </c>
      <c r="S2029" s="652"/>
      <c r="T2029" s="652"/>
      <c r="U2029" s="652"/>
      <c r="V2029" s="652"/>
      <c r="W2029" s="652">
        <v>0</v>
      </c>
      <c r="X2029" s="652">
        <v>0</v>
      </c>
      <c r="Y2029" s="652">
        <v>0</v>
      </c>
      <c r="Z2029" s="652">
        <v>0</v>
      </c>
      <c r="AA2029" s="652">
        <v>0</v>
      </c>
      <c r="AB2029" s="652">
        <v>0</v>
      </c>
      <c r="AC2029" s="652">
        <v>0</v>
      </c>
      <c r="AD2029" s="652">
        <v>0</v>
      </c>
      <c r="AE2029" s="652">
        <v>0</v>
      </c>
      <c r="AF2029" s="652">
        <v>0</v>
      </c>
      <c r="AG2029" s="652">
        <v>0</v>
      </c>
      <c r="AH2029" s="652">
        <v>0</v>
      </c>
      <c r="AI2029" s="652">
        <v>0</v>
      </c>
      <c r="AJ2029" s="652">
        <v>0</v>
      </c>
      <c r="AK2029" s="652">
        <v>0</v>
      </c>
      <c r="AL2029" s="652">
        <v>0</v>
      </c>
      <c r="AM2029" s="652">
        <v>0</v>
      </c>
      <c r="AN2029" s="652">
        <v>0</v>
      </c>
      <c r="AO2029" s="652">
        <v>0</v>
      </c>
      <c r="AP2029" s="652">
        <v>0</v>
      </c>
      <c r="AQ2029" s="652">
        <v>0</v>
      </c>
      <c r="AR2029" s="652">
        <v>0</v>
      </c>
      <c r="AS2029" s="652">
        <v>0</v>
      </c>
      <c r="AT2029" s="652">
        <v>0</v>
      </c>
      <c r="AU2029" s="652">
        <v>0</v>
      </c>
      <c r="AV2029" s="652">
        <v>0</v>
      </c>
      <c r="AW2029" s="652">
        <v>0</v>
      </c>
      <c r="AX2029" s="652">
        <v>0</v>
      </c>
      <c r="AY2029" s="652">
        <v>0</v>
      </c>
      <c r="AZ2029" s="652">
        <v>0</v>
      </c>
      <c r="BA2029" s="652">
        <v>0</v>
      </c>
      <c r="BB2029" s="652">
        <v>0</v>
      </c>
      <c r="BC2029" s="652">
        <v>0</v>
      </c>
      <c r="BD2029" s="652">
        <v>0</v>
      </c>
      <c r="BE2029" s="652">
        <v>0</v>
      </c>
      <c r="BF2029" s="652">
        <v>0</v>
      </c>
      <c r="BG2029" s="652">
        <v>0</v>
      </c>
      <c r="BH2029" s="652">
        <v>0</v>
      </c>
      <c r="BI2029" s="1476">
        <f t="shared" si="95"/>
        <v>0</v>
      </c>
      <c r="BJ2029" s="1476">
        <f t="shared" si="95"/>
        <v>0</v>
      </c>
      <c r="BK2029" s="652">
        <f t="shared" si="93"/>
        <v>0</v>
      </c>
      <c r="BL2029" s="652">
        <f t="shared" si="94"/>
        <v>0</v>
      </c>
    </row>
    <row r="2030" spans="1:67" s="1421" customFormat="1" ht="13.5" thickBot="1">
      <c r="A2030" s="1471" t="s">
        <v>1853</v>
      </c>
      <c r="B2030" s="1475" t="s">
        <v>3302</v>
      </c>
      <c r="C2030" s="652">
        <v>0</v>
      </c>
      <c r="D2030" s="652">
        <v>0</v>
      </c>
      <c r="E2030" s="652">
        <v>0</v>
      </c>
      <c r="F2030" s="652">
        <v>0</v>
      </c>
      <c r="G2030" s="652">
        <v>0</v>
      </c>
      <c r="H2030" s="652">
        <v>0</v>
      </c>
      <c r="I2030" s="652">
        <v>0</v>
      </c>
      <c r="J2030" s="652">
        <v>0</v>
      </c>
      <c r="K2030" s="652">
        <v>0</v>
      </c>
      <c r="L2030" s="652">
        <v>0</v>
      </c>
      <c r="M2030" s="652">
        <v>0</v>
      </c>
      <c r="N2030" s="652">
        <v>0</v>
      </c>
      <c r="O2030" s="652">
        <v>0</v>
      </c>
      <c r="P2030" s="652">
        <v>0</v>
      </c>
      <c r="Q2030" s="652">
        <v>0</v>
      </c>
      <c r="R2030" s="652">
        <v>0</v>
      </c>
      <c r="S2030" s="652"/>
      <c r="T2030" s="652"/>
      <c r="U2030" s="652"/>
      <c r="V2030" s="652"/>
      <c r="W2030" s="652">
        <v>0</v>
      </c>
      <c r="X2030" s="652">
        <v>0</v>
      </c>
      <c r="Y2030" s="652">
        <v>0</v>
      </c>
      <c r="Z2030" s="652">
        <v>0</v>
      </c>
      <c r="AA2030" s="652">
        <v>0</v>
      </c>
      <c r="AB2030" s="652">
        <v>0</v>
      </c>
      <c r="AC2030" s="652">
        <v>0</v>
      </c>
      <c r="AD2030" s="652">
        <v>0</v>
      </c>
      <c r="AE2030" s="652">
        <v>0</v>
      </c>
      <c r="AF2030" s="652">
        <v>0</v>
      </c>
      <c r="AG2030" s="652">
        <v>0</v>
      </c>
      <c r="AH2030" s="652">
        <v>0</v>
      </c>
      <c r="AI2030" s="652">
        <v>0</v>
      </c>
      <c r="AJ2030" s="652">
        <v>0</v>
      </c>
      <c r="AK2030" s="652">
        <v>0</v>
      </c>
      <c r="AL2030" s="652">
        <v>0</v>
      </c>
      <c r="AM2030" s="652">
        <v>0</v>
      </c>
      <c r="AN2030" s="652">
        <v>0</v>
      </c>
      <c r="AO2030" s="652">
        <v>0</v>
      </c>
      <c r="AP2030" s="652">
        <v>0</v>
      </c>
      <c r="AQ2030" s="652">
        <v>0</v>
      </c>
      <c r="AR2030" s="652">
        <v>0</v>
      </c>
      <c r="AS2030" s="652">
        <v>0</v>
      </c>
      <c r="AT2030" s="652">
        <v>0</v>
      </c>
      <c r="AU2030" s="652">
        <v>0</v>
      </c>
      <c r="AV2030" s="652">
        <v>0</v>
      </c>
      <c r="AW2030" s="652">
        <v>0</v>
      </c>
      <c r="AX2030" s="652">
        <v>0</v>
      </c>
      <c r="AY2030" s="652">
        <v>0</v>
      </c>
      <c r="AZ2030" s="652">
        <v>0</v>
      </c>
      <c r="BA2030" s="652">
        <v>0</v>
      </c>
      <c r="BB2030" s="652">
        <v>0</v>
      </c>
      <c r="BC2030" s="652">
        <v>0</v>
      </c>
      <c r="BD2030" s="652">
        <v>0</v>
      </c>
      <c r="BE2030" s="652">
        <v>0</v>
      </c>
      <c r="BF2030" s="652">
        <v>0</v>
      </c>
      <c r="BG2030" s="652">
        <v>0</v>
      </c>
      <c r="BH2030" s="652">
        <v>0</v>
      </c>
      <c r="BI2030" s="1476">
        <f t="shared" si="95"/>
        <v>0</v>
      </c>
      <c r="BJ2030" s="1476">
        <f t="shared" si="95"/>
        <v>0</v>
      </c>
      <c r="BK2030" s="652">
        <f t="shared" si="93"/>
        <v>0</v>
      </c>
      <c r="BL2030" s="652">
        <f t="shared" si="94"/>
        <v>0</v>
      </c>
    </row>
    <row r="2031" spans="1:67" ht="13.5" thickBot="1">
      <c r="A2031" s="1417">
        <v>76.126000000000005</v>
      </c>
      <c r="B2031" s="1432" t="s">
        <v>3302</v>
      </c>
      <c r="C2031" s="652">
        <v>0</v>
      </c>
      <c r="D2031" s="652">
        <v>0</v>
      </c>
      <c r="E2031" s="652">
        <v>0</v>
      </c>
      <c r="F2031" s="652">
        <v>0</v>
      </c>
      <c r="G2031" s="652">
        <v>0</v>
      </c>
      <c r="H2031" s="652">
        <v>0</v>
      </c>
      <c r="I2031" s="652">
        <v>0</v>
      </c>
      <c r="J2031" s="652">
        <v>0</v>
      </c>
      <c r="K2031" s="652">
        <v>0</v>
      </c>
      <c r="L2031" s="652">
        <v>0</v>
      </c>
      <c r="M2031" s="652">
        <v>0</v>
      </c>
      <c r="N2031" s="652">
        <v>0</v>
      </c>
      <c r="O2031" s="652">
        <v>5000</v>
      </c>
      <c r="P2031" s="652">
        <v>0</v>
      </c>
      <c r="Q2031" s="652">
        <v>0</v>
      </c>
      <c r="R2031" s="652">
        <v>0</v>
      </c>
      <c r="S2031" s="652"/>
      <c r="T2031" s="652"/>
      <c r="U2031" s="652"/>
      <c r="V2031" s="652"/>
      <c r="W2031" s="652">
        <v>741576</v>
      </c>
      <c r="X2031" s="652">
        <v>0</v>
      </c>
      <c r="Y2031" s="652">
        <v>0</v>
      </c>
      <c r="Z2031" s="652">
        <v>0</v>
      </c>
      <c r="AA2031" s="652">
        <v>0</v>
      </c>
      <c r="AB2031" s="652">
        <v>0</v>
      </c>
      <c r="AC2031" s="652">
        <v>0</v>
      </c>
      <c r="AD2031" s="652">
        <v>0</v>
      </c>
      <c r="AE2031" s="652">
        <v>0</v>
      </c>
      <c r="AF2031" s="652">
        <v>0</v>
      </c>
      <c r="AG2031" s="652">
        <v>0</v>
      </c>
      <c r="AH2031" s="652">
        <v>0</v>
      </c>
      <c r="AI2031" s="652">
        <v>0</v>
      </c>
      <c r="AJ2031" s="652">
        <v>0</v>
      </c>
      <c r="AK2031" s="652">
        <v>0</v>
      </c>
      <c r="AL2031" s="652">
        <v>0</v>
      </c>
      <c r="AM2031" s="652">
        <v>0</v>
      </c>
      <c r="AN2031" s="652">
        <v>0</v>
      </c>
      <c r="AO2031" s="652">
        <v>0</v>
      </c>
      <c r="AP2031" s="652">
        <v>0</v>
      </c>
      <c r="AQ2031" s="652">
        <v>0</v>
      </c>
      <c r="AR2031" s="652">
        <v>0</v>
      </c>
      <c r="AS2031" s="652">
        <v>0</v>
      </c>
      <c r="AT2031" s="652">
        <v>0</v>
      </c>
      <c r="AU2031" s="652">
        <v>0</v>
      </c>
      <c r="AV2031" s="652">
        <v>0</v>
      </c>
      <c r="AW2031" s="652">
        <v>0</v>
      </c>
      <c r="AX2031" s="652">
        <v>0</v>
      </c>
      <c r="AY2031" s="652">
        <v>0</v>
      </c>
      <c r="AZ2031" s="652">
        <v>0</v>
      </c>
      <c r="BA2031" s="652">
        <v>0</v>
      </c>
      <c r="BB2031" s="652">
        <v>0</v>
      </c>
      <c r="BC2031" s="652">
        <v>0</v>
      </c>
      <c r="BD2031" s="652">
        <v>0</v>
      </c>
      <c r="BE2031" s="652">
        <v>0</v>
      </c>
      <c r="BF2031" s="652">
        <v>0</v>
      </c>
      <c r="BG2031" s="652">
        <v>0</v>
      </c>
      <c r="BH2031" s="652">
        <v>0</v>
      </c>
      <c r="BI2031" s="1476">
        <f t="shared" si="95"/>
        <v>746576</v>
      </c>
      <c r="BJ2031" s="1476">
        <f t="shared" si="95"/>
        <v>0</v>
      </c>
      <c r="BK2031" s="652">
        <f t="shared" si="93"/>
        <v>746576</v>
      </c>
      <c r="BL2031" s="652">
        <f t="shared" si="94"/>
        <v>0</v>
      </c>
      <c r="BM2031" s="1421"/>
      <c r="BN2031" s="1421"/>
      <c r="BO2031" s="1421"/>
    </row>
    <row r="2032" spans="1:67" s="1421" customFormat="1" ht="13.5" thickBot="1">
      <c r="A2032" s="1471">
        <v>32</v>
      </c>
      <c r="B2032" s="1475" t="s">
        <v>3289</v>
      </c>
      <c r="C2032" s="652">
        <v>0</v>
      </c>
      <c r="D2032" s="652">
        <v>0</v>
      </c>
      <c r="E2032" s="652">
        <v>0</v>
      </c>
      <c r="F2032" s="652">
        <v>0</v>
      </c>
      <c r="G2032" s="652">
        <v>0</v>
      </c>
      <c r="H2032" s="652">
        <v>0</v>
      </c>
      <c r="I2032" s="652">
        <v>0</v>
      </c>
      <c r="J2032" s="652">
        <v>0</v>
      </c>
      <c r="K2032" s="652">
        <v>0</v>
      </c>
      <c r="L2032" s="652">
        <v>0</v>
      </c>
      <c r="M2032" s="652">
        <v>0</v>
      </c>
      <c r="N2032" s="652">
        <v>0</v>
      </c>
      <c r="O2032" s="652">
        <v>0</v>
      </c>
      <c r="P2032" s="652">
        <v>0</v>
      </c>
      <c r="Q2032" s="652">
        <v>0</v>
      </c>
      <c r="R2032" s="652">
        <v>0</v>
      </c>
      <c r="S2032" s="652"/>
      <c r="T2032" s="652"/>
      <c r="U2032" s="652"/>
      <c r="V2032" s="652"/>
      <c r="W2032" s="652">
        <v>0</v>
      </c>
      <c r="X2032" s="652">
        <v>0</v>
      </c>
      <c r="Y2032" s="652">
        <v>0</v>
      </c>
      <c r="Z2032" s="652">
        <v>0</v>
      </c>
      <c r="AA2032" s="652">
        <v>0</v>
      </c>
      <c r="AB2032" s="652">
        <v>0</v>
      </c>
      <c r="AC2032" s="652">
        <v>0</v>
      </c>
      <c r="AD2032" s="652">
        <v>0</v>
      </c>
      <c r="AE2032" s="652">
        <v>0</v>
      </c>
      <c r="AF2032" s="652">
        <v>0</v>
      </c>
      <c r="AG2032" s="652">
        <v>0</v>
      </c>
      <c r="AH2032" s="652">
        <v>0</v>
      </c>
      <c r="AI2032" s="652">
        <v>0</v>
      </c>
      <c r="AJ2032" s="652">
        <v>0</v>
      </c>
      <c r="AK2032" s="652">
        <v>0</v>
      </c>
      <c r="AL2032" s="652">
        <v>0</v>
      </c>
      <c r="AM2032" s="652">
        <v>0</v>
      </c>
      <c r="AN2032" s="652">
        <v>0</v>
      </c>
      <c r="AO2032" s="652">
        <v>0</v>
      </c>
      <c r="AP2032" s="652">
        <v>0</v>
      </c>
      <c r="AQ2032" s="652">
        <v>0</v>
      </c>
      <c r="AR2032" s="652">
        <v>0</v>
      </c>
      <c r="AS2032" s="652">
        <v>0</v>
      </c>
      <c r="AT2032" s="652">
        <v>0</v>
      </c>
      <c r="AU2032" s="652">
        <v>0</v>
      </c>
      <c r="AV2032" s="652">
        <v>0</v>
      </c>
      <c r="AW2032" s="652">
        <v>0</v>
      </c>
      <c r="AX2032" s="652">
        <v>0</v>
      </c>
      <c r="AY2032" s="652">
        <v>0</v>
      </c>
      <c r="AZ2032" s="652">
        <v>0</v>
      </c>
      <c r="BA2032" s="652">
        <v>0</v>
      </c>
      <c r="BB2032" s="652">
        <v>0</v>
      </c>
      <c r="BC2032" s="652">
        <v>0</v>
      </c>
      <c r="BD2032" s="652">
        <v>0</v>
      </c>
      <c r="BE2032" s="652">
        <v>0</v>
      </c>
      <c r="BF2032" s="652">
        <v>0</v>
      </c>
      <c r="BG2032" s="652">
        <v>0</v>
      </c>
      <c r="BH2032" s="652">
        <v>0</v>
      </c>
      <c r="BI2032" s="1476">
        <f t="shared" si="95"/>
        <v>0</v>
      </c>
      <c r="BJ2032" s="1476">
        <f t="shared" si="95"/>
        <v>0</v>
      </c>
      <c r="BK2032" s="652">
        <f t="shared" ref="BK2032:BK2096" si="96">IF(BI2032&gt;BJ2032,BI2032-BJ2032,0)</f>
        <v>0</v>
      </c>
      <c r="BL2032" s="652">
        <f t="shared" ref="BL2032:BL2096" si="97">IF(BJ2032&gt;BI2032,BJ2032-BI2032,0)</f>
        <v>0</v>
      </c>
      <c r="BM2032" s="1413"/>
      <c r="BN2032" s="1413"/>
      <c r="BO2032" s="1413"/>
    </row>
    <row r="2033" spans="1:67" ht="13.5" thickBot="1">
      <c r="A2033" s="1422">
        <v>76.128</v>
      </c>
      <c r="B2033" s="1419" t="s">
        <v>3653</v>
      </c>
      <c r="C2033" s="652">
        <v>0</v>
      </c>
      <c r="D2033" s="652">
        <v>0</v>
      </c>
      <c r="E2033" s="652">
        <v>0</v>
      </c>
      <c r="F2033" s="652">
        <v>0</v>
      </c>
      <c r="G2033" s="652">
        <v>0</v>
      </c>
      <c r="H2033" s="652">
        <v>0</v>
      </c>
      <c r="I2033" s="652">
        <v>0</v>
      </c>
      <c r="J2033" s="652">
        <v>0</v>
      </c>
      <c r="K2033" s="652">
        <v>0</v>
      </c>
      <c r="L2033" s="652">
        <v>0</v>
      </c>
      <c r="M2033" s="652">
        <v>0</v>
      </c>
      <c r="N2033" s="652">
        <v>0</v>
      </c>
      <c r="O2033" s="652">
        <v>0</v>
      </c>
      <c r="P2033" s="652">
        <v>0</v>
      </c>
      <c r="Q2033" s="652">
        <v>0</v>
      </c>
      <c r="R2033" s="652">
        <v>0</v>
      </c>
      <c r="S2033" s="652"/>
      <c r="T2033" s="652"/>
      <c r="U2033" s="652"/>
      <c r="V2033" s="652"/>
      <c r="W2033" s="652">
        <v>44242</v>
      </c>
      <c r="X2033" s="652">
        <v>0</v>
      </c>
      <c r="Y2033" s="652">
        <v>0</v>
      </c>
      <c r="Z2033" s="652">
        <v>0</v>
      </c>
      <c r="AA2033" s="652">
        <v>0</v>
      </c>
      <c r="AB2033" s="652">
        <v>0</v>
      </c>
      <c r="AC2033" s="652">
        <v>0</v>
      </c>
      <c r="AD2033" s="652">
        <v>0</v>
      </c>
      <c r="AE2033" s="652">
        <v>0</v>
      </c>
      <c r="AF2033" s="652">
        <v>0</v>
      </c>
      <c r="AG2033" s="652">
        <v>0</v>
      </c>
      <c r="AH2033" s="652">
        <v>0</v>
      </c>
      <c r="AI2033" s="652">
        <v>0</v>
      </c>
      <c r="AJ2033" s="652">
        <v>0</v>
      </c>
      <c r="AK2033" s="652">
        <v>0</v>
      </c>
      <c r="AL2033" s="652">
        <v>0</v>
      </c>
      <c r="AM2033" s="652">
        <v>0</v>
      </c>
      <c r="AN2033" s="652">
        <v>0</v>
      </c>
      <c r="AO2033" s="652">
        <v>0</v>
      </c>
      <c r="AP2033" s="652">
        <v>0</v>
      </c>
      <c r="AQ2033" s="652">
        <v>0</v>
      </c>
      <c r="AR2033" s="652">
        <v>0</v>
      </c>
      <c r="AS2033" s="652">
        <v>0</v>
      </c>
      <c r="AT2033" s="652">
        <v>0</v>
      </c>
      <c r="AU2033" s="652">
        <v>0</v>
      </c>
      <c r="AV2033" s="652">
        <v>0</v>
      </c>
      <c r="AW2033" s="652">
        <v>0</v>
      </c>
      <c r="AX2033" s="652">
        <v>0</v>
      </c>
      <c r="AY2033" s="652">
        <v>0</v>
      </c>
      <c r="AZ2033" s="652">
        <v>0</v>
      </c>
      <c r="BA2033" s="652">
        <v>0</v>
      </c>
      <c r="BB2033" s="652">
        <v>0</v>
      </c>
      <c r="BC2033" s="652">
        <v>0</v>
      </c>
      <c r="BD2033" s="652">
        <v>0</v>
      </c>
      <c r="BE2033" s="652">
        <v>0</v>
      </c>
      <c r="BF2033" s="652">
        <v>0</v>
      </c>
      <c r="BG2033" s="652">
        <v>0</v>
      </c>
      <c r="BH2033" s="652">
        <v>0</v>
      </c>
      <c r="BI2033" s="1476">
        <f t="shared" si="95"/>
        <v>44242</v>
      </c>
      <c r="BJ2033" s="1476">
        <f t="shared" si="95"/>
        <v>0</v>
      </c>
      <c r="BK2033" s="652">
        <f t="shared" si="96"/>
        <v>44242</v>
      </c>
      <c r="BL2033" s="652">
        <f t="shared" si="97"/>
        <v>0</v>
      </c>
      <c r="BM2033" s="1421"/>
      <c r="BN2033" s="1421"/>
      <c r="BO2033" s="1421"/>
    </row>
    <row r="2034" spans="1:67" s="1421" customFormat="1" ht="13.5" thickBot="1">
      <c r="A2034" s="1471">
        <v>33</v>
      </c>
      <c r="B2034" s="1475" t="s">
        <v>3294</v>
      </c>
      <c r="C2034" s="652">
        <v>0</v>
      </c>
      <c r="D2034" s="652">
        <v>0</v>
      </c>
      <c r="E2034" s="652">
        <v>0</v>
      </c>
      <c r="F2034" s="652">
        <v>0</v>
      </c>
      <c r="G2034" s="652">
        <v>0</v>
      </c>
      <c r="H2034" s="652">
        <v>0</v>
      </c>
      <c r="I2034" s="652">
        <v>0</v>
      </c>
      <c r="J2034" s="652">
        <v>0</v>
      </c>
      <c r="K2034" s="652">
        <v>0</v>
      </c>
      <c r="L2034" s="652">
        <v>0</v>
      </c>
      <c r="M2034" s="652">
        <v>0</v>
      </c>
      <c r="N2034" s="652">
        <v>0</v>
      </c>
      <c r="O2034" s="652">
        <v>0</v>
      </c>
      <c r="P2034" s="652">
        <v>0</v>
      </c>
      <c r="Q2034" s="652">
        <v>0</v>
      </c>
      <c r="R2034" s="652">
        <v>0</v>
      </c>
      <c r="S2034" s="652"/>
      <c r="T2034" s="652"/>
      <c r="U2034" s="652"/>
      <c r="V2034" s="652"/>
      <c r="W2034" s="652">
        <v>0</v>
      </c>
      <c r="X2034" s="652">
        <v>0</v>
      </c>
      <c r="Y2034" s="652">
        <v>0</v>
      </c>
      <c r="Z2034" s="652">
        <v>0</v>
      </c>
      <c r="AA2034" s="652">
        <v>0</v>
      </c>
      <c r="AB2034" s="652">
        <v>0</v>
      </c>
      <c r="AC2034" s="652">
        <v>0</v>
      </c>
      <c r="AD2034" s="652">
        <v>0</v>
      </c>
      <c r="AE2034" s="652">
        <v>0</v>
      </c>
      <c r="AF2034" s="652">
        <v>0</v>
      </c>
      <c r="AG2034" s="652">
        <v>0</v>
      </c>
      <c r="AH2034" s="652">
        <v>0</v>
      </c>
      <c r="AI2034" s="652">
        <v>0</v>
      </c>
      <c r="AJ2034" s="652">
        <v>0</v>
      </c>
      <c r="AK2034" s="652">
        <v>0</v>
      </c>
      <c r="AL2034" s="652">
        <v>0</v>
      </c>
      <c r="AM2034" s="652">
        <v>0</v>
      </c>
      <c r="AN2034" s="652">
        <v>0</v>
      </c>
      <c r="AO2034" s="652">
        <v>0</v>
      </c>
      <c r="AP2034" s="652">
        <v>0</v>
      </c>
      <c r="AQ2034" s="652">
        <v>0</v>
      </c>
      <c r="AR2034" s="652">
        <v>0</v>
      </c>
      <c r="AS2034" s="652">
        <v>0</v>
      </c>
      <c r="AT2034" s="652">
        <v>0</v>
      </c>
      <c r="AU2034" s="652">
        <v>0</v>
      </c>
      <c r="AV2034" s="652">
        <v>0</v>
      </c>
      <c r="AW2034" s="652">
        <v>0</v>
      </c>
      <c r="AX2034" s="652">
        <v>0</v>
      </c>
      <c r="AY2034" s="652">
        <v>0</v>
      </c>
      <c r="AZ2034" s="652">
        <v>0</v>
      </c>
      <c r="BA2034" s="652">
        <v>0</v>
      </c>
      <c r="BB2034" s="652">
        <v>0</v>
      </c>
      <c r="BC2034" s="652">
        <v>0</v>
      </c>
      <c r="BD2034" s="652">
        <v>0</v>
      </c>
      <c r="BE2034" s="652">
        <v>0</v>
      </c>
      <c r="BF2034" s="652">
        <v>0</v>
      </c>
      <c r="BG2034" s="652">
        <v>0</v>
      </c>
      <c r="BH2034" s="652">
        <v>0</v>
      </c>
      <c r="BI2034" s="1476">
        <f t="shared" si="95"/>
        <v>0</v>
      </c>
      <c r="BJ2034" s="1476">
        <f t="shared" si="95"/>
        <v>0</v>
      </c>
      <c r="BK2034" s="652">
        <f t="shared" si="96"/>
        <v>0</v>
      </c>
      <c r="BL2034" s="652">
        <f t="shared" si="97"/>
        <v>0</v>
      </c>
      <c r="BM2034" s="1413"/>
      <c r="BN2034" s="1413"/>
      <c r="BO2034" s="1413"/>
    </row>
    <row r="2035" spans="1:67" ht="13.5" thickBot="1">
      <c r="A2035" s="1417">
        <v>76.129000000000005</v>
      </c>
      <c r="B2035" s="1418" t="s">
        <v>3300</v>
      </c>
      <c r="C2035" s="652">
        <v>11669</v>
      </c>
      <c r="D2035" s="652">
        <v>0</v>
      </c>
      <c r="E2035" s="652">
        <v>0</v>
      </c>
      <c r="F2035" s="652">
        <v>0</v>
      </c>
      <c r="G2035" s="652">
        <v>0</v>
      </c>
      <c r="H2035" s="652">
        <v>0</v>
      </c>
      <c r="I2035" s="652">
        <v>0</v>
      </c>
      <c r="J2035" s="652">
        <v>0</v>
      </c>
      <c r="K2035" s="652">
        <v>250</v>
      </c>
      <c r="L2035" s="652">
        <v>0</v>
      </c>
      <c r="M2035" s="652">
        <v>0</v>
      </c>
      <c r="N2035" s="652">
        <v>0</v>
      </c>
      <c r="O2035" s="652">
        <v>0</v>
      </c>
      <c r="P2035" s="652">
        <v>0</v>
      </c>
      <c r="Q2035" s="652">
        <v>0</v>
      </c>
      <c r="R2035" s="652">
        <v>0</v>
      </c>
      <c r="S2035" s="652"/>
      <c r="T2035" s="652"/>
      <c r="U2035" s="652"/>
      <c r="V2035" s="652"/>
      <c r="W2035" s="652">
        <v>3000</v>
      </c>
      <c r="X2035" s="652">
        <v>0</v>
      </c>
      <c r="Y2035" s="652">
        <v>0</v>
      </c>
      <c r="Z2035" s="652">
        <v>0</v>
      </c>
      <c r="AA2035" s="652">
        <v>1820</v>
      </c>
      <c r="AB2035" s="652">
        <v>0</v>
      </c>
      <c r="AC2035" s="652">
        <v>0</v>
      </c>
      <c r="AD2035" s="652">
        <v>0</v>
      </c>
      <c r="AE2035" s="652">
        <v>0</v>
      </c>
      <c r="AF2035" s="652">
        <v>0</v>
      </c>
      <c r="AG2035" s="652">
        <v>0</v>
      </c>
      <c r="AH2035" s="652">
        <v>0</v>
      </c>
      <c r="AI2035" s="652">
        <v>0</v>
      </c>
      <c r="AJ2035" s="652">
        <v>0</v>
      </c>
      <c r="AK2035" s="652">
        <v>3620</v>
      </c>
      <c r="AL2035" s="652">
        <v>0</v>
      </c>
      <c r="AM2035" s="652">
        <v>0</v>
      </c>
      <c r="AN2035" s="652">
        <v>0</v>
      </c>
      <c r="AO2035" s="652">
        <v>0</v>
      </c>
      <c r="AP2035" s="652">
        <v>0</v>
      </c>
      <c r="AQ2035" s="652">
        <v>1067</v>
      </c>
      <c r="AR2035" s="652">
        <v>0</v>
      </c>
      <c r="AS2035" s="652">
        <v>0</v>
      </c>
      <c r="AT2035" s="652">
        <v>0</v>
      </c>
      <c r="AU2035" s="652">
        <v>0</v>
      </c>
      <c r="AV2035" s="652">
        <v>0</v>
      </c>
      <c r="AW2035" s="652">
        <v>0</v>
      </c>
      <c r="AX2035" s="652">
        <v>0</v>
      </c>
      <c r="AY2035" s="652">
        <v>0</v>
      </c>
      <c r="AZ2035" s="652">
        <v>0</v>
      </c>
      <c r="BA2035" s="652">
        <v>14736</v>
      </c>
      <c r="BB2035" s="652">
        <v>0</v>
      </c>
      <c r="BC2035" s="652">
        <v>0</v>
      </c>
      <c r="BD2035" s="652">
        <v>0</v>
      </c>
      <c r="BE2035" s="652">
        <v>0</v>
      </c>
      <c r="BF2035" s="652">
        <v>0</v>
      </c>
      <c r="BG2035" s="652">
        <v>0</v>
      </c>
      <c r="BH2035" s="652">
        <v>0</v>
      </c>
      <c r="BI2035" s="1476">
        <f t="shared" si="95"/>
        <v>36162</v>
      </c>
      <c r="BJ2035" s="1476">
        <f t="shared" si="95"/>
        <v>0</v>
      </c>
      <c r="BK2035" s="652">
        <f t="shared" si="96"/>
        <v>36162</v>
      </c>
      <c r="BL2035" s="652">
        <f t="shared" si="97"/>
        <v>0</v>
      </c>
      <c r="BM2035" s="1421"/>
      <c r="BN2035" s="1421"/>
      <c r="BO2035" s="1421"/>
    </row>
    <row r="2036" spans="1:67" s="1421" customFormat="1" ht="13.5" thickBot="1">
      <c r="A2036" s="1471">
        <v>36</v>
      </c>
      <c r="B2036" s="1478" t="s">
        <v>3301</v>
      </c>
      <c r="C2036" s="652">
        <v>0</v>
      </c>
      <c r="D2036" s="652">
        <v>0</v>
      </c>
      <c r="E2036" s="652">
        <v>0</v>
      </c>
      <c r="F2036" s="652">
        <v>0</v>
      </c>
      <c r="G2036" s="652">
        <v>0</v>
      </c>
      <c r="H2036" s="652">
        <v>0</v>
      </c>
      <c r="I2036" s="652">
        <v>0</v>
      </c>
      <c r="J2036" s="652">
        <v>0</v>
      </c>
      <c r="K2036" s="652">
        <v>0</v>
      </c>
      <c r="L2036" s="652">
        <v>0</v>
      </c>
      <c r="M2036" s="652">
        <v>0</v>
      </c>
      <c r="N2036" s="652">
        <v>0</v>
      </c>
      <c r="O2036" s="652">
        <v>0</v>
      </c>
      <c r="P2036" s="652">
        <v>0</v>
      </c>
      <c r="Q2036" s="652">
        <v>0</v>
      </c>
      <c r="R2036" s="652">
        <v>0</v>
      </c>
      <c r="S2036" s="652"/>
      <c r="T2036" s="652"/>
      <c r="U2036" s="652"/>
      <c r="V2036" s="652"/>
      <c r="W2036" s="652">
        <v>0</v>
      </c>
      <c r="X2036" s="652">
        <v>0</v>
      </c>
      <c r="Y2036" s="652">
        <v>0</v>
      </c>
      <c r="Z2036" s="652">
        <v>0</v>
      </c>
      <c r="AA2036" s="652">
        <v>0</v>
      </c>
      <c r="AB2036" s="652">
        <v>0</v>
      </c>
      <c r="AC2036" s="652">
        <v>0</v>
      </c>
      <c r="AD2036" s="652">
        <v>0</v>
      </c>
      <c r="AE2036" s="652">
        <v>0</v>
      </c>
      <c r="AF2036" s="652">
        <v>0</v>
      </c>
      <c r="AG2036" s="652">
        <v>0</v>
      </c>
      <c r="AH2036" s="652">
        <v>0</v>
      </c>
      <c r="AI2036" s="652">
        <v>0</v>
      </c>
      <c r="AJ2036" s="652">
        <v>0</v>
      </c>
      <c r="AK2036" s="652">
        <v>0</v>
      </c>
      <c r="AL2036" s="652">
        <v>0</v>
      </c>
      <c r="AM2036" s="652">
        <v>0</v>
      </c>
      <c r="AN2036" s="652">
        <v>0</v>
      </c>
      <c r="AO2036" s="652">
        <v>0</v>
      </c>
      <c r="AP2036" s="652">
        <v>0</v>
      </c>
      <c r="AQ2036" s="652">
        <v>0</v>
      </c>
      <c r="AR2036" s="652">
        <v>0</v>
      </c>
      <c r="AS2036" s="652">
        <v>0</v>
      </c>
      <c r="AT2036" s="652">
        <v>0</v>
      </c>
      <c r="AU2036" s="652">
        <v>0</v>
      </c>
      <c r="AV2036" s="652">
        <v>0</v>
      </c>
      <c r="AW2036" s="652">
        <v>0</v>
      </c>
      <c r="AX2036" s="652">
        <v>0</v>
      </c>
      <c r="AY2036" s="652">
        <v>0</v>
      </c>
      <c r="AZ2036" s="652">
        <v>0</v>
      </c>
      <c r="BA2036" s="652">
        <v>0</v>
      </c>
      <c r="BB2036" s="652">
        <v>0</v>
      </c>
      <c r="BC2036" s="652">
        <v>0</v>
      </c>
      <c r="BD2036" s="652">
        <v>0</v>
      </c>
      <c r="BE2036" s="652">
        <v>0</v>
      </c>
      <c r="BF2036" s="652">
        <v>0</v>
      </c>
      <c r="BG2036" s="652">
        <v>0</v>
      </c>
      <c r="BH2036" s="652">
        <v>0</v>
      </c>
      <c r="BI2036" s="1476">
        <f t="shared" si="95"/>
        <v>0</v>
      </c>
      <c r="BJ2036" s="1476">
        <f t="shared" si="95"/>
        <v>0</v>
      </c>
      <c r="BK2036" s="652">
        <f t="shared" si="96"/>
        <v>0</v>
      </c>
      <c r="BL2036" s="652">
        <f t="shared" si="97"/>
        <v>0</v>
      </c>
      <c r="BM2036" s="1413"/>
      <c r="BN2036" s="1413"/>
      <c r="BO2036" s="1413"/>
    </row>
    <row r="2037" spans="1:67" s="1421" customFormat="1" ht="13.5" thickBot="1">
      <c r="A2037" s="1471" t="s">
        <v>1909</v>
      </c>
      <c r="B2037" s="1475" t="s">
        <v>3303</v>
      </c>
      <c r="C2037" s="652">
        <v>0</v>
      </c>
      <c r="D2037" s="652">
        <v>0</v>
      </c>
      <c r="E2037" s="652">
        <v>0</v>
      </c>
      <c r="F2037" s="652">
        <v>0</v>
      </c>
      <c r="G2037" s="652">
        <v>0</v>
      </c>
      <c r="H2037" s="652">
        <v>0</v>
      </c>
      <c r="I2037" s="652">
        <v>0</v>
      </c>
      <c r="J2037" s="652">
        <v>0</v>
      </c>
      <c r="K2037" s="652">
        <v>0</v>
      </c>
      <c r="L2037" s="652">
        <v>0</v>
      </c>
      <c r="M2037" s="652">
        <v>0</v>
      </c>
      <c r="N2037" s="652">
        <v>0</v>
      </c>
      <c r="O2037" s="652">
        <v>0</v>
      </c>
      <c r="P2037" s="652">
        <v>0</v>
      </c>
      <c r="Q2037" s="652">
        <v>0</v>
      </c>
      <c r="R2037" s="652">
        <v>0</v>
      </c>
      <c r="S2037" s="652"/>
      <c r="T2037" s="652"/>
      <c r="U2037" s="652"/>
      <c r="V2037" s="652"/>
      <c r="W2037" s="652">
        <v>0</v>
      </c>
      <c r="X2037" s="652">
        <v>0</v>
      </c>
      <c r="Y2037" s="652">
        <v>0</v>
      </c>
      <c r="Z2037" s="652">
        <v>0</v>
      </c>
      <c r="AA2037" s="652">
        <v>0</v>
      </c>
      <c r="AB2037" s="652">
        <v>0</v>
      </c>
      <c r="AC2037" s="652">
        <v>0</v>
      </c>
      <c r="AD2037" s="652">
        <v>0</v>
      </c>
      <c r="AE2037" s="652">
        <v>0</v>
      </c>
      <c r="AF2037" s="652">
        <v>0</v>
      </c>
      <c r="AG2037" s="652">
        <v>0</v>
      </c>
      <c r="AH2037" s="652">
        <v>0</v>
      </c>
      <c r="AI2037" s="652">
        <v>0</v>
      </c>
      <c r="AJ2037" s="652">
        <v>0</v>
      </c>
      <c r="AK2037" s="652">
        <v>0</v>
      </c>
      <c r="AL2037" s="652">
        <v>0</v>
      </c>
      <c r="AM2037" s="652">
        <v>0</v>
      </c>
      <c r="AN2037" s="652">
        <v>0</v>
      </c>
      <c r="AO2037" s="652">
        <v>0</v>
      </c>
      <c r="AP2037" s="652">
        <v>0</v>
      </c>
      <c r="AQ2037" s="652">
        <v>0</v>
      </c>
      <c r="AR2037" s="652">
        <v>0</v>
      </c>
      <c r="AS2037" s="652">
        <v>0</v>
      </c>
      <c r="AT2037" s="652">
        <v>0</v>
      </c>
      <c r="AU2037" s="652">
        <v>0</v>
      </c>
      <c r="AV2037" s="652">
        <v>0</v>
      </c>
      <c r="AW2037" s="652">
        <v>0</v>
      </c>
      <c r="AX2037" s="652">
        <v>0</v>
      </c>
      <c r="AY2037" s="652">
        <v>0</v>
      </c>
      <c r="AZ2037" s="652">
        <v>0</v>
      </c>
      <c r="BA2037" s="652">
        <v>0</v>
      </c>
      <c r="BB2037" s="652">
        <v>0</v>
      </c>
      <c r="BC2037" s="652">
        <v>0</v>
      </c>
      <c r="BD2037" s="652">
        <v>0</v>
      </c>
      <c r="BE2037" s="652">
        <v>0</v>
      </c>
      <c r="BF2037" s="652">
        <v>0</v>
      </c>
      <c r="BG2037" s="652">
        <v>0</v>
      </c>
      <c r="BH2037" s="652">
        <v>0</v>
      </c>
      <c r="BI2037" s="1476">
        <f t="shared" si="95"/>
        <v>0</v>
      </c>
      <c r="BJ2037" s="1476">
        <f t="shared" si="95"/>
        <v>0</v>
      </c>
      <c r="BK2037" s="652">
        <f t="shared" si="96"/>
        <v>0</v>
      </c>
      <c r="BL2037" s="652">
        <f t="shared" si="97"/>
        <v>0</v>
      </c>
    </row>
    <row r="2038" spans="1:67" ht="13.5" thickBot="1">
      <c r="A2038" s="1430">
        <v>76.13</v>
      </c>
      <c r="B2038" s="1432" t="s">
        <v>3303</v>
      </c>
      <c r="C2038" s="652">
        <v>0</v>
      </c>
      <c r="D2038" s="652">
        <v>0</v>
      </c>
      <c r="E2038" s="652">
        <v>0</v>
      </c>
      <c r="F2038" s="652">
        <v>0</v>
      </c>
      <c r="G2038" s="652">
        <v>12547</v>
      </c>
      <c r="H2038" s="652">
        <v>0</v>
      </c>
      <c r="I2038" s="652">
        <v>2685</v>
      </c>
      <c r="J2038" s="652">
        <v>0</v>
      </c>
      <c r="K2038" s="652">
        <v>0</v>
      </c>
      <c r="L2038" s="652">
        <v>0</v>
      </c>
      <c r="M2038" s="652">
        <v>0</v>
      </c>
      <c r="N2038" s="652">
        <v>0</v>
      </c>
      <c r="O2038" s="652">
        <v>0</v>
      </c>
      <c r="P2038" s="652">
        <v>0</v>
      </c>
      <c r="Q2038" s="652">
        <v>0</v>
      </c>
      <c r="R2038" s="652">
        <v>0</v>
      </c>
      <c r="S2038" s="652"/>
      <c r="T2038" s="652"/>
      <c r="U2038" s="652"/>
      <c r="V2038" s="652"/>
      <c r="W2038" s="652">
        <v>517099</v>
      </c>
      <c r="X2038" s="652">
        <v>0</v>
      </c>
      <c r="Y2038" s="652">
        <v>0</v>
      </c>
      <c r="Z2038" s="652">
        <v>0</v>
      </c>
      <c r="AA2038" s="652">
        <v>500</v>
      </c>
      <c r="AB2038" s="652">
        <v>0</v>
      </c>
      <c r="AC2038" s="652">
        <v>0</v>
      </c>
      <c r="AD2038" s="652">
        <v>0</v>
      </c>
      <c r="AE2038" s="652">
        <v>0</v>
      </c>
      <c r="AF2038" s="652">
        <v>0</v>
      </c>
      <c r="AG2038" s="652">
        <v>0</v>
      </c>
      <c r="AH2038" s="652">
        <v>0</v>
      </c>
      <c r="AI2038" s="652">
        <v>0</v>
      </c>
      <c r="AJ2038" s="652">
        <v>0</v>
      </c>
      <c r="AK2038" s="652">
        <v>0</v>
      </c>
      <c r="AL2038" s="652">
        <v>0</v>
      </c>
      <c r="AM2038" s="652">
        <v>0</v>
      </c>
      <c r="AN2038" s="652">
        <v>0</v>
      </c>
      <c r="AO2038" s="652">
        <v>12000</v>
      </c>
      <c r="AP2038" s="652">
        <v>0</v>
      </c>
      <c r="AQ2038" s="652">
        <v>0</v>
      </c>
      <c r="AR2038" s="652">
        <v>0</v>
      </c>
      <c r="AS2038" s="652">
        <v>0</v>
      </c>
      <c r="AT2038" s="652">
        <v>0</v>
      </c>
      <c r="AU2038" s="652">
        <v>0</v>
      </c>
      <c r="AV2038" s="652">
        <v>0</v>
      </c>
      <c r="AW2038" s="652">
        <v>0</v>
      </c>
      <c r="AX2038" s="652">
        <v>0</v>
      </c>
      <c r="AY2038" s="652">
        <v>0</v>
      </c>
      <c r="AZ2038" s="652">
        <v>0</v>
      </c>
      <c r="BA2038" s="652">
        <v>0</v>
      </c>
      <c r="BB2038" s="652">
        <v>0</v>
      </c>
      <c r="BC2038" s="652">
        <v>0</v>
      </c>
      <c r="BD2038" s="652">
        <v>0</v>
      </c>
      <c r="BE2038" s="652">
        <v>0</v>
      </c>
      <c r="BF2038" s="652">
        <v>0</v>
      </c>
      <c r="BG2038" s="652">
        <v>0</v>
      </c>
      <c r="BH2038" s="652">
        <v>0</v>
      </c>
      <c r="BI2038" s="1476">
        <f t="shared" si="95"/>
        <v>544831</v>
      </c>
      <c r="BJ2038" s="1476">
        <f t="shared" si="95"/>
        <v>0</v>
      </c>
      <c r="BK2038" s="652">
        <f t="shared" si="96"/>
        <v>544831</v>
      </c>
      <c r="BL2038" s="652">
        <f t="shared" si="97"/>
        <v>0</v>
      </c>
      <c r="BM2038" s="1421"/>
      <c r="BN2038" s="1421"/>
      <c r="BO2038" s="1421"/>
    </row>
    <row r="2039" spans="1:67" s="1421" customFormat="1" ht="13.5" thickBot="1">
      <c r="A2039" s="1471">
        <v>35</v>
      </c>
      <c r="B2039" s="1478" t="s">
        <v>3308</v>
      </c>
      <c r="C2039" s="652">
        <v>0</v>
      </c>
      <c r="D2039" s="652">
        <v>0</v>
      </c>
      <c r="E2039" s="652">
        <v>0</v>
      </c>
      <c r="F2039" s="652">
        <v>0</v>
      </c>
      <c r="G2039" s="652">
        <v>0</v>
      </c>
      <c r="H2039" s="652">
        <v>0</v>
      </c>
      <c r="I2039" s="652">
        <v>0</v>
      </c>
      <c r="J2039" s="652">
        <v>0</v>
      </c>
      <c r="K2039" s="652">
        <v>0</v>
      </c>
      <c r="L2039" s="652">
        <v>0</v>
      </c>
      <c r="M2039" s="652">
        <v>0</v>
      </c>
      <c r="N2039" s="652">
        <v>0</v>
      </c>
      <c r="O2039" s="652">
        <v>0</v>
      </c>
      <c r="P2039" s="652">
        <v>0</v>
      </c>
      <c r="Q2039" s="652">
        <v>0</v>
      </c>
      <c r="R2039" s="652">
        <v>0</v>
      </c>
      <c r="S2039" s="652"/>
      <c r="T2039" s="652"/>
      <c r="U2039" s="652"/>
      <c r="V2039" s="652"/>
      <c r="W2039" s="652">
        <v>0</v>
      </c>
      <c r="X2039" s="652">
        <v>0</v>
      </c>
      <c r="Y2039" s="652">
        <v>0</v>
      </c>
      <c r="Z2039" s="652">
        <v>0</v>
      </c>
      <c r="AA2039" s="652">
        <v>0</v>
      </c>
      <c r="AB2039" s="652">
        <v>0</v>
      </c>
      <c r="AC2039" s="652">
        <v>0</v>
      </c>
      <c r="AD2039" s="652">
        <v>0</v>
      </c>
      <c r="AE2039" s="652">
        <v>0</v>
      </c>
      <c r="AF2039" s="652">
        <v>0</v>
      </c>
      <c r="AG2039" s="652">
        <v>0</v>
      </c>
      <c r="AH2039" s="652">
        <v>0</v>
      </c>
      <c r="AI2039" s="652">
        <v>0</v>
      </c>
      <c r="AJ2039" s="652">
        <v>0</v>
      </c>
      <c r="AK2039" s="652">
        <v>0</v>
      </c>
      <c r="AL2039" s="652">
        <v>0</v>
      </c>
      <c r="AM2039" s="652">
        <v>0</v>
      </c>
      <c r="AN2039" s="652">
        <v>0</v>
      </c>
      <c r="AO2039" s="652">
        <v>0</v>
      </c>
      <c r="AP2039" s="652">
        <v>0</v>
      </c>
      <c r="AQ2039" s="652">
        <v>0</v>
      </c>
      <c r="AR2039" s="652">
        <v>0</v>
      </c>
      <c r="AS2039" s="652">
        <v>0</v>
      </c>
      <c r="AT2039" s="652">
        <v>0</v>
      </c>
      <c r="AU2039" s="652">
        <v>0</v>
      </c>
      <c r="AV2039" s="652">
        <v>0</v>
      </c>
      <c r="AW2039" s="652">
        <v>0</v>
      </c>
      <c r="AX2039" s="652">
        <v>0</v>
      </c>
      <c r="AY2039" s="652">
        <v>0</v>
      </c>
      <c r="AZ2039" s="652">
        <v>0</v>
      </c>
      <c r="BA2039" s="652">
        <v>0</v>
      </c>
      <c r="BB2039" s="652">
        <v>0</v>
      </c>
      <c r="BC2039" s="652">
        <v>0</v>
      </c>
      <c r="BD2039" s="652">
        <v>0</v>
      </c>
      <c r="BE2039" s="652">
        <v>0</v>
      </c>
      <c r="BF2039" s="652">
        <v>0</v>
      </c>
      <c r="BG2039" s="652">
        <v>0</v>
      </c>
      <c r="BH2039" s="652">
        <v>0</v>
      </c>
      <c r="BI2039" s="1476">
        <f t="shared" si="95"/>
        <v>0</v>
      </c>
      <c r="BJ2039" s="1476">
        <f t="shared" si="95"/>
        <v>0</v>
      </c>
      <c r="BK2039" s="652">
        <f t="shared" si="96"/>
        <v>0</v>
      </c>
      <c r="BL2039" s="652">
        <f t="shared" si="97"/>
        <v>0</v>
      </c>
      <c r="BM2039" s="1413"/>
      <c r="BN2039" s="1413"/>
      <c r="BO2039" s="1413"/>
    </row>
    <row r="2040" spans="1:67" s="1421" customFormat="1" ht="13.5" thickBot="1">
      <c r="A2040" s="1471" t="s">
        <v>1859</v>
      </c>
      <c r="B2040" s="1475" t="s">
        <v>3315</v>
      </c>
      <c r="C2040" s="652">
        <v>0</v>
      </c>
      <c r="D2040" s="652">
        <v>0</v>
      </c>
      <c r="E2040" s="652">
        <v>0</v>
      </c>
      <c r="F2040" s="652">
        <v>0</v>
      </c>
      <c r="G2040" s="652">
        <v>0</v>
      </c>
      <c r="H2040" s="652">
        <v>0</v>
      </c>
      <c r="I2040" s="652">
        <v>0</v>
      </c>
      <c r="J2040" s="652">
        <v>0</v>
      </c>
      <c r="K2040" s="652">
        <v>0</v>
      </c>
      <c r="L2040" s="652">
        <v>0</v>
      </c>
      <c r="M2040" s="652">
        <v>0</v>
      </c>
      <c r="N2040" s="652">
        <v>0</v>
      </c>
      <c r="O2040" s="652">
        <v>0</v>
      </c>
      <c r="P2040" s="652">
        <v>0</v>
      </c>
      <c r="Q2040" s="652">
        <v>0</v>
      </c>
      <c r="R2040" s="652">
        <v>0</v>
      </c>
      <c r="S2040" s="652"/>
      <c r="T2040" s="652"/>
      <c r="U2040" s="652"/>
      <c r="V2040" s="652"/>
      <c r="W2040" s="652">
        <v>0</v>
      </c>
      <c r="X2040" s="652">
        <v>0</v>
      </c>
      <c r="Y2040" s="652">
        <v>0</v>
      </c>
      <c r="Z2040" s="652">
        <v>0</v>
      </c>
      <c r="AA2040" s="652">
        <v>0</v>
      </c>
      <c r="AB2040" s="652">
        <v>0</v>
      </c>
      <c r="AC2040" s="652">
        <v>0</v>
      </c>
      <c r="AD2040" s="652">
        <v>0</v>
      </c>
      <c r="AE2040" s="652">
        <v>0</v>
      </c>
      <c r="AF2040" s="652">
        <v>0</v>
      </c>
      <c r="AG2040" s="652">
        <v>0</v>
      </c>
      <c r="AH2040" s="652">
        <v>0</v>
      </c>
      <c r="AI2040" s="652">
        <v>0</v>
      </c>
      <c r="AJ2040" s="652">
        <v>0</v>
      </c>
      <c r="AK2040" s="652">
        <v>0</v>
      </c>
      <c r="AL2040" s="652">
        <v>0</v>
      </c>
      <c r="AM2040" s="652">
        <v>0</v>
      </c>
      <c r="AN2040" s="652">
        <v>0</v>
      </c>
      <c r="AO2040" s="652">
        <v>0</v>
      </c>
      <c r="AP2040" s="652">
        <v>0</v>
      </c>
      <c r="AQ2040" s="652">
        <v>0</v>
      </c>
      <c r="AR2040" s="652">
        <v>0</v>
      </c>
      <c r="AS2040" s="652">
        <v>0</v>
      </c>
      <c r="AT2040" s="652">
        <v>0</v>
      </c>
      <c r="AU2040" s="652">
        <v>0</v>
      </c>
      <c r="AV2040" s="652">
        <v>0</v>
      </c>
      <c r="AW2040" s="652">
        <v>0</v>
      </c>
      <c r="AX2040" s="652">
        <v>0</v>
      </c>
      <c r="AY2040" s="652">
        <v>0</v>
      </c>
      <c r="AZ2040" s="652">
        <v>0</v>
      </c>
      <c r="BA2040" s="652">
        <v>0</v>
      </c>
      <c r="BB2040" s="652">
        <v>0</v>
      </c>
      <c r="BC2040" s="652">
        <v>0</v>
      </c>
      <c r="BD2040" s="652">
        <v>0</v>
      </c>
      <c r="BE2040" s="652">
        <v>0</v>
      </c>
      <c r="BF2040" s="652">
        <v>0</v>
      </c>
      <c r="BG2040" s="652">
        <v>0</v>
      </c>
      <c r="BH2040" s="652">
        <v>0</v>
      </c>
      <c r="BI2040" s="1476">
        <f t="shared" si="95"/>
        <v>0</v>
      </c>
      <c r="BJ2040" s="1476">
        <f t="shared" si="95"/>
        <v>0</v>
      </c>
      <c r="BK2040" s="652">
        <f t="shared" si="96"/>
        <v>0</v>
      </c>
      <c r="BL2040" s="652">
        <f t="shared" si="97"/>
        <v>0</v>
      </c>
    </row>
    <row r="2041" spans="1:67" s="1421" customFormat="1" ht="13.5" thickBot="1">
      <c r="A2041" s="1417">
        <v>76.131</v>
      </c>
      <c r="B2041" s="1418" t="s">
        <v>3316</v>
      </c>
      <c r="C2041" s="652">
        <v>495350</v>
      </c>
      <c r="D2041" s="652">
        <v>0</v>
      </c>
      <c r="E2041" s="652">
        <v>276465</v>
      </c>
      <c r="F2041" s="652">
        <v>0</v>
      </c>
      <c r="G2041" s="652">
        <v>2500</v>
      </c>
      <c r="H2041" s="652">
        <v>0</v>
      </c>
      <c r="I2041" s="652">
        <v>0</v>
      </c>
      <c r="J2041" s="652">
        <v>0</v>
      </c>
      <c r="K2041" s="652">
        <v>0</v>
      </c>
      <c r="L2041" s="652">
        <v>0</v>
      </c>
      <c r="M2041" s="652">
        <v>641693</v>
      </c>
      <c r="N2041" s="652">
        <v>0</v>
      </c>
      <c r="O2041" s="652">
        <v>0</v>
      </c>
      <c r="P2041" s="652">
        <v>0</v>
      </c>
      <c r="Q2041" s="652">
        <v>29197</v>
      </c>
      <c r="R2041" s="652">
        <v>0</v>
      </c>
      <c r="S2041" s="652"/>
      <c r="T2041" s="652"/>
      <c r="U2041" s="652"/>
      <c r="V2041" s="652"/>
      <c r="W2041" s="652">
        <v>722293</v>
      </c>
      <c r="X2041" s="652">
        <v>880</v>
      </c>
      <c r="Y2041" s="652">
        <v>0</v>
      </c>
      <c r="Z2041" s="652">
        <v>0</v>
      </c>
      <c r="AA2041" s="652">
        <v>0</v>
      </c>
      <c r="AB2041" s="652">
        <v>0</v>
      </c>
      <c r="AC2041" s="652">
        <v>608315</v>
      </c>
      <c r="AD2041" s="652">
        <v>0</v>
      </c>
      <c r="AE2041" s="652">
        <v>1920</v>
      </c>
      <c r="AF2041" s="652">
        <v>0</v>
      </c>
      <c r="AG2041" s="652">
        <v>17000</v>
      </c>
      <c r="AH2041" s="652">
        <v>0</v>
      </c>
      <c r="AI2041" s="652">
        <v>0</v>
      </c>
      <c r="AJ2041" s="652">
        <v>0</v>
      </c>
      <c r="AK2041" s="652">
        <v>0</v>
      </c>
      <c r="AL2041" s="652">
        <v>0</v>
      </c>
      <c r="AM2041" s="652">
        <v>0</v>
      </c>
      <c r="AN2041" s="652">
        <v>0</v>
      </c>
      <c r="AO2041" s="652">
        <v>0</v>
      </c>
      <c r="AP2041" s="652">
        <v>0</v>
      </c>
      <c r="AQ2041" s="652">
        <v>17250</v>
      </c>
      <c r="AR2041" s="652">
        <v>0</v>
      </c>
      <c r="AS2041" s="652">
        <v>391990</v>
      </c>
      <c r="AT2041" s="652">
        <v>0</v>
      </c>
      <c r="AU2041" s="652">
        <v>0</v>
      </c>
      <c r="AV2041" s="652">
        <v>0</v>
      </c>
      <c r="AW2041" s="652">
        <v>173072</v>
      </c>
      <c r="AX2041" s="652">
        <v>0</v>
      </c>
      <c r="AY2041" s="652">
        <v>960</v>
      </c>
      <c r="AZ2041" s="652">
        <v>0</v>
      </c>
      <c r="BA2041" s="652">
        <v>0</v>
      </c>
      <c r="BB2041" s="652">
        <v>0</v>
      </c>
      <c r="BC2041" s="652">
        <v>0</v>
      </c>
      <c r="BD2041" s="652">
        <v>0</v>
      </c>
      <c r="BE2041" s="652">
        <v>0</v>
      </c>
      <c r="BF2041" s="652">
        <v>0</v>
      </c>
      <c r="BG2041" s="652">
        <v>0</v>
      </c>
      <c r="BH2041" s="652">
        <v>0</v>
      </c>
      <c r="BI2041" s="1476">
        <f t="shared" si="95"/>
        <v>3378005</v>
      </c>
      <c r="BJ2041" s="1476">
        <f t="shared" si="95"/>
        <v>880</v>
      </c>
      <c r="BK2041" s="652">
        <f t="shared" si="96"/>
        <v>3377125</v>
      </c>
      <c r="BL2041" s="652">
        <f t="shared" si="97"/>
        <v>0</v>
      </c>
    </row>
    <row r="2042" spans="1:67" ht="13.5" thickBot="1">
      <c r="A2042" s="1417">
        <v>76.132000000000005</v>
      </c>
      <c r="B2042" s="1418" t="s">
        <v>1103</v>
      </c>
      <c r="C2042" s="652">
        <v>10718</v>
      </c>
      <c r="D2042" s="652">
        <v>0</v>
      </c>
      <c r="E2042" s="652">
        <v>114560</v>
      </c>
      <c r="F2042" s="652">
        <v>0</v>
      </c>
      <c r="G2042" s="652">
        <v>62201</v>
      </c>
      <c r="H2042" s="652">
        <v>0</v>
      </c>
      <c r="I2042" s="652">
        <v>7491</v>
      </c>
      <c r="J2042" s="652">
        <v>0</v>
      </c>
      <c r="K2042" s="652">
        <v>138866</v>
      </c>
      <c r="L2042" s="652">
        <v>0</v>
      </c>
      <c r="M2042" s="652">
        <v>224214</v>
      </c>
      <c r="N2042" s="652">
        <v>0</v>
      </c>
      <c r="O2042" s="652">
        <v>141629</v>
      </c>
      <c r="P2042" s="652">
        <v>0</v>
      </c>
      <c r="Q2042" s="652">
        <v>946324</v>
      </c>
      <c r="R2042" s="652">
        <v>0</v>
      </c>
      <c r="S2042" s="652"/>
      <c r="T2042" s="652"/>
      <c r="U2042" s="652"/>
      <c r="V2042" s="652"/>
      <c r="W2042" s="652">
        <v>971890</v>
      </c>
      <c r="X2042" s="652">
        <v>0</v>
      </c>
      <c r="Y2042" s="652">
        <v>100367</v>
      </c>
      <c r="Z2042" s="652">
        <v>24045</v>
      </c>
      <c r="AA2042" s="652">
        <v>499328</v>
      </c>
      <c r="AB2042" s="652">
        <v>20000</v>
      </c>
      <c r="AC2042" s="652">
        <v>84814</v>
      </c>
      <c r="AD2042" s="652">
        <v>0</v>
      </c>
      <c r="AE2042" s="652">
        <v>77607</v>
      </c>
      <c r="AF2042" s="652">
        <v>0</v>
      </c>
      <c r="AG2042" s="652">
        <v>466069</v>
      </c>
      <c r="AH2042" s="652">
        <v>83637</v>
      </c>
      <c r="AI2042" s="652">
        <v>312943</v>
      </c>
      <c r="AJ2042" s="652">
        <v>0</v>
      </c>
      <c r="AK2042" s="652">
        <v>30500</v>
      </c>
      <c r="AL2042" s="652">
        <v>0</v>
      </c>
      <c r="AM2042" s="652">
        <v>384447</v>
      </c>
      <c r="AN2042" s="652">
        <v>0</v>
      </c>
      <c r="AO2042" s="652">
        <v>40823</v>
      </c>
      <c r="AP2042" s="652">
        <v>4700</v>
      </c>
      <c r="AQ2042" s="652">
        <v>163441</v>
      </c>
      <c r="AR2042" s="652">
        <v>0</v>
      </c>
      <c r="AS2042" s="652">
        <v>500</v>
      </c>
      <c r="AT2042" s="652">
        <v>0</v>
      </c>
      <c r="AU2042" s="652">
        <v>181453</v>
      </c>
      <c r="AV2042" s="652">
        <v>10345</v>
      </c>
      <c r="AW2042" s="652">
        <v>319159</v>
      </c>
      <c r="AX2042" s="652">
        <v>0</v>
      </c>
      <c r="AY2042" s="652">
        <v>320535</v>
      </c>
      <c r="AZ2042" s="652">
        <v>0</v>
      </c>
      <c r="BA2042" s="652">
        <v>0</v>
      </c>
      <c r="BB2042" s="652">
        <v>135240</v>
      </c>
      <c r="BC2042" s="652">
        <v>72103</v>
      </c>
      <c r="BD2042" s="652">
        <v>0</v>
      </c>
      <c r="BE2042" s="652">
        <v>481397</v>
      </c>
      <c r="BF2042" s="652">
        <v>0</v>
      </c>
      <c r="BG2042" s="652">
        <v>276759</v>
      </c>
      <c r="BH2042" s="652">
        <v>0</v>
      </c>
      <c r="BI2042" s="1476">
        <f t="shared" si="95"/>
        <v>6430138</v>
      </c>
      <c r="BJ2042" s="1476">
        <f t="shared" si="95"/>
        <v>277967</v>
      </c>
      <c r="BK2042" s="652">
        <f t="shared" si="96"/>
        <v>6152171</v>
      </c>
      <c r="BL2042" s="652">
        <f t="shared" si="97"/>
        <v>0</v>
      </c>
      <c r="BM2042" s="1421"/>
      <c r="BN2042" s="1421"/>
      <c r="BO2042" s="1421"/>
    </row>
    <row r="2043" spans="1:67" ht="13.5" thickBot="1">
      <c r="A2043" s="1417">
        <v>76.132999999999996</v>
      </c>
      <c r="B2043" s="1418" t="s">
        <v>3317</v>
      </c>
      <c r="C2043" s="652">
        <v>5059</v>
      </c>
      <c r="D2043" s="652">
        <v>0</v>
      </c>
      <c r="E2043" s="652">
        <v>45817</v>
      </c>
      <c r="F2043" s="652">
        <v>0</v>
      </c>
      <c r="G2043" s="652">
        <v>1000</v>
      </c>
      <c r="H2043" s="652">
        <v>0</v>
      </c>
      <c r="I2043" s="652">
        <v>3632</v>
      </c>
      <c r="J2043" s="652">
        <v>0</v>
      </c>
      <c r="K2043" s="652">
        <v>500</v>
      </c>
      <c r="L2043" s="652">
        <v>0</v>
      </c>
      <c r="M2043" s="652">
        <v>0</v>
      </c>
      <c r="N2043" s="652">
        <v>0</v>
      </c>
      <c r="O2043" s="652">
        <v>46488</v>
      </c>
      <c r="P2043" s="652">
        <v>0</v>
      </c>
      <c r="Q2043" s="652">
        <v>0</v>
      </c>
      <c r="R2043" s="652">
        <v>0</v>
      </c>
      <c r="S2043" s="652"/>
      <c r="T2043" s="652"/>
      <c r="U2043" s="652"/>
      <c r="V2043" s="652"/>
      <c r="W2043" s="652">
        <v>0</v>
      </c>
      <c r="X2043" s="652">
        <v>0</v>
      </c>
      <c r="Y2043" s="652">
        <v>0</v>
      </c>
      <c r="Z2043" s="652">
        <v>0</v>
      </c>
      <c r="AA2043" s="652">
        <v>0</v>
      </c>
      <c r="AB2043" s="652">
        <v>0</v>
      </c>
      <c r="AC2043" s="652">
        <v>14150</v>
      </c>
      <c r="AD2043" s="652">
        <v>0</v>
      </c>
      <c r="AE2043" s="652">
        <v>23640</v>
      </c>
      <c r="AF2043" s="652">
        <v>0</v>
      </c>
      <c r="AG2043" s="652">
        <v>0</v>
      </c>
      <c r="AH2043" s="652">
        <v>0</v>
      </c>
      <c r="AI2043" s="652">
        <v>0</v>
      </c>
      <c r="AJ2043" s="652">
        <v>0</v>
      </c>
      <c r="AK2043" s="652">
        <v>0</v>
      </c>
      <c r="AL2043" s="652">
        <v>0</v>
      </c>
      <c r="AM2043" s="652">
        <v>0</v>
      </c>
      <c r="AN2043" s="652">
        <v>0</v>
      </c>
      <c r="AO2043" s="652">
        <v>0</v>
      </c>
      <c r="AP2043" s="652">
        <v>0</v>
      </c>
      <c r="AQ2043" s="652">
        <v>109870</v>
      </c>
      <c r="AR2043" s="652">
        <v>0</v>
      </c>
      <c r="AS2043" s="652">
        <v>53395</v>
      </c>
      <c r="AT2043" s="652">
        <v>0</v>
      </c>
      <c r="AU2043" s="652">
        <v>0</v>
      </c>
      <c r="AV2043" s="652">
        <v>0</v>
      </c>
      <c r="AW2043" s="652">
        <v>0</v>
      </c>
      <c r="AX2043" s="652">
        <v>0</v>
      </c>
      <c r="AY2043" s="652">
        <v>0</v>
      </c>
      <c r="AZ2043" s="652">
        <v>0</v>
      </c>
      <c r="BA2043" s="652">
        <v>464421</v>
      </c>
      <c r="BB2043" s="652">
        <v>0</v>
      </c>
      <c r="BC2043" s="652">
        <v>0</v>
      </c>
      <c r="BD2043" s="652">
        <v>0</v>
      </c>
      <c r="BE2043" s="652">
        <v>0</v>
      </c>
      <c r="BF2043" s="652">
        <v>0</v>
      </c>
      <c r="BG2043" s="652">
        <v>0</v>
      </c>
      <c r="BH2043" s="652">
        <v>0</v>
      </c>
      <c r="BI2043" s="1476">
        <f t="shared" si="95"/>
        <v>767972</v>
      </c>
      <c r="BJ2043" s="1476">
        <f t="shared" si="95"/>
        <v>0</v>
      </c>
      <c r="BK2043" s="652">
        <f t="shared" si="96"/>
        <v>767972</v>
      </c>
      <c r="BL2043" s="652">
        <f t="shared" si="97"/>
        <v>0</v>
      </c>
    </row>
    <row r="2044" spans="1:67" ht="13.5" thickBot="1">
      <c r="A2044" s="1417">
        <v>76.134</v>
      </c>
      <c r="B2044" s="1418" t="s">
        <v>3318</v>
      </c>
      <c r="C2044" s="652">
        <v>0</v>
      </c>
      <c r="D2044" s="652">
        <v>0</v>
      </c>
      <c r="E2044" s="652">
        <v>540</v>
      </c>
      <c r="F2044" s="652">
        <v>0</v>
      </c>
      <c r="G2044" s="652">
        <v>0</v>
      </c>
      <c r="H2044" s="652">
        <v>0</v>
      </c>
      <c r="I2044" s="652">
        <v>0</v>
      </c>
      <c r="J2044" s="652">
        <v>0</v>
      </c>
      <c r="K2044" s="652">
        <v>0</v>
      </c>
      <c r="L2044" s="652">
        <v>0</v>
      </c>
      <c r="M2044" s="652">
        <v>0</v>
      </c>
      <c r="N2044" s="652">
        <v>0</v>
      </c>
      <c r="O2044" s="652">
        <v>0</v>
      </c>
      <c r="P2044" s="652">
        <v>0</v>
      </c>
      <c r="Q2044" s="652">
        <v>0</v>
      </c>
      <c r="R2044" s="652">
        <v>0</v>
      </c>
      <c r="S2044" s="652"/>
      <c r="T2044" s="652"/>
      <c r="U2044" s="652"/>
      <c r="V2044" s="652"/>
      <c r="W2044" s="652">
        <v>0</v>
      </c>
      <c r="X2044" s="652">
        <v>0</v>
      </c>
      <c r="Y2044" s="652">
        <v>5496</v>
      </c>
      <c r="Z2044" s="652">
        <v>0</v>
      </c>
      <c r="AA2044" s="652">
        <v>67427</v>
      </c>
      <c r="AB2044" s="652">
        <v>0</v>
      </c>
      <c r="AC2044" s="652">
        <v>2200</v>
      </c>
      <c r="AD2044" s="652">
        <v>0</v>
      </c>
      <c r="AE2044" s="652">
        <v>0</v>
      </c>
      <c r="AF2044" s="652">
        <v>0</v>
      </c>
      <c r="AG2044" s="652">
        <v>680</v>
      </c>
      <c r="AH2044" s="652">
        <v>0</v>
      </c>
      <c r="AI2044" s="652">
        <v>3607</v>
      </c>
      <c r="AJ2044" s="652">
        <v>0</v>
      </c>
      <c r="AK2044" s="652">
        <v>0</v>
      </c>
      <c r="AL2044" s="652">
        <v>0</v>
      </c>
      <c r="AM2044" s="652">
        <v>0</v>
      </c>
      <c r="AN2044" s="652">
        <v>0</v>
      </c>
      <c r="AO2044" s="652">
        <v>68010</v>
      </c>
      <c r="AP2044" s="652">
        <v>15940</v>
      </c>
      <c r="AQ2044" s="652">
        <v>0</v>
      </c>
      <c r="AR2044" s="652">
        <v>0</v>
      </c>
      <c r="AS2044" s="652">
        <v>0</v>
      </c>
      <c r="AT2044" s="652">
        <v>0</v>
      </c>
      <c r="AU2044" s="652">
        <v>0</v>
      </c>
      <c r="AV2044" s="652">
        <v>0</v>
      </c>
      <c r="AW2044" s="652">
        <v>0</v>
      </c>
      <c r="AX2044" s="652">
        <v>0</v>
      </c>
      <c r="AY2044" s="652">
        <v>0</v>
      </c>
      <c r="AZ2044" s="652">
        <v>0</v>
      </c>
      <c r="BA2044" s="652">
        <v>0</v>
      </c>
      <c r="BB2044" s="652">
        <v>0</v>
      </c>
      <c r="BC2044" s="652">
        <v>0</v>
      </c>
      <c r="BD2044" s="652">
        <v>0</v>
      </c>
      <c r="BE2044" s="652">
        <v>0</v>
      </c>
      <c r="BF2044" s="652">
        <v>0</v>
      </c>
      <c r="BG2044" s="652">
        <v>0</v>
      </c>
      <c r="BH2044" s="652">
        <v>0</v>
      </c>
      <c r="BI2044" s="1476">
        <f t="shared" si="95"/>
        <v>147960</v>
      </c>
      <c r="BJ2044" s="1476">
        <f t="shared" si="95"/>
        <v>15940</v>
      </c>
      <c r="BK2044" s="652">
        <f t="shared" si="96"/>
        <v>132020</v>
      </c>
      <c r="BL2044" s="652">
        <f t="shared" si="97"/>
        <v>0</v>
      </c>
    </row>
    <row r="2045" spans="1:67" ht="13.5" thickBot="1">
      <c r="A2045" s="1430">
        <v>76.135000000000005</v>
      </c>
      <c r="B2045" s="1435" t="s">
        <v>3319</v>
      </c>
      <c r="C2045" s="652">
        <v>0</v>
      </c>
      <c r="D2045" s="652">
        <v>0</v>
      </c>
      <c r="E2045" s="652">
        <v>0</v>
      </c>
      <c r="F2045" s="652">
        <v>0</v>
      </c>
      <c r="G2045" s="652">
        <v>0</v>
      </c>
      <c r="H2045" s="652">
        <v>0</v>
      </c>
      <c r="I2045" s="652">
        <v>0</v>
      </c>
      <c r="J2045" s="652">
        <v>0</v>
      </c>
      <c r="K2045" s="652">
        <v>0</v>
      </c>
      <c r="L2045" s="652">
        <v>0</v>
      </c>
      <c r="M2045" s="652">
        <v>0</v>
      </c>
      <c r="N2045" s="652">
        <v>0</v>
      </c>
      <c r="O2045" s="652">
        <v>0</v>
      </c>
      <c r="P2045" s="652">
        <v>0</v>
      </c>
      <c r="Q2045" s="652">
        <v>0</v>
      </c>
      <c r="R2045" s="652">
        <v>0</v>
      </c>
      <c r="S2045" s="652"/>
      <c r="T2045" s="652"/>
      <c r="U2045" s="652"/>
      <c r="V2045" s="652"/>
      <c r="W2045" s="652">
        <v>285934</v>
      </c>
      <c r="X2045" s="652">
        <v>0</v>
      </c>
      <c r="Y2045" s="652">
        <v>0</v>
      </c>
      <c r="Z2045" s="652">
        <v>0</v>
      </c>
      <c r="AA2045" s="652">
        <v>0</v>
      </c>
      <c r="AB2045" s="652">
        <v>0</v>
      </c>
      <c r="AC2045" s="652">
        <v>0</v>
      </c>
      <c r="AD2045" s="652">
        <v>0</v>
      </c>
      <c r="AE2045" s="652">
        <v>0</v>
      </c>
      <c r="AF2045" s="652">
        <v>0</v>
      </c>
      <c r="AG2045" s="652">
        <v>0</v>
      </c>
      <c r="AH2045" s="652">
        <v>0</v>
      </c>
      <c r="AI2045" s="652">
        <v>14505</v>
      </c>
      <c r="AJ2045" s="652">
        <v>0</v>
      </c>
      <c r="AK2045" s="652">
        <v>0</v>
      </c>
      <c r="AL2045" s="652">
        <v>0</v>
      </c>
      <c r="AM2045" s="652">
        <v>0</v>
      </c>
      <c r="AN2045" s="652">
        <v>0</v>
      </c>
      <c r="AO2045" s="652">
        <v>0</v>
      </c>
      <c r="AP2045" s="652">
        <v>0</v>
      </c>
      <c r="AQ2045" s="652">
        <v>0</v>
      </c>
      <c r="AR2045" s="652">
        <v>0</v>
      </c>
      <c r="AS2045" s="652">
        <v>0</v>
      </c>
      <c r="AT2045" s="652">
        <v>0</v>
      </c>
      <c r="AU2045" s="652">
        <v>0</v>
      </c>
      <c r="AV2045" s="652">
        <v>0</v>
      </c>
      <c r="AW2045" s="652">
        <v>0</v>
      </c>
      <c r="AX2045" s="652">
        <v>0</v>
      </c>
      <c r="AY2045" s="652">
        <v>0</v>
      </c>
      <c r="AZ2045" s="652">
        <v>0</v>
      </c>
      <c r="BA2045" s="652">
        <v>0</v>
      </c>
      <c r="BB2045" s="652">
        <v>0</v>
      </c>
      <c r="BC2045" s="652">
        <v>0</v>
      </c>
      <c r="BD2045" s="652">
        <v>0</v>
      </c>
      <c r="BE2045" s="652">
        <v>0</v>
      </c>
      <c r="BF2045" s="652">
        <v>0</v>
      </c>
      <c r="BG2045" s="652">
        <v>0</v>
      </c>
      <c r="BH2045" s="652">
        <v>0</v>
      </c>
      <c r="BI2045" s="1476">
        <f t="shared" si="95"/>
        <v>300439</v>
      </c>
      <c r="BJ2045" s="1476">
        <f t="shared" si="95"/>
        <v>0</v>
      </c>
      <c r="BK2045" s="652">
        <f t="shared" si="96"/>
        <v>300439</v>
      </c>
      <c r="BL2045" s="652">
        <f t="shared" si="97"/>
        <v>0</v>
      </c>
    </row>
    <row r="2046" spans="1:67" ht="13.5" thickBot="1">
      <c r="A2046" s="1417">
        <v>76.135999999999996</v>
      </c>
      <c r="B2046" s="1418" t="s">
        <v>3320</v>
      </c>
      <c r="C2046" s="652">
        <v>0</v>
      </c>
      <c r="D2046" s="652">
        <v>0</v>
      </c>
      <c r="E2046" s="652">
        <v>0</v>
      </c>
      <c r="F2046" s="652">
        <v>0</v>
      </c>
      <c r="G2046" s="652">
        <v>55500</v>
      </c>
      <c r="H2046" s="652">
        <v>0</v>
      </c>
      <c r="I2046" s="652">
        <v>138427</v>
      </c>
      <c r="J2046" s="652">
        <v>0</v>
      </c>
      <c r="K2046" s="652">
        <v>1014115</v>
      </c>
      <c r="L2046" s="652">
        <v>0</v>
      </c>
      <c r="M2046" s="652">
        <v>1692315</v>
      </c>
      <c r="N2046" s="652">
        <v>2210670</v>
      </c>
      <c r="O2046" s="652">
        <v>1131812</v>
      </c>
      <c r="P2046" s="652">
        <v>0</v>
      </c>
      <c r="Q2046" s="652">
        <v>252337</v>
      </c>
      <c r="R2046" s="652">
        <v>0</v>
      </c>
      <c r="S2046" s="652"/>
      <c r="T2046" s="652"/>
      <c r="U2046" s="652"/>
      <c r="V2046" s="652"/>
      <c r="W2046" s="652">
        <v>530099</v>
      </c>
      <c r="X2046" s="652">
        <v>0</v>
      </c>
      <c r="Y2046" s="652">
        <v>0</v>
      </c>
      <c r="Z2046" s="652">
        <v>0</v>
      </c>
      <c r="AA2046" s="652">
        <v>935777</v>
      </c>
      <c r="AB2046" s="652">
        <v>140000</v>
      </c>
      <c r="AC2046" s="652">
        <v>36088</v>
      </c>
      <c r="AD2046" s="652">
        <v>0</v>
      </c>
      <c r="AE2046" s="652">
        <v>0</v>
      </c>
      <c r="AF2046" s="652">
        <v>0</v>
      </c>
      <c r="AG2046" s="652">
        <v>2056373</v>
      </c>
      <c r="AH2046" s="652">
        <v>734621</v>
      </c>
      <c r="AI2046" s="652">
        <v>44790</v>
      </c>
      <c r="AJ2046" s="652">
        <v>0</v>
      </c>
      <c r="AK2046" s="652">
        <v>632351</v>
      </c>
      <c r="AL2046" s="652">
        <v>0</v>
      </c>
      <c r="AM2046" s="652">
        <v>2045735</v>
      </c>
      <c r="AN2046" s="652">
        <v>359714</v>
      </c>
      <c r="AO2046" s="652">
        <v>114059</v>
      </c>
      <c r="AP2046" s="652">
        <v>0</v>
      </c>
      <c r="AQ2046" s="652">
        <v>1429142</v>
      </c>
      <c r="AR2046" s="652">
        <v>0</v>
      </c>
      <c r="AS2046" s="652">
        <v>52142</v>
      </c>
      <c r="AT2046" s="652">
        <v>0</v>
      </c>
      <c r="AU2046" s="652">
        <v>2336734</v>
      </c>
      <c r="AV2046" s="652">
        <v>351251</v>
      </c>
      <c r="AW2046" s="652">
        <v>202763</v>
      </c>
      <c r="AX2046" s="652">
        <v>0</v>
      </c>
      <c r="AY2046" s="652">
        <v>184633</v>
      </c>
      <c r="AZ2046" s="652">
        <v>0</v>
      </c>
      <c r="BA2046" s="652">
        <v>560458</v>
      </c>
      <c r="BB2046" s="652">
        <v>199979</v>
      </c>
      <c r="BC2046" s="652">
        <v>174121</v>
      </c>
      <c r="BD2046" s="652">
        <v>0</v>
      </c>
      <c r="BE2046" s="652">
        <v>833180</v>
      </c>
      <c r="BF2046" s="652">
        <v>0</v>
      </c>
      <c r="BG2046" s="652">
        <v>525639</v>
      </c>
      <c r="BH2046" s="652">
        <v>0</v>
      </c>
      <c r="BI2046" s="1476">
        <f t="shared" si="95"/>
        <v>16978590</v>
      </c>
      <c r="BJ2046" s="1476">
        <f t="shared" si="95"/>
        <v>3996235</v>
      </c>
      <c r="BK2046" s="652">
        <f t="shared" si="96"/>
        <v>12982355</v>
      </c>
      <c r="BL2046" s="652">
        <f t="shared" si="97"/>
        <v>0</v>
      </c>
    </row>
    <row r="2047" spans="1:67" s="1421" customFormat="1" ht="13.5" thickBot="1">
      <c r="A2047" s="1417">
        <v>76.137</v>
      </c>
      <c r="B2047" s="1418" t="s">
        <v>3321</v>
      </c>
      <c r="C2047" s="652">
        <v>2980064</v>
      </c>
      <c r="D2047" s="652">
        <v>545913</v>
      </c>
      <c r="E2047" s="652">
        <v>1590295</v>
      </c>
      <c r="F2047" s="652">
        <v>0</v>
      </c>
      <c r="G2047" s="652">
        <v>2571441</v>
      </c>
      <c r="H2047" s="652">
        <v>0</v>
      </c>
      <c r="I2047" s="652">
        <v>2030596</v>
      </c>
      <c r="J2047" s="652">
        <v>676748</v>
      </c>
      <c r="K2047" s="652">
        <v>1448450</v>
      </c>
      <c r="L2047" s="652">
        <v>348478</v>
      </c>
      <c r="M2047" s="652">
        <v>1075284</v>
      </c>
      <c r="N2047" s="652">
        <v>0</v>
      </c>
      <c r="O2047" s="652">
        <v>688295</v>
      </c>
      <c r="P2047" s="652">
        <v>0</v>
      </c>
      <c r="Q2047" s="652">
        <v>17624</v>
      </c>
      <c r="R2047" s="652">
        <v>0</v>
      </c>
      <c r="S2047" s="652"/>
      <c r="T2047" s="652"/>
      <c r="U2047" s="652"/>
      <c r="V2047" s="652"/>
      <c r="W2047" s="652">
        <v>3272787</v>
      </c>
      <c r="X2047" s="652">
        <v>0</v>
      </c>
      <c r="Y2047" s="652">
        <v>353047</v>
      </c>
      <c r="Z2047" s="652">
        <v>213318</v>
      </c>
      <c r="AA2047" s="652">
        <v>949712</v>
      </c>
      <c r="AB2047" s="652">
        <v>120000</v>
      </c>
      <c r="AC2047" s="652">
        <v>1886618</v>
      </c>
      <c r="AD2047" s="652">
        <v>0</v>
      </c>
      <c r="AE2047" s="652">
        <v>2710561</v>
      </c>
      <c r="AF2047" s="652">
        <v>488555</v>
      </c>
      <c r="AG2047" s="652">
        <v>2334631</v>
      </c>
      <c r="AH2047" s="652">
        <v>786350</v>
      </c>
      <c r="AI2047" s="652">
        <v>2783732</v>
      </c>
      <c r="AJ2047" s="652">
        <v>247230</v>
      </c>
      <c r="AK2047" s="652">
        <v>652355</v>
      </c>
      <c r="AL2047" s="652">
        <v>21472</v>
      </c>
      <c r="AM2047" s="652">
        <v>1854098</v>
      </c>
      <c r="AN2047" s="652">
        <v>297493</v>
      </c>
      <c r="AO2047" s="652">
        <v>3136442</v>
      </c>
      <c r="AP2047" s="652">
        <v>0</v>
      </c>
      <c r="AQ2047" s="652">
        <v>1162061</v>
      </c>
      <c r="AR2047" s="652">
        <v>0</v>
      </c>
      <c r="AS2047" s="652">
        <v>1764824</v>
      </c>
      <c r="AT2047" s="652">
        <v>3490</v>
      </c>
      <c r="AU2047" s="652">
        <v>2096791</v>
      </c>
      <c r="AV2047" s="652">
        <v>529350</v>
      </c>
      <c r="AW2047" s="652">
        <v>487030</v>
      </c>
      <c r="AX2047" s="652">
        <v>0</v>
      </c>
      <c r="AY2047" s="652">
        <v>1213292</v>
      </c>
      <c r="AZ2047" s="652">
        <v>56558</v>
      </c>
      <c r="BA2047" s="652">
        <v>485094</v>
      </c>
      <c r="BB2047" s="652">
        <v>109044</v>
      </c>
      <c r="BC2047" s="652">
        <v>1261062.93</v>
      </c>
      <c r="BD2047" s="652">
        <v>201392</v>
      </c>
      <c r="BE2047" s="652">
        <v>553453</v>
      </c>
      <c r="BF2047" s="652">
        <v>0</v>
      </c>
      <c r="BG2047" s="652">
        <v>236432</v>
      </c>
      <c r="BH2047" s="652">
        <v>0</v>
      </c>
      <c r="BI2047" s="1476">
        <f t="shared" si="95"/>
        <v>41596071.93</v>
      </c>
      <c r="BJ2047" s="1476">
        <f t="shared" si="95"/>
        <v>4645391</v>
      </c>
      <c r="BK2047" s="652">
        <f t="shared" si="96"/>
        <v>36950680.93</v>
      </c>
      <c r="BL2047" s="652">
        <f t="shared" si="97"/>
        <v>0</v>
      </c>
      <c r="BM2047" s="1413"/>
      <c r="BN2047" s="1413"/>
      <c r="BO2047" s="1413"/>
    </row>
    <row r="2048" spans="1:67" s="1421" customFormat="1" ht="13.5" thickBot="1">
      <c r="A2048" s="1471">
        <v>32</v>
      </c>
      <c r="B2048" s="1475" t="s">
        <v>3289</v>
      </c>
      <c r="C2048" s="652">
        <v>0</v>
      </c>
      <c r="D2048" s="652">
        <v>0</v>
      </c>
      <c r="E2048" s="652">
        <v>0</v>
      </c>
      <c r="F2048" s="652">
        <v>0</v>
      </c>
      <c r="G2048" s="652">
        <v>0</v>
      </c>
      <c r="H2048" s="652">
        <v>0</v>
      </c>
      <c r="I2048" s="652">
        <v>0</v>
      </c>
      <c r="J2048" s="652">
        <v>0</v>
      </c>
      <c r="K2048" s="652">
        <v>0</v>
      </c>
      <c r="L2048" s="652">
        <v>0</v>
      </c>
      <c r="M2048" s="652">
        <v>0</v>
      </c>
      <c r="N2048" s="652">
        <v>0</v>
      </c>
      <c r="O2048" s="652">
        <v>0</v>
      </c>
      <c r="P2048" s="652">
        <v>0</v>
      </c>
      <c r="Q2048" s="652">
        <v>0</v>
      </c>
      <c r="R2048" s="652">
        <v>0</v>
      </c>
      <c r="S2048" s="652"/>
      <c r="T2048" s="652"/>
      <c r="U2048" s="652"/>
      <c r="V2048" s="652"/>
      <c r="W2048" s="652">
        <v>0</v>
      </c>
      <c r="X2048" s="652">
        <v>0</v>
      </c>
      <c r="Y2048" s="652">
        <v>0</v>
      </c>
      <c r="Z2048" s="652">
        <v>0</v>
      </c>
      <c r="AA2048" s="652">
        <v>0</v>
      </c>
      <c r="AB2048" s="652">
        <v>0</v>
      </c>
      <c r="AC2048" s="652">
        <v>0</v>
      </c>
      <c r="AD2048" s="652">
        <v>0</v>
      </c>
      <c r="AE2048" s="652">
        <v>0</v>
      </c>
      <c r="AF2048" s="652">
        <v>0</v>
      </c>
      <c r="AG2048" s="652">
        <v>0</v>
      </c>
      <c r="AH2048" s="652">
        <v>0</v>
      </c>
      <c r="AI2048" s="652">
        <v>0</v>
      </c>
      <c r="AJ2048" s="652">
        <v>0</v>
      </c>
      <c r="AK2048" s="652">
        <v>0</v>
      </c>
      <c r="AL2048" s="652">
        <v>0</v>
      </c>
      <c r="AM2048" s="652">
        <v>0</v>
      </c>
      <c r="AN2048" s="652">
        <v>0</v>
      </c>
      <c r="AO2048" s="652">
        <v>0</v>
      </c>
      <c r="AP2048" s="652">
        <v>0</v>
      </c>
      <c r="AQ2048" s="652">
        <v>0</v>
      </c>
      <c r="AR2048" s="652">
        <v>0</v>
      </c>
      <c r="AS2048" s="652">
        <v>0</v>
      </c>
      <c r="AT2048" s="652">
        <v>0</v>
      </c>
      <c r="AU2048" s="652">
        <v>0</v>
      </c>
      <c r="AV2048" s="652">
        <v>0</v>
      </c>
      <c r="AW2048" s="652">
        <v>0</v>
      </c>
      <c r="AX2048" s="652">
        <v>0</v>
      </c>
      <c r="AY2048" s="652">
        <v>0</v>
      </c>
      <c r="AZ2048" s="652">
        <v>0</v>
      </c>
      <c r="BA2048" s="652">
        <v>0</v>
      </c>
      <c r="BB2048" s="652">
        <v>0</v>
      </c>
      <c r="BC2048" s="652">
        <v>0</v>
      </c>
      <c r="BD2048" s="652">
        <v>0</v>
      </c>
      <c r="BE2048" s="652">
        <v>0</v>
      </c>
      <c r="BF2048" s="652">
        <v>0</v>
      </c>
      <c r="BG2048" s="652">
        <v>0</v>
      </c>
      <c r="BH2048" s="652">
        <v>0</v>
      </c>
      <c r="BI2048" s="1476">
        <f t="shared" si="95"/>
        <v>0</v>
      </c>
      <c r="BJ2048" s="1476">
        <f t="shared" si="95"/>
        <v>0</v>
      </c>
      <c r="BK2048" s="652">
        <f t="shared" si="96"/>
        <v>0</v>
      </c>
      <c r="BL2048" s="652">
        <f t="shared" si="97"/>
        <v>0</v>
      </c>
    </row>
    <row r="2049" spans="1:67" s="1421" customFormat="1" ht="13.5" thickBot="1">
      <c r="A2049" s="1417">
        <v>76.138000000000005</v>
      </c>
      <c r="B2049" s="1432" t="s">
        <v>3290</v>
      </c>
      <c r="C2049" s="652">
        <v>0</v>
      </c>
      <c r="D2049" s="652">
        <v>0</v>
      </c>
      <c r="E2049" s="652">
        <v>0</v>
      </c>
      <c r="F2049" s="652">
        <v>0</v>
      </c>
      <c r="G2049" s="652">
        <v>5047</v>
      </c>
      <c r="H2049" s="652">
        <v>0</v>
      </c>
      <c r="I2049" s="652">
        <v>0</v>
      </c>
      <c r="J2049" s="652">
        <v>0</v>
      </c>
      <c r="K2049" s="652">
        <v>0</v>
      </c>
      <c r="L2049" s="652">
        <v>0</v>
      </c>
      <c r="M2049" s="652">
        <v>0</v>
      </c>
      <c r="N2049" s="652">
        <v>0</v>
      </c>
      <c r="O2049" s="652">
        <v>0</v>
      </c>
      <c r="P2049" s="652">
        <v>0</v>
      </c>
      <c r="Q2049" s="652">
        <v>0</v>
      </c>
      <c r="R2049" s="652">
        <v>0</v>
      </c>
      <c r="S2049" s="652"/>
      <c r="T2049" s="652"/>
      <c r="U2049" s="652"/>
      <c r="V2049" s="652"/>
      <c r="W2049" s="652">
        <v>0</v>
      </c>
      <c r="X2049" s="652">
        <v>0</v>
      </c>
      <c r="Y2049" s="652">
        <v>25116</v>
      </c>
      <c r="Z2049" s="652">
        <v>0</v>
      </c>
      <c r="AA2049" s="652">
        <v>0</v>
      </c>
      <c r="AB2049" s="652">
        <v>0</v>
      </c>
      <c r="AC2049" s="652">
        <v>0</v>
      </c>
      <c r="AD2049" s="652">
        <v>0</v>
      </c>
      <c r="AE2049" s="652">
        <v>0</v>
      </c>
      <c r="AF2049" s="652">
        <v>0</v>
      </c>
      <c r="AG2049" s="652">
        <v>48211</v>
      </c>
      <c r="AH2049" s="652">
        <v>0</v>
      </c>
      <c r="AI2049" s="652">
        <v>0</v>
      </c>
      <c r="AJ2049" s="652">
        <v>0</v>
      </c>
      <c r="AK2049" s="652">
        <v>9918</v>
      </c>
      <c r="AL2049" s="652">
        <v>0</v>
      </c>
      <c r="AM2049" s="652">
        <v>28864</v>
      </c>
      <c r="AN2049" s="652">
        <v>0</v>
      </c>
      <c r="AO2049" s="652">
        <v>20392</v>
      </c>
      <c r="AP2049" s="652">
        <v>0</v>
      </c>
      <c r="AQ2049" s="652">
        <v>0</v>
      </c>
      <c r="AR2049" s="652">
        <v>0</v>
      </c>
      <c r="AS2049" s="652">
        <v>0</v>
      </c>
      <c r="AT2049" s="652">
        <v>0</v>
      </c>
      <c r="AU2049" s="652">
        <v>27929</v>
      </c>
      <c r="AV2049" s="652">
        <v>0</v>
      </c>
      <c r="AW2049" s="652">
        <v>0</v>
      </c>
      <c r="AX2049" s="652">
        <v>0</v>
      </c>
      <c r="AY2049" s="652">
        <v>781</v>
      </c>
      <c r="AZ2049" s="652">
        <v>0</v>
      </c>
      <c r="BA2049" s="652">
        <v>120</v>
      </c>
      <c r="BB2049" s="652">
        <v>0</v>
      </c>
      <c r="BC2049" s="652">
        <v>12096</v>
      </c>
      <c r="BD2049" s="652">
        <v>0</v>
      </c>
      <c r="BE2049" s="652">
        <v>0</v>
      </c>
      <c r="BF2049" s="652">
        <v>0</v>
      </c>
      <c r="BG2049" s="652">
        <v>0</v>
      </c>
      <c r="BH2049" s="652">
        <v>0</v>
      </c>
      <c r="BI2049" s="1476">
        <f t="shared" si="95"/>
        <v>178474</v>
      </c>
      <c r="BJ2049" s="1476">
        <f t="shared" si="95"/>
        <v>0</v>
      </c>
      <c r="BK2049" s="652">
        <f t="shared" si="96"/>
        <v>178474</v>
      </c>
      <c r="BL2049" s="652">
        <f t="shared" si="97"/>
        <v>0</v>
      </c>
    </row>
    <row r="2050" spans="1:67" s="1421" customFormat="1" ht="13.5" thickBot="1">
      <c r="A2050" s="1471">
        <v>36</v>
      </c>
      <c r="B2050" s="1478" t="s">
        <v>3301</v>
      </c>
      <c r="C2050" s="652">
        <v>0</v>
      </c>
      <c r="D2050" s="652">
        <v>0</v>
      </c>
      <c r="E2050" s="652">
        <v>0</v>
      </c>
      <c r="F2050" s="652">
        <v>0</v>
      </c>
      <c r="G2050" s="652">
        <v>0</v>
      </c>
      <c r="H2050" s="652">
        <v>0</v>
      </c>
      <c r="I2050" s="652">
        <v>0</v>
      </c>
      <c r="J2050" s="652">
        <v>0</v>
      </c>
      <c r="K2050" s="652">
        <v>0</v>
      </c>
      <c r="L2050" s="652">
        <v>0</v>
      </c>
      <c r="M2050" s="652">
        <v>0</v>
      </c>
      <c r="N2050" s="652">
        <v>0</v>
      </c>
      <c r="O2050" s="652">
        <v>0</v>
      </c>
      <c r="P2050" s="652">
        <v>0</v>
      </c>
      <c r="Q2050" s="652">
        <v>0</v>
      </c>
      <c r="R2050" s="652">
        <v>0</v>
      </c>
      <c r="S2050" s="652"/>
      <c r="T2050" s="652"/>
      <c r="U2050" s="652"/>
      <c r="V2050" s="652"/>
      <c r="W2050" s="652">
        <v>0</v>
      </c>
      <c r="X2050" s="652">
        <v>0</v>
      </c>
      <c r="Y2050" s="652">
        <v>0</v>
      </c>
      <c r="Z2050" s="652">
        <v>0</v>
      </c>
      <c r="AA2050" s="652">
        <v>0</v>
      </c>
      <c r="AB2050" s="652">
        <v>0</v>
      </c>
      <c r="AC2050" s="652">
        <v>0</v>
      </c>
      <c r="AD2050" s="652">
        <v>0</v>
      </c>
      <c r="AE2050" s="652">
        <v>0</v>
      </c>
      <c r="AF2050" s="652">
        <v>0</v>
      </c>
      <c r="AG2050" s="652">
        <v>0</v>
      </c>
      <c r="AH2050" s="652">
        <v>0</v>
      </c>
      <c r="AI2050" s="652">
        <v>0</v>
      </c>
      <c r="AJ2050" s="652">
        <v>0</v>
      </c>
      <c r="AK2050" s="652">
        <v>0</v>
      </c>
      <c r="AL2050" s="652">
        <v>0</v>
      </c>
      <c r="AM2050" s="652">
        <v>0</v>
      </c>
      <c r="AN2050" s="652">
        <v>0</v>
      </c>
      <c r="AO2050" s="652">
        <v>0</v>
      </c>
      <c r="AP2050" s="652">
        <v>0</v>
      </c>
      <c r="AQ2050" s="652">
        <v>0</v>
      </c>
      <c r="AR2050" s="652">
        <v>0</v>
      </c>
      <c r="AS2050" s="652">
        <v>0</v>
      </c>
      <c r="AT2050" s="652">
        <v>0</v>
      </c>
      <c r="AU2050" s="652">
        <v>0</v>
      </c>
      <c r="AV2050" s="652">
        <v>0</v>
      </c>
      <c r="AW2050" s="652">
        <v>0</v>
      </c>
      <c r="AX2050" s="652">
        <v>0</v>
      </c>
      <c r="AY2050" s="652">
        <v>0</v>
      </c>
      <c r="AZ2050" s="652">
        <v>0</v>
      </c>
      <c r="BA2050" s="652">
        <v>0</v>
      </c>
      <c r="BB2050" s="652">
        <v>0</v>
      </c>
      <c r="BC2050" s="652">
        <v>0</v>
      </c>
      <c r="BD2050" s="652">
        <v>0</v>
      </c>
      <c r="BE2050" s="652">
        <v>0</v>
      </c>
      <c r="BF2050" s="652">
        <v>0</v>
      </c>
      <c r="BG2050" s="652">
        <v>0</v>
      </c>
      <c r="BH2050" s="652">
        <v>0</v>
      </c>
      <c r="BI2050" s="1476">
        <f t="shared" si="95"/>
        <v>0</v>
      </c>
      <c r="BJ2050" s="1476">
        <f t="shared" si="95"/>
        <v>0</v>
      </c>
      <c r="BK2050" s="652">
        <f t="shared" si="96"/>
        <v>0</v>
      </c>
      <c r="BL2050" s="652">
        <f t="shared" si="97"/>
        <v>0</v>
      </c>
    </row>
    <row r="2051" spans="1:67" s="1421" customFormat="1" ht="13.5" thickBot="1">
      <c r="A2051" s="1471" t="s">
        <v>1859</v>
      </c>
      <c r="B2051" s="1475" t="s">
        <v>3304</v>
      </c>
      <c r="C2051" s="652">
        <v>0</v>
      </c>
      <c r="D2051" s="652">
        <v>0</v>
      </c>
      <c r="E2051" s="652">
        <v>0</v>
      </c>
      <c r="F2051" s="652">
        <v>0</v>
      </c>
      <c r="G2051" s="652">
        <v>0</v>
      </c>
      <c r="H2051" s="652">
        <v>0</v>
      </c>
      <c r="I2051" s="652">
        <v>0</v>
      </c>
      <c r="J2051" s="652">
        <v>0</v>
      </c>
      <c r="K2051" s="652">
        <v>0</v>
      </c>
      <c r="L2051" s="652">
        <v>0</v>
      </c>
      <c r="M2051" s="652">
        <v>0</v>
      </c>
      <c r="N2051" s="652">
        <v>0</v>
      </c>
      <c r="O2051" s="652">
        <v>0</v>
      </c>
      <c r="P2051" s="652">
        <v>0</v>
      </c>
      <c r="Q2051" s="652">
        <v>0</v>
      </c>
      <c r="R2051" s="652">
        <v>0</v>
      </c>
      <c r="S2051" s="652"/>
      <c r="T2051" s="652"/>
      <c r="U2051" s="652"/>
      <c r="V2051" s="652"/>
      <c r="W2051" s="652">
        <v>0</v>
      </c>
      <c r="X2051" s="652">
        <v>0</v>
      </c>
      <c r="Y2051" s="652">
        <v>0</v>
      </c>
      <c r="Z2051" s="652">
        <v>0</v>
      </c>
      <c r="AA2051" s="652">
        <v>0</v>
      </c>
      <c r="AB2051" s="652">
        <v>0</v>
      </c>
      <c r="AC2051" s="652">
        <v>0</v>
      </c>
      <c r="AD2051" s="652">
        <v>0</v>
      </c>
      <c r="AE2051" s="652">
        <v>0</v>
      </c>
      <c r="AF2051" s="652">
        <v>0</v>
      </c>
      <c r="AG2051" s="652">
        <v>0</v>
      </c>
      <c r="AH2051" s="652">
        <v>0</v>
      </c>
      <c r="AI2051" s="652">
        <v>0</v>
      </c>
      <c r="AJ2051" s="652">
        <v>0</v>
      </c>
      <c r="AK2051" s="652">
        <v>0</v>
      </c>
      <c r="AL2051" s="652">
        <v>0</v>
      </c>
      <c r="AM2051" s="652">
        <v>0</v>
      </c>
      <c r="AN2051" s="652">
        <v>0</v>
      </c>
      <c r="AO2051" s="652">
        <v>0</v>
      </c>
      <c r="AP2051" s="652">
        <v>0</v>
      </c>
      <c r="AQ2051" s="652">
        <v>0</v>
      </c>
      <c r="AR2051" s="652">
        <v>0</v>
      </c>
      <c r="AS2051" s="652">
        <v>0</v>
      </c>
      <c r="AT2051" s="652">
        <v>0</v>
      </c>
      <c r="AU2051" s="652">
        <v>0</v>
      </c>
      <c r="AV2051" s="652">
        <v>0</v>
      </c>
      <c r="AW2051" s="652">
        <v>0</v>
      </c>
      <c r="AX2051" s="652">
        <v>0</v>
      </c>
      <c r="AY2051" s="652">
        <v>0</v>
      </c>
      <c r="AZ2051" s="652">
        <v>0</v>
      </c>
      <c r="BA2051" s="652">
        <v>0</v>
      </c>
      <c r="BB2051" s="652">
        <v>0</v>
      </c>
      <c r="BC2051" s="652">
        <v>0</v>
      </c>
      <c r="BD2051" s="652">
        <v>0</v>
      </c>
      <c r="BE2051" s="652">
        <v>0</v>
      </c>
      <c r="BF2051" s="652">
        <v>0</v>
      </c>
      <c r="BG2051" s="652">
        <v>0</v>
      </c>
      <c r="BH2051" s="652">
        <v>0</v>
      </c>
      <c r="BI2051" s="1476">
        <f t="shared" si="95"/>
        <v>0</v>
      </c>
      <c r="BJ2051" s="1476">
        <f t="shared" si="95"/>
        <v>0</v>
      </c>
      <c r="BK2051" s="652">
        <f t="shared" si="96"/>
        <v>0</v>
      </c>
      <c r="BL2051" s="652">
        <f t="shared" si="97"/>
        <v>0</v>
      </c>
    </row>
    <row r="2052" spans="1:67" s="1421" customFormat="1" ht="13.5" thickBot="1">
      <c r="A2052" s="1417">
        <v>76.138999999999996</v>
      </c>
      <c r="B2052" s="1434" t="s">
        <v>3304</v>
      </c>
      <c r="C2052" s="652">
        <v>0</v>
      </c>
      <c r="D2052" s="652">
        <v>0</v>
      </c>
      <c r="E2052" s="652">
        <v>0</v>
      </c>
      <c r="F2052" s="652">
        <v>0</v>
      </c>
      <c r="G2052" s="652">
        <v>0</v>
      </c>
      <c r="H2052" s="652">
        <v>0</v>
      </c>
      <c r="I2052" s="652">
        <v>0</v>
      </c>
      <c r="J2052" s="652">
        <v>0</v>
      </c>
      <c r="K2052" s="652">
        <v>0</v>
      </c>
      <c r="L2052" s="652">
        <v>0</v>
      </c>
      <c r="M2052" s="652">
        <v>0</v>
      </c>
      <c r="N2052" s="652">
        <v>0</v>
      </c>
      <c r="O2052" s="652">
        <v>0</v>
      </c>
      <c r="P2052" s="652">
        <v>0</v>
      </c>
      <c r="Q2052" s="652">
        <v>0</v>
      </c>
      <c r="R2052" s="652">
        <v>0</v>
      </c>
      <c r="S2052" s="652"/>
      <c r="T2052" s="652"/>
      <c r="U2052" s="652"/>
      <c r="V2052" s="652"/>
      <c r="W2052" s="652">
        <v>34343</v>
      </c>
      <c r="X2052" s="652">
        <v>0</v>
      </c>
      <c r="Y2052" s="652">
        <v>3500</v>
      </c>
      <c r="Z2052" s="652">
        <v>0</v>
      </c>
      <c r="AA2052" s="652">
        <v>0</v>
      </c>
      <c r="AB2052" s="652">
        <v>0</v>
      </c>
      <c r="AC2052" s="652">
        <v>0</v>
      </c>
      <c r="AD2052" s="652">
        <v>0</v>
      </c>
      <c r="AE2052" s="652">
        <v>0</v>
      </c>
      <c r="AF2052" s="652">
        <v>0</v>
      </c>
      <c r="AG2052" s="652">
        <v>0</v>
      </c>
      <c r="AH2052" s="652">
        <v>0</v>
      </c>
      <c r="AI2052" s="652">
        <v>0</v>
      </c>
      <c r="AJ2052" s="652">
        <v>0</v>
      </c>
      <c r="AK2052" s="652">
        <v>0</v>
      </c>
      <c r="AL2052" s="652">
        <v>0</v>
      </c>
      <c r="AM2052" s="652">
        <v>0</v>
      </c>
      <c r="AN2052" s="652">
        <v>0</v>
      </c>
      <c r="AO2052" s="652">
        <v>0</v>
      </c>
      <c r="AP2052" s="652">
        <v>0</v>
      </c>
      <c r="AQ2052" s="652">
        <v>0</v>
      </c>
      <c r="AR2052" s="652">
        <v>0</v>
      </c>
      <c r="AS2052" s="652">
        <v>0</v>
      </c>
      <c r="AT2052" s="652">
        <v>0</v>
      </c>
      <c r="AU2052" s="652">
        <v>0</v>
      </c>
      <c r="AV2052" s="652">
        <v>0</v>
      </c>
      <c r="AW2052" s="652">
        <v>0</v>
      </c>
      <c r="AX2052" s="652">
        <v>0</v>
      </c>
      <c r="AY2052" s="652">
        <v>0</v>
      </c>
      <c r="AZ2052" s="652">
        <v>0</v>
      </c>
      <c r="BA2052" s="652">
        <v>0</v>
      </c>
      <c r="BB2052" s="652">
        <v>0</v>
      </c>
      <c r="BC2052" s="652">
        <v>0</v>
      </c>
      <c r="BD2052" s="652">
        <v>0</v>
      </c>
      <c r="BE2052" s="652">
        <v>0</v>
      </c>
      <c r="BF2052" s="652">
        <v>0</v>
      </c>
      <c r="BG2052" s="652">
        <v>0</v>
      </c>
      <c r="BH2052" s="652">
        <v>0</v>
      </c>
      <c r="BI2052" s="1476">
        <f t="shared" si="95"/>
        <v>37843</v>
      </c>
      <c r="BJ2052" s="1476">
        <f t="shared" si="95"/>
        <v>0</v>
      </c>
      <c r="BK2052" s="652">
        <f t="shared" si="96"/>
        <v>37843</v>
      </c>
      <c r="BL2052" s="652">
        <f t="shared" si="97"/>
        <v>0</v>
      </c>
    </row>
    <row r="2053" spans="1:67" s="1421" customFormat="1" ht="13.5" thickBot="1">
      <c r="A2053" s="1471">
        <v>36</v>
      </c>
      <c r="B2053" s="1478" t="s">
        <v>3301</v>
      </c>
      <c r="C2053" s="652">
        <v>0</v>
      </c>
      <c r="D2053" s="652">
        <v>0</v>
      </c>
      <c r="E2053" s="652">
        <v>0</v>
      </c>
      <c r="F2053" s="652">
        <v>0</v>
      </c>
      <c r="G2053" s="652">
        <v>0</v>
      </c>
      <c r="H2053" s="652">
        <v>0</v>
      </c>
      <c r="I2053" s="652">
        <v>0</v>
      </c>
      <c r="J2053" s="652">
        <v>0</v>
      </c>
      <c r="K2053" s="652">
        <v>0</v>
      </c>
      <c r="L2053" s="652">
        <v>0</v>
      </c>
      <c r="M2053" s="652">
        <v>0</v>
      </c>
      <c r="N2053" s="652">
        <v>0</v>
      </c>
      <c r="O2053" s="652">
        <v>0</v>
      </c>
      <c r="P2053" s="652">
        <v>0</v>
      </c>
      <c r="Q2053" s="652">
        <v>0</v>
      </c>
      <c r="R2053" s="652">
        <v>0</v>
      </c>
      <c r="S2053" s="652"/>
      <c r="T2053" s="652"/>
      <c r="U2053" s="652"/>
      <c r="V2053" s="652"/>
      <c r="W2053" s="652">
        <v>0</v>
      </c>
      <c r="X2053" s="652">
        <v>0</v>
      </c>
      <c r="Y2053" s="652">
        <v>0</v>
      </c>
      <c r="Z2053" s="652">
        <v>0</v>
      </c>
      <c r="AA2053" s="652">
        <v>0</v>
      </c>
      <c r="AB2053" s="652">
        <v>0</v>
      </c>
      <c r="AC2053" s="652">
        <v>0</v>
      </c>
      <c r="AD2053" s="652">
        <v>0</v>
      </c>
      <c r="AE2053" s="652">
        <v>0</v>
      </c>
      <c r="AF2053" s="652">
        <v>0</v>
      </c>
      <c r="AG2053" s="652">
        <v>0</v>
      </c>
      <c r="AH2053" s="652">
        <v>0</v>
      </c>
      <c r="AI2053" s="652">
        <v>0</v>
      </c>
      <c r="AJ2053" s="652">
        <v>0</v>
      </c>
      <c r="AK2053" s="652">
        <v>0</v>
      </c>
      <c r="AL2053" s="652">
        <v>0</v>
      </c>
      <c r="AM2053" s="652">
        <v>0</v>
      </c>
      <c r="AN2053" s="652">
        <v>0</v>
      </c>
      <c r="AO2053" s="652">
        <v>0</v>
      </c>
      <c r="AP2053" s="652">
        <v>0</v>
      </c>
      <c r="AQ2053" s="652">
        <v>0</v>
      </c>
      <c r="AR2053" s="652">
        <v>0</v>
      </c>
      <c r="AS2053" s="652">
        <v>0</v>
      </c>
      <c r="AT2053" s="652">
        <v>0</v>
      </c>
      <c r="AU2053" s="652">
        <v>0</v>
      </c>
      <c r="AV2053" s="652">
        <v>0</v>
      </c>
      <c r="AW2053" s="652">
        <v>0</v>
      </c>
      <c r="AX2053" s="652">
        <v>0</v>
      </c>
      <c r="AY2053" s="652">
        <v>0</v>
      </c>
      <c r="AZ2053" s="652">
        <v>0</v>
      </c>
      <c r="BA2053" s="652">
        <v>0</v>
      </c>
      <c r="BB2053" s="652">
        <v>0</v>
      </c>
      <c r="BC2053" s="652">
        <v>0</v>
      </c>
      <c r="BD2053" s="652">
        <v>0</v>
      </c>
      <c r="BE2053" s="652">
        <v>0</v>
      </c>
      <c r="BF2053" s="652">
        <v>0</v>
      </c>
      <c r="BG2053" s="652">
        <v>0</v>
      </c>
      <c r="BH2053" s="652">
        <v>0</v>
      </c>
      <c r="BI2053" s="1476">
        <f t="shared" si="95"/>
        <v>0</v>
      </c>
      <c r="BJ2053" s="1476">
        <f t="shared" si="95"/>
        <v>0</v>
      </c>
      <c r="BK2053" s="652">
        <f t="shared" si="96"/>
        <v>0</v>
      </c>
      <c r="BL2053" s="652">
        <f t="shared" si="97"/>
        <v>0</v>
      </c>
    </row>
    <row r="2054" spans="1:67" s="1421" customFormat="1" ht="13.5" thickBot="1">
      <c r="A2054" s="1479" t="s">
        <v>1906</v>
      </c>
      <c r="B2054" s="1477" t="s">
        <v>3305</v>
      </c>
      <c r="C2054" s="652">
        <v>0</v>
      </c>
      <c r="D2054" s="652">
        <v>0</v>
      </c>
      <c r="E2054" s="652">
        <v>0</v>
      </c>
      <c r="F2054" s="652">
        <v>0</v>
      </c>
      <c r="G2054" s="652">
        <v>0</v>
      </c>
      <c r="H2054" s="652">
        <v>0</v>
      </c>
      <c r="I2054" s="652">
        <v>0</v>
      </c>
      <c r="J2054" s="652">
        <v>0</v>
      </c>
      <c r="K2054" s="652">
        <v>0</v>
      </c>
      <c r="L2054" s="652">
        <v>0</v>
      </c>
      <c r="M2054" s="652">
        <v>0</v>
      </c>
      <c r="N2054" s="652">
        <v>0</v>
      </c>
      <c r="O2054" s="652">
        <v>0</v>
      </c>
      <c r="P2054" s="652">
        <v>0</v>
      </c>
      <c r="Q2054" s="652">
        <v>0</v>
      </c>
      <c r="R2054" s="652">
        <v>0</v>
      </c>
      <c r="S2054" s="652"/>
      <c r="T2054" s="652"/>
      <c r="U2054" s="652"/>
      <c r="V2054" s="652"/>
      <c r="W2054" s="652">
        <v>0</v>
      </c>
      <c r="X2054" s="652">
        <v>0</v>
      </c>
      <c r="Y2054" s="652">
        <v>0</v>
      </c>
      <c r="Z2054" s="652">
        <v>0</v>
      </c>
      <c r="AA2054" s="652">
        <v>0</v>
      </c>
      <c r="AB2054" s="652">
        <v>0</v>
      </c>
      <c r="AC2054" s="652">
        <v>0</v>
      </c>
      <c r="AD2054" s="652">
        <v>0</v>
      </c>
      <c r="AE2054" s="652">
        <v>0</v>
      </c>
      <c r="AF2054" s="652">
        <v>0</v>
      </c>
      <c r="AG2054" s="652">
        <v>0</v>
      </c>
      <c r="AH2054" s="652">
        <v>0</v>
      </c>
      <c r="AI2054" s="652">
        <v>0</v>
      </c>
      <c r="AJ2054" s="652">
        <v>0</v>
      </c>
      <c r="AK2054" s="652">
        <v>0</v>
      </c>
      <c r="AL2054" s="652">
        <v>0</v>
      </c>
      <c r="AM2054" s="652">
        <v>0</v>
      </c>
      <c r="AN2054" s="652">
        <v>0</v>
      </c>
      <c r="AO2054" s="652">
        <v>0</v>
      </c>
      <c r="AP2054" s="652">
        <v>0</v>
      </c>
      <c r="AQ2054" s="652">
        <v>0</v>
      </c>
      <c r="AR2054" s="652">
        <v>0</v>
      </c>
      <c r="AS2054" s="652">
        <v>0</v>
      </c>
      <c r="AT2054" s="652">
        <v>0</v>
      </c>
      <c r="AU2054" s="652">
        <v>0</v>
      </c>
      <c r="AV2054" s="652">
        <v>0</v>
      </c>
      <c r="AW2054" s="652">
        <v>0</v>
      </c>
      <c r="AX2054" s="652">
        <v>0</v>
      </c>
      <c r="AY2054" s="652">
        <v>0</v>
      </c>
      <c r="AZ2054" s="652">
        <v>0</v>
      </c>
      <c r="BA2054" s="652">
        <v>0</v>
      </c>
      <c r="BB2054" s="652">
        <v>0</v>
      </c>
      <c r="BC2054" s="652">
        <v>0</v>
      </c>
      <c r="BD2054" s="652">
        <v>0</v>
      </c>
      <c r="BE2054" s="652">
        <v>0</v>
      </c>
      <c r="BF2054" s="652">
        <v>0</v>
      </c>
      <c r="BG2054" s="652">
        <v>0</v>
      </c>
      <c r="BH2054" s="652">
        <v>0</v>
      </c>
      <c r="BI2054" s="1476">
        <f t="shared" si="95"/>
        <v>0</v>
      </c>
      <c r="BJ2054" s="1476">
        <f t="shared" si="95"/>
        <v>0</v>
      </c>
      <c r="BK2054" s="652">
        <f t="shared" si="96"/>
        <v>0</v>
      </c>
      <c r="BL2054" s="652">
        <f t="shared" si="97"/>
        <v>0</v>
      </c>
    </row>
    <row r="2055" spans="1:67" ht="13.5" thickBot="1">
      <c r="A2055" s="1422">
        <v>76.14</v>
      </c>
      <c r="B2055" s="1434" t="s">
        <v>3306</v>
      </c>
      <c r="C2055" s="652">
        <v>0</v>
      </c>
      <c r="D2055" s="652">
        <v>0</v>
      </c>
      <c r="E2055" s="652">
        <v>0</v>
      </c>
      <c r="F2055" s="652">
        <v>0</v>
      </c>
      <c r="G2055" s="652">
        <v>0</v>
      </c>
      <c r="H2055" s="652">
        <v>0</v>
      </c>
      <c r="I2055" s="652">
        <v>1000</v>
      </c>
      <c r="J2055" s="652">
        <v>0</v>
      </c>
      <c r="K2055" s="652">
        <v>0</v>
      </c>
      <c r="L2055" s="652">
        <v>0</v>
      </c>
      <c r="M2055" s="652">
        <v>603</v>
      </c>
      <c r="N2055" s="652">
        <v>0</v>
      </c>
      <c r="O2055" s="652">
        <v>0</v>
      </c>
      <c r="P2055" s="652">
        <v>0</v>
      </c>
      <c r="Q2055" s="652">
        <v>0</v>
      </c>
      <c r="R2055" s="652">
        <v>0</v>
      </c>
      <c r="S2055" s="652"/>
      <c r="T2055" s="652"/>
      <c r="U2055" s="652"/>
      <c r="V2055" s="652"/>
      <c r="W2055" s="652">
        <v>112360</v>
      </c>
      <c r="X2055" s="652">
        <v>0</v>
      </c>
      <c r="Y2055" s="652">
        <v>0</v>
      </c>
      <c r="Z2055" s="652">
        <v>0</v>
      </c>
      <c r="AA2055" s="652">
        <v>5822</v>
      </c>
      <c r="AB2055" s="652">
        <v>0</v>
      </c>
      <c r="AC2055" s="652">
        <v>0</v>
      </c>
      <c r="AD2055" s="652">
        <v>0</v>
      </c>
      <c r="AE2055" s="652">
        <v>0</v>
      </c>
      <c r="AF2055" s="652">
        <v>0</v>
      </c>
      <c r="AG2055" s="652">
        <v>0</v>
      </c>
      <c r="AH2055" s="652">
        <v>0</v>
      </c>
      <c r="AI2055" s="652">
        <v>0</v>
      </c>
      <c r="AJ2055" s="652">
        <v>0</v>
      </c>
      <c r="AK2055" s="652">
        <v>0</v>
      </c>
      <c r="AL2055" s="652">
        <v>0</v>
      </c>
      <c r="AM2055" s="652">
        <v>0</v>
      </c>
      <c r="AN2055" s="652">
        <v>0</v>
      </c>
      <c r="AO2055" s="652">
        <v>0</v>
      </c>
      <c r="AP2055" s="652">
        <v>0</v>
      </c>
      <c r="AQ2055" s="652">
        <v>640</v>
      </c>
      <c r="AR2055" s="652">
        <v>0</v>
      </c>
      <c r="AS2055" s="652">
        <v>0</v>
      </c>
      <c r="AT2055" s="652">
        <v>0</v>
      </c>
      <c r="AU2055" s="652">
        <v>0</v>
      </c>
      <c r="AV2055" s="652">
        <v>0</v>
      </c>
      <c r="AW2055" s="652">
        <v>0</v>
      </c>
      <c r="AX2055" s="652">
        <v>0</v>
      </c>
      <c r="AY2055" s="652">
        <v>0</v>
      </c>
      <c r="AZ2055" s="652">
        <v>0</v>
      </c>
      <c r="BA2055" s="652">
        <v>0</v>
      </c>
      <c r="BB2055" s="652">
        <v>0</v>
      </c>
      <c r="BC2055" s="652">
        <v>0</v>
      </c>
      <c r="BD2055" s="652">
        <v>0</v>
      </c>
      <c r="BE2055" s="652">
        <v>1000</v>
      </c>
      <c r="BF2055" s="652">
        <v>0</v>
      </c>
      <c r="BG2055" s="652">
        <v>0</v>
      </c>
      <c r="BH2055" s="652">
        <v>0</v>
      </c>
      <c r="BI2055" s="1476">
        <f t="shared" si="95"/>
        <v>121425</v>
      </c>
      <c r="BJ2055" s="1476">
        <f t="shared" si="95"/>
        <v>0</v>
      </c>
      <c r="BK2055" s="652">
        <f t="shared" si="96"/>
        <v>121425</v>
      </c>
      <c r="BL2055" s="652">
        <f t="shared" si="97"/>
        <v>0</v>
      </c>
      <c r="BM2055" s="1421"/>
      <c r="BN2055" s="1421"/>
      <c r="BO2055" s="1421"/>
    </row>
    <row r="2056" spans="1:67" ht="13.5" thickBot="1">
      <c r="A2056" s="1422">
        <v>76.141000000000005</v>
      </c>
      <c r="B2056" s="1434" t="s">
        <v>4291</v>
      </c>
      <c r="C2056" s="652">
        <v>0</v>
      </c>
      <c r="D2056" s="652">
        <v>0</v>
      </c>
      <c r="E2056" s="652">
        <v>0</v>
      </c>
      <c r="F2056" s="652">
        <v>0</v>
      </c>
      <c r="G2056" s="652">
        <v>0</v>
      </c>
      <c r="H2056" s="652">
        <v>0</v>
      </c>
      <c r="I2056" s="652">
        <v>0</v>
      </c>
      <c r="J2056" s="652">
        <v>0</v>
      </c>
      <c r="K2056" s="652">
        <v>0</v>
      </c>
      <c r="L2056" s="652">
        <v>0</v>
      </c>
      <c r="M2056" s="652">
        <v>0</v>
      </c>
      <c r="N2056" s="652">
        <v>0</v>
      </c>
      <c r="O2056" s="652">
        <v>0</v>
      </c>
      <c r="P2056" s="652">
        <v>0</v>
      </c>
      <c r="Q2056" s="652">
        <v>0</v>
      </c>
      <c r="R2056" s="652">
        <v>0</v>
      </c>
      <c r="S2056" s="652"/>
      <c r="T2056" s="652"/>
      <c r="U2056" s="652"/>
      <c r="V2056" s="652"/>
      <c r="W2056" s="652">
        <v>99277</v>
      </c>
      <c r="X2056" s="652">
        <v>0</v>
      </c>
      <c r="Y2056" s="652">
        <v>0</v>
      </c>
      <c r="Z2056" s="652">
        <v>0</v>
      </c>
      <c r="AA2056" s="652">
        <v>0</v>
      </c>
      <c r="AB2056" s="652">
        <v>0</v>
      </c>
      <c r="AC2056" s="652">
        <v>0</v>
      </c>
      <c r="AD2056" s="652">
        <v>0</v>
      </c>
      <c r="AE2056" s="652">
        <v>0</v>
      </c>
      <c r="AF2056" s="652">
        <v>0</v>
      </c>
      <c r="AG2056" s="652">
        <v>0</v>
      </c>
      <c r="AH2056" s="652">
        <v>0</v>
      </c>
      <c r="AI2056" s="652">
        <v>0</v>
      </c>
      <c r="AJ2056" s="652">
        <v>0</v>
      </c>
      <c r="AK2056" s="652">
        <v>0</v>
      </c>
      <c r="AL2056" s="652">
        <v>0</v>
      </c>
      <c r="AM2056" s="652">
        <v>0</v>
      </c>
      <c r="AN2056" s="652">
        <v>0</v>
      </c>
      <c r="AO2056" s="652">
        <v>0</v>
      </c>
      <c r="AP2056" s="652">
        <v>0</v>
      </c>
      <c r="AQ2056" s="652">
        <v>0</v>
      </c>
      <c r="AR2056" s="652">
        <v>0</v>
      </c>
      <c r="AS2056" s="652">
        <v>0</v>
      </c>
      <c r="AT2056" s="652">
        <v>0</v>
      </c>
      <c r="AU2056" s="652">
        <v>0</v>
      </c>
      <c r="AV2056" s="652">
        <v>0</v>
      </c>
      <c r="AW2056" s="652">
        <v>0</v>
      </c>
      <c r="AX2056" s="652">
        <v>0</v>
      </c>
      <c r="AY2056" s="652">
        <v>0</v>
      </c>
      <c r="AZ2056" s="652">
        <v>0</v>
      </c>
      <c r="BA2056" s="652">
        <v>0</v>
      </c>
      <c r="BB2056" s="652">
        <v>0</v>
      </c>
      <c r="BC2056" s="652">
        <v>0</v>
      </c>
      <c r="BD2056" s="652">
        <v>0</v>
      </c>
      <c r="BE2056" s="652">
        <v>0</v>
      </c>
      <c r="BF2056" s="652">
        <v>0</v>
      </c>
      <c r="BG2056" s="652">
        <v>0</v>
      </c>
      <c r="BH2056" s="652">
        <v>0</v>
      </c>
      <c r="BI2056" s="1476">
        <f t="shared" ref="BI2056:BJ2119" si="98">C2056+E2056+G2056+I2056+K2056+M2056+O2056+Q2056+W2056+Y2056+AA2056+AC2056+AE2056++AG2056+AI2056+AK2056+AM2056+AO2056+AQ2056+AS2056+AU2056+AW2056+AY2056+BA2056+BC2056+BE2056+BG2056+S2056+U2056</f>
        <v>99277</v>
      </c>
      <c r="BJ2056" s="1476">
        <f t="shared" si="98"/>
        <v>0</v>
      </c>
      <c r="BK2056" s="652">
        <f>IF(BI2056&gt;BJ2056,BI2056-BJ2056,0)</f>
        <v>99277</v>
      </c>
      <c r="BL2056" s="652">
        <f>IF(BJ2056&gt;BI2056,BJ2056-BI2056,0)</f>
        <v>0</v>
      </c>
      <c r="BM2056" s="1421"/>
      <c r="BN2056" s="1421"/>
      <c r="BO2056" s="1421"/>
    </row>
    <row r="2057" spans="1:67" s="1421" customFormat="1" ht="13.5" thickBot="1">
      <c r="A2057" s="1471">
        <v>35</v>
      </c>
      <c r="B2057" s="1478" t="s">
        <v>3308</v>
      </c>
      <c r="C2057" s="652">
        <v>0</v>
      </c>
      <c r="D2057" s="652">
        <v>0</v>
      </c>
      <c r="E2057" s="652">
        <v>0</v>
      </c>
      <c r="F2057" s="652">
        <v>0</v>
      </c>
      <c r="G2057" s="652">
        <v>0</v>
      </c>
      <c r="H2057" s="652">
        <v>0</v>
      </c>
      <c r="I2057" s="652">
        <v>0</v>
      </c>
      <c r="J2057" s="652">
        <v>0</v>
      </c>
      <c r="K2057" s="652">
        <v>0</v>
      </c>
      <c r="L2057" s="652">
        <v>0</v>
      </c>
      <c r="M2057" s="652">
        <v>0</v>
      </c>
      <c r="N2057" s="652">
        <v>0</v>
      </c>
      <c r="O2057" s="652">
        <v>0</v>
      </c>
      <c r="P2057" s="652">
        <v>0</v>
      </c>
      <c r="Q2057" s="652">
        <v>0</v>
      </c>
      <c r="R2057" s="652">
        <v>0</v>
      </c>
      <c r="S2057" s="652"/>
      <c r="T2057" s="652"/>
      <c r="U2057" s="652"/>
      <c r="V2057" s="652"/>
      <c r="W2057" s="652">
        <v>0</v>
      </c>
      <c r="X2057" s="652">
        <v>0</v>
      </c>
      <c r="Y2057" s="652">
        <v>0</v>
      </c>
      <c r="Z2057" s="652">
        <v>0</v>
      </c>
      <c r="AA2057" s="652">
        <v>0</v>
      </c>
      <c r="AB2057" s="652">
        <v>0</v>
      </c>
      <c r="AC2057" s="652">
        <v>0</v>
      </c>
      <c r="AD2057" s="652">
        <v>0</v>
      </c>
      <c r="AE2057" s="652">
        <v>0</v>
      </c>
      <c r="AF2057" s="652">
        <v>0</v>
      </c>
      <c r="AG2057" s="652">
        <v>0</v>
      </c>
      <c r="AH2057" s="652">
        <v>0</v>
      </c>
      <c r="AI2057" s="652">
        <v>0</v>
      </c>
      <c r="AJ2057" s="652">
        <v>0</v>
      </c>
      <c r="AK2057" s="652">
        <v>0</v>
      </c>
      <c r="AL2057" s="652">
        <v>0</v>
      </c>
      <c r="AM2057" s="652">
        <v>0</v>
      </c>
      <c r="AN2057" s="652">
        <v>0</v>
      </c>
      <c r="AO2057" s="652">
        <v>0</v>
      </c>
      <c r="AP2057" s="652">
        <v>0</v>
      </c>
      <c r="AQ2057" s="652">
        <v>0</v>
      </c>
      <c r="AR2057" s="652">
        <v>0</v>
      </c>
      <c r="AS2057" s="652">
        <v>0</v>
      </c>
      <c r="AT2057" s="652">
        <v>0</v>
      </c>
      <c r="AU2057" s="652">
        <v>0</v>
      </c>
      <c r="AV2057" s="652">
        <v>0</v>
      </c>
      <c r="AW2057" s="652">
        <v>0</v>
      </c>
      <c r="AX2057" s="652">
        <v>0</v>
      </c>
      <c r="AY2057" s="652">
        <v>0</v>
      </c>
      <c r="AZ2057" s="652">
        <v>0</v>
      </c>
      <c r="BA2057" s="652">
        <v>0</v>
      </c>
      <c r="BB2057" s="652">
        <v>0</v>
      </c>
      <c r="BC2057" s="652">
        <v>0</v>
      </c>
      <c r="BD2057" s="652">
        <v>0</v>
      </c>
      <c r="BE2057" s="652">
        <v>0</v>
      </c>
      <c r="BF2057" s="652">
        <v>0</v>
      </c>
      <c r="BG2057" s="652">
        <v>0</v>
      </c>
      <c r="BH2057" s="652">
        <v>0</v>
      </c>
      <c r="BI2057" s="1476">
        <f t="shared" si="98"/>
        <v>0</v>
      </c>
      <c r="BJ2057" s="1476">
        <f t="shared" si="98"/>
        <v>0</v>
      </c>
      <c r="BK2057" s="652">
        <f t="shared" si="96"/>
        <v>0</v>
      </c>
      <c r="BL2057" s="652">
        <f t="shared" si="97"/>
        <v>0</v>
      </c>
      <c r="BM2057" s="1413"/>
      <c r="BN2057" s="1413"/>
      <c r="BO2057" s="1413"/>
    </row>
    <row r="2058" spans="1:67" s="1421" customFormat="1" ht="13.5" thickBot="1">
      <c r="A2058" s="1471" t="s">
        <v>1906</v>
      </c>
      <c r="B2058" s="1475" t="s">
        <v>3322</v>
      </c>
      <c r="C2058" s="652">
        <v>0</v>
      </c>
      <c r="D2058" s="652">
        <v>0</v>
      </c>
      <c r="E2058" s="652">
        <v>0</v>
      </c>
      <c r="F2058" s="652">
        <v>0</v>
      </c>
      <c r="G2058" s="652">
        <v>0</v>
      </c>
      <c r="H2058" s="652">
        <v>0</v>
      </c>
      <c r="I2058" s="652">
        <v>0</v>
      </c>
      <c r="J2058" s="652">
        <v>0</v>
      </c>
      <c r="K2058" s="652">
        <v>0</v>
      </c>
      <c r="L2058" s="652">
        <v>0</v>
      </c>
      <c r="M2058" s="652">
        <v>0</v>
      </c>
      <c r="N2058" s="652">
        <v>0</v>
      </c>
      <c r="O2058" s="652">
        <v>0</v>
      </c>
      <c r="P2058" s="652">
        <v>0</v>
      </c>
      <c r="Q2058" s="652">
        <v>0</v>
      </c>
      <c r="R2058" s="652">
        <v>0</v>
      </c>
      <c r="S2058" s="652"/>
      <c r="T2058" s="652"/>
      <c r="U2058" s="652"/>
      <c r="V2058" s="652"/>
      <c r="W2058" s="652">
        <v>0</v>
      </c>
      <c r="X2058" s="652">
        <v>0</v>
      </c>
      <c r="Y2058" s="652">
        <v>0</v>
      </c>
      <c r="Z2058" s="652">
        <v>0</v>
      </c>
      <c r="AA2058" s="652">
        <v>0</v>
      </c>
      <c r="AB2058" s="652">
        <v>0</v>
      </c>
      <c r="AC2058" s="652">
        <v>0</v>
      </c>
      <c r="AD2058" s="652">
        <v>0</v>
      </c>
      <c r="AE2058" s="652">
        <v>0</v>
      </c>
      <c r="AF2058" s="652">
        <v>0</v>
      </c>
      <c r="AG2058" s="652">
        <v>0</v>
      </c>
      <c r="AH2058" s="652">
        <v>0</v>
      </c>
      <c r="AI2058" s="652">
        <v>0</v>
      </c>
      <c r="AJ2058" s="652">
        <v>0</v>
      </c>
      <c r="AK2058" s="652">
        <v>0</v>
      </c>
      <c r="AL2058" s="652">
        <v>0</v>
      </c>
      <c r="AM2058" s="652">
        <v>0</v>
      </c>
      <c r="AN2058" s="652">
        <v>0</v>
      </c>
      <c r="AO2058" s="652">
        <v>0</v>
      </c>
      <c r="AP2058" s="652">
        <v>0</v>
      </c>
      <c r="AQ2058" s="652">
        <v>0</v>
      </c>
      <c r="AR2058" s="652">
        <v>0</v>
      </c>
      <c r="AS2058" s="652">
        <v>0</v>
      </c>
      <c r="AT2058" s="652">
        <v>0</v>
      </c>
      <c r="AU2058" s="652">
        <v>0</v>
      </c>
      <c r="AV2058" s="652">
        <v>0</v>
      </c>
      <c r="AW2058" s="652">
        <v>0</v>
      </c>
      <c r="AX2058" s="652">
        <v>0</v>
      </c>
      <c r="AY2058" s="652">
        <v>0</v>
      </c>
      <c r="AZ2058" s="652">
        <v>0</v>
      </c>
      <c r="BA2058" s="652">
        <v>0</v>
      </c>
      <c r="BB2058" s="652">
        <v>0</v>
      </c>
      <c r="BC2058" s="652">
        <v>0</v>
      </c>
      <c r="BD2058" s="652">
        <v>0</v>
      </c>
      <c r="BE2058" s="652">
        <v>0</v>
      </c>
      <c r="BF2058" s="652">
        <v>0</v>
      </c>
      <c r="BG2058" s="652">
        <v>0</v>
      </c>
      <c r="BH2058" s="652">
        <v>0</v>
      </c>
      <c r="BI2058" s="1476">
        <f t="shared" si="98"/>
        <v>0</v>
      </c>
      <c r="BJ2058" s="1476">
        <f t="shared" si="98"/>
        <v>0</v>
      </c>
      <c r="BK2058" s="652">
        <f t="shared" si="96"/>
        <v>0</v>
      </c>
      <c r="BL2058" s="652">
        <f t="shared" si="97"/>
        <v>0</v>
      </c>
    </row>
    <row r="2059" spans="1:67" s="1421" customFormat="1" ht="13.5" thickBot="1">
      <c r="A2059" s="1422">
        <v>76.150000000000006</v>
      </c>
      <c r="B2059" s="1419" t="s">
        <v>3323</v>
      </c>
      <c r="C2059" s="652">
        <v>22014</v>
      </c>
      <c r="D2059" s="652">
        <v>1373</v>
      </c>
      <c r="E2059" s="652">
        <v>24046</v>
      </c>
      <c r="F2059" s="652">
        <v>0</v>
      </c>
      <c r="G2059" s="652">
        <v>121107</v>
      </c>
      <c r="H2059" s="652">
        <v>0</v>
      </c>
      <c r="I2059" s="652">
        <v>1347</v>
      </c>
      <c r="J2059" s="652">
        <v>5000</v>
      </c>
      <c r="K2059" s="652">
        <v>0</v>
      </c>
      <c r="L2059" s="652">
        <v>0</v>
      </c>
      <c r="M2059" s="652">
        <v>28851</v>
      </c>
      <c r="N2059" s="652">
        <v>0</v>
      </c>
      <c r="O2059" s="652">
        <v>15589</v>
      </c>
      <c r="P2059" s="652">
        <v>0</v>
      </c>
      <c r="Q2059" s="652">
        <v>7265</v>
      </c>
      <c r="R2059" s="652">
        <v>0</v>
      </c>
      <c r="S2059" s="652"/>
      <c r="T2059" s="652"/>
      <c r="U2059" s="652"/>
      <c r="V2059" s="652"/>
      <c r="W2059" s="652">
        <v>58136</v>
      </c>
      <c r="X2059" s="652">
        <v>0</v>
      </c>
      <c r="Y2059" s="652">
        <v>11225</v>
      </c>
      <c r="Z2059" s="652">
        <v>0</v>
      </c>
      <c r="AA2059" s="652">
        <v>37951</v>
      </c>
      <c r="AB2059" s="652">
        <v>0</v>
      </c>
      <c r="AC2059" s="652">
        <v>8754</v>
      </c>
      <c r="AD2059" s="652">
        <v>0</v>
      </c>
      <c r="AE2059" s="652">
        <v>28292</v>
      </c>
      <c r="AF2059" s="652">
        <v>0</v>
      </c>
      <c r="AG2059" s="652">
        <v>27914</v>
      </c>
      <c r="AH2059" s="652">
        <v>36</v>
      </c>
      <c r="AI2059" s="652">
        <v>47809</v>
      </c>
      <c r="AJ2059" s="652">
        <v>0</v>
      </c>
      <c r="AK2059" s="652">
        <v>38071</v>
      </c>
      <c r="AL2059" s="652">
        <v>0</v>
      </c>
      <c r="AM2059" s="652">
        <v>23488</v>
      </c>
      <c r="AN2059" s="652">
        <v>0</v>
      </c>
      <c r="AO2059" s="652">
        <v>62429</v>
      </c>
      <c r="AP2059" s="652">
        <v>320</v>
      </c>
      <c r="AQ2059" s="652">
        <v>34859</v>
      </c>
      <c r="AR2059" s="652">
        <v>0</v>
      </c>
      <c r="AS2059" s="652">
        <v>21490</v>
      </c>
      <c r="AT2059" s="652">
        <v>0</v>
      </c>
      <c r="AU2059" s="652">
        <v>95849</v>
      </c>
      <c r="AV2059" s="652">
        <v>5116</v>
      </c>
      <c r="AW2059" s="652">
        <v>26219</v>
      </c>
      <c r="AX2059" s="652">
        <v>0</v>
      </c>
      <c r="AY2059" s="652">
        <v>35646</v>
      </c>
      <c r="AZ2059" s="652">
        <v>0</v>
      </c>
      <c r="BA2059" s="652">
        <v>20644</v>
      </c>
      <c r="BB2059" s="652">
        <v>736</v>
      </c>
      <c r="BC2059" s="652">
        <v>3735</v>
      </c>
      <c r="BD2059" s="652">
        <v>0</v>
      </c>
      <c r="BE2059" s="652">
        <v>18683</v>
      </c>
      <c r="BF2059" s="652">
        <v>0</v>
      </c>
      <c r="BG2059" s="652">
        <v>38742</v>
      </c>
      <c r="BH2059" s="652">
        <v>5618</v>
      </c>
      <c r="BI2059" s="1476">
        <f t="shared" si="98"/>
        <v>860155</v>
      </c>
      <c r="BJ2059" s="1476">
        <f t="shared" si="98"/>
        <v>18199</v>
      </c>
      <c r="BK2059" s="652">
        <f t="shared" si="96"/>
        <v>841956</v>
      </c>
      <c r="BL2059" s="652">
        <f t="shared" si="97"/>
        <v>0</v>
      </c>
    </row>
    <row r="2060" spans="1:67" ht="13.5" thickBot="1">
      <c r="A2060" s="1422">
        <v>76.150999999999996</v>
      </c>
      <c r="B2060" s="1418" t="s">
        <v>3324</v>
      </c>
      <c r="C2060" s="652">
        <v>0</v>
      </c>
      <c r="D2060" s="652">
        <v>0</v>
      </c>
      <c r="E2060" s="652">
        <v>0</v>
      </c>
      <c r="F2060" s="652">
        <v>0</v>
      </c>
      <c r="G2060" s="652">
        <v>0</v>
      </c>
      <c r="H2060" s="652">
        <v>0</v>
      </c>
      <c r="I2060" s="652">
        <v>0</v>
      </c>
      <c r="J2060" s="652">
        <v>0</v>
      </c>
      <c r="K2060" s="652">
        <v>0</v>
      </c>
      <c r="L2060" s="652">
        <v>0</v>
      </c>
      <c r="M2060" s="652">
        <v>0</v>
      </c>
      <c r="N2060" s="652">
        <v>0</v>
      </c>
      <c r="O2060" s="652">
        <v>0</v>
      </c>
      <c r="P2060" s="652">
        <v>0</v>
      </c>
      <c r="Q2060" s="652">
        <v>0</v>
      </c>
      <c r="R2060" s="652">
        <v>0</v>
      </c>
      <c r="S2060" s="652"/>
      <c r="T2060" s="652"/>
      <c r="U2060" s="652"/>
      <c r="V2060" s="652"/>
      <c r="W2060" s="652">
        <v>160</v>
      </c>
      <c r="X2060" s="652">
        <v>0</v>
      </c>
      <c r="Y2060" s="652">
        <v>0</v>
      </c>
      <c r="Z2060" s="652">
        <v>0</v>
      </c>
      <c r="AA2060" s="652">
        <v>0</v>
      </c>
      <c r="AB2060" s="652">
        <v>0</v>
      </c>
      <c r="AC2060" s="652">
        <v>180</v>
      </c>
      <c r="AD2060" s="652">
        <v>0</v>
      </c>
      <c r="AE2060" s="652">
        <v>0</v>
      </c>
      <c r="AF2060" s="652">
        <v>0</v>
      </c>
      <c r="AG2060" s="652">
        <v>0</v>
      </c>
      <c r="AH2060" s="652">
        <v>0</v>
      </c>
      <c r="AI2060" s="652">
        <v>0</v>
      </c>
      <c r="AJ2060" s="652">
        <v>0</v>
      </c>
      <c r="AK2060" s="652">
        <v>0</v>
      </c>
      <c r="AL2060" s="652">
        <v>0</v>
      </c>
      <c r="AM2060" s="652">
        <v>0</v>
      </c>
      <c r="AN2060" s="652">
        <v>0</v>
      </c>
      <c r="AO2060" s="652">
        <v>0</v>
      </c>
      <c r="AP2060" s="652">
        <v>0</v>
      </c>
      <c r="AQ2060" s="652">
        <v>0</v>
      </c>
      <c r="AR2060" s="652">
        <v>0</v>
      </c>
      <c r="AS2060" s="652">
        <v>0</v>
      </c>
      <c r="AT2060" s="652">
        <v>0</v>
      </c>
      <c r="AU2060" s="652">
        <v>0</v>
      </c>
      <c r="AV2060" s="652">
        <v>0</v>
      </c>
      <c r="AW2060" s="652">
        <v>0</v>
      </c>
      <c r="AX2060" s="652">
        <v>0</v>
      </c>
      <c r="AY2060" s="652">
        <v>0</v>
      </c>
      <c r="AZ2060" s="652">
        <v>0</v>
      </c>
      <c r="BA2060" s="652">
        <v>0</v>
      </c>
      <c r="BB2060" s="652">
        <v>0</v>
      </c>
      <c r="BC2060" s="652">
        <v>0</v>
      </c>
      <c r="BD2060" s="652">
        <v>0</v>
      </c>
      <c r="BE2060" s="652">
        <v>0</v>
      </c>
      <c r="BF2060" s="652">
        <v>0</v>
      </c>
      <c r="BG2060" s="652">
        <v>0</v>
      </c>
      <c r="BH2060" s="652">
        <v>0</v>
      </c>
      <c r="BI2060" s="1476">
        <f t="shared" si="98"/>
        <v>340</v>
      </c>
      <c r="BJ2060" s="1476">
        <f t="shared" si="98"/>
        <v>0</v>
      </c>
      <c r="BK2060" s="652">
        <f t="shared" si="96"/>
        <v>340</v>
      </c>
      <c r="BL2060" s="652">
        <f t="shared" si="97"/>
        <v>0</v>
      </c>
      <c r="BM2060" s="1421"/>
      <c r="BN2060" s="1421"/>
      <c r="BO2060" s="1421"/>
    </row>
    <row r="2061" spans="1:67" s="1421" customFormat="1" ht="13.5" thickBot="1">
      <c r="A2061" s="1422">
        <v>76.152000000000001</v>
      </c>
      <c r="B2061" s="1432" t="s">
        <v>3325</v>
      </c>
      <c r="C2061" s="652">
        <v>0</v>
      </c>
      <c r="D2061" s="652">
        <v>0</v>
      </c>
      <c r="E2061" s="652">
        <v>350</v>
      </c>
      <c r="F2061" s="652">
        <v>0</v>
      </c>
      <c r="G2061" s="652">
        <v>0</v>
      </c>
      <c r="H2061" s="652">
        <v>0</v>
      </c>
      <c r="I2061" s="652">
        <v>0</v>
      </c>
      <c r="J2061" s="652">
        <v>0</v>
      </c>
      <c r="K2061" s="652">
        <v>0</v>
      </c>
      <c r="L2061" s="652">
        <v>0</v>
      </c>
      <c r="M2061" s="652">
        <v>15330</v>
      </c>
      <c r="N2061" s="652">
        <v>0</v>
      </c>
      <c r="O2061" s="652">
        <v>1161</v>
      </c>
      <c r="P2061" s="652">
        <v>0</v>
      </c>
      <c r="Q2061" s="652">
        <v>4618</v>
      </c>
      <c r="R2061" s="652">
        <v>0</v>
      </c>
      <c r="S2061" s="652"/>
      <c r="T2061" s="652"/>
      <c r="U2061" s="652"/>
      <c r="V2061" s="652"/>
      <c r="W2061" s="652">
        <v>30165</v>
      </c>
      <c r="X2061" s="652">
        <v>0</v>
      </c>
      <c r="Y2061" s="652">
        <v>0</v>
      </c>
      <c r="Z2061" s="652">
        <v>0</v>
      </c>
      <c r="AA2061" s="652">
        <v>490</v>
      </c>
      <c r="AB2061" s="652">
        <v>0</v>
      </c>
      <c r="AC2061" s="652">
        <v>0</v>
      </c>
      <c r="AD2061" s="652">
        <v>0</v>
      </c>
      <c r="AE2061" s="652">
        <v>2522</v>
      </c>
      <c r="AF2061" s="652">
        <v>0</v>
      </c>
      <c r="AG2061" s="652">
        <v>3277</v>
      </c>
      <c r="AH2061" s="652">
        <v>0</v>
      </c>
      <c r="AI2061" s="652">
        <v>6662</v>
      </c>
      <c r="AJ2061" s="652">
        <v>0</v>
      </c>
      <c r="AK2061" s="652">
        <v>3066</v>
      </c>
      <c r="AL2061" s="652">
        <v>0</v>
      </c>
      <c r="AM2061" s="652">
        <v>0</v>
      </c>
      <c r="AN2061" s="652">
        <v>0</v>
      </c>
      <c r="AO2061" s="652">
        <v>12786</v>
      </c>
      <c r="AP2061" s="652">
        <v>0</v>
      </c>
      <c r="AQ2061" s="652">
        <v>8966</v>
      </c>
      <c r="AR2061" s="652">
        <v>0</v>
      </c>
      <c r="AS2061" s="652">
        <v>367</v>
      </c>
      <c r="AT2061" s="652">
        <v>0</v>
      </c>
      <c r="AU2061" s="652">
        <v>2250</v>
      </c>
      <c r="AV2061" s="652">
        <v>0</v>
      </c>
      <c r="AW2061" s="652">
        <v>2659</v>
      </c>
      <c r="AX2061" s="652">
        <v>0</v>
      </c>
      <c r="AY2061" s="652">
        <v>0</v>
      </c>
      <c r="AZ2061" s="652">
        <v>0</v>
      </c>
      <c r="BA2061" s="652">
        <v>8909</v>
      </c>
      <c r="BB2061" s="652">
        <v>303</v>
      </c>
      <c r="BC2061" s="652">
        <v>698</v>
      </c>
      <c r="BD2061" s="652">
        <v>0</v>
      </c>
      <c r="BE2061" s="652">
        <v>4715</v>
      </c>
      <c r="BF2061" s="652">
        <v>0</v>
      </c>
      <c r="BG2061" s="652">
        <v>5191</v>
      </c>
      <c r="BH2061" s="652">
        <v>0</v>
      </c>
      <c r="BI2061" s="1476">
        <f t="shared" si="98"/>
        <v>114182</v>
      </c>
      <c r="BJ2061" s="1476">
        <f t="shared" si="98"/>
        <v>303</v>
      </c>
      <c r="BK2061" s="652">
        <f t="shared" si="96"/>
        <v>113879</v>
      </c>
      <c r="BL2061" s="652">
        <f t="shared" si="97"/>
        <v>0</v>
      </c>
      <c r="BM2061" s="1413"/>
      <c r="BN2061" s="1413"/>
      <c r="BO2061" s="1413"/>
    </row>
    <row r="2062" spans="1:67" ht="13.5" thickBot="1">
      <c r="A2062" s="1422">
        <v>76.153000000000006</v>
      </c>
      <c r="B2062" s="1432" t="s">
        <v>3326</v>
      </c>
      <c r="C2062" s="652">
        <v>54142</v>
      </c>
      <c r="D2062" s="652">
        <v>0</v>
      </c>
      <c r="E2062" s="652">
        <v>25193</v>
      </c>
      <c r="F2062" s="652">
        <v>0</v>
      </c>
      <c r="G2062" s="652">
        <v>201583</v>
      </c>
      <c r="H2062" s="652">
        <v>0</v>
      </c>
      <c r="I2062" s="652">
        <v>139510</v>
      </c>
      <c r="J2062" s="652">
        <v>0</v>
      </c>
      <c r="K2062" s="652">
        <v>110495</v>
      </c>
      <c r="L2062" s="652">
        <v>0</v>
      </c>
      <c r="M2062" s="652">
        <v>98619</v>
      </c>
      <c r="N2062" s="652">
        <v>900</v>
      </c>
      <c r="O2062" s="652">
        <v>70390</v>
      </c>
      <c r="P2062" s="652">
        <v>0</v>
      </c>
      <c r="Q2062" s="652">
        <v>136033</v>
      </c>
      <c r="R2062" s="652">
        <v>0</v>
      </c>
      <c r="S2062" s="652"/>
      <c r="T2062" s="652"/>
      <c r="U2062" s="652"/>
      <c r="V2062" s="652"/>
      <c r="W2062" s="652">
        <v>2596956</v>
      </c>
      <c r="X2062" s="652">
        <v>0</v>
      </c>
      <c r="Y2062" s="652">
        <v>21775</v>
      </c>
      <c r="Z2062" s="652">
        <v>0</v>
      </c>
      <c r="AA2062" s="652">
        <v>91179</v>
      </c>
      <c r="AB2062" s="652">
        <v>0</v>
      </c>
      <c r="AC2062" s="652">
        <v>145389</v>
      </c>
      <c r="AD2062" s="652">
        <v>0</v>
      </c>
      <c r="AE2062" s="652">
        <v>89612</v>
      </c>
      <c r="AF2062" s="652">
        <v>0</v>
      </c>
      <c r="AG2062" s="652">
        <v>116356</v>
      </c>
      <c r="AH2062" s="652">
        <v>0</v>
      </c>
      <c r="AI2062" s="652">
        <v>11508</v>
      </c>
      <c r="AJ2062" s="652">
        <v>5000</v>
      </c>
      <c r="AK2062" s="652">
        <v>0</v>
      </c>
      <c r="AL2062" s="652">
        <v>180</v>
      </c>
      <c r="AM2062" s="652">
        <v>91278</v>
      </c>
      <c r="AN2062" s="652">
        <v>0</v>
      </c>
      <c r="AO2062" s="652">
        <v>67527</v>
      </c>
      <c r="AP2062" s="652">
        <v>1730</v>
      </c>
      <c r="AQ2062" s="652">
        <v>48220</v>
      </c>
      <c r="AR2062" s="652">
        <v>0</v>
      </c>
      <c r="AS2062" s="652">
        <v>0</v>
      </c>
      <c r="AT2062" s="652">
        <v>0</v>
      </c>
      <c r="AU2062" s="652">
        <v>68515</v>
      </c>
      <c r="AV2062" s="652">
        <v>6000</v>
      </c>
      <c r="AW2062" s="652">
        <v>63900</v>
      </c>
      <c r="AX2062" s="652">
        <v>0</v>
      </c>
      <c r="AY2062" s="652">
        <v>132518</v>
      </c>
      <c r="AZ2062" s="652">
        <v>0</v>
      </c>
      <c r="BA2062" s="652">
        <v>56294</v>
      </c>
      <c r="BB2062" s="652">
        <v>1873</v>
      </c>
      <c r="BC2062" s="652">
        <v>156815</v>
      </c>
      <c r="BD2062" s="652">
        <v>0</v>
      </c>
      <c r="BE2062" s="652">
        <v>104294</v>
      </c>
      <c r="BF2062" s="652">
        <v>0</v>
      </c>
      <c r="BG2062" s="652">
        <v>40618</v>
      </c>
      <c r="BH2062" s="652">
        <v>0</v>
      </c>
      <c r="BI2062" s="1476">
        <f t="shared" si="98"/>
        <v>4738719</v>
      </c>
      <c r="BJ2062" s="1476">
        <f t="shared" si="98"/>
        <v>15683</v>
      </c>
      <c r="BK2062" s="652">
        <f t="shared" si="96"/>
        <v>4723036</v>
      </c>
      <c r="BL2062" s="652">
        <f t="shared" si="97"/>
        <v>0</v>
      </c>
      <c r="BM2062" s="1421"/>
      <c r="BN2062" s="1421"/>
      <c r="BO2062" s="1421"/>
    </row>
    <row r="2063" spans="1:67" s="1421" customFormat="1" ht="13.5" thickBot="1">
      <c r="A2063" s="1422">
        <v>76.153999999999996</v>
      </c>
      <c r="B2063" s="1419" t="s">
        <v>3327</v>
      </c>
      <c r="C2063" s="652">
        <v>2108</v>
      </c>
      <c r="D2063" s="652">
        <v>0</v>
      </c>
      <c r="E2063" s="652">
        <v>33159</v>
      </c>
      <c r="F2063" s="652">
        <v>400</v>
      </c>
      <c r="G2063" s="652">
        <v>0</v>
      </c>
      <c r="H2063" s="652">
        <v>0</v>
      </c>
      <c r="I2063" s="652">
        <v>250</v>
      </c>
      <c r="J2063" s="652">
        <v>0</v>
      </c>
      <c r="K2063" s="652">
        <v>0</v>
      </c>
      <c r="L2063" s="652">
        <v>0</v>
      </c>
      <c r="M2063" s="652">
        <v>12665</v>
      </c>
      <c r="N2063" s="652">
        <v>0</v>
      </c>
      <c r="O2063" s="652">
        <v>0</v>
      </c>
      <c r="P2063" s="652">
        <v>0</v>
      </c>
      <c r="Q2063" s="652">
        <v>0</v>
      </c>
      <c r="R2063" s="652">
        <v>0</v>
      </c>
      <c r="S2063" s="652"/>
      <c r="T2063" s="652"/>
      <c r="U2063" s="652"/>
      <c r="V2063" s="652"/>
      <c r="W2063" s="652">
        <v>0</v>
      </c>
      <c r="X2063" s="652">
        <v>0</v>
      </c>
      <c r="Y2063" s="652">
        <v>33386</v>
      </c>
      <c r="Z2063" s="652">
        <v>0</v>
      </c>
      <c r="AA2063" s="652">
        <v>0</v>
      </c>
      <c r="AB2063" s="652">
        <v>0</v>
      </c>
      <c r="AC2063" s="652">
        <v>750</v>
      </c>
      <c r="AD2063" s="652">
        <v>0</v>
      </c>
      <c r="AE2063" s="652">
        <v>0</v>
      </c>
      <c r="AF2063" s="652">
        <v>0</v>
      </c>
      <c r="AG2063" s="652">
        <v>0</v>
      </c>
      <c r="AH2063" s="652">
        <v>0</v>
      </c>
      <c r="AI2063" s="652">
        <v>40982</v>
      </c>
      <c r="AJ2063" s="652">
        <v>0</v>
      </c>
      <c r="AK2063" s="652">
        <v>50731</v>
      </c>
      <c r="AL2063" s="652">
        <v>0</v>
      </c>
      <c r="AM2063" s="652">
        <v>90230</v>
      </c>
      <c r="AN2063" s="652">
        <v>0</v>
      </c>
      <c r="AO2063" s="652">
        <v>330</v>
      </c>
      <c r="AP2063" s="652">
        <v>0</v>
      </c>
      <c r="AQ2063" s="652">
        <v>300</v>
      </c>
      <c r="AR2063" s="652">
        <v>0</v>
      </c>
      <c r="AS2063" s="652">
        <v>56129</v>
      </c>
      <c r="AT2063" s="652">
        <v>0</v>
      </c>
      <c r="AU2063" s="652">
        <v>54274</v>
      </c>
      <c r="AV2063" s="652">
        <v>0</v>
      </c>
      <c r="AW2063" s="652">
        <v>71617</v>
      </c>
      <c r="AX2063" s="652">
        <v>0</v>
      </c>
      <c r="AY2063" s="652">
        <v>0</v>
      </c>
      <c r="AZ2063" s="652">
        <v>0</v>
      </c>
      <c r="BA2063" s="652">
        <v>6746</v>
      </c>
      <c r="BB2063" s="652">
        <v>0</v>
      </c>
      <c r="BC2063" s="652">
        <v>944</v>
      </c>
      <c r="BD2063" s="652">
        <v>0</v>
      </c>
      <c r="BE2063" s="652">
        <v>0</v>
      </c>
      <c r="BF2063" s="652">
        <v>0</v>
      </c>
      <c r="BG2063" s="652">
        <v>0</v>
      </c>
      <c r="BH2063" s="652">
        <v>0</v>
      </c>
      <c r="BI2063" s="1476">
        <f t="shared" si="98"/>
        <v>454601</v>
      </c>
      <c r="BJ2063" s="1476">
        <f t="shared" si="98"/>
        <v>400</v>
      </c>
      <c r="BK2063" s="652">
        <f t="shared" si="96"/>
        <v>454201</v>
      </c>
      <c r="BL2063" s="652">
        <f t="shared" si="97"/>
        <v>0</v>
      </c>
      <c r="BM2063" s="1413"/>
      <c r="BN2063" s="1413"/>
      <c r="BO2063" s="1413"/>
    </row>
    <row r="2064" spans="1:67" s="1421" customFormat="1" ht="13.5" thickBot="1">
      <c r="A2064" s="1471">
        <v>35</v>
      </c>
      <c r="B2064" s="1478" t="s">
        <v>3308</v>
      </c>
      <c r="C2064" s="652">
        <v>0</v>
      </c>
      <c r="D2064" s="652">
        <v>0</v>
      </c>
      <c r="E2064" s="652">
        <v>0</v>
      </c>
      <c r="F2064" s="652">
        <v>0</v>
      </c>
      <c r="G2064" s="652">
        <v>0</v>
      </c>
      <c r="H2064" s="652">
        <v>0</v>
      </c>
      <c r="I2064" s="652">
        <v>0</v>
      </c>
      <c r="J2064" s="652">
        <v>0</v>
      </c>
      <c r="K2064" s="652">
        <v>0</v>
      </c>
      <c r="L2064" s="652">
        <v>0</v>
      </c>
      <c r="M2064" s="652">
        <v>0</v>
      </c>
      <c r="N2064" s="652">
        <v>0</v>
      </c>
      <c r="O2064" s="652">
        <v>0</v>
      </c>
      <c r="P2064" s="652">
        <v>0</v>
      </c>
      <c r="Q2064" s="652">
        <v>0</v>
      </c>
      <c r="R2064" s="652">
        <v>0</v>
      </c>
      <c r="S2064" s="652"/>
      <c r="T2064" s="652"/>
      <c r="U2064" s="652"/>
      <c r="V2064" s="652"/>
      <c r="W2064" s="652">
        <v>0</v>
      </c>
      <c r="X2064" s="652">
        <v>0</v>
      </c>
      <c r="Y2064" s="652">
        <v>0</v>
      </c>
      <c r="Z2064" s="652">
        <v>0</v>
      </c>
      <c r="AA2064" s="652">
        <v>0</v>
      </c>
      <c r="AB2064" s="652">
        <v>0</v>
      </c>
      <c r="AC2064" s="652">
        <v>0</v>
      </c>
      <c r="AD2064" s="652">
        <v>0</v>
      </c>
      <c r="AE2064" s="652">
        <v>0</v>
      </c>
      <c r="AF2064" s="652">
        <v>0</v>
      </c>
      <c r="AG2064" s="652">
        <v>0</v>
      </c>
      <c r="AH2064" s="652">
        <v>0</v>
      </c>
      <c r="AI2064" s="652">
        <v>0</v>
      </c>
      <c r="AJ2064" s="652">
        <v>0</v>
      </c>
      <c r="AK2064" s="652">
        <v>0</v>
      </c>
      <c r="AL2064" s="652">
        <v>0</v>
      </c>
      <c r="AM2064" s="652">
        <v>0</v>
      </c>
      <c r="AN2064" s="652">
        <v>0</v>
      </c>
      <c r="AO2064" s="652">
        <v>0</v>
      </c>
      <c r="AP2064" s="652">
        <v>0</v>
      </c>
      <c r="AQ2064" s="652">
        <v>0</v>
      </c>
      <c r="AR2064" s="652">
        <v>0</v>
      </c>
      <c r="AS2064" s="652">
        <v>0</v>
      </c>
      <c r="AT2064" s="652">
        <v>0</v>
      </c>
      <c r="AU2064" s="652">
        <v>0</v>
      </c>
      <c r="AV2064" s="652">
        <v>0</v>
      </c>
      <c r="AW2064" s="652">
        <v>0</v>
      </c>
      <c r="AX2064" s="652">
        <v>0</v>
      </c>
      <c r="AY2064" s="652">
        <v>0</v>
      </c>
      <c r="AZ2064" s="652">
        <v>0</v>
      </c>
      <c r="BA2064" s="652">
        <v>0</v>
      </c>
      <c r="BB2064" s="652">
        <v>0</v>
      </c>
      <c r="BC2064" s="652">
        <v>0</v>
      </c>
      <c r="BD2064" s="652">
        <v>0</v>
      </c>
      <c r="BE2064" s="652">
        <v>0</v>
      </c>
      <c r="BF2064" s="652">
        <v>0</v>
      </c>
      <c r="BG2064" s="652">
        <v>0</v>
      </c>
      <c r="BH2064" s="652">
        <v>0</v>
      </c>
      <c r="BI2064" s="1476">
        <f t="shared" si="98"/>
        <v>0</v>
      </c>
      <c r="BJ2064" s="1476">
        <f t="shared" si="98"/>
        <v>0</v>
      </c>
      <c r="BK2064" s="652">
        <f t="shared" si="96"/>
        <v>0</v>
      </c>
      <c r="BL2064" s="652">
        <f t="shared" si="97"/>
        <v>0</v>
      </c>
    </row>
    <row r="2065" spans="1:67" s="1421" customFormat="1" ht="13.5" thickBot="1">
      <c r="A2065" s="1471" t="s">
        <v>1909</v>
      </c>
      <c r="B2065" s="1475" t="s">
        <v>3328</v>
      </c>
      <c r="C2065" s="652">
        <v>0</v>
      </c>
      <c r="D2065" s="652">
        <v>0</v>
      </c>
      <c r="E2065" s="652">
        <v>0</v>
      </c>
      <c r="F2065" s="652">
        <v>0</v>
      </c>
      <c r="G2065" s="652">
        <v>0</v>
      </c>
      <c r="H2065" s="652">
        <v>0</v>
      </c>
      <c r="I2065" s="652">
        <v>0</v>
      </c>
      <c r="J2065" s="652">
        <v>0</v>
      </c>
      <c r="K2065" s="652">
        <v>0</v>
      </c>
      <c r="L2065" s="652">
        <v>0</v>
      </c>
      <c r="M2065" s="652">
        <v>0</v>
      </c>
      <c r="N2065" s="652">
        <v>0</v>
      </c>
      <c r="O2065" s="652">
        <v>0</v>
      </c>
      <c r="P2065" s="652">
        <v>0</v>
      </c>
      <c r="Q2065" s="652">
        <v>0</v>
      </c>
      <c r="R2065" s="652">
        <v>0</v>
      </c>
      <c r="S2065" s="652"/>
      <c r="T2065" s="652"/>
      <c r="U2065" s="652"/>
      <c r="V2065" s="652"/>
      <c r="W2065" s="652">
        <v>0</v>
      </c>
      <c r="X2065" s="652">
        <v>0</v>
      </c>
      <c r="Y2065" s="652">
        <v>0</v>
      </c>
      <c r="Z2065" s="652">
        <v>0</v>
      </c>
      <c r="AA2065" s="652">
        <v>0</v>
      </c>
      <c r="AB2065" s="652">
        <v>0</v>
      </c>
      <c r="AC2065" s="652">
        <v>0</v>
      </c>
      <c r="AD2065" s="652">
        <v>0</v>
      </c>
      <c r="AE2065" s="652">
        <v>0</v>
      </c>
      <c r="AF2065" s="652">
        <v>0</v>
      </c>
      <c r="AG2065" s="652">
        <v>0</v>
      </c>
      <c r="AH2065" s="652">
        <v>0</v>
      </c>
      <c r="AI2065" s="652">
        <v>0</v>
      </c>
      <c r="AJ2065" s="652">
        <v>0</v>
      </c>
      <c r="AK2065" s="652">
        <v>0</v>
      </c>
      <c r="AL2065" s="652">
        <v>0</v>
      </c>
      <c r="AM2065" s="652">
        <v>0</v>
      </c>
      <c r="AN2065" s="652">
        <v>0</v>
      </c>
      <c r="AO2065" s="652">
        <v>0</v>
      </c>
      <c r="AP2065" s="652">
        <v>0</v>
      </c>
      <c r="AQ2065" s="652">
        <v>0</v>
      </c>
      <c r="AR2065" s="652">
        <v>0</v>
      </c>
      <c r="AS2065" s="652">
        <v>0</v>
      </c>
      <c r="AT2065" s="652">
        <v>0</v>
      </c>
      <c r="AU2065" s="652">
        <v>0</v>
      </c>
      <c r="AV2065" s="652">
        <v>0</v>
      </c>
      <c r="AW2065" s="652">
        <v>0</v>
      </c>
      <c r="AX2065" s="652">
        <v>0</v>
      </c>
      <c r="AY2065" s="652">
        <v>0</v>
      </c>
      <c r="AZ2065" s="652">
        <v>0</v>
      </c>
      <c r="BA2065" s="652">
        <v>0</v>
      </c>
      <c r="BB2065" s="652">
        <v>0</v>
      </c>
      <c r="BC2065" s="652">
        <v>0</v>
      </c>
      <c r="BD2065" s="652">
        <v>0</v>
      </c>
      <c r="BE2065" s="652">
        <v>0</v>
      </c>
      <c r="BF2065" s="652">
        <v>0</v>
      </c>
      <c r="BG2065" s="652">
        <v>0</v>
      </c>
      <c r="BH2065" s="652">
        <v>0</v>
      </c>
      <c r="BI2065" s="1476">
        <f t="shared" si="98"/>
        <v>0</v>
      </c>
      <c r="BJ2065" s="1476">
        <f t="shared" si="98"/>
        <v>0</v>
      </c>
      <c r="BK2065" s="652">
        <f t="shared" si="96"/>
        <v>0</v>
      </c>
      <c r="BL2065" s="652">
        <f t="shared" si="97"/>
        <v>0</v>
      </c>
    </row>
    <row r="2066" spans="1:67" s="1421" customFormat="1" ht="13.5" thickBot="1">
      <c r="A2066" s="1417">
        <v>76.155000000000001</v>
      </c>
      <c r="B2066" s="1432" t="s">
        <v>3329</v>
      </c>
      <c r="C2066" s="652">
        <v>9660</v>
      </c>
      <c r="D2066" s="652">
        <v>0</v>
      </c>
      <c r="E2066" s="652">
        <v>6339</v>
      </c>
      <c r="F2066" s="652">
        <v>0</v>
      </c>
      <c r="G2066" s="652">
        <v>8100</v>
      </c>
      <c r="H2066" s="652">
        <v>0</v>
      </c>
      <c r="I2066" s="652">
        <v>37263</v>
      </c>
      <c r="J2066" s="652">
        <v>0</v>
      </c>
      <c r="K2066" s="652">
        <v>30000</v>
      </c>
      <c r="L2066" s="652">
        <v>0</v>
      </c>
      <c r="M2066" s="652">
        <v>1810</v>
      </c>
      <c r="N2066" s="652">
        <v>0</v>
      </c>
      <c r="O2066" s="652">
        <v>53220</v>
      </c>
      <c r="P2066" s="652">
        <v>15360</v>
      </c>
      <c r="Q2066" s="652">
        <v>4925547</v>
      </c>
      <c r="R2066" s="652">
        <v>0</v>
      </c>
      <c r="S2066" s="652"/>
      <c r="T2066" s="652"/>
      <c r="U2066" s="652"/>
      <c r="V2066" s="652"/>
      <c r="W2066" s="652">
        <v>2826625</v>
      </c>
      <c r="X2066" s="652">
        <v>0</v>
      </c>
      <c r="Y2066" s="652">
        <v>0</v>
      </c>
      <c r="Z2066" s="652">
        <v>0</v>
      </c>
      <c r="AA2066" s="652">
        <v>29334</v>
      </c>
      <c r="AB2066" s="652">
        <v>0</v>
      </c>
      <c r="AC2066" s="652">
        <v>894</v>
      </c>
      <c r="AD2066" s="652">
        <v>0</v>
      </c>
      <c r="AE2066" s="652">
        <v>13250</v>
      </c>
      <c r="AF2066" s="652">
        <v>0</v>
      </c>
      <c r="AG2066" s="652">
        <v>1000</v>
      </c>
      <c r="AH2066" s="652">
        <v>0</v>
      </c>
      <c r="AI2066" s="652">
        <v>0</v>
      </c>
      <c r="AJ2066" s="652">
        <v>0</v>
      </c>
      <c r="AK2066" s="652">
        <v>0</v>
      </c>
      <c r="AL2066" s="652">
        <v>0</v>
      </c>
      <c r="AM2066" s="652">
        <v>6137</v>
      </c>
      <c r="AN2066" s="652">
        <v>0</v>
      </c>
      <c r="AO2066" s="652">
        <v>7700</v>
      </c>
      <c r="AP2066" s="652">
        <v>0</v>
      </c>
      <c r="AQ2066" s="652">
        <v>7000</v>
      </c>
      <c r="AR2066" s="652">
        <v>0</v>
      </c>
      <c r="AS2066" s="652">
        <v>2310</v>
      </c>
      <c r="AT2066" s="652">
        <v>0</v>
      </c>
      <c r="AU2066" s="652">
        <v>0</v>
      </c>
      <c r="AV2066" s="652">
        <v>0</v>
      </c>
      <c r="AW2066" s="652">
        <v>47844</v>
      </c>
      <c r="AX2066" s="652">
        <v>9660</v>
      </c>
      <c r="AY2066" s="652">
        <v>17280</v>
      </c>
      <c r="AZ2066" s="652">
        <v>0</v>
      </c>
      <c r="BA2066" s="652">
        <v>122601</v>
      </c>
      <c r="BB2066" s="652">
        <v>39357</v>
      </c>
      <c r="BC2066" s="652">
        <v>192971</v>
      </c>
      <c r="BD2066" s="652">
        <v>0</v>
      </c>
      <c r="BE2066" s="652">
        <v>134640</v>
      </c>
      <c r="BF2066" s="652">
        <v>0</v>
      </c>
      <c r="BG2066" s="652">
        <v>113726</v>
      </c>
      <c r="BH2066" s="652">
        <v>0</v>
      </c>
      <c r="BI2066" s="1476">
        <f t="shared" si="98"/>
        <v>8595251</v>
      </c>
      <c r="BJ2066" s="1476">
        <f t="shared" si="98"/>
        <v>64377</v>
      </c>
      <c r="BK2066" s="652">
        <f t="shared" si="96"/>
        <v>8530874</v>
      </c>
      <c r="BL2066" s="652">
        <f t="shared" si="97"/>
        <v>0</v>
      </c>
    </row>
    <row r="2067" spans="1:67" s="1421" customFormat="1" ht="13.5" thickBot="1">
      <c r="A2067" s="1471" t="s">
        <v>1912</v>
      </c>
      <c r="B2067" s="1475" t="s">
        <v>3330</v>
      </c>
      <c r="C2067" s="652">
        <v>0</v>
      </c>
      <c r="D2067" s="652">
        <v>0</v>
      </c>
      <c r="E2067" s="652">
        <v>0</v>
      </c>
      <c r="F2067" s="652">
        <v>0</v>
      </c>
      <c r="G2067" s="652">
        <v>0</v>
      </c>
      <c r="H2067" s="652">
        <v>0</v>
      </c>
      <c r="I2067" s="652">
        <v>0</v>
      </c>
      <c r="J2067" s="652">
        <v>0</v>
      </c>
      <c r="K2067" s="652">
        <v>0</v>
      </c>
      <c r="L2067" s="652">
        <v>0</v>
      </c>
      <c r="M2067" s="652">
        <v>0</v>
      </c>
      <c r="N2067" s="652">
        <v>0</v>
      </c>
      <c r="O2067" s="652">
        <v>0</v>
      </c>
      <c r="P2067" s="652">
        <v>0</v>
      </c>
      <c r="Q2067" s="652">
        <v>0</v>
      </c>
      <c r="R2067" s="652">
        <v>0</v>
      </c>
      <c r="S2067" s="652"/>
      <c r="T2067" s="652"/>
      <c r="U2067" s="652"/>
      <c r="V2067" s="652"/>
      <c r="W2067" s="652">
        <v>0</v>
      </c>
      <c r="X2067" s="652">
        <v>0</v>
      </c>
      <c r="Y2067" s="652">
        <v>0</v>
      </c>
      <c r="Z2067" s="652">
        <v>0</v>
      </c>
      <c r="AA2067" s="652">
        <v>0</v>
      </c>
      <c r="AB2067" s="652">
        <v>0</v>
      </c>
      <c r="AC2067" s="652">
        <v>0</v>
      </c>
      <c r="AD2067" s="652">
        <v>0</v>
      </c>
      <c r="AE2067" s="652">
        <v>0</v>
      </c>
      <c r="AF2067" s="652">
        <v>0</v>
      </c>
      <c r="AG2067" s="652">
        <v>0</v>
      </c>
      <c r="AH2067" s="652">
        <v>0</v>
      </c>
      <c r="AI2067" s="652">
        <v>0</v>
      </c>
      <c r="AJ2067" s="652">
        <v>0</v>
      </c>
      <c r="AK2067" s="652">
        <v>0</v>
      </c>
      <c r="AL2067" s="652">
        <v>0</v>
      </c>
      <c r="AM2067" s="652">
        <v>0</v>
      </c>
      <c r="AN2067" s="652">
        <v>0</v>
      </c>
      <c r="AO2067" s="652">
        <v>0</v>
      </c>
      <c r="AP2067" s="652">
        <v>0</v>
      </c>
      <c r="AQ2067" s="652">
        <v>0</v>
      </c>
      <c r="AR2067" s="652">
        <v>0</v>
      </c>
      <c r="AS2067" s="652">
        <v>0</v>
      </c>
      <c r="AT2067" s="652">
        <v>0</v>
      </c>
      <c r="AU2067" s="652">
        <v>0</v>
      </c>
      <c r="AV2067" s="652">
        <v>0</v>
      </c>
      <c r="AW2067" s="652">
        <v>0</v>
      </c>
      <c r="AX2067" s="652">
        <v>0</v>
      </c>
      <c r="AY2067" s="652">
        <v>0</v>
      </c>
      <c r="AZ2067" s="652">
        <v>0</v>
      </c>
      <c r="BA2067" s="652">
        <v>0</v>
      </c>
      <c r="BB2067" s="652">
        <v>0</v>
      </c>
      <c r="BC2067" s="652">
        <v>0</v>
      </c>
      <c r="BD2067" s="652">
        <v>0</v>
      </c>
      <c r="BE2067" s="652">
        <v>0</v>
      </c>
      <c r="BF2067" s="652">
        <v>0</v>
      </c>
      <c r="BG2067" s="652">
        <v>0</v>
      </c>
      <c r="BH2067" s="652">
        <v>0</v>
      </c>
      <c r="BI2067" s="1476">
        <f t="shared" si="98"/>
        <v>0</v>
      </c>
      <c r="BJ2067" s="1476">
        <f t="shared" si="98"/>
        <v>0</v>
      </c>
      <c r="BK2067" s="652">
        <f t="shared" si="96"/>
        <v>0</v>
      </c>
      <c r="BL2067" s="652">
        <f t="shared" si="97"/>
        <v>0</v>
      </c>
    </row>
    <row r="2068" spans="1:67" ht="13.5" thickBot="1">
      <c r="A2068" s="1420">
        <v>76.156999999999996</v>
      </c>
      <c r="B2068" s="1432" t="s">
        <v>3331</v>
      </c>
      <c r="C2068" s="652">
        <v>0</v>
      </c>
      <c r="D2068" s="652">
        <v>0</v>
      </c>
      <c r="E2068" s="652">
        <v>0</v>
      </c>
      <c r="F2068" s="652">
        <v>0</v>
      </c>
      <c r="G2068" s="652">
        <v>0</v>
      </c>
      <c r="H2068" s="652">
        <v>0</v>
      </c>
      <c r="I2068" s="652">
        <v>0</v>
      </c>
      <c r="J2068" s="652">
        <v>0</v>
      </c>
      <c r="K2068" s="652">
        <v>0</v>
      </c>
      <c r="L2068" s="652">
        <v>0</v>
      </c>
      <c r="M2068" s="652">
        <v>1000</v>
      </c>
      <c r="N2068" s="652">
        <v>0</v>
      </c>
      <c r="O2068" s="652">
        <v>0</v>
      </c>
      <c r="P2068" s="652">
        <v>0</v>
      </c>
      <c r="Q2068" s="652">
        <v>0</v>
      </c>
      <c r="R2068" s="652">
        <v>0</v>
      </c>
      <c r="S2068" s="652"/>
      <c r="T2068" s="652"/>
      <c r="U2068" s="652"/>
      <c r="V2068" s="652"/>
      <c r="W2068" s="652">
        <v>0</v>
      </c>
      <c r="X2068" s="652">
        <v>0</v>
      </c>
      <c r="Y2068" s="652">
        <v>0</v>
      </c>
      <c r="Z2068" s="652">
        <v>0</v>
      </c>
      <c r="AA2068" s="652">
        <v>0</v>
      </c>
      <c r="AB2068" s="652">
        <v>0</v>
      </c>
      <c r="AC2068" s="652">
        <v>0</v>
      </c>
      <c r="AD2068" s="652">
        <v>0</v>
      </c>
      <c r="AE2068" s="652">
        <v>0</v>
      </c>
      <c r="AF2068" s="652">
        <v>0</v>
      </c>
      <c r="AG2068" s="652">
        <v>0</v>
      </c>
      <c r="AH2068" s="652">
        <v>0</v>
      </c>
      <c r="AI2068" s="652">
        <v>0</v>
      </c>
      <c r="AJ2068" s="652">
        <v>0</v>
      </c>
      <c r="AK2068" s="652">
        <v>0</v>
      </c>
      <c r="AL2068" s="652">
        <v>0</v>
      </c>
      <c r="AM2068" s="652">
        <v>0</v>
      </c>
      <c r="AN2068" s="652">
        <v>0</v>
      </c>
      <c r="AO2068" s="652">
        <v>0</v>
      </c>
      <c r="AP2068" s="652">
        <v>0</v>
      </c>
      <c r="AQ2068" s="652">
        <v>0</v>
      </c>
      <c r="AR2068" s="652">
        <v>0</v>
      </c>
      <c r="AS2068" s="652">
        <v>0</v>
      </c>
      <c r="AT2068" s="652">
        <v>0</v>
      </c>
      <c r="AU2068" s="652">
        <v>0</v>
      </c>
      <c r="AV2068" s="652">
        <v>0</v>
      </c>
      <c r="AW2068" s="652">
        <v>0</v>
      </c>
      <c r="AX2068" s="652">
        <v>0</v>
      </c>
      <c r="AY2068" s="652">
        <v>0</v>
      </c>
      <c r="AZ2068" s="652">
        <v>0</v>
      </c>
      <c r="BA2068" s="652">
        <v>0</v>
      </c>
      <c r="BB2068" s="652">
        <v>0</v>
      </c>
      <c r="BC2068" s="652">
        <v>0</v>
      </c>
      <c r="BD2068" s="652">
        <v>0</v>
      </c>
      <c r="BE2068" s="652">
        <v>0</v>
      </c>
      <c r="BF2068" s="652">
        <v>0</v>
      </c>
      <c r="BG2068" s="652">
        <v>0</v>
      </c>
      <c r="BH2068" s="652">
        <v>0</v>
      </c>
      <c r="BI2068" s="1476">
        <f t="shared" si="98"/>
        <v>1000</v>
      </c>
      <c r="BJ2068" s="1476">
        <f t="shared" si="98"/>
        <v>0</v>
      </c>
      <c r="BK2068" s="652">
        <f t="shared" si="96"/>
        <v>1000</v>
      </c>
      <c r="BL2068" s="652">
        <f t="shared" si="97"/>
        <v>0</v>
      </c>
      <c r="BM2068" s="1421"/>
      <c r="BN2068" s="1421"/>
      <c r="BO2068" s="1421"/>
    </row>
    <row r="2069" spans="1:67" s="1421" customFormat="1" ht="13.5" thickBot="1">
      <c r="A2069" s="1471" t="s">
        <v>1915</v>
      </c>
      <c r="B2069" s="1475" t="s">
        <v>3332</v>
      </c>
      <c r="C2069" s="652">
        <v>0</v>
      </c>
      <c r="D2069" s="652">
        <v>0</v>
      </c>
      <c r="E2069" s="652">
        <v>0</v>
      </c>
      <c r="F2069" s="652">
        <v>0</v>
      </c>
      <c r="G2069" s="652">
        <v>0</v>
      </c>
      <c r="H2069" s="652">
        <v>0</v>
      </c>
      <c r="I2069" s="652">
        <v>0</v>
      </c>
      <c r="J2069" s="652">
        <v>0</v>
      </c>
      <c r="K2069" s="652">
        <v>0</v>
      </c>
      <c r="L2069" s="652">
        <v>0</v>
      </c>
      <c r="M2069" s="652">
        <v>0</v>
      </c>
      <c r="N2069" s="652">
        <v>0</v>
      </c>
      <c r="O2069" s="652">
        <v>0</v>
      </c>
      <c r="P2069" s="652">
        <v>0</v>
      </c>
      <c r="Q2069" s="652">
        <v>0</v>
      </c>
      <c r="R2069" s="652">
        <v>0</v>
      </c>
      <c r="S2069" s="652"/>
      <c r="T2069" s="652"/>
      <c r="U2069" s="652"/>
      <c r="V2069" s="652"/>
      <c r="W2069" s="652">
        <v>0</v>
      </c>
      <c r="X2069" s="652">
        <v>0</v>
      </c>
      <c r="Y2069" s="652">
        <v>0</v>
      </c>
      <c r="Z2069" s="652">
        <v>0</v>
      </c>
      <c r="AA2069" s="652">
        <v>0</v>
      </c>
      <c r="AB2069" s="652">
        <v>0</v>
      </c>
      <c r="AC2069" s="652">
        <v>0</v>
      </c>
      <c r="AD2069" s="652">
        <v>0</v>
      </c>
      <c r="AE2069" s="652">
        <v>0</v>
      </c>
      <c r="AF2069" s="652">
        <v>0</v>
      </c>
      <c r="AG2069" s="652">
        <v>0</v>
      </c>
      <c r="AH2069" s="652">
        <v>0</v>
      </c>
      <c r="AI2069" s="652">
        <v>0</v>
      </c>
      <c r="AJ2069" s="652">
        <v>0</v>
      </c>
      <c r="AK2069" s="652">
        <v>0</v>
      </c>
      <c r="AL2069" s="652">
        <v>0</v>
      </c>
      <c r="AM2069" s="652">
        <v>0</v>
      </c>
      <c r="AN2069" s="652">
        <v>0</v>
      </c>
      <c r="AO2069" s="652">
        <v>0</v>
      </c>
      <c r="AP2069" s="652">
        <v>0</v>
      </c>
      <c r="AQ2069" s="652">
        <v>0</v>
      </c>
      <c r="AR2069" s="652">
        <v>0</v>
      </c>
      <c r="AS2069" s="652">
        <v>0</v>
      </c>
      <c r="AT2069" s="652">
        <v>0</v>
      </c>
      <c r="AU2069" s="652">
        <v>0</v>
      </c>
      <c r="AV2069" s="652">
        <v>0</v>
      </c>
      <c r="AW2069" s="652">
        <v>0</v>
      </c>
      <c r="AX2069" s="652">
        <v>0</v>
      </c>
      <c r="AY2069" s="652">
        <v>0</v>
      </c>
      <c r="AZ2069" s="652">
        <v>0</v>
      </c>
      <c r="BA2069" s="652">
        <v>0</v>
      </c>
      <c r="BB2069" s="652">
        <v>0</v>
      </c>
      <c r="BC2069" s="652">
        <v>0</v>
      </c>
      <c r="BD2069" s="652">
        <v>0</v>
      </c>
      <c r="BE2069" s="652">
        <v>0</v>
      </c>
      <c r="BF2069" s="652">
        <v>0</v>
      </c>
      <c r="BG2069" s="652">
        <v>0</v>
      </c>
      <c r="BH2069" s="652">
        <v>0</v>
      </c>
      <c r="BI2069" s="1476">
        <f t="shared" si="98"/>
        <v>0</v>
      </c>
      <c r="BJ2069" s="1476">
        <f t="shared" si="98"/>
        <v>0</v>
      </c>
      <c r="BK2069" s="652">
        <f t="shared" si="96"/>
        <v>0</v>
      </c>
      <c r="BL2069" s="652">
        <f t="shared" si="97"/>
        <v>0</v>
      </c>
      <c r="BM2069" s="1413"/>
      <c r="BN2069" s="1413"/>
      <c r="BO2069" s="1413"/>
    </row>
    <row r="2070" spans="1:67" s="1421" customFormat="1" ht="13.5" thickBot="1">
      <c r="A2070" s="1417">
        <v>76.158000000000001</v>
      </c>
      <c r="B2070" s="1432" t="s">
        <v>3333</v>
      </c>
      <c r="C2070" s="652">
        <v>224410</v>
      </c>
      <c r="D2070" s="652">
        <v>0</v>
      </c>
      <c r="E2070" s="652">
        <v>390835</v>
      </c>
      <c r="F2070" s="652">
        <v>0</v>
      </c>
      <c r="G2070" s="652">
        <v>1580756.05</v>
      </c>
      <c r="H2070" s="652">
        <v>0</v>
      </c>
      <c r="I2070" s="652">
        <v>653147</v>
      </c>
      <c r="J2070" s="652">
        <v>0</v>
      </c>
      <c r="K2070" s="652">
        <v>61622</v>
      </c>
      <c r="L2070" s="652">
        <v>0</v>
      </c>
      <c r="M2070" s="652">
        <v>191470</v>
      </c>
      <c r="N2070" s="652">
        <v>0</v>
      </c>
      <c r="O2070" s="652">
        <v>0</v>
      </c>
      <c r="P2070" s="652">
        <v>0</v>
      </c>
      <c r="Q2070" s="652">
        <v>167948</v>
      </c>
      <c r="R2070" s="652">
        <v>0</v>
      </c>
      <c r="S2070" s="652"/>
      <c r="T2070" s="652"/>
      <c r="U2070" s="652"/>
      <c r="V2070" s="652"/>
      <c r="W2070" s="652">
        <v>0</v>
      </c>
      <c r="X2070" s="652">
        <v>0</v>
      </c>
      <c r="Y2070" s="652">
        <v>0</v>
      </c>
      <c r="Z2070" s="652">
        <v>0</v>
      </c>
      <c r="AA2070" s="652">
        <v>642460</v>
      </c>
      <c r="AB2070" s="652">
        <v>32000</v>
      </c>
      <c r="AC2070" s="652">
        <v>297904.5</v>
      </c>
      <c r="AD2070" s="652">
        <v>0</v>
      </c>
      <c r="AE2070" s="652">
        <v>233404.79</v>
      </c>
      <c r="AF2070" s="652">
        <v>0</v>
      </c>
      <c r="AG2070" s="652">
        <v>1134745</v>
      </c>
      <c r="AH2070" s="652">
        <v>18138</v>
      </c>
      <c r="AI2070" s="652">
        <v>715133</v>
      </c>
      <c r="AJ2070" s="652">
        <v>0</v>
      </c>
      <c r="AK2070" s="652">
        <v>4414</v>
      </c>
      <c r="AL2070" s="652">
        <v>0</v>
      </c>
      <c r="AM2070" s="652">
        <v>107621.02</v>
      </c>
      <c r="AN2070" s="652">
        <v>0</v>
      </c>
      <c r="AO2070" s="652">
        <v>454351.41</v>
      </c>
      <c r="AP2070" s="652">
        <v>0</v>
      </c>
      <c r="AQ2070" s="652">
        <v>0</v>
      </c>
      <c r="AR2070" s="652">
        <v>0</v>
      </c>
      <c r="AS2070" s="652">
        <v>265616</v>
      </c>
      <c r="AT2070" s="652">
        <v>0</v>
      </c>
      <c r="AU2070" s="652">
        <v>322179</v>
      </c>
      <c r="AV2070" s="652">
        <v>0</v>
      </c>
      <c r="AW2070" s="652">
        <v>0</v>
      </c>
      <c r="AX2070" s="652">
        <v>0</v>
      </c>
      <c r="AY2070" s="652">
        <v>46700</v>
      </c>
      <c r="AZ2070" s="652">
        <v>0</v>
      </c>
      <c r="BA2070" s="652">
        <v>0</v>
      </c>
      <c r="BB2070" s="652">
        <v>0</v>
      </c>
      <c r="BC2070" s="652">
        <v>0</v>
      </c>
      <c r="BD2070" s="652">
        <v>0</v>
      </c>
      <c r="BE2070" s="652">
        <v>0</v>
      </c>
      <c r="BF2070" s="652">
        <v>0</v>
      </c>
      <c r="BG2070" s="652">
        <v>0</v>
      </c>
      <c r="BH2070" s="652">
        <v>0</v>
      </c>
      <c r="BI2070" s="1476">
        <f t="shared" si="98"/>
        <v>7494716.7699999996</v>
      </c>
      <c r="BJ2070" s="1476">
        <f t="shared" si="98"/>
        <v>50138</v>
      </c>
      <c r="BK2070" s="652">
        <f t="shared" si="96"/>
        <v>7444578.7699999996</v>
      </c>
      <c r="BL2070" s="652">
        <f t="shared" si="97"/>
        <v>0</v>
      </c>
    </row>
    <row r="2071" spans="1:67" ht="13.5" thickBot="1">
      <c r="A2071" s="1423" t="s">
        <v>3334</v>
      </c>
      <c r="B2071" s="1432" t="s">
        <v>3335</v>
      </c>
      <c r="C2071" s="652">
        <v>0</v>
      </c>
      <c r="D2071" s="652">
        <v>0</v>
      </c>
      <c r="E2071" s="652">
        <v>0</v>
      </c>
      <c r="F2071" s="652">
        <v>0</v>
      </c>
      <c r="G2071" s="652">
        <v>0</v>
      </c>
      <c r="H2071" s="652">
        <v>0</v>
      </c>
      <c r="I2071" s="652">
        <v>0</v>
      </c>
      <c r="J2071" s="652">
        <v>0</v>
      </c>
      <c r="K2071" s="652">
        <v>0</v>
      </c>
      <c r="L2071" s="652">
        <v>0</v>
      </c>
      <c r="M2071" s="652">
        <v>0</v>
      </c>
      <c r="N2071" s="652">
        <v>0</v>
      </c>
      <c r="O2071" s="652">
        <v>0</v>
      </c>
      <c r="P2071" s="652">
        <v>0</v>
      </c>
      <c r="Q2071" s="652">
        <v>0</v>
      </c>
      <c r="R2071" s="652">
        <v>0</v>
      </c>
      <c r="S2071" s="652"/>
      <c r="T2071" s="652"/>
      <c r="U2071" s="652"/>
      <c r="V2071" s="652"/>
      <c r="W2071" s="652">
        <v>0</v>
      </c>
      <c r="X2071" s="652">
        <v>0</v>
      </c>
      <c r="Y2071" s="652">
        <v>0</v>
      </c>
      <c r="Z2071" s="652">
        <v>0</v>
      </c>
      <c r="AA2071" s="652">
        <v>0</v>
      </c>
      <c r="AB2071" s="652">
        <v>0</v>
      </c>
      <c r="AC2071" s="652">
        <v>0</v>
      </c>
      <c r="AD2071" s="652">
        <v>0</v>
      </c>
      <c r="AE2071" s="652">
        <v>0</v>
      </c>
      <c r="AF2071" s="652">
        <v>0</v>
      </c>
      <c r="AG2071" s="652">
        <v>0</v>
      </c>
      <c r="AH2071" s="652">
        <v>0</v>
      </c>
      <c r="AI2071" s="652">
        <v>0</v>
      </c>
      <c r="AJ2071" s="652">
        <v>0</v>
      </c>
      <c r="AK2071" s="652">
        <v>0</v>
      </c>
      <c r="AL2071" s="652">
        <v>0</v>
      </c>
      <c r="AM2071" s="652">
        <v>0</v>
      </c>
      <c r="AN2071" s="652">
        <v>0</v>
      </c>
      <c r="AO2071" s="652">
        <v>0</v>
      </c>
      <c r="AP2071" s="652">
        <v>0</v>
      </c>
      <c r="AQ2071" s="652">
        <v>0</v>
      </c>
      <c r="AR2071" s="652">
        <v>0</v>
      </c>
      <c r="AS2071" s="652">
        <v>0</v>
      </c>
      <c r="AT2071" s="652">
        <v>0</v>
      </c>
      <c r="AU2071" s="652">
        <v>0</v>
      </c>
      <c r="AV2071" s="652">
        <v>0</v>
      </c>
      <c r="AW2071" s="652">
        <v>0</v>
      </c>
      <c r="AX2071" s="652">
        <v>0</v>
      </c>
      <c r="AY2071" s="652">
        <v>0</v>
      </c>
      <c r="AZ2071" s="652">
        <v>0</v>
      </c>
      <c r="BA2071" s="652">
        <v>0</v>
      </c>
      <c r="BB2071" s="652">
        <v>0</v>
      </c>
      <c r="BC2071" s="652">
        <v>0</v>
      </c>
      <c r="BD2071" s="652">
        <v>0</v>
      </c>
      <c r="BE2071" s="652">
        <v>0</v>
      </c>
      <c r="BF2071" s="652">
        <v>0</v>
      </c>
      <c r="BG2071" s="652">
        <v>0</v>
      </c>
      <c r="BH2071" s="652">
        <v>0</v>
      </c>
      <c r="BI2071" s="1476">
        <f t="shared" si="98"/>
        <v>0</v>
      </c>
      <c r="BJ2071" s="1476">
        <f t="shared" si="98"/>
        <v>0</v>
      </c>
      <c r="BK2071" s="652">
        <f t="shared" si="96"/>
        <v>0</v>
      </c>
      <c r="BL2071" s="652">
        <f t="shared" si="97"/>
        <v>0</v>
      </c>
      <c r="BM2071" s="1421"/>
      <c r="BN2071" s="1421"/>
      <c r="BO2071" s="1421"/>
    </row>
    <row r="2072" spans="1:67" s="1421" customFormat="1" ht="13.5" thickBot="1">
      <c r="A2072" s="1471">
        <v>32</v>
      </c>
      <c r="B2072" s="1475" t="s">
        <v>3289</v>
      </c>
      <c r="C2072" s="652">
        <v>0</v>
      </c>
      <c r="D2072" s="652">
        <v>0</v>
      </c>
      <c r="E2072" s="652">
        <v>0</v>
      </c>
      <c r="F2072" s="652">
        <v>0</v>
      </c>
      <c r="G2072" s="652">
        <v>0</v>
      </c>
      <c r="H2072" s="652">
        <v>0</v>
      </c>
      <c r="I2072" s="652">
        <v>0</v>
      </c>
      <c r="J2072" s="652">
        <v>0</v>
      </c>
      <c r="K2072" s="652">
        <v>0</v>
      </c>
      <c r="L2072" s="652">
        <v>0</v>
      </c>
      <c r="M2072" s="652">
        <v>0</v>
      </c>
      <c r="N2072" s="652">
        <v>0</v>
      </c>
      <c r="O2072" s="652">
        <v>0</v>
      </c>
      <c r="P2072" s="652">
        <v>0</v>
      </c>
      <c r="Q2072" s="652">
        <v>0</v>
      </c>
      <c r="R2072" s="652">
        <v>0</v>
      </c>
      <c r="S2072" s="652"/>
      <c r="T2072" s="652"/>
      <c r="U2072" s="652"/>
      <c r="V2072" s="652"/>
      <c r="W2072" s="652">
        <v>0</v>
      </c>
      <c r="X2072" s="652">
        <v>0</v>
      </c>
      <c r="Y2072" s="652">
        <v>0</v>
      </c>
      <c r="Z2072" s="652">
        <v>0</v>
      </c>
      <c r="AA2072" s="652">
        <v>0</v>
      </c>
      <c r="AB2072" s="652">
        <v>0</v>
      </c>
      <c r="AC2072" s="652">
        <v>0</v>
      </c>
      <c r="AD2072" s="652">
        <v>0</v>
      </c>
      <c r="AE2072" s="652">
        <v>0</v>
      </c>
      <c r="AF2072" s="652">
        <v>0</v>
      </c>
      <c r="AG2072" s="652">
        <v>0</v>
      </c>
      <c r="AH2072" s="652">
        <v>0</v>
      </c>
      <c r="AI2072" s="652">
        <v>0</v>
      </c>
      <c r="AJ2072" s="652">
        <v>0</v>
      </c>
      <c r="AK2072" s="652">
        <v>0</v>
      </c>
      <c r="AL2072" s="652">
        <v>0</v>
      </c>
      <c r="AM2072" s="652">
        <v>0</v>
      </c>
      <c r="AN2072" s="652">
        <v>0</v>
      </c>
      <c r="AO2072" s="652">
        <v>0</v>
      </c>
      <c r="AP2072" s="652">
        <v>0</v>
      </c>
      <c r="AQ2072" s="652">
        <v>0</v>
      </c>
      <c r="AR2072" s="652">
        <v>0</v>
      </c>
      <c r="AS2072" s="652">
        <v>0</v>
      </c>
      <c r="AT2072" s="652">
        <v>0</v>
      </c>
      <c r="AU2072" s="652">
        <v>0</v>
      </c>
      <c r="AV2072" s="652">
        <v>0</v>
      </c>
      <c r="AW2072" s="652">
        <v>0</v>
      </c>
      <c r="AX2072" s="652">
        <v>0</v>
      </c>
      <c r="AY2072" s="652">
        <v>0</v>
      </c>
      <c r="AZ2072" s="652">
        <v>0</v>
      </c>
      <c r="BA2072" s="652">
        <v>0</v>
      </c>
      <c r="BB2072" s="652">
        <v>0</v>
      </c>
      <c r="BC2072" s="652">
        <v>0</v>
      </c>
      <c r="BD2072" s="652">
        <v>0</v>
      </c>
      <c r="BE2072" s="652">
        <v>0</v>
      </c>
      <c r="BF2072" s="652">
        <v>0</v>
      </c>
      <c r="BG2072" s="652">
        <v>0</v>
      </c>
      <c r="BH2072" s="652">
        <v>0</v>
      </c>
      <c r="BI2072" s="1476">
        <f t="shared" si="98"/>
        <v>0</v>
      </c>
      <c r="BJ2072" s="1476">
        <f t="shared" si="98"/>
        <v>0</v>
      </c>
      <c r="BK2072" s="652">
        <f t="shared" si="96"/>
        <v>0</v>
      </c>
      <c r="BL2072" s="652">
        <f t="shared" si="97"/>
        <v>0</v>
      </c>
      <c r="BM2072" s="1413"/>
      <c r="BN2072" s="1413"/>
      <c r="BO2072" s="1413"/>
    </row>
    <row r="2073" spans="1:67" ht="13.5" thickBot="1">
      <c r="A2073" s="1422">
        <v>76.159000000000006</v>
      </c>
      <c r="B2073" s="1432" t="s">
        <v>1480</v>
      </c>
      <c r="C2073" s="652">
        <v>0</v>
      </c>
      <c r="D2073" s="652">
        <v>0</v>
      </c>
      <c r="E2073" s="652">
        <v>0</v>
      </c>
      <c r="F2073" s="652">
        <v>0</v>
      </c>
      <c r="G2073" s="652">
        <v>20000</v>
      </c>
      <c r="H2073" s="652">
        <v>0</v>
      </c>
      <c r="I2073" s="652">
        <v>48139</v>
      </c>
      <c r="J2073" s="652">
        <v>0</v>
      </c>
      <c r="K2073" s="652">
        <v>0</v>
      </c>
      <c r="L2073" s="652">
        <v>0</v>
      </c>
      <c r="M2073" s="652">
        <v>64640</v>
      </c>
      <c r="N2073" s="652">
        <v>64640</v>
      </c>
      <c r="O2073" s="652">
        <v>0</v>
      </c>
      <c r="P2073" s="652">
        <v>0</v>
      </c>
      <c r="Q2073" s="652">
        <v>0</v>
      </c>
      <c r="R2073" s="652">
        <v>0</v>
      </c>
      <c r="S2073" s="652"/>
      <c r="T2073" s="652"/>
      <c r="U2073" s="652"/>
      <c r="V2073" s="652"/>
      <c r="W2073" s="652">
        <v>0</v>
      </c>
      <c r="X2073" s="652">
        <v>0</v>
      </c>
      <c r="Y2073" s="652">
        <v>0</v>
      </c>
      <c r="Z2073" s="652">
        <v>0</v>
      </c>
      <c r="AA2073" s="652">
        <v>1007580</v>
      </c>
      <c r="AB2073" s="652">
        <v>987580</v>
      </c>
      <c r="AC2073" s="652">
        <v>36703</v>
      </c>
      <c r="AD2073" s="652">
        <v>0</v>
      </c>
      <c r="AE2073" s="652">
        <v>0</v>
      </c>
      <c r="AF2073" s="652">
        <v>0</v>
      </c>
      <c r="AG2073" s="652">
        <v>42812</v>
      </c>
      <c r="AH2073" s="652">
        <v>38699</v>
      </c>
      <c r="AI2073" s="652">
        <v>52980</v>
      </c>
      <c r="AJ2073" s="652">
        <v>0</v>
      </c>
      <c r="AK2073" s="652">
        <v>27150</v>
      </c>
      <c r="AL2073" s="652">
        <v>0</v>
      </c>
      <c r="AM2073" s="652">
        <v>0</v>
      </c>
      <c r="AN2073" s="652">
        <v>0</v>
      </c>
      <c r="AO2073" s="652">
        <v>900</v>
      </c>
      <c r="AP2073" s="652">
        <v>0</v>
      </c>
      <c r="AQ2073" s="652">
        <v>68770</v>
      </c>
      <c r="AR2073" s="652">
        <v>0</v>
      </c>
      <c r="AS2073" s="652">
        <v>5368</v>
      </c>
      <c r="AT2073" s="652">
        <v>0</v>
      </c>
      <c r="AU2073" s="652">
        <v>231563</v>
      </c>
      <c r="AV2073" s="652">
        <v>0</v>
      </c>
      <c r="AW2073" s="652">
        <v>0</v>
      </c>
      <c r="AX2073" s="652">
        <v>0</v>
      </c>
      <c r="AY2073" s="652">
        <v>0</v>
      </c>
      <c r="AZ2073" s="652">
        <v>0</v>
      </c>
      <c r="BA2073" s="652">
        <v>20000</v>
      </c>
      <c r="BB2073" s="652">
        <v>0</v>
      </c>
      <c r="BC2073" s="652">
        <v>0</v>
      </c>
      <c r="BD2073" s="652">
        <v>0</v>
      </c>
      <c r="BE2073" s="652">
        <v>0</v>
      </c>
      <c r="BF2073" s="652">
        <v>0</v>
      </c>
      <c r="BG2073" s="652">
        <v>0</v>
      </c>
      <c r="BH2073" s="652">
        <v>0</v>
      </c>
      <c r="BI2073" s="1476">
        <f t="shared" si="98"/>
        <v>1626605</v>
      </c>
      <c r="BJ2073" s="1476">
        <f t="shared" si="98"/>
        <v>1090919</v>
      </c>
      <c r="BK2073" s="652">
        <f t="shared" si="96"/>
        <v>535686</v>
      </c>
      <c r="BL2073" s="652">
        <f t="shared" si="97"/>
        <v>0</v>
      </c>
      <c r="BM2073" s="1421"/>
      <c r="BN2073" s="1421"/>
      <c r="BO2073" s="1421"/>
    </row>
    <row r="2074" spans="1:67" s="1421" customFormat="1" ht="13.5" thickBot="1">
      <c r="A2074" s="1422">
        <v>76.16</v>
      </c>
      <c r="B2074" s="1432" t="s">
        <v>3291</v>
      </c>
      <c r="C2074" s="652">
        <v>3953</v>
      </c>
      <c r="D2074" s="652">
        <v>0</v>
      </c>
      <c r="E2074" s="652">
        <v>0</v>
      </c>
      <c r="F2074" s="652">
        <v>0</v>
      </c>
      <c r="G2074" s="652">
        <v>0</v>
      </c>
      <c r="H2074" s="652">
        <v>0</v>
      </c>
      <c r="I2074" s="652">
        <v>2971</v>
      </c>
      <c r="J2074" s="652">
        <v>0</v>
      </c>
      <c r="K2074" s="652">
        <v>0</v>
      </c>
      <c r="L2074" s="652">
        <v>0</v>
      </c>
      <c r="M2074" s="652">
        <v>3996</v>
      </c>
      <c r="N2074" s="652">
        <v>0</v>
      </c>
      <c r="O2074" s="652">
        <v>2500</v>
      </c>
      <c r="P2074" s="652">
        <v>0</v>
      </c>
      <c r="Q2074" s="652">
        <v>1315</v>
      </c>
      <c r="R2074" s="652">
        <v>0</v>
      </c>
      <c r="S2074" s="652"/>
      <c r="T2074" s="652"/>
      <c r="U2074" s="652"/>
      <c r="V2074" s="652"/>
      <c r="W2074" s="652">
        <v>0</v>
      </c>
      <c r="X2074" s="652">
        <v>0</v>
      </c>
      <c r="Y2074" s="652">
        <v>0</v>
      </c>
      <c r="Z2074" s="652">
        <v>0</v>
      </c>
      <c r="AA2074" s="652">
        <v>1825</v>
      </c>
      <c r="AB2074" s="652">
        <v>0</v>
      </c>
      <c r="AC2074" s="652">
        <v>6750</v>
      </c>
      <c r="AD2074" s="652">
        <v>0</v>
      </c>
      <c r="AE2074" s="652">
        <v>1020</v>
      </c>
      <c r="AF2074" s="652">
        <v>0</v>
      </c>
      <c r="AG2074" s="652">
        <v>0</v>
      </c>
      <c r="AH2074" s="652">
        <v>0</v>
      </c>
      <c r="AI2074" s="652">
        <v>6197</v>
      </c>
      <c r="AJ2074" s="652">
        <v>0</v>
      </c>
      <c r="AK2074" s="652">
        <v>0</v>
      </c>
      <c r="AL2074" s="652">
        <v>0</v>
      </c>
      <c r="AM2074" s="652">
        <v>0</v>
      </c>
      <c r="AN2074" s="652">
        <v>0</v>
      </c>
      <c r="AO2074" s="652">
        <v>0</v>
      </c>
      <c r="AP2074" s="652">
        <v>0</v>
      </c>
      <c r="AQ2074" s="652">
        <v>1160</v>
      </c>
      <c r="AR2074" s="652">
        <v>0</v>
      </c>
      <c r="AS2074" s="652">
        <v>0</v>
      </c>
      <c r="AT2074" s="652">
        <v>0</v>
      </c>
      <c r="AU2074" s="652">
        <v>6464</v>
      </c>
      <c r="AV2074" s="652">
        <v>0</v>
      </c>
      <c r="AW2074" s="652">
        <v>0</v>
      </c>
      <c r="AX2074" s="652">
        <v>0</v>
      </c>
      <c r="AY2074" s="652">
        <v>0</v>
      </c>
      <c r="AZ2074" s="652">
        <v>0</v>
      </c>
      <c r="BA2074" s="652">
        <v>10700</v>
      </c>
      <c r="BB2074" s="652">
        <v>0</v>
      </c>
      <c r="BC2074" s="652">
        <v>600</v>
      </c>
      <c r="BD2074" s="652">
        <v>0</v>
      </c>
      <c r="BE2074" s="652">
        <v>0</v>
      </c>
      <c r="BF2074" s="652">
        <v>0</v>
      </c>
      <c r="BG2074" s="652">
        <v>0</v>
      </c>
      <c r="BH2074" s="652">
        <v>0</v>
      </c>
      <c r="BI2074" s="1476">
        <f t="shared" si="98"/>
        <v>49451</v>
      </c>
      <c r="BJ2074" s="1476">
        <f t="shared" si="98"/>
        <v>0</v>
      </c>
      <c r="BK2074" s="652">
        <f t="shared" si="96"/>
        <v>49451</v>
      </c>
      <c r="BL2074" s="652">
        <f t="shared" si="97"/>
        <v>0</v>
      </c>
      <c r="BM2074" s="1413"/>
      <c r="BN2074" s="1413"/>
      <c r="BO2074" s="1413"/>
    </row>
    <row r="2075" spans="1:67" s="1421" customFormat="1" ht="13.5" thickBot="1">
      <c r="A2075" s="1471">
        <v>35</v>
      </c>
      <c r="B2075" s="1478" t="s">
        <v>3308</v>
      </c>
      <c r="C2075" s="652">
        <v>0</v>
      </c>
      <c r="D2075" s="652">
        <v>0</v>
      </c>
      <c r="E2075" s="652">
        <v>0</v>
      </c>
      <c r="F2075" s="652">
        <v>0</v>
      </c>
      <c r="G2075" s="652">
        <v>0</v>
      </c>
      <c r="H2075" s="652">
        <v>0</v>
      </c>
      <c r="I2075" s="652">
        <v>0</v>
      </c>
      <c r="J2075" s="652">
        <v>0</v>
      </c>
      <c r="K2075" s="652">
        <v>0</v>
      </c>
      <c r="L2075" s="652">
        <v>0</v>
      </c>
      <c r="M2075" s="652">
        <v>0</v>
      </c>
      <c r="N2075" s="652">
        <v>0</v>
      </c>
      <c r="O2075" s="652">
        <v>0</v>
      </c>
      <c r="P2075" s="652">
        <v>0</v>
      </c>
      <c r="Q2075" s="652">
        <v>0</v>
      </c>
      <c r="R2075" s="652">
        <v>0</v>
      </c>
      <c r="S2075" s="652"/>
      <c r="T2075" s="652"/>
      <c r="U2075" s="652"/>
      <c r="V2075" s="652"/>
      <c r="W2075" s="652">
        <v>0</v>
      </c>
      <c r="X2075" s="652">
        <v>0</v>
      </c>
      <c r="Y2075" s="652">
        <v>0</v>
      </c>
      <c r="Z2075" s="652">
        <v>0</v>
      </c>
      <c r="AA2075" s="652">
        <v>0</v>
      </c>
      <c r="AB2075" s="652">
        <v>0</v>
      </c>
      <c r="AC2075" s="652">
        <v>0</v>
      </c>
      <c r="AD2075" s="652">
        <v>0</v>
      </c>
      <c r="AE2075" s="652">
        <v>0</v>
      </c>
      <c r="AF2075" s="652">
        <v>0</v>
      </c>
      <c r="AG2075" s="652">
        <v>0</v>
      </c>
      <c r="AH2075" s="652">
        <v>0</v>
      </c>
      <c r="AI2075" s="652">
        <v>0</v>
      </c>
      <c r="AJ2075" s="652">
        <v>0</v>
      </c>
      <c r="AK2075" s="652">
        <v>0</v>
      </c>
      <c r="AL2075" s="652">
        <v>0</v>
      </c>
      <c r="AM2075" s="652">
        <v>0</v>
      </c>
      <c r="AN2075" s="652">
        <v>0</v>
      </c>
      <c r="AO2075" s="652">
        <v>0</v>
      </c>
      <c r="AP2075" s="652">
        <v>0</v>
      </c>
      <c r="AQ2075" s="652">
        <v>0</v>
      </c>
      <c r="AR2075" s="652">
        <v>0</v>
      </c>
      <c r="AS2075" s="652">
        <v>0</v>
      </c>
      <c r="AT2075" s="652">
        <v>0</v>
      </c>
      <c r="AU2075" s="652">
        <v>0</v>
      </c>
      <c r="AV2075" s="652">
        <v>0</v>
      </c>
      <c r="AW2075" s="652">
        <v>0</v>
      </c>
      <c r="AX2075" s="652">
        <v>0</v>
      </c>
      <c r="AY2075" s="652">
        <v>0</v>
      </c>
      <c r="AZ2075" s="652">
        <v>0</v>
      </c>
      <c r="BA2075" s="652">
        <v>0</v>
      </c>
      <c r="BB2075" s="652">
        <v>0</v>
      </c>
      <c r="BC2075" s="652">
        <v>0</v>
      </c>
      <c r="BD2075" s="652">
        <v>0</v>
      </c>
      <c r="BE2075" s="652">
        <v>0</v>
      </c>
      <c r="BF2075" s="652">
        <v>0</v>
      </c>
      <c r="BG2075" s="652">
        <v>0</v>
      </c>
      <c r="BH2075" s="652">
        <v>0</v>
      </c>
      <c r="BI2075" s="1476">
        <f t="shared" si="98"/>
        <v>0</v>
      </c>
      <c r="BJ2075" s="1476">
        <f t="shared" si="98"/>
        <v>0</v>
      </c>
      <c r="BK2075" s="652">
        <f t="shared" si="96"/>
        <v>0</v>
      </c>
      <c r="BL2075" s="652">
        <f t="shared" si="97"/>
        <v>0</v>
      </c>
    </row>
    <row r="2076" spans="1:67" s="1421" customFormat="1" ht="13.5" thickBot="1">
      <c r="A2076" s="1471" t="s">
        <v>1921</v>
      </c>
      <c r="B2076" s="1475" t="s">
        <v>1571</v>
      </c>
      <c r="C2076" s="652">
        <v>0</v>
      </c>
      <c r="D2076" s="652">
        <v>0</v>
      </c>
      <c r="E2076" s="652">
        <v>0</v>
      </c>
      <c r="F2076" s="652">
        <v>0</v>
      </c>
      <c r="G2076" s="652">
        <v>0</v>
      </c>
      <c r="H2076" s="652">
        <v>0</v>
      </c>
      <c r="I2076" s="652">
        <v>0</v>
      </c>
      <c r="J2076" s="652">
        <v>0</v>
      </c>
      <c r="K2076" s="652">
        <v>0</v>
      </c>
      <c r="L2076" s="652">
        <v>0</v>
      </c>
      <c r="M2076" s="652">
        <v>0</v>
      </c>
      <c r="N2076" s="652">
        <v>0</v>
      </c>
      <c r="O2076" s="652">
        <v>0</v>
      </c>
      <c r="P2076" s="652">
        <v>0</v>
      </c>
      <c r="Q2076" s="652">
        <v>0</v>
      </c>
      <c r="R2076" s="652">
        <v>0</v>
      </c>
      <c r="S2076" s="652"/>
      <c r="T2076" s="652"/>
      <c r="U2076" s="652"/>
      <c r="V2076" s="652"/>
      <c r="W2076" s="652">
        <v>0</v>
      </c>
      <c r="X2076" s="652">
        <v>0</v>
      </c>
      <c r="Y2076" s="652">
        <v>0</v>
      </c>
      <c r="Z2076" s="652">
        <v>0</v>
      </c>
      <c r="AA2076" s="652">
        <v>0</v>
      </c>
      <c r="AB2076" s="652">
        <v>0</v>
      </c>
      <c r="AC2076" s="652">
        <v>0</v>
      </c>
      <c r="AD2076" s="652">
        <v>0</v>
      </c>
      <c r="AE2076" s="652">
        <v>0</v>
      </c>
      <c r="AF2076" s="652">
        <v>0</v>
      </c>
      <c r="AG2076" s="652">
        <v>0</v>
      </c>
      <c r="AH2076" s="652">
        <v>0</v>
      </c>
      <c r="AI2076" s="652">
        <v>0</v>
      </c>
      <c r="AJ2076" s="652">
        <v>0</v>
      </c>
      <c r="AK2076" s="652">
        <v>0</v>
      </c>
      <c r="AL2076" s="652">
        <v>0</v>
      </c>
      <c r="AM2076" s="652">
        <v>0</v>
      </c>
      <c r="AN2076" s="652">
        <v>0</v>
      </c>
      <c r="AO2076" s="652">
        <v>0</v>
      </c>
      <c r="AP2076" s="652">
        <v>0</v>
      </c>
      <c r="AQ2076" s="652">
        <v>0</v>
      </c>
      <c r="AR2076" s="652">
        <v>0</v>
      </c>
      <c r="AS2076" s="652">
        <v>0</v>
      </c>
      <c r="AT2076" s="652">
        <v>0</v>
      </c>
      <c r="AU2076" s="652">
        <v>0</v>
      </c>
      <c r="AV2076" s="652">
        <v>0</v>
      </c>
      <c r="AW2076" s="652">
        <v>0</v>
      </c>
      <c r="AX2076" s="652">
        <v>0</v>
      </c>
      <c r="AY2076" s="652">
        <v>0</v>
      </c>
      <c r="AZ2076" s="652">
        <v>0</v>
      </c>
      <c r="BA2076" s="652">
        <v>0</v>
      </c>
      <c r="BB2076" s="652">
        <v>0</v>
      </c>
      <c r="BC2076" s="652">
        <v>0</v>
      </c>
      <c r="BD2076" s="652">
        <v>0</v>
      </c>
      <c r="BE2076" s="652">
        <v>0</v>
      </c>
      <c r="BF2076" s="652">
        <v>0</v>
      </c>
      <c r="BG2076" s="652">
        <v>0</v>
      </c>
      <c r="BH2076" s="652">
        <v>0</v>
      </c>
      <c r="BI2076" s="1476">
        <f t="shared" si="98"/>
        <v>0</v>
      </c>
      <c r="BJ2076" s="1476">
        <f t="shared" si="98"/>
        <v>0</v>
      </c>
      <c r="BK2076" s="652">
        <f t="shared" si="96"/>
        <v>0</v>
      </c>
      <c r="BL2076" s="652">
        <f t="shared" si="97"/>
        <v>0</v>
      </c>
    </row>
    <row r="2077" spans="1:67" ht="13.5" thickBot="1">
      <c r="A2077" s="1417">
        <v>76.161000000000001</v>
      </c>
      <c r="B2077" s="1432" t="s">
        <v>662</v>
      </c>
      <c r="C2077" s="652">
        <v>0</v>
      </c>
      <c r="D2077" s="652">
        <v>0</v>
      </c>
      <c r="E2077" s="652">
        <v>0</v>
      </c>
      <c r="F2077" s="652">
        <v>0</v>
      </c>
      <c r="G2077" s="652">
        <v>0</v>
      </c>
      <c r="H2077" s="652">
        <v>0</v>
      </c>
      <c r="I2077" s="652">
        <v>0</v>
      </c>
      <c r="J2077" s="652">
        <v>0</v>
      </c>
      <c r="K2077" s="652">
        <v>0</v>
      </c>
      <c r="L2077" s="652">
        <v>0</v>
      </c>
      <c r="M2077" s="652">
        <v>0</v>
      </c>
      <c r="N2077" s="652">
        <v>0</v>
      </c>
      <c r="O2077" s="652">
        <v>0</v>
      </c>
      <c r="P2077" s="652">
        <v>0</v>
      </c>
      <c r="Q2077" s="652">
        <v>43689</v>
      </c>
      <c r="R2077" s="652">
        <v>0</v>
      </c>
      <c r="S2077" s="652"/>
      <c r="T2077" s="652"/>
      <c r="U2077" s="652"/>
      <c r="V2077" s="652"/>
      <c r="W2077" s="652">
        <v>360194</v>
      </c>
      <c r="X2077" s="652">
        <v>0</v>
      </c>
      <c r="Y2077" s="652">
        <v>0</v>
      </c>
      <c r="Z2077" s="652">
        <v>0</v>
      </c>
      <c r="AA2077" s="652">
        <v>0</v>
      </c>
      <c r="AB2077" s="652">
        <v>0</v>
      </c>
      <c r="AC2077" s="652">
        <v>0</v>
      </c>
      <c r="AD2077" s="652">
        <v>0</v>
      </c>
      <c r="AE2077" s="652">
        <v>0</v>
      </c>
      <c r="AF2077" s="652">
        <v>0</v>
      </c>
      <c r="AG2077" s="652">
        <v>0</v>
      </c>
      <c r="AH2077" s="652">
        <v>0</v>
      </c>
      <c r="AI2077" s="652">
        <v>0</v>
      </c>
      <c r="AJ2077" s="652">
        <v>0</v>
      </c>
      <c r="AK2077" s="652">
        <v>0</v>
      </c>
      <c r="AL2077" s="652">
        <v>0</v>
      </c>
      <c r="AM2077" s="652">
        <v>0</v>
      </c>
      <c r="AN2077" s="652">
        <v>0</v>
      </c>
      <c r="AO2077" s="652">
        <v>0</v>
      </c>
      <c r="AP2077" s="652">
        <v>0</v>
      </c>
      <c r="AQ2077" s="652">
        <v>0</v>
      </c>
      <c r="AR2077" s="652">
        <v>0</v>
      </c>
      <c r="AS2077" s="652">
        <v>0</v>
      </c>
      <c r="AT2077" s="652">
        <v>0</v>
      </c>
      <c r="AU2077" s="652">
        <v>0</v>
      </c>
      <c r="AV2077" s="652">
        <v>0</v>
      </c>
      <c r="AW2077" s="652">
        <v>0</v>
      </c>
      <c r="AX2077" s="652">
        <v>0</v>
      </c>
      <c r="AY2077" s="652">
        <v>0</v>
      </c>
      <c r="AZ2077" s="652">
        <v>0</v>
      </c>
      <c r="BA2077" s="652">
        <v>0</v>
      </c>
      <c r="BB2077" s="652">
        <v>0</v>
      </c>
      <c r="BC2077" s="652">
        <v>0</v>
      </c>
      <c r="BD2077" s="652">
        <v>0</v>
      </c>
      <c r="BE2077" s="652">
        <v>0</v>
      </c>
      <c r="BF2077" s="652">
        <v>0</v>
      </c>
      <c r="BG2077" s="652">
        <v>0</v>
      </c>
      <c r="BH2077" s="652">
        <v>0</v>
      </c>
      <c r="BI2077" s="1476">
        <f t="shared" si="98"/>
        <v>403883</v>
      </c>
      <c r="BJ2077" s="1476">
        <f t="shared" si="98"/>
        <v>0</v>
      </c>
      <c r="BK2077" s="652">
        <f t="shared" si="96"/>
        <v>403883</v>
      </c>
      <c r="BL2077" s="652">
        <f t="shared" si="97"/>
        <v>0</v>
      </c>
      <c r="BM2077" s="1421"/>
      <c r="BN2077" s="1421"/>
      <c r="BO2077" s="1421"/>
    </row>
    <row r="2078" spans="1:67" s="1421" customFormat="1" ht="13.5" thickBot="1">
      <c r="A2078" s="1417">
        <v>76.162000000000006</v>
      </c>
      <c r="B2078" s="1432" t="s">
        <v>1118</v>
      </c>
      <c r="C2078" s="652">
        <v>0</v>
      </c>
      <c r="D2078" s="652">
        <v>0</v>
      </c>
      <c r="E2078" s="652">
        <v>0</v>
      </c>
      <c r="F2078" s="652">
        <v>0</v>
      </c>
      <c r="G2078" s="652">
        <v>0</v>
      </c>
      <c r="H2078" s="652">
        <v>0</v>
      </c>
      <c r="I2078" s="652">
        <v>0</v>
      </c>
      <c r="J2078" s="652">
        <v>0</v>
      </c>
      <c r="K2078" s="652">
        <v>0</v>
      </c>
      <c r="L2078" s="652">
        <v>0</v>
      </c>
      <c r="M2078" s="652">
        <v>0</v>
      </c>
      <c r="N2078" s="652">
        <v>0</v>
      </c>
      <c r="O2078" s="652">
        <v>0</v>
      </c>
      <c r="P2078" s="652">
        <v>0</v>
      </c>
      <c r="Q2078" s="652">
        <v>7568</v>
      </c>
      <c r="R2078" s="652">
        <v>0</v>
      </c>
      <c r="S2078" s="652"/>
      <c r="T2078" s="652"/>
      <c r="U2078" s="652"/>
      <c r="V2078" s="652"/>
      <c r="W2078" s="652">
        <v>75607</v>
      </c>
      <c r="X2078" s="652">
        <v>50000</v>
      </c>
      <c r="Y2078" s="652">
        <v>0</v>
      </c>
      <c r="Z2078" s="652">
        <v>0</v>
      </c>
      <c r="AA2078" s="652">
        <v>0</v>
      </c>
      <c r="AB2078" s="652">
        <v>0</v>
      </c>
      <c r="AC2078" s="652">
        <v>0</v>
      </c>
      <c r="AD2078" s="652">
        <v>0</v>
      </c>
      <c r="AE2078" s="652">
        <v>0</v>
      </c>
      <c r="AF2078" s="652">
        <v>0</v>
      </c>
      <c r="AG2078" s="652">
        <v>0</v>
      </c>
      <c r="AH2078" s="652">
        <v>0</v>
      </c>
      <c r="AI2078" s="652">
        <v>0</v>
      </c>
      <c r="AJ2078" s="652">
        <v>0</v>
      </c>
      <c r="AK2078" s="652">
        <v>0</v>
      </c>
      <c r="AL2078" s="652">
        <v>0</v>
      </c>
      <c r="AM2078" s="652">
        <v>0</v>
      </c>
      <c r="AN2078" s="652">
        <v>0</v>
      </c>
      <c r="AO2078" s="652">
        <v>0</v>
      </c>
      <c r="AP2078" s="652">
        <v>0</v>
      </c>
      <c r="AQ2078" s="652">
        <v>0</v>
      </c>
      <c r="AR2078" s="652">
        <v>0</v>
      </c>
      <c r="AS2078" s="652">
        <v>0</v>
      </c>
      <c r="AT2078" s="652">
        <v>0</v>
      </c>
      <c r="AU2078" s="652">
        <v>0</v>
      </c>
      <c r="AV2078" s="652">
        <v>0</v>
      </c>
      <c r="AW2078" s="652">
        <v>0</v>
      </c>
      <c r="AX2078" s="652">
        <v>0</v>
      </c>
      <c r="AY2078" s="652">
        <v>0</v>
      </c>
      <c r="AZ2078" s="652">
        <v>0</v>
      </c>
      <c r="BA2078" s="652">
        <v>0</v>
      </c>
      <c r="BB2078" s="652">
        <v>0</v>
      </c>
      <c r="BC2078" s="652">
        <v>3459</v>
      </c>
      <c r="BD2078" s="652">
        <v>0</v>
      </c>
      <c r="BE2078" s="652">
        <v>0</v>
      </c>
      <c r="BF2078" s="652">
        <v>0</v>
      </c>
      <c r="BG2078" s="652">
        <v>0</v>
      </c>
      <c r="BH2078" s="652">
        <v>0</v>
      </c>
      <c r="BI2078" s="1476">
        <f t="shared" si="98"/>
        <v>86634</v>
      </c>
      <c r="BJ2078" s="1476">
        <f t="shared" si="98"/>
        <v>50000</v>
      </c>
      <c r="BK2078" s="652">
        <f t="shared" si="96"/>
        <v>36634</v>
      </c>
      <c r="BL2078" s="652">
        <f t="shared" si="97"/>
        <v>0</v>
      </c>
      <c r="BM2078" s="1413"/>
      <c r="BN2078" s="1413"/>
      <c r="BO2078" s="1413"/>
    </row>
    <row r="2079" spans="1:67" s="1421" customFormat="1" ht="13.5" thickBot="1">
      <c r="A2079" s="1471">
        <v>32</v>
      </c>
      <c r="B2079" s="1475" t="s">
        <v>3289</v>
      </c>
      <c r="C2079" s="652">
        <v>0</v>
      </c>
      <c r="D2079" s="652">
        <v>0</v>
      </c>
      <c r="E2079" s="652">
        <v>0</v>
      </c>
      <c r="F2079" s="652">
        <v>0</v>
      </c>
      <c r="G2079" s="652">
        <v>0</v>
      </c>
      <c r="H2079" s="652">
        <v>0</v>
      </c>
      <c r="I2079" s="652">
        <v>0</v>
      </c>
      <c r="J2079" s="652">
        <v>0</v>
      </c>
      <c r="K2079" s="652">
        <v>0</v>
      </c>
      <c r="L2079" s="652">
        <v>0</v>
      </c>
      <c r="M2079" s="652">
        <v>0</v>
      </c>
      <c r="N2079" s="652">
        <v>0</v>
      </c>
      <c r="O2079" s="652">
        <v>0</v>
      </c>
      <c r="P2079" s="652">
        <v>0</v>
      </c>
      <c r="Q2079" s="652">
        <v>0</v>
      </c>
      <c r="R2079" s="652">
        <v>0</v>
      </c>
      <c r="S2079" s="652"/>
      <c r="T2079" s="652"/>
      <c r="U2079" s="652"/>
      <c r="V2079" s="652"/>
      <c r="W2079" s="652">
        <v>0</v>
      </c>
      <c r="X2079" s="652">
        <v>0</v>
      </c>
      <c r="Y2079" s="652">
        <v>0</v>
      </c>
      <c r="Z2079" s="652">
        <v>0</v>
      </c>
      <c r="AA2079" s="652">
        <v>0</v>
      </c>
      <c r="AB2079" s="652">
        <v>0</v>
      </c>
      <c r="AC2079" s="652">
        <v>0</v>
      </c>
      <c r="AD2079" s="652">
        <v>0</v>
      </c>
      <c r="AE2079" s="652">
        <v>0</v>
      </c>
      <c r="AF2079" s="652">
        <v>0</v>
      </c>
      <c r="AG2079" s="652">
        <v>0</v>
      </c>
      <c r="AH2079" s="652">
        <v>0</v>
      </c>
      <c r="AI2079" s="652">
        <v>0</v>
      </c>
      <c r="AJ2079" s="652">
        <v>0</v>
      </c>
      <c r="AK2079" s="652">
        <v>0</v>
      </c>
      <c r="AL2079" s="652">
        <v>0</v>
      </c>
      <c r="AM2079" s="652">
        <v>0</v>
      </c>
      <c r="AN2079" s="652">
        <v>0</v>
      </c>
      <c r="AO2079" s="652">
        <v>0</v>
      </c>
      <c r="AP2079" s="652">
        <v>0</v>
      </c>
      <c r="AQ2079" s="652">
        <v>0</v>
      </c>
      <c r="AR2079" s="652">
        <v>0</v>
      </c>
      <c r="AS2079" s="652">
        <v>0</v>
      </c>
      <c r="AT2079" s="652">
        <v>0</v>
      </c>
      <c r="AU2079" s="652">
        <v>0</v>
      </c>
      <c r="AV2079" s="652">
        <v>0</v>
      </c>
      <c r="AW2079" s="652">
        <v>0</v>
      </c>
      <c r="AX2079" s="652">
        <v>0</v>
      </c>
      <c r="AY2079" s="652">
        <v>0</v>
      </c>
      <c r="AZ2079" s="652">
        <v>0</v>
      </c>
      <c r="BA2079" s="652">
        <v>0</v>
      </c>
      <c r="BB2079" s="652">
        <v>0</v>
      </c>
      <c r="BC2079" s="652">
        <v>0</v>
      </c>
      <c r="BD2079" s="652">
        <v>0</v>
      </c>
      <c r="BE2079" s="652">
        <v>0</v>
      </c>
      <c r="BF2079" s="652">
        <v>0</v>
      </c>
      <c r="BG2079" s="652">
        <v>0</v>
      </c>
      <c r="BH2079" s="652">
        <v>0</v>
      </c>
      <c r="BI2079" s="1476">
        <f t="shared" si="98"/>
        <v>0</v>
      </c>
      <c r="BJ2079" s="1476">
        <f t="shared" si="98"/>
        <v>0</v>
      </c>
      <c r="BK2079" s="652">
        <f t="shared" si="96"/>
        <v>0</v>
      </c>
      <c r="BL2079" s="652">
        <f t="shared" si="97"/>
        <v>0</v>
      </c>
    </row>
    <row r="2080" spans="1:67" ht="13.5" thickBot="1">
      <c r="A2080" s="1417">
        <v>76.162999999999997</v>
      </c>
      <c r="B2080" s="1432" t="s">
        <v>3292</v>
      </c>
      <c r="C2080" s="652">
        <v>0</v>
      </c>
      <c r="D2080" s="652">
        <v>0</v>
      </c>
      <c r="E2080" s="652">
        <v>0</v>
      </c>
      <c r="F2080" s="652">
        <v>0</v>
      </c>
      <c r="G2080" s="652">
        <v>0</v>
      </c>
      <c r="H2080" s="652">
        <v>0</v>
      </c>
      <c r="I2080" s="652">
        <v>0</v>
      </c>
      <c r="J2080" s="652">
        <v>0</v>
      </c>
      <c r="K2080" s="652">
        <v>0</v>
      </c>
      <c r="L2080" s="652">
        <v>0</v>
      </c>
      <c r="M2080" s="652">
        <v>0</v>
      </c>
      <c r="N2080" s="652">
        <v>0</v>
      </c>
      <c r="O2080" s="652">
        <v>0</v>
      </c>
      <c r="P2080" s="652">
        <v>0</v>
      </c>
      <c r="Q2080" s="652">
        <v>12692667</v>
      </c>
      <c r="R2080" s="652">
        <v>0</v>
      </c>
      <c r="S2080" s="652"/>
      <c r="T2080" s="652"/>
      <c r="U2080" s="652"/>
      <c r="V2080" s="652"/>
      <c r="W2080" s="652">
        <v>0</v>
      </c>
      <c r="X2080" s="652">
        <v>0</v>
      </c>
      <c r="Y2080" s="652">
        <v>4700</v>
      </c>
      <c r="Z2080" s="652">
        <v>0</v>
      </c>
      <c r="AA2080" s="652">
        <v>22824</v>
      </c>
      <c r="AB2080" s="652">
        <v>0</v>
      </c>
      <c r="AC2080" s="652">
        <v>0</v>
      </c>
      <c r="AD2080" s="652">
        <v>0</v>
      </c>
      <c r="AE2080" s="652">
        <v>0</v>
      </c>
      <c r="AF2080" s="652">
        <v>0</v>
      </c>
      <c r="AG2080" s="652">
        <v>0</v>
      </c>
      <c r="AH2080" s="652">
        <v>0</v>
      </c>
      <c r="AI2080" s="652">
        <v>0</v>
      </c>
      <c r="AJ2080" s="652">
        <v>0</v>
      </c>
      <c r="AK2080" s="652">
        <v>0</v>
      </c>
      <c r="AL2080" s="652">
        <v>0</v>
      </c>
      <c r="AM2080" s="652">
        <v>0</v>
      </c>
      <c r="AN2080" s="652">
        <v>0</v>
      </c>
      <c r="AO2080" s="652">
        <v>0</v>
      </c>
      <c r="AP2080" s="652">
        <v>0</v>
      </c>
      <c r="AQ2080" s="652">
        <v>0</v>
      </c>
      <c r="AR2080" s="652">
        <v>0</v>
      </c>
      <c r="AS2080" s="652">
        <v>0</v>
      </c>
      <c r="AT2080" s="652">
        <v>0</v>
      </c>
      <c r="AU2080" s="652">
        <v>0</v>
      </c>
      <c r="AV2080" s="652">
        <v>0</v>
      </c>
      <c r="AW2080" s="652">
        <v>0</v>
      </c>
      <c r="AX2080" s="652">
        <v>0</v>
      </c>
      <c r="AY2080" s="652">
        <v>0</v>
      </c>
      <c r="AZ2080" s="652">
        <v>0</v>
      </c>
      <c r="BA2080" s="652">
        <v>0</v>
      </c>
      <c r="BB2080" s="652">
        <v>0</v>
      </c>
      <c r="BC2080" s="652">
        <v>0</v>
      </c>
      <c r="BD2080" s="652">
        <v>0</v>
      </c>
      <c r="BE2080" s="652">
        <v>0</v>
      </c>
      <c r="BF2080" s="652">
        <v>0</v>
      </c>
      <c r="BG2080" s="652">
        <v>0</v>
      </c>
      <c r="BH2080" s="652">
        <v>0</v>
      </c>
      <c r="BI2080" s="1476">
        <f t="shared" si="98"/>
        <v>12720191</v>
      </c>
      <c r="BJ2080" s="1476">
        <f t="shared" si="98"/>
        <v>0</v>
      </c>
      <c r="BK2080" s="652">
        <f t="shared" si="96"/>
        <v>12720191</v>
      </c>
      <c r="BL2080" s="652">
        <f t="shared" si="97"/>
        <v>0</v>
      </c>
      <c r="BM2080" s="1421"/>
      <c r="BN2080" s="1421"/>
      <c r="BO2080" s="1421"/>
    </row>
    <row r="2081" spans="1:67" s="1421" customFormat="1" ht="13.5" thickBot="1">
      <c r="A2081" s="1471">
        <v>35</v>
      </c>
      <c r="B2081" s="1478" t="s">
        <v>3308</v>
      </c>
      <c r="C2081" s="652">
        <v>0</v>
      </c>
      <c r="D2081" s="652">
        <v>0</v>
      </c>
      <c r="E2081" s="652">
        <v>0</v>
      </c>
      <c r="F2081" s="652">
        <v>0</v>
      </c>
      <c r="G2081" s="652">
        <v>0</v>
      </c>
      <c r="H2081" s="652">
        <v>0</v>
      </c>
      <c r="I2081" s="652">
        <v>0</v>
      </c>
      <c r="J2081" s="652">
        <v>0</v>
      </c>
      <c r="K2081" s="652">
        <v>0</v>
      </c>
      <c r="L2081" s="652">
        <v>0</v>
      </c>
      <c r="M2081" s="652">
        <v>0</v>
      </c>
      <c r="N2081" s="652">
        <v>0</v>
      </c>
      <c r="O2081" s="652">
        <v>0</v>
      </c>
      <c r="P2081" s="652">
        <v>0</v>
      </c>
      <c r="Q2081" s="652">
        <v>0</v>
      </c>
      <c r="R2081" s="652">
        <v>0</v>
      </c>
      <c r="S2081" s="652"/>
      <c r="T2081" s="652"/>
      <c r="U2081" s="652"/>
      <c r="V2081" s="652"/>
      <c r="W2081" s="652">
        <v>0</v>
      </c>
      <c r="X2081" s="652">
        <v>0</v>
      </c>
      <c r="Y2081" s="652">
        <v>0</v>
      </c>
      <c r="Z2081" s="652">
        <v>0</v>
      </c>
      <c r="AA2081" s="652">
        <v>0</v>
      </c>
      <c r="AB2081" s="652">
        <v>0</v>
      </c>
      <c r="AC2081" s="652">
        <v>0</v>
      </c>
      <c r="AD2081" s="652">
        <v>0</v>
      </c>
      <c r="AE2081" s="652">
        <v>0</v>
      </c>
      <c r="AF2081" s="652">
        <v>0</v>
      </c>
      <c r="AG2081" s="652">
        <v>0</v>
      </c>
      <c r="AH2081" s="652">
        <v>0</v>
      </c>
      <c r="AI2081" s="652">
        <v>0</v>
      </c>
      <c r="AJ2081" s="652">
        <v>0</v>
      </c>
      <c r="AK2081" s="652">
        <v>0</v>
      </c>
      <c r="AL2081" s="652">
        <v>0</v>
      </c>
      <c r="AM2081" s="652">
        <v>0</v>
      </c>
      <c r="AN2081" s="652">
        <v>0</v>
      </c>
      <c r="AO2081" s="652">
        <v>0</v>
      </c>
      <c r="AP2081" s="652">
        <v>0</v>
      </c>
      <c r="AQ2081" s="652">
        <v>0</v>
      </c>
      <c r="AR2081" s="652">
        <v>0</v>
      </c>
      <c r="AS2081" s="652">
        <v>0</v>
      </c>
      <c r="AT2081" s="652">
        <v>0</v>
      </c>
      <c r="AU2081" s="652">
        <v>0</v>
      </c>
      <c r="AV2081" s="652">
        <v>0</v>
      </c>
      <c r="AW2081" s="652">
        <v>0</v>
      </c>
      <c r="AX2081" s="652">
        <v>0</v>
      </c>
      <c r="AY2081" s="652">
        <v>0</v>
      </c>
      <c r="AZ2081" s="652">
        <v>0</v>
      </c>
      <c r="BA2081" s="652">
        <v>0</v>
      </c>
      <c r="BB2081" s="652">
        <v>0</v>
      </c>
      <c r="BC2081" s="652">
        <v>0</v>
      </c>
      <c r="BD2081" s="652">
        <v>0</v>
      </c>
      <c r="BE2081" s="652">
        <v>0</v>
      </c>
      <c r="BF2081" s="652">
        <v>0</v>
      </c>
      <c r="BG2081" s="652">
        <v>0</v>
      </c>
      <c r="BH2081" s="652">
        <v>0</v>
      </c>
      <c r="BI2081" s="1476">
        <f t="shared" si="98"/>
        <v>0</v>
      </c>
      <c r="BJ2081" s="1476">
        <f t="shared" si="98"/>
        <v>0</v>
      </c>
      <c r="BK2081" s="652">
        <f t="shared" si="96"/>
        <v>0</v>
      </c>
      <c r="BL2081" s="652">
        <f t="shared" si="97"/>
        <v>0</v>
      </c>
      <c r="BM2081" s="1413"/>
      <c r="BN2081" s="1413"/>
      <c r="BO2081" s="1413"/>
    </row>
    <row r="2082" spans="1:67" s="1421" customFormat="1" ht="13.5" thickBot="1">
      <c r="A2082" s="1471" t="s">
        <v>1921</v>
      </c>
      <c r="B2082" s="1475" t="s">
        <v>1571</v>
      </c>
      <c r="C2082" s="652">
        <v>0</v>
      </c>
      <c r="D2082" s="652">
        <v>0</v>
      </c>
      <c r="E2082" s="652">
        <v>0</v>
      </c>
      <c r="F2082" s="652">
        <v>0</v>
      </c>
      <c r="G2082" s="652">
        <v>0</v>
      </c>
      <c r="H2082" s="652">
        <v>0</v>
      </c>
      <c r="I2082" s="652">
        <v>0</v>
      </c>
      <c r="J2082" s="652">
        <v>0</v>
      </c>
      <c r="K2082" s="652">
        <v>0</v>
      </c>
      <c r="L2082" s="652">
        <v>0</v>
      </c>
      <c r="M2082" s="652">
        <v>0</v>
      </c>
      <c r="N2082" s="652">
        <v>0</v>
      </c>
      <c r="O2082" s="652">
        <v>0</v>
      </c>
      <c r="P2082" s="652">
        <v>0</v>
      </c>
      <c r="Q2082" s="652">
        <v>0</v>
      </c>
      <c r="R2082" s="652">
        <v>0</v>
      </c>
      <c r="S2082" s="652"/>
      <c r="T2082" s="652"/>
      <c r="U2082" s="652"/>
      <c r="V2082" s="652"/>
      <c r="W2082" s="652">
        <v>0</v>
      </c>
      <c r="X2082" s="652">
        <v>0</v>
      </c>
      <c r="Y2082" s="652">
        <v>0</v>
      </c>
      <c r="Z2082" s="652">
        <v>0</v>
      </c>
      <c r="AA2082" s="652">
        <v>0</v>
      </c>
      <c r="AB2082" s="652">
        <v>0</v>
      </c>
      <c r="AC2082" s="652">
        <v>0</v>
      </c>
      <c r="AD2082" s="652">
        <v>0</v>
      </c>
      <c r="AE2082" s="652">
        <v>0</v>
      </c>
      <c r="AF2082" s="652">
        <v>0</v>
      </c>
      <c r="AG2082" s="652">
        <v>0</v>
      </c>
      <c r="AH2082" s="652">
        <v>0</v>
      </c>
      <c r="AI2082" s="652">
        <v>0</v>
      </c>
      <c r="AJ2082" s="652">
        <v>0</v>
      </c>
      <c r="AK2082" s="652">
        <v>0</v>
      </c>
      <c r="AL2082" s="652">
        <v>0</v>
      </c>
      <c r="AM2082" s="652">
        <v>0</v>
      </c>
      <c r="AN2082" s="652">
        <v>0</v>
      </c>
      <c r="AO2082" s="652">
        <v>0</v>
      </c>
      <c r="AP2082" s="652">
        <v>0</v>
      </c>
      <c r="AQ2082" s="652">
        <v>0</v>
      </c>
      <c r="AR2082" s="652">
        <v>0</v>
      </c>
      <c r="AS2082" s="652">
        <v>0</v>
      </c>
      <c r="AT2082" s="652">
        <v>0</v>
      </c>
      <c r="AU2082" s="652">
        <v>0</v>
      </c>
      <c r="AV2082" s="652">
        <v>0</v>
      </c>
      <c r="AW2082" s="652">
        <v>0</v>
      </c>
      <c r="AX2082" s="652">
        <v>0</v>
      </c>
      <c r="AY2082" s="652">
        <v>0</v>
      </c>
      <c r="AZ2082" s="652">
        <v>0</v>
      </c>
      <c r="BA2082" s="652">
        <v>0</v>
      </c>
      <c r="BB2082" s="652">
        <v>0</v>
      </c>
      <c r="BC2082" s="652">
        <v>0</v>
      </c>
      <c r="BD2082" s="652">
        <v>0</v>
      </c>
      <c r="BE2082" s="652">
        <v>0</v>
      </c>
      <c r="BF2082" s="652">
        <v>0</v>
      </c>
      <c r="BG2082" s="652">
        <v>0</v>
      </c>
      <c r="BH2082" s="652">
        <v>0</v>
      </c>
      <c r="BI2082" s="1476">
        <f t="shared" si="98"/>
        <v>0</v>
      </c>
      <c r="BJ2082" s="1476">
        <f t="shared" si="98"/>
        <v>0</v>
      </c>
      <c r="BK2082" s="652">
        <f t="shared" si="96"/>
        <v>0</v>
      </c>
      <c r="BL2082" s="652">
        <f t="shared" si="97"/>
        <v>0</v>
      </c>
    </row>
    <row r="2083" spans="1:67" s="1421" customFormat="1" ht="13.5" thickBot="1">
      <c r="A2083" s="1417">
        <v>76.164000000000001</v>
      </c>
      <c r="B2083" s="1432" t="s">
        <v>3336</v>
      </c>
      <c r="C2083" s="652">
        <v>0</v>
      </c>
      <c r="D2083" s="652">
        <v>0</v>
      </c>
      <c r="E2083" s="652">
        <v>0</v>
      </c>
      <c r="F2083" s="652">
        <v>0</v>
      </c>
      <c r="G2083" s="652">
        <v>0</v>
      </c>
      <c r="H2083" s="652">
        <v>0</v>
      </c>
      <c r="I2083" s="652">
        <v>0</v>
      </c>
      <c r="J2083" s="652">
        <v>0</v>
      </c>
      <c r="K2083" s="652">
        <v>0</v>
      </c>
      <c r="L2083" s="652">
        <v>0</v>
      </c>
      <c r="M2083" s="652">
        <v>0</v>
      </c>
      <c r="N2083" s="652">
        <v>0</v>
      </c>
      <c r="O2083" s="652">
        <v>0</v>
      </c>
      <c r="P2083" s="652">
        <v>0</v>
      </c>
      <c r="Q2083" s="652">
        <v>0</v>
      </c>
      <c r="R2083" s="652">
        <v>0</v>
      </c>
      <c r="S2083" s="652"/>
      <c r="T2083" s="652"/>
      <c r="U2083" s="652"/>
      <c r="V2083" s="652"/>
      <c r="W2083" s="652">
        <v>3100</v>
      </c>
      <c r="X2083" s="652">
        <v>0</v>
      </c>
      <c r="Y2083" s="652">
        <v>0</v>
      </c>
      <c r="Z2083" s="652">
        <v>0</v>
      </c>
      <c r="AA2083" s="652">
        <v>0</v>
      </c>
      <c r="AB2083" s="652">
        <v>0</v>
      </c>
      <c r="AC2083" s="652">
        <v>0</v>
      </c>
      <c r="AD2083" s="652">
        <v>0</v>
      </c>
      <c r="AE2083" s="652">
        <v>0</v>
      </c>
      <c r="AF2083" s="652">
        <v>0</v>
      </c>
      <c r="AG2083" s="652">
        <v>0</v>
      </c>
      <c r="AH2083" s="652">
        <v>0</v>
      </c>
      <c r="AI2083" s="652">
        <v>0</v>
      </c>
      <c r="AJ2083" s="652">
        <v>0</v>
      </c>
      <c r="AK2083" s="652">
        <v>0</v>
      </c>
      <c r="AL2083" s="652">
        <v>0</v>
      </c>
      <c r="AM2083" s="652">
        <v>0</v>
      </c>
      <c r="AN2083" s="652">
        <v>0</v>
      </c>
      <c r="AO2083" s="652">
        <v>0</v>
      </c>
      <c r="AP2083" s="652">
        <v>0</v>
      </c>
      <c r="AQ2083" s="652">
        <v>0</v>
      </c>
      <c r="AR2083" s="652">
        <v>0</v>
      </c>
      <c r="AS2083" s="652">
        <v>0</v>
      </c>
      <c r="AT2083" s="652">
        <v>0</v>
      </c>
      <c r="AU2083" s="652">
        <v>0</v>
      </c>
      <c r="AV2083" s="652">
        <v>0</v>
      </c>
      <c r="AW2083" s="652">
        <v>0</v>
      </c>
      <c r="AX2083" s="652">
        <v>0</v>
      </c>
      <c r="AY2083" s="652">
        <v>0</v>
      </c>
      <c r="AZ2083" s="652">
        <v>0</v>
      </c>
      <c r="BA2083" s="652">
        <v>0</v>
      </c>
      <c r="BB2083" s="652">
        <v>0</v>
      </c>
      <c r="BC2083" s="652">
        <v>0</v>
      </c>
      <c r="BD2083" s="652">
        <v>0</v>
      </c>
      <c r="BE2083" s="652">
        <v>0</v>
      </c>
      <c r="BF2083" s="652">
        <v>0</v>
      </c>
      <c r="BG2083" s="652">
        <v>0</v>
      </c>
      <c r="BH2083" s="652">
        <v>0</v>
      </c>
      <c r="BI2083" s="1476">
        <f t="shared" si="98"/>
        <v>3100</v>
      </c>
      <c r="BJ2083" s="1476">
        <f t="shared" si="98"/>
        <v>0</v>
      </c>
      <c r="BK2083" s="652">
        <f t="shared" si="96"/>
        <v>3100</v>
      </c>
      <c r="BL2083" s="652">
        <f t="shared" si="97"/>
        <v>0</v>
      </c>
    </row>
    <row r="2084" spans="1:67" ht="13.5" thickBot="1">
      <c r="A2084" s="1417">
        <v>76.165000000000006</v>
      </c>
      <c r="B2084" s="1432" t="s">
        <v>3337</v>
      </c>
      <c r="C2084" s="652">
        <v>26230</v>
      </c>
      <c r="D2084" s="652">
        <v>0</v>
      </c>
      <c r="E2084" s="652">
        <v>17500</v>
      </c>
      <c r="F2084" s="652">
        <v>0</v>
      </c>
      <c r="G2084" s="652">
        <v>103035</v>
      </c>
      <c r="H2084" s="652">
        <v>0</v>
      </c>
      <c r="I2084" s="652">
        <v>99189</v>
      </c>
      <c r="J2084" s="652">
        <v>0</v>
      </c>
      <c r="K2084" s="652">
        <v>10215</v>
      </c>
      <c r="L2084" s="652">
        <v>0</v>
      </c>
      <c r="M2084" s="652">
        <v>124667</v>
      </c>
      <c r="N2084" s="652">
        <v>0</v>
      </c>
      <c r="O2084" s="652">
        <v>12555</v>
      </c>
      <c r="P2084" s="652">
        <v>0</v>
      </c>
      <c r="Q2084" s="652">
        <v>333171</v>
      </c>
      <c r="R2084" s="652">
        <v>0</v>
      </c>
      <c r="S2084" s="652"/>
      <c r="T2084" s="652"/>
      <c r="U2084" s="652"/>
      <c r="V2084" s="652"/>
      <c r="W2084" s="652">
        <v>571638</v>
      </c>
      <c r="X2084" s="652">
        <v>7500</v>
      </c>
      <c r="Y2084" s="652">
        <v>34438</v>
      </c>
      <c r="Z2084" s="652">
        <v>0</v>
      </c>
      <c r="AA2084" s="652">
        <v>104404</v>
      </c>
      <c r="AB2084" s="652">
        <v>0</v>
      </c>
      <c r="AC2084" s="652">
        <v>56405</v>
      </c>
      <c r="AD2084" s="652">
        <v>0</v>
      </c>
      <c r="AE2084" s="652">
        <v>22032</v>
      </c>
      <c r="AF2084" s="652">
        <v>0</v>
      </c>
      <c r="AG2084" s="652">
        <v>20830</v>
      </c>
      <c r="AH2084" s="652">
        <v>0</v>
      </c>
      <c r="AI2084" s="652">
        <v>8900</v>
      </c>
      <c r="AJ2084" s="652">
        <v>0</v>
      </c>
      <c r="AK2084" s="652">
        <v>18308</v>
      </c>
      <c r="AL2084" s="652">
        <v>0</v>
      </c>
      <c r="AM2084" s="652">
        <v>64058</v>
      </c>
      <c r="AN2084" s="652">
        <v>0</v>
      </c>
      <c r="AO2084" s="652">
        <v>194</v>
      </c>
      <c r="AP2084" s="652">
        <v>0</v>
      </c>
      <c r="AQ2084" s="652">
        <v>74437</v>
      </c>
      <c r="AR2084" s="652">
        <v>0</v>
      </c>
      <c r="AS2084" s="652">
        <v>0</v>
      </c>
      <c r="AT2084" s="652">
        <v>0</v>
      </c>
      <c r="AU2084" s="652">
        <v>59352</v>
      </c>
      <c r="AV2084" s="652">
        <v>500</v>
      </c>
      <c r="AW2084" s="652">
        <v>184525</v>
      </c>
      <c r="AX2084" s="652">
        <v>0</v>
      </c>
      <c r="AY2084" s="652">
        <v>0</v>
      </c>
      <c r="AZ2084" s="652">
        <v>0</v>
      </c>
      <c r="BA2084" s="652">
        <v>2215</v>
      </c>
      <c r="BB2084" s="652">
        <v>0</v>
      </c>
      <c r="BC2084" s="652">
        <v>27956</v>
      </c>
      <c r="BD2084" s="652">
        <v>0</v>
      </c>
      <c r="BE2084" s="652">
        <v>17195</v>
      </c>
      <c r="BF2084" s="652">
        <v>0</v>
      </c>
      <c r="BG2084" s="652">
        <v>101510</v>
      </c>
      <c r="BH2084" s="652">
        <v>204</v>
      </c>
      <c r="BI2084" s="1476">
        <f t="shared" si="98"/>
        <v>2094959</v>
      </c>
      <c r="BJ2084" s="1476">
        <f t="shared" si="98"/>
        <v>8204</v>
      </c>
      <c r="BK2084" s="652">
        <f t="shared" si="96"/>
        <v>2086755</v>
      </c>
      <c r="BL2084" s="652">
        <f t="shared" si="97"/>
        <v>0</v>
      </c>
      <c r="BM2084" s="1421"/>
      <c r="BN2084" s="1421"/>
      <c r="BO2084" s="1421"/>
    </row>
    <row r="2085" spans="1:67" ht="13.5" thickBot="1">
      <c r="A2085" s="1423" t="s">
        <v>3338</v>
      </c>
      <c r="B2085" s="1432" t="s">
        <v>3339</v>
      </c>
      <c r="C2085" s="652">
        <v>0</v>
      </c>
      <c r="D2085" s="652">
        <v>0</v>
      </c>
      <c r="E2085" s="652">
        <v>0</v>
      </c>
      <c r="F2085" s="652">
        <v>0</v>
      </c>
      <c r="G2085" s="652">
        <v>0</v>
      </c>
      <c r="H2085" s="652">
        <v>0</v>
      </c>
      <c r="I2085" s="652">
        <v>0</v>
      </c>
      <c r="J2085" s="652">
        <v>0</v>
      </c>
      <c r="K2085" s="652">
        <v>0</v>
      </c>
      <c r="L2085" s="652">
        <v>0</v>
      </c>
      <c r="M2085" s="652">
        <v>0</v>
      </c>
      <c r="N2085" s="652">
        <v>0</v>
      </c>
      <c r="O2085" s="652">
        <v>0</v>
      </c>
      <c r="P2085" s="652">
        <v>0</v>
      </c>
      <c r="Q2085" s="652">
        <v>0</v>
      </c>
      <c r="R2085" s="652">
        <v>0</v>
      </c>
      <c r="S2085" s="652"/>
      <c r="T2085" s="652"/>
      <c r="U2085" s="652"/>
      <c r="V2085" s="652"/>
      <c r="W2085" s="652">
        <v>0</v>
      </c>
      <c r="X2085" s="652">
        <v>0</v>
      </c>
      <c r="Y2085" s="652">
        <v>0</v>
      </c>
      <c r="Z2085" s="652">
        <v>0</v>
      </c>
      <c r="AA2085" s="652">
        <v>0</v>
      </c>
      <c r="AB2085" s="652">
        <v>0</v>
      </c>
      <c r="AC2085" s="652">
        <v>0</v>
      </c>
      <c r="AD2085" s="652">
        <v>0</v>
      </c>
      <c r="AE2085" s="652">
        <v>0</v>
      </c>
      <c r="AF2085" s="652">
        <v>0</v>
      </c>
      <c r="AG2085" s="652">
        <v>0</v>
      </c>
      <c r="AH2085" s="652">
        <v>0</v>
      </c>
      <c r="AI2085" s="652">
        <v>0</v>
      </c>
      <c r="AJ2085" s="652">
        <v>0</v>
      </c>
      <c r="AK2085" s="652">
        <v>0</v>
      </c>
      <c r="AL2085" s="652">
        <v>0</v>
      </c>
      <c r="AM2085" s="652">
        <v>0</v>
      </c>
      <c r="AN2085" s="652">
        <v>0</v>
      </c>
      <c r="AO2085" s="652">
        <v>0</v>
      </c>
      <c r="AP2085" s="652">
        <v>0</v>
      </c>
      <c r="AQ2085" s="652">
        <v>0</v>
      </c>
      <c r="AR2085" s="652">
        <v>0</v>
      </c>
      <c r="AS2085" s="652">
        <v>0</v>
      </c>
      <c r="AT2085" s="652">
        <v>0</v>
      </c>
      <c r="AU2085" s="652">
        <v>0</v>
      </c>
      <c r="AV2085" s="652">
        <v>0</v>
      </c>
      <c r="AW2085" s="652">
        <v>0</v>
      </c>
      <c r="AX2085" s="652">
        <v>0</v>
      </c>
      <c r="AY2085" s="652">
        <v>0</v>
      </c>
      <c r="AZ2085" s="652">
        <v>0</v>
      </c>
      <c r="BA2085" s="652">
        <v>0</v>
      </c>
      <c r="BB2085" s="652">
        <v>0</v>
      </c>
      <c r="BC2085" s="652">
        <v>0</v>
      </c>
      <c r="BD2085" s="652">
        <v>0</v>
      </c>
      <c r="BE2085" s="652">
        <v>0</v>
      </c>
      <c r="BF2085" s="652">
        <v>0</v>
      </c>
      <c r="BG2085" s="652">
        <v>0</v>
      </c>
      <c r="BH2085" s="652">
        <v>0</v>
      </c>
      <c r="BI2085" s="1476">
        <f t="shared" si="98"/>
        <v>0</v>
      </c>
      <c r="BJ2085" s="1476">
        <f t="shared" si="98"/>
        <v>0</v>
      </c>
      <c r="BK2085" s="652">
        <f t="shared" si="96"/>
        <v>0</v>
      </c>
      <c r="BL2085" s="652">
        <f t="shared" si="97"/>
        <v>0</v>
      </c>
    </row>
    <row r="2086" spans="1:67" ht="13.5" thickBot="1">
      <c r="A2086" s="1417">
        <v>76.165999999999997</v>
      </c>
      <c r="B2086" s="1432" t="s">
        <v>3340</v>
      </c>
      <c r="C2086" s="652">
        <v>0</v>
      </c>
      <c r="D2086" s="652">
        <v>0</v>
      </c>
      <c r="E2086" s="652">
        <v>1600</v>
      </c>
      <c r="F2086" s="652">
        <v>0</v>
      </c>
      <c r="G2086" s="652">
        <v>5785</v>
      </c>
      <c r="H2086" s="652">
        <v>0</v>
      </c>
      <c r="I2086" s="652">
        <v>3550</v>
      </c>
      <c r="J2086" s="652">
        <v>0</v>
      </c>
      <c r="K2086" s="652">
        <v>0</v>
      </c>
      <c r="L2086" s="652">
        <v>0</v>
      </c>
      <c r="M2086" s="652">
        <v>0</v>
      </c>
      <c r="N2086" s="652">
        <v>0</v>
      </c>
      <c r="O2086" s="652">
        <v>0</v>
      </c>
      <c r="P2086" s="652">
        <v>0</v>
      </c>
      <c r="Q2086" s="652">
        <v>36521</v>
      </c>
      <c r="R2086" s="652">
        <v>0</v>
      </c>
      <c r="S2086" s="652"/>
      <c r="T2086" s="652"/>
      <c r="U2086" s="652"/>
      <c r="V2086" s="652"/>
      <c r="W2086" s="652">
        <v>1078977</v>
      </c>
      <c r="X2086" s="652">
        <v>0</v>
      </c>
      <c r="Y2086" s="652">
        <v>0</v>
      </c>
      <c r="Z2086" s="652">
        <v>0</v>
      </c>
      <c r="AA2086" s="652">
        <v>2495</v>
      </c>
      <c r="AB2086" s="652">
        <v>0</v>
      </c>
      <c r="AC2086" s="652">
        <v>24208</v>
      </c>
      <c r="AD2086" s="652">
        <v>0</v>
      </c>
      <c r="AE2086" s="652">
        <v>62930</v>
      </c>
      <c r="AF2086" s="652">
        <v>0</v>
      </c>
      <c r="AG2086" s="652">
        <v>21349</v>
      </c>
      <c r="AH2086" s="652">
        <v>0</v>
      </c>
      <c r="AI2086" s="652">
        <v>26141</v>
      </c>
      <c r="AJ2086" s="652">
        <v>0</v>
      </c>
      <c r="AK2086" s="652">
        <v>10000</v>
      </c>
      <c r="AL2086" s="652">
        <v>0</v>
      </c>
      <c r="AM2086" s="652">
        <v>27300</v>
      </c>
      <c r="AN2086" s="652">
        <v>0</v>
      </c>
      <c r="AO2086" s="652">
        <v>0</v>
      </c>
      <c r="AP2086" s="652">
        <v>0</v>
      </c>
      <c r="AQ2086" s="652">
        <v>1610</v>
      </c>
      <c r="AR2086" s="652">
        <v>0</v>
      </c>
      <c r="AS2086" s="652">
        <v>0</v>
      </c>
      <c r="AT2086" s="652">
        <v>0</v>
      </c>
      <c r="AU2086" s="652">
        <v>500</v>
      </c>
      <c r="AV2086" s="652">
        <v>0</v>
      </c>
      <c r="AW2086" s="652">
        <v>21950</v>
      </c>
      <c r="AX2086" s="652">
        <v>0</v>
      </c>
      <c r="AY2086" s="652">
        <v>55548</v>
      </c>
      <c r="AZ2086" s="652">
        <v>0</v>
      </c>
      <c r="BA2086" s="652">
        <v>5375</v>
      </c>
      <c r="BB2086" s="652">
        <v>0</v>
      </c>
      <c r="BC2086" s="652">
        <v>23397</v>
      </c>
      <c r="BD2086" s="652">
        <v>0</v>
      </c>
      <c r="BE2086" s="652">
        <v>19584</v>
      </c>
      <c r="BF2086" s="652">
        <v>0</v>
      </c>
      <c r="BG2086" s="652">
        <v>10460</v>
      </c>
      <c r="BH2086" s="652">
        <v>0</v>
      </c>
      <c r="BI2086" s="1476">
        <f t="shared" si="98"/>
        <v>1439280</v>
      </c>
      <c r="BJ2086" s="1476">
        <f t="shared" si="98"/>
        <v>0</v>
      </c>
      <c r="BK2086" s="652">
        <f t="shared" si="96"/>
        <v>1439280</v>
      </c>
      <c r="BL2086" s="652">
        <f t="shared" si="97"/>
        <v>0</v>
      </c>
    </row>
    <row r="2087" spans="1:67" ht="13.5" thickBot="1">
      <c r="A2087" s="1417">
        <v>76.167000000000002</v>
      </c>
      <c r="B2087" s="1432" t="s">
        <v>3341</v>
      </c>
      <c r="C2087" s="652">
        <v>0</v>
      </c>
      <c r="D2087" s="652">
        <v>0</v>
      </c>
      <c r="E2087" s="652">
        <v>0</v>
      </c>
      <c r="F2087" s="652">
        <v>0</v>
      </c>
      <c r="G2087" s="652">
        <v>0</v>
      </c>
      <c r="H2087" s="652">
        <v>0</v>
      </c>
      <c r="I2087" s="652">
        <v>0</v>
      </c>
      <c r="J2087" s="652">
        <v>0</v>
      </c>
      <c r="K2087" s="652">
        <v>0</v>
      </c>
      <c r="L2087" s="652">
        <v>0</v>
      </c>
      <c r="M2087" s="652">
        <v>0</v>
      </c>
      <c r="N2087" s="652">
        <v>0</v>
      </c>
      <c r="O2087" s="652">
        <v>0</v>
      </c>
      <c r="P2087" s="652">
        <v>0</v>
      </c>
      <c r="Q2087" s="652">
        <v>110599</v>
      </c>
      <c r="R2087" s="652">
        <v>0</v>
      </c>
      <c r="S2087" s="652"/>
      <c r="T2087" s="652"/>
      <c r="U2087" s="652"/>
      <c r="V2087" s="652"/>
      <c r="W2087" s="652">
        <v>0</v>
      </c>
      <c r="X2087" s="652">
        <v>0</v>
      </c>
      <c r="Y2087" s="652">
        <v>0</v>
      </c>
      <c r="Z2087" s="652">
        <v>0</v>
      </c>
      <c r="AA2087" s="652">
        <v>0</v>
      </c>
      <c r="AB2087" s="652">
        <v>0</v>
      </c>
      <c r="AC2087" s="652">
        <v>26235</v>
      </c>
      <c r="AD2087" s="652">
        <v>0</v>
      </c>
      <c r="AE2087" s="652">
        <v>0</v>
      </c>
      <c r="AF2087" s="652">
        <v>0</v>
      </c>
      <c r="AG2087" s="652">
        <v>0</v>
      </c>
      <c r="AH2087" s="652">
        <v>0</v>
      </c>
      <c r="AI2087" s="652">
        <v>0</v>
      </c>
      <c r="AJ2087" s="652">
        <v>0</v>
      </c>
      <c r="AK2087" s="652">
        <v>0</v>
      </c>
      <c r="AL2087" s="652">
        <v>0</v>
      </c>
      <c r="AM2087" s="652">
        <v>0</v>
      </c>
      <c r="AN2087" s="652">
        <v>0</v>
      </c>
      <c r="AO2087" s="652">
        <v>0</v>
      </c>
      <c r="AP2087" s="652">
        <v>0</v>
      </c>
      <c r="AQ2087" s="652">
        <v>0</v>
      </c>
      <c r="AR2087" s="652">
        <v>0</v>
      </c>
      <c r="AS2087" s="652">
        <v>0</v>
      </c>
      <c r="AT2087" s="652">
        <v>0</v>
      </c>
      <c r="AU2087" s="652">
        <v>0</v>
      </c>
      <c r="AV2087" s="652">
        <v>0</v>
      </c>
      <c r="AW2087" s="652">
        <v>0</v>
      </c>
      <c r="AX2087" s="652">
        <v>0</v>
      </c>
      <c r="AY2087" s="652">
        <v>0</v>
      </c>
      <c r="AZ2087" s="652">
        <v>0</v>
      </c>
      <c r="BA2087" s="652">
        <v>0</v>
      </c>
      <c r="BB2087" s="652">
        <v>0</v>
      </c>
      <c r="BC2087" s="652">
        <v>0</v>
      </c>
      <c r="BD2087" s="652">
        <v>0</v>
      </c>
      <c r="BE2087" s="652">
        <v>0</v>
      </c>
      <c r="BF2087" s="652">
        <v>0</v>
      </c>
      <c r="BG2087" s="652">
        <v>0</v>
      </c>
      <c r="BH2087" s="652">
        <v>0</v>
      </c>
      <c r="BI2087" s="1476">
        <f t="shared" si="98"/>
        <v>136834</v>
      </c>
      <c r="BJ2087" s="1476">
        <f t="shared" si="98"/>
        <v>0</v>
      </c>
      <c r="BK2087" s="652">
        <f t="shared" si="96"/>
        <v>136834</v>
      </c>
      <c r="BL2087" s="652">
        <f t="shared" si="97"/>
        <v>0</v>
      </c>
    </row>
    <row r="2088" spans="1:67" s="1421" customFormat="1" ht="13.5" thickBot="1">
      <c r="A2088" s="1417">
        <v>76.168000000000006</v>
      </c>
      <c r="B2088" s="1432" t="s">
        <v>3342</v>
      </c>
      <c r="C2088" s="652">
        <v>0</v>
      </c>
      <c r="D2088" s="652">
        <v>0</v>
      </c>
      <c r="E2088" s="652">
        <v>0</v>
      </c>
      <c r="F2088" s="652">
        <v>0</v>
      </c>
      <c r="G2088" s="652">
        <v>0</v>
      </c>
      <c r="H2088" s="652">
        <v>0</v>
      </c>
      <c r="I2088" s="652">
        <v>0</v>
      </c>
      <c r="J2088" s="652">
        <v>0</v>
      </c>
      <c r="K2088" s="652">
        <v>400</v>
      </c>
      <c r="L2088" s="652">
        <v>0</v>
      </c>
      <c r="M2088" s="652">
        <v>0</v>
      </c>
      <c r="N2088" s="652">
        <v>0</v>
      </c>
      <c r="O2088" s="652">
        <v>0</v>
      </c>
      <c r="P2088" s="652">
        <v>0</v>
      </c>
      <c r="Q2088" s="652">
        <v>0</v>
      </c>
      <c r="R2088" s="652">
        <v>0</v>
      </c>
      <c r="S2088" s="652"/>
      <c r="T2088" s="652"/>
      <c r="U2088" s="652"/>
      <c r="V2088" s="652"/>
      <c r="W2088" s="652">
        <v>570</v>
      </c>
      <c r="X2088" s="652">
        <v>0</v>
      </c>
      <c r="Y2088" s="652">
        <v>0</v>
      </c>
      <c r="Z2088" s="652">
        <v>0</v>
      </c>
      <c r="AA2088" s="652">
        <v>0</v>
      </c>
      <c r="AB2088" s="652">
        <v>0</v>
      </c>
      <c r="AC2088" s="652">
        <v>0</v>
      </c>
      <c r="AD2088" s="652">
        <v>0</v>
      </c>
      <c r="AE2088" s="652">
        <v>0</v>
      </c>
      <c r="AF2088" s="652">
        <v>0</v>
      </c>
      <c r="AG2088" s="652">
        <v>0</v>
      </c>
      <c r="AH2088" s="652">
        <v>0</v>
      </c>
      <c r="AI2088" s="652">
        <v>0</v>
      </c>
      <c r="AJ2088" s="652">
        <v>0</v>
      </c>
      <c r="AK2088" s="652">
        <v>0</v>
      </c>
      <c r="AL2088" s="652">
        <v>0</v>
      </c>
      <c r="AM2088" s="652">
        <v>0</v>
      </c>
      <c r="AN2088" s="652">
        <v>0</v>
      </c>
      <c r="AO2088" s="652">
        <v>510</v>
      </c>
      <c r="AP2088" s="652">
        <v>0</v>
      </c>
      <c r="AQ2088" s="652">
        <v>380</v>
      </c>
      <c r="AR2088" s="652">
        <v>0</v>
      </c>
      <c r="AS2088" s="652">
        <v>0</v>
      </c>
      <c r="AT2088" s="652">
        <v>0</v>
      </c>
      <c r="AU2088" s="652">
        <v>0</v>
      </c>
      <c r="AV2088" s="652">
        <v>0</v>
      </c>
      <c r="AW2088" s="652">
        <v>0</v>
      </c>
      <c r="AX2088" s="652">
        <v>0</v>
      </c>
      <c r="AY2088" s="652">
        <v>0</v>
      </c>
      <c r="AZ2088" s="652">
        <v>0</v>
      </c>
      <c r="BA2088" s="652">
        <v>0</v>
      </c>
      <c r="BB2088" s="652">
        <v>0</v>
      </c>
      <c r="BC2088" s="652">
        <v>0</v>
      </c>
      <c r="BD2088" s="652">
        <v>0</v>
      </c>
      <c r="BE2088" s="652">
        <v>0</v>
      </c>
      <c r="BF2088" s="652">
        <v>0</v>
      </c>
      <c r="BG2088" s="652">
        <v>0</v>
      </c>
      <c r="BH2088" s="652">
        <v>0</v>
      </c>
      <c r="BI2088" s="1476">
        <f t="shared" si="98"/>
        <v>1860</v>
      </c>
      <c r="BJ2088" s="1476">
        <f t="shared" si="98"/>
        <v>0</v>
      </c>
      <c r="BK2088" s="652">
        <f t="shared" si="96"/>
        <v>1860</v>
      </c>
      <c r="BL2088" s="652">
        <f t="shared" si="97"/>
        <v>0</v>
      </c>
      <c r="BM2088" s="1413"/>
      <c r="BN2088" s="1413"/>
      <c r="BO2088" s="1413"/>
    </row>
    <row r="2089" spans="1:67" ht="13.5" thickBot="1">
      <c r="A2089" s="1417">
        <v>76.168999999999997</v>
      </c>
      <c r="B2089" s="1432" t="s">
        <v>3343</v>
      </c>
      <c r="C2089" s="652">
        <v>8976332</v>
      </c>
      <c r="D2089" s="652">
        <v>844575</v>
      </c>
      <c r="E2089" s="652">
        <f>45928+226984</f>
        <v>272912</v>
      </c>
      <c r="F2089" s="652">
        <v>0</v>
      </c>
      <c r="G2089" s="652">
        <v>2221571</v>
      </c>
      <c r="H2089" s="652">
        <v>0</v>
      </c>
      <c r="I2089" s="652">
        <v>4328839</v>
      </c>
      <c r="J2089" s="652">
        <v>796664</v>
      </c>
      <c r="K2089" s="652">
        <v>9081</v>
      </c>
      <c r="L2089" s="652">
        <v>6717</v>
      </c>
      <c r="M2089" s="652">
        <v>1691788</v>
      </c>
      <c r="N2089" s="652">
        <v>375097</v>
      </c>
      <c r="O2089" s="652">
        <v>2942569</v>
      </c>
      <c r="P2089" s="652">
        <v>3137</v>
      </c>
      <c r="Q2089" s="652">
        <v>102246</v>
      </c>
      <c r="R2089" s="652">
        <v>0</v>
      </c>
      <c r="S2089" s="652"/>
      <c r="T2089" s="652"/>
      <c r="U2089" s="652"/>
      <c r="V2089" s="652"/>
      <c r="W2089" s="652">
        <v>1219927</v>
      </c>
      <c r="X2089" s="652">
        <v>0</v>
      </c>
      <c r="Y2089" s="652">
        <v>9418502</v>
      </c>
      <c r="Z2089" s="652">
        <v>5765331</v>
      </c>
      <c r="AA2089" s="652">
        <v>216744</v>
      </c>
      <c r="AB2089" s="652">
        <v>95000</v>
      </c>
      <c r="AC2089" s="652">
        <v>0</v>
      </c>
      <c r="AD2089" s="652">
        <v>0</v>
      </c>
      <c r="AE2089" s="652">
        <v>9042193</v>
      </c>
      <c r="AF2089" s="652">
        <v>571157</v>
      </c>
      <c r="AG2089" s="652">
        <v>2863985</v>
      </c>
      <c r="AH2089" s="652">
        <v>353443</v>
      </c>
      <c r="AI2089" s="652">
        <f>3699311+173556</f>
        <v>3872867</v>
      </c>
      <c r="AJ2089" s="652">
        <v>44267</v>
      </c>
      <c r="AK2089" s="652">
        <v>2336121</v>
      </c>
      <c r="AL2089" s="652">
        <v>0</v>
      </c>
      <c r="AM2089" s="652">
        <v>1518</v>
      </c>
      <c r="AN2089" s="652">
        <v>1518</v>
      </c>
      <c r="AO2089" s="652">
        <v>3530524</v>
      </c>
      <c r="AP2089" s="652">
        <v>0</v>
      </c>
      <c r="AQ2089" s="652">
        <v>0</v>
      </c>
      <c r="AR2089" s="652">
        <v>0</v>
      </c>
      <c r="AS2089" s="652">
        <v>4745223</v>
      </c>
      <c r="AT2089" s="652">
        <v>7372</v>
      </c>
      <c r="AU2089" s="652">
        <v>80130</v>
      </c>
      <c r="AV2089" s="652">
        <v>0</v>
      </c>
      <c r="AW2089" s="652">
        <v>3831489</v>
      </c>
      <c r="AX2089" s="652">
        <v>0</v>
      </c>
      <c r="AY2089" s="652">
        <v>8143615</v>
      </c>
      <c r="AZ2089" s="652">
        <v>123187</v>
      </c>
      <c r="BA2089" s="652">
        <v>2078662</v>
      </c>
      <c r="BB2089" s="652">
        <v>375649</v>
      </c>
      <c r="BC2089" s="652">
        <v>960606.75</v>
      </c>
      <c r="BD2089" s="652">
        <v>20699</v>
      </c>
      <c r="BE2089" s="652">
        <v>296010</v>
      </c>
      <c r="BF2089" s="652">
        <v>0</v>
      </c>
      <c r="BG2089" s="652">
        <v>12979237</v>
      </c>
      <c r="BH2089" s="652">
        <v>1124686</v>
      </c>
      <c r="BI2089" s="1476">
        <f t="shared" si="98"/>
        <v>86162691.75</v>
      </c>
      <c r="BJ2089" s="1476">
        <f t="shared" si="98"/>
        <v>10508499</v>
      </c>
      <c r="BK2089" s="652">
        <f t="shared" si="96"/>
        <v>75654192.75</v>
      </c>
      <c r="BL2089" s="652">
        <f t="shared" si="97"/>
        <v>0</v>
      </c>
      <c r="BM2089" s="1421"/>
      <c r="BN2089" s="1421"/>
      <c r="BO2089" s="1421"/>
    </row>
    <row r="2090" spans="1:67" s="1421" customFormat="1" ht="13.5" thickBot="1">
      <c r="A2090" s="1471">
        <v>34</v>
      </c>
      <c r="B2090" s="1475" t="s">
        <v>3654</v>
      </c>
      <c r="C2090" s="652">
        <v>0</v>
      </c>
      <c r="D2090" s="652">
        <v>0</v>
      </c>
      <c r="E2090" s="652">
        <v>0</v>
      </c>
      <c r="F2090" s="652">
        <v>0</v>
      </c>
      <c r="G2090" s="652">
        <v>0</v>
      </c>
      <c r="H2090" s="652">
        <v>0</v>
      </c>
      <c r="I2090" s="652">
        <v>0</v>
      </c>
      <c r="J2090" s="652">
        <v>0</v>
      </c>
      <c r="K2090" s="652">
        <v>0</v>
      </c>
      <c r="L2090" s="652">
        <v>0</v>
      </c>
      <c r="M2090" s="652">
        <v>0</v>
      </c>
      <c r="N2090" s="652">
        <v>0</v>
      </c>
      <c r="O2090" s="652">
        <v>0</v>
      </c>
      <c r="P2090" s="652">
        <v>0</v>
      </c>
      <c r="Q2090" s="652">
        <v>0</v>
      </c>
      <c r="R2090" s="652">
        <v>0</v>
      </c>
      <c r="S2090" s="652"/>
      <c r="T2090" s="652"/>
      <c r="U2090" s="652"/>
      <c r="V2090" s="652"/>
      <c r="W2090" s="652">
        <v>0</v>
      </c>
      <c r="X2090" s="652">
        <v>0</v>
      </c>
      <c r="Y2090" s="652">
        <v>0</v>
      </c>
      <c r="Z2090" s="652">
        <v>0</v>
      </c>
      <c r="AA2090" s="652">
        <v>0</v>
      </c>
      <c r="AB2090" s="652">
        <v>0</v>
      </c>
      <c r="AC2090" s="652">
        <v>0</v>
      </c>
      <c r="AD2090" s="652">
        <v>0</v>
      </c>
      <c r="AE2090" s="652">
        <v>0</v>
      </c>
      <c r="AF2090" s="652">
        <v>0</v>
      </c>
      <c r="AG2090" s="652">
        <v>0</v>
      </c>
      <c r="AH2090" s="652">
        <v>0</v>
      </c>
      <c r="AI2090" s="652">
        <v>0</v>
      </c>
      <c r="AJ2090" s="652">
        <v>0</v>
      </c>
      <c r="AK2090" s="652">
        <v>0</v>
      </c>
      <c r="AL2090" s="652">
        <v>0</v>
      </c>
      <c r="AM2090" s="652">
        <v>0</v>
      </c>
      <c r="AN2090" s="652">
        <v>0</v>
      </c>
      <c r="AO2090" s="652">
        <v>0</v>
      </c>
      <c r="AP2090" s="652">
        <v>0</v>
      </c>
      <c r="AQ2090" s="652">
        <v>0</v>
      </c>
      <c r="AR2090" s="652">
        <v>0</v>
      </c>
      <c r="AS2090" s="652">
        <v>0</v>
      </c>
      <c r="AT2090" s="652">
        <v>0</v>
      </c>
      <c r="AU2090" s="652">
        <v>0</v>
      </c>
      <c r="AV2090" s="652">
        <v>0</v>
      </c>
      <c r="AW2090" s="652">
        <v>0</v>
      </c>
      <c r="AX2090" s="652">
        <v>0</v>
      </c>
      <c r="AY2090" s="652">
        <v>0</v>
      </c>
      <c r="AZ2090" s="652">
        <v>0</v>
      </c>
      <c r="BA2090" s="652">
        <v>0</v>
      </c>
      <c r="BB2090" s="652">
        <v>0</v>
      </c>
      <c r="BC2090" s="652">
        <v>0</v>
      </c>
      <c r="BD2090" s="652">
        <v>0</v>
      </c>
      <c r="BE2090" s="652">
        <v>0</v>
      </c>
      <c r="BF2090" s="652">
        <v>0</v>
      </c>
      <c r="BG2090" s="652">
        <v>0</v>
      </c>
      <c r="BH2090" s="652">
        <v>0</v>
      </c>
      <c r="BI2090" s="1476">
        <f t="shared" si="98"/>
        <v>0</v>
      </c>
      <c r="BJ2090" s="1476">
        <f t="shared" si="98"/>
        <v>0</v>
      </c>
      <c r="BK2090" s="652">
        <f t="shared" si="96"/>
        <v>0</v>
      </c>
      <c r="BL2090" s="652">
        <f t="shared" si="97"/>
        <v>0</v>
      </c>
      <c r="BM2090" s="1413"/>
      <c r="BN2090" s="1413"/>
      <c r="BO2090" s="1413"/>
    </row>
    <row r="2091" spans="1:67" s="1497" customFormat="1" ht="13.5" thickBot="1">
      <c r="A2091" s="1495">
        <v>76.17</v>
      </c>
      <c r="B2091" s="1496" t="s">
        <v>3655</v>
      </c>
      <c r="C2091" s="652">
        <v>0</v>
      </c>
      <c r="D2091" s="652">
        <v>0</v>
      </c>
      <c r="E2091" s="652">
        <v>0</v>
      </c>
      <c r="F2091" s="652">
        <v>0</v>
      </c>
      <c r="G2091" s="652">
        <v>0</v>
      </c>
      <c r="H2091" s="652">
        <v>0</v>
      </c>
      <c r="I2091" s="652">
        <v>0</v>
      </c>
      <c r="J2091" s="652">
        <v>0</v>
      </c>
      <c r="K2091" s="652">
        <v>0</v>
      </c>
      <c r="L2091" s="652">
        <v>0</v>
      </c>
      <c r="M2091" s="652">
        <v>0</v>
      </c>
      <c r="N2091" s="652">
        <v>0</v>
      </c>
      <c r="O2091" s="652">
        <v>0</v>
      </c>
      <c r="P2091" s="652">
        <v>0</v>
      </c>
      <c r="Q2091" s="652">
        <v>0</v>
      </c>
      <c r="R2091" s="652">
        <v>0</v>
      </c>
      <c r="S2091" s="652"/>
      <c r="T2091" s="652"/>
      <c r="U2091" s="652"/>
      <c r="V2091" s="652"/>
      <c r="W2091" s="652">
        <v>0</v>
      </c>
      <c r="X2091" s="652">
        <v>0</v>
      </c>
      <c r="Y2091" s="652">
        <v>0</v>
      </c>
      <c r="Z2091" s="652">
        <v>0</v>
      </c>
      <c r="AA2091" s="652">
        <v>0</v>
      </c>
      <c r="AB2091" s="652">
        <v>0</v>
      </c>
      <c r="AC2091" s="652">
        <v>0</v>
      </c>
      <c r="AD2091" s="652">
        <v>0</v>
      </c>
      <c r="AE2091" s="652">
        <v>0</v>
      </c>
      <c r="AF2091" s="652">
        <v>0</v>
      </c>
      <c r="AG2091" s="652">
        <v>0</v>
      </c>
      <c r="AH2091" s="652">
        <v>0</v>
      </c>
      <c r="AI2091" s="652">
        <v>0</v>
      </c>
      <c r="AJ2091" s="652">
        <v>0</v>
      </c>
      <c r="AK2091" s="652">
        <v>0</v>
      </c>
      <c r="AL2091" s="652">
        <v>0</v>
      </c>
      <c r="AM2091" s="652">
        <v>0</v>
      </c>
      <c r="AN2091" s="652">
        <v>0</v>
      </c>
      <c r="AO2091" s="652">
        <v>0</v>
      </c>
      <c r="AP2091" s="652">
        <v>0</v>
      </c>
      <c r="AQ2091" s="652">
        <v>0</v>
      </c>
      <c r="AR2091" s="652">
        <v>0</v>
      </c>
      <c r="AS2091" s="652">
        <v>0</v>
      </c>
      <c r="AT2091" s="652">
        <v>0</v>
      </c>
      <c r="AU2091" s="652">
        <v>0</v>
      </c>
      <c r="AV2091" s="652">
        <v>0</v>
      </c>
      <c r="AW2091" s="652">
        <v>0</v>
      </c>
      <c r="AX2091" s="652">
        <v>0</v>
      </c>
      <c r="AY2091" s="652">
        <v>0</v>
      </c>
      <c r="AZ2091" s="652">
        <v>0</v>
      </c>
      <c r="BA2091" s="652">
        <v>0</v>
      </c>
      <c r="BB2091" s="652">
        <v>0</v>
      </c>
      <c r="BC2091" s="652">
        <v>0</v>
      </c>
      <c r="BD2091" s="652">
        <v>0</v>
      </c>
      <c r="BE2091" s="652">
        <v>0</v>
      </c>
      <c r="BF2091" s="652">
        <v>0</v>
      </c>
      <c r="BG2091" s="652">
        <v>0</v>
      </c>
      <c r="BH2091" s="652">
        <v>0</v>
      </c>
      <c r="BI2091" s="1476">
        <f t="shared" si="98"/>
        <v>0</v>
      </c>
      <c r="BJ2091" s="1476">
        <f t="shared" si="98"/>
        <v>0</v>
      </c>
      <c r="BK2091" s="762">
        <f t="shared" si="96"/>
        <v>0</v>
      </c>
      <c r="BL2091" s="762">
        <f t="shared" si="97"/>
        <v>0</v>
      </c>
      <c r="BM2091" s="1421"/>
      <c r="BN2091" s="1421"/>
      <c r="BO2091" s="1421"/>
    </row>
    <row r="2092" spans="1:67" s="1421" customFormat="1" ht="13.5" thickBot="1">
      <c r="A2092" s="1471">
        <v>32</v>
      </c>
      <c r="B2092" s="1475" t="s">
        <v>3289</v>
      </c>
      <c r="C2092" s="652">
        <v>0</v>
      </c>
      <c r="D2092" s="652">
        <v>0</v>
      </c>
      <c r="E2092" s="652">
        <v>0</v>
      </c>
      <c r="F2092" s="652">
        <v>0</v>
      </c>
      <c r="G2092" s="652">
        <v>0</v>
      </c>
      <c r="H2092" s="652">
        <v>0</v>
      </c>
      <c r="I2092" s="652">
        <v>0</v>
      </c>
      <c r="J2092" s="652">
        <v>0</v>
      </c>
      <c r="K2092" s="652">
        <v>0</v>
      </c>
      <c r="L2092" s="652">
        <v>0</v>
      </c>
      <c r="M2092" s="652">
        <v>0</v>
      </c>
      <c r="N2092" s="652">
        <v>0</v>
      </c>
      <c r="O2092" s="652">
        <v>0</v>
      </c>
      <c r="P2092" s="652">
        <v>0</v>
      </c>
      <c r="Q2092" s="652">
        <v>0</v>
      </c>
      <c r="R2092" s="652">
        <v>0</v>
      </c>
      <c r="S2092" s="652"/>
      <c r="T2092" s="652"/>
      <c r="U2092" s="652"/>
      <c r="V2092" s="652"/>
      <c r="W2092" s="652">
        <v>0</v>
      </c>
      <c r="X2092" s="652">
        <v>0</v>
      </c>
      <c r="Y2092" s="652">
        <v>0</v>
      </c>
      <c r="Z2092" s="652">
        <v>0</v>
      </c>
      <c r="AA2092" s="652">
        <v>0</v>
      </c>
      <c r="AB2092" s="652">
        <v>0</v>
      </c>
      <c r="AC2092" s="652">
        <v>0</v>
      </c>
      <c r="AD2092" s="652">
        <v>0</v>
      </c>
      <c r="AE2092" s="652">
        <v>0</v>
      </c>
      <c r="AF2092" s="652">
        <v>0</v>
      </c>
      <c r="AG2092" s="652">
        <v>0</v>
      </c>
      <c r="AH2092" s="652">
        <v>0</v>
      </c>
      <c r="AI2092" s="652">
        <v>0</v>
      </c>
      <c r="AJ2092" s="652">
        <v>0</v>
      </c>
      <c r="AK2092" s="652">
        <v>0</v>
      </c>
      <c r="AL2092" s="652">
        <v>0</v>
      </c>
      <c r="AM2092" s="652">
        <v>0</v>
      </c>
      <c r="AN2092" s="652">
        <v>0</v>
      </c>
      <c r="AO2092" s="652">
        <v>0</v>
      </c>
      <c r="AP2092" s="652">
        <v>0</v>
      </c>
      <c r="AQ2092" s="652">
        <v>0</v>
      </c>
      <c r="AR2092" s="652">
        <v>0</v>
      </c>
      <c r="AS2092" s="652">
        <v>0</v>
      </c>
      <c r="AT2092" s="652">
        <v>0</v>
      </c>
      <c r="AU2092" s="652">
        <v>0</v>
      </c>
      <c r="AV2092" s="652">
        <v>0</v>
      </c>
      <c r="AW2092" s="652">
        <v>0</v>
      </c>
      <c r="AX2092" s="652">
        <v>0</v>
      </c>
      <c r="AY2092" s="652">
        <v>0</v>
      </c>
      <c r="AZ2092" s="652">
        <v>0</v>
      </c>
      <c r="BA2092" s="652">
        <v>0</v>
      </c>
      <c r="BB2092" s="652">
        <v>0</v>
      </c>
      <c r="BC2092" s="652">
        <v>0</v>
      </c>
      <c r="BD2092" s="652">
        <v>0</v>
      </c>
      <c r="BE2092" s="652">
        <v>0</v>
      </c>
      <c r="BF2092" s="652">
        <v>0</v>
      </c>
      <c r="BG2092" s="652">
        <v>0</v>
      </c>
      <c r="BH2092" s="652">
        <v>0</v>
      </c>
      <c r="BI2092" s="1476">
        <f t="shared" si="98"/>
        <v>0</v>
      </c>
      <c r="BJ2092" s="1476">
        <f t="shared" si="98"/>
        <v>0</v>
      </c>
      <c r="BK2092" s="652">
        <f t="shared" si="96"/>
        <v>0</v>
      </c>
      <c r="BL2092" s="652">
        <f t="shared" si="97"/>
        <v>0</v>
      </c>
      <c r="BM2092" s="1497"/>
      <c r="BN2092" s="1497"/>
      <c r="BO2092" s="1497"/>
    </row>
    <row r="2093" spans="1:67" ht="13.5" thickBot="1">
      <c r="A2093" s="1422">
        <v>76.171000000000006</v>
      </c>
      <c r="B2093" s="1431" t="s">
        <v>3293</v>
      </c>
      <c r="C2093" s="652">
        <v>0</v>
      </c>
      <c r="D2093" s="652">
        <v>0</v>
      </c>
      <c r="E2093" s="652">
        <v>0</v>
      </c>
      <c r="F2093" s="652">
        <v>0</v>
      </c>
      <c r="G2093" s="652">
        <v>0</v>
      </c>
      <c r="H2093" s="652">
        <v>0</v>
      </c>
      <c r="I2093" s="652">
        <v>0</v>
      </c>
      <c r="J2093" s="652">
        <v>0</v>
      </c>
      <c r="K2093" s="652">
        <v>0</v>
      </c>
      <c r="L2093" s="652">
        <v>0</v>
      </c>
      <c r="M2093" s="652">
        <v>0</v>
      </c>
      <c r="N2093" s="652">
        <v>0</v>
      </c>
      <c r="O2093" s="652">
        <v>0</v>
      </c>
      <c r="P2093" s="652">
        <v>0</v>
      </c>
      <c r="Q2093" s="652">
        <v>0</v>
      </c>
      <c r="R2093" s="652">
        <v>0</v>
      </c>
      <c r="S2093" s="652"/>
      <c r="T2093" s="652"/>
      <c r="U2093" s="652"/>
      <c r="V2093" s="652"/>
      <c r="W2093" s="652">
        <v>0</v>
      </c>
      <c r="X2093" s="652">
        <v>0</v>
      </c>
      <c r="Y2093" s="652">
        <v>0</v>
      </c>
      <c r="Z2093" s="652">
        <v>0</v>
      </c>
      <c r="AA2093" s="652">
        <v>0</v>
      </c>
      <c r="AB2093" s="652">
        <v>0</v>
      </c>
      <c r="AC2093" s="652">
        <v>0</v>
      </c>
      <c r="AD2093" s="652">
        <v>0</v>
      </c>
      <c r="AE2093" s="652">
        <v>0</v>
      </c>
      <c r="AF2093" s="652">
        <v>0</v>
      </c>
      <c r="AG2093" s="652">
        <v>0</v>
      </c>
      <c r="AH2093" s="652">
        <v>0</v>
      </c>
      <c r="AI2093" s="652">
        <v>0</v>
      </c>
      <c r="AJ2093" s="652">
        <v>0</v>
      </c>
      <c r="AK2093" s="652">
        <v>0</v>
      </c>
      <c r="AL2093" s="652">
        <v>0</v>
      </c>
      <c r="AM2093" s="652">
        <v>0</v>
      </c>
      <c r="AN2093" s="652">
        <v>0</v>
      </c>
      <c r="AO2093" s="652">
        <v>0</v>
      </c>
      <c r="AP2093" s="652">
        <v>0</v>
      </c>
      <c r="AQ2093" s="652">
        <v>0</v>
      </c>
      <c r="AR2093" s="652">
        <v>0</v>
      </c>
      <c r="AS2093" s="652">
        <v>0</v>
      </c>
      <c r="AT2093" s="652">
        <v>0</v>
      </c>
      <c r="AU2093" s="652">
        <v>0</v>
      </c>
      <c r="AV2093" s="652">
        <v>0</v>
      </c>
      <c r="AW2093" s="652">
        <v>0</v>
      </c>
      <c r="AX2093" s="652">
        <v>0</v>
      </c>
      <c r="AY2093" s="652">
        <v>0</v>
      </c>
      <c r="AZ2093" s="652">
        <v>0</v>
      </c>
      <c r="BA2093" s="652">
        <v>0</v>
      </c>
      <c r="BB2093" s="652">
        <v>0</v>
      </c>
      <c r="BC2093" s="652">
        <v>0</v>
      </c>
      <c r="BD2093" s="652">
        <v>0</v>
      </c>
      <c r="BE2093" s="652">
        <v>0</v>
      </c>
      <c r="BF2093" s="652">
        <v>0</v>
      </c>
      <c r="BG2093" s="652">
        <v>0</v>
      </c>
      <c r="BH2093" s="652">
        <v>0</v>
      </c>
      <c r="BI2093" s="1476">
        <f t="shared" si="98"/>
        <v>0</v>
      </c>
      <c r="BJ2093" s="1476">
        <f t="shared" si="98"/>
        <v>0</v>
      </c>
      <c r="BK2093" s="652">
        <f t="shared" si="96"/>
        <v>0</v>
      </c>
      <c r="BL2093" s="652">
        <f t="shared" si="97"/>
        <v>0</v>
      </c>
      <c r="BM2093" s="1421"/>
      <c r="BN2093" s="1421"/>
      <c r="BO2093" s="1421"/>
    </row>
    <row r="2094" spans="1:67" s="1421" customFormat="1" ht="13.5" thickBot="1">
      <c r="A2094" s="1471">
        <v>35</v>
      </c>
      <c r="B2094" s="1478" t="s">
        <v>3308</v>
      </c>
      <c r="C2094" s="652">
        <v>0</v>
      </c>
      <c r="D2094" s="652">
        <v>0</v>
      </c>
      <c r="E2094" s="652">
        <v>0</v>
      </c>
      <c r="F2094" s="652">
        <v>0</v>
      </c>
      <c r="G2094" s="652">
        <v>0</v>
      </c>
      <c r="H2094" s="652">
        <v>0</v>
      </c>
      <c r="I2094" s="652">
        <v>0</v>
      </c>
      <c r="J2094" s="652">
        <v>0</v>
      </c>
      <c r="K2094" s="652">
        <v>0</v>
      </c>
      <c r="L2094" s="652">
        <v>0</v>
      </c>
      <c r="M2094" s="652">
        <v>0</v>
      </c>
      <c r="N2094" s="652">
        <v>0</v>
      </c>
      <c r="O2094" s="652">
        <v>0</v>
      </c>
      <c r="P2094" s="652">
        <v>0</v>
      </c>
      <c r="Q2094" s="652">
        <v>0</v>
      </c>
      <c r="R2094" s="652">
        <v>0</v>
      </c>
      <c r="S2094" s="652"/>
      <c r="T2094" s="652"/>
      <c r="U2094" s="652"/>
      <c r="V2094" s="652"/>
      <c r="W2094" s="652">
        <v>0</v>
      </c>
      <c r="X2094" s="652">
        <v>0</v>
      </c>
      <c r="Y2094" s="652">
        <v>0</v>
      </c>
      <c r="Z2094" s="652">
        <v>0</v>
      </c>
      <c r="AA2094" s="652">
        <v>0</v>
      </c>
      <c r="AB2094" s="652">
        <v>0</v>
      </c>
      <c r="AC2094" s="652">
        <v>0</v>
      </c>
      <c r="AD2094" s="652">
        <v>0</v>
      </c>
      <c r="AE2094" s="652">
        <v>0</v>
      </c>
      <c r="AF2094" s="652">
        <v>0</v>
      </c>
      <c r="AG2094" s="652">
        <v>0</v>
      </c>
      <c r="AH2094" s="652">
        <v>0</v>
      </c>
      <c r="AI2094" s="652">
        <v>0</v>
      </c>
      <c r="AJ2094" s="652">
        <v>0</v>
      </c>
      <c r="AK2094" s="652">
        <v>0</v>
      </c>
      <c r="AL2094" s="652">
        <v>0</v>
      </c>
      <c r="AM2094" s="652">
        <v>0</v>
      </c>
      <c r="AN2094" s="652">
        <v>0</v>
      </c>
      <c r="AO2094" s="652">
        <v>0</v>
      </c>
      <c r="AP2094" s="652">
        <v>0</v>
      </c>
      <c r="AQ2094" s="652">
        <v>0</v>
      </c>
      <c r="AR2094" s="652">
        <v>0</v>
      </c>
      <c r="AS2094" s="652">
        <v>0</v>
      </c>
      <c r="AT2094" s="652">
        <v>0</v>
      </c>
      <c r="AU2094" s="652">
        <v>0</v>
      </c>
      <c r="AV2094" s="652">
        <v>0</v>
      </c>
      <c r="AW2094" s="652">
        <v>0</v>
      </c>
      <c r="AX2094" s="652">
        <v>0</v>
      </c>
      <c r="AY2094" s="652">
        <v>0</v>
      </c>
      <c r="AZ2094" s="652">
        <v>0</v>
      </c>
      <c r="BA2094" s="652">
        <v>0</v>
      </c>
      <c r="BB2094" s="652">
        <v>0</v>
      </c>
      <c r="BC2094" s="652">
        <v>0</v>
      </c>
      <c r="BD2094" s="652">
        <v>0</v>
      </c>
      <c r="BE2094" s="652">
        <v>0</v>
      </c>
      <c r="BF2094" s="652">
        <v>0</v>
      </c>
      <c r="BG2094" s="652">
        <v>0</v>
      </c>
      <c r="BH2094" s="652">
        <v>0</v>
      </c>
      <c r="BI2094" s="1476">
        <f t="shared" si="98"/>
        <v>0</v>
      </c>
      <c r="BJ2094" s="1476">
        <f t="shared" si="98"/>
        <v>0</v>
      </c>
      <c r="BK2094" s="652">
        <f t="shared" si="96"/>
        <v>0</v>
      </c>
      <c r="BL2094" s="652">
        <f t="shared" si="97"/>
        <v>0</v>
      </c>
      <c r="BM2094" s="1413"/>
      <c r="BN2094" s="1413"/>
      <c r="BO2094" s="1413"/>
    </row>
    <row r="2095" spans="1:67" s="1421" customFormat="1" ht="13.5" thickBot="1">
      <c r="A2095" s="1471" t="s">
        <v>1906</v>
      </c>
      <c r="B2095" s="1475" t="s">
        <v>3322</v>
      </c>
      <c r="C2095" s="652">
        <v>0</v>
      </c>
      <c r="D2095" s="652">
        <v>0</v>
      </c>
      <c r="E2095" s="652">
        <v>0</v>
      </c>
      <c r="F2095" s="652">
        <v>0</v>
      </c>
      <c r="G2095" s="652">
        <v>0</v>
      </c>
      <c r="H2095" s="652">
        <v>0</v>
      </c>
      <c r="I2095" s="652">
        <v>0</v>
      </c>
      <c r="J2095" s="652">
        <v>0</v>
      </c>
      <c r="K2095" s="652">
        <v>0</v>
      </c>
      <c r="L2095" s="652">
        <v>0</v>
      </c>
      <c r="M2095" s="652">
        <v>0</v>
      </c>
      <c r="N2095" s="652">
        <v>0</v>
      </c>
      <c r="O2095" s="652">
        <v>0</v>
      </c>
      <c r="P2095" s="652">
        <v>0</v>
      </c>
      <c r="Q2095" s="652">
        <v>0</v>
      </c>
      <c r="R2095" s="652">
        <v>0</v>
      </c>
      <c r="S2095" s="652"/>
      <c r="T2095" s="652"/>
      <c r="U2095" s="652"/>
      <c r="V2095" s="652"/>
      <c r="W2095" s="652">
        <v>0</v>
      </c>
      <c r="X2095" s="652">
        <v>0</v>
      </c>
      <c r="Y2095" s="652">
        <v>0</v>
      </c>
      <c r="Z2095" s="652">
        <v>0</v>
      </c>
      <c r="AA2095" s="652">
        <v>0</v>
      </c>
      <c r="AB2095" s="652">
        <v>0</v>
      </c>
      <c r="AC2095" s="652">
        <v>0</v>
      </c>
      <c r="AD2095" s="652">
        <v>0</v>
      </c>
      <c r="AE2095" s="652">
        <v>0</v>
      </c>
      <c r="AF2095" s="652">
        <v>0</v>
      </c>
      <c r="AG2095" s="652">
        <v>0</v>
      </c>
      <c r="AH2095" s="652">
        <v>0</v>
      </c>
      <c r="AI2095" s="652">
        <v>0</v>
      </c>
      <c r="AJ2095" s="652">
        <v>0</v>
      </c>
      <c r="AK2095" s="652">
        <v>0</v>
      </c>
      <c r="AL2095" s="652">
        <v>0</v>
      </c>
      <c r="AM2095" s="652">
        <v>0</v>
      </c>
      <c r="AN2095" s="652">
        <v>0</v>
      </c>
      <c r="AO2095" s="652">
        <v>0</v>
      </c>
      <c r="AP2095" s="652">
        <v>0</v>
      </c>
      <c r="AQ2095" s="652">
        <v>0</v>
      </c>
      <c r="AR2095" s="652">
        <v>0</v>
      </c>
      <c r="AS2095" s="652">
        <v>0</v>
      </c>
      <c r="AT2095" s="652">
        <v>0</v>
      </c>
      <c r="AU2095" s="652">
        <v>0</v>
      </c>
      <c r="AV2095" s="652">
        <v>0</v>
      </c>
      <c r="AW2095" s="652">
        <v>0</v>
      </c>
      <c r="AX2095" s="652">
        <v>0</v>
      </c>
      <c r="AY2095" s="652">
        <v>0</v>
      </c>
      <c r="AZ2095" s="652">
        <v>0</v>
      </c>
      <c r="BA2095" s="652">
        <v>0</v>
      </c>
      <c r="BB2095" s="652">
        <v>0</v>
      </c>
      <c r="BC2095" s="652">
        <v>0</v>
      </c>
      <c r="BD2095" s="652">
        <v>0</v>
      </c>
      <c r="BE2095" s="652">
        <v>0</v>
      </c>
      <c r="BF2095" s="652">
        <v>0</v>
      </c>
      <c r="BG2095" s="652">
        <v>0</v>
      </c>
      <c r="BH2095" s="652">
        <v>0</v>
      </c>
      <c r="BI2095" s="1476">
        <f t="shared" si="98"/>
        <v>0</v>
      </c>
      <c r="BJ2095" s="1476">
        <f t="shared" si="98"/>
        <v>0</v>
      </c>
      <c r="BK2095" s="652">
        <f t="shared" si="96"/>
        <v>0</v>
      </c>
      <c r="BL2095" s="652">
        <f t="shared" si="97"/>
        <v>0</v>
      </c>
    </row>
    <row r="2096" spans="1:67" ht="13.5" thickBot="1">
      <c r="A2096" s="1417">
        <v>76.171999999999997</v>
      </c>
      <c r="B2096" s="1419" t="s">
        <v>3344</v>
      </c>
      <c r="C2096" s="652">
        <v>0</v>
      </c>
      <c r="D2096" s="652">
        <v>0</v>
      </c>
      <c r="E2096" s="652">
        <v>0</v>
      </c>
      <c r="F2096" s="652">
        <v>0</v>
      </c>
      <c r="G2096" s="652">
        <v>0</v>
      </c>
      <c r="H2096" s="652">
        <v>0</v>
      </c>
      <c r="I2096" s="652">
        <v>0</v>
      </c>
      <c r="J2096" s="652">
        <v>0</v>
      </c>
      <c r="K2096" s="652">
        <v>0</v>
      </c>
      <c r="L2096" s="652">
        <v>0</v>
      </c>
      <c r="M2096" s="652">
        <v>375</v>
      </c>
      <c r="N2096" s="652">
        <v>0</v>
      </c>
      <c r="O2096" s="652">
        <v>0</v>
      </c>
      <c r="P2096" s="652">
        <v>0</v>
      </c>
      <c r="Q2096" s="652">
        <v>0</v>
      </c>
      <c r="R2096" s="652">
        <v>0</v>
      </c>
      <c r="S2096" s="652"/>
      <c r="T2096" s="652"/>
      <c r="U2096" s="652"/>
      <c r="V2096" s="652"/>
      <c r="W2096" s="652">
        <v>12936237</v>
      </c>
      <c r="X2096" s="652">
        <v>0</v>
      </c>
      <c r="Y2096" s="652">
        <v>0</v>
      </c>
      <c r="Z2096" s="652">
        <v>0</v>
      </c>
      <c r="AA2096" s="652">
        <v>30000</v>
      </c>
      <c r="AB2096" s="652">
        <v>25000</v>
      </c>
      <c r="AC2096" s="652">
        <v>329953</v>
      </c>
      <c r="AD2096" s="652">
        <v>0</v>
      </c>
      <c r="AE2096" s="652">
        <v>0</v>
      </c>
      <c r="AF2096" s="652">
        <v>0</v>
      </c>
      <c r="AG2096" s="652">
        <v>0</v>
      </c>
      <c r="AH2096" s="652">
        <v>0</v>
      </c>
      <c r="AI2096" s="652">
        <v>111504</v>
      </c>
      <c r="AJ2096" s="652">
        <v>0</v>
      </c>
      <c r="AK2096" s="652">
        <v>0</v>
      </c>
      <c r="AL2096" s="652">
        <v>0</v>
      </c>
      <c r="AM2096" s="652">
        <v>0</v>
      </c>
      <c r="AN2096" s="652">
        <v>0</v>
      </c>
      <c r="AO2096" s="652">
        <v>0</v>
      </c>
      <c r="AP2096" s="652">
        <v>0</v>
      </c>
      <c r="AQ2096" s="652">
        <v>283395</v>
      </c>
      <c r="AR2096" s="652">
        <v>6790</v>
      </c>
      <c r="AS2096" s="652">
        <v>0</v>
      </c>
      <c r="AT2096" s="652">
        <v>0</v>
      </c>
      <c r="AU2096" s="652">
        <v>53000</v>
      </c>
      <c r="AV2096" s="652">
        <v>6000</v>
      </c>
      <c r="AW2096" s="652">
        <v>0</v>
      </c>
      <c r="AX2096" s="652">
        <v>0</v>
      </c>
      <c r="AY2096" s="652">
        <v>0</v>
      </c>
      <c r="AZ2096" s="652">
        <v>0</v>
      </c>
      <c r="BA2096" s="652">
        <v>0</v>
      </c>
      <c r="BB2096" s="652">
        <v>0</v>
      </c>
      <c r="BC2096" s="652">
        <v>2115114</v>
      </c>
      <c r="BD2096" s="652">
        <v>199114</v>
      </c>
      <c r="BE2096" s="652">
        <v>1666227</v>
      </c>
      <c r="BF2096" s="652">
        <v>0</v>
      </c>
      <c r="BG2096" s="652">
        <v>0</v>
      </c>
      <c r="BH2096" s="652">
        <v>0</v>
      </c>
      <c r="BI2096" s="1476">
        <f t="shared" si="98"/>
        <v>17525805</v>
      </c>
      <c r="BJ2096" s="1476">
        <f t="shared" si="98"/>
        <v>236904</v>
      </c>
      <c r="BK2096" s="652">
        <f t="shared" si="96"/>
        <v>17288901</v>
      </c>
      <c r="BL2096" s="652">
        <f t="shared" si="97"/>
        <v>0</v>
      </c>
      <c r="BM2096" s="1421"/>
      <c r="BN2096" s="1421"/>
      <c r="BO2096" s="1421"/>
    </row>
    <row r="2097" spans="1:67" s="1421" customFormat="1" ht="13.5" thickBot="1">
      <c r="A2097" s="1471">
        <v>35</v>
      </c>
      <c r="B2097" s="1478" t="s">
        <v>3308</v>
      </c>
      <c r="C2097" s="652">
        <v>0</v>
      </c>
      <c r="D2097" s="652">
        <v>0</v>
      </c>
      <c r="E2097" s="652">
        <v>0</v>
      </c>
      <c r="F2097" s="652">
        <v>0</v>
      </c>
      <c r="G2097" s="652">
        <v>0</v>
      </c>
      <c r="H2097" s="652">
        <v>0</v>
      </c>
      <c r="I2097" s="652">
        <v>0</v>
      </c>
      <c r="J2097" s="652">
        <v>0</v>
      </c>
      <c r="K2097" s="652">
        <v>0</v>
      </c>
      <c r="L2097" s="652">
        <v>0</v>
      </c>
      <c r="M2097" s="652">
        <v>0</v>
      </c>
      <c r="N2097" s="652">
        <v>0</v>
      </c>
      <c r="O2097" s="652">
        <v>0</v>
      </c>
      <c r="P2097" s="652">
        <v>0</v>
      </c>
      <c r="Q2097" s="652">
        <v>0</v>
      </c>
      <c r="R2097" s="652">
        <v>0</v>
      </c>
      <c r="S2097" s="652"/>
      <c r="T2097" s="652"/>
      <c r="U2097" s="652"/>
      <c r="V2097" s="652"/>
      <c r="W2097" s="652">
        <v>0</v>
      </c>
      <c r="X2097" s="652">
        <v>0</v>
      </c>
      <c r="Y2097" s="652">
        <v>0</v>
      </c>
      <c r="Z2097" s="652">
        <v>0</v>
      </c>
      <c r="AA2097" s="652">
        <v>0</v>
      </c>
      <c r="AB2097" s="652">
        <v>0</v>
      </c>
      <c r="AC2097" s="652">
        <v>0</v>
      </c>
      <c r="AD2097" s="652">
        <v>0</v>
      </c>
      <c r="AE2097" s="652">
        <v>0</v>
      </c>
      <c r="AF2097" s="652">
        <v>0</v>
      </c>
      <c r="AG2097" s="652">
        <v>0</v>
      </c>
      <c r="AH2097" s="652">
        <v>0</v>
      </c>
      <c r="AI2097" s="652">
        <v>0</v>
      </c>
      <c r="AJ2097" s="652">
        <v>0</v>
      </c>
      <c r="AK2097" s="652">
        <v>0</v>
      </c>
      <c r="AL2097" s="652">
        <v>0</v>
      </c>
      <c r="AM2097" s="652">
        <v>0</v>
      </c>
      <c r="AN2097" s="652">
        <v>0</v>
      </c>
      <c r="AO2097" s="652">
        <v>0</v>
      </c>
      <c r="AP2097" s="652">
        <v>0</v>
      </c>
      <c r="AQ2097" s="652">
        <v>0</v>
      </c>
      <c r="AR2097" s="652">
        <v>0</v>
      </c>
      <c r="AS2097" s="652">
        <v>0</v>
      </c>
      <c r="AT2097" s="652">
        <v>0</v>
      </c>
      <c r="AU2097" s="652">
        <v>0</v>
      </c>
      <c r="AV2097" s="652">
        <v>0</v>
      </c>
      <c r="AW2097" s="652">
        <v>0</v>
      </c>
      <c r="AX2097" s="652">
        <v>0</v>
      </c>
      <c r="AY2097" s="652">
        <v>0</v>
      </c>
      <c r="AZ2097" s="652">
        <v>0</v>
      </c>
      <c r="BA2097" s="652">
        <v>0</v>
      </c>
      <c r="BB2097" s="652">
        <v>0</v>
      </c>
      <c r="BC2097" s="652">
        <v>0</v>
      </c>
      <c r="BD2097" s="652">
        <v>0</v>
      </c>
      <c r="BE2097" s="652">
        <v>0</v>
      </c>
      <c r="BF2097" s="652">
        <v>0</v>
      </c>
      <c r="BG2097" s="652">
        <v>0</v>
      </c>
      <c r="BH2097" s="652">
        <v>0</v>
      </c>
      <c r="BI2097" s="1476">
        <f t="shared" si="98"/>
        <v>0</v>
      </c>
      <c r="BJ2097" s="1476">
        <f t="shared" si="98"/>
        <v>0</v>
      </c>
      <c r="BK2097" s="652">
        <f t="shared" ref="BK2097:BK2171" si="99">IF(BI2097&gt;BJ2097,BI2097-BJ2097,0)</f>
        <v>0</v>
      </c>
      <c r="BL2097" s="652">
        <f t="shared" ref="BL2097:BL2171" si="100">IF(BJ2097&gt;BI2097,BJ2097-BI2097,0)</f>
        <v>0</v>
      </c>
      <c r="BM2097" s="1413"/>
      <c r="BN2097" s="1413"/>
      <c r="BO2097" s="1413"/>
    </row>
    <row r="2098" spans="1:67" s="1421" customFormat="1" ht="13.5" thickBot="1">
      <c r="A2098" s="1471" t="s">
        <v>1921</v>
      </c>
      <c r="B2098" s="1475" t="s">
        <v>1571</v>
      </c>
      <c r="C2098" s="652">
        <v>0</v>
      </c>
      <c r="D2098" s="652">
        <v>0</v>
      </c>
      <c r="E2098" s="652">
        <v>0</v>
      </c>
      <c r="F2098" s="652">
        <v>0</v>
      </c>
      <c r="G2098" s="652">
        <v>0</v>
      </c>
      <c r="H2098" s="652">
        <v>0</v>
      </c>
      <c r="I2098" s="652">
        <v>0</v>
      </c>
      <c r="J2098" s="652">
        <v>0</v>
      </c>
      <c r="K2098" s="652">
        <v>0</v>
      </c>
      <c r="L2098" s="652">
        <v>0</v>
      </c>
      <c r="M2098" s="652">
        <v>0</v>
      </c>
      <c r="N2098" s="652">
        <v>0</v>
      </c>
      <c r="O2098" s="652">
        <v>0</v>
      </c>
      <c r="P2098" s="652">
        <v>0</v>
      </c>
      <c r="Q2098" s="652">
        <v>0</v>
      </c>
      <c r="R2098" s="652">
        <v>0</v>
      </c>
      <c r="S2098" s="652"/>
      <c r="T2098" s="652"/>
      <c r="U2098" s="652"/>
      <c r="V2098" s="652"/>
      <c r="W2098" s="652">
        <v>0</v>
      </c>
      <c r="X2098" s="652">
        <v>0</v>
      </c>
      <c r="Y2098" s="652">
        <v>0</v>
      </c>
      <c r="Z2098" s="652">
        <v>0</v>
      </c>
      <c r="AA2098" s="652">
        <v>0</v>
      </c>
      <c r="AB2098" s="652">
        <v>0</v>
      </c>
      <c r="AC2098" s="652">
        <v>0</v>
      </c>
      <c r="AD2098" s="652">
        <v>0</v>
      </c>
      <c r="AE2098" s="652">
        <v>0</v>
      </c>
      <c r="AF2098" s="652">
        <v>0</v>
      </c>
      <c r="AG2098" s="652">
        <v>0</v>
      </c>
      <c r="AH2098" s="652">
        <v>0</v>
      </c>
      <c r="AI2098" s="652">
        <v>0</v>
      </c>
      <c r="AJ2098" s="652">
        <v>0</v>
      </c>
      <c r="AK2098" s="652">
        <v>0</v>
      </c>
      <c r="AL2098" s="652">
        <v>0</v>
      </c>
      <c r="AM2098" s="652">
        <v>0</v>
      </c>
      <c r="AN2098" s="652">
        <v>0</v>
      </c>
      <c r="AO2098" s="652">
        <v>0</v>
      </c>
      <c r="AP2098" s="652">
        <v>0</v>
      </c>
      <c r="AQ2098" s="652">
        <v>0</v>
      </c>
      <c r="AR2098" s="652">
        <v>0</v>
      </c>
      <c r="AS2098" s="652">
        <v>0</v>
      </c>
      <c r="AT2098" s="652">
        <v>0</v>
      </c>
      <c r="AU2098" s="652">
        <v>0</v>
      </c>
      <c r="AV2098" s="652">
        <v>0</v>
      </c>
      <c r="AW2098" s="652">
        <v>0</v>
      </c>
      <c r="AX2098" s="652">
        <v>0</v>
      </c>
      <c r="AY2098" s="652">
        <v>0</v>
      </c>
      <c r="AZ2098" s="652">
        <v>0</v>
      </c>
      <c r="BA2098" s="652">
        <v>0</v>
      </c>
      <c r="BB2098" s="652">
        <v>0</v>
      </c>
      <c r="BC2098" s="652">
        <v>0</v>
      </c>
      <c r="BD2098" s="652">
        <v>0</v>
      </c>
      <c r="BE2098" s="652">
        <v>0</v>
      </c>
      <c r="BF2098" s="652">
        <v>0</v>
      </c>
      <c r="BG2098" s="652">
        <v>0</v>
      </c>
      <c r="BH2098" s="652">
        <v>0</v>
      </c>
      <c r="BI2098" s="1476">
        <f t="shared" si="98"/>
        <v>0</v>
      </c>
      <c r="BJ2098" s="1476">
        <f t="shared" si="98"/>
        <v>0</v>
      </c>
      <c r="BK2098" s="652">
        <f t="shared" si="99"/>
        <v>0</v>
      </c>
      <c r="BL2098" s="652">
        <f t="shared" si="100"/>
        <v>0</v>
      </c>
    </row>
    <row r="2099" spans="1:67" s="1421" customFormat="1" ht="13.5" thickBot="1">
      <c r="A2099" s="1420">
        <v>76.173000000000002</v>
      </c>
      <c r="B2099" s="1434" t="s">
        <v>4292</v>
      </c>
      <c r="C2099" s="652">
        <v>0</v>
      </c>
      <c r="D2099" s="652">
        <v>0</v>
      </c>
      <c r="E2099" s="652">
        <v>0</v>
      </c>
      <c r="F2099" s="652">
        <v>0</v>
      </c>
      <c r="G2099" s="652">
        <v>0</v>
      </c>
      <c r="H2099" s="652">
        <v>0</v>
      </c>
      <c r="I2099" s="652">
        <v>0</v>
      </c>
      <c r="J2099" s="652">
        <v>0</v>
      </c>
      <c r="K2099" s="652">
        <v>0</v>
      </c>
      <c r="L2099" s="652">
        <v>0</v>
      </c>
      <c r="M2099" s="652">
        <v>0</v>
      </c>
      <c r="N2099" s="652">
        <v>0</v>
      </c>
      <c r="O2099" s="652">
        <v>0</v>
      </c>
      <c r="P2099" s="652">
        <v>0</v>
      </c>
      <c r="Q2099" s="652">
        <v>0</v>
      </c>
      <c r="R2099" s="652">
        <v>0</v>
      </c>
      <c r="S2099" s="652"/>
      <c r="T2099" s="652"/>
      <c r="U2099" s="652"/>
      <c r="V2099" s="652"/>
      <c r="W2099" s="652">
        <v>1282148</v>
      </c>
      <c r="X2099" s="652">
        <v>0</v>
      </c>
      <c r="Y2099" s="652">
        <v>0</v>
      </c>
      <c r="Z2099" s="652">
        <v>0</v>
      </c>
      <c r="AA2099" s="652">
        <v>0</v>
      </c>
      <c r="AB2099" s="652">
        <v>0</v>
      </c>
      <c r="AC2099" s="652">
        <v>0</v>
      </c>
      <c r="AD2099" s="652">
        <v>0</v>
      </c>
      <c r="AE2099" s="652">
        <v>0</v>
      </c>
      <c r="AF2099" s="652">
        <v>0</v>
      </c>
      <c r="AG2099" s="652">
        <v>0</v>
      </c>
      <c r="AH2099" s="652">
        <v>0</v>
      </c>
      <c r="AI2099" s="652">
        <v>0</v>
      </c>
      <c r="AJ2099" s="652">
        <v>0</v>
      </c>
      <c r="AK2099" s="652">
        <v>0</v>
      </c>
      <c r="AL2099" s="652">
        <v>0</v>
      </c>
      <c r="AM2099" s="652">
        <v>0</v>
      </c>
      <c r="AN2099" s="652">
        <v>0</v>
      </c>
      <c r="AO2099" s="652">
        <v>0</v>
      </c>
      <c r="AP2099" s="652">
        <v>0</v>
      </c>
      <c r="AQ2099" s="652">
        <v>0</v>
      </c>
      <c r="AR2099" s="652">
        <v>0</v>
      </c>
      <c r="AS2099" s="652">
        <v>0</v>
      </c>
      <c r="AT2099" s="652">
        <v>0</v>
      </c>
      <c r="AU2099" s="652">
        <v>0</v>
      </c>
      <c r="AV2099" s="652">
        <v>0</v>
      </c>
      <c r="AW2099" s="652">
        <v>0</v>
      </c>
      <c r="AX2099" s="652">
        <v>0</v>
      </c>
      <c r="AY2099" s="652">
        <v>0</v>
      </c>
      <c r="AZ2099" s="652">
        <v>0</v>
      </c>
      <c r="BA2099" s="652">
        <v>0</v>
      </c>
      <c r="BB2099" s="652">
        <v>0</v>
      </c>
      <c r="BC2099" s="652">
        <v>0</v>
      </c>
      <c r="BD2099" s="652">
        <v>0</v>
      </c>
      <c r="BE2099" s="652">
        <v>0</v>
      </c>
      <c r="BF2099" s="652">
        <v>0</v>
      </c>
      <c r="BG2099" s="652">
        <v>0</v>
      </c>
      <c r="BH2099" s="652">
        <v>0</v>
      </c>
      <c r="BI2099" s="1476">
        <f t="shared" si="98"/>
        <v>1282148</v>
      </c>
      <c r="BJ2099" s="1476">
        <f t="shared" si="98"/>
        <v>0</v>
      </c>
      <c r="BK2099" s="652">
        <f>IF(BI2099&gt;BJ2099,BI2099-BJ2099,0)</f>
        <v>1282148</v>
      </c>
      <c r="BL2099" s="652">
        <f>IF(BJ2099&gt;BI2099,BJ2099-BI2099,0)</f>
        <v>0</v>
      </c>
    </row>
    <row r="2100" spans="1:67" ht="13.5" thickBot="1">
      <c r="A2100" s="1420">
        <v>76.174000000000007</v>
      </c>
      <c r="B2100" s="1434" t="s">
        <v>3345</v>
      </c>
      <c r="C2100" s="652">
        <v>0</v>
      </c>
      <c r="D2100" s="652">
        <v>0</v>
      </c>
      <c r="E2100" s="652">
        <v>0</v>
      </c>
      <c r="F2100" s="652">
        <v>0</v>
      </c>
      <c r="G2100" s="652">
        <v>16000</v>
      </c>
      <c r="H2100" s="652">
        <v>0</v>
      </c>
      <c r="I2100" s="652">
        <v>0</v>
      </c>
      <c r="J2100" s="652">
        <v>0</v>
      </c>
      <c r="K2100" s="652">
        <v>0</v>
      </c>
      <c r="L2100" s="652">
        <v>0</v>
      </c>
      <c r="M2100" s="652">
        <v>0</v>
      </c>
      <c r="N2100" s="652">
        <v>0</v>
      </c>
      <c r="O2100" s="652">
        <v>0</v>
      </c>
      <c r="P2100" s="652">
        <v>0</v>
      </c>
      <c r="Q2100" s="652">
        <v>0</v>
      </c>
      <c r="R2100" s="652">
        <v>0</v>
      </c>
      <c r="S2100" s="652"/>
      <c r="T2100" s="652"/>
      <c r="U2100" s="652"/>
      <c r="V2100" s="652"/>
      <c r="W2100" s="652">
        <v>64346518</v>
      </c>
      <c r="X2100" s="652">
        <v>808992</v>
      </c>
      <c r="Y2100" s="652">
        <v>0</v>
      </c>
      <c r="Z2100" s="652">
        <v>0</v>
      </c>
      <c r="AA2100" s="652">
        <v>0</v>
      </c>
      <c r="AB2100" s="652">
        <v>0</v>
      </c>
      <c r="AC2100" s="652">
        <v>0</v>
      </c>
      <c r="AD2100" s="652">
        <v>0</v>
      </c>
      <c r="AE2100" s="652">
        <v>70000</v>
      </c>
      <c r="AF2100" s="652">
        <v>70000</v>
      </c>
      <c r="AG2100" s="652">
        <v>0</v>
      </c>
      <c r="AH2100" s="652">
        <v>0</v>
      </c>
      <c r="AI2100" s="652">
        <v>0</v>
      </c>
      <c r="AJ2100" s="652">
        <v>0</v>
      </c>
      <c r="AK2100" s="652">
        <v>0</v>
      </c>
      <c r="AL2100" s="652">
        <v>0</v>
      </c>
      <c r="AM2100" s="652">
        <v>27650</v>
      </c>
      <c r="AN2100" s="652">
        <v>0</v>
      </c>
      <c r="AO2100" s="652">
        <v>0</v>
      </c>
      <c r="AP2100" s="652">
        <v>0</v>
      </c>
      <c r="AQ2100" s="652">
        <v>0</v>
      </c>
      <c r="AR2100" s="652">
        <v>0</v>
      </c>
      <c r="AS2100" s="652">
        <v>0</v>
      </c>
      <c r="AT2100" s="652">
        <v>0</v>
      </c>
      <c r="AU2100" s="652">
        <v>0</v>
      </c>
      <c r="AV2100" s="652">
        <v>0</v>
      </c>
      <c r="AW2100" s="652">
        <v>0</v>
      </c>
      <c r="AX2100" s="652">
        <v>0</v>
      </c>
      <c r="AY2100" s="652">
        <v>0</v>
      </c>
      <c r="AZ2100" s="652">
        <v>0</v>
      </c>
      <c r="BA2100" s="652">
        <v>0</v>
      </c>
      <c r="BB2100" s="652">
        <v>0</v>
      </c>
      <c r="BC2100" s="652">
        <v>0</v>
      </c>
      <c r="BD2100" s="652">
        <v>0</v>
      </c>
      <c r="BE2100" s="652">
        <v>0</v>
      </c>
      <c r="BF2100" s="652">
        <v>0</v>
      </c>
      <c r="BG2100" s="652">
        <v>0</v>
      </c>
      <c r="BH2100" s="652">
        <v>0</v>
      </c>
      <c r="BI2100" s="1476">
        <f t="shared" si="98"/>
        <v>64460168</v>
      </c>
      <c r="BJ2100" s="1476">
        <f t="shared" si="98"/>
        <v>878992</v>
      </c>
      <c r="BK2100" s="652">
        <f t="shared" si="99"/>
        <v>63581176</v>
      </c>
      <c r="BL2100" s="652">
        <f t="shared" si="100"/>
        <v>0</v>
      </c>
      <c r="BM2100" s="1421"/>
      <c r="BN2100" s="1421"/>
      <c r="BO2100" s="1421"/>
    </row>
    <row r="2101" spans="1:67" s="1427" customFormat="1" ht="13.5" thickBot="1">
      <c r="A2101" s="1425">
        <v>76.174999999999997</v>
      </c>
      <c r="B2101" s="1498" t="s">
        <v>3346</v>
      </c>
      <c r="C2101" s="652">
        <v>0</v>
      </c>
      <c r="D2101" s="652">
        <v>0</v>
      </c>
      <c r="E2101" s="652">
        <v>0</v>
      </c>
      <c r="F2101" s="652">
        <v>0</v>
      </c>
      <c r="G2101" s="652">
        <v>0</v>
      </c>
      <c r="H2101" s="652">
        <v>0</v>
      </c>
      <c r="I2101" s="652">
        <v>28429</v>
      </c>
      <c r="J2101" s="652">
        <v>0</v>
      </c>
      <c r="K2101" s="652">
        <v>0</v>
      </c>
      <c r="L2101" s="652">
        <v>0</v>
      </c>
      <c r="M2101" s="652">
        <v>0</v>
      </c>
      <c r="N2101" s="652">
        <v>0</v>
      </c>
      <c r="O2101" s="652">
        <v>0</v>
      </c>
      <c r="P2101" s="652">
        <v>0</v>
      </c>
      <c r="Q2101" s="652">
        <v>0</v>
      </c>
      <c r="R2101" s="652">
        <v>0</v>
      </c>
      <c r="S2101" s="652"/>
      <c r="T2101" s="652"/>
      <c r="U2101" s="652"/>
      <c r="V2101" s="652"/>
      <c r="W2101" s="652">
        <v>0</v>
      </c>
      <c r="X2101" s="652">
        <v>0</v>
      </c>
      <c r="Y2101" s="652">
        <v>0</v>
      </c>
      <c r="Z2101" s="652">
        <v>0</v>
      </c>
      <c r="AA2101" s="652">
        <v>0</v>
      </c>
      <c r="AB2101" s="652">
        <v>0</v>
      </c>
      <c r="AC2101" s="652">
        <v>0</v>
      </c>
      <c r="AD2101" s="652">
        <v>0</v>
      </c>
      <c r="AE2101" s="652">
        <v>0</v>
      </c>
      <c r="AF2101" s="652">
        <v>0</v>
      </c>
      <c r="AG2101" s="652">
        <v>0</v>
      </c>
      <c r="AH2101" s="652">
        <v>0</v>
      </c>
      <c r="AI2101" s="652">
        <v>0</v>
      </c>
      <c r="AJ2101" s="652">
        <v>0</v>
      </c>
      <c r="AK2101" s="652">
        <v>0</v>
      </c>
      <c r="AL2101" s="652">
        <v>0</v>
      </c>
      <c r="AM2101" s="652">
        <v>0</v>
      </c>
      <c r="AN2101" s="652">
        <v>0</v>
      </c>
      <c r="AO2101" s="652">
        <v>4858</v>
      </c>
      <c r="AP2101" s="652">
        <v>0</v>
      </c>
      <c r="AQ2101" s="652">
        <v>0</v>
      </c>
      <c r="AR2101" s="652">
        <v>0</v>
      </c>
      <c r="AS2101" s="652">
        <v>0</v>
      </c>
      <c r="AT2101" s="652">
        <v>0</v>
      </c>
      <c r="AU2101" s="652">
        <v>0</v>
      </c>
      <c r="AV2101" s="652">
        <v>0</v>
      </c>
      <c r="AW2101" s="652">
        <v>0</v>
      </c>
      <c r="AX2101" s="652">
        <v>0</v>
      </c>
      <c r="AY2101" s="652">
        <v>16500</v>
      </c>
      <c r="AZ2101" s="652">
        <v>16500</v>
      </c>
      <c r="BA2101" s="652">
        <v>0</v>
      </c>
      <c r="BB2101" s="652">
        <v>0</v>
      </c>
      <c r="BC2101" s="652">
        <v>0</v>
      </c>
      <c r="BD2101" s="652">
        <v>0</v>
      </c>
      <c r="BE2101" s="652">
        <v>0</v>
      </c>
      <c r="BF2101" s="652">
        <v>0</v>
      </c>
      <c r="BG2101" s="652">
        <v>0</v>
      </c>
      <c r="BH2101" s="652">
        <v>0</v>
      </c>
      <c r="BI2101" s="1476">
        <f t="shared" si="98"/>
        <v>49787</v>
      </c>
      <c r="BJ2101" s="1476">
        <f t="shared" si="98"/>
        <v>16500</v>
      </c>
      <c r="BK2101" s="652">
        <f t="shared" si="99"/>
        <v>33287</v>
      </c>
      <c r="BL2101" s="652">
        <f t="shared" si="100"/>
        <v>0</v>
      </c>
      <c r="BM2101" s="1413"/>
      <c r="BN2101" s="1413"/>
      <c r="BO2101" s="1413"/>
    </row>
    <row r="2102" spans="1:67" s="1427" customFormat="1" ht="13.5" thickBot="1">
      <c r="A2102" s="1425">
        <v>76.176000000000002</v>
      </c>
      <c r="B2102" s="1498" t="s">
        <v>3347</v>
      </c>
      <c r="C2102" s="652">
        <v>0</v>
      </c>
      <c r="D2102" s="652">
        <v>0</v>
      </c>
      <c r="E2102" s="652">
        <v>256535</v>
      </c>
      <c r="F2102" s="652">
        <v>13365</v>
      </c>
      <c r="G2102" s="652">
        <v>2926709</v>
      </c>
      <c r="H2102" s="652">
        <v>1925</v>
      </c>
      <c r="I2102" s="652">
        <v>0</v>
      </c>
      <c r="J2102" s="652">
        <v>0</v>
      </c>
      <c r="K2102" s="652">
        <v>0</v>
      </c>
      <c r="L2102" s="652">
        <v>0</v>
      </c>
      <c r="M2102" s="652">
        <v>4322985.3899999997</v>
      </c>
      <c r="N2102" s="652">
        <v>1094294</v>
      </c>
      <c r="O2102" s="652">
        <v>0</v>
      </c>
      <c r="P2102" s="652">
        <v>0</v>
      </c>
      <c r="Q2102" s="652">
        <v>0</v>
      </c>
      <c r="R2102" s="652">
        <v>0</v>
      </c>
      <c r="S2102" s="652"/>
      <c r="T2102" s="652"/>
      <c r="U2102" s="652"/>
      <c r="V2102" s="652"/>
      <c r="W2102" s="652">
        <v>0</v>
      </c>
      <c r="X2102" s="652">
        <v>0</v>
      </c>
      <c r="Y2102" s="652">
        <v>0</v>
      </c>
      <c r="Z2102" s="652">
        <v>0</v>
      </c>
      <c r="AA2102" s="652">
        <v>16740</v>
      </c>
      <c r="AB2102" s="652">
        <v>0</v>
      </c>
      <c r="AC2102" s="652">
        <v>411681</v>
      </c>
      <c r="AD2102" s="652">
        <v>3510</v>
      </c>
      <c r="AE2102" s="652">
        <v>0</v>
      </c>
      <c r="AF2102" s="652">
        <v>0</v>
      </c>
      <c r="AG2102" s="652">
        <v>13295</v>
      </c>
      <c r="AH2102" s="652">
        <v>0</v>
      </c>
      <c r="AI2102" s="652">
        <v>58880</v>
      </c>
      <c r="AJ2102" s="652">
        <v>0</v>
      </c>
      <c r="AK2102" s="652">
        <v>0</v>
      </c>
      <c r="AL2102" s="652">
        <v>0</v>
      </c>
      <c r="AM2102" s="652">
        <v>0</v>
      </c>
      <c r="AN2102" s="652">
        <v>0</v>
      </c>
      <c r="AO2102" s="652">
        <v>864925</v>
      </c>
      <c r="AP2102" s="652">
        <v>650</v>
      </c>
      <c r="AQ2102" s="652">
        <v>130900</v>
      </c>
      <c r="AR2102" s="652">
        <v>4065</v>
      </c>
      <c r="AS2102" s="652">
        <v>818814</v>
      </c>
      <c r="AT2102" s="652">
        <v>6705</v>
      </c>
      <c r="AU2102" s="652">
        <v>192377</v>
      </c>
      <c r="AV2102" s="652">
        <v>27555</v>
      </c>
      <c r="AW2102" s="652">
        <v>0</v>
      </c>
      <c r="AX2102" s="652">
        <v>0</v>
      </c>
      <c r="AY2102" s="652">
        <v>0</v>
      </c>
      <c r="AZ2102" s="652">
        <v>0</v>
      </c>
      <c r="BA2102" s="652">
        <v>0</v>
      </c>
      <c r="BB2102" s="652">
        <v>0</v>
      </c>
      <c r="BC2102" s="652">
        <v>0</v>
      </c>
      <c r="BD2102" s="652">
        <v>0</v>
      </c>
      <c r="BE2102" s="652">
        <v>0</v>
      </c>
      <c r="BF2102" s="652">
        <v>0</v>
      </c>
      <c r="BG2102" s="652">
        <v>0</v>
      </c>
      <c r="BH2102" s="652">
        <v>0</v>
      </c>
      <c r="BI2102" s="1476">
        <f t="shared" si="98"/>
        <v>10013841.390000001</v>
      </c>
      <c r="BJ2102" s="1476">
        <f t="shared" si="98"/>
        <v>1152069</v>
      </c>
      <c r="BK2102" s="652">
        <f t="shared" si="99"/>
        <v>8861772.3900000006</v>
      </c>
      <c r="BL2102" s="652">
        <f t="shared" si="100"/>
        <v>0</v>
      </c>
    </row>
    <row r="2103" spans="1:67" s="1427" customFormat="1" ht="13.5" thickBot="1">
      <c r="A2103" s="1425">
        <v>76.177000000000007</v>
      </c>
      <c r="B2103" s="1498" t="s">
        <v>3348</v>
      </c>
      <c r="C2103" s="652">
        <v>0</v>
      </c>
      <c r="D2103" s="652">
        <v>0</v>
      </c>
      <c r="E2103" s="652">
        <v>0</v>
      </c>
      <c r="F2103" s="652">
        <v>0</v>
      </c>
      <c r="G2103" s="652">
        <v>0</v>
      </c>
      <c r="H2103" s="652">
        <v>0</v>
      </c>
      <c r="I2103" s="652">
        <v>33345</v>
      </c>
      <c r="J2103" s="652">
        <v>0</v>
      </c>
      <c r="K2103" s="652">
        <v>0</v>
      </c>
      <c r="L2103" s="652">
        <v>0</v>
      </c>
      <c r="M2103" s="652">
        <v>0</v>
      </c>
      <c r="N2103" s="652">
        <v>0</v>
      </c>
      <c r="O2103" s="652">
        <v>0</v>
      </c>
      <c r="P2103" s="652">
        <v>0</v>
      </c>
      <c r="Q2103" s="652">
        <v>1710710</v>
      </c>
      <c r="R2103" s="652">
        <v>0</v>
      </c>
      <c r="S2103" s="652"/>
      <c r="T2103" s="652"/>
      <c r="U2103" s="652"/>
      <c r="V2103" s="652"/>
      <c r="W2103" s="652">
        <v>0</v>
      </c>
      <c r="X2103" s="652">
        <v>0</v>
      </c>
      <c r="Y2103" s="652">
        <v>0</v>
      </c>
      <c r="Z2103" s="652">
        <v>0</v>
      </c>
      <c r="AA2103" s="652">
        <v>0</v>
      </c>
      <c r="AB2103" s="652">
        <v>0</v>
      </c>
      <c r="AC2103" s="652">
        <v>0</v>
      </c>
      <c r="AD2103" s="652">
        <v>0</v>
      </c>
      <c r="AE2103" s="652">
        <v>0</v>
      </c>
      <c r="AF2103" s="652">
        <v>0</v>
      </c>
      <c r="AG2103" s="652">
        <v>0</v>
      </c>
      <c r="AH2103" s="652">
        <v>0</v>
      </c>
      <c r="AI2103" s="652">
        <v>0</v>
      </c>
      <c r="AJ2103" s="652">
        <v>0</v>
      </c>
      <c r="AK2103" s="652">
        <v>0</v>
      </c>
      <c r="AL2103" s="652">
        <v>0</v>
      </c>
      <c r="AM2103" s="652">
        <v>0</v>
      </c>
      <c r="AN2103" s="652">
        <v>0</v>
      </c>
      <c r="AO2103" s="652">
        <v>0</v>
      </c>
      <c r="AP2103" s="652">
        <v>0</v>
      </c>
      <c r="AQ2103" s="652">
        <v>0</v>
      </c>
      <c r="AR2103" s="652">
        <v>0</v>
      </c>
      <c r="AS2103" s="652">
        <v>0</v>
      </c>
      <c r="AT2103" s="652">
        <v>0</v>
      </c>
      <c r="AU2103" s="652">
        <v>0</v>
      </c>
      <c r="AV2103" s="652">
        <v>0</v>
      </c>
      <c r="AW2103" s="652">
        <v>0</v>
      </c>
      <c r="AX2103" s="652">
        <v>0</v>
      </c>
      <c r="AY2103" s="652">
        <v>0</v>
      </c>
      <c r="AZ2103" s="652">
        <v>0</v>
      </c>
      <c r="BA2103" s="652">
        <v>0</v>
      </c>
      <c r="BB2103" s="652">
        <v>0</v>
      </c>
      <c r="BC2103" s="652">
        <v>0</v>
      </c>
      <c r="BD2103" s="652">
        <v>0</v>
      </c>
      <c r="BE2103" s="652">
        <v>0</v>
      </c>
      <c r="BF2103" s="652">
        <v>0</v>
      </c>
      <c r="BG2103" s="652">
        <v>0</v>
      </c>
      <c r="BH2103" s="652">
        <v>0</v>
      </c>
      <c r="BI2103" s="1476">
        <f t="shared" si="98"/>
        <v>1744055</v>
      </c>
      <c r="BJ2103" s="1476">
        <f t="shared" si="98"/>
        <v>0</v>
      </c>
      <c r="BK2103" s="652">
        <f t="shared" si="99"/>
        <v>1744055</v>
      </c>
      <c r="BL2103" s="652">
        <f t="shared" si="100"/>
        <v>0</v>
      </c>
    </row>
    <row r="2104" spans="1:67" s="1427" customFormat="1" ht="13.5" thickBot="1">
      <c r="A2104" s="1425">
        <v>76.180999999999997</v>
      </c>
      <c r="B2104" s="1498" t="s">
        <v>4293</v>
      </c>
      <c r="C2104" s="652">
        <v>686944</v>
      </c>
      <c r="D2104" s="652">
        <v>4060</v>
      </c>
      <c r="E2104" s="652">
        <v>2807</v>
      </c>
      <c r="F2104" s="652">
        <v>0</v>
      </c>
      <c r="G2104" s="652">
        <v>0</v>
      </c>
      <c r="H2104" s="652">
        <v>0</v>
      </c>
      <c r="I2104" s="652">
        <v>0</v>
      </c>
      <c r="J2104" s="652">
        <v>0</v>
      </c>
      <c r="K2104" s="652">
        <v>0</v>
      </c>
      <c r="L2104" s="652">
        <v>0</v>
      </c>
      <c r="M2104" s="652">
        <v>0</v>
      </c>
      <c r="N2104" s="652">
        <v>0</v>
      </c>
      <c r="O2104" s="652">
        <v>0</v>
      </c>
      <c r="P2104" s="652">
        <v>0</v>
      </c>
      <c r="Q2104" s="652">
        <v>0</v>
      </c>
      <c r="R2104" s="652">
        <v>0</v>
      </c>
      <c r="S2104" s="652"/>
      <c r="T2104" s="652"/>
      <c r="U2104" s="652"/>
      <c r="V2104" s="652"/>
      <c r="W2104" s="652">
        <v>0</v>
      </c>
      <c r="X2104" s="652">
        <v>0</v>
      </c>
      <c r="Y2104" s="652">
        <v>8900</v>
      </c>
      <c r="Z2104" s="652">
        <v>0</v>
      </c>
      <c r="AA2104" s="652">
        <v>0</v>
      </c>
      <c r="AB2104" s="652">
        <v>0</v>
      </c>
      <c r="AC2104" s="652">
        <v>156067</v>
      </c>
      <c r="AD2104" s="652">
        <v>0</v>
      </c>
      <c r="AE2104" s="652">
        <v>3000</v>
      </c>
      <c r="AF2104" s="652">
        <v>0</v>
      </c>
      <c r="AG2104" s="652">
        <v>0</v>
      </c>
      <c r="AH2104" s="652">
        <v>0</v>
      </c>
      <c r="AI2104" s="652">
        <v>0</v>
      </c>
      <c r="AJ2104" s="652">
        <v>0</v>
      </c>
      <c r="AK2104" s="652">
        <v>0</v>
      </c>
      <c r="AL2104" s="652">
        <v>0</v>
      </c>
      <c r="AM2104" s="652">
        <v>0</v>
      </c>
      <c r="AN2104" s="652">
        <v>0</v>
      </c>
      <c r="AO2104" s="652">
        <v>0</v>
      </c>
      <c r="AP2104" s="652">
        <v>0</v>
      </c>
      <c r="AQ2104" s="652">
        <v>0</v>
      </c>
      <c r="AR2104" s="652">
        <v>0</v>
      </c>
      <c r="AS2104" s="652">
        <v>0</v>
      </c>
      <c r="AT2104" s="652">
        <v>0</v>
      </c>
      <c r="AU2104" s="652">
        <v>0</v>
      </c>
      <c r="AV2104" s="652">
        <v>0</v>
      </c>
      <c r="AW2104" s="652">
        <v>0</v>
      </c>
      <c r="AX2104" s="652">
        <v>0</v>
      </c>
      <c r="AY2104" s="652">
        <v>0</v>
      </c>
      <c r="AZ2104" s="652">
        <v>0</v>
      </c>
      <c r="BA2104" s="652">
        <v>0</v>
      </c>
      <c r="BB2104" s="652">
        <v>0</v>
      </c>
      <c r="BC2104" s="652">
        <v>0</v>
      </c>
      <c r="BD2104" s="652">
        <v>0</v>
      </c>
      <c r="BE2104" s="652">
        <v>0</v>
      </c>
      <c r="BF2104" s="652">
        <v>0</v>
      </c>
      <c r="BG2104" s="652">
        <v>0</v>
      </c>
      <c r="BH2104" s="652">
        <v>0</v>
      </c>
      <c r="BI2104" s="1476">
        <f t="shared" si="98"/>
        <v>857718</v>
      </c>
      <c r="BJ2104" s="1476">
        <f t="shared" si="98"/>
        <v>4060</v>
      </c>
      <c r="BK2104" s="652">
        <f t="shared" si="99"/>
        <v>853658</v>
      </c>
      <c r="BL2104" s="652">
        <f t="shared" si="100"/>
        <v>0</v>
      </c>
    </row>
    <row r="2105" spans="1:67" s="1427" customFormat="1" ht="13.5" thickBot="1">
      <c r="A2105" s="1425">
        <v>76.182000000000002</v>
      </c>
      <c r="B2105" s="1498" t="s">
        <v>4294</v>
      </c>
      <c r="C2105" s="652">
        <v>1344555</v>
      </c>
      <c r="D2105" s="652">
        <v>0</v>
      </c>
      <c r="E2105" s="652">
        <v>48536</v>
      </c>
      <c r="F2105" s="652">
        <v>0</v>
      </c>
      <c r="G2105" s="652">
        <v>123960</v>
      </c>
      <c r="H2105" s="652">
        <v>0</v>
      </c>
      <c r="I2105" s="652">
        <v>55754</v>
      </c>
      <c r="J2105" s="652">
        <v>4500</v>
      </c>
      <c r="K2105" s="652">
        <v>111900</v>
      </c>
      <c r="L2105" s="652">
        <v>0</v>
      </c>
      <c r="M2105" s="652">
        <v>19275</v>
      </c>
      <c r="N2105" s="652">
        <v>0</v>
      </c>
      <c r="O2105" s="652">
        <v>64380</v>
      </c>
      <c r="P2105" s="652">
        <v>0</v>
      </c>
      <c r="Q2105" s="652">
        <v>0</v>
      </c>
      <c r="R2105" s="652">
        <v>0</v>
      </c>
      <c r="S2105" s="652"/>
      <c r="T2105" s="652"/>
      <c r="U2105" s="652"/>
      <c r="V2105" s="652"/>
      <c r="W2105" s="652">
        <v>0</v>
      </c>
      <c r="X2105" s="652">
        <v>0</v>
      </c>
      <c r="Y2105" s="652">
        <v>4314556</v>
      </c>
      <c r="Z2105" s="652">
        <v>2034994</v>
      </c>
      <c r="AA2105" s="652">
        <v>0</v>
      </c>
      <c r="AB2105" s="652">
        <v>0</v>
      </c>
      <c r="AC2105" s="652">
        <v>1815848</v>
      </c>
      <c r="AD2105" s="652">
        <v>0</v>
      </c>
      <c r="AE2105" s="652">
        <v>440477</v>
      </c>
      <c r="AF2105" s="652">
        <v>0</v>
      </c>
      <c r="AG2105" s="652">
        <v>0</v>
      </c>
      <c r="AH2105" s="652">
        <v>0</v>
      </c>
      <c r="AI2105" s="652">
        <v>0</v>
      </c>
      <c r="AJ2105" s="652">
        <v>0</v>
      </c>
      <c r="AK2105" s="652">
        <v>0</v>
      </c>
      <c r="AL2105" s="652">
        <v>0</v>
      </c>
      <c r="AM2105" s="652">
        <v>0</v>
      </c>
      <c r="AN2105" s="652">
        <v>0</v>
      </c>
      <c r="AO2105" s="652">
        <v>12000</v>
      </c>
      <c r="AP2105" s="652">
        <v>0</v>
      </c>
      <c r="AQ2105" s="652">
        <v>0</v>
      </c>
      <c r="AR2105" s="652">
        <v>0</v>
      </c>
      <c r="AS2105" s="652">
        <v>397211</v>
      </c>
      <c r="AT2105" s="652">
        <v>0</v>
      </c>
      <c r="AU2105" s="652">
        <v>0</v>
      </c>
      <c r="AV2105" s="652">
        <v>0</v>
      </c>
      <c r="AW2105" s="652">
        <v>0</v>
      </c>
      <c r="AX2105" s="652">
        <v>0</v>
      </c>
      <c r="AY2105" s="652">
        <v>0</v>
      </c>
      <c r="AZ2105" s="652">
        <v>0</v>
      </c>
      <c r="BA2105" s="652">
        <v>0</v>
      </c>
      <c r="BB2105" s="652">
        <v>0</v>
      </c>
      <c r="BC2105" s="652">
        <v>0</v>
      </c>
      <c r="BD2105" s="652">
        <v>0</v>
      </c>
      <c r="BE2105" s="652">
        <v>0</v>
      </c>
      <c r="BF2105" s="652">
        <v>0</v>
      </c>
      <c r="BG2105" s="652">
        <v>0</v>
      </c>
      <c r="BH2105" s="652">
        <v>0</v>
      </c>
      <c r="BI2105" s="1476">
        <f t="shared" si="98"/>
        <v>8748452</v>
      </c>
      <c r="BJ2105" s="1476">
        <f t="shared" si="98"/>
        <v>2039494</v>
      </c>
      <c r="BK2105" s="652">
        <f t="shared" si="99"/>
        <v>6708958</v>
      </c>
      <c r="BL2105" s="652">
        <f t="shared" si="100"/>
        <v>0</v>
      </c>
    </row>
    <row r="2106" spans="1:67" s="1427" customFormat="1" ht="13.5" thickBot="1">
      <c r="A2106" s="1425">
        <v>76.183000000000007</v>
      </c>
      <c r="B2106" s="1498" t="s">
        <v>4295</v>
      </c>
      <c r="C2106" s="652">
        <v>61739</v>
      </c>
      <c r="D2106" s="652">
        <v>0</v>
      </c>
      <c r="E2106" s="652">
        <v>386820</v>
      </c>
      <c r="F2106" s="652">
        <v>0</v>
      </c>
      <c r="G2106" s="652">
        <v>1043528</v>
      </c>
      <c r="H2106" s="652">
        <v>0</v>
      </c>
      <c r="I2106" s="652">
        <v>0</v>
      </c>
      <c r="J2106" s="652">
        <v>0</v>
      </c>
      <c r="K2106" s="652">
        <v>784260</v>
      </c>
      <c r="L2106" s="652">
        <v>0</v>
      </c>
      <c r="M2106" s="652">
        <v>0</v>
      </c>
      <c r="N2106" s="652">
        <v>0</v>
      </c>
      <c r="O2106" s="652">
        <v>0</v>
      </c>
      <c r="P2106" s="652">
        <v>0</v>
      </c>
      <c r="Q2106" s="652">
        <v>1045183</v>
      </c>
      <c r="R2106" s="652">
        <v>0</v>
      </c>
      <c r="S2106" s="652"/>
      <c r="T2106" s="652"/>
      <c r="U2106" s="652"/>
      <c r="V2106" s="652"/>
      <c r="W2106" s="652">
        <v>0</v>
      </c>
      <c r="X2106" s="652">
        <v>0</v>
      </c>
      <c r="Y2106" s="652">
        <v>0</v>
      </c>
      <c r="Z2106" s="652">
        <v>0</v>
      </c>
      <c r="AA2106" s="652">
        <v>0</v>
      </c>
      <c r="AB2106" s="652">
        <v>0</v>
      </c>
      <c r="AC2106" s="652">
        <v>549881</v>
      </c>
      <c r="AD2106" s="652">
        <v>0</v>
      </c>
      <c r="AE2106" s="652">
        <v>53839</v>
      </c>
      <c r="AF2106" s="652">
        <v>0</v>
      </c>
      <c r="AG2106" s="652">
        <v>0</v>
      </c>
      <c r="AH2106" s="652">
        <v>0</v>
      </c>
      <c r="AI2106" s="652">
        <v>0</v>
      </c>
      <c r="AJ2106" s="652">
        <v>0</v>
      </c>
      <c r="AK2106" s="652">
        <v>0</v>
      </c>
      <c r="AL2106" s="652">
        <v>0</v>
      </c>
      <c r="AM2106" s="652">
        <v>0</v>
      </c>
      <c r="AN2106" s="652">
        <v>0</v>
      </c>
      <c r="AO2106" s="652">
        <v>0</v>
      </c>
      <c r="AP2106" s="652">
        <v>0</v>
      </c>
      <c r="AQ2106" s="652">
        <v>0</v>
      </c>
      <c r="AR2106" s="652">
        <v>0</v>
      </c>
      <c r="AS2106" s="652">
        <v>2375874</v>
      </c>
      <c r="AT2106" s="652">
        <v>0</v>
      </c>
      <c r="AU2106" s="652">
        <v>0</v>
      </c>
      <c r="AV2106" s="652">
        <v>0</v>
      </c>
      <c r="AW2106" s="652">
        <v>0</v>
      </c>
      <c r="AX2106" s="652">
        <v>0</v>
      </c>
      <c r="AY2106" s="652">
        <v>0</v>
      </c>
      <c r="AZ2106" s="652">
        <v>0</v>
      </c>
      <c r="BA2106" s="652">
        <v>0</v>
      </c>
      <c r="BB2106" s="652">
        <v>0</v>
      </c>
      <c r="BC2106" s="652">
        <v>0</v>
      </c>
      <c r="BD2106" s="652">
        <v>0</v>
      </c>
      <c r="BE2106" s="652">
        <v>0</v>
      </c>
      <c r="BF2106" s="652">
        <v>0</v>
      </c>
      <c r="BG2106" s="652">
        <v>0</v>
      </c>
      <c r="BH2106" s="652">
        <v>0</v>
      </c>
      <c r="BI2106" s="1476">
        <f t="shared" si="98"/>
        <v>6301124</v>
      </c>
      <c r="BJ2106" s="1476">
        <f t="shared" si="98"/>
        <v>0</v>
      </c>
      <c r="BK2106" s="652">
        <f t="shared" si="99"/>
        <v>6301124</v>
      </c>
      <c r="BL2106" s="652">
        <f t="shared" si="100"/>
        <v>0</v>
      </c>
    </row>
    <row r="2107" spans="1:67" s="1427" customFormat="1" ht="13.5" thickBot="1">
      <c r="A2107" s="1425">
        <v>76.183999999999997</v>
      </c>
      <c r="B2107" s="1498" t="s">
        <v>4296</v>
      </c>
      <c r="C2107" s="652">
        <v>691454</v>
      </c>
      <c r="D2107" s="652">
        <v>0</v>
      </c>
      <c r="E2107" s="652">
        <v>141456</v>
      </c>
      <c r="F2107" s="652">
        <v>0</v>
      </c>
      <c r="G2107" s="652">
        <v>0</v>
      </c>
      <c r="H2107" s="652">
        <v>0</v>
      </c>
      <c r="I2107" s="652">
        <v>200</v>
      </c>
      <c r="J2107" s="652">
        <v>0</v>
      </c>
      <c r="K2107" s="652">
        <v>0</v>
      </c>
      <c r="L2107" s="652">
        <v>0</v>
      </c>
      <c r="M2107" s="652">
        <v>1594355</v>
      </c>
      <c r="N2107" s="652">
        <v>0</v>
      </c>
      <c r="O2107" s="652">
        <v>0</v>
      </c>
      <c r="P2107" s="652">
        <v>0</v>
      </c>
      <c r="Q2107" s="652">
        <v>711222</v>
      </c>
      <c r="R2107" s="652">
        <v>0</v>
      </c>
      <c r="S2107" s="652"/>
      <c r="T2107" s="652"/>
      <c r="U2107" s="652"/>
      <c r="V2107" s="652"/>
      <c r="W2107" s="652">
        <v>0</v>
      </c>
      <c r="X2107" s="652">
        <v>0</v>
      </c>
      <c r="Y2107" s="652">
        <v>0</v>
      </c>
      <c r="Z2107" s="652">
        <v>0</v>
      </c>
      <c r="AA2107" s="652">
        <v>0</v>
      </c>
      <c r="AB2107" s="652">
        <v>0</v>
      </c>
      <c r="AC2107" s="652">
        <v>645341</v>
      </c>
      <c r="AD2107" s="652">
        <v>0</v>
      </c>
      <c r="AE2107" s="652">
        <v>172680</v>
      </c>
      <c r="AF2107" s="652">
        <v>0</v>
      </c>
      <c r="AG2107" s="652">
        <v>0</v>
      </c>
      <c r="AH2107" s="652">
        <v>0</v>
      </c>
      <c r="AI2107" s="652">
        <v>0</v>
      </c>
      <c r="AJ2107" s="652">
        <v>0</v>
      </c>
      <c r="AK2107" s="652">
        <v>0</v>
      </c>
      <c r="AL2107" s="652">
        <v>0</v>
      </c>
      <c r="AM2107" s="652">
        <v>0</v>
      </c>
      <c r="AN2107" s="652">
        <v>0</v>
      </c>
      <c r="AO2107" s="652">
        <v>544410</v>
      </c>
      <c r="AP2107" s="652">
        <v>64720</v>
      </c>
      <c r="AQ2107" s="652">
        <v>0</v>
      </c>
      <c r="AR2107" s="652">
        <v>0</v>
      </c>
      <c r="AS2107" s="652">
        <v>104723</v>
      </c>
      <c r="AT2107" s="652">
        <v>0</v>
      </c>
      <c r="AU2107" s="652">
        <v>41000</v>
      </c>
      <c r="AV2107" s="652">
        <v>0</v>
      </c>
      <c r="AW2107" s="652">
        <v>0</v>
      </c>
      <c r="AX2107" s="652">
        <v>0</v>
      </c>
      <c r="AY2107" s="652">
        <v>0</v>
      </c>
      <c r="AZ2107" s="652">
        <v>0</v>
      </c>
      <c r="BA2107" s="652">
        <v>0</v>
      </c>
      <c r="BB2107" s="652">
        <v>0</v>
      </c>
      <c r="BC2107" s="652">
        <v>0</v>
      </c>
      <c r="BD2107" s="652">
        <v>0</v>
      </c>
      <c r="BE2107" s="652">
        <v>0</v>
      </c>
      <c r="BF2107" s="652">
        <v>0</v>
      </c>
      <c r="BG2107" s="652">
        <v>0</v>
      </c>
      <c r="BH2107" s="652">
        <v>0</v>
      </c>
      <c r="BI2107" s="1476">
        <f t="shared" si="98"/>
        <v>4646841</v>
      </c>
      <c r="BJ2107" s="1476">
        <f t="shared" si="98"/>
        <v>64720</v>
      </c>
      <c r="BK2107" s="652">
        <f t="shared" si="99"/>
        <v>4582121</v>
      </c>
      <c r="BL2107" s="652">
        <f t="shared" si="100"/>
        <v>0</v>
      </c>
    </row>
    <row r="2108" spans="1:67" s="1427" customFormat="1" ht="13.5" thickBot="1">
      <c r="A2108" s="1425">
        <v>76.185000000000002</v>
      </c>
      <c r="B2108" s="1498" t="s">
        <v>4297</v>
      </c>
      <c r="C2108" s="652">
        <v>668619</v>
      </c>
      <c r="D2108" s="652">
        <v>0</v>
      </c>
      <c r="E2108" s="652">
        <v>173860</v>
      </c>
      <c r="F2108" s="652">
        <v>0</v>
      </c>
      <c r="G2108" s="652">
        <v>767566</v>
      </c>
      <c r="H2108" s="652">
        <v>0</v>
      </c>
      <c r="I2108" s="652">
        <v>43795</v>
      </c>
      <c r="J2108" s="652">
        <v>0</v>
      </c>
      <c r="K2108" s="652">
        <v>1529614</v>
      </c>
      <c r="L2108" s="652">
        <v>0</v>
      </c>
      <c r="M2108" s="652">
        <v>608566</v>
      </c>
      <c r="N2108" s="652">
        <v>0</v>
      </c>
      <c r="O2108" s="652">
        <v>0</v>
      </c>
      <c r="P2108" s="652">
        <v>0</v>
      </c>
      <c r="Q2108" s="652">
        <v>0</v>
      </c>
      <c r="R2108" s="652">
        <v>0</v>
      </c>
      <c r="S2108" s="652"/>
      <c r="T2108" s="652"/>
      <c r="U2108" s="652"/>
      <c r="V2108" s="652"/>
      <c r="W2108" s="652">
        <v>0</v>
      </c>
      <c r="X2108" s="652">
        <v>0</v>
      </c>
      <c r="Y2108" s="652">
        <v>0</v>
      </c>
      <c r="Z2108" s="652">
        <v>0</v>
      </c>
      <c r="AA2108" s="652">
        <v>0</v>
      </c>
      <c r="AB2108" s="652">
        <v>0</v>
      </c>
      <c r="AC2108" s="652">
        <v>2668385</v>
      </c>
      <c r="AD2108" s="652">
        <v>0</v>
      </c>
      <c r="AE2108" s="652">
        <v>123000</v>
      </c>
      <c r="AF2108" s="652">
        <v>0</v>
      </c>
      <c r="AG2108" s="652">
        <v>0</v>
      </c>
      <c r="AH2108" s="652">
        <v>0</v>
      </c>
      <c r="AI2108" s="652">
        <v>0</v>
      </c>
      <c r="AJ2108" s="652">
        <v>0</v>
      </c>
      <c r="AK2108" s="652">
        <v>0</v>
      </c>
      <c r="AL2108" s="652">
        <v>0</v>
      </c>
      <c r="AM2108" s="652">
        <v>0</v>
      </c>
      <c r="AN2108" s="652">
        <v>0</v>
      </c>
      <c r="AO2108" s="652">
        <v>0</v>
      </c>
      <c r="AP2108" s="652">
        <v>0</v>
      </c>
      <c r="AQ2108" s="652">
        <v>0</v>
      </c>
      <c r="AR2108" s="652">
        <v>0</v>
      </c>
      <c r="AS2108" s="652">
        <v>306952</v>
      </c>
      <c r="AT2108" s="652">
        <v>0</v>
      </c>
      <c r="AU2108" s="652">
        <v>0</v>
      </c>
      <c r="AV2108" s="652">
        <v>0</v>
      </c>
      <c r="AW2108" s="652">
        <v>0</v>
      </c>
      <c r="AX2108" s="652">
        <v>0</v>
      </c>
      <c r="AY2108" s="652">
        <v>0</v>
      </c>
      <c r="AZ2108" s="652">
        <v>0</v>
      </c>
      <c r="BA2108" s="652">
        <v>0</v>
      </c>
      <c r="BB2108" s="652">
        <v>0</v>
      </c>
      <c r="BC2108" s="652">
        <v>0</v>
      </c>
      <c r="BD2108" s="652">
        <v>0</v>
      </c>
      <c r="BE2108" s="652">
        <v>0</v>
      </c>
      <c r="BF2108" s="652">
        <v>0</v>
      </c>
      <c r="BG2108" s="652">
        <v>0</v>
      </c>
      <c r="BH2108" s="652">
        <v>0</v>
      </c>
      <c r="BI2108" s="1476">
        <f t="shared" si="98"/>
        <v>6890357</v>
      </c>
      <c r="BJ2108" s="1476">
        <f t="shared" si="98"/>
        <v>0</v>
      </c>
      <c r="BK2108" s="652">
        <f t="shared" si="99"/>
        <v>6890357</v>
      </c>
      <c r="BL2108" s="652">
        <f t="shared" si="100"/>
        <v>0</v>
      </c>
    </row>
    <row r="2109" spans="1:67" s="1427" customFormat="1" ht="13.5" thickBot="1">
      <c r="A2109" s="1425">
        <v>76.186000000000007</v>
      </c>
      <c r="B2109" s="1498" t="s">
        <v>4298</v>
      </c>
      <c r="C2109" s="652">
        <v>67100</v>
      </c>
      <c r="D2109" s="652">
        <v>0</v>
      </c>
      <c r="E2109" s="652">
        <v>349811</v>
      </c>
      <c r="F2109" s="652">
        <v>0</v>
      </c>
      <c r="G2109" s="652">
        <v>1456797</v>
      </c>
      <c r="H2109" s="652">
        <v>0</v>
      </c>
      <c r="I2109" s="652">
        <v>117500</v>
      </c>
      <c r="J2109" s="652">
        <v>0</v>
      </c>
      <c r="K2109" s="652">
        <v>1295217</v>
      </c>
      <c r="L2109" s="652">
        <v>0</v>
      </c>
      <c r="M2109" s="652">
        <v>0</v>
      </c>
      <c r="N2109" s="652">
        <v>0</v>
      </c>
      <c r="O2109" s="652">
        <v>0</v>
      </c>
      <c r="P2109" s="652">
        <v>0</v>
      </c>
      <c r="Q2109" s="652">
        <v>0</v>
      </c>
      <c r="R2109" s="652">
        <v>0</v>
      </c>
      <c r="S2109" s="652"/>
      <c r="T2109" s="652"/>
      <c r="U2109" s="652"/>
      <c r="V2109" s="652"/>
      <c r="W2109" s="652">
        <v>0</v>
      </c>
      <c r="X2109" s="652">
        <v>0</v>
      </c>
      <c r="Y2109" s="652">
        <v>0</v>
      </c>
      <c r="Z2109" s="652">
        <v>0</v>
      </c>
      <c r="AA2109" s="652">
        <v>0</v>
      </c>
      <c r="AB2109" s="652">
        <v>0</v>
      </c>
      <c r="AC2109" s="652">
        <v>1360559</v>
      </c>
      <c r="AD2109" s="652">
        <v>0</v>
      </c>
      <c r="AE2109" s="652">
        <v>21300</v>
      </c>
      <c r="AF2109" s="652">
        <v>0</v>
      </c>
      <c r="AG2109" s="652">
        <v>0</v>
      </c>
      <c r="AH2109" s="652">
        <v>0</v>
      </c>
      <c r="AI2109" s="652">
        <v>0</v>
      </c>
      <c r="AJ2109" s="652">
        <v>0</v>
      </c>
      <c r="AK2109" s="652">
        <v>0</v>
      </c>
      <c r="AL2109" s="652">
        <v>0</v>
      </c>
      <c r="AM2109" s="652">
        <v>0</v>
      </c>
      <c r="AN2109" s="652">
        <v>0</v>
      </c>
      <c r="AO2109" s="652">
        <v>0</v>
      </c>
      <c r="AP2109" s="652">
        <v>0</v>
      </c>
      <c r="AQ2109" s="652">
        <v>0</v>
      </c>
      <c r="AR2109" s="652">
        <v>0</v>
      </c>
      <c r="AS2109" s="652">
        <v>685749</v>
      </c>
      <c r="AT2109" s="652">
        <v>0</v>
      </c>
      <c r="AU2109" s="652">
        <v>0</v>
      </c>
      <c r="AV2109" s="652">
        <v>0</v>
      </c>
      <c r="AW2109" s="652">
        <v>0</v>
      </c>
      <c r="AX2109" s="652">
        <v>0</v>
      </c>
      <c r="AY2109" s="652">
        <v>0</v>
      </c>
      <c r="AZ2109" s="652">
        <v>0</v>
      </c>
      <c r="BA2109" s="652">
        <v>0</v>
      </c>
      <c r="BB2109" s="652">
        <v>0</v>
      </c>
      <c r="BC2109" s="652">
        <v>0</v>
      </c>
      <c r="BD2109" s="652">
        <v>0</v>
      </c>
      <c r="BE2109" s="652">
        <v>0</v>
      </c>
      <c r="BF2109" s="652">
        <v>0</v>
      </c>
      <c r="BG2109" s="652">
        <v>0</v>
      </c>
      <c r="BH2109" s="652">
        <v>0</v>
      </c>
      <c r="BI2109" s="1476">
        <f t="shared" si="98"/>
        <v>5354033</v>
      </c>
      <c r="BJ2109" s="1476">
        <f t="shared" si="98"/>
        <v>0</v>
      </c>
      <c r="BK2109" s="652">
        <f t="shared" si="99"/>
        <v>5354033</v>
      </c>
      <c r="BL2109" s="652">
        <f t="shared" si="100"/>
        <v>0</v>
      </c>
    </row>
    <row r="2110" spans="1:67" s="1427" customFormat="1" ht="13.5" thickBot="1">
      <c r="A2110" s="1425">
        <v>76.186999999999998</v>
      </c>
      <c r="B2110" s="1498" t="s">
        <v>4299</v>
      </c>
      <c r="C2110" s="652">
        <v>14315</v>
      </c>
      <c r="D2110" s="652">
        <v>0</v>
      </c>
      <c r="E2110" s="652">
        <v>13070</v>
      </c>
      <c r="F2110" s="652">
        <v>0</v>
      </c>
      <c r="G2110" s="652">
        <v>247472</v>
      </c>
      <c r="H2110" s="652">
        <v>0</v>
      </c>
      <c r="I2110" s="652">
        <v>60080</v>
      </c>
      <c r="J2110" s="652">
        <v>0</v>
      </c>
      <c r="K2110" s="652">
        <v>369205</v>
      </c>
      <c r="L2110" s="652">
        <v>0</v>
      </c>
      <c r="M2110" s="652">
        <v>0</v>
      </c>
      <c r="N2110" s="652">
        <v>0</v>
      </c>
      <c r="O2110" s="652">
        <v>0</v>
      </c>
      <c r="P2110" s="652">
        <v>0</v>
      </c>
      <c r="Q2110" s="652">
        <v>0</v>
      </c>
      <c r="R2110" s="652">
        <v>0</v>
      </c>
      <c r="S2110" s="652"/>
      <c r="T2110" s="652"/>
      <c r="U2110" s="652"/>
      <c r="V2110" s="652"/>
      <c r="W2110" s="652">
        <v>0</v>
      </c>
      <c r="X2110" s="652">
        <v>0</v>
      </c>
      <c r="Y2110" s="652">
        <v>154761</v>
      </c>
      <c r="Z2110" s="652">
        <v>0</v>
      </c>
      <c r="AA2110" s="652">
        <v>0</v>
      </c>
      <c r="AB2110" s="652">
        <v>0</v>
      </c>
      <c r="AC2110" s="652">
        <v>279539</v>
      </c>
      <c r="AD2110" s="652">
        <v>0</v>
      </c>
      <c r="AE2110" s="652">
        <v>47364.12</v>
      </c>
      <c r="AF2110" s="652">
        <v>0</v>
      </c>
      <c r="AG2110" s="652">
        <v>0</v>
      </c>
      <c r="AH2110" s="652">
        <v>0</v>
      </c>
      <c r="AI2110" s="652">
        <v>0</v>
      </c>
      <c r="AJ2110" s="652">
        <v>0</v>
      </c>
      <c r="AK2110" s="652">
        <v>0</v>
      </c>
      <c r="AL2110" s="652">
        <v>0</v>
      </c>
      <c r="AM2110" s="652">
        <v>0</v>
      </c>
      <c r="AN2110" s="652">
        <v>0</v>
      </c>
      <c r="AO2110" s="652">
        <v>27419</v>
      </c>
      <c r="AP2110" s="652">
        <v>0</v>
      </c>
      <c r="AQ2110" s="652">
        <v>0</v>
      </c>
      <c r="AR2110" s="652">
        <v>0</v>
      </c>
      <c r="AS2110" s="652">
        <v>23390</v>
      </c>
      <c r="AT2110" s="652">
        <v>0</v>
      </c>
      <c r="AU2110" s="652">
        <v>0</v>
      </c>
      <c r="AV2110" s="652">
        <v>0</v>
      </c>
      <c r="AW2110" s="652">
        <v>0</v>
      </c>
      <c r="AX2110" s="652">
        <v>0</v>
      </c>
      <c r="AY2110" s="652">
        <v>0</v>
      </c>
      <c r="AZ2110" s="652">
        <v>0</v>
      </c>
      <c r="BA2110" s="652">
        <v>0</v>
      </c>
      <c r="BB2110" s="652">
        <v>0</v>
      </c>
      <c r="BC2110" s="652">
        <v>0</v>
      </c>
      <c r="BD2110" s="652">
        <v>0</v>
      </c>
      <c r="BE2110" s="652">
        <v>0</v>
      </c>
      <c r="BF2110" s="652">
        <v>0</v>
      </c>
      <c r="BG2110" s="652">
        <v>0</v>
      </c>
      <c r="BH2110" s="652">
        <v>0</v>
      </c>
      <c r="BI2110" s="1476">
        <f t="shared" si="98"/>
        <v>1236615.1200000001</v>
      </c>
      <c r="BJ2110" s="1476">
        <f t="shared" si="98"/>
        <v>0</v>
      </c>
      <c r="BK2110" s="652">
        <f t="shared" si="99"/>
        <v>1236615.1200000001</v>
      </c>
      <c r="BL2110" s="652">
        <f t="shared" si="100"/>
        <v>0</v>
      </c>
    </row>
    <row r="2111" spans="1:67" s="1427" customFormat="1" ht="13.5" thickBot="1">
      <c r="A2111" s="1425">
        <v>76.188000000000002</v>
      </c>
      <c r="B2111" s="1498" t="s">
        <v>4300</v>
      </c>
      <c r="C2111" s="652">
        <v>271200</v>
      </c>
      <c r="D2111" s="652">
        <v>0</v>
      </c>
      <c r="E2111" s="652">
        <v>0</v>
      </c>
      <c r="F2111" s="652">
        <v>0</v>
      </c>
      <c r="G2111" s="652">
        <v>22495</v>
      </c>
      <c r="H2111" s="652">
        <v>0</v>
      </c>
      <c r="I2111" s="652">
        <v>0</v>
      </c>
      <c r="J2111" s="652">
        <v>0</v>
      </c>
      <c r="K2111" s="652">
        <v>45360</v>
      </c>
      <c r="L2111" s="652">
        <v>0</v>
      </c>
      <c r="M2111" s="652">
        <v>0</v>
      </c>
      <c r="N2111" s="652">
        <v>0</v>
      </c>
      <c r="O2111" s="652">
        <v>0</v>
      </c>
      <c r="P2111" s="652">
        <v>0</v>
      </c>
      <c r="Q2111" s="652">
        <v>60394</v>
      </c>
      <c r="R2111" s="652">
        <v>0</v>
      </c>
      <c r="S2111" s="652"/>
      <c r="T2111" s="652"/>
      <c r="U2111" s="652"/>
      <c r="V2111" s="652"/>
      <c r="W2111" s="652">
        <v>0</v>
      </c>
      <c r="X2111" s="652">
        <v>0</v>
      </c>
      <c r="Y2111" s="652">
        <v>182603</v>
      </c>
      <c r="Z2111" s="652">
        <v>0</v>
      </c>
      <c r="AA2111" s="652">
        <v>0</v>
      </c>
      <c r="AB2111" s="652">
        <v>0</v>
      </c>
      <c r="AC2111" s="652">
        <v>52576</v>
      </c>
      <c r="AD2111" s="652">
        <v>0</v>
      </c>
      <c r="AE2111" s="652">
        <v>67600</v>
      </c>
      <c r="AF2111" s="652">
        <v>0</v>
      </c>
      <c r="AG2111" s="652">
        <v>0</v>
      </c>
      <c r="AH2111" s="652">
        <v>0</v>
      </c>
      <c r="AI2111" s="652">
        <v>0</v>
      </c>
      <c r="AJ2111" s="652">
        <v>0</v>
      </c>
      <c r="AK2111" s="652">
        <v>0</v>
      </c>
      <c r="AL2111" s="652">
        <v>0</v>
      </c>
      <c r="AM2111" s="652">
        <v>0</v>
      </c>
      <c r="AN2111" s="652">
        <v>0</v>
      </c>
      <c r="AO2111" s="652">
        <v>0</v>
      </c>
      <c r="AP2111" s="652">
        <v>0</v>
      </c>
      <c r="AQ2111" s="652">
        <v>0</v>
      </c>
      <c r="AR2111" s="652">
        <v>0</v>
      </c>
      <c r="AS2111" s="652">
        <v>158182</v>
      </c>
      <c r="AT2111" s="652">
        <v>0</v>
      </c>
      <c r="AU2111" s="652">
        <v>0</v>
      </c>
      <c r="AV2111" s="652">
        <v>0</v>
      </c>
      <c r="AW2111" s="652">
        <v>0</v>
      </c>
      <c r="AX2111" s="652">
        <v>0</v>
      </c>
      <c r="AY2111" s="652">
        <v>0</v>
      </c>
      <c r="AZ2111" s="652">
        <v>0</v>
      </c>
      <c r="BA2111" s="652">
        <v>0</v>
      </c>
      <c r="BB2111" s="652">
        <v>0</v>
      </c>
      <c r="BC2111" s="652">
        <v>0</v>
      </c>
      <c r="BD2111" s="652">
        <v>0</v>
      </c>
      <c r="BE2111" s="652">
        <v>0</v>
      </c>
      <c r="BF2111" s="652">
        <v>0</v>
      </c>
      <c r="BG2111" s="652">
        <v>0</v>
      </c>
      <c r="BH2111" s="652">
        <v>0</v>
      </c>
      <c r="BI2111" s="1476">
        <f t="shared" si="98"/>
        <v>860410</v>
      </c>
      <c r="BJ2111" s="1476">
        <f t="shared" si="98"/>
        <v>0</v>
      </c>
      <c r="BK2111" s="652">
        <f t="shared" si="99"/>
        <v>860410</v>
      </c>
      <c r="BL2111" s="652">
        <f t="shared" si="100"/>
        <v>0</v>
      </c>
    </row>
    <row r="2112" spans="1:67" s="1427" customFormat="1" ht="13.5" thickBot="1">
      <c r="A2112" s="1425">
        <v>76.188999999999993</v>
      </c>
      <c r="B2112" s="1498" t="s">
        <v>4301</v>
      </c>
      <c r="C2112" s="652">
        <v>1807971</v>
      </c>
      <c r="D2112" s="652">
        <v>0</v>
      </c>
      <c r="E2112" s="652">
        <v>42992</v>
      </c>
      <c r="F2112" s="652">
        <v>0</v>
      </c>
      <c r="G2112" s="652">
        <v>78786</v>
      </c>
      <c r="H2112" s="652">
        <v>0</v>
      </c>
      <c r="I2112" s="652">
        <v>57250</v>
      </c>
      <c r="J2112" s="652">
        <v>0</v>
      </c>
      <c r="K2112" s="652">
        <v>113691</v>
      </c>
      <c r="L2112" s="652">
        <v>0</v>
      </c>
      <c r="M2112" s="652">
        <v>0</v>
      </c>
      <c r="N2112" s="652">
        <v>0</v>
      </c>
      <c r="O2112" s="652">
        <v>0</v>
      </c>
      <c r="P2112" s="652">
        <v>0</v>
      </c>
      <c r="Q2112" s="652">
        <v>0</v>
      </c>
      <c r="R2112" s="652">
        <v>0</v>
      </c>
      <c r="S2112" s="652"/>
      <c r="T2112" s="652"/>
      <c r="U2112" s="652"/>
      <c r="V2112" s="652"/>
      <c r="W2112" s="652">
        <v>0</v>
      </c>
      <c r="X2112" s="652">
        <v>0</v>
      </c>
      <c r="Y2112" s="652">
        <v>121200</v>
      </c>
      <c r="Z2112" s="652">
        <v>0</v>
      </c>
      <c r="AA2112" s="652">
        <v>0</v>
      </c>
      <c r="AB2112" s="652">
        <v>0</v>
      </c>
      <c r="AC2112" s="652">
        <v>340274</v>
      </c>
      <c r="AD2112" s="652">
        <v>0</v>
      </c>
      <c r="AE2112" s="652">
        <v>159400</v>
      </c>
      <c r="AF2112" s="652">
        <v>0</v>
      </c>
      <c r="AG2112" s="652">
        <v>0</v>
      </c>
      <c r="AH2112" s="652">
        <v>0</v>
      </c>
      <c r="AI2112" s="652">
        <v>0</v>
      </c>
      <c r="AJ2112" s="652">
        <v>0</v>
      </c>
      <c r="AK2112" s="652">
        <v>0</v>
      </c>
      <c r="AL2112" s="652">
        <v>0</v>
      </c>
      <c r="AM2112" s="652">
        <v>0</v>
      </c>
      <c r="AN2112" s="652">
        <v>0</v>
      </c>
      <c r="AO2112" s="652">
        <v>10000</v>
      </c>
      <c r="AP2112" s="652">
        <v>0</v>
      </c>
      <c r="AQ2112" s="652">
        <v>0</v>
      </c>
      <c r="AR2112" s="652">
        <v>0</v>
      </c>
      <c r="AS2112" s="652">
        <v>36389</v>
      </c>
      <c r="AT2112" s="652">
        <v>0</v>
      </c>
      <c r="AU2112" s="652">
        <v>0</v>
      </c>
      <c r="AV2112" s="652">
        <v>0</v>
      </c>
      <c r="AW2112" s="652">
        <v>0</v>
      </c>
      <c r="AX2112" s="652">
        <v>0</v>
      </c>
      <c r="AY2112" s="652">
        <v>0</v>
      </c>
      <c r="AZ2112" s="652">
        <v>0</v>
      </c>
      <c r="BA2112" s="652">
        <v>0</v>
      </c>
      <c r="BB2112" s="652">
        <v>0</v>
      </c>
      <c r="BC2112" s="652">
        <v>0</v>
      </c>
      <c r="BD2112" s="652">
        <v>0</v>
      </c>
      <c r="BE2112" s="652">
        <v>0</v>
      </c>
      <c r="BF2112" s="652">
        <v>0</v>
      </c>
      <c r="BG2112" s="652">
        <v>0</v>
      </c>
      <c r="BH2112" s="652">
        <v>0</v>
      </c>
      <c r="BI2112" s="1476">
        <f t="shared" si="98"/>
        <v>2767953</v>
      </c>
      <c r="BJ2112" s="1476">
        <f t="shared" si="98"/>
        <v>0</v>
      </c>
      <c r="BK2112" s="652">
        <f t="shared" si="99"/>
        <v>2767953</v>
      </c>
      <c r="BL2112" s="652">
        <f t="shared" si="100"/>
        <v>0</v>
      </c>
    </row>
    <row r="2113" spans="1:67" s="1421" customFormat="1" ht="13.5" thickBot="1">
      <c r="A2113" s="1422">
        <v>76.19</v>
      </c>
      <c r="B2113" s="1432" t="s">
        <v>1195</v>
      </c>
      <c r="C2113" s="652">
        <v>59234</v>
      </c>
      <c r="D2113" s="652">
        <v>0</v>
      </c>
      <c r="E2113" s="652">
        <v>506546</v>
      </c>
      <c r="F2113" s="652">
        <v>0</v>
      </c>
      <c r="G2113" s="652">
        <v>39845</v>
      </c>
      <c r="H2113" s="652">
        <v>0</v>
      </c>
      <c r="I2113" s="652">
        <v>827317</v>
      </c>
      <c r="J2113" s="652">
        <v>40000</v>
      </c>
      <c r="K2113" s="652">
        <v>797158</v>
      </c>
      <c r="L2113" s="652">
        <v>12035</v>
      </c>
      <c r="M2113" s="652">
        <v>315003</v>
      </c>
      <c r="N2113" s="652">
        <v>7761</v>
      </c>
      <c r="O2113" s="652">
        <v>109416</v>
      </c>
      <c r="P2113" s="652">
        <v>0</v>
      </c>
      <c r="Q2113" s="652">
        <v>387650</v>
      </c>
      <c r="R2113" s="652">
        <v>0</v>
      </c>
      <c r="S2113" s="652"/>
      <c r="T2113" s="652"/>
      <c r="U2113" s="652"/>
      <c r="V2113" s="652"/>
      <c r="W2113" s="652">
        <v>209306</v>
      </c>
      <c r="X2113" s="652">
        <v>0</v>
      </c>
      <c r="Y2113" s="652">
        <v>11170</v>
      </c>
      <c r="Z2113" s="652">
        <v>0</v>
      </c>
      <c r="AA2113" s="652">
        <v>318444</v>
      </c>
      <c r="AB2113" s="652">
        <v>0</v>
      </c>
      <c r="AC2113" s="652">
        <v>101681</v>
      </c>
      <c r="AD2113" s="652">
        <v>0</v>
      </c>
      <c r="AE2113" s="652">
        <v>15600</v>
      </c>
      <c r="AF2113" s="652">
        <v>0</v>
      </c>
      <c r="AG2113" s="652">
        <v>67082</v>
      </c>
      <c r="AH2113" s="652">
        <v>0</v>
      </c>
      <c r="AI2113" s="652">
        <v>11348</v>
      </c>
      <c r="AJ2113" s="652">
        <v>0</v>
      </c>
      <c r="AK2113" s="652">
        <v>11076</v>
      </c>
      <c r="AL2113" s="652">
        <v>0</v>
      </c>
      <c r="AM2113" s="652">
        <v>27886</v>
      </c>
      <c r="AN2113" s="652">
        <v>0</v>
      </c>
      <c r="AO2113" s="652">
        <v>244426</v>
      </c>
      <c r="AP2113" s="652">
        <v>0</v>
      </c>
      <c r="AQ2113" s="652">
        <v>219522</v>
      </c>
      <c r="AR2113" s="652">
        <v>0</v>
      </c>
      <c r="AS2113" s="652">
        <v>120512</v>
      </c>
      <c r="AT2113" s="652">
        <v>0</v>
      </c>
      <c r="AU2113" s="652">
        <v>328816</v>
      </c>
      <c r="AV2113" s="652">
        <v>58349</v>
      </c>
      <c r="AW2113" s="652">
        <v>17870</v>
      </c>
      <c r="AX2113" s="652">
        <v>0</v>
      </c>
      <c r="AY2113" s="652">
        <v>113534</v>
      </c>
      <c r="AZ2113" s="652">
        <v>0</v>
      </c>
      <c r="BA2113" s="652">
        <v>58247</v>
      </c>
      <c r="BB2113" s="652">
        <v>0</v>
      </c>
      <c r="BC2113" s="652">
        <v>68581</v>
      </c>
      <c r="BD2113" s="652">
        <v>0</v>
      </c>
      <c r="BE2113" s="652">
        <v>125429</v>
      </c>
      <c r="BF2113" s="652">
        <v>0</v>
      </c>
      <c r="BG2113" s="652">
        <v>14105</v>
      </c>
      <c r="BH2113" s="652">
        <v>0</v>
      </c>
      <c r="BI2113" s="1476">
        <f t="shared" si="98"/>
        <v>5126804</v>
      </c>
      <c r="BJ2113" s="1476">
        <f t="shared" si="98"/>
        <v>118145</v>
      </c>
      <c r="BK2113" s="652">
        <f t="shared" si="99"/>
        <v>5008659</v>
      </c>
      <c r="BL2113" s="652">
        <f t="shared" si="100"/>
        <v>0</v>
      </c>
      <c r="BM2113" s="1427"/>
      <c r="BN2113" s="1427"/>
      <c r="BO2113" s="1427"/>
    </row>
    <row r="2114" spans="1:67" s="1421" customFormat="1" ht="13.5" thickBot="1">
      <c r="A2114" s="1422">
        <v>76.191000000000003</v>
      </c>
      <c r="B2114" s="1432" t="s">
        <v>4302</v>
      </c>
      <c r="C2114" s="652">
        <v>277001</v>
      </c>
      <c r="D2114" s="652">
        <v>0</v>
      </c>
      <c r="E2114" s="652">
        <v>1000</v>
      </c>
      <c r="F2114" s="652">
        <v>0</v>
      </c>
      <c r="G2114" s="652">
        <v>42173</v>
      </c>
      <c r="H2114" s="652">
        <v>0</v>
      </c>
      <c r="I2114" s="652">
        <v>60163</v>
      </c>
      <c r="J2114" s="652">
        <v>22001</v>
      </c>
      <c r="K2114" s="652">
        <v>119933</v>
      </c>
      <c r="L2114" s="652">
        <v>0</v>
      </c>
      <c r="M2114" s="652">
        <v>14000</v>
      </c>
      <c r="N2114" s="652">
        <v>0</v>
      </c>
      <c r="O2114" s="652">
        <v>3620</v>
      </c>
      <c r="P2114" s="652">
        <v>0</v>
      </c>
      <c r="Q2114" s="652">
        <v>3336631</v>
      </c>
      <c r="R2114" s="652">
        <v>0</v>
      </c>
      <c r="S2114" s="652">
        <v>1372153</v>
      </c>
      <c r="T2114" s="652"/>
      <c r="U2114" s="652"/>
      <c r="V2114" s="652"/>
      <c r="W2114" s="652">
        <v>0</v>
      </c>
      <c r="X2114" s="652">
        <v>0</v>
      </c>
      <c r="Y2114" s="652">
        <v>90424</v>
      </c>
      <c r="Z2114" s="652">
        <v>0</v>
      </c>
      <c r="AA2114" s="652">
        <v>0</v>
      </c>
      <c r="AB2114" s="652">
        <v>0</v>
      </c>
      <c r="AC2114" s="652">
        <v>843982</v>
      </c>
      <c r="AD2114" s="652">
        <v>0</v>
      </c>
      <c r="AE2114" s="652">
        <v>1000</v>
      </c>
      <c r="AF2114" s="652">
        <v>0</v>
      </c>
      <c r="AG2114" s="652">
        <v>0</v>
      </c>
      <c r="AH2114" s="652">
        <v>0</v>
      </c>
      <c r="AI2114" s="652">
        <v>0</v>
      </c>
      <c r="AJ2114" s="652">
        <v>0</v>
      </c>
      <c r="AK2114" s="652">
        <v>0</v>
      </c>
      <c r="AL2114" s="652">
        <v>0</v>
      </c>
      <c r="AM2114" s="652">
        <v>0</v>
      </c>
      <c r="AN2114" s="652">
        <v>0</v>
      </c>
      <c r="AO2114" s="652">
        <v>0</v>
      </c>
      <c r="AP2114" s="652">
        <v>0</v>
      </c>
      <c r="AQ2114" s="652">
        <v>0</v>
      </c>
      <c r="AR2114" s="652">
        <v>0</v>
      </c>
      <c r="AS2114" s="652">
        <v>146375</v>
      </c>
      <c r="AT2114" s="652">
        <v>10444</v>
      </c>
      <c r="AU2114" s="652">
        <v>0</v>
      </c>
      <c r="AV2114" s="652">
        <v>0</v>
      </c>
      <c r="AW2114" s="652">
        <v>0</v>
      </c>
      <c r="AX2114" s="652">
        <v>0</v>
      </c>
      <c r="AY2114" s="652">
        <v>0</v>
      </c>
      <c r="AZ2114" s="652">
        <v>0</v>
      </c>
      <c r="BA2114" s="652">
        <v>0</v>
      </c>
      <c r="BB2114" s="652">
        <v>0</v>
      </c>
      <c r="BC2114" s="652">
        <v>0</v>
      </c>
      <c r="BD2114" s="652">
        <v>0</v>
      </c>
      <c r="BE2114" s="652">
        <v>0</v>
      </c>
      <c r="BF2114" s="652">
        <v>0</v>
      </c>
      <c r="BG2114" s="652">
        <v>0</v>
      </c>
      <c r="BH2114" s="652">
        <v>0</v>
      </c>
      <c r="BI2114" s="1476">
        <f t="shared" si="98"/>
        <v>6308455</v>
      </c>
      <c r="BJ2114" s="1476">
        <f t="shared" si="98"/>
        <v>32445</v>
      </c>
      <c r="BK2114" s="652">
        <f>IF(BI2114&gt;BJ2114,BI2114-BJ2114,0)</f>
        <v>6276010</v>
      </c>
      <c r="BL2114" s="652">
        <f>IF(BJ2114&gt;BI2114,BJ2114-BI2114,0)</f>
        <v>0</v>
      </c>
      <c r="BM2114" s="1427"/>
      <c r="BN2114" s="1427"/>
      <c r="BO2114" s="1427"/>
    </row>
    <row r="2115" spans="1:67" s="1427" customFormat="1" ht="13.5" thickBot="1">
      <c r="A2115" s="1425">
        <v>76.195999999999998</v>
      </c>
      <c r="B2115" s="1498" t="s">
        <v>3349</v>
      </c>
      <c r="C2115" s="652">
        <v>0</v>
      </c>
      <c r="D2115" s="652">
        <v>0</v>
      </c>
      <c r="E2115" s="652">
        <v>0</v>
      </c>
      <c r="F2115" s="652">
        <v>0</v>
      </c>
      <c r="G2115" s="652">
        <v>10475</v>
      </c>
      <c r="H2115" s="652">
        <v>0</v>
      </c>
      <c r="I2115" s="652">
        <v>262987</v>
      </c>
      <c r="J2115" s="652">
        <v>0</v>
      </c>
      <c r="K2115" s="652">
        <v>0</v>
      </c>
      <c r="L2115" s="652">
        <v>0</v>
      </c>
      <c r="M2115" s="652">
        <v>0</v>
      </c>
      <c r="N2115" s="652">
        <v>0</v>
      </c>
      <c r="O2115" s="652">
        <v>144195</v>
      </c>
      <c r="P2115" s="652">
        <v>0</v>
      </c>
      <c r="Q2115" s="652">
        <v>51551.05</v>
      </c>
      <c r="R2115" s="652">
        <v>0</v>
      </c>
      <c r="S2115" s="652"/>
      <c r="T2115" s="652"/>
      <c r="U2115" s="652"/>
      <c r="V2115" s="652"/>
      <c r="W2115" s="652">
        <v>0</v>
      </c>
      <c r="X2115" s="652">
        <v>0</v>
      </c>
      <c r="Y2115" s="652">
        <v>0</v>
      </c>
      <c r="Z2115" s="652">
        <v>0</v>
      </c>
      <c r="AA2115" s="652">
        <v>0</v>
      </c>
      <c r="AB2115" s="652">
        <v>0</v>
      </c>
      <c r="AC2115" s="652">
        <v>386891</v>
      </c>
      <c r="AD2115" s="652">
        <v>751738</v>
      </c>
      <c r="AE2115" s="652">
        <v>345915</v>
      </c>
      <c r="AF2115" s="652">
        <v>0</v>
      </c>
      <c r="AG2115" s="652">
        <v>584800</v>
      </c>
      <c r="AH2115" s="652">
        <v>0</v>
      </c>
      <c r="AI2115" s="652">
        <v>0</v>
      </c>
      <c r="AJ2115" s="652">
        <v>0</v>
      </c>
      <c r="AK2115" s="652">
        <v>0</v>
      </c>
      <c r="AL2115" s="652">
        <v>0</v>
      </c>
      <c r="AM2115" s="652">
        <v>0</v>
      </c>
      <c r="AN2115" s="652">
        <v>0</v>
      </c>
      <c r="AO2115" s="652">
        <v>0</v>
      </c>
      <c r="AP2115" s="652">
        <v>0</v>
      </c>
      <c r="AQ2115" s="652">
        <v>200417</v>
      </c>
      <c r="AR2115" s="652">
        <v>0</v>
      </c>
      <c r="AS2115" s="652">
        <v>0</v>
      </c>
      <c r="AT2115" s="652">
        <v>0</v>
      </c>
      <c r="AU2115" s="652">
        <v>0</v>
      </c>
      <c r="AV2115" s="652">
        <v>0</v>
      </c>
      <c r="AW2115" s="652">
        <v>149141</v>
      </c>
      <c r="AX2115" s="652">
        <v>0</v>
      </c>
      <c r="AY2115" s="652">
        <v>0</v>
      </c>
      <c r="AZ2115" s="652">
        <v>0</v>
      </c>
      <c r="BA2115" s="652">
        <v>0</v>
      </c>
      <c r="BB2115" s="652">
        <v>0</v>
      </c>
      <c r="BC2115" s="652">
        <v>0</v>
      </c>
      <c r="BD2115" s="652">
        <v>0</v>
      </c>
      <c r="BE2115" s="652">
        <v>0</v>
      </c>
      <c r="BF2115" s="652">
        <v>0</v>
      </c>
      <c r="BG2115" s="652">
        <v>0</v>
      </c>
      <c r="BH2115" s="652">
        <v>0</v>
      </c>
      <c r="BI2115" s="1476">
        <f t="shared" si="98"/>
        <v>2136372.0499999998</v>
      </c>
      <c r="BJ2115" s="1476">
        <f t="shared" si="98"/>
        <v>751738</v>
      </c>
      <c r="BK2115" s="652">
        <f t="shared" si="99"/>
        <v>1384634.0499999998</v>
      </c>
      <c r="BL2115" s="652">
        <f t="shared" si="100"/>
        <v>0</v>
      </c>
      <c r="BM2115" s="1421"/>
      <c r="BN2115" s="1421"/>
      <c r="BO2115" s="1421"/>
    </row>
    <row r="2116" spans="1:67" s="1421" customFormat="1" ht="13.5" thickBot="1">
      <c r="A2116" s="1471">
        <v>35</v>
      </c>
      <c r="B2116" s="1478" t="s">
        <v>3308</v>
      </c>
      <c r="C2116" s="652">
        <v>0</v>
      </c>
      <c r="D2116" s="652">
        <v>0</v>
      </c>
      <c r="E2116" s="652">
        <v>0</v>
      </c>
      <c r="F2116" s="652">
        <v>0</v>
      </c>
      <c r="G2116" s="652">
        <v>0</v>
      </c>
      <c r="H2116" s="652">
        <v>0</v>
      </c>
      <c r="I2116" s="652">
        <v>0</v>
      </c>
      <c r="J2116" s="652">
        <v>0</v>
      </c>
      <c r="K2116" s="652">
        <v>0</v>
      </c>
      <c r="L2116" s="652">
        <v>0</v>
      </c>
      <c r="M2116" s="652">
        <v>0</v>
      </c>
      <c r="N2116" s="652">
        <v>0</v>
      </c>
      <c r="O2116" s="652">
        <v>0</v>
      </c>
      <c r="P2116" s="652">
        <v>0</v>
      </c>
      <c r="Q2116" s="652">
        <v>0</v>
      </c>
      <c r="R2116" s="652">
        <v>0</v>
      </c>
      <c r="S2116" s="652"/>
      <c r="T2116" s="652"/>
      <c r="U2116" s="652"/>
      <c r="V2116" s="652"/>
      <c r="W2116" s="652">
        <v>0</v>
      </c>
      <c r="X2116" s="652">
        <v>0</v>
      </c>
      <c r="Y2116" s="652">
        <v>0</v>
      </c>
      <c r="Z2116" s="652">
        <v>0</v>
      </c>
      <c r="AA2116" s="652">
        <v>0</v>
      </c>
      <c r="AB2116" s="652">
        <v>0</v>
      </c>
      <c r="AC2116" s="652">
        <v>0</v>
      </c>
      <c r="AD2116" s="652">
        <v>0</v>
      </c>
      <c r="AE2116" s="652">
        <v>0</v>
      </c>
      <c r="AF2116" s="652">
        <v>0</v>
      </c>
      <c r="AG2116" s="652">
        <v>0</v>
      </c>
      <c r="AH2116" s="652">
        <v>0</v>
      </c>
      <c r="AI2116" s="652">
        <v>0</v>
      </c>
      <c r="AJ2116" s="652">
        <v>0</v>
      </c>
      <c r="AK2116" s="652">
        <v>0</v>
      </c>
      <c r="AL2116" s="652">
        <v>0</v>
      </c>
      <c r="AM2116" s="652">
        <v>0</v>
      </c>
      <c r="AN2116" s="652">
        <v>0</v>
      </c>
      <c r="AO2116" s="652">
        <v>0</v>
      </c>
      <c r="AP2116" s="652">
        <v>0</v>
      </c>
      <c r="AQ2116" s="652">
        <v>0</v>
      </c>
      <c r="AR2116" s="652">
        <v>0</v>
      </c>
      <c r="AS2116" s="652">
        <v>0</v>
      </c>
      <c r="AT2116" s="652">
        <v>0</v>
      </c>
      <c r="AU2116" s="652">
        <v>0</v>
      </c>
      <c r="AV2116" s="652">
        <v>0</v>
      </c>
      <c r="AW2116" s="652">
        <v>0</v>
      </c>
      <c r="AX2116" s="652">
        <v>0</v>
      </c>
      <c r="AY2116" s="652">
        <v>0</v>
      </c>
      <c r="AZ2116" s="652">
        <v>0</v>
      </c>
      <c r="BA2116" s="652">
        <v>0</v>
      </c>
      <c r="BB2116" s="652">
        <v>0</v>
      </c>
      <c r="BC2116" s="652">
        <v>0</v>
      </c>
      <c r="BD2116" s="652">
        <v>0</v>
      </c>
      <c r="BE2116" s="652">
        <v>0</v>
      </c>
      <c r="BF2116" s="652">
        <v>0</v>
      </c>
      <c r="BG2116" s="652">
        <v>0</v>
      </c>
      <c r="BH2116" s="652">
        <v>0</v>
      </c>
      <c r="BI2116" s="1476">
        <f t="shared" si="98"/>
        <v>0</v>
      </c>
      <c r="BJ2116" s="1476">
        <f t="shared" si="98"/>
        <v>0</v>
      </c>
      <c r="BK2116" s="652">
        <f t="shared" si="99"/>
        <v>0</v>
      </c>
      <c r="BL2116" s="652">
        <f t="shared" si="100"/>
        <v>0</v>
      </c>
      <c r="BM2116" s="1427"/>
      <c r="BN2116" s="1427"/>
      <c r="BO2116" s="1427"/>
    </row>
    <row r="2117" spans="1:67" s="1421" customFormat="1" ht="13.5" thickBot="1">
      <c r="A2117" s="1471" t="s">
        <v>1918</v>
      </c>
      <c r="B2117" s="1475" t="s">
        <v>3350</v>
      </c>
      <c r="C2117" s="652">
        <v>0</v>
      </c>
      <c r="D2117" s="652">
        <v>0</v>
      </c>
      <c r="E2117" s="652">
        <v>0</v>
      </c>
      <c r="F2117" s="652">
        <v>0</v>
      </c>
      <c r="G2117" s="652">
        <v>0</v>
      </c>
      <c r="H2117" s="652">
        <v>0</v>
      </c>
      <c r="I2117" s="652">
        <v>0</v>
      </c>
      <c r="J2117" s="652">
        <v>0</v>
      </c>
      <c r="K2117" s="652">
        <v>0</v>
      </c>
      <c r="L2117" s="652">
        <v>0</v>
      </c>
      <c r="M2117" s="652">
        <v>0</v>
      </c>
      <c r="N2117" s="652">
        <v>0</v>
      </c>
      <c r="O2117" s="652">
        <v>0</v>
      </c>
      <c r="P2117" s="652">
        <v>0</v>
      </c>
      <c r="Q2117" s="652">
        <v>0</v>
      </c>
      <c r="R2117" s="652">
        <v>0</v>
      </c>
      <c r="S2117" s="652"/>
      <c r="T2117" s="652"/>
      <c r="U2117" s="652"/>
      <c r="V2117" s="652"/>
      <c r="W2117" s="652">
        <v>0</v>
      </c>
      <c r="X2117" s="652">
        <v>0</v>
      </c>
      <c r="Y2117" s="652">
        <v>0</v>
      </c>
      <c r="Z2117" s="652">
        <v>0</v>
      </c>
      <c r="AA2117" s="652">
        <v>0</v>
      </c>
      <c r="AB2117" s="652">
        <v>0</v>
      </c>
      <c r="AC2117" s="652">
        <v>0</v>
      </c>
      <c r="AD2117" s="652">
        <v>0</v>
      </c>
      <c r="AE2117" s="652">
        <v>0</v>
      </c>
      <c r="AF2117" s="652">
        <v>0</v>
      </c>
      <c r="AG2117" s="652">
        <v>0</v>
      </c>
      <c r="AH2117" s="652">
        <v>0</v>
      </c>
      <c r="AI2117" s="652">
        <v>0</v>
      </c>
      <c r="AJ2117" s="652">
        <v>0</v>
      </c>
      <c r="AK2117" s="652">
        <v>0</v>
      </c>
      <c r="AL2117" s="652">
        <v>0</v>
      </c>
      <c r="AM2117" s="652">
        <v>0</v>
      </c>
      <c r="AN2117" s="652">
        <v>0</v>
      </c>
      <c r="AO2117" s="652">
        <v>0</v>
      </c>
      <c r="AP2117" s="652">
        <v>0</v>
      </c>
      <c r="AQ2117" s="652">
        <v>0</v>
      </c>
      <c r="AR2117" s="652">
        <v>0</v>
      </c>
      <c r="AS2117" s="652">
        <v>0</v>
      </c>
      <c r="AT2117" s="652">
        <v>0</v>
      </c>
      <c r="AU2117" s="652">
        <v>0</v>
      </c>
      <c r="AV2117" s="652">
        <v>0</v>
      </c>
      <c r="AW2117" s="652">
        <v>0</v>
      </c>
      <c r="AX2117" s="652">
        <v>0</v>
      </c>
      <c r="AY2117" s="652">
        <v>0</v>
      </c>
      <c r="AZ2117" s="652">
        <v>0</v>
      </c>
      <c r="BA2117" s="652">
        <v>0</v>
      </c>
      <c r="BB2117" s="652">
        <v>0</v>
      </c>
      <c r="BC2117" s="652">
        <v>0</v>
      </c>
      <c r="BD2117" s="652">
        <v>0</v>
      </c>
      <c r="BE2117" s="652">
        <v>0</v>
      </c>
      <c r="BF2117" s="652">
        <v>0</v>
      </c>
      <c r="BG2117" s="652">
        <v>0</v>
      </c>
      <c r="BH2117" s="652">
        <v>0</v>
      </c>
      <c r="BI2117" s="1476">
        <f t="shared" si="98"/>
        <v>0</v>
      </c>
      <c r="BJ2117" s="1476">
        <f t="shared" si="98"/>
        <v>0</v>
      </c>
      <c r="BK2117" s="652">
        <f t="shared" si="99"/>
        <v>0</v>
      </c>
      <c r="BL2117" s="652">
        <f t="shared" si="100"/>
        <v>0</v>
      </c>
    </row>
    <row r="2118" spans="1:67" ht="13.5" thickBot="1">
      <c r="A2118" s="1422">
        <v>76.209999999999994</v>
      </c>
      <c r="B2118" s="1434" t="s">
        <v>3351</v>
      </c>
      <c r="C2118" s="652">
        <v>0</v>
      </c>
      <c r="D2118" s="652">
        <v>0</v>
      </c>
      <c r="E2118" s="652">
        <v>0</v>
      </c>
      <c r="F2118" s="652">
        <v>0</v>
      </c>
      <c r="G2118" s="652">
        <v>0</v>
      </c>
      <c r="H2118" s="652">
        <v>0</v>
      </c>
      <c r="I2118" s="652">
        <v>0</v>
      </c>
      <c r="J2118" s="652">
        <v>0</v>
      </c>
      <c r="K2118" s="652">
        <v>0</v>
      </c>
      <c r="L2118" s="652">
        <v>0</v>
      </c>
      <c r="M2118" s="652">
        <v>350</v>
      </c>
      <c r="N2118" s="652">
        <v>0</v>
      </c>
      <c r="O2118" s="652">
        <v>0</v>
      </c>
      <c r="P2118" s="652">
        <v>0</v>
      </c>
      <c r="Q2118" s="652">
        <v>0</v>
      </c>
      <c r="R2118" s="652">
        <v>0</v>
      </c>
      <c r="S2118" s="652"/>
      <c r="T2118" s="652"/>
      <c r="U2118" s="652"/>
      <c r="V2118" s="652"/>
      <c r="W2118" s="652">
        <v>0</v>
      </c>
      <c r="X2118" s="652">
        <v>0</v>
      </c>
      <c r="Y2118" s="652">
        <v>0</v>
      </c>
      <c r="Z2118" s="652">
        <v>0</v>
      </c>
      <c r="AA2118" s="652">
        <v>0</v>
      </c>
      <c r="AB2118" s="652">
        <v>0</v>
      </c>
      <c r="AC2118" s="652">
        <v>0</v>
      </c>
      <c r="AD2118" s="652">
        <v>0</v>
      </c>
      <c r="AE2118" s="652">
        <v>0</v>
      </c>
      <c r="AF2118" s="652">
        <v>0</v>
      </c>
      <c r="AG2118" s="652">
        <v>0</v>
      </c>
      <c r="AH2118" s="652">
        <v>0</v>
      </c>
      <c r="AI2118" s="652">
        <v>0</v>
      </c>
      <c r="AJ2118" s="652">
        <v>0</v>
      </c>
      <c r="AK2118" s="652">
        <v>0</v>
      </c>
      <c r="AL2118" s="652">
        <v>0</v>
      </c>
      <c r="AM2118" s="652">
        <v>0</v>
      </c>
      <c r="AN2118" s="652">
        <v>0</v>
      </c>
      <c r="AO2118" s="652">
        <v>0</v>
      </c>
      <c r="AP2118" s="652">
        <v>0</v>
      </c>
      <c r="AQ2118" s="652">
        <v>0</v>
      </c>
      <c r="AR2118" s="652">
        <v>0</v>
      </c>
      <c r="AS2118" s="652">
        <v>0</v>
      </c>
      <c r="AT2118" s="652">
        <v>0</v>
      </c>
      <c r="AU2118" s="652">
        <v>0</v>
      </c>
      <c r="AV2118" s="652">
        <v>0</v>
      </c>
      <c r="AW2118" s="652">
        <v>0</v>
      </c>
      <c r="AX2118" s="652">
        <v>0</v>
      </c>
      <c r="AY2118" s="652">
        <v>0</v>
      </c>
      <c r="AZ2118" s="652">
        <v>0</v>
      </c>
      <c r="BA2118" s="652">
        <v>0</v>
      </c>
      <c r="BB2118" s="652">
        <v>0</v>
      </c>
      <c r="BC2118" s="652">
        <v>0</v>
      </c>
      <c r="BD2118" s="652">
        <v>0</v>
      </c>
      <c r="BE2118" s="652">
        <v>0</v>
      </c>
      <c r="BF2118" s="652">
        <v>0</v>
      </c>
      <c r="BG2118" s="652">
        <v>0</v>
      </c>
      <c r="BH2118" s="652">
        <v>0</v>
      </c>
      <c r="BI2118" s="1476">
        <f t="shared" si="98"/>
        <v>350</v>
      </c>
      <c r="BJ2118" s="1476">
        <f t="shared" si="98"/>
        <v>0</v>
      </c>
      <c r="BK2118" s="652">
        <f t="shared" si="99"/>
        <v>350</v>
      </c>
      <c r="BL2118" s="652">
        <f t="shared" si="100"/>
        <v>0</v>
      </c>
      <c r="BM2118" s="1421"/>
      <c r="BN2118" s="1421"/>
      <c r="BO2118" s="1421"/>
    </row>
    <row r="2119" spans="1:67" ht="13.5" thickBot="1">
      <c r="A2119" s="1422">
        <v>76.221000000000004</v>
      </c>
      <c r="B2119" s="1431" t="s">
        <v>3352</v>
      </c>
      <c r="C2119" s="652">
        <v>0</v>
      </c>
      <c r="D2119" s="652">
        <v>0</v>
      </c>
      <c r="E2119" s="652">
        <v>0</v>
      </c>
      <c r="F2119" s="652">
        <v>0</v>
      </c>
      <c r="G2119" s="652">
        <v>0</v>
      </c>
      <c r="H2119" s="652">
        <v>0</v>
      </c>
      <c r="I2119" s="652">
        <v>0</v>
      </c>
      <c r="J2119" s="652">
        <v>0</v>
      </c>
      <c r="K2119" s="652">
        <v>0</v>
      </c>
      <c r="L2119" s="652">
        <v>0</v>
      </c>
      <c r="M2119" s="652">
        <v>0</v>
      </c>
      <c r="N2119" s="652">
        <v>0</v>
      </c>
      <c r="O2119" s="652">
        <v>0</v>
      </c>
      <c r="P2119" s="652">
        <v>0</v>
      </c>
      <c r="Q2119" s="652">
        <v>0</v>
      </c>
      <c r="R2119" s="652">
        <v>0</v>
      </c>
      <c r="S2119" s="652"/>
      <c r="T2119" s="652"/>
      <c r="U2119" s="652"/>
      <c r="V2119" s="652"/>
      <c r="W2119" s="652">
        <v>0</v>
      </c>
      <c r="X2119" s="652">
        <v>0</v>
      </c>
      <c r="Y2119" s="652">
        <v>0</v>
      </c>
      <c r="Z2119" s="652">
        <v>0</v>
      </c>
      <c r="AA2119" s="652">
        <v>0</v>
      </c>
      <c r="AB2119" s="652">
        <v>0</v>
      </c>
      <c r="AC2119" s="652">
        <v>0</v>
      </c>
      <c r="AD2119" s="652">
        <v>0</v>
      </c>
      <c r="AE2119" s="652">
        <v>0</v>
      </c>
      <c r="AF2119" s="652">
        <v>0</v>
      </c>
      <c r="AG2119" s="652">
        <v>0</v>
      </c>
      <c r="AH2119" s="652">
        <v>0</v>
      </c>
      <c r="AI2119" s="652">
        <v>0</v>
      </c>
      <c r="AJ2119" s="652">
        <v>0</v>
      </c>
      <c r="AK2119" s="652">
        <v>0</v>
      </c>
      <c r="AL2119" s="652">
        <v>0</v>
      </c>
      <c r="AM2119" s="652">
        <v>0</v>
      </c>
      <c r="AN2119" s="652">
        <v>0</v>
      </c>
      <c r="AO2119" s="652">
        <v>0</v>
      </c>
      <c r="AP2119" s="652">
        <v>0</v>
      </c>
      <c r="AQ2119" s="652">
        <v>0</v>
      </c>
      <c r="AR2119" s="652">
        <v>0</v>
      </c>
      <c r="AS2119" s="652">
        <v>0</v>
      </c>
      <c r="AT2119" s="652">
        <v>0</v>
      </c>
      <c r="AU2119" s="652">
        <v>0</v>
      </c>
      <c r="AV2119" s="652">
        <v>0</v>
      </c>
      <c r="AW2119" s="652">
        <v>0</v>
      </c>
      <c r="AX2119" s="652">
        <v>0</v>
      </c>
      <c r="AY2119" s="652">
        <v>110000</v>
      </c>
      <c r="AZ2119" s="652">
        <v>70000</v>
      </c>
      <c r="BA2119" s="652">
        <v>50000</v>
      </c>
      <c r="BB2119" s="652">
        <v>0</v>
      </c>
      <c r="BC2119" s="652">
        <v>150000</v>
      </c>
      <c r="BD2119" s="652">
        <v>20000</v>
      </c>
      <c r="BE2119" s="652">
        <v>0</v>
      </c>
      <c r="BF2119" s="652">
        <v>0</v>
      </c>
      <c r="BG2119" s="652">
        <v>0</v>
      </c>
      <c r="BH2119" s="652">
        <v>0</v>
      </c>
      <c r="BI2119" s="1476">
        <f t="shared" si="98"/>
        <v>310000</v>
      </c>
      <c r="BJ2119" s="1476">
        <f t="shared" si="98"/>
        <v>90000</v>
      </c>
      <c r="BK2119" s="652">
        <f t="shared" si="99"/>
        <v>220000</v>
      </c>
      <c r="BL2119" s="652">
        <f t="shared" si="100"/>
        <v>0</v>
      </c>
    </row>
    <row r="2120" spans="1:67" s="1421" customFormat="1" ht="13.5" thickBot="1">
      <c r="A2120" s="1471">
        <v>31</v>
      </c>
      <c r="B2120" s="1475" t="s">
        <v>123</v>
      </c>
      <c r="C2120" s="652">
        <v>0</v>
      </c>
      <c r="D2120" s="652">
        <v>0</v>
      </c>
      <c r="E2120" s="652">
        <v>0</v>
      </c>
      <c r="F2120" s="652">
        <v>0</v>
      </c>
      <c r="G2120" s="652">
        <v>0</v>
      </c>
      <c r="H2120" s="652">
        <v>0</v>
      </c>
      <c r="I2120" s="652">
        <v>0</v>
      </c>
      <c r="J2120" s="652">
        <v>0</v>
      </c>
      <c r="K2120" s="652">
        <v>0</v>
      </c>
      <c r="L2120" s="652">
        <v>0</v>
      </c>
      <c r="M2120" s="652">
        <v>0</v>
      </c>
      <c r="N2120" s="652">
        <v>0</v>
      </c>
      <c r="O2120" s="652">
        <v>0</v>
      </c>
      <c r="P2120" s="652">
        <v>0</v>
      </c>
      <c r="Q2120" s="652">
        <v>0</v>
      </c>
      <c r="R2120" s="652">
        <v>0</v>
      </c>
      <c r="S2120" s="652"/>
      <c r="T2120" s="652"/>
      <c r="U2120" s="652"/>
      <c r="V2120" s="652"/>
      <c r="W2120" s="652">
        <v>0</v>
      </c>
      <c r="X2120" s="652">
        <v>0</v>
      </c>
      <c r="Y2120" s="652">
        <v>0</v>
      </c>
      <c r="Z2120" s="652">
        <v>0</v>
      </c>
      <c r="AA2120" s="652">
        <v>0</v>
      </c>
      <c r="AB2120" s="652">
        <v>0</v>
      </c>
      <c r="AC2120" s="652">
        <v>0</v>
      </c>
      <c r="AD2120" s="652">
        <v>0</v>
      </c>
      <c r="AE2120" s="652">
        <v>0</v>
      </c>
      <c r="AF2120" s="652">
        <v>0</v>
      </c>
      <c r="AG2120" s="652">
        <v>0</v>
      </c>
      <c r="AH2120" s="652">
        <v>0</v>
      </c>
      <c r="AI2120" s="652">
        <v>0</v>
      </c>
      <c r="AJ2120" s="652">
        <v>0</v>
      </c>
      <c r="AK2120" s="652">
        <v>0</v>
      </c>
      <c r="AL2120" s="652">
        <v>0</v>
      </c>
      <c r="AM2120" s="652">
        <v>0</v>
      </c>
      <c r="AN2120" s="652">
        <v>0</v>
      </c>
      <c r="AO2120" s="652">
        <v>0</v>
      </c>
      <c r="AP2120" s="652">
        <v>0</v>
      </c>
      <c r="AQ2120" s="652">
        <v>0</v>
      </c>
      <c r="AR2120" s="652">
        <v>0</v>
      </c>
      <c r="AS2120" s="652">
        <v>0</v>
      </c>
      <c r="AT2120" s="652">
        <v>0</v>
      </c>
      <c r="AU2120" s="652">
        <v>0</v>
      </c>
      <c r="AV2120" s="652">
        <v>0</v>
      </c>
      <c r="AW2120" s="652">
        <v>0</v>
      </c>
      <c r="AX2120" s="652">
        <v>0</v>
      </c>
      <c r="AY2120" s="652">
        <v>0</v>
      </c>
      <c r="AZ2120" s="652">
        <v>0</v>
      </c>
      <c r="BA2120" s="652">
        <v>0</v>
      </c>
      <c r="BB2120" s="652">
        <v>0</v>
      </c>
      <c r="BC2120" s="652">
        <v>0</v>
      </c>
      <c r="BD2120" s="652">
        <v>0</v>
      </c>
      <c r="BE2120" s="652">
        <v>0</v>
      </c>
      <c r="BF2120" s="652">
        <v>0</v>
      </c>
      <c r="BG2120" s="652">
        <v>0</v>
      </c>
      <c r="BH2120" s="652">
        <v>0</v>
      </c>
      <c r="BI2120" s="1476">
        <f t="shared" ref="BI2120:BJ2183" si="101">C2120+E2120+G2120+I2120+K2120+M2120+O2120+Q2120+W2120+Y2120+AA2120+AC2120+AE2120++AG2120+AI2120+AK2120+AM2120+AO2120+AQ2120+AS2120+AU2120+AW2120+AY2120+BA2120+BC2120+BE2120+BG2120+S2120+U2120</f>
        <v>0</v>
      </c>
      <c r="BJ2120" s="1476">
        <f t="shared" si="101"/>
        <v>0</v>
      </c>
      <c r="BK2120" s="652">
        <f t="shared" si="99"/>
        <v>0</v>
      </c>
      <c r="BL2120" s="652">
        <f t="shared" si="100"/>
        <v>0</v>
      </c>
      <c r="BM2120" s="1413"/>
      <c r="BN2120" s="1413"/>
      <c r="BO2120" s="1413"/>
    </row>
    <row r="2121" spans="1:67" ht="13.5" thickBot="1">
      <c r="A2121" s="1422">
        <v>76.23</v>
      </c>
      <c r="B2121" s="1418" t="s">
        <v>3241</v>
      </c>
      <c r="C2121" s="652">
        <v>0</v>
      </c>
      <c r="D2121" s="652">
        <v>0</v>
      </c>
      <c r="E2121" s="652">
        <v>0</v>
      </c>
      <c r="F2121" s="652">
        <v>0</v>
      </c>
      <c r="G2121" s="652">
        <v>0</v>
      </c>
      <c r="H2121" s="652">
        <v>0</v>
      </c>
      <c r="I2121" s="652">
        <v>0</v>
      </c>
      <c r="J2121" s="652">
        <v>0</v>
      </c>
      <c r="K2121" s="652">
        <v>0</v>
      </c>
      <c r="L2121" s="652">
        <v>0</v>
      </c>
      <c r="M2121" s="652">
        <v>0</v>
      </c>
      <c r="N2121" s="652">
        <v>0</v>
      </c>
      <c r="O2121" s="652">
        <v>0</v>
      </c>
      <c r="P2121" s="652">
        <v>0</v>
      </c>
      <c r="Q2121" s="652">
        <v>0</v>
      </c>
      <c r="R2121" s="652">
        <v>0</v>
      </c>
      <c r="S2121" s="652"/>
      <c r="T2121" s="652"/>
      <c r="U2121" s="652"/>
      <c r="V2121" s="652"/>
      <c r="W2121" s="652">
        <v>0</v>
      </c>
      <c r="X2121" s="652">
        <v>0</v>
      </c>
      <c r="Y2121" s="652">
        <v>0</v>
      </c>
      <c r="Z2121" s="652">
        <v>0</v>
      </c>
      <c r="AA2121" s="652">
        <v>0</v>
      </c>
      <c r="AB2121" s="652">
        <v>0</v>
      </c>
      <c r="AC2121" s="652">
        <v>0</v>
      </c>
      <c r="AD2121" s="652">
        <v>0</v>
      </c>
      <c r="AE2121" s="652">
        <v>0</v>
      </c>
      <c r="AF2121" s="652">
        <v>0</v>
      </c>
      <c r="AG2121" s="652">
        <v>0</v>
      </c>
      <c r="AH2121" s="652">
        <v>0</v>
      </c>
      <c r="AI2121" s="652">
        <v>0</v>
      </c>
      <c r="AJ2121" s="652">
        <v>0</v>
      </c>
      <c r="AK2121" s="652">
        <v>0</v>
      </c>
      <c r="AL2121" s="652">
        <v>0</v>
      </c>
      <c r="AM2121" s="652">
        <v>0</v>
      </c>
      <c r="AN2121" s="652">
        <v>0</v>
      </c>
      <c r="AO2121" s="652">
        <v>0</v>
      </c>
      <c r="AP2121" s="652">
        <v>0</v>
      </c>
      <c r="AQ2121" s="652">
        <v>0</v>
      </c>
      <c r="AR2121" s="652">
        <v>0</v>
      </c>
      <c r="AS2121" s="652">
        <v>0</v>
      </c>
      <c r="AT2121" s="652">
        <v>0</v>
      </c>
      <c r="AU2121" s="652">
        <v>0</v>
      </c>
      <c r="AV2121" s="652">
        <v>0</v>
      </c>
      <c r="AW2121" s="652">
        <v>0</v>
      </c>
      <c r="AX2121" s="652">
        <v>0</v>
      </c>
      <c r="AY2121" s="652">
        <v>0</v>
      </c>
      <c r="AZ2121" s="652">
        <v>0</v>
      </c>
      <c r="BA2121" s="652">
        <v>0</v>
      </c>
      <c r="BB2121" s="652">
        <v>0</v>
      </c>
      <c r="BC2121" s="652">
        <v>0</v>
      </c>
      <c r="BD2121" s="652">
        <v>0</v>
      </c>
      <c r="BE2121" s="652">
        <v>0</v>
      </c>
      <c r="BF2121" s="652">
        <v>0</v>
      </c>
      <c r="BG2121" s="652">
        <v>0</v>
      </c>
      <c r="BH2121" s="652">
        <v>0</v>
      </c>
      <c r="BI2121" s="1476">
        <f t="shared" si="101"/>
        <v>0</v>
      </c>
      <c r="BJ2121" s="1476">
        <f t="shared" si="101"/>
        <v>0</v>
      </c>
      <c r="BK2121" s="652">
        <f t="shared" si="99"/>
        <v>0</v>
      </c>
      <c r="BL2121" s="652">
        <f t="shared" si="100"/>
        <v>0</v>
      </c>
      <c r="BM2121" s="1421"/>
      <c r="BN2121" s="1421"/>
      <c r="BO2121" s="1421"/>
    </row>
    <row r="2122" spans="1:67" s="1421" customFormat="1" ht="13.5" thickBot="1">
      <c r="A2122" s="1471">
        <v>35</v>
      </c>
      <c r="B2122" s="1478" t="s">
        <v>3308</v>
      </c>
      <c r="C2122" s="652">
        <v>0</v>
      </c>
      <c r="D2122" s="652">
        <v>0</v>
      </c>
      <c r="E2122" s="652">
        <v>0</v>
      </c>
      <c r="F2122" s="652">
        <v>0</v>
      </c>
      <c r="G2122" s="652">
        <v>0</v>
      </c>
      <c r="H2122" s="652">
        <v>0</v>
      </c>
      <c r="I2122" s="652">
        <v>0</v>
      </c>
      <c r="J2122" s="652">
        <v>0</v>
      </c>
      <c r="K2122" s="652">
        <v>0</v>
      </c>
      <c r="L2122" s="652">
        <v>0</v>
      </c>
      <c r="M2122" s="652">
        <v>0</v>
      </c>
      <c r="N2122" s="652">
        <v>0</v>
      </c>
      <c r="O2122" s="652">
        <v>0</v>
      </c>
      <c r="P2122" s="652">
        <v>0</v>
      </c>
      <c r="Q2122" s="652">
        <v>0</v>
      </c>
      <c r="R2122" s="652">
        <v>0</v>
      </c>
      <c r="S2122" s="652"/>
      <c r="T2122" s="652"/>
      <c r="U2122" s="652"/>
      <c r="V2122" s="652"/>
      <c r="W2122" s="652">
        <v>0</v>
      </c>
      <c r="X2122" s="652">
        <v>0</v>
      </c>
      <c r="Y2122" s="652">
        <v>0</v>
      </c>
      <c r="Z2122" s="652">
        <v>0</v>
      </c>
      <c r="AA2122" s="652">
        <v>0</v>
      </c>
      <c r="AB2122" s="652">
        <v>0</v>
      </c>
      <c r="AC2122" s="652">
        <v>0</v>
      </c>
      <c r="AD2122" s="652">
        <v>0</v>
      </c>
      <c r="AE2122" s="652">
        <v>0</v>
      </c>
      <c r="AF2122" s="652">
        <v>0</v>
      </c>
      <c r="AG2122" s="652">
        <v>0</v>
      </c>
      <c r="AH2122" s="652">
        <v>0</v>
      </c>
      <c r="AI2122" s="652">
        <v>0</v>
      </c>
      <c r="AJ2122" s="652">
        <v>0</v>
      </c>
      <c r="AK2122" s="652">
        <v>0</v>
      </c>
      <c r="AL2122" s="652">
        <v>0</v>
      </c>
      <c r="AM2122" s="652">
        <v>0</v>
      </c>
      <c r="AN2122" s="652">
        <v>0</v>
      </c>
      <c r="AO2122" s="652">
        <v>0</v>
      </c>
      <c r="AP2122" s="652">
        <v>0</v>
      </c>
      <c r="AQ2122" s="652">
        <v>0</v>
      </c>
      <c r="AR2122" s="652">
        <v>0</v>
      </c>
      <c r="AS2122" s="652">
        <v>0</v>
      </c>
      <c r="AT2122" s="652">
        <v>0</v>
      </c>
      <c r="AU2122" s="652">
        <v>0</v>
      </c>
      <c r="AV2122" s="652">
        <v>0</v>
      </c>
      <c r="AW2122" s="652">
        <v>0</v>
      </c>
      <c r="AX2122" s="652">
        <v>0</v>
      </c>
      <c r="AY2122" s="652">
        <v>0</v>
      </c>
      <c r="AZ2122" s="652">
        <v>0</v>
      </c>
      <c r="BA2122" s="652">
        <v>0</v>
      </c>
      <c r="BB2122" s="652">
        <v>0</v>
      </c>
      <c r="BC2122" s="652">
        <v>0</v>
      </c>
      <c r="BD2122" s="652">
        <v>0</v>
      </c>
      <c r="BE2122" s="652">
        <v>0</v>
      </c>
      <c r="BF2122" s="652">
        <v>0</v>
      </c>
      <c r="BG2122" s="652">
        <v>0</v>
      </c>
      <c r="BH2122" s="652">
        <v>0</v>
      </c>
      <c r="BI2122" s="1476">
        <f t="shared" si="101"/>
        <v>0</v>
      </c>
      <c r="BJ2122" s="1476">
        <f t="shared" si="101"/>
        <v>0</v>
      </c>
      <c r="BK2122" s="652">
        <f t="shared" si="99"/>
        <v>0</v>
      </c>
      <c r="BL2122" s="652">
        <f t="shared" si="100"/>
        <v>0</v>
      </c>
      <c r="BM2122" s="1413"/>
      <c r="BN2122" s="1413"/>
      <c r="BO2122" s="1413"/>
    </row>
    <row r="2123" spans="1:67" s="1421" customFormat="1" ht="13.5" thickBot="1">
      <c r="A2123" s="1471" t="s">
        <v>1918</v>
      </c>
      <c r="B2123" s="1475" t="s">
        <v>3350</v>
      </c>
      <c r="C2123" s="652">
        <v>0</v>
      </c>
      <c r="D2123" s="652">
        <v>0</v>
      </c>
      <c r="E2123" s="652">
        <v>0</v>
      </c>
      <c r="F2123" s="652">
        <v>0</v>
      </c>
      <c r="G2123" s="652">
        <v>0</v>
      </c>
      <c r="H2123" s="652">
        <v>0</v>
      </c>
      <c r="I2123" s="652">
        <v>0</v>
      </c>
      <c r="J2123" s="652">
        <v>0</v>
      </c>
      <c r="K2123" s="652">
        <v>0</v>
      </c>
      <c r="L2123" s="652">
        <v>0</v>
      </c>
      <c r="M2123" s="652">
        <v>0</v>
      </c>
      <c r="N2123" s="652">
        <v>0</v>
      </c>
      <c r="O2123" s="652">
        <v>0</v>
      </c>
      <c r="P2123" s="652">
        <v>0</v>
      </c>
      <c r="Q2123" s="652">
        <v>0</v>
      </c>
      <c r="R2123" s="652">
        <v>0</v>
      </c>
      <c r="S2123" s="652"/>
      <c r="T2123" s="652"/>
      <c r="U2123" s="652"/>
      <c r="V2123" s="652"/>
      <c r="W2123" s="652">
        <v>0</v>
      </c>
      <c r="X2123" s="652">
        <v>0</v>
      </c>
      <c r="Y2123" s="652">
        <v>0</v>
      </c>
      <c r="Z2123" s="652">
        <v>0</v>
      </c>
      <c r="AA2123" s="652">
        <v>0</v>
      </c>
      <c r="AB2123" s="652">
        <v>0</v>
      </c>
      <c r="AC2123" s="652">
        <v>0</v>
      </c>
      <c r="AD2123" s="652">
        <v>0</v>
      </c>
      <c r="AE2123" s="652">
        <v>0</v>
      </c>
      <c r="AF2123" s="652">
        <v>0</v>
      </c>
      <c r="AG2123" s="652">
        <v>0</v>
      </c>
      <c r="AH2123" s="652">
        <v>0</v>
      </c>
      <c r="AI2123" s="652">
        <v>0</v>
      </c>
      <c r="AJ2123" s="652">
        <v>0</v>
      </c>
      <c r="AK2123" s="652">
        <v>0</v>
      </c>
      <c r="AL2123" s="652">
        <v>0</v>
      </c>
      <c r="AM2123" s="652">
        <v>0</v>
      </c>
      <c r="AN2123" s="652">
        <v>0</v>
      </c>
      <c r="AO2123" s="652">
        <v>0</v>
      </c>
      <c r="AP2123" s="652">
        <v>0</v>
      </c>
      <c r="AQ2123" s="652">
        <v>0</v>
      </c>
      <c r="AR2123" s="652">
        <v>0</v>
      </c>
      <c r="AS2123" s="652">
        <v>0</v>
      </c>
      <c r="AT2123" s="652">
        <v>0</v>
      </c>
      <c r="AU2123" s="652">
        <v>0</v>
      </c>
      <c r="AV2123" s="652">
        <v>0</v>
      </c>
      <c r="AW2123" s="652">
        <v>0</v>
      </c>
      <c r="AX2123" s="652">
        <v>0</v>
      </c>
      <c r="AY2123" s="652">
        <v>0</v>
      </c>
      <c r="AZ2123" s="652">
        <v>0</v>
      </c>
      <c r="BA2123" s="652">
        <v>0</v>
      </c>
      <c r="BB2123" s="652">
        <v>0</v>
      </c>
      <c r="BC2123" s="652">
        <v>0</v>
      </c>
      <c r="BD2123" s="652">
        <v>0</v>
      </c>
      <c r="BE2123" s="652">
        <v>0</v>
      </c>
      <c r="BF2123" s="652">
        <v>0</v>
      </c>
      <c r="BG2123" s="652">
        <v>0</v>
      </c>
      <c r="BH2123" s="652">
        <v>0</v>
      </c>
      <c r="BI2123" s="1476">
        <f t="shared" si="101"/>
        <v>0</v>
      </c>
      <c r="BJ2123" s="1476">
        <f t="shared" si="101"/>
        <v>0</v>
      </c>
      <c r="BK2123" s="652">
        <f t="shared" si="99"/>
        <v>0</v>
      </c>
      <c r="BL2123" s="652">
        <f t="shared" si="100"/>
        <v>0</v>
      </c>
    </row>
    <row r="2124" spans="1:67" ht="13.5" thickBot="1">
      <c r="A2124" s="1422">
        <v>76.239999999999995</v>
      </c>
      <c r="B2124" s="1432" t="s">
        <v>3353</v>
      </c>
      <c r="C2124" s="652">
        <v>17960.150000000001</v>
      </c>
      <c r="D2124" s="652">
        <v>0</v>
      </c>
      <c r="E2124" s="652">
        <v>42300</v>
      </c>
      <c r="F2124" s="652">
        <v>0</v>
      </c>
      <c r="G2124" s="652">
        <v>65500</v>
      </c>
      <c r="H2124" s="652">
        <v>0</v>
      </c>
      <c r="I2124" s="652">
        <v>85163</v>
      </c>
      <c r="J2124" s="652">
        <v>0</v>
      </c>
      <c r="K2124" s="652">
        <v>5282</v>
      </c>
      <c r="L2124" s="652">
        <v>0</v>
      </c>
      <c r="M2124" s="652">
        <v>49302.44</v>
      </c>
      <c r="N2124" s="652">
        <v>0</v>
      </c>
      <c r="O2124" s="652">
        <v>41089</v>
      </c>
      <c r="P2124" s="652">
        <v>0</v>
      </c>
      <c r="Q2124" s="652">
        <v>0</v>
      </c>
      <c r="R2124" s="652">
        <v>0</v>
      </c>
      <c r="S2124" s="652"/>
      <c r="T2124" s="652"/>
      <c r="U2124" s="652"/>
      <c r="V2124" s="652"/>
      <c r="W2124" s="652">
        <v>0</v>
      </c>
      <c r="X2124" s="652">
        <v>0</v>
      </c>
      <c r="Y2124" s="652">
        <v>96300</v>
      </c>
      <c r="Z2124" s="652">
        <v>0</v>
      </c>
      <c r="AA2124" s="652">
        <v>0</v>
      </c>
      <c r="AB2124" s="652">
        <v>0</v>
      </c>
      <c r="AC2124" s="652">
        <v>5630</v>
      </c>
      <c r="AD2124" s="652">
        <v>0</v>
      </c>
      <c r="AE2124" s="652">
        <v>59205</v>
      </c>
      <c r="AF2124" s="652">
        <v>0</v>
      </c>
      <c r="AG2124" s="652">
        <v>381377</v>
      </c>
      <c r="AH2124" s="652">
        <v>18000</v>
      </c>
      <c r="AI2124" s="652">
        <v>700</v>
      </c>
      <c r="AJ2124" s="652">
        <v>0</v>
      </c>
      <c r="AK2124" s="652">
        <v>164518.29</v>
      </c>
      <c r="AL2124" s="652">
        <v>0</v>
      </c>
      <c r="AM2124" s="652">
        <v>257651</v>
      </c>
      <c r="AN2124" s="652">
        <v>0</v>
      </c>
      <c r="AO2124" s="652">
        <v>143065</v>
      </c>
      <c r="AP2124" s="652">
        <v>0</v>
      </c>
      <c r="AQ2124" s="652">
        <v>28853</v>
      </c>
      <c r="AR2124" s="652">
        <v>0</v>
      </c>
      <c r="AS2124" s="652">
        <v>0</v>
      </c>
      <c r="AT2124" s="652">
        <v>0</v>
      </c>
      <c r="AU2124" s="652">
        <v>0</v>
      </c>
      <c r="AV2124" s="652">
        <v>0</v>
      </c>
      <c r="AW2124" s="652">
        <v>0</v>
      </c>
      <c r="AX2124" s="652">
        <v>0</v>
      </c>
      <c r="AY2124" s="652">
        <v>32792</v>
      </c>
      <c r="AZ2124" s="652">
        <v>0</v>
      </c>
      <c r="BA2124" s="652">
        <v>175579</v>
      </c>
      <c r="BB2124" s="652">
        <v>0</v>
      </c>
      <c r="BC2124" s="652">
        <v>0</v>
      </c>
      <c r="BD2124" s="652">
        <v>0</v>
      </c>
      <c r="BE2124" s="652">
        <v>0</v>
      </c>
      <c r="BF2124" s="652">
        <v>0</v>
      </c>
      <c r="BG2124" s="652">
        <v>0</v>
      </c>
      <c r="BH2124" s="652">
        <v>0</v>
      </c>
      <c r="BI2124" s="1476">
        <f t="shared" si="101"/>
        <v>1652266.88</v>
      </c>
      <c r="BJ2124" s="1476">
        <f t="shared" si="101"/>
        <v>18000</v>
      </c>
      <c r="BK2124" s="652">
        <f t="shared" si="99"/>
        <v>1634266.88</v>
      </c>
      <c r="BL2124" s="652">
        <f t="shared" si="100"/>
        <v>0</v>
      </c>
      <c r="BM2124" s="1421"/>
      <c r="BN2124" s="1421"/>
      <c r="BO2124" s="1421"/>
    </row>
    <row r="2125" spans="1:67" ht="13.5" thickBot="1">
      <c r="A2125" s="1417">
        <v>76.245000000000005</v>
      </c>
      <c r="B2125" s="1432" t="s">
        <v>3354</v>
      </c>
      <c r="C2125" s="652">
        <v>1300</v>
      </c>
      <c r="D2125" s="652">
        <v>0</v>
      </c>
      <c r="E2125" s="652">
        <v>0</v>
      </c>
      <c r="F2125" s="652">
        <v>0</v>
      </c>
      <c r="G2125" s="652">
        <v>0</v>
      </c>
      <c r="H2125" s="652">
        <v>0</v>
      </c>
      <c r="I2125" s="652">
        <v>0</v>
      </c>
      <c r="J2125" s="652">
        <v>0</v>
      </c>
      <c r="K2125" s="652">
        <v>25150</v>
      </c>
      <c r="L2125" s="652">
        <v>0</v>
      </c>
      <c r="M2125" s="652">
        <v>6750</v>
      </c>
      <c r="N2125" s="652">
        <v>0</v>
      </c>
      <c r="O2125" s="652">
        <v>116600</v>
      </c>
      <c r="P2125" s="652">
        <v>0</v>
      </c>
      <c r="Q2125" s="652">
        <v>0</v>
      </c>
      <c r="R2125" s="652">
        <v>0</v>
      </c>
      <c r="S2125" s="652"/>
      <c r="T2125" s="652"/>
      <c r="U2125" s="652"/>
      <c r="V2125" s="652"/>
      <c r="W2125" s="652">
        <v>0</v>
      </c>
      <c r="X2125" s="652">
        <v>0</v>
      </c>
      <c r="Y2125" s="652">
        <v>500</v>
      </c>
      <c r="Z2125" s="652">
        <v>0</v>
      </c>
      <c r="AA2125" s="652">
        <v>105220</v>
      </c>
      <c r="AB2125" s="652">
        <v>0</v>
      </c>
      <c r="AC2125" s="652">
        <v>800</v>
      </c>
      <c r="AD2125" s="652">
        <v>0</v>
      </c>
      <c r="AE2125" s="652">
        <v>215405</v>
      </c>
      <c r="AF2125" s="652">
        <v>0</v>
      </c>
      <c r="AG2125" s="652">
        <v>0</v>
      </c>
      <c r="AH2125" s="652">
        <v>0</v>
      </c>
      <c r="AI2125" s="652">
        <v>200</v>
      </c>
      <c r="AJ2125" s="652">
        <v>0</v>
      </c>
      <c r="AK2125" s="652">
        <v>0</v>
      </c>
      <c r="AL2125" s="652">
        <v>0</v>
      </c>
      <c r="AM2125" s="652">
        <v>5900</v>
      </c>
      <c r="AN2125" s="652">
        <v>0</v>
      </c>
      <c r="AO2125" s="652">
        <v>43900</v>
      </c>
      <c r="AP2125" s="652">
        <v>0</v>
      </c>
      <c r="AQ2125" s="652">
        <v>106920</v>
      </c>
      <c r="AR2125" s="652">
        <v>0</v>
      </c>
      <c r="AS2125" s="652">
        <v>5000</v>
      </c>
      <c r="AT2125" s="652">
        <v>0</v>
      </c>
      <c r="AU2125" s="652">
        <v>80200</v>
      </c>
      <c r="AV2125" s="652">
        <v>0</v>
      </c>
      <c r="AW2125" s="652">
        <v>0</v>
      </c>
      <c r="AX2125" s="652">
        <v>0</v>
      </c>
      <c r="AY2125" s="652">
        <v>400</v>
      </c>
      <c r="AZ2125" s="652">
        <v>0</v>
      </c>
      <c r="BA2125" s="652">
        <v>0</v>
      </c>
      <c r="BB2125" s="652">
        <v>0</v>
      </c>
      <c r="BC2125" s="652">
        <v>1600</v>
      </c>
      <c r="BD2125" s="652">
        <v>0</v>
      </c>
      <c r="BE2125" s="652">
        <v>0</v>
      </c>
      <c r="BF2125" s="652">
        <v>0</v>
      </c>
      <c r="BG2125" s="652">
        <v>0</v>
      </c>
      <c r="BH2125" s="652">
        <v>0</v>
      </c>
      <c r="BI2125" s="1476">
        <f t="shared" si="101"/>
        <v>715845</v>
      </c>
      <c r="BJ2125" s="1476">
        <f t="shared" si="101"/>
        <v>0</v>
      </c>
      <c r="BK2125" s="652">
        <f t="shared" si="99"/>
        <v>715845</v>
      </c>
      <c r="BL2125" s="652">
        <f t="shared" si="100"/>
        <v>0</v>
      </c>
    </row>
    <row r="2126" spans="1:67" ht="13.5" thickBot="1">
      <c r="A2126" s="1417">
        <v>76.248999999999995</v>
      </c>
      <c r="B2126" s="1432" t="s">
        <v>3355</v>
      </c>
      <c r="C2126" s="652">
        <v>0</v>
      </c>
      <c r="D2126" s="652">
        <v>0</v>
      </c>
      <c r="E2126" s="652">
        <v>9900</v>
      </c>
      <c r="F2126" s="652">
        <v>0</v>
      </c>
      <c r="G2126" s="652">
        <v>14500</v>
      </c>
      <c r="H2126" s="652">
        <v>0</v>
      </c>
      <c r="I2126" s="652">
        <v>56335</v>
      </c>
      <c r="J2126" s="652">
        <v>0</v>
      </c>
      <c r="K2126" s="652">
        <v>23050</v>
      </c>
      <c r="L2126" s="652">
        <v>0</v>
      </c>
      <c r="M2126" s="652">
        <v>11018</v>
      </c>
      <c r="N2126" s="652">
        <v>0</v>
      </c>
      <c r="O2126" s="652">
        <v>27272</v>
      </c>
      <c r="P2126" s="652">
        <v>0</v>
      </c>
      <c r="Q2126" s="652">
        <v>0</v>
      </c>
      <c r="R2126" s="652">
        <v>0</v>
      </c>
      <c r="S2126" s="652"/>
      <c r="T2126" s="652"/>
      <c r="U2126" s="652"/>
      <c r="V2126" s="652"/>
      <c r="W2126" s="652">
        <v>0</v>
      </c>
      <c r="X2126" s="652">
        <v>0</v>
      </c>
      <c r="Y2126" s="652">
        <v>333700</v>
      </c>
      <c r="Z2126" s="652">
        <v>0</v>
      </c>
      <c r="AA2126" s="652">
        <v>56090</v>
      </c>
      <c r="AB2126" s="652">
        <v>0</v>
      </c>
      <c r="AC2126" s="652">
        <v>250</v>
      </c>
      <c r="AD2126" s="652">
        <v>0</v>
      </c>
      <c r="AE2126" s="652">
        <v>157625</v>
      </c>
      <c r="AF2126" s="652">
        <v>0</v>
      </c>
      <c r="AG2126" s="652">
        <v>253699</v>
      </c>
      <c r="AH2126" s="652">
        <v>0</v>
      </c>
      <c r="AI2126" s="652">
        <v>2750</v>
      </c>
      <c r="AJ2126" s="652">
        <v>0</v>
      </c>
      <c r="AK2126" s="652">
        <v>0</v>
      </c>
      <c r="AL2126" s="652">
        <v>0</v>
      </c>
      <c r="AM2126" s="652">
        <v>86718</v>
      </c>
      <c r="AN2126" s="652">
        <v>0</v>
      </c>
      <c r="AO2126" s="652">
        <v>32600</v>
      </c>
      <c r="AP2126" s="652">
        <v>0</v>
      </c>
      <c r="AQ2126" s="652">
        <v>132600</v>
      </c>
      <c r="AR2126" s="652">
        <v>0</v>
      </c>
      <c r="AS2126" s="652">
        <v>0</v>
      </c>
      <c r="AT2126" s="652">
        <v>0</v>
      </c>
      <c r="AU2126" s="652">
        <v>25300</v>
      </c>
      <c r="AV2126" s="652">
        <v>0</v>
      </c>
      <c r="AW2126" s="652">
        <v>0</v>
      </c>
      <c r="AX2126" s="652">
        <v>0</v>
      </c>
      <c r="AY2126" s="652">
        <v>0</v>
      </c>
      <c r="AZ2126" s="652">
        <v>0</v>
      </c>
      <c r="BA2126" s="652">
        <v>0</v>
      </c>
      <c r="BB2126" s="652">
        <v>0</v>
      </c>
      <c r="BC2126" s="652">
        <v>300</v>
      </c>
      <c r="BD2126" s="652">
        <v>0</v>
      </c>
      <c r="BE2126" s="652">
        <v>0</v>
      </c>
      <c r="BF2126" s="652">
        <v>0</v>
      </c>
      <c r="BG2126" s="652">
        <v>0</v>
      </c>
      <c r="BH2126" s="652">
        <v>0</v>
      </c>
      <c r="BI2126" s="1476">
        <f t="shared" si="101"/>
        <v>1223707</v>
      </c>
      <c r="BJ2126" s="1476">
        <f t="shared" si="101"/>
        <v>0</v>
      </c>
      <c r="BK2126" s="652">
        <f t="shared" si="99"/>
        <v>1223707</v>
      </c>
      <c r="BL2126" s="652">
        <f t="shared" si="100"/>
        <v>0</v>
      </c>
    </row>
    <row r="2127" spans="1:67" ht="13.5" thickBot="1">
      <c r="A2127" s="1422">
        <v>76.25</v>
      </c>
      <c r="B2127" s="1432" t="s">
        <v>3356</v>
      </c>
      <c r="C2127" s="652">
        <v>0</v>
      </c>
      <c r="D2127" s="652">
        <v>0</v>
      </c>
      <c r="E2127" s="652">
        <v>0</v>
      </c>
      <c r="F2127" s="652">
        <v>0</v>
      </c>
      <c r="G2127" s="652">
        <v>0</v>
      </c>
      <c r="H2127" s="652">
        <v>0</v>
      </c>
      <c r="I2127" s="652">
        <v>0</v>
      </c>
      <c r="J2127" s="652">
        <v>0</v>
      </c>
      <c r="K2127" s="652">
        <v>0</v>
      </c>
      <c r="L2127" s="652">
        <v>0</v>
      </c>
      <c r="M2127" s="652">
        <v>0</v>
      </c>
      <c r="N2127" s="652">
        <v>0</v>
      </c>
      <c r="O2127" s="652">
        <v>0</v>
      </c>
      <c r="P2127" s="652">
        <v>0</v>
      </c>
      <c r="Q2127" s="652">
        <v>0</v>
      </c>
      <c r="R2127" s="652">
        <v>0</v>
      </c>
      <c r="S2127" s="652"/>
      <c r="T2127" s="652"/>
      <c r="U2127" s="652"/>
      <c r="V2127" s="652"/>
      <c r="W2127" s="652">
        <v>0</v>
      </c>
      <c r="X2127" s="652">
        <v>0</v>
      </c>
      <c r="Y2127" s="652">
        <v>0</v>
      </c>
      <c r="Z2127" s="652">
        <v>0</v>
      </c>
      <c r="AA2127" s="652">
        <v>0</v>
      </c>
      <c r="AB2127" s="652">
        <v>0</v>
      </c>
      <c r="AC2127" s="652">
        <v>0</v>
      </c>
      <c r="AD2127" s="652">
        <v>0</v>
      </c>
      <c r="AE2127" s="652">
        <v>0</v>
      </c>
      <c r="AF2127" s="652">
        <v>0</v>
      </c>
      <c r="AG2127" s="652">
        <v>0</v>
      </c>
      <c r="AH2127" s="652">
        <v>0</v>
      </c>
      <c r="AI2127" s="652">
        <v>0</v>
      </c>
      <c r="AJ2127" s="652">
        <v>0</v>
      </c>
      <c r="AK2127" s="652">
        <v>0</v>
      </c>
      <c r="AL2127" s="652">
        <v>0</v>
      </c>
      <c r="AM2127" s="652">
        <v>0</v>
      </c>
      <c r="AN2127" s="652">
        <v>0</v>
      </c>
      <c r="AO2127" s="652">
        <v>0</v>
      </c>
      <c r="AP2127" s="652">
        <v>0</v>
      </c>
      <c r="AQ2127" s="652">
        <v>0</v>
      </c>
      <c r="AR2127" s="652">
        <v>0</v>
      </c>
      <c r="AS2127" s="652">
        <v>0</v>
      </c>
      <c r="AT2127" s="652">
        <v>0</v>
      </c>
      <c r="AU2127" s="652">
        <v>0</v>
      </c>
      <c r="AV2127" s="652">
        <v>0</v>
      </c>
      <c r="AW2127" s="652">
        <v>0</v>
      </c>
      <c r="AX2127" s="652">
        <v>0</v>
      </c>
      <c r="AY2127" s="652">
        <v>0</v>
      </c>
      <c r="AZ2127" s="652">
        <v>0</v>
      </c>
      <c r="BA2127" s="652">
        <v>0</v>
      </c>
      <c r="BB2127" s="652">
        <v>0</v>
      </c>
      <c r="BC2127" s="652">
        <v>0</v>
      </c>
      <c r="BD2127" s="652">
        <v>0</v>
      </c>
      <c r="BE2127" s="652">
        <v>0</v>
      </c>
      <c r="BF2127" s="652">
        <v>0</v>
      </c>
      <c r="BG2127" s="652">
        <v>0</v>
      </c>
      <c r="BH2127" s="652">
        <v>0</v>
      </c>
      <c r="BI2127" s="1476">
        <f t="shared" si="101"/>
        <v>0</v>
      </c>
      <c r="BJ2127" s="1476">
        <f t="shared" si="101"/>
        <v>0</v>
      </c>
      <c r="BK2127" s="652">
        <f t="shared" si="99"/>
        <v>0</v>
      </c>
      <c r="BL2127" s="652">
        <f t="shared" si="100"/>
        <v>0</v>
      </c>
    </row>
    <row r="2128" spans="1:67" ht="13.5" thickBot="1">
      <c r="A2128" s="1417">
        <v>76.251000000000005</v>
      </c>
      <c r="B2128" s="1432" t="s">
        <v>3357</v>
      </c>
      <c r="C2128" s="652">
        <v>0</v>
      </c>
      <c r="D2128" s="652">
        <v>0</v>
      </c>
      <c r="E2128" s="652">
        <v>0</v>
      </c>
      <c r="F2128" s="652">
        <v>0</v>
      </c>
      <c r="G2128" s="652">
        <v>0</v>
      </c>
      <c r="H2128" s="652">
        <v>0</v>
      </c>
      <c r="I2128" s="652">
        <v>0</v>
      </c>
      <c r="J2128" s="652">
        <v>0</v>
      </c>
      <c r="K2128" s="652">
        <v>0</v>
      </c>
      <c r="L2128" s="652">
        <v>0</v>
      </c>
      <c r="M2128" s="652">
        <v>0</v>
      </c>
      <c r="N2128" s="652">
        <v>0</v>
      </c>
      <c r="O2128" s="652">
        <v>0</v>
      </c>
      <c r="P2128" s="652">
        <v>0</v>
      </c>
      <c r="Q2128" s="652">
        <v>0</v>
      </c>
      <c r="R2128" s="652">
        <v>0</v>
      </c>
      <c r="S2128" s="652"/>
      <c r="T2128" s="652"/>
      <c r="U2128" s="652"/>
      <c r="V2128" s="652"/>
      <c r="W2128" s="652">
        <v>0</v>
      </c>
      <c r="X2128" s="652">
        <v>0</v>
      </c>
      <c r="Y2128" s="652">
        <v>0</v>
      </c>
      <c r="Z2128" s="652">
        <v>0</v>
      </c>
      <c r="AA2128" s="652">
        <v>20</v>
      </c>
      <c r="AB2128" s="652">
        <v>0</v>
      </c>
      <c r="AC2128" s="652">
        <v>0</v>
      </c>
      <c r="AD2128" s="652">
        <v>0</v>
      </c>
      <c r="AE2128" s="652">
        <v>0</v>
      </c>
      <c r="AF2128" s="652">
        <v>0</v>
      </c>
      <c r="AG2128" s="652">
        <v>0</v>
      </c>
      <c r="AH2128" s="652">
        <v>0</v>
      </c>
      <c r="AI2128" s="652">
        <v>0</v>
      </c>
      <c r="AJ2128" s="652">
        <v>0</v>
      </c>
      <c r="AK2128" s="652">
        <v>0</v>
      </c>
      <c r="AL2128" s="652">
        <v>0</v>
      </c>
      <c r="AM2128" s="652">
        <v>0</v>
      </c>
      <c r="AN2128" s="652">
        <v>0</v>
      </c>
      <c r="AO2128" s="652">
        <v>0</v>
      </c>
      <c r="AP2128" s="652">
        <v>0</v>
      </c>
      <c r="AQ2128" s="652">
        <v>0</v>
      </c>
      <c r="AR2128" s="652">
        <v>0</v>
      </c>
      <c r="AS2128" s="652">
        <v>0</v>
      </c>
      <c r="AT2128" s="652">
        <v>0</v>
      </c>
      <c r="AU2128" s="652">
        <v>300</v>
      </c>
      <c r="AV2128" s="652">
        <v>0</v>
      </c>
      <c r="AW2128" s="652">
        <v>0</v>
      </c>
      <c r="AX2128" s="652">
        <v>0</v>
      </c>
      <c r="AY2128" s="652">
        <v>0</v>
      </c>
      <c r="AZ2128" s="652">
        <v>0</v>
      </c>
      <c r="BA2128" s="652">
        <v>0</v>
      </c>
      <c r="BB2128" s="652">
        <v>0</v>
      </c>
      <c r="BC2128" s="652">
        <v>0</v>
      </c>
      <c r="BD2128" s="652">
        <v>0</v>
      </c>
      <c r="BE2128" s="652">
        <v>0</v>
      </c>
      <c r="BF2128" s="652">
        <v>0</v>
      </c>
      <c r="BG2128" s="652">
        <v>2620</v>
      </c>
      <c r="BH2128" s="652">
        <v>0</v>
      </c>
      <c r="BI2128" s="1476">
        <f t="shared" si="101"/>
        <v>2940</v>
      </c>
      <c r="BJ2128" s="1476">
        <f t="shared" si="101"/>
        <v>0</v>
      </c>
      <c r="BK2128" s="652">
        <f t="shared" si="99"/>
        <v>2940</v>
      </c>
      <c r="BL2128" s="652">
        <f t="shared" si="100"/>
        <v>0</v>
      </c>
    </row>
    <row r="2129" spans="1:67" s="1421" customFormat="1" ht="13.5" thickBot="1">
      <c r="A2129" s="1471">
        <v>35</v>
      </c>
      <c r="B2129" s="1478" t="s">
        <v>3308</v>
      </c>
      <c r="C2129" s="652">
        <v>0</v>
      </c>
      <c r="D2129" s="652">
        <v>0</v>
      </c>
      <c r="E2129" s="652">
        <v>0</v>
      </c>
      <c r="F2129" s="652">
        <v>0</v>
      </c>
      <c r="G2129" s="652">
        <v>0</v>
      </c>
      <c r="H2129" s="652">
        <v>0</v>
      </c>
      <c r="I2129" s="652">
        <v>0</v>
      </c>
      <c r="J2129" s="652">
        <v>0</v>
      </c>
      <c r="K2129" s="652">
        <v>0</v>
      </c>
      <c r="L2129" s="652">
        <v>0</v>
      </c>
      <c r="M2129" s="652">
        <v>0</v>
      </c>
      <c r="N2129" s="652">
        <v>0</v>
      </c>
      <c r="O2129" s="652">
        <v>0</v>
      </c>
      <c r="P2129" s="652">
        <v>0</v>
      </c>
      <c r="Q2129" s="652">
        <v>0</v>
      </c>
      <c r="R2129" s="652">
        <v>0</v>
      </c>
      <c r="S2129" s="652"/>
      <c r="T2129" s="652"/>
      <c r="U2129" s="652"/>
      <c r="V2129" s="652"/>
      <c r="W2129" s="652">
        <v>0</v>
      </c>
      <c r="X2129" s="652">
        <v>0</v>
      </c>
      <c r="Y2129" s="652">
        <v>0</v>
      </c>
      <c r="Z2129" s="652">
        <v>0</v>
      </c>
      <c r="AA2129" s="652">
        <v>0</v>
      </c>
      <c r="AB2129" s="652">
        <v>0</v>
      </c>
      <c r="AC2129" s="652">
        <v>0</v>
      </c>
      <c r="AD2129" s="652">
        <v>0</v>
      </c>
      <c r="AE2129" s="652">
        <v>0</v>
      </c>
      <c r="AF2129" s="652">
        <v>0</v>
      </c>
      <c r="AG2129" s="652">
        <v>0</v>
      </c>
      <c r="AH2129" s="652">
        <v>0</v>
      </c>
      <c r="AI2129" s="652">
        <v>0</v>
      </c>
      <c r="AJ2129" s="652">
        <v>0</v>
      </c>
      <c r="AK2129" s="652">
        <v>0</v>
      </c>
      <c r="AL2129" s="652">
        <v>0</v>
      </c>
      <c r="AM2129" s="652">
        <v>0</v>
      </c>
      <c r="AN2129" s="652">
        <v>0</v>
      </c>
      <c r="AO2129" s="652">
        <v>0</v>
      </c>
      <c r="AP2129" s="652">
        <v>0</v>
      </c>
      <c r="AQ2129" s="652">
        <v>0</v>
      </c>
      <c r="AR2129" s="652">
        <v>0</v>
      </c>
      <c r="AS2129" s="652">
        <v>0</v>
      </c>
      <c r="AT2129" s="652">
        <v>0</v>
      </c>
      <c r="AU2129" s="652">
        <v>0</v>
      </c>
      <c r="AV2129" s="652">
        <v>0</v>
      </c>
      <c r="AW2129" s="652">
        <v>0</v>
      </c>
      <c r="AX2129" s="652">
        <v>0</v>
      </c>
      <c r="AY2129" s="652">
        <v>0</v>
      </c>
      <c r="AZ2129" s="652">
        <v>0</v>
      </c>
      <c r="BA2129" s="652">
        <v>0</v>
      </c>
      <c r="BB2129" s="652">
        <v>0</v>
      </c>
      <c r="BC2129" s="652">
        <v>0</v>
      </c>
      <c r="BD2129" s="652">
        <v>0</v>
      </c>
      <c r="BE2129" s="652">
        <v>0</v>
      </c>
      <c r="BF2129" s="652">
        <v>0</v>
      </c>
      <c r="BG2129" s="652">
        <v>0</v>
      </c>
      <c r="BH2129" s="652">
        <v>0</v>
      </c>
      <c r="BI2129" s="1476">
        <f t="shared" si="101"/>
        <v>0</v>
      </c>
      <c r="BJ2129" s="1476">
        <f t="shared" si="101"/>
        <v>0</v>
      </c>
      <c r="BK2129" s="652">
        <f t="shared" si="99"/>
        <v>0</v>
      </c>
      <c r="BL2129" s="652">
        <f t="shared" si="100"/>
        <v>0</v>
      </c>
      <c r="BM2129" s="1413"/>
      <c r="BN2129" s="1413"/>
      <c r="BO2129" s="1413"/>
    </row>
    <row r="2130" spans="1:67" s="1421" customFormat="1" ht="13.5" thickBot="1">
      <c r="A2130" s="1471" t="s">
        <v>1909</v>
      </c>
      <c r="B2130" s="1475" t="s">
        <v>3328</v>
      </c>
      <c r="C2130" s="652">
        <v>0</v>
      </c>
      <c r="D2130" s="652">
        <v>0</v>
      </c>
      <c r="E2130" s="652">
        <v>0</v>
      </c>
      <c r="F2130" s="652">
        <v>0</v>
      </c>
      <c r="G2130" s="652">
        <v>0</v>
      </c>
      <c r="H2130" s="652">
        <v>0</v>
      </c>
      <c r="I2130" s="652">
        <v>0</v>
      </c>
      <c r="J2130" s="652">
        <v>0</v>
      </c>
      <c r="K2130" s="652">
        <v>0</v>
      </c>
      <c r="L2130" s="652">
        <v>0</v>
      </c>
      <c r="M2130" s="652">
        <v>0</v>
      </c>
      <c r="N2130" s="652">
        <v>0</v>
      </c>
      <c r="O2130" s="652">
        <v>0</v>
      </c>
      <c r="P2130" s="652">
        <v>0</v>
      </c>
      <c r="Q2130" s="652">
        <v>0</v>
      </c>
      <c r="R2130" s="652">
        <v>0</v>
      </c>
      <c r="S2130" s="652"/>
      <c r="T2130" s="652"/>
      <c r="U2130" s="652"/>
      <c r="V2130" s="652"/>
      <c r="W2130" s="652">
        <v>0</v>
      </c>
      <c r="X2130" s="652">
        <v>0</v>
      </c>
      <c r="Y2130" s="652">
        <v>0</v>
      </c>
      <c r="Z2130" s="652">
        <v>0</v>
      </c>
      <c r="AA2130" s="652">
        <v>0</v>
      </c>
      <c r="AB2130" s="652">
        <v>0</v>
      </c>
      <c r="AC2130" s="652">
        <v>0</v>
      </c>
      <c r="AD2130" s="652">
        <v>0</v>
      </c>
      <c r="AE2130" s="652">
        <v>0</v>
      </c>
      <c r="AF2130" s="652">
        <v>0</v>
      </c>
      <c r="AG2130" s="652">
        <v>0</v>
      </c>
      <c r="AH2130" s="652">
        <v>0</v>
      </c>
      <c r="AI2130" s="652">
        <v>0</v>
      </c>
      <c r="AJ2130" s="652">
        <v>0</v>
      </c>
      <c r="AK2130" s="652">
        <v>0</v>
      </c>
      <c r="AL2130" s="652">
        <v>0</v>
      </c>
      <c r="AM2130" s="652">
        <v>0</v>
      </c>
      <c r="AN2130" s="652">
        <v>0</v>
      </c>
      <c r="AO2130" s="652">
        <v>0</v>
      </c>
      <c r="AP2130" s="652">
        <v>0</v>
      </c>
      <c r="AQ2130" s="652">
        <v>0</v>
      </c>
      <c r="AR2130" s="652">
        <v>0</v>
      </c>
      <c r="AS2130" s="652">
        <v>0</v>
      </c>
      <c r="AT2130" s="652">
        <v>0</v>
      </c>
      <c r="AU2130" s="652">
        <v>0</v>
      </c>
      <c r="AV2130" s="652">
        <v>0</v>
      </c>
      <c r="AW2130" s="652">
        <v>0</v>
      </c>
      <c r="AX2130" s="652">
        <v>0</v>
      </c>
      <c r="AY2130" s="652">
        <v>0</v>
      </c>
      <c r="AZ2130" s="652">
        <v>0</v>
      </c>
      <c r="BA2130" s="652">
        <v>0</v>
      </c>
      <c r="BB2130" s="652">
        <v>0</v>
      </c>
      <c r="BC2130" s="652">
        <v>0</v>
      </c>
      <c r="BD2130" s="652">
        <v>0</v>
      </c>
      <c r="BE2130" s="652">
        <v>0</v>
      </c>
      <c r="BF2130" s="652">
        <v>0</v>
      </c>
      <c r="BG2130" s="652">
        <v>0</v>
      </c>
      <c r="BH2130" s="652">
        <v>0</v>
      </c>
      <c r="BI2130" s="1476">
        <f t="shared" si="101"/>
        <v>0</v>
      </c>
      <c r="BJ2130" s="1476">
        <f t="shared" si="101"/>
        <v>0</v>
      </c>
      <c r="BK2130" s="652">
        <f t="shared" si="99"/>
        <v>0</v>
      </c>
      <c r="BL2130" s="652">
        <f t="shared" si="100"/>
        <v>0</v>
      </c>
    </row>
    <row r="2131" spans="1:67" ht="13.5" thickBot="1">
      <c r="A2131" s="1422">
        <v>76.260000000000005</v>
      </c>
      <c r="B2131" s="1432" t="s">
        <v>3358</v>
      </c>
      <c r="C2131" s="652">
        <v>0</v>
      </c>
      <c r="D2131" s="652">
        <v>0</v>
      </c>
      <c r="E2131" s="652">
        <v>0</v>
      </c>
      <c r="F2131" s="652">
        <v>0</v>
      </c>
      <c r="G2131" s="652">
        <v>0</v>
      </c>
      <c r="H2131" s="652">
        <v>0</v>
      </c>
      <c r="I2131" s="652">
        <v>0</v>
      </c>
      <c r="J2131" s="652">
        <v>0</v>
      </c>
      <c r="K2131" s="652">
        <v>0</v>
      </c>
      <c r="L2131" s="652">
        <v>0</v>
      </c>
      <c r="M2131" s="652">
        <v>0</v>
      </c>
      <c r="N2131" s="652">
        <v>0</v>
      </c>
      <c r="O2131" s="652">
        <v>0</v>
      </c>
      <c r="P2131" s="652">
        <v>0</v>
      </c>
      <c r="Q2131" s="652">
        <v>0</v>
      </c>
      <c r="R2131" s="652">
        <v>0</v>
      </c>
      <c r="S2131" s="652"/>
      <c r="T2131" s="652"/>
      <c r="U2131" s="652"/>
      <c r="V2131" s="652"/>
      <c r="W2131" s="652">
        <v>0</v>
      </c>
      <c r="X2131" s="652">
        <v>0</v>
      </c>
      <c r="Y2131" s="652">
        <v>0</v>
      </c>
      <c r="Z2131" s="652">
        <v>0</v>
      </c>
      <c r="AA2131" s="652">
        <v>0</v>
      </c>
      <c r="AB2131" s="652">
        <v>0</v>
      </c>
      <c r="AC2131" s="652">
        <v>0</v>
      </c>
      <c r="AD2131" s="652">
        <v>0</v>
      </c>
      <c r="AE2131" s="652">
        <v>0</v>
      </c>
      <c r="AF2131" s="652">
        <v>0</v>
      </c>
      <c r="AG2131" s="652">
        <v>0</v>
      </c>
      <c r="AH2131" s="652">
        <v>0</v>
      </c>
      <c r="AI2131" s="652">
        <v>0</v>
      </c>
      <c r="AJ2131" s="652">
        <v>0</v>
      </c>
      <c r="AK2131" s="652">
        <v>0</v>
      </c>
      <c r="AL2131" s="652">
        <v>0</v>
      </c>
      <c r="AM2131" s="652">
        <v>0</v>
      </c>
      <c r="AN2131" s="652">
        <v>0</v>
      </c>
      <c r="AO2131" s="652">
        <v>0</v>
      </c>
      <c r="AP2131" s="652">
        <v>0</v>
      </c>
      <c r="AQ2131" s="652">
        <v>0</v>
      </c>
      <c r="AR2131" s="652">
        <v>0</v>
      </c>
      <c r="AS2131" s="652">
        <v>0</v>
      </c>
      <c r="AT2131" s="652">
        <v>0</v>
      </c>
      <c r="AU2131" s="652">
        <v>0</v>
      </c>
      <c r="AV2131" s="652">
        <v>0</v>
      </c>
      <c r="AW2131" s="652">
        <v>0</v>
      </c>
      <c r="AX2131" s="652">
        <v>0</v>
      </c>
      <c r="AY2131" s="652">
        <v>8280</v>
      </c>
      <c r="AZ2131" s="652">
        <v>0</v>
      </c>
      <c r="BA2131" s="652">
        <v>0</v>
      </c>
      <c r="BB2131" s="652">
        <v>0</v>
      </c>
      <c r="BC2131" s="652">
        <v>0</v>
      </c>
      <c r="BD2131" s="652">
        <v>0</v>
      </c>
      <c r="BE2131" s="652">
        <v>182160</v>
      </c>
      <c r="BF2131" s="652">
        <v>0</v>
      </c>
      <c r="BG2131" s="652">
        <v>0</v>
      </c>
      <c r="BH2131" s="652">
        <v>0</v>
      </c>
      <c r="BI2131" s="1476">
        <f t="shared" si="101"/>
        <v>190440</v>
      </c>
      <c r="BJ2131" s="1476">
        <f t="shared" si="101"/>
        <v>0</v>
      </c>
      <c r="BK2131" s="652">
        <f t="shared" si="99"/>
        <v>190440</v>
      </c>
      <c r="BL2131" s="652">
        <f t="shared" si="100"/>
        <v>0</v>
      </c>
      <c r="BM2131" s="1421"/>
      <c r="BN2131" s="1421"/>
      <c r="BO2131" s="1421"/>
    </row>
    <row r="2132" spans="1:67" ht="13.5" thickBot="1">
      <c r="A2132" s="1417">
        <v>76.260999999999996</v>
      </c>
      <c r="B2132" s="1432" t="s">
        <v>3359</v>
      </c>
      <c r="C2132" s="652">
        <v>0</v>
      </c>
      <c r="D2132" s="652">
        <v>0</v>
      </c>
      <c r="E2132" s="652">
        <v>0</v>
      </c>
      <c r="F2132" s="652">
        <v>0</v>
      </c>
      <c r="G2132" s="652">
        <v>0</v>
      </c>
      <c r="H2132" s="652">
        <v>0</v>
      </c>
      <c r="I2132" s="652">
        <v>0</v>
      </c>
      <c r="J2132" s="652">
        <v>0</v>
      </c>
      <c r="K2132" s="652">
        <v>0</v>
      </c>
      <c r="L2132" s="652">
        <v>0</v>
      </c>
      <c r="M2132" s="652">
        <v>0</v>
      </c>
      <c r="N2132" s="652">
        <v>0</v>
      </c>
      <c r="O2132" s="652">
        <v>3200</v>
      </c>
      <c r="P2132" s="652">
        <v>0</v>
      </c>
      <c r="Q2132" s="652">
        <v>137725</v>
      </c>
      <c r="R2132" s="652">
        <v>0</v>
      </c>
      <c r="S2132" s="652"/>
      <c r="T2132" s="652"/>
      <c r="U2132" s="652"/>
      <c r="V2132" s="652"/>
      <c r="W2132" s="652">
        <v>0</v>
      </c>
      <c r="X2132" s="652">
        <v>0</v>
      </c>
      <c r="Y2132" s="652">
        <v>0</v>
      </c>
      <c r="Z2132" s="652">
        <v>0</v>
      </c>
      <c r="AA2132" s="652">
        <v>0</v>
      </c>
      <c r="AB2132" s="652">
        <v>0</v>
      </c>
      <c r="AC2132" s="652">
        <v>0</v>
      </c>
      <c r="AD2132" s="652">
        <v>0</v>
      </c>
      <c r="AE2132" s="652">
        <v>0</v>
      </c>
      <c r="AF2132" s="652">
        <v>0</v>
      </c>
      <c r="AG2132" s="652">
        <v>0</v>
      </c>
      <c r="AH2132" s="652">
        <v>0</v>
      </c>
      <c r="AI2132" s="652">
        <v>0</v>
      </c>
      <c r="AJ2132" s="652">
        <v>0</v>
      </c>
      <c r="AK2132" s="652">
        <v>0</v>
      </c>
      <c r="AL2132" s="652">
        <v>0</v>
      </c>
      <c r="AM2132" s="652">
        <v>0</v>
      </c>
      <c r="AN2132" s="652">
        <v>0</v>
      </c>
      <c r="AO2132" s="652">
        <v>0</v>
      </c>
      <c r="AP2132" s="652">
        <v>0</v>
      </c>
      <c r="AQ2132" s="652">
        <v>0</v>
      </c>
      <c r="AR2132" s="652">
        <v>0</v>
      </c>
      <c r="AS2132" s="652">
        <v>0</v>
      </c>
      <c r="AT2132" s="652">
        <v>0</v>
      </c>
      <c r="AU2132" s="652">
        <v>0</v>
      </c>
      <c r="AV2132" s="652">
        <v>0</v>
      </c>
      <c r="AW2132" s="652">
        <v>0</v>
      </c>
      <c r="AX2132" s="652">
        <v>0</v>
      </c>
      <c r="AY2132" s="652">
        <v>0</v>
      </c>
      <c r="AZ2132" s="652">
        <v>0</v>
      </c>
      <c r="BA2132" s="652">
        <v>0</v>
      </c>
      <c r="BB2132" s="652">
        <v>0</v>
      </c>
      <c r="BC2132" s="652">
        <v>0</v>
      </c>
      <c r="BD2132" s="652">
        <v>0</v>
      </c>
      <c r="BE2132" s="652">
        <v>0</v>
      </c>
      <c r="BF2132" s="652">
        <v>0</v>
      </c>
      <c r="BG2132" s="652">
        <v>0</v>
      </c>
      <c r="BH2132" s="652">
        <v>0</v>
      </c>
      <c r="BI2132" s="1476">
        <f t="shared" si="101"/>
        <v>140925</v>
      </c>
      <c r="BJ2132" s="1476">
        <f t="shared" si="101"/>
        <v>0</v>
      </c>
      <c r="BK2132" s="652">
        <f t="shared" si="99"/>
        <v>140925</v>
      </c>
      <c r="BL2132" s="652">
        <f t="shared" si="100"/>
        <v>0</v>
      </c>
    </row>
    <row r="2133" spans="1:67" s="1421" customFormat="1" ht="13.5" thickBot="1">
      <c r="A2133" s="1471">
        <v>35</v>
      </c>
      <c r="B2133" s="1478" t="s">
        <v>3308</v>
      </c>
      <c r="C2133" s="652">
        <v>0</v>
      </c>
      <c r="D2133" s="652">
        <v>0</v>
      </c>
      <c r="E2133" s="652">
        <v>0</v>
      </c>
      <c r="F2133" s="652">
        <v>0</v>
      </c>
      <c r="G2133" s="652">
        <v>0</v>
      </c>
      <c r="H2133" s="652">
        <v>0</v>
      </c>
      <c r="I2133" s="652">
        <v>0</v>
      </c>
      <c r="J2133" s="652">
        <v>0</v>
      </c>
      <c r="K2133" s="652">
        <v>0</v>
      </c>
      <c r="L2133" s="652">
        <v>0</v>
      </c>
      <c r="M2133" s="652">
        <v>0</v>
      </c>
      <c r="N2133" s="652">
        <v>0</v>
      </c>
      <c r="O2133" s="652">
        <v>0</v>
      </c>
      <c r="P2133" s="652">
        <v>0</v>
      </c>
      <c r="Q2133" s="652">
        <v>0</v>
      </c>
      <c r="R2133" s="652">
        <v>0</v>
      </c>
      <c r="S2133" s="652"/>
      <c r="T2133" s="652"/>
      <c r="U2133" s="652"/>
      <c r="V2133" s="652"/>
      <c r="W2133" s="652">
        <v>0</v>
      </c>
      <c r="X2133" s="652">
        <v>0</v>
      </c>
      <c r="Y2133" s="652">
        <v>0</v>
      </c>
      <c r="Z2133" s="652">
        <v>0</v>
      </c>
      <c r="AA2133" s="652">
        <v>0</v>
      </c>
      <c r="AB2133" s="652">
        <v>0</v>
      </c>
      <c r="AC2133" s="652">
        <v>0</v>
      </c>
      <c r="AD2133" s="652">
        <v>0</v>
      </c>
      <c r="AE2133" s="652">
        <v>0</v>
      </c>
      <c r="AF2133" s="652">
        <v>0</v>
      </c>
      <c r="AG2133" s="652">
        <v>0</v>
      </c>
      <c r="AH2133" s="652">
        <v>0</v>
      </c>
      <c r="AI2133" s="652">
        <v>0</v>
      </c>
      <c r="AJ2133" s="652">
        <v>0</v>
      </c>
      <c r="AK2133" s="652">
        <v>0</v>
      </c>
      <c r="AL2133" s="652">
        <v>0</v>
      </c>
      <c r="AM2133" s="652">
        <v>0</v>
      </c>
      <c r="AN2133" s="652">
        <v>0</v>
      </c>
      <c r="AO2133" s="652">
        <v>0</v>
      </c>
      <c r="AP2133" s="652">
        <v>0</v>
      </c>
      <c r="AQ2133" s="652">
        <v>0</v>
      </c>
      <c r="AR2133" s="652">
        <v>0</v>
      </c>
      <c r="AS2133" s="652">
        <v>0</v>
      </c>
      <c r="AT2133" s="652">
        <v>0</v>
      </c>
      <c r="AU2133" s="652">
        <v>0</v>
      </c>
      <c r="AV2133" s="652">
        <v>0</v>
      </c>
      <c r="AW2133" s="652">
        <v>0</v>
      </c>
      <c r="AX2133" s="652">
        <v>0</v>
      </c>
      <c r="AY2133" s="652">
        <v>0</v>
      </c>
      <c r="AZ2133" s="652">
        <v>0</v>
      </c>
      <c r="BA2133" s="652">
        <v>0</v>
      </c>
      <c r="BB2133" s="652">
        <v>0</v>
      </c>
      <c r="BC2133" s="652">
        <v>0</v>
      </c>
      <c r="BD2133" s="652">
        <v>0</v>
      </c>
      <c r="BE2133" s="652">
        <v>0</v>
      </c>
      <c r="BF2133" s="652">
        <v>0</v>
      </c>
      <c r="BG2133" s="652">
        <v>0</v>
      </c>
      <c r="BH2133" s="652">
        <v>0</v>
      </c>
      <c r="BI2133" s="1476">
        <f t="shared" si="101"/>
        <v>0</v>
      </c>
      <c r="BJ2133" s="1476">
        <f t="shared" si="101"/>
        <v>0</v>
      </c>
      <c r="BK2133" s="652">
        <f t="shared" si="99"/>
        <v>0</v>
      </c>
      <c r="BL2133" s="652">
        <f t="shared" si="100"/>
        <v>0</v>
      </c>
      <c r="BM2133" s="1413"/>
      <c r="BN2133" s="1413"/>
      <c r="BO2133" s="1413"/>
    </row>
    <row r="2134" spans="1:67" s="1421" customFormat="1" ht="13.5" thickBot="1">
      <c r="A2134" s="1471" t="s">
        <v>1918</v>
      </c>
      <c r="B2134" s="1475" t="s">
        <v>3350</v>
      </c>
      <c r="C2134" s="652">
        <v>0</v>
      </c>
      <c r="D2134" s="652">
        <v>0</v>
      </c>
      <c r="E2134" s="652">
        <v>0</v>
      </c>
      <c r="F2134" s="652">
        <v>0</v>
      </c>
      <c r="G2134" s="652">
        <v>0</v>
      </c>
      <c r="H2134" s="652">
        <v>0</v>
      </c>
      <c r="I2134" s="652">
        <v>0</v>
      </c>
      <c r="J2134" s="652">
        <v>0</v>
      </c>
      <c r="K2134" s="652">
        <v>0</v>
      </c>
      <c r="L2134" s="652">
        <v>0</v>
      </c>
      <c r="M2134" s="652">
        <v>0</v>
      </c>
      <c r="N2134" s="652">
        <v>0</v>
      </c>
      <c r="O2134" s="652">
        <v>0</v>
      </c>
      <c r="P2134" s="652">
        <v>0</v>
      </c>
      <c r="Q2134" s="652">
        <v>0</v>
      </c>
      <c r="R2134" s="652">
        <v>0</v>
      </c>
      <c r="S2134" s="652"/>
      <c r="T2134" s="652"/>
      <c r="U2134" s="652"/>
      <c r="V2134" s="652"/>
      <c r="W2134" s="652">
        <v>0</v>
      </c>
      <c r="X2134" s="652">
        <v>0</v>
      </c>
      <c r="Y2134" s="652">
        <v>0</v>
      </c>
      <c r="Z2134" s="652">
        <v>0</v>
      </c>
      <c r="AA2134" s="652">
        <v>0</v>
      </c>
      <c r="AB2134" s="652">
        <v>0</v>
      </c>
      <c r="AC2134" s="652">
        <v>0</v>
      </c>
      <c r="AD2134" s="652">
        <v>0</v>
      </c>
      <c r="AE2134" s="652">
        <v>0</v>
      </c>
      <c r="AF2134" s="652">
        <v>0</v>
      </c>
      <c r="AG2134" s="652">
        <v>0</v>
      </c>
      <c r="AH2134" s="652">
        <v>0</v>
      </c>
      <c r="AI2134" s="652">
        <v>0</v>
      </c>
      <c r="AJ2134" s="652">
        <v>0</v>
      </c>
      <c r="AK2134" s="652">
        <v>0</v>
      </c>
      <c r="AL2134" s="652">
        <v>0</v>
      </c>
      <c r="AM2134" s="652">
        <v>0</v>
      </c>
      <c r="AN2134" s="652">
        <v>0</v>
      </c>
      <c r="AO2134" s="652">
        <v>0</v>
      </c>
      <c r="AP2134" s="652">
        <v>0</v>
      </c>
      <c r="AQ2134" s="652">
        <v>0</v>
      </c>
      <c r="AR2134" s="652">
        <v>0</v>
      </c>
      <c r="AS2134" s="652">
        <v>0</v>
      </c>
      <c r="AT2134" s="652">
        <v>0</v>
      </c>
      <c r="AU2134" s="652">
        <v>0</v>
      </c>
      <c r="AV2134" s="652">
        <v>0</v>
      </c>
      <c r="AW2134" s="652">
        <v>0</v>
      </c>
      <c r="AX2134" s="652">
        <v>0</v>
      </c>
      <c r="AY2134" s="652">
        <v>0</v>
      </c>
      <c r="AZ2134" s="652">
        <v>0</v>
      </c>
      <c r="BA2134" s="652">
        <v>0</v>
      </c>
      <c r="BB2134" s="652">
        <v>0</v>
      </c>
      <c r="BC2134" s="652">
        <v>0</v>
      </c>
      <c r="BD2134" s="652">
        <v>0</v>
      </c>
      <c r="BE2134" s="652">
        <v>0</v>
      </c>
      <c r="BF2134" s="652">
        <v>0</v>
      </c>
      <c r="BG2134" s="652">
        <v>0</v>
      </c>
      <c r="BH2134" s="652">
        <v>0</v>
      </c>
      <c r="BI2134" s="1476">
        <f t="shared" si="101"/>
        <v>0</v>
      </c>
      <c r="BJ2134" s="1476">
        <f t="shared" si="101"/>
        <v>0</v>
      </c>
      <c r="BK2134" s="652">
        <f t="shared" si="99"/>
        <v>0</v>
      </c>
      <c r="BL2134" s="652">
        <f t="shared" si="100"/>
        <v>0</v>
      </c>
    </row>
    <row r="2135" spans="1:67" ht="13.5" thickBot="1">
      <c r="A2135" s="1417">
        <v>76.281000000000006</v>
      </c>
      <c r="B2135" s="1432" t="s">
        <v>3360</v>
      </c>
      <c r="C2135" s="652">
        <v>1128</v>
      </c>
      <c r="D2135" s="652">
        <v>0</v>
      </c>
      <c r="E2135" s="652">
        <v>0</v>
      </c>
      <c r="F2135" s="652">
        <v>0</v>
      </c>
      <c r="G2135" s="652">
        <v>0</v>
      </c>
      <c r="H2135" s="652">
        <v>0</v>
      </c>
      <c r="I2135" s="652">
        <v>0</v>
      </c>
      <c r="J2135" s="652">
        <v>0</v>
      </c>
      <c r="K2135" s="652">
        <v>0</v>
      </c>
      <c r="L2135" s="652">
        <v>0</v>
      </c>
      <c r="M2135" s="652">
        <v>0</v>
      </c>
      <c r="N2135" s="652">
        <v>0</v>
      </c>
      <c r="O2135" s="652">
        <v>0</v>
      </c>
      <c r="P2135" s="652">
        <v>0</v>
      </c>
      <c r="Q2135" s="652">
        <v>0</v>
      </c>
      <c r="R2135" s="652">
        <v>0</v>
      </c>
      <c r="S2135" s="652"/>
      <c r="T2135" s="652"/>
      <c r="U2135" s="652"/>
      <c r="V2135" s="652"/>
      <c r="W2135" s="652">
        <v>0</v>
      </c>
      <c r="X2135" s="652">
        <v>0</v>
      </c>
      <c r="Y2135" s="652">
        <v>0</v>
      </c>
      <c r="Z2135" s="652">
        <v>0</v>
      </c>
      <c r="AA2135" s="652">
        <v>0</v>
      </c>
      <c r="AB2135" s="652">
        <v>0</v>
      </c>
      <c r="AC2135" s="652">
        <v>0</v>
      </c>
      <c r="AD2135" s="652">
        <v>0</v>
      </c>
      <c r="AE2135" s="652">
        <v>0</v>
      </c>
      <c r="AF2135" s="652">
        <v>0</v>
      </c>
      <c r="AG2135" s="652">
        <v>0</v>
      </c>
      <c r="AH2135" s="652">
        <v>0</v>
      </c>
      <c r="AI2135" s="652">
        <v>0</v>
      </c>
      <c r="AJ2135" s="652">
        <v>0</v>
      </c>
      <c r="AK2135" s="652">
        <v>0</v>
      </c>
      <c r="AL2135" s="652">
        <v>0</v>
      </c>
      <c r="AM2135" s="652">
        <v>8000</v>
      </c>
      <c r="AN2135" s="652">
        <v>0</v>
      </c>
      <c r="AO2135" s="652">
        <v>0</v>
      </c>
      <c r="AP2135" s="652">
        <v>0</v>
      </c>
      <c r="AQ2135" s="652">
        <v>0</v>
      </c>
      <c r="AR2135" s="652">
        <v>0</v>
      </c>
      <c r="AS2135" s="652">
        <v>0</v>
      </c>
      <c r="AT2135" s="652">
        <v>0</v>
      </c>
      <c r="AU2135" s="652">
        <v>0</v>
      </c>
      <c r="AV2135" s="652">
        <v>0</v>
      </c>
      <c r="AW2135" s="652">
        <v>0</v>
      </c>
      <c r="AX2135" s="652">
        <v>0</v>
      </c>
      <c r="AY2135" s="652">
        <v>0</v>
      </c>
      <c r="AZ2135" s="652">
        <v>0</v>
      </c>
      <c r="BA2135" s="652">
        <v>0</v>
      </c>
      <c r="BB2135" s="652">
        <v>0</v>
      </c>
      <c r="BC2135" s="652">
        <v>0</v>
      </c>
      <c r="BD2135" s="652">
        <v>0</v>
      </c>
      <c r="BE2135" s="652">
        <v>0</v>
      </c>
      <c r="BF2135" s="652">
        <v>0</v>
      </c>
      <c r="BG2135" s="652">
        <v>0</v>
      </c>
      <c r="BH2135" s="652">
        <v>0</v>
      </c>
      <c r="BI2135" s="1476">
        <f t="shared" si="101"/>
        <v>9128</v>
      </c>
      <c r="BJ2135" s="1476">
        <f t="shared" si="101"/>
        <v>0</v>
      </c>
      <c r="BK2135" s="652">
        <f t="shared" si="99"/>
        <v>9128</v>
      </c>
      <c r="BL2135" s="652">
        <f t="shared" si="100"/>
        <v>0</v>
      </c>
      <c r="BM2135" s="1421"/>
      <c r="BN2135" s="1421"/>
      <c r="BO2135" s="1421"/>
    </row>
    <row r="2136" spans="1:67" ht="13.5" thickBot="1">
      <c r="A2136" s="1417">
        <v>76.299000000000007</v>
      </c>
      <c r="B2136" s="1432" t="s">
        <v>3361</v>
      </c>
      <c r="C2136" s="652">
        <v>0</v>
      </c>
      <c r="D2136" s="652">
        <v>0</v>
      </c>
      <c r="E2136" s="652">
        <v>0</v>
      </c>
      <c r="F2136" s="652">
        <v>0</v>
      </c>
      <c r="G2136" s="652">
        <v>0</v>
      </c>
      <c r="H2136" s="652">
        <v>0</v>
      </c>
      <c r="I2136" s="652">
        <v>0</v>
      </c>
      <c r="J2136" s="652">
        <v>0</v>
      </c>
      <c r="K2136" s="652">
        <v>0</v>
      </c>
      <c r="L2136" s="652">
        <v>0</v>
      </c>
      <c r="M2136" s="652">
        <v>0</v>
      </c>
      <c r="N2136" s="652">
        <v>0</v>
      </c>
      <c r="O2136" s="652">
        <v>0</v>
      </c>
      <c r="P2136" s="652">
        <v>0</v>
      </c>
      <c r="Q2136" s="652">
        <v>0</v>
      </c>
      <c r="R2136" s="652">
        <v>0</v>
      </c>
      <c r="S2136" s="652"/>
      <c r="T2136" s="652"/>
      <c r="U2136" s="652"/>
      <c r="V2136" s="652"/>
      <c r="W2136" s="652">
        <v>0</v>
      </c>
      <c r="X2136" s="652">
        <v>0</v>
      </c>
      <c r="Y2136" s="652">
        <v>42329</v>
      </c>
      <c r="Z2136" s="652">
        <v>0</v>
      </c>
      <c r="AA2136" s="652">
        <v>0</v>
      </c>
      <c r="AB2136" s="652">
        <v>0</v>
      </c>
      <c r="AC2136" s="652">
        <v>0</v>
      </c>
      <c r="AD2136" s="652">
        <v>0</v>
      </c>
      <c r="AE2136" s="652">
        <v>0</v>
      </c>
      <c r="AF2136" s="652">
        <v>0</v>
      </c>
      <c r="AG2136" s="652">
        <v>0</v>
      </c>
      <c r="AH2136" s="652">
        <v>0</v>
      </c>
      <c r="AI2136" s="652">
        <v>0</v>
      </c>
      <c r="AJ2136" s="652">
        <v>0</v>
      </c>
      <c r="AK2136" s="652">
        <v>0</v>
      </c>
      <c r="AL2136" s="652">
        <v>0</v>
      </c>
      <c r="AM2136" s="652">
        <v>0</v>
      </c>
      <c r="AN2136" s="652">
        <v>0</v>
      </c>
      <c r="AO2136" s="652">
        <v>0</v>
      </c>
      <c r="AP2136" s="652">
        <v>0</v>
      </c>
      <c r="AQ2136" s="652">
        <v>0</v>
      </c>
      <c r="AR2136" s="652">
        <v>0</v>
      </c>
      <c r="AS2136" s="652">
        <v>0</v>
      </c>
      <c r="AT2136" s="652">
        <v>0</v>
      </c>
      <c r="AU2136" s="652">
        <v>0</v>
      </c>
      <c r="AV2136" s="652">
        <v>0</v>
      </c>
      <c r="AW2136" s="652">
        <v>0</v>
      </c>
      <c r="AX2136" s="652">
        <v>0</v>
      </c>
      <c r="AY2136" s="652">
        <v>880</v>
      </c>
      <c r="AZ2136" s="652">
        <v>0</v>
      </c>
      <c r="BA2136" s="652">
        <v>0</v>
      </c>
      <c r="BB2136" s="652">
        <v>0</v>
      </c>
      <c r="BC2136" s="652">
        <v>0</v>
      </c>
      <c r="BD2136" s="652">
        <v>0</v>
      </c>
      <c r="BE2136" s="652">
        <v>0</v>
      </c>
      <c r="BF2136" s="652">
        <v>0</v>
      </c>
      <c r="BG2136" s="652">
        <v>0</v>
      </c>
      <c r="BH2136" s="652">
        <v>0</v>
      </c>
      <c r="BI2136" s="1476">
        <f t="shared" si="101"/>
        <v>43209</v>
      </c>
      <c r="BJ2136" s="1476">
        <f t="shared" si="101"/>
        <v>0</v>
      </c>
      <c r="BK2136" s="652">
        <f t="shared" si="99"/>
        <v>43209</v>
      </c>
      <c r="BL2136" s="652">
        <f t="shared" si="100"/>
        <v>0</v>
      </c>
    </row>
    <row r="2137" spans="1:67" s="1421" customFormat="1" ht="13.5" thickBot="1">
      <c r="A2137" s="1471" t="s">
        <v>1921</v>
      </c>
      <c r="B2137" s="1475" t="s">
        <v>1571</v>
      </c>
      <c r="C2137" s="652">
        <v>0</v>
      </c>
      <c r="D2137" s="652">
        <v>0</v>
      </c>
      <c r="E2137" s="652">
        <v>0</v>
      </c>
      <c r="F2137" s="652">
        <v>0</v>
      </c>
      <c r="G2137" s="652">
        <v>0</v>
      </c>
      <c r="H2137" s="652">
        <v>0</v>
      </c>
      <c r="I2137" s="652">
        <v>0</v>
      </c>
      <c r="J2137" s="652">
        <v>0</v>
      </c>
      <c r="K2137" s="652">
        <v>0</v>
      </c>
      <c r="L2137" s="652">
        <v>0</v>
      </c>
      <c r="M2137" s="652">
        <v>0</v>
      </c>
      <c r="N2137" s="652">
        <v>0</v>
      </c>
      <c r="O2137" s="652">
        <v>0</v>
      </c>
      <c r="P2137" s="652">
        <v>0</v>
      </c>
      <c r="Q2137" s="652">
        <v>0</v>
      </c>
      <c r="R2137" s="652">
        <v>0</v>
      </c>
      <c r="S2137" s="652"/>
      <c r="T2137" s="652"/>
      <c r="U2137" s="652"/>
      <c r="V2137" s="652"/>
      <c r="W2137" s="652">
        <v>0</v>
      </c>
      <c r="X2137" s="652">
        <v>0</v>
      </c>
      <c r="Y2137" s="652">
        <v>0</v>
      </c>
      <c r="Z2137" s="652">
        <v>0</v>
      </c>
      <c r="AA2137" s="652">
        <v>0</v>
      </c>
      <c r="AB2137" s="652">
        <v>0</v>
      </c>
      <c r="AC2137" s="652">
        <v>0</v>
      </c>
      <c r="AD2137" s="652">
        <v>0</v>
      </c>
      <c r="AE2137" s="652">
        <v>0</v>
      </c>
      <c r="AF2137" s="652">
        <v>0</v>
      </c>
      <c r="AG2137" s="652">
        <v>0</v>
      </c>
      <c r="AH2137" s="652">
        <v>0</v>
      </c>
      <c r="AI2137" s="652">
        <v>0</v>
      </c>
      <c r="AJ2137" s="652">
        <v>0</v>
      </c>
      <c r="AK2137" s="652">
        <v>0</v>
      </c>
      <c r="AL2137" s="652">
        <v>0</v>
      </c>
      <c r="AM2137" s="652">
        <v>0</v>
      </c>
      <c r="AN2137" s="652">
        <v>0</v>
      </c>
      <c r="AO2137" s="652">
        <v>0</v>
      </c>
      <c r="AP2137" s="652">
        <v>0</v>
      </c>
      <c r="AQ2137" s="652">
        <v>0</v>
      </c>
      <c r="AR2137" s="652">
        <v>0</v>
      </c>
      <c r="AS2137" s="652">
        <v>0</v>
      </c>
      <c r="AT2137" s="652">
        <v>0</v>
      </c>
      <c r="AU2137" s="652">
        <v>0</v>
      </c>
      <c r="AV2137" s="652">
        <v>0</v>
      </c>
      <c r="AW2137" s="652">
        <v>0</v>
      </c>
      <c r="AX2137" s="652">
        <v>0</v>
      </c>
      <c r="AY2137" s="652">
        <v>0</v>
      </c>
      <c r="AZ2137" s="652">
        <v>0</v>
      </c>
      <c r="BA2137" s="652">
        <v>0</v>
      </c>
      <c r="BB2137" s="652">
        <v>0</v>
      </c>
      <c r="BC2137" s="652">
        <v>0</v>
      </c>
      <c r="BD2137" s="652">
        <v>0</v>
      </c>
      <c r="BE2137" s="652">
        <v>0</v>
      </c>
      <c r="BF2137" s="652">
        <v>0</v>
      </c>
      <c r="BG2137" s="652">
        <v>0</v>
      </c>
      <c r="BH2137" s="652">
        <v>0</v>
      </c>
      <c r="BI2137" s="1476">
        <f t="shared" si="101"/>
        <v>0</v>
      </c>
      <c r="BJ2137" s="1476">
        <f t="shared" si="101"/>
        <v>0</v>
      </c>
      <c r="BK2137" s="652">
        <f t="shared" si="99"/>
        <v>0</v>
      </c>
      <c r="BL2137" s="652">
        <f t="shared" si="100"/>
        <v>0</v>
      </c>
      <c r="BM2137" s="1413"/>
      <c r="BN2137" s="1413"/>
      <c r="BO2137" s="1413"/>
    </row>
    <row r="2138" spans="1:67" ht="13.5" thickBot="1">
      <c r="A2138" s="1420">
        <v>76.605000000000004</v>
      </c>
      <c r="B2138" s="1420"/>
      <c r="C2138" s="652">
        <v>0</v>
      </c>
      <c r="D2138" s="652">
        <v>0</v>
      </c>
      <c r="E2138" s="652">
        <v>0</v>
      </c>
      <c r="F2138" s="652">
        <v>0</v>
      </c>
      <c r="G2138" s="652">
        <v>0</v>
      </c>
      <c r="H2138" s="652">
        <v>0</v>
      </c>
      <c r="I2138" s="652">
        <v>0</v>
      </c>
      <c r="J2138" s="652">
        <v>0</v>
      </c>
      <c r="K2138" s="652">
        <v>0</v>
      </c>
      <c r="L2138" s="652">
        <v>0</v>
      </c>
      <c r="M2138" s="652">
        <v>0</v>
      </c>
      <c r="N2138" s="652">
        <v>0</v>
      </c>
      <c r="O2138" s="652">
        <v>0</v>
      </c>
      <c r="P2138" s="652">
        <v>0</v>
      </c>
      <c r="Q2138" s="652">
        <v>0</v>
      </c>
      <c r="R2138" s="652">
        <v>0</v>
      </c>
      <c r="S2138" s="652"/>
      <c r="T2138" s="652"/>
      <c r="U2138" s="652"/>
      <c r="V2138" s="652"/>
      <c r="W2138" s="652">
        <v>0</v>
      </c>
      <c r="X2138" s="652">
        <v>0</v>
      </c>
      <c r="Y2138" s="652">
        <v>0</v>
      </c>
      <c r="Z2138" s="652">
        <v>0</v>
      </c>
      <c r="AA2138" s="652">
        <v>14837</v>
      </c>
      <c r="AB2138" s="652">
        <v>0</v>
      </c>
      <c r="AC2138" s="652">
        <v>0</v>
      </c>
      <c r="AD2138" s="652">
        <v>0</v>
      </c>
      <c r="AE2138" s="652">
        <v>0</v>
      </c>
      <c r="AF2138" s="652">
        <v>0</v>
      </c>
      <c r="AG2138" s="652">
        <v>0</v>
      </c>
      <c r="AH2138" s="652">
        <v>0</v>
      </c>
      <c r="AI2138" s="652">
        <v>0</v>
      </c>
      <c r="AJ2138" s="652">
        <v>0</v>
      </c>
      <c r="AK2138" s="652">
        <v>0</v>
      </c>
      <c r="AL2138" s="652">
        <v>0</v>
      </c>
      <c r="AM2138" s="652">
        <v>0</v>
      </c>
      <c r="AN2138" s="652">
        <v>0</v>
      </c>
      <c r="AO2138" s="652">
        <v>0</v>
      </c>
      <c r="AP2138" s="652">
        <v>0</v>
      </c>
      <c r="AQ2138" s="652">
        <v>0</v>
      </c>
      <c r="AR2138" s="652">
        <v>0</v>
      </c>
      <c r="AS2138" s="652">
        <v>0</v>
      </c>
      <c r="AT2138" s="652">
        <v>0</v>
      </c>
      <c r="AU2138" s="652">
        <v>0</v>
      </c>
      <c r="AV2138" s="652">
        <v>0</v>
      </c>
      <c r="AW2138" s="652">
        <v>0</v>
      </c>
      <c r="AX2138" s="652">
        <v>0</v>
      </c>
      <c r="AY2138" s="652">
        <v>0</v>
      </c>
      <c r="AZ2138" s="652">
        <v>0</v>
      </c>
      <c r="BA2138" s="652">
        <v>0</v>
      </c>
      <c r="BB2138" s="652">
        <v>0</v>
      </c>
      <c r="BC2138" s="652">
        <v>0</v>
      </c>
      <c r="BD2138" s="652">
        <v>0</v>
      </c>
      <c r="BE2138" s="652">
        <v>0</v>
      </c>
      <c r="BF2138" s="652">
        <v>0</v>
      </c>
      <c r="BG2138" s="652">
        <v>0</v>
      </c>
      <c r="BH2138" s="652">
        <v>0</v>
      </c>
      <c r="BI2138" s="1476">
        <f t="shared" si="101"/>
        <v>14837</v>
      </c>
      <c r="BJ2138" s="1476">
        <f t="shared" si="101"/>
        <v>0</v>
      </c>
      <c r="BK2138" s="652">
        <f t="shared" si="99"/>
        <v>14837</v>
      </c>
      <c r="BL2138" s="652">
        <f t="shared" si="100"/>
        <v>0</v>
      </c>
      <c r="BM2138" s="1421"/>
      <c r="BN2138" s="1421"/>
      <c r="BO2138" s="1421"/>
    </row>
    <row r="2139" spans="1:67" ht="13.5" thickBot="1">
      <c r="A2139" s="1420">
        <v>76.805999999999997</v>
      </c>
      <c r="B2139" s="1420"/>
      <c r="C2139" s="652">
        <v>0</v>
      </c>
      <c r="D2139" s="652">
        <v>0</v>
      </c>
      <c r="E2139" s="652">
        <v>0</v>
      </c>
      <c r="F2139" s="652">
        <v>0</v>
      </c>
      <c r="G2139" s="652">
        <v>0</v>
      </c>
      <c r="H2139" s="652">
        <v>0</v>
      </c>
      <c r="I2139" s="652">
        <v>0</v>
      </c>
      <c r="J2139" s="652">
        <v>0</v>
      </c>
      <c r="K2139" s="652">
        <v>0</v>
      </c>
      <c r="L2139" s="652">
        <v>0</v>
      </c>
      <c r="M2139" s="652">
        <v>1570</v>
      </c>
      <c r="N2139" s="652">
        <v>0</v>
      </c>
      <c r="O2139" s="652">
        <v>0</v>
      </c>
      <c r="P2139" s="652">
        <v>0</v>
      </c>
      <c r="Q2139" s="652">
        <v>0</v>
      </c>
      <c r="R2139" s="652">
        <v>0</v>
      </c>
      <c r="S2139" s="652"/>
      <c r="T2139" s="652"/>
      <c r="U2139" s="652"/>
      <c r="V2139" s="652"/>
      <c r="W2139" s="652">
        <v>0</v>
      </c>
      <c r="X2139" s="652">
        <v>0</v>
      </c>
      <c r="Y2139" s="652">
        <v>0</v>
      </c>
      <c r="Z2139" s="652">
        <v>0</v>
      </c>
      <c r="AA2139" s="652">
        <v>0</v>
      </c>
      <c r="AB2139" s="652">
        <v>0</v>
      </c>
      <c r="AC2139" s="652">
        <v>0</v>
      </c>
      <c r="AD2139" s="652">
        <v>0</v>
      </c>
      <c r="AE2139" s="652">
        <v>0</v>
      </c>
      <c r="AF2139" s="652">
        <v>0</v>
      </c>
      <c r="AG2139" s="652">
        <v>0</v>
      </c>
      <c r="AH2139" s="652">
        <v>0</v>
      </c>
      <c r="AI2139" s="652">
        <v>0</v>
      </c>
      <c r="AJ2139" s="652">
        <v>0</v>
      </c>
      <c r="AK2139" s="652">
        <v>0</v>
      </c>
      <c r="AL2139" s="652">
        <v>0</v>
      </c>
      <c r="AM2139" s="652">
        <v>0</v>
      </c>
      <c r="AN2139" s="652">
        <v>0</v>
      </c>
      <c r="AO2139" s="652">
        <v>0</v>
      </c>
      <c r="AP2139" s="652">
        <v>0</v>
      </c>
      <c r="AQ2139" s="652">
        <v>0</v>
      </c>
      <c r="AR2139" s="652">
        <v>0</v>
      </c>
      <c r="AS2139" s="652">
        <v>0</v>
      </c>
      <c r="AT2139" s="652">
        <v>0</v>
      </c>
      <c r="AU2139" s="652">
        <v>0</v>
      </c>
      <c r="AV2139" s="652">
        <v>0</v>
      </c>
      <c r="AW2139" s="652">
        <v>0</v>
      </c>
      <c r="AX2139" s="652">
        <v>0</v>
      </c>
      <c r="AY2139" s="652">
        <v>0</v>
      </c>
      <c r="AZ2139" s="652">
        <v>0</v>
      </c>
      <c r="BA2139" s="652">
        <v>0</v>
      </c>
      <c r="BB2139" s="652">
        <v>0</v>
      </c>
      <c r="BC2139" s="652">
        <v>0</v>
      </c>
      <c r="BD2139" s="652">
        <v>0</v>
      </c>
      <c r="BE2139" s="652">
        <v>0</v>
      </c>
      <c r="BF2139" s="652">
        <v>0</v>
      </c>
      <c r="BG2139" s="652">
        <v>0</v>
      </c>
      <c r="BH2139" s="652">
        <v>0</v>
      </c>
      <c r="BI2139" s="1476">
        <f t="shared" si="101"/>
        <v>1570</v>
      </c>
      <c r="BJ2139" s="1476">
        <f t="shared" si="101"/>
        <v>0</v>
      </c>
      <c r="BK2139" s="652">
        <f t="shared" si="99"/>
        <v>1570</v>
      </c>
      <c r="BL2139" s="652">
        <f t="shared" si="100"/>
        <v>0</v>
      </c>
    </row>
    <row r="2140" spans="1:67" ht="13.5" thickBot="1">
      <c r="A2140" s="1420">
        <v>76.811000000000007</v>
      </c>
      <c r="B2140" s="1434"/>
      <c r="C2140" s="652">
        <v>0</v>
      </c>
      <c r="D2140" s="652">
        <v>0</v>
      </c>
      <c r="E2140" s="652">
        <v>0</v>
      </c>
      <c r="F2140" s="652">
        <v>0</v>
      </c>
      <c r="G2140" s="652">
        <v>0</v>
      </c>
      <c r="H2140" s="652">
        <v>0</v>
      </c>
      <c r="I2140" s="652">
        <v>0</v>
      </c>
      <c r="J2140" s="652">
        <v>0</v>
      </c>
      <c r="K2140" s="652">
        <v>0</v>
      </c>
      <c r="L2140" s="652">
        <v>0</v>
      </c>
      <c r="M2140" s="652">
        <v>0</v>
      </c>
      <c r="N2140" s="652">
        <v>0</v>
      </c>
      <c r="O2140" s="652">
        <v>0</v>
      </c>
      <c r="P2140" s="652">
        <v>0</v>
      </c>
      <c r="Q2140" s="652">
        <v>0</v>
      </c>
      <c r="R2140" s="652">
        <v>0</v>
      </c>
      <c r="S2140" s="652"/>
      <c r="T2140" s="652"/>
      <c r="U2140" s="652"/>
      <c r="V2140" s="652"/>
      <c r="W2140" s="652">
        <v>0</v>
      </c>
      <c r="X2140" s="652">
        <v>0</v>
      </c>
      <c r="Y2140" s="652">
        <v>0</v>
      </c>
      <c r="Z2140" s="652">
        <v>0</v>
      </c>
      <c r="AA2140" s="652">
        <v>0</v>
      </c>
      <c r="AB2140" s="652">
        <v>0</v>
      </c>
      <c r="AC2140" s="652">
        <v>0</v>
      </c>
      <c r="AD2140" s="652">
        <v>0</v>
      </c>
      <c r="AE2140" s="652">
        <v>0</v>
      </c>
      <c r="AF2140" s="652">
        <v>0</v>
      </c>
      <c r="AG2140" s="652">
        <v>0</v>
      </c>
      <c r="AH2140" s="652">
        <v>0</v>
      </c>
      <c r="AI2140" s="652">
        <v>0</v>
      </c>
      <c r="AJ2140" s="652">
        <v>0</v>
      </c>
      <c r="AK2140" s="652">
        <v>0</v>
      </c>
      <c r="AL2140" s="652">
        <v>0</v>
      </c>
      <c r="AM2140" s="652">
        <v>0</v>
      </c>
      <c r="AN2140" s="652">
        <v>0</v>
      </c>
      <c r="AO2140" s="652">
        <v>0</v>
      </c>
      <c r="AP2140" s="652">
        <v>0</v>
      </c>
      <c r="AQ2140" s="652">
        <v>0</v>
      </c>
      <c r="AR2140" s="652">
        <v>0</v>
      </c>
      <c r="AS2140" s="652">
        <v>0</v>
      </c>
      <c r="AT2140" s="652">
        <v>0</v>
      </c>
      <c r="AU2140" s="652">
        <v>0</v>
      </c>
      <c r="AV2140" s="652">
        <v>0</v>
      </c>
      <c r="AW2140" s="652">
        <v>0</v>
      </c>
      <c r="AX2140" s="652">
        <v>0</v>
      </c>
      <c r="AY2140" s="652">
        <v>0</v>
      </c>
      <c r="AZ2140" s="652">
        <v>0</v>
      </c>
      <c r="BA2140" s="652">
        <v>0</v>
      </c>
      <c r="BB2140" s="652">
        <v>0</v>
      </c>
      <c r="BC2140" s="652">
        <v>0</v>
      </c>
      <c r="BD2140" s="652">
        <v>0</v>
      </c>
      <c r="BE2140" s="652">
        <v>0</v>
      </c>
      <c r="BF2140" s="652">
        <v>0</v>
      </c>
      <c r="BG2140" s="652">
        <v>0</v>
      </c>
      <c r="BH2140" s="652">
        <v>0</v>
      </c>
      <c r="BI2140" s="1476">
        <f t="shared" si="101"/>
        <v>0</v>
      </c>
      <c r="BJ2140" s="1476">
        <f t="shared" si="101"/>
        <v>0</v>
      </c>
      <c r="BK2140" s="652">
        <f t="shared" si="99"/>
        <v>0</v>
      </c>
      <c r="BL2140" s="652">
        <f t="shared" si="100"/>
        <v>0</v>
      </c>
    </row>
    <row r="2141" spans="1:67" ht="13.5" thickBot="1">
      <c r="A2141" s="1420">
        <v>76.811999999999998</v>
      </c>
      <c r="B2141" s="1420"/>
      <c r="C2141" s="652">
        <v>0</v>
      </c>
      <c r="D2141" s="652">
        <v>0</v>
      </c>
      <c r="E2141" s="652">
        <v>0</v>
      </c>
      <c r="F2141" s="652">
        <v>0</v>
      </c>
      <c r="G2141" s="652">
        <v>0</v>
      </c>
      <c r="H2141" s="652">
        <v>0</v>
      </c>
      <c r="I2141" s="652">
        <v>0</v>
      </c>
      <c r="J2141" s="652">
        <v>0</v>
      </c>
      <c r="K2141" s="652">
        <v>0</v>
      </c>
      <c r="L2141" s="652">
        <v>0</v>
      </c>
      <c r="M2141" s="652">
        <v>0</v>
      </c>
      <c r="N2141" s="652">
        <v>0</v>
      </c>
      <c r="O2141" s="652">
        <v>0</v>
      </c>
      <c r="P2141" s="652">
        <v>0</v>
      </c>
      <c r="Q2141" s="652">
        <v>0</v>
      </c>
      <c r="R2141" s="652">
        <v>0</v>
      </c>
      <c r="S2141" s="652"/>
      <c r="T2141" s="652"/>
      <c r="U2141" s="652"/>
      <c r="V2141" s="652"/>
      <c r="W2141" s="652">
        <v>0</v>
      </c>
      <c r="X2141" s="652">
        <v>0</v>
      </c>
      <c r="Y2141" s="652">
        <v>0</v>
      </c>
      <c r="Z2141" s="652">
        <v>0</v>
      </c>
      <c r="AA2141" s="652">
        <v>0</v>
      </c>
      <c r="AB2141" s="652">
        <v>0</v>
      </c>
      <c r="AC2141" s="652">
        <v>0</v>
      </c>
      <c r="AD2141" s="652">
        <v>0</v>
      </c>
      <c r="AE2141" s="652">
        <v>0</v>
      </c>
      <c r="AF2141" s="652">
        <v>0</v>
      </c>
      <c r="AG2141" s="652">
        <v>0</v>
      </c>
      <c r="AH2141" s="652">
        <v>0</v>
      </c>
      <c r="AI2141" s="652">
        <v>0</v>
      </c>
      <c r="AJ2141" s="652">
        <v>0</v>
      </c>
      <c r="AK2141" s="652">
        <v>0</v>
      </c>
      <c r="AL2141" s="652">
        <v>0</v>
      </c>
      <c r="AM2141" s="652">
        <v>0</v>
      </c>
      <c r="AN2141" s="652">
        <v>0</v>
      </c>
      <c r="AO2141" s="652">
        <v>0</v>
      </c>
      <c r="AP2141" s="652">
        <v>0</v>
      </c>
      <c r="AQ2141" s="652">
        <v>0</v>
      </c>
      <c r="AR2141" s="652">
        <v>0</v>
      </c>
      <c r="AS2141" s="652">
        <v>0</v>
      </c>
      <c r="AT2141" s="652">
        <v>0</v>
      </c>
      <c r="AU2141" s="652">
        <v>0</v>
      </c>
      <c r="AV2141" s="652">
        <v>0</v>
      </c>
      <c r="AW2141" s="652">
        <v>0</v>
      </c>
      <c r="AX2141" s="652">
        <v>0</v>
      </c>
      <c r="AY2141" s="652">
        <v>0</v>
      </c>
      <c r="AZ2141" s="652">
        <v>0</v>
      </c>
      <c r="BA2141" s="652">
        <v>0</v>
      </c>
      <c r="BB2141" s="652">
        <v>0</v>
      </c>
      <c r="BC2141" s="652">
        <v>0</v>
      </c>
      <c r="BD2141" s="652">
        <v>0</v>
      </c>
      <c r="BE2141" s="652">
        <v>0</v>
      </c>
      <c r="BF2141" s="652">
        <v>0</v>
      </c>
      <c r="BG2141" s="652">
        <v>0</v>
      </c>
      <c r="BH2141" s="652">
        <v>0</v>
      </c>
      <c r="BI2141" s="1476">
        <f t="shared" si="101"/>
        <v>0</v>
      </c>
      <c r="BJ2141" s="1476">
        <f t="shared" si="101"/>
        <v>0</v>
      </c>
      <c r="BK2141" s="652">
        <f t="shared" si="99"/>
        <v>0</v>
      </c>
      <c r="BL2141" s="652">
        <f t="shared" si="100"/>
        <v>0</v>
      </c>
    </row>
    <row r="2142" spans="1:67" s="1421" customFormat="1" ht="13.5" thickBot="1">
      <c r="A2142" s="1471">
        <v>27</v>
      </c>
      <c r="B2142" s="1475" t="s">
        <v>3227</v>
      </c>
      <c r="C2142" s="652">
        <v>0</v>
      </c>
      <c r="D2142" s="652">
        <v>0</v>
      </c>
      <c r="E2142" s="652">
        <v>0</v>
      </c>
      <c r="F2142" s="652">
        <v>0</v>
      </c>
      <c r="G2142" s="652">
        <v>0</v>
      </c>
      <c r="H2142" s="652">
        <v>0</v>
      </c>
      <c r="I2142" s="652">
        <v>0</v>
      </c>
      <c r="J2142" s="652">
        <v>0</v>
      </c>
      <c r="K2142" s="652">
        <v>0</v>
      </c>
      <c r="L2142" s="652">
        <v>0</v>
      </c>
      <c r="M2142" s="652">
        <v>0</v>
      </c>
      <c r="N2142" s="652">
        <v>0</v>
      </c>
      <c r="O2142" s="652">
        <v>0</v>
      </c>
      <c r="P2142" s="652">
        <v>0</v>
      </c>
      <c r="Q2142" s="652">
        <v>0</v>
      </c>
      <c r="R2142" s="652">
        <v>0</v>
      </c>
      <c r="S2142" s="652"/>
      <c r="T2142" s="652"/>
      <c r="U2142" s="652"/>
      <c r="V2142" s="652"/>
      <c r="W2142" s="652">
        <v>0</v>
      </c>
      <c r="X2142" s="652">
        <v>0</v>
      </c>
      <c r="Y2142" s="652">
        <v>0</v>
      </c>
      <c r="Z2142" s="652">
        <v>0</v>
      </c>
      <c r="AA2142" s="652">
        <v>0</v>
      </c>
      <c r="AB2142" s="652">
        <v>0</v>
      </c>
      <c r="AC2142" s="652">
        <v>0</v>
      </c>
      <c r="AD2142" s="652">
        <v>0</v>
      </c>
      <c r="AE2142" s="652">
        <v>0</v>
      </c>
      <c r="AF2142" s="652">
        <v>0</v>
      </c>
      <c r="AG2142" s="652">
        <v>0</v>
      </c>
      <c r="AH2142" s="652">
        <v>0</v>
      </c>
      <c r="AI2142" s="652">
        <v>0</v>
      </c>
      <c r="AJ2142" s="652">
        <v>0</v>
      </c>
      <c r="AK2142" s="652">
        <v>0</v>
      </c>
      <c r="AL2142" s="652">
        <v>0</v>
      </c>
      <c r="AM2142" s="652">
        <v>0</v>
      </c>
      <c r="AN2142" s="652">
        <v>0</v>
      </c>
      <c r="AO2142" s="652">
        <v>0</v>
      </c>
      <c r="AP2142" s="652">
        <v>0</v>
      </c>
      <c r="AQ2142" s="652">
        <v>0</v>
      </c>
      <c r="AR2142" s="652">
        <v>0</v>
      </c>
      <c r="AS2142" s="652">
        <v>0</v>
      </c>
      <c r="AT2142" s="652">
        <v>0</v>
      </c>
      <c r="AU2142" s="652">
        <v>0</v>
      </c>
      <c r="AV2142" s="652">
        <v>0</v>
      </c>
      <c r="AW2142" s="652">
        <v>0</v>
      </c>
      <c r="AX2142" s="652">
        <v>0</v>
      </c>
      <c r="AY2142" s="652">
        <v>0</v>
      </c>
      <c r="AZ2142" s="652">
        <v>0</v>
      </c>
      <c r="BA2142" s="652">
        <v>0</v>
      </c>
      <c r="BB2142" s="652">
        <v>0</v>
      </c>
      <c r="BC2142" s="652">
        <v>0</v>
      </c>
      <c r="BD2142" s="652">
        <v>0</v>
      </c>
      <c r="BE2142" s="652">
        <v>0</v>
      </c>
      <c r="BF2142" s="652">
        <v>0</v>
      </c>
      <c r="BG2142" s="652">
        <v>0</v>
      </c>
      <c r="BH2142" s="652">
        <v>0</v>
      </c>
      <c r="BI2142" s="1476">
        <f t="shared" si="101"/>
        <v>0</v>
      </c>
      <c r="BJ2142" s="1476">
        <f t="shared" si="101"/>
        <v>0</v>
      </c>
      <c r="BK2142" s="652">
        <f t="shared" si="99"/>
        <v>0</v>
      </c>
      <c r="BL2142" s="652">
        <f t="shared" si="100"/>
        <v>0</v>
      </c>
      <c r="BM2142" s="1413"/>
      <c r="BN2142" s="1413"/>
      <c r="BO2142" s="1413"/>
    </row>
    <row r="2143" spans="1:67" ht="13.5" thickBot="1">
      <c r="A2143" s="1422">
        <v>76.91</v>
      </c>
      <c r="B2143" s="1418" t="s">
        <v>3362</v>
      </c>
      <c r="C2143" s="652">
        <v>0</v>
      </c>
      <c r="D2143" s="652">
        <v>0</v>
      </c>
      <c r="E2143" s="652">
        <v>0</v>
      </c>
      <c r="F2143" s="652">
        <v>0</v>
      </c>
      <c r="G2143" s="652">
        <v>0</v>
      </c>
      <c r="H2143" s="652">
        <v>0</v>
      </c>
      <c r="I2143" s="652">
        <v>0</v>
      </c>
      <c r="J2143" s="652">
        <v>0</v>
      </c>
      <c r="K2143" s="652">
        <v>0</v>
      </c>
      <c r="L2143" s="652">
        <v>0</v>
      </c>
      <c r="M2143" s="652">
        <v>0</v>
      </c>
      <c r="N2143" s="652">
        <v>0</v>
      </c>
      <c r="O2143" s="652">
        <v>0</v>
      </c>
      <c r="P2143" s="652">
        <v>0</v>
      </c>
      <c r="Q2143" s="652">
        <v>0</v>
      </c>
      <c r="R2143" s="652">
        <v>0</v>
      </c>
      <c r="S2143" s="652"/>
      <c r="T2143" s="652">
        <v>2905081.91</v>
      </c>
      <c r="U2143" s="652"/>
      <c r="V2143" s="652"/>
      <c r="W2143" s="652">
        <v>0</v>
      </c>
      <c r="X2143" s="652">
        <v>0</v>
      </c>
      <c r="Y2143" s="652">
        <v>0</v>
      </c>
      <c r="Z2143" s="652">
        <v>0</v>
      </c>
      <c r="AA2143" s="652">
        <v>0</v>
      </c>
      <c r="AB2143" s="652">
        <v>0</v>
      </c>
      <c r="AC2143" s="652">
        <v>0</v>
      </c>
      <c r="AD2143" s="652">
        <v>0</v>
      </c>
      <c r="AE2143" s="652">
        <v>0</v>
      </c>
      <c r="AF2143" s="652">
        <v>0</v>
      </c>
      <c r="AG2143" s="652">
        <v>0</v>
      </c>
      <c r="AH2143" s="652">
        <v>0</v>
      </c>
      <c r="AI2143" s="652">
        <v>0</v>
      </c>
      <c r="AJ2143" s="652">
        <v>0</v>
      </c>
      <c r="AK2143" s="652">
        <v>0</v>
      </c>
      <c r="AL2143" s="652">
        <v>0</v>
      </c>
      <c r="AM2143" s="652">
        <v>0</v>
      </c>
      <c r="AN2143" s="652">
        <v>0</v>
      </c>
      <c r="AO2143" s="652">
        <v>0</v>
      </c>
      <c r="AP2143" s="652">
        <v>0</v>
      </c>
      <c r="AQ2143" s="652">
        <v>0</v>
      </c>
      <c r="AR2143" s="652">
        <v>0</v>
      </c>
      <c r="AS2143" s="652">
        <v>0</v>
      </c>
      <c r="AT2143" s="652">
        <v>0</v>
      </c>
      <c r="AU2143" s="652">
        <v>0</v>
      </c>
      <c r="AV2143" s="652">
        <v>0</v>
      </c>
      <c r="AW2143" s="652">
        <v>0</v>
      </c>
      <c r="AX2143" s="652">
        <v>0</v>
      </c>
      <c r="AY2143" s="652">
        <v>0</v>
      </c>
      <c r="AZ2143" s="652">
        <v>0</v>
      </c>
      <c r="BA2143" s="652">
        <v>0</v>
      </c>
      <c r="BB2143" s="652">
        <v>0</v>
      </c>
      <c r="BC2143" s="652">
        <v>0</v>
      </c>
      <c r="BD2143" s="652">
        <v>0</v>
      </c>
      <c r="BE2143" s="652">
        <v>0</v>
      </c>
      <c r="BF2143" s="652">
        <v>0</v>
      </c>
      <c r="BG2143" s="652">
        <v>0</v>
      </c>
      <c r="BH2143" s="652">
        <v>0</v>
      </c>
      <c r="BI2143" s="1476">
        <f t="shared" si="101"/>
        <v>0</v>
      </c>
      <c r="BJ2143" s="1476">
        <f t="shared" si="101"/>
        <v>2905081.91</v>
      </c>
      <c r="BK2143" s="652">
        <f t="shared" si="99"/>
        <v>0</v>
      </c>
      <c r="BL2143" s="652">
        <f t="shared" si="100"/>
        <v>2905081.91</v>
      </c>
      <c r="BM2143" s="1421"/>
      <c r="BN2143" s="1421"/>
      <c r="BO2143" s="1421"/>
    </row>
    <row r="2144" spans="1:67" s="1421" customFormat="1" ht="13.5" thickBot="1">
      <c r="A2144" s="1471">
        <v>37</v>
      </c>
      <c r="B2144" s="1472" t="s">
        <v>1765</v>
      </c>
      <c r="C2144" s="652">
        <v>0</v>
      </c>
      <c r="D2144" s="652">
        <v>0</v>
      </c>
      <c r="E2144" s="652">
        <v>0</v>
      </c>
      <c r="F2144" s="652">
        <v>0</v>
      </c>
      <c r="G2144" s="652">
        <v>0</v>
      </c>
      <c r="H2144" s="652">
        <v>0</v>
      </c>
      <c r="I2144" s="652">
        <v>0</v>
      </c>
      <c r="J2144" s="652">
        <v>0</v>
      </c>
      <c r="K2144" s="652">
        <v>0</v>
      </c>
      <c r="L2144" s="652">
        <v>0</v>
      </c>
      <c r="M2144" s="652">
        <v>0</v>
      </c>
      <c r="N2144" s="652">
        <v>0</v>
      </c>
      <c r="O2144" s="652">
        <v>0</v>
      </c>
      <c r="P2144" s="652">
        <v>0</v>
      </c>
      <c r="Q2144" s="652">
        <v>0</v>
      </c>
      <c r="R2144" s="652">
        <v>0</v>
      </c>
      <c r="S2144" s="652"/>
      <c r="T2144" s="652"/>
      <c r="U2144" s="652"/>
      <c r="V2144" s="652"/>
      <c r="W2144" s="652">
        <v>0</v>
      </c>
      <c r="X2144" s="652">
        <v>0</v>
      </c>
      <c r="Y2144" s="652">
        <v>0</v>
      </c>
      <c r="Z2144" s="652">
        <v>0</v>
      </c>
      <c r="AA2144" s="652">
        <v>0</v>
      </c>
      <c r="AB2144" s="652">
        <v>0</v>
      </c>
      <c r="AC2144" s="652">
        <v>0</v>
      </c>
      <c r="AD2144" s="652">
        <v>0</v>
      </c>
      <c r="AE2144" s="652">
        <v>0</v>
      </c>
      <c r="AF2144" s="652">
        <v>0</v>
      </c>
      <c r="AG2144" s="652">
        <v>0</v>
      </c>
      <c r="AH2144" s="652">
        <v>0</v>
      </c>
      <c r="AI2144" s="652">
        <v>0</v>
      </c>
      <c r="AJ2144" s="652">
        <v>0</v>
      </c>
      <c r="AK2144" s="652">
        <v>0</v>
      </c>
      <c r="AL2144" s="652">
        <v>0</v>
      </c>
      <c r="AM2144" s="652">
        <v>0</v>
      </c>
      <c r="AN2144" s="652">
        <v>0</v>
      </c>
      <c r="AO2144" s="652">
        <v>0</v>
      </c>
      <c r="AP2144" s="652">
        <v>0</v>
      </c>
      <c r="AQ2144" s="652">
        <v>0</v>
      </c>
      <c r="AR2144" s="652">
        <v>0</v>
      </c>
      <c r="AS2144" s="652">
        <v>0</v>
      </c>
      <c r="AT2144" s="652">
        <v>0</v>
      </c>
      <c r="AU2144" s="652">
        <v>0</v>
      </c>
      <c r="AV2144" s="652">
        <v>0</v>
      </c>
      <c r="AW2144" s="652">
        <v>0</v>
      </c>
      <c r="AX2144" s="652">
        <v>0</v>
      </c>
      <c r="AY2144" s="652">
        <v>0</v>
      </c>
      <c r="AZ2144" s="652">
        <v>0</v>
      </c>
      <c r="BA2144" s="652">
        <v>0</v>
      </c>
      <c r="BB2144" s="652">
        <v>0</v>
      </c>
      <c r="BC2144" s="652">
        <v>0</v>
      </c>
      <c r="BD2144" s="652">
        <v>0</v>
      </c>
      <c r="BE2144" s="652">
        <v>0</v>
      </c>
      <c r="BF2144" s="652">
        <v>0</v>
      </c>
      <c r="BG2144" s="652">
        <v>0</v>
      </c>
      <c r="BH2144" s="652">
        <v>0</v>
      </c>
      <c r="BI2144" s="1476">
        <f t="shared" si="101"/>
        <v>0</v>
      </c>
      <c r="BJ2144" s="1476">
        <f t="shared" si="101"/>
        <v>0</v>
      </c>
      <c r="BK2144" s="652">
        <f t="shared" si="99"/>
        <v>0</v>
      </c>
      <c r="BL2144" s="652">
        <f t="shared" si="100"/>
        <v>0</v>
      </c>
      <c r="BM2144" s="1413"/>
      <c r="BN2144" s="1413"/>
      <c r="BO2144" s="1413"/>
    </row>
    <row r="2145" spans="1:67" ht="13.5" thickBot="1">
      <c r="A2145" s="1422">
        <v>77.12</v>
      </c>
      <c r="B2145" s="1418" t="s">
        <v>3657</v>
      </c>
      <c r="C2145" s="652">
        <v>0</v>
      </c>
      <c r="D2145" s="652">
        <v>0</v>
      </c>
      <c r="E2145" s="652">
        <v>0</v>
      </c>
      <c r="F2145" s="652">
        <v>0</v>
      </c>
      <c r="G2145" s="652">
        <v>0</v>
      </c>
      <c r="H2145" s="652">
        <v>0</v>
      </c>
      <c r="I2145" s="652">
        <v>0</v>
      </c>
      <c r="J2145" s="652">
        <v>0</v>
      </c>
      <c r="K2145" s="652">
        <v>0</v>
      </c>
      <c r="L2145" s="652">
        <v>0</v>
      </c>
      <c r="M2145" s="652">
        <v>0</v>
      </c>
      <c r="N2145" s="652">
        <v>0</v>
      </c>
      <c r="O2145" s="652">
        <v>0</v>
      </c>
      <c r="P2145" s="652">
        <v>0</v>
      </c>
      <c r="Q2145" s="652">
        <v>951548.39</v>
      </c>
      <c r="R2145" s="652">
        <v>0</v>
      </c>
      <c r="S2145" s="652"/>
      <c r="T2145" s="652"/>
      <c r="U2145" s="652"/>
      <c r="V2145" s="652"/>
      <c r="W2145" s="652">
        <v>0</v>
      </c>
      <c r="X2145" s="652">
        <v>0</v>
      </c>
      <c r="Y2145" s="652">
        <v>0</v>
      </c>
      <c r="Z2145" s="652">
        <v>0</v>
      </c>
      <c r="AA2145" s="652">
        <v>0</v>
      </c>
      <c r="AB2145" s="652">
        <v>0</v>
      </c>
      <c r="AC2145" s="652">
        <v>0</v>
      </c>
      <c r="AD2145" s="652">
        <v>0</v>
      </c>
      <c r="AE2145" s="652">
        <v>0</v>
      </c>
      <c r="AF2145" s="652">
        <v>0</v>
      </c>
      <c r="AG2145" s="652">
        <v>0</v>
      </c>
      <c r="AH2145" s="652">
        <v>0</v>
      </c>
      <c r="AI2145" s="652">
        <v>0</v>
      </c>
      <c r="AJ2145" s="652">
        <v>0</v>
      </c>
      <c r="AK2145" s="652">
        <v>0</v>
      </c>
      <c r="AL2145" s="652">
        <v>0</v>
      </c>
      <c r="AM2145" s="652">
        <v>0</v>
      </c>
      <c r="AN2145" s="652">
        <v>0</v>
      </c>
      <c r="AO2145" s="652">
        <v>0</v>
      </c>
      <c r="AP2145" s="652">
        <v>0</v>
      </c>
      <c r="AQ2145" s="652">
        <v>0</v>
      </c>
      <c r="AR2145" s="652">
        <v>0</v>
      </c>
      <c r="AS2145" s="652">
        <v>0</v>
      </c>
      <c r="AT2145" s="652">
        <v>0</v>
      </c>
      <c r="AU2145" s="652">
        <v>0</v>
      </c>
      <c r="AV2145" s="652">
        <v>0</v>
      </c>
      <c r="AW2145" s="652">
        <v>0</v>
      </c>
      <c r="AX2145" s="652">
        <v>0</v>
      </c>
      <c r="AY2145" s="652">
        <v>0</v>
      </c>
      <c r="AZ2145" s="652">
        <v>0</v>
      </c>
      <c r="BA2145" s="652">
        <v>0</v>
      </c>
      <c r="BB2145" s="652">
        <v>0</v>
      </c>
      <c r="BC2145" s="652">
        <v>0</v>
      </c>
      <c r="BD2145" s="652">
        <v>0</v>
      </c>
      <c r="BE2145" s="652">
        <v>0</v>
      </c>
      <c r="BF2145" s="652">
        <v>0</v>
      </c>
      <c r="BG2145" s="652">
        <v>0</v>
      </c>
      <c r="BH2145" s="652">
        <v>0</v>
      </c>
      <c r="BI2145" s="1476">
        <f t="shared" si="101"/>
        <v>951548.39</v>
      </c>
      <c r="BJ2145" s="1476">
        <f t="shared" si="101"/>
        <v>0</v>
      </c>
      <c r="BK2145" s="652">
        <f t="shared" si="99"/>
        <v>951548.39</v>
      </c>
      <c r="BL2145" s="652">
        <f t="shared" si="100"/>
        <v>0</v>
      </c>
      <c r="BM2145" s="1421"/>
      <c r="BN2145" s="1421"/>
      <c r="BO2145" s="1421"/>
    </row>
    <row r="2146" spans="1:67" ht="13.5" thickBot="1">
      <c r="A2146" s="1422">
        <v>77.16</v>
      </c>
      <c r="B2146" s="1418" t="s">
        <v>3658</v>
      </c>
      <c r="C2146" s="652">
        <v>0</v>
      </c>
      <c r="D2146" s="652">
        <v>0</v>
      </c>
      <c r="E2146" s="652">
        <v>0</v>
      </c>
      <c r="F2146" s="652">
        <v>0</v>
      </c>
      <c r="G2146" s="652">
        <v>0</v>
      </c>
      <c r="H2146" s="652">
        <v>0</v>
      </c>
      <c r="I2146" s="652">
        <v>0</v>
      </c>
      <c r="J2146" s="652">
        <v>0</v>
      </c>
      <c r="K2146" s="652">
        <v>0</v>
      </c>
      <c r="L2146" s="652">
        <v>0</v>
      </c>
      <c r="M2146" s="652">
        <v>0</v>
      </c>
      <c r="N2146" s="652">
        <v>0</v>
      </c>
      <c r="O2146" s="652">
        <v>0</v>
      </c>
      <c r="P2146" s="652">
        <v>0</v>
      </c>
      <c r="Q2146" s="652">
        <v>173481220.72</v>
      </c>
      <c r="R2146" s="652">
        <v>0</v>
      </c>
      <c r="S2146" s="652">
        <v>1307297</v>
      </c>
      <c r="T2146" s="652"/>
      <c r="U2146" s="652"/>
      <c r="V2146" s="652"/>
      <c r="W2146" s="652">
        <v>0</v>
      </c>
      <c r="X2146" s="652">
        <v>0</v>
      </c>
      <c r="Y2146" s="652">
        <v>0</v>
      </c>
      <c r="Z2146" s="652">
        <v>0</v>
      </c>
      <c r="AA2146" s="652">
        <v>0</v>
      </c>
      <c r="AB2146" s="652">
        <v>0</v>
      </c>
      <c r="AC2146" s="652">
        <v>0</v>
      </c>
      <c r="AD2146" s="652">
        <v>0</v>
      </c>
      <c r="AE2146" s="652">
        <v>0</v>
      </c>
      <c r="AF2146" s="652">
        <v>0</v>
      </c>
      <c r="AG2146" s="652">
        <v>0</v>
      </c>
      <c r="AH2146" s="652">
        <v>0</v>
      </c>
      <c r="AI2146" s="652">
        <v>0</v>
      </c>
      <c r="AJ2146" s="652">
        <v>0</v>
      </c>
      <c r="AK2146" s="652">
        <v>0</v>
      </c>
      <c r="AL2146" s="652">
        <v>0</v>
      </c>
      <c r="AM2146" s="652">
        <v>0</v>
      </c>
      <c r="AN2146" s="652">
        <v>0</v>
      </c>
      <c r="AO2146" s="652">
        <v>0</v>
      </c>
      <c r="AP2146" s="652">
        <v>0</v>
      </c>
      <c r="AQ2146" s="652">
        <v>0</v>
      </c>
      <c r="AR2146" s="652">
        <v>0</v>
      </c>
      <c r="AS2146" s="652">
        <v>0</v>
      </c>
      <c r="AT2146" s="652">
        <v>0</v>
      </c>
      <c r="AU2146" s="652">
        <v>0</v>
      </c>
      <c r="AV2146" s="652">
        <v>0</v>
      </c>
      <c r="AW2146" s="652">
        <v>0</v>
      </c>
      <c r="AX2146" s="652">
        <v>0</v>
      </c>
      <c r="AY2146" s="652">
        <v>0</v>
      </c>
      <c r="AZ2146" s="652">
        <v>0</v>
      </c>
      <c r="BA2146" s="652">
        <v>0</v>
      </c>
      <c r="BB2146" s="652">
        <v>0</v>
      </c>
      <c r="BC2146" s="652">
        <v>0</v>
      </c>
      <c r="BD2146" s="652">
        <v>0</v>
      </c>
      <c r="BE2146" s="652">
        <v>0</v>
      </c>
      <c r="BF2146" s="652">
        <v>0</v>
      </c>
      <c r="BG2146" s="652">
        <v>0</v>
      </c>
      <c r="BH2146" s="652">
        <v>0</v>
      </c>
      <c r="BI2146" s="1476">
        <f t="shared" si="101"/>
        <v>174788517.72</v>
      </c>
      <c r="BJ2146" s="1476">
        <f t="shared" si="101"/>
        <v>0</v>
      </c>
      <c r="BK2146" s="652">
        <f t="shared" si="99"/>
        <v>174788517.72</v>
      </c>
      <c r="BL2146" s="652">
        <f t="shared" si="100"/>
        <v>0</v>
      </c>
    </row>
    <row r="2147" spans="1:67" ht="13.5" thickBot="1">
      <c r="A2147" s="1422">
        <v>77.17</v>
      </c>
      <c r="B2147" s="1418" t="s">
        <v>3659</v>
      </c>
      <c r="C2147" s="652">
        <v>0</v>
      </c>
      <c r="D2147" s="652">
        <v>0</v>
      </c>
      <c r="E2147" s="652">
        <v>0</v>
      </c>
      <c r="F2147" s="652">
        <v>0</v>
      </c>
      <c r="G2147" s="652">
        <v>0</v>
      </c>
      <c r="H2147" s="652">
        <v>0</v>
      </c>
      <c r="I2147" s="652">
        <v>0</v>
      </c>
      <c r="J2147" s="652">
        <v>0</v>
      </c>
      <c r="K2147" s="652">
        <v>0</v>
      </c>
      <c r="L2147" s="652">
        <v>0</v>
      </c>
      <c r="M2147" s="652">
        <v>0</v>
      </c>
      <c r="N2147" s="652">
        <v>0</v>
      </c>
      <c r="O2147" s="652">
        <v>0</v>
      </c>
      <c r="P2147" s="652">
        <v>0</v>
      </c>
      <c r="Q2147" s="652">
        <v>1161193.78</v>
      </c>
      <c r="R2147" s="652">
        <v>0</v>
      </c>
      <c r="S2147" s="652"/>
      <c r="T2147" s="652"/>
      <c r="U2147" s="652"/>
      <c r="V2147" s="652"/>
      <c r="W2147" s="652">
        <v>0</v>
      </c>
      <c r="X2147" s="652">
        <v>0</v>
      </c>
      <c r="Y2147" s="652">
        <v>0</v>
      </c>
      <c r="Z2147" s="652">
        <v>0</v>
      </c>
      <c r="AA2147" s="652">
        <v>0</v>
      </c>
      <c r="AB2147" s="652">
        <v>0</v>
      </c>
      <c r="AC2147" s="652">
        <v>0</v>
      </c>
      <c r="AD2147" s="652">
        <v>0</v>
      </c>
      <c r="AE2147" s="652">
        <v>0</v>
      </c>
      <c r="AF2147" s="652">
        <v>0</v>
      </c>
      <c r="AG2147" s="652">
        <v>0</v>
      </c>
      <c r="AH2147" s="652">
        <v>0</v>
      </c>
      <c r="AI2147" s="652">
        <v>0</v>
      </c>
      <c r="AJ2147" s="652">
        <v>0</v>
      </c>
      <c r="AK2147" s="652">
        <v>0</v>
      </c>
      <c r="AL2147" s="652">
        <v>0</v>
      </c>
      <c r="AM2147" s="652">
        <v>0</v>
      </c>
      <c r="AN2147" s="652">
        <v>0</v>
      </c>
      <c r="AO2147" s="652">
        <v>0</v>
      </c>
      <c r="AP2147" s="652">
        <v>0</v>
      </c>
      <c r="AQ2147" s="652">
        <v>0</v>
      </c>
      <c r="AR2147" s="652">
        <v>0</v>
      </c>
      <c r="AS2147" s="652">
        <v>0</v>
      </c>
      <c r="AT2147" s="652">
        <v>0</v>
      </c>
      <c r="AU2147" s="652">
        <v>0</v>
      </c>
      <c r="AV2147" s="652">
        <v>0</v>
      </c>
      <c r="AW2147" s="652">
        <v>0</v>
      </c>
      <c r="AX2147" s="652">
        <v>0</v>
      </c>
      <c r="AY2147" s="652">
        <v>0</v>
      </c>
      <c r="AZ2147" s="652">
        <v>0</v>
      </c>
      <c r="BA2147" s="652">
        <v>0</v>
      </c>
      <c r="BB2147" s="652">
        <v>0</v>
      </c>
      <c r="BC2147" s="652">
        <v>0</v>
      </c>
      <c r="BD2147" s="652">
        <v>0</v>
      </c>
      <c r="BE2147" s="652">
        <v>0</v>
      </c>
      <c r="BF2147" s="652">
        <v>0</v>
      </c>
      <c r="BG2147" s="652">
        <v>0</v>
      </c>
      <c r="BH2147" s="652">
        <v>0</v>
      </c>
      <c r="BI2147" s="1476">
        <f t="shared" si="101"/>
        <v>1161193.78</v>
      </c>
      <c r="BJ2147" s="1476">
        <f t="shared" si="101"/>
        <v>0</v>
      </c>
      <c r="BK2147" s="652">
        <f t="shared" si="99"/>
        <v>1161193.78</v>
      </c>
      <c r="BL2147" s="652">
        <f t="shared" si="100"/>
        <v>0</v>
      </c>
    </row>
    <row r="2148" spans="1:67" ht="13.5" thickBot="1">
      <c r="A2148" s="1422">
        <v>77.180000000000007</v>
      </c>
      <c r="B2148" s="1418" t="s">
        <v>3660</v>
      </c>
      <c r="C2148" s="652">
        <v>0</v>
      </c>
      <c r="D2148" s="652">
        <v>0</v>
      </c>
      <c r="E2148" s="652">
        <v>0</v>
      </c>
      <c r="F2148" s="652">
        <v>0</v>
      </c>
      <c r="G2148" s="652">
        <v>0</v>
      </c>
      <c r="H2148" s="652">
        <v>0</v>
      </c>
      <c r="I2148" s="652">
        <v>0</v>
      </c>
      <c r="J2148" s="652">
        <v>0</v>
      </c>
      <c r="K2148" s="652">
        <v>0</v>
      </c>
      <c r="L2148" s="652">
        <v>0</v>
      </c>
      <c r="M2148" s="652">
        <v>0</v>
      </c>
      <c r="N2148" s="652">
        <v>0</v>
      </c>
      <c r="O2148" s="652">
        <v>0</v>
      </c>
      <c r="P2148" s="652">
        <v>0</v>
      </c>
      <c r="Q2148" s="652">
        <v>737529.26</v>
      </c>
      <c r="R2148" s="652">
        <v>0</v>
      </c>
      <c r="S2148" s="652"/>
      <c r="T2148" s="652"/>
      <c r="U2148" s="652">
        <f>478782+28013</f>
        <v>506795</v>
      </c>
      <c r="V2148" s="652"/>
      <c r="W2148" s="652">
        <v>0</v>
      </c>
      <c r="X2148" s="652">
        <v>0</v>
      </c>
      <c r="Y2148" s="652">
        <v>0</v>
      </c>
      <c r="Z2148" s="652">
        <v>0</v>
      </c>
      <c r="AA2148" s="652">
        <v>0</v>
      </c>
      <c r="AB2148" s="652">
        <v>0</v>
      </c>
      <c r="AC2148" s="652">
        <v>0</v>
      </c>
      <c r="AD2148" s="652">
        <v>0</v>
      </c>
      <c r="AE2148" s="652">
        <v>0</v>
      </c>
      <c r="AF2148" s="652">
        <v>0</v>
      </c>
      <c r="AG2148" s="652">
        <v>0</v>
      </c>
      <c r="AH2148" s="652">
        <v>0</v>
      </c>
      <c r="AI2148" s="652">
        <v>0</v>
      </c>
      <c r="AJ2148" s="652">
        <v>0</v>
      </c>
      <c r="AK2148" s="652">
        <v>0</v>
      </c>
      <c r="AL2148" s="652">
        <v>0</v>
      </c>
      <c r="AM2148" s="652">
        <v>0</v>
      </c>
      <c r="AN2148" s="652">
        <v>0</v>
      </c>
      <c r="AO2148" s="652">
        <v>0</v>
      </c>
      <c r="AP2148" s="652">
        <v>0</v>
      </c>
      <c r="AQ2148" s="652">
        <v>0</v>
      </c>
      <c r="AR2148" s="652">
        <v>0</v>
      </c>
      <c r="AS2148" s="652">
        <v>0</v>
      </c>
      <c r="AT2148" s="652">
        <v>0</v>
      </c>
      <c r="AU2148" s="652">
        <v>0</v>
      </c>
      <c r="AV2148" s="652">
        <v>0</v>
      </c>
      <c r="AW2148" s="652">
        <v>0</v>
      </c>
      <c r="AX2148" s="652">
        <v>0</v>
      </c>
      <c r="AY2148" s="652">
        <v>0</v>
      </c>
      <c r="AZ2148" s="652">
        <v>0</v>
      </c>
      <c r="BA2148" s="652">
        <v>0</v>
      </c>
      <c r="BB2148" s="652">
        <v>0</v>
      </c>
      <c r="BC2148" s="652">
        <v>0</v>
      </c>
      <c r="BD2148" s="652">
        <v>0</v>
      </c>
      <c r="BE2148" s="652">
        <v>0</v>
      </c>
      <c r="BF2148" s="652">
        <v>0</v>
      </c>
      <c r="BG2148" s="652">
        <v>0</v>
      </c>
      <c r="BH2148" s="652">
        <v>0</v>
      </c>
      <c r="BI2148" s="1476">
        <f t="shared" si="101"/>
        <v>1244324.26</v>
      </c>
      <c r="BJ2148" s="1476">
        <f t="shared" si="101"/>
        <v>0</v>
      </c>
      <c r="BK2148" s="652">
        <f t="shared" si="99"/>
        <v>1244324.26</v>
      </c>
      <c r="BL2148" s="652">
        <f t="shared" si="100"/>
        <v>0</v>
      </c>
    </row>
    <row r="2149" spans="1:67" ht="13.5" thickBot="1">
      <c r="A2149" s="1422">
        <v>77.19</v>
      </c>
      <c r="B2149" s="1418" t="s">
        <v>3661</v>
      </c>
      <c r="C2149" s="652">
        <v>0</v>
      </c>
      <c r="D2149" s="652">
        <v>0</v>
      </c>
      <c r="E2149" s="652">
        <v>0</v>
      </c>
      <c r="F2149" s="652">
        <v>0</v>
      </c>
      <c r="G2149" s="652">
        <v>0</v>
      </c>
      <c r="H2149" s="652">
        <v>0</v>
      </c>
      <c r="I2149" s="652">
        <v>0</v>
      </c>
      <c r="J2149" s="652">
        <v>0</v>
      </c>
      <c r="K2149" s="652">
        <v>0</v>
      </c>
      <c r="L2149" s="652">
        <v>0</v>
      </c>
      <c r="M2149" s="652">
        <v>0</v>
      </c>
      <c r="N2149" s="652">
        <v>0</v>
      </c>
      <c r="O2149" s="652">
        <v>0</v>
      </c>
      <c r="P2149" s="652">
        <v>0</v>
      </c>
      <c r="Q2149" s="652">
        <v>4943241.47</v>
      </c>
      <c r="R2149" s="652">
        <v>0</v>
      </c>
      <c r="S2149" s="652"/>
      <c r="T2149" s="652"/>
      <c r="U2149" s="652">
        <f>455236+182613+41085</f>
        <v>678934</v>
      </c>
      <c r="V2149" s="652"/>
      <c r="W2149" s="652">
        <v>0</v>
      </c>
      <c r="X2149" s="652">
        <v>0</v>
      </c>
      <c r="Y2149" s="652">
        <v>0</v>
      </c>
      <c r="Z2149" s="652">
        <v>0</v>
      </c>
      <c r="AA2149" s="652">
        <v>0</v>
      </c>
      <c r="AB2149" s="652">
        <v>0</v>
      </c>
      <c r="AC2149" s="652">
        <v>0</v>
      </c>
      <c r="AD2149" s="652">
        <v>0</v>
      </c>
      <c r="AE2149" s="652">
        <v>0</v>
      </c>
      <c r="AF2149" s="652">
        <v>0</v>
      </c>
      <c r="AG2149" s="652">
        <v>0</v>
      </c>
      <c r="AH2149" s="652">
        <v>0</v>
      </c>
      <c r="AI2149" s="652">
        <v>0</v>
      </c>
      <c r="AJ2149" s="652">
        <v>0</v>
      </c>
      <c r="AK2149" s="652">
        <v>0</v>
      </c>
      <c r="AL2149" s="652">
        <v>0</v>
      </c>
      <c r="AM2149" s="652">
        <v>0</v>
      </c>
      <c r="AN2149" s="652">
        <v>0</v>
      </c>
      <c r="AO2149" s="652">
        <v>0</v>
      </c>
      <c r="AP2149" s="652">
        <v>0</v>
      </c>
      <c r="AQ2149" s="652">
        <v>0</v>
      </c>
      <c r="AR2149" s="652">
        <v>0</v>
      </c>
      <c r="AS2149" s="652">
        <v>0</v>
      </c>
      <c r="AT2149" s="652">
        <v>0</v>
      </c>
      <c r="AU2149" s="652">
        <v>0</v>
      </c>
      <c r="AV2149" s="652">
        <v>0</v>
      </c>
      <c r="AW2149" s="652">
        <v>0</v>
      </c>
      <c r="AX2149" s="652">
        <v>0</v>
      </c>
      <c r="AY2149" s="652">
        <v>0</v>
      </c>
      <c r="AZ2149" s="652">
        <v>0</v>
      </c>
      <c r="BA2149" s="652">
        <v>0</v>
      </c>
      <c r="BB2149" s="652">
        <v>0</v>
      </c>
      <c r="BC2149" s="652">
        <v>0</v>
      </c>
      <c r="BD2149" s="652">
        <v>0</v>
      </c>
      <c r="BE2149" s="652">
        <v>0</v>
      </c>
      <c r="BF2149" s="652">
        <v>0</v>
      </c>
      <c r="BG2149" s="652">
        <v>0</v>
      </c>
      <c r="BH2149" s="652">
        <v>0</v>
      </c>
      <c r="BI2149" s="1476">
        <f t="shared" si="101"/>
        <v>5622175.4699999997</v>
      </c>
      <c r="BJ2149" s="1476">
        <f t="shared" si="101"/>
        <v>0</v>
      </c>
      <c r="BK2149" s="652">
        <f t="shared" si="99"/>
        <v>5622175.4699999997</v>
      </c>
      <c r="BL2149" s="652">
        <f t="shared" si="100"/>
        <v>0</v>
      </c>
    </row>
    <row r="2150" spans="1:67" s="1421" customFormat="1" ht="13.5" thickBot="1">
      <c r="A2150" s="1471">
        <v>35</v>
      </c>
      <c r="B2150" s="1478" t="s">
        <v>3308</v>
      </c>
      <c r="C2150" s="652">
        <v>0</v>
      </c>
      <c r="D2150" s="652">
        <v>0</v>
      </c>
      <c r="E2150" s="652">
        <v>0</v>
      </c>
      <c r="F2150" s="652">
        <v>0</v>
      </c>
      <c r="G2150" s="652">
        <v>0</v>
      </c>
      <c r="H2150" s="652">
        <v>0</v>
      </c>
      <c r="I2150" s="652">
        <v>0</v>
      </c>
      <c r="J2150" s="652">
        <v>0</v>
      </c>
      <c r="K2150" s="652">
        <v>0</v>
      </c>
      <c r="L2150" s="652">
        <v>0</v>
      </c>
      <c r="M2150" s="652">
        <v>0</v>
      </c>
      <c r="N2150" s="652">
        <v>0</v>
      </c>
      <c r="O2150" s="652">
        <v>0</v>
      </c>
      <c r="P2150" s="652">
        <v>0</v>
      </c>
      <c r="Q2150" s="652">
        <v>0</v>
      </c>
      <c r="R2150" s="652">
        <v>0</v>
      </c>
      <c r="S2150" s="652"/>
      <c r="T2150" s="652"/>
      <c r="U2150" s="652"/>
      <c r="V2150" s="652"/>
      <c r="W2150" s="652">
        <v>0</v>
      </c>
      <c r="X2150" s="652">
        <v>0</v>
      </c>
      <c r="Y2150" s="652">
        <v>0</v>
      </c>
      <c r="Z2150" s="652">
        <v>0</v>
      </c>
      <c r="AA2150" s="652">
        <v>0</v>
      </c>
      <c r="AB2150" s="652">
        <v>0</v>
      </c>
      <c r="AC2150" s="652">
        <v>0</v>
      </c>
      <c r="AD2150" s="652">
        <v>0</v>
      </c>
      <c r="AE2150" s="652">
        <v>0</v>
      </c>
      <c r="AF2150" s="652">
        <v>0</v>
      </c>
      <c r="AG2150" s="652">
        <v>0</v>
      </c>
      <c r="AH2150" s="652">
        <v>0</v>
      </c>
      <c r="AI2150" s="652">
        <v>0</v>
      </c>
      <c r="AJ2150" s="652">
        <v>0</v>
      </c>
      <c r="AK2150" s="652">
        <v>0</v>
      </c>
      <c r="AL2150" s="652">
        <v>0</v>
      </c>
      <c r="AM2150" s="652">
        <v>0</v>
      </c>
      <c r="AN2150" s="652">
        <v>0</v>
      </c>
      <c r="AO2150" s="652">
        <v>0</v>
      </c>
      <c r="AP2150" s="652">
        <v>0</v>
      </c>
      <c r="AQ2150" s="652">
        <v>0</v>
      </c>
      <c r="AR2150" s="652">
        <v>0</v>
      </c>
      <c r="AS2150" s="652">
        <v>0</v>
      </c>
      <c r="AT2150" s="652">
        <v>0</v>
      </c>
      <c r="AU2150" s="652">
        <v>0</v>
      </c>
      <c r="AV2150" s="652">
        <v>0</v>
      </c>
      <c r="AW2150" s="652">
        <v>0</v>
      </c>
      <c r="AX2150" s="652">
        <v>0</v>
      </c>
      <c r="AY2150" s="652">
        <v>0</v>
      </c>
      <c r="AZ2150" s="652">
        <v>0</v>
      </c>
      <c r="BA2150" s="652">
        <v>0</v>
      </c>
      <c r="BB2150" s="652">
        <v>0</v>
      </c>
      <c r="BC2150" s="652">
        <v>0</v>
      </c>
      <c r="BD2150" s="652">
        <v>0</v>
      </c>
      <c r="BE2150" s="652">
        <v>0</v>
      </c>
      <c r="BF2150" s="652">
        <v>0</v>
      </c>
      <c r="BG2150" s="652">
        <v>0</v>
      </c>
      <c r="BH2150" s="652">
        <v>0</v>
      </c>
      <c r="BI2150" s="1476">
        <f t="shared" si="101"/>
        <v>0</v>
      </c>
      <c r="BJ2150" s="1476">
        <f t="shared" si="101"/>
        <v>0</v>
      </c>
      <c r="BK2150" s="652">
        <f t="shared" si="99"/>
        <v>0</v>
      </c>
      <c r="BL2150" s="652">
        <f t="shared" si="100"/>
        <v>0</v>
      </c>
      <c r="BM2150" s="1413"/>
      <c r="BN2150" s="1413"/>
      <c r="BO2150" s="1413"/>
    </row>
    <row r="2151" spans="1:67" s="1421" customFormat="1" ht="13.5" thickBot="1">
      <c r="A2151" s="1471" t="s">
        <v>1921</v>
      </c>
      <c r="B2151" s="1475" t="s">
        <v>1571</v>
      </c>
      <c r="C2151" s="652">
        <v>0</v>
      </c>
      <c r="D2151" s="652">
        <v>0</v>
      </c>
      <c r="E2151" s="652">
        <v>0</v>
      </c>
      <c r="F2151" s="652">
        <v>0</v>
      </c>
      <c r="G2151" s="652">
        <v>0</v>
      </c>
      <c r="H2151" s="652">
        <v>0</v>
      </c>
      <c r="I2151" s="652">
        <v>0</v>
      </c>
      <c r="J2151" s="652">
        <v>0</v>
      </c>
      <c r="K2151" s="652">
        <v>0</v>
      </c>
      <c r="L2151" s="652">
        <v>0</v>
      </c>
      <c r="M2151" s="652">
        <v>0</v>
      </c>
      <c r="N2151" s="652">
        <v>0</v>
      </c>
      <c r="O2151" s="652">
        <v>0</v>
      </c>
      <c r="P2151" s="652">
        <v>0</v>
      </c>
      <c r="Q2151" s="652">
        <v>0</v>
      </c>
      <c r="R2151" s="652">
        <v>0</v>
      </c>
      <c r="S2151" s="652"/>
      <c r="T2151" s="652"/>
      <c r="U2151" s="652"/>
      <c r="V2151" s="652"/>
      <c r="W2151" s="652">
        <v>0</v>
      </c>
      <c r="X2151" s="652">
        <v>0</v>
      </c>
      <c r="Y2151" s="652">
        <v>0</v>
      </c>
      <c r="Z2151" s="652">
        <v>0</v>
      </c>
      <c r="AA2151" s="652">
        <v>0</v>
      </c>
      <c r="AB2151" s="652">
        <v>0</v>
      </c>
      <c r="AC2151" s="652">
        <v>0</v>
      </c>
      <c r="AD2151" s="652">
        <v>0</v>
      </c>
      <c r="AE2151" s="652">
        <v>0</v>
      </c>
      <c r="AF2151" s="652">
        <v>0</v>
      </c>
      <c r="AG2151" s="652">
        <v>0</v>
      </c>
      <c r="AH2151" s="652">
        <v>0</v>
      </c>
      <c r="AI2151" s="652">
        <v>0</v>
      </c>
      <c r="AJ2151" s="652">
        <v>0</v>
      </c>
      <c r="AK2151" s="652">
        <v>0</v>
      </c>
      <c r="AL2151" s="652">
        <v>0</v>
      </c>
      <c r="AM2151" s="652">
        <v>0</v>
      </c>
      <c r="AN2151" s="652">
        <v>0</v>
      </c>
      <c r="AO2151" s="652">
        <v>0</v>
      </c>
      <c r="AP2151" s="652">
        <v>0</v>
      </c>
      <c r="AQ2151" s="652">
        <v>0</v>
      </c>
      <c r="AR2151" s="652">
        <v>0</v>
      </c>
      <c r="AS2151" s="652">
        <v>0</v>
      </c>
      <c r="AT2151" s="652">
        <v>0</v>
      </c>
      <c r="AU2151" s="652">
        <v>0</v>
      </c>
      <c r="AV2151" s="652">
        <v>0</v>
      </c>
      <c r="AW2151" s="652">
        <v>0</v>
      </c>
      <c r="AX2151" s="652">
        <v>0</v>
      </c>
      <c r="AY2151" s="652">
        <v>0</v>
      </c>
      <c r="AZ2151" s="652">
        <v>0</v>
      </c>
      <c r="BA2151" s="652">
        <v>0</v>
      </c>
      <c r="BB2151" s="652">
        <v>0</v>
      </c>
      <c r="BC2151" s="652">
        <v>0</v>
      </c>
      <c r="BD2151" s="652">
        <v>0</v>
      </c>
      <c r="BE2151" s="652">
        <v>0</v>
      </c>
      <c r="BF2151" s="652">
        <v>0</v>
      </c>
      <c r="BG2151" s="652">
        <v>0</v>
      </c>
      <c r="BH2151" s="652">
        <v>0</v>
      </c>
      <c r="BI2151" s="1476">
        <f t="shared" si="101"/>
        <v>0</v>
      </c>
      <c r="BJ2151" s="1476">
        <f t="shared" si="101"/>
        <v>0</v>
      </c>
      <c r="BK2151" s="652">
        <f t="shared" si="99"/>
        <v>0</v>
      </c>
      <c r="BL2151" s="652">
        <f t="shared" si="100"/>
        <v>0</v>
      </c>
    </row>
    <row r="2152" spans="1:67" ht="13.5" thickBot="1">
      <c r="A2152" s="1422">
        <v>77.61</v>
      </c>
      <c r="B2152" s="1432" t="s">
        <v>3377</v>
      </c>
      <c r="C2152" s="652">
        <v>0</v>
      </c>
      <c r="D2152" s="652">
        <v>0</v>
      </c>
      <c r="E2152" s="652">
        <v>0</v>
      </c>
      <c r="F2152" s="652">
        <v>0</v>
      </c>
      <c r="G2152" s="652">
        <v>0</v>
      </c>
      <c r="H2152" s="652">
        <v>0</v>
      </c>
      <c r="I2152" s="652">
        <v>0</v>
      </c>
      <c r="J2152" s="652">
        <v>0</v>
      </c>
      <c r="K2152" s="652">
        <v>0</v>
      </c>
      <c r="L2152" s="652">
        <v>0</v>
      </c>
      <c r="M2152" s="652">
        <v>0</v>
      </c>
      <c r="N2152" s="652">
        <v>0</v>
      </c>
      <c r="O2152" s="652">
        <v>0</v>
      </c>
      <c r="P2152" s="652">
        <v>0</v>
      </c>
      <c r="Q2152" s="652">
        <v>0</v>
      </c>
      <c r="R2152" s="652">
        <v>0</v>
      </c>
      <c r="S2152" s="652"/>
      <c r="T2152" s="652"/>
      <c r="U2152" s="652"/>
      <c r="V2152" s="652"/>
      <c r="W2152" s="652">
        <v>0</v>
      </c>
      <c r="X2152" s="652">
        <v>0</v>
      </c>
      <c r="Y2152" s="652">
        <v>4699</v>
      </c>
      <c r="Z2152" s="652">
        <v>0</v>
      </c>
      <c r="AA2152" s="652">
        <v>0</v>
      </c>
      <c r="AB2152" s="652">
        <v>0</v>
      </c>
      <c r="AC2152" s="652">
        <v>0</v>
      </c>
      <c r="AD2152" s="652">
        <v>0</v>
      </c>
      <c r="AE2152" s="652">
        <v>0</v>
      </c>
      <c r="AF2152" s="652">
        <v>0</v>
      </c>
      <c r="AG2152" s="652">
        <v>0</v>
      </c>
      <c r="AH2152" s="652">
        <v>0</v>
      </c>
      <c r="AI2152" s="652">
        <v>0</v>
      </c>
      <c r="AJ2152" s="652">
        <v>0</v>
      </c>
      <c r="AK2152" s="652">
        <v>0</v>
      </c>
      <c r="AL2152" s="652">
        <v>0</v>
      </c>
      <c r="AM2152" s="652">
        <v>0</v>
      </c>
      <c r="AN2152" s="652">
        <v>0</v>
      </c>
      <c r="AO2152" s="652">
        <v>0</v>
      </c>
      <c r="AP2152" s="652">
        <v>0</v>
      </c>
      <c r="AQ2152" s="652">
        <v>0</v>
      </c>
      <c r="AR2152" s="652">
        <v>0</v>
      </c>
      <c r="AS2152" s="652">
        <v>0</v>
      </c>
      <c r="AT2152" s="652">
        <v>0</v>
      </c>
      <c r="AU2152" s="652">
        <v>0</v>
      </c>
      <c r="AV2152" s="652">
        <v>0</v>
      </c>
      <c r="AW2152" s="652">
        <v>0</v>
      </c>
      <c r="AX2152" s="652">
        <v>0</v>
      </c>
      <c r="AY2152" s="652">
        <v>403</v>
      </c>
      <c r="AZ2152" s="652">
        <v>0</v>
      </c>
      <c r="BA2152" s="652">
        <v>0</v>
      </c>
      <c r="BB2152" s="652">
        <v>0</v>
      </c>
      <c r="BC2152" s="652">
        <v>0</v>
      </c>
      <c r="BD2152" s="652">
        <v>0</v>
      </c>
      <c r="BE2152" s="652">
        <v>0</v>
      </c>
      <c r="BF2152" s="652">
        <v>0</v>
      </c>
      <c r="BG2152" s="652">
        <v>0</v>
      </c>
      <c r="BH2152" s="652">
        <v>0</v>
      </c>
      <c r="BI2152" s="1476">
        <f t="shared" si="101"/>
        <v>5102</v>
      </c>
      <c r="BJ2152" s="1476">
        <f t="shared" si="101"/>
        <v>0</v>
      </c>
      <c r="BK2152" s="652">
        <f t="shared" si="99"/>
        <v>5102</v>
      </c>
      <c r="BL2152" s="652">
        <f t="shared" si="100"/>
        <v>0</v>
      </c>
      <c r="BM2152" s="1421"/>
      <c r="BN2152" s="1421"/>
      <c r="BO2152" s="1421"/>
    </row>
    <row r="2153" spans="1:67" s="1421" customFormat="1" ht="13.5" thickBot="1">
      <c r="A2153" s="1471">
        <v>38</v>
      </c>
      <c r="B2153" s="1472" t="s">
        <v>3384</v>
      </c>
      <c r="C2153" s="652">
        <v>0</v>
      </c>
      <c r="D2153" s="652">
        <v>0</v>
      </c>
      <c r="E2153" s="652">
        <v>0</v>
      </c>
      <c r="F2153" s="652">
        <v>0</v>
      </c>
      <c r="G2153" s="652">
        <v>0</v>
      </c>
      <c r="H2153" s="652">
        <v>0</v>
      </c>
      <c r="I2153" s="652">
        <v>0</v>
      </c>
      <c r="J2153" s="652">
        <v>0</v>
      </c>
      <c r="K2153" s="652">
        <v>0</v>
      </c>
      <c r="L2153" s="652">
        <v>0</v>
      </c>
      <c r="M2153" s="652">
        <v>0</v>
      </c>
      <c r="N2153" s="652">
        <v>0</v>
      </c>
      <c r="O2153" s="652">
        <v>0</v>
      </c>
      <c r="P2153" s="652">
        <v>0</v>
      </c>
      <c r="Q2153" s="652">
        <v>0</v>
      </c>
      <c r="R2153" s="652">
        <v>0</v>
      </c>
      <c r="S2153" s="652"/>
      <c r="T2153" s="652"/>
      <c r="U2153" s="652"/>
      <c r="V2153" s="652"/>
      <c r="W2153" s="652">
        <v>0</v>
      </c>
      <c r="X2153" s="652">
        <v>0</v>
      </c>
      <c r="Y2153" s="652">
        <v>0</v>
      </c>
      <c r="Z2153" s="652">
        <v>0</v>
      </c>
      <c r="AA2153" s="652">
        <v>0</v>
      </c>
      <c r="AB2153" s="652">
        <v>0</v>
      </c>
      <c r="AC2153" s="652">
        <v>0</v>
      </c>
      <c r="AD2153" s="652">
        <v>0</v>
      </c>
      <c r="AE2153" s="652">
        <v>0</v>
      </c>
      <c r="AF2153" s="652">
        <v>0</v>
      </c>
      <c r="AG2153" s="652">
        <v>0</v>
      </c>
      <c r="AH2153" s="652">
        <v>0</v>
      </c>
      <c r="AI2153" s="652">
        <v>0</v>
      </c>
      <c r="AJ2153" s="652">
        <v>0</v>
      </c>
      <c r="AK2153" s="652">
        <v>0</v>
      </c>
      <c r="AL2153" s="652">
        <v>0</v>
      </c>
      <c r="AM2153" s="652">
        <v>0</v>
      </c>
      <c r="AN2153" s="652">
        <v>0</v>
      </c>
      <c r="AO2153" s="652">
        <v>0</v>
      </c>
      <c r="AP2153" s="652">
        <v>0</v>
      </c>
      <c r="AQ2153" s="652">
        <v>0</v>
      </c>
      <c r="AR2153" s="652">
        <v>0</v>
      </c>
      <c r="AS2153" s="652">
        <v>0</v>
      </c>
      <c r="AT2153" s="652">
        <v>0</v>
      </c>
      <c r="AU2153" s="652">
        <v>0</v>
      </c>
      <c r="AV2153" s="652">
        <v>0</v>
      </c>
      <c r="AW2153" s="652">
        <v>0</v>
      </c>
      <c r="AX2153" s="652">
        <v>0</v>
      </c>
      <c r="AY2153" s="652">
        <v>0</v>
      </c>
      <c r="AZ2153" s="652">
        <v>0</v>
      </c>
      <c r="BA2153" s="652">
        <v>0</v>
      </c>
      <c r="BB2153" s="652">
        <v>0</v>
      </c>
      <c r="BC2153" s="652">
        <v>0</v>
      </c>
      <c r="BD2153" s="652">
        <v>0</v>
      </c>
      <c r="BE2153" s="652">
        <v>0</v>
      </c>
      <c r="BF2153" s="652">
        <v>0</v>
      </c>
      <c r="BG2153" s="652">
        <v>0</v>
      </c>
      <c r="BH2153" s="652">
        <v>0</v>
      </c>
      <c r="BI2153" s="1476">
        <f t="shared" si="101"/>
        <v>0</v>
      </c>
      <c r="BJ2153" s="1476">
        <f t="shared" si="101"/>
        <v>0</v>
      </c>
      <c r="BK2153" s="652">
        <f t="shared" si="99"/>
        <v>0</v>
      </c>
      <c r="BL2153" s="652">
        <f t="shared" si="100"/>
        <v>0</v>
      </c>
      <c r="BM2153" s="1413"/>
      <c r="BN2153" s="1413"/>
      <c r="BO2153" s="1413"/>
    </row>
    <row r="2154" spans="1:67" s="1421" customFormat="1" ht="13.5" thickBot="1">
      <c r="A2154" s="1471" t="s">
        <v>1906</v>
      </c>
      <c r="B2154" s="1475" t="s">
        <v>3385</v>
      </c>
      <c r="C2154" s="652">
        <v>0</v>
      </c>
      <c r="D2154" s="652">
        <v>0</v>
      </c>
      <c r="E2154" s="652">
        <v>0</v>
      </c>
      <c r="F2154" s="652">
        <v>0</v>
      </c>
      <c r="G2154" s="652">
        <v>0</v>
      </c>
      <c r="H2154" s="652">
        <v>0</v>
      </c>
      <c r="I2154" s="652">
        <v>0</v>
      </c>
      <c r="J2154" s="652">
        <v>0</v>
      </c>
      <c r="K2154" s="652">
        <v>0</v>
      </c>
      <c r="L2154" s="652">
        <v>0</v>
      </c>
      <c r="M2154" s="652">
        <v>0</v>
      </c>
      <c r="N2154" s="652">
        <v>0</v>
      </c>
      <c r="O2154" s="652">
        <v>0</v>
      </c>
      <c r="P2154" s="652">
        <v>0</v>
      </c>
      <c r="Q2154" s="652">
        <v>0</v>
      </c>
      <c r="R2154" s="652">
        <v>0</v>
      </c>
      <c r="S2154" s="652"/>
      <c r="T2154" s="652"/>
      <c r="U2154" s="652"/>
      <c r="V2154" s="652"/>
      <c r="W2154" s="652">
        <v>0</v>
      </c>
      <c r="X2154" s="652">
        <v>0</v>
      </c>
      <c r="Y2154" s="652">
        <v>0</v>
      </c>
      <c r="Z2154" s="652">
        <v>0</v>
      </c>
      <c r="AA2154" s="652">
        <v>0</v>
      </c>
      <c r="AB2154" s="652">
        <v>0</v>
      </c>
      <c r="AC2154" s="652">
        <v>0</v>
      </c>
      <c r="AD2154" s="652">
        <v>0</v>
      </c>
      <c r="AE2154" s="652">
        <v>0</v>
      </c>
      <c r="AF2154" s="652">
        <v>0</v>
      </c>
      <c r="AG2154" s="652">
        <v>0</v>
      </c>
      <c r="AH2154" s="652">
        <v>0</v>
      </c>
      <c r="AI2154" s="652">
        <v>0</v>
      </c>
      <c r="AJ2154" s="652">
        <v>0</v>
      </c>
      <c r="AK2154" s="652">
        <v>0</v>
      </c>
      <c r="AL2154" s="652">
        <v>0</v>
      </c>
      <c r="AM2154" s="652">
        <v>0</v>
      </c>
      <c r="AN2154" s="652">
        <v>0</v>
      </c>
      <c r="AO2154" s="652">
        <v>0</v>
      </c>
      <c r="AP2154" s="652">
        <v>0</v>
      </c>
      <c r="AQ2154" s="652">
        <v>0</v>
      </c>
      <c r="AR2154" s="652">
        <v>0</v>
      </c>
      <c r="AS2154" s="652">
        <v>0</v>
      </c>
      <c r="AT2154" s="652">
        <v>0</v>
      </c>
      <c r="AU2154" s="652">
        <v>0</v>
      </c>
      <c r="AV2154" s="652">
        <v>0</v>
      </c>
      <c r="AW2154" s="652">
        <v>0</v>
      </c>
      <c r="AX2154" s="652">
        <v>0</v>
      </c>
      <c r="AY2154" s="652">
        <v>0</v>
      </c>
      <c r="AZ2154" s="652">
        <v>0</v>
      </c>
      <c r="BA2154" s="652">
        <v>0</v>
      </c>
      <c r="BB2154" s="652">
        <v>0</v>
      </c>
      <c r="BC2154" s="652">
        <v>0</v>
      </c>
      <c r="BD2154" s="652">
        <v>0</v>
      </c>
      <c r="BE2154" s="652">
        <v>0</v>
      </c>
      <c r="BF2154" s="652">
        <v>0</v>
      </c>
      <c r="BG2154" s="652">
        <v>0</v>
      </c>
      <c r="BH2154" s="652">
        <v>0</v>
      </c>
      <c r="BI2154" s="1476">
        <f t="shared" si="101"/>
        <v>0</v>
      </c>
      <c r="BJ2154" s="1476">
        <f t="shared" si="101"/>
        <v>0</v>
      </c>
      <c r="BK2154" s="652">
        <f t="shared" si="99"/>
        <v>0</v>
      </c>
      <c r="BL2154" s="652">
        <f t="shared" si="100"/>
        <v>0</v>
      </c>
    </row>
    <row r="2155" spans="1:67" ht="13.5" thickBot="1">
      <c r="A2155" s="1422">
        <v>78.22</v>
      </c>
      <c r="B2155" s="1419" t="s">
        <v>3386</v>
      </c>
      <c r="C2155" s="652">
        <v>0</v>
      </c>
      <c r="D2155" s="652">
        <v>0</v>
      </c>
      <c r="E2155" s="652">
        <v>0</v>
      </c>
      <c r="F2155" s="652">
        <v>0</v>
      </c>
      <c r="G2155" s="652">
        <v>0</v>
      </c>
      <c r="H2155" s="652">
        <v>0</v>
      </c>
      <c r="I2155" s="652">
        <v>0</v>
      </c>
      <c r="J2155" s="652">
        <v>0</v>
      </c>
      <c r="K2155" s="652">
        <v>0</v>
      </c>
      <c r="L2155" s="652">
        <v>0</v>
      </c>
      <c r="M2155" s="652">
        <v>0</v>
      </c>
      <c r="N2155" s="652">
        <v>0</v>
      </c>
      <c r="O2155" s="652">
        <v>0</v>
      </c>
      <c r="P2155" s="652">
        <v>0</v>
      </c>
      <c r="Q2155" s="652">
        <v>0</v>
      </c>
      <c r="R2155" s="652">
        <v>0</v>
      </c>
      <c r="S2155" s="652"/>
      <c r="T2155" s="652"/>
      <c r="U2155" s="652"/>
      <c r="V2155" s="652"/>
      <c r="W2155" s="652">
        <v>0</v>
      </c>
      <c r="X2155" s="652">
        <v>0</v>
      </c>
      <c r="Y2155" s="652">
        <v>0</v>
      </c>
      <c r="Z2155" s="652">
        <v>0</v>
      </c>
      <c r="AA2155" s="652">
        <v>0</v>
      </c>
      <c r="AB2155" s="652">
        <v>0</v>
      </c>
      <c r="AC2155" s="652">
        <v>0</v>
      </c>
      <c r="AD2155" s="652">
        <v>0</v>
      </c>
      <c r="AE2155" s="652">
        <v>0</v>
      </c>
      <c r="AF2155" s="652">
        <v>0</v>
      </c>
      <c r="AG2155" s="652">
        <v>0</v>
      </c>
      <c r="AH2155" s="652">
        <v>0</v>
      </c>
      <c r="AI2155" s="652">
        <v>0</v>
      </c>
      <c r="AJ2155" s="652">
        <v>0</v>
      </c>
      <c r="AK2155" s="652">
        <v>0</v>
      </c>
      <c r="AL2155" s="652">
        <v>0</v>
      </c>
      <c r="AM2155" s="652">
        <v>0</v>
      </c>
      <c r="AN2155" s="652">
        <v>0</v>
      </c>
      <c r="AO2155" s="652">
        <v>0</v>
      </c>
      <c r="AP2155" s="652">
        <v>0</v>
      </c>
      <c r="AQ2155" s="652">
        <v>0</v>
      </c>
      <c r="AR2155" s="652">
        <v>0</v>
      </c>
      <c r="AS2155" s="652">
        <v>0</v>
      </c>
      <c r="AT2155" s="652">
        <v>0</v>
      </c>
      <c r="AU2155" s="652">
        <v>0</v>
      </c>
      <c r="AV2155" s="652">
        <v>0</v>
      </c>
      <c r="AW2155" s="652">
        <v>0</v>
      </c>
      <c r="AX2155" s="652">
        <v>0</v>
      </c>
      <c r="AY2155" s="652">
        <v>0</v>
      </c>
      <c r="AZ2155" s="652">
        <v>0</v>
      </c>
      <c r="BA2155" s="652">
        <v>0</v>
      </c>
      <c r="BB2155" s="652">
        <v>0</v>
      </c>
      <c r="BC2155" s="652">
        <v>0</v>
      </c>
      <c r="BD2155" s="652">
        <v>0</v>
      </c>
      <c r="BE2155" s="652">
        <v>0</v>
      </c>
      <c r="BF2155" s="652">
        <v>0</v>
      </c>
      <c r="BG2155" s="652">
        <v>0</v>
      </c>
      <c r="BH2155" s="652">
        <v>0</v>
      </c>
      <c r="BI2155" s="1476">
        <f t="shared" si="101"/>
        <v>0</v>
      </c>
      <c r="BJ2155" s="1476">
        <f t="shared" si="101"/>
        <v>0</v>
      </c>
      <c r="BK2155" s="652">
        <f t="shared" si="99"/>
        <v>0</v>
      </c>
      <c r="BL2155" s="652">
        <f t="shared" si="100"/>
        <v>0</v>
      </c>
      <c r="BM2155" s="1421"/>
      <c r="BN2155" s="1421"/>
      <c r="BO2155" s="1421"/>
    </row>
    <row r="2156" spans="1:67" s="1421" customFormat="1" ht="13.5" thickBot="1">
      <c r="A2156" s="1471" t="s">
        <v>1859</v>
      </c>
      <c r="B2156" s="1475" t="s">
        <v>3387</v>
      </c>
      <c r="C2156" s="652">
        <v>0</v>
      </c>
      <c r="D2156" s="652">
        <v>0</v>
      </c>
      <c r="E2156" s="652">
        <v>0</v>
      </c>
      <c r="F2156" s="652">
        <v>0</v>
      </c>
      <c r="G2156" s="652">
        <v>0</v>
      </c>
      <c r="H2156" s="652">
        <v>0</v>
      </c>
      <c r="I2156" s="652">
        <v>0</v>
      </c>
      <c r="J2156" s="652">
        <v>0</v>
      </c>
      <c r="K2156" s="652">
        <v>0</v>
      </c>
      <c r="L2156" s="652">
        <v>0</v>
      </c>
      <c r="M2156" s="652">
        <v>0</v>
      </c>
      <c r="N2156" s="652">
        <v>0</v>
      </c>
      <c r="O2156" s="652">
        <v>0</v>
      </c>
      <c r="P2156" s="652">
        <v>0</v>
      </c>
      <c r="Q2156" s="652">
        <v>0</v>
      </c>
      <c r="R2156" s="652">
        <v>0</v>
      </c>
      <c r="S2156" s="652"/>
      <c r="T2156" s="652"/>
      <c r="U2156" s="652"/>
      <c r="V2156" s="652"/>
      <c r="W2156" s="652">
        <v>0</v>
      </c>
      <c r="X2156" s="652">
        <v>0</v>
      </c>
      <c r="Y2156" s="652">
        <v>0</v>
      </c>
      <c r="Z2156" s="652">
        <v>0</v>
      </c>
      <c r="AA2156" s="652">
        <v>0</v>
      </c>
      <c r="AB2156" s="652">
        <v>0</v>
      </c>
      <c r="AC2156" s="652">
        <v>0</v>
      </c>
      <c r="AD2156" s="652">
        <v>0</v>
      </c>
      <c r="AE2156" s="652">
        <v>0</v>
      </c>
      <c r="AF2156" s="652">
        <v>0</v>
      </c>
      <c r="AG2156" s="652">
        <v>0</v>
      </c>
      <c r="AH2156" s="652">
        <v>0</v>
      </c>
      <c r="AI2156" s="652">
        <v>0</v>
      </c>
      <c r="AJ2156" s="652">
        <v>0</v>
      </c>
      <c r="AK2156" s="652">
        <v>0</v>
      </c>
      <c r="AL2156" s="652">
        <v>0</v>
      </c>
      <c r="AM2156" s="652">
        <v>0</v>
      </c>
      <c r="AN2156" s="652">
        <v>0</v>
      </c>
      <c r="AO2156" s="652">
        <v>0</v>
      </c>
      <c r="AP2156" s="652">
        <v>0</v>
      </c>
      <c r="AQ2156" s="652">
        <v>0</v>
      </c>
      <c r="AR2156" s="652">
        <v>0</v>
      </c>
      <c r="AS2156" s="652">
        <v>0</v>
      </c>
      <c r="AT2156" s="652">
        <v>0</v>
      </c>
      <c r="AU2156" s="652">
        <v>0</v>
      </c>
      <c r="AV2156" s="652">
        <v>0</v>
      </c>
      <c r="AW2156" s="652">
        <v>0</v>
      </c>
      <c r="AX2156" s="652">
        <v>0</v>
      </c>
      <c r="AY2156" s="652">
        <v>0</v>
      </c>
      <c r="AZ2156" s="652">
        <v>0</v>
      </c>
      <c r="BA2156" s="652">
        <v>0</v>
      </c>
      <c r="BB2156" s="652">
        <v>0</v>
      </c>
      <c r="BC2156" s="652">
        <v>0</v>
      </c>
      <c r="BD2156" s="652">
        <v>0</v>
      </c>
      <c r="BE2156" s="652">
        <v>0</v>
      </c>
      <c r="BF2156" s="652">
        <v>0</v>
      </c>
      <c r="BG2156" s="652">
        <v>0</v>
      </c>
      <c r="BH2156" s="652">
        <v>0</v>
      </c>
      <c r="BI2156" s="1476">
        <f t="shared" si="101"/>
        <v>0</v>
      </c>
      <c r="BJ2156" s="1476">
        <f t="shared" si="101"/>
        <v>0</v>
      </c>
      <c r="BK2156" s="652">
        <f t="shared" si="99"/>
        <v>0</v>
      </c>
      <c r="BL2156" s="652">
        <f t="shared" si="100"/>
        <v>0</v>
      </c>
      <c r="BM2156" s="1413"/>
      <c r="BN2156" s="1413"/>
      <c r="BO2156" s="1413"/>
    </row>
    <row r="2157" spans="1:67" ht="13.5" thickBot="1">
      <c r="A2157" s="1417">
        <v>78.412999999999997</v>
      </c>
      <c r="B2157" s="1418" t="s">
        <v>3388</v>
      </c>
      <c r="C2157" s="652">
        <v>0</v>
      </c>
      <c r="D2157" s="652">
        <v>0</v>
      </c>
      <c r="E2157" s="652">
        <v>0</v>
      </c>
      <c r="F2157" s="652">
        <v>0</v>
      </c>
      <c r="G2157" s="652">
        <v>0</v>
      </c>
      <c r="H2157" s="652">
        <v>0</v>
      </c>
      <c r="I2157" s="652">
        <v>0</v>
      </c>
      <c r="J2157" s="652">
        <v>0</v>
      </c>
      <c r="K2157" s="652">
        <v>0</v>
      </c>
      <c r="L2157" s="652">
        <v>0</v>
      </c>
      <c r="M2157" s="652">
        <v>0</v>
      </c>
      <c r="N2157" s="652">
        <v>0</v>
      </c>
      <c r="O2157" s="652">
        <v>0</v>
      </c>
      <c r="P2157" s="652">
        <v>0</v>
      </c>
      <c r="Q2157" s="652">
        <v>94372753.810000002</v>
      </c>
      <c r="R2157" s="652">
        <v>0</v>
      </c>
      <c r="S2157" s="652"/>
      <c r="T2157" s="652"/>
      <c r="U2157" s="652"/>
      <c r="V2157" s="652"/>
      <c r="W2157" s="652">
        <v>0</v>
      </c>
      <c r="X2157" s="652">
        <v>0</v>
      </c>
      <c r="Y2157" s="652">
        <v>0</v>
      </c>
      <c r="Z2157" s="652">
        <v>0</v>
      </c>
      <c r="AA2157" s="652">
        <v>0</v>
      </c>
      <c r="AB2157" s="652">
        <v>0</v>
      </c>
      <c r="AC2157" s="652">
        <v>0</v>
      </c>
      <c r="AD2157" s="652">
        <v>0</v>
      </c>
      <c r="AE2157" s="652">
        <v>0</v>
      </c>
      <c r="AF2157" s="652">
        <v>0</v>
      </c>
      <c r="AG2157" s="652">
        <v>0</v>
      </c>
      <c r="AH2157" s="652">
        <v>0</v>
      </c>
      <c r="AI2157" s="652">
        <v>0</v>
      </c>
      <c r="AJ2157" s="652">
        <v>0</v>
      </c>
      <c r="AK2157" s="652">
        <v>0</v>
      </c>
      <c r="AL2157" s="652">
        <v>0</v>
      </c>
      <c r="AM2157" s="652">
        <v>0</v>
      </c>
      <c r="AN2157" s="652">
        <v>0</v>
      </c>
      <c r="AO2157" s="652">
        <v>0</v>
      </c>
      <c r="AP2157" s="652">
        <v>0</v>
      </c>
      <c r="AQ2157" s="652">
        <v>0</v>
      </c>
      <c r="AR2157" s="652">
        <v>0</v>
      </c>
      <c r="AS2157" s="652">
        <v>0</v>
      </c>
      <c r="AT2157" s="652">
        <v>0</v>
      </c>
      <c r="AU2157" s="652">
        <v>0</v>
      </c>
      <c r="AV2157" s="652">
        <v>0</v>
      </c>
      <c r="AW2157" s="652">
        <v>0</v>
      </c>
      <c r="AX2157" s="652">
        <v>0</v>
      </c>
      <c r="AY2157" s="652">
        <v>0</v>
      </c>
      <c r="AZ2157" s="652">
        <v>0</v>
      </c>
      <c r="BA2157" s="652">
        <v>0</v>
      </c>
      <c r="BB2157" s="652">
        <v>0</v>
      </c>
      <c r="BC2157" s="652">
        <v>0</v>
      </c>
      <c r="BD2157" s="652">
        <v>0</v>
      </c>
      <c r="BE2157" s="652">
        <v>0</v>
      </c>
      <c r="BF2157" s="652">
        <v>0</v>
      </c>
      <c r="BG2157" s="652">
        <v>0</v>
      </c>
      <c r="BH2157" s="652">
        <v>0</v>
      </c>
      <c r="BI2157" s="1476">
        <f t="shared" si="101"/>
        <v>94372753.810000002</v>
      </c>
      <c r="BJ2157" s="1476">
        <f t="shared" si="101"/>
        <v>0</v>
      </c>
      <c r="BK2157" s="652">
        <f t="shared" si="99"/>
        <v>94372753.810000002</v>
      </c>
      <c r="BL2157" s="652">
        <f t="shared" si="100"/>
        <v>0</v>
      </c>
      <c r="BM2157" s="1421"/>
      <c r="BN2157" s="1421"/>
      <c r="BO2157" s="1421"/>
    </row>
    <row r="2158" spans="1:67" s="1421" customFormat="1" ht="13.5" thickBot="1">
      <c r="A2158" s="1471" t="s">
        <v>1853</v>
      </c>
      <c r="B2158" s="1475" t="s">
        <v>3389</v>
      </c>
      <c r="C2158" s="652">
        <v>0</v>
      </c>
      <c r="D2158" s="652">
        <v>0</v>
      </c>
      <c r="E2158" s="652">
        <v>0</v>
      </c>
      <c r="F2158" s="652">
        <v>0</v>
      </c>
      <c r="G2158" s="652">
        <v>0</v>
      </c>
      <c r="H2158" s="652">
        <v>0</v>
      </c>
      <c r="I2158" s="652">
        <v>0</v>
      </c>
      <c r="J2158" s="652">
        <v>0</v>
      </c>
      <c r="K2158" s="652">
        <v>0</v>
      </c>
      <c r="L2158" s="652">
        <v>0</v>
      </c>
      <c r="M2158" s="652">
        <v>0</v>
      </c>
      <c r="N2158" s="652">
        <v>0</v>
      </c>
      <c r="O2158" s="652">
        <v>0</v>
      </c>
      <c r="P2158" s="652">
        <v>0</v>
      </c>
      <c r="Q2158" s="652">
        <v>0</v>
      </c>
      <c r="R2158" s="652">
        <v>0</v>
      </c>
      <c r="S2158" s="652"/>
      <c r="T2158" s="652"/>
      <c r="U2158" s="652"/>
      <c r="V2158" s="652"/>
      <c r="W2158" s="652">
        <v>0</v>
      </c>
      <c r="X2158" s="652">
        <v>0</v>
      </c>
      <c r="Y2158" s="652">
        <v>0</v>
      </c>
      <c r="Z2158" s="652">
        <v>0</v>
      </c>
      <c r="AA2158" s="652">
        <v>0</v>
      </c>
      <c r="AB2158" s="652">
        <v>0</v>
      </c>
      <c r="AC2158" s="652">
        <v>0</v>
      </c>
      <c r="AD2158" s="652">
        <v>0</v>
      </c>
      <c r="AE2158" s="652">
        <v>0</v>
      </c>
      <c r="AF2158" s="652">
        <v>0</v>
      </c>
      <c r="AG2158" s="652">
        <v>0</v>
      </c>
      <c r="AH2158" s="652">
        <v>0</v>
      </c>
      <c r="AI2158" s="652">
        <v>0</v>
      </c>
      <c r="AJ2158" s="652">
        <v>0</v>
      </c>
      <c r="AK2158" s="652">
        <v>0</v>
      </c>
      <c r="AL2158" s="652">
        <v>0</v>
      </c>
      <c r="AM2158" s="652">
        <v>0</v>
      </c>
      <c r="AN2158" s="652">
        <v>0</v>
      </c>
      <c r="AO2158" s="652">
        <v>0</v>
      </c>
      <c r="AP2158" s="652">
        <v>0</v>
      </c>
      <c r="AQ2158" s="652">
        <v>0</v>
      </c>
      <c r="AR2158" s="652">
        <v>0</v>
      </c>
      <c r="AS2158" s="652">
        <v>0</v>
      </c>
      <c r="AT2158" s="652">
        <v>0</v>
      </c>
      <c r="AU2158" s="652">
        <v>0</v>
      </c>
      <c r="AV2158" s="652">
        <v>0</v>
      </c>
      <c r="AW2158" s="652">
        <v>0</v>
      </c>
      <c r="AX2158" s="652">
        <v>0</v>
      </c>
      <c r="AY2158" s="652">
        <v>0</v>
      </c>
      <c r="AZ2158" s="652">
        <v>0</v>
      </c>
      <c r="BA2158" s="652">
        <v>0</v>
      </c>
      <c r="BB2158" s="652">
        <v>0</v>
      </c>
      <c r="BC2158" s="652">
        <v>0</v>
      </c>
      <c r="BD2158" s="652">
        <v>0</v>
      </c>
      <c r="BE2158" s="652">
        <v>0</v>
      </c>
      <c r="BF2158" s="652">
        <v>0</v>
      </c>
      <c r="BG2158" s="652">
        <v>0</v>
      </c>
      <c r="BH2158" s="652">
        <v>0</v>
      </c>
      <c r="BI2158" s="1476">
        <f t="shared" si="101"/>
        <v>0</v>
      </c>
      <c r="BJ2158" s="1476">
        <f t="shared" si="101"/>
        <v>0</v>
      </c>
      <c r="BK2158" s="652">
        <f t="shared" si="99"/>
        <v>0</v>
      </c>
      <c r="BL2158" s="652">
        <f t="shared" si="100"/>
        <v>0</v>
      </c>
      <c r="BM2158" s="1413"/>
      <c r="BN2158" s="1413"/>
      <c r="BO2158" s="1413"/>
    </row>
    <row r="2159" spans="1:67" ht="13.5" thickBot="1">
      <c r="A2159" s="1417">
        <v>78.414000000000001</v>
      </c>
      <c r="B2159" s="1418" t="s">
        <v>3390</v>
      </c>
      <c r="C2159" s="652">
        <v>0</v>
      </c>
      <c r="D2159" s="652">
        <v>0</v>
      </c>
      <c r="E2159" s="652">
        <v>0</v>
      </c>
      <c r="F2159" s="652">
        <v>0</v>
      </c>
      <c r="G2159" s="652">
        <v>0</v>
      </c>
      <c r="H2159" s="652">
        <v>0</v>
      </c>
      <c r="I2159" s="652">
        <v>0</v>
      </c>
      <c r="J2159" s="652">
        <v>0</v>
      </c>
      <c r="K2159" s="652">
        <v>0</v>
      </c>
      <c r="L2159" s="652">
        <v>0</v>
      </c>
      <c r="M2159" s="652">
        <v>0</v>
      </c>
      <c r="N2159" s="652">
        <v>0</v>
      </c>
      <c r="O2159" s="652">
        <v>0</v>
      </c>
      <c r="P2159" s="652">
        <v>0</v>
      </c>
      <c r="Q2159" s="652">
        <v>0</v>
      </c>
      <c r="R2159" s="652">
        <v>0</v>
      </c>
      <c r="S2159" s="652"/>
      <c r="T2159" s="652"/>
      <c r="U2159" s="652"/>
      <c r="V2159" s="652"/>
      <c r="W2159" s="652">
        <v>0</v>
      </c>
      <c r="X2159" s="652">
        <v>0</v>
      </c>
      <c r="Y2159" s="652">
        <v>0</v>
      </c>
      <c r="Z2159" s="652">
        <v>0</v>
      </c>
      <c r="AA2159" s="652">
        <v>0</v>
      </c>
      <c r="AB2159" s="652">
        <v>0</v>
      </c>
      <c r="AC2159" s="652">
        <v>0</v>
      </c>
      <c r="AD2159" s="652">
        <v>0</v>
      </c>
      <c r="AE2159" s="652">
        <v>0</v>
      </c>
      <c r="AF2159" s="652">
        <v>0</v>
      </c>
      <c r="AG2159" s="652">
        <v>0</v>
      </c>
      <c r="AH2159" s="652">
        <v>0</v>
      </c>
      <c r="AI2159" s="652">
        <v>0</v>
      </c>
      <c r="AJ2159" s="652">
        <v>0</v>
      </c>
      <c r="AK2159" s="652">
        <v>0</v>
      </c>
      <c r="AL2159" s="652">
        <v>0</v>
      </c>
      <c r="AM2159" s="652">
        <v>0</v>
      </c>
      <c r="AN2159" s="652">
        <v>0</v>
      </c>
      <c r="AO2159" s="652">
        <v>0</v>
      </c>
      <c r="AP2159" s="652">
        <v>0</v>
      </c>
      <c r="AQ2159" s="652">
        <v>0</v>
      </c>
      <c r="AR2159" s="652">
        <v>0</v>
      </c>
      <c r="AS2159" s="652">
        <v>0</v>
      </c>
      <c r="AT2159" s="652">
        <v>0</v>
      </c>
      <c r="AU2159" s="652">
        <v>0</v>
      </c>
      <c r="AV2159" s="652">
        <v>0</v>
      </c>
      <c r="AW2159" s="652">
        <v>0</v>
      </c>
      <c r="AX2159" s="652">
        <v>0</v>
      </c>
      <c r="AY2159" s="652">
        <v>0</v>
      </c>
      <c r="AZ2159" s="652">
        <v>0</v>
      </c>
      <c r="BA2159" s="652">
        <v>0</v>
      </c>
      <c r="BB2159" s="652">
        <v>0</v>
      </c>
      <c r="BC2159" s="652">
        <v>0</v>
      </c>
      <c r="BD2159" s="652">
        <v>0</v>
      </c>
      <c r="BE2159" s="652">
        <v>0</v>
      </c>
      <c r="BF2159" s="652">
        <v>0</v>
      </c>
      <c r="BG2159" s="652">
        <v>0</v>
      </c>
      <c r="BH2159" s="652">
        <v>0</v>
      </c>
      <c r="BI2159" s="1476">
        <f t="shared" si="101"/>
        <v>0</v>
      </c>
      <c r="BJ2159" s="1476">
        <f t="shared" si="101"/>
        <v>0</v>
      </c>
      <c r="BK2159" s="652">
        <f t="shared" si="99"/>
        <v>0</v>
      </c>
      <c r="BL2159" s="652">
        <f t="shared" si="100"/>
        <v>0</v>
      </c>
      <c r="BM2159" s="1421"/>
      <c r="BN2159" s="1421"/>
      <c r="BO2159" s="1421"/>
    </row>
    <row r="2160" spans="1:67" s="1421" customFormat="1" ht="13.5" thickBot="1">
      <c r="A2160" s="1471" t="s">
        <v>1909</v>
      </c>
      <c r="B2160" s="1475" t="s">
        <v>3391</v>
      </c>
      <c r="C2160" s="652">
        <v>0</v>
      </c>
      <c r="D2160" s="652">
        <v>0</v>
      </c>
      <c r="E2160" s="652">
        <v>0</v>
      </c>
      <c r="F2160" s="652">
        <v>0</v>
      </c>
      <c r="G2160" s="652">
        <v>0</v>
      </c>
      <c r="H2160" s="652">
        <v>0</v>
      </c>
      <c r="I2160" s="652">
        <v>0</v>
      </c>
      <c r="J2160" s="652">
        <v>0</v>
      </c>
      <c r="K2160" s="652">
        <v>0</v>
      </c>
      <c r="L2160" s="652">
        <v>0</v>
      </c>
      <c r="M2160" s="652">
        <v>0</v>
      </c>
      <c r="N2160" s="652">
        <v>0</v>
      </c>
      <c r="O2160" s="652">
        <v>0</v>
      </c>
      <c r="P2160" s="652">
        <v>0</v>
      </c>
      <c r="Q2160" s="652">
        <v>0</v>
      </c>
      <c r="R2160" s="652">
        <v>0</v>
      </c>
      <c r="S2160" s="652"/>
      <c r="T2160" s="652"/>
      <c r="U2160" s="652"/>
      <c r="V2160" s="652"/>
      <c r="W2160" s="652">
        <v>0</v>
      </c>
      <c r="X2160" s="652">
        <v>0</v>
      </c>
      <c r="Y2160" s="652">
        <v>0</v>
      </c>
      <c r="Z2160" s="652">
        <v>0</v>
      </c>
      <c r="AA2160" s="652">
        <v>0</v>
      </c>
      <c r="AB2160" s="652">
        <v>0</v>
      </c>
      <c r="AC2160" s="652">
        <v>0</v>
      </c>
      <c r="AD2160" s="652">
        <v>0</v>
      </c>
      <c r="AE2160" s="652">
        <v>0</v>
      </c>
      <c r="AF2160" s="652">
        <v>0</v>
      </c>
      <c r="AG2160" s="652">
        <v>0</v>
      </c>
      <c r="AH2160" s="652">
        <v>0</v>
      </c>
      <c r="AI2160" s="652">
        <v>0</v>
      </c>
      <c r="AJ2160" s="652">
        <v>0</v>
      </c>
      <c r="AK2160" s="652">
        <v>0</v>
      </c>
      <c r="AL2160" s="652">
        <v>0</v>
      </c>
      <c r="AM2160" s="652">
        <v>0</v>
      </c>
      <c r="AN2160" s="652">
        <v>0</v>
      </c>
      <c r="AO2160" s="652">
        <v>0</v>
      </c>
      <c r="AP2160" s="652">
        <v>0</v>
      </c>
      <c r="AQ2160" s="652">
        <v>0</v>
      </c>
      <c r="AR2160" s="652">
        <v>0</v>
      </c>
      <c r="AS2160" s="652">
        <v>0</v>
      </c>
      <c r="AT2160" s="652">
        <v>0</v>
      </c>
      <c r="AU2160" s="652">
        <v>0</v>
      </c>
      <c r="AV2160" s="652">
        <v>0</v>
      </c>
      <c r="AW2160" s="652">
        <v>0</v>
      </c>
      <c r="AX2160" s="652">
        <v>0</v>
      </c>
      <c r="AY2160" s="652">
        <v>0</v>
      </c>
      <c r="AZ2160" s="652">
        <v>0</v>
      </c>
      <c r="BA2160" s="652">
        <v>0</v>
      </c>
      <c r="BB2160" s="652">
        <v>0</v>
      </c>
      <c r="BC2160" s="652">
        <v>0</v>
      </c>
      <c r="BD2160" s="652">
        <v>0</v>
      </c>
      <c r="BE2160" s="652">
        <v>0</v>
      </c>
      <c r="BF2160" s="652">
        <v>0</v>
      </c>
      <c r="BG2160" s="652">
        <v>0</v>
      </c>
      <c r="BH2160" s="652">
        <v>0</v>
      </c>
      <c r="BI2160" s="1476">
        <f t="shared" si="101"/>
        <v>0</v>
      </c>
      <c r="BJ2160" s="1476">
        <f t="shared" si="101"/>
        <v>0</v>
      </c>
      <c r="BK2160" s="652">
        <f t="shared" si="99"/>
        <v>0</v>
      </c>
      <c r="BL2160" s="652">
        <f t="shared" si="100"/>
        <v>0</v>
      </c>
      <c r="BM2160" s="1413"/>
      <c r="BN2160" s="1413"/>
      <c r="BO2160" s="1413"/>
    </row>
    <row r="2161" spans="1:67" ht="13.5" thickBot="1">
      <c r="A2161" s="1417">
        <v>78.521000000000001</v>
      </c>
      <c r="B2161" s="1499" t="s">
        <v>3392</v>
      </c>
      <c r="C2161" s="652">
        <v>0</v>
      </c>
      <c r="D2161" s="652">
        <v>0</v>
      </c>
      <c r="E2161" s="652">
        <v>0</v>
      </c>
      <c r="F2161" s="652">
        <v>0</v>
      </c>
      <c r="G2161" s="652">
        <v>0</v>
      </c>
      <c r="H2161" s="652">
        <v>0</v>
      </c>
      <c r="I2161" s="652">
        <v>0</v>
      </c>
      <c r="J2161" s="652">
        <v>0</v>
      </c>
      <c r="K2161" s="652">
        <v>0</v>
      </c>
      <c r="L2161" s="652">
        <v>0</v>
      </c>
      <c r="M2161" s="652">
        <v>0</v>
      </c>
      <c r="N2161" s="652">
        <v>0</v>
      </c>
      <c r="O2161" s="652">
        <v>0</v>
      </c>
      <c r="P2161" s="652">
        <v>0</v>
      </c>
      <c r="Q2161" s="652">
        <v>7950000</v>
      </c>
      <c r="R2161" s="652">
        <v>0</v>
      </c>
      <c r="S2161" s="652"/>
      <c r="T2161" s="652"/>
      <c r="U2161" s="652"/>
      <c r="V2161" s="652"/>
      <c r="W2161" s="652">
        <v>0</v>
      </c>
      <c r="X2161" s="652">
        <v>0</v>
      </c>
      <c r="Y2161" s="652">
        <v>0</v>
      </c>
      <c r="Z2161" s="652">
        <v>0</v>
      </c>
      <c r="AA2161" s="652">
        <v>0</v>
      </c>
      <c r="AB2161" s="652">
        <v>0</v>
      </c>
      <c r="AC2161" s="652">
        <v>0</v>
      </c>
      <c r="AD2161" s="652">
        <v>0</v>
      </c>
      <c r="AE2161" s="652">
        <v>0</v>
      </c>
      <c r="AF2161" s="652">
        <v>0</v>
      </c>
      <c r="AG2161" s="652">
        <v>0</v>
      </c>
      <c r="AH2161" s="652">
        <v>0</v>
      </c>
      <c r="AI2161" s="652">
        <v>0</v>
      </c>
      <c r="AJ2161" s="652">
        <v>0</v>
      </c>
      <c r="AK2161" s="652">
        <v>0</v>
      </c>
      <c r="AL2161" s="652">
        <v>0</v>
      </c>
      <c r="AM2161" s="652">
        <v>0</v>
      </c>
      <c r="AN2161" s="652">
        <v>0</v>
      </c>
      <c r="AO2161" s="652">
        <v>0</v>
      </c>
      <c r="AP2161" s="652">
        <v>0</v>
      </c>
      <c r="AQ2161" s="652">
        <v>0</v>
      </c>
      <c r="AR2161" s="652">
        <v>0</v>
      </c>
      <c r="AS2161" s="652">
        <v>0</v>
      </c>
      <c r="AT2161" s="652">
        <v>0</v>
      </c>
      <c r="AU2161" s="652">
        <v>0</v>
      </c>
      <c r="AV2161" s="652">
        <v>0</v>
      </c>
      <c r="AW2161" s="652">
        <v>0</v>
      </c>
      <c r="AX2161" s="652">
        <v>0</v>
      </c>
      <c r="AY2161" s="652">
        <v>0</v>
      </c>
      <c r="AZ2161" s="652">
        <v>0</v>
      </c>
      <c r="BA2161" s="652">
        <v>0</v>
      </c>
      <c r="BB2161" s="652">
        <v>0</v>
      </c>
      <c r="BC2161" s="652">
        <v>0</v>
      </c>
      <c r="BD2161" s="652">
        <v>0</v>
      </c>
      <c r="BE2161" s="652">
        <v>0</v>
      </c>
      <c r="BF2161" s="652">
        <v>0</v>
      </c>
      <c r="BG2161" s="652">
        <v>0</v>
      </c>
      <c r="BH2161" s="652">
        <v>0</v>
      </c>
      <c r="BI2161" s="1476">
        <f t="shared" si="101"/>
        <v>7950000</v>
      </c>
      <c r="BJ2161" s="1476">
        <f t="shared" si="101"/>
        <v>0</v>
      </c>
      <c r="BK2161" s="652">
        <f t="shared" si="99"/>
        <v>7950000</v>
      </c>
      <c r="BL2161" s="652">
        <f t="shared" si="100"/>
        <v>0</v>
      </c>
      <c r="BM2161" s="1421"/>
      <c r="BN2161" s="1421"/>
      <c r="BO2161" s="1421"/>
    </row>
    <row r="2162" spans="1:67" s="1421" customFormat="1" ht="13.5" thickBot="1">
      <c r="A2162" s="1471" t="s">
        <v>1912</v>
      </c>
      <c r="B2162" s="1475" t="s">
        <v>3393</v>
      </c>
      <c r="C2162" s="652">
        <v>0</v>
      </c>
      <c r="D2162" s="652">
        <v>0</v>
      </c>
      <c r="E2162" s="652">
        <v>0</v>
      </c>
      <c r="F2162" s="652">
        <v>0</v>
      </c>
      <c r="G2162" s="652">
        <v>0</v>
      </c>
      <c r="H2162" s="652">
        <v>0</v>
      </c>
      <c r="I2162" s="652">
        <v>0</v>
      </c>
      <c r="J2162" s="652">
        <v>0</v>
      </c>
      <c r="K2162" s="652">
        <v>0</v>
      </c>
      <c r="L2162" s="652">
        <v>0</v>
      </c>
      <c r="M2162" s="652">
        <v>0</v>
      </c>
      <c r="N2162" s="652">
        <v>0</v>
      </c>
      <c r="O2162" s="652">
        <v>0</v>
      </c>
      <c r="P2162" s="652">
        <v>0</v>
      </c>
      <c r="Q2162" s="652">
        <v>0</v>
      </c>
      <c r="R2162" s="652">
        <v>0</v>
      </c>
      <c r="S2162" s="652"/>
      <c r="T2162" s="652"/>
      <c r="U2162" s="652"/>
      <c r="V2162" s="652"/>
      <c r="W2162" s="652">
        <v>0</v>
      </c>
      <c r="X2162" s="652">
        <v>0</v>
      </c>
      <c r="Y2162" s="652">
        <v>0</v>
      </c>
      <c r="Z2162" s="652">
        <v>0</v>
      </c>
      <c r="AA2162" s="652">
        <v>0</v>
      </c>
      <c r="AB2162" s="652">
        <v>0</v>
      </c>
      <c r="AC2162" s="652">
        <v>0</v>
      </c>
      <c r="AD2162" s="652">
        <v>0</v>
      </c>
      <c r="AE2162" s="652">
        <v>0</v>
      </c>
      <c r="AF2162" s="652">
        <v>0</v>
      </c>
      <c r="AG2162" s="652">
        <v>0</v>
      </c>
      <c r="AH2162" s="652">
        <v>0</v>
      </c>
      <c r="AI2162" s="652">
        <v>0</v>
      </c>
      <c r="AJ2162" s="652">
        <v>0</v>
      </c>
      <c r="AK2162" s="652">
        <v>0</v>
      </c>
      <c r="AL2162" s="652">
        <v>0</v>
      </c>
      <c r="AM2162" s="652">
        <v>0</v>
      </c>
      <c r="AN2162" s="652">
        <v>0</v>
      </c>
      <c r="AO2162" s="652">
        <v>0</v>
      </c>
      <c r="AP2162" s="652">
        <v>0</v>
      </c>
      <c r="AQ2162" s="652">
        <v>0</v>
      </c>
      <c r="AR2162" s="652">
        <v>0</v>
      </c>
      <c r="AS2162" s="652">
        <v>0</v>
      </c>
      <c r="AT2162" s="652">
        <v>0</v>
      </c>
      <c r="AU2162" s="652">
        <v>0</v>
      </c>
      <c r="AV2162" s="652">
        <v>0</v>
      </c>
      <c r="AW2162" s="652">
        <v>0</v>
      </c>
      <c r="AX2162" s="652">
        <v>0</v>
      </c>
      <c r="AY2162" s="652">
        <v>0</v>
      </c>
      <c r="AZ2162" s="652">
        <v>0</v>
      </c>
      <c r="BA2162" s="652">
        <v>0</v>
      </c>
      <c r="BB2162" s="652">
        <v>0</v>
      </c>
      <c r="BC2162" s="652">
        <v>0</v>
      </c>
      <c r="BD2162" s="652">
        <v>0</v>
      </c>
      <c r="BE2162" s="652">
        <v>0</v>
      </c>
      <c r="BF2162" s="652">
        <v>0</v>
      </c>
      <c r="BG2162" s="652">
        <v>0</v>
      </c>
      <c r="BH2162" s="652">
        <v>0</v>
      </c>
      <c r="BI2162" s="1476">
        <f t="shared" si="101"/>
        <v>0</v>
      </c>
      <c r="BJ2162" s="1476">
        <f t="shared" si="101"/>
        <v>0</v>
      </c>
      <c r="BK2162" s="652">
        <f t="shared" si="99"/>
        <v>0</v>
      </c>
      <c r="BL2162" s="652">
        <f t="shared" si="100"/>
        <v>0</v>
      </c>
      <c r="BM2162" s="1413"/>
      <c r="BN2162" s="1413"/>
      <c r="BO2162" s="1413"/>
    </row>
    <row r="2163" spans="1:67" ht="13.5" thickBot="1">
      <c r="A2163" s="1417">
        <v>78.522999999999996</v>
      </c>
      <c r="B2163" s="1499" t="s">
        <v>3394</v>
      </c>
      <c r="C2163" s="652">
        <v>0</v>
      </c>
      <c r="D2163" s="652">
        <v>0</v>
      </c>
      <c r="E2163" s="652">
        <v>0</v>
      </c>
      <c r="F2163" s="652">
        <v>0</v>
      </c>
      <c r="G2163" s="652">
        <v>0</v>
      </c>
      <c r="H2163" s="652">
        <v>0</v>
      </c>
      <c r="I2163" s="652">
        <v>0</v>
      </c>
      <c r="J2163" s="652">
        <v>0</v>
      </c>
      <c r="K2163" s="652">
        <v>0</v>
      </c>
      <c r="L2163" s="652">
        <v>0</v>
      </c>
      <c r="M2163" s="652">
        <v>0</v>
      </c>
      <c r="N2163" s="652">
        <v>0</v>
      </c>
      <c r="O2163" s="652">
        <v>0</v>
      </c>
      <c r="P2163" s="652">
        <v>0</v>
      </c>
      <c r="Q2163" s="652">
        <v>2485211</v>
      </c>
      <c r="R2163" s="652">
        <v>0</v>
      </c>
      <c r="S2163" s="652"/>
      <c r="T2163" s="652"/>
      <c r="U2163" s="652"/>
      <c r="V2163" s="652"/>
      <c r="W2163" s="652">
        <v>0</v>
      </c>
      <c r="X2163" s="652">
        <v>0</v>
      </c>
      <c r="Y2163" s="652">
        <v>0</v>
      </c>
      <c r="Z2163" s="652">
        <v>0</v>
      </c>
      <c r="AA2163" s="652">
        <v>0</v>
      </c>
      <c r="AB2163" s="652">
        <v>0</v>
      </c>
      <c r="AC2163" s="652">
        <v>0</v>
      </c>
      <c r="AD2163" s="652">
        <v>0</v>
      </c>
      <c r="AE2163" s="652">
        <v>0</v>
      </c>
      <c r="AF2163" s="652">
        <v>0</v>
      </c>
      <c r="AG2163" s="652">
        <v>0</v>
      </c>
      <c r="AH2163" s="652">
        <v>0</v>
      </c>
      <c r="AI2163" s="652">
        <v>0</v>
      </c>
      <c r="AJ2163" s="652">
        <v>0</v>
      </c>
      <c r="AK2163" s="652">
        <v>0</v>
      </c>
      <c r="AL2163" s="652">
        <v>0</v>
      </c>
      <c r="AM2163" s="652">
        <v>0</v>
      </c>
      <c r="AN2163" s="652">
        <v>0</v>
      </c>
      <c r="AO2163" s="652">
        <v>0</v>
      </c>
      <c r="AP2163" s="652">
        <v>0</v>
      </c>
      <c r="AQ2163" s="652">
        <v>0</v>
      </c>
      <c r="AR2163" s="652">
        <v>0</v>
      </c>
      <c r="AS2163" s="652">
        <v>0</v>
      </c>
      <c r="AT2163" s="652">
        <v>0</v>
      </c>
      <c r="AU2163" s="652">
        <v>0</v>
      </c>
      <c r="AV2163" s="652">
        <v>0</v>
      </c>
      <c r="AW2163" s="652">
        <v>0</v>
      </c>
      <c r="AX2163" s="652">
        <v>0</v>
      </c>
      <c r="AY2163" s="652">
        <v>0</v>
      </c>
      <c r="AZ2163" s="652">
        <v>0</v>
      </c>
      <c r="BA2163" s="652">
        <v>0</v>
      </c>
      <c r="BB2163" s="652">
        <v>0</v>
      </c>
      <c r="BC2163" s="652">
        <v>0</v>
      </c>
      <c r="BD2163" s="652">
        <v>0</v>
      </c>
      <c r="BE2163" s="652">
        <v>0</v>
      </c>
      <c r="BF2163" s="652">
        <v>0</v>
      </c>
      <c r="BG2163" s="652">
        <v>0</v>
      </c>
      <c r="BH2163" s="652">
        <v>0</v>
      </c>
      <c r="BI2163" s="1476">
        <f t="shared" si="101"/>
        <v>2485211</v>
      </c>
      <c r="BJ2163" s="1476">
        <f t="shared" si="101"/>
        <v>0</v>
      </c>
      <c r="BK2163" s="652">
        <f t="shared" si="99"/>
        <v>2485211</v>
      </c>
      <c r="BL2163" s="652">
        <f t="shared" si="100"/>
        <v>0</v>
      </c>
      <c r="BM2163" s="1421"/>
      <c r="BN2163" s="1421"/>
      <c r="BO2163" s="1421"/>
    </row>
    <row r="2164" spans="1:67" ht="13.5" thickBot="1">
      <c r="A2164" s="1471" t="s">
        <v>1912</v>
      </c>
      <c r="B2164" s="1475" t="s">
        <v>3395</v>
      </c>
      <c r="C2164" s="652">
        <v>0</v>
      </c>
      <c r="D2164" s="652">
        <v>0</v>
      </c>
      <c r="E2164" s="652">
        <v>0</v>
      </c>
      <c r="F2164" s="652">
        <v>0</v>
      </c>
      <c r="G2164" s="652">
        <v>0</v>
      </c>
      <c r="H2164" s="652">
        <v>0</v>
      </c>
      <c r="I2164" s="652">
        <v>0</v>
      </c>
      <c r="J2164" s="652">
        <v>0</v>
      </c>
      <c r="K2164" s="652">
        <v>0</v>
      </c>
      <c r="L2164" s="652">
        <v>0</v>
      </c>
      <c r="M2164" s="652">
        <v>0</v>
      </c>
      <c r="N2164" s="652">
        <v>0</v>
      </c>
      <c r="O2164" s="652">
        <v>0</v>
      </c>
      <c r="P2164" s="652">
        <v>0</v>
      </c>
      <c r="Q2164" s="652">
        <v>0</v>
      </c>
      <c r="R2164" s="652">
        <v>0</v>
      </c>
      <c r="S2164" s="652"/>
      <c r="T2164" s="652"/>
      <c r="U2164" s="652"/>
      <c r="V2164" s="652"/>
      <c r="W2164" s="652">
        <v>0</v>
      </c>
      <c r="X2164" s="652">
        <v>0</v>
      </c>
      <c r="Y2164" s="652">
        <v>0</v>
      </c>
      <c r="Z2164" s="652">
        <v>0</v>
      </c>
      <c r="AA2164" s="652">
        <v>0</v>
      </c>
      <c r="AB2164" s="652">
        <v>0</v>
      </c>
      <c r="AC2164" s="652">
        <v>0</v>
      </c>
      <c r="AD2164" s="652">
        <v>0</v>
      </c>
      <c r="AE2164" s="652">
        <v>0</v>
      </c>
      <c r="AF2164" s="652">
        <v>0</v>
      </c>
      <c r="AG2164" s="652">
        <v>0</v>
      </c>
      <c r="AH2164" s="652">
        <v>0</v>
      </c>
      <c r="AI2164" s="652">
        <v>0</v>
      </c>
      <c r="AJ2164" s="652">
        <v>0</v>
      </c>
      <c r="AK2164" s="652">
        <v>0</v>
      </c>
      <c r="AL2164" s="652">
        <v>0</v>
      </c>
      <c r="AM2164" s="652">
        <v>0</v>
      </c>
      <c r="AN2164" s="652">
        <v>0</v>
      </c>
      <c r="AO2164" s="652">
        <v>0</v>
      </c>
      <c r="AP2164" s="652">
        <v>0</v>
      </c>
      <c r="AQ2164" s="652">
        <v>0</v>
      </c>
      <c r="AR2164" s="652">
        <v>0</v>
      </c>
      <c r="AS2164" s="652">
        <v>0</v>
      </c>
      <c r="AT2164" s="652">
        <v>0</v>
      </c>
      <c r="AU2164" s="652">
        <v>0</v>
      </c>
      <c r="AV2164" s="652">
        <v>0</v>
      </c>
      <c r="AW2164" s="652">
        <v>0</v>
      </c>
      <c r="AX2164" s="652">
        <v>0</v>
      </c>
      <c r="AY2164" s="652">
        <v>0</v>
      </c>
      <c r="AZ2164" s="652">
        <v>0</v>
      </c>
      <c r="BA2164" s="652">
        <v>0</v>
      </c>
      <c r="BB2164" s="652">
        <v>0</v>
      </c>
      <c r="BC2164" s="652">
        <v>0</v>
      </c>
      <c r="BD2164" s="652">
        <v>0</v>
      </c>
      <c r="BE2164" s="652">
        <v>0</v>
      </c>
      <c r="BF2164" s="652">
        <v>0</v>
      </c>
      <c r="BG2164" s="652">
        <v>0</v>
      </c>
      <c r="BH2164" s="652">
        <v>0</v>
      </c>
      <c r="BI2164" s="1476">
        <f t="shared" si="101"/>
        <v>0</v>
      </c>
      <c r="BJ2164" s="1476">
        <f t="shared" si="101"/>
        <v>0</v>
      </c>
      <c r="BK2164" s="652">
        <f t="shared" si="99"/>
        <v>0</v>
      </c>
      <c r="BL2164" s="652">
        <f t="shared" si="100"/>
        <v>0</v>
      </c>
    </row>
    <row r="2165" spans="1:67" ht="13.5" thickBot="1">
      <c r="A2165" s="1423">
        <v>78.524000000000001</v>
      </c>
      <c r="B2165" s="1500" t="s">
        <v>3395</v>
      </c>
      <c r="C2165" s="652">
        <v>0</v>
      </c>
      <c r="D2165" s="652">
        <v>0</v>
      </c>
      <c r="E2165" s="652">
        <v>0</v>
      </c>
      <c r="F2165" s="652">
        <v>0</v>
      </c>
      <c r="G2165" s="652">
        <v>0</v>
      </c>
      <c r="H2165" s="652">
        <v>0</v>
      </c>
      <c r="I2165" s="652">
        <v>0</v>
      </c>
      <c r="J2165" s="652">
        <v>0</v>
      </c>
      <c r="K2165" s="652">
        <v>0</v>
      </c>
      <c r="L2165" s="652">
        <v>0</v>
      </c>
      <c r="M2165" s="652">
        <v>0</v>
      </c>
      <c r="N2165" s="652">
        <v>0</v>
      </c>
      <c r="O2165" s="652">
        <v>0</v>
      </c>
      <c r="P2165" s="652">
        <v>0</v>
      </c>
      <c r="Q2165" s="652">
        <v>9738802</v>
      </c>
      <c r="R2165" s="652">
        <v>650720.14</v>
      </c>
      <c r="S2165" s="652"/>
      <c r="T2165" s="652"/>
      <c r="U2165" s="652"/>
      <c r="V2165" s="652"/>
      <c r="W2165" s="652">
        <v>0</v>
      </c>
      <c r="X2165" s="652">
        <v>0</v>
      </c>
      <c r="Y2165" s="652">
        <v>0</v>
      </c>
      <c r="Z2165" s="652">
        <v>0</v>
      </c>
      <c r="AA2165" s="652">
        <v>0</v>
      </c>
      <c r="AB2165" s="652">
        <v>0</v>
      </c>
      <c r="AC2165" s="652">
        <v>0</v>
      </c>
      <c r="AD2165" s="652">
        <v>0</v>
      </c>
      <c r="AE2165" s="652">
        <v>0</v>
      </c>
      <c r="AF2165" s="652">
        <v>0</v>
      </c>
      <c r="AG2165" s="652">
        <v>0</v>
      </c>
      <c r="AH2165" s="652">
        <v>0</v>
      </c>
      <c r="AI2165" s="652">
        <v>0</v>
      </c>
      <c r="AJ2165" s="652">
        <v>0</v>
      </c>
      <c r="AK2165" s="652">
        <v>0</v>
      </c>
      <c r="AL2165" s="652">
        <v>0</v>
      </c>
      <c r="AM2165" s="652">
        <v>0</v>
      </c>
      <c r="AN2165" s="652">
        <v>0</v>
      </c>
      <c r="AO2165" s="652">
        <v>0</v>
      </c>
      <c r="AP2165" s="652">
        <v>0</v>
      </c>
      <c r="AQ2165" s="652">
        <v>0</v>
      </c>
      <c r="AR2165" s="652">
        <v>0</v>
      </c>
      <c r="AS2165" s="652">
        <v>0</v>
      </c>
      <c r="AT2165" s="652">
        <v>0</v>
      </c>
      <c r="AU2165" s="652">
        <v>0</v>
      </c>
      <c r="AV2165" s="652">
        <v>0</v>
      </c>
      <c r="AW2165" s="652">
        <v>0</v>
      </c>
      <c r="AX2165" s="652">
        <v>0</v>
      </c>
      <c r="AY2165" s="652">
        <v>0</v>
      </c>
      <c r="AZ2165" s="652">
        <v>0</v>
      </c>
      <c r="BA2165" s="652">
        <v>0</v>
      </c>
      <c r="BB2165" s="652">
        <v>0</v>
      </c>
      <c r="BC2165" s="652">
        <v>0</v>
      </c>
      <c r="BD2165" s="652">
        <v>0</v>
      </c>
      <c r="BE2165" s="652">
        <v>0</v>
      </c>
      <c r="BF2165" s="652">
        <v>0</v>
      </c>
      <c r="BG2165" s="652">
        <v>0</v>
      </c>
      <c r="BH2165" s="652">
        <v>0</v>
      </c>
      <c r="BI2165" s="1476">
        <f t="shared" si="101"/>
        <v>9738802</v>
      </c>
      <c r="BJ2165" s="1476">
        <f t="shared" si="101"/>
        <v>650720.14</v>
      </c>
      <c r="BK2165" s="652">
        <f t="shared" si="99"/>
        <v>9088081.8599999994</v>
      </c>
      <c r="BL2165" s="652">
        <f t="shared" si="100"/>
        <v>0</v>
      </c>
    </row>
    <row r="2166" spans="1:67" s="1421" customFormat="1" ht="13.5" thickBot="1">
      <c r="A2166" s="1471">
        <v>38</v>
      </c>
      <c r="B2166" s="1472" t="s">
        <v>3384</v>
      </c>
      <c r="C2166" s="652">
        <v>0</v>
      </c>
      <c r="D2166" s="652">
        <v>0</v>
      </c>
      <c r="E2166" s="652">
        <v>0</v>
      </c>
      <c r="F2166" s="652">
        <v>0</v>
      </c>
      <c r="G2166" s="652">
        <v>0</v>
      </c>
      <c r="H2166" s="652">
        <v>0</v>
      </c>
      <c r="I2166" s="652">
        <v>0</v>
      </c>
      <c r="J2166" s="652">
        <v>0</v>
      </c>
      <c r="K2166" s="652">
        <v>0</v>
      </c>
      <c r="L2166" s="652">
        <v>0</v>
      </c>
      <c r="M2166" s="652">
        <v>0</v>
      </c>
      <c r="N2166" s="652">
        <v>0</v>
      </c>
      <c r="O2166" s="652">
        <v>0</v>
      </c>
      <c r="P2166" s="652">
        <v>0</v>
      </c>
      <c r="Q2166" s="652">
        <v>0</v>
      </c>
      <c r="R2166" s="652">
        <v>0</v>
      </c>
      <c r="S2166" s="652"/>
      <c r="T2166" s="652"/>
      <c r="U2166" s="652"/>
      <c r="V2166" s="652"/>
      <c r="W2166" s="652">
        <v>0</v>
      </c>
      <c r="X2166" s="652">
        <v>0</v>
      </c>
      <c r="Y2166" s="652">
        <v>0</v>
      </c>
      <c r="Z2166" s="652">
        <v>0</v>
      </c>
      <c r="AA2166" s="652">
        <v>0</v>
      </c>
      <c r="AB2166" s="652">
        <v>0</v>
      </c>
      <c r="AC2166" s="652">
        <v>0</v>
      </c>
      <c r="AD2166" s="652">
        <v>0</v>
      </c>
      <c r="AE2166" s="652">
        <v>0</v>
      </c>
      <c r="AF2166" s="652">
        <v>0</v>
      </c>
      <c r="AG2166" s="652">
        <v>0</v>
      </c>
      <c r="AH2166" s="652">
        <v>0</v>
      </c>
      <c r="AI2166" s="652">
        <v>0</v>
      </c>
      <c r="AJ2166" s="652">
        <v>0</v>
      </c>
      <c r="AK2166" s="652">
        <v>0</v>
      </c>
      <c r="AL2166" s="652">
        <v>0</v>
      </c>
      <c r="AM2166" s="652">
        <v>0</v>
      </c>
      <c r="AN2166" s="652">
        <v>0</v>
      </c>
      <c r="AO2166" s="652">
        <v>0</v>
      </c>
      <c r="AP2166" s="652">
        <v>0</v>
      </c>
      <c r="AQ2166" s="652">
        <v>0</v>
      </c>
      <c r="AR2166" s="652">
        <v>0</v>
      </c>
      <c r="AS2166" s="652">
        <v>0</v>
      </c>
      <c r="AT2166" s="652">
        <v>0</v>
      </c>
      <c r="AU2166" s="652">
        <v>0</v>
      </c>
      <c r="AV2166" s="652">
        <v>0</v>
      </c>
      <c r="AW2166" s="652">
        <v>0</v>
      </c>
      <c r="AX2166" s="652">
        <v>0</v>
      </c>
      <c r="AY2166" s="652">
        <v>0</v>
      </c>
      <c r="AZ2166" s="652">
        <v>0</v>
      </c>
      <c r="BA2166" s="652">
        <v>0</v>
      </c>
      <c r="BB2166" s="652">
        <v>0</v>
      </c>
      <c r="BC2166" s="652">
        <v>0</v>
      </c>
      <c r="BD2166" s="652">
        <v>0</v>
      </c>
      <c r="BE2166" s="652">
        <v>0</v>
      </c>
      <c r="BF2166" s="652">
        <v>0</v>
      </c>
      <c r="BG2166" s="652">
        <v>0</v>
      </c>
      <c r="BH2166" s="652">
        <v>0</v>
      </c>
      <c r="BI2166" s="1476">
        <f t="shared" si="101"/>
        <v>0</v>
      </c>
      <c r="BJ2166" s="1476">
        <f t="shared" si="101"/>
        <v>0</v>
      </c>
      <c r="BK2166" s="652">
        <f t="shared" si="99"/>
        <v>0</v>
      </c>
      <c r="BL2166" s="652">
        <f t="shared" si="100"/>
        <v>0</v>
      </c>
      <c r="BM2166" s="1413"/>
      <c r="BN2166" s="1413"/>
      <c r="BO2166" s="1413"/>
    </row>
    <row r="2167" spans="1:67" s="1421" customFormat="1" ht="13.5" thickBot="1">
      <c r="A2167" s="1471" t="s">
        <v>558</v>
      </c>
      <c r="B2167" s="1472" t="s">
        <v>3396</v>
      </c>
      <c r="C2167" s="652">
        <v>0</v>
      </c>
      <c r="D2167" s="652">
        <v>0</v>
      </c>
      <c r="E2167" s="652">
        <v>0</v>
      </c>
      <c r="F2167" s="652">
        <v>0</v>
      </c>
      <c r="G2167" s="652">
        <v>0</v>
      </c>
      <c r="H2167" s="652">
        <v>0</v>
      </c>
      <c r="I2167" s="652">
        <v>0</v>
      </c>
      <c r="J2167" s="652">
        <v>0</v>
      </c>
      <c r="K2167" s="652">
        <v>0</v>
      </c>
      <c r="L2167" s="652">
        <v>0</v>
      </c>
      <c r="M2167" s="652">
        <v>0</v>
      </c>
      <c r="N2167" s="652">
        <v>0</v>
      </c>
      <c r="O2167" s="652">
        <v>0</v>
      </c>
      <c r="P2167" s="652">
        <v>0</v>
      </c>
      <c r="Q2167" s="652">
        <v>0</v>
      </c>
      <c r="R2167" s="652">
        <v>0</v>
      </c>
      <c r="S2167" s="652"/>
      <c r="T2167" s="652"/>
      <c r="U2167" s="652"/>
      <c r="V2167" s="652"/>
      <c r="W2167" s="652">
        <v>0</v>
      </c>
      <c r="X2167" s="652">
        <v>0</v>
      </c>
      <c r="Y2167" s="652">
        <v>0</v>
      </c>
      <c r="Z2167" s="652">
        <v>0</v>
      </c>
      <c r="AA2167" s="652">
        <v>0</v>
      </c>
      <c r="AB2167" s="652">
        <v>0</v>
      </c>
      <c r="AC2167" s="652">
        <v>0</v>
      </c>
      <c r="AD2167" s="652">
        <v>0</v>
      </c>
      <c r="AE2167" s="652">
        <v>0</v>
      </c>
      <c r="AF2167" s="652">
        <v>0</v>
      </c>
      <c r="AG2167" s="652">
        <v>0</v>
      </c>
      <c r="AH2167" s="652">
        <v>0</v>
      </c>
      <c r="AI2167" s="652">
        <v>0</v>
      </c>
      <c r="AJ2167" s="652">
        <v>0</v>
      </c>
      <c r="AK2167" s="652">
        <v>0</v>
      </c>
      <c r="AL2167" s="652">
        <v>0</v>
      </c>
      <c r="AM2167" s="652">
        <v>0</v>
      </c>
      <c r="AN2167" s="652">
        <v>0</v>
      </c>
      <c r="AO2167" s="652">
        <v>0</v>
      </c>
      <c r="AP2167" s="652">
        <v>0</v>
      </c>
      <c r="AQ2167" s="652">
        <v>0</v>
      </c>
      <c r="AR2167" s="652">
        <v>0</v>
      </c>
      <c r="AS2167" s="652">
        <v>0</v>
      </c>
      <c r="AT2167" s="652">
        <v>0</v>
      </c>
      <c r="AU2167" s="652">
        <v>0</v>
      </c>
      <c r="AV2167" s="652">
        <v>0</v>
      </c>
      <c r="AW2167" s="652">
        <v>0</v>
      </c>
      <c r="AX2167" s="652">
        <v>0</v>
      </c>
      <c r="AY2167" s="652">
        <v>0</v>
      </c>
      <c r="AZ2167" s="652">
        <v>0</v>
      </c>
      <c r="BA2167" s="652">
        <v>0</v>
      </c>
      <c r="BB2167" s="652">
        <v>0</v>
      </c>
      <c r="BC2167" s="652">
        <v>0</v>
      </c>
      <c r="BD2167" s="652">
        <v>0</v>
      </c>
      <c r="BE2167" s="652">
        <v>0</v>
      </c>
      <c r="BF2167" s="652">
        <v>0</v>
      </c>
      <c r="BG2167" s="652">
        <v>0</v>
      </c>
      <c r="BH2167" s="652">
        <v>0</v>
      </c>
      <c r="BI2167" s="1476">
        <f t="shared" si="101"/>
        <v>0</v>
      </c>
      <c r="BJ2167" s="1476">
        <f t="shared" si="101"/>
        <v>0</v>
      </c>
      <c r="BK2167" s="652">
        <f t="shared" si="99"/>
        <v>0</v>
      </c>
      <c r="BL2167" s="652">
        <f t="shared" si="100"/>
        <v>0</v>
      </c>
    </row>
    <row r="2168" spans="1:67" ht="13.5" thickBot="1">
      <c r="A2168" s="1417">
        <v>78.527000000000001</v>
      </c>
      <c r="B2168" s="1419" t="s">
        <v>3397</v>
      </c>
      <c r="C2168" s="652">
        <v>0</v>
      </c>
      <c r="D2168" s="652">
        <v>0</v>
      </c>
      <c r="E2168" s="652">
        <v>0</v>
      </c>
      <c r="F2168" s="652">
        <v>0</v>
      </c>
      <c r="G2168" s="652">
        <v>0</v>
      </c>
      <c r="H2168" s="652">
        <v>0</v>
      </c>
      <c r="I2168" s="652">
        <v>0</v>
      </c>
      <c r="J2168" s="652">
        <v>0</v>
      </c>
      <c r="K2168" s="652">
        <v>0</v>
      </c>
      <c r="L2168" s="652">
        <v>0</v>
      </c>
      <c r="M2168" s="652">
        <v>0</v>
      </c>
      <c r="N2168" s="652">
        <v>0</v>
      </c>
      <c r="O2168" s="652">
        <v>0</v>
      </c>
      <c r="P2168" s="652">
        <v>0</v>
      </c>
      <c r="Q2168" s="652">
        <v>24853781</v>
      </c>
      <c r="R2168" s="652">
        <v>0</v>
      </c>
      <c r="S2168" s="652"/>
      <c r="T2168" s="652"/>
      <c r="U2168" s="652"/>
      <c r="V2168" s="652"/>
      <c r="W2168" s="652">
        <v>0</v>
      </c>
      <c r="X2168" s="652">
        <v>0</v>
      </c>
      <c r="Y2168" s="652">
        <v>0</v>
      </c>
      <c r="Z2168" s="652">
        <v>0</v>
      </c>
      <c r="AA2168" s="652">
        <v>0</v>
      </c>
      <c r="AB2168" s="652">
        <v>0</v>
      </c>
      <c r="AC2168" s="652">
        <v>0</v>
      </c>
      <c r="AD2168" s="652">
        <v>0</v>
      </c>
      <c r="AE2168" s="652">
        <v>0</v>
      </c>
      <c r="AF2168" s="652">
        <v>0</v>
      </c>
      <c r="AG2168" s="652">
        <v>0</v>
      </c>
      <c r="AH2168" s="652">
        <v>0</v>
      </c>
      <c r="AI2168" s="652">
        <v>0</v>
      </c>
      <c r="AJ2168" s="652">
        <v>0</v>
      </c>
      <c r="AK2168" s="652">
        <v>0</v>
      </c>
      <c r="AL2168" s="652">
        <v>0</v>
      </c>
      <c r="AM2168" s="652">
        <v>0</v>
      </c>
      <c r="AN2168" s="652">
        <v>0</v>
      </c>
      <c r="AO2168" s="652">
        <v>0</v>
      </c>
      <c r="AP2168" s="652">
        <v>0</v>
      </c>
      <c r="AQ2168" s="652">
        <v>0</v>
      </c>
      <c r="AR2168" s="652">
        <v>0</v>
      </c>
      <c r="AS2168" s="652">
        <v>0</v>
      </c>
      <c r="AT2168" s="652">
        <v>0</v>
      </c>
      <c r="AU2168" s="652">
        <v>0</v>
      </c>
      <c r="AV2168" s="652">
        <v>0</v>
      </c>
      <c r="AW2168" s="652">
        <v>0</v>
      </c>
      <c r="AX2168" s="652">
        <v>0</v>
      </c>
      <c r="AY2168" s="652">
        <v>0</v>
      </c>
      <c r="AZ2168" s="652">
        <v>0</v>
      </c>
      <c r="BA2168" s="652">
        <v>0</v>
      </c>
      <c r="BB2168" s="652">
        <v>0</v>
      </c>
      <c r="BC2168" s="652">
        <v>0</v>
      </c>
      <c r="BD2168" s="652">
        <v>0</v>
      </c>
      <c r="BE2168" s="652">
        <v>0</v>
      </c>
      <c r="BF2168" s="652">
        <v>0</v>
      </c>
      <c r="BG2168" s="652">
        <v>0</v>
      </c>
      <c r="BH2168" s="652">
        <v>0</v>
      </c>
      <c r="BI2168" s="1476">
        <f t="shared" si="101"/>
        <v>24853781</v>
      </c>
      <c r="BJ2168" s="1476">
        <f t="shared" si="101"/>
        <v>0</v>
      </c>
      <c r="BK2168" s="652">
        <f t="shared" si="99"/>
        <v>24853781</v>
      </c>
      <c r="BL2168" s="652">
        <f t="shared" si="100"/>
        <v>0</v>
      </c>
      <c r="BM2168" s="1421"/>
      <c r="BN2168" s="1421"/>
      <c r="BO2168" s="1421"/>
    </row>
    <row r="2169" spans="1:67" ht="13.5" thickBot="1">
      <c r="A2169" s="1417">
        <v>78.531000000000006</v>
      </c>
      <c r="B2169" s="1418" t="s">
        <v>3398</v>
      </c>
      <c r="C2169" s="652">
        <v>0</v>
      </c>
      <c r="D2169" s="652">
        <v>0</v>
      </c>
      <c r="E2169" s="652">
        <v>0</v>
      </c>
      <c r="F2169" s="652">
        <v>0</v>
      </c>
      <c r="G2169" s="652">
        <v>0</v>
      </c>
      <c r="H2169" s="652">
        <v>0</v>
      </c>
      <c r="I2169" s="652">
        <v>0</v>
      </c>
      <c r="J2169" s="652">
        <v>0</v>
      </c>
      <c r="K2169" s="652">
        <v>0</v>
      </c>
      <c r="L2169" s="652">
        <v>0</v>
      </c>
      <c r="M2169" s="652">
        <v>0</v>
      </c>
      <c r="N2169" s="652">
        <v>0</v>
      </c>
      <c r="O2169" s="652">
        <v>0</v>
      </c>
      <c r="P2169" s="652">
        <v>0</v>
      </c>
      <c r="Q2169" s="652">
        <v>0</v>
      </c>
      <c r="R2169" s="652">
        <v>0</v>
      </c>
      <c r="S2169" s="652"/>
      <c r="T2169" s="652"/>
      <c r="U2169" s="652"/>
      <c r="V2169" s="652"/>
      <c r="W2169" s="652">
        <v>0</v>
      </c>
      <c r="X2169" s="652">
        <v>0</v>
      </c>
      <c r="Y2169" s="652">
        <v>0</v>
      </c>
      <c r="Z2169" s="652">
        <v>0</v>
      </c>
      <c r="AA2169" s="652">
        <v>0</v>
      </c>
      <c r="AB2169" s="652">
        <v>0</v>
      </c>
      <c r="AC2169" s="652">
        <v>0</v>
      </c>
      <c r="AD2169" s="652">
        <v>0</v>
      </c>
      <c r="AE2169" s="652">
        <v>0</v>
      </c>
      <c r="AF2169" s="652">
        <v>0</v>
      </c>
      <c r="AG2169" s="652">
        <v>0</v>
      </c>
      <c r="AH2169" s="652">
        <v>0</v>
      </c>
      <c r="AI2169" s="652">
        <v>0</v>
      </c>
      <c r="AJ2169" s="652">
        <v>0</v>
      </c>
      <c r="AK2169" s="652">
        <v>0</v>
      </c>
      <c r="AL2169" s="652">
        <v>0</v>
      </c>
      <c r="AM2169" s="652">
        <v>0</v>
      </c>
      <c r="AN2169" s="652">
        <v>0</v>
      </c>
      <c r="AO2169" s="652">
        <v>0</v>
      </c>
      <c r="AP2169" s="652">
        <v>0</v>
      </c>
      <c r="AQ2169" s="652">
        <v>0</v>
      </c>
      <c r="AR2169" s="652">
        <v>0</v>
      </c>
      <c r="AS2169" s="652">
        <v>0</v>
      </c>
      <c r="AT2169" s="652">
        <v>0</v>
      </c>
      <c r="AU2169" s="652">
        <v>0</v>
      </c>
      <c r="AV2169" s="652">
        <v>0</v>
      </c>
      <c r="AW2169" s="652">
        <v>0</v>
      </c>
      <c r="AX2169" s="652">
        <v>0</v>
      </c>
      <c r="AY2169" s="652">
        <v>0</v>
      </c>
      <c r="AZ2169" s="652">
        <v>0</v>
      </c>
      <c r="BA2169" s="652">
        <v>0</v>
      </c>
      <c r="BB2169" s="652">
        <v>0</v>
      </c>
      <c r="BC2169" s="652">
        <v>0</v>
      </c>
      <c r="BD2169" s="652">
        <v>0</v>
      </c>
      <c r="BE2169" s="652">
        <v>0</v>
      </c>
      <c r="BF2169" s="652">
        <v>0</v>
      </c>
      <c r="BG2169" s="652">
        <v>0</v>
      </c>
      <c r="BH2169" s="652">
        <v>0</v>
      </c>
      <c r="BI2169" s="1476">
        <f t="shared" si="101"/>
        <v>0</v>
      </c>
      <c r="BJ2169" s="1476">
        <f t="shared" si="101"/>
        <v>0</v>
      </c>
      <c r="BK2169" s="652">
        <f t="shared" si="99"/>
        <v>0</v>
      </c>
      <c r="BL2169" s="652">
        <f t="shared" si="100"/>
        <v>0</v>
      </c>
    </row>
    <row r="2170" spans="1:67" s="1421" customFormat="1" ht="13.5" thickBot="1">
      <c r="A2170" s="1471" t="s">
        <v>1853</v>
      </c>
      <c r="B2170" s="1475" t="s">
        <v>3389</v>
      </c>
      <c r="C2170" s="652">
        <v>0</v>
      </c>
      <c r="D2170" s="652">
        <v>0</v>
      </c>
      <c r="E2170" s="652">
        <v>0</v>
      </c>
      <c r="F2170" s="652">
        <v>0</v>
      </c>
      <c r="G2170" s="652">
        <v>0</v>
      </c>
      <c r="H2170" s="652">
        <v>0</v>
      </c>
      <c r="I2170" s="652">
        <v>0</v>
      </c>
      <c r="J2170" s="652">
        <v>0</v>
      </c>
      <c r="K2170" s="652">
        <v>0</v>
      </c>
      <c r="L2170" s="652">
        <v>0</v>
      </c>
      <c r="M2170" s="652">
        <v>0</v>
      </c>
      <c r="N2170" s="652">
        <v>0</v>
      </c>
      <c r="O2170" s="652">
        <v>0</v>
      </c>
      <c r="P2170" s="652">
        <v>0</v>
      </c>
      <c r="Q2170" s="652">
        <v>0</v>
      </c>
      <c r="R2170" s="652">
        <v>0</v>
      </c>
      <c r="S2170" s="652"/>
      <c r="T2170" s="652"/>
      <c r="U2170" s="652"/>
      <c r="V2170" s="652"/>
      <c r="W2170" s="652">
        <v>0</v>
      </c>
      <c r="X2170" s="652">
        <v>0</v>
      </c>
      <c r="Y2170" s="652">
        <v>0</v>
      </c>
      <c r="Z2170" s="652">
        <v>0</v>
      </c>
      <c r="AA2170" s="652">
        <v>0</v>
      </c>
      <c r="AB2170" s="652">
        <v>0</v>
      </c>
      <c r="AC2170" s="652">
        <v>0</v>
      </c>
      <c r="AD2170" s="652">
        <v>0</v>
      </c>
      <c r="AE2170" s="652">
        <v>0</v>
      </c>
      <c r="AF2170" s="652">
        <v>0</v>
      </c>
      <c r="AG2170" s="652">
        <v>0</v>
      </c>
      <c r="AH2170" s="652">
        <v>0</v>
      </c>
      <c r="AI2170" s="652">
        <v>0</v>
      </c>
      <c r="AJ2170" s="652">
        <v>0</v>
      </c>
      <c r="AK2170" s="652">
        <v>0</v>
      </c>
      <c r="AL2170" s="652">
        <v>0</v>
      </c>
      <c r="AM2170" s="652">
        <v>0</v>
      </c>
      <c r="AN2170" s="652">
        <v>0</v>
      </c>
      <c r="AO2170" s="652">
        <v>0</v>
      </c>
      <c r="AP2170" s="652">
        <v>0</v>
      </c>
      <c r="AQ2170" s="652">
        <v>0</v>
      </c>
      <c r="AR2170" s="652">
        <v>0</v>
      </c>
      <c r="AS2170" s="652">
        <v>0</v>
      </c>
      <c r="AT2170" s="652">
        <v>0</v>
      </c>
      <c r="AU2170" s="652">
        <v>0</v>
      </c>
      <c r="AV2170" s="652">
        <v>0</v>
      </c>
      <c r="AW2170" s="652">
        <v>0</v>
      </c>
      <c r="AX2170" s="652">
        <v>0</v>
      </c>
      <c r="AY2170" s="652">
        <v>0</v>
      </c>
      <c r="AZ2170" s="652">
        <v>0</v>
      </c>
      <c r="BA2170" s="652">
        <v>0</v>
      </c>
      <c r="BB2170" s="652">
        <v>0</v>
      </c>
      <c r="BC2170" s="652">
        <v>0</v>
      </c>
      <c r="BD2170" s="652">
        <v>0</v>
      </c>
      <c r="BE2170" s="652">
        <v>0</v>
      </c>
      <c r="BF2170" s="652">
        <v>0</v>
      </c>
      <c r="BG2170" s="652">
        <v>0</v>
      </c>
      <c r="BH2170" s="652">
        <v>0</v>
      </c>
      <c r="BI2170" s="1476">
        <f t="shared" si="101"/>
        <v>0</v>
      </c>
      <c r="BJ2170" s="1476">
        <f t="shared" si="101"/>
        <v>0</v>
      </c>
      <c r="BK2170" s="652">
        <f t="shared" si="99"/>
        <v>0</v>
      </c>
      <c r="BL2170" s="652">
        <f t="shared" si="100"/>
        <v>0</v>
      </c>
      <c r="BM2170" s="1413"/>
      <c r="BN2170" s="1413"/>
      <c r="BO2170" s="1413"/>
    </row>
    <row r="2171" spans="1:67" ht="13.5" thickBot="1">
      <c r="A2171" s="1417">
        <v>78.537999999999997</v>
      </c>
      <c r="B2171" s="1418" t="s">
        <v>3663</v>
      </c>
      <c r="C2171" s="652">
        <v>0</v>
      </c>
      <c r="D2171" s="652">
        <v>0</v>
      </c>
      <c r="E2171" s="652">
        <v>0</v>
      </c>
      <c r="F2171" s="652">
        <v>0</v>
      </c>
      <c r="G2171" s="652">
        <v>0</v>
      </c>
      <c r="H2171" s="652">
        <v>0</v>
      </c>
      <c r="I2171" s="652">
        <v>0</v>
      </c>
      <c r="J2171" s="652">
        <v>0</v>
      </c>
      <c r="K2171" s="652">
        <v>0</v>
      </c>
      <c r="L2171" s="652">
        <v>0</v>
      </c>
      <c r="M2171" s="652">
        <v>0</v>
      </c>
      <c r="N2171" s="652">
        <v>0</v>
      </c>
      <c r="O2171" s="652">
        <v>0</v>
      </c>
      <c r="P2171" s="652">
        <v>0</v>
      </c>
      <c r="Q2171" s="652">
        <v>0</v>
      </c>
      <c r="R2171" s="652">
        <v>0</v>
      </c>
      <c r="S2171" s="652"/>
      <c r="T2171" s="652"/>
      <c r="U2171" s="652"/>
      <c r="V2171" s="652"/>
      <c r="W2171" s="652">
        <v>0</v>
      </c>
      <c r="X2171" s="652">
        <v>0</v>
      </c>
      <c r="Y2171" s="652">
        <v>0</v>
      </c>
      <c r="Z2171" s="652">
        <v>0</v>
      </c>
      <c r="AA2171" s="652">
        <v>0</v>
      </c>
      <c r="AB2171" s="652">
        <v>0</v>
      </c>
      <c r="AC2171" s="652">
        <v>0</v>
      </c>
      <c r="AD2171" s="652">
        <v>0</v>
      </c>
      <c r="AE2171" s="652">
        <v>0</v>
      </c>
      <c r="AF2171" s="652">
        <v>0</v>
      </c>
      <c r="AG2171" s="652">
        <v>0</v>
      </c>
      <c r="AH2171" s="652">
        <v>0</v>
      </c>
      <c r="AI2171" s="652">
        <v>0</v>
      </c>
      <c r="AJ2171" s="652">
        <v>0</v>
      </c>
      <c r="AK2171" s="652">
        <v>0</v>
      </c>
      <c r="AL2171" s="652">
        <v>0</v>
      </c>
      <c r="AM2171" s="652">
        <v>0</v>
      </c>
      <c r="AN2171" s="652">
        <v>0</v>
      </c>
      <c r="AO2171" s="652">
        <v>0</v>
      </c>
      <c r="AP2171" s="652">
        <v>0</v>
      </c>
      <c r="AQ2171" s="652">
        <v>0</v>
      </c>
      <c r="AR2171" s="652">
        <v>0</v>
      </c>
      <c r="AS2171" s="652">
        <v>0</v>
      </c>
      <c r="AT2171" s="652">
        <v>0</v>
      </c>
      <c r="AU2171" s="652">
        <v>0</v>
      </c>
      <c r="AV2171" s="652">
        <v>0</v>
      </c>
      <c r="AW2171" s="652">
        <v>0</v>
      </c>
      <c r="AX2171" s="652">
        <v>0</v>
      </c>
      <c r="AY2171" s="652">
        <v>0</v>
      </c>
      <c r="AZ2171" s="652">
        <v>0</v>
      </c>
      <c r="BA2171" s="652">
        <v>0</v>
      </c>
      <c r="BB2171" s="652">
        <v>0</v>
      </c>
      <c r="BC2171" s="652">
        <v>0</v>
      </c>
      <c r="BD2171" s="652">
        <v>0</v>
      </c>
      <c r="BE2171" s="652">
        <v>0</v>
      </c>
      <c r="BF2171" s="652">
        <v>0</v>
      </c>
      <c r="BG2171" s="652">
        <v>0</v>
      </c>
      <c r="BH2171" s="652">
        <v>0</v>
      </c>
      <c r="BI2171" s="1476">
        <f t="shared" si="101"/>
        <v>0</v>
      </c>
      <c r="BJ2171" s="1476">
        <f t="shared" si="101"/>
        <v>0</v>
      </c>
      <c r="BK2171" s="652">
        <f t="shared" si="99"/>
        <v>0</v>
      </c>
      <c r="BL2171" s="652">
        <f t="shared" si="100"/>
        <v>0</v>
      </c>
      <c r="BM2171" s="1421"/>
      <c r="BN2171" s="1421"/>
      <c r="BO2171" s="1421"/>
    </row>
    <row r="2172" spans="1:67" s="1421" customFormat="1" ht="13.5" thickBot="1">
      <c r="A2172" s="1471" t="s">
        <v>560</v>
      </c>
      <c r="B2172" s="1472" t="s">
        <v>3403</v>
      </c>
      <c r="C2172" s="652">
        <v>0</v>
      </c>
      <c r="D2172" s="652">
        <v>0</v>
      </c>
      <c r="E2172" s="652">
        <v>0</v>
      </c>
      <c r="F2172" s="652">
        <v>0</v>
      </c>
      <c r="G2172" s="652">
        <v>0</v>
      </c>
      <c r="H2172" s="652">
        <v>0</v>
      </c>
      <c r="I2172" s="652">
        <v>0</v>
      </c>
      <c r="J2172" s="652">
        <v>0</v>
      </c>
      <c r="K2172" s="652">
        <v>0</v>
      </c>
      <c r="L2172" s="652">
        <v>0</v>
      </c>
      <c r="M2172" s="652">
        <v>0</v>
      </c>
      <c r="N2172" s="652">
        <v>0</v>
      </c>
      <c r="O2172" s="652">
        <v>0</v>
      </c>
      <c r="P2172" s="652">
        <v>0</v>
      </c>
      <c r="Q2172" s="652">
        <v>0</v>
      </c>
      <c r="R2172" s="652">
        <v>0</v>
      </c>
      <c r="S2172" s="652"/>
      <c r="T2172" s="652"/>
      <c r="U2172" s="652"/>
      <c r="V2172" s="652"/>
      <c r="W2172" s="652">
        <v>0</v>
      </c>
      <c r="X2172" s="652">
        <v>0</v>
      </c>
      <c r="Y2172" s="652">
        <v>0</v>
      </c>
      <c r="Z2172" s="652">
        <v>0</v>
      </c>
      <c r="AA2172" s="652">
        <v>0</v>
      </c>
      <c r="AB2172" s="652">
        <v>0</v>
      </c>
      <c r="AC2172" s="652">
        <v>0</v>
      </c>
      <c r="AD2172" s="652">
        <v>0</v>
      </c>
      <c r="AE2172" s="652">
        <v>0</v>
      </c>
      <c r="AF2172" s="652">
        <v>0</v>
      </c>
      <c r="AG2172" s="652">
        <v>0</v>
      </c>
      <c r="AH2172" s="652">
        <v>0</v>
      </c>
      <c r="AI2172" s="652">
        <v>0</v>
      </c>
      <c r="AJ2172" s="652">
        <v>0</v>
      </c>
      <c r="AK2172" s="652">
        <v>0</v>
      </c>
      <c r="AL2172" s="652">
        <v>0</v>
      </c>
      <c r="AM2172" s="652">
        <v>0</v>
      </c>
      <c r="AN2172" s="652">
        <v>0</v>
      </c>
      <c r="AO2172" s="652">
        <v>0</v>
      </c>
      <c r="AP2172" s="652">
        <v>0</v>
      </c>
      <c r="AQ2172" s="652">
        <v>0</v>
      </c>
      <c r="AR2172" s="652">
        <v>0</v>
      </c>
      <c r="AS2172" s="652">
        <v>0</v>
      </c>
      <c r="AT2172" s="652">
        <v>0</v>
      </c>
      <c r="AU2172" s="652">
        <v>0</v>
      </c>
      <c r="AV2172" s="652">
        <v>0</v>
      </c>
      <c r="AW2172" s="652">
        <v>0</v>
      </c>
      <c r="AX2172" s="652">
        <v>0</v>
      </c>
      <c r="AY2172" s="652">
        <v>0</v>
      </c>
      <c r="AZ2172" s="652">
        <v>0</v>
      </c>
      <c r="BA2172" s="652">
        <v>0</v>
      </c>
      <c r="BB2172" s="652">
        <v>0</v>
      </c>
      <c r="BC2172" s="652">
        <v>0</v>
      </c>
      <c r="BD2172" s="652">
        <v>0</v>
      </c>
      <c r="BE2172" s="652">
        <v>0</v>
      </c>
      <c r="BF2172" s="652">
        <v>0</v>
      </c>
      <c r="BG2172" s="652">
        <v>0</v>
      </c>
      <c r="BH2172" s="652">
        <v>0</v>
      </c>
      <c r="BI2172" s="1476">
        <f t="shared" si="101"/>
        <v>0</v>
      </c>
      <c r="BJ2172" s="1476">
        <f t="shared" si="101"/>
        <v>0</v>
      </c>
      <c r="BK2172" s="652">
        <f t="shared" ref="BK2172:BK2237" si="102">IF(BI2172&gt;BJ2172,BI2172-BJ2172,0)</f>
        <v>0</v>
      </c>
      <c r="BL2172" s="652">
        <f t="shared" ref="BL2172:BL2237" si="103">IF(BJ2172&gt;BI2172,BJ2172-BI2172,0)</f>
        <v>0</v>
      </c>
      <c r="BM2172" s="1413"/>
      <c r="BN2172" s="1413"/>
      <c r="BO2172" s="1413"/>
    </row>
    <row r="2173" spans="1:67" ht="13.5" thickBot="1">
      <c r="A2173" s="1420">
        <v>78.600999999999999</v>
      </c>
      <c r="B2173" s="1418" t="s">
        <v>683</v>
      </c>
      <c r="C2173" s="652">
        <v>783393</v>
      </c>
      <c r="D2173" s="652">
        <v>0</v>
      </c>
      <c r="E2173" s="652">
        <v>461464</v>
      </c>
      <c r="F2173" s="652">
        <v>0</v>
      </c>
      <c r="G2173" s="652">
        <v>1135818</v>
      </c>
      <c r="H2173" s="652">
        <v>0</v>
      </c>
      <c r="I2173" s="652">
        <v>813596</v>
      </c>
      <c r="J2173" s="652">
        <v>0</v>
      </c>
      <c r="K2173" s="652">
        <v>554746</v>
      </c>
      <c r="L2173" s="652">
        <v>0</v>
      </c>
      <c r="M2173" s="652">
        <v>867141</v>
      </c>
      <c r="N2173" s="652">
        <v>0</v>
      </c>
      <c r="O2173" s="652">
        <v>265322</v>
      </c>
      <c r="P2173" s="652">
        <v>0</v>
      </c>
      <c r="Q2173" s="652">
        <v>0</v>
      </c>
      <c r="R2173" s="652">
        <v>0</v>
      </c>
      <c r="S2173" s="652"/>
      <c r="T2173" s="652"/>
      <c r="U2173" s="652"/>
      <c r="V2173" s="652"/>
      <c r="W2173" s="652">
        <v>0</v>
      </c>
      <c r="X2173" s="652">
        <v>0</v>
      </c>
      <c r="Y2173" s="652">
        <v>0</v>
      </c>
      <c r="Z2173" s="652">
        <v>0</v>
      </c>
      <c r="AA2173" s="652">
        <v>334960</v>
      </c>
      <c r="AB2173" s="652">
        <v>0</v>
      </c>
      <c r="AC2173" s="652">
        <v>742941</v>
      </c>
      <c r="AD2173" s="652">
        <v>0</v>
      </c>
      <c r="AE2173" s="652">
        <v>1067856.3999999999</v>
      </c>
      <c r="AF2173" s="652">
        <v>0</v>
      </c>
      <c r="AG2173" s="652">
        <v>755441</v>
      </c>
      <c r="AH2173" s="652">
        <v>0</v>
      </c>
      <c r="AI2173" s="652">
        <v>447971</v>
      </c>
      <c r="AJ2173" s="652">
        <v>0</v>
      </c>
      <c r="AK2173" s="652">
        <v>358801</v>
      </c>
      <c r="AL2173" s="652">
        <v>0</v>
      </c>
      <c r="AM2173" s="652">
        <v>462595</v>
      </c>
      <c r="AN2173" s="652">
        <v>0</v>
      </c>
      <c r="AO2173" s="652">
        <v>374044</v>
      </c>
      <c r="AP2173" s="652">
        <v>0</v>
      </c>
      <c r="AQ2173" s="652">
        <v>614922</v>
      </c>
      <c r="AR2173" s="652">
        <v>0</v>
      </c>
      <c r="AS2173" s="652">
        <v>748726</v>
      </c>
      <c r="AT2173" s="652">
        <v>0</v>
      </c>
      <c r="AU2173" s="652">
        <v>646489</v>
      </c>
      <c r="AV2173" s="652">
        <v>0</v>
      </c>
      <c r="AW2173" s="652">
        <v>0</v>
      </c>
      <c r="AX2173" s="652">
        <v>0</v>
      </c>
      <c r="AY2173" s="652">
        <v>0</v>
      </c>
      <c r="AZ2173" s="652">
        <v>0</v>
      </c>
      <c r="BA2173" s="652">
        <v>0</v>
      </c>
      <c r="BB2173" s="652">
        <v>0</v>
      </c>
      <c r="BC2173" s="652">
        <v>0</v>
      </c>
      <c r="BD2173" s="652">
        <v>0</v>
      </c>
      <c r="BE2173" s="652">
        <v>0</v>
      </c>
      <c r="BF2173" s="652">
        <v>0</v>
      </c>
      <c r="BG2173" s="652">
        <v>0</v>
      </c>
      <c r="BH2173" s="652">
        <v>0</v>
      </c>
      <c r="BI2173" s="1476">
        <f t="shared" si="101"/>
        <v>11436226.4</v>
      </c>
      <c r="BJ2173" s="1476">
        <f t="shared" si="101"/>
        <v>0</v>
      </c>
      <c r="BK2173" s="652">
        <f t="shared" si="102"/>
        <v>11436226.4</v>
      </c>
      <c r="BL2173" s="652">
        <f t="shared" si="103"/>
        <v>0</v>
      </c>
      <c r="BM2173" s="1421"/>
      <c r="BN2173" s="1421"/>
      <c r="BO2173" s="1421"/>
    </row>
    <row r="2174" spans="1:67" ht="13.5" thickBot="1">
      <c r="A2174" s="1420">
        <v>78.602000000000004</v>
      </c>
      <c r="B2174" s="1418" t="s">
        <v>1370</v>
      </c>
      <c r="C2174" s="652">
        <v>382859</v>
      </c>
      <c r="D2174" s="652">
        <v>0</v>
      </c>
      <c r="E2174" s="652">
        <v>172224</v>
      </c>
      <c r="F2174" s="652">
        <v>0</v>
      </c>
      <c r="G2174" s="652">
        <v>1222062</v>
      </c>
      <c r="H2174" s="652">
        <v>0</v>
      </c>
      <c r="I2174" s="652">
        <v>1111688</v>
      </c>
      <c r="J2174" s="652">
        <v>0</v>
      </c>
      <c r="K2174" s="652">
        <v>483782</v>
      </c>
      <c r="L2174" s="652">
        <v>0</v>
      </c>
      <c r="M2174" s="652">
        <v>441865</v>
      </c>
      <c r="N2174" s="652">
        <v>0</v>
      </c>
      <c r="O2174" s="652">
        <v>278263</v>
      </c>
      <c r="P2174" s="652">
        <v>0</v>
      </c>
      <c r="Q2174" s="652">
        <v>0</v>
      </c>
      <c r="R2174" s="652">
        <v>0</v>
      </c>
      <c r="S2174" s="652"/>
      <c r="T2174" s="652"/>
      <c r="U2174" s="652"/>
      <c r="V2174" s="652"/>
      <c r="W2174" s="652">
        <v>0</v>
      </c>
      <c r="X2174" s="652">
        <v>0</v>
      </c>
      <c r="Y2174" s="652">
        <v>0</v>
      </c>
      <c r="Z2174" s="652">
        <v>0</v>
      </c>
      <c r="AA2174" s="652">
        <v>286008</v>
      </c>
      <c r="AB2174" s="652">
        <v>0</v>
      </c>
      <c r="AC2174" s="652">
        <v>522880</v>
      </c>
      <c r="AD2174" s="652">
        <v>0</v>
      </c>
      <c r="AE2174" s="652">
        <v>379318</v>
      </c>
      <c r="AF2174" s="652">
        <v>0</v>
      </c>
      <c r="AG2174" s="652">
        <v>981188</v>
      </c>
      <c r="AH2174" s="652">
        <v>0</v>
      </c>
      <c r="AI2174" s="652">
        <v>829663</v>
      </c>
      <c r="AJ2174" s="652">
        <v>0</v>
      </c>
      <c r="AK2174" s="652">
        <v>342590</v>
      </c>
      <c r="AL2174" s="652">
        <v>0</v>
      </c>
      <c r="AM2174" s="652">
        <v>632029</v>
      </c>
      <c r="AN2174" s="652">
        <v>0</v>
      </c>
      <c r="AO2174" s="652">
        <v>421674</v>
      </c>
      <c r="AP2174" s="652">
        <v>0</v>
      </c>
      <c r="AQ2174" s="652">
        <v>441107</v>
      </c>
      <c r="AR2174" s="652">
        <v>0</v>
      </c>
      <c r="AS2174" s="652">
        <v>292742</v>
      </c>
      <c r="AT2174" s="652">
        <v>0</v>
      </c>
      <c r="AU2174" s="652">
        <v>925180</v>
      </c>
      <c r="AV2174" s="652">
        <v>0</v>
      </c>
      <c r="AW2174" s="652">
        <v>0</v>
      </c>
      <c r="AX2174" s="652">
        <v>0</v>
      </c>
      <c r="AY2174" s="652">
        <v>0</v>
      </c>
      <c r="AZ2174" s="652">
        <v>0</v>
      </c>
      <c r="BA2174" s="652">
        <v>0</v>
      </c>
      <c r="BB2174" s="652">
        <v>0</v>
      </c>
      <c r="BC2174" s="652">
        <v>0</v>
      </c>
      <c r="BD2174" s="652">
        <v>0</v>
      </c>
      <c r="BE2174" s="652">
        <v>0</v>
      </c>
      <c r="BF2174" s="652">
        <v>0</v>
      </c>
      <c r="BG2174" s="652">
        <v>0</v>
      </c>
      <c r="BH2174" s="652">
        <v>0</v>
      </c>
      <c r="BI2174" s="1476">
        <f t="shared" si="101"/>
        <v>10147122</v>
      </c>
      <c r="BJ2174" s="1476">
        <f t="shared" si="101"/>
        <v>0</v>
      </c>
      <c r="BK2174" s="652">
        <f t="shared" si="102"/>
        <v>10147122</v>
      </c>
      <c r="BL2174" s="652">
        <f t="shared" si="103"/>
        <v>0</v>
      </c>
    </row>
    <row r="2175" spans="1:67" ht="13.5" thickBot="1">
      <c r="A2175" s="1420">
        <v>78.602999999999994</v>
      </c>
      <c r="B2175" s="1418" t="s">
        <v>1990</v>
      </c>
      <c r="C2175" s="652">
        <v>79135</v>
      </c>
      <c r="D2175" s="652">
        <v>0</v>
      </c>
      <c r="E2175" s="652">
        <v>40771</v>
      </c>
      <c r="F2175" s="652">
        <v>0</v>
      </c>
      <c r="G2175" s="652">
        <v>38395</v>
      </c>
      <c r="H2175" s="652">
        <v>0</v>
      </c>
      <c r="I2175" s="652">
        <v>43929</v>
      </c>
      <c r="J2175" s="652">
        <v>0</v>
      </c>
      <c r="K2175" s="652">
        <v>41967</v>
      </c>
      <c r="L2175" s="652">
        <v>0</v>
      </c>
      <c r="M2175" s="652">
        <v>42525</v>
      </c>
      <c r="N2175" s="652">
        <v>0</v>
      </c>
      <c r="O2175" s="652">
        <v>39579</v>
      </c>
      <c r="P2175" s="652">
        <v>0</v>
      </c>
      <c r="Q2175" s="652">
        <v>0</v>
      </c>
      <c r="R2175" s="652">
        <v>0</v>
      </c>
      <c r="S2175" s="652"/>
      <c r="T2175" s="652"/>
      <c r="U2175" s="652"/>
      <c r="V2175" s="652"/>
      <c r="W2175" s="652">
        <v>0</v>
      </c>
      <c r="X2175" s="652">
        <v>0</v>
      </c>
      <c r="Y2175" s="652">
        <v>0</v>
      </c>
      <c r="Z2175" s="652">
        <v>0</v>
      </c>
      <c r="AA2175" s="652">
        <v>21001</v>
      </c>
      <c r="AB2175" s="652">
        <v>0</v>
      </c>
      <c r="AC2175" s="652">
        <v>53033</v>
      </c>
      <c r="AD2175" s="652">
        <v>0</v>
      </c>
      <c r="AE2175" s="652">
        <v>72280</v>
      </c>
      <c r="AF2175" s="652">
        <v>0</v>
      </c>
      <c r="AG2175" s="652">
        <v>85608</v>
      </c>
      <c r="AH2175" s="652">
        <v>0</v>
      </c>
      <c r="AI2175" s="652">
        <v>33807</v>
      </c>
      <c r="AJ2175" s="652">
        <v>0</v>
      </c>
      <c r="AK2175" s="652">
        <v>16681</v>
      </c>
      <c r="AL2175" s="652">
        <v>0</v>
      </c>
      <c r="AM2175" s="652">
        <v>64916</v>
      </c>
      <c r="AN2175" s="652">
        <v>0</v>
      </c>
      <c r="AO2175" s="652">
        <v>34222</v>
      </c>
      <c r="AP2175" s="652">
        <v>0</v>
      </c>
      <c r="AQ2175" s="652">
        <v>55468</v>
      </c>
      <c r="AR2175" s="652">
        <v>0</v>
      </c>
      <c r="AS2175" s="652">
        <v>70852</v>
      </c>
      <c r="AT2175" s="652">
        <v>0</v>
      </c>
      <c r="AU2175" s="652">
        <v>71721</v>
      </c>
      <c r="AV2175" s="652">
        <v>0</v>
      </c>
      <c r="AW2175" s="652">
        <v>0</v>
      </c>
      <c r="AX2175" s="652">
        <v>0</v>
      </c>
      <c r="AY2175" s="652">
        <v>0</v>
      </c>
      <c r="AZ2175" s="652">
        <v>0</v>
      </c>
      <c r="BA2175" s="652">
        <v>0</v>
      </c>
      <c r="BB2175" s="652">
        <v>0</v>
      </c>
      <c r="BC2175" s="652">
        <v>0</v>
      </c>
      <c r="BD2175" s="652">
        <v>0</v>
      </c>
      <c r="BE2175" s="652">
        <v>0</v>
      </c>
      <c r="BF2175" s="652">
        <v>0</v>
      </c>
      <c r="BG2175" s="652">
        <v>0</v>
      </c>
      <c r="BH2175" s="652">
        <v>0</v>
      </c>
      <c r="BI2175" s="1476">
        <f t="shared" si="101"/>
        <v>905890</v>
      </c>
      <c r="BJ2175" s="1476">
        <f t="shared" si="101"/>
        <v>0</v>
      </c>
      <c r="BK2175" s="652">
        <f t="shared" si="102"/>
        <v>905890</v>
      </c>
      <c r="BL2175" s="652">
        <f t="shared" si="103"/>
        <v>0</v>
      </c>
    </row>
    <row r="2176" spans="1:67" ht="13.5" thickBot="1">
      <c r="A2176" s="1420">
        <v>78.603999999999999</v>
      </c>
      <c r="B2176" s="1418" t="s">
        <v>1991</v>
      </c>
      <c r="C2176" s="652">
        <v>417581</v>
      </c>
      <c r="D2176" s="652">
        <v>0</v>
      </c>
      <c r="E2176" s="652">
        <v>121352</v>
      </c>
      <c r="F2176" s="652">
        <v>0</v>
      </c>
      <c r="G2176" s="652">
        <v>128593</v>
      </c>
      <c r="H2176" s="652">
        <v>0</v>
      </c>
      <c r="I2176" s="652">
        <v>148352</v>
      </c>
      <c r="J2176" s="652">
        <v>0</v>
      </c>
      <c r="K2176" s="652">
        <v>431794</v>
      </c>
      <c r="L2176" s="652">
        <v>0</v>
      </c>
      <c r="M2176" s="652">
        <v>218814</v>
      </c>
      <c r="N2176" s="652">
        <v>0</v>
      </c>
      <c r="O2176" s="652">
        <v>69504</v>
      </c>
      <c r="P2176" s="652">
        <v>0</v>
      </c>
      <c r="Q2176" s="652">
        <v>0</v>
      </c>
      <c r="R2176" s="652">
        <v>0</v>
      </c>
      <c r="S2176" s="652"/>
      <c r="T2176" s="652"/>
      <c r="U2176" s="652"/>
      <c r="V2176" s="652"/>
      <c r="W2176" s="652">
        <v>0</v>
      </c>
      <c r="X2176" s="652">
        <v>0</v>
      </c>
      <c r="Y2176" s="652">
        <v>0</v>
      </c>
      <c r="Z2176" s="652">
        <v>0</v>
      </c>
      <c r="AA2176" s="652">
        <v>156496</v>
      </c>
      <c r="AB2176" s="652">
        <v>0</v>
      </c>
      <c r="AC2176" s="652">
        <v>191991</v>
      </c>
      <c r="AD2176" s="652">
        <v>0</v>
      </c>
      <c r="AE2176" s="652">
        <v>416805</v>
      </c>
      <c r="AF2176" s="652">
        <v>0</v>
      </c>
      <c r="AG2176" s="652">
        <v>528477</v>
      </c>
      <c r="AH2176" s="652">
        <v>0</v>
      </c>
      <c r="AI2176" s="652">
        <v>90812</v>
      </c>
      <c r="AJ2176" s="652">
        <v>0</v>
      </c>
      <c r="AK2176" s="652">
        <v>127738</v>
      </c>
      <c r="AL2176" s="652">
        <v>0</v>
      </c>
      <c r="AM2176" s="652">
        <v>324201</v>
      </c>
      <c r="AN2176" s="652">
        <v>0</v>
      </c>
      <c r="AO2176" s="652">
        <v>25600</v>
      </c>
      <c r="AP2176" s="652">
        <v>0</v>
      </c>
      <c r="AQ2176" s="652">
        <v>120811</v>
      </c>
      <c r="AR2176" s="652">
        <v>0</v>
      </c>
      <c r="AS2176" s="652">
        <v>317961</v>
      </c>
      <c r="AT2176" s="652">
        <v>0</v>
      </c>
      <c r="AU2176" s="652">
        <v>449756</v>
      </c>
      <c r="AV2176" s="652">
        <v>0</v>
      </c>
      <c r="AW2176" s="652">
        <v>0</v>
      </c>
      <c r="AX2176" s="652">
        <v>0</v>
      </c>
      <c r="AY2176" s="652">
        <v>0</v>
      </c>
      <c r="AZ2176" s="652">
        <v>0</v>
      </c>
      <c r="BA2176" s="652">
        <v>0</v>
      </c>
      <c r="BB2176" s="652">
        <v>0</v>
      </c>
      <c r="BC2176" s="652">
        <v>0</v>
      </c>
      <c r="BD2176" s="652">
        <v>0</v>
      </c>
      <c r="BE2176" s="652">
        <v>0</v>
      </c>
      <c r="BF2176" s="652">
        <v>0</v>
      </c>
      <c r="BG2176" s="652">
        <v>0</v>
      </c>
      <c r="BH2176" s="652">
        <v>0</v>
      </c>
      <c r="BI2176" s="1476">
        <f t="shared" si="101"/>
        <v>4286638</v>
      </c>
      <c r="BJ2176" s="1476">
        <f t="shared" si="101"/>
        <v>0</v>
      </c>
      <c r="BK2176" s="652">
        <f t="shared" si="102"/>
        <v>4286638</v>
      </c>
      <c r="BL2176" s="652">
        <f t="shared" si="103"/>
        <v>0</v>
      </c>
    </row>
    <row r="2177" spans="1:67" ht="13.5" thickBot="1">
      <c r="A2177" s="1420">
        <v>78.605000000000004</v>
      </c>
      <c r="B2177" s="1418" t="s">
        <v>910</v>
      </c>
      <c r="C2177" s="652">
        <v>369560</v>
      </c>
      <c r="D2177" s="652">
        <v>0</v>
      </c>
      <c r="E2177" s="652">
        <v>0</v>
      </c>
      <c r="F2177" s="652">
        <v>0</v>
      </c>
      <c r="G2177" s="652">
        <v>208176</v>
      </c>
      <c r="H2177" s="652">
        <v>0</v>
      </c>
      <c r="I2177" s="652">
        <v>59337</v>
      </c>
      <c r="J2177" s="652">
        <v>0</v>
      </c>
      <c r="K2177" s="652">
        <v>762185</v>
      </c>
      <c r="L2177" s="652">
        <v>0</v>
      </c>
      <c r="M2177" s="652">
        <v>55289</v>
      </c>
      <c r="N2177" s="652">
        <v>0</v>
      </c>
      <c r="O2177" s="652">
        <v>376414</v>
      </c>
      <c r="P2177" s="652">
        <v>0</v>
      </c>
      <c r="Q2177" s="652">
        <v>0</v>
      </c>
      <c r="R2177" s="652">
        <v>0</v>
      </c>
      <c r="S2177" s="652"/>
      <c r="T2177" s="652"/>
      <c r="U2177" s="652"/>
      <c r="V2177" s="652"/>
      <c r="W2177" s="652">
        <v>0</v>
      </c>
      <c r="X2177" s="652">
        <v>0</v>
      </c>
      <c r="Y2177" s="652">
        <v>0</v>
      </c>
      <c r="Z2177" s="652">
        <v>0</v>
      </c>
      <c r="AA2177" s="652">
        <v>34431</v>
      </c>
      <c r="AB2177" s="652">
        <v>0</v>
      </c>
      <c r="AC2177" s="652">
        <v>1973243</v>
      </c>
      <c r="AD2177" s="652">
        <v>0</v>
      </c>
      <c r="AE2177" s="652">
        <v>323552</v>
      </c>
      <c r="AF2177" s="652">
        <v>0</v>
      </c>
      <c r="AG2177" s="652">
        <v>1421843</v>
      </c>
      <c r="AH2177" s="652">
        <v>0</v>
      </c>
      <c r="AI2177" s="652">
        <v>4101923</v>
      </c>
      <c r="AJ2177" s="652">
        <v>0</v>
      </c>
      <c r="AK2177" s="652">
        <v>1138805</v>
      </c>
      <c r="AL2177" s="652">
        <v>0</v>
      </c>
      <c r="AM2177" s="652">
        <v>736644</v>
      </c>
      <c r="AN2177" s="652">
        <v>0</v>
      </c>
      <c r="AO2177" s="652">
        <v>61216</v>
      </c>
      <c r="AP2177" s="652">
        <v>0</v>
      </c>
      <c r="AQ2177" s="652">
        <v>223255.1</v>
      </c>
      <c r="AR2177" s="652">
        <v>0</v>
      </c>
      <c r="AS2177" s="652">
        <v>0</v>
      </c>
      <c r="AT2177" s="652">
        <v>0</v>
      </c>
      <c r="AU2177" s="652">
        <v>2782725</v>
      </c>
      <c r="AV2177" s="652">
        <v>0</v>
      </c>
      <c r="AW2177" s="652">
        <v>0</v>
      </c>
      <c r="AX2177" s="652">
        <v>0</v>
      </c>
      <c r="AY2177" s="652">
        <v>0</v>
      </c>
      <c r="AZ2177" s="652">
        <v>0</v>
      </c>
      <c r="BA2177" s="652">
        <v>0</v>
      </c>
      <c r="BB2177" s="652">
        <v>0</v>
      </c>
      <c r="BC2177" s="652">
        <v>0</v>
      </c>
      <c r="BD2177" s="652">
        <v>0</v>
      </c>
      <c r="BE2177" s="652">
        <v>0</v>
      </c>
      <c r="BF2177" s="652">
        <v>0</v>
      </c>
      <c r="BG2177" s="652">
        <v>0</v>
      </c>
      <c r="BH2177" s="652">
        <v>0</v>
      </c>
      <c r="BI2177" s="1476">
        <f t="shared" si="101"/>
        <v>14628598.1</v>
      </c>
      <c r="BJ2177" s="1476">
        <f t="shared" si="101"/>
        <v>0</v>
      </c>
      <c r="BK2177" s="652">
        <f t="shared" si="102"/>
        <v>14628598.1</v>
      </c>
      <c r="BL2177" s="652">
        <f t="shared" si="103"/>
        <v>0</v>
      </c>
    </row>
    <row r="2178" spans="1:67" ht="13.5" thickBot="1">
      <c r="A2178" s="1420">
        <v>78.606999999999999</v>
      </c>
      <c r="B2178" s="1418" t="s">
        <v>913</v>
      </c>
      <c r="C2178" s="652">
        <v>0</v>
      </c>
      <c r="D2178" s="652">
        <v>0</v>
      </c>
      <c r="E2178" s="652">
        <v>0</v>
      </c>
      <c r="F2178" s="652">
        <v>0</v>
      </c>
      <c r="G2178" s="652">
        <v>0</v>
      </c>
      <c r="H2178" s="652">
        <v>0</v>
      </c>
      <c r="I2178" s="652">
        <v>0</v>
      </c>
      <c r="J2178" s="652">
        <v>0</v>
      </c>
      <c r="K2178" s="652">
        <v>0</v>
      </c>
      <c r="L2178" s="652">
        <v>0</v>
      </c>
      <c r="M2178" s="652">
        <v>0</v>
      </c>
      <c r="N2178" s="652">
        <v>0</v>
      </c>
      <c r="O2178" s="652">
        <v>0</v>
      </c>
      <c r="P2178" s="652">
        <v>0</v>
      </c>
      <c r="Q2178" s="652">
        <v>0</v>
      </c>
      <c r="R2178" s="652">
        <v>0</v>
      </c>
      <c r="S2178" s="652"/>
      <c r="T2178" s="652"/>
      <c r="U2178" s="652"/>
      <c r="V2178" s="652"/>
      <c r="W2178" s="652">
        <v>0</v>
      </c>
      <c r="X2178" s="652">
        <v>0</v>
      </c>
      <c r="Y2178" s="652">
        <v>0</v>
      </c>
      <c r="Z2178" s="652">
        <v>0</v>
      </c>
      <c r="AA2178" s="652">
        <v>0</v>
      </c>
      <c r="AB2178" s="652">
        <v>0</v>
      </c>
      <c r="AC2178" s="652">
        <v>4601126</v>
      </c>
      <c r="AD2178" s="652">
        <v>0</v>
      </c>
      <c r="AE2178" s="652">
        <v>0</v>
      </c>
      <c r="AF2178" s="652">
        <v>0</v>
      </c>
      <c r="AG2178" s="652">
        <v>0</v>
      </c>
      <c r="AH2178" s="652">
        <v>0</v>
      </c>
      <c r="AI2178" s="652">
        <v>0</v>
      </c>
      <c r="AJ2178" s="652">
        <v>0</v>
      </c>
      <c r="AK2178" s="652">
        <v>0</v>
      </c>
      <c r="AL2178" s="652">
        <v>0</v>
      </c>
      <c r="AM2178" s="652">
        <v>0</v>
      </c>
      <c r="AN2178" s="652">
        <v>0</v>
      </c>
      <c r="AO2178" s="652">
        <v>0</v>
      </c>
      <c r="AP2178" s="652">
        <v>0</v>
      </c>
      <c r="AQ2178" s="652">
        <v>0</v>
      </c>
      <c r="AR2178" s="652">
        <v>0</v>
      </c>
      <c r="AS2178" s="652">
        <v>0</v>
      </c>
      <c r="AT2178" s="652">
        <v>0</v>
      </c>
      <c r="AU2178" s="652">
        <v>0</v>
      </c>
      <c r="AV2178" s="652">
        <v>0</v>
      </c>
      <c r="AW2178" s="652">
        <v>0</v>
      </c>
      <c r="AX2178" s="652">
        <v>0</v>
      </c>
      <c r="AY2178" s="652">
        <v>0</v>
      </c>
      <c r="AZ2178" s="652">
        <v>0</v>
      </c>
      <c r="BA2178" s="652">
        <v>0</v>
      </c>
      <c r="BB2178" s="652">
        <v>0</v>
      </c>
      <c r="BC2178" s="652">
        <v>0</v>
      </c>
      <c r="BD2178" s="652">
        <v>0</v>
      </c>
      <c r="BE2178" s="652">
        <v>0</v>
      </c>
      <c r="BF2178" s="652">
        <v>0</v>
      </c>
      <c r="BG2178" s="652">
        <v>0</v>
      </c>
      <c r="BH2178" s="652">
        <v>0</v>
      </c>
      <c r="BI2178" s="1476">
        <f t="shared" si="101"/>
        <v>4601126</v>
      </c>
      <c r="BJ2178" s="1476">
        <f t="shared" si="101"/>
        <v>0</v>
      </c>
      <c r="BK2178" s="652">
        <f t="shared" si="102"/>
        <v>4601126</v>
      </c>
      <c r="BL2178" s="652">
        <f t="shared" si="103"/>
        <v>0</v>
      </c>
    </row>
    <row r="2179" spans="1:67" ht="13.5" thickBot="1">
      <c r="A2179" s="1420">
        <v>78.608000000000004</v>
      </c>
      <c r="B2179" s="1418" t="s">
        <v>554</v>
      </c>
      <c r="C2179" s="652">
        <v>2742</v>
      </c>
      <c r="D2179" s="652">
        <v>0</v>
      </c>
      <c r="E2179" s="652">
        <v>0</v>
      </c>
      <c r="F2179" s="652">
        <v>0</v>
      </c>
      <c r="G2179" s="652">
        <v>7250</v>
      </c>
      <c r="H2179" s="652">
        <v>0</v>
      </c>
      <c r="I2179" s="652">
        <v>0</v>
      </c>
      <c r="J2179" s="652">
        <v>0</v>
      </c>
      <c r="K2179" s="652">
        <v>2408</v>
      </c>
      <c r="L2179" s="652">
        <v>0</v>
      </c>
      <c r="M2179" s="652">
        <v>107</v>
      </c>
      <c r="N2179" s="652">
        <v>0</v>
      </c>
      <c r="O2179" s="652">
        <v>3588</v>
      </c>
      <c r="P2179" s="652">
        <v>0</v>
      </c>
      <c r="Q2179" s="652">
        <v>0</v>
      </c>
      <c r="R2179" s="652">
        <v>0</v>
      </c>
      <c r="S2179" s="652"/>
      <c r="T2179" s="652"/>
      <c r="U2179" s="652"/>
      <c r="V2179" s="652"/>
      <c r="W2179" s="652">
        <v>0</v>
      </c>
      <c r="X2179" s="652">
        <v>0</v>
      </c>
      <c r="Y2179" s="652">
        <v>0</v>
      </c>
      <c r="Z2179" s="652">
        <v>0</v>
      </c>
      <c r="AA2179" s="652">
        <v>9362</v>
      </c>
      <c r="AB2179" s="652">
        <v>0</v>
      </c>
      <c r="AC2179" s="652">
        <v>2445</v>
      </c>
      <c r="AD2179" s="652">
        <v>0</v>
      </c>
      <c r="AE2179" s="652">
        <v>2545</v>
      </c>
      <c r="AF2179" s="652">
        <v>0</v>
      </c>
      <c r="AG2179" s="652">
        <v>5822</v>
      </c>
      <c r="AH2179" s="652">
        <v>0</v>
      </c>
      <c r="AI2179" s="652">
        <v>5979</v>
      </c>
      <c r="AJ2179" s="652">
        <v>0</v>
      </c>
      <c r="AK2179" s="652">
        <v>15516</v>
      </c>
      <c r="AL2179" s="652">
        <v>0</v>
      </c>
      <c r="AM2179" s="652">
        <v>11596</v>
      </c>
      <c r="AN2179" s="652">
        <v>0</v>
      </c>
      <c r="AO2179" s="652">
        <v>19918</v>
      </c>
      <c r="AP2179" s="652">
        <v>0</v>
      </c>
      <c r="AQ2179" s="652">
        <v>2846</v>
      </c>
      <c r="AR2179" s="652">
        <v>0</v>
      </c>
      <c r="AS2179" s="652">
        <v>7192</v>
      </c>
      <c r="AT2179" s="652">
        <v>0</v>
      </c>
      <c r="AU2179" s="652">
        <v>7011</v>
      </c>
      <c r="AV2179" s="652">
        <v>0</v>
      </c>
      <c r="AW2179" s="652">
        <v>0</v>
      </c>
      <c r="AX2179" s="652">
        <v>0</v>
      </c>
      <c r="AY2179" s="652">
        <v>0</v>
      </c>
      <c r="AZ2179" s="652">
        <v>0</v>
      </c>
      <c r="BA2179" s="652">
        <v>0</v>
      </c>
      <c r="BB2179" s="652">
        <v>0</v>
      </c>
      <c r="BC2179" s="652">
        <v>0</v>
      </c>
      <c r="BD2179" s="652">
        <v>0</v>
      </c>
      <c r="BE2179" s="652">
        <v>0</v>
      </c>
      <c r="BF2179" s="652">
        <v>0</v>
      </c>
      <c r="BG2179" s="652">
        <v>0</v>
      </c>
      <c r="BH2179" s="652">
        <v>0</v>
      </c>
      <c r="BI2179" s="1476">
        <f t="shared" si="101"/>
        <v>106327</v>
      </c>
      <c r="BJ2179" s="1476">
        <f t="shared" si="101"/>
        <v>0</v>
      </c>
      <c r="BK2179" s="652">
        <f t="shared" si="102"/>
        <v>106327</v>
      </c>
      <c r="BL2179" s="652">
        <f t="shared" si="103"/>
        <v>0</v>
      </c>
    </row>
    <row r="2180" spans="1:67" ht="13.5" thickBot="1">
      <c r="A2180" s="1420">
        <v>78.608999999999995</v>
      </c>
      <c r="B2180" s="1418" t="s">
        <v>555</v>
      </c>
      <c r="C2180" s="652">
        <v>0</v>
      </c>
      <c r="D2180" s="652">
        <v>0</v>
      </c>
      <c r="E2180" s="652">
        <v>0</v>
      </c>
      <c r="F2180" s="652">
        <v>0</v>
      </c>
      <c r="G2180" s="652">
        <v>1916013</v>
      </c>
      <c r="H2180" s="652">
        <v>0</v>
      </c>
      <c r="I2180" s="652">
        <v>0</v>
      </c>
      <c r="J2180" s="652">
        <v>0</v>
      </c>
      <c r="K2180" s="652">
        <v>0</v>
      </c>
      <c r="L2180" s="652">
        <v>0</v>
      </c>
      <c r="M2180" s="652">
        <v>0</v>
      </c>
      <c r="N2180" s="652">
        <v>0</v>
      </c>
      <c r="O2180" s="652">
        <v>0</v>
      </c>
      <c r="P2180" s="652">
        <v>0</v>
      </c>
      <c r="Q2180" s="652">
        <v>0</v>
      </c>
      <c r="R2180" s="652">
        <v>0</v>
      </c>
      <c r="S2180" s="652"/>
      <c r="T2180" s="652"/>
      <c r="U2180" s="652"/>
      <c r="V2180" s="652"/>
      <c r="W2180" s="652">
        <v>0</v>
      </c>
      <c r="X2180" s="652">
        <v>0</v>
      </c>
      <c r="Y2180" s="652">
        <v>0</v>
      </c>
      <c r="Z2180" s="652">
        <v>0</v>
      </c>
      <c r="AA2180" s="652">
        <v>0</v>
      </c>
      <c r="AB2180" s="652">
        <v>0</v>
      </c>
      <c r="AC2180" s="652">
        <v>1758899</v>
      </c>
      <c r="AD2180" s="652">
        <v>0</v>
      </c>
      <c r="AE2180" s="652">
        <v>0</v>
      </c>
      <c r="AF2180" s="652">
        <v>0</v>
      </c>
      <c r="AG2180" s="652">
        <v>2341037</v>
      </c>
      <c r="AH2180" s="652">
        <v>0</v>
      </c>
      <c r="AI2180" s="652">
        <v>2354345</v>
      </c>
      <c r="AJ2180" s="652">
        <v>0</v>
      </c>
      <c r="AK2180" s="652">
        <v>0</v>
      </c>
      <c r="AL2180" s="652">
        <v>0</v>
      </c>
      <c r="AM2180" s="652">
        <v>0</v>
      </c>
      <c r="AN2180" s="652">
        <v>0</v>
      </c>
      <c r="AO2180" s="652">
        <v>0</v>
      </c>
      <c r="AP2180" s="652">
        <v>0</v>
      </c>
      <c r="AQ2180" s="652">
        <v>0</v>
      </c>
      <c r="AR2180" s="652">
        <v>0</v>
      </c>
      <c r="AS2180" s="652">
        <v>0</v>
      </c>
      <c r="AT2180" s="652">
        <v>0</v>
      </c>
      <c r="AU2180" s="652">
        <v>0</v>
      </c>
      <c r="AV2180" s="652">
        <v>0</v>
      </c>
      <c r="AW2180" s="652">
        <v>0</v>
      </c>
      <c r="AX2180" s="652">
        <v>0</v>
      </c>
      <c r="AY2180" s="652">
        <v>0</v>
      </c>
      <c r="AZ2180" s="652">
        <v>0</v>
      </c>
      <c r="BA2180" s="652">
        <v>0</v>
      </c>
      <c r="BB2180" s="652">
        <v>0</v>
      </c>
      <c r="BC2180" s="652">
        <v>0</v>
      </c>
      <c r="BD2180" s="652">
        <v>0</v>
      </c>
      <c r="BE2180" s="652">
        <v>0</v>
      </c>
      <c r="BF2180" s="652">
        <v>0</v>
      </c>
      <c r="BG2180" s="652">
        <v>0</v>
      </c>
      <c r="BH2180" s="652">
        <v>0</v>
      </c>
      <c r="BI2180" s="1476">
        <f t="shared" si="101"/>
        <v>8370294</v>
      </c>
      <c r="BJ2180" s="1476">
        <f t="shared" si="101"/>
        <v>0</v>
      </c>
      <c r="BK2180" s="652">
        <f t="shared" si="102"/>
        <v>8370294</v>
      </c>
      <c r="BL2180" s="652">
        <f t="shared" si="103"/>
        <v>0</v>
      </c>
    </row>
    <row r="2181" spans="1:67" s="1421" customFormat="1" ht="13.5" thickBot="1">
      <c r="A2181" s="1430">
        <v>78.61</v>
      </c>
      <c r="B2181" s="1418" t="s">
        <v>1992</v>
      </c>
      <c r="C2181" s="652">
        <v>5433</v>
      </c>
      <c r="D2181" s="652">
        <v>0</v>
      </c>
      <c r="E2181" s="652">
        <v>1082</v>
      </c>
      <c r="F2181" s="652">
        <v>0</v>
      </c>
      <c r="G2181" s="652">
        <v>1251</v>
      </c>
      <c r="H2181" s="652">
        <v>0</v>
      </c>
      <c r="I2181" s="652">
        <v>0</v>
      </c>
      <c r="J2181" s="652">
        <v>0</v>
      </c>
      <c r="K2181" s="652">
        <v>6720</v>
      </c>
      <c r="L2181" s="652">
        <v>0</v>
      </c>
      <c r="M2181" s="652">
        <v>2465</v>
      </c>
      <c r="N2181" s="652">
        <v>0</v>
      </c>
      <c r="O2181" s="652">
        <v>32911</v>
      </c>
      <c r="P2181" s="652">
        <v>0</v>
      </c>
      <c r="Q2181" s="652">
        <v>0</v>
      </c>
      <c r="R2181" s="652">
        <v>0</v>
      </c>
      <c r="S2181" s="652"/>
      <c r="T2181" s="652"/>
      <c r="U2181" s="652"/>
      <c r="V2181" s="652"/>
      <c r="W2181" s="652">
        <v>0</v>
      </c>
      <c r="X2181" s="652">
        <v>0</v>
      </c>
      <c r="Y2181" s="652">
        <v>0</v>
      </c>
      <c r="Z2181" s="652">
        <v>0</v>
      </c>
      <c r="AA2181" s="652">
        <v>27565</v>
      </c>
      <c r="AB2181" s="652">
        <v>0</v>
      </c>
      <c r="AC2181" s="652">
        <v>13807</v>
      </c>
      <c r="AD2181" s="652">
        <v>0</v>
      </c>
      <c r="AE2181" s="652">
        <v>9054</v>
      </c>
      <c r="AF2181" s="652">
        <v>0</v>
      </c>
      <c r="AG2181" s="652">
        <v>13886</v>
      </c>
      <c r="AH2181" s="652">
        <v>0</v>
      </c>
      <c r="AI2181" s="652">
        <v>3757</v>
      </c>
      <c r="AJ2181" s="652">
        <v>0</v>
      </c>
      <c r="AK2181" s="652">
        <v>28649</v>
      </c>
      <c r="AL2181" s="652">
        <v>0</v>
      </c>
      <c r="AM2181" s="652">
        <v>27928</v>
      </c>
      <c r="AN2181" s="652">
        <v>0</v>
      </c>
      <c r="AO2181" s="652">
        <v>686</v>
      </c>
      <c r="AP2181" s="652">
        <v>0</v>
      </c>
      <c r="AQ2181" s="652">
        <v>3609</v>
      </c>
      <c r="AR2181" s="652">
        <v>0</v>
      </c>
      <c r="AS2181" s="652">
        <v>11483</v>
      </c>
      <c r="AT2181" s="652">
        <v>0</v>
      </c>
      <c r="AU2181" s="652">
        <v>32487</v>
      </c>
      <c r="AV2181" s="652">
        <v>0</v>
      </c>
      <c r="AW2181" s="652">
        <v>0</v>
      </c>
      <c r="AX2181" s="652">
        <v>0</v>
      </c>
      <c r="AY2181" s="652">
        <v>0</v>
      </c>
      <c r="AZ2181" s="652">
        <v>0</v>
      </c>
      <c r="BA2181" s="652">
        <v>0</v>
      </c>
      <c r="BB2181" s="652">
        <v>0</v>
      </c>
      <c r="BC2181" s="652">
        <v>0</v>
      </c>
      <c r="BD2181" s="652">
        <v>0</v>
      </c>
      <c r="BE2181" s="652">
        <v>0</v>
      </c>
      <c r="BF2181" s="652">
        <v>0</v>
      </c>
      <c r="BG2181" s="652">
        <v>0</v>
      </c>
      <c r="BH2181" s="652">
        <v>0</v>
      </c>
      <c r="BI2181" s="1476">
        <f t="shared" si="101"/>
        <v>222773</v>
      </c>
      <c r="BJ2181" s="1476">
        <f t="shared" si="101"/>
        <v>0</v>
      </c>
      <c r="BK2181" s="652">
        <f t="shared" si="102"/>
        <v>222773</v>
      </c>
      <c r="BL2181" s="652">
        <f t="shared" si="103"/>
        <v>0</v>
      </c>
      <c r="BM2181" s="1413"/>
      <c r="BN2181" s="1413"/>
      <c r="BO2181" s="1413"/>
    </row>
    <row r="2182" spans="1:67" s="1421" customFormat="1" ht="13.5" thickBot="1">
      <c r="A2182" s="1420">
        <v>78.611000000000004</v>
      </c>
      <c r="B2182" s="1418" t="s">
        <v>1993</v>
      </c>
      <c r="C2182" s="652">
        <v>130389</v>
      </c>
      <c r="D2182" s="652">
        <v>0</v>
      </c>
      <c r="E2182" s="652">
        <v>76307</v>
      </c>
      <c r="F2182" s="652">
        <v>0</v>
      </c>
      <c r="G2182" s="652">
        <v>87068</v>
      </c>
      <c r="H2182" s="652">
        <v>0</v>
      </c>
      <c r="I2182" s="652">
        <v>45255</v>
      </c>
      <c r="J2182" s="652">
        <v>0</v>
      </c>
      <c r="K2182" s="652">
        <v>110684</v>
      </c>
      <c r="L2182" s="652">
        <v>0</v>
      </c>
      <c r="M2182" s="652">
        <v>129940</v>
      </c>
      <c r="N2182" s="652">
        <v>0</v>
      </c>
      <c r="O2182" s="652">
        <v>67556</v>
      </c>
      <c r="P2182" s="652">
        <v>0</v>
      </c>
      <c r="Q2182" s="652">
        <v>0</v>
      </c>
      <c r="R2182" s="652">
        <v>0</v>
      </c>
      <c r="S2182" s="652"/>
      <c r="T2182" s="652"/>
      <c r="U2182" s="652"/>
      <c r="V2182" s="652"/>
      <c r="W2182" s="652">
        <v>0</v>
      </c>
      <c r="X2182" s="652">
        <v>0</v>
      </c>
      <c r="Y2182" s="652">
        <v>0</v>
      </c>
      <c r="Z2182" s="652">
        <v>0</v>
      </c>
      <c r="AA2182" s="652">
        <v>54609</v>
      </c>
      <c r="AB2182" s="652">
        <v>0</v>
      </c>
      <c r="AC2182" s="652">
        <v>352284</v>
      </c>
      <c r="AD2182" s="652">
        <v>0</v>
      </c>
      <c r="AE2182" s="652">
        <v>135483</v>
      </c>
      <c r="AF2182" s="652">
        <v>0</v>
      </c>
      <c r="AG2182" s="652">
        <v>175010</v>
      </c>
      <c r="AH2182" s="652">
        <v>0</v>
      </c>
      <c r="AI2182" s="652">
        <v>402308</v>
      </c>
      <c r="AJ2182" s="652">
        <v>0</v>
      </c>
      <c r="AK2182" s="652">
        <v>110420</v>
      </c>
      <c r="AL2182" s="652">
        <v>0</v>
      </c>
      <c r="AM2182" s="652">
        <v>158974</v>
      </c>
      <c r="AN2182" s="652">
        <v>0</v>
      </c>
      <c r="AO2182" s="652">
        <v>107428</v>
      </c>
      <c r="AP2182" s="652">
        <v>0</v>
      </c>
      <c r="AQ2182" s="652">
        <v>83224</v>
      </c>
      <c r="AR2182" s="652">
        <v>0</v>
      </c>
      <c r="AS2182" s="652">
        <v>120338</v>
      </c>
      <c r="AT2182" s="652">
        <v>0</v>
      </c>
      <c r="AU2182" s="652">
        <v>121126</v>
      </c>
      <c r="AV2182" s="652">
        <v>0</v>
      </c>
      <c r="AW2182" s="652">
        <v>0</v>
      </c>
      <c r="AX2182" s="652">
        <v>0</v>
      </c>
      <c r="AY2182" s="652">
        <v>0</v>
      </c>
      <c r="AZ2182" s="652">
        <v>0</v>
      </c>
      <c r="BA2182" s="652">
        <v>0</v>
      </c>
      <c r="BB2182" s="652">
        <v>0</v>
      </c>
      <c r="BC2182" s="652">
        <v>0</v>
      </c>
      <c r="BD2182" s="652">
        <v>0</v>
      </c>
      <c r="BE2182" s="652">
        <v>0</v>
      </c>
      <c r="BF2182" s="652">
        <v>0</v>
      </c>
      <c r="BG2182" s="652">
        <v>0</v>
      </c>
      <c r="BH2182" s="652">
        <v>0</v>
      </c>
      <c r="BI2182" s="1476">
        <f t="shared" si="101"/>
        <v>2468403</v>
      </c>
      <c r="BJ2182" s="1476">
        <f t="shared" si="101"/>
        <v>0</v>
      </c>
      <c r="BK2182" s="652">
        <f t="shared" si="102"/>
        <v>2468403</v>
      </c>
      <c r="BL2182" s="652">
        <f t="shared" si="103"/>
        <v>0</v>
      </c>
    </row>
    <row r="2183" spans="1:67" ht="13.5" thickBot="1">
      <c r="A2183" s="1420">
        <v>78.613</v>
      </c>
      <c r="B2183" s="1418" t="s">
        <v>1437</v>
      </c>
      <c r="C2183" s="652">
        <v>0</v>
      </c>
      <c r="D2183" s="652">
        <v>0</v>
      </c>
      <c r="E2183" s="652">
        <v>0</v>
      </c>
      <c r="F2183" s="652">
        <v>0</v>
      </c>
      <c r="G2183" s="652">
        <v>1805068</v>
      </c>
      <c r="H2183" s="652">
        <v>0</v>
      </c>
      <c r="I2183" s="652">
        <v>0</v>
      </c>
      <c r="J2183" s="652">
        <v>0</v>
      </c>
      <c r="K2183" s="652">
        <v>0</v>
      </c>
      <c r="L2183" s="652">
        <v>0</v>
      </c>
      <c r="M2183" s="652">
        <v>0</v>
      </c>
      <c r="N2183" s="652">
        <v>0</v>
      </c>
      <c r="O2183" s="652">
        <v>0</v>
      </c>
      <c r="P2183" s="652">
        <v>0</v>
      </c>
      <c r="Q2183" s="652">
        <v>0</v>
      </c>
      <c r="R2183" s="652">
        <v>0</v>
      </c>
      <c r="S2183" s="652"/>
      <c r="T2183" s="652"/>
      <c r="U2183" s="652"/>
      <c r="V2183" s="652"/>
      <c r="W2183" s="652">
        <v>0</v>
      </c>
      <c r="X2183" s="652">
        <v>0</v>
      </c>
      <c r="Y2183" s="652">
        <v>0</v>
      </c>
      <c r="Z2183" s="652">
        <v>0</v>
      </c>
      <c r="AA2183" s="652">
        <v>0</v>
      </c>
      <c r="AB2183" s="652">
        <v>0</v>
      </c>
      <c r="AC2183" s="652">
        <v>40171</v>
      </c>
      <c r="AD2183" s="652">
        <v>0</v>
      </c>
      <c r="AE2183" s="652">
        <v>0</v>
      </c>
      <c r="AF2183" s="652">
        <v>0</v>
      </c>
      <c r="AG2183" s="652">
        <v>0</v>
      </c>
      <c r="AH2183" s="652">
        <v>0</v>
      </c>
      <c r="AI2183" s="652">
        <v>0</v>
      </c>
      <c r="AJ2183" s="652">
        <v>0</v>
      </c>
      <c r="AK2183" s="652">
        <v>0</v>
      </c>
      <c r="AL2183" s="652">
        <v>0</v>
      </c>
      <c r="AM2183" s="652">
        <v>19176</v>
      </c>
      <c r="AN2183" s="652">
        <v>0</v>
      </c>
      <c r="AO2183" s="652">
        <v>0</v>
      </c>
      <c r="AP2183" s="652">
        <v>0</v>
      </c>
      <c r="AQ2183" s="652">
        <v>0</v>
      </c>
      <c r="AR2183" s="652">
        <v>0</v>
      </c>
      <c r="AS2183" s="652">
        <v>0</v>
      </c>
      <c r="AT2183" s="652">
        <v>0</v>
      </c>
      <c r="AU2183" s="652">
        <v>101067</v>
      </c>
      <c r="AV2183" s="652">
        <v>0</v>
      </c>
      <c r="AW2183" s="652">
        <v>0</v>
      </c>
      <c r="AX2183" s="652">
        <v>0</v>
      </c>
      <c r="AY2183" s="652">
        <v>0</v>
      </c>
      <c r="AZ2183" s="652">
        <v>0</v>
      </c>
      <c r="BA2183" s="652">
        <v>0</v>
      </c>
      <c r="BB2183" s="652">
        <v>0</v>
      </c>
      <c r="BC2183" s="652">
        <v>0</v>
      </c>
      <c r="BD2183" s="652">
        <v>0</v>
      </c>
      <c r="BE2183" s="652">
        <v>0</v>
      </c>
      <c r="BF2183" s="652">
        <v>0</v>
      </c>
      <c r="BG2183" s="652">
        <v>0</v>
      </c>
      <c r="BH2183" s="652">
        <v>0</v>
      </c>
      <c r="BI2183" s="1476">
        <f t="shared" si="101"/>
        <v>1965482</v>
      </c>
      <c r="BJ2183" s="1476">
        <f t="shared" si="101"/>
        <v>0</v>
      </c>
      <c r="BK2183" s="652">
        <f t="shared" si="102"/>
        <v>1965482</v>
      </c>
      <c r="BL2183" s="652">
        <f t="shared" si="103"/>
        <v>0</v>
      </c>
      <c r="BM2183" s="1421"/>
      <c r="BN2183" s="1421"/>
      <c r="BO2183" s="1421"/>
    </row>
    <row r="2184" spans="1:67" ht="13.5" thickBot="1">
      <c r="A2184" s="1420">
        <v>78.614000000000004</v>
      </c>
      <c r="B2184" s="1418" t="s">
        <v>1994</v>
      </c>
      <c r="C2184" s="652">
        <v>0</v>
      </c>
      <c r="D2184" s="652">
        <v>0</v>
      </c>
      <c r="E2184" s="652">
        <v>0</v>
      </c>
      <c r="F2184" s="652">
        <v>0</v>
      </c>
      <c r="G2184" s="652">
        <v>0</v>
      </c>
      <c r="H2184" s="652">
        <v>0</v>
      </c>
      <c r="I2184" s="652">
        <v>0</v>
      </c>
      <c r="J2184" s="652">
        <v>0</v>
      </c>
      <c r="K2184" s="652">
        <v>0</v>
      </c>
      <c r="L2184" s="652">
        <v>0</v>
      </c>
      <c r="M2184" s="652">
        <v>0</v>
      </c>
      <c r="N2184" s="652">
        <v>0</v>
      </c>
      <c r="O2184" s="652">
        <v>0</v>
      </c>
      <c r="P2184" s="652">
        <v>0</v>
      </c>
      <c r="Q2184" s="652">
        <v>0</v>
      </c>
      <c r="R2184" s="652">
        <v>0</v>
      </c>
      <c r="S2184" s="652"/>
      <c r="T2184" s="652"/>
      <c r="U2184" s="652"/>
      <c r="V2184" s="652"/>
      <c r="W2184" s="652">
        <v>0</v>
      </c>
      <c r="X2184" s="652">
        <v>0</v>
      </c>
      <c r="Y2184" s="652">
        <v>0</v>
      </c>
      <c r="Z2184" s="652">
        <v>0</v>
      </c>
      <c r="AA2184" s="652">
        <v>0</v>
      </c>
      <c r="AB2184" s="652">
        <v>0</v>
      </c>
      <c r="AC2184" s="652">
        <v>0</v>
      </c>
      <c r="AD2184" s="652">
        <v>0</v>
      </c>
      <c r="AE2184" s="652">
        <v>0</v>
      </c>
      <c r="AF2184" s="652">
        <v>0</v>
      </c>
      <c r="AG2184" s="652">
        <v>0</v>
      </c>
      <c r="AH2184" s="652">
        <v>0</v>
      </c>
      <c r="AI2184" s="652">
        <v>0</v>
      </c>
      <c r="AJ2184" s="652">
        <v>0</v>
      </c>
      <c r="AK2184" s="652">
        <v>0</v>
      </c>
      <c r="AL2184" s="652">
        <v>0</v>
      </c>
      <c r="AM2184" s="652">
        <v>0</v>
      </c>
      <c r="AN2184" s="652">
        <v>0</v>
      </c>
      <c r="AO2184" s="652">
        <v>0</v>
      </c>
      <c r="AP2184" s="652">
        <v>0</v>
      </c>
      <c r="AQ2184" s="652">
        <v>0</v>
      </c>
      <c r="AR2184" s="652">
        <v>0</v>
      </c>
      <c r="AS2184" s="652">
        <v>0</v>
      </c>
      <c r="AT2184" s="652">
        <v>0</v>
      </c>
      <c r="AU2184" s="652">
        <v>0</v>
      </c>
      <c r="AV2184" s="652">
        <v>0</v>
      </c>
      <c r="AW2184" s="652">
        <v>0</v>
      </c>
      <c r="AX2184" s="652">
        <v>0</v>
      </c>
      <c r="AY2184" s="652">
        <v>0</v>
      </c>
      <c r="AZ2184" s="652">
        <v>0</v>
      </c>
      <c r="BA2184" s="652">
        <v>0</v>
      </c>
      <c r="BB2184" s="652">
        <v>0</v>
      </c>
      <c r="BC2184" s="652">
        <v>0</v>
      </c>
      <c r="BD2184" s="652">
        <v>0</v>
      </c>
      <c r="BE2184" s="652">
        <v>0</v>
      </c>
      <c r="BF2184" s="652">
        <v>0</v>
      </c>
      <c r="BG2184" s="652">
        <v>0</v>
      </c>
      <c r="BH2184" s="652">
        <v>0</v>
      </c>
      <c r="BI2184" s="1476">
        <f t="shared" ref="BI2184:BJ2247" si="104">C2184+E2184+G2184+I2184+K2184+M2184+O2184+Q2184+W2184+Y2184+AA2184+AC2184+AE2184++AG2184+AI2184+AK2184+AM2184+AO2184+AQ2184+AS2184+AU2184+AW2184+AY2184+BA2184+BC2184+BE2184+BG2184+S2184+U2184</f>
        <v>0</v>
      </c>
      <c r="BJ2184" s="1476">
        <f t="shared" si="104"/>
        <v>0</v>
      </c>
      <c r="BK2184" s="652">
        <f t="shared" si="102"/>
        <v>0</v>
      </c>
      <c r="BL2184" s="652">
        <f t="shared" si="103"/>
        <v>0</v>
      </c>
    </row>
    <row r="2185" spans="1:67" ht="13.5" thickBot="1">
      <c r="A2185" s="1420">
        <v>78.614999999999995</v>
      </c>
      <c r="B2185" s="1418" t="s">
        <v>1995</v>
      </c>
      <c r="C2185" s="652">
        <v>32047</v>
      </c>
      <c r="D2185" s="652">
        <v>0</v>
      </c>
      <c r="E2185" s="652">
        <v>10513</v>
      </c>
      <c r="F2185" s="652">
        <v>0</v>
      </c>
      <c r="G2185" s="652">
        <v>318341</v>
      </c>
      <c r="H2185" s="652">
        <v>0</v>
      </c>
      <c r="I2185" s="652">
        <v>26216</v>
      </c>
      <c r="J2185" s="652">
        <v>0</v>
      </c>
      <c r="K2185" s="652">
        <v>132923</v>
      </c>
      <c r="L2185" s="652">
        <v>0</v>
      </c>
      <c r="M2185" s="652">
        <v>40299</v>
      </c>
      <c r="N2185" s="652">
        <v>0</v>
      </c>
      <c r="O2185" s="652">
        <v>25851</v>
      </c>
      <c r="P2185" s="652">
        <v>0</v>
      </c>
      <c r="Q2185" s="652">
        <v>0</v>
      </c>
      <c r="R2185" s="652">
        <v>0</v>
      </c>
      <c r="S2185" s="652"/>
      <c r="T2185" s="652"/>
      <c r="U2185" s="652"/>
      <c r="V2185" s="652"/>
      <c r="W2185" s="652">
        <v>0</v>
      </c>
      <c r="X2185" s="652">
        <v>0</v>
      </c>
      <c r="Y2185" s="652">
        <v>0</v>
      </c>
      <c r="Z2185" s="652">
        <v>0</v>
      </c>
      <c r="AA2185" s="652">
        <v>159928</v>
      </c>
      <c r="AB2185" s="652">
        <v>0</v>
      </c>
      <c r="AC2185" s="652">
        <v>38946</v>
      </c>
      <c r="AD2185" s="652">
        <v>0</v>
      </c>
      <c r="AE2185" s="652">
        <v>41675</v>
      </c>
      <c r="AF2185" s="652">
        <v>0</v>
      </c>
      <c r="AG2185" s="652">
        <v>75690</v>
      </c>
      <c r="AH2185" s="652">
        <v>0</v>
      </c>
      <c r="AI2185" s="652">
        <v>90639</v>
      </c>
      <c r="AJ2185" s="652">
        <v>0</v>
      </c>
      <c r="AK2185" s="652">
        <v>98789</v>
      </c>
      <c r="AL2185" s="652">
        <v>0</v>
      </c>
      <c r="AM2185" s="652">
        <v>65516</v>
      </c>
      <c r="AN2185" s="652">
        <v>0</v>
      </c>
      <c r="AO2185" s="652">
        <v>101476</v>
      </c>
      <c r="AP2185" s="652">
        <v>0</v>
      </c>
      <c r="AQ2185" s="652">
        <v>118153</v>
      </c>
      <c r="AR2185" s="652">
        <v>0</v>
      </c>
      <c r="AS2185" s="652">
        <v>17524</v>
      </c>
      <c r="AT2185" s="652">
        <v>0</v>
      </c>
      <c r="AU2185" s="652">
        <v>135820</v>
      </c>
      <c r="AV2185" s="652">
        <v>0</v>
      </c>
      <c r="AW2185" s="652">
        <v>0</v>
      </c>
      <c r="AX2185" s="652">
        <v>0</v>
      </c>
      <c r="AY2185" s="652">
        <v>0</v>
      </c>
      <c r="AZ2185" s="652">
        <v>0</v>
      </c>
      <c r="BA2185" s="652">
        <v>0</v>
      </c>
      <c r="BB2185" s="652">
        <v>0</v>
      </c>
      <c r="BC2185" s="652">
        <v>0</v>
      </c>
      <c r="BD2185" s="652">
        <v>0</v>
      </c>
      <c r="BE2185" s="652">
        <v>0</v>
      </c>
      <c r="BF2185" s="652">
        <v>0</v>
      </c>
      <c r="BG2185" s="652">
        <v>0</v>
      </c>
      <c r="BH2185" s="652">
        <v>0</v>
      </c>
      <c r="BI2185" s="1476">
        <f t="shared" si="104"/>
        <v>1530346</v>
      </c>
      <c r="BJ2185" s="1476">
        <f t="shared" si="104"/>
        <v>0</v>
      </c>
      <c r="BK2185" s="652">
        <f t="shared" si="102"/>
        <v>1530346</v>
      </c>
      <c r="BL2185" s="652">
        <f t="shared" si="103"/>
        <v>0</v>
      </c>
    </row>
    <row r="2186" spans="1:67" s="1427" customFormat="1" ht="13.5" thickBot="1">
      <c r="A2186" s="1425">
        <v>78.616</v>
      </c>
      <c r="B2186" s="1436" t="s">
        <v>437</v>
      </c>
      <c r="C2186" s="652">
        <v>7005</v>
      </c>
      <c r="D2186" s="652">
        <v>0</v>
      </c>
      <c r="E2186" s="652">
        <v>0</v>
      </c>
      <c r="F2186" s="652">
        <v>0</v>
      </c>
      <c r="G2186" s="652">
        <v>9926</v>
      </c>
      <c r="H2186" s="652">
        <v>0</v>
      </c>
      <c r="I2186" s="652">
        <v>0</v>
      </c>
      <c r="J2186" s="652">
        <v>0</v>
      </c>
      <c r="K2186" s="652">
        <v>37817</v>
      </c>
      <c r="L2186" s="652">
        <v>0</v>
      </c>
      <c r="M2186" s="652">
        <v>513</v>
      </c>
      <c r="N2186" s="652">
        <v>0</v>
      </c>
      <c r="O2186" s="652">
        <v>1466</v>
      </c>
      <c r="P2186" s="652">
        <v>0</v>
      </c>
      <c r="Q2186" s="652">
        <v>0</v>
      </c>
      <c r="R2186" s="652">
        <v>0</v>
      </c>
      <c r="S2186" s="652"/>
      <c r="T2186" s="652"/>
      <c r="U2186" s="652"/>
      <c r="V2186" s="652"/>
      <c r="W2186" s="652">
        <v>0</v>
      </c>
      <c r="X2186" s="652">
        <v>0</v>
      </c>
      <c r="Y2186" s="652">
        <v>0</v>
      </c>
      <c r="Z2186" s="652">
        <v>0</v>
      </c>
      <c r="AA2186" s="652">
        <v>1703</v>
      </c>
      <c r="AB2186" s="652">
        <v>0</v>
      </c>
      <c r="AC2186" s="652">
        <v>14392</v>
      </c>
      <c r="AD2186" s="652">
        <v>0</v>
      </c>
      <c r="AE2186" s="652">
        <v>1490</v>
      </c>
      <c r="AF2186" s="652">
        <v>0</v>
      </c>
      <c r="AG2186" s="652">
        <v>0</v>
      </c>
      <c r="AH2186" s="652">
        <v>0</v>
      </c>
      <c r="AI2186" s="652">
        <v>0</v>
      </c>
      <c r="AJ2186" s="652">
        <v>0</v>
      </c>
      <c r="AK2186" s="652">
        <v>0</v>
      </c>
      <c r="AL2186" s="652">
        <v>0</v>
      </c>
      <c r="AM2186" s="652">
        <v>385</v>
      </c>
      <c r="AN2186" s="652">
        <v>0</v>
      </c>
      <c r="AO2186" s="652">
        <v>0</v>
      </c>
      <c r="AP2186" s="652">
        <v>0</v>
      </c>
      <c r="AQ2186" s="652">
        <v>0</v>
      </c>
      <c r="AR2186" s="652">
        <v>0</v>
      </c>
      <c r="AS2186" s="652">
        <v>1158</v>
      </c>
      <c r="AT2186" s="652">
        <v>0</v>
      </c>
      <c r="AU2186" s="652">
        <v>146</v>
      </c>
      <c r="AV2186" s="652">
        <v>0</v>
      </c>
      <c r="AW2186" s="652">
        <v>0</v>
      </c>
      <c r="AX2186" s="652">
        <v>0</v>
      </c>
      <c r="AY2186" s="652">
        <v>0</v>
      </c>
      <c r="AZ2186" s="652">
        <v>0</v>
      </c>
      <c r="BA2186" s="652">
        <v>0</v>
      </c>
      <c r="BB2186" s="652">
        <v>0</v>
      </c>
      <c r="BC2186" s="652">
        <v>0</v>
      </c>
      <c r="BD2186" s="652">
        <v>0</v>
      </c>
      <c r="BE2186" s="652">
        <v>0</v>
      </c>
      <c r="BF2186" s="652">
        <v>0</v>
      </c>
      <c r="BG2186" s="652">
        <v>0</v>
      </c>
      <c r="BH2186" s="652">
        <v>0</v>
      </c>
      <c r="BI2186" s="1476">
        <f t="shared" si="104"/>
        <v>76001</v>
      </c>
      <c r="BJ2186" s="1476">
        <f t="shared" si="104"/>
        <v>0</v>
      </c>
      <c r="BK2186" s="652">
        <f t="shared" si="102"/>
        <v>76001</v>
      </c>
      <c r="BL2186" s="652">
        <f t="shared" si="103"/>
        <v>0</v>
      </c>
      <c r="BM2186" s="1413"/>
      <c r="BN2186" s="1413"/>
      <c r="BO2186" s="1413"/>
    </row>
    <row r="2187" spans="1:67" s="1427" customFormat="1" ht="13.5" thickBot="1">
      <c r="A2187" s="1425">
        <v>78.617000000000004</v>
      </c>
      <c r="B2187" s="1436" t="s">
        <v>1996</v>
      </c>
      <c r="C2187" s="652">
        <v>5120</v>
      </c>
      <c r="D2187" s="652">
        <v>0</v>
      </c>
      <c r="E2187" s="652">
        <v>386</v>
      </c>
      <c r="F2187" s="652">
        <v>0</v>
      </c>
      <c r="G2187" s="652">
        <v>0</v>
      </c>
      <c r="H2187" s="652">
        <v>0</v>
      </c>
      <c r="I2187" s="652">
        <v>0</v>
      </c>
      <c r="J2187" s="652">
        <v>0</v>
      </c>
      <c r="K2187" s="652">
        <v>768</v>
      </c>
      <c r="L2187" s="652">
        <v>0</v>
      </c>
      <c r="M2187" s="652">
        <v>355</v>
      </c>
      <c r="N2187" s="652">
        <v>0</v>
      </c>
      <c r="O2187" s="652">
        <v>0</v>
      </c>
      <c r="P2187" s="652">
        <v>0</v>
      </c>
      <c r="Q2187" s="652">
        <v>0</v>
      </c>
      <c r="R2187" s="652">
        <v>0</v>
      </c>
      <c r="S2187" s="652"/>
      <c r="T2187" s="652"/>
      <c r="U2187" s="652"/>
      <c r="V2187" s="652"/>
      <c r="W2187" s="652">
        <v>0</v>
      </c>
      <c r="X2187" s="652">
        <v>0</v>
      </c>
      <c r="Y2187" s="652">
        <v>0</v>
      </c>
      <c r="Z2187" s="652">
        <v>0</v>
      </c>
      <c r="AA2187" s="652">
        <v>64</v>
      </c>
      <c r="AB2187" s="652">
        <v>0</v>
      </c>
      <c r="AC2187" s="652">
        <v>0</v>
      </c>
      <c r="AD2187" s="652">
        <v>0</v>
      </c>
      <c r="AE2187" s="652">
        <v>2380</v>
      </c>
      <c r="AF2187" s="652">
        <v>0</v>
      </c>
      <c r="AG2187" s="652">
        <v>7058</v>
      </c>
      <c r="AH2187" s="652">
        <v>0</v>
      </c>
      <c r="AI2187" s="652">
        <v>11643</v>
      </c>
      <c r="AJ2187" s="652">
        <v>0</v>
      </c>
      <c r="AK2187" s="652">
        <v>2073</v>
      </c>
      <c r="AL2187" s="652">
        <v>0</v>
      </c>
      <c r="AM2187" s="652">
        <v>1361</v>
      </c>
      <c r="AN2187" s="652">
        <v>0</v>
      </c>
      <c r="AO2187" s="652">
        <v>0</v>
      </c>
      <c r="AP2187" s="652">
        <v>0</v>
      </c>
      <c r="AQ2187" s="652">
        <v>4835</v>
      </c>
      <c r="AR2187" s="652">
        <v>0</v>
      </c>
      <c r="AS2187" s="652">
        <v>730</v>
      </c>
      <c r="AT2187" s="652">
        <v>0</v>
      </c>
      <c r="AU2187" s="652">
        <v>14777</v>
      </c>
      <c r="AV2187" s="652">
        <v>0</v>
      </c>
      <c r="AW2187" s="652">
        <v>0</v>
      </c>
      <c r="AX2187" s="652">
        <v>0</v>
      </c>
      <c r="AY2187" s="652">
        <v>0</v>
      </c>
      <c r="AZ2187" s="652">
        <v>0</v>
      </c>
      <c r="BA2187" s="652">
        <v>0</v>
      </c>
      <c r="BB2187" s="652">
        <v>0</v>
      </c>
      <c r="BC2187" s="652">
        <v>0</v>
      </c>
      <c r="BD2187" s="652">
        <v>0</v>
      </c>
      <c r="BE2187" s="652">
        <v>0</v>
      </c>
      <c r="BF2187" s="652">
        <v>0</v>
      </c>
      <c r="BG2187" s="652">
        <v>0</v>
      </c>
      <c r="BH2187" s="652">
        <v>0</v>
      </c>
      <c r="BI2187" s="1476">
        <f t="shared" si="104"/>
        <v>51550</v>
      </c>
      <c r="BJ2187" s="1476">
        <f t="shared" si="104"/>
        <v>0</v>
      </c>
      <c r="BK2187" s="652">
        <f t="shared" si="102"/>
        <v>51550</v>
      </c>
      <c r="BL2187" s="652">
        <f t="shared" si="103"/>
        <v>0</v>
      </c>
    </row>
    <row r="2188" spans="1:67" s="1421" customFormat="1" ht="13.5" thickBot="1">
      <c r="A2188" s="1471" t="s">
        <v>558</v>
      </c>
      <c r="B2188" s="1472" t="s">
        <v>3396</v>
      </c>
      <c r="C2188" s="652">
        <v>0</v>
      </c>
      <c r="D2188" s="652">
        <v>0</v>
      </c>
      <c r="E2188" s="652">
        <v>0</v>
      </c>
      <c r="F2188" s="652">
        <v>0</v>
      </c>
      <c r="G2188" s="652">
        <v>0</v>
      </c>
      <c r="H2188" s="652">
        <v>0</v>
      </c>
      <c r="I2188" s="652">
        <v>0</v>
      </c>
      <c r="J2188" s="652">
        <v>0</v>
      </c>
      <c r="K2188" s="652">
        <v>0</v>
      </c>
      <c r="L2188" s="652">
        <v>0</v>
      </c>
      <c r="M2188" s="652">
        <v>0</v>
      </c>
      <c r="N2188" s="652">
        <v>0</v>
      </c>
      <c r="O2188" s="652">
        <v>0</v>
      </c>
      <c r="P2188" s="652">
        <v>0</v>
      </c>
      <c r="Q2188" s="652">
        <v>0</v>
      </c>
      <c r="R2188" s="652">
        <v>0</v>
      </c>
      <c r="S2188" s="652"/>
      <c r="T2188" s="652"/>
      <c r="U2188" s="652"/>
      <c r="V2188" s="652"/>
      <c r="W2188" s="652">
        <v>0</v>
      </c>
      <c r="X2188" s="652">
        <v>0</v>
      </c>
      <c r="Y2188" s="652">
        <v>0</v>
      </c>
      <c r="Z2188" s="652">
        <v>0</v>
      </c>
      <c r="AA2188" s="652">
        <v>0</v>
      </c>
      <c r="AB2188" s="652">
        <v>0</v>
      </c>
      <c r="AC2188" s="652">
        <v>0</v>
      </c>
      <c r="AD2188" s="652">
        <v>0</v>
      </c>
      <c r="AE2188" s="652">
        <v>0</v>
      </c>
      <c r="AF2188" s="652">
        <v>0</v>
      </c>
      <c r="AG2188" s="652">
        <v>0</v>
      </c>
      <c r="AH2188" s="652">
        <v>0</v>
      </c>
      <c r="AI2188" s="652">
        <v>0</v>
      </c>
      <c r="AJ2188" s="652">
        <v>0</v>
      </c>
      <c r="AK2188" s="652">
        <v>0</v>
      </c>
      <c r="AL2188" s="652">
        <v>0</v>
      </c>
      <c r="AM2188" s="652">
        <v>0</v>
      </c>
      <c r="AN2188" s="652">
        <v>0</v>
      </c>
      <c r="AO2188" s="652">
        <v>0</v>
      </c>
      <c r="AP2188" s="652">
        <v>0</v>
      </c>
      <c r="AQ2188" s="652">
        <v>0</v>
      </c>
      <c r="AR2188" s="652">
        <v>0</v>
      </c>
      <c r="AS2188" s="652">
        <v>0</v>
      </c>
      <c r="AT2188" s="652">
        <v>0</v>
      </c>
      <c r="AU2188" s="652">
        <v>0</v>
      </c>
      <c r="AV2188" s="652">
        <v>0</v>
      </c>
      <c r="AW2188" s="652">
        <v>0</v>
      </c>
      <c r="AX2188" s="652">
        <v>0</v>
      </c>
      <c r="AY2188" s="652">
        <v>0</v>
      </c>
      <c r="AZ2188" s="652">
        <v>0</v>
      </c>
      <c r="BA2188" s="652">
        <v>0</v>
      </c>
      <c r="BB2188" s="652">
        <v>0</v>
      </c>
      <c r="BC2188" s="652">
        <v>0</v>
      </c>
      <c r="BD2188" s="652">
        <v>0</v>
      </c>
      <c r="BE2188" s="652">
        <v>0</v>
      </c>
      <c r="BF2188" s="652">
        <v>0</v>
      </c>
      <c r="BG2188" s="652">
        <v>0</v>
      </c>
      <c r="BH2188" s="652">
        <v>0</v>
      </c>
      <c r="BI2188" s="1476">
        <f t="shared" si="104"/>
        <v>0</v>
      </c>
      <c r="BJ2188" s="1476">
        <f t="shared" si="104"/>
        <v>0</v>
      </c>
      <c r="BK2188" s="652">
        <f t="shared" si="102"/>
        <v>0</v>
      </c>
      <c r="BL2188" s="652">
        <f t="shared" si="103"/>
        <v>0</v>
      </c>
      <c r="BM2188" s="1427"/>
      <c r="BN2188" s="1427"/>
      <c r="BO2188" s="1427"/>
    </row>
    <row r="2189" spans="1:67" ht="13.5" thickBot="1">
      <c r="A2189" s="1417">
        <v>78.716999999999999</v>
      </c>
      <c r="B2189" s="1419" t="s">
        <v>3399</v>
      </c>
      <c r="C2189" s="652">
        <v>0</v>
      </c>
      <c r="D2189" s="652">
        <v>0</v>
      </c>
      <c r="E2189" s="652">
        <v>0</v>
      </c>
      <c r="F2189" s="652">
        <v>0</v>
      </c>
      <c r="G2189" s="652">
        <v>0</v>
      </c>
      <c r="H2189" s="652">
        <v>0</v>
      </c>
      <c r="I2189" s="652">
        <v>0</v>
      </c>
      <c r="J2189" s="652">
        <v>0</v>
      </c>
      <c r="K2189" s="652">
        <v>0</v>
      </c>
      <c r="L2189" s="652">
        <v>0</v>
      </c>
      <c r="M2189" s="652">
        <v>0</v>
      </c>
      <c r="N2189" s="652">
        <v>0</v>
      </c>
      <c r="O2189" s="652">
        <v>900</v>
      </c>
      <c r="P2189" s="652">
        <v>0</v>
      </c>
      <c r="Q2189" s="652">
        <v>52787035</v>
      </c>
      <c r="R2189" s="652">
        <v>845609.34</v>
      </c>
      <c r="S2189" s="652"/>
      <c r="T2189" s="652"/>
      <c r="U2189" s="652"/>
      <c r="V2189" s="652"/>
      <c r="W2189" s="652">
        <v>0</v>
      </c>
      <c r="X2189" s="652">
        <v>0</v>
      </c>
      <c r="Y2189" s="652">
        <v>0</v>
      </c>
      <c r="Z2189" s="652">
        <v>0</v>
      </c>
      <c r="AA2189" s="652">
        <v>0</v>
      </c>
      <c r="AB2189" s="652">
        <v>0</v>
      </c>
      <c r="AC2189" s="652">
        <v>0</v>
      </c>
      <c r="AD2189" s="652">
        <v>0</v>
      </c>
      <c r="AE2189" s="652">
        <v>0</v>
      </c>
      <c r="AF2189" s="652">
        <v>0</v>
      </c>
      <c r="AG2189" s="652">
        <v>0</v>
      </c>
      <c r="AH2189" s="652">
        <v>0</v>
      </c>
      <c r="AI2189" s="652">
        <v>0</v>
      </c>
      <c r="AJ2189" s="652">
        <v>0</v>
      </c>
      <c r="AK2189" s="652">
        <v>0</v>
      </c>
      <c r="AL2189" s="652">
        <v>0</v>
      </c>
      <c r="AM2189" s="652">
        <v>0</v>
      </c>
      <c r="AN2189" s="652">
        <v>0</v>
      </c>
      <c r="AO2189" s="652">
        <v>0</v>
      </c>
      <c r="AP2189" s="652">
        <v>0</v>
      </c>
      <c r="AQ2189" s="652">
        <v>0</v>
      </c>
      <c r="AR2189" s="652">
        <v>0</v>
      </c>
      <c r="AS2189" s="652">
        <v>0</v>
      </c>
      <c r="AT2189" s="652">
        <v>0</v>
      </c>
      <c r="AU2189" s="652">
        <v>0</v>
      </c>
      <c r="AV2189" s="652">
        <v>0</v>
      </c>
      <c r="AW2189" s="652">
        <v>0</v>
      </c>
      <c r="AX2189" s="652">
        <v>0</v>
      </c>
      <c r="AY2189" s="652">
        <v>0</v>
      </c>
      <c r="AZ2189" s="652">
        <v>0</v>
      </c>
      <c r="BA2189" s="652">
        <v>0</v>
      </c>
      <c r="BB2189" s="652">
        <v>0</v>
      </c>
      <c r="BC2189" s="652">
        <v>0</v>
      </c>
      <c r="BD2189" s="652">
        <v>0</v>
      </c>
      <c r="BE2189" s="652">
        <v>0</v>
      </c>
      <c r="BF2189" s="652">
        <v>0</v>
      </c>
      <c r="BG2189" s="652">
        <v>0</v>
      </c>
      <c r="BH2189" s="652">
        <v>0</v>
      </c>
      <c r="BI2189" s="1476">
        <f t="shared" si="104"/>
        <v>52787935</v>
      </c>
      <c r="BJ2189" s="1476">
        <f t="shared" si="104"/>
        <v>845609.34</v>
      </c>
      <c r="BK2189" s="652">
        <f t="shared" si="102"/>
        <v>51942325.659999996</v>
      </c>
      <c r="BL2189" s="652">
        <f t="shared" si="103"/>
        <v>0</v>
      </c>
      <c r="BM2189" s="1421"/>
      <c r="BN2189" s="1421"/>
      <c r="BO2189" s="1421"/>
    </row>
    <row r="2190" spans="1:67" ht="13.5" thickBot="1">
      <c r="A2190" s="1417">
        <v>78.718000000000004</v>
      </c>
      <c r="B2190" s="1419" t="s">
        <v>3400</v>
      </c>
      <c r="C2190" s="652">
        <v>0</v>
      </c>
      <c r="D2190" s="652">
        <v>0</v>
      </c>
      <c r="E2190" s="652">
        <v>0</v>
      </c>
      <c r="F2190" s="652">
        <v>0</v>
      </c>
      <c r="G2190" s="652">
        <v>0</v>
      </c>
      <c r="H2190" s="652">
        <v>0</v>
      </c>
      <c r="I2190" s="652">
        <v>0</v>
      </c>
      <c r="J2190" s="652">
        <v>0</v>
      </c>
      <c r="K2190" s="652">
        <v>0</v>
      </c>
      <c r="L2190" s="652">
        <v>0</v>
      </c>
      <c r="M2190" s="652">
        <v>0</v>
      </c>
      <c r="N2190" s="652">
        <v>0</v>
      </c>
      <c r="O2190" s="652">
        <v>0</v>
      </c>
      <c r="P2190" s="652">
        <v>0</v>
      </c>
      <c r="Q2190" s="652">
        <v>4537399</v>
      </c>
      <c r="R2190" s="652">
        <v>0</v>
      </c>
      <c r="S2190" s="652"/>
      <c r="T2190" s="652">
        <v>223424</v>
      </c>
      <c r="U2190" s="652"/>
      <c r="V2190" s="652"/>
      <c r="W2190" s="652">
        <v>0</v>
      </c>
      <c r="X2190" s="652">
        <v>0</v>
      </c>
      <c r="Y2190" s="652">
        <v>0</v>
      </c>
      <c r="Z2190" s="652">
        <v>0</v>
      </c>
      <c r="AA2190" s="652">
        <v>0</v>
      </c>
      <c r="AB2190" s="652">
        <v>0</v>
      </c>
      <c r="AC2190" s="652">
        <v>0</v>
      </c>
      <c r="AD2190" s="652">
        <v>0</v>
      </c>
      <c r="AE2190" s="652">
        <v>0</v>
      </c>
      <c r="AF2190" s="652">
        <v>0</v>
      </c>
      <c r="AG2190" s="652">
        <v>0</v>
      </c>
      <c r="AH2190" s="652">
        <v>0</v>
      </c>
      <c r="AI2190" s="652">
        <v>0</v>
      </c>
      <c r="AJ2190" s="652">
        <v>0</v>
      </c>
      <c r="AK2190" s="652">
        <v>0</v>
      </c>
      <c r="AL2190" s="652">
        <v>0</v>
      </c>
      <c r="AM2190" s="652">
        <v>0</v>
      </c>
      <c r="AN2190" s="652">
        <v>0</v>
      </c>
      <c r="AO2190" s="652">
        <v>0</v>
      </c>
      <c r="AP2190" s="652">
        <v>0</v>
      </c>
      <c r="AQ2190" s="652">
        <v>0</v>
      </c>
      <c r="AR2190" s="652">
        <v>0</v>
      </c>
      <c r="AS2190" s="652">
        <v>0</v>
      </c>
      <c r="AT2190" s="652">
        <v>0</v>
      </c>
      <c r="AU2190" s="652">
        <v>0</v>
      </c>
      <c r="AV2190" s="652">
        <v>0</v>
      </c>
      <c r="AW2190" s="652">
        <v>0</v>
      </c>
      <c r="AX2190" s="652">
        <v>0</v>
      </c>
      <c r="AY2190" s="652">
        <v>0</v>
      </c>
      <c r="AZ2190" s="652">
        <v>0</v>
      </c>
      <c r="BA2190" s="652">
        <v>0</v>
      </c>
      <c r="BB2190" s="652">
        <v>0</v>
      </c>
      <c r="BC2190" s="652">
        <v>0</v>
      </c>
      <c r="BD2190" s="652">
        <v>0</v>
      </c>
      <c r="BE2190" s="652">
        <v>0</v>
      </c>
      <c r="BF2190" s="652">
        <v>0</v>
      </c>
      <c r="BG2190" s="652">
        <v>0</v>
      </c>
      <c r="BH2190" s="652">
        <v>0</v>
      </c>
      <c r="BI2190" s="1476">
        <f t="shared" si="104"/>
        <v>4537399</v>
      </c>
      <c r="BJ2190" s="1476">
        <f t="shared" si="104"/>
        <v>223424</v>
      </c>
      <c r="BK2190" s="652">
        <f t="shared" si="102"/>
        <v>4313975</v>
      </c>
      <c r="BL2190" s="652">
        <f t="shared" si="103"/>
        <v>0</v>
      </c>
    </row>
    <row r="2191" spans="1:67" s="1421" customFormat="1" ht="13.5" thickBot="1">
      <c r="A2191" s="1417">
        <v>78.718999999999994</v>
      </c>
      <c r="B2191" s="1419" t="s">
        <v>3401</v>
      </c>
      <c r="C2191" s="652">
        <v>0</v>
      </c>
      <c r="D2191" s="652">
        <v>0</v>
      </c>
      <c r="E2191" s="652">
        <v>0</v>
      </c>
      <c r="F2191" s="652">
        <v>0</v>
      </c>
      <c r="G2191" s="652">
        <v>0</v>
      </c>
      <c r="H2191" s="652">
        <v>0</v>
      </c>
      <c r="I2191" s="652">
        <v>0</v>
      </c>
      <c r="J2191" s="652">
        <v>0</v>
      </c>
      <c r="K2191" s="652">
        <v>0</v>
      </c>
      <c r="L2191" s="652">
        <v>0</v>
      </c>
      <c r="M2191" s="652">
        <v>0</v>
      </c>
      <c r="N2191" s="652">
        <v>0</v>
      </c>
      <c r="O2191" s="652">
        <v>0</v>
      </c>
      <c r="P2191" s="652">
        <v>0</v>
      </c>
      <c r="Q2191" s="652">
        <v>5778303.1600000001</v>
      </c>
      <c r="R2191" s="652">
        <v>0</v>
      </c>
      <c r="S2191" s="652"/>
      <c r="T2191" s="652"/>
      <c r="U2191" s="652"/>
      <c r="V2191" s="652"/>
      <c r="W2191" s="652">
        <v>0</v>
      </c>
      <c r="X2191" s="652">
        <v>0</v>
      </c>
      <c r="Y2191" s="652">
        <v>0</v>
      </c>
      <c r="Z2191" s="652">
        <v>0</v>
      </c>
      <c r="AA2191" s="652">
        <v>0</v>
      </c>
      <c r="AB2191" s="652">
        <v>0</v>
      </c>
      <c r="AC2191" s="652">
        <v>0</v>
      </c>
      <c r="AD2191" s="652">
        <v>0</v>
      </c>
      <c r="AE2191" s="652">
        <v>0</v>
      </c>
      <c r="AF2191" s="652">
        <v>0</v>
      </c>
      <c r="AG2191" s="652">
        <v>0</v>
      </c>
      <c r="AH2191" s="652">
        <v>0</v>
      </c>
      <c r="AI2191" s="652">
        <v>0</v>
      </c>
      <c r="AJ2191" s="652">
        <v>0</v>
      </c>
      <c r="AK2191" s="652">
        <v>0</v>
      </c>
      <c r="AL2191" s="652">
        <v>0</v>
      </c>
      <c r="AM2191" s="652">
        <v>0</v>
      </c>
      <c r="AN2191" s="652">
        <v>0</v>
      </c>
      <c r="AO2191" s="652">
        <v>0</v>
      </c>
      <c r="AP2191" s="652">
        <v>0</v>
      </c>
      <c r="AQ2191" s="652">
        <v>0</v>
      </c>
      <c r="AR2191" s="652">
        <v>0</v>
      </c>
      <c r="AS2191" s="652">
        <v>0</v>
      </c>
      <c r="AT2191" s="652">
        <v>0</v>
      </c>
      <c r="AU2191" s="652">
        <v>0</v>
      </c>
      <c r="AV2191" s="652">
        <v>0</v>
      </c>
      <c r="AW2191" s="652">
        <v>0</v>
      </c>
      <c r="AX2191" s="652">
        <v>0</v>
      </c>
      <c r="AY2191" s="652">
        <v>0</v>
      </c>
      <c r="AZ2191" s="652">
        <v>0</v>
      </c>
      <c r="BA2191" s="652">
        <v>0</v>
      </c>
      <c r="BB2191" s="652">
        <v>0</v>
      </c>
      <c r="BC2191" s="652">
        <v>0</v>
      </c>
      <c r="BD2191" s="652">
        <v>0</v>
      </c>
      <c r="BE2191" s="652">
        <v>0</v>
      </c>
      <c r="BF2191" s="652">
        <v>0</v>
      </c>
      <c r="BG2191" s="652">
        <v>0</v>
      </c>
      <c r="BH2191" s="652">
        <v>0</v>
      </c>
      <c r="BI2191" s="1476">
        <f t="shared" si="104"/>
        <v>5778303.1600000001</v>
      </c>
      <c r="BJ2191" s="1476">
        <f t="shared" si="104"/>
        <v>0</v>
      </c>
      <c r="BK2191" s="652">
        <f t="shared" si="102"/>
        <v>5778303.1600000001</v>
      </c>
      <c r="BL2191" s="652">
        <f t="shared" si="103"/>
        <v>0</v>
      </c>
      <c r="BM2191" s="1413"/>
      <c r="BN2191" s="1413"/>
      <c r="BO2191" s="1413"/>
    </row>
    <row r="2192" spans="1:67" s="1421" customFormat="1" ht="13.5" thickBot="1">
      <c r="A2192" s="1422">
        <v>78.72</v>
      </c>
      <c r="B2192" s="1419" t="s">
        <v>3664</v>
      </c>
      <c r="C2192" s="652">
        <v>0</v>
      </c>
      <c r="D2192" s="652">
        <v>0</v>
      </c>
      <c r="E2192" s="652">
        <v>0</v>
      </c>
      <c r="F2192" s="652">
        <v>0</v>
      </c>
      <c r="G2192" s="652">
        <v>0</v>
      </c>
      <c r="H2192" s="652">
        <v>0</v>
      </c>
      <c r="I2192" s="652">
        <v>0</v>
      </c>
      <c r="J2192" s="652">
        <v>0</v>
      </c>
      <c r="K2192" s="652">
        <v>0</v>
      </c>
      <c r="L2192" s="652">
        <v>0</v>
      </c>
      <c r="M2192" s="652">
        <v>0</v>
      </c>
      <c r="N2192" s="652">
        <v>0</v>
      </c>
      <c r="O2192" s="652">
        <v>0</v>
      </c>
      <c r="P2192" s="652">
        <v>0</v>
      </c>
      <c r="Q2192" s="652">
        <v>8660888.1999999993</v>
      </c>
      <c r="R2192" s="652">
        <v>234300.11</v>
      </c>
      <c r="S2192" s="652"/>
      <c r="T2192" s="652"/>
      <c r="U2192" s="652"/>
      <c r="V2192" s="652"/>
      <c r="W2192" s="652">
        <v>0</v>
      </c>
      <c r="X2192" s="652">
        <v>0</v>
      </c>
      <c r="Y2192" s="652">
        <v>0</v>
      </c>
      <c r="Z2192" s="652">
        <v>0</v>
      </c>
      <c r="AA2192" s="652">
        <v>0</v>
      </c>
      <c r="AB2192" s="652">
        <v>0</v>
      </c>
      <c r="AC2192" s="652">
        <v>0</v>
      </c>
      <c r="AD2192" s="652">
        <v>0</v>
      </c>
      <c r="AE2192" s="652">
        <v>0</v>
      </c>
      <c r="AF2192" s="652">
        <v>0</v>
      </c>
      <c r="AG2192" s="652">
        <v>0</v>
      </c>
      <c r="AH2192" s="652">
        <v>0</v>
      </c>
      <c r="AI2192" s="652">
        <v>0</v>
      </c>
      <c r="AJ2192" s="652">
        <v>0</v>
      </c>
      <c r="AK2192" s="652">
        <v>0</v>
      </c>
      <c r="AL2192" s="652">
        <v>0</v>
      </c>
      <c r="AM2192" s="652">
        <v>0</v>
      </c>
      <c r="AN2192" s="652">
        <v>0</v>
      </c>
      <c r="AO2192" s="652">
        <v>0</v>
      </c>
      <c r="AP2192" s="652">
        <v>0</v>
      </c>
      <c r="AQ2192" s="652">
        <v>0</v>
      </c>
      <c r="AR2192" s="652">
        <v>0</v>
      </c>
      <c r="AS2192" s="652">
        <v>0</v>
      </c>
      <c r="AT2192" s="652">
        <v>0</v>
      </c>
      <c r="AU2192" s="652">
        <v>0</v>
      </c>
      <c r="AV2192" s="652">
        <v>0</v>
      </c>
      <c r="AW2192" s="652">
        <v>0</v>
      </c>
      <c r="AX2192" s="652">
        <v>0</v>
      </c>
      <c r="AY2192" s="652">
        <v>0</v>
      </c>
      <c r="AZ2192" s="652">
        <v>0</v>
      </c>
      <c r="BA2192" s="652">
        <v>0</v>
      </c>
      <c r="BB2192" s="652">
        <v>0</v>
      </c>
      <c r="BC2192" s="652">
        <v>0</v>
      </c>
      <c r="BD2192" s="652">
        <v>0</v>
      </c>
      <c r="BE2192" s="652">
        <v>0</v>
      </c>
      <c r="BF2192" s="652">
        <v>0</v>
      </c>
      <c r="BG2192" s="652">
        <v>0</v>
      </c>
      <c r="BH2192" s="652">
        <v>0</v>
      </c>
      <c r="BI2192" s="1476">
        <f t="shared" si="104"/>
        <v>8660888.1999999993</v>
      </c>
      <c r="BJ2192" s="1476">
        <f t="shared" si="104"/>
        <v>234300.11</v>
      </c>
      <c r="BK2192" s="652">
        <f>IF(BI2192&gt;BJ2192,BI2192-BJ2192,0)</f>
        <v>8426588.0899999999</v>
      </c>
      <c r="BL2192" s="652">
        <f>IF(BJ2192&gt;BI2192,BJ2192-BI2192,0)</f>
        <v>0</v>
      </c>
    </row>
    <row r="2193" spans="1:67" s="1421" customFormat="1" ht="13.5" thickBot="1">
      <c r="A2193" s="1471">
        <v>21</v>
      </c>
      <c r="B2193" s="1475" t="s">
        <v>3665</v>
      </c>
      <c r="C2193" s="652">
        <v>0</v>
      </c>
      <c r="D2193" s="652">
        <v>0</v>
      </c>
      <c r="E2193" s="652">
        <v>0</v>
      </c>
      <c r="F2193" s="652">
        <v>0</v>
      </c>
      <c r="G2193" s="652">
        <v>0</v>
      </c>
      <c r="H2193" s="652">
        <v>0</v>
      </c>
      <c r="I2193" s="652">
        <v>0</v>
      </c>
      <c r="J2193" s="652">
        <v>0</v>
      </c>
      <c r="K2193" s="652">
        <v>0</v>
      </c>
      <c r="L2193" s="652">
        <v>0</v>
      </c>
      <c r="M2193" s="652">
        <v>0</v>
      </c>
      <c r="N2193" s="652">
        <v>0</v>
      </c>
      <c r="O2193" s="652">
        <v>0</v>
      </c>
      <c r="P2193" s="652">
        <v>0</v>
      </c>
      <c r="Q2193" s="652">
        <v>0</v>
      </c>
      <c r="R2193" s="652">
        <v>0</v>
      </c>
      <c r="S2193" s="652"/>
      <c r="T2193" s="652"/>
      <c r="U2193" s="652"/>
      <c r="V2193" s="652"/>
      <c r="W2193" s="652">
        <v>0</v>
      </c>
      <c r="X2193" s="652">
        <v>0</v>
      </c>
      <c r="Y2193" s="652">
        <v>0</v>
      </c>
      <c r="Z2193" s="652">
        <v>0</v>
      </c>
      <c r="AA2193" s="652">
        <v>0</v>
      </c>
      <c r="AB2193" s="652">
        <v>0</v>
      </c>
      <c r="AC2193" s="652">
        <v>0</v>
      </c>
      <c r="AD2193" s="652">
        <v>0</v>
      </c>
      <c r="AE2193" s="652">
        <v>0</v>
      </c>
      <c r="AF2193" s="652">
        <v>0</v>
      </c>
      <c r="AG2193" s="652">
        <v>0</v>
      </c>
      <c r="AH2193" s="652">
        <v>0</v>
      </c>
      <c r="AI2193" s="652">
        <v>0</v>
      </c>
      <c r="AJ2193" s="652">
        <v>0</v>
      </c>
      <c r="AK2193" s="652">
        <v>0</v>
      </c>
      <c r="AL2193" s="652">
        <v>0</v>
      </c>
      <c r="AM2193" s="652">
        <v>0</v>
      </c>
      <c r="AN2193" s="652">
        <v>0</v>
      </c>
      <c r="AO2193" s="652">
        <v>0</v>
      </c>
      <c r="AP2193" s="652">
        <v>0</v>
      </c>
      <c r="AQ2193" s="652">
        <v>0</v>
      </c>
      <c r="AR2193" s="652">
        <v>0</v>
      </c>
      <c r="AS2193" s="652">
        <v>0</v>
      </c>
      <c r="AT2193" s="652">
        <v>0</v>
      </c>
      <c r="AU2193" s="652">
        <v>0</v>
      </c>
      <c r="AV2193" s="652">
        <v>0</v>
      </c>
      <c r="AW2193" s="652">
        <v>0</v>
      </c>
      <c r="AX2193" s="652">
        <v>0</v>
      </c>
      <c r="AY2193" s="652">
        <v>0</v>
      </c>
      <c r="AZ2193" s="652">
        <v>0</v>
      </c>
      <c r="BA2193" s="652">
        <v>0</v>
      </c>
      <c r="BB2193" s="652">
        <v>0</v>
      </c>
      <c r="BC2193" s="652">
        <v>0</v>
      </c>
      <c r="BD2193" s="652">
        <v>0</v>
      </c>
      <c r="BE2193" s="652">
        <v>0</v>
      </c>
      <c r="BF2193" s="652">
        <v>0</v>
      </c>
      <c r="BG2193" s="652">
        <v>0</v>
      </c>
      <c r="BH2193" s="652">
        <v>0</v>
      </c>
      <c r="BI2193" s="1476">
        <f t="shared" si="104"/>
        <v>0</v>
      </c>
      <c r="BJ2193" s="1476">
        <f t="shared" si="104"/>
        <v>0</v>
      </c>
      <c r="BK2193" s="652">
        <f t="shared" si="102"/>
        <v>0</v>
      </c>
      <c r="BL2193" s="652">
        <f t="shared" si="103"/>
        <v>0</v>
      </c>
    </row>
    <row r="2194" spans="1:67" ht="13.5" thickBot="1">
      <c r="A2194" s="1417">
        <v>78.820999999999998</v>
      </c>
      <c r="B2194" s="1418" t="s">
        <v>3666</v>
      </c>
      <c r="C2194" s="652">
        <v>3058682.7</v>
      </c>
      <c r="D2194" s="652">
        <v>0</v>
      </c>
      <c r="E2194" s="652">
        <v>1130531.99</v>
      </c>
      <c r="F2194" s="652">
        <v>0</v>
      </c>
      <c r="G2194" s="652">
        <v>6636266.4800000004</v>
      </c>
      <c r="H2194" s="652">
        <v>0</v>
      </c>
      <c r="I2194" s="652">
        <v>5748121</v>
      </c>
      <c r="J2194" s="652">
        <v>0</v>
      </c>
      <c r="K2194" s="652">
        <v>2808116.29</v>
      </c>
      <c r="L2194" s="652">
        <v>0</v>
      </c>
      <c r="M2194" s="652">
        <v>2919223.48</v>
      </c>
      <c r="N2194" s="652">
        <v>0</v>
      </c>
      <c r="O2194" s="652">
        <v>584125.85</v>
      </c>
      <c r="P2194" s="652">
        <v>0</v>
      </c>
      <c r="Q2194" s="652">
        <v>0</v>
      </c>
      <c r="R2194" s="652">
        <v>0</v>
      </c>
      <c r="S2194" s="652"/>
      <c r="T2194" s="652"/>
      <c r="U2194" s="652"/>
      <c r="V2194" s="652"/>
      <c r="W2194" s="652">
        <v>0</v>
      </c>
      <c r="X2194" s="652">
        <v>0</v>
      </c>
      <c r="Y2194" s="652">
        <v>0</v>
      </c>
      <c r="Z2194" s="652">
        <v>0</v>
      </c>
      <c r="AA2194" s="652">
        <v>2820095.7</v>
      </c>
      <c r="AB2194" s="652">
        <v>0</v>
      </c>
      <c r="AC2194" s="652">
        <v>2611022.4</v>
      </c>
      <c r="AD2194" s="652">
        <v>0</v>
      </c>
      <c r="AE2194" s="652">
        <v>3473297.9</v>
      </c>
      <c r="AF2194" s="652">
        <v>0</v>
      </c>
      <c r="AG2194" s="652">
        <v>2881863.28</v>
      </c>
      <c r="AH2194" s="652">
        <v>0</v>
      </c>
      <c r="AI2194" s="652">
        <v>1377177.76</v>
      </c>
      <c r="AJ2194" s="652">
        <v>0</v>
      </c>
      <c r="AK2194" s="652">
        <v>447997.11</v>
      </c>
      <c r="AL2194" s="652">
        <v>0</v>
      </c>
      <c r="AM2194" s="652">
        <v>922710.16</v>
      </c>
      <c r="AN2194" s="652">
        <v>0</v>
      </c>
      <c r="AO2194" s="652">
        <v>1574299.1</v>
      </c>
      <c r="AP2194" s="652">
        <v>0</v>
      </c>
      <c r="AQ2194" s="652">
        <v>2654950.85</v>
      </c>
      <c r="AR2194" s="652">
        <v>0</v>
      </c>
      <c r="AS2194" s="652">
        <v>3215569.03</v>
      </c>
      <c r="AT2194" s="652">
        <v>0</v>
      </c>
      <c r="AU2194" s="652">
        <v>3287991.94</v>
      </c>
      <c r="AV2194" s="652">
        <v>0</v>
      </c>
      <c r="AW2194" s="652">
        <v>0</v>
      </c>
      <c r="AX2194" s="652">
        <v>0</v>
      </c>
      <c r="AY2194" s="652">
        <v>0</v>
      </c>
      <c r="AZ2194" s="652">
        <v>0</v>
      </c>
      <c r="BA2194" s="652">
        <v>0</v>
      </c>
      <c r="BB2194" s="652">
        <v>0</v>
      </c>
      <c r="BC2194" s="652">
        <v>0</v>
      </c>
      <c r="BD2194" s="652">
        <v>0</v>
      </c>
      <c r="BE2194" s="652">
        <v>0</v>
      </c>
      <c r="BF2194" s="652">
        <v>0</v>
      </c>
      <c r="BG2194" s="652">
        <v>0</v>
      </c>
      <c r="BH2194" s="652">
        <v>0</v>
      </c>
      <c r="BI2194" s="1476">
        <f t="shared" si="104"/>
        <v>48152043.019999996</v>
      </c>
      <c r="BJ2194" s="1476">
        <f t="shared" si="104"/>
        <v>0</v>
      </c>
      <c r="BK2194" s="652">
        <f t="shared" si="102"/>
        <v>48152043.019999996</v>
      </c>
      <c r="BL2194" s="652">
        <f t="shared" si="103"/>
        <v>0</v>
      </c>
      <c r="BM2194" s="1421"/>
      <c r="BN2194" s="1421"/>
      <c r="BO2194" s="1421"/>
    </row>
    <row r="2195" spans="1:67" ht="13.5" thickBot="1">
      <c r="A2195" s="1417">
        <v>78.822000000000003</v>
      </c>
      <c r="B2195" s="1418" t="s">
        <v>3667</v>
      </c>
      <c r="C2195" s="652">
        <v>268922.74</v>
      </c>
      <c r="D2195" s="652">
        <v>0</v>
      </c>
      <c r="E2195" s="652">
        <v>86798.51</v>
      </c>
      <c r="F2195" s="652">
        <v>0</v>
      </c>
      <c r="G2195" s="652">
        <v>1151163.26</v>
      </c>
      <c r="H2195" s="652">
        <v>0</v>
      </c>
      <c r="I2195" s="652">
        <v>956988</v>
      </c>
      <c r="J2195" s="652">
        <v>0</v>
      </c>
      <c r="K2195" s="652">
        <v>220973.21</v>
      </c>
      <c r="L2195" s="652">
        <v>0</v>
      </c>
      <c r="M2195" s="652">
        <v>286923.14</v>
      </c>
      <c r="N2195" s="652">
        <v>0</v>
      </c>
      <c r="O2195" s="652">
        <v>151443.95000000001</v>
      </c>
      <c r="P2195" s="652">
        <v>0</v>
      </c>
      <c r="Q2195" s="652">
        <v>0</v>
      </c>
      <c r="R2195" s="652">
        <v>0</v>
      </c>
      <c r="S2195" s="652"/>
      <c r="T2195" s="652"/>
      <c r="U2195" s="652"/>
      <c r="V2195" s="652"/>
      <c r="W2195" s="652">
        <v>0</v>
      </c>
      <c r="X2195" s="652">
        <v>0</v>
      </c>
      <c r="Y2195" s="652">
        <v>0</v>
      </c>
      <c r="Z2195" s="652">
        <v>0</v>
      </c>
      <c r="AA2195" s="652">
        <v>467951.4</v>
      </c>
      <c r="AB2195" s="652">
        <v>0</v>
      </c>
      <c r="AC2195" s="652">
        <v>366930.34</v>
      </c>
      <c r="AD2195" s="652">
        <v>0</v>
      </c>
      <c r="AE2195" s="652">
        <v>351291.35</v>
      </c>
      <c r="AF2195" s="652">
        <v>0</v>
      </c>
      <c r="AG2195" s="652">
        <v>628156.79</v>
      </c>
      <c r="AH2195" s="652">
        <v>0</v>
      </c>
      <c r="AI2195" s="652">
        <v>468383.28</v>
      </c>
      <c r="AJ2195" s="652">
        <v>0</v>
      </c>
      <c r="AK2195" s="652">
        <v>187924.32</v>
      </c>
      <c r="AL2195" s="652">
        <v>0</v>
      </c>
      <c r="AM2195" s="652">
        <v>438891.04</v>
      </c>
      <c r="AN2195" s="652">
        <v>0</v>
      </c>
      <c r="AO2195" s="652">
        <v>342093.68</v>
      </c>
      <c r="AP2195" s="652">
        <v>0</v>
      </c>
      <c r="AQ2195" s="652">
        <v>348225.14</v>
      </c>
      <c r="AR2195" s="652">
        <v>0</v>
      </c>
      <c r="AS2195" s="652">
        <v>152484.35999999999</v>
      </c>
      <c r="AT2195" s="652">
        <v>0</v>
      </c>
      <c r="AU2195" s="652">
        <v>631163.88</v>
      </c>
      <c r="AV2195" s="652">
        <v>0</v>
      </c>
      <c r="AW2195" s="652">
        <v>0</v>
      </c>
      <c r="AX2195" s="652">
        <v>0</v>
      </c>
      <c r="AY2195" s="652">
        <v>0</v>
      </c>
      <c r="AZ2195" s="652">
        <v>0</v>
      </c>
      <c r="BA2195" s="652">
        <v>0</v>
      </c>
      <c r="BB2195" s="652">
        <v>0</v>
      </c>
      <c r="BC2195" s="652">
        <v>0</v>
      </c>
      <c r="BD2195" s="652">
        <v>0</v>
      </c>
      <c r="BE2195" s="652">
        <v>0</v>
      </c>
      <c r="BF2195" s="652">
        <v>0</v>
      </c>
      <c r="BG2195" s="652">
        <v>0</v>
      </c>
      <c r="BH2195" s="652">
        <v>0</v>
      </c>
      <c r="BI2195" s="1476">
        <f t="shared" si="104"/>
        <v>7506708.3899999997</v>
      </c>
      <c r="BJ2195" s="1476">
        <f t="shared" si="104"/>
        <v>0</v>
      </c>
      <c r="BK2195" s="652">
        <f t="shared" si="102"/>
        <v>7506708.3899999997</v>
      </c>
      <c r="BL2195" s="652">
        <f t="shared" si="103"/>
        <v>0</v>
      </c>
    </row>
    <row r="2196" spans="1:67" ht="13.5" thickBot="1">
      <c r="A2196" s="1417">
        <v>78.822999999999993</v>
      </c>
      <c r="B2196" s="1418" t="s">
        <v>3668</v>
      </c>
      <c r="C2196" s="652">
        <v>57564.9</v>
      </c>
      <c r="D2196" s="652">
        <v>0</v>
      </c>
      <c r="E2196" s="652">
        <v>21424.5</v>
      </c>
      <c r="F2196" s="652">
        <v>0</v>
      </c>
      <c r="G2196" s="652">
        <v>26282.3</v>
      </c>
      <c r="H2196" s="652">
        <v>0</v>
      </c>
      <c r="I2196" s="652">
        <v>66812</v>
      </c>
      <c r="J2196" s="652">
        <v>0</v>
      </c>
      <c r="K2196" s="652">
        <v>26457.3</v>
      </c>
      <c r="L2196" s="652">
        <v>0</v>
      </c>
      <c r="M2196" s="652">
        <v>37183.800000000003</v>
      </c>
      <c r="N2196" s="652">
        <v>0</v>
      </c>
      <c r="O2196" s="652">
        <v>24341.1</v>
      </c>
      <c r="P2196" s="652">
        <v>0</v>
      </c>
      <c r="Q2196" s="652">
        <v>0</v>
      </c>
      <c r="R2196" s="652">
        <v>0</v>
      </c>
      <c r="S2196" s="652"/>
      <c r="T2196" s="652"/>
      <c r="U2196" s="652"/>
      <c r="V2196" s="652"/>
      <c r="W2196" s="652">
        <v>0</v>
      </c>
      <c r="X2196" s="652">
        <v>0</v>
      </c>
      <c r="Y2196" s="652">
        <v>0</v>
      </c>
      <c r="Z2196" s="652">
        <v>0</v>
      </c>
      <c r="AA2196" s="652">
        <v>19841.599999999999</v>
      </c>
      <c r="AB2196" s="652">
        <v>0</v>
      </c>
      <c r="AC2196" s="652">
        <v>37174.1</v>
      </c>
      <c r="AD2196" s="652">
        <v>0</v>
      </c>
      <c r="AE2196" s="652">
        <v>71324.5</v>
      </c>
      <c r="AF2196" s="652">
        <v>0</v>
      </c>
      <c r="AG2196" s="652">
        <v>58022.2</v>
      </c>
      <c r="AH2196" s="652">
        <v>0</v>
      </c>
      <c r="AI2196" s="652">
        <v>31053.4</v>
      </c>
      <c r="AJ2196" s="652">
        <v>0</v>
      </c>
      <c r="AK2196" s="652">
        <v>8225.1</v>
      </c>
      <c r="AL2196" s="652">
        <v>0</v>
      </c>
      <c r="AM2196" s="652">
        <v>33592.800000000003</v>
      </c>
      <c r="AN2196" s="652">
        <v>0</v>
      </c>
      <c r="AO2196" s="652">
        <v>30291.8</v>
      </c>
      <c r="AP2196" s="652">
        <v>0</v>
      </c>
      <c r="AQ2196" s="652">
        <v>42442.8</v>
      </c>
      <c r="AR2196" s="652">
        <v>0</v>
      </c>
      <c r="AS2196" s="652">
        <v>28791.1</v>
      </c>
      <c r="AT2196" s="652">
        <v>0</v>
      </c>
      <c r="AU2196" s="652">
        <v>40293.4</v>
      </c>
      <c r="AV2196" s="652">
        <v>0</v>
      </c>
      <c r="AW2196" s="652">
        <v>0</v>
      </c>
      <c r="AX2196" s="652">
        <v>0</v>
      </c>
      <c r="AY2196" s="652">
        <v>0</v>
      </c>
      <c r="AZ2196" s="652">
        <v>0</v>
      </c>
      <c r="BA2196" s="652">
        <v>0</v>
      </c>
      <c r="BB2196" s="652">
        <v>0</v>
      </c>
      <c r="BC2196" s="652">
        <v>0</v>
      </c>
      <c r="BD2196" s="652">
        <v>0</v>
      </c>
      <c r="BE2196" s="652">
        <v>0</v>
      </c>
      <c r="BF2196" s="652">
        <v>0</v>
      </c>
      <c r="BG2196" s="652">
        <v>0</v>
      </c>
      <c r="BH2196" s="652">
        <v>0</v>
      </c>
      <c r="BI2196" s="1476">
        <f t="shared" si="104"/>
        <v>661118.70000000007</v>
      </c>
      <c r="BJ2196" s="1476">
        <f t="shared" si="104"/>
        <v>0</v>
      </c>
      <c r="BK2196" s="652">
        <f t="shared" si="102"/>
        <v>661118.70000000007</v>
      </c>
      <c r="BL2196" s="652">
        <f t="shared" si="103"/>
        <v>0</v>
      </c>
    </row>
    <row r="2197" spans="1:67" s="1421" customFormat="1" ht="13.5" thickBot="1">
      <c r="A2197" s="1417">
        <v>78.823999999999998</v>
      </c>
      <c r="B2197" s="1418" t="s">
        <v>3669</v>
      </c>
      <c r="C2197" s="652">
        <v>105494.86</v>
      </c>
      <c r="D2197" s="652">
        <v>0</v>
      </c>
      <c r="E2197" s="652">
        <v>41753.279999999999</v>
      </c>
      <c r="F2197" s="652">
        <v>0</v>
      </c>
      <c r="G2197" s="652">
        <v>42276.35</v>
      </c>
      <c r="H2197" s="652">
        <v>0</v>
      </c>
      <c r="I2197" s="652">
        <v>96696</v>
      </c>
      <c r="J2197" s="652">
        <v>0</v>
      </c>
      <c r="K2197" s="652">
        <v>150782.31</v>
      </c>
      <c r="L2197" s="652">
        <v>0</v>
      </c>
      <c r="M2197" s="652">
        <v>61221.760000000002</v>
      </c>
      <c r="N2197" s="652">
        <v>0</v>
      </c>
      <c r="O2197" s="652">
        <v>15345.59</v>
      </c>
      <c r="P2197" s="652">
        <v>0</v>
      </c>
      <c r="Q2197" s="652">
        <v>0</v>
      </c>
      <c r="R2197" s="652">
        <v>0</v>
      </c>
      <c r="S2197" s="652"/>
      <c r="T2197" s="652"/>
      <c r="U2197" s="652"/>
      <c r="V2197" s="652"/>
      <c r="W2197" s="652">
        <v>0</v>
      </c>
      <c r="X2197" s="652">
        <v>0</v>
      </c>
      <c r="Y2197" s="652">
        <v>0</v>
      </c>
      <c r="Z2197" s="652">
        <v>0</v>
      </c>
      <c r="AA2197" s="652">
        <v>113210.5</v>
      </c>
      <c r="AB2197" s="652">
        <v>0</v>
      </c>
      <c r="AC2197" s="652">
        <v>68804.160000000003</v>
      </c>
      <c r="AD2197" s="652">
        <v>0</v>
      </c>
      <c r="AE2197" s="652">
        <v>91089.47</v>
      </c>
      <c r="AF2197" s="652">
        <v>0</v>
      </c>
      <c r="AG2197" s="652">
        <v>220936.12</v>
      </c>
      <c r="AH2197" s="652">
        <v>0</v>
      </c>
      <c r="AI2197" s="652">
        <v>25839.360000000001</v>
      </c>
      <c r="AJ2197" s="652">
        <v>0</v>
      </c>
      <c r="AK2197" s="652">
        <v>37937.4</v>
      </c>
      <c r="AL2197" s="652">
        <v>0</v>
      </c>
      <c r="AM2197" s="652">
        <v>131438.54999999999</v>
      </c>
      <c r="AN2197" s="652">
        <v>0</v>
      </c>
      <c r="AO2197" s="652">
        <v>6204.59</v>
      </c>
      <c r="AP2197" s="652">
        <v>0</v>
      </c>
      <c r="AQ2197" s="652">
        <v>43536.95</v>
      </c>
      <c r="AR2197" s="652">
        <v>0</v>
      </c>
      <c r="AS2197" s="652">
        <v>53436.36</v>
      </c>
      <c r="AT2197" s="652">
        <v>0</v>
      </c>
      <c r="AU2197" s="652">
        <v>109645.35</v>
      </c>
      <c r="AV2197" s="652">
        <v>0</v>
      </c>
      <c r="AW2197" s="652">
        <v>0</v>
      </c>
      <c r="AX2197" s="652">
        <v>0</v>
      </c>
      <c r="AY2197" s="652">
        <v>0</v>
      </c>
      <c r="AZ2197" s="652">
        <v>0</v>
      </c>
      <c r="BA2197" s="652">
        <v>0</v>
      </c>
      <c r="BB2197" s="652">
        <v>0</v>
      </c>
      <c r="BC2197" s="652">
        <v>0</v>
      </c>
      <c r="BD2197" s="652">
        <v>0</v>
      </c>
      <c r="BE2197" s="652">
        <v>0</v>
      </c>
      <c r="BF2197" s="652">
        <v>0</v>
      </c>
      <c r="BG2197" s="652">
        <v>0</v>
      </c>
      <c r="BH2197" s="652">
        <v>0</v>
      </c>
      <c r="BI2197" s="1476">
        <f t="shared" si="104"/>
        <v>1415648.9600000002</v>
      </c>
      <c r="BJ2197" s="1476">
        <f t="shared" si="104"/>
        <v>0</v>
      </c>
      <c r="BK2197" s="652">
        <f t="shared" si="102"/>
        <v>1415648.9600000002</v>
      </c>
      <c r="BL2197" s="652">
        <f t="shared" si="103"/>
        <v>0</v>
      </c>
      <c r="BM2197" s="1413"/>
      <c r="BN2197" s="1413"/>
      <c r="BO2197" s="1413"/>
    </row>
    <row r="2198" spans="1:67" ht="13.5" thickBot="1">
      <c r="A2198" s="1417">
        <v>78.825000000000003</v>
      </c>
      <c r="B2198" s="1418" t="s">
        <v>3670</v>
      </c>
      <c r="C2198" s="652">
        <v>186232.85</v>
      </c>
      <c r="D2198" s="652">
        <v>0</v>
      </c>
      <c r="E2198" s="652">
        <v>0</v>
      </c>
      <c r="F2198" s="652">
        <v>0</v>
      </c>
      <c r="G2198" s="652">
        <v>100549.31</v>
      </c>
      <c r="H2198" s="652">
        <v>0</v>
      </c>
      <c r="I2198" s="652">
        <v>41265</v>
      </c>
      <c r="J2198" s="652">
        <v>0</v>
      </c>
      <c r="K2198" s="652">
        <v>219801.35</v>
      </c>
      <c r="L2198" s="652">
        <v>0</v>
      </c>
      <c r="M2198" s="652">
        <v>48486.239999999998</v>
      </c>
      <c r="N2198" s="652">
        <v>0</v>
      </c>
      <c r="O2198" s="652">
        <v>251702.58</v>
      </c>
      <c r="P2198" s="652">
        <v>0</v>
      </c>
      <c r="Q2198" s="652">
        <v>0</v>
      </c>
      <c r="R2198" s="652">
        <v>0</v>
      </c>
      <c r="S2198" s="652"/>
      <c r="T2198" s="652"/>
      <c r="U2198" s="652"/>
      <c r="V2198" s="652"/>
      <c r="W2198" s="652">
        <v>0</v>
      </c>
      <c r="X2198" s="652">
        <v>0</v>
      </c>
      <c r="Y2198" s="652">
        <v>0</v>
      </c>
      <c r="Z2198" s="652">
        <v>0</v>
      </c>
      <c r="AA2198" s="652">
        <v>149270.88</v>
      </c>
      <c r="AB2198" s="652">
        <v>0</v>
      </c>
      <c r="AC2198" s="652">
        <v>1736659.33</v>
      </c>
      <c r="AD2198" s="652">
        <v>0</v>
      </c>
      <c r="AE2198" s="652">
        <v>0</v>
      </c>
      <c r="AF2198" s="652">
        <v>0</v>
      </c>
      <c r="AG2198" s="652">
        <v>1433488</v>
      </c>
      <c r="AH2198" s="652">
        <v>0</v>
      </c>
      <c r="AI2198" s="652">
        <v>4042265.27</v>
      </c>
      <c r="AJ2198" s="652">
        <v>0</v>
      </c>
      <c r="AK2198" s="652">
        <v>47539.1</v>
      </c>
      <c r="AL2198" s="652">
        <v>0</v>
      </c>
      <c r="AM2198" s="652">
        <v>0</v>
      </c>
      <c r="AN2198" s="652">
        <v>0</v>
      </c>
      <c r="AO2198" s="652">
        <v>83452.33</v>
      </c>
      <c r="AP2198" s="652">
        <v>0</v>
      </c>
      <c r="AQ2198" s="652">
        <v>86283.62</v>
      </c>
      <c r="AR2198" s="652">
        <v>0</v>
      </c>
      <c r="AS2198" s="652">
        <v>0</v>
      </c>
      <c r="AT2198" s="652">
        <v>0</v>
      </c>
      <c r="AU2198" s="652">
        <v>2374963.17</v>
      </c>
      <c r="AV2198" s="652">
        <v>0</v>
      </c>
      <c r="AW2198" s="652">
        <v>0</v>
      </c>
      <c r="AX2198" s="652">
        <v>0</v>
      </c>
      <c r="AY2198" s="652">
        <v>0</v>
      </c>
      <c r="AZ2198" s="652">
        <v>0</v>
      </c>
      <c r="BA2198" s="652">
        <v>0</v>
      </c>
      <c r="BB2198" s="652">
        <v>0</v>
      </c>
      <c r="BC2198" s="652">
        <v>0</v>
      </c>
      <c r="BD2198" s="652">
        <v>0</v>
      </c>
      <c r="BE2198" s="652">
        <v>0</v>
      </c>
      <c r="BF2198" s="652">
        <v>0</v>
      </c>
      <c r="BG2198" s="652">
        <v>0</v>
      </c>
      <c r="BH2198" s="652">
        <v>0</v>
      </c>
      <c r="BI2198" s="1476">
        <f t="shared" si="104"/>
        <v>10801959.029999999</v>
      </c>
      <c r="BJ2198" s="1476">
        <f t="shared" si="104"/>
        <v>0</v>
      </c>
      <c r="BK2198" s="652">
        <f t="shared" si="102"/>
        <v>10801959.029999999</v>
      </c>
      <c r="BL2198" s="652">
        <f t="shared" si="103"/>
        <v>0</v>
      </c>
      <c r="BM2198" s="1421"/>
      <c r="BN2198" s="1421"/>
      <c r="BO2198" s="1421"/>
    </row>
    <row r="2199" spans="1:67" ht="13.5" thickBot="1">
      <c r="A2199" s="1417">
        <v>78.826999999999998</v>
      </c>
      <c r="B2199" s="1418" t="s">
        <v>4303</v>
      </c>
      <c r="C2199" s="652">
        <v>0</v>
      </c>
      <c r="D2199" s="652">
        <v>0</v>
      </c>
      <c r="E2199" s="652">
        <v>0</v>
      </c>
      <c r="F2199" s="652">
        <v>0</v>
      </c>
      <c r="G2199" s="652">
        <v>0</v>
      </c>
      <c r="H2199" s="652">
        <v>0</v>
      </c>
      <c r="I2199" s="652">
        <v>0</v>
      </c>
      <c r="J2199" s="652">
        <v>0</v>
      </c>
      <c r="K2199" s="652">
        <v>0</v>
      </c>
      <c r="L2199" s="652">
        <v>0</v>
      </c>
      <c r="M2199" s="652">
        <v>0</v>
      </c>
      <c r="N2199" s="652">
        <v>0</v>
      </c>
      <c r="O2199" s="652">
        <v>0</v>
      </c>
      <c r="P2199" s="652">
        <v>0</v>
      </c>
      <c r="Q2199" s="652">
        <v>0</v>
      </c>
      <c r="R2199" s="652">
        <v>0</v>
      </c>
      <c r="S2199" s="652"/>
      <c r="T2199" s="652"/>
      <c r="U2199" s="652"/>
      <c r="V2199" s="652"/>
      <c r="W2199" s="652">
        <v>0</v>
      </c>
      <c r="X2199" s="652">
        <v>0</v>
      </c>
      <c r="Y2199" s="652">
        <v>0</v>
      </c>
      <c r="Z2199" s="652">
        <v>0</v>
      </c>
      <c r="AA2199" s="652">
        <v>0</v>
      </c>
      <c r="AB2199" s="652">
        <v>0</v>
      </c>
      <c r="AC2199" s="652">
        <v>51956168.200000003</v>
      </c>
      <c r="AD2199" s="652">
        <v>0</v>
      </c>
      <c r="AE2199" s="652">
        <v>0</v>
      </c>
      <c r="AF2199" s="652">
        <v>0</v>
      </c>
      <c r="AG2199" s="652">
        <v>0</v>
      </c>
      <c r="AH2199" s="652">
        <v>0</v>
      </c>
      <c r="AI2199" s="652">
        <v>0</v>
      </c>
      <c r="AJ2199" s="652">
        <v>0</v>
      </c>
      <c r="AK2199" s="652">
        <v>0</v>
      </c>
      <c r="AL2199" s="652">
        <v>0</v>
      </c>
      <c r="AM2199" s="652">
        <v>0</v>
      </c>
      <c r="AN2199" s="652">
        <v>0</v>
      </c>
      <c r="AO2199" s="652">
        <v>0</v>
      </c>
      <c r="AP2199" s="652">
        <v>0</v>
      </c>
      <c r="AQ2199" s="652">
        <v>0</v>
      </c>
      <c r="AR2199" s="652">
        <v>0</v>
      </c>
      <c r="AS2199" s="652">
        <v>0</v>
      </c>
      <c r="AT2199" s="652">
        <v>0</v>
      </c>
      <c r="AU2199" s="652">
        <v>0</v>
      </c>
      <c r="AV2199" s="652">
        <v>0</v>
      </c>
      <c r="AW2199" s="652">
        <v>0</v>
      </c>
      <c r="AX2199" s="652">
        <v>0</v>
      </c>
      <c r="AY2199" s="652">
        <v>0</v>
      </c>
      <c r="AZ2199" s="652">
        <v>0</v>
      </c>
      <c r="BA2199" s="652">
        <v>0</v>
      </c>
      <c r="BB2199" s="652">
        <v>0</v>
      </c>
      <c r="BC2199" s="652">
        <v>0</v>
      </c>
      <c r="BD2199" s="652">
        <v>0</v>
      </c>
      <c r="BE2199" s="652">
        <v>0</v>
      </c>
      <c r="BF2199" s="652">
        <v>0</v>
      </c>
      <c r="BG2199" s="652">
        <v>0</v>
      </c>
      <c r="BH2199" s="652">
        <v>0</v>
      </c>
      <c r="BI2199" s="1476">
        <f t="shared" si="104"/>
        <v>51956168.200000003</v>
      </c>
      <c r="BJ2199" s="1476">
        <f t="shared" si="104"/>
        <v>0</v>
      </c>
      <c r="BK2199" s="652">
        <f>IF(BI2199&gt;BJ2199,BI2199-BJ2199,0)</f>
        <v>51956168.200000003</v>
      </c>
      <c r="BL2199" s="652">
        <f>IF(BJ2199&gt;BI2199,BJ2199-BI2199,0)</f>
        <v>0</v>
      </c>
      <c r="BM2199" s="1421"/>
      <c r="BN2199" s="1421"/>
      <c r="BO2199" s="1421"/>
    </row>
    <row r="2200" spans="1:67" ht="13.5" thickBot="1">
      <c r="A2200" s="1417">
        <v>78.828000000000003</v>
      </c>
      <c r="B2200" s="1419" t="s">
        <v>3671</v>
      </c>
      <c r="C2200" s="652">
        <v>1138.07</v>
      </c>
      <c r="D2200" s="652">
        <v>0</v>
      </c>
      <c r="E2200" s="652">
        <v>1377.63</v>
      </c>
      <c r="F2200" s="652">
        <v>0</v>
      </c>
      <c r="G2200" s="652">
        <v>2397.29</v>
      </c>
      <c r="H2200" s="652">
        <v>0</v>
      </c>
      <c r="I2200" s="652">
        <v>0</v>
      </c>
      <c r="J2200" s="652">
        <v>0</v>
      </c>
      <c r="K2200" s="652">
        <v>107.74</v>
      </c>
      <c r="L2200" s="652">
        <v>0</v>
      </c>
      <c r="M2200" s="652">
        <v>2165.39</v>
      </c>
      <c r="N2200" s="652">
        <v>0</v>
      </c>
      <c r="O2200" s="652">
        <v>49127.74</v>
      </c>
      <c r="P2200" s="652">
        <v>0</v>
      </c>
      <c r="Q2200" s="652">
        <v>0</v>
      </c>
      <c r="R2200" s="652">
        <v>0</v>
      </c>
      <c r="S2200" s="652"/>
      <c r="T2200" s="652"/>
      <c r="U2200" s="652"/>
      <c r="V2200" s="652"/>
      <c r="W2200" s="652">
        <v>0</v>
      </c>
      <c r="X2200" s="652">
        <v>0</v>
      </c>
      <c r="Y2200" s="652">
        <v>0</v>
      </c>
      <c r="Z2200" s="652">
        <v>0</v>
      </c>
      <c r="AA2200" s="652">
        <v>21996.93</v>
      </c>
      <c r="AB2200" s="652">
        <v>0</v>
      </c>
      <c r="AC2200" s="652">
        <v>1082.08</v>
      </c>
      <c r="AD2200" s="652">
        <v>0</v>
      </c>
      <c r="AE2200" s="652">
        <v>2063.0100000000002</v>
      </c>
      <c r="AF2200" s="652">
        <v>0</v>
      </c>
      <c r="AG2200" s="652">
        <v>2129.69</v>
      </c>
      <c r="AH2200" s="652">
        <v>0</v>
      </c>
      <c r="AI2200" s="652">
        <v>38469.31</v>
      </c>
      <c r="AJ2200" s="652">
        <v>0</v>
      </c>
      <c r="AK2200" s="652">
        <v>2891.81</v>
      </c>
      <c r="AL2200" s="652">
        <v>3790.72</v>
      </c>
      <c r="AM2200" s="652">
        <v>3058.96</v>
      </c>
      <c r="AN2200" s="652">
        <v>0</v>
      </c>
      <c r="AO2200" s="652">
        <v>10229.75</v>
      </c>
      <c r="AP2200" s="652">
        <v>0</v>
      </c>
      <c r="AQ2200" s="652">
        <v>6010.31</v>
      </c>
      <c r="AR2200" s="652">
        <v>0</v>
      </c>
      <c r="AS2200" s="652">
        <v>2486.52</v>
      </c>
      <c r="AT2200" s="652">
        <v>0</v>
      </c>
      <c r="AU2200" s="652">
        <v>2927.16</v>
      </c>
      <c r="AV2200" s="652">
        <v>0</v>
      </c>
      <c r="AW2200" s="652">
        <v>0</v>
      </c>
      <c r="AX2200" s="652">
        <v>0</v>
      </c>
      <c r="AY2200" s="652">
        <v>0</v>
      </c>
      <c r="AZ2200" s="652">
        <v>0</v>
      </c>
      <c r="BA2200" s="652">
        <v>0</v>
      </c>
      <c r="BB2200" s="652">
        <v>0</v>
      </c>
      <c r="BC2200" s="652">
        <v>0</v>
      </c>
      <c r="BD2200" s="652">
        <v>0</v>
      </c>
      <c r="BE2200" s="652">
        <v>0</v>
      </c>
      <c r="BF2200" s="652">
        <v>0</v>
      </c>
      <c r="BG2200" s="652">
        <v>0</v>
      </c>
      <c r="BH2200" s="652">
        <v>0</v>
      </c>
      <c r="BI2200" s="1476">
        <f t="shared" si="104"/>
        <v>149659.39000000001</v>
      </c>
      <c r="BJ2200" s="1476">
        <f t="shared" si="104"/>
        <v>3790.72</v>
      </c>
      <c r="BK2200" s="652">
        <f t="shared" si="102"/>
        <v>145868.67000000001</v>
      </c>
      <c r="BL2200" s="652">
        <f t="shared" si="103"/>
        <v>0</v>
      </c>
    </row>
    <row r="2201" spans="1:67" s="1421" customFormat="1" ht="13.5" thickBot="1">
      <c r="A2201" s="1417">
        <v>78.828999999999994</v>
      </c>
      <c r="B2201" s="1418" t="s">
        <v>3672</v>
      </c>
      <c r="C2201" s="652">
        <v>0</v>
      </c>
      <c r="D2201" s="652">
        <v>0</v>
      </c>
      <c r="E2201" s="652">
        <v>0</v>
      </c>
      <c r="F2201" s="652">
        <v>0</v>
      </c>
      <c r="G2201" s="652">
        <v>2157994</v>
      </c>
      <c r="H2201" s="652">
        <v>0</v>
      </c>
      <c r="I2201" s="652">
        <v>0</v>
      </c>
      <c r="J2201" s="652">
        <v>0</v>
      </c>
      <c r="K2201" s="652">
        <v>0</v>
      </c>
      <c r="L2201" s="652">
        <v>0</v>
      </c>
      <c r="M2201" s="652">
        <v>0</v>
      </c>
      <c r="N2201" s="652">
        <v>0</v>
      </c>
      <c r="O2201" s="652">
        <v>0</v>
      </c>
      <c r="P2201" s="652">
        <v>0</v>
      </c>
      <c r="Q2201" s="652">
        <v>0</v>
      </c>
      <c r="R2201" s="652">
        <v>0</v>
      </c>
      <c r="S2201" s="652"/>
      <c r="T2201" s="652"/>
      <c r="U2201" s="652"/>
      <c r="V2201" s="652"/>
      <c r="W2201" s="652">
        <v>0</v>
      </c>
      <c r="X2201" s="652">
        <v>0</v>
      </c>
      <c r="Y2201" s="652">
        <v>0</v>
      </c>
      <c r="Z2201" s="652">
        <v>0</v>
      </c>
      <c r="AA2201" s="652">
        <v>0</v>
      </c>
      <c r="AB2201" s="652">
        <v>0</v>
      </c>
      <c r="AC2201" s="652">
        <v>2053384</v>
      </c>
      <c r="AD2201" s="652">
        <v>0</v>
      </c>
      <c r="AE2201" s="652">
        <v>0</v>
      </c>
      <c r="AF2201" s="652">
        <v>0</v>
      </c>
      <c r="AG2201" s="652">
        <v>2720524</v>
      </c>
      <c r="AH2201" s="652">
        <v>0</v>
      </c>
      <c r="AI2201" s="652">
        <v>2672468</v>
      </c>
      <c r="AJ2201" s="652">
        <v>0</v>
      </c>
      <c r="AK2201" s="652">
        <v>0</v>
      </c>
      <c r="AL2201" s="652">
        <v>0</v>
      </c>
      <c r="AM2201" s="652">
        <v>0</v>
      </c>
      <c r="AN2201" s="652">
        <v>0</v>
      </c>
      <c r="AO2201" s="652">
        <v>0</v>
      </c>
      <c r="AP2201" s="652">
        <v>0</v>
      </c>
      <c r="AQ2201" s="652">
        <v>0</v>
      </c>
      <c r="AR2201" s="652">
        <v>0</v>
      </c>
      <c r="AS2201" s="652">
        <v>0</v>
      </c>
      <c r="AT2201" s="652">
        <v>0</v>
      </c>
      <c r="AU2201" s="652">
        <v>0</v>
      </c>
      <c r="AV2201" s="652">
        <v>0</v>
      </c>
      <c r="AW2201" s="652">
        <v>0</v>
      </c>
      <c r="AX2201" s="652">
        <v>0</v>
      </c>
      <c r="AY2201" s="652">
        <v>0</v>
      </c>
      <c r="AZ2201" s="652">
        <v>0</v>
      </c>
      <c r="BA2201" s="652">
        <v>0</v>
      </c>
      <c r="BB2201" s="652">
        <v>0</v>
      </c>
      <c r="BC2201" s="652">
        <v>0</v>
      </c>
      <c r="BD2201" s="652">
        <v>0</v>
      </c>
      <c r="BE2201" s="652">
        <v>0</v>
      </c>
      <c r="BF2201" s="652">
        <v>0</v>
      </c>
      <c r="BG2201" s="652">
        <v>0</v>
      </c>
      <c r="BH2201" s="652">
        <v>0</v>
      </c>
      <c r="BI2201" s="1476">
        <f t="shared" si="104"/>
        <v>9604370</v>
      </c>
      <c r="BJ2201" s="1476">
        <f t="shared" si="104"/>
        <v>0</v>
      </c>
      <c r="BK2201" s="652">
        <f t="shared" si="102"/>
        <v>9604370</v>
      </c>
      <c r="BL2201" s="652">
        <f t="shared" si="103"/>
        <v>0</v>
      </c>
      <c r="BM2201" s="1413"/>
      <c r="BN2201" s="1413"/>
      <c r="BO2201" s="1413"/>
    </row>
    <row r="2202" spans="1:67" ht="13.5" thickBot="1">
      <c r="A2202" s="1422">
        <v>78.83</v>
      </c>
      <c r="B2202" s="1418" t="s">
        <v>3673</v>
      </c>
      <c r="C2202" s="652">
        <v>17772.2</v>
      </c>
      <c r="D2202" s="652">
        <v>0</v>
      </c>
      <c r="E2202" s="652">
        <v>1061.7</v>
      </c>
      <c r="F2202" s="652">
        <v>0</v>
      </c>
      <c r="G2202" s="652">
        <v>2374.8000000000002</v>
      </c>
      <c r="H2202" s="652">
        <v>0</v>
      </c>
      <c r="I2202" s="652">
        <v>0</v>
      </c>
      <c r="J2202" s="652">
        <v>0</v>
      </c>
      <c r="K2202" s="652">
        <v>9187.7999999999993</v>
      </c>
      <c r="L2202" s="652">
        <v>0</v>
      </c>
      <c r="M2202" s="652">
        <v>6650.1</v>
      </c>
      <c r="N2202" s="652">
        <v>0</v>
      </c>
      <c r="O2202" s="652">
        <v>22518.3</v>
      </c>
      <c r="P2202" s="652">
        <v>0</v>
      </c>
      <c r="Q2202" s="652">
        <v>0</v>
      </c>
      <c r="R2202" s="652">
        <v>0</v>
      </c>
      <c r="S2202" s="652"/>
      <c r="T2202" s="652"/>
      <c r="U2202" s="652"/>
      <c r="V2202" s="652"/>
      <c r="W2202" s="652">
        <v>0</v>
      </c>
      <c r="X2202" s="652">
        <v>0</v>
      </c>
      <c r="Y2202" s="652">
        <v>0</v>
      </c>
      <c r="Z2202" s="652">
        <v>0</v>
      </c>
      <c r="AA2202" s="652">
        <v>139530</v>
      </c>
      <c r="AB2202" s="652">
        <v>0</v>
      </c>
      <c r="AC2202" s="652">
        <v>13648.7</v>
      </c>
      <c r="AD2202" s="652">
        <v>0</v>
      </c>
      <c r="AE2202" s="652">
        <v>20399</v>
      </c>
      <c r="AF2202" s="652">
        <v>0</v>
      </c>
      <c r="AG2202" s="652">
        <v>17444.150000000001</v>
      </c>
      <c r="AH2202" s="652">
        <v>0</v>
      </c>
      <c r="AI2202" s="652">
        <v>4136</v>
      </c>
      <c r="AJ2202" s="652">
        <v>0</v>
      </c>
      <c r="AK2202" s="652">
        <v>6082.9</v>
      </c>
      <c r="AL2202" s="652">
        <v>0</v>
      </c>
      <c r="AM2202" s="652">
        <v>16992.900000000001</v>
      </c>
      <c r="AN2202" s="652">
        <v>0</v>
      </c>
      <c r="AO2202" s="652">
        <v>4572.5</v>
      </c>
      <c r="AP2202" s="652">
        <v>0</v>
      </c>
      <c r="AQ2202" s="652">
        <v>12982.3</v>
      </c>
      <c r="AR2202" s="652">
        <v>0</v>
      </c>
      <c r="AS2202" s="652">
        <v>15742.2</v>
      </c>
      <c r="AT2202" s="652">
        <v>0</v>
      </c>
      <c r="AU2202" s="652">
        <v>90250.9</v>
      </c>
      <c r="AV2202" s="652">
        <v>0</v>
      </c>
      <c r="AW2202" s="652">
        <v>0</v>
      </c>
      <c r="AX2202" s="652">
        <v>0</v>
      </c>
      <c r="AY2202" s="652">
        <v>0</v>
      </c>
      <c r="AZ2202" s="652">
        <v>0</v>
      </c>
      <c r="BA2202" s="652">
        <v>0</v>
      </c>
      <c r="BB2202" s="652">
        <v>0</v>
      </c>
      <c r="BC2202" s="652">
        <v>0</v>
      </c>
      <c r="BD2202" s="652">
        <v>0</v>
      </c>
      <c r="BE2202" s="652">
        <v>0</v>
      </c>
      <c r="BF2202" s="652">
        <v>0</v>
      </c>
      <c r="BG2202" s="652">
        <v>0</v>
      </c>
      <c r="BH2202" s="652">
        <v>0</v>
      </c>
      <c r="BI2202" s="1476">
        <f t="shared" si="104"/>
        <v>401346.44999999995</v>
      </c>
      <c r="BJ2202" s="1476">
        <f t="shared" si="104"/>
        <v>0</v>
      </c>
      <c r="BK2202" s="652">
        <f t="shared" si="102"/>
        <v>401346.44999999995</v>
      </c>
      <c r="BL2202" s="652">
        <f t="shared" si="103"/>
        <v>0</v>
      </c>
      <c r="BM2202" s="1421"/>
      <c r="BN2202" s="1421"/>
      <c r="BO2202" s="1421"/>
    </row>
    <row r="2203" spans="1:67" ht="13.5" thickBot="1">
      <c r="A2203" s="1417">
        <v>78.831000000000003</v>
      </c>
      <c r="B2203" s="1418" t="s">
        <v>3674</v>
      </c>
      <c r="C2203" s="652">
        <v>14289.8</v>
      </c>
      <c r="D2203" s="652">
        <v>0</v>
      </c>
      <c r="E2203" s="652">
        <v>3462</v>
      </c>
      <c r="F2203" s="652">
        <v>0</v>
      </c>
      <c r="G2203" s="652">
        <v>53693.1</v>
      </c>
      <c r="H2203" s="652">
        <v>0</v>
      </c>
      <c r="I2203" s="652">
        <v>21437</v>
      </c>
      <c r="J2203" s="652">
        <v>0</v>
      </c>
      <c r="K2203" s="652">
        <v>10015.5</v>
      </c>
      <c r="L2203" s="652">
        <v>0</v>
      </c>
      <c r="M2203" s="652">
        <v>12267.1</v>
      </c>
      <c r="N2203" s="652">
        <v>0</v>
      </c>
      <c r="O2203" s="652">
        <v>33675.1</v>
      </c>
      <c r="P2203" s="652">
        <v>0</v>
      </c>
      <c r="Q2203" s="652">
        <v>0</v>
      </c>
      <c r="R2203" s="652">
        <v>0</v>
      </c>
      <c r="S2203" s="652"/>
      <c r="T2203" s="652"/>
      <c r="U2203" s="652"/>
      <c r="V2203" s="652"/>
      <c r="W2203" s="652">
        <v>0</v>
      </c>
      <c r="X2203" s="652">
        <v>0</v>
      </c>
      <c r="Y2203" s="652">
        <v>0</v>
      </c>
      <c r="Z2203" s="652">
        <v>0</v>
      </c>
      <c r="AA2203" s="652">
        <v>72783</v>
      </c>
      <c r="AB2203" s="652">
        <v>0</v>
      </c>
      <c r="AC2203" s="652">
        <v>496398</v>
      </c>
      <c r="AD2203" s="652">
        <v>0</v>
      </c>
      <c r="AE2203" s="652">
        <v>8593.7000000000007</v>
      </c>
      <c r="AF2203" s="652">
        <v>0</v>
      </c>
      <c r="AG2203" s="652">
        <v>130752.5</v>
      </c>
      <c r="AH2203" s="652">
        <v>0</v>
      </c>
      <c r="AI2203" s="652">
        <v>871436.9</v>
      </c>
      <c r="AJ2203" s="652">
        <v>0</v>
      </c>
      <c r="AK2203" s="652">
        <v>22660.799999999999</v>
      </c>
      <c r="AL2203" s="652">
        <v>0</v>
      </c>
      <c r="AM2203" s="652">
        <v>10749.6</v>
      </c>
      <c r="AN2203" s="652">
        <v>0</v>
      </c>
      <c r="AO2203" s="652">
        <v>24852</v>
      </c>
      <c r="AP2203" s="652">
        <v>0</v>
      </c>
      <c r="AQ2203" s="652">
        <v>77727</v>
      </c>
      <c r="AR2203" s="652">
        <v>0</v>
      </c>
      <c r="AS2203" s="652">
        <v>6574.2</v>
      </c>
      <c r="AT2203" s="652">
        <v>0</v>
      </c>
      <c r="AU2203" s="652">
        <v>11473.5</v>
      </c>
      <c r="AV2203" s="652">
        <v>0</v>
      </c>
      <c r="AW2203" s="652">
        <v>0</v>
      </c>
      <c r="AX2203" s="652">
        <v>0</v>
      </c>
      <c r="AY2203" s="652">
        <v>0</v>
      </c>
      <c r="AZ2203" s="652">
        <v>0</v>
      </c>
      <c r="BA2203" s="652">
        <v>0</v>
      </c>
      <c r="BB2203" s="652">
        <v>0</v>
      </c>
      <c r="BC2203" s="652">
        <v>0</v>
      </c>
      <c r="BD2203" s="652">
        <v>0</v>
      </c>
      <c r="BE2203" s="652">
        <v>0</v>
      </c>
      <c r="BF2203" s="652">
        <v>0</v>
      </c>
      <c r="BG2203" s="652">
        <v>0</v>
      </c>
      <c r="BH2203" s="652">
        <v>0</v>
      </c>
      <c r="BI2203" s="1476">
        <f t="shared" si="104"/>
        <v>1882840.8</v>
      </c>
      <c r="BJ2203" s="1476">
        <f t="shared" si="104"/>
        <v>0</v>
      </c>
      <c r="BK2203" s="652">
        <f t="shared" si="102"/>
        <v>1882840.8</v>
      </c>
      <c r="BL2203" s="652">
        <f t="shared" si="103"/>
        <v>0</v>
      </c>
    </row>
    <row r="2204" spans="1:67" s="1421" customFormat="1" ht="13.5" thickBot="1">
      <c r="A2204" s="1417">
        <v>78.832999999999998</v>
      </c>
      <c r="B2204" s="1418" t="s">
        <v>3675</v>
      </c>
      <c r="C2204" s="652">
        <v>0</v>
      </c>
      <c r="D2204" s="652">
        <v>0</v>
      </c>
      <c r="E2204" s="652">
        <v>0</v>
      </c>
      <c r="F2204" s="652">
        <v>0</v>
      </c>
      <c r="G2204" s="652">
        <v>758642.65</v>
      </c>
      <c r="H2204" s="652">
        <v>0</v>
      </c>
      <c r="I2204" s="652">
        <v>113636</v>
      </c>
      <c r="J2204" s="652">
        <v>0</v>
      </c>
      <c r="K2204" s="652">
        <v>0</v>
      </c>
      <c r="L2204" s="652">
        <v>0</v>
      </c>
      <c r="M2204" s="652">
        <v>0</v>
      </c>
      <c r="N2204" s="652">
        <v>0</v>
      </c>
      <c r="O2204" s="652">
        <v>1466.28</v>
      </c>
      <c r="P2204" s="652">
        <v>0</v>
      </c>
      <c r="Q2204" s="652">
        <v>0</v>
      </c>
      <c r="R2204" s="652">
        <v>0</v>
      </c>
      <c r="S2204" s="652"/>
      <c r="T2204" s="652"/>
      <c r="U2204" s="652"/>
      <c r="V2204" s="652"/>
      <c r="W2204" s="652">
        <v>0</v>
      </c>
      <c r="X2204" s="652">
        <v>0</v>
      </c>
      <c r="Y2204" s="652">
        <v>0</v>
      </c>
      <c r="Z2204" s="652">
        <v>0</v>
      </c>
      <c r="AA2204" s="652">
        <v>0</v>
      </c>
      <c r="AB2204" s="652">
        <v>0</v>
      </c>
      <c r="AC2204" s="652">
        <v>0</v>
      </c>
      <c r="AD2204" s="652">
        <v>0</v>
      </c>
      <c r="AE2204" s="652">
        <v>0</v>
      </c>
      <c r="AF2204" s="652">
        <v>0</v>
      </c>
      <c r="AG2204" s="652">
        <v>119965</v>
      </c>
      <c r="AH2204" s="652">
        <v>0</v>
      </c>
      <c r="AI2204" s="652">
        <v>108243.04</v>
      </c>
      <c r="AJ2204" s="652">
        <v>0</v>
      </c>
      <c r="AK2204" s="652">
        <v>0</v>
      </c>
      <c r="AL2204" s="652">
        <v>0</v>
      </c>
      <c r="AM2204" s="652">
        <v>0</v>
      </c>
      <c r="AN2204" s="652">
        <v>0</v>
      </c>
      <c r="AO2204" s="652">
        <v>0</v>
      </c>
      <c r="AP2204" s="652">
        <v>0</v>
      </c>
      <c r="AQ2204" s="652">
        <v>0</v>
      </c>
      <c r="AR2204" s="652">
        <v>0</v>
      </c>
      <c r="AS2204" s="652">
        <v>0</v>
      </c>
      <c r="AT2204" s="652">
        <v>0</v>
      </c>
      <c r="AU2204" s="652">
        <v>197289.60000000001</v>
      </c>
      <c r="AV2204" s="652">
        <v>0</v>
      </c>
      <c r="AW2204" s="652">
        <v>0</v>
      </c>
      <c r="AX2204" s="652">
        <v>0</v>
      </c>
      <c r="AY2204" s="652">
        <v>0</v>
      </c>
      <c r="AZ2204" s="652">
        <v>0</v>
      </c>
      <c r="BA2204" s="652">
        <v>0</v>
      </c>
      <c r="BB2204" s="652">
        <v>0</v>
      </c>
      <c r="BC2204" s="652">
        <v>0</v>
      </c>
      <c r="BD2204" s="652">
        <v>0</v>
      </c>
      <c r="BE2204" s="652">
        <v>0</v>
      </c>
      <c r="BF2204" s="652">
        <v>0</v>
      </c>
      <c r="BG2204" s="652">
        <v>0</v>
      </c>
      <c r="BH2204" s="652">
        <v>0</v>
      </c>
      <c r="BI2204" s="1476">
        <f t="shared" si="104"/>
        <v>1299242.57</v>
      </c>
      <c r="BJ2204" s="1476">
        <f t="shared" si="104"/>
        <v>0</v>
      </c>
      <c r="BK2204" s="652">
        <f t="shared" si="102"/>
        <v>1299242.57</v>
      </c>
      <c r="BL2204" s="652">
        <f t="shared" si="103"/>
        <v>0</v>
      </c>
      <c r="BM2204" s="1413"/>
      <c r="BN2204" s="1413"/>
      <c r="BO2204" s="1413"/>
    </row>
    <row r="2205" spans="1:67" ht="13.5" thickBot="1">
      <c r="A2205" s="1417">
        <v>78.834999999999994</v>
      </c>
      <c r="B2205" s="1418" t="s">
        <v>3676</v>
      </c>
      <c r="C2205" s="652">
        <v>7083.42</v>
      </c>
      <c r="D2205" s="652">
        <v>0</v>
      </c>
      <c r="E2205" s="652">
        <v>2388.0100000000002</v>
      </c>
      <c r="F2205" s="652">
        <v>0</v>
      </c>
      <c r="G2205" s="652">
        <v>314585.14</v>
      </c>
      <c r="H2205" s="652">
        <v>0</v>
      </c>
      <c r="I2205" s="652">
        <v>22183</v>
      </c>
      <c r="J2205" s="652">
        <v>0</v>
      </c>
      <c r="K2205" s="652">
        <v>57684.91</v>
      </c>
      <c r="L2205" s="652">
        <v>0</v>
      </c>
      <c r="M2205" s="652">
        <v>10244.030000000001</v>
      </c>
      <c r="N2205" s="652">
        <v>0</v>
      </c>
      <c r="O2205" s="652">
        <v>11028.17</v>
      </c>
      <c r="P2205" s="652">
        <v>0</v>
      </c>
      <c r="Q2205" s="652">
        <v>0</v>
      </c>
      <c r="R2205" s="652">
        <v>0</v>
      </c>
      <c r="S2205" s="652"/>
      <c r="T2205" s="652"/>
      <c r="U2205" s="652"/>
      <c r="V2205" s="652"/>
      <c r="W2205" s="652">
        <v>0</v>
      </c>
      <c r="X2205" s="652">
        <v>0</v>
      </c>
      <c r="Y2205" s="652">
        <v>0</v>
      </c>
      <c r="Z2205" s="652">
        <v>0</v>
      </c>
      <c r="AA2205" s="652">
        <v>76401.039999999994</v>
      </c>
      <c r="AB2205" s="652">
        <v>0</v>
      </c>
      <c r="AC2205" s="652">
        <v>8773.74</v>
      </c>
      <c r="AD2205" s="652">
        <v>0</v>
      </c>
      <c r="AE2205" s="652">
        <v>8621.89</v>
      </c>
      <c r="AF2205" s="652">
        <v>0</v>
      </c>
      <c r="AG2205" s="652">
        <v>36982.1</v>
      </c>
      <c r="AH2205" s="652">
        <v>0</v>
      </c>
      <c r="AI2205" s="652">
        <v>30174.33</v>
      </c>
      <c r="AJ2205" s="652">
        <v>0</v>
      </c>
      <c r="AK2205" s="652">
        <v>30638.58</v>
      </c>
      <c r="AL2205" s="652">
        <v>54.11</v>
      </c>
      <c r="AM2205" s="652">
        <v>14192.85</v>
      </c>
      <c r="AN2205" s="652">
        <v>0</v>
      </c>
      <c r="AO2205" s="652">
        <v>63737.98</v>
      </c>
      <c r="AP2205" s="652">
        <v>0</v>
      </c>
      <c r="AQ2205" s="652">
        <v>94850.23</v>
      </c>
      <c r="AR2205" s="652">
        <v>0</v>
      </c>
      <c r="AS2205" s="652">
        <v>4466.9799999999996</v>
      </c>
      <c r="AT2205" s="652">
        <v>0</v>
      </c>
      <c r="AU2205" s="652">
        <v>64340.2</v>
      </c>
      <c r="AV2205" s="652">
        <v>0</v>
      </c>
      <c r="AW2205" s="652">
        <v>0</v>
      </c>
      <c r="AX2205" s="652">
        <v>0</v>
      </c>
      <c r="AY2205" s="652">
        <v>0</v>
      </c>
      <c r="AZ2205" s="652">
        <v>0</v>
      </c>
      <c r="BA2205" s="652">
        <v>0</v>
      </c>
      <c r="BB2205" s="652">
        <v>0</v>
      </c>
      <c r="BC2205" s="652">
        <v>0</v>
      </c>
      <c r="BD2205" s="652">
        <v>0</v>
      </c>
      <c r="BE2205" s="652">
        <v>0</v>
      </c>
      <c r="BF2205" s="652">
        <v>0</v>
      </c>
      <c r="BG2205" s="652">
        <v>0</v>
      </c>
      <c r="BH2205" s="652">
        <v>0</v>
      </c>
      <c r="BI2205" s="1476">
        <f t="shared" si="104"/>
        <v>858376.59999999974</v>
      </c>
      <c r="BJ2205" s="1476">
        <f t="shared" si="104"/>
        <v>54.11</v>
      </c>
      <c r="BK2205" s="652">
        <f t="shared" si="102"/>
        <v>858322.48999999976</v>
      </c>
      <c r="BL2205" s="652">
        <f t="shared" si="103"/>
        <v>0</v>
      </c>
      <c r="BM2205" s="1421"/>
      <c r="BN2205" s="1421"/>
      <c r="BO2205" s="1421"/>
    </row>
    <row r="2206" spans="1:67" s="1427" customFormat="1" ht="13.5" thickBot="1">
      <c r="A2206" s="1425">
        <v>78.835999999999999</v>
      </c>
      <c r="B2206" s="1436" t="s">
        <v>3677</v>
      </c>
      <c r="C2206" s="652">
        <v>15195.5</v>
      </c>
      <c r="D2206" s="652">
        <v>0</v>
      </c>
      <c r="E2206" s="652">
        <v>0</v>
      </c>
      <c r="F2206" s="652">
        <v>0</v>
      </c>
      <c r="G2206" s="652">
        <v>17752.8</v>
      </c>
      <c r="H2206" s="652">
        <v>0</v>
      </c>
      <c r="I2206" s="652">
        <v>0</v>
      </c>
      <c r="J2206" s="652">
        <v>0</v>
      </c>
      <c r="K2206" s="652">
        <v>129119</v>
      </c>
      <c r="L2206" s="652">
        <v>0</v>
      </c>
      <c r="M2206" s="652">
        <v>3992.6</v>
      </c>
      <c r="N2206" s="652">
        <v>0</v>
      </c>
      <c r="O2206" s="652">
        <v>5959.7</v>
      </c>
      <c r="P2206" s="652">
        <v>0</v>
      </c>
      <c r="Q2206" s="652">
        <v>0</v>
      </c>
      <c r="R2206" s="652">
        <v>0</v>
      </c>
      <c r="S2206" s="652"/>
      <c r="T2206" s="652"/>
      <c r="U2206" s="652"/>
      <c r="V2206" s="652"/>
      <c r="W2206" s="652">
        <v>0</v>
      </c>
      <c r="X2206" s="652">
        <v>0</v>
      </c>
      <c r="Y2206" s="652">
        <v>0</v>
      </c>
      <c r="Z2206" s="652">
        <v>0</v>
      </c>
      <c r="AA2206" s="652">
        <v>55554.8</v>
      </c>
      <c r="AB2206" s="652">
        <v>0</v>
      </c>
      <c r="AC2206" s="652">
        <v>55850.9</v>
      </c>
      <c r="AD2206" s="652">
        <v>0</v>
      </c>
      <c r="AE2206" s="652">
        <v>4031.7</v>
      </c>
      <c r="AF2206" s="652">
        <v>0</v>
      </c>
      <c r="AG2206" s="652">
        <v>74.599999999999994</v>
      </c>
      <c r="AH2206" s="652">
        <v>0</v>
      </c>
      <c r="AI2206" s="652">
        <v>0</v>
      </c>
      <c r="AJ2206" s="652">
        <v>0</v>
      </c>
      <c r="AK2206" s="652">
        <v>1099.1300000000001</v>
      </c>
      <c r="AL2206" s="652">
        <v>0</v>
      </c>
      <c r="AM2206" s="652">
        <v>90.3</v>
      </c>
      <c r="AN2206" s="652">
        <v>0</v>
      </c>
      <c r="AO2206" s="652">
        <v>0</v>
      </c>
      <c r="AP2206" s="652">
        <v>0</v>
      </c>
      <c r="AQ2206" s="652">
        <v>0</v>
      </c>
      <c r="AR2206" s="652">
        <v>0</v>
      </c>
      <c r="AS2206" s="652">
        <v>1010.8</v>
      </c>
      <c r="AT2206" s="652">
        <v>0</v>
      </c>
      <c r="AU2206" s="652">
        <v>74.8</v>
      </c>
      <c r="AV2206" s="652">
        <v>0</v>
      </c>
      <c r="AW2206" s="652">
        <v>0</v>
      </c>
      <c r="AX2206" s="652">
        <v>0</v>
      </c>
      <c r="AY2206" s="652">
        <v>0</v>
      </c>
      <c r="AZ2206" s="652">
        <v>0</v>
      </c>
      <c r="BA2206" s="652">
        <v>0</v>
      </c>
      <c r="BB2206" s="652">
        <v>0</v>
      </c>
      <c r="BC2206" s="652">
        <v>0</v>
      </c>
      <c r="BD2206" s="652">
        <v>0</v>
      </c>
      <c r="BE2206" s="652">
        <v>0</v>
      </c>
      <c r="BF2206" s="652">
        <v>0</v>
      </c>
      <c r="BG2206" s="652">
        <v>0</v>
      </c>
      <c r="BH2206" s="652">
        <v>0</v>
      </c>
      <c r="BI2206" s="1476">
        <f t="shared" si="104"/>
        <v>289806.63</v>
      </c>
      <c r="BJ2206" s="1476">
        <f t="shared" si="104"/>
        <v>0</v>
      </c>
      <c r="BK2206" s="652">
        <f t="shared" si="102"/>
        <v>289806.63</v>
      </c>
      <c r="BL2206" s="652">
        <f t="shared" si="103"/>
        <v>0</v>
      </c>
      <c r="BM2206" s="1413"/>
      <c r="BN2206" s="1413"/>
      <c r="BO2206" s="1413"/>
    </row>
    <row r="2207" spans="1:67" s="1427" customFormat="1" ht="13.5" thickBot="1">
      <c r="A2207" s="1425">
        <v>78.837000000000003</v>
      </c>
      <c r="B2207" s="1436" t="s">
        <v>3678</v>
      </c>
      <c r="C2207" s="652">
        <v>13003.3</v>
      </c>
      <c r="D2207" s="652">
        <v>0</v>
      </c>
      <c r="E2207" s="652">
        <v>292</v>
      </c>
      <c r="F2207" s="652">
        <v>0</v>
      </c>
      <c r="G2207" s="652">
        <v>0</v>
      </c>
      <c r="H2207" s="652">
        <v>0</v>
      </c>
      <c r="I2207" s="652">
        <v>0</v>
      </c>
      <c r="J2207" s="652">
        <v>0</v>
      </c>
      <c r="K2207" s="652">
        <v>1</v>
      </c>
      <c r="L2207" s="652">
        <v>0</v>
      </c>
      <c r="M2207" s="652">
        <v>199.1</v>
      </c>
      <c r="N2207" s="652">
        <v>0</v>
      </c>
      <c r="O2207" s="652">
        <v>0</v>
      </c>
      <c r="P2207" s="652">
        <v>0</v>
      </c>
      <c r="Q2207" s="652">
        <v>0</v>
      </c>
      <c r="R2207" s="652">
        <v>0</v>
      </c>
      <c r="S2207" s="652"/>
      <c r="T2207" s="652"/>
      <c r="U2207" s="652"/>
      <c r="V2207" s="652"/>
      <c r="W2207" s="652">
        <v>0</v>
      </c>
      <c r="X2207" s="652">
        <v>0</v>
      </c>
      <c r="Y2207" s="652">
        <v>0</v>
      </c>
      <c r="Z2207" s="652">
        <v>0</v>
      </c>
      <c r="AA2207" s="652">
        <v>543.67999999999995</v>
      </c>
      <c r="AB2207" s="652">
        <v>0</v>
      </c>
      <c r="AC2207" s="652">
        <v>0</v>
      </c>
      <c r="AD2207" s="652">
        <v>0</v>
      </c>
      <c r="AE2207" s="652">
        <v>0</v>
      </c>
      <c r="AF2207" s="652">
        <v>0</v>
      </c>
      <c r="AG2207" s="652">
        <v>11986.55</v>
      </c>
      <c r="AH2207" s="652">
        <v>0</v>
      </c>
      <c r="AI2207" s="652">
        <v>0</v>
      </c>
      <c r="AJ2207" s="652">
        <v>0</v>
      </c>
      <c r="AK2207" s="652">
        <v>0</v>
      </c>
      <c r="AL2207" s="652">
        <v>0</v>
      </c>
      <c r="AM2207" s="652">
        <v>2803.71</v>
      </c>
      <c r="AN2207" s="652">
        <v>0</v>
      </c>
      <c r="AO2207" s="652">
        <v>0</v>
      </c>
      <c r="AP2207" s="652">
        <v>0</v>
      </c>
      <c r="AQ2207" s="652">
        <v>532.9</v>
      </c>
      <c r="AR2207" s="652">
        <v>0</v>
      </c>
      <c r="AS2207" s="652">
        <v>70</v>
      </c>
      <c r="AT2207" s="652">
        <v>0</v>
      </c>
      <c r="AU2207" s="652">
        <v>1103.3</v>
      </c>
      <c r="AV2207" s="652">
        <v>0</v>
      </c>
      <c r="AW2207" s="652">
        <v>0</v>
      </c>
      <c r="AX2207" s="652">
        <v>0</v>
      </c>
      <c r="AY2207" s="652">
        <v>0</v>
      </c>
      <c r="AZ2207" s="652">
        <v>0</v>
      </c>
      <c r="BA2207" s="652">
        <v>0</v>
      </c>
      <c r="BB2207" s="652">
        <v>0</v>
      </c>
      <c r="BC2207" s="652">
        <v>0</v>
      </c>
      <c r="BD2207" s="652">
        <v>0</v>
      </c>
      <c r="BE2207" s="652">
        <v>0</v>
      </c>
      <c r="BF2207" s="652">
        <v>0</v>
      </c>
      <c r="BG2207" s="652">
        <v>0</v>
      </c>
      <c r="BH2207" s="652">
        <v>0</v>
      </c>
      <c r="BI2207" s="1476">
        <f t="shared" si="104"/>
        <v>30535.539999999997</v>
      </c>
      <c r="BJ2207" s="1476">
        <f t="shared" si="104"/>
        <v>0</v>
      </c>
      <c r="BK2207" s="652">
        <f t="shared" si="102"/>
        <v>30535.539999999997</v>
      </c>
      <c r="BL2207" s="652">
        <f t="shared" si="103"/>
        <v>0</v>
      </c>
    </row>
    <row r="2208" spans="1:67" ht="13.5" thickBot="1">
      <c r="A2208" s="1422">
        <v>78.849999999999994</v>
      </c>
      <c r="B2208" s="1419"/>
      <c r="C2208" s="652">
        <v>0</v>
      </c>
      <c r="D2208" s="652">
        <v>0</v>
      </c>
      <c r="E2208" s="652">
        <v>0</v>
      </c>
      <c r="F2208" s="652">
        <v>0</v>
      </c>
      <c r="G2208" s="652">
        <v>0</v>
      </c>
      <c r="H2208" s="652">
        <v>0</v>
      </c>
      <c r="I2208" s="652">
        <v>0</v>
      </c>
      <c r="J2208" s="652">
        <v>0</v>
      </c>
      <c r="K2208" s="652">
        <v>0</v>
      </c>
      <c r="L2208" s="652">
        <v>0</v>
      </c>
      <c r="M2208" s="652">
        <v>0</v>
      </c>
      <c r="N2208" s="652">
        <v>0</v>
      </c>
      <c r="O2208" s="652">
        <v>0</v>
      </c>
      <c r="P2208" s="652">
        <v>0</v>
      </c>
      <c r="Q2208" s="652">
        <v>0</v>
      </c>
      <c r="R2208" s="652">
        <v>0</v>
      </c>
      <c r="S2208" s="652"/>
      <c r="T2208" s="652"/>
      <c r="U2208" s="652"/>
      <c r="V2208" s="652"/>
      <c r="W2208" s="652">
        <v>0</v>
      </c>
      <c r="X2208" s="652">
        <v>0</v>
      </c>
      <c r="Y2208" s="652">
        <v>0</v>
      </c>
      <c r="Z2208" s="652">
        <v>0</v>
      </c>
      <c r="AA2208" s="652">
        <v>0</v>
      </c>
      <c r="AB2208" s="652">
        <v>0</v>
      </c>
      <c r="AC2208" s="652">
        <v>0</v>
      </c>
      <c r="AD2208" s="652">
        <v>0</v>
      </c>
      <c r="AE2208" s="652">
        <v>0</v>
      </c>
      <c r="AF2208" s="652">
        <v>0</v>
      </c>
      <c r="AG2208" s="652">
        <v>0</v>
      </c>
      <c r="AH2208" s="652">
        <v>0</v>
      </c>
      <c r="AI2208" s="652">
        <v>0</v>
      </c>
      <c r="AJ2208" s="652">
        <v>0</v>
      </c>
      <c r="AK2208" s="652">
        <v>0</v>
      </c>
      <c r="AL2208" s="652">
        <v>0</v>
      </c>
      <c r="AM2208" s="652">
        <v>0</v>
      </c>
      <c r="AN2208" s="652">
        <v>0</v>
      </c>
      <c r="AO2208" s="652">
        <v>0</v>
      </c>
      <c r="AP2208" s="652">
        <v>0</v>
      </c>
      <c r="AQ2208" s="652">
        <v>0</v>
      </c>
      <c r="AR2208" s="652">
        <v>0</v>
      </c>
      <c r="AS2208" s="652">
        <v>0</v>
      </c>
      <c r="AT2208" s="652">
        <v>0</v>
      </c>
      <c r="AU2208" s="652">
        <v>0</v>
      </c>
      <c r="AV2208" s="652">
        <v>0</v>
      </c>
      <c r="AW2208" s="652">
        <v>0</v>
      </c>
      <c r="AX2208" s="652">
        <v>0</v>
      </c>
      <c r="AY2208" s="652">
        <v>0</v>
      </c>
      <c r="AZ2208" s="652">
        <v>0</v>
      </c>
      <c r="BA2208" s="652">
        <v>0</v>
      </c>
      <c r="BB2208" s="652">
        <v>0</v>
      </c>
      <c r="BC2208" s="652">
        <v>0</v>
      </c>
      <c r="BD2208" s="652">
        <v>0</v>
      </c>
      <c r="BE2208" s="652">
        <v>0</v>
      </c>
      <c r="BF2208" s="652">
        <v>0</v>
      </c>
      <c r="BG2208" s="652">
        <v>0</v>
      </c>
      <c r="BH2208" s="652">
        <v>0</v>
      </c>
      <c r="BI2208" s="1476">
        <f t="shared" si="104"/>
        <v>0</v>
      </c>
      <c r="BJ2208" s="1476">
        <f t="shared" si="104"/>
        <v>0</v>
      </c>
      <c r="BK2208" s="652">
        <f t="shared" si="102"/>
        <v>0</v>
      </c>
      <c r="BL2208" s="652">
        <f t="shared" si="103"/>
        <v>0</v>
      </c>
      <c r="BM2208" s="1427"/>
      <c r="BN2208" s="1427"/>
      <c r="BO2208" s="1427"/>
    </row>
    <row r="2209" spans="1:67" s="1421" customFormat="1" ht="13.5" thickBot="1">
      <c r="A2209" s="1471">
        <v>38</v>
      </c>
      <c r="B2209" s="1472" t="s">
        <v>3384</v>
      </c>
      <c r="C2209" s="652">
        <v>0</v>
      </c>
      <c r="D2209" s="652">
        <v>0</v>
      </c>
      <c r="E2209" s="652">
        <v>0</v>
      </c>
      <c r="F2209" s="652">
        <v>0</v>
      </c>
      <c r="G2209" s="652">
        <v>0</v>
      </c>
      <c r="H2209" s="652">
        <v>0</v>
      </c>
      <c r="I2209" s="652">
        <v>0</v>
      </c>
      <c r="J2209" s="652">
        <v>0</v>
      </c>
      <c r="K2209" s="652">
        <v>0</v>
      </c>
      <c r="L2209" s="652">
        <v>0</v>
      </c>
      <c r="M2209" s="652">
        <v>0</v>
      </c>
      <c r="N2209" s="652">
        <v>0</v>
      </c>
      <c r="O2209" s="652">
        <v>0</v>
      </c>
      <c r="P2209" s="652">
        <v>0</v>
      </c>
      <c r="Q2209" s="652">
        <v>0</v>
      </c>
      <c r="R2209" s="652">
        <v>0</v>
      </c>
      <c r="S2209" s="652"/>
      <c r="T2209" s="652"/>
      <c r="U2209" s="652"/>
      <c r="V2209" s="652"/>
      <c r="W2209" s="652">
        <v>0</v>
      </c>
      <c r="X2209" s="652">
        <v>0</v>
      </c>
      <c r="Y2209" s="652">
        <v>0</v>
      </c>
      <c r="Z2209" s="652">
        <v>0</v>
      </c>
      <c r="AA2209" s="652">
        <v>0</v>
      </c>
      <c r="AB2209" s="652">
        <v>0</v>
      </c>
      <c r="AC2209" s="652">
        <v>0</v>
      </c>
      <c r="AD2209" s="652">
        <v>0</v>
      </c>
      <c r="AE2209" s="652">
        <v>0</v>
      </c>
      <c r="AF2209" s="652">
        <v>0</v>
      </c>
      <c r="AG2209" s="652">
        <v>0</v>
      </c>
      <c r="AH2209" s="652">
        <v>0</v>
      </c>
      <c r="AI2209" s="652">
        <v>0</v>
      </c>
      <c r="AJ2209" s="652">
        <v>0</v>
      </c>
      <c r="AK2209" s="652">
        <v>0</v>
      </c>
      <c r="AL2209" s="652">
        <v>0</v>
      </c>
      <c r="AM2209" s="652">
        <v>0</v>
      </c>
      <c r="AN2209" s="652">
        <v>0</v>
      </c>
      <c r="AO2209" s="652">
        <v>0</v>
      </c>
      <c r="AP2209" s="652">
        <v>0</v>
      </c>
      <c r="AQ2209" s="652">
        <v>0</v>
      </c>
      <c r="AR2209" s="652">
        <v>0</v>
      </c>
      <c r="AS2209" s="652">
        <v>0</v>
      </c>
      <c r="AT2209" s="652">
        <v>0</v>
      </c>
      <c r="AU2209" s="652">
        <v>0</v>
      </c>
      <c r="AV2209" s="652">
        <v>0</v>
      </c>
      <c r="AW2209" s="652">
        <v>0</v>
      </c>
      <c r="AX2209" s="652">
        <v>0</v>
      </c>
      <c r="AY2209" s="652">
        <v>0</v>
      </c>
      <c r="AZ2209" s="652">
        <v>0</v>
      </c>
      <c r="BA2209" s="652">
        <v>0</v>
      </c>
      <c r="BB2209" s="652">
        <v>0</v>
      </c>
      <c r="BC2209" s="652">
        <v>0</v>
      </c>
      <c r="BD2209" s="652">
        <v>0</v>
      </c>
      <c r="BE2209" s="652">
        <v>0</v>
      </c>
      <c r="BF2209" s="652">
        <v>0</v>
      </c>
      <c r="BG2209" s="652">
        <v>0</v>
      </c>
      <c r="BH2209" s="652">
        <v>0</v>
      </c>
      <c r="BI2209" s="1476">
        <f t="shared" si="104"/>
        <v>0</v>
      </c>
      <c r="BJ2209" s="1476">
        <f t="shared" si="104"/>
        <v>0</v>
      </c>
      <c r="BK2209" s="652">
        <f t="shared" si="102"/>
        <v>0</v>
      </c>
      <c r="BL2209" s="652">
        <f t="shared" si="103"/>
        <v>0</v>
      </c>
      <c r="BM2209" s="1413"/>
      <c r="BN2209" s="1413"/>
      <c r="BO2209" s="1413"/>
    </row>
    <row r="2210" spans="1:67" s="1421" customFormat="1" ht="13.5" thickBot="1">
      <c r="A2210" s="1471" t="s">
        <v>1441</v>
      </c>
      <c r="B2210" s="1475" t="s">
        <v>3404</v>
      </c>
      <c r="C2210" s="652">
        <v>0</v>
      </c>
      <c r="D2210" s="652">
        <v>0</v>
      </c>
      <c r="E2210" s="652">
        <v>0</v>
      </c>
      <c r="F2210" s="652">
        <v>0</v>
      </c>
      <c r="G2210" s="652">
        <v>0</v>
      </c>
      <c r="H2210" s="652">
        <v>0</v>
      </c>
      <c r="I2210" s="652">
        <v>0</v>
      </c>
      <c r="J2210" s="652">
        <v>0</v>
      </c>
      <c r="K2210" s="652">
        <v>0</v>
      </c>
      <c r="L2210" s="652">
        <v>0</v>
      </c>
      <c r="M2210" s="652">
        <v>0</v>
      </c>
      <c r="N2210" s="652">
        <v>0</v>
      </c>
      <c r="O2210" s="652">
        <v>0</v>
      </c>
      <c r="P2210" s="652">
        <v>0</v>
      </c>
      <c r="Q2210" s="652">
        <v>0</v>
      </c>
      <c r="R2210" s="652">
        <v>0</v>
      </c>
      <c r="S2210" s="652"/>
      <c r="T2210" s="652"/>
      <c r="U2210" s="652"/>
      <c r="V2210" s="652"/>
      <c r="W2210" s="652">
        <v>0</v>
      </c>
      <c r="X2210" s="652">
        <v>0</v>
      </c>
      <c r="Y2210" s="652">
        <v>0</v>
      </c>
      <c r="Z2210" s="652">
        <v>0</v>
      </c>
      <c r="AA2210" s="652">
        <v>0</v>
      </c>
      <c r="AB2210" s="652">
        <v>0</v>
      </c>
      <c r="AC2210" s="652">
        <v>0</v>
      </c>
      <c r="AD2210" s="652">
        <v>0</v>
      </c>
      <c r="AE2210" s="652">
        <v>0</v>
      </c>
      <c r="AF2210" s="652">
        <v>0</v>
      </c>
      <c r="AG2210" s="652">
        <v>0</v>
      </c>
      <c r="AH2210" s="652">
        <v>0</v>
      </c>
      <c r="AI2210" s="652">
        <v>0</v>
      </c>
      <c r="AJ2210" s="652">
        <v>0</v>
      </c>
      <c r="AK2210" s="652">
        <v>0</v>
      </c>
      <c r="AL2210" s="652">
        <v>0</v>
      </c>
      <c r="AM2210" s="652">
        <v>0</v>
      </c>
      <c r="AN2210" s="652">
        <v>0</v>
      </c>
      <c r="AO2210" s="652">
        <v>0</v>
      </c>
      <c r="AP2210" s="652">
        <v>0</v>
      </c>
      <c r="AQ2210" s="652">
        <v>0</v>
      </c>
      <c r="AR2210" s="652">
        <v>0</v>
      </c>
      <c r="AS2210" s="652">
        <v>0</v>
      </c>
      <c r="AT2210" s="652">
        <v>0</v>
      </c>
      <c r="AU2210" s="652">
        <v>0</v>
      </c>
      <c r="AV2210" s="652">
        <v>0</v>
      </c>
      <c r="AW2210" s="652">
        <v>0</v>
      </c>
      <c r="AX2210" s="652">
        <v>0</v>
      </c>
      <c r="AY2210" s="652">
        <v>0</v>
      </c>
      <c r="AZ2210" s="652">
        <v>0</v>
      </c>
      <c r="BA2210" s="652">
        <v>0</v>
      </c>
      <c r="BB2210" s="652">
        <v>0</v>
      </c>
      <c r="BC2210" s="652">
        <v>0</v>
      </c>
      <c r="BD2210" s="652">
        <v>0</v>
      </c>
      <c r="BE2210" s="652">
        <v>0</v>
      </c>
      <c r="BF2210" s="652">
        <v>0</v>
      </c>
      <c r="BG2210" s="652">
        <v>0</v>
      </c>
      <c r="BH2210" s="652">
        <v>0</v>
      </c>
      <c r="BI2210" s="1476">
        <f t="shared" si="104"/>
        <v>0</v>
      </c>
      <c r="BJ2210" s="1476">
        <f t="shared" si="104"/>
        <v>0</v>
      </c>
      <c r="BK2210" s="652">
        <f t="shared" si="102"/>
        <v>0</v>
      </c>
      <c r="BL2210" s="652">
        <f t="shared" si="103"/>
        <v>0</v>
      </c>
    </row>
    <row r="2211" spans="1:67" ht="13.5" thickBot="1">
      <c r="A2211" s="1423">
        <v>78.864000000000004</v>
      </c>
      <c r="B2211" s="1434" t="s">
        <v>3405</v>
      </c>
      <c r="C2211" s="652">
        <v>0</v>
      </c>
      <c r="D2211" s="652">
        <v>0</v>
      </c>
      <c r="E2211" s="652">
        <v>0</v>
      </c>
      <c r="F2211" s="652">
        <v>0</v>
      </c>
      <c r="G2211" s="652">
        <v>0</v>
      </c>
      <c r="H2211" s="652">
        <v>0</v>
      </c>
      <c r="I2211" s="652">
        <v>0</v>
      </c>
      <c r="J2211" s="652">
        <v>0</v>
      </c>
      <c r="K2211" s="652">
        <v>0</v>
      </c>
      <c r="L2211" s="652">
        <v>0</v>
      </c>
      <c r="M2211" s="652">
        <v>0</v>
      </c>
      <c r="N2211" s="652">
        <v>0</v>
      </c>
      <c r="O2211" s="652">
        <v>0</v>
      </c>
      <c r="P2211" s="652">
        <v>0</v>
      </c>
      <c r="Q2211" s="652">
        <v>0</v>
      </c>
      <c r="R2211" s="652">
        <v>0</v>
      </c>
      <c r="S2211" s="652"/>
      <c r="T2211" s="652"/>
      <c r="U2211" s="652"/>
      <c r="V2211" s="652"/>
      <c r="W2211" s="652">
        <v>0</v>
      </c>
      <c r="X2211" s="652">
        <v>0</v>
      </c>
      <c r="Y2211" s="652">
        <v>0</v>
      </c>
      <c r="Z2211" s="652">
        <v>0</v>
      </c>
      <c r="AA2211" s="652">
        <v>0</v>
      </c>
      <c r="AB2211" s="652">
        <v>0</v>
      </c>
      <c r="AC2211" s="652">
        <v>0</v>
      </c>
      <c r="AD2211" s="652">
        <v>0</v>
      </c>
      <c r="AE2211" s="652">
        <v>0</v>
      </c>
      <c r="AF2211" s="652">
        <v>0</v>
      </c>
      <c r="AG2211" s="652">
        <v>0</v>
      </c>
      <c r="AH2211" s="652">
        <v>0</v>
      </c>
      <c r="AI2211" s="652">
        <v>0</v>
      </c>
      <c r="AJ2211" s="652">
        <v>0</v>
      </c>
      <c r="AK2211" s="652">
        <v>0</v>
      </c>
      <c r="AL2211" s="652">
        <v>0</v>
      </c>
      <c r="AM2211" s="652">
        <v>0</v>
      </c>
      <c r="AN2211" s="652">
        <v>0</v>
      </c>
      <c r="AO2211" s="652">
        <v>0</v>
      </c>
      <c r="AP2211" s="652">
        <v>0</v>
      </c>
      <c r="AQ2211" s="652">
        <v>0</v>
      </c>
      <c r="AR2211" s="652">
        <v>0</v>
      </c>
      <c r="AS2211" s="652">
        <v>0</v>
      </c>
      <c r="AT2211" s="652">
        <v>0</v>
      </c>
      <c r="AU2211" s="652">
        <v>0</v>
      </c>
      <c r="AV2211" s="652">
        <v>0</v>
      </c>
      <c r="AW2211" s="652">
        <v>0</v>
      </c>
      <c r="AX2211" s="652">
        <v>0</v>
      </c>
      <c r="AY2211" s="652">
        <v>0</v>
      </c>
      <c r="AZ2211" s="652">
        <v>0</v>
      </c>
      <c r="BA2211" s="652">
        <v>0</v>
      </c>
      <c r="BB2211" s="652">
        <v>0</v>
      </c>
      <c r="BC2211" s="652">
        <v>0</v>
      </c>
      <c r="BD2211" s="652">
        <v>0</v>
      </c>
      <c r="BE2211" s="652">
        <v>0</v>
      </c>
      <c r="BF2211" s="652">
        <v>0</v>
      </c>
      <c r="BG2211" s="652">
        <v>0</v>
      </c>
      <c r="BH2211" s="652">
        <v>0</v>
      </c>
      <c r="BI2211" s="1476">
        <f t="shared" si="104"/>
        <v>0</v>
      </c>
      <c r="BJ2211" s="1476">
        <f t="shared" si="104"/>
        <v>0</v>
      </c>
      <c r="BK2211" s="652">
        <f t="shared" si="102"/>
        <v>0</v>
      </c>
      <c r="BL2211" s="652">
        <f t="shared" si="103"/>
        <v>0</v>
      </c>
      <c r="BM2211" s="1421"/>
      <c r="BN2211" s="1421"/>
      <c r="BO2211" s="1421"/>
    </row>
    <row r="2212" spans="1:67" ht="13.5" thickBot="1">
      <c r="A2212" s="1417">
        <v>78.881</v>
      </c>
      <c r="B2212" s="1419" t="s">
        <v>3406</v>
      </c>
      <c r="C2212" s="652">
        <v>2851</v>
      </c>
      <c r="D2212" s="652">
        <v>0</v>
      </c>
      <c r="E2212" s="652">
        <v>0</v>
      </c>
      <c r="F2212" s="652">
        <v>0</v>
      </c>
      <c r="G2212" s="652">
        <v>0</v>
      </c>
      <c r="H2212" s="652">
        <v>0</v>
      </c>
      <c r="I2212" s="652">
        <v>233485.03</v>
      </c>
      <c r="J2212" s="652">
        <v>0</v>
      </c>
      <c r="K2212" s="652">
        <v>0</v>
      </c>
      <c r="L2212" s="652">
        <v>0</v>
      </c>
      <c r="M2212" s="652">
        <v>56</v>
      </c>
      <c r="N2212" s="652">
        <v>0</v>
      </c>
      <c r="O2212" s="652">
        <v>0</v>
      </c>
      <c r="P2212" s="652">
        <v>0</v>
      </c>
      <c r="Q2212" s="652">
        <v>126</v>
      </c>
      <c r="R2212" s="652">
        <v>0</v>
      </c>
      <c r="S2212" s="652"/>
      <c r="T2212" s="652"/>
      <c r="U2212" s="652"/>
      <c r="V2212" s="652"/>
      <c r="W2212" s="652">
        <v>0</v>
      </c>
      <c r="X2212" s="652">
        <v>0</v>
      </c>
      <c r="Y2212" s="652">
        <v>0</v>
      </c>
      <c r="Z2212" s="652">
        <v>0</v>
      </c>
      <c r="AA2212" s="652">
        <v>556</v>
      </c>
      <c r="AB2212" s="652">
        <v>0</v>
      </c>
      <c r="AC2212" s="652">
        <v>87</v>
      </c>
      <c r="AD2212" s="652">
        <v>0</v>
      </c>
      <c r="AE2212" s="652">
        <v>0</v>
      </c>
      <c r="AF2212" s="652">
        <v>0</v>
      </c>
      <c r="AG2212" s="652">
        <v>0</v>
      </c>
      <c r="AH2212" s="652">
        <v>0</v>
      </c>
      <c r="AI2212" s="652">
        <v>0</v>
      </c>
      <c r="AJ2212" s="652">
        <v>0</v>
      </c>
      <c r="AK2212" s="652">
        <v>0</v>
      </c>
      <c r="AL2212" s="652">
        <v>0</v>
      </c>
      <c r="AM2212" s="652">
        <v>0</v>
      </c>
      <c r="AN2212" s="652">
        <v>0</v>
      </c>
      <c r="AO2212" s="652">
        <v>0</v>
      </c>
      <c r="AP2212" s="652">
        <v>0</v>
      </c>
      <c r="AQ2212" s="652">
        <v>0</v>
      </c>
      <c r="AR2212" s="652">
        <v>0</v>
      </c>
      <c r="AS2212" s="652">
        <v>50</v>
      </c>
      <c r="AT2212" s="652">
        <v>0</v>
      </c>
      <c r="AU2212" s="652">
        <v>0</v>
      </c>
      <c r="AV2212" s="652">
        <v>0</v>
      </c>
      <c r="AW2212" s="652">
        <v>0</v>
      </c>
      <c r="AX2212" s="652">
        <v>0</v>
      </c>
      <c r="AY2212" s="652">
        <v>0</v>
      </c>
      <c r="AZ2212" s="652">
        <v>0</v>
      </c>
      <c r="BA2212" s="652">
        <v>932.31</v>
      </c>
      <c r="BB2212" s="652">
        <v>0</v>
      </c>
      <c r="BC2212" s="652">
        <v>0</v>
      </c>
      <c r="BD2212" s="652">
        <v>0</v>
      </c>
      <c r="BE2212" s="652">
        <v>0</v>
      </c>
      <c r="BF2212" s="652">
        <v>0</v>
      </c>
      <c r="BG2212" s="652">
        <v>0</v>
      </c>
      <c r="BH2212" s="652">
        <v>0</v>
      </c>
      <c r="BI2212" s="1476">
        <f t="shared" si="104"/>
        <v>238143.34</v>
      </c>
      <c r="BJ2212" s="1476">
        <f t="shared" si="104"/>
        <v>0</v>
      </c>
      <c r="BK2212" s="652">
        <f t="shared" si="102"/>
        <v>238143.34</v>
      </c>
      <c r="BL2212" s="652">
        <f t="shared" si="103"/>
        <v>0</v>
      </c>
    </row>
    <row r="2213" spans="1:67" ht="13.5" thickBot="1">
      <c r="A2213" s="1417">
        <v>78.882000000000005</v>
      </c>
      <c r="B2213" s="1418" t="s">
        <v>3407</v>
      </c>
      <c r="C2213" s="652">
        <v>0</v>
      </c>
      <c r="D2213" s="652">
        <v>0</v>
      </c>
      <c r="E2213" s="652">
        <v>0</v>
      </c>
      <c r="F2213" s="652">
        <v>0</v>
      </c>
      <c r="G2213" s="652">
        <v>0</v>
      </c>
      <c r="H2213" s="652">
        <v>0</v>
      </c>
      <c r="I2213" s="652">
        <v>0</v>
      </c>
      <c r="J2213" s="652">
        <v>0</v>
      </c>
      <c r="K2213" s="652">
        <v>0</v>
      </c>
      <c r="L2213" s="652">
        <v>0</v>
      </c>
      <c r="M2213" s="652">
        <v>0</v>
      </c>
      <c r="N2213" s="652">
        <v>0</v>
      </c>
      <c r="O2213" s="652">
        <v>0</v>
      </c>
      <c r="P2213" s="652">
        <v>0</v>
      </c>
      <c r="Q2213" s="652">
        <v>255036.12</v>
      </c>
      <c r="R2213" s="652">
        <v>83124.899999999994</v>
      </c>
      <c r="S2213" s="652"/>
      <c r="T2213" s="652"/>
      <c r="U2213" s="652"/>
      <c r="V2213" s="652"/>
      <c r="W2213" s="652">
        <v>0</v>
      </c>
      <c r="X2213" s="652">
        <v>0</v>
      </c>
      <c r="Y2213" s="652">
        <v>0</v>
      </c>
      <c r="Z2213" s="652">
        <v>0</v>
      </c>
      <c r="AA2213" s="652">
        <v>0</v>
      </c>
      <c r="AB2213" s="652">
        <v>0</v>
      </c>
      <c r="AC2213" s="652">
        <v>330.5</v>
      </c>
      <c r="AD2213" s="652">
        <v>0</v>
      </c>
      <c r="AE2213" s="652">
        <v>0</v>
      </c>
      <c r="AF2213" s="652">
        <v>0</v>
      </c>
      <c r="AG2213" s="652">
        <v>0</v>
      </c>
      <c r="AH2213" s="652">
        <v>0</v>
      </c>
      <c r="AI2213" s="652">
        <v>0</v>
      </c>
      <c r="AJ2213" s="652">
        <v>0</v>
      </c>
      <c r="AK2213" s="652">
        <v>442.21</v>
      </c>
      <c r="AL2213" s="652">
        <v>0</v>
      </c>
      <c r="AM2213" s="652">
        <v>133590.39999999999</v>
      </c>
      <c r="AN2213" s="652">
        <v>0</v>
      </c>
      <c r="AO2213" s="652">
        <v>5109.6400000000003</v>
      </c>
      <c r="AP2213" s="652">
        <v>0</v>
      </c>
      <c r="AQ2213" s="652">
        <v>0</v>
      </c>
      <c r="AR2213" s="652">
        <v>0</v>
      </c>
      <c r="AS2213" s="652">
        <v>0</v>
      </c>
      <c r="AT2213" s="652">
        <v>0</v>
      </c>
      <c r="AU2213" s="652">
        <v>0</v>
      </c>
      <c r="AV2213" s="652">
        <v>0</v>
      </c>
      <c r="AW2213" s="652">
        <v>0</v>
      </c>
      <c r="AX2213" s="652">
        <v>0</v>
      </c>
      <c r="AY2213" s="652">
        <v>0</v>
      </c>
      <c r="AZ2213" s="652">
        <v>0</v>
      </c>
      <c r="BA2213" s="652">
        <v>0</v>
      </c>
      <c r="BB2213" s="652">
        <v>0</v>
      </c>
      <c r="BC2213" s="652">
        <v>0</v>
      </c>
      <c r="BD2213" s="652">
        <v>0</v>
      </c>
      <c r="BE2213" s="652">
        <v>0</v>
      </c>
      <c r="BF2213" s="652">
        <v>0</v>
      </c>
      <c r="BG2213" s="652">
        <v>0</v>
      </c>
      <c r="BH2213" s="652">
        <v>0</v>
      </c>
      <c r="BI2213" s="1476">
        <f t="shared" si="104"/>
        <v>394508.87</v>
      </c>
      <c r="BJ2213" s="1476">
        <f t="shared" si="104"/>
        <v>83124.899999999994</v>
      </c>
      <c r="BK2213" s="652">
        <f t="shared" si="102"/>
        <v>311383.96999999997</v>
      </c>
      <c r="BL2213" s="652">
        <f t="shared" si="103"/>
        <v>0</v>
      </c>
    </row>
    <row r="2214" spans="1:67" ht="13.5" thickBot="1">
      <c r="A2214" s="1417">
        <v>78.882999999999996</v>
      </c>
      <c r="B2214" s="1418" t="s">
        <v>3408</v>
      </c>
      <c r="C2214" s="652">
        <v>13516.07</v>
      </c>
      <c r="D2214" s="652">
        <v>0</v>
      </c>
      <c r="E2214" s="652">
        <v>27521</v>
      </c>
      <c r="F2214" s="652">
        <v>0</v>
      </c>
      <c r="G2214" s="652">
        <v>174123.47</v>
      </c>
      <c r="H2214" s="652">
        <v>0</v>
      </c>
      <c r="I2214" s="652">
        <v>30778.799999999999</v>
      </c>
      <c r="J2214" s="652">
        <v>0</v>
      </c>
      <c r="K2214" s="652">
        <v>282632.09999999998</v>
      </c>
      <c r="L2214" s="652">
        <v>8791</v>
      </c>
      <c r="M2214" s="652">
        <v>14367</v>
      </c>
      <c r="N2214" s="652">
        <v>0</v>
      </c>
      <c r="O2214" s="652">
        <v>13062</v>
      </c>
      <c r="P2214" s="652">
        <v>0</v>
      </c>
      <c r="Q2214" s="652">
        <v>593.5</v>
      </c>
      <c r="R2214" s="652">
        <v>2764</v>
      </c>
      <c r="S2214" s="652"/>
      <c r="T2214" s="652"/>
      <c r="U2214" s="652"/>
      <c r="V2214" s="652"/>
      <c r="W2214" s="652">
        <v>0</v>
      </c>
      <c r="X2214" s="652">
        <v>0</v>
      </c>
      <c r="Y2214" s="652">
        <v>0</v>
      </c>
      <c r="Z2214" s="652">
        <v>0</v>
      </c>
      <c r="AA2214" s="652">
        <v>1800</v>
      </c>
      <c r="AB2214" s="652">
        <v>0</v>
      </c>
      <c r="AC2214" s="652">
        <v>12671</v>
      </c>
      <c r="AD2214" s="652">
        <v>0</v>
      </c>
      <c r="AE2214" s="652">
        <v>188553</v>
      </c>
      <c r="AF2214" s="652">
        <v>2799</v>
      </c>
      <c r="AG2214" s="652">
        <v>205209.22</v>
      </c>
      <c r="AH2214" s="652">
        <v>0</v>
      </c>
      <c r="AI2214" s="652">
        <v>39459.730000000003</v>
      </c>
      <c r="AJ2214" s="652">
        <v>169</v>
      </c>
      <c r="AK2214" s="652">
        <v>20083.740000000002</v>
      </c>
      <c r="AL2214" s="652">
        <v>1</v>
      </c>
      <c r="AM2214" s="652">
        <v>51</v>
      </c>
      <c r="AN2214" s="652">
        <v>0</v>
      </c>
      <c r="AO2214" s="652">
        <v>7663</v>
      </c>
      <c r="AP2214" s="652">
        <v>0</v>
      </c>
      <c r="AQ2214" s="652">
        <v>362097.28</v>
      </c>
      <c r="AR2214" s="652">
        <v>0</v>
      </c>
      <c r="AS2214" s="652">
        <v>0</v>
      </c>
      <c r="AT2214" s="652">
        <v>0</v>
      </c>
      <c r="AU2214" s="652">
        <v>30566</v>
      </c>
      <c r="AV2214" s="652">
        <v>0</v>
      </c>
      <c r="AW2214" s="652">
        <v>0</v>
      </c>
      <c r="AX2214" s="652">
        <v>0</v>
      </c>
      <c r="AY2214" s="652">
        <v>0</v>
      </c>
      <c r="AZ2214" s="652">
        <v>0</v>
      </c>
      <c r="BA2214" s="652">
        <v>0</v>
      </c>
      <c r="BB2214" s="652">
        <v>0</v>
      </c>
      <c r="BC2214" s="652">
        <v>517.5</v>
      </c>
      <c r="BD2214" s="652">
        <v>110</v>
      </c>
      <c r="BE2214" s="652">
        <v>399.15</v>
      </c>
      <c r="BF2214" s="652">
        <v>0</v>
      </c>
      <c r="BG2214" s="652">
        <v>451</v>
      </c>
      <c r="BH2214" s="652">
        <v>0</v>
      </c>
      <c r="BI2214" s="1476">
        <f t="shared" si="104"/>
        <v>1426115.5599999998</v>
      </c>
      <c r="BJ2214" s="1476">
        <f t="shared" si="104"/>
        <v>14634</v>
      </c>
      <c r="BK2214" s="652">
        <f t="shared" si="102"/>
        <v>1411481.5599999998</v>
      </c>
      <c r="BL2214" s="652">
        <f t="shared" si="103"/>
        <v>0</v>
      </c>
    </row>
    <row r="2215" spans="1:67" ht="13.5" thickBot="1">
      <c r="A2215" s="1417">
        <v>78.884</v>
      </c>
      <c r="B2215" s="1418" t="s">
        <v>3409</v>
      </c>
      <c r="C2215" s="652">
        <v>3332</v>
      </c>
      <c r="D2215" s="652">
        <v>0</v>
      </c>
      <c r="E2215" s="652">
        <v>0</v>
      </c>
      <c r="F2215" s="652">
        <v>0</v>
      </c>
      <c r="G2215" s="652">
        <v>0</v>
      </c>
      <c r="H2215" s="652">
        <v>0</v>
      </c>
      <c r="I2215" s="652">
        <v>0</v>
      </c>
      <c r="J2215" s="652">
        <v>0</v>
      </c>
      <c r="K2215" s="652">
        <v>0</v>
      </c>
      <c r="L2215" s="652">
        <v>0</v>
      </c>
      <c r="M2215" s="652">
        <v>0</v>
      </c>
      <c r="N2215" s="652">
        <v>0</v>
      </c>
      <c r="O2215" s="652">
        <v>0</v>
      </c>
      <c r="P2215" s="652">
        <v>0</v>
      </c>
      <c r="Q2215" s="652">
        <v>0</v>
      </c>
      <c r="R2215" s="652">
        <v>0</v>
      </c>
      <c r="S2215" s="652"/>
      <c r="T2215" s="652"/>
      <c r="U2215" s="652"/>
      <c r="V2215" s="652"/>
      <c r="W2215" s="652">
        <v>0</v>
      </c>
      <c r="X2215" s="652">
        <v>0</v>
      </c>
      <c r="Y2215" s="652">
        <v>0</v>
      </c>
      <c r="Z2215" s="652">
        <v>0</v>
      </c>
      <c r="AA2215" s="652">
        <v>2443</v>
      </c>
      <c r="AB2215" s="652">
        <v>0</v>
      </c>
      <c r="AC2215" s="652">
        <v>0</v>
      </c>
      <c r="AD2215" s="652">
        <v>0</v>
      </c>
      <c r="AE2215" s="652">
        <v>0</v>
      </c>
      <c r="AF2215" s="652">
        <v>0</v>
      </c>
      <c r="AG2215" s="652">
        <v>0</v>
      </c>
      <c r="AH2215" s="652">
        <v>0</v>
      </c>
      <c r="AI2215" s="652">
        <v>0</v>
      </c>
      <c r="AJ2215" s="652">
        <v>0</v>
      </c>
      <c r="AK2215" s="652">
        <v>2844.27</v>
      </c>
      <c r="AL2215" s="652">
        <v>0</v>
      </c>
      <c r="AM2215" s="652">
        <v>0</v>
      </c>
      <c r="AN2215" s="652">
        <v>0</v>
      </c>
      <c r="AO2215" s="652">
        <v>0</v>
      </c>
      <c r="AP2215" s="652">
        <v>0</v>
      </c>
      <c r="AQ2215" s="652">
        <v>0</v>
      </c>
      <c r="AR2215" s="652">
        <v>0</v>
      </c>
      <c r="AS2215" s="652">
        <v>2410</v>
      </c>
      <c r="AT2215" s="652">
        <v>0</v>
      </c>
      <c r="AU2215" s="652">
        <v>0</v>
      </c>
      <c r="AV2215" s="652">
        <v>0</v>
      </c>
      <c r="AW2215" s="652">
        <v>0</v>
      </c>
      <c r="AX2215" s="652">
        <v>0</v>
      </c>
      <c r="AY2215" s="652">
        <v>0</v>
      </c>
      <c r="AZ2215" s="652">
        <v>0</v>
      </c>
      <c r="BA2215" s="652">
        <v>0</v>
      </c>
      <c r="BB2215" s="652">
        <v>0</v>
      </c>
      <c r="BC2215" s="652">
        <v>1247.93</v>
      </c>
      <c r="BD2215" s="652">
        <v>0</v>
      </c>
      <c r="BE2215" s="652">
        <v>0</v>
      </c>
      <c r="BF2215" s="652">
        <v>0</v>
      </c>
      <c r="BG2215" s="652">
        <v>1170.19</v>
      </c>
      <c r="BH2215" s="652">
        <v>0</v>
      </c>
      <c r="BI2215" s="1476">
        <f t="shared" si="104"/>
        <v>13447.390000000001</v>
      </c>
      <c r="BJ2215" s="1476">
        <f t="shared" si="104"/>
        <v>0</v>
      </c>
      <c r="BK2215" s="652">
        <f t="shared" si="102"/>
        <v>13447.390000000001</v>
      </c>
      <c r="BL2215" s="652">
        <f t="shared" si="103"/>
        <v>0</v>
      </c>
    </row>
    <row r="2216" spans="1:67" ht="13.5" thickBot="1">
      <c r="A2216" s="1417">
        <v>78.885000000000005</v>
      </c>
      <c r="B2216" s="1418" t="s">
        <v>3410</v>
      </c>
      <c r="C2216" s="652">
        <v>0</v>
      </c>
      <c r="D2216" s="652">
        <v>0</v>
      </c>
      <c r="E2216" s="652">
        <v>1051</v>
      </c>
      <c r="F2216" s="652">
        <v>0</v>
      </c>
      <c r="G2216" s="652">
        <v>0</v>
      </c>
      <c r="H2216" s="652">
        <v>0</v>
      </c>
      <c r="I2216" s="652">
        <v>0</v>
      </c>
      <c r="J2216" s="652">
        <v>0</v>
      </c>
      <c r="K2216" s="652">
        <v>0</v>
      </c>
      <c r="L2216" s="652">
        <v>0</v>
      </c>
      <c r="M2216" s="652">
        <v>1852.6</v>
      </c>
      <c r="N2216" s="652">
        <v>0</v>
      </c>
      <c r="O2216" s="652">
        <v>895</v>
      </c>
      <c r="P2216" s="652">
        <v>0</v>
      </c>
      <c r="Q2216" s="652">
        <v>36076.910000000003</v>
      </c>
      <c r="R2216" s="652">
        <v>31</v>
      </c>
      <c r="S2216" s="652"/>
      <c r="T2216" s="652"/>
      <c r="U2216" s="652"/>
      <c r="V2216" s="652"/>
      <c r="W2216" s="652">
        <v>0</v>
      </c>
      <c r="X2216" s="652">
        <v>0</v>
      </c>
      <c r="Y2216" s="652">
        <v>0</v>
      </c>
      <c r="Z2216" s="652">
        <v>0</v>
      </c>
      <c r="AA2216" s="652">
        <v>3599</v>
      </c>
      <c r="AB2216" s="652">
        <v>0</v>
      </c>
      <c r="AC2216" s="652">
        <v>5292.95</v>
      </c>
      <c r="AD2216" s="652">
        <v>0</v>
      </c>
      <c r="AE2216" s="652">
        <v>6735.02</v>
      </c>
      <c r="AF2216" s="652">
        <v>0</v>
      </c>
      <c r="AG2216" s="652">
        <v>0</v>
      </c>
      <c r="AH2216" s="652">
        <v>0</v>
      </c>
      <c r="AI2216" s="652">
        <v>193</v>
      </c>
      <c r="AJ2216" s="652">
        <v>0</v>
      </c>
      <c r="AK2216" s="652">
        <v>0</v>
      </c>
      <c r="AL2216" s="652">
        <v>0</v>
      </c>
      <c r="AM2216" s="652">
        <v>0</v>
      </c>
      <c r="AN2216" s="652">
        <v>0</v>
      </c>
      <c r="AO2216" s="652">
        <v>23292</v>
      </c>
      <c r="AP2216" s="652">
        <v>2086</v>
      </c>
      <c r="AQ2216" s="652">
        <v>669.81</v>
      </c>
      <c r="AR2216" s="652">
        <v>0</v>
      </c>
      <c r="AS2216" s="652">
        <v>1776</v>
      </c>
      <c r="AT2216" s="652">
        <v>0</v>
      </c>
      <c r="AU2216" s="652">
        <v>46779.11</v>
      </c>
      <c r="AV2216" s="652">
        <v>0</v>
      </c>
      <c r="AW2216" s="652">
        <v>1794.71</v>
      </c>
      <c r="AX2216" s="652">
        <v>0</v>
      </c>
      <c r="AY2216" s="652">
        <v>782.14</v>
      </c>
      <c r="AZ2216" s="652">
        <v>0</v>
      </c>
      <c r="BA2216" s="652">
        <v>26.28</v>
      </c>
      <c r="BB2216" s="652">
        <v>0</v>
      </c>
      <c r="BC2216" s="652">
        <v>0</v>
      </c>
      <c r="BD2216" s="652">
        <v>0</v>
      </c>
      <c r="BE2216" s="652">
        <v>405</v>
      </c>
      <c r="BF2216" s="652">
        <v>0</v>
      </c>
      <c r="BG2216" s="652">
        <v>335</v>
      </c>
      <c r="BH2216" s="652">
        <v>110</v>
      </c>
      <c r="BI2216" s="1476">
        <f t="shared" si="104"/>
        <v>131555.53</v>
      </c>
      <c r="BJ2216" s="1476">
        <f t="shared" si="104"/>
        <v>2227</v>
      </c>
      <c r="BK2216" s="652">
        <f t="shared" si="102"/>
        <v>129328.53</v>
      </c>
      <c r="BL2216" s="652">
        <f t="shared" si="103"/>
        <v>0</v>
      </c>
    </row>
    <row r="2217" spans="1:67" ht="13.5" thickBot="1">
      <c r="A2217" s="1417">
        <v>78.887</v>
      </c>
      <c r="B2217" s="1434" t="s">
        <v>3411</v>
      </c>
      <c r="C2217" s="652">
        <v>0</v>
      </c>
      <c r="D2217" s="652">
        <v>0</v>
      </c>
      <c r="E2217" s="652">
        <v>0</v>
      </c>
      <c r="F2217" s="652">
        <v>0</v>
      </c>
      <c r="G2217" s="652">
        <v>0</v>
      </c>
      <c r="H2217" s="652">
        <v>0</v>
      </c>
      <c r="I2217" s="652">
        <v>0</v>
      </c>
      <c r="J2217" s="652">
        <v>0</v>
      </c>
      <c r="K2217" s="652">
        <v>0</v>
      </c>
      <c r="L2217" s="652">
        <v>0</v>
      </c>
      <c r="M2217" s="652">
        <v>0</v>
      </c>
      <c r="N2217" s="652">
        <v>0</v>
      </c>
      <c r="O2217" s="652">
        <v>0</v>
      </c>
      <c r="P2217" s="652">
        <v>0</v>
      </c>
      <c r="Q2217" s="652">
        <v>11145638</v>
      </c>
      <c r="R2217" s="652">
        <v>0</v>
      </c>
      <c r="S2217" s="652"/>
      <c r="T2217" s="652"/>
      <c r="U2217" s="652"/>
      <c r="V2217" s="652"/>
      <c r="W2217" s="652">
        <v>0</v>
      </c>
      <c r="X2217" s="652">
        <v>0</v>
      </c>
      <c r="Y2217" s="652">
        <v>0</v>
      </c>
      <c r="Z2217" s="652">
        <v>0</v>
      </c>
      <c r="AA2217" s="652">
        <v>0</v>
      </c>
      <c r="AB2217" s="652">
        <v>0</v>
      </c>
      <c r="AC2217" s="652">
        <v>0</v>
      </c>
      <c r="AD2217" s="652">
        <v>0</v>
      </c>
      <c r="AE2217" s="652">
        <v>0</v>
      </c>
      <c r="AF2217" s="652">
        <v>0</v>
      </c>
      <c r="AG2217" s="652">
        <v>0</v>
      </c>
      <c r="AH2217" s="652">
        <v>0</v>
      </c>
      <c r="AI2217" s="652">
        <v>0</v>
      </c>
      <c r="AJ2217" s="652">
        <v>0</v>
      </c>
      <c r="AK2217" s="652">
        <v>0</v>
      </c>
      <c r="AL2217" s="652">
        <v>0</v>
      </c>
      <c r="AM2217" s="652">
        <v>0</v>
      </c>
      <c r="AN2217" s="652">
        <v>0</v>
      </c>
      <c r="AO2217" s="652">
        <v>0</v>
      </c>
      <c r="AP2217" s="652">
        <v>0</v>
      </c>
      <c r="AQ2217" s="652">
        <v>0</v>
      </c>
      <c r="AR2217" s="652">
        <v>0</v>
      </c>
      <c r="AS2217" s="652">
        <v>0</v>
      </c>
      <c r="AT2217" s="652">
        <v>0</v>
      </c>
      <c r="AU2217" s="652">
        <v>0</v>
      </c>
      <c r="AV2217" s="652">
        <v>0</v>
      </c>
      <c r="AW2217" s="652">
        <v>0</v>
      </c>
      <c r="AX2217" s="652">
        <v>0</v>
      </c>
      <c r="AY2217" s="652">
        <v>0</v>
      </c>
      <c r="AZ2217" s="652">
        <v>0</v>
      </c>
      <c r="BA2217" s="652">
        <v>0</v>
      </c>
      <c r="BB2217" s="652">
        <v>0</v>
      </c>
      <c r="BC2217" s="652">
        <v>0</v>
      </c>
      <c r="BD2217" s="652">
        <v>0</v>
      </c>
      <c r="BE2217" s="652">
        <v>0</v>
      </c>
      <c r="BF2217" s="652">
        <v>0</v>
      </c>
      <c r="BG2217" s="652">
        <v>0</v>
      </c>
      <c r="BH2217" s="652">
        <v>0</v>
      </c>
      <c r="BI2217" s="1476">
        <f t="shared" si="104"/>
        <v>11145638</v>
      </c>
      <c r="BJ2217" s="1476">
        <f t="shared" si="104"/>
        <v>0</v>
      </c>
      <c r="BK2217" s="652">
        <f t="shared" si="102"/>
        <v>11145638</v>
      </c>
      <c r="BL2217" s="652">
        <f t="shared" si="103"/>
        <v>0</v>
      </c>
    </row>
    <row r="2218" spans="1:67" s="1421" customFormat="1" ht="13.5" thickBot="1">
      <c r="A2218" s="1471">
        <v>38</v>
      </c>
      <c r="B2218" s="1472" t="s">
        <v>3384</v>
      </c>
      <c r="C2218" s="652">
        <v>0</v>
      </c>
      <c r="D2218" s="652">
        <v>0</v>
      </c>
      <c r="E2218" s="652">
        <v>0</v>
      </c>
      <c r="F2218" s="652">
        <v>0</v>
      </c>
      <c r="G2218" s="652">
        <v>0</v>
      </c>
      <c r="H2218" s="652">
        <v>0</v>
      </c>
      <c r="I2218" s="652">
        <v>0</v>
      </c>
      <c r="J2218" s="652">
        <v>0</v>
      </c>
      <c r="K2218" s="652">
        <v>0</v>
      </c>
      <c r="L2218" s="652">
        <v>0</v>
      </c>
      <c r="M2218" s="652">
        <v>0</v>
      </c>
      <c r="N2218" s="652">
        <v>0</v>
      </c>
      <c r="O2218" s="652">
        <v>0</v>
      </c>
      <c r="P2218" s="652">
        <v>0</v>
      </c>
      <c r="Q2218" s="652">
        <v>0</v>
      </c>
      <c r="R2218" s="652">
        <v>0</v>
      </c>
      <c r="S2218" s="652"/>
      <c r="T2218" s="652"/>
      <c r="U2218" s="652"/>
      <c r="V2218" s="652"/>
      <c r="W2218" s="652">
        <v>0</v>
      </c>
      <c r="X2218" s="652">
        <v>0</v>
      </c>
      <c r="Y2218" s="652">
        <v>0</v>
      </c>
      <c r="Z2218" s="652">
        <v>0</v>
      </c>
      <c r="AA2218" s="652">
        <v>0</v>
      </c>
      <c r="AB2218" s="652">
        <v>0</v>
      </c>
      <c r="AC2218" s="652">
        <v>0</v>
      </c>
      <c r="AD2218" s="652">
        <v>0</v>
      </c>
      <c r="AE2218" s="652">
        <v>0</v>
      </c>
      <c r="AF2218" s="652">
        <v>0</v>
      </c>
      <c r="AG2218" s="652">
        <v>0</v>
      </c>
      <c r="AH2218" s="652">
        <v>0</v>
      </c>
      <c r="AI2218" s="652">
        <v>0</v>
      </c>
      <c r="AJ2218" s="652">
        <v>0</v>
      </c>
      <c r="AK2218" s="652">
        <v>0</v>
      </c>
      <c r="AL2218" s="652">
        <v>0</v>
      </c>
      <c r="AM2218" s="652">
        <v>0</v>
      </c>
      <c r="AN2218" s="652">
        <v>0</v>
      </c>
      <c r="AO2218" s="652">
        <v>0</v>
      </c>
      <c r="AP2218" s="652">
        <v>0</v>
      </c>
      <c r="AQ2218" s="652">
        <v>0</v>
      </c>
      <c r="AR2218" s="652">
        <v>0</v>
      </c>
      <c r="AS2218" s="652">
        <v>0</v>
      </c>
      <c r="AT2218" s="652">
        <v>0</v>
      </c>
      <c r="AU2218" s="652">
        <v>0</v>
      </c>
      <c r="AV2218" s="652">
        <v>0</v>
      </c>
      <c r="AW2218" s="652">
        <v>0</v>
      </c>
      <c r="AX2218" s="652">
        <v>0</v>
      </c>
      <c r="AY2218" s="652">
        <v>0</v>
      </c>
      <c r="AZ2218" s="652">
        <v>0</v>
      </c>
      <c r="BA2218" s="652">
        <v>0</v>
      </c>
      <c r="BB2218" s="652">
        <v>0</v>
      </c>
      <c r="BC2218" s="652">
        <v>0</v>
      </c>
      <c r="BD2218" s="652">
        <v>0</v>
      </c>
      <c r="BE2218" s="652">
        <v>0</v>
      </c>
      <c r="BF2218" s="652">
        <v>0</v>
      </c>
      <c r="BG2218" s="652">
        <v>0</v>
      </c>
      <c r="BH2218" s="652">
        <v>0</v>
      </c>
      <c r="BI2218" s="1476">
        <f t="shared" si="104"/>
        <v>0</v>
      </c>
      <c r="BJ2218" s="1476">
        <f t="shared" si="104"/>
        <v>0</v>
      </c>
      <c r="BK2218" s="652">
        <f t="shared" si="102"/>
        <v>0</v>
      </c>
      <c r="BL2218" s="652">
        <f t="shared" si="103"/>
        <v>0</v>
      </c>
      <c r="BM2218" s="1413"/>
      <c r="BN2218" s="1413"/>
      <c r="BO2218" s="1413"/>
    </row>
    <row r="2219" spans="1:67" s="1421" customFormat="1" ht="13.5" thickBot="1">
      <c r="A2219" s="1471" t="s">
        <v>559</v>
      </c>
      <c r="B2219" s="1475" t="s">
        <v>3402</v>
      </c>
      <c r="C2219" s="652">
        <v>0</v>
      </c>
      <c r="D2219" s="652">
        <v>0</v>
      </c>
      <c r="E2219" s="652">
        <v>0</v>
      </c>
      <c r="F2219" s="652">
        <v>0</v>
      </c>
      <c r="G2219" s="652">
        <v>0</v>
      </c>
      <c r="H2219" s="652">
        <v>0</v>
      </c>
      <c r="I2219" s="652">
        <v>0</v>
      </c>
      <c r="J2219" s="652">
        <v>0</v>
      </c>
      <c r="K2219" s="652">
        <v>0</v>
      </c>
      <c r="L2219" s="652">
        <v>0</v>
      </c>
      <c r="M2219" s="652">
        <v>0</v>
      </c>
      <c r="N2219" s="652">
        <v>0</v>
      </c>
      <c r="O2219" s="652">
        <v>0</v>
      </c>
      <c r="P2219" s="652">
        <v>0</v>
      </c>
      <c r="Q2219" s="652">
        <v>0</v>
      </c>
      <c r="R2219" s="652">
        <v>0</v>
      </c>
      <c r="S2219" s="652"/>
      <c r="T2219" s="652"/>
      <c r="U2219" s="652"/>
      <c r="V2219" s="652"/>
      <c r="W2219" s="652">
        <v>0</v>
      </c>
      <c r="X2219" s="652">
        <v>0</v>
      </c>
      <c r="Y2219" s="652">
        <v>0</v>
      </c>
      <c r="Z2219" s="652">
        <v>0</v>
      </c>
      <c r="AA2219" s="652">
        <v>0</v>
      </c>
      <c r="AB2219" s="652">
        <v>0</v>
      </c>
      <c r="AC2219" s="652">
        <v>0</v>
      </c>
      <c r="AD2219" s="652">
        <v>0</v>
      </c>
      <c r="AE2219" s="652">
        <v>0</v>
      </c>
      <c r="AF2219" s="652">
        <v>0</v>
      </c>
      <c r="AG2219" s="652">
        <v>0</v>
      </c>
      <c r="AH2219" s="652">
        <v>0</v>
      </c>
      <c r="AI2219" s="652">
        <v>0</v>
      </c>
      <c r="AJ2219" s="652">
        <v>0</v>
      </c>
      <c r="AK2219" s="652">
        <v>0</v>
      </c>
      <c r="AL2219" s="652">
        <v>0</v>
      </c>
      <c r="AM2219" s="652">
        <v>0</v>
      </c>
      <c r="AN2219" s="652">
        <v>0</v>
      </c>
      <c r="AO2219" s="652">
        <v>0</v>
      </c>
      <c r="AP2219" s="652">
        <v>0</v>
      </c>
      <c r="AQ2219" s="652">
        <v>0</v>
      </c>
      <c r="AR2219" s="652">
        <v>0</v>
      </c>
      <c r="AS2219" s="652">
        <v>0</v>
      </c>
      <c r="AT2219" s="652">
        <v>0</v>
      </c>
      <c r="AU2219" s="652">
        <v>0</v>
      </c>
      <c r="AV2219" s="652">
        <v>0</v>
      </c>
      <c r="AW2219" s="652">
        <v>0</v>
      </c>
      <c r="AX2219" s="652">
        <v>0</v>
      </c>
      <c r="AY2219" s="652">
        <v>0</v>
      </c>
      <c r="AZ2219" s="652">
        <v>0</v>
      </c>
      <c r="BA2219" s="652">
        <v>0</v>
      </c>
      <c r="BB2219" s="652">
        <v>0</v>
      </c>
      <c r="BC2219" s="652">
        <v>0</v>
      </c>
      <c r="BD2219" s="652">
        <v>0</v>
      </c>
      <c r="BE2219" s="652">
        <v>0</v>
      </c>
      <c r="BF2219" s="652">
        <v>0</v>
      </c>
      <c r="BG2219" s="652">
        <v>0</v>
      </c>
      <c r="BH2219" s="652">
        <v>0</v>
      </c>
      <c r="BI2219" s="1476">
        <f t="shared" si="104"/>
        <v>0</v>
      </c>
      <c r="BJ2219" s="1476">
        <f t="shared" si="104"/>
        <v>0</v>
      </c>
      <c r="BK2219" s="652">
        <f t="shared" si="102"/>
        <v>0</v>
      </c>
      <c r="BL2219" s="652">
        <f t="shared" si="103"/>
        <v>0</v>
      </c>
    </row>
    <row r="2220" spans="1:67" ht="13.5" thickBot="1">
      <c r="A2220" s="1422">
        <v>78.91</v>
      </c>
      <c r="B2220" s="1418" t="s">
        <v>3402</v>
      </c>
      <c r="C2220" s="652">
        <v>0</v>
      </c>
      <c r="D2220" s="652">
        <v>0</v>
      </c>
      <c r="E2220" s="652">
        <v>0</v>
      </c>
      <c r="F2220" s="652">
        <v>0</v>
      </c>
      <c r="G2220" s="652">
        <v>0</v>
      </c>
      <c r="H2220" s="652">
        <v>0</v>
      </c>
      <c r="I2220" s="652">
        <v>0</v>
      </c>
      <c r="J2220" s="652">
        <v>0</v>
      </c>
      <c r="K2220" s="652">
        <v>0</v>
      </c>
      <c r="L2220" s="652">
        <v>0</v>
      </c>
      <c r="M2220" s="652">
        <v>0</v>
      </c>
      <c r="N2220" s="652">
        <v>0</v>
      </c>
      <c r="O2220" s="652">
        <v>0</v>
      </c>
      <c r="P2220" s="652">
        <v>0</v>
      </c>
      <c r="Q2220" s="652">
        <v>0</v>
      </c>
      <c r="R2220" s="652">
        <v>0</v>
      </c>
      <c r="S2220" s="652"/>
      <c r="T2220" s="652"/>
      <c r="U2220" s="652"/>
      <c r="V2220" s="652"/>
      <c r="W2220" s="652">
        <v>0</v>
      </c>
      <c r="X2220" s="652">
        <v>0</v>
      </c>
      <c r="Y2220" s="652">
        <v>0</v>
      </c>
      <c r="Z2220" s="652">
        <v>0</v>
      </c>
      <c r="AA2220" s="652">
        <v>0</v>
      </c>
      <c r="AB2220" s="652">
        <v>0</v>
      </c>
      <c r="AC2220" s="652">
        <v>0</v>
      </c>
      <c r="AD2220" s="652">
        <v>0</v>
      </c>
      <c r="AE2220" s="652">
        <v>0</v>
      </c>
      <c r="AF2220" s="652">
        <v>0</v>
      </c>
      <c r="AG2220" s="652">
        <v>0</v>
      </c>
      <c r="AH2220" s="652">
        <v>0</v>
      </c>
      <c r="AI2220" s="652">
        <v>0</v>
      </c>
      <c r="AJ2220" s="652">
        <v>0</v>
      </c>
      <c r="AK2220" s="652">
        <v>0</v>
      </c>
      <c r="AL2220" s="652">
        <v>0</v>
      </c>
      <c r="AM2220" s="652">
        <v>0</v>
      </c>
      <c r="AN2220" s="652">
        <v>0</v>
      </c>
      <c r="AO2220" s="652">
        <v>0</v>
      </c>
      <c r="AP2220" s="652">
        <v>0</v>
      </c>
      <c r="AQ2220" s="652">
        <v>0</v>
      </c>
      <c r="AR2220" s="652">
        <v>0</v>
      </c>
      <c r="AS2220" s="652">
        <v>0</v>
      </c>
      <c r="AT2220" s="652">
        <v>0</v>
      </c>
      <c r="AU2220" s="652">
        <v>0</v>
      </c>
      <c r="AV2220" s="652">
        <v>0</v>
      </c>
      <c r="AW2220" s="652">
        <v>0</v>
      </c>
      <c r="AX2220" s="652">
        <v>0</v>
      </c>
      <c r="AY2220" s="652">
        <v>0</v>
      </c>
      <c r="AZ2220" s="652">
        <v>0</v>
      </c>
      <c r="BA2220" s="652">
        <v>0</v>
      </c>
      <c r="BB2220" s="652">
        <v>0</v>
      </c>
      <c r="BC2220" s="652">
        <v>0</v>
      </c>
      <c r="BD2220" s="652">
        <v>0</v>
      </c>
      <c r="BE2220" s="652">
        <v>0</v>
      </c>
      <c r="BF2220" s="652">
        <v>0</v>
      </c>
      <c r="BG2220" s="652">
        <v>0</v>
      </c>
      <c r="BH2220" s="652">
        <v>0</v>
      </c>
      <c r="BI2220" s="1476">
        <f t="shared" si="104"/>
        <v>0</v>
      </c>
      <c r="BJ2220" s="1476">
        <f t="shared" si="104"/>
        <v>0</v>
      </c>
      <c r="BK2220" s="652">
        <f t="shared" si="102"/>
        <v>0</v>
      </c>
      <c r="BL2220" s="652">
        <f t="shared" si="103"/>
        <v>0</v>
      </c>
      <c r="BM2220" s="1421"/>
      <c r="BN2220" s="1421"/>
      <c r="BO2220" s="1421"/>
    </row>
    <row r="2221" spans="1:67" s="1421" customFormat="1" ht="13.5" thickBot="1">
      <c r="A2221" s="1471">
        <v>35</v>
      </c>
      <c r="B2221" s="1478" t="s">
        <v>3308</v>
      </c>
      <c r="C2221" s="652">
        <v>0</v>
      </c>
      <c r="D2221" s="652">
        <v>0</v>
      </c>
      <c r="E2221" s="652">
        <v>0</v>
      </c>
      <c r="F2221" s="652">
        <v>0</v>
      </c>
      <c r="G2221" s="652">
        <v>0</v>
      </c>
      <c r="H2221" s="652">
        <v>0</v>
      </c>
      <c r="I2221" s="652">
        <v>0</v>
      </c>
      <c r="J2221" s="652">
        <v>0</v>
      </c>
      <c r="K2221" s="652">
        <v>0</v>
      </c>
      <c r="L2221" s="652">
        <v>0</v>
      </c>
      <c r="M2221" s="652">
        <v>0</v>
      </c>
      <c r="N2221" s="652">
        <v>0</v>
      </c>
      <c r="O2221" s="652">
        <v>0</v>
      </c>
      <c r="P2221" s="652">
        <v>0</v>
      </c>
      <c r="Q2221" s="652">
        <v>0</v>
      </c>
      <c r="R2221" s="652">
        <v>0</v>
      </c>
      <c r="S2221" s="652"/>
      <c r="T2221" s="652"/>
      <c r="U2221" s="652"/>
      <c r="V2221" s="652"/>
      <c r="W2221" s="652">
        <v>0</v>
      </c>
      <c r="X2221" s="652">
        <v>0</v>
      </c>
      <c r="Y2221" s="652">
        <v>0</v>
      </c>
      <c r="Z2221" s="652">
        <v>0</v>
      </c>
      <c r="AA2221" s="652">
        <v>0</v>
      </c>
      <c r="AB2221" s="652">
        <v>0</v>
      </c>
      <c r="AC2221" s="652">
        <v>0</v>
      </c>
      <c r="AD2221" s="652">
        <v>0</v>
      </c>
      <c r="AE2221" s="652">
        <v>0</v>
      </c>
      <c r="AF2221" s="652">
        <v>0</v>
      </c>
      <c r="AG2221" s="652">
        <v>0</v>
      </c>
      <c r="AH2221" s="652">
        <v>0</v>
      </c>
      <c r="AI2221" s="652">
        <v>0</v>
      </c>
      <c r="AJ2221" s="652">
        <v>0</v>
      </c>
      <c r="AK2221" s="652">
        <v>0</v>
      </c>
      <c r="AL2221" s="652">
        <v>0</v>
      </c>
      <c r="AM2221" s="652">
        <v>0</v>
      </c>
      <c r="AN2221" s="652">
        <v>0</v>
      </c>
      <c r="AO2221" s="652">
        <v>0</v>
      </c>
      <c r="AP2221" s="652">
        <v>0</v>
      </c>
      <c r="AQ2221" s="652">
        <v>0</v>
      </c>
      <c r="AR2221" s="652">
        <v>0</v>
      </c>
      <c r="AS2221" s="652">
        <v>0</v>
      </c>
      <c r="AT2221" s="652">
        <v>0</v>
      </c>
      <c r="AU2221" s="652">
        <v>0</v>
      </c>
      <c r="AV2221" s="652">
        <v>0</v>
      </c>
      <c r="AW2221" s="652">
        <v>0</v>
      </c>
      <c r="AX2221" s="652">
        <v>0</v>
      </c>
      <c r="AY2221" s="652">
        <v>0</v>
      </c>
      <c r="AZ2221" s="652">
        <v>0</v>
      </c>
      <c r="BA2221" s="652">
        <v>0</v>
      </c>
      <c r="BB2221" s="652">
        <v>0</v>
      </c>
      <c r="BC2221" s="652">
        <v>0</v>
      </c>
      <c r="BD2221" s="652">
        <v>0</v>
      </c>
      <c r="BE2221" s="652">
        <v>0</v>
      </c>
      <c r="BF2221" s="652">
        <v>0</v>
      </c>
      <c r="BG2221" s="652">
        <v>0</v>
      </c>
      <c r="BH2221" s="652">
        <v>0</v>
      </c>
      <c r="BI2221" s="1476">
        <f t="shared" si="104"/>
        <v>0</v>
      </c>
      <c r="BJ2221" s="1476">
        <f t="shared" si="104"/>
        <v>0</v>
      </c>
      <c r="BK2221" s="652">
        <f t="shared" si="102"/>
        <v>0</v>
      </c>
      <c r="BL2221" s="652">
        <f t="shared" si="103"/>
        <v>0</v>
      </c>
      <c r="BM2221" s="1413"/>
      <c r="BN2221" s="1413"/>
      <c r="BO2221" s="1413"/>
    </row>
    <row r="2222" spans="1:67" s="1421" customFormat="1" ht="13.5" thickBot="1">
      <c r="A2222" s="1471" t="s">
        <v>1925</v>
      </c>
      <c r="B2222" s="1475" t="s">
        <v>3363</v>
      </c>
      <c r="C2222" s="652">
        <v>0</v>
      </c>
      <c r="D2222" s="652">
        <v>0</v>
      </c>
      <c r="E2222" s="652">
        <v>0</v>
      </c>
      <c r="F2222" s="652">
        <v>0</v>
      </c>
      <c r="G2222" s="652">
        <v>0</v>
      </c>
      <c r="H2222" s="652">
        <v>0</v>
      </c>
      <c r="I2222" s="652">
        <v>0</v>
      </c>
      <c r="J2222" s="652">
        <v>0</v>
      </c>
      <c r="K2222" s="652">
        <v>0</v>
      </c>
      <c r="L2222" s="652">
        <v>0</v>
      </c>
      <c r="M2222" s="652">
        <v>0</v>
      </c>
      <c r="N2222" s="652">
        <v>0</v>
      </c>
      <c r="O2222" s="652">
        <v>0</v>
      </c>
      <c r="P2222" s="652">
        <v>0</v>
      </c>
      <c r="Q2222" s="652">
        <v>0</v>
      </c>
      <c r="R2222" s="652">
        <v>0</v>
      </c>
      <c r="S2222" s="652"/>
      <c r="T2222" s="652"/>
      <c r="U2222" s="652"/>
      <c r="V2222" s="652"/>
      <c r="W2222" s="652">
        <v>0</v>
      </c>
      <c r="X2222" s="652">
        <v>0</v>
      </c>
      <c r="Y2222" s="652">
        <v>0</v>
      </c>
      <c r="Z2222" s="652">
        <v>0</v>
      </c>
      <c r="AA2222" s="652">
        <v>0</v>
      </c>
      <c r="AB2222" s="652">
        <v>0</v>
      </c>
      <c r="AC2222" s="652">
        <v>0</v>
      </c>
      <c r="AD2222" s="652">
        <v>0</v>
      </c>
      <c r="AE2222" s="652">
        <v>0</v>
      </c>
      <c r="AF2222" s="652">
        <v>0</v>
      </c>
      <c r="AG2222" s="652">
        <v>0</v>
      </c>
      <c r="AH2222" s="652">
        <v>0</v>
      </c>
      <c r="AI2222" s="652">
        <v>0</v>
      </c>
      <c r="AJ2222" s="652">
        <v>0</v>
      </c>
      <c r="AK2222" s="652">
        <v>0</v>
      </c>
      <c r="AL2222" s="652">
        <v>0</v>
      </c>
      <c r="AM2222" s="652">
        <v>0</v>
      </c>
      <c r="AN2222" s="652">
        <v>0</v>
      </c>
      <c r="AO2222" s="652">
        <v>0</v>
      </c>
      <c r="AP2222" s="652">
        <v>0</v>
      </c>
      <c r="AQ2222" s="652">
        <v>0</v>
      </c>
      <c r="AR2222" s="652">
        <v>0</v>
      </c>
      <c r="AS2222" s="652">
        <v>0</v>
      </c>
      <c r="AT2222" s="652">
        <v>0</v>
      </c>
      <c r="AU2222" s="652">
        <v>0</v>
      </c>
      <c r="AV2222" s="652">
        <v>0</v>
      </c>
      <c r="AW2222" s="652">
        <v>0</v>
      </c>
      <c r="AX2222" s="652">
        <v>0</v>
      </c>
      <c r="AY2222" s="652">
        <v>0</v>
      </c>
      <c r="AZ2222" s="652">
        <v>0</v>
      </c>
      <c r="BA2222" s="652">
        <v>0</v>
      </c>
      <c r="BB2222" s="652">
        <v>0</v>
      </c>
      <c r="BC2222" s="652">
        <v>0</v>
      </c>
      <c r="BD2222" s="652">
        <v>0</v>
      </c>
      <c r="BE2222" s="652">
        <v>0</v>
      </c>
      <c r="BF2222" s="652">
        <v>0</v>
      </c>
      <c r="BG2222" s="652">
        <v>0</v>
      </c>
      <c r="BH2222" s="652">
        <v>0</v>
      </c>
      <c r="BI2222" s="1476">
        <f t="shared" si="104"/>
        <v>0</v>
      </c>
      <c r="BJ2222" s="1476">
        <f t="shared" si="104"/>
        <v>0</v>
      </c>
      <c r="BK2222" s="652">
        <f t="shared" si="102"/>
        <v>0</v>
      </c>
      <c r="BL2222" s="652">
        <f t="shared" si="103"/>
        <v>0</v>
      </c>
    </row>
    <row r="2223" spans="1:67" ht="13.5" thickBot="1">
      <c r="A2223" s="1430">
        <v>79.11</v>
      </c>
      <c r="B2223" s="1432" t="s">
        <v>3364</v>
      </c>
      <c r="C2223" s="652">
        <v>0</v>
      </c>
      <c r="D2223" s="652">
        <v>0</v>
      </c>
      <c r="E2223" s="652">
        <v>0</v>
      </c>
      <c r="F2223" s="652">
        <v>0</v>
      </c>
      <c r="G2223" s="652">
        <v>0</v>
      </c>
      <c r="H2223" s="652">
        <v>0</v>
      </c>
      <c r="I2223" s="652">
        <v>0</v>
      </c>
      <c r="J2223" s="652">
        <v>0</v>
      </c>
      <c r="K2223" s="652">
        <v>0</v>
      </c>
      <c r="L2223" s="652">
        <v>0</v>
      </c>
      <c r="M2223" s="652">
        <v>0</v>
      </c>
      <c r="N2223" s="652">
        <v>0</v>
      </c>
      <c r="O2223" s="652">
        <v>0</v>
      </c>
      <c r="P2223" s="652">
        <v>0</v>
      </c>
      <c r="Q2223" s="652">
        <v>0</v>
      </c>
      <c r="R2223" s="652">
        <v>0</v>
      </c>
      <c r="S2223" s="652"/>
      <c r="T2223" s="652"/>
      <c r="U2223" s="652"/>
      <c r="V2223" s="652"/>
      <c r="W2223" s="652">
        <v>0</v>
      </c>
      <c r="X2223" s="652">
        <v>0</v>
      </c>
      <c r="Y2223" s="652">
        <v>0</v>
      </c>
      <c r="Z2223" s="652">
        <v>0</v>
      </c>
      <c r="AA2223" s="652">
        <v>0</v>
      </c>
      <c r="AB2223" s="652">
        <v>0</v>
      </c>
      <c r="AC2223" s="652">
        <v>0</v>
      </c>
      <c r="AD2223" s="652">
        <v>0</v>
      </c>
      <c r="AE2223" s="652">
        <v>0</v>
      </c>
      <c r="AF2223" s="652">
        <v>0</v>
      </c>
      <c r="AG2223" s="652">
        <v>0</v>
      </c>
      <c r="AH2223" s="652">
        <v>0</v>
      </c>
      <c r="AI2223" s="652">
        <v>0</v>
      </c>
      <c r="AJ2223" s="652">
        <v>0</v>
      </c>
      <c r="AK2223" s="652">
        <v>0</v>
      </c>
      <c r="AL2223" s="652">
        <v>0</v>
      </c>
      <c r="AM2223" s="652">
        <v>0</v>
      </c>
      <c r="AN2223" s="652">
        <v>0</v>
      </c>
      <c r="AO2223" s="652">
        <v>0</v>
      </c>
      <c r="AP2223" s="652">
        <v>0</v>
      </c>
      <c r="AQ2223" s="652">
        <v>0</v>
      </c>
      <c r="AR2223" s="652">
        <v>0</v>
      </c>
      <c r="AS2223" s="652">
        <v>0</v>
      </c>
      <c r="AT2223" s="652">
        <v>0</v>
      </c>
      <c r="AU2223" s="652">
        <v>0</v>
      </c>
      <c r="AV2223" s="652">
        <v>0</v>
      </c>
      <c r="AW2223" s="652">
        <v>0</v>
      </c>
      <c r="AX2223" s="652">
        <v>0</v>
      </c>
      <c r="AY2223" s="652">
        <v>0</v>
      </c>
      <c r="AZ2223" s="652">
        <v>0</v>
      </c>
      <c r="BA2223" s="652">
        <v>0</v>
      </c>
      <c r="BB2223" s="652">
        <v>0</v>
      </c>
      <c r="BC2223" s="652">
        <v>0</v>
      </c>
      <c r="BD2223" s="652">
        <v>0</v>
      </c>
      <c r="BE2223" s="652">
        <v>0</v>
      </c>
      <c r="BF2223" s="652">
        <v>0</v>
      </c>
      <c r="BG2223" s="652">
        <v>0</v>
      </c>
      <c r="BH2223" s="652">
        <v>0</v>
      </c>
      <c r="BI2223" s="1476">
        <f t="shared" si="104"/>
        <v>0</v>
      </c>
      <c r="BJ2223" s="1476">
        <f t="shared" si="104"/>
        <v>0</v>
      </c>
      <c r="BK2223" s="652">
        <f t="shared" si="102"/>
        <v>0</v>
      </c>
      <c r="BL2223" s="652">
        <f t="shared" si="103"/>
        <v>0</v>
      </c>
      <c r="BM2223" s="1421"/>
      <c r="BN2223" s="1421"/>
      <c r="BO2223" s="1421"/>
    </row>
    <row r="2224" spans="1:67" s="1421" customFormat="1" ht="13.5" thickBot="1">
      <c r="A2224" s="1471">
        <v>35</v>
      </c>
      <c r="B2224" s="1478" t="s">
        <v>3308</v>
      </c>
      <c r="C2224" s="652">
        <v>0</v>
      </c>
      <c r="D2224" s="652">
        <v>0</v>
      </c>
      <c r="E2224" s="652">
        <v>0</v>
      </c>
      <c r="F2224" s="652">
        <v>0</v>
      </c>
      <c r="G2224" s="652">
        <v>0</v>
      </c>
      <c r="H2224" s="652">
        <v>0</v>
      </c>
      <c r="I2224" s="652">
        <v>0</v>
      </c>
      <c r="J2224" s="652">
        <v>0</v>
      </c>
      <c r="K2224" s="652">
        <v>0</v>
      </c>
      <c r="L2224" s="652">
        <v>0</v>
      </c>
      <c r="M2224" s="652">
        <v>0</v>
      </c>
      <c r="N2224" s="652">
        <v>0</v>
      </c>
      <c r="O2224" s="652">
        <v>0</v>
      </c>
      <c r="P2224" s="652">
        <v>0</v>
      </c>
      <c r="Q2224" s="652">
        <v>0</v>
      </c>
      <c r="R2224" s="652">
        <v>0</v>
      </c>
      <c r="S2224" s="652"/>
      <c r="T2224" s="652"/>
      <c r="U2224" s="652"/>
      <c r="V2224" s="652"/>
      <c r="W2224" s="652">
        <v>0</v>
      </c>
      <c r="X2224" s="652">
        <v>0</v>
      </c>
      <c r="Y2224" s="652">
        <v>0</v>
      </c>
      <c r="Z2224" s="652">
        <v>0</v>
      </c>
      <c r="AA2224" s="652">
        <v>0</v>
      </c>
      <c r="AB2224" s="652">
        <v>0</v>
      </c>
      <c r="AC2224" s="652">
        <v>0</v>
      </c>
      <c r="AD2224" s="652">
        <v>0</v>
      </c>
      <c r="AE2224" s="652">
        <v>0</v>
      </c>
      <c r="AF2224" s="652">
        <v>0</v>
      </c>
      <c r="AG2224" s="652">
        <v>0</v>
      </c>
      <c r="AH2224" s="652">
        <v>0</v>
      </c>
      <c r="AI2224" s="652">
        <v>0</v>
      </c>
      <c r="AJ2224" s="652">
        <v>0</v>
      </c>
      <c r="AK2224" s="652">
        <v>0</v>
      </c>
      <c r="AL2224" s="652">
        <v>0</v>
      </c>
      <c r="AM2224" s="652">
        <v>0</v>
      </c>
      <c r="AN2224" s="652">
        <v>0</v>
      </c>
      <c r="AO2224" s="652">
        <v>0</v>
      </c>
      <c r="AP2224" s="652">
        <v>0</v>
      </c>
      <c r="AQ2224" s="652">
        <v>0</v>
      </c>
      <c r="AR2224" s="652">
        <v>0</v>
      </c>
      <c r="AS2224" s="652">
        <v>0</v>
      </c>
      <c r="AT2224" s="652">
        <v>0</v>
      </c>
      <c r="AU2224" s="652">
        <v>0</v>
      </c>
      <c r="AV2224" s="652">
        <v>0</v>
      </c>
      <c r="AW2224" s="652">
        <v>0</v>
      </c>
      <c r="AX2224" s="652">
        <v>0</v>
      </c>
      <c r="AY2224" s="652">
        <v>0</v>
      </c>
      <c r="AZ2224" s="652">
        <v>0</v>
      </c>
      <c r="BA2224" s="652">
        <v>0</v>
      </c>
      <c r="BB2224" s="652">
        <v>0</v>
      </c>
      <c r="BC2224" s="652">
        <v>0</v>
      </c>
      <c r="BD2224" s="652">
        <v>0</v>
      </c>
      <c r="BE2224" s="652">
        <v>0</v>
      </c>
      <c r="BF2224" s="652">
        <v>0</v>
      </c>
      <c r="BG2224" s="652">
        <v>0</v>
      </c>
      <c r="BH2224" s="652">
        <v>0</v>
      </c>
      <c r="BI2224" s="1476">
        <f t="shared" si="104"/>
        <v>0</v>
      </c>
      <c r="BJ2224" s="1476">
        <f t="shared" si="104"/>
        <v>0</v>
      </c>
      <c r="BK2224" s="652">
        <f t="shared" si="102"/>
        <v>0</v>
      </c>
      <c r="BL2224" s="652">
        <f t="shared" si="103"/>
        <v>0</v>
      </c>
      <c r="BM2224" s="1413"/>
      <c r="BN2224" s="1413"/>
      <c r="BO2224" s="1413"/>
    </row>
    <row r="2225" spans="1:67" s="1421" customFormat="1" ht="13.5" thickBot="1">
      <c r="A2225" s="1471" t="s">
        <v>1928</v>
      </c>
      <c r="B2225" s="1475" t="s">
        <v>3365</v>
      </c>
      <c r="C2225" s="652">
        <v>0</v>
      </c>
      <c r="D2225" s="652">
        <v>0</v>
      </c>
      <c r="E2225" s="652">
        <v>0</v>
      </c>
      <c r="F2225" s="652">
        <v>0</v>
      </c>
      <c r="G2225" s="652">
        <v>0</v>
      </c>
      <c r="H2225" s="652">
        <v>0</v>
      </c>
      <c r="I2225" s="652">
        <v>0</v>
      </c>
      <c r="J2225" s="652">
        <v>0</v>
      </c>
      <c r="K2225" s="652">
        <v>0</v>
      </c>
      <c r="L2225" s="652">
        <v>0</v>
      </c>
      <c r="M2225" s="652">
        <v>0</v>
      </c>
      <c r="N2225" s="652">
        <v>0</v>
      </c>
      <c r="O2225" s="652">
        <v>0</v>
      </c>
      <c r="P2225" s="652">
        <v>0</v>
      </c>
      <c r="Q2225" s="652">
        <v>0</v>
      </c>
      <c r="R2225" s="652">
        <v>0</v>
      </c>
      <c r="S2225" s="652"/>
      <c r="T2225" s="652"/>
      <c r="U2225" s="652"/>
      <c r="V2225" s="652"/>
      <c r="W2225" s="652">
        <v>0</v>
      </c>
      <c r="X2225" s="652">
        <v>0</v>
      </c>
      <c r="Y2225" s="652">
        <v>0</v>
      </c>
      <c r="Z2225" s="652">
        <v>0</v>
      </c>
      <c r="AA2225" s="652">
        <v>0</v>
      </c>
      <c r="AB2225" s="652">
        <v>0</v>
      </c>
      <c r="AC2225" s="652">
        <v>0</v>
      </c>
      <c r="AD2225" s="652">
        <v>0</v>
      </c>
      <c r="AE2225" s="652">
        <v>0</v>
      </c>
      <c r="AF2225" s="652">
        <v>0</v>
      </c>
      <c r="AG2225" s="652">
        <v>0</v>
      </c>
      <c r="AH2225" s="652">
        <v>0</v>
      </c>
      <c r="AI2225" s="652">
        <v>0</v>
      </c>
      <c r="AJ2225" s="652">
        <v>0</v>
      </c>
      <c r="AK2225" s="652">
        <v>0</v>
      </c>
      <c r="AL2225" s="652">
        <v>0</v>
      </c>
      <c r="AM2225" s="652">
        <v>0</v>
      </c>
      <c r="AN2225" s="652">
        <v>0</v>
      </c>
      <c r="AO2225" s="652">
        <v>0</v>
      </c>
      <c r="AP2225" s="652">
        <v>0</v>
      </c>
      <c r="AQ2225" s="652">
        <v>0</v>
      </c>
      <c r="AR2225" s="652">
        <v>0</v>
      </c>
      <c r="AS2225" s="652">
        <v>0</v>
      </c>
      <c r="AT2225" s="652">
        <v>0</v>
      </c>
      <c r="AU2225" s="652">
        <v>0</v>
      </c>
      <c r="AV2225" s="652">
        <v>0</v>
      </c>
      <c r="AW2225" s="652">
        <v>0</v>
      </c>
      <c r="AX2225" s="652">
        <v>0</v>
      </c>
      <c r="AY2225" s="652">
        <v>0</v>
      </c>
      <c r="AZ2225" s="652">
        <v>0</v>
      </c>
      <c r="BA2225" s="652">
        <v>0</v>
      </c>
      <c r="BB2225" s="652">
        <v>0</v>
      </c>
      <c r="BC2225" s="652">
        <v>0</v>
      </c>
      <c r="BD2225" s="652">
        <v>0</v>
      </c>
      <c r="BE2225" s="652">
        <v>0</v>
      </c>
      <c r="BF2225" s="652">
        <v>0</v>
      </c>
      <c r="BG2225" s="652">
        <v>0</v>
      </c>
      <c r="BH2225" s="652">
        <v>0</v>
      </c>
      <c r="BI2225" s="1476">
        <f t="shared" si="104"/>
        <v>0</v>
      </c>
      <c r="BJ2225" s="1476">
        <f t="shared" si="104"/>
        <v>0</v>
      </c>
      <c r="BK2225" s="652">
        <f t="shared" si="102"/>
        <v>0</v>
      </c>
      <c r="BL2225" s="652">
        <f t="shared" si="103"/>
        <v>0</v>
      </c>
    </row>
    <row r="2226" spans="1:67" s="1421" customFormat="1" ht="13.5" thickBot="1">
      <c r="A2226" s="1430">
        <v>79.41</v>
      </c>
      <c r="B2226" s="1434" t="s">
        <v>3366</v>
      </c>
      <c r="C2226" s="652">
        <v>0</v>
      </c>
      <c r="D2226" s="652">
        <v>0</v>
      </c>
      <c r="E2226" s="652">
        <v>0</v>
      </c>
      <c r="F2226" s="652">
        <v>0</v>
      </c>
      <c r="G2226" s="652">
        <v>0</v>
      </c>
      <c r="H2226" s="652">
        <v>0</v>
      </c>
      <c r="I2226" s="652">
        <v>0</v>
      </c>
      <c r="J2226" s="652">
        <v>0</v>
      </c>
      <c r="K2226" s="652">
        <v>0</v>
      </c>
      <c r="L2226" s="652">
        <v>0</v>
      </c>
      <c r="M2226" s="652">
        <v>0</v>
      </c>
      <c r="N2226" s="652">
        <v>0</v>
      </c>
      <c r="O2226" s="652">
        <v>0</v>
      </c>
      <c r="P2226" s="652">
        <v>0</v>
      </c>
      <c r="Q2226" s="652">
        <v>0</v>
      </c>
      <c r="R2226" s="652">
        <v>0</v>
      </c>
      <c r="S2226" s="652"/>
      <c r="T2226" s="652"/>
      <c r="U2226" s="652"/>
      <c r="V2226" s="652"/>
      <c r="W2226" s="652">
        <v>0</v>
      </c>
      <c r="X2226" s="652">
        <v>0</v>
      </c>
      <c r="Y2226" s="652">
        <v>0</v>
      </c>
      <c r="Z2226" s="652">
        <v>0</v>
      </c>
      <c r="AA2226" s="652">
        <v>0</v>
      </c>
      <c r="AB2226" s="652">
        <v>0</v>
      </c>
      <c r="AC2226" s="652">
        <v>0</v>
      </c>
      <c r="AD2226" s="652">
        <v>0</v>
      </c>
      <c r="AE2226" s="652">
        <v>0</v>
      </c>
      <c r="AF2226" s="652">
        <v>0</v>
      </c>
      <c r="AG2226" s="652">
        <v>0</v>
      </c>
      <c r="AH2226" s="652">
        <v>0</v>
      </c>
      <c r="AI2226" s="652">
        <v>0</v>
      </c>
      <c r="AJ2226" s="652">
        <v>0</v>
      </c>
      <c r="AK2226" s="652">
        <v>0</v>
      </c>
      <c r="AL2226" s="652">
        <v>0</v>
      </c>
      <c r="AM2226" s="652">
        <v>0</v>
      </c>
      <c r="AN2226" s="652">
        <v>0</v>
      </c>
      <c r="AO2226" s="652">
        <v>0</v>
      </c>
      <c r="AP2226" s="652">
        <v>0</v>
      </c>
      <c r="AQ2226" s="652">
        <v>0</v>
      </c>
      <c r="AR2226" s="652">
        <v>0</v>
      </c>
      <c r="AS2226" s="652">
        <v>0</v>
      </c>
      <c r="AT2226" s="652">
        <v>0</v>
      </c>
      <c r="AU2226" s="652">
        <v>0</v>
      </c>
      <c r="AV2226" s="652">
        <v>0</v>
      </c>
      <c r="AW2226" s="652">
        <v>0</v>
      </c>
      <c r="AX2226" s="652">
        <v>0</v>
      </c>
      <c r="AY2226" s="652">
        <v>0</v>
      </c>
      <c r="AZ2226" s="652">
        <v>0</v>
      </c>
      <c r="BA2226" s="652">
        <v>0</v>
      </c>
      <c r="BB2226" s="652">
        <v>0</v>
      </c>
      <c r="BC2226" s="652">
        <v>0</v>
      </c>
      <c r="BD2226" s="652">
        <v>0</v>
      </c>
      <c r="BE2226" s="652">
        <v>0</v>
      </c>
      <c r="BF2226" s="652">
        <v>0</v>
      </c>
      <c r="BG2226" s="652">
        <v>0</v>
      </c>
      <c r="BH2226" s="652">
        <v>0</v>
      </c>
      <c r="BI2226" s="1476">
        <f t="shared" si="104"/>
        <v>0</v>
      </c>
      <c r="BJ2226" s="1476">
        <f t="shared" si="104"/>
        <v>0</v>
      </c>
      <c r="BK2226" s="652">
        <f t="shared" si="102"/>
        <v>0</v>
      </c>
      <c r="BL2226" s="652">
        <f t="shared" si="103"/>
        <v>0</v>
      </c>
    </row>
    <row r="2227" spans="1:67" s="1421" customFormat="1" ht="13.5" thickBot="1">
      <c r="A2227" s="1471">
        <v>40</v>
      </c>
      <c r="B2227" s="1475" t="s">
        <v>1823</v>
      </c>
      <c r="C2227" s="652">
        <v>0</v>
      </c>
      <c r="D2227" s="652">
        <v>0</v>
      </c>
      <c r="E2227" s="652">
        <v>0</v>
      </c>
      <c r="F2227" s="652">
        <v>0</v>
      </c>
      <c r="G2227" s="652">
        <v>0</v>
      </c>
      <c r="H2227" s="652">
        <v>0</v>
      </c>
      <c r="I2227" s="652">
        <v>0</v>
      </c>
      <c r="J2227" s="652">
        <v>0</v>
      </c>
      <c r="K2227" s="652">
        <v>0</v>
      </c>
      <c r="L2227" s="652">
        <v>0</v>
      </c>
      <c r="M2227" s="652">
        <v>0</v>
      </c>
      <c r="N2227" s="652">
        <v>0</v>
      </c>
      <c r="O2227" s="652">
        <v>0</v>
      </c>
      <c r="P2227" s="652">
        <v>0</v>
      </c>
      <c r="Q2227" s="652">
        <v>0</v>
      </c>
      <c r="R2227" s="652">
        <v>0</v>
      </c>
      <c r="S2227" s="652"/>
      <c r="T2227" s="652"/>
      <c r="U2227" s="652"/>
      <c r="V2227" s="652"/>
      <c r="W2227" s="652">
        <v>0</v>
      </c>
      <c r="X2227" s="652">
        <v>0</v>
      </c>
      <c r="Y2227" s="652">
        <v>0</v>
      </c>
      <c r="Z2227" s="652">
        <v>0</v>
      </c>
      <c r="AA2227" s="652">
        <v>0</v>
      </c>
      <c r="AB2227" s="652">
        <v>0</v>
      </c>
      <c r="AC2227" s="652">
        <v>0</v>
      </c>
      <c r="AD2227" s="652">
        <v>0</v>
      </c>
      <c r="AE2227" s="652">
        <v>0</v>
      </c>
      <c r="AF2227" s="652">
        <v>0</v>
      </c>
      <c r="AG2227" s="652">
        <v>0</v>
      </c>
      <c r="AH2227" s="652">
        <v>0</v>
      </c>
      <c r="AI2227" s="652">
        <v>0</v>
      </c>
      <c r="AJ2227" s="652">
        <v>0</v>
      </c>
      <c r="AK2227" s="652">
        <v>0</v>
      </c>
      <c r="AL2227" s="652">
        <v>0</v>
      </c>
      <c r="AM2227" s="652">
        <v>0</v>
      </c>
      <c r="AN2227" s="652">
        <v>0</v>
      </c>
      <c r="AO2227" s="652">
        <v>0</v>
      </c>
      <c r="AP2227" s="652">
        <v>0</v>
      </c>
      <c r="AQ2227" s="652">
        <v>0</v>
      </c>
      <c r="AR2227" s="652">
        <v>0</v>
      </c>
      <c r="AS2227" s="652">
        <v>0</v>
      </c>
      <c r="AT2227" s="652">
        <v>0</v>
      </c>
      <c r="AU2227" s="652">
        <v>0</v>
      </c>
      <c r="AV2227" s="652">
        <v>0</v>
      </c>
      <c r="AW2227" s="652">
        <v>0</v>
      </c>
      <c r="AX2227" s="652">
        <v>0</v>
      </c>
      <c r="AY2227" s="652">
        <v>0</v>
      </c>
      <c r="AZ2227" s="652">
        <v>0</v>
      </c>
      <c r="BA2227" s="652">
        <v>0</v>
      </c>
      <c r="BB2227" s="652">
        <v>0</v>
      </c>
      <c r="BC2227" s="652">
        <v>0</v>
      </c>
      <c r="BD2227" s="652">
        <v>0</v>
      </c>
      <c r="BE2227" s="652">
        <v>0</v>
      </c>
      <c r="BF2227" s="652">
        <v>0</v>
      </c>
      <c r="BG2227" s="652">
        <v>0</v>
      </c>
      <c r="BH2227" s="652">
        <v>0</v>
      </c>
      <c r="BI2227" s="1476">
        <f t="shared" si="104"/>
        <v>0</v>
      </c>
      <c r="BJ2227" s="1476">
        <f t="shared" si="104"/>
        <v>0</v>
      </c>
      <c r="BK2227" s="652">
        <f t="shared" si="102"/>
        <v>0</v>
      </c>
      <c r="BL2227" s="652">
        <f t="shared" si="103"/>
        <v>0</v>
      </c>
    </row>
    <row r="2228" spans="1:67" ht="13.5" thickBot="1">
      <c r="A2228" s="1430">
        <v>79.459999999999994</v>
      </c>
      <c r="B2228" s="1432" t="s">
        <v>1823</v>
      </c>
      <c r="C2228" s="652">
        <v>0</v>
      </c>
      <c r="D2228" s="652">
        <v>0</v>
      </c>
      <c r="E2228" s="652">
        <v>0</v>
      </c>
      <c r="F2228" s="652">
        <v>0</v>
      </c>
      <c r="G2228" s="652">
        <v>0</v>
      </c>
      <c r="H2228" s="652">
        <v>0</v>
      </c>
      <c r="I2228" s="652">
        <v>0</v>
      </c>
      <c r="J2228" s="652">
        <v>0</v>
      </c>
      <c r="K2228" s="652">
        <v>0</v>
      </c>
      <c r="L2228" s="652">
        <v>0</v>
      </c>
      <c r="M2228" s="652">
        <v>0</v>
      </c>
      <c r="N2228" s="652">
        <v>0</v>
      </c>
      <c r="O2228" s="652">
        <v>0</v>
      </c>
      <c r="P2228" s="652">
        <v>0</v>
      </c>
      <c r="Q2228" s="652">
        <v>106476084</v>
      </c>
      <c r="R2228" s="652">
        <v>0</v>
      </c>
      <c r="S2228" s="652"/>
      <c r="T2228" s="652"/>
      <c r="U2228" s="652"/>
      <c r="V2228" s="652"/>
      <c r="W2228" s="652">
        <v>0</v>
      </c>
      <c r="X2228" s="652">
        <v>0</v>
      </c>
      <c r="Y2228" s="652">
        <v>0</v>
      </c>
      <c r="Z2228" s="652">
        <v>0</v>
      </c>
      <c r="AA2228" s="652">
        <v>0</v>
      </c>
      <c r="AB2228" s="652">
        <v>0</v>
      </c>
      <c r="AC2228" s="652">
        <v>0</v>
      </c>
      <c r="AD2228" s="652">
        <v>0</v>
      </c>
      <c r="AE2228" s="652">
        <v>0</v>
      </c>
      <c r="AF2228" s="652">
        <v>0</v>
      </c>
      <c r="AG2228" s="652">
        <v>0</v>
      </c>
      <c r="AH2228" s="652">
        <v>0</v>
      </c>
      <c r="AI2228" s="652">
        <v>0</v>
      </c>
      <c r="AJ2228" s="652">
        <v>0</v>
      </c>
      <c r="AK2228" s="652">
        <v>0</v>
      </c>
      <c r="AL2228" s="652">
        <v>0</v>
      </c>
      <c r="AM2228" s="652">
        <v>0</v>
      </c>
      <c r="AN2228" s="652">
        <v>0</v>
      </c>
      <c r="AO2228" s="652">
        <v>0</v>
      </c>
      <c r="AP2228" s="652">
        <v>0</v>
      </c>
      <c r="AQ2228" s="652">
        <v>0</v>
      </c>
      <c r="AR2228" s="652">
        <v>0</v>
      </c>
      <c r="AS2228" s="652">
        <v>0</v>
      </c>
      <c r="AT2228" s="652">
        <v>0</v>
      </c>
      <c r="AU2228" s="652">
        <v>0</v>
      </c>
      <c r="AV2228" s="652">
        <v>0</v>
      </c>
      <c r="AW2228" s="652">
        <v>0</v>
      </c>
      <c r="AX2228" s="652">
        <v>0</v>
      </c>
      <c r="AY2228" s="652">
        <v>0</v>
      </c>
      <c r="AZ2228" s="652">
        <v>0</v>
      </c>
      <c r="BA2228" s="652">
        <v>0</v>
      </c>
      <c r="BB2228" s="652">
        <v>0</v>
      </c>
      <c r="BC2228" s="652">
        <v>0</v>
      </c>
      <c r="BD2228" s="652">
        <v>0</v>
      </c>
      <c r="BE2228" s="652">
        <v>0</v>
      </c>
      <c r="BF2228" s="652">
        <v>0</v>
      </c>
      <c r="BG2228" s="652">
        <v>0</v>
      </c>
      <c r="BH2228" s="652">
        <v>0</v>
      </c>
      <c r="BI2228" s="1476">
        <f t="shared" si="104"/>
        <v>106476084</v>
      </c>
      <c r="BJ2228" s="1476">
        <f t="shared" si="104"/>
        <v>0</v>
      </c>
      <c r="BK2228" s="652">
        <f t="shared" si="102"/>
        <v>106476084</v>
      </c>
      <c r="BL2228" s="652">
        <f t="shared" si="103"/>
        <v>0</v>
      </c>
      <c r="BM2228" s="1421"/>
      <c r="BN2228" s="1421"/>
      <c r="BO2228" s="1421"/>
    </row>
    <row r="2229" spans="1:67" s="1421" customFormat="1" ht="13.5" thickBot="1">
      <c r="A2229" s="1471">
        <v>35</v>
      </c>
      <c r="B2229" s="1478" t="s">
        <v>3308</v>
      </c>
      <c r="C2229" s="652">
        <v>0</v>
      </c>
      <c r="D2229" s="652">
        <v>0</v>
      </c>
      <c r="E2229" s="652">
        <v>0</v>
      </c>
      <c r="F2229" s="652">
        <v>0</v>
      </c>
      <c r="G2229" s="652">
        <v>0</v>
      </c>
      <c r="H2229" s="652">
        <v>0</v>
      </c>
      <c r="I2229" s="652">
        <v>0</v>
      </c>
      <c r="J2229" s="652">
        <v>0</v>
      </c>
      <c r="K2229" s="652">
        <v>0</v>
      </c>
      <c r="L2229" s="652">
        <v>0</v>
      </c>
      <c r="M2229" s="652">
        <v>0</v>
      </c>
      <c r="N2229" s="652">
        <v>0</v>
      </c>
      <c r="O2229" s="652">
        <v>0</v>
      </c>
      <c r="P2229" s="652">
        <v>0</v>
      </c>
      <c r="Q2229" s="652">
        <v>0</v>
      </c>
      <c r="R2229" s="652">
        <v>0</v>
      </c>
      <c r="S2229" s="652"/>
      <c r="T2229" s="652"/>
      <c r="U2229" s="652"/>
      <c r="V2229" s="652"/>
      <c r="W2229" s="652">
        <v>0</v>
      </c>
      <c r="X2229" s="652">
        <v>0</v>
      </c>
      <c r="Y2229" s="652">
        <v>0</v>
      </c>
      <c r="Z2229" s="652">
        <v>0</v>
      </c>
      <c r="AA2229" s="652">
        <v>0</v>
      </c>
      <c r="AB2229" s="652">
        <v>0</v>
      </c>
      <c r="AC2229" s="652">
        <v>0</v>
      </c>
      <c r="AD2229" s="652">
        <v>0</v>
      </c>
      <c r="AE2229" s="652">
        <v>0</v>
      </c>
      <c r="AF2229" s="652">
        <v>0</v>
      </c>
      <c r="AG2229" s="652">
        <v>0</v>
      </c>
      <c r="AH2229" s="652">
        <v>0</v>
      </c>
      <c r="AI2229" s="652">
        <v>0</v>
      </c>
      <c r="AJ2229" s="652">
        <v>0</v>
      </c>
      <c r="AK2229" s="652">
        <v>0</v>
      </c>
      <c r="AL2229" s="652">
        <v>0</v>
      </c>
      <c r="AM2229" s="652">
        <v>0</v>
      </c>
      <c r="AN2229" s="652">
        <v>0</v>
      </c>
      <c r="AO2229" s="652">
        <v>0</v>
      </c>
      <c r="AP2229" s="652">
        <v>0</v>
      </c>
      <c r="AQ2229" s="652">
        <v>0</v>
      </c>
      <c r="AR2229" s="652">
        <v>0</v>
      </c>
      <c r="AS2229" s="652">
        <v>0</v>
      </c>
      <c r="AT2229" s="652">
        <v>0</v>
      </c>
      <c r="AU2229" s="652">
        <v>0</v>
      </c>
      <c r="AV2229" s="652">
        <v>0</v>
      </c>
      <c r="AW2229" s="652">
        <v>0</v>
      </c>
      <c r="AX2229" s="652">
        <v>0</v>
      </c>
      <c r="AY2229" s="652">
        <v>0</v>
      </c>
      <c r="AZ2229" s="652">
        <v>0</v>
      </c>
      <c r="BA2229" s="652">
        <v>0</v>
      </c>
      <c r="BB2229" s="652">
        <v>0</v>
      </c>
      <c r="BC2229" s="652">
        <v>0</v>
      </c>
      <c r="BD2229" s="652">
        <v>0</v>
      </c>
      <c r="BE2229" s="652">
        <v>0</v>
      </c>
      <c r="BF2229" s="652">
        <v>0</v>
      </c>
      <c r="BG2229" s="652">
        <v>0</v>
      </c>
      <c r="BH2229" s="652">
        <v>0</v>
      </c>
      <c r="BI2229" s="1476">
        <f t="shared" si="104"/>
        <v>0</v>
      </c>
      <c r="BJ2229" s="1476">
        <f t="shared" si="104"/>
        <v>0</v>
      </c>
      <c r="BK2229" s="652">
        <f t="shared" si="102"/>
        <v>0</v>
      </c>
      <c r="BL2229" s="652">
        <f t="shared" si="103"/>
        <v>0</v>
      </c>
      <c r="BM2229" s="1413"/>
      <c r="BN2229" s="1413"/>
      <c r="BO2229" s="1413"/>
    </row>
    <row r="2230" spans="1:67" s="1421" customFormat="1" ht="13.5" thickBot="1">
      <c r="A2230" s="1471" t="s">
        <v>1928</v>
      </c>
      <c r="B2230" s="1475" t="s">
        <v>3365</v>
      </c>
      <c r="C2230" s="652">
        <v>0</v>
      </c>
      <c r="D2230" s="652">
        <v>0</v>
      </c>
      <c r="E2230" s="652">
        <v>0</v>
      </c>
      <c r="F2230" s="652">
        <v>0</v>
      </c>
      <c r="G2230" s="652">
        <v>0</v>
      </c>
      <c r="H2230" s="652">
        <v>0</v>
      </c>
      <c r="I2230" s="652">
        <v>0</v>
      </c>
      <c r="J2230" s="652">
        <v>0</v>
      </c>
      <c r="K2230" s="652">
        <v>0</v>
      </c>
      <c r="L2230" s="652">
        <v>0</v>
      </c>
      <c r="M2230" s="652">
        <v>0</v>
      </c>
      <c r="N2230" s="652">
        <v>0</v>
      </c>
      <c r="O2230" s="652">
        <v>0</v>
      </c>
      <c r="P2230" s="652">
        <v>0</v>
      </c>
      <c r="Q2230" s="652">
        <v>0</v>
      </c>
      <c r="R2230" s="652">
        <v>0</v>
      </c>
      <c r="S2230" s="652"/>
      <c r="T2230" s="652"/>
      <c r="U2230" s="652"/>
      <c r="V2230" s="652"/>
      <c r="W2230" s="652">
        <v>0</v>
      </c>
      <c r="X2230" s="652">
        <v>0</v>
      </c>
      <c r="Y2230" s="652">
        <v>0</v>
      </c>
      <c r="Z2230" s="652">
        <v>0</v>
      </c>
      <c r="AA2230" s="652">
        <v>0</v>
      </c>
      <c r="AB2230" s="652">
        <v>0</v>
      </c>
      <c r="AC2230" s="652">
        <v>0</v>
      </c>
      <c r="AD2230" s="652">
        <v>0</v>
      </c>
      <c r="AE2230" s="652">
        <v>0</v>
      </c>
      <c r="AF2230" s="652">
        <v>0</v>
      </c>
      <c r="AG2230" s="652">
        <v>0</v>
      </c>
      <c r="AH2230" s="652">
        <v>0</v>
      </c>
      <c r="AI2230" s="652">
        <v>0</v>
      </c>
      <c r="AJ2230" s="652">
        <v>0</v>
      </c>
      <c r="AK2230" s="652">
        <v>0</v>
      </c>
      <c r="AL2230" s="652">
        <v>0</v>
      </c>
      <c r="AM2230" s="652">
        <v>0</v>
      </c>
      <c r="AN2230" s="652">
        <v>0</v>
      </c>
      <c r="AO2230" s="652">
        <v>0</v>
      </c>
      <c r="AP2230" s="652">
        <v>0</v>
      </c>
      <c r="AQ2230" s="652">
        <v>0</v>
      </c>
      <c r="AR2230" s="652">
        <v>0</v>
      </c>
      <c r="AS2230" s="652">
        <v>0</v>
      </c>
      <c r="AT2230" s="652">
        <v>0</v>
      </c>
      <c r="AU2230" s="652">
        <v>0</v>
      </c>
      <c r="AV2230" s="652">
        <v>0</v>
      </c>
      <c r="AW2230" s="652">
        <v>0</v>
      </c>
      <c r="AX2230" s="652">
        <v>0</v>
      </c>
      <c r="AY2230" s="652">
        <v>0</v>
      </c>
      <c r="AZ2230" s="652">
        <v>0</v>
      </c>
      <c r="BA2230" s="652">
        <v>0</v>
      </c>
      <c r="BB2230" s="652">
        <v>0</v>
      </c>
      <c r="BC2230" s="652">
        <v>0</v>
      </c>
      <c r="BD2230" s="652">
        <v>0</v>
      </c>
      <c r="BE2230" s="652">
        <v>0</v>
      </c>
      <c r="BF2230" s="652">
        <v>0</v>
      </c>
      <c r="BG2230" s="652">
        <v>0</v>
      </c>
      <c r="BH2230" s="652">
        <v>0</v>
      </c>
      <c r="BI2230" s="1476">
        <f t="shared" si="104"/>
        <v>0</v>
      </c>
      <c r="BJ2230" s="1476">
        <f t="shared" si="104"/>
        <v>0</v>
      </c>
      <c r="BK2230" s="652">
        <f t="shared" si="102"/>
        <v>0</v>
      </c>
      <c r="BL2230" s="652">
        <f t="shared" si="103"/>
        <v>0</v>
      </c>
    </row>
    <row r="2231" spans="1:67" s="1421" customFormat="1" ht="13.5" thickBot="1">
      <c r="A2231" s="1430">
        <v>79.510000000000005</v>
      </c>
      <c r="B2231" s="1434" t="s">
        <v>3367</v>
      </c>
      <c r="C2231" s="652">
        <v>0</v>
      </c>
      <c r="D2231" s="652">
        <v>0</v>
      </c>
      <c r="E2231" s="652">
        <v>0</v>
      </c>
      <c r="F2231" s="652">
        <v>0</v>
      </c>
      <c r="G2231" s="652">
        <v>0</v>
      </c>
      <c r="H2231" s="652">
        <v>0</v>
      </c>
      <c r="I2231" s="652">
        <v>0</v>
      </c>
      <c r="J2231" s="652">
        <v>0</v>
      </c>
      <c r="K2231" s="652">
        <v>0</v>
      </c>
      <c r="L2231" s="652">
        <v>0</v>
      </c>
      <c r="M2231" s="652">
        <v>0</v>
      </c>
      <c r="N2231" s="652">
        <v>0</v>
      </c>
      <c r="O2231" s="652">
        <v>0</v>
      </c>
      <c r="P2231" s="652">
        <v>0</v>
      </c>
      <c r="Q2231" s="652">
        <v>0</v>
      </c>
      <c r="R2231" s="652">
        <v>0</v>
      </c>
      <c r="S2231" s="652"/>
      <c r="T2231" s="652"/>
      <c r="U2231" s="652"/>
      <c r="V2231" s="652"/>
      <c r="W2231" s="652">
        <v>0</v>
      </c>
      <c r="X2231" s="652">
        <v>0</v>
      </c>
      <c r="Y2231" s="652">
        <v>0</v>
      </c>
      <c r="Z2231" s="652">
        <v>0</v>
      </c>
      <c r="AA2231" s="652">
        <v>0</v>
      </c>
      <c r="AB2231" s="652">
        <v>0</v>
      </c>
      <c r="AC2231" s="652">
        <v>0</v>
      </c>
      <c r="AD2231" s="652">
        <v>0</v>
      </c>
      <c r="AE2231" s="652">
        <v>0</v>
      </c>
      <c r="AF2231" s="652">
        <v>0</v>
      </c>
      <c r="AG2231" s="652">
        <v>0</v>
      </c>
      <c r="AH2231" s="652">
        <v>0</v>
      </c>
      <c r="AI2231" s="652">
        <v>0</v>
      </c>
      <c r="AJ2231" s="652">
        <v>0</v>
      </c>
      <c r="AK2231" s="652">
        <v>0</v>
      </c>
      <c r="AL2231" s="652">
        <v>0</v>
      </c>
      <c r="AM2231" s="652">
        <v>0</v>
      </c>
      <c r="AN2231" s="652">
        <v>0</v>
      </c>
      <c r="AO2231" s="652">
        <v>0</v>
      </c>
      <c r="AP2231" s="652">
        <v>0</v>
      </c>
      <c r="AQ2231" s="652">
        <v>0</v>
      </c>
      <c r="AR2231" s="652">
        <v>0</v>
      </c>
      <c r="AS2231" s="652">
        <v>0</v>
      </c>
      <c r="AT2231" s="652">
        <v>0</v>
      </c>
      <c r="AU2231" s="652">
        <v>0</v>
      </c>
      <c r="AV2231" s="652">
        <v>0</v>
      </c>
      <c r="AW2231" s="652">
        <v>0</v>
      </c>
      <c r="AX2231" s="652">
        <v>0</v>
      </c>
      <c r="AY2231" s="652">
        <v>0</v>
      </c>
      <c r="AZ2231" s="652">
        <v>0</v>
      </c>
      <c r="BA2231" s="652">
        <v>0</v>
      </c>
      <c r="BB2231" s="652">
        <v>0</v>
      </c>
      <c r="BC2231" s="652">
        <v>0</v>
      </c>
      <c r="BD2231" s="652">
        <v>0</v>
      </c>
      <c r="BE2231" s="652">
        <v>0</v>
      </c>
      <c r="BF2231" s="652">
        <v>0</v>
      </c>
      <c r="BG2231" s="652">
        <v>0</v>
      </c>
      <c r="BH2231" s="652">
        <v>0</v>
      </c>
      <c r="BI2231" s="1476">
        <f t="shared" si="104"/>
        <v>0</v>
      </c>
      <c r="BJ2231" s="1476">
        <f t="shared" si="104"/>
        <v>0</v>
      </c>
      <c r="BK2231" s="652">
        <f t="shared" si="102"/>
        <v>0</v>
      </c>
      <c r="BL2231" s="652">
        <f t="shared" si="103"/>
        <v>0</v>
      </c>
    </row>
    <row r="2232" spans="1:67" ht="13.5" thickBot="1">
      <c r="A2232" s="1420">
        <v>79.510999999999996</v>
      </c>
      <c r="B2232" s="1434" t="s">
        <v>3368</v>
      </c>
      <c r="C2232" s="652">
        <v>0</v>
      </c>
      <c r="D2232" s="652">
        <v>0</v>
      </c>
      <c r="E2232" s="652">
        <v>0</v>
      </c>
      <c r="F2232" s="652">
        <v>0</v>
      </c>
      <c r="G2232" s="652">
        <v>0</v>
      </c>
      <c r="H2232" s="652">
        <v>0</v>
      </c>
      <c r="I2232" s="652">
        <v>0</v>
      </c>
      <c r="J2232" s="652">
        <v>0</v>
      </c>
      <c r="K2232" s="652">
        <v>0</v>
      </c>
      <c r="L2232" s="652">
        <v>0</v>
      </c>
      <c r="M2232" s="652">
        <v>0</v>
      </c>
      <c r="N2232" s="652">
        <v>0</v>
      </c>
      <c r="O2232" s="652">
        <v>0</v>
      </c>
      <c r="P2232" s="652">
        <v>0</v>
      </c>
      <c r="Q2232" s="652">
        <v>0</v>
      </c>
      <c r="R2232" s="652">
        <v>0</v>
      </c>
      <c r="S2232" s="652"/>
      <c r="T2232" s="652"/>
      <c r="U2232" s="652"/>
      <c r="V2232" s="652"/>
      <c r="W2232" s="652">
        <v>0</v>
      </c>
      <c r="X2232" s="652">
        <v>0</v>
      </c>
      <c r="Y2232" s="652">
        <v>0</v>
      </c>
      <c r="Z2232" s="652">
        <v>0</v>
      </c>
      <c r="AA2232" s="652">
        <v>0</v>
      </c>
      <c r="AB2232" s="652">
        <v>0</v>
      </c>
      <c r="AC2232" s="652">
        <v>0</v>
      </c>
      <c r="AD2232" s="652">
        <v>0</v>
      </c>
      <c r="AE2232" s="652">
        <v>0</v>
      </c>
      <c r="AF2232" s="652">
        <v>0</v>
      </c>
      <c r="AG2232" s="652">
        <v>0</v>
      </c>
      <c r="AH2232" s="652">
        <v>0</v>
      </c>
      <c r="AI2232" s="652">
        <v>0</v>
      </c>
      <c r="AJ2232" s="652">
        <v>0</v>
      </c>
      <c r="AK2232" s="652">
        <v>0</v>
      </c>
      <c r="AL2232" s="652">
        <v>0</v>
      </c>
      <c r="AM2232" s="652">
        <v>0</v>
      </c>
      <c r="AN2232" s="652">
        <v>0</v>
      </c>
      <c r="AO2232" s="652">
        <v>0</v>
      </c>
      <c r="AP2232" s="652">
        <v>0</v>
      </c>
      <c r="AQ2232" s="652">
        <v>0</v>
      </c>
      <c r="AR2232" s="652">
        <v>0</v>
      </c>
      <c r="AS2232" s="652">
        <v>0</v>
      </c>
      <c r="AT2232" s="652">
        <v>0</v>
      </c>
      <c r="AU2232" s="652">
        <v>0</v>
      </c>
      <c r="AV2232" s="652">
        <v>0</v>
      </c>
      <c r="AW2232" s="652">
        <v>0</v>
      </c>
      <c r="AX2232" s="652">
        <v>0</v>
      </c>
      <c r="AY2232" s="652">
        <v>0</v>
      </c>
      <c r="AZ2232" s="652">
        <v>0</v>
      </c>
      <c r="BA2232" s="652">
        <v>0</v>
      </c>
      <c r="BB2232" s="652">
        <v>0</v>
      </c>
      <c r="BC2232" s="652">
        <v>0</v>
      </c>
      <c r="BD2232" s="652">
        <v>0</v>
      </c>
      <c r="BE2232" s="652">
        <v>0</v>
      </c>
      <c r="BF2232" s="652">
        <v>0</v>
      </c>
      <c r="BG2232" s="652">
        <v>0</v>
      </c>
      <c r="BH2232" s="652">
        <v>0</v>
      </c>
      <c r="BI2232" s="1476">
        <f t="shared" si="104"/>
        <v>0</v>
      </c>
      <c r="BJ2232" s="1476">
        <f t="shared" si="104"/>
        <v>0</v>
      </c>
      <c r="BK2232" s="652">
        <f t="shared" si="102"/>
        <v>0</v>
      </c>
      <c r="BL2232" s="652">
        <f t="shared" si="103"/>
        <v>0</v>
      </c>
      <c r="BM2232" s="1421"/>
      <c r="BN2232" s="1421"/>
      <c r="BO2232" s="1421"/>
    </row>
    <row r="2233" spans="1:67" s="1421" customFormat="1" ht="13.5" thickBot="1">
      <c r="A2233" s="1471">
        <v>35</v>
      </c>
      <c r="B2233" s="1478" t="s">
        <v>3308</v>
      </c>
      <c r="C2233" s="652">
        <v>0</v>
      </c>
      <c r="D2233" s="652">
        <v>0</v>
      </c>
      <c r="E2233" s="652">
        <v>0</v>
      </c>
      <c r="F2233" s="652">
        <v>0</v>
      </c>
      <c r="G2233" s="652">
        <v>0</v>
      </c>
      <c r="H2233" s="652">
        <v>0</v>
      </c>
      <c r="I2233" s="652">
        <v>0</v>
      </c>
      <c r="J2233" s="652">
        <v>0</v>
      </c>
      <c r="K2233" s="652">
        <v>0</v>
      </c>
      <c r="L2233" s="652">
        <v>0</v>
      </c>
      <c r="M2233" s="652">
        <v>0</v>
      </c>
      <c r="N2233" s="652">
        <v>0</v>
      </c>
      <c r="O2233" s="652">
        <v>0</v>
      </c>
      <c r="P2233" s="652">
        <v>0</v>
      </c>
      <c r="Q2233" s="652">
        <v>0</v>
      </c>
      <c r="R2233" s="652">
        <v>0</v>
      </c>
      <c r="S2233" s="652"/>
      <c r="T2233" s="652"/>
      <c r="U2233" s="652"/>
      <c r="V2233" s="652"/>
      <c r="W2233" s="652">
        <v>0</v>
      </c>
      <c r="X2233" s="652">
        <v>0</v>
      </c>
      <c r="Y2233" s="652">
        <v>0</v>
      </c>
      <c r="Z2233" s="652">
        <v>0</v>
      </c>
      <c r="AA2233" s="652">
        <v>0</v>
      </c>
      <c r="AB2233" s="652">
        <v>0</v>
      </c>
      <c r="AC2233" s="652">
        <v>0</v>
      </c>
      <c r="AD2233" s="652">
        <v>0</v>
      </c>
      <c r="AE2233" s="652">
        <v>0</v>
      </c>
      <c r="AF2233" s="652">
        <v>0</v>
      </c>
      <c r="AG2233" s="652">
        <v>0</v>
      </c>
      <c r="AH2233" s="652">
        <v>0</v>
      </c>
      <c r="AI2233" s="652">
        <v>0</v>
      </c>
      <c r="AJ2233" s="652">
        <v>0</v>
      </c>
      <c r="AK2233" s="652">
        <v>0</v>
      </c>
      <c r="AL2233" s="652">
        <v>0</v>
      </c>
      <c r="AM2233" s="652">
        <v>0</v>
      </c>
      <c r="AN2233" s="652">
        <v>0</v>
      </c>
      <c r="AO2233" s="652">
        <v>0</v>
      </c>
      <c r="AP2233" s="652">
        <v>0</v>
      </c>
      <c r="AQ2233" s="652">
        <v>0</v>
      </c>
      <c r="AR2233" s="652">
        <v>0</v>
      </c>
      <c r="AS2233" s="652">
        <v>0</v>
      </c>
      <c r="AT2233" s="652">
        <v>0</v>
      </c>
      <c r="AU2233" s="652">
        <v>0</v>
      </c>
      <c r="AV2233" s="652">
        <v>0</v>
      </c>
      <c r="AW2233" s="652">
        <v>0</v>
      </c>
      <c r="AX2233" s="652">
        <v>0</v>
      </c>
      <c r="AY2233" s="652">
        <v>0</v>
      </c>
      <c r="AZ2233" s="652">
        <v>0</v>
      </c>
      <c r="BA2233" s="652">
        <v>0</v>
      </c>
      <c r="BB2233" s="652">
        <v>0</v>
      </c>
      <c r="BC2233" s="652">
        <v>0</v>
      </c>
      <c r="BD2233" s="652">
        <v>0</v>
      </c>
      <c r="BE2233" s="652">
        <v>0</v>
      </c>
      <c r="BF2233" s="652">
        <v>0</v>
      </c>
      <c r="BG2233" s="652">
        <v>0</v>
      </c>
      <c r="BH2233" s="652">
        <v>0</v>
      </c>
      <c r="BI2233" s="1476">
        <f t="shared" si="104"/>
        <v>0</v>
      </c>
      <c r="BJ2233" s="1476">
        <f t="shared" si="104"/>
        <v>0</v>
      </c>
      <c r="BK2233" s="652">
        <f t="shared" si="102"/>
        <v>0</v>
      </c>
      <c r="BL2233" s="652">
        <f t="shared" si="103"/>
        <v>0</v>
      </c>
      <c r="BM2233" s="1413"/>
      <c r="BN2233" s="1413"/>
      <c r="BO2233" s="1413"/>
    </row>
    <row r="2234" spans="1:67" s="1421" customFormat="1" ht="13.5" thickBot="1">
      <c r="A2234" s="1471" t="s">
        <v>3369</v>
      </c>
      <c r="B2234" s="1475" t="s">
        <v>3370</v>
      </c>
      <c r="C2234" s="652">
        <v>0</v>
      </c>
      <c r="D2234" s="652">
        <v>0</v>
      </c>
      <c r="E2234" s="652">
        <v>0</v>
      </c>
      <c r="F2234" s="652">
        <v>0</v>
      </c>
      <c r="G2234" s="652">
        <v>0</v>
      </c>
      <c r="H2234" s="652">
        <v>0</v>
      </c>
      <c r="I2234" s="652">
        <v>0</v>
      </c>
      <c r="J2234" s="652">
        <v>0</v>
      </c>
      <c r="K2234" s="652">
        <v>0</v>
      </c>
      <c r="L2234" s="652">
        <v>0</v>
      </c>
      <c r="M2234" s="652">
        <v>0</v>
      </c>
      <c r="N2234" s="652">
        <v>0</v>
      </c>
      <c r="O2234" s="652">
        <v>0</v>
      </c>
      <c r="P2234" s="652">
        <v>0</v>
      </c>
      <c r="Q2234" s="652">
        <v>0</v>
      </c>
      <c r="R2234" s="652">
        <v>0</v>
      </c>
      <c r="S2234" s="652"/>
      <c r="T2234" s="652"/>
      <c r="U2234" s="652"/>
      <c r="V2234" s="652"/>
      <c r="W2234" s="652">
        <v>0</v>
      </c>
      <c r="X2234" s="652">
        <v>0</v>
      </c>
      <c r="Y2234" s="652">
        <v>0</v>
      </c>
      <c r="Z2234" s="652">
        <v>0</v>
      </c>
      <c r="AA2234" s="652">
        <v>0</v>
      </c>
      <c r="AB2234" s="652">
        <v>0</v>
      </c>
      <c r="AC2234" s="652">
        <v>0</v>
      </c>
      <c r="AD2234" s="652">
        <v>0</v>
      </c>
      <c r="AE2234" s="652">
        <v>0</v>
      </c>
      <c r="AF2234" s="652">
        <v>0</v>
      </c>
      <c r="AG2234" s="652">
        <v>0</v>
      </c>
      <c r="AH2234" s="652">
        <v>0</v>
      </c>
      <c r="AI2234" s="652">
        <v>0</v>
      </c>
      <c r="AJ2234" s="652">
        <v>0</v>
      </c>
      <c r="AK2234" s="652">
        <v>0</v>
      </c>
      <c r="AL2234" s="652">
        <v>0</v>
      </c>
      <c r="AM2234" s="652">
        <v>0</v>
      </c>
      <c r="AN2234" s="652">
        <v>0</v>
      </c>
      <c r="AO2234" s="652">
        <v>0</v>
      </c>
      <c r="AP2234" s="652">
        <v>0</v>
      </c>
      <c r="AQ2234" s="652">
        <v>0</v>
      </c>
      <c r="AR2234" s="652">
        <v>0</v>
      </c>
      <c r="AS2234" s="652">
        <v>0</v>
      </c>
      <c r="AT2234" s="652">
        <v>0</v>
      </c>
      <c r="AU2234" s="652">
        <v>0</v>
      </c>
      <c r="AV2234" s="652">
        <v>0</v>
      </c>
      <c r="AW2234" s="652">
        <v>0</v>
      </c>
      <c r="AX2234" s="652">
        <v>0</v>
      </c>
      <c r="AY2234" s="652">
        <v>0</v>
      </c>
      <c r="AZ2234" s="652">
        <v>0</v>
      </c>
      <c r="BA2234" s="652">
        <v>0</v>
      </c>
      <c r="BB2234" s="652">
        <v>0</v>
      </c>
      <c r="BC2234" s="652">
        <v>0</v>
      </c>
      <c r="BD2234" s="652">
        <v>0</v>
      </c>
      <c r="BE2234" s="652">
        <v>0</v>
      </c>
      <c r="BF2234" s="652">
        <v>0</v>
      </c>
      <c r="BG2234" s="652">
        <v>0</v>
      </c>
      <c r="BH2234" s="652">
        <v>0</v>
      </c>
      <c r="BI2234" s="1476">
        <f t="shared" si="104"/>
        <v>0</v>
      </c>
      <c r="BJ2234" s="1476">
        <f t="shared" si="104"/>
        <v>0</v>
      </c>
      <c r="BK2234" s="652">
        <f t="shared" si="102"/>
        <v>0</v>
      </c>
      <c r="BL2234" s="652">
        <f t="shared" si="103"/>
        <v>0</v>
      </c>
    </row>
    <row r="2235" spans="1:67" s="1421" customFormat="1" ht="13.5" thickBot="1">
      <c r="A2235" s="1430">
        <v>79.52</v>
      </c>
      <c r="B2235" s="1434" t="s">
        <v>3371</v>
      </c>
      <c r="C2235" s="652">
        <v>0</v>
      </c>
      <c r="D2235" s="652">
        <v>0</v>
      </c>
      <c r="E2235" s="652">
        <v>0</v>
      </c>
      <c r="F2235" s="652">
        <v>0</v>
      </c>
      <c r="G2235" s="652">
        <v>0</v>
      </c>
      <c r="H2235" s="652">
        <v>0</v>
      </c>
      <c r="I2235" s="652">
        <v>0</v>
      </c>
      <c r="J2235" s="652">
        <v>0</v>
      </c>
      <c r="K2235" s="652">
        <v>0</v>
      </c>
      <c r="L2235" s="652">
        <v>0</v>
      </c>
      <c r="M2235" s="652">
        <v>0</v>
      </c>
      <c r="N2235" s="652">
        <v>0</v>
      </c>
      <c r="O2235" s="652">
        <v>0</v>
      </c>
      <c r="P2235" s="652">
        <v>0</v>
      </c>
      <c r="Q2235" s="652">
        <v>0</v>
      </c>
      <c r="R2235" s="652">
        <v>0</v>
      </c>
      <c r="S2235" s="652"/>
      <c r="T2235" s="652"/>
      <c r="U2235" s="652"/>
      <c r="V2235" s="652"/>
      <c r="W2235" s="652">
        <v>0</v>
      </c>
      <c r="X2235" s="652">
        <v>0</v>
      </c>
      <c r="Y2235" s="652">
        <v>0</v>
      </c>
      <c r="Z2235" s="652">
        <v>0</v>
      </c>
      <c r="AA2235" s="652">
        <v>0</v>
      </c>
      <c r="AB2235" s="652">
        <v>0</v>
      </c>
      <c r="AC2235" s="652">
        <v>0</v>
      </c>
      <c r="AD2235" s="652">
        <v>0</v>
      </c>
      <c r="AE2235" s="652">
        <v>0</v>
      </c>
      <c r="AF2235" s="652">
        <v>0</v>
      </c>
      <c r="AG2235" s="652">
        <v>0</v>
      </c>
      <c r="AH2235" s="652">
        <v>0</v>
      </c>
      <c r="AI2235" s="652">
        <v>0</v>
      </c>
      <c r="AJ2235" s="652">
        <v>0</v>
      </c>
      <c r="AK2235" s="652">
        <v>0</v>
      </c>
      <c r="AL2235" s="652">
        <v>0</v>
      </c>
      <c r="AM2235" s="652">
        <v>0</v>
      </c>
      <c r="AN2235" s="652">
        <v>0</v>
      </c>
      <c r="AO2235" s="652">
        <v>0</v>
      </c>
      <c r="AP2235" s="652">
        <v>0</v>
      </c>
      <c r="AQ2235" s="652">
        <v>0</v>
      </c>
      <c r="AR2235" s="652">
        <v>0</v>
      </c>
      <c r="AS2235" s="652">
        <v>0</v>
      </c>
      <c r="AT2235" s="652">
        <v>0</v>
      </c>
      <c r="AU2235" s="652">
        <v>0</v>
      </c>
      <c r="AV2235" s="652">
        <v>0</v>
      </c>
      <c r="AW2235" s="652">
        <v>0</v>
      </c>
      <c r="AX2235" s="652">
        <v>0</v>
      </c>
      <c r="AY2235" s="652">
        <v>0</v>
      </c>
      <c r="AZ2235" s="652">
        <v>0</v>
      </c>
      <c r="BA2235" s="652">
        <v>0</v>
      </c>
      <c r="BB2235" s="652">
        <v>0</v>
      </c>
      <c r="BC2235" s="652">
        <v>0</v>
      </c>
      <c r="BD2235" s="652">
        <v>0</v>
      </c>
      <c r="BE2235" s="652">
        <v>0</v>
      </c>
      <c r="BF2235" s="652">
        <v>0</v>
      </c>
      <c r="BG2235" s="652">
        <v>0</v>
      </c>
      <c r="BH2235" s="652">
        <v>0</v>
      </c>
      <c r="BI2235" s="1476">
        <f t="shared" si="104"/>
        <v>0</v>
      </c>
      <c r="BJ2235" s="1476">
        <f t="shared" si="104"/>
        <v>0</v>
      </c>
      <c r="BK2235" s="652">
        <f t="shared" si="102"/>
        <v>0</v>
      </c>
      <c r="BL2235" s="652">
        <f t="shared" si="103"/>
        <v>0</v>
      </c>
    </row>
    <row r="2236" spans="1:67" s="1421" customFormat="1" ht="13.5" thickBot="1">
      <c r="A2236" s="1471">
        <v>35</v>
      </c>
      <c r="B2236" s="1478" t="s">
        <v>3308</v>
      </c>
      <c r="C2236" s="652">
        <v>0</v>
      </c>
      <c r="D2236" s="652">
        <v>0</v>
      </c>
      <c r="E2236" s="652">
        <v>0</v>
      </c>
      <c r="F2236" s="652">
        <v>0</v>
      </c>
      <c r="G2236" s="652">
        <v>0</v>
      </c>
      <c r="H2236" s="652">
        <v>0</v>
      </c>
      <c r="I2236" s="652">
        <v>0</v>
      </c>
      <c r="J2236" s="652">
        <v>0</v>
      </c>
      <c r="K2236" s="652">
        <v>0</v>
      </c>
      <c r="L2236" s="652">
        <v>0</v>
      </c>
      <c r="M2236" s="652">
        <v>0</v>
      </c>
      <c r="N2236" s="652">
        <v>0</v>
      </c>
      <c r="O2236" s="652">
        <v>0</v>
      </c>
      <c r="P2236" s="652">
        <v>0</v>
      </c>
      <c r="Q2236" s="652">
        <v>0</v>
      </c>
      <c r="R2236" s="652">
        <v>0</v>
      </c>
      <c r="S2236" s="652"/>
      <c r="T2236" s="652"/>
      <c r="U2236" s="652"/>
      <c r="V2236" s="652"/>
      <c r="W2236" s="652">
        <v>0</v>
      </c>
      <c r="X2236" s="652">
        <v>0</v>
      </c>
      <c r="Y2236" s="652">
        <v>0</v>
      </c>
      <c r="Z2236" s="652">
        <v>0</v>
      </c>
      <c r="AA2236" s="652">
        <v>0</v>
      </c>
      <c r="AB2236" s="652">
        <v>0</v>
      </c>
      <c r="AC2236" s="652">
        <v>0</v>
      </c>
      <c r="AD2236" s="652">
        <v>0</v>
      </c>
      <c r="AE2236" s="652">
        <v>0</v>
      </c>
      <c r="AF2236" s="652">
        <v>0</v>
      </c>
      <c r="AG2236" s="652">
        <v>0</v>
      </c>
      <c r="AH2236" s="652">
        <v>0</v>
      </c>
      <c r="AI2236" s="652">
        <v>0</v>
      </c>
      <c r="AJ2236" s="652">
        <v>0</v>
      </c>
      <c r="AK2236" s="652">
        <v>0</v>
      </c>
      <c r="AL2236" s="652">
        <v>0</v>
      </c>
      <c r="AM2236" s="652">
        <v>0</v>
      </c>
      <c r="AN2236" s="652">
        <v>0</v>
      </c>
      <c r="AO2236" s="652">
        <v>0</v>
      </c>
      <c r="AP2236" s="652">
        <v>0</v>
      </c>
      <c r="AQ2236" s="652">
        <v>0</v>
      </c>
      <c r="AR2236" s="652">
        <v>0</v>
      </c>
      <c r="AS2236" s="652">
        <v>0</v>
      </c>
      <c r="AT2236" s="652">
        <v>0</v>
      </c>
      <c r="AU2236" s="652">
        <v>0</v>
      </c>
      <c r="AV2236" s="652">
        <v>0</v>
      </c>
      <c r="AW2236" s="652">
        <v>0</v>
      </c>
      <c r="AX2236" s="652">
        <v>0</v>
      </c>
      <c r="AY2236" s="652">
        <v>0</v>
      </c>
      <c r="AZ2236" s="652">
        <v>0</v>
      </c>
      <c r="BA2236" s="652">
        <v>0</v>
      </c>
      <c r="BB2236" s="652">
        <v>0</v>
      </c>
      <c r="BC2236" s="652">
        <v>0</v>
      </c>
      <c r="BD2236" s="652">
        <v>0</v>
      </c>
      <c r="BE2236" s="652">
        <v>0</v>
      </c>
      <c r="BF2236" s="652">
        <v>0</v>
      </c>
      <c r="BG2236" s="652">
        <v>0</v>
      </c>
      <c r="BH2236" s="652">
        <v>0</v>
      </c>
      <c r="BI2236" s="1476">
        <f t="shared" si="104"/>
        <v>0</v>
      </c>
      <c r="BJ2236" s="1476">
        <f t="shared" si="104"/>
        <v>0</v>
      </c>
      <c r="BK2236" s="652">
        <f t="shared" si="102"/>
        <v>0</v>
      </c>
      <c r="BL2236" s="652">
        <f t="shared" si="103"/>
        <v>0</v>
      </c>
    </row>
    <row r="2237" spans="1:67" s="1421" customFormat="1" ht="13.5" thickBot="1">
      <c r="A2237" s="1471" t="s">
        <v>1942</v>
      </c>
      <c r="B2237" s="1478" t="s">
        <v>3372</v>
      </c>
      <c r="C2237" s="652">
        <v>0</v>
      </c>
      <c r="D2237" s="652">
        <v>0</v>
      </c>
      <c r="E2237" s="652">
        <v>0</v>
      </c>
      <c r="F2237" s="652">
        <v>0</v>
      </c>
      <c r="G2237" s="652">
        <v>0</v>
      </c>
      <c r="H2237" s="652">
        <v>0</v>
      </c>
      <c r="I2237" s="652">
        <v>0</v>
      </c>
      <c r="J2237" s="652">
        <v>0</v>
      </c>
      <c r="K2237" s="652">
        <v>0</v>
      </c>
      <c r="L2237" s="652">
        <v>0</v>
      </c>
      <c r="M2237" s="652">
        <v>0</v>
      </c>
      <c r="N2237" s="652">
        <v>0</v>
      </c>
      <c r="O2237" s="652">
        <v>0</v>
      </c>
      <c r="P2237" s="652">
        <v>0</v>
      </c>
      <c r="Q2237" s="652">
        <v>0</v>
      </c>
      <c r="R2237" s="652">
        <v>0</v>
      </c>
      <c r="S2237" s="652"/>
      <c r="T2237" s="652"/>
      <c r="U2237" s="652"/>
      <c r="V2237" s="652"/>
      <c r="W2237" s="652">
        <v>0</v>
      </c>
      <c r="X2237" s="652">
        <v>0</v>
      </c>
      <c r="Y2237" s="652">
        <v>0</v>
      </c>
      <c r="Z2237" s="652">
        <v>0</v>
      </c>
      <c r="AA2237" s="652">
        <v>0</v>
      </c>
      <c r="AB2237" s="652">
        <v>0</v>
      </c>
      <c r="AC2237" s="652">
        <v>0</v>
      </c>
      <c r="AD2237" s="652">
        <v>0</v>
      </c>
      <c r="AE2237" s="652">
        <v>0</v>
      </c>
      <c r="AF2237" s="652">
        <v>0</v>
      </c>
      <c r="AG2237" s="652">
        <v>0</v>
      </c>
      <c r="AH2237" s="652">
        <v>0</v>
      </c>
      <c r="AI2237" s="652">
        <v>0</v>
      </c>
      <c r="AJ2237" s="652">
        <v>0</v>
      </c>
      <c r="AK2237" s="652">
        <v>0</v>
      </c>
      <c r="AL2237" s="652">
        <v>0</v>
      </c>
      <c r="AM2237" s="652">
        <v>0</v>
      </c>
      <c r="AN2237" s="652">
        <v>0</v>
      </c>
      <c r="AO2237" s="652">
        <v>0</v>
      </c>
      <c r="AP2237" s="652">
        <v>0</v>
      </c>
      <c r="AQ2237" s="652">
        <v>0</v>
      </c>
      <c r="AR2237" s="652">
        <v>0</v>
      </c>
      <c r="AS2237" s="652">
        <v>0</v>
      </c>
      <c r="AT2237" s="652">
        <v>0</v>
      </c>
      <c r="AU2237" s="652">
        <v>0</v>
      </c>
      <c r="AV2237" s="652">
        <v>0</v>
      </c>
      <c r="AW2237" s="652">
        <v>0</v>
      </c>
      <c r="AX2237" s="652">
        <v>0</v>
      </c>
      <c r="AY2237" s="652">
        <v>0</v>
      </c>
      <c r="AZ2237" s="652">
        <v>0</v>
      </c>
      <c r="BA2237" s="652">
        <v>0</v>
      </c>
      <c r="BB2237" s="652">
        <v>0</v>
      </c>
      <c r="BC2237" s="652">
        <v>0</v>
      </c>
      <c r="BD2237" s="652">
        <v>0</v>
      </c>
      <c r="BE2237" s="652">
        <v>0</v>
      </c>
      <c r="BF2237" s="652">
        <v>0</v>
      </c>
      <c r="BG2237" s="652">
        <v>0</v>
      </c>
      <c r="BH2237" s="652">
        <v>0</v>
      </c>
      <c r="BI2237" s="1476">
        <f t="shared" si="104"/>
        <v>0</v>
      </c>
      <c r="BJ2237" s="1476">
        <f t="shared" si="104"/>
        <v>0</v>
      </c>
      <c r="BK2237" s="652">
        <f t="shared" si="102"/>
        <v>0</v>
      </c>
      <c r="BL2237" s="652">
        <f t="shared" si="103"/>
        <v>0</v>
      </c>
    </row>
    <row r="2238" spans="1:67" ht="13.5" thickBot="1">
      <c r="A2238" s="1430">
        <v>79.53</v>
      </c>
      <c r="B2238" s="1435" t="s">
        <v>3373</v>
      </c>
      <c r="C2238" s="652">
        <v>0</v>
      </c>
      <c r="D2238" s="652">
        <v>0</v>
      </c>
      <c r="E2238" s="652">
        <v>0</v>
      </c>
      <c r="F2238" s="652">
        <v>0</v>
      </c>
      <c r="G2238" s="652">
        <v>0</v>
      </c>
      <c r="H2238" s="652">
        <v>0</v>
      </c>
      <c r="I2238" s="652">
        <v>0</v>
      </c>
      <c r="J2238" s="652">
        <v>0</v>
      </c>
      <c r="K2238" s="652">
        <v>0</v>
      </c>
      <c r="L2238" s="652">
        <v>0</v>
      </c>
      <c r="M2238" s="652">
        <v>0</v>
      </c>
      <c r="N2238" s="652">
        <v>0</v>
      </c>
      <c r="O2238" s="652">
        <v>0</v>
      </c>
      <c r="P2238" s="652">
        <v>0</v>
      </c>
      <c r="Q2238" s="652">
        <v>0</v>
      </c>
      <c r="R2238" s="652">
        <v>0</v>
      </c>
      <c r="S2238" s="652"/>
      <c r="T2238" s="652"/>
      <c r="U2238" s="652"/>
      <c r="V2238" s="652"/>
      <c r="W2238" s="652">
        <v>0</v>
      </c>
      <c r="X2238" s="652">
        <v>0</v>
      </c>
      <c r="Y2238" s="652">
        <v>0</v>
      </c>
      <c r="Z2238" s="652">
        <v>0</v>
      </c>
      <c r="AA2238" s="652">
        <v>0</v>
      </c>
      <c r="AB2238" s="652">
        <v>0</v>
      </c>
      <c r="AC2238" s="652">
        <v>0</v>
      </c>
      <c r="AD2238" s="652">
        <v>0</v>
      </c>
      <c r="AE2238" s="652">
        <v>0</v>
      </c>
      <c r="AF2238" s="652">
        <v>0</v>
      </c>
      <c r="AG2238" s="652">
        <v>0</v>
      </c>
      <c r="AH2238" s="652">
        <v>0</v>
      </c>
      <c r="AI2238" s="652">
        <v>0</v>
      </c>
      <c r="AJ2238" s="652">
        <v>0</v>
      </c>
      <c r="AK2238" s="652">
        <v>0</v>
      </c>
      <c r="AL2238" s="652">
        <v>0</v>
      </c>
      <c r="AM2238" s="652">
        <v>0</v>
      </c>
      <c r="AN2238" s="652">
        <v>0</v>
      </c>
      <c r="AO2238" s="652">
        <v>0</v>
      </c>
      <c r="AP2238" s="652">
        <v>0</v>
      </c>
      <c r="AQ2238" s="652">
        <v>0</v>
      </c>
      <c r="AR2238" s="652">
        <v>0</v>
      </c>
      <c r="AS2238" s="652">
        <v>432647</v>
      </c>
      <c r="AT2238" s="652">
        <v>0</v>
      </c>
      <c r="AU2238" s="652">
        <v>0</v>
      </c>
      <c r="AV2238" s="652">
        <v>0</v>
      </c>
      <c r="AW2238" s="652">
        <v>0</v>
      </c>
      <c r="AX2238" s="652">
        <v>0</v>
      </c>
      <c r="AY2238" s="652">
        <v>0</v>
      </c>
      <c r="AZ2238" s="652">
        <v>0</v>
      </c>
      <c r="BA2238" s="652">
        <v>0</v>
      </c>
      <c r="BB2238" s="652">
        <v>0</v>
      </c>
      <c r="BC2238" s="652">
        <v>0</v>
      </c>
      <c r="BD2238" s="652">
        <v>0</v>
      </c>
      <c r="BE2238" s="652">
        <v>0</v>
      </c>
      <c r="BF2238" s="652">
        <v>0</v>
      </c>
      <c r="BG2238" s="652">
        <v>0</v>
      </c>
      <c r="BH2238" s="652">
        <v>0</v>
      </c>
      <c r="BI2238" s="1476">
        <f t="shared" si="104"/>
        <v>432647</v>
      </c>
      <c r="BJ2238" s="1476">
        <f t="shared" si="104"/>
        <v>0</v>
      </c>
      <c r="BK2238" s="652">
        <f t="shared" ref="BK2238:BK2267" si="105">IF(BI2238&gt;BJ2238,BI2238-BJ2238,0)</f>
        <v>432647</v>
      </c>
      <c r="BL2238" s="652">
        <f t="shared" ref="BL2238:BL2267" si="106">IF(BJ2238&gt;BI2238,BJ2238-BI2238,0)</f>
        <v>0</v>
      </c>
      <c r="BM2238" s="1421"/>
      <c r="BN2238" s="1421"/>
      <c r="BO2238" s="1421"/>
    </row>
    <row r="2239" spans="1:67" ht="13.5" thickBot="1">
      <c r="A2239" s="1420">
        <v>79.531000000000006</v>
      </c>
      <c r="B2239" s="1434" t="s">
        <v>3374</v>
      </c>
      <c r="C2239" s="652">
        <v>0</v>
      </c>
      <c r="D2239" s="652">
        <v>0</v>
      </c>
      <c r="E2239" s="652">
        <v>0</v>
      </c>
      <c r="F2239" s="652">
        <v>0</v>
      </c>
      <c r="G2239" s="652">
        <v>0</v>
      </c>
      <c r="H2239" s="652">
        <v>0</v>
      </c>
      <c r="I2239" s="652">
        <v>0</v>
      </c>
      <c r="J2239" s="652">
        <v>0</v>
      </c>
      <c r="K2239" s="652">
        <v>0</v>
      </c>
      <c r="L2239" s="652">
        <v>0</v>
      </c>
      <c r="M2239" s="652">
        <v>0</v>
      </c>
      <c r="N2239" s="652">
        <v>0</v>
      </c>
      <c r="O2239" s="652">
        <v>0</v>
      </c>
      <c r="P2239" s="652">
        <v>0</v>
      </c>
      <c r="Q2239" s="652">
        <v>0</v>
      </c>
      <c r="R2239" s="652">
        <v>0</v>
      </c>
      <c r="S2239" s="652"/>
      <c r="T2239" s="652"/>
      <c r="U2239" s="652"/>
      <c r="V2239" s="652"/>
      <c r="W2239" s="652">
        <v>0</v>
      </c>
      <c r="X2239" s="652">
        <v>0</v>
      </c>
      <c r="Y2239" s="652">
        <v>0</v>
      </c>
      <c r="Z2239" s="652">
        <v>0</v>
      </c>
      <c r="AA2239" s="652">
        <v>0</v>
      </c>
      <c r="AB2239" s="652">
        <v>0</v>
      </c>
      <c r="AC2239" s="652">
        <v>0</v>
      </c>
      <c r="AD2239" s="652">
        <v>0</v>
      </c>
      <c r="AE2239" s="652">
        <v>0</v>
      </c>
      <c r="AF2239" s="652">
        <v>0</v>
      </c>
      <c r="AG2239" s="652">
        <v>0</v>
      </c>
      <c r="AH2239" s="652">
        <v>0</v>
      </c>
      <c r="AI2239" s="652">
        <v>0</v>
      </c>
      <c r="AJ2239" s="652">
        <v>0</v>
      </c>
      <c r="AK2239" s="652">
        <v>0</v>
      </c>
      <c r="AL2239" s="652">
        <v>0</v>
      </c>
      <c r="AM2239" s="652">
        <v>0</v>
      </c>
      <c r="AN2239" s="652">
        <v>0</v>
      </c>
      <c r="AO2239" s="652">
        <v>0</v>
      </c>
      <c r="AP2239" s="652">
        <v>0</v>
      </c>
      <c r="AQ2239" s="652">
        <v>0</v>
      </c>
      <c r="AR2239" s="652">
        <v>0</v>
      </c>
      <c r="AS2239" s="652">
        <v>0</v>
      </c>
      <c r="AT2239" s="652">
        <v>0</v>
      </c>
      <c r="AU2239" s="652">
        <v>0</v>
      </c>
      <c r="AV2239" s="652">
        <v>0</v>
      </c>
      <c r="AW2239" s="652">
        <v>0</v>
      </c>
      <c r="AX2239" s="652">
        <v>0</v>
      </c>
      <c r="AY2239" s="652">
        <v>0</v>
      </c>
      <c r="AZ2239" s="652">
        <v>0</v>
      </c>
      <c r="BA2239" s="652">
        <v>0</v>
      </c>
      <c r="BB2239" s="652">
        <v>0</v>
      </c>
      <c r="BC2239" s="652">
        <v>0</v>
      </c>
      <c r="BD2239" s="652">
        <v>0</v>
      </c>
      <c r="BE2239" s="652">
        <v>0</v>
      </c>
      <c r="BF2239" s="652">
        <v>0</v>
      </c>
      <c r="BG2239" s="652">
        <v>0</v>
      </c>
      <c r="BH2239" s="652">
        <v>0</v>
      </c>
      <c r="BI2239" s="1476">
        <f t="shared" si="104"/>
        <v>0</v>
      </c>
      <c r="BJ2239" s="1476">
        <f t="shared" si="104"/>
        <v>0</v>
      </c>
      <c r="BK2239" s="652">
        <f t="shared" si="105"/>
        <v>0</v>
      </c>
      <c r="BL2239" s="652">
        <f t="shared" si="106"/>
        <v>0</v>
      </c>
    </row>
    <row r="2240" spans="1:67" s="1421" customFormat="1" ht="13.5" thickBot="1">
      <c r="A2240" s="1471">
        <v>35</v>
      </c>
      <c r="B2240" s="1478" t="s">
        <v>3308</v>
      </c>
      <c r="C2240" s="652">
        <v>0</v>
      </c>
      <c r="D2240" s="652">
        <v>0</v>
      </c>
      <c r="E2240" s="652">
        <v>0</v>
      </c>
      <c r="F2240" s="652">
        <v>0</v>
      </c>
      <c r="G2240" s="652">
        <v>0</v>
      </c>
      <c r="H2240" s="652">
        <v>0</v>
      </c>
      <c r="I2240" s="652">
        <v>0</v>
      </c>
      <c r="J2240" s="652">
        <v>0</v>
      </c>
      <c r="K2240" s="652">
        <v>0</v>
      </c>
      <c r="L2240" s="652">
        <v>0</v>
      </c>
      <c r="M2240" s="652">
        <v>0</v>
      </c>
      <c r="N2240" s="652">
        <v>0</v>
      </c>
      <c r="O2240" s="652">
        <v>0</v>
      </c>
      <c r="P2240" s="652">
        <v>0</v>
      </c>
      <c r="Q2240" s="652">
        <v>0</v>
      </c>
      <c r="R2240" s="652">
        <v>0</v>
      </c>
      <c r="S2240" s="652"/>
      <c r="T2240" s="652"/>
      <c r="U2240" s="652"/>
      <c r="V2240" s="652"/>
      <c r="W2240" s="652">
        <v>0</v>
      </c>
      <c r="X2240" s="652">
        <v>0</v>
      </c>
      <c r="Y2240" s="652">
        <v>0</v>
      </c>
      <c r="Z2240" s="652">
        <v>0</v>
      </c>
      <c r="AA2240" s="652">
        <v>0</v>
      </c>
      <c r="AB2240" s="652">
        <v>0</v>
      </c>
      <c r="AC2240" s="652">
        <v>0</v>
      </c>
      <c r="AD2240" s="652">
        <v>0</v>
      </c>
      <c r="AE2240" s="652">
        <v>0</v>
      </c>
      <c r="AF2240" s="652">
        <v>0</v>
      </c>
      <c r="AG2240" s="652">
        <v>0</v>
      </c>
      <c r="AH2240" s="652">
        <v>0</v>
      </c>
      <c r="AI2240" s="652">
        <v>0</v>
      </c>
      <c r="AJ2240" s="652">
        <v>0</v>
      </c>
      <c r="AK2240" s="652">
        <v>0</v>
      </c>
      <c r="AL2240" s="652">
        <v>0</v>
      </c>
      <c r="AM2240" s="652">
        <v>0</v>
      </c>
      <c r="AN2240" s="652">
        <v>0</v>
      </c>
      <c r="AO2240" s="652">
        <v>0</v>
      </c>
      <c r="AP2240" s="652">
        <v>0</v>
      </c>
      <c r="AQ2240" s="652">
        <v>0</v>
      </c>
      <c r="AR2240" s="652">
        <v>0</v>
      </c>
      <c r="AS2240" s="652">
        <v>0</v>
      </c>
      <c r="AT2240" s="652">
        <v>0</v>
      </c>
      <c r="AU2240" s="652">
        <v>0</v>
      </c>
      <c r="AV2240" s="652">
        <v>0</v>
      </c>
      <c r="AW2240" s="652">
        <v>0</v>
      </c>
      <c r="AX2240" s="652">
        <v>0</v>
      </c>
      <c r="AY2240" s="652">
        <v>0</v>
      </c>
      <c r="AZ2240" s="652">
        <v>0</v>
      </c>
      <c r="BA2240" s="652">
        <v>0</v>
      </c>
      <c r="BB2240" s="652">
        <v>0</v>
      </c>
      <c r="BC2240" s="652">
        <v>0</v>
      </c>
      <c r="BD2240" s="652">
        <v>0</v>
      </c>
      <c r="BE2240" s="652">
        <v>0</v>
      </c>
      <c r="BF2240" s="652">
        <v>0</v>
      </c>
      <c r="BG2240" s="652">
        <v>0</v>
      </c>
      <c r="BH2240" s="652">
        <v>0</v>
      </c>
      <c r="BI2240" s="1476">
        <f t="shared" si="104"/>
        <v>0</v>
      </c>
      <c r="BJ2240" s="1476">
        <f t="shared" si="104"/>
        <v>0</v>
      </c>
      <c r="BK2240" s="652">
        <f t="shared" si="105"/>
        <v>0</v>
      </c>
      <c r="BL2240" s="652">
        <f t="shared" si="106"/>
        <v>0</v>
      </c>
      <c r="BM2240" s="1413"/>
      <c r="BN2240" s="1413"/>
      <c r="BO2240" s="1413"/>
    </row>
    <row r="2241" spans="1:67" s="1421" customFormat="1" ht="13.5" thickBot="1">
      <c r="A2241" s="1471" t="s">
        <v>3375</v>
      </c>
      <c r="B2241" s="1477" t="s">
        <v>3376</v>
      </c>
      <c r="C2241" s="652">
        <v>0</v>
      </c>
      <c r="D2241" s="652">
        <v>0</v>
      </c>
      <c r="E2241" s="652">
        <v>0</v>
      </c>
      <c r="F2241" s="652">
        <v>0</v>
      </c>
      <c r="G2241" s="652">
        <v>0</v>
      </c>
      <c r="H2241" s="652">
        <v>0</v>
      </c>
      <c r="I2241" s="652">
        <v>0</v>
      </c>
      <c r="J2241" s="652">
        <v>0</v>
      </c>
      <c r="K2241" s="652">
        <v>0</v>
      </c>
      <c r="L2241" s="652">
        <v>0</v>
      </c>
      <c r="M2241" s="652">
        <v>0</v>
      </c>
      <c r="N2241" s="652">
        <v>0</v>
      </c>
      <c r="O2241" s="652">
        <v>0</v>
      </c>
      <c r="P2241" s="652">
        <v>0</v>
      </c>
      <c r="Q2241" s="652">
        <v>0</v>
      </c>
      <c r="R2241" s="652">
        <v>0</v>
      </c>
      <c r="S2241" s="652"/>
      <c r="T2241" s="652"/>
      <c r="U2241" s="652"/>
      <c r="V2241" s="652"/>
      <c r="W2241" s="652">
        <v>0</v>
      </c>
      <c r="X2241" s="652">
        <v>0</v>
      </c>
      <c r="Y2241" s="652">
        <v>0</v>
      </c>
      <c r="Z2241" s="652">
        <v>0</v>
      </c>
      <c r="AA2241" s="652">
        <v>0</v>
      </c>
      <c r="AB2241" s="652">
        <v>0</v>
      </c>
      <c r="AC2241" s="652">
        <v>0</v>
      </c>
      <c r="AD2241" s="652">
        <v>0</v>
      </c>
      <c r="AE2241" s="652">
        <v>0</v>
      </c>
      <c r="AF2241" s="652">
        <v>0</v>
      </c>
      <c r="AG2241" s="652">
        <v>0</v>
      </c>
      <c r="AH2241" s="652">
        <v>0</v>
      </c>
      <c r="AI2241" s="652">
        <v>0</v>
      </c>
      <c r="AJ2241" s="652">
        <v>0</v>
      </c>
      <c r="AK2241" s="652">
        <v>0</v>
      </c>
      <c r="AL2241" s="652">
        <v>0</v>
      </c>
      <c r="AM2241" s="652">
        <v>0</v>
      </c>
      <c r="AN2241" s="652">
        <v>0</v>
      </c>
      <c r="AO2241" s="652">
        <v>0</v>
      </c>
      <c r="AP2241" s="652">
        <v>0</v>
      </c>
      <c r="AQ2241" s="652">
        <v>0</v>
      </c>
      <c r="AR2241" s="652">
        <v>0</v>
      </c>
      <c r="AS2241" s="652">
        <v>0</v>
      </c>
      <c r="AT2241" s="652">
        <v>0</v>
      </c>
      <c r="AU2241" s="652">
        <v>0</v>
      </c>
      <c r="AV2241" s="652">
        <v>0</v>
      </c>
      <c r="AW2241" s="652">
        <v>0</v>
      </c>
      <c r="AX2241" s="652">
        <v>0</v>
      </c>
      <c r="AY2241" s="652">
        <v>0</v>
      </c>
      <c r="AZ2241" s="652">
        <v>0</v>
      </c>
      <c r="BA2241" s="652">
        <v>0</v>
      </c>
      <c r="BB2241" s="652">
        <v>0</v>
      </c>
      <c r="BC2241" s="652">
        <v>0</v>
      </c>
      <c r="BD2241" s="652">
        <v>0</v>
      </c>
      <c r="BE2241" s="652">
        <v>0</v>
      </c>
      <c r="BF2241" s="652">
        <v>0</v>
      </c>
      <c r="BG2241" s="652">
        <v>0</v>
      </c>
      <c r="BH2241" s="652">
        <v>0</v>
      </c>
      <c r="BI2241" s="1476">
        <f t="shared" si="104"/>
        <v>0</v>
      </c>
      <c r="BJ2241" s="1476">
        <f t="shared" si="104"/>
        <v>0</v>
      </c>
      <c r="BK2241" s="652">
        <f t="shared" si="105"/>
        <v>0</v>
      </c>
      <c r="BL2241" s="652">
        <f t="shared" si="106"/>
        <v>0</v>
      </c>
    </row>
    <row r="2242" spans="1:67" ht="13.5" thickBot="1">
      <c r="A2242" s="1430">
        <v>79.56</v>
      </c>
      <c r="B2242" s="1434" t="s">
        <v>3378</v>
      </c>
      <c r="C2242" s="652">
        <v>0</v>
      </c>
      <c r="D2242" s="652">
        <v>0</v>
      </c>
      <c r="E2242" s="652">
        <v>0</v>
      </c>
      <c r="F2242" s="652">
        <v>0</v>
      </c>
      <c r="G2242" s="652">
        <v>0</v>
      </c>
      <c r="H2242" s="652">
        <v>0</v>
      </c>
      <c r="I2242" s="652">
        <v>0</v>
      </c>
      <c r="J2242" s="652">
        <v>0</v>
      </c>
      <c r="K2242" s="652">
        <v>0</v>
      </c>
      <c r="L2242" s="652">
        <v>0</v>
      </c>
      <c r="M2242" s="652">
        <v>0</v>
      </c>
      <c r="N2242" s="652">
        <v>0</v>
      </c>
      <c r="O2242" s="652">
        <v>0</v>
      </c>
      <c r="P2242" s="652">
        <v>0</v>
      </c>
      <c r="Q2242" s="652">
        <v>0</v>
      </c>
      <c r="R2242" s="652">
        <v>0</v>
      </c>
      <c r="S2242" s="652"/>
      <c r="T2242" s="652"/>
      <c r="U2242" s="652"/>
      <c r="V2242" s="652"/>
      <c r="W2242" s="652">
        <v>0</v>
      </c>
      <c r="X2242" s="652">
        <v>0</v>
      </c>
      <c r="Y2242" s="652">
        <v>0</v>
      </c>
      <c r="Z2242" s="652">
        <v>0</v>
      </c>
      <c r="AA2242" s="652">
        <v>0</v>
      </c>
      <c r="AB2242" s="652">
        <v>0</v>
      </c>
      <c r="AC2242" s="652">
        <v>0</v>
      </c>
      <c r="AD2242" s="652">
        <v>0</v>
      </c>
      <c r="AE2242" s="652">
        <v>0</v>
      </c>
      <c r="AF2242" s="652">
        <v>0</v>
      </c>
      <c r="AG2242" s="652">
        <v>0</v>
      </c>
      <c r="AH2242" s="652">
        <v>0</v>
      </c>
      <c r="AI2242" s="652">
        <v>0</v>
      </c>
      <c r="AJ2242" s="652">
        <v>0</v>
      </c>
      <c r="AK2242" s="652">
        <v>0</v>
      </c>
      <c r="AL2242" s="652">
        <v>0</v>
      </c>
      <c r="AM2242" s="652">
        <v>0</v>
      </c>
      <c r="AN2242" s="652">
        <v>0</v>
      </c>
      <c r="AO2242" s="652">
        <v>0</v>
      </c>
      <c r="AP2242" s="652">
        <v>0</v>
      </c>
      <c r="AQ2242" s="652">
        <v>0</v>
      </c>
      <c r="AR2242" s="652">
        <v>0</v>
      </c>
      <c r="AS2242" s="652">
        <v>0</v>
      </c>
      <c r="AT2242" s="652">
        <v>0</v>
      </c>
      <c r="AU2242" s="652">
        <v>0</v>
      </c>
      <c r="AV2242" s="652">
        <v>0</v>
      </c>
      <c r="AW2242" s="652">
        <v>0</v>
      </c>
      <c r="AX2242" s="652">
        <v>0</v>
      </c>
      <c r="AY2242" s="652">
        <v>0</v>
      </c>
      <c r="AZ2242" s="652">
        <v>0</v>
      </c>
      <c r="BA2242" s="652">
        <v>0</v>
      </c>
      <c r="BB2242" s="652">
        <v>0</v>
      </c>
      <c r="BC2242" s="652">
        <v>0</v>
      </c>
      <c r="BD2242" s="652">
        <v>0</v>
      </c>
      <c r="BE2242" s="652">
        <v>0</v>
      </c>
      <c r="BF2242" s="652">
        <v>0</v>
      </c>
      <c r="BG2242" s="652">
        <v>0</v>
      </c>
      <c r="BH2242" s="652">
        <v>0</v>
      </c>
      <c r="BI2242" s="1476">
        <f t="shared" si="104"/>
        <v>0</v>
      </c>
      <c r="BJ2242" s="1476">
        <f t="shared" si="104"/>
        <v>0</v>
      </c>
      <c r="BK2242" s="652">
        <f t="shared" si="105"/>
        <v>0</v>
      </c>
      <c r="BL2242" s="652">
        <f t="shared" si="106"/>
        <v>0</v>
      </c>
      <c r="BM2242" s="1421"/>
      <c r="BN2242" s="1421"/>
      <c r="BO2242" s="1421"/>
    </row>
    <row r="2243" spans="1:67" ht="13.5" thickBot="1">
      <c r="A2243" s="1430">
        <v>79.561000000000007</v>
      </c>
      <c r="B2243" s="1434" t="s">
        <v>3379</v>
      </c>
      <c r="C2243" s="652">
        <v>0</v>
      </c>
      <c r="D2243" s="652">
        <v>0</v>
      </c>
      <c r="E2243" s="652">
        <v>0</v>
      </c>
      <c r="F2243" s="652">
        <v>0</v>
      </c>
      <c r="G2243" s="652">
        <v>0</v>
      </c>
      <c r="H2243" s="652">
        <v>0</v>
      </c>
      <c r="I2243" s="652">
        <v>0</v>
      </c>
      <c r="J2243" s="652">
        <v>0</v>
      </c>
      <c r="K2243" s="652">
        <v>0</v>
      </c>
      <c r="L2243" s="652">
        <v>0</v>
      </c>
      <c r="M2243" s="652">
        <v>0</v>
      </c>
      <c r="N2243" s="652">
        <v>0</v>
      </c>
      <c r="O2243" s="652">
        <v>0</v>
      </c>
      <c r="P2243" s="652">
        <v>0</v>
      </c>
      <c r="Q2243" s="652">
        <v>0</v>
      </c>
      <c r="R2243" s="652">
        <v>0</v>
      </c>
      <c r="S2243" s="652"/>
      <c r="T2243" s="652"/>
      <c r="U2243" s="652"/>
      <c r="V2243" s="652"/>
      <c r="W2243" s="652">
        <v>0</v>
      </c>
      <c r="X2243" s="652">
        <v>0</v>
      </c>
      <c r="Y2243" s="652">
        <v>0</v>
      </c>
      <c r="Z2243" s="652">
        <v>0</v>
      </c>
      <c r="AA2243" s="652">
        <v>0</v>
      </c>
      <c r="AB2243" s="652">
        <v>0</v>
      </c>
      <c r="AC2243" s="652">
        <v>0</v>
      </c>
      <c r="AD2243" s="652">
        <v>0</v>
      </c>
      <c r="AE2243" s="652">
        <v>0</v>
      </c>
      <c r="AF2243" s="652">
        <v>0</v>
      </c>
      <c r="AG2243" s="652">
        <v>0</v>
      </c>
      <c r="AH2243" s="652">
        <v>0</v>
      </c>
      <c r="AI2243" s="652">
        <v>0</v>
      </c>
      <c r="AJ2243" s="652">
        <v>0</v>
      </c>
      <c r="AK2243" s="652">
        <v>0</v>
      </c>
      <c r="AL2243" s="652">
        <v>0</v>
      </c>
      <c r="AM2243" s="652">
        <v>0</v>
      </c>
      <c r="AN2243" s="652">
        <v>0</v>
      </c>
      <c r="AO2243" s="652">
        <v>0</v>
      </c>
      <c r="AP2243" s="652">
        <v>0</v>
      </c>
      <c r="AQ2243" s="652">
        <v>0</v>
      </c>
      <c r="AR2243" s="652">
        <v>0</v>
      </c>
      <c r="AS2243" s="652">
        <v>0</v>
      </c>
      <c r="AT2243" s="652">
        <v>0</v>
      </c>
      <c r="AU2243" s="652">
        <v>0</v>
      </c>
      <c r="AV2243" s="652">
        <v>0</v>
      </c>
      <c r="AW2243" s="652">
        <v>0</v>
      </c>
      <c r="AX2243" s="652">
        <v>0</v>
      </c>
      <c r="AY2243" s="652">
        <v>0</v>
      </c>
      <c r="AZ2243" s="652">
        <v>0</v>
      </c>
      <c r="BA2243" s="652">
        <v>0</v>
      </c>
      <c r="BB2243" s="652">
        <v>0</v>
      </c>
      <c r="BC2243" s="652">
        <v>0</v>
      </c>
      <c r="BD2243" s="652">
        <v>0</v>
      </c>
      <c r="BE2243" s="652">
        <v>0</v>
      </c>
      <c r="BF2243" s="652">
        <v>0</v>
      </c>
      <c r="BG2243" s="652">
        <v>0</v>
      </c>
      <c r="BH2243" s="652">
        <v>0</v>
      </c>
      <c r="BI2243" s="1476">
        <f t="shared" si="104"/>
        <v>0</v>
      </c>
      <c r="BJ2243" s="1476">
        <f t="shared" si="104"/>
        <v>0</v>
      </c>
      <c r="BK2243" s="652">
        <f t="shared" si="105"/>
        <v>0</v>
      </c>
      <c r="BL2243" s="652">
        <f t="shared" si="106"/>
        <v>0</v>
      </c>
    </row>
    <row r="2244" spans="1:67" ht="13.5" thickBot="1">
      <c r="A2244" s="1430">
        <v>79.570999999999998</v>
      </c>
      <c r="B2244" s="1434" t="s">
        <v>3380</v>
      </c>
      <c r="C2244" s="652">
        <v>0</v>
      </c>
      <c r="D2244" s="652">
        <v>0</v>
      </c>
      <c r="E2244" s="652">
        <v>0</v>
      </c>
      <c r="F2244" s="652">
        <v>0</v>
      </c>
      <c r="G2244" s="652">
        <v>0</v>
      </c>
      <c r="H2244" s="652">
        <v>0</v>
      </c>
      <c r="I2244" s="652">
        <v>0</v>
      </c>
      <c r="J2244" s="652">
        <v>0</v>
      </c>
      <c r="K2244" s="652">
        <v>0</v>
      </c>
      <c r="L2244" s="652">
        <v>0</v>
      </c>
      <c r="M2244" s="652">
        <v>0</v>
      </c>
      <c r="N2244" s="652">
        <v>0</v>
      </c>
      <c r="O2244" s="652">
        <v>0</v>
      </c>
      <c r="P2244" s="652">
        <v>0</v>
      </c>
      <c r="Q2244" s="652">
        <v>0</v>
      </c>
      <c r="R2244" s="652">
        <v>0</v>
      </c>
      <c r="S2244" s="652"/>
      <c r="T2244" s="652"/>
      <c r="U2244" s="652"/>
      <c r="V2244" s="652"/>
      <c r="W2244" s="652">
        <v>0</v>
      </c>
      <c r="X2244" s="652">
        <v>0</v>
      </c>
      <c r="Y2244" s="652">
        <v>0</v>
      </c>
      <c r="Z2244" s="652">
        <v>0</v>
      </c>
      <c r="AA2244" s="652">
        <v>0</v>
      </c>
      <c r="AB2244" s="652">
        <v>0</v>
      </c>
      <c r="AC2244" s="652">
        <v>0</v>
      </c>
      <c r="AD2244" s="652">
        <v>0</v>
      </c>
      <c r="AE2244" s="652">
        <v>0</v>
      </c>
      <c r="AF2244" s="652">
        <v>0</v>
      </c>
      <c r="AG2244" s="652">
        <v>0</v>
      </c>
      <c r="AH2244" s="652">
        <v>0</v>
      </c>
      <c r="AI2244" s="652">
        <v>0</v>
      </c>
      <c r="AJ2244" s="652">
        <v>0</v>
      </c>
      <c r="AK2244" s="652">
        <v>0</v>
      </c>
      <c r="AL2244" s="652">
        <v>0</v>
      </c>
      <c r="AM2244" s="652">
        <v>0</v>
      </c>
      <c r="AN2244" s="652">
        <v>0</v>
      </c>
      <c r="AO2244" s="652">
        <v>0</v>
      </c>
      <c r="AP2244" s="652">
        <v>0</v>
      </c>
      <c r="AQ2244" s="652">
        <v>0</v>
      </c>
      <c r="AR2244" s="652">
        <v>0</v>
      </c>
      <c r="AS2244" s="652">
        <v>0</v>
      </c>
      <c r="AT2244" s="652">
        <v>0</v>
      </c>
      <c r="AU2244" s="652">
        <v>0</v>
      </c>
      <c r="AV2244" s="652">
        <v>0</v>
      </c>
      <c r="AW2244" s="652">
        <v>0</v>
      </c>
      <c r="AX2244" s="652">
        <v>0</v>
      </c>
      <c r="AY2244" s="652">
        <v>0</v>
      </c>
      <c r="AZ2244" s="652">
        <v>0</v>
      </c>
      <c r="BA2244" s="652">
        <v>0</v>
      </c>
      <c r="BB2244" s="652">
        <v>0</v>
      </c>
      <c r="BC2244" s="652">
        <v>0</v>
      </c>
      <c r="BD2244" s="652">
        <v>0</v>
      </c>
      <c r="BE2244" s="652">
        <v>0</v>
      </c>
      <c r="BF2244" s="652">
        <v>0</v>
      </c>
      <c r="BG2244" s="652">
        <v>0</v>
      </c>
      <c r="BH2244" s="652">
        <v>0</v>
      </c>
      <c r="BI2244" s="1476">
        <f t="shared" si="104"/>
        <v>0</v>
      </c>
      <c r="BJ2244" s="1476">
        <f t="shared" si="104"/>
        <v>0</v>
      </c>
      <c r="BK2244" s="652">
        <f t="shared" si="105"/>
        <v>0</v>
      </c>
      <c r="BL2244" s="652">
        <f t="shared" si="106"/>
        <v>0</v>
      </c>
    </row>
    <row r="2245" spans="1:67" ht="13.5" thickBot="1">
      <c r="A2245" s="1430">
        <v>79.572000000000003</v>
      </c>
      <c r="B2245" s="1434" t="s">
        <v>3381</v>
      </c>
      <c r="C2245" s="652">
        <v>0</v>
      </c>
      <c r="D2245" s="652">
        <v>0</v>
      </c>
      <c r="E2245" s="652">
        <v>0</v>
      </c>
      <c r="F2245" s="652">
        <v>0</v>
      </c>
      <c r="G2245" s="652">
        <v>0</v>
      </c>
      <c r="H2245" s="652">
        <v>0</v>
      </c>
      <c r="I2245" s="652">
        <v>0</v>
      </c>
      <c r="J2245" s="652">
        <v>0</v>
      </c>
      <c r="K2245" s="652">
        <v>0</v>
      </c>
      <c r="L2245" s="652">
        <v>0</v>
      </c>
      <c r="M2245" s="652">
        <v>0</v>
      </c>
      <c r="N2245" s="652">
        <v>0</v>
      </c>
      <c r="O2245" s="652">
        <v>0</v>
      </c>
      <c r="P2245" s="652">
        <v>0</v>
      </c>
      <c r="Q2245" s="652">
        <v>0</v>
      </c>
      <c r="R2245" s="652">
        <v>0</v>
      </c>
      <c r="S2245" s="652"/>
      <c r="T2245" s="652"/>
      <c r="U2245" s="652"/>
      <c r="V2245" s="652"/>
      <c r="W2245" s="652">
        <v>0</v>
      </c>
      <c r="X2245" s="652">
        <v>0</v>
      </c>
      <c r="Y2245" s="652">
        <v>0</v>
      </c>
      <c r="Z2245" s="652">
        <v>0</v>
      </c>
      <c r="AA2245" s="652">
        <v>0</v>
      </c>
      <c r="AB2245" s="652">
        <v>0</v>
      </c>
      <c r="AC2245" s="652">
        <v>0</v>
      </c>
      <c r="AD2245" s="652">
        <v>0</v>
      </c>
      <c r="AE2245" s="652">
        <v>0</v>
      </c>
      <c r="AF2245" s="652">
        <v>0</v>
      </c>
      <c r="AG2245" s="652">
        <v>0</v>
      </c>
      <c r="AH2245" s="652">
        <v>0</v>
      </c>
      <c r="AI2245" s="652">
        <v>0</v>
      </c>
      <c r="AJ2245" s="652">
        <v>0</v>
      </c>
      <c r="AK2245" s="652">
        <v>0</v>
      </c>
      <c r="AL2245" s="652">
        <v>0</v>
      </c>
      <c r="AM2245" s="652">
        <v>0</v>
      </c>
      <c r="AN2245" s="652">
        <v>0</v>
      </c>
      <c r="AO2245" s="652">
        <v>0</v>
      </c>
      <c r="AP2245" s="652">
        <v>0</v>
      </c>
      <c r="AQ2245" s="652">
        <v>0</v>
      </c>
      <c r="AR2245" s="652">
        <v>0</v>
      </c>
      <c r="AS2245" s="652">
        <v>0</v>
      </c>
      <c r="AT2245" s="652">
        <v>0</v>
      </c>
      <c r="AU2245" s="652">
        <v>0</v>
      </c>
      <c r="AV2245" s="652">
        <v>0</v>
      </c>
      <c r="AW2245" s="652">
        <v>0</v>
      </c>
      <c r="AX2245" s="652">
        <v>0</v>
      </c>
      <c r="AY2245" s="652">
        <v>0</v>
      </c>
      <c r="AZ2245" s="652">
        <v>0</v>
      </c>
      <c r="BA2245" s="652">
        <v>0</v>
      </c>
      <c r="BB2245" s="652">
        <v>0</v>
      </c>
      <c r="BC2245" s="652">
        <v>0</v>
      </c>
      <c r="BD2245" s="652">
        <v>0</v>
      </c>
      <c r="BE2245" s="652">
        <v>0</v>
      </c>
      <c r="BF2245" s="652">
        <v>0</v>
      </c>
      <c r="BG2245" s="652">
        <v>0</v>
      </c>
      <c r="BH2245" s="652">
        <v>0</v>
      </c>
      <c r="BI2245" s="1476">
        <f t="shared" si="104"/>
        <v>0</v>
      </c>
      <c r="BJ2245" s="1476">
        <f t="shared" si="104"/>
        <v>0</v>
      </c>
      <c r="BK2245" s="652">
        <f t="shared" si="105"/>
        <v>0</v>
      </c>
      <c r="BL2245" s="652">
        <f t="shared" si="106"/>
        <v>0</v>
      </c>
    </row>
    <row r="2246" spans="1:67" ht="13.5" thickBot="1">
      <c r="A2246" s="1430">
        <v>79.572999999999993</v>
      </c>
      <c r="B2246" s="1434" t="s">
        <v>3382</v>
      </c>
      <c r="C2246" s="652">
        <v>0</v>
      </c>
      <c r="D2246" s="652">
        <v>0</v>
      </c>
      <c r="E2246" s="652">
        <v>0</v>
      </c>
      <c r="F2246" s="652">
        <v>0</v>
      </c>
      <c r="G2246" s="652">
        <v>0</v>
      </c>
      <c r="H2246" s="652">
        <v>0</v>
      </c>
      <c r="I2246" s="652">
        <v>0</v>
      </c>
      <c r="J2246" s="652">
        <v>0</v>
      </c>
      <c r="K2246" s="652">
        <v>0</v>
      </c>
      <c r="L2246" s="652">
        <v>0</v>
      </c>
      <c r="M2246" s="652">
        <v>0</v>
      </c>
      <c r="N2246" s="652">
        <v>0</v>
      </c>
      <c r="O2246" s="652">
        <v>0</v>
      </c>
      <c r="P2246" s="652">
        <v>0</v>
      </c>
      <c r="Q2246" s="652">
        <v>0</v>
      </c>
      <c r="R2246" s="652">
        <v>0</v>
      </c>
      <c r="S2246" s="652"/>
      <c r="T2246" s="652"/>
      <c r="U2246" s="652"/>
      <c r="V2246" s="652"/>
      <c r="W2246" s="652">
        <v>0</v>
      </c>
      <c r="X2246" s="652">
        <v>0</v>
      </c>
      <c r="Y2246" s="652">
        <v>0</v>
      </c>
      <c r="Z2246" s="652">
        <v>0</v>
      </c>
      <c r="AA2246" s="652">
        <v>0</v>
      </c>
      <c r="AB2246" s="652">
        <v>0</v>
      </c>
      <c r="AC2246" s="652">
        <v>0</v>
      </c>
      <c r="AD2246" s="652">
        <v>0</v>
      </c>
      <c r="AE2246" s="652">
        <v>0</v>
      </c>
      <c r="AF2246" s="652">
        <v>0</v>
      </c>
      <c r="AG2246" s="652">
        <v>0</v>
      </c>
      <c r="AH2246" s="652">
        <v>0</v>
      </c>
      <c r="AI2246" s="652">
        <v>0</v>
      </c>
      <c r="AJ2246" s="652">
        <v>0</v>
      </c>
      <c r="AK2246" s="652">
        <v>0</v>
      </c>
      <c r="AL2246" s="652">
        <v>0</v>
      </c>
      <c r="AM2246" s="652">
        <v>0</v>
      </c>
      <c r="AN2246" s="652">
        <v>0</v>
      </c>
      <c r="AO2246" s="652">
        <v>0</v>
      </c>
      <c r="AP2246" s="652">
        <v>0</v>
      </c>
      <c r="AQ2246" s="652">
        <v>0</v>
      </c>
      <c r="AR2246" s="652">
        <v>0</v>
      </c>
      <c r="AS2246" s="652">
        <v>0</v>
      </c>
      <c r="AT2246" s="652">
        <v>0</v>
      </c>
      <c r="AU2246" s="652">
        <v>0</v>
      </c>
      <c r="AV2246" s="652">
        <v>0</v>
      </c>
      <c r="AW2246" s="652">
        <v>0</v>
      </c>
      <c r="AX2246" s="652">
        <v>0</v>
      </c>
      <c r="AY2246" s="652">
        <v>0</v>
      </c>
      <c r="AZ2246" s="652">
        <v>0</v>
      </c>
      <c r="BA2246" s="652">
        <v>0</v>
      </c>
      <c r="BB2246" s="652">
        <v>0</v>
      </c>
      <c r="BC2246" s="652">
        <v>0</v>
      </c>
      <c r="BD2246" s="652">
        <v>0</v>
      </c>
      <c r="BE2246" s="652">
        <v>0</v>
      </c>
      <c r="BF2246" s="652">
        <v>0</v>
      </c>
      <c r="BG2246" s="652">
        <v>0</v>
      </c>
      <c r="BH2246" s="652">
        <v>0</v>
      </c>
      <c r="BI2246" s="1476">
        <f t="shared" si="104"/>
        <v>0</v>
      </c>
      <c r="BJ2246" s="1476">
        <f t="shared" si="104"/>
        <v>0</v>
      </c>
      <c r="BK2246" s="652">
        <f t="shared" si="105"/>
        <v>0</v>
      </c>
      <c r="BL2246" s="652">
        <f t="shared" si="106"/>
        <v>0</v>
      </c>
    </row>
    <row r="2247" spans="1:67" s="1421" customFormat="1" ht="13.5" thickBot="1">
      <c r="A2247" s="1430">
        <v>79.709999999999994</v>
      </c>
      <c r="B2247" s="1434" t="s">
        <v>3383</v>
      </c>
      <c r="C2247" s="652">
        <v>0</v>
      </c>
      <c r="D2247" s="652">
        <v>0</v>
      </c>
      <c r="E2247" s="652">
        <v>0</v>
      </c>
      <c r="F2247" s="652">
        <v>0</v>
      </c>
      <c r="G2247" s="652">
        <v>0</v>
      </c>
      <c r="H2247" s="652">
        <v>0</v>
      </c>
      <c r="I2247" s="652">
        <v>0</v>
      </c>
      <c r="J2247" s="652">
        <v>0</v>
      </c>
      <c r="K2247" s="652">
        <v>0</v>
      </c>
      <c r="L2247" s="652">
        <v>0</v>
      </c>
      <c r="M2247" s="652">
        <v>0</v>
      </c>
      <c r="N2247" s="652">
        <v>0</v>
      </c>
      <c r="O2247" s="652">
        <v>0</v>
      </c>
      <c r="P2247" s="652">
        <v>0</v>
      </c>
      <c r="Q2247" s="652">
        <v>0</v>
      </c>
      <c r="R2247" s="652">
        <v>0</v>
      </c>
      <c r="S2247" s="652"/>
      <c r="T2247" s="652"/>
      <c r="U2247" s="652"/>
      <c r="V2247" s="652"/>
      <c r="W2247" s="652">
        <v>0</v>
      </c>
      <c r="X2247" s="652">
        <v>0</v>
      </c>
      <c r="Y2247" s="652">
        <v>0</v>
      </c>
      <c r="Z2247" s="652">
        <v>0</v>
      </c>
      <c r="AA2247" s="652">
        <v>0</v>
      </c>
      <c r="AB2247" s="652">
        <v>0</v>
      </c>
      <c r="AC2247" s="652">
        <v>0</v>
      </c>
      <c r="AD2247" s="652">
        <v>0</v>
      </c>
      <c r="AE2247" s="652">
        <v>0</v>
      </c>
      <c r="AF2247" s="652">
        <v>0</v>
      </c>
      <c r="AG2247" s="652">
        <v>0</v>
      </c>
      <c r="AH2247" s="652">
        <v>0</v>
      </c>
      <c r="AI2247" s="652">
        <v>0</v>
      </c>
      <c r="AJ2247" s="652">
        <v>0</v>
      </c>
      <c r="AK2247" s="652">
        <v>0</v>
      </c>
      <c r="AL2247" s="652">
        <v>0</v>
      </c>
      <c r="AM2247" s="652">
        <v>0</v>
      </c>
      <c r="AN2247" s="652">
        <v>0</v>
      </c>
      <c r="AO2247" s="652">
        <v>0</v>
      </c>
      <c r="AP2247" s="652">
        <v>0</v>
      </c>
      <c r="AQ2247" s="652">
        <v>0</v>
      </c>
      <c r="AR2247" s="652">
        <v>0</v>
      </c>
      <c r="AS2247" s="652">
        <v>0</v>
      </c>
      <c r="AT2247" s="652">
        <v>0</v>
      </c>
      <c r="AU2247" s="652">
        <v>0</v>
      </c>
      <c r="AV2247" s="652">
        <v>0</v>
      </c>
      <c r="AW2247" s="652">
        <v>0</v>
      </c>
      <c r="AX2247" s="652">
        <v>0</v>
      </c>
      <c r="AY2247" s="652">
        <v>0</v>
      </c>
      <c r="AZ2247" s="652">
        <v>0</v>
      </c>
      <c r="BA2247" s="652">
        <v>0</v>
      </c>
      <c r="BB2247" s="652">
        <v>0</v>
      </c>
      <c r="BC2247" s="652">
        <v>0</v>
      </c>
      <c r="BD2247" s="652">
        <v>0</v>
      </c>
      <c r="BE2247" s="652">
        <v>0</v>
      </c>
      <c r="BF2247" s="652">
        <v>0</v>
      </c>
      <c r="BG2247" s="652">
        <v>0</v>
      </c>
      <c r="BH2247" s="652">
        <v>0</v>
      </c>
      <c r="BI2247" s="1476">
        <f t="shared" si="104"/>
        <v>0</v>
      </c>
      <c r="BJ2247" s="1476">
        <f t="shared" si="104"/>
        <v>0</v>
      </c>
      <c r="BK2247" s="652">
        <f t="shared" si="105"/>
        <v>0</v>
      </c>
      <c r="BL2247" s="652">
        <f t="shared" si="106"/>
        <v>0</v>
      </c>
      <c r="BM2247" s="1413"/>
      <c r="BN2247" s="1413"/>
      <c r="BO2247" s="1413"/>
    </row>
    <row r="2248" spans="1:67" s="1421" customFormat="1" ht="13.5" thickBot="1">
      <c r="A2248" s="1471">
        <v>42</v>
      </c>
      <c r="B2248" s="1472" t="s">
        <v>1849</v>
      </c>
      <c r="C2248" s="652">
        <v>0</v>
      </c>
      <c r="D2248" s="652">
        <v>0</v>
      </c>
      <c r="E2248" s="652">
        <v>0</v>
      </c>
      <c r="F2248" s="652">
        <v>0</v>
      </c>
      <c r="G2248" s="652">
        <v>0</v>
      </c>
      <c r="H2248" s="652">
        <v>0</v>
      </c>
      <c r="I2248" s="652">
        <v>0</v>
      </c>
      <c r="J2248" s="652">
        <v>0</v>
      </c>
      <c r="K2248" s="652">
        <v>0</v>
      </c>
      <c r="L2248" s="652">
        <v>0</v>
      </c>
      <c r="M2248" s="652">
        <v>0</v>
      </c>
      <c r="N2248" s="652">
        <v>0</v>
      </c>
      <c r="O2248" s="652">
        <v>0</v>
      </c>
      <c r="P2248" s="652">
        <v>0</v>
      </c>
      <c r="Q2248" s="652">
        <v>0</v>
      </c>
      <c r="R2248" s="652">
        <v>0</v>
      </c>
      <c r="S2248" s="652"/>
      <c r="T2248" s="652"/>
      <c r="U2248" s="652"/>
      <c r="V2248" s="652"/>
      <c r="W2248" s="652">
        <v>0</v>
      </c>
      <c r="X2248" s="652">
        <v>0</v>
      </c>
      <c r="Y2248" s="652">
        <v>0</v>
      </c>
      <c r="Z2248" s="652">
        <v>0</v>
      </c>
      <c r="AA2248" s="652">
        <v>0</v>
      </c>
      <c r="AB2248" s="652">
        <v>0</v>
      </c>
      <c r="AC2248" s="652">
        <v>0</v>
      </c>
      <c r="AD2248" s="652">
        <v>0</v>
      </c>
      <c r="AE2248" s="652">
        <v>0</v>
      </c>
      <c r="AF2248" s="652">
        <v>0</v>
      </c>
      <c r="AG2248" s="652">
        <v>0</v>
      </c>
      <c r="AH2248" s="652">
        <v>0</v>
      </c>
      <c r="AI2248" s="652">
        <v>0</v>
      </c>
      <c r="AJ2248" s="652">
        <v>0</v>
      </c>
      <c r="AK2248" s="652">
        <v>0</v>
      </c>
      <c r="AL2248" s="652">
        <v>0</v>
      </c>
      <c r="AM2248" s="652">
        <v>0</v>
      </c>
      <c r="AN2248" s="652">
        <v>0</v>
      </c>
      <c r="AO2248" s="652">
        <v>0</v>
      </c>
      <c r="AP2248" s="652">
        <v>0</v>
      </c>
      <c r="AQ2248" s="652">
        <v>0</v>
      </c>
      <c r="AR2248" s="652">
        <v>0</v>
      </c>
      <c r="AS2248" s="652">
        <v>0</v>
      </c>
      <c r="AT2248" s="652">
        <v>0</v>
      </c>
      <c r="AU2248" s="652">
        <v>0</v>
      </c>
      <c r="AV2248" s="652">
        <v>0</v>
      </c>
      <c r="AW2248" s="652">
        <v>0</v>
      </c>
      <c r="AX2248" s="652">
        <v>0</v>
      </c>
      <c r="AY2248" s="652">
        <v>0</v>
      </c>
      <c r="AZ2248" s="652">
        <v>0</v>
      </c>
      <c r="BA2248" s="652">
        <v>0</v>
      </c>
      <c r="BB2248" s="652">
        <v>0</v>
      </c>
      <c r="BC2248" s="652">
        <v>0</v>
      </c>
      <c r="BD2248" s="652">
        <v>0</v>
      </c>
      <c r="BE2248" s="652">
        <v>0</v>
      </c>
      <c r="BF2248" s="652">
        <v>0</v>
      </c>
      <c r="BG2248" s="652">
        <v>0</v>
      </c>
      <c r="BH2248" s="652">
        <v>0</v>
      </c>
      <c r="BI2248" s="1476">
        <f t="shared" ref="BI2248:BJ2267" si="107">C2248+E2248+G2248+I2248+K2248+M2248+O2248+Q2248+W2248+Y2248+AA2248+AC2248+AE2248++AG2248+AI2248+AK2248+AM2248+AO2248+AQ2248+AS2248+AU2248+AW2248+AY2248+BA2248+BC2248+BE2248+BG2248+S2248+U2248</f>
        <v>0</v>
      </c>
      <c r="BJ2248" s="1476">
        <f t="shared" si="107"/>
        <v>0</v>
      </c>
      <c r="BK2248" s="652">
        <f t="shared" si="105"/>
        <v>0</v>
      </c>
      <c r="BL2248" s="652">
        <f t="shared" si="106"/>
        <v>0</v>
      </c>
    </row>
    <row r="2249" spans="1:67" s="1421" customFormat="1" ht="13.5" thickBot="1">
      <c r="A2249" s="1422">
        <v>79.73</v>
      </c>
      <c r="B2249" s="1501" t="s">
        <v>1850</v>
      </c>
      <c r="C2249" s="652">
        <v>0</v>
      </c>
      <c r="D2249" s="652">
        <v>0</v>
      </c>
      <c r="E2249" s="652">
        <v>0</v>
      </c>
      <c r="F2249" s="652">
        <v>0</v>
      </c>
      <c r="G2249" s="652">
        <v>0</v>
      </c>
      <c r="H2249" s="652">
        <v>0</v>
      </c>
      <c r="I2249" s="652">
        <v>0</v>
      </c>
      <c r="J2249" s="652">
        <v>0</v>
      </c>
      <c r="K2249" s="652">
        <v>0</v>
      </c>
      <c r="L2249" s="652">
        <v>0</v>
      </c>
      <c r="M2249" s="652">
        <v>0</v>
      </c>
      <c r="N2249" s="652">
        <v>0</v>
      </c>
      <c r="O2249" s="652">
        <v>0</v>
      </c>
      <c r="P2249" s="652">
        <v>0</v>
      </c>
      <c r="Q2249" s="652">
        <v>17618793.890000001</v>
      </c>
      <c r="R2249" s="652">
        <v>0</v>
      </c>
      <c r="S2249" s="652"/>
      <c r="T2249" s="652"/>
      <c r="U2249" s="652"/>
      <c r="V2249" s="652"/>
      <c r="W2249" s="652">
        <v>0</v>
      </c>
      <c r="X2249" s="652">
        <v>0</v>
      </c>
      <c r="Y2249" s="652">
        <v>0</v>
      </c>
      <c r="Z2249" s="652">
        <v>0</v>
      </c>
      <c r="AA2249" s="652">
        <v>0</v>
      </c>
      <c r="AB2249" s="652">
        <v>0</v>
      </c>
      <c r="AC2249" s="652">
        <v>0</v>
      </c>
      <c r="AD2249" s="652">
        <v>0</v>
      </c>
      <c r="AE2249" s="652">
        <v>0</v>
      </c>
      <c r="AF2249" s="652">
        <v>0</v>
      </c>
      <c r="AG2249" s="652">
        <v>0</v>
      </c>
      <c r="AH2249" s="652">
        <v>0</v>
      </c>
      <c r="AI2249" s="652">
        <v>0</v>
      </c>
      <c r="AJ2249" s="652">
        <v>0</v>
      </c>
      <c r="AK2249" s="652">
        <v>0</v>
      </c>
      <c r="AL2249" s="652">
        <v>0</v>
      </c>
      <c r="AM2249" s="652">
        <v>0</v>
      </c>
      <c r="AN2249" s="652">
        <v>0</v>
      </c>
      <c r="AO2249" s="652">
        <v>0</v>
      </c>
      <c r="AP2249" s="652">
        <v>0</v>
      </c>
      <c r="AQ2249" s="652">
        <v>0</v>
      </c>
      <c r="AR2249" s="652">
        <v>0</v>
      </c>
      <c r="AS2249" s="652">
        <v>0</v>
      </c>
      <c r="AT2249" s="652">
        <v>0</v>
      </c>
      <c r="AU2249" s="652">
        <v>0</v>
      </c>
      <c r="AV2249" s="652">
        <v>0</v>
      </c>
      <c r="AW2249" s="652">
        <v>0</v>
      </c>
      <c r="AX2249" s="652">
        <v>0</v>
      </c>
      <c r="AY2249" s="652">
        <v>0</v>
      </c>
      <c r="AZ2249" s="652">
        <v>0</v>
      </c>
      <c r="BA2249" s="652">
        <v>0</v>
      </c>
      <c r="BB2249" s="652">
        <v>0</v>
      </c>
      <c r="BC2249" s="652">
        <v>0</v>
      </c>
      <c r="BD2249" s="652">
        <v>0</v>
      </c>
      <c r="BE2249" s="652">
        <v>0</v>
      </c>
      <c r="BF2249" s="652">
        <v>0</v>
      </c>
      <c r="BG2249" s="652">
        <v>0</v>
      </c>
      <c r="BH2249" s="652">
        <v>0</v>
      </c>
      <c r="BI2249" s="1476">
        <f t="shared" si="107"/>
        <v>17618793.890000001</v>
      </c>
      <c r="BJ2249" s="1476">
        <f t="shared" si="107"/>
        <v>0</v>
      </c>
      <c r="BK2249" s="652">
        <f t="shared" si="105"/>
        <v>17618793.890000001</v>
      </c>
      <c r="BL2249" s="652">
        <f t="shared" si="106"/>
        <v>0</v>
      </c>
    </row>
    <row r="2250" spans="1:67" s="1421" customFormat="1" ht="13.5" thickBot="1">
      <c r="A2250" s="1471">
        <v>39</v>
      </c>
      <c r="B2250" s="1475" t="s">
        <v>3307</v>
      </c>
      <c r="C2250" s="652">
        <v>0</v>
      </c>
      <c r="D2250" s="652">
        <v>0</v>
      </c>
      <c r="E2250" s="652">
        <v>0</v>
      </c>
      <c r="F2250" s="652">
        <v>0</v>
      </c>
      <c r="G2250" s="652">
        <v>0</v>
      </c>
      <c r="H2250" s="652">
        <v>0</v>
      </c>
      <c r="I2250" s="652">
        <v>0</v>
      </c>
      <c r="J2250" s="652">
        <v>0</v>
      </c>
      <c r="K2250" s="652">
        <v>0</v>
      </c>
      <c r="L2250" s="652">
        <v>0</v>
      </c>
      <c r="M2250" s="652">
        <v>0</v>
      </c>
      <c r="N2250" s="652">
        <v>0</v>
      </c>
      <c r="O2250" s="652">
        <v>0</v>
      </c>
      <c r="P2250" s="652">
        <v>0</v>
      </c>
      <c r="Q2250" s="652">
        <v>0</v>
      </c>
      <c r="R2250" s="652">
        <v>0</v>
      </c>
      <c r="S2250" s="652"/>
      <c r="T2250" s="652"/>
      <c r="U2250" s="652"/>
      <c r="V2250" s="652"/>
      <c r="W2250" s="652">
        <v>0</v>
      </c>
      <c r="X2250" s="652">
        <v>0</v>
      </c>
      <c r="Y2250" s="652">
        <v>0</v>
      </c>
      <c r="Z2250" s="652">
        <v>0</v>
      </c>
      <c r="AA2250" s="652">
        <v>0</v>
      </c>
      <c r="AB2250" s="652">
        <v>0</v>
      </c>
      <c r="AC2250" s="652">
        <v>0</v>
      </c>
      <c r="AD2250" s="652">
        <v>0</v>
      </c>
      <c r="AE2250" s="652">
        <v>0</v>
      </c>
      <c r="AF2250" s="652">
        <v>0</v>
      </c>
      <c r="AG2250" s="652">
        <v>0</v>
      </c>
      <c r="AH2250" s="652">
        <v>0</v>
      </c>
      <c r="AI2250" s="652">
        <v>0</v>
      </c>
      <c r="AJ2250" s="652">
        <v>0</v>
      </c>
      <c r="AK2250" s="652">
        <v>0</v>
      </c>
      <c r="AL2250" s="652">
        <v>0</v>
      </c>
      <c r="AM2250" s="652">
        <v>0</v>
      </c>
      <c r="AN2250" s="652">
        <v>0</v>
      </c>
      <c r="AO2250" s="652">
        <v>0</v>
      </c>
      <c r="AP2250" s="652">
        <v>0</v>
      </c>
      <c r="AQ2250" s="652">
        <v>0</v>
      </c>
      <c r="AR2250" s="652">
        <v>0</v>
      </c>
      <c r="AS2250" s="652">
        <v>0</v>
      </c>
      <c r="AT2250" s="652">
        <v>0</v>
      </c>
      <c r="AU2250" s="652">
        <v>0</v>
      </c>
      <c r="AV2250" s="652">
        <v>0</v>
      </c>
      <c r="AW2250" s="652">
        <v>0</v>
      </c>
      <c r="AX2250" s="652">
        <v>0</v>
      </c>
      <c r="AY2250" s="652">
        <v>0</v>
      </c>
      <c r="AZ2250" s="652">
        <v>0</v>
      </c>
      <c r="BA2250" s="652">
        <v>0</v>
      </c>
      <c r="BB2250" s="652">
        <v>0</v>
      </c>
      <c r="BC2250" s="652">
        <v>0</v>
      </c>
      <c r="BD2250" s="652">
        <v>0</v>
      </c>
      <c r="BE2250" s="652">
        <v>0</v>
      </c>
      <c r="BF2250" s="652">
        <v>0</v>
      </c>
      <c r="BG2250" s="652">
        <v>0</v>
      </c>
      <c r="BH2250" s="652">
        <v>0</v>
      </c>
      <c r="BI2250" s="1476">
        <f t="shared" si="107"/>
        <v>0</v>
      </c>
      <c r="BJ2250" s="1476">
        <f t="shared" si="107"/>
        <v>0</v>
      </c>
      <c r="BK2250" s="652">
        <f t="shared" si="105"/>
        <v>0</v>
      </c>
      <c r="BL2250" s="652">
        <f t="shared" si="106"/>
        <v>0</v>
      </c>
    </row>
    <row r="2251" spans="1:67" ht="13.5" thickBot="1">
      <c r="A2251" s="1430">
        <v>79.739999999999995</v>
      </c>
      <c r="B2251" s="1434" t="s">
        <v>3307</v>
      </c>
      <c r="C2251" s="652">
        <v>0</v>
      </c>
      <c r="D2251" s="652">
        <v>0</v>
      </c>
      <c r="E2251" s="652">
        <v>0</v>
      </c>
      <c r="F2251" s="652">
        <v>0</v>
      </c>
      <c r="G2251" s="652">
        <v>0</v>
      </c>
      <c r="H2251" s="652">
        <v>0</v>
      </c>
      <c r="I2251" s="652">
        <v>0</v>
      </c>
      <c r="J2251" s="652">
        <v>0</v>
      </c>
      <c r="K2251" s="652">
        <v>0</v>
      </c>
      <c r="L2251" s="652">
        <v>0</v>
      </c>
      <c r="M2251" s="652">
        <v>0</v>
      </c>
      <c r="N2251" s="652">
        <v>0</v>
      </c>
      <c r="O2251" s="652">
        <v>0</v>
      </c>
      <c r="P2251" s="652">
        <v>0</v>
      </c>
      <c r="Q2251" s="652">
        <f>214489558.45+132244135.95</f>
        <v>346733694.39999998</v>
      </c>
      <c r="R2251" s="652">
        <v>0</v>
      </c>
      <c r="S2251" s="652"/>
      <c r="T2251" s="652"/>
      <c r="U2251" s="652"/>
      <c r="V2251" s="652"/>
      <c r="W2251" s="652">
        <v>0</v>
      </c>
      <c r="X2251" s="652">
        <v>0</v>
      </c>
      <c r="Y2251" s="652">
        <v>0</v>
      </c>
      <c r="Z2251" s="652">
        <v>0</v>
      </c>
      <c r="AA2251" s="652">
        <v>0</v>
      </c>
      <c r="AB2251" s="652">
        <v>0</v>
      </c>
      <c r="AC2251" s="652">
        <v>0</v>
      </c>
      <c r="AD2251" s="652">
        <v>0</v>
      </c>
      <c r="AE2251" s="652">
        <v>0</v>
      </c>
      <c r="AF2251" s="652">
        <v>0</v>
      </c>
      <c r="AG2251" s="652">
        <v>0</v>
      </c>
      <c r="AH2251" s="652">
        <v>0</v>
      </c>
      <c r="AI2251" s="652">
        <v>0</v>
      </c>
      <c r="AJ2251" s="652">
        <v>0</v>
      </c>
      <c r="AK2251" s="652">
        <v>0</v>
      </c>
      <c r="AL2251" s="652">
        <v>0</v>
      </c>
      <c r="AM2251" s="652">
        <v>0</v>
      </c>
      <c r="AN2251" s="652">
        <v>0</v>
      </c>
      <c r="AO2251" s="652">
        <v>0</v>
      </c>
      <c r="AP2251" s="652">
        <v>0</v>
      </c>
      <c r="AQ2251" s="652">
        <v>0</v>
      </c>
      <c r="AR2251" s="652">
        <v>0</v>
      </c>
      <c r="AS2251" s="652">
        <v>0</v>
      </c>
      <c r="AT2251" s="652">
        <v>0</v>
      </c>
      <c r="AU2251" s="652">
        <v>0</v>
      </c>
      <c r="AV2251" s="652">
        <v>0</v>
      </c>
      <c r="AW2251" s="652">
        <v>0</v>
      </c>
      <c r="AX2251" s="652">
        <v>0</v>
      </c>
      <c r="AY2251" s="652">
        <v>0</v>
      </c>
      <c r="AZ2251" s="652">
        <v>0</v>
      </c>
      <c r="BA2251" s="652">
        <v>0</v>
      </c>
      <c r="BB2251" s="652">
        <v>0</v>
      </c>
      <c r="BC2251" s="652">
        <v>0</v>
      </c>
      <c r="BD2251" s="652">
        <v>0</v>
      </c>
      <c r="BE2251" s="652">
        <v>0</v>
      </c>
      <c r="BF2251" s="652">
        <v>0</v>
      </c>
      <c r="BG2251" s="652">
        <v>0</v>
      </c>
      <c r="BH2251" s="652">
        <v>0</v>
      </c>
      <c r="BI2251" s="1476">
        <f t="shared" si="107"/>
        <v>346733694.39999998</v>
      </c>
      <c r="BJ2251" s="1476">
        <f t="shared" si="107"/>
        <v>0</v>
      </c>
      <c r="BK2251" s="652">
        <f t="shared" si="105"/>
        <v>346733694.39999998</v>
      </c>
      <c r="BL2251" s="652">
        <f t="shared" si="106"/>
        <v>0</v>
      </c>
      <c r="BM2251" s="1421"/>
      <c r="BN2251" s="1421"/>
      <c r="BO2251" s="1421"/>
    </row>
    <row r="2252" spans="1:67" s="1421" customFormat="1" ht="13.5" thickBot="1">
      <c r="A2252" s="1471">
        <v>42</v>
      </c>
      <c r="B2252" s="1472" t="s">
        <v>1849</v>
      </c>
      <c r="C2252" s="652">
        <v>0</v>
      </c>
      <c r="D2252" s="652">
        <v>0</v>
      </c>
      <c r="E2252" s="652">
        <v>0</v>
      </c>
      <c r="F2252" s="652">
        <v>0</v>
      </c>
      <c r="G2252" s="652">
        <v>0</v>
      </c>
      <c r="H2252" s="652">
        <v>0</v>
      </c>
      <c r="I2252" s="652">
        <v>0</v>
      </c>
      <c r="J2252" s="652">
        <v>0</v>
      </c>
      <c r="K2252" s="652">
        <v>0</v>
      </c>
      <c r="L2252" s="652">
        <v>0</v>
      </c>
      <c r="M2252" s="652">
        <v>0</v>
      </c>
      <c r="N2252" s="652">
        <v>0</v>
      </c>
      <c r="O2252" s="652">
        <v>0</v>
      </c>
      <c r="P2252" s="652">
        <v>0</v>
      </c>
      <c r="Q2252" s="652">
        <v>0</v>
      </c>
      <c r="R2252" s="652">
        <v>0</v>
      </c>
      <c r="S2252" s="652"/>
      <c r="T2252" s="652"/>
      <c r="U2252" s="652"/>
      <c r="V2252" s="652"/>
      <c r="W2252" s="652">
        <v>0</v>
      </c>
      <c r="X2252" s="652">
        <v>0</v>
      </c>
      <c r="Y2252" s="652">
        <v>0</v>
      </c>
      <c r="Z2252" s="652">
        <v>0</v>
      </c>
      <c r="AA2252" s="652">
        <v>0</v>
      </c>
      <c r="AB2252" s="652">
        <v>0</v>
      </c>
      <c r="AC2252" s="652">
        <v>0</v>
      </c>
      <c r="AD2252" s="652">
        <v>0</v>
      </c>
      <c r="AE2252" s="652">
        <v>0</v>
      </c>
      <c r="AF2252" s="652">
        <v>0</v>
      </c>
      <c r="AG2252" s="652">
        <v>0</v>
      </c>
      <c r="AH2252" s="652">
        <v>0</v>
      </c>
      <c r="AI2252" s="652">
        <v>0</v>
      </c>
      <c r="AJ2252" s="652">
        <v>0</v>
      </c>
      <c r="AK2252" s="652">
        <v>0</v>
      </c>
      <c r="AL2252" s="652">
        <v>0</v>
      </c>
      <c r="AM2252" s="652">
        <v>0</v>
      </c>
      <c r="AN2252" s="652">
        <v>0</v>
      </c>
      <c r="AO2252" s="652">
        <v>0</v>
      </c>
      <c r="AP2252" s="652">
        <v>0</v>
      </c>
      <c r="AQ2252" s="652">
        <v>0</v>
      </c>
      <c r="AR2252" s="652">
        <v>0</v>
      </c>
      <c r="AS2252" s="652">
        <v>0</v>
      </c>
      <c r="AT2252" s="652">
        <v>0</v>
      </c>
      <c r="AU2252" s="652">
        <v>0</v>
      </c>
      <c r="AV2252" s="652">
        <v>0</v>
      </c>
      <c r="AW2252" s="652">
        <v>0</v>
      </c>
      <c r="AX2252" s="652">
        <v>0</v>
      </c>
      <c r="AY2252" s="652">
        <v>0</v>
      </c>
      <c r="AZ2252" s="652">
        <v>0</v>
      </c>
      <c r="BA2252" s="652">
        <v>0</v>
      </c>
      <c r="BB2252" s="652">
        <v>0</v>
      </c>
      <c r="BC2252" s="652">
        <v>0</v>
      </c>
      <c r="BD2252" s="652">
        <v>0</v>
      </c>
      <c r="BE2252" s="652">
        <v>0</v>
      </c>
      <c r="BF2252" s="652">
        <v>0</v>
      </c>
      <c r="BG2252" s="652">
        <v>0</v>
      </c>
      <c r="BH2252" s="652">
        <v>0</v>
      </c>
      <c r="BI2252" s="1476">
        <f t="shared" si="107"/>
        <v>0</v>
      </c>
      <c r="BJ2252" s="1476">
        <f t="shared" si="107"/>
        <v>0</v>
      </c>
      <c r="BK2252" s="652">
        <f t="shared" si="105"/>
        <v>0</v>
      </c>
      <c r="BL2252" s="652">
        <f t="shared" si="106"/>
        <v>0</v>
      </c>
      <c r="BM2252" s="1413"/>
      <c r="BN2252" s="1413"/>
      <c r="BO2252" s="1413"/>
    </row>
    <row r="2253" spans="1:67" ht="13.5" thickBot="1">
      <c r="A2253" s="1422">
        <v>81.11</v>
      </c>
      <c r="B2253" s="1501" t="s">
        <v>3681</v>
      </c>
      <c r="C2253" s="652">
        <v>0</v>
      </c>
      <c r="D2253" s="652">
        <v>0</v>
      </c>
      <c r="E2253" s="652">
        <v>0</v>
      </c>
      <c r="F2253" s="652">
        <v>0</v>
      </c>
      <c r="G2253" s="652">
        <v>0</v>
      </c>
      <c r="H2253" s="652">
        <v>0</v>
      </c>
      <c r="I2253" s="652">
        <v>0</v>
      </c>
      <c r="J2253" s="652">
        <v>0</v>
      </c>
      <c r="K2253" s="652">
        <v>0</v>
      </c>
      <c r="L2253" s="652">
        <v>0</v>
      </c>
      <c r="M2253" s="652">
        <v>0</v>
      </c>
      <c r="N2253" s="652">
        <v>0</v>
      </c>
      <c r="O2253" s="652">
        <v>0</v>
      </c>
      <c r="P2253" s="652">
        <v>0</v>
      </c>
      <c r="Q2253" s="652">
        <v>0</v>
      </c>
      <c r="R2253" s="652">
        <v>0</v>
      </c>
      <c r="S2253" s="652"/>
      <c r="T2253" s="652"/>
      <c r="U2253" s="652"/>
      <c r="V2253" s="652"/>
      <c r="W2253" s="652">
        <v>0</v>
      </c>
      <c r="X2253" s="652">
        <v>0</v>
      </c>
      <c r="Y2253" s="652">
        <v>0</v>
      </c>
      <c r="Z2253" s="652">
        <v>0</v>
      </c>
      <c r="AA2253" s="652">
        <v>0</v>
      </c>
      <c r="AB2253" s="652">
        <v>0</v>
      </c>
      <c r="AC2253" s="652">
        <v>0</v>
      </c>
      <c r="AD2253" s="652">
        <v>0</v>
      </c>
      <c r="AE2253" s="652">
        <v>0</v>
      </c>
      <c r="AF2253" s="652">
        <v>0</v>
      </c>
      <c r="AG2253" s="652">
        <v>0</v>
      </c>
      <c r="AH2253" s="652">
        <v>0</v>
      </c>
      <c r="AI2253" s="652">
        <v>0</v>
      </c>
      <c r="AJ2253" s="652">
        <v>0</v>
      </c>
      <c r="AK2253" s="652">
        <v>0</v>
      </c>
      <c r="AL2253" s="652">
        <v>0</v>
      </c>
      <c r="AM2253" s="652">
        <v>0</v>
      </c>
      <c r="AN2253" s="652">
        <v>0</v>
      </c>
      <c r="AO2253" s="652">
        <v>0</v>
      </c>
      <c r="AP2253" s="652">
        <v>0</v>
      </c>
      <c r="AQ2253" s="652">
        <v>0</v>
      </c>
      <c r="AR2253" s="652">
        <v>0</v>
      </c>
      <c r="AS2253" s="652">
        <v>0</v>
      </c>
      <c r="AT2253" s="652">
        <v>0</v>
      </c>
      <c r="AU2253" s="652">
        <v>0</v>
      </c>
      <c r="AV2253" s="652">
        <v>0</v>
      </c>
      <c r="AW2253" s="652">
        <v>0</v>
      </c>
      <c r="AX2253" s="652">
        <v>0</v>
      </c>
      <c r="AY2253" s="652">
        <v>0</v>
      </c>
      <c r="AZ2253" s="652">
        <v>0</v>
      </c>
      <c r="BA2253" s="652">
        <v>0</v>
      </c>
      <c r="BB2253" s="652">
        <v>0</v>
      </c>
      <c r="BC2253" s="652">
        <v>0</v>
      </c>
      <c r="BD2253" s="652">
        <v>0</v>
      </c>
      <c r="BE2253" s="652">
        <v>0</v>
      </c>
      <c r="BF2253" s="652">
        <v>0</v>
      </c>
      <c r="BG2253" s="652">
        <v>0</v>
      </c>
      <c r="BH2253" s="652">
        <v>0</v>
      </c>
      <c r="BI2253" s="1476">
        <f t="shared" si="107"/>
        <v>0</v>
      </c>
      <c r="BJ2253" s="1476">
        <f t="shared" si="107"/>
        <v>0</v>
      </c>
      <c r="BK2253" s="652">
        <f t="shared" si="105"/>
        <v>0</v>
      </c>
      <c r="BL2253" s="652">
        <f t="shared" si="106"/>
        <v>0</v>
      </c>
      <c r="BM2253" s="1421"/>
      <c r="BN2253" s="1421"/>
      <c r="BO2253" s="1421"/>
    </row>
    <row r="2254" spans="1:67" s="1421" customFormat="1" ht="13.5" thickBot="1">
      <c r="A2254" s="1471">
        <v>41</v>
      </c>
      <c r="B2254" s="1472" t="s">
        <v>3632</v>
      </c>
      <c r="C2254" s="652">
        <v>0</v>
      </c>
      <c r="D2254" s="652">
        <v>0</v>
      </c>
      <c r="E2254" s="652">
        <v>0</v>
      </c>
      <c r="F2254" s="652">
        <v>0</v>
      </c>
      <c r="G2254" s="652">
        <v>0</v>
      </c>
      <c r="H2254" s="652">
        <v>0</v>
      </c>
      <c r="I2254" s="652">
        <v>0</v>
      </c>
      <c r="J2254" s="652">
        <v>0</v>
      </c>
      <c r="K2254" s="652">
        <v>0</v>
      </c>
      <c r="L2254" s="652">
        <v>0</v>
      </c>
      <c r="M2254" s="652">
        <v>0</v>
      </c>
      <c r="N2254" s="652">
        <v>0</v>
      </c>
      <c r="O2254" s="652">
        <v>0</v>
      </c>
      <c r="P2254" s="652">
        <v>0</v>
      </c>
      <c r="Q2254" s="652">
        <v>0</v>
      </c>
      <c r="R2254" s="652">
        <v>0</v>
      </c>
      <c r="S2254" s="652"/>
      <c r="T2254" s="652"/>
      <c r="U2254" s="652"/>
      <c r="V2254" s="652"/>
      <c r="W2254" s="652">
        <v>0</v>
      </c>
      <c r="X2254" s="652">
        <v>0</v>
      </c>
      <c r="Y2254" s="652">
        <v>0</v>
      </c>
      <c r="Z2254" s="652">
        <v>0</v>
      </c>
      <c r="AA2254" s="652">
        <v>0</v>
      </c>
      <c r="AB2254" s="652">
        <v>0</v>
      </c>
      <c r="AC2254" s="652">
        <v>0</v>
      </c>
      <c r="AD2254" s="652">
        <v>0</v>
      </c>
      <c r="AE2254" s="652">
        <v>0</v>
      </c>
      <c r="AF2254" s="652">
        <v>0</v>
      </c>
      <c r="AG2254" s="652">
        <v>0</v>
      </c>
      <c r="AH2254" s="652">
        <v>0</v>
      </c>
      <c r="AI2254" s="652">
        <v>0</v>
      </c>
      <c r="AJ2254" s="652">
        <v>0</v>
      </c>
      <c r="AK2254" s="652">
        <v>0</v>
      </c>
      <c r="AL2254" s="652">
        <v>0</v>
      </c>
      <c r="AM2254" s="652">
        <v>0</v>
      </c>
      <c r="AN2254" s="652">
        <v>0</v>
      </c>
      <c r="AO2254" s="652">
        <v>0</v>
      </c>
      <c r="AP2254" s="652">
        <v>0</v>
      </c>
      <c r="AQ2254" s="652">
        <v>0</v>
      </c>
      <c r="AR2254" s="652">
        <v>0</v>
      </c>
      <c r="AS2254" s="652">
        <v>0</v>
      </c>
      <c r="AT2254" s="652">
        <v>0</v>
      </c>
      <c r="AU2254" s="652">
        <v>0</v>
      </c>
      <c r="AV2254" s="652">
        <v>0</v>
      </c>
      <c r="AW2254" s="652">
        <v>0</v>
      </c>
      <c r="AX2254" s="652">
        <v>0</v>
      </c>
      <c r="AY2254" s="652">
        <v>0</v>
      </c>
      <c r="AZ2254" s="652">
        <v>0</v>
      </c>
      <c r="BA2254" s="652">
        <v>0</v>
      </c>
      <c r="BB2254" s="652">
        <v>0</v>
      </c>
      <c r="BC2254" s="652">
        <v>0</v>
      </c>
      <c r="BD2254" s="652">
        <v>0</v>
      </c>
      <c r="BE2254" s="652">
        <v>0</v>
      </c>
      <c r="BF2254" s="652">
        <v>0</v>
      </c>
      <c r="BG2254" s="652">
        <v>0</v>
      </c>
      <c r="BH2254" s="652">
        <v>0</v>
      </c>
      <c r="BI2254" s="1476">
        <f t="shared" si="107"/>
        <v>0</v>
      </c>
      <c r="BJ2254" s="1476">
        <f t="shared" si="107"/>
        <v>0</v>
      </c>
      <c r="BK2254" s="652">
        <f t="shared" si="105"/>
        <v>0</v>
      </c>
      <c r="BL2254" s="652">
        <f t="shared" si="106"/>
        <v>0</v>
      </c>
      <c r="BM2254" s="1413"/>
      <c r="BN2254" s="1413"/>
      <c r="BO2254" s="1413"/>
    </row>
    <row r="2255" spans="1:67" s="1421" customFormat="1" ht="13.5" thickBot="1">
      <c r="A2255" s="1471" t="s">
        <v>560</v>
      </c>
      <c r="B2255" s="1475" t="s">
        <v>122</v>
      </c>
      <c r="C2255" s="652">
        <v>0</v>
      </c>
      <c r="D2255" s="652">
        <v>0</v>
      </c>
      <c r="E2255" s="652">
        <v>0</v>
      </c>
      <c r="F2255" s="652">
        <v>0</v>
      </c>
      <c r="G2255" s="652">
        <v>0</v>
      </c>
      <c r="H2255" s="652">
        <v>0</v>
      </c>
      <c r="I2255" s="652">
        <v>0</v>
      </c>
      <c r="J2255" s="652">
        <v>0</v>
      </c>
      <c r="K2255" s="652">
        <v>0</v>
      </c>
      <c r="L2255" s="652">
        <v>0</v>
      </c>
      <c r="M2255" s="652">
        <v>0</v>
      </c>
      <c r="N2255" s="652">
        <v>0</v>
      </c>
      <c r="O2255" s="652">
        <v>0</v>
      </c>
      <c r="P2255" s="652">
        <v>0</v>
      </c>
      <c r="Q2255" s="652">
        <v>0</v>
      </c>
      <c r="R2255" s="652">
        <v>0</v>
      </c>
      <c r="S2255" s="652"/>
      <c r="T2255" s="652"/>
      <c r="U2255" s="652"/>
      <c r="V2255" s="652"/>
      <c r="W2255" s="652">
        <v>0</v>
      </c>
      <c r="X2255" s="652">
        <v>0</v>
      </c>
      <c r="Y2255" s="652">
        <v>0</v>
      </c>
      <c r="Z2255" s="652">
        <v>0</v>
      </c>
      <c r="AA2255" s="652">
        <v>0</v>
      </c>
      <c r="AB2255" s="652">
        <v>0</v>
      </c>
      <c r="AC2255" s="652">
        <v>0</v>
      </c>
      <c r="AD2255" s="652">
        <v>0</v>
      </c>
      <c r="AE2255" s="652">
        <v>0</v>
      </c>
      <c r="AF2255" s="652">
        <v>0</v>
      </c>
      <c r="AG2255" s="652">
        <v>0</v>
      </c>
      <c r="AH2255" s="652">
        <v>0</v>
      </c>
      <c r="AI2255" s="652">
        <v>0</v>
      </c>
      <c r="AJ2255" s="652">
        <v>0</v>
      </c>
      <c r="AK2255" s="652">
        <v>0</v>
      </c>
      <c r="AL2255" s="652">
        <v>0</v>
      </c>
      <c r="AM2255" s="652">
        <v>0</v>
      </c>
      <c r="AN2255" s="652">
        <v>0</v>
      </c>
      <c r="AO2255" s="652">
        <v>0</v>
      </c>
      <c r="AP2255" s="652">
        <v>0</v>
      </c>
      <c r="AQ2255" s="652">
        <v>0</v>
      </c>
      <c r="AR2255" s="652">
        <v>0</v>
      </c>
      <c r="AS2255" s="652">
        <v>0</v>
      </c>
      <c r="AT2255" s="652">
        <v>0</v>
      </c>
      <c r="AU2255" s="652">
        <v>0</v>
      </c>
      <c r="AV2255" s="652">
        <v>0</v>
      </c>
      <c r="AW2255" s="652">
        <v>0</v>
      </c>
      <c r="AX2255" s="652">
        <v>0</v>
      </c>
      <c r="AY2255" s="652">
        <v>0</v>
      </c>
      <c r="AZ2255" s="652">
        <v>0</v>
      </c>
      <c r="BA2255" s="652">
        <v>0</v>
      </c>
      <c r="BB2255" s="652">
        <v>0</v>
      </c>
      <c r="BC2255" s="652">
        <v>0</v>
      </c>
      <c r="BD2255" s="652">
        <v>0</v>
      </c>
      <c r="BE2255" s="652">
        <v>0</v>
      </c>
      <c r="BF2255" s="652">
        <v>0</v>
      </c>
      <c r="BG2255" s="652">
        <v>0</v>
      </c>
      <c r="BH2255" s="652">
        <v>0</v>
      </c>
      <c r="BI2255" s="1476">
        <f t="shared" si="107"/>
        <v>0</v>
      </c>
      <c r="BJ2255" s="1476">
        <f t="shared" si="107"/>
        <v>0</v>
      </c>
      <c r="BK2255" s="652">
        <f t="shared" si="105"/>
        <v>0</v>
      </c>
      <c r="BL2255" s="652">
        <f t="shared" si="106"/>
        <v>0</v>
      </c>
    </row>
    <row r="2256" spans="1:67" ht="13.5" thickBot="1">
      <c r="A2256" s="1422">
        <v>83.31</v>
      </c>
      <c r="B2256" s="1432" t="s">
        <v>3683</v>
      </c>
      <c r="C2256" s="652">
        <v>0</v>
      </c>
      <c r="D2256" s="652">
        <v>0</v>
      </c>
      <c r="E2256" s="652">
        <v>0</v>
      </c>
      <c r="F2256" s="652">
        <v>0</v>
      </c>
      <c r="G2256" s="652">
        <v>0</v>
      </c>
      <c r="H2256" s="652">
        <v>0</v>
      </c>
      <c r="I2256" s="652">
        <v>0</v>
      </c>
      <c r="J2256" s="652">
        <v>0</v>
      </c>
      <c r="K2256" s="652">
        <v>0</v>
      </c>
      <c r="L2256" s="652">
        <v>0</v>
      </c>
      <c r="M2256" s="652">
        <v>0</v>
      </c>
      <c r="N2256" s="652">
        <v>0</v>
      </c>
      <c r="O2256" s="652">
        <v>0</v>
      </c>
      <c r="P2256" s="652">
        <v>0</v>
      </c>
      <c r="Q2256" s="652">
        <v>0</v>
      </c>
      <c r="R2256" s="652">
        <v>0</v>
      </c>
      <c r="S2256" s="652"/>
      <c r="T2256" s="652"/>
      <c r="U2256" s="652"/>
      <c r="V2256" s="652"/>
      <c r="W2256" s="652">
        <v>0</v>
      </c>
      <c r="X2256" s="652">
        <v>0</v>
      </c>
      <c r="Y2256" s="652">
        <v>0</v>
      </c>
      <c r="Z2256" s="652">
        <v>0</v>
      </c>
      <c r="AA2256" s="652">
        <v>0</v>
      </c>
      <c r="AB2256" s="652">
        <v>0</v>
      </c>
      <c r="AC2256" s="652">
        <v>0</v>
      </c>
      <c r="AD2256" s="652">
        <v>0</v>
      </c>
      <c r="AE2256" s="652">
        <v>0</v>
      </c>
      <c r="AF2256" s="652">
        <v>0</v>
      </c>
      <c r="AG2256" s="652">
        <v>0</v>
      </c>
      <c r="AH2256" s="652">
        <v>0</v>
      </c>
      <c r="AI2256" s="652">
        <v>0</v>
      </c>
      <c r="AJ2256" s="652">
        <v>0</v>
      </c>
      <c r="AK2256" s="652">
        <v>0</v>
      </c>
      <c r="AL2256" s="652">
        <v>0</v>
      </c>
      <c r="AM2256" s="652">
        <v>0</v>
      </c>
      <c r="AN2256" s="652">
        <v>0</v>
      </c>
      <c r="AO2256" s="652">
        <v>0</v>
      </c>
      <c r="AP2256" s="652">
        <v>0</v>
      </c>
      <c r="AQ2256" s="652">
        <v>0</v>
      </c>
      <c r="AR2256" s="652">
        <v>0</v>
      </c>
      <c r="AS2256" s="652">
        <v>0</v>
      </c>
      <c r="AT2256" s="652">
        <v>0</v>
      </c>
      <c r="AU2256" s="652">
        <v>0</v>
      </c>
      <c r="AV2256" s="652">
        <v>0</v>
      </c>
      <c r="AW2256" s="652">
        <v>0</v>
      </c>
      <c r="AX2256" s="652">
        <v>0</v>
      </c>
      <c r="AY2256" s="652">
        <v>0</v>
      </c>
      <c r="AZ2256" s="652">
        <v>0</v>
      </c>
      <c r="BA2256" s="652">
        <v>0</v>
      </c>
      <c r="BB2256" s="652">
        <v>0</v>
      </c>
      <c r="BC2256" s="652">
        <v>0</v>
      </c>
      <c r="BD2256" s="652">
        <v>0</v>
      </c>
      <c r="BE2256" s="652">
        <v>0</v>
      </c>
      <c r="BF2256" s="652">
        <v>0</v>
      </c>
      <c r="BG2256" s="652">
        <v>0</v>
      </c>
      <c r="BH2256" s="652">
        <v>0</v>
      </c>
      <c r="BI2256" s="1476">
        <f t="shared" si="107"/>
        <v>0</v>
      </c>
      <c r="BJ2256" s="1476">
        <f t="shared" si="107"/>
        <v>0</v>
      </c>
      <c r="BK2256" s="652">
        <f t="shared" si="105"/>
        <v>0</v>
      </c>
      <c r="BL2256" s="652">
        <f t="shared" si="106"/>
        <v>0</v>
      </c>
      <c r="BM2256" s="1421"/>
      <c r="BN2256" s="1421"/>
      <c r="BO2256" s="1421"/>
    </row>
    <row r="2257" spans="1:67" s="1421" customFormat="1" ht="13.5" thickBot="1">
      <c r="A2257" s="1471" t="s">
        <v>1441</v>
      </c>
      <c r="B2257" s="1475" t="s">
        <v>1274</v>
      </c>
      <c r="C2257" s="652">
        <v>0</v>
      </c>
      <c r="D2257" s="652">
        <v>0</v>
      </c>
      <c r="E2257" s="652">
        <v>0</v>
      </c>
      <c r="F2257" s="652">
        <v>0</v>
      </c>
      <c r="G2257" s="652">
        <v>0</v>
      </c>
      <c r="H2257" s="652">
        <v>0</v>
      </c>
      <c r="I2257" s="652">
        <v>0</v>
      </c>
      <c r="J2257" s="652">
        <v>0</v>
      </c>
      <c r="K2257" s="652">
        <v>0</v>
      </c>
      <c r="L2257" s="652">
        <v>0</v>
      </c>
      <c r="M2257" s="652">
        <v>0</v>
      </c>
      <c r="N2257" s="652">
        <v>0</v>
      </c>
      <c r="O2257" s="652">
        <v>0</v>
      </c>
      <c r="P2257" s="652">
        <v>0</v>
      </c>
      <c r="Q2257" s="652">
        <v>0</v>
      </c>
      <c r="R2257" s="652">
        <v>0</v>
      </c>
      <c r="S2257" s="652"/>
      <c r="T2257" s="652"/>
      <c r="U2257" s="652"/>
      <c r="V2257" s="652"/>
      <c r="W2257" s="652">
        <v>0</v>
      </c>
      <c r="X2257" s="652">
        <v>0</v>
      </c>
      <c r="Y2257" s="652">
        <v>0</v>
      </c>
      <c r="Z2257" s="652">
        <v>0</v>
      </c>
      <c r="AA2257" s="652">
        <v>0</v>
      </c>
      <c r="AB2257" s="652">
        <v>0</v>
      </c>
      <c r="AC2257" s="652">
        <v>0</v>
      </c>
      <c r="AD2257" s="652">
        <v>0</v>
      </c>
      <c r="AE2257" s="652">
        <v>0</v>
      </c>
      <c r="AF2257" s="652">
        <v>0</v>
      </c>
      <c r="AG2257" s="652">
        <v>0</v>
      </c>
      <c r="AH2257" s="652">
        <v>0</v>
      </c>
      <c r="AI2257" s="652">
        <v>0</v>
      </c>
      <c r="AJ2257" s="652">
        <v>0</v>
      </c>
      <c r="AK2257" s="652">
        <v>0</v>
      </c>
      <c r="AL2257" s="652">
        <v>0</v>
      </c>
      <c r="AM2257" s="652">
        <v>0</v>
      </c>
      <c r="AN2257" s="652">
        <v>0</v>
      </c>
      <c r="AO2257" s="652">
        <v>0</v>
      </c>
      <c r="AP2257" s="652">
        <v>0</v>
      </c>
      <c r="AQ2257" s="652">
        <v>0</v>
      </c>
      <c r="AR2257" s="652">
        <v>0</v>
      </c>
      <c r="AS2257" s="652">
        <v>0</v>
      </c>
      <c r="AT2257" s="652">
        <v>0</v>
      </c>
      <c r="AU2257" s="652">
        <v>0</v>
      </c>
      <c r="AV2257" s="652">
        <v>0</v>
      </c>
      <c r="AW2257" s="652">
        <v>0</v>
      </c>
      <c r="AX2257" s="652">
        <v>0</v>
      </c>
      <c r="AY2257" s="652">
        <v>0</v>
      </c>
      <c r="AZ2257" s="652">
        <v>0</v>
      </c>
      <c r="BA2257" s="652">
        <v>0</v>
      </c>
      <c r="BB2257" s="652">
        <v>0</v>
      </c>
      <c r="BC2257" s="652">
        <v>0</v>
      </c>
      <c r="BD2257" s="652">
        <v>0</v>
      </c>
      <c r="BE2257" s="652">
        <v>0</v>
      </c>
      <c r="BF2257" s="652">
        <v>0</v>
      </c>
      <c r="BG2257" s="652">
        <v>0</v>
      </c>
      <c r="BH2257" s="652">
        <v>0</v>
      </c>
      <c r="BI2257" s="1476">
        <f t="shared" si="107"/>
        <v>0</v>
      </c>
      <c r="BJ2257" s="1476">
        <f t="shared" si="107"/>
        <v>0</v>
      </c>
      <c r="BK2257" s="652">
        <f t="shared" si="105"/>
        <v>0</v>
      </c>
      <c r="BL2257" s="652">
        <f t="shared" si="106"/>
        <v>0</v>
      </c>
      <c r="BM2257" s="1413"/>
      <c r="BN2257" s="1413"/>
      <c r="BO2257" s="1413"/>
    </row>
    <row r="2258" spans="1:67" s="1497" customFormat="1" ht="13.5" thickBot="1">
      <c r="A2258" s="1495">
        <v>83.51</v>
      </c>
      <c r="B2258" s="1502" t="s">
        <v>3684</v>
      </c>
      <c r="C2258" s="652">
        <v>0</v>
      </c>
      <c r="D2258" s="652">
        <v>0</v>
      </c>
      <c r="E2258" s="652">
        <v>0</v>
      </c>
      <c r="F2258" s="652">
        <v>0</v>
      </c>
      <c r="G2258" s="652">
        <v>0</v>
      </c>
      <c r="H2258" s="652">
        <v>0</v>
      </c>
      <c r="I2258" s="652">
        <v>0</v>
      </c>
      <c r="J2258" s="652">
        <v>0</v>
      </c>
      <c r="K2258" s="652">
        <v>0</v>
      </c>
      <c r="L2258" s="652">
        <v>0</v>
      </c>
      <c r="M2258" s="652">
        <v>0</v>
      </c>
      <c r="N2258" s="652">
        <v>0</v>
      </c>
      <c r="O2258" s="652">
        <v>0</v>
      </c>
      <c r="P2258" s="652">
        <v>0</v>
      </c>
      <c r="Q2258" s="652">
        <v>0</v>
      </c>
      <c r="R2258" s="652">
        <v>0</v>
      </c>
      <c r="S2258" s="652"/>
      <c r="T2258" s="652"/>
      <c r="U2258" s="652"/>
      <c r="V2258" s="652"/>
      <c r="W2258" s="652">
        <v>0</v>
      </c>
      <c r="X2258" s="652">
        <v>0</v>
      </c>
      <c r="Y2258" s="652">
        <v>0</v>
      </c>
      <c r="Z2258" s="652">
        <v>0</v>
      </c>
      <c r="AA2258" s="652">
        <v>0</v>
      </c>
      <c r="AB2258" s="652">
        <v>0</v>
      </c>
      <c r="AC2258" s="652">
        <v>0</v>
      </c>
      <c r="AD2258" s="652">
        <v>0</v>
      </c>
      <c r="AE2258" s="652">
        <v>0</v>
      </c>
      <c r="AF2258" s="652">
        <v>0</v>
      </c>
      <c r="AG2258" s="652">
        <v>0</v>
      </c>
      <c r="AH2258" s="652">
        <v>0</v>
      </c>
      <c r="AI2258" s="652">
        <v>0</v>
      </c>
      <c r="AJ2258" s="652">
        <v>0</v>
      </c>
      <c r="AK2258" s="652">
        <v>0</v>
      </c>
      <c r="AL2258" s="652">
        <v>0</v>
      </c>
      <c r="AM2258" s="652">
        <v>0</v>
      </c>
      <c r="AN2258" s="652">
        <v>0</v>
      </c>
      <c r="AO2258" s="652">
        <v>0</v>
      </c>
      <c r="AP2258" s="652">
        <v>0</v>
      </c>
      <c r="AQ2258" s="652">
        <v>0</v>
      </c>
      <c r="AR2258" s="652">
        <v>0</v>
      </c>
      <c r="AS2258" s="652">
        <v>0</v>
      </c>
      <c r="AT2258" s="652">
        <v>0</v>
      </c>
      <c r="AU2258" s="652">
        <v>0</v>
      </c>
      <c r="AV2258" s="652">
        <v>0</v>
      </c>
      <c r="AW2258" s="652">
        <v>0</v>
      </c>
      <c r="AX2258" s="652">
        <v>0</v>
      </c>
      <c r="AY2258" s="652">
        <v>0</v>
      </c>
      <c r="AZ2258" s="652">
        <v>0</v>
      </c>
      <c r="BA2258" s="652">
        <v>0</v>
      </c>
      <c r="BB2258" s="652">
        <v>0</v>
      </c>
      <c r="BC2258" s="652">
        <v>0</v>
      </c>
      <c r="BD2258" s="652">
        <v>0</v>
      </c>
      <c r="BE2258" s="652">
        <v>0</v>
      </c>
      <c r="BF2258" s="652">
        <v>0</v>
      </c>
      <c r="BG2258" s="652">
        <v>0</v>
      </c>
      <c r="BH2258" s="652">
        <v>0</v>
      </c>
      <c r="BI2258" s="1476">
        <f t="shared" si="107"/>
        <v>0</v>
      </c>
      <c r="BJ2258" s="1476">
        <f t="shared" si="107"/>
        <v>0</v>
      </c>
      <c r="BK2258" s="762">
        <f t="shared" si="105"/>
        <v>0</v>
      </c>
      <c r="BL2258" s="762">
        <f t="shared" si="106"/>
        <v>0</v>
      </c>
      <c r="BM2258" s="1421"/>
      <c r="BN2258" s="1421"/>
      <c r="BO2258" s="1421"/>
    </row>
    <row r="2259" spans="1:67" ht="13.5" thickBot="1">
      <c r="A2259" s="1430">
        <v>83.52</v>
      </c>
      <c r="B2259" s="1434"/>
      <c r="C2259" s="652">
        <v>0</v>
      </c>
      <c r="D2259" s="652">
        <v>0</v>
      </c>
      <c r="E2259" s="652">
        <v>0</v>
      </c>
      <c r="F2259" s="652">
        <v>0</v>
      </c>
      <c r="G2259" s="652">
        <v>0</v>
      </c>
      <c r="H2259" s="652">
        <v>0</v>
      </c>
      <c r="I2259" s="652">
        <v>0</v>
      </c>
      <c r="J2259" s="652">
        <v>0</v>
      </c>
      <c r="K2259" s="652">
        <v>0</v>
      </c>
      <c r="L2259" s="652">
        <v>0</v>
      </c>
      <c r="M2259" s="652">
        <v>0</v>
      </c>
      <c r="N2259" s="652">
        <v>0</v>
      </c>
      <c r="O2259" s="652">
        <v>0</v>
      </c>
      <c r="P2259" s="652">
        <v>0</v>
      </c>
      <c r="Q2259" s="652">
        <v>0</v>
      </c>
      <c r="R2259" s="652">
        <v>0</v>
      </c>
      <c r="S2259" s="652"/>
      <c r="T2259" s="652"/>
      <c r="U2259" s="652"/>
      <c r="V2259" s="652"/>
      <c r="W2259" s="652">
        <v>0</v>
      </c>
      <c r="X2259" s="652">
        <v>0</v>
      </c>
      <c r="Y2259" s="652">
        <v>0</v>
      </c>
      <c r="Z2259" s="652">
        <v>0</v>
      </c>
      <c r="AA2259" s="652">
        <v>0</v>
      </c>
      <c r="AB2259" s="652">
        <v>0</v>
      </c>
      <c r="AC2259" s="652">
        <v>0</v>
      </c>
      <c r="AD2259" s="652">
        <v>0</v>
      </c>
      <c r="AE2259" s="652">
        <v>0</v>
      </c>
      <c r="AF2259" s="652">
        <v>0</v>
      </c>
      <c r="AG2259" s="652">
        <v>0</v>
      </c>
      <c r="AH2259" s="652">
        <v>0</v>
      </c>
      <c r="AI2259" s="652">
        <v>0</v>
      </c>
      <c r="AJ2259" s="652">
        <v>0</v>
      </c>
      <c r="AK2259" s="652">
        <v>0</v>
      </c>
      <c r="AL2259" s="652">
        <v>0</v>
      </c>
      <c r="AM2259" s="652">
        <v>0</v>
      </c>
      <c r="AN2259" s="652">
        <v>0</v>
      </c>
      <c r="AO2259" s="652">
        <v>0</v>
      </c>
      <c r="AP2259" s="652">
        <v>0</v>
      </c>
      <c r="AQ2259" s="652">
        <v>0</v>
      </c>
      <c r="AR2259" s="652">
        <v>0</v>
      </c>
      <c r="AS2259" s="652">
        <v>0</v>
      </c>
      <c r="AT2259" s="652">
        <v>0</v>
      </c>
      <c r="AU2259" s="652">
        <v>0</v>
      </c>
      <c r="AV2259" s="652">
        <v>0</v>
      </c>
      <c r="AW2259" s="652">
        <v>0</v>
      </c>
      <c r="AX2259" s="652">
        <v>0</v>
      </c>
      <c r="AY2259" s="652">
        <v>0</v>
      </c>
      <c r="AZ2259" s="652">
        <v>0</v>
      </c>
      <c r="BA2259" s="652">
        <v>0</v>
      </c>
      <c r="BB2259" s="652">
        <v>0</v>
      </c>
      <c r="BC2259" s="652">
        <v>0</v>
      </c>
      <c r="BD2259" s="652">
        <v>0</v>
      </c>
      <c r="BE2259" s="652">
        <v>0</v>
      </c>
      <c r="BF2259" s="652">
        <v>0</v>
      </c>
      <c r="BG2259" s="652">
        <v>0</v>
      </c>
      <c r="BH2259" s="652">
        <v>0</v>
      </c>
      <c r="BI2259" s="1476">
        <f t="shared" si="107"/>
        <v>0</v>
      </c>
      <c r="BJ2259" s="1476">
        <f t="shared" si="107"/>
        <v>0</v>
      </c>
      <c r="BK2259" s="652">
        <f t="shared" si="105"/>
        <v>0</v>
      </c>
      <c r="BL2259" s="652">
        <f t="shared" si="106"/>
        <v>0</v>
      </c>
      <c r="BM2259" s="1497"/>
      <c r="BN2259" s="1497"/>
      <c r="BO2259" s="1497"/>
    </row>
    <row r="2260" spans="1:67" ht="13.5" thickBot="1">
      <c r="A2260" s="1430">
        <v>83.57</v>
      </c>
      <c r="B2260" s="1434"/>
      <c r="C2260" s="652">
        <v>0</v>
      </c>
      <c r="D2260" s="652">
        <v>0</v>
      </c>
      <c r="E2260" s="652">
        <v>0</v>
      </c>
      <c r="F2260" s="652">
        <v>0</v>
      </c>
      <c r="G2260" s="652">
        <v>0</v>
      </c>
      <c r="H2260" s="652">
        <v>0</v>
      </c>
      <c r="I2260" s="652">
        <v>0</v>
      </c>
      <c r="J2260" s="652">
        <v>0</v>
      </c>
      <c r="K2260" s="652">
        <v>0</v>
      </c>
      <c r="L2260" s="652">
        <v>0</v>
      </c>
      <c r="M2260" s="652">
        <v>0</v>
      </c>
      <c r="N2260" s="652">
        <v>0</v>
      </c>
      <c r="O2260" s="652">
        <v>0</v>
      </c>
      <c r="P2260" s="652">
        <v>0</v>
      </c>
      <c r="Q2260" s="652">
        <v>0</v>
      </c>
      <c r="R2260" s="652">
        <v>0</v>
      </c>
      <c r="S2260" s="652"/>
      <c r="T2260" s="652"/>
      <c r="U2260" s="652"/>
      <c r="V2260" s="652"/>
      <c r="W2260" s="652">
        <v>0</v>
      </c>
      <c r="X2260" s="652">
        <v>0</v>
      </c>
      <c r="Y2260" s="652">
        <v>0</v>
      </c>
      <c r="Z2260" s="652">
        <v>0</v>
      </c>
      <c r="AA2260" s="652">
        <v>0</v>
      </c>
      <c r="AB2260" s="652">
        <v>0</v>
      </c>
      <c r="AC2260" s="652">
        <v>0</v>
      </c>
      <c r="AD2260" s="652">
        <v>0</v>
      </c>
      <c r="AE2260" s="652">
        <v>0</v>
      </c>
      <c r="AF2260" s="652">
        <v>0</v>
      </c>
      <c r="AG2260" s="652">
        <v>0</v>
      </c>
      <c r="AH2260" s="652">
        <v>0</v>
      </c>
      <c r="AI2260" s="652">
        <v>0</v>
      </c>
      <c r="AJ2260" s="652">
        <v>0</v>
      </c>
      <c r="AK2260" s="652">
        <v>0</v>
      </c>
      <c r="AL2260" s="652">
        <v>0</v>
      </c>
      <c r="AM2260" s="652">
        <v>0</v>
      </c>
      <c r="AN2260" s="652">
        <v>0</v>
      </c>
      <c r="AO2260" s="652">
        <v>0</v>
      </c>
      <c r="AP2260" s="652">
        <v>0</v>
      </c>
      <c r="AQ2260" s="652">
        <v>0</v>
      </c>
      <c r="AR2260" s="652">
        <v>0</v>
      </c>
      <c r="AS2260" s="652">
        <v>0</v>
      </c>
      <c r="AT2260" s="652">
        <v>0</v>
      </c>
      <c r="AU2260" s="652">
        <v>0</v>
      </c>
      <c r="AV2260" s="652">
        <v>0</v>
      </c>
      <c r="AW2260" s="652">
        <v>0</v>
      </c>
      <c r="AX2260" s="652">
        <v>0</v>
      </c>
      <c r="AY2260" s="652">
        <v>0</v>
      </c>
      <c r="AZ2260" s="652">
        <v>0</v>
      </c>
      <c r="BA2260" s="652">
        <v>0</v>
      </c>
      <c r="BB2260" s="652">
        <v>0</v>
      </c>
      <c r="BC2260" s="652">
        <v>0</v>
      </c>
      <c r="BD2260" s="652">
        <v>0</v>
      </c>
      <c r="BE2260" s="652">
        <v>0</v>
      </c>
      <c r="BF2260" s="652">
        <v>0</v>
      </c>
      <c r="BG2260" s="652">
        <v>0</v>
      </c>
      <c r="BH2260" s="652">
        <v>0</v>
      </c>
      <c r="BI2260" s="1476">
        <f t="shared" si="107"/>
        <v>0</v>
      </c>
      <c r="BJ2260" s="1476">
        <f t="shared" si="107"/>
        <v>0</v>
      </c>
      <c r="BK2260" s="652">
        <f t="shared" si="105"/>
        <v>0</v>
      </c>
      <c r="BL2260" s="652">
        <f t="shared" si="106"/>
        <v>0</v>
      </c>
    </row>
    <row r="2261" spans="1:67" s="1421" customFormat="1" ht="13.5" thickBot="1">
      <c r="A2261" s="1471" t="s">
        <v>1442</v>
      </c>
      <c r="B2261" s="1475" t="s">
        <v>3685</v>
      </c>
      <c r="C2261" s="652">
        <v>0</v>
      </c>
      <c r="D2261" s="652">
        <v>0</v>
      </c>
      <c r="E2261" s="652">
        <v>0</v>
      </c>
      <c r="F2261" s="652">
        <v>0</v>
      </c>
      <c r="G2261" s="652">
        <v>0</v>
      </c>
      <c r="H2261" s="652">
        <v>0</v>
      </c>
      <c r="I2261" s="652">
        <v>0</v>
      </c>
      <c r="J2261" s="652">
        <v>0</v>
      </c>
      <c r="K2261" s="652">
        <v>0</v>
      </c>
      <c r="L2261" s="652">
        <v>0</v>
      </c>
      <c r="M2261" s="652">
        <v>0</v>
      </c>
      <c r="N2261" s="652">
        <v>0</v>
      </c>
      <c r="O2261" s="652">
        <v>0</v>
      </c>
      <c r="P2261" s="652">
        <v>0</v>
      </c>
      <c r="Q2261" s="652">
        <v>0</v>
      </c>
      <c r="R2261" s="652">
        <v>0</v>
      </c>
      <c r="S2261" s="652"/>
      <c r="T2261" s="652"/>
      <c r="U2261" s="652"/>
      <c r="V2261" s="652"/>
      <c r="W2261" s="652">
        <v>0</v>
      </c>
      <c r="X2261" s="652">
        <v>0</v>
      </c>
      <c r="Y2261" s="652">
        <v>0</v>
      </c>
      <c r="Z2261" s="652">
        <v>0</v>
      </c>
      <c r="AA2261" s="652">
        <v>0</v>
      </c>
      <c r="AB2261" s="652">
        <v>0</v>
      </c>
      <c r="AC2261" s="652">
        <v>0</v>
      </c>
      <c r="AD2261" s="652">
        <v>0</v>
      </c>
      <c r="AE2261" s="652">
        <v>0</v>
      </c>
      <c r="AF2261" s="652">
        <v>0</v>
      </c>
      <c r="AG2261" s="652">
        <v>0</v>
      </c>
      <c r="AH2261" s="652">
        <v>0</v>
      </c>
      <c r="AI2261" s="652">
        <v>0</v>
      </c>
      <c r="AJ2261" s="652">
        <v>0</v>
      </c>
      <c r="AK2261" s="652">
        <v>0</v>
      </c>
      <c r="AL2261" s="652">
        <v>0</v>
      </c>
      <c r="AM2261" s="652">
        <v>0</v>
      </c>
      <c r="AN2261" s="652">
        <v>0</v>
      </c>
      <c r="AO2261" s="652">
        <v>0</v>
      </c>
      <c r="AP2261" s="652">
        <v>0</v>
      </c>
      <c r="AQ2261" s="652">
        <v>0</v>
      </c>
      <c r="AR2261" s="652">
        <v>0</v>
      </c>
      <c r="AS2261" s="652">
        <v>0</v>
      </c>
      <c r="AT2261" s="652">
        <v>0</v>
      </c>
      <c r="AU2261" s="652">
        <v>0</v>
      </c>
      <c r="AV2261" s="652">
        <v>0</v>
      </c>
      <c r="AW2261" s="652">
        <v>0</v>
      </c>
      <c r="AX2261" s="652">
        <v>0</v>
      </c>
      <c r="AY2261" s="652">
        <v>0</v>
      </c>
      <c r="AZ2261" s="652">
        <v>0</v>
      </c>
      <c r="BA2261" s="652">
        <v>0</v>
      </c>
      <c r="BB2261" s="652">
        <v>0</v>
      </c>
      <c r="BC2261" s="652">
        <v>0</v>
      </c>
      <c r="BD2261" s="652">
        <v>0</v>
      </c>
      <c r="BE2261" s="652">
        <v>0</v>
      </c>
      <c r="BF2261" s="652">
        <v>0</v>
      </c>
      <c r="BG2261" s="652">
        <v>0</v>
      </c>
      <c r="BH2261" s="652">
        <v>0</v>
      </c>
      <c r="BI2261" s="1476">
        <f t="shared" si="107"/>
        <v>0</v>
      </c>
      <c r="BJ2261" s="1476">
        <f t="shared" si="107"/>
        <v>0</v>
      </c>
      <c r="BK2261" s="652">
        <f t="shared" si="105"/>
        <v>0</v>
      </c>
      <c r="BL2261" s="652">
        <f t="shared" si="106"/>
        <v>0</v>
      </c>
      <c r="BM2261" s="1413"/>
      <c r="BN2261" s="1413"/>
      <c r="BO2261" s="1413"/>
    </row>
    <row r="2262" spans="1:67" ht="13.5" thickBot="1">
      <c r="A2262" s="1422">
        <v>83.71</v>
      </c>
      <c r="B2262" s="1418" t="s">
        <v>3686</v>
      </c>
      <c r="C2262" s="652">
        <v>0</v>
      </c>
      <c r="D2262" s="652">
        <v>0</v>
      </c>
      <c r="E2262" s="652">
        <v>0</v>
      </c>
      <c r="F2262" s="652">
        <v>0</v>
      </c>
      <c r="G2262" s="652">
        <v>0</v>
      </c>
      <c r="H2262" s="652">
        <v>0</v>
      </c>
      <c r="I2262" s="652">
        <v>0</v>
      </c>
      <c r="J2262" s="652">
        <v>0</v>
      </c>
      <c r="K2262" s="652">
        <v>0</v>
      </c>
      <c r="L2262" s="652">
        <v>0</v>
      </c>
      <c r="M2262" s="652">
        <v>0</v>
      </c>
      <c r="N2262" s="652">
        <v>0</v>
      </c>
      <c r="O2262" s="652">
        <v>0</v>
      </c>
      <c r="P2262" s="652">
        <v>0</v>
      </c>
      <c r="Q2262" s="652">
        <v>0</v>
      </c>
      <c r="R2262" s="652">
        <v>0</v>
      </c>
      <c r="S2262" s="652"/>
      <c r="T2262" s="652"/>
      <c r="U2262" s="652"/>
      <c r="V2262" s="652"/>
      <c r="W2262" s="652">
        <v>0</v>
      </c>
      <c r="X2262" s="652">
        <v>0</v>
      </c>
      <c r="Y2262" s="652">
        <v>0</v>
      </c>
      <c r="Z2262" s="652">
        <v>0</v>
      </c>
      <c r="AA2262" s="652">
        <v>0</v>
      </c>
      <c r="AB2262" s="652">
        <v>0</v>
      </c>
      <c r="AC2262" s="652">
        <v>0</v>
      </c>
      <c r="AD2262" s="652">
        <v>0</v>
      </c>
      <c r="AE2262" s="652">
        <v>0</v>
      </c>
      <c r="AF2262" s="652">
        <v>0</v>
      </c>
      <c r="AG2262" s="652">
        <v>0</v>
      </c>
      <c r="AH2262" s="652">
        <v>0</v>
      </c>
      <c r="AI2262" s="652">
        <v>0</v>
      </c>
      <c r="AJ2262" s="652">
        <v>0</v>
      </c>
      <c r="AK2262" s="652">
        <v>0</v>
      </c>
      <c r="AL2262" s="652">
        <v>0</v>
      </c>
      <c r="AM2262" s="652">
        <v>0</v>
      </c>
      <c r="AN2262" s="652">
        <v>0</v>
      </c>
      <c r="AO2262" s="652">
        <v>0</v>
      </c>
      <c r="AP2262" s="652">
        <v>0</v>
      </c>
      <c r="AQ2262" s="652">
        <v>0</v>
      </c>
      <c r="AR2262" s="652">
        <v>0</v>
      </c>
      <c r="AS2262" s="652">
        <v>0</v>
      </c>
      <c r="AT2262" s="652">
        <v>0</v>
      </c>
      <c r="AU2262" s="652">
        <v>0</v>
      </c>
      <c r="AV2262" s="652">
        <v>0</v>
      </c>
      <c r="AW2262" s="652">
        <v>0</v>
      </c>
      <c r="AX2262" s="652">
        <v>0</v>
      </c>
      <c r="AY2262" s="652">
        <v>0</v>
      </c>
      <c r="AZ2262" s="652">
        <v>0</v>
      </c>
      <c r="BA2262" s="652">
        <v>0</v>
      </c>
      <c r="BB2262" s="652">
        <v>0</v>
      </c>
      <c r="BC2262" s="652">
        <v>0</v>
      </c>
      <c r="BD2262" s="652">
        <v>0</v>
      </c>
      <c r="BE2262" s="652">
        <v>0</v>
      </c>
      <c r="BF2262" s="652">
        <v>0</v>
      </c>
      <c r="BG2262" s="652">
        <v>0</v>
      </c>
      <c r="BH2262" s="652">
        <v>0</v>
      </c>
      <c r="BI2262" s="1476">
        <f t="shared" si="107"/>
        <v>0</v>
      </c>
      <c r="BJ2262" s="1476">
        <f t="shared" si="107"/>
        <v>0</v>
      </c>
      <c r="BK2262" s="652">
        <f t="shared" si="105"/>
        <v>0</v>
      </c>
      <c r="BL2262" s="652">
        <f t="shared" si="106"/>
        <v>0</v>
      </c>
      <c r="BM2262" s="1421"/>
      <c r="BN2262" s="1421"/>
      <c r="BO2262" s="1421"/>
    </row>
    <row r="2263" spans="1:67" s="1421" customFormat="1" ht="13.5" thickBot="1">
      <c r="A2263" s="1471" t="s">
        <v>560</v>
      </c>
      <c r="B2263" s="1475" t="s">
        <v>122</v>
      </c>
      <c r="C2263" s="652">
        <v>0</v>
      </c>
      <c r="D2263" s="652">
        <v>0</v>
      </c>
      <c r="E2263" s="652">
        <v>0</v>
      </c>
      <c r="F2263" s="652">
        <v>0</v>
      </c>
      <c r="G2263" s="652">
        <v>0</v>
      </c>
      <c r="H2263" s="652">
        <v>0</v>
      </c>
      <c r="I2263" s="652">
        <v>0</v>
      </c>
      <c r="J2263" s="652">
        <v>0</v>
      </c>
      <c r="K2263" s="652">
        <v>0</v>
      </c>
      <c r="L2263" s="652">
        <v>0</v>
      </c>
      <c r="M2263" s="652">
        <v>0</v>
      </c>
      <c r="N2263" s="652">
        <v>0</v>
      </c>
      <c r="O2263" s="652">
        <v>0</v>
      </c>
      <c r="P2263" s="652">
        <v>0</v>
      </c>
      <c r="Q2263" s="652">
        <v>0</v>
      </c>
      <c r="R2263" s="652">
        <v>0</v>
      </c>
      <c r="S2263" s="652"/>
      <c r="T2263" s="652"/>
      <c r="U2263" s="652"/>
      <c r="V2263" s="652"/>
      <c r="W2263" s="652">
        <v>0</v>
      </c>
      <c r="X2263" s="652">
        <v>0</v>
      </c>
      <c r="Y2263" s="652">
        <v>0</v>
      </c>
      <c r="Z2263" s="652">
        <v>0</v>
      </c>
      <c r="AA2263" s="652">
        <v>0</v>
      </c>
      <c r="AB2263" s="652">
        <v>0</v>
      </c>
      <c r="AC2263" s="652">
        <v>0</v>
      </c>
      <c r="AD2263" s="652">
        <v>0</v>
      </c>
      <c r="AE2263" s="652">
        <v>0</v>
      </c>
      <c r="AF2263" s="652">
        <v>0</v>
      </c>
      <c r="AG2263" s="652">
        <v>0</v>
      </c>
      <c r="AH2263" s="652">
        <v>0</v>
      </c>
      <c r="AI2263" s="652">
        <v>0</v>
      </c>
      <c r="AJ2263" s="652">
        <v>0</v>
      </c>
      <c r="AK2263" s="652">
        <v>0</v>
      </c>
      <c r="AL2263" s="652">
        <v>0</v>
      </c>
      <c r="AM2263" s="652">
        <v>0</v>
      </c>
      <c r="AN2263" s="652">
        <v>0</v>
      </c>
      <c r="AO2263" s="652">
        <v>0</v>
      </c>
      <c r="AP2263" s="652">
        <v>0</v>
      </c>
      <c r="AQ2263" s="652">
        <v>0</v>
      </c>
      <c r="AR2263" s="652">
        <v>0</v>
      </c>
      <c r="AS2263" s="652">
        <v>0</v>
      </c>
      <c r="AT2263" s="652">
        <v>0</v>
      </c>
      <c r="AU2263" s="652">
        <v>0</v>
      </c>
      <c r="AV2263" s="652">
        <v>0</v>
      </c>
      <c r="AW2263" s="652">
        <v>0</v>
      </c>
      <c r="AX2263" s="652">
        <v>0</v>
      </c>
      <c r="AY2263" s="652">
        <v>0</v>
      </c>
      <c r="AZ2263" s="652">
        <v>0</v>
      </c>
      <c r="BA2263" s="652">
        <v>0</v>
      </c>
      <c r="BB2263" s="652">
        <v>0</v>
      </c>
      <c r="BC2263" s="652">
        <v>0</v>
      </c>
      <c r="BD2263" s="652">
        <v>0</v>
      </c>
      <c r="BE2263" s="652">
        <v>0</v>
      </c>
      <c r="BF2263" s="652">
        <v>0</v>
      </c>
      <c r="BG2263" s="652">
        <v>0</v>
      </c>
      <c r="BH2263" s="652">
        <v>0</v>
      </c>
      <c r="BI2263" s="1476">
        <f t="shared" si="107"/>
        <v>0</v>
      </c>
      <c r="BJ2263" s="1476">
        <f t="shared" si="107"/>
        <v>0</v>
      </c>
      <c r="BK2263" s="652">
        <f t="shared" si="105"/>
        <v>0</v>
      </c>
      <c r="BL2263" s="652">
        <f t="shared" si="106"/>
        <v>0</v>
      </c>
      <c r="BM2263" s="1413"/>
      <c r="BN2263" s="1413"/>
      <c r="BO2263" s="1413"/>
    </row>
    <row r="2264" spans="1:67" ht="13.5" thickBot="1">
      <c r="A2264" s="1422">
        <v>83.805000000000007</v>
      </c>
      <c r="B2264" s="1434"/>
      <c r="C2264" s="652">
        <v>0</v>
      </c>
      <c r="D2264" s="652">
        <v>0</v>
      </c>
      <c r="E2264" s="652">
        <v>0</v>
      </c>
      <c r="F2264" s="652">
        <v>0</v>
      </c>
      <c r="G2264" s="652">
        <v>0</v>
      </c>
      <c r="H2264" s="652">
        <v>0</v>
      </c>
      <c r="I2264" s="652">
        <v>0</v>
      </c>
      <c r="J2264" s="652">
        <v>0</v>
      </c>
      <c r="K2264" s="652">
        <v>0</v>
      </c>
      <c r="L2264" s="652">
        <v>0</v>
      </c>
      <c r="M2264" s="652">
        <v>0</v>
      </c>
      <c r="N2264" s="652">
        <v>0</v>
      </c>
      <c r="O2264" s="652">
        <v>0</v>
      </c>
      <c r="P2264" s="652">
        <v>0</v>
      </c>
      <c r="Q2264" s="652">
        <v>0</v>
      </c>
      <c r="R2264" s="652">
        <v>0</v>
      </c>
      <c r="S2264" s="652"/>
      <c r="T2264" s="652"/>
      <c r="U2264" s="652"/>
      <c r="V2264" s="652"/>
      <c r="W2264" s="652">
        <v>0</v>
      </c>
      <c r="X2264" s="652">
        <v>0</v>
      </c>
      <c r="Y2264" s="652">
        <v>0</v>
      </c>
      <c r="Z2264" s="652">
        <v>0</v>
      </c>
      <c r="AA2264" s="652">
        <v>0</v>
      </c>
      <c r="AB2264" s="652">
        <v>0</v>
      </c>
      <c r="AC2264" s="652">
        <v>0</v>
      </c>
      <c r="AD2264" s="652">
        <v>0</v>
      </c>
      <c r="AE2264" s="652">
        <v>0</v>
      </c>
      <c r="AF2264" s="652">
        <v>0</v>
      </c>
      <c r="AG2264" s="652">
        <v>0</v>
      </c>
      <c r="AH2264" s="652">
        <v>0</v>
      </c>
      <c r="AI2264" s="652">
        <v>0</v>
      </c>
      <c r="AJ2264" s="652">
        <v>0</v>
      </c>
      <c r="AK2264" s="652">
        <v>0</v>
      </c>
      <c r="AL2264" s="652">
        <v>0</v>
      </c>
      <c r="AM2264" s="652">
        <v>0</v>
      </c>
      <c r="AN2264" s="652">
        <v>0</v>
      </c>
      <c r="AO2264" s="652">
        <v>0</v>
      </c>
      <c r="AP2264" s="652">
        <v>0</v>
      </c>
      <c r="AQ2264" s="652">
        <v>0</v>
      </c>
      <c r="AR2264" s="652">
        <v>0</v>
      </c>
      <c r="AS2264" s="652">
        <v>0</v>
      </c>
      <c r="AT2264" s="652">
        <v>0</v>
      </c>
      <c r="AU2264" s="652">
        <v>0</v>
      </c>
      <c r="AV2264" s="652">
        <v>0</v>
      </c>
      <c r="AW2264" s="652">
        <v>0</v>
      </c>
      <c r="AX2264" s="652">
        <v>0</v>
      </c>
      <c r="AY2264" s="652">
        <v>0</v>
      </c>
      <c r="AZ2264" s="652">
        <v>0</v>
      </c>
      <c r="BA2264" s="652">
        <v>0</v>
      </c>
      <c r="BB2264" s="652">
        <v>0</v>
      </c>
      <c r="BC2264" s="652">
        <v>0</v>
      </c>
      <c r="BD2264" s="652">
        <v>0</v>
      </c>
      <c r="BE2264" s="652">
        <v>0</v>
      </c>
      <c r="BF2264" s="652">
        <v>0</v>
      </c>
      <c r="BG2264" s="652">
        <v>0</v>
      </c>
      <c r="BH2264" s="652">
        <v>0</v>
      </c>
      <c r="BI2264" s="1476">
        <f t="shared" si="107"/>
        <v>0</v>
      </c>
      <c r="BJ2264" s="1476">
        <f t="shared" si="107"/>
        <v>0</v>
      </c>
      <c r="BK2264" s="652">
        <f t="shared" si="105"/>
        <v>0</v>
      </c>
      <c r="BL2264" s="652">
        <f t="shared" si="106"/>
        <v>0</v>
      </c>
      <c r="BM2264" s="1421"/>
      <c r="BN2264" s="1421"/>
      <c r="BO2264" s="1421"/>
    </row>
    <row r="2265" spans="1:67" ht="13.5" thickBot="1">
      <c r="A2265" s="1422">
        <v>83.82</v>
      </c>
      <c r="B2265" s="1432" t="s">
        <v>3687</v>
      </c>
      <c r="C2265" s="652">
        <v>0</v>
      </c>
      <c r="D2265" s="652">
        <v>0</v>
      </c>
      <c r="E2265" s="652">
        <v>0</v>
      </c>
      <c r="F2265" s="652">
        <v>0</v>
      </c>
      <c r="G2265" s="652">
        <v>0</v>
      </c>
      <c r="H2265" s="652">
        <v>0</v>
      </c>
      <c r="I2265" s="652">
        <v>0</v>
      </c>
      <c r="J2265" s="652">
        <v>0</v>
      </c>
      <c r="K2265" s="652">
        <v>0</v>
      </c>
      <c r="L2265" s="652">
        <v>0</v>
      </c>
      <c r="M2265" s="652">
        <v>0</v>
      </c>
      <c r="N2265" s="652">
        <v>0</v>
      </c>
      <c r="O2265" s="652">
        <v>0</v>
      </c>
      <c r="P2265" s="652">
        <v>0</v>
      </c>
      <c r="Q2265" s="652">
        <v>0</v>
      </c>
      <c r="R2265" s="652">
        <v>0</v>
      </c>
      <c r="S2265" s="652"/>
      <c r="T2265" s="652"/>
      <c r="U2265" s="652"/>
      <c r="V2265" s="652"/>
      <c r="W2265" s="652">
        <v>0</v>
      </c>
      <c r="X2265" s="652">
        <v>0</v>
      </c>
      <c r="Y2265" s="652">
        <v>0</v>
      </c>
      <c r="Z2265" s="652">
        <v>0</v>
      </c>
      <c r="AA2265" s="652">
        <v>0</v>
      </c>
      <c r="AB2265" s="652">
        <v>0</v>
      </c>
      <c r="AC2265" s="652">
        <v>0</v>
      </c>
      <c r="AD2265" s="652">
        <v>0</v>
      </c>
      <c r="AE2265" s="652">
        <v>0</v>
      </c>
      <c r="AF2265" s="652">
        <v>0</v>
      </c>
      <c r="AG2265" s="652">
        <v>0</v>
      </c>
      <c r="AH2265" s="652">
        <v>0</v>
      </c>
      <c r="AI2265" s="652">
        <v>0</v>
      </c>
      <c r="AJ2265" s="652">
        <v>0</v>
      </c>
      <c r="AK2265" s="652">
        <v>0</v>
      </c>
      <c r="AL2265" s="652">
        <v>0</v>
      </c>
      <c r="AM2265" s="652">
        <v>0</v>
      </c>
      <c r="AN2265" s="652">
        <v>0</v>
      </c>
      <c r="AO2265" s="652">
        <v>0</v>
      </c>
      <c r="AP2265" s="652">
        <v>0</v>
      </c>
      <c r="AQ2265" s="652">
        <v>0</v>
      </c>
      <c r="AR2265" s="652">
        <v>0</v>
      </c>
      <c r="AS2265" s="652">
        <v>0</v>
      </c>
      <c r="AT2265" s="652">
        <v>0</v>
      </c>
      <c r="AU2265" s="652">
        <v>0</v>
      </c>
      <c r="AV2265" s="652">
        <v>0</v>
      </c>
      <c r="AW2265" s="652">
        <v>0</v>
      </c>
      <c r="AX2265" s="652">
        <v>0</v>
      </c>
      <c r="AY2265" s="652">
        <v>0</v>
      </c>
      <c r="AZ2265" s="652">
        <v>0</v>
      </c>
      <c r="BA2265" s="652">
        <v>0</v>
      </c>
      <c r="BB2265" s="652">
        <v>0</v>
      </c>
      <c r="BC2265" s="652">
        <v>0</v>
      </c>
      <c r="BD2265" s="652">
        <v>0</v>
      </c>
      <c r="BE2265" s="652">
        <v>0</v>
      </c>
      <c r="BF2265" s="652">
        <v>0</v>
      </c>
      <c r="BG2265" s="652">
        <v>0</v>
      </c>
      <c r="BH2265" s="652">
        <v>0</v>
      </c>
      <c r="BI2265" s="1476">
        <f t="shared" si="107"/>
        <v>0</v>
      </c>
      <c r="BJ2265" s="1476">
        <f t="shared" si="107"/>
        <v>0</v>
      </c>
      <c r="BK2265" s="652">
        <f t="shared" si="105"/>
        <v>0</v>
      </c>
      <c r="BL2265" s="652">
        <f t="shared" si="106"/>
        <v>0</v>
      </c>
    </row>
    <row r="2266" spans="1:67" ht="13.5" thickBot="1">
      <c r="A2266" s="1422">
        <v>83.83</v>
      </c>
      <c r="B2266" s="1432" t="s">
        <v>3688</v>
      </c>
      <c r="C2266" s="652">
        <v>0</v>
      </c>
      <c r="D2266" s="652">
        <v>0</v>
      </c>
      <c r="E2266" s="652">
        <v>0</v>
      </c>
      <c r="F2266" s="652">
        <v>0</v>
      </c>
      <c r="G2266" s="652">
        <v>0</v>
      </c>
      <c r="H2266" s="652">
        <v>0</v>
      </c>
      <c r="I2266" s="652">
        <v>0</v>
      </c>
      <c r="J2266" s="652">
        <v>0</v>
      </c>
      <c r="K2266" s="652">
        <v>0</v>
      </c>
      <c r="L2266" s="652">
        <v>0</v>
      </c>
      <c r="M2266" s="652">
        <v>0</v>
      </c>
      <c r="N2266" s="652">
        <v>0</v>
      </c>
      <c r="O2266" s="652">
        <v>0</v>
      </c>
      <c r="P2266" s="652">
        <v>0</v>
      </c>
      <c r="Q2266" s="652">
        <v>0</v>
      </c>
      <c r="R2266" s="652">
        <v>0</v>
      </c>
      <c r="S2266" s="652"/>
      <c r="T2266" s="652"/>
      <c r="U2266" s="652"/>
      <c r="V2266" s="652"/>
      <c r="W2266" s="652">
        <v>0</v>
      </c>
      <c r="X2266" s="652">
        <v>0</v>
      </c>
      <c r="Y2266" s="652">
        <v>0</v>
      </c>
      <c r="Z2266" s="652">
        <v>0</v>
      </c>
      <c r="AA2266" s="652">
        <v>0</v>
      </c>
      <c r="AB2266" s="652">
        <v>0</v>
      </c>
      <c r="AC2266" s="652">
        <v>0</v>
      </c>
      <c r="AD2266" s="652">
        <v>0</v>
      </c>
      <c r="AE2266" s="652">
        <v>0</v>
      </c>
      <c r="AF2266" s="652">
        <v>0</v>
      </c>
      <c r="AG2266" s="652">
        <v>0</v>
      </c>
      <c r="AH2266" s="652">
        <v>0</v>
      </c>
      <c r="AI2266" s="652">
        <v>0</v>
      </c>
      <c r="AJ2266" s="652">
        <v>0</v>
      </c>
      <c r="AK2266" s="652">
        <v>0</v>
      </c>
      <c r="AL2266" s="652">
        <v>0</v>
      </c>
      <c r="AM2266" s="652">
        <v>0</v>
      </c>
      <c r="AN2266" s="652">
        <v>0</v>
      </c>
      <c r="AO2266" s="652">
        <v>0</v>
      </c>
      <c r="AP2266" s="652">
        <v>0</v>
      </c>
      <c r="AQ2266" s="652">
        <v>0</v>
      </c>
      <c r="AR2266" s="652">
        <v>0</v>
      </c>
      <c r="AS2266" s="652">
        <v>0</v>
      </c>
      <c r="AT2266" s="652">
        <v>0</v>
      </c>
      <c r="AU2266" s="652">
        <v>0</v>
      </c>
      <c r="AV2266" s="652">
        <v>0</v>
      </c>
      <c r="AW2266" s="652">
        <v>0</v>
      </c>
      <c r="AX2266" s="652">
        <v>0</v>
      </c>
      <c r="AY2266" s="652">
        <v>0</v>
      </c>
      <c r="AZ2266" s="652">
        <v>0</v>
      </c>
      <c r="BA2266" s="652">
        <v>0</v>
      </c>
      <c r="BB2266" s="652">
        <v>0</v>
      </c>
      <c r="BC2266" s="652">
        <v>0</v>
      </c>
      <c r="BD2266" s="652">
        <v>0</v>
      </c>
      <c r="BE2266" s="652">
        <v>0</v>
      </c>
      <c r="BF2266" s="652">
        <v>0</v>
      </c>
      <c r="BG2266" s="652">
        <v>0</v>
      </c>
      <c r="BH2266" s="652">
        <v>0</v>
      </c>
      <c r="BI2266" s="1476">
        <f t="shared" si="107"/>
        <v>0</v>
      </c>
      <c r="BJ2266" s="1476">
        <f t="shared" si="107"/>
        <v>0</v>
      </c>
      <c r="BK2266" s="652">
        <f t="shared" si="105"/>
        <v>0</v>
      </c>
      <c r="BL2266" s="652">
        <f t="shared" si="106"/>
        <v>0</v>
      </c>
    </row>
    <row r="2267" spans="1:67" ht="13.5" thickBot="1">
      <c r="A2267" s="1422">
        <v>83.84</v>
      </c>
      <c r="B2267" s="1432" t="s">
        <v>3689</v>
      </c>
      <c r="C2267" s="652">
        <v>0</v>
      </c>
      <c r="D2267" s="652">
        <v>0</v>
      </c>
      <c r="E2267" s="652">
        <v>0</v>
      </c>
      <c r="F2267" s="652">
        <v>0</v>
      </c>
      <c r="G2267" s="652">
        <v>0</v>
      </c>
      <c r="H2267" s="652">
        <v>0</v>
      </c>
      <c r="I2267" s="652">
        <v>0</v>
      </c>
      <c r="J2267" s="652">
        <v>0</v>
      </c>
      <c r="K2267" s="652">
        <v>0</v>
      </c>
      <c r="L2267" s="652">
        <v>0</v>
      </c>
      <c r="M2267" s="652">
        <v>0</v>
      </c>
      <c r="N2267" s="652">
        <v>0</v>
      </c>
      <c r="O2267" s="652">
        <v>0</v>
      </c>
      <c r="P2267" s="652">
        <v>0</v>
      </c>
      <c r="Q2267" s="652">
        <v>0</v>
      </c>
      <c r="R2267" s="652">
        <v>0</v>
      </c>
      <c r="S2267" s="652"/>
      <c r="T2267" s="652"/>
      <c r="U2267" s="652"/>
      <c r="V2267" s="652"/>
      <c r="W2267" s="652">
        <v>0</v>
      </c>
      <c r="X2267" s="652">
        <v>0</v>
      </c>
      <c r="Y2267" s="652">
        <v>0</v>
      </c>
      <c r="Z2267" s="652">
        <v>0</v>
      </c>
      <c r="AA2267" s="652">
        <v>0</v>
      </c>
      <c r="AB2267" s="652">
        <v>0</v>
      </c>
      <c r="AC2267" s="652">
        <v>0</v>
      </c>
      <c r="AD2267" s="652">
        <v>0</v>
      </c>
      <c r="AE2267" s="652">
        <v>0</v>
      </c>
      <c r="AF2267" s="652">
        <v>0</v>
      </c>
      <c r="AG2267" s="652">
        <v>0</v>
      </c>
      <c r="AH2267" s="652">
        <v>0</v>
      </c>
      <c r="AI2267" s="652">
        <v>0</v>
      </c>
      <c r="AJ2267" s="652">
        <v>0</v>
      </c>
      <c r="AK2267" s="652">
        <v>0</v>
      </c>
      <c r="AL2267" s="652">
        <v>0</v>
      </c>
      <c r="AM2267" s="652">
        <v>0</v>
      </c>
      <c r="AN2267" s="652">
        <v>0</v>
      </c>
      <c r="AO2267" s="652">
        <v>0</v>
      </c>
      <c r="AP2267" s="652">
        <v>0</v>
      </c>
      <c r="AQ2267" s="652">
        <v>0</v>
      </c>
      <c r="AR2267" s="652">
        <v>0</v>
      </c>
      <c r="AS2267" s="652">
        <v>0</v>
      </c>
      <c r="AT2267" s="652">
        <v>0</v>
      </c>
      <c r="AU2267" s="652">
        <v>0</v>
      </c>
      <c r="AV2267" s="652">
        <v>0</v>
      </c>
      <c r="AW2267" s="652">
        <v>0</v>
      </c>
      <c r="AX2267" s="652">
        <v>0</v>
      </c>
      <c r="AY2267" s="652">
        <v>0</v>
      </c>
      <c r="AZ2267" s="652">
        <v>0</v>
      </c>
      <c r="BA2267" s="652">
        <v>0</v>
      </c>
      <c r="BB2267" s="652">
        <v>0</v>
      </c>
      <c r="BC2267" s="652">
        <v>0</v>
      </c>
      <c r="BD2267" s="652">
        <v>0</v>
      </c>
      <c r="BE2267" s="652">
        <v>0</v>
      </c>
      <c r="BF2267" s="652">
        <v>0</v>
      </c>
      <c r="BG2267" s="652">
        <v>0</v>
      </c>
      <c r="BH2267" s="652">
        <v>0</v>
      </c>
      <c r="BI2267" s="1476">
        <f t="shared" si="107"/>
        <v>0</v>
      </c>
      <c r="BJ2267" s="1476">
        <f t="shared" si="107"/>
        <v>0</v>
      </c>
      <c r="BK2267" s="652">
        <f t="shared" si="105"/>
        <v>0</v>
      </c>
      <c r="BL2267" s="652">
        <f t="shared" si="106"/>
        <v>0</v>
      </c>
    </row>
    <row r="2268" spans="1:67" ht="13.5" thickBot="1">
      <c r="A2268" s="1417"/>
      <c r="B2268" s="1456" t="s">
        <v>1123</v>
      </c>
      <c r="C2268" s="666">
        <f>SUM(C7:C2267)</f>
        <v>1978584958.6700008</v>
      </c>
      <c r="D2268" s="666">
        <f t="shared" ref="D2268:BL2268" si="108">SUM(D7:D2267)</f>
        <v>1978584958.6700006</v>
      </c>
      <c r="E2268" s="666">
        <f t="shared" si="108"/>
        <v>882715966.8300004</v>
      </c>
      <c r="F2268" s="666">
        <f t="shared" si="108"/>
        <v>882715966.8299998</v>
      </c>
      <c r="G2268" s="666">
        <f t="shared" si="108"/>
        <v>4894108996.8300037</v>
      </c>
      <c r="H2268" s="666">
        <f t="shared" si="108"/>
        <v>4894108996.8300009</v>
      </c>
      <c r="I2268" s="666">
        <f t="shared" si="108"/>
        <v>2854378975.5999999</v>
      </c>
      <c r="J2268" s="666">
        <f t="shared" si="108"/>
        <v>2854378975.5999994</v>
      </c>
      <c r="K2268" s="666">
        <f t="shared" si="108"/>
        <v>2220372085.3400006</v>
      </c>
      <c r="L2268" s="666">
        <f t="shared" si="108"/>
        <v>2220372085.3400002</v>
      </c>
      <c r="M2268" s="666">
        <f t="shared" si="108"/>
        <v>2220706880.8599992</v>
      </c>
      <c r="N2268" s="666">
        <f t="shared" si="108"/>
        <v>2220706880.860002</v>
      </c>
      <c r="O2268" s="666">
        <f t="shared" si="108"/>
        <v>1290349017.8099992</v>
      </c>
      <c r="P2268" s="666">
        <f t="shared" si="108"/>
        <v>1290349017.8099997</v>
      </c>
      <c r="Q2268" s="666">
        <f t="shared" si="108"/>
        <v>40594104153.970016</v>
      </c>
      <c r="R2268" s="666">
        <f t="shared" si="108"/>
        <v>40594104153.969986</v>
      </c>
      <c r="S2268" s="666">
        <f t="shared" si="108"/>
        <v>1972077482.2684994</v>
      </c>
      <c r="T2268" s="666">
        <f t="shared" si="108"/>
        <v>1972077482.2663472</v>
      </c>
      <c r="U2268" s="666">
        <f t="shared" si="108"/>
        <v>3114685</v>
      </c>
      <c r="V2268" s="666">
        <f t="shared" si="108"/>
        <v>3114685</v>
      </c>
      <c r="W2268" s="666">
        <f t="shared" si="108"/>
        <v>443596407</v>
      </c>
      <c r="X2268" s="666">
        <f t="shared" si="108"/>
        <v>443596407</v>
      </c>
      <c r="Y2268" s="666">
        <f t="shared" si="108"/>
        <v>4849819415.3399982</v>
      </c>
      <c r="Z2268" s="666">
        <f t="shared" si="108"/>
        <v>4849819415.3399992</v>
      </c>
      <c r="AA2268" s="666">
        <f t="shared" si="108"/>
        <v>1167471313.9299996</v>
      </c>
      <c r="AB2268" s="666">
        <f t="shared" si="108"/>
        <v>1167471313.9300001</v>
      </c>
      <c r="AC2268" s="666">
        <f t="shared" si="108"/>
        <v>5244810959.7999983</v>
      </c>
      <c r="AD2268" s="666">
        <f t="shared" si="108"/>
        <v>5244810959.7999992</v>
      </c>
      <c r="AE2268" s="666">
        <f t="shared" si="108"/>
        <v>2095616397.6399999</v>
      </c>
      <c r="AF2268" s="666">
        <f t="shared" si="108"/>
        <v>2095616397.6400001</v>
      </c>
      <c r="AG2268" s="666">
        <f t="shared" si="108"/>
        <v>4529894306.7100029</v>
      </c>
      <c r="AH2268" s="666">
        <f t="shared" si="108"/>
        <v>4529894306.7100029</v>
      </c>
      <c r="AI2268" s="666">
        <f t="shared" si="108"/>
        <v>5742066025.789999</v>
      </c>
      <c r="AJ2268" s="666">
        <f t="shared" si="108"/>
        <v>5742066025.7900009</v>
      </c>
      <c r="AK2268" s="666">
        <f t="shared" si="108"/>
        <v>1052111123.7299998</v>
      </c>
      <c r="AL2268" s="666">
        <f t="shared" si="108"/>
        <v>1052111123.7300001</v>
      </c>
      <c r="AM2268" s="666">
        <f t="shared" si="108"/>
        <v>2493864307.349999</v>
      </c>
      <c r="AN2268" s="666">
        <f t="shared" si="108"/>
        <v>2493864307.349999</v>
      </c>
      <c r="AO2268" s="666">
        <f t="shared" si="108"/>
        <v>1662337857.8900006</v>
      </c>
      <c r="AP2268" s="666">
        <f t="shared" si="108"/>
        <v>1662337857.8900006</v>
      </c>
      <c r="AQ2268" s="666">
        <f t="shared" si="108"/>
        <v>1879839144.3399997</v>
      </c>
      <c r="AR2268" s="666">
        <f t="shared" si="108"/>
        <v>1879839144.3399997</v>
      </c>
      <c r="AS2268" s="666">
        <f t="shared" si="108"/>
        <v>1393884570.0600004</v>
      </c>
      <c r="AT2268" s="666">
        <f t="shared" si="108"/>
        <v>1393884570.0599999</v>
      </c>
      <c r="AU2268" s="666">
        <f t="shared" si="108"/>
        <v>4328951043.0200005</v>
      </c>
      <c r="AV2268" s="666">
        <f t="shared" si="108"/>
        <v>4328951043.0199995</v>
      </c>
      <c r="AW2268" s="666">
        <f t="shared" si="108"/>
        <v>68489454.25999999</v>
      </c>
      <c r="AX2268" s="666">
        <f t="shared" si="108"/>
        <v>68489454.260000005</v>
      </c>
      <c r="AY2268" s="666">
        <f t="shared" si="108"/>
        <v>52345419.330000006</v>
      </c>
      <c r="AZ2268" s="666">
        <f t="shared" si="108"/>
        <v>52345419.330000006</v>
      </c>
      <c r="BA2268" s="666">
        <f t="shared" si="108"/>
        <v>80212183.859999999</v>
      </c>
      <c r="BB2268" s="666">
        <f t="shared" si="108"/>
        <v>80212183.859999999</v>
      </c>
      <c r="BC2268" s="666">
        <f t="shared" si="108"/>
        <v>128681963.97000001</v>
      </c>
      <c r="BD2268" s="666">
        <f t="shared" si="108"/>
        <v>128681963.97</v>
      </c>
      <c r="BE2268" s="666">
        <f t="shared" si="108"/>
        <v>60910007.409999996</v>
      </c>
      <c r="BF2268" s="666">
        <f t="shared" si="108"/>
        <v>60910007.409999996</v>
      </c>
      <c r="BG2268" s="666">
        <f t="shared" si="108"/>
        <v>61669175.369999997</v>
      </c>
      <c r="BH2268" s="666">
        <f t="shared" si="108"/>
        <v>61669175.370000005</v>
      </c>
      <c r="BI2268" s="666">
        <f t="shared" si="108"/>
        <v>96247084279.978546</v>
      </c>
      <c r="BJ2268" s="666">
        <f t="shared" si="108"/>
        <v>96247084279.976318</v>
      </c>
      <c r="BK2268" s="666">
        <f t="shared" si="108"/>
        <v>39146191810.269989</v>
      </c>
      <c r="BL2268" s="666">
        <f t="shared" si="108"/>
        <v>39146191810.267853</v>
      </c>
    </row>
    <row r="2269" spans="1:67" ht="13.5" thickBot="1">
      <c r="A2269" s="1417"/>
      <c r="B2269" s="1456" t="s">
        <v>16</v>
      </c>
      <c r="C2269" s="1503">
        <f>C2268-D2268</f>
        <v>0</v>
      </c>
      <c r="D2269" s="1456"/>
      <c r="E2269" s="1503">
        <f>E2268-F2268</f>
        <v>0</v>
      </c>
      <c r="F2269" s="1456"/>
      <c r="G2269" s="1503">
        <f>G2268-H2268</f>
        <v>0</v>
      </c>
      <c r="H2269" s="1456"/>
      <c r="I2269" s="1503">
        <f>I2268-J2268</f>
        <v>0</v>
      </c>
      <c r="J2269" s="1456"/>
      <c r="K2269" s="1503">
        <f>K2268-L2268</f>
        <v>0</v>
      </c>
      <c r="L2269" s="1456"/>
      <c r="M2269" s="1503">
        <f>M2268-N2268</f>
        <v>0</v>
      </c>
      <c r="N2269" s="1456"/>
      <c r="O2269" s="1503">
        <f>O2268-P2268</f>
        <v>0</v>
      </c>
      <c r="P2269" s="1456"/>
      <c r="Q2269" s="1503">
        <f>Q2268-R2268</f>
        <v>0</v>
      </c>
      <c r="R2269" s="662"/>
      <c r="S2269" s="662"/>
      <c r="T2269" s="662"/>
      <c r="U2269" s="662"/>
      <c r="V2269" s="662"/>
      <c r="W2269" s="1503">
        <f>W2268-X2268</f>
        <v>0</v>
      </c>
      <c r="X2269" s="662"/>
      <c r="Y2269" s="1503">
        <f>Y2268-Z2268</f>
        <v>0</v>
      </c>
      <c r="Z2269" s="662"/>
      <c r="AA2269" s="1503">
        <f>AA2268-AB2268</f>
        <v>0</v>
      </c>
      <c r="AB2269" s="1418"/>
      <c r="AC2269" s="1503">
        <f>AC2268-AD2268</f>
        <v>0</v>
      </c>
      <c r="AD2269" s="1418"/>
      <c r="AE2269" s="1503">
        <f>AE2268-AF2268</f>
        <v>0</v>
      </c>
      <c r="AF2269" s="1418"/>
      <c r="AG2269" s="1503">
        <f>AG2268-AH2268</f>
        <v>0</v>
      </c>
      <c r="AH2269" s="1418"/>
      <c r="AI2269" s="1503">
        <f>AI2268-AJ2268</f>
        <v>0</v>
      </c>
      <c r="AJ2269" s="1418"/>
      <c r="AK2269" s="1503">
        <f>AK2268-AL2268</f>
        <v>0</v>
      </c>
      <c r="AL2269" s="1418"/>
      <c r="AM2269" s="1503">
        <f>AM2268-AN2268</f>
        <v>0</v>
      </c>
      <c r="AN2269" s="1418"/>
      <c r="AO2269" s="1503">
        <f>AO2268-AP2268</f>
        <v>0</v>
      </c>
      <c r="AP2269" s="1418"/>
      <c r="AQ2269" s="1503">
        <f>AQ2268-AR2268</f>
        <v>0</v>
      </c>
      <c r="AR2269" s="1418"/>
      <c r="AS2269" s="1503">
        <f>AS2268-AT2268</f>
        <v>0</v>
      </c>
      <c r="AT2269" s="1418"/>
      <c r="AU2269" s="1503">
        <f>AU2268-AV2268</f>
        <v>0</v>
      </c>
      <c r="AV2269" s="1418"/>
      <c r="AW2269" s="1503">
        <f>AW2268-AX2268</f>
        <v>0</v>
      </c>
      <c r="AX2269" s="1418"/>
      <c r="AY2269" s="1503">
        <f>AY2268-AZ2268</f>
        <v>0</v>
      </c>
      <c r="AZ2269" s="1418"/>
      <c r="BA2269" s="1503">
        <f>BA2268-BB2268</f>
        <v>0</v>
      </c>
      <c r="BB2269" s="1418"/>
      <c r="BC2269" s="1503">
        <f>BC2268-BD2268</f>
        <v>0</v>
      </c>
      <c r="BD2269" s="1418"/>
      <c r="BE2269" s="1503">
        <f>BE2268-BF2268</f>
        <v>0</v>
      </c>
      <c r="BF2269" s="1418"/>
      <c r="BG2269" s="1503">
        <f>BG2268-BH2268</f>
        <v>0</v>
      </c>
      <c r="BH2269" s="1418"/>
      <c r="BI2269" s="1503">
        <f>BI2268-BJ2268</f>
        <v>2.227783203125E-3</v>
      </c>
      <c r="BJ2269" s="1418"/>
      <c r="BK2269" s="1503">
        <f>BK2268-BL2268</f>
        <v>2.13623046875E-3</v>
      </c>
      <c r="BL2269" s="1418"/>
    </row>
    <row r="2270" spans="1:67" ht="13.5" thickBot="1">
      <c r="A2270" s="1417"/>
      <c r="B2270" s="1456"/>
      <c r="C2270" s="1456"/>
      <c r="D2270" s="1456"/>
      <c r="E2270" s="1456"/>
      <c r="F2270" s="1456"/>
      <c r="G2270" s="1456"/>
      <c r="H2270" s="1456"/>
      <c r="I2270" s="1456"/>
      <c r="J2270" s="1456"/>
      <c r="K2270" s="1456"/>
      <c r="L2270" s="1456"/>
      <c r="M2270" s="1504"/>
      <c r="N2270" s="1456"/>
      <c r="O2270" s="1456"/>
      <c r="P2270" s="1456"/>
      <c r="Q2270" s="1503"/>
      <c r="R2270" s="1503"/>
      <c r="S2270" s="1505"/>
      <c r="T2270" s="1505"/>
      <c r="U2270" s="1505"/>
      <c r="V2270" s="1505"/>
      <c r="W2270" s="1504"/>
      <c r="X2270" s="1418"/>
      <c r="Y2270" s="1504"/>
      <c r="Z2270" s="1418"/>
      <c r="AA2270" s="1418"/>
      <c r="AB2270" s="1418"/>
      <c r="AC2270" s="1418"/>
      <c r="AD2270" s="1418"/>
      <c r="AE2270" s="1504"/>
      <c r="AF2270" s="1418"/>
      <c r="AG2270" s="1418"/>
      <c r="AH2270" s="1418"/>
      <c r="AI2270" s="1504"/>
      <c r="AJ2270" s="1418"/>
      <c r="AK2270" s="1418"/>
      <c r="AL2270" s="1418"/>
      <c r="AM2270" s="1504"/>
      <c r="AN2270" s="1418"/>
      <c r="AO2270" s="1418"/>
      <c r="AP2270" s="1418"/>
      <c r="AQ2270" s="1418"/>
      <c r="AR2270" s="1418"/>
      <c r="AS2270" s="1418"/>
      <c r="AT2270" s="1418"/>
      <c r="AU2270" s="1418"/>
      <c r="AV2270" s="1418"/>
      <c r="AW2270" s="1418"/>
      <c r="AX2270" s="1418"/>
      <c r="AY2270" s="1418"/>
      <c r="AZ2270" s="1418"/>
      <c r="BA2270" s="1504"/>
      <c r="BB2270" s="1418"/>
      <c r="BC2270" s="1418"/>
      <c r="BD2270" s="1418"/>
      <c r="BE2270" s="1418"/>
      <c r="BF2270" s="1418"/>
      <c r="BG2270" s="1418"/>
      <c r="BH2270" s="1418"/>
      <c r="BI2270" s="1418"/>
      <c r="BJ2270" s="1418"/>
      <c r="BK2270" s="1418"/>
      <c r="BL2270" s="1418"/>
      <c r="BM2270" s="1503"/>
    </row>
    <row r="2271" spans="1:67" ht="13.5" thickBot="1">
      <c r="A2271" s="1417"/>
      <c r="B2271" s="1456" t="s">
        <v>3787</v>
      </c>
      <c r="C2271" s="1456"/>
      <c r="D2271" s="1456"/>
      <c r="E2271" s="1456"/>
      <c r="F2271" s="1456"/>
      <c r="G2271" s="1456"/>
      <c r="H2271" s="1456"/>
      <c r="I2271" s="1456"/>
      <c r="J2271" s="1456"/>
      <c r="K2271" s="1456"/>
      <c r="L2271" s="1456"/>
      <c r="M2271" s="1503"/>
      <c r="N2271" s="1456"/>
      <c r="O2271" s="1456"/>
      <c r="P2271" s="1456"/>
      <c r="Q2271" s="1503"/>
      <c r="R2271" s="1503"/>
      <c r="S2271" s="1503"/>
      <c r="T2271" s="1503"/>
      <c r="U2271" s="1503"/>
      <c r="V2271" s="1503"/>
      <c r="W2271" s="1503"/>
      <c r="X2271" s="1456"/>
      <c r="Y2271" s="1503"/>
      <c r="Z2271" s="1456"/>
      <c r="AA2271" s="1418"/>
      <c r="AB2271" s="1418"/>
      <c r="AC2271" s="1418"/>
      <c r="AD2271" s="1418"/>
      <c r="AE2271" s="1476"/>
      <c r="AF2271" s="1418"/>
      <c r="AG2271" s="1418"/>
      <c r="AH2271" s="1418"/>
      <c r="AI2271" s="1476"/>
      <c r="AJ2271" s="1418"/>
      <c r="AK2271" s="1418"/>
      <c r="AL2271" s="1418"/>
      <c r="AM2271" s="1476"/>
      <c r="AN2271" s="1418"/>
      <c r="AO2271" s="1418"/>
      <c r="AP2271" s="1418"/>
      <c r="AQ2271" s="1418"/>
      <c r="AR2271" s="1418"/>
      <c r="AS2271" s="1418"/>
      <c r="AT2271" s="1418"/>
      <c r="AU2271" s="1418"/>
      <c r="AV2271" s="1418"/>
      <c r="AW2271" s="1418"/>
      <c r="AX2271" s="1418"/>
      <c r="AY2271" s="1418"/>
      <c r="AZ2271" s="1418"/>
      <c r="BA2271" s="1476"/>
      <c r="BB2271" s="1418"/>
      <c r="BC2271" s="1418"/>
      <c r="BD2271" s="1418"/>
      <c r="BE2271" s="1418"/>
      <c r="BF2271" s="1418"/>
      <c r="BG2271" s="1418"/>
      <c r="BH2271" s="1418"/>
      <c r="BI2271" s="1418"/>
      <c r="BJ2271" s="1418"/>
      <c r="BK2271" s="1418"/>
      <c r="BL2271" s="1418"/>
    </row>
    <row r="2272" spans="1:67">
      <c r="R2272" s="1460"/>
      <c r="S2272" s="1460"/>
      <c r="T2272" s="1460"/>
      <c r="U2272" s="1460"/>
      <c r="V2272" s="1460"/>
      <c r="W2272" s="1460"/>
    </row>
    <row r="2273" spans="2:60">
      <c r="C2273" s="1460"/>
      <c r="D2273" s="1506">
        <v>281612891.18000001</v>
      </c>
      <c r="E2273" s="1460"/>
      <c r="F2273" s="1506">
        <v>150564562.06000003</v>
      </c>
      <c r="G2273" s="1460"/>
      <c r="H2273" s="1506">
        <v>865011689.63000011</v>
      </c>
      <c r="I2273" s="1460"/>
      <c r="J2273" s="1506">
        <v>494754980.13999999</v>
      </c>
      <c r="K2273" s="1460"/>
      <c r="L2273" s="1506">
        <v>317980740.81</v>
      </c>
      <c r="M2273" s="1460"/>
      <c r="N2273" s="1506">
        <v>308401084.7899999</v>
      </c>
      <c r="O2273" s="1460"/>
      <c r="P2273" s="1506">
        <v>213902533.34999996</v>
      </c>
      <c r="Q2273" s="1460"/>
      <c r="R2273" s="1506">
        <v>0</v>
      </c>
      <c r="S2273" s="1506"/>
      <c r="T2273" s="1506">
        <f>+S2268-T2268</f>
        <v>2.1522045135498047E-3</v>
      </c>
      <c r="U2273" s="1506"/>
      <c r="V2273" s="1506"/>
      <c r="W2273" s="1460"/>
      <c r="X2273" s="1506">
        <v>0</v>
      </c>
      <c r="Y2273" s="1460"/>
      <c r="Z2273" s="1506">
        <v>0</v>
      </c>
      <c r="AA2273" s="1460"/>
      <c r="AB2273" s="1506">
        <v>186456162.56999996</v>
      </c>
      <c r="AC2273" s="1460"/>
      <c r="AD2273" s="1506">
        <v>1382181523.5199997</v>
      </c>
      <c r="AE2273" s="1460"/>
      <c r="AF2273" s="1506">
        <v>373695775.7299999</v>
      </c>
      <c r="AG2273" s="1460"/>
      <c r="AH2273" s="1506">
        <v>816677338.4000001</v>
      </c>
      <c r="AI2273" s="1460"/>
      <c r="AJ2273" s="1506">
        <v>1000745557.8899999</v>
      </c>
      <c r="AK2273" s="1460"/>
      <c r="AL2273" s="1506">
        <v>244812679.37999997</v>
      </c>
      <c r="AM2273" s="1460"/>
      <c r="AN2273" s="1506">
        <v>445359019.77999991</v>
      </c>
      <c r="AO2273" s="1460"/>
      <c r="AP2273" s="1506">
        <v>262117310.47000003</v>
      </c>
      <c r="AQ2273" s="1460"/>
      <c r="AR2273" s="1506">
        <v>327130444.87999988</v>
      </c>
      <c r="AS2273" s="1460"/>
      <c r="AT2273" s="1506">
        <v>236816614.47000003</v>
      </c>
      <c r="AU2273" s="1460"/>
      <c r="AV2273" s="1506">
        <v>760585866.05000007</v>
      </c>
      <c r="AW2273" s="1460"/>
      <c r="AX2273" s="1506">
        <v>0</v>
      </c>
      <c r="AY2273" s="1460"/>
      <c r="AZ2273" s="1506">
        <v>0</v>
      </c>
      <c r="BA2273" s="1460"/>
      <c r="BB2273" s="1506">
        <v>0</v>
      </c>
      <c r="BC2273" s="1460"/>
      <c r="BD2273" s="1506">
        <v>0</v>
      </c>
      <c r="BE2273" s="1460"/>
      <c r="BF2273" s="1506">
        <v>0</v>
      </c>
      <c r="BG2273" s="1460"/>
      <c r="BH2273" s="1506">
        <v>0</v>
      </c>
    </row>
    <row r="2274" spans="2:60">
      <c r="B2274" s="1413">
        <v>23.346</v>
      </c>
      <c r="D2274" s="1460">
        <f>D714-C714</f>
        <v>2168370.11</v>
      </c>
      <c r="F2274" s="1460">
        <f>F714-E714</f>
        <v>600521.44999999995</v>
      </c>
      <c r="H2274" s="1460">
        <f>H714-G714</f>
        <v>2511552.0299999998</v>
      </c>
      <c r="J2274" s="1460">
        <f>J714-I714</f>
        <v>4206614</v>
      </c>
      <c r="L2274" s="1460">
        <f>L714-K714</f>
        <v>1619284.22</v>
      </c>
      <c r="N2274" s="1460">
        <f>N714-M714</f>
        <v>1439312.67</v>
      </c>
      <c r="P2274" s="1460">
        <f>P714-O714</f>
        <v>1495107.92</v>
      </c>
      <c r="R2274" s="1460">
        <f>R714-Q714</f>
        <v>0</v>
      </c>
      <c r="S2274" s="1460"/>
      <c r="T2274" s="1460"/>
      <c r="U2274" s="1460"/>
      <c r="V2274" s="1460">
        <f>+V2268-U2268</f>
        <v>0</v>
      </c>
      <c r="X2274" s="1460">
        <f>X714-W714</f>
        <v>0</v>
      </c>
      <c r="Z2274" s="1460">
        <f>Z714-Y714</f>
        <v>0</v>
      </c>
      <c r="AB2274" s="1460">
        <f>AB714-AA714</f>
        <v>418333.2</v>
      </c>
      <c r="AD2274" s="1460">
        <f>AD714-AC714</f>
        <v>1184595.22</v>
      </c>
      <c r="AF2274" s="1460">
        <f>AF714-AE714</f>
        <v>1293306.81</v>
      </c>
      <c r="AH2274" s="1460">
        <f>AH714-AG714</f>
        <v>1202809.8</v>
      </c>
      <c r="AJ2274" s="1460">
        <f>AJ714-AI714</f>
        <v>1258995.49</v>
      </c>
      <c r="AL2274" s="1460">
        <f>AL714-AK714</f>
        <v>373951.46</v>
      </c>
      <c r="AN2274" s="1460">
        <f>AN714-AM714</f>
        <v>3323465.66</v>
      </c>
      <c r="AP2274" s="1460">
        <f>AP714-AO714</f>
        <v>816795.09</v>
      </c>
      <c r="AR2274" s="1460">
        <f>AR714-AQ714</f>
        <v>810192.13</v>
      </c>
      <c r="AT2274" s="1460">
        <f>AT714-AS714</f>
        <v>708918.45</v>
      </c>
      <c r="AV2274" s="1460">
        <f>AV714-AU714</f>
        <v>1587479.7</v>
      </c>
      <c r="AX2274" s="1460">
        <f>AX714-AW714</f>
        <v>0</v>
      </c>
      <c r="AZ2274" s="1460">
        <f>AZ714-AY714</f>
        <v>0</v>
      </c>
      <c r="BB2274" s="1460">
        <f>BB714-BA714</f>
        <v>0</v>
      </c>
      <c r="BD2274" s="1460">
        <f>BD714-BC714</f>
        <v>0</v>
      </c>
      <c r="BF2274" s="1460">
        <f>BF714-BE714</f>
        <v>0</v>
      </c>
      <c r="BH2274" s="1460">
        <f>BH714-BG714</f>
        <v>0</v>
      </c>
    </row>
    <row r="2275" spans="2:60">
      <c r="B2275" s="1413">
        <v>23.396000000000001</v>
      </c>
      <c r="C2275" s="1460">
        <f>C761-D761</f>
        <v>2168370.11</v>
      </c>
      <c r="E2275" s="1460">
        <f>E761-F761</f>
        <v>600521.36</v>
      </c>
      <c r="G2275" s="1460">
        <f>G761-H761</f>
        <v>2511552.0299999998</v>
      </c>
      <c r="I2275" s="1460">
        <f>I761-J761</f>
        <v>4206614</v>
      </c>
      <c r="K2275" s="1460">
        <f>K761-L761</f>
        <v>1619284.22</v>
      </c>
      <c r="M2275" s="1460">
        <f>M761-N761</f>
        <v>1439312.67</v>
      </c>
      <c r="O2275" s="1460">
        <f>O761-P761</f>
        <v>1495107.92</v>
      </c>
      <c r="Q2275" s="1460">
        <f>Q761-R761</f>
        <v>0</v>
      </c>
      <c r="W2275" s="1460">
        <f>W761-X761</f>
        <v>0</v>
      </c>
      <c r="Y2275" s="1460">
        <f>Y761-Z761</f>
        <v>0</v>
      </c>
      <c r="AA2275" s="1460">
        <f>AA761-AB761</f>
        <v>418333.2</v>
      </c>
      <c r="AC2275" s="1460">
        <f>AC761-AD761</f>
        <v>1184595.22</v>
      </c>
      <c r="AE2275" s="1460">
        <f>AE761-AF761</f>
        <v>1293306.81</v>
      </c>
      <c r="AG2275" s="1460">
        <f>AG761-AH761</f>
        <v>1202809.8</v>
      </c>
      <c r="AI2275" s="1460">
        <f>AI761-AJ761</f>
        <v>1258995.49</v>
      </c>
      <c r="AK2275" s="1460">
        <f>AK761-AL761</f>
        <v>373951.46</v>
      </c>
      <c r="AM2275" s="1460">
        <f>AM761-AN761</f>
        <v>3323465.66</v>
      </c>
      <c r="AO2275" s="1460">
        <f>AO761-AP761</f>
        <v>816795.09</v>
      </c>
      <c r="AQ2275" s="1460">
        <f>AQ761-AR761</f>
        <v>810192.13</v>
      </c>
      <c r="AS2275" s="1460">
        <f>AS761-AT761</f>
        <v>708918.45</v>
      </c>
      <c r="AU2275" s="1460">
        <f>AU761-AV761</f>
        <v>1587479.7</v>
      </c>
      <c r="AW2275" s="1460">
        <f>AW761-AX761</f>
        <v>0</v>
      </c>
      <c r="AY2275" s="1460">
        <f>AY761-AZ761</f>
        <v>0</v>
      </c>
      <c r="BA2275" s="1460">
        <f>BA761-BB761</f>
        <v>0</v>
      </c>
      <c r="BC2275" s="1460">
        <f>BC761-BD761</f>
        <v>0</v>
      </c>
      <c r="BE2275" s="1460">
        <f>BE761-BF761</f>
        <v>0</v>
      </c>
      <c r="BG2275" s="1460">
        <f>BG761-BH761</f>
        <v>0</v>
      </c>
    </row>
    <row r="2276" spans="2:60">
      <c r="C2276" s="1460">
        <f>D2274-C2275</f>
        <v>0</v>
      </c>
      <c r="E2276" s="1460">
        <f>F2274-E2275</f>
        <v>8.999999996740371E-2</v>
      </c>
      <c r="G2276" s="1460">
        <f>H2274-G2275</f>
        <v>0</v>
      </c>
      <c r="I2276" s="1460">
        <f>J2274-I2275</f>
        <v>0</v>
      </c>
      <c r="K2276" s="1460">
        <f>L2274-K2275</f>
        <v>0</v>
      </c>
      <c r="M2276" s="1460">
        <f>N2274-M2275</f>
        <v>0</v>
      </c>
      <c r="O2276" s="1460">
        <f>P2274-O2275</f>
        <v>0</v>
      </c>
      <c r="Q2276" s="1460">
        <f>R2274-Q2275</f>
        <v>0</v>
      </c>
      <c r="W2276" s="1460">
        <f>X2274-W2275</f>
        <v>0</v>
      </c>
      <c r="Y2276" s="1460">
        <f>Z2274-Y2275</f>
        <v>0</v>
      </c>
      <c r="AA2276" s="1460">
        <f>AB2274-AA2275</f>
        <v>0</v>
      </c>
      <c r="AC2276" s="1460">
        <f>AD2274-AC2275</f>
        <v>0</v>
      </c>
      <c r="AE2276" s="1460">
        <f>AF2274-AE2275</f>
        <v>0</v>
      </c>
      <c r="AG2276" s="1460">
        <f>AH2274-AG2275</f>
        <v>0</v>
      </c>
      <c r="AI2276" s="1460">
        <f>AJ2274-AI2275</f>
        <v>0</v>
      </c>
      <c r="AK2276" s="1460">
        <f>AL2274-AK2275</f>
        <v>0</v>
      </c>
      <c r="AM2276" s="1460">
        <f>AN2274-AM2275</f>
        <v>0</v>
      </c>
      <c r="AO2276" s="1460">
        <f>AP2274-AO2275</f>
        <v>0</v>
      </c>
      <c r="AQ2276" s="1460">
        <f>AR2274-AQ2275</f>
        <v>0</v>
      </c>
      <c r="AS2276" s="1460">
        <f>AT2274-AS2275</f>
        <v>0</v>
      </c>
      <c r="AU2276" s="1460">
        <f>AV2274-AU2275</f>
        <v>0</v>
      </c>
      <c r="AW2276" s="1460">
        <f>AX2274-AW2275</f>
        <v>0</v>
      </c>
      <c r="AY2276" s="1460">
        <f>AZ2274-AY2275</f>
        <v>0</v>
      </c>
      <c r="BA2276" s="1460">
        <f>BB2274-BA2275</f>
        <v>0</v>
      </c>
      <c r="BC2276" s="1460">
        <f>BD2274-BC2275</f>
        <v>0</v>
      </c>
      <c r="BE2276" s="1460">
        <f>BF2274-BE2275</f>
        <v>0</v>
      </c>
      <c r="BG2276" s="1460">
        <f>BH2274-BG2275</f>
        <v>0</v>
      </c>
    </row>
    <row r="2277" spans="2:60">
      <c r="AM2277" s="1460"/>
      <c r="AN2277" s="1460"/>
    </row>
    <row r="2279" spans="2:60">
      <c r="Y2279" s="1460"/>
    </row>
    <row r="2280" spans="2:60">
      <c r="E2280" s="1460"/>
      <c r="Y2280" s="1460"/>
    </row>
  </sheetData>
  <mergeCells count="32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AW3:AX3"/>
    <mergeCell ref="AY3:AZ3"/>
    <mergeCell ref="BA3:BB3"/>
    <mergeCell ref="BC3:BD3"/>
    <mergeCell ref="BE3:BF3"/>
    <mergeCell ref="BG3:B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C2284"/>
  <sheetViews>
    <sheetView topLeftCell="A1612" workbookViewId="0">
      <pane xSplit="2" topLeftCell="E1" activePane="topRight" state="frozen"/>
      <selection sqref="A1:F65536"/>
      <selection pane="topRight" sqref="A1:L65536"/>
    </sheetView>
  </sheetViews>
  <sheetFormatPr defaultColWidth="24.28515625" defaultRowHeight="12.75"/>
  <cols>
    <col min="1" max="1" width="19.28515625" style="1411" customWidth="1"/>
    <col min="2" max="2" width="51.5703125" style="1413" customWidth="1"/>
    <col min="3" max="4" width="24.28515625" style="1413" customWidth="1"/>
    <col min="5" max="5" width="24.28515625" style="1433" customWidth="1"/>
    <col min="6" max="16384" width="24.28515625" style="1413"/>
  </cols>
  <sheetData>
    <row r="1" spans="1:237" s="1410" customFormat="1" ht="19.5">
      <c r="A1" s="1463" t="s">
        <v>31</v>
      </c>
      <c r="B1" s="3268" t="s">
        <v>4304</v>
      </c>
      <c r="C1" s="3268"/>
      <c r="D1" s="3268"/>
      <c r="E1" s="3268"/>
      <c r="F1" s="3268"/>
      <c r="G1" s="3268"/>
      <c r="H1" s="3268"/>
      <c r="I1" s="3268"/>
      <c r="J1" s="3268"/>
      <c r="K1" s="3268"/>
      <c r="L1" s="3268"/>
    </row>
    <row r="2" spans="1:237" s="1410" customFormat="1" ht="13.5" thickBot="1">
      <c r="A2" s="1411"/>
      <c r="B2" s="1467"/>
      <c r="C2" s="1467"/>
      <c r="D2" s="1467"/>
      <c r="E2" s="1433"/>
      <c r="F2" s="1413"/>
      <c r="G2" s="1413"/>
      <c r="H2" s="1413"/>
      <c r="I2" s="1413"/>
      <c r="J2" s="1413"/>
    </row>
    <row r="3" spans="1:237" s="1410" customFormat="1" ht="13.5" thickBot="1">
      <c r="A3" s="1414"/>
      <c r="B3" s="3262" t="s">
        <v>3486</v>
      </c>
      <c r="C3" s="3269" t="s">
        <v>4305</v>
      </c>
      <c r="D3" s="3269"/>
      <c r="E3" s="3263" t="s">
        <v>4306</v>
      </c>
      <c r="F3" s="3263"/>
      <c r="G3" s="3263" t="s">
        <v>4307</v>
      </c>
      <c r="H3" s="3263"/>
      <c r="I3" s="3263" t="s">
        <v>3788</v>
      </c>
      <c r="J3" s="3263"/>
      <c r="K3" s="3263" t="s">
        <v>4308</v>
      </c>
      <c r="L3" s="3264"/>
      <c r="M3" s="1470"/>
      <c r="Q3" s="1470"/>
      <c r="U3" s="1470"/>
      <c r="Y3" s="1470"/>
      <c r="AC3" s="1470"/>
      <c r="AG3" s="1470"/>
      <c r="AK3" s="1470"/>
      <c r="AO3" s="1470"/>
      <c r="AS3" s="1470"/>
      <c r="AW3" s="1470"/>
      <c r="BA3" s="1470"/>
      <c r="BE3" s="1470"/>
      <c r="BI3" s="1470"/>
      <c r="BM3" s="1470"/>
      <c r="BQ3" s="1470"/>
      <c r="BU3" s="1470"/>
      <c r="BY3" s="1470"/>
      <c r="CC3" s="1470"/>
      <c r="CG3" s="1470"/>
      <c r="CK3" s="1470"/>
      <c r="CO3" s="1470"/>
      <c r="CS3" s="1470"/>
      <c r="CW3" s="1470"/>
      <c r="DA3" s="1470"/>
      <c r="DE3" s="1470"/>
      <c r="DI3" s="1470"/>
      <c r="DM3" s="1470"/>
      <c r="DQ3" s="1470"/>
      <c r="DU3" s="1470"/>
      <c r="DY3" s="1470"/>
      <c r="EC3" s="1470"/>
      <c r="EG3" s="1470"/>
      <c r="EK3" s="1470"/>
      <c r="EO3" s="1470"/>
      <c r="ES3" s="1470"/>
      <c r="EW3" s="1470"/>
      <c r="FA3" s="1470"/>
      <c r="FE3" s="1470"/>
      <c r="FI3" s="1470"/>
      <c r="FM3" s="1470"/>
      <c r="FQ3" s="1470"/>
      <c r="FU3" s="1470"/>
      <c r="FY3" s="1470"/>
      <c r="GC3" s="1470"/>
      <c r="GG3" s="1470"/>
      <c r="GK3" s="1470"/>
      <c r="GO3" s="1470"/>
      <c r="GS3" s="1470"/>
      <c r="GW3" s="1470"/>
      <c r="HA3" s="1470"/>
      <c r="HE3" s="1470"/>
      <c r="HI3" s="1470"/>
      <c r="HM3" s="1470"/>
      <c r="HQ3" s="1470"/>
      <c r="HU3" s="1470"/>
      <c r="HY3" s="1470"/>
      <c r="IC3" s="1470"/>
    </row>
    <row r="4" spans="1:237" ht="13.5" thickBot="1">
      <c r="A4" s="1415" t="s">
        <v>3488</v>
      </c>
      <c r="B4" s="3262"/>
      <c r="C4" s="1416" t="s">
        <v>1835</v>
      </c>
      <c r="D4" s="1416" t="s">
        <v>1836</v>
      </c>
      <c r="E4" s="1416" t="s">
        <v>1835</v>
      </c>
      <c r="F4" s="1416" t="s">
        <v>1836</v>
      </c>
      <c r="G4" s="1416" t="s">
        <v>1835</v>
      </c>
      <c r="H4" s="1416" t="s">
        <v>1836</v>
      </c>
      <c r="I4" s="1416" t="s">
        <v>1835</v>
      </c>
      <c r="J4" s="1416" t="s">
        <v>1836</v>
      </c>
      <c r="K4" s="1416" t="s">
        <v>1835</v>
      </c>
      <c r="L4" s="1416" t="s">
        <v>1836</v>
      </c>
    </row>
    <row r="5" spans="1:237" s="1421" customFormat="1" ht="13.5" thickBot="1">
      <c r="A5" s="1471">
        <v>1</v>
      </c>
      <c r="B5" s="1472" t="s">
        <v>2113</v>
      </c>
      <c r="C5" s="1472"/>
      <c r="D5" s="1472"/>
      <c r="E5" s="1473"/>
      <c r="F5" s="1473"/>
      <c r="G5" s="1473"/>
      <c r="H5" s="1473"/>
      <c r="I5" s="1473"/>
      <c r="J5" s="1473"/>
      <c r="K5" s="1474"/>
      <c r="L5" s="1474"/>
    </row>
    <row r="6" spans="1:237" s="1421" customFormat="1" ht="13.5" thickBot="1">
      <c r="A6" s="1471" t="s">
        <v>1125</v>
      </c>
      <c r="B6" s="1475" t="s">
        <v>2114</v>
      </c>
      <c r="C6" s="1475"/>
      <c r="D6" s="1475"/>
      <c r="E6" s="1473"/>
      <c r="F6" s="1473"/>
      <c r="G6" s="1473"/>
      <c r="H6" s="1473"/>
      <c r="I6" s="1473"/>
      <c r="J6" s="1473"/>
      <c r="K6" s="1474"/>
      <c r="L6" s="1474"/>
    </row>
    <row r="7" spans="1:237" ht="13.5" thickBot="1">
      <c r="A7" s="1417">
        <v>10.101000000000001</v>
      </c>
      <c r="B7" s="1418" t="s">
        <v>2115</v>
      </c>
      <c r="C7" s="652" t="e">
        <f>SUMIF('[11]OB 01.04.13'!$A$5:$A$1015,'[11]CONSOLIDATED TB'!A7,'[11]OB 01.04.13'!$C$5:$C$1015)</f>
        <v>#VALUE!</v>
      </c>
      <c r="D7" s="652" t="e">
        <f>SUMIF('[11]OB 01.04.13'!$A$5:$A$1015,'[11]CONSOLIDATED TB'!A7,'[11]OB 01.04.13'!$D$5:$D$1015)</f>
        <v>#VALUE!</v>
      </c>
      <c r="E7" s="653">
        <f>'[11]TRIAL ALL UNITS-Mar-14'!BK7</f>
        <v>0</v>
      </c>
      <c r="F7" s="653">
        <f>'[11]TRIAL ALL UNITS-Mar-14'!BL7</f>
        <v>0</v>
      </c>
      <c r="G7" s="653">
        <f>IF(E7&gt;F7,E7-F7,0)</f>
        <v>0</v>
      </c>
      <c r="H7" s="653">
        <f>IF(F7&gt;E7,F7-E7,0)</f>
        <v>0</v>
      </c>
      <c r="I7" s="653" t="e">
        <f t="shared" ref="I7:J70" si="0">+C7+G7</f>
        <v>#VALUE!</v>
      </c>
      <c r="J7" s="653" t="e">
        <f t="shared" si="0"/>
        <v>#VALUE!</v>
      </c>
      <c r="K7" s="653" t="e">
        <f>IF(I7&gt;J7,I7-J7,0)</f>
        <v>#VALUE!</v>
      </c>
      <c r="L7" s="653" t="e">
        <f>IF(J7&gt;I7,J7-I7,0)</f>
        <v>#VALUE!</v>
      </c>
    </row>
    <row r="8" spans="1:237" ht="13.5" thickBot="1">
      <c r="A8" s="1417">
        <v>10.102</v>
      </c>
      <c r="B8" s="1418" t="s">
        <v>2116</v>
      </c>
      <c r="C8" s="652" t="e">
        <f>SUMIF('[11]OB 01.04.13'!$A$5:$A$1015,'[11]CONSOLIDATED TB'!A8,'[11]OB 01.04.13'!$C$5:$C$1015)</f>
        <v>#VALUE!</v>
      </c>
      <c r="D8" s="652" t="e">
        <f>SUMIF('[11]OB 01.04.13'!$A$5:$A$1015,'[11]CONSOLIDATED TB'!A8,'[11]OB 01.04.13'!$D$5:$D$1015)</f>
        <v>#VALUE!</v>
      </c>
      <c r="E8" s="653">
        <f>'[11]TRIAL ALL UNITS-Mar-14'!BK8</f>
        <v>0</v>
      </c>
      <c r="F8" s="653">
        <f>'[11]TRIAL ALL UNITS-Mar-14'!BL8</f>
        <v>0</v>
      </c>
      <c r="G8" s="653">
        <f t="shared" ref="G8:G71" si="1">IF(E8&gt;F8,E8-F8,0)</f>
        <v>0</v>
      </c>
      <c r="H8" s="653">
        <f t="shared" ref="H8:H71" si="2">IF(F8&gt;E8,F8-E8,0)</f>
        <v>0</v>
      </c>
      <c r="I8" s="653" t="e">
        <f t="shared" si="0"/>
        <v>#VALUE!</v>
      </c>
      <c r="J8" s="653" t="e">
        <f t="shared" si="0"/>
        <v>#VALUE!</v>
      </c>
      <c r="K8" s="653" t="e">
        <f t="shared" ref="K8:K71" si="3">IF(I8&gt;J8,I8-J8,0)</f>
        <v>#VALUE!</v>
      </c>
      <c r="L8" s="653" t="e">
        <f t="shared" ref="L8:L71" si="4">IF(J8&gt;I8,J8-I8,0)</f>
        <v>#VALUE!</v>
      </c>
    </row>
    <row r="9" spans="1:237" ht="13.5" thickBot="1">
      <c r="A9" s="1417">
        <v>10.103</v>
      </c>
      <c r="B9" s="1419" t="s">
        <v>2117</v>
      </c>
      <c r="C9" s="652" t="e">
        <f>SUMIF('[11]OB 01.04.13'!$A$5:$A$1015,'[11]CONSOLIDATED TB'!A9,'[11]OB 01.04.13'!$C$5:$C$1015)</f>
        <v>#VALUE!</v>
      </c>
      <c r="D9" s="652" t="e">
        <f>SUMIF('[11]OB 01.04.13'!$A$5:$A$1015,'[11]CONSOLIDATED TB'!A9,'[11]OB 01.04.13'!$D$5:$D$1015)</f>
        <v>#VALUE!</v>
      </c>
      <c r="E9" s="653">
        <f>'[11]TRIAL ALL UNITS-Mar-14'!BK9</f>
        <v>0</v>
      </c>
      <c r="F9" s="653">
        <f>'[11]TRIAL ALL UNITS-Mar-14'!BL9</f>
        <v>0</v>
      </c>
      <c r="G9" s="653">
        <f t="shared" si="1"/>
        <v>0</v>
      </c>
      <c r="H9" s="653">
        <f t="shared" si="2"/>
        <v>0</v>
      </c>
      <c r="I9" s="653" t="e">
        <f t="shared" si="0"/>
        <v>#VALUE!</v>
      </c>
      <c r="J9" s="653" t="e">
        <f t="shared" si="0"/>
        <v>#VALUE!</v>
      </c>
      <c r="K9" s="653" t="e">
        <f t="shared" si="3"/>
        <v>#VALUE!</v>
      </c>
      <c r="L9" s="653" t="e">
        <f t="shared" si="4"/>
        <v>#VALUE!</v>
      </c>
    </row>
    <row r="10" spans="1:237" ht="13.5" thickBot="1">
      <c r="A10" s="1420">
        <v>10.141</v>
      </c>
      <c r="B10" s="1418" t="s">
        <v>2118</v>
      </c>
      <c r="C10" s="652" t="e">
        <f>SUMIF('[11]OB 01.04.13'!$A$5:$A$1015,'[11]CONSOLIDATED TB'!A10,'[11]OB 01.04.13'!$C$5:$C$1015)</f>
        <v>#VALUE!</v>
      </c>
      <c r="D10" s="652" t="e">
        <f>SUMIF('[11]OB 01.04.13'!$A$5:$A$1015,'[11]CONSOLIDATED TB'!A10,'[11]OB 01.04.13'!$D$5:$D$1015)</f>
        <v>#VALUE!</v>
      </c>
      <c r="E10" s="653">
        <f>'[11]TRIAL ALL UNITS-Mar-14'!BK10</f>
        <v>0</v>
      </c>
      <c r="F10" s="653">
        <f>'[11]TRIAL ALL UNITS-Mar-14'!BL10</f>
        <v>0</v>
      </c>
      <c r="G10" s="653">
        <f t="shared" si="1"/>
        <v>0</v>
      </c>
      <c r="H10" s="653">
        <f t="shared" si="2"/>
        <v>0</v>
      </c>
      <c r="I10" s="653" t="e">
        <f t="shared" si="0"/>
        <v>#VALUE!</v>
      </c>
      <c r="J10" s="653" t="e">
        <f t="shared" si="0"/>
        <v>#VALUE!</v>
      </c>
      <c r="K10" s="653" t="e">
        <f t="shared" si="3"/>
        <v>#VALUE!</v>
      </c>
      <c r="L10" s="653" t="e">
        <f t="shared" si="4"/>
        <v>#VALUE!</v>
      </c>
    </row>
    <row r="11" spans="1:237" s="1421" customFormat="1" ht="13.5" thickBot="1">
      <c r="A11" s="1471" t="s">
        <v>558</v>
      </c>
      <c r="B11" s="1475" t="s">
        <v>1270</v>
      </c>
      <c r="C11" s="652" t="e">
        <f>SUMIF('[11]OB 01.04.13'!$A$5:$A$1015,'[11]CONSOLIDATED TB'!A11,'[11]OB 01.04.13'!$C$5:$C$1015)</f>
        <v>#VALUE!</v>
      </c>
      <c r="D11" s="652" t="e">
        <f>SUMIF('[11]OB 01.04.13'!$A$5:$A$1015,'[11]CONSOLIDATED TB'!A11,'[11]OB 01.04.13'!$D$5:$D$1015)</f>
        <v>#VALUE!</v>
      </c>
      <c r="E11" s="656">
        <f>'[11]TRIAL ALL UNITS-Mar-14'!BK11</f>
        <v>0</v>
      </c>
      <c r="F11" s="656">
        <f>'[11]TRIAL ALL UNITS-Mar-14'!BL11</f>
        <v>0</v>
      </c>
      <c r="G11" s="653">
        <f t="shared" si="1"/>
        <v>0</v>
      </c>
      <c r="H11" s="653">
        <f t="shared" si="2"/>
        <v>0</v>
      </c>
      <c r="I11" s="656" t="e">
        <f t="shared" si="0"/>
        <v>#VALUE!</v>
      </c>
      <c r="J11" s="656" t="e">
        <f t="shared" si="0"/>
        <v>#VALUE!</v>
      </c>
      <c r="K11" s="656" t="e">
        <f t="shared" si="3"/>
        <v>#VALUE!</v>
      </c>
      <c r="L11" s="656" t="e">
        <f t="shared" si="4"/>
        <v>#VALUE!</v>
      </c>
    </row>
    <row r="12" spans="1:237" ht="13.5" thickBot="1">
      <c r="A12" s="1417">
        <v>10.202</v>
      </c>
      <c r="B12" s="1418" t="s">
        <v>2119</v>
      </c>
      <c r="C12" s="652" t="e">
        <f>SUMIF('[11]OB 01.04.13'!$A$5:$A$1015,'[11]CONSOLIDATED TB'!A12,'[11]OB 01.04.13'!$C$5:$C$1015)</f>
        <v>#VALUE!</v>
      </c>
      <c r="D12" s="652" t="e">
        <f>SUMIF('[11]OB 01.04.13'!$A$5:$A$1015,'[11]CONSOLIDATED TB'!A12,'[11]OB 01.04.13'!$D$5:$D$1015)</f>
        <v>#VALUE!</v>
      </c>
      <c r="E12" s="653">
        <f>'[11]TRIAL ALL UNITS-Mar-14'!BK12</f>
        <v>0</v>
      </c>
      <c r="F12" s="653">
        <f>'[11]TRIAL ALL UNITS-Mar-14'!BL12</f>
        <v>0</v>
      </c>
      <c r="G12" s="653">
        <f t="shared" si="1"/>
        <v>0</v>
      </c>
      <c r="H12" s="653">
        <f t="shared" si="2"/>
        <v>0</v>
      </c>
      <c r="I12" s="653" t="e">
        <f t="shared" si="0"/>
        <v>#VALUE!</v>
      </c>
      <c r="J12" s="653" t="e">
        <f t="shared" si="0"/>
        <v>#VALUE!</v>
      </c>
      <c r="K12" s="653" t="e">
        <f t="shared" si="3"/>
        <v>#VALUE!</v>
      </c>
      <c r="L12" s="653" t="e">
        <f t="shared" si="4"/>
        <v>#VALUE!</v>
      </c>
    </row>
    <row r="13" spans="1:237" ht="13.5" thickBot="1">
      <c r="A13" s="1417">
        <v>10.202999999999999</v>
      </c>
      <c r="B13" s="1418" t="s">
        <v>2120</v>
      </c>
      <c r="C13" s="652" t="e">
        <f>SUMIF('[11]OB 01.04.13'!$A$5:$A$1015,'[11]CONSOLIDATED TB'!A13,'[11]OB 01.04.13'!$C$5:$C$1015)</f>
        <v>#VALUE!</v>
      </c>
      <c r="D13" s="652" t="e">
        <f>SUMIF('[11]OB 01.04.13'!$A$5:$A$1015,'[11]CONSOLIDATED TB'!A13,'[11]OB 01.04.13'!$D$5:$D$1015)</f>
        <v>#VALUE!</v>
      </c>
      <c r="E13" s="653">
        <f>'[11]TRIAL ALL UNITS-Mar-14'!BK13</f>
        <v>0</v>
      </c>
      <c r="F13" s="653">
        <f>'[11]TRIAL ALL UNITS-Mar-14'!BL13</f>
        <v>0</v>
      </c>
      <c r="G13" s="653">
        <f t="shared" si="1"/>
        <v>0</v>
      </c>
      <c r="H13" s="653">
        <f t="shared" si="2"/>
        <v>0</v>
      </c>
      <c r="I13" s="653" t="e">
        <f t="shared" si="0"/>
        <v>#VALUE!</v>
      </c>
      <c r="J13" s="653" t="e">
        <f t="shared" si="0"/>
        <v>#VALUE!</v>
      </c>
      <c r="K13" s="653" t="e">
        <f t="shared" si="3"/>
        <v>#VALUE!</v>
      </c>
      <c r="L13" s="653" t="e">
        <f t="shared" si="4"/>
        <v>#VALUE!</v>
      </c>
    </row>
    <row r="14" spans="1:237" s="1421" customFormat="1" ht="13.5" thickBot="1">
      <c r="A14" s="1417">
        <v>10.208</v>
      </c>
      <c r="B14" s="1418" t="s">
        <v>2121</v>
      </c>
      <c r="C14" s="652" t="e">
        <f>SUMIF('[11]OB 01.04.13'!$A$5:$A$1015,'[11]CONSOLIDATED TB'!A14,'[11]OB 01.04.13'!$C$5:$C$1015)</f>
        <v>#VALUE!</v>
      </c>
      <c r="D14" s="652" t="e">
        <f>SUMIF('[11]OB 01.04.13'!$A$5:$A$1015,'[11]CONSOLIDATED TB'!A14,'[11]OB 01.04.13'!$D$5:$D$1015)</f>
        <v>#VALUE!</v>
      </c>
      <c r="E14" s="653">
        <f>'[11]TRIAL ALL UNITS-Mar-14'!BK14</f>
        <v>0</v>
      </c>
      <c r="F14" s="653">
        <f>'[11]TRIAL ALL UNITS-Mar-14'!BL14</f>
        <v>0</v>
      </c>
      <c r="G14" s="653">
        <f t="shared" si="1"/>
        <v>0</v>
      </c>
      <c r="H14" s="653">
        <f t="shared" si="2"/>
        <v>0</v>
      </c>
      <c r="I14" s="653" t="e">
        <f t="shared" si="0"/>
        <v>#VALUE!</v>
      </c>
      <c r="J14" s="653" t="e">
        <f t="shared" si="0"/>
        <v>#VALUE!</v>
      </c>
      <c r="K14" s="653" t="e">
        <f t="shared" si="3"/>
        <v>#VALUE!</v>
      </c>
      <c r="L14" s="653" t="e">
        <f t="shared" si="4"/>
        <v>#VALUE!</v>
      </c>
    </row>
    <row r="15" spans="1:237" ht="13.5" thickBot="1">
      <c r="A15" s="1417">
        <v>10.211</v>
      </c>
      <c r="B15" s="1418" t="s">
        <v>2122</v>
      </c>
      <c r="C15" s="652" t="e">
        <f>SUMIF('[11]OB 01.04.13'!$A$5:$A$1015,'[11]CONSOLIDATED TB'!A15,'[11]OB 01.04.13'!$C$5:$C$1015)</f>
        <v>#VALUE!</v>
      </c>
      <c r="D15" s="652" t="e">
        <f>SUMIF('[11]OB 01.04.13'!$A$5:$A$1015,'[11]CONSOLIDATED TB'!A15,'[11]OB 01.04.13'!$D$5:$D$1015)</f>
        <v>#VALUE!</v>
      </c>
      <c r="E15" s="653">
        <f>'[11]TRIAL ALL UNITS-Mar-14'!BK15</f>
        <v>21668</v>
      </c>
      <c r="F15" s="653">
        <f>'[11]TRIAL ALL UNITS-Mar-14'!BL15</f>
        <v>0</v>
      </c>
      <c r="G15" s="653">
        <f t="shared" si="1"/>
        <v>21668</v>
      </c>
      <c r="H15" s="653">
        <f t="shared" si="2"/>
        <v>0</v>
      </c>
      <c r="I15" s="653" t="e">
        <f t="shared" si="0"/>
        <v>#VALUE!</v>
      </c>
      <c r="J15" s="653" t="e">
        <f t="shared" si="0"/>
        <v>#VALUE!</v>
      </c>
      <c r="K15" s="653" t="e">
        <f t="shared" si="3"/>
        <v>#VALUE!</v>
      </c>
      <c r="L15" s="653" t="e">
        <f t="shared" si="4"/>
        <v>#VALUE!</v>
      </c>
    </row>
    <row r="16" spans="1:237" ht="13.5" thickBot="1">
      <c r="A16" s="1417">
        <v>10.222</v>
      </c>
      <c r="B16" s="1418" t="s">
        <v>2123</v>
      </c>
      <c r="C16" s="652" t="e">
        <f>SUMIF('[11]OB 01.04.13'!$A$5:$A$1015,'[11]CONSOLIDATED TB'!A16,'[11]OB 01.04.13'!$C$5:$C$1015)</f>
        <v>#VALUE!</v>
      </c>
      <c r="D16" s="652" t="e">
        <f>SUMIF('[11]OB 01.04.13'!$A$5:$A$1015,'[11]CONSOLIDATED TB'!A16,'[11]OB 01.04.13'!$D$5:$D$1015)</f>
        <v>#VALUE!</v>
      </c>
      <c r="E16" s="653">
        <f>'[11]TRIAL ALL UNITS-Mar-14'!BK16</f>
        <v>0</v>
      </c>
      <c r="F16" s="653">
        <f>'[11]TRIAL ALL UNITS-Mar-14'!BL16</f>
        <v>0</v>
      </c>
      <c r="G16" s="653">
        <f t="shared" si="1"/>
        <v>0</v>
      </c>
      <c r="H16" s="653">
        <f t="shared" si="2"/>
        <v>0</v>
      </c>
      <c r="I16" s="653" t="e">
        <f t="shared" si="0"/>
        <v>#VALUE!</v>
      </c>
      <c r="J16" s="653" t="e">
        <f t="shared" si="0"/>
        <v>#VALUE!</v>
      </c>
      <c r="K16" s="653" t="e">
        <f t="shared" si="3"/>
        <v>#VALUE!</v>
      </c>
      <c r="L16" s="653" t="e">
        <f t="shared" si="4"/>
        <v>#VALUE!</v>
      </c>
    </row>
    <row r="17" spans="1:12" ht="13.5" thickBot="1">
      <c r="A17" s="1420">
        <v>10.223000000000001</v>
      </c>
      <c r="B17" s="1418" t="s">
        <v>2124</v>
      </c>
      <c r="C17" s="652" t="e">
        <f>SUMIF('[11]OB 01.04.13'!$A$5:$A$1015,'[11]CONSOLIDATED TB'!A17,'[11]OB 01.04.13'!$C$5:$C$1015)</f>
        <v>#VALUE!</v>
      </c>
      <c r="D17" s="652" t="e">
        <f>SUMIF('[11]OB 01.04.13'!$A$5:$A$1015,'[11]CONSOLIDATED TB'!A17,'[11]OB 01.04.13'!$D$5:$D$1015)</f>
        <v>#VALUE!</v>
      </c>
      <c r="E17" s="653">
        <f>'[11]TRIAL ALL UNITS-Mar-14'!BK17</f>
        <v>0</v>
      </c>
      <c r="F17" s="653">
        <f>'[11]TRIAL ALL UNITS-Mar-14'!BL17</f>
        <v>0</v>
      </c>
      <c r="G17" s="653">
        <f t="shared" si="1"/>
        <v>0</v>
      </c>
      <c r="H17" s="653">
        <f t="shared" si="2"/>
        <v>0</v>
      </c>
      <c r="I17" s="653" t="e">
        <f t="shared" si="0"/>
        <v>#VALUE!</v>
      </c>
      <c r="J17" s="653" t="e">
        <f t="shared" si="0"/>
        <v>#VALUE!</v>
      </c>
      <c r="K17" s="653" t="e">
        <f t="shared" si="3"/>
        <v>#VALUE!</v>
      </c>
      <c r="L17" s="653" t="e">
        <f t="shared" si="4"/>
        <v>#VALUE!</v>
      </c>
    </row>
    <row r="18" spans="1:12" s="1421" customFormat="1" ht="13.5" thickBot="1">
      <c r="A18" s="1420">
        <v>10.231999999999999</v>
      </c>
      <c r="B18" s="1418" t="s">
        <v>2125</v>
      </c>
      <c r="C18" s="652" t="e">
        <f>SUMIF('[11]OB 01.04.13'!$A$5:$A$1015,'[11]CONSOLIDATED TB'!A18,'[11]OB 01.04.13'!$C$5:$C$1015)</f>
        <v>#VALUE!</v>
      </c>
      <c r="D18" s="652" t="e">
        <f>SUMIF('[11]OB 01.04.13'!$A$5:$A$1015,'[11]CONSOLIDATED TB'!A18,'[11]OB 01.04.13'!$D$5:$D$1015)</f>
        <v>#VALUE!</v>
      </c>
      <c r="E18" s="653">
        <f>'[11]TRIAL ALL UNITS-Mar-14'!BK18</f>
        <v>0</v>
      </c>
      <c r="F18" s="653">
        <f>'[11]TRIAL ALL UNITS-Mar-14'!BL18</f>
        <v>0</v>
      </c>
      <c r="G18" s="653">
        <f t="shared" si="1"/>
        <v>0</v>
      </c>
      <c r="H18" s="653">
        <f t="shared" si="2"/>
        <v>0</v>
      </c>
      <c r="I18" s="653" t="e">
        <f t="shared" si="0"/>
        <v>#VALUE!</v>
      </c>
      <c r="J18" s="653" t="e">
        <f t="shared" si="0"/>
        <v>#VALUE!</v>
      </c>
      <c r="K18" s="653" t="e">
        <f t="shared" si="3"/>
        <v>#VALUE!</v>
      </c>
      <c r="L18" s="653" t="e">
        <f t="shared" si="4"/>
        <v>#VALUE!</v>
      </c>
    </row>
    <row r="19" spans="1:12" ht="13.5" thickBot="1">
      <c r="A19" s="1417">
        <v>10.233000000000001</v>
      </c>
      <c r="B19" s="1418" t="s">
        <v>2126</v>
      </c>
      <c r="C19" s="652" t="e">
        <f>SUMIF('[11]OB 01.04.13'!$A$5:$A$1015,'[11]CONSOLIDATED TB'!A19,'[11]OB 01.04.13'!$C$5:$C$1015)</f>
        <v>#VALUE!</v>
      </c>
      <c r="D19" s="652" t="e">
        <f>SUMIF('[11]OB 01.04.13'!$A$5:$A$1015,'[11]CONSOLIDATED TB'!A19,'[11]OB 01.04.13'!$D$5:$D$1015)</f>
        <v>#VALUE!</v>
      </c>
      <c r="E19" s="653">
        <f>'[11]TRIAL ALL UNITS-Mar-14'!BK19</f>
        <v>0</v>
      </c>
      <c r="F19" s="653">
        <f>'[11]TRIAL ALL UNITS-Mar-14'!BL19</f>
        <v>0</v>
      </c>
      <c r="G19" s="653">
        <f t="shared" si="1"/>
        <v>0</v>
      </c>
      <c r="H19" s="653">
        <f t="shared" si="2"/>
        <v>0</v>
      </c>
      <c r="I19" s="653" t="e">
        <f t="shared" si="0"/>
        <v>#VALUE!</v>
      </c>
      <c r="J19" s="653" t="e">
        <f t="shared" si="0"/>
        <v>#VALUE!</v>
      </c>
      <c r="K19" s="653" t="e">
        <f t="shared" si="3"/>
        <v>#VALUE!</v>
      </c>
      <c r="L19" s="653" t="e">
        <f t="shared" si="4"/>
        <v>#VALUE!</v>
      </c>
    </row>
    <row r="20" spans="1:12" ht="13.5" thickBot="1">
      <c r="A20" s="1420">
        <v>10.272</v>
      </c>
      <c r="B20" s="1418" t="s">
        <v>2125</v>
      </c>
      <c r="C20" s="652" t="e">
        <f>SUMIF('[11]OB 01.04.13'!$A$5:$A$1015,'[11]CONSOLIDATED TB'!A20,'[11]OB 01.04.13'!$C$5:$C$1015)</f>
        <v>#VALUE!</v>
      </c>
      <c r="D20" s="652" t="e">
        <f>SUMIF('[11]OB 01.04.13'!$A$5:$A$1015,'[11]CONSOLIDATED TB'!A20,'[11]OB 01.04.13'!$D$5:$D$1015)</f>
        <v>#VALUE!</v>
      </c>
      <c r="E20" s="653">
        <f>'[11]TRIAL ALL UNITS-Mar-14'!BK20</f>
        <v>0</v>
      </c>
      <c r="F20" s="653">
        <f>'[11]TRIAL ALL UNITS-Mar-14'!BL20</f>
        <v>0</v>
      </c>
      <c r="G20" s="653">
        <f t="shared" si="1"/>
        <v>0</v>
      </c>
      <c r="H20" s="653">
        <f t="shared" si="2"/>
        <v>0</v>
      </c>
      <c r="I20" s="653" t="e">
        <f t="shared" si="0"/>
        <v>#VALUE!</v>
      </c>
      <c r="J20" s="653" t="e">
        <f t="shared" si="0"/>
        <v>#VALUE!</v>
      </c>
      <c r="K20" s="653" t="e">
        <f t="shared" si="3"/>
        <v>#VALUE!</v>
      </c>
      <c r="L20" s="653" t="e">
        <f t="shared" si="4"/>
        <v>#VALUE!</v>
      </c>
    </row>
    <row r="21" spans="1:12" s="1421" customFormat="1" ht="13.5" thickBot="1">
      <c r="A21" s="1471" t="s">
        <v>559</v>
      </c>
      <c r="B21" s="1475" t="s">
        <v>2132</v>
      </c>
      <c r="C21" s="652" t="e">
        <f>SUMIF('[11]OB 01.04.13'!$A$5:$A$1015,'[11]CONSOLIDATED TB'!A21,'[11]OB 01.04.13'!$C$5:$C$1015)</f>
        <v>#VALUE!</v>
      </c>
      <c r="D21" s="652" t="e">
        <f>SUMIF('[11]OB 01.04.13'!$A$5:$A$1015,'[11]CONSOLIDATED TB'!A21,'[11]OB 01.04.13'!$D$5:$D$1015)</f>
        <v>#VALUE!</v>
      </c>
      <c r="E21" s="656">
        <f>'[11]TRIAL ALL UNITS-Mar-14'!BK21</f>
        <v>0</v>
      </c>
      <c r="F21" s="656">
        <f>'[11]TRIAL ALL UNITS-Mar-14'!BL21</f>
        <v>0</v>
      </c>
      <c r="G21" s="653">
        <f t="shared" si="1"/>
        <v>0</v>
      </c>
      <c r="H21" s="653">
        <f t="shared" si="2"/>
        <v>0</v>
      </c>
      <c r="I21" s="656" t="e">
        <f t="shared" si="0"/>
        <v>#VALUE!</v>
      </c>
      <c r="J21" s="656" t="e">
        <f t="shared" si="0"/>
        <v>#VALUE!</v>
      </c>
      <c r="K21" s="656" t="e">
        <f t="shared" si="3"/>
        <v>#VALUE!</v>
      </c>
      <c r="L21" s="656" t="e">
        <f t="shared" si="4"/>
        <v>#VALUE!</v>
      </c>
    </row>
    <row r="22" spans="1:12" ht="13.5" thickBot="1">
      <c r="A22" s="1422">
        <v>10.32</v>
      </c>
      <c r="B22" s="1418" t="s">
        <v>2133</v>
      </c>
      <c r="C22" s="652" t="e">
        <f>SUMIF('[11]OB 01.04.13'!$A$5:$A$1015,'[11]CONSOLIDATED TB'!A22,'[11]OB 01.04.13'!$C$5:$C$1015)</f>
        <v>#VALUE!</v>
      </c>
      <c r="D22" s="652" t="e">
        <f>SUMIF('[11]OB 01.04.13'!$A$5:$A$1015,'[11]CONSOLIDATED TB'!A22,'[11]OB 01.04.13'!$D$5:$D$1015)</f>
        <v>#VALUE!</v>
      </c>
      <c r="E22" s="653">
        <f>'[11]TRIAL ALL UNITS-Mar-14'!BK22</f>
        <v>0</v>
      </c>
      <c r="F22" s="653">
        <f>'[11]TRIAL ALL UNITS-Mar-14'!BL22</f>
        <v>0</v>
      </c>
      <c r="G22" s="653">
        <f t="shared" si="1"/>
        <v>0</v>
      </c>
      <c r="H22" s="653">
        <f t="shared" si="2"/>
        <v>0</v>
      </c>
      <c r="I22" s="653" t="e">
        <f t="shared" si="0"/>
        <v>#VALUE!</v>
      </c>
      <c r="J22" s="653" t="e">
        <f t="shared" si="0"/>
        <v>#VALUE!</v>
      </c>
      <c r="K22" s="653" t="e">
        <f t="shared" si="3"/>
        <v>#VALUE!</v>
      </c>
      <c r="L22" s="653" t="e">
        <f t="shared" si="4"/>
        <v>#VALUE!</v>
      </c>
    </row>
    <row r="23" spans="1:12" s="1421" customFormat="1" ht="13.5" thickBot="1">
      <c r="A23" s="1417">
        <v>10.321999999999999</v>
      </c>
      <c r="B23" s="1418" t="s">
        <v>2134</v>
      </c>
      <c r="C23" s="652" t="e">
        <f>SUMIF('[11]OB 01.04.13'!$A$5:$A$1015,'[11]CONSOLIDATED TB'!A23,'[11]OB 01.04.13'!$C$5:$C$1015)</f>
        <v>#VALUE!</v>
      </c>
      <c r="D23" s="652" t="e">
        <f>SUMIF('[11]OB 01.04.13'!$A$5:$A$1015,'[11]CONSOLIDATED TB'!A23,'[11]OB 01.04.13'!$D$5:$D$1015)</f>
        <v>#VALUE!</v>
      </c>
      <c r="E23" s="653">
        <f>'[11]TRIAL ALL UNITS-Mar-14'!BK23</f>
        <v>0</v>
      </c>
      <c r="F23" s="653">
        <f>'[11]TRIAL ALL UNITS-Mar-14'!BL23</f>
        <v>0</v>
      </c>
      <c r="G23" s="653">
        <f t="shared" si="1"/>
        <v>0</v>
      </c>
      <c r="H23" s="653">
        <f t="shared" si="2"/>
        <v>0</v>
      </c>
      <c r="I23" s="653" t="e">
        <f t="shared" si="0"/>
        <v>#VALUE!</v>
      </c>
      <c r="J23" s="653" t="e">
        <f t="shared" si="0"/>
        <v>#VALUE!</v>
      </c>
      <c r="K23" s="653" t="e">
        <f t="shared" si="3"/>
        <v>#VALUE!</v>
      </c>
      <c r="L23" s="653" t="e">
        <f t="shared" si="4"/>
        <v>#VALUE!</v>
      </c>
    </row>
    <row r="24" spans="1:12" ht="13.5" thickBot="1">
      <c r="A24" s="1417">
        <v>10.333</v>
      </c>
      <c r="B24" s="1418" t="s">
        <v>2135</v>
      </c>
      <c r="C24" s="652" t="e">
        <f>SUMIF('[11]OB 01.04.13'!$A$5:$A$1015,'[11]CONSOLIDATED TB'!A24,'[11]OB 01.04.13'!$C$5:$C$1015)</f>
        <v>#VALUE!</v>
      </c>
      <c r="D24" s="652" t="e">
        <f>SUMIF('[11]OB 01.04.13'!$A$5:$A$1015,'[11]CONSOLIDATED TB'!A24,'[11]OB 01.04.13'!$D$5:$D$1015)</f>
        <v>#VALUE!</v>
      </c>
      <c r="E24" s="653">
        <f>'[11]TRIAL ALL UNITS-Mar-14'!BK24</f>
        <v>0</v>
      </c>
      <c r="F24" s="653">
        <f>'[11]TRIAL ALL UNITS-Mar-14'!BL24</f>
        <v>0</v>
      </c>
      <c r="G24" s="653">
        <f t="shared" si="1"/>
        <v>0</v>
      </c>
      <c r="H24" s="653">
        <f t="shared" si="2"/>
        <v>0</v>
      </c>
      <c r="I24" s="653" t="e">
        <f t="shared" si="0"/>
        <v>#VALUE!</v>
      </c>
      <c r="J24" s="653" t="e">
        <f t="shared" si="0"/>
        <v>#VALUE!</v>
      </c>
      <c r="K24" s="653" t="e">
        <f t="shared" si="3"/>
        <v>#VALUE!</v>
      </c>
      <c r="L24" s="653" t="e">
        <f t="shared" si="4"/>
        <v>#VALUE!</v>
      </c>
    </row>
    <row r="25" spans="1:12" s="1421" customFormat="1" ht="13.5" thickBot="1">
      <c r="A25" s="1471" t="s">
        <v>560</v>
      </c>
      <c r="B25" s="1475" t="s">
        <v>939</v>
      </c>
      <c r="C25" s="652" t="e">
        <f>SUMIF('[11]OB 01.04.13'!$A$5:$A$1015,'[11]CONSOLIDATED TB'!A25,'[11]OB 01.04.13'!$C$5:$C$1015)</f>
        <v>#VALUE!</v>
      </c>
      <c r="D25" s="652" t="e">
        <f>SUMIF('[11]OB 01.04.13'!$A$5:$A$1015,'[11]CONSOLIDATED TB'!A25,'[11]OB 01.04.13'!$D$5:$D$1015)</f>
        <v>#VALUE!</v>
      </c>
      <c r="E25" s="656">
        <f>'[11]TRIAL ALL UNITS-Mar-14'!BK25</f>
        <v>0</v>
      </c>
      <c r="F25" s="656">
        <f>'[11]TRIAL ALL UNITS-Mar-14'!BL25</f>
        <v>0</v>
      </c>
      <c r="G25" s="653">
        <f t="shared" si="1"/>
        <v>0</v>
      </c>
      <c r="H25" s="653">
        <f t="shared" si="2"/>
        <v>0</v>
      </c>
      <c r="I25" s="656" t="e">
        <f t="shared" si="0"/>
        <v>#VALUE!</v>
      </c>
      <c r="J25" s="656" t="e">
        <f t="shared" si="0"/>
        <v>#VALUE!</v>
      </c>
      <c r="K25" s="656" t="e">
        <f t="shared" si="3"/>
        <v>#VALUE!</v>
      </c>
      <c r="L25" s="656" t="e">
        <f t="shared" si="4"/>
        <v>#VALUE!</v>
      </c>
    </row>
    <row r="26" spans="1:12" ht="13.5" thickBot="1">
      <c r="A26" s="1417">
        <v>10.401</v>
      </c>
      <c r="B26" s="1418" t="s">
        <v>2127</v>
      </c>
      <c r="C26" s="652" t="e">
        <f>SUMIF('[11]OB 01.04.13'!$A$5:$A$1015,'[11]CONSOLIDATED TB'!A26,'[11]OB 01.04.13'!$C$5:$C$1015)</f>
        <v>#VALUE!</v>
      </c>
      <c r="D26" s="652" t="e">
        <f>SUMIF('[11]OB 01.04.13'!$A$5:$A$1015,'[11]CONSOLIDATED TB'!A26,'[11]OB 01.04.13'!$D$5:$D$1015)</f>
        <v>#VALUE!</v>
      </c>
      <c r="E26" s="653">
        <f>'[11]TRIAL ALL UNITS-Mar-14'!BK26</f>
        <v>0</v>
      </c>
      <c r="F26" s="653">
        <f>'[11]TRIAL ALL UNITS-Mar-14'!BL26</f>
        <v>0</v>
      </c>
      <c r="G26" s="653">
        <f t="shared" si="1"/>
        <v>0</v>
      </c>
      <c r="H26" s="653">
        <f t="shared" si="2"/>
        <v>0</v>
      </c>
      <c r="I26" s="653" t="e">
        <f t="shared" si="0"/>
        <v>#VALUE!</v>
      </c>
      <c r="J26" s="653" t="e">
        <f t="shared" si="0"/>
        <v>#VALUE!</v>
      </c>
      <c r="K26" s="653" t="e">
        <f t="shared" si="3"/>
        <v>#VALUE!</v>
      </c>
      <c r="L26" s="653" t="e">
        <f t="shared" si="4"/>
        <v>#VALUE!</v>
      </c>
    </row>
    <row r="27" spans="1:12" ht="13.5" thickBot="1">
      <c r="A27" s="1417">
        <v>10.401999999999999</v>
      </c>
      <c r="B27" s="1418" t="s">
        <v>2128</v>
      </c>
      <c r="C27" s="652" t="e">
        <f>SUMIF('[11]OB 01.04.13'!$A$5:$A$1015,'[11]CONSOLIDATED TB'!A27,'[11]OB 01.04.13'!$C$5:$C$1015)</f>
        <v>#VALUE!</v>
      </c>
      <c r="D27" s="652" t="e">
        <f>SUMIF('[11]OB 01.04.13'!$A$5:$A$1015,'[11]CONSOLIDATED TB'!A27,'[11]OB 01.04.13'!$D$5:$D$1015)</f>
        <v>#VALUE!</v>
      </c>
      <c r="E27" s="653">
        <f>'[11]TRIAL ALL UNITS-Mar-14'!BK27</f>
        <v>0</v>
      </c>
      <c r="F27" s="653">
        <f>'[11]TRIAL ALL UNITS-Mar-14'!BL27</f>
        <v>0</v>
      </c>
      <c r="G27" s="653">
        <f t="shared" si="1"/>
        <v>0</v>
      </c>
      <c r="H27" s="653">
        <f t="shared" si="2"/>
        <v>0</v>
      </c>
      <c r="I27" s="653" t="e">
        <f t="shared" si="0"/>
        <v>#VALUE!</v>
      </c>
      <c r="J27" s="653" t="e">
        <f t="shared" si="0"/>
        <v>#VALUE!</v>
      </c>
      <c r="K27" s="653" t="e">
        <f t="shared" si="3"/>
        <v>#VALUE!</v>
      </c>
      <c r="L27" s="653" t="e">
        <f t="shared" si="4"/>
        <v>#VALUE!</v>
      </c>
    </row>
    <row r="28" spans="1:12" ht="13.5" thickBot="1">
      <c r="A28" s="1417">
        <v>10.413</v>
      </c>
      <c r="B28" s="1418" t="s">
        <v>2129</v>
      </c>
      <c r="C28" s="652" t="e">
        <f>SUMIF('[11]OB 01.04.13'!$A$5:$A$1015,'[11]CONSOLIDATED TB'!A28,'[11]OB 01.04.13'!$C$5:$C$1015)</f>
        <v>#VALUE!</v>
      </c>
      <c r="D28" s="652" t="e">
        <f>SUMIF('[11]OB 01.04.13'!$A$5:$A$1015,'[11]CONSOLIDATED TB'!A28,'[11]OB 01.04.13'!$D$5:$D$1015)</f>
        <v>#VALUE!</v>
      </c>
      <c r="E28" s="653">
        <f>'[11]TRIAL ALL UNITS-Mar-14'!BK28</f>
        <v>144000</v>
      </c>
      <c r="F28" s="653">
        <f>'[11]TRIAL ALL UNITS-Mar-14'!BL28</f>
        <v>0</v>
      </c>
      <c r="G28" s="653">
        <f t="shared" si="1"/>
        <v>144000</v>
      </c>
      <c r="H28" s="653">
        <f t="shared" si="2"/>
        <v>0</v>
      </c>
      <c r="I28" s="653" t="e">
        <f t="shared" si="0"/>
        <v>#VALUE!</v>
      </c>
      <c r="J28" s="653" t="e">
        <f t="shared" si="0"/>
        <v>#VALUE!</v>
      </c>
      <c r="K28" s="653" t="e">
        <f t="shared" si="3"/>
        <v>#VALUE!</v>
      </c>
      <c r="L28" s="653" t="e">
        <f t="shared" si="4"/>
        <v>#VALUE!</v>
      </c>
    </row>
    <row r="29" spans="1:12" s="1421" customFormat="1" ht="13.5" thickBot="1">
      <c r="A29" s="1471" t="s">
        <v>1441</v>
      </c>
      <c r="B29" s="1475" t="s">
        <v>2131</v>
      </c>
      <c r="C29" s="652" t="e">
        <f>SUMIF('[11]OB 01.04.13'!$A$5:$A$1015,'[11]CONSOLIDATED TB'!A29,'[11]OB 01.04.13'!$C$5:$C$1015)</f>
        <v>#VALUE!</v>
      </c>
      <c r="D29" s="652" t="e">
        <f>SUMIF('[11]OB 01.04.13'!$A$5:$A$1015,'[11]CONSOLIDATED TB'!A29,'[11]OB 01.04.13'!$D$5:$D$1015)</f>
        <v>#VALUE!</v>
      </c>
      <c r="E29" s="656">
        <f>'[11]TRIAL ALL UNITS-Mar-14'!BK29</f>
        <v>0</v>
      </c>
      <c r="F29" s="656">
        <f>'[11]TRIAL ALL UNITS-Mar-14'!BL29</f>
        <v>0</v>
      </c>
      <c r="G29" s="653">
        <f t="shared" si="1"/>
        <v>0</v>
      </c>
      <c r="H29" s="653">
        <f t="shared" si="2"/>
        <v>0</v>
      </c>
      <c r="I29" s="656" t="e">
        <f t="shared" si="0"/>
        <v>#VALUE!</v>
      </c>
      <c r="J29" s="656" t="e">
        <f t="shared" si="0"/>
        <v>#VALUE!</v>
      </c>
      <c r="K29" s="656" t="e">
        <f t="shared" si="3"/>
        <v>#VALUE!</v>
      </c>
      <c r="L29" s="656" t="e">
        <f t="shared" si="4"/>
        <v>#VALUE!</v>
      </c>
    </row>
    <row r="30" spans="1:12" ht="13.5" thickBot="1">
      <c r="A30" s="1417">
        <v>10.500999999999999</v>
      </c>
      <c r="B30" s="1418" t="s">
        <v>2136</v>
      </c>
      <c r="C30" s="652" t="e">
        <f>SUMIF('[11]OB 01.04.13'!$A$5:$A$1015,'[11]CONSOLIDATED TB'!A30,'[11]OB 01.04.13'!$C$5:$C$1015)</f>
        <v>#VALUE!</v>
      </c>
      <c r="D30" s="652" t="e">
        <f>SUMIF('[11]OB 01.04.13'!$A$5:$A$1015,'[11]CONSOLIDATED TB'!A30,'[11]OB 01.04.13'!$D$5:$D$1015)</f>
        <v>#VALUE!</v>
      </c>
      <c r="E30" s="653">
        <f>'[11]TRIAL ALL UNITS-Mar-14'!BK30</f>
        <v>0</v>
      </c>
      <c r="F30" s="653">
        <f>'[11]TRIAL ALL UNITS-Mar-14'!BL30</f>
        <v>0</v>
      </c>
      <c r="G30" s="653">
        <f t="shared" si="1"/>
        <v>0</v>
      </c>
      <c r="H30" s="653">
        <f t="shared" si="2"/>
        <v>0</v>
      </c>
      <c r="I30" s="653" t="e">
        <f t="shared" si="0"/>
        <v>#VALUE!</v>
      </c>
      <c r="J30" s="653" t="e">
        <f t="shared" si="0"/>
        <v>#VALUE!</v>
      </c>
      <c r="K30" s="653" t="e">
        <f t="shared" si="3"/>
        <v>#VALUE!</v>
      </c>
      <c r="L30" s="653" t="e">
        <f t="shared" si="4"/>
        <v>#VALUE!</v>
      </c>
    </row>
    <row r="31" spans="1:12" ht="13.5" thickBot="1">
      <c r="A31" s="1417">
        <v>10.503</v>
      </c>
      <c r="B31" s="1418" t="s">
        <v>2137</v>
      </c>
      <c r="C31" s="652" t="e">
        <f>SUMIF('[11]OB 01.04.13'!$A$5:$A$1015,'[11]CONSOLIDATED TB'!A31,'[11]OB 01.04.13'!$C$5:$C$1015)</f>
        <v>#VALUE!</v>
      </c>
      <c r="D31" s="652" t="e">
        <f>SUMIF('[11]OB 01.04.13'!$A$5:$A$1015,'[11]CONSOLIDATED TB'!A31,'[11]OB 01.04.13'!$D$5:$D$1015)</f>
        <v>#VALUE!</v>
      </c>
      <c r="E31" s="653">
        <f>'[11]TRIAL ALL UNITS-Mar-14'!BK31</f>
        <v>0</v>
      </c>
      <c r="F31" s="653">
        <f>'[11]TRIAL ALL UNITS-Mar-14'!BL31</f>
        <v>0</v>
      </c>
      <c r="G31" s="653">
        <f t="shared" si="1"/>
        <v>0</v>
      </c>
      <c r="H31" s="653">
        <f t="shared" si="2"/>
        <v>0</v>
      </c>
      <c r="I31" s="653" t="e">
        <f t="shared" si="0"/>
        <v>#VALUE!</v>
      </c>
      <c r="J31" s="653" t="e">
        <f t="shared" si="0"/>
        <v>#VALUE!</v>
      </c>
      <c r="K31" s="653" t="e">
        <f t="shared" si="3"/>
        <v>#VALUE!</v>
      </c>
      <c r="L31" s="653" t="e">
        <f t="shared" si="4"/>
        <v>#VALUE!</v>
      </c>
    </row>
    <row r="32" spans="1:12" ht="13.5" thickBot="1">
      <c r="A32" s="1420">
        <v>10.504</v>
      </c>
      <c r="B32" s="1418" t="s">
        <v>2138</v>
      </c>
      <c r="C32" s="652" t="e">
        <f>SUMIF('[11]OB 01.04.13'!$A$5:$A$1015,'[11]CONSOLIDATED TB'!A32,'[11]OB 01.04.13'!$C$5:$C$1015)</f>
        <v>#VALUE!</v>
      </c>
      <c r="D32" s="652" t="e">
        <f>SUMIF('[11]OB 01.04.13'!$A$5:$A$1015,'[11]CONSOLIDATED TB'!A32,'[11]OB 01.04.13'!$D$5:$D$1015)</f>
        <v>#VALUE!</v>
      </c>
      <c r="E32" s="653">
        <f>'[11]TRIAL ALL UNITS-Mar-14'!BK32</f>
        <v>0</v>
      </c>
      <c r="F32" s="653">
        <f>'[11]TRIAL ALL UNITS-Mar-14'!BL32</f>
        <v>0</v>
      </c>
      <c r="G32" s="653">
        <f t="shared" si="1"/>
        <v>0</v>
      </c>
      <c r="H32" s="653">
        <f t="shared" si="2"/>
        <v>0</v>
      </c>
      <c r="I32" s="653" t="e">
        <f t="shared" si="0"/>
        <v>#VALUE!</v>
      </c>
      <c r="J32" s="653" t="e">
        <f t="shared" si="0"/>
        <v>#VALUE!</v>
      </c>
      <c r="K32" s="653" t="e">
        <f t="shared" si="3"/>
        <v>#VALUE!</v>
      </c>
      <c r="L32" s="653" t="e">
        <f t="shared" si="4"/>
        <v>#VALUE!</v>
      </c>
    </row>
    <row r="33" spans="1:12" ht="13.5" thickBot="1">
      <c r="A33" s="1420">
        <v>10.513999999999999</v>
      </c>
      <c r="B33" s="1418" t="s">
        <v>2139</v>
      </c>
      <c r="C33" s="652" t="e">
        <f>SUMIF('[11]OB 01.04.13'!$A$5:$A$1015,'[11]CONSOLIDATED TB'!A33,'[11]OB 01.04.13'!$C$5:$C$1015)</f>
        <v>#VALUE!</v>
      </c>
      <c r="D33" s="652" t="e">
        <f>SUMIF('[11]OB 01.04.13'!$A$5:$A$1015,'[11]CONSOLIDATED TB'!A33,'[11]OB 01.04.13'!$D$5:$D$1015)</f>
        <v>#VALUE!</v>
      </c>
      <c r="E33" s="653">
        <f>'[11]TRIAL ALL UNITS-Mar-14'!BK33</f>
        <v>0</v>
      </c>
      <c r="F33" s="653">
        <f>'[11]TRIAL ALL UNITS-Mar-14'!BL33</f>
        <v>0</v>
      </c>
      <c r="G33" s="653">
        <f t="shared" si="1"/>
        <v>0</v>
      </c>
      <c r="H33" s="653">
        <f t="shared" si="2"/>
        <v>0</v>
      </c>
      <c r="I33" s="653" t="e">
        <f t="shared" si="0"/>
        <v>#VALUE!</v>
      </c>
      <c r="J33" s="653" t="e">
        <f t="shared" si="0"/>
        <v>#VALUE!</v>
      </c>
      <c r="K33" s="653" t="e">
        <f t="shared" si="3"/>
        <v>#VALUE!</v>
      </c>
      <c r="L33" s="653" t="e">
        <f t="shared" si="4"/>
        <v>#VALUE!</v>
      </c>
    </row>
    <row r="34" spans="1:12" ht="13.5" thickBot="1">
      <c r="A34" s="1417">
        <v>10.516</v>
      </c>
      <c r="B34" s="1418" t="s">
        <v>2140</v>
      </c>
      <c r="C34" s="652" t="e">
        <f>SUMIF('[11]OB 01.04.13'!$A$5:$A$1015,'[11]CONSOLIDATED TB'!A34,'[11]OB 01.04.13'!$C$5:$C$1015)</f>
        <v>#VALUE!</v>
      </c>
      <c r="D34" s="652" t="e">
        <f>SUMIF('[11]OB 01.04.13'!$A$5:$A$1015,'[11]CONSOLIDATED TB'!A34,'[11]OB 01.04.13'!$D$5:$D$1015)</f>
        <v>#VALUE!</v>
      </c>
      <c r="E34" s="653">
        <f>'[11]TRIAL ALL UNITS-Mar-14'!BK34</f>
        <v>0</v>
      </c>
      <c r="F34" s="653">
        <f>'[11]TRIAL ALL UNITS-Mar-14'!BL34</f>
        <v>0</v>
      </c>
      <c r="G34" s="653">
        <f t="shared" si="1"/>
        <v>0</v>
      </c>
      <c r="H34" s="653">
        <f t="shared" si="2"/>
        <v>0</v>
      </c>
      <c r="I34" s="653" t="e">
        <f t="shared" si="0"/>
        <v>#VALUE!</v>
      </c>
      <c r="J34" s="653" t="e">
        <f t="shared" si="0"/>
        <v>#VALUE!</v>
      </c>
      <c r="K34" s="653" t="e">
        <f t="shared" si="3"/>
        <v>#VALUE!</v>
      </c>
      <c r="L34" s="653" t="e">
        <f t="shared" si="4"/>
        <v>#VALUE!</v>
      </c>
    </row>
    <row r="35" spans="1:12" ht="13.5" thickBot="1">
      <c r="A35" s="1417">
        <v>10.541</v>
      </c>
      <c r="B35" s="1418" t="s">
        <v>2141</v>
      </c>
      <c r="C35" s="652" t="e">
        <f>SUMIF('[11]OB 01.04.13'!$A$5:$A$1015,'[11]CONSOLIDATED TB'!A35,'[11]OB 01.04.13'!$C$5:$C$1015)</f>
        <v>#VALUE!</v>
      </c>
      <c r="D35" s="652" t="e">
        <f>SUMIF('[11]OB 01.04.13'!$A$5:$A$1015,'[11]CONSOLIDATED TB'!A35,'[11]OB 01.04.13'!$D$5:$D$1015)</f>
        <v>#VALUE!</v>
      </c>
      <c r="E35" s="653">
        <f>'[11]TRIAL ALL UNITS-Mar-14'!BK35</f>
        <v>15498349.35</v>
      </c>
      <c r="F35" s="653">
        <f>'[11]TRIAL ALL UNITS-Mar-14'!BL35</f>
        <v>0</v>
      </c>
      <c r="G35" s="653">
        <f t="shared" si="1"/>
        <v>15498349.35</v>
      </c>
      <c r="H35" s="653">
        <f t="shared" si="2"/>
        <v>0</v>
      </c>
      <c r="I35" s="653" t="e">
        <f t="shared" si="0"/>
        <v>#VALUE!</v>
      </c>
      <c r="J35" s="653" t="e">
        <f t="shared" si="0"/>
        <v>#VALUE!</v>
      </c>
      <c r="K35" s="653" t="e">
        <f t="shared" si="3"/>
        <v>#VALUE!</v>
      </c>
      <c r="L35" s="653" t="e">
        <f t="shared" si="4"/>
        <v>#VALUE!</v>
      </c>
    </row>
    <row r="36" spans="1:12" ht="13.5" thickBot="1">
      <c r="A36" s="1420">
        <v>10.542</v>
      </c>
      <c r="B36" s="1418" t="s">
        <v>2142</v>
      </c>
      <c r="C36" s="652" t="e">
        <f>SUMIF('[11]OB 01.04.13'!$A$5:$A$1015,'[11]CONSOLIDATED TB'!A36,'[11]OB 01.04.13'!$C$5:$C$1015)</f>
        <v>#VALUE!</v>
      </c>
      <c r="D36" s="652" t="e">
        <f>SUMIF('[11]OB 01.04.13'!$A$5:$A$1015,'[11]CONSOLIDATED TB'!A36,'[11]OB 01.04.13'!$D$5:$D$1015)</f>
        <v>#VALUE!</v>
      </c>
      <c r="E36" s="653">
        <f>'[11]TRIAL ALL UNITS-Mar-14'!BK36</f>
        <v>1328535.08</v>
      </c>
      <c r="F36" s="653">
        <f>'[11]TRIAL ALL UNITS-Mar-14'!BL36</f>
        <v>0</v>
      </c>
      <c r="G36" s="653">
        <f t="shared" si="1"/>
        <v>1328535.08</v>
      </c>
      <c r="H36" s="653">
        <f t="shared" si="2"/>
        <v>0</v>
      </c>
      <c r="I36" s="653" t="e">
        <f t="shared" si="0"/>
        <v>#VALUE!</v>
      </c>
      <c r="J36" s="653" t="e">
        <f t="shared" si="0"/>
        <v>#VALUE!</v>
      </c>
      <c r="K36" s="653" t="e">
        <f t="shared" si="3"/>
        <v>#VALUE!</v>
      </c>
      <c r="L36" s="653" t="e">
        <f t="shared" si="4"/>
        <v>#VALUE!</v>
      </c>
    </row>
    <row r="37" spans="1:12" ht="13.5" thickBot="1">
      <c r="A37" s="1417">
        <v>10.542999999999999</v>
      </c>
      <c r="B37" s="1418" t="s">
        <v>2143</v>
      </c>
      <c r="C37" s="652" t="e">
        <f>SUMIF('[11]OB 01.04.13'!$A$5:$A$1015,'[11]CONSOLIDATED TB'!A37,'[11]OB 01.04.13'!$C$5:$C$1015)</f>
        <v>#VALUE!</v>
      </c>
      <c r="D37" s="652" t="e">
        <f>SUMIF('[11]OB 01.04.13'!$A$5:$A$1015,'[11]CONSOLIDATED TB'!A37,'[11]OB 01.04.13'!$D$5:$D$1015)</f>
        <v>#VALUE!</v>
      </c>
      <c r="E37" s="653">
        <f>'[11]TRIAL ALL UNITS-Mar-14'!BK37</f>
        <v>38203366.189999998</v>
      </c>
      <c r="F37" s="653">
        <f>'[11]TRIAL ALL UNITS-Mar-14'!BL37</f>
        <v>0</v>
      </c>
      <c r="G37" s="653">
        <f t="shared" si="1"/>
        <v>38203366.189999998</v>
      </c>
      <c r="H37" s="653">
        <f t="shared" si="2"/>
        <v>0</v>
      </c>
      <c r="I37" s="653" t="e">
        <f t="shared" si="0"/>
        <v>#VALUE!</v>
      </c>
      <c r="J37" s="653" t="e">
        <f t="shared" si="0"/>
        <v>#VALUE!</v>
      </c>
      <c r="K37" s="653" t="e">
        <f t="shared" si="3"/>
        <v>#VALUE!</v>
      </c>
      <c r="L37" s="653" t="e">
        <f t="shared" si="4"/>
        <v>#VALUE!</v>
      </c>
    </row>
    <row r="38" spans="1:12" ht="13.5" thickBot="1">
      <c r="A38" s="1417">
        <v>10.551</v>
      </c>
      <c r="B38" s="1418" t="s">
        <v>2144</v>
      </c>
      <c r="C38" s="652" t="e">
        <f>SUMIF('[11]OB 01.04.13'!$A$5:$A$1015,'[11]CONSOLIDATED TB'!A38,'[11]OB 01.04.13'!$C$5:$C$1015)</f>
        <v>#VALUE!</v>
      </c>
      <c r="D38" s="652" t="e">
        <f>SUMIF('[11]OB 01.04.13'!$A$5:$A$1015,'[11]CONSOLIDATED TB'!A38,'[11]OB 01.04.13'!$D$5:$D$1015)</f>
        <v>#VALUE!</v>
      </c>
      <c r="E38" s="653">
        <f>'[11]TRIAL ALL UNITS-Mar-14'!BK38</f>
        <v>0</v>
      </c>
      <c r="F38" s="653">
        <f>'[11]TRIAL ALL UNITS-Mar-14'!BL38</f>
        <v>0</v>
      </c>
      <c r="G38" s="653">
        <f t="shared" si="1"/>
        <v>0</v>
      </c>
      <c r="H38" s="653">
        <f t="shared" si="2"/>
        <v>0</v>
      </c>
      <c r="I38" s="653" t="e">
        <f t="shared" si="0"/>
        <v>#VALUE!</v>
      </c>
      <c r="J38" s="653" t="e">
        <f t="shared" si="0"/>
        <v>#VALUE!</v>
      </c>
      <c r="K38" s="653" t="e">
        <f t="shared" si="3"/>
        <v>#VALUE!</v>
      </c>
      <c r="L38" s="653" t="e">
        <f t="shared" si="4"/>
        <v>#VALUE!</v>
      </c>
    </row>
    <row r="39" spans="1:12" ht="13.5" thickBot="1">
      <c r="A39" s="1417">
        <v>10.553000000000001</v>
      </c>
      <c r="B39" s="1418" t="s">
        <v>2145</v>
      </c>
      <c r="C39" s="652" t="e">
        <f>SUMIF('[11]OB 01.04.13'!$A$5:$A$1015,'[11]CONSOLIDATED TB'!A39,'[11]OB 01.04.13'!$C$5:$C$1015)</f>
        <v>#VALUE!</v>
      </c>
      <c r="D39" s="652" t="e">
        <f>SUMIF('[11]OB 01.04.13'!$A$5:$A$1015,'[11]CONSOLIDATED TB'!A39,'[11]OB 01.04.13'!$D$5:$D$1015)</f>
        <v>#VALUE!</v>
      </c>
      <c r="E39" s="653">
        <f>'[11]TRIAL ALL UNITS-Mar-14'!BK39</f>
        <v>97601.9</v>
      </c>
      <c r="F39" s="653">
        <f>'[11]TRIAL ALL UNITS-Mar-14'!BL39</f>
        <v>0</v>
      </c>
      <c r="G39" s="653">
        <f t="shared" si="1"/>
        <v>97601.9</v>
      </c>
      <c r="H39" s="653">
        <f t="shared" si="2"/>
        <v>0</v>
      </c>
      <c r="I39" s="653" t="e">
        <f t="shared" si="0"/>
        <v>#VALUE!</v>
      </c>
      <c r="J39" s="653" t="e">
        <f t="shared" si="0"/>
        <v>#VALUE!</v>
      </c>
      <c r="K39" s="653" t="e">
        <f t="shared" si="3"/>
        <v>#VALUE!</v>
      </c>
      <c r="L39" s="653" t="e">
        <f t="shared" si="4"/>
        <v>#VALUE!</v>
      </c>
    </row>
    <row r="40" spans="1:12" ht="13.5" thickBot="1">
      <c r="A40" s="1417">
        <v>10.555</v>
      </c>
      <c r="B40" s="1418" t="s">
        <v>2146</v>
      </c>
      <c r="C40" s="652" t="e">
        <f>SUMIF('[11]OB 01.04.13'!$A$5:$A$1015,'[11]CONSOLIDATED TB'!A40,'[11]OB 01.04.13'!$C$5:$C$1015)</f>
        <v>#VALUE!</v>
      </c>
      <c r="D40" s="652" t="e">
        <f>SUMIF('[11]OB 01.04.13'!$A$5:$A$1015,'[11]CONSOLIDATED TB'!A40,'[11]OB 01.04.13'!$D$5:$D$1015)</f>
        <v>#VALUE!</v>
      </c>
      <c r="E40" s="653">
        <f>'[11]TRIAL ALL UNITS-Mar-14'!BK40</f>
        <v>0</v>
      </c>
      <c r="F40" s="653">
        <f>'[11]TRIAL ALL UNITS-Mar-14'!BL40</f>
        <v>0</v>
      </c>
      <c r="G40" s="653">
        <f t="shared" si="1"/>
        <v>0</v>
      </c>
      <c r="H40" s="653">
        <f t="shared" si="2"/>
        <v>0</v>
      </c>
      <c r="I40" s="653" t="e">
        <f t="shared" si="0"/>
        <v>#VALUE!</v>
      </c>
      <c r="J40" s="653" t="e">
        <f t="shared" si="0"/>
        <v>#VALUE!</v>
      </c>
      <c r="K40" s="653" t="e">
        <f t="shared" si="3"/>
        <v>#VALUE!</v>
      </c>
      <c r="L40" s="653" t="e">
        <f t="shared" si="4"/>
        <v>#VALUE!</v>
      </c>
    </row>
    <row r="41" spans="1:12" ht="13.5" thickBot="1">
      <c r="A41" s="1417">
        <v>10.561</v>
      </c>
      <c r="B41" s="1418" t="s">
        <v>2147</v>
      </c>
      <c r="C41" s="652" t="e">
        <f>SUMIF('[11]OB 01.04.13'!$A$5:$A$1015,'[11]CONSOLIDATED TB'!A41,'[11]OB 01.04.13'!$C$5:$C$1015)</f>
        <v>#VALUE!</v>
      </c>
      <c r="D41" s="652" t="e">
        <f>SUMIF('[11]OB 01.04.13'!$A$5:$A$1015,'[11]CONSOLIDATED TB'!A41,'[11]OB 01.04.13'!$D$5:$D$1015)</f>
        <v>#VALUE!</v>
      </c>
      <c r="E41" s="653">
        <f>'[11]TRIAL ALL UNITS-Mar-14'!BK41</f>
        <v>0</v>
      </c>
      <c r="F41" s="653">
        <f>'[11]TRIAL ALL UNITS-Mar-14'!BL41</f>
        <v>0</v>
      </c>
      <c r="G41" s="653">
        <f t="shared" si="1"/>
        <v>0</v>
      </c>
      <c r="H41" s="653">
        <f t="shared" si="2"/>
        <v>0</v>
      </c>
      <c r="I41" s="653" t="e">
        <f t="shared" si="0"/>
        <v>#VALUE!</v>
      </c>
      <c r="J41" s="653" t="e">
        <f t="shared" si="0"/>
        <v>#VALUE!</v>
      </c>
      <c r="K41" s="653" t="e">
        <f t="shared" si="3"/>
        <v>#VALUE!</v>
      </c>
      <c r="L41" s="653" t="e">
        <f t="shared" si="4"/>
        <v>#VALUE!</v>
      </c>
    </row>
    <row r="42" spans="1:12" ht="13.5" thickBot="1">
      <c r="A42" s="1417">
        <v>10.563000000000001</v>
      </c>
      <c r="B42" s="1418" t="s">
        <v>2148</v>
      </c>
      <c r="C42" s="652" t="e">
        <f>SUMIF('[11]OB 01.04.13'!$A$5:$A$1015,'[11]CONSOLIDATED TB'!A42,'[11]OB 01.04.13'!$C$5:$C$1015)</f>
        <v>#VALUE!</v>
      </c>
      <c r="D42" s="652" t="e">
        <f>SUMIF('[11]OB 01.04.13'!$A$5:$A$1015,'[11]CONSOLIDATED TB'!A42,'[11]OB 01.04.13'!$D$5:$D$1015)</f>
        <v>#VALUE!</v>
      </c>
      <c r="E42" s="653">
        <f>'[11]TRIAL ALL UNITS-Mar-14'!BK42</f>
        <v>140080</v>
      </c>
      <c r="F42" s="653">
        <f>'[11]TRIAL ALL UNITS-Mar-14'!BL42</f>
        <v>0</v>
      </c>
      <c r="G42" s="653">
        <f t="shared" si="1"/>
        <v>140080</v>
      </c>
      <c r="H42" s="653">
        <f t="shared" si="2"/>
        <v>0</v>
      </c>
      <c r="I42" s="653" t="e">
        <f t="shared" si="0"/>
        <v>#VALUE!</v>
      </c>
      <c r="J42" s="653" t="e">
        <f t="shared" si="0"/>
        <v>#VALUE!</v>
      </c>
      <c r="K42" s="653" t="e">
        <f t="shared" si="3"/>
        <v>#VALUE!</v>
      </c>
      <c r="L42" s="653" t="e">
        <f t="shared" si="4"/>
        <v>#VALUE!</v>
      </c>
    </row>
    <row r="43" spans="1:12" ht="13.5" thickBot="1">
      <c r="A43" s="1417">
        <v>10.565</v>
      </c>
      <c r="B43" s="1418" t="s">
        <v>2149</v>
      </c>
      <c r="C43" s="652" t="e">
        <f>SUMIF('[11]OB 01.04.13'!$A$5:$A$1015,'[11]CONSOLIDATED TB'!A43,'[11]OB 01.04.13'!$C$5:$C$1015)</f>
        <v>#VALUE!</v>
      </c>
      <c r="D43" s="652" t="e">
        <f>SUMIF('[11]OB 01.04.13'!$A$5:$A$1015,'[11]CONSOLIDATED TB'!A43,'[11]OB 01.04.13'!$D$5:$D$1015)</f>
        <v>#VALUE!</v>
      </c>
      <c r="E43" s="653">
        <f>'[11]TRIAL ALL UNITS-Mar-14'!BK43</f>
        <v>0</v>
      </c>
      <c r="F43" s="653">
        <f>'[11]TRIAL ALL UNITS-Mar-14'!BL43</f>
        <v>0</v>
      </c>
      <c r="G43" s="653">
        <f t="shared" si="1"/>
        <v>0</v>
      </c>
      <c r="H43" s="653">
        <f t="shared" si="2"/>
        <v>0</v>
      </c>
      <c r="I43" s="653" t="e">
        <f t="shared" si="0"/>
        <v>#VALUE!</v>
      </c>
      <c r="J43" s="653" t="e">
        <f t="shared" si="0"/>
        <v>#VALUE!</v>
      </c>
      <c r="K43" s="653" t="e">
        <f t="shared" si="3"/>
        <v>#VALUE!</v>
      </c>
      <c r="L43" s="653" t="e">
        <f t="shared" si="4"/>
        <v>#VALUE!</v>
      </c>
    </row>
    <row r="44" spans="1:12" ht="13.5" thickBot="1">
      <c r="A44" s="1417">
        <v>10.566000000000001</v>
      </c>
      <c r="B44" s="1418" t="s">
        <v>2139</v>
      </c>
      <c r="C44" s="652" t="e">
        <f>SUMIF('[11]OB 01.04.13'!$A$5:$A$1015,'[11]CONSOLIDATED TB'!A44,'[11]OB 01.04.13'!$C$5:$C$1015)</f>
        <v>#VALUE!</v>
      </c>
      <c r="D44" s="652" t="e">
        <f>SUMIF('[11]OB 01.04.13'!$A$5:$A$1015,'[11]CONSOLIDATED TB'!A44,'[11]OB 01.04.13'!$D$5:$D$1015)</f>
        <v>#VALUE!</v>
      </c>
      <c r="E44" s="653">
        <f>'[11]TRIAL ALL UNITS-Mar-14'!BK44</f>
        <v>0</v>
      </c>
      <c r="F44" s="653">
        <f>'[11]TRIAL ALL UNITS-Mar-14'!BL44</f>
        <v>0</v>
      </c>
      <c r="G44" s="653">
        <f t="shared" si="1"/>
        <v>0</v>
      </c>
      <c r="H44" s="653">
        <f t="shared" si="2"/>
        <v>0</v>
      </c>
      <c r="I44" s="653" t="e">
        <f t="shared" si="0"/>
        <v>#VALUE!</v>
      </c>
      <c r="J44" s="653" t="e">
        <f t="shared" si="0"/>
        <v>#VALUE!</v>
      </c>
      <c r="K44" s="653" t="e">
        <f t="shared" si="3"/>
        <v>#VALUE!</v>
      </c>
      <c r="L44" s="653" t="e">
        <f t="shared" si="4"/>
        <v>#VALUE!</v>
      </c>
    </row>
    <row r="45" spans="1:12" ht="13.5" thickBot="1">
      <c r="A45" s="1417">
        <v>10.567</v>
      </c>
      <c r="B45" s="1418" t="s">
        <v>2150</v>
      </c>
      <c r="C45" s="652" t="e">
        <f>SUMIF('[11]OB 01.04.13'!$A$5:$A$1015,'[11]CONSOLIDATED TB'!A45,'[11]OB 01.04.13'!$C$5:$C$1015)</f>
        <v>#VALUE!</v>
      </c>
      <c r="D45" s="652" t="e">
        <f>SUMIF('[11]OB 01.04.13'!$A$5:$A$1015,'[11]CONSOLIDATED TB'!A45,'[11]OB 01.04.13'!$D$5:$D$1015)</f>
        <v>#VALUE!</v>
      </c>
      <c r="E45" s="653">
        <f>'[11]TRIAL ALL UNITS-Mar-14'!BK45</f>
        <v>0</v>
      </c>
      <c r="F45" s="653">
        <f>'[11]TRIAL ALL UNITS-Mar-14'!BL45</f>
        <v>0</v>
      </c>
      <c r="G45" s="653">
        <f t="shared" si="1"/>
        <v>0</v>
      </c>
      <c r="H45" s="653">
        <f t="shared" si="2"/>
        <v>0</v>
      </c>
      <c r="I45" s="653" t="e">
        <f t="shared" si="0"/>
        <v>#VALUE!</v>
      </c>
      <c r="J45" s="653" t="e">
        <f t="shared" si="0"/>
        <v>#VALUE!</v>
      </c>
      <c r="K45" s="653" t="e">
        <f t="shared" si="3"/>
        <v>#VALUE!</v>
      </c>
      <c r="L45" s="653" t="e">
        <f t="shared" si="4"/>
        <v>#VALUE!</v>
      </c>
    </row>
    <row r="46" spans="1:12" ht="13.5" thickBot="1">
      <c r="A46" s="1417">
        <v>10.571</v>
      </c>
      <c r="B46" s="1418" t="s">
        <v>2151</v>
      </c>
      <c r="C46" s="652" t="e">
        <f>SUMIF('[11]OB 01.04.13'!$A$5:$A$1015,'[11]CONSOLIDATED TB'!A46,'[11]OB 01.04.13'!$C$5:$C$1015)</f>
        <v>#VALUE!</v>
      </c>
      <c r="D46" s="652" t="e">
        <f>SUMIF('[11]OB 01.04.13'!$A$5:$A$1015,'[11]CONSOLIDATED TB'!A46,'[11]OB 01.04.13'!$D$5:$D$1015)</f>
        <v>#VALUE!</v>
      </c>
      <c r="E46" s="653">
        <f>'[11]TRIAL ALL UNITS-Mar-14'!BK46</f>
        <v>0</v>
      </c>
      <c r="F46" s="653">
        <f>'[11]TRIAL ALL UNITS-Mar-14'!BL46</f>
        <v>0</v>
      </c>
      <c r="G46" s="653">
        <f t="shared" si="1"/>
        <v>0</v>
      </c>
      <c r="H46" s="653">
        <f t="shared" si="2"/>
        <v>0</v>
      </c>
      <c r="I46" s="653" t="e">
        <f t="shared" si="0"/>
        <v>#VALUE!</v>
      </c>
      <c r="J46" s="653" t="e">
        <f t="shared" si="0"/>
        <v>#VALUE!</v>
      </c>
      <c r="K46" s="653" t="e">
        <f t="shared" si="3"/>
        <v>#VALUE!</v>
      </c>
      <c r="L46" s="653" t="e">
        <f t="shared" si="4"/>
        <v>#VALUE!</v>
      </c>
    </row>
    <row r="47" spans="1:12" ht="13.5" thickBot="1">
      <c r="A47" s="1417">
        <v>10.571999999999999</v>
      </c>
      <c r="B47" s="1418" t="s">
        <v>2152</v>
      </c>
      <c r="C47" s="652" t="e">
        <f>SUMIF('[11]OB 01.04.13'!$A$5:$A$1015,'[11]CONSOLIDATED TB'!A47,'[11]OB 01.04.13'!$C$5:$C$1015)</f>
        <v>#VALUE!</v>
      </c>
      <c r="D47" s="652" t="e">
        <f>SUMIF('[11]OB 01.04.13'!$A$5:$A$1015,'[11]CONSOLIDATED TB'!A47,'[11]OB 01.04.13'!$D$5:$D$1015)</f>
        <v>#VALUE!</v>
      </c>
      <c r="E47" s="653">
        <f>'[11]TRIAL ALL UNITS-Mar-14'!BK47</f>
        <v>33250</v>
      </c>
      <c r="F47" s="653">
        <f>'[11]TRIAL ALL UNITS-Mar-14'!BL47</f>
        <v>0</v>
      </c>
      <c r="G47" s="653">
        <f t="shared" si="1"/>
        <v>33250</v>
      </c>
      <c r="H47" s="653">
        <f t="shared" si="2"/>
        <v>0</v>
      </c>
      <c r="I47" s="653" t="e">
        <f t="shared" si="0"/>
        <v>#VALUE!</v>
      </c>
      <c r="J47" s="653" t="e">
        <f t="shared" si="0"/>
        <v>#VALUE!</v>
      </c>
      <c r="K47" s="653" t="e">
        <f t="shared" si="3"/>
        <v>#VALUE!</v>
      </c>
      <c r="L47" s="653" t="e">
        <f t="shared" si="4"/>
        <v>#VALUE!</v>
      </c>
    </row>
    <row r="48" spans="1:12" ht="13.5" thickBot="1">
      <c r="A48" s="1417">
        <v>10.574</v>
      </c>
      <c r="B48" s="1418" t="s">
        <v>2153</v>
      </c>
      <c r="C48" s="652" t="e">
        <f>SUMIF('[11]OB 01.04.13'!$A$5:$A$1015,'[11]CONSOLIDATED TB'!A48,'[11]OB 01.04.13'!$C$5:$C$1015)</f>
        <v>#VALUE!</v>
      </c>
      <c r="D48" s="652" t="e">
        <f>SUMIF('[11]OB 01.04.13'!$A$5:$A$1015,'[11]CONSOLIDATED TB'!A48,'[11]OB 01.04.13'!$D$5:$D$1015)</f>
        <v>#VALUE!</v>
      </c>
      <c r="E48" s="653">
        <f>'[11]TRIAL ALL UNITS-Mar-14'!BK48</f>
        <v>0</v>
      </c>
      <c r="F48" s="653">
        <f>'[11]TRIAL ALL UNITS-Mar-14'!BL48</f>
        <v>0</v>
      </c>
      <c r="G48" s="653">
        <f t="shared" si="1"/>
        <v>0</v>
      </c>
      <c r="H48" s="653">
        <f t="shared" si="2"/>
        <v>0</v>
      </c>
      <c r="I48" s="653" t="e">
        <f t="shared" si="0"/>
        <v>#VALUE!</v>
      </c>
      <c r="J48" s="653" t="e">
        <f t="shared" si="0"/>
        <v>#VALUE!</v>
      </c>
      <c r="K48" s="653" t="e">
        <f t="shared" si="3"/>
        <v>#VALUE!</v>
      </c>
      <c r="L48" s="653" t="e">
        <f t="shared" si="4"/>
        <v>#VALUE!</v>
      </c>
    </row>
    <row r="49" spans="1:13" ht="13.5" thickBot="1">
      <c r="A49" s="1420">
        <v>10.577</v>
      </c>
      <c r="B49" s="1419" t="s">
        <v>2154</v>
      </c>
      <c r="C49" s="652" t="e">
        <f>SUMIF('[11]OB 01.04.13'!$A$5:$A$1015,'[11]CONSOLIDATED TB'!A49,'[11]OB 01.04.13'!$C$5:$C$1015)</f>
        <v>#VALUE!</v>
      </c>
      <c r="D49" s="652" t="e">
        <f>SUMIF('[11]OB 01.04.13'!$A$5:$A$1015,'[11]CONSOLIDATED TB'!A49,'[11]OB 01.04.13'!$D$5:$D$1015)</f>
        <v>#VALUE!</v>
      </c>
      <c r="E49" s="653">
        <f>'[11]TRIAL ALL UNITS-Mar-14'!BK49</f>
        <v>979930</v>
      </c>
      <c r="F49" s="653">
        <f>'[11]TRIAL ALL UNITS-Mar-14'!BL49</f>
        <v>0</v>
      </c>
      <c r="G49" s="653">
        <f t="shared" si="1"/>
        <v>979930</v>
      </c>
      <c r="H49" s="653">
        <f t="shared" si="2"/>
        <v>0</v>
      </c>
      <c r="I49" s="653" t="e">
        <f t="shared" si="0"/>
        <v>#VALUE!</v>
      </c>
      <c r="J49" s="653" t="e">
        <f t="shared" si="0"/>
        <v>#VALUE!</v>
      </c>
      <c r="K49" s="653" t="e">
        <f t="shared" si="3"/>
        <v>#VALUE!</v>
      </c>
      <c r="L49" s="653" t="e">
        <f t="shared" si="4"/>
        <v>#VALUE!</v>
      </c>
    </row>
    <row r="50" spans="1:13" ht="13.5" thickBot="1">
      <c r="A50" s="1420" t="s">
        <v>2155</v>
      </c>
      <c r="B50" s="1434" t="s">
        <v>2156</v>
      </c>
      <c r="C50" s="652" t="e">
        <f>SUMIF('[11]OB 01.04.13'!$A$5:$A$1015,'[11]CONSOLIDATED TB'!A50,'[11]OB 01.04.13'!$C$5:$C$1015)</f>
        <v>#VALUE!</v>
      </c>
      <c r="D50" s="652" t="e">
        <f>SUMIF('[11]OB 01.04.13'!$A$5:$A$1015,'[11]CONSOLIDATED TB'!A50,'[11]OB 01.04.13'!$D$5:$D$1015)</f>
        <v>#VALUE!</v>
      </c>
      <c r="E50" s="653">
        <f>'[11]TRIAL ALL UNITS-Mar-14'!BK50</f>
        <v>0</v>
      </c>
      <c r="F50" s="653">
        <f>'[11]TRIAL ALL UNITS-Mar-14'!BL50</f>
        <v>0</v>
      </c>
      <c r="G50" s="653">
        <f t="shared" si="1"/>
        <v>0</v>
      </c>
      <c r="H50" s="653">
        <f t="shared" si="2"/>
        <v>0</v>
      </c>
      <c r="I50" s="653" t="e">
        <f t="shared" si="0"/>
        <v>#VALUE!</v>
      </c>
      <c r="J50" s="653" t="e">
        <f t="shared" si="0"/>
        <v>#VALUE!</v>
      </c>
      <c r="K50" s="653" t="e">
        <f t="shared" si="3"/>
        <v>#VALUE!</v>
      </c>
      <c r="L50" s="653" t="e">
        <f t="shared" si="4"/>
        <v>#VALUE!</v>
      </c>
      <c r="M50" s="1461"/>
    </row>
    <row r="51" spans="1:13" s="1433" customFormat="1" ht="13.5" thickBot="1">
      <c r="A51" s="1420">
        <v>10.577999999999999</v>
      </c>
      <c r="B51" s="1434" t="s">
        <v>2157</v>
      </c>
      <c r="C51" s="652" t="e">
        <f>SUMIF('[11]OB 01.04.13'!$A$5:$A$1015,'[11]CONSOLIDATED TB'!A51,'[11]OB 01.04.13'!$C$5:$C$1015)</f>
        <v>#VALUE!</v>
      </c>
      <c r="D51" s="652" t="e">
        <f>SUMIF('[11]OB 01.04.13'!$A$5:$A$1015,'[11]CONSOLIDATED TB'!A51,'[11]OB 01.04.13'!$D$5:$D$1015)</f>
        <v>#VALUE!</v>
      </c>
      <c r="E51" s="653">
        <f>'[11]TRIAL ALL UNITS-Mar-14'!BK51</f>
        <v>0</v>
      </c>
      <c r="F51" s="653">
        <f>'[11]TRIAL ALL UNITS-Mar-14'!BL51</f>
        <v>0</v>
      </c>
      <c r="G51" s="653">
        <f t="shared" si="1"/>
        <v>0</v>
      </c>
      <c r="H51" s="653">
        <f t="shared" si="2"/>
        <v>0</v>
      </c>
      <c r="I51" s="653" t="e">
        <f t="shared" si="0"/>
        <v>#VALUE!</v>
      </c>
      <c r="J51" s="653" t="e">
        <f t="shared" si="0"/>
        <v>#VALUE!</v>
      </c>
      <c r="K51" s="653" t="e">
        <f t="shared" si="3"/>
        <v>#VALUE!</v>
      </c>
      <c r="L51" s="653" t="e">
        <f t="shared" si="4"/>
        <v>#VALUE!</v>
      </c>
      <c r="M51" s="1507"/>
    </row>
    <row r="52" spans="1:13" ht="13.5" thickBot="1">
      <c r="A52" s="1430">
        <v>10.58</v>
      </c>
      <c r="B52" s="1432" t="s">
        <v>2158</v>
      </c>
      <c r="C52" s="652" t="e">
        <f>SUMIF('[11]OB 01.04.13'!$A$5:$A$1015,'[11]CONSOLIDATED TB'!A52,'[11]OB 01.04.13'!$C$5:$C$1015)</f>
        <v>#VALUE!</v>
      </c>
      <c r="D52" s="652" t="e">
        <f>SUMIF('[11]OB 01.04.13'!$A$5:$A$1015,'[11]CONSOLIDATED TB'!A52,'[11]OB 01.04.13'!$D$5:$D$1015)</f>
        <v>#VALUE!</v>
      </c>
      <c r="E52" s="653">
        <f>'[11]TRIAL ALL UNITS-Mar-14'!BK52</f>
        <v>26980</v>
      </c>
      <c r="F52" s="653">
        <f>'[11]TRIAL ALL UNITS-Mar-14'!BL52</f>
        <v>0</v>
      </c>
      <c r="G52" s="653">
        <f t="shared" si="1"/>
        <v>26980</v>
      </c>
      <c r="H52" s="653">
        <f t="shared" si="2"/>
        <v>0</v>
      </c>
      <c r="I52" s="653" t="e">
        <f t="shared" si="0"/>
        <v>#VALUE!</v>
      </c>
      <c r="J52" s="653" t="e">
        <f t="shared" si="0"/>
        <v>#VALUE!</v>
      </c>
      <c r="K52" s="653" t="e">
        <f t="shared" si="3"/>
        <v>#VALUE!</v>
      </c>
      <c r="L52" s="653" t="e">
        <f t="shared" si="4"/>
        <v>#VALUE!</v>
      </c>
    </row>
    <row r="53" spans="1:13" ht="13.5" thickBot="1">
      <c r="A53" s="1430" t="s">
        <v>2159</v>
      </c>
      <c r="B53" s="1432" t="s">
        <v>2160</v>
      </c>
      <c r="C53" s="652" t="e">
        <f>SUMIF('[11]OB 01.04.13'!$A$5:$A$1015,'[11]CONSOLIDATED TB'!A53,'[11]OB 01.04.13'!$C$5:$C$1015)</f>
        <v>#VALUE!</v>
      </c>
      <c r="D53" s="652" t="e">
        <f>SUMIF('[11]OB 01.04.13'!$A$5:$A$1015,'[11]CONSOLIDATED TB'!A53,'[11]OB 01.04.13'!$D$5:$D$1015)</f>
        <v>#VALUE!</v>
      </c>
      <c r="E53" s="653">
        <f>'[11]TRIAL ALL UNITS-Mar-14'!BK53</f>
        <v>0</v>
      </c>
      <c r="F53" s="653">
        <f>'[11]TRIAL ALL UNITS-Mar-14'!BL53</f>
        <v>0</v>
      </c>
      <c r="G53" s="653">
        <f t="shared" si="1"/>
        <v>0</v>
      </c>
      <c r="H53" s="653">
        <f t="shared" si="2"/>
        <v>0</v>
      </c>
      <c r="I53" s="653" t="e">
        <f t="shared" si="0"/>
        <v>#VALUE!</v>
      </c>
      <c r="J53" s="653" t="e">
        <f t="shared" si="0"/>
        <v>#VALUE!</v>
      </c>
      <c r="K53" s="653" t="e">
        <f t="shared" si="3"/>
        <v>#VALUE!</v>
      </c>
      <c r="L53" s="653" t="e">
        <f t="shared" si="4"/>
        <v>#VALUE!</v>
      </c>
      <c r="M53" s="1461"/>
    </row>
    <row r="54" spans="1:13" ht="13.5" thickBot="1">
      <c r="A54" s="1417">
        <v>10.581</v>
      </c>
      <c r="B54" s="1418" t="s">
        <v>2161</v>
      </c>
      <c r="C54" s="652" t="e">
        <f>SUMIF('[11]OB 01.04.13'!$A$5:$A$1015,'[11]CONSOLIDATED TB'!A54,'[11]OB 01.04.13'!$C$5:$C$1015)</f>
        <v>#VALUE!</v>
      </c>
      <c r="D54" s="652" t="e">
        <f>SUMIF('[11]OB 01.04.13'!$A$5:$A$1015,'[11]CONSOLIDATED TB'!A54,'[11]OB 01.04.13'!$D$5:$D$1015)</f>
        <v>#VALUE!</v>
      </c>
      <c r="E54" s="653">
        <f>'[11]TRIAL ALL UNITS-Mar-14'!BK54</f>
        <v>1332061.55</v>
      </c>
      <c r="F54" s="653">
        <f>'[11]TRIAL ALL UNITS-Mar-14'!BL54</f>
        <v>0</v>
      </c>
      <c r="G54" s="653">
        <f t="shared" si="1"/>
        <v>1332061.55</v>
      </c>
      <c r="H54" s="653">
        <f t="shared" si="2"/>
        <v>0</v>
      </c>
      <c r="I54" s="653" t="e">
        <f t="shared" si="0"/>
        <v>#VALUE!</v>
      </c>
      <c r="J54" s="653" t="e">
        <f t="shared" si="0"/>
        <v>#VALUE!</v>
      </c>
      <c r="K54" s="653" t="e">
        <f t="shared" si="3"/>
        <v>#VALUE!</v>
      </c>
      <c r="L54" s="653" t="e">
        <f t="shared" si="4"/>
        <v>#VALUE!</v>
      </c>
    </row>
    <row r="55" spans="1:13" ht="13.5" thickBot="1">
      <c r="A55" s="1417">
        <v>10.582000000000001</v>
      </c>
      <c r="B55" s="1418" t="s">
        <v>2162</v>
      </c>
      <c r="C55" s="652" t="e">
        <f>SUMIF('[11]OB 01.04.13'!$A$5:$A$1015,'[11]CONSOLIDATED TB'!A55,'[11]OB 01.04.13'!$C$5:$C$1015)</f>
        <v>#VALUE!</v>
      </c>
      <c r="D55" s="652" t="e">
        <f>SUMIF('[11]OB 01.04.13'!$A$5:$A$1015,'[11]CONSOLIDATED TB'!A55,'[11]OB 01.04.13'!$D$5:$D$1015)</f>
        <v>#VALUE!</v>
      </c>
      <c r="E55" s="653">
        <f>'[11]TRIAL ALL UNITS-Mar-14'!BK55</f>
        <v>0</v>
      </c>
      <c r="F55" s="653">
        <f>'[11]TRIAL ALL UNITS-Mar-14'!BL55</f>
        <v>0</v>
      </c>
      <c r="G55" s="653">
        <f t="shared" si="1"/>
        <v>0</v>
      </c>
      <c r="H55" s="653">
        <f t="shared" si="2"/>
        <v>0</v>
      </c>
      <c r="I55" s="653" t="e">
        <f t="shared" si="0"/>
        <v>#VALUE!</v>
      </c>
      <c r="J55" s="653" t="e">
        <f t="shared" si="0"/>
        <v>#VALUE!</v>
      </c>
      <c r="K55" s="653" t="e">
        <f t="shared" si="3"/>
        <v>#VALUE!</v>
      </c>
      <c r="L55" s="653" t="e">
        <f t="shared" si="4"/>
        <v>#VALUE!</v>
      </c>
    </row>
    <row r="56" spans="1:13" ht="13.5" thickBot="1">
      <c r="A56" s="1417">
        <v>10.583</v>
      </c>
      <c r="B56" s="1418" t="s">
        <v>2163</v>
      </c>
      <c r="C56" s="652" t="e">
        <f>SUMIF('[11]OB 01.04.13'!$A$5:$A$1015,'[11]CONSOLIDATED TB'!A56,'[11]OB 01.04.13'!$C$5:$C$1015)</f>
        <v>#VALUE!</v>
      </c>
      <c r="D56" s="652" t="e">
        <f>SUMIF('[11]OB 01.04.13'!$A$5:$A$1015,'[11]CONSOLIDATED TB'!A56,'[11]OB 01.04.13'!$D$5:$D$1015)</f>
        <v>#VALUE!</v>
      </c>
      <c r="E56" s="653">
        <f>'[11]TRIAL ALL UNITS-Mar-14'!BK56</f>
        <v>0</v>
      </c>
      <c r="F56" s="653">
        <f>'[11]TRIAL ALL UNITS-Mar-14'!BL56</f>
        <v>0</v>
      </c>
      <c r="G56" s="653">
        <f t="shared" si="1"/>
        <v>0</v>
      </c>
      <c r="H56" s="653">
        <f t="shared" si="2"/>
        <v>0</v>
      </c>
      <c r="I56" s="653" t="e">
        <f t="shared" si="0"/>
        <v>#VALUE!</v>
      </c>
      <c r="J56" s="653" t="e">
        <f t="shared" si="0"/>
        <v>#VALUE!</v>
      </c>
      <c r="K56" s="653" t="e">
        <f t="shared" si="3"/>
        <v>#VALUE!</v>
      </c>
      <c r="L56" s="653" t="e">
        <f t="shared" si="4"/>
        <v>#VALUE!</v>
      </c>
    </row>
    <row r="57" spans="1:13" ht="13.5" thickBot="1">
      <c r="A57" s="1417">
        <v>10.585000000000001</v>
      </c>
      <c r="B57" s="1418" t="s">
        <v>2164</v>
      </c>
      <c r="C57" s="652" t="e">
        <f>SUMIF('[11]OB 01.04.13'!$A$5:$A$1015,'[11]CONSOLIDATED TB'!A57,'[11]OB 01.04.13'!$C$5:$C$1015)</f>
        <v>#VALUE!</v>
      </c>
      <c r="D57" s="652" t="e">
        <f>SUMIF('[11]OB 01.04.13'!$A$5:$A$1015,'[11]CONSOLIDATED TB'!A57,'[11]OB 01.04.13'!$D$5:$D$1015)</f>
        <v>#VALUE!</v>
      </c>
      <c r="E57" s="653">
        <f>'[11]TRIAL ALL UNITS-Mar-14'!BK57</f>
        <v>44000</v>
      </c>
      <c r="F57" s="653">
        <f>'[11]TRIAL ALL UNITS-Mar-14'!BL57</f>
        <v>0</v>
      </c>
      <c r="G57" s="653">
        <f t="shared" si="1"/>
        <v>44000</v>
      </c>
      <c r="H57" s="653">
        <f t="shared" si="2"/>
        <v>0</v>
      </c>
      <c r="I57" s="653" t="e">
        <f t="shared" si="0"/>
        <v>#VALUE!</v>
      </c>
      <c r="J57" s="653" t="e">
        <f t="shared" si="0"/>
        <v>#VALUE!</v>
      </c>
      <c r="K57" s="653" t="e">
        <f t="shared" si="3"/>
        <v>#VALUE!</v>
      </c>
      <c r="L57" s="653" t="e">
        <f t="shared" si="4"/>
        <v>#VALUE!</v>
      </c>
    </row>
    <row r="58" spans="1:13" ht="13.5" thickBot="1">
      <c r="A58" s="1417">
        <v>10.586</v>
      </c>
      <c r="B58" s="1418" t="s">
        <v>2165</v>
      </c>
      <c r="C58" s="652" t="e">
        <f>SUMIF('[11]OB 01.04.13'!$A$5:$A$1015,'[11]CONSOLIDATED TB'!A58,'[11]OB 01.04.13'!$C$5:$C$1015)</f>
        <v>#VALUE!</v>
      </c>
      <c r="D58" s="652" t="e">
        <f>SUMIF('[11]OB 01.04.13'!$A$5:$A$1015,'[11]CONSOLIDATED TB'!A58,'[11]OB 01.04.13'!$D$5:$D$1015)</f>
        <v>#VALUE!</v>
      </c>
      <c r="E58" s="653">
        <f>'[11]TRIAL ALL UNITS-Mar-14'!BK58</f>
        <v>0</v>
      </c>
      <c r="F58" s="653">
        <f>'[11]TRIAL ALL UNITS-Mar-14'!BL58</f>
        <v>0</v>
      </c>
      <c r="G58" s="653">
        <f t="shared" si="1"/>
        <v>0</v>
      </c>
      <c r="H58" s="653">
        <f t="shared" si="2"/>
        <v>0</v>
      </c>
      <c r="I58" s="653" t="e">
        <f t="shared" si="0"/>
        <v>#VALUE!</v>
      </c>
      <c r="J58" s="653" t="e">
        <f t="shared" si="0"/>
        <v>#VALUE!</v>
      </c>
      <c r="K58" s="653" t="e">
        <f t="shared" si="3"/>
        <v>#VALUE!</v>
      </c>
      <c r="L58" s="653" t="e">
        <f t="shared" si="4"/>
        <v>#VALUE!</v>
      </c>
    </row>
    <row r="59" spans="1:13" ht="13.5" thickBot="1">
      <c r="A59" s="1417">
        <v>10.587</v>
      </c>
      <c r="B59" s="1418" t="s">
        <v>2166</v>
      </c>
      <c r="C59" s="652" t="e">
        <f>SUMIF('[11]OB 01.04.13'!$A$5:$A$1015,'[11]CONSOLIDATED TB'!A59,'[11]OB 01.04.13'!$C$5:$C$1015)</f>
        <v>#VALUE!</v>
      </c>
      <c r="D59" s="652" t="e">
        <f>SUMIF('[11]OB 01.04.13'!$A$5:$A$1015,'[11]CONSOLIDATED TB'!A59,'[11]OB 01.04.13'!$D$5:$D$1015)</f>
        <v>#VALUE!</v>
      </c>
      <c r="E59" s="653">
        <f>'[11]TRIAL ALL UNITS-Mar-14'!BK59</f>
        <v>0</v>
      </c>
      <c r="F59" s="653">
        <f>'[11]TRIAL ALL UNITS-Mar-14'!BL59</f>
        <v>0</v>
      </c>
      <c r="G59" s="653">
        <f t="shared" si="1"/>
        <v>0</v>
      </c>
      <c r="H59" s="653">
        <f t="shared" si="2"/>
        <v>0</v>
      </c>
      <c r="I59" s="653" t="e">
        <f t="shared" si="0"/>
        <v>#VALUE!</v>
      </c>
      <c r="J59" s="653" t="e">
        <f t="shared" si="0"/>
        <v>#VALUE!</v>
      </c>
      <c r="K59" s="653" t="e">
        <f t="shared" si="3"/>
        <v>#VALUE!</v>
      </c>
      <c r="L59" s="653" t="e">
        <f t="shared" si="4"/>
        <v>#VALUE!</v>
      </c>
    </row>
    <row r="60" spans="1:13" ht="13.5" thickBot="1">
      <c r="A60" s="1430">
        <v>10.59</v>
      </c>
      <c r="B60" s="1418" t="s">
        <v>2139</v>
      </c>
      <c r="C60" s="652" t="e">
        <f>SUMIF('[11]OB 01.04.13'!$A$5:$A$1015,'[11]CONSOLIDATED TB'!A60,'[11]OB 01.04.13'!$C$5:$C$1015)</f>
        <v>#VALUE!</v>
      </c>
      <c r="D60" s="652" t="e">
        <f>SUMIF('[11]OB 01.04.13'!$A$5:$A$1015,'[11]CONSOLIDATED TB'!A60,'[11]OB 01.04.13'!$D$5:$D$1015)</f>
        <v>#VALUE!</v>
      </c>
      <c r="E60" s="653">
        <f>'[11]TRIAL ALL UNITS-Mar-14'!BK60</f>
        <v>0</v>
      </c>
      <c r="F60" s="653">
        <f>'[11]TRIAL ALL UNITS-Mar-14'!BL60</f>
        <v>0</v>
      </c>
      <c r="G60" s="653">
        <f t="shared" si="1"/>
        <v>0</v>
      </c>
      <c r="H60" s="653">
        <f t="shared" si="2"/>
        <v>0</v>
      </c>
      <c r="I60" s="653" t="e">
        <f t="shared" si="0"/>
        <v>#VALUE!</v>
      </c>
      <c r="J60" s="653" t="e">
        <f t="shared" si="0"/>
        <v>#VALUE!</v>
      </c>
      <c r="K60" s="653" t="e">
        <f t="shared" si="3"/>
        <v>#VALUE!</v>
      </c>
      <c r="L60" s="653" t="e">
        <f t="shared" si="4"/>
        <v>#VALUE!</v>
      </c>
    </row>
    <row r="61" spans="1:13" s="1433" customFormat="1" ht="13.5" thickBot="1">
      <c r="A61" s="1420">
        <v>10.599</v>
      </c>
      <c r="B61" s="1432" t="s">
        <v>2167</v>
      </c>
      <c r="C61" s="652" t="e">
        <f>SUMIF('[11]OB 01.04.13'!$A$5:$A$1015,'[11]CONSOLIDATED TB'!A61,'[11]OB 01.04.13'!$C$5:$C$1015)</f>
        <v>#VALUE!</v>
      </c>
      <c r="D61" s="652" t="e">
        <f>SUMIF('[11]OB 01.04.13'!$A$5:$A$1015,'[11]CONSOLIDATED TB'!A61,'[11]OB 01.04.13'!$D$5:$D$1015)</f>
        <v>#VALUE!</v>
      </c>
      <c r="E61" s="653">
        <f>'[11]TRIAL ALL UNITS-Mar-14'!BK61</f>
        <v>65066</v>
      </c>
      <c r="F61" s="653">
        <f>'[11]TRIAL ALL UNITS-Mar-14'!BL61</f>
        <v>0</v>
      </c>
      <c r="G61" s="653">
        <f t="shared" si="1"/>
        <v>65066</v>
      </c>
      <c r="H61" s="653">
        <f t="shared" si="2"/>
        <v>0</v>
      </c>
      <c r="I61" s="653" t="e">
        <f t="shared" si="0"/>
        <v>#VALUE!</v>
      </c>
      <c r="J61" s="653" t="e">
        <f t="shared" si="0"/>
        <v>#VALUE!</v>
      </c>
      <c r="K61" s="653" t="e">
        <f t="shared" si="3"/>
        <v>#VALUE!</v>
      </c>
      <c r="L61" s="653" t="e">
        <f t="shared" si="4"/>
        <v>#VALUE!</v>
      </c>
    </row>
    <row r="62" spans="1:13" ht="13.5" thickBot="1">
      <c r="A62" s="1420" t="s">
        <v>2168</v>
      </c>
      <c r="B62" s="1432" t="s">
        <v>2169</v>
      </c>
      <c r="C62" s="652" t="e">
        <f>SUMIF('[11]OB 01.04.13'!$A$5:$A$1015,'[11]CONSOLIDATED TB'!A62,'[11]OB 01.04.13'!$C$5:$C$1015)</f>
        <v>#VALUE!</v>
      </c>
      <c r="D62" s="652" t="e">
        <f>SUMIF('[11]OB 01.04.13'!$A$5:$A$1015,'[11]CONSOLIDATED TB'!A62,'[11]OB 01.04.13'!$D$5:$D$1015)</f>
        <v>#VALUE!</v>
      </c>
      <c r="E62" s="653">
        <f>'[11]TRIAL ALL UNITS-Mar-14'!BK62</f>
        <v>0</v>
      </c>
      <c r="F62" s="653">
        <f>'[11]TRIAL ALL UNITS-Mar-14'!BL62</f>
        <v>0</v>
      </c>
      <c r="G62" s="653">
        <f t="shared" si="1"/>
        <v>0</v>
      </c>
      <c r="H62" s="653">
        <f t="shared" si="2"/>
        <v>0</v>
      </c>
      <c r="I62" s="653" t="e">
        <f t="shared" si="0"/>
        <v>#VALUE!</v>
      </c>
      <c r="J62" s="653" t="e">
        <f t="shared" si="0"/>
        <v>#VALUE!</v>
      </c>
      <c r="K62" s="653" t="e">
        <f t="shared" si="3"/>
        <v>#VALUE!</v>
      </c>
      <c r="L62" s="653" t="e">
        <f t="shared" si="4"/>
        <v>#VALUE!</v>
      </c>
      <c r="M62" s="1461"/>
    </row>
    <row r="63" spans="1:13" s="1421" customFormat="1" ht="13.5" thickBot="1">
      <c r="A63" s="1471" t="s">
        <v>1442</v>
      </c>
      <c r="B63" s="1475" t="s">
        <v>2170</v>
      </c>
      <c r="C63" s="652" t="e">
        <f>SUMIF('[11]OB 01.04.13'!$A$5:$A$1015,'[11]CONSOLIDATED TB'!A63,'[11]OB 01.04.13'!$C$5:$C$1015)</f>
        <v>#VALUE!</v>
      </c>
      <c r="D63" s="652" t="e">
        <f>SUMIF('[11]OB 01.04.13'!$A$5:$A$1015,'[11]CONSOLIDATED TB'!A63,'[11]OB 01.04.13'!$D$5:$D$1015)</f>
        <v>#VALUE!</v>
      </c>
      <c r="E63" s="656">
        <f>'[11]TRIAL ALL UNITS-Mar-14'!BK63</f>
        <v>0</v>
      </c>
      <c r="F63" s="656">
        <f>'[11]TRIAL ALL UNITS-Mar-14'!BL63</f>
        <v>0</v>
      </c>
      <c r="G63" s="653">
        <f t="shared" si="1"/>
        <v>0</v>
      </c>
      <c r="H63" s="653">
        <f t="shared" si="2"/>
        <v>0</v>
      </c>
      <c r="I63" s="656" t="e">
        <f t="shared" si="0"/>
        <v>#VALUE!</v>
      </c>
      <c r="J63" s="656" t="e">
        <f t="shared" si="0"/>
        <v>#VALUE!</v>
      </c>
      <c r="K63" s="656" t="e">
        <f t="shared" si="3"/>
        <v>#VALUE!</v>
      </c>
      <c r="L63" s="656" t="e">
        <f t="shared" si="4"/>
        <v>#VALUE!</v>
      </c>
    </row>
    <row r="64" spans="1:13" ht="13.5" thickBot="1">
      <c r="A64" s="1417">
        <v>10.602</v>
      </c>
      <c r="B64" s="1418" t="s">
        <v>2171</v>
      </c>
      <c r="C64" s="652" t="e">
        <f>SUMIF('[11]OB 01.04.13'!$A$5:$A$1015,'[11]CONSOLIDATED TB'!A64,'[11]OB 01.04.13'!$C$5:$C$1015)</f>
        <v>#VALUE!</v>
      </c>
      <c r="D64" s="652" t="e">
        <f>SUMIF('[11]OB 01.04.13'!$A$5:$A$1015,'[11]CONSOLIDATED TB'!A64,'[11]OB 01.04.13'!$D$5:$D$1015)</f>
        <v>#VALUE!</v>
      </c>
      <c r="E64" s="653">
        <f>'[11]TRIAL ALL UNITS-Mar-14'!BK64</f>
        <v>1066518</v>
      </c>
      <c r="F64" s="653">
        <f>'[11]TRIAL ALL UNITS-Mar-14'!BL64</f>
        <v>0</v>
      </c>
      <c r="G64" s="653">
        <f t="shared" si="1"/>
        <v>1066518</v>
      </c>
      <c r="H64" s="653">
        <f t="shared" si="2"/>
        <v>0</v>
      </c>
      <c r="I64" s="653" t="e">
        <f t="shared" si="0"/>
        <v>#VALUE!</v>
      </c>
      <c r="J64" s="653" t="e">
        <f t="shared" si="0"/>
        <v>#VALUE!</v>
      </c>
      <c r="K64" s="653" t="e">
        <f t="shared" si="3"/>
        <v>#VALUE!</v>
      </c>
      <c r="L64" s="653" t="e">
        <f t="shared" si="4"/>
        <v>#VALUE!</v>
      </c>
    </row>
    <row r="65" spans="1:12" ht="13.5" thickBot="1">
      <c r="A65" s="1417">
        <v>10.603</v>
      </c>
      <c r="B65" s="1418" t="s">
        <v>2172</v>
      </c>
      <c r="C65" s="652" t="e">
        <f>SUMIF('[11]OB 01.04.13'!$A$5:$A$1015,'[11]CONSOLIDATED TB'!A65,'[11]OB 01.04.13'!$C$5:$C$1015)</f>
        <v>#VALUE!</v>
      </c>
      <c r="D65" s="652" t="e">
        <f>SUMIF('[11]OB 01.04.13'!$A$5:$A$1015,'[11]CONSOLIDATED TB'!A65,'[11]OB 01.04.13'!$D$5:$D$1015)</f>
        <v>#VALUE!</v>
      </c>
      <c r="E65" s="653">
        <f>'[11]TRIAL ALL UNITS-Mar-14'!BK65</f>
        <v>0</v>
      </c>
      <c r="F65" s="653">
        <f>'[11]TRIAL ALL UNITS-Mar-14'!BL65</f>
        <v>0</v>
      </c>
      <c r="G65" s="653">
        <f t="shared" si="1"/>
        <v>0</v>
      </c>
      <c r="H65" s="653">
        <f t="shared" si="2"/>
        <v>0</v>
      </c>
      <c r="I65" s="653" t="e">
        <f t="shared" si="0"/>
        <v>#VALUE!</v>
      </c>
      <c r="J65" s="653" t="e">
        <f t="shared" si="0"/>
        <v>#VALUE!</v>
      </c>
      <c r="K65" s="653" t="e">
        <f t="shared" si="3"/>
        <v>#VALUE!</v>
      </c>
      <c r="L65" s="653" t="e">
        <f t="shared" si="4"/>
        <v>#VALUE!</v>
      </c>
    </row>
    <row r="66" spans="1:12" ht="13.5" thickBot="1">
      <c r="A66" s="1417">
        <v>10.603999999999999</v>
      </c>
      <c r="B66" s="1418" t="s">
        <v>2173</v>
      </c>
      <c r="C66" s="652" t="e">
        <f>SUMIF('[11]OB 01.04.13'!$A$5:$A$1015,'[11]CONSOLIDATED TB'!A66,'[11]OB 01.04.13'!$C$5:$C$1015)</f>
        <v>#VALUE!</v>
      </c>
      <c r="D66" s="652" t="e">
        <f>SUMIF('[11]OB 01.04.13'!$A$5:$A$1015,'[11]CONSOLIDATED TB'!A66,'[11]OB 01.04.13'!$D$5:$D$1015)</f>
        <v>#VALUE!</v>
      </c>
      <c r="E66" s="653">
        <f>'[11]TRIAL ALL UNITS-Mar-14'!BK66</f>
        <v>106033.92</v>
      </c>
      <c r="F66" s="653">
        <f>'[11]TRIAL ALL UNITS-Mar-14'!BL66</f>
        <v>0</v>
      </c>
      <c r="G66" s="653">
        <f t="shared" si="1"/>
        <v>106033.92</v>
      </c>
      <c r="H66" s="653">
        <f t="shared" si="2"/>
        <v>0</v>
      </c>
      <c r="I66" s="653" t="e">
        <f t="shared" si="0"/>
        <v>#VALUE!</v>
      </c>
      <c r="J66" s="653" t="e">
        <f t="shared" si="0"/>
        <v>#VALUE!</v>
      </c>
      <c r="K66" s="653" t="e">
        <f t="shared" si="3"/>
        <v>#VALUE!</v>
      </c>
      <c r="L66" s="653" t="e">
        <f t="shared" si="4"/>
        <v>#VALUE!</v>
      </c>
    </row>
    <row r="67" spans="1:12" ht="13.5" thickBot="1">
      <c r="A67" s="1417">
        <v>10.605</v>
      </c>
      <c r="B67" s="1418" t="s">
        <v>2174</v>
      </c>
      <c r="C67" s="652" t="e">
        <f>SUMIF('[11]OB 01.04.13'!$A$5:$A$1015,'[11]CONSOLIDATED TB'!A67,'[11]OB 01.04.13'!$C$5:$C$1015)</f>
        <v>#VALUE!</v>
      </c>
      <c r="D67" s="652" t="e">
        <f>SUMIF('[11]OB 01.04.13'!$A$5:$A$1015,'[11]CONSOLIDATED TB'!A67,'[11]OB 01.04.13'!$D$5:$D$1015)</f>
        <v>#VALUE!</v>
      </c>
      <c r="E67" s="653">
        <f>'[11]TRIAL ALL UNITS-Mar-14'!BK67</f>
        <v>0</v>
      </c>
      <c r="F67" s="653">
        <f>'[11]TRIAL ALL UNITS-Mar-14'!BL67</f>
        <v>0</v>
      </c>
      <c r="G67" s="653">
        <f t="shared" si="1"/>
        <v>0</v>
      </c>
      <c r="H67" s="653">
        <f t="shared" si="2"/>
        <v>0</v>
      </c>
      <c r="I67" s="653" t="e">
        <f t="shared" si="0"/>
        <v>#VALUE!</v>
      </c>
      <c r="J67" s="653" t="e">
        <f t="shared" si="0"/>
        <v>#VALUE!</v>
      </c>
      <c r="K67" s="653" t="e">
        <f t="shared" si="3"/>
        <v>#VALUE!</v>
      </c>
      <c r="L67" s="653" t="e">
        <f t="shared" si="4"/>
        <v>#VALUE!</v>
      </c>
    </row>
    <row r="68" spans="1:12" ht="13.5" thickBot="1">
      <c r="A68" s="1417">
        <v>10.611000000000001</v>
      </c>
      <c r="B68" s="1418" t="s">
        <v>2175</v>
      </c>
      <c r="C68" s="652" t="e">
        <f>SUMIF('[11]OB 01.04.13'!$A$5:$A$1015,'[11]CONSOLIDATED TB'!A68,'[11]OB 01.04.13'!$C$5:$C$1015)</f>
        <v>#VALUE!</v>
      </c>
      <c r="D68" s="652" t="e">
        <f>SUMIF('[11]OB 01.04.13'!$A$5:$A$1015,'[11]CONSOLIDATED TB'!A68,'[11]OB 01.04.13'!$D$5:$D$1015)</f>
        <v>#VALUE!</v>
      </c>
      <c r="E68" s="653">
        <f>'[11]TRIAL ALL UNITS-Mar-14'!BK68</f>
        <v>0</v>
      </c>
      <c r="F68" s="653">
        <f>'[11]TRIAL ALL UNITS-Mar-14'!BL68</f>
        <v>0</v>
      </c>
      <c r="G68" s="653">
        <f t="shared" si="1"/>
        <v>0</v>
      </c>
      <c r="H68" s="653">
        <f t="shared" si="2"/>
        <v>0</v>
      </c>
      <c r="I68" s="653" t="e">
        <f t="shared" si="0"/>
        <v>#VALUE!</v>
      </c>
      <c r="J68" s="653" t="e">
        <f t="shared" si="0"/>
        <v>#VALUE!</v>
      </c>
      <c r="K68" s="653" t="e">
        <f t="shared" si="3"/>
        <v>#VALUE!</v>
      </c>
      <c r="L68" s="653" t="e">
        <f t="shared" si="4"/>
        <v>#VALUE!</v>
      </c>
    </row>
    <row r="69" spans="1:12" ht="13.5" thickBot="1">
      <c r="A69" s="1417">
        <v>10.612</v>
      </c>
      <c r="B69" s="1418" t="s">
        <v>2176</v>
      </c>
      <c r="C69" s="652" t="e">
        <f>SUMIF('[11]OB 01.04.13'!$A$5:$A$1015,'[11]CONSOLIDATED TB'!A69,'[11]OB 01.04.13'!$C$5:$C$1015)</f>
        <v>#VALUE!</v>
      </c>
      <c r="D69" s="652" t="e">
        <f>SUMIF('[11]OB 01.04.13'!$A$5:$A$1015,'[11]CONSOLIDATED TB'!A69,'[11]OB 01.04.13'!$D$5:$D$1015)</f>
        <v>#VALUE!</v>
      </c>
      <c r="E69" s="653">
        <f>'[11]TRIAL ALL UNITS-Mar-14'!BK69</f>
        <v>2039724.38</v>
      </c>
      <c r="F69" s="653">
        <f>'[11]TRIAL ALL UNITS-Mar-14'!BL69</f>
        <v>0</v>
      </c>
      <c r="G69" s="653">
        <f t="shared" si="1"/>
        <v>2039724.38</v>
      </c>
      <c r="H69" s="653">
        <f t="shared" si="2"/>
        <v>0</v>
      </c>
      <c r="I69" s="653" t="e">
        <f t="shared" si="0"/>
        <v>#VALUE!</v>
      </c>
      <c r="J69" s="653" t="e">
        <f t="shared" si="0"/>
        <v>#VALUE!</v>
      </c>
      <c r="K69" s="653" t="e">
        <f t="shared" si="3"/>
        <v>#VALUE!</v>
      </c>
      <c r="L69" s="653" t="e">
        <f t="shared" si="4"/>
        <v>#VALUE!</v>
      </c>
    </row>
    <row r="70" spans="1:12" ht="13.5" thickBot="1">
      <c r="A70" s="1417">
        <v>10.613</v>
      </c>
      <c r="B70" s="1418" t="s">
        <v>2177</v>
      </c>
      <c r="C70" s="652" t="e">
        <f>SUMIF('[11]OB 01.04.13'!$A$5:$A$1015,'[11]CONSOLIDATED TB'!A70,'[11]OB 01.04.13'!$C$5:$C$1015)</f>
        <v>#VALUE!</v>
      </c>
      <c r="D70" s="652" t="e">
        <f>SUMIF('[11]OB 01.04.13'!$A$5:$A$1015,'[11]CONSOLIDATED TB'!A70,'[11]OB 01.04.13'!$D$5:$D$1015)</f>
        <v>#VALUE!</v>
      </c>
      <c r="E70" s="653">
        <f>'[11]TRIAL ALL UNITS-Mar-14'!BK70</f>
        <v>0</v>
      </c>
      <c r="F70" s="653">
        <f>'[11]TRIAL ALL UNITS-Mar-14'!BL70</f>
        <v>0</v>
      </c>
      <c r="G70" s="653">
        <f t="shared" si="1"/>
        <v>0</v>
      </c>
      <c r="H70" s="653">
        <f t="shared" si="2"/>
        <v>0</v>
      </c>
      <c r="I70" s="653" t="e">
        <f t="shared" si="0"/>
        <v>#VALUE!</v>
      </c>
      <c r="J70" s="653" t="e">
        <f t="shared" si="0"/>
        <v>#VALUE!</v>
      </c>
      <c r="K70" s="653" t="e">
        <f t="shared" si="3"/>
        <v>#VALUE!</v>
      </c>
      <c r="L70" s="653" t="e">
        <f t="shared" si="4"/>
        <v>#VALUE!</v>
      </c>
    </row>
    <row r="71" spans="1:12" ht="13.5" thickBot="1">
      <c r="A71" s="1417">
        <v>10.621</v>
      </c>
      <c r="B71" s="1418" t="s">
        <v>2178</v>
      </c>
      <c r="C71" s="652" t="e">
        <f>SUMIF('[11]OB 01.04.13'!$A$5:$A$1015,'[11]CONSOLIDATED TB'!A71,'[11]OB 01.04.13'!$C$5:$C$1015)</f>
        <v>#VALUE!</v>
      </c>
      <c r="D71" s="652" t="e">
        <f>SUMIF('[11]OB 01.04.13'!$A$5:$A$1015,'[11]CONSOLIDATED TB'!A71,'[11]OB 01.04.13'!$D$5:$D$1015)</f>
        <v>#VALUE!</v>
      </c>
      <c r="E71" s="653">
        <f>'[11]TRIAL ALL UNITS-Mar-14'!BK71</f>
        <v>0</v>
      </c>
      <c r="F71" s="653">
        <f>'[11]TRIAL ALL UNITS-Mar-14'!BL71</f>
        <v>0</v>
      </c>
      <c r="G71" s="653">
        <f t="shared" si="1"/>
        <v>0</v>
      </c>
      <c r="H71" s="653">
        <f t="shared" si="2"/>
        <v>0</v>
      </c>
      <c r="I71" s="653" t="e">
        <f t="shared" ref="I71:J134" si="5">+C71+G71</f>
        <v>#VALUE!</v>
      </c>
      <c r="J71" s="653" t="e">
        <f t="shared" si="5"/>
        <v>#VALUE!</v>
      </c>
      <c r="K71" s="653" t="e">
        <f t="shared" si="3"/>
        <v>#VALUE!</v>
      </c>
      <c r="L71" s="653" t="e">
        <f t="shared" si="4"/>
        <v>#VALUE!</v>
      </c>
    </row>
    <row r="72" spans="1:12" ht="13.5" thickBot="1">
      <c r="A72" s="1417">
        <v>10.622</v>
      </c>
      <c r="B72" s="1418" t="s">
        <v>2179</v>
      </c>
      <c r="C72" s="652" t="e">
        <f>SUMIF('[11]OB 01.04.13'!$A$5:$A$1015,'[11]CONSOLIDATED TB'!A72,'[11]OB 01.04.13'!$C$5:$C$1015)</f>
        <v>#VALUE!</v>
      </c>
      <c r="D72" s="652" t="e">
        <f>SUMIF('[11]OB 01.04.13'!$A$5:$A$1015,'[11]CONSOLIDATED TB'!A72,'[11]OB 01.04.13'!$D$5:$D$1015)</f>
        <v>#VALUE!</v>
      </c>
      <c r="E72" s="653">
        <f>'[11]TRIAL ALL UNITS-Mar-14'!BK72</f>
        <v>79019.41</v>
      </c>
      <c r="F72" s="653">
        <f>'[11]TRIAL ALL UNITS-Mar-14'!BL72</f>
        <v>0</v>
      </c>
      <c r="G72" s="653">
        <f t="shared" ref="G72:G135" si="6">IF(E72&gt;F72,E72-F72,0)</f>
        <v>79019.41</v>
      </c>
      <c r="H72" s="653">
        <f t="shared" ref="H72:H135" si="7">IF(F72&gt;E72,F72-E72,0)</f>
        <v>0</v>
      </c>
      <c r="I72" s="653" t="e">
        <f t="shared" si="5"/>
        <v>#VALUE!</v>
      </c>
      <c r="J72" s="653" t="e">
        <f t="shared" si="5"/>
        <v>#VALUE!</v>
      </c>
      <c r="K72" s="653" t="e">
        <f t="shared" ref="K72:K135" si="8">IF(I72&gt;J72,I72-J72,0)</f>
        <v>#VALUE!</v>
      </c>
      <c r="L72" s="653" t="e">
        <f t="shared" ref="L72:L135" si="9">IF(J72&gt;I72,J72-I72,0)</f>
        <v>#VALUE!</v>
      </c>
    </row>
    <row r="73" spans="1:12" ht="13.5" thickBot="1">
      <c r="A73" s="1417">
        <v>10.631</v>
      </c>
      <c r="B73" s="1418" t="s">
        <v>2180</v>
      </c>
      <c r="C73" s="652" t="e">
        <f>SUMIF('[11]OB 01.04.13'!$A$5:$A$1015,'[11]CONSOLIDATED TB'!A73,'[11]OB 01.04.13'!$C$5:$C$1015)</f>
        <v>#VALUE!</v>
      </c>
      <c r="D73" s="652" t="e">
        <f>SUMIF('[11]OB 01.04.13'!$A$5:$A$1015,'[11]CONSOLIDATED TB'!A73,'[11]OB 01.04.13'!$D$5:$D$1015)</f>
        <v>#VALUE!</v>
      </c>
      <c r="E73" s="653">
        <f>'[11]TRIAL ALL UNITS-Mar-14'!BK73</f>
        <v>9043686.5999999996</v>
      </c>
      <c r="F73" s="653">
        <f>'[11]TRIAL ALL UNITS-Mar-14'!BL73</f>
        <v>0</v>
      </c>
      <c r="G73" s="653">
        <f t="shared" si="6"/>
        <v>9043686.5999999996</v>
      </c>
      <c r="H73" s="653">
        <f t="shared" si="7"/>
        <v>0</v>
      </c>
      <c r="I73" s="653" t="e">
        <f t="shared" si="5"/>
        <v>#VALUE!</v>
      </c>
      <c r="J73" s="653" t="e">
        <f t="shared" si="5"/>
        <v>#VALUE!</v>
      </c>
      <c r="K73" s="653" t="e">
        <f t="shared" si="8"/>
        <v>#VALUE!</v>
      </c>
      <c r="L73" s="653" t="e">
        <f t="shared" si="9"/>
        <v>#VALUE!</v>
      </c>
    </row>
    <row r="74" spans="1:12" ht="13.5" thickBot="1">
      <c r="A74" s="1417">
        <v>10.641</v>
      </c>
      <c r="B74" s="1418" t="s">
        <v>2181</v>
      </c>
      <c r="C74" s="652" t="e">
        <f>SUMIF('[11]OB 01.04.13'!$A$5:$A$1015,'[11]CONSOLIDATED TB'!A74,'[11]OB 01.04.13'!$C$5:$C$1015)</f>
        <v>#VALUE!</v>
      </c>
      <c r="D74" s="652" t="e">
        <f>SUMIF('[11]OB 01.04.13'!$A$5:$A$1015,'[11]CONSOLIDATED TB'!A74,'[11]OB 01.04.13'!$D$5:$D$1015)</f>
        <v>#VALUE!</v>
      </c>
      <c r="E74" s="653">
        <f>'[11]TRIAL ALL UNITS-Mar-14'!BK74</f>
        <v>0</v>
      </c>
      <c r="F74" s="653">
        <f>'[11]TRIAL ALL UNITS-Mar-14'!BL74</f>
        <v>0</v>
      </c>
      <c r="G74" s="653">
        <f t="shared" si="6"/>
        <v>0</v>
      </c>
      <c r="H74" s="653">
        <f t="shared" si="7"/>
        <v>0</v>
      </c>
      <c r="I74" s="653" t="e">
        <f t="shared" si="5"/>
        <v>#VALUE!</v>
      </c>
      <c r="J74" s="653" t="e">
        <f t="shared" si="5"/>
        <v>#VALUE!</v>
      </c>
      <c r="K74" s="653" t="e">
        <f t="shared" si="8"/>
        <v>#VALUE!</v>
      </c>
      <c r="L74" s="653" t="e">
        <f t="shared" si="9"/>
        <v>#VALUE!</v>
      </c>
    </row>
    <row r="75" spans="1:12" ht="13.5" thickBot="1">
      <c r="A75" s="1420">
        <v>10.641999999999999</v>
      </c>
      <c r="B75" s="1418" t="s">
        <v>2182</v>
      </c>
      <c r="C75" s="652" t="e">
        <f>SUMIF('[11]OB 01.04.13'!$A$5:$A$1015,'[11]CONSOLIDATED TB'!A75,'[11]OB 01.04.13'!$C$5:$C$1015)</f>
        <v>#VALUE!</v>
      </c>
      <c r="D75" s="652" t="e">
        <f>SUMIF('[11]OB 01.04.13'!$A$5:$A$1015,'[11]CONSOLIDATED TB'!A75,'[11]OB 01.04.13'!$D$5:$D$1015)</f>
        <v>#VALUE!</v>
      </c>
      <c r="E75" s="653">
        <f>'[11]TRIAL ALL UNITS-Mar-14'!BK75</f>
        <v>0</v>
      </c>
      <c r="F75" s="653">
        <f>'[11]TRIAL ALL UNITS-Mar-14'!BL75</f>
        <v>0</v>
      </c>
      <c r="G75" s="653">
        <f t="shared" si="6"/>
        <v>0</v>
      </c>
      <c r="H75" s="653">
        <f t="shared" si="7"/>
        <v>0</v>
      </c>
      <c r="I75" s="653" t="e">
        <f t="shared" si="5"/>
        <v>#VALUE!</v>
      </c>
      <c r="J75" s="653" t="e">
        <f t="shared" si="5"/>
        <v>#VALUE!</v>
      </c>
      <c r="K75" s="653" t="e">
        <f t="shared" si="8"/>
        <v>#VALUE!</v>
      </c>
      <c r="L75" s="653" t="e">
        <f t="shared" si="9"/>
        <v>#VALUE!</v>
      </c>
    </row>
    <row r="76" spans="1:12" ht="13.5" thickBot="1">
      <c r="A76" s="1420">
        <v>10.667</v>
      </c>
      <c r="B76" s="1418" t="s">
        <v>2182</v>
      </c>
      <c r="C76" s="652" t="e">
        <f>SUMIF('[11]OB 01.04.13'!$A$5:$A$1015,'[11]CONSOLIDATED TB'!A76,'[11]OB 01.04.13'!$C$5:$C$1015)</f>
        <v>#VALUE!</v>
      </c>
      <c r="D76" s="652" t="e">
        <f>SUMIF('[11]OB 01.04.13'!$A$5:$A$1015,'[11]CONSOLIDATED TB'!A76,'[11]OB 01.04.13'!$D$5:$D$1015)</f>
        <v>#VALUE!</v>
      </c>
      <c r="E76" s="653">
        <f>'[11]TRIAL ALL UNITS-Mar-14'!BK76</f>
        <v>0</v>
      </c>
      <c r="F76" s="653">
        <f>'[11]TRIAL ALL UNITS-Mar-14'!BL76</f>
        <v>0</v>
      </c>
      <c r="G76" s="653">
        <f t="shared" si="6"/>
        <v>0</v>
      </c>
      <c r="H76" s="653">
        <f t="shared" si="7"/>
        <v>0</v>
      </c>
      <c r="I76" s="653" t="e">
        <f t="shared" si="5"/>
        <v>#VALUE!</v>
      </c>
      <c r="J76" s="653" t="e">
        <f t="shared" si="5"/>
        <v>#VALUE!</v>
      </c>
      <c r="K76" s="653" t="e">
        <f t="shared" si="8"/>
        <v>#VALUE!</v>
      </c>
      <c r="L76" s="653" t="e">
        <f t="shared" si="9"/>
        <v>#VALUE!</v>
      </c>
    </row>
    <row r="77" spans="1:12" ht="13.5" thickBot="1">
      <c r="A77" s="1430">
        <v>10.68</v>
      </c>
      <c r="B77" s="1418" t="s">
        <v>2182</v>
      </c>
      <c r="C77" s="652" t="e">
        <f>SUMIF('[11]OB 01.04.13'!$A$5:$A$1015,'[11]CONSOLIDATED TB'!A77,'[11]OB 01.04.13'!$C$5:$C$1015)</f>
        <v>#VALUE!</v>
      </c>
      <c r="D77" s="652" t="e">
        <f>SUMIF('[11]OB 01.04.13'!$A$5:$A$1015,'[11]CONSOLIDATED TB'!A77,'[11]OB 01.04.13'!$D$5:$D$1015)</f>
        <v>#VALUE!</v>
      </c>
      <c r="E77" s="653">
        <f>'[11]TRIAL ALL UNITS-Mar-14'!BK77</f>
        <v>0</v>
      </c>
      <c r="F77" s="653">
        <f>'[11]TRIAL ALL UNITS-Mar-14'!BL77</f>
        <v>0</v>
      </c>
      <c r="G77" s="653">
        <f t="shared" si="6"/>
        <v>0</v>
      </c>
      <c r="H77" s="653">
        <f t="shared" si="7"/>
        <v>0</v>
      </c>
      <c r="I77" s="653" t="e">
        <f t="shared" si="5"/>
        <v>#VALUE!</v>
      </c>
      <c r="J77" s="653" t="e">
        <f t="shared" si="5"/>
        <v>#VALUE!</v>
      </c>
      <c r="K77" s="653" t="e">
        <f t="shared" si="8"/>
        <v>#VALUE!</v>
      </c>
      <c r="L77" s="653" t="e">
        <f t="shared" si="9"/>
        <v>#VALUE!</v>
      </c>
    </row>
    <row r="78" spans="1:12" ht="13.5" thickBot="1">
      <c r="A78" s="1420">
        <v>10.683</v>
      </c>
      <c r="B78" s="1418" t="s">
        <v>2182</v>
      </c>
      <c r="C78" s="652" t="e">
        <f>SUMIF('[11]OB 01.04.13'!$A$5:$A$1015,'[11]CONSOLIDATED TB'!A78,'[11]OB 01.04.13'!$C$5:$C$1015)</f>
        <v>#VALUE!</v>
      </c>
      <c r="D78" s="652" t="e">
        <f>SUMIF('[11]OB 01.04.13'!$A$5:$A$1015,'[11]CONSOLIDATED TB'!A78,'[11]OB 01.04.13'!$D$5:$D$1015)</f>
        <v>#VALUE!</v>
      </c>
      <c r="E78" s="653">
        <f>'[11]TRIAL ALL UNITS-Mar-14'!BK78</f>
        <v>0</v>
      </c>
      <c r="F78" s="653">
        <f>'[11]TRIAL ALL UNITS-Mar-14'!BL78</f>
        <v>0</v>
      </c>
      <c r="G78" s="653">
        <f t="shared" si="6"/>
        <v>0</v>
      </c>
      <c r="H78" s="653">
        <f t="shared" si="7"/>
        <v>0</v>
      </c>
      <c r="I78" s="653" t="e">
        <f t="shared" si="5"/>
        <v>#VALUE!</v>
      </c>
      <c r="J78" s="653" t="e">
        <f t="shared" si="5"/>
        <v>#VALUE!</v>
      </c>
      <c r="K78" s="653" t="e">
        <f t="shared" si="8"/>
        <v>#VALUE!</v>
      </c>
      <c r="L78" s="653" t="e">
        <f t="shared" si="9"/>
        <v>#VALUE!</v>
      </c>
    </row>
    <row r="79" spans="1:12" ht="13.5" thickBot="1">
      <c r="A79" s="1417">
        <v>10.685</v>
      </c>
      <c r="B79" s="1418" t="s">
        <v>2183</v>
      </c>
      <c r="C79" s="652" t="e">
        <f>SUMIF('[11]OB 01.04.13'!$A$5:$A$1015,'[11]CONSOLIDATED TB'!A79,'[11]OB 01.04.13'!$C$5:$C$1015)</f>
        <v>#VALUE!</v>
      </c>
      <c r="D79" s="652" t="e">
        <f>SUMIF('[11]OB 01.04.13'!$A$5:$A$1015,'[11]CONSOLIDATED TB'!A79,'[11]OB 01.04.13'!$D$5:$D$1015)</f>
        <v>#VALUE!</v>
      </c>
      <c r="E79" s="653">
        <f>'[11]TRIAL ALL UNITS-Mar-14'!BK79</f>
        <v>1284042.74</v>
      </c>
      <c r="F79" s="653">
        <f>'[11]TRIAL ALL UNITS-Mar-14'!BL79</f>
        <v>0</v>
      </c>
      <c r="G79" s="653">
        <f t="shared" si="6"/>
        <v>1284042.74</v>
      </c>
      <c r="H79" s="653">
        <f t="shared" si="7"/>
        <v>0</v>
      </c>
      <c r="I79" s="653" t="e">
        <f t="shared" si="5"/>
        <v>#VALUE!</v>
      </c>
      <c r="J79" s="653" t="e">
        <f t="shared" si="5"/>
        <v>#VALUE!</v>
      </c>
      <c r="K79" s="653" t="e">
        <f t="shared" si="8"/>
        <v>#VALUE!</v>
      </c>
      <c r="L79" s="653" t="e">
        <f t="shared" si="9"/>
        <v>#VALUE!</v>
      </c>
    </row>
    <row r="80" spans="1:12" s="1421" customFormat="1" ht="13.5" thickBot="1">
      <c r="A80" s="1471" t="s">
        <v>1443</v>
      </c>
      <c r="B80" s="1475" t="s">
        <v>770</v>
      </c>
      <c r="C80" s="652" t="e">
        <f>SUMIF('[11]OB 01.04.13'!$A$5:$A$1015,'[11]CONSOLIDATED TB'!A80,'[11]OB 01.04.13'!$C$5:$C$1015)</f>
        <v>#VALUE!</v>
      </c>
      <c r="D80" s="652" t="e">
        <f>SUMIF('[11]OB 01.04.13'!$A$5:$A$1015,'[11]CONSOLIDATED TB'!A80,'[11]OB 01.04.13'!$D$5:$D$1015)</f>
        <v>#VALUE!</v>
      </c>
      <c r="E80" s="656">
        <f>'[11]TRIAL ALL UNITS-Mar-14'!BK80</f>
        <v>0</v>
      </c>
      <c r="F80" s="656">
        <f>'[11]TRIAL ALL UNITS-Mar-14'!BL80</f>
        <v>0</v>
      </c>
      <c r="G80" s="653">
        <f t="shared" si="6"/>
        <v>0</v>
      </c>
      <c r="H80" s="653">
        <f t="shared" si="7"/>
        <v>0</v>
      </c>
      <c r="I80" s="656" t="e">
        <f t="shared" si="5"/>
        <v>#VALUE!</v>
      </c>
      <c r="J80" s="656" t="e">
        <f t="shared" si="5"/>
        <v>#VALUE!</v>
      </c>
      <c r="K80" s="656" t="e">
        <f t="shared" si="8"/>
        <v>#VALUE!</v>
      </c>
      <c r="L80" s="656" t="e">
        <f t="shared" si="9"/>
        <v>#VALUE!</v>
      </c>
    </row>
    <row r="81" spans="1:12" s="1433" customFormat="1" ht="13.5" thickBot="1">
      <c r="A81" s="1430">
        <v>10.71</v>
      </c>
      <c r="B81" s="1432" t="s">
        <v>2185</v>
      </c>
      <c r="C81" s="652" t="e">
        <f>SUMIF('[11]OB 01.04.13'!$A$5:$A$1015,'[11]CONSOLIDATED TB'!A81,'[11]OB 01.04.13'!$C$5:$C$1015)</f>
        <v>#VALUE!</v>
      </c>
      <c r="D81" s="652" t="e">
        <f>SUMIF('[11]OB 01.04.13'!$A$5:$A$1015,'[11]CONSOLIDATED TB'!A81,'[11]OB 01.04.13'!$D$5:$D$1015)</f>
        <v>#VALUE!</v>
      </c>
      <c r="E81" s="653">
        <f>'[11]TRIAL ALL UNITS-Mar-14'!BK81</f>
        <v>0</v>
      </c>
      <c r="F81" s="653">
        <f>'[11]TRIAL ALL UNITS-Mar-14'!BL81</f>
        <v>0</v>
      </c>
      <c r="G81" s="653">
        <f t="shared" si="6"/>
        <v>0</v>
      </c>
      <c r="H81" s="653">
        <f t="shared" si="7"/>
        <v>0</v>
      </c>
      <c r="I81" s="653" t="e">
        <f t="shared" si="5"/>
        <v>#VALUE!</v>
      </c>
      <c r="J81" s="653" t="e">
        <f t="shared" si="5"/>
        <v>#VALUE!</v>
      </c>
      <c r="K81" s="653" t="e">
        <f t="shared" si="8"/>
        <v>#VALUE!</v>
      </c>
      <c r="L81" s="653" t="e">
        <f t="shared" si="9"/>
        <v>#VALUE!</v>
      </c>
    </row>
    <row r="82" spans="1:12" ht="13.5" thickBot="1">
      <c r="A82" s="1430">
        <v>10.715</v>
      </c>
      <c r="B82" s="1431" t="s">
        <v>2186</v>
      </c>
      <c r="C82" s="652" t="e">
        <f>SUMIF('[11]OB 01.04.13'!$A$5:$A$1015,'[11]CONSOLIDATED TB'!A82,'[11]OB 01.04.13'!$C$5:$C$1015)</f>
        <v>#VALUE!</v>
      </c>
      <c r="D82" s="652" t="e">
        <f>SUMIF('[11]OB 01.04.13'!$A$5:$A$1015,'[11]CONSOLIDATED TB'!A82,'[11]OB 01.04.13'!$D$5:$D$1015)</f>
        <v>#VALUE!</v>
      </c>
      <c r="E82" s="653">
        <f>'[11]TRIAL ALL UNITS-Mar-14'!BK82</f>
        <v>0</v>
      </c>
      <c r="F82" s="653">
        <f>'[11]TRIAL ALL UNITS-Mar-14'!BL82</f>
        <v>0</v>
      </c>
      <c r="G82" s="653">
        <f t="shared" si="6"/>
        <v>0</v>
      </c>
      <c r="H82" s="653">
        <f t="shared" si="7"/>
        <v>0</v>
      </c>
      <c r="I82" s="653" t="e">
        <f t="shared" si="5"/>
        <v>#VALUE!</v>
      </c>
      <c r="J82" s="653" t="e">
        <f t="shared" si="5"/>
        <v>#VALUE!</v>
      </c>
      <c r="K82" s="653" t="e">
        <f t="shared" si="8"/>
        <v>#VALUE!</v>
      </c>
      <c r="L82" s="653" t="e">
        <f t="shared" si="9"/>
        <v>#VALUE!</v>
      </c>
    </row>
    <row r="83" spans="1:12" ht="13.5" thickBot="1">
      <c r="A83" s="1422">
        <v>10.73</v>
      </c>
      <c r="B83" s="1418" t="s">
        <v>2187</v>
      </c>
      <c r="C83" s="652" t="e">
        <f>SUMIF('[11]OB 01.04.13'!$A$5:$A$1015,'[11]CONSOLIDATED TB'!A83,'[11]OB 01.04.13'!$C$5:$C$1015)</f>
        <v>#VALUE!</v>
      </c>
      <c r="D83" s="652" t="e">
        <f>SUMIF('[11]OB 01.04.13'!$A$5:$A$1015,'[11]CONSOLIDATED TB'!A83,'[11]OB 01.04.13'!$D$5:$D$1015)</f>
        <v>#VALUE!</v>
      </c>
      <c r="E83" s="653">
        <f>'[11]TRIAL ALL UNITS-Mar-14'!BK83</f>
        <v>0</v>
      </c>
      <c r="F83" s="653">
        <f>'[11]TRIAL ALL UNITS-Mar-14'!BL83</f>
        <v>0</v>
      </c>
      <c r="G83" s="653">
        <f t="shared" si="6"/>
        <v>0</v>
      </c>
      <c r="H83" s="653">
        <f t="shared" si="7"/>
        <v>0</v>
      </c>
      <c r="I83" s="653" t="e">
        <f t="shared" si="5"/>
        <v>#VALUE!</v>
      </c>
      <c r="J83" s="653" t="e">
        <f t="shared" si="5"/>
        <v>#VALUE!</v>
      </c>
      <c r="K83" s="653" t="e">
        <f t="shared" si="8"/>
        <v>#VALUE!</v>
      </c>
      <c r="L83" s="653" t="e">
        <f t="shared" si="9"/>
        <v>#VALUE!</v>
      </c>
    </row>
    <row r="84" spans="1:12" ht="13.5" thickBot="1">
      <c r="A84" s="1422">
        <v>10.74</v>
      </c>
      <c r="B84" s="1418" t="s">
        <v>2188</v>
      </c>
      <c r="C84" s="652" t="e">
        <f>SUMIF('[11]OB 01.04.13'!$A$5:$A$1015,'[11]CONSOLIDATED TB'!A84,'[11]OB 01.04.13'!$C$5:$C$1015)</f>
        <v>#VALUE!</v>
      </c>
      <c r="D84" s="652" t="e">
        <f>SUMIF('[11]OB 01.04.13'!$A$5:$A$1015,'[11]CONSOLIDATED TB'!A84,'[11]OB 01.04.13'!$D$5:$D$1015)</f>
        <v>#VALUE!</v>
      </c>
      <c r="E84" s="653">
        <f>'[11]TRIAL ALL UNITS-Mar-14'!BK84</f>
        <v>0</v>
      </c>
      <c r="F84" s="653">
        <f>'[11]TRIAL ALL UNITS-Mar-14'!BL84</f>
        <v>0</v>
      </c>
      <c r="G84" s="653">
        <f t="shared" si="6"/>
        <v>0</v>
      </c>
      <c r="H84" s="653">
        <f t="shared" si="7"/>
        <v>0</v>
      </c>
      <c r="I84" s="653" t="e">
        <f t="shared" si="5"/>
        <v>#VALUE!</v>
      </c>
      <c r="J84" s="653" t="e">
        <f t="shared" si="5"/>
        <v>#VALUE!</v>
      </c>
      <c r="K84" s="653" t="e">
        <f t="shared" si="8"/>
        <v>#VALUE!</v>
      </c>
      <c r="L84" s="653" t="e">
        <f t="shared" si="9"/>
        <v>#VALUE!</v>
      </c>
    </row>
    <row r="85" spans="1:12" ht="13.5" thickBot="1">
      <c r="A85" s="1422">
        <v>10.744999999999999</v>
      </c>
      <c r="B85" s="1418" t="s">
        <v>2189</v>
      </c>
      <c r="C85" s="652" t="e">
        <f>SUMIF('[11]OB 01.04.13'!$A$5:$A$1015,'[11]CONSOLIDATED TB'!A85,'[11]OB 01.04.13'!$C$5:$C$1015)</f>
        <v>#VALUE!</v>
      </c>
      <c r="D85" s="652" t="e">
        <f>SUMIF('[11]OB 01.04.13'!$A$5:$A$1015,'[11]CONSOLIDATED TB'!A85,'[11]OB 01.04.13'!$D$5:$D$1015)</f>
        <v>#VALUE!</v>
      </c>
      <c r="E85" s="653">
        <f>'[11]TRIAL ALL UNITS-Mar-14'!BK85</f>
        <v>0</v>
      </c>
      <c r="F85" s="653">
        <f>'[11]TRIAL ALL UNITS-Mar-14'!BL85</f>
        <v>0</v>
      </c>
      <c r="G85" s="653">
        <f t="shared" si="6"/>
        <v>0</v>
      </c>
      <c r="H85" s="653">
        <f t="shared" si="7"/>
        <v>0</v>
      </c>
      <c r="I85" s="653" t="e">
        <f t="shared" si="5"/>
        <v>#VALUE!</v>
      </c>
      <c r="J85" s="653" t="e">
        <f t="shared" si="5"/>
        <v>#VALUE!</v>
      </c>
      <c r="K85" s="653" t="e">
        <f t="shared" si="8"/>
        <v>#VALUE!</v>
      </c>
      <c r="L85" s="653" t="e">
        <f t="shared" si="9"/>
        <v>#VALUE!</v>
      </c>
    </row>
    <row r="86" spans="1:12" ht="13.5" thickBot="1">
      <c r="A86" s="1422">
        <v>10.75</v>
      </c>
      <c r="B86" s="1418" t="s">
        <v>122</v>
      </c>
      <c r="C86" s="652" t="e">
        <f>SUMIF('[11]OB 01.04.13'!$A$5:$A$1015,'[11]CONSOLIDATED TB'!A86,'[11]OB 01.04.13'!$C$5:$C$1015)</f>
        <v>#VALUE!</v>
      </c>
      <c r="D86" s="652" t="e">
        <f>SUMIF('[11]OB 01.04.13'!$A$5:$A$1015,'[11]CONSOLIDATED TB'!A86,'[11]OB 01.04.13'!$D$5:$D$1015)</f>
        <v>#VALUE!</v>
      </c>
      <c r="E86" s="653">
        <f>'[11]TRIAL ALL UNITS-Mar-14'!BK86</f>
        <v>0</v>
      </c>
      <c r="F86" s="653">
        <f>'[11]TRIAL ALL UNITS-Mar-14'!BL86</f>
        <v>0</v>
      </c>
      <c r="G86" s="653">
        <f t="shared" si="6"/>
        <v>0</v>
      </c>
      <c r="H86" s="653">
        <f t="shared" si="7"/>
        <v>0</v>
      </c>
      <c r="I86" s="653" t="e">
        <f t="shared" si="5"/>
        <v>#VALUE!</v>
      </c>
      <c r="J86" s="653" t="e">
        <f t="shared" si="5"/>
        <v>#VALUE!</v>
      </c>
      <c r="K86" s="653" t="e">
        <f t="shared" si="8"/>
        <v>#VALUE!</v>
      </c>
      <c r="L86" s="653" t="e">
        <f t="shared" si="9"/>
        <v>#VALUE!</v>
      </c>
    </row>
    <row r="87" spans="1:12" ht="13.5" thickBot="1">
      <c r="A87" s="1420">
        <v>10.781000000000001</v>
      </c>
      <c r="B87" s="1418" t="s">
        <v>2190</v>
      </c>
      <c r="C87" s="652" t="e">
        <f>SUMIF('[11]OB 01.04.13'!$A$5:$A$1015,'[11]CONSOLIDATED TB'!A87,'[11]OB 01.04.13'!$C$5:$C$1015)</f>
        <v>#VALUE!</v>
      </c>
      <c r="D87" s="652" t="e">
        <f>SUMIF('[11]OB 01.04.13'!$A$5:$A$1015,'[11]CONSOLIDATED TB'!A87,'[11]OB 01.04.13'!$D$5:$D$1015)</f>
        <v>#VALUE!</v>
      </c>
      <c r="E87" s="653">
        <f>'[11]TRIAL ALL UNITS-Mar-14'!BK87</f>
        <v>0</v>
      </c>
      <c r="F87" s="653">
        <f>'[11]TRIAL ALL UNITS-Mar-14'!BL87</f>
        <v>0</v>
      </c>
      <c r="G87" s="653">
        <f t="shared" si="6"/>
        <v>0</v>
      </c>
      <c r="H87" s="653">
        <f t="shared" si="7"/>
        <v>0</v>
      </c>
      <c r="I87" s="653" t="e">
        <f t="shared" si="5"/>
        <v>#VALUE!</v>
      </c>
      <c r="J87" s="653" t="e">
        <f t="shared" si="5"/>
        <v>#VALUE!</v>
      </c>
      <c r="K87" s="653" t="e">
        <f t="shared" si="8"/>
        <v>#VALUE!</v>
      </c>
      <c r="L87" s="653" t="e">
        <f t="shared" si="9"/>
        <v>#VALUE!</v>
      </c>
    </row>
    <row r="88" spans="1:12" s="1421" customFormat="1" ht="13.5" thickBot="1">
      <c r="A88" s="1471" t="s">
        <v>1444</v>
      </c>
      <c r="B88" s="1475" t="s">
        <v>2192</v>
      </c>
      <c r="C88" s="652" t="e">
        <f>SUMIF('[11]OB 01.04.13'!$A$5:$A$1015,'[11]CONSOLIDATED TB'!A88,'[11]OB 01.04.13'!$C$5:$C$1015)</f>
        <v>#VALUE!</v>
      </c>
      <c r="D88" s="652" t="e">
        <f>SUMIF('[11]OB 01.04.13'!$A$5:$A$1015,'[11]CONSOLIDATED TB'!A88,'[11]OB 01.04.13'!$D$5:$D$1015)</f>
        <v>#VALUE!</v>
      </c>
      <c r="E88" s="656">
        <f>'[11]TRIAL ALL UNITS-Mar-14'!BK88</f>
        <v>0</v>
      </c>
      <c r="F88" s="656">
        <f>'[11]TRIAL ALL UNITS-Mar-14'!BL88</f>
        <v>0</v>
      </c>
      <c r="G88" s="653">
        <f t="shared" si="6"/>
        <v>0</v>
      </c>
      <c r="H88" s="653">
        <f t="shared" si="7"/>
        <v>0</v>
      </c>
      <c r="I88" s="656" t="e">
        <f t="shared" si="5"/>
        <v>#VALUE!</v>
      </c>
      <c r="J88" s="656" t="e">
        <f t="shared" si="5"/>
        <v>#VALUE!</v>
      </c>
      <c r="K88" s="656" t="e">
        <f t="shared" si="8"/>
        <v>#VALUE!</v>
      </c>
      <c r="L88" s="656" t="e">
        <f t="shared" si="9"/>
        <v>#VALUE!</v>
      </c>
    </row>
    <row r="89" spans="1:12" ht="13.5" thickBot="1">
      <c r="A89" s="1430">
        <v>10.802</v>
      </c>
      <c r="B89" s="1418" t="s">
        <v>2193</v>
      </c>
      <c r="C89" s="652" t="e">
        <f>SUMIF('[11]OB 01.04.13'!$A$5:$A$1015,'[11]CONSOLIDATED TB'!A89,'[11]OB 01.04.13'!$C$5:$C$1015)</f>
        <v>#VALUE!</v>
      </c>
      <c r="D89" s="652" t="e">
        <f>SUMIF('[11]OB 01.04.13'!$A$5:$A$1015,'[11]CONSOLIDATED TB'!A89,'[11]OB 01.04.13'!$D$5:$D$1015)</f>
        <v>#VALUE!</v>
      </c>
      <c r="E89" s="653">
        <f>'[11]TRIAL ALL UNITS-Mar-14'!BK89</f>
        <v>78220</v>
      </c>
      <c r="F89" s="653">
        <f>'[11]TRIAL ALL UNITS-Mar-14'!BL89</f>
        <v>0</v>
      </c>
      <c r="G89" s="653">
        <f t="shared" si="6"/>
        <v>78220</v>
      </c>
      <c r="H89" s="653">
        <f t="shared" si="7"/>
        <v>0</v>
      </c>
      <c r="I89" s="653" t="e">
        <f t="shared" si="5"/>
        <v>#VALUE!</v>
      </c>
      <c r="J89" s="653" t="e">
        <f t="shared" si="5"/>
        <v>#VALUE!</v>
      </c>
      <c r="K89" s="653" t="e">
        <f t="shared" si="8"/>
        <v>#VALUE!</v>
      </c>
      <c r="L89" s="653" t="e">
        <f t="shared" si="9"/>
        <v>#VALUE!</v>
      </c>
    </row>
    <row r="90" spans="1:12" s="1433" customFormat="1" ht="13.5" thickBot="1">
      <c r="A90" s="1430">
        <v>10.81</v>
      </c>
      <c r="B90" s="1432" t="s">
        <v>2194</v>
      </c>
      <c r="C90" s="652" t="e">
        <f>SUMIF('[11]OB 01.04.13'!$A$5:$A$1015,'[11]CONSOLIDATED TB'!A90,'[11]OB 01.04.13'!$C$5:$C$1015)</f>
        <v>#VALUE!</v>
      </c>
      <c r="D90" s="652" t="e">
        <f>SUMIF('[11]OB 01.04.13'!$A$5:$A$1015,'[11]CONSOLIDATED TB'!A90,'[11]OB 01.04.13'!$D$5:$D$1015)</f>
        <v>#VALUE!</v>
      </c>
      <c r="E90" s="653">
        <f>'[11]TRIAL ALL UNITS-Mar-14'!BK90</f>
        <v>14900</v>
      </c>
      <c r="F90" s="653">
        <f>'[11]TRIAL ALL UNITS-Mar-14'!BL90</f>
        <v>0</v>
      </c>
      <c r="G90" s="653">
        <f t="shared" si="6"/>
        <v>14900</v>
      </c>
      <c r="H90" s="653">
        <f t="shared" si="7"/>
        <v>0</v>
      </c>
      <c r="I90" s="653" t="e">
        <f t="shared" si="5"/>
        <v>#VALUE!</v>
      </c>
      <c r="J90" s="653" t="e">
        <f t="shared" si="5"/>
        <v>#VALUE!</v>
      </c>
      <c r="K90" s="653" t="e">
        <f t="shared" si="8"/>
        <v>#VALUE!</v>
      </c>
      <c r="L90" s="653" t="e">
        <f t="shared" si="9"/>
        <v>#VALUE!</v>
      </c>
    </row>
    <row r="91" spans="1:12" ht="13.5" thickBot="1">
      <c r="A91" s="1422">
        <v>10.82</v>
      </c>
      <c r="B91" s="1418" t="s">
        <v>2195</v>
      </c>
      <c r="C91" s="652" t="e">
        <f>SUMIF('[11]OB 01.04.13'!$A$5:$A$1015,'[11]CONSOLIDATED TB'!A91,'[11]OB 01.04.13'!$C$5:$C$1015)</f>
        <v>#VALUE!</v>
      </c>
      <c r="D91" s="652" t="e">
        <f>SUMIF('[11]OB 01.04.13'!$A$5:$A$1015,'[11]CONSOLIDATED TB'!A91,'[11]OB 01.04.13'!$D$5:$D$1015)</f>
        <v>#VALUE!</v>
      </c>
      <c r="E91" s="653">
        <f>'[11]TRIAL ALL UNITS-Mar-14'!BK91</f>
        <v>1272426</v>
      </c>
      <c r="F91" s="653">
        <f>'[11]TRIAL ALL UNITS-Mar-14'!BL91</f>
        <v>0</v>
      </c>
      <c r="G91" s="653">
        <f t="shared" si="6"/>
        <v>1272426</v>
      </c>
      <c r="H91" s="653">
        <f t="shared" si="7"/>
        <v>0</v>
      </c>
      <c r="I91" s="653" t="e">
        <f t="shared" si="5"/>
        <v>#VALUE!</v>
      </c>
      <c r="J91" s="653" t="e">
        <f t="shared" si="5"/>
        <v>#VALUE!</v>
      </c>
      <c r="K91" s="653" t="e">
        <f t="shared" si="8"/>
        <v>#VALUE!</v>
      </c>
      <c r="L91" s="653" t="e">
        <f t="shared" si="9"/>
        <v>#VALUE!</v>
      </c>
    </row>
    <row r="92" spans="1:12" ht="13.5" thickBot="1">
      <c r="A92" s="1430">
        <v>10.826000000000001</v>
      </c>
      <c r="B92" s="1418" t="s">
        <v>2196</v>
      </c>
      <c r="C92" s="652" t="e">
        <f>SUMIF('[11]OB 01.04.13'!$A$5:$A$1015,'[11]CONSOLIDATED TB'!A92,'[11]OB 01.04.13'!$C$5:$C$1015)</f>
        <v>#VALUE!</v>
      </c>
      <c r="D92" s="652" t="e">
        <f>SUMIF('[11]OB 01.04.13'!$A$5:$A$1015,'[11]CONSOLIDATED TB'!A92,'[11]OB 01.04.13'!$D$5:$D$1015)</f>
        <v>#VALUE!</v>
      </c>
      <c r="E92" s="653">
        <f>'[11]TRIAL ALL UNITS-Mar-14'!BK92</f>
        <v>6738</v>
      </c>
      <c r="F92" s="653">
        <f>'[11]TRIAL ALL UNITS-Mar-14'!BL92</f>
        <v>0</v>
      </c>
      <c r="G92" s="653">
        <f t="shared" si="6"/>
        <v>6738</v>
      </c>
      <c r="H92" s="653">
        <f t="shared" si="7"/>
        <v>0</v>
      </c>
      <c r="I92" s="653" t="e">
        <f t="shared" si="5"/>
        <v>#VALUE!</v>
      </c>
      <c r="J92" s="653" t="e">
        <f t="shared" si="5"/>
        <v>#VALUE!</v>
      </c>
      <c r="K92" s="653" t="e">
        <f t="shared" si="8"/>
        <v>#VALUE!</v>
      </c>
      <c r="L92" s="653" t="e">
        <f t="shared" si="9"/>
        <v>#VALUE!</v>
      </c>
    </row>
    <row r="93" spans="1:12" ht="13.5" thickBot="1">
      <c r="A93" s="1422">
        <v>10.83</v>
      </c>
      <c r="B93" s="1418" t="s">
        <v>2197</v>
      </c>
      <c r="C93" s="652" t="e">
        <f>SUMIF('[11]OB 01.04.13'!$A$5:$A$1015,'[11]CONSOLIDATED TB'!A93,'[11]OB 01.04.13'!$C$5:$C$1015)</f>
        <v>#VALUE!</v>
      </c>
      <c r="D93" s="652" t="e">
        <f>SUMIF('[11]OB 01.04.13'!$A$5:$A$1015,'[11]CONSOLIDATED TB'!A93,'[11]OB 01.04.13'!$D$5:$D$1015)</f>
        <v>#VALUE!</v>
      </c>
      <c r="E93" s="653">
        <f>'[11]TRIAL ALL UNITS-Mar-14'!BK93</f>
        <v>0</v>
      </c>
      <c r="F93" s="653">
        <f>'[11]TRIAL ALL UNITS-Mar-14'!BL93</f>
        <v>0</v>
      </c>
      <c r="G93" s="653">
        <f t="shared" si="6"/>
        <v>0</v>
      </c>
      <c r="H93" s="653">
        <f t="shared" si="7"/>
        <v>0</v>
      </c>
      <c r="I93" s="653" t="e">
        <f t="shared" si="5"/>
        <v>#VALUE!</v>
      </c>
      <c r="J93" s="653" t="e">
        <f t="shared" si="5"/>
        <v>#VALUE!</v>
      </c>
      <c r="K93" s="653" t="e">
        <f t="shared" si="8"/>
        <v>#VALUE!</v>
      </c>
      <c r="L93" s="653" t="e">
        <f t="shared" si="9"/>
        <v>#VALUE!</v>
      </c>
    </row>
    <row r="94" spans="1:12" ht="13.5" thickBot="1">
      <c r="A94" s="1422">
        <v>10.84</v>
      </c>
      <c r="B94" s="1418" t="s">
        <v>2198</v>
      </c>
      <c r="C94" s="652" t="e">
        <f>SUMIF('[11]OB 01.04.13'!$A$5:$A$1015,'[11]CONSOLIDATED TB'!A94,'[11]OB 01.04.13'!$C$5:$C$1015)</f>
        <v>#VALUE!</v>
      </c>
      <c r="D94" s="652" t="e">
        <f>SUMIF('[11]OB 01.04.13'!$A$5:$A$1015,'[11]CONSOLIDATED TB'!A94,'[11]OB 01.04.13'!$D$5:$D$1015)</f>
        <v>#VALUE!</v>
      </c>
      <c r="E94" s="653">
        <f>'[11]TRIAL ALL UNITS-Mar-14'!BK94</f>
        <v>0</v>
      </c>
      <c r="F94" s="653">
        <f>'[11]TRIAL ALL UNITS-Mar-14'!BL94</f>
        <v>0</v>
      </c>
      <c r="G94" s="653">
        <f t="shared" si="6"/>
        <v>0</v>
      </c>
      <c r="H94" s="653">
        <f t="shared" si="7"/>
        <v>0</v>
      </c>
      <c r="I94" s="653" t="e">
        <f t="shared" si="5"/>
        <v>#VALUE!</v>
      </c>
      <c r="J94" s="653" t="e">
        <f t="shared" si="5"/>
        <v>#VALUE!</v>
      </c>
      <c r="K94" s="653" t="e">
        <f t="shared" si="8"/>
        <v>#VALUE!</v>
      </c>
      <c r="L94" s="653" t="e">
        <f t="shared" si="9"/>
        <v>#VALUE!</v>
      </c>
    </row>
    <row r="95" spans="1:12" ht="13.5" thickBot="1">
      <c r="A95" s="1428" t="s">
        <v>2199</v>
      </c>
      <c r="B95" s="1432" t="s">
        <v>2200</v>
      </c>
      <c r="C95" s="652" t="e">
        <f>SUMIF('[11]OB 01.04.13'!$A$5:$A$1015,'[11]CONSOLIDATED TB'!A95,'[11]OB 01.04.13'!$C$5:$C$1015)</f>
        <v>#VALUE!</v>
      </c>
      <c r="D95" s="652" t="e">
        <f>SUMIF('[11]OB 01.04.13'!$A$5:$A$1015,'[11]CONSOLIDATED TB'!A95,'[11]OB 01.04.13'!$D$5:$D$1015)</f>
        <v>#VALUE!</v>
      </c>
      <c r="E95" s="653">
        <f>'[11]TRIAL ALL UNITS-Mar-14'!BK95</f>
        <v>0</v>
      </c>
      <c r="F95" s="653">
        <f>'[11]TRIAL ALL UNITS-Mar-14'!BL95</f>
        <v>0</v>
      </c>
      <c r="G95" s="653">
        <f t="shared" si="6"/>
        <v>0</v>
      </c>
      <c r="H95" s="653">
        <f t="shared" si="7"/>
        <v>0</v>
      </c>
      <c r="I95" s="653" t="e">
        <f t="shared" si="5"/>
        <v>#VALUE!</v>
      </c>
      <c r="J95" s="653" t="e">
        <f t="shared" si="5"/>
        <v>#VALUE!</v>
      </c>
      <c r="K95" s="653" t="e">
        <f t="shared" si="8"/>
        <v>#VALUE!</v>
      </c>
      <c r="L95" s="653" t="e">
        <f t="shared" si="9"/>
        <v>#VALUE!</v>
      </c>
    </row>
    <row r="96" spans="1:12" ht="13.5" thickBot="1">
      <c r="A96" s="1422">
        <v>10.85</v>
      </c>
      <c r="B96" s="1418" t="s">
        <v>2201</v>
      </c>
      <c r="C96" s="652" t="e">
        <f>SUMIF('[11]OB 01.04.13'!$A$5:$A$1015,'[11]CONSOLIDATED TB'!A96,'[11]OB 01.04.13'!$C$5:$C$1015)</f>
        <v>#VALUE!</v>
      </c>
      <c r="D96" s="652" t="e">
        <f>SUMIF('[11]OB 01.04.13'!$A$5:$A$1015,'[11]CONSOLIDATED TB'!A96,'[11]OB 01.04.13'!$D$5:$D$1015)</f>
        <v>#VALUE!</v>
      </c>
      <c r="E96" s="653">
        <f>'[11]TRIAL ALL UNITS-Mar-14'!BK96</f>
        <v>38121</v>
      </c>
      <c r="F96" s="653">
        <f>'[11]TRIAL ALL UNITS-Mar-14'!BL96</f>
        <v>0</v>
      </c>
      <c r="G96" s="653">
        <f t="shared" si="6"/>
        <v>38121</v>
      </c>
      <c r="H96" s="653">
        <f t="shared" si="7"/>
        <v>0</v>
      </c>
      <c r="I96" s="653" t="e">
        <f t="shared" si="5"/>
        <v>#VALUE!</v>
      </c>
      <c r="J96" s="653" t="e">
        <f t="shared" si="5"/>
        <v>#VALUE!</v>
      </c>
      <c r="K96" s="653" t="e">
        <f t="shared" si="8"/>
        <v>#VALUE!</v>
      </c>
      <c r="L96" s="653" t="e">
        <f t="shared" si="9"/>
        <v>#VALUE!</v>
      </c>
    </row>
    <row r="97" spans="1:12" ht="13.5" thickBot="1">
      <c r="A97" s="1422">
        <v>10.86</v>
      </c>
      <c r="B97" s="1418" t="s">
        <v>2202</v>
      </c>
      <c r="C97" s="652" t="e">
        <f>SUMIF('[11]OB 01.04.13'!$A$5:$A$1015,'[11]CONSOLIDATED TB'!A97,'[11]OB 01.04.13'!$C$5:$C$1015)</f>
        <v>#VALUE!</v>
      </c>
      <c r="D97" s="652" t="e">
        <f>SUMIF('[11]OB 01.04.13'!$A$5:$A$1015,'[11]CONSOLIDATED TB'!A97,'[11]OB 01.04.13'!$D$5:$D$1015)</f>
        <v>#VALUE!</v>
      </c>
      <c r="E97" s="653">
        <f>'[11]TRIAL ALL UNITS-Mar-14'!BK97</f>
        <v>141617</v>
      </c>
      <c r="F97" s="653">
        <f>'[11]TRIAL ALL UNITS-Mar-14'!BL97</f>
        <v>0</v>
      </c>
      <c r="G97" s="653">
        <f t="shared" si="6"/>
        <v>141617</v>
      </c>
      <c r="H97" s="653">
        <f t="shared" si="7"/>
        <v>0</v>
      </c>
      <c r="I97" s="653" t="e">
        <f t="shared" si="5"/>
        <v>#VALUE!</v>
      </c>
      <c r="J97" s="653" t="e">
        <f t="shared" si="5"/>
        <v>#VALUE!</v>
      </c>
      <c r="K97" s="653" t="e">
        <f t="shared" si="8"/>
        <v>#VALUE!</v>
      </c>
      <c r="L97" s="653" t="e">
        <f t="shared" si="9"/>
        <v>#VALUE!</v>
      </c>
    </row>
    <row r="98" spans="1:12" ht="13.5" thickBot="1">
      <c r="A98" s="1430">
        <v>10.862</v>
      </c>
      <c r="B98" s="1418" t="s">
        <v>2193</v>
      </c>
      <c r="C98" s="652" t="e">
        <f>SUMIF('[11]OB 01.04.13'!$A$5:$A$1015,'[11]CONSOLIDATED TB'!A98,'[11]OB 01.04.13'!$C$5:$C$1015)</f>
        <v>#VALUE!</v>
      </c>
      <c r="D98" s="652" t="e">
        <f>SUMIF('[11]OB 01.04.13'!$A$5:$A$1015,'[11]CONSOLIDATED TB'!A98,'[11]OB 01.04.13'!$D$5:$D$1015)</f>
        <v>#VALUE!</v>
      </c>
      <c r="E98" s="653">
        <f>'[11]TRIAL ALL UNITS-Mar-14'!BK98</f>
        <v>0</v>
      </c>
      <c r="F98" s="653">
        <f>'[11]TRIAL ALL UNITS-Mar-14'!BL98</f>
        <v>0</v>
      </c>
      <c r="G98" s="653">
        <f t="shared" si="6"/>
        <v>0</v>
      </c>
      <c r="H98" s="653">
        <f t="shared" si="7"/>
        <v>0</v>
      </c>
      <c r="I98" s="653" t="e">
        <f t="shared" si="5"/>
        <v>#VALUE!</v>
      </c>
      <c r="J98" s="653" t="e">
        <f t="shared" si="5"/>
        <v>#VALUE!</v>
      </c>
      <c r="K98" s="653" t="e">
        <f t="shared" si="8"/>
        <v>#VALUE!</v>
      </c>
      <c r="L98" s="653" t="e">
        <f t="shared" si="9"/>
        <v>#VALUE!</v>
      </c>
    </row>
    <row r="99" spans="1:12" ht="13.5" thickBot="1">
      <c r="A99" s="1422">
        <v>10.87</v>
      </c>
      <c r="B99" s="1418" t="s">
        <v>2203</v>
      </c>
      <c r="C99" s="652" t="e">
        <f>SUMIF('[11]OB 01.04.13'!$A$5:$A$1015,'[11]CONSOLIDATED TB'!A99,'[11]OB 01.04.13'!$C$5:$C$1015)</f>
        <v>#VALUE!</v>
      </c>
      <c r="D99" s="652" t="e">
        <f>SUMIF('[11]OB 01.04.13'!$A$5:$A$1015,'[11]CONSOLIDATED TB'!A99,'[11]OB 01.04.13'!$D$5:$D$1015)</f>
        <v>#VALUE!</v>
      </c>
      <c r="E99" s="653">
        <f>'[11]TRIAL ALL UNITS-Mar-14'!BK99</f>
        <v>2150</v>
      </c>
      <c r="F99" s="653">
        <f>'[11]TRIAL ALL UNITS-Mar-14'!BL99</f>
        <v>0</v>
      </c>
      <c r="G99" s="653">
        <f t="shared" si="6"/>
        <v>2150</v>
      </c>
      <c r="H99" s="653">
        <f t="shared" si="7"/>
        <v>0</v>
      </c>
      <c r="I99" s="653" t="e">
        <f t="shared" si="5"/>
        <v>#VALUE!</v>
      </c>
      <c r="J99" s="653" t="e">
        <f t="shared" si="5"/>
        <v>#VALUE!</v>
      </c>
      <c r="K99" s="653" t="e">
        <f t="shared" si="8"/>
        <v>#VALUE!</v>
      </c>
      <c r="L99" s="653" t="e">
        <f t="shared" si="9"/>
        <v>#VALUE!</v>
      </c>
    </row>
    <row r="100" spans="1:12" ht="13.5" thickBot="1">
      <c r="A100" s="1422">
        <v>10.88</v>
      </c>
      <c r="B100" s="1418" t="s">
        <v>2198</v>
      </c>
      <c r="C100" s="652" t="e">
        <f>SUMIF('[11]OB 01.04.13'!$A$5:$A$1015,'[11]CONSOLIDATED TB'!A100,'[11]OB 01.04.13'!$C$5:$C$1015)</f>
        <v>#VALUE!</v>
      </c>
      <c r="D100" s="652" t="e">
        <f>SUMIF('[11]OB 01.04.13'!$A$5:$A$1015,'[11]CONSOLIDATED TB'!A100,'[11]OB 01.04.13'!$D$5:$D$1015)</f>
        <v>#VALUE!</v>
      </c>
      <c r="E100" s="653">
        <f>'[11]TRIAL ALL UNITS-Mar-14'!BK100</f>
        <v>4700</v>
      </c>
      <c r="F100" s="653">
        <f>'[11]TRIAL ALL UNITS-Mar-14'!BL100</f>
        <v>0</v>
      </c>
      <c r="G100" s="653">
        <f t="shared" si="6"/>
        <v>4700</v>
      </c>
      <c r="H100" s="653">
        <f t="shared" si="7"/>
        <v>0</v>
      </c>
      <c r="I100" s="653" t="e">
        <f t="shared" si="5"/>
        <v>#VALUE!</v>
      </c>
      <c r="J100" s="653" t="e">
        <f t="shared" si="5"/>
        <v>#VALUE!</v>
      </c>
      <c r="K100" s="653" t="e">
        <f t="shared" si="8"/>
        <v>#VALUE!</v>
      </c>
      <c r="L100" s="653" t="e">
        <f t="shared" si="9"/>
        <v>#VALUE!</v>
      </c>
    </row>
    <row r="101" spans="1:12" ht="13.5" thickBot="1">
      <c r="A101" s="1420">
        <v>10.882999999999999</v>
      </c>
      <c r="B101" s="1418" t="s">
        <v>2204</v>
      </c>
      <c r="C101" s="652" t="e">
        <f>SUMIF('[11]OB 01.04.13'!$A$5:$A$1015,'[11]CONSOLIDATED TB'!A101,'[11]OB 01.04.13'!$C$5:$C$1015)</f>
        <v>#VALUE!</v>
      </c>
      <c r="D101" s="652" t="e">
        <f>SUMIF('[11]OB 01.04.13'!$A$5:$A$1015,'[11]CONSOLIDATED TB'!A101,'[11]OB 01.04.13'!$D$5:$D$1015)</f>
        <v>#VALUE!</v>
      </c>
      <c r="E101" s="653">
        <f>'[11]TRIAL ALL UNITS-Mar-14'!BK101</f>
        <v>39007</v>
      </c>
      <c r="F101" s="653">
        <f>'[11]TRIAL ALL UNITS-Mar-14'!BL101</f>
        <v>0</v>
      </c>
      <c r="G101" s="653">
        <f t="shared" si="6"/>
        <v>39007</v>
      </c>
      <c r="H101" s="653">
        <f t="shared" si="7"/>
        <v>0</v>
      </c>
      <c r="I101" s="653" t="e">
        <f t="shared" si="5"/>
        <v>#VALUE!</v>
      </c>
      <c r="J101" s="653" t="e">
        <f t="shared" si="5"/>
        <v>#VALUE!</v>
      </c>
      <c r="K101" s="653" t="e">
        <f t="shared" si="8"/>
        <v>#VALUE!</v>
      </c>
      <c r="L101" s="653" t="e">
        <f t="shared" si="9"/>
        <v>#VALUE!</v>
      </c>
    </row>
    <row r="102" spans="1:12" ht="13.5" thickBot="1">
      <c r="A102" s="1420">
        <v>10.897</v>
      </c>
      <c r="B102" s="1418" t="s">
        <v>2204</v>
      </c>
      <c r="C102" s="652" t="e">
        <f>SUMIF('[11]OB 01.04.13'!$A$5:$A$1015,'[11]CONSOLIDATED TB'!A102,'[11]OB 01.04.13'!$C$5:$C$1015)</f>
        <v>#VALUE!</v>
      </c>
      <c r="D102" s="652" t="e">
        <f>SUMIF('[11]OB 01.04.13'!$A$5:$A$1015,'[11]CONSOLIDATED TB'!A102,'[11]OB 01.04.13'!$D$5:$D$1015)</f>
        <v>#VALUE!</v>
      </c>
      <c r="E102" s="653">
        <f>'[11]TRIAL ALL UNITS-Mar-14'!BK102</f>
        <v>0</v>
      </c>
      <c r="F102" s="653">
        <f>'[11]TRIAL ALL UNITS-Mar-14'!BL102</f>
        <v>0</v>
      </c>
      <c r="G102" s="653">
        <f t="shared" si="6"/>
        <v>0</v>
      </c>
      <c r="H102" s="653">
        <f t="shared" si="7"/>
        <v>0</v>
      </c>
      <c r="I102" s="653" t="e">
        <f t="shared" si="5"/>
        <v>#VALUE!</v>
      </c>
      <c r="J102" s="653" t="e">
        <f t="shared" si="5"/>
        <v>#VALUE!</v>
      </c>
      <c r="K102" s="653" t="e">
        <f t="shared" si="8"/>
        <v>#VALUE!</v>
      </c>
      <c r="L102" s="653" t="e">
        <f t="shared" si="9"/>
        <v>#VALUE!</v>
      </c>
    </row>
    <row r="103" spans="1:12" s="1421" customFormat="1" ht="13.5" thickBot="1">
      <c r="A103" s="1471" t="s">
        <v>1445</v>
      </c>
      <c r="B103" s="1475" t="s">
        <v>2206</v>
      </c>
      <c r="C103" s="652" t="e">
        <f>SUMIF('[11]OB 01.04.13'!$A$5:$A$1015,'[11]CONSOLIDATED TB'!A103,'[11]OB 01.04.13'!$C$5:$C$1015)</f>
        <v>#VALUE!</v>
      </c>
      <c r="D103" s="652" t="e">
        <f>SUMIF('[11]OB 01.04.13'!$A$5:$A$1015,'[11]CONSOLIDATED TB'!A103,'[11]OB 01.04.13'!$D$5:$D$1015)</f>
        <v>#VALUE!</v>
      </c>
      <c r="E103" s="656">
        <f>'[11]TRIAL ALL UNITS-Mar-14'!BK103</f>
        <v>0</v>
      </c>
      <c r="F103" s="656">
        <f>'[11]TRIAL ALL UNITS-Mar-14'!BL103</f>
        <v>0</v>
      </c>
      <c r="G103" s="653">
        <f t="shared" si="6"/>
        <v>0</v>
      </c>
      <c r="H103" s="653">
        <f t="shared" si="7"/>
        <v>0</v>
      </c>
      <c r="I103" s="656" t="e">
        <f t="shared" si="5"/>
        <v>#VALUE!</v>
      </c>
      <c r="J103" s="656" t="e">
        <f t="shared" si="5"/>
        <v>#VALUE!</v>
      </c>
      <c r="K103" s="656" t="e">
        <f t="shared" si="8"/>
        <v>#VALUE!</v>
      </c>
      <c r="L103" s="656" t="e">
        <f t="shared" si="9"/>
        <v>#VALUE!</v>
      </c>
    </row>
    <row r="104" spans="1:12" ht="13.5" thickBot="1">
      <c r="A104" s="1417">
        <v>10.901</v>
      </c>
      <c r="B104" s="1418" t="s">
        <v>2207</v>
      </c>
      <c r="C104" s="652" t="e">
        <f>SUMIF('[11]OB 01.04.13'!$A$5:$A$1015,'[11]CONSOLIDATED TB'!A104,'[11]OB 01.04.13'!$C$5:$C$1015)</f>
        <v>#VALUE!</v>
      </c>
      <c r="D104" s="652" t="e">
        <f>SUMIF('[11]OB 01.04.13'!$A$5:$A$1015,'[11]CONSOLIDATED TB'!A104,'[11]OB 01.04.13'!$D$5:$D$1015)</f>
        <v>#VALUE!</v>
      </c>
      <c r="E104" s="653">
        <f>'[11]TRIAL ALL UNITS-Mar-14'!BK104</f>
        <v>1300</v>
      </c>
      <c r="F104" s="653">
        <f>'[11]TRIAL ALL UNITS-Mar-14'!BL104</f>
        <v>0</v>
      </c>
      <c r="G104" s="653">
        <f t="shared" si="6"/>
        <v>1300</v>
      </c>
      <c r="H104" s="653">
        <f t="shared" si="7"/>
        <v>0</v>
      </c>
      <c r="I104" s="653" t="e">
        <f t="shared" si="5"/>
        <v>#VALUE!</v>
      </c>
      <c r="J104" s="653" t="e">
        <f t="shared" si="5"/>
        <v>#VALUE!</v>
      </c>
      <c r="K104" s="653" t="e">
        <f t="shared" si="8"/>
        <v>#VALUE!</v>
      </c>
      <c r="L104" s="653" t="e">
        <f t="shared" si="9"/>
        <v>#VALUE!</v>
      </c>
    </row>
    <row r="105" spans="1:12" ht="13.5" thickBot="1">
      <c r="A105" s="1417">
        <v>10.901999999999999</v>
      </c>
      <c r="B105" s="1418" t="s">
        <v>2208</v>
      </c>
      <c r="C105" s="652" t="e">
        <f>SUMIF('[11]OB 01.04.13'!$A$5:$A$1015,'[11]CONSOLIDATED TB'!A105,'[11]OB 01.04.13'!$C$5:$C$1015)</f>
        <v>#VALUE!</v>
      </c>
      <c r="D105" s="652" t="e">
        <f>SUMIF('[11]OB 01.04.13'!$A$5:$A$1015,'[11]CONSOLIDATED TB'!A105,'[11]OB 01.04.13'!$D$5:$D$1015)</f>
        <v>#VALUE!</v>
      </c>
      <c r="E105" s="653">
        <f>'[11]TRIAL ALL UNITS-Mar-14'!BK105</f>
        <v>0</v>
      </c>
      <c r="F105" s="653">
        <f>'[11]TRIAL ALL UNITS-Mar-14'!BL105</f>
        <v>0</v>
      </c>
      <c r="G105" s="653">
        <f t="shared" si="6"/>
        <v>0</v>
      </c>
      <c r="H105" s="653">
        <f t="shared" si="7"/>
        <v>0</v>
      </c>
      <c r="I105" s="653" t="e">
        <f t="shared" si="5"/>
        <v>#VALUE!</v>
      </c>
      <c r="J105" s="653" t="e">
        <f t="shared" si="5"/>
        <v>#VALUE!</v>
      </c>
      <c r="K105" s="653" t="e">
        <f t="shared" si="8"/>
        <v>#VALUE!</v>
      </c>
      <c r="L105" s="653" t="e">
        <f t="shared" si="9"/>
        <v>#VALUE!</v>
      </c>
    </row>
    <row r="106" spans="1:12" ht="13.5" thickBot="1">
      <c r="A106" s="1417">
        <v>10.903</v>
      </c>
      <c r="B106" s="1418" t="s">
        <v>2209</v>
      </c>
      <c r="C106" s="652" t="e">
        <f>SUMIF('[11]OB 01.04.13'!$A$5:$A$1015,'[11]CONSOLIDATED TB'!A106,'[11]OB 01.04.13'!$C$5:$C$1015)</f>
        <v>#VALUE!</v>
      </c>
      <c r="D106" s="652" t="e">
        <f>SUMIF('[11]OB 01.04.13'!$A$5:$A$1015,'[11]CONSOLIDATED TB'!A106,'[11]OB 01.04.13'!$D$5:$D$1015)</f>
        <v>#VALUE!</v>
      </c>
      <c r="E106" s="653">
        <f>'[11]TRIAL ALL UNITS-Mar-14'!BK106</f>
        <v>0</v>
      </c>
      <c r="F106" s="653">
        <f>'[11]TRIAL ALL UNITS-Mar-14'!BL106</f>
        <v>0</v>
      </c>
      <c r="G106" s="653">
        <f t="shared" si="6"/>
        <v>0</v>
      </c>
      <c r="H106" s="653">
        <f t="shared" si="7"/>
        <v>0</v>
      </c>
      <c r="I106" s="653" t="e">
        <f t="shared" si="5"/>
        <v>#VALUE!</v>
      </c>
      <c r="J106" s="653" t="e">
        <f t="shared" si="5"/>
        <v>#VALUE!</v>
      </c>
      <c r="K106" s="653" t="e">
        <f t="shared" si="8"/>
        <v>#VALUE!</v>
      </c>
      <c r="L106" s="653" t="e">
        <f t="shared" si="9"/>
        <v>#VALUE!</v>
      </c>
    </row>
    <row r="107" spans="1:12" s="1433" customFormat="1" ht="13.5" thickBot="1">
      <c r="A107" s="1420">
        <v>10.904</v>
      </c>
      <c r="B107" s="1432" t="s">
        <v>2210</v>
      </c>
      <c r="C107" s="652" t="e">
        <f>SUMIF('[11]OB 01.04.13'!$A$5:$A$1015,'[11]CONSOLIDATED TB'!A107,'[11]OB 01.04.13'!$C$5:$C$1015)</f>
        <v>#VALUE!</v>
      </c>
      <c r="D107" s="652" t="e">
        <f>SUMIF('[11]OB 01.04.13'!$A$5:$A$1015,'[11]CONSOLIDATED TB'!A107,'[11]OB 01.04.13'!$D$5:$D$1015)</f>
        <v>#VALUE!</v>
      </c>
      <c r="E107" s="653">
        <f>'[11]TRIAL ALL UNITS-Mar-14'!BK107</f>
        <v>2393545</v>
      </c>
      <c r="F107" s="653">
        <f>'[11]TRIAL ALL UNITS-Mar-14'!BL107</f>
        <v>0</v>
      </c>
      <c r="G107" s="653">
        <f t="shared" si="6"/>
        <v>2393545</v>
      </c>
      <c r="H107" s="653">
        <f t="shared" si="7"/>
        <v>0</v>
      </c>
      <c r="I107" s="653" t="e">
        <f t="shared" si="5"/>
        <v>#VALUE!</v>
      </c>
      <c r="J107" s="653" t="e">
        <f t="shared" si="5"/>
        <v>#VALUE!</v>
      </c>
      <c r="K107" s="653" t="e">
        <f t="shared" si="8"/>
        <v>#VALUE!</v>
      </c>
      <c r="L107" s="653" t="e">
        <f t="shared" si="9"/>
        <v>#VALUE!</v>
      </c>
    </row>
    <row r="108" spans="1:12" ht="13.5" thickBot="1">
      <c r="A108" s="1417">
        <v>10.904999999999999</v>
      </c>
      <c r="B108" s="1418" t="s">
        <v>2211</v>
      </c>
      <c r="C108" s="652" t="e">
        <f>SUMIF('[11]OB 01.04.13'!$A$5:$A$1015,'[11]CONSOLIDATED TB'!A108,'[11]OB 01.04.13'!$C$5:$C$1015)</f>
        <v>#VALUE!</v>
      </c>
      <c r="D108" s="652" t="e">
        <f>SUMIF('[11]OB 01.04.13'!$A$5:$A$1015,'[11]CONSOLIDATED TB'!A108,'[11]OB 01.04.13'!$D$5:$D$1015)</f>
        <v>#VALUE!</v>
      </c>
      <c r="E108" s="653">
        <f>'[11]TRIAL ALL UNITS-Mar-14'!BK108</f>
        <v>0</v>
      </c>
      <c r="F108" s="653">
        <f>'[11]TRIAL ALL UNITS-Mar-14'!BL108</f>
        <v>0</v>
      </c>
      <c r="G108" s="653">
        <f t="shared" si="6"/>
        <v>0</v>
      </c>
      <c r="H108" s="653">
        <f t="shared" si="7"/>
        <v>0</v>
      </c>
      <c r="I108" s="653" t="e">
        <f t="shared" si="5"/>
        <v>#VALUE!</v>
      </c>
      <c r="J108" s="653" t="e">
        <f t="shared" si="5"/>
        <v>#VALUE!</v>
      </c>
      <c r="K108" s="653" t="e">
        <f t="shared" si="8"/>
        <v>#VALUE!</v>
      </c>
      <c r="L108" s="653" t="e">
        <f t="shared" si="9"/>
        <v>#VALUE!</v>
      </c>
    </row>
    <row r="109" spans="1:12" ht="13.5" thickBot="1">
      <c r="A109" s="1417">
        <v>10.906000000000001</v>
      </c>
      <c r="B109" s="1418" t="s">
        <v>2212</v>
      </c>
      <c r="C109" s="652" t="e">
        <f>SUMIF('[11]OB 01.04.13'!$A$5:$A$1015,'[11]CONSOLIDATED TB'!A109,'[11]OB 01.04.13'!$C$5:$C$1015)</f>
        <v>#VALUE!</v>
      </c>
      <c r="D109" s="652" t="e">
        <f>SUMIF('[11]OB 01.04.13'!$A$5:$A$1015,'[11]CONSOLIDATED TB'!A109,'[11]OB 01.04.13'!$D$5:$D$1015)</f>
        <v>#VALUE!</v>
      </c>
      <c r="E109" s="653">
        <f>'[11]TRIAL ALL UNITS-Mar-14'!BK109</f>
        <v>0</v>
      </c>
      <c r="F109" s="653">
        <f>'[11]TRIAL ALL UNITS-Mar-14'!BL109</f>
        <v>0</v>
      </c>
      <c r="G109" s="653">
        <f t="shared" si="6"/>
        <v>0</v>
      </c>
      <c r="H109" s="653">
        <f t="shared" si="7"/>
        <v>0</v>
      </c>
      <c r="I109" s="653" t="e">
        <f t="shared" si="5"/>
        <v>#VALUE!</v>
      </c>
      <c r="J109" s="653" t="e">
        <f t="shared" si="5"/>
        <v>#VALUE!</v>
      </c>
      <c r="K109" s="653" t="e">
        <f t="shared" si="8"/>
        <v>#VALUE!</v>
      </c>
      <c r="L109" s="653" t="e">
        <f t="shared" si="9"/>
        <v>#VALUE!</v>
      </c>
    </row>
    <row r="110" spans="1:12" ht="13.5" thickBot="1">
      <c r="A110" s="1417">
        <v>10.907</v>
      </c>
      <c r="B110" s="1418" t="s">
        <v>2213</v>
      </c>
      <c r="C110" s="652" t="e">
        <f>SUMIF('[11]OB 01.04.13'!$A$5:$A$1015,'[11]CONSOLIDATED TB'!A110,'[11]OB 01.04.13'!$C$5:$C$1015)</f>
        <v>#VALUE!</v>
      </c>
      <c r="D110" s="652" t="e">
        <f>SUMIF('[11]OB 01.04.13'!$A$5:$A$1015,'[11]CONSOLIDATED TB'!A110,'[11]OB 01.04.13'!$D$5:$D$1015)</f>
        <v>#VALUE!</v>
      </c>
      <c r="E110" s="653">
        <f>'[11]TRIAL ALL UNITS-Mar-14'!BK110</f>
        <v>2299</v>
      </c>
      <c r="F110" s="653">
        <f>'[11]TRIAL ALL UNITS-Mar-14'!BL110</f>
        <v>0</v>
      </c>
      <c r="G110" s="653">
        <f t="shared" si="6"/>
        <v>2299</v>
      </c>
      <c r="H110" s="653">
        <f t="shared" si="7"/>
        <v>0</v>
      </c>
      <c r="I110" s="653" t="e">
        <f t="shared" si="5"/>
        <v>#VALUE!</v>
      </c>
      <c r="J110" s="653" t="e">
        <f t="shared" si="5"/>
        <v>#VALUE!</v>
      </c>
      <c r="K110" s="653" t="e">
        <f t="shared" si="8"/>
        <v>#VALUE!</v>
      </c>
      <c r="L110" s="653" t="e">
        <f t="shared" si="9"/>
        <v>#VALUE!</v>
      </c>
    </row>
    <row r="111" spans="1:12" ht="13.5" thickBot="1">
      <c r="A111" s="1417">
        <v>10.907999999999999</v>
      </c>
      <c r="B111" s="1418" t="s">
        <v>2214</v>
      </c>
      <c r="C111" s="652" t="e">
        <f>SUMIF('[11]OB 01.04.13'!$A$5:$A$1015,'[11]CONSOLIDATED TB'!A111,'[11]OB 01.04.13'!$C$5:$C$1015)</f>
        <v>#VALUE!</v>
      </c>
      <c r="D111" s="652" t="e">
        <f>SUMIF('[11]OB 01.04.13'!$A$5:$A$1015,'[11]CONSOLIDATED TB'!A111,'[11]OB 01.04.13'!$D$5:$D$1015)</f>
        <v>#VALUE!</v>
      </c>
      <c r="E111" s="653">
        <f>'[11]TRIAL ALL UNITS-Mar-14'!BK111</f>
        <v>65132</v>
      </c>
      <c r="F111" s="653">
        <f>'[11]TRIAL ALL UNITS-Mar-14'!BL111</f>
        <v>0</v>
      </c>
      <c r="G111" s="653">
        <f t="shared" si="6"/>
        <v>65132</v>
      </c>
      <c r="H111" s="653">
        <f t="shared" si="7"/>
        <v>0</v>
      </c>
      <c r="I111" s="653" t="e">
        <f t="shared" si="5"/>
        <v>#VALUE!</v>
      </c>
      <c r="J111" s="653" t="e">
        <f t="shared" si="5"/>
        <v>#VALUE!</v>
      </c>
      <c r="K111" s="653" t="e">
        <f t="shared" si="8"/>
        <v>#VALUE!</v>
      </c>
      <c r="L111" s="653" t="e">
        <f t="shared" si="9"/>
        <v>#VALUE!</v>
      </c>
    </row>
    <row r="112" spans="1:12" ht="13.5" thickBot="1">
      <c r="A112" s="1417">
        <v>10.909000000000001</v>
      </c>
      <c r="B112" s="1418" t="s">
        <v>2215</v>
      </c>
      <c r="C112" s="652" t="e">
        <f>SUMIF('[11]OB 01.04.13'!$A$5:$A$1015,'[11]CONSOLIDATED TB'!A112,'[11]OB 01.04.13'!$C$5:$C$1015)</f>
        <v>#VALUE!</v>
      </c>
      <c r="D112" s="652" t="e">
        <f>SUMIF('[11]OB 01.04.13'!$A$5:$A$1015,'[11]CONSOLIDATED TB'!A112,'[11]OB 01.04.13'!$D$5:$D$1015)</f>
        <v>#VALUE!</v>
      </c>
      <c r="E112" s="653">
        <f>'[11]TRIAL ALL UNITS-Mar-14'!BK112</f>
        <v>0</v>
      </c>
      <c r="F112" s="653">
        <f>'[11]TRIAL ALL UNITS-Mar-14'!BL112</f>
        <v>0</v>
      </c>
      <c r="G112" s="653">
        <f t="shared" si="6"/>
        <v>0</v>
      </c>
      <c r="H112" s="653">
        <f t="shared" si="7"/>
        <v>0</v>
      </c>
      <c r="I112" s="653" t="e">
        <f t="shared" si="5"/>
        <v>#VALUE!</v>
      </c>
      <c r="J112" s="653" t="e">
        <f t="shared" si="5"/>
        <v>#VALUE!</v>
      </c>
      <c r="K112" s="653" t="e">
        <f t="shared" si="8"/>
        <v>#VALUE!</v>
      </c>
      <c r="L112" s="653" t="e">
        <f t="shared" si="9"/>
        <v>#VALUE!</v>
      </c>
    </row>
    <row r="113" spans="1:12" ht="13.5" thickBot="1">
      <c r="A113" s="1430">
        <v>10.91</v>
      </c>
      <c r="B113" s="1418" t="s">
        <v>2216</v>
      </c>
      <c r="C113" s="652" t="e">
        <f>SUMIF('[11]OB 01.04.13'!$A$5:$A$1015,'[11]CONSOLIDATED TB'!A113,'[11]OB 01.04.13'!$C$5:$C$1015)</f>
        <v>#VALUE!</v>
      </c>
      <c r="D113" s="652" t="e">
        <f>SUMIF('[11]OB 01.04.13'!$A$5:$A$1015,'[11]CONSOLIDATED TB'!A113,'[11]OB 01.04.13'!$D$5:$D$1015)</f>
        <v>#VALUE!</v>
      </c>
      <c r="E113" s="653">
        <f>'[11]TRIAL ALL UNITS-Mar-14'!BK113</f>
        <v>0</v>
      </c>
      <c r="F113" s="653">
        <f>'[11]TRIAL ALL UNITS-Mar-14'!BL113</f>
        <v>0</v>
      </c>
      <c r="G113" s="653">
        <f t="shared" si="6"/>
        <v>0</v>
      </c>
      <c r="H113" s="653">
        <f t="shared" si="7"/>
        <v>0</v>
      </c>
      <c r="I113" s="653" t="e">
        <f t="shared" si="5"/>
        <v>#VALUE!</v>
      </c>
      <c r="J113" s="653" t="e">
        <f t="shared" si="5"/>
        <v>#VALUE!</v>
      </c>
      <c r="K113" s="653" t="e">
        <f t="shared" si="8"/>
        <v>#VALUE!</v>
      </c>
      <c r="L113" s="653" t="e">
        <f t="shared" si="9"/>
        <v>#VALUE!</v>
      </c>
    </row>
    <row r="114" spans="1:12" ht="13.5" thickBot="1">
      <c r="A114" s="1430">
        <v>10.92</v>
      </c>
      <c r="B114" s="1418" t="s">
        <v>2216</v>
      </c>
      <c r="C114" s="652" t="e">
        <f>SUMIF('[11]OB 01.04.13'!$A$5:$A$1015,'[11]CONSOLIDATED TB'!A114,'[11]OB 01.04.13'!$C$5:$C$1015)</f>
        <v>#VALUE!</v>
      </c>
      <c r="D114" s="652" t="e">
        <f>SUMIF('[11]OB 01.04.13'!$A$5:$A$1015,'[11]CONSOLIDATED TB'!A114,'[11]OB 01.04.13'!$D$5:$D$1015)</f>
        <v>#VALUE!</v>
      </c>
      <c r="E114" s="653">
        <f>'[11]TRIAL ALL UNITS-Mar-14'!BK114</f>
        <v>0</v>
      </c>
      <c r="F114" s="653">
        <f>'[11]TRIAL ALL UNITS-Mar-14'!BL114</f>
        <v>0</v>
      </c>
      <c r="G114" s="653">
        <f t="shared" si="6"/>
        <v>0</v>
      </c>
      <c r="H114" s="653">
        <f t="shared" si="7"/>
        <v>0</v>
      </c>
      <c r="I114" s="653" t="e">
        <f t="shared" si="5"/>
        <v>#VALUE!</v>
      </c>
      <c r="J114" s="653" t="e">
        <f t="shared" si="5"/>
        <v>#VALUE!</v>
      </c>
      <c r="K114" s="653" t="e">
        <f t="shared" si="8"/>
        <v>#VALUE!</v>
      </c>
      <c r="L114" s="653" t="e">
        <f t="shared" si="9"/>
        <v>#VALUE!</v>
      </c>
    </row>
    <row r="115" spans="1:12" ht="13.5" thickBot="1">
      <c r="A115" s="1420">
        <v>10.945</v>
      </c>
      <c r="B115" s="1418" t="s">
        <v>2216</v>
      </c>
      <c r="C115" s="652" t="e">
        <f>SUMIF('[11]OB 01.04.13'!$A$5:$A$1015,'[11]CONSOLIDATED TB'!A115,'[11]OB 01.04.13'!$C$5:$C$1015)</f>
        <v>#VALUE!</v>
      </c>
      <c r="D115" s="652" t="e">
        <f>SUMIF('[11]OB 01.04.13'!$A$5:$A$1015,'[11]CONSOLIDATED TB'!A115,'[11]OB 01.04.13'!$D$5:$D$1015)</f>
        <v>#VALUE!</v>
      </c>
      <c r="E115" s="653">
        <f>'[11]TRIAL ALL UNITS-Mar-14'!BK115</f>
        <v>0</v>
      </c>
      <c r="F115" s="653">
        <f>'[11]TRIAL ALL UNITS-Mar-14'!BL115</f>
        <v>0</v>
      </c>
      <c r="G115" s="653">
        <f t="shared" si="6"/>
        <v>0</v>
      </c>
      <c r="H115" s="653">
        <f t="shared" si="7"/>
        <v>0</v>
      </c>
      <c r="I115" s="653" t="e">
        <f t="shared" si="5"/>
        <v>#VALUE!</v>
      </c>
      <c r="J115" s="653" t="e">
        <f t="shared" si="5"/>
        <v>#VALUE!</v>
      </c>
      <c r="K115" s="653" t="e">
        <f t="shared" si="8"/>
        <v>#VALUE!</v>
      </c>
      <c r="L115" s="653" t="e">
        <f t="shared" si="9"/>
        <v>#VALUE!</v>
      </c>
    </row>
    <row r="116" spans="1:12" ht="13.5" thickBot="1">
      <c r="A116" s="1422">
        <v>10.99</v>
      </c>
      <c r="B116" s="1418" t="s">
        <v>2217</v>
      </c>
      <c r="C116" s="652" t="e">
        <f>SUMIF('[11]OB 01.04.13'!$A$5:$A$1015,'[11]CONSOLIDATED TB'!A116,'[11]OB 01.04.13'!$C$5:$C$1015)</f>
        <v>#VALUE!</v>
      </c>
      <c r="D116" s="652" t="e">
        <f>SUMIF('[11]OB 01.04.13'!$A$5:$A$1015,'[11]CONSOLIDATED TB'!A116,'[11]OB 01.04.13'!$D$5:$D$1015)</f>
        <v>#VALUE!</v>
      </c>
      <c r="E116" s="653">
        <f>'[11]TRIAL ALL UNITS-Mar-14'!BK116</f>
        <v>227539</v>
      </c>
      <c r="F116" s="653">
        <f>'[11]TRIAL ALL UNITS-Mar-14'!BL116</f>
        <v>0</v>
      </c>
      <c r="G116" s="653">
        <f t="shared" si="6"/>
        <v>227539</v>
      </c>
      <c r="H116" s="653">
        <f t="shared" si="7"/>
        <v>0</v>
      </c>
      <c r="I116" s="653" t="e">
        <f t="shared" si="5"/>
        <v>#VALUE!</v>
      </c>
      <c r="J116" s="653" t="e">
        <f t="shared" si="5"/>
        <v>#VALUE!</v>
      </c>
      <c r="K116" s="653" t="e">
        <f t="shared" si="8"/>
        <v>#VALUE!</v>
      </c>
      <c r="L116" s="653" t="e">
        <f t="shared" si="9"/>
        <v>#VALUE!</v>
      </c>
    </row>
    <row r="117" spans="1:12" s="1421" customFormat="1" ht="13.5" thickBot="1">
      <c r="A117" s="1471">
        <v>2</v>
      </c>
      <c r="B117" s="1472" t="s">
        <v>2220</v>
      </c>
      <c r="C117" s="652" t="e">
        <f>SUMIF('[11]OB 01.04.13'!$A$5:$A$1015,'[11]CONSOLIDATED TB'!A117,'[11]OB 01.04.13'!$C$5:$C$1015)</f>
        <v>#VALUE!</v>
      </c>
      <c r="D117" s="652" t="e">
        <f>SUMIF('[11]OB 01.04.13'!$A$5:$A$1015,'[11]CONSOLIDATED TB'!A117,'[11]OB 01.04.13'!$D$5:$D$1015)</f>
        <v>#VALUE!</v>
      </c>
      <c r="E117" s="656">
        <f>'[11]TRIAL ALL UNITS-Mar-14'!BK117</f>
        <v>0</v>
      </c>
      <c r="F117" s="656">
        <f>'[11]TRIAL ALL UNITS-Mar-14'!BL117</f>
        <v>0</v>
      </c>
      <c r="G117" s="653">
        <f t="shared" si="6"/>
        <v>0</v>
      </c>
      <c r="H117" s="653">
        <f t="shared" si="7"/>
        <v>0</v>
      </c>
      <c r="I117" s="656" t="e">
        <f t="shared" si="5"/>
        <v>#VALUE!</v>
      </c>
      <c r="J117" s="656" t="e">
        <f t="shared" si="5"/>
        <v>#VALUE!</v>
      </c>
      <c r="K117" s="656" t="e">
        <f t="shared" si="8"/>
        <v>#VALUE!</v>
      </c>
      <c r="L117" s="656" t="e">
        <f t="shared" si="9"/>
        <v>#VALUE!</v>
      </c>
    </row>
    <row r="118" spans="1:12" s="1421" customFormat="1" ht="13.5" thickBot="1">
      <c r="A118" s="1471" t="s">
        <v>1125</v>
      </c>
      <c r="B118" s="1475" t="s">
        <v>2221</v>
      </c>
      <c r="C118" s="652" t="e">
        <f>SUMIF('[11]OB 01.04.13'!$A$5:$A$1015,'[11]CONSOLIDATED TB'!A118,'[11]OB 01.04.13'!$C$5:$C$1015)</f>
        <v>#VALUE!</v>
      </c>
      <c r="D118" s="652" t="e">
        <f>SUMIF('[11]OB 01.04.13'!$A$5:$A$1015,'[11]CONSOLIDATED TB'!A118,'[11]OB 01.04.13'!$D$5:$D$1015)</f>
        <v>#VALUE!</v>
      </c>
      <c r="E118" s="656">
        <f>'[11]TRIAL ALL UNITS-Mar-14'!BK118</f>
        <v>0</v>
      </c>
      <c r="F118" s="656">
        <f>'[11]TRIAL ALL UNITS-Mar-14'!BL118</f>
        <v>0</v>
      </c>
      <c r="G118" s="653">
        <f t="shared" si="6"/>
        <v>0</v>
      </c>
      <c r="H118" s="653">
        <f t="shared" si="7"/>
        <v>0</v>
      </c>
      <c r="I118" s="656" t="e">
        <f t="shared" si="5"/>
        <v>#VALUE!</v>
      </c>
      <c r="J118" s="656" t="e">
        <f t="shared" si="5"/>
        <v>#VALUE!</v>
      </c>
      <c r="K118" s="656" t="e">
        <f t="shared" si="8"/>
        <v>#VALUE!</v>
      </c>
      <c r="L118" s="656" t="e">
        <f t="shared" si="9"/>
        <v>#VALUE!</v>
      </c>
    </row>
    <row r="119" spans="1:12" ht="13.5" thickBot="1">
      <c r="A119" s="1422">
        <v>12.21</v>
      </c>
      <c r="B119" s="1432" t="s">
        <v>2222</v>
      </c>
      <c r="C119" s="652" t="e">
        <f>SUMIF('[11]OB 01.04.13'!$A$5:$A$1015,'[11]CONSOLIDATED TB'!A119,'[11]OB 01.04.13'!$C$5:$C$1015)</f>
        <v>#VALUE!</v>
      </c>
      <c r="D119" s="652" t="e">
        <f>SUMIF('[11]OB 01.04.13'!$A$5:$A$1015,'[11]CONSOLIDATED TB'!A119,'[11]OB 01.04.13'!$D$5:$D$1015)</f>
        <v>#VALUE!</v>
      </c>
      <c r="E119" s="653">
        <f>'[11]TRIAL ALL UNITS-Mar-14'!BK119</f>
        <v>0</v>
      </c>
      <c r="F119" s="653">
        <f>'[11]TRIAL ALL UNITS-Mar-14'!BL119</f>
        <v>951548.39</v>
      </c>
      <c r="G119" s="653">
        <f t="shared" si="6"/>
        <v>0</v>
      </c>
      <c r="H119" s="653">
        <f t="shared" si="7"/>
        <v>951548.39</v>
      </c>
      <c r="I119" s="653" t="e">
        <f t="shared" si="5"/>
        <v>#VALUE!</v>
      </c>
      <c r="J119" s="653" t="e">
        <f t="shared" si="5"/>
        <v>#VALUE!</v>
      </c>
      <c r="K119" s="653" t="e">
        <f t="shared" si="8"/>
        <v>#VALUE!</v>
      </c>
      <c r="L119" s="653" t="e">
        <f t="shared" si="9"/>
        <v>#VALUE!</v>
      </c>
    </row>
    <row r="120" spans="1:12" s="1421" customFormat="1" ht="13.5" thickBot="1">
      <c r="A120" s="1471" t="s">
        <v>558</v>
      </c>
      <c r="B120" s="1475" t="s">
        <v>2223</v>
      </c>
      <c r="C120" s="652" t="e">
        <f>SUMIF('[11]OB 01.04.13'!$A$5:$A$1015,'[11]CONSOLIDATED TB'!A120,'[11]OB 01.04.13'!$C$5:$C$1015)</f>
        <v>#VALUE!</v>
      </c>
      <c r="D120" s="652" t="e">
        <f>SUMIF('[11]OB 01.04.13'!$A$5:$A$1015,'[11]CONSOLIDATED TB'!A120,'[11]OB 01.04.13'!$D$5:$D$1015)</f>
        <v>#VALUE!</v>
      </c>
      <c r="E120" s="656">
        <f>'[11]TRIAL ALL UNITS-Mar-14'!BK120</f>
        <v>0</v>
      </c>
      <c r="F120" s="656">
        <f>'[11]TRIAL ALL UNITS-Mar-14'!BL120</f>
        <v>0</v>
      </c>
      <c r="G120" s="653">
        <f t="shared" si="6"/>
        <v>0</v>
      </c>
      <c r="H120" s="653">
        <f t="shared" si="7"/>
        <v>0</v>
      </c>
      <c r="I120" s="656" t="e">
        <f t="shared" si="5"/>
        <v>#VALUE!</v>
      </c>
      <c r="J120" s="656" t="e">
        <f t="shared" si="5"/>
        <v>#VALUE!</v>
      </c>
      <c r="K120" s="656" t="e">
        <f t="shared" si="8"/>
        <v>#VALUE!</v>
      </c>
      <c r="L120" s="656" t="e">
        <f t="shared" si="9"/>
        <v>#VALUE!</v>
      </c>
    </row>
    <row r="121" spans="1:12" ht="13.5" thickBot="1">
      <c r="A121" s="1422">
        <v>12.61</v>
      </c>
      <c r="B121" s="1432" t="s">
        <v>2224</v>
      </c>
      <c r="C121" s="652" t="e">
        <f>SUMIF('[11]OB 01.04.13'!$A$5:$A$1015,'[11]CONSOLIDATED TB'!A121,'[11]OB 01.04.13'!$C$5:$C$1015)</f>
        <v>#VALUE!</v>
      </c>
      <c r="D121" s="652" t="e">
        <f>SUMIF('[11]OB 01.04.13'!$A$5:$A$1015,'[11]CONSOLIDATED TB'!A121,'[11]OB 01.04.13'!$D$5:$D$1015)</f>
        <v>#VALUE!</v>
      </c>
      <c r="E121" s="653">
        <f>'[11]TRIAL ALL UNITS-Mar-14'!BK121</f>
        <v>0</v>
      </c>
      <c r="F121" s="653">
        <f>'[11]TRIAL ALL UNITS-Mar-14'!BL121</f>
        <v>174788517.72</v>
      </c>
      <c r="G121" s="653">
        <f t="shared" si="6"/>
        <v>0</v>
      </c>
      <c r="H121" s="653">
        <f t="shared" si="7"/>
        <v>174788517.72</v>
      </c>
      <c r="I121" s="653" t="e">
        <f t="shared" si="5"/>
        <v>#VALUE!</v>
      </c>
      <c r="J121" s="653" t="e">
        <f t="shared" si="5"/>
        <v>#VALUE!</v>
      </c>
      <c r="K121" s="653" t="e">
        <f t="shared" si="8"/>
        <v>#VALUE!</v>
      </c>
      <c r="L121" s="653" t="e">
        <f t="shared" si="9"/>
        <v>#VALUE!</v>
      </c>
    </row>
    <row r="122" spans="1:12" s="1421" customFormat="1" ht="13.5" thickBot="1">
      <c r="A122" s="1471" t="s">
        <v>559</v>
      </c>
      <c r="B122" s="1475" t="s">
        <v>2225</v>
      </c>
      <c r="C122" s="652" t="e">
        <f>SUMIF('[11]OB 01.04.13'!$A$5:$A$1015,'[11]CONSOLIDATED TB'!A122,'[11]OB 01.04.13'!$C$5:$C$1015)</f>
        <v>#VALUE!</v>
      </c>
      <c r="D122" s="652" t="e">
        <f>SUMIF('[11]OB 01.04.13'!$A$5:$A$1015,'[11]CONSOLIDATED TB'!A122,'[11]OB 01.04.13'!$D$5:$D$1015)</f>
        <v>#VALUE!</v>
      </c>
      <c r="E122" s="656">
        <f>'[11]TRIAL ALL UNITS-Mar-14'!BK122</f>
        <v>0</v>
      </c>
      <c r="F122" s="656">
        <f>'[11]TRIAL ALL UNITS-Mar-14'!BL122</f>
        <v>0</v>
      </c>
      <c r="G122" s="653">
        <f t="shared" si="6"/>
        <v>0</v>
      </c>
      <c r="H122" s="653">
        <f t="shared" si="7"/>
        <v>0</v>
      </c>
      <c r="I122" s="656" t="e">
        <f t="shared" si="5"/>
        <v>#VALUE!</v>
      </c>
      <c r="J122" s="656" t="e">
        <f t="shared" si="5"/>
        <v>#VALUE!</v>
      </c>
      <c r="K122" s="656" t="e">
        <f t="shared" si="8"/>
        <v>#VALUE!</v>
      </c>
      <c r="L122" s="656" t="e">
        <f t="shared" si="9"/>
        <v>#VALUE!</v>
      </c>
    </row>
    <row r="123" spans="1:12" s="1421" customFormat="1" ht="13.5" thickBot="1">
      <c r="A123" s="1422">
        <v>12.71</v>
      </c>
      <c r="B123" s="1432" t="s">
        <v>2226</v>
      </c>
      <c r="C123" s="652" t="e">
        <f>SUMIF('[11]OB 01.04.13'!$A$5:$A$1015,'[11]CONSOLIDATED TB'!A123,'[11]OB 01.04.13'!$C$5:$C$1015)</f>
        <v>#VALUE!</v>
      </c>
      <c r="D123" s="652" t="e">
        <f>SUMIF('[11]OB 01.04.13'!$A$5:$A$1015,'[11]CONSOLIDATED TB'!A123,'[11]OB 01.04.13'!$D$5:$D$1015)</f>
        <v>#VALUE!</v>
      </c>
      <c r="E123" s="653">
        <f>'[11]TRIAL ALL UNITS-Mar-14'!BK123</f>
        <v>0</v>
      </c>
      <c r="F123" s="653">
        <f>'[11]TRIAL ALL UNITS-Mar-14'!BL123</f>
        <v>1161193.78</v>
      </c>
      <c r="G123" s="653">
        <f t="shared" si="6"/>
        <v>0</v>
      </c>
      <c r="H123" s="653">
        <f t="shared" si="7"/>
        <v>1161193.78</v>
      </c>
      <c r="I123" s="653" t="e">
        <f t="shared" si="5"/>
        <v>#VALUE!</v>
      </c>
      <c r="J123" s="653" t="e">
        <f t="shared" si="5"/>
        <v>#VALUE!</v>
      </c>
      <c r="K123" s="653" t="e">
        <f t="shared" si="8"/>
        <v>#VALUE!</v>
      </c>
      <c r="L123" s="653" t="e">
        <f t="shared" si="9"/>
        <v>#VALUE!</v>
      </c>
    </row>
    <row r="124" spans="1:12" s="1421" customFormat="1" ht="13.5" thickBot="1">
      <c r="A124" s="1471" t="s">
        <v>560</v>
      </c>
      <c r="B124" s="1475" t="s">
        <v>2227</v>
      </c>
      <c r="C124" s="652" t="e">
        <f>SUMIF('[11]OB 01.04.13'!$A$5:$A$1015,'[11]CONSOLIDATED TB'!A124,'[11]OB 01.04.13'!$C$5:$C$1015)</f>
        <v>#VALUE!</v>
      </c>
      <c r="D124" s="652" t="e">
        <f>SUMIF('[11]OB 01.04.13'!$A$5:$A$1015,'[11]CONSOLIDATED TB'!A124,'[11]OB 01.04.13'!$D$5:$D$1015)</f>
        <v>#VALUE!</v>
      </c>
      <c r="E124" s="656">
        <f>'[11]TRIAL ALL UNITS-Mar-14'!BK124</f>
        <v>0</v>
      </c>
      <c r="F124" s="656">
        <f>'[11]TRIAL ALL UNITS-Mar-14'!BL124</f>
        <v>0</v>
      </c>
      <c r="G124" s="653">
        <f t="shared" si="6"/>
        <v>0</v>
      </c>
      <c r="H124" s="653">
        <f t="shared" si="7"/>
        <v>0</v>
      </c>
      <c r="I124" s="656" t="e">
        <f t="shared" si="5"/>
        <v>#VALUE!</v>
      </c>
      <c r="J124" s="656" t="e">
        <f t="shared" si="5"/>
        <v>#VALUE!</v>
      </c>
      <c r="K124" s="656" t="e">
        <f t="shared" si="8"/>
        <v>#VALUE!</v>
      </c>
      <c r="L124" s="656" t="e">
        <f t="shared" si="9"/>
        <v>#VALUE!</v>
      </c>
    </row>
    <row r="125" spans="1:12" s="1421" customFormat="1" ht="13.5" thickBot="1">
      <c r="A125" s="1422">
        <v>12.81</v>
      </c>
      <c r="B125" s="1418" t="s">
        <v>2228</v>
      </c>
      <c r="C125" s="652" t="e">
        <f>SUMIF('[11]OB 01.04.13'!$A$5:$A$1015,'[11]CONSOLIDATED TB'!A125,'[11]OB 01.04.13'!$C$5:$C$1015)</f>
        <v>#VALUE!</v>
      </c>
      <c r="D125" s="652" t="e">
        <f>SUMIF('[11]OB 01.04.13'!$A$5:$A$1015,'[11]CONSOLIDATED TB'!A125,'[11]OB 01.04.13'!$D$5:$D$1015)</f>
        <v>#VALUE!</v>
      </c>
      <c r="E125" s="653">
        <f>'[11]TRIAL ALL UNITS-Mar-14'!BK125</f>
        <v>0</v>
      </c>
      <c r="F125" s="653">
        <f>'[11]TRIAL ALL UNITS-Mar-14'!BL125</f>
        <v>1244324.26</v>
      </c>
      <c r="G125" s="653">
        <f t="shared" si="6"/>
        <v>0</v>
      </c>
      <c r="H125" s="653">
        <f t="shared" si="7"/>
        <v>1244324.26</v>
      </c>
      <c r="I125" s="653" t="e">
        <f t="shared" si="5"/>
        <v>#VALUE!</v>
      </c>
      <c r="J125" s="653" t="e">
        <f t="shared" si="5"/>
        <v>#VALUE!</v>
      </c>
      <c r="K125" s="653" t="e">
        <f t="shared" si="8"/>
        <v>#VALUE!</v>
      </c>
      <c r="L125" s="653" t="e">
        <f t="shared" si="9"/>
        <v>#VALUE!</v>
      </c>
    </row>
    <row r="126" spans="1:12" s="1421" customFormat="1" ht="13.5" thickBot="1">
      <c r="A126" s="1471" t="s">
        <v>1441</v>
      </c>
      <c r="B126" s="1475" t="s">
        <v>2229</v>
      </c>
      <c r="C126" s="652" t="e">
        <f>SUMIF('[11]OB 01.04.13'!$A$5:$A$1015,'[11]CONSOLIDATED TB'!A126,'[11]OB 01.04.13'!$C$5:$C$1015)</f>
        <v>#VALUE!</v>
      </c>
      <c r="D126" s="652" t="e">
        <f>SUMIF('[11]OB 01.04.13'!$A$5:$A$1015,'[11]CONSOLIDATED TB'!A126,'[11]OB 01.04.13'!$D$5:$D$1015)</f>
        <v>#VALUE!</v>
      </c>
      <c r="E126" s="656">
        <f>'[11]TRIAL ALL UNITS-Mar-14'!BK126</f>
        <v>0</v>
      </c>
      <c r="F126" s="656">
        <f>'[11]TRIAL ALL UNITS-Mar-14'!BL126</f>
        <v>0</v>
      </c>
      <c r="G126" s="653">
        <f t="shared" si="6"/>
        <v>0</v>
      </c>
      <c r="H126" s="653">
        <f t="shared" si="7"/>
        <v>0</v>
      </c>
      <c r="I126" s="656" t="e">
        <f t="shared" si="5"/>
        <v>#VALUE!</v>
      </c>
      <c r="J126" s="656" t="e">
        <f t="shared" si="5"/>
        <v>#VALUE!</v>
      </c>
      <c r="K126" s="656" t="e">
        <f t="shared" si="8"/>
        <v>#VALUE!</v>
      </c>
      <c r="L126" s="656" t="e">
        <f t="shared" si="9"/>
        <v>#VALUE!</v>
      </c>
    </row>
    <row r="127" spans="1:12" ht="13.5" thickBot="1">
      <c r="A127" s="1422">
        <v>12.91</v>
      </c>
      <c r="B127" s="1418" t="s">
        <v>2230</v>
      </c>
      <c r="C127" s="652" t="e">
        <f>SUMIF('[11]OB 01.04.13'!$A$5:$A$1015,'[11]CONSOLIDATED TB'!A127,'[11]OB 01.04.13'!$C$5:$C$1015)</f>
        <v>#VALUE!</v>
      </c>
      <c r="D127" s="652" t="e">
        <f>SUMIF('[11]OB 01.04.13'!$A$5:$A$1015,'[11]CONSOLIDATED TB'!A127,'[11]OB 01.04.13'!$D$5:$D$1015)</f>
        <v>#VALUE!</v>
      </c>
      <c r="E127" s="653">
        <f>'[11]TRIAL ALL UNITS-Mar-14'!BK127</f>
        <v>0</v>
      </c>
      <c r="F127" s="653">
        <f>'[11]TRIAL ALL UNITS-Mar-14'!BL127</f>
        <v>5622175.4699999997</v>
      </c>
      <c r="G127" s="653">
        <f t="shared" si="6"/>
        <v>0</v>
      </c>
      <c r="H127" s="653">
        <f t="shared" si="7"/>
        <v>5622175.4699999997</v>
      </c>
      <c r="I127" s="653" t="e">
        <f t="shared" si="5"/>
        <v>#VALUE!</v>
      </c>
      <c r="J127" s="653" t="e">
        <f t="shared" si="5"/>
        <v>#VALUE!</v>
      </c>
      <c r="K127" s="653" t="e">
        <f t="shared" si="8"/>
        <v>#VALUE!</v>
      </c>
      <c r="L127" s="653" t="e">
        <f t="shared" si="9"/>
        <v>#VALUE!</v>
      </c>
    </row>
    <row r="128" spans="1:12" s="1421" customFormat="1" ht="13.5" thickBot="1">
      <c r="A128" s="1471">
        <v>3</v>
      </c>
      <c r="B128" s="1472" t="s">
        <v>2233</v>
      </c>
      <c r="C128" s="652" t="e">
        <f>SUMIF('[11]OB 01.04.13'!$A$5:$A$1015,'[11]CONSOLIDATED TB'!A128,'[11]OB 01.04.13'!$C$5:$C$1015)</f>
        <v>#VALUE!</v>
      </c>
      <c r="D128" s="652" t="e">
        <f>SUMIF('[11]OB 01.04.13'!$A$5:$A$1015,'[11]CONSOLIDATED TB'!A128,'[11]OB 01.04.13'!$D$5:$D$1015)</f>
        <v>#VALUE!</v>
      </c>
      <c r="E128" s="656">
        <f>'[11]TRIAL ALL UNITS-Mar-14'!BK128</f>
        <v>0</v>
      </c>
      <c r="F128" s="656">
        <f>'[11]TRIAL ALL UNITS-Mar-14'!BL128</f>
        <v>0</v>
      </c>
      <c r="G128" s="653">
        <f t="shared" si="6"/>
        <v>0</v>
      </c>
      <c r="H128" s="653">
        <f t="shared" si="7"/>
        <v>0</v>
      </c>
      <c r="I128" s="656" t="e">
        <f t="shared" si="5"/>
        <v>#VALUE!</v>
      </c>
      <c r="J128" s="656" t="e">
        <f t="shared" si="5"/>
        <v>#VALUE!</v>
      </c>
      <c r="K128" s="656" t="e">
        <f t="shared" si="8"/>
        <v>#VALUE!</v>
      </c>
      <c r="L128" s="656" t="e">
        <f t="shared" si="9"/>
        <v>#VALUE!</v>
      </c>
    </row>
    <row r="129" spans="1:12" s="1421" customFormat="1" ht="13.5" thickBot="1">
      <c r="A129" s="1471" t="s">
        <v>1125</v>
      </c>
      <c r="B129" s="1475" t="s">
        <v>2234</v>
      </c>
      <c r="C129" s="652" t="e">
        <f>SUMIF('[11]OB 01.04.13'!$A$5:$A$1015,'[11]CONSOLIDATED TB'!A129,'[11]OB 01.04.13'!$C$5:$C$1015)</f>
        <v>#VALUE!</v>
      </c>
      <c r="D129" s="652" t="e">
        <f>SUMIF('[11]OB 01.04.13'!$A$5:$A$1015,'[11]CONSOLIDATED TB'!A129,'[11]OB 01.04.13'!$D$5:$D$1015)</f>
        <v>#VALUE!</v>
      </c>
      <c r="E129" s="656">
        <f>'[11]TRIAL ALL UNITS-Mar-14'!BK129</f>
        <v>0</v>
      </c>
      <c r="F129" s="656">
        <f>'[11]TRIAL ALL UNITS-Mar-14'!BL129</f>
        <v>0</v>
      </c>
      <c r="G129" s="653">
        <f t="shared" si="6"/>
        <v>0</v>
      </c>
      <c r="H129" s="653">
        <f t="shared" si="7"/>
        <v>0</v>
      </c>
      <c r="I129" s="656" t="e">
        <f t="shared" si="5"/>
        <v>#VALUE!</v>
      </c>
      <c r="J129" s="656" t="e">
        <f t="shared" si="5"/>
        <v>#VALUE!</v>
      </c>
      <c r="K129" s="656" t="e">
        <f t="shared" si="8"/>
        <v>#VALUE!</v>
      </c>
      <c r="L129" s="656" t="e">
        <f t="shared" si="9"/>
        <v>#VALUE!</v>
      </c>
    </row>
    <row r="130" spans="1:12" ht="13.5" thickBot="1">
      <c r="A130" s="1417" t="s">
        <v>2235</v>
      </c>
      <c r="B130" s="1418" t="s">
        <v>2236</v>
      </c>
      <c r="C130" s="652" t="e">
        <f>SUMIF('[11]OB 01.04.13'!$A$5:$A$1015,'[11]CONSOLIDATED TB'!A130,'[11]OB 01.04.13'!$C$5:$C$1015)</f>
        <v>#VALUE!</v>
      </c>
      <c r="D130" s="652" t="e">
        <f>SUMIF('[11]OB 01.04.13'!$A$5:$A$1015,'[11]CONSOLIDATED TB'!A130,'[11]OB 01.04.13'!$D$5:$D$1015)</f>
        <v>#VALUE!</v>
      </c>
      <c r="E130" s="653">
        <f>'[11]TRIAL ALL UNITS-Mar-14'!BK130</f>
        <v>0</v>
      </c>
      <c r="F130" s="653">
        <f>'[11]TRIAL ALL UNITS-Mar-14'!BL130</f>
        <v>0</v>
      </c>
      <c r="G130" s="653">
        <f t="shared" si="6"/>
        <v>0</v>
      </c>
      <c r="H130" s="653">
        <f t="shared" si="7"/>
        <v>0</v>
      </c>
      <c r="I130" s="653" t="e">
        <f t="shared" si="5"/>
        <v>#VALUE!</v>
      </c>
      <c r="J130" s="653" t="e">
        <f t="shared" si="5"/>
        <v>#VALUE!</v>
      </c>
      <c r="K130" s="653" t="e">
        <f t="shared" si="8"/>
        <v>#VALUE!</v>
      </c>
      <c r="L130" s="653" t="e">
        <f t="shared" si="9"/>
        <v>#VALUE!</v>
      </c>
    </row>
    <row r="131" spans="1:12" ht="13.5" thickBot="1">
      <c r="A131" s="1417" t="s">
        <v>2237</v>
      </c>
      <c r="B131" s="1418" t="s">
        <v>2238</v>
      </c>
      <c r="C131" s="652" t="e">
        <f>SUMIF('[11]OB 01.04.13'!$A$5:$A$1015,'[11]CONSOLIDATED TB'!A131,'[11]OB 01.04.13'!$C$5:$C$1015)</f>
        <v>#VALUE!</v>
      </c>
      <c r="D131" s="652" t="e">
        <f>SUMIF('[11]OB 01.04.13'!$A$5:$A$1015,'[11]CONSOLIDATED TB'!A131,'[11]OB 01.04.13'!$D$5:$D$1015)</f>
        <v>#VALUE!</v>
      </c>
      <c r="E131" s="653">
        <f>'[11]TRIAL ALL UNITS-Mar-14'!BK131</f>
        <v>0</v>
      </c>
      <c r="F131" s="653">
        <f>'[11]TRIAL ALL UNITS-Mar-14'!BL131</f>
        <v>0</v>
      </c>
      <c r="G131" s="653">
        <f t="shared" si="6"/>
        <v>0</v>
      </c>
      <c r="H131" s="653">
        <f t="shared" si="7"/>
        <v>0</v>
      </c>
      <c r="I131" s="653" t="e">
        <f t="shared" si="5"/>
        <v>#VALUE!</v>
      </c>
      <c r="J131" s="653" t="e">
        <f t="shared" si="5"/>
        <v>#VALUE!</v>
      </c>
      <c r="K131" s="653" t="e">
        <f t="shared" si="8"/>
        <v>#VALUE!</v>
      </c>
      <c r="L131" s="653" t="e">
        <f t="shared" si="9"/>
        <v>#VALUE!</v>
      </c>
    </row>
    <row r="132" spans="1:12" ht="13.5" thickBot="1">
      <c r="A132" s="1417" t="s">
        <v>2239</v>
      </c>
      <c r="B132" s="1418" t="s">
        <v>2240</v>
      </c>
      <c r="C132" s="652" t="e">
        <f>SUMIF('[11]OB 01.04.13'!$A$5:$A$1015,'[11]CONSOLIDATED TB'!A132,'[11]OB 01.04.13'!$C$5:$C$1015)</f>
        <v>#VALUE!</v>
      </c>
      <c r="D132" s="652" t="e">
        <f>SUMIF('[11]OB 01.04.13'!$A$5:$A$1015,'[11]CONSOLIDATED TB'!A132,'[11]OB 01.04.13'!$D$5:$D$1015)</f>
        <v>#VALUE!</v>
      </c>
      <c r="E132" s="653">
        <f>'[11]TRIAL ALL UNITS-Mar-14'!BK132</f>
        <v>85020</v>
      </c>
      <c r="F132" s="653">
        <f>'[11]TRIAL ALL UNITS-Mar-14'!BL132</f>
        <v>0</v>
      </c>
      <c r="G132" s="653">
        <f t="shared" si="6"/>
        <v>85020</v>
      </c>
      <c r="H132" s="653">
        <f t="shared" si="7"/>
        <v>0</v>
      </c>
      <c r="I132" s="653" t="e">
        <f t="shared" si="5"/>
        <v>#VALUE!</v>
      </c>
      <c r="J132" s="653" t="e">
        <f t="shared" si="5"/>
        <v>#VALUE!</v>
      </c>
      <c r="K132" s="653" t="e">
        <f t="shared" si="8"/>
        <v>#VALUE!</v>
      </c>
      <c r="L132" s="653" t="e">
        <f t="shared" si="9"/>
        <v>#VALUE!</v>
      </c>
    </row>
    <row r="133" spans="1:12" ht="13.5" thickBot="1">
      <c r="A133" s="1417" t="s">
        <v>2241</v>
      </c>
      <c r="B133" s="1418" t="s">
        <v>2242</v>
      </c>
      <c r="C133" s="652" t="e">
        <f>SUMIF('[11]OB 01.04.13'!$A$5:$A$1015,'[11]CONSOLIDATED TB'!A133,'[11]OB 01.04.13'!$C$5:$C$1015)</f>
        <v>#VALUE!</v>
      </c>
      <c r="D133" s="652" t="e">
        <f>SUMIF('[11]OB 01.04.13'!$A$5:$A$1015,'[11]CONSOLIDATED TB'!A133,'[11]OB 01.04.13'!$D$5:$D$1015)</f>
        <v>#VALUE!</v>
      </c>
      <c r="E133" s="653">
        <f>'[11]TRIAL ALL UNITS-Mar-14'!BK133</f>
        <v>0</v>
      </c>
      <c r="F133" s="653">
        <f>'[11]TRIAL ALL UNITS-Mar-14'!BL133</f>
        <v>0</v>
      </c>
      <c r="G133" s="653">
        <f t="shared" si="6"/>
        <v>0</v>
      </c>
      <c r="H133" s="653">
        <f t="shared" si="7"/>
        <v>0</v>
      </c>
      <c r="I133" s="653" t="e">
        <f t="shared" si="5"/>
        <v>#VALUE!</v>
      </c>
      <c r="J133" s="653" t="e">
        <f t="shared" si="5"/>
        <v>#VALUE!</v>
      </c>
      <c r="K133" s="653" t="e">
        <f t="shared" si="8"/>
        <v>#VALUE!</v>
      </c>
      <c r="L133" s="653" t="e">
        <f t="shared" si="9"/>
        <v>#VALUE!</v>
      </c>
    </row>
    <row r="134" spans="1:12" ht="13.5" thickBot="1">
      <c r="A134" s="1417" t="s">
        <v>2243</v>
      </c>
      <c r="B134" s="1418" t="s">
        <v>2244</v>
      </c>
      <c r="C134" s="652" t="e">
        <f>SUMIF('[11]OB 01.04.13'!$A$5:$A$1015,'[11]CONSOLIDATED TB'!A134,'[11]OB 01.04.13'!$C$5:$C$1015)</f>
        <v>#VALUE!</v>
      </c>
      <c r="D134" s="652" t="e">
        <f>SUMIF('[11]OB 01.04.13'!$A$5:$A$1015,'[11]CONSOLIDATED TB'!A134,'[11]OB 01.04.13'!$D$5:$D$1015)</f>
        <v>#VALUE!</v>
      </c>
      <c r="E134" s="653">
        <f>'[11]TRIAL ALL UNITS-Mar-14'!BK134</f>
        <v>0</v>
      </c>
      <c r="F134" s="653">
        <f>'[11]TRIAL ALL UNITS-Mar-14'!BL134</f>
        <v>0</v>
      </c>
      <c r="G134" s="653">
        <f t="shared" si="6"/>
        <v>0</v>
      </c>
      <c r="H134" s="653">
        <f t="shared" si="7"/>
        <v>0</v>
      </c>
      <c r="I134" s="653" t="e">
        <f t="shared" si="5"/>
        <v>#VALUE!</v>
      </c>
      <c r="J134" s="653" t="e">
        <f t="shared" si="5"/>
        <v>#VALUE!</v>
      </c>
      <c r="K134" s="653" t="e">
        <f t="shared" si="8"/>
        <v>#VALUE!</v>
      </c>
      <c r="L134" s="653" t="e">
        <f t="shared" si="9"/>
        <v>#VALUE!</v>
      </c>
    </row>
    <row r="135" spans="1:12" s="1433" customFormat="1" ht="13.5" thickBot="1">
      <c r="A135" s="1420" t="s">
        <v>2245</v>
      </c>
      <c r="B135" s="1432" t="s">
        <v>2246</v>
      </c>
      <c r="C135" s="652" t="e">
        <f>SUMIF('[11]OB 01.04.13'!$A$5:$A$1015,'[11]CONSOLIDATED TB'!A135,'[11]OB 01.04.13'!$C$5:$C$1015)</f>
        <v>#VALUE!</v>
      </c>
      <c r="D135" s="652" t="e">
        <f>SUMIF('[11]OB 01.04.13'!$A$5:$A$1015,'[11]CONSOLIDATED TB'!A135,'[11]OB 01.04.13'!$D$5:$D$1015)</f>
        <v>#VALUE!</v>
      </c>
      <c r="E135" s="653">
        <f>'[11]TRIAL ALL UNITS-Mar-14'!BK135</f>
        <v>0</v>
      </c>
      <c r="F135" s="653">
        <f>'[11]TRIAL ALL UNITS-Mar-14'!BL135</f>
        <v>711698.12000000011</v>
      </c>
      <c r="G135" s="653">
        <f t="shared" si="6"/>
        <v>0</v>
      </c>
      <c r="H135" s="653">
        <f t="shared" si="7"/>
        <v>711698.12000000011</v>
      </c>
      <c r="I135" s="653" t="e">
        <f t="shared" ref="I135:J199" si="10">+C135+G135</f>
        <v>#VALUE!</v>
      </c>
      <c r="J135" s="653" t="e">
        <f t="shared" si="10"/>
        <v>#VALUE!</v>
      </c>
      <c r="K135" s="653" t="e">
        <f t="shared" si="8"/>
        <v>#VALUE!</v>
      </c>
      <c r="L135" s="653" t="e">
        <f t="shared" si="9"/>
        <v>#VALUE!</v>
      </c>
    </row>
    <row r="136" spans="1:12" ht="13.5" thickBot="1">
      <c r="A136" s="1417" t="s">
        <v>2247</v>
      </c>
      <c r="B136" s="1418" t="s">
        <v>2248</v>
      </c>
      <c r="C136" s="652" t="e">
        <f>SUMIF('[11]OB 01.04.13'!$A$5:$A$1015,'[11]CONSOLIDATED TB'!A136,'[11]OB 01.04.13'!$C$5:$C$1015)</f>
        <v>#VALUE!</v>
      </c>
      <c r="D136" s="652" t="e">
        <f>SUMIF('[11]OB 01.04.13'!$A$5:$A$1015,'[11]CONSOLIDATED TB'!A136,'[11]OB 01.04.13'!$D$5:$D$1015)</f>
        <v>#VALUE!</v>
      </c>
      <c r="E136" s="653">
        <f>'[11]TRIAL ALL UNITS-Mar-14'!BK136</f>
        <v>0</v>
      </c>
      <c r="F136" s="653">
        <f>'[11]TRIAL ALL UNITS-Mar-14'!BL136</f>
        <v>0</v>
      </c>
      <c r="G136" s="653">
        <f t="shared" ref="G136:G200" si="11">IF(E136&gt;F136,E136-F136,0)</f>
        <v>0</v>
      </c>
      <c r="H136" s="653">
        <f t="shared" ref="H136:H200" si="12">IF(F136&gt;E136,F136-E136,0)</f>
        <v>0</v>
      </c>
      <c r="I136" s="653" t="e">
        <f t="shared" si="10"/>
        <v>#VALUE!</v>
      </c>
      <c r="J136" s="653" t="e">
        <f t="shared" si="10"/>
        <v>#VALUE!</v>
      </c>
      <c r="K136" s="653" t="e">
        <f t="shared" ref="K136:K200" si="13">IF(I136&gt;J136,I136-J136,0)</f>
        <v>#VALUE!</v>
      </c>
      <c r="L136" s="653" t="e">
        <f t="shared" ref="L136:L200" si="14">IF(J136&gt;I136,J136-I136,0)</f>
        <v>#VALUE!</v>
      </c>
    </row>
    <row r="137" spans="1:12" ht="13.5" thickBot="1">
      <c r="A137" s="1417" t="s">
        <v>2249</v>
      </c>
      <c r="B137" s="1418" t="s">
        <v>2250</v>
      </c>
      <c r="C137" s="652" t="e">
        <f>SUMIF('[11]OB 01.04.13'!$A$5:$A$1015,'[11]CONSOLIDATED TB'!A137,'[11]OB 01.04.13'!$C$5:$C$1015)</f>
        <v>#VALUE!</v>
      </c>
      <c r="D137" s="652" t="e">
        <f>SUMIF('[11]OB 01.04.13'!$A$5:$A$1015,'[11]CONSOLIDATED TB'!A137,'[11]OB 01.04.13'!$D$5:$D$1015)</f>
        <v>#VALUE!</v>
      </c>
      <c r="E137" s="653">
        <f>'[11]TRIAL ALL UNITS-Mar-14'!BK137</f>
        <v>0</v>
      </c>
      <c r="F137" s="653">
        <f>'[11]TRIAL ALL UNITS-Mar-14'!BL137</f>
        <v>0</v>
      </c>
      <c r="G137" s="653">
        <f t="shared" si="11"/>
        <v>0</v>
      </c>
      <c r="H137" s="653">
        <f t="shared" si="12"/>
        <v>0</v>
      </c>
      <c r="I137" s="653" t="e">
        <f t="shared" si="10"/>
        <v>#VALUE!</v>
      </c>
      <c r="J137" s="653" t="e">
        <f t="shared" si="10"/>
        <v>#VALUE!</v>
      </c>
      <c r="K137" s="653" t="e">
        <f t="shared" si="13"/>
        <v>#VALUE!</v>
      </c>
      <c r="L137" s="653" t="e">
        <f t="shared" si="14"/>
        <v>#VALUE!</v>
      </c>
    </row>
    <row r="138" spans="1:12" ht="13.5" thickBot="1">
      <c r="A138" s="1417" t="s">
        <v>2251</v>
      </c>
      <c r="B138" s="1418" t="s">
        <v>2252</v>
      </c>
      <c r="C138" s="652" t="e">
        <f>SUMIF('[11]OB 01.04.13'!$A$5:$A$1015,'[11]CONSOLIDATED TB'!A138,'[11]OB 01.04.13'!$C$5:$C$1015)</f>
        <v>#VALUE!</v>
      </c>
      <c r="D138" s="652" t="e">
        <f>SUMIF('[11]OB 01.04.13'!$A$5:$A$1015,'[11]CONSOLIDATED TB'!A138,'[11]OB 01.04.13'!$D$5:$D$1015)</f>
        <v>#VALUE!</v>
      </c>
      <c r="E138" s="653">
        <f>'[11]TRIAL ALL UNITS-Mar-14'!BK138</f>
        <v>0</v>
      </c>
      <c r="F138" s="653">
        <f>'[11]TRIAL ALL UNITS-Mar-14'!BL138</f>
        <v>0</v>
      </c>
      <c r="G138" s="653">
        <f t="shared" si="11"/>
        <v>0</v>
      </c>
      <c r="H138" s="653">
        <f t="shared" si="12"/>
        <v>0</v>
      </c>
      <c r="I138" s="653" t="e">
        <f t="shared" si="10"/>
        <v>#VALUE!</v>
      </c>
      <c r="J138" s="653" t="e">
        <f t="shared" si="10"/>
        <v>#VALUE!</v>
      </c>
      <c r="K138" s="653" t="e">
        <f t="shared" si="13"/>
        <v>#VALUE!</v>
      </c>
      <c r="L138" s="653" t="e">
        <f t="shared" si="14"/>
        <v>#VALUE!</v>
      </c>
    </row>
    <row r="139" spans="1:12" ht="13.5" thickBot="1">
      <c r="A139" s="1417" t="s">
        <v>2253</v>
      </c>
      <c r="B139" s="1418" t="s">
        <v>2254</v>
      </c>
      <c r="C139" s="652" t="e">
        <f>SUMIF('[11]OB 01.04.13'!$A$5:$A$1015,'[11]CONSOLIDATED TB'!A139,'[11]OB 01.04.13'!$C$5:$C$1015)</f>
        <v>#VALUE!</v>
      </c>
      <c r="D139" s="652" t="e">
        <f>SUMIF('[11]OB 01.04.13'!$A$5:$A$1015,'[11]CONSOLIDATED TB'!A139,'[11]OB 01.04.13'!$D$5:$D$1015)</f>
        <v>#VALUE!</v>
      </c>
      <c r="E139" s="653">
        <f>'[11]TRIAL ALL UNITS-Mar-14'!BK139</f>
        <v>0</v>
      </c>
      <c r="F139" s="653">
        <f>'[11]TRIAL ALL UNITS-Mar-14'!BL139</f>
        <v>0</v>
      </c>
      <c r="G139" s="653">
        <f t="shared" si="11"/>
        <v>0</v>
      </c>
      <c r="H139" s="653">
        <f t="shared" si="12"/>
        <v>0</v>
      </c>
      <c r="I139" s="653" t="e">
        <f t="shared" si="10"/>
        <v>#VALUE!</v>
      </c>
      <c r="J139" s="653" t="e">
        <f t="shared" si="10"/>
        <v>#VALUE!</v>
      </c>
      <c r="K139" s="653" t="e">
        <f t="shared" si="13"/>
        <v>#VALUE!</v>
      </c>
      <c r="L139" s="653" t="e">
        <f t="shared" si="14"/>
        <v>#VALUE!</v>
      </c>
    </row>
    <row r="140" spans="1:12" ht="13.5" thickBot="1">
      <c r="A140" s="1417" t="s">
        <v>2255</v>
      </c>
      <c r="B140" s="1418" t="s">
        <v>2256</v>
      </c>
      <c r="C140" s="652" t="e">
        <f>SUMIF('[11]OB 01.04.13'!$A$5:$A$1015,'[11]CONSOLIDATED TB'!A140,'[11]OB 01.04.13'!$C$5:$C$1015)</f>
        <v>#VALUE!</v>
      </c>
      <c r="D140" s="652" t="e">
        <f>SUMIF('[11]OB 01.04.13'!$A$5:$A$1015,'[11]CONSOLIDATED TB'!A140,'[11]OB 01.04.13'!$D$5:$D$1015)</f>
        <v>#VALUE!</v>
      </c>
      <c r="E140" s="653">
        <f>'[11]TRIAL ALL UNITS-Mar-14'!BK140</f>
        <v>36000</v>
      </c>
      <c r="F140" s="653">
        <f>'[11]TRIAL ALL UNITS-Mar-14'!BL140</f>
        <v>0</v>
      </c>
      <c r="G140" s="653">
        <f t="shared" si="11"/>
        <v>36000</v>
      </c>
      <c r="H140" s="653">
        <f t="shared" si="12"/>
        <v>0</v>
      </c>
      <c r="I140" s="653" t="e">
        <f t="shared" si="10"/>
        <v>#VALUE!</v>
      </c>
      <c r="J140" s="653" t="e">
        <f t="shared" si="10"/>
        <v>#VALUE!</v>
      </c>
      <c r="K140" s="653" t="e">
        <f t="shared" si="13"/>
        <v>#VALUE!</v>
      </c>
      <c r="L140" s="653" t="e">
        <f t="shared" si="14"/>
        <v>#VALUE!</v>
      </c>
    </row>
    <row r="141" spans="1:12" ht="13.5" thickBot="1">
      <c r="A141" s="1417" t="s">
        <v>2257</v>
      </c>
      <c r="B141" s="1418" t="s">
        <v>2258</v>
      </c>
      <c r="C141" s="652" t="e">
        <f>SUMIF('[11]OB 01.04.13'!$A$5:$A$1015,'[11]CONSOLIDATED TB'!A141,'[11]OB 01.04.13'!$C$5:$C$1015)</f>
        <v>#VALUE!</v>
      </c>
      <c r="D141" s="652" t="e">
        <f>SUMIF('[11]OB 01.04.13'!$A$5:$A$1015,'[11]CONSOLIDATED TB'!A141,'[11]OB 01.04.13'!$D$5:$D$1015)</f>
        <v>#VALUE!</v>
      </c>
      <c r="E141" s="653">
        <f>'[11]TRIAL ALL UNITS-Mar-14'!BK141</f>
        <v>0</v>
      </c>
      <c r="F141" s="653">
        <f>'[11]TRIAL ALL UNITS-Mar-14'!BL141</f>
        <v>0</v>
      </c>
      <c r="G141" s="653">
        <f t="shared" si="11"/>
        <v>0</v>
      </c>
      <c r="H141" s="653">
        <f t="shared" si="12"/>
        <v>0</v>
      </c>
      <c r="I141" s="653" t="e">
        <f t="shared" si="10"/>
        <v>#VALUE!</v>
      </c>
      <c r="J141" s="653" t="e">
        <f t="shared" si="10"/>
        <v>#VALUE!</v>
      </c>
      <c r="K141" s="653" t="e">
        <f t="shared" si="13"/>
        <v>#VALUE!</v>
      </c>
      <c r="L141" s="653" t="e">
        <f t="shared" si="14"/>
        <v>#VALUE!</v>
      </c>
    </row>
    <row r="142" spans="1:12" s="1433" customFormat="1" ht="13.5" thickBot="1">
      <c r="A142" s="1420" t="s">
        <v>2259</v>
      </c>
      <c r="B142" s="1432" t="s">
        <v>2260</v>
      </c>
      <c r="C142" s="652" t="e">
        <f>SUMIF('[11]OB 01.04.13'!$A$5:$A$1015,'[11]CONSOLIDATED TB'!A142,'[11]OB 01.04.13'!$C$5:$C$1015)</f>
        <v>#VALUE!</v>
      </c>
      <c r="D142" s="652" t="e">
        <f>SUMIF('[11]OB 01.04.13'!$A$5:$A$1015,'[11]CONSOLIDATED TB'!A142,'[11]OB 01.04.13'!$D$5:$D$1015)</f>
        <v>#VALUE!</v>
      </c>
      <c r="E142" s="653">
        <f>'[11]TRIAL ALL UNITS-Mar-14'!BK142</f>
        <v>33000</v>
      </c>
      <c r="F142" s="653">
        <f>'[11]TRIAL ALL UNITS-Mar-14'!BL142</f>
        <v>0</v>
      </c>
      <c r="G142" s="653">
        <f t="shared" si="11"/>
        <v>33000</v>
      </c>
      <c r="H142" s="653">
        <f t="shared" si="12"/>
        <v>0</v>
      </c>
      <c r="I142" s="653" t="e">
        <f t="shared" si="10"/>
        <v>#VALUE!</v>
      </c>
      <c r="J142" s="653" t="e">
        <f t="shared" si="10"/>
        <v>#VALUE!</v>
      </c>
      <c r="K142" s="653" t="e">
        <f t="shared" si="13"/>
        <v>#VALUE!</v>
      </c>
      <c r="L142" s="653" t="e">
        <f t="shared" si="14"/>
        <v>#VALUE!</v>
      </c>
    </row>
    <row r="143" spans="1:12" s="1433" customFormat="1" ht="13.5" thickBot="1">
      <c r="A143" s="1420" t="s">
        <v>2261</v>
      </c>
      <c r="B143" s="1432" t="s">
        <v>2262</v>
      </c>
      <c r="C143" s="652" t="e">
        <f>SUMIF('[11]OB 01.04.13'!$A$5:$A$1015,'[11]CONSOLIDATED TB'!A143,'[11]OB 01.04.13'!$C$5:$C$1015)</f>
        <v>#VALUE!</v>
      </c>
      <c r="D143" s="652" t="e">
        <f>SUMIF('[11]OB 01.04.13'!$A$5:$A$1015,'[11]CONSOLIDATED TB'!A143,'[11]OB 01.04.13'!$D$5:$D$1015)</f>
        <v>#VALUE!</v>
      </c>
      <c r="E143" s="653">
        <f>'[11]TRIAL ALL UNITS-Mar-14'!BK143</f>
        <v>0</v>
      </c>
      <c r="F143" s="653">
        <f>'[11]TRIAL ALL UNITS-Mar-14'!BL143</f>
        <v>0</v>
      </c>
      <c r="G143" s="653">
        <f t="shared" si="11"/>
        <v>0</v>
      </c>
      <c r="H143" s="653">
        <f t="shared" si="12"/>
        <v>0</v>
      </c>
      <c r="I143" s="653" t="e">
        <f t="shared" si="10"/>
        <v>#VALUE!</v>
      </c>
      <c r="J143" s="653" t="e">
        <f t="shared" si="10"/>
        <v>#VALUE!</v>
      </c>
      <c r="K143" s="653" t="e">
        <f t="shared" si="13"/>
        <v>#VALUE!</v>
      </c>
      <c r="L143" s="653" t="e">
        <f t="shared" si="14"/>
        <v>#VALUE!</v>
      </c>
    </row>
    <row r="144" spans="1:12" ht="13.5" thickBot="1">
      <c r="A144" s="1417" t="s">
        <v>2263</v>
      </c>
      <c r="B144" s="1418" t="s">
        <v>2264</v>
      </c>
      <c r="C144" s="652" t="e">
        <f>SUMIF('[11]OB 01.04.13'!$A$5:$A$1015,'[11]CONSOLIDATED TB'!A144,'[11]OB 01.04.13'!$C$5:$C$1015)</f>
        <v>#VALUE!</v>
      </c>
      <c r="D144" s="652" t="e">
        <f>SUMIF('[11]OB 01.04.13'!$A$5:$A$1015,'[11]CONSOLIDATED TB'!A144,'[11]OB 01.04.13'!$D$5:$D$1015)</f>
        <v>#VALUE!</v>
      </c>
      <c r="E144" s="653">
        <f>'[11]TRIAL ALL UNITS-Mar-14'!BK144</f>
        <v>0</v>
      </c>
      <c r="F144" s="653">
        <f>'[11]TRIAL ALL UNITS-Mar-14'!BL144</f>
        <v>0</v>
      </c>
      <c r="G144" s="653">
        <f t="shared" si="11"/>
        <v>0</v>
      </c>
      <c r="H144" s="653">
        <f t="shared" si="12"/>
        <v>0</v>
      </c>
      <c r="I144" s="653" t="e">
        <f t="shared" si="10"/>
        <v>#VALUE!</v>
      </c>
      <c r="J144" s="653" t="e">
        <f t="shared" si="10"/>
        <v>#VALUE!</v>
      </c>
      <c r="K144" s="653" t="e">
        <f t="shared" si="13"/>
        <v>#VALUE!</v>
      </c>
      <c r="L144" s="653" t="e">
        <f t="shared" si="14"/>
        <v>#VALUE!</v>
      </c>
    </row>
    <row r="145" spans="1:20" ht="13.5" thickBot="1">
      <c r="A145" s="1417" t="s">
        <v>2265</v>
      </c>
      <c r="B145" s="1418" t="s">
        <v>2266</v>
      </c>
      <c r="C145" s="652" t="e">
        <f>SUMIF('[11]OB 01.04.13'!$A$5:$A$1015,'[11]CONSOLIDATED TB'!A145,'[11]OB 01.04.13'!$C$5:$C$1015)</f>
        <v>#VALUE!</v>
      </c>
      <c r="D145" s="652" t="e">
        <f>SUMIF('[11]OB 01.04.13'!$A$5:$A$1015,'[11]CONSOLIDATED TB'!A145,'[11]OB 01.04.13'!$D$5:$D$1015)</f>
        <v>#VALUE!</v>
      </c>
      <c r="E145" s="653">
        <f>'[11]TRIAL ALL UNITS-Mar-14'!BK145</f>
        <v>0</v>
      </c>
      <c r="F145" s="653">
        <f>'[11]TRIAL ALL UNITS-Mar-14'!BL145</f>
        <v>0</v>
      </c>
      <c r="G145" s="653">
        <f t="shared" si="11"/>
        <v>0</v>
      </c>
      <c r="H145" s="653">
        <f t="shared" si="12"/>
        <v>0</v>
      </c>
      <c r="I145" s="653" t="e">
        <f t="shared" si="10"/>
        <v>#VALUE!</v>
      </c>
      <c r="J145" s="653" t="e">
        <f t="shared" si="10"/>
        <v>#VALUE!</v>
      </c>
      <c r="K145" s="653" t="e">
        <f t="shared" si="13"/>
        <v>#VALUE!</v>
      </c>
      <c r="L145" s="653" t="e">
        <f t="shared" si="14"/>
        <v>#VALUE!</v>
      </c>
    </row>
    <row r="146" spans="1:20" ht="13.5" thickBot="1">
      <c r="A146" s="1417" t="s">
        <v>2267</v>
      </c>
      <c r="B146" s="1418" t="s">
        <v>2268</v>
      </c>
      <c r="C146" s="652" t="e">
        <f>SUMIF('[11]OB 01.04.13'!$A$5:$A$1015,'[11]CONSOLIDATED TB'!A146,'[11]OB 01.04.13'!$C$5:$C$1015)</f>
        <v>#VALUE!</v>
      </c>
      <c r="D146" s="652" t="e">
        <f>SUMIF('[11]OB 01.04.13'!$A$5:$A$1015,'[11]CONSOLIDATED TB'!A146,'[11]OB 01.04.13'!$D$5:$D$1015)</f>
        <v>#VALUE!</v>
      </c>
      <c r="E146" s="653">
        <f>'[11]TRIAL ALL UNITS-Mar-14'!BK146</f>
        <v>0</v>
      </c>
      <c r="F146" s="653">
        <f>'[11]TRIAL ALL UNITS-Mar-14'!BL146</f>
        <v>0</v>
      </c>
      <c r="G146" s="653">
        <f t="shared" si="11"/>
        <v>0</v>
      </c>
      <c r="H146" s="653">
        <f t="shared" si="12"/>
        <v>0</v>
      </c>
      <c r="I146" s="653" t="e">
        <f t="shared" si="10"/>
        <v>#VALUE!</v>
      </c>
      <c r="J146" s="653" t="e">
        <f t="shared" si="10"/>
        <v>#VALUE!</v>
      </c>
      <c r="K146" s="653" t="e">
        <f t="shared" si="13"/>
        <v>#VALUE!</v>
      </c>
      <c r="L146" s="653" t="e">
        <f t="shared" si="14"/>
        <v>#VALUE!</v>
      </c>
    </row>
    <row r="147" spans="1:20" ht="13.5" thickBot="1">
      <c r="A147" s="1417" t="s">
        <v>2269</v>
      </c>
      <c r="B147" s="1418" t="s">
        <v>2270</v>
      </c>
      <c r="C147" s="652" t="e">
        <f>SUMIF('[11]OB 01.04.13'!$A$5:$A$1015,'[11]CONSOLIDATED TB'!A147,'[11]OB 01.04.13'!$C$5:$C$1015)</f>
        <v>#VALUE!</v>
      </c>
      <c r="D147" s="652" t="e">
        <f>SUMIF('[11]OB 01.04.13'!$A$5:$A$1015,'[11]CONSOLIDATED TB'!A147,'[11]OB 01.04.13'!$D$5:$D$1015)</f>
        <v>#VALUE!</v>
      </c>
      <c r="E147" s="653">
        <f>'[11]TRIAL ALL UNITS-Mar-14'!BK147</f>
        <v>0</v>
      </c>
      <c r="F147" s="653">
        <f>'[11]TRIAL ALL UNITS-Mar-14'!BL147</f>
        <v>0</v>
      </c>
      <c r="G147" s="653">
        <f t="shared" si="11"/>
        <v>0</v>
      </c>
      <c r="H147" s="653">
        <f t="shared" si="12"/>
        <v>0</v>
      </c>
      <c r="I147" s="653" t="e">
        <f t="shared" si="10"/>
        <v>#VALUE!</v>
      </c>
      <c r="J147" s="653" t="e">
        <f t="shared" si="10"/>
        <v>#VALUE!</v>
      </c>
      <c r="K147" s="653" t="e">
        <f t="shared" si="13"/>
        <v>#VALUE!</v>
      </c>
      <c r="L147" s="653" t="e">
        <f t="shared" si="14"/>
        <v>#VALUE!</v>
      </c>
    </row>
    <row r="148" spans="1:20" ht="13.5" thickBot="1">
      <c r="A148" s="1417" t="s">
        <v>2271</v>
      </c>
      <c r="B148" s="1418" t="s">
        <v>2272</v>
      </c>
      <c r="C148" s="652" t="e">
        <f>SUMIF('[11]OB 01.04.13'!$A$5:$A$1015,'[11]CONSOLIDATED TB'!A148,'[11]OB 01.04.13'!$C$5:$C$1015)</f>
        <v>#VALUE!</v>
      </c>
      <c r="D148" s="652" t="e">
        <f>SUMIF('[11]OB 01.04.13'!$A$5:$A$1015,'[11]CONSOLIDATED TB'!A148,'[11]OB 01.04.13'!$D$5:$D$1015)</f>
        <v>#VALUE!</v>
      </c>
      <c r="E148" s="653">
        <f>'[11]TRIAL ALL UNITS-Mar-14'!BK148</f>
        <v>0</v>
      </c>
      <c r="F148" s="653">
        <f>'[11]TRIAL ALL UNITS-Mar-14'!BL148</f>
        <v>0</v>
      </c>
      <c r="G148" s="653">
        <f t="shared" si="11"/>
        <v>0</v>
      </c>
      <c r="H148" s="653">
        <f t="shared" si="12"/>
        <v>0</v>
      </c>
      <c r="I148" s="653" t="e">
        <f t="shared" si="10"/>
        <v>#VALUE!</v>
      </c>
      <c r="J148" s="653" t="e">
        <f t="shared" si="10"/>
        <v>#VALUE!</v>
      </c>
      <c r="K148" s="653" t="e">
        <f t="shared" si="13"/>
        <v>#VALUE!</v>
      </c>
      <c r="L148" s="653" t="e">
        <f t="shared" si="14"/>
        <v>#VALUE!</v>
      </c>
    </row>
    <row r="149" spans="1:20" ht="13.5" thickBot="1">
      <c r="A149" s="1417" t="s">
        <v>2273</v>
      </c>
      <c r="B149" s="1418" t="s">
        <v>2274</v>
      </c>
      <c r="C149" s="652" t="e">
        <f>SUMIF('[11]OB 01.04.13'!$A$5:$A$1015,'[11]CONSOLIDATED TB'!A149,'[11]OB 01.04.13'!$C$5:$C$1015)</f>
        <v>#VALUE!</v>
      </c>
      <c r="D149" s="652" t="e">
        <f>SUMIF('[11]OB 01.04.13'!$A$5:$A$1015,'[11]CONSOLIDATED TB'!A149,'[11]OB 01.04.13'!$D$5:$D$1015)</f>
        <v>#VALUE!</v>
      </c>
      <c r="E149" s="653">
        <f>'[11]TRIAL ALL UNITS-Mar-14'!BK149</f>
        <v>0</v>
      </c>
      <c r="F149" s="653">
        <f>'[11]TRIAL ALL UNITS-Mar-14'!BL149</f>
        <v>0</v>
      </c>
      <c r="G149" s="653">
        <f t="shared" si="11"/>
        <v>0</v>
      </c>
      <c r="H149" s="653">
        <f t="shared" si="12"/>
        <v>0</v>
      </c>
      <c r="I149" s="653" t="e">
        <f t="shared" si="10"/>
        <v>#VALUE!</v>
      </c>
      <c r="J149" s="653" t="e">
        <f t="shared" si="10"/>
        <v>#VALUE!</v>
      </c>
      <c r="K149" s="653" t="e">
        <f t="shared" si="13"/>
        <v>#VALUE!</v>
      </c>
      <c r="L149" s="653" t="e">
        <f t="shared" si="14"/>
        <v>#VALUE!</v>
      </c>
    </row>
    <row r="150" spans="1:20" ht="13.5" thickBot="1">
      <c r="A150" s="1417" t="s">
        <v>2275</v>
      </c>
      <c r="B150" s="1418" t="s">
        <v>2276</v>
      </c>
      <c r="C150" s="652" t="e">
        <f>SUMIF('[11]OB 01.04.13'!$A$5:$A$1015,'[11]CONSOLIDATED TB'!A150,'[11]OB 01.04.13'!$C$5:$C$1015)</f>
        <v>#VALUE!</v>
      </c>
      <c r="D150" s="652" t="e">
        <f>SUMIF('[11]OB 01.04.13'!$A$5:$A$1015,'[11]CONSOLIDATED TB'!A150,'[11]OB 01.04.13'!$D$5:$D$1015)</f>
        <v>#VALUE!</v>
      </c>
      <c r="E150" s="653">
        <f>'[11]TRIAL ALL UNITS-Mar-14'!BK150</f>
        <v>0</v>
      </c>
      <c r="F150" s="653">
        <f>'[11]TRIAL ALL UNITS-Mar-14'!BL150</f>
        <v>0</v>
      </c>
      <c r="G150" s="653">
        <f t="shared" si="11"/>
        <v>0</v>
      </c>
      <c r="H150" s="653">
        <f t="shared" si="12"/>
        <v>0</v>
      </c>
      <c r="I150" s="653" t="e">
        <f t="shared" si="10"/>
        <v>#VALUE!</v>
      </c>
      <c r="J150" s="653" t="e">
        <f t="shared" si="10"/>
        <v>#VALUE!</v>
      </c>
      <c r="K150" s="653" t="e">
        <f t="shared" si="13"/>
        <v>#VALUE!</v>
      </c>
      <c r="L150" s="653" t="e">
        <f t="shared" si="14"/>
        <v>#VALUE!</v>
      </c>
    </row>
    <row r="151" spans="1:20" ht="13.5" thickBot="1">
      <c r="A151" s="1417" t="s">
        <v>2277</v>
      </c>
      <c r="B151" s="1418" t="s">
        <v>2278</v>
      </c>
      <c r="C151" s="652" t="e">
        <f>SUMIF('[11]OB 01.04.13'!$A$5:$A$1015,'[11]CONSOLIDATED TB'!A151,'[11]OB 01.04.13'!$C$5:$C$1015)</f>
        <v>#VALUE!</v>
      </c>
      <c r="D151" s="652" t="e">
        <f>SUMIF('[11]OB 01.04.13'!$A$5:$A$1015,'[11]CONSOLIDATED TB'!A151,'[11]OB 01.04.13'!$D$5:$D$1015)</f>
        <v>#VALUE!</v>
      </c>
      <c r="E151" s="653">
        <f>'[11]TRIAL ALL UNITS-Mar-14'!BK151</f>
        <v>0</v>
      </c>
      <c r="F151" s="653">
        <f>'[11]TRIAL ALL UNITS-Mar-14'!BL151</f>
        <v>0</v>
      </c>
      <c r="G151" s="653">
        <f t="shared" si="11"/>
        <v>0</v>
      </c>
      <c r="H151" s="653">
        <f t="shared" si="12"/>
        <v>0</v>
      </c>
      <c r="I151" s="653" t="e">
        <f t="shared" si="10"/>
        <v>#VALUE!</v>
      </c>
      <c r="J151" s="653" t="e">
        <f t="shared" si="10"/>
        <v>#VALUE!</v>
      </c>
      <c r="K151" s="653" t="e">
        <f t="shared" si="13"/>
        <v>#VALUE!</v>
      </c>
      <c r="L151" s="653" t="e">
        <f t="shared" si="14"/>
        <v>#VALUE!</v>
      </c>
    </row>
    <row r="152" spans="1:20" ht="13.5" thickBot="1">
      <c r="A152" s="1417" t="s">
        <v>2279</v>
      </c>
      <c r="B152" s="1418" t="s">
        <v>2280</v>
      </c>
      <c r="C152" s="652" t="e">
        <f>SUMIF('[11]OB 01.04.13'!$A$5:$A$1015,'[11]CONSOLIDATED TB'!A152,'[11]OB 01.04.13'!$C$5:$C$1015)</f>
        <v>#VALUE!</v>
      </c>
      <c r="D152" s="652" t="e">
        <f>SUMIF('[11]OB 01.04.13'!$A$5:$A$1015,'[11]CONSOLIDATED TB'!A152,'[11]OB 01.04.13'!$D$5:$D$1015)</f>
        <v>#VALUE!</v>
      </c>
      <c r="E152" s="653">
        <f>'[11]TRIAL ALL UNITS-Mar-14'!BK152</f>
        <v>0</v>
      </c>
      <c r="F152" s="653">
        <f>'[11]TRIAL ALL UNITS-Mar-14'!BL152</f>
        <v>0</v>
      </c>
      <c r="G152" s="653">
        <f t="shared" si="11"/>
        <v>0</v>
      </c>
      <c r="H152" s="653">
        <f t="shared" si="12"/>
        <v>0</v>
      </c>
      <c r="I152" s="653" t="e">
        <f t="shared" si="10"/>
        <v>#VALUE!</v>
      </c>
      <c r="J152" s="653" t="e">
        <f t="shared" si="10"/>
        <v>#VALUE!</v>
      </c>
      <c r="K152" s="653" t="e">
        <f t="shared" si="13"/>
        <v>#VALUE!</v>
      </c>
      <c r="L152" s="653" t="e">
        <f t="shared" si="14"/>
        <v>#VALUE!</v>
      </c>
    </row>
    <row r="153" spans="1:20" ht="13.5" thickBot="1">
      <c r="A153" s="1417" t="s">
        <v>2281</v>
      </c>
      <c r="B153" s="1418" t="s">
        <v>2282</v>
      </c>
      <c r="C153" s="652" t="e">
        <f>SUMIF('[11]OB 01.04.13'!$A$5:$A$1015,'[11]CONSOLIDATED TB'!A153,'[11]OB 01.04.13'!$C$5:$C$1015)</f>
        <v>#VALUE!</v>
      </c>
      <c r="D153" s="652" t="e">
        <f>SUMIF('[11]OB 01.04.13'!$A$5:$A$1015,'[11]CONSOLIDATED TB'!A153,'[11]OB 01.04.13'!$D$5:$D$1015)</f>
        <v>#VALUE!</v>
      </c>
      <c r="E153" s="653">
        <f>'[11]TRIAL ALL UNITS-Mar-14'!BK153</f>
        <v>0</v>
      </c>
      <c r="F153" s="653">
        <f>'[11]TRIAL ALL UNITS-Mar-14'!BL153</f>
        <v>0</v>
      </c>
      <c r="G153" s="653">
        <f t="shared" si="11"/>
        <v>0</v>
      </c>
      <c r="H153" s="653">
        <f t="shared" si="12"/>
        <v>0</v>
      </c>
      <c r="I153" s="653" t="e">
        <f t="shared" si="10"/>
        <v>#VALUE!</v>
      </c>
      <c r="J153" s="653" t="e">
        <f t="shared" si="10"/>
        <v>#VALUE!</v>
      </c>
      <c r="K153" s="653" t="e">
        <f t="shared" si="13"/>
        <v>#VALUE!</v>
      </c>
      <c r="L153" s="653" t="e">
        <f t="shared" si="14"/>
        <v>#VALUE!</v>
      </c>
    </row>
    <row r="154" spans="1:20" ht="13.5" thickBot="1">
      <c r="A154" s="1423" t="s">
        <v>2283</v>
      </c>
      <c r="B154" s="1418" t="s">
        <v>2284</v>
      </c>
      <c r="C154" s="652" t="e">
        <f>SUMIF('[11]OB 01.04.13'!$A$5:$A$1015,'[11]CONSOLIDATED TB'!A154,'[11]OB 01.04.13'!$C$5:$C$1015)</f>
        <v>#VALUE!</v>
      </c>
      <c r="D154" s="652" t="e">
        <f>SUMIF('[11]OB 01.04.13'!$A$5:$A$1015,'[11]CONSOLIDATED TB'!A154,'[11]OB 01.04.13'!$D$5:$D$1015)</f>
        <v>#VALUE!</v>
      </c>
      <c r="E154" s="653">
        <f>'[11]TRIAL ALL UNITS-Mar-14'!BK154</f>
        <v>0</v>
      </c>
      <c r="F154" s="653">
        <f>'[11]TRIAL ALL UNITS-Mar-14'!BL154</f>
        <v>0</v>
      </c>
      <c r="G154" s="653">
        <f t="shared" si="11"/>
        <v>0</v>
      </c>
      <c r="H154" s="653">
        <f t="shared" si="12"/>
        <v>0</v>
      </c>
      <c r="I154" s="653" t="e">
        <f t="shared" si="10"/>
        <v>#VALUE!</v>
      </c>
      <c r="J154" s="653" t="e">
        <f t="shared" si="10"/>
        <v>#VALUE!</v>
      </c>
      <c r="K154" s="653" t="e">
        <f t="shared" si="13"/>
        <v>#VALUE!</v>
      </c>
      <c r="L154" s="653" t="e">
        <f t="shared" si="14"/>
        <v>#VALUE!</v>
      </c>
    </row>
    <row r="155" spans="1:20" s="1421" customFormat="1" ht="13.5" thickBot="1">
      <c r="A155" s="1471" t="s">
        <v>558</v>
      </c>
      <c r="B155" s="1477" t="s">
        <v>2285</v>
      </c>
      <c r="C155" s="652" t="e">
        <f>SUMIF('[11]OB 01.04.13'!$A$5:$A$1015,'[11]CONSOLIDATED TB'!A155,'[11]OB 01.04.13'!$C$5:$C$1015)</f>
        <v>#VALUE!</v>
      </c>
      <c r="D155" s="652" t="e">
        <f>SUMIF('[11]OB 01.04.13'!$A$5:$A$1015,'[11]CONSOLIDATED TB'!A155,'[11]OB 01.04.13'!$D$5:$D$1015)</f>
        <v>#VALUE!</v>
      </c>
      <c r="E155" s="656">
        <f>'[11]TRIAL ALL UNITS-Mar-14'!BK155</f>
        <v>0</v>
      </c>
      <c r="F155" s="656">
        <f>'[11]TRIAL ALL UNITS-Mar-14'!BL155</f>
        <v>0</v>
      </c>
      <c r="G155" s="653">
        <f t="shared" si="11"/>
        <v>0</v>
      </c>
      <c r="H155" s="653">
        <f t="shared" si="12"/>
        <v>0</v>
      </c>
      <c r="I155" s="656" t="e">
        <f t="shared" si="10"/>
        <v>#VALUE!</v>
      </c>
      <c r="J155" s="656" t="e">
        <f t="shared" si="10"/>
        <v>#VALUE!</v>
      </c>
      <c r="K155" s="656" t="e">
        <f t="shared" si="13"/>
        <v>#VALUE!</v>
      </c>
      <c r="L155" s="656" t="e">
        <f t="shared" si="14"/>
        <v>#VALUE!</v>
      </c>
    </row>
    <row r="156" spans="1:20" ht="13.5" thickBot="1">
      <c r="A156" s="1417" t="s">
        <v>2286</v>
      </c>
      <c r="B156" s="1419" t="s">
        <v>2287</v>
      </c>
      <c r="C156" s="652" t="e">
        <f>SUMIF('[11]OB 01.04.13'!$A$5:$A$1015,'[11]CONSOLIDATED TB'!A156,'[11]OB 01.04.13'!$C$5:$C$1015)</f>
        <v>#VALUE!</v>
      </c>
      <c r="D156" s="652" t="e">
        <f>SUMIF('[11]OB 01.04.13'!$A$5:$A$1015,'[11]CONSOLIDATED TB'!A156,'[11]OB 01.04.13'!$D$5:$D$1015)</f>
        <v>#VALUE!</v>
      </c>
      <c r="E156" s="653">
        <f>'[11]TRIAL ALL UNITS-Mar-14'!BK156</f>
        <v>0</v>
      </c>
      <c r="F156" s="653">
        <f>'[11]TRIAL ALL UNITS-Mar-14'!BL156</f>
        <v>0</v>
      </c>
      <c r="G156" s="653">
        <f t="shared" si="11"/>
        <v>0</v>
      </c>
      <c r="H156" s="653">
        <f t="shared" si="12"/>
        <v>0</v>
      </c>
      <c r="I156" s="653" t="e">
        <f t="shared" si="10"/>
        <v>#VALUE!</v>
      </c>
      <c r="J156" s="653" t="e">
        <f t="shared" si="10"/>
        <v>#VALUE!</v>
      </c>
      <c r="K156" s="653" t="e">
        <f t="shared" si="13"/>
        <v>#VALUE!</v>
      </c>
      <c r="L156" s="653" t="e">
        <f t="shared" si="14"/>
        <v>#VALUE!</v>
      </c>
      <c r="S156" s="1413">
        <f>25140622.19-3733328</f>
        <v>21407294.190000001</v>
      </c>
    </row>
    <row r="157" spans="1:20" ht="13.5" thickBot="1">
      <c r="A157" s="1417" t="s">
        <v>2288</v>
      </c>
      <c r="B157" s="1419" t="s">
        <v>2289</v>
      </c>
      <c r="C157" s="652" t="e">
        <f>SUMIF('[11]OB 01.04.13'!$A$5:$A$1015,'[11]CONSOLIDATED TB'!A157,'[11]OB 01.04.13'!$C$5:$C$1015)</f>
        <v>#VALUE!</v>
      </c>
      <c r="D157" s="652" t="e">
        <f>SUMIF('[11]OB 01.04.13'!$A$5:$A$1015,'[11]CONSOLIDATED TB'!A157,'[11]OB 01.04.13'!$D$5:$D$1015)</f>
        <v>#VALUE!</v>
      </c>
      <c r="E157" s="653">
        <f>'[11]TRIAL ALL UNITS-Mar-14'!BK157</f>
        <v>0</v>
      </c>
      <c r="F157" s="653">
        <f>'[11]TRIAL ALL UNITS-Mar-14'!BL157</f>
        <v>0</v>
      </c>
      <c r="G157" s="653">
        <f t="shared" si="11"/>
        <v>0</v>
      </c>
      <c r="H157" s="653">
        <f t="shared" si="12"/>
        <v>0</v>
      </c>
      <c r="I157" s="653" t="e">
        <f t="shared" si="10"/>
        <v>#VALUE!</v>
      </c>
      <c r="J157" s="653" t="e">
        <f t="shared" si="10"/>
        <v>#VALUE!</v>
      </c>
      <c r="K157" s="653" t="e">
        <f t="shared" si="13"/>
        <v>#VALUE!</v>
      </c>
      <c r="L157" s="653" t="e">
        <f t="shared" si="14"/>
        <v>#VALUE!</v>
      </c>
      <c r="S157" s="1413">
        <f>+S156+483121178.23</f>
        <v>504528472.42000002</v>
      </c>
      <c r="T157" s="1460" t="e">
        <f>+#REF!</f>
        <v>#REF!</v>
      </c>
    </row>
    <row r="158" spans="1:20" ht="13.5" thickBot="1">
      <c r="A158" s="1417" t="s">
        <v>2290</v>
      </c>
      <c r="B158" s="1418" t="s">
        <v>2291</v>
      </c>
      <c r="C158" s="652" t="e">
        <f>SUMIF('[11]OB 01.04.13'!$A$5:$A$1015,'[11]CONSOLIDATED TB'!A158,'[11]OB 01.04.13'!$C$5:$C$1015)</f>
        <v>#VALUE!</v>
      </c>
      <c r="D158" s="652" t="e">
        <f>SUMIF('[11]OB 01.04.13'!$A$5:$A$1015,'[11]CONSOLIDATED TB'!A158,'[11]OB 01.04.13'!$D$5:$D$1015)</f>
        <v>#VALUE!</v>
      </c>
      <c r="E158" s="653">
        <f>'[11]TRIAL ALL UNITS-Mar-14'!BK158</f>
        <v>0</v>
      </c>
      <c r="F158" s="653">
        <f>'[11]TRIAL ALL UNITS-Mar-14'!BL158</f>
        <v>0</v>
      </c>
      <c r="G158" s="653">
        <f t="shared" si="11"/>
        <v>0</v>
      </c>
      <c r="H158" s="653">
        <f t="shared" si="12"/>
        <v>0</v>
      </c>
      <c r="I158" s="653" t="e">
        <f t="shared" si="10"/>
        <v>#VALUE!</v>
      </c>
      <c r="J158" s="653" t="e">
        <f t="shared" si="10"/>
        <v>#VALUE!</v>
      </c>
      <c r="K158" s="653" t="e">
        <f t="shared" si="13"/>
        <v>#VALUE!</v>
      </c>
      <c r="L158" s="653" t="e">
        <f t="shared" si="14"/>
        <v>#VALUE!</v>
      </c>
      <c r="T158" s="1460" t="e">
        <f>+S157-T157</f>
        <v>#REF!</v>
      </c>
    </row>
    <row r="159" spans="1:20" s="1433" customFormat="1" ht="13.5" thickBot="1">
      <c r="A159" s="1420" t="s">
        <v>2292</v>
      </c>
      <c r="B159" s="1432" t="s">
        <v>2293</v>
      </c>
      <c r="C159" s="652" t="e">
        <f>SUMIF('[11]OB 01.04.13'!$A$5:$A$1015,'[11]CONSOLIDATED TB'!A159,'[11]OB 01.04.13'!$C$5:$C$1015)</f>
        <v>#VALUE!</v>
      </c>
      <c r="D159" s="652" t="e">
        <f>SUMIF('[11]OB 01.04.13'!$A$5:$A$1015,'[11]CONSOLIDATED TB'!A159,'[11]OB 01.04.13'!$D$5:$D$1015)</f>
        <v>#VALUE!</v>
      </c>
      <c r="E159" s="653">
        <f>'[11]TRIAL ALL UNITS-Mar-14'!BK159</f>
        <v>0</v>
      </c>
      <c r="F159" s="653">
        <f>'[11]TRIAL ALL UNITS-Mar-14'!BL159</f>
        <v>0</v>
      </c>
      <c r="G159" s="653">
        <f t="shared" si="11"/>
        <v>0</v>
      </c>
      <c r="H159" s="653">
        <f t="shared" si="12"/>
        <v>0</v>
      </c>
      <c r="I159" s="653" t="e">
        <f t="shared" si="10"/>
        <v>#VALUE!</v>
      </c>
      <c r="J159" s="653" t="e">
        <f t="shared" si="10"/>
        <v>#VALUE!</v>
      </c>
      <c r="K159" s="653" t="e">
        <f t="shared" si="13"/>
        <v>#VALUE!</v>
      </c>
      <c r="L159" s="653" t="e">
        <f t="shared" si="14"/>
        <v>#VALUE!</v>
      </c>
    </row>
    <row r="160" spans="1:20" ht="13.5" thickBot="1">
      <c r="A160" s="1417" t="s">
        <v>2294</v>
      </c>
      <c r="B160" s="1418" t="s">
        <v>2295</v>
      </c>
      <c r="C160" s="652" t="e">
        <f>SUMIF('[11]OB 01.04.13'!$A$5:$A$1015,'[11]CONSOLIDATED TB'!A160,'[11]OB 01.04.13'!$C$5:$C$1015)</f>
        <v>#VALUE!</v>
      </c>
      <c r="D160" s="652" t="e">
        <f>SUMIF('[11]OB 01.04.13'!$A$5:$A$1015,'[11]CONSOLIDATED TB'!A160,'[11]OB 01.04.13'!$D$5:$D$1015)</f>
        <v>#VALUE!</v>
      </c>
      <c r="E160" s="653">
        <f>'[11]TRIAL ALL UNITS-Mar-14'!BK160</f>
        <v>365636</v>
      </c>
      <c r="F160" s="653">
        <f>'[11]TRIAL ALL UNITS-Mar-14'!BL160</f>
        <v>0</v>
      </c>
      <c r="G160" s="653">
        <f t="shared" si="11"/>
        <v>365636</v>
      </c>
      <c r="H160" s="653">
        <f t="shared" si="12"/>
        <v>0</v>
      </c>
      <c r="I160" s="653" t="e">
        <f t="shared" si="10"/>
        <v>#VALUE!</v>
      </c>
      <c r="J160" s="653" t="e">
        <f t="shared" si="10"/>
        <v>#VALUE!</v>
      </c>
      <c r="K160" s="653" t="e">
        <f t="shared" si="13"/>
        <v>#VALUE!</v>
      </c>
      <c r="L160" s="653" t="e">
        <f t="shared" si="14"/>
        <v>#VALUE!</v>
      </c>
    </row>
    <row r="161" spans="1:12" ht="13.5" thickBot="1">
      <c r="A161" s="1417" t="s">
        <v>2296</v>
      </c>
      <c r="B161" s="1418" t="s">
        <v>2297</v>
      </c>
      <c r="C161" s="652" t="e">
        <f>SUMIF('[11]OB 01.04.13'!$A$5:$A$1015,'[11]CONSOLIDATED TB'!A161,'[11]OB 01.04.13'!$C$5:$C$1015)</f>
        <v>#VALUE!</v>
      </c>
      <c r="D161" s="652" t="e">
        <f>SUMIF('[11]OB 01.04.13'!$A$5:$A$1015,'[11]CONSOLIDATED TB'!A161,'[11]OB 01.04.13'!$D$5:$D$1015)</f>
        <v>#VALUE!</v>
      </c>
      <c r="E161" s="653">
        <f>'[11]TRIAL ALL UNITS-Mar-14'!BK161</f>
        <v>0</v>
      </c>
      <c r="F161" s="653">
        <f>'[11]TRIAL ALL UNITS-Mar-14'!BL161</f>
        <v>0</v>
      </c>
      <c r="G161" s="653">
        <f t="shared" si="11"/>
        <v>0</v>
      </c>
      <c r="H161" s="653">
        <f t="shared" si="12"/>
        <v>0</v>
      </c>
      <c r="I161" s="653" t="e">
        <f t="shared" si="10"/>
        <v>#VALUE!</v>
      </c>
      <c r="J161" s="653" t="e">
        <f t="shared" si="10"/>
        <v>#VALUE!</v>
      </c>
      <c r="K161" s="653" t="e">
        <f t="shared" si="13"/>
        <v>#VALUE!</v>
      </c>
      <c r="L161" s="653" t="e">
        <f t="shared" si="14"/>
        <v>#VALUE!</v>
      </c>
    </row>
    <row r="162" spans="1:12" ht="13.5" thickBot="1">
      <c r="A162" s="1417" t="s">
        <v>2298</v>
      </c>
      <c r="B162" s="1418" t="s">
        <v>2299</v>
      </c>
      <c r="C162" s="652" t="e">
        <f>SUMIF('[11]OB 01.04.13'!$A$5:$A$1015,'[11]CONSOLIDATED TB'!A162,'[11]OB 01.04.13'!$C$5:$C$1015)</f>
        <v>#VALUE!</v>
      </c>
      <c r="D162" s="652" t="e">
        <f>SUMIF('[11]OB 01.04.13'!$A$5:$A$1015,'[11]CONSOLIDATED TB'!A162,'[11]OB 01.04.13'!$D$5:$D$1015)</f>
        <v>#VALUE!</v>
      </c>
      <c r="E162" s="653">
        <f>'[11]TRIAL ALL UNITS-Mar-14'!BK162</f>
        <v>60490</v>
      </c>
      <c r="F162" s="653">
        <f>'[11]TRIAL ALL UNITS-Mar-14'!BL162</f>
        <v>0</v>
      </c>
      <c r="G162" s="653">
        <f t="shared" si="11"/>
        <v>60490</v>
      </c>
      <c r="H162" s="653">
        <f t="shared" si="12"/>
        <v>0</v>
      </c>
      <c r="I162" s="653" t="e">
        <f t="shared" si="10"/>
        <v>#VALUE!</v>
      </c>
      <c r="J162" s="653" t="e">
        <f t="shared" si="10"/>
        <v>#VALUE!</v>
      </c>
      <c r="K162" s="653" t="e">
        <f t="shared" si="13"/>
        <v>#VALUE!</v>
      </c>
      <c r="L162" s="653" t="e">
        <f t="shared" si="14"/>
        <v>#VALUE!</v>
      </c>
    </row>
    <row r="163" spans="1:12" ht="13.5" thickBot="1">
      <c r="A163" s="1417" t="s">
        <v>4218</v>
      </c>
      <c r="B163" s="1418" t="s">
        <v>4219</v>
      </c>
      <c r="C163" s="652" t="e">
        <f>SUMIF('[11]OB 01.04.13'!$A$5:$A$1015,'[11]CONSOLIDATED TB'!A163,'[11]OB 01.04.13'!$C$5:$C$1015)</f>
        <v>#VALUE!</v>
      </c>
      <c r="D163" s="652" t="e">
        <f>SUMIF('[11]OB 01.04.13'!$A$5:$A$1015,'[11]CONSOLIDATED TB'!A163,'[11]OB 01.04.13'!$D$5:$D$1015)</f>
        <v>#VALUE!</v>
      </c>
      <c r="E163" s="653">
        <f>'[11]TRIAL ALL UNITS-Mar-14'!BK163</f>
        <v>29551</v>
      </c>
      <c r="F163" s="653">
        <f>'[11]TRIAL ALL UNITS-Mar-14'!BL163</f>
        <v>0</v>
      </c>
      <c r="G163" s="653">
        <f>IF(E163&gt;F163,E163-F163,0)</f>
        <v>29551</v>
      </c>
      <c r="H163" s="653">
        <f>IF(F163&gt;E163,F163-E163,0)</f>
        <v>0</v>
      </c>
      <c r="I163" s="653" t="e">
        <f>+C163+G163</f>
        <v>#VALUE!</v>
      </c>
      <c r="J163" s="653" t="e">
        <f>+D163+H163</f>
        <v>#VALUE!</v>
      </c>
      <c r="K163" s="653" t="e">
        <f>IF(I163&gt;J163,I163-J163,0)</f>
        <v>#VALUE!</v>
      </c>
      <c r="L163" s="653" t="e">
        <f>IF(J163&gt;I163,J163-I163,0)</f>
        <v>#VALUE!</v>
      </c>
    </row>
    <row r="164" spans="1:12" ht="13.5" thickBot="1">
      <c r="A164" s="1417" t="s">
        <v>2300</v>
      </c>
      <c r="B164" s="1418" t="s">
        <v>2236</v>
      </c>
      <c r="C164" s="652" t="e">
        <f>SUMIF('[11]OB 01.04.13'!$A$5:$A$1015,'[11]CONSOLIDATED TB'!A164,'[11]OB 01.04.13'!$C$5:$C$1015)</f>
        <v>#VALUE!</v>
      </c>
      <c r="D164" s="652" t="e">
        <f>SUMIF('[11]OB 01.04.13'!$A$5:$A$1015,'[11]CONSOLIDATED TB'!A164,'[11]OB 01.04.13'!$D$5:$D$1015)</f>
        <v>#VALUE!</v>
      </c>
      <c r="E164" s="653">
        <f>'[11]TRIAL ALL UNITS-Mar-14'!BK164</f>
        <v>0</v>
      </c>
      <c r="F164" s="653">
        <f>'[11]TRIAL ALL UNITS-Mar-14'!BL164</f>
        <v>0</v>
      </c>
      <c r="G164" s="653">
        <f t="shared" si="11"/>
        <v>0</v>
      </c>
      <c r="H164" s="653">
        <f t="shared" si="12"/>
        <v>0</v>
      </c>
      <c r="I164" s="653" t="e">
        <f t="shared" si="10"/>
        <v>#VALUE!</v>
      </c>
      <c r="J164" s="653" t="e">
        <f t="shared" si="10"/>
        <v>#VALUE!</v>
      </c>
      <c r="K164" s="653" t="e">
        <f t="shared" si="13"/>
        <v>#VALUE!</v>
      </c>
      <c r="L164" s="653" t="e">
        <f t="shared" si="14"/>
        <v>#VALUE!</v>
      </c>
    </row>
    <row r="165" spans="1:12" ht="13.5" thickBot="1">
      <c r="A165" s="1417" t="s">
        <v>2301</v>
      </c>
      <c r="B165" s="1418" t="s">
        <v>2302</v>
      </c>
      <c r="C165" s="652" t="e">
        <f>SUMIF('[11]OB 01.04.13'!$A$5:$A$1015,'[11]CONSOLIDATED TB'!A165,'[11]OB 01.04.13'!$C$5:$C$1015)</f>
        <v>#VALUE!</v>
      </c>
      <c r="D165" s="652" t="e">
        <f>SUMIF('[11]OB 01.04.13'!$A$5:$A$1015,'[11]CONSOLIDATED TB'!A165,'[11]OB 01.04.13'!$D$5:$D$1015)</f>
        <v>#VALUE!</v>
      </c>
      <c r="E165" s="653">
        <f>'[11]TRIAL ALL UNITS-Mar-14'!BK165</f>
        <v>0</v>
      </c>
      <c r="F165" s="653">
        <f>'[11]TRIAL ALL UNITS-Mar-14'!BL165</f>
        <v>657061.41999999806</v>
      </c>
      <c r="G165" s="653">
        <f t="shared" si="11"/>
        <v>0</v>
      </c>
      <c r="H165" s="653">
        <f t="shared" si="12"/>
        <v>657061.41999999806</v>
      </c>
      <c r="I165" s="653" t="e">
        <f t="shared" si="10"/>
        <v>#VALUE!</v>
      </c>
      <c r="J165" s="653" t="e">
        <f t="shared" si="10"/>
        <v>#VALUE!</v>
      </c>
      <c r="K165" s="653" t="e">
        <f t="shared" si="13"/>
        <v>#VALUE!</v>
      </c>
      <c r="L165" s="653" t="e">
        <f t="shared" si="14"/>
        <v>#VALUE!</v>
      </c>
    </row>
    <row r="166" spans="1:12" ht="13.5" thickBot="1">
      <c r="A166" s="1417" t="s">
        <v>2303</v>
      </c>
      <c r="B166" s="1418" t="s">
        <v>2304</v>
      </c>
      <c r="C166" s="652" t="e">
        <f>SUMIF('[11]OB 01.04.13'!$A$5:$A$1015,'[11]CONSOLIDATED TB'!A166,'[11]OB 01.04.13'!$C$5:$C$1015)</f>
        <v>#VALUE!</v>
      </c>
      <c r="D166" s="652" t="e">
        <f>SUMIF('[11]OB 01.04.13'!$A$5:$A$1015,'[11]CONSOLIDATED TB'!A166,'[11]OB 01.04.13'!$D$5:$D$1015)</f>
        <v>#VALUE!</v>
      </c>
      <c r="E166" s="653">
        <f>'[11]TRIAL ALL UNITS-Mar-14'!BK166</f>
        <v>1274332</v>
      </c>
      <c r="F166" s="653">
        <f>'[11]TRIAL ALL UNITS-Mar-14'!BL166</f>
        <v>0</v>
      </c>
      <c r="G166" s="653">
        <f t="shared" si="11"/>
        <v>1274332</v>
      </c>
      <c r="H166" s="653">
        <f t="shared" si="12"/>
        <v>0</v>
      </c>
      <c r="I166" s="653" t="e">
        <f t="shared" si="10"/>
        <v>#VALUE!</v>
      </c>
      <c r="J166" s="653" t="e">
        <f t="shared" si="10"/>
        <v>#VALUE!</v>
      </c>
      <c r="K166" s="653" t="e">
        <f t="shared" si="13"/>
        <v>#VALUE!</v>
      </c>
      <c r="L166" s="653" t="e">
        <f t="shared" si="14"/>
        <v>#VALUE!</v>
      </c>
    </row>
    <row r="167" spans="1:12" ht="13.5" thickBot="1">
      <c r="A167" s="1417" t="s">
        <v>2305</v>
      </c>
      <c r="B167" s="1418" t="s">
        <v>2306</v>
      </c>
      <c r="C167" s="652" t="e">
        <f>SUMIF('[11]OB 01.04.13'!$A$5:$A$1015,'[11]CONSOLIDATED TB'!A167,'[11]OB 01.04.13'!$C$5:$C$1015)</f>
        <v>#VALUE!</v>
      </c>
      <c r="D167" s="652" t="e">
        <f>SUMIF('[11]OB 01.04.13'!$A$5:$A$1015,'[11]CONSOLIDATED TB'!A167,'[11]OB 01.04.13'!$D$5:$D$1015)</f>
        <v>#VALUE!</v>
      </c>
      <c r="E167" s="653">
        <f>'[11]TRIAL ALL UNITS-Mar-14'!BK167</f>
        <v>0</v>
      </c>
      <c r="F167" s="653">
        <f>'[11]TRIAL ALL UNITS-Mar-14'!BL167</f>
        <v>0</v>
      </c>
      <c r="G167" s="653">
        <f t="shared" si="11"/>
        <v>0</v>
      </c>
      <c r="H167" s="653">
        <f t="shared" si="12"/>
        <v>0</v>
      </c>
      <c r="I167" s="653" t="e">
        <f t="shared" si="10"/>
        <v>#VALUE!</v>
      </c>
      <c r="J167" s="653" t="e">
        <f t="shared" si="10"/>
        <v>#VALUE!</v>
      </c>
      <c r="K167" s="653" t="e">
        <f t="shared" si="13"/>
        <v>#VALUE!</v>
      </c>
      <c r="L167" s="653" t="e">
        <f t="shared" si="14"/>
        <v>#VALUE!</v>
      </c>
    </row>
    <row r="168" spans="1:12" ht="13.5" thickBot="1">
      <c r="A168" s="1417" t="s">
        <v>2307</v>
      </c>
      <c r="B168" s="1418" t="s">
        <v>2308</v>
      </c>
      <c r="C168" s="652" t="e">
        <f>SUMIF('[11]OB 01.04.13'!$A$5:$A$1015,'[11]CONSOLIDATED TB'!A168,'[11]OB 01.04.13'!$C$5:$C$1015)</f>
        <v>#VALUE!</v>
      </c>
      <c r="D168" s="652" t="e">
        <f>SUMIF('[11]OB 01.04.13'!$A$5:$A$1015,'[11]CONSOLIDATED TB'!A168,'[11]OB 01.04.13'!$D$5:$D$1015)</f>
        <v>#VALUE!</v>
      </c>
      <c r="E168" s="653">
        <f>'[11]TRIAL ALL UNITS-Mar-14'!BK168</f>
        <v>0</v>
      </c>
      <c r="F168" s="653">
        <f>'[11]TRIAL ALL UNITS-Mar-14'!BL168</f>
        <v>0</v>
      </c>
      <c r="G168" s="653">
        <f t="shared" si="11"/>
        <v>0</v>
      </c>
      <c r="H168" s="653">
        <f t="shared" si="12"/>
        <v>0</v>
      </c>
      <c r="I168" s="653" t="e">
        <f t="shared" si="10"/>
        <v>#VALUE!</v>
      </c>
      <c r="J168" s="653" t="e">
        <f t="shared" si="10"/>
        <v>#VALUE!</v>
      </c>
      <c r="K168" s="653" t="e">
        <f t="shared" si="13"/>
        <v>#VALUE!</v>
      </c>
      <c r="L168" s="653" t="e">
        <f t="shared" si="14"/>
        <v>#VALUE!</v>
      </c>
    </row>
    <row r="169" spans="1:12" ht="13.5" thickBot="1">
      <c r="A169" s="1417" t="s">
        <v>2309</v>
      </c>
      <c r="B169" s="1418" t="s">
        <v>2310</v>
      </c>
      <c r="C169" s="652" t="e">
        <f>SUMIF('[11]OB 01.04.13'!$A$5:$A$1015,'[11]CONSOLIDATED TB'!A169,'[11]OB 01.04.13'!$C$5:$C$1015)</f>
        <v>#VALUE!</v>
      </c>
      <c r="D169" s="652" t="e">
        <f>SUMIF('[11]OB 01.04.13'!$A$5:$A$1015,'[11]CONSOLIDATED TB'!A169,'[11]OB 01.04.13'!$D$5:$D$1015)</f>
        <v>#VALUE!</v>
      </c>
      <c r="E169" s="653">
        <f>'[11]TRIAL ALL UNITS-Mar-14'!BK169</f>
        <v>0</v>
      </c>
      <c r="F169" s="653">
        <f>'[11]TRIAL ALL UNITS-Mar-14'!BL169</f>
        <v>0</v>
      </c>
      <c r="G169" s="653">
        <f t="shared" si="11"/>
        <v>0</v>
      </c>
      <c r="H169" s="653">
        <f t="shared" si="12"/>
        <v>0</v>
      </c>
      <c r="I169" s="653" t="e">
        <f t="shared" si="10"/>
        <v>#VALUE!</v>
      </c>
      <c r="J169" s="653" t="e">
        <f t="shared" si="10"/>
        <v>#VALUE!</v>
      </c>
      <c r="K169" s="653" t="e">
        <f t="shared" si="13"/>
        <v>#VALUE!</v>
      </c>
      <c r="L169" s="653" t="e">
        <f t="shared" si="14"/>
        <v>#VALUE!</v>
      </c>
    </row>
    <row r="170" spans="1:12" ht="13.5" thickBot="1">
      <c r="A170" s="1417" t="s">
        <v>2311</v>
      </c>
      <c r="B170" s="1418" t="s">
        <v>2312</v>
      </c>
      <c r="C170" s="652" t="e">
        <f>SUMIF('[11]OB 01.04.13'!$A$5:$A$1015,'[11]CONSOLIDATED TB'!A170,'[11]OB 01.04.13'!$C$5:$C$1015)</f>
        <v>#VALUE!</v>
      </c>
      <c r="D170" s="652" t="e">
        <f>SUMIF('[11]OB 01.04.13'!$A$5:$A$1015,'[11]CONSOLIDATED TB'!A170,'[11]OB 01.04.13'!$D$5:$D$1015)</f>
        <v>#VALUE!</v>
      </c>
      <c r="E170" s="653">
        <f>'[11]TRIAL ALL UNITS-Mar-14'!BK170</f>
        <v>0</v>
      </c>
      <c r="F170" s="653">
        <f>'[11]TRIAL ALL UNITS-Mar-14'!BL170</f>
        <v>0</v>
      </c>
      <c r="G170" s="653">
        <f t="shared" si="11"/>
        <v>0</v>
      </c>
      <c r="H170" s="653">
        <f t="shared" si="12"/>
        <v>0</v>
      </c>
      <c r="I170" s="653" t="e">
        <f t="shared" si="10"/>
        <v>#VALUE!</v>
      </c>
      <c r="J170" s="653" t="e">
        <f t="shared" si="10"/>
        <v>#VALUE!</v>
      </c>
      <c r="K170" s="653" t="e">
        <f t="shared" si="13"/>
        <v>#VALUE!</v>
      </c>
      <c r="L170" s="653" t="e">
        <f t="shared" si="14"/>
        <v>#VALUE!</v>
      </c>
    </row>
    <row r="171" spans="1:12" ht="13.5" thickBot="1">
      <c r="A171" s="1417" t="s">
        <v>2313</v>
      </c>
      <c r="B171" s="1418" t="s">
        <v>2314</v>
      </c>
      <c r="C171" s="652" t="e">
        <f>SUMIF('[11]OB 01.04.13'!$A$5:$A$1015,'[11]CONSOLIDATED TB'!A171,'[11]OB 01.04.13'!$C$5:$C$1015)</f>
        <v>#VALUE!</v>
      </c>
      <c r="D171" s="652" t="e">
        <f>SUMIF('[11]OB 01.04.13'!$A$5:$A$1015,'[11]CONSOLIDATED TB'!A171,'[11]OB 01.04.13'!$D$5:$D$1015)</f>
        <v>#VALUE!</v>
      </c>
      <c r="E171" s="653">
        <f>'[11]TRIAL ALL UNITS-Mar-14'!BK171</f>
        <v>0</v>
      </c>
      <c r="F171" s="653">
        <f>'[11]TRIAL ALL UNITS-Mar-14'!BL171</f>
        <v>0</v>
      </c>
      <c r="G171" s="653">
        <f t="shared" si="11"/>
        <v>0</v>
      </c>
      <c r="H171" s="653">
        <f t="shared" si="12"/>
        <v>0</v>
      </c>
      <c r="I171" s="653" t="e">
        <f t="shared" si="10"/>
        <v>#VALUE!</v>
      </c>
      <c r="J171" s="653" t="e">
        <f t="shared" si="10"/>
        <v>#VALUE!</v>
      </c>
      <c r="K171" s="653" t="e">
        <f t="shared" si="13"/>
        <v>#VALUE!</v>
      </c>
      <c r="L171" s="653" t="e">
        <f t="shared" si="14"/>
        <v>#VALUE!</v>
      </c>
    </row>
    <row r="172" spans="1:12" ht="13.5" thickBot="1">
      <c r="A172" s="1417" t="s">
        <v>2315</v>
      </c>
      <c r="B172" s="1418" t="s">
        <v>2252</v>
      </c>
      <c r="C172" s="652" t="e">
        <f>SUMIF('[11]OB 01.04.13'!$A$5:$A$1015,'[11]CONSOLIDATED TB'!A172,'[11]OB 01.04.13'!$C$5:$C$1015)</f>
        <v>#VALUE!</v>
      </c>
      <c r="D172" s="652" t="e">
        <f>SUMIF('[11]OB 01.04.13'!$A$5:$A$1015,'[11]CONSOLIDATED TB'!A172,'[11]OB 01.04.13'!$D$5:$D$1015)</f>
        <v>#VALUE!</v>
      </c>
      <c r="E172" s="653">
        <f>'[11]TRIAL ALL UNITS-Mar-14'!BK172</f>
        <v>0</v>
      </c>
      <c r="F172" s="653">
        <f>'[11]TRIAL ALL UNITS-Mar-14'!BL172</f>
        <v>0</v>
      </c>
      <c r="G172" s="653">
        <f t="shared" si="11"/>
        <v>0</v>
      </c>
      <c r="H172" s="653">
        <f t="shared" si="12"/>
        <v>0</v>
      </c>
      <c r="I172" s="653" t="e">
        <f t="shared" si="10"/>
        <v>#VALUE!</v>
      </c>
      <c r="J172" s="653" t="e">
        <f t="shared" si="10"/>
        <v>#VALUE!</v>
      </c>
      <c r="K172" s="653" t="e">
        <f t="shared" si="13"/>
        <v>#VALUE!</v>
      </c>
      <c r="L172" s="653" t="e">
        <f t="shared" si="14"/>
        <v>#VALUE!</v>
      </c>
    </row>
    <row r="173" spans="1:12" ht="13.5" thickBot="1">
      <c r="A173" s="1417" t="s">
        <v>2316</v>
      </c>
      <c r="B173" s="1418" t="s">
        <v>2254</v>
      </c>
      <c r="C173" s="652" t="e">
        <f>SUMIF('[11]OB 01.04.13'!$A$5:$A$1015,'[11]CONSOLIDATED TB'!A173,'[11]OB 01.04.13'!$C$5:$C$1015)</f>
        <v>#VALUE!</v>
      </c>
      <c r="D173" s="652" t="e">
        <f>SUMIF('[11]OB 01.04.13'!$A$5:$A$1015,'[11]CONSOLIDATED TB'!A173,'[11]OB 01.04.13'!$D$5:$D$1015)</f>
        <v>#VALUE!</v>
      </c>
      <c r="E173" s="653">
        <f>'[11]TRIAL ALL UNITS-Mar-14'!BK173</f>
        <v>1831569.3800000027</v>
      </c>
      <c r="F173" s="653">
        <f>'[11]TRIAL ALL UNITS-Mar-14'!BL173</f>
        <v>0</v>
      </c>
      <c r="G173" s="653">
        <f t="shared" si="11"/>
        <v>1831569.3800000027</v>
      </c>
      <c r="H173" s="653">
        <f t="shared" si="12"/>
        <v>0</v>
      </c>
      <c r="I173" s="653" t="e">
        <f t="shared" si="10"/>
        <v>#VALUE!</v>
      </c>
      <c r="J173" s="653" t="e">
        <f t="shared" si="10"/>
        <v>#VALUE!</v>
      </c>
      <c r="K173" s="653" t="e">
        <f t="shared" si="13"/>
        <v>#VALUE!</v>
      </c>
      <c r="L173" s="653" t="e">
        <f t="shared" si="14"/>
        <v>#VALUE!</v>
      </c>
    </row>
    <row r="174" spans="1:12" s="1433" customFormat="1" ht="13.5" thickBot="1">
      <c r="A174" s="1420" t="s">
        <v>2317</v>
      </c>
      <c r="B174" s="1432" t="s">
        <v>2256</v>
      </c>
      <c r="C174" s="652" t="e">
        <f>SUMIF('[11]OB 01.04.13'!$A$5:$A$1015,'[11]CONSOLIDATED TB'!A174,'[11]OB 01.04.13'!$C$5:$C$1015)</f>
        <v>#VALUE!</v>
      </c>
      <c r="D174" s="652" t="e">
        <f>SUMIF('[11]OB 01.04.13'!$A$5:$A$1015,'[11]CONSOLIDATED TB'!A174,'[11]OB 01.04.13'!$D$5:$D$1015)</f>
        <v>#VALUE!</v>
      </c>
      <c r="E174" s="653">
        <f>'[11]TRIAL ALL UNITS-Mar-14'!BK174</f>
        <v>0</v>
      </c>
      <c r="F174" s="653">
        <f>'[11]TRIAL ALL UNITS-Mar-14'!BL174</f>
        <v>0</v>
      </c>
      <c r="G174" s="653">
        <f t="shared" si="11"/>
        <v>0</v>
      </c>
      <c r="H174" s="653">
        <f t="shared" si="12"/>
        <v>0</v>
      </c>
      <c r="I174" s="653" t="e">
        <f t="shared" si="10"/>
        <v>#VALUE!</v>
      </c>
      <c r="J174" s="653" t="e">
        <f t="shared" si="10"/>
        <v>#VALUE!</v>
      </c>
      <c r="K174" s="653" t="e">
        <f t="shared" si="13"/>
        <v>#VALUE!</v>
      </c>
      <c r="L174" s="653" t="e">
        <f t="shared" si="14"/>
        <v>#VALUE!</v>
      </c>
    </row>
    <row r="175" spans="1:12" s="1433" customFormat="1" ht="13.5" thickBot="1">
      <c r="A175" s="1420" t="s">
        <v>2318</v>
      </c>
      <c r="B175" s="1432" t="s">
        <v>2319</v>
      </c>
      <c r="C175" s="652" t="e">
        <f>SUMIF('[11]OB 01.04.13'!$A$5:$A$1015,'[11]CONSOLIDATED TB'!A175,'[11]OB 01.04.13'!$C$5:$C$1015)</f>
        <v>#VALUE!</v>
      </c>
      <c r="D175" s="652" t="e">
        <f>SUMIF('[11]OB 01.04.13'!$A$5:$A$1015,'[11]CONSOLIDATED TB'!A175,'[11]OB 01.04.13'!$D$5:$D$1015)</f>
        <v>#VALUE!</v>
      </c>
      <c r="E175" s="653">
        <f>'[11]TRIAL ALL UNITS-Mar-14'!BK175</f>
        <v>55313</v>
      </c>
      <c r="F175" s="653">
        <f>'[11]TRIAL ALL UNITS-Mar-14'!BL175</f>
        <v>0</v>
      </c>
      <c r="G175" s="653">
        <f t="shared" si="11"/>
        <v>55313</v>
      </c>
      <c r="H175" s="653">
        <f t="shared" si="12"/>
        <v>0</v>
      </c>
      <c r="I175" s="653" t="e">
        <f t="shared" si="10"/>
        <v>#VALUE!</v>
      </c>
      <c r="J175" s="653" t="e">
        <f t="shared" si="10"/>
        <v>#VALUE!</v>
      </c>
      <c r="K175" s="653" t="e">
        <f t="shared" si="13"/>
        <v>#VALUE!</v>
      </c>
      <c r="L175" s="653" t="e">
        <f t="shared" si="14"/>
        <v>#VALUE!</v>
      </c>
    </row>
    <row r="176" spans="1:12" s="1433" customFormat="1" ht="13.5" thickBot="1">
      <c r="A176" s="1420" t="s">
        <v>2320</v>
      </c>
      <c r="B176" s="1432" t="s">
        <v>2321</v>
      </c>
      <c r="C176" s="652" t="e">
        <f>SUMIF('[11]OB 01.04.13'!$A$5:$A$1015,'[11]CONSOLIDATED TB'!A176,'[11]OB 01.04.13'!$C$5:$C$1015)</f>
        <v>#VALUE!</v>
      </c>
      <c r="D176" s="652" t="e">
        <f>SUMIF('[11]OB 01.04.13'!$A$5:$A$1015,'[11]CONSOLIDATED TB'!A176,'[11]OB 01.04.13'!$D$5:$D$1015)</f>
        <v>#VALUE!</v>
      </c>
      <c r="E176" s="653">
        <f>'[11]TRIAL ALL UNITS-Mar-14'!BK176</f>
        <v>0</v>
      </c>
      <c r="F176" s="653">
        <f>'[11]TRIAL ALL UNITS-Mar-14'!BL176</f>
        <v>0</v>
      </c>
      <c r="G176" s="653">
        <f t="shared" si="11"/>
        <v>0</v>
      </c>
      <c r="H176" s="653">
        <f t="shared" si="12"/>
        <v>0</v>
      </c>
      <c r="I176" s="653" t="e">
        <f t="shared" si="10"/>
        <v>#VALUE!</v>
      </c>
      <c r="J176" s="653" t="e">
        <f t="shared" si="10"/>
        <v>#VALUE!</v>
      </c>
      <c r="K176" s="653" t="e">
        <f t="shared" si="13"/>
        <v>#VALUE!</v>
      </c>
      <c r="L176" s="653" t="e">
        <f t="shared" si="14"/>
        <v>#VALUE!</v>
      </c>
    </row>
    <row r="177" spans="1:12" s="1433" customFormat="1" ht="13.5" thickBot="1">
      <c r="A177" s="1420" t="s">
        <v>2322</v>
      </c>
      <c r="B177" s="1432" t="s">
        <v>2323</v>
      </c>
      <c r="C177" s="652" t="e">
        <f>SUMIF('[11]OB 01.04.13'!$A$5:$A$1015,'[11]CONSOLIDATED TB'!A177,'[11]OB 01.04.13'!$C$5:$C$1015)</f>
        <v>#VALUE!</v>
      </c>
      <c r="D177" s="652" t="e">
        <f>SUMIF('[11]OB 01.04.13'!$A$5:$A$1015,'[11]CONSOLIDATED TB'!A177,'[11]OB 01.04.13'!$D$5:$D$1015)</f>
        <v>#VALUE!</v>
      </c>
      <c r="E177" s="653">
        <f>'[11]TRIAL ALL UNITS-Mar-14'!BK177</f>
        <v>0</v>
      </c>
      <c r="F177" s="653">
        <f>'[11]TRIAL ALL UNITS-Mar-14'!BL177</f>
        <v>0</v>
      </c>
      <c r="G177" s="653">
        <f t="shared" si="11"/>
        <v>0</v>
      </c>
      <c r="H177" s="653">
        <f t="shared" si="12"/>
        <v>0</v>
      </c>
      <c r="I177" s="653" t="e">
        <f t="shared" si="10"/>
        <v>#VALUE!</v>
      </c>
      <c r="J177" s="653" t="e">
        <f t="shared" si="10"/>
        <v>#VALUE!</v>
      </c>
      <c r="K177" s="653" t="e">
        <f t="shared" si="13"/>
        <v>#VALUE!</v>
      </c>
      <c r="L177" s="653" t="e">
        <f t="shared" si="14"/>
        <v>#VALUE!</v>
      </c>
    </row>
    <row r="178" spans="1:12" s="1433" customFormat="1" ht="13.5" thickBot="1">
      <c r="A178" s="1420" t="s">
        <v>2324</v>
      </c>
      <c r="B178" s="1432" t="s">
        <v>2325</v>
      </c>
      <c r="C178" s="652" t="e">
        <f>SUMIF('[11]OB 01.04.13'!$A$5:$A$1015,'[11]CONSOLIDATED TB'!A178,'[11]OB 01.04.13'!$C$5:$C$1015)</f>
        <v>#VALUE!</v>
      </c>
      <c r="D178" s="652" t="e">
        <f>SUMIF('[11]OB 01.04.13'!$A$5:$A$1015,'[11]CONSOLIDATED TB'!A178,'[11]OB 01.04.13'!$D$5:$D$1015)</f>
        <v>#VALUE!</v>
      </c>
      <c r="E178" s="653">
        <f>'[11]TRIAL ALL UNITS-Mar-14'!BK178</f>
        <v>0</v>
      </c>
      <c r="F178" s="653">
        <f>'[11]TRIAL ALL UNITS-Mar-14'!BL178</f>
        <v>0</v>
      </c>
      <c r="G178" s="653">
        <f t="shared" si="11"/>
        <v>0</v>
      </c>
      <c r="H178" s="653">
        <f t="shared" si="12"/>
        <v>0</v>
      </c>
      <c r="I178" s="653" t="e">
        <f t="shared" si="10"/>
        <v>#VALUE!</v>
      </c>
      <c r="J178" s="653" t="e">
        <f t="shared" si="10"/>
        <v>#VALUE!</v>
      </c>
      <c r="K178" s="653" t="e">
        <f t="shared" si="13"/>
        <v>#VALUE!</v>
      </c>
      <c r="L178" s="653" t="e">
        <f t="shared" si="14"/>
        <v>#VALUE!</v>
      </c>
    </row>
    <row r="179" spans="1:12" s="1433" customFormat="1" ht="13.5" thickBot="1">
      <c r="A179" s="1420" t="s">
        <v>2326</v>
      </c>
      <c r="B179" s="1432" t="s">
        <v>2262</v>
      </c>
      <c r="C179" s="652" t="e">
        <f>SUMIF('[11]OB 01.04.13'!$A$5:$A$1015,'[11]CONSOLIDATED TB'!A179,'[11]OB 01.04.13'!$C$5:$C$1015)</f>
        <v>#VALUE!</v>
      </c>
      <c r="D179" s="652" t="e">
        <f>SUMIF('[11]OB 01.04.13'!$A$5:$A$1015,'[11]CONSOLIDATED TB'!A179,'[11]OB 01.04.13'!$D$5:$D$1015)</f>
        <v>#VALUE!</v>
      </c>
      <c r="E179" s="653">
        <f>'[11]TRIAL ALL UNITS-Mar-14'!BK179</f>
        <v>0</v>
      </c>
      <c r="F179" s="653">
        <f>'[11]TRIAL ALL UNITS-Mar-14'!BL179</f>
        <v>0</v>
      </c>
      <c r="G179" s="653">
        <f t="shared" si="11"/>
        <v>0</v>
      </c>
      <c r="H179" s="653">
        <f t="shared" si="12"/>
        <v>0</v>
      </c>
      <c r="I179" s="653" t="e">
        <f t="shared" si="10"/>
        <v>#VALUE!</v>
      </c>
      <c r="J179" s="653" t="e">
        <f t="shared" si="10"/>
        <v>#VALUE!</v>
      </c>
      <c r="K179" s="653" t="e">
        <f t="shared" si="13"/>
        <v>#VALUE!</v>
      </c>
      <c r="L179" s="653" t="e">
        <f t="shared" si="14"/>
        <v>#VALUE!</v>
      </c>
    </row>
    <row r="180" spans="1:12" s="1433" customFormat="1" ht="13.5" thickBot="1">
      <c r="A180" s="1420" t="s">
        <v>2327</v>
      </c>
      <c r="B180" s="1432" t="s">
        <v>2328</v>
      </c>
      <c r="C180" s="652" t="e">
        <f>SUMIF('[11]OB 01.04.13'!$A$5:$A$1015,'[11]CONSOLIDATED TB'!A180,'[11]OB 01.04.13'!$C$5:$C$1015)</f>
        <v>#VALUE!</v>
      </c>
      <c r="D180" s="652" t="e">
        <f>SUMIF('[11]OB 01.04.13'!$A$5:$A$1015,'[11]CONSOLIDATED TB'!A180,'[11]OB 01.04.13'!$D$5:$D$1015)</f>
        <v>#VALUE!</v>
      </c>
      <c r="E180" s="653">
        <f>'[11]TRIAL ALL UNITS-Mar-14'!BK180</f>
        <v>36320</v>
      </c>
      <c r="F180" s="653">
        <f>'[11]TRIAL ALL UNITS-Mar-14'!BL180</f>
        <v>0</v>
      </c>
      <c r="G180" s="653">
        <f t="shared" si="11"/>
        <v>36320</v>
      </c>
      <c r="H180" s="653">
        <f t="shared" si="12"/>
        <v>0</v>
      </c>
      <c r="I180" s="653" t="e">
        <f t="shared" si="10"/>
        <v>#VALUE!</v>
      </c>
      <c r="J180" s="653" t="e">
        <f t="shared" si="10"/>
        <v>#VALUE!</v>
      </c>
      <c r="K180" s="653" t="e">
        <f t="shared" si="13"/>
        <v>#VALUE!</v>
      </c>
      <c r="L180" s="653" t="e">
        <f t="shared" si="14"/>
        <v>#VALUE!</v>
      </c>
    </row>
    <row r="181" spans="1:12" s="1433" customFormat="1" ht="13.5" thickBot="1">
      <c r="A181" s="1420" t="s">
        <v>2329</v>
      </c>
      <c r="B181" s="1432" t="s">
        <v>2264</v>
      </c>
      <c r="C181" s="652" t="e">
        <f>SUMIF('[11]OB 01.04.13'!$A$5:$A$1015,'[11]CONSOLIDATED TB'!A181,'[11]OB 01.04.13'!$C$5:$C$1015)</f>
        <v>#VALUE!</v>
      </c>
      <c r="D181" s="652" t="e">
        <f>SUMIF('[11]OB 01.04.13'!$A$5:$A$1015,'[11]CONSOLIDATED TB'!A181,'[11]OB 01.04.13'!$D$5:$D$1015)</f>
        <v>#VALUE!</v>
      </c>
      <c r="E181" s="653">
        <f>'[11]TRIAL ALL UNITS-Mar-14'!BK181</f>
        <v>56000</v>
      </c>
      <c r="F181" s="653">
        <f>'[11]TRIAL ALL UNITS-Mar-14'!BL181</f>
        <v>0</v>
      </c>
      <c r="G181" s="653">
        <f t="shared" si="11"/>
        <v>56000</v>
      </c>
      <c r="H181" s="653">
        <f t="shared" si="12"/>
        <v>0</v>
      </c>
      <c r="I181" s="653" t="e">
        <f t="shared" si="10"/>
        <v>#VALUE!</v>
      </c>
      <c r="J181" s="653" t="e">
        <f t="shared" si="10"/>
        <v>#VALUE!</v>
      </c>
      <c r="K181" s="653" t="e">
        <f t="shared" si="13"/>
        <v>#VALUE!</v>
      </c>
      <c r="L181" s="653" t="e">
        <f t="shared" si="14"/>
        <v>#VALUE!</v>
      </c>
    </row>
    <row r="182" spans="1:12" s="1433" customFormat="1" ht="13.5" thickBot="1">
      <c r="A182" s="1420" t="s">
        <v>2330</v>
      </c>
      <c r="B182" s="1432" t="s">
        <v>2266</v>
      </c>
      <c r="C182" s="652" t="e">
        <f>SUMIF('[11]OB 01.04.13'!$A$5:$A$1015,'[11]CONSOLIDATED TB'!A182,'[11]OB 01.04.13'!$C$5:$C$1015)</f>
        <v>#VALUE!</v>
      </c>
      <c r="D182" s="652" t="e">
        <f>SUMIF('[11]OB 01.04.13'!$A$5:$A$1015,'[11]CONSOLIDATED TB'!A182,'[11]OB 01.04.13'!$D$5:$D$1015)</f>
        <v>#VALUE!</v>
      </c>
      <c r="E182" s="653">
        <f>'[11]TRIAL ALL UNITS-Mar-14'!BK182</f>
        <v>0</v>
      </c>
      <c r="F182" s="653">
        <f>'[11]TRIAL ALL UNITS-Mar-14'!BL182</f>
        <v>0</v>
      </c>
      <c r="G182" s="653">
        <f t="shared" si="11"/>
        <v>0</v>
      </c>
      <c r="H182" s="653">
        <f t="shared" si="12"/>
        <v>0</v>
      </c>
      <c r="I182" s="653" t="e">
        <f t="shared" si="10"/>
        <v>#VALUE!</v>
      </c>
      <c r="J182" s="653" t="e">
        <f t="shared" si="10"/>
        <v>#VALUE!</v>
      </c>
      <c r="K182" s="653" t="e">
        <f t="shared" si="13"/>
        <v>#VALUE!</v>
      </c>
      <c r="L182" s="653" t="e">
        <f t="shared" si="14"/>
        <v>#VALUE!</v>
      </c>
    </row>
    <row r="183" spans="1:12" s="1433" customFormat="1" ht="13.5" thickBot="1">
      <c r="A183" s="1420" t="s">
        <v>2331</v>
      </c>
      <c r="B183" s="1432" t="s">
        <v>2268</v>
      </c>
      <c r="C183" s="652" t="e">
        <f>SUMIF('[11]OB 01.04.13'!$A$5:$A$1015,'[11]CONSOLIDATED TB'!A183,'[11]OB 01.04.13'!$C$5:$C$1015)</f>
        <v>#VALUE!</v>
      </c>
      <c r="D183" s="652" t="e">
        <f>SUMIF('[11]OB 01.04.13'!$A$5:$A$1015,'[11]CONSOLIDATED TB'!A183,'[11]OB 01.04.13'!$D$5:$D$1015)</f>
        <v>#VALUE!</v>
      </c>
      <c r="E183" s="653">
        <f>'[11]TRIAL ALL UNITS-Mar-14'!BK183</f>
        <v>0</v>
      </c>
      <c r="F183" s="653">
        <f>'[11]TRIAL ALL UNITS-Mar-14'!BL183</f>
        <v>0</v>
      </c>
      <c r="G183" s="653">
        <f t="shared" si="11"/>
        <v>0</v>
      </c>
      <c r="H183" s="653">
        <f t="shared" si="12"/>
        <v>0</v>
      </c>
      <c r="I183" s="653" t="e">
        <f t="shared" si="10"/>
        <v>#VALUE!</v>
      </c>
      <c r="J183" s="653" t="e">
        <f t="shared" si="10"/>
        <v>#VALUE!</v>
      </c>
      <c r="K183" s="653" t="e">
        <f t="shared" si="13"/>
        <v>#VALUE!</v>
      </c>
      <c r="L183" s="653" t="e">
        <f t="shared" si="14"/>
        <v>#VALUE!</v>
      </c>
    </row>
    <row r="184" spans="1:12" s="1433" customFormat="1" ht="13.5" thickBot="1">
      <c r="A184" s="1420" t="s">
        <v>2332</v>
      </c>
      <c r="B184" s="1432" t="s">
        <v>2270</v>
      </c>
      <c r="C184" s="652" t="e">
        <f>SUMIF('[11]OB 01.04.13'!$A$5:$A$1015,'[11]CONSOLIDATED TB'!A184,'[11]OB 01.04.13'!$C$5:$C$1015)</f>
        <v>#VALUE!</v>
      </c>
      <c r="D184" s="652" t="e">
        <f>SUMIF('[11]OB 01.04.13'!$A$5:$A$1015,'[11]CONSOLIDATED TB'!A184,'[11]OB 01.04.13'!$D$5:$D$1015)</f>
        <v>#VALUE!</v>
      </c>
      <c r="E184" s="653">
        <f>'[11]TRIAL ALL UNITS-Mar-14'!BK184</f>
        <v>0</v>
      </c>
      <c r="F184" s="653">
        <f>'[11]TRIAL ALL UNITS-Mar-14'!BL184</f>
        <v>0</v>
      </c>
      <c r="G184" s="653">
        <f t="shared" si="11"/>
        <v>0</v>
      </c>
      <c r="H184" s="653">
        <f t="shared" si="12"/>
        <v>0</v>
      </c>
      <c r="I184" s="653" t="e">
        <f t="shared" si="10"/>
        <v>#VALUE!</v>
      </c>
      <c r="J184" s="653" t="e">
        <f t="shared" si="10"/>
        <v>#VALUE!</v>
      </c>
      <c r="K184" s="653" t="e">
        <f t="shared" si="13"/>
        <v>#VALUE!</v>
      </c>
      <c r="L184" s="653" t="e">
        <f t="shared" si="14"/>
        <v>#VALUE!</v>
      </c>
    </row>
    <row r="185" spans="1:12" s="1433" customFormat="1" ht="13.5" thickBot="1">
      <c r="A185" s="1420" t="s">
        <v>2333</v>
      </c>
      <c r="B185" s="1432" t="s">
        <v>2272</v>
      </c>
      <c r="C185" s="652" t="e">
        <f>SUMIF('[11]OB 01.04.13'!$A$5:$A$1015,'[11]CONSOLIDATED TB'!A185,'[11]OB 01.04.13'!$C$5:$C$1015)</f>
        <v>#VALUE!</v>
      </c>
      <c r="D185" s="652" t="e">
        <f>SUMIF('[11]OB 01.04.13'!$A$5:$A$1015,'[11]CONSOLIDATED TB'!A185,'[11]OB 01.04.13'!$D$5:$D$1015)</f>
        <v>#VALUE!</v>
      </c>
      <c r="E185" s="653">
        <f>'[11]TRIAL ALL UNITS-Mar-14'!BK185</f>
        <v>0</v>
      </c>
      <c r="F185" s="653">
        <f>'[11]TRIAL ALL UNITS-Mar-14'!BL185</f>
        <v>0</v>
      </c>
      <c r="G185" s="653">
        <f t="shared" si="11"/>
        <v>0</v>
      </c>
      <c r="H185" s="653">
        <f t="shared" si="12"/>
        <v>0</v>
      </c>
      <c r="I185" s="653" t="e">
        <f t="shared" si="10"/>
        <v>#VALUE!</v>
      </c>
      <c r="J185" s="653" t="e">
        <f t="shared" si="10"/>
        <v>#VALUE!</v>
      </c>
      <c r="K185" s="653" t="e">
        <f t="shared" si="13"/>
        <v>#VALUE!</v>
      </c>
      <c r="L185" s="653" t="e">
        <f t="shared" si="14"/>
        <v>#VALUE!</v>
      </c>
    </row>
    <row r="186" spans="1:12" s="1433" customFormat="1" ht="13.5" thickBot="1">
      <c r="A186" s="1420" t="s">
        <v>2334</v>
      </c>
      <c r="B186" s="1432" t="s">
        <v>2274</v>
      </c>
      <c r="C186" s="652" t="e">
        <f>SUMIF('[11]OB 01.04.13'!$A$5:$A$1015,'[11]CONSOLIDATED TB'!A186,'[11]OB 01.04.13'!$C$5:$C$1015)</f>
        <v>#VALUE!</v>
      </c>
      <c r="D186" s="652" t="e">
        <f>SUMIF('[11]OB 01.04.13'!$A$5:$A$1015,'[11]CONSOLIDATED TB'!A186,'[11]OB 01.04.13'!$D$5:$D$1015)</f>
        <v>#VALUE!</v>
      </c>
      <c r="E186" s="653">
        <f>'[11]TRIAL ALL UNITS-Mar-14'!BK186</f>
        <v>0</v>
      </c>
      <c r="F186" s="653">
        <f>'[11]TRIAL ALL UNITS-Mar-14'!BL186</f>
        <v>0</v>
      </c>
      <c r="G186" s="653">
        <f t="shared" si="11"/>
        <v>0</v>
      </c>
      <c r="H186" s="653">
        <f t="shared" si="12"/>
        <v>0</v>
      </c>
      <c r="I186" s="653" t="e">
        <f t="shared" si="10"/>
        <v>#VALUE!</v>
      </c>
      <c r="J186" s="653" t="e">
        <f t="shared" si="10"/>
        <v>#VALUE!</v>
      </c>
      <c r="K186" s="653" t="e">
        <f t="shared" si="13"/>
        <v>#VALUE!</v>
      </c>
      <c r="L186" s="653" t="e">
        <f t="shared" si="14"/>
        <v>#VALUE!</v>
      </c>
    </row>
    <row r="187" spans="1:12" s="1433" customFormat="1" ht="13.5" thickBot="1">
      <c r="A187" s="1420" t="s">
        <v>2335</v>
      </c>
      <c r="B187" s="1432" t="s">
        <v>2276</v>
      </c>
      <c r="C187" s="652" t="e">
        <f>SUMIF('[11]OB 01.04.13'!$A$5:$A$1015,'[11]CONSOLIDATED TB'!A187,'[11]OB 01.04.13'!$C$5:$C$1015)</f>
        <v>#VALUE!</v>
      </c>
      <c r="D187" s="652" t="e">
        <f>SUMIF('[11]OB 01.04.13'!$A$5:$A$1015,'[11]CONSOLIDATED TB'!A187,'[11]OB 01.04.13'!$D$5:$D$1015)</f>
        <v>#VALUE!</v>
      </c>
      <c r="E187" s="653">
        <f>'[11]TRIAL ALL UNITS-Mar-14'!BK187</f>
        <v>0</v>
      </c>
      <c r="F187" s="653">
        <f>'[11]TRIAL ALL UNITS-Mar-14'!BL187</f>
        <v>0</v>
      </c>
      <c r="G187" s="653">
        <f t="shared" si="11"/>
        <v>0</v>
      </c>
      <c r="H187" s="653">
        <f t="shared" si="12"/>
        <v>0</v>
      </c>
      <c r="I187" s="653" t="e">
        <f t="shared" si="10"/>
        <v>#VALUE!</v>
      </c>
      <c r="J187" s="653" t="e">
        <f t="shared" si="10"/>
        <v>#VALUE!</v>
      </c>
      <c r="K187" s="653" t="e">
        <f t="shared" si="13"/>
        <v>#VALUE!</v>
      </c>
      <c r="L187" s="653" t="e">
        <f t="shared" si="14"/>
        <v>#VALUE!</v>
      </c>
    </row>
    <row r="188" spans="1:12" s="1433" customFormat="1" ht="13.5" thickBot="1">
      <c r="A188" s="1420" t="s">
        <v>2336</v>
      </c>
      <c r="B188" s="1432" t="s">
        <v>2278</v>
      </c>
      <c r="C188" s="652" t="e">
        <f>SUMIF('[11]OB 01.04.13'!$A$5:$A$1015,'[11]CONSOLIDATED TB'!A188,'[11]OB 01.04.13'!$C$5:$C$1015)</f>
        <v>#VALUE!</v>
      </c>
      <c r="D188" s="652" t="e">
        <f>SUMIF('[11]OB 01.04.13'!$A$5:$A$1015,'[11]CONSOLIDATED TB'!A188,'[11]OB 01.04.13'!$D$5:$D$1015)</f>
        <v>#VALUE!</v>
      </c>
      <c r="E188" s="653">
        <f>'[11]TRIAL ALL UNITS-Mar-14'!BK188</f>
        <v>0</v>
      </c>
      <c r="F188" s="653">
        <f>'[11]TRIAL ALL UNITS-Mar-14'!BL188</f>
        <v>106033.92</v>
      </c>
      <c r="G188" s="653">
        <f t="shared" si="11"/>
        <v>0</v>
      </c>
      <c r="H188" s="653">
        <f t="shared" si="12"/>
        <v>106033.92</v>
      </c>
      <c r="I188" s="653" t="e">
        <f t="shared" si="10"/>
        <v>#VALUE!</v>
      </c>
      <c r="J188" s="653" t="e">
        <f t="shared" si="10"/>
        <v>#VALUE!</v>
      </c>
      <c r="K188" s="653" t="e">
        <f t="shared" si="13"/>
        <v>#VALUE!</v>
      </c>
      <c r="L188" s="653" t="e">
        <f t="shared" si="14"/>
        <v>#VALUE!</v>
      </c>
    </row>
    <row r="189" spans="1:12" s="1433" customFormat="1" ht="13.5" thickBot="1">
      <c r="A189" s="1420" t="s">
        <v>2337</v>
      </c>
      <c r="B189" s="1432" t="s">
        <v>2280</v>
      </c>
      <c r="C189" s="652" t="e">
        <f>SUMIF('[11]OB 01.04.13'!$A$5:$A$1015,'[11]CONSOLIDATED TB'!A189,'[11]OB 01.04.13'!$C$5:$C$1015)</f>
        <v>#VALUE!</v>
      </c>
      <c r="D189" s="652" t="e">
        <f>SUMIF('[11]OB 01.04.13'!$A$5:$A$1015,'[11]CONSOLIDATED TB'!A189,'[11]OB 01.04.13'!$D$5:$D$1015)</f>
        <v>#VALUE!</v>
      </c>
      <c r="E189" s="653">
        <f>'[11]TRIAL ALL UNITS-Mar-14'!BK189</f>
        <v>47883</v>
      </c>
      <c r="F189" s="653">
        <f>'[11]TRIAL ALL UNITS-Mar-14'!BL189</f>
        <v>0</v>
      </c>
      <c r="G189" s="653">
        <f t="shared" si="11"/>
        <v>47883</v>
      </c>
      <c r="H189" s="653">
        <f t="shared" si="12"/>
        <v>0</v>
      </c>
      <c r="I189" s="653" t="e">
        <f t="shared" si="10"/>
        <v>#VALUE!</v>
      </c>
      <c r="J189" s="653" t="e">
        <f t="shared" si="10"/>
        <v>#VALUE!</v>
      </c>
      <c r="K189" s="653" t="e">
        <f t="shared" si="13"/>
        <v>#VALUE!</v>
      </c>
      <c r="L189" s="653" t="e">
        <f t="shared" si="14"/>
        <v>#VALUE!</v>
      </c>
    </row>
    <row r="190" spans="1:12" s="1433" customFormat="1" ht="13.5" thickBot="1">
      <c r="A190" s="1420" t="s">
        <v>2338</v>
      </c>
      <c r="B190" s="1432" t="s">
        <v>2282</v>
      </c>
      <c r="C190" s="652" t="e">
        <f>SUMIF('[11]OB 01.04.13'!$A$5:$A$1015,'[11]CONSOLIDATED TB'!A190,'[11]OB 01.04.13'!$C$5:$C$1015)</f>
        <v>#VALUE!</v>
      </c>
      <c r="D190" s="652" t="e">
        <f>SUMIF('[11]OB 01.04.13'!$A$5:$A$1015,'[11]CONSOLIDATED TB'!A190,'[11]OB 01.04.13'!$D$5:$D$1015)</f>
        <v>#VALUE!</v>
      </c>
      <c r="E190" s="653">
        <f>'[11]TRIAL ALL UNITS-Mar-14'!BK190</f>
        <v>0</v>
      </c>
      <c r="F190" s="653">
        <f>'[11]TRIAL ALL UNITS-Mar-14'!BL190</f>
        <v>0</v>
      </c>
      <c r="G190" s="653">
        <f t="shared" si="11"/>
        <v>0</v>
      </c>
      <c r="H190" s="653">
        <f t="shared" si="12"/>
        <v>0</v>
      </c>
      <c r="I190" s="653" t="e">
        <f t="shared" si="10"/>
        <v>#VALUE!</v>
      </c>
      <c r="J190" s="653" t="e">
        <f t="shared" si="10"/>
        <v>#VALUE!</v>
      </c>
      <c r="K190" s="653" t="e">
        <f t="shared" si="13"/>
        <v>#VALUE!</v>
      </c>
      <c r="L190" s="653" t="e">
        <f t="shared" si="14"/>
        <v>#VALUE!</v>
      </c>
    </row>
    <row r="191" spans="1:12" s="1433" customFormat="1" ht="13.5" thickBot="1">
      <c r="A191" s="1420" t="s">
        <v>2339</v>
      </c>
      <c r="B191" s="1434" t="s">
        <v>2340</v>
      </c>
      <c r="C191" s="652" t="e">
        <f>SUMIF('[11]OB 01.04.13'!$A$5:$A$1015,'[11]CONSOLIDATED TB'!A191,'[11]OB 01.04.13'!$C$5:$C$1015)</f>
        <v>#VALUE!</v>
      </c>
      <c r="D191" s="652" t="e">
        <f>SUMIF('[11]OB 01.04.13'!$A$5:$A$1015,'[11]CONSOLIDATED TB'!A191,'[11]OB 01.04.13'!$D$5:$D$1015)</f>
        <v>#VALUE!</v>
      </c>
      <c r="E191" s="653">
        <f>'[11]TRIAL ALL UNITS-Mar-14'!BK191</f>
        <v>0</v>
      </c>
      <c r="F191" s="653">
        <f>'[11]TRIAL ALL UNITS-Mar-14'!BL191</f>
        <v>0</v>
      </c>
      <c r="G191" s="653">
        <f t="shared" si="11"/>
        <v>0</v>
      </c>
      <c r="H191" s="653">
        <f t="shared" si="12"/>
        <v>0</v>
      </c>
      <c r="I191" s="653" t="e">
        <f t="shared" si="10"/>
        <v>#VALUE!</v>
      </c>
      <c r="J191" s="653" t="e">
        <f t="shared" si="10"/>
        <v>#VALUE!</v>
      </c>
      <c r="K191" s="653" t="e">
        <f t="shared" si="13"/>
        <v>#VALUE!</v>
      </c>
      <c r="L191" s="653" t="e">
        <f t="shared" si="14"/>
        <v>#VALUE!</v>
      </c>
    </row>
    <row r="192" spans="1:12" s="1433" customFormat="1" ht="13.5" thickBot="1">
      <c r="A192" s="1420" t="s">
        <v>2341</v>
      </c>
      <c r="B192" s="1434" t="s">
        <v>2342</v>
      </c>
      <c r="C192" s="652" t="e">
        <f>SUMIF('[11]OB 01.04.13'!$A$5:$A$1015,'[11]CONSOLIDATED TB'!A192,'[11]OB 01.04.13'!$C$5:$C$1015)</f>
        <v>#VALUE!</v>
      </c>
      <c r="D192" s="652" t="e">
        <f>SUMIF('[11]OB 01.04.13'!$A$5:$A$1015,'[11]CONSOLIDATED TB'!A192,'[11]OB 01.04.13'!$D$5:$D$1015)</f>
        <v>#VALUE!</v>
      </c>
      <c r="E192" s="653">
        <f>'[11]TRIAL ALL UNITS-Mar-14'!BK192</f>
        <v>0</v>
      </c>
      <c r="F192" s="653">
        <f>'[11]TRIAL ALL UNITS-Mar-14'!BL192</f>
        <v>0</v>
      </c>
      <c r="G192" s="653">
        <f t="shared" si="11"/>
        <v>0</v>
      </c>
      <c r="H192" s="653">
        <f t="shared" si="12"/>
        <v>0</v>
      </c>
      <c r="I192" s="653" t="e">
        <f t="shared" si="10"/>
        <v>#VALUE!</v>
      </c>
      <c r="J192" s="653" t="e">
        <f t="shared" si="10"/>
        <v>#VALUE!</v>
      </c>
      <c r="K192" s="653" t="e">
        <f t="shared" si="13"/>
        <v>#VALUE!</v>
      </c>
      <c r="L192" s="653" t="e">
        <f t="shared" si="14"/>
        <v>#VALUE!</v>
      </c>
    </row>
    <row r="193" spans="1:12" s="1433" customFormat="1" ht="13.5" thickBot="1">
      <c r="A193" s="1420" t="s">
        <v>2343</v>
      </c>
      <c r="B193" s="1434" t="s">
        <v>2344</v>
      </c>
      <c r="C193" s="652" t="e">
        <f>SUMIF('[11]OB 01.04.13'!$A$5:$A$1015,'[11]CONSOLIDATED TB'!A193,'[11]OB 01.04.13'!$C$5:$C$1015)</f>
        <v>#VALUE!</v>
      </c>
      <c r="D193" s="652" t="e">
        <f>SUMIF('[11]OB 01.04.13'!$A$5:$A$1015,'[11]CONSOLIDATED TB'!A193,'[11]OB 01.04.13'!$D$5:$D$1015)</f>
        <v>#VALUE!</v>
      </c>
      <c r="E193" s="653">
        <f>'[11]TRIAL ALL UNITS-Mar-14'!BK193</f>
        <v>0</v>
      </c>
      <c r="F193" s="653">
        <f>'[11]TRIAL ALL UNITS-Mar-14'!BL193</f>
        <v>0</v>
      </c>
      <c r="G193" s="653">
        <f t="shared" si="11"/>
        <v>0</v>
      </c>
      <c r="H193" s="653">
        <f t="shared" si="12"/>
        <v>0</v>
      </c>
      <c r="I193" s="653" t="e">
        <f t="shared" si="10"/>
        <v>#VALUE!</v>
      </c>
      <c r="J193" s="653" t="e">
        <f t="shared" si="10"/>
        <v>#VALUE!</v>
      </c>
      <c r="K193" s="653" t="e">
        <f t="shared" si="13"/>
        <v>#VALUE!</v>
      </c>
      <c r="L193" s="653" t="e">
        <f t="shared" si="14"/>
        <v>#VALUE!</v>
      </c>
    </row>
    <row r="194" spans="1:12" s="1433" customFormat="1" ht="13.5" thickBot="1">
      <c r="A194" s="1420" t="s">
        <v>2345</v>
      </c>
      <c r="B194" s="1434" t="s">
        <v>2346</v>
      </c>
      <c r="C194" s="652" t="e">
        <f>SUMIF('[11]OB 01.04.13'!$A$5:$A$1015,'[11]CONSOLIDATED TB'!A194,'[11]OB 01.04.13'!$C$5:$C$1015)</f>
        <v>#VALUE!</v>
      </c>
      <c r="D194" s="652" t="e">
        <f>SUMIF('[11]OB 01.04.13'!$A$5:$A$1015,'[11]CONSOLIDATED TB'!A194,'[11]OB 01.04.13'!$D$5:$D$1015)</f>
        <v>#VALUE!</v>
      </c>
      <c r="E194" s="653">
        <f>'[11]TRIAL ALL UNITS-Mar-14'!BK194</f>
        <v>0</v>
      </c>
      <c r="F194" s="653">
        <f>'[11]TRIAL ALL UNITS-Mar-14'!BL194</f>
        <v>0</v>
      </c>
      <c r="G194" s="653">
        <f t="shared" si="11"/>
        <v>0</v>
      </c>
      <c r="H194" s="653">
        <f t="shared" si="12"/>
        <v>0</v>
      </c>
      <c r="I194" s="653" t="e">
        <f t="shared" si="10"/>
        <v>#VALUE!</v>
      </c>
      <c r="J194" s="653" t="e">
        <f t="shared" si="10"/>
        <v>#VALUE!</v>
      </c>
      <c r="K194" s="653" t="e">
        <f t="shared" si="13"/>
        <v>#VALUE!</v>
      </c>
      <c r="L194" s="653" t="e">
        <f t="shared" si="14"/>
        <v>#VALUE!</v>
      </c>
    </row>
    <row r="195" spans="1:12" s="1433" customFormat="1" ht="13.5" thickBot="1">
      <c r="A195" s="1420" t="s">
        <v>2347</v>
      </c>
      <c r="B195" s="1434" t="s">
        <v>2348</v>
      </c>
      <c r="C195" s="652" t="e">
        <f>SUMIF('[11]OB 01.04.13'!$A$5:$A$1015,'[11]CONSOLIDATED TB'!A195,'[11]OB 01.04.13'!$C$5:$C$1015)</f>
        <v>#VALUE!</v>
      </c>
      <c r="D195" s="652" t="e">
        <f>SUMIF('[11]OB 01.04.13'!$A$5:$A$1015,'[11]CONSOLIDATED TB'!A195,'[11]OB 01.04.13'!$D$5:$D$1015)</f>
        <v>#VALUE!</v>
      </c>
      <c r="E195" s="653">
        <f>'[11]TRIAL ALL UNITS-Mar-14'!BK195</f>
        <v>0</v>
      </c>
      <c r="F195" s="653">
        <f>'[11]TRIAL ALL UNITS-Mar-14'!BL195</f>
        <v>0</v>
      </c>
      <c r="G195" s="653">
        <f t="shared" si="11"/>
        <v>0</v>
      </c>
      <c r="H195" s="653">
        <f t="shared" si="12"/>
        <v>0</v>
      </c>
      <c r="I195" s="653" t="e">
        <f t="shared" si="10"/>
        <v>#VALUE!</v>
      </c>
      <c r="J195" s="653" t="e">
        <f t="shared" si="10"/>
        <v>#VALUE!</v>
      </c>
      <c r="K195" s="653" t="e">
        <f t="shared" si="13"/>
        <v>#VALUE!</v>
      </c>
      <c r="L195" s="653" t="e">
        <f t="shared" si="14"/>
        <v>#VALUE!</v>
      </c>
    </row>
    <row r="196" spans="1:12" s="1433" customFormat="1" ht="13.5" thickBot="1">
      <c r="A196" s="1420" t="s">
        <v>2349</v>
      </c>
      <c r="B196" s="1434" t="s">
        <v>2350</v>
      </c>
      <c r="C196" s="652" t="e">
        <f>SUMIF('[11]OB 01.04.13'!$A$5:$A$1015,'[11]CONSOLIDATED TB'!A196,'[11]OB 01.04.13'!$C$5:$C$1015)</f>
        <v>#VALUE!</v>
      </c>
      <c r="D196" s="652" t="e">
        <f>SUMIF('[11]OB 01.04.13'!$A$5:$A$1015,'[11]CONSOLIDATED TB'!A196,'[11]OB 01.04.13'!$D$5:$D$1015)</f>
        <v>#VALUE!</v>
      </c>
      <c r="E196" s="653">
        <f>'[11]TRIAL ALL UNITS-Mar-14'!BK196</f>
        <v>0</v>
      </c>
      <c r="F196" s="653">
        <f>'[11]TRIAL ALL UNITS-Mar-14'!BL196</f>
        <v>0</v>
      </c>
      <c r="G196" s="653">
        <f t="shared" si="11"/>
        <v>0</v>
      </c>
      <c r="H196" s="653">
        <f t="shared" si="12"/>
        <v>0</v>
      </c>
      <c r="I196" s="653" t="e">
        <f t="shared" si="10"/>
        <v>#VALUE!</v>
      </c>
      <c r="J196" s="653" t="e">
        <f t="shared" si="10"/>
        <v>#VALUE!</v>
      </c>
      <c r="K196" s="653" t="e">
        <f t="shared" si="13"/>
        <v>#VALUE!</v>
      </c>
      <c r="L196" s="653" t="e">
        <f t="shared" si="14"/>
        <v>#VALUE!</v>
      </c>
    </row>
    <row r="197" spans="1:12" s="1433" customFormat="1" ht="13.5" thickBot="1">
      <c r="A197" s="1420" t="s">
        <v>2351</v>
      </c>
      <c r="B197" s="1434" t="s">
        <v>2352</v>
      </c>
      <c r="C197" s="652" t="e">
        <f>SUMIF('[11]OB 01.04.13'!$A$5:$A$1015,'[11]CONSOLIDATED TB'!A197,'[11]OB 01.04.13'!$C$5:$C$1015)</f>
        <v>#VALUE!</v>
      </c>
      <c r="D197" s="652" t="e">
        <f>SUMIF('[11]OB 01.04.13'!$A$5:$A$1015,'[11]CONSOLIDATED TB'!A197,'[11]OB 01.04.13'!$D$5:$D$1015)</f>
        <v>#VALUE!</v>
      </c>
      <c r="E197" s="653">
        <f>'[11]TRIAL ALL UNITS-Mar-14'!BK197</f>
        <v>0</v>
      </c>
      <c r="F197" s="653">
        <f>'[11]TRIAL ALL UNITS-Mar-14'!BL197</f>
        <v>0</v>
      </c>
      <c r="G197" s="653">
        <f t="shared" si="11"/>
        <v>0</v>
      </c>
      <c r="H197" s="653">
        <f t="shared" si="12"/>
        <v>0</v>
      </c>
      <c r="I197" s="653" t="e">
        <f t="shared" si="10"/>
        <v>#VALUE!</v>
      </c>
      <c r="J197" s="653" t="e">
        <f t="shared" si="10"/>
        <v>#VALUE!</v>
      </c>
      <c r="K197" s="653" t="e">
        <f t="shared" si="13"/>
        <v>#VALUE!</v>
      </c>
      <c r="L197" s="653" t="e">
        <f t="shared" si="14"/>
        <v>#VALUE!</v>
      </c>
    </row>
    <row r="198" spans="1:12" s="1433" customFormat="1" ht="13.5" thickBot="1">
      <c r="A198" s="1420" t="s">
        <v>2353</v>
      </c>
      <c r="B198" s="1432" t="s">
        <v>2354</v>
      </c>
      <c r="C198" s="652" t="e">
        <f>SUMIF('[11]OB 01.04.13'!$A$5:$A$1015,'[11]CONSOLIDATED TB'!A198,'[11]OB 01.04.13'!$C$5:$C$1015)</f>
        <v>#VALUE!</v>
      </c>
      <c r="D198" s="652" t="e">
        <f>SUMIF('[11]OB 01.04.13'!$A$5:$A$1015,'[11]CONSOLIDATED TB'!A198,'[11]OB 01.04.13'!$D$5:$D$1015)</f>
        <v>#VALUE!</v>
      </c>
      <c r="E198" s="653">
        <f>'[11]TRIAL ALL UNITS-Mar-14'!BK198</f>
        <v>0</v>
      </c>
      <c r="F198" s="653">
        <f>'[11]TRIAL ALL UNITS-Mar-14'!BL198</f>
        <v>624585.28999999911</v>
      </c>
      <c r="G198" s="653">
        <f t="shared" si="11"/>
        <v>0</v>
      </c>
      <c r="H198" s="653">
        <f t="shared" si="12"/>
        <v>624585.28999999911</v>
      </c>
      <c r="I198" s="653" t="e">
        <f t="shared" si="10"/>
        <v>#VALUE!</v>
      </c>
      <c r="J198" s="653" t="e">
        <f t="shared" si="10"/>
        <v>#VALUE!</v>
      </c>
      <c r="K198" s="653" t="e">
        <f t="shared" si="13"/>
        <v>#VALUE!</v>
      </c>
      <c r="L198" s="653" t="e">
        <f t="shared" si="14"/>
        <v>#VALUE!</v>
      </c>
    </row>
    <row r="199" spans="1:12" s="1433" customFormat="1" ht="13.5" thickBot="1">
      <c r="A199" s="1420" t="s">
        <v>2355</v>
      </c>
      <c r="B199" s="1432" t="s">
        <v>2356</v>
      </c>
      <c r="C199" s="652" t="e">
        <f>SUMIF('[11]OB 01.04.13'!$A$5:$A$1015,'[11]CONSOLIDATED TB'!A199,'[11]OB 01.04.13'!$C$5:$C$1015)</f>
        <v>#VALUE!</v>
      </c>
      <c r="D199" s="652" t="e">
        <f>SUMIF('[11]OB 01.04.13'!$A$5:$A$1015,'[11]CONSOLIDATED TB'!A199,'[11]OB 01.04.13'!$D$5:$D$1015)</f>
        <v>#VALUE!</v>
      </c>
      <c r="E199" s="653">
        <f>'[11]TRIAL ALL UNITS-Mar-14'!BK199</f>
        <v>0</v>
      </c>
      <c r="F199" s="653">
        <f>'[11]TRIAL ALL UNITS-Mar-14'!BL199</f>
        <v>0</v>
      </c>
      <c r="G199" s="653">
        <f t="shared" si="11"/>
        <v>0</v>
      </c>
      <c r="H199" s="653">
        <f t="shared" si="12"/>
        <v>0</v>
      </c>
      <c r="I199" s="653" t="e">
        <f t="shared" si="10"/>
        <v>#VALUE!</v>
      </c>
      <c r="J199" s="653" t="e">
        <f t="shared" si="10"/>
        <v>#VALUE!</v>
      </c>
      <c r="K199" s="653" t="e">
        <f t="shared" si="13"/>
        <v>#VALUE!</v>
      </c>
      <c r="L199" s="653" t="e">
        <f t="shared" si="14"/>
        <v>#VALUE!</v>
      </c>
    </row>
    <row r="200" spans="1:12" ht="13.5" thickBot="1">
      <c r="A200" s="1417" t="s">
        <v>2357</v>
      </c>
      <c r="B200" s="1418" t="s">
        <v>2358</v>
      </c>
      <c r="C200" s="652" t="e">
        <f>SUMIF('[11]OB 01.04.13'!$A$5:$A$1015,'[11]CONSOLIDATED TB'!A200,'[11]OB 01.04.13'!$C$5:$C$1015)</f>
        <v>#VALUE!</v>
      </c>
      <c r="D200" s="652" t="e">
        <f>SUMIF('[11]OB 01.04.13'!$A$5:$A$1015,'[11]CONSOLIDATED TB'!A200,'[11]OB 01.04.13'!$D$5:$D$1015)</f>
        <v>#VALUE!</v>
      </c>
      <c r="E200" s="653">
        <f>'[11]TRIAL ALL UNITS-Mar-14'!BK200</f>
        <v>0</v>
      </c>
      <c r="F200" s="653">
        <f>'[11]TRIAL ALL UNITS-Mar-14'!BL200</f>
        <v>0</v>
      </c>
      <c r="G200" s="653">
        <f t="shared" si="11"/>
        <v>0</v>
      </c>
      <c r="H200" s="653">
        <f t="shared" si="12"/>
        <v>0</v>
      </c>
      <c r="I200" s="653" t="e">
        <f t="shared" ref="I200:J263" si="15">+C200+G200</f>
        <v>#VALUE!</v>
      </c>
      <c r="J200" s="653" t="e">
        <f t="shared" si="15"/>
        <v>#VALUE!</v>
      </c>
      <c r="K200" s="653" t="e">
        <f t="shared" si="13"/>
        <v>#VALUE!</v>
      </c>
      <c r="L200" s="653" t="e">
        <f t="shared" si="14"/>
        <v>#VALUE!</v>
      </c>
    </row>
    <row r="201" spans="1:12" s="1421" customFormat="1" ht="13.5" thickBot="1">
      <c r="A201" s="1471" t="s">
        <v>559</v>
      </c>
      <c r="B201" s="1477" t="s">
        <v>2359</v>
      </c>
      <c r="C201" s="652" t="e">
        <f>SUMIF('[11]OB 01.04.13'!$A$5:$A$1015,'[11]CONSOLIDATED TB'!A201,'[11]OB 01.04.13'!$C$5:$C$1015)</f>
        <v>#VALUE!</v>
      </c>
      <c r="D201" s="652" t="e">
        <f>SUMIF('[11]OB 01.04.13'!$A$5:$A$1015,'[11]CONSOLIDATED TB'!A201,'[11]OB 01.04.13'!$D$5:$D$1015)</f>
        <v>#VALUE!</v>
      </c>
      <c r="E201" s="656">
        <f>'[11]TRIAL ALL UNITS-Mar-14'!BK201</f>
        <v>0</v>
      </c>
      <c r="F201" s="656">
        <f>'[11]TRIAL ALL UNITS-Mar-14'!BL201</f>
        <v>0</v>
      </c>
      <c r="G201" s="653">
        <f t="shared" ref="G201:G264" si="16">IF(E201&gt;F201,E201-F201,0)</f>
        <v>0</v>
      </c>
      <c r="H201" s="653">
        <f t="shared" ref="H201:H264" si="17">IF(F201&gt;E201,F201-E201,0)</f>
        <v>0</v>
      </c>
      <c r="I201" s="656" t="e">
        <f t="shared" si="15"/>
        <v>#VALUE!</v>
      </c>
      <c r="J201" s="656" t="e">
        <f t="shared" si="15"/>
        <v>#VALUE!</v>
      </c>
      <c r="K201" s="656" t="e">
        <f t="shared" ref="K201:K264" si="18">IF(I201&gt;J201,I201-J201,0)</f>
        <v>#VALUE!</v>
      </c>
      <c r="L201" s="656" t="e">
        <f t="shared" ref="L201:L264" si="19">IF(J201&gt;I201,J201-I201,0)</f>
        <v>#VALUE!</v>
      </c>
    </row>
    <row r="202" spans="1:12" s="1433" customFormat="1" ht="13.5" thickBot="1">
      <c r="A202" s="1420" t="s">
        <v>2360</v>
      </c>
      <c r="B202" s="1434" t="s">
        <v>2236</v>
      </c>
      <c r="C202" s="652" t="e">
        <f>SUMIF('[11]OB 01.04.13'!$A$5:$A$1015,'[11]CONSOLIDATED TB'!A202,'[11]OB 01.04.13'!$C$5:$C$1015)</f>
        <v>#VALUE!</v>
      </c>
      <c r="D202" s="652" t="e">
        <f>SUMIF('[11]OB 01.04.13'!$A$5:$A$1015,'[11]CONSOLIDATED TB'!A202,'[11]OB 01.04.13'!$D$5:$D$1015)</f>
        <v>#VALUE!</v>
      </c>
      <c r="E202" s="653">
        <f>'[11]TRIAL ALL UNITS-Mar-14'!BK202</f>
        <v>0</v>
      </c>
      <c r="F202" s="653">
        <f>'[11]TRIAL ALL UNITS-Mar-14'!BL202</f>
        <v>0</v>
      </c>
      <c r="G202" s="653">
        <f t="shared" si="16"/>
        <v>0</v>
      </c>
      <c r="H202" s="653">
        <f t="shared" si="17"/>
        <v>0</v>
      </c>
      <c r="I202" s="653" t="e">
        <f t="shared" si="15"/>
        <v>#VALUE!</v>
      </c>
      <c r="J202" s="653" t="e">
        <f t="shared" si="15"/>
        <v>#VALUE!</v>
      </c>
      <c r="K202" s="653" t="e">
        <f t="shared" si="18"/>
        <v>#VALUE!</v>
      </c>
      <c r="L202" s="653" t="e">
        <f t="shared" si="19"/>
        <v>#VALUE!</v>
      </c>
    </row>
    <row r="203" spans="1:12" s="1433" customFormat="1" ht="13.5" thickBot="1">
      <c r="A203" s="1420" t="s">
        <v>2361</v>
      </c>
      <c r="B203" s="1432" t="s">
        <v>2302</v>
      </c>
      <c r="C203" s="652" t="e">
        <f>SUMIF('[11]OB 01.04.13'!$A$5:$A$1015,'[11]CONSOLIDATED TB'!A203,'[11]OB 01.04.13'!$C$5:$C$1015)</f>
        <v>#VALUE!</v>
      </c>
      <c r="D203" s="652" t="e">
        <f>SUMIF('[11]OB 01.04.13'!$A$5:$A$1015,'[11]CONSOLIDATED TB'!A203,'[11]OB 01.04.13'!$D$5:$D$1015)</f>
        <v>#VALUE!</v>
      </c>
      <c r="E203" s="653">
        <f>'[11]TRIAL ALL UNITS-Mar-14'!BK203</f>
        <v>0</v>
      </c>
      <c r="F203" s="653">
        <f>'[11]TRIAL ALL UNITS-Mar-14'!BL203</f>
        <v>4238.51</v>
      </c>
      <c r="G203" s="653">
        <f t="shared" si="16"/>
        <v>0</v>
      </c>
      <c r="H203" s="653">
        <f t="shared" si="17"/>
        <v>4238.51</v>
      </c>
      <c r="I203" s="653" t="e">
        <f t="shared" si="15"/>
        <v>#VALUE!</v>
      </c>
      <c r="J203" s="653" t="e">
        <f t="shared" si="15"/>
        <v>#VALUE!</v>
      </c>
      <c r="K203" s="653" t="e">
        <f t="shared" si="18"/>
        <v>#VALUE!</v>
      </c>
      <c r="L203" s="653" t="e">
        <f t="shared" si="19"/>
        <v>#VALUE!</v>
      </c>
    </row>
    <row r="204" spans="1:12" s="1433" customFormat="1" ht="13.5" thickBot="1">
      <c r="A204" s="1420" t="s">
        <v>2362</v>
      </c>
      <c r="B204" s="1432" t="s">
        <v>2304</v>
      </c>
      <c r="C204" s="652" t="e">
        <f>SUMIF('[11]OB 01.04.13'!$A$5:$A$1015,'[11]CONSOLIDATED TB'!A204,'[11]OB 01.04.13'!$C$5:$C$1015)</f>
        <v>#VALUE!</v>
      </c>
      <c r="D204" s="652" t="e">
        <f>SUMIF('[11]OB 01.04.13'!$A$5:$A$1015,'[11]CONSOLIDATED TB'!A204,'[11]OB 01.04.13'!$D$5:$D$1015)</f>
        <v>#VALUE!</v>
      </c>
      <c r="E204" s="653">
        <f>'[11]TRIAL ALL UNITS-Mar-14'!BK204</f>
        <v>0</v>
      </c>
      <c r="F204" s="653">
        <f>'[11]TRIAL ALL UNITS-Mar-14'!BL204</f>
        <v>0</v>
      </c>
      <c r="G204" s="653">
        <f t="shared" si="16"/>
        <v>0</v>
      </c>
      <c r="H204" s="653">
        <f t="shared" si="17"/>
        <v>0</v>
      </c>
      <c r="I204" s="653" t="e">
        <f t="shared" si="15"/>
        <v>#VALUE!</v>
      </c>
      <c r="J204" s="653" t="e">
        <f t="shared" si="15"/>
        <v>#VALUE!</v>
      </c>
      <c r="K204" s="653" t="e">
        <f t="shared" si="18"/>
        <v>#VALUE!</v>
      </c>
      <c r="L204" s="653" t="e">
        <f t="shared" si="19"/>
        <v>#VALUE!</v>
      </c>
    </row>
    <row r="205" spans="1:12" s="1433" customFormat="1" ht="13.5" thickBot="1">
      <c r="A205" s="1420" t="s">
        <v>2363</v>
      </c>
      <c r="B205" s="1432" t="s">
        <v>2306</v>
      </c>
      <c r="C205" s="652" t="e">
        <f>SUMIF('[11]OB 01.04.13'!$A$5:$A$1015,'[11]CONSOLIDATED TB'!A205,'[11]OB 01.04.13'!$C$5:$C$1015)</f>
        <v>#VALUE!</v>
      </c>
      <c r="D205" s="652" t="e">
        <f>SUMIF('[11]OB 01.04.13'!$A$5:$A$1015,'[11]CONSOLIDATED TB'!A205,'[11]OB 01.04.13'!$D$5:$D$1015)</f>
        <v>#VALUE!</v>
      </c>
      <c r="E205" s="653">
        <f>'[11]TRIAL ALL UNITS-Mar-14'!BK205</f>
        <v>0</v>
      </c>
      <c r="F205" s="653">
        <f>'[11]TRIAL ALL UNITS-Mar-14'!BL205</f>
        <v>0</v>
      </c>
      <c r="G205" s="653">
        <f t="shared" si="16"/>
        <v>0</v>
      </c>
      <c r="H205" s="653">
        <f t="shared" si="17"/>
        <v>0</v>
      </c>
      <c r="I205" s="653" t="e">
        <f t="shared" si="15"/>
        <v>#VALUE!</v>
      </c>
      <c r="J205" s="653" t="e">
        <f t="shared" si="15"/>
        <v>#VALUE!</v>
      </c>
      <c r="K205" s="653" t="e">
        <f t="shared" si="18"/>
        <v>#VALUE!</v>
      </c>
      <c r="L205" s="653" t="e">
        <f t="shared" si="19"/>
        <v>#VALUE!</v>
      </c>
    </row>
    <row r="206" spans="1:12" s="1433" customFormat="1" ht="13.5" thickBot="1">
      <c r="A206" s="1420" t="s">
        <v>2364</v>
      </c>
      <c r="B206" s="1432" t="s">
        <v>2308</v>
      </c>
      <c r="C206" s="652" t="e">
        <f>SUMIF('[11]OB 01.04.13'!$A$5:$A$1015,'[11]CONSOLIDATED TB'!A206,'[11]OB 01.04.13'!$C$5:$C$1015)</f>
        <v>#VALUE!</v>
      </c>
      <c r="D206" s="652" t="e">
        <f>SUMIF('[11]OB 01.04.13'!$A$5:$A$1015,'[11]CONSOLIDATED TB'!A206,'[11]OB 01.04.13'!$D$5:$D$1015)</f>
        <v>#VALUE!</v>
      </c>
      <c r="E206" s="653">
        <f>'[11]TRIAL ALL UNITS-Mar-14'!BK206</f>
        <v>0</v>
      </c>
      <c r="F206" s="653">
        <f>'[11]TRIAL ALL UNITS-Mar-14'!BL206</f>
        <v>0</v>
      </c>
      <c r="G206" s="653">
        <f t="shared" si="16"/>
        <v>0</v>
      </c>
      <c r="H206" s="653">
        <f t="shared" si="17"/>
        <v>0</v>
      </c>
      <c r="I206" s="653" t="e">
        <f t="shared" si="15"/>
        <v>#VALUE!</v>
      </c>
      <c r="J206" s="653" t="e">
        <f t="shared" si="15"/>
        <v>#VALUE!</v>
      </c>
      <c r="K206" s="653" t="e">
        <f t="shared" si="18"/>
        <v>#VALUE!</v>
      </c>
      <c r="L206" s="653" t="e">
        <f t="shared" si="19"/>
        <v>#VALUE!</v>
      </c>
    </row>
    <row r="207" spans="1:12" s="1433" customFormat="1" ht="13.5" thickBot="1">
      <c r="A207" s="1420" t="s">
        <v>2365</v>
      </c>
      <c r="B207" s="1432" t="s">
        <v>2310</v>
      </c>
      <c r="C207" s="652" t="e">
        <f>SUMIF('[11]OB 01.04.13'!$A$5:$A$1015,'[11]CONSOLIDATED TB'!A207,'[11]OB 01.04.13'!$C$5:$C$1015)</f>
        <v>#VALUE!</v>
      </c>
      <c r="D207" s="652" t="e">
        <f>SUMIF('[11]OB 01.04.13'!$A$5:$A$1015,'[11]CONSOLIDATED TB'!A207,'[11]OB 01.04.13'!$D$5:$D$1015)</f>
        <v>#VALUE!</v>
      </c>
      <c r="E207" s="653">
        <f>'[11]TRIAL ALL UNITS-Mar-14'!BK207</f>
        <v>0</v>
      </c>
      <c r="F207" s="653">
        <f>'[11]TRIAL ALL UNITS-Mar-14'!BL207</f>
        <v>0</v>
      </c>
      <c r="G207" s="653">
        <f t="shared" si="16"/>
        <v>0</v>
      </c>
      <c r="H207" s="653">
        <f t="shared" si="17"/>
        <v>0</v>
      </c>
      <c r="I207" s="653" t="e">
        <f t="shared" si="15"/>
        <v>#VALUE!</v>
      </c>
      <c r="J207" s="653" t="e">
        <f t="shared" si="15"/>
        <v>#VALUE!</v>
      </c>
      <c r="K207" s="653" t="e">
        <f t="shared" si="18"/>
        <v>#VALUE!</v>
      </c>
      <c r="L207" s="653" t="e">
        <f t="shared" si="19"/>
        <v>#VALUE!</v>
      </c>
    </row>
    <row r="208" spans="1:12" s="1433" customFormat="1" ht="13.5" thickBot="1">
      <c r="A208" s="1420" t="s">
        <v>2366</v>
      </c>
      <c r="B208" s="1432" t="s">
        <v>2312</v>
      </c>
      <c r="C208" s="652" t="e">
        <f>SUMIF('[11]OB 01.04.13'!$A$5:$A$1015,'[11]CONSOLIDATED TB'!A208,'[11]OB 01.04.13'!$C$5:$C$1015)</f>
        <v>#VALUE!</v>
      </c>
      <c r="D208" s="652" t="e">
        <f>SUMIF('[11]OB 01.04.13'!$A$5:$A$1015,'[11]CONSOLIDATED TB'!A208,'[11]OB 01.04.13'!$D$5:$D$1015)</f>
        <v>#VALUE!</v>
      </c>
      <c r="E208" s="653">
        <f>'[11]TRIAL ALL UNITS-Mar-14'!BK208</f>
        <v>0</v>
      </c>
      <c r="F208" s="653">
        <f>'[11]TRIAL ALL UNITS-Mar-14'!BL208</f>
        <v>0</v>
      </c>
      <c r="G208" s="653">
        <f t="shared" si="16"/>
        <v>0</v>
      </c>
      <c r="H208" s="653">
        <f t="shared" si="17"/>
        <v>0</v>
      </c>
      <c r="I208" s="653" t="e">
        <f t="shared" si="15"/>
        <v>#VALUE!</v>
      </c>
      <c r="J208" s="653" t="e">
        <f t="shared" si="15"/>
        <v>#VALUE!</v>
      </c>
      <c r="K208" s="653" t="e">
        <f t="shared" si="18"/>
        <v>#VALUE!</v>
      </c>
      <c r="L208" s="653" t="e">
        <f t="shared" si="19"/>
        <v>#VALUE!</v>
      </c>
    </row>
    <row r="209" spans="1:12" s="1433" customFormat="1" ht="13.5" thickBot="1">
      <c r="A209" s="1420" t="s">
        <v>2367</v>
      </c>
      <c r="B209" s="1432" t="s">
        <v>2314</v>
      </c>
      <c r="C209" s="652" t="e">
        <f>SUMIF('[11]OB 01.04.13'!$A$5:$A$1015,'[11]CONSOLIDATED TB'!A209,'[11]OB 01.04.13'!$C$5:$C$1015)</f>
        <v>#VALUE!</v>
      </c>
      <c r="D209" s="652" t="e">
        <f>SUMIF('[11]OB 01.04.13'!$A$5:$A$1015,'[11]CONSOLIDATED TB'!A209,'[11]OB 01.04.13'!$D$5:$D$1015)</f>
        <v>#VALUE!</v>
      </c>
      <c r="E209" s="653">
        <f>'[11]TRIAL ALL UNITS-Mar-14'!BK209</f>
        <v>0</v>
      </c>
      <c r="F209" s="653">
        <f>'[11]TRIAL ALL UNITS-Mar-14'!BL209</f>
        <v>0</v>
      </c>
      <c r="G209" s="653">
        <f t="shared" si="16"/>
        <v>0</v>
      </c>
      <c r="H209" s="653">
        <f t="shared" si="17"/>
        <v>0</v>
      </c>
      <c r="I209" s="653" t="e">
        <f t="shared" si="15"/>
        <v>#VALUE!</v>
      </c>
      <c r="J209" s="653" t="e">
        <f t="shared" si="15"/>
        <v>#VALUE!</v>
      </c>
      <c r="K209" s="653" t="e">
        <f t="shared" si="18"/>
        <v>#VALUE!</v>
      </c>
      <c r="L209" s="653" t="e">
        <f t="shared" si="19"/>
        <v>#VALUE!</v>
      </c>
    </row>
    <row r="210" spans="1:12" s="1433" customFormat="1" ht="13.5" thickBot="1">
      <c r="A210" s="1420" t="s">
        <v>2368</v>
      </c>
      <c r="B210" s="1432" t="s">
        <v>2252</v>
      </c>
      <c r="C210" s="652" t="e">
        <f>SUMIF('[11]OB 01.04.13'!$A$5:$A$1015,'[11]CONSOLIDATED TB'!A210,'[11]OB 01.04.13'!$C$5:$C$1015)</f>
        <v>#VALUE!</v>
      </c>
      <c r="D210" s="652" t="e">
        <f>SUMIF('[11]OB 01.04.13'!$A$5:$A$1015,'[11]CONSOLIDATED TB'!A210,'[11]OB 01.04.13'!$D$5:$D$1015)</f>
        <v>#VALUE!</v>
      </c>
      <c r="E210" s="653">
        <f>'[11]TRIAL ALL UNITS-Mar-14'!BK210</f>
        <v>0</v>
      </c>
      <c r="F210" s="653">
        <f>'[11]TRIAL ALL UNITS-Mar-14'!BL210</f>
        <v>0</v>
      </c>
      <c r="G210" s="653">
        <f t="shared" si="16"/>
        <v>0</v>
      </c>
      <c r="H210" s="653">
        <f t="shared" si="17"/>
        <v>0</v>
      </c>
      <c r="I210" s="653" t="e">
        <f t="shared" si="15"/>
        <v>#VALUE!</v>
      </c>
      <c r="J210" s="653" t="e">
        <f t="shared" si="15"/>
        <v>#VALUE!</v>
      </c>
      <c r="K210" s="653" t="e">
        <f t="shared" si="18"/>
        <v>#VALUE!</v>
      </c>
      <c r="L210" s="653" t="e">
        <f t="shared" si="19"/>
        <v>#VALUE!</v>
      </c>
    </row>
    <row r="211" spans="1:12" ht="13.5" thickBot="1">
      <c r="A211" s="1417" t="s">
        <v>2369</v>
      </c>
      <c r="B211" s="1418" t="s">
        <v>2254</v>
      </c>
      <c r="C211" s="652" t="e">
        <f>SUMIF('[11]OB 01.04.13'!$A$5:$A$1015,'[11]CONSOLIDATED TB'!A211,'[11]OB 01.04.13'!$C$5:$C$1015)</f>
        <v>#VALUE!</v>
      </c>
      <c r="D211" s="652" t="e">
        <f>SUMIF('[11]OB 01.04.13'!$A$5:$A$1015,'[11]CONSOLIDATED TB'!A211,'[11]OB 01.04.13'!$D$5:$D$1015)</f>
        <v>#VALUE!</v>
      </c>
      <c r="E211" s="653">
        <f>'[11]TRIAL ALL UNITS-Mar-14'!BK211</f>
        <v>0</v>
      </c>
      <c r="F211" s="653">
        <f>'[11]TRIAL ALL UNITS-Mar-14'!BL211</f>
        <v>0</v>
      </c>
      <c r="G211" s="653">
        <f t="shared" si="16"/>
        <v>0</v>
      </c>
      <c r="H211" s="653">
        <f t="shared" si="17"/>
        <v>0</v>
      </c>
      <c r="I211" s="653" t="e">
        <f t="shared" si="15"/>
        <v>#VALUE!</v>
      </c>
      <c r="J211" s="653" t="e">
        <f t="shared" si="15"/>
        <v>#VALUE!</v>
      </c>
      <c r="K211" s="653" t="e">
        <f t="shared" si="18"/>
        <v>#VALUE!</v>
      </c>
      <c r="L211" s="653" t="e">
        <f t="shared" si="19"/>
        <v>#VALUE!</v>
      </c>
    </row>
    <row r="212" spans="1:12" ht="13.5" thickBot="1">
      <c r="A212" s="1417" t="s">
        <v>2370</v>
      </c>
      <c r="B212" s="1418" t="s">
        <v>2256</v>
      </c>
      <c r="C212" s="652" t="e">
        <f>SUMIF('[11]OB 01.04.13'!$A$5:$A$1015,'[11]CONSOLIDATED TB'!A212,'[11]OB 01.04.13'!$C$5:$C$1015)</f>
        <v>#VALUE!</v>
      </c>
      <c r="D212" s="652" t="e">
        <f>SUMIF('[11]OB 01.04.13'!$A$5:$A$1015,'[11]CONSOLIDATED TB'!A212,'[11]OB 01.04.13'!$D$5:$D$1015)</f>
        <v>#VALUE!</v>
      </c>
      <c r="E212" s="653">
        <f>'[11]TRIAL ALL UNITS-Mar-14'!BK212</f>
        <v>0</v>
      </c>
      <c r="F212" s="653">
        <f>'[11]TRIAL ALL UNITS-Mar-14'!BL212</f>
        <v>0</v>
      </c>
      <c r="G212" s="653">
        <f t="shared" si="16"/>
        <v>0</v>
      </c>
      <c r="H212" s="653">
        <f t="shared" si="17"/>
        <v>0</v>
      </c>
      <c r="I212" s="653" t="e">
        <f t="shared" si="15"/>
        <v>#VALUE!</v>
      </c>
      <c r="J212" s="653" t="e">
        <f t="shared" si="15"/>
        <v>#VALUE!</v>
      </c>
      <c r="K212" s="653" t="e">
        <f t="shared" si="18"/>
        <v>#VALUE!</v>
      </c>
      <c r="L212" s="653" t="e">
        <f t="shared" si="19"/>
        <v>#VALUE!</v>
      </c>
    </row>
    <row r="213" spans="1:12" ht="13.5" thickBot="1">
      <c r="A213" s="1417" t="s">
        <v>2371</v>
      </c>
      <c r="B213" s="1418" t="s">
        <v>2319</v>
      </c>
      <c r="C213" s="652" t="e">
        <f>SUMIF('[11]OB 01.04.13'!$A$5:$A$1015,'[11]CONSOLIDATED TB'!A213,'[11]OB 01.04.13'!$C$5:$C$1015)</f>
        <v>#VALUE!</v>
      </c>
      <c r="D213" s="652" t="e">
        <f>SUMIF('[11]OB 01.04.13'!$A$5:$A$1015,'[11]CONSOLIDATED TB'!A213,'[11]OB 01.04.13'!$D$5:$D$1015)</f>
        <v>#VALUE!</v>
      </c>
      <c r="E213" s="653">
        <f>'[11]TRIAL ALL UNITS-Mar-14'!BK213</f>
        <v>0</v>
      </c>
      <c r="F213" s="653">
        <f>'[11]TRIAL ALL UNITS-Mar-14'!BL213</f>
        <v>0</v>
      </c>
      <c r="G213" s="653">
        <f t="shared" si="16"/>
        <v>0</v>
      </c>
      <c r="H213" s="653">
        <f t="shared" si="17"/>
        <v>0</v>
      </c>
      <c r="I213" s="653" t="e">
        <f t="shared" si="15"/>
        <v>#VALUE!</v>
      </c>
      <c r="J213" s="653" t="e">
        <f t="shared" si="15"/>
        <v>#VALUE!</v>
      </c>
      <c r="K213" s="653" t="e">
        <f t="shared" si="18"/>
        <v>#VALUE!</v>
      </c>
      <c r="L213" s="653" t="e">
        <f t="shared" si="19"/>
        <v>#VALUE!</v>
      </c>
    </row>
    <row r="214" spans="1:12" ht="13.5" thickBot="1">
      <c r="A214" s="1417" t="s">
        <v>2372</v>
      </c>
      <c r="B214" s="1418" t="s">
        <v>2321</v>
      </c>
      <c r="C214" s="652" t="e">
        <f>SUMIF('[11]OB 01.04.13'!$A$5:$A$1015,'[11]CONSOLIDATED TB'!A214,'[11]OB 01.04.13'!$C$5:$C$1015)</f>
        <v>#VALUE!</v>
      </c>
      <c r="D214" s="652" t="e">
        <f>SUMIF('[11]OB 01.04.13'!$A$5:$A$1015,'[11]CONSOLIDATED TB'!A214,'[11]OB 01.04.13'!$D$5:$D$1015)</f>
        <v>#VALUE!</v>
      </c>
      <c r="E214" s="653">
        <f>'[11]TRIAL ALL UNITS-Mar-14'!BK214</f>
        <v>0</v>
      </c>
      <c r="F214" s="653">
        <f>'[11]TRIAL ALL UNITS-Mar-14'!BL214</f>
        <v>0</v>
      </c>
      <c r="G214" s="653">
        <f t="shared" si="16"/>
        <v>0</v>
      </c>
      <c r="H214" s="653">
        <f t="shared" si="17"/>
        <v>0</v>
      </c>
      <c r="I214" s="653" t="e">
        <f t="shared" si="15"/>
        <v>#VALUE!</v>
      </c>
      <c r="J214" s="653" t="e">
        <f t="shared" si="15"/>
        <v>#VALUE!</v>
      </c>
      <c r="K214" s="653" t="e">
        <f t="shared" si="18"/>
        <v>#VALUE!</v>
      </c>
      <c r="L214" s="653" t="e">
        <f t="shared" si="19"/>
        <v>#VALUE!</v>
      </c>
    </row>
    <row r="215" spans="1:12" ht="13.5" thickBot="1">
      <c r="A215" s="1417" t="s">
        <v>2373</v>
      </c>
      <c r="B215" s="1418" t="s">
        <v>2323</v>
      </c>
      <c r="C215" s="652" t="e">
        <f>SUMIF('[11]OB 01.04.13'!$A$5:$A$1015,'[11]CONSOLIDATED TB'!A215,'[11]OB 01.04.13'!$C$5:$C$1015)</f>
        <v>#VALUE!</v>
      </c>
      <c r="D215" s="652" t="e">
        <f>SUMIF('[11]OB 01.04.13'!$A$5:$A$1015,'[11]CONSOLIDATED TB'!A215,'[11]OB 01.04.13'!$D$5:$D$1015)</f>
        <v>#VALUE!</v>
      </c>
      <c r="E215" s="653">
        <f>'[11]TRIAL ALL UNITS-Mar-14'!BK215</f>
        <v>0</v>
      </c>
      <c r="F215" s="653">
        <f>'[11]TRIAL ALL UNITS-Mar-14'!BL215</f>
        <v>0</v>
      </c>
      <c r="G215" s="653">
        <f t="shared" si="16"/>
        <v>0</v>
      </c>
      <c r="H215" s="653">
        <f t="shared" si="17"/>
        <v>0</v>
      </c>
      <c r="I215" s="653" t="e">
        <f t="shared" si="15"/>
        <v>#VALUE!</v>
      </c>
      <c r="J215" s="653" t="e">
        <f t="shared" si="15"/>
        <v>#VALUE!</v>
      </c>
      <c r="K215" s="653" t="e">
        <f t="shared" si="18"/>
        <v>#VALUE!</v>
      </c>
      <c r="L215" s="653" t="e">
        <f t="shared" si="19"/>
        <v>#VALUE!</v>
      </c>
    </row>
    <row r="216" spans="1:12" s="1433" customFormat="1" ht="13.5" thickBot="1">
      <c r="A216" s="1420" t="s">
        <v>2374</v>
      </c>
      <c r="B216" s="1432" t="s">
        <v>2262</v>
      </c>
      <c r="C216" s="652" t="e">
        <f>SUMIF('[11]OB 01.04.13'!$A$5:$A$1015,'[11]CONSOLIDATED TB'!A216,'[11]OB 01.04.13'!$C$5:$C$1015)</f>
        <v>#VALUE!</v>
      </c>
      <c r="D216" s="652" t="e">
        <f>SUMIF('[11]OB 01.04.13'!$A$5:$A$1015,'[11]CONSOLIDATED TB'!A216,'[11]OB 01.04.13'!$D$5:$D$1015)</f>
        <v>#VALUE!</v>
      </c>
      <c r="E216" s="653">
        <f>'[11]TRIAL ALL UNITS-Mar-14'!BK216</f>
        <v>0</v>
      </c>
      <c r="F216" s="653">
        <f>'[11]TRIAL ALL UNITS-Mar-14'!BL216</f>
        <v>0</v>
      </c>
      <c r="G216" s="653">
        <f t="shared" si="16"/>
        <v>0</v>
      </c>
      <c r="H216" s="653">
        <f t="shared" si="17"/>
        <v>0</v>
      </c>
      <c r="I216" s="653" t="e">
        <f t="shared" si="15"/>
        <v>#VALUE!</v>
      </c>
      <c r="J216" s="653" t="e">
        <f t="shared" si="15"/>
        <v>#VALUE!</v>
      </c>
      <c r="K216" s="653" t="e">
        <f t="shared" si="18"/>
        <v>#VALUE!</v>
      </c>
      <c r="L216" s="653" t="e">
        <f t="shared" si="19"/>
        <v>#VALUE!</v>
      </c>
    </row>
    <row r="217" spans="1:12" s="1433" customFormat="1" ht="13.5" thickBot="1">
      <c r="A217" s="1420" t="s">
        <v>2375</v>
      </c>
      <c r="B217" s="1432" t="s">
        <v>2328</v>
      </c>
      <c r="C217" s="652" t="e">
        <f>SUMIF('[11]OB 01.04.13'!$A$5:$A$1015,'[11]CONSOLIDATED TB'!A217,'[11]OB 01.04.13'!$C$5:$C$1015)</f>
        <v>#VALUE!</v>
      </c>
      <c r="D217" s="652" t="e">
        <f>SUMIF('[11]OB 01.04.13'!$A$5:$A$1015,'[11]CONSOLIDATED TB'!A217,'[11]OB 01.04.13'!$D$5:$D$1015)</f>
        <v>#VALUE!</v>
      </c>
      <c r="E217" s="653">
        <f>'[11]TRIAL ALL UNITS-Mar-14'!BK217</f>
        <v>0</v>
      </c>
      <c r="F217" s="653">
        <f>'[11]TRIAL ALL UNITS-Mar-14'!BL217</f>
        <v>0</v>
      </c>
      <c r="G217" s="653">
        <f t="shared" si="16"/>
        <v>0</v>
      </c>
      <c r="H217" s="653">
        <f t="shared" si="17"/>
        <v>0</v>
      </c>
      <c r="I217" s="653" t="e">
        <f t="shared" si="15"/>
        <v>#VALUE!</v>
      </c>
      <c r="J217" s="653" t="e">
        <f t="shared" si="15"/>
        <v>#VALUE!</v>
      </c>
      <c r="K217" s="653" t="e">
        <f t="shared" si="18"/>
        <v>#VALUE!</v>
      </c>
      <c r="L217" s="653" t="e">
        <f t="shared" si="19"/>
        <v>#VALUE!</v>
      </c>
    </row>
    <row r="218" spans="1:12" s="1433" customFormat="1" ht="13.5" thickBot="1">
      <c r="A218" s="1420" t="s">
        <v>2376</v>
      </c>
      <c r="B218" s="1432" t="s">
        <v>2264</v>
      </c>
      <c r="C218" s="652" t="e">
        <f>SUMIF('[11]OB 01.04.13'!$A$5:$A$1015,'[11]CONSOLIDATED TB'!A218,'[11]OB 01.04.13'!$C$5:$C$1015)</f>
        <v>#VALUE!</v>
      </c>
      <c r="D218" s="652" t="e">
        <f>SUMIF('[11]OB 01.04.13'!$A$5:$A$1015,'[11]CONSOLIDATED TB'!A218,'[11]OB 01.04.13'!$D$5:$D$1015)</f>
        <v>#VALUE!</v>
      </c>
      <c r="E218" s="653">
        <f>'[11]TRIAL ALL UNITS-Mar-14'!BK218</f>
        <v>0</v>
      </c>
      <c r="F218" s="653">
        <f>'[11]TRIAL ALL UNITS-Mar-14'!BL218</f>
        <v>0</v>
      </c>
      <c r="G218" s="653">
        <f t="shared" si="16"/>
        <v>0</v>
      </c>
      <c r="H218" s="653">
        <f t="shared" si="17"/>
        <v>0</v>
      </c>
      <c r="I218" s="653" t="e">
        <f t="shared" si="15"/>
        <v>#VALUE!</v>
      </c>
      <c r="J218" s="653" t="e">
        <f t="shared" si="15"/>
        <v>#VALUE!</v>
      </c>
      <c r="K218" s="653" t="e">
        <f t="shared" si="18"/>
        <v>#VALUE!</v>
      </c>
      <c r="L218" s="653" t="e">
        <f t="shared" si="19"/>
        <v>#VALUE!</v>
      </c>
    </row>
    <row r="219" spans="1:12" s="1433" customFormat="1" ht="13.5" thickBot="1">
      <c r="A219" s="1420" t="s">
        <v>2377</v>
      </c>
      <c r="B219" s="1432" t="s">
        <v>2266</v>
      </c>
      <c r="C219" s="652" t="e">
        <f>SUMIF('[11]OB 01.04.13'!$A$5:$A$1015,'[11]CONSOLIDATED TB'!A219,'[11]OB 01.04.13'!$C$5:$C$1015)</f>
        <v>#VALUE!</v>
      </c>
      <c r="D219" s="652" t="e">
        <f>SUMIF('[11]OB 01.04.13'!$A$5:$A$1015,'[11]CONSOLIDATED TB'!A219,'[11]OB 01.04.13'!$D$5:$D$1015)</f>
        <v>#VALUE!</v>
      </c>
      <c r="E219" s="653">
        <f>'[11]TRIAL ALL UNITS-Mar-14'!BK219</f>
        <v>0</v>
      </c>
      <c r="F219" s="653">
        <f>'[11]TRIAL ALL UNITS-Mar-14'!BL219</f>
        <v>0</v>
      </c>
      <c r="G219" s="653">
        <f t="shared" si="16"/>
        <v>0</v>
      </c>
      <c r="H219" s="653">
        <f t="shared" si="17"/>
        <v>0</v>
      </c>
      <c r="I219" s="653" t="e">
        <f t="shared" si="15"/>
        <v>#VALUE!</v>
      </c>
      <c r="J219" s="653" t="e">
        <f t="shared" si="15"/>
        <v>#VALUE!</v>
      </c>
      <c r="K219" s="653" t="e">
        <f t="shared" si="18"/>
        <v>#VALUE!</v>
      </c>
      <c r="L219" s="653" t="e">
        <f t="shared" si="19"/>
        <v>#VALUE!</v>
      </c>
    </row>
    <row r="220" spans="1:12" s="1433" customFormat="1" ht="13.5" thickBot="1">
      <c r="A220" s="1420" t="s">
        <v>2378</v>
      </c>
      <c r="B220" s="1432" t="s">
        <v>2268</v>
      </c>
      <c r="C220" s="652" t="e">
        <f>SUMIF('[11]OB 01.04.13'!$A$5:$A$1015,'[11]CONSOLIDATED TB'!A220,'[11]OB 01.04.13'!$C$5:$C$1015)</f>
        <v>#VALUE!</v>
      </c>
      <c r="D220" s="652" t="e">
        <f>SUMIF('[11]OB 01.04.13'!$A$5:$A$1015,'[11]CONSOLIDATED TB'!A220,'[11]OB 01.04.13'!$D$5:$D$1015)</f>
        <v>#VALUE!</v>
      </c>
      <c r="E220" s="653">
        <f>'[11]TRIAL ALL UNITS-Mar-14'!BK220</f>
        <v>0</v>
      </c>
      <c r="F220" s="653">
        <f>'[11]TRIAL ALL UNITS-Mar-14'!BL220</f>
        <v>0</v>
      </c>
      <c r="G220" s="653">
        <f t="shared" si="16"/>
        <v>0</v>
      </c>
      <c r="H220" s="653">
        <f t="shared" si="17"/>
        <v>0</v>
      </c>
      <c r="I220" s="653" t="e">
        <f t="shared" si="15"/>
        <v>#VALUE!</v>
      </c>
      <c r="J220" s="653" t="e">
        <f t="shared" si="15"/>
        <v>#VALUE!</v>
      </c>
      <c r="K220" s="653" t="e">
        <f t="shared" si="18"/>
        <v>#VALUE!</v>
      </c>
      <c r="L220" s="653" t="e">
        <f t="shared" si="19"/>
        <v>#VALUE!</v>
      </c>
    </row>
    <row r="221" spans="1:12" s="1433" customFormat="1" ht="13.5" thickBot="1">
      <c r="A221" s="1420" t="s">
        <v>2379</v>
      </c>
      <c r="B221" s="1432" t="s">
        <v>2270</v>
      </c>
      <c r="C221" s="652" t="e">
        <f>SUMIF('[11]OB 01.04.13'!$A$5:$A$1015,'[11]CONSOLIDATED TB'!A221,'[11]OB 01.04.13'!$C$5:$C$1015)</f>
        <v>#VALUE!</v>
      </c>
      <c r="D221" s="652" t="e">
        <f>SUMIF('[11]OB 01.04.13'!$A$5:$A$1015,'[11]CONSOLIDATED TB'!A221,'[11]OB 01.04.13'!$D$5:$D$1015)</f>
        <v>#VALUE!</v>
      </c>
      <c r="E221" s="653">
        <f>'[11]TRIAL ALL UNITS-Mar-14'!BK221</f>
        <v>0</v>
      </c>
      <c r="F221" s="653">
        <f>'[11]TRIAL ALL UNITS-Mar-14'!BL221</f>
        <v>0</v>
      </c>
      <c r="G221" s="653">
        <f t="shared" si="16"/>
        <v>0</v>
      </c>
      <c r="H221" s="653">
        <f t="shared" si="17"/>
        <v>0</v>
      </c>
      <c r="I221" s="653" t="e">
        <f t="shared" si="15"/>
        <v>#VALUE!</v>
      </c>
      <c r="J221" s="653" t="e">
        <f t="shared" si="15"/>
        <v>#VALUE!</v>
      </c>
      <c r="K221" s="653" t="e">
        <f t="shared" si="18"/>
        <v>#VALUE!</v>
      </c>
      <c r="L221" s="653" t="e">
        <f t="shared" si="19"/>
        <v>#VALUE!</v>
      </c>
    </row>
    <row r="222" spans="1:12" s="1433" customFormat="1" ht="13.5" thickBot="1">
      <c r="A222" s="1420" t="s">
        <v>2380</v>
      </c>
      <c r="B222" s="1432" t="s">
        <v>2272</v>
      </c>
      <c r="C222" s="652" t="e">
        <f>SUMIF('[11]OB 01.04.13'!$A$5:$A$1015,'[11]CONSOLIDATED TB'!A222,'[11]OB 01.04.13'!$C$5:$C$1015)</f>
        <v>#VALUE!</v>
      </c>
      <c r="D222" s="652" t="e">
        <f>SUMIF('[11]OB 01.04.13'!$A$5:$A$1015,'[11]CONSOLIDATED TB'!A222,'[11]OB 01.04.13'!$D$5:$D$1015)</f>
        <v>#VALUE!</v>
      </c>
      <c r="E222" s="653">
        <f>'[11]TRIAL ALL UNITS-Mar-14'!BK222</f>
        <v>0</v>
      </c>
      <c r="F222" s="653">
        <f>'[11]TRIAL ALL UNITS-Mar-14'!BL222</f>
        <v>0</v>
      </c>
      <c r="G222" s="653">
        <f t="shared" si="16"/>
        <v>0</v>
      </c>
      <c r="H222" s="653">
        <f t="shared" si="17"/>
        <v>0</v>
      </c>
      <c r="I222" s="653" t="e">
        <f t="shared" si="15"/>
        <v>#VALUE!</v>
      </c>
      <c r="J222" s="653" t="e">
        <f t="shared" si="15"/>
        <v>#VALUE!</v>
      </c>
      <c r="K222" s="653" t="e">
        <f t="shared" si="18"/>
        <v>#VALUE!</v>
      </c>
      <c r="L222" s="653" t="e">
        <f t="shared" si="19"/>
        <v>#VALUE!</v>
      </c>
    </row>
    <row r="223" spans="1:12" s="1433" customFormat="1" ht="13.5" thickBot="1">
      <c r="A223" s="1420" t="s">
        <v>2381</v>
      </c>
      <c r="B223" s="1432" t="s">
        <v>2274</v>
      </c>
      <c r="C223" s="652" t="e">
        <f>SUMIF('[11]OB 01.04.13'!$A$5:$A$1015,'[11]CONSOLIDATED TB'!A223,'[11]OB 01.04.13'!$C$5:$C$1015)</f>
        <v>#VALUE!</v>
      </c>
      <c r="D223" s="652" t="e">
        <f>SUMIF('[11]OB 01.04.13'!$A$5:$A$1015,'[11]CONSOLIDATED TB'!A223,'[11]OB 01.04.13'!$D$5:$D$1015)</f>
        <v>#VALUE!</v>
      </c>
      <c r="E223" s="653">
        <f>'[11]TRIAL ALL UNITS-Mar-14'!BK223</f>
        <v>0</v>
      </c>
      <c r="F223" s="653">
        <f>'[11]TRIAL ALL UNITS-Mar-14'!BL223</f>
        <v>0</v>
      </c>
      <c r="G223" s="653">
        <f t="shared" si="16"/>
        <v>0</v>
      </c>
      <c r="H223" s="653">
        <f t="shared" si="17"/>
        <v>0</v>
      </c>
      <c r="I223" s="653" t="e">
        <f t="shared" si="15"/>
        <v>#VALUE!</v>
      </c>
      <c r="J223" s="653" t="e">
        <f t="shared" si="15"/>
        <v>#VALUE!</v>
      </c>
      <c r="K223" s="653" t="e">
        <f t="shared" si="18"/>
        <v>#VALUE!</v>
      </c>
      <c r="L223" s="653" t="e">
        <f t="shared" si="19"/>
        <v>#VALUE!</v>
      </c>
    </row>
    <row r="224" spans="1:12" s="1433" customFormat="1" ht="13.5" thickBot="1">
      <c r="A224" s="1420" t="s">
        <v>2382</v>
      </c>
      <c r="B224" s="1432" t="s">
        <v>2276</v>
      </c>
      <c r="C224" s="652" t="e">
        <f>SUMIF('[11]OB 01.04.13'!$A$5:$A$1015,'[11]CONSOLIDATED TB'!A224,'[11]OB 01.04.13'!$C$5:$C$1015)</f>
        <v>#VALUE!</v>
      </c>
      <c r="D224" s="652" t="e">
        <f>SUMIF('[11]OB 01.04.13'!$A$5:$A$1015,'[11]CONSOLIDATED TB'!A224,'[11]OB 01.04.13'!$D$5:$D$1015)</f>
        <v>#VALUE!</v>
      </c>
      <c r="E224" s="653">
        <f>'[11]TRIAL ALL UNITS-Mar-14'!BK224</f>
        <v>0</v>
      </c>
      <c r="F224" s="653">
        <f>'[11]TRIAL ALL UNITS-Mar-14'!BL224</f>
        <v>0</v>
      </c>
      <c r="G224" s="653">
        <f t="shared" si="16"/>
        <v>0</v>
      </c>
      <c r="H224" s="653">
        <f t="shared" si="17"/>
        <v>0</v>
      </c>
      <c r="I224" s="653" t="e">
        <f t="shared" si="15"/>
        <v>#VALUE!</v>
      </c>
      <c r="J224" s="653" t="e">
        <f t="shared" si="15"/>
        <v>#VALUE!</v>
      </c>
      <c r="K224" s="653" t="e">
        <f t="shared" si="18"/>
        <v>#VALUE!</v>
      </c>
      <c r="L224" s="653" t="e">
        <f t="shared" si="19"/>
        <v>#VALUE!</v>
      </c>
    </row>
    <row r="225" spans="1:12" s="1433" customFormat="1" ht="13.5" thickBot="1">
      <c r="A225" s="1420" t="s">
        <v>2383</v>
      </c>
      <c r="B225" s="1432" t="s">
        <v>2278</v>
      </c>
      <c r="C225" s="652" t="e">
        <f>SUMIF('[11]OB 01.04.13'!$A$5:$A$1015,'[11]CONSOLIDATED TB'!A225,'[11]OB 01.04.13'!$C$5:$C$1015)</f>
        <v>#VALUE!</v>
      </c>
      <c r="D225" s="652" t="e">
        <f>SUMIF('[11]OB 01.04.13'!$A$5:$A$1015,'[11]CONSOLIDATED TB'!A225,'[11]OB 01.04.13'!$D$5:$D$1015)</f>
        <v>#VALUE!</v>
      </c>
      <c r="E225" s="653">
        <f>'[11]TRIAL ALL UNITS-Mar-14'!BK225</f>
        <v>0</v>
      </c>
      <c r="F225" s="653">
        <f>'[11]TRIAL ALL UNITS-Mar-14'!BL225</f>
        <v>0</v>
      </c>
      <c r="G225" s="653">
        <f t="shared" si="16"/>
        <v>0</v>
      </c>
      <c r="H225" s="653">
        <f t="shared" si="17"/>
        <v>0</v>
      </c>
      <c r="I225" s="653" t="e">
        <f t="shared" si="15"/>
        <v>#VALUE!</v>
      </c>
      <c r="J225" s="653" t="e">
        <f t="shared" si="15"/>
        <v>#VALUE!</v>
      </c>
      <c r="K225" s="653" t="e">
        <f t="shared" si="18"/>
        <v>#VALUE!</v>
      </c>
      <c r="L225" s="653" t="e">
        <f t="shared" si="19"/>
        <v>#VALUE!</v>
      </c>
    </row>
    <row r="226" spans="1:12" s="1433" customFormat="1" ht="13.5" thickBot="1">
      <c r="A226" s="1420" t="s">
        <v>2384</v>
      </c>
      <c r="B226" s="1432" t="s">
        <v>2280</v>
      </c>
      <c r="C226" s="652" t="e">
        <f>SUMIF('[11]OB 01.04.13'!$A$5:$A$1015,'[11]CONSOLIDATED TB'!A226,'[11]OB 01.04.13'!$C$5:$C$1015)</f>
        <v>#VALUE!</v>
      </c>
      <c r="D226" s="652" t="e">
        <f>SUMIF('[11]OB 01.04.13'!$A$5:$A$1015,'[11]CONSOLIDATED TB'!A226,'[11]OB 01.04.13'!$D$5:$D$1015)</f>
        <v>#VALUE!</v>
      </c>
      <c r="E226" s="653">
        <f>'[11]TRIAL ALL UNITS-Mar-14'!BK226</f>
        <v>0</v>
      </c>
      <c r="F226" s="653">
        <f>'[11]TRIAL ALL UNITS-Mar-14'!BL226</f>
        <v>0</v>
      </c>
      <c r="G226" s="653">
        <f t="shared" si="16"/>
        <v>0</v>
      </c>
      <c r="H226" s="653">
        <f t="shared" si="17"/>
        <v>0</v>
      </c>
      <c r="I226" s="653" t="e">
        <f t="shared" si="15"/>
        <v>#VALUE!</v>
      </c>
      <c r="J226" s="653" t="e">
        <f t="shared" si="15"/>
        <v>#VALUE!</v>
      </c>
      <c r="K226" s="653" t="e">
        <f t="shared" si="18"/>
        <v>#VALUE!</v>
      </c>
      <c r="L226" s="653" t="e">
        <f t="shared" si="19"/>
        <v>#VALUE!</v>
      </c>
    </row>
    <row r="227" spans="1:12" s="1433" customFormat="1" ht="13.5" thickBot="1">
      <c r="A227" s="1420" t="s">
        <v>2385</v>
      </c>
      <c r="B227" s="1432" t="s">
        <v>2282</v>
      </c>
      <c r="C227" s="652" t="e">
        <f>SUMIF('[11]OB 01.04.13'!$A$5:$A$1015,'[11]CONSOLIDATED TB'!A227,'[11]OB 01.04.13'!$C$5:$C$1015)</f>
        <v>#VALUE!</v>
      </c>
      <c r="D227" s="652" t="e">
        <f>SUMIF('[11]OB 01.04.13'!$A$5:$A$1015,'[11]CONSOLIDATED TB'!A227,'[11]OB 01.04.13'!$D$5:$D$1015)</f>
        <v>#VALUE!</v>
      </c>
      <c r="E227" s="653">
        <f>'[11]TRIAL ALL UNITS-Mar-14'!BK227</f>
        <v>0</v>
      </c>
      <c r="F227" s="653">
        <f>'[11]TRIAL ALL UNITS-Mar-14'!BL227</f>
        <v>0</v>
      </c>
      <c r="G227" s="653">
        <f t="shared" si="16"/>
        <v>0</v>
      </c>
      <c r="H227" s="653">
        <f t="shared" si="17"/>
        <v>0</v>
      </c>
      <c r="I227" s="653" t="e">
        <f t="shared" si="15"/>
        <v>#VALUE!</v>
      </c>
      <c r="J227" s="653" t="e">
        <f t="shared" si="15"/>
        <v>#VALUE!</v>
      </c>
      <c r="K227" s="653" t="e">
        <f t="shared" si="18"/>
        <v>#VALUE!</v>
      </c>
      <c r="L227" s="653" t="e">
        <f t="shared" si="19"/>
        <v>#VALUE!</v>
      </c>
    </row>
    <row r="228" spans="1:12" s="1433" customFormat="1" ht="13.5" thickBot="1">
      <c r="A228" s="1420" t="s">
        <v>2386</v>
      </c>
      <c r="B228" s="1432" t="s">
        <v>2340</v>
      </c>
      <c r="C228" s="652" t="e">
        <f>SUMIF('[11]OB 01.04.13'!$A$5:$A$1015,'[11]CONSOLIDATED TB'!A228,'[11]OB 01.04.13'!$C$5:$C$1015)</f>
        <v>#VALUE!</v>
      </c>
      <c r="D228" s="652" t="e">
        <f>SUMIF('[11]OB 01.04.13'!$A$5:$A$1015,'[11]CONSOLIDATED TB'!A228,'[11]OB 01.04.13'!$D$5:$D$1015)</f>
        <v>#VALUE!</v>
      </c>
      <c r="E228" s="653">
        <f>'[11]TRIAL ALL UNITS-Mar-14'!BK228</f>
        <v>0</v>
      </c>
      <c r="F228" s="653">
        <f>'[11]TRIAL ALL UNITS-Mar-14'!BL228</f>
        <v>0</v>
      </c>
      <c r="G228" s="653">
        <f t="shared" si="16"/>
        <v>0</v>
      </c>
      <c r="H228" s="653">
        <f t="shared" si="17"/>
        <v>0</v>
      </c>
      <c r="I228" s="653" t="e">
        <f t="shared" si="15"/>
        <v>#VALUE!</v>
      </c>
      <c r="J228" s="653" t="e">
        <f t="shared" si="15"/>
        <v>#VALUE!</v>
      </c>
      <c r="K228" s="653" t="e">
        <f t="shared" si="18"/>
        <v>#VALUE!</v>
      </c>
      <c r="L228" s="653" t="e">
        <f t="shared" si="19"/>
        <v>#VALUE!</v>
      </c>
    </row>
    <row r="229" spans="1:12" s="1433" customFormat="1" ht="13.5" thickBot="1">
      <c r="A229" s="1420" t="s">
        <v>2387</v>
      </c>
      <c r="B229" s="1432" t="s">
        <v>2342</v>
      </c>
      <c r="C229" s="652" t="e">
        <f>SUMIF('[11]OB 01.04.13'!$A$5:$A$1015,'[11]CONSOLIDATED TB'!A229,'[11]OB 01.04.13'!$C$5:$C$1015)</f>
        <v>#VALUE!</v>
      </c>
      <c r="D229" s="652" t="e">
        <f>SUMIF('[11]OB 01.04.13'!$A$5:$A$1015,'[11]CONSOLIDATED TB'!A229,'[11]OB 01.04.13'!$D$5:$D$1015)</f>
        <v>#VALUE!</v>
      </c>
      <c r="E229" s="653">
        <f>'[11]TRIAL ALL UNITS-Mar-14'!BK229</f>
        <v>0</v>
      </c>
      <c r="F229" s="653">
        <f>'[11]TRIAL ALL UNITS-Mar-14'!BL229</f>
        <v>0</v>
      </c>
      <c r="G229" s="653">
        <f t="shared" si="16"/>
        <v>0</v>
      </c>
      <c r="H229" s="653">
        <f t="shared" si="17"/>
        <v>0</v>
      </c>
      <c r="I229" s="653" t="e">
        <f t="shared" si="15"/>
        <v>#VALUE!</v>
      </c>
      <c r="J229" s="653" t="e">
        <f t="shared" si="15"/>
        <v>#VALUE!</v>
      </c>
      <c r="K229" s="653" t="e">
        <f t="shared" si="18"/>
        <v>#VALUE!</v>
      </c>
      <c r="L229" s="653" t="e">
        <f t="shared" si="19"/>
        <v>#VALUE!</v>
      </c>
    </row>
    <row r="230" spans="1:12" s="1433" customFormat="1" ht="13.5" thickBot="1">
      <c r="A230" s="1420" t="s">
        <v>2388</v>
      </c>
      <c r="B230" s="1432" t="s">
        <v>2344</v>
      </c>
      <c r="C230" s="652" t="e">
        <f>SUMIF('[11]OB 01.04.13'!$A$5:$A$1015,'[11]CONSOLIDATED TB'!A230,'[11]OB 01.04.13'!$C$5:$C$1015)</f>
        <v>#VALUE!</v>
      </c>
      <c r="D230" s="652" t="e">
        <f>SUMIF('[11]OB 01.04.13'!$A$5:$A$1015,'[11]CONSOLIDATED TB'!A230,'[11]OB 01.04.13'!$D$5:$D$1015)</f>
        <v>#VALUE!</v>
      </c>
      <c r="E230" s="653">
        <f>'[11]TRIAL ALL UNITS-Mar-14'!BK230</f>
        <v>0</v>
      </c>
      <c r="F230" s="653">
        <f>'[11]TRIAL ALL UNITS-Mar-14'!BL230</f>
        <v>0</v>
      </c>
      <c r="G230" s="653">
        <f t="shared" si="16"/>
        <v>0</v>
      </c>
      <c r="H230" s="653">
        <f t="shared" si="17"/>
        <v>0</v>
      </c>
      <c r="I230" s="653" t="e">
        <f t="shared" si="15"/>
        <v>#VALUE!</v>
      </c>
      <c r="J230" s="653" t="e">
        <f t="shared" si="15"/>
        <v>#VALUE!</v>
      </c>
      <c r="K230" s="653" t="e">
        <f t="shared" si="18"/>
        <v>#VALUE!</v>
      </c>
      <c r="L230" s="653" t="e">
        <f t="shared" si="19"/>
        <v>#VALUE!</v>
      </c>
    </row>
    <row r="231" spans="1:12" s="1433" customFormat="1" ht="13.5" thickBot="1">
      <c r="A231" s="1420" t="s">
        <v>2389</v>
      </c>
      <c r="B231" s="1432" t="s">
        <v>2346</v>
      </c>
      <c r="C231" s="652" t="e">
        <f>SUMIF('[11]OB 01.04.13'!$A$5:$A$1015,'[11]CONSOLIDATED TB'!A231,'[11]OB 01.04.13'!$C$5:$C$1015)</f>
        <v>#VALUE!</v>
      </c>
      <c r="D231" s="652" t="e">
        <f>SUMIF('[11]OB 01.04.13'!$A$5:$A$1015,'[11]CONSOLIDATED TB'!A231,'[11]OB 01.04.13'!$D$5:$D$1015)</f>
        <v>#VALUE!</v>
      </c>
      <c r="E231" s="653">
        <f>'[11]TRIAL ALL UNITS-Mar-14'!BK231</f>
        <v>0</v>
      </c>
      <c r="F231" s="653">
        <f>'[11]TRIAL ALL UNITS-Mar-14'!BL231</f>
        <v>0</v>
      </c>
      <c r="G231" s="653">
        <f t="shared" si="16"/>
        <v>0</v>
      </c>
      <c r="H231" s="653">
        <f t="shared" si="17"/>
        <v>0</v>
      </c>
      <c r="I231" s="653" t="e">
        <f t="shared" si="15"/>
        <v>#VALUE!</v>
      </c>
      <c r="J231" s="653" t="e">
        <f t="shared" si="15"/>
        <v>#VALUE!</v>
      </c>
      <c r="K231" s="653" t="e">
        <f t="shared" si="18"/>
        <v>#VALUE!</v>
      </c>
      <c r="L231" s="653" t="e">
        <f t="shared" si="19"/>
        <v>#VALUE!</v>
      </c>
    </row>
    <row r="232" spans="1:12" s="1433" customFormat="1" ht="13.5" thickBot="1">
      <c r="A232" s="1420" t="s">
        <v>2390</v>
      </c>
      <c r="B232" s="1432" t="s">
        <v>2391</v>
      </c>
      <c r="C232" s="652" t="e">
        <f>SUMIF('[11]OB 01.04.13'!$A$5:$A$1015,'[11]CONSOLIDATED TB'!A232,'[11]OB 01.04.13'!$C$5:$C$1015)</f>
        <v>#VALUE!</v>
      </c>
      <c r="D232" s="652" t="e">
        <f>SUMIF('[11]OB 01.04.13'!$A$5:$A$1015,'[11]CONSOLIDATED TB'!A232,'[11]OB 01.04.13'!$D$5:$D$1015)</f>
        <v>#VALUE!</v>
      </c>
      <c r="E232" s="653">
        <f>'[11]TRIAL ALL UNITS-Mar-14'!BK232</f>
        <v>0</v>
      </c>
      <c r="F232" s="653">
        <f>'[11]TRIAL ALL UNITS-Mar-14'!BL232</f>
        <v>0</v>
      </c>
      <c r="G232" s="653">
        <f t="shared" si="16"/>
        <v>0</v>
      </c>
      <c r="H232" s="653">
        <f t="shared" si="17"/>
        <v>0</v>
      </c>
      <c r="I232" s="653" t="e">
        <f t="shared" si="15"/>
        <v>#VALUE!</v>
      </c>
      <c r="J232" s="653" t="e">
        <f t="shared" si="15"/>
        <v>#VALUE!</v>
      </c>
      <c r="K232" s="653" t="e">
        <f t="shared" si="18"/>
        <v>#VALUE!</v>
      </c>
      <c r="L232" s="653" t="e">
        <f t="shared" si="19"/>
        <v>#VALUE!</v>
      </c>
    </row>
    <row r="233" spans="1:12" s="1433" customFormat="1" ht="13.5" thickBot="1">
      <c r="A233" s="1420" t="s">
        <v>2392</v>
      </c>
      <c r="B233" s="1432" t="s">
        <v>2393</v>
      </c>
      <c r="C233" s="652" t="e">
        <f>SUMIF('[11]OB 01.04.13'!$A$5:$A$1015,'[11]CONSOLIDATED TB'!A233,'[11]OB 01.04.13'!$C$5:$C$1015)</f>
        <v>#VALUE!</v>
      </c>
      <c r="D233" s="652" t="e">
        <f>SUMIF('[11]OB 01.04.13'!$A$5:$A$1015,'[11]CONSOLIDATED TB'!A233,'[11]OB 01.04.13'!$D$5:$D$1015)</f>
        <v>#VALUE!</v>
      </c>
      <c r="E233" s="653">
        <f>'[11]TRIAL ALL UNITS-Mar-14'!BK233</f>
        <v>0</v>
      </c>
      <c r="F233" s="653">
        <f>'[11]TRIAL ALL UNITS-Mar-14'!BL233</f>
        <v>0</v>
      </c>
      <c r="G233" s="653">
        <f t="shared" si="16"/>
        <v>0</v>
      </c>
      <c r="H233" s="653">
        <f t="shared" si="17"/>
        <v>0</v>
      </c>
      <c r="I233" s="653" t="e">
        <f t="shared" si="15"/>
        <v>#VALUE!</v>
      </c>
      <c r="J233" s="653" t="e">
        <f t="shared" si="15"/>
        <v>#VALUE!</v>
      </c>
      <c r="K233" s="653" t="e">
        <f t="shared" si="18"/>
        <v>#VALUE!</v>
      </c>
      <c r="L233" s="653" t="e">
        <f t="shared" si="19"/>
        <v>#VALUE!</v>
      </c>
    </row>
    <row r="234" spans="1:12" s="1433" customFormat="1" ht="13.5" thickBot="1">
      <c r="A234" s="1420" t="s">
        <v>2394</v>
      </c>
      <c r="B234" s="1432" t="s">
        <v>2395</v>
      </c>
      <c r="C234" s="652" t="e">
        <f>SUMIF('[11]OB 01.04.13'!$A$5:$A$1015,'[11]CONSOLIDATED TB'!A234,'[11]OB 01.04.13'!$C$5:$C$1015)</f>
        <v>#VALUE!</v>
      </c>
      <c r="D234" s="652" t="e">
        <f>SUMIF('[11]OB 01.04.13'!$A$5:$A$1015,'[11]CONSOLIDATED TB'!A234,'[11]OB 01.04.13'!$D$5:$D$1015)</f>
        <v>#VALUE!</v>
      </c>
      <c r="E234" s="653">
        <f>'[11]TRIAL ALL UNITS-Mar-14'!BK234</f>
        <v>0</v>
      </c>
      <c r="F234" s="653">
        <f>'[11]TRIAL ALL UNITS-Mar-14'!BL234</f>
        <v>0</v>
      </c>
      <c r="G234" s="653">
        <f t="shared" si="16"/>
        <v>0</v>
      </c>
      <c r="H234" s="653">
        <f t="shared" si="17"/>
        <v>0</v>
      </c>
      <c r="I234" s="653" t="e">
        <f t="shared" si="15"/>
        <v>#VALUE!</v>
      </c>
      <c r="J234" s="653" t="e">
        <f t="shared" si="15"/>
        <v>#VALUE!</v>
      </c>
      <c r="K234" s="653" t="e">
        <f t="shared" si="18"/>
        <v>#VALUE!</v>
      </c>
      <c r="L234" s="653" t="e">
        <f t="shared" si="19"/>
        <v>#VALUE!</v>
      </c>
    </row>
    <row r="235" spans="1:12" s="1433" customFormat="1" ht="13.5" thickBot="1">
      <c r="A235" s="1420" t="s">
        <v>2396</v>
      </c>
      <c r="B235" s="1432" t="s">
        <v>2397</v>
      </c>
      <c r="C235" s="652" t="e">
        <f>SUMIF('[11]OB 01.04.13'!$A$5:$A$1015,'[11]CONSOLIDATED TB'!A235,'[11]OB 01.04.13'!$C$5:$C$1015)</f>
        <v>#VALUE!</v>
      </c>
      <c r="D235" s="652" t="e">
        <f>SUMIF('[11]OB 01.04.13'!$A$5:$A$1015,'[11]CONSOLIDATED TB'!A235,'[11]OB 01.04.13'!$D$5:$D$1015)</f>
        <v>#VALUE!</v>
      </c>
      <c r="E235" s="653">
        <f>'[11]TRIAL ALL UNITS-Mar-14'!BK235</f>
        <v>0</v>
      </c>
      <c r="F235" s="653">
        <f>'[11]TRIAL ALL UNITS-Mar-14'!BL235</f>
        <v>0</v>
      </c>
      <c r="G235" s="653">
        <f t="shared" si="16"/>
        <v>0</v>
      </c>
      <c r="H235" s="653">
        <f t="shared" si="17"/>
        <v>0</v>
      </c>
      <c r="I235" s="653" t="e">
        <f t="shared" si="15"/>
        <v>#VALUE!</v>
      </c>
      <c r="J235" s="653" t="e">
        <f t="shared" si="15"/>
        <v>#VALUE!</v>
      </c>
      <c r="K235" s="653" t="e">
        <f t="shared" si="18"/>
        <v>#VALUE!</v>
      </c>
      <c r="L235" s="653" t="e">
        <f t="shared" si="19"/>
        <v>#VALUE!</v>
      </c>
    </row>
    <row r="236" spans="1:12" s="1433" customFormat="1" ht="13.5" thickBot="1">
      <c r="A236" s="1420" t="s">
        <v>2398</v>
      </c>
      <c r="B236" s="1432" t="s">
        <v>2399</v>
      </c>
      <c r="C236" s="652" t="e">
        <f>SUMIF('[11]OB 01.04.13'!$A$5:$A$1015,'[11]CONSOLIDATED TB'!A236,'[11]OB 01.04.13'!$C$5:$C$1015)</f>
        <v>#VALUE!</v>
      </c>
      <c r="D236" s="652" t="e">
        <f>SUMIF('[11]OB 01.04.13'!$A$5:$A$1015,'[11]CONSOLIDATED TB'!A236,'[11]OB 01.04.13'!$D$5:$D$1015)</f>
        <v>#VALUE!</v>
      </c>
      <c r="E236" s="653">
        <f>'[11]TRIAL ALL UNITS-Mar-14'!BK236</f>
        <v>0</v>
      </c>
      <c r="F236" s="653">
        <f>'[11]TRIAL ALL UNITS-Mar-14'!BL236</f>
        <v>0</v>
      </c>
      <c r="G236" s="653">
        <f t="shared" si="16"/>
        <v>0</v>
      </c>
      <c r="H236" s="653">
        <f t="shared" si="17"/>
        <v>0</v>
      </c>
      <c r="I236" s="653" t="e">
        <f t="shared" si="15"/>
        <v>#VALUE!</v>
      </c>
      <c r="J236" s="653" t="e">
        <f t="shared" si="15"/>
        <v>#VALUE!</v>
      </c>
      <c r="K236" s="653" t="e">
        <f t="shared" si="18"/>
        <v>#VALUE!</v>
      </c>
      <c r="L236" s="653" t="e">
        <f t="shared" si="19"/>
        <v>#VALUE!</v>
      </c>
    </row>
    <row r="237" spans="1:12" s="1433" customFormat="1" ht="13.5" thickBot="1">
      <c r="A237" s="1420" t="s">
        <v>2400</v>
      </c>
      <c r="B237" s="1432" t="s">
        <v>2401</v>
      </c>
      <c r="C237" s="652" t="e">
        <f>SUMIF('[11]OB 01.04.13'!$A$5:$A$1015,'[11]CONSOLIDATED TB'!A237,'[11]OB 01.04.13'!$C$5:$C$1015)</f>
        <v>#VALUE!</v>
      </c>
      <c r="D237" s="652" t="e">
        <f>SUMIF('[11]OB 01.04.13'!$A$5:$A$1015,'[11]CONSOLIDATED TB'!A237,'[11]OB 01.04.13'!$D$5:$D$1015)</f>
        <v>#VALUE!</v>
      </c>
      <c r="E237" s="653">
        <f>'[11]TRIAL ALL UNITS-Mar-14'!BK237</f>
        <v>0</v>
      </c>
      <c r="F237" s="653">
        <f>'[11]TRIAL ALL UNITS-Mar-14'!BL237</f>
        <v>0</v>
      </c>
      <c r="G237" s="653">
        <f t="shared" si="16"/>
        <v>0</v>
      </c>
      <c r="H237" s="653">
        <f t="shared" si="17"/>
        <v>0</v>
      </c>
      <c r="I237" s="653" t="e">
        <f t="shared" si="15"/>
        <v>#VALUE!</v>
      </c>
      <c r="J237" s="653" t="e">
        <f t="shared" si="15"/>
        <v>#VALUE!</v>
      </c>
      <c r="K237" s="653" t="e">
        <f t="shared" si="18"/>
        <v>#VALUE!</v>
      </c>
      <c r="L237" s="653" t="e">
        <f t="shared" si="19"/>
        <v>#VALUE!</v>
      </c>
    </row>
    <row r="238" spans="1:12" s="1433" customFormat="1" ht="13.5" thickBot="1">
      <c r="A238" s="1420" t="s">
        <v>2402</v>
      </c>
      <c r="B238" s="1432" t="s">
        <v>2403</v>
      </c>
      <c r="C238" s="652" t="e">
        <f>SUMIF('[11]OB 01.04.13'!$A$5:$A$1015,'[11]CONSOLIDATED TB'!A238,'[11]OB 01.04.13'!$C$5:$C$1015)</f>
        <v>#VALUE!</v>
      </c>
      <c r="D238" s="652" t="e">
        <f>SUMIF('[11]OB 01.04.13'!$A$5:$A$1015,'[11]CONSOLIDATED TB'!A238,'[11]OB 01.04.13'!$D$5:$D$1015)</f>
        <v>#VALUE!</v>
      </c>
      <c r="E238" s="653">
        <f>'[11]TRIAL ALL UNITS-Mar-14'!BK238</f>
        <v>0</v>
      </c>
      <c r="F238" s="653">
        <f>'[11]TRIAL ALL UNITS-Mar-14'!BL238</f>
        <v>0</v>
      </c>
      <c r="G238" s="653">
        <f t="shared" si="16"/>
        <v>0</v>
      </c>
      <c r="H238" s="653">
        <f t="shared" si="17"/>
        <v>0</v>
      </c>
      <c r="I238" s="653" t="e">
        <f t="shared" si="15"/>
        <v>#VALUE!</v>
      </c>
      <c r="J238" s="653" t="e">
        <f t="shared" si="15"/>
        <v>#VALUE!</v>
      </c>
      <c r="K238" s="653" t="e">
        <f t="shared" si="18"/>
        <v>#VALUE!</v>
      </c>
      <c r="L238" s="653" t="e">
        <f t="shared" si="19"/>
        <v>#VALUE!</v>
      </c>
    </row>
    <row r="239" spans="1:12" s="1433" customFormat="1" ht="13.5" thickBot="1">
      <c r="A239" s="1420" t="s">
        <v>2404</v>
      </c>
      <c r="B239" s="1432" t="s">
        <v>2405</v>
      </c>
      <c r="C239" s="652" t="e">
        <f>SUMIF('[11]OB 01.04.13'!$A$5:$A$1015,'[11]CONSOLIDATED TB'!A239,'[11]OB 01.04.13'!$C$5:$C$1015)</f>
        <v>#VALUE!</v>
      </c>
      <c r="D239" s="652" t="e">
        <f>SUMIF('[11]OB 01.04.13'!$A$5:$A$1015,'[11]CONSOLIDATED TB'!A239,'[11]OB 01.04.13'!$D$5:$D$1015)</f>
        <v>#VALUE!</v>
      </c>
      <c r="E239" s="653">
        <f>'[11]TRIAL ALL UNITS-Mar-14'!BK239</f>
        <v>0</v>
      </c>
      <c r="F239" s="653">
        <f>'[11]TRIAL ALL UNITS-Mar-14'!BL239</f>
        <v>0</v>
      </c>
      <c r="G239" s="653">
        <f t="shared" si="16"/>
        <v>0</v>
      </c>
      <c r="H239" s="653">
        <f t="shared" si="17"/>
        <v>0</v>
      </c>
      <c r="I239" s="653" t="e">
        <f t="shared" si="15"/>
        <v>#VALUE!</v>
      </c>
      <c r="J239" s="653" t="e">
        <f t="shared" si="15"/>
        <v>#VALUE!</v>
      </c>
      <c r="K239" s="653" t="e">
        <f t="shared" si="18"/>
        <v>#VALUE!</v>
      </c>
      <c r="L239" s="653" t="e">
        <f t="shared" si="19"/>
        <v>#VALUE!</v>
      </c>
    </row>
    <row r="240" spans="1:12" s="1433" customFormat="1" ht="13.5" thickBot="1">
      <c r="A240" s="1420" t="s">
        <v>2406</v>
      </c>
      <c r="B240" s="1432" t="s">
        <v>2348</v>
      </c>
      <c r="C240" s="652" t="e">
        <f>SUMIF('[11]OB 01.04.13'!$A$5:$A$1015,'[11]CONSOLIDATED TB'!A240,'[11]OB 01.04.13'!$C$5:$C$1015)</f>
        <v>#VALUE!</v>
      </c>
      <c r="D240" s="652" t="e">
        <f>SUMIF('[11]OB 01.04.13'!$A$5:$A$1015,'[11]CONSOLIDATED TB'!A240,'[11]OB 01.04.13'!$D$5:$D$1015)</f>
        <v>#VALUE!</v>
      </c>
      <c r="E240" s="653">
        <f>'[11]TRIAL ALL UNITS-Mar-14'!BK240</f>
        <v>0</v>
      </c>
      <c r="F240" s="653">
        <f>'[11]TRIAL ALL UNITS-Mar-14'!BL240</f>
        <v>0</v>
      </c>
      <c r="G240" s="653">
        <f t="shared" si="16"/>
        <v>0</v>
      </c>
      <c r="H240" s="653">
        <f t="shared" si="17"/>
        <v>0</v>
      </c>
      <c r="I240" s="653" t="e">
        <f t="shared" si="15"/>
        <v>#VALUE!</v>
      </c>
      <c r="J240" s="653" t="e">
        <f t="shared" si="15"/>
        <v>#VALUE!</v>
      </c>
      <c r="K240" s="653" t="e">
        <f t="shared" si="18"/>
        <v>#VALUE!</v>
      </c>
      <c r="L240" s="653" t="e">
        <f t="shared" si="19"/>
        <v>#VALUE!</v>
      </c>
    </row>
    <row r="241" spans="1:12" s="1433" customFormat="1" ht="13.5" thickBot="1">
      <c r="A241" s="1420" t="s">
        <v>2407</v>
      </c>
      <c r="B241" s="1432" t="s">
        <v>2350</v>
      </c>
      <c r="C241" s="652" t="e">
        <f>SUMIF('[11]OB 01.04.13'!$A$5:$A$1015,'[11]CONSOLIDATED TB'!A241,'[11]OB 01.04.13'!$C$5:$C$1015)</f>
        <v>#VALUE!</v>
      </c>
      <c r="D241" s="652" t="e">
        <f>SUMIF('[11]OB 01.04.13'!$A$5:$A$1015,'[11]CONSOLIDATED TB'!A241,'[11]OB 01.04.13'!$D$5:$D$1015)</f>
        <v>#VALUE!</v>
      </c>
      <c r="E241" s="653">
        <f>'[11]TRIAL ALL UNITS-Mar-14'!BK241</f>
        <v>0</v>
      </c>
      <c r="F241" s="653">
        <f>'[11]TRIAL ALL UNITS-Mar-14'!BL241</f>
        <v>0</v>
      </c>
      <c r="G241" s="653">
        <f t="shared" si="16"/>
        <v>0</v>
      </c>
      <c r="H241" s="653">
        <f t="shared" si="17"/>
        <v>0</v>
      </c>
      <c r="I241" s="653" t="e">
        <f t="shared" si="15"/>
        <v>#VALUE!</v>
      </c>
      <c r="J241" s="653" t="e">
        <f t="shared" si="15"/>
        <v>#VALUE!</v>
      </c>
      <c r="K241" s="653" t="e">
        <f t="shared" si="18"/>
        <v>#VALUE!</v>
      </c>
      <c r="L241" s="653" t="e">
        <f t="shared" si="19"/>
        <v>#VALUE!</v>
      </c>
    </row>
    <row r="242" spans="1:12" s="1433" customFormat="1" ht="13.5" thickBot="1">
      <c r="A242" s="1420" t="s">
        <v>2408</v>
      </c>
      <c r="B242" s="1432" t="s">
        <v>2352</v>
      </c>
      <c r="C242" s="652" t="e">
        <f>SUMIF('[11]OB 01.04.13'!$A$5:$A$1015,'[11]CONSOLIDATED TB'!A242,'[11]OB 01.04.13'!$C$5:$C$1015)</f>
        <v>#VALUE!</v>
      </c>
      <c r="D242" s="652" t="e">
        <f>SUMIF('[11]OB 01.04.13'!$A$5:$A$1015,'[11]CONSOLIDATED TB'!A242,'[11]OB 01.04.13'!$D$5:$D$1015)</f>
        <v>#VALUE!</v>
      </c>
      <c r="E242" s="653">
        <f>'[11]TRIAL ALL UNITS-Mar-14'!BK242</f>
        <v>0</v>
      </c>
      <c r="F242" s="653">
        <f>'[11]TRIAL ALL UNITS-Mar-14'!BL242</f>
        <v>0</v>
      </c>
      <c r="G242" s="653">
        <f t="shared" si="16"/>
        <v>0</v>
      </c>
      <c r="H242" s="653">
        <f t="shared" si="17"/>
        <v>0</v>
      </c>
      <c r="I242" s="653" t="e">
        <f t="shared" si="15"/>
        <v>#VALUE!</v>
      </c>
      <c r="J242" s="653" t="e">
        <f t="shared" si="15"/>
        <v>#VALUE!</v>
      </c>
      <c r="K242" s="653" t="e">
        <f t="shared" si="18"/>
        <v>#VALUE!</v>
      </c>
      <c r="L242" s="653" t="e">
        <f t="shared" si="19"/>
        <v>#VALUE!</v>
      </c>
    </row>
    <row r="243" spans="1:12" ht="13.5" thickBot="1">
      <c r="A243" s="1417" t="s">
        <v>2409</v>
      </c>
      <c r="B243" s="1418" t="s">
        <v>2354</v>
      </c>
      <c r="C243" s="652" t="e">
        <f>SUMIF('[11]OB 01.04.13'!$A$5:$A$1015,'[11]CONSOLIDATED TB'!A243,'[11]OB 01.04.13'!$C$5:$C$1015)</f>
        <v>#VALUE!</v>
      </c>
      <c r="D243" s="652" t="e">
        <f>SUMIF('[11]OB 01.04.13'!$A$5:$A$1015,'[11]CONSOLIDATED TB'!A243,'[11]OB 01.04.13'!$D$5:$D$1015)</f>
        <v>#VALUE!</v>
      </c>
      <c r="E243" s="653">
        <f>'[11]TRIAL ALL UNITS-Mar-14'!BK243</f>
        <v>0</v>
      </c>
      <c r="F243" s="653">
        <f>'[11]TRIAL ALL UNITS-Mar-14'!BL243</f>
        <v>51409.72</v>
      </c>
      <c r="G243" s="653">
        <f t="shared" si="16"/>
        <v>0</v>
      </c>
      <c r="H243" s="653">
        <f t="shared" si="17"/>
        <v>51409.72</v>
      </c>
      <c r="I243" s="653" t="e">
        <f t="shared" si="15"/>
        <v>#VALUE!</v>
      </c>
      <c r="J243" s="653" t="e">
        <f t="shared" si="15"/>
        <v>#VALUE!</v>
      </c>
      <c r="K243" s="653" t="e">
        <f t="shared" si="18"/>
        <v>#VALUE!</v>
      </c>
      <c r="L243" s="653" t="e">
        <f t="shared" si="19"/>
        <v>#VALUE!</v>
      </c>
    </row>
    <row r="244" spans="1:12" ht="13.5" thickBot="1">
      <c r="A244" s="1417" t="s">
        <v>2410</v>
      </c>
      <c r="B244" s="1418" t="s">
        <v>2356</v>
      </c>
      <c r="C244" s="652" t="e">
        <f>SUMIF('[11]OB 01.04.13'!$A$5:$A$1015,'[11]CONSOLIDATED TB'!A244,'[11]OB 01.04.13'!$C$5:$C$1015)</f>
        <v>#VALUE!</v>
      </c>
      <c r="D244" s="652" t="e">
        <f>SUMIF('[11]OB 01.04.13'!$A$5:$A$1015,'[11]CONSOLIDATED TB'!A244,'[11]OB 01.04.13'!$D$5:$D$1015)</f>
        <v>#VALUE!</v>
      </c>
      <c r="E244" s="653">
        <f>'[11]TRIAL ALL UNITS-Mar-14'!BK244</f>
        <v>0</v>
      </c>
      <c r="F244" s="653">
        <f>'[11]TRIAL ALL UNITS-Mar-14'!BL244</f>
        <v>0</v>
      </c>
      <c r="G244" s="653">
        <f t="shared" si="16"/>
        <v>0</v>
      </c>
      <c r="H244" s="653">
        <f t="shared" si="17"/>
        <v>0</v>
      </c>
      <c r="I244" s="653" t="e">
        <f t="shared" si="15"/>
        <v>#VALUE!</v>
      </c>
      <c r="J244" s="653" t="e">
        <f t="shared" si="15"/>
        <v>#VALUE!</v>
      </c>
      <c r="K244" s="653" t="e">
        <f t="shared" si="18"/>
        <v>#VALUE!</v>
      </c>
      <c r="L244" s="653" t="e">
        <f t="shared" si="19"/>
        <v>#VALUE!</v>
      </c>
    </row>
    <row r="245" spans="1:12" s="1421" customFormat="1" ht="13.5" thickBot="1">
      <c r="A245" s="1471" t="s">
        <v>560</v>
      </c>
      <c r="B245" s="1475" t="s">
        <v>2411</v>
      </c>
      <c r="C245" s="652" t="e">
        <f>SUMIF('[11]OB 01.04.13'!$A$5:$A$1015,'[11]CONSOLIDATED TB'!A245,'[11]OB 01.04.13'!$C$5:$C$1015)</f>
        <v>#VALUE!</v>
      </c>
      <c r="D245" s="652" t="e">
        <f>SUMIF('[11]OB 01.04.13'!$A$5:$A$1015,'[11]CONSOLIDATED TB'!A245,'[11]OB 01.04.13'!$D$5:$D$1015)</f>
        <v>#VALUE!</v>
      </c>
      <c r="E245" s="656">
        <f>'[11]TRIAL ALL UNITS-Mar-14'!BK245</f>
        <v>0</v>
      </c>
      <c r="F245" s="656">
        <f>'[11]TRIAL ALL UNITS-Mar-14'!BL245</f>
        <v>0</v>
      </c>
      <c r="G245" s="653">
        <f t="shared" si="16"/>
        <v>0</v>
      </c>
      <c r="H245" s="653">
        <f t="shared" si="17"/>
        <v>0</v>
      </c>
      <c r="I245" s="656" t="e">
        <f t="shared" si="15"/>
        <v>#VALUE!</v>
      </c>
      <c r="J245" s="656" t="e">
        <f t="shared" si="15"/>
        <v>#VALUE!</v>
      </c>
      <c r="K245" s="656" t="e">
        <f t="shared" si="18"/>
        <v>#VALUE!</v>
      </c>
      <c r="L245" s="656" t="e">
        <f t="shared" si="19"/>
        <v>#VALUE!</v>
      </c>
    </row>
    <row r="246" spans="1:12" ht="13.5" thickBot="1">
      <c r="A246" s="1417" t="s">
        <v>2412</v>
      </c>
      <c r="B246" s="1419" t="s">
        <v>2246</v>
      </c>
      <c r="C246" s="652" t="e">
        <f>SUMIF('[11]OB 01.04.13'!$A$5:$A$1015,'[11]CONSOLIDATED TB'!A246,'[11]OB 01.04.13'!$C$5:$C$1015)</f>
        <v>#VALUE!</v>
      </c>
      <c r="D246" s="652" t="e">
        <f>SUMIF('[11]OB 01.04.13'!$A$5:$A$1015,'[11]CONSOLIDATED TB'!A246,'[11]OB 01.04.13'!$D$5:$D$1015)</f>
        <v>#VALUE!</v>
      </c>
      <c r="E246" s="653">
        <f>'[11]TRIAL ALL UNITS-Mar-14'!BK246</f>
        <v>0</v>
      </c>
      <c r="F246" s="653">
        <f>'[11]TRIAL ALL UNITS-Mar-14'!BL246</f>
        <v>0</v>
      </c>
      <c r="G246" s="653">
        <f t="shared" si="16"/>
        <v>0</v>
      </c>
      <c r="H246" s="653">
        <f t="shared" si="17"/>
        <v>0</v>
      </c>
      <c r="I246" s="653" t="e">
        <f t="shared" si="15"/>
        <v>#VALUE!</v>
      </c>
      <c r="J246" s="653" t="e">
        <f t="shared" si="15"/>
        <v>#VALUE!</v>
      </c>
      <c r="K246" s="653" t="e">
        <f t="shared" si="18"/>
        <v>#VALUE!</v>
      </c>
      <c r="L246" s="653" t="e">
        <f t="shared" si="19"/>
        <v>#VALUE!</v>
      </c>
    </row>
    <row r="247" spans="1:12" ht="13.5" thickBot="1">
      <c r="A247" s="1417" t="s">
        <v>2413</v>
      </c>
      <c r="B247" s="1418" t="s">
        <v>2248</v>
      </c>
      <c r="C247" s="652" t="e">
        <f>SUMIF('[11]OB 01.04.13'!$A$5:$A$1015,'[11]CONSOLIDATED TB'!A247,'[11]OB 01.04.13'!$C$5:$C$1015)</f>
        <v>#VALUE!</v>
      </c>
      <c r="D247" s="652" t="e">
        <f>SUMIF('[11]OB 01.04.13'!$A$5:$A$1015,'[11]CONSOLIDATED TB'!A247,'[11]OB 01.04.13'!$D$5:$D$1015)</f>
        <v>#VALUE!</v>
      </c>
      <c r="E247" s="653">
        <f>'[11]TRIAL ALL UNITS-Mar-14'!BK247</f>
        <v>0</v>
      </c>
      <c r="F247" s="653">
        <f>'[11]TRIAL ALL UNITS-Mar-14'!BL247</f>
        <v>0</v>
      </c>
      <c r="G247" s="653">
        <f t="shared" si="16"/>
        <v>0</v>
      </c>
      <c r="H247" s="653">
        <f t="shared" si="17"/>
        <v>0</v>
      </c>
      <c r="I247" s="653" t="e">
        <f t="shared" si="15"/>
        <v>#VALUE!</v>
      </c>
      <c r="J247" s="653" t="e">
        <f t="shared" si="15"/>
        <v>#VALUE!</v>
      </c>
      <c r="K247" s="653" t="e">
        <f t="shared" si="18"/>
        <v>#VALUE!</v>
      </c>
      <c r="L247" s="653" t="e">
        <f t="shared" si="19"/>
        <v>#VALUE!</v>
      </c>
    </row>
    <row r="248" spans="1:12" ht="13.5" thickBot="1">
      <c r="A248" s="1417" t="s">
        <v>2414</v>
      </c>
      <c r="B248" s="1418" t="s">
        <v>2254</v>
      </c>
      <c r="C248" s="652" t="e">
        <f>SUMIF('[11]OB 01.04.13'!$A$5:$A$1015,'[11]CONSOLIDATED TB'!A248,'[11]OB 01.04.13'!$C$5:$C$1015)</f>
        <v>#VALUE!</v>
      </c>
      <c r="D248" s="652" t="e">
        <f>SUMIF('[11]OB 01.04.13'!$A$5:$A$1015,'[11]CONSOLIDATED TB'!A248,'[11]OB 01.04.13'!$D$5:$D$1015)</f>
        <v>#VALUE!</v>
      </c>
      <c r="E248" s="653">
        <f>'[11]TRIAL ALL UNITS-Mar-14'!BK248</f>
        <v>0</v>
      </c>
      <c r="F248" s="653">
        <f>'[11]TRIAL ALL UNITS-Mar-14'!BL248</f>
        <v>0</v>
      </c>
      <c r="G248" s="653">
        <f t="shared" si="16"/>
        <v>0</v>
      </c>
      <c r="H248" s="653">
        <f t="shared" si="17"/>
        <v>0</v>
      </c>
      <c r="I248" s="653" t="e">
        <f t="shared" si="15"/>
        <v>#VALUE!</v>
      </c>
      <c r="J248" s="653" t="e">
        <f t="shared" si="15"/>
        <v>#VALUE!</v>
      </c>
      <c r="K248" s="653" t="e">
        <f t="shared" si="18"/>
        <v>#VALUE!</v>
      </c>
      <c r="L248" s="653" t="e">
        <f t="shared" si="19"/>
        <v>#VALUE!</v>
      </c>
    </row>
    <row r="249" spans="1:12" s="1433" customFormat="1" ht="13.5" thickBot="1">
      <c r="A249" s="1420" t="s">
        <v>2415</v>
      </c>
      <c r="B249" s="1432" t="s">
        <v>2256</v>
      </c>
      <c r="C249" s="652" t="e">
        <f>SUMIF('[11]OB 01.04.13'!$A$5:$A$1015,'[11]CONSOLIDATED TB'!A249,'[11]OB 01.04.13'!$C$5:$C$1015)</f>
        <v>#VALUE!</v>
      </c>
      <c r="D249" s="652" t="e">
        <f>SUMIF('[11]OB 01.04.13'!$A$5:$A$1015,'[11]CONSOLIDATED TB'!A249,'[11]OB 01.04.13'!$D$5:$D$1015)</f>
        <v>#VALUE!</v>
      </c>
      <c r="E249" s="653">
        <f>'[11]TRIAL ALL UNITS-Mar-14'!BK249</f>
        <v>0</v>
      </c>
      <c r="F249" s="653">
        <f>'[11]TRIAL ALL UNITS-Mar-14'!BL249</f>
        <v>0</v>
      </c>
      <c r="G249" s="653">
        <f t="shared" si="16"/>
        <v>0</v>
      </c>
      <c r="H249" s="653">
        <f t="shared" si="17"/>
        <v>0</v>
      </c>
      <c r="I249" s="653" t="e">
        <f t="shared" si="15"/>
        <v>#VALUE!</v>
      </c>
      <c r="J249" s="653" t="e">
        <f t="shared" si="15"/>
        <v>#VALUE!</v>
      </c>
      <c r="K249" s="653" t="e">
        <f t="shared" si="18"/>
        <v>#VALUE!</v>
      </c>
      <c r="L249" s="653" t="e">
        <f t="shared" si="19"/>
        <v>#VALUE!</v>
      </c>
    </row>
    <row r="250" spans="1:12" s="1433" customFormat="1" ht="13.5" thickBot="1">
      <c r="A250" s="1420" t="s">
        <v>2416</v>
      </c>
      <c r="B250" s="1432" t="s">
        <v>2328</v>
      </c>
      <c r="C250" s="652" t="e">
        <f>SUMIF('[11]OB 01.04.13'!$A$5:$A$1015,'[11]CONSOLIDATED TB'!A250,'[11]OB 01.04.13'!$C$5:$C$1015)</f>
        <v>#VALUE!</v>
      </c>
      <c r="D250" s="652" t="e">
        <f>SUMIF('[11]OB 01.04.13'!$A$5:$A$1015,'[11]CONSOLIDATED TB'!A250,'[11]OB 01.04.13'!$D$5:$D$1015)</f>
        <v>#VALUE!</v>
      </c>
      <c r="E250" s="653">
        <f>'[11]TRIAL ALL UNITS-Mar-14'!BK250</f>
        <v>0</v>
      </c>
      <c r="F250" s="653">
        <f>'[11]TRIAL ALL UNITS-Mar-14'!BL250</f>
        <v>0</v>
      </c>
      <c r="G250" s="653">
        <f t="shared" si="16"/>
        <v>0</v>
      </c>
      <c r="H250" s="653">
        <f t="shared" si="17"/>
        <v>0</v>
      </c>
      <c r="I250" s="653" t="e">
        <f t="shared" si="15"/>
        <v>#VALUE!</v>
      </c>
      <c r="J250" s="653" t="e">
        <f t="shared" si="15"/>
        <v>#VALUE!</v>
      </c>
      <c r="K250" s="653" t="e">
        <f t="shared" si="18"/>
        <v>#VALUE!</v>
      </c>
      <c r="L250" s="653" t="e">
        <f t="shared" si="19"/>
        <v>#VALUE!</v>
      </c>
    </row>
    <row r="251" spans="1:12" s="1433" customFormat="1" ht="13.5" thickBot="1">
      <c r="A251" s="1420" t="s">
        <v>2417</v>
      </c>
      <c r="B251" s="1432" t="s">
        <v>2268</v>
      </c>
      <c r="C251" s="652" t="e">
        <f>SUMIF('[11]OB 01.04.13'!$A$5:$A$1015,'[11]CONSOLIDATED TB'!A251,'[11]OB 01.04.13'!$C$5:$C$1015)</f>
        <v>#VALUE!</v>
      </c>
      <c r="D251" s="652" t="e">
        <f>SUMIF('[11]OB 01.04.13'!$A$5:$A$1015,'[11]CONSOLIDATED TB'!A251,'[11]OB 01.04.13'!$D$5:$D$1015)</f>
        <v>#VALUE!</v>
      </c>
      <c r="E251" s="653">
        <f>'[11]TRIAL ALL UNITS-Mar-14'!BK251</f>
        <v>0</v>
      </c>
      <c r="F251" s="653">
        <f>'[11]TRIAL ALL UNITS-Mar-14'!BL251</f>
        <v>0</v>
      </c>
      <c r="G251" s="653">
        <f t="shared" si="16"/>
        <v>0</v>
      </c>
      <c r="H251" s="653">
        <f t="shared" si="17"/>
        <v>0</v>
      </c>
      <c r="I251" s="653" t="e">
        <f t="shared" si="15"/>
        <v>#VALUE!</v>
      </c>
      <c r="J251" s="653" t="e">
        <f t="shared" si="15"/>
        <v>#VALUE!</v>
      </c>
      <c r="K251" s="653" t="e">
        <f t="shared" si="18"/>
        <v>#VALUE!</v>
      </c>
      <c r="L251" s="653" t="e">
        <f t="shared" si="19"/>
        <v>#VALUE!</v>
      </c>
    </row>
    <row r="252" spans="1:12" s="1433" customFormat="1" ht="13.5" thickBot="1">
      <c r="A252" s="1420" t="s">
        <v>2418</v>
      </c>
      <c r="B252" s="1432" t="s">
        <v>2270</v>
      </c>
      <c r="C252" s="652" t="e">
        <f>SUMIF('[11]OB 01.04.13'!$A$5:$A$1015,'[11]CONSOLIDATED TB'!A252,'[11]OB 01.04.13'!$C$5:$C$1015)</f>
        <v>#VALUE!</v>
      </c>
      <c r="D252" s="652" t="e">
        <f>SUMIF('[11]OB 01.04.13'!$A$5:$A$1015,'[11]CONSOLIDATED TB'!A252,'[11]OB 01.04.13'!$D$5:$D$1015)</f>
        <v>#VALUE!</v>
      </c>
      <c r="E252" s="653">
        <f>'[11]TRIAL ALL UNITS-Mar-14'!BK252</f>
        <v>0</v>
      </c>
      <c r="F252" s="653">
        <f>'[11]TRIAL ALL UNITS-Mar-14'!BL252</f>
        <v>0</v>
      </c>
      <c r="G252" s="653">
        <f t="shared" si="16"/>
        <v>0</v>
      </c>
      <c r="H252" s="653">
        <f t="shared" si="17"/>
        <v>0</v>
      </c>
      <c r="I252" s="653" t="e">
        <f t="shared" si="15"/>
        <v>#VALUE!</v>
      </c>
      <c r="J252" s="653" t="e">
        <f t="shared" si="15"/>
        <v>#VALUE!</v>
      </c>
      <c r="K252" s="653" t="e">
        <f t="shared" si="18"/>
        <v>#VALUE!</v>
      </c>
      <c r="L252" s="653" t="e">
        <f t="shared" si="19"/>
        <v>#VALUE!</v>
      </c>
    </row>
    <row r="253" spans="1:12" s="1433" customFormat="1" ht="13.5" thickBot="1">
      <c r="A253" s="1420" t="s">
        <v>2419</v>
      </c>
      <c r="B253" s="1432" t="s">
        <v>2272</v>
      </c>
      <c r="C253" s="652" t="e">
        <f>SUMIF('[11]OB 01.04.13'!$A$5:$A$1015,'[11]CONSOLIDATED TB'!A253,'[11]OB 01.04.13'!$C$5:$C$1015)</f>
        <v>#VALUE!</v>
      </c>
      <c r="D253" s="652" t="e">
        <f>SUMIF('[11]OB 01.04.13'!$A$5:$A$1015,'[11]CONSOLIDATED TB'!A253,'[11]OB 01.04.13'!$D$5:$D$1015)</f>
        <v>#VALUE!</v>
      </c>
      <c r="E253" s="653">
        <f>'[11]TRIAL ALL UNITS-Mar-14'!BK253</f>
        <v>0</v>
      </c>
      <c r="F253" s="653">
        <f>'[11]TRIAL ALL UNITS-Mar-14'!BL253</f>
        <v>0</v>
      </c>
      <c r="G253" s="653">
        <f t="shared" si="16"/>
        <v>0</v>
      </c>
      <c r="H253" s="653">
        <f t="shared" si="17"/>
        <v>0</v>
      </c>
      <c r="I253" s="653" t="e">
        <f t="shared" si="15"/>
        <v>#VALUE!</v>
      </c>
      <c r="J253" s="653" t="e">
        <f t="shared" si="15"/>
        <v>#VALUE!</v>
      </c>
      <c r="K253" s="653" t="e">
        <f t="shared" si="18"/>
        <v>#VALUE!</v>
      </c>
      <c r="L253" s="653" t="e">
        <f t="shared" si="19"/>
        <v>#VALUE!</v>
      </c>
    </row>
    <row r="254" spans="1:12" s="1433" customFormat="1" ht="13.5" thickBot="1">
      <c r="A254" s="1420" t="s">
        <v>2420</v>
      </c>
      <c r="B254" s="1432" t="s">
        <v>2276</v>
      </c>
      <c r="C254" s="652" t="e">
        <f>SUMIF('[11]OB 01.04.13'!$A$5:$A$1015,'[11]CONSOLIDATED TB'!A254,'[11]OB 01.04.13'!$C$5:$C$1015)</f>
        <v>#VALUE!</v>
      </c>
      <c r="D254" s="652" t="e">
        <f>SUMIF('[11]OB 01.04.13'!$A$5:$A$1015,'[11]CONSOLIDATED TB'!A254,'[11]OB 01.04.13'!$D$5:$D$1015)</f>
        <v>#VALUE!</v>
      </c>
      <c r="E254" s="653">
        <f>'[11]TRIAL ALL UNITS-Mar-14'!BK254</f>
        <v>0</v>
      </c>
      <c r="F254" s="653">
        <f>'[11]TRIAL ALL UNITS-Mar-14'!BL254</f>
        <v>0</v>
      </c>
      <c r="G254" s="653">
        <f t="shared" si="16"/>
        <v>0</v>
      </c>
      <c r="H254" s="653">
        <f t="shared" si="17"/>
        <v>0</v>
      </c>
      <c r="I254" s="653" t="e">
        <f t="shared" si="15"/>
        <v>#VALUE!</v>
      </c>
      <c r="J254" s="653" t="e">
        <f t="shared" si="15"/>
        <v>#VALUE!</v>
      </c>
      <c r="K254" s="653" t="e">
        <f t="shared" si="18"/>
        <v>#VALUE!</v>
      </c>
      <c r="L254" s="653" t="e">
        <f t="shared" si="19"/>
        <v>#VALUE!</v>
      </c>
    </row>
    <row r="255" spans="1:12" s="1433" customFormat="1" ht="13.5" thickBot="1">
      <c r="A255" s="1420" t="s">
        <v>2421</v>
      </c>
      <c r="B255" s="1432" t="s">
        <v>2278</v>
      </c>
      <c r="C255" s="652" t="e">
        <f>SUMIF('[11]OB 01.04.13'!$A$5:$A$1015,'[11]CONSOLIDATED TB'!A255,'[11]OB 01.04.13'!$C$5:$C$1015)</f>
        <v>#VALUE!</v>
      </c>
      <c r="D255" s="652" t="e">
        <f>SUMIF('[11]OB 01.04.13'!$A$5:$A$1015,'[11]CONSOLIDATED TB'!A255,'[11]OB 01.04.13'!$D$5:$D$1015)</f>
        <v>#VALUE!</v>
      </c>
      <c r="E255" s="653">
        <f>'[11]TRIAL ALL UNITS-Mar-14'!BK255</f>
        <v>0</v>
      </c>
      <c r="F255" s="653">
        <f>'[11]TRIAL ALL UNITS-Mar-14'!BL255</f>
        <v>0</v>
      </c>
      <c r="G255" s="653">
        <f t="shared" si="16"/>
        <v>0</v>
      </c>
      <c r="H255" s="653">
        <f t="shared" si="17"/>
        <v>0</v>
      </c>
      <c r="I255" s="653" t="e">
        <f t="shared" si="15"/>
        <v>#VALUE!</v>
      </c>
      <c r="J255" s="653" t="e">
        <f t="shared" si="15"/>
        <v>#VALUE!</v>
      </c>
      <c r="K255" s="653" t="e">
        <f t="shared" si="18"/>
        <v>#VALUE!</v>
      </c>
      <c r="L255" s="653" t="e">
        <f t="shared" si="19"/>
        <v>#VALUE!</v>
      </c>
    </row>
    <row r="256" spans="1:12" s="1433" customFormat="1" ht="13.5" thickBot="1">
      <c r="A256" s="1420" t="s">
        <v>2422</v>
      </c>
      <c r="B256" s="1432" t="s">
        <v>2280</v>
      </c>
      <c r="C256" s="652" t="e">
        <f>SUMIF('[11]OB 01.04.13'!$A$5:$A$1015,'[11]CONSOLIDATED TB'!A256,'[11]OB 01.04.13'!$C$5:$C$1015)</f>
        <v>#VALUE!</v>
      </c>
      <c r="D256" s="652" t="e">
        <f>SUMIF('[11]OB 01.04.13'!$A$5:$A$1015,'[11]CONSOLIDATED TB'!A256,'[11]OB 01.04.13'!$D$5:$D$1015)</f>
        <v>#VALUE!</v>
      </c>
      <c r="E256" s="653">
        <f>'[11]TRIAL ALL UNITS-Mar-14'!BK256</f>
        <v>0</v>
      </c>
      <c r="F256" s="653">
        <f>'[11]TRIAL ALL UNITS-Mar-14'!BL256</f>
        <v>0</v>
      </c>
      <c r="G256" s="653">
        <f t="shared" si="16"/>
        <v>0</v>
      </c>
      <c r="H256" s="653">
        <f t="shared" si="17"/>
        <v>0</v>
      </c>
      <c r="I256" s="653" t="e">
        <f t="shared" si="15"/>
        <v>#VALUE!</v>
      </c>
      <c r="J256" s="653" t="e">
        <f t="shared" si="15"/>
        <v>#VALUE!</v>
      </c>
      <c r="K256" s="653" t="e">
        <f t="shared" si="18"/>
        <v>#VALUE!</v>
      </c>
      <c r="L256" s="653" t="e">
        <f t="shared" si="19"/>
        <v>#VALUE!</v>
      </c>
    </row>
    <row r="257" spans="1:12" s="1433" customFormat="1" ht="13.5" thickBot="1">
      <c r="A257" s="1420" t="s">
        <v>2423</v>
      </c>
      <c r="B257" s="1432" t="s">
        <v>2282</v>
      </c>
      <c r="C257" s="652" t="e">
        <f>SUMIF('[11]OB 01.04.13'!$A$5:$A$1015,'[11]CONSOLIDATED TB'!A257,'[11]OB 01.04.13'!$C$5:$C$1015)</f>
        <v>#VALUE!</v>
      </c>
      <c r="D257" s="652" t="e">
        <f>SUMIF('[11]OB 01.04.13'!$A$5:$A$1015,'[11]CONSOLIDATED TB'!A257,'[11]OB 01.04.13'!$D$5:$D$1015)</f>
        <v>#VALUE!</v>
      </c>
      <c r="E257" s="653">
        <f>'[11]TRIAL ALL UNITS-Mar-14'!BK257</f>
        <v>0</v>
      </c>
      <c r="F257" s="653">
        <f>'[11]TRIAL ALL UNITS-Mar-14'!BL257</f>
        <v>0</v>
      </c>
      <c r="G257" s="653">
        <f t="shared" si="16"/>
        <v>0</v>
      </c>
      <c r="H257" s="653">
        <f t="shared" si="17"/>
        <v>0</v>
      </c>
      <c r="I257" s="653" t="e">
        <f t="shared" si="15"/>
        <v>#VALUE!</v>
      </c>
      <c r="J257" s="653" t="e">
        <f t="shared" si="15"/>
        <v>#VALUE!</v>
      </c>
      <c r="K257" s="653" t="e">
        <f t="shared" si="18"/>
        <v>#VALUE!</v>
      </c>
      <c r="L257" s="653" t="e">
        <f t="shared" si="19"/>
        <v>#VALUE!</v>
      </c>
    </row>
    <row r="258" spans="1:12" ht="13.5" thickBot="1">
      <c r="A258" s="1417" t="s">
        <v>2424</v>
      </c>
      <c r="B258" s="1418" t="s">
        <v>2405</v>
      </c>
      <c r="C258" s="652" t="e">
        <f>SUMIF('[11]OB 01.04.13'!$A$5:$A$1015,'[11]CONSOLIDATED TB'!A258,'[11]OB 01.04.13'!$C$5:$C$1015)</f>
        <v>#VALUE!</v>
      </c>
      <c r="D258" s="652" t="e">
        <f>SUMIF('[11]OB 01.04.13'!$A$5:$A$1015,'[11]CONSOLIDATED TB'!A258,'[11]OB 01.04.13'!$D$5:$D$1015)</f>
        <v>#VALUE!</v>
      </c>
      <c r="E258" s="653">
        <f>'[11]TRIAL ALL UNITS-Mar-14'!BK258</f>
        <v>0</v>
      </c>
      <c r="F258" s="653">
        <f>'[11]TRIAL ALL UNITS-Mar-14'!BL258</f>
        <v>0</v>
      </c>
      <c r="G258" s="653">
        <f t="shared" si="16"/>
        <v>0</v>
      </c>
      <c r="H258" s="653">
        <f t="shared" si="17"/>
        <v>0</v>
      </c>
      <c r="I258" s="653" t="e">
        <f t="shared" si="15"/>
        <v>#VALUE!</v>
      </c>
      <c r="J258" s="653" t="e">
        <f t="shared" si="15"/>
        <v>#VALUE!</v>
      </c>
      <c r="K258" s="653" t="e">
        <f t="shared" si="18"/>
        <v>#VALUE!</v>
      </c>
      <c r="L258" s="653" t="e">
        <f t="shared" si="19"/>
        <v>#VALUE!</v>
      </c>
    </row>
    <row r="259" spans="1:12" s="1421" customFormat="1" ht="13.5" thickBot="1">
      <c r="A259" s="1471" t="s">
        <v>1441</v>
      </c>
      <c r="B259" s="1475" t="s">
        <v>2425</v>
      </c>
      <c r="C259" s="652" t="e">
        <f>SUMIF('[11]OB 01.04.13'!$A$5:$A$1015,'[11]CONSOLIDATED TB'!A259,'[11]OB 01.04.13'!$C$5:$C$1015)</f>
        <v>#VALUE!</v>
      </c>
      <c r="D259" s="652" t="e">
        <f>SUMIF('[11]OB 01.04.13'!$A$5:$A$1015,'[11]CONSOLIDATED TB'!A259,'[11]OB 01.04.13'!$D$5:$D$1015)</f>
        <v>#VALUE!</v>
      </c>
      <c r="E259" s="653">
        <f>'[11]TRIAL ALL UNITS-Mar-14'!BK259</f>
        <v>0</v>
      </c>
      <c r="F259" s="653">
        <f>'[11]TRIAL ALL UNITS-Mar-14'!BL259</f>
        <v>0</v>
      </c>
      <c r="G259" s="653">
        <f t="shared" si="16"/>
        <v>0</v>
      </c>
      <c r="H259" s="653">
        <f t="shared" si="17"/>
        <v>0</v>
      </c>
      <c r="I259" s="656" t="e">
        <f t="shared" si="15"/>
        <v>#VALUE!</v>
      </c>
      <c r="J259" s="656" t="e">
        <f t="shared" si="15"/>
        <v>#VALUE!</v>
      </c>
      <c r="K259" s="656" t="e">
        <f t="shared" si="18"/>
        <v>#VALUE!</v>
      </c>
      <c r="L259" s="656" t="e">
        <f t="shared" si="19"/>
        <v>#VALUE!</v>
      </c>
    </row>
    <row r="260" spans="1:12" ht="13.5" thickBot="1">
      <c r="A260" s="1417" t="s">
        <v>2426</v>
      </c>
      <c r="B260" s="1418" t="s">
        <v>2308</v>
      </c>
      <c r="C260" s="652" t="e">
        <f>SUMIF('[11]OB 01.04.13'!$A$5:$A$1015,'[11]CONSOLIDATED TB'!A260,'[11]OB 01.04.13'!$C$5:$C$1015)</f>
        <v>#VALUE!</v>
      </c>
      <c r="D260" s="652" t="e">
        <f>SUMIF('[11]OB 01.04.13'!$A$5:$A$1015,'[11]CONSOLIDATED TB'!A260,'[11]OB 01.04.13'!$D$5:$D$1015)</f>
        <v>#VALUE!</v>
      </c>
      <c r="E260" s="653">
        <f>'[11]TRIAL ALL UNITS-Mar-14'!BK260</f>
        <v>0</v>
      </c>
      <c r="F260" s="653">
        <f>'[11]TRIAL ALL UNITS-Mar-14'!BL260</f>
        <v>0</v>
      </c>
      <c r="G260" s="653">
        <f t="shared" si="16"/>
        <v>0</v>
      </c>
      <c r="H260" s="653">
        <f t="shared" si="17"/>
        <v>0</v>
      </c>
      <c r="I260" s="653" t="e">
        <f t="shared" si="15"/>
        <v>#VALUE!</v>
      </c>
      <c r="J260" s="653" t="e">
        <f t="shared" si="15"/>
        <v>#VALUE!</v>
      </c>
      <c r="K260" s="653" t="e">
        <f t="shared" si="18"/>
        <v>#VALUE!</v>
      </c>
      <c r="L260" s="653" t="e">
        <f t="shared" si="19"/>
        <v>#VALUE!</v>
      </c>
    </row>
    <row r="261" spans="1:12" ht="13.5" thickBot="1">
      <c r="A261" s="1417" t="s">
        <v>2427</v>
      </c>
      <c r="B261" s="1418" t="s">
        <v>2310</v>
      </c>
      <c r="C261" s="652" t="e">
        <f>SUMIF('[11]OB 01.04.13'!$A$5:$A$1015,'[11]CONSOLIDATED TB'!A261,'[11]OB 01.04.13'!$C$5:$C$1015)</f>
        <v>#VALUE!</v>
      </c>
      <c r="D261" s="652" t="e">
        <f>SUMIF('[11]OB 01.04.13'!$A$5:$A$1015,'[11]CONSOLIDATED TB'!A261,'[11]OB 01.04.13'!$D$5:$D$1015)</f>
        <v>#VALUE!</v>
      </c>
      <c r="E261" s="653">
        <f>'[11]TRIAL ALL UNITS-Mar-14'!BK261</f>
        <v>0</v>
      </c>
      <c r="F261" s="653">
        <f>'[11]TRIAL ALL UNITS-Mar-14'!BL261</f>
        <v>0</v>
      </c>
      <c r="G261" s="653">
        <f t="shared" si="16"/>
        <v>0</v>
      </c>
      <c r="H261" s="653">
        <f t="shared" si="17"/>
        <v>0</v>
      </c>
      <c r="I261" s="653" t="e">
        <f t="shared" si="15"/>
        <v>#VALUE!</v>
      </c>
      <c r="J261" s="653" t="e">
        <f t="shared" si="15"/>
        <v>#VALUE!</v>
      </c>
      <c r="K261" s="653" t="e">
        <f t="shared" si="18"/>
        <v>#VALUE!</v>
      </c>
      <c r="L261" s="653" t="e">
        <f t="shared" si="19"/>
        <v>#VALUE!</v>
      </c>
    </row>
    <row r="262" spans="1:12" s="1433" customFormat="1" ht="13.5" thickBot="1">
      <c r="A262" s="1420" t="s">
        <v>2428</v>
      </c>
      <c r="B262" s="1432" t="s">
        <v>2252</v>
      </c>
      <c r="C262" s="652" t="e">
        <f>SUMIF('[11]OB 01.04.13'!$A$5:$A$1015,'[11]CONSOLIDATED TB'!A262,'[11]OB 01.04.13'!$C$5:$C$1015)</f>
        <v>#VALUE!</v>
      </c>
      <c r="D262" s="652" t="e">
        <f>SUMIF('[11]OB 01.04.13'!$A$5:$A$1015,'[11]CONSOLIDATED TB'!A262,'[11]OB 01.04.13'!$D$5:$D$1015)</f>
        <v>#VALUE!</v>
      </c>
      <c r="E262" s="653">
        <f>'[11]TRIAL ALL UNITS-Mar-14'!BK262</f>
        <v>0</v>
      </c>
      <c r="F262" s="653">
        <f>'[11]TRIAL ALL UNITS-Mar-14'!BL262</f>
        <v>0</v>
      </c>
      <c r="G262" s="653">
        <f t="shared" si="16"/>
        <v>0</v>
      </c>
      <c r="H262" s="653">
        <f t="shared" si="17"/>
        <v>0</v>
      </c>
      <c r="I262" s="653" t="e">
        <f t="shared" si="15"/>
        <v>#VALUE!</v>
      </c>
      <c r="J262" s="653" t="e">
        <f t="shared" si="15"/>
        <v>#VALUE!</v>
      </c>
      <c r="K262" s="653" t="e">
        <f t="shared" si="18"/>
        <v>#VALUE!</v>
      </c>
      <c r="L262" s="653" t="e">
        <f t="shared" si="19"/>
        <v>#VALUE!</v>
      </c>
    </row>
    <row r="263" spans="1:12" s="1433" customFormat="1" ht="13.5" thickBot="1">
      <c r="A263" s="1420" t="s">
        <v>2429</v>
      </c>
      <c r="B263" s="1432" t="s">
        <v>2254</v>
      </c>
      <c r="C263" s="652" t="e">
        <f>SUMIF('[11]OB 01.04.13'!$A$5:$A$1015,'[11]CONSOLIDATED TB'!A263,'[11]OB 01.04.13'!$C$5:$C$1015)</f>
        <v>#VALUE!</v>
      </c>
      <c r="D263" s="652" t="e">
        <f>SUMIF('[11]OB 01.04.13'!$A$5:$A$1015,'[11]CONSOLIDATED TB'!A263,'[11]OB 01.04.13'!$D$5:$D$1015)</f>
        <v>#VALUE!</v>
      </c>
      <c r="E263" s="653">
        <f>'[11]TRIAL ALL UNITS-Mar-14'!BK263</f>
        <v>0</v>
      </c>
      <c r="F263" s="653">
        <f>'[11]TRIAL ALL UNITS-Mar-14'!BL263</f>
        <v>0</v>
      </c>
      <c r="G263" s="653">
        <f t="shared" si="16"/>
        <v>0</v>
      </c>
      <c r="H263" s="653">
        <f t="shared" si="17"/>
        <v>0</v>
      </c>
      <c r="I263" s="653" t="e">
        <f t="shared" si="15"/>
        <v>#VALUE!</v>
      </c>
      <c r="J263" s="653" t="e">
        <f t="shared" si="15"/>
        <v>#VALUE!</v>
      </c>
      <c r="K263" s="653" t="e">
        <f t="shared" si="18"/>
        <v>#VALUE!</v>
      </c>
      <c r="L263" s="653" t="e">
        <f t="shared" si="19"/>
        <v>#VALUE!</v>
      </c>
    </row>
    <row r="264" spans="1:12" s="1433" customFormat="1" ht="13.5" thickBot="1">
      <c r="A264" s="1420" t="s">
        <v>2430</v>
      </c>
      <c r="B264" s="1432" t="s">
        <v>2256</v>
      </c>
      <c r="C264" s="652" t="e">
        <f>SUMIF('[11]OB 01.04.13'!$A$5:$A$1015,'[11]CONSOLIDATED TB'!A264,'[11]OB 01.04.13'!$C$5:$C$1015)</f>
        <v>#VALUE!</v>
      </c>
      <c r="D264" s="652" t="e">
        <f>SUMIF('[11]OB 01.04.13'!$A$5:$A$1015,'[11]CONSOLIDATED TB'!A264,'[11]OB 01.04.13'!$D$5:$D$1015)</f>
        <v>#VALUE!</v>
      </c>
      <c r="E264" s="653">
        <f>'[11]TRIAL ALL UNITS-Mar-14'!BK264</f>
        <v>44318</v>
      </c>
      <c r="F264" s="653">
        <f>'[11]TRIAL ALL UNITS-Mar-14'!BL264</f>
        <v>0</v>
      </c>
      <c r="G264" s="653">
        <f t="shared" si="16"/>
        <v>44318</v>
      </c>
      <c r="H264" s="653">
        <f t="shared" si="17"/>
        <v>0</v>
      </c>
      <c r="I264" s="653" t="e">
        <f t="shared" ref="I264:J327" si="20">+C264+G264</f>
        <v>#VALUE!</v>
      </c>
      <c r="J264" s="653" t="e">
        <f t="shared" si="20"/>
        <v>#VALUE!</v>
      </c>
      <c r="K264" s="653" t="e">
        <f t="shared" si="18"/>
        <v>#VALUE!</v>
      </c>
      <c r="L264" s="653" t="e">
        <f t="shared" si="19"/>
        <v>#VALUE!</v>
      </c>
    </row>
    <row r="265" spans="1:12" s="1433" customFormat="1" ht="13.5" thickBot="1">
      <c r="A265" s="1420" t="s">
        <v>2431</v>
      </c>
      <c r="B265" s="1432" t="s">
        <v>2268</v>
      </c>
      <c r="C265" s="652" t="e">
        <f>SUMIF('[11]OB 01.04.13'!$A$5:$A$1015,'[11]CONSOLIDATED TB'!A265,'[11]OB 01.04.13'!$C$5:$C$1015)</f>
        <v>#VALUE!</v>
      </c>
      <c r="D265" s="652" t="e">
        <f>SUMIF('[11]OB 01.04.13'!$A$5:$A$1015,'[11]CONSOLIDATED TB'!A265,'[11]OB 01.04.13'!$D$5:$D$1015)</f>
        <v>#VALUE!</v>
      </c>
      <c r="E265" s="653">
        <f>'[11]TRIAL ALL UNITS-Mar-14'!BK265</f>
        <v>0</v>
      </c>
      <c r="F265" s="653">
        <f>'[11]TRIAL ALL UNITS-Mar-14'!BL265</f>
        <v>0</v>
      </c>
      <c r="G265" s="653">
        <f t="shared" ref="G265:G328" si="21">IF(E265&gt;F265,E265-F265,0)</f>
        <v>0</v>
      </c>
      <c r="H265" s="653">
        <f t="shared" ref="H265:H328" si="22">IF(F265&gt;E265,F265-E265,0)</f>
        <v>0</v>
      </c>
      <c r="I265" s="653" t="e">
        <f t="shared" si="20"/>
        <v>#VALUE!</v>
      </c>
      <c r="J265" s="653" t="e">
        <f t="shared" si="20"/>
        <v>#VALUE!</v>
      </c>
      <c r="K265" s="653" t="e">
        <f t="shared" ref="K265:K328" si="23">IF(I265&gt;J265,I265-J265,0)</f>
        <v>#VALUE!</v>
      </c>
      <c r="L265" s="653" t="e">
        <f t="shared" ref="L265:L328" si="24">IF(J265&gt;I265,J265-I265,0)</f>
        <v>#VALUE!</v>
      </c>
    </row>
    <row r="266" spans="1:12" s="1433" customFormat="1" ht="13.5" thickBot="1">
      <c r="A266" s="1420" t="s">
        <v>2432</v>
      </c>
      <c r="B266" s="1432" t="s">
        <v>2270</v>
      </c>
      <c r="C266" s="652" t="e">
        <f>SUMIF('[11]OB 01.04.13'!$A$5:$A$1015,'[11]CONSOLIDATED TB'!A266,'[11]OB 01.04.13'!$C$5:$C$1015)</f>
        <v>#VALUE!</v>
      </c>
      <c r="D266" s="652" t="e">
        <f>SUMIF('[11]OB 01.04.13'!$A$5:$A$1015,'[11]CONSOLIDATED TB'!A266,'[11]OB 01.04.13'!$D$5:$D$1015)</f>
        <v>#VALUE!</v>
      </c>
      <c r="E266" s="653">
        <f>'[11]TRIAL ALL UNITS-Mar-14'!BK266</f>
        <v>0</v>
      </c>
      <c r="F266" s="653">
        <f>'[11]TRIAL ALL UNITS-Mar-14'!BL266</f>
        <v>0</v>
      </c>
      <c r="G266" s="653">
        <f t="shared" si="21"/>
        <v>0</v>
      </c>
      <c r="H266" s="653">
        <f t="shared" si="22"/>
        <v>0</v>
      </c>
      <c r="I266" s="653" t="e">
        <f t="shared" si="20"/>
        <v>#VALUE!</v>
      </c>
      <c r="J266" s="653" t="e">
        <f t="shared" si="20"/>
        <v>#VALUE!</v>
      </c>
      <c r="K266" s="653" t="e">
        <f t="shared" si="23"/>
        <v>#VALUE!</v>
      </c>
      <c r="L266" s="653" t="e">
        <f t="shared" si="24"/>
        <v>#VALUE!</v>
      </c>
    </row>
    <row r="267" spans="1:12" s="1433" customFormat="1" ht="13.5" thickBot="1">
      <c r="A267" s="1420" t="s">
        <v>2433</v>
      </c>
      <c r="B267" s="1432" t="s">
        <v>2276</v>
      </c>
      <c r="C267" s="652" t="e">
        <f>SUMIF('[11]OB 01.04.13'!$A$5:$A$1015,'[11]CONSOLIDATED TB'!A267,'[11]OB 01.04.13'!$C$5:$C$1015)</f>
        <v>#VALUE!</v>
      </c>
      <c r="D267" s="652" t="e">
        <f>SUMIF('[11]OB 01.04.13'!$A$5:$A$1015,'[11]CONSOLIDATED TB'!A267,'[11]OB 01.04.13'!$D$5:$D$1015)</f>
        <v>#VALUE!</v>
      </c>
      <c r="E267" s="653">
        <f>'[11]TRIAL ALL UNITS-Mar-14'!BK267</f>
        <v>0</v>
      </c>
      <c r="F267" s="653">
        <f>'[11]TRIAL ALL UNITS-Mar-14'!BL267</f>
        <v>0</v>
      </c>
      <c r="G267" s="653">
        <f t="shared" si="21"/>
        <v>0</v>
      </c>
      <c r="H267" s="653">
        <f t="shared" si="22"/>
        <v>0</v>
      </c>
      <c r="I267" s="653" t="e">
        <f t="shared" si="20"/>
        <v>#VALUE!</v>
      </c>
      <c r="J267" s="653" t="e">
        <f t="shared" si="20"/>
        <v>#VALUE!</v>
      </c>
      <c r="K267" s="653" t="e">
        <f t="shared" si="23"/>
        <v>#VALUE!</v>
      </c>
      <c r="L267" s="653" t="e">
        <f t="shared" si="24"/>
        <v>#VALUE!</v>
      </c>
    </row>
    <row r="268" spans="1:12" s="1433" customFormat="1" ht="13.5" thickBot="1">
      <c r="A268" s="1420" t="s">
        <v>2434</v>
      </c>
      <c r="B268" s="1432" t="s">
        <v>2278</v>
      </c>
      <c r="C268" s="652" t="e">
        <f>SUMIF('[11]OB 01.04.13'!$A$5:$A$1015,'[11]CONSOLIDATED TB'!A268,'[11]OB 01.04.13'!$C$5:$C$1015)</f>
        <v>#VALUE!</v>
      </c>
      <c r="D268" s="652" t="e">
        <f>SUMIF('[11]OB 01.04.13'!$A$5:$A$1015,'[11]CONSOLIDATED TB'!A268,'[11]OB 01.04.13'!$D$5:$D$1015)</f>
        <v>#VALUE!</v>
      </c>
      <c r="E268" s="653">
        <f>'[11]TRIAL ALL UNITS-Mar-14'!BK268</f>
        <v>0</v>
      </c>
      <c r="F268" s="653">
        <f>'[11]TRIAL ALL UNITS-Mar-14'!BL268</f>
        <v>0</v>
      </c>
      <c r="G268" s="653">
        <f t="shared" si="21"/>
        <v>0</v>
      </c>
      <c r="H268" s="653">
        <f t="shared" si="22"/>
        <v>0</v>
      </c>
      <c r="I268" s="653" t="e">
        <f t="shared" si="20"/>
        <v>#VALUE!</v>
      </c>
      <c r="J268" s="653" t="e">
        <f t="shared" si="20"/>
        <v>#VALUE!</v>
      </c>
      <c r="K268" s="653" t="e">
        <f t="shared" si="23"/>
        <v>#VALUE!</v>
      </c>
      <c r="L268" s="653" t="e">
        <f t="shared" si="24"/>
        <v>#VALUE!</v>
      </c>
    </row>
    <row r="269" spans="1:12" s="1433" customFormat="1" ht="13.5" thickBot="1">
      <c r="A269" s="1420" t="s">
        <v>2435</v>
      </c>
      <c r="B269" s="1432" t="s">
        <v>2280</v>
      </c>
      <c r="C269" s="652" t="e">
        <f>SUMIF('[11]OB 01.04.13'!$A$5:$A$1015,'[11]CONSOLIDATED TB'!A269,'[11]OB 01.04.13'!$C$5:$C$1015)</f>
        <v>#VALUE!</v>
      </c>
      <c r="D269" s="652" t="e">
        <f>SUMIF('[11]OB 01.04.13'!$A$5:$A$1015,'[11]CONSOLIDATED TB'!A269,'[11]OB 01.04.13'!$D$5:$D$1015)</f>
        <v>#VALUE!</v>
      </c>
      <c r="E269" s="653">
        <f>'[11]TRIAL ALL UNITS-Mar-14'!BK269</f>
        <v>0</v>
      </c>
      <c r="F269" s="653">
        <f>'[11]TRIAL ALL UNITS-Mar-14'!BL269</f>
        <v>0</v>
      </c>
      <c r="G269" s="653">
        <f t="shared" si="21"/>
        <v>0</v>
      </c>
      <c r="H269" s="653">
        <f t="shared" si="22"/>
        <v>0</v>
      </c>
      <c r="I269" s="653" t="e">
        <f t="shared" si="20"/>
        <v>#VALUE!</v>
      </c>
      <c r="J269" s="653" t="e">
        <f t="shared" si="20"/>
        <v>#VALUE!</v>
      </c>
      <c r="K269" s="653" t="e">
        <f t="shared" si="23"/>
        <v>#VALUE!</v>
      </c>
      <c r="L269" s="653" t="e">
        <f t="shared" si="24"/>
        <v>#VALUE!</v>
      </c>
    </row>
    <row r="270" spans="1:12" ht="13.5" thickBot="1">
      <c r="A270" s="1417" t="s">
        <v>2436</v>
      </c>
      <c r="B270" s="1418" t="s">
        <v>2403</v>
      </c>
      <c r="C270" s="652" t="e">
        <f>SUMIF('[11]OB 01.04.13'!$A$5:$A$1015,'[11]CONSOLIDATED TB'!A270,'[11]OB 01.04.13'!$C$5:$C$1015)</f>
        <v>#VALUE!</v>
      </c>
      <c r="D270" s="652" t="e">
        <f>SUMIF('[11]OB 01.04.13'!$A$5:$A$1015,'[11]CONSOLIDATED TB'!A270,'[11]OB 01.04.13'!$D$5:$D$1015)</f>
        <v>#VALUE!</v>
      </c>
      <c r="E270" s="653">
        <f>'[11]TRIAL ALL UNITS-Mar-14'!BK270</f>
        <v>0</v>
      </c>
      <c r="F270" s="653">
        <f>'[11]TRIAL ALL UNITS-Mar-14'!BL270</f>
        <v>0</v>
      </c>
      <c r="G270" s="653">
        <f t="shared" si="21"/>
        <v>0</v>
      </c>
      <c r="H270" s="653">
        <f t="shared" si="22"/>
        <v>0</v>
      </c>
      <c r="I270" s="653" t="e">
        <f t="shared" si="20"/>
        <v>#VALUE!</v>
      </c>
      <c r="J270" s="653" t="e">
        <f t="shared" si="20"/>
        <v>#VALUE!</v>
      </c>
      <c r="K270" s="653" t="e">
        <f t="shared" si="23"/>
        <v>#VALUE!</v>
      </c>
      <c r="L270" s="653" t="e">
        <f t="shared" si="24"/>
        <v>#VALUE!</v>
      </c>
    </row>
    <row r="271" spans="1:12" ht="13.5" thickBot="1">
      <c r="A271" s="1417" t="s">
        <v>2437</v>
      </c>
      <c r="B271" s="1418" t="s">
        <v>2405</v>
      </c>
      <c r="C271" s="652" t="e">
        <f>SUMIF('[11]OB 01.04.13'!$A$5:$A$1015,'[11]CONSOLIDATED TB'!A271,'[11]OB 01.04.13'!$C$5:$C$1015)</f>
        <v>#VALUE!</v>
      </c>
      <c r="D271" s="652" t="e">
        <f>SUMIF('[11]OB 01.04.13'!$A$5:$A$1015,'[11]CONSOLIDATED TB'!A271,'[11]OB 01.04.13'!$D$5:$D$1015)</f>
        <v>#VALUE!</v>
      </c>
      <c r="E271" s="653">
        <f>'[11]TRIAL ALL UNITS-Mar-14'!BK271</f>
        <v>0</v>
      </c>
      <c r="F271" s="653">
        <f>'[11]TRIAL ALL UNITS-Mar-14'!BL271</f>
        <v>0</v>
      </c>
      <c r="G271" s="653">
        <f t="shared" si="21"/>
        <v>0</v>
      </c>
      <c r="H271" s="653">
        <f t="shared" si="22"/>
        <v>0</v>
      </c>
      <c r="I271" s="653" t="e">
        <f t="shared" si="20"/>
        <v>#VALUE!</v>
      </c>
      <c r="J271" s="653" t="e">
        <f t="shared" si="20"/>
        <v>#VALUE!</v>
      </c>
      <c r="K271" s="653" t="e">
        <f t="shared" si="23"/>
        <v>#VALUE!</v>
      </c>
      <c r="L271" s="653" t="e">
        <f t="shared" si="24"/>
        <v>#VALUE!</v>
      </c>
    </row>
    <row r="272" spans="1:12" s="1421" customFormat="1" ht="13.5" thickBot="1">
      <c r="A272" s="1471" t="s">
        <v>1442</v>
      </c>
      <c r="B272" s="1475" t="s">
        <v>2438</v>
      </c>
      <c r="C272" s="652" t="e">
        <f>SUMIF('[11]OB 01.04.13'!$A$5:$A$1015,'[11]CONSOLIDATED TB'!A272,'[11]OB 01.04.13'!$C$5:$C$1015)</f>
        <v>#VALUE!</v>
      </c>
      <c r="D272" s="652" t="e">
        <f>SUMIF('[11]OB 01.04.13'!$A$5:$A$1015,'[11]CONSOLIDATED TB'!A272,'[11]OB 01.04.13'!$D$5:$D$1015)</f>
        <v>#VALUE!</v>
      </c>
      <c r="E272" s="653">
        <f>'[11]TRIAL ALL UNITS-Mar-14'!BK272</f>
        <v>0</v>
      </c>
      <c r="F272" s="653">
        <f>'[11]TRIAL ALL UNITS-Mar-14'!BL272</f>
        <v>0</v>
      </c>
      <c r="G272" s="653">
        <f t="shared" si="21"/>
        <v>0</v>
      </c>
      <c r="H272" s="653">
        <f t="shared" si="22"/>
        <v>0</v>
      </c>
      <c r="I272" s="656" t="e">
        <f t="shared" si="20"/>
        <v>#VALUE!</v>
      </c>
      <c r="J272" s="656" t="e">
        <f t="shared" si="20"/>
        <v>#VALUE!</v>
      </c>
      <c r="K272" s="656" t="e">
        <f t="shared" si="23"/>
        <v>#VALUE!</v>
      </c>
      <c r="L272" s="656" t="e">
        <f t="shared" si="24"/>
        <v>#VALUE!</v>
      </c>
    </row>
    <row r="273" spans="1:12" ht="13.5" thickBot="1">
      <c r="A273" s="1417" t="s">
        <v>2439</v>
      </c>
      <c r="B273" s="1418" t="s">
        <v>2302</v>
      </c>
      <c r="C273" s="652" t="e">
        <f>SUMIF('[11]OB 01.04.13'!$A$5:$A$1015,'[11]CONSOLIDATED TB'!A273,'[11]OB 01.04.13'!$C$5:$C$1015)</f>
        <v>#VALUE!</v>
      </c>
      <c r="D273" s="652" t="e">
        <f>SUMIF('[11]OB 01.04.13'!$A$5:$A$1015,'[11]CONSOLIDATED TB'!A273,'[11]OB 01.04.13'!$D$5:$D$1015)</f>
        <v>#VALUE!</v>
      </c>
      <c r="E273" s="653">
        <f>'[11]TRIAL ALL UNITS-Mar-14'!BK273</f>
        <v>0</v>
      </c>
      <c r="F273" s="653">
        <f>'[11]TRIAL ALL UNITS-Mar-14'!BL273</f>
        <v>0</v>
      </c>
      <c r="G273" s="653">
        <f t="shared" si="21"/>
        <v>0</v>
      </c>
      <c r="H273" s="653">
        <f t="shared" si="22"/>
        <v>0</v>
      </c>
      <c r="I273" s="653" t="e">
        <f t="shared" si="20"/>
        <v>#VALUE!</v>
      </c>
      <c r="J273" s="653" t="e">
        <f t="shared" si="20"/>
        <v>#VALUE!</v>
      </c>
      <c r="K273" s="653" t="e">
        <f t="shared" si="23"/>
        <v>#VALUE!</v>
      </c>
      <c r="L273" s="653" t="e">
        <f t="shared" si="24"/>
        <v>#VALUE!</v>
      </c>
    </row>
    <row r="274" spans="1:12" ht="13.5" thickBot="1">
      <c r="A274" s="1417" t="s">
        <v>2440</v>
      </c>
      <c r="B274" s="1418" t="s">
        <v>2304</v>
      </c>
      <c r="C274" s="652" t="e">
        <f>SUMIF('[11]OB 01.04.13'!$A$5:$A$1015,'[11]CONSOLIDATED TB'!A274,'[11]OB 01.04.13'!$C$5:$C$1015)</f>
        <v>#VALUE!</v>
      </c>
      <c r="D274" s="652" t="e">
        <f>SUMIF('[11]OB 01.04.13'!$A$5:$A$1015,'[11]CONSOLIDATED TB'!A274,'[11]OB 01.04.13'!$D$5:$D$1015)</f>
        <v>#VALUE!</v>
      </c>
      <c r="E274" s="653">
        <f>'[11]TRIAL ALL UNITS-Mar-14'!BK274</f>
        <v>0</v>
      </c>
      <c r="F274" s="653">
        <f>'[11]TRIAL ALL UNITS-Mar-14'!BL274</f>
        <v>0</v>
      </c>
      <c r="G274" s="653">
        <f t="shared" si="21"/>
        <v>0</v>
      </c>
      <c r="H274" s="653">
        <f t="shared" si="22"/>
        <v>0</v>
      </c>
      <c r="I274" s="653" t="e">
        <f t="shared" si="20"/>
        <v>#VALUE!</v>
      </c>
      <c r="J274" s="653" t="e">
        <f t="shared" si="20"/>
        <v>#VALUE!</v>
      </c>
      <c r="K274" s="653" t="e">
        <f t="shared" si="23"/>
        <v>#VALUE!</v>
      </c>
      <c r="L274" s="653" t="e">
        <f t="shared" si="24"/>
        <v>#VALUE!</v>
      </c>
    </row>
    <row r="275" spans="1:12" s="1433" customFormat="1" ht="13.5" thickBot="1">
      <c r="A275" s="1420" t="s">
        <v>2441</v>
      </c>
      <c r="B275" s="1432" t="s">
        <v>2310</v>
      </c>
      <c r="C275" s="652" t="e">
        <f>SUMIF('[11]OB 01.04.13'!$A$5:$A$1015,'[11]CONSOLIDATED TB'!A275,'[11]OB 01.04.13'!$C$5:$C$1015)</f>
        <v>#VALUE!</v>
      </c>
      <c r="D275" s="652" t="e">
        <f>SUMIF('[11]OB 01.04.13'!$A$5:$A$1015,'[11]CONSOLIDATED TB'!A275,'[11]OB 01.04.13'!$D$5:$D$1015)</f>
        <v>#VALUE!</v>
      </c>
      <c r="E275" s="653">
        <f>'[11]TRIAL ALL UNITS-Mar-14'!BK275</f>
        <v>700</v>
      </c>
      <c r="F275" s="653">
        <f>'[11]TRIAL ALL UNITS-Mar-14'!BL275</f>
        <v>0</v>
      </c>
      <c r="G275" s="653">
        <f t="shared" si="21"/>
        <v>700</v>
      </c>
      <c r="H275" s="653">
        <f t="shared" si="22"/>
        <v>0</v>
      </c>
      <c r="I275" s="653" t="e">
        <f t="shared" si="20"/>
        <v>#VALUE!</v>
      </c>
      <c r="J275" s="653" t="e">
        <f t="shared" si="20"/>
        <v>#VALUE!</v>
      </c>
      <c r="K275" s="653" t="e">
        <f t="shared" si="23"/>
        <v>#VALUE!</v>
      </c>
      <c r="L275" s="653" t="e">
        <f t="shared" si="24"/>
        <v>#VALUE!</v>
      </c>
    </row>
    <row r="276" spans="1:12" s="1433" customFormat="1" ht="13.5" thickBot="1">
      <c r="A276" s="1420" t="s">
        <v>2442</v>
      </c>
      <c r="B276" s="1432" t="s">
        <v>2312</v>
      </c>
      <c r="C276" s="652" t="e">
        <f>SUMIF('[11]OB 01.04.13'!$A$5:$A$1015,'[11]CONSOLIDATED TB'!A276,'[11]OB 01.04.13'!$C$5:$C$1015)</f>
        <v>#VALUE!</v>
      </c>
      <c r="D276" s="652" t="e">
        <f>SUMIF('[11]OB 01.04.13'!$A$5:$A$1015,'[11]CONSOLIDATED TB'!A276,'[11]OB 01.04.13'!$D$5:$D$1015)</f>
        <v>#VALUE!</v>
      </c>
      <c r="E276" s="653">
        <f>'[11]TRIAL ALL UNITS-Mar-14'!BK276</f>
        <v>0</v>
      </c>
      <c r="F276" s="653">
        <f>'[11]TRIAL ALL UNITS-Mar-14'!BL276</f>
        <v>0</v>
      </c>
      <c r="G276" s="653">
        <f t="shared" si="21"/>
        <v>0</v>
      </c>
      <c r="H276" s="653">
        <f t="shared" si="22"/>
        <v>0</v>
      </c>
      <c r="I276" s="653" t="e">
        <f t="shared" si="20"/>
        <v>#VALUE!</v>
      </c>
      <c r="J276" s="653" t="e">
        <f t="shared" si="20"/>
        <v>#VALUE!</v>
      </c>
      <c r="K276" s="653" t="e">
        <f t="shared" si="23"/>
        <v>#VALUE!</v>
      </c>
      <c r="L276" s="653" t="e">
        <f t="shared" si="24"/>
        <v>#VALUE!</v>
      </c>
    </row>
    <row r="277" spans="1:12" s="1433" customFormat="1" ht="13.5" thickBot="1">
      <c r="A277" s="1420" t="s">
        <v>2443</v>
      </c>
      <c r="B277" s="1432" t="s">
        <v>2254</v>
      </c>
      <c r="C277" s="652" t="e">
        <f>SUMIF('[11]OB 01.04.13'!$A$5:$A$1015,'[11]CONSOLIDATED TB'!A277,'[11]OB 01.04.13'!$C$5:$C$1015)</f>
        <v>#VALUE!</v>
      </c>
      <c r="D277" s="652" t="e">
        <f>SUMIF('[11]OB 01.04.13'!$A$5:$A$1015,'[11]CONSOLIDATED TB'!A277,'[11]OB 01.04.13'!$D$5:$D$1015)</f>
        <v>#VALUE!</v>
      </c>
      <c r="E277" s="653">
        <f>'[11]TRIAL ALL UNITS-Mar-14'!BK277</f>
        <v>0</v>
      </c>
      <c r="F277" s="653">
        <f>'[11]TRIAL ALL UNITS-Mar-14'!BL277</f>
        <v>0</v>
      </c>
      <c r="G277" s="653">
        <f t="shared" si="21"/>
        <v>0</v>
      </c>
      <c r="H277" s="653">
        <f t="shared" si="22"/>
        <v>0</v>
      </c>
      <c r="I277" s="653" t="e">
        <f t="shared" si="20"/>
        <v>#VALUE!</v>
      </c>
      <c r="J277" s="653" t="e">
        <f t="shared" si="20"/>
        <v>#VALUE!</v>
      </c>
      <c r="K277" s="653" t="e">
        <f t="shared" si="23"/>
        <v>#VALUE!</v>
      </c>
      <c r="L277" s="653" t="e">
        <f t="shared" si="24"/>
        <v>#VALUE!</v>
      </c>
    </row>
    <row r="278" spans="1:12" s="1433" customFormat="1" ht="13.5" thickBot="1">
      <c r="A278" s="1420" t="s">
        <v>2444</v>
      </c>
      <c r="B278" s="1432" t="s">
        <v>2256</v>
      </c>
      <c r="C278" s="652" t="e">
        <f>SUMIF('[11]OB 01.04.13'!$A$5:$A$1015,'[11]CONSOLIDATED TB'!A278,'[11]OB 01.04.13'!$C$5:$C$1015)</f>
        <v>#VALUE!</v>
      </c>
      <c r="D278" s="652" t="e">
        <f>SUMIF('[11]OB 01.04.13'!$A$5:$A$1015,'[11]CONSOLIDATED TB'!A278,'[11]OB 01.04.13'!$D$5:$D$1015)</f>
        <v>#VALUE!</v>
      </c>
      <c r="E278" s="653">
        <f>'[11]TRIAL ALL UNITS-Mar-14'!BK278</f>
        <v>0</v>
      </c>
      <c r="F278" s="653">
        <f>'[11]TRIAL ALL UNITS-Mar-14'!BL278</f>
        <v>0</v>
      </c>
      <c r="G278" s="653">
        <f t="shared" si="21"/>
        <v>0</v>
      </c>
      <c r="H278" s="653">
        <f t="shared" si="22"/>
        <v>0</v>
      </c>
      <c r="I278" s="653" t="e">
        <f t="shared" si="20"/>
        <v>#VALUE!</v>
      </c>
      <c r="J278" s="653" t="e">
        <f t="shared" si="20"/>
        <v>#VALUE!</v>
      </c>
      <c r="K278" s="653" t="e">
        <f t="shared" si="23"/>
        <v>#VALUE!</v>
      </c>
      <c r="L278" s="653" t="e">
        <f t="shared" si="24"/>
        <v>#VALUE!</v>
      </c>
    </row>
    <row r="279" spans="1:12" s="1433" customFormat="1" ht="13.5" thickBot="1">
      <c r="A279" s="1420" t="s">
        <v>2445</v>
      </c>
      <c r="B279" s="1432" t="s">
        <v>2268</v>
      </c>
      <c r="C279" s="652" t="e">
        <f>SUMIF('[11]OB 01.04.13'!$A$5:$A$1015,'[11]CONSOLIDATED TB'!A279,'[11]OB 01.04.13'!$C$5:$C$1015)</f>
        <v>#VALUE!</v>
      </c>
      <c r="D279" s="652" t="e">
        <f>SUMIF('[11]OB 01.04.13'!$A$5:$A$1015,'[11]CONSOLIDATED TB'!A279,'[11]OB 01.04.13'!$D$5:$D$1015)</f>
        <v>#VALUE!</v>
      </c>
      <c r="E279" s="653">
        <f>'[11]TRIAL ALL UNITS-Mar-14'!BK279</f>
        <v>0</v>
      </c>
      <c r="F279" s="653">
        <f>'[11]TRIAL ALL UNITS-Mar-14'!BL279</f>
        <v>0</v>
      </c>
      <c r="G279" s="653">
        <f t="shared" si="21"/>
        <v>0</v>
      </c>
      <c r="H279" s="653">
        <f t="shared" si="22"/>
        <v>0</v>
      </c>
      <c r="I279" s="653" t="e">
        <f t="shared" si="20"/>
        <v>#VALUE!</v>
      </c>
      <c r="J279" s="653" t="e">
        <f t="shared" si="20"/>
        <v>#VALUE!</v>
      </c>
      <c r="K279" s="653" t="e">
        <f t="shared" si="23"/>
        <v>#VALUE!</v>
      </c>
      <c r="L279" s="653" t="e">
        <f t="shared" si="24"/>
        <v>#VALUE!</v>
      </c>
    </row>
    <row r="280" spans="1:12" s="1433" customFormat="1" ht="13.5" thickBot="1">
      <c r="A280" s="1420" t="s">
        <v>2446</v>
      </c>
      <c r="B280" s="1432" t="s">
        <v>2270</v>
      </c>
      <c r="C280" s="652" t="e">
        <f>SUMIF('[11]OB 01.04.13'!$A$5:$A$1015,'[11]CONSOLIDATED TB'!A280,'[11]OB 01.04.13'!$C$5:$C$1015)</f>
        <v>#VALUE!</v>
      </c>
      <c r="D280" s="652" t="e">
        <f>SUMIF('[11]OB 01.04.13'!$A$5:$A$1015,'[11]CONSOLIDATED TB'!A280,'[11]OB 01.04.13'!$D$5:$D$1015)</f>
        <v>#VALUE!</v>
      </c>
      <c r="E280" s="653">
        <f>'[11]TRIAL ALL UNITS-Mar-14'!BK280</f>
        <v>0</v>
      </c>
      <c r="F280" s="653">
        <f>'[11]TRIAL ALL UNITS-Mar-14'!BL280</f>
        <v>0</v>
      </c>
      <c r="G280" s="653">
        <f t="shared" si="21"/>
        <v>0</v>
      </c>
      <c r="H280" s="653">
        <f t="shared" si="22"/>
        <v>0</v>
      </c>
      <c r="I280" s="653" t="e">
        <f t="shared" si="20"/>
        <v>#VALUE!</v>
      </c>
      <c r="J280" s="653" t="e">
        <f t="shared" si="20"/>
        <v>#VALUE!</v>
      </c>
      <c r="K280" s="653" t="e">
        <f t="shared" si="23"/>
        <v>#VALUE!</v>
      </c>
      <c r="L280" s="653" t="e">
        <f t="shared" si="24"/>
        <v>#VALUE!</v>
      </c>
    </row>
    <row r="281" spans="1:12" s="1433" customFormat="1" ht="13.5" thickBot="1">
      <c r="A281" s="1420" t="s">
        <v>2447</v>
      </c>
      <c r="B281" s="1432" t="s">
        <v>2272</v>
      </c>
      <c r="C281" s="652" t="e">
        <f>SUMIF('[11]OB 01.04.13'!$A$5:$A$1015,'[11]CONSOLIDATED TB'!A281,'[11]OB 01.04.13'!$C$5:$C$1015)</f>
        <v>#VALUE!</v>
      </c>
      <c r="D281" s="652" t="e">
        <f>SUMIF('[11]OB 01.04.13'!$A$5:$A$1015,'[11]CONSOLIDATED TB'!A281,'[11]OB 01.04.13'!$D$5:$D$1015)</f>
        <v>#VALUE!</v>
      </c>
      <c r="E281" s="653">
        <f>'[11]TRIAL ALL UNITS-Mar-14'!BK281</f>
        <v>0</v>
      </c>
      <c r="F281" s="653">
        <f>'[11]TRIAL ALL UNITS-Mar-14'!BL281</f>
        <v>0</v>
      </c>
      <c r="G281" s="653">
        <f t="shared" si="21"/>
        <v>0</v>
      </c>
      <c r="H281" s="653">
        <f t="shared" si="22"/>
        <v>0</v>
      </c>
      <c r="I281" s="653" t="e">
        <f t="shared" si="20"/>
        <v>#VALUE!</v>
      </c>
      <c r="J281" s="653" t="e">
        <f t="shared" si="20"/>
        <v>#VALUE!</v>
      </c>
      <c r="K281" s="653" t="e">
        <f t="shared" si="23"/>
        <v>#VALUE!</v>
      </c>
      <c r="L281" s="653" t="e">
        <f t="shared" si="24"/>
        <v>#VALUE!</v>
      </c>
    </row>
    <row r="282" spans="1:12" s="1433" customFormat="1" ht="13.5" thickBot="1">
      <c r="A282" s="1420" t="s">
        <v>2448</v>
      </c>
      <c r="B282" s="1432" t="s">
        <v>2276</v>
      </c>
      <c r="C282" s="652" t="e">
        <f>SUMIF('[11]OB 01.04.13'!$A$5:$A$1015,'[11]CONSOLIDATED TB'!A282,'[11]OB 01.04.13'!$C$5:$C$1015)</f>
        <v>#VALUE!</v>
      </c>
      <c r="D282" s="652" t="e">
        <f>SUMIF('[11]OB 01.04.13'!$A$5:$A$1015,'[11]CONSOLIDATED TB'!A282,'[11]OB 01.04.13'!$D$5:$D$1015)</f>
        <v>#VALUE!</v>
      </c>
      <c r="E282" s="653">
        <f>'[11]TRIAL ALL UNITS-Mar-14'!BK282</f>
        <v>0</v>
      </c>
      <c r="F282" s="653">
        <f>'[11]TRIAL ALL UNITS-Mar-14'!BL282</f>
        <v>0</v>
      </c>
      <c r="G282" s="653">
        <f t="shared" si="21"/>
        <v>0</v>
      </c>
      <c r="H282" s="653">
        <f t="shared" si="22"/>
        <v>0</v>
      </c>
      <c r="I282" s="653" t="e">
        <f t="shared" si="20"/>
        <v>#VALUE!</v>
      </c>
      <c r="J282" s="653" t="e">
        <f t="shared" si="20"/>
        <v>#VALUE!</v>
      </c>
      <c r="K282" s="653" t="e">
        <f t="shared" si="23"/>
        <v>#VALUE!</v>
      </c>
      <c r="L282" s="653" t="e">
        <f t="shared" si="24"/>
        <v>#VALUE!</v>
      </c>
    </row>
    <row r="283" spans="1:12" s="1433" customFormat="1" ht="13.5" thickBot="1">
      <c r="A283" s="1420" t="s">
        <v>2449</v>
      </c>
      <c r="B283" s="1432" t="s">
        <v>2278</v>
      </c>
      <c r="C283" s="652" t="e">
        <f>SUMIF('[11]OB 01.04.13'!$A$5:$A$1015,'[11]CONSOLIDATED TB'!A283,'[11]OB 01.04.13'!$C$5:$C$1015)</f>
        <v>#VALUE!</v>
      </c>
      <c r="D283" s="652" t="e">
        <f>SUMIF('[11]OB 01.04.13'!$A$5:$A$1015,'[11]CONSOLIDATED TB'!A283,'[11]OB 01.04.13'!$D$5:$D$1015)</f>
        <v>#VALUE!</v>
      </c>
      <c r="E283" s="653">
        <f>'[11]TRIAL ALL UNITS-Mar-14'!BK283</f>
        <v>0</v>
      </c>
      <c r="F283" s="653">
        <f>'[11]TRIAL ALL UNITS-Mar-14'!BL283</f>
        <v>0</v>
      </c>
      <c r="G283" s="653">
        <f t="shared" si="21"/>
        <v>0</v>
      </c>
      <c r="H283" s="653">
        <f t="shared" si="22"/>
        <v>0</v>
      </c>
      <c r="I283" s="653" t="e">
        <f t="shared" si="20"/>
        <v>#VALUE!</v>
      </c>
      <c r="J283" s="653" t="e">
        <f t="shared" si="20"/>
        <v>#VALUE!</v>
      </c>
      <c r="K283" s="653" t="e">
        <f t="shared" si="23"/>
        <v>#VALUE!</v>
      </c>
      <c r="L283" s="653" t="e">
        <f t="shared" si="24"/>
        <v>#VALUE!</v>
      </c>
    </row>
    <row r="284" spans="1:12" s="1433" customFormat="1" ht="13.5" thickBot="1">
      <c r="A284" s="1420" t="s">
        <v>2450</v>
      </c>
      <c r="B284" s="1432" t="s">
        <v>2280</v>
      </c>
      <c r="C284" s="652" t="e">
        <f>SUMIF('[11]OB 01.04.13'!$A$5:$A$1015,'[11]CONSOLIDATED TB'!A284,'[11]OB 01.04.13'!$C$5:$C$1015)</f>
        <v>#VALUE!</v>
      </c>
      <c r="D284" s="652" t="e">
        <f>SUMIF('[11]OB 01.04.13'!$A$5:$A$1015,'[11]CONSOLIDATED TB'!A284,'[11]OB 01.04.13'!$D$5:$D$1015)</f>
        <v>#VALUE!</v>
      </c>
      <c r="E284" s="653">
        <f>'[11]TRIAL ALL UNITS-Mar-14'!BK284</f>
        <v>0</v>
      </c>
      <c r="F284" s="653">
        <f>'[11]TRIAL ALL UNITS-Mar-14'!BL284</f>
        <v>0</v>
      </c>
      <c r="G284" s="653">
        <f t="shared" si="21"/>
        <v>0</v>
      </c>
      <c r="H284" s="653">
        <f t="shared" si="22"/>
        <v>0</v>
      </c>
      <c r="I284" s="653" t="e">
        <f t="shared" si="20"/>
        <v>#VALUE!</v>
      </c>
      <c r="J284" s="653" t="e">
        <f t="shared" si="20"/>
        <v>#VALUE!</v>
      </c>
      <c r="K284" s="653" t="e">
        <f t="shared" si="23"/>
        <v>#VALUE!</v>
      </c>
      <c r="L284" s="653" t="e">
        <f t="shared" si="24"/>
        <v>#VALUE!</v>
      </c>
    </row>
    <row r="285" spans="1:12" s="1433" customFormat="1" ht="13.5" thickBot="1">
      <c r="A285" s="1420" t="s">
        <v>2451</v>
      </c>
      <c r="B285" s="1432" t="s">
        <v>2282</v>
      </c>
      <c r="C285" s="652" t="e">
        <f>SUMIF('[11]OB 01.04.13'!$A$5:$A$1015,'[11]CONSOLIDATED TB'!A285,'[11]OB 01.04.13'!$C$5:$C$1015)</f>
        <v>#VALUE!</v>
      </c>
      <c r="D285" s="652" t="e">
        <f>SUMIF('[11]OB 01.04.13'!$A$5:$A$1015,'[11]CONSOLIDATED TB'!A285,'[11]OB 01.04.13'!$D$5:$D$1015)</f>
        <v>#VALUE!</v>
      </c>
      <c r="E285" s="653">
        <f>'[11]TRIAL ALL UNITS-Mar-14'!BK285</f>
        <v>0</v>
      </c>
      <c r="F285" s="653">
        <f>'[11]TRIAL ALL UNITS-Mar-14'!BL285</f>
        <v>0</v>
      </c>
      <c r="G285" s="653">
        <f t="shared" si="21"/>
        <v>0</v>
      </c>
      <c r="H285" s="653">
        <f t="shared" si="22"/>
        <v>0</v>
      </c>
      <c r="I285" s="653" t="e">
        <f t="shared" si="20"/>
        <v>#VALUE!</v>
      </c>
      <c r="J285" s="653" t="e">
        <f t="shared" si="20"/>
        <v>#VALUE!</v>
      </c>
      <c r="K285" s="653" t="e">
        <f t="shared" si="23"/>
        <v>#VALUE!</v>
      </c>
      <c r="L285" s="653" t="e">
        <f t="shared" si="24"/>
        <v>#VALUE!</v>
      </c>
    </row>
    <row r="286" spans="1:12" s="1433" customFormat="1" ht="13.5" thickBot="1">
      <c r="A286" s="1420" t="s">
        <v>2452</v>
      </c>
      <c r="B286" s="1432" t="s">
        <v>2401</v>
      </c>
      <c r="C286" s="652" t="e">
        <f>SUMIF('[11]OB 01.04.13'!$A$5:$A$1015,'[11]CONSOLIDATED TB'!A286,'[11]OB 01.04.13'!$C$5:$C$1015)</f>
        <v>#VALUE!</v>
      </c>
      <c r="D286" s="652" t="e">
        <f>SUMIF('[11]OB 01.04.13'!$A$5:$A$1015,'[11]CONSOLIDATED TB'!A286,'[11]OB 01.04.13'!$D$5:$D$1015)</f>
        <v>#VALUE!</v>
      </c>
      <c r="E286" s="653">
        <f>'[11]TRIAL ALL UNITS-Mar-14'!BK286</f>
        <v>0</v>
      </c>
      <c r="F286" s="653">
        <f>'[11]TRIAL ALL UNITS-Mar-14'!BL286</f>
        <v>0</v>
      </c>
      <c r="G286" s="653">
        <f t="shared" si="21"/>
        <v>0</v>
      </c>
      <c r="H286" s="653">
        <f t="shared" si="22"/>
        <v>0</v>
      </c>
      <c r="I286" s="653" t="e">
        <f t="shared" si="20"/>
        <v>#VALUE!</v>
      </c>
      <c r="J286" s="653" t="e">
        <f t="shared" si="20"/>
        <v>#VALUE!</v>
      </c>
      <c r="K286" s="653" t="e">
        <f t="shared" si="23"/>
        <v>#VALUE!</v>
      </c>
      <c r="L286" s="653" t="e">
        <f t="shared" si="24"/>
        <v>#VALUE!</v>
      </c>
    </row>
    <row r="287" spans="1:12" ht="13.5" thickBot="1">
      <c r="A287" s="1417" t="s">
        <v>2453</v>
      </c>
      <c r="B287" s="1418" t="s">
        <v>2403</v>
      </c>
      <c r="C287" s="652" t="e">
        <f>SUMIF('[11]OB 01.04.13'!$A$5:$A$1015,'[11]CONSOLIDATED TB'!A287,'[11]OB 01.04.13'!$C$5:$C$1015)</f>
        <v>#VALUE!</v>
      </c>
      <c r="D287" s="652" t="e">
        <f>SUMIF('[11]OB 01.04.13'!$A$5:$A$1015,'[11]CONSOLIDATED TB'!A287,'[11]OB 01.04.13'!$D$5:$D$1015)</f>
        <v>#VALUE!</v>
      </c>
      <c r="E287" s="653">
        <f>'[11]TRIAL ALL UNITS-Mar-14'!BK287</f>
        <v>0</v>
      </c>
      <c r="F287" s="653">
        <f>'[11]TRIAL ALL UNITS-Mar-14'!BL287</f>
        <v>0</v>
      </c>
      <c r="G287" s="653">
        <f t="shared" si="21"/>
        <v>0</v>
      </c>
      <c r="H287" s="653">
        <f t="shared" si="22"/>
        <v>0</v>
      </c>
      <c r="I287" s="653" t="e">
        <f t="shared" si="20"/>
        <v>#VALUE!</v>
      </c>
      <c r="J287" s="653" t="e">
        <f t="shared" si="20"/>
        <v>#VALUE!</v>
      </c>
      <c r="K287" s="653" t="e">
        <f t="shared" si="23"/>
        <v>#VALUE!</v>
      </c>
      <c r="L287" s="653" t="e">
        <f t="shared" si="24"/>
        <v>#VALUE!</v>
      </c>
    </row>
    <row r="288" spans="1:12" ht="13.5" thickBot="1">
      <c r="A288" s="1417" t="s">
        <v>2454</v>
      </c>
      <c r="B288" s="1418" t="s">
        <v>2405</v>
      </c>
      <c r="C288" s="652" t="e">
        <f>SUMIF('[11]OB 01.04.13'!$A$5:$A$1015,'[11]CONSOLIDATED TB'!A288,'[11]OB 01.04.13'!$C$5:$C$1015)</f>
        <v>#VALUE!</v>
      </c>
      <c r="D288" s="652" t="e">
        <f>SUMIF('[11]OB 01.04.13'!$A$5:$A$1015,'[11]CONSOLIDATED TB'!A288,'[11]OB 01.04.13'!$D$5:$D$1015)</f>
        <v>#VALUE!</v>
      </c>
      <c r="E288" s="653">
        <f>'[11]TRIAL ALL UNITS-Mar-14'!BK288</f>
        <v>0</v>
      </c>
      <c r="F288" s="653">
        <f>'[11]TRIAL ALL UNITS-Mar-14'!BL288</f>
        <v>0</v>
      </c>
      <c r="G288" s="653">
        <f t="shared" si="21"/>
        <v>0</v>
      </c>
      <c r="H288" s="653">
        <f t="shared" si="22"/>
        <v>0</v>
      </c>
      <c r="I288" s="653" t="e">
        <f t="shared" si="20"/>
        <v>#VALUE!</v>
      </c>
      <c r="J288" s="653" t="e">
        <f t="shared" si="20"/>
        <v>#VALUE!</v>
      </c>
      <c r="K288" s="653" t="e">
        <f t="shared" si="23"/>
        <v>#VALUE!</v>
      </c>
      <c r="L288" s="653" t="e">
        <f t="shared" si="24"/>
        <v>#VALUE!</v>
      </c>
    </row>
    <row r="289" spans="1:12" s="1421" customFormat="1" ht="13.5" thickBot="1">
      <c r="A289" s="1471" t="s">
        <v>1443</v>
      </c>
      <c r="B289" s="1475" t="s">
        <v>2455</v>
      </c>
      <c r="C289" s="652" t="e">
        <f>SUMIF('[11]OB 01.04.13'!$A$5:$A$1015,'[11]CONSOLIDATED TB'!A289,'[11]OB 01.04.13'!$C$5:$C$1015)</f>
        <v>#VALUE!</v>
      </c>
      <c r="D289" s="652" t="e">
        <f>SUMIF('[11]OB 01.04.13'!$A$5:$A$1015,'[11]CONSOLIDATED TB'!A289,'[11]OB 01.04.13'!$D$5:$D$1015)</f>
        <v>#VALUE!</v>
      </c>
      <c r="E289" s="653">
        <f>'[11]TRIAL ALL UNITS-Mar-14'!BK289</f>
        <v>0</v>
      </c>
      <c r="F289" s="653">
        <f>'[11]TRIAL ALL UNITS-Mar-14'!BL289</f>
        <v>0</v>
      </c>
      <c r="G289" s="653">
        <f t="shared" si="21"/>
        <v>0</v>
      </c>
      <c r="H289" s="653">
        <f t="shared" si="22"/>
        <v>0</v>
      </c>
      <c r="I289" s="656" t="e">
        <f t="shared" si="20"/>
        <v>#VALUE!</v>
      </c>
      <c r="J289" s="656" t="e">
        <f t="shared" si="20"/>
        <v>#VALUE!</v>
      </c>
      <c r="K289" s="656" t="e">
        <f t="shared" si="23"/>
        <v>#VALUE!</v>
      </c>
      <c r="L289" s="656" t="e">
        <f t="shared" si="24"/>
        <v>#VALUE!</v>
      </c>
    </row>
    <row r="290" spans="1:12" ht="13.5" thickBot="1">
      <c r="A290" s="1417" t="s">
        <v>2456</v>
      </c>
      <c r="B290" s="1418" t="s">
        <v>2246</v>
      </c>
      <c r="C290" s="652" t="e">
        <f>SUMIF('[11]OB 01.04.13'!$A$5:$A$1015,'[11]CONSOLIDATED TB'!A290,'[11]OB 01.04.13'!$C$5:$C$1015)</f>
        <v>#VALUE!</v>
      </c>
      <c r="D290" s="652" t="e">
        <f>SUMIF('[11]OB 01.04.13'!$A$5:$A$1015,'[11]CONSOLIDATED TB'!A290,'[11]OB 01.04.13'!$D$5:$D$1015)</f>
        <v>#VALUE!</v>
      </c>
      <c r="E290" s="653">
        <f>'[11]TRIAL ALL UNITS-Mar-14'!BK290</f>
        <v>0</v>
      </c>
      <c r="F290" s="653">
        <f>'[11]TRIAL ALL UNITS-Mar-14'!BL290</f>
        <v>0</v>
      </c>
      <c r="G290" s="653">
        <f t="shared" si="21"/>
        <v>0</v>
      </c>
      <c r="H290" s="653">
        <f t="shared" si="22"/>
        <v>0</v>
      </c>
      <c r="I290" s="653" t="e">
        <f t="shared" si="20"/>
        <v>#VALUE!</v>
      </c>
      <c r="J290" s="653" t="e">
        <f t="shared" si="20"/>
        <v>#VALUE!</v>
      </c>
      <c r="K290" s="653" t="e">
        <f t="shared" si="23"/>
        <v>#VALUE!</v>
      </c>
      <c r="L290" s="653" t="e">
        <f t="shared" si="24"/>
        <v>#VALUE!</v>
      </c>
    </row>
    <row r="291" spans="1:12" ht="13.5" thickBot="1">
      <c r="A291" s="1417" t="s">
        <v>2457</v>
      </c>
      <c r="B291" s="1418" t="s">
        <v>2248</v>
      </c>
      <c r="C291" s="652" t="e">
        <f>SUMIF('[11]OB 01.04.13'!$A$5:$A$1015,'[11]CONSOLIDATED TB'!A291,'[11]OB 01.04.13'!$C$5:$C$1015)</f>
        <v>#VALUE!</v>
      </c>
      <c r="D291" s="652" t="e">
        <f>SUMIF('[11]OB 01.04.13'!$A$5:$A$1015,'[11]CONSOLIDATED TB'!A291,'[11]OB 01.04.13'!$D$5:$D$1015)</f>
        <v>#VALUE!</v>
      </c>
      <c r="E291" s="653">
        <f>'[11]TRIAL ALL UNITS-Mar-14'!BK291</f>
        <v>0</v>
      </c>
      <c r="F291" s="653">
        <f>'[11]TRIAL ALL UNITS-Mar-14'!BL291</f>
        <v>0</v>
      </c>
      <c r="G291" s="653">
        <f t="shared" si="21"/>
        <v>0</v>
      </c>
      <c r="H291" s="653">
        <f t="shared" si="22"/>
        <v>0</v>
      </c>
      <c r="I291" s="653" t="e">
        <f t="shared" si="20"/>
        <v>#VALUE!</v>
      </c>
      <c r="J291" s="653" t="e">
        <f t="shared" si="20"/>
        <v>#VALUE!</v>
      </c>
      <c r="K291" s="653" t="e">
        <f t="shared" si="23"/>
        <v>#VALUE!</v>
      </c>
      <c r="L291" s="653" t="e">
        <f t="shared" si="24"/>
        <v>#VALUE!</v>
      </c>
    </row>
    <row r="292" spans="1:12" ht="13.5" thickBot="1">
      <c r="A292" s="1417" t="s">
        <v>2458</v>
      </c>
      <c r="B292" s="1418" t="s">
        <v>2268</v>
      </c>
      <c r="C292" s="652" t="e">
        <f>SUMIF('[11]OB 01.04.13'!$A$5:$A$1015,'[11]CONSOLIDATED TB'!A292,'[11]OB 01.04.13'!$C$5:$C$1015)</f>
        <v>#VALUE!</v>
      </c>
      <c r="D292" s="652" t="e">
        <f>SUMIF('[11]OB 01.04.13'!$A$5:$A$1015,'[11]CONSOLIDATED TB'!A292,'[11]OB 01.04.13'!$D$5:$D$1015)</f>
        <v>#VALUE!</v>
      </c>
      <c r="E292" s="653">
        <f>'[11]TRIAL ALL UNITS-Mar-14'!BK292</f>
        <v>0</v>
      </c>
      <c r="F292" s="653">
        <f>'[11]TRIAL ALL UNITS-Mar-14'!BL292</f>
        <v>0</v>
      </c>
      <c r="G292" s="653">
        <f t="shared" si="21"/>
        <v>0</v>
      </c>
      <c r="H292" s="653">
        <f t="shared" si="22"/>
        <v>0</v>
      </c>
      <c r="I292" s="653" t="e">
        <f t="shared" si="20"/>
        <v>#VALUE!</v>
      </c>
      <c r="J292" s="653" t="e">
        <f t="shared" si="20"/>
        <v>#VALUE!</v>
      </c>
      <c r="K292" s="653" t="e">
        <f t="shared" si="23"/>
        <v>#VALUE!</v>
      </c>
      <c r="L292" s="653" t="e">
        <f t="shared" si="24"/>
        <v>#VALUE!</v>
      </c>
    </row>
    <row r="293" spans="1:12" s="1433" customFormat="1" ht="13.5" thickBot="1">
      <c r="A293" s="1420" t="s">
        <v>2459</v>
      </c>
      <c r="B293" s="1432" t="s">
        <v>2270</v>
      </c>
      <c r="C293" s="652" t="e">
        <f>SUMIF('[11]OB 01.04.13'!$A$5:$A$1015,'[11]CONSOLIDATED TB'!A293,'[11]OB 01.04.13'!$C$5:$C$1015)</f>
        <v>#VALUE!</v>
      </c>
      <c r="D293" s="652" t="e">
        <f>SUMIF('[11]OB 01.04.13'!$A$5:$A$1015,'[11]CONSOLIDATED TB'!A293,'[11]OB 01.04.13'!$D$5:$D$1015)</f>
        <v>#VALUE!</v>
      </c>
      <c r="E293" s="653">
        <f>'[11]TRIAL ALL UNITS-Mar-14'!BK293</f>
        <v>0</v>
      </c>
      <c r="F293" s="653">
        <f>'[11]TRIAL ALL UNITS-Mar-14'!BL293</f>
        <v>0</v>
      </c>
      <c r="G293" s="653">
        <f t="shared" si="21"/>
        <v>0</v>
      </c>
      <c r="H293" s="653">
        <f t="shared" si="22"/>
        <v>0</v>
      </c>
      <c r="I293" s="653" t="e">
        <f t="shared" si="20"/>
        <v>#VALUE!</v>
      </c>
      <c r="J293" s="653" t="e">
        <f t="shared" si="20"/>
        <v>#VALUE!</v>
      </c>
      <c r="K293" s="653" t="e">
        <f t="shared" si="23"/>
        <v>#VALUE!</v>
      </c>
      <c r="L293" s="653" t="e">
        <f t="shared" si="24"/>
        <v>#VALUE!</v>
      </c>
    </row>
    <row r="294" spans="1:12" ht="13.5" thickBot="1">
      <c r="A294" s="1417" t="s">
        <v>2460</v>
      </c>
      <c r="B294" s="1418" t="s">
        <v>2272</v>
      </c>
      <c r="C294" s="652" t="e">
        <f>SUMIF('[11]OB 01.04.13'!$A$5:$A$1015,'[11]CONSOLIDATED TB'!A294,'[11]OB 01.04.13'!$C$5:$C$1015)</f>
        <v>#VALUE!</v>
      </c>
      <c r="D294" s="652" t="e">
        <f>SUMIF('[11]OB 01.04.13'!$A$5:$A$1015,'[11]CONSOLIDATED TB'!A294,'[11]OB 01.04.13'!$D$5:$D$1015)</f>
        <v>#VALUE!</v>
      </c>
      <c r="E294" s="653">
        <f>'[11]TRIAL ALL UNITS-Mar-14'!BK294</f>
        <v>0</v>
      </c>
      <c r="F294" s="653">
        <f>'[11]TRIAL ALL UNITS-Mar-14'!BL294</f>
        <v>0</v>
      </c>
      <c r="G294" s="653">
        <f t="shared" si="21"/>
        <v>0</v>
      </c>
      <c r="H294" s="653">
        <f t="shared" si="22"/>
        <v>0</v>
      </c>
      <c r="I294" s="653" t="e">
        <f t="shared" si="20"/>
        <v>#VALUE!</v>
      </c>
      <c r="J294" s="653" t="e">
        <f t="shared" si="20"/>
        <v>#VALUE!</v>
      </c>
      <c r="K294" s="653" t="e">
        <f t="shared" si="23"/>
        <v>#VALUE!</v>
      </c>
      <c r="L294" s="653" t="e">
        <f t="shared" si="24"/>
        <v>#VALUE!</v>
      </c>
    </row>
    <row r="295" spans="1:12" ht="13.5" thickBot="1">
      <c r="A295" s="1417" t="s">
        <v>2461</v>
      </c>
      <c r="B295" s="1418" t="s">
        <v>2276</v>
      </c>
      <c r="C295" s="652" t="e">
        <f>SUMIF('[11]OB 01.04.13'!$A$5:$A$1015,'[11]CONSOLIDATED TB'!A295,'[11]OB 01.04.13'!$C$5:$C$1015)</f>
        <v>#VALUE!</v>
      </c>
      <c r="D295" s="652" t="e">
        <f>SUMIF('[11]OB 01.04.13'!$A$5:$A$1015,'[11]CONSOLIDATED TB'!A295,'[11]OB 01.04.13'!$D$5:$D$1015)</f>
        <v>#VALUE!</v>
      </c>
      <c r="E295" s="653">
        <f>'[11]TRIAL ALL UNITS-Mar-14'!BK295</f>
        <v>0</v>
      </c>
      <c r="F295" s="653">
        <f>'[11]TRIAL ALL UNITS-Mar-14'!BL295</f>
        <v>0</v>
      </c>
      <c r="G295" s="653">
        <f t="shared" si="21"/>
        <v>0</v>
      </c>
      <c r="H295" s="653">
        <f t="shared" si="22"/>
        <v>0</v>
      </c>
      <c r="I295" s="653" t="e">
        <f t="shared" si="20"/>
        <v>#VALUE!</v>
      </c>
      <c r="J295" s="653" t="e">
        <f t="shared" si="20"/>
        <v>#VALUE!</v>
      </c>
      <c r="K295" s="653" t="e">
        <f t="shared" si="23"/>
        <v>#VALUE!</v>
      </c>
      <c r="L295" s="653" t="e">
        <f t="shared" si="24"/>
        <v>#VALUE!</v>
      </c>
    </row>
    <row r="296" spans="1:12" ht="13.5" thickBot="1">
      <c r="A296" s="1417" t="s">
        <v>2462</v>
      </c>
      <c r="B296" s="1418" t="s">
        <v>2278</v>
      </c>
      <c r="C296" s="652" t="e">
        <f>SUMIF('[11]OB 01.04.13'!$A$5:$A$1015,'[11]CONSOLIDATED TB'!A296,'[11]OB 01.04.13'!$C$5:$C$1015)</f>
        <v>#VALUE!</v>
      </c>
      <c r="D296" s="652" t="e">
        <f>SUMIF('[11]OB 01.04.13'!$A$5:$A$1015,'[11]CONSOLIDATED TB'!A296,'[11]OB 01.04.13'!$D$5:$D$1015)</f>
        <v>#VALUE!</v>
      </c>
      <c r="E296" s="653">
        <f>'[11]TRIAL ALL UNITS-Mar-14'!BK296</f>
        <v>0</v>
      </c>
      <c r="F296" s="653">
        <f>'[11]TRIAL ALL UNITS-Mar-14'!BL296</f>
        <v>0</v>
      </c>
      <c r="G296" s="653">
        <f t="shared" si="21"/>
        <v>0</v>
      </c>
      <c r="H296" s="653">
        <f t="shared" si="22"/>
        <v>0</v>
      </c>
      <c r="I296" s="653" t="e">
        <f t="shared" si="20"/>
        <v>#VALUE!</v>
      </c>
      <c r="J296" s="653" t="e">
        <f t="shared" si="20"/>
        <v>#VALUE!</v>
      </c>
      <c r="K296" s="653" t="e">
        <f t="shared" si="23"/>
        <v>#VALUE!</v>
      </c>
      <c r="L296" s="653" t="e">
        <f t="shared" si="24"/>
        <v>#VALUE!</v>
      </c>
    </row>
    <row r="297" spans="1:12" ht="13.5" thickBot="1">
      <c r="A297" s="1417" t="s">
        <v>2463</v>
      </c>
      <c r="B297" s="1418" t="s">
        <v>2280</v>
      </c>
      <c r="C297" s="652" t="e">
        <f>SUMIF('[11]OB 01.04.13'!$A$5:$A$1015,'[11]CONSOLIDATED TB'!A297,'[11]OB 01.04.13'!$C$5:$C$1015)</f>
        <v>#VALUE!</v>
      </c>
      <c r="D297" s="652" t="e">
        <f>SUMIF('[11]OB 01.04.13'!$A$5:$A$1015,'[11]CONSOLIDATED TB'!A297,'[11]OB 01.04.13'!$D$5:$D$1015)</f>
        <v>#VALUE!</v>
      </c>
      <c r="E297" s="653">
        <f>'[11]TRIAL ALL UNITS-Mar-14'!BK297</f>
        <v>0</v>
      </c>
      <c r="F297" s="653">
        <f>'[11]TRIAL ALL UNITS-Mar-14'!BL297</f>
        <v>0</v>
      </c>
      <c r="G297" s="653">
        <f t="shared" si="21"/>
        <v>0</v>
      </c>
      <c r="H297" s="653">
        <f t="shared" si="22"/>
        <v>0</v>
      </c>
      <c r="I297" s="653" t="e">
        <f t="shared" si="20"/>
        <v>#VALUE!</v>
      </c>
      <c r="J297" s="653" t="e">
        <f t="shared" si="20"/>
        <v>#VALUE!</v>
      </c>
      <c r="K297" s="653" t="e">
        <f t="shared" si="23"/>
        <v>#VALUE!</v>
      </c>
      <c r="L297" s="653" t="e">
        <f t="shared" si="24"/>
        <v>#VALUE!</v>
      </c>
    </row>
    <row r="298" spans="1:12" ht="13.5" thickBot="1">
      <c r="A298" s="1417" t="s">
        <v>2464</v>
      </c>
      <c r="B298" s="1418" t="s">
        <v>2465</v>
      </c>
      <c r="C298" s="652" t="e">
        <f>SUMIF('[11]OB 01.04.13'!$A$5:$A$1015,'[11]CONSOLIDATED TB'!A298,'[11]OB 01.04.13'!$C$5:$C$1015)</f>
        <v>#VALUE!</v>
      </c>
      <c r="D298" s="652" t="e">
        <f>SUMIF('[11]OB 01.04.13'!$A$5:$A$1015,'[11]CONSOLIDATED TB'!A298,'[11]OB 01.04.13'!$D$5:$D$1015)</f>
        <v>#VALUE!</v>
      </c>
      <c r="E298" s="653">
        <f>'[11]TRIAL ALL UNITS-Mar-14'!BK298</f>
        <v>0</v>
      </c>
      <c r="F298" s="653">
        <f>'[11]TRIAL ALL UNITS-Mar-14'!BL298</f>
        <v>0</v>
      </c>
      <c r="G298" s="653">
        <f t="shared" si="21"/>
        <v>0</v>
      </c>
      <c r="H298" s="653">
        <f t="shared" si="22"/>
        <v>0</v>
      </c>
      <c r="I298" s="653" t="e">
        <f t="shared" si="20"/>
        <v>#VALUE!</v>
      </c>
      <c r="J298" s="653" t="e">
        <f t="shared" si="20"/>
        <v>#VALUE!</v>
      </c>
      <c r="K298" s="653" t="e">
        <f t="shared" si="23"/>
        <v>#VALUE!</v>
      </c>
      <c r="L298" s="653" t="e">
        <f t="shared" si="24"/>
        <v>#VALUE!</v>
      </c>
    </row>
    <row r="299" spans="1:12" ht="13.5" thickBot="1">
      <c r="A299" s="1417" t="s">
        <v>2466</v>
      </c>
      <c r="B299" s="1418" t="s">
        <v>2467</v>
      </c>
      <c r="C299" s="652" t="e">
        <f>SUMIF('[11]OB 01.04.13'!$A$5:$A$1015,'[11]CONSOLIDATED TB'!A299,'[11]OB 01.04.13'!$C$5:$C$1015)</f>
        <v>#VALUE!</v>
      </c>
      <c r="D299" s="652" t="e">
        <f>SUMIF('[11]OB 01.04.13'!$A$5:$A$1015,'[11]CONSOLIDATED TB'!A299,'[11]OB 01.04.13'!$D$5:$D$1015)</f>
        <v>#VALUE!</v>
      </c>
      <c r="E299" s="653">
        <f>'[11]TRIAL ALL UNITS-Mar-14'!BK299</f>
        <v>0</v>
      </c>
      <c r="F299" s="653">
        <f>'[11]TRIAL ALL UNITS-Mar-14'!BL299</f>
        <v>0</v>
      </c>
      <c r="G299" s="653">
        <f t="shared" si="21"/>
        <v>0</v>
      </c>
      <c r="H299" s="653">
        <f t="shared" si="22"/>
        <v>0</v>
      </c>
      <c r="I299" s="653" t="e">
        <f t="shared" si="20"/>
        <v>#VALUE!</v>
      </c>
      <c r="J299" s="653" t="e">
        <f t="shared" si="20"/>
        <v>#VALUE!</v>
      </c>
      <c r="K299" s="653" t="e">
        <f t="shared" si="23"/>
        <v>#VALUE!</v>
      </c>
      <c r="L299" s="653" t="e">
        <f t="shared" si="24"/>
        <v>#VALUE!</v>
      </c>
    </row>
    <row r="300" spans="1:12" s="1421" customFormat="1" ht="13.5" thickBot="1">
      <c r="A300" s="1471" t="s">
        <v>1444</v>
      </c>
      <c r="B300" s="1475" t="s">
        <v>2468</v>
      </c>
      <c r="C300" s="652" t="e">
        <f>SUMIF('[11]OB 01.04.13'!$A$5:$A$1015,'[11]CONSOLIDATED TB'!A300,'[11]OB 01.04.13'!$C$5:$C$1015)</f>
        <v>#VALUE!</v>
      </c>
      <c r="D300" s="652" t="e">
        <f>SUMIF('[11]OB 01.04.13'!$A$5:$A$1015,'[11]CONSOLIDATED TB'!A300,'[11]OB 01.04.13'!$D$5:$D$1015)</f>
        <v>#VALUE!</v>
      </c>
      <c r="E300" s="653">
        <f>'[11]TRIAL ALL UNITS-Mar-14'!BK300</f>
        <v>0</v>
      </c>
      <c r="F300" s="653">
        <f>'[11]TRIAL ALL UNITS-Mar-14'!BL300</f>
        <v>0</v>
      </c>
      <c r="G300" s="653">
        <f t="shared" si="21"/>
        <v>0</v>
      </c>
      <c r="H300" s="653">
        <f t="shared" si="22"/>
        <v>0</v>
      </c>
      <c r="I300" s="656" t="e">
        <f t="shared" si="20"/>
        <v>#VALUE!</v>
      </c>
      <c r="J300" s="656" t="e">
        <f t="shared" si="20"/>
        <v>#VALUE!</v>
      </c>
      <c r="K300" s="656" t="e">
        <f t="shared" si="23"/>
        <v>#VALUE!</v>
      </c>
      <c r="L300" s="656" t="e">
        <f t="shared" si="24"/>
        <v>#VALUE!</v>
      </c>
    </row>
    <row r="301" spans="1:12" ht="13.5" thickBot="1">
      <c r="A301" s="1417" t="s">
        <v>2469</v>
      </c>
      <c r="B301" s="1419" t="s">
        <v>2236</v>
      </c>
      <c r="C301" s="652" t="e">
        <f>SUMIF('[11]OB 01.04.13'!$A$5:$A$1015,'[11]CONSOLIDATED TB'!A301,'[11]OB 01.04.13'!$C$5:$C$1015)</f>
        <v>#VALUE!</v>
      </c>
      <c r="D301" s="652" t="e">
        <f>SUMIF('[11]OB 01.04.13'!$A$5:$A$1015,'[11]CONSOLIDATED TB'!A301,'[11]OB 01.04.13'!$D$5:$D$1015)</f>
        <v>#VALUE!</v>
      </c>
      <c r="E301" s="653">
        <f>'[11]TRIAL ALL UNITS-Mar-14'!BK301</f>
        <v>0</v>
      </c>
      <c r="F301" s="653">
        <f>'[11]TRIAL ALL UNITS-Mar-14'!BL301</f>
        <v>0</v>
      </c>
      <c r="G301" s="653">
        <f t="shared" si="21"/>
        <v>0</v>
      </c>
      <c r="H301" s="653">
        <f t="shared" si="22"/>
        <v>0</v>
      </c>
      <c r="I301" s="653" t="e">
        <f t="shared" si="20"/>
        <v>#VALUE!</v>
      </c>
      <c r="J301" s="653" t="e">
        <f t="shared" si="20"/>
        <v>#VALUE!</v>
      </c>
      <c r="K301" s="653" t="e">
        <f t="shared" si="23"/>
        <v>#VALUE!</v>
      </c>
      <c r="L301" s="653" t="e">
        <f t="shared" si="24"/>
        <v>#VALUE!</v>
      </c>
    </row>
    <row r="302" spans="1:12" ht="13.5" thickBot="1">
      <c r="A302" s="1417" t="s">
        <v>2470</v>
      </c>
      <c r="B302" s="1418" t="s">
        <v>2302</v>
      </c>
      <c r="C302" s="652" t="e">
        <f>SUMIF('[11]OB 01.04.13'!$A$5:$A$1015,'[11]CONSOLIDATED TB'!A302,'[11]OB 01.04.13'!$C$5:$C$1015)</f>
        <v>#VALUE!</v>
      </c>
      <c r="D302" s="652" t="e">
        <f>SUMIF('[11]OB 01.04.13'!$A$5:$A$1015,'[11]CONSOLIDATED TB'!A302,'[11]OB 01.04.13'!$D$5:$D$1015)</f>
        <v>#VALUE!</v>
      </c>
      <c r="E302" s="653">
        <f>'[11]TRIAL ALL UNITS-Mar-14'!BK302</f>
        <v>0</v>
      </c>
      <c r="F302" s="653">
        <f>'[11]TRIAL ALL UNITS-Mar-14'!BL302</f>
        <v>0</v>
      </c>
      <c r="G302" s="653">
        <f t="shared" si="21"/>
        <v>0</v>
      </c>
      <c r="H302" s="653">
        <f t="shared" si="22"/>
        <v>0</v>
      </c>
      <c r="I302" s="653" t="e">
        <f t="shared" si="20"/>
        <v>#VALUE!</v>
      </c>
      <c r="J302" s="653" t="e">
        <f t="shared" si="20"/>
        <v>#VALUE!</v>
      </c>
      <c r="K302" s="653" t="e">
        <f t="shared" si="23"/>
        <v>#VALUE!</v>
      </c>
      <c r="L302" s="653" t="e">
        <f t="shared" si="24"/>
        <v>#VALUE!</v>
      </c>
    </row>
    <row r="303" spans="1:12" ht="13.5" thickBot="1">
      <c r="A303" s="1417" t="s">
        <v>2471</v>
      </c>
      <c r="B303" s="1418" t="s">
        <v>2304</v>
      </c>
      <c r="C303" s="652" t="e">
        <f>SUMIF('[11]OB 01.04.13'!$A$5:$A$1015,'[11]CONSOLIDATED TB'!A303,'[11]OB 01.04.13'!$C$5:$C$1015)</f>
        <v>#VALUE!</v>
      </c>
      <c r="D303" s="652" t="e">
        <f>SUMIF('[11]OB 01.04.13'!$A$5:$A$1015,'[11]CONSOLIDATED TB'!A303,'[11]OB 01.04.13'!$D$5:$D$1015)</f>
        <v>#VALUE!</v>
      </c>
      <c r="E303" s="653">
        <f>'[11]TRIAL ALL UNITS-Mar-14'!BK303</f>
        <v>0</v>
      </c>
      <c r="F303" s="653">
        <f>'[11]TRIAL ALL UNITS-Mar-14'!BL303</f>
        <v>0</v>
      </c>
      <c r="G303" s="653">
        <f t="shared" si="21"/>
        <v>0</v>
      </c>
      <c r="H303" s="653">
        <f t="shared" si="22"/>
        <v>0</v>
      </c>
      <c r="I303" s="653" t="e">
        <f t="shared" si="20"/>
        <v>#VALUE!</v>
      </c>
      <c r="J303" s="653" t="e">
        <f t="shared" si="20"/>
        <v>#VALUE!</v>
      </c>
      <c r="K303" s="653" t="e">
        <f t="shared" si="23"/>
        <v>#VALUE!</v>
      </c>
      <c r="L303" s="653" t="e">
        <f t="shared" si="24"/>
        <v>#VALUE!</v>
      </c>
    </row>
    <row r="304" spans="1:12" ht="13.5" thickBot="1">
      <c r="A304" s="1417" t="s">
        <v>2472</v>
      </c>
      <c r="B304" s="1418" t="s">
        <v>2306</v>
      </c>
      <c r="C304" s="652" t="e">
        <f>SUMIF('[11]OB 01.04.13'!$A$5:$A$1015,'[11]CONSOLIDATED TB'!A304,'[11]OB 01.04.13'!$C$5:$C$1015)</f>
        <v>#VALUE!</v>
      </c>
      <c r="D304" s="652" t="e">
        <f>SUMIF('[11]OB 01.04.13'!$A$5:$A$1015,'[11]CONSOLIDATED TB'!A304,'[11]OB 01.04.13'!$D$5:$D$1015)</f>
        <v>#VALUE!</v>
      </c>
      <c r="E304" s="653">
        <f>'[11]TRIAL ALL UNITS-Mar-14'!BK304</f>
        <v>0</v>
      </c>
      <c r="F304" s="653">
        <f>'[11]TRIAL ALL UNITS-Mar-14'!BL304</f>
        <v>0</v>
      </c>
      <c r="G304" s="653">
        <f t="shared" si="21"/>
        <v>0</v>
      </c>
      <c r="H304" s="653">
        <f t="shared" si="22"/>
        <v>0</v>
      </c>
      <c r="I304" s="653" t="e">
        <f t="shared" si="20"/>
        <v>#VALUE!</v>
      </c>
      <c r="J304" s="653" t="e">
        <f t="shared" si="20"/>
        <v>#VALUE!</v>
      </c>
      <c r="K304" s="653" t="e">
        <f t="shared" si="23"/>
        <v>#VALUE!</v>
      </c>
      <c r="L304" s="653" t="e">
        <f t="shared" si="24"/>
        <v>#VALUE!</v>
      </c>
    </row>
    <row r="305" spans="1:12" ht="13.5" thickBot="1">
      <c r="A305" s="1417" t="s">
        <v>2473</v>
      </c>
      <c r="B305" s="1418" t="s">
        <v>2308</v>
      </c>
      <c r="C305" s="652" t="e">
        <f>SUMIF('[11]OB 01.04.13'!$A$5:$A$1015,'[11]CONSOLIDATED TB'!A305,'[11]OB 01.04.13'!$C$5:$C$1015)</f>
        <v>#VALUE!</v>
      </c>
      <c r="D305" s="652" t="e">
        <f>SUMIF('[11]OB 01.04.13'!$A$5:$A$1015,'[11]CONSOLIDATED TB'!A305,'[11]OB 01.04.13'!$D$5:$D$1015)</f>
        <v>#VALUE!</v>
      </c>
      <c r="E305" s="653">
        <f>'[11]TRIAL ALL UNITS-Mar-14'!BK305</f>
        <v>0</v>
      </c>
      <c r="F305" s="653">
        <f>'[11]TRIAL ALL UNITS-Mar-14'!BL305</f>
        <v>0</v>
      </c>
      <c r="G305" s="653">
        <f t="shared" si="21"/>
        <v>0</v>
      </c>
      <c r="H305" s="653">
        <f t="shared" si="22"/>
        <v>0</v>
      </c>
      <c r="I305" s="653" t="e">
        <f t="shared" si="20"/>
        <v>#VALUE!</v>
      </c>
      <c r="J305" s="653" t="e">
        <f t="shared" si="20"/>
        <v>#VALUE!</v>
      </c>
      <c r="K305" s="653" t="e">
        <f t="shared" si="23"/>
        <v>#VALUE!</v>
      </c>
      <c r="L305" s="653" t="e">
        <f t="shared" si="24"/>
        <v>#VALUE!</v>
      </c>
    </row>
    <row r="306" spans="1:12" ht="13.5" thickBot="1">
      <c r="A306" s="1417" t="s">
        <v>2474</v>
      </c>
      <c r="B306" s="1418" t="s">
        <v>2310</v>
      </c>
      <c r="C306" s="652" t="e">
        <f>SUMIF('[11]OB 01.04.13'!$A$5:$A$1015,'[11]CONSOLIDATED TB'!A306,'[11]OB 01.04.13'!$C$5:$C$1015)</f>
        <v>#VALUE!</v>
      </c>
      <c r="D306" s="652" t="e">
        <f>SUMIF('[11]OB 01.04.13'!$A$5:$A$1015,'[11]CONSOLIDATED TB'!A306,'[11]OB 01.04.13'!$D$5:$D$1015)</f>
        <v>#VALUE!</v>
      </c>
      <c r="E306" s="653">
        <f>'[11]TRIAL ALL UNITS-Mar-14'!BK306</f>
        <v>0</v>
      </c>
      <c r="F306" s="653">
        <f>'[11]TRIAL ALL UNITS-Mar-14'!BL306</f>
        <v>0</v>
      </c>
      <c r="G306" s="653">
        <f t="shared" si="21"/>
        <v>0</v>
      </c>
      <c r="H306" s="653">
        <f t="shared" si="22"/>
        <v>0</v>
      </c>
      <c r="I306" s="653" t="e">
        <f t="shared" si="20"/>
        <v>#VALUE!</v>
      </c>
      <c r="J306" s="653" t="e">
        <f t="shared" si="20"/>
        <v>#VALUE!</v>
      </c>
      <c r="K306" s="653" t="e">
        <f t="shared" si="23"/>
        <v>#VALUE!</v>
      </c>
      <c r="L306" s="653" t="e">
        <f t="shared" si="24"/>
        <v>#VALUE!</v>
      </c>
    </row>
    <row r="307" spans="1:12" ht="13.5" thickBot="1">
      <c r="A307" s="1417" t="s">
        <v>2475</v>
      </c>
      <c r="B307" s="1418" t="s">
        <v>2312</v>
      </c>
      <c r="C307" s="652" t="e">
        <f>SUMIF('[11]OB 01.04.13'!$A$5:$A$1015,'[11]CONSOLIDATED TB'!A307,'[11]OB 01.04.13'!$C$5:$C$1015)</f>
        <v>#VALUE!</v>
      </c>
      <c r="D307" s="652" t="e">
        <f>SUMIF('[11]OB 01.04.13'!$A$5:$A$1015,'[11]CONSOLIDATED TB'!A307,'[11]OB 01.04.13'!$D$5:$D$1015)</f>
        <v>#VALUE!</v>
      </c>
      <c r="E307" s="653">
        <f>'[11]TRIAL ALL UNITS-Mar-14'!BK307</f>
        <v>0</v>
      </c>
      <c r="F307" s="653">
        <f>'[11]TRIAL ALL UNITS-Mar-14'!BL307</f>
        <v>0</v>
      </c>
      <c r="G307" s="653">
        <f t="shared" si="21"/>
        <v>0</v>
      </c>
      <c r="H307" s="653">
        <f t="shared" si="22"/>
        <v>0</v>
      </c>
      <c r="I307" s="653" t="e">
        <f t="shared" si="20"/>
        <v>#VALUE!</v>
      </c>
      <c r="J307" s="653" t="e">
        <f t="shared" si="20"/>
        <v>#VALUE!</v>
      </c>
      <c r="K307" s="653" t="e">
        <f t="shared" si="23"/>
        <v>#VALUE!</v>
      </c>
      <c r="L307" s="653" t="e">
        <f t="shared" si="24"/>
        <v>#VALUE!</v>
      </c>
    </row>
    <row r="308" spans="1:12" ht="13.5" thickBot="1">
      <c r="A308" s="1417" t="s">
        <v>2476</v>
      </c>
      <c r="B308" s="1418" t="s">
        <v>2314</v>
      </c>
      <c r="C308" s="652" t="e">
        <f>SUMIF('[11]OB 01.04.13'!$A$5:$A$1015,'[11]CONSOLIDATED TB'!A308,'[11]OB 01.04.13'!$C$5:$C$1015)</f>
        <v>#VALUE!</v>
      </c>
      <c r="D308" s="652" t="e">
        <f>SUMIF('[11]OB 01.04.13'!$A$5:$A$1015,'[11]CONSOLIDATED TB'!A308,'[11]OB 01.04.13'!$D$5:$D$1015)</f>
        <v>#VALUE!</v>
      </c>
      <c r="E308" s="653">
        <f>'[11]TRIAL ALL UNITS-Mar-14'!BK308</f>
        <v>0</v>
      </c>
      <c r="F308" s="653">
        <f>'[11]TRIAL ALL UNITS-Mar-14'!BL308</f>
        <v>0</v>
      </c>
      <c r="G308" s="653">
        <f t="shared" si="21"/>
        <v>0</v>
      </c>
      <c r="H308" s="653">
        <f t="shared" si="22"/>
        <v>0</v>
      </c>
      <c r="I308" s="653" t="e">
        <f t="shared" si="20"/>
        <v>#VALUE!</v>
      </c>
      <c r="J308" s="653" t="e">
        <f t="shared" si="20"/>
        <v>#VALUE!</v>
      </c>
      <c r="K308" s="653" t="e">
        <f t="shared" si="23"/>
        <v>#VALUE!</v>
      </c>
      <c r="L308" s="653" t="e">
        <f t="shared" si="24"/>
        <v>#VALUE!</v>
      </c>
    </row>
    <row r="309" spans="1:12" ht="13.5" thickBot="1">
      <c r="A309" s="1417" t="s">
        <v>2477</v>
      </c>
      <c r="B309" s="1418" t="s">
        <v>2252</v>
      </c>
      <c r="C309" s="652" t="e">
        <f>SUMIF('[11]OB 01.04.13'!$A$5:$A$1015,'[11]CONSOLIDATED TB'!A309,'[11]OB 01.04.13'!$C$5:$C$1015)</f>
        <v>#VALUE!</v>
      </c>
      <c r="D309" s="652" t="e">
        <f>SUMIF('[11]OB 01.04.13'!$A$5:$A$1015,'[11]CONSOLIDATED TB'!A309,'[11]OB 01.04.13'!$D$5:$D$1015)</f>
        <v>#VALUE!</v>
      </c>
      <c r="E309" s="653">
        <f>'[11]TRIAL ALL UNITS-Mar-14'!BK309</f>
        <v>0</v>
      </c>
      <c r="F309" s="653">
        <f>'[11]TRIAL ALL UNITS-Mar-14'!BL309</f>
        <v>0</v>
      </c>
      <c r="G309" s="653">
        <f t="shared" si="21"/>
        <v>0</v>
      </c>
      <c r="H309" s="653">
        <f t="shared" si="22"/>
        <v>0</v>
      </c>
      <c r="I309" s="653" t="e">
        <f t="shared" si="20"/>
        <v>#VALUE!</v>
      </c>
      <c r="J309" s="653" t="e">
        <f t="shared" si="20"/>
        <v>#VALUE!</v>
      </c>
      <c r="K309" s="653" t="e">
        <f t="shared" si="23"/>
        <v>#VALUE!</v>
      </c>
      <c r="L309" s="653" t="e">
        <f t="shared" si="24"/>
        <v>#VALUE!</v>
      </c>
    </row>
    <row r="310" spans="1:12" s="1433" customFormat="1" ht="13.5" thickBot="1">
      <c r="A310" s="1420" t="s">
        <v>2478</v>
      </c>
      <c r="B310" s="1432" t="s">
        <v>2254</v>
      </c>
      <c r="C310" s="652" t="e">
        <f>SUMIF('[11]OB 01.04.13'!$A$5:$A$1015,'[11]CONSOLIDATED TB'!A310,'[11]OB 01.04.13'!$C$5:$C$1015)</f>
        <v>#VALUE!</v>
      </c>
      <c r="D310" s="652" t="e">
        <f>SUMIF('[11]OB 01.04.13'!$A$5:$A$1015,'[11]CONSOLIDATED TB'!A310,'[11]OB 01.04.13'!$D$5:$D$1015)</f>
        <v>#VALUE!</v>
      </c>
      <c r="E310" s="653">
        <f>'[11]TRIAL ALL UNITS-Mar-14'!BK310</f>
        <v>0</v>
      </c>
      <c r="F310" s="653">
        <f>'[11]TRIAL ALL UNITS-Mar-14'!BL310</f>
        <v>0</v>
      </c>
      <c r="G310" s="653">
        <f t="shared" si="21"/>
        <v>0</v>
      </c>
      <c r="H310" s="653">
        <f t="shared" si="22"/>
        <v>0</v>
      </c>
      <c r="I310" s="653" t="e">
        <f t="shared" si="20"/>
        <v>#VALUE!</v>
      </c>
      <c r="J310" s="653" t="e">
        <f t="shared" si="20"/>
        <v>#VALUE!</v>
      </c>
      <c r="K310" s="653" t="e">
        <f t="shared" si="23"/>
        <v>#VALUE!</v>
      </c>
      <c r="L310" s="653" t="e">
        <f t="shared" si="24"/>
        <v>#VALUE!</v>
      </c>
    </row>
    <row r="311" spans="1:12" ht="13.5" thickBot="1">
      <c r="A311" s="1417" t="s">
        <v>2479</v>
      </c>
      <c r="B311" s="1418" t="s">
        <v>2256</v>
      </c>
      <c r="C311" s="652" t="e">
        <f>SUMIF('[11]OB 01.04.13'!$A$5:$A$1015,'[11]CONSOLIDATED TB'!A311,'[11]OB 01.04.13'!$C$5:$C$1015)</f>
        <v>#VALUE!</v>
      </c>
      <c r="D311" s="652" t="e">
        <f>SUMIF('[11]OB 01.04.13'!$A$5:$A$1015,'[11]CONSOLIDATED TB'!A311,'[11]OB 01.04.13'!$D$5:$D$1015)</f>
        <v>#VALUE!</v>
      </c>
      <c r="E311" s="653">
        <f>'[11]TRIAL ALL UNITS-Mar-14'!BK311</f>
        <v>0</v>
      </c>
      <c r="F311" s="653">
        <f>'[11]TRIAL ALL UNITS-Mar-14'!BL311</f>
        <v>0</v>
      </c>
      <c r="G311" s="653">
        <f t="shared" si="21"/>
        <v>0</v>
      </c>
      <c r="H311" s="653">
        <f t="shared" si="22"/>
        <v>0</v>
      </c>
      <c r="I311" s="653" t="e">
        <f t="shared" si="20"/>
        <v>#VALUE!</v>
      </c>
      <c r="J311" s="653" t="e">
        <f t="shared" si="20"/>
        <v>#VALUE!</v>
      </c>
      <c r="K311" s="653" t="e">
        <f t="shared" si="23"/>
        <v>#VALUE!</v>
      </c>
      <c r="L311" s="653" t="e">
        <f t="shared" si="24"/>
        <v>#VALUE!</v>
      </c>
    </row>
    <row r="312" spans="1:12" ht="13.5" thickBot="1">
      <c r="A312" s="1417" t="s">
        <v>2480</v>
      </c>
      <c r="B312" s="1418" t="s">
        <v>2319</v>
      </c>
      <c r="C312" s="652" t="e">
        <f>SUMIF('[11]OB 01.04.13'!$A$5:$A$1015,'[11]CONSOLIDATED TB'!A312,'[11]OB 01.04.13'!$C$5:$C$1015)</f>
        <v>#VALUE!</v>
      </c>
      <c r="D312" s="652" t="e">
        <f>SUMIF('[11]OB 01.04.13'!$A$5:$A$1015,'[11]CONSOLIDATED TB'!A312,'[11]OB 01.04.13'!$D$5:$D$1015)</f>
        <v>#VALUE!</v>
      </c>
      <c r="E312" s="653">
        <f>'[11]TRIAL ALL UNITS-Mar-14'!BK312</f>
        <v>0</v>
      </c>
      <c r="F312" s="653">
        <f>'[11]TRIAL ALL UNITS-Mar-14'!BL312</f>
        <v>0</v>
      </c>
      <c r="G312" s="653">
        <f t="shared" si="21"/>
        <v>0</v>
      </c>
      <c r="H312" s="653">
        <f t="shared" si="22"/>
        <v>0</v>
      </c>
      <c r="I312" s="653" t="e">
        <f t="shared" si="20"/>
        <v>#VALUE!</v>
      </c>
      <c r="J312" s="653" t="e">
        <f t="shared" si="20"/>
        <v>#VALUE!</v>
      </c>
      <c r="K312" s="653" t="e">
        <f t="shared" si="23"/>
        <v>#VALUE!</v>
      </c>
      <c r="L312" s="653" t="e">
        <f t="shared" si="24"/>
        <v>#VALUE!</v>
      </c>
    </row>
    <row r="313" spans="1:12" ht="13.5" thickBot="1">
      <c r="A313" s="1417" t="s">
        <v>2481</v>
      </c>
      <c r="B313" s="1418" t="s">
        <v>2321</v>
      </c>
      <c r="C313" s="652" t="e">
        <f>SUMIF('[11]OB 01.04.13'!$A$5:$A$1015,'[11]CONSOLIDATED TB'!A313,'[11]OB 01.04.13'!$C$5:$C$1015)</f>
        <v>#VALUE!</v>
      </c>
      <c r="D313" s="652" t="e">
        <f>SUMIF('[11]OB 01.04.13'!$A$5:$A$1015,'[11]CONSOLIDATED TB'!A313,'[11]OB 01.04.13'!$D$5:$D$1015)</f>
        <v>#VALUE!</v>
      </c>
      <c r="E313" s="653">
        <f>'[11]TRIAL ALL UNITS-Mar-14'!BK313</f>
        <v>0</v>
      </c>
      <c r="F313" s="653">
        <f>'[11]TRIAL ALL UNITS-Mar-14'!BL313</f>
        <v>0</v>
      </c>
      <c r="G313" s="653">
        <f t="shared" si="21"/>
        <v>0</v>
      </c>
      <c r="H313" s="653">
        <f t="shared" si="22"/>
        <v>0</v>
      </c>
      <c r="I313" s="653" t="e">
        <f t="shared" si="20"/>
        <v>#VALUE!</v>
      </c>
      <c r="J313" s="653" t="e">
        <f t="shared" si="20"/>
        <v>#VALUE!</v>
      </c>
      <c r="K313" s="653" t="e">
        <f t="shared" si="23"/>
        <v>#VALUE!</v>
      </c>
      <c r="L313" s="653" t="e">
        <f t="shared" si="24"/>
        <v>#VALUE!</v>
      </c>
    </row>
    <row r="314" spans="1:12" ht="13.5" thickBot="1">
      <c r="A314" s="1417" t="s">
        <v>2482</v>
      </c>
      <c r="B314" s="1418" t="s">
        <v>2323</v>
      </c>
      <c r="C314" s="652" t="e">
        <f>SUMIF('[11]OB 01.04.13'!$A$5:$A$1015,'[11]CONSOLIDATED TB'!A314,'[11]OB 01.04.13'!$C$5:$C$1015)</f>
        <v>#VALUE!</v>
      </c>
      <c r="D314" s="652" t="e">
        <f>SUMIF('[11]OB 01.04.13'!$A$5:$A$1015,'[11]CONSOLIDATED TB'!A314,'[11]OB 01.04.13'!$D$5:$D$1015)</f>
        <v>#VALUE!</v>
      </c>
      <c r="E314" s="653">
        <f>'[11]TRIAL ALL UNITS-Mar-14'!BK314</f>
        <v>0</v>
      </c>
      <c r="F314" s="653">
        <f>'[11]TRIAL ALL UNITS-Mar-14'!BL314</f>
        <v>0</v>
      </c>
      <c r="G314" s="653">
        <f t="shared" si="21"/>
        <v>0</v>
      </c>
      <c r="H314" s="653">
        <f t="shared" si="22"/>
        <v>0</v>
      </c>
      <c r="I314" s="653" t="e">
        <f t="shared" si="20"/>
        <v>#VALUE!</v>
      </c>
      <c r="J314" s="653" t="e">
        <f t="shared" si="20"/>
        <v>#VALUE!</v>
      </c>
      <c r="K314" s="653" t="e">
        <f t="shared" si="23"/>
        <v>#VALUE!</v>
      </c>
      <c r="L314" s="653" t="e">
        <f t="shared" si="24"/>
        <v>#VALUE!</v>
      </c>
    </row>
    <row r="315" spans="1:12" ht="13.5" thickBot="1">
      <c r="A315" s="1417" t="s">
        <v>2483</v>
      </c>
      <c r="B315" s="1418" t="s">
        <v>2268</v>
      </c>
      <c r="C315" s="652" t="e">
        <f>SUMIF('[11]OB 01.04.13'!$A$5:$A$1015,'[11]CONSOLIDATED TB'!A315,'[11]OB 01.04.13'!$C$5:$C$1015)</f>
        <v>#VALUE!</v>
      </c>
      <c r="D315" s="652" t="e">
        <f>SUMIF('[11]OB 01.04.13'!$A$5:$A$1015,'[11]CONSOLIDATED TB'!A315,'[11]OB 01.04.13'!$D$5:$D$1015)</f>
        <v>#VALUE!</v>
      </c>
      <c r="E315" s="653">
        <f>'[11]TRIAL ALL UNITS-Mar-14'!BK315</f>
        <v>0</v>
      </c>
      <c r="F315" s="653">
        <f>'[11]TRIAL ALL UNITS-Mar-14'!BL315</f>
        <v>0</v>
      </c>
      <c r="G315" s="653">
        <f t="shared" si="21"/>
        <v>0</v>
      </c>
      <c r="H315" s="653">
        <f t="shared" si="22"/>
        <v>0</v>
      </c>
      <c r="I315" s="653" t="e">
        <f t="shared" si="20"/>
        <v>#VALUE!</v>
      </c>
      <c r="J315" s="653" t="e">
        <f t="shared" si="20"/>
        <v>#VALUE!</v>
      </c>
      <c r="K315" s="653" t="e">
        <f t="shared" si="23"/>
        <v>#VALUE!</v>
      </c>
      <c r="L315" s="653" t="e">
        <f t="shared" si="24"/>
        <v>#VALUE!</v>
      </c>
    </row>
    <row r="316" spans="1:12" ht="13.5" thickBot="1">
      <c r="A316" s="1417" t="s">
        <v>2484</v>
      </c>
      <c r="B316" s="1418" t="s">
        <v>2270</v>
      </c>
      <c r="C316" s="652" t="e">
        <f>SUMIF('[11]OB 01.04.13'!$A$5:$A$1015,'[11]CONSOLIDATED TB'!A316,'[11]OB 01.04.13'!$C$5:$C$1015)</f>
        <v>#VALUE!</v>
      </c>
      <c r="D316" s="652" t="e">
        <f>SUMIF('[11]OB 01.04.13'!$A$5:$A$1015,'[11]CONSOLIDATED TB'!A316,'[11]OB 01.04.13'!$D$5:$D$1015)</f>
        <v>#VALUE!</v>
      </c>
      <c r="E316" s="653">
        <f>'[11]TRIAL ALL UNITS-Mar-14'!BK316</f>
        <v>0</v>
      </c>
      <c r="F316" s="653">
        <f>'[11]TRIAL ALL UNITS-Mar-14'!BL316</f>
        <v>0</v>
      </c>
      <c r="G316" s="653">
        <f t="shared" si="21"/>
        <v>0</v>
      </c>
      <c r="H316" s="653">
        <f t="shared" si="22"/>
        <v>0</v>
      </c>
      <c r="I316" s="653" t="e">
        <f t="shared" si="20"/>
        <v>#VALUE!</v>
      </c>
      <c r="J316" s="653" t="e">
        <f t="shared" si="20"/>
        <v>#VALUE!</v>
      </c>
      <c r="K316" s="653" t="e">
        <f t="shared" si="23"/>
        <v>#VALUE!</v>
      </c>
      <c r="L316" s="653" t="e">
        <f t="shared" si="24"/>
        <v>#VALUE!</v>
      </c>
    </row>
    <row r="317" spans="1:12" ht="13.5" thickBot="1">
      <c r="A317" s="1417" t="s">
        <v>2485</v>
      </c>
      <c r="B317" s="1418" t="s">
        <v>2272</v>
      </c>
      <c r="C317" s="652" t="e">
        <f>SUMIF('[11]OB 01.04.13'!$A$5:$A$1015,'[11]CONSOLIDATED TB'!A317,'[11]OB 01.04.13'!$C$5:$C$1015)</f>
        <v>#VALUE!</v>
      </c>
      <c r="D317" s="652" t="e">
        <f>SUMIF('[11]OB 01.04.13'!$A$5:$A$1015,'[11]CONSOLIDATED TB'!A317,'[11]OB 01.04.13'!$D$5:$D$1015)</f>
        <v>#VALUE!</v>
      </c>
      <c r="E317" s="653">
        <f>'[11]TRIAL ALL UNITS-Mar-14'!BK317</f>
        <v>0</v>
      </c>
      <c r="F317" s="653">
        <f>'[11]TRIAL ALL UNITS-Mar-14'!BL317</f>
        <v>0</v>
      </c>
      <c r="G317" s="653">
        <f t="shared" si="21"/>
        <v>0</v>
      </c>
      <c r="H317" s="653">
        <f t="shared" si="22"/>
        <v>0</v>
      </c>
      <c r="I317" s="653" t="e">
        <f t="shared" si="20"/>
        <v>#VALUE!</v>
      </c>
      <c r="J317" s="653" t="e">
        <f t="shared" si="20"/>
        <v>#VALUE!</v>
      </c>
      <c r="K317" s="653" t="e">
        <f t="shared" si="23"/>
        <v>#VALUE!</v>
      </c>
      <c r="L317" s="653" t="e">
        <f t="shared" si="24"/>
        <v>#VALUE!</v>
      </c>
    </row>
    <row r="318" spans="1:12" ht="13.5" thickBot="1">
      <c r="A318" s="1417" t="s">
        <v>2486</v>
      </c>
      <c r="B318" s="1418" t="s">
        <v>2274</v>
      </c>
      <c r="C318" s="652" t="e">
        <f>SUMIF('[11]OB 01.04.13'!$A$5:$A$1015,'[11]CONSOLIDATED TB'!A318,'[11]OB 01.04.13'!$C$5:$C$1015)</f>
        <v>#VALUE!</v>
      </c>
      <c r="D318" s="652" t="e">
        <f>SUMIF('[11]OB 01.04.13'!$A$5:$A$1015,'[11]CONSOLIDATED TB'!A318,'[11]OB 01.04.13'!$D$5:$D$1015)</f>
        <v>#VALUE!</v>
      </c>
      <c r="E318" s="653">
        <f>'[11]TRIAL ALL UNITS-Mar-14'!BK318</f>
        <v>0</v>
      </c>
      <c r="F318" s="653">
        <f>'[11]TRIAL ALL UNITS-Mar-14'!BL318</f>
        <v>0</v>
      </c>
      <c r="G318" s="653">
        <f t="shared" si="21"/>
        <v>0</v>
      </c>
      <c r="H318" s="653">
        <f t="shared" si="22"/>
        <v>0</v>
      </c>
      <c r="I318" s="653" t="e">
        <f t="shared" si="20"/>
        <v>#VALUE!</v>
      </c>
      <c r="J318" s="653" t="e">
        <f t="shared" si="20"/>
        <v>#VALUE!</v>
      </c>
      <c r="K318" s="653" t="e">
        <f t="shared" si="23"/>
        <v>#VALUE!</v>
      </c>
      <c r="L318" s="653" t="e">
        <f t="shared" si="24"/>
        <v>#VALUE!</v>
      </c>
    </row>
    <row r="319" spans="1:12" ht="13.5" thickBot="1">
      <c r="A319" s="1417" t="s">
        <v>2487</v>
      </c>
      <c r="B319" s="1418" t="s">
        <v>2276</v>
      </c>
      <c r="C319" s="652" t="e">
        <f>SUMIF('[11]OB 01.04.13'!$A$5:$A$1015,'[11]CONSOLIDATED TB'!A319,'[11]OB 01.04.13'!$C$5:$C$1015)</f>
        <v>#VALUE!</v>
      </c>
      <c r="D319" s="652" t="e">
        <f>SUMIF('[11]OB 01.04.13'!$A$5:$A$1015,'[11]CONSOLIDATED TB'!A319,'[11]OB 01.04.13'!$D$5:$D$1015)</f>
        <v>#VALUE!</v>
      </c>
      <c r="E319" s="653">
        <f>'[11]TRIAL ALL UNITS-Mar-14'!BK319</f>
        <v>0</v>
      </c>
      <c r="F319" s="653">
        <f>'[11]TRIAL ALL UNITS-Mar-14'!BL319</f>
        <v>0</v>
      </c>
      <c r="G319" s="653">
        <f t="shared" si="21"/>
        <v>0</v>
      </c>
      <c r="H319" s="653">
        <f t="shared" si="22"/>
        <v>0</v>
      </c>
      <c r="I319" s="653" t="e">
        <f t="shared" si="20"/>
        <v>#VALUE!</v>
      </c>
      <c r="J319" s="653" t="e">
        <f t="shared" si="20"/>
        <v>#VALUE!</v>
      </c>
      <c r="K319" s="653" t="e">
        <f t="shared" si="23"/>
        <v>#VALUE!</v>
      </c>
      <c r="L319" s="653" t="e">
        <f t="shared" si="24"/>
        <v>#VALUE!</v>
      </c>
    </row>
    <row r="320" spans="1:12" ht="13.5" thickBot="1">
      <c r="A320" s="1417" t="s">
        <v>2488</v>
      </c>
      <c r="B320" s="1418" t="s">
        <v>2278</v>
      </c>
      <c r="C320" s="652" t="e">
        <f>SUMIF('[11]OB 01.04.13'!$A$5:$A$1015,'[11]CONSOLIDATED TB'!A320,'[11]OB 01.04.13'!$C$5:$C$1015)</f>
        <v>#VALUE!</v>
      </c>
      <c r="D320" s="652" t="e">
        <f>SUMIF('[11]OB 01.04.13'!$A$5:$A$1015,'[11]CONSOLIDATED TB'!A320,'[11]OB 01.04.13'!$D$5:$D$1015)</f>
        <v>#VALUE!</v>
      </c>
      <c r="E320" s="653">
        <f>'[11]TRIAL ALL UNITS-Mar-14'!BK320</f>
        <v>0</v>
      </c>
      <c r="F320" s="653">
        <f>'[11]TRIAL ALL UNITS-Mar-14'!BL320</f>
        <v>0</v>
      </c>
      <c r="G320" s="653">
        <f t="shared" si="21"/>
        <v>0</v>
      </c>
      <c r="H320" s="653">
        <f t="shared" si="22"/>
        <v>0</v>
      </c>
      <c r="I320" s="653" t="e">
        <f t="shared" si="20"/>
        <v>#VALUE!</v>
      </c>
      <c r="J320" s="653" t="e">
        <f t="shared" si="20"/>
        <v>#VALUE!</v>
      </c>
      <c r="K320" s="653" t="e">
        <f t="shared" si="23"/>
        <v>#VALUE!</v>
      </c>
      <c r="L320" s="653" t="e">
        <f t="shared" si="24"/>
        <v>#VALUE!</v>
      </c>
    </row>
    <row r="321" spans="1:12" ht="13.5" thickBot="1">
      <c r="A321" s="1417" t="s">
        <v>2489</v>
      </c>
      <c r="B321" s="1418" t="s">
        <v>2280</v>
      </c>
      <c r="C321" s="652" t="e">
        <f>SUMIF('[11]OB 01.04.13'!$A$5:$A$1015,'[11]CONSOLIDATED TB'!A321,'[11]OB 01.04.13'!$C$5:$C$1015)</f>
        <v>#VALUE!</v>
      </c>
      <c r="D321" s="652" t="e">
        <f>SUMIF('[11]OB 01.04.13'!$A$5:$A$1015,'[11]CONSOLIDATED TB'!A321,'[11]OB 01.04.13'!$D$5:$D$1015)</f>
        <v>#VALUE!</v>
      </c>
      <c r="E321" s="653">
        <f>'[11]TRIAL ALL UNITS-Mar-14'!BK321</f>
        <v>0</v>
      </c>
      <c r="F321" s="653">
        <f>'[11]TRIAL ALL UNITS-Mar-14'!BL321</f>
        <v>0</v>
      </c>
      <c r="G321" s="653">
        <f t="shared" si="21"/>
        <v>0</v>
      </c>
      <c r="H321" s="653">
        <f t="shared" si="22"/>
        <v>0</v>
      </c>
      <c r="I321" s="653" t="e">
        <f t="shared" si="20"/>
        <v>#VALUE!</v>
      </c>
      <c r="J321" s="653" t="e">
        <f t="shared" si="20"/>
        <v>#VALUE!</v>
      </c>
      <c r="K321" s="653" t="e">
        <f t="shared" si="23"/>
        <v>#VALUE!</v>
      </c>
      <c r="L321" s="653" t="e">
        <f t="shared" si="24"/>
        <v>#VALUE!</v>
      </c>
    </row>
    <row r="322" spans="1:12" ht="13.5" thickBot="1">
      <c r="A322" s="1417" t="s">
        <v>2490</v>
      </c>
      <c r="B322" s="1418" t="s">
        <v>2282</v>
      </c>
      <c r="C322" s="652" t="e">
        <f>SUMIF('[11]OB 01.04.13'!$A$5:$A$1015,'[11]CONSOLIDATED TB'!A322,'[11]OB 01.04.13'!$C$5:$C$1015)</f>
        <v>#VALUE!</v>
      </c>
      <c r="D322" s="652" t="e">
        <f>SUMIF('[11]OB 01.04.13'!$A$5:$A$1015,'[11]CONSOLIDATED TB'!A322,'[11]OB 01.04.13'!$D$5:$D$1015)</f>
        <v>#VALUE!</v>
      </c>
      <c r="E322" s="653">
        <f>'[11]TRIAL ALL UNITS-Mar-14'!BK322</f>
        <v>0</v>
      </c>
      <c r="F322" s="653">
        <f>'[11]TRIAL ALL UNITS-Mar-14'!BL322</f>
        <v>0</v>
      </c>
      <c r="G322" s="653">
        <f t="shared" si="21"/>
        <v>0</v>
      </c>
      <c r="H322" s="653">
        <f t="shared" si="22"/>
        <v>0</v>
      </c>
      <c r="I322" s="653" t="e">
        <f t="shared" si="20"/>
        <v>#VALUE!</v>
      </c>
      <c r="J322" s="653" t="e">
        <f t="shared" si="20"/>
        <v>#VALUE!</v>
      </c>
      <c r="K322" s="653" t="e">
        <f t="shared" si="23"/>
        <v>#VALUE!</v>
      </c>
      <c r="L322" s="653" t="e">
        <f t="shared" si="24"/>
        <v>#VALUE!</v>
      </c>
    </row>
    <row r="323" spans="1:12" ht="13.5" thickBot="1">
      <c r="A323" s="1417" t="s">
        <v>2491</v>
      </c>
      <c r="B323" s="1418" t="s">
        <v>2340</v>
      </c>
      <c r="C323" s="652" t="e">
        <f>SUMIF('[11]OB 01.04.13'!$A$5:$A$1015,'[11]CONSOLIDATED TB'!A323,'[11]OB 01.04.13'!$C$5:$C$1015)</f>
        <v>#VALUE!</v>
      </c>
      <c r="D323" s="652" t="e">
        <f>SUMIF('[11]OB 01.04.13'!$A$5:$A$1015,'[11]CONSOLIDATED TB'!A323,'[11]OB 01.04.13'!$D$5:$D$1015)</f>
        <v>#VALUE!</v>
      </c>
      <c r="E323" s="653">
        <f>'[11]TRIAL ALL UNITS-Mar-14'!BK323</f>
        <v>0</v>
      </c>
      <c r="F323" s="653">
        <f>'[11]TRIAL ALL UNITS-Mar-14'!BL323</f>
        <v>0</v>
      </c>
      <c r="G323" s="653">
        <f t="shared" si="21"/>
        <v>0</v>
      </c>
      <c r="H323" s="653">
        <f t="shared" si="22"/>
        <v>0</v>
      </c>
      <c r="I323" s="653" t="e">
        <f t="shared" si="20"/>
        <v>#VALUE!</v>
      </c>
      <c r="J323" s="653" t="e">
        <f t="shared" si="20"/>
        <v>#VALUE!</v>
      </c>
      <c r="K323" s="653" t="e">
        <f t="shared" si="23"/>
        <v>#VALUE!</v>
      </c>
      <c r="L323" s="653" t="e">
        <f t="shared" si="24"/>
        <v>#VALUE!</v>
      </c>
    </row>
    <row r="324" spans="1:12" ht="13.5" thickBot="1">
      <c r="A324" s="1417" t="s">
        <v>2492</v>
      </c>
      <c r="B324" s="1418" t="s">
        <v>2342</v>
      </c>
      <c r="C324" s="652" t="e">
        <f>SUMIF('[11]OB 01.04.13'!$A$5:$A$1015,'[11]CONSOLIDATED TB'!A324,'[11]OB 01.04.13'!$C$5:$C$1015)</f>
        <v>#VALUE!</v>
      </c>
      <c r="D324" s="652" t="e">
        <f>SUMIF('[11]OB 01.04.13'!$A$5:$A$1015,'[11]CONSOLIDATED TB'!A324,'[11]OB 01.04.13'!$D$5:$D$1015)</f>
        <v>#VALUE!</v>
      </c>
      <c r="E324" s="653">
        <f>'[11]TRIAL ALL UNITS-Mar-14'!BK324</f>
        <v>0</v>
      </c>
      <c r="F324" s="653">
        <f>'[11]TRIAL ALL UNITS-Mar-14'!BL324</f>
        <v>0</v>
      </c>
      <c r="G324" s="653">
        <f t="shared" si="21"/>
        <v>0</v>
      </c>
      <c r="H324" s="653">
        <f t="shared" si="22"/>
        <v>0</v>
      </c>
      <c r="I324" s="653" t="e">
        <f t="shared" si="20"/>
        <v>#VALUE!</v>
      </c>
      <c r="J324" s="653" t="e">
        <f t="shared" si="20"/>
        <v>#VALUE!</v>
      </c>
      <c r="K324" s="653" t="e">
        <f t="shared" si="23"/>
        <v>#VALUE!</v>
      </c>
      <c r="L324" s="653" t="e">
        <f t="shared" si="24"/>
        <v>#VALUE!</v>
      </c>
    </row>
    <row r="325" spans="1:12" ht="13.5" thickBot="1">
      <c r="A325" s="1417" t="s">
        <v>2493</v>
      </c>
      <c r="B325" s="1418" t="s">
        <v>2346</v>
      </c>
      <c r="C325" s="652" t="e">
        <f>SUMIF('[11]OB 01.04.13'!$A$5:$A$1015,'[11]CONSOLIDATED TB'!A325,'[11]OB 01.04.13'!$C$5:$C$1015)</f>
        <v>#VALUE!</v>
      </c>
      <c r="D325" s="652" t="e">
        <f>SUMIF('[11]OB 01.04.13'!$A$5:$A$1015,'[11]CONSOLIDATED TB'!A325,'[11]OB 01.04.13'!$D$5:$D$1015)</f>
        <v>#VALUE!</v>
      </c>
      <c r="E325" s="653">
        <f>'[11]TRIAL ALL UNITS-Mar-14'!BK325</f>
        <v>0</v>
      </c>
      <c r="F325" s="653">
        <f>'[11]TRIAL ALL UNITS-Mar-14'!BL325</f>
        <v>0</v>
      </c>
      <c r="G325" s="653">
        <f t="shared" si="21"/>
        <v>0</v>
      </c>
      <c r="H325" s="653">
        <f t="shared" si="22"/>
        <v>0</v>
      </c>
      <c r="I325" s="653" t="e">
        <f t="shared" si="20"/>
        <v>#VALUE!</v>
      </c>
      <c r="J325" s="653" t="e">
        <f t="shared" si="20"/>
        <v>#VALUE!</v>
      </c>
      <c r="K325" s="653" t="e">
        <f t="shared" si="23"/>
        <v>#VALUE!</v>
      </c>
      <c r="L325" s="653" t="e">
        <f t="shared" si="24"/>
        <v>#VALUE!</v>
      </c>
    </row>
    <row r="326" spans="1:12" s="1433" customFormat="1" ht="13.5" thickBot="1">
      <c r="A326" s="1420" t="s">
        <v>2494</v>
      </c>
      <c r="B326" s="1432" t="s">
        <v>2344</v>
      </c>
      <c r="C326" s="652" t="e">
        <f>SUMIF('[11]OB 01.04.13'!$A$5:$A$1015,'[11]CONSOLIDATED TB'!A326,'[11]OB 01.04.13'!$C$5:$C$1015)</f>
        <v>#VALUE!</v>
      </c>
      <c r="D326" s="652" t="e">
        <f>SUMIF('[11]OB 01.04.13'!$A$5:$A$1015,'[11]CONSOLIDATED TB'!A326,'[11]OB 01.04.13'!$D$5:$D$1015)</f>
        <v>#VALUE!</v>
      </c>
      <c r="E326" s="653">
        <f>'[11]TRIAL ALL UNITS-Mar-14'!BK326</f>
        <v>506</v>
      </c>
      <c r="F326" s="653">
        <f>'[11]TRIAL ALL UNITS-Mar-14'!BL326</f>
        <v>0</v>
      </c>
      <c r="G326" s="653">
        <f t="shared" si="21"/>
        <v>506</v>
      </c>
      <c r="H326" s="653">
        <f t="shared" si="22"/>
        <v>0</v>
      </c>
      <c r="I326" s="653" t="e">
        <f t="shared" si="20"/>
        <v>#VALUE!</v>
      </c>
      <c r="J326" s="653" t="e">
        <f t="shared" si="20"/>
        <v>#VALUE!</v>
      </c>
      <c r="K326" s="653" t="e">
        <f t="shared" si="23"/>
        <v>#VALUE!</v>
      </c>
      <c r="L326" s="653" t="e">
        <f t="shared" si="24"/>
        <v>#VALUE!</v>
      </c>
    </row>
    <row r="327" spans="1:12" s="1433" customFormat="1" ht="13.5" thickBot="1">
      <c r="A327" s="1420" t="s">
        <v>2495</v>
      </c>
      <c r="B327" s="1432" t="s">
        <v>2354</v>
      </c>
      <c r="C327" s="652" t="e">
        <f>SUMIF('[11]OB 01.04.13'!$A$5:$A$1015,'[11]CONSOLIDATED TB'!A327,'[11]OB 01.04.13'!$C$5:$C$1015)</f>
        <v>#VALUE!</v>
      </c>
      <c r="D327" s="652" t="e">
        <f>SUMIF('[11]OB 01.04.13'!$A$5:$A$1015,'[11]CONSOLIDATED TB'!A327,'[11]OB 01.04.13'!$D$5:$D$1015)</f>
        <v>#VALUE!</v>
      </c>
      <c r="E327" s="653">
        <f>'[11]TRIAL ALL UNITS-Mar-14'!BK327</f>
        <v>0</v>
      </c>
      <c r="F327" s="653">
        <f>'[11]TRIAL ALL UNITS-Mar-14'!BL327</f>
        <v>0</v>
      </c>
      <c r="G327" s="653">
        <f t="shared" si="21"/>
        <v>0</v>
      </c>
      <c r="H327" s="653">
        <f t="shared" si="22"/>
        <v>0</v>
      </c>
      <c r="I327" s="653" t="e">
        <f t="shared" si="20"/>
        <v>#VALUE!</v>
      </c>
      <c r="J327" s="653" t="e">
        <f t="shared" si="20"/>
        <v>#VALUE!</v>
      </c>
      <c r="K327" s="653" t="e">
        <f t="shared" si="23"/>
        <v>#VALUE!</v>
      </c>
      <c r="L327" s="653" t="e">
        <f t="shared" si="24"/>
        <v>#VALUE!</v>
      </c>
    </row>
    <row r="328" spans="1:12" s="1433" customFormat="1" ht="13.5" thickBot="1">
      <c r="A328" s="1420" t="s">
        <v>2496</v>
      </c>
      <c r="B328" s="1432" t="s">
        <v>2356</v>
      </c>
      <c r="C328" s="652" t="e">
        <f>SUMIF('[11]OB 01.04.13'!$A$5:$A$1015,'[11]CONSOLIDATED TB'!A328,'[11]OB 01.04.13'!$C$5:$C$1015)</f>
        <v>#VALUE!</v>
      </c>
      <c r="D328" s="652" t="e">
        <f>SUMIF('[11]OB 01.04.13'!$A$5:$A$1015,'[11]CONSOLIDATED TB'!A328,'[11]OB 01.04.13'!$D$5:$D$1015)</f>
        <v>#VALUE!</v>
      </c>
      <c r="E328" s="653">
        <f>'[11]TRIAL ALL UNITS-Mar-14'!BK328</f>
        <v>0</v>
      </c>
      <c r="F328" s="653">
        <f>'[11]TRIAL ALL UNITS-Mar-14'!BL328</f>
        <v>0</v>
      </c>
      <c r="G328" s="653">
        <f t="shared" si="21"/>
        <v>0</v>
      </c>
      <c r="H328" s="653">
        <f t="shared" si="22"/>
        <v>0</v>
      </c>
      <c r="I328" s="653" t="e">
        <f t="shared" ref="I328:J391" si="25">+C328+G328</f>
        <v>#VALUE!</v>
      </c>
      <c r="J328" s="653" t="e">
        <f t="shared" si="25"/>
        <v>#VALUE!</v>
      </c>
      <c r="K328" s="653" t="e">
        <f t="shared" si="23"/>
        <v>#VALUE!</v>
      </c>
      <c r="L328" s="653" t="e">
        <f t="shared" si="24"/>
        <v>#VALUE!</v>
      </c>
    </row>
    <row r="329" spans="1:12" s="1421" customFormat="1" ht="13.5" thickBot="1">
      <c r="A329" s="1471" t="s">
        <v>1445</v>
      </c>
      <c r="B329" s="1475" t="s">
        <v>2497</v>
      </c>
      <c r="C329" s="652" t="e">
        <f>SUMIF('[11]OB 01.04.13'!$A$5:$A$1015,'[11]CONSOLIDATED TB'!A329,'[11]OB 01.04.13'!$C$5:$C$1015)</f>
        <v>#VALUE!</v>
      </c>
      <c r="D329" s="652" t="e">
        <f>SUMIF('[11]OB 01.04.13'!$A$5:$A$1015,'[11]CONSOLIDATED TB'!A329,'[11]OB 01.04.13'!$D$5:$D$1015)</f>
        <v>#VALUE!</v>
      </c>
      <c r="E329" s="653">
        <f>'[11]TRIAL ALL UNITS-Mar-14'!BK329</f>
        <v>0</v>
      </c>
      <c r="F329" s="653">
        <f>'[11]TRIAL ALL UNITS-Mar-14'!BL329</f>
        <v>0</v>
      </c>
      <c r="G329" s="653">
        <f t="shared" ref="G329:G392" si="26">IF(E329&gt;F329,E329-F329,0)</f>
        <v>0</v>
      </c>
      <c r="H329" s="653">
        <f t="shared" ref="H329:H392" si="27">IF(F329&gt;E329,F329-E329,0)</f>
        <v>0</v>
      </c>
      <c r="I329" s="656" t="e">
        <f t="shared" si="25"/>
        <v>#VALUE!</v>
      </c>
      <c r="J329" s="656" t="e">
        <f t="shared" si="25"/>
        <v>#VALUE!</v>
      </c>
      <c r="K329" s="656" t="e">
        <f t="shared" ref="K329:K392" si="28">IF(I329&gt;J329,I329-J329,0)</f>
        <v>#VALUE!</v>
      </c>
      <c r="L329" s="656" t="e">
        <f t="shared" ref="L329:L392" si="29">IF(J329&gt;I329,J329-I329,0)</f>
        <v>#VALUE!</v>
      </c>
    </row>
    <row r="330" spans="1:12" ht="13.5" thickBot="1">
      <c r="A330" s="1417" t="s">
        <v>2498</v>
      </c>
      <c r="B330" s="1419" t="s">
        <v>2236</v>
      </c>
      <c r="C330" s="652" t="e">
        <f>SUMIF('[11]OB 01.04.13'!$A$5:$A$1015,'[11]CONSOLIDATED TB'!A330,'[11]OB 01.04.13'!$C$5:$C$1015)</f>
        <v>#VALUE!</v>
      </c>
      <c r="D330" s="652" t="e">
        <f>SUMIF('[11]OB 01.04.13'!$A$5:$A$1015,'[11]CONSOLIDATED TB'!A330,'[11]OB 01.04.13'!$D$5:$D$1015)</f>
        <v>#VALUE!</v>
      </c>
      <c r="E330" s="653">
        <f>'[11]TRIAL ALL UNITS-Mar-14'!BK330</f>
        <v>0</v>
      </c>
      <c r="F330" s="653">
        <f>'[11]TRIAL ALL UNITS-Mar-14'!BL330</f>
        <v>0</v>
      </c>
      <c r="G330" s="653">
        <f t="shared" si="26"/>
        <v>0</v>
      </c>
      <c r="H330" s="653">
        <f t="shared" si="27"/>
        <v>0</v>
      </c>
      <c r="I330" s="653" t="e">
        <f t="shared" si="25"/>
        <v>#VALUE!</v>
      </c>
      <c r="J330" s="653" t="e">
        <f t="shared" si="25"/>
        <v>#VALUE!</v>
      </c>
      <c r="K330" s="653" t="e">
        <f t="shared" si="28"/>
        <v>#VALUE!</v>
      </c>
      <c r="L330" s="653" t="e">
        <f t="shared" si="29"/>
        <v>#VALUE!</v>
      </c>
    </row>
    <row r="331" spans="1:12" s="1433" customFormat="1" ht="13.5" thickBot="1">
      <c r="A331" s="1420" t="s">
        <v>2499</v>
      </c>
      <c r="B331" s="1432" t="s">
        <v>2302</v>
      </c>
      <c r="C331" s="652" t="e">
        <f>SUMIF('[11]OB 01.04.13'!$A$5:$A$1015,'[11]CONSOLIDATED TB'!A331,'[11]OB 01.04.13'!$C$5:$C$1015)</f>
        <v>#VALUE!</v>
      </c>
      <c r="D331" s="652" t="e">
        <f>SUMIF('[11]OB 01.04.13'!$A$5:$A$1015,'[11]CONSOLIDATED TB'!A331,'[11]OB 01.04.13'!$D$5:$D$1015)</f>
        <v>#VALUE!</v>
      </c>
      <c r="E331" s="653">
        <f>'[11]TRIAL ALL UNITS-Mar-14'!BK331</f>
        <v>0</v>
      </c>
      <c r="F331" s="653">
        <f>'[11]TRIAL ALL UNITS-Mar-14'!BL331</f>
        <v>0</v>
      </c>
      <c r="G331" s="653">
        <f t="shared" si="26"/>
        <v>0</v>
      </c>
      <c r="H331" s="653">
        <f t="shared" si="27"/>
        <v>0</v>
      </c>
      <c r="I331" s="653" t="e">
        <f t="shared" si="25"/>
        <v>#VALUE!</v>
      </c>
      <c r="J331" s="653" t="e">
        <f t="shared" si="25"/>
        <v>#VALUE!</v>
      </c>
      <c r="K331" s="653" t="e">
        <f t="shared" si="28"/>
        <v>#VALUE!</v>
      </c>
      <c r="L331" s="653" t="e">
        <f t="shared" si="29"/>
        <v>#VALUE!</v>
      </c>
    </row>
    <row r="332" spans="1:12" ht="13.5" thickBot="1">
      <c r="A332" s="1417" t="s">
        <v>2500</v>
      </c>
      <c r="B332" s="1418" t="s">
        <v>2304</v>
      </c>
      <c r="C332" s="652" t="e">
        <f>SUMIF('[11]OB 01.04.13'!$A$5:$A$1015,'[11]CONSOLIDATED TB'!A332,'[11]OB 01.04.13'!$C$5:$C$1015)</f>
        <v>#VALUE!</v>
      </c>
      <c r="D332" s="652" t="e">
        <f>SUMIF('[11]OB 01.04.13'!$A$5:$A$1015,'[11]CONSOLIDATED TB'!A332,'[11]OB 01.04.13'!$D$5:$D$1015)</f>
        <v>#VALUE!</v>
      </c>
      <c r="E332" s="653">
        <f>'[11]TRIAL ALL UNITS-Mar-14'!BK332</f>
        <v>0</v>
      </c>
      <c r="F332" s="653">
        <f>'[11]TRIAL ALL UNITS-Mar-14'!BL332</f>
        <v>0</v>
      </c>
      <c r="G332" s="653">
        <f t="shared" si="26"/>
        <v>0</v>
      </c>
      <c r="H332" s="653">
        <f t="shared" si="27"/>
        <v>0</v>
      </c>
      <c r="I332" s="653" t="e">
        <f t="shared" si="25"/>
        <v>#VALUE!</v>
      </c>
      <c r="J332" s="653" t="e">
        <f t="shared" si="25"/>
        <v>#VALUE!</v>
      </c>
      <c r="K332" s="653" t="e">
        <f t="shared" si="28"/>
        <v>#VALUE!</v>
      </c>
      <c r="L332" s="653" t="e">
        <f t="shared" si="29"/>
        <v>#VALUE!</v>
      </c>
    </row>
    <row r="333" spans="1:12" ht="13.5" thickBot="1">
      <c r="A333" s="1417" t="s">
        <v>2501</v>
      </c>
      <c r="B333" s="1418" t="s">
        <v>2306</v>
      </c>
      <c r="C333" s="652" t="e">
        <f>SUMIF('[11]OB 01.04.13'!$A$5:$A$1015,'[11]CONSOLIDATED TB'!A333,'[11]OB 01.04.13'!$C$5:$C$1015)</f>
        <v>#VALUE!</v>
      </c>
      <c r="D333" s="652" t="e">
        <f>SUMIF('[11]OB 01.04.13'!$A$5:$A$1015,'[11]CONSOLIDATED TB'!A333,'[11]OB 01.04.13'!$D$5:$D$1015)</f>
        <v>#VALUE!</v>
      </c>
      <c r="E333" s="653">
        <f>'[11]TRIAL ALL UNITS-Mar-14'!BK333</f>
        <v>0</v>
      </c>
      <c r="F333" s="653">
        <f>'[11]TRIAL ALL UNITS-Mar-14'!BL333</f>
        <v>0</v>
      </c>
      <c r="G333" s="653">
        <f t="shared" si="26"/>
        <v>0</v>
      </c>
      <c r="H333" s="653">
        <f t="shared" si="27"/>
        <v>0</v>
      </c>
      <c r="I333" s="653" t="e">
        <f t="shared" si="25"/>
        <v>#VALUE!</v>
      </c>
      <c r="J333" s="653" t="e">
        <f t="shared" si="25"/>
        <v>#VALUE!</v>
      </c>
      <c r="K333" s="653" t="e">
        <f t="shared" si="28"/>
        <v>#VALUE!</v>
      </c>
      <c r="L333" s="653" t="e">
        <f t="shared" si="29"/>
        <v>#VALUE!</v>
      </c>
    </row>
    <row r="334" spans="1:12" ht="13.5" thickBot="1">
      <c r="A334" s="1417" t="s">
        <v>2502</v>
      </c>
      <c r="B334" s="1418" t="s">
        <v>2308</v>
      </c>
      <c r="C334" s="652" t="e">
        <f>SUMIF('[11]OB 01.04.13'!$A$5:$A$1015,'[11]CONSOLIDATED TB'!A334,'[11]OB 01.04.13'!$C$5:$C$1015)</f>
        <v>#VALUE!</v>
      </c>
      <c r="D334" s="652" t="e">
        <f>SUMIF('[11]OB 01.04.13'!$A$5:$A$1015,'[11]CONSOLIDATED TB'!A334,'[11]OB 01.04.13'!$D$5:$D$1015)</f>
        <v>#VALUE!</v>
      </c>
      <c r="E334" s="653">
        <f>'[11]TRIAL ALL UNITS-Mar-14'!BK334</f>
        <v>0</v>
      </c>
      <c r="F334" s="653">
        <f>'[11]TRIAL ALL UNITS-Mar-14'!BL334</f>
        <v>0</v>
      </c>
      <c r="G334" s="653">
        <f t="shared" si="26"/>
        <v>0</v>
      </c>
      <c r="H334" s="653">
        <f t="shared" si="27"/>
        <v>0</v>
      </c>
      <c r="I334" s="653" t="e">
        <f t="shared" si="25"/>
        <v>#VALUE!</v>
      </c>
      <c r="J334" s="653" t="e">
        <f t="shared" si="25"/>
        <v>#VALUE!</v>
      </c>
      <c r="K334" s="653" t="e">
        <f t="shared" si="28"/>
        <v>#VALUE!</v>
      </c>
      <c r="L334" s="653" t="e">
        <f t="shared" si="29"/>
        <v>#VALUE!</v>
      </c>
    </row>
    <row r="335" spans="1:12" ht="13.5" thickBot="1">
      <c r="A335" s="1417" t="s">
        <v>2503</v>
      </c>
      <c r="B335" s="1418" t="s">
        <v>2310</v>
      </c>
      <c r="C335" s="652" t="e">
        <f>SUMIF('[11]OB 01.04.13'!$A$5:$A$1015,'[11]CONSOLIDATED TB'!A335,'[11]OB 01.04.13'!$C$5:$C$1015)</f>
        <v>#VALUE!</v>
      </c>
      <c r="D335" s="652" t="e">
        <f>SUMIF('[11]OB 01.04.13'!$A$5:$A$1015,'[11]CONSOLIDATED TB'!A335,'[11]OB 01.04.13'!$D$5:$D$1015)</f>
        <v>#VALUE!</v>
      </c>
      <c r="E335" s="653">
        <f>'[11]TRIAL ALL UNITS-Mar-14'!BK335</f>
        <v>0</v>
      </c>
      <c r="F335" s="653">
        <f>'[11]TRIAL ALL UNITS-Mar-14'!BL335</f>
        <v>0</v>
      </c>
      <c r="G335" s="653">
        <f t="shared" si="26"/>
        <v>0</v>
      </c>
      <c r="H335" s="653">
        <f t="shared" si="27"/>
        <v>0</v>
      </c>
      <c r="I335" s="653" t="e">
        <f t="shared" si="25"/>
        <v>#VALUE!</v>
      </c>
      <c r="J335" s="653" t="e">
        <f t="shared" si="25"/>
        <v>#VALUE!</v>
      </c>
      <c r="K335" s="653" t="e">
        <f t="shared" si="28"/>
        <v>#VALUE!</v>
      </c>
      <c r="L335" s="653" t="e">
        <f t="shared" si="29"/>
        <v>#VALUE!</v>
      </c>
    </row>
    <row r="336" spans="1:12" ht="13.5" thickBot="1">
      <c r="A336" s="1417" t="s">
        <v>2504</v>
      </c>
      <c r="B336" s="1418" t="s">
        <v>2312</v>
      </c>
      <c r="C336" s="652" t="e">
        <f>SUMIF('[11]OB 01.04.13'!$A$5:$A$1015,'[11]CONSOLIDATED TB'!A336,'[11]OB 01.04.13'!$C$5:$C$1015)</f>
        <v>#VALUE!</v>
      </c>
      <c r="D336" s="652" t="e">
        <f>SUMIF('[11]OB 01.04.13'!$A$5:$A$1015,'[11]CONSOLIDATED TB'!A336,'[11]OB 01.04.13'!$D$5:$D$1015)</f>
        <v>#VALUE!</v>
      </c>
      <c r="E336" s="653">
        <f>'[11]TRIAL ALL UNITS-Mar-14'!BK336</f>
        <v>0</v>
      </c>
      <c r="F336" s="653">
        <f>'[11]TRIAL ALL UNITS-Mar-14'!BL336</f>
        <v>0</v>
      </c>
      <c r="G336" s="653">
        <f t="shared" si="26"/>
        <v>0</v>
      </c>
      <c r="H336" s="653">
        <f t="shared" si="27"/>
        <v>0</v>
      </c>
      <c r="I336" s="653" t="e">
        <f t="shared" si="25"/>
        <v>#VALUE!</v>
      </c>
      <c r="J336" s="653" t="e">
        <f t="shared" si="25"/>
        <v>#VALUE!</v>
      </c>
      <c r="K336" s="653" t="e">
        <f t="shared" si="28"/>
        <v>#VALUE!</v>
      </c>
      <c r="L336" s="653" t="e">
        <f t="shared" si="29"/>
        <v>#VALUE!</v>
      </c>
    </row>
    <row r="337" spans="1:12" ht="13.5" thickBot="1">
      <c r="A337" s="1417" t="s">
        <v>2505</v>
      </c>
      <c r="B337" s="1418" t="s">
        <v>2314</v>
      </c>
      <c r="C337" s="652" t="e">
        <f>SUMIF('[11]OB 01.04.13'!$A$5:$A$1015,'[11]CONSOLIDATED TB'!A337,'[11]OB 01.04.13'!$C$5:$C$1015)</f>
        <v>#VALUE!</v>
      </c>
      <c r="D337" s="652" t="e">
        <f>SUMIF('[11]OB 01.04.13'!$A$5:$A$1015,'[11]CONSOLIDATED TB'!A337,'[11]OB 01.04.13'!$D$5:$D$1015)</f>
        <v>#VALUE!</v>
      </c>
      <c r="E337" s="653">
        <f>'[11]TRIAL ALL UNITS-Mar-14'!BK337</f>
        <v>0</v>
      </c>
      <c r="F337" s="653">
        <f>'[11]TRIAL ALL UNITS-Mar-14'!BL337</f>
        <v>0</v>
      </c>
      <c r="G337" s="653">
        <f t="shared" si="26"/>
        <v>0</v>
      </c>
      <c r="H337" s="653">
        <f t="shared" si="27"/>
        <v>0</v>
      </c>
      <c r="I337" s="653" t="e">
        <f t="shared" si="25"/>
        <v>#VALUE!</v>
      </c>
      <c r="J337" s="653" t="e">
        <f t="shared" si="25"/>
        <v>#VALUE!</v>
      </c>
      <c r="K337" s="653" t="e">
        <f t="shared" si="28"/>
        <v>#VALUE!</v>
      </c>
      <c r="L337" s="653" t="e">
        <f t="shared" si="29"/>
        <v>#VALUE!</v>
      </c>
    </row>
    <row r="338" spans="1:12" ht="13.5" thickBot="1">
      <c r="A338" s="1417" t="s">
        <v>2506</v>
      </c>
      <c r="B338" s="1418" t="s">
        <v>2252</v>
      </c>
      <c r="C338" s="652" t="e">
        <f>SUMIF('[11]OB 01.04.13'!$A$5:$A$1015,'[11]CONSOLIDATED TB'!A338,'[11]OB 01.04.13'!$C$5:$C$1015)</f>
        <v>#VALUE!</v>
      </c>
      <c r="D338" s="652" t="e">
        <f>SUMIF('[11]OB 01.04.13'!$A$5:$A$1015,'[11]CONSOLIDATED TB'!A338,'[11]OB 01.04.13'!$D$5:$D$1015)</f>
        <v>#VALUE!</v>
      </c>
      <c r="E338" s="653">
        <f>'[11]TRIAL ALL UNITS-Mar-14'!BK338</f>
        <v>0</v>
      </c>
      <c r="F338" s="653">
        <f>'[11]TRIAL ALL UNITS-Mar-14'!BL338</f>
        <v>0</v>
      </c>
      <c r="G338" s="653">
        <f t="shared" si="26"/>
        <v>0</v>
      </c>
      <c r="H338" s="653">
        <f t="shared" si="27"/>
        <v>0</v>
      </c>
      <c r="I338" s="653" t="e">
        <f t="shared" si="25"/>
        <v>#VALUE!</v>
      </c>
      <c r="J338" s="653" t="e">
        <f t="shared" si="25"/>
        <v>#VALUE!</v>
      </c>
      <c r="K338" s="653" t="e">
        <f t="shared" si="28"/>
        <v>#VALUE!</v>
      </c>
      <c r="L338" s="653" t="e">
        <f t="shared" si="29"/>
        <v>#VALUE!</v>
      </c>
    </row>
    <row r="339" spans="1:12" ht="13.5" thickBot="1">
      <c r="A339" s="1417" t="s">
        <v>2507</v>
      </c>
      <c r="B339" s="1418" t="s">
        <v>2254</v>
      </c>
      <c r="C339" s="652" t="e">
        <f>SUMIF('[11]OB 01.04.13'!$A$5:$A$1015,'[11]CONSOLIDATED TB'!A339,'[11]OB 01.04.13'!$C$5:$C$1015)</f>
        <v>#VALUE!</v>
      </c>
      <c r="D339" s="652" t="e">
        <f>SUMIF('[11]OB 01.04.13'!$A$5:$A$1015,'[11]CONSOLIDATED TB'!A339,'[11]OB 01.04.13'!$D$5:$D$1015)</f>
        <v>#VALUE!</v>
      </c>
      <c r="E339" s="653">
        <f>'[11]TRIAL ALL UNITS-Mar-14'!BK339</f>
        <v>0</v>
      </c>
      <c r="F339" s="653">
        <f>'[11]TRIAL ALL UNITS-Mar-14'!BL339</f>
        <v>0</v>
      </c>
      <c r="G339" s="653">
        <f t="shared" si="26"/>
        <v>0</v>
      </c>
      <c r="H339" s="653">
        <f t="shared" si="27"/>
        <v>0</v>
      </c>
      <c r="I339" s="653" t="e">
        <f t="shared" si="25"/>
        <v>#VALUE!</v>
      </c>
      <c r="J339" s="653" t="e">
        <f t="shared" si="25"/>
        <v>#VALUE!</v>
      </c>
      <c r="K339" s="653" t="e">
        <f t="shared" si="28"/>
        <v>#VALUE!</v>
      </c>
      <c r="L339" s="653" t="e">
        <f t="shared" si="29"/>
        <v>#VALUE!</v>
      </c>
    </row>
    <row r="340" spans="1:12" ht="13.5" thickBot="1">
      <c r="A340" s="1417" t="s">
        <v>2508</v>
      </c>
      <c r="B340" s="1418" t="s">
        <v>2256</v>
      </c>
      <c r="C340" s="652" t="e">
        <f>SUMIF('[11]OB 01.04.13'!$A$5:$A$1015,'[11]CONSOLIDATED TB'!A340,'[11]OB 01.04.13'!$C$5:$C$1015)</f>
        <v>#VALUE!</v>
      </c>
      <c r="D340" s="652" t="e">
        <f>SUMIF('[11]OB 01.04.13'!$A$5:$A$1015,'[11]CONSOLIDATED TB'!A340,'[11]OB 01.04.13'!$D$5:$D$1015)</f>
        <v>#VALUE!</v>
      </c>
      <c r="E340" s="653">
        <f>'[11]TRIAL ALL UNITS-Mar-14'!BK340</f>
        <v>0</v>
      </c>
      <c r="F340" s="653">
        <f>'[11]TRIAL ALL UNITS-Mar-14'!BL340</f>
        <v>0</v>
      </c>
      <c r="G340" s="653">
        <f t="shared" si="26"/>
        <v>0</v>
      </c>
      <c r="H340" s="653">
        <f t="shared" si="27"/>
        <v>0</v>
      </c>
      <c r="I340" s="653" t="e">
        <f t="shared" si="25"/>
        <v>#VALUE!</v>
      </c>
      <c r="J340" s="653" t="e">
        <f t="shared" si="25"/>
        <v>#VALUE!</v>
      </c>
      <c r="K340" s="653" t="e">
        <f t="shared" si="28"/>
        <v>#VALUE!</v>
      </c>
      <c r="L340" s="653" t="e">
        <f t="shared" si="29"/>
        <v>#VALUE!</v>
      </c>
    </row>
    <row r="341" spans="1:12" ht="13.5" thickBot="1">
      <c r="A341" s="1417" t="s">
        <v>2509</v>
      </c>
      <c r="B341" s="1418" t="s">
        <v>2319</v>
      </c>
      <c r="C341" s="652" t="e">
        <f>SUMIF('[11]OB 01.04.13'!$A$5:$A$1015,'[11]CONSOLIDATED TB'!A341,'[11]OB 01.04.13'!$C$5:$C$1015)</f>
        <v>#VALUE!</v>
      </c>
      <c r="D341" s="652" t="e">
        <f>SUMIF('[11]OB 01.04.13'!$A$5:$A$1015,'[11]CONSOLIDATED TB'!A341,'[11]OB 01.04.13'!$D$5:$D$1015)</f>
        <v>#VALUE!</v>
      </c>
      <c r="E341" s="653">
        <f>'[11]TRIAL ALL UNITS-Mar-14'!BK341</f>
        <v>0</v>
      </c>
      <c r="F341" s="653">
        <f>'[11]TRIAL ALL UNITS-Mar-14'!BL341</f>
        <v>0</v>
      </c>
      <c r="G341" s="653">
        <f t="shared" si="26"/>
        <v>0</v>
      </c>
      <c r="H341" s="653">
        <f t="shared" si="27"/>
        <v>0</v>
      </c>
      <c r="I341" s="653" t="e">
        <f t="shared" si="25"/>
        <v>#VALUE!</v>
      </c>
      <c r="J341" s="653" t="e">
        <f t="shared" si="25"/>
        <v>#VALUE!</v>
      </c>
      <c r="K341" s="653" t="e">
        <f t="shared" si="28"/>
        <v>#VALUE!</v>
      </c>
      <c r="L341" s="653" t="e">
        <f t="shared" si="29"/>
        <v>#VALUE!</v>
      </c>
    </row>
    <row r="342" spans="1:12" ht="13.5" thickBot="1">
      <c r="A342" s="1417" t="s">
        <v>2510</v>
      </c>
      <c r="B342" s="1418" t="s">
        <v>2321</v>
      </c>
      <c r="C342" s="652" t="e">
        <f>SUMIF('[11]OB 01.04.13'!$A$5:$A$1015,'[11]CONSOLIDATED TB'!A342,'[11]OB 01.04.13'!$C$5:$C$1015)</f>
        <v>#VALUE!</v>
      </c>
      <c r="D342" s="652" t="e">
        <f>SUMIF('[11]OB 01.04.13'!$A$5:$A$1015,'[11]CONSOLIDATED TB'!A342,'[11]OB 01.04.13'!$D$5:$D$1015)</f>
        <v>#VALUE!</v>
      </c>
      <c r="E342" s="653">
        <f>'[11]TRIAL ALL UNITS-Mar-14'!BK342</f>
        <v>0</v>
      </c>
      <c r="F342" s="653">
        <f>'[11]TRIAL ALL UNITS-Mar-14'!BL342</f>
        <v>0</v>
      </c>
      <c r="G342" s="653">
        <f t="shared" si="26"/>
        <v>0</v>
      </c>
      <c r="H342" s="653">
        <f t="shared" si="27"/>
        <v>0</v>
      </c>
      <c r="I342" s="653" t="e">
        <f t="shared" si="25"/>
        <v>#VALUE!</v>
      </c>
      <c r="J342" s="653" t="e">
        <f t="shared" si="25"/>
        <v>#VALUE!</v>
      </c>
      <c r="K342" s="653" t="e">
        <f t="shared" si="28"/>
        <v>#VALUE!</v>
      </c>
      <c r="L342" s="653" t="e">
        <f t="shared" si="29"/>
        <v>#VALUE!</v>
      </c>
    </row>
    <row r="343" spans="1:12" s="1433" customFormat="1" ht="13.5" thickBot="1">
      <c r="A343" s="1420" t="s">
        <v>2511</v>
      </c>
      <c r="B343" s="1432" t="s">
        <v>2323</v>
      </c>
      <c r="C343" s="652" t="e">
        <f>SUMIF('[11]OB 01.04.13'!$A$5:$A$1015,'[11]CONSOLIDATED TB'!A343,'[11]OB 01.04.13'!$C$5:$C$1015)</f>
        <v>#VALUE!</v>
      </c>
      <c r="D343" s="652" t="e">
        <f>SUMIF('[11]OB 01.04.13'!$A$5:$A$1015,'[11]CONSOLIDATED TB'!A343,'[11]OB 01.04.13'!$D$5:$D$1015)</f>
        <v>#VALUE!</v>
      </c>
      <c r="E343" s="653">
        <f>'[11]TRIAL ALL UNITS-Mar-14'!BK343</f>
        <v>0</v>
      </c>
      <c r="F343" s="653">
        <f>'[11]TRIAL ALL UNITS-Mar-14'!BL343</f>
        <v>0</v>
      </c>
      <c r="G343" s="653">
        <f t="shared" si="26"/>
        <v>0</v>
      </c>
      <c r="H343" s="653">
        <f t="shared" si="27"/>
        <v>0</v>
      </c>
      <c r="I343" s="653" t="e">
        <f t="shared" si="25"/>
        <v>#VALUE!</v>
      </c>
      <c r="J343" s="653" t="e">
        <f t="shared" si="25"/>
        <v>#VALUE!</v>
      </c>
      <c r="K343" s="653" t="e">
        <f t="shared" si="28"/>
        <v>#VALUE!</v>
      </c>
      <c r="L343" s="653" t="e">
        <f t="shared" si="29"/>
        <v>#VALUE!</v>
      </c>
    </row>
    <row r="344" spans="1:12" s="1433" customFormat="1" ht="13.5" thickBot="1">
      <c r="A344" s="1420" t="s">
        <v>2512</v>
      </c>
      <c r="B344" s="1432" t="s">
        <v>2268</v>
      </c>
      <c r="C344" s="652" t="e">
        <f>SUMIF('[11]OB 01.04.13'!$A$5:$A$1015,'[11]CONSOLIDATED TB'!A344,'[11]OB 01.04.13'!$C$5:$C$1015)</f>
        <v>#VALUE!</v>
      </c>
      <c r="D344" s="652" t="e">
        <f>SUMIF('[11]OB 01.04.13'!$A$5:$A$1015,'[11]CONSOLIDATED TB'!A344,'[11]OB 01.04.13'!$D$5:$D$1015)</f>
        <v>#VALUE!</v>
      </c>
      <c r="E344" s="653">
        <f>'[11]TRIAL ALL UNITS-Mar-14'!BK344</f>
        <v>0</v>
      </c>
      <c r="F344" s="653">
        <f>'[11]TRIAL ALL UNITS-Mar-14'!BL344</f>
        <v>0</v>
      </c>
      <c r="G344" s="653">
        <f t="shared" si="26"/>
        <v>0</v>
      </c>
      <c r="H344" s="653">
        <f t="shared" si="27"/>
        <v>0</v>
      </c>
      <c r="I344" s="653" t="e">
        <f t="shared" si="25"/>
        <v>#VALUE!</v>
      </c>
      <c r="J344" s="653" t="e">
        <f t="shared" si="25"/>
        <v>#VALUE!</v>
      </c>
      <c r="K344" s="653" t="e">
        <f t="shared" si="28"/>
        <v>#VALUE!</v>
      </c>
      <c r="L344" s="653" t="e">
        <f t="shared" si="29"/>
        <v>#VALUE!</v>
      </c>
    </row>
    <row r="345" spans="1:12" s="1433" customFormat="1" ht="13.5" thickBot="1">
      <c r="A345" s="1420" t="s">
        <v>2513</v>
      </c>
      <c r="B345" s="1432" t="s">
        <v>2270</v>
      </c>
      <c r="C345" s="652" t="e">
        <f>SUMIF('[11]OB 01.04.13'!$A$5:$A$1015,'[11]CONSOLIDATED TB'!A345,'[11]OB 01.04.13'!$C$5:$C$1015)</f>
        <v>#VALUE!</v>
      </c>
      <c r="D345" s="652" t="e">
        <f>SUMIF('[11]OB 01.04.13'!$A$5:$A$1015,'[11]CONSOLIDATED TB'!A345,'[11]OB 01.04.13'!$D$5:$D$1015)</f>
        <v>#VALUE!</v>
      </c>
      <c r="E345" s="653">
        <f>'[11]TRIAL ALL UNITS-Mar-14'!BK345</f>
        <v>0</v>
      </c>
      <c r="F345" s="653">
        <f>'[11]TRIAL ALL UNITS-Mar-14'!BL345</f>
        <v>0</v>
      </c>
      <c r="G345" s="653">
        <f t="shared" si="26"/>
        <v>0</v>
      </c>
      <c r="H345" s="653">
        <f t="shared" si="27"/>
        <v>0</v>
      </c>
      <c r="I345" s="653" t="e">
        <f t="shared" si="25"/>
        <v>#VALUE!</v>
      </c>
      <c r="J345" s="653" t="e">
        <f t="shared" si="25"/>
        <v>#VALUE!</v>
      </c>
      <c r="K345" s="653" t="e">
        <f t="shared" si="28"/>
        <v>#VALUE!</v>
      </c>
      <c r="L345" s="653" t="e">
        <f t="shared" si="29"/>
        <v>#VALUE!</v>
      </c>
    </row>
    <row r="346" spans="1:12" s="1433" customFormat="1" ht="13.5" thickBot="1">
      <c r="A346" s="1420" t="s">
        <v>2514</v>
      </c>
      <c r="B346" s="1432" t="s">
        <v>2272</v>
      </c>
      <c r="C346" s="652" t="e">
        <f>SUMIF('[11]OB 01.04.13'!$A$5:$A$1015,'[11]CONSOLIDATED TB'!A346,'[11]OB 01.04.13'!$C$5:$C$1015)</f>
        <v>#VALUE!</v>
      </c>
      <c r="D346" s="652" t="e">
        <f>SUMIF('[11]OB 01.04.13'!$A$5:$A$1015,'[11]CONSOLIDATED TB'!A346,'[11]OB 01.04.13'!$D$5:$D$1015)</f>
        <v>#VALUE!</v>
      </c>
      <c r="E346" s="653">
        <f>'[11]TRIAL ALL UNITS-Mar-14'!BK346</f>
        <v>0</v>
      </c>
      <c r="F346" s="653">
        <f>'[11]TRIAL ALL UNITS-Mar-14'!BL346</f>
        <v>0</v>
      </c>
      <c r="G346" s="653">
        <f t="shared" si="26"/>
        <v>0</v>
      </c>
      <c r="H346" s="653">
        <f t="shared" si="27"/>
        <v>0</v>
      </c>
      <c r="I346" s="653" t="e">
        <f t="shared" si="25"/>
        <v>#VALUE!</v>
      </c>
      <c r="J346" s="653" t="e">
        <f t="shared" si="25"/>
        <v>#VALUE!</v>
      </c>
      <c r="K346" s="653" t="e">
        <f t="shared" si="28"/>
        <v>#VALUE!</v>
      </c>
      <c r="L346" s="653" t="e">
        <f t="shared" si="29"/>
        <v>#VALUE!</v>
      </c>
    </row>
    <row r="347" spans="1:12" s="1433" customFormat="1" ht="13.5" thickBot="1">
      <c r="A347" s="1420" t="s">
        <v>2515</v>
      </c>
      <c r="B347" s="1432" t="s">
        <v>2274</v>
      </c>
      <c r="C347" s="652" t="e">
        <f>SUMIF('[11]OB 01.04.13'!$A$5:$A$1015,'[11]CONSOLIDATED TB'!A347,'[11]OB 01.04.13'!$C$5:$C$1015)</f>
        <v>#VALUE!</v>
      </c>
      <c r="D347" s="652" t="e">
        <f>SUMIF('[11]OB 01.04.13'!$A$5:$A$1015,'[11]CONSOLIDATED TB'!A347,'[11]OB 01.04.13'!$D$5:$D$1015)</f>
        <v>#VALUE!</v>
      </c>
      <c r="E347" s="653">
        <f>'[11]TRIAL ALL UNITS-Mar-14'!BK347</f>
        <v>0</v>
      </c>
      <c r="F347" s="653">
        <f>'[11]TRIAL ALL UNITS-Mar-14'!BL347</f>
        <v>0</v>
      </c>
      <c r="G347" s="653">
        <f t="shared" si="26"/>
        <v>0</v>
      </c>
      <c r="H347" s="653">
        <f t="shared" si="27"/>
        <v>0</v>
      </c>
      <c r="I347" s="653" t="e">
        <f t="shared" si="25"/>
        <v>#VALUE!</v>
      </c>
      <c r="J347" s="653" t="e">
        <f t="shared" si="25"/>
        <v>#VALUE!</v>
      </c>
      <c r="K347" s="653" t="e">
        <f t="shared" si="28"/>
        <v>#VALUE!</v>
      </c>
      <c r="L347" s="653" t="e">
        <f t="shared" si="29"/>
        <v>#VALUE!</v>
      </c>
    </row>
    <row r="348" spans="1:12" s="1433" customFormat="1" ht="13.5" thickBot="1">
      <c r="A348" s="1420" t="s">
        <v>2516</v>
      </c>
      <c r="B348" s="1432" t="s">
        <v>2276</v>
      </c>
      <c r="C348" s="652" t="e">
        <f>SUMIF('[11]OB 01.04.13'!$A$5:$A$1015,'[11]CONSOLIDATED TB'!A348,'[11]OB 01.04.13'!$C$5:$C$1015)</f>
        <v>#VALUE!</v>
      </c>
      <c r="D348" s="652" t="e">
        <f>SUMIF('[11]OB 01.04.13'!$A$5:$A$1015,'[11]CONSOLIDATED TB'!A348,'[11]OB 01.04.13'!$D$5:$D$1015)</f>
        <v>#VALUE!</v>
      </c>
      <c r="E348" s="653">
        <f>'[11]TRIAL ALL UNITS-Mar-14'!BK348</f>
        <v>0</v>
      </c>
      <c r="F348" s="653">
        <f>'[11]TRIAL ALL UNITS-Mar-14'!BL348</f>
        <v>0</v>
      </c>
      <c r="G348" s="653">
        <f t="shared" si="26"/>
        <v>0</v>
      </c>
      <c r="H348" s="653">
        <f t="shared" si="27"/>
        <v>0</v>
      </c>
      <c r="I348" s="653" t="e">
        <f t="shared" si="25"/>
        <v>#VALUE!</v>
      </c>
      <c r="J348" s="653" t="e">
        <f t="shared" si="25"/>
        <v>#VALUE!</v>
      </c>
      <c r="K348" s="653" t="e">
        <f t="shared" si="28"/>
        <v>#VALUE!</v>
      </c>
      <c r="L348" s="653" t="e">
        <f t="shared" si="29"/>
        <v>#VALUE!</v>
      </c>
    </row>
    <row r="349" spans="1:12" s="1433" customFormat="1" ht="13.5" thickBot="1">
      <c r="A349" s="1420" t="s">
        <v>2517</v>
      </c>
      <c r="B349" s="1432" t="s">
        <v>2278</v>
      </c>
      <c r="C349" s="652" t="e">
        <f>SUMIF('[11]OB 01.04.13'!$A$5:$A$1015,'[11]CONSOLIDATED TB'!A349,'[11]OB 01.04.13'!$C$5:$C$1015)</f>
        <v>#VALUE!</v>
      </c>
      <c r="D349" s="652" t="e">
        <f>SUMIF('[11]OB 01.04.13'!$A$5:$A$1015,'[11]CONSOLIDATED TB'!A349,'[11]OB 01.04.13'!$D$5:$D$1015)</f>
        <v>#VALUE!</v>
      </c>
      <c r="E349" s="653">
        <f>'[11]TRIAL ALL UNITS-Mar-14'!BK349</f>
        <v>0</v>
      </c>
      <c r="F349" s="653">
        <f>'[11]TRIAL ALL UNITS-Mar-14'!BL349</f>
        <v>0</v>
      </c>
      <c r="G349" s="653">
        <f t="shared" si="26"/>
        <v>0</v>
      </c>
      <c r="H349" s="653">
        <f t="shared" si="27"/>
        <v>0</v>
      </c>
      <c r="I349" s="653" t="e">
        <f t="shared" si="25"/>
        <v>#VALUE!</v>
      </c>
      <c r="J349" s="653" t="e">
        <f t="shared" si="25"/>
        <v>#VALUE!</v>
      </c>
      <c r="K349" s="653" t="e">
        <f t="shared" si="28"/>
        <v>#VALUE!</v>
      </c>
      <c r="L349" s="653" t="e">
        <f t="shared" si="29"/>
        <v>#VALUE!</v>
      </c>
    </row>
    <row r="350" spans="1:12" s="1433" customFormat="1" ht="13.5" thickBot="1">
      <c r="A350" s="1420" t="s">
        <v>2518</v>
      </c>
      <c r="B350" s="1432" t="s">
        <v>2280</v>
      </c>
      <c r="C350" s="652" t="e">
        <f>SUMIF('[11]OB 01.04.13'!$A$5:$A$1015,'[11]CONSOLIDATED TB'!A350,'[11]OB 01.04.13'!$C$5:$C$1015)</f>
        <v>#VALUE!</v>
      </c>
      <c r="D350" s="652" t="e">
        <f>SUMIF('[11]OB 01.04.13'!$A$5:$A$1015,'[11]CONSOLIDATED TB'!A350,'[11]OB 01.04.13'!$D$5:$D$1015)</f>
        <v>#VALUE!</v>
      </c>
      <c r="E350" s="653">
        <f>'[11]TRIAL ALL UNITS-Mar-14'!BK350</f>
        <v>0</v>
      </c>
      <c r="F350" s="653">
        <f>'[11]TRIAL ALL UNITS-Mar-14'!BL350</f>
        <v>0</v>
      </c>
      <c r="G350" s="653">
        <f t="shared" si="26"/>
        <v>0</v>
      </c>
      <c r="H350" s="653">
        <f t="shared" si="27"/>
        <v>0</v>
      </c>
      <c r="I350" s="653" t="e">
        <f t="shared" si="25"/>
        <v>#VALUE!</v>
      </c>
      <c r="J350" s="653" t="e">
        <f t="shared" si="25"/>
        <v>#VALUE!</v>
      </c>
      <c r="K350" s="653" t="e">
        <f t="shared" si="28"/>
        <v>#VALUE!</v>
      </c>
      <c r="L350" s="653" t="e">
        <f t="shared" si="29"/>
        <v>#VALUE!</v>
      </c>
    </row>
    <row r="351" spans="1:12" s="1433" customFormat="1" ht="13.5" thickBot="1">
      <c r="A351" s="1420" t="s">
        <v>2519</v>
      </c>
      <c r="B351" s="1432" t="s">
        <v>2282</v>
      </c>
      <c r="C351" s="652" t="e">
        <f>SUMIF('[11]OB 01.04.13'!$A$5:$A$1015,'[11]CONSOLIDATED TB'!A351,'[11]OB 01.04.13'!$C$5:$C$1015)</f>
        <v>#VALUE!</v>
      </c>
      <c r="D351" s="652" t="e">
        <f>SUMIF('[11]OB 01.04.13'!$A$5:$A$1015,'[11]CONSOLIDATED TB'!A351,'[11]OB 01.04.13'!$D$5:$D$1015)</f>
        <v>#VALUE!</v>
      </c>
      <c r="E351" s="653">
        <f>'[11]TRIAL ALL UNITS-Mar-14'!BK351</f>
        <v>0</v>
      </c>
      <c r="F351" s="653">
        <f>'[11]TRIAL ALL UNITS-Mar-14'!BL351</f>
        <v>0</v>
      </c>
      <c r="G351" s="653">
        <f t="shared" si="26"/>
        <v>0</v>
      </c>
      <c r="H351" s="653">
        <f t="shared" si="27"/>
        <v>0</v>
      </c>
      <c r="I351" s="653" t="e">
        <f t="shared" si="25"/>
        <v>#VALUE!</v>
      </c>
      <c r="J351" s="653" t="e">
        <f t="shared" si="25"/>
        <v>#VALUE!</v>
      </c>
      <c r="K351" s="653" t="e">
        <f t="shared" si="28"/>
        <v>#VALUE!</v>
      </c>
      <c r="L351" s="653" t="e">
        <f t="shared" si="29"/>
        <v>#VALUE!</v>
      </c>
    </row>
    <row r="352" spans="1:12" s="1433" customFormat="1" ht="13.5" thickBot="1">
      <c r="A352" s="1420" t="s">
        <v>2520</v>
      </c>
      <c r="B352" s="1432" t="s">
        <v>2340</v>
      </c>
      <c r="C352" s="652" t="e">
        <f>SUMIF('[11]OB 01.04.13'!$A$5:$A$1015,'[11]CONSOLIDATED TB'!A352,'[11]OB 01.04.13'!$C$5:$C$1015)</f>
        <v>#VALUE!</v>
      </c>
      <c r="D352" s="652" t="e">
        <f>SUMIF('[11]OB 01.04.13'!$A$5:$A$1015,'[11]CONSOLIDATED TB'!A352,'[11]OB 01.04.13'!$D$5:$D$1015)</f>
        <v>#VALUE!</v>
      </c>
      <c r="E352" s="653">
        <f>'[11]TRIAL ALL UNITS-Mar-14'!BK352</f>
        <v>0</v>
      </c>
      <c r="F352" s="653">
        <f>'[11]TRIAL ALL UNITS-Mar-14'!BL352</f>
        <v>0</v>
      </c>
      <c r="G352" s="653">
        <f t="shared" si="26"/>
        <v>0</v>
      </c>
      <c r="H352" s="653">
        <f t="shared" si="27"/>
        <v>0</v>
      </c>
      <c r="I352" s="653" t="e">
        <f t="shared" si="25"/>
        <v>#VALUE!</v>
      </c>
      <c r="J352" s="653" t="e">
        <f t="shared" si="25"/>
        <v>#VALUE!</v>
      </c>
      <c r="K352" s="653" t="e">
        <f t="shared" si="28"/>
        <v>#VALUE!</v>
      </c>
      <c r="L352" s="653" t="e">
        <f t="shared" si="29"/>
        <v>#VALUE!</v>
      </c>
    </row>
    <row r="353" spans="1:12" s="1433" customFormat="1" ht="13.5" thickBot="1">
      <c r="A353" s="1420" t="s">
        <v>2521</v>
      </c>
      <c r="B353" s="1432" t="s">
        <v>2342</v>
      </c>
      <c r="C353" s="652" t="e">
        <f>SUMIF('[11]OB 01.04.13'!$A$5:$A$1015,'[11]CONSOLIDATED TB'!A353,'[11]OB 01.04.13'!$C$5:$C$1015)</f>
        <v>#VALUE!</v>
      </c>
      <c r="D353" s="652" t="e">
        <f>SUMIF('[11]OB 01.04.13'!$A$5:$A$1015,'[11]CONSOLIDATED TB'!A353,'[11]OB 01.04.13'!$D$5:$D$1015)</f>
        <v>#VALUE!</v>
      </c>
      <c r="E353" s="653">
        <f>'[11]TRIAL ALL UNITS-Mar-14'!BK353</f>
        <v>0</v>
      </c>
      <c r="F353" s="653">
        <f>'[11]TRIAL ALL UNITS-Mar-14'!BL353</f>
        <v>0</v>
      </c>
      <c r="G353" s="653">
        <f t="shared" si="26"/>
        <v>0</v>
      </c>
      <c r="H353" s="653">
        <f t="shared" si="27"/>
        <v>0</v>
      </c>
      <c r="I353" s="653" t="e">
        <f t="shared" si="25"/>
        <v>#VALUE!</v>
      </c>
      <c r="J353" s="653" t="e">
        <f t="shared" si="25"/>
        <v>#VALUE!</v>
      </c>
      <c r="K353" s="653" t="e">
        <f t="shared" si="28"/>
        <v>#VALUE!</v>
      </c>
      <c r="L353" s="653" t="e">
        <f t="shared" si="29"/>
        <v>#VALUE!</v>
      </c>
    </row>
    <row r="354" spans="1:12" s="1433" customFormat="1" ht="13.5" thickBot="1">
      <c r="A354" s="1420" t="s">
        <v>2522</v>
      </c>
      <c r="B354" s="1432" t="s">
        <v>2344</v>
      </c>
      <c r="C354" s="652" t="e">
        <f>SUMIF('[11]OB 01.04.13'!$A$5:$A$1015,'[11]CONSOLIDATED TB'!A354,'[11]OB 01.04.13'!$C$5:$C$1015)</f>
        <v>#VALUE!</v>
      </c>
      <c r="D354" s="652" t="e">
        <f>SUMIF('[11]OB 01.04.13'!$A$5:$A$1015,'[11]CONSOLIDATED TB'!A354,'[11]OB 01.04.13'!$D$5:$D$1015)</f>
        <v>#VALUE!</v>
      </c>
      <c r="E354" s="653">
        <f>'[11]TRIAL ALL UNITS-Mar-14'!BK354</f>
        <v>0</v>
      </c>
      <c r="F354" s="653">
        <f>'[11]TRIAL ALL UNITS-Mar-14'!BL354</f>
        <v>0</v>
      </c>
      <c r="G354" s="653">
        <f t="shared" si="26"/>
        <v>0</v>
      </c>
      <c r="H354" s="653">
        <f t="shared" si="27"/>
        <v>0</v>
      </c>
      <c r="I354" s="653" t="e">
        <f t="shared" si="25"/>
        <v>#VALUE!</v>
      </c>
      <c r="J354" s="653" t="e">
        <f t="shared" si="25"/>
        <v>#VALUE!</v>
      </c>
      <c r="K354" s="653" t="e">
        <f t="shared" si="28"/>
        <v>#VALUE!</v>
      </c>
      <c r="L354" s="653" t="e">
        <f t="shared" si="29"/>
        <v>#VALUE!</v>
      </c>
    </row>
    <row r="355" spans="1:12" ht="13.5" thickBot="1">
      <c r="A355" s="1417" t="s">
        <v>2523</v>
      </c>
      <c r="B355" s="1418" t="s">
        <v>2346</v>
      </c>
      <c r="C355" s="652" t="e">
        <f>SUMIF('[11]OB 01.04.13'!$A$5:$A$1015,'[11]CONSOLIDATED TB'!A355,'[11]OB 01.04.13'!$C$5:$C$1015)</f>
        <v>#VALUE!</v>
      </c>
      <c r="D355" s="652" t="e">
        <f>SUMIF('[11]OB 01.04.13'!$A$5:$A$1015,'[11]CONSOLIDATED TB'!A355,'[11]OB 01.04.13'!$D$5:$D$1015)</f>
        <v>#VALUE!</v>
      </c>
      <c r="E355" s="653">
        <f>'[11]TRIAL ALL UNITS-Mar-14'!BK355</f>
        <v>0</v>
      </c>
      <c r="F355" s="653">
        <f>'[11]TRIAL ALL UNITS-Mar-14'!BL355</f>
        <v>0</v>
      </c>
      <c r="G355" s="653">
        <f t="shared" si="26"/>
        <v>0</v>
      </c>
      <c r="H355" s="653">
        <f t="shared" si="27"/>
        <v>0</v>
      </c>
      <c r="I355" s="653" t="e">
        <f t="shared" si="25"/>
        <v>#VALUE!</v>
      </c>
      <c r="J355" s="653" t="e">
        <f t="shared" si="25"/>
        <v>#VALUE!</v>
      </c>
      <c r="K355" s="653" t="e">
        <f t="shared" si="28"/>
        <v>#VALUE!</v>
      </c>
      <c r="L355" s="653" t="e">
        <f t="shared" si="29"/>
        <v>#VALUE!</v>
      </c>
    </row>
    <row r="356" spans="1:12" ht="13.5" thickBot="1">
      <c r="A356" s="1417" t="s">
        <v>2524</v>
      </c>
      <c r="B356" s="1418" t="s">
        <v>2354</v>
      </c>
      <c r="C356" s="652" t="e">
        <f>SUMIF('[11]OB 01.04.13'!$A$5:$A$1015,'[11]CONSOLIDATED TB'!A356,'[11]OB 01.04.13'!$C$5:$C$1015)</f>
        <v>#VALUE!</v>
      </c>
      <c r="D356" s="652" t="e">
        <f>SUMIF('[11]OB 01.04.13'!$A$5:$A$1015,'[11]CONSOLIDATED TB'!A356,'[11]OB 01.04.13'!$D$5:$D$1015)</f>
        <v>#VALUE!</v>
      </c>
      <c r="E356" s="653">
        <f>'[11]TRIAL ALL UNITS-Mar-14'!BK356</f>
        <v>452956.69000000006</v>
      </c>
      <c r="F356" s="653">
        <f>'[11]TRIAL ALL UNITS-Mar-14'!BL356</f>
        <v>0</v>
      </c>
      <c r="G356" s="653">
        <f t="shared" si="26"/>
        <v>452956.69000000006</v>
      </c>
      <c r="H356" s="653">
        <f t="shared" si="27"/>
        <v>0</v>
      </c>
      <c r="I356" s="653" t="e">
        <f t="shared" si="25"/>
        <v>#VALUE!</v>
      </c>
      <c r="J356" s="653" t="e">
        <f t="shared" si="25"/>
        <v>#VALUE!</v>
      </c>
      <c r="K356" s="653" t="e">
        <f t="shared" si="28"/>
        <v>#VALUE!</v>
      </c>
      <c r="L356" s="653" t="e">
        <f t="shared" si="29"/>
        <v>#VALUE!</v>
      </c>
    </row>
    <row r="357" spans="1:12" ht="13.5" thickBot="1">
      <c r="A357" s="1417" t="s">
        <v>2525</v>
      </c>
      <c r="B357" s="1418" t="s">
        <v>2356</v>
      </c>
      <c r="C357" s="652" t="e">
        <f>SUMIF('[11]OB 01.04.13'!$A$5:$A$1015,'[11]CONSOLIDATED TB'!A357,'[11]OB 01.04.13'!$C$5:$C$1015)</f>
        <v>#VALUE!</v>
      </c>
      <c r="D357" s="652" t="e">
        <f>SUMIF('[11]OB 01.04.13'!$A$5:$A$1015,'[11]CONSOLIDATED TB'!A357,'[11]OB 01.04.13'!$D$5:$D$1015)</f>
        <v>#VALUE!</v>
      </c>
      <c r="E357" s="653">
        <f>'[11]TRIAL ALL UNITS-Mar-14'!BK357</f>
        <v>0</v>
      </c>
      <c r="F357" s="653">
        <f>'[11]TRIAL ALL UNITS-Mar-14'!BL357</f>
        <v>0</v>
      </c>
      <c r="G357" s="653">
        <f t="shared" si="26"/>
        <v>0</v>
      </c>
      <c r="H357" s="653">
        <f t="shared" si="27"/>
        <v>0</v>
      </c>
      <c r="I357" s="653" t="e">
        <f t="shared" si="25"/>
        <v>#VALUE!</v>
      </c>
      <c r="J357" s="653" t="e">
        <f t="shared" si="25"/>
        <v>#VALUE!</v>
      </c>
      <c r="K357" s="653" t="e">
        <f t="shared" si="28"/>
        <v>#VALUE!</v>
      </c>
      <c r="L357" s="653" t="e">
        <f t="shared" si="29"/>
        <v>#VALUE!</v>
      </c>
    </row>
    <row r="358" spans="1:12" s="1421" customFormat="1" ht="13.5" thickBot="1">
      <c r="A358" s="1471" t="s">
        <v>1446</v>
      </c>
      <c r="B358" s="1475" t="s">
        <v>2526</v>
      </c>
      <c r="C358" s="652" t="e">
        <f>SUMIF('[11]OB 01.04.13'!$A$5:$A$1015,'[11]CONSOLIDATED TB'!A358,'[11]OB 01.04.13'!$C$5:$C$1015)</f>
        <v>#VALUE!</v>
      </c>
      <c r="D358" s="652" t="e">
        <f>SUMIF('[11]OB 01.04.13'!$A$5:$A$1015,'[11]CONSOLIDATED TB'!A358,'[11]OB 01.04.13'!$D$5:$D$1015)</f>
        <v>#VALUE!</v>
      </c>
      <c r="E358" s="653">
        <f>'[11]TRIAL ALL UNITS-Mar-14'!BK358</f>
        <v>0</v>
      </c>
      <c r="F358" s="653">
        <f>'[11]TRIAL ALL UNITS-Mar-14'!BL358</f>
        <v>0</v>
      </c>
      <c r="G358" s="653">
        <f t="shared" si="26"/>
        <v>0</v>
      </c>
      <c r="H358" s="653">
        <f t="shared" si="27"/>
        <v>0</v>
      </c>
      <c r="I358" s="656" t="e">
        <f t="shared" si="25"/>
        <v>#VALUE!</v>
      </c>
      <c r="J358" s="656" t="e">
        <f t="shared" si="25"/>
        <v>#VALUE!</v>
      </c>
      <c r="K358" s="656" t="e">
        <f t="shared" si="28"/>
        <v>#VALUE!</v>
      </c>
      <c r="L358" s="656" t="e">
        <f t="shared" si="29"/>
        <v>#VALUE!</v>
      </c>
    </row>
    <row r="359" spans="1:12" ht="13.5" thickBot="1">
      <c r="A359" s="1417" t="s">
        <v>2527</v>
      </c>
      <c r="B359" s="1419" t="s">
        <v>2236</v>
      </c>
      <c r="C359" s="652" t="e">
        <f>SUMIF('[11]OB 01.04.13'!$A$5:$A$1015,'[11]CONSOLIDATED TB'!A359,'[11]OB 01.04.13'!$C$5:$C$1015)</f>
        <v>#VALUE!</v>
      </c>
      <c r="D359" s="652" t="e">
        <f>SUMIF('[11]OB 01.04.13'!$A$5:$A$1015,'[11]CONSOLIDATED TB'!A359,'[11]OB 01.04.13'!$D$5:$D$1015)</f>
        <v>#VALUE!</v>
      </c>
      <c r="E359" s="653">
        <f>'[11]TRIAL ALL UNITS-Mar-14'!BK359</f>
        <v>0</v>
      </c>
      <c r="F359" s="653">
        <f>'[11]TRIAL ALL UNITS-Mar-14'!BL359</f>
        <v>0</v>
      </c>
      <c r="G359" s="653">
        <f t="shared" si="26"/>
        <v>0</v>
      </c>
      <c r="H359" s="653">
        <f t="shared" si="27"/>
        <v>0</v>
      </c>
      <c r="I359" s="653" t="e">
        <f t="shared" si="25"/>
        <v>#VALUE!</v>
      </c>
      <c r="J359" s="653" t="e">
        <f t="shared" si="25"/>
        <v>#VALUE!</v>
      </c>
      <c r="K359" s="653" t="e">
        <f t="shared" si="28"/>
        <v>#VALUE!</v>
      </c>
      <c r="L359" s="653" t="e">
        <f t="shared" si="29"/>
        <v>#VALUE!</v>
      </c>
    </row>
    <row r="360" spans="1:12" s="1433" customFormat="1" ht="13.5" thickBot="1">
      <c r="A360" s="1420" t="s">
        <v>2528</v>
      </c>
      <c r="B360" s="1432" t="s">
        <v>2302</v>
      </c>
      <c r="C360" s="652" t="e">
        <f>SUMIF('[11]OB 01.04.13'!$A$5:$A$1015,'[11]CONSOLIDATED TB'!A360,'[11]OB 01.04.13'!$C$5:$C$1015)</f>
        <v>#VALUE!</v>
      </c>
      <c r="D360" s="652" t="e">
        <f>SUMIF('[11]OB 01.04.13'!$A$5:$A$1015,'[11]CONSOLIDATED TB'!A360,'[11]OB 01.04.13'!$D$5:$D$1015)</f>
        <v>#VALUE!</v>
      </c>
      <c r="E360" s="653">
        <f>'[11]TRIAL ALL UNITS-Mar-14'!BK360</f>
        <v>0</v>
      </c>
      <c r="F360" s="653">
        <f>'[11]TRIAL ALL UNITS-Mar-14'!BL360</f>
        <v>0</v>
      </c>
      <c r="G360" s="653">
        <f t="shared" si="26"/>
        <v>0</v>
      </c>
      <c r="H360" s="653">
        <f t="shared" si="27"/>
        <v>0</v>
      </c>
      <c r="I360" s="653" t="e">
        <f t="shared" si="25"/>
        <v>#VALUE!</v>
      </c>
      <c r="J360" s="653" t="e">
        <f t="shared" si="25"/>
        <v>#VALUE!</v>
      </c>
      <c r="K360" s="653" t="e">
        <f t="shared" si="28"/>
        <v>#VALUE!</v>
      </c>
      <c r="L360" s="653" t="e">
        <f t="shared" si="29"/>
        <v>#VALUE!</v>
      </c>
    </row>
    <row r="361" spans="1:12" s="1433" customFormat="1" ht="13.5" thickBot="1">
      <c r="A361" s="1420" t="s">
        <v>2529</v>
      </c>
      <c r="B361" s="1432" t="s">
        <v>2304</v>
      </c>
      <c r="C361" s="652" t="e">
        <f>SUMIF('[11]OB 01.04.13'!$A$5:$A$1015,'[11]CONSOLIDATED TB'!A361,'[11]OB 01.04.13'!$C$5:$C$1015)</f>
        <v>#VALUE!</v>
      </c>
      <c r="D361" s="652" t="e">
        <f>SUMIF('[11]OB 01.04.13'!$A$5:$A$1015,'[11]CONSOLIDATED TB'!A361,'[11]OB 01.04.13'!$D$5:$D$1015)</f>
        <v>#VALUE!</v>
      </c>
      <c r="E361" s="653">
        <f>'[11]TRIAL ALL UNITS-Mar-14'!BK361</f>
        <v>0</v>
      </c>
      <c r="F361" s="653">
        <f>'[11]TRIAL ALL UNITS-Mar-14'!BL361</f>
        <v>0</v>
      </c>
      <c r="G361" s="653">
        <f t="shared" si="26"/>
        <v>0</v>
      </c>
      <c r="H361" s="653">
        <f t="shared" si="27"/>
        <v>0</v>
      </c>
      <c r="I361" s="653" t="e">
        <f t="shared" si="25"/>
        <v>#VALUE!</v>
      </c>
      <c r="J361" s="653" t="e">
        <f t="shared" si="25"/>
        <v>#VALUE!</v>
      </c>
      <c r="K361" s="653" t="e">
        <f t="shared" si="28"/>
        <v>#VALUE!</v>
      </c>
      <c r="L361" s="653" t="e">
        <f t="shared" si="29"/>
        <v>#VALUE!</v>
      </c>
    </row>
    <row r="362" spans="1:12" s="1433" customFormat="1" ht="13.5" thickBot="1">
      <c r="A362" s="1420" t="s">
        <v>2530</v>
      </c>
      <c r="B362" s="1432" t="s">
        <v>2306</v>
      </c>
      <c r="C362" s="652" t="e">
        <f>SUMIF('[11]OB 01.04.13'!$A$5:$A$1015,'[11]CONSOLIDATED TB'!A362,'[11]OB 01.04.13'!$C$5:$C$1015)</f>
        <v>#VALUE!</v>
      </c>
      <c r="D362" s="652" t="e">
        <f>SUMIF('[11]OB 01.04.13'!$A$5:$A$1015,'[11]CONSOLIDATED TB'!A362,'[11]OB 01.04.13'!$D$5:$D$1015)</f>
        <v>#VALUE!</v>
      </c>
      <c r="E362" s="653">
        <f>'[11]TRIAL ALL UNITS-Mar-14'!BK362</f>
        <v>0</v>
      </c>
      <c r="F362" s="653">
        <f>'[11]TRIAL ALL UNITS-Mar-14'!BL362</f>
        <v>0</v>
      </c>
      <c r="G362" s="653">
        <f t="shared" si="26"/>
        <v>0</v>
      </c>
      <c r="H362" s="653">
        <f t="shared" si="27"/>
        <v>0</v>
      </c>
      <c r="I362" s="653" t="e">
        <f t="shared" si="25"/>
        <v>#VALUE!</v>
      </c>
      <c r="J362" s="653" t="e">
        <f t="shared" si="25"/>
        <v>#VALUE!</v>
      </c>
      <c r="K362" s="653" t="e">
        <f t="shared" si="28"/>
        <v>#VALUE!</v>
      </c>
      <c r="L362" s="653" t="e">
        <f t="shared" si="29"/>
        <v>#VALUE!</v>
      </c>
    </row>
    <row r="363" spans="1:12" s="1433" customFormat="1" ht="13.5" thickBot="1">
      <c r="A363" s="1420" t="s">
        <v>2531</v>
      </c>
      <c r="B363" s="1432" t="s">
        <v>2308</v>
      </c>
      <c r="C363" s="652" t="e">
        <f>SUMIF('[11]OB 01.04.13'!$A$5:$A$1015,'[11]CONSOLIDATED TB'!A363,'[11]OB 01.04.13'!$C$5:$C$1015)</f>
        <v>#VALUE!</v>
      </c>
      <c r="D363" s="652" t="e">
        <f>SUMIF('[11]OB 01.04.13'!$A$5:$A$1015,'[11]CONSOLIDATED TB'!A363,'[11]OB 01.04.13'!$D$5:$D$1015)</f>
        <v>#VALUE!</v>
      </c>
      <c r="E363" s="653">
        <f>'[11]TRIAL ALL UNITS-Mar-14'!BK363</f>
        <v>0</v>
      </c>
      <c r="F363" s="653">
        <f>'[11]TRIAL ALL UNITS-Mar-14'!BL363</f>
        <v>0</v>
      </c>
      <c r="G363" s="653">
        <f t="shared" si="26"/>
        <v>0</v>
      </c>
      <c r="H363" s="653">
        <f t="shared" si="27"/>
        <v>0</v>
      </c>
      <c r="I363" s="653" t="e">
        <f t="shared" si="25"/>
        <v>#VALUE!</v>
      </c>
      <c r="J363" s="653" t="e">
        <f t="shared" si="25"/>
        <v>#VALUE!</v>
      </c>
      <c r="K363" s="653" t="e">
        <f t="shared" si="28"/>
        <v>#VALUE!</v>
      </c>
      <c r="L363" s="653" t="e">
        <f t="shared" si="29"/>
        <v>#VALUE!</v>
      </c>
    </row>
    <row r="364" spans="1:12" s="1433" customFormat="1" ht="13.5" thickBot="1">
      <c r="A364" s="1420" t="s">
        <v>2532</v>
      </c>
      <c r="B364" s="1432" t="s">
        <v>2310</v>
      </c>
      <c r="C364" s="652" t="e">
        <f>SUMIF('[11]OB 01.04.13'!$A$5:$A$1015,'[11]CONSOLIDATED TB'!A364,'[11]OB 01.04.13'!$C$5:$C$1015)</f>
        <v>#VALUE!</v>
      </c>
      <c r="D364" s="652" t="e">
        <f>SUMIF('[11]OB 01.04.13'!$A$5:$A$1015,'[11]CONSOLIDATED TB'!A364,'[11]OB 01.04.13'!$D$5:$D$1015)</f>
        <v>#VALUE!</v>
      </c>
      <c r="E364" s="653">
        <f>'[11]TRIAL ALL UNITS-Mar-14'!BK364</f>
        <v>0</v>
      </c>
      <c r="F364" s="653">
        <f>'[11]TRIAL ALL UNITS-Mar-14'!BL364</f>
        <v>0</v>
      </c>
      <c r="G364" s="653">
        <f t="shared" si="26"/>
        <v>0</v>
      </c>
      <c r="H364" s="653">
        <f t="shared" si="27"/>
        <v>0</v>
      </c>
      <c r="I364" s="653" t="e">
        <f t="shared" si="25"/>
        <v>#VALUE!</v>
      </c>
      <c r="J364" s="653" t="e">
        <f t="shared" si="25"/>
        <v>#VALUE!</v>
      </c>
      <c r="K364" s="653" t="e">
        <f t="shared" si="28"/>
        <v>#VALUE!</v>
      </c>
      <c r="L364" s="653" t="e">
        <f t="shared" si="29"/>
        <v>#VALUE!</v>
      </c>
    </row>
    <row r="365" spans="1:12" s="1433" customFormat="1" ht="13.5" thickBot="1">
      <c r="A365" s="1420" t="s">
        <v>2533</v>
      </c>
      <c r="B365" s="1432" t="s">
        <v>2312</v>
      </c>
      <c r="C365" s="652" t="e">
        <f>SUMIF('[11]OB 01.04.13'!$A$5:$A$1015,'[11]CONSOLIDATED TB'!A365,'[11]OB 01.04.13'!$C$5:$C$1015)</f>
        <v>#VALUE!</v>
      </c>
      <c r="D365" s="652" t="e">
        <f>SUMIF('[11]OB 01.04.13'!$A$5:$A$1015,'[11]CONSOLIDATED TB'!A365,'[11]OB 01.04.13'!$D$5:$D$1015)</f>
        <v>#VALUE!</v>
      </c>
      <c r="E365" s="653">
        <f>'[11]TRIAL ALL UNITS-Mar-14'!BK365</f>
        <v>0</v>
      </c>
      <c r="F365" s="653">
        <f>'[11]TRIAL ALL UNITS-Mar-14'!BL365</f>
        <v>0</v>
      </c>
      <c r="G365" s="653">
        <f t="shared" si="26"/>
        <v>0</v>
      </c>
      <c r="H365" s="653">
        <f t="shared" si="27"/>
        <v>0</v>
      </c>
      <c r="I365" s="653" t="e">
        <f t="shared" si="25"/>
        <v>#VALUE!</v>
      </c>
      <c r="J365" s="653" t="e">
        <f t="shared" si="25"/>
        <v>#VALUE!</v>
      </c>
      <c r="K365" s="653" t="e">
        <f t="shared" si="28"/>
        <v>#VALUE!</v>
      </c>
      <c r="L365" s="653" t="e">
        <f t="shared" si="29"/>
        <v>#VALUE!</v>
      </c>
    </row>
    <row r="366" spans="1:12" s="1433" customFormat="1" ht="13.5" thickBot="1">
      <c r="A366" s="1420" t="s">
        <v>2534</v>
      </c>
      <c r="B366" s="1432" t="s">
        <v>2314</v>
      </c>
      <c r="C366" s="652" t="e">
        <f>SUMIF('[11]OB 01.04.13'!$A$5:$A$1015,'[11]CONSOLIDATED TB'!A366,'[11]OB 01.04.13'!$C$5:$C$1015)</f>
        <v>#VALUE!</v>
      </c>
      <c r="D366" s="652" t="e">
        <f>SUMIF('[11]OB 01.04.13'!$A$5:$A$1015,'[11]CONSOLIDATED TB'!A366,'[11]OB 01.04.13'!$D$5:$D$1015)</f>
        <v>#VALUE!</v>
      </c>
      <c r="E366" s="653">
        <f>'[11]TRIAL ALL UNITS-Mar-14'!BK366</f>
        <v>0</v>
      </c>
      <c r="F366" s="653">
        <f>'[11]TRIAL ALL UNITS-Mar-14'!BL366</f>
        <v>0</v>
      </c>
      <c r="G366" s="653">
        <f t="shared" si="26"/>
        <v>0</v>
      </c>
      <c r="H366" s="653">
        <f t="shared" si="27"/>
        <v>0</v>
      </c>
      <c r="I366" s="653" t="e">
        <f t="shared" si="25"/>
        <v>#VALUE!</v>
      </c>
      <c r="J366" s="653" t="e">
        <f t="shared" si="25"/>
        <v>#VALUE!</v>
      </c>
      <c r="K366" s="653" t="e">
        <f t="shared" si="28"/>
        <v>#VALUE!</v>
      </c>
      <c r="L366" s="653" t="e">
        <f t="shared" si="29"/>
        <v>#VALUE!</v>
      </c>
    </row>
    <row r="367" spans="1:12" s="1433" customFormat="1" ht="13.5" thickBot="1">
      <c r="A367" s="1420" t="s">
        <v>2535</v>
      </c>
      <c r="B367" s="1432" t="s">
        <v>2252</v>
      </c>
      <c r="C367" s="652" t="e">
        <f>SUMIF('[11]OB 01.04.13'!$A$5:$A$1015,'[11]CONSOLIDATED TB'!A367,'[11]OB 01.04.13'!$C$5:$C$1015)</f>
        <v>#VALUE!</v>
      </c>
      <c r="D367" s="652" t="e">
        <f>SUMIF('[11]OB 01.04.13'!$A$5:$A$1015,'[11]CONSOLIDATED TB'!A367,'[11]OB 01.04.13'!$D$5:$D$1015)</f>
        <v>#VALUE!</v>
      </c>
      <c r="E367" s="653">
        <f>'[11]TRIAL ALL UNITS-Mar-14'!BK367</f>
        <v>0</v>
      </c>
      <c r="F367" s="653">
        <f>'[11]TRIAL ALL UNITS-Mar-14'!BL367</f>
        <v>0</v>
      </c>
      <c r="G367" s="653">
        <f t="shared" si="26"/>
        <v>0</v>
      </c>
      <c r="H367" s="653">
        <f t="shared" si="27"/>
        <v>0</v>
      </c>
      <c r="I367" s="653" t="e">
        <f t="shared" si="25"/>
        <v>#VALUE!</v>
      </c>
      <c r="J367" s="653" t="e">
        <f t="shared" si="25"/>
        <v>#VALUE!</v>
      </c>
      <c r="K367" s="653" t="e">
        <f t="shared" si="28"/>
        <v>#VALUE!</v>
      </c>
      <c r="L367" s="653" t="e">
        <f t="shared" si="29"/>
        <v>#VALUE!</v>
      </c>
    </row>
    <row r="368" spans="1:12" ht="13.5" thickBot="1">
      <c r="A368" s="1417" t="s">
        <v>2536</v>
      </c>
      <c r="B368" s="1418" t="s">
        <v>2254</v>
      </c>
      <c r="C368" s="652" t="e">
        <f>SUMIF('[11]OB 01.04.13'!$A$5:$A$1015,'[11]CONSOLIDATED TB'!A368,'[11]OB 01.04.13'!$C$5:$C$1015)</f>
        <v>#VALUE!</v>
      </c>
      <c r="D368" s="652" t="e">
        <f>SUMIF('[11]OB 01.04.13'!$A$5:$A$1015,'[11]CONSOLIDATED TB'!A368,'[11]OB 01.04.13'!$D$5:$D$1015)</f>
        <v>#VALUE!</v>
      </c>
      <c r="E368" s="653">
        <f>'[11]TRIAL ALL UNITS-Mar-14'!BK368</f>
        <v>0</v>
      </c>
      <c r="F368" s="653">
        <f>'[11]TRIAL ALL UNITS-Mar-14'!BL368</f>
        <v>0</v>
      </c>
      <c r="G368" s="653">
        <f t="shared" si="26"/>
        <v>0</v>
      </c>
      <c r="H368" s="653">
        <f t="shared" si="27"/>
        <v>0</v>
      </c>
      <c r="I368" s="653" t="e">
        <f t="shared" si="25"/>
        <v>#VALUE!</v>
      </c>
      <c r="J368" s="653" t="e">
        <f t="shared" si="25"/>
        <v>#VALUE!</v>
      </c>
      <c r="K368" s="653" t="e">
        <f t="shared" si="28"/>
        <v>#VALUE!</v>
      </c>
      <c r="L368" s="653" t="e">
        <f t="shared" si="29"/>
        <v>#VALUE!</v>
      </c>
    </row>
    <row r="369" spans="1:12" ht="13.5" thickBot="1">
      <c r="A369" s="1417" t="s">
        <v>2537</v>
      </c>
      <c r="B369" s="1418" t="s">
        <v>2256</v>
      </c>
      <c r="C369" s="652" t="e">
        <f>SUMIF('[11]OB 01.04.13'!$A$5:$A$1015,'[11]CONSOLIDATED TB'!A369,'[11]OB 01.04.13'!$C$5:$C$1015)</f>
        <v>#VALUE!</v>
      </c>
      <c r="D369" s="652" t="e">
        <f>SUMIF('[11]OB 01.04.13'!$A$5:$A$1015,'[11]CONSOLIDATED TB'!A369,'[11]OB 01.04.13'!$D$5:$D$1015)</f>
        <v>#VALUE!</v>
      </c>
      <c r="E369" s="653">
        <f>'[11]TRIAL ALL UNITS-Mar-14'!BK369</f>
        <v>0</v>
      </c>
      <c r="F369" s="653">
        <f>'[11]TRIAL ALL UNITS-Mar-14'!BL369</f>
        <v>0</v>
      </c>
      <c r="G369" s="653">
        <f t="shared" si="26"/>
        <v>0</v>
      </c>
      <c r="H369" s="653">
        <f t="shared" si="27"/>
        <v>0</v>
      </c>
      <c r="I369" s="653" t="e">
        <f t="shared" si="25"/>
        <v>#VALUE!</v>
      </c>
      <c r="J369" s="653" t="e">
        <f t="shared" si="25"/>
        <v>#VALUE!</v>
      </c>
      <c r="K369" s="653" t="e">
        <f t="shared" si="28"/>
        <v>#VALUE!</v>
      </c>
      <c r="L369" s="653" t="e">
        <f t="shared" si="29"/>
        <v>#VALUE!</v>
      </c>
    </row>
    <row r="370" spans="1:12" ht="13.5" thickBot="1">
      <c r="A370" s="1417" t="s">
        <v>2538</v>
      </c>
      <c r="B370" s="1418" t="s">
        <v>2319</v>
      </c>
      <c r="C370" s="652" t="e">
        <f>SUMIF('[11]OB 01.04.13'!$A$5:$A$1015,'[11]CONSOLIDATED TB'!A370,'[11]OB 01.04.13'!$C$5:$C$1015)</f>
        <v>#VALUE!</v>
      </c>
      <c r="D370" s="652" t="e">
        <f>SUMIF('[11]OB 01.04.13'!$A$5:$A$1015,'[11]CONSOLIDATED TB'!A370,'[11]OB 01.04.13'!$D$5:$D$1015)</f>
        <v>#VALUE!</v>
      </c>
      <c r="E370" s="653">
        <f>'[11]TRIAL ALL UNITS-Mar-14'!BK370</f>
        <v>0</v>
      </c>
      <c r="F370" s="653">
        <f>'[11]TRIAL ALL UNITS-Mar-14'!BL370</f>
        <v>0</v>
      </c>
      <c r="G370" s="653">
        <f t="shared" si="26"/>
        <v>0</v>
      </c>
      <c r="H370" s="653">
        <f t="shared" si="27"/>
        <v>0</v>
      </c>
      <c r="I370" s="653" t="e">
        <f t="shared" si="25"/>
        <v>#VALUE!</v>
      </c>
      <c r="J370" s="653" t="e">
        <f t="shared" si="25"/>
        <v>#VALUE!</v>
      </c>
      <c r="K370" s="653" t="e">
        <f t="shared" si="28"/>
        <v>#VALUE!</v>
      </c>
      <c r="L370" s="653" t="e">
        <f t="shared" si="29"/>
        <v>#VALUE!</v>
      </c>
    </row>
    <row r="371" spans="1:12" ht="13.5" thickBot="1">
      <c r="A371" s="1417" t="s">
        <v>2539</v>
      </c>
      <c r="B371" s="1418" t="s">
        <v>2321</v>
      </c>
      <c r="C371" s="652" t="e">
        <f>SUMIF('[11]OB 01.04.13'!$A$5:$A$1015,'[11]CONSOLIDATED TB'!A371,'[11]OB 01.04.13'!$C$5:$C$1015)</f>
        <v>#VALUE!</v>
      </c>
      <c r="D371" s="652" t="e">
        <f>SUMIF('[11]OB 01.04.13'!$A$5:$A$1015,'[11]CONSOLIDATED TB'!A371,'[11]OB 01.04.13'!$D$5:$D$1015)</f>
        <v>#VALUE!</v>
      </c>
      <c r="E371" s="653">
        <f>'[11]TRIAL ALL UNITS-Mar-14'!BK371</f>
        <v>0</v>
      </c>
      <c r="F371" s="653">
        <f>'[11]TRIAL ALL UNITS-Mar-14'!BL371</f>
        <v>0</v>
      </c>
      <c r="G371" s="653">
        <f t="shared" si="26"/>
        <v>0</v>
      </c>
      <c r="H371" s="653">
        <f t="shared" si="27"/>
        <v>0</v>
      </c>
      <c r="I371" s="653" t="e">
        <f t="shared" si="25"/>
        <v>#VALUE!</v>
      </c>
      <c r="J371" s="653" t="e">
        <f t="shared" si="25"/>
        <v>#VALUE!</v>
      </c>
      <c r="K371" s="653" t="e">
        <f t="shared" si="28"/>
        <v>#VALUE!</v>
      </c>
      <c r="L371" s="653" t="e">
        <f t="shared" si="29"/>
        <v>#VALUE!</v>
      </c>
    </row>
    <row r="372" spans="1:12" ht="13.5" thickBot="1">
      <c r="A372" s="1417" t="s">
        <v>2540</v>
      </c>
      <c r="B372" s="1418" t="s">
        <v>2323</v>
      </c>
      <c r="C372" s="652" t="e">
        <f>SUMIF('[11]OB 01.04.13'!$A$5:$A$1015,'[11]CONSOLIDATED TB'!A372,'[11]OB 01.04.13'!$C$5:$C$1015)</f>
        <v>#VALUE!</v>
      </c>
      <c r="D372" s="652" t="e">
        <f>SUMIF('[11]OB 01.04.13'!$A$5:$A$1015,'[11]CONSOLIDATED TB'!A372,'[11]OB 01.04.13'!$D$5:$D$1015)</f>
        <v>#VALUE!</v>
      </c>
      <c r="E372" s="653">
        <f>'[11]TRIAL ALL UNITS-Mar-14'!BK372</f>
        <v>0</v>
      </c>
      <c r="F372" s="653">
        <f>'[11]TRIAL ALL UNITS-Mar-14'!BL372</f>
        <v>0</v>
      </c>
      <c r="G372" s="653">
        <f t="shared" si="26"/>
        <v>0</v>
      </c>
      <c r="H372" s="653">
        <f t="shared" si="27"/>
        <v>0</v>
      </c>
      <c r="I372" s="653" t="e">
        <f t="shared" si="25"/>
        <v>#VALUE!</v>
      </c>
      <c r="J372" s="653" t="e">
        <f t="shared" si="25"/>
        <v>#VALUE!</v>
      </c>
      <c r="K372" s="653" t="e">
        <f t="shared" si="28"/>
        <v>#VALUE!</v>
      </c>
      <c r="L372" s="653" t="e">
        <f t="shared" si="29"/>
        <v>#VALUE!</v>
      </c>
    </row>
    <row r="373" spans="1:12" ht="13.5" thickBot="1">
      <c r="A373" s="1417" t="s">
        <v>2541</v>
      </c>
      <c r="B373" s="1418" t="s">
        <v>2268</v>
      </c>
      <c r="C373" s="652" t="e">
        <f>SUMIF('[11]OB 01.04.13'!$A$5:$A$1015,'[11]CONSOLIDATED TB'!A373,'[11]OB 01.04.13'!$C$5:$C$1015)</f>
        <v>#VALUE!</v>
      </c>
      <c r="D373" s="652" t="e">
        <f>SUMIF('[11]OB 01.04.13'!$A$5:$A$1015,'[11]CONSOLIDATED TB'!A373,'[11]OB 01.04.13'!$D$5:$D$1015)</f>
        <v>#VALUE!</v>
      </c>
      <c r="E373" s="653">
        <f>'[11]TRIAL ALL UNITS-Mar-14'!BK373</f>
        <v>0</v>
      </c>
      <c r="F373" s="653">
        <f>'[11]TRIAL ALL UNITS-Mar-14'!BL373</f>
        <v>0</v>
      </c>
      <c r="G373" s="653">
        <f t="shared" si="26"/>
        <v>0</v>
      </c>
      <c r="H373" s="653">
        <f t="shared" si="27"/>
        <v>0</v>
      </c>
      <c r="I373" s="653" t="e">
        <f t="shared" si="25"/>
        <v>#VALUE!</v>
      </c>
      <c r="J373" s="653" t="e">
        <f t="shared" si="25"/>
        <v>#VALUE!</v>
      </c>
      <c r="K373" s="653" t="e">
        <f t="shared" si="28"/>
        <v>#VALUE!</v>
      </c>
      <c r="L373" s="653" t="e">
        <f t="shared" si="29"/>
        <v>#VALUE!</v>
      </c>
    </row>
    <row r="374" spans="1:12" ht="13.5" thickBot="1">
      <c r="A374" s="1417" t="s">
        <v>2542</v>
      </c>
      <c r="B374" s="1418" t="s">
        <v>2270</v>
      </c>
      <c r="C374" s="652" t="e">
        <f>SUMIF('[11]OB 01.04.13'!$A$5:$A$1015,'[11]CONSOLIDATED TB'!A374,'[11]OB 01.04.13'!$C$5:$C$1015)</f>
        <v>#VALUE!</v>
      </c>
      <c r="D374" s="652" t="e">
        <f>SUMIF('[11]OB 01.04.13'!$A$5:$A$1015,'[11]CONSOLIDATED TB'!A374,'[11]OB 01.04.13'!$D$5:$D$1015)</f>
        <v>#VALUE!</v>
      </c>
      <c r="E374" s="653">
        <f>'[11]TRIAL ALL UNITS-Mar-14'!BK374</f>
        <v>0</v>
      </c>
      <c r="F374" s="653">
        <f>'[11]TRIAL ALL UNITS-Mar-14'!BL374</f>
        <v>0</v>
      </c>
      <c r="G374" s="653">
        <f t="shared" si="26"/>
        <v>0</v>
      </c>
      <c r="H374" s="653">
        <f t="shared" si="27"/>
        <v>0</v>
      </c>
      <c r="I374" s="653" t="e">
        <f t="shared" si="25"/>
        <v>#VALUE!</v>
      </c>
      <c r="J374" s="653" t="e">
        <f t="shared" si="25"/>
        <v>#VALUE!</v>
      </c>
      <c r="K374" s="653" t="e">
        <f t="shared" si="28"/>
        <v>#VALUE!</v>
      </c>
      <c r="L374" s="653" t="e">
        <f t="shared" si="29"/>
        <v>#VALUE!</v>
      </c>
    </row>
    <row r="375" spans="1:12" ht="13.5" thickBot="1">
      <c r="A375" s="1417" t="s">
        <v>2543</v>
      </c>
      <c r="B375" s="1418" t="s">
        <v>2272</v>
      </c>
      <c r="C375" s="652" t="e">
        <f>SUMIF('[11]OB 01.04.13'!$A$5:$A$1015,'[11]CONSOLIDATED TB'!A375,'[11]OB 01.04.13'!$C$5:$C$1015)</f>
        <v>#VALUE!</v>
      </c>
      <c r="D375" s="652" t="e">
        <f>SUMIF('[11]OB 01.04.13'!$A$5:$A$1015,'[11]CONSOLIDATED TB'!A375,'[11]OB 01.04.13'!$D$5:$D$1015)</f>
        <v>#VALUE!</v>
      </c>
      <c r="E375" s="653">
        <f>'[11]TRIAL ALL UNITS-Mar-14'!BK375</f>
        <v>0</v>
      </c>
      <c r="F375" s="653">
        <f>'[11]TRIAL ALL UNITS-Mar-14'!BL375</f>
        <v>0</v>
      </c>
      <c r="G375" s="653">
        <f t="shared" si="26"/>
        <v>0</v>
      </c>
      <c r="H375" s="653">
        <f t="shared" si="27"/>
        <v>0</v>
      </c>
      <c r="I375" s="653" t="e">
        <f t="shared" si="25"/>
        <v>#VALUE!</v>
      </c>
      <c r="J375" s="653" t="e">
        <f t="shared" si="25"/>
        <v>#VALUE!</v>
      </c>
      <c r="K375" s="653" t="e">
        <f t="shared" si="28"/>
        <v>#VALUE!</v>
      </c>
      <c r="L375" s="653" t="e">
        <f t="shared" si="29"/>
        <v>#VALUE!</v>
      </c>
    </row>
    <row r="376" spans="1:12" ht="13.5" thickBot="1">
      <c r="A376" s="1417" t="s">
        <v>2544</v>
      </c>
      <c r="B376" s="1418" t="s">
        <v>2274</v>
      </c>
      <c r="C376" s="652" t="e">
        <f>SUMIF('[11]OB 01.04.13'!$A$5:$A$1015,'[11]CONSOLIDATED TB'!A376,'[11]OB 01.04.13'!$C$5:$C$1015)</f>
        <v>#VALUE!</v>
      </c>
      <c r="D376" s="652" t="e">
        <f>SUMIF('[11]OB 01.04.13'!$A$5:$A$1015,'[11]CONSOLIDATED TB'!A376,'[11]OB 01.04.13'!$D$5:$D$1015)</f>
        <v>#VALUE!</v>
      </c>
      <c r="E376" s="653">
        <f>'[11]TRIAL ALL UNITS-Mar-14'!BK376</f>
        <v>0</v>
      </c>
      <c r="F376" s="653">
        <f>'[11]TRIAL ALL UNITS-Mar-14'!BL376</f>
        <v>0</v>
      </c>
      <c r="G376" s="653">
        <f t="shared" si="26"/>
        <v>0</v>
      </c>
      <c r="H376" s="653">
        <f t="shared" si="27"/>
        <v>0</v>
      </c>
      <c r="I376" s="653" t="e">
        <f t="shared" si="25"/>
        <v>#VALUE!</v>
      </c>
      <c r="J376" s="653" t="e">
        <f t="shared" si="25"/>
        <v>#VALUE!</v>
      </c>
      <c r="K376" s="653" t="e">
        <f t="shared" si="28"/>
        <v>#VALUE!</v>
      </c>
      <c r="L376" s="653" t="e">
        <f t="shared" si="29"/>
        <v>#VALUE!</v>
      </c>
    </row>
    <row r="377" spans="1:12" ht="13.5" thickBot="1">
      <c r="A377" s="1417" t="s">
        <v>2545</v>
      </c>
      <c r="B377" s="1418" t="s">
        <v>2276</v>
      </c>
      <c r="C377" s="652" t="e">
        <f>SUMIF('[11]OB 01.04.13'!$A$5:$A$1015,'[11]CONSOLIDATED TB'!A377,'[11]OB 01.04.13'!$C$5:$C$1015)</f>
        <v>#VALUE!</v>
      </c>
      <c r="D377" s="652" t="e">
        <f>SUMIF('[11]OB 01.04.13'!$A$5:$A$1015,'[11]CONSOLIDATED TB'!A377,'[11]OB 01.04.13'!$D$5:$D$1015)</f>
        <v>#VALUE!</v>
      </c>
      <c r="E377" s="653">
        <f>'[11]TRIAL ALL UNITS-Mar-14'!BK377</f>
        <v>0</v>
      </c>
      <c r="F377" s="653">
        <f>'[11]TRIAL ALL UNITS-Mar-14'!BL377</f>
        <v>0</v>
      </c>
      <c r="G377" s="653">
        <f t="shared" si="26"/>
        <v>0</v>
      </c>
      <c r="H377" s="653">
        <f t="shared" si="27"/>
        <v>0</v>
      </c>
      <c r="I377" s="653" t="e">
        <f t="shared" si="25"/>
        <v>#VALUE!</v>
      </c>
      <c r="J377" s="653" t="e">
        <f t="shared" si="25"/>
        <v>#VALUE!</v>
      </c>
      <c r="K377" s="653" t="e">
        <f t="shared" si="28"/>
        <v>#VALUE!</v>
      </c>
      <c r="L377" s="653" t="e">
        <f t="shared" si="29"/>
        <v>#VALUE!</v>
      </c>
    </row>
    <row r="378" spans="1:12" ht="13.5" thickBot="1">
      <c r="A378" s="1417" t="s">
        <v>2546</v>
      </c>
      <c r="B378" s="1418" t="s">
        <v>2278</v>
      </c>
      <c r="C378" s="652" t="e">
        <f>SUMIF('[11]OB 01.04.13'!$A$5:$A$1015,'[11]CONSOLIDATED TB'!A378,'[11]OB 01.04.13'!$C$5:$C$1015)</f>
        <v>#VALUE!</v>
      </c>
      <c r="D378" s="652" t="e">
        <f>SUMIF('[11]OB 01.04.13'!$A$5:$A$1015,'[11]CONSOLIDATED TB'!A378,'[11]OB 01.04.13'!$D$5:$D$1015)</f>
        <v>#VALUE!</v>
      </c>
      <c r="E378" s="653">
        <f>'[11]TRIAL ALL UNITS-Mar-14'!BK378</f>
        <v>0</v>
      </c>
      <c r="F378" s="653">
        <f>'[11]TRIAL ALL UNITS-Mar-14'!BL378</f>
        <v>0</v>
      </c>
      <c r="G378" s="653">
        <f t="shared" si="26"/>
        <v>0</v>
      </c>
      <c r="H378" s="653">
        <f t="shared" si="27"/>
        <v>0</v>
      </c>
      <c r="I378" s="653" t="e">
        <f t="shared" si="25"/>
        <v>#VALUE!</v>
      </c>
      <c r="J378" s="653" t="e">
        <f t="shared" si="25"/>
        <v>#VALUE!</v>
      </c>
      <c r="K378" s="653" t="e">
        <f t="shared" si="28"/>
        <v>#VALUE!</v>
      </c>
      <c r="L378" s="653" t="e">
        <f t="shared" si="29"/>
        <v>#VALUE!</v>
      </c>
    </row>
    <row r="379" spans="1:12" ht="13.5" thickBot="1">
      <c r="A379" s="1417" t="s">
        <v>2547</v>
      </c>
      <c r="B379" s="1418" t="s">
        <v>2280</v>
      </c>
      <c r="C379" s="652" t="e">
        <f>SUMIF('[11]OB 01.04.13'!$A$5:$A$1015,'[11]CONSOLIDATED TB'!A379,'[11]OB 01.04.13'!$C$5:$C$1015)</f>
        <v>#VALUE!</v>
      </c>
      <c r="D379" s="652" t="e">
        <f>SUMIF('[11]OB 01.04.13'!$A$5:$A$1015,'[11]CONSOLIDATED TB'!A379,'[11]OB 01.04.13'!$D$5:$D$1015)</f>
        <v>#VALUE!</v>
      </c>
      <c r="E379" s="653">
        <f>'[11]TRIAL ALL UNITS-Mar-14'!BK379</f>
        <v>0</v>
      </c>
      <c r="F379" s="653">
        <f>'[11]TRIAL ALL UNITS-Mar-14'!BL379</f>
        <v>0</v>
      </c>
      <c r="G379" s="653">
        <f t="shared" si="26"/>
        <v>0</v>
      </c>
      <c r="H379" s="653">
        <f t="shared" si="27"/>
        <v>0</v>
      </c>
      <c r="I379" s="653" t="e">
        <f t="shared" si="25"/>
        <v>#VALUE!</v>
      </c>
      <c r="J379" s="653" t="e">
        <f t="shared" si="25"/>
        <v>#VALUE!</v>
      </c>
      <c r="K379" s="653" t="e">
        <f t="shared" si="28"/>
        <v>#VALUE!</v>
      </c>
      <c r="L379" s="653" t="e">
        <f t="shared" si="29"/>
        <v>#VALUE!</v>
      </c>
    </row>
    <row r="380" spans="1:12" ht="13.5" thickBot="1">
      <c r="A380" s="1417" t="s">
        <v>2548</v>
      </c>
      <c r="B380" s="1418" t="s">
        <v>2282</v>
      </c>
      <c r="C380" s="652" t="e">
        <f>SUMIF('[11]OB 01.04.13'!$A$5:$A$1015,'[11]CONSOLIDATED TB'!A380,'[11]OB 01.04.13'!$C$5:$C$1015)</f>
        <v>#VALUE!</v>
      </c>
      <c r="D380" s="652" t="e">
        <f>SUMIF('[11]OB 01.04.13'!$A$5:$A$1015,'[11]CONSOLIDATED TB'!A380,'[11]OB 01.04.13'!$D$5:$D$1015)</f>
        <v>#VALUE!</v>
      </c>
      <c r="E380" s="653">
        <f>'[11]TRIAL ALL UNITS-Mar-14'!BK380</f>
        <v>0</v>
      </c>
      <c r="F380" s="653">
        <f>'[11]TRIAL ALL UNITS-Mar-14'!BL380</f>
        <v>0</v>
      </c>
      <c r="G380" s="653">
        <f t="shared" si="26"/>
        <v>0</v>
      </c>
      <c r="H380" s="653">
        <f t="shared" si="27"/>
        <v>0</v>
      </c>
      <c r="I380" s="653" t="e">
        <f t="shared" si="25"/>
        <v>#VALUE!</v>
      </c>
      <c r="J380" s="653" t="e">
        <f t="shared" si="25"/>
        <v>#VALUE!</v>
      </c>
      <c r="K380" s="653" t="e">
        <f t="shared" si="28"/>
        <v>#VALUE!</v>
      </c>
      <c r="L380" s="653" t="e">
        <f t="shared" si="29"/>
        <v>#VALUE!</v>
      </c>
    </row>
    <row r="381" spans="1:12" ht="13.5" thickBot="1">
      <c r="A381" s="1417" t="s">
        <v>2549</v>
      </c>
      <c r="B381" s="1418" t="s">
        <v>2340</v>
      </c>
      <c r="C381" s="652" t="e">
        <f>SUMIF('[11]OB 01.04.13'!$A$5:$A$1015,'[11]CONSOLIDATED TB'!A381,'[11]OB 01.04.13'!$C$5:$C$1015)</f>
        <v>#VALUE!</v>
      </c>
      <c r="D381" s="652" t="e">
        <f>SUMIF('[11]OB 01.04.13'!$A$5:$A$1015,'[11]CONSOLIDATED TB'!A381,'[11]OB 01.04.13'!$D$5:$D$1015)</f>
        <v>#VALUE!</v>
      </c>
      <c r="E381" s="653">
        <f>'[11]TRIAL ALL UNITS-Mar-14'!BK381</f>
        <v>0</v>
      </c>
      <c r="F381" s="653">
        <f>'[11]TRIAL ALL UNITS-Mar-14'!BL381</f>
        <v>0</v>
      </c>
      <c r="G381" s="653">
        <f t="shared" si="26"/>
        <v>0</v>
      </c>
      <c r="H381" s="653">
        <f t="shared" si="27"/>
        <v>0</v>
      </c>
      <c r="I381" s="653" t="e">
        <f t="shared" si="25"/>
        <v>#VALUE!</v>
      </c>
      <c r="J381" s="653" t="e">
        <f t="shared" si="25"/>
        <v>#VALUE!</v>
      </c>
      <c r="K381" s="653" t="e">
        <f t="shared" si="28"/>
        <v>#VALUE!</v>
      </c>
      <c r="L381" s="653" t="e">
        <f t="shared" si="29"/>
        <v>#VALUE!</v>
      </c>
    </row>
    <row r="382" spans="1:12" ht="13.5" thickBot="1">
      <c r="A382" s="1417" t="s">
        <v>2550</v>
      </c>
      <c r="B382" s="1418" t="s">
        <v>2342</v>
      </c>
      <c r="C382" s="652" t="e">
        <f>SUMIF('[11]OB 01.04.13'!$A$5:$A$1015,'[11]CONSOLIDATED TB'!A382,'[11]OB 01.04.13'!$C$5:$C$1015)</f>
        <v>#VALUE!</v>
      </c>
      <c r="D382" s="652" t="e">
        <f>SUMIF('[11]OB 01.04.13'!$A$5:$A$1015,'[11]CONSOLIDATED TB'!A382,'[11]OB 01.04.13'!$D$5:$D$1015)</f>
        <v>#VALUE!</v>
      </c>
      <c r="E382" s="653">
        <f>'[11]TRIAL ALL UNITS-Mar-14'!BK382</f>
        <v>0</v>
      </c>
      <c r="F382" s="653">
        <f>'[11]TRIAL ALL UNITS-Mar-14'!BL382</f>
        <v>0</v>
      </c>
      <c r="G382" s="653">
        <f t="shared" si="26"/>
        <v>0</v>
      </c>
      <c r="H382" s="653">
        <f t="shared" si="27"/>
        <v>0</v>
      </c>
      <c r="I382" s="653" t="e">
        <f t="shared" si="25"/>
        <v>#VALUE!</v>
      </c>
      <c r="J382" s="653" t="e">
        <f t="shared" si="25"/>
        <v>#VALUE!</v>
      </c>
      <c r="K382" s="653" t="e">
        <f t="shared" si="28"/>
        <v>#VALUE!</v>
      </c>
      <c r="L382" s="653" t="e">
        <f t="shared" si="29"/>
        <v>#VALUE!</v>
      </c>
    </row>
    <row r="383" spans="1:12" ht="13.5" thickBot="1">
      <c r="A383" s="1417" t="s">
        <v>2551</v>
      </c>
      <c r="B383" s="1418" t="s">
        <v>2346</v>
      </c>
      <c r="C383" s="652" t="e">
        <f>SUMIF('[11]OB 01.04.13'!$A$5:$A$1015,'[11]CONSOLIDATED TB'!A383,'[11]OB 01.04.13'!$C$5:$C$1015)</f>
        <v>#VALUE!</v>
      </c>
      <c r="D383" s="652" t="e">
        <f>SUMIF('[11]OB 01.04.13'!$A$5:$A$1015,'[11]CONSOLIDATED TB'!A383,'[11]OB 01.04.13'!$D$5:$D$1015)</f>
        <v>#VALUE!</v>
      </c>
      <c r="E383" s="653">
        <f>'[11]TRIAL ALL UNITS-Mar-14'!BK383</f>
        <v>0</v>
      </c>
      <c r="F383" s="653">
        <f>'[11]TRIAL ALL UNITS-Mar-14'!BL383</f>
        <v>0</v>
      </c>
      <c r="G383" s="653">
        <f t="shared" si="26"/>
        <v>0</v>
      </c>
      <c r="H383" s="653">
        <f t="shared" si="27"/>
        <v>0</v>
      </c>
      <c r="I383" s="653" t="e">
        <f t="shared" si="25"/>
        <v>#VALUE!</v>
      </c>
      <c r="J383" s="653" t="e">
        <f t="shared" si="25"/>
        <v>#VALUE!</v>
      </c>
      <c r="K383" s="653" t="e">
        <f t="shared" si="28"/>
        <v>#VALUE!</v>
      </c>
      <c r="L383" s="653" t="e">
        <f t="shared" si="29"/>
        <v>#VALUE!</v>
      </c>
    </row>
    <row r="384" spans="1:12" s="1433" customFormat="1" ht="13.5" thickBot="1">
      <c r="A384" s="1420" t="s">
        <v>2552</v>
      </c>
      <c r="B384" s="1432" t="s">
        <v>2344</v>
      </c>
      <c r="C384" s="652" t="e">
        <f>SUMIF('[11]OB 01.04.13'!$A$5:$A$1015,'[11]CONSOLIDATED TB'!A384,'[11]OB 01.04.13'!$C$5:$C$1015)</f>
        <v>#VALUE!</v>
      </c>
      <c r="D384" s="652" t="e">
        <f>SUMIF('[11]OB 01.04.13'!$A$5:$A$1015,'[11]CONSOLIDATED TB'!A384,'[11]OB 01.04.13'!$D$5:$D$1015)</f>
        <v>#VALUE!</v>
      </c>
      <c r="E384" s="653">
        <f>'[11]TRIAL ALL UNITS-Mar-14'!BK384</f>
        <v>0</v>
      </c>
      <c r="F384" s="653">
        <f>'[11]TRIAL ALL UNITS-Mar-14'!BL384</f>
        <v>0</v>
      </c>
      <c r="G384" s="653">
        <f t="shared" si="26"/>
        <v>0</v>
      </c>
      <c r="H384" s="653">
        <f t="shared" si="27"/>
        <v>0</v>
      </c>
      <c r="I384" s="653" t="e">
        <f t="shared" si="25"/>
        <v>#VALUE!</v>
      </c>
      <c r="J384" s="653" t="e">
        <f t="shared" si="25"/>
        <v>#VALUE!</v>
      </c>
      <c r="K384" s="653" t="e">
        <f t="shared" si="28"/>
        <v>#VALUE!</v>
      </c>
      <c r="L384" s="653" t="e">
        <f t="shared" si="29"/>
        <v>#VALUE!</v>
      </c>
    </row>
    <row r="385" spans="1:12" s="1433" customFormat="1" ht="13.5" thickBot="1">
      <c r="A385" s="1420" t="s">
        <v>2553</v>
      </c>
      <c r="B385" s="1432" t="s">
        <v>2354</v>
      </c>
      <c r="C385" s="652" t="e">
        <f>SUMIF('[11]OB 01.04.13'!$A$5:$A$1015,'[11]CONSOLIDATED TB'!A385,'[11]OB 01.04.13'!$C$5:$C$1015)</f>
        <v>#VALUE!</v>
      </c>
      <c r="D385" s="652" t="e">
        <f>SUMIF('[11]OB 01.04.13'!$A$5:$A$1015,'[11]CONSOLIDATED TB'!A385,'[11]OB 01.04.13'!$D$5:$D$1015)</f>
        <v>#VALUE!</v>
      </c>
      <c r="E385" s="653">
        <f>'[11]TRIAL ALL UNITS-Mar-14'!BK385</f>
        <v>0</v>
      </c>
      <c r="F385" s="653">
        <f>'[11]TRIAL ALL UNITS-Mar-14'!BL385</f>
        <v>0</v>
      </c>
      <c r="G385" s="653">
        <f t="shared" si="26"/>
        <v>0</v>
      </c>
      <c r="H385" s="653">
        <f t="shared" si="27"/>
        <v>0</v>
      </c>
      <c r="I385" s="653" t="e">
        <f t="shared" si="25"/>
        <v>#VALUE!</v>
      </c>
      <c r="J385" s="653" t="e">
        <f t="shared" si="25"/>
        <v>#VALUE!</v>
      </c>
      <c r="K385" s="653" t="e">
        <f t="shared" si="28"/>
        <v>#VALUE!</v>
      </c>
      <c r="L385" s="653" t="e">
        <f t="shared" si="29"/>
        <v>#VALUE!</v>
      </c>
    </row>
    <row r="386" spans="1:12" ht="13.5" thickBot="1">
      <c r="A386" s="1417" t="s">
        <v>2554</v>
      </c>
      <c r="B386" s="1418" t="s">
        <v>2356</v>
      </c>
      <c r="C386" s="652" t="e">
        <f>SUMIF('[11]OB 01.04.13'!$A$5:$A$1015,'[11]CONSOLIDATED TB'!A386,'[11]OB 01.04.13'!$C$5:$C$1015)</f>
        <v>#VALUE!</v>
      </c>
      <c r="D386" s="652" t="e">
        <f>SUMIF('[11]OB 01.04.13'!$A$5:$A$1015,'[11]CONSOLIDATED TB'!A386,'[11]OB 01.04.13'!$D$5:$D$1015)</f>
        <v>#VALUE!</v>
      </c>
      <c r="E386" s="653">
        <f>'[11]TRIAL ALL UNITS-Mar-14'!BK386</f>
        <v>0</v>
      </c>
      <c r="F386" s="653">
        <f>'[11]TRIAL ALL UNITS-Mar-14'!BL386</f>
        <v>0</v>
      </c>
      <c r="G386" s="653">
        <f t="shared" si="26"/>
        <v>0</v>
      </c>
      <c r="H386" s="653">
        <f t="shared" si="27"/>
        <v>0</v>
      </c>
      <c r="I386" s="653" t="e">
        <f t="shared" si="25"/>
        <v>#VALUE!</v>
      </c>
      <c r="J386" s="653" t="e">
        <f t="shared" si="25"/>
        <v>#VALUE!</v>
      </c>
      <c r="K386" s="653" t="e">
        <f t="shared" si="28"/>
        <v>#VALUE!</v>
      </c>
      <c r="L386" s="653" t="e">
        <f t="shared" si="29"/>
        <v>#VALUE!</v>
      </c>
    </row>
    <row r="387" spans="1:12" s="1421" customFormat="1" ht="13.5" thickBot="1">
      <c r="A387" s="1471" t="s">
        <v>1447</v>
      </c>
      <c r="B387" s="1475" t="s">
        <v>2555</v>
      </c>
      <c r="C387" s="652" t="e">
        <f>SUMIF('[11]OB 01.04.13'!$A$5:$A$1015,'[11]CONSOLIDATED TB'!A387,'[11]OB 01.04.13'!$C$5:$C$1015)</f>
        <v>#VALUE!</v>
      </c>
      <c r="D387" s="652" t="e">
        <f>SUMIF('[11]OB 01.04.13'!$A$5:$A$1015,'[11]CONSOLIDATED TB'!A387,'[11]OB 01.04.13'!$D$5:$D$1015)</f>
        <v>#VALUE!</v>
      </c>
      <c r="E387" s="653">
        <f>'[11]TRIAL ALL UNITS-Mar-14'!BK387</f>
        <v>0</v>
      </c>
      <c r="F387" s="653">
        <f>'[11]TRIAL ALL UNITS-Mar-14'!BL387</f>
        <v>0</v>
      </c>
      <c r="G387" s="653">
        <f t="shared" si="26"/>
        <v>0</v>
      </c>
      <c r="H387" s="653">
        <f t="shared" si="27"/>
        <v>0</v>
      </c>
      <c r="I387" s="656" t="e">
        <f t="shared" si="25"/>
        <v>#VALUE!</v>
      </c>
      <c r="J387" s="656" t="e">
        <f t="shared" si="25"/>
        <v>#VALUE!</v>
      </c>
      <c r="K387" s="656" t="e">
        <f t="shared" si="28"/>
        <v>#VALUE!</v>
      </c>
      <c r="L387" s="656" t="e">
        <f t="shared" si="29"/>
        <v>#VALUE!</v>
      </c>
    </row>
    <row r="388" spans="1:12" s="1433" customFormat="1" ht="13.5" thickBot="1">
      <c r="A388" s="1420" t="s">
        <v>2556</v>
      </c>
      <c r="B388" s="1432" t="s">
        <v>2252</v>
      </c>
      <c r="C388" s="652" t="e">
        <f>SUMIF('[11]OB 01.04.13'!$A$5:$A$1015,'[11]CONSOLIDATED TB'!A388,'[11]OB 01.04.13'!$C$5:$C$1015)</f>
        <v>#VALUE!</v>
      </c>
      <c r="D388" s="652" t="e">
        <f>SUMIF('[11]OB 01.04.13'!$A$5:$A$1015,'[11]CONSOLIDATED TB'!A388,'[11]OB 01.04.13'!$D$5:$D$1015)</f>
        <v>#VALUE!</v>
      </c>
      <c r="E388" s="653">
        <f>'[11]TRIAL ALL UNITS-Mar-14'!BK388</f>
        <v>0</v>
      </c>
      <c r="F388" s="653">
        <f>'[11]TRIAL ALL UNITS-Mar-14'!BL388</f>
        <v>0</v>
      </c>
      <c r="G388" s="653">
        <f t="shared" si="26"/>
        <v>0</v>
      </c>
      <c r="H388" s="653">
        <f t="shared" si="27"/>
        <v>0</v>
      </c>
      <c r="I388" s="653" t="e">
        <f t="shared" si="25"/>
        <v>#VALUE!</v>
      </c>
      <c r="J388" s="653" t="e">
        <f t="shared" si="25"/>
        <v>#VALUE!</v>
      </c>
      <c r="K388" s="653" t="e">
        <f t="shared" si="28"/>
        <v>#VALUE!</v>
      </c>
      <c r="L388" s="653" t="e">
        <f t="shared" si="29"/>
        <v>#VALUE!</v>
      </c>
    </row>
    <row r="389" spans="1:12" s="1433" customFormat="1" ht="13.5" thickBot="1">
      <c r="A389" s="1420" t="s">
        <v>2557</v>
      </c>
      <c r="B389" s="1432" t="s">
        <v>2254</v>
      </c>
      <c r="C389" s="652" t="e">
        <f>SUMIF('[11]OB 01.04.13'!$A$5:$A$1015,'[11]CONSOLIDATED TB'!A389,'[11]OB 01.04.13'!$C$5:$C$1015)</f>
        <v>#VALUE!</v>
      </c>
      <c r="D389" s="652" t="e">
        <f>SUMIF('[11]OB 01.04.13'!$A$5:$A$1015,'[11]CONSOLIDATED TB'!A389,'[11]OB 01.04.13'!$D$5:$D$1015)</f>
        <v>#VALUE!</v>
      </c>
      <c r="E389" s="653">
        <f>'[11]TRIAL ALL UNITS-Mar-14'!BK389</f>
        <v>0</v>
      </c>
      <c r="F389" s="653">
        <f>'[11]TRIAL ALL UNITS-Mar-14'!BL389</f>
        <v>0</v>
      </c>
      <c r="G389" s="653">
        <f t="shared" si="26"/>
        <v>0</v>
      </c>
      <c r="H389" s="653">
        <f t="shared" si="27"/>
        <v>0</v>
      </c>
      <c r="I389" s="653" t="e">
        <f t="shared" si="25"/>
        <v>#VALUE!</v>
      </c>
      <c r="J389" s="653" t="e">
        <f t="shared" si="25"/>
        <v>#VALUE!</v>
      </c>
      <c r="K389" s="653" t="e">
        <f t="shared" si="28"/>
        <v>#VALUE!</v>
      </c>
      <c r="L389" s="653" t="e">
        <f t="shared" si="29"/>
        <v>#VALUE!</v>
      </c>
    </row>
    <row r="390" spans="1:12" s="1433" customFormat="1" ht="13.5" thickBot="1">
      <c r="A390" s="1420" t="s">
        <v>2558</v>
      </c>
      <c r="B390" s="1432" t="s">
        <v>2256</v>
      </c>
      <c r="C390" s="652" t="e">
        <f>SUMIF('[11]OB 01.04.13'!$A$5:$A$1015,'[11]CONSOLIDATED TB'!A390,'[11]OB 01.04.13'!$C$5:$C$1015)</f>
        <v>#VALUE!</v>
      </c>
      <c r="D390" s="652" t="e">
        <f>SUMIF('[11]OB 01.04.13'!$A$5:$A$1015,'[11]CONSOLIDATED TB'!A390,'[11]OB 01.04.13'!$D$5:$D$1015)</f>
        <v>#VALUE!</v>
      </c>
      <c r="E390" s="653">
        <f>'[11]TRIAL ALL UNITS-Mar-14'!BK390</f>
        <v>0</v>
      </c>
      <c r="F390" s="653">
        <f>'[11]TRIAL ALL UNITS-Mar-14'!BL390</f>
        <v>0</v>
      </c>
      <c r="G390" s="653">
        <f t="shared" si="26"/>
        <v>0</v>
      </c>
      <c r="H390" s="653">
        <f t="shared" si="27"/>
        <v>0</v>
      </c>
      <c r="I390" s="653" t="e">
        <f t="shared" si="25"/>
        <v>#VALUE!</v>
      </c>
      <c r="J390" s="653" t="e">
        <f t="shared" si="25"/>
        <v>#VALUE!</v>
      </c>
      <c r="K390" s="653" t="e">
        <f t="shared" si="28"/>
        <v>#VALUE!</v>
      </c>
      <c r="L390" s="653" t="e">
        <f t="shared" si="29"/>
        <v>#VALUE!</v>
      </c>
    </row>
    <row r="391" spans="1:12" s="1433" customFormat="1" ht="13.5" thickBot="1">
      <c r="A391" s="1420" t="s">
        <v>2559</v>
      </c>
      <c r="B391" s="1432" t="s">
        <v>2319</v>
      </c>
      <c r="C391" s="652" t="e">
        <f>SUMIF('[11]OB 01.04.13'!$A$5:$A$1015,'[11]CONSOLIDATED TB'!A391,'[11]OB 01.04.13'!$C$5:$C$1015)</f>
        <v>#VALUE!</v>
      </c>
      <c r="D391" s="652" t="e">
        <f>SUMIF('[11]OB 01.04.13'!$A$5:$A$1015,'[11]CONSOLIDATED TB'!A391,'[11]OB 01.04.13'!$D$5:$D$1015)</f>
        <v>#VALUE!</v>
      </c>
      <c r="E391" s="653">
        <f>'[11]TRIAL ALL UNITS-Mar-14'!BK391</f>
        <v>0</v>
      </c>
      <c r="F391" s="653">
        <f>'[11]TRIAL ALL UNITS-Mar-14'!BL391</f>
        <v>0</v>
      </c>
      <c r="G391" s="653">
        <f t="shared" si="26"/>
        <v>0</v>
      </c>
      <c r="H391" s="653">
        <f t="shared" si="27"/>
        <v>0</v>
      </c>
      <c r="I391" s="653" t="e">
        <f t="shared" si="25"/>
        <v>#VALUE!</v>
      </c>
      <c r="J391" s="653" t="e">
        <f t="shared" si="25"/>
        <v>#VALUE!</v>
      </c>
      <c r="K391" s="653" t="e">
        <f t="shared" si="28"/>
        <v>#VALUE!</v>
      </c>
      <c r="L391" s="653" t="e">
        <f t="shared" si="29"/>
        <v>#VALUE!</v>
      </c>
    </row>
    <row r="392" spans="1:12" ht="13.5" thickBot="1">
      <c r="A392" s="1417" t="s">
        <v>2560</v>
      </c>
      <c r="B392" s="1418" t="s">
        <v>2268</v>
      </c>
      <c r="C392" s="652" t="e">
        <f>SUMIF('[11]OB 01.04.13'!$A$5:$A$1015,'[11]CONSOLIDATED TB'!A392,'[11]OB 01.04.13'!$C$5:$C$1015)</f>
        <v>#VALUE!</v>
      </c>
      <c r="D392" s="652" t="e">
        <f>SUMIF('[11]OB 01.04.13'!$A$5:$A$1015,'[11]CONSOLIDATED TB'!A392,'[11]OB 01.04.13'!$D$5:$D$1015)</f>
        <v>#VALUE!</v>
      </c>
      <c r="E392" s="653">
        <f>'[11]TRIAL ALL UNITS-Mar-14'!BK392</f>
        <v>0</v>
      </c>
      <c r="F392" s="653">
        <f>'[11]TRIAL ALL UNITS-Mar-14'!BL392</f>
        <v>0</v>
      </c>
      <c r="G392" s="653">
        <f t="shared" si="26"/>
        <v>0</v>
      </c>
      <c r="H392" s="653">
        <f t="shared" si="27"/>
        <v>0</v>
      </c>
      <c r="I392" s="653" t="e">
        <f t="shared" ref="I392:J456" si="30">+C392+G392</f>
        <v>#VALUE!</v>
      </c>
      <c r="J392" s="653" t="e">
        <f t="shared" si="30"/>
        <v>#VALUE!</v>
      </c>
      <c r="K392" s="653" t="e">
        <f t="shared" si="28"/>
        <v>#VALUE!</v>
      </c>
      <c r="L392" s="653" t="e">
        <f t="shared" si="29"/>
        <v>#VALUE!</v>
      </c>
    </row>
    <row r="393" spans="1:12" ht="13.5" thickBot="1">
      <c r="A393" s="1417" t="s">
        <v>2561</v>
      </c>
      <c r="B393" s="1418" t="s">
        <v>2270</v>
      </c>
      <c r="C393" s="652" t="e">
        <f>SUMIF('[11]OB 01.04.13'!$A$5:$A$1015,'[11]CONSOLIDATED TB'!A393,'[11]OB 01.04.13'!$C$5:$C$1015)</f>
        <v>#VALUE!</v>
      </c>
      <c r="D393" s="652" t="e">
        <f>SUMIF('[11]OB 01.04.13'!$A$5:$A$1015,'[11]CONSOLIDATED TB'!A393,'[11]OB 01.04.13'!$D$5:$D$1015)</f>
        <v>#VALUE!</v>
      </c>
      <c r="E393" s="653">
        <f>'[11]TRIAL ALL UNITS-Mar-14'!BK393</f>
        <v>0</v>
      </c>
      <c r="F393" s="653">
        <f>'[11]TRIAL ALL UNITS-Mar-14'!BL393</f>
        <v>0</v>
      </c>
      <c r="G393" s="653">
        <f t="shared" ref="G393:G457" si="31">IF(E393&gt;F393,E393-F393,0)</f>
        <v>0</v>
      </c>
      <c r="H393" s="653">
        <f t="shared" ref="H393:H457" si="32">IF(F393&gt;E393,F393-E393,0)</f>
        <v>0</v>
      </c>
      <c r="I393" s="653" t="e">
        <f t="shared" si="30"/>
        <v>#VALUE!</v>
      </c>
      <c r="J393" s="653" t="e">
        <f t="shared" si="30"/>
        <v>#VALUE!</v>
      </c>
      <c r="K393" s="653" t="e">
        <f t="shared" ref="K393:K457" si="33">IF(I393&gt;J393,I393-J393,0)</f>
        <v>#VALUE!</v>
      </c>
      <c r="L393" s="653" t="e">
        <f t="shared" ref="L393:L457" si="34">IF(J393&gt;I393,J393-I393,0)</f>
        <v>#VALUE!</v>
      </c>
    </row>
    <row r="394" spans="1:12" ht="13.5" thickBot="1">
      <c r="A394" s="1417" t="s">
        <v>2562</v>
      </c>
      <c r="B394" s="1418" t="s">
        <v>2272</v>
      </c>
      <c r="C394" s="652" t="e">
        <f>SUMIF('[11]OB 01.04.13'!$A$5:$A$1015,'[11]CONSOLIDATED TB'!A394,'[11]OB 01.04.13'!$C$5:$C$1015)</f>
        <v>#VALUE!</v>
      </c>
      <c r="D394" s="652" t="e">
        <f>SUMIF('[11]OB 01.04.13'!$A$5:$A$1015,'[11]CONSOLIDATED TB'!A394,'[11]OB 01.04.13'!$D$5:$D$1015)</f>
        <v>#VALUE!</v>
      </c>
      <c r="E394" s="653">
        <f>'[11]TRIAL ALL UNITS-Mar-14'!BK394</f>
        <v>0</v>
      </c>
      <c r="F394" s="653">
        <f>'[11]TRIAL ALL UNITS-Mar-14'!BL394</f>
        <v>0</v>
      </c>
      <c r="G394" s="653">
        <f t="shared" si="31"/>
        <v>0</v>
      </c>
      <c r="H394" s="653">
        <f t="shared" si="32"/>
        <v>0</v>
      </c>
      <c r="I394" s="653" t="e">
        <f t="shared" si="30"/>
        <v>#VALUE!</v>
      </c>
      <c r="J394" s="653" t="e">
        <f t="shared" si="30"/>
        <v>#VALUE!</v>
      </c>
      <c r="K394" s="653" t="e">
        <f t="shared" si="33"/>
        <v>#VALUE!</v>
      </c>
      <c r="L394" s="653" t="e">
        <f t="shared" si="34"/>
        <v>#VALUE!</v>
      </c>
    </row>
    <row r="395" spans="1:12" ht="13.5" thickBot="1">
      <c r="A395" s="1417" t="s">
        <v>2563</v>
      </c>
      <c r="B395" s="1418" t="s">
        <v>2274</v>
      </c>
      <c r="C395" s="652" t="e">
        <f>SUMIF('[11]OB 01.04.13'!$A$5:$A$1015,'[11]CONSOLIDATED TB'!A395,'[11]OB 01.04.13'!$C$5:$C$1015)</f>
        <v>#VALUE!</v>
      </c>
      <c r="D395" s="652" t="e">
        <f>SUMIF('[11]OB 01.04.13'!$A$5:$A$1015,'[11]CONSOLIDATED TB'!A395,'[11]OB 01.04.13'!$D$5:$D$1015)</f>
        <v>#VALUE!</v>
      </c>
      <c r="E395" s="653">
        <f>'[11]TRIAL ALL UNITS-Mar-14'!BK395</f>
        <v>0</v>
      </c>
      <c r="F395" s="653">
        <f>'[11]TRIAL ALL UNITS-Mar-14'!BL395</f>
        <v>0</v>
      </c>
      <c r="G395" s="653">
        <f t="shared" si="31"/>
        <v>0</v>
      </c>
      <c r="H395" s="653">
        <f t="shared" si="32"/>
        <v>0</v>
      </c>
      <c r="I395" s="653" t="e">
        <f t="shared" si="30"/>
        <v>#VALUE!</v>
      </c>
      <c r="J395" s="653" t="e">
        <f t="shared" si="30"/>
        <v>#VALUE!</v>
      </c>
      <c r="K395" s="653" t="e">
        <f t="shared" si="33"/>
        <v>#VALUE!</v>
      </c>
      <c r="L395" s="653" t="e">
        <f t="shared" si="34"/>
        <v>#VALUE!</v>
      </c>
    </row>
    <row r="396" spans="1:12" ht="13.5" thickBot="1">
      <c r="A396" s="1417" t="s">
        <v>2564</v>
      </c>
      <c r="B396" s="1418" t="s">
        <v>2276</v>
      </c>
      <c r="C396" s="652" t="e">
        <f>SUMIF('[11]OB 01.04.13'!$A$5:$A$1015,'[11]CONSOLIDATED TB'!A396,'[11]OB 01.04.13'!$C$5:$C$1015)</f>
        <v>#VALUE!</v>
      </c>
      <c r="D396" s="652" t="e">
        <f>SUMIF('[11]OB 01.04.13'!$A$5:$A$1015,'[11]CONSOLIDATED TB'!A396,'[11]OB 01.04.13'!$D$5:$D$1015)</f>
        <v>#VALUE!</v>
      </c>
      <c r="E396" s="653">
        <f>'[11]TRIAL ALL UNITS-Mar-14'!BK396</f>
        <v>0</v>
      </c>
      <c r="F396" s="653">
        <f>'[11]TRIAL ALL UNITS-Mar-14'!BL396</f>
        <v>0</v>
      </c>
      <c r="G396" s="653">
        <f t="shared" si="31"/>
        <v>0</v>
      </c>
      <c r="H396" s="653">
        <f t="shared" si="32"/>
        <v>0</v>
      </c>
      <c r="I396" s="653" t="e">
        <f t="shared" si="30"/>
        <v>#VALUE!</v>
      </c>
      <c r="J396" s="653" t="e">
        <f t="shared" si="30"/>
        <v>#VALUE!</v>
      </c>
      <c r="K396" s="653" t="e">
        <f t="shared" si="33"/>
        <v>#VALUE!</v>
      </c>
      <c r="L396" s="653" t="e">
        <f t="shared" si="34"/>
        <v>#VALUE!</v>
      </c>
    </row>
    <row r="397" spans="1:12" ht="13.5" thickBot="1">
      <c r="A397" s="1417" t="s">
        <v>2565</v>
      </c>
      <c r="B397" s="1418" t="s">
        <v>2278</v>
      </c>
      <c r="C397" s="652" t="e">
        <f>SUMIF('[11]OB 01.04.13'!$A$5:$A$1015,'[11]CONSOLIDATED TB'!A397,'[11]OB 01.04.13'!$C$5:$C$1015)</f>
        <v>#VALUE!</v>
      </c>
      <c r="D397" s="652" t="e">
        <f>SUMIF('[11]OB 01.04.13'!$A$5:$A$1015,'[11]CONSOLIDATED TB'!A397,'[11]OB 01.04.13'!$D$5:$D$1015)</f>
        <v>#VALUE!</v>
      </c>
      <c r="E397" s="653">
        <f>'[11]TRIAL ALL UNITS-Mar-14'!BK397</f>
        <v>0</v>
      </c>
      <c r="F397" s="653">
        <f>'[11]TRIAL ALL UNITS-Mar-14'!BL397</f>
        <v>0</v>
      </c>
      <c r="G397" s="653">
        <f t="shared" si="31"/>
        <v>0</v>
      </c>
      <c r="H397" s="653">
        <f t="shared" si="32"/>
        <v>0</v>
      </c>
      <c r="I397" s="653" t="e">
        <f t="shared" si="30"/>
        <v>#VALUE!</v>
      </c>
      <c r="J397" s="653" t="e">
        <f t="shared" si="30"/>
        <v>#VALUE!</v>
      </c>
      <c r="K397" s="653" t="e">
        <f t="shared" si="33"/>
        <v>#VALUE!</v>
      </c>
      <c r="L397" s="653" t="e">
        <f t="shared" si="34"/>
        <v>#VALUE!</v>
      </c>
    </row>
    <row r="398" spans="1:12" ht="13.5" thickBot="1">
      <c r="A398" s="1417" t="s">
        <v>2566</v>
      </c>
      <c r="B398" s="1418" t="s">
        <v>2280</v>
      </c>
      <c r="C398" s="652" t="e">
        <f>SUMIF('[11]OB 01.04.13'!$A$5:$A$1015,'[11]CONSOLIDATED TB'!A398,'[11]OB 01.04.13'!$C$5:$C$1015)</f>
        <v>#VALUE!</v>
      </c>
      <c r="D398" s="652" t="e">
        <f>SUMIF('[11]OB 01.04.13'!$A$5:$A$1015,'[11]CONSOLIDATED TB'!A398,'[11]OB 01.04.13'!$D$5:$D$1015)</f>
        <v>#VALUE!</v>
      </c>
      <c r="E398" s="653">
        <f>'[11]TRIAL ALL UNITS-Mar-14'!BK398</f>
        <v>0</v>
      </c>
      <c r="F398" s="653">
        <f>'[11]TRIAL ALL UNITS-Mar-14'!BL398</f>
        <v>0</v>
      </c>
      <c r="G398" s="653">
        <f t="shared" si="31"/>
        <v>0</v>
      </c>
      <c r="H398" s="653">
        <f t="shared" si="32"/>
        <v>0</v>
      </c>
      <c r="I398" s="653" t="e">
        <f t="shared" si="30"/>
        <v>#VALUE!</v>
      </c>
      <c r="J398" s="653" t="e">
        <f t="shared" si="30"/>
        <v>#VALUE!</v>
      </c>
      <c r="K398" s="653" t="e">
        <f t="shared" si="33"/>
        <v>#VALUE!</v>
      </c>
      <c r="L398" s="653" t="e">
        <f t="shared" si="34"/>
        <v>#VALUE!</v>
      </c>
    </row>
    <row r="399" spans="1:12" ht="13.5" thickBot="1">
      <c r="A399" s="1417" t="s">
        <v>2567</v>
      </c>
      <c r="B399" s="1418" t="s">
        <v>2282</v>
      </c>
      <c r="C399" s="652" t="e">
        <f>SUMIF('[11]OB 01.04.13'!$A$5:$A$1015,'[11]CONSOLIDATED TB'!A399,'[11]OB 01.04.13'!$C$5:$C$1015)</f>
        <v>#VALUE!</v>
      </c>
      <c r="D399" s="652" t="e">
        <f>SUMIF('[11]OB 01.04.13'!$A$5:$A$1015,'[11]CONSOLIDATED TB'!A399,'[11]OB 01.04.13'!$D$5:$D$1015)</f>
        <v>#VALUE!</v>
      </c>
      <c r="E399" s="653">
        <f>'[11]TRIAL ALL UNITS-Mar-14'!BK399</f>
        <v>0</v>
      </c>
      <c r="F399" s="653">
        <f>'[11]TRIAL ALL UNITS-Mar-14'!BL399</f>
        <v>0</v>
      </c>
      <c r="G399" s="653">
        <f t="shared" si="31"/>
        <v>0</v>
      </c>
      <c r="H399" s="653">
        <f t="shared" si="32"/>
        <v>0</v>
      </c>
      <c r="I399" s="653" t="e">
        <f t="shared" si="30"/>
        <v>#VALUE!</v>
      </c>
      <c r="J399" s="653" t="e">
        <f t="shared" si="30"/>
        <v>#VALUE!</v>
      </c>
      <c r="K399" s="653" t="e">
        <f t="shared" si="33"/>
        <v>#VALUE!</v>
      </c>
      <c r="L399" s="653" t="e">
        <f t="shared" si="34"/>
        <v>#VALUE!</v>
      </c>
    </row>
    <row r="400" spans="1:12" ht="13.5" thickBot="1">
      <c r="A400" s="1417" t="s">
        <v>2568</v>
      </c>
      <c r="B400" s="1418" t="s">
        <v>2401</v>
      </c>
      <c r="C400" s="652" t="e">
        <f>SUMIF('[11]OB 01.04.13'!$A$5:$A$1015,'[11]CONSOLIDATED TB'!A400,'[11]OB 01.04.13'!$C$5:$C$1015)</f>
        <v>#VALUE!</v>
      </c>
      <c r="D400" s="652" t="e">
        <f>SUMIF('[11]OB 01.04.13'!$A$5:$A$1015,'[11]CONSOLIDATED TB'!A400,'[11]OB 01.04.13'!$D$5:$D$1015)</f>
        <v>#VALUE!</v>
      </c>
      <c r="E400" s="653">
        <f>'[11]TRIAL ALL UNITS-Mar-14'!BK400</f>
        <v>0</v>
      </c>
      <c r="F400" s="653">
        <f>'[11]TRIAL ALL UNITS-Mar-14'!BL400</f>
        <v>0</v>
      </c>
      <c r="G400" s="653">
        <f t="shared" si="31"/>
        <v>0</v>
      </c>
      <c r="H400" s="653">
        <f t="shared" si="32"/>
        <v>0</v>
      </c>
      <c r="I400" s="653" t="e">
        <f t="shared" si="30"/>
        <v>#VALUE!</v>
      </c>
      <c r="J400" s="653" t="e">
        <f t="shared" si="30"/>
        <v>#VALUE!</v>
      </c>
      <c r="K400" s="653" t="e">
        <f t="shared" si="33"/>
        <v>#VALUE!</v>
      </c>
      <c r="L400" s="653" t="e">
        <f t="shared" si="34"/>
        <v>#VALUE!</v>
      </c>
    </row>
    <row r="401" spans="1:12" s="1433" customFormat="1" ht="13.5" thickBot="1">
      <c r="A401" s="1420" t="s">
        <v>2569</v>
      </c>
      <c r="B401" s="1432" t="s">
        <v>2403</v>
      </c>
      <c r="C401" s="652" t="e">
        <f>SUMIF('[11]OB 01.04.13'!$A$5:$A$1015,'[11]CONSOLIDATED TB'!A401,'[11]OB 01.04.13'!$C$5:$C$1015)</f>
        <v>#VALUE!</v>
      </c>
      <c r="D401" s="652" t="e">
        <f>SUMIF('[11]OB 01.04.13'!$A$5:$A$1015,'[11]CONSOLIDATED TB'!A401,'[11]OB 01.04.13'!$D$5:$D$1015)</f>
        <v>#VALUE!</v>
      </c>
      <c r="E401" s="653">
        <f>'[11]TRIAL ALL UNITS-Mar-14'!BK401</f>
        <v>0</v>
      </c>
      <c r="F401" s="653">
        <f>'[11]TRIAL ALL UNITS-Mar-14'!BL401</f>
        <v>0</v>
      </c>
      <c r="G401" s="653">
        <f t="shared" si="31"/>
        <v>0</v>
      </c>
      <c r="H401" s="653">
        <f t="shared" si="32"/>
        <v>0</v>
      </c>
      <c r="I401" s="653" t="e">
        <f t="shared" si="30"/>
        <v>#VALUE!</v>
      </c>
      <c r="J401" s="653" t="e">
        <f t="shared" si="30"/>
        <v>#VALUE!</v>
      </c>
      <c r="K401" s="653" t="e">
        <f t="shared" si="33"/>
        <v>#VALUE!</v>
      </c>
      <c r="L401" s="653" t="e">
        <f t="shared" si="34"/>
        <v>#VALUE!</v>
      </c>
    </row>
    <row r="402" spans="1:12" s="1421" customFormat="1" ht="13.5" thickBot="1">
      <c r="A402" s="1471" t="s">
        <v>1448</v>
      </c>
      <c r="B402" s="1475" t="s">
        <v>2570</v>
      </c>
      <c r="C402" s="652" t="e">
        <f>SUMIF('[11]OB 01.04.13'!$A$5:$A$1015,'[11]CONSOLIDATED TB'!A402,'[11]OB 01.04.13'!$C$5:$C$1015)</f>
        <v>#VALUE!</v>
      </c>
      <c r="D402" s="652" t="e">
        <f>SUMIF('[11]OB 01.04.13'!$A$5:$A$1015,'[11]CONSOLIDATED TB'!A402,'[11]OB 01.04.13'!$D$5:$D$1015)</f>
        <v>#VALUE!</v>
      </c>
      <c r="E402" s="653">
        <f>'[11]TRIAL ALL UNITS-Mar-14'!BK402</f>
        <v>0</v>
      </c>
      <c r="F402" s="653">
        <f>'[11]TRIAL ALL UNITS-Mar-14'!BL402</f>
        <v>0</v>
      </c>
      <c r="G402" s="653">
        <f t="shared" si="31"/>
        <v>0</v>
      </c>
      <c r="H402" s="653">
        <f t="shared" si="32"/>
        <v>0</v>
      </c>
      <c r="I402" s="656" t="e">
        <f t="shared" si="30"/>
        <v>#VALUE!</v>
      </c>
      <c r="J402" s="656" t="e">
        <f t="shared" si="30"/>
        <v>#VALUE!</v>
      </c>
      <c r="K402" s="656" t="e">
        <f t="shared" si="33"/>
        <v>#VALUE!</v>
      </c>
      <c r="L402" s="656" t="e">
        <f t="shared" si="34"/>
        <v>#VALUE!</v>
      </c>
    </row>
    <row r="403" spans="1:12" s="1433" customFormat="1" ht="13.5" thickBot="1">
      <c r="A403" s="1420" t="s">
        <v>2571</v>
      </c>
      <c r="B403" s="1434" t="s">
        <v>2236</v>
      </c>
      <c r="C403" s="652" t="e">
        <f>SUMIF('[11]OB 01.04.13'!$A$5:$A$1015,'[11]CONSOLIDATED TB'!A403,'[11]OB 01.04.13'!$C$5:$C$1015)</f>
        <v>#VALUE!</v>
      </c>
      <c r="D403" s="652" t="e">
        <f>SUMIF('[11]OB 01.04.13'!$A$5:$A$1015,'[11]CONSOLIDATED TB'!A403,'[11]OB 01.04.13'!$D$5:$D$1015)</f>
        <v>#VALUE!</v>
      </c>
      <c r="E403" s="653">
        <f>'[11]TRIAL ALL UNITS-Mar-14'!BK403</f>
        <v>0</v>
      </c>
      <c r="F403" s="653">
        <f>'[11]TRIAL ALL UNITS-Mar-14'!BL403</f>
        <v>0</v>
      </c>
      <c r="G403" s="653">
        <f t="shared" si="31"/>
        <v>0</v>
      </c>
      <c r="H403" s="653">
        <f t="shared" si="32"/>
        <v>0</v>
      </c>
      <c r="I403" s="653" t="e">
        <f t="shared" si="30"/>
        <v>#VALUE!</v>
      </c>
      <c r="J403" s="653" t="e">
        <f t="shared" si="30"/>
        <v>#VALUE!</v>
      </c>
      <c r="K403" s="653" t="e">
        <f t="shared" si="33"/>
        <v>#VALUE!</v>
      </c>
      <c r="L403" s="653" t="e">
        <f t="shared" si="34"/>
        <v>#VALUE!</v>
      </c>
    </row>
    <row r="404" spans="1:12" ht="13.5" thickBot="1">
      <c r="A404" s="1417" t="s">
        <v>2572</v>
      </c>
      <c r="B404" s="1418" t="s">
        <v>2302</v>
      </c>
      <c r="C404" s="652" t="e">
        <f>SUMIF('[11]OB 01.04.13'!$A$5:$A$1015,'[11]CONSOLIDATED TB'!A404,'[11]OB 01.04.13'!$C$5:$C$1015)</f>
        <v>#VALUE!</v>
      </c>
      <c r="D404" s="652" t="e">
        <f>SUMIF('[11]OB 01.04.13'!$A$5:$A$1015,'[11]CONSOLIDATED TB'!A404,'[11]OB 01.04.13'!$D$5:$D$1015)</f>
        <v>#VALUE!</v>
      </c>
      <c r="E404" s="653">
        <f>'[11]TRIAL ALL UNITS-Mar-14'!BK404</f>
        <v>0</v>
      </c>
      <c r="F404" s="653">
        <f>'[11]TRIAL ALL UNITS-Mar-14'!BL404</f>
        <v>0</v>
      </c>
      <c r="G404" s="653">
        <f t="shared" si="31"/>
        <v>0</v>
      </c>
      <c r="H404" s="653">
        <f t="shared" si="32"/>
        <v>0</v>
      </c>
      <c r="I404" s="653" t="e">
        <f t="shared" si="30"/>
        <v>#VALUE!</v>
      </c>
      <c r="J404" s="653" t="e">
        <f t="shared" si="30"/>
        <v>#VALUE!</v>
      </c>
      <c r="K404" s="653" t="e">
        <f t="shared" si="33"/>
        <v>#VALUE!</v>
      </c>
      <c r="L404" s="653" t="e">
        <f t="shared" si="34"/>
        <v>#VALUE!</v>
      </c>
    </row>
    <row r="405" spans="1:12" ht="13.5" thickBot="1">
      <c r="A405" s="1417" t="s">
        <v>2573</v>
      </c>
      <c r="B405" s="1418" t="s">
        <v>2304</v>
      </c>
      <c r="C405" s="652" t="e">
        <f>SUMIF('[11]OB 01.04.13'!$A$5:$A$1015,'[11]CONSOLIDATED TB'!A405,'[11]OB 01.04.13'!$C$5:$C$1015)</f>
        <v>#VALUE!</v>
      </c>
      <c r="D405" s="652" t="e">
        <f>SUMIF('[11]OB 01.04.13'!$A$5:$A$1015,'[11]CONSOLIDATED TB'!A405,'[11]OB 01.04.13'!$D$5:$D$1015)</f>
        <v>#VALUE!</v>
      </c>
      <c r="E405" s="653">
        <f>'[11]TRIAL ALL UNITS-Mar-14'!BK405</f>
        <v>0</v>
      </c>
      <c r="F405" s="653">
        <f>'[11]TRIAL ALL UNITS-Mar-14'!BL405</f>
        <v>0</v>
      </c>
      <c r="G405" s="653">
        <f t="shared" si="31"/>
        <v>0</v>
      </c>
      <c r="H405" s="653">
        <f t="shared" si="32"/>
        <v>0</v>
      </c>
      <c r="I405" s="653" t="e">
        <f t="shared" si="30"/>
        <v>#VALUE!</v>
      </c>
      <c r="J405" s="653" t="e">
        <f t="shared" si="30"/>
        <v>#VALUE!</v>
      </c>
      <c r="K405" s="653" t="e">
        <f t="shared" si="33"/>
        <v>#VALUE!</v>
      </c>
      <c r="L405" s="653" t="e">
        <f t="shared" si="34"/>
        <v>#VALUE!</v>
      </c>
    </row>
    <row r="406" spans="1:12" ht="13.5" thickBot="1">
      <c r="A406" s="1417" t="s">
        <v>2574</v>
      </c>
      <c r="B406" s="1418" t="s">
        <v>2306</v>
      </c>
      <c r="C406" s="652" t="e">
        <f>SUMIF('[11]OB 01.04.13'!$A$5:$A$1015,'[11]CONSOLIDATED TB'!A406,'[11]OB 01.04.13'!$C$5:$C$1015)</f>
        <v>#VALUE!</v>
      </c>
      <c r="D406" s="652" t="e">
        <f>SUMIF('[11]OB 01.04.13'!$A$5:$A$1015,'[11]CONSOLIDATED TB'!A406,'[11]OB 01.04.13'!$D$5:$D$1015)</f>
        <v>#VALUE!</v>
      </c>
      <c r="E406" s="653">
        <f>'[11]TRIAL ALL UNITS-Mar-14'!BK406</f>
        <v>0</v>
      </c>
      <c r="F406" s="653">
        <f>'[11]TRIAL ALL UNITS-Mar-14'!BL406</f>
        <v>0</v>
      </c>
      <c r="G406" s="653">
        <f t="shared" si="31"/>
        <v>0</v>
      </c>
      <c r="H406" s="653">
        <f t="shared" si="32"/>
        <v>0</v>
      </c>
      <c r="I406" s="653" t="e">
        <f t="shared" si="30"/>
        <v>#VALUE!</v>
      </c>
      <c r="J406" s="653" t="e">
        <f t="shared" si="30"/>
        <v>#VALUE!</v>
      </c>
      <c r="K406" s="653" t="e">
        <f t="shared" si="33"/>
        <v>#VALUE!</v>
      </c>
      <c r="L406" s="653" t="e">
        <f t="shared" si="34"/>
        <v>#VALUE!</v>
      </c>
    </row>
    <row r="407" spans="1:12" ht="13.5" thickBot="1">
      <c r="A407" s="1417" t="s">
        <v>2575</v>
      </c>
      <c r="B407" s="1418" t="s">
        <v>2308</v>
      </c>
      <c r="C407" s="652" t="e">
        <f>SUMIF('[11]OB 01.04.13'!$A$5:$A$1015,'[11]CONSOLIDATED TB'!A407,'[11]OB 01.04.13'!$C$5:$C$1015)</f>
        <v>#VALUE!</v>
      </c>
      <c r="D407" s="652" t="e">
        <f>SUMIF('[11]OB 01.04.13'!$A$5:$A$1015,'[11]CONSOLIDATED TB'!A407,'[11]OB 01.04.13'!$D$5:$D$1015)</f>
        <v>#VALUE!</v>
      </c>
      <c r="E407" s="653">
        <f>'[11]TRIAL ALL UNITS-Mar-14'!BK407</f>
        <v>0</v>
      </c>
      <c r="F407" s="653">
        <f>'[11]TRIAL ALL UNITS-Mar-14'!BL407</f>
        <v>0</v>
      </c>
      <c r="G407" s="653">
        <f t="shared" si="31"/>
        <v>0</v>
      </c>
      <c r="H407" s="653">
        <f t="shared" si="32"/>
        <v>0</v>
      </c>
      <c r="I407" s="653" t="e">
        <f t="shared" si="30"/>
        <v>#VALUE!</v>
      </c>
      <c r="J407" s="653" t="e">
        <f t="shared" si="30"/>
        <v>#VALUE!</v>
      </c>
      <c r="K407" s="653" t="e">
        <f t="shared" si="33"/>
        <v>#VALUE!</v>
      </c>
      <c r="L407" s="653" t="e">
        <f t="shared" si="34"/>
        <v>#VALUE!</v>
      </c>
    </row>
    <row r="408" spans="1:12" ht="13.5" thickBot="1">
      <c r="A408" s="1417" t="s">
        <v>2576</v>
      </c>
      <c r="B408" s="1418" t="s">
        <v>2310</v>
      </c>
      <c r="C408" s="652" t="e">
        <f>SUMIF('[11]OB 01.04.13'!$A$5:$A$1015,'[11]CONSOLIDATED TB'!A408,'[11]OB 01.04.13'!$C$5:$C$1015)</f>
        <v>#VALUE!</v>
      </c>
      <c r="D408" s="652" t="e">
        <f>SUMIF('[11]OB 01.04.13'!$A$5:$A$1015,'[11]CONSOLIDATED TB'!A408,'[11]OB 01.04.13'!$D$5:$D$1015)</f>
        <v>#VALUE!</v>
      </c>
      <c r="E408" s="653">
        <f>'[11]TRIAL ALL UNITS-Mar-14'!BK408</f>
        <v>0</v>
      </c>
      <c r="F408" s="653">
        <f>'[11]TRIAL ALL UNITS-Mar-14'!BL408</f>
        <v>0</v>
      </c>
      <c r="G408" s="653">
        <f t="shared" si="31"/>
        <v>0</v>
      </c>
      <c r="H408" s="653">
        <f t="shared" si="32"/>
        <v>0</v>
      </c>
      <c r="I408" s="653" t="e">
        <f t="shared" si="30"/>
        <v>#VALUE!</v>
      </c>
      <c r="J408" s="653" t="e">
        <f t="shared" si="30"/>
        <v>#VALUE!</v>
      </c>
      <c r="K408" s="653" t="e">
        <f t="shared" si="33"/>
        <v>#VALUE!</v>
      </c>
      <c r="L408" s="653" t="e">
        <f t="shared" si="34"/>
        <v>#VALUE!</v>
      </c>
    </row>
    <row r="409" spans="1:12" ht="13.5" thickBot="1">
      <c r="A409" s="1417" t="s">
        <v>2577</v>
      </c>
      <c r="B409" s="1418" t="s">
        <v>2312</v>
      </c>
      <c r="C409" s="652" t="e">
        <f>SUMIF('[11]OB 01.04.13'!$A$5:$A$1015,'[11]CONSOLIDATED TB'!A409,'[11]OB 01.04.13'!$C$5:$C$1015)</f>
        <v>#VALUE!</v>
      </c>
      <c r="D409" s="652" t="e">
        <f>SUMIF('[11]OB 01.04.13'!$A$5:$A$1015,'[11]CONSOLIDATED TB'!A409,'[11]OB 01.04.13'!$D$5:$D$1015)</f>
        <v>#VALUE!</v>
      </c>
      <c r="E409" s="653">
        <f>'[11]TRIAL ALL UNITS-Mar-14'!BK409</f>
        <v>0</v>
      </c>
      <c r="F409" s="653">
        <f>'[11]TRIAL ALL UNITS-Mar-14'!BL409</f>
        <v>0</v>
      </c>
      <c r="G409" s="653">
        <f t="shared" si="31"/>
        <v>0</v>
      </c>
      <c r="H409" s="653">
        <f t="shared" si="32"/>
        <v>0</v>
      </c>
      <c r="I409" s="653" t="e">
        <f t="shared" si="30"/>
        <v>#VALUE!</v>
      </c>
      <c r="J409" s="653" t="e">
        <f t="shared" si="30"/>
        <v>#VALUE!</v>
      </c>
      <c r="K409" s="653" t="e">
        <f t="shared" si="33"/>
        <v>#VALUE!</v>
      </c>
      <c r="L409" s="653" t="e">
        <f t="shared" si="34"/>
        <v>#VALUE!</v>
      </c>
    </row>
    <row r="410" spans="1:12" ht="13.5" thickBot="1">
      <c r="A410" s="1417" t="s">
        <v>2578</v>
      </c>
      <c r="B410" s="1418" t="s">
        <v>2314</v>
      </c>
      <c r="C410" s="652" t="e">
        <f>SUMIF('[11]OB 01.04.13'!$A$5:$A$1015,'[11]CONSOLIDATED TB'!A410,'[11]OB 01.04.13'!$C$5:$C$1015)</f>
        <v>#VALUE!</v>
      </c>
      <c r="D410" s="652" t="e">
        <f>SUMIF('[11]OB 01.04.13'!$A$5:$A$1015,'[11]CONSOLIDATED TB'!A410,'[11]OB 01.04.13'!$D$5:$D$1015)</f>
        <v>#VALUE!</v>
      </c>
      <c r="E410" s="653">
        <f>'[11]TRIAL ALL UNITS-Mar-14'!BK410</f>
        <v>0</v>
      </c>
      <c r="F410" s="653">
        <f>'[11]TRIAL ALL UNITS-Mar-14'!BL410</f>
        <v>0</v>
      </c>
      <c r="G410" s="653">
        <f t="shared" si="31"/>
        <v>0</v>
      </c>
      <c r="H410" s="653">
        <f t="shared" si="32"/>
        <v>0</v>
      </c>
      <c r="I410" s="653" t="e">
        <f t="shared" si="30"/>
        <v>#VALUE!</v>
      </c>
      <c r="J410" s="653" t="e">
        <f t="shared" si="30"/>
        <v>#VALUE!</v>
      </c>
      <c r="K410" s="653" t="e">
        <f t="shared" si="33"/>
        <v>#VALUE!</v>
      </c>
      <c r="L410" s="653" t="e">
        <f t="shared" si="34"/>
        <v>#VALUE!</v>
      </c>
    </row>
    <row r="411" spans="1:12" ht="13.5" thickBot="1">
      <c r="A411" s="1417" t="s">
        <v>2579</v>
      </c>
      <c r="B411" s="1418" t="s">
        <v>2252</v>
      </c>
      <c r="C411" s="652" t="e">
        <f>SUMIF('[11]OB 01.04.13'!$A$5:$A$1015,'[11]CONSOLIDATED TB'!A411,'[11]OB 01.04.13'!$C$5:$C$1015)</f>
        <v>#VALUE!</v>
      </c>
      <c r="D411" s="652" t="e">
        <f>SUMIF('[11]OB 01.04.13'!$A$5:$A$1015,'[11]CONSOLIDATED TB'!A411,'[11]OB 01.04.13'!$D$5:$D$1015)</f>
        <v>#VALUE!</v>
      </c>
      <c r="E411" s="653">
        <f>'[11]TRIAL ALL UNITS-Mar-14'!BK411</f>
        <v>0</v>
      </c>
      <c r="F411" s="653">
        <f>'[11]TRIAL ALL UNITS-Mar-14'!BL411</f>
        <v>0</v>
      </c>
      <c r="G411" s="653">
        <f t="shared" si="31"/>
        <v>0</v>
      </c>
      <c r="H411" s="653">
        <f t="shared" si="32"/>
        <v>0</v>
      </c>
      <c r="I411" s="653" t="e">
        <f t="shared" si="30"/>
        <v>#VALUE!</v>
      </c>
      <c r="J411" s="653" t="e">
        <f t="shared" si="30"/>
        <v>#VALUE!</v>
      </c>
      <c r="K411" s="653" t="e">
        <f t="shared" si="33"/>
        <v>#VALUE!</v>
      </c>
      <c r="L411" s="653" t="e">
        <f t="shared" si="34"/>
        <v>#VALUE!</v>
      </c>
    </row>
    <row r="412" spans="1:12" ht="13.5" thickBot="1">
      <c r="A412" s="1417" t="s">
        <v>2580</v>
      </c>
      <c r="B412" s="1418" t="s">
        <v>2254</v>
      </c>
      <c r="C412" s="652" t="e">
        <f>SUMIF('[11]OB 01.04.13'!$A$5:$A$1015,'[11]CONSOLIDATED TB'!A412,'[11]OB 01.04.13'!$C$5:$C$1015)</f>
        <v>#VALUE!</v>
      </c>
      <c r="D412" s="652" t="e">
        <f>SUMIF('[11]OB 01.04.13'!$A$5:$A$1015,'[11]CONSOLIDATED TB'!A412,'[11]OB 01.04.13'!$D$5:$D$1015)</f>
        <v>#VALUE!</v>
      </c>
      <c r="E412" s="653">
        <f>'[11]TRIAL ALL UNITS-Mar-14'!BK412</f>
        <v>1500</v>
      </c>
      <c r="F412" s="653">
        <f>'[11]TRIAL ALL UNITS-Mar-14'!BL412</f>
        <v>0</v>
      </c>
      <c r="G412" s="653">
        <f t="shared" si="31"/>
        <v>1500</v>
      </c>
      <c r="H412" s="653">
        <f t="shared" si="32"/>
        <v>0</v>
      </c>
      <c r="I412" s="653" t="e">
        <f t="shared" si="30"/>
        <v>#VALUE!</v>
      </c>
      <c r="J412" s="653" t="e">
        <f t="shared" si="30"/>
        <v>#VALUE!</v>
      </c>
      <c r="K412" s="653" t="e">
        <f t="shared" si="33"/>
        <v>#VALUE!</v>
      </c>
      <c r="L412" s="653" t="e">
        <f t="shared" si="34"/>
        <v>#VALUE!</v>
      </c>
    </row>
    <row r="413" spans="1:12" ht="13.5" thickBot="1">
      <c r="A413" s="1417" t="s">
        <v>2581</v>
      </c>
      <c r="B413" s="1418" t="s">
        <v>2256</v>
      </c>
      <c r="C413" s="652" t="e">
        <f>SUMIF('[11]OB 01.04.13'!$A$5:$A$1015,'[11]CONSOLIDATED TB'!A413,'[11]OB 01.04.13'!$C$5:$C$1015)</f>
        <v>#VALUE!</v>
      </c>
      <c r="D413" s="652" t="e">
        <f>SUMIF('[11]OB 01.04.13'!$A$5:$A$1015,'[11]CONSOLIDATED TB'!A413,'[11]OB 01.04.13'!$D$5:$D$1015)</f>
        <v>#VALUE!</v>
      </c>
      <c r="E413" s="653">
        <f>'[11]TRIAL ALL UNITS-Mar-14'!BK413</f>
        <v>0</v>
      </c>
      <c r="F413" s="653">
        <f>'[11]TRIAL ALL UNITS-Mar-14'!BL413</f>
        <v>0</v>
      </c>
      <c r="G413" s="653">
        <f t="shared" si="31"/>
        <v>0</v>
      </c>
      <c r="H413" s="653">
        <f t="shared" si="32"/>
        <v>0</v>
      </c>
      <c r="I413" s="653" t="e">
        <f t="shared" si="30"/>
        <v>#VALUE!</v>
      </c>
      <c r="J413" s="653" t="e">
        <f t="shared" si="30"/>
        <v>#VALUE!</v>
      </c>
      <c r="K413" s="653" t="e">
        <f t="shared" si="33"/>
        <v>#VALUE!</v>
      </c>
      <c r="L413" s="653" t="e">
        <f t="shared" si="34"/>
        <v>#VALUE!</v>
      </c>
    </row>
    <row r="414" spans="1:12" ht="13.5" thickBot="1">
      <c r="A414" s="1417" t="s">
        <v>2582</v>
      </c>
      <c r="B414" s="1418" t="s">
        <v>2319</v>
      </c>
      <c r="C414" s="652" t="e">
        <f>SUMIF('[11]OB 01.04.13'!$A$5:$A$1015,'[11]CONSOLIDATED TB'!A414,'[11]OB 01.04.13'!$C$5:$C$1015)</f>
        <v>#VALUE!</v>
      </c>
      <c r="D414" s="652" t="e">
        <f>SUMIF('[11]OB 01.04.13'!$A$5:$A$1015,'[11]CONSOLIDATED TB'!A414,'[11]OB 01.04.13'!$D$5:$D$1015)</f>
        <v>#VALUE!</v>
      </c>
      <c r="E414" s="653">
        <f>'[11]TRIAL ALL UNITS-Mar-14'!BK414</f>
        <v>2336</v>
      </c>
      <c r="F414" s="653">
        <f>'[11]TRIAL ALL UNITS-Mar-14'!BL414</f>
        <v>0</v>
      </c>
      <c r="G414" s="653">
        <f t="shared" si="31"/>
        <v>2336</v>
      </c>
      <c r="H414" s="653">
        <f t="shared" si="32"/>
        <v>0</v>
      </c>
      <c r="I414" s="653" t="e">
        <f t="shared" si="30"/>
        <v>#VALUE!</v>
      </c>
      <c r="J414" s="653" t="e">
        <f t="shared" si="30"/>
        <v>#VALUE!</v>
      </c>
      <c r="K414" s="653" t="e">
        <f t="shared" si="33"/>
        <v>#VALUE!</v>
      </c>
      <c r="L414" s="653" t="e">
        <f t="shared" si="34"/>
        <v>#VALUE!</v>
      </c>
    </row>
    <row r="415" spans="1:12" ht="13.5" thickBot="1">
      <c r="A415" s="1417" t="s">
        <v>2583</v>
      </c>
      <c r="B415" s="1418" t="s">
        <v>2268</v>
      </c>
      <c r="C415" s="652" t="e">
        <f>SUMIF('[11]OB 01.04.13'!$A$5:$A$1015,'[11]CONSOLIDATED TB'!A415,'[11]OB 01.04.13'!$C$5:$C$1015)</f>
        <v>#VALUE!</v>
      </c>
      <c r="D415" s="652" t="e">
        <f>SUMIF('[11]OB 01.04.13'!$A$5:$A$1015,'[11]CONSOLIDATED TB'!A415,'[11]OB 01.04.13'!$D$5:$D$1015)</f>
        <v>#VALUE!</v>
      </c>
      <c r="E415" s="653">
        <f>'[11]TRIAL ALL UNITS-Mar-14'!BK415</f>
        <v>0</v>
      </c>
      <c r="F415" s="653">
        <f>'[11]TRIAL ALL UNITS-Mar-14'!BL415</f>
        <v>0</v>
      </c>
      <c r="G415" s="653">
        <f t="shared" si="31"/>
        <v>0</v>
      </c>
      <c r="H415" s="653">
        <f t="shared" si="32"/>
        <v>0</v>
      </c>
      <c r="I415" s="653" t="e">
        <f t="shared" si="30"/>
        <v>#VALUE!</v>
      </c>
      <c r="J415" s="653" t="e">
        <f t="shared" si="30"/>
        <v>#VALUE!</v>
      </c>
      <c r="K415" s="653" t="e">
        <f t="shared" si="33"/>
        <v>#VALUE!</v>
      </c>
      <c r="L415" s="653" t="e">
        <f t="shared" si="34"/>
        <v>#VALUE!</v>
      </c>
    </row>
    <row r="416" spans="1:12" ht="13.5" thickBot="1">
      <c r="A416" s="1417" t="s">
        <v>2584</v>
      </c>
      <c r="B416" s="1418" t="s">
        <v>2270</v>
      </c>
      <c r="C416" s="652" t="e">
        <f>SUMIF('[11]OB 01.04.13'!$A$5:$A$1015,'[11]CONSOLIDATED TB'!A416,'[11]OB 01.04.13'!$C$5:$C$1015)</f>
        <v>#VALUE!</v>
      </c>
      <c r="D416" s="652" t="e">
        <f>SUMIF('[11]OB 01.04.13'!$A$5:$A$1015,'[11]CONSOLIDATED TB'!A416,'[11]OB 01.04.13'!$D$5:$D$1015)</f>
        <v>#VALUE!</v>
      </c>
      <c r="E416" s="653">
        <f>'[11]TRIAL ALL UNITS-Mar-14'!BK416</f>
        <v>0</v>
      </c>
      <c r="F416" s="653">
        <f>'[11]TRIAL ALL UNITS-Mar-14'!BL416</f>
        <v>0</v>
      </c>
      <c r="G416" s="653">
        <f t="shared" si="31"/>
        <v>0</v>
      </c>
      <c r="H416" s="653">
        <f t="shared" si="32"/>
        <v>0</v>
      </c>
      <c r="I416" s="653" t="e">
        <f t="shared" si="30"/>
        <v>#VALUE!</v>
      </c>
      <c r="J416" s="653" t="e">
        <f t="shared" si="30"/>
        <v>#VALUE!</v>
      </c>
      <c r="K416" s="653" t="e">
        <f t="shared" si="33"/>
        <v>#VALUE!</v>
      </c>
      <c r="L416" s="653" t="e">
        <f t="shared" si="34"/>
        <v>#VALUE!</v>
      </c>
    </row>
    <row r="417" spans="1:12" ht="13.5" thickBot="1">
      <c r="A417" s="1417" t="s">
        <v>2585</v>
      </c>
      <c r="B417" s="1418" t="s">
        <v>2272</v>
      </c>
      <c r="C417" s="652" t="e">
        <f>SUMIF('[11]OB 01.04.13'!$A$5:$A$1015,'[11]CONSOLIDATED TB'!A417,'[11]OB 01.04.13'!$C$5:$C$1015)</f>
        <v>#VALUE!</v>
      </c>
      <c r="D417" s="652" t="e">
        <f>SUMIF('[11]OB 01.04.13'!$A$5:$A$1015,'[11]CONSOLIDATED TB'!A417,'[11]OB 01.04.13'!$D$5:$D$1015)</f>
        <v>#VALUE!</v>
      </c>
      <c r="E417" s="653">
        <f>'[11]TRIAL ALL UNITS-Mar-14'!BK417</f>
        <v>0</v>
      </c>
      <c r="F417" s="653">
        <f>'[11]TRIAL ALL UNITS-Mar-14'!BL417</f>
        <v>0</v>
      </c>
      <c r="G417" s="653">
        <f t="shared" si="31"/>
        <v>0</v>
      </c>
      <c r="H417" s="653">
        <f t="shared" si="32"/>
        <v>0</v>
      </c>
      <c r="I417" s="653" t="e">
        <f t="shared" si="30"/>
        <v>#VALUE!</v>
      </c>
      <c r="J417" s="653" t="e">
        <f t="shared" si="30"/>
        <v>#VALUE!</v>
      </c>
      <c r="K417" s="653" t="e">
        <f t="shared" si="33"/>
        <v>#VALUE!</v>
      </c>
      <c r="L417" s="653" t="e">
        <f t="shared" si="34"/>
        <v>#VALUE!</v>
      </c>
    </row>
    <row r="418" spans="1:12" ht="13.5" thickBot="1">
      <c r="A418" s="1417" t="s">
        <v>2586</v>
      </c>
      <c r="B418" s="1418" t="s">
        <v>2274</v>
      </c>
      <c r="C418" s="652" t="e">
        <f>SUMIF('[11]OB 01.04.13'!$A$5:$A$1015,'[11]CONSOLIDATED TB'!A418,'[11]OB 01.04.13'!$C$5:$C$1015)</f>
        <v>#VALUE!</v>
      </c>
      <c r="D418" s="652" t="e">
        <f>SUMIF('[11]OB 01.04.13'!$A$5:$A$1015,'[11]CONSOLIDATED TB'!A418,'[11]OB 01.04.13'!$D$5:$D$1015)</f>
        <v>#VALUE!</v>
      </c>
      <c r="E418" s="653">
        <f>'[11]TRIAL ALL UNITS-Mar-14'!BK418</f>
        <v>0</v>
      </c>
      <c r="F418" s="653">
        <f>'[11]TRIAL ALL UNITS-Mar-14'!BL418</f>
        <v>0</v>
      </c>
      <c r="G418" s="653">
        <f t="shared" si="31"/>
        <v>0</v>
      </c>
      <c r="H418" s="653">
        <f t="shared" si="32"/>
        <v>0</v>
      </c>
      <c r="I418" s="653" t="e">
        <f t="shared" si="30"/>
        <v>#VALUE!</v>
      </c>
      <c r="J418" s="653" t="e">
        <f t="shared" si="30"/>
        <v>#VALUE!</v>
      </c>
      <c r="K418" s="653" t="e">
        <f t="shared" si="33"/>
        <v>#VALUE!</v>
      </c>
      <c r="L418" s="653" t="e">
        <f t="shared" si="34"/>
        <v>#VALUE!</v>
      </c>
    </row>
    <row r="419" spans="1:12" ht="13.5" thickBot="1">
      <c r="A419" s="1417" t="s">
        <v>2587</v>
      </c>
      <c r="B419" s="1418" t="s">
        <v>2276</v>
      </c>
      <c r="C419" s="652" t="e">
        <f>SUMIF('[11]OB 01.04.13'!$A$5:$A$1015,'[11]CONSOLIDATED TB'!A419,'[11]OB 01.04.13'!$C$5:$C$1015)</f>
        <v>#VALUE!</v>
      </c>
      <c r="D419" s="652" t="e">
        <f>SUMIF('[11]OB 01.04.13'!$A$5:$A$1015,'[11]CONSOLIDATED TB'!A419,'[11]OB 01.04.13'!$D$5:$D$1015)</f>
        <v>#VALUE!</v>
      </c>
      <c r="E419" s="653">
        <f>'[11]TRIAL ALL UNITS-Mar-14'!BK419</f>
        <v>0</v>
      </c>
      <c r="F419" s="653">
        <f>'[11]TRIAL ALL UNITS-Mar-14'!BL419</f>
        <v>0</v>
      </c>
      <c r="G419" s="653">
        <f t="shared" si="31"/>
        <v>0</v>
      </c>
      <c r="H419" s="653">
        <f t="shared" si="32"/>
        <v>0</v>
      </c>
      <c r="I419" s="653" t="e">
        <f t="shared" si="30"/>
        <v>#VALUE!</v>
      </c>
      <c r="J419" s="653" t="e">
        <f t="shared" si="30"/>
        <v>#VALUE!</v>
      </c>
      <c r="K419" s="653" t="e">
        <f t="shared" si="33"/>
        <v>#VALUE!</v>
      </c>
      <c r="L419" s="653" t="e">
        <f t="shared" si="34"/>
        <v>#VALUE!</v>
      </c>
    </row>
    <row r="420" spans="1:12" ht="13.5" thickBot="1">
      <c r="A420" s="1417" t="s">
        <v>2588</v>
      </c>
      <c r="B420" s="1418" t="s">
        <v>2278</v>
      </c>
      <c r="C420" s="652" t="e">
        <f>SUMIF('[11]OB 01.04.13'!$A$5:$A$1015,'[11]CONSOLIDATED TB'!A420,'[11]OB 01.04.13'!$C$5:$C$1015)</f>
        <v>#VALUE!</v>
      </c>
      <c r="D420" s="652" t="e">
        <f>SUMIF('[11]OB 01.04.13'!$A$5:$A$1015,'[11]CONSOLIDATED TB'!A420,'[11]OB 01.04.13'!$D$5:$D$1015)</f>
        <v>#VALUE!</v>
      </c>
      <c r="E420" s="653">
        <f>'[11]TRIAL ALL UNITS-Mar-14'!BK420</f>
        <v>0</v>
      </c>
      <c r="F420" s="653">
        <f>'[11]TRIAL ALL UNITS-Mar-14'!BL420</f>
        <v>0</v>
      </c>
      <c r="G420" s="653">
        <f t="shared" si="31"/>
        <v>0</v>
      </c>
      <c r="H420" s="653">
        <f t="shared" si="32"/>
        <v>0</v>
      </c>
      <c r="I420" s="653" t="e">
        <f t="shared" si="30"/>
        <v>#VALUE!</v>
      </c>
      <c r="J420" s="653" t="e">
        <f t="shared" si="30"/>
        <v>#VALUE!</v>
      </c>
      <c r="K420" s="653" t="e">
        <f t="shared" si="33"/>
        <v>#VALUE!</v>
      </c>
      <c r="L420" s="653" t="e">
        <f t="shared" si="34"/>
        <v>#VALUE!</v>
      </c>
    </row>
    <row r="421" spans="1:12" s="1433" customFormat="1" ht="13.5" thickBot="1">
      <c r="A421" s="1420" t="s">
        <v>2589</v>
      </c>
      <c r="B421" s="1432" t="s">
        <v>2280</v>
      </c>
      <c r="C421" s="652" t="e">
        <f>SUMIF('[11]OB 01.04.13'!$A$5:$A$1015,'[11]CONSOLIDATED TB'!A421,'[11]OB 01.04.13'!$C$5:$C$1015)</f>
        <v>#VALUE!</v>
      </c>
      <c r="D421" s="652" t="e">
        <f>SUMIF('[11]OB 01.04.13'!$A$5:$A$1015,'[11]CONSOLIDATED TB'!A421,'[11]OB 01.04.13'!$D$5:$D$1015)</f>
        <v>#VALUE!</v>
      </c>
      <c r="E421" s="653">
        <f>'[11]TRIAL ALL UNITS-Mar-14'!BK421</f>
        <v>0</v>
      </c>
      <c r="F421" s="653">
        <f>'[11]TRIAL ALL UNITS-Mar-14'!BL421</f>
        <v>0</v>
      </c>
      <c r="G421" s="653">
        <f t="shared" si="31"/>
        <v>0</v>
      </c>
      <c r="H421" s="653">
        <f t="shared" si="32"/>
        <v>0</v>
      </c>
      <c r="I421" s="653" t="e">
        <f t="shared" si="30"/>
        <v>#VALUE!</v>
      </c>
      <c r="J421" s="653" t="e">
        <f t="shared" si="30"/>
        <v>#VALUE!</v>
      </c>
      <c r="K421" s="653" t="e">
        <f t="shared" si="33"/>
        <v>#VALUE!</v>
      </c>
      <c r="L421" s="653" t="e">
        <f t="shared" si="34"/>
        <v>#VALUE!</v>
      </c>
    </row>
    <row r="422" spans="1:12" ht="13.5" thickBot="1">
      <c r="A422" s="1417" t="s">
        <v>2590</v>
      </c>
      <c r="B422" s="1418" t="s">
        <v>2282</v>
      </c>
      <c r="C422" s="652" t="e">
        <f>SUMIF('[11]OB 01.04.13'!$A$5:$A$1015,'[11]CONSOLIDATED TB'!A422,'[11]OB 01.04.13'!$C$5:$C$1015)</f>
        <v>#VALUE!</v>
      </c>
      <c r="D422" s="652" t="e">
        <f>SUMIF('[11]OB 01.04.13'!$A$5:$A$1015,'[11]CONSOLIDATED TB'!A422,'[11]OB 01.04.13'!$D$5:$D$1015)</f>
        <v>#VALUE!</v>
      </c>
      <c r="E422" s="653">
        <f>'[11]TRIAL ALL UNITS-Mar-14'!BK422</f>
        <v>0</v>
      </c>
      <c r="F422" s="653">
        <f>'[11]TRIAL ALL UNITS-Mar-14'!BL422</f>
        <v>0</v>
      </c>
      <c r="G422" s="653">
        <f t="shared" si="31"/>
        <v>0</v>
      </c>
      <c r="H422" s="653">
        <f t="shared" si="32"/>
        <v>0</v>
      </c>
      <c r="I422" s="653" t="e">
        <f t="shared" si="30"/>
        <v>#VALUE!</v>
      </c>
      <c r="J422" s="653" t="e">
        <f t="shared" si="30"/>
        <v>#VALUE!</v>
      </c>
      <c r="K422" s="653" t="e">
        <f t="shared" si="33"/>
        <v>#VALUE!</v>
      </c>
      <c r="L422" s="653" t="e">
        <f t="shared" si="34"/>
        <v>#VALUE!</v>
      </c>
    </row>
    <row r="423" spans="1:12" ht="13.5" thickBot="1">
      <c r="A423" s="1417" t="s">
        <v>2591</v>
      </c>
      <c r="B423" s="1418" t="s">
        <v>2340</v>
      </c>
      <c r="C423" s="652" t="e">
        <f>SUMIF('[11]OB 01.04.13'!$A$5:$A$1015,'[11]CONSOLIDATED TB'!A423,'[11]OB 01.04.13'!$C$5:$C$1015)</f>
        <v>#VALUE!</v>
      </c>
      <c r="D423" s="652" t="e">
        <f>SUMIF('[11]OB 01.04.13'!$A$5:$A$1015,'[11]CONSOLIDATED TB'!A423,'[11]OB 01.04.13'!$D$5:$D$1015)</f>
        <v>#VALUE!</v>
      </c>
      <c r="E423" s="653">
        <f>'[11]TRIAL ALL UNITS-Mar-14'!BK423</f>
        <v>0</v>
      </c>
      <c r="F423" s="653">
        <f>'[11]TRIAL ALL UNITS-Mar-14'!BL423</f>
        <v>0</v>
      </c>
      <c r="G423" s="653">
        <f t="shared" si="31"/>
        <v>0</v>
      </c>
      <c r="H423" s="653">
        <f t="shared" si="32"/>
        <v>0</v>
      </c>
      <c r="I423" s="653" t="e">
        <f t="shared" si="30"/>
        <v>#VALUE!</v>
      </c>
      <c r="J423" s="653" t="e">
        <f t="shared" si="30"/>
        <v>#VALUE!</v>
      </c>
      <c r="K423" s="653" t="e">
        <f t="shared" si="33"/>
        <v>#VALUE!</v>
      </c>
      <c r="L423" s="653" t="e">
        <f t="shared" si="34"/>
        <v>#VALUE!</v>
      </c>
    </row>
    <row r="424" spans="1:12" ht="13.5" thickBot="1">
      <c r="A424" s="1417" t="s">
        <v>2592</v>
      </c>
      <c r="B424" s="1418" t="s">
        <v>2342</v>
      </c>
      <c r="C424" s="652" t="e">
        <f>SUMIF('[11]OB 01.04.13'!$A$5:$A$1015,'[11]CONSOLIDATED TB'!A424,'[11]OB 01.04.13'!$C$5:$C$1015)</f>
        <v>#VALUE!</v>
      </c>
      <c r="D424" s="652" t="e">
        <f>SUMIF('[11]OB 01.04.13'!$A$5:$A$1015,'[11]CONSOLIDATED TB'!A424,'[11]OB 01.04.13'!$D$5:$D$1015)</f>
        <v>#VALUE!</v>
      </c>
      <c r="E424" s="653">
        <f>'[11]TRIAL ALL UNITS-Mar-14'!BK424</f>
        <v>0</v>
      </c>
      <c r="F424" s="653">
        <f>'[11]TRIAL ALL UNITS-Mar-14'!BL424</f>
        <v>0</v>
      </c>
      <c r="G424" s="653">
        <f t="shared" si="31"/>
        <v>0</v>
      </c>
      <c r="H424" s="653">
        <f t="shared" si="32"/>
        <v>0</v>
      </c>
      <c r="I424" s="653" t="e">
        <f t="shared" si="30"/>
        <v>#VALUE!</v>
      </c>
      <c r="J424" s="653" t="e">
        <f t="shared" si="30"/>
        <v>#VALUE!</v>
      </c>
      <c r="K424" s="653" t="e">
        <f t="shared" si="33"/>
        <v>#VALUE!</v>
      </c>
      <c r="L424" s="653" t="e">
        <f t="shared" si="34"/>
        <v>#VALUE!</v>
      </c>
    </row>
    <row r="425" spans="1:12" ht="13.5" thickBot="1">
      <c r="A425" s="1417" t="s">
        <v>2593</v>
      </c>
      <c r="B425" s="1418" t="s">
        <v>2346</v>
      </c>
      <c r="C425" s="652" t="e">
        <f>SUMIF('[11]OB 01.04.13'!$A$5:$A$1015,'[11]CONSOLIDATED TB'!A425,'[11]OB 01.04.13'!$C$5:$C$1015)</f>
        <v>#VALUE!</v>
      </c>
      <c r="D425" s="652" t="e">
        <f>SUMIF('[11]OB 01.04.13'!$A$5:$A$1015,'[11]CONSOLIDATED TB'!A425,'[11]OB 01.04.13'!$D$5:$D$1015)</f>
        <v>#VALUE!</v>
      </c>
      <c r="E425" s="653">
        <f>'[11]TRIAL ALL UNITS-Mar-14'!BK425</f>
        <v>0</v>
      </c>
      <c r="F425" s="653">
        <f>'[11]TRIAL ALL UNITS-Mar-14'!BL425</f>
        <v>0</v>
      </c>
      <c r="G425" s="653">
        <f t="shared" si="31"/>
        <v>0</v>
      </c>
      <c r="H425" s="653">
        <f t="shared" si="32"/>
        <v>0</v>
      </c>
      <c r="I425" s="653" t="e">
        <f t="shared" si="30"/>
        <v>#VALUE!</v>
      </c>
      <c r="J425" s="653" t="e">
        <f t="shared" si="30"/>
        <v>#VALUE!</v>
      </c>
      <c r="K425" s="653" t="e">
        <f t="shared" si="33"/>
        <v>#VALUE!</v>
      </c>
      <c r="L425" s="653" t="e">
        <f t="shared" si="34"/>
        <v>#VALUE!</v>
      </c>
    </row>
    <row r="426" spans="1:12" ht="13.5" thickBot="1">
      <c r="A426" s="1417" t="s">
        <v>2594</v>
      </c>
      <c r="B426" s="1418" t="s">
        <v>2344</v>
      </c>
      <c r="C426" s="652" t="e">
        <f>SUMIF('[11]OB 01.04.13'!$A$5:$A$1015,'[11]CONSOLIDATED TB'!A426,'[11]OB 01.04.13'!$C$5:$C$1015)</f>
        <v>#VALUE!</v>
      </c>
      <c r="D426" s="652" t="e">
        <f>SUMIF('[11]OB 01.04.13'!$A$5:$A$1015,'[11]CONSOLIDATED TB'!A426,'[11]OB 01.04.13'!$D$5:$D$1015)</f>
        <v>#VALUE!</v>
      </c>
      <c r="E426" s="653">
        <f>'[11]TRIAL ALL UNITS-Mar-14'!BK426</f>
        <v>0</v>
      </c>
      <c r="F426" s="653">
        <f>'[11]TRIAL ALL UNITS-Mar-14'!BL426</f>
        <v>0</v>
      </c>
      <c r="G426" s="653">
        <f t="shared" si="31"/>
        <v>0</v>
      </c>
      <c r="H426" s="653">
        <f t="shared" si="32"/>
        <v>0</v>
      </c>
      <c r="I426" s="653" t="e">
        <f t="shared" si="30"/>
        <v>#VALUE!</v>
      </c>
      <c r="J426" s="653" t="e">
        <f t="shared" si="30"/>
        <v>#VALUE!</v>
      </c>
      <c r="K426" s="653" t="e">
        <f t="shared" si="33"/>
        <v>#VALUE!</v>
      </c>
      <c r="L426" s="653" t="e">
        <f t="shared" si="34"/>
        <v>#VALUE!</v>
      </c>
    </row>
    <row r="427" spans="1:12" ht="13.5" thickBot="1">
      <c r="A427" s="1417" t="s">
        <v>2595</v>
      </c>
      <c r="B427" s="1418" t="s">
        <v>2321</v>
      </c>
      <c r="C427" s="652" t="e">
        <f>SUMIF('[11]OB 01.04.13'!$A$5:$A$1015,'[11]CONSOLIDATED TB'!A427,'[11]OB 01.04.13'!$C$5:$C$1015)</f>
        <v>#VALUE!</v>
      </c>
      <c r="D427" s="652" t="e">
        <f>SUMIF('[11]OB 01.04.13'!$A$5:$A$1015,'[11]CONSOLIDATED TB'!A427,'[11]OB 01.04.13'!$D$5:$D$1015)</f>
        <v>#VALUE!</v>
      </c>
      <c r="E427" s="653">
        <f>'[11]TRIAL ALL UNITS-Mar-14'!BK427</f>
        <v>380</v>
      </c>
      <c r="F427" s="653">
        <f>'[11]TRIAL ALL UNITS-Mar-14'!BL427</f>
        <v>0</v>
      </c>
      <c r="G427" s="653">
        <f t="shared" si="31"/>
        <v>380</v>
      </c>
      <c r="H427" s="653">
        <f t="shared" si="32"/>
        <v>0</v>
      </c>
      <c r="I427" s="653" t="e">
        <f t="shared" si="30"/>
        <v>#VALUE!</v>
      </c>
      <c r="J427" s="653" t="e">
        <f t="shared" si="30"/>
        <v>#VALUE!</v>
      </c>
      <c r="K427" s="653" t="e">
        <f t="shared" si="33"/>
        <v>#VALUE!</v>
      </c>
      <c r="L427" s="653" t="e">
        <f t="shared" si="34"/>
        <v>#VALUE!</v>
      </c>
    </row>
    <row r="428" spans="1:12" ht="13.5" thickBot="1">
      <c r="A428" s="1417" t="s">
        <v>2596</v>
      </c>
      <c r="B428" s="1418" t="s">
        <v>2323</v>
      </c>
      <c r="C428" s="652" t="e">
        <f>SUMIF('[11]OB 01.04.13'!$A$5:$A$1015,'[11]CONSOLIDATED TB'!A428,'[11]OB 01.04.13'!$C$5:$C$1015)</f>
        <v>#VALUE!</v>
      </c>
      <c r="D428" s="652" t="e">
        <f>SUMIF('[11]OB 01.04.13'!$A$5:$A$1015,'[11]CONSOLIDATED TB'!A428,'[11]OB 01.04.13'!$D$5:$D$1015)</f>
        <v>#VALUE!</v>
      </c>
      <c r="E428" s="653">
        <f>'[11]TRIAL ALL UNITS-Mar-14'!BK428</f>
        <v>0</v>
      </c>
      <c r="F428" s="653">
        <f>'[11]TRIAL ALL UNITS-Mar-14'!BL428</f>
        <v>0</v>
      </c>
      <c r="G428" s="653">
        <f t="shared" si="31"/>
        <v>0</v>
      </c>
      <c r="H428" s="653">
        <f t="shared" si="32"/>
        <v>0</v>
      </c>
      <c r="I428" s="653" t="e">
        <f t="shared" si="30"/>
        <v>#VALUE!</v>
      </c>
      <c r="J428" s="653" t="e">
        <f t="shared" si="30"/>
        <v>#VALUE!</v>
      </c>
      <c r="K428" s="653" t="e">
        <f t="shared" si="33"/>
        <v>#VALUE!</v>
      </c>
      <c r="L428" s="653" t="e">
        <f t="shared" si="34"/>
        <v>#VALUE!</v>
      </c>
    </row>
    <row r="429" spans="1:12" s="1421" customFormat="1" ht="13.5" thickBot="1">
      <c r="A429" s="1471" t="s">
        <v>1449</v>
      </c>
      <c r="B429" s="1475" t="s">
        <v>2597</v>
      </c>
      <c r="C429" s="652" t="e">
        <f>SUMIF('[11]OB 01.04.13'!$A$5:$A$1015,'[11]CONSOLIDATED TB'!A429,'[11]OB 01.04.13'!$C$5:$C$1015)</f>
        <v>#VALUE!</v>
      </c>
      <c r="D429" s="652" t="e">
        <f>SUMIF('[11]OB 01.04.13'!$A$5:$A$1015,'[11]CONSOLIDATED TB'!A429,'[11]OB 01.04.13'!$D$5:$D$1015)</f>
        <v>#VALUE!</v>
      </c>
      <c r="E429" s="653">
        <f>'[11]TRIAL ALL UNITS-Mar-14'!BK429</f>
        <v>0</v>
      </c>
      <c r="F429" s="653">
        <f>'[11]TRIAL ALL UNITS-Mar-14'!BL429</f>
        <v>0</v>
      </c>
      <c r="G429" s="653">
        <f t="shared" si="31"/>
        <v>0</v>
      </c>
      <c r="H429" s="653">
        <f t="shared" si="32"/>
        <v>0</v>
      </c>
      <c r="I429" s="656" t="e">
        <f t="shared" si="30"/>
        <v>#VALUE!</v>
      </c>
      <c r="J429" s="656" t="e">
        <f t="shared" si="30"/>
        <v>#VALUE!</v>
      </c>
      <c r="K429" s="656" t="e">
        <f t="shared" si="33"/>
        <v>#VALUE!</v>
      </c>
      <c r="L429" s="656" t="e">
        <f t="shared" si="34"/>
        <v>#VALUE!</v>
      </c>
    </row>
    <row r="430" spans="1:12" ht="13.5" thickBot="1">
      <c r="A430" s="1417" t="s">
        <v>2598</v>
      </c>
      <c r="B430" s="1418" t="s">
        <v>2599</v>
      </c>
      <c r="C430" s="652" t="e">
        <f>SUMIF('[11]OB 01.04.13'!$A$5:$A$1015,'[11]CONSOLIDATED TB'!A430,'[11]OB 01.04.13'!$C$5:$C$1015)</f>
        <v>#VALUE!</v>
      </c>
      <c r="D430" s="652" t="e">
        <f>SUMIF('[11]OB 01.04.13'!$A$5:$A$1015,'[11]CONSOLIDATED TB'!A430,'[11]OB 01.04.13'!$D$5:$D$1015)</f>
        <v>#VALUE!</v>
      </c>
      <c r="E430" s="653">
        <f>'[11]TRIAL ALL UNITS-Mar-14'!BK430</f>
        <v>17706</v>
      </c>
      <c r="F430" s="653">
        <f>'[11]TRIAL ALL UNITS-Mar-14'!BL430</f>
        <v>0</v>
      </c>
      <c r="G430" s="653">
        <f t="shared" si="31"/>
        <v>17706</v>
      </c>
      <c r="H430" s="653">
        <f t="shared" si="32"/>
        <v>0</v>
      </c>
      <c r="I430" s="653" t="e">
        <f t="shared" si="30"/>
        <v>#VALUE!</v>
      </c>
      <c r="J430" s="653" t="e">
        <f t="shared" si="30"/>
        <v>#VALUE!</v>
      </c>
      <c r="K430" s="653" t="e">
        <f t="shared" si="33"/>
        <v>#VALUE!</v>
      </c>
      <c r="L430" s="653" t="e">
        <f t="shared" si="34"/>
        <v>#VALUE!</v>
      </c>
    </row>
    <row r="431" spans="1:12" ht="13.5" thickBot="1">
      <c r="A431" s="1417" t="s">
        <v>2600</v>
      </c>
      <c r="B431" s="1418" t="s">
        <v>2601</v>
      </c>
      <c r="C431" s="652" t="e">
        <f>SUMIF('[11]OB 01.04.13'!$A$5:$A$1015,'[11]CONSOLIDATED TB'!A431,'[11]OB 01.04.13'!$C$5:$C$1015)</f>
        <v>#VALUE!</v>
      </c>
      <c r="D431" s="652" t="e">
        <f>SUMIF('[11]OB 01.04.13'!$A$5:$A$1015,'[11]CONSOLIDATED TB'!A431,'[11]OB 01.04.13'!$D$5:$D$1015)</f>
        <v>#VALUE!</v>
      </c>
      <c r="E431" s="653">
        <f>'[11]TRIAL ALL UNITS-Mar-14'!BK431</f>
        <v>62499</v>
      </c>
      <c r="F431" s="653">
        <f>'[11]TRIAL ALL UNITS-Mar-14'!BL431</f>
        <v>0</v>
      </c>
      <c r="G431" s="653">
        <f t="shared" si="31"/>
        <v>62499</v>
      </c>
      <c r="H431" s="653">
        <f t="shared" si="32"/>
        <v>0</v>
      </c>
      <c r="I431" s="653" t="e">
        <f t="shared" si="30"/>
        <v>#VALUE!</v>
      </c>
      <c r="J431" s="653" t="e">
        <f t="shared" si="30"/>
        <v>#VALUE!</v>
      </c>
      <c r="K431" s="653" t="e">
        <f t="shared" si="33"/>
        <v>#VALUE!</v>
      </c>
      <c r="L431" s="653" t="e">
        <f t="shared" si="34"/>
        <v>#VALUE!</v>
      </c>
    </row>
    <row r="432" spans="1:12" ht="13.5" thickBot="1">
      <c r="A432" s="1417" t="s">
        <v>4220</v>
      </c>
      <c r="B432" s="1418" t="s">
        <v>4221</v>
      </c>
      <c r="C432" s="652" t="e">
        <f>SUMIF('[11]OB 01.04.13'!$A$5:$A$1015,'[11]CONSOLIDATED TB'!A432,'[11]OB 01.04.13'!$C$5:$C$1015)</f>
        <v>#VALUE!</v>
      </c>
      <c r="D432" s="652" t="e">
        <f>SUMIF('[11]OB 01.04.13'!$A$5:$A$1015,'[11]CONSOLIDATED TB'!A432,'[11]OB 01.04.13'!$D$5:$D$1015)</f>
        <v>#VALUE!</v>
      </c>
      <c r="E432" s="653">
        <f>'[11]TRIAL ALL UNITS-Mar-14'!BK432</f>
        <v>729930</v>
      </c>
      <c r="F432" s="653">
        <f>'[11]TRIAL ALL UNITS-Mar-14'!BL432</f>
        <v>0</v>
      </c>
      <c r="G432" s="653">
        <f>IF(E432&gt;F432,E432-F432,0)</f>
        <v>729930</v>
      </c>
      <c r="H432" s="653">
        <f>IF(F432&gt;E432,F432-E432,0)</f>
        <v>0</v>
      </c>
      <c r="I432" s="653" t="e">
        <f>+C432+G432</f>
        <v>#VALUE!</v>
      </c>
      <c r="J432" s="653" t="e">
        <f>+D432+H432</f>
        <v>#VALUE!</v>
      </c>
      <c r="K432" s="653" t="e">
        <f>IF(I432&gt;J432,I432-J432,0)</f>
        <v>#VALUE!</v>
      </c>
      <c r="L432" s="653" t="e">
        <f>IF(J432&gt;I432,J432-I432,0)</f>
        <v>#VALUE!</v>
      </c>
    </row>
    <row r="433" spans="1:12" ht="13.5" thickBot="1">
      <c r="A433" s="1417" t="s">
        <v>2602</v>
      </c>
      <c r="B433" s="1418" t="s">
        <v>2603</v>
      </c>
      <c r="C433" s="652" t="e">
        <f>SUMIF('[11]OB 01.04.13'!$A$5:$A$1015,'[11]CONSOLIDATED TB'!A433,'[11]OB 01.04.13'!$C$5:$C$1015)</f>
        <v>#VALUE!</v>
      </c>
      <c r="D433" s="652" t="e">
        <f>SUMIF('[11]OB 01.04.13'!$A$5:$A$1015,'[11]CONSOLIDATED TB'!A433,'[11]OB 01.04.13'!$D$5:$D$1015)</f>
        <v>#VALUE!</v>
      </c>
      <c r="E433" s="653">
        <f>'[11]TRIAL ALL UNITS-Mar-14'!BK433</f>
        <v>0</v>
      </c>
      <c r="F433" s="653">
        <f>'[11]TRIAL ALL UNITS-Mar-14'!BL433</f>
        <v>0</v>
      </c>
      <c r="G433" s="653">
        <f t="shared" si="31"/>
        <v>0</v>
      </c>
      <c r="H433" s="653">
        <f t="shared" si="32"/>
        <v>0</v>
      </c>
      <c r="I433" s="653" t="e">
        <f t="shared" si="30"/>
        <v>#VALUE!</v>
      </c>
      <c r="J433" s="653" t="e">
        <f t="shared" si="30"/>
        <v>#VALUE!</v>
      </c>
      <c r="K433" s="653" t="e">
        <f t="shared" si="33"/>
        <v>#VALUE!</v>
      </c>
      <c r="L433" s="653" t="e">
        <f t="shared" si="34"/>
        <v>#VALUE!</v>
      </c>
    </row>
    <row r="434" spans="1:12" ht="13.5" thickBot="1">
      <c r="A434" s="1417" t="s">
        <v>2604</v>
      </c>
      <c r="B434" s="1418" t="s">
        <v>2605</v>
      </c>
      <c r="C434" s="652" t="e">
        <f>SUMIF('[11]OB 01.04.13'!$A$5:$A$1015,'[11]CONSOLIDATED TB'!A434,'[11]OB 01.04.13'!$C$5:$C$1015)</f>
        <v>#VALUE!</v>
      </c>
      <c r="D434" s="652" t="e">
        <f>SUMIF('[11]OB 01.04.13'!$A$5:$A$1015,'[11]CONSOLIDATED TB'!A434,'[11]OB 01.04.13'!$D$5:$D$1015)</f>
        <v>#VALUE!</v>
      </c>
      <c r="E434" s="653">
        <f>'[11]TRIAL ALL UNITS-Mar-14'!BK434</f>
        <v>0</v>
      </c>
      <c r="F434" s="653">
        <f>'[11]TRIAL ALL UNITS-Mar-14'!BL434</f>
        <v>0</v>
      </c>
      <c r="G434" s="653">
        <f t="shared" si="31"/>
        <v>0</v>
      </c>
      <c r="H434" s="653">
        <f t="shared" si="32"/>
        <v>0</v>
      </c>
      <c r="I434" s="653" t="e">
        <f t="shared" si="30"/>
        <v>#VALUE!</v>
      </c>
      <c r="J434" s="653" t="e">
        <f t="shared" si="30"/>
        <v>#VALUE!</v>
      </c>
      <c r="K434" s="653" t="e">
        <f t="shared" si="33"/>
        <v>#VALUE!</v>
      </c>
      <c r="L434" s="653" t="e">
        <f t="shared" si="34"/>
        <v>#VALUE!</v>
      </c>
    </row>
    <row r="435" spans="1:12" ht="13.5" thickBot="1">
      <c r="A435" s="1417" t="s">
        <v>2606</v>
      </c>
      <c r="B435" s="1418" t="s">
        <v>2607</v>
      </c>
      <c r="C435" s="652" t="e">
        <f>SUMIF('[11]OB 01.04.13'!$A$5:$A$1015,'[11]CONSOLIDATED TB'!A435,'[11]OB 01.04.13'!$C$5:$C$1015)</f>
        <v>#VALUE!</v>
      </c>
      <c r="D435" s="652" t="e">
        <f>SUMIF('[11]OB 01.04.13'!$A$5:$A$1015,'[11]CONSOLIDATED TB'!A435,'[11]OB 01.04.13'!$D$5:$D$1015)</f>
        <v>#VALUE!</v>
      </c>
      <c r="E435" s="653">
        <f>'[11]TRIAL ALL UNITS-Mar-14'!BK435</f>
        <v>0</v>
      </c>
      <c r="F435" s="653">
        <f>'[11]TRIAL ALL UNITS-Mar-14'!BL435</f>
        <v>0</v>
      </c>
      <c r="G435" s="653">
        <f t="shared" si="31"/>
        <v>0</v>
      </c>
      <c r="H435" s="653">
        <f t="shared" si="32"/>
        <v>0</v>
      </c>
      <c r="I435" s="653" t="e">
        <f t="shared" si="30"/>
        <v>#VALUE!</v>
      </c>
      <c r="J435" s="653" t="e">
        <f t="shared" si="30"/>
        <v>#VALUE!</v>
      </c>
      <c r="K435" s="653" t="e">
        <f t="shared" si="33"/>
        <v>#VALUE!</v>
      </c>
      <c r="L435" s="653" t="e">
        <f t="shared" si="34"/>
        <v>#VALUE!</v>
      </c>
    </row>
    <row r="436" spans="1:12" ht="13.5" thickBot="1">
      <c r="A436" s="1417" t="s">
        <v>2608</v>
      </c>
      <c r="B436" s="1418" t="s">
        <v>2609</v>
      </c>
      <c r="C436" s="652" t="e">
        <f>SUMIF('[11]OB 01.04.13'!$A$5:$A$1015,'[11]CONSOLIDATED TB'!A436,'[11]OB 01.04.13'!$C$5:$C$1015)</f>
        <v>#VALUE!</v>
      </c>
      <c r="D436" s="652" t="e">
        <f>SUMIF('[11]OB 01.04.13'!$A$5:$A$1015,'[11]CONSOLIDATED TB'!A436,'[11]OB 01.04.13'!$D$5:$D$1015)</f>
        <v>#VALUE!</v>
      </c>
      <c r="E436" s="653">
        <f>'[11]TRIAL ALL UNITS-Mar-14'!BK436</f>
        <v>0</v>
      </c>
      <c r="F436" s="653">
        <f>'[11]TRIAL ALL UNITS-Mar-14'!BL436</f>
        <v>0</v>
      </c>
      <c r="G436" s="653">
        <f t="shared" si="31"/>
        <v>0</v>
      </c>
      <c r="H436" s="653">
        <f t="shared" si="32"/>
        <v>0</v>
      </c>
      <c r="I436" s="653" t="e">
        <f t="shared" si="30"/>
        <v>#VALUE!</v>
      </c>
      <c r="J436" s="653" t="e">
        <f t="shared" si="30"/>
        <v>#VALUE!</v>
      </c>
      <c r="K436" s="653" t="e">
        <f t="shared" si="33"/>
        <v>#VALUE!</v>
      </c>
      <c r="L436" s="653" t="e">
        <f t="shared" si="34"/>
        <v>#VALUE!</v>
      </c>
    </row>
    <row r="437" spans="1:12" ht="13.5" thickBot="1">
      <c r="A437" s="1417" t="s">
        <v>2610</v>
      </c>
      <c r="B437" s="1418" t="s">
        <v>2611</v>
      </c>
      <c r="C437" s="652" t="e">
        <f>SUMIF('[11]OB 01.04.13'!$A$5:$A$1015,'[11]CONSOLIDATED TB'!A437,'[11]OB 01.04.13'!$C$5:$C$1015)</f>
        <v>#VALUE!</v>
      </c>
      <c r="D437" s="652" t="e">
        <f>SUMIF('[11]OB 01.04.13'!$A$5:$A$1015,'[11]CONSOLIDATED TB'!A437,'[11]OB 01.04.13'!$D$5:$D$1015)</f>
        <v>#VALUE!</v>
      </c>
      <c r="E437" s="653">
        <f>'[11]TRIAL ALL UNITS-Mar-14'!BK437</f>
        <v>0</v>
      </c>
      <c r="F437" s="653">
        <f>'[11]TRIAL ALL UNITS-Mar-14'!BL437</f>
        <v>0</v>
      </c>
      <c r="G437" s="653">
        <f t="shared" si="31"/>
        <v>0</v>
      </c>
      <c r="H437" s="653">
        <f t="shared" si="32"/>
        <v>0</v>
      </c>
      <c r="I437" s="653" t="e">
        <f t="shared" si="30"/>
        <v>#VALUE!</v>
      </c>
      <c r="J437" s="653" t="e">
        <f t="shared" si="30"/>
        <v>#VALUE!</v>
      </c>
      <c r="K437" s="653" t="e">
        <f t="shared" si="33"/>
        <v>#VALUE!</v>
      </c>
      <c r="L437" s="653" t="e">
        <f t="shared" si="34"/>
        <v>#VALUE!</v>
      </c>
    </row>
    <row r="438" spans="1:12" ht="13.5" thickBot="1">
      <c r="A438" s="1417" t="s">
        <v>2612</v>
      </c>
      <c r="B438" s="1418" t="s">
        <v>2613</v>
      </c>
      <c r="C438" s="652" t="e">
        <f>SUMIF('[11]OB 01.04.13'!$A$5:$A$1015,'[11]CONSOLIDATED TB'!A438,'[11]OB 01.04.13'!$C$5:$C$1015)</f>
        <v>#VALUE!</v>
      </c>
      <c r="D438" s="652" t="e">
        <f>SUMIF('[11]OB 01.04.13'!$A$5:$A$1015,'[11]CONSOLIDATED TB'!A438,'[11]OB 01.04.13'!$D$5:$D$1015)</f>
        <v>#VALUE!</v>
      </c>
      <c r="E438" s="653">
        <f>'[11]TRIAL ALL UNITS-Mar-14'!BK438</f>
        <v>0</v>
      </c>
      <c r="F438" s="653">
        <f>'[11]TRIAL ALL UNITS-Mar-14'!BL438</f>
        <v>0</v>
      </c>
      <c r="G438" s="653">
        <f t="shared" si="31"/>
        <v>0</v>
      </c>
      <c r="H438" s="653">
        <f t="shared" si="32"/>
        <v>0</v>
      </c>
      <c r="I438" s="653" t="e">
        <f t="shared" si="30"/>
        <v>#VALUE!</v>
      </c>
      <c r="J438" s="653" t="e">
        <f t="shared" si="30"/>
        <v>#VALUE!</v>
      </c>
      <c r="K438" s="653" t="e">
        <f t="shared" si="33"/>
        <v>#VALUE!</v>
      </c>
      <c r="L438" s="653" t="e">
        <f t="shared" si="34"/>
        <v>#VALUE!</v>
      </c>
    </row>
    <row r="439" spans="1:12" ht="13.5" thickBot="1">
      <c r="A439" s="1417" t="s">
        <v>2614</v>
      </c>
      <c r="B439" s="1418" t="s">
        <v>2615</v>
      </c>
      <c r="C439" s="652" t="e">
        <f>SUMIF('[11]OB 01.04.13'!$A$5:$A$1015,'[11]CONSOLIDATED TB'!A439,'[11]OB 01.04.13'!$C$5:$C$1015)</f>
        <v>#VALUE!</v>
      </c>
      <c r="D439" s="652" t="e">
        <f>SUMIF('[11]OB 01.04.13'!$A$5:$A$1015,'[11]CONSOLIDATED TB'!A439,'[11]OB 01.04.13'!$D$5:$D$1015)</f>
        <v>#VALUE!</v>
      </c>
      <c r="E439" s="653">
        <f>'[11]TRIAL ALL UNITS-Mar-14'!BK439</f>
        <v>72300</v>
      </c>
      <c r="F439" s="653">
        <f>'[11]TRIAL ALL UNITS-Mar-14'!BL439</f>
        <v>0</v>
      </c>
      <c r="G439" s="653">
        <f t="shared" si="31"/>
        <v>72300</v>
      </c>
      <c r="H439" s="653">
        <f t="shared" si="32"/>
        <v>0</v>
      </c>
      <c r="I439" s="653" t="e">
        <f t="shared" si="30"/>
        <v>#VALUE!</v>
      </c>
      <c r="J439" s="653" t="e">
        <f t="shared" si="30"/>
        <v>#VALUE!</v>
      </c>
      <c r="K439" s="653" t="e">
        <f t="shared" si="33"/>
        <v>#VALUE!</v>
      </c>
      <c r="L439" s="653" t="e">
        <f t="shared" si="34"/>
        <v>#VALUE!</v>
      </c>
    </row>
    <row r="440" spans="1:12" ht="13.5" thickBot="1">
      <c r="A440" s="1417" t="s">
        <v>2616</v>
      </c>
      <c r="B440" s="1418" t="s">
        <v>2617</v>
      </c>
      <c r="C440" s="652" t="e">
        <f>SUMIF('[11]OB 01.04.13'!$A$5:$A$1015,'[11]CONSOLIDATED TB'!A440,'[11]OB 01.04.13'!$C$5:$C$1015)</f>
        <v>#VALUE!</v>
      </c>
      <c r="D440" s="652" t="e">
        <f>SUMIF('[11]OB 01.04.13'!$A$5:$A$1015,'[11]CONSOLIDATED TB'!A440,'[11]OB 01.04.13'!$D$5:$D$1015)</f>
        <v>#VALUE!</v>
      </c>
      <c r="E440" s="653">
        <f>'[11]TRIAL ALL UNITS-Mar-14'!BK440</f>
        <v>0</v>
      </c>
      <c r="F440" s="653">
        <f>'[11]TRIAL ALL UNITS-Mar-14'!BL440</f>
        <v>0</v>
      </c>
      <c r="G440" s="653">
        <f t="shared" si="31"/>
        <v>0</v>
      </c>
      <c r="H440" s="653">
        <f t="shared" si="32"/>
        <v>0</v>
      </c>
      <c r="I440" s="653" t="e">
        <f t="shared" si="30"/>
        <v>#VALUE!</v>
      </c>
      <c r="J440" s="653" t="e">
        <f t="shared" si="30"/>
        <v>#VALUE!</v>
      </c>
      <c r="K440" s="653" t="e">
        <f t="shared" si="33"/>
        <v>#VALUE!</v>
      </c>
      <c r="L440" s="653" t="e">
        <f t="shared" si="34"/>
        <v>#VALUE!</v>
      </c>
    </row>
    <row r="441" spans="1:12" ht="13.5" thickBot="1">
      <c r="A441" s="1417" t="s">
        <v>2618</v>
      </c>
      <c r="B441" s="1418" t="s">
        <v>2619</v>
      </c>
      <c r="C441" s="652" t="e">
        <f>SUMIF('[11]OB 01.04.13'!$A$5:$A$1015,'[11]CONSOLIDATED TB'!A441,'[11]OB 01.04.13'!$C$5:$C$1015)</f>
        <v>#VALUE!</v>
      </c>
      <c r="D441" s="652" t="e">
        <f>SUMIF('[11]OB 01.04.13'!$A$5:$A$1015,'[11]CONSOLIDATED TB'!A441,'[11]OB 01.04.13'!$D$5:$D$1015)</f>
        <v>#VALUE!</v>
      </c>
      <c r="E441" s="653">
        <f>'[11]TRIAL ALL UNITS-Mar-14'!BK441</f>
        <v>0</v>
      </c>
      <c r="F441" s="653">
        <f>'[11]TRIAL ALL UNITS-Mar-14'!BL441</f>
        <v>0</v>
      </c>
      <c r="G441" s="653">
        <f t="shared" si="31"/>
        <v>0</v>
      </c>
      <c r="H441" s="653">
        <f t="shared" si="32"/>
        <v>0</v>
      </c>
      <c r="I441" s="653" t="e">
        <f t="shared" si="30"/>
        <v>#VALUE!</v>
      </c>
      <c r="J441" s="653" t="e">
        <f t="shared" si="30"/>
        <v>#VALUE!</v>
      </c>
      <c r="K441" s="653" t="e">
        <f t="shared" si="33"/>
        <v>#VALUE!</v>
      </c>
      <c r="L441" s="653" t="e">
        <f t="shared" si="34"/>
        <v>#VALUE!</v>
      </c>
    </row>
    <row r="442" spans="1:12" ht="13.5" thickBot="1">
      <c r="A442" s="1417" t="s">
        <v>2620</v>
      </c>
      <c r="B442" s="1419" t="s">
        <v>2621</v>
      </c>
      <c r="C442" s="652" t="e">
        <f>SUMIF('[11]OB 01.04.13'!$A$5:$A$1015,'[11]CONSOLIDATED TB'!A442,'[11]OB 01.04.13'!$C$5:$C$1015)</f>
        <v>#VALUE!</v>
      </c>
      <c r="D442" s="652" t="e">
        <f>SUMIF('[11]OB 01.04.13'!$A$5:$A$1015,'[11]CONSOLIDATED TB'!A442,'[11]OB 01.04.13'!$D$5:$D$1015)</f>
        <v>#VALUE!</v>
      </c>
      <c r="E442" s="653">
        <f>'[11]TRIAL ALL UNITS-Mar-14'!BK442</f>
        <v>10000</v>
      </c>
      <c r="F442" s="653">
        <f>'[11]TRIAL ALL UNITS-Mar-14'!BL442</f>
        <v>0</v>
      </c>
      <c r="G442" s="653">
        <f t="shared" si="31"/>
        <v>10000</v>
      </c>
      <c r="H442" s="653">
        <f t="shared" si="32"/>
        <v>0</v>
      </c>
      <c r="I442" s="653" t="e">
        <f t="shared" si="30"/>
        <v>#VALUE!</v>
      </c>
      <c r="J442" s="653" t="e">
        <f t="shared" si="30"/>
        <v>#VALUE!</v>
      </c>
      <c r="K442" s="653" t="e">
        <f t="shared" si="33"/>
        <v>#VALUE!</v>
      </c>
      <c r="L442" s="653" t="e">
        <f t="shared" si="34"/>
        <v>#VALUE!</v>
      </c>
    </row>
    <row r="443" spans="1:12" ht="13.5" thickBot="1">
      <c r="A443" s="1417" t="s">
        <v>2622</v>
      </c>
      <c r="B443" s="1419" t="s">
        <v>2623</v>
      </c>
      <c r="C443" s="652" t="e">
        <f>SUMIF('[11]OB 01.04.13'!$A$5:$A$1015,'[11]CONSOLIDATED TB'!A443,'[11]OB 01.04.13'!$C$5:$C$1015)</f>
        <v>#VALUE!</v>
      </c>
      <c r="D443" s="652" t="e">
        <f>SUMIF('[11]OB 01.04.13'!$A$5:$A$1015,'[11]CONSOLIDATED TB'!A443,'[11]OB 01.04.13'!$D$5:$D$1015)</f>
        <v>#VALUE!</v>
      </c>
      <c r="E443" s="653">
        <f>'[11]TRIAL ALL UNITS-Mar-14'!BK443</f>
        <v>50000</v>
      </c>
      <c r="F443" s="653">
        <f>'[11]TRIAL ALL UNITS-Mar-14'!BL443</f>
        <v>0</v>
      </c>
      <c r="G443" s="653">
        <f t="shared" si="31"/>
        <v>50000</v>
      </c>
      <c r="H443" s="653">
        <f t="shared" si="32"/>
        <v>0</v>
      </c>
      <c r="I443" s="653" t="e">
        <f t="shared" si="30"/>
        <v>#VALUE!</v>
      </c>
      <c r="J443" s="653" t="e">
        <f t="shared" si="30"/>
        <v>#VALUE!</v>
      </c>
      <c r="K443" s="653" t="e">
        <f t="shared" si="33"/>
        <v>#VALUE!</v>
      </c>
      <c r="L443" s="653" t="e">
        <f t="shared" si="34"/>
        <v>#VALUE!</v>
      </c>
    </row>
    <row r="444" spans="1:12" ht="13.5" thickBot="1">
      <c r="A444" s="1417" t="s">
        <v>2624</v>
      </c>
      <c r="B444" s="1419" t="s">
        <v>2625</v>
      </c>
      <c r="C444" s="652" t="e">
        <f>SUMIF('[11]OB 01.04.13'!$A$5:$A$1015,'[11]CONSOLIDATED TB'!A444,'[11]OB 01.04.13'!$C$5:$C$1015)</f>
        <v>#VALUE!</v>
      </c>
      <c r="D444" s="652" t="e">
        <f>SUMIF('[11]OB 01.04.13'!$A$5:$A$1015,'[11]CONSOLIDATED TB'!A444,'[11]OB 01.04.13'!$D$5:$D$1015)</f>
        <v>#VALUE!</v>
      </c>
      <c r="E444" s="653">
        <f>'[11]TRIAL ALL UNITS-Mar-14'!BK444</f>
        <v>0</v>
      </c>
      <c r="F444" s="653">
        <f>'[11]TRIAL ALL UNITS-Mar-14'!BL444</f>
        <v>0</v>
      </c>
      <c r="G444" s="653">
        <f t="shared" si="31"/>
        <v>0</v>
      </c>
      <c r="H444" s="653">
        <f t="shared" si="32"/>
        <v>0</v>
      </c>
      <c r="I444" s="653" t="e">
        <f t="shared" si="30"/>
        <v>#VALUE!</v>
      </c>
      <c r="J444" s="653" t="e">
        <f t="shared" si="30"/>
        <v>#VALUE!</v>
      </c>
      <c r="K444" s="653" t="e">
        <f t="shared" si="33"/>
        <v>#VALUE!</v>
      </c>
      <c r="L444" s="653" t="e">
        <f t="shared" si="34"/>
        <v>#VALUE!</v>
      </c>
    </row>
    <row r="445" spans="1:12" ht="13.5" thickBot="1">
      <c r="A445" s="1417" t="s">
        <v>2626</v>
      </c>
      <c r="B445" s="1419" t="s">
        <v>2627</v>
      </c>
      <c r="C445" s="652" t="e">
        <f>SUMIF('[11]OB 01.04.13'!$A$5:$A$1015,'[11]CONSOLIDATED TB'!A445,'[11]OB 01.04.13'!$C$5:$C$1015)</f>
        <v>#VALUE!</v>
      </c>
      <c r="D445" s="652" t="e">
        <f>SUMIF('[11]OB 01.04.13'!$A$5:$A$1015,'[11]CONSOLIDATED TB'!A445,'[11]OB 01.04.13'!$D$5:$D$1015)</f>
        <v>#VALUE!</v>
      </c>
      <c r="E445" s="653">
        <f>'[11]TRIAL ALL UNITS-Mar-14'!BK445</f>
        <v>47670</v>
      </c>
      <c r="F445" s="653">
        <f>'[11]TRIAL ALL UNITS-Mar-14'!BL445</f>
        <v>0</v>
      </c>
      <c r="G445" s="653">
        <f t="shared" si="31"/>
        <v>47670</v>
      </c>
      <c r="H445" s="653">
        <f t="shared" si="32"/>
        <v>0</v>
      </c>
      <c r="I445" s="653" t="e">
        <f t="shared" si="30"/>
        <v>#VALUE!</v>
      </c>
      <c r="J445" s="653" t="e">
        <f t="shared" si="30"/>
        <v>#VALUE!</v>
      </c>
      <c r="K445" s="653" t="e">
        <f t="shared" si="33"/>
        <v>#VALUE!</v>
      </c>
      <c r="L445" s="653" t="e">
        <f t="shared" si="34"/>
        <v>#VALUE!</v>
      </c>
    </row>
    <row r="446" spans="1:12" ht="13.5" thickBot="1">
      <c r="A446" s="1417" t="s">
        <v>2628</v>
      </c>
      <c r="B446" s="1419" t="s">
        <v>2629</v>
      </c>
      <c r="C446" s="652" t="e">
        <f>SUMIF('[11]OB 01.04.13'!$A$5:$A$1015,'[11]CONSOLIDATED TB'!A446,'[11]OB 01.04.13'!$C$5:$C$1015)</f>
        <v>#VALUE!</v>
      </c>
      <c r="D446" s="652" t="e">
        <f>SUMIF('[11]OB 01.04.13'!$A$5:$A$1015,'[11]CONSOLIDATED TB'!A446,'[11]OB 01.04.13'!$D$5:$D$1015)</f>
        <v>#VALUE!</v>
      </c>
      <c r="E446" s="653">
        <f>'[11]TRIAL ALL UNITS-Mar-14'!BK446</f>
        <v>28000</v>
      </c>
      <c r="F446" s="653">
        <f>'[11]TRIAL ALL UNITS-Mar-14'!BL446</f>
        <v>0</v>
      </c>
      <c r="G446" s="653">
        <f t="shared" si="31"/>
        <v>28000</v>
      </c>
      <c r="H446" s="653">
        <f t="shared" si="32"/>
        <v>0</v>
      </c>
      <c r="I446" s="653" t="e">
        <f t="shared" si="30"/>
        <v>#VALUE!</v>
      </c>
      <c r="J446" s="653" t="e">
        <f t="shared" si="30"/>
        <v>#VALUE!</v>
      </c>
      <c r="K446" s="653" t="e">
        <f t="shared" si="33"/>
        <v>#VALUE!</v>
      </c>
      <c r="L446" s="653" t="e">
        <f t="shared" si="34"/>
        <v>#VALUE!</v>
      </c>
    </row>
    <row r="447" spans="1:12" s="1433" customFormat="1" ht="13.5" thickBot="1">
      <c r="A447" s="1420" t="s">
        <v>2630</v>
      </c>
      <c r="B447" s="1434" t="s">
        <v>2631</v>
      </c>
      <c r="C447" s="652" t="e">
        <f>SUMIF('[11]OB 01.04.13'!$A$5:$A$1015,'[11]CONSOLIDATED TB'!A447,'[11]OB 01.04.13'!$C$5:$C$1015)</f>
        <v>#VALUE!</v>
      </c>
      <c r="D447" s="652" t="e">
        <f>SUMIF('[11]OB 01.04.13'!$A$5:$A$1015,'[11]CONSOLIDATED TB'!A447,'[11]OB 01.04.13'!$D$5:$D$1015)</f>
        <v>#VALUE!</v>
      </c>
      <c r="E447" s="653">
        <f>'[11]TRIAL ALL UNITS-Mar-14'!BK447</f>
        <v>0</v>
      </c>
      <c r="F447" s="653">
        <f>'[11]TRIAL ALL UNITS-Mar-14'!BL447</f>
        <v>0</v>
      </c>
      <c r="G447" s="653">
        <f t="shared" si="31"/>
        <v>0</v>
      </c>
      <c r="H447" s="653">
        <f t="shared" si="32"/>
        <v>0</v>
      </c>
      <c r="I447" s="653" t="e">
        <f t="shared" si="30"/>
        <v>#VALUE!</v>
      </c>
      <c r="J447" s="653" t="e">
        <f t="shared" si="30"/>
        <v>#VALUE!</v>
      </c>
      <c r="K447" s="653" t="e">
        <f t="shared" si="33"/>
        <v>#VALUE!</v>
      </c>
      <c r="L447" s="653" t="e">
        <f t="shared" si="34"/>
        <v>#VALUE!</v>
      </c>
    </row>
    <row r="448" spans="1:12" s="1433" customFormat="1" ht="13.5" thickBot="1">
      <c r="A448" s="1420" t="s">
        <v>2632</v>
      </c>
      <c r="B448" s="1434" t="s">
        <v>2633</v>
      </c>
      <c r="C448" s="652" t="e">
        <f>SUMIF('[11]OB 01.04.13'!$A$5:$A$1015,'[11]CONSOLIDATED TB'!A448,'[11]OB 01.04.13'!$C$5:$C$1015)</f>
        <v>#VALUE!</v>
      </c>
      <c r="D448" s="652" t="e">
        <f>SUMIF('[11]OB 01.04.13'!$A$5:$A$1015,'[11]CONSOLIDATED TB'!A448,'[11]OB 01.04.13'!$D$5:$D$1015)</f>
        <v>#VALUE!</v>
      </c>
      <c r="E448" s="653">
        <f>'[11]TRIAL ALL UNITS-Mar-14'!BK448</f>
        <v>0</v>
      </c>
      <c r="F448" s="653">
        <f>'[11]TRIAL ALL UNITS-Mar-14'!BL448</f>
        <v>0</v>
      </c>
      <c r="G448" s="653">
        <f t="shared" si="31"/>
        <v>0</v>
      </c>
      <c r="H448" s="653">
        <f t="shared" si="32"/>
        <v>0</v>
      </c>
      <c r="I448" s="653" t="e">
        <f t="shared" si="30"/>
        <v>#VALUE!</v>
      </c>
      <c r="J448" s="653" t="e">
        <f t="shared" si="30"/>
        <v>#VALUE!</v>
      </c>
      <c r="K448" s="653" t="e">
        <f t="shared" si="33"/>
        <v>#VALUE!</v>
      </c>
      <c r="L448" s="653" t="e">
        <f t="shared" si="34"/>
        <v>#VALUE!</v>
      </c>
    </row>
    <row r="449" spans="1:12" ht="13.5" thickBot="1">
      <c r="A449" s="1417" t="s">
        <v>2634</v>
      </c>
      <c r="B449" s="1419" t="s">
        <v>2635</v>
      </c>
      <c r="C449" s="652" t="e">
        <f>SUMIF('[11]OB 01.04.13'!$A$5:$A$1015,'[11]CONSOLIDATED TB'!A449,'[11]OB 01.04.13'!$C$5:$C$1015)</f>
        <v>#VALUE!</v>
      </c>
      <c r="D449" s="652" t="e">
        <f>SUMIF('[11]OB 01.04.13'!$A$5:$A$1015,'[11]CONSOLIDATED TB'!A449,'[11]OB 01.04.13'!$D$5:$D$1015)</f>
        <v>#VALUE!</v>
      </c>
      <c r="E449" s="653">
        <f>'[11]TRIAL ALL UNITS-Mar-14'!BK449</f>
        <v>0</v>
      </c>
      <c r="F449" s="653">
        <f>'[11]TRIAL ALL UNITS-Mar-14'!BL449</f>
        <v>0</v>
      </c>
      <c r="G449" s="653">
        <f t="shared" si="31"/>
        <v>0</v>
      </c>
      <c r="H449" s="653">
        <f t="shared" si="32"/>
        <v>0</v>
      </c>
      <c r="I449" s="653" t="e">
        <f t="shared" si="30"/>
        <v>#VALUE!</v>
      </c>
      <c r="J449" s="653" t="e">
        <f t="shared" si="30"/>
        <v>#VALUE!</v>
      </c>
      <c r="K449" s="653" t="e">
        <f t="shared" si="33"/>
        <v>#VALUE!</v>
      </c>
      <c r="L449" s="653" t="e">
        <f t="shared" si="34"/>
        <v>#VALUE!</v>
      </c>
    </row>
    <row r="450" spans="1:12" ht="13.5" thickBot="1">
      <c r="A450" s="1417" t="s">
        <v>2636</v>
      </c>
      <c r="B450" s="1419" t="s">
        <v>2637</v>
      </c>
      <c r="C450" s="652" t="e">
        <f>SUMIF('[11]OB 01.04.13'!$A$5:$A$1015,'[11]CONSOLIDATED TB'!A450,'[11]OB 01.04.13'!$C$5:$C$1015)</f>
        <v>#VALUE!</v>
      </c>
      <c r="D450" s="652" t="e">
        <f>SUMIF('[11]OB 01.04.13'!$A$5:$A$1015,'[11]CONSOLIDATED TB'!A450,'[11]OB 01.04.13'!$D$5:$D$1015)</f>
        <v>#VALUE!</v>
      </c>
      <c r="E450" s="653">
        <f>'[11]TRIAL ALL UNITS-Mar-14'!BK450</f>
        <v>0</v>
      </c>
      <c r="F450" s="653">
        <f>'[11]TRIAL ALL UNITS-Mar-14'!BL450</f>
        <v>0</v>
      </c>
      <c r="G450" s="653">
        <f t="shared" si="31"/>
        <v>0</v>
      </c>
      <c r="H450" s="653">
        <f t="shared" si="32"/>
        <v>0</v>
      </c>
      <c r="I450" s="653" t="e">
        <f t="shared" si="30"/>
        <v>#VALUE!</v>
      </c>
      <c r="J450" s="653" t="e">
        <f t="shared" si="30"/>
        <v>#VALUE!</v>
      </c>
      <c r="K450" s="653" t="e">
        <f t="shared" si="33"/>
        <v>#VALUE!</v>
      </c>
      <c r="L450" s="653" t="e">
        <f t="shared" si="34"/>
        <v>#VALUE!</v>
      </c>
    </row>
    <row r="451" spans="1:12" ht="13.5" thickBot="1">
      <c r="A451" s="1417" t="s">
        <v>2638</v>
      </c>
      <c r="B451" s="1419" t="s">
        <v>2639</v>
      </c>
      <c r="C451" s="652" t="e">
        <f>SUMIF('[11]OB 01.04.13'!$A$5:$A$1015,'[11]CONSOLIDATED TB'!A451,'[11]OB 01.04.13'!$C$5:$C$1015)</f>
        <v>#VALUE!</v>
      </c>
      <c r="D451" s="652" t="e">
        <f>SUMIF('[11]OB 01.04.13'!$A$5:$A$1015,'[11]CONSOLIDATED TB'!A451,'[11]OB 01.04.13'!$D$5:$D$1015)</f>
        <v>#VALUE!</v>
      </c>
      <c r="E451" s="653">
        <f>'[11]TRIAL ALL UNITS-Mar-14'!BK451</f>
        <v>92163</v>
      </c>
      <c r="F451" s="653">
        <f>'[11]TRIAL ALL UNITS-Mar-14'!BL451</f>
        <v>0</v>
      </c>
      <c r="G451" s="653">
        <f t="shared" si="31"/>
        <v>92163</v>
      </c>
      <c r="H451" s="653">
        <f t="shared" si="32"/>
        <v>0</v>
      </c>
      <c r="I451" s="653" t="e">
        <f t="shared" si="30"/>
        <v>#VALUE!</v>
      </c>
      <c r="J451" s="653" t="e">
        <f t="shared" si="30"/>
        <v>#VALUE!</v>
      </c>
      <c r="K451" s="653" t="e">
        <f t="shared" si="33"/>
        <v>#VALUE!</v>
      </c>
      <c r="L451" s="653" t="e">
        <f t="shared" si="34"/>
        <v>#VALUE!</v>
      </c>
    </row>
    <row r="452" spans="1:12" ht="13.5" thickBot="1">
      <c r="A452" s="1417" t="s">
        <v>2640</v>
      </c>
      <c r="B452" s="1419" t="s">
        <v>2641</v>
      </c>
      <c r="C452" s="652" t="e">
        <f>SUMIF('[11]OB 01.04.13'!$A$5:$A$1015,'[11]CONSOLIDATED TB'!A452,'[11]OB 01.04.13'!$C$5:$C$1015)</f>
        <v>#VALUE!</v>
      </c>
      <c r="D452" s="652" t="e">
        <f>SUMIF('[11]OB 01.04.13'!$A$5:$A$1015,'[11]CONSOLIDATED TB'!A452,'[11]OB 01.04.13'!$D$5:$D$1015)</f>
        <v>#VALUE!</v>
      </c>
      <c r="E452" s="653">
        <f>'[11]TRIAL ALL UNITS-Mar-14'!BK452</f>
        <v>59</v>
      </c>
      <c r="F452" s="653">
        <f>'[11]TRIAL ALL UNITS-Mar-14'!BL452</f>
        <v>0</v>
      </c>
      <c r="G452" s="653">
        <f t="shared" si="31"/>
        <v>59</v>
      </c>
      <c r="H452" s="653">
        <f t="shared" si="32"/>
        <v>0</v>
      </c>
      <c r="I452" s="653" t="e">
        <f t="shared" si="30"/>
        <v>#VALUE!</v>
      </c>
      <c r="J452" s="653" t="e">
        <f t="shared" si="30"/>
        <v>#VALUE!</v>
      </c>
      <c r="K452" s="653" t="e">
        <f t="shared" si="33"/>
        <v>#VALUE!</v>
      </c>
      <c r="L452" s="653" t="e">
        <f t="shared" si="34"/>
        <v>#VALUE!</v>
      </c>
    </row>
    <row r="453" spans="1:12" ht="13.5" thickBot="1">
      <c r="A453" s="1417" t="s">
        <v>2642</v>
      </c>
      <c r="B453" s="1419" t="s">
        <v>2643</v>
      </c>
      <c r="C453" s="652" t="e">
        <f>SUMIF('[11]OB 01.04.13'!$A$5:$A$1015,'[11]CONSOLIDATED TB'!A453,'[11]OB 01.04.13'!$C$5:$C$1015)</f>
        <v>#VALUE!</v>
      </c>
      <c r="D453" s="652" t="e">
        <f>SUMIF('[11]OB 01.04.13'!$A$5:$A$1015,'[11]CONSOLIDATED TB'!A453,'[11]OB 01.04.13'!$D$5:$D$1015)</f>
        <v>#VALUE!</v>
      </c>
      <c r="E453" s="653">
        <f>'[11]TRIAL ALL UNITS-Mar-14'!BK453</f>
        <v>1680</v>
      </c>
      <c r="F453" s="653">
        <f>'[11]TRIAL ALL UNITS-Mar-14'!BL453</f>
        <v>0</v>
      </c>
      <c r="G453" s="653">
        <f t="shared" si="31"/>
        <v>1680</v>
      </c>
      <c r="H453" s="653">
        <f t="shared" si="32"/>
        <v>0</v>
      </c>
      <c r="I453" s="653" t="e">
        <f t="shared" si="30"/>
        <v>#VALUE!</v>
      </c>
      <c r="J453" s="653" t="e">
        <f t="shared" si="30"/>
        <v>#VALUE!</v>
      </c>
      <c r="K453" s="653" t="e">
        <f t="shared" si="33"/>
        <v>#VALUE!</v>
      </c>
      <c r="L453" s="653" t="e">
        <f t="shared" si="34"/>
        <v>#VALUE!</v>
      </c>
    </row>
    <row r="454" spans="1:12" ht="13.5" thickBot="1">
      <c r="A454" s="1417" t="s">
        <v>2644</v>
      </c>
      <c r="B454" s="1419" t="s">
        <v>2645</v>
      </c>
      <c r="C454" s="652" t="e">
        <f>SUMIF('[11]OB 01.04.13'!$A$5:$A$1015,'[11]CONSOLIDATED TB'!A454,'[11]OB 01.04.13'!$C$5:$C$1015)</f>
        <v>#VALUE!</v>
      </c>
      <c r="D454" s="652" t="e">
        <f>SUMIF('[11]OB 01.04.13'!$A$5:$A$1015,'[11]CONSOLIDATED TB'!A454,'[11]OB 01.04.13'!$D$5:$D$1015)</f>
        <v>#VALUE!</v>
      </c>
      <c r="E454" s="653">
        <f>'[11]TRIAL ALL UNITS-Mar-14'!BK454</f>
        <v>4000</v>
      </c>
      <c r="F454" s="653">
        <f>'[11]TRIAL ALL UNITS-Mar-14'!BL454</f>
        <v>0</v>
      </c>
      <c r="G454" s="653">
        <f t="shared" si="31"/>
        <v>4000</v>
      </c>
      <c r="H454" s="653">
        <f t="shared" si="32"/>
        <v>0</v>
      </c>
      <c r="I454" s="653" t="e">
        <f t="shared" si="30"/>
        <v>#VALUE!</v>
      </c>
      <c r="J454" s="653" t="e">
        <f t="shared" si="30"/>
        <v>#VALUE!</v>
      </c>
      <c r="K454" s="653" t="e">
        <f t="shared" si="33"/>
        <v>#VALUE!</v>
      </c>
      <c r="L454" s="653" t="e">
        <f t="shared" si="34"/>
        <v>#VALUE!</v>
      </c>
    </row>
    <row r="455" spans="1:12" s="1433" customFormat="1" ht="13.5" thickBot="1">
      <c r="A455" s="1420" t="s">
        <v>2646</v>
      </c>
      <c r="B455" s="1434" t="s">
        <v>2647</v>
      </c>
      <c r="C455" s="652" t="e">
        <f>SUMIF('[11]OB 01.04.13'!$A$5:$A$1015,'[11]CONSOLIDATED TB'!A455,'[11]OB 01.04.13'!$C$5:$C$1015)</f>
        <v>#VALUE!</v>
      </c>
      <c r="D455" s="652" t="e">
        <f>SUMIF('[11]OB 01.04.13'!$A$5:$A$1015,'[11]CONSOLIDATED TB'!A455,'[11]OB 01.04.13'!$D$5:$D$1015)</f>
        <v>#VALUE!</v>
      </c>
      <c r="E455" s="653">
        <f>'[11]TRIAL ALL UNITS-Mar-14'!BK455</f>
        <v>0</v>
      </c>
      <c r="F455" s="653">
        <f>'[11]TRIAL ALL UNITS-Mar-14'!BL455</f>
        <v>0</v>
      </c>
      <c r="G455" s="653">
        <f t="shared" si="31"/>
        <v>0</v>
      </c>
      <c r="H455" s="653">
        <f t="shared" si="32"/>
        <v>0</v>
      </c>
      <c r="I455" s="653" t="e">
        <f t="shared" si="30"/>
        <v>#VALUE!</v>
      </c>
      <c r="J455" s="653" t="e">
        <f t="shared" si="30"/>
        <v>#VALUE!</v>
      </c>
      <c r="K455" s="653" t="e">
        <f t="shared" si="33"/>
        <v>#VALUE!</v>
      </c>
      <c r="L455" s="653" t="e">
        <f t="shared" si="34"/>
        <v>#VALUE!</v>
      </c>
    </row>
    <row r="456" spans="1:12" ht="13.5" thickBot="1">
      <c r="A456" s="1417" t="s">
        <v>2648</v>
      </c>
      <c r="B456" s="1419" t="s">
        <v>2649</v>
      </c>
      <c r="C456" s="652" t="e">
        <f>SUMIF('[11]OB 01.04.13'!$A$5:$A$1015,'[11]CONSOLIDATED TB'!A456,'[11]OB 01.04.13'!$C$5:$C$1015)</f>
        <v>#VALUE!</v>
      </c>
      <c r="D456" s="652" t="e">
        <f>SUMIF('[11]OB 01.04.13'!$A$5:$A$1015,'[11]CONSOLIDATED TB'!A456,'[11]OB 01.04.13'!$D$5:$D$1015)</f>
        <v>#VALUE!</v>
      </c>
      <c r="E456" s="653">
        <f>'[11]TRIAL ALL UNITS-Mar-14'!BK456</f>
        <v>0</v>
      </c>
      <c r="F456" s="653">
        <f>'[11]TRIAL ALL UNITS-Mar-14'!BL456</f>
        <v>9765</v>
      </c>
      <c r="G456" s="653">
        <f t="shared" si="31"/>
        <v>0</v>
      </c>
      <c r="H456" s="653">
        <f t="shared" si="32"/>
        <v>9765</v>
      </c>
      <c r="I456" s="653" t="e">
        <f t="shared" si="30"/>
        <v>#VALUE!</v>
      </c>
      <c r="J456" s="653" t="e">
        <f t="shared" si="30"/>
        <v>#VALUE!</v>
      </c>
      <c r="K456" s="653" t="e">
        <f t="shared" si="33"/>
        <v>#VALUE!</v>
      </c>
      <c r="L456" s="653" t="e">
        <f t="shared" si="34"/>
        <v>#VALUE!</v>
      </c>
    </row>
    <row r="457" spans="1:12" ht="13.5" thickBot="1">
      <c r="A457" s="1417" t="s">
        <v>2650</v>
      </c>
      <c r="B457" s="1419" t="s">
        <v>2651</v>
      </c>
      <c r="C457" s="652" t="e">
        <f>SUMIF('[11]OB 01.04.13'!$A$5:$A$1015,'[11]CONSOLIDATED TB'!A457,'[11]OB 01.04.13'!$C$5:$C$1015)</f>
        <v>#VALUE!</v>
      </c>
      <c r="D457" s="652" t="e">
        <f>SUMIF('[11]OB 01.04.13'!$A$5:$A$1015,'[11]CONSOLIDATED TB'!A457,'[11]OB 01.04.13'!$D$5:$D$1015)</f>
        <v>#VALUE!</v>
      </c>
      <c r="E457" s="653">
        <f>'[11]TRIAL ALL UNITS-Mar-14'!BK457</f>
        <v>9765</v>
      </c>
      <c r="F457" s="653">
        <f>'[11]TRIAL ALL UNITS-Mar-14'!BL457</f>
        <v>0</v>
      </c>
      <c r="G457" s="653">
        <f t="shared" si="31"/>
        <v>9765</v>
      </c>
      <c r="H457" s="653">
        <f t="shared" si="32"/>
        <v>0</v>
      </c>
      <c r="I457" s="653" t="e">
        <f t="shared" ref="I457:J526" si="35">+C457+G457</f>
        <v>#VALUE!</v>
      </c>
      <c r="J457" s="653" t="e">
        <f t="shared" si="35"/>
        <v>#VALUE!</v>
      </c>
      <c r="K457" s="653" t="e">
        <f t="shared" si="33"/>
        <v>#VALUE!</v>
      </c>
      <c r="L457" s="653" t="e">
        <f t="shared" si="34"/>
        <v>#VALUE!</v>
      </c>
    </row>
    <row r="458" spans="1:12" ht="13.5" thickBot="1">
      <c r="A458" s="1417" t="s">
        <v>2652</v>
      </c>
      <c r="B458" s="1419" t="s">
        <v>2653</v>
      </c>
      <c r="C458" s="652" t="e">
        <f>SUMIF('[11]OB 01.04.13'!$A$5:$A$1015,'[11]CONSOLIDATED TB'!A458,'[11]OB 01.04.13'!$C$5:$C$1015)</f>
        <v>#VALUE!</v>
      </c>
      <c r="D458" s="652" t="e">
        <f>SUMIF('[11]OB 01.04.13'!$A$5:$A$1015,'[11]CONSOLIDATED TB'!A458,'[11]OB 01.04.13'!$D$5:$D$1015)</f>
        <v>#VALUE!</v>
      </c>
      <c r="E458" s="653">
        <f>'[11]TRIAL ALL UNITS-Mar-14'!BK458</f>
        <v>0</v>
      </c>
      <c r="F458" s="653">
        <f>'[11]TRIAL ALL UNITS-Mar-14'!BL458</f>
        <v>0</v>
      </c>
      <c r="G458" s="653">
        <f t="shared" ref="G458:G527" si="36">IF(E458&gt;F458,E458-F458,0)</f>
        <v>0</v>
      </c>
      <c r="H458" s="653">
        <f t="shared" ref="H458:H527" si="37">IF(F458&gt;E458,F458-E458,0)</f>
        <v>0</v>
      </c>
      <c r="I458" s="653" t="e">
        <f t="shared" si="35"/>
        <v>#VALUE!</v>
      </c>
      <c r="J458" s="653" t="e">
        <f t="shared" si="35"/>
        <v>#VALUE!</v>
      </c>
      <c r="K458" s="653" t="e">
        <f t="shared" ref="K458:K527" si="38">IF(I458&gt;J458,I458-J458,0)</f>
        <v>#VALUE!</v>
      </c>
      <c r="L458" s="653" t="e">
        <f t="shared" ref="L458:L527" si="39">IF(J458&gt;I458,J458-I458,0)</f>
        <v>#VALUE!</v>
      </c>
    </row>
    <row r="459" spans="1:12" ht="13.5" thickBot="1">
      <c r="A459" s="1417" t="s">
        <v>2654</v>
      </c>
      <c r="B459" s="1419" t="s">
        <v>2655</v>
      </c>
      <c r="C459" s="652" t="e">
        <f>SUMIF('[11]OB 01.04.13'!$A$5:$A$1015,'[11]CONSOLIDATED TB'!A459,'[11]OB 01.04.13'!$C$5:$C$1015)</f>
        <v>#VALUE!</v>
      </c>
      <c r="D459" s="652" t="e">
        <f>SUMIF('[11]OB 01.04.13'!$A$5:$A$1015,'[11]CONSOLIDATED TB'!A459,'[11]OB 01.04.13'!$D$5:$D$1015)</f>
        <v>#VALUE!</v>
      </c>
      <c r="E459" s="653">
        <f>'[11]TRIAL ALL UNITS-Mar-14'!BK459</f>
        <v>0</v>
      </c>
      <c r="F459" s="653">
        <f>'[11]TRIAL ALL UNITS-Mar-14'!BL459</f>
        <v>0</v>
      </c>
      <c r="G459" s="653">
        <f t="shared" si="36"/>
        <v>0</v>
      </c>
      <c r="H459" s="653">
        <f t="shared" si="37"/>
        <v>0</v>
      </c>
      <c r="I459" s="653" t="e">
        <f t="shared" si="35"/>
        <v>#VALUE!</v>
      </c>
      <c r="J459" s="653" t="e">
        <f t="shared" si="35"/>
        <v>#VALUE!</v>
      </c>
      <c r="K459" s="653" t="e">
        <f t="shared" si="38"/>
        <v>#VALUE!</v>
      </c>
      <c r="L459" s="653" t="e">
        <f t="shared" si="39"/>
        <v>#VALUE!</v>
      </c>
    </row>
    <row r="460" spans="1:12" ht="13.5" thickBot="1">
      <c r="A460" s="1417" t="s">
        <v>2656</v>
      </c>
      <c r="B460" s="1419" t="s">
        <v>2657</v>
      </c>
      <c r="C460" s="652" t="e">
        <f>SUMIF('[11]OB 01.04.13'!$A$5:$A$1015,'[11]CONSOLIDATED TB'!A460,'[11]OB 01.04.13'!$C$5:$C$1015)</f>
        <v>#VALUE!</v>
      </c>
      <c r="D460" s="652" t="e">
        <f>SUMIF('[11]OB 01.04.13'!$A$5:$A$1015,'[11]CONSOLIDATED TB'!A460,'[11]OB 01.04.13'!$D$5:$D$1015)</f>
        <v>#VALUE!</v>
      </c>
      <c r="E460" s="653">
        <f>'[11]TRIAL ALL UNITS-Mar-14'!BK460</f>
        <v>0</v>
      </c>
      <c r="F460" s="653">
        <f>'[11]TRIAL ALL UNITS-Mar-14'!BL460</f>
        <v>0</v>
      </c>
      <c r="G460" s="653">
        <f t="shared" si="36"/>
        <v>0</v>
      </c>
      <c r="H460" s="653">
        <f t="shared" si="37"/>
        <v>0</v>
      </c>
      <c r="I460" s="653" t="e">
        <f t="shared" si="35"/>
        <v>#VALUE!</v>
      </c>
      <c r="J460" s="653" t="e">
        <f t="shared" si="35"/>
        <v>#VALUE!</v>
      </c>
      <c r="K460" s="653" t="e">
        <f t="shared" si="38"/>
        <v>#VALUE!</v>
      </c>
      <c r="L460" s="653" t="e">
        <f t="shared" si="39"/>
        <v>#VALUE!</v>
      </c>
    </row>
    <row r="461" spans="1:12" ht="13.5" thickBot="1">
      <c r="A461" s="1417" t="s">
        <v>2658</v>
      </c>
      <c r="B461" s="1419" t="s">
        <v>2659</v>
      </c>
      <c r="C461" s="652" t="e">
        <f>SUMIF('[11]OB 01.04.13'!$A$5:$A$1015,'[11]CONSOLIDATED TB'!A461,'[11]OB 01.04.13'!$C$5:$C$1015)</f>
        <v>#VALUE!</v>
      </c>
      <c r="D461" s="652" t="e">
        <f>SUMIF('[11]OB 01.04.13'!$A$5:$A$1015,'[11]CONSOLIDATED TB'!A461,'[11]OB 01.04.13'!$D$5:$D$1015)</f>
        <v>#VALUE!</v>
      </c>
      <c r="E461" s="653">
        <f>'[11]TRIAL ALL UNITS-Mar-14'!BK461</f>
        <v>0</v>
      </c>
      <c r="F461" s="653">
        <f>'[11]TRIAL ALL UNITS-Mar-14'!BL461</f>
        <v>0</v>
      </c>
      <c r="G461" s="653">
        <f t="shared" si="36"/>
        <v>0</v>
      </c>
      <c r="H461" s="653">
        <f t="shared" si="37"/>
        <v>0</v>
      </c>
      <c r="I461" s="653" t="e">
        <f t="shared" si="35"/>
        <v>#VALUE!</v>
      </c>
      <c r="J461" s="653" t="e">
        <f t="shared" si="35"/>
        <v>#VALUE!</v>
      </c>
      <c r="K461" s="653" t="e">
        <f t="shared" si="38"/>
        <v>#VALUE!</v>
      </c>
      <c r="L461" s="653" t="e">
        <f t="shared" si="39"/>
        <v>#VALUE!</v>
      </c>
    </row>
    <row r="462" spans="1:12" ht="13.5" thickBot="1">
      <c r="A462" s="1417" t="s">
        <v>4222</v>
      </c>
      <c r="B462" s="1419" t="s">
        <v>4223</v>
      </c>
      <c r="C462" s="652" t="e">
        <f>SUMIF('[11]OB 01.04.13'!$A$5:$A$1015,'[11]CONSOLIDATED TB'!A462,'[11]OB 01.04.13'!$C$5:$C$1015)</f>
        <v>#VALUE!</v>
      </c>
      <c r="D462" s="652" t="e">
        <f>SUMIF('[11]OB 01.04.13'!$A$5:$A$1015,'[11]CONSOLIDATED TB'!A462,'[11]OB 01.04.13'!$D$5:$D$1015)</f>
        <v>#VALUE!</v>
      </c>
      <c r="E462" s="653">
        <f>'[11]TRIAL ALL UNITS-Mar-14'!BK462</f>
        <v>47000</v>
      </c>
      <c r="F462" s="653">
        <f>'[11]TRIAL ALL UNITS-Mar-14'!BL462</f>
        <v>0</v>
      </c>
      <c r="G462" s="653">
        <f>IF(E462&gt;F462,E462-F462,0)</f>
        <v>47000</v>
      </c>
      <c r="H462" s="653">
        <f>IF(F462&gt;E462,F462-E462,0)</f>
        <v>0</v>
      </c>
      <c r="I462" s="653" t="e">
        <f>+C462+G462</f>
        <v>#VALUE!</v>
      </c>
      <c r="J462" s="653" t="e">
        <f>+D462+H462</f>
        <v>#VALUE!</v>
      </c>
      <c r="K462" s="653" t="e">
        <f>IF(I462&gt;J462,I462-J462,0)</f>
        <v>#VALUE!</v>
      </c>
      <c r="L462" s="653" t="e">
        <f>IF(J462&gt;I462,J462-I462,0)</f>
        <v>#VALUE!</v>
      </c>
    </row>
    <row r="463" spans="1:12" ht="13.5" thickBot="1">
      <c r="A463" s="1417" t="s">
        <v>2660</v>
      </c>
      <c r="B463" s="1419" t="s">
        <v>2661</v>
      </c>
      <c r="C463" s="652" t="e">
        <f>SUMIF('[11]OB 01.04.13'!$A$5:$A$1015,'[11]CONSOLIDATED TB'!A463,'[11]OB 01.04.13'!$C$5:$C$1015)</f>
        <v>#VALUE!</v>
      </c>
      <c r="D463" s="652" t="e">
        <f>SUMIF('[11]OB 01.04.13'!$A$5:$A$1015,'[11]CONSOLIDATED TB'!A463,'[11]OB 01.04.13'!$D$5:$D$1015)</f>
        <v>#VALUE!</v>
      </c>
      <c r="E463" s="653">
        <f>'[11]TRIAL ALL UNITS-Mar-14'!BK463</f>
        <v>2955</v>
      </c>
      <c r="F463" s="653">
        <f>'[11]TRIAL ALL UNITS-Mar-14'!BL463</f>
        <v>0</v>
      </c>
      <c r="G463" s="653">
        <f t="shared" si="36"/>
        <v>2955</v>
      </c>
      <c r="H463" s="653">
        <f t="shared" si="37"/>
        <v>0</v>
      </c>
      <c r="I463" s="653" t="e">
        <f t="shared" si="35"/>
        <v>#VALUE!</v>
      </c>
      <c r="J463" s="653" t="e">
        <f t="shared" si="35"/>
        <v>#VALUE!</v>
      </c>
      <c r="K463" s="653" t="e">
        <f t="shared" si="38"/>
        <v>#VALUE!</v>
      </c>
      <c r="L463" s="653" t="e">
        <f t="shared" si="39"/>
        <v>#VALUE!</v>
      </c>
    </row>
    <row r="464" spans="1:12" ht="13.5" thickBot="1">
      <c r="A464" s="1417" t="s">
        <v>2662</v>
      </c>
      <c r="B464" s="1419" t="s">
        <v>2663</v>
      </c>
      <c r="C464" s="652" t="e">
        <f>SUMIF('[11]OB 01.04.13'!$A$5:$A$1015,'[11]CONSOLIDATED TB'!A464,'[11]OB 01.04.13'!$C$5:$C$1015)</f>
        <v>#VALUE!</v>
      </c>
      <c r="D464" s="652" t="e">
        <f>SUMIF('[11]OB 01.04.13'!$A$5:$A$1015,'[11]CONSOLIDATED TB'!A464,'[11]OB 01.04.13'!$D$5:$D$1015)</f>
        <v>#VALUE!</v>
      </c>
      <c r="E464" s="653">
        <f>'[11]TRIAL ALL UNITS-Mar-14'!BK464</f>
        <v>0</v>
      </c>
      <c r="F464" s="653">
        <f>'[11]TRIAL ALL UNITS-Mar-14'!BL464</f>
        <v>0</v>
      </c>
      <c r="G464" s="653">
        <f t="shared" si="36"/>
        <v>0</v>
      </c>
      <c r="H464" s="653">
        <f t="shared" si="37"/>
        <v>0</v>
      </c>
      <c r="I464" s="653" t="e">
        <f t="shared" si="35"/>
        <v>#VALUE!</v>
      </c>
      <c r="J464" s="653" t="e">
        <f t="shared" si="35"/>
        <v>#VALUE!</v>
      </c>
      <c r="K464" s="653" t="e">
        <f t="shared" si="38"/>
        <v>#VALUE!</v>
      </c>
      <c r="L464" s="653" t="e">
        <f t="shared" si="39"/>
        <v>#VALUE!</v>
      </c>
    </row>
    <row r="465" spans="1:12" ht="13.5" thickBot="1">
      <c r="A465" s="1417" t="s">
        <v>2664</v>
      </c>
      <c r="B465" s="1419" t="s">
        <v>2665</v>
      </c>
      <c r="C465" s="652" t="e">
        <f>SUMIF('[11]OB 01.04.13'!$A$5:$A$1015,'[11]CONSOLIDATED TB'!A465,'[11]OB 01.04.13'!$C$5:$C$1015)</f>
        <v>#VALUE!</v>
      </c>
      <c r="D465" s="652" t="e">
        <f>SUMIF('[11]OB 01.04.13'!$A$5:$A$1015,'[11]CONSOLIDATED TB'!A465,'[11]OB 01.04.13'!$D$5:$D$1015)</f>
        <v>#VALUE!</v>
      </c>
      <c r="E465" s="653">
        <f>'[11]TRIAL ALL UNITS-Mar-14'!BK465</f>
        <v>0</v>
      </c>
      <c r="F465" s="653">
        <f>'[11]TRIAL ALL UNITS-Mar-14'!BL465</f>
        <v>0</v>
      </c>
      <c r="G465" s="653">
        <f t="shared" si="36"/>
        <v>0</v>
      </c>
      <c r="H465" s="653">
        <f t="shared" si="37"/>
        <v>0</v>
      </c>
      <c r="I465" s="653" t="e">
        <f t="shared" si="35"/>
        <v>#VALUE!</v>
      </c>
      <c r="J465" s="653" t="e">
        <f t="shared" si="35"/>
        <v>#VALUE!</v>
      </c>
      <c r="K465" s="653" t="e">
        <f t="shared" si="38"/>
        <v>#VALUE!</v>
      </c>
      <c r="L465" s="653" t="e">
        <f t="shared" si="39"/>
        <v>#VALUE!</v>
      </c>
    </row>
    <row r="466" spans="1:12" ht="13.5" thickBot="1">
      <c r="A466" s="1417" t="s">
        <v>2666</v>
      </c>
      <c r="B466" s="1419" t="s">
        <v>2667</v>
      </c>
      <c r="C466" s="652" t="e">
        <f>SUMIF('[11]OB 01.04.13'!$A$5:$A$1015,'[11]CONSOLIDATED TB'!A466,'[11]OB 01.04.13'!$C$5:$C$1015)</f>
        <v>#VALUE!</v>
      </c>
      <c r="D466" s="652" t="e">
        <f>SUMIF('[11]OB 01.04.13'!$A$5:$A$1015,'[11]CONSOLIDATED TB'!A466,'[11]OB 01.04.13'!$D$5:$D$1015)</f>
        <v>#VALUE!</v>
      </c>
      <c r="E466" s="653">
        <f>'[11]TRIAL ALL UNITS-Mar-14'!BK466</f>
        <v>0</v>
      </c>
      <c r="F466" s="653">
        <f>'[11]TRIAL ALL UNITS-Mar-14'!BL466</f>
        <v>23451</v>
      </c>
      <c r="G466" s="653">
        <f t="shared" si="36"/>
        <v>0</v>
      </c>
      <c r="H466" s="653">
        <f t="shared" si="37"/>
        <v>23451</v>
      </c>
      <c r="I466" s="653" t="e">
        <f t="shared" si="35"/>
        <v>#VALUE!</v>
      </c>
      <c r="J466" s="653" t="e">
        <f t="shared" si="35"/>
        <v>#VALUE!</v>
      </c>
      <c r="K466" s="653" t="e">
        <f t="shared" si="38"/>
        <v>#VALUE!</v>
      </c>
      <c r="L466" s="653" t="e">
        <f t="shared" si="39"/>
        <v>#VALUE!</v>
      </c>
    </row>
    <row r="467" spans="1:12" ht="13.5" thickBot="1">
      <c r="A467" s="1417" t="s">
        <v>2668</v>
      </c>
      <c r="B467" s="1419" t="s">
        <v>2669</v>
      </c>
      <c r="C467" s="652" t="e">
        <f>SUMIF('[11]OB 01.04.13'!$A$5:$A$1015,'[11]CONSOLIDATED TB'!A467,'[11]OB 01.04.13'!$C$5:$C$1015)</f>
        <v>#VALUE!</v>
      </c>
      <c r="D467" s="652" t="e">
        <f>SUMIF('[11]OB 01.04.13'!$A$5:$A$1015,'[11]CONSOLIDATED TB'!A467,'[11]OB 01.04.13'!$D$5:$D$1015)</f>
        <v>#VALUE!</v>
      </c>
      <c r="E467" s="653">
        <f>'[11]TRIAL ALL UNITS-Mar-14'!BK467</f>
        <v>475</v>
      </c>
      <c r="F467" s="653">
        <f>'[11]TRIAL ALL UNITS-Mar-14'!BL467</f>
        <v>0</v>
      </c>
      <c r="G467" s="653">
        <f t="shared" si="36"/>
        <v>475</v>
      </c>
      <c r="H467" s="653">
        <f t="shared" si="37"/>
        <v>0</v>
      </c>
      <c r="I467" s="653" t="e">
        <f t="shared" si="35"/>
        <v>#VALUE!</v>
      </c>
      <c r="J467" s="653" t="e">
        <f t="shared" si="35"/>
        <v>#VALUE!</v>
      </c>
      <c r="K467" s="653" t="e">
        <f t="shared" si="38"/>
        <v>#VALUE!</v>
      </c>
      <c r="L467" s="653" t="e">
        <f t="shared" si="39"/>
        <v>#VALUE!</v>
      </c>
    </row>
    <row r="468" spans="1:12" ht="13.5" thickBot="1">
      <c r="A468" s="1417" t="s">
        <v>2670</v>
      </c>
      <c r="B468" s="1419" t="s">
        <v>2671</v>
      </c>
      <c r="C468" s="652" t="e">
        <f>SUMIF('[11]OB 01.04.13'!$A$5:$A$1015,'[11]CONSOLIDATED TB'!A468,'[11]OB 01.04.13'!$C$5:$C$1015)</f>
        <v>#VALUE!</v>
      </c>
      <c r="D468" s="652" t="e">
        <f>SUMIF('[11]OB 01.04.13'!$A$5:$A$1015,'[11]CONSOLIDATED TB'!A468,'[11]OB 01.04.13'!$D$5:$D$1015)</f>
        <v>#VALUE!</v>
      </c>
      <c r="E468" s="653">
        <f>'[11]TRIAL ALL UNITS-Mar-14'!BK468</f>
        <v>0</v>
      </c>
      <c r="F468" s="653">
        <f>'[11]TRIAL ALL UNITS-Mar-14'!BL468</f>
        <v>0</v>
      </c>
      <c r="G468" s="653">
        <f t="shared" si="36"/>
        <v>0</v>
      </c>
      <c r="H468" s="653">
        <f t="shared" si="37"/>
        <v>0</v>
      </c>
      <c r="I468" s="653" t="e">
        <f t="shared" si="35"/>
        <v>#VALUE!</v>
      </c>
      <c r="J468" s="653" t="e">
        <f t="shared" si="35"/>
        <v>#VALUE!</v>
      </c>
      <c r="K468" s="653" t="e">
        <f t="shared" si="38"/>
        <v>#VALUE!</v>
      </c>
      <c r="L468" s="653" t="e">
        <f t="shared" si="39"/>
        <v>#VALUE!</v>
      </c>
    </row>
    <row r="469" spans="1:12" ht="13.5" thickBot="1">
      <c r="A469" s="1417" t="s">
        <v>2672</v>
      </c>
      <c r="B469" s="1419" t="s">
        <v>2673</v>
      </c>
      <c r="C469" s="652" t="e">
        <f>SUMIF('[11]OB 01.04.13'!$A$5:$A$1015,'[11]CONSOLIDATED TB'!A469,'[11]OB 01.04.13'!$C$5:$C$1015)</f>
        <v>#VALUE!</v>
      </c>
      <c r="D469" s="652" t="e">
        <f>SUMIF('[11]OB 01.04.13'!$A$5:$A$1015,'[11]CONSOLIDATED TB'!A469,'[11]OB 01.04.13'!$D$5:$D$1015)</f>
        <v>#VALUE!</v>
      </c>
      <c r="E469" s="653">
        <f>'[11]TRIAL ALL UNITS-Mar-14'!BK469</f>
        <v>0</v>
      </c>
      <c r="F469" s="653">
        <f>'[11]TRIAL ALL UNITS-Mar-14'!BL469</f>
        <v>8316</v>
      </c>
      <c r="G469" s="653">
        <f t="shared" si="36"/>
        <v>0</v>
      </c>
      <c r="H469" s="653">
        <f t="shared" si="37"/>
        <v>8316</v>
      </c>
      <c r="I469" s="653" t="e">
        <f t="shared" si="35"/>
        <v>#VALUE!</v>
      </c>
      <c r="J469" s="653" t="e">
        <f t="shared" si="35"/>
        <v>#VALUE!</v>
      </c>
      <c r="K469" s="653" t="e">
        <f t="shared" si="38"/>
        <v>#VALUE!</v>
      </c>
      <c r="L469" s="653" t="e">
        <f t="shared" si="39"/>
        <v>#VALUE!</v>
      </c>
    </row>
    <row r="470" spans="1:12" s="1449" customFormat="1" ht="13.5" thickBot="1">
      <c r="A470" s="1447" t="s">
        <v>4224</v>
      </c>
      <c r="B470" s="1454"/>
      <c r="C470" s="757" t="e">
        <f>SUMIF('[11]OB 01.04.13'!$A$5:$A$1015,'[11]CONSOLIDATED TB'!A470,'[11]OB 01.04.13'!$C$5:$C$1015)</f>
        <v>#VALUE!</v>
      </c>
      <c r="D470" s="757" t="e">
        <f>SUMIF('[11]OB 01.04.13'!$A$5:$A$1015,'[11]CONSOLIDATED TB'!A470,'[11]OB 01.04.13'!$D$5:$D$1015)</f>
        <v>#VALUE!</v>
      </c>
      <c r="E470" s="757">
        <f>'[11]TRIAL ALL UNITS-Mar-14'!BK470</f>
        <v>1487724957.0714998</v>
      </c>
      <c r="F470" s="757">
        <f>'[11]TRIAL ALL UNITS-Mar-14'!BL470</f>
        <v>0</v>
      </c>
      <c r="G470" s="757">
        <f t="shared" si="36"/>
        <v>1487724957.0714998</v>
      </c>
      <c r="H470" s="757">
        <f t="shared" si="37"/>
        <v>0</v>
      </c>
      <c r="I470" s="757" t="e">
        <f t="shared" si="35"/>
        <v>#VALUE!</v>
      </c>
      <c r="J470" s="757" t="e">
        <f t="shared" si="35"/>
        <v>#VALUE!</v>
      </c>
      <c r="K470" s="757" t="e">
        <f t="shared" si="38"/>
        <v>#VALUE!</v>
      </c>
      <c r="L470" s="757" t="e">
        <f t="shared" si="39"/>
        <v>#VALUE!</v>
      </c>
    </row>
    <row r="471" spans="1:12" ht="13.5" thickBot="1">
      <c r="A471" s="1417" t="s">
        <v>4225</v>
      </c>
      <c r="B471" s="1419" t="s">
        <v>4226</v>
      </c>
      <c r="C471" s="652" t="e">
        <f>SUMIF('[11]OB 01.04.13'!$A$5:$A$1015,'[11]CONSOLIDATED TB'!A471,'[11]OB 01.04.13'!$C$5:$C$1015)</f>
        <v>#VALUE!</v>
      </c>
      <c r="D471" s="652" t="e">
        <f>SUMIF('[11]OB 01.04.13'!$A$5:$A$1015,'[11]CONSOLIDATED TB'!A471,'[11]OB 01.04.13'!$D$5:$D$1015)</f>
        <v>#VALUE!</v>
      </c>
      <c r="E471" s="653">
        <f>'[11]TRIAL ALL UNITS-Mar-14'!BK471</f>
        <v>21039379.399999999</v>
      </c>
      <c r="F471" s="653">
        <f>'[11]TRIAL ALL UNITS-Mar-14'!BL471</f>
        <v>0</v>
      </c>
      <c r="G471" s="653">
        <f>IF(E471&gt;F471,E471-F471,0)</f>
        <v>21039379.399999999</v>
      </c>
      <c r="H471" s="653">
        <f>IF(F471&gt;E471,F471-E471,0)</f>
        <v>0</v>
      </c>
      <c r="I471" s="653" t="e">
        <f t="shared" si="35"/>
        <v>#VALUE!</v>
      </c>
      <c r="J471" s="653" t="e">
        <f t="shared" si="35"/>
        <v>#VALUE!</v>
      </c>
      <c r="K471" s="653" t="e">
        <f>IF(I471&gt;J471,I471-J471,0)</f>
        <v>#VALUE!</v>
      </c>
      <c r="L471" s="653" t="e">
        <f>IF(J471&gt;I471,J471-I471,0)</f>
        <v>#VALUE!</v>
      </c>
    </row>
    <row r="472" spans="1:12" ht="13.5" thickBot="1">
      <c r="A472" s="1417" t="s">
        <v>4227</v>
      </c>
      <c r="B472" s="1419" t="s">
        <v>1272</v>
      </c>
      <c r="C472" s="652" t="e">
        <f>SUMIF('[11]OB 01.04.13'!$A$5:$A$1015,'[11]CONSOLIDATED TB'!A472,'[11]OB 01.04.13'!$C$5:$C$1015)</f>
        <v>#VALUE!</v>
      </c>
      <c r="D472" s="652" t="e">
        <f>SUMIF('[11]OB 01.04.13'!$A$5:$A$1015,'[11]CONSOLIDATED TB'!A472,'[11]OB 01.04.13'!$D$5:$D$1015)</f>
        <v>#VALUE!</v>
      </c>
      <c r="E472" s="653">
        <f>'[11]TRIAL ALL UNITS-Mar-14'!BK472</f>
        <v>10084774.17</v>
      </c>
      <c r="F472" s="653">
        <f>'[11]TRIAL ALL UNITS-Mar-14'!BL472</f>
        <v>0</v>
      </c>
      <c r="G472" s="653">
        <f>IF(E472&gt;F472,E472-F472,0)</f>
        <v>10084774.17</v>
      </c>
      <c r="H472" s="653">
        <f>IF(F472&gt;E472,F472-E472,0)</f>
        <v>0</v>
      </c>
      <c r="I472" s="653" t="e">
        <f t="shared" si="35"/>
        <v>#VALUE!</v>
      </c>
      <c r="J472" s="653" t="e">
        <f t="shared" si="35"/>
        <v>#VALUE!</v>
      </c>
      <c r="K472" s="653" t="e">
        <f>IF(I472&gt;J472,I472-J472,0)</f>
        <v>#VALUE!</v>
      </c>
      <c r="L472" s="653" t="e">
        <f>IF(J472&gt;I472,J472-I472,0)</f>
        <v>#VALUE!</v>
      </c>
    </row>
    <row r="473" spans="1:12" ht="13.5" thickBot="1">
      <c r="A473" s="1417" t="s">
        <v>4228</v>
      </c>
      <c r="B473" s="1419" t="s">
        <v>4229</v>
      </c>
      <c r="C473" s="652" t="e">
        <f>SUMIF('[11]OB 01.04.13'!$A$5:$A$1015,'[11]CONSOLIDATED TB'!A473,'[11]OB 01.04.13'!$C$5:$C$1015)</f>
        <v>#VALUE!</v>
      </c>
      <c r="D473" s="652" t="e">
        <f>SUMIF('[11]OB 01.04.13'!$A$5:$A$1015,'[11]CONSOLIDATED TB'!A473,'[11]OB 01.04.13'!$D$5:$D$1015)</f>
        <v>#VALUE!</v>
      </c>
      <c r="E473" s="653">
        <f>'[11]TRIAL ALL UNITS-Mar-14'!BK473</f>
        <v>8865958</v>
      </c>
      <c r="F473" s="653">
        <f>'[11]TRIAL ALL UNITS-Mar-14'!BL473</f>
        <v>0</v>
      </c>
      <c r="G473" s="653">
        <f>IF(E473&gt;F473,E473-F473,0)</f>
        <v>8865958</v>
      </c>
      <c r="H473" s="653">
        <f>IF(F473&gt;E473,F473-E473,0)</f>
        <v>0</v>
      </c>
      <c r="I473" s="653" t="e">
        <f t="shared" si="35"/>
        <v>#VALUE!</v>
      </c>
      <c r="J473" s="653" t="e">
        <f t="shared" si="35"/>
        <v>#VALUE!</v>
      </c>
      <c r="K473" s="653" t="e">
        <f>IF(I473&gt;J473,I473-J473,0)</f>
        <v>#VALUE!</v>
      </c>
      <c r="L473" s="653" t="e">
        <f>IF(J473&gt;I473,J473-I473,0)</f>
        <v>#VALUE!</v>
      </c>
    </row>
    <row r="474" spans="1:12" ht="13.5" thickBot="1">
      <c r="A474" s="1417" t="s">
        <v>4230</v>
      </c>
      <c r="B474" s="1419" t="s">
        <v>4231</v>
      </c>
      <c r="C474" s="652" t="e">
        <f>SUMIF('[11]OB 01.04.13'!$A$5:$A$1015,'[11]CONSOLIDATED TB'!A474,'[11]OB 01.04.13'!$C$5:$C$1015)</f>
        <v>#VALUE!</v>
      </c>
      <c r="D474" s="652" t="e">
        <f>SUMIF('[11]OB 01.04.13'!$A$5:$A$1015,'[11]CONSOLIDATED TB'!A474,'[11]OB 01.04.13'!$D$5:$D$1015)</f>
        <v>#VALUE!</v>
      </c>
      <c r="E474" s="653">
        <f>'[11]TRIAL ALL UNITS-Mar-14'!BK474</f>
        <v>6147224</v>
      </c>
      <c r="F474" s="653">
        <f>'[11]TRIAL ALL UNITS-Mar-14'!BL474</f>
        <v>0</v>
      </c>
      <c r="G474" s="653">
        <f>IF(E474&gt;F474,E474-F474,0)</f>
        <v>6147224</v>
      </c>
      <c r="H474" s="653">
        <f>IF(F474&gt;E474,F474-E474,0)</f>
        <v>0</v>
      </c>
      <c r="I474" s="653" t="e">
        <f t="shared" si="35"/>
        <v>#VALUE!</v>
      </c>
      <c r="J474" s="653" t="e">
        <f t="shared" si="35"/>
        <v>#VALUE!</v>
      </c>
      <c r="K474" s="653" t="e">
        <f>IF(I474&gt;J474,I474-J474,0)</f>
        <v>#VALUE!</v>
      </c>
      <c r="L474" s="653" t="e">
        <f>IF(J474&gt;I474,J474-I474,0)</f>
        <v>#VALUE!</v>
      </c>
    </row>
    <row r="475" spans="1:12" ht="13.5" thickBot="1">
      <c r="A475" s="1417" t="s">
        <v>2674</v>
      </c>
      <c r="B475" s="1419" t="s">
        <v>2675</v>
      </c>
      <c r="C475" s="652" t="e">
        <f>SUMIF('[11]OB 01.04.13'!$A$5:$A$1015,'[11]CONSOLIDATED TB'!A475,'[11]OB 01.04.13'!$C$5:$C$1015)</f>
        <v>#VALUE!</v>
      </c>
      <c r="D475" s="652" t="e">
        <f>SUMIF('[11]OB 01.04.13'!$A$5:$A$1015,'[11]CONSOLIDATED TB'!A475,'[11]OB 01.04.13'!$D$5:$D$1015)</f>
        <v>#VALUE!</v>
      </c>
      <c r="E475" s="653">
        <f>'[11]TRIAL ALL UNITS-Mar-14'!BK475</f>
        <v>0</v>
      </c>
      <c r="F475" s="653">
        <f>'[11]TRIAL ALL UNITS-Mar-14'!BL475</f>
        <v>0</v>
      </c>
      <c r="G475" s="653">
        <f t="shared" si="36"/>
        <v>0</v>
      </c>
      <c r="H475" s="653">
        <f t="shared" si="37"/>
        <v>0</v>
      </c>
      <c r="I475" s="653" t="e">
        <f t="shared" si="35"/>
        <v>#VALUE!</v>
      </c>
      <c r="J475" s="653" t="e">
        <f t="shared" si="35"/>
        <v>#VALUE!</v>
      </c>
      <c r="K475" s="653" t="e">
        <f t="shared" si="38"/>
        <v>#VALUE!</v>
      </c>
      <c r="L475" s="653" t="e">
        <f t="shared" si="39"/>
        <v>#VALUE!</v>
      </c>
    </row>
    <row r="476" spans="1:12" ht="13.5" thickBot="1">
      <c r="A476" s="1417" t="s">
        <v>2676</v>
      </c>
      <c r="B476" s="1419" t="s">
        <v>2217</v>
      </c>
      <c r="C476" s="652" t="e">
        <f>SUMIF('[11]OB 01.04.13'!$A$5:$A$1015,'[11]CONSOLIDATED TB'!A476,'[11]OB 01.04.13'!$C$5:$C$1015)</f>
        <v>#VALUE!</v>
      </c>
      <c r="D476" s="652" t="e">
        <f>SUMIF('[11]OB 01.04.13'!$A$5:$A$1015,'[11]CONSOLIDATED TB'!A476,'[11]OB 01.04.13'!$D$5:$D$1015)</f>
        <v>#VALUE!</v>
      </c>
      <c r="E476" s="653">
        <f>'[11]TRIAL ALL UNITS-Mar-14'!BK476</f>
        <v>173174</v>
      </c>
      <c r="F476" s="653">
        <f>'[11]TRIAL ALL UNITS-Mar-14'!BL476</f>
        <v>0</v>
      </c>
      <c r="G476" s="653">
        <f t="shared" si="36"/>
        <v>173174</v>
      </c>
      <c r="H476" s="653">
        <f t="shared" si="37"/>
        <v>0</v>
      </c>
      <c r="I476" s="653" t="e">
        <f t="shared" si="35"/>
        <v>#VALUE!</v>
      </c>
      <c r="J476" s="653" t="e">
        <f t="shared" si="35"/>
        <v>#VALUE!</v>
      </c>
      <c r="K476" s="653" t="e">
        <f t="shared" si="38"/>
        <v>#VALUE!</v>
      </c>
      <c r="L476" s="653" t="e">
        <f t="shared" si="39"/>
        <v>#VALUE!</v>
      </c>
    </row>
    <row r="477" spans="1:12" s="1421" customFormat="1" ht="13.5" thickBot="1">
      <c r="A477" s="1471" t="s">
        <v>2677</v>
      </c>
      <c r="B477" s="1475" t="s">
        <v>2678</v>
      </c>
      <c r="C477" s="652" t="e">
        <f>SUMIF('[11]OB 01.04.13'!$A$5:$A$1015,'[11]CONSOLIDATED TB'!A477,'[11]OB 01.04.13'!$C$5:$C$1015)</f>
        <v>#VALUE!</v>
      </c>
      <c r="D477" s="652" t="e">
        <f>SUMIF('[11]OB 01.04.13'!$A$5:$A$1015,'[11]CONSOLIDATED TB'!A477,'[11]OB 01.04.13'!$D$5:$D$1015)</f>
        <v>#VALUE!</v>
      </c>
      <c r="E477" s="656">
        <f>'[11]TRIAL ALL UNITS-Mar-14'!BK477</f>
        <v>0</v>
      </c>
      <c r="F477" s="656">
        <f>'[11]TRIAL ALL UNITS-Mar-14'!BL477</f>
        <v>0</v>
      </c>
      <c r="G477" s="653">
        <f t="shared" si="36"/>
        <v>0</v>
      </c>
      <c r="H477" s="653">
        <f t="shared" si="37"/>
        <v>0</v>
      </c>
      <c r="I477" s="656" t="e">
        <f t="shared" si="35"/>
        <v>#VALUE!</v>
      </c>
      <c r="J477" s="656" t="e">
        <f t="shared" si="35"/>
        <v>#VALUE!</v>
      </c>
      <c r="K477" s="656" t="e">
        <f t="shared" si="38"/>
        <v>#VALUE!</v>
      </c>
      <c r="L477" s="656" t="e">
        <f t="shared" si="39"/>
        <v>#VALUE!</v>
      </c>
    </row>
    <row r="478" spans="1:12" ht="13.5" thickBot="1">
      <c r="A478" s="1417" t="s">
        <v>2679</v>
      </c>
      <c r="B478" s="1419" t="s">
        <v>2236</v>
      </c>
      <c r="C478" s="652" t="e">
        <f>SUMIF('[11]OB 01.04.13'!$A$5:$A$1015,'[11]CONSOLIDATED TB'!A478,'[11]OB 01.04.13'!$C$5:$C$1015)</f>
        <v>#VALUE!</v>
      </c>
      <c r="D478" s="652" t="e">
        <f>SUMIF('[11]OB 01.04.13'!$A$5:$A$1015,'[11]CONSOLIDATED TB'!A478,'[11]OB 01.04.13'!$D$5:$D$1015)</f>
        <v>#VALUE!</v>
      </c>
      <c r="E478" s="653">
        <f>'[11]TRIAL ALL UNITS-Mar-14'!BK478</f>
        <v>0</v>
      </c>
      <c r="F478" s="653">
        <f>'[11]TRIAL ALL UNITS-Mar-14'!BL478</f>
        <v>0</v>
      </c>
      <c r="G478" s="653">
        <f t="shared" si="36"/>
        <v>0</v>
      </c>
      <c r="H478" s="653">
        <f t="shared" si="37"/>
        <v>0</v>
      </c>
      <c r="I478" s="653" t="e">
        <f t="shared" si="35"/>
        <v>#VALUE!</v>
      </c>
      <c r="J478" s="653" t="e">
        <f t="shared" si="35"/>
        <v>#VALUE!</v>
      </c>
      <c r="K478" s="653" t="e">
        <f t="shared" si="38"/>
        <v>#VALUE!</v>
      </c>
      <c r="L478" s="653" t="e">
        <f t="shared" si="39"/>
        <v>#VALUE!</v>
      </c>
    </row>
    <row r="479" spans="1:12" ht="13.5" thickBot="1">
      <c r="A479" s="1417" t="s">
        <v>2680</v>
      </c>
      <c r="B479" s="1418" t="s">
        <v>2302</v>
      </c>
      <c r="C479" s="652" t="e">
        <f>SUMIF('[11]OB 01.04.13'!$A$5:$A$1015,'[11]CONSOLIDATED TB'!A479,'[11]OB 01.04.13'!$C$5:$C$1015)</f>
        <v>#VALUE!</v>
      </c>
      <c r="D479" s="652" t="e">
        <f>SUMIF('[11]OB 01.04.13'!$A$5:$A$1015,'[11]CONSOLIDATED TB'!A479,'[11]OB 01.04.13'!$D$5:$D$1015)</f>
        <v>#VALUE!</v>
      </c>
      <c r="E479" s="653">
        <f>'[11]TRIAL ALL UNITS-Mar-14'!BK479</f>
        <v>0</v>
      </c>
      <c r="F479" s="653">
        <f>'[11]TRIAL ALL UNITS-Mar-14'!BL479</f>
        <v>0</v>
      </c>
      <c r="G479" s="653">
        <f t="shared" si="36"/>
        <v>0</v>
      </c>
      <c r="H479" s="653">
        <f t="shared" si="37"/>
        <v>0</v>
      </c>
      <c r="I479" s="653" t="e">
        <f t="shared" si="35"/>
        <v>#VALUE!</v>
      </c>
      <c r="J479" s="653" t="e">
        <f t="shared" si="35"/>
        <v>#VALUE!</v>
      </c>
      <c r="K479" s="653" t="e">
        <f t="shared" si="38"/>
        <v>#VALUE!</v>
      </c>
      <c r="L479" s="653" t="e">
        <f t="shared" si="39"/>
        <v>#VALUE!</v>
      </c>
    </row>
    <row r="480" spans="1:12" ht="13.5" thickBot="1">
      <c r="A480" s="1417" t="s">
        <v>2681</v>
      </c>
      <c r="B480" s="1418" t="s">
        <v>2304</v>
      </c>
      <c r="C480" s="652" t="e">
        <f>SUMIF('[11]OB 01.04.13'!$A$5:$A$1015,'[11]CONSOLIDATED TB'!A480,'[11]OB 01.04.13'!$C$5:$C$1015)</f>
        <v>#VALUE!</v>
      </c>
      <c r="D480" s="652" t="e">
        <f>SUMIF('[11]OB 01.04.13'!$A$5:$A$1015,'[11]CONSOLIDATED TB'!A480,'[11]OB 01.04.13'!$D$5:$D$1015)</f>
        <v>#VALUE!</v>
      </c>
      <c r="E480" s="653">
        <f>'[11]TRIAL ALL UNITS-Mar-14'!BK480</f>
        <v>0</v>
      </c>
      <c r="F480" s="653">
        <f>'[11]TRIAL ALL UNITS-Mar-14'!BL480</f>
        <v>0</v>
      </c>
      <c r="G480" s="653">
        <f t="shared" si="36"/>
        <v>0</v>
      </c>
      <c r="H480" s="653">
        <f t="shared" si="37"/>
        <v>0</v>
      </c>
      <c r="I480" s="653" t="e">
        <f t="shared" si="35"/>
        <v>#VALUE!</v>
      </c>
      <c r="J480" s="653" t="e">
        <f t="shared" si="35"/>
        <v>#VALUE!</v>
      </c>
      <c r="K480" s="653" t="e">
        <f t="shared" si="38"/>
        <v>#VALUE!</v>
      </c>
      <c r="L480" s="653" t="e">
        <f t="shared" si="39"/>
        <v>#VALUE!</v>
      </c>
    </row>
    <row r="481" spans="1:12" ht="13.5" thickBot="1">
      <c r="A481" s="1417" t="s">
        <v>2682</v>
      </c>
      <c r="B481" s="1418" t="s">
        <v>2306</v>
      </c>
      <c r="C481" s="652" t="e">
        <f>SUMIF('[11]OB 01.04.13'!$A$5:$A$1015,'[11]CONSOLIDATED TB'!A481,'[11]OB 01.04.13'!$C$5:$C$1015)</f>
        <v>#VALUE!</v>
      </c>
      <c r="D481" s="652" t="e">
        <f>SUMIF('[11]OB 01.04.13'!$A$5:$A$1015,'[11]CONSOLIDATED TB'!A481,'[11]OB 01.04.13'!$D$5:$D$1015)</f>
        <v>#VALUE!</v>
      </c>
      <c r="E481" s="653">
        <f>'[11]TRIAL ALL UNITS-Mar-14'!BK481</f>
        <v>0</v>
      </c>
      <c r="F481" s="653">
        <f>'[11]TRIAL ALL UNITS-Mar-14'!BL481</f>
        <v>0</v>
      </c>
      <c r="G481" s="653">
        <f t="shared" si="36"/>
        <v>0</v>
      </c>
      <c r="H481" s="653">
        <f t="shared" si="37"/>
        <v>0</v>
      </c>
      <c r="I481" s="653" t="e">
        <f t="shared" si="35"/>
        <v>#VALUE!</v>
      </c>
      <c r="J481" s="653" t="e">
        <f t="shared" si="35"/>
        <v>#VALUE!</v>
      </c>
      <c r="K481" s="653" t="e">
        <f t="shared" si="38"/>
        <v>#VALUE!</v>
      </c>
      <c r="L481" s="653" t="e">
        <f t="shared" si="39"/>
        <v>#VALUE!</v>
      </c>
    </row>
    <row r="482" spans="1:12" ht="13.5" thickBot="1">
      <c r="A482" s="1417" t="s">
        <v>2683</v>
      </c>
      <c r="B482" s="1418" t="s">
        <v>2308</v>
      </c>
      <c r="C482" s="652" t="e">
        <f>SUMIF('[11]OB 01.04.13'!$A$5:$A$1015,'[11]CONSOLIDATED TB'!A482,'[11]OB 01.04.13'!$C$5:$C$1015)</f>
        <v>#VALUE!</v>
      </c>
      <c r="D482" s="652" t="e">
        <f>SUMIF('[11]OB 01.04.13'!$A$5:$A$1015,'[11]CONSOLIDATED TB'!A482,'[11]OB 01.04.13'!$D$5:$D$1015)</f>
        <v>#VALUE!</v>
      </c>
      <c r="E482" s="653">
        <f>'[11]TRIAL ALL UNITS-Mar-14'!BK482</f>
        <v>0</v>
      </c>
      <c r="F482" s="653">
        <f>'[11]TRIAL ALL UNITS-Mar-14'!BL482</f>
        <v>0</v>
      </c>
      <c r="G482" s="653">
        <f t="shared" si="36"/>
        <v>0</v>
      </c>
      <c r="H482" s="653">
        <f t="shared" si="37"/>
        <v>0</v>
      </c>
      <c r="I482" s="653" t="e">
        <f t="shared" si="35"/>
        <v>#VALUE!</v>
      </c>
      <c r="J482" s="653" t="e">
        <f t="shared" si="35"/>
        <v>#VALUE!</v>
      </c>
      <c r="K482" s="653" t="e">
        <f t="shared" si="38"/>
        <v>#VALUE!</v>
      </c>
      <c r="L482" s="653" t="e">
        <f t="shared" si="39"/>
        <v>#VALUE!</v>
      </c>
    </row>
    <row r="483" spans="1:12" ht="13.5" thickBot="1">
      <c r="A483" s="1417" t="s">
        <v>2684</v>
      </c>
      <c r="B483" s="1418" t="s">
        <v>2310</v>
      </c>
      <c r="C483" s="652" t="e">
        <f>SUMIF('[11]OB 01.04.13'!$A$5:$A$1015,'[11]CONSOLIDATED TB'!A483,'[11]OB 01.04.13'!$C$5:$C$1015)</f>
        <v>#VALUE!</v>
      </c>
      <c r="D483" s="652" t="e">
        <f>SUMIF('[11]OB 01.04.13'!$A$5:$A$1015,'[11]CONSOLIDATED TB'!A483,'[11]OB 01.04.13'!$D$5:$D$1015)</f>
        <v>#VALUE!</v>
      </c>
      <c r="E483" s="653">
        <f>'[11]TRIAL ALL UNITS-Mar-14'!BK483</f>
        <v>0</v>
      </c>
      <c r="F483" s="653">
        <f>'[11]TRIAL ALL UNITS-Mar-14'!BL483</f>
        <v>0</v>
      </c>
      <c r="G483" s="653">
        <f t="shared" si="36"/>
        <v>0</v>
      </c>
      <c r="H483" s="653">
        <f t="shared" si="37"/>
        <v>0</v>
      </c>
      <c r="I483" s="653" t="e">
        <f t="shared" si="35"/>
        <v>#VALUE!</v>
      </c>
      <c r="J483" s="653" t="e">
        <f t="shared" si="35"/>
        <v>#VALUE!</v>
      </c>
      <c r="K483" s="653" t="e">
        <f t="shared" si="38"/>
        <v>#VALUE!</v>
      </c>
      <c r="L483" s="653" t="e">
        <f t="shared" si="39"/>
        <v>#VALUE!</v>
      </c>
    </row>
    <row r="484" spans="1:12" s="1421" customFormat="1" ht="13.5" thickBot="1">
      <c r="A484" s="1417" t="s">
        <v>2685</v>
      </c>
      <c r="B484" s="1418" t="s">
        <v>2312</v>
      </c>
      <c r="C484" s="652" t="e">
        <f>SUMIF('[11]OB 01.04.13'!$A$5:$A$1015,'[11]CONSOLIDATED TB'!A484,'[11]OB 01.04.13'!$C$5:$C$1015)</f>
        <v>#VALUE!</v>
      </c>
      <c r="D484" s="652" t="e">
        <f>SUMIF('[11]OB 01.04.13'!$A$5:$A$1015,'[11]CONSOLIDATED TB'!A484,'[11]OB 01.04.13'!$D$5:$D$1015)</f>
        <v>#VALUE!</v>
      </c>
      <c r="E484" s="653">
        <f>'[11]TRIAL ALL UNITS-Mar-14'!BK484</f>
        <v>0</v>
      </c>
      <c r="F484" s="653">
        <f>'[11]TRIAL ALL UNITS-Mar-14'!BL484</f>
        <v>0</v>
      </c>
      <c r="G484" s="653">
        <f t="shared" si="36"/>
        <v>0</v>
      </c>
      <c r="H484" s="653">
        <f t="shared" si="37"/>
        <v>0</v>
      </c>
      <c r="I484" s="653" t="e">
        <f t="shared" si="35"/>
        <v>#VALUE!</v>
      </c>
      <c r="J484" s="653" t="e">
        <f t="shared" si="35"/>
        <v>#VALUE!</v>
      </c>
      <c r="K484" s="653" t="e">
        <f t="shared" si="38"/>
        <v>#VALUE!</v>
      </c>
      <c r="L484" s="653" t="e">
        <f t="shared" si="39"/>
        <v>#VALUE!</v>
      </c>
    </row>
    <row r="485" spans="1:12" s="1421" customFormat="1" ht="13.5" thickBot="1">
      <c r="A485" s="1417" t="s">
        <v>2686</v>
      </c>
      <c r="B485" s="1418" t="s">
        <v>2687</v>
      </c>
      <c r="C485" s="652" t="e">
        <f>SUMIF('[11]OB 01.04.13'!$A$5:$A$1015,'[11]CONSOLIDATED TB'!A485,'[11]OB 01.04.13'!$C$5:$C$1015)</f>
        <v>#VALUE!</v>
      </c>
      <c r="D485" s="652" t="e">
        <f>SUMIF('[11]OB 01.04.13'!$A$5:$A$1015,'[11]CONSOLIDATED TB'!A485,'[11]OB 01.04.13'!$D$5:$D$1015)</f>
        <v>#VALUE!</v>
      </c>
      <c r="E485" s="653">
        <f>'[11]TRIAL ALL UNITS-Mar-14'!BK485</f>
        <v>0</v>
      </c>
      <c r="F485" s="653">
        <f>'[11]TRIAL ALL UNITS-Mar-14'!BL485</f>
        <v>0</v>
      </c>
      <c r="G485" s="653">
        <f t="shared" si="36"/>
        <v>0</v>
      </c>
      <c r="H485" s="653">
        <f t="shared" si="37"/>
        <v>0</v>
      </c>
      <c r="I485" s="653" t="e">
        <f t="shared" si="35"/>
        <v>#VALUE!</v>
      </c>
      <c r="J485" s="653" t="e">
        <f t="shared" si="35"/>
        <v>#VALUE!</v>
      </c>
      <c r="K485" s="653" t="e">
        <f t="shared" si="38"/>
        <v>#VALUE!</v>
      </c>
      <c r="L485" s="653" t="e">
        <f t="shared" si="39"/>
        <v>#VALUE!</v>
      </c>
    </row>
    <row r="486" spans="1:12" s="1421" customFormat="1" ht="13.5" thickBot="1">
      <c r="A486" s="1417" t="s">
        <v>2688</v>
      </c>
      <c r="B486" s="1418" t="s">
        <v>2689</v>
      </c>
      <c r="C486" s="652" t="e">
        <f>SUMIF('[11]OB 01.04.13'!$A$5:$A$1015,'[11]CONSOLIDATED TB'!A486,'[11]OB 01.04.13'!$C$5:$C$1015)</f>
        <v>#VALUE!</v>
      </c>
      <c r="D486" s="652" t="e">
        <f>SUMIF('[11]OB 01.04.13'!$A$5:$A$1015,'[11]CONSOLIDATED TB'!A486,'[11]OB 01.04.13'!$D$5:$D$1015)</f>
        <v>#VALUE!</v>
      </c>
      <c r="E486" s="653">
        <f>'[11]TRIAL ALL UNITS-Mar-14'!BK486</f>
        <v>0</v>
      </c>
      <c r="F486" s="653">
        <f>'[11]TRIAL ALL UNITS-Mar-14'!BL486</f>
        <v>0</v>
      </c>
      <c r="G486" s="653">
        <f t="shared" si="36"/>
        <v>0</v>
      </c>
      <c r="H486" s="653">
        <f t="shared" si="37"/>
        <v>0</v>
      </c>
      <c r="I486" s="653" t="e">
        <f t="shared" si="35"/>
        <v>#VALUE!</v>
      </c>
      <c r="J486" s="653" t="e">
        <f t="shared" si="35"/>
        <v>#VALUE!</v>
      </c>
      <c r="K486" s="653" t="e">
        <f t="shared" si="38"/>
        <v>#VALUE!</v>
      </c>
      <c r="L486" s="653" t="e">
        <f t="shared" si="39"/>
        <v>#VALUE!</v>
      </c>
    </row>
    <row r="487" spans="1:12" ht="13.5" thickBot="1">
      <c r="A487" s="1417" t="s">
        <v>2690</v>
      </c>
      <c r="B487" s="1418" t="s">
        <v>2691</v>
      </c>
      <c r="C487" s="652" t="e">
        <f>SUMIF('[11]OB 01.04.13'!$A$5:$A$1015,'[11]CONSOLIDATED TB'!A487,'[11]OB 01.04.13'!$C$5:$C$1015)</f>
        <v>#VALUE!</v>
      </c>
      <c r="D487" s="652" t="e">
        <f>SUMIF('[11]OB 01.04.13'!$A$5:$A$1015,'[11]CONSOLIDATED TB'!A487,'[11]OB 01.04.13'!$D$5:$D$1015)</f>
        <v>#VALUE!</v>
      </c>
      <c r="E487" s="653">
        <f>'[11]TRIAL ALL UNITS-Mar-14'!BK487</f>
        <v>0</v>
      </c>
      <c r="F487" s="653">
        <f>'[11]TRIAL ALL UNITS-Mar-14'!BL487</f>
        <v>0</v>
      </c>
      <c r="G487" s="653">
        <f t="shared" si="36"/>
        <v>0</v>
      </c>
      <c r="H487" s="653">
        <f t="shared" si="37"/>
        <v>0</v>
      </c>
      <c r="I487" s="653" t="e">
        <f t="shared" si="35"/>
        <v>#VALUE!</v>
      </c>
      <c r="J487" s="653" t="e">
        <f t="shared" si="35"/>
        <v>#VALUE!</v>
      </c>
      <c r="K487" s="653" t="e">
        <f t="shared" si="38"/>
        <v>#VALUE!</v>
      </c>
      <c r="L487" s="653" t="e">
        <f t="shared" si="39"/>
        <v>#VALUE!</v>
      </c>
    </row>
    <row r="488" spans="1:12" ht="13.5" thickBot="1">
      <c r="A488" s="1417" t="s">
        <v>2692</v>
      </c>
      <c r="B488" s="1418" t="s">
        <v>2276</v>
      </c>
      <c r="C488" s="652" t="e">
        <f>SUMIF('[11]OB 01.04.13'!$A$5:$A$1015,'[11]CONSOLIDATED TB'!A488,'[11]OB 01.04.13'!$C$5:$C$1015)</f>
        <v>#VALUE!</v>
      </c>
      <c r="D488" s="652" t="e">
        <f>SUMIF('[11]OB 01.04.13'!$A$5:$A$1015,'[11]CONSOLIDATED TB'!A488,'[11]OB 01.04.13'!$D$5:$D$1015)</f>
        <v>#VALUE!</v>
      </c>
      <c r="E488" s="653">
        <f>'[11]TRIAL ALL UNITS-Mar-14'!BK488</f>
        <v>0</v>
      </c>
      <c r="F488" s="653">
        <f>'[11]TRIAL ALL UNITS-Mar-14'!BL488</f>
        <v>0</v>
      </c>
      <c r="G488" s="653">
        <f t="shared" si="36"/>
        <v>0</v>
      </c>
      <c r="H488" s="653">
        <f t="shared" si="37"/>
        <v>0</v>
      </c>
      <c r="I488" s="653" t="e">
        <f t="shared" si="35"/>
        <v>#VALUE!</v>
      </c>
      <c r="J488" s="653" t="e">
        <f t="shared" si="35"/>
        <v>#VALUE!</v>
      </c>
      <c r="K488" s="653" t="e">
        <f t="shared" si="38"/>
        <v>#VALUE!</v>
      </c>
      <c r="L488" s="653" t="e">
        <f t="shared" si="39"/>
        <v>#VALUE!</v>
      </c>
    </row>
    <row r="489" spans="1:12" ht="13.5" thickBot="1">
      <c r="A489" s="1417" t="s">
        <v>2693</v>
      </c>
      <c r="B489" s="1418" t="s">
        <v>2278</v>
      </c>
      <c r="C489" s="652" t="e">
        <f>SUMIF('[11]OB 01.04.13'!$A$5:$A$1015,'[11]CONSOLIDATED TB'!A489,'[11]OB 01.04.13'!$C$5:$C$1015)</f>
        <v>#VALUE!</v>
      </c>
      <c r="D489" s="652" t="e">
        <f>SUMIF('[11]OB 01.04.13'!$A$5:$A$1015,'[11]CONSOLIDATED TB'!A489,'[11]OB 01.04.13'!$D$5:$D$1015)</f>
        <v>#VALUE!</v>
      </c>
      <c r="E489" s="653">
        <f>'[11]TRIAL ALL UNITS-Mar-14'!BK489</f>
        <v>0</v>
      </c>
      <c r="F489" s="653">
        <f>'[11]TRIAL ALL UNITS-Mar-14'!BL489</f>
        <v>0</v>
      </c>
      <c r="G489" s="653">
        <f t="shared" si="36"/>
        <v>0</v>
      </c>
      <c r="H489" s="653">
        <f t="shared" si="37"/>
        <v>0</v>
      </c>
      <c r="I489" s="653" t="e">
        <f t="shared" si="35"/>
        <v>#VALUE!</v>
      </c>
      <c r="J489" s="653" t="e">
        <f t="shared" si="35"/>
        <v>#VALUE!</v>
      </c>
      <c r="K489" s="653" t="e">
        <f t="shared" si="38"/>
        <v>#VALUE!</v>
      </c>
      <c r="L489" s="653" t="e">
        <f t="shared" si="39"/>
        <v>#VALUE!</v>
      </c>
    </row>
    <row r="490" spans="1:12" s="1421" customFormat="1" ht="13.5" thickBot="1">
      <c r="A490" s="1471" t="s">
        <v>2694</v>
      </c>
      <c r="B490" s="1477" t="s">
        <v>2695</v>
      </c>
      <c r="C490" s="652" t="e">
        <f>SUMIF('[11]OB 01.04.13'!$A$5:$A$1015,'[11]CONSOLIDATED TB'!A490,'[11]OB 01.04.13'!$C$5:$C$1015)</f>
        <v>#VALUE!</v>
      </c>
      <c r="D490" s="652" t="e">
        <f>SUMIF('[11]OB 01.04.13'!$A$5:$A$1015,'[11]CONSOLIDATED TB'!A490,'[11]OB 01.04.13'!$D$5:$D$1015)</f>
        <v>#VALUE!</v>
      </c>
      <c r="E490" s="656">
        <f>'[11]TRIAL ALL UNITS-Mar-14'!BK490</f>
        <v>0</v>
      </c>
      <c r="F490" s="656">
        <f>'[11]TRIAL ALL UNITS-Mar-14'!BL490</f>
        <v>0</v>
      </c>
      <c r="G490" s="653">
        <f t="shared" si="36"/>
        <v>0</v>
      </c>
      <c r="H490" s="653">
        <f t="shared" si="37"/>
        <v>0</v>
      </c>
      <c r="I490" s="656" t="e">
        <f t="shared" si="35"/>
        <v>#VALUE!</v>
      </c>
      <c r="J490" s="656" t="e">
        <f t="shared" si="35"/>
        <v>#VALUE!</v>
      </c>
      <c r="K490" s="656" t="e">
        <f t="shared" si="38"/>
        <v>#VALUE!</v>
      </c>
      <c r="L490" s="656" t="e">
        <f t="shared" si="39"/>
        <v>#VALUE!</v>
      </c>
    </row>
    <row r="491" spans="1:12" ht="13.5" thickBot="1">
      <c r="A491" s="1417" t="s">
        <v>2696</v>
      </c>
      <c r="B491" s="1434" t="s">
        <v>2697</v>
      </c>
      <c r="C491" s="652" t="e">
        <f>SUMIF('[11]OB 01.04.13'!$A$5:$A$1015,'[11]CONSOLIDATED TB'!A491,'[11]OB 01.04.13'!$C$5:$C$1015)</f>
        <v>#VALUE!</v>
      </c>
      <c r="D491" s="652" t="e">
        <f>SUMIF('[11]OB 01.04.13'!$A$5:$A$1015,'[11]CONSOLIDATED TB'!A491,'[11]OB 01.04.13'!$D$5:$D$1015)</f>
        <v>#VALUE!</v>
      </c>
      <c r="E491" s="653">
        <f>'[11]TRIAL ALL UNITS-Mar-14'!BK491</f>
        <v>0</v>
      </c>
      <c r="F491" s="653">
        <f>'[11]TRIAL ALL UNITS-Mar-14'!BL491</f>
        <v>0</v>
      </c>
      <c r="G491" s="653">
        <f t="shared" si="36"/>
        <v>0</v>
      </c>
      <c r="H491" s="653">
        <f t="shared" si="37"/>
        <v>0</v>
      </c>
      <c r="I491" s="653" t="e">
        <f t="shared" si="35"/>
        <v>#VALUE!</v>
      </c>
      <c r="J491" s="653" t="e">
        <f t="shared" si="35"/>
        <v>#VALUE!</v>
      </c>
      <c r="K491" s="653" t="e">
        <f t="shared" si="38"/>
        <v>#VALUE!</v>
      </c>
      <c r="L491" s="653" t="e">
        <f t="shared" si="39"/>
        <v>#VALUE!</v>
      </c>
    </row>
    <row r="492" spans="1:12" ht="13.5" thickBot="1">
      <c r="A492" s="1417" t="s">
        <v>2698</v>
      </c>
      <c r="B492" s="1434" t="s">
        <v>2699</v>
      </c>
      <c r="C492" s="652" t="e">
        <f>SUMIF('[11]OB 01.04.13'!$A$5:$A$1015,'[11]CONSOLIDATED TB'!A492,'[11]OB 01.04.13'!$C$5:$C$1015)</f>
        <v>#VALUE!</v>
      </c>
      <c r="D492" s="652" t="e">
        <f>SUMIF('[11]OB 01.04.13'!$A$5:$A$1015,'[11]CONSOLIDATED TB'!A492,'[11]OB 01.04.13'!$D$5:$D$1015)</f>
        <v>#VALUE!</v>
      </c>
      <c r="E492" s="653">
        <f>'[11]TRIAL ALL UNITS-Mar-14'!BK492</f>
        <v>0</v>
      </c>
      <c r="F492" s="653">
        <f>'[11]TRIAL ALL UNITS-Mar-14'!BL492</f>
        <v>0</v>
      </c>
      <c r="G492" s="653">
        <f t="shared" si="36"/>
        <v>0</v>
      </c>
      <c r="H492" s="653">
        <f t="shared" si="37"/>
        <v>0</v>
      </c>
      <c r="I492" s="653" t="e">
        <f t="shared" si="35"/>
        <v>#VALUE!</v>
      </c>
      <c r="J492" s="653" t="e">
        <f t="shared" si="35"/>
        <v>#VALUE!</v>
      </c>
      <c r="K492" s="653" t="e">
        <f t="shared" si="38"/>
        <v>#VALUE!</v>
      </c>
      <c r="L492" s="653" t="e">
        <f t="shared" si="39"/>
        <v>#VALUE!</v>
      </c>
    </row>
    <row r="493" spans="1:12" s="1421" customFormat="1" ht="13.5" thickBot="1">
      <c r="A493" s="1417" t="s">
        <v>2700</v>
      </c>
      <c r="B493" s="1435" t="s">
        <v>2701</v>
      </c>
      <c r="C493" s="652" t="e">
        <f>SUMIF('[11]OB 01.04.13'!$A$5:$A$1015,'[11]CONSOLIDATED TB'!A493,'[11]OB 01.04.13'!$C$5:$C$1015)</f>
        <v>#VALUE!</v>
      </c>
      <c r="D493" s="652" t="e">
        <f>SUMIF('[11]OB 01.04.13'!$A$5:$A$1015,'[11]CONSOLIDATED TB'!A493,'[11]OB 01.04.13'!$D$5:$D$1015)</f>
        <v>#VALUE!</v>
      </c>
      <c r="E493" s="653">
        <f>'[11]TRIAL ALL UNITS-Mar-14'!BK493</f>
        <v>0</v>
      </c>
      <c r="F493" s="653">
        <f>'[11]TRIAL ALL UNITS-Mar-14'!BL493</f>
        <v>0</v>
      </c>
      <c r="G493" s="653">
        <f t="shared" si="36"/>
        <v>0</v>
      </c>
      <c r="H493" s="653">
        <f t="shared" si="37"/>
        <v>0</v>
      </c>
      <c r="I493" s="653" t="e">
        <f t="shared" si="35"/>
        <v>#VALUE!</v>
      </c>
      <c r="J493" s="653" t="e">
        <f t="shared" si="35"/>
        <v>#VALUE!</v>
      </c>
      <c r="K493" s="653" t="e">
        <f t="shared" si="38"/>
        <v>#VALUE!</v>
      </c>
      <c r="L493" s="653" t="e">
        <f t="shared" si="39"/>
        <v>#VALUE!</v>
      </c>
    </row>
    <row r="494" spans="1:12" s="1421" customFormat="1" ht="13.5" thickBot="1">
      <c r="A494" s="1471" t="s">
        <v>2703</v>
      </c>
      <c r="B494" s="1475" t="s">
        <v>2704</v>
      </c>
      <c r="C494" s="652" t="e">
        <f>SUMIF('[11]OB 01.04.13'!$A$5:$A$1015,'[11]CONSOLIDATED TB'!A494,'[11]OB 01.04.13'!$C$5:$C$1015)</f>
        <v>#VALUE!</v>
      </c>
      <c r="D494" s="652" t="e">
        <f>SUMIF('[11]OB 01.04.13'!$A$5:$A$1015,'[11]CONSOLIDATED TB'!A494,'[11]OB 01.04.13'!$D$5:$D$1015)</f>
        <v>#VALUE!</v>
      </c>
      <c r="E494" s="656">
        <f>'[11]TRIAL ALL UNITS-Mar-14'!BK494</f>
        <v>0</v>
      </c>
      <c r="F494" s="656">
        <f>'[11]TRIAL ALL UNITS-Mar-14'!BL494</f>
        <v>0</v>
      </c>
      <c r="G494" s="653">
        <f t="shared" si="36"/>
        <v>0</v>
      </c>
      <c r="H494" s="653">
        <f t="shared" si="37"/>
        <v>0</v>
      </c>
      <c r="I494" s="656" t="e">
        <f t="shared" si="35"/>
        <v>#VALUE!</v>
      </c>
      <c r="J494" s="656" t="e">
        <f t="shared" si="35"/>
        <v>#VALUE!</v>
      </c>
      <c r="K494" s="656" t="e">
        <f t="shared" si="38"/>
        <v>#VALUE!</v>
      </c>
      <c r="L494" s="656" t="e">
        <f t="shared" si="39"/>
        <v>#VALUE!</v>
      </c>
    </row>
    <row r="495" spans="1:12" ht="13.5" thickBot="1">
      <c r="A495" s="1417">
        <v>15.201000000000001</v>
      </c>
      <c r="B495" s="1418" t="s">
        <v>2705</v>
      </c>
      <c r="C495" s="652" t="e">
        <f>SUMIF('[11]OB 01.04.13'!$A$5:$A$1015,'[11]CONSOLIDATED TB'!A495,'[11]OB 01.04.13'!$C$5:$C$1015)</f>
        <v>#VALUE!</v>
      </c>
      <c r="D495" s="652" t="e">
        <f>SUMIF('[11]OB 01.04.13'!$A$5:$A$1015,'[11]CONSOLIDATED TB'!A495,'[11]OB 01.04.13'!$D$5:$D$1015)</f>
        <v>#VALUE!</v>
      </c>
      <c r="E495" s="653">
        <f>'[11]TRIAL ALL UNITS-Mar-14'!BK495</f>
        <v>0</v>
      </c>
      <c r="F495" s="653">
        <f>'[11]TRIAL ALL UNITS-Mar-14'!BL495</f>
        <v>0</v>
      </c>
      <c r="G495" s="653">
        <f t="shared" si="36"/>
        <v>0</v>
      </c>
      <c r="H495" s="653">
        <f t="shared" si="37"/>
        <v>0</v>
      </c>
      <c r="I495" s="653" t="e">
        <f t="shared" si="35"/>
        <v>#VALUE!</v>
      </c>
      <c r="J495" s="653" t="e">
        <f t="shared" si="35"/>
        <v>#VALUE!</v>
      </c>
      <c r="K495" s="653" t="e">
        <f t="shared" si="38"/>
        <v>#VALUE!</v>
      </c>
      <c r="L495" s="653" t="e">
        <f t="shared" si="39"/>
        <v>#VALUE!</v>
      </c>
    </row>
    <row r="496" spans="1:12" s="1421" customFormat="1" ht="13.5" thickBot="1">
      <c r="A496" s="1417">
        <v>15.208</v>
      </c>
      <c r="B496" s="1419" t="s">
        <v>2706</v>
      </c>
      <c r="C496" s="652" t="e">
        <f>SUMIF('[11]OB 01.04.13'!$A$5:$A$1015,'[11]CONSOLIDATED TB'!A496,'[11]OB 01.04.13'!$C$5:$C$1015)</f>
        <v>#VALUE!</v>
      </c>
      <c r="D496" s="652" t="e">
        <f>SUMIF('[11]OB 01.04.13'!$A$5:$A$1015,'[11]CONSOLIDATED TB'!A496,'[11]OB 01.04.13'!$D$5:$D$1015)</f>
        <v>#VALUE!</v>
      </c>
      <c r="E496" s="653">
        <f>'[11]TRIAL ALL UNITS-Mar-14'!BK496</f>
        <v>0</v>
      </c>
      <c r="F496" s="653">
        <f>'[11]TRIAL ALL UNITS-Mar-14'!BL496</f>
        <v>0</v>
      </c>
      <c r="G496" s="653">
        <f t="shared" si="36"/>
        <v>0</v>
      </c>
      <c r="H496" s="653">
        <f t="shared" si="37"/>
        <v>0</v>
      </c>
      <c r="I496" s="653" t="e">
        <f t="shared" si="35"/>
        <v>#VALUE!</v>
      </c>
      <c r="J496" s="653" t="e">
        <f t="shared" si="35"/>
        <v>#VALUE!</v>
      </c>
      <c r="K496" s="653" t="e">
        <f t="shared" si="38"/>
        <v>#VALUE!</v>
      </c>
      <c r="L496" s="653" t="e">
        <f t="shared" si="39"/>
        <v>#VALUE!</v>
      </c>
    </row>
    <row r="497" spans="1:12" s="1421" customFormat="1" ht="13.5" thickBot="1">
      <c r="A497" s="1471" t="s">
        <v>3099</v>
      </c>
      <c r="B497" s="1477" t="s">
        <v>3499</v>
      </c>
      <c r="C497" s="652" t="e">
        <f>SUMIF('[11]OB 01.04.13'!$A$5:$A$1015,'[11]CONSOLIDATED TB'!A497,'[11]OB 01.04.13'!$C$5:$C$1015)</f>
        <v>#VALUE!</v>
      </c>
      <c r="D497" s="652" t="e">
        <f>SUMIF('[11]OB 01.04.13'!$A$5:$A$1015,'[11]CONSOLIDATED TB'!A497,'[11]OB 01.04.13'!$D$5:$D$1015)</f>
        <v>#VALUE!</v>
      </c>
      <c r="E497" s="656">
        <f>'[11]TRIAL ALL UNITS-Mar-14'!BK497</f>
        <v>0</v>
      </c>
      <c r="F497" s="656">
        <f>'[11]TRIAL ALL UNITS-Mar-14'!BL497</f>
        <v>0</v>
      </c>
      <c r="G497" s="653">
        <f t="shared" si="36"/>
        <v>0</v>
      </c>
      <c r="H497" s="653">
        <f t="shared" si="37"/>
        <v>0</v>
      </c>
      <c r="I497" s="656" t="e">
        <f t="shared" si="35"/>
        <v>#VALUE!</v>
      </c>
      <c r="J497" s="656" t="e">
        <f t="shared" si="35"/>
        <v>#VALUE!</v>
      </c>
      <c r="K497" s="656" t="e">
        <f t="shared" si="38"/>
        <v>#VALUE!</v>
      </c>
      <c r="L497" s="656" t="e">
        <f t="shared" si="39"/>
        <v>#VALUE!</v>
      </c>
    </row>
    <row r="498" spans="1:12" s="1421" customFormat="1" ht="13.5" thickBot="1">
      <c r="A498" s="1422">
        <v>16.149999999999999</v>
      </c>
      <c r="B498" s="1434" t="s">
        <v>2131</v>
      </c>
      <c r="C498" s="652" t="e">
        <f>SUMIF('[11]OB 01.04.13'!$A$5:$A$1015,'[11]CONSOLIDATED TB'!A498,'[11]OB 01.04.13'!$C$5:$C$1015)</f>
        <v>#VALUE!</v>
      </c>
      <c r="D498" s="652" t="e">
        <f>SUMIF('[11]OB 01.04.13'!$A$5:$A$1015,'[11]CONSOLIDATED TB'!A498,'[11]OB 01.04.13'!$D$5:$D$1015)</f>
        <v>#VALUE!</v>
      </c>
      <c r="E498" s="653">
        <f>'[11]TRIAL ALL UNITS-Mar-14'!BK498</f>
        <v>0</v>
      </c>
      <c r="F498" s="653">
        <f>'[11]TRIAL ALL UNITS-Mar-14'!BL498</f>
        <v>0</v>
      </c>
      <c r="G498" s="653">
        <f t="shared" si="36"/>
        <v>0</v>
      </c>
      <c r="H498" s="653">
        <f t="shared" si="37"/>
        <v>0</v>
      </c>
      <c r="I498" s="653" t="e">
        <f t="shared" si="35"/>
        <v>#VALUE!</v>
      </c>
      <c r="J498" s="653" t="e">
        <f t="shared" si="35"/>
        <v>#VALUE!</v>
      </c>
      <c r="K498" s="653" t="e">
        <f t="shared" si="38"/>
        <v>#VALUE!</v>
      </c>
      <c r="L498" s="653" t="e">
        <f t="shared" si="39"/>
        <v>#VALUE!</v>
      </c>
    </row>
    <row r="499" spans="1:12" ht="13.5" thickBot="1">
      <c r="A499" s="1422">
        <v>16.16</v>
      </c>
      <c r="B499" s="1434" t="s">
        <v>3500</v>
      </c>
      <c r="C499" s="652" t="e">
        <f>SUMIF('[11]OB 01.04.13'!$A$5:$A$1015,'[11]CONSOLIDATED TB'!A499,'[11]OB 01.04.13'!$C$5:$C$1015)</f>
        <v>#VALUE!</v>
      </c>
      <c r="D499" s="652" t="e">
        <f>SUMIF('[11]OB 01.04.13'!$A$5:$A$1015,'[11]CONSOLIDATED TB'!A499,'[11]OB 01.04.13'!$D$5:$D$1015)</f>
        <v>#VALUE!</v>
      </c>
      <c r="E499" s="653">
        <f>'[11]TRIAL ALL UNITS-Mar-14'!BK499</f>
        <v>0</v>
      </c>
      <c r="F499" s="653">
        <f>'[11]TRIAL ALL UNITS-Mar-14'!BL499</f>
        <v>0</v>
      </c>
      <c r="G499" s="653">
        <f t="shared" si="36"/>
        <v>0</v>
      </c>
      <c r="H499" s="653">
        <f t="shared" si="37"/>
        <v>0</v>
      </c>
      <c r="I499" s="653" t="e">
        <f t="shared" si="35"/>
        <v>#VALUE!</v>
      </c>
      <c r="J499" s="653" t="e">
        <f t="shared" si="35"/>
        <v>#VALUE!</v>
      </c>
      <c r="K499" s="653" t="e">
        <f t="shared" si="38"/>
        <v>#VALUE!</v>
      </c>
      <c r="L499" s="653" t="e">
        <f t="shared" si="39"/>
        <v>#VALUE!</v>
      </c>
    </row>
    <row r="500" spans="1:12" s="1421" customFormat="1" ht="13.5" thickBot="1">
      <c r="A500" s="1422">
        <v>16.170000000000002</v>
      </c>
      <c r="B500" s="1434" t="s">
        <v>770</v>
      </c>
      <c r="C500" s="652" t="e">
        <f>SUMIF('[11]OB 01.04.13'!$A$5:$A$1015,'[11]CONSOLIDATED TB'!A500,'[11]OB 01.04.13'!$C$5:$C$1015)</f>
        <v>#VALUE!</v>
      </c>
      <c r="D500" s="652" t="e">
        <f>SUMIF('[11]OB 01.04.13'!$A$5:$A$1015,'[11]CONSOLIDATED TB'!A500,'[11]OB 01.04.13'!$D$5:$D$1015)</f>
        <v>#VALUE!</v>
      </c>
      <c r="E500" s="653">
        <f>'[11]TRIAL ALL UNITS-Mar-14'!BK500</f>
        <v>0</v>
      </c>
      <c r="F500" s="653">
        <f>'[11]TRIAL ALL UNITS-Mar-14'!BL500</f>
        <v>0</v>
      </c>
      <c r="G500" s="653">
        <f t="shared" si="36"/>
        <v>0</v>
      </c>
      <c r="H500" s="653">
        <f t="shared" si="37"/>
        <v>0</v>
      </c>
      <c r="I500" s="653" t="e">
        <f t="shared" si="35"/>
        <v>#VALUE!</v>
      </c>
      <c r="J500" s="653" t="e">
        <f t="shared" si="35"/>
        <v>#VALUE!</v>
      </c>
      <c r="K500" s="653" t="e">
        <f t="shared" si="38"/>
        <v>#VALUE!</v>
      </c>
      <c r="L500" s="653" t="e">
        <f t="shared" si="39"/>
        <v>#VALUE!</v>
      </c>
    </row>
    <row r="501" spans="1:12" s="1421" customFormat="1" ht="13.5" thickBot="1">
      <c r="A501" s="1422">
        <v>16.18</v>
      </c>
      <c r="B501" s="1434" t="s">
        <v>3501</v>
      </c>
      <c r="C501" s="652" t="e">
        <f>SUMIF('[11]OB 01.04.13'!$A$5:$A$1015,'[11]CONSOLIDATED TB'!A501,'[11]OB 01.04.13'!$C$5:$C$1015)</f>
        <v>#VALUE!</v>
      </c>
      <c r="D501" s="652" t="e">
        <f>SUMIF('[11]OB 01.04.13'!$A$5:$A$1015,'[11]CONSOLIDATED TB'!A501,'[11]OB 01.04.13'!$D$5:$D$1015)</f>
        <v>#VALUE!</v>
      </c>
      <c r="E501" s="653">
        <f>'[11]TRIAL ALL UNITS-Mar-14'!BK501</f>
        <v>0</v>
      </c>
      <c r="F501" s="653">
        <f>'[11]TRIAL ALL UNITS-Mar-14'!BL501</f>
        <v>0</v>
      </c>
      <c r="G501" s="653">
        <f t="shared" si="36"/>
        <v>0</v>
      </c>
      <c r="H501" s="653">
        <f t="shared" si="37"/>
        <v>0</v>
      </c>
      <c r="I501" s="653" t="e">
        <f t="shared" si="35"/>
        <v>#VALUE!</v>
      </c>
      <c r="J501" s="653" t="e">
        <f t="shared" si="35"/>
        <v>#VALUE!</v>
      </c>
      <c r="K501" s="653" t="e">
        <f t="shared" si="38"/>
        <v>#VALUE!</v>
      </c>
      <c r="L501" s="653" t="e">
        <f t="shared" si="39"/>
        <v>#VALUE!</v>
      </c>
    </row>
    <row r="502" spans="1:12" s="1433" customFormat="1" ht="13.5" thickBot="1">
      <c r="A502" s="1422">
        <v>16.190000000000001</v>
      </c>
      <c r="B502" s="1434" t="s">
        <v>2206</v>
      </c>
      <c r="C502" s="652" t="e">
        <f>SUMIF('[11]OB 01.04.13'!$A$5:$A$1015,'[11]CONSOLIDATED TB'!A502,'[11]OB 01.04.13'!$C$5:$C$1015)</f>
        <v>#VALUE!</v>
      </c>
      <c r="D502" s="652" t="e">
        <f>SUMIF('[11]OB 01.04.13'!$A$5:$A$1015,'[11]CONSOLIDATED TB'!A502,'[11]OB 01.04.13'!$D$5:$D$1015)</f>
        <v>#VALUE!</v>
      </c>
      <c r="E502" s="653">
        <f>'[11]TRIAL ALL UNITS-Mar-14'!BK502</f>
        <v>0</v>
      </c>
      <c r="F502" s="653">
        <f>'[11]TRIAL ALL UNITS-Mar-14'!BL502</f>
        <v>0</v>
      </c>
      <c r="G502" s="653">
        <f t="shared" si="36"/>
        <v>0</v>
      </c>
      <c r="H502" s="653">
        <f t="shared" si="37"/>
        <v>0</v>
      </c>
      <c r="I502" s="653" t="e">
        <f t="shared" si="35"/>
        <v>#VALUE!</v>
      </c>
      <c r="J502" s="653" t="e">
        <f t="shared" si="35"/>
        <v>#VALUE!</v>
      </c>
      <c r="K502" s="653" t="e">
        <f t="shared" si="38"/>
        <v>#VALUE!</v>
      </c>
      <c r="L502" s="653" t="e">
        <f t="shared" si="39"/>
        <v>#VALUE!</v>
      </c>
    </row>
    <row r="503" spans="1:12" s="1421" customFormat="1" ht="13.5" thickBot="1">
      <c r="A503" s="1471">
        <v>4</v>
      </c>
      <c r="B503" s="1472" t="s">
        <v>2727</v>
      </c>
      <c r="C503" s="652" t="e">
        <f>SUMIF('[11]OB 01.04.13'!$A$5:$A$1015,'[11]CONSOLIDATED TB'!A503,'[11]OB 01.04.13'!$C$5:$C$1015)</f>
        <v>#VALUE!</v>
      </c>
      <c r="D503" s="652" t="e">
        <f>SUMIF('[11]OB 01.04.13'!$A$5:$A$1015,'[11]CONSOLIDATED TB'!A503,'[11]OB 01.04.13'!$D$5:$D$1015)</f>
        <v>#VALUE!</v>
      </c>
      <c r="E503" s="656">
        <f>'[11]TRIAL ALL UNITS-Mar-14'!BK503</f>
        <v>0</v>
      </c>
      <c r="F503" s="656">
        <f>'[11]TRIAL ALL UNITS-Mar-14'!BL503</f>
        <v>0</v>
      </c>
      <c r="G503" s="653">
        <f t="shared" si="36"/>
        <v>0</v>
      </c>
      <c r="H503" s="653">
        <f t="shared" si="37"/>
        <v>0</v>
      </c>
      <c r="I503" s="656" t="e">
        <f t="shared" si="35"/>
        <v>#VALUE!</v>
      </c>
      <c r="J503" s="656" t="e">
        <f t="shared" si="35"/>
        <v>#VALUE!</v>
      </c>
      <c r="K503" s="656" t="e">
        <f t="shared" si="38"/>
        <v>#VALUE!</v>
      </c>
      <c r="L503" s="656" t="e">
        <f t="shared" si="39"/>
        <v>#VALUE!</v>
      </c>
    </row>
    <row r="504" spans="1:12" s="1421" customFormat="1" ht="13.5" thickBot="1">
      <c r="A504" s="1471" t="s">
        <v>1125</v>
      </c>
      <c r="B504" s="1478" t="s">
        <v>2728</v>
      </c>
      <c r="C504" s="652" t="e">
        <f>SUMIF('[11]OB 01.04.13'!$A$5:$A$1015,'[11]CONSOLIDATED TB'!A504,'[11]OB 01.04.13'!$C$5:$C$1015)</f>
        <v>#VALUE!</v>
      </c>
      <c r="D504" s="652" t="e">
        <f>SUMIF('[11]OB 01.04.13'!$A$5:$A$1015,'[11]CONSOLIDATED TB'!A504,'[11]OB 01.04.13'!$D$5:$D$1015)</f>
        <v>#VALUE!</v>
      </c>
      <c r="E504" s="656">
        <f>'[11]TRIAL ALL UNITS-Mar-14'!BK504</f>
        <v>0</v>
      </c>
      <c r="F504" s="656">
        <f>'[11]TRIAL ALL UNITS-Mar-14'!BL504</f>
        <v>0</v>
      </c>
      <c r="G504" s="653">
        <f t="shared" si="36"/>
        <v>0</v>
      </c>
      <c r="H504" s="653">
        <f t="shared" si="37"/>
        <v>0</v>
      </c>
      <c r="I504" s="656" t="e">
        <f t="shared" si="35"/>
        <v>#VALUE!</v>
      </c>
      <c r="J504" s="656" t="e">
        <f t="shared" si="35"/>
        <v>#VALUE!</v>
      </c>
      <c r="K504" s="656" t="e">
        <f t="shared" si="38"/>
        <v>#VALUE!</v>
      </c>
      <c r="L504" s="656" t="e">
        <f t="shared" si="39"/>
        <v>#VALUE!</v>
      </c>
    </row>
    <row r="505" spans="1:12" s="1421" customFormat="1" ht="13.5" thickBot="1">
      <c r="A505" s="1471" t="s">
        <v>654</v>
      </c>
      <c r="B505" s="1475" t="s">
        <v>2729</v>
      </c>
      <c r="C505" s="652" t="e">
        <f>SUMIF('[11]OB 01.04.13'!$A$5:$A$1015,'[11]CONSOLIDATED TB'!A505,'[11]OB 01.04.13'!$C$5:$C$1015)</f>
        <v>#VALUE!</v>
      </c>
      <c r="D505" s="652" t="e">
        <f>SUMIF('[11]OB 01.04.13'!$A$5:$A$1015,'[11]CONSOLIDATED TB'!A505,'[11]OB 01.04.13'!$D$5:$D$1015)</f>
        <v>#VALUE!</v>
      </c>
      <c r="E505" s="656">
        <f>'[11]TRIAL ALL UNITS-Mar-14'!BK505</f>
        <v>0</v>
      </c>
      <c r="F505" s="656">
        <f>'[11]TRIAL ALL UNITS-Mar-14'!BL505</f>
        <v>0</v>
      </c>
      <c r="G505" s="653">
        <f t="shared" si="36"/>
        <v>0</v>
      </c>
      <c r="H505" s="653">
        <f t="shared" si="37"/>
        <v>0</v>
      </c>
      <c r="I505" s="656" t="e">
        <f t="shared" si="35"/>
        <v>#VALUE!</v>
      </c>
      <c r="J505" s="656" t="e">
        <f t="shared" si="35"/>
        <v>#VALUE!</v>
      </c>
      <c r="K505" s="656" t="e">
        <f t="shared" si="38"/>
        <v>#VALUE!</v>
      </c>
      <c r="L505" s="656" t="e">
        <f t="shared" si="39"/>
        <v>#VALUE!</v>
      </c>
    </row>
    <row r="506" spans="1:12" s="1433" customFormat="1" ht="13.5" thickBot="1">
      <c r="A506" s="1417">
        <v>22.201000000000001</v>
      </c>
      <c r="B506" s="1418" t="s">
        <v>2730</v>
      </c>
      <c r="C506" s="652" t="e">
        <f>SUMIF('[11]OB 01.04.13'!$A$5:$A$1015,'[11]CONSOLIDATED TB'!A506,'[11]OB 01.04.13'!$C$5:$C$1015)</f>
        <v>#VALUE!</v>
      </c>
      <c r="D506" s="652" t="e">
        <f>SUMIF('[11]OB 01.04.13'!$A$5:$A$1015,'[11]CONSOLIDATED TB'!A506,'[11]OB 01.04.13'!$D$5:$D$1015)</f>
        <v>#VALUE!</v>
      </c>
      <c r="E506" s="653">
        <f>'[11]TRIAL ALL UNITS-Mar-14'!BK506</f>
        <v>578792887.02999997</v>
      </c>
      <c r="F506" s="653">
        <f>'[11]TRIAL ALL UNITS-Mar-14'!BL506</f>
        <v>0</v>
      </c>
      <c r="G506" s="653">
        <f t="shared" si="36"/>
        <v>578792887.02999997</v>
      </c>
      <c r="H506" s="653">
        <f t="shared" si="37"/>
        <v>0</v>
      </c>
      <c r="I506" s="653" t="e">
        <f t="shared" si="35"/>
        <v>#VALUE!</v>
      </c>
      <c r="J506" s="653" t="e">
        <f t="shared" si="35"/>
        <v>#VALUE!</v>
      </c>
      <c r="K506" s="653" t="e">
        <f t="shared" si="38"/>
        <v>#VALUE!</v>
      </c>
      <c r="L506" s="653" t="e">
        <f t="shared" si="39"/>
        <v>#VALUE!</v>
      </c>
    </row>
    <row r="507" spans="1:12" s="1433" customFormat="1" ht="13.5" thickBot="1">
      <c r="A507" s="1417">
        <v>22.202999999999999</v>
      </c>
      <c r="B507" s="1418" t="s">
        <v>2731</v>
      </c>
      <c r="C507" s="652" t="e">
        <f>SUMIF('[11]OB 01.04.13'!$A$5:$A$1015,'[11]CONSOLIDATED TB'!A507,'[11]OB 01.04.13'!$C$5:$C$1015)</f>
        <v>#VALUE!</v>
      </c>
      <c r="D507" s="652" t="e">
        <f>SUMIF('[11]OB 01.04.13'!$A$5:$A$1015,'[11]CONSOLIDATED TB'!A507,'[11]OB 01.04.13'!$D$5:$D$1015)</f>
        <v>#VALUE!</v>
      </c>
      <c r="E507" s="653">
        <f>'[11]TRIAL ALL UNITS-Mar-14'!BK507</f>
        <v>293541279.85000002</v>
      </c>
      <c r="F507" s="653">
        <f>'[11]TRIAL ALL UNITS-Mar-14'!BL507</f>
        <v>0</v>
      </c>
      <c r="G507" s="653">
        <f t="shared" si="36"/>
        <v>293541279.85000002</v>
      </c>
      <c r="H507" s="653">
        <f t="shared" si="37"/>
        <v>0</v>
      </c>
      <c r="I507" s="653" t="e">
        <f t="shared" si="35"/>
        <v>#VALUE!</v>
      </c>
      <c r="J507" s="653" t="e">
        <f t="shared" si="35"/>
        <v>#VALUE!</v>
      </c>
      <c r="K507" s="653" t="e">
        <f t="shared" si="38"/>
        <v>#VALUE!</v>
      </c>
      <c r="L507" s="653" t="e">
        <f t="shared" si="39"/>
        <v>#VALUE!</v>
      </c>
    </row>
    <row r="508" spans="1:12" s="1433" customFormat="1" ht="13.5" thickBot="1">
      <c r="A508" s="1417">
        <v>22.204000000000001</v>
      </c>
      <c r="B508" s="1418" t="s">
        <v>2732</v>
      </c>
      <c r="C508" s="652" t="e">
        <f>SUMIF('[11]OB 01.04.13'!$A$5:$A$1015,'[11]CONSOLIDATED TB'!A508,'[11]OB 01.04.13'!$C$5:$C$1015)</f>
        <v>#VALUE!</v>
      </c>
      <c r="D508" s="652" t="e">
        <f>SUMIF('[11]OB 01.04.13'!$A$5:$A$1015,'[11]CONSOLIDATED TB'!A508,'[11]OB 01.04.13'!$D$5:$D$1015)</f>
        <v>#VALUE!</v>
      </c>
      <c r="E508" s="653">
        <f>'[11]TRIAL ALL UNITS-Mar-14'!BK508</f>
        <v>36150615.189999998</v>
      </c>
      <c r="F508" s="653">
        <f>'[11]TRIAL ALL UNITS-Mar-14'!BL508</f>
        <v>0</v>
      </c>
      <c r="G508" s="653">
        <f t="shared" si="36"/>
        <v>36150615.189999998</v>
      </c>
      <c r="H508" s="653">
        <f t="shared" si="37"/>
        <v>0</v>
      </c>
      <c r="I508" s="653" t="e">
        <f t="shared" si="35"/>
        <v>#VALUE!</v>
      </c>
      <c r="J508" s="653" t="e">
        <f t="shared" si="35"/>
        <v>#VALUE!</v>
      </c>
      <c r="K508" s="653" t="e">
        <f t="shared" si="38"/>
        <v>#VALUE!</v>
      </c>
      <c r="L508" s="653" t="e">
        <f t="shared" si="39"/>
        <v>#VALUE!</v>
      </c>
    </row>
    <row r="509" spans="1:12" s="1433" customFormat="1" ht="13.5" thickBot="1">
      <c r="A509" s="1417">
        <v>22.204999999999998</v>
      </c>
      <c r="B509" s="1418" t="s">
        <v>2733</v>
      </c>
      <c r="C509" s="652" t="e">
        <f>SUMIF('[11]OB 01.04.13'!$A$5:$A$1015,'[11]CONSOLIDATED TB'!A509,'[11]OB 01.04.13'!$C$5:$C$1015)</f>
        <v>#VALUE!</v>
      </c>
      <c r="D509" s="652" t="e">
        <f>SUMIF('[11]OB 01.04.13'!$A$5:$A$1015,'[11]CONSOLIDATED TB'!A509,'[11]OB 01.04.13'!$D$5:$D$1015)</f>
        <v>#VALUE!</v>
      </c>
      <c r="E509" s="653">
        <f>'[11]TRIAL ALL UNITS-Mar-14'!BK509</f>
        <v>329428454.31</v>
      </c>
      <c r="F509" s="653">
        <f>'[11]TRIAL ALL UNITS-Mar-14'!BL509</f>
        <v>0</v>
      </c>
      <c r="G509" s="653">
        <f t="shared" si="36"/>
        <v>329428454.31</v>
      </c>
      <c r="H509" s="653">
        <f t="shared" si="37"/>
        <v>0</v>
      </c>
      <c r="I509" s="653" t="e">
        <f t="shared" si="35"/>
        <v>#VALUE!</v>
      </c>
      <c r="J509" s="653" t="e">
        <f t="shared" si="35"/>
        <v>#VALUE!</v>
      </c>
      <c r="K509" s="653" t="e">
        <f t="shared" si="38"/>
        <v>#VALUE!</v>
      </c>
      <c r="L509" s="653" t="e">
        <f t="shared" si="39"/>
        <v>#VALUE!</v>
      </c>
    </row>
    <row r="510" spans="1:12" s="1433" customFormat="1" ht="13.5" thickBot="1">
      <c r="A510" s="1417">
        <v>22.206</v>
      </c>
      <c r="B510" s="1418" t="s">
        <v>2734</v>
      </c>
      <c r="C510" s="652" t="e">
        <f>SUMIF('[11]OB 01.04.13'!$A$5:$A$1015,'[11]CONSOLIDATED TB'!A510,'[11]OB 01.04.13'!$C$5:$C$1015)</f>
        <v>#VALUE!</v>
      </c>
      <c r="D510" s="652" t="e">
        <f>SUMIF('[11]OB 01.04.13'!$A$5:$A$1015,'[11]CONSOLIDATED TB'!A510,'[11]OB 01.04.13'!$D$5:$D$1015)</f>
        <v>#VALUE!</v>
      </c>
      <c r="E510" s="653">
        <f>'[11]TRIAL ALL UNITS-Mar-14'!BK510</f>
        <v>26775507.579999998</v>
      </c>
      <c r="F510" s="653">
        <f>'[11]TRIAL ALL UNITS-Mar-14'!BL510</f>
        <v>0</v>
      </c>
      <c r="G510" s="653">
        <f t="shared" si="36"/>
        <v>26775507.579999998</v>
      </c>
      <c r="H510" s="653">
        <f t="shared" si="37"/>
        <v>0</v>
      </c>
      <c r="I510" s="653" t="e">
        <f t="shared" si="35"/>
        <v>#VALUE!</v>
      </c>
      <c r="J510" s="653" t="e">
        <f t="shared" si="35"/>
        <v>#VALUE!</v>
      </c>
      <c r="K510" s="653" t="e">
        <f t="shared" si="38"/>
        <v>#VALUE!</v>
      </c>
      <c r="L510" s="653" t="e">
        <f t="shared" si="39"/>
        <v>#VALUE!</v>
      </c>
    </row>
    <row r="511" spans="1:12" s="1433" customFormat="1" ht="13.5" thickBot="1">
      <c r="A511" s="1417">
        <v>22.207000000000001</v>
      </c>
      <c r="B511" s="1418" t="s">
        <v>2735</v>
      </c>
      <c r="C511" s="652" t="e">
        <f>SUMIF('[11]OB 01.04.13'!$A$5:$A$1015,'[11]CONSOLIDATED TB'!A511,'[11]OB 01.04.13'!$C$5:$C$1015)</f>
        <v>#VALUE!</v>
      </c>
      <c r="D511" s="652" t="e">
        <f>SUMIF('[11]OB 01.04.13'!$A$5:$A$1015,'[11]CONSOLIDATED TB'!A511,'[11]OB 01.04.13'!$D$5:$D$1015)</f>
        <v>#VALUE!</v>
      </c>
      <c r="E511" s="653">
        <f>'[11]TRIAL ALL UNITS-Mar-14'!BK511</f>
        <v>11053070.470000001</v>
      </c>
      <c r="F511" s="653">
        <f>'[11]TRIAL ALL UNITS-Mar-14'!BL511</f>
        <v>0</v>
      </c>
      <c r="G511" s="653">
        <f t="shared" si="36"/>
        <v>11053070.470000001</v>
      </c>
      <c r="H511" s="653">
        <f t="shared" si="37"/>
        <v>0</v>
      </c>
      <c r="I511" s="653" t="e">
        <f t="shared" si="35"/>
        <v>#VALUE!</v>
      </c>
      <c r="J511" s="653" t="e">
        <f t="shared" si="35"/>
        <v>#VALUE!</v>
      </c>
      <c r="K511" s="653" t="e">
        <f t="shared" si="38"/>
        <v>#VALUE!</v>
      </c>
      <c r="L511" s="653" t="e">
        <f t="shared" si="39"/>
        <v>#VALUE!</v>
      </c>
    </row>
    <row r="512" spans="1:12" s="1433" customFormat="1" ht="13.5" thickBot="1">
      <c r="A512" s="1417">
        <v>22.207999999999998</v>
      </c>
      <c r="B512" s="1418" t="s">
        <v>2736</v>
      </c>
      <c r="C512" s="652" t="e">
        <f>SUMIF('[11]OB 01.04.13'!$A$5:$A$1015,'[11]CONSOLIDATED TB'!A512,'[11]OB 01.04.13'!$C$5:$C$1015)</f>
        <v>#VALUE!</v>
      </c>
      <c r="D512" s="652" t="e">
        <f>SUMIF('[11]OB 01.04.13'!$A$5:$A$1015,'[11]CONSOLIDATED TB'!A512,'[11]OB 01.04.13'!$D$5:$D$1015)</f>
        <v>#VALUE!</v>
      </c>
      <c r="E512" s="653">
        <f>'[11]TRIAL ALL UNITS-Mar-14'!BK512</f>
        <v>0</v>
      </c>
      <c r="F512" s="653">
        <f>'[11]TRIAL ALL UNITS-Mar-14'!BL512</f>
        <v>0</v>
      </c>
      <c r="G512" s="653">
        <f t="shared" si="36"/>
        <v>0</v>
      </c>
      <c r="H512" s="653">
        <f t="shared" si="37"/>
        <v>0</v>
      </c>
      <c r="I512" s="653" t="e">
        <f t="shared" si="35"/>
        <v>#VALUE!</v>
      </c>
      <c r="J512" s="653" t="e">
        <f t="shared" si="35"/>
        <v>#VALUE!</v>
      </c>
      <c r="K512" s="653" t="e">
        <f t="shared" si="38"/>
        <v>#VALUE!</v>
      </c>
      <c r="L512" s="653" t="e">
        <f t="shared" si="39"/>
        <v>#VALUE!</v>
      </c>
    </row>
    <row r="513" spans="1:12" s="1433" customFormat="1" ht="13.5" thickBot="1">
      <c r="A513" s="1417">
        <v>22.209</v>
      </c>
      <c r="B513" s="1418" t="s">
        <v>2737</v>
      </c>
      <c r="C513" s="652" t="e">
        <f>SUMIF('[11]OB 01.04.13'!$A$5:$A$1015,'[11]CONSOLIDATED TB'!A513,'[11]OB 01.04.13'!$C$5:$C$1015)</f>
        <v>#VALUE!</v>
      </c>
      <c r="D513" s="652" t="e">
        <f>SUMIF('[11]OB 01.04.13'!$A$5:$A$1015,'[11]CONSOLIDATED TB'!A513,'[11]OB 01.04.13'!$D$5:$D$1015)</f>
        <v>#VALUE!</v>
      </c>
      <c r="E513" s="653">
        <f>'[11]TRIAL ALL UNITS-Mar-14'!BK513</f>
        <v>22005081.18</v>
      </c>
      <c r="F513" s="653">
        <f>'[11]TRIAL ALL UNITS-Mar-14'!BL513</f>
        <v>0</v>
      </c>
      <c r="G513" s="653">
        <f t="shared" si="36"/>
        <v>22005081.18</v>
      </c>
      <c r="H513" s="653">
        <f t="shared" si="37"/>
        <v>0</v>
      </c>
      <c r="I513" s="653" t="e">
        <f t="shared" si="35"/>
        <v>#VALUE!</v>
      </c>
      <c r="J513" s="653" t="e">
        <f t="shared" si="35"/>
        <v>#VALUE!</v>
      </c>
      <c r="K513" s="653" t="e">
        <f t="shared" si="38"/>
        <v>#VALUE!</v>
      </c>
      <c r="L513" s="653" t="e">
        <f t="shared" si="39"/>
        <v>#VALUE!</v>
      </c>
    </row>
    <row r="514" spans="1:12" s="1433" customFormat="1" ht="13.5" thickBot="1">
      <c r="A514" s="1422">
        <v>22.21</v>
      </c>
      <c r="B514" s="1418" t="s">
        <v>2738</v>
      </c>
      <c r="C514" s="652" t="e">
        <f>SUMIF('[11]OB 01.04.13'!$A$5:$A$1015,'[11]CONSOLIDATED TB'!A514,'[11]OB 01.04.13'!$C$5:$C$1015)</f>
        <v>#VALUE!</v>
      </c>
      <c r="D514" s="652" t="e">
        <f>SUMIF('[11]OB 01.04.13'!$A$5:$A$1015,'[11]CONSOLIDATED TB'!A514,'[11]OB 01.04.13'!$D$5:$D$1015)</f>
        <v>#VALUE!</v>
      </c>
      <c r="E514" s="653">
        <f>'[11]TRIAL ALL UNITS-Mar-14'!BK514</f>
        <v>119658025.31999999</v>
      </c>
      <c r="F514" s="653">
        <f>'[11]TRIAL ALL UNITS-Mar-14'!BL514</f>
        <v>0</v>
      </c>
      <c r="G514" s="653">
        <f t="shared" si="36"/>
        <v>119658025.31999999</v>
      </c>
      <c r="H514" s="653">
        <f t="shared" si="37"/>
        <v>0</v>
      </c>
      <c r="I514" s="653" t="e">
        <f t="shared" si="35"/>
        <v>#VALUE!</v>
      </c>
      <c r="J514" s="653" t="e">
        <f t="shared" si="35"/>
        <v>#VALUE!</v>
      </c>
      <c r="K514" s="653" t="e">
        <f t="shared" si="38"/>
        <v>#VALUE!</v>
      </c>
      <c r="L514" s="653" t="e">
        <f t="shared" si="39"/>
        <v>#VALUE!</v>
      </c>
    </row>
    <row r="515" spans="1:12" s="1433" customFormat="1" ht="13.5" thickBot="1">
      <c r="A515" s="1417">
        <v>22.213000000000001</v>
      </c>
      <c r="B515" s="1418" t="s">
        <v>2739</v>
      </c>
      <c r="C515" s="652" t="e">
        <f>SUMIF('[11]OB 01.04.13'!$A$5:$A$1015,'[11]CONSOLIDATED TB'!A515,'[11]OB 01.04.13'!$C$5:$C$1015)</f>
        <v>#VALUE!</v>
      </c>
      <c r="D515" s="652" t="e">
        <f>SUMIF('[11]OB 01.04.13'!$A$5:$A$1015,'[11]CONSOLIDATED TB'!A515,'[11]OB 01.04.13'!$D$5:$D$1015)</f>
        <v>#VALUE!</v>
      </c>
      <c r="E515" s="653">
        <f>'[11]TRIAL ALL UNITS-Mar-14'!BK515</f>
        <v>774663.07</v>
      </c>
      <c r="F515" s="653">
        <f>'[11]TRIAL ALL UNITS-Mar-14'!BL515</f>
        <v>0</v>
      </c>
      <c r="G515" s="653">
        <f t="shared" si="36"/>
        <v>774663.07</v>
      </c>
      <c r="H515" s="653">
        <f t="shared" si="37"/>
        <v>0</v>
      </c>
      <c r="I515" s="653" t="e">
        <f t="shared" si="35"/>
        <v>#VALUE!</v>
      </c>
      <c r="J515" s="653" t="e">
        <f t="shared" si="35"/>
        <v>#VALUE!</v>
      </c>
      <c r="K515" s="653" t="e">
        <f t="shared" si="38"/>
        <v>#VALUE!</v>
      </c>
      <c r="L515" s="653" t="e">
        <f t="shared" si="39"/>
        <v>#VALUE!</v>
      </c>
    </row>
    <row r="516" spans="1:12" s="1433" customFormat="1" ht="13.5" thickBot="1">
      <c r="A516" s="1417">
        <v>22.219000000000001</v>
      </c>
      <c r="B516" s="1418" t="s">
        <v>2740</v>
      </c>
      <c r="C516" s="652" t="e">
        <f>SUMIF('[11]OB 01.04.13'!$A$5:$A$1015,'[11]CONSOLIDATED TB'!A516,'[11]OB 01.04.13'!$C$5:$C$1015)</f>
        <v>#VALUE!</v>
      </c>
      <c r="D516" s="652" t="e">
        <f>SUMIF('[11]OB 01.04.13'!$A$5:$A$1015,'[11]CONSOLIDATED TB'!A516,'[11]OB 01.04.13'!$D$5:$D$1015)</f>
        <v>#VALUE!</v>
      </c>
      <c r="E516" s="653">
        <f>'[11]TRIAL ALL UNITS-Mar-14'!BK516</f>
        <v>141174082.50999999</v>
      </c>
      <c r="F516" s="653">
        <f>'[11]TRIAL ALL UNITS-Mar-14'!BL516</f>
        <v>0</v>
      </c>
      <c r="G516" s="653">
        <f t="shared" si="36"/>
        <v>141174082.50999999</v>
      </c>
      <c r="H516" s="653">
        <f t="shared" si="37"/>
        <v>0</v>
      </c>
      <c r="I516" s="653" t="e">
        <f t="shared" si="35"/>
        <v>#VALUE!</v>
      </c>
      <c r="J516" s="653" t="e">
        <f t="shared" si="35"/>
        <v>#VALUE!</v>
      </c>
      <c r="K516" s="653" t="e">
        <f t="shared" si="38"/>
        <v>#VALUE!</v>
      </c>
      <c r="L516" s="653" t="e">
        <f t="shared" si="39"/>
        <v>#VALUE!</v>
      </c>
    </row>
    <row r="517" spans="1:12" s="1421" customFormat="1" ht="13.5" thickBot="1">
      <c r="A517" s="1471" t="s">
        <v>558</v>
      </c>
      <c r="B517" s="1478" t="s">
        <v>2741</v>
      </c>
      <c r="C517" s="652" t="e">
        <f>SUMIF('[11]OB 01.04.13'!$A$5:$A$1015,'[11]CONSOLIDATED TB'!A517,'[11]OB 01.04.13'!$C$5:$C$1015)</f>
        <v>#VALUE!</v>
      </c>
      <c r="D517" s="652" t="e">
        <f>SUMIF('[11]OB 01.04.13'!$A$5:$A$1015,'[11]CONSOLIDATED TB'!A517,'[11]OB 01.04.13'!$D$5:$D$1015)</f>
        <v>#VALUE!</v>
      </c>
      <c r="E517" s="656">
        <f>'[11]TRIAL ALL UNITS-Mar-14'!BK517</f>
        <v>0</v>
      </c>
      <c r="F517" s="656">
        <f>'[11]TRIAL ALL UNITS-Mar-14'!BL517</f>
        <v>0</v>
      </c>
      <c r="G517" s="653">
        <f t="shared" si="36"/>
        <v>0</v>
      </c>
      <c r="H517" s="653">
        <f t="shared" si="37"/>
        <v>0</v>
      </c>
      <c r="I517" s="656" t="e">
        <f t="shared" si="35"/>
        <v>#VALUE!</v>
      </c>
      <c r="J517" s="656" t="e">
        <f t="shared" si="35"/>
        <v>#VALUE!</v>
      </c>
      <c r="K517" s="656" t="e">
        <f t="shared" si="38"/>
        <v>#VALUE!</v>
      </c>
      <c r="L517" s="656" t="e">
        <f t="shared" si="39"/>
        <v>#VALUE!</v>
      </c>
    </row>
    <row r="518" spans="1:12" s="1421" customFormat="1" ht="13.5" thickBot="1">
      <c r="A518" s="1471" t="s">
        <v>455</v>
      </c>
      <c r="B518" s="1475" t="s">
        <v>2729</v>
      </c>
      <c r="C518" s="652" t="e">
        <f>SUMIF('[11]OB 01.04.13'!$A$5:$A$1015,'[11]CONSOLIDATED TB'!A518,'[11]OB 01.04.13'!$C$5:$C$1015)</f>
        <v>#VALUE!</v>
      </c>
      <c r="D518" s="652" t="e">
        <f>SUMIF('[11]OB 01.04.13'!$A$5:$A$1015,'[11]CONSOLIDATED TB'!A518,'[11]OB 01.04.13'!$D$5:$D$1015)</f>
        <v>#VALUE!</v>
      </c>
      <c r="E518" s="656">
        <f>'[11]TRIAL ALL UNITS-Mar-14'!BK518</f>
        <v>0</v>
      </c>
      <c r="F518" s="656">
        <f>'[11]TRIAL ALL UNITS-Mar-14'!BL518</f>
        <v>0</v>
      </c>
      <c r="G518" s="653">
        <f t="shared" si="36"/>
        <v>0</v>
      </c>
      <c r="H518" s="653">
        <f t="shared" si="37"/>
        <v>0</v>
      </c>
      <c r="I518" s="656" t="e">
        <f t="shared" si="35"/>
        <v>#VALUE!</v>
      </c>
      <c r="J518" s="656" t="e">
        <f t="shared" si="35"/>
        <v>#VALUE!</v>
      </c>
      <c r="K518" s="656" t="e">
        <f t="shared" si="38"/>
        <v>#VALUE!</v>
      </c>
      <c r="L518" s="656" t="e">
        <f t="shared" si="39"/>
        <v>#VALUE!</v>
      </c>
    </row>
    <row r="519" spans="1:12" s="1433" customFormat="1" ht="13.5" thickBot="1">
      <c r="A519" s="1417">
        <v>22.221</v>
      </c>
      <c r="B519" s="1418" t="s">
        <v>2742</v>
      </c>
      <c r="C519" s="652" t="e">
        <f>SUMIF('[11]OB 01.04.13'!$A$5:$A$1015,'[11]CONSOLIDATED TB'!A519,'[11]OB 01.04.13'!$C$5:$C$1015)</f>
        <v>#VALUE!</v>
      </c>
      <c r="D519" s="652" t="e">
        <f>SUMIF('[11]OB 01.04.13'!$A$5:$A$1015,'[11]CONSOLIDATED TB'!A519,'[11]OB 01.04.13'!$D$5:$D$1015)</f>
        <v>#VALUE!</v>
      </c>
      <c r="E519" s="653">
        <f>'[11]TRIAL ALL UNITS-Mar-14'!BK519</f>
        <v>9000</v>
      </c>
      <c r="F519" s="653">
        <f>'[11]TRIAL ALL UNITS-Mar-14'!BL519</f>
        <v>0</v>
      </c>
      <c r="G519" s="653">
        <f t="shared" si="36"/>
        <v>9000</v>
      </c>
      <c r="H519" s="653">
        <f t="shared" si="37"/>
        <v>0</v>
      </c>
      <c r="I519" s="653" t="e">
        <f t="shared" si="35"/>
        <v>#VALUE!</v>
      </c>
      <c r="J519" s="653" t="e">
        <f t="shared" si="35"/>
        <v>#VALUE!</v>
      </c>
      <c r="K519" s="653" t="e">
        <f t="shared" si="38"/>
        <v>#VALUE!</v>
      </c>
      <c r="L519" s="653" t="e">
        <f t="shared" si="39"/>
        <v>#VALUE!</v>
      </c>
    </row>
    <row r="520" spans="1:12" s="1433" customFormat="1" ht="13.5" thickBot="1">
      <c r="A520" s="1417">
        <v>22.222999999999999</v>
      </c>
      <c r="B520" s="1418" t="s">
        <v>2743</v>
      </c>
      <c r="C520" s="652" t="e">
        <f>SUMIF('[11]OB 01.04.13'!$A$5:$A$1015,'[11]CONSOLIDATED TB'!A520,'[11]OB 01.04.13'!$C$5:$C$1015)</f>
        <v>#VALUE!</v>
      </c>
      <c r="D520" s="652" t="e">
        <f>SUMIF('[11]OB 01.04.13'!$A$5:$A$1015,'[11]CONSOLIDATED TB'!A520,'[11]OB 01.04.13'!$D$5:$D$1015)</f>
        <v>#VALUE!</v>
      </c>
      <c r="E520" s="653">
        <f>'[11]TRIAL ALL UNITS-Mar-14'!BK520</f>
        <v>25114399.559999999</v>
      </c>
      <c r="F520" s="653">
        <f>'[11]TRIAL ALL UNITS-Mar-14'!BL520</f>
        <v>0</v>
      </c>
      <c r="G520" s="653">
        <f t="shared" si="36"/>
        <v>25114399.559999999</v>
      </c>
      <c r="H520" s="653">
        <f t="shared" si="37"/>
        <v>0</v>
      </c>
      <c r="I520" s="653" t="e">
        <f t="shared" si="35"/>
        <v>#VALUE!</v>
      </c>
      <c r="J520" s="653" t="e">
        <f t="shared" si="35"/>
        <v>#VALUE!</v>
      </c>
      <c r="K520" s="653" t="e">
        <f t="shared" si="38"/>
        <v>#VALUE!</v>
      </c>
      <c r="L520" s="653" t="e">
        <f t="shared" si="39"/>
        <v>#VALUE!</v>
      </c>
    </row>
    <row r="521" spans="1:12" s="1433" customFormat="1" ht="13.5" thickBot="1">
      <c r="A521" s="1417">
        <v>22.224</v>
      </c>
      <c r="B521" s="1418" t="s">
        <v>2744</v>
      </c>
      <c r="C521" s="652" t="e">
        <f>SUMIF('[11]OB 01.04.13'!$A$5:$A$1015,'[11]CONSOLIDATED TB'!A521,'[11]OB 01.04.13'!$C$5:$C$1015)</f>
        <v>#VALUE!</v>
      </c>
      <c r="D521" s="652" t="e">
        <f>SUMIF('[11]OB 01.04.13'!$A$5:$A$1015,'[11]CONSOLIDATED TB'!A521,'[11]OB 01.04.13'!$D$5:$D$1015)</f>
        <v>#VALUE!</v>
      </c>
      <c r="E521" s="653">
        <f>'[11]TRIAL ALL UNITS-Mar-14'!BK521</f>
        <v>0</v>
      </c>
      <c r="F521" s="653">
        <f>'[11]TRIAL ALL UNITS-Mar-14'!BL521</f>
        <v>0</v>
      </c>
      <c r="G521" s="653">
        <f t="shared" si="36"/>
        <v>0</v>
      </c>
      <c r="H521" s="653">
        <f t="shared" si="37"/>
        <v>0</v>
      </c>
      <c r="I521" s="653" t="e">
        <f t="shared" si="35"/>
        <v>#VALUE!</v>
      </c>
      <c r="J521" s="653" t="e">
        <f t="shared" si="35"/>
        <v>#VALUE!</v>
      </c>
      <c r="K521" s="653" t="e">
        <f t="shared" si="38"/>
        <v>#VALUE!</v>
      </c>
      <c r="L521" s="653" t="e">
        <f t="shared" si="39"/>
        <v>#VALUE!</v>
      </c>
    </row>
    <row r="522" spans="1:12" s="1433" customFormat="1" ht="13.5" thickBot="1">
      <c r="A522" s="1417">
        <v>22.225000000000001</v>
      </c>
      <c r="B522" s="1418" t="s">
        <v>2745</v>
      </c>
      <c r="C522" s="652" t="e">
        <f>SUMIF('[11]OB 01.04.13'!$A$5:$A$1015,'[11]CONSOLIDATED TB'!A522,'[11]OB 01.04.13'!$C$5:$C$1015)</f>
        <v>#VALUE!</v>
      </c>
      <c r="D522" s="652" t="e">
        <f>SUMIF('[11]OB 01.04.13'!$A$5:$A$1015,'[11]CONSOLIDATED TB'!A522,'[11]OB 01.04.13'!$D$5:$D$1015)</f>
        <v>#VALUE!</v>
      </c>
      <c r="E522" s="653">
        <f>'[11]TRIAL ALL UNITS-Mar-14'!BK522</f>
        <v>0</v>
      </c>
      <c r="F522" s="653">
        <f>'[11]TRIAL ALL UNITS-Mar-14'!BL522</f>
        <v>0</v>
      </c>
      <c r="G522" s="653">
        <f t="shared" si="36"/>
        <v>0</v>
      </c>
      <c r="H522" s="653">
        <f t="shared" si="37"/>
        <v>0</v>
      </c>
      <c r="I522" s="653" t="e">
        <f t="shared" si="35"/>
        <v>#VALUE!</v>
      </c>
      <c r="J522" s="653" t="e">
        <f t="shared" si="35"/>
        <v>#VALUE!</v>
      </c>
      <c r="K522" s="653" t="e">
        <f t="shared" si="38"/>
        <v>#VALUE!</v>
      </c>
      <c r="L522" s="653" t="e">
        <f t="shared" si="39"/>
        <v>#VALUE!</v>
      </c>
    </row>
    <row r="523" spans="1:12" s="1433" customFormat="1" ht="13.5" thickBot="1">
      <c r="A523" s="1417">
        <v>22.225999999999999</v>
      </c>
      <c r="B523" s="1418" t="s">
        <v>2746</v>
      </c>
      <c r="C523" s="652" t="e">
        <f>SUMIF('[11]OB 01.04.13'!$A$5:$A$1015,'[11]CONSOLIDATED TB'!A523,'[11]OB 01.04.13'!$C$5:$C$1015)</f>
        <v>#VALUE!</v>
      </c>
      <c r="D523" s="652" t="e">
        <f>SUMIF('[11]OB 01.04.13'!$A$5:$A$1015,'[11]CONSOLIDATED TB'!A523,'[11]OB 01.04.13'!$D$5:$D$1015)</f>
        <v>#VALUE!</v>
      </c>
      <c r="E523" s="653">
        <f>'[11]TRIAL ALL UNITS-Mar-14'!BK523</f>
        <v>0</v>
      </c>
      <c r="F523" s="653">
        <f>'[11]TRIAL ALL UNITS-Mar-14'!BL523</f>
        <v>0</v>
      </c>
      <c r="G523" s="653">
        <f t="shared" si="36"/>
        <v>0</v>
      </c>
      <c r="H523" s="653">
        <f t="shared" si="37"/>
        <v>0</v>
      </c>
      <c r="I523" s="653" t="e">
        <f t="shared" si="35"/>
        <v>#VALUE!</v>
      </c>
      <c r="J523" s="653" t="e">
        <f t="shared" si="35"/>
        <v>#VALUE!</v>
      </c>
      <c r="K523" s="653" t="e">
        <f t="shared" si="38"/>
        <v>#VALUE!</v>
      </c>
      <c r="L523" s="653" t="e">
        <f t="shared" si="39"/>
        <v>#VALUE!</v>
      </c>
    </row>
    <row r="524" spans="1:12" s="1433" customFormat="1" ht="13.5" thickBot="1">
      <c r="A524" s="1417">
        <v>22.227</v>
      </c>
      <c r="B524" s="1418" t="s">
        <v>2747</v>
      </c>
      <c r="C524" s="652" t="e">
        <f>SUMIF('[11]OB 01.04.13'!$A$5:$A$1015,'[11]CONSOLIDATED TB'!A524,'[11]OB 01.04.13'!$C$5:$C$1015)</f>
        <v>#VALUE!</v>
      </c>
      <c r="D524" s="652" t="e">
        <f>SUMIF('[11]OB 01.04.13'!$A$5:$A$1015,'[11]CONSOLIDATED TB'!A524,'[11]OB 01.04.13'!$D$5:$D$1015)</f>
        <v>#VALUE!</v>
      </c>
      <c r="E524" s="653">
        <f>'[11]TRIAL ALL UNITS-Mar-14'!BK524</f>
        <v>0</v>
      </c>
      <c r="F524" s="653">
        <f>'[11]TRIAL ALL UNITS-Mar-14'!BL524</f>
        <v>0</v>
      </c>
      <c r="G524" s="653">
        <f t="shared" si="36"/>
        <v>0</v>
      </c>
      <c r="H524" s="653">
        <f t="shared" si="37"/>
        <v>0</v>
      </c>
      <c r="I524" s="653" t="e">
        <f t="shared" si="35"/>
        <v>#VALUE!</v>
      </c>
      <c r="J524" s="653" t="e">
        <f t="shared" si="35"/>
        <v>#VALUE!</v>
      </c>
      <c r="K524" s="653" t="e">
        <f t="shared" si="38"/>
        <v>#VALUE!</v>
      </c>
      <c r="L524" s="653" t="e">
        <f t="shared" si="39"/>
        <v>#VALUE!</v>
      </c>
    </row>
    <row r="525" spans="1:12" s="1433" customFormat="1" ht="13.5" thickBot="1">
      <c r="A525" s="1417">
        <v>22.228000000000002</v>
      </c>
      <c r="B525" s="1418" t="s">
        <v>2748</v>
      </c>
      <c r="C525" s="652" t="e">
        <f>SUMIF('[11]OB 01.04.13'!$A$5:$A$1015,'[11]CONSOLIDATED TB'!A525,'[11]OB 01.04.13'!$C$5:$C$1015)</f>
        <v>#VALUE!</v>
      </c>
      <c r="D525" s="652" t="e">
        <f>SUMIF('[11]OB 01.04.13'!$A$5:$A$1015,'[11]CONSOLIDATED TB'!A525,'[11]OB 01.04.13'!$D$5:$D$1015)</f>
        <v>#VALUE!</v>
      </c>
      <c r="E525" s="653">
        <f>'[11]TRIAL ALL UNITS-Mar-14'!BK525</f>
        <v>0</v>
      </c>
      <c r="F525" s="653">
        <f>'[11]TRIAL ALL UNITS-Mar-14'!BL525</f>
        <v>0</v>
      </c>
      <c r="G525" s="653">
        <f t="shared" si="36"/>
        <v>0</v>
      </c>
      <c r="H525" s="653">
        <f t="shared" si="37"/>
        <v>0</v>
      </c>
      <c r="I525" s="653" t="e">
        <f t="shared" si="35"/>
        <v>#VALUE!</v>
      </c>
      <c r="J525" s="653" t="e">
        <f t="shared" si="35"/>
        <v>#VALUE!</v>
      </c>
      <c r="K525" s="653" t="e">
        <f t="shared" si="38"/>
        <v>#VALUE!</v>
      </c>
      <c r="L525" s="653" t="e">
        <f t="shared" si="39"/>
        <v>#VALUE!</v>
      </c>
    </row>
    <row r="526" spans="1:12" s="1421" customFormat="1" ht="13.5" thickBot="1">
      <c r="A526" s="1417">
        <v>22.228999999999999</v>
      </c>
      <c r="B526" s="1418" t="s">
        <v>2749</v>
      </c>
      <c r="C526" s="652" t="e">
        <f>SUMIF('[11]OB 01.04.13'!$A$5:$A$1015,'[11]CONSOLIDATED TB'!A526,'[11]OB 01.04.13'!$C$5:$C$1015)</f>
        <v>#VALUE!</v>
      </c>
      <c r="D526" s="652" t="e">
        <f>SUMIF('[11]OB 01.04.13'!$A$5:$A$1015,'[11]CONSOLIDATED TB'!A526,'[11]OB 01.04.13'!$D$5:$D$1015)</f>
        <v>#VALUE!</v>
      </c>
      <c r="E526" s="653">
        <f>'[11]TRIAL ALL UNITS-Mar-14'!BK526</f>
        <v>0</v>
      </c>
      <c r="F526" s="653">
        <f>'[11]TRIAL ALL UNITS-Mar-14'!BL526</f>
        <v>0</v>
      </c>
      <c r="G526" s="653">
        <f t="shared" si="36"/>
        <v>0</v>
      </c>
      <c r="H526" s="653">
        <f t="shared" si="37"/>
        <v>0</v>
      </c>
      <c r="I526" s="653" t="e">
        <f t="shared" si="35"/>
        <v>#VALUE!</v>
      </c>
      <c r="J526" s="653" t="e">
        <f t="shared" si="35"/>
        <v>#VALUE!</v>
      </c>
      <c r="K526" s="653" t="e">
        <f t="shared" si="38"/>
        <v>#VALUE!</v>
      </c>
      <c r="L526" s="653" t="e">
        <f t="shared" si="39"/>
        <v>#VALUE!</v>
      </c>
    </row>
    <row r="527" spans="1:12" s="1433" customFormat="1" ht="13.5" thickBot="1">
      <c r="A527" s="1422">
        <v>22.23</v>
      </c>
      <c r="B527" s="1418" t="s">
        <v>2750</v>
      </c>
      <c r="C527" s="652" t="e">
        <f>SUMIF('[11]OB 01.04.13'!$A$5:$A$1015,'[11]CONSOLIDATED TB'!A527,'[11]OB 01.04.13'!$C$5:$C$1015)</f>
        <v>#VALUE!</v>
      </c>
      <c r="D527" s="652" t="e">
        <f>SUMIF('[11]OB 01.04.13'!$A$5:$A$1015,'[11]CONSOLIDATED TB'!A527,'[11]OB 01.04.13'!$D$5:$D$1015)</f>
        <v>#VALUE!</v>
      </c>
      <c r="E527" s="653">
        <f>'[11]TRIAL ALL UNITS-Mar-14'!BK527</f>
        <v>0</v>
      </c>
      <c r="F527" s="653">
        <f>'[11]TRIAL ALL UNITS-Mar-14'!BL527</f>
        <v>0</v>
      </c>
      <c r="G527" s="653">
        <f t="shared" si="36"/>
        <v>0</v>
      </c>
      <c r="H527" s="653">
        <f t="shared" si="37"/>
        <v>0</v>
      </c>
      <c r="I527" s="653" t="e">
        <f t="shared" ref="I527:J590" si="40">+C527+G527</f>
        <v>#VALUE!</v>
      </c>
      <c r="J527" s="653" t="e">
        <f t="shared" si="40"/>
        <v>#VALUE!</v>
      </c>
      <c r="K527" s="653" t="e">
        <f t="shared" si="38"/>
        <v>#VALUE!</v>
      </c>
      <c r="L527" s="653" t="e">
        <f t="shared" si="39"/>
        <v>#VALUE!</v>
      </c>
    </row>
    <row r="528" spans="1:12" s="1433" customFormat="1" ht="13.5" thickBot="1">
      <c r="A528" s="1417">
        <v>22.233000000000001</v>
      </c>
      <c r="B528" s="1418" t="s">
        <v>2751</v>
      </c>
      <c r="C528" s="652" t="e">
        <f>SUMIF('[11]OB 01.04.13'!$A$5:$A$1015,'[11]CONSOLIDATED TB'!A528,'[11]OB 01.04.13'!$C$5:$C$1015)</f>
        <v>#VALUE!</v>
      </c>
      <c r="D528" s="652" t="e">
        <f>SUMIF('[11]OB 01.04.13'!$A$5:$A$1015,'[11]CONSOLIDATED TB'!A528,'[11]OB 01.04.13'!$D$5:$D$1015)</f>
        <v>#VALUE!</v>
      </c>
      <c r="E528" s="653">
        <f>'[11]TRIAL ALL UNITS-Mar-14'!BK528</f>
        <v>0</v>
      </c>
      <c r="F528" s="653">
        <f>'[11]TRIAL ALL UNITS-Mar-14'!BL528</f>
        <v>0</v>
      </c>
      <c r="G528" s="653">
        <f t="shared" ref="G528:G591" si="41">IF(E528&gt;F528,E528-F528,0)</f>
        <v>0</v>
      </c>
      <c r="H528" s="653">
        <f t="shared" ref="H528:H591" si="42">IF(F528&gt;E528,F528-E528,0)</f>
        <v>0</v>
      </c>
      <c r="I528" s="653" t="e">
        <f t="shared" si="40"/>
        <v>#VALUE!</v>
      </c>
      <c r="J528" s="653" t="e">
        <f t="shared" si="40"/>
        <v>#VALUE!</v>
      </c>
      <c r="K528" s="653" t="e">
        <f t="shared" ref="K528:K591" si="43">IF(I528&gt;J528,I528-J528,0)</f>
        <v>#VALUE!</v>
      </c>
      <c r="L528" s="653" t="e">
        <f t="shared" ref="L528:L591" si="44">IF(J528&gt;I528,J528-I528,0)</f>
        <v>#VALUE!</v>
      </c>
    </row>
    <row r="529" spans="1:12" s="1433" customFormat="1" ht="13.5" thickBot="1">
      <c r="A529" s="1417">
        <v>22.239000000000001</v>
      </c>
      <c r="B529" s="1418" t="s">
        <v>2752</v>
      </c>
      <c r="C529" s="652" t="e">
        <f>SUMIF('[11]OB 01.04.13'!$A$5:$A$1015,'[11]CONSOLIDATED TB'!A529,'[11]OB 01.04.13'!$C$5:$C$1015)</f>
        <v>#VALUE!</v>
      </c>
      <c r="D529" s="652" t="e">
        <f>SUMIF('[11]OB 01.04.13'!$A$5:$A$1015,'[11]CONSOLIDATED TB'!A529,'[11]OB 01.04.13'!$D$5:$D$1015)</f>
        <v>#VALUE!</v>
      </c>
      <c r="E529" s="653">
        <f>'[11]TRIAL ALL UNITS-Mar-14'!BK529</f>
        <v>9529</v>
      </c>
      <c r="F529" s="653">
        <f>'[11]TRIAL ALL UNITS-Mar-14'!BL529</f>
        <v>0</v>
      </c>
      <c r="G529" s="653">
        <f t="shared" si="41"/>
        <v>9529</v>
      </c>
      <c r="H529" s="653">
        <f t="shared" si="42"/>
        <v>0</v>
      </c>
      <c r="I529" s="653" t="e">
        <f t="shared" si="40"/>
        <v>#VALUE!</v>
      </c>
      <c r="J529" s="653" t="e">
        <f t="shared" si="40"/>
        <v>#VALUE!</v>
      </c>
      <c r="K529" s="653" t="e">
        <f t="shared" si="43"/>
        <v>#VALUE!</v>
      </c>
      <c r="L529" s="653" t="e">
        <f t="shared" si="44"/>
        <v>#VALUE!</v>
      </c>
    </row>
    <row r="530" spans="1:12" s="1421" customFormat="1" ht="13.5" thickBot="1">
      <c r="A530" s="1471" t="s">
        <v>1125</v>
      </c>
      <c r="B530" s="1478" t="s">
        <v>2728</v>
      </c>
      <c r="C530" s="652" t="e">
        <f>SUMIF('[11]OB 01.04.13'!$A$5:$A$1015,'[11]CONSOLIDATED TB'!A530,'[11]OB 01.04.13'!$C$5:$C$1015)</f>
        <v>#VALUE!</v>
      </c>
      <c r="D530" s="652" t="e">
        <f>SUMIF('[11]OB 01.04.13'!$A$5:$A$1015,'[11]CONSOLIDATED TB'!A530,'[11]OB 01.04.13'!$D$5:$D$1015)</f>
        <v>#VALUE!</v>
      </c>
      <c r="E530" s="656">
        <f>'[11]TRIAL ALL UNITS-Mar-14'!BK530</f>
        <v>0</v>
      </c>
      <c r="F530" s="656">
        <f>'[11]TRIAL ALL UNITS-Mar-14'!BL530</f>
        <v>0</v>
      </c>
      <c r="G530" s="653">
        <f t="shared" si="41"/>
        <v>0</v>
      </c>
      <c r="H530" s="653">
        <f t="shared" si="42"/>
        <v>0</v>
      </c>
      <c r="I530" s="656" t="e">
        <f t="shared" si="40"/>
        <v>#VALUE!</v>
      </c>
      <c r="J530" s="656" t="e">
        <f t="shared" si="40"/>
        <v>#VALUE!</v>
      </c>
      <c r="K530" s="656" t="e">
        <f t="shared" si="43"/>
        <v>#VALUE!</v>
      </c>
      <c r="L530" s="656" t="e">
        <f t="shared" si="44"/>
        <v>#VALUE!</v>
      </c>
    </row>
    <row r="531" spans="1:12" s="1421" customFormat="1" ht="13.5" thickBot="1">
      <c r="A531" s="1471" t="s">
        <v>458</v>
      </c>
      <c r="B531" s="1475" t="s">
        <v>585</v>
      </c>
      <c r="C531" s="652" t="e">
        <f>SUMIF('[11]OB 01.04.13'!$A$5:$A$1015,'[11]CONSOLIDATED TB'!A531,'[11]OB 01.04.13'!$C$5:$C$1015)</f>
        <v>#VALUE!</v>
      </c>
      <c r="D531" s="652" t="e">
        <f>SUMIF('[11]OB 01.04.13'!$A$5:$A$1015,'[11]CONSOLIDATED TB'!A531,'[11]OB 01.04.13'!$D$5:$D$1015)</f>
        <v>#VALUE!</v>
      </c>
      <c r="E531" s="656">
        <f>'[11]TRIAL ALL UNITS-Mar-14'!BK531</f>
        <v>0</v>
      </c>
      <c r="F531" s="656">
        <f>'[11]TRIAL ALL UNITS-Mar-14'!BL531</f>
        <v>0</v>
      </c>
      <c r="G531" s="653">
        <f t="shared" si="41"/>
        <v>0</v>
      </c>
      <c r="H531" s="653">
        <f t="shared" si="42"/>
        <v>0</v>
      </c>
      <c r="I531" s="656" t="e">
        <f t="shared" si="40"/>
        <v>#VALUE!</v>
      </c>
      <c r="J531" s="656" t="e">
        <f t="shared" si="40"/>
        <v>#VALUE!</v>
      </c>
      <c r="K531" s="656" t="e">
        <f t="shared" si="43"/>
        <v>#VALUE!</v>
      </c>
      <c r="L531" s="656" t="e">
        <f t="shared" si="44"/>
        <v>#VALUE!</v>
      </c>
    </row>
    <row r="532" spans="1:12" s="1433" customFormat="1" ht="13.5" thickBot="1">
      <c r="A532" s="1417">
        <v>22.300999999999998</v>
      </c>
      <c r="B532" s="1418" t="s">
        <v>2753</v>
      </c>
      <c r="C532" s="652" t="e">
        <f>SUMIF('[11]OB 01.04.13'!$A$5:$A$1015,'[11]CONSOLIDATED TB'!A532,'[11]OB 01.04.13'!$C$5:$C$1015)</f>
        <v>#VALUE!</v>
      </c>
      <c r="D532" s="652" t="e">
        <f>SUMIF('[11]OB 01.04.13'!$A$5:$A$1015,'[11]CONSOLIDATED TB'!A532,'[11]OB 01.04.13'!$D$5:$D$1015)</f>
        <v>#VALUE!</v>
      </c>
      <c r="E532" s="653">
        <f>'[11]TRIAL ALL UNITS-Mar-14'!BK532</f>
        <v>0</v>
      </c>
      <c r="F532" s="653">
        <f>'[11]TRIAL ALL UNITS-Mar-14'!BL532</f>
        <v>537279539.5</v>
      </c>
      <c r="G532" s="653">
        <f t="shared" si="41"/>
        <v>0</v>
      </c>
      <c r="H532" s="653">
        <f t="shared" si="42"/>
        <v>537279539.5</v>
      </c>
      <c r="I532" s="653" t="e">
        <f t="shared" si="40"/>
        <v>#VALUE!</v>
      </c>
      <c r="J532" s="653" t="e">
        <f t="shared" si="40"/>
        <v>#VALUE!</v>
      </c>
      <c r="K532" s="653" t="e">
        <f t="shared" si="43"/>
        <v>#VALUE!</v>
      </c>
      <c r="L532" s="653" t="e">
        <f t="shared" si="44"/>
        <v>#VALUE!</v>
      </c>
    </row>
    <row r="533" spans="1:12" s="1433" customFormat="1" ht="13.5" thickBot="1">
      <c r="A533" s="1417">
        <v>22.303000000000001</v>
      </c>
      <c r="B533" s="1418" t="s">
        <v>2754</v>
      </c>
      <c r="C533" s="652" t="e">
        <f>SUMIF('[11]OB 01.04.13'!$A$5:$A$1015,'[11]CONSOLIDATED TB'!A533,'[11]OB 01.04.13'!$C$5:$C$1015)</f>
        <v>#VALUE!</v>
      </c>
      <c r="D533" s="652" t="e">
        <f>SUMIF('[11]OB 01.04.13'!$A$5:$A$1015,'[11]CONSOLIDATED TB'!A533,'[11]OB 01.04.13'!$D$5:$D$1015)</f>
        <v>#VALUE!</v>
      </c>
      <c r="E533" s="653">
        <f>'[11]TRIAL ALL UNITS-Mar-14'!BK533</f>
        <v>0</v>
      </c>
      <c r="F533" s="653">
        <f>'[11]TRIAL ALL UNITS-Mar-14'!BL533</f>
        <v>327355310.42000002</v>
      </c>
      <c r="G533" s="653">
        <f t="shared" si="41"/>
        <v>0</v>
      </c>
      <c r="H533" s="653">
        <f t="shared" si="42"/>
        <v>327355310.42000002</v>
      </c>
      <c r="I533" s="653" t="e">
        <f t="shared" si="40"/>
        <v>#VALUE!</v>
      </c>
      <c r="J533" s="653" t="e">
        <f t="shared" si="40"/>
        <v>#VALUE!</v>
      </c>
      <c r="K533" s="653" t="e">
        <f t="shared" si="43"/>
        <v>#VALUE!</v>
      </c>
      <c r="L533" s="653" t="e">
        <f t="shared" si="44"/>
        <v>#VALUE!</v>
      </c>
    </row>
    <row r="534" spans="1:12" s="1433" customFormat="1" ht="13.5" thickBot="1">
      <c r="A534" s="1417">
        <v>22.303999999999998</v>
      </c>
      <c r="B534" s="1418" t="s">
        <v>2755</v>
      </c>
      <c r="C534" s="652" t="e">
        <f>SUMIF('[11]OB 01.04.13'!$A$5:$A$1015,'[11]CONSOLIDATED TB'!A534,'[11]OB 01.04.13'!$C$5:$C$1015)</f>
        <v>#VALUE!</v>
      </c>
      <c r="D534" s="652" t="e">
        <f>SUMIF('[11]OB 01.04.13'!$A$5:$A$1015,'[11]CONSOLIDATED TB'!A534,'[11]OB 01.04.13'!$D$5:$D$1015)</f>
        <v>#VALUE!</v>
      </c>
      <c r="E534" s="653">
        <f>'[11]TRIAL ALL UNITS-Mar-14'!BK534</f>
        <v>0</v>
      </c>
      <c r="F534" s="653">
        <f>'[11]TRIAL ALL UNITS-Mar-14'!BL534</f>
        <v>21473254.710000001</v>
      </c>
      <c r="G534" s="653">
        <f t="shared" si="41"/>
        <v>0</v>
      </c>
      <c r="H534" s="653">
        <f t="shared" si="42"/>
        <v>21473254.710000001</v>
      </c>
      <c r="I534" s="653" t="e">
        <f t="shared" si="40"/>
        <v>#VALUE!</v>
      </c>
      <c r="J534" s="653" t="e">
        <f t="shared" si="40"/>
        <v>#VALUE!</v>
      </c>
      <c r="K534" s="653" t="e">
        <f t="shared" si="43"/>
        <v>#VALUE!</v>
      </c>
      <c r="L534" s="653" t="e">
        <f t="shared" si="44"/>
        <v>#VALUE!</v>
      </c>
    </row>
    <row r="535" spans="1:12" s="1433" customFormat="1" ht="13.5" thickBot="1">
      <c r="A535" s="1417">
        <v>22.305</v>
      </c>
      <c r="B535" s="1418" t="s">
        <v>2756</v>
      </c>
      <c r="C535" s="652" t="e">
        <f>SUMIF('[11]OB 01.04.13'!$A$5:$A$1015,'[11]CONSOLIDATED TB'!A535,'[11]OB 01.04.13'!$C$5:$C$1015)</f>
        <v>#VALUE!</v>
      </c>
      <c r="D535" s="652" t="e">
        <f>SUMIF('[11]OB 01.04.13'!$A$5:$A$1015,'[11]CONSOLIDATED TB'!A535,'[11]OB 01.04.13'!$D$5:$D$1015)</f>
        <v>#VALUE!</v>
      </c>
      <c r="E535" s="653">
        <f>'[11]TRIAL ALL UNITS-Mar-14'!BK535</f>
        <v>0</v>
      </c>
      <c r="F535" s="653">
        <f>'[11]TRIAL ALL UNITS-Mar-14'!BL535</f>
        <v>410564988.82999998</v>
      </c>
      <c r="G535" s="653">
        <f t="shared" si="41"/>
        <v>0</v>
      </c>
      <c r="H535" s="653">
        <f t="shared" si="42"/>
        <v>410564988.82999998</v>
      </c>
      <c r="I535" s="653" t="e">
        <f t="shared" si="40"/>
        <v>#VALUE!</v>
      </c>
      <c r="J535" s="653" t="e">
        <f t="shared" si="40"/>
        <v>#VALUE!</v>
      </c>
      <c r="K535" s="653" t="e">
        <f t="shared" si="43"/>
        <v>#VALUE!</v>
      </c>
      <c r="L535" s="653" t="e">
        <f t="shared" si="44"/>
        <v>#VALUE!</v>
      </c>
    </row>
    <row r="536" spans="1:12" s="1433" customFormat="1" ht="13.5" thickBot="1">
      <c r="A536" s="1417">
        <v>22.306000000000001</v>
      </c>
      <c r="B536" s="1418" t="s">
        <v>2757</v>
      </c>
      <c r="C536" s="652" t="e">
        <f>SUMIF('[11]OB 01.04.13'!$A$5:$A$1015,'[11]CONSOLIDATED TB'!A536,'[11]OB 01.04.13'!$C$5:$C$1015)</f>
        <v>#VALUE!</v>
      </c>
      <c r="D536" s="652" t="e">
        <f>SUMIF('[11]OB 01.04.13'!$A$5:$A$1015,'[11]CONSOLIDATED TB'!A536,'[11]OB 01.04.13'!$D$5:$D$1015)</f>
        <v>#VALUE!</v>
      </c>
      <c r="E536" s="653">
        <f>'[11]TRIAL ALL UNITS-Mar-14'!BK536</f>
        <v>0</v>
      </c>
      <c r="F536" s="653">
        <f>'[11]TRIAL ALL UNITS-Mar-14'!BL536</f>
        <v>31626447.510000002</v>
      </c>
      <c r="G536" s="653">
        <f t="shared" si="41"/>
        <v>0</v>
      </c>
      <c r="H536" s="653">
        <f t="shared" si="42"/>
        <v>31626447.510000002</v>
      </c>
      <c r="I536" s="653" t="e">
        <f t="shared" si="40"/>
        <v>#VALUE!</v>
      </c>
      <c r="J536" s="653" t="e">
        <f t="shared" si="40"/>
        <v>#VALUE!</v>
      </c>
      <c r="K536" s="653" t="e">
        <f t="shared" si="43"/>
        <v>#VALUE!</v>
      </c>
      <c r="L536" s="653" t="e">
        <f t="shared" si="44"/>
        <v>#VALUE!</v>
      </c>
    </row>
    <row r="537" spans="1:12" s="1433" customFormat="1" ht="13.5" thickBot="1">
      <c r="A537" s="1417">
        <v>22.306999999999999</v>
      </c>
      <c r="B537" s="1418" t="s">
        <v>2758</v>
      </c>
      <c r="C537" s="652" t="e">
        <f>SUMIF('[11]OB 01.04.13'!$A$5:$A$1015,'[11]CONSOLIDATED TB'!A537,'[11]OB 01.04.13'!$C$5:$C$1015)</f>
        <v>#VALUE!</v>
      </c>
      <c r="D537" s="652" t="e">
        <f>SUMIF('[11]OB 01.04.13'!$A$5:$A$1015,'[11]CONSOLIDATED TB'!A537,'[11]OB 01.04.13'!$D$5:$D$1015)</f>
        <v>#VALUE!</v>
      </c>
      <c r="E537" s="653">
        <f>'[11]TRIAL ALL UNITS-Mar-14'!BK537</f>
        <v>0</v>
      </c>
      <c r="F537" s="653">
        <f>'[11]TRIAL ALL UNITS-Mar-14'!BL537</f>
        <v>9975404.1500000004</v>
      </c>
      <c r="G537" s="653">
        <f t="shared" si="41"/>
        <v>0</v>
      </c>
      <c r="H537" s="653">
        <f t="shared" si="42"/>
        <v>9975404.1500000004</v>
      </c>
      <c r="I537" s="653" t="e">
        <f t="shared" si="40"/>
        <v>#VALUE!</v>
      </c>
      <c r="J537" s="653" t="e">
        <f t="shared" si="40"/>
        <v>#VALUE!</v>
      </c>
      <c r="K537" s="653" t="e">
        <f t="shared" si="43"/>
        <v>#VALUE!</v>
      </c>
      <c r="L537" s="653" t="e">
        <f t="shared" si="44"/>
        <v>#VALUE!</v>
      </c>
    </row>
    <row r="538" spans="1:12" s="1433" customFormat="1" ht="13.5" thickBot="1">
      <c r="A538" s="1417">
        <v>22.308</v>
      </c>
      <c r="B538" s="1418" t="s">
        <v>2759</v>
      </c>
      <c r="C538" s="652" t="e">
        <f>SUMIF('[11]OB 01.04.13'!$A$5:$A$1015,'[11]CONSOLIDATED TB'!A538,'[11]OB 01.04.13'!$C$5:$C$1015)</f>
        <v>#VALUE!</v>
      </c>
      <c r="D538" s="652" t="e">
        <f>SUMIF('[11]OB 01.04.13'!$A$5:$A$1015,'[11]CONSOLIDATED TB'!A538,'[11]OB 01.04.13'!$D$5:$D$1015)</f>
        <v>#VALUE!</v>
      </c>
      <c r="E538" s="653">
        <f>'[11]TRIAL ALL UNITS-Mar-14'!BK538</f>
        <v>0</v>
      </c>
      <c r="F538" s="653">
        <f>'[11]TRIAL ALL UNITS-Mar-14'!BL538</f>
        <v>0</v>
      </c>
      <c r="G538" s="653">
        <f t="shared" si="41"/>
        <v>0</v>
      </c>
      <c r="H538" s="653">
        <f t="shared" si="42"/>
        <v>0</v>
      </c>
      <c r="I538" s="653" t="e">
        <f t="shared" si="40"/>
        <v>#VALUE!</v>
      </c>
      <c r="J538" s="653" t="e">
        <f t="shared" si="40"/>
        <v>#VALUE!</v>
      </c>
      <c r="K538" s="653" t="e">
        <f t="shared" si="43"/>
        <v>#VALUE!</v>
      </c>
      <c r="L538" s="653" t="e">
        <f t="shared" si="44"/>
        <v>#VALUE!</v>
      </c>
    </row>
    <row r="539" spans="1:12" s="1433" customFormat="1" ht="13.5" thickBot="1">
      <c r="A539" s="1417">
        <v>22.309000000000001</v>
      </c>
      <c r="B539" s="1418" t="s">
        <v>2760</v>
      </c>
      <c r="C539" s="652" t="e">
        <f>SUMIF('[11]OB 01.04.13'!$A$5:$A$1015,'[11]CONSOLIDATED TB'!A539,'[11]OB 01.04.13'!$C$5:$C$1015)</f>
        <v>#VALUE!</v>
      </c>
      <c r="D539" s="652" t="e">
        <f>SUMIF('[11]OB 01.04.13'!$A$5:$A$1015,'[11]CONSOLIDATED TB'!A539,'[11]OB 01.04.13'!$D$5:$D$1015)</f>
        <v>#VALUE!</v>
      </c>
      <c r="E539" s="653">
        <f>'[11]TRIAL ALL UNITS-Mar-14'!BK539</f>
        <v>0</v>
      </c>
      <c r="F539" s="653">
        <f>'[11]TRIAL ALL UNITS-Mar-14'!BL539</f>
        <v>21261665.050000001</v>
      </c>
      <c r="G539" s="653">
        <f t="shared" si="41"/>
        <v>0</v>
      </c>
      <c r="H539" s="653">
        <f t="shared" si="42"/>
        <v>21261665.050000001</v>
      </c>
      <c r="I539" s="653" t="e">
        <f t="shared" si="40"/>
        <v>#VALUE!</v>
      </c>
      <c r="J539" s="653" t="e">
        <f t="shared" si="40"/>
        <v>#VALUE!</v>
      </c>
      <c r="K539" s="653" t="e">
        <f t="shared" si="43"/>
        <v>#VALUE!</v>
      </c>
      <c r="L539" s="653" t="e">
        <f t="shared" si="44"/>
        <v>#VALUE!</v>
      </c>
    </row>
    <row r="540" spans="1:12" s="1433" customFormat="1" ht="13.5" thickBot="1">
      <c r="A540" s="1422">
        <v>22.31</v>
      </c>
      <c r="B540" s="1418" t="s">
        <v>2761</v>
      </c>
      <c r="C540" s="652" t="e">
        <f>SUMIF('[11]OB 01.04.13'!$A$5:$A$1015,'[11]CONSOLIDATED TB'!A540,'[11]OB 01.04.13'!$C$5:$C$1015)</f>
        <v>#VALUE!</v>
      </c>
      <c r="D540" s="652" t="e">
        <f>SUMIF('[11]OB 01.04.13'!$A$5:$A$1015,'[11]CONSOLIDATED TB'!A540,'[11]OB 01.04.13'!$D$5:$D$1015)</f>
        <v>#VALUE!</v>
      </c>
      <c r="E540" s="653">
        <f>'[11]TRIAL ALL UNITS-Mar-14'!BK540</f>
        <v>0</v>
      </c>
      <c r="F540" s="653">
        <f>'[11]TRIAL ALL UNITS-Mar-14'!BL540</f>
        <v>57046568.380000003</v>
      </c>
      <c r="G540" s="653">
        <f t="shared" si="41"/>
        <v>0</v>
      </c>
      <c r="H540" s="653">
        <f t="shared" si="42"/>
        <v>57046568.380000003</v>
      </c>
      <c r="I540" s="653" t="e">
        <f t="shared" si="40"/>
        <v>#VALUE!</v>
      </c>
      <c r="J540" s="653" t="e">
        <f t="shared" si="40"/>
        <v>#VALUE!</v>
      </c>
      <c r="K540" s="653" t="e">
        <f t="shared" si="43"/>
        <v>#VALUE!</v>
      </c>
      <c r="L540" s="653" t="e">
        <f t="shared" si="44"/>
        <v>#VALUE!</v>
      </c>
    </row>
    <row r="541" spans="1:12" s="1433" customFormat="1" ht="13.5" thickBot="1">
      <c r="A541" s="1417">
        <v>22.312999999999999</v>
      </c>
      <c r="B541" s="1418" t="s">
        <v>2762</v>
      </c>
      <c r="C541" s="652" t="e">
        <f>SUMIF('[11]OB 01.04.13'!$A$5:$A$1015,'[11]CONSOLIDATED TB'!A541,'[11]OB 01.04.13'!$C$5:$C$1015)</f>
        <v>#VALUE!</v>
      </c>
      <c r="D541" s="652" t="e">
        <f>SUMIF('[11]OB 01.04.13'!$A$5:$A$1015,'[11]CONSOLIDATED TB'!A541,'[11]OB 01.04.13'!$D$5:$D$1015)</f>
        <v>#VALUE!</v>
      </c>
      <c r="E541" s="653">
        <f>'[11]TRIAL ALL UNITS-Mar-14'!BK541</f>
        <v>0</v>
      </c>
      <c r="F541" s="653">
        <f>'[11]TRIAL ALL UNITS-Mar-14'!BL541</f>
        <v>949750.29</v>
      </c>
      <c r="G541" s="653">
        <f t="shared" si="41"/>
        <v>0</v>
      </c>
      <c r="H541" s="653">
        <f t="shared" si="42"/>
        <v>949750.29</v>
      </c>
      <c r="I541" s="653" t="e">
        <f t="shared" si="40"/>
        <v>#VALUE!</v>
      </c>
      <c r="J541" s="653" t="e">
        <f t="shared" si="40"/>
        <v>#VALUE!</v>
      </c>
      <c r="K541" s="653" t="e">
        <f t="shared" si="43"/>
        <v>#VALUE!</v>
      </c>
      <c r="L541" s="653" t="e">
        <f t="shared" si="44"/>
        <v>#VALUE!</v>
      </c>
    </row>
    <row r="542" spans="1:12" s="1433" customFormat="1" ht="13.5" thickBot="1">
      <c r="A542" s="1417">
        <v>22.318999999999999</v>
      </c>
      <c r="B542" s="1418" t="s">
        <v>2763</v>
      </c>
      <c r="C542" s="652" t="e">
        <f>SUMIF('[11]OB 01.04.13'!$A$5:$A$1015,'[11]CONSOLIDATED TB'!A542,'[11]OB 01.04.13'!$C$5:$C$1015)</f>
        <v>#VALUE!</v>
      </c>
      <c r="D542" s="652" t="e">
        <f>SUMIF('[11]OB 01.04.13'!$A$5:$A$1015,'[11]CONSOLIDATED TB'!A542,'[11]OB 01.04.13'!$D$5:$D$1015)</f>
        <v>#VALUE!</v>
      </c>
      <c r="E542" s="653">
        <f>'[11]TRIAL ALL UNITS-Mar-14'!BK542</f>
        <v>0</v>
      </c>
      <c r="F542" s="653">
        <f>'[11]TRIAL ALL UNITS-Mar-14'!BL542</f>
        <v>131849955.03</v>
      </c>
      <c r="G542" s="653">
        <f t="shared" si="41"/>
        <v>0</v>
      </c>
      <c r="H542" s="653">
        <f t="shared" si="42"/>
        <v>131849955.03</v>
      </c>
      <c r="I542" s="653" t="e">
        <f t="shared" si="40"/>
        <v>#VALUE!</v>
      </c>
      <c r="J542" s="653" t="e">
        <f t="shared" si="40"/>
        <v>#VALUE!</v>
      </c>
      <c r="K542" s="653" t="e">
        <f t="shared" si="43"/>
        <v>#VALUE!</v>
      </c>
      <c r="L542" s="653" t="e">
        <f t="shared" si="44"/>
        <v>#VALUE!</v>
      </c>
    </row>
    <row r="543" spans="1:12" s="1421" customFormat="1" ht="13.5" thickBot="1">
      <c r="A543" s="1471" t="s">
        <v>559</v>
      </c>
      <c r="B543" s="1478" t="s">
        <v>2741</v>
      </c>
      <c r="C543" s="652" t="e">
        <f>SUMIF('[11]OB 01.04.13'!$A$5:$A$1015,'[11]CONSOLIDATED TB'!A543,'[11]OB 01.04.13'!$C$5:$C$1015)</f>
        <v>#VALUE!</v>
      </c>
      <c r="D543" s="652" t="e">
        <f>SUMIF('[11]OB 01.04.13'!$A$5:$A$1015,'[11]CONSOLIDATED TB'!A543,'[11]OB 01.04.13'!$D$5:$D$1015)</f>
        <v>#VALUE!</v>
      </c>
      <c r="E543" s="656">
        <f>'[11]TRIAL ALL UNITS-Mar-14'!BK543</f>
        <v>0</v>
      </c>
      <c r="F543" s="656">
        <f>'[11]TRIAL ALL UNITS-Mar-14'!BL543</f>
        <v>0</v>
      </c>
      <c r="G543" s="653">
        <f t="shared" si="41"/>
        <v>0</v>
      </c>
      <c r="H543" s="653">
        <f t="shared" si="42"/>
        <v>0</v>
      </c>
      <c r="I543" s="656" t="e">
        <f t="shared" si="40"/>
        <v>#VALUE!</v>
      </c>
      <c r="J543" s="656" t="e">
        <f t="shared" si="40"/>
        <v>#VALUE!</v>
      </c>
      <c r="K543" s="656" t="e">
        <f t="shared" si="43"/>
        <v>#VALUE!</v>
      </c>
      <c r="L543" s="656" t="e">
        <f t="shared" si="44"/>
        <v>#VALUE!</v>
      </c>
    </row>
    <row r="544" spans="1:12" s="1421" customFormat="1" ht="13.5" thickBot="1">
      <c r="A544" s="1471" t="s">
        <v>457</v>
      </c>
      <c r="B544" s="1475" t="s">
        <v>585</v>
      </c>
      <c r="C544" s="652" t="e">
        <f>SUMIF('[11]OB 01.04.13'!$A$5:$A$1015,'[11]CONSOLIDATED TB'!A544,'[11]OB 01.04.13'!$C$5:$C$1015)</f>
        <v>#VALUE!</v>
      </c>
      <c r="D544" s="652" t="e">
        <f>SUMIF('[11]OB 01.04.13'!$A$5:$A$1015,'[11]CONSOLIDATED TB'!A544,'[11]OB 01.04.13'!$D$5:$D$1015)</f>
        <v>#VALUE!</v>
      </c>
      <c r="E544" s="656">
        <f>'[11]TRIAL ALL UNITS-Mar-14'!BK544</f>
        <v>0</v>
      </c>
      <c r="F544" s="656">
        <f>'[11]TRIAL ALL UNITS-Mar-14'!BL544</f>
        <v>0</v>
      </c>
      <c r="G544" s="653">
        <f t="shared" si="41"/>
        <v>0</v>
      </c>
      <c r="H544" s="653">
        <f t="shared" si="42"/>
        <v>0</v>
      </c>
      <c r="I544" s="656" t="e">
        <f t="shared" si="40"/>
        <v>#VALUE!</v>
      </c>
      <c r="J544" s="656" t="e">
        <f t="shared" si="40"/>
        <v>#VALUE!</v>
      </c>
      <c r="K544" s="656" t="e">
        <f t="shared" si="43"/>
        <v>#VALUE!</v>
      </c>
      <c r="L544" s="656" t="e">
        <f t="shared" si="44"/>
        <v>#VALUE!</v>
      </c>
    </row>
    <row r="545" spans="1:13" s="1433" customFormat="1" ht="13.5" thickBot="1">
      <c r="A545" s="1417">
        <v>22.321000000000002</v>
      </c>
      <c r="B545" s="1418" t="s">
        <v>2764</v>
      </c>
      <c r="C545" s="652" t="e">
        <f>SUMIF('[11]OB 01.04.13'!$A$5:$A$1015,'[11]CONSOLIDATED TB'!A545,'[11]OB 01.04.13'!$C$5:$C$1015)</f>
        <v>#VALUE!</v>
      </c>
      <c r="D545" s="652" t="e">
        <f>SUMIF('[11]OB 01.04.13'!$A$5:$A$1015,'[11]CONSOLIDATED TB'!A545,'[11]OB 01.04.13'!$D$5:$D$1015)</f>
        <v>#VALUE!</v>
      </c>
      <c r="E545" s="653">
        <f>'[11]TRIAL ALL UNITS-Mar-14'!BK545</f>
        <v>0</v>
      </c>
      <c r="F545" s="653">
        <f>'[11]TRIAL ALL UNITS-Mar-14'!BL545</f>
        <v>1716.12</v>
      </c>
      <c r="G545" s="653">
        <f t="shared" si="41"/>
        <v>0</v>
      </c>
      <c r="H545" s="653">
        <f t="shared" si="42"/>
        <v>1716.12</v>
      </c>
      <c r="I545" s="653" t="e">
        <f t="shared" si="40"/>
        <v>#VALUE!</v>
      </c>
      <c r="J545" s="653" t="e">
        <f t="shared" si="40"/>
        <v>#VALUE!</v>
      </c>
      <c r="K545" s="653" t="e">
        <f t="shared" si="43"/>
        <v>#VALUE!</v>
      </c>
      <c r="L545" s="653" t="e">
        <f t="shared" si="44"/>
        <v>#VALUE!</v>
      </c>
    </row>
    <row r="546" spans="1:13" s="1433" customFormat="1" ht="13.5" thickBot="1">
      <c r="A546" s="1417">
        <v>22.323</v>
      </c>
      <c r="B546" s="1418" t="s">
        <v>2765</v>
      </c>
      <c r="C546" s="652" t="e">
        <f>SUMIF('[11]OB 01.04.13'!$A$5:$A$1015,'[11]CONSOLIDATED TB'!A546,'[11]OB 01.04.13'!$C$5:$C$1015)</f>
        <v>#VALUE!</v>
      </c>
      <c r="D546" s="652" t="e">
        <f>SUMIF('[11]OB 01.04.13'!$A$5:$A$1015,'[11]CONSOLIDATED TB'!A546,'[11]OB 01.04.13'!$D$5:$D$1015)</f>
        <v>#VALUE!</v>
      </c>
      <c r="E546" s="653">
        <f>'[11]TRIAL ALL UNITS-Mar-14'!BK546</f>
        <v>0</v>
      </c>
      <c r="F546" s="653">
        <f>'[11]TRIAL ALL UNITS-Mar-14'!BL546</f>
        <v>23702404.260000002</v>
      </c>
      <c r="G546" s="653">
        <f t="shared" si="41"/>
        <v>0</v>
      </c>
      <c r="H546" s="653">
        <f t="shared" si="42"/>
        <v>23702404.260000002</v>
      </c>
      <c r="I546" s="653" t="e">
        <f t="shared" si="40"/>
        <v>#VALUE!</v>
      </c>
      <c r="J546" s="653" t="e">
        <f t="shared" si="40"/>
        <v>#VALUE!</v>
      </c>
      <c r="K546" s="653" t="e">
        <f t="shared" si="43"/>
        <v>#VALUE!</v>
      </c>
      <c r="L546" s="653" t="e">
        <f t="shared" si="44"/>
        <v>#VALUE!</v>
      </c>
      <c r="M546" s="1481"/>
    </row>
    <row r="547" spans="1:13" s="1433" customFormat="1" ht="13.5" thickBot="1">
      <c r="A547" s="1417">
        <v>22.324000000000002</v>
      </c>
      <c r="B547" s="1418" t="s">
        <v>2766</v>
      </c>
      <c r="C547" s="652" t="e">
        <f>SUMIF('[11]OB 01.04.13'!$A$5:$A$1015,'[11]CONSOLIDATED TB'!A547,'[11]OB 01.04.13'!$C$5:$C$1015)</f>
        <v>#VALUE!</v>
      </c>
      <c r="D547" s="652" t="e">
        <f>SUMIF('[11]OB 01.04.13'!$A$5:$A$1015,'[11]CONSOLIDATED TB'!A547,'[11]OB 01.04.13'!$D$5:$D$1015)</f>
        <v>#VALUE!</v>
      </c>
      <c r="E547" s="653">
        <f>'[11]TRIAL ALL UNITS-Mar-14'!BK547</f>
        <v>0</v>
      </c>
      <c r="F547" s="653">
        <f>'[11]TRIAL ALL UNITS-Mar-14'!BL547</f>
        <v>17716.97</v>
      </c>
      <c r="G547" s="653">
        <f t="shared" si="41"/>
        <v>0</v>
      </c>
      <c r="H547" s="653">
        <f t="shared" si="42"/>
        <v>17716.97</v>
      </c>
      <c r="I547" s="653" t="e">
        <f t="shared" si="40"/>
        <v>#VALUE!</v>
      </c>
      <c r="J547" s="653" t="e">
        <f t="shared" si="40"/>
        <v>#VALUE!</v>
      </c>
      <c r="K547" s="653" t="e">
        <f t="shared" si="43"/>
        <v>#VALUE!</v>
      </c>
      <c r="L547" s="653" t="e">
        <f t="shared" si="44"/>
        <v>#VALUE!</v>
      </c>
    </row>
    <row r="548" spans="1:13" s="1433" customFormat="1" ht="13.5" thickBot="1">
      <c r="A548" s="1417">
        <v>22.324999999999999</v>
      </c>
      <c r="B548" s="1418" t="s">
        <v>2767</v>
      </c>
      <c r="C548" s="652" t="e">
        <f>SUMIF('[11]OB 01.04.13'!$A$5:$A$1015,'[11]CONSOLIDATED TB'!A548,'[11]OB 01.04.13'!$C$5:$C$1015)</f>
        <v>#VALUE!</v>
      </c>
      <c r="D548" s="652" t="e">
        <f>SUMIF('[11]OB 01.04.13'!$A$5:$A$1015,'[11]CONSOLIDATED TB'!A548,'[11]OB 01.04.13'!$D$5:$D$1015)</f>
        <v>#VALUE!</v>
      </c>
      <c r="E548" s="653">
        <f>'[11]TRIAL ALL UNITS-Mar-14'!BK548</f>
        <v>0</v>
      </c>
      <c r="F548" s="653">
        <f>'[11]TRIAL ALL UNITS-Mar-14'!BL548</f>
        <v>185373.2</v>
      </c>
      <c r="G548" s="653">
        <f t="shared" si="41"/>
        <v>0</v>
      </c>
      <c r="H548" s="653">
        <f t="shared" si="42"/>
        <v>185373.2</v>
      </c>
      <c r="I548" s="653" t="e">
        <f t="shared" si="40"/>
        <v>#VALUE!</v>
      </c>
      <c r="J548" s="653" t="e">
        <f t="shared" si="40"/>
        <v>#VALUE!</v>
      </c>
      <c r="K548" s="653" t="e">
        <f t="shared" si="43"/>
        <v>#VALUE!</v>
      </c>
      <c r="L548" s="653" t="e">
        <f t="shared" si="44"/>
        <v>#VALUE!</v>
      </c>
    </row>
    <row r="549" spans="1:13" s="1433" customFormat="1" ht="13.5" thickBot="1">
      <c r="A549" s="1417">
        <v>22.326000000000001</v>
      </c>
      <c r="B549" s="1418" t="s">
        <v>2768</v>
      </c>
      <c r="C549" s="652" t="e">
        <f>SUMIF('[11]OB 01.04.13'!$A$5:$A$1015,'[11]CONSOLIDATED TB'!A549,'[11]OB 01.04.13'!$C$5:$C$1015)</f>
        <v>#VALUE!</v>
      </c>
      <c r="D549" s="652" t="e">
        <f>SUMIF('[11]OB 01.04.13'!$A$5:$A$1015,'[11]CONSOLIDATED TB'!A549,'[11]OB 01.04.13'!$D$5:$D$1015)</f>
        <v>#VALUE!</v>
      </c>
      <c r="E549" s="653">
        <f>'[11]TRIAL ALL UNITS-Mar-14'!BK549</f>
        <v>0</v>
      </c>
      <c r="F549" s="653">
        <f>'[11]TRIAL ALL UNITS-Mar-14'!BL549</f>
        <v>0</v>
      </c>
      <c r="G549" s="653">
        <f t="shared" si="41"/>
        <v>0</v>
      </c>
      <c r="H549" s="653">
        <f t="shared" si="42"/>
        <v>0</v>
      </c>
      <c r="I549" s="653" t="e">
        <f t="shared" si="40"/>
        <v>#VALUE!</v>
      </c>
      <c r="J549" s="653" t="e">
        <f t="shared" si="40"/>
        <v>#VALUE!</v>
      </c>
      <c r="K549" s="653" t="e">
        <f t="shared" si="43"/>
        <v>#VALUE!</v>
      </c>
      <c r="L549" s="653" t="e">
        <f t="shared" si="44"/>
        <v>#VALUE!</v>
      </c>
    </row>
    <row r="550" spans="1:13" s="1433" customFormat="1" ht="13.5" thickBot="1">
      <c r="A550" s="1417">
        <v>22.327000000000002</v>
      </c>
      <c r="B550" s="1418" t="s">
        <v>2769</v>
      </c>
      <c r="C550" s="652" t="e">
        <f>SUMIF('[11]OB 01.04.13'!$A$5:$A$1015,'[11]CONSOLIDATED TB'!A550,'[11]OB 01.04.13'!$C$5:$C$1015)</f>
        <v>#VALUE!</v>
      </c>
      <c r="D550" s="652" t="e">
        <f>SUMIF('[11]OB 01.04.13'!$A$5:$A$1015,'[11]CONSOLIDATED TB'!A550,'[11]OB 01.04.13'!$D$5:$D$1015)</f>
        <v>#VALUE!</v>
      </c>
      <c r="E550" s="653">
        <f>'[11]TRIAL ALL UNITS-Mar-14'!BK550</f>
        <v>0</v>
      </c>
      <c r="F550" s="653">
        <f>'[11]TRIAL ALL UNITS-Mar-14'!BL550</f>
        <v>0</v>
      </c>
      <c r="G550" s="653">
        <f t="shared" si="41"/>
        <v>0</v>
      </c>
      <c r="H550" s="653">
        <f t="shared" si="42"/>
        <v>0</v>
      </c>
      <c r="I550" s="653" t="e">
        <f t="shared" si="40"/>
        <v>#VALUE!</v>
      </c>
      <c r="J550" s="653" t="e">
        <f t="shared" si="40"/>
        <v>#VALUE!</v>
      </c>
      <c r="K550" s="653" t="e">
        <f t="shared" si="43"/>
        <v>#VALUE!</v>
      </c>
      <c r="L550" s="653" t="e">
        <f t="shared" si="44"/>
        <v>#VALUE!</v>
      </c>
    </row>
    <row r="551" spans="1:13" s="1433" customFormat="1" ht="13.5" thickBot="1">
      <c r="A551" s="1417">
        <v>22.327999999999999</v>
      </c>
      <c r="B551" s="1418" t="s">
        <v>2770</v>
      </c>
      <c r="C551" s="652" t="e">
        <f>SUMIF('[11]OB 01.04.13'!$A$5:$A$1015,'[11]CONSOLIDATED TB'!A551,'[11]OB 01.04.13'!$C$5:$C$1015)</f>
        <v>#VALUE!</v>
      </c>
      <c r="D551" s="652" t="e">
        <f>SUMIF('[11]OB 01.04.13'!$A$5:$A$1015,'[11]CONSOLIDATED TB'!A551,'[11]OB 01.04.13'!$D$5:$D$1015)</f>
        <v>#VALUE!</v>
      </c>
      <c r="E551" s="653">
        <f>'[11]TRIAL ALL UNITS-Mar-14'!BK551</f>
        <v>0</v>
      </c>
      <c r="F551" s="653">
        <f>'[11]TRIAL ALL UNITS-Mar-14'!BL551</f>
        <v>0</v>
      </c>
      <c r="G551" s="653">
        <f t="shared" si="41"/>
        <v>0</v>
      </c>
      <c r="H551" s="653">
        <f t="shared" si="42"/>
        <v>0</v>
      </c>
      <c r="I551" s="653" t="e">
        <f t="shared" si="40"/>
        <v>#VALUE!</v>
      </c>
      <c r="J551" s="653" t="e">
        <f t="shared" si="40"/>
        <v>#VALUE!</v>
      </c>
      <c r="K551" s="653" t="e">
        <f t="shared" si="43"/>
        <v>#VALUE!</v>
      </c>
      <c r="L551" s="653" t="e">
        <f t="shared" si="44"/>
        <v>#VALUE!</v>
      </c>
    </row>
    <row r="552" spans="1:13" s="1433" customFormat="1" ht="13.5" thickBot="1">
      <c r="A552" s="1417">
        <v>22.329000000000001</v>
      </c>
      <c r="B552" s="1418" t="s">
        <v>2771</v>
      </c>
      <c r="C552" s="652" t="e">
        <f>SUMIF('[11]OB 01.04.13'!$A$5:$A$1015,'[11]CONSOLIDATED TB'!A552,'[11]OB 01.04.13'!$C$5:$C$1015)</f>
        <v>#VALUE!</v>
      </c>
      <c r="D552" s="652" t="e">
        <f>SUMIF('[11]OB 01.04.13'!$A$5:$A$1015,'[11]CONSOLIDATED TB'!A552,'[11]OB 01.04.13'!$D$5:$D$1015)</f>
        <v>#VALUE!</v>
      </c>
      <c r="E552" s="653">
        <f>'[11]TRIAL ALL UNITS-Mar-14'!BK552</f>
        <v>0</v>
      </c>
      <c r="F552" s="653">
        <f>'[11]TRIAL ALL UNITS-Mar-14'!BL552</f>
        <v>0</v>
      </c>
      <c r="G552" s="653">
        <f t="shared" si="41"/>
        <v>0</v>
      </c>
      <c r="H552" s="653">
        <f t="shared" si="42"/>
        <v>0</v>
      </c>
      <c r="I552" s="653" t="e">
        <f t="shared" si="40"/>
        <v>#VALUE!</v>
      </c>
      <c r="J552" s="653" t="e">
        <f t="shared" si="40"/>
        <v>#VALUE!</v>
      </c>
      <c r="K552" s="653" t="e">
        <f t="shared" si="43"/>
        <v>#VALUE!</v>
      </c>
      <c r="L552" s="653" t="e">
        <f t="shared" si="44"/>
        <v>#VALUE!</v>
      </c>
    </row>
    <row r="553" spans="1:13" s="1433" customFormat="1" ht="13.5" thickBot="1">
      <c r="A553" s="1422">
        <v>22.33</v>
      </c>
      <c r="B553" s="1418" t="s">
        <v>2772</v>
      </c>
      <c r="C553" s="652" t="e">
        <f>SUMIF('[11]OB 01.04.13'!$A$5:$A$1015,'[11]CONSOLIDATED TB'!A553,'[11]OB 01.04.13'!$C$5:$C$1015)</f>
        <v>#VALUE!</v>
      </c>
      <c r="D553" s="652" t="e">
        <f>SUMIF('[11]OB 01.04.13'!$A$5:$A$1015,'[11]CONSOLIDATED TB'!A553,'[11]OB 01.04.13'!$D$5:$D$1015)</f>
        <v>#VALUE!</v>
      </c>
      <c r="E553" s="653">
        <f>'[11]TRIAL ALL UNITS-Mar-14'!BK553</f>
        <v>0</v>
      </c>
      <c r="F553" s="653">
        <f>'[11]TRIAL ALL UNITS-Mar-14'!BL553</f>
        <v>0</v>
      </c>
      <c r="G553" s="653">
        <f t="shared" si="41"/>
        <v>0</v>
      </c>
      <c r="H553" s="653">
        <f t="shared" si="42"/>
        <v>0</v>
      </c>
      <c r="I553" s="653" t="e">
        <f t="shared" si="40"/>
        <v>#VALUE!</v>
      </c>
      <c r="J553" s="653" t="e">
        <f t="shared" si="40"/>
        <v>#VALUE!</v>
      </c>
      <c r="K553" s="653" t="e">
        <f t="shared" si="43"/>
        <v>#VALUE!</v>
      </c>
      <c r="L553" s="653" t="e">
        <f t="shared" si="44"/>
        <v>#VALUE!</v>
      </c>
    </row>
    <row r="554" spans="1:13" s="1433" customFormat="1" ht="13.5" thickBot="1">
      <c r="A554" s="1417">
        <v>22.332999999999998</v>
      </c>
      <c r="B554" s="1418" t="s">
        <v>2773</v>
      </c>
      <c r="C554" s="652" t="e">
        <f>SUMIF('[11]OB 01.04.13'!$A$5:$A$1015,'[11]CONSOLIDATED TB'!A554,'[11]OB 01.04.13'!$C$5:$C$1015)</f>
        <v>#VALUE!</v>
      </c>
      <c r="D554" s="652" t="e">
        <f>SUMIF('[11]OB 01.04.13'!$A$5:$A$1015,'[11]CONSOLIDATED TB'!A554,'[11]OB 01.04.13'!$D$5:$D$1015)</f>
        <v>#VALUE!</v>
      </c>
      <c r="E554" s="653">
        <f>'[11]TRIAL ALL UNITS-Mar-14'!BK554</f>
        <v>0</v>
      </c>
      <c r="F554" s="653">
        <f>'[11]TRIAL ALL UNITS-Mar-14'!BL554</f>
        <v>0</v>
      </c>
      <c r="G554" s="653">
        <f t="shared" si="41"/>
        <v>0</v>
      </c>
      <c r="H554" s="653">
        <f t="shared" si="42"/>
        <v>0</v>
      </c>
      <c r="I554" s="653" t="e">
        <f t="shared" si="40"/>
        <v>#VALUE!</v>
      </c>
      <c r="J554" s="653" t="e">
        <f t="shared" si="40"/>
        <v>#VALUE!</v>
      </c>
      <c r="K554" s="653" t="e">
        <f t="shared" si="43"/>
        <v>#VALUE!</v>
      </c>
      <c r="L554" s="653" t="e">
        <f t="shared" si="44"/>
        <v>#VALUE!</v>
      </c>
    </row>
    <row r="555" spans="1:13" s="1433" customFormat="1" ht="13.5" thickBot="1">
      <c r="A555" s="1417">
        <v>22.338999999999999</v>
      </c>
      <c r="B555" s="1418" t="s">
        <v>2774</v>
      </c>
      <c r="C555" s="652" t="e">
        <f>SUMIF('[11]OB 01.04.13'!$A$5:$A$1015,'[11]CONSOLIDATED TB'!A555,'[11]OB 01.04.13'!$C$5:$C$1015)</f>
        <v>#VALUE!</v>
      </c>
      <c r="D555" s="652" t="e">
        <f>SUMIF('[11]OB 01.04.13'!$A$5:$A$1015,'[11]CONSOLIDATED TB'!A555,'[11]OB 01.04.13'!$D$5:$D$1015)</f>
        <v>#VALUE!</v>
      </c>
      <c r="E555" s="653">
        <f>'[11]TRIAL ALL UNITS-Mar-14'!BK555</f>
        <v>0</v>
      </c>
      <c r="F555" s="653">
        <f>'[11]TRIAL ALL UNITS-Mar-14'!BL555</f>
        <v>9579.3700000000008</v>
      </c>
      <c r="G555" s="653">
        <f t="shared" si="41"/>
        <v>0</v>
      </c>
      <c r="H555" s="653">
        <f t="shared" si="42"/>
        <v>9579.3700000000008</v>
      </c>
      <c r="I555" s="653" t="e">
        <f t="shared" si="40"/>
        <v>#VALUE!</v>
      </c>
      <c r="J555" s="653" t="e">
        <f t="shared" si="40"/>
        <v>#VALUE!</v>
      </c>
      <c r="K555" s="653" t="e">
        <f t="shared" si="43"/>
        <v>#VALUE!</v>
      </c>
      <c r="L555" s="653" t="e">
        <f t="shared" si="44"/>
        <v>#VALUE!</v>
      </c>
    </row>
    <row r="556" spans="1:13" s="1421" customFormat="1" ht="13.5" thickBot="1">
      <c r="A556" s="1471" t="s">
        <v>1125</v>
      </c>
      <c r="B556" s="1478" t="s">
        <v>2728</v>
      </c>
      <c r="C556" s="652" t="e">
        <f>SUMIF('[11]OB 01.04.13'!$A$5:$A$1015,'[11]CONSOLIDATED TB'!A556,'[11]OB 01.04.13'!$C$5:$C$1015)</f>
        <v>#VALUE!</v>
      </c>
      <c r="D556" s="652" t="e">
        <f>SUMIF('[11]OB 01.04.13'!$A$5:$A$1015,'[11]CONSOLIDATED TB'!A556,'[11]OB 01.04.13'!$D$5:$D$1015)</f>
        <v>#VALUE!</v>
      </c>
      <c r="E556" s="656">
        <f>'[11]TRIAL ALL UNITS-Mar-14'!BK556</f>
        <v>0</v>
      </c>
      <c r="F556" s="656">
        <f>'[11]TRIAL ALL UNITS-Mar-14'!BL556</f>
        <v>0</v>
      </c>
      <c r="G556" s="653">
        <f t="shared" si="41"/>
        <v>0</v>
      </c>
      <c r="H556" s="653">
        <f t="shared" si="42"/>
        <v>0</v>
      </c>
      <c r="I556" s="656" t="e">
        <f t="shared" si="40"/>
        <v>#VALUE!</v>
      </c>
      <c r="J556" s="656" t="e">
        <f t="shared" si="40"/>
        <v>#VALUE!</v>
      </c>
      <c r="K556" s="656" t="e">
        <f t="shared" si="43"/>
        <v>#VALUE!</v>
      </c>
      <c r="L556" s="656" t="e">
        <f t="shared" si="44"/>
        <v>#VALUE!</v>
      </c>
    </row>
    <row r="557" spans="1:13" s="1421" customFormat="1" ht="13.5" thickBot="1">
      <c r="A557" s="1471" t="s">
        <v>457</v>
      </c>
      <c r="B557" s="1477" t="s">
        <v>2775</v>
      </c>
      <c r="C557" s="652" t="e">
        <f>SUMIF('[11]OB 01.04.13'!$A$5:$A$1015,'[11]CONSOLIDATED TB'!A557,'[11]OB 01.04.13'!$C$5:$C$1015)</f>
        <v>#VALUE!</v>
      </c>
      <c r="D557" s="652" t="e">
        <f>SUMIF('[11]OB 01.04.13'!$A$5:$A$1015,'[11]CONSOLIDATED TB'!A557,'[11]OB 01.04.13'!$D$5:$D$1015)</f>
        <v>#VALUE!</v>
      </c>
      <c r="E557" s="656">
        <f>'[11]TRIAL ALL UNITS-Mar-14'!BK557</f>
        <v>0</v>
      </c>
      <c r="F557" s="656">
        <f>'[11]TRIAL ALL UNITS-Mar-14'!BL557</f>
        <v>0</v>
      </c>
      <c r="G557" s="653">
        <f t="shared" si="41"/>
        <v>0</v>
      </c>
      <c r="H557" s="653">
        <f t="shared" si="42"/>
        <v>0</v>
      </c>
      <c r="I557" s="656" t="e">
        <f t="shared" si="40"/>
        <v>#VALUE!</v>
      </c>
      <c r="J557" s="656" t="e">
        <f t="shared" si="40"/>
        <v>#VALUE!</v>
      </c>
      <c r="K557" s="656" t="e">
        <f t="shared" si="43"/>
        <v>#VALUE!</v>
      </c>
      <c r="L557" s="656" t="e">
        <f t="shared" si="44"/>
        <v>#VALUE!</v>
      </c>
    </row>
    <row r="558" spans="1:13" s="1433" customFormat="1" ht="13.5" thickBot="1">
      <c r="A558" s="1417">
        <v>22.401</v>
      </c>
      <c r="B558" s="1419" t="s">
        <v>2776</v>
      </c>
      <c r="C558" s="652" t="e">
        <f>SUMIF('[11]OB 01.04.13'!$A$5:$A$1015,'[11]CONSOLIDATED TB'!A558,'[11]OB 01.04.13'!$C$5:$C$1015)</f>
        <v>#VALUE!</v>
      </c>
      <c r="D558" s="652" t="e">
        <f>SUMIF('[11]OB 01.04.13'!$A$5:$A$1015,'[11]CONSOLIDATED TB'!A558,'[11]OB 01.04.13'!$D$5:$D$1015)</f>
        <v>#VALUE!</v>
      </c>
      <c r="E558" s="653">
        <f>'[11]TRIAL ALL UNITS-Mar-14'!BK558</f>
        <v>0</v>
      </c>
      <c r="F558" s="653">
        <f>'[11]TRIAL ALL UNITS-Mar-14'!BL558</f>
        <v>0</v>
      </c>
      <c r="G558" s="653">
        <f t="shared" si="41"/>
        <v>0</v>
      </c>
      <c r="H558" s="653">
        <f t="shared" si="42"/>
        <v>0</v>
      </c>
      <c r="I558" s="653" t="e">
        <f t="shared" si="40"/>
        <v>#VALUE!</v>
      </c>
      <c r="J558" s="653" t="e">
        <f t="shared" si="40"/>
        <v>#VALUE!</v>
      </c>
      <c r="K558" s="653" t="e">
        <f t="shared" si="43"/>
        <v>#VALUE!</v>
      </c>
      <c r="L558" s="653" t="e">
        <f t="shared" si="44"/>
        <v>#VALUE!</v>
      </c>
    </row>
    <row r="559" spans="1:13" s="1433" customFormat="1" ht="13.5" thickBot="1">
      <c r="A559" s="1417">
        <v>22.402999999999999</v>
      </c>
      <c r="B559" s="1419" t="s">
        <v>2777</v>
      </c>
      <c r="C559" s="652" t="e">
        <f>SUMIF('[11]OB 01.04.13'!$A$5:$A$1015,'[11]CONSOLIDATED TB'!A559,'[11]OB 01.04.13'!$C$5:$C$1015)</f>
        <v>#VALUE!</v>
      </c>
      <c r="D559" s="652" t="e">
        <f>SUMIF('[11]OB 01.04.13'!$A$5:$A$1015,'[11]CONSOLIDATED TB'!A559,'[11]OB 01.04.13'!$D$5:$D$1015)</f>
        <v>#VALUE!</v>
      </c>
      <c r="E559" s="653">
        <f>'[11]TRIAL ALL UNITS-Mar-14'!BK559</f>
        <v>0</v>
      </c>
      <c r="F559" s="653">
        <f>'[11]TRIAL ALL UNITS-Mar-14'!BL559</f>
        <v>0</v>
      </c>
      <c r="G559" s="653">
        <f t="shared" si="41"/>
        <v>0</v>
      </c>
      <c r="H559" s="653">
        <f t="shared" si="42"/>
        <v>0</v>
      </c>
      <c r="I559" s="653" t="e">
        <f t="shared" si="40"/>
        <v>#VALUE!</v>
      </c>
      <c r="J559" s="653" t="e">
        <f t="shared" si="40"/>
        <v>#VALUE!</v>
      </c>
      <c r="K559" s="653" t="e">
        <f t="shared" si="43"/>
        <v>#VALUE!</v>
      </c>
      <c r="L559" s="653" t="e">
        <f t="shared" si="44"/>
        <v>#VALUE!</v>
      </c>
    </row>
    <row r="560" spans="1:13" s="1433" customFormat="1" ht="13.5" thickBot="1">
      <c r="A560" s="1417">
        <v>22.404</v>
      </c>
      <c r="B560" s="1419" t="s">
        <v>2778</v>
      </c>
      <c r="C560" s="652" t="e">
        <f>SUMIF('[11]OB 01.04.13'!$A$5:$A$1015,'[11]CONSOLIDATED TB'!A560,'[11]OB 01.04.13'!$C$5:$C$1015)</f>
        <v>#VALUE!</v>
      </c>
      <c r="D560" s="652" t="e">
        <f>SUMIF('[11]OB 01.04.13'!$A$5:$A$1015,'[11]CONSOLIDATED TB'!A560,'[11]OB 01.04.13'!$D$5:$D$1015)</f>
        <v>#VALUE!</v>
      </c>
      <c r="E560" s="653">
        <f>'[11]TRIAL ALL UNITS-Mar-14'!BK560</f>
        <v>0</v>
      </c>
      <c r="F560" s="653">
        <f>'[11]TRIAL ALL UNITS-Mar-14'!BL560</f>
        <v>0</v>
      </c>
      <c r="G560" s="653">
        <f t="shared" si="41"/>
        <v>0</v>
      </c>
      <c r="H560" s="653">
        <f t="shared" si="42"/>
        <v>0</v>
      </c>
      <c r="I560" s="653" t="e">
        <f t="shared" si="40"/>
        <v>#VALUE!</v>
      </c>
      <c r="J560" s="653" t="e">
        <f t="shared" si="40"/>
        <v>#VALUE!</v>
      </c>
      <c r="K560" s="653" t="e">
        <f t="shared" si="43"/>
        <v>#VALUE!</v>
      </c>
      <c r="L560" s="653" t="e">
        <f t="shared" si="44"/>
        <v>#VALUE!</v>
      </c>
    </row>
    <row r="561" spans="1:12" s="1433" customFormat="1" ht="13.5" thickBot="1">
      <c r="A561" s="1417">
        <v>22.405000000000001</v>
      </c>
      <c r="B561" s="1419" t="s">
        <v>2779</v>
      </c>
      <c r="C561" s="652" t="e">
        <f>SUMIF('[11]OB 01.04.13'!$A$5:$A$1015,'[11]CONSOLIDATED TB'!A561,'[11]OB 01.04.13'!$C$5:$C$1015)</f>
        <v>#VALUE!</v>
      </c>
      <c r="D561" s="652" t="e">
        <f>SUMIF('[11]OB 01.04.13'!$A$5:$A$1015,'[11]CONSOLIDATED TB'!A561,'[11]OB 01.04.13'!$D$5:$D$1015)</f>
        <v>#VALUE!</v>
      </c>
      <c r="E561" s="653">
        <f>'[11]TRIAL ALL UNITS-Mar-14'!BK561</f>
        <v>0</v>
      </c>
      <c r="F561" s="653">
        <f>'[11]TRIAL ALL UNITS-Mar-14'!BL561</f>
        <v>0</v>
      </c>
      <c r="G561" s="653">
        <f t="shared" si="41"/>
        <v>0</v>
      </c>
      <c r="H561" s="653">
        <f t="shared" si="42"/>
        <v>0</v>
      </c>
      <c r="I561" s="653" t="e">
        <f t="shared" si="40"/>
        <v>#VALUE!</v>
      </c>
      <c r="J561" s="653" t="e">
        <f t="shared" si="40"/>
        <v>#VALUE!</v>
      </c>
      <c r="K561" s="653" t="e">
        <f t="shared" si="43"/>
        <v>#VALUE!</v>
      </c>
      <c r="L561" s="653" t="e">
        <f t="shared" si="44"/>
        <v>#VALUE!</v>
      </c>
    </row>
    <row r="562" spans="1:12" s="1433" customFormat="1" ht="13.5" thickBot="1">
      <c r="A562" s="1417">
        <v>22.405999999999999</v>
      </c>
      <c r="B562" s="1419" t="s">
        <v>2780</v>
      </c>
      <c r="C562" s="652" t="e">
        <f>SUMIF('[11]OB 01.04.13'!$A$5:$A$1015,'[11]CONSOLIDATED TB'!A562,'[11]OB 01.04.13'!$C$5:$C$1015)</f>
        <v>#VALUE!</v>
      </c>
      <c r="D562" s="652" t="e">
        <f>SUMIF('[11]OB 01.04.13'!$A$5:$A$1015,'[11]CONSOLIDATED TB'!A562,'[11]OB 01.04.13'!$D$5:$D$1015)</f>
        <v>#VALUE!</v>
      </c>
      <c r="E562" s="653">
        <f>'[11]TRIAL ALL UNITS-Mar-14'!BK562</f>
        <v>0</v>
      </c>
      <c r="F562" s="653">
        <f>'[11]TRIAL ALL UNITS-Mar-14'!BL562</f>
        <v>0</v>
      </c>
      <c r="G562" s="653">
        <f t="shared" si="41"/>
        <v>0</v>
      </c>
      <c r="H562" s="653">
        <f t="shared" si="42"/>
        <v>0</v>
      </c>
      <c r="I562" s="653" t="e">
        <f t="shared" si="40"/>
        <v>#VALUE!</v>
      </c>
      <c r="J562" s="653" t="e">
        <f t="shared" si="40"/>
        <v>#VALUE!</v>
      </c>
      <c r="K562" s="653" t="e">
        <f t="shared" si="43"/>
        <v>#VALUE!</v>
      </c>
      <c r="L562" s="653" t="e">
        <f t="shared" si="44"/>
        <v>#VALUE!</v>
      </c>
    </row>
    <row r="563" spans="1:12" s="1433" customFormat="1" ht="13.5" thickBot="1">
      <c r="A563" s="1417">
        <v>22.407</v>
      </c>
      <c r="B563" s="1419" t="s">
        <v>2781</v>
      </c>
      <c r="C563" s="652" t="e">
        <f>SUMIF('[11]OB 01.04.13'!$A$5:$A$1015,'[11]CONSOLIDATED TB'!A563,'[11]OB 01.04.13'!$C$5:$C$1015)</f>
        <v>#VALUE!</v>
      </c>
      <c r="D563" s="652" t="e">
        <f>SUMIF('[11]OB 01.04.13'!$A$5:$A$1015,'[11]CONSOLIDATED TB'!A563,'[11]OB 01.04.13'!$D$5:$D$1015)</f>
        <v>#VALUE!</v>
      </c>
      <c r="E563" s="653">
        <f>'[11]TRIAL ALL UNITS-Mar-14'!BK563</f>
        <v>0</v>
      </c>
      <c r="F563" s="653">
        <f>'[11]TRIAL ALL UNITS-Mar-14'!BL563</f>
        <v>0</v>
      </c>
      <c r="G563" s="653">
        <f t="shared" si="41"/>
        <v>0</v>
      </c>
      <c r="H563" s="653">
        <f t="shared" si="42"/>
        <v>0</v>
      </c>
      <c r="I563" s="653" t="e">
        <f t="shared" si="40"/>
        <v>#VALUE!</v>
      </c>
      <c r="J563" s="653" t="e">
        <f t="shared" si="40"/>
        <v>#VALUE!</v>
      </c>
      <c r="K563" s="653" t="e">
        <f t="shared" si="43"/>
        <v>#VALUE!</v>
      </c>
      <c r="L563" s="653" t="e">
        <f t="shared" si="44"/>
        <v>#VALUE!</v>
      </c>
    </row>
    <row r="564" spans="1:12" s="1433" customFormat="1" ht="13.5" thickBot="1">
      <c r="A564" s="1417">
        <v>22.408000000000001</v>
      </c>
      <c r="B564" s="1419" t="s">
        <v>2782</v>
      </c>
      <c r="C564" s="652" t="e">
        <f>SUMIF('[11]OB 01.04.13'!$A$5:$A$1015,'[11]CONSOLIDATED TB'!A564,'[11]OB 01.04.13'!$C$5:$C$1015)</f>
        <v>#VALUE!</v>
      </c>
      <c r="D564" s="652" t="e">
        <f>SUMIF('[11]OB 01.04.13'!$A$5:$A$1015,'[11]CONSOLIDATED TB'!A564,'[11]OB 01.04.13'!$D$5:$D$1015)</f>
        <v>#VALUE!</v>
      </c>
      <c r="E564" s="653">
        <f>'[11]TRIAL ALL UNITS-Mar-14'!BK564</f>
        <v>0</v>
      </c>
      <c r="F564" s="653">
        <f>'[11]TRIAL ALL UNITS-Mar-14'!BL564</f>
        <v>0</v>
      </c>
      <c r="G564" s="653">
        <f t="shared" si="41"/>
        <v>0</v>
      </c>
      <c r="H564" s="653">
        <f t="shared" si="42"/>
        <v>0</v>
      </c>
      <c r="I564" s="653" t="e">
        <f t="shared" si="40"/>
        <v>#VALUE!</v>
      </c>
      <c r="J564" s="653" t="e">
        <f t="shared" si="40"/>
        <v>#VALUE!</v>
      </c>
      <c r="K564" s="653" t="e">
        <f t="shared" si="43"/>
        <v>#VALUE!</v>
      </c>
      <c r="L564" s="653" t="e">
        <f t="shared" si="44"/>
        <v>#VALUE!</v>
      </c>
    </row>
    <row r="565" spans="1:12" s="1433" customFormat="1" ht="13.5" thickBot="1">
      <c r="A565" s="1417">
        <v>22.408999999999999</v>
      </c>
      <c r="B565" s="1419" t="s">
        <v>2783</v>
      </c>
      <c r="C565" s="652" t="e">
        <f>SUMIF('[11]OB 01.04.13'!$A$5:$A$1015,'[11]CONSOLIDATED TB'!A565,'[11]OB 01.04.13'!$C$5:$C$1015)</f>
        <v>#VALUE!</v>
      </c>
      <c r="D565" s="652" t="e">
        <f>SUMIF('[11]OB 01.04.13'!$A$5:$A$1015,'[11]CONSOLIDATED TB'!A565,'[11]OB 01.04.13'!$D$5:$D$1015)</f>
        <v>#VALUE!</v>
      </c>
      <c r="E565" s="653">
        <f>'[11]TRIAL ALL UNITS-Mar-14'!BK565</f>
        <v>0</v>
      </c>
      <c r="F565" s="653">
        <f>'[11]TRIAL ALL UNITS-Mar-14'!BL565</f>
        <v>0</v>
      </c>
      <c r="G565" s="653">
        <f t="shared" si="41"/>
        <v>0</v>
      </c>
      <c r="H565" s="653">
        <f t="shared" si="42"/>
        <v>0</v>
      </c>
      <c r="I565" s="653" t="e">
        <f t="shared" si="40"/>
        <v>#VALUE!</v>
      </c>
      <c r="J565" s="653" t="e">
        <f t="shared" si="40"/>
        <v>#VALUE!</v>
      </c>
      <c r="K565" s="653" t="e">
        <f t="shared" si="43"/>
        <v>#VALUE!</v>
      </c>
      <c r="L565" s="653" t="e">
        <f t="shared" si="44"/>
        <v>#VALUE!</v>
      </c>
    </row>
    <row r="566" spans="1:12" s="1433" customFormat="1" ht="13.5" thickBot="1">
      <c r="A566" s="1422">
        <v>22.41</v>
      </c>
      <c r="B566" s="1419" t="s">
        <v>2784</v>
      </c>
      <c r="C566" s="652" t="e">
        <f>SUMIF('[11]OB 01.04.13'!$A$5:$A$1015,'[11]CONSOLIDATED TB'!A566,'[11]OB 01.04.13'!$C$5:$C$1015)</f>
        <v>#VALUE!</v>
      </c>
      <c r="D566" s="652" t="e">
        <f>SUMIF('[11]OB 01.04.13'!$A$5:$A$1015,'[11]CONSOLIDATED TB'!A566,'[11]OB 01.04.13'!$D$5:$D$1015)</f>
        <v>#VALUE!</v>
      </c>
      <c r="E566" s="653">
        <f>'[11]TRIAL ALL UNITS-Mar-14'!BK566</f>
        <v>0</v>
      </c>
      <c r="F566" s="653">
        <f>'[11]TRIAL ALL UNITS-Mar-14'!BL566</f>
        <v>0</v>
      </c>
      <c r="G566" s="653">
        <f t="shared" si="41"/>
        <v>0</v>
      </c>
      <c r="H566" s="653">
        <f t="shared" si="42"/>
        <v>0</v>
      </c>
      <c r="I566" s="653" t="e">
        <f t="shared" si="40"/>
        <v>#VALUE!</v>
      </c>
      <c r="J566" s="653" t="e">
        <f t="shared" si="40"/>
        <v>#VALUE!</v>
      </c>
      <c r="K566" s="653" t="e">
        <f t="shared" si="43"/>
        <v>#VALUE!</v>
      </c>
      <c r="L566" s="653" t="e">
        <f t="shared" si="44"/>
        <v>#VALUE!</v>
      </c>
    </row>
    <row r="567" spans="1:12" s="1433" customFormat="1" ht="13.5" thickBot="1">
      <c r="A567" s="1422">
        <v>22.413</v>
      </c>
      <c r="B567" s="1419" t="s">
        <v>2785</v>
      </c>
      <c r="C567" s="652" t="e">
        <f>SUMIF('[11]OB 01.04.13'!$A$5:$A$1015,'[11]CONSOLIDATED TB'!A567,'[11]OB 01.04.13'!$C$5:$C$1015)</f>
        <v>#VALUE!</v>
      </c>
      <c r="D567" s="652" t="e">
        <f>SUMIF('[11]OB 01.04.13'!$A$5:$A$1015,'[11]CONSOLIDATED TB'!A567,'[11]OB 01.04.13'!$D$5:$D$1015)</f>
        <v>#VALUE!</v>
      </c>
      <c r="E567" s="653">
        <f>'[11]TRIAL ALL UNITS-Mar-14'!BK567</f>
        <v>0</v>
      </c>
      <c r="F567" s="653">
        <f>'[11]TRIAL ALL UNITS-Mar-14'!BL567</f>
        <v>0</v>
      </c>
      <c r="G567" s="653">
        <f t="shared" si="41"/>
        <v>0</v>
      </c>
      <c r="H567" s="653">
        <f t="shared" si="42"/>
        <v>0</v>
      </c>
      <c r="I567" s="653" t="e">
        <f t="shared" si="40"/>
        <v>#VALUE!</v>
      </c>
      <c r="J567" s="653" t="e">
        <f t="shared" si="40"/>
        <v>#VALUE!</v>
      </c>
      <c r="K567" s="653" t="e">
        <f t="shared" si="43"/>
        <v>#VALUE!</v>
      </c>
      <c r="L567" s="653" t="e">
        <f t="shared" si="44"/>
        <v>#VALUE!</v>
      </c>
    </row>
    <row r="568" spans="1:12" s="1433" customFormat="1" ht="13.5" thickBot="1">
      <c r="A568" s="1417">
        <v>22.419</v>
      </c>
      <c r="B568" s="1419" t="s">
        <v>2786</v>
      </c>
      <c r="C568" s="652" t="e">
        <f>SUMIF('[11]OB 01.04.13'!$A$5:$A$1015,'[11]CONSOLIDATED TB'!A568,'[11]OB 01.04.13'!$C$5:$C$1015)</f>
        <v>#VALUE!</v>
      </c>
      <c r="D568" s="652" t="e">
        <f>SUMIF('[11]OB 01.04.13'!$A$5:$A$1015,'[11]CONSOLIDATED TB'!A568,'[11]OB 01.04.13'!$D$5:$D$1015)</f>
        <v>#VALUE!</v>
      </c>
      <c r="E568" s="653">
        <f>'[11]TRIAL ALL UNITS-Mar-14'!BK568</f>
        <v>0</v>
      </c>
      <c r="F568" s="653">
        <f>'[11]TRIAL ALL UNITS-Mar-14'!BL568</f>
        <v>0</v>
      </c>
      <c r="G568" s="653">
        <f t="shared" si="41"/>
        <v>0</v>
      </c>
      <c r="H568" s="653">
        <f t="shared" si="42"/>
        <v>0</v>
      </c>
      <c r="I568" s="653" t="e">
        <f t="shared" si="40"/>
        <v>#VALUE!</v>
      </c>
      <c r="J568" s="653" t="e">
        <f t="shared" si="40"/>
        <v>#VALUE!</v>
      </c>
      <c r="K568" s="653" t="e">
        <f t="shared" si="43"/>
        <v>#VALUE!</v>
      </c>
      <c r="L568" s="653" t="e">
        <f t="shared" si="44"/>
        <v>#VALUE!</v>
      </c>
    </row>
    <row r="569" spans="1:12" s="1421" customFormat="1" ht="13.5" thickBot="1">
      <c r="A569" s="1471" t="s">
        <v>1125</v>
      </c>
      <c r="B569" s="1478" t="s">
        <v>2728</v>
      </c>
      <c r="C569" s="652" t="e">
        <f>SUMIF('[11]OB 01.04.13'!$A$5:$A$1015,'[11]CONSOLIDATED TB'!A569,'[11]OB 01.04.13'!$C$5:$C$1015)</f>
        <v>#VALUE!</v>
      </c>
      <c r="D569" s="652" t="e">
        <f>SUMIF('[11]OB 01.04.13'!$A$5:$A$1015,'[11]CONSOLIDATED TB'!A569,'[11]OB 01.04.13'!$D$5:$D$1015)</f>
        <v>#VALUE!</v>
      </c>
      <c r="E569" s="656">
        <f>'[11]TRIAL ALL UNITS-Mar-14'!BK569</f>
        <v>0</v>
      </c>
      <c r="F569" s="656">
        <f>'[11]TRIAL ALL UNITS-Mar-14'!BL569</f>
        <v>0</v>
      </c>
      <c r="G569" s="653">
        <f t="shared" si="41"/>
        <v>0</v>
      </c>
      <c r="H569" s="653">
        <f t="shared" si="42"/>
        <v>0</v>
      </c>
      <c r="I569" s="656" t="e">
        <f t="shared" si="40"/>
        <v>#VALUE!</v>
      </c>
      <c r="J569" s="656" t="e">
        <f t="shared" si="40"/>
        <v>#VALUE!</v>
      </c>
      <c r="K569" s="656" t="e">
        <f t="shared" si="43"/>
        <v>#VALUE!</v>
      </c>
      <c r="L569" s="656" t="e">
        <f t="shared" si="44"/>
        <v>#VALUE!</v>
      </c>
    </row>
    <row r="570" spans="1:12" s="1421" customFormat="1" ht="13.5" thickBot="1">
      <c r="A570" s="1471" t="s">
        <v>460</v>
      </c>
      <c r="B570" s="1478" t="s">
        <v>2787</v>
      </c>
      <c r="C570" s="652" t="e">
        <f>SUMIF('[11]OB 01.04.13'!$A$5:$A$1015,'[11]CONSOLIDATED TB'!A570,'[11]OB 01.04.13'!$C$5:$C$1015)</f>
        <v>#VALUE!</v>
      </c>
      <c r="D570" s="652" t="e">
        <f>SUMIF('[11]OB 01.04.13'!$A$5:$A$1015,'[11]CONSOLIDATED TB'!A570,'[11]OB 01.04.13'!$D$5:$D$1015)</f>
        <v>#VALUE!</v>
      </c>
      <c r="E570" s="656">
        <f>'[11]TRIAL ALL UNITS-Mar-14'!BK570</f>
        <v>0</v>
      </c>
      <c r="F570" s="656">
        <f>'[11]TRIAL ALL UNITS-Mar-14'!BL570</f>
        <v>0</v>
      </c>
      <c r="G570" s="653">
        <f t="shared" si="41"/>
        <v>0</v>
      </c>
      <c r="H570" s="653">
        <f t="shared" si="42"/>
        <v>0</v>
      </c>
      <c r="I570" s="656" t="e">
        <f t="shared" si="40"/>
        <v>#VALUE!</v>
      </c>
      <c r="J570" s="656" t="e">
        <f t="shared" si="40"/>
        <v>#VALUE!</v>
      </c>
      <c r="K570" s="656" t="e">
        <f t="shared" si="43"/>
        <v>#VALUE!</v>
      </c>
      <c r="L570" s="656" t="e">
        <f t="shared" si="44"/>
        <v>#VALUE!</v>
      </c>
    </row>
    <row r="571" spans="1:12" s="1433" customFormat="1" ht="13.5" thickBot="1">
      <c r="A571" s="1417">
        <v>22.420999999999999</v>
      </c>
      <c r="B571" s="1419" t="s">
        <v>2776</v>
      </c>
      <c r="C571" s="652" t="e">
        <f>SUMIF('[11]OB 01.04.13'!$A$5:$A$1015,'[11]CONSOLIDATED TB'!A571,'[11]OB 01.04.13'!$C$5:$C$1015)</f>
        <v>#VALUE!</v>
      </c>
      <c r="D571" s="652" t="e">
        <f>SUMIF('[11]OB 01.04.13'!$A$5:$A$1015,'[11]CONSOLIDATED TB'!A571,'[11]OB 01.04.13'!$D$5:$D$1015)</f>
        <v>#VALUE!</v>
      </c>
      <c r="E571" s="653">
        <f>'[11]TRIAL ALL UNITS-Mar-14'!BK571</f>
        <v>0</v>
      </c>
      <c r="F571" s="653">
        <f>'[11]TRIAL ALL UNITS-Mar-14'!BL571</f>
        <v>0</v>
      </c>
      <c r="G571" s="653">
        <f t="shared" si="41"/>
        <v>0</v>
      </c>
      <c r="H571" s="653">
        <f t="shared" si="42"/>
        <v>0</v>
      </c>
      <c r="I571" s="653" t="e">
        <f t="shared" si="40"/>
        <v>#VALUE!</v>
      </c>
      <c r="J571" s="653" t="e">
        <f t="shared" si="40"/>
        <v>#VALUE!</v>
      </c>
      <c r="K571" s="653" t="e">
        <f t="shared" si="43"/>
        <v>#VALUE!</v>
      </c>
      <c r="L571" s="653" t="e">
        <f t="shared" si="44"/>
        <v>#VALUE!</v>
      </c>
    </row>
    <row r="572" spans="1:12" s="1433" customFormat="1" ht="13.5" thickBot="1">
      <c r="A572" s="1417">
        <v>22.422999999999998</v>
      </c>
      <c r="B572" s="1419" t="s">
        <v>2777</v>
      </c>
      <c r="C572" s="652" t="e">
        <f>SUMIF('[11]OB 01.04.13'!$A$5:$A$1015,'[11]CONSOLIDATED TB'!A572,'[11]OB 01.04.13'!$C$5:$C$1015)</f>
        <v>#VALUE!</v>
      </c>
      <c r="D572" s="652" t="e">
        <f>SUMIF('[11]OB 01.04.13'!$A$5:$A$1015,'[11]CONSOLIDATED TB'!A572,'[11]OB 01.04.13'!$D$5:$D$1015)</f>
        <v>#VALUE!</v>
      </c>
      <c r="E572" s="653">
        <f>'[11]TRIAL ALL UNITS-Mar-14'!BK572</f>
        <v>0</v>
      </c>
      <c r="F572" s="653">
        <f>'[11]TRIAL ALL UNITS-Mar-14'!BL572</f>
        <v>0</v>
      </c>
      <c r="G572" s="653">
        <f t="shared" si="41"/>
        <v>0</v>
      </c>
      <c r="H572" s="653">
        <f t="shared" si="42"/>
        <v>0</v>
      </c>
      <c r="I572" s="653" t="e">
        <f t="shared" si="40"/>
        <v>#VALUE!</v>
      </c>
      <c r="J572" s="653" t="e">
        <f t="shared" si="40"/>
        <v>#VALUE!</v>
      </c>
      <c r="K572" s="653" t="e">
        <f t="shared" si="43"/>
        <v>#VALUE!</v>
      </c>
      <c r="L572" s="653" t="e">
        <f t="shared" si="44"/>
        <v>#VALUE!</v>
      </c>
    </row>
    <row r="573" spans="1:12" s="1433" customFormat="1" ht="13.5" thickBot="1">
      <c r="A573" s="1417">
        <v>22.423999999999999</v>
      </c>
      <c r="B573" s="1419" t="s">
        <v>2778</v>
      </c>
      <c r="C573" s="652" t="e">
        <f>SUMIF('[11]OB 01.04.13'!$A$5:$A$1015,'[11]CONSOLIDATED TB'!A573,'[11]OB 01.04.13'!$C$5:$C$1015)</f>
        <v>#VALUE!</v>
      </c>
      <c r="D573" s="652" t="e">
        <f>SUMIF('[11]OB 01.04.13'!$A$5:$A$1015,'[11]CONSOLIDATED TB'!A573,'[11]OB 01.04.13'!$D$5:$D$1015)</f>
        <v>#VALUE!</v>
      </c>
      <c r="E573" s="653">
        <f>'[11]TRIAL ALL UNITS-Mar-14'!BK573</f>
        <v>0</v>
      </c>
      <c r="F573" s="653">
        <f>'[11]TRIAL ALL UNITS-Mar-14'!BL573</f>
        <v>0</v>
      </c>
      <c r="G573" s="653">
        <f t="shared" si="41"/>
        <v>0</v>
      </c>
      <c r="H573" s="653">
        <f t="shared" si="42"/>
        <v>0</v>
      </c>
      <c r="I573" s="653" t="e">
        <f t="shared" si="40"/>
        <v>#VALUE!</v>
      </c>
      <c r="J573" s="653" t="e">
        <f t="shared" si="40"/>
        <v>#VALUE!</v>
      </c>
      <c r="K573" s="653" t="e">
        <f t="shared" si="43"/>
        <v>#VALUE!</v>
      </c>
      <c r="L573" s="653" t="e">
        <f t="shared" si="44"/>
        <v>#VALUE!</v>
      </c>
    </row>
    <row r="574" spans="1:12" s="1433" customFormat="1" ht="13.5" thickBot="1">
      <c r="A574" s="1417">
        <v>22.425000000000001</v>
      </c>
      <c r="B574" s="1419" t="s">
        <v>2779</v>
      </c>
      <c r="C574" s="652" t="e">
        <f>SUMIF('[11]OB 01.04.13'!$A$5:$A$1015,'[11]CONSOLIDATED TB'!A574,'[11]OB 01.04.13'!$C$5:$C$1015)</f>
        <v>#VALUE!</v>
      </c>
      <c r="D574" s="652" t="e">
        <f>SUMIF('[11]OB 01.04.13'!$A$5:$A$1015,'[11]CONSOLIDATED TB'!A574,'[11]OB 01.04.13'!$D$5:$D$1015)</f>
        <v>#VALUE!</v>
      </c>
      <c r="E574" s="653">
        <f>'[11]TRIAL ALL UNITS-Mar-14'!BK574</f>
        <v>0</v>
      </c>
      <c r="F574" s="653">
        <f>'[11]TRIAL ALL UNITS-Mar-14'!BL574</f>
        <v>0</v>
      </c>
      <c r="G574" s="653">
        <f t="shared" si="41"/>
        <v>0</v>
      </c>
      <c r="H574" s="653">
        <f t="shared" si="42"/>
        <v>0</v>
      </c>
      <c r="I574" s="653" t="e">
        <f t="shared" si="40"/>
        <v>#VALUE!</v>
      </c>
      <c r="J574" s="653" t="e">
        <f t="shared" si="40"/>
        <v>#VALUE!</v>
      </c>
      <c r="K574" s="653" t="e">
        <f t="shared" si="43"/>
        <v>#VALUE!</v>
      </c>
      <c r="L574" s="653" t="e">
        <f t="shared" si="44"/>
        <v>#VALUE!</v>
      </c>
    </row>
    <row r="575" spans="1:12" s="1433" customFormat="1" ht="13.5" thickBot="1">
      <c r="A575" s="1417">
        <v>22.425999999999998</v>
      </c>
      <c r="B575" s="1419" t="s">
        <v>2780</v>
      </c>
      <c r="C575" s="652" t="e">
        <f>SUMIF('[11]OB 01.04.13'!$A$5:$A$1015,'[11]CONSOLIDATED TB'!A575,'[11]OB 01.04.13'!$C$5:$C$1015)</f>
        <v>#VALUE!</v>
      </c>
      <c r="D575" s="652" t="e">
        <f>SUMIF('[11]OB 01.04.13'!$A$5:$A$1015,'[11]CONSOLIDATED TB'!A575,'[11]OB 01.04.13'!$D$5:$D$1015)</f>
        <v>#VALUE!</v>
      </c>
      <c r="E575" s="653">
        <f>'[11]TRIAL ALL UNITS-Mar-14'!BK575</f>
        <v>0</v>
      </c>
      <c r="F575" s="653">
        <f>'[11]TRIAL ALL UNITS-Mar-14'!BL575</f>
        <v>0</v>
      </c>
      <c r="G575" s="653">
        <f t="shared" si="41"/>
        <v>0</v>
      </c>
      <c r="H575" s="653">
        <f t="shared" si="42"/>
        <v>0</v>
      </c>
      <c r="I575" s="653" t="e">
        <f t="shared" si="40"/>
        <v>#VALUE!</v>
      </c>
      <c r="J575" s="653" t="e">
        <f t="shared" si="40"/>
        <v>#VALUE!</v>
      </c>
      <c r="K575" s="653" t="e">
        <f t="shared" si="43"/>
        <v>#VALUE!</v>
      </c>
      <c r="L575" s="653" t="e">
        <f t="shared" si="44"/>
        <v>#VALUE!</v>
      </c>
    </row>
    <row r="576" spans="1:12" s="1433" customFormat="1" ht="13.5" thickBot="1">
      <c r="A576" s="1417">
        <v>22.427</v>
      </c>
      <c r="B576" s="1419" t="s">
        <v>2781</v>
      </c>
      <c r="C576" s="652" t="e">
        <f>SUMIF('[11]OB 01.04.13'!$A$5:$A$1015,'[11]CONSOLIDATED TB'!A576,'[11]OB 01.04.13'!$C$5:$C$1015)</f>
        <v>#VALUE!</v>
      </c>
      <c r="D576" s="652" t="e">
        <f>SUMIF('[11]OB 01.04.13'!$A$5:$A$1015,'[11]CONSOLIDATED TB'!A576,'[11]OB 01.04.13'!$D$5:$D$1015)</f>
        <v>#VALUE!</v>
      </c>
      <c r="E576" s="653">
        <f>'[11]TRIAL ALL UNITS-Mar-14'!BK576</f>
        <v>0</v>
      </c>
      <c r="F576" s="653">
        <f>'[11]TRIAL ALL UNITS-Mar-14'!BL576</f>
        <v>0</v>
      </c>
      <c r="G576" s="653">
        <f t="shared" si="41"/>
        <v>0</v>
      </c>
      <c r="H576" s="653">
        <f t="shared" si="42"/>
        <v>0</v>
      </c>
      <c r="I576" s="653" t="e">
        <f t="shared" si="40"/>
        <v>#VALUE!</v>
      </c>
      <c r="J576" s="653" t="e">
        <f t="shared" si="40"/>
        <v>#VALUE!</v>
      </c>
      <c r="K576" s="653" t="e">
        <f t="shared" si="43"/>
        <v>#VALUE!</v>
      </c>
      <c r="L576" s="653" t="e">
        <f t="shared" si="44"/>
        <v>#VALUE!</v>
      </c>
    </row>
    <row r="577" spans="1:12" s="1433" customFormat="1" ht="13.5" thickBot="1">
      <c r="A577" s="1417">
        <v>22.428000000000001</v>
      </c>
      <c r="B577" s="1419" t="s">
        <v>2782</v>
      </c>
      <c r="C577" s="652" t="e">
        <f>SUMIF('[11]OB 01.04.13'!$A$5:$A$1015,'[11]CONSOLIDATED TB'!A577,'[11]OB 01.04.13'!$C$5:$C$1015)</f>
        <v>#VALUE!</v>
      </c>
      <c r="D577" s="652" t="e">
        <f>SUMIF('[11]OB 01.04.13'!$A$5:$A$1015,'[11]CONSOLIDATED TB'!A577,'[11]OB 01.04.13'!$D$5:$D$1015)</f>
        <v>#VALUE!</v>
      </c>
      <c r="E577" s="653">
        <f>'[11]TRIAL ALL UNITS-Mar-14'!BK577</f>
        <v>0</v>
      </c>
      <c r="F577" s="653">
        <f>'[11]TRIAL ALL UNITS-Mar-14'!BL577</f>
        <v>0</v>
      </c>
      <c r="G577" s="653">
        <f t="shared" si="41"/>
        <v>0</v>
      </c>
      <c r="H577" s="653">
        <f t="shared" si="42"/>
        <v>0</v>
      </c>
      <c r="I577" s="653" t="e">
        <f t="shared" si="40"/>
        <v>#VALUE!</v>
      </c>
      <c r="J577" s="653" t="e">
        <f t="shared" si="40"/>
        <v>#VALUE!</v>
      </c>
      <c r="K577" s="653" t="e">
        <f t="shared" si="43"/>
        <v>#VALUE!</v>
      </c>
      <c r="L577" s="653" t="e">
        <f t="shared" si="44"/>
        <v>#VALUE!</v>
      </c>
    </row>
    <row r="578" spans="1:12" s="1433" customFormat="1" ht="13.5" thickBot="1">
      <c r="A578" s="1417">
        <v>22.428999999999998</v>
      </c>
      <c r="B578" s="1419" t="s">
        <v>2783</v>
      </c>
      <c r="C578" s="652" t="e">
        <f>SUMIF('[11]OB 01.04.13'!$A$5:$A$1015,'[11]CONSOLIDATED TB'!A578,'[11]OB 01.04.13'!$C$5:$C$1015)</f>
        <v>#VALUE!</v>
      </c>
      <c r="D578" s="652" t="e">
        <f>SUMIF('[11]OB 01.04.13'!$A$5:$A$1015,'[11]CONSOLIDATED TB'!A578,'[11]OB 01.04.13'!$D$5:$D$1015)</f>
        <v>#VALUE!</v>
      </c>
      <c r="E578" s="653">
        <f>'[11]TRIAL ALL UNITS-Mar-14'!BK578</f>
        <v>0</v>
      </c>
      <c r="F578" s="653">
        <f>'[11]TRIAL ALL UNITS-Mar-14'!BL578</f>
        <v>0</v>
      </c>
      <c r="G578" s="653">
        <f t="shared" si="41"/>
        <v>0</v>
      </c>
      <c r="H578" s="653">
        <f t="shared" si="42"/>
        <v>0</v>
      </c>
      <c r="I578" s="653" t="e">
        <f t="shared" si="40"/>
        <v>#VALUE!</v>
      </c>
      <c r="J578" s="653" t="e">
        <f t="shared" si="40"/>
        <v>#VALUE!</v>
      </c>
      <c r="K578" s="653" t="e">
        <f t="shared" si="43"/>
        <v>#VALUE!</v>
      </c>
      <c r="L578" s="653" t="e">
        <f t="shared" si="44"/>
        <v>#VALUE!</v>
      </c>
    </row>
    <row r="579" spans="1:12" s="1421" customFormat="1" ht="13.5" thickBot="1">
      <c r="A579" s="1422">
        <v>22.43</v>
      </c>
      <c r="B579" s="1419" t="s">
        <v>2784</v>
      </c>
      <c r="C579" s="652" t="e">
        <f>SUMIF('[11]OB 01.04.13'!$A$5:$A$1015,'[11]CONSOLIDATED TB'!A579,'[11]OB 01.04.13'!$C$5:$C$1015)</f>
        <v>#VALUE!</v>
      </c>
      <c r="D579" s="652" t="e">
        <f>SUMIF('[11]OB 01.04.13'!$A$5:$A$1015,'[11]CONSOLIDATED TB'!A579,'[11]OB 01.04.13'!$D$5:$D$1015)</f>
        <v>#VALUE!</v>
      </c>
      <c r="E579" s="653">
        <f>'[11]TRIAL ALL UNITS-Mar-14'!BK579</f>
        <v>0</v>
      </c>
      <c r="F579" s="653">
        <f>'[11]TRIAL ALL UNITS-Mar-14'!BL579</f>
        <v>0</v>
      </c>
      <c r="G579" s="653">
        <f t="shared" si="41"/>
        <v>0</v>
      </c>
      <c r="H579" s="653">
        <f t="shared" si="42"/>
        <v>0</v>
      </c>
      <c r="I579" s="653" t="e">
        <f t="shared" si="40"/>
        <v>#VALUE!</v>
      </c>
      <c r="J579" s="653" t="e">
        <f t="shared" si="40"/>
        <v>#VALUE!</v>
      </c>
      <c r="K579" s="653" t="e">
        <f t="shared" si="43"/>
        <v>#VALUE!</v>
      </c>
      <c r="L579" s="653" t="e">
        <f t="shared" si="44"/>
        <v>#VALUE!</v>
      </c>
    </row>
    <row r="580" spans="1:12" s="1433" customFormat="1" ht="13.5" thickBot="1">
      <c r="A580" s="1417">
        <v>22.433</v>
      </c>
      <c r="B580" s="1419" t="s">
        <v>2788</v>
      </c>
      <c r="C580" s="652" t="e">
        <f>SUMIF('[11]OB 01.04.13'!$A$5:$A$1015,'[11]CONSOLIDATED TB'!A580,'[11]OB 01.04.13'!$C$5:$C$1015)</f>
        <v>#VALUE!</v>
      </c>
      <c r="D580" s="652" t="e">
        <f>SUMIF('[11]OB 01.04.13'!$A$5:$A$1015,'[11]CONSOLIDATED TB'!A580,'[11]OB 01.04.13'!$D$5:$D$1015)</f>
        <v>#VALUE!</v>
      </c>
      <c r="E580" s="653">
        <f>'[11]TRIAL ALL UNITS-Mar-14'!BK580</f>
        <v>0</v>
      </c>
      <c r="F580" s="653">
        <f>'[11]TRIAL ALL UNITS-Mar-14'!BL580</f>
        <v>0</v>
      </c>
      <c r="G580" s="653">
        <f t="shared" si="41"/>
        <v>0</v>
      </c>
      <c r="H580" s="653">
        <f t="shared" si="42"/>
        <v>0</v>
      </c>
      <c r="I580" s="653" t="e">
        <f t="shared" si="40"/>
        <v>#VALUE!</v>
      </c>
      <c r="J580" s="653" t="e">
        <f t="shared" si="40"/>
        <v>#VALUE!</v>
      </c>
      <c r="K580" s="653" t="e">
        <f t="shared" si="43"/>
        <v>#VALUE!</v>
      </c>
      <c r="L580" s="653" t="e">
        <f t="shared" si="44"/>
        <v>#VALUE!</v>
      </c>
    </row>
    <row r="581" spans="1:12" s="1433" customFormat="1" ht="13.5" thickBot="1">
      <c r="A581" s="1417">
        <v>22.439</v>
      </c>
      <c r="B581" s="1419" t="s">
        <v>2786</v>
      </c>
      <c r="C581" s="652" t="e">
        <f>SUMIF('[11]OB 01.04.13'!$A$5:$A$1015,'[11]CONSOLIDATED TB'!A581,'[11]OB 01.04.13'!$C$5:$C$1015)</f>
        <v>#VALUE!</v>
      </c>
      <c r="D581" s="652" t="e">
        <f>SUMIF('[11]OB 01.04.13'!$A$5:$A$1015,'[11]CONSOLIDATED TB'!A581,'[11]OB 01.04.13'!$D$5:$D$1015)</f>
        <v>#VALUE!</v>
      </c>
      <c r="E581" s="653">
        <f>'[11]TRIAL ALL UNITS-Mar-14'!BK581</f>
        <v>0</v>
      </c>
      <c r="F581" s="653">
        <f>'[11]TRIAL ALL UNITS-Mar-14'!BL581</f>
        <v>0</v>
      </c>
      <c r="G581" s="653">
        <f t="shared" si="41"/>
        <v>0</v>
      </c>
      <c r="H581" s="653">
        <f t="shared" si="42"/>
        <v>0</v>
      </c>
      <c r="I581" s="653" t="e">
        <f t="shared" si="40"/>
        <v>#VALUE!</v>
      </c>
      <c r="J581" s="653" t="e">
        <f t="shared" si="40"/>
        <v>#VALUE!</v>
      </c>
      <c r="K581" s="653" t="e">
        <f t="shared" si="43"/>
        <v>#VALUE!</v>
      </c>
      <c r="L581" s="653" t="e">
        <f t="shared" si="44"/>
        <v>#VALUE!</v>
      </c>
    </row>
    <row r="582" spans="1:12" s="1421" customFormat="1" ht="13.5" thickBot="1">
      <c r="A582" s="1471" t="s">
        <v>1125</v>
      </c>
      <c r="B582" s="1478" t="s">
        <v>2728</v>
      </c>
      <c r="C582" s="652" t="e">
        <f>SUMIF('[11]OB 01.04.13'!$A$5:$A$1015,'[11]CONSOLIDATED TB'!A582,'[11]OB 01.04.13'!$C$5:$C$1015)</f>
        <v>#VALUE!</v>
      </c>
      <c r="D582" s="652" t="e">
        <f>SUMIF('[11]OB 01.04.13'!$A$5:$A$1015,'[11]CONSOLIDATED TB'!A582,'[11]OB 01.04.13'!$D$5:$D$1015)</f>
        <v>#VALUE!</v>
      </c>
      <c r="E582" s="656">
        <f>'[11]TRIAL ALL UNITS-Mar-14'!BK582</f>
        <v>0</v>
      </c>
      <c r="F582" s="656">
        <f>'[11]TRIAL ALL UNITS-Mar-14'!BL582</f>
        <v>0</v>
      </c>
      <c r="G582" s="653">
        <f t="shared" si="41"/>
        <v>0</v>
      </c>
      <c r="H582" s="653">
        <f t="shared" si="42"/>
        <v>0</v>
      </c>
      <c r="I582" s="656" t="e">
        <f t="shared" si="40"/>
        <v>#VALUE!</v>
      </c>
      <c r="J582" s="656" t="e">
        <f t="shared" si="40"/>
        <v>#VALUE!</v>
      </c>
      <c r="K582" s="656" t="e">
        <f t="shared" si="43"/>
        <v>#VALUE!</v>
      </c>
      <c r="L582" s="656" t="e">
        <f t="shared" si="44"/>
        <v>#VALUE!</v>
      </c>
    </row>
    <row r="583" spans="1:12" s="1421" customFormat="1" ht="13.5" thickBot="1">
      <c r="A583" s="1471" t="s">
        <v>462</v>
      </c>
      <c r="B583" s="1475" t="s">
        <v>2789</v>
      </c>
      <c r="C583" s="652" t="e">
        <f>SUMIF('[11]OB 01.04.13'!$A$5:$A$1015,'[11]CONSOLIDATED TB'!A583,'[11]OB 01.04.13'!$C$5:$C$1015)</f>
        <v>#VALUE!</v>
      </c>
      <c r="D583" s="652" t="e">
        <f>SUMIF('[11]OB 01.04.13'!$A$5:$A$1015,'[11]CONSOLIDATED TB'!A583,'[11]OB 01.04.13'!$D$5:$D$1015)</f>
        <v>#VALUE!</v>
      </c>
      <c r="E583" s="656">
        <f>'[11]TRIAL ALL UNITS-Mar-14'!BK583</f>
        <v>0</v>
      </c>
      <c r="F583" s="656">
        <f>'[11]TRIAL ALL UNITS-Mar-14'!BL583</f>
        <v>0</v>
      </c>
      <c r="G583" s="653">
        <f t="shared" si="41"/>
        <v>0</v>
      </c>
      <c r="H583" s="653">
        <f t="shared" si="42"/>
        <v>0</v>
      </c>
      <c r="I583" s="656" t="e">
        <f t="shared" si="40"/>
        <v>#VALUE!</v>
      </c>
      <c r="J583" s="656" t="e">
        <f t="shared" si="40"/>
        <v>#VALUE!</v>
      </c>
      <c r="K583" s="656" t="e">
        <f t="shared" si="43"/>
        <v>#VALUE!</v>
      </c>
      <c r="L583" s="656" t="e">
        <f t="shared" si="44"/>
        <v>#VALUE!</v>
      </c>
    </row>
    <row r="584" spans="1:12" s="1433" customFormat="1" ht="13.5" thickBot="1">
      <c r="A584" s="1417">
        <v>22.504000000000001</v>
      </c>
      <c r="B584" s="1418" t="s">
        <v>2790</v>
      </c>
      <c r="C584" s="652" t="e">
        <f>SUMIF('[11]OB 01.04.13'!$A$5:$A$1015,'[11]CONSOLIDATED TB'!A584,'[11]OB 01.04.13'!$C$5:$C$1015)</f>
        <v>#VALUE!</v>
      </c>
      <c r="D584" s="652" t="e">
        <f>SUMIF('[11]OB 01.04.13'!$A$5:$A$1015,'[11]CONSOLIDATED TB'!A584,'[11]OB 01.04.13'!$D$5:$D$1015)</f>
        <v>#VALUE!</v>
      </c>
      <c r="E584" s="653">
        <f>'[11]TRIAL ALL UNITS-Mar-14'!BK584</f>
        <v>0</v>
      </c>
      <c r="F584" s="653">
        <f>'[11]TRIAL ALL UNITS-Mar-14'!BL584</f>
        <v>0</v>
      </c>
      <c r="G584" s="653">
        <f t="shared" si="41"/>
        <v>0</v>
      </c>
      <c r="H584" s="653">
        <f t="shared" si="42"/>
        <v>0</v>
      </c>
      <c r="I584" s="653" t="e">
        <f t="shared" si="40"/>
        <v>#VALUE!</v>
      </c>
      <c r="J584" s="653" t="e">
        <f t="shared" si="40"/>
        <v>#VALUE!</v>
      </c>
      <c r="K584" s="653" t="e">
        <f t="shared" si="43"/>
        <v>#VALUE!</v>
      </c>
      <c r="L584" s="653" t="e">
        <f t="shared" si="44"/>
        <v>#VALUE!</v>
      </c>
    </row>
    <row r="585" spans="1:12" s="1433" customFormat="1" ht="13.5" thickBot="1">
      <c r="A585" s="1417">
        <v>22.507000000000001</v>
      </c>
      <c r="B585" s="1418" t="s">
        <v>2791</v>
      </c>
      <c r="C585" s="652" t="e">
        <f>SUMIF('[11]OB 01.04.13'!$A$5:$A$1015,'[11]CONSOLIDATED TB'!A585,'[11]OB 01.04.13'!$C$5:$C$1015)</f>
        <v>#VALUE!</v>
      </c>
      <c r="D585" s="652" t="e">
        <f>SUMIF('[11]OB 01.04.13'!$A$5:$A$1015,'[11]CONSOLIDATED TB'!A585,'[11]OB 01.04.13'!$D$5:$D$1015)</f>
        <v>#VALUE!</v>
      </c>
      <c r="E585" s="653">
        <f>'[11]TRIAL ALL UNITS-Mar-14'!BK585</f>
        <v>0</v>
      </c>
      <c r="F585" s="653">
        <f>'[11]TRIAL ALL UNITS-Mar-14'!BL585</f>
        <v>0</v>
      </c>
      <c r="G585" s="653">
        <f t="shared" si="41"/>
        <v>0</v>
      </c>
      <c r="H585" s="653">
        <f t="shared" si="42"/>
        <v>0</v>
      </c>
      <c r="I585" s="653" t="e">
        <f t="shared" si="40"/>
        <v>#VALUE!</v>
      </c>
      <c r="J585" s="653" t="e">
        <f t="shared" si="40"/>
        <v>#VALUE!</v>
      </c>
      <c r="K585" s="653" t="e">
        <f t="shared" si="43"/>
        <v>#VALUE!</v>
      </c>
      <c r="L585" s="653" t="e">
        <f t="shared" si="44"/>
        <v>#VALUE!</v>
      </c>
    </row>
    <row r="586" spans="1:12" s="1433" customFormat="1" ht="13.5" thickBot="1">
      <c r="A586" s="1417">
        <v>22.509</v>
      </c>
      <c r="B586" s="1418" t="s">
        <v>2792</v>
      </c>
      <c r="C586" s="652" t="e">
        <f>SUMIF('[11]OB 01.04.13'!$A$5:$A$1015,'[11]CONSOLIDATED TB'!A586,'[11]OB 01.04.13'!$C$5:$C$1015)</f>
        <v>#VALUE!</v>
      </c>
      <c r="D586" s="652" t="e">
        <f>SUMIF('[11]OB 01.04.13'!$A$5:$A$1015,'[11]CONSOLIDATED TB'!A586,'[11]OB 01.04.13'!$D$5:$D$1015)</f>
        <v>#VALUE!</v>
      </c>
      <c r="E586" s="653">
        <f>'[11]TRIAL ALL UNITS-Mar-14'!BK586</f>
        <v>0</v>
      </c>
      <c r="F586" s="653">
        <f>'[11]TRIAL ALL UNITS-Mar-14'!BL586</f>
        <v>0</v>
      </c>
      <c r="G586" s="653">
        <f t="shared" si="41"/>
        <v>0</v>
      </c>
      <c r="H586" s="653">
        <f t="shared" si="42"/>
        <v>0</v>
      </c>
      <c r="I586" s="653" t="e">
        <f t="shared" si="40"/>
        <v>#VALUE!</v>
      </c>
      <c r="J586" s="653" t="e">
        <f t="shared" si="40"/>
        <v>#VALUE!</v>
      </c>
      <c r="K586" s="653" t="e">
        <f t="shared" si="43"/>
        <v>#VALUE!</v>
      </c>
      <c r="L586" s="653" t="e">
        <f t="shared" si="44"/>
        <v>#VALUE!</v>
      </c>
    </row>
    <row r="587" spans="1:12" s="1421" customFormat="1" ht="13.5" thickBot="1">
      <c r="A587" s="1471" t="s">
        <v>1125</v>
      </c>
      <c r="B587" s="1478" t="s">
        <v>2728</v>
      </c>
      <c r="C587" s="652" t="e">
        <f>SUMIF('[11]OB 01.04.13'!$A$5:$A$1015,'[11]CONSOLIDATED TB'!A587,'[11]OB 01.04.13'!$C$5:$C$1015)</f>
        <v>#VALUE!</v>
      </c>
      <c r="D587" s="652" t="e">
        <f>SUMIF('[11]OB 01.04.13'!$A$5:$A$1015,'[11]CONSOLIDATED TB'!A587,'[11]OB 01.04.13'!$D$5:$D$1015)</f>
        <v>#VALUE!</v>
      </c>
      <c r="E587" s="656">
        <f>'[11]TRIAL ALL UNITS-Mar-14'!BK587</f>
        <v>0</v>
      </c>
      <c r="F587" s="656">
        <f>'[11]TRIAL ALL UNITS-Mar-14'!BL587</f>
        <v>0</v>
      </c>
      <c r="G587" s="653">
        <f t="shared" si="41"/>
        <v>0</v>
      </c>
      <c r="H587" s="653">
        <f t="shared" si="42"/>
        <v>0</v>
      </c>
      <c r="I587" s="656" t="e">
        <f t="shared" si="40"/>
        <v>#VALUE!</v>
      </c>
      <c r="J587" s="656" t="e">
        <f t="shared" si="40"/>
        <v>#VALUE!</v>
      </c>
      <c r="K587" s="656" t="e">
        <f t="shared" si="43"/>
        <v>#VALUE!</v>
      </c>
      <c r="L587" s="656" t="e">
        <f t="shared" si="44"/>
        <v>#VALUE!</v>
      </c>
    </row>
    <row r="588" spans="1:12" s="1421" customFormat="1" ht="13.5" thickBot="1">
      <c r="A588" s="1471" t="s">
        <v>654</v>
      </c>
      <c r="B588" s="1478" t="s">
        <v>1314</v>
      </c>
      <c r="C588" s="652" t="e">
        <f>SUMIF('[11]OB 01.04.13'!$A$5:$A$1015,'[11]CONSOLIDATED TB'!A588,'[11]OB 01.04.13'!$C$5:$C$1015)</f>
        <v>#VALUE!</v>
      </c>
      <c r="D588" s="652" t="e">
        <f>SUMIF('[11]OB 01.04.13'!$A$5:$A$1015,'[11]CONSOLIDATED TB'!A588,'[11]OB 01.04.13'!$D$5:$D$1015)</f>
        <v>#VALUE!</v>
      </c>
      <c r="E588" s="656">
        <f>'[11]TRIAL ALL UNITS-Mar-14'!BK588</f>
        <v>0</v>
      </c>
      <c r="F588" s="656">
        <f>'[11]TRIAL ALL UNITS-Mar-14'!BL588</f>
        <v>0</v>
      </c>
      <c r="G588" s="653">
        <f t="shared" si="41"/>
        <v>0</v>
      </c>
      <c r="H588" s="653">
        <f t="shared" si="42"/>
        <v>0</v>
      </c>
      <c r="I588" s="656" t="e">
        <f t="shared" si="40"/>
        <v>#VALUE!</v>
      </c>
      <c r="J588" s="656" t="e">
        <f t="shared" si="40"/>
        <v>#VALUE!</v>
      </c>
      <c r="K588" s="656" t="e">
        <f t="shared" si="43"/>
        <v>#VALUE!</v>
      </c>
      <c r="L588" s="656" t="e">
        <f t="shared" si="44"/>
        <v>#VALUE!</v>
      </c>
    </row>
    <row r="589" spans="1:12" s="1433" customFormat="1" ht="13.5" thickBot="1">
      <c r="A589" s="1417">
        <v>22.600999999999999</v>
      </c>
      <c r="B589" s="1419" t="s">
        <v>2793</v>
      </c>
      <c r="C589" s="652" t="e">
        <f>SUMIF('[11]OB 01.04.13'!$A$5:$A$1015,'[11]CONSOLIDATED TB'!A589,'[11]OB 01.04.13'!$C$5:$C$1015)</f>
        <v>#VALUE!</v>
      </c>
      <c r="D589" s="652" t="e">
        <f>SUMIF('[11]OB 01.04.13'!$A$5:$A$1015,'[11]CONSOLIDATED TB'!A589,'[11]OB 01.04.13'!$D$5:$D$1015)</f>
        <v>#VALUE!</v>
      </c>
      <c r="E589" s="653">
        <f>'[11]TRIAL ALL UNITS-Mar-14'!BK589</f>
        <v>1545104.7</v>
      </c>
      <c r="F589" s="653">
        <f>'[11]TRIAL ALL UNITS-Mar-14'!BL589</f>
        <v>0</v>
      </c>
      <c r="G589" s="653">
        <f t="shared" si="41"/>
        <v>1545104.7</v>
      </c>
      <c r="H589" s="653">
        <f t="shared" si="42"/>
        <v>0</v>
      </c>
      <c r="I589" s="653" t="e">
        <f t="shared" si="40"/>
        <v>#VALUE!</v>
      </c>
      <c r="J589" s="653" t="e">
        <f t="shared" si="40"/>
        <v>#VALUE!</v>
      </c>
      <c r="K589" s="653" t="e">
        <f t="shared" si="43"/>
        <v>#VALUE!</v>
      </c>
      <c r="L589" s="653" t="e">
        <f t="shared" si="44"/>
        <v>#VALUE!</v>
      </c>
    </row>
    <row r="590" spans="1:12" s="1433" customFormat="1" ht="13.5" thickBot="1">
      <c r="A590" s="1417">
        <v>22.603000000000002</v>
      </c>
      <c r="B590" s="1419" t="s">
        <v>2794</v>
      </c>
      <c r="C590" s="652" t="e">
        <f>SUMIF('[11]OB 01.04.13'!$A$5:$A$1015,'[11]CONSOLIDATED TB'!A590,'[11]OB 01.04.13'!$C$5:$C$1015)</f>
        <v>#VALUE!</v>
      </c>
      <c r="D590" s="652" t="e">
        <f>SUMIF('[11]OB 01.04.13'!$A$5:$A$1015,'[11]CONSOLIDATED TB'!A590,'[11]OB 01.04.13'!$D$5:$D$1015)</f>
        <v>#VALUE!</v>
      </c>
      <c r="E590" s="653">
        <f>'[11]TRIAL ALL UNITS-Mar-14'!BK590</f>
        <v>0</v>
      </c>
      <c r="F590" s="653">
        <f>'[11]TRIAL ALL UNITS-Mar-14'!BL590</f>
        <v>0</v>
      </c>
      <c r="G590" s="653">
        <f t="shared" si="41"/>
        <v>0</v>
      </c>
      <c r="H590" s="653">
        <f t="shared" si="42"/>
        <v>0</v>
      </c>
      <c r="I590" s="653" t="e">
        <f t="shared" si="40"/>
        <v>#VALUE!</v>
      </c>
      <c r="J590" s="653" t="e">
        <f t="shared" si="40"/>
        <v>#VALUE!</v>
      </c>
      <c r="K590" s="653" t="e">
        <f t="shared" si="43"/>
        <v>#VALUE!</v>
      </c>
      <c r="L590" s="653" t="e">
        <f t="shared" si="44"/>
        <v>#VALUE!</v>
      </c>
    </row>
    <row r="591" spans="1:12" s="1433" customFormat="1" ht="13.5" thickBot="1">
      <c r="A591" s="1417">
        <v>22.603999999999999</v>
      </c>
      <c r="B591" s="1419" t="s">
        <v>2795</v>
      </c>
      <c r="C591" s="652" t="e">
        <f>SUMIF('[11]OB 01.04.13'!$A$5:$A$1015,'[11]CONSOLIDATED TB'!A591,'[11]OB 01.04.13'!$C$5:$C$1015)</f>
        <v>#VALUE!</v>
      </c>
      <c r="D591" s="652" t="e">
        <f>SUMIF('[11]OB 01.04.13'!$A$5:$A$1015,'[11]CONSOLIDATED TB'!A591,'[11]OB 01.04.13'!$D$5:$D$1015)</f>
        <v>#VALUE!</v>
      </c>
      <c r="E591" s="653">
        <f>'[11]TRIAL ALL UNITS-Mar-14'!BK591</f>
        <v>0</v>
      </c>
      <c r="F591" s="653">
        <f>'[11]TRIAL ALL UNITS-Mar-14'!BL591</f>
        <v>0</v>
      </c>
      <c r="G591" s="653">
        <f t="shared" si="41"/>
        <v>0</v>
      </c>
      <c r="H591" s="653">
        <f t="shared" si="42"/>
        <v>0</v>
      </c>
      <c r="I591" s="653" t="e">
        <f t="shared" ref="I591:J654" si="45">+C591+G591</f>
        <v>#VALUE!</v>
      </c>
      <c r="J591" s="653" t="e">
        <f t="shared" si="45"/>
        <v>#VALUE!</v>
      </c>
      <c r="K591" s="653" t="e">
        <f t="shared" si="43"/>
        <v>#VALUE!</v>
      </c>
      <c r="L591" s="653" t="e">
        <f t="shared" si="44"/>
        <v>#VALUE!</v>
      </c>
    </row>
    <row r="592" spans="1:12" s="1433" customFormat="1" ht="13.5" thickBot="1">
      <c r="A592" s="1417">
        <v>22.605</v>
      </c>
      <c r="B592" s="1419" t="s">
        <v>2796</v>
      </c>
      <c r="C592" s="652" t="e">
        <f>SUMIF('[11]OB 01.04.13'!$A$5:$A$1015,'[11]CONSOLIDATED TB'!A592,'[11]OB 01.04.13'!$C$5:$C$1015)</f>
        <v>#VALUE!</v>
      </c>
      <c r="D592" s="652" t="e">
        <f>SUMIF('[11]OB 01.04.13'!$A$5:$A$1015,'[11]CONSOLIDATED TB'!A592,'[11]OB 01.04.13'!$D$5:$D$1015)</f>
        <v>#VALUE!</v>
      </c>
      <c r="E592" s="653">
        <f>'[11]TRIAL ALL UNITS-Mar-14'!BK592</f>
        <v>0</v>
      </c>
      <c r="F592" s="653">
        <f>'[11]TRIAL ALL UNITS-Mar-14'!BL592</f>
        <v>311765.82</v>
      </c>
      <c r="G592" s="653">
        <f t="shared" ref="G592:G655" si="46">IF(E592&gt;F592,E592-F592,0)</f>
        <v>0</v>
      </c>
      <c r="H592" s="653">
        <f t="shared" ref="H592:H655" si="47">IF(F592&gt;E592,F592-E592,0)</f>
        <v>311765.82</v>
      </c>
      <c r="I592" s="653" t="e">
        <f t="shared" si="45"/>
        <v>#VALUE!</v>
      </c>
      <c r="J592" s="653" t="e">
        <f t="shared" si="45"/>
        <v>#VALUE!</v>
      </c>
      <c r="K592" s="653" t="e">
        <f t="shared" ref="K592:K655" si="48">IF(I592&gt;J592,I592-J592,0)</f>
        <v>#VALUE!</v>
      </c>
      <c r="L592" s="653" t="e">
        <f t="shared" ref="L592:L655" si="49">IF(J592&gt;I592,J592-I592,0)</f>
        <v>#VALUE!</v>
      </c>
    </row>
    <row r="593" spans="1:12" s="1433" customFormat="1" ht="13.5" thickBot="1">
      <c r="A593" s="1417">
        <v>22.606000000000002</v>
      </c>
      <c r="B593" s="1419" t="s">
        <v>2797</v>
      </c>
      <c r="C593" s="652" t="e">
        <f>SUMIF('[11]OB 01.04.13'!$A$5:$A$1015,'[11]CONSOLIDATED TB'!A593,'[11]OB 01.04.13'!$C$5:$C$1015)</f>
        <v>#VALUE!</v>
      </c>
      <c r="D593" s="652" t="e">
        <f>SUMIF('[11]OB 01.04.13'!$A$5:$A$1015,'[11]CONSOLIDATED TB'!A593,'[11]OB 01.04.13'!$D$5:$D$1015)</f>
        <v>#VALUE!</v>
      </c>
      <c r="E593" s="653">
        <f>'[11]TRIAL ALL UNITS-Mar-14'!BK593</f>
        <v>0</v>
      </c>
      <c r="F593" s="653">
        <f>'[11]TRIAL ALL UNITS-Mar-14'!BL593</f>
        <v>0</v>
      </c>
      <c r="G593" s="653">
        <f t="shared" si="46"/>
        <v>0</v>
      </c>
      <c r="H593" s="653">
        <f t="shared" si="47"/>
        <v>0</v>
      </c>
      <c r="I593" s="653" t="e">
        <f t="shared" si="45"/>
        <v>#VALUE!</v>
      </c>
      <c r="J593" s="653" t="e">
        <f t="shared" si="45"/>
        <v>#VALUE!</v>
      </c>
      <c r="K593" s="653" t="e">
        <f t="shared" si="48"/>
        <v>#VALUE!</v>
      </c>
      <c r="L593" s="653" t="e">
        <f t="shared" si="49"/>
        <v>#VALUE!</v>
      </c>
    </row>
    <row r="594" spans="1:12" s="1433" customFormat="1" ht="13.5" thickBot="1">
      <c r="A594" s="1417">
        <v>22.606999999999999</v>
      </c>
      <c r="B594" s="1419" t="s">
        <v>2798</v>
      </c>
      <c r="C594" s="652" t="e">
        <f>SUMIF('[11]OB 01.04.13'!$A$5:$A$1015,'[11]CONSOLIDATED TB'!A594,'[11]OB 01.04.13'!$C$5:$C$1015)</f>
        <v>#VALUE!</v>
      </c>
      <c r="D594" s="652" t="e">
        <f>SUMIF('[11]OB 01.04.13'!$A$5:$A$1015,'[11]CONSOLIDATED TB'!A594,'[11]OB 01.04.13'!$D$5:$D$1015)</f>
        <v>#VALUE!</v>
      </c>
      <c r="E594" s="653">
        <f>'[11]TRIAL ALL UNITS-Mar-14'!BK594</f>
        <v>0</v>
      </c>
      <c r="F594" s="653">
        <f>'[11]TRIAL ALL UNITS-Mar-14'!BL594</f>
        <v>0</v>
      </c>
      <c r="G594" s="653">
        <f t="shared" si="46"/>
        <v>0</v>
      </c>
      <c r="H594" s="653">
        <f t="shared" si="47"/>
        <v>0</v>
      </c>
      <c r="I594" s="653" t="e">
        <f t="shared" si="45"/>
        <v>#VALUE!</v>
      </c>
      <c r="J594" s="653" t="e">
        <f t="shared" si="45"/>
        <v>#VALUE!</v>
      </c>
      <c r="K594" s="653" t="e">
        <f t="shared" si="48"/>
        <v>#VALUE!</v>
      </c>
      <c r="L594" s="653" t="e">
        <f t="shared" si="49"/>
        <v>#VALUE!</v>
      </c>
    </row>
    <row r="595" spans="1:12" s="1433" customFormat="1" ht="13.5" thickBot="1">
      <c r="A595" s="1417">
        <v>22.608000000000001</v>
      </c>
      <c r="B595" s="1419" t="s">
        <v>2799</v>
      </c>
      <c r="C595" s="652" t="e">
        <f>SUMIF('[11]OB 01.04.13'!$A$5:$A$1015,'[11]CONSOLIDATED TB'!A595,'[11]OB 01.04.13'!$C$5:$C$1015)</f>
        <v>#VALUE!</v>
      </c>
      <c r="D595" s="652" t="e">
        <f>SUMIF('[11]OB 01.04.13'!$A$5:$A$1015,'[11]CONSOLIDATED TB'!A595,'[11]OB 01.04.13'!$D$5:$D$1015)</f>
        <v>#VALUE!</v>
      </c>
      <c r="E595" s="653">
        <f>'[11]TRIAL ALL UNITS-Mar-14'!BK595</f>
        <v>0</v>
      </c>
      <c r="F595" s="653">
        <f>'[11]TRIAL ALL UNITS-Mar-14'!BL595</f>
        <v>0</v>
      </c>
      <c r="G595" s="653">
        <f t="shared" si="46"/>
        <v>0</v>
      </c>
      <c r="H595" s="653">
        <f t="shared" si="47"/>
        <v>0</v>
      </c>
      <c r="I595" s="653" t="e">
        <f t="shared" si="45"/>
        <v>#VALUE!</v>
      </c>
      <c r="J595" s="653" t="e">
        <f t="shared" si="45"/>
        <v>#VALUE!</v>
      </c>
      <c r="K595" s="653" t="e">
        <f t="shared" si="48"/>
        <v>#VALUE!</v>
      </c>
      <c r="L595" s="653" t="e">
        <f t="shared" si="49"/>
        <v>#VALUE!</v>
      </c>
    </row>
    <row r="596" spans="1:12" s="1433" customFormat="1" ht="13.5" thickBot="1">
      <c r="A596" s="1417">
        <v>22.609000000000002</v>
      </c>
      <c r="B596" s="1419" t="s">
        <v>2800</v>
      </c>
      <c r="C596" s="652" t="e">
        <f>SUMIF('[11]OB 01.04.13'!$A$5:$A$1015,'[11]CONSOLIDATED TB'!A596,'[11]OB 01.04.13'!$C$5:$C$1015)</f>
        <v>#VALUE!</v>
      </c>
      <c r="D596" s="652" t="e">
        <f>SUMIF('[11]OB 01.04.13'!$A$5:$A$1015,'[11]CONSOLIDATED TB'!A596,'[11]OB 01.04.13'!$D$5:$D$1015)</f>
        <v>#VALUE!</v>
      </c>
      <c r="E596" s="653">
        <f>'[11]TRIAL ALL UNITS-Mar-14'!BK596</f>
        <v>5725</v>
      </c>
      <c r="F596" s="653">
        <f>'[11]TRIAL ALL UNITS-Mar-14'!BL596</f>
        <v>0</v>
      </c>
      <c r="G596" s="653">
        <f t="shared" si="46"/>
        <v>5725</v>
      </c>
      <c r="H596" s="653">
        <f t="shared" si="47"/>
        <v>0</v>
      </c>
      <c r="I596" s="653" t="e">
        <f t="shared" si="45"/>
        <v>#VALUE!</v>
      </c>
      <c r="J596" s="653" t="e">
        <f t="shared" si="45"/>
        <v>#VALUE!</v>
      </c>
      <c r="K596" s="653" t="e">
        <f t="shared" si="48"/>
        <v>#VALUE!</v>
      </c>
      <c r="L596" s="653" t="e">
        <f t="shared" si="49"/>
        <v>#VALUE!</v>
      </c>
    </row>
    <row r="597" spans="1:12" s="1433" customFormat="1" ht="13.5" thickBot="1">
      <c r="A597" s="1422">
        <v>22.61</v>
      </c>
      <c r="B597" s="1419" t="s">
        <v>2801</v>
      </c>
      <c r="C597" s="652" t="e">
        <f>SUMIF('[11]OB 01.04.13'!$A$5:$A$1015,'[11]CONSOLIDATED TB'!A597,'[11]OB 01.04.13'!$C$5:$C$1015)</f>
        <v>#VALUE!</v>
      </c>
      <c r="D597" s="652" t="e">
        <f>SUMIF('[11]OB 01.04.13'!$A$5:$A$1015,'[11]CONSOLIDATED TB'!A597,'[11]OB 01.04.13'!$D$5:$D$1015)</f>
        <v>#VALUE!</v>
      </c>
      <c r="E597" s="653">
        <f>'[11]TRIAL ALL UNITS-Mar-14'!BK597</f>
        <v>0</v>
      </c>
      <c r="F597" s="653">
        <f>'[11]TRIAL ALL UNITS-Mar-14'!BL597</f>
        <v>2087853.72</v>
      </c>
      <c r="G597" s="653">
        <f t="shared" si="46"/>
        <v>0</v>
      </c>
      <c r="H597" s="653">
        <f t="shared" si="47"/>
        <v>2087853.72</v>
      </c>
      <c r="I597" s="653" t="e">
        <f t="shared" si="45"/>
        <v>#VALUE!</v>
      </c>
      <c r="J597" s="653" t="e">
        <f t="shared" si="45"/>
        <v>#VALUE!</v>
      </c>
      <c r="K597" s="653" t="e">
        <f t="shared" si="48"/>
        <v>#VALUE!</v>
      </c>
      <c r="L597" s="653" t="e">
        <f t="shared" si="49"/>
        <v>#VALUE!</v>
      </c>
    </row>
    <row r="598" spans="1:12" s="1433" customFormat="1" ht="13.5" thickBot="1">
      <c r="A598" s="1417">
        <v>22.613</v>
      </c>
      <c r="B598" s="1419" t="s">
        <v>2802</v>
      </c>
      <c r="C598" s="652" t="e">
        <f>SUMIF('[11]OB 01.04.13'!$A$5:$A$1015,'[11]CONSOLIDATED TB'!A598,'[11]OB 01.04.13'!$C$5:$C$1015)</f>
        <v>#VALUE!</v>
      </c>
      <c r="D598" s="652" t="e">
        <f>SUMIF('[11]OB 01.04.13'!$A$5:$A$1015,'[11]CONSOLIDATED TB'!A598,'[11]OB 01.04.13'!$D$5:$D$1015)</f>
        <v>#VALUE!</v>
      </c>
      <c r="E598" s="653">
        <f>'[11]TRIAL ALL UNITS-Mar-14'!BK598</f>
        <v>0</v>
      </c>
      <c r="F598" s="653">
        <f>'[11]TRIAL ALL UNITS-Mar-14'!BL598</f>
        <v>0</v>
      </c>
      <c r="G598" s="653">
        <f t="shared" si="46"/>
        <v>0</v>
      </c>
      <c r="H598" s="653">
        <f t="shared" si="47"/>
        <v>0</v>
      </c>
      <c r="I598" s="653" t="e">
        <f t="shared" si="45"/>
        <v>#VALUE!</v>
      </c>
      <c r="J598" s="653" t="e">
        <f t="shared" si="45"/>
        <v>#VALUE!</v>
      </c>
      <c r="K598" s="653" t="e">
        <f t="shared" si="48"/>
        <v>#VALUE!</v>
      </c>
      <c r="L598" s="653" t="e">
        <f t="shared" si="49"/>
        <v>#VALUE!</v>
      </c>
    </row>
    <row r="599" spans="1:12" s="1433" customFormat="1" ht="13.5" thickBot="1">
      <c r="A599" s="1417">
        <v>22.619</v>
      </c>
      <c r="B599" s="1419" t="s">
        <v>2803</v>
      </c>
      <c r="C599" s="652" t="e">
        <f>SUMIF('[11]OB 01.04.13'!$A$5:$A$1015,'[11]CONSOLIDATED TB'!A599,'[11]OB 01.04.13'!$C$5:$C$1015)</f>
        <v>#VALUE!</v>
      </c>
      <c r="D599" s="652" t="e">
        <f>SUMIF('[11]OB 01.04.13'!$A$5:$A$1015,'[11]CONSOLIDATED TB'!A599,'[11]OB 01.04.13'!$D$5:$D$1015)</f>
        <v>#VALUE!</v>
      </c>
      <c r="E599" s="653">
        <f>'[11]TRIAL ALL UNITS-Mar-14'!BK599</f>
        <v>0</v>
      </c>
      <c r="F599" s="653">
        <f>'[11]TRIAL ALL UNITS-Mar-14'!BL599</f>
        <v>3592055.02</v>
      </c>
      <c r="G599" s="653">
        <f t="shared" si="46"/>
        <v>0</v>
      </c>
      <c r="H599" s="653">
        <f t="shared" si="47"/>
        <v>3592055.02</v>
      </c>
      <c r="I599" s="653" t="e">
        <f t="shared" si="45"/>
        <v>#VALUE!</v>
      </c>
      <c r="J599" s="653" t="e">
        <f t="shared" si="45"/>
        <v>#VALUE!</v>
      </c>
      <c r="K599" s="653" t="e">
        <f t="shared" si="48"/>
        <v>#VALUE!</v>
      </c>
      <c r="L599" s="653" t="e">
        <f t="shared" si="49"/>
        <v>#VALUE!</v>
      </c>
    </row>
    <row r="600" spans="1:12" s="1421" customFormat="1" ht="13.5" thickBot="1">
      <c r="A600" s="1471" t="s">
        <v>559</v>
      </c>
      <c r="B600" s="1478" t="s">
        <v>2741</v>
      </c>
      <c r="C600" s="652" t="e">
        <f>SUMIF('[11]OB 01.04.13'!$A$5:$A$1015,'[11]CONSOLIDATED TB'!A600,'[11]OB 01.04.13'!$C$5:$C$1015)</f>
        <v>#VALUE!</v>
      </c>
      <c r="D600" s="652" t="e">
        <f>SUMIF('[11]OB 01.04.13'!$A$5:$A$1015,'[11]CONSOLIDATED TB'!A600,'[11]OB 01.04.13'!$D$5:$D$1015)</f>
        <v>#VALUE!</v>
      </c>
      <c r="E600" s="656">
        <f>'[11]TRIAL ALL UNITS-Mar-14'!BK600</f>
        <v>0</v>
      </c>
      <c r="F600" s="656">
        <f>'[11]TRIAL ALL UNITS-Mar-14'!BL600</f>
        <v>0</v>
      </c>
      <c r="G600" s="653">
        <f t="shared" si="46"/>
        <v>0</v>
      </c>
      <c r="H600" s="653">
        <f t="shared" si="47"/>
        <v>0</v>
      </c>
      <c r="I600" s="656" t="e">
        <f t="shared" si="45"/>
        <v>#VALUE!</v>
      </c>
      <c r="J600" s="656" t="e">
        <f t="shared" si="45"/>
        <v>#VALUE!</v>
      </c>
      <c r="K600" s="656" t="e">
        <f t="shared" si="48"/>
        <v>#VALUE!</v>
      </c>
      <c r="L600" s="656" t="e">
        <f t="shared" si="49"/>
        <v>#VALUE!</v>
      </c>
    </row>
    <row r="601" spans="1:12" s="1421" customFormat="1" ht="13.5" thickBot="1">
      <c r="A601" s="1471" t="s">
        <v>654</v>
      </c>
      <c r="B601" s="1478" t="s">
        <v>1314</v>
      </c>
      <c r="C601" s="652" t="e">
        <f>SUMIF('[11]OB 01.04.13'!$A$5:$A$1015,'[11]CONSOLIDATED TB'!A601,'[11]OB 01.04.13'!$C$5:$C$1015)</f>
        <v>#VALUE!</v>
      </c>
      <c r="D601" s="652" t="e">
        <f>SUMIF('[11]OB 01.04.13'!$A$5:$A$1015,'[11]CONSOLIDATED TB'!A601,'[11]OB 01.04.13'!$D$5:$D$1015)</f>
        <v>#VALUE!</v>
      </c>
      <c r="E601" s="656">
        <f>'[11]TRIAL ALL UNITS-Mar-14'!BK601</f>
        <v>0</v>
      </c>
      <c r="F601" s="656">
        <f>'[11]TRIAL ALL UNITS-Mar-14'!BL601</f>
        <v>0</v>
      </c>
      <c r="G601" s="653">
        <f t="shared" si="46"/>
        <v>0</v>
      </c>
      <c r="H601" s="653">
        <f t="shared" si="47"/>
        <v>0</v>
      </c>
      <c r="I601" s="656" t="e">
        <f t="shared" si="45"/>
        <v>#VALUE!</v>
      </c>
      <c r="J601" s="656" t="e">
        <f t="shared" si="45"/>
        <v>#VALUE!</v>
      </c>
      <c r="K601" s="656" t="e">
        <f t="shared" si="48"/>
        <v>#VALUE!</v>
      </c>
      <c r="L601" s="656" t="e">
        <f t="shared" si="49"/>
        <v>#VALUE!</v>
      </c>
    </row>
    <row r="602" spans="1:12" s="1433" customFormat="1" ht="13.5" thickBot="1">
      <c r="A602" s="1417">
        <v>22.620999999999999</v>
      </c>
      <c r="B602" s="1418" t="s">
        <v>2804</v>
      </c>
      <c r="C602" s="652" t="e">
        <f>SUMIF('[11]OB 01.04.13'!$A$5:$A$1015,'[11]CONSOLIDATED TB'!A602,'[11]OB 01.04.13'!$C$5:$C$1015)</f>
        <v>#VALUE!</v>
      </c>
      <c r="D602" s="652" t="e">
        <f>SUMIF('[11]OB 01.04.13'!$A$5:$A$1015,'[11]CONSOLIDATED TB'!A602,'[11]OB 01.04.13'!$D$5:$D$1015)</f>
        <v>#VALUE!</v>
      </c>
      <c r="E602" s="653">
        <f>'[11]TRIAL ALL UNITS-Mar-14'!BK602</f>
        <v>0</v>
      </c>
      <c r="F602" s="653">
        <f>'[11]TRIAL ALL UNITS-Mar-14'!BL602</f>
        <v>0</v>
      </c>
      <c r="G602" s="653">
        <f t="shared" si="46"/>
        <v>0</v>
      </c>
      <c r="H602" s="653">
        <f t="shared" si="47"/>
        <v>0</v>
      </c>
      <c r="I602" s="653" t="e">
        <f t="shared" si="45"/>
        <v>#VALUE!</v>
      </c>
      <c r="J602" s="653" t="e">
        <f t="shared" si="45"/>
        <v>#VALUE!</v>
      </c>
      <c r="K602" s="653" t="e">
        <f t="shared" si="48"/>
        <v>#VALUE!</v>
      </c>
      <c r="L602" s="653" t="e">
        <f t="shared" si="49"/>
        <v>#VALUE!</v>
      </c>
    </row>
    <row r="603" spans="1:12" s="1433" customFormat="1" ht="13.5" thickBot="1">
      <c r="A603" s="1417">
        <v>22.623000000000001</v>
      </c>
      <c r="B603" s="1418" t="s">
        <v>2805</v>
      </c>
      <c r="C603" s="652" t="e">
        <f>SUMIF('[11]OB 01.04.13'!$A$5:$A$1015,'[11]CONSOLIDATED TB'!A603,'[11]OB 01.04.13'!$C$5:$C$1015)</f>
        <v>#VALUE!</v>
      </c>
      <c r="D603" s="652" t="e">
        <f>SUMIF('[11]OB 01.04.13'!$A$5:$A$1015,'[11]CONSOLIDATED TB'!A603,'[11]OB 01.04.13'!$D$5:$D$1015)</f>
        <v>#VALUE!</v>
      </c>
      <c r="E603" s="653">
        <f>'[11]TRIAL ALL UNITS-Mar-14'!BK603</f>
        <v>0</v>
      </c>
      <c r="F603" s="653">
        <f>'[11]TRIAL ALL UNITS-Mar-14'!BL603</f>
        <v>0</v>
      </c>
      <c r="G603" s="653">
        <f t="shared" si="46"/>
        <v>0</v>
      </c>
      <c r="H603" s="653">
        <f t="shared" si="47"/>
        <v>0</v>
      </c>
      <c r="I603" s="653" t="e">
        <f t="shared" si="45"/>
        <v>#VALUE!</v>
      </c>
      <c r="J603" s="653" t="e">
        <f t="shared" si="45"/>
        <v>#VALUE!</v>
      </c>
      <c r="K603" s="653" t="e">
        <f t="shared" si="48"/>
        <v>#VALUE!</v>
      </c>
      <c r="L603" s="653" t="e">
        <f t="shared" si="49"/>
        <v>#VALUE!</v>
      </c>
    </row>
    <row r="604" spans="1:12" s="1433" customFormat="1" ht="13.5" thickBot="1">
      <c r="A604" s="1417">
        <v>22.623999999999999</v>
      </c>
      <c r="B604" s="1418" t="s">
        <v>2806</v>
      </c>
      <c r="C604" s="652" t="e">
        <f>SUMIF('[11]OB 01.04.13'!$A$5:$A$1015,'[11]CONSOLIDATED TB'!A604,'[11]OB 01.04.13'!$C$5:$C$1015)</f>
        <v>#VALUE!</v>
      </c>
      <c r="D604" s="652" t="e">
        <f>SUMIF('[11]OB 01.04.13'!$A$5:$A$1015,'[11]CONSOLIDATED TB'!A604,'[11]OB 01.04.13'!$D$5:$D$1015)</f>
        <v>#VALUE!</v>
      </c>
      <c r="E604" s="653">
        <f>'[11]TRIAL ALL UNITS-Mar-14'!BK604</f>
        <v>0</v>
      </c>
      <c r="F604" s="653">
        <f>'[11]TRIAL ALL UNITS-Mar-14'!BL604</f>
        <v>0</v>
      </c>
      <c r="G604" s="653">
        <f t="shared" si="46"/>
        <v>0</v>
      </c>
      <c r="H604" s="653">
        <f t="shared" si="47"/>
        <v>0</v>
      </c>
      <c r="I604" s="653" t="e">
        <f t="shared" si="45"/>
        <v>#VALUE!</v>
      </c>
      <c r="J604" s="653" t="e">
        <f t="shared" si="45"/>
        <v>#VALUE!</v>
      </c>
      <c r="K604" s="653" t="e">
        <f t="shared" si="48"/>
        <v>#VALUE!</v>
      </c>
      <c r="L604" s="653" t="e">
        <f t="shared" si="49"/>
        <v>#VALUE!</v>
      </c>
    </row>
    <row r="605" spans="1:12" s="1433" customFormat="1" ht="13.5" thickBot="1">
      <c r="A605" s="1417">
        <v>22.625</v>
      </c>
      <c r="B605" s="1418" t="s">
        <v>2807</v>
      </c>
      <c r="C605" s="652" t="e">
        <f>SUMIF('[11]OB 01.04.13'!$A$5:$A$1015,'[11]CONSOLIDATED TB'!A605,'[11]OB 01.04.13'!$C$5:$C$1015)</f>
        <v>#VALUE!</v>
      </c>
      <c r="D605" s="652" t="e">
        <f>SUMIF('[11]OB 01.04.13'!$A$5:$A$1015,'[11]CONSOLIDATED TB'!A605,'[11]OB 01.04.13'!$D$5:$D$1015)</f>
        <v>#VALUE!</v>
      </c>
      <c r="E605" s="653">
        <f>'[11]TRIAL ALL UNITS-Mar-14'!BK605</f>
        <v>0</v>
      </c>
      <c r="F605" s="653">
        <f>'[11]TRIAL ALL UNITS-Mar-14'!BL605</f>
        <v>0</v>
      </c>
      <c r="G605" s="653">
        <f t="shared" si="46"/>
        <v>0</v>
      </c>
      <c r="H605" s="653">
        <f t="shared" si="47"/>
        <v>0</v>
      </c>
      <c r="I605" s="653" t="e">
        <f t="shared" si="45"/>
        <v>#VALUE!</v>
      </c>
      <c r="J605" s="653" t="e">
        <f t="shared" si="45"/>
        <v>#VALUE!</v>
      </c>
      <c r="K605" s="653" t="e">
        <f t="shared" si="48"/>
        <v>#VALUE!</v>
      </c>
      <c r="L605" s="653" t="e">
        <f t="shared" si="49"/>
        <v>#VALUE!</v>
      </c>
    </row>
    <row r="606" spans="1:12" s="1433" customFormat="1" ht="13.5" thickBot="1">
      <c r="A606" s="1417">
        <v>22.626000000000001</v>
      </c>
      <c r="B606" s="1418" t="s">
        <v>2808</v>
      </c>
      <c r="C606" s="652" t="e">
        <f>SUMIF('[11]OB 01.04.13'!$A$5:$A$1015,'[11]CONSOLIDATED TB'!A606,'[11]OB 01.04.13'!$C$5:$C$1015)</f>
        <v>#VALUE!</v>
      </c>
      <c r="D606" s="652" t="e">
        <f>SUMIF('[11]OB 01.04.13'!$A$5:$A$1015,'[11]CONSOLIDATED TB'!A606,'[11]OB 01.04.13'!$D$5:$D$1015)</f>
        <v>#VALUE!</v>
      </c>
      <c r="E606" s="653">
        <f>'[11]TRIAL ALL UNITS-Mar-14'!BK606</f>
        <v>0</v>
      </c>
      <c r="F606" s="653">
        <f>'[11]TRIAL ALL UNITS-Mar-14'!BL606</f>
        <v>0</v>
      </c>
      <c r="G606" s="653">
        <f t="shared" si="46"/>
        <v>0</v>
      </c>
      <c r="H606" s="653">
        <f t="shared" si="47"/>
        <v>0</v>
      </c>
      <c r="I606" s="653" t="e">
        <f t="shared" si="45"/>
        <v>#VALUE!</v>
      </c>
      <c r="J606" s="653" t="e">
        <f t="shared" si="45"/>
        <v>#VALUE!</v>
      </c>
      <c r="K606" s="653" t="e">
        <f t="shared" si="48"/>
        <v>#VALUE!</v>
      </c>
      <c r="L606" s="653" t="e">
        <f t="shared" si="49"/>
        <v>#VALUE!</v>
      </c>
    </row>
    <row r="607" spans="1:12" s="1433" customFormat="1" ht="13.5" thickBot="1">
      <c r="A607" s="1417">
        <v>22.626999999999999</v>
      </c>
      <c r="B607" s="1418" t="s">
        <v>2809</v>
      </c>
      <c r="C607" s="652" t="e">
        <f>SUMIF('[11]OB 01.04.13'!$A$5:$A$1015,'[11]CONSOLIDATED TB'!A607,'[11]OB 01.04.13'!$C$5:$C$1015)</f>
        <v>#VALUE!</v>
      </c>
      <c r="D607" s="652" t="e">
        <f>SUMIF('[11]OB 01.04.13'!$A$5:$A$1015,'[11]CONSOLIDATED TB'!A607,'[11]OB 01.04.13'!$D$5:$D$1015)</f>
        <v>#VALUE!</v>
      </c>
      <c r="E607" s="653">
        <f>'[11]TRIAL ALL UNITS-Mar-14'!BK607</f>
        <v>0</v>
      </c>
      <c r="F607" s="653">
        <f>'[11]TRIAL ALL UNITS-Mar-14'!BL607</f>
        <v>0</v>
      </c>
      <c r="G607" s="653">
        <f t="shared" si="46"/>
        <v>0</v>
      </c>
      <c r="H607" s="653">
        <f t="shared" si="47"/>
        <v>0</v>
      </c>
      <c r="I607" s="653" t="e">
        <f t="shared" si="45"/>
        <v>#VALUE!</v>
      </c>
      <c r="J607" s="653" t="e">
        <f t="shared" si="45"/>
        <v>#VALUE!</v>
      </c>
      <c r="K607" s="653" t="e">
        <f t="shared" si="48"/>
        <v>#VALUE!</v>
      </c>
      <c r="L607" s="653" t="e">
        <f t="shared" si="49"/>
        <v>#VALUE!</v>
      </c>
    </row>
    <row r="608" spans="1:12" s="1433" customFormat="1" ht="13.5" thickBot="1">
      <c r="A608" s="1417">
        <v>22.628</v>
      </c>
      <c r="B608" s="1418" t="s">
        <v>2810</v>
      </c>
      <c r="C608" s="652" t="e">
        <f>SUMIF('[11]OB 01.04.13'!$A$5:$A$1015,'[11]CONSOLIDATED TB'!A608,'[11]OB 01.04.13'!$C$5:$C$1015)</f>
        <v>#VALUE!</v>
      </c>
      <c r="D608" s="652" t="e">
        <f>SUMIF('[11]OB 01.04.13'!$A$5:$A$1015,'[11]CONSOLIDATED TB'!A608,'[11]OB 01.04.13'!$D$5:$D$1015)</f>
        <v>#VALUE!</v>
      </c>
      <c r="E608" s="653">
        <f>'[11]TRIAL ALL UNITS-Mar-14'!BK608</f>
        <v>0</v>
      </c>
      <c r="F608" s="653">
        <f>'[11]TRIAL ALL UNITS-Mar-14'!BL608</f>
        <v>0</v>
      </c>
      <c r="G608" s="653">
        <f t="shared" si="46"/>
        <v>0</v>
      </c>
      <c r="H608" s="653">
        <f t="shared" si="47"/>
        <v>0</v>
      </c>
      <c r="I608" s="653" t="e">
        <f t="shared" si="45"/>
        <v>#VALUE!</v>
      </c>
      <c r="J608" s="653" t="e">
        <f t="shared" si="45"/>
        <v>#VALUE!</v>
      </c>
      <c r="K608" s="653" t="e">
        <f t="shared" si="48"/>
        <v>#VALUE!</v>
      </c>
      <c r="L608" s="653" t="e">
        <f t="shared" si="49"/>
        <v>#VALUE!</v>
      </c>
    </row>
    <row r="609" spans="1:12" s="1433" customFormat="1" ht="13.5" thickBot="1">
      <c r="A609" s="1417">
        <v>22.629000000000001</v>
      </c>
      <c r="B609" s="1418" t="s">
        <v>2811</v>
      </c>
      <c r="C609" s="652" t="e">
        <f>SUMIF('[11]OB 01.04.13'!$A$5:$A$1015,'[11]CONSOLIDATED TB'!A609,'[11]OB 01.04.13'!$C$5:$C$1015)</f>
        <v>#VALUE!</v>
      </c>
      <c r="D609" s="652" t="e">
        <f>SUMIF('[11]OB 01.04.13'!$A$5:$A$1015,'[11]CONSOLIDATED TB'!A609,'[11]OB 01.04.13'!$D$5:$D$1015)</f>
        <v>#VALUE!</v>
      </c>
      <c r="E609" s="653">
        <f>'[11]TRIAL ALL UNITS-Mar-14'!BK609</f>
        <v>0</v>
      </c>
      <c r="F609" s="653">
        <f>'[11]TRIAL ALL UNITS-Mar-14'!BL609</f>
        <v>0</v>
      </c>
      <c r="G609" s="653">
        <f t="shared" si="46"/>
        <v>0</v>
      </c>
      <c r="H609" s="653">
        <f t="shared" si="47"/>
        <v>0</v>
      </c>
      <c r="I609" s="653" t="e">
        <f t="shared" si="45"/>
        <v>#VALUE!</v>
      </c>
      <c r="J609" s="653" t="e">
        <f t="shared" si="45"/>
        <v>#VALUE!</v>
      </c>
      <c r="K609" s="653" t="e">
        <f t="shared" si="48"/>
        <v>#VALUE!</v>
      </c>
      <c r="L609" s="653" t="e">
        <f t="shared" si="49"/>
        <v>#VALUE!</v>
      </c>
    </row>
    <row r="610" spans="1:12" s="1433" customFormat="1" ht="13.5" thickBot="1">
      <c r="A610" s="1422">
        <v>22.63</v>
      </c>
      <c r="B610" s="1418" t="s">
        <v>2812</v>
      </c>
      <c r="C610" s="652" t="e">
        <f>SUMIF('[11]OB 01.04.13'!$A$5:$A$1015,'[11]CONSOLIDATED TB'!A610,'[11]OB 01.04.13'!$C$5:$C$1015)</f>
        <v>#VALUE!</v>
      </c>
      <c r="D610" s="652" t="e">
        <f>SUMIF('[11]OB 01.04.13'!$A$5:$A$1015,'[11]CONSOLIDATED TB'!A610,'[11]OB 01.04.13'!$D$5:$D$1015)</f>
        <v>#VALUE!</v>
      </c>
      <c r="E610" s="653">
        <f>'[11]TRIAL ALL UNITS-Mar-14'!BK610</f>
        <v>0</v>
      </c>
      <c r="F610" s="653">
        <f>'[11]TRIAL ALL UNITS-Mar-14'!BL610</f>
        <v>0</v>
      </c>
      <c r="G610" s="653">
        <f t="shared" si="46"/>
        <v>0</v>
      </c>
      <c r="H610" s="653">
        <f t="shared" si="47"/>
        <v>0</v>
      </c>
      <c r="I610" s="653" t="e">
        <f t="shared" si="45"/>
        <v>#VALUE!</v>
      </c>
      <c r="J610" s="653" t="e">
        <f t="shared" si="45"/>
        <v>#VALUE!</v>
      </c>
      <c r="K610" s="653" t="e">
        <f t="shared" si="48"/>
        <v>#VALUE!</v>
      </c>
      <c r="L610" s="653" t="e">
        <f t="shared" si="49"/>
        <v>#VALUE!</v>
      </c>
    </row>
    <row r="611" spans="1:12" s="1433" customFormat="1" ht="13.5" thickBot="1">
      <c r="A611" s="1417">
        <v>22.632999999999999</v>
      </c>
      <c r="B611" s="1418" t="s">
        <v>2813</v>
      </c>
      <c r="C611" s="652" t="e">
        <f>SUMIF('[11]OB 01.04.13'!$A$5:$A$1015,'[11]CONSOLIDATED TB'!A611,'[11]OB 01.04.13'!$C$5:$C$1015)</f>
        <v>#VALUE!</v>
      </c>
      <c r="D611" s="652" t="e">
        <f>SUMIF('[11]OB 01.04.13'!$A$5:$A$1015,'[11]CONSOLIDATED TB'!A611,'[11]OB 01.04.13'!$D$5:$D$1015)</f>
        <v>#VALUE!</v>
      </c>
      <c r="E611" s="653">
        <f>'[11]TRIAL ALL UNITS-Mar-14'!BK611</f>
        <v>0</v>
      </c>
      <c r="F611" s="653">
        <f>'[11]TRIAL ALL UNITS-Mar-14'!BL611</f>
        <v>0</v>
      </c>
      <c r="G611" s="653">
        <f t="shared" si="46"/>
        <v>0</v>
      </c>
      <c r="H611" s="653">
        <f t="shared" si="47"/>
        <v>0</v>
      </c>
      <c r="I611" s="653" t="e">
        <f t="shared" si="45"/>
        <v>#VALUE!</v>
      </c>
      <c r="J611" s="653" t="e">
        <f t="shared" si="45"/>
        <v>#VALUE!</v>
      </c>
      <c r="K611" s="653" t="e">
        <f t="shared" si="48"/>
        <v>#VALUE!</v>
      </c>
      <c r="L611" s="653" t="e">
        <f t="shared" si="49"/>
        <v>#VALUE!</v>
      </c>
    </row>
    <row r="612" spans="1:12" s="1433" customFormat="1" ht="13.5" thickBot="1">
      <c r="A612" s="1417">
        <v>22.638999999999999</v>
      </c>
      <c r="B612" s="1418" t="s">
        <v>2814</v>
      </c>
      <c r="C612" s="652" t="e">
        <f>SUMIF('[11]OB 01.04.13'!$A$5:$A$1015,'[11]CONSOLIDATED TB'!A612,'[11]OB 01.04.13'!$C$5:$C$1015)</f>
        <v>#VALUE!</v>
      </c>
      <c r="D612" s="652" t="e">
        <f>SUMIF('[11]OB 01.04.13'!$A$5:$A$1015,'[11]CONSOLIDATED TB'!A612,'[11]OB 01.04.13'!$D$5:$D$1015)</f>
        <v>#VALUE!</v>
      </c>
      <c r="E612" s="653">
        <f>'[11]TRIAL ALL UNITS-Mar-14'!BK612</f>
        <v>0</v>
      </c>
      <c r="F612" s="653">
        <f>'[11]TRIAL ALL UNITS-Mar-14'!BL612</f>
        <v>0</v>
      </c>
      <c r="G612" s="653">
        <f t="shared" si="46"/>
        <v>0</v>
      </c>
      <c r="H612" s="653">
        <f t="shared" si="47"/>
        <v>0</v>
      </c>
      <c r="I612" s="653" t="e">
        <f t="shared" si="45"/>
        <v>#VALUE!</v>
      </c>
      <c r="J612" s="653" t="e">
        <f t="shared" si="45"/>
        <v>#VALUE!</v>
      </c>
      <c r="K612" s="653" t="e">
        <f t="shared" si="48"/>
        <v>#VALUE!</v>
      </c>
      <c r="L612" s="653" t="e">
        <f t="shared" si="49"/>
        <v>#VALUE!</v>
      </c>
    </row>
    <row r="613" spans="1:12" s="1421" customFormat="1" ht="13.5" thickBot="1">
      <c r="A613" s="1471" t="s">
        <v>558</v>
      </c>
      <c r="B613" s="1475" t="s">
        <v>2815</v>
      </c>
      <c r="C613" s="652" t="e">
        <f>SUMIF('[11]OB 01.04.13'!$A$5:$A$1015,'[11]CONSOLIDATED TB'!A613,'[11]OB 01.04.13'!$C$5:$C$1015)</f>
        <v>#VALUE!</v>
      </c>
      <c r="D613" s="652" t="e">
        <f>SUMIF('[11]OB 01.04.13'!$A$5:$A$1015,'[11]CONSOLIDATED TB'!A613,'[11]OB 01.04.13'!$D$5:$D$1015)</f>
        <v>#VALUE!</v>
      </c>
      <c r="E613" s="656">
        <f>'[11]TRIAL ALL UNITS-Mar-14'!BK613</f>
        <v>0</v>
      </c>
      <c r="F613" s="656">
        <f>'[11]TRIAL ALL UNITS-Mar-14'!BL613</f>
        <v>0</v>
      </c>
      <c r="G613" s="653">
        <f t="shared" si="46"/>
        <v>0</v>
      </c>
      <c r="H613" s="653">
        <f t="shared" si="47"/>
        <v>0</v>
      </c>
      <c r="I613" s="656" t="e">
        <f t="shared" si="45"/>
        <v>#VALUE!</v>
      </c>
      <c r="J613" s="656" t="e">
        <f t="shared" si="45"/>
        <v>#VALUE!</v>
      </c>
      <c r="K613" s="656" t="e">
        <f t="shared" si="48"/>
        <v>#VALUE!</v>
      </c>
      <c r="L613" s="656" t="e">
        <f t="shared" si="49"/>
        <v>#VALUE!</v>
      </c>
    </row>
    <row r="614" spans="1:12" s="1433" customFormat="1" ht="13.5" thickBot="1">
      <c r="A614" s="1422">
        <v>22.64</v>
      </c>
      <c r="B614" s="1418" t="s">
        <v>2816</v>
      </c>
      <c r="C614" s="652" t="e">
        <f>SUMIF('[11]OB 01.04.13'!$A$5:$A$1015,'[11]CONSOLIDATED TB'!A614,'[11]OB 01.04.13'!$C$5:$C$1015)</f>
        <v>#VALUE!</v>
      </c>
      <c r="D614" s="652" t="e">
        <f>SUMIF('[11]OB 01.04.13'!$A$5:$A$1015,'[11]CONSOLIDATED TB'!A614,'[11]OB 01.04.13'!$D$5:$D$1015)</f>
        <v>#VALUE!</v>
      </c>
      <c r="E614" s="653">
        <f>'[11]TRIAL ALL UNITS-Mar-14'!BK614</f>
        <v>100685134.27849999</v>
      </c>
      <c r="F614" s="653">
        <f>'[11]TRIAL ALL UNITS-Mar-14'!BL614</f>
        <v>0</v>
      </c>
      <c r="G614" s="653">
        <f t="shared" si="46"/>
        <v>100685134.27849999</v>
      </c>
      <c r="H614" s="653">
        <f t="shared" si="47"/>
        <v>0</v>
      </c>
      <c r="I614" s="653" t="e">
        <f t="shared" si="45"/>
        <v>#VALUE!</v>
      </c>
      <c r="J614" s="653" t="e">
        <f t="shared" si="45"/>
        <v>#VALUE!</v>
      </c>
      <c r="K614" s="653" t="e">
        <f t="shared" si="48"/>
        <v>#VALUE!</v>
      </c>
      <c r="L614" s="653" t="e">
        <f t="shared" si="49"/>
        <v>#VALUE!</v>
      </c>
    </row>
    <row r="615" spans="1:12" s="1421" customFormat="1" ht="13.5" thickBot="1">
      <c r="A615" s="1471" t="s">
        <v>560</v>
      </c>
      <c r="B615" s="1475" t="s">
        <v>2817</v>
      </c>
      <c r="C615" s="652" t="e">
        <f>SUMIF('[11]OB 01.04.13'!$A$5:$A$1015,'[11]CONSOLIDATED TB'!A615,'[11]OB 01.04.13'!$C$5:$C$1015)</f>
        <v>#VALUE!</v>
      </c>
      <c r="D615" s="652" t="e">
        <f>SUMIF('[11]OB 01.04.13'!$A$5:$A$1015,'[11]CONSOLIDATED TB'!A615,'[11]OB 01.04.13'!$D$5:$D$1015)</f>
        <v>#VALUE!</v>
      </c>
      <c r="E615" s="656">
        <f>'[11]TRIAL ALL UNITS-Mar-14'!BK615</f>
        <v>0</v>
      </c>
      <c r="F615" s="656">
        <f>'[11]TRIAL ALL UNITS-Mar-14'!BL615</f>
        <v>0</v>
      </c>
      <c r="G615" s="653">
        <f t="shared" si="46"/>
        <v>0</v>
      </c>
      <c r="H615" s="653">
        <f t="shared" si="47"/>
        <v>0</v>
      </c>
      <c r="I615" s="656" t="e">
        <f t="shared" si="45"/>
        <v>#VALUE!</v>
      </c>
      <c r="J615" s="656" t="e">
        <f t="shared" si="45"/>
        <v>#VALUE!</v>
      </c>
      <c r="K615" s="656" t="e">
        <f t="shared" si="48"/>
        <v>#VALUE!</v>
      </c>
      <c r="L615" s="656" t="e">
        <f t="shared" si="49"/>
        <v>#VALUE!</v>
      </c>
    </row>
    <row r="616" spans="1:12" s="1433" customFormat="1" ht="13.5" thickBot="1">
      <c r="A616" s="1422">
        <v>22.65</v>
      </c>
      <c r="B616" s="1418" t="s">
        <v>2818</v>
      </c>
      <c r="C616" s="652" t="e">
        <f>SUMIF('[11]OB 01.04.13'!$A$5:$A$1015,'[11]CONSOLIDATED TB'!A616,'[11]OB 01.04.13'!$C$5:$C$1015)</f>
        <v>#VALUE!</v>
      </c>
      <c r="D616" s="652" t="e">
        <f>SUMIF('[11]OB 01.04.13'!$A$5:$A$1015,'[11]CONSOLIDATED TB'!A616,'[11]OB 01.04.13'!$D$5:$D$1015)</f>
        <v>#VALUE!</v>
      </c>
      <c r="E616" s="653">
        <f>'[11]TRIAL ALL UNITS-Mar-14'!BK616</f>
        <v>4954714.4700000025</v>
      </c>
      <c r="F616" s="653">
        <f>'[11]TRIAL ALL UNITS-Mar-14'!BL616</f>
        <v>0</v>
      </c>
      <c r="G616" s="653">
        <f t="shared" si="46"/>
        <v>4954714.4700000025</v>
      </c>
      <c r="H616" s="653">
        <f t="shared" si="47"/>
        <v>0</v>
      </c>
      <c r="I616" s="653" t="e">
        <f t="shared" si="45"/>
        <v>#VALUE!</v>
      </c>
      <c r="J616" s="653" t="e">
        <f t="shared" si="45"/>
        <v>#VALUE!</v>
      </c>
      <c r="K616" s="653" t="e">
        <f t="shared" si="48"/>
        <v>#VALUE!</v>
      </c>
      <c r="L616" s="653" t="e">
        <f t="shared" si="49"/>
        <v>#VALUE!</v>
      </c>
    </row>
    <row r="617" spans="1:12" s="1421" customFormat="1" ht="13.5" thickBot="1">
      <c r="A617" s="1471" t="s">
        <v>1443</v>
      </c>
      <c r="B617" s="1475" t="s">
        <v>2819</v>
      </c>
      <c r="C617" s="652" t="e">
        <f>SUMIF('[11]OB 01.04.13'!$A$5:$A$1015,'[11]CONSOLIDATED TB'!A617,'[11]OB 01.04.13'!$C$5:$C$1015)</f>
        <v>#VALUE!</v>
      </c>
      <c r="D617" s="652" t="e">
        <f>SUMIF('[11]OB 01.04.13'!$A$5:$A$1015,'[11]CONSOLIDATED TB'!A617,'[11]OB 01.04.13'!$D$5:$D$1015)</f>
        <v>#VALUE!</v>
      </c>
      <c r="E617" s="656">
        <f>'[11]TRIAL ALL UNITS-Mar-14'!BK617</f>
        <v>0</v>
      </c>
      <c r="F617" s="656">
        <f>'[11]TRIAL ALL UNITS-Mar-14'!BL617</f>
        <v>0</v>
      </c>
      <c r="G617" s="653">
        <f t="shared" si="46"/>
        <v>0</v>
      </c>
      <c r="H617" s="653">
        <f t="shared" si="47"/>
        <v>0</v>
      </c>
      <c r="I617" s="656" t="e">
        <f t="shared" si="45"/>
        <v>#VALUE!</v>
      </c>
      <c r="J617" s="656" t="e">
        <f t="shared" si="45"/>
        <v>#VALUE!</v>
      </c>
      <c r="K617" s="656" t="e">
        <f t="shared" si="48"/>
        <v>#VALUE!</v>
      </c>
      <c r="L617" s="656" t="e">
        <f t="shared" si="49"/>
        <v>#VALUE!</v>
      </c>
    </row>
    <row r="618" spans="1:12" s="1433" customFormat="1" ht="13.5" thickBot="1">
      <c r="A618" s="1422">
        <v>22.68</v>
      </c>
      <c r="B618" s="1418" t="s">
        <v>2820</v>
      </c>
      <c r="C618" s="652" t="e">
        <f>SUMIF('[11]OB 01.04.13'!$A$5:$A$1015,'[11]CONSOLIDATED TB'!A618,'[11]OB 01.04.13'!$C$5:$C$1015)</f>
        <v>#VALUE!</v>
      </c>
      <c r="D618" s="652" t="e">
        <f>SUMIF('[11]OB 01.04.13'!$A$5:$A$1015,'[11]CONSOLIDATED TB'!A618,'[11]OB 01.04.13'!$D$5:$D$1015)</f>
        <v>#VALUE!</v>
      </c>
      <c r="E618" s="653">
        <f>'[11]TRIAL ALL UNITS-Mar-14'!BK618</f>
        <v>0</v>
      </c>
      <c r="F618" s="653">
        <f>'[11]TRIAL ALL UNITS-Mar-14'!BL618</f>
        <v>0</v>
      </c>
      <c r="G618" s="653">
        <f t="shared" si="46"/>
        <v>0</v>
      </c>
      <c r="H618" s="653">
        <f t="shared" si="47"/>
        <v>0</v>
      </c>
      <c r="I618" s="653" t="e">
        <f t="shared" si="45"/>
        <v>#VALUE!</v>
      </c>
      <c r="J618" s="653" t="e">
        <f t="shared" si="45"/>
        <v>#VALUE!</v>
      </c>
      <c r="K618" s="653" t="e">
        <f t="shared" si="48"/>
        <v>#VALUE!</v>
      </c>
      <c r="L618" s="653" t="e">
        <f t="shared" si="49"/>
        <v>#VALUE!</v>
      </c>
    </row>
    <row r="619" spans="1:12" s="1433" customFormat="1" ht="13.5" thickBot="1">
      <c r="A619" s="1422">
        <v>22.69</v>
      </c>
      <c r="B619" s="1418" t="s">
        <v>2821</v>
      </c>
      <c r="C619" s="652" t="e">
        <f>SUMIF('[11]OB 01.04.13'!$A$5:$A$1015,'[11]CONSOLIDATED TB'!A619,'[11]OB 01.04.13'!$C$5:$C$1015)</f>
        <v>#VALUE!</v>
      </c>
      <c r="D619" s="652" t="e">
        <f>SUMIF('[11]OB 01.04.13'!$A$5:$A$1015,'[11]CONSOLIDATED TB'!A619,'[11]OB 01.04.13'!$D$5:$D$1015)</f>
        <v>#VALUE!</v>
      </c>
      <c r="E619" s="653">
        <f>'[11]TRIAL ALL UNITS-Mar-14'!BK619</f>
        <v>0</v>
      </c>
      <c r="F619" s="653">
        <f>'[11]TRIAL ALL UNITS-Mar-14'!BL619</f>
        <v>0</v>
      </c>
      <c r="G619" s="653">
        <f t="shared" si="46"/>
        <v>0</v>
      </c>
      <c r="H619" s="653">
        <f t="shared" si="47"/>
        <v>0</v>
      </c>
      <c r="I619" s="653" t="e">
        <f t="shared" si="45"/>
        <v>#VALUE!</v>
      </c>
      <c r="J619" s="653" t="e">
        <f t="shared" si="45"/>
        <v>#VALUE!</v>
      </c>
      <c r="K619" s="653" t="e">
        <f t="shared" si="48"/>
        <v>#VALUE!</v>
      </c>
      <c r="L619" s="653" t="e">
        <f t="shared" si="49"/>
        <v>#VALUE!</v>
      </c>
    </row>
    <row r="620" spans="1:12" s="1421" customFormat="1" ht="13.5" thickBot="1">
      <c r="A620" s="1471" t="s">
        <v>1445</v>
      </c>
      <c r="B620" s="1475" t="s">
        <v>2822</v>
      </c>
      <c r="C620" s="652" t="e">
        <f>SUMIF('[11]OB 01.04.13'!$A$5:$A$1015,'[11]CONSOLIDATED TB'!A620,'[11]OB 01.04.13'!$C$5:$C$1015)</f>
        <v>#VALUE!</v>
      </c>
      <c r="D620" s="652" t="e">
        <f>SUMIF('[11]OB 01.04.13'!$A$5:$A$1015,'[11]CONSOLIDATED TB'!A620,'[11]OB 01.04.13'!$D$5:$D$1015)</f>
        <v>#VALUE!</v>
      </c>
      <c r="E620" s="656">
        <f>'[11]TRIAL ALL UNITS-Mar-14'!BK620</f>
        <v>0</v>
      </c>
      <c r="F620" s="656">
        <f>'[11]TRIAL ALL UNITS-Mar-14'!BL620</f>
        <v>0</v>
      </c>
      <c r="G620" s="653">
        <f t="shared" si="46"/>
        <v>0</v>
      </c>
      <c r="H620" s="653">
        <f t="shared" si="47"/>
        <v>0</v>
      </c>
      <c r="I620" s="656" t="e">
        <f t="shared" si="45"/>
        <v>#VALUE!</v>
      </c>
      <c r="J620" s="656" t="e">
        <f t="shared" si="45"/>
        <v>#VALUE!</v>
      </c>
      <c r="K620" s="656" t="e">
        <f t="shared" si="48"/>
        <v>#VALUE!</v>
      </c>
      <c r="L620" s="656" t="e">
        <f t="shared" si="49"/>
        <v>#VALUE!</v>
      </c>
    </row>
    <row r="621" spans="1:12" s="1433" customFormat="1" ht="13.5" thickBot="1">
      <c r="A621" s="1422">
        <v>22.77</v>
      </c>
      <c r="B621" s="1418" t="s">
        <v>2823</v>
      </c>
      <c r="C621" s="652" t="e">
        <f>SUMIF('[11]OB 01.04.13'!$A$5:$A$1015,'[11]CONSOLIDATED TB'!A621,'[11]OB 01.04.13'!$C$5:$C$1015)</f>
        <v>#VALUE!</v>
      </c>
      <c r="D621" s="652" t="e">
        <f>SUMIF('[11]OB 01.04.13'!$A$5:$A$1015,'[11]CONSOLIDATED TB'!A621,'[11]OB 01.04.13'!$D$5:$D$1015)</f>
        <v>#VALUE!</v>
      </c>
      <c r="E621" s="653">
        <f>'[11]TRIAL ALL UNITS-Mar-14'!BK621</f>
        <v>0</v>
      </c>
      <c r="F621" s="653">
        <f>'[11]TRIAL ALL UNITS-Mar-14'!BL621</f>
        <v>0</v>
      </c>
      <c r="G621" s="653">
        <f t="shared" si="46"/>
        <v>0</v>
      </c>
      <c r="H621" s="653">
        <f t="shared" si="47"/>
        <v>0</v>
      </c>
      <c r="I621" s="653" t="e">
        <f t="shared" si="45"/>
        <v>#VALUE!</v>
      </c>
      <c r="J621" s="653" t="e">
        <f t="shared" si="45"/>
        <v>#VALUE!</v>
      </c>
      <c r="K621" s="653" t="e">
        <f t="shared" si="48"/>
        <v>#VALUE!</v>
      </c>
      <c r="L621" s="653" t="e">
        <f t="shared" si="49"/>
        <v>#VALUE!</v>
      </c>
    </row>
    <row r="622" spans="1:12" s="1421" customFormat="1" ht="13.5" thickBot="1">
      <c r="A622" s="1471" t="s">
        <v>1444</v>
      </c>
      <c r="B622" s="1475" t="s">
        <v>2824</v>
      </c>
      <c r="C622" s="652" t="e">
        <f>SUMIF('[11]OB 01.04.13'!$A$5:$A$1015,'[11]CONSOLIDATED TB'!A622,'[11]OB 01.04.13'!$C$5:$C$1015)</f>
        <v>#VALUE!</v>
      </c>
      <c r="D622" s="652" t="e">
        <f>SUMIF('[11]OB 01.04.13'!$A$5:$A$1015,'[11]CONSOLIDATED TB'!A622,'[11]OB 01.04.13'!$D$5:$D$1015)</f>
        <v>#VALUE!</v>
      </c>
      <c r="E622" s="656">
        <f>'[11]TRIAL ALL UNITS-Mar-14'!BK622</f>
        <v>0</v>
      </c>
      <c r="F622" s="656">
        <f>'[11]TRIAL ALL UNITS-Mar-14'!BL622</f>
        <v>0</v>
      </c>
      <c r="G622" s="653">
        <f t="shared" si="46"/>
        <v>0</v>
      </c>
      <c r="H622" s="653">
        <f t="shared" si="47"/>
        <v>0</v>
      </c>
      <c r="I622" s="656" t="e">
        <f t="shared" si="45"/>
        <v>#VALUE!</v>
      </c>
      <c r="J622" s="656" t="e">
        <f t="shared" si="45"/>
        <v>#VALUE!</v>
      </c>
      <c r="K622" s="656" t="e">
        <f t="shared" si="48"/>
        <v>#VALUE!</v>
      </c>
      <c r="L622" s="656" t="e">
        <f t="shared" si="49"/>
        <v>#VALUE!</v>
      </c>
    </row>
    <row r="623" spans="1:12" s="1433" customFormat="1" ht="13.5" thickBot="1">
      <c r="A623" s="1422">
        <v>22.78</v>
      </c>
      <c r="B623" s="1418" t="s">
        <v>2825</v>
      </c>
      <c r="C623" s="652" t="e">
        <f>SUMIF('[11]OB 01.04.13'!$A$5:$A$1015,'[11]CONSOLIDATED TB'!A623,'[11]OB 01.04.13'!$C$5:$C$1015)</f>
        <v>#VALUE!</v>
      </c>
      <c r="D623" s="652" t="e">
        <f>SUMIF('[11]OB 01.04.13'!$A$5:$A$1015,'[11]CONSOLIDATED TB'!A623,'[11]OB 01.04.13'!$D$5:$D$1015)</f>
        <v>#VALUE!</v>
      </c>
      <c r="E623" s="653">
        <f>'[11]TRIAL ALL UNITS-Mar-14'!BK623</f>
        <v>0</v>
      </c>
      <c r="F623" s="653">
        <f>'[11]TRIAL ALL UNITS-Mar-14'!BL623</f>
        <v>0</v>
      </c>
      <c r="G623" s="653">
        <f t="shared" si="46"/>
        <v>0</v>
      </c>
      <c r="H623" s="653">
        <f t="shared" si="47"/>
        <v>0</v>
      </c>
      <c r="I623" s="653" t="e">
        <f t="shared" si="45"/>
        <v>#VALUE!</v>
      </c>
      <c r="J623" s="653" t="e">
        <f t="shared" si="45"/>
        <v>#VALUE!</v>
      </c>
      <c r="K623" s="653" t="e">
        <f t="shared" si="48"/>
        <v>#VALUE!</v>
      </c>
      <c r="L623" s="653" t="e">
        <f t="shared" si="49"/>
        <v>#VALUE!</v>
      </c>
    </row>
    <row r="624" spans="1:12" s="1421" customFormat="1" ht="13.5" thickBot="1">
      <c r="A624" s="1479" t="s">
        <v>1441</v>
      </c>
      <c r="B624" s="1475" t="s">
        <v>2826</v>
      </c>
      <c r="C624" s="652" t="e">
        <f>SUMIF('[11]OB 01.04.13'!$A$5:$A$1015,'[11]CONSOLIDATED TB'!A624,'[11]OB 01.04.13'!$C$5:$C$1015)</f>
        <v>#VALUE!</v>
      </c>
      <c r="D624" s="652" t="e">
        <f>SUMIF('[11]OB 01.04.13'!$A$5:$A$1015,'[11]CONSOLIDATED TB'!A624,'[11]OB 01.04.13'!$D$5:$D$1015)</f>
        <v>#VALUE!</v>
      </c>
      <c r="E624" s="656">
        <f>'[11]TRIAL ALL UNITS-Mar-14'!BK624</f>
        <v>0</v>
      </c>
      <c r="F624" s="656">
        <f>'[11]TRIAL ALL UNITS-Mar-14'!BL624</f>
        <v>0</v>
      </c>
      <c r="G624" s="653">
        <f t="shared" si="46"/>
        <v>0</v>
      </c>
      <c r="H624" s="653">
        <f t="shared" si="47"/>
        <v>0</v>
      </c>
      <c r="I624" s="656" t="e">
        <f t="shared" si="45"/>
        <v>#VALUE!</v>
      </c>
      <c r="J624" s="656" t="e">
        <f t="shared" si="45"/>
        <v>#VALUE!</v>
      </c>
      <c r="K624" s="656" t="e">
        <f t="shared" si="48"/>
        <v>#VALUE!</v>
      </c>
      <c r="L624" s="656" t="e">
        <f t="shared" si="49"/>
        <v>#VALUE!</v>
      </c>
    </row>
    <row r="625" spans="1:12" s="1433" customFormat="1" ht="13.5" thickBot="1">
      <c r="A625" s="1422">
        <v>22.81</v>
      </c>
      <c r="B625" s="1418" t="s">
        <v>2827</v>
      </c>
      <c r="C625" s="652" t="e">
        <f>SUMIF('[11]OB 01.04.13'!$A$5:$A$1015,'[11]CONSOLIDATED TB'!A625,'[11]OB 01.04.13'!$C$5:$C$1015)</f>
        <v>#VALUE!</v>
      </c>
      <c r="D625" s="652" t="e">
        <f>SUMIF('[11]OB 01.04.13'!$A$5:$A$1015,'[11]CONSOLIDATED TB'!A625,'[11]OB 01.04.13'!$D$5:$D$1015)</f>
        <v>#VALUE!</v>
      </c>
      <c r="E625" s="653">
        <f>'[11]TRIAL ALL UNITS-Mar-14'!BK625</f>
        <v>0</v>
      </c>
      <c r="F625" s="653">
        <f>'[11]TRIAL ALL UNITS-Mar-14'!BL625</f>
        <v>21036077.57</v>
      </c>
      <c r="G625" s="653">
        <f t="shared" si="46"/>
        <v>0</v>
      </c>
      <c r="H625" s="653">
        <f t="shared" si="47"/>
        <v>21036077.57</v>
      </c>
      <c r="I625" s="653" t="e">
        <f t="shared" si="45"/>
        <v>#VALUE!</v>
      </c>
      <c r="J625" s="653" t="e">
        <f t="shared" si="45"/>
        <v>#VALUE!</v>
      </c>
      <c r="K625" s="653" t="e">
        <f t="shared" si="48"/>
        <v>#VALUE!</v>
      </c>
      <c r="L625" s="653" t="e">
        <f t="shared" si="49"/>
        <v>#VALUE!</v>
      </c>
    </row>
    <row r="626" spans="1:12" s="1433" customFormat="1" ht="13.5" thickBot="1">
      <c r="A626" s="1422">
        <v>22.83</v>
      </c>
      <c r="B626" s="1418" t="s">
        <v>2828</v>
      </c>
      <c r="C626" s="652" t="e">
        <f>SUMIF('[11]OB 01.04.13'!$A$5:$A$1015,'[11]CONSOLIDATED TB'!A626,'[11]OB 01.04.13'!$C$5:$C$1015)</f>
        <v>#VALUE!</v>
      </c>
      <c r="D626" s="652" t="e">
        <f>SUMIF('[11]OB 01.04.13'!$A$5:$A$1015,'[11]CONSOLIDATED TB'!A626,'[11]OB 01.04.13'!$D$5:$D$1015)</f>
        <v>#VALUE!</v>
      </c>
      <c r="E626" s="653">
        <f>'[11]TRIAL ALL UNITS-Mar-14'!BK626</f>
        <v>7106158.8700000001</v>
      </c>
      <c r="F626" s="653">
        <f>'[11]TRIAL ALL UNITS-Mar-14'!BL626</f>
        <v>0</v>
      </c>
      <c r="G626" s="653">
        <f t="shared" si="46"/>
        <v>7106158.8700000001</v>
      </c>
      <c r="H626" s="653">
        <f t="shared" si="47"/>
        <v>0</v>
      </c>
      <c r="I626" s="653" t="e">
        <f t="shared" si="45"/>
        <v>#VALUE!</v>
      </c>
      <c r="J626" s="653" t="e">
        <f t="shared" si="45"/>
        <v>#VALUE!</v>
      </c>
      <c r="K626" s="653" t="e">
        <f t="shared" si="48"/>
        <v>#VALUE!</v>
      </c>
      <c r="L626" s="653" t="e">
        <f t="shared" si="49"/>
        <v>#VALUE!</v>
      </c>
    </row>
    <row r="627" spans="1:12" s="1433" customFormat="1" ht="13.5" thickBot="1">
      <c r="A627" s="1422">
        <v>22.85</v>
      </c>
      <c r="B627" s="1418" t="s">
        <v>2829</v>
      </c>
      <c r="C627" s="652" t="e">
        <f>SUMIF('[11]OB 01.04.13'!$A$5:$A$1015,'[11]CONSOLIDATED TB'!A627,'[11]OB 01.04.13'!$C$5:$C$1015)</f>
        <v>#VALUE!</v>
      </c>
      <c r="D627" s="652" t="e">
        <f>SUMIF('[11]OB 01.04.13'!$A$5:$A$1015,'[11]CONSOLIDATED TB'!A627,'[11]OB 01.04.13'!$D$5:$D$1015)</f>
        <v>#VALUE!</v>
      </c>
      <c r="E627" s="653">
        <f>'[11]TRIAL ALL UNITS-Mar-14'!BK627</f>
        <v>0</v>
      </c>
      <c r="F627" s="653">
        <f>'[11]TRIAL ALL UNITS-Mar-14'!BL627</f>
        <v>0</v>
      </c>
      <c r="G627" s="653">
        <f t="shared" si="46"/>
        <v>0</v>
      </c>
      <c r="H627" s="653">
        <f t="shared" si="47"/>
        <v>0</v>
      </c>
      <c r="I627" s="653" t="e">
        <f t="shared" si="45"/>
        <v>#VALUE!</v>
      </c>
      <c r="J627" s="653" t="e">
        <f t="shared" si="45"/>
        <v>#VALUE!</v>
      </c>
      <c r="K627" s="653" t="e">
        <f t="shared" si="48"/>
        <v>#VALUE!</v>
      </c>
      <c r="L627" s="653" t="e">
        <f t="shared" si="49"/>
        <v>#VALUE!</v>
      </c>
    </row>
    <row r="628" spans="1:12" s="1433" customFormat="1" ht="13.5" thickBot="1">
      <c r="A628" s="1422">
        <v>22.86</v>
      </c>
      <c r="B628" s="1418" t="s">
        <v>2830</v>
      </c>
      <c r="C628" s="652" t="e">
        <f>SUMIF('[11]OB 01.04.13'!$A$5:$A$1015,'[11]CONSOLIDATED TB'!A628,'[11]OB 01.04.13'!$C$5:$C$1015)</f>
        <v>#VALUE!</v>
      </c>
      <c r="D628" s="652" t="e">
        <f>SUMIF('[11]OB 01.04.13'!$A$5:$A$1015,'[11]CONSOLIDATED TB'!A628,'[11]OB 01.04.13'!$D$5:$D$1015)</f>
        <v>#VALUE!</v>
      </c>
      <c r="E628" s="653">
        <f>'[11]TRIAL ALL UNITS-Mar-14'!BK628</f>
        <v>0</v>
      </c>
      <c r="F628" s="653">
        <f>'[11]TRIAL ALL UNITS-Mar-14'!BL628</f>
        <v>0</v>
      </c>
      <c r="G628" s="653">
        <f t="shared" si="46"/>
        <v>0</v>
      </c>
      <c r="H628" s="653">
        <f t="shared" si="47"/>
        <v>0</v>
      </c>
      <c r="I628" s="653" t="e">
        <f t="shared" si="45"/>
        <v>#VALUE!</v>
      </c>
      <c r="J628" s="653" t="e">
        <f t="shared" si="45"/>
        <v>#VALUE!</v>
      </c>
      <c r="K628" s="653" t="e">
        <f t="shared" si="48"/>
        <v>#VALUE!</v>
      </c>
      <c r="L628" s="653" t="e">
        <f t="shared" si="49"/>
        <v>#VALUE!</v>
      </c>
    </row>
    <row r="629" spans="1:12" s="1421" customFormat="1" ht="13.5" thickBot="1">
      <c r="A629" s="1479" t="s">
        <v>1442</v>
      </c>
      <c r="B629" s="1475" t="s">
        <v>2831</v>
      </c>
      <c r="C629" s="652" t="e">
        <f>SUMIF('[11]OB 01.04.13'!$A$5:$A$1015,'[11]CONSOLIDATED TB'!A629,'[11]OB 01.04.13'!$C$5:$C$1015)</f>
        <v>#VALUE!</v>
      </c>
      <c r="D629" s="652" t="e">
        <f>SUMIF('[11]OB 01.04.13'!$A$5:$A$1015,'[11]CONSOLIDATED TB'!A629,'[11]OB 01.04.13'!$D$5:$D$1015)</f>
        <v>#VALUE!</v>
      </c>
      <c r="E629" s="656">
        <f>'[11]TRIAL ALL UNITS-Mar-14'!BK629</f>
        <v>0</v>
      </c>
      <c r="F629" s="656">
        <f>'[11]TRIAL ALL UNITS-Mar-14'!BL629</f>
        <v>0</v>
      </c>
      <c r="G629" s="653">
        <f t="shared" si="46"/>
        <v>0</v>
      </c>
      <c r="H629" s="653">
        <f t="shared" si="47"/>
        <v>0</v>
      </c>
      <c r="I629" s="656" t="e">
        <f t="shared" si="45"/>
        <v>#VALUE!</v>
      </c>
      <c r="J629" s="656" t="e">
        <f t="shared" si="45"/>
        <v>#VALUE!</v>
      </c>
      <c r="K629" s="656" t="e">
        <f t="shared" si="48"/>
        <v>#VALUE!</v>
      </c>
      <c r="L629" s="656" t="e">
        <f t="shared" si="49"/>
        <v>#VALUE!</v>
      </c>
    </row>
    <row r="630" spans="1:12" s="1433" customFormat="1" ht="13.5" thickBot="1">
      <c r="A630" s="1422">
        <v>22.89</v>
      </c>
      <c r="B630" s="1418" t="s">
        <v>2831</v>
      </c>
      <c r="C630" s="652" t="e">
        <f>SUMIF('[11]OB 01.04.13'!$A$5:$A$1015,'[11]CONSOLIDATED TB'!A630,'[11]OB 01.04.13'!$C$5:$C$1015)</f>
        <v>#VALUE!</v>
      </c>
      <c r="D630" s="652" t="e">
        <f>SUMIF('[11]OB 01.04.13'!$A$5:$A$1015,'[11]CONSOLIDATED TB'!A630,'[11]OB 01.04.13'!$D$5:$D$1015)</f>
        <v>#VALUE!</v>
      </c>
      <c r="E630" s="653">
        <f>'[11]TRIAL ALL UNITS-Mar-14'!BK630</f>
        <v>0</v>
      </c>
      <c r="F630" s="653">
        <f>'[11]TRIAL ALL UNITS-Mar-14'!BL630</f>
        <v>0</v>
      </c>
      <c r="G630" s="653">
        <f t="shared" si="46"/>
        <v>0</v>
      </c>
      <c r="H630" s="653">
        <f t="shared" si="47"/>
        <v>0</v>
      </c>
      <c r="I630" s="653" t="e">
        <f t="shared" si="45"/>
        <v>#VALUE!</v>
      </c>
      <c r="J630" s="653" t="e">
        <f t="shared" si="45"/>
        <v>#VALUE!</v>
      </c>
      <c r="K630" s="653" t="e">
        <f t="shared" si="48"/>
        <v>#VALUE!</v>
      </c>
      <c r="L630" s="653" t="e">
        <f t="shared" si="49"/>
        <v>#VALUE!</v>
      </c>
    </row>
    <row r="631" spans="1:12" s="1421" customFormat="1" ht="13.5" thickBot="1">
      <c r="A631" s="1471" t="s">
        <v>1446</v>
      </c>
      <c r="B631" s="1472" t="s">
        <v>2832</v>
      </c>
      <c r="C631" s="652" t="e">
        <f>SUMIF('[11]OB 01.04.13'!$A$5:$A$1015,'[11]CONSOLIDATED TB'!A631,'[11]OB 01.04.13'!$C$5:$C$1015)</f>
        <v>#VALUE!</v>
      </c>
      <c r="D631" s="652" t="e">
        <f>SUMIF('[11]OB 01.04.13'!$A$5:$A$1015,'[11]CONSOLIDATED TB'!A631,'[11]OB 01.04.13'!$D$5:$D$1015)</f>
        <v>#VALUE!</v>
      </c>
      <c r="E631" s="656">
        <f>'[11]TRIAL ALL UNITS-Mar-14'!BK631</f>
        <v>0</v>
      </c>
      <c r="F631" s="656">
        <f>'[11]TRIAL ALL UNITS-Mar-14'!BL631</f>
        <v>0</v>
      </c>
      <c r="G631" s="653">
        <f t="shared" si="46"/>
        <v>0</v>
      </c>
      <c r="H631" s="653">
        <f t="shared" si="47"/>
        <v>0</v>
      </c>
      <c r="I631" s="656" t="e">
        <f t="shared" si="45"/>
        <v>#VALUE!</v>
      </c>
      <c r="J631" s="656" t="e">
        <f t="shared" si="45"/>
        <v>#VALUE!</v>
      </c>
      <c r="K631" s="656" t="e">
        <f t="shared" si="48"/>
        <v>#VALUE!</v>
      </c>
      <c r="L631" s="656" t="e">
        <f t="shared" si="49"/>
        <v>#VALUE!</v>
      </c>
    </row>
    <row r="632" spans="1:12" s="1433" customFormat="1" ht="13.5" thickBot="1">
      <c r="A632" s="1417">
        <v>22.890999999999998</v>
      </c>
      <c r="B632" s="1418" t="s">
        <v>2833</v>
      </c>
      <c r="C632" s="652" t="e">
        <f>SUMIF('[11]OB 01.04.13'!$A$5:$A$1015,'[11]CONSOLIDATED TB'!A632,'[11]OB 01.04.13'!$C$5:$C$1015)</f>
        <v>#VALUE!</v>
      </c>
      <c r="D632" s="652" t="e">
        <f>SUMIF('[11]OB 01.04.13'!$A$5:$A$1015,'[11]CONSOLIDATED TB'!A632,'[11]OB 01.04.13'!$D$5:$D$1015)</f>
        <v>#VALUE!</v>
      </c>
      <c r="E632" s="653">
        <f>'[11]TRIAL ALL UNITS-Mar-14'!BK632</f>
        <v>0</v>
      </c>
      <c r="F632" s="653">
        <f>'[11]TRIAL ALL UNITS-Mar-14'!BL632</f>
        <v>0</v>
      </c>
      <c r="G632" s="653">
        <f t="shared" si="46"/>
        <v>0</v>
      </c>
      <c r="H632" s="653">
        <f t="shared" si="47"/>
        <v>0</v>
      </c>
      <c r="I632" s="653" t="e">
        <f t="shared" si="45"/>
        <v>#VALUE!</v>
      </c>
      <c r="J632" s="653" t="e">
        <f t="shared" si="45"/>
        <v>#VALUE!</v>
      </c>
      <c r="K632" s="653" t="e">
        <f t="shared" si="48"/>
        <v>#VALUE!</v>
      </c>
      <c r="L632" s="653" t="e">
        <f t="shared" si="49"/>
        <v>#VALUE!</v>
      </c>
    </row>
    <row r="633" spans="1:12" s="1421" customFormat="1" ht="13.5" thickBot="1">
      <c r="A633" s="1471">
        <v>5</v>
      </c>
      <c r="B633" s="1472" t="s">
        <v>2837</v>
      </c>
      <c r="C633" s="652" t="e">
        <f>SUMIF('[11]OB 01.04.13'!$A$5:$A$1015,'[11]CONSOLIDATED TB'!A633,'[11]OB 01.04.13'!$C$5:$C$1015)</f>
        <v>#VALUE!</v>
      </c>
      <c r="D633" s="652" t="e">
        <f>SUMIF('[11]OB 01.04.13'!$A$5:$A$1015,'[11]CONSOLIDATED TB'!A633,'[11]OB 01.04.13'!$D$5:$D$1015)</f>
        <v>#VALUE!</v>
      </c>
      <c r="E633" s="656">
        <f>'[11]TRIAL ALL UNITS-Mar-14'!BK633</f>
        <v>0</v>
      </c>
      <c r="F633" s="656">
        <f>'[11]TRIAL ALL UNITS-Mar-14'!BL633</f>
        <v>0</v>
      </c>
      <c r="G633" s="653">
        <f t="shared" si="46"/>
        <v>0</v>
      </c>
      <c r="H633" s="653">
        <f t="shared" si="47"/>
        <v>0</v>
      </c>
      <c r="I633" s="656" t="e">
        <f t="shared" si="45"/>
        <v>#VALUE!</v>
      </c>
      <c r="J633" s="656" t="e">
        <f t="shared" si="45"/>
        <v>#VALUE!</v>
      </c>
      <c r="K633" s="656" t="e">
        <f t="shared" si="48"/>
        <v>#VALUE!</v>
      </c>
      <c r="L633" s="656" t="e">
        <f t="shared" si="49"/>
        <v>#VALUE!</v>
      </c>
    </row>
    <row r="634" spans="1:12" s="1421" customFormat="1" ht="13.5" thickBot="1">
      <c r="A634" s="1471" t="s">
        <v>1125</v>
      </c>
      <c r="B634" s="1475" t="s">
        <v>2838</v>
      </c>
      <c r="C634" s="652" t="e">
        <f>SUMIF('[11]OB 01.04.13'!$A$5:$A$1015,'[11]CONSOLIDATED TB'!A634,'[11]OB 01.04.13'!$C$5:$C$1015)</f>
        <v>#VALUE!</v>
      </c>
      <c r="D634" s="652" t="e">
        <f>SUMIF('[11]OB 01.04.13'!$A$5:$A$1015,'[11]CONSOLIDATED TB'!A634,'[11]OB 01.04.13'!$D$5:$D$1015)</f>
        <v>#VALUE!</v>
      </c>
      <c r="E634" s="656">
        <f>'[11]TRIAL ALL UNITS-Mar-14'!BK634</f>
        <v>0</v>
      </c>
      <c r="F634" s="656">
        <f>'[11]TRIAL ALL UNITS-Mar-14'!BL634</f>
        <v>0</v>
      </c>
      <c r="G634" s="653">
        <f t="shared" si="46"/>
        <v>0</v>
      </c>
      <c r="H634" s="653">
        <f t="shared" si="47"/>
        <v>0</v>
      </c>
      <c r="I634" s="656" t="e">
        <f t="shared" si="45"/>
        <v>#VALUE!</v>
      </c>
      <c r="J634" s="656" t="e">
        <f t="shared" si="45"/>
        <v>#VALUE!</v>
      </c>
      <c r="K634" s="656" t="e">
        <f t="shared" si="48"/>
        <v>#VALUE!</v>
      </c>
      <c r="L634" s="656" t="e">
        <f t="shared" si="49"/>
        <v>#VALUE!</v>
      </c>
    </row>
    <row r="635" spans="1:12" s="1421" customFormat="1" ht="13.5" thickBot="1">
      <c r="A635" s="1471" t="s">
        <v>991</v>
      </c>
      <c r="B635" s="1475" t="s">
        <v>2839</v>
      </c>
      <c r="C635" s="652" t="e">
        <f>SUMIF('[11]OB 01.04.13'!$A$5:$A$1015,'[11]CONSOLIDATED TB'!A635,'[11]OB 01.04.13'!$C$5:$C$1015)</f>
        <v>#VALUE!</v>
      </c>
      <c r="D635" s="652" t="e">
        <f>SUMIF('[11]OB 01.04.13'!$A$5:$A$1015,'[11]CONSOLIDATED TB'!A635,'[11]OB 01.04.13'!$D$5:$D$1015)</f>
        <v>#VALUE!</v>
      </c>
      <c r="E635" s="656">
        <f>'[11]TRIAL ALL UNITS-Mar-14'!BK635</f>
        <v>0</v>
      </c>
      <c r="F635" s="656">
        <f>'[11]TRIAL ALL UNITS-Mar-14'!BL635</f>
        <v>0</v>
      </c>
      <c r="G635" s="653">
        <f t="shared" si="46"/>
        <v>0</v>
      </c>
      <c r="H635" s="653">
        <f t="shared" si="47"/>
        <v>0</v>
      </c>
      <c r="I635" s="656" t="e">
        <f t="shared" si="45"/>
        <v>#VALUE!</v>
      </c>
      <c r="J635" s="656" t="e">
        <f t="shared" si="45"/>
        <v>#VALUE!</v>
      </c>
      <c r="K635" s="656" t="e">
        <f t="shared" si="48"/>
        <v>#VALUE!</v>
      </c>
      <c r="L635" s="656" t="e">
        <f t="shared" si="49"/>
        <v>#VALUE!</v>
      </c>
    </row>
    <row r="636" spans="1:12" s="1433" customFormat="1" ht="13.5" thickBot="1">
      <c r="A636" s="1417">
        <v>23.100999999999999</v>
      </c>
      <c r="B636" s="1418" t="s">
        <v>683</v>
      </c>
      <c r="C636" s="652" t="e">
        <f>SUMIF('[11]OB 01.04.13'!$A$5:$A$1015,'[11]CONSOLIDATED TB'!A636,'[11]OB 01.04.13'!$C$5:$C$1015)</f>
        <v>#VALUE!</v>
      </c>
      <c r="D636" s="652" t="e">
        <f>SUMIF('[11]OB 01.04.13'!$A$5:$A$1015,'[11]CONSOLIDATED TB'!A636,'[11]OB 01.04.13'!$D$5:$D$1015)</f>
        <v>#VALUE!</v>
      </c>
      <c r="E636" s="653">
        <f>'[11]TRIAL ALL UNITS-Mar-14'!BK636</f>
        <v>313275243.69000149</v>
      </c>
      <c r="F636" s="653">
        <f>'[11]TRIAL ALL UNITS-Mar-14'!BL636</f>
        <v>0</v>
      </c>
      <c r="G636" s="653">
        <f t="shared" si="46"/>
        <v>313275243.69000149</v>
      </c>
      <c r="H636" s="653">
        <f t="shared" si="47"/>
        <v>0</v>
      </c>
      <c r="I636" s="653" t="e">
        <f t="shared" si="45"/>
        <v>#VALUE!</v>
      </c>
      <c r="J636" s="653" t="e">
        <f t="shared" si="45"/>
        <v>#VALUE!</v>
      </c>
      <c r="K636" s="653" t="e">
        <f t="shared" si="48"/>
        <v>#VALUE!</v>
      </c>
      <c r="L636" s="653" t="e">
        <f t="shared" si="49"/>
        <v>#VALUE!</v>
      </c>
    </row>
    <row r="637" spans="1:12" s="1433" customFormat="1" ht="13.5" thickBot="1">
      <c r="A637" s="1417">
        <v>23.102</v>
      </c>
      <c r="B637" s="1418" t="s">
        <v>1370</v>
      </c>
      <c r="C637" s="652" t="e">
        <f>SUMIF('[11]OB 01.04.13'!$A$5:$A$1015,'[11]CONSOLIDATED TB'!A637,'[11]OB 01.04.13'!$C$5:$C$1015)</f>
        <v>#VALUE!</v>
      </c>
      <c r="D637" s="652" t="e">
        <f>SUMIF('[11]OB 01.04.13'!$A$5:$A$1015,'[11]CONSOLIDATED TB'!A637,'[11]OB 01.04.13'!$D$5:$D$1015)</f>
        <v>#VALUE!</v>
      </c>
      <c r="E637" s="653">
        <f>'[11]TRIAL ALL UNITS-Mar-14'!BK637</f>
        <v>0</v>
      </c>
      <c r="F637" s="653">
        <f>'[11]TRIAL ALL UNITS-Mar-14'!BL637</f>
        <v>104544617.99000025</v>
      </c>
      <c r="G637" s="653">
        <f t="shared" si="46"/>
        <v>0</v>
      </c>
      <c r="H637" s="653">
        <f t="shared" si="47"/>
        <v>104544617.99000025</v>
      </c>
      <c r="I637" s="653" t="e">
        <f t="shared" si="45"/>
        <v>#VALUE!</v>
      </c>
      <c r="J637" s="653" t="e">
        <f t="shared" si="45"/>
        <v>#VALUE!</v>
      </c>
      <c r="K637" s="653" t="e">
        <f t="shared" si="48"/>
        <v>#VALUE!</v>
      </c>
      <c r="L637" s="653" t="e">
        <f t="shared" si="49"/>
        <v>#VALUE!</v>
      </c>
    </row>
    <row r="638" spans="1:12" s="1433" customFormat="1" ht="13.5" thickBot="1">
      <c r="A638" s="1417">
        <v>23.103000000000002</v>
      </c>
      <c r="B638" s="1418" t="s">
        <v>1990</v>
      </c>
      <c r="C638" s="652" t="e">
        <f>SUMIF('[11]OB 01.04.13'!$A$5:$A$1015,'[11]CONSOLIDATED TB'!A638,'[11]OB 01.04.13'!$C$5:$C$1015)</f>
        <v>#VALUE!</v>
      </c>
      <c r="D638" s="652" t="e">
        <f>SUMIF('[11]OB 01.04.13'!$A$5:$A$1015,'[11]CONSOLIDATED TB'!A638,'[11]OB 01.04.13'!$D$5:$D$1015)</f>
        <v>#VALUE!</v>
      </c>
      <c r="E638" s="653">
        <f>'[11]TRIAL ALL UNITS-Mar-14'!BK638</f>
        <v>3986990.8600000143</v>
      </c>
      <c r="F638" s="653">
        <f>'[11]TRIAL ALL UNITS-Mar-14'!BL638</f>
        <v>0</v>
      </c>
      <c r="G638" s="653">
        <f t="shared" si="46"/>
        <v>3986990.8600000143</v>
      </c>
      <c r="H638" s="653">
        <f t="shared" si="47"/>
        <v>0</v>
      </c>
      <c r="I638" s="653" t="e">
        <f t="shared" si="45"/>
        <v>#VALUE!</v>
      </c>
      <c r="J638" s="653" t="e">
        <f t="shared" si="45"/>
        <v>#VALUE!</v>
      </c>
      <c r="K638" s="653" t="e">
        <f t="shared" si="48"/>
        <v>#VALUE!</v>
      </c>
      <c r="L638" s="653" t="e">
        <f t="shared" si="49"/>
        <v>#VALUE!</v>
      </c>
    </row>
    <row r="639" spans="1:12" s="1421" customFormat="1" ht="13.5" thickBot="1">
      <c r="A639" s="1417">
        <v>23.103999999999999</v>
      </c>
      <c r="B639" s="1418" t="s">
        <v>1991</v>
      </c>
      <c r="C639" s="652" t="e">
        <f>SUMIF('[11]OB 01.04.13'!$A$5:$A$1015,'[11]CONSOLIDATED TB'!A639,'[11]OB 01.04.13'!$C$5:$C$1015)</f>
        <v>#VALUE!</v>
      </c>
      <c r="D639" s="652" t="e">
        <f>SUMIF('[11]OB 01.04.13'!$A$5:$A$1015,'[11]CONSOLIDATED TB'!A639,'[11]OB 01.04.13'!$D$5:$D$1015)</f>
        <v>#VALUE!</v>
      </c>
      <c r="E639" s="653">
        <f>'[11]TRIAL ALL UNITS-Mar-14'!BK639</f>
        <v>0</v>
      </c>
      <c r="F639" s="653">
        <f>'[11]TRIAL ALL UNITS-Mar-14'!BL639</f>
        <v>9913083.0400000215</v>
      </c>
      <c r="G639" s="653">
        <f t="shared" si="46"/>
        <v>0</v>
      </c>
      <c r="H639" s="653">
        <f t="shared" si="47"/>
        <v>9913083.0400000215</v>
      </c>
      <c r="I639" s="653" t="e">
        <f t="shared" si="45"/>
        <v>#VALUE!</v>
      </c>
      <c r="J639" s="653" t="e">
        <f t="shared" si="45"/>
        <v>#VALUE!</v>
      </c>
      <c r="K639" s="653" t="e">
        <f t="shared" si="48"/>
        <v>#VALUE!</v>
      </c>
      <c r="L639" s="653" t="e">
        <f t="shared" si="49"/>
        <v>#VALUE!</v>
      </c>
    </row>
    <row r="640" spans="1:12" s="1433" customFormat="1" ht="13.5" thickBot="1">
      <c r="A640" s="1417">
        <v>23.105</v>
      </c>
      <c r="B640" s="1418" t="s">
        <v>910</v>
      </c>
      <c r="C640" s="652" t="e">
        <f>SUMIF('[11]OB 01.04.13'!$A$5:$A$1015,'[11]CONSOLIDATED TB'!A640,'[11]OB 01.04.13'!$C$5:$C$1015)</f>
        <v>#VALUE!</v>
      </c>
      <c r="D640" s="652" t="e">
        <f>SUMIF('[11]OB 01.04.13'!$A$5:$A$1015,'[11]CONSOLIDATED TB'!A640,'[11]OB 01.04.13'!$D$5:$D$1015)</f>
        <v>#VALUE!</v>
      </c>
      <c r="E640" s="653">
        <f>'[11]TRIAL ALL UNITS-Mar-14'!BK640</f>
        <v>2347987.0699996948</v>
      </c>
      <c r="F640" s="653">
        <f>'[11]TRIAL ALL UNITS-Mar-14'!BL640</f>
        <v>0</v>
      </c>
      <c r="G640" s="653">
        <f t="shared" si="46"/>
        <v>2347987.0699996948</v>
      </c>
      <c r="H640" s="653">
        <f t="shared" si="47"/>
        <v>0</v>
      </c>
      <c r="I640" s="653" t="e">
        <f t="shared" si="45"/>
        <v>#VALUE!</v>
      </c>
      <c r="J640" s="653" t="e">
        <f t="shared" si="45"/>
        <v>#VALUE!</v>
      </c>
      <c r="K640" s="653" t="e">
        <f t="shared" si="48"/>
        <v>#VALUE!</v>
      </c>
      <c r="L640" s="653" t="e">
        <f t="shared" si="49"/>
        <v>#VALUE!</v>
      </c>
    </row>
    <row r="641" spans="1:12" s="1433" customFormat="1" ht="13.5" thickBot="1">
      <c r="A641" s="1417">
        <v>23.106000000000002</v>
      </c>
      <c r="B641" s="1418" t="s">
        <v>912</v>
      </c>
      <c r="C641" s="652" t="e">
        <f>SUMIF('[11]OB 01.04.13'!$A$5:$A$1015,'[11]CONSOLIDATED TB'!A641,'[11]OB 01.04.13'!$C$5:$C$1015)</f>
        <v>#VALUE!</v>
      </c>
      <c r="D641" s="652" t="e">
        <f>SUMIF('[11]OB 01.04.13'!$A$5:$A$1015,'[11]CONSOLIDATED TB'!A641,'[11]OB 01.04.13'!$D$5:$D$1015)</f>
        <v>#VALUE!</v>
      </c>
      <c r="E641" s="653">
        <f>'[11]TRIAL ALL UNITS-Mar-14'!BK641</f>
        <v>0</v>
      </c>
      <c r="F641" s="653">
        <f>'[11]TRIAL ALL UNITS-Mar-14'!BL641</f>
        <v>0</v>
      </c>
      <c r="G641" s="653">
        <f t="shared" si="46"/>
        <v>0</v>
      </c>
      <c r="H641" s="653">
        <f t="shared" si="47"/>
        <v>0</v>
      </c>
      <c r="I641" s="653" t="e">
        <f t="shared" si="45"/>
        <v>#VALUE!</v>
      </c>
      <c r="J641" s="653" t="e">
        <f t="shared" si="45"/>
        <v>#VALUE!</v>
      </c>
      <c r="K641" s="653" t="e">
        <f t="shared" si="48"/>
        <v>#VALUE!</v>
      </c>
      <c r="L641" s="653" t="e">
        <f t="shared" si="49"/>
        <v>#VALUE!</v>
      </c>
    </row>
    <row r="642" spans="1:12" s="1433" customFormat="1" ht="13.5" thickBot="1">
      <c r="A642" s="1417">
        <v>23.106999999999999</v>
      </c>
      <c r="B642" s="1418" t="s">
        <v>913</v>
      </c>
      <c r="C642" s="652" t="e">
        <f>SUMIF('[11]OB 01.04.13'!$A$5:$A$1015,'[11]CONSOLIDATED TB'!A642,'[11]OB 01.04.13'!$C$5:$C$1015)</f>
        <v>#VALUE!</v>
      </c>
      <c r="D642" s="652" t="e">
        <f>SUMIF('[11]OB 01.04.13'!$A$5:$A$1015,'[11]CONSOLIDATED TB'!A642,'[11]OB 01.04.13'!$D$5:$D$1015)</f>
        <v>#VALUE!</v>
      </c>
      <c r="E642" s="653">
        <f>'[11]TRIAL ALL UNITS-Mar-14'!BK642</f>
        <v>4888446.4099999666</v>
      </c>
      <c r="F642" s="653">
        <f>'[11]TRIAL ALL UNITS-Mar-14'!BL642</f>
        <v>0</v>
      </c>
      <c r="G642" s="653">
        <f t="shared" si="46"/>
        <v>4888446.4099999666</v>
      </c>
      <c r="H642" s="653">
        <f t="shared" si="47"/>
        <v>0</v>
      </c>
      <c r="I642" s="653" t="e">
        <f t="shared" si="45"/>
        <v>#VALUE!</v>
      </c>
      <c r="J642" s="653" t="e">
        <f t="shared" si="45"/>
        <v>#VALUE!</v>
      </c>
      <c r="K642" s="653" t="e">
        <f t="shared" si="48"/>
        <v>#VALUE!</v>
      </c>
      <c r="L642" s="653" t="e">
        <f t="shared" si="49"/>
        <v>#VALUE!</v>
      </c>
    </row>
    <row r="643" spans="1:12" s="1433" customFormat="1" ht="13.5" thickBot="1">
      <c r="A643" s="1417">
        <v>23.108000000000001</v>
      </c>
      <c r="B643" s="1418" t="s">
        <v>554</v>
      </c>
      <c r="C643" s="652" t="e">
        <f>SUMIF('[11]OB 01.04.13'!$A$5:$A$1015,'[11]CONSOLIDATED TB'!A643,'[11]OB 01.04.13'!$C$5:$C$1015)</f>
        <v>#VALUE!</v>
      </c>
      <c r="D643" s="652" t="e">
        <f>SUMIF('[11]OB 01.04.13'!$A$5:$A$1015,'[11]CONSOLIDATED TB'!A643,'[11]OB 01.04.13'!$D$5:$D$1015)</f>
        <v>#VALUE!</v>
      </c>
      <c r="E643" s="653">
        <f>'[11]TRIAL ALL UNITS-Mar-14'!BK643</f>
        <v>0</v>
      </c>
      <c r="F643" s="653">
        <f>'[11]TRIAL ALL UNITS-Mar-14'!BL643</f>
        <v>33727205.479999989</v>
      </c>
      <c r="G643" s="653">
        <f t="shared" si="46"/>
        <v>0</v>
      </c>
      <c r="H643" s="653">
        <f t="shared" si="47"/>
        <v>33727205.479999989</v>
      </c>
      <c r="I643" s="653" t="e">
        <f t="shared" si="45"/>
        <v>#VALUE!</v>
      </c>
      <c r="J643" s="653" t="e">
        <f t="shared" si="45"/>
        <v>#VALUE!</v>
      </c>
      <c r="K643" s="653" t="e">
        <f t="shared" si="48"/>
        <v>#VALUE!</v>
      </c>
      <c r="L643" s="653" t="e">
        <f t="shared" si="49"/>
        <v>#VALUE!</v>
      </c>
    </row>
    <row r="644" spans="1:12" s="1433" customFormat="1" ht="13.5" thickBot="1">
      <c r="A644" s="1417">
        <v>23.109000000000002</v>
      </c>
      <c r="B644" s="1418" t="s">
        <v>555</v>
      </c>
      <c r="C644" s="652" t="e">
        <f>SUMIF('[11]OB 01.04.13'!$A$5:$A$1015,'[11]CONSOLIDATED TB'!A644,'[11]OB 01.04.13'!$C$5:$C$1015)</f>
        <v>#VALUE!</v>
      </c>
      <c r="D644" s="652" t="e">
        <f>SUMIF('[11]OB 01.04.13'!$A$5:$A$1015,'[11]CONSOLIDATED TB'!A644,'[11]OB 01.04.13'!$D$5:$D$1015)</f>
        <v>#VALUE!</v>
      </c>
      <c r="E644" s="653">
        <f>'[11]TRIAL ALL UNITS-Mar-14'!BK644</f>
        <v>0</v>
      </c>
      <c r="F644" s="653">
        <f>'[11]TRIAL ALL UNITS-Mar-14'!BL644</f>
        <v>2682773.1299999952</v>
      </c>
      <c r="G644" s="653">
        <f t="shared" si="46"/>
        <v>0</v>
      </c>
      <c r="H644" s="653">
        <f t="shared" si="47"/>
        <v>2682773.1299999952</v>
      </c>
      <c r="I644" s="653" t="e">
        <f t="shared" si="45"/>
        <v>#VALUE!</v>
      </c>
      <c r="J644" s="653" t="e">
        <f t="shared" si="45"/>
        <v>#VALUE!</v>
      </c>
      <c r="K644" s="653" t="e">
        <f t="shared" si="48"/>
        <v>#VALUE!</v>
      </c>
      <c r="L644" s="653" t="e">
        <f t="shared" si="49"/>
        <v>#VALUE!</v>
      </c>
    </row>
    <row r="645" spans="1:12" s="1433" customFormat="1" ht="13.5" thickBot="1">
      <c r="A645" s="1422">
        <v>23.11</v>
      </c>
      <c r="B645" s="1418" t="s">
        <v>1992</v>
      </c>
      <c r="C645" s="652" t="e">
        <f>SUMIF('[11]OB 01.04.13'!$A$5:$A$1015,'[11]CONSOLIDATED TB'!A645,'[11]OB 01.04.13'!$C$5:$C$1015)</f>
        <v>#VALUE!</v>
      </c>
      <c r="D645" s="652" t="e">
        <f>SUMIF('[11]OB 01.04.13'!$A$5:$A$1015,'[11]CONSOLIDATED TB'!A645,'[11]OB 01.04.13'!$D$5:$D$1015)</f>
        <v>#VALUE!</v>
      </c>
      <c r="E645" s="653">
        <f>'[11]TRIAL ALL UNITS-Mar-14'!BK645</f>
        <v>9492429.1699999571</v>
      </c>
      <c r="F645" s="653">
        <f>'[11]TRIAL ALL UNITS-Mar-14'!BL645</f>
        <v>0</v>
      </c>
      <c r="G645" s="653">
        <f t="shared" si="46"/>
        <v>9492429.1699999571</v>
      </c>
      <c r="H645" s="653">
        <f t="shared" si="47"/>
        <v>0</v>
      </c>
      <c r="I645" s="653" t="e">
        <f t="shared" si="45"/>
        <v>#VALUE!</v>
      </c>
      <c r="J645" s="653" t="e">
        <f t="shared" si="45"/>
        <v>#VALUE!</v>
      </c>
      <c r="K645" s="653" t="e">
        <f t="shared" si="48"/>
        <v>#VALUE!</v>
      </c>
      <c r="L645" s="653" t="e">
        <f t="shared" si="49"/>
        <v>#VALUE!</v>
      </c>
    </row>
    <row r="646" spans="1:12" s="1433" customFormat="1" ht="13.5" thickBot="1">
      <c r="A646" s="1417">
        <v>23.111000000000001</v>
      </c>
      <c r="B646" s="1418" t="s">
        <v>1993</v>
      </c>
      <c r="C646" s="652" t="e">
        <f>SUMIF('[11]OB 01.04.13'!$A$5:$A$1015,'[11]CONSOLIDATED TB'!A646,'[11]OB 01.04.13'!$C$5:$C$1015)</f>
        <v>#VALUE!</v>
      </c>
      <c r="D646" s="652" t="e">
        <f>SUMIF('[11]OB 01.04.13'!$A$5:$A$1015,'[11]CONSOLIDATED TB'!A646,'[11]OB 01.04.13'!$D$5:$D$1015)</f>
        <v>#VALUE!</v>
      </c>
      <c r="E646" s="653">
        <f>'[11]TRIAL ALL UNITS-Mar-14'!BK646</f>
        <v>0</v>
      </c>
      <c r="F646" s="653">
        <f>'[11]TRIAL ALL UNITS-Mar-14'!BL646</f>
        <v>71046097.019999981</v>
      </c>
      <c r="G646" s="653">
        <f t="shared" si="46"/>
        <v>0</v>
      </c>
      <c r="H646" s="653">
        <f t="shared" si="47"/>
        <v>71046097.019999981</v>
      </c>
      <c r="I646" s="653" t="e">
        <f t="shared" si="45"/>
        <v>#VALUE!</v>
      </c>
      <c r="J646" s="653" t="e">
        <f t="shared" si="45"/>
        <v>#VALUE!</v>
      </c>
      <c r="K646" s="653" t="e">
        <f t="shared" si="48"/>
        <v>#VALUE!</v>
      </c>
      <c r="L646" s="653" t="e">
        <f t="shared" si="49"/>
        <v>#VALUE!</v>
      </c>
    </row>
    <row r="647" spans="1:12" s="1433" customFormat="1" ht="13.5" thickBot="1">
      <c r="A647" s="1417">
        <v>23.111999999999998</v>
      </c>
      <c r="B647" s="1418" t="s">
        <v>2840</v>
      </c>
      <c r="C647" s="652" t="e">
        <f>SUMIF('[11]OB 01.04.13'!$A$5:$A$1015,'[11]CONSOLIDATED TB'!A647,'[11]OB 01.04.13'!$C$5:$C$1015)</f>
        <v>#VALUE!</v>
      </c>
      <c r="D647" s="652" t="e">
        <f>SUMIF('[11]OB 01.04.13'!$A$5:$A$1015,'[11]CONSOLIDATED TB'!A647,'[11]OB 01.04.13'!$D$5:$D$1015)</f>
        <v>#VALUE!</v>
      </c>
      <c r="E647" s="653">
        <f>'[11]TRIAL ALL UNITS-Mar-14'!BK647</f>
        <v>0</v>
      </c>
      <c r="F647" s="653">
        <f>'[11]TRIAL ALL UNITS-Mar-14'!BL647</f>
        <v>0</v>
      </c>
      <c r="G647" s="653">
        <f t="shared" si="46"/>
        <v>0</v>
      </c>
      <c r="H647" s="653">
        <f t="shared" si="47"/>
        <v>0</v>
      </c>
      <c r="I647" s="653" t="e">
        <f t="shared" si="45"/>
        <v>#VALUE!</v>
      </c>
      <c r="J647" s="653" t="e">
        <f t="shared" si="45"/>
        <v>#VALUE!</v>
      </c>
      <c r="K647" s="653" t="e">
        <f t="shared" si="48"/>
        <v>#VALUE!</v>
      </c>
      <c r="L647" s="653" t="e">
        <f t="shared" si="49"/>
        <v>#VALUE!</v>
      </c>
    </row>
    <row r="648" spans="1:12" s="1433" customFormat="1" ht="13.5" thickBot="1">
      <c r="A648" s="1417">
        <v>23.113</v>
      </c>
      <c r="B648" s="1418" t="s">
        <v>2841</v>
      </c>
      <c r="C648" s="652" t="e">
        <f>SUMIF('[11]OB 01.04.13'!$A$5:$A$1015,'[11]CONSOLIDATED TB'!A648,'[11]OB 01.04.13'!$C$5:$C$1015)</f>
        <v>#VALUE!</v>
      </c>
      <c r="D648" s="652" t="e">
        <f>SUMIF('[11]OB 01.04.13'!$A$5:$A$1015,'[11]CONSOLIDATED TB'!A648,'[11]OB 01.04.13'!$D$5:$D$1015)</f>
        <v>#VALUE!</v>
      </c>
      <c r="E648" s="653">
        <f>'[11]TRIAL ALL UNITS-Mar-14'!BK648</f>
        <v>12730609.400000006</v>
      </c>
      <c r="F648" s="653">
        <f>'[11]TRIAL ALL UNITS-Mar-14'!BL648</f>
        <v>0</v>
      </c>
      <c r="G648" s="653">
        <f t="shared" si="46"/>
        <v>12730609.400000006</v>
      </c>
      <c r="H648" s="653">
        <f t="shared" si="47"/>
        <v>0</v>
      </c>
      <c r="I648" s="653" t="e">
        <f t="shared" si="45"/>
        <v>#VALUE!</v>
      </c>
      <c r="J648" s="653" t="e">
        <f t="shared" si="45"/>
        <v>#VALUE!</v>
      </c>
      <c r="K648" s="653" t="e">
        <f t="shared" si="48"/>
        <v>#VALUE!</v>
      </c>
      <c r="L648" s="653" t="e">
        <f t="shared" si="49"/>
        <v>#VALUE!</v>
      </c>
    </row>
    <row r="649" spans="1:12" s="1433" customFormat="1" ht="13.5" thickBot="1">
      <c r="A649" s="1417">
        <v>23.114000000000001</v>
      </c>
      <c r="B649" s="1418" t="s">
        <v>2842</v>
      </c>
      <c r="C649" s="652" t="e">
        <f>SUMIF('[11]OB 01.04.13'!$A$5:$A$1015,'[11]CONSOLIDATED TB'!A649,'[11]OB 01.04.13'!$C$5:$C$1015)</f>
        <v>#VALUE!</v>
      </c>
      <c r="D649" s="652" t="e">
        <f>SUMIF('[11]OB 01.04.13'!$A$5:$A$1015,'[11]CONSOLIDATED TB'!A649,'[11]OB 01.04.13'!$D$5:$D$1015)</f>
        <v>#VALUE!</v>
      </c>
      <c r="E649" s="653">
        <f>'[11]TRIAL ALL UNITS-Mar-14'!BK649</f>
        <v>0</v>
      </c>
      <c r="F649" s="653">
        <f>'[11]TRIAL ALL UNITS-Mar-14'!BL649</f>
        <v>88586</v>
      </c>
      <c r="G649" s="653">
        <f t="shared" si="46"/>
        <v>0</v>
      </c>
      <c r="H649" s="653">
        <f t="shared" si="47"/>
        <v>88586</v>
      </c>
      <c r="I649" s="653" t="e">
        <f t="shared" si="45"/>
        <v>#VALUE!</v>
      </c>
      <c r="J649" s="653" t="e">
        <f t="shared" si="45"/>
        <v>#VALUE!</v>
      </c>
      <c r="K649" s="653" t="e">
        <f t="shared" si="48"/>
        <v>#VALUE!</v>
      </c>
      <c r="L649" s="653" t="e">
        <f t="shared" si="49"/>
        <v>#VALUE!</v>
      </c>
    </row>
    <row r="650" spans="1:12" s="1433" customFormat="1" ht="13.5" thickBot="1">
      <c r="A650" s="1417">
        <v>23.114999999999998</v>
      </c>
      <c r="B650" s="1418" t="s">
        <v>686</v>
      </c>
      <c r="C650" s="652" t="e">
        <f>SUMIF('[11]OB 01.04.13'!$A$5:$A$1015,'[11]CONSOLIDATED TB'!A650,'[11]OB 01.04.13'!$C$5:$C$1015)</f>
        <v>#VALUE!</v>
      </c>
      <c r="D650" s="652" t="e">
        <f>SUMIF('[11]OB 01.04.13'!$A$5:$A$1015,'[11]CONSOLIDATED TB'!A650,'[11]OB 01.04.13'!$D$5:$D$1015)</f>
        <v>#VALUE!</v>
      </c>
      <c r="E650" s="653">
        <f>'[11]TRIAL ALL UNITS-Mar-14'!BK650</f>
        <v>4701846.2699999213</v>
      </c>
      <c r="F650" s="653">
        <f>'[11]TRIAL ALL UNITS-Mar-14'!BL650</f>
        <v>0</v>
      </c>
      <c r="G650" s="653">
        <f t="shared" si="46"/>
        <v>4701846.2699999213</v>
      </c>
      <c r="H650" s="653">
        <f t="shared" si="47"/>
        <v>0</v>
      </c>
      <c r="I650" s="653" t="e">
        <f t="shared" si="45"/>
        <v>#VALUE!</v>
      </c>
      <c r="J650" s="653" t="e">
        <f t="shared" si="45"/>
        <v>#VALUE!</v>
      </c>
      <c r="K650" s="653" t="e">
        <f t="shared" si="48"/>
        <v>#VALUE!</v>
      </c>
      <c r="L650" s="653" t="e">
        <f t="shared" si="49"/>
        <v>#VALUE!</v>
      </c>
    </row>
    <row r="651" spans="1:12" s="1427" customFormat="1" ht="13.5" thickBot="1">
      <c r="A651" s="1425">
        <v>23.116</v>
      </c>
      <c r="B651" s="1436" t="s">
        <v>437</v>
      </c>
      <c r="C651" s="652" t="e">
        <f>SUMIF('[11]OB 01.04.13'!$A$5:$A$1015,'[11]CONSOLIDATED TB'!A651,'[11]OB 01.04.13'!$C$5:$C$1015)</f>
        <v>#VALUE!</v>
      </c>
      <c r="D651" s="652" t="e">
        <f>SUMIF('[11]OB 01.04.13'!$A$5:$A$1015,'[11]CONSOLIDATED TB'!A651,'[11]OB 01.04.13'!$D$5:$D$1015)</f>
        <v>#VALUE!</v>
      </c>
      <c r="E651" s="653">
        <f>'[11]TRIAL ALL UNITS-Mar-14'!BK651</f>
        <v>1533317.6500000022</v>
      </c>
      <c r="F651" s="653">
        <f>'[11]TRIAL ALL UNITS-Mar-14'!BL651</f>
        <v>0</v>
      </c>
      <c r="G651" s="653">
        <f t="shared" si="46"/>
        <v>1533317.6500000022</v>
      </c>
      <c r="H651" s="653">
        <f t="shared" si="47"/>
        <v>0</v>
      </c>
      <c r="I651" s="653" t="e">
        <f t="shared" si="45"/>
        <v>#VALUE!</v>
      </c>
      <c r="J651" s="653" t="e">
        <f t="shared" si="45"/>
        <v>#VALUE!</v>
      </c>
      <c r="K651" s="653" t="e">
        <f t="shared" si="48"/>
        <v>#VALUE!</v>
      </c>
      <c r="L651" s="653" t="e">
        <f t="shared" si="49"/>
        <v>#VALUE!</v>
      </c>
    </row>
    <row r="652" spans="1:12" s="1427" customFormat="1" ht="13.5" thickBot="1">
      <c r="A652" s="1425">
        <v>23.117000000000001</v>
      </c>
      <c r="B652" s="1436" t="s">
        <v>1996</v>
      </c>
      <c r="C652" s="652" t="e">
        <f>SUMIF('[11]OB 01.04.13'!$A$5:$A$1015,'[11]CONSOLIDATED TB'!A652,'[11]OB 01.04.13'!$C$5:$C$1015)</f>
        <v>#VALUE!</v>
      </c>
      <c r="D652" s="652" t="e">
        <f>SUMIF('[11]OB 01.04.13'!$A$5:$A$1015,'[11]CONSOLIDATED TB'!A652,'[11]OB 01.04.13'!$D$5:$D$1015)</f>
        <v>#VALUE!</v>
      </c>
      <c r="E652" s="653">
        <f>'[11]TRIAL ALL UNITS-Mar-14'!BK652</f>
        <v>932297.20000000019</v>
      </c>
      <c r="F652" s="653">
        <f>'[11]TRIAL ALL UNITS-Mar-14'!BL652</f>
        <v>0</v>
      </c>
      <c r="G652" s="653">
        <f t="shared" si="46"/>
        <v>932297.20000000019</v>
      </c>
      <c r="H652" s="653">
        <f t="shared" si="47"/>
        <v>0</v>
      </c>
      <c r="I652" s="653" t="e">
        <f t="shared" si="45"/>
        <v>#VALUE!</v>
      </c>
      <c r="J652" s="653" t="e">
        <f t="shared" si="45"/>
        <v>#VALUE!</v>
      </c>
      <c r="K652" s="653" t="e">
        <f t="shared" si="48"/>
        <v>#VALUE!</v>
      </c>
      <c r="L652" s="653" t="e">
        <f t="shared" si="49"/>
        <v>#VALUE!</v>
      </c>
    </row>
    <row r="653" spans="1:12" s="1421" customFormat="1" ht="13.5" thickBot="1">
      <c r="A653" s="1471" t="s">
        <v>559</v>
      </c>
      <c r="B653" s="1475" t="s">
        <v>2843</v>
      </c>
      <c r="C653" s="652" t="e">
        <f>SUMIF('[11]OB 01.04.13'!$A$5:$A$1015,'[11]CONSOLIDATED TB'!A653,'[11]OB 01.04.13'!$C$5:$C$1015)</f>
        <v>#VALUE!</v>
      </c>
      <c r="D653" s="652" t="e">
        <f>SUMIF('[11]OB 01.04.13'!$A$5:$A$1015,'[11]CONSOLIDATED TB'!A653,'[11]OB 01.04.13'!$D$5:$D$1015)</f>
        <v>#VALUE!</v>
      </c>
      <c r="E653" s="656">
        <f>'[11]TRIAL ALL UNITS-Mar-14'!BK653</f>
        <v>0</v>
      </c>
      <c r="F653" s="656">
        <f>'[11]TRIAL ALL UNITS-Mar-14'!BL653</f>
        <v>0</v>
      </c>
      <c r="G653" s="653">
        <f t="shared" si="46"/>
        <v>0</v>
      </c>
      <c r="H653" s="653">
        <f t="shared" si="47"/>
        <v>0</v>
      </c>
      <c r="I653" s="656" t="e">
        <f t="shared" si="45"/>
        <v>#VALUE!</v>
      </c>
      <c r="J653" s="656" t="e">
        <f t="shared" si="45"/>
        <v>#VALUE!</v>
      </c>
      <c r="K653" s="656" t="e">
        <f t="shared" si="48"/>
        <v>#VALUE!</v>
      </c>
      <c r="L653" s="656" t="e">
        <f t="shared" si="49"/>
        <v>#VALUE!</v>
      </c>
    </row>
    <row r="654" spans="1:12" s="1421" customFormat="1" ht="13.5" thickBot="1">
      <c r="A654" s="1471" t="s">
        <v>991</v>
      </c>
      <c r="B654" s="1475" t="s">
        <v>2844</v>
      </c>
      <c r="C654" s="652" t="e">
        <f>SUMIF('[11]OB 01.04.13'!$A$5:$A$1015,'[11]CONSOLIDATED TB'!A654,'[11]OB 01.04.13'!$C$5:$C$1015)</f>
        <v>#VALUE!</v>
      </c>
      <c r="D654" s="652" t="e">
        <f>SUMIF('[11]OB 01.04.13'!$A$5:$A$1015,'[11]CONSOLIDATED TB'!A654,'[11]OB 01.04.13'!$D$5:$D$1015)</f>
        <v>#VALUE!</v>
      </c>
      <c r="E654" s="656">
        <f>'[11]TRIAL ALL UNITS-Mar-14'!BK654</f>
        <v>0</v>
      </c>
      <c r="F654" s="656">
        <f>'[11]TRIAL ALL UNITS-Mar-14'!BL654</f>
        <v>0</v>
      </c>
      <c r="G654" s="653">
        <f t="shared" si="46"/>
        <v>0</v>
      </c>
      <c r="H654" s="653">
        <f t="shared" si="47"/>
        <v>0</v>
      </c>
      <c r="I654" s="656" t="e">
        <f t="shared" si="45"/>
        <v>#VALUE!</v>
      </c>
      <c r="J654" s="656" t="e">
        <f t="shared" si="45"/>
        <v>#VALUE!</v>
      </c>
      <c r="K654" s="656" t="e">
        <f t="shared" si="48"/>
        <v>#VALUE!</v>
      </c>
      <c r="L654" s="656" t="e">
        <f t="shared" si="49"/>
        <v>#VALUE!</v>
      </c>
    </row>
    <row r="655" spans="1:12" s="1433" customFormat="1" ht="13.5" thickBot="1">
      <c r="A655" s="1417">
        <v>23.201000000000001</v>
      </c>
      <c r="B655" s="1418" t="s">
        <v>683</v>
      </c>
      <c r="C655" s="652" t="e">
        <f>SUMIF('[11]OB 01.04.13'!$A$5:$A$1015,'[11]CONSOLIDATED TB'!A655,'[11]OB 01.04.13'!$C$5:$C$1015)</f>
        <v>#VALUE!</v>
      </c>
      <c r="D655" s="652" t="e">
        <f>SUMIF('[11]OB 01.04.13'!$A$5:$A$1015,'[11]CONSOLIDATED TB'!A655,'[11]OB 01.04.13'!$D$5:$D$1015)</f>
        <v>#VALUE!</v>
      </c>
      <c r="E655" s="653">
        <f>'[11]TRIAL ALL UNITS-Mar-14'!BK655</f>
        <v>18624974.949999988</v>
      </c>
      <c r="F655" s="653">
        <f>'[11]TRIAL ALL UNITS-Mar-14'!BL655</f>
        <v>0</v>
      </c>
      <c r="G655" s="653">
        <f t="shared" si="46"/>
        <v>18624974.949999988</v>
      </c>
      <c r="H655" s="653">
        <f t="shared" si="47"/>
        <v>0</v>
      </c>
      <c r="I655" s="653" t="e">
        <f t="shared" ref="I655:J718" si="50">+C655+G655</f>
        <v>#VALUE!</v>
      </c>
      <c r="J655" s="653" t="e">
        <f t="shared" si="50"/>
        <v>#VALUE!</v>
      </c>
      <c r="K655" s="653" t="e">
        <f t="shared" si="48"/>
        <v>#VALUE!</v>
      </c>
      <c r="L655" s="653" t="e">
        <f t="shared" si="49"/>
        <v>#VALUE!</v>
      </c>
    </row>
    <row r="656" spans="1:12" s="1433" customFormat="1" ht="13.5" thickBot="1">
      <c r="A656" s="1417">
        <v>23.202000000000002</v>
      </c>
      <c r="B656" s="1418" t="s">
        <v>1370</v>
      </c>
      <c r="C656" s="652" t="e">
        <f>SUMIF('[11]OB 01.04.13'!$A$5:$A$1015,'[11]CONSOLIDATED TB'!A656,'[11]OB 01.04.13'!$C$5:$C$1015)</f>
        <v>#VALUE!</v>
      </c>
      <c r="D656" s="652" t="e">
        <f>SUMIF('[11]OB 01.04.13'!$A$5:$A$1015,'[11]CONSOLIDATED TB'!A656,'[11]OB 01.04.13'!$D$5:$D$1015)</f>
        <v>#VALUE!</v>
      </c>
      <c r="E656" s="653">
        <f>'[11]TRIAL ALL UNITS-Mar-14'!BK656</f>
        <v>3249479.3999999911</v>
      </c>
      <c r="F656" s="653">
        <f>'[11]TRIAL ALL UNITS-Mar-14'!BL656</f>
        <v>0</v>
      </c>
      <c r="G656" s="653">
        <f t="shared" ref="G656:G719" si="51">IF(E656&gt;F656,E656-F656,0)</f>
        <v>3249479.3999999911</v>
      </c>
      <c r="H656" s="653">
        <f t="shared" ref="H656:H719" si="52">IF(F656&gt;E656,F656-E656,0)</f>
        <v>0</v>
      </c>
      <c r="I656" s="653" t="e">
        <f t="shared" si="50"/>
        <v>#VALUE!</v>
      </c>
      <c r="J656" s="653" t="e">
        <f t="shared" si="50"/>
        <v>#VALUE!</v>
      </c>
      <c r="K656" s="653" t="e">
        <f t="shared" ref="K656:K719" si="53">IF(I656&gt;J656,I656-J656,0)</f>
        <v>#VALUE!</v>
      </c>
      <c r="L656" s="653" t="e">
        <f t="shared" ref="L656:L719" si="54">IF(J656&gt;I656,J656-I656,0)</f>
        <v>#VALUE!</v>
      </c>
    </row>
    <row r="657" spans="1:12" s="1421" customFormat="1" ht="13.5" thickBot="1">
      <c r="A657" s="1417">
        <v>23.202999999999999</v>
      </c>
      <c r="B657" s="1418" t="s">
        <v>1990</v>
      </c>
      <c r="C657" s="652" t="e">
        <f>SUMIF('[11]OB 01.04.13'!$A$5:$A$1015,'[11]CONSOLIDATED TB'!A657,'[11]OB 01.04.13'!$C$5:$C$1015)</f>
        <v>#VALUE!</v>
      </c>
      <c r="D657" s="652" t="e">
        <f>SUMIF('[11]OB 01.04.13'!$A$5:$A$1015,'[11]CONSOLIDATED TB'!A657,'[11]OB 01.04.13'!$D$5:$D$1015)</f>
        <v>#VALUE!</v>
      </c>
      <c r="E657" s="653">
        <f>'[11]TRIAL ALL UNITS-Mar-14'!BK657</f>
        <v>643393.73999999929</v>
      </c>
      <c r="F657" s="653">
        <f>'[11]TRIAL ALL UNITS-Mar-14'!BL657</f>
        <v>0</v>
      </c>
      <c r="G657" s="653">
        <f t="shared" si="51"/>
        <v>643393.73999999929</v>
      </c>
      <c r="H657" s="653">
        <f t="shared" si="52"/>
        <v>0</v>
      </c>
      <c r="I657" s="653" t="e">
        <f t="shared" si="50"/>
        <v>#VALUE!</v>
      </c>
      <c r="J657" s="653" t="e">
        <f t="shared" si="50"/>
        <v>#VALUE!</v>
      </c>
      <c r="K657" s="653" t="e">
        <f t="shared" si="53"/>
        <v>#VALUE!</v>
      </c>
      <c r="L657" s="653" t="e">
        <f t="shared" si="54"/>
        <v>#VALUE!</v>
      </c>
    </row>
    <row r="658" spans="1:12" s="1433" customFormat="1" ht="13.5" thickBot="1">
      <c r="A658" s="1417">
        <v>23.204000000000001</v>
      </c>
      <c r="B658" s="1418" t="s">
        <v>1991</v>
      </c>
      <c r="C658" s="652" t="e">
        <f>SUMIF('[11]OB 01.04.13'!$A$5:$A$1015,'[11]CONSOLIDATED TB'!A658,'[11]OB 01.04.13'!$C$5:$C$1015)</f>
        <v>#VALUE!</v>
      </c>
      <c r="D658" s="652" t="e">
        <f>SUMIF('[11]OB 01.04.13'!$A$5:$A$1015,'[11]CONSOLIDATED TB'!A658,'[11]OB 01.04.13'!$D$5:$D$1015)</f>
        <v>#VALUE!</v>
      </c>
      <c r="E658" s="653">
        <f>'[11]TRIAL ALL UNITS-Mar-14'!BK658</f>
        <v>808241.67000000179</v>
      </c>
      <c r="F658" s="653">
        <f>'[11]TRIAL ALL UNITS-Mar-14'!BL658</f>
        <v>0</v>
      </c>
      <c r="G658" s="653">
        <f t="shared" si="51"/>
        <v>808241.67000000179</v>
      </c>
      <c r="H658" s="653">
        <f t="shared" si="52"/>
        <v>0</v>
      </c>
      <c r="I658" s="653" t="e">
        <f t="shared" si="50"/>
        <v>#VALUE!</v>
      </c>
      <c r="J658" s="653" t="e">
        <f t="shared" si="50"/>
        <v>#VALUE!</v>
      </c>
      <c r="K658" s="653" t="e">
        <f t="shared" si="53"/>
        <v>#VALUE!</v>
      </c>
      <c r="L658" s="653" t="e">
        <f t="shared" si="54"/>
        <v>#VALUE!</v>
      </c>
    </row>
    <row r="659" spans="1:12" s="1433" customFormat="1" ht="13.5" thickBot="1">
      <c r="A659" s="1417">
        <v>23.204999999999998</v>
      </c>
      <c r="B659" s="1418" t="s">
        <v>910</v>
      </c>
      <c r="C659" s="652" t="e">
        <f>SUMIF('[11]OB 01.04.13'!$A$5:$A$1015,'[11]CONSOLIDATED TB'!A659,'[11]OB 01.04.13'!$C$5:$C$1015)</f>
        <v>#VALUE!</v>
      </c>
      <c r="D659" s="652" t="e">
        <f>SUMIF('[11]OB 01.04.13'!$A$5:$A$1015,'[11]CONSOLIDATED TB'!A659,'[11]OB 01.04.13'!$D$5:$D$1015)</f>
        <v>#VALUE!</v>
      </c>
      <c r="E659" s="653">
        <f>'[11]TRIAL ALL UNITS-Mar-14'!BK659</f>
        <v>3315769.2899999917</v>
      </c>
      <c r="F659" s="653">
        <f>'[11]TRIAL ALL UNITS-Mar-14'!BL659</f>
        <v>0</v>
      </c>
      <c r="G659" s="653">
        <f t="shared" si="51"/>
        <v>3315769.2899999917</v>
      </c>
      <c r="H659" s="653">
        <f t="shared" si="52"/>
        <v>0</v>
      </c>
      <c r="I659" s="653" t="e">
        <f t="shared" si="50"/>
        <v>#VALUE!</v>
      </c>
      <c r="J659" s="653" t="e">
        <f t="shared" si="50"/>
        <v>#VALUE!</v>
      </c>
      <c r="K659" s="653" t="e">
        <f t="shared" si="53"/>
        <v>#VALUE!</v>
      </c>
      <c r="L659" s="653" t="e">
        <f t="shared" si="54"/>
        <v>#VALUE!</v>
      </c>
    </row>
    <row r="660" spans="1:12" s="1433" customFormat="1" ht="13.5" thickBot="1">
      <c r="A660" s="1417">
        <v>23.206</v>
      </c>
      <c r="B660" s="1418" t="s">
        <v>912</v>
      </c>
      <c r="C660" s="652" t="e">
        <f>SUMIF('[11]OB 01.04.13'!$A$5:$A$1015,'[11]CONSOLIDATED TB'!A660,'[11]OB 01.04.13'!$C$5:$C$1015)</f>
        <v>#VALUE!</v>
      </c>
      <c r="D660" s="652" t="e">
        <f>SUMIF('[11]OB 01.04.13'!$A$5:$A$1015,'[11]CONSOLIDATED TB'!A660,'[11]OB 01.04.13'!$D$5:$D$1015)</f>
        <v>#VALUE!</v>
      </c>
      <c r="E660" s="653">
        <f>'[11]TRIAL ALL UNITS-Mar-14'!BK660</f>
        <v>3000</v>
      </c>
      <c r="F660" s="653">
        <f>'[11]TRIAL ALL UNITS-Mar-14'!BL660</f>
        <v>0</v>
      </c>
      <c r="G660" s="653">
        <f t="shared" si="51"/>
        <v>3000</v>
      </c>
      <c r="H660" s="653">
        <f t="shared" si="52"/>
        <v>0</v>
      </c>
      <c r="I660" s="653" t="e">
        <f t="shared" si="50"/>
        <v>#VALUE!</v>
      </c>
      <c r="J660" s="653" t="e">
        <f t="shared" si="50"/>
        <v>#VALUE!</v>
      </c>
      <c r="K660" s="653" t="e">
        <f t="shared" si="53"/>
        <v>#VALUE!</v>
      </c>
      <c r="L660" s="653" t="e">
        <f t="shared" si="54"/>
        <v>#VALUE!</v>
      </c>
    </row>
    <row r="661" spans="1:12" s="1433" customFormat="1" ht="13.5" thickBot="1">
      <c r="A661" s="1417">
        <v>23.207000000000001</v>
      </c>
      <c r="B661" s="1418" t="s">
        <v>913</v>
      </c>
      <c r="C661" s="652" t="e">
        <f>SUMIF('[11]OB 01.04.13'!$A$5:$A$1015,'[11]CONSOLIDATED TB'!A661,'[11]OB 01.04.13'!$C$5:$C$1015)</f>
        <v>#VALUE!</v>
      </c>
      <c r="D661" s="652" t="e">
        <f>SUMIF('[11]OB 01.04.13'!$A$5:$A$1015,'[11]CONSOLIDATED TB'!A661,'[11]OB 01.04.13'!$D$5:$D$1015)</f>
        <v>#VALUE!</v>
      </c>
      <c r="E661" s="653">
        <f>'[11]TRIAL ALL UNITS-Mar-14'!BK661</f>
        <v>0</v>
      </c>
      <c r="F661" s="653">
        <f>'[11]TRIAL ALL UNITS-Mar-14'!BL661</f>
        <v>275951.32999999821</v>
      </c>
      <c r="G661" s="653">
        <f t="shared" si="51"/>
        <v>0</v>
      </c>
      <c r="H661" s="653">
        <f t="shared" si="52"/>
        <v>275951.32999999821</v>
      </c>
      <c r="I661" s="653" t="e">
        <f t="shared" si="50"/>
        <v>#VALUE!</v>
      </c>
      <c r="J661" s="653" t="e">
        <f t="shared" si="50"/>
        <v>#VALUE!</v>
      </c>
      <c r="K661" s="653" t="e">
        <f t="shared" si="53"/>
        <v>#VALUE!</v>
      </c>
      <c r="L661" s="653" t="e">
        <f t="shared" si="54"/>
        <v>#VALUE!</v>
      </c>
    </row>
    <row r="662" spans="1:12" s="1433" customFormat="1" ht="13.5" thickBot="1">
      <c r="A662" s="1417">
        <v>23.207999999999998</v>
      </c>
      <c r="B662" s="1418" t="s">
        <v>554</v>
      </c>
      <c r="C662" s="652" t="e">
        <f>SUMIF('[11]OB 01.04.13'!$A$5:$A$1015,'[11]CONSOLIDATED TB'!A662,'[11]OB 01.04.13'!$C$5:$C$1015)</f>
        <v>#VALUE!</v>
      </c>
      <c r="D662" s="652" t="e">
        <f>SUMIF('[11]OB 01.04.13'!$A$5:$A$1015,'[11]CONSOLIDATED TB'!A662,'[11]OB 01.04.13'!$D$5:$D$1015)</f>
        <v>#VALUE!</v>
      </c>
      <c r="E662" s="653">
        <f>'[11]TRIAL ALL UNITS-Mar-14'!BK662</f>
        <v>0</v>
      </c>
      <c r="F662" s="653">
        <f>'[11]TRIAL ALL UNITS-Mar-14'!BL662</f>
        <v>788105.6500000013</v>
      </c>
      <c r="G662" s="653">
        <f t="shared" si="51"/>
        <v>0</v>
      </c>
      <c r="H662" s="653">
        <f t="shared" si="52"/>
        <v>788105.6500000013</v>
      </c>
      <c r="I662" s="653" t="e">
        <f t="shared" si="50"/>
        <v>#VALUE!</v>
      </c>
      <c r="J662" s="653" t="e">
        <f t="shared" si="50"/>
        <v>#VALUE!</v>
      </c>
      <c r="K662" s="653" t="e">
        <f t="shared" si="53"/>
        <v>#VALUE!</v>
      </c>
      <c r="L662" s="653" t="e">
        <f t="shared" si="54"/>
        <v>#VALUE!</v>
      </c>
    </row>
    <row r="663" spans="1:12" s="1433" customFormat="1" ht="13.5" thickBot="1">
      <c r="A663" s="1417">
        <v>23.209</v>
      </c>
      <c r="B663" s="1418" t="s">
        <v>555</v>
      </c>
      <c r="C663" s="652" t="e">
        <f>SUMIF('[11]OB 01.04.13'!$A$5:$A$1015,'[11]CONSOLIDATED TB'!A663,'[11]OB 01.04.13'!$C$5:$C$1015)</f>
        <v>#VALUE!</v>
      </c>
      <c r="D663" s="652" t="e">
        <f>SUMIF('[11]OB 01.04.13'!$A$5:$A$1015,'[11]CONSOLIDATED TB'!A663,'[11]OB 01.04.13'!$D$5:$D$1015)</f>
        <v>#VALUE!</v>
      </c>
      <c r="E663" s="653">
        <f>'[11]TRIAL ALL UNITS-Mar-14'!BK663</f>
        <v>0</v>
      </c>
      <c r="F663" s="653">
        <f>'[11]TRIAL ALL UNITS-Mar-14'!BL663</f>
        <v>0</v>
      </c>
      <c r="G663" s="653">
        <f t="shared" si="51"/>
        <v>0</v>
      </c>
      <c r="H663" s="653">
        <f t="shared" si="52"/>
        <v>0</v>
      </c>
      <c r="I663" s="653" t="e">
        <f t="shared" si="50"/>
        <v>#VALUE!</v>
      </c>
      <c r="J663" s="653" t="e">
        <f t="shared" si="50"/>
        <v>#VALUE!</v>
      </c>
      <c r="K663" s="653" t="e">
        <f t="shared" si="53"/>
        <v>#VALUE!</v>
      </c>
      <c r="L663" s="653" t="e">
        <f t="shared" si="54"/>
        <v>#VALUE!</v>
      </c>
    </row>
    <row r="664" spans="1:12" s="1433" customFormat="1" ht="13.5" thickBot="1">
      <c r="A664" s="1422">
        <v>23.21</v>
      </c>
      <c r="B664" s="1418" t="s">
        <v>1992</v>
      </c>
      <c r="C664" s="652" t="e">
        <f>SUMIF('[11]OB 01.04.13'!$A$5:$A$1015,'[11]CONSOLIDATED TB'!A664,'[11]OB 01.04.13'!$C$5:$C$1015)</f>
        <v>#VALUE!</v>
      </c>
      <c r="D664" s="652" t="e">
        <f>SUMIF('[11]OB 01.04.13'!$A$5:$A$1015,'[11]CONSOLIDATED TB'!A664,'[11]OB 01.04.13'!$D$5:$D$1015)</f>
        <v>#VALUE!</v>
      </c>
      <c r="E664" s="653">
        <f>'[11]TRIAL ALL UNITS-Mar-14'!BK664</f>
        <v>1698826.5000000019</v>
      </c>
      <c r="F664" s="653">
        <f>'[11]TRIAL ALL UNITS-Mar-14'!BL664</f>
        <v>0</v>
      </c>
      <c r="G664" s="653">
        <f t="shared" si="51"/>
        <v>1698826.5000000019</v>
      </c>
      <c r="H664" s="653">
        <f t="shared" si="52"/>
        <v>0</v>
      </c>
      <c r="I664" s="653" t="e">
        <f t="shared" si="50"/>
        <v>#VALUE!</v>
      </c>
      <c r="J664" s="653" t="e">
        <f t="shared" si="50"/>
        <v>#VALUE!</v>
      </c>
      <c r="K664" s="653" t="e">
        <f t="shared" si="53"/>
        <v>#VALUE!</v>
      </c>
      <c r="L664" s="653" t="e">
        <f t="shared" si="54"/>
        <v>#VALUE!</v>
      </c>
    </row>
    <row r="665" spans="1:12" s="1433" customFormat="1" ht="13.5" thickBot="1">
      <c r="A665" s="1417">
        <v>23.210999999999999</v>
      </c>
      <c r="B665" s="1418" t="s">
        <v>1993</v>
      </c>
      <c r="C665" s="652" t="e">
        <f>SUMIF('[11]OB 01.04.13'!$A$5:$A$1015,'[11]CONSOLIDATED TB'!A665,'[11]OB 01.04.13'!$C$5:$C$1015)</f>
        <v>#VALUE!</v>
      </c>
      <c r="D665" s="652" t="e">
        <f>SUMIF('[11]OB 01.04.13'!$A$5:$A$1015,'[11]CONSOLIDATED TB'!A665,'[11]OB 01.04.13'!$D$5:$D$1015)</f>
        <v>#VALUE!</v>
      </c>
      <c r="E665" s="653">
        <f>'[11]TRIAL ALL UNITS-Mar-14'!BK665</f>
        <v>362658.50000000006</v>
      </c>
      <c r="F665" s="653">
        <f>'[11]TRIAL ALL UNITS-Mar-14'!BL665</f>
        <v>0</v>
      </c>
      <c r="G665" s="653">
        <f t="shared" si="51"/>
        <v>362658.50000000006</v>
      </c>
      <c r="H665" s="653">
        <f t="shared" si="52"/>
        <v>0</v>
      </c>
      <c r="I665" s="653" t="e">
        <f t="shared" si="50"/>
        <v>#VALUE!</v>
      </c>
      <c r="J665" s="653" t="e">
        <f t="shared" si="50"/>
        <v>#VALUE!</v>
      </c>
      <c r="K665" s="653" t="e">
        <f t="shared" si="53"/>
        <v>#VALUE!</v>
      </c>
      <c r="L665" s="653" t="e">
        <f t="shared" si="54"/>
        <v>#VALUE!</v>
      </c>
    </row>
    <row r="666" spans="1:12" s="1433" customFormat="1" ht="13.5" thickBot="1">
      <c r="A666" s="1417">
        <v>23.212</v>
      </c>
      <c r="B666" s="1418" t="s">
        <v>2840</v>
      </c>
      <c r="C666" s="652" t="e">
        <f>SUMIF('[11]OB 01.04.13'!$A$5:$A$1015,'[11]CONSOLIDATED TB'!A666,'[11]OB 01.04.13'!$C$5:$C$1015)</f>
        <v>#VALUE!</v>
      </c>
      <c r="D666" s="652" t="e">
        <f>SUMIF('[11]OB 01.04.13'!$A$5:$A$1015,'[11]CONSOLIDATED TB'!A666,'[11]OB 01.04.13'!$D$5:$D$1015)</f>
        <v>#VALUE!</v>
      </c>
      <c r="E666" s="653">
        <f>'[11]TRIAL ALL UNITS-Mar-14'!BK666</f>
        <v>0</v>
      </c>
      <c r="F666" s="653">
        <f>'[11]TRIAL ALL UNITS-Mar-14'!BL666</f>
        <v>0</v>
      </c>
      <c r="G666" s="653">
        <f t="shared" si="51"/>
        <v>0</v>
      </c>
      <c r="H666" s="653">
        <f t="shared" si="52"/>
        <v>0</v>
      </c>
      <c r="I666" s="653" t="e">
        <f t="shared" si="50"/>
        <v>#VALUE!</v>
      </c>
      <c r="J666" s="653" t="e">
        <f t="shared" si="50"/>
        <v>#VALUE!</v>
      </c>
      <c r="K666" s="653" t="e">
        <f t="shared" si="53"/>
        <v>#VALUE!</v>
      </c>
      <c r="L666" s="653" t="e">
        <f t="shared" si="54"/>
        <v>#VALUE!</v>
      </c>
    </row>
    <row r="667" spans="1:12" s="1433" customFormat="1" ht="13.5" thickBot="1">
      <c r="A667" s="1417">
        <v>23.213000000000001</v>
      </c>
      <c r="B667" s="1418" t="s">
        <v>2841</v>
      </c>
      <c r="C667" s="652" t="e">
        <f>SUMIF('[11]OB 01.04.13'!$A$5:$A$1015,'[11]CONSOLIDATED TB'!A667,'[11]OB 01.04.13'!$C$5:$C$1015)</f>
        <v>#VALUE!</v>
      </c>
      <c r="D667" s="652" t="e">
        <f>SUMIF('[11]OB 01.04.13'!$A$5:$A$1015,'[11]CONSOLIDATED TB'!A667,'[11]OB 01.04.13'!$D$5:$D$1015)</f>
        <v>#VALUE!</v>
      </c>
      <c r="E667" s="653">
        <f>'[11]TRIAL ALL UNITS-Mar-14'!BK667</f>
        <v>114144.21999999974</v>
      </c>
      <c r="F667" s="653">
        <f>'[11]TRIAL ALL UNITS-Mar-14'!BL667</f>
        <v>0</v>
      </c>
      <c r="G667" s="653">
        <f t="shared" si="51"/>
        <v>114144.21999999974</v>
      </c>
      <c r="H667" s="653">
        <f t="shared" si="52"/>
        <v>0</v>
      </c>
      <c r="I667" s="653" t="e">
        <f t="shared" si="50"/>
        <v>#VALUE!</v>
      </c>
      <c r="J667" s="653" t="e">
        <f t="shared" si="50"/>
        <v>#VALUE!</v>
      </c>
      <c r="K667" s="653" t="e">
        <f t="shared" si="53"/>
        <v>#VALUE!</v>
      </c>
      <c r="L667" s="653" t="e">
        <f t="shared" si="54"/>
        <v>#VALUE!</v>
      </c>
    </row>
    <row r="668" spans="1:12" s="1433" customFormat="1" ht="13.5" thickBot="1">
      <c r="A668" s="1417">
        <v>23.213999999999999</v>
      </c>
      <c r="B668" s="1418" t="s">
        <v>2842</v>
      </c>
      <c r="C668" s="652" t="e">
        <f>SUMIF('[11]OB 01.04.13'!$A$5:$A$1015,'[11]CONSOLIDATED TB'!A668,'[11]OB 01.04.13'!$C$5:$C$1015)</f>
        <v>#VALUE!</v>
      </c>
      <c r="D668" s="652" t="e">
        <f>SUMIF('[11]OB 01.04.13'!$A$5:$A$1015,'[11]CONSOLIDATED TB'!A668,'[11]OB 01.04.13'!$D$5:$D$1015)</f>
        <v>#VALUE!</v>
      </c>
      <c r="E668" s="653">
        <f>'[11]TRIAL ALL UNITS-Mar-14'!BK668</f>
        <v>0</v>
      </c>
      <c r="F668" s="653">
        <f>'[11]TRIAL ALL UNITS-Mar-14'!BL668</f>
        <v>0</v>
      </c>
      <c r="G668" s="653">
        <f t="shared" si="51"/>
        <v>0</v>
      </c>
      <c r="H668" s="653">
        <f t="shared" si="52"/>
        <v>0</v>
      </c>
      <c r="I668" s="653" t="e">
        <f t="shared" si="50"/>
        <v>#VALUE!</v>
      </c>
      <c r="J668" s="653" t="e">
        <f t="shared" si="50"/>
        <v>#VALUE!</v>
      </c>
      <c r="K668" s="653" t="e">
        <f t="shared" si="53"/>
        <v>#VALUE!</v>
      </c>
      <c r="L668" s="653" t="e">
        <f t="shared" si="54"/>
        <v>#VALUE!</v>
      </c>
    </row>
    <row r="669" spans="1:12" s="1433" customFormat="1" ht="13.5" thickBot="1">
      <c r="A669" s="1417">
        <v>23.215</v>
      </c>
      <c r="B669" s="1418" t="s">
        <v>686</v>
      </c>
      <c r="C669" s="652" t="e">
        <f>SUMIF('[11]OB 01.04.13'!$A$5:$A$1015,'[11]CONSOLIDATED TB'!A669,'[11]OB 01.04.13'!$C$5:$C$1015)</f>
        <v>#VALUE!</v>
      </c>
      <c r="D669" s="652" t="e">
        <f>SUMIF('[11]OB 01.04.13'!$A$5:$A$1015,'[11]CONSOLIDATED TB'!A669,'[11]OB 01.04.13'!$D$5:$D$1015)</f>
        <v>#VALUE!</v>
      </c>
      <c r="E669" s="653">
        <f>'[11]TRIAL ALL UNITS-Mar-14'!BK669</f>
        <v>501926.08999999985</v>
      </c>
      <c r="F669" s="653">
        <f>'[11]TRIAL ALL UNITS-Mar-14'!BL669</f>
        <v>0</v>
      </c>
      <c r="G669" s="653">
        <f t="shared" si="51"/>
        <v>501926.08999999985</v>
      </c>
      <c r="H669" s="653">
        <f t="shared" si="52"/>
        <v>0</v>
      </c>
      <c r="I669" s="653" t="e">
        <f t="shared" si="50"/>
        <v>#VALUE!</v>
      </c>
      <c r="J669" s="653" t="e">
        <f t="shared" si="50"/>
        <v>#VALUE!</v>
      </c>
      <c r="K669" s="653" t="e">
        <f t="shared" si="53"/>
        <v>#VALUE!</v>
      </c>
      <c r="L669" s="653" t="e">
        <f t="shared" si="54"/>
        <v>#VALUE!</v>
      </c>
    </row>
    <row r="670" spans="1:12" s="1427" customFormat="1" ht="13.5" thickBot="1">
      <c r="A670" s="1425">
        <v>23.216000000000001</v>
      </c>
      <c r="B670" s="1436" t="s">
        <v>437</v>
      </c>
      <c r="C670" s="652" t="e">
        <f>SUMIF('[11]OB 01.04.13'!$A$5:$A$1015,'[11]CONSOLIDATED TB'!A670,'[11]OB 01.04.13'!$C$5:$C$1015)</f>
        <v>#VALUE!</v>
      </c>
      <c r="D670" s="652" t="e">
        <f>SUMIF('[11]OB 01.04.13'!$A$5:$A$1015,'[11]CONSOLIDATED TB'!A670,'[11]OB 01.04.13'!$D$5:$D$1015)</f>
        <v>#VALUE!</v>
      </c>
      <c r="E670" s="653">
        <f>'[11]TRIAL ALL UNITS-Mar-14'!BK670</f>
        <v>0</v>
      </c>
      <c r="F670" s="653">
        <f>'[11]TRIAL ALL UNITS-Mar-14'!BL670</f>
        <v>31641.099999999991</v>
      </c>
      <c r="G670" s="653">
        <f t="shared" si="51"/>
        <v>0</v>
      </c>
      <c r="H670" s="653">
        <f t="shared" si="52"/>
        <v>31641.099999999991</v>
      </c>
      <c r="I670" s="653" t="e">
        <f t="shared" si="50"/>
        <v>#VALUE!</v>
      </c>
      <c r="J670" s="653" t="e">
        <f t="shared" si="50"/>
        <v>#VALUE!</v>
      </c>
      <c r="K670" s="653" t="e">
        <f t="shared" si="53"/>
        <v>#VALUE!</v>
      </c>
      <c r="L670" s="653" t="e">
        <f t="shared" si="54"/>
        <v>#VALUE!</v>
      </c>
    </row>
    <row r="671" spans="1:12" s="1427" customFormat="1" ht="13.5" thickBot="1">
      <c r="A671" s="1425">
        <v>23.216999999999999</v>
      </c>
      <c r="B671" s="1436" t="s">
        <v>1996</v>
      </c>
      <c r="C671" s="652" t="e">
        <f>SUMIF('[11]OB 01.04.13'!$A$5:$A$1015,'[11]CONSOLIDATED TB'!A671,'[11]OB 01.04.13'!$C$5:$C$1015)</f>
        <v>#VALUE!</v>
      </c>
      <c r="D671" s="652" t="e">
        <f>SUMIF('[11]OB 01.04.13'!$A$5:$A$1015,'[11]CONSOLIDATED TB'!A671,'[11]OB 01.04.13'!$D$5:$D$1015)</f>
        <v>#VALUE!</v>
      </c>
      <c r="E671" s="653">
        <f>'[11]TRIAL ALL UNITS-Mar-14'!BK671</f>
        <v>8284.7800000000061</v>
      </c>
      <c r="F671" s="653">
        <f>'[11]TRIAL ALL UNITS-Mar-14'!BL671</f>
        <v>0</v>
      </c>
      <c r="G671" s="653">
        <f t="shared" si="51"/>
        <v>8284.7800000000061</v>
      </c>
      <c r="H671" s="653">
        <f t="shared" si="52"/>
        <v>0</v>
      </c>
      <c r="I671" s="653" t="e">
        <f t="shared" si="50"/>
        <v>#VALUE!</v>
      </c>
      <c r="J671" s="653" t="e">
        <f t="shared" si="50"/>
        <v>#VALUE!</v>
      </c>
      <c r="K671" s="653" t="e">
        <f t="shared" si="53"/>
        <v>#VALUE!</v>
      </c>
      <c r="L671" s="653" t="e">
        <f t="shared" si="54"/>
        <v>#VALUE!</v>
      </c>
    </row>
    <row r="672" spans="1:12" s="1421" customFormat="1" ht="13.5" thickBot="1">
      <c r="A672" s="1471" t="s">
        <v>1125</v>
      </c>
      <c r="B672" s="1475" t="s">
        <v>2838</v>
      </c>
      <c r="C672" s="652" t="e">
        <f>SUMIF('[11]OB 01.04.13'!$A$5:$A$1015,'[11]CONSOLIDATED TB'!A672,'[11]OB 01.04.13'!$C$5:$C$1015)</f>
        <v>#VALUE!</v>
      </c>
      <c r="D672" s="652" t="e">
        <f>SUMIF('[11]OB 01.04.13'!$A$5:$A$1015,'[11]CONSOLIDATED TB'!A672,'[11]OB 01.04.13'!$D$5:$D$1015)</f>
        <v>#VALUE!</v>
      </c>
      <c r="E672" s="656">
        <f>'[11]TRIAL ALL UNITS-Mar-14'!BK672</f>
        <v>0</v>
      </c>
      <c r="F672" s="656">
        <f>'[11]TRIAL ALL UNITS-Mar-14'!BL672</f>
        <v>0</v>
      </c>
      <c r="G672" s="653">
        <f t="shared" si="51"/>
        <v>0</v>
      </c>
      <c r="H672" s="653">
        <f t="shared" si="52"/>
        <v>0</v>
      </c>
      <c r="I672" s="656" t="e">
        <f t="shared" si="50"/>
        <v>#VALUE!</v>
      </c>
      <c r="J672" s="656" t="e">
        <f t="shared" si="50"/>
        <v>#VALUE!</v>
      </c>
      <c r="K672" s="656" t="e">
        <f t="shared" si="53"/>
        <v>#VALUE!</v>
      </c>
      <c r="L672" s="656" t="e">
        <f t="shared" si="54"/>
        <v>#VALUE!</v>
      </c>
    </row>
    <row r="673" spans="1:22" s="1421" customFormat="1" ht="13.5" thickBot="1">
      <c r="A673" s="1471" t="s">
        <v>455</v>
      </c>
      <c r="B673" s="1475" t="s">
        <v>2845</v>
      </c>
      <c r="C673" s="652" t="e">
        <f>SUMIF('[11]OB 01.04.13'!$A$5:$A$1015,'[11]CONSOLIDATED TB'!A673,'[11]OB 01.04.13'!$C$5:$C$1015)</f>
        <v>#VALUE!</v>
      </c>
      <c r="D673" s="652" t="e">
        <f>SUMIF('[11]OB 01.04.13'!$A$5:$A$1015,'[11]CONSOLIDATED TB'!A673,'[11]OB 01.04.13'!$D$5:$D$1015)</f>
        <v>#VALUE!</v>
      </c>
      <c r="E673" s="656">
        <f>'[11]TRIAL ALL UNITS-Mar-14'!BK673</f>
        <v>0</v>
      </c>
      <c r="F673" s="656">
        <f>'[11]TRIAL ALL UNITS-Mar-14'!BL673</f>
        <v>0</v>
      </c>
      <c r="G673" s="653">
        <f t="shared" si="51"/>
        <v>0</v>
      </c>
      <c r="H673" s="653">
        <f t="shared" si="52"/>
        <v>0</v>
      </c>
      <c r="I673" s="656" t="e">
        <f t="shared" si="50"/>
        <v>#VALUE!</v>
      </c>
      <c r="J673" s="656" t="e">
        <f t="shared" si="50"/>
        <v>#VALUE!</v>
      </c>
      <c r="K673" s="656" t="e">
        <f t="shared" si="53"/>
        <v>#VALUE!</v>
      </c>
      <c r="L673" s="656" t="e">
        <f t="shared" si="54"/>
        <v>#VALUE!</v>
      </c>
      <c r="O673" s="1480"/>
      <c r="P673" s="1480"/>
      <c r="Q673" s="1480"/>
      <c r="R673" s="1480"/>
      <c r="S673" s="1480"/>
      <c r="T673" s="1480"/>
      <c r="U673" s="1480"/>
      <c r="V673" s="1480"/>
    </row>
    <row r="674" spans="1:22" s="1421" customFormat="1" ht="13.5" thickBot="1">
      <c r="A674" s="1417">
        <v>23.300999999999998</v>
      </c>
      <c r="B674" s="1418" t="s">
        <v>683</v>
      </c>
      <c r="C674" s="652" t="e">
        <f>SUMIF('[11]OB 01.04.13'!$A$5:$A$1015,'[11]CONSOLIDATED TB'!A674,'[11]OB 01.04.13'!$C$5:$C$1015)</f>
        <v>#VALUE!</v>
      </c>
      <c r="D674" s="652" t="e">
        <f>SUMIF('[11]OB 01.04.13'!$A$5:$A$1015,'[11]CONSOLIDATED TB'!A674,'[11]OB 01.04.13'!$D$5:$D$1015)</f>
        <v>#VALUE!</v>
      </c>
      <c r="E674" s="653">
        <f>'[11]TRIAL ALL UNITS-Mar-14'!BK674</f>
        <v>0</v>
      </c>
      <c r="F674" s="653">
        <f>'[11]TRIAL ALL UNITS-Mar-14'!BL674</f>
        <v>2197594946.4299998</v>
      </c>
      <c r="G674" s="653">
        <f t="shared" si="51"/>
        <v>0</v>
      </c>
      <c r="H674" s="653">
        <f t="shared" si="52"/>
        <v>2197594946.4299998</v>
      </c>
      <c r="I674" s="653" t="e">
        <f t="shared" si="50"/>
        <v>#VALUE!</v>
      </c>
      <c r="J674" s="653" t="e">
        <f t="shared" si="50"/>
        <v>#VALUE!</v>
      </c>
      <c r="K674" s="653" t="e">
        <f t="shared" si="53"/>
        <v>#VALUE!</v>
      </c>
      <c r="L674" s="653" t="e">
        <f t="shared" si="54"/>
        <v>#VALUE!</v>
      </c>
    </row>
    <row r="675" spans="1:22" s="1433" customFormat="1" ht="13.5" thickBot="1">
      <c r="A675" s="1417">
        <v>23.302</v>
      </c>
      <c r="B675" s="1418" t="s">
        <v>1370</v>
      </c>
      <c r="C675" s="652" t="e">
        <f>SUMIF('[11]OB 01.04.13'!$A$5:$A$1015,'[11]CONSOLIDATED TB'!A675,'[11]OB 01.04.13'!$C$5:$C$1015)</f>
        <v>#VALUE!</v>
      </c>
      <c r="D675" s="652" t="e">
        <f>SUMIF('[11]OB 01.04.13'!$A$5:$A$1015,'[11]CONSOLIDATED TB'!A675,'[11]OB 01.04.13'!$D$5:$D$1015)</f>
        <v>#VALUE!</v>
      </c>
      <c r="E675" s="653">
        <f>'[11]TRIAL ALL UNITS-Mar-14'!BK675</f>
        <v>0</v>
      </c>
      <c r="F675" s="653">
        <f>'[11]TRIAL ALL UNITS-Mar-14'!BL675</f>
        <v>940297212.40999985</v>
      </c>
      <c r="G675" s="653">
        <f t="shared" si="51"/>
        <v>0</v>
      </c>
      <c r="H675" s="653">
        <f t="shared" si="52"/>
        <v>940297212.40999985</v>
      </c>
      <c r="I675" s="653" t="e">
        <f t="shared" si="50"/>
        <v>#VALUE!</v>
      </c>
      <c r="J675" s="653" t="e">
        <f t="shared" si="50"/>
        <v>#VALUE!</v>
      </c>
      <c r="K675" s="653" t="e">
        <f t="shared" si="53"/>
        <v>#VALUE!</v>
      </c>
      <c r="L675" s="653" t="e">
        <f t="shared" si="54"/>
        <v>#VALUE!</v>
      </c>
      <c r="M675" s="1481" t="e">
        <f>L675-K722</f>
        <v>#VALUE!</v>
      </c>
    </row>
    <row r="676" spans="1:22" s="1433" customFormat="1" ht="13.5" thickBot="1">
      <c r="A676" s="1417">
        <v>23.303000000000001</v>
      </c>
      <c r="B676" s="1418" t="s">
        <v>1990</v>
      </c>
      <c r="C676" s="652" t="e">
        <f>SUMIF('[11]OB 01.04.13'!$A$5:$A$1015,'[11]CONSOLIDATED TB'!A676,'[11]OB 01.04.13'!$C$5:$C$1015)</f>
        <v>#VALUE!</v>
      </c>
      <c r="D676" s="652" t="e">
        <f>SUMIF('[11]OB 01.04.13'!$A$5:$A$1015,'[11]CONSOLIDATED TB'!A676,'[11]OB 01.04.13'!$D$5:$D$1015)</f>
        <v>#VALUE!</v>
      </c>
      <c r="E676" s="653">
        <f>'[11]TRIAL ALL UNITS-Mar-14'!BK676</f>
        <v>0</v>
      </c>
      <c r="F676" s="653">
        <f>'[11]TRIAL ALL UNITS-Mar-14'!BL676</f>
        <v>76122791.819999993</v>
      </c>
      <c r="G676" s="653">
        <f t="shared" si="51"/>
        <v>0</v>
      </c>
      <c r="H676" s="653">
        <f t="shared" si="52"/>
        <v>76122791.819999993</v>
      </c>
      <c r="I676" s="653" t="e">
        <f t="shared" si="50"/>
        <v>#VALUE!</v>
      </c>
      <c r="J676" s="653" t="e">
        <f t="shared" si="50"/>
        <v>#VALUE!</v>
      </c>
      <c r="K676" s="653" t="e">
        <f t="shared" si="53"/>
        <v>#VALUE!</v>
      </c>
      <c r="L676" s="653" t="e">
        <f t="shared" si="54"/>
        <v>#VALUE!</v>
      </c>
      <c r="M676" s="1481" t="e">
        <f t="shared" ref="M676:M715" si="55">L676-K723</f>
        <v>#VALUE!</v>
      </c>
    </row>
    <row r="677" spans="1:22" s="1433" customFormat="1" ht="13.5" thickBot="1">
      <c r="A677" s="1417">
        <v>23.303999999999998</v>
      </c>
      <c r="B677" s="1418" t="s">
        <v>1991</v>
      </c>
      <c r="C677" s="652" t="e">
        <f>SUMIF('[11]OB 01.04.13'!$A$5:$A$1015,'[11]CONSOLIDATED TB'!A677,'[11]OB 01.04.13'!$C$5:$C$1015)</f>
        <v>#VALUE!</v>
      </c>
      <c r="D677" s="652" t="e">
        <f>SUMIF('[11]OB 01.04.13'!$A$5:$A$1015,'[11]CONSOLIDATED TB'!A677,'[11]OB 01.04.13'!$D$5:$D$1015)</f>
        <v>#VALUE!</v>
      </c>
      <c r="E677" s="653">
        <f>'[11]TRIAL ALL UNITS-Mar-14'!BK677</f>
        <v>0</v>
      </c>
      <c r="F677" s="653">
        <f>'[11]TRIAL ALL UNITS-Mar-14'!BL677</f>
        <v>289840558.94999999</v>
      </c>
      <c r="G677" s="653">
        <f t="shared" si="51"/>
        <v>0</v>
      </c>
      <c r="H677" s="653">
        <f t="shared" si="52"/>
        <v>289840558.94999999</v>
      </c>
      <c r="I677" s="653" t="e">
        <f t="shared" si="50"/>
        <v>#VALUE!</v>
      </c>
      <c r="J677" s="653" t="e">
        <f t="shared" si="50"/>
        <v>#VALUE!</v>
      </c>
      <c r="K677" s="653" t="e">
        <f t="shared" si="53"/>
        <v>#VALUE!</v>
      </c>
      <c r="L677" s="653" t="e">
        <f t="shared" si="54"/>
        <v>#VALUE!</v>
      </c>
      <c r="M677" s="1481" t="e">
        <f t="shared" si="55"/>
        <v>#VALUE!</v>
      </c>
    </row>
    <row r="678" spans="1:22" s="1433" customFormat="1" ht="13.5" thickBot="1">
      <c r="A678" s="1417">
        <v>23.305</v>
      </c>
      <c r="B678" s="1418" t="s">
        <v>910</v>
      </c>
      <c r="C678" s="652" t="e">
        <f>SUMIF('[11]OB 01.04.13'!$A$5:$A$1015,'[11]CONSOLIDATED TB'!A678,'[11]OB 01.04.13'!$C$5:$C$1015)</f>
        <v>#VALUE!</v>
      </c>
      <c r="D678" s="652" t="e">
        <f>SUMIF('[11]OB 01.04.13'!$A$5:$A$1015,'[11]CONSOLIDATED TB'!A678,'[11]OB 01.04.13'!$D$5:$D$1015)</f>
        <v>#VALUE!</v>
      </c>
      <c r="E678" s="653">
        <f>'[11]TRIAL ALL UNITS-Mar-14'!BK678</f>
        <v>0</v>
      </c>
      <c r="F678" s="653">
        <f>'[11]TRIAL ALL UNITS-Mar-14'!BL678</f>
        <v>1264657115.3800001</v>
      </c>
      <c r="G678" s="653">
        <f t="shared" si="51"/>
        <v>0</v>
      </c>
      <c r="H678" s="653">
        <f t="shared" si="52"/>
        <v>1264657115.3800001</v>
      </c>
      <c r="I678" s="653" t="e">
        <f t="shared" si="50"/>
        <v>#VALUE!</v>
      </c>
      <c r="J678" s="653" t="e">
        <f t="shared" si="50"/>
        <v>#VALUE!</v>
      </c>
      <c r="K678" s="653" t="e">
        <f t="shared" si="53"/>
        <v>#VALUE!</v>
      </c>
      <c r="L678" s="653" t="e">
        <f t="shared" si="54"/>
        <v>#VALUE!</v>
      </c>
      <c r="M678" s="1481" t="e">
        <f t="shared" si="55"/>
        <v>#VALUE!</v>
      </c>
    </row>
    <row r="679" spans="1:22" s="1433" customFormat="1" ht="13.5" thickBot="1">
      <c r="A679" s="1417">
        <v>23.306000000000001</v>
      </c>
      <c r="B679" s="1418" t="s">
        <v>912</v>
      </c>
      <c r="C679" s="652" t="e">
        <f>SUMIF('[11]OB 01.04.13'!$A$5:$A$1015,'[11]CONSOLIDATED TB'!A679,'[11]OB 01.04.13'!$C$5:$C$1015)</f>
        <v>#VALUE!</v>
      </c>
      <c r="D679" s="652" t="e">
        <f>SUMIF('[11]OB 01.04.13'!$A$5:$A$1015,'[11]CONSOLIDATED TB'!A679,'[11]OB 01.04.13'!$D$5:$D$1015)</f>
        <v>#VALUE!</v>
      </c>
      <c r="E679" s="653">
        <f>'[11]TRIAL ALL UNITS-Mar-14'!BK679</f>
        <v>0</v>
      </c>
      <c r="F679" s="653">
        <f>'[11]TRIAL ALL UNITS-Mar-14'!BL679</f>
        <v>0</v>
      </c>
      <c r="G679" s="653">
        <f t="shared" si="51"/>
        <v>0</v>
      </c>
      <c r="H679" s="653">
        <f t="shared" si="52"/>
        <v>0</v>
      </c>
      <c r="I679" s="653" t="e">
        <f t="shared" si="50"/>
        <v>#VALUE!</v>
      </c>
      <c r="J679" s="653" t="e">
        <f t="shared" si="50"/>
        <v>#VALUE!</v>
      </c>
      <c r="K679" s="653" t="e">
        <f t="shared" si="53"/>
        <v>#VALUE!</v>
      </c>
      <c r="L679" s="653" t="e">
        <f t="shared" si="54"/>
        <v>#VALUE!</v>
      </c>
      <c r="M679" s="1481" t="e">
        <f t="shared" si="55"/>
        <v>#VALUE!</v>
      </c>
    </row>
    <row r="680" spans="1:22" s="1433" customFormat="1" ht="13.5" thickBot="1">
      <c r="A680" s="1417">
        <v>23.306999999999999</v>
      </c>
      <c r="B680" s="1418" t="s">
        <v>913</v>
      </c>
      <c r="C680" s="652" t="e">
        <f>SUMIF('[11]OB 01.04.13'!$A$5:$A$1015,'[11]CONSOLIDATED TB'!A680,'[11]OB 01.04.13'!$C$5:$C$1015)</f>
        <v>#VALUE!</v>
      </c>
      <c r="D680" s="652" t="e">
        <f>SUMIF('[11]OB 01.04.13'!$A$5:$A$1015,'[11]CONSOLIDATED TB'!A680,'[11]OB 01.04.13'!$D$5:$D$1015)</f>
        <v>#VALUE!</v>
      </c>
      <c r="E680" s="653">
        <f>'[11]TRIAL ALL UNITS-Mar-14'!BK680</f>
        <v>0</v>
      </c>
      <c r="F680" s="653">
        <f>'[11]TRIAL ALL UNITS-Mar-14'!BL680</f>
        <v>592548346.74000001</v>
      </c>
      <c r="G680" s="653">
        <f t="shared" si="51"/>
        <v>0</v>
      </c>
      <c r="H680" s="653">
        <f t="shared" si="52"/>
        <v>592548346.74000001</v>
      </c>
      <c r="I680" s="653" t="e">
        <f t="shared" si="50"/>
        <v>#VALUE!</v>
      </c>
      <c r="J680" s="653" t="e">
        <f t="shared" si="50"/>
        <v>#VALUE!</v>
      </c>
      <c r="K680" s="653" t="e">
        <f t="shared" si="53"/>
        <v>#VALUE!</v>
      </c>
      <c r="L680" s="653" t="e">
        <f t="shared" si="54"/>
        <v>#VALUE!</v>
      </c>
      <c r="M680" s="1481" t="e">
        <f t="shared" si="55"/>
        <v>#VALUE!</v>
      </c>
    </row>
    <row r="681" spans="1:22" s="1433" customFormat="1" ht="13.5" thickBot="1">
      <c r="A681" s="1417">
        <v>23.308</v>
      </c>
      <c r="B681" s="1418" t="s">
        <v>554</v>
      </c>
      <c r="C681" s="652" t="e">
        <f>SUMIF('[11]OB 01.04.13'!$A$5:$A$1015,'[11]CONSOLIDATED TB'!A681,'[11]OB 01.04.13'!$C$5:$C$1015)</f>
        <v>#VALUE!</v>
      </c>
      <c r="D681" s="652" t="e">
        <f>SUMIF('[11]OB 01.04.13'!$A$5:$A$1015,'[11]CONSOLIDATED TB'!A681,'[11]OB 01.04.13'!$D$5:$D$1015)</f>
        <v>#VALUE!</v>
      </c>
      <c r="E681" s="653">
        <f>'[11]TRIAL ALL UNITS-Mar-14'!BK681</f>
        <v>0</v>
      </c>
      <c r="F681" s="653">
        <f>'[11]TRIAL ALL UNITS-Mar-14'!BL681</f>
        <v>70379472.280000001</v>
      </c>
      <c r="G681" s="653">
        <f t="shared" si="51"/>
        <v>0</v>
      </c>
      <c r="H681" s="653">
        <f t="shared" si="52"/>
        <v>70379472.280000001</v>
      </c>
      <c r="I681" s="653" t="e">
        <f t="shared" si="50"/>
        <v>#VALUE!</v>
      </c>
      <c r="J681" s="653" t="e">
        <f t="shared" si="50"/>
        <v>#VALUE!</v>
      </c>
      <c r="K681" s="653" t="e">
        <f t="shared" si="53"/>
        <v>#VALUE!</v>
      </c>
      <c r="L681" s="653" t="e">
        <f t="shared" si="54"/>
        <v>#VALUE!</v>
      </c>
      <c r="M681" s="1481" t="e">
        <f t="shared" si="55"/>
        <v>#VALUE!</v>
      </c>
    </row>
    <row r="682" spans="1:22" s="1433" customFormat="1" ht="13.5" thickBot="1">
      <c r="A682" s="1417">
        <v>23.309000000000001</v>
      </c>
      <c r="B682" s="1418" t="s">
        <v>555</v>
      </c>
      <c r="C682" s="652" t="e">
        <f>SUMIF('[11]OB 01.04.13'!$A$5:$A$1015,'[11]CONSOLIDATED TB'!A682,'[11]OB 01.04.13'!$C$5:$C$1015)</f>
        <v>#VALUE!</v>
      </c>
      <c r="D682" s="652" t="e">
        <f>SUMIF('[11]OB 01.04.13'!$A$5:$A$1015,'[11]CONSOLIDATED TB'!A682,'[11]OB 01.04.13'!$D$5:$D$1015)</f>
        <v>#VALUE!</v>
      </c>
      <c r="E682" s="653">
        <f>'[11]TRIAL ALL UNITS-Mar-14'!BK682</f>
        <v>0</v>
      </c>
      <c r="F682" s="653">
        <f>'[11]TRIAL ALL UNITS-Mar-14'!BL682</f>
        <v>973800341.14999998</v>
      </c>
      <c r="G682" s="653">
        <f t="shared" si="51"/>
        <v>0</v>
      </c>
      <c r="H682" s="653">
        <f t="shared" si="52"/>
        <v>973800341.14999998</v>
      </c>
      <c r="I682" s="653" t="e">
        <f t="shared" si="50"/>
        <v>#VALUE!</v>
      </c>
      <c r="J682" s="653" t="e">
        <f t="shared" si="50"/>
        <v>#VALUE!</v>
      </c>
      <c r="K682" s="653" t="e">
        <f t="shared" si="53"/>
        <v>#VALUE!</v>
      </c>
      <c r="L682" s="653" t="e">
        <f t="shared" si="54"/>
        <v>#VALUE!</v>
      </c>
      <c r="M682" s="1481" t="e">
        <f t="shared" si="55"/>
        <v>#VALUE!</v>
      </c>
    </row>
    <row r="683" spans="1:22" s="1433" customFormat="1" ht="13.5" thickBot="1">
      <c r="A683" s="1422">
        <v>23.31</v>
      </c>
      <c r="B683" s="1418" t="s">
        <v>1992</v>
      </c>
      <c r="C683" s="652" t="e">
        <f>SUMIF('[11]OB 01.04.13'!$A$5:$A$1015,'[11]CONSOLIDATED TB'!A683,'[11]OB 01.04.13'!$C$5:$C$1015)</f>
        <v>#VALUE!</v>
      </c>
      <c r="D683" s="652" t="e">
        <f>SUMIF('[11]OB 01.04.13'!$A$5:$A$1015,'[11]CONSOLIDATED TB'!A683,'[11]OB 01.04.13'!$D$5:$D$1015)</f>
        <v>#VALUE!</v>
      </c>
      <c r="E683" s="653">
        <f>'[11]TRIAL ALL UNITS-Mar-14'!BK683</f>
        <v>0</v>
      </c>
      <c r="F683" s="653">
        <f>'[11]TRIAL ALL UNITS-Mar-14'!BL683</f>
        <v>15830785.149999999</v>
      </c>
      <c r="G683" s="653">
        <f t="shared" si="51"/>
        <v>0</v>
      </c>
      <c r="H683" s="653">
        <f t="shared" si="52"/>
        <v>15830785.149999999</v>
      </c>
      <c r="I683" s="653" t="e">
        <f t="shared" si="50"/>
        <v>#VALUE!</v>
      </c>
      <c r="J683" s="653" t="e">
        <f t="shared" si="50"/>
        <v>#VALUE!</v>
      </c>
      <c r="K683" s="653" t="e">
        <f t="shared" si="53"/>
        <v>#VALUE!</v>
      </c>
      <c r="L683" s="653" t="e">
        <f t="shared" si="54"/>
        <v>#VALUE!</v>
      </c>
      <c r="M683" s="1481" t="e">
        <f t="shared" si="55"/>
        <v>#VALUE!</v>
      </c>
    </row>
    <row r="684" spans="1:22" s="1433" customFormat="1" ht="13.5" thickBot="1">
      <c r="A684" s="1417">
        <v>23.311</v>
      </c>
      <c r="B684" s="1418" t="s">
        <v>1993</v>
      </c>
      <c r="C684" s="652" t="e">
        <f>SUMIF('[11]OB 01.04.13'!$A$5:$A$1015,'[11]CONSOLIDATED TB'!A684,'[11]OB 01.04.13'!$C$5:$C$1015)</f>
        <v>#VALUE!</v>
      </c>
      <c r="D684" s="652" t="e">
        <f>SUMIF('[11]OB 01.04.13'!$A$5:$A$1015,'[11]CONSOLIDATED TB'!A684,'[11]OB 01.04.13'!$D$5:$D$1015)</f>
        <v>#VALUE!</v>
      </c>
      <c r="E684" s="653">
        <f>'[11]TRIAL ALL UNITS-Mar-14'!BK684</f>
        <v>0</v>
      </c>
      <c r="F684" s="653">
        <f>'[11]TRIAL ALL UNITS-Mar-14'!BL684</f>
        <v>203653287.59</v>
      </c>
      <c r="G684" s="653">
        <f t="shared" si="51"/>
        <v>0</v>
      </c>
      <c r="H684" s="653">
        <f t="shared" si="52"/>
        <v>203653287.59</v>
      </c>
      <c r="I684" s="653" t="e">
        <f t="shared" si="50"/>
        <v>#VALUE!</v>
      </c>
      <c r="J684" s="653" t="e">
        <f t="shared" si="50"/>
        <v>#VALUE!</v>
      </c>
      <c r="K684" s="653" t="e">
        <f t="shared" si="53"/>
        <v>#VALUE!</v>
      </c>
      <c r="L684" s="653" t="e">
        <f t="shared" si="54"/>
        <v>#VALUE!</v>
      </c>
      <c r="M684" s="1481" t="e">
        <f t="shared" si="55"/>
        <v>#VALUE!</v>
      </c>
    </row>
    <row r="685" spans="1:22" s="1433" customFormat="1" ht="13.5" thickBot="1">
      <c r="A685" s="1417">
        <v>23.312000000000001</v>
      </c>
      <c r="B685" s="1418" t="s">
        <v>2840</v>
      </c>
      <c r="C685" s="652" t="e">
        <f>SUMIF('[11]OB 01.04.13'!$A$5:$A$1015,'[11]CONSOLIDATED TB'!A685,'[11]OB 01.04.13'!$C$5:$C$1015)</f>
        <v>#VALUE!</v>
      </c>
      <c r="D685" s="652" t="e">
        <f>SUMIF('[11]OB 01.04.13'!$A$5:$A$1015,'[11]CONSOLIDATED TB'!A685,'[11]OB 01.04.13'!$D$5:$D$1015)</f>
        <v>#VALUE!</v>
      </c>
      <c r="E685" s="653">
        <f>'[11]TRIAL ALL UNITS-Mar-14'!BK685</f>
        <v>0</v>
      </c>
      <c r="F685" s="653">
        <f>'[11]TRIAL ALL UNITS-Mar-14'!BL685</f>
        <v>0</v>
      </c>
      <c r="G685" s="653">
        <f t="shared" si="51"/>
        <v>0</v>
      </c>
      <c r="H685" s="653">
        <f t="shared" si="52"/>
        <v>0</v>
      </c>
      <c r="I685" s="653" t="e">
        <f t="shared" si="50"/>
        <v>#VALUE!</v>
      </c>
      <c r="J685" s="653" t="e">
        <f t="shared" si="50"/>
        <v>#VALUE!</v>
      </c>
      <c r="K685" s="653" t="e">
        <f t="shared" si="53"/>
        <v>#VALUE!</v>
      </c>
      <c r="L685" s="653" t="e">
        <f t="shared" si="54"/>
        <v>#VALUE!</v>
      </c>
      <c r="M685" s="1481" t="e">
        <f t="shared" si="55"/>
        <v>#VALUE!</v>
      </c>
    </row>
    <row r="686" spans="1:22" s="1433" customFormat="1" ht="13.5" thickBot="1">
      <c r="A686" s="1417">
        <v>23.312999999999999</v>
      </c>
      <c r="B686" s="1418" t="s">
        <v>2841</v>
      </c>
      <c r="C686" s="652" t="e">
        <f>SUMIF('[11]OB 01.04.13'!$A$5:$A$1015,'[11]CONSOLIDATED TB'!A686,'[11]OB 01.04.13'!$C$5:$C$1015)</f>
        <v>#VALUE!</v>
      </c>
      <c r="D686" s="652" t="e">
        <f>SUMIF('[11]OB 01.04.13'!$A$5:$A$1015,'[11]CONSOLIDATED TB'!A686,'[11]OB 01.04.13'!$D$5:$D$1015)</f>
        <v>#VALUE!</v>
      </c>
      <c r="E686" s="653">
        <f>'[11]TRIAL ALL UNITS-Mar-14'!BK686</f>
        <v>0</v>
      </c>
      <c r="F686" s="653">
        <f>'[11]TRIAL ALL UNITS-Mar-14'!BL686</f>
        <v>174141480.95000002</v>
      </c>
      <c r="G686" s="653">
        <f t="shared" si="51"/>
        <v>0</v>
      </c>
      <c r="H686" s="653">
        <f t="shared" si="52"/>
        <v>174141480.95000002</v>
      </c>
      <c r="I686" s="653" t="e">
        <f t="shared" si="50"/>
        <v>#VALUE!</v>
      </c>
      <c r="J686" s="653" t="e">
        <f t="shared" si="50"/>
        <v>#VALUE!</v>
      </c>
      <c r="K686" s="653" t="e">
        <f t="shared" si="53"/>
        <v>#VALUE!</v>
      </c>
      <c r="L686" s="653" t="e">
        <f t="shared" si="54"/>
        <v>#VALUE!</v>
      </c>
      <c r="M686" s="1481" t="e">
        <f t="shared" si="55"/>
        <v>#VALUE!</v>
      </c>
      <c r="N686" s="1481" t="e">
        <f>M686+M676</f>
        <v>#VALUE!</v>
      </c>
    </row>
    <row r="687" spans="1:22" s="1433" customFormat="1" ht="13.5" thickBot="1">
      <c r="A687" s="1417">
        <v>23.314</v>
      </c>
      <c r="B687" s="1418" t="s">
        <v>2842</v>
      </c>
      <c r="C687" s="652" t="e">
        <f>SUMIF('[11]OB 01.04.13'!$A$5:$A$1015,'[11]CONSOLIDATED TB'!A687,'[11]OB 01.04.13'!$C$5:$C$1015)</f>
        <v>#VALUE!</v>
      </c>
      <c r="D687" s="652" t="e">
        <f>SUMIF('[11]OB 01.04.13'!$A$5:$A$1015,'[11]CONSOLIDATED TB'!A687,'[11]OB 01.04.13'!$D$5:$D$1015)</f>
        <v>#VALUE!</v>
      </c>
      <c r="E687" s="653">
        <f>'[11]TRIAL ALL UNITS-Mar-14'!BK687</f>
        <v>0</v>
      </c>
      <c r="F687" s="653">
        <f>'[11]TRIAL ALL UNITS-Mar-14'!BL687</f>
        <v>0</v>
      </c>
      <c r="G687" s="653">
        <f t="shared" si="51"/>
        <v>0</v>
      </c>
      <c r="H687" s="653">
        <f t="shared" si="52"/>
        <v>0</v>
      </c>
      <c r="I687" s="653" t="e">
        <f t="shared" si="50"/>
        <v>#VALUE!</v>
      </c>
      <c r="J687" s="653" t="e">
        <f t="shared" si="50"/>
        <v>#VALUE!</v>
      </c>
      <c r="K687" s="653" t="e">
        <f t="shared" si="53"/>
        <v>#VALUE!</v>
      </c>
      <c r="L687" s="653" t="e">
        <f t="shared" si="54"/>
        <v>#VALUE!</v>
      </c>
      <c r="M687" s="1481" t="e">
        <f t="shared" si="55"/>
        <v>#VALUE!</v>
      </c>
    </row>
    <row r="688" spans="1:22" s="1433" customFormat="1" ht="13.5" thickBot="1">
      <c r="A688" s="1417">
        <v>23.315000000000001</v>
      </c>
      <c r="B688" s="1418" t="s">
        <v>686</v>
      </c>
      <c r="C688" s="652" t="e">
        <f>SUMIF('[11]OB 01.04.13'!$A$5:$A$1015,'[11]CONSOLIDATED TB'!A688,'[11]OB 01.04.13'!$C$5:$C$1015)</f>
        <v>#VALUE!</v>
      </c>
      <c r="D688" s="652" t="e">
        <f>SUMIF('[11]OB 01.04.13'!$A$5:$A$1015,'[11]CONSOLIDATED TB'!A688,'[11]OB 01.04.13'!$D$5:$D$1015)</f>
        <v>#VALUE!</v>
      </c>
      <c r="E688" s="653">
        <f>'[11]TRIAL ALL UNITS-Mar-14'!BK688</f>
        <v>0</v>
      </c>
      <c r="F688" s="653">
        <f>'[11]TRIAL ALL UNITS-Mar-14'!BL688</f>
        <v>164304517.71000004</v>
      </c>
      <c r="G688" s="653">
        <f t="shared" si="51"/>
        <v>0</v>
      </c>
      <c r="H688" s="653">
        <f t="shared" si="52"/>
        <v>164304517.71000004</v>
      </c>
      <c r="I688" s="653" t="e">
        <f t="shared" si="50"/>
        <v>#VALUE!</v>
      </c>
      <c r="J688" s="653" t="e">
        <f t="shared" si="50"/>
        <v>#VALUE!</v>
      </c>
      <c r="K688" s="653" t="e">
        <f t="shared" si="53"/>
        <v>#VALUE!</v>
      </c>
      <c r="L688" s="653" t="e">
        <f t="shared" si="54"/>
        <v>#VALUE!</v>
      </c>
      <c r="M688" s="1481" t="e">
        <f t="shared" si="55"/>
        <v>#VALUE!</v>
      </c>
    </row>
    <row r="689" spans="1:13" s="1427" customFormat="1" ht="13.5" thickBot="1">
      <c r="A689" s="1425">
        <v>23.315999999999999</v>
      </c>
      <c r="B689" s="1436" t="s">
        <v>437</v>
      </c>
      <c r="C689" s="652" t="e">
        <f>SUMIF('[11]OB 01.04.13'!$A$5:$A$1015,'[11]CONSOLIDATED TB'!A689,'[11]OB 01.04.13'!$C$5:$C$1015)</f>
        <v>#VALUE!</v>
      </c>
      <c r="D689" s="652" t="e">
        <f>SUMIF('[11]OB 01.04.13'!$A$5:$A$1015,'[11]CONSOLIDATED TB'!A689,'[11]OB 01.04.13'!$D$5:$D$1015)</f>
        <v>#VALUE!</v>
      </c>
      <c r="E689" s="653">
        <f>'[11]TRIAL ALL UNITS-Mar-14'!BK689</f>
        <v>0</v>
      </c>
      <c r="F689" s="653">
        <f>'[11]TRIAL ALL UNITS-Mar-14'!BL689</f>
        <v>4894497.26</v>
      </c>
      <c r="G689" s="653">
        <f t="shared" si="51"/>
        <v>0</v>
      </c>
      <c r="H689" s="653">
        <f t="shared" si="52"/>
        <v>4894497.26</v>
      </c>
      <c r="I689" s="653" t="e">
        <f t="shared" si="50"/>
        <v>#VALUE!</v>
      </c>
      <c r="J689" s="653" t="e">
        <f t="shared" si="50"/>
        <v>#VALUE!</v>
      </c>
      <c r="K689" s="653" t="e">
        <f t="shared" si="53"/>
        <v>#VALUE!</v>
      </c>
      <c r="L689" s="653" t="e">
        <f t="shared" si="54"/>
        <v>#VALUE!</v>
      </c>
      <c r="M689" s="1481" t="e">
        <f t="shared" si="55"/>
        <v>#VALUE!</v>
      </c>
    </row>
    <row r="690" spans="1:13" s="1427" customFormat="1" ht="13.5" thickBot="1">
      <c r="A690" s="1425">
        <v>23.317</v>
      </c>
      <c r="B690" s="1436" t="s">
        <v>1996</v>
      </c>
      <c r="C690" s="652" t="e">
        <f>SUMIF('[11]OB 01.04.13'!$A$5:$A$1015,'[11]CONSOLIDATED TB'!A690,'[11]OB 01.04.13'!$C$5:$C$1015)</f>
        <v>#VALUE!</v>
      </c>
      <c r="D690" s="652" t="e">
        <f>SUMIF('[11]OB 01.04.13'!$A$5:$A$1015,'[11]CONSOLIDATED TB'!A690,'[11]OB 01.04.13'!$D$5:$D$1015)</f>
        <v>#VALUE!</v>
      </c>
      <c r="E690" s="653">
        <f>'[11]TRIAL ALL UNITS-Mar-14'!BK690</f>
        <v>0</v>
      </c>
      <c r="F690" s="653">
        <f>'[11]TRIAL ALL UNITS-Mar-14'!BL690</f>
        <v>1813153.73</v>
      </c>
      <c r="G690" s="653">
        <f t="shared" si="51"/>
        <v>0</v>
      </c>
      <c r="H690" s="653">
        <f t="shared" si="52"/>
        <v>1813153.73</v>
      </c>
      <c r="I690" s="653" t="e">
        <f t="shared" si="50"/>
        <v>#VALUE!</v>
      </c>
      <c r="J690" s="653" t="e">
        <f t="shared" si="50"/>
        <v>#VALUE!</v>
      </c>
      <c r="K690" s="653" t="e">
        <f t="shared" si="53"/>
        <v>#VALUE!</v>
      </c>
      <c r="L690" s="653" t="e">
        <f t="shared" si="54"/>
        <v>#VALUE!</v>
      </c>
      <c r="M690" s="1481" t="e">
        <f t="shared" si="55"/>
        <v>#VALUE!</v>
      </c>
    </row>
    <row r="691" spans="1:13" s="1421" customFormat="1" ht="13.5" thickBot="1">
      <c r="A691" s="1471" t="s">
        <v>559</v>
      </c>
      <c r="B691" s="1475" t="s">
        <v>2843</v>
      </c>
      <c r="C691" s="652" t="e">
        <f>SUMIF('[11]OB 01.04.13'!$A$5:$A$1015,'[11]CONSOLIDATED TB'!A691,'[11]OB 01.04.13'!$C$5:$C$1015)</f>
        <v>#VALUE!</v>
      </c>
      <c r="D691" s="652" t="e">
        <f>SUMIF('[11]OB 01.04.13'!$A$5:$A$1015,'[11]CONSOLIDATED TB'!A691,'[11]OB 01.04.13'!$D$5:$D$1015)</f>
        <v>#VALUE!</v>
      </c>
      <c r="E691" s="656">
        <f>'[11]TRIAL ALL UNITS-Mar-14'!BK691</f>
        <v>0</v>
      </c>
      <c r="F691" s="656">
        <f>'[11]TRIAL ALL UNITS-Mar-14'!BL691</f>
        <v>0</v>
      </c>
      <c r="G691" s="653">
        <f t="shared" si="51"/>
        <v>0</v>
      </c>
      <c r="H691" s="653">
        <f t="shared" si="52"/>
        <v>0</v>
      </c>
      <c r="I691" s="656" t="e">
        <f t="shared" si="50"/>
        <v>#VALUE!</v>
      </c>
      <c r="J691" s="656" t="e">
        <f t="shared" si="50"/>
        <v>#VALUE!</v>
      </c>
      <c r="K691" s="656" t="e">
        <f t="shared" si="53"/>
        <v>#VALUE!</v>
      </c>
      <c r="L691" s="656" t="e">
        <f t="shared" si="54"/>
        <v>#VALUE!</v>
      </c>
      <c r="M691" s="1481" t="e">
        <f t="shared" si="55"/>
        <v>#VALUE!</v>
      </c>
    </row>
    <row r="692" spans="1:13" s="1421" customFormat="1" ht="13.5" thickBot="1">
      <c r="A692" s="1471" t="s">
        <v>455</v>
      </c>
      <c r="B692" s="1475" t="s">
        <v>2846</v>
      </c>
      <c r="C692" s="652" t="e">
        <f>SUMIF('[11]OB 01.04.13'!$A$5:$A$1015,'[11]CONSOLIDATED TB'!A692,'[11]OB 01.04.13'!$C$5:$C$1015)</f>
        <v>#VALUE!</v>
      </c>
      <c r="D692" s="652" t="e">
        <f>SUMIF('[11]OB 01.04.13'!$A$5:$A$1015,'[11]CONSOLIDATED TB'!A692,'[11]OB 01.04.13'!$D$5:$D$1015)</f>
        <v>#VALUE!</v>
      </c>
      <c r="E692" s="656">
        <f>'[11]TRIAL ALL UNITS-Mar-14'!BK692</f>
        <v>0</v>
      </c>
      <c r="F692" s="656">
        <f>'[11]TRIAL ALL UNITS-Mar-14'!BL692</f>
        <v>0</v>
      </c>
      <c r="G692" s="653">
        <f t="shared" si="51"/>
        <v>0</v>
      </c>
      <c r="H692" s="653">
        <f t="shared" si="52"/>
        <v>0</v>
      </c>
      <c r="I692" s="656" t="e">
        <f t="shared" si="50"/>
        <v>#VALUE!</v>
      </c>
      <c r="J692" s="656" t="e">
        <f t="shared" si="50"/>
        <v>#VALUE!</v>
      </c>
      <c r="K692" s="656" t="e">
        <f t="shared" si="53"/>
        <v>#VALUE!</v>
      </c>
      <c r="L692" s="656" t="e">
        <f t="shared" si="54"/>
        <v>#VALUE!</v>
      </c>
      <c r="M692" s="1481" t="e">
        <f t="shared" si="55"/>
        <v>#VALUE!</v>
      </c>
    </row>
    <row r="693" spans="1:13" s="1433" customFormat="1" ht="13.5" thickBot="1">
      <c r="A693" s="1417">
        <v>23.321000000000002</v>
      </c>
      <c r="B693" s="1418" t="s">
        <v>683</v>
      </c>
      <c r="C693" s="652" t="e">
        <f>SUMIF('[11]OB 01.04.13'!$A$5:$A$1015,'[11]CONSOLIDATED TB'!A693,'[11]OB 01.04.13'!$C$5:$C$1015)</f>
        <v>#VALUE!</v>
      </c>
      <c r="D693" s="652" t="e">
        <f>SUMIF('[11]OB 01.04.13'!$A$5:$A$1015,'[11]CONSOLIDATED TB'!A693,'[11]OB 01.04.13'!$D$5:$D$1015)</f>
        <v>#VALUE!</v>
      </c>
      <c r="E693" s="653">
        <f>'[11]TRIAL ALL UNITS-Mar-14'!BK693</f>
        <v>0</v>
      </c>
      <c r="F693" s="653">
        <f>'[11]TRIAL ALL UNITS-Mar-14'!BL693</f>
        <v>71453246.159999996</v>
      </c>
      <c r="G693" s="653">
        <f t="shared" si="51"/>
        <v>0</v>
      </c>
      <c r="H693" s="653">
        <f t="shared" si="52"/>
        <v>71453246.159999996</v>
      </c>
      <c r="I693" s="653" t="e">
        <f t="shared" si="50"/>
        <v>#VALUE!</v>
      </c>
      <c r="J693" s="653" t="e">
        <f t="shared" si="50"/>
        <v>#VALUE!</v>
      </c>
      <c r="K693" s="653" t="e">
        <f t="shared" si="53"/>
        <v>#VALUE!</v>
      </c>
      <c r="L693" s="653" t="e">
        <f t="shared" si="54"/>
        <v>#VALUE!</v>
      </c>
      <c r="M693" s="1481" t="e">
        <f t="shared" si="55"/>
        <v>#VALUE!</v>
      </c>
    </row>
    <row r="694" spans="1:13" s="1433" customFormat="1" ht="13.5" thickBot="1">
      <c r="A694" s="1417">
        <v>23.321999999999999</v>
      </c>
      <c r="B694" s="1418" t="s">
        <v>1370</v>
      </c>
      <c r="C694" s="652" t="e">
        <f>SUMIF('[11]OB 01.04.13'!$A$5:$A$1015,'[11]CONSOLIDATED TB'!A694,'[11]OB 01.04.13'!$C$5:$C$1015)</f>
        <v>#VALUE!</v>
      </c>
      <c r="D694" s="652" t="e">
        <f>SUMIF('[11]OB 01.04.13'!$A$5:$A$1015,'[11]CONSOLIDATED TB'!A694,'[11]OB 01.04.13'!$D$5:$D$1015)</f>
        <v>#VALUE!</v>
      </c>
      <c r="E694" s="653">
        <f>'[11]TRIAL ALL UNITS-Mar-14'!BK694</f>
        <v>0</v>
      </c>
      <c r="F694" s="653">
        <f>'[11]TRIAL ALL UNITS-Mar-14'!BL694</f>
        <v>31863163.199999996</v>
      </c>
      <c r="G694" s="653">
        <f t="shared" si="51"/>
        <v>0</v>
      </c>
      <c r="H694" s="653">
        <f t="shared" si="52"/>
        <v>31863163.199999996</v>
      </c>
      <c r="I694" s="653" t="e">
        <f t="shared" si="50"/>
        <v>#VALUE!</v>
      </c>
      <c r="J694" s="653" t="e">
        <f t="shared" si="50"/>
        <v>#VALUE!</v>
      </c>
      <c r="K694" s="653" t="e">
        <f t="shared" si="53"/>
        <v>#VALUE!</v>
      </c>
      <c r="L694" s="653" t="e">
        <f t="shared" si="54"/>
        <v>#VALUE!</v>
      </c>
      <c r="M694" s="1481" t="e">
        <f t="shared" si="55"/>
        <v>#VALUE!</v>
      </c>
    </row>
    <row r="695" spans="1:13" s="1421" customFormat="1" ht="13.5" thickBot="1">
      <c r="A695" s="1417">
        <v>23.323</v>
      </c>
      <c r="B695" s="1418" t="s">
        <v>1990</v>
      </c>
      <c r="C695" s="652" t="e">
        <f>SUMIF('[11]OB 01.04.13'!$A$5:$A$1015,'[11]CONSOLIDATED TB'!A695,'[11]OB 01.04.13'!$C$5:$C$1015)</f>
        <v>#VALUE!</v>
      </c>
      <c r="D695" s="652" t="e">
        <f>SUMIF('[11]OB 01.04.13'!$A$5:$A$1015,'[11]CONSOLIDATED TB'!A695,'[11]OB 01.04.13'!$D$5:$D$1015)</f>
        <v>#VALUE!</v>
      </c>
      <c r="E695" s="653">
        <f>'[11]TRIAL ALL UNITS-Mar-14'!BK695</f>
        <v>0</v>
      </c>
      <c r="F695" s="653">
        <f>'[11]TRIAL ALL UNITS-Mar-14'!BL695</f>
        <v>2642117.9599999995</v>
      </c>
      <c r="G695" s="653">
        <f t="shared" si="51"/>
        <v>0</v>
      </c>
      <c r="H695" s="653">
        <f t="shared" si="52"/>
        <v>2642117.9599999995</v>
      </c>
      <c r="I695" s="653" t="e">
        <f t="shared" si="50"/>
        <v>#VALUE!</v>
      </c>
      <c r="J695" s="653" t="e">
        <f t="shared" si="50"/>
        <v>#VALUE!</v>
      </c>
      <c r="K695" s="653" t="e">
        <f t="shared" si="53"/>
        <v>#VALUE!</v>
      </c>
      <c r="L695" s="653" t="e">
        <f t="shared" si="54"/>
        <v>#VALUE!</v>
      </c>
      <c r="M695" s="1481" t="e">
        <f t="shared" si="55"/>
        <v>#VALUE!</v>
      </c>
    </row>
    <row r="696" spans="1:13" s="1433" customFormat="1" ht="13.5" thickBot="1">
      <c r="A696" s="1417">
        <v>23.324000000000002</v>
      </c>
      <c r="B696" s="1418" t="s">
        <v>1991</v>
      </c>
      <c r="C696" s="652" t="e">
        <f>SUMIF('[11]OB 01.04.13'!$A$5:$A$1015,'[11]CONSOLIDATED TB'!A696,'[11]OB 01.04.13'!$C$5:$C$1015)</f>
        <v>#VALUE!</v>
      </c>
      <c r="D696" s="652" t="e">
        <f>SUMIF('[11]OB 01.04.13'!$A$5:$A$1015,'[11]CONSOLIDATED TB'!A696,'[11]OB 01.04.13'!$D$5:$D$1015)</f>
        <v>#VALUE!</v>
      </c>
      <c r="E696" s="653">
        <f>'[11]TRIAL ALL UNITS-Mar-14'!BK696</f>
        <v>0</v>
      </c>
      <c r="F696" s="653">
        <f>'[11]TRIAL ALL UNITS-Mar-14'!BL696</f>
        <v>13478691.15</v>
      </c>
      <c r="G696" s="653">
        <f t="shared" si="51"/>
        <v>0</v>
      </c>
      <c r="H696" s="653">
        <f t="shared" si="52"/>
        <v>13478691.15</v>
      </c>
      <c r="I696" s="653" t="e">
        <f t="shared" si="50"/>
        <v>#VALUE!</v>
      </c>
      <c r="J696" s="653" t="e">
        <f t="shared" si="50"/>
        <v>#VALUE!</v>
      </c>
      <c r="K696" s="653" t="e">
        <f t="shared" si="53"/>
        <v>#VALUE!</v>
      </c>
      <c r="L696" s="653" t="e">
        <f t="shared" si="54"/>
        <v>#VALUE!</v>
      </c>
      <c r="M696" s="1481" t="e">
        <f t="shared" si="55"/>
        <v>#VALUE!</v>
      </c>
    </row>
    <row r="697" spans="1:13" s="1433" customFormat="1" ht="13.5" thickBot="1">
      <c r="A697" s="1417">
        <v>23.324999999999999</v>
      </c>
      <c r="B697" s="1418" t="s">
        <v>910</v>
      </c>
      <c r="C697" s="652" t="e">
        <f>SUMIF('[11]OB 01.04.13'!$A$5:$A$1015,'[11]CONSOLIDATED TB'!A697,'[11]OB 01.04.13'!$C$5:$C$1015)</f>
        <v>#VALUE!</v>
      </c>
      <c r="D697" s="652" t="e">
        <f>SUMIF('[11]OB 01.04.13'!$A$5:$A$1015,'[11]CONSOLIDATED TB'!A697,'[11]OB 01.04.13'!$D$5:$D$1015)</f>
        <v>#VALUE!</v>
      </c>
      <c r="E697" s="653">
        <f>'[11]TRIAL ALL UNITS-Mar-14'!BK697</f>
        <v>0</v>
      </c>
      <c r="F697" s="653">
        <f>'[11]TRIAL ALL UNITS-Mar-14'!BL697</f>
        <v>76694000.039999992</v>
      </c>
      <c r="G697" s="653">
        <f t="shared" si="51"/>
        <v>0</v>
      </c>
      <c r="H697" s="653">
        <f t="shared" si="52"/>
        <v>76694000.039999992</v>
      </c>
      <c r="I697" s="653" t="e">
        <f t="shared" si="50"/>
        <v>#VALUE!</v>
      </c>
      <c r="J697" s="653" t="e">
        <f t="shared" si="50"/>
        <v>#VALUE!</v>
      </c>
      <c r="K697" s="653" t="e">
        <f t="shared" si="53"/>
        <v>#VALUE!</v>
      </c>
      <c r="L697" s="653" t="e">
        <f t="shared" si="54"/>
        <v>#VALUE!</v>
      </c>
      <c r="M697" s="1481" t="e">
        <f t="shared" si="55"/>
        <v>#VALUE!</v>
      </c>
    </row>
    <row r="698" spans="1:13" s="1433" customFormat="1" ht="13.5" thickBot="1">
      <c r="A698" s="1417">
        <v>23.326000000000001</v>
      </c>
      <c r="B698" s="1418" t="s">
        <v>912</v>
      </c>
      <c r="C698" s="652" t="e">
        <f>SUMIF('[11]OB 01.04.13'!$A$5:$A$1015,'[11]CONSOLIDATED TB'!A698,'[11]OB 01.04.13'!$C$5:$C$1015)</f>
        <v>#VALUE!</v>
      </c>
      <c r="D698" s="652" t="e">
        <f>SUMIF('[11]OB 01.04.13'!$A$5:$A$1015,'[11]CONSOLIDATED TB'!A698,'[11]OB 01.04.13'!$D$5:$D$1015)</f>
        <v>#VALUE!</v>
      </c>
      <c r="E698" s="653">
        <f>'[11]TRIAL ALL UNITS-Mar-14'!BK698</f>
        <v>0</v>
      </c>
      <c r="F698" s="653">
        <f>'[11]TRIAL ALL UNITS-Mar-14'!BL698</f>
        <v>0</v>
      </c>
      <c r="G698" s="653">
        <f t="shared" si="51"/>
        <v>0</v>
      </c>
      <c r="H698" s="653">
        <f t="shared" si="52"/>
        <v>0</v>
      </c>
      <c r="I698" s="653" t="e">
        <f t="shared" si="50"/>
        <v>#VALUE!</v>
      </c>
      <c r="J698" s="653" t="e">
        <f t="shared" si="50"/>
        <v>#VALUE!</v>
      </c>
      <c r="K698" s="653" t="e">
        <f t="shared" si="53"/>
        <v>#VALUE!</v>
      </c>
      <c r="L698" s="653" t="e">
        <f t="shared" si="54"/>
        <v>#VALUE!</v>
      </c>
      <c r="M698" s="1481" t="e">
        <f t="shared" si="55"/>
        <v>#VALUE!</v>
      </c>
    </row>
    <row r="699" spans="1:13" s="1433" customFormat="1" ht="13.5" thickBot="1">
      <c r="A699" s="1417">
        <v>23.327000000000002</v>
      </c>
      <c r="B699" s="1418" t="s">
        <v>913</v>
      </c>
      <c r="C699" s="652" t="e">
        <f>SUMIF('[11]OB 01.04.13'!$A$5:$A$1015,'[11]CONSOLIDATED TB'!A699,'[11]OB 01.04.13'!$C$5:$C$1015)</f>
        <v>#VALUE!</v>
      </c>
      <c r="D699" s="652" t="e">
        <f>SUMIF('[11]OB 01.04.13'!$A$5:$A$1015,'[11]CONSOLIDATED TB'!A699,'[11]OB 01.04.13'!$D$5:$D$1015)</f>
        <v>#VALUE!</v>
      </c>
      <c r="E699" s="653">
        <f>'[11]TRIAL ALL UNITS-Mar-14'!BK699</f>
        <v>0</v>
      </c>
      <c r="F699" s="653">
        <f>'[11]TRIAL ALL UNITS-Mar-14'!BL699</f>
        <v>47582034.109999999</v>
      </c>
      <c r="G699" s="653">
        <f t="shared" si="51"/>
        <v>0</v>
      </c>
      <c r="H699" s="653">
        <f t="shared" si="52"/>
        <v>47582034.109999999</v>
      </c>
      <c r="I699" s="653" t="e">
        <f t="shared" si="50"/>
        <v>#VALUE!</v>
      </c>
      <c r="J699" s="653" t="e">
        <f t="shared" si="50"/>
        <v>#VALUE!</v>
      </c>
      <c r="K699" s="653" t="e">
        <f t="shared" si="53"/>
        <v>#VALUE!</v>
      </c>
      <c r="L699" s="653" t="e">
        <f t="shared" si="54"/>
        <v>#VALUE!</v>
      </c>
      <c r="M699" s="1481" t="e">
        <f t="shared" si="55"/>
        <v>#VALUE!</v>
      </c>
    </row>
    <row r="700" spans="1:13" s="1433" customFormat="1" ht="13.5" thickBot="1">
      <c r="A700" s="1417">
        <v>23.327999999999999</v>
      </c>
      <c r="B700" s="1418" t="s">
        <v>554</v>
      </c>
      <c r="C700" s="652" t="e">
        <f>SUMIF('[11]OB 01.04.13'!$A$5:$A$1015,'[11]CONSOLIDATED TB'!A700,'[11]OB 01.04.13'!$C$5:$C$1015)</f>
        <v>#VALUE!</v>
      </c>
      <c r="D700" s="652" t="e">
        <f>SUMIF('[11]OB 01.04.13'!$A$5:$A$1015,'[11]CONSOLIDATED TB'!A700,'[11]OB 01.04.13'!$D$5:$D$1015)</f>
        <v>#VALUE!</v>
      </c>
      <c r="E700" s="653">
        <f>'[11]TRIAL ALL UNITS-Mar-14'!BK700</f>
        <v>0</v>
      </c>
      <c r="F700" s="653">
        <f>'[11]TRIAL ALL UNITS-Mar-14'!BL700</f>
        <v>2566760.3499999996</v>
      </c>
      <c r="G700" s="653">
        <f t="shared" si="51"/>
        <v>0</v>
      </c>
      <c r="H700" s="653">
        <f t="shared" si="52"/>
        <v>2566760.3499999996</v>
      </c>
      <c r="I700" s="653" t="e">
        <f t="shared" si="50"/>
        <v>#VALUE!</v>
      </c>
      <c r="J700" s="653" t="e">
        <f t="shared" si="50"/>
        <v>#VALUE!</v>
      </c>
      <c r="K700" s="653" t="e">
        <f t="shared" si="53"/>
        <v>#VALUE!</v>
      </c>
      <c r="L700" s="653" t="e">
        <f t="shared" si="54"/>
        <v>#VALUE!</v>
      </c>
      <c r="M700" s="1481" t="e">
        <f t="shared" si="55"/>
        <v>#VALUE!</v>
      </c>
    </row>
    <row r="701" spans="1:13" s="1433" customFormat="1" ht="13.5" thickBot="1">
      <c r="A701" s="1417">
        <v>23.329000000000001</v>
      </c>
      <c r="B701" s="1418" t="s">
        <v>555</v>
      </c>
      <c r="C701" s="652" t="e">
        <f>SUMIF('[11]OB 01.04.13'!$A$5:$A$1015,'[11]CONSOLIDATED TB'!A701,'[11]OB 01.04.13'!$C$5:$C$1015)</f>
        <v>#VALUE!</v>
      </c>
      <c r="D701" s="652" t="e">
        <f>SUMIF('[11]OB 01.04.13'!$A$5:$A$1015,'[11]CONSOLIDATED TB'!A701,'[11]OB 01.04.13'!$D$5:$D$1015)</f>
        <v>#VALUE!</v>
      </c>
      <c r="E701" s="653">
        <f>'[11]TRIAL ALL UNITS-Mar-14'!BK701</f>
        <v>0</v>
      </c>
      <c r="F701" s="653">
        <f>'[11]TRIAL ALL UNITS-Mar-14'!BL701</f>
        <v>0</v>
      </c>
      <c r="G701" s="653">
        <f t="shared" si="51"/>
        <v>0</v>
      </c>
      <c r="H701" s="653">
        <f t="shared" si="52"/>
        <v>0</v>
      </c>
      <c r="I701" s="653" t="e">
        <f t="shared" si="50"/>
        <v>#VALUE!</v>
      </c>
      <c r="J701" s="653" t="e">
        <f t="shared" si="50"/>
        <v>#VALUE!</v>
      </c>
      <c r="K701" s="653" t="e">
        <f t="shared" si="53"/>
        <v>#VALUE!</v>
      </c>
      <c r="L701" s="653" t="e">
        <f t="shared" si="54"/>
        <v>#VALUE!</v>
      </c>
      <c r="M701" s="1481" t="e">
        <f t="shared" si="55"/>
        <v>#VALUE!</v>
      </c>
    </row>
    <row r="702" spans="1:13" s="1433" customFormat="1" ht="13.5" thickBot="1">
      <c r="A702" s="1422">
        <v>23.33</v>
      </c>
      <c r="B702" s="1418" t="s">
        <v>1992</v>
      </c>
      <c r="C702" s="652" t="e">
        <f>SUMIF('[11]OB 01.04.13'!$A$5:$A$1015,'[11]CONSOLIDATED TB'!A702,'[11]OB 01.04.13'!$C$5:$C$1015)</f>
        <v>#VALUE!</v>
      </c>
      <c r="D702" s="652" t="e">
        <f>SUMIF('[11]OB 01.04.13'!$A$5:$A$1015,'[11]CONSOLIDATED TB'!A702,'[11]OB 01.04.13'!$D$5:$D$1015)</f>
        <v>#VALUE!</v>
      </c>
      <c r="E702" s="653">
        <f>'[11]TRIAL ALL UNITS-Mar-14'!BK702</f>
        <v>0</v>
      </c>
      <c r="F702" s="653">
        <f>'[11]TRIAL ALL UNITS-Mar-14'!BL702</f>
        <v>274690.25000000006</v>
      </c>
      <c r="G702" s="653">
        <f t="shared" si="51"/>
        <v>0</v>
      </c>
      <c r="H702" s="653">
        <f t="shared" si="52"/>
        <v>274690.25000000006</v>
      </c>
      <c r="I702" s="653" t="e">
        <f t="shared" si="50"/>
        <v>#VALUE!</v>
      </c>
      <c r="J702" s="653" t="e">
        <f t="shared" si="50"/>
        <v>#VALUE!</v>
      </c>
      <c r="K702" s="653" t="e">
        <f t="shared" si="53"/>
        <v>#VALUE!</v>
      </c>
      <c r="L702" s="653" t="e">
        <f t="shared" si="54"/>
        <v>#VALUE!</v>
      </c>
      <c r="M702" s="1481" t="e">
        <f t="shared" si="55"/>
        <v>#VALUE!</v>
      </c>
    </row>
    <row r="703" spans="1:13" s="1433" customFormat="1" ht="13.5" thickBot="1">
      <c r="A703" s="1417">
        <v>23.331</v>
      </c>
      <c r="B703" s="1418" t="s">
        <v>1993</v>
      </c>
      <c r="C703" s="652" t="e">
        <f>SUMIF('[11]OB 01.04.13'!$A$5:$A$1015,'[11]CONSOLIDATED TB'!A703,'[11]OB 01.04.13'!$C$5:$C$1015)</f>
        <v>#VALUE!</v>
      </c>
      <c r="D703" s="652" t="e">
        <f>SUMIF('[11]OB 01.04.13'!$A$5:$A$1015,'[11]CONSOLIDATED TB'!A703,'[11]OB 01.04.13'!$D$5:$D$1015)</f>
        <v>#VALUE!</v>
      </c>
      <c r="E703" s="653">
        <f>'[11]TRIAL ALL UNITS-Mar-14'!BK703</f>
        <v>0</v>
      </c>
      <c r="F703" s="653">
        <f>'[11]TRIAL ALL UNITS-Mar-14'!BL703</f>
        <v>10027.11</v>
      </c>
      <c r="G703" s="653">
        <f t="shared" si="51"/>
        <v>0</v>
      </c>
      <c r="H703" s="653">
        <f t="shared" si="52"/>
        <v>10027.11</v>
      </c>
      <c r="I703" s="653" t="e">
        <f t="shared" si="50"/>
        <v>#VALUE!</v>
      </c>
      <c r="J703" s="653" t="e">
        <f t="shared" si="50"/>
        <v>#VALUE!</v>
      </c>
      <c r="K703" s="653" t="e">
        <f t="shared" si="53"/>
        <v>#VALUE!</v>
      </c>
      <c r="L703" s="653" t="e">
        <f t="shared" si="54"/>
        <v>#VALUE!</v>
      </c>
      <c r="M703" s="1481" t="e">
        <f t="shared" si="55"/>
        <v>#VALUE!</v>
      </c>
    </row>
    <row r="704" spans="1:13" s="1433" customFormat="1" ht="13.5" thickBot="1">
      <c r="A704" s="1417">
        <v>23.332000000000001</v>
      </c>
      <c r="B704" s="1418" t="s">
        <v>2840</v>
      </c>
      <c r="C704" s="652" t="e">
        <f>SUMIF('[11]OB 01.04.13'!$A$5:$A$1015,'[11]CONSOLIDATED TB'!A704,'[11]OB 01.04.13'!$C$5:$C$1015)</f>
        <v>#VALUE!</v>
      </c>
      <c r="D704" s="652" t="e">
        <f>SUMIF('[11]OB 01.04.13'!$A$5:$A$1015,'[11]CONSOLIDATED TB'!A704,'[11]OB 01.04.13'!$D$5:$D$1015)</f>
        <v>#VALUE!</v>
      </c>
      <c r="E704" s="653">
        <f>'[11]TRIAL ALL UNITS-Mar-14'!BK704</f>
        <v>0</v>
      </c>
      <c r="F704" s="653">
        <f>'[11]TRIAL ALL UNITS-Mar-14'!BL704</f>
        <v>0</v>
      </c>
      <c r="G704" s="653">
        <f t="shared" si="51"/>
        <v>0</v>
      </c>
      <c r="H704" s="653">
        <f t="shared" si="52"/>
        <v>0</v>
      </c>
      <c r="I704" s="653" t="e">
        <f t="shared" si="50"/>
        <v>#VALUE!</v>
      </c>
      <c r="J704" s="653" t="e">
        <f t="shared" si="50"/>
        <v>#VALUE!</v>
      </c>
      <c r="K704" s="653" t="e">
        <f t="shared" si="53"/>
        <v>#VALUE!</v>
      </c>
      <c r="L704" s="653" t="e">
        <f t="shared" si="54"/>
        <v>#VALUE!</v>
      </c>
      <c r="M704" s="1481" t="e">
        <f t="shared" si="55"/>
        <v>#VALUE!</v>
      </c>
    </row>
    <row r="705" spans="1:13" s="1433" customFormat="1" ht="13.5" thickBot="1">
      <c r="A705" s="1417">
        <v>23.332999999999998</v>
      </c>
      <c r="B705" s="1418" t="s">
        <v>2841</v>
      </c>
      <c r="C705" s="652" t="e">
        <f>SUMIF('[11]OB 01.04.13'!$A$5:$A$1015,'[11]CONSOLIDATED TB'!A705,'[11]OB 01.04.13'!$C$5:$C$1015)</f>
        <v>#VALUE!</v>
      </c>
      <c r="D705" s="652" t="e">
        <f>SUMIF('[11]OB 01.04.13'!$A$5:$A$1015,'[11]CONSOLIDATED TB'!A705,'[11]OB 01.04.13'!$D$5:$D$1015)</f>
        <v>#VALUE!</v>
      </c>
      <c r="E705" s="653">
        <f>'[11]TRIAL ALL UNITS-Mar-14'!BK705</f>
        <v>0</v>
      </c>
      <c r="F705" s="653">
        <f>'[11]TRIAL ALL UNITS-Mar-14'!BL705</f>
        <v>7063536.6500000004</v>
      </c>
      <c r="G705" s="653">
        <f t="shared" si="51"/>
        <v>0</v>
      </c>
      <c r="H705" s="653">
        <f t="shared" si="52"/>
        <v>7063536.6500000004</v>
      </c>
      <c r="I705" s="653" t="e">
        <f t="shared" si="50"/>
        <v>#VALUE!</v>
      </c>
      <c r="J705" s="653" t="e">
        <f t="shared" si="50"/>
        <v>#VALUE!</v>
      </c>
      <c r="K705" s="653" t="e">
        <f t="shared" si="53"/>
        <v>#VALUE!</v>
      </c>
      <c r="L705" s="653" t="e">
        <f t="shared" si="54"/>
        <v>#VALUE!</v>
      </c>
      <c r="M705" s="1481" t="e">
        <f t="shared" si="55"/>
        <v>#VALUE!</v>
      </c>
    </row>
    <row r="706" spans="1:13" s="1421" customFormat="1" ht="13.5" thickBot="1">
      <c r="A706" s="1417">
        <v>23.334</v>
      </c>
      <c r="B706" s="1418" t="s">
        <v>2842</v>
      </c>
      <c r="C706" s="652" t="e">
        <f>SUMIF('[11]OB 01.04.13'!$A$5:$A$1015,'[11]CONSOLIDATED TB'!A706,'[11]OB 01.04.13'!$C$5:$C$1015)</f>
        <v>#VALUE!</v>
      </c>
      <c r="D706" s="652" t="e">
        <f>SUMIF('[11]OB 01.04.13'!$A$5:$A$1015,'[11]CONSOLIDATED TB'!A706,'[11]OB 01.04.13'!$D$5:$D$1015)</f>
        <v>#VALUE!</v>
      </c>
      <c r="E706" s="653">
        <f>'[11]TRIAL ALL UNITS-Mar-14'!BK706</f>
        <v>0</v>
      </c>
      <c r="F706" s="653">
        <f>'[11]TRIAL ALL UNITS-Mar-14'!BL706</f>
        <v>0</v>
      </c>
      <c r="G706" s="653">
        <f t="shared" si="51"/>
        <v>0</v>
      </c>
      <c r="H706" s="653">
        <f t="shared" si="52"/>
        <v>0</v>
      </c>
      <c r="I706" s="653" t="e">
        <f t="shared" si="50"/>
        <v>#VALUE!</v>
      </c>
      <c r="J706" s="653" t="e">
        <f t="shared" si="50"/>
        <v>#VALUE!</v>
      </c>
      <c r="K706" s="653" t="e">
        <f t="shared" si="53"/>
        <v>#VALUE!</v>
      </c>
      <c r="L706" s="653" t="e">
        <f t="shared" si="54"/>
        <v>#VALUE!</v>
      </c>
      <c r="M706" s="1481" t="e">
        <f t="shared" si="55"/>
        <v>#VALUE!</v>
      </c>
    </row>
    <row r="707" spans="1:13" s="1433" customFormat="1" ht="13.5" thickBot="1">
      <c r="A707" s="1417">
        <v>23.335000000000001</v>
      </c>
      <c r="B707" s="1418" t="s">
        <v>686</v>
      </c>
      <c r="C707" s="652" t="e">
        <f>SUMIF('[11]OB 01.04.13'!$A$5:$A$1015,'[11]CONSOLIDATED TB'!A707,'[11]OB 01.04.13'!$C$5:$C$1015)</f>
        <v>#VALUE!</v>
      </c>
      <c r="D707" s="652" t="e">
        <f>SUMIF('[11]OB 01.04.13'!$A$5:$A$1015,'[11]CONSOLIDATED TB'!A707,'[11]OB 01.04.13'!$D$5:$D$1015)</f>
        <v>#VALUE!</v>
      </c>
      <c r="E707" s="653">
        <f>'[11]TRIAL ALL UNITS-Mar-14'!BK707</f>
        <v>0</v>
      </c>
      <c r="F707" s="653">
        <f>'[11]TRIAL ALL UNITS-Mar-14'!BL707</f>
        <v>4528926.91</v>
      </c>
      <c r="G707" s="653">
        <f t="shared" si="51"/>
        <v>0</v>
      </c>
      <c r="H707" s="653">
        <f t="shared" si="52"/>
        <v>4528926.91</v>
      </c>
      <c r="I707" s="653" t="e">
        <f t="shared" si="50"/>
        <v>#VALUE!</v>
      </c>
      <c r="J707" s="653" t="e">
        <f t="shared" si="50"/>
        <v>#VALUE!</v>
      </c>
      <c r="K707" s="653" t="e">
        <f t="shared" si="53"/>
        <v>#VALUE!</v>
      </c>
      <c r="L707" s="653" t="e">
        <f t="shared" si="54"/>
        <v>#VALUE!</v>
      </c>
      <c r="M707" s="1481" t="e">
        <f t="shared" si="55"/>
        <v>#VALUE!</v>
      </c>
    </row>
    <row r="708" spans="1:13" s="1427" customFormat="1" ht="13.5" thickBot="1">
      <c r="A708" s="1425">
        <v>23.335999999999999</v>
      </c>
      <c r="B708" s="1436" t="s">
        <v>437</v>
      </c>
      <c r="C708" s="652" t="e">
        <f>SUMIF('[11]OB 01.04.13'!$A$5:$A$1015,'[11]CONSOLIDATED TB'!A708,'[11]OB 01.04.13'!$C$5:$C$1015)</f>
        <v>#VALUE!</v>
      </c>
      <c r="D708" s="652" t="e">
        <f>SUMIF('[11]OB 01.04.13'!$A$5:$A$1015,'[11]CONSOLIDATED TB'!A708,'[11]OB 01.04.13'!$D$5:$D$1015)</f>
        <v>#VALUE!</v>
      </c>
      <c r="E708" s="653">
        <f>'[11]TRIAL ALL UNITS-Mar-14'!BK708</f>
        <v>0</v>
      </c>
      <c r="F708" s="653">
        <f>'[11]TRIAL ALL UNITS-Mar-14'!BL708</f>
        <v>105807.90000000002</v>
      </c>
      <c r="G708" s="653">
        <f t="shared" si="51"/>
        <v>0</v>
      </c>
      <c r="H708" s="653">
        <f t="shared" si="52"/>
        <v>105807.90000000002</v>
      </c>
      <c r="I708" s="653" t="e">
        <f t="shared" si="50"/>
        <v>#VALUE!</v>
      </c>
      <c r="J708" s="653" t="e">
        <f t="shared" si="50"/>
        <v>#VALUE!</v>
      </c>
      <c r="K708" s="653" t="e">
        <f t="shared" si="53"/>
        <v>#VALUE!</v>
      </c>
      <c r="L708" s="653" t="e">
        <f t="shared" si="54"/>
        <v>#VALUE!</v>
      </c>
      <c r="M708" s="1481" t="e">
        <f t="shared" si="55"/>
        <v>#VALUE!</v>
      </c>
    </row>
    <row r="709" spans="1:13" s="1427" customFormat="1" ht="13.5" thickBot="1">
      <c r="A709" s="1425">
        <v>23.337</v>
      </c>
      <c r="B709" s="1436" t="s">
        <v>1996</v>
      </c>
      <c r="C709" s="652" t="e">
        <f>SUMIF('[11]OB 01.04.13'!$A$5:$A$1015,'[11]CONSOLIDATED TB'!A709,'[11]OB 01.04.13'!$C$5:$C$1015)</f>
        <v>#VALUE!</v>
      </c>
      <c r="D709" s="652" t="e">
        <f>SUMIF('[11]OB 01.04.13'!$A$5:$A$1015,'[11]CONSOLIDATED TB'!A709,'[11]OB 01.04.13'!$D$5:$D$1015)</f>
        <v>#VALUE!</v>
      </c>
      <c r="E709" s="653">
        <f>'[11]TRIAL ALL UNITS-Mar-14'!BK709</f>
        <v>0</v>
      </c>
      <c r="F709" s="653">
        <f>'[11]TRIAL ALL UNITS-Mar-14'!BL709</f>
        <v>31280.539999999994</v>
      </c>
      <c r="G709" s="653">
        <f t="shared" si="51"/>
        <v>0</v>
      </c>
      <c r="H709" s="653">
        <f t="shared" si="52"/>
        <v>31280.539999999994</v>
      </c>
      <c r="I709" s="653" t="e">
        <f t="shared" si="50"/>
        <v>#VALUE!</v>
      </c>
      <c r="J709" s="653" t="e">
        <f t="shared" si="50"/>
        <v>#VALUE!</v>
      </c>
      <c r="K709" s="653" t="e">
        <f t="shared" si="53"/>
        <v>#VALUE!</v>
      </c>
      <c r="L709" s="653" t="e">
        <f t="shared" si="54"/>
        <v>#VALUE!</v>
      </c>
      <c r="M709" s="1481" t="e">
        <f t="shared" si="55"/>
        <v>#VALUE!</v>
      </c>
    </row>
    <row r="710" spans="1:13" s="1421" customFormat="1" ht="13.5" thickBot="1">
      <c r="A710" s="1471" t="s">
        <v>1125</v>
      </c>
      <c r="B710" s="1475" t="s">
        <v>2838</v>
      </c>
      <c r="C710" s="652" t="e">
        <f>SUMIF('[11]OB 01.04.13'!$A$5:$A$1015,'[11]CONSOLIDATED TB'!A710,'[11]OB 01.04.13'!$C$5:$C$1015)</f>
        <v>#VALUE!</v>
      </c>
      <c r="D710" s="652" t="e">
        <f>SUMIF('[11]OB 01.04.13'!$A$5:$A$1015,'[11]CONSOLIDATED TB'!A710,'[11]OB 01.04.13'!$D$5:$D$1015)</f>
        <v>#VALUE!</v>
      </c>
      <c r="E710" s="656">
        <f>'[11]TRIAL ALL UNITS-Mar-14'!BK710</f>
        <v>0</v>
      </c>
      <c r="F710" s="656">
        <f>'[11]TRIAL ALL UNITS-Mar-14'!BL710</f>
        <v>0</v>
      </c>
      <c r="G710" s="653">
        <f t="shared" si="51"/>
        <v>0</v>
      </c>
      <c r="H710" s="653">
        <f t="shared" si="52"/>
        <v>0</v>
      </c>
      <c r="I710" s="656" t="e">
        <f t="shared" si="50"/>
        <v>#VALUE!</v>
      </c>
      <c r="J710" s="656" t="e">
        <f t="shared" si="50"/>
        <v>#VALUE!</v>
      </c>
      <c r="K710" s="656" t="e">
        <f t="shared" si="53"/>
        <v>#VALUE!</v>
      </c>
      <c r="L710" s="656" t="e">
        <f t="shared" si="54"/>
        <v>#VALUE!</v>
      </c>
      <c r="M710" s="1481" t="e">
        <f t="shared" si="55"/>
        <v>#VALUE!</v>
      </c>
    </row>
    <row r="711" spans="1:13" s="1421" customFormat="1" ht="13.5" thickBot="1">
      <c r="A711" s="1471" t="s">
        <v>462</v>
      </c>
      <c r="B711" s="1475" t="s">
        <v>2847</v>
      </c>
      <c r="C711" s="652" t="e">
        <f>SUMIF('[11]OB 01.04.13'!$A$5:$A$1015,'[11]CONSOLIDATED TB'!A711,'[11]OB 01.04.13'!$C$5:$C$1015)</f>
        <v>#VALUE!</v>
      </c>
      <c r="D711" s="652" t="e">
        <f>SUMIF('[11]OB 01.04.13'!$A$5:$A$1015,'[11]CONSOLIDATED TB'!A711,'[11]OB 01.04.13'!$D$5:$D$1015)</f>
        <v>#VALUE!</v>
      </c>
      <c r="E711" s="656">
        <f>'[11]TRIAL ALL UNITS-Mar-14'!BK711</f>
        <v>0</v>
      </c>
      <c r="F711" s="656">
        <f>'[11]TRIAL ALL UNITS-Mar-14'!BL711</f>
        <v>0</v>
      </c>
      <c r="G711" s="653">
        <f t="shared" si="51"/>
        <v>0</v>
      </c>
      <c r="H711" s="653">
        <f t="shared" si="52"/>
        <v>0</v>
      </c>
      <c r="I711" s="656" t="e">
        <f t="shared" si="50"/>
        <v>#VALUE!</v>
      </c>
      <c r="J711" s="656" t="e">
        <f t="shared" si="50"/>
        <v>#VALUE!</v>
      </c>
      <c r="K711" s="656" t="e">
        <f t="shared" si="53"/>
        <v>#VALUE!</v>
      </c>
      <c r="L711" s="656" t="e">
        <f t="shared" si="54"/>
        <v>#VALUE!</v>
      </c>
      <c r="M711" s="1481" t="e">
        <f t="shared" si="55"/>
        <v>#VALUE!</v>
      </c>
    </row>
    <row r="712" spans="1:13" s="1433" customFormat="1" ht="13.5" thickBot="1">
      <c r="A712" s="1422">
        <v>23.34</v>
      </c>
      <c r="B712" s="1418" t="s">
        <v>2848</v>
      </c>
      <c r="C712" s="652" t="e">
        <f>SUMIF('[11]OB 01.04.13'!$A$5:$A$1015,'[11]CONSOLIDATED TB'!A712,'[11]OB 01.04.13'!$C$5:$C$1015)</f>
        <v>#VALUE!</v>
      </c>
      <c r="D712" s="652" t="e">
        <f>SUMIF('[11]OB 01.04.13'!$A$5:$A$1015,'[11]CONSOLIDATED TB'!A712,'[11]OB 01.04.13'!$D$5:$D$1015)</f>
        <v>#VALUE!</v>
      </c>
      <c r="E712" s="653">
        <f>'[11]TRIAL ALL UNITS-Mar-14'!BK712</f>
        <v>0</v>
      </c>
      <c r="F712" s="653">
        <f>'[11]TRIAL ALL UNITS-Mar-14'!BL712</f>
        <v>0</v>
      </c>
      <c r="G712" s="653">
        <f t="shared" si="51"/>
        <v>0</v>
      </c>
      <c r="H712" s="653">
        <f t="shared" si="52"/>
        <v>0</v>
      </c>
      <c r="I712" s="653" t="e">
        <f t="shared" si="50"/>
        <v>#VALUE!</v>
      </c>
      <c r="J712" s="653" t="e">
        <f t="shared" si="50"/>
        <v>#VALUE!</v>
      </c>
      <c r="K712" s="653" t="e">
        <f t="shared" si="53"/>
        <v>#VALUE!</v>
      </c>
      <c r="L712" s="653" t="e">
        <f t="shared" si="54"/>
        <v>#VALUE!</v>
      </c>
      <c r="M712" s="1481" t="e">
        <f t="shared" si="55"/>
        <v>#VALUE!</v>
      </c>
    </row>
    <row r="713" spans="1:13" s="1433" customFormat="1" ht="13.5" thickBot="1">
      <c r="A713" s="1417">
        <v>23.341000000000001</v>
      </c>
      <c r="B713" s="1418" t="s">
        <v>2849</v>
      </c>
      <c r="C713" s="652" t="e">
        <f>SUMIF('[11]OB 01.04.13'!$A$5:$A$1015,'[11]CONSOLIDATED TB'!A713,'[11]OB 01.04.13'!$C$5:$C$1015)</f>
        <v>#VALUE!</v>
      </c>
      <c r="D713" s="652" t="e">
        <f>SUMIF('[11]OB 01.04.13'!$A$5:$A$1015,'[11]CONSOLIDATED TB'!A713,'[11]OB 01.04.13'!$D$5:$D$1015)</f>
        <v>#VALUE!</v>
      </c>
      <c r="E713" s="653">
        <f>'[11]TRIAL ALL UNITS-Mar-14'!BK713</f>
        <v>0</v>
      </c>
      <c r="F713" s="653">
        <f>'[11]TRIAL ALL UNITS-Mar-14'!BL713</f>
        <v>44762412.270000003</v>
      </c>
      <c r="G713" s="653">
        <f t="shared" si="51"/>
        <v>0</v>
      </c>
      <c r="H713" s="653">
        <f t="shared" si="52"/>
        <v>44762412.270000003</v>
      </c>
      <c r="I713" s="653" t="e">
        <f t="shared" si="50"/>
        <v>#VALUE!</v>
      </c>
      <c r="J713" s="653" t="e">
        <f t="shared" si="50"/>
        <v>#VALUE!</v>
      </c>
      <c r="K713" s="653" t="e">
        <f t="shared" si="53"/>
        <v>#VALUE!</v>
      </c>
      <c r="L713" s="653" t="e">
        <f t="shared" si="54"/>
        <v>#VALUE!</v>
      </c>
      <c r="M713" s="1481" t="e">
        <f t="shared" si="55"/>
        <v>#VALUE!</v>
      </c>
    </row>
    <row r="714" spans="1:13" s="1433" customFormat="1" ht="13.5" thickBot="1">
      <c r="A714" s="1417">
        <v>23.346</v>
      </c>
      <c r="B714" s="1418" t="s">
        <v>1242</v>
      </c>
      <c r="C714" s="652" t="e">
        <f>SUMIF('[11]OB 01.04.13'!$A$5:$A$1015,'[11]CONSOLIDATED TB'!A714,'[11]OB 01.04.13'!$C$5:$C$1015)</f>
        <v>#VALUE!</v>
      </c>
      <c r="D714" s="652" t="e">
        <f>SUMIF('[11]OB 01.04.13'!$A$5:$A$1015,'[11]CONSOLIDATED TB'!A714,'[11]OB 01.04.13'!$D$5:$D$1015)</f>
        <v>#VALUE!</v>
      </c>
      <c r="E714" s="653">
        <f>'[11]TRIAL ALL UNITS-Mar-14'!BK714</f>
        <v>0</v>
      </c>
      <c r="F714" s="653">
        <f>'[11]TRIAL ALL UNITS-Mar-14'!BL714</f>
        <v>27019605.409999996</v>
      </c>
      <c r="G714" s="653">
        <f t="shared" si="51"/>
        <v>0</v>
      </c>
      <c r="H714" s="653">
        <f t="shared" si="52"/>
        <v>27019605.409999996</v>
      </c>
      <c r="I714" s="653" t="e">
        <f t="shared" si="50"/>
        <v>#VALUE!</v>
      </c>
      <c r="J714" s="653" t="e">
        <f t="shared" si="50"/>
        <v>#VALUE!</v>
      </c>
      <c r="K714" s="653" t="e">
        <f t="shared" si="53"/>
        <v>#VALUE!</v>
      </c>
      <c r="L714" s="653" t="e">
        <f t="shared" si="54"/>
        <v>#VALUE!</v>
      </c>
      <c r="M714" s="1481" t="e">
        <f t="shared" si="55"/>
        <v>#VALUE!</v>
      </c>
    </row>
    <row r="715" spans="1:13" s="1433" customFormat="1" ht="13.5" thickBot="1">
      <c r="A715" s="1417">
        <v>23.347999999999999</v>
      </c>
      <c r="B715" s="1418" t="s">
        <v>2850</v>
      </c>
      <c r="C715" s="652" t="e">
        <f>SUMIF('[11]OB 01.04.13'!$A$5:$A$1015,'[11]CONSOLIDATED TB'!A715,'[11]OB 01.04.13'!$C$5:$C$1015)</f>
        <v>#VALUE!</v>
      </c>
      <c r="D715" s="652" t="e">
        <f>SUMIF('[11]OB 01.04.13'!$A$5:$A$1015,'[11]CONSOLIDATED TB'!A715,'[11]OB 01.04.13'!$D$5:$D$1015)</f>
        <v>#VALUE!</v>
      </c>
      <c r="E715" s="653">
        <f>'[11]TRIAL ALL UNITS-Mar-14'!BK715</f>
        <v>0</v>
      </c>
      <c r="F715" s="653">
        <f>'[11]TRIAL ALL UNITS-Mar-14'!BL715</f>
        <v>2737275</v>
      </c>
      <c r="G715" s="653">
        <f t="shared" si="51"/>
        <v>0</v>
      </c>
      <c r="H715" s="653">
        <f t="shared" si="52"/>
        <v>2737275</v>
      </c>
      <c r="I715" s="653" t="e">
        <f t="shared" si="50"/>
        <v>#VALUE!</v>
      </c>
      <c r="J715" s="653" t="e">
        <f t="shared" si="50"/>
        <v>#VALUE!</v>
      </c>
      <c r="K715" s="653" t="e">
        <f t="shared" si="53"/>
        <v>#VALUE!</v>
      </c>
      <c r="L715" s="653" t="e">
        <f t="shared" si="54"/>
        <v>#VALUE!</v>
      </c>
      <c r="M715" s="1481" t="e">
        <f t="shared" si="55"/>
        <v>#VALUE!</v>
      </c>
    </row>
    <row r="716" spans="1:13" s="1421" customFormat="1" ht="13.5" thickBot="1">
      <c r="A716" s="1471" t="s">
        <v>1125</v>
      </c>
      <c r="B716" s="1475" t="s">
        <v>2838</v>
      </c>
      <c r="C716" s="652" t="e">
        <f>SUMIF('[11]OB 01.04.13'!$A$5:$A$1015,'[11]CONSOLIDATED TB'!A716,'[11]OB 01.04.13'!$C$5:$C$1015)</f>
        <v>#VALUE!</v>
      </c>
      <c r="D716" s="652" t="e">
        <f>SUMIF('[11]OB 01.04.13'!$A$5:$A$1015,'[11]CONSOLIDATED TB'!A716,'[11]OB 01.04.13'!$D$5:$D$1015)</f>
        <v>#VALUE!</v>
      </c>
      <c r="E716" s="656">
        <f>'[11]TRIAL ALL UNITS-Mar-14'!BK716</f>
        <v>0</v>
      </c>
      <c r="F716" s="656">
        <f>'[11]TRIAL ALL UNITS-Mar-14'!BL716</f>
        <v>0</v>
      </c>
      <c r="G716" s="653">
        <f t="shared" si="51"/>
        <v>0</v>
      </c>
      <c r="H716" s="653">
        <f t="shared" si="52"/>
        <v>0</v>
      </c>
      <c r="I716" s="656" t="e">
        <f t="shared" si="50"/>
        <v>#VALUE!</v>
      </c>
      <c r="J716" s="656" t="e">
        <f t="shared" si="50"/>
        <v>#VALUE!</v>
      </c>
      <c r="K716" s="656" t="e">
        <f t="shared" si="53"/>
        <v>#VALUE!</v>
      </c>
      <c r="L716" s="656" t="e">
        <f t="shared" si="54"/>
        <v>#VALUE!</v>
      </c>
    </row>
    <row r="717" spans="1:13" s="1421" customFormat="1" ht="13.5" thickBot="1">
      <c r="A717" s="1471" t="s">
        <v>845</v>
      </c>
      <c r="B717" s="1475" t="s">
        <v>2851</v>
      </c>
      <c r="C717" s="652" t="e">
        <f>SUMIF('[11]OB 01.04.13'!$A$5:$A$1015,'[11]CONSOLIDATED TB'!A717,'[11]OB 01.04.13'!$C$5:$C$1015)</f>
        <v>#VALUE!</v>
      </c>
      <c r="D717" s="652" t="e">
        <f>SUMIF('[11]OB 01.04.13'!$A$5:$A$1015,'[11]CONSOLIDATED TB'!A717,'[11]OB 01.04.13'!$D$5:$D$1015)</f>
        <v>#VALUE!</v>
      </c>
      <c r="E717" s="656">
        <f>'[11]TRIAL ALL UNITS-Mar-14'!BK717</f>
        <v>0</v>
      </c>
      <c r="F717" s="656">
        <f>'[11]TRIAL ALL UNITS-Mar-14'!BL717</f>
        <v>0</v>
      </c>
      <c r="G717" s="653">
        <f t="shared" si="51"/>
        <v>0</v>
      </c>
      <c r="H717" s="653">
        <f t="shared" si="52"/>
        <v>0</v>
      </c>
      <c r="I717" s="656" t="e">
        <f t="shared" si="50"/>
        <v>#VALUE!</v>
      </c>
      <c r="J717" s="656" t="e">
        <f t="shared" si="50"/>
        <v>#VALUE!</v>
      </c>
      <c r="K717" s="656" t="e">
        <f t="shared" si="53"/>
        <v>#VALUE!</v>
      </c>
      <c r="L717" s="656" t="e">
        <f t="shared" si="54"/>
        <v>#VALUE!</v>
      </c>
    </row>
    <row r="718" spans="1:13" s="1433" customFormat="1" ht="13.5" thickBot="1">
      <c r="A718" s="1420">
        <v>23.349</v>
      </c>
      <c r="B718" s="1419" t="s">
        <v>2852</v>
      </c>
      <c r="C718" s="652" t="e">
        <f>SUMIF('[11]OB 01.04.13'!$A$5:$A$1015,'[11]CONSOLIDATED TB'!A718,'[11]OB 01.04.13'!$C$5:$C$1015)</f>
        <v>#VALUE!</v>
      </c>
      <c r="D718" s="652" t="e">
        <f>SUMIF('[11]OB 01.04.13'!$A$5:$A$1015,'[11]CONSOLIDATED TB'!A718,'[11]OB 01.04.13'!$D$5:$D$1015)</f>
        <v>#VALUE!</v>
      </c>
      <c r="E718" s="653">
        <f>'[11]TRIAL ALL UNITS-Mar-14'!BK718</f>
        <v>13004</v>
      </c>
      <c r="F718" s="653">
        <f>'[11]TRIAL ALL UNITS-Mar-14'!BL718</f>
        <v>0</v>
      </c>
      <c r="G718" s="653">
        <f t="shared" si="51"/>
        <v>13004</v>
      </c>
      <c r="H718" s="653">
        <f t="shared" si="52"/>
        <v>0</v>
      </c>
      <c r="I718" s="653" t="e">
        <f t="shared" si="50"/>
        <v>#VALUE!</v>
      </c>
      <c r="J718" s="653" t="e">
        <f t="shared" si="50"/>
        <v>#VALUE!</v>
      </c>
      <c r="K718" s="653" t="e">
        <f t="shared" si="53"/>
        <v>#VALUE!</v>
      </c>
      <c r="L718" s="653" t="e">
        <f t="shared" si="54"/>
        <v>#VALUE!</v>
      </c>
    </row>
    <row r="719" spans="1:13" s="1421" customFormat="1" ht="13.5" thickBot="1">
      <c r="A719" s="1471" t="s">
        <v>1125</v>
      </c>
      <c r="B719" s="1475" t="s">
        <v>2838</v>
      </c>
      <c r="C719" s="652" t="e">
        <f>SUMIF('[11]OB 01.04.13'!$A$5:$A$1015,'[11]CONSOLIDATED TB'!A719,'[11]OB 01.04.13'!$C$5:$C$1015)</f>
        <v>#VALUE!</v>
      </c>
      <c r="D719" s="652" t="e">
        <f>SUMIF('[11]OB 01.04.13'!$A$5:$A$1015,'[11]CONSOLIDATED TB'!A719,'[11]OB 01.04.13'!$D$5:$D$1015)</f>
        <v>#VALUE!</v>
      </c>
      <c r="E719" s="656">
        <f>'[11]TRIAL ALL UNITS-Mar-14'!BK719</f>
        <v>0</v>
      </c>
      <c r="F719" s="656">
        <f>'[11]TRIAL ALL UNITS-Mar-14'!BL719</f>
        <v>0</v>
      </c>
      <c r="G719" s="653">
        <f t="shared" si="51"/>
        <v>0</v>
      </c>
      <c r="H719" s="653">
        <f t="shared" si="52"/>
        <v>0</v>
      </c>
      <c r="I719" s="656" t="e">
        <f t="shared" ref="I719:J782" si="56">+C719+G719</f>
        <v>#VALUE!</v>
      </c>
      <c r="J719" s="656" t="e">
        <f t="shared" si="56"/>
        <v>#VALUE!</v>
      </c>
      <c r="K719" s="656" t="e">
        <f t="shared" si="53"/>
        <v>#VALUE!</v>
      </c>
      <c r="L719" s="656" t="e">
        <f t="shared" si="54"/>
        <v>#VALUE!</v>
      </c>
    </row>
    <row r="720" spans="1:13" s="1421" customFormat="1" ht="13.5" thickBot="1">
      <c r="A720" s="1471" t="s">
        <v>457</v>
      </c>
      <c r="B720" s="1475" t="s">
        <v>2853</v>
      </c>
      <c r="C720" s="652" t="e">
        <f>SUMIF('[11]OB 01.04.13'!$A$5:$A$1015,'[11]CONSOLIDATED TB'!A720,'[11]OB 01.04.13'!$C$5:$C$1015)</f>
        <v>#VALUE!</v>
      </c>
      <c r="D720" s="652" t="e">
        <f>SUMIF('[11]OB 01.04.13'!$A$5:$A$1015,'[11]CONSOLIDATED TB'!A720,'[11]OB 01.04.13'!$D$5:$D$1015)</f>
        <v>#VALUE!</v>
      </c>
      <c r="E720" s="656">
        <f>'[11]TRIAL ALL UNITS-Mar-14'!BK720</f>
        <v>0</v>
      </c>
      <c r="F720" s="656">
        <f>'[11]TRIAL ALL UNITS-Mar-14'!BL720</f>
        <v>0</v>
      </c>
      <c r="G720" s="653">
        <f t="shared" ref="G720:G783" si="57">IF(E720&gt;F720,E720-F720,0)</f>
        <v>0</v>
      </c>
      <c r="H720" s="653">
        <f t="shared" ref="H720:H783" si="58">IF(F720&gt;E720,F720-E720,0)</f>
        <v>0</v>
      </c>
      <c r="I720" s="656" t="e">
        <f t="shared" si="56"/>
        <v>#VALUE!</v>
      </c>
      <c r="J720" s="656" t="e">
        <f t="shared" si="56"/>
        <v>#VALUE!</v>
      </c>
      <c r="K720" s="656" t="e">
        <f t="shared" ref="K720:K783" si="59">IF(I720&gt;J720,I720-J720,0)</f>
        <v>#VALUE!</v>
      </c>
      <c r="L720" s="656" t="e">
        <f t="shared" ref="L720:L783" si="60">IF(J720&gt;I720,J720-I720,0)</f>
        <v>#VALUE!</v>
      </c>
    </row>
    <row r="721" spans="1:14" s="1433" customFormat="1" ht="13.5" thickBot="1">
      <c r="A721" s="1417">
        <v>23.350999999999999</v>
      </c>
      <c r="B721" s="1418" t="s">
        <v>683</v>
      </c>
      <c r="C721" s="652" t="e">
        <f>SUMIF('[11]OB 01.04.13'!$A$5:$A$1015,'[11]CONSOLIDATED TB'!A721,'[11]OB 01.04.13'!$C$5:$C$1015)</f>
        <v>#VALUE!</v>
      </c>
      <c r="D721" s="652" t="e">
        <f>SUMIF('[11]OB 01.04.13'!$A$5:$A$1015,'[11]CONSOLIDATED TB'!A721,'[11]OB 01.04.13'!$D$5:$D$1015)</f>
        <v>#VALUE!</v>
      </c>
      <c r="E721" s="653">
        <f>'[11]TRIAL ALL UNITS-Mar-14'!BK721</f>
        <v>2197594946.4299998</v>
      </c>
      <c r="F721" s="653">
        <f>'[11]TRIAL ALL UNITS-Mar-14'!BL721</f>
        <v>0</v>
      </c>
      <c r="G721" s="653">
        <f t="shared" si="57"/>
        <v>2197594946.4299998</v>
      </c>
      <c r="H721" s="653">
        <f t="shared" si="58"/>
        <v>0</v>
      </c>
      <c r="I721" s="653" t="e">
        <f t="shared" si="56"/>
        <v>#VALUE!</v>
      </c>
      <c r="J721" s="653" t="e">
        <f t="shared" si="56"/>
        <v>#VALUE!</v>
      </c>
      <c r="K721" s="653" t="e">
        <f t="shared" si="59"/>
        <v>#VALUE!</v>
      </c>
      <c r="L721" s="653" t="e">
        <f t="shared" si="60"/>
        <v>#VALUE!</v>
      </c>
    </row>
    <row r="722" spans="1:14" s="1433" customFormat="1" ht="13.5" thickBot="1">
      <c r="A722" s="1417">
        <v>23.352</v>
      </c>
      <c r="B722" s="1418" t="s">
        <v>1370</v>
      </c>
      <c r="C722" s="652" t="e">
        <f>SUMIF('[11]OB 01.04.13'!$A$5:$A$1015,'[11]CONSOLIDATED TB'!A722,'[11]OB 01.04.13'!$C$5:$C$1015)</f>
        <v>#VALUE!</v>
      </c>
      <c r="D722" s="652" t="e">
        <f>SUMIF('[11]OB 01.04.13'!$A$5:$A$1015,'[11]CONSOLIDATED TB'!A722,'[11]OB 01.04.13'!$D$5:$D$1015)</f>
        <v>#VALUE!</v>
      </c>
      <c r="E722" s="653">
        <f>'[11]TRIAL ALL UNITS-Mar-14'!BK722</f>
        <v>940297212.40999985</v>
      </c>
      <c r="F722" s="653">
        <f>'[11]TRIAL ALL UNITS-Mar-14'!BL722</f>
        <v>0</v>
      </c>
      <c r="G722" s="653">
        <f t="shared" si="57"/>
        <v>940297212.40999985</v>
      </c>
      <c r="H722" s="653">
        <f t="shared" si="58"/>
        <v>0</v>
      </c>
      <c r="I722" s="653" t="e">
        <f t="shared" si="56"/>
        <v>#VALUE!</v>
      </c>
      <c r="J722" s="653" t="e">
        <f t="shared" si="56"/>
        <v>#VALUE!</v>
      </c>
      <c r="K722" s="653" t="e">
        <f t="shared" si="59"/>
        <v>#VALUE!</v>
      </c>
      <c r="L722" s="653" t="e">
        <f t="shared" si="60"/>
        <v>#VALUE!</v>
      </c>
    </row>
    <row r="723" spans="1:14" s="1433" customFormat="1" ht="13.5" thickBot="1">
      <c r="A723" s="1417">
        <v>23.353000000000002</v>
      </c>
      <c r="B723" s="1418" t="s">
        <v>1990</v>
      </c>
      <c r="C723" s="652" t="e">
        <f>SUMIF('[11]OB 01.04.13'!$A$5:$A$1015,'[11]CONSOLIDATED TB'!A723,'[11]OB 01.04.13'!$C$5:$C$1015)</f>
        <v>#VALUE!</v>
      </c>
      <c r="D723" s="652" t="e">
        <f>SUMIF('[11]OB 01.04.13'!$A$5:$A$1015,'[11]CONSOLIDATED TB'!A723,'[11]OB 01.04.13'!$D$5:$D$1015)</f>
        <v>#VALUE!</v>
      </c>
      <c r="E723" s="653">
        <f>'[11]TRIAL ALL UNITS-Mar-14'!BK723</f>
        <v>76122791.819999993</v>
      </c>
      <c r="F723" s="653">
        <f>'[11]TRIAL ALL UNITS-Mar-14'!BL723</f>
        <v>0</v>
      </c>
      <c r="G723" s="653">
        <f t="shared" si="57"/>
        <v>76122791.819999993</v>
      </c>
      <c r="H723" s="653">
        <f t="shared" si="58"/>
        <v>0</v>
      </c>
      <c r="I723" s="653" t="e">
        <f t="shared" si="56"/>
        <v>#VALUE!</v>
      </c>
      <c r="J723" s="653" t="e">
        <f t="shared" si="56"/>
        <v>#VALUE!</v>
      </c>
      <c r="K723" s="653" t="e">
        <f t="shared" si="59"/>
        <v>#VALUE!</v>
      </c>
      <c r="L723" s="653" t="e">
        <f t="shared" si="60"/>
        <v>#VALUE!</v>
      </c>
    </row>
    <row r="724" spans="1:14" s="1433" customFormat="1" ht="13.5" thickBot="1">
      <c r="A724" s="1417">
        <v>23.353999999999999</v>
      </c>
      <c r="B724" s="1418" t="s">
        <v>1991</v>
      </c>
      <c r="C724" s="652" t="e">
        <f>SUMIF('[11]OB 01.04.13'!$A$5:$A$1015,'[11]CONSOLIDATED TB'!A724,'[11]OB 01.04.13'!$C$5:$C$1015)</f>
        <v>#VALUE!</v>
      </c>
      <c r="D724" s="652" t="e">
        <f>SUMIF('[11]OB 01.04.13'!$A$5:$A$1015,'[11]CONSOLIDATED TB'!A724,'[11]OB 01.04.13'!$D$5:$D$1015)</f>
        <v>#VALUE!</v>
      </c>
      <c r="E724" s="653">
        <f>'[11]TRIAL ALL UNITS-Mar-14'!BK724</f>
        <v>289840558.94999999</v>
      </c>
      <c r="F724" s="653">
        <f>'[11]TRIAL ALL UNITS-Mar-14'!BL724</f>
        <v>0</v>
      </c>
      <c r="G724" s="653">
        <f t="shared" si="57"/>
        <v>289840558.94999999</v>
      </c>
      <c r="H724" s="653">
        <f t="shared" si="58"/>
        <v>0</v>
      </c>
      <c r="I724" s="653" t="e">
        <f t="shared" si="56"/>
        <v>#VALUE!</v>
      </c>
      <c r="J724" s="653" t="e">
        <f t="shared" si="56"/>
        <v>#VALUE!</v>
      </c>
      <c r="K724" s="653" t="e">
        <f t="shared" si="59"/>
        <v>#VALUE!</v>
      </c>
      <c r="L724" s="653" t="e">
        <f t="shared" si="60"/>
        <v>#VALUE!</v>
      </c>
      <c r="N724" s="1481"/>
    </row>
    <row r="725" spans="1:14" s="1433" customFormat="1" ht="13.5" thickBot="1">
      <c r="A725" s="1417">
        <v>23.355</v>
      </c>
      <c r="B725" s="1418" t="s">
        <v>910</v>
      </c>
      <c r="C725" s="652" t="e">
        <f>SUMIF('[11]OB 01.04.13'!$A$5:$A$1015,'[11]CONSOLIDATED TB'!A725,'[11]OB 01.04.13'!$C$5:$C$1015)</f>
        <v>#VALUE!</v>
      </c>
      <c r="D725" s="652" t="e">
        <f>SUMIF('[11]OB 01.04.13'!$A$5:$A$1015,'[11]CONSOLIDATED TB'!A725,'[11]OB 01.04.13'!$D$5:$D$1015)</f>
        <v>#VALUE!</v>
      </c>
      <c r="E725" s="653">
        <f>'[11]TRIAL ALL UNITS-Mar-14'!BK725</f>
        <v>1264657115.3800001</v>
      </c>
      <c r="F725" s="653">
        <f>'[11]TRIAL ALL UNITS-Mar-14'!BL725</f>
        <v>0</v>
      </c>
      <c r="G725" s="653">
        <f t="shared" si="57"/>
        <v>1264657115.3800001</v>
      </c>
      <c r="H725" s="653">
        <f t="shared" si="58"/>
        <v>0</v>
      </c>
      <c r="I725" s="653" t="e">
        <f t="shared" si="56"/>
        <v>#VALUE!</v>
      </c>
      <c r="J725" s="653" t="e">
        <f t="shared" si="56"/>
        <v>#VALUE!</v>
      </c>
      <c r="K725" s="653" t="e">
        <f t="shared" si="59"/>
        <v>#VALUE!</v>
      </c>
      <c r="L725" s="653" t="e">
        <f t="shared" si="60"/>
        <v>#VALUE!</v>
      </c>
    </row>
    <row r="726" spans="1:14" s="1433" customFormat="1" ht="13.5" thickBot="1">
      <c r="A726" s="1417">
        <v>23.356000000000002</v>
      </c>
      <c r="B726" s="1418" t="s">
        <v>912</v>
      </c>
      <c r="C726" s="652" t="e">
        <f>SUMIF('[11]OB 01.04.13'!$A$5:$A$1015,'[11]CONSOLIDATED TB'!A726,'[11]OB 01.04.13'!$C$5:$C$1015)</f>
        <v>#VALUE!</v>
      </c>
      <c r="D726" s="652" t="e">
        <f>SUMIF('[11]OB 01.04.13'!$A$5:$A$1015,'[11]CONSOLIDATED TB'!A726,'[11]OB 01.04.13'!$D$5:$D$1015)</f>
        <v>#VALUE!</v>
      </c>
      <c r="E726" s="653">
        <f>'[11]TRIAL ALL UNITS-Mar-14'!BK726</f>
        <v>0</v>
      </c>
      <c r="F726" s="653">
        <f>'[11]TRIAL ALL UNITS-Mar-14'!BL726</f>
        <v>0</v>
      </c>
      <c r="G726" s="653">
        <f t="shared" si="57"/>
        <v>0</v>
      </c>
      <c r="H726" s="653">
        <f t="shared" si="58"/>
        <v>0</v>
      </c>
      <c r="I726" s="653" t="e">
        <f t="shared" si="56"/>
        <v>#VALUE!</v>
      </c>
      <c r="J726" s="653" t="e">
        <f t="shared" si="56"/>
        <v>#VALUE!</v>
      </c>
      <c r="K726" s="653" t="e">
        <f t="shared" si="59"/>
        <v>#VALUE!</v>
      </c>
      <c r="L726" s="653" t="e">
        <f t="shared" si="60"/>
        <v>#VALUE!</v>
      </c>
    </row>
    <row r="727" spans="1:14" s="1433" customFormat="1" ht="13.5" thickBot="1">
      <c r="A727" s="1417">
        <v>23.356999999999999</v>
      </c>
      <c r="B727" s="1418" t="s">
        <v>913</v>
      </c>
      <c r="C727" s="652" t="e">
        <f>SUMIF('[11]OB 01.04.13'!$A$5:$A$1015,'[11]CONSOLIDATED TB'!A727,'[11]OB 01.04.13'!$C$5:$C$1015)</f>
        <v>#VALUE!</v>
      </c>
      <c r="D727" s="652" t="e">
        <f>SUMIF('[11]OB 01.04.13'!$A$5:$A$1015,'[11]CONSOLIDATED TB'!A727,'[11]OB 01.04.13'!$D$5:$D$1015)</f>
        <v>#VALUE!</v>
      </c>
      <c r="E727" s="653">
        <f>'[11]TRIAL ALL UNITS-Mar-14'!BK727</f>
        <v>592548346.74000001</v>
      </c>
      <c r="F727" s="653">
        <f>'[11]TRIAL ALL UNITS-Mar-14'!BL727</f>
        <v>0</v>
      </c>
      <c r="G727" s="653">
        <f t="shared" si="57"/>
        <v>592548346.74000001</v>
      </c>
      <c r="H727" s="653">
        <f t="shared" si="58"/>
        <v>0</v>
      </c>
      <c r="I727" s="653" t="e">
        <f t="shared" si="56"/>
        <v>#VALUE!</v>
      </c>
      <c r="J727" s="653" t="e">
        <f t="shared" si="56"/>
        <v>#VALUE!</v>
      </c>
      <c r="K727" s="653" t="e">
        <f t="shared" si="59"/>
        <v>#VALUE!</v>
      </c>
      <c r="L727" s="653" t="e">
        <f t="shared" si="60"/>
        <v>#VALUE!</v>
      </c>
    </row>
    <row r="728" spans="1:14" s="1433" customFormat="1" ht="13.5" thickBot="1">
      <c r="A728" s="1417">
        <v>23.358000000000001</v>
      </c>
      <c r="B728" s="1418" t="s">
        <v>554</v>
      </c>
      <c r="C728" s="652" t="e">
        <f>SUMIF('[11]OB 01.04.13'!$A$5:$A$1015,'[11]CONSOLIDATED TB'!A728,'[11]OB 01.04.13'!$C$5:$C$1015)</f>
        <v>#VALUE!</v>
      </c>
      <c r="D728" s="652" t="e">
        <f>SUMIF('[11]OB 01.04.13'!$A$5:$A$1015,'[11]CONSOLIDATED TB'!A728,'[11]OB 01.04.13'!$D$5:$D$1015)</f>
        <v>#VALUE!</v>
      </c>
      <c r="E728" s="653">
        <f>'[11]TRIAL ALL UNITS-Mar-14'!BK728</f>
        <v>70379472.280000001</v>
      </c>
      <c r="F728" s="653">
        <f>'[11]TRIAL ALL UNITS-Mar-14'!BL728</f>
        <v>0</v>
      </c>
      <c r="G728" s="653">
        <f t="shared" si="57"/>
        <v>70379472.280000001</v>
      </c>
      <c r="H728" s="653">
        <f t="shared" si="58"/>
        <v>0</v>
      </c>
      <c r="I728" s="653" t="e">
        <f t="shared" si="56"/>
        <v>#VALUE!</v>
      </c>
      <c r="J728" s="653" t="e">
        <f t="shared" si="56"/>
        <v>#VALUE!</v>
      </c>
      <c r="K728" s="653" t="e">
        <f t="shared" si="59"/>
        <v>#VALUE!</v>
      </c>
      <c r="L728" s="653" t="e">
        <f t="shared" si="60"/>
        <v>#VALUE!</v>
      </c>
    </row>
    <row r="729" spans="1:14" s="1433" customFormat="1" ht="13.5" thickBot="1">
      <c r="A729" s="1417">
        <v>23.359000000000002</v>
      </c>
      <c r="B729" s="1418" t="s">
        <v>555</v>
      </c>
      <c r="C729" s="652" t="e">
        <f>SUMIF('[11]OB 01.04.13'!$A$5:$A$1015,'[11]CONSOLIDATED TB'!A729,'[11]OB 01.04.13'!$C$5:$C$1015)</f>
        <v>#VALUE!</v>
      </c>
      <c r="D729" s="652" t="e">
        <f>SUMIF('[11]OB 01.04.13'!$A$5:$A$1015,'[11]CONSOLIDATED TB'!A729,'[11]OB 01.04.13'!$D$5:$D$1015)</f>
        <v>#VALUE!</v>
      </c>
      <c r="E729" s="653">
        <f>'[11]TRIAL ALL UNITS-Mar-14'!BK729</f>
        <v>973800341.14999998</v>
      </c>
      <c r="F729" s="653">
        <f>'[11]TRIAL ALL UNITS-Mar-14'!BL729</f>
        <v>0</v>
      </c>
      <c r="G729" s="653">
        <f t="shared" si="57"/>
        <v>973800341.14999998</v>
      </c>
      <c r="H729" s="653">
        <f t="shared" si="58"/>
        <v>0</v>
      </c>
      <c r="I729" s="653" t="e">
        <f t="shared" si="56"/>
        <v>#VALUE!</v>
      </c>
      <c r="J729" s="653" t="e">
        <f t="shared" si="56"/>
        <v>#VALUE!</v>
      </c>
      <c r="K729" s="653" t="e">
        <f t="shared" si="59"/>
        <v>#VALUE!</v>
      </c>
      <c r="L729" s="653" t="e">
        <f t="shared" si="60"/>
        <v>#VALUE!</v>
      </c>
    </row>
    <row r="730" spans="1:14" s="1433" customFormat="1" ht="13.5" thickBot="1">
      <c r="A730" s="1422">
        <v>23.36</v>
      </c>
      <c r="B730" s="1418" t="s">
        <v>1992</v>
      </c>
      <c r="C730" s="652" t="e">
        <f>SUMIF('[11]OB 01.04.13'!$A$5:$A$1015,'[11]CONSOLIDATED TB'!A730,'[11]OB 01.04.13'!$C$5:$C$1015)</f>
        <v>#VALUE!</v>
      </c>
      <c r="D730" s="652" t="e">
        <f>SUMIF('[11]OB 01.04.13'!$A$5:$A$1015,'[11]CONSOLIDATED TB'!A730,'[11]OB 01.04.13'!$D$5:$D$1015)</f>
        <v>#VALUE!</v>
      </c>
      <c r="E730" s="653">
        <f>'[11]TRIAL ALL UNITS-Mar-14'!BK730</f>
        <v>15724300.929999998</v>
      </c>
      <c r="F730" s="653">
        <f>'[11]TRIAL ALL UNITS-Mar-14'!BL730</f>
        <v>0</v>
      </c>
      <c r="G730" s="653">
        <f t="shared" si="57"/>
        <v>15724300.929999998</v>
      </c>
      <c r="H730" s="653">
        <f t="shared" si="58"/>
        <v>0</v>
      </c>
      <c r="I730" s="653" t="e">
        <f t="shared" si="56"/>
        <v>#VALUE!</v>
      </c>
      <c r="J730" s="653" t="e">
        <f t="shared" si="56"/>
        <v>#VALUE!</v>
      </c>
      <c r="K730" s="653" t="e">
        <f t="shared" si="59"/>
        <v>#VALUE!</v>
      </c>
      <c r="L730" s="653" t="e">
        <f t="shared" si="60"/>
        <v>#VALUE!</v>
      </c>
    </row>
    <row r="731" spans="1:14" s="1433" customFormat="1" ht="13.5" thickBot="1">
      <c r="A731" s="1417">
        <v>23.361000000000001</v>
      </c>
      <c r="B731" s="1418" t="s">
        <v>1993</v>
      </c>
      <c r="C731" s="652" t="e">
        <f>SUMIF('[11]OB 01.04.13'!$A$5:$A$1015,'[11]CONSOLIDATED TB'!A731,'[11]OB 01.04.13'!$C$5:$C$1015)</f>
        <v>#VALUE!</v>
      </c>
      <c r="D731" s="652" t="e">
        <f>SUMIF('[11]OB 01.04.13'!$A$5:$A$1015,'[11]CONSOLIDATED TB'!A731,'[11]OB 01.04.13'!$D$5:$D$1015)</f>
        <v>#VALUE!</v>
      </c>
      <c r="E731" s="653">
        <f>'[11]TRIAL ALL UNITS-Mar-14'!BK731</f>
        <v>203759771.81</v>
      </c>
      <c r="F731" s="653">
        <f>'[11]TRIAL ALL UNITS-Mar-14'!BL731</f>
        <v>0</v>
      </c>
      <c r="G731" s="653">
        <f t="shared" si="57"/>
        <v>203759771.81</v>
      </c>
      <c r="H731" s="653">
        <f t="shared" si="58"/>
        <v>0</v>
      </c>
      <c r="I731" s="653" t="e">
        <f t="shared" si="56"/>
        <v>#VALUE!</v>
      </c>
      <c r="J731" s="653" t="e">
        <f t="shared" si="56"/>
        <v>#VALUE!</v>
      </c>
      <c r="K731" s="653" t="e">
        <f t="shared" si="59"/>
        <v>#VALUE!</v>
      </c>
      <c r="L731" s="653" t="e">
        <f t="shared" si="60"/>
        <v>#VALUE!</v>
      </c>
    </row>
    <row r="732" spans="1:14" s="1433" customFormat="1" ht="13.5" thickBot="1">
      <c r="A732" s="1417">
        <v>23.361999999999998</v>
      </c>
      <c r="B732" s="1418" t="s">
        <v>2840</v>
      </c>
      <c r="C732" s="652" t="e">
        <f>SUMIF('[11]OB 01.04.13'!$A$5:$A$1015,'[11]CONSOLIDATED TB'!A732,'[11]OB 01.04.13'!$C$5:$C$1015)</f>
        <v>#VALUE!</v>
      </c>
      <c r="D732" s="652" t="e">
        <f>SUMIF('[11]OB 01.04.13'!$A$5:$A$1015,'[11]CONSOLIDATED TB'!A732,'[11]OB 01.04.13'!$D$5:$D$1015)</f>
        <v>#VALUE!</v>
      </c>
      <c r="E732" s="653">
        <f>'[11]TRIAL ALL UNITS-Mar-14'!BK732</f>
        <v>0</v>
      </c>
      <c r="F732" s="653">
        <f>'[11]TRIAL ALL UNITS-Mar-14'!BL732</f>
        <v>0</v>
      </c>
      <c r="G732" s="653">
        <f t="shared" si="57"/>
        <v>0</v>
      </c>
      <c r="H732" s="653">
        <f t="shared" si="58"/>
        <v>0</v>
      </c>
      <c r="I732" s="653" t="e">
        <f t="shared" si="56"/>
        <v>#VALUE!</v>
      </c>
      <c r="J732" s="653" t="e">
        <f t="shared" si="56"/>
        <v>#VALUE!</v>
      </c>
      <c r="K732" s="653" t="e">
        <f t="shared" si="59"/>
        <v>#VALUE!</v>
      </c>
      <c r="L732" s="653" t="e">
        <f t="shared" si="60"/>
        <v>#VALUE!</v>
      </c>
    </row>
    <row r="733" spans="1:14" ht="13.5" thickBot="1">
      <c r="A733" s="1417">
        <v>23.363</v>
      </c>
      <c r="B733" s="1418" t="s">
        <v>2841</v>
      </c>
      <c r="C733" s="652" t="e">
        <f>SUMIF('[11]OB 01.04.13'!$A$5:$A$1015,'[11]CONSOLIDATED TB'!A733,'[11]OB 01.04.13'!$C$5:$C$1015)</f>
        <v>#VALUE!</v>
      </c>
      <c r="D733" s="652" t="e">
        <f>SUMIF('[11]OB 01.04.13'!$A$5:$A$1015,'[11]CONSOLIDATED TB'!A733,'[11]OB 01.04.13'!$D$5:$D$1015)</f>
        <v>#VALUE!</v>
      </c>
      <c r="E733" s="653">
        <f>'[11]TRIAL ALL UNITS-Mar-14'!BK733</f>
        <v>174141480.95000002</v>
      </c>
      <c r="F733" s="653">
        <f>'[11]TRIAL ALL UNITS-Mar-14'!BL733</f>
        <v>0</v>
      </c>
      <c r="G733" s="653">
        <f t="shared" si="57"/>
        <v>174141480.95000002</v>
      </c>
      <c r="H733" s="653">
        <f t="shared" si="58"/>
        <v>0</v>
      </c>
      <c r="I733" s="653" t="e">
        <f t="shared" si="56"/>
        <v>#VALUE!</v>
      </c>
      <c r="J733" s="653" t="e">
        <f t="shared" si="56"/>
        <v>#VALUE!</v>
      </c>
      <c r="K733" s="653" t="e">
        <f t="shared" si="59"/>
        <v>#VALUE!</v>
      </c>
      <c r="L733" s="653" t="e">
        <f t="shared" si="60"/>
        <v>#VALUE!</v>
      </c>
    </row>
    <row r="734" spans="1:14" ht="13.5" thickBot="1">
      <c r="A734" s="1417">
        <v>23.364000000000001</v>
      </c>
      <c r="B734" s="1418" t="s">
        <v>2842</v>
      </c>
      <c r="C734" s="652" t="e">
        <f>SUMIF('[11]OB 01.04.13'!$A$5:$A$1015,'[11]CONSOLIDATED TB'!A734,'[11]OB 01.04.13'!$C$5:$C$1015)</f>
        <v>#VALUE!</v>
      </c>
      <c r="D734" s="652" t="e">
        <f>SUMIF('[11]OB 01.04.13'!$A$5:$A$1015,'[11]CONSOLIDATED TB'!A734,'[11]OB 01.04.13'!$D$5:$D$1015)</f>
        <v>#VALUE!</v>
      </c>
      <c r="E734" s="653">
        <f>'[11]TRIAL ALL UNITS-Mar-14'!BK734</f>
        <v>0</v>
      </c>
      <c r="F734" s="653">
        <f>'[11]TRIAL ALL UNITS-Mar-14'!BL734</f>
        <v>0</v>
      </c>
      <c r="G734" s="653">
        <f t="shared" si="57"/>
        <v>0</v>
      </c>
      <c r="H734" s="653">
        <f t="shared" si="58"/>
        <v>0</v>
      </c>
      <c r="I734" s="653" t="e">
        <f t="shared" si="56"/>
        <v>#VALUE!</v>
      </c>
      <c r="J734" s="653" t="e">
        <f t="shared" si="56"/>
        <v>#VALUE!</v>
      </c>
      <c r="K734" s="653" t="e">
        <f t="shared" si="59"/>
        <v>#VALUE!</v>
      </c>
      <c r="L734" s="653" t="e">
        <f t="shared" si="60"/>
        <v>#VALUE!</v>
      </c>
      <c r="N734" s="1461"/>
    </row>
    <row r="735" spans="1:14" ht="13.5" thickBot="1">
      <c r="A735" s="1417">
        <v>23.364999999999998</v>
      </c>
      <c r="B735" s="1418" t="s">
        <v>686</v>
      </c>
      <c r="C735" s="652" t="e">
        <f>SUMIF('[11]OB 01.04.13'!$A$5:$A$1015,'[11]CONSOLIDATED TB'!A735,'[11]OB 01.04.13'!$C$5:$C$1015)</f>
        <v>#VALUE!</v>
      </c>
      <c r="D735" s="652" t="e">
        <f>SUMIF('[11]OB 01.04.13'!$A$5:$A$1015,'[11]CONSOLIDATED TB'!A735,'[11]OB 01.04.13'!$D$5:$D$1015)</f>
        <v>#VALUE!</v>
      </c>
      <c r="E735" s="653">
        <f>'[11]TRIAL ALL UNITS-Mar-14'!BK735</f>
        <v>164304517.70999998</v>
      </c>
      <c r="F735" s="653">
        <f>'[11]TRIAL ALL UNITS-Mar-14'!BL735</f>
        <v>0</v>
      </c>
      <c r="G735" s="653">
        <f t="shared" si="57"/>
        <v>164304517.70999998</v>
      </c>
      <c r="H735" s="653">
        <f t="shared" si="58"/>
        <v>0</v>
      </c>
      <c r="I735" s="653" t="e">
        <f t="shared" si="56"/>
        <v>#VALUE!</v>
      </c>
      <c r="J735" s="653" t="e">
        <f t="shared" si="56"/>
        <v>#VALUE!</v>
      </c>
      <c r="K735" s="653" t="e">
        <f t="shared" si="59"/>
        <v>#VALUE!</v>
      </c>
      <c r="L735" s="653" t="e">
        <f t="shared" si="60"/>
        <v>#VALUE!</v>
      </c>
    </row>
    <row r="736" spans="1:14" s="1427" customFormat="1" ht="13.5" thickBot="1">
      <c r="A736" s="1425">
        <v>23.366</v>
      </c>
      <c r="B736" s="1436" t="s">
        <v>437</v>
      </c>
      <c r="C736" s="652" t="e">
        <f>SUMIF('[11]OB 01.04.13'!$A$5:$A$1015,'[11]CONSOLIDATED TB'!A736,'[11]OB 01.04.13'!$C$5:$C$1015)</f>
        <v>#VALUE!</v>
      </c>
      <c r="D736" s="652" t="e">
        <f>SUMIF('[11]OB 01.04.13'!$A$5:$A$1015,'[11]CONSOLIDATED TB'!A736,'[11]OB 01.04.13'!$D$5:$D$1015)</f>
        <v>#VALUE!</v>
      </c>
      <c r="E736" s="653">
        <f>'[11]TRIAL ALL UNITS-Mar-14'!BK736</f>
        <v>4894497.26</v>
      </c>
      <c r="F736" s="653">
        <f>'[11]TRIAL ALL UNITS-Mar-14'!BL736</f>
        <v>0</v>
      </c>
      <c r="G736" s="653">
        <f t="shared" si="57"/>
        <v>4894497.26</v>
      </c>
      <c r="H736" s="653">
        <f t="shared" si="58"/>
        <v>0</v>
      </c>
      <c r="I736" s="653" t="e">
        <f t="shared" si="56"/>
        <v>#VALUE!</v>
      </c>
      <c r="J736" s="653" t="e">
        <f t="shared" si="56"/>
        <v>#VALUE!</v>
      </c>
      <c r="K736" s="653" t="e">
        <f t="shared" si="59"/>
        <v>#VALUE!</v>
      </c>
      <c r="L736" s="653" t="e">
        <f t="shared" si="60"/>
        <v>#VALUE!</v>
      </c>
    </row>
    <row r="737" spans="1:12" s="1427" customFormat="1" ht="13.5" thickBot="1">
      <c r="A737" s="1425">
        <v>23.367000000000001</v>
      </c>
      <c r="B737" s="1436" t="s">
        <v>1996</v>
      </c>
      <c r="C737" s="652" t="e">
        <f>SUMIF('[11]OB 01.04.13'!$A$5:$A$1015,'[11]CONSOLIDATED TB'!A737,'[11]OB 01.04.13'!$C$5:$C$1015)</f>
        <v>#VALUE!</v>
      </c>
      <c r="D737" s="652" t="e">
        <f>SUMIF('[11]OB 01.04.13'!$A$5:$A$1015,'[11]CONSOLIDATED TB'!A737,'[11]OB 01.04.13'!$D$5:$D$1015)</f>
        <v>#VALUE!</v>
      </c>
      <c r="E737" s="653">
        <f>'[11]TRIAL ALL UNITS-Mar-14'!BK737</f>
        <v>1813153.73</v>
      </c>
      <c r="F737" s="653">
        <f>'[11]TRIAL ALL UNITS-Mar-14'!BL737</f>
        <v>0</v>
      </c>
      <c r="G737" s="653">
        <f t="shared" si="57"/>
        <v>1813153.73</v>
      </c>
      <c r="H737" s="653">
        <f t="shared" si="58"/>
        <v>0</v>
      </c>
      <c r="I737" s="653" t="e">
        <f t="shared" si="56"/>
        <v>#VALUE!</v>
      </c>
      <c r="J737" s="653" t="e">
        <f t="shared" si="56"/>
        <v>#VALUE!</v>
      </c>
      <c r="K737" s="653" t="e">
        <f t="shared" si="59"/>
        <v>#VALUE!</v>
      </c>
      <c r="L737" s="653" t="e">
        <f t="shared" si="60"/>
        <v>#VALUE!</v>
      </c>
    </row>
    <row r="738" spans="1:12" s="1421" customFormat="1" ht="13.5" thickBot="1">
      <c r="A738" s="1471" t="s">
        <v>559</v>
      </c>
      <c r="B738" s="1475" t="s">
        <v>2843</v>
      </c>
      <c r="C738" s="652" t="e">
        <f>SUMIF('[11]OB 01.04.13'!$A$5:$A$1015,'[11]CONSOLIDATED TB'!A738,'[11]OB 01.04.13'!$C$5:$C$1015)</f>
        <v>#VALUE!</v>
      </c>
      <c r="D738" s="652" t="e">
        <f>SUMIF('[11]OB 01.04.13'!$A$5:$A$1015,'[11]CONSOLIDATED TB'!A738,'[11]OB 01.04.13'!$D$5:$D$1015)</f>
        <v>#VALUE!</v>
      </c>
      <c r="E738" s="656">
        <f>'[11]TRIAL ALL UNITS-Mar-14'!BK738</f>
        <v>0</v>
      </c>
      <c r="F738" s="656">
        <f>'[11]TRIAL ALL UNITS-Mar-14'!BL738</f>
        <v>0</v>
      </c>
      <c r="G738" s="653">
        <f t="shared" si="57"/>
        <v>0</v>
      </c>
      <c r="H738" s="653">
        <f t="shared" si="58"/>
        <v>0</v>
      </c>
      <c r="I738" s="656" t="e">
        <f t="shared" si="56"/>
        <v>#VALUE!</v>
      </c>
      <c r="J738" s="656" t="e">
        <f t="shared" si="56"/>
        <v>#VALUE!</v>
      </c>
      <c r="K738" s="656" t="e">
        <f t="shared" si="59"/>
        <v>#VALUE!</v>
      </c>
      <c r="L738" s="656" t="e">
        <f t="shared" si="60"/>
        <v>#VALUE!</v>
      </c>
    </row>
    <row r="739" spans="1:12" s="1421" customFormat="1" ht="13.5" thickBot="1">
      <c r="A739" s="1471" t="s">
        <v>457</v>
      </c>
      <c r="B739" s="1475" t="s">
        <v>2854</v>
      </c>
      <c r="C739" s="652" t="e">
        <f>SUMIF('[11]OB 01.04.13'!$A$5:$A$1015,'[11]CONSOLIDATED TB'!A739,'[11]OB 01.04.13'!$C$5:$C$1015)</f>
        <v>#VALUE!</v>
      </c>
      <c r="D739" s="652" t="e">
        <f>SUMIF('[11]OB 01.04.13'!$A$5:$A$1015,'[11]CONSOLIDATED TB'!A739,'[11]OB 01.04.13'!$D$5:$D$1015)</f>
        <v>#VALUE!</v>
      </c>
      <c r="E739" s="656">
        <f>'[11]TRIAL ALL UNITS-Mar-14'!BK739</f>
        <v>0</v>
      </c>
      <c r="F739" s="656">
        <f>'[11]TRIAL ALL UNITS-Mar-14'!BL739</f>
        <v>0</v>
      </c>
      <c r="G739" s="653">
        <f t="shared" si="57"/>
        <v>0</v>
      </c>
      <c r="H739" s="653">
        <f t="shared" si="58"/>
        <v>0</v>
      </c>
      <c r="I739" s="656" t="e">
        <f t="shared" si="56"/>
        <v>#VALUE!</v>
      </c>
      <c r="J739" s="656" t="e">
        <f t="shared" si="56"/>
        <v>#VALUE!</v>
      </c>
      <c r="K739" s="656" t="e">
        <f t="shared" si="59"/>
        <v>#VALUE!</v>
      </c>
      <c r="L739" s="656" t="e">
        <f t="shared" si="60"/>
        <v>#VALUE!</v>
      </c>
    </row>
    <row r="740" spans="1:12" ht="13.5" thickBot="1">
      <c r="A740" s="1417">
        <v>23.370999999999999</v>
      </c>
      <c r="B740" s="1418" t="s">
        <v>683</v>
      </c>
      <c r="C740" s="652" t="e">
        <f>SUMIF('[11]OB 01.04.13'!$A$5:$A$1015,'[11]CONSOLIDATED TB'!A740,'[11]OB 01.04.13'!$C$5:$C$1015)</f>
        <v>#VALUE!</v>
      </c>
      <c r="D740" s="652" t="e">
        <f>SUMIF('[11]OB 01.04.13'!$A$5:$A$1015,'[11]CONSOLIDATED TB'!A740,'[11]OB 01.04.13'!$D$5:$D$1015)</f>
        <v>#VALUE!</v>
      </c>
      <c r="E740" s="653">
        <f>'[11]TRIAL ALL UNITS-Mar-14'!BK740</f>
        <v>71453246.159999996</v>
      </c>
      <c r="F740" s="653">
        <f>'[11]TRIAL ALL UNITS-Mar-14'!BL740</f>
        <v>0</v>
      </c>
      <c r="G740" s="653">
        <f t="shared" si="57"/>
        <v>71453246.159999996</v>
      </c>
      <c r="H740" s="653">
        <f t="shared" si="58"/>
        <v>0</v>
      </c>
      <c r="I740" s="653" t="e">
        <f t="shared" si="56"/>
        <v>#VALUE!</v>
      </c>
      <c r="J740" s="653" t="e">
        <f t="shared" si="56"/>
        <v>#VALUE!</v>
      </c>
      <c r="K740" s="653" t="e">
        <f t="shared" si="59"/>
        <v>#VALUE!</v>
      </c>
      <c r="L740" s="653" t="e">
        <f t="shared" si="60"/>
        <v>#VALUE!</v>
      </c>
    </row>
    <row r="741" spans="1:12" ht="13.5" thickBot="1">
      <c r="A741" s="1417">
        <v>23.372</v>
      </c>
      <c r="B741" s="1418" t="s">
        <v>1370</v>
      </c>
      <c r="C741" s="652" t="e">
        <f>SUMIF('[11]OB 01.04.13'!$A$5:$A$1015,'[11]CONSOLIDATED TB'!A741,'[11]OB 01.04.13'!$C$5:$C$1015)</f>
        <v>#VALUE!</v>
      </c>
      <c r="D741" s="652" t="e">
        <f>SUMIF('[11]OB 01.04.13'!$A$5:$A$1015,'[11]CONSOLIDATED TB'!A741,'[11]OB 01.04.13'!$D$5:$D$1015)</f>
        <v>#VALUE!</v>
      </c>
      <c r="E741" s="653">
        <f>'[11]TRIAL ALL UNITS-Mar-14'!BK741</f>
        <v>31863163.199999996</v>
      </c>
      <c r="F741" s="653">
        <f>'[11]TRIAL ALL UNITS-Mar-14'!BL741</f>
        <v>0</v>
      </c>
      <c r="G741" s="653">
        <f t="shared" si="57"/>
        <v>31863163.199999996</v>
      </c>
      <c r="H741" s="653">
        <f t="shared" si="58"/>
        <v>0</v>
      </c>
      <c r="I741" s="653" t="e">
        <f t="shared" si="56"/>
        <v>#VALUE!</v>
      </c>
      <c r="J741" s="653" t="e">
        <f t="shared" si="56"/>
        <v>#VALUE!</v>
      </c>
      <c r="K741" s="653" t="e">
        <f t="shared" si="59"/>
        <v>#VALUE!</v>
      </c>
      <c r="L741" s="653" t="e">
        <f t="shared" si="60"/>
        <v>#VALUE!</v>
      </c>
    </row>
    <row r="742" spans="1:12" ht="13.5" thickBot="1">
      <c r="A742" s="1417">
        <v>23.373000000000001</v>
      </c>
      <c r="B742" s="1418" t="s">
        <v>1990</v>
      </c>
      <c r="C742" s="652" t="e">
        <f>SUMIF('[11]OB 01.04.13'!$A$5:$A$1015,'[11]CONSOLIDATED TB'!A742,'[11]OB 01.04.13'!$C$5:$C$1015)</f>
        <v>#VALUE!</v>
      </c>
      <c r="D742" s="652" t="e">
        <f>SUMIF('[11]OB 01.04.13'!$A$5:$A$1015,'[11]CONSOLIDATED TB'!A742,'[11]OB 01.04.13'!$D$5:$D$1015)</f>
        <v>#VALUE!</v>
      </c>
      <c r="E742" s="653">
        <f>'[11]TRIAL ALL UNITS-Mar-14'!BK742</f>
        <v>2642117.9599999995</v>
      </c>
      <c r="F742" s="653">
        <f>'[11]TRIAL ALL UNITS-Mar-14'!BL742</f>
        <v>0</v>
      </c>
      <c r="G742" s="653">
        <f t="shared" si="57"/>
        <v>2642117.9599999995</v>
      </c>
      <c r="H742" s="653">
        <f t="shared" si="58"/>
        <v>0</v>
      </c>
      <c r="I742" s="653" t="e">
        <f t="shared" si="56"/>
        <v>#VALUE!</v>
      </c>
      <c r="J742" s="653" t="e">
        <f t="shared" si="56"/>
        <v>#VALUE!</v>
      </c>
      <c r="K742" s="653" t="e">
        <f t="shared" si="59"/>
        <v>#VALUE!</v>
      </c>
      <c r="L742" s="653" t="e">
        <f t="shared" si="60"/>
        <v>#VALUE!</v>
      </c>
    </row>
    <row r="743" spans="1:12" ht="13.5" thickBot="1">
      <c r="A743" s="1417">
        <v>23.373999999999999</v>
      </c>
      <c r="B743" s="1418" t="s">
        <v>1991</v>
      </c>
      <c r="C743" s="652" t="e">
        <f>SUMIF('[11]OB 01.04.13'!$A$5:$A$1015,'[11]CONSOLIDATED TB'!A743,'[11]OB 01.04.13'!$C$5:$C$1015)</f>
        <v>#VALUE!</v>
      </c>
      <c r="D743" s="652" t="e">
        <f>SUMIF('[11]OB 01.04.13'!$A$5:$A$1015,'[11]CONSOLIDATED TB'!A743,'[11]OB 01.04.13'!$D$5:$D$1015)</f>
        <v>#VALUE!</v>
      </c>
      <c r="E743" s="653">
        <f>'[11]TRIAL ALL UNITS-Mar-14'!BK743</f>
        <v>13478691.15</v>
      </c>
      <c r="F743" s="653">
        <f>'[11]TRIAL ALL UNITS-Mar-14'!BL743</f>
        <v>0</v>
      </c>
      <c r="G743" s="653">
        <f t="shared" si="57"/>
        <v>13478691.15</v>
      </c>
      <c r="H743" s="653">
        <f t="shared" si="58"/>
        <v>0</v>
      </c>
      <c r="I743" s="653" t="e">
        <f t="shared" si="56"/>
        <v>#VALUE!</v>
      </c>
      <c r="J743" s="653" t="e">
        <f t="shared" si="56"/>
        <v>#VALUE!</v>
      </c>
      <c r="K743" s="653" t="e">
        <f t="shared" si="59"/>
        <v>#VALUE!</v>
      </c>
      <c r="L743" s="653" t="e">
        <f t="shared" si="60"/>
        <v>#VALUE!</v>
      </c>
    </row>
    <row r="744" spans="1:12" ht="13.5" thickBot="1">
      <c r="A744" s="1417">
        <v>23.375</v>
      </c>
      <c r="B744" s="1418" t="s">
        <v>910</v>
      </c>
      <c r="C744" s="652" t="e">
        <f>SUMIF('[11]OB 01.04.13'!$A$5:$A$1015,'[11]CONSOLIDATED TB'!A744,'[11]OB 01.04.13'!$C$5:$C$1015)</f>
        <v>#VALUE!</v>
      </c>
      <c r="D744" s="652" t="e">
        <f>SUMIF('[11]OB 01.04.13'!$A$5:$A$1015,'[11]CONSOLIDATED TB'!A744,'[11]OB 01.04.13'!$D$5:$D$1015)</f>
        <v>#VALUE!</v>
      </c>
      <c r="E744" s="653">
        <f>'[11]TRIAL ALL UNITS-Mar-14'!BK744</f>
        <v>76694000.039999992</v>
      </c>
      <c r="F744" s="653">
        <f>'[11]TRIAL ALL UNITS-Mar-14'!BL744</f>
        <v>0</v>
      </c>
      <c r="G744" s="653">
        <f t="shared" si="57"/>
        <v>76694000.039999992</v>
      </c>
      <c r="H744" s="653">
        <f t="shared" si="58"/>
        <v>0</v>
      </c>
      <c r="I744" s="653" t="e">
        <f t="shared" si="56"/>
        <v>#VALUE!</v>
      </c>
      <c r="J744" s="653" t="e">
        <f t="shared" si="56"/>
        <v>#VALUE!</v>
      </c>
      <c r="K744" s="653" t="e">
        <f t="shared" si="59"/>
        <v>#VALUE!</v>
      </c>
      <c r="L744" s="653" t="e">
        <f t="shared" si="60"/>
        <v>#VALUE!</v>
      </c>
    </row>
    <row r="745" spans="1:12" ht="13.5" thickBot="1">
      <c r="A745" s="1417">
        <v>23.376000000000001</v>
      </c>
      <c r="B745" s="1418" t="s">
        <v>912</v>
      </c>
      <c r="C745" s="652" t="e">
        <f>SUMIF('[11]OB 01.04.13'!$A$5:$A$1015,'[11]CONSOLIDATED TB'!A745,'[11]OB 01.04.13'!$C$5:$C$1015)</f>
        <v>#VALUE!</v>
      </c>
      <c r="D745" s="652" t="e">
        <f>SUMIF('[11]OB 01.04.13'!$A$5:$A$1015,'[11]CONSOLIDATED TB'!A745,'[11]OB 01.04.13'!$D$5:$D$1015)</f>
        <v>#VALUE!</v>
      </c>
      <c r="E745" s="653">
        <f>'[11]TRIAL ALL UNITS-Mar-14'!BK745</f>
        <v>0</v>
      </c>
      <c r="F745" s="653">
        <f>'[11]TRIAL ALL UNITS-Mar-14'!BL745</f>
        <v>0</v>
      </c>
      <c r="G745" s="653">
        <f t="shared" si="57"/>
        <v>0</v>
      </c>
      <c r="H745" s="653">
        <f t="shared" si="58"/>
        <v>0</v>
      </c>
      <c r="I745" s="653" t="e">
        <f t="shared" si="56"/>
        <v>#VALUE!</v>
      </c>
      <c r="J745" s="653" t="e">
        <f t="shared" si="56"/>
        <v>#VALUE!</v>
      </c>
      <c r="K745" s="653" t="e">
        <f t="shared" si="59"/>
        <v>#VALUE!</v>
      </c>
      <c r="L745" s="653" t="e">
        <f t="shared" si="60"/>
        <v>#VALUE!</v>
      </c>
    </row>
    <row r="746" spans="1:12" ht="13.5" thickBot="1">
      <c r="A746" s="1417">
        <v>23.376999999999999</v>
      </c>
      <c r="B746" s="1418" t="s">
        <v>913</v>
      </c>
      <c r="C746" s="652" t="e">
        <f>SUMIF('[11]OB 01.04.13'!$A$5:$A$1015,'[11]CONSOLIDATED TB'!A746,'[11]OB 01.04.13'!$C$5:$C$1015)</f>
        <v>#VALUE!</v>
      </c>
      <c r="D746" s="652" t="e">
        <f>SUMIF('[11]OB 01.04.13'!$A$5:$A$1015,'[11]CONSOLIDATED TB'!A746,'[11]OB 01.04.13'!$D$5:$D$1015)</f>
        <v>#VALUE!</v>
      </c>
      <c r="E746" s="653">
        <f>'[11]TRIAL ALL UNITS-Mar-14'!BK746</f>
        <v>47582034.109999999</v>
      </c>
      <c r="F746" s="653">
        <f>'[11]TRIAL ALL UNITS-Mar-14'!BL746</f>
        <v>0</v>
      </c>
      <c r="G746" s="653">
        <f t="shared" si="57"/>
        <v>47582034.109999999</v>
      </c>
      <c r="H746" s="653">
        <f t="shared" si="58"/>
        <v>0</v>
      </c>
      <c r="I746" s="653" t="e">
        <f t="shared" si="56"/>
        <v>#VALUE!</v>
      </c>
      <c r="J746" s="653" t="e">
        <f t="shared" si="56"/>
        <v>#VALUE!</v>
      </c>
      <c r="K746" s="653" t="e">
        <f t="shared" si="59"/>
        <v>#VALUE!</v>
      </c>
      <c r="L746" s="653" t="e">
        <f t="shared" si="60"/>
        <v>#VALUE!</v>
      </c>
    </row>
    <row r="747" spans="1:12" s="1421" customFormat="1" ht="13.5" thickBot="1">
      <c r="A747" s="1417">
        <v>23.378</v>
      </c>
      <c r="B747" s="1418" t="s">
        <v>554</v>
      </c>
      <c r="C747" s="652" t="e">
        <f>SUMIF('[11]OB 01.04.13'!$A$5:$A$1015,'[11]CONSOLIDATED TB'!A747,'[11]OB 01.04.13'!$C$5:$C$1015)</f>
        <v>#VALUE!</v>
      </c>
      <c r="D747" s="652" t="e">
        <f>SUMIF('[11]OB 01.04.13'!$A$5:$A$1015,'[11]CONSOLIDATED TB'!A747,'[11]OB 01.04.13'!$D$5:$D$1015)</f>
        <v>#VALUE!</v>
      </c>
      <c r="E747" s="653">
        <f>'[11]TRIAL ALL UNITS-Mar-14'!BK747</f>
        <v>2566760.3499999996</v>
      </c>
      <c r="F747" s="653">
        <f>'[11]TRIAL ALL UNITS-Mar-14'!BL747</f>
        <v>0</v>
      </c>
      <c r="G747" s="653">
        <f t="shared" si="57"/>
        <v>2566760.3499999996</v>
      </c>
      <c r="H747" s="653">
        <f t="shared" si="58"/>
        <v>0</v>
      </c>
      <c r="I747" s="653" t="e">
        <f t="shared" si="56"/>
        <v>#VALUE!</v>
      </c>
      <c r="J747" s="653" t="e">
        <f t="shared" si="56"/>
        <v>#VALUE!</v>
      </c>
      <c r="K747" s="653" t="e">
        <f t="shared" si="59"/>
        <v>#VALUE!</v>
      </c>
      <c r="L747" s="653" t="e">
        <f t="shared" si="60"/>
        <v>#VALUE!</v>
      </c>
    </row>
    <row r="748" spans="1:12" ht="13.5" thickBot="1">
      <c r="A748" s="1417">
        <v>23.379000000000001</v>
      </c>
      <c r="B748" s="1418" t="s">
        <v>555</v>
      </c>
      <c r="C748" s="652" t="e">
        <f>SUMIF('[11]OB 01.04.13'!$A$5:$A$1015,'[11]CONSOLIDATED TB'!A748,'[11]OB 01.04.13'!$C$5:$C$1015)</f>
        <v>#VALUE!</v>
      </c>
      <c r="D748" s="652" t="e">
        <f>SUMIF('[11]OB 01.04.13'!$A$5:$A$1015,'[11]CONSOLIDATED TB'!A748,'[11]OB 01.04.13'!$D$5:$D$1015)</f>
        <v>#VALUE!</v>
      </c>
      <c r="E748" s="653">
        <f>'[11]TRIAL ALL UNITS-Mar-14'!BK748</f>
        <v>0</v>
      </c>
      <c r="F748" s="653">
        <f>'[11]TRIAL ALL UNITS-Mar-14'!BL748</f>
        <v>0</v>
      </c>
      <c r="G748" s="653">
        <f t="shared" si="57"/>
        <v>0</v>
      </c>
      <c r="H748" s="653">
        <f t="shared" si="58"/>
        <v>0</v>
      </c>
      <c r="I748" s="653" t="e">
        <f t="shared" si="56"/>
        <v>#VALUE!</v>
      </c>
      <c r="J748" s="653" t="e">
        <f t="shared" si="56"/>
        <v>#VALUE!</v>
      </c>
      <c r="K748" s="653" t="e">
        <f t="shared" si="59"/>
        <v>#VALUE!</v>
      </c>
      <c r="L748" s="653" t="e">
        <f t="shared" si="60"/>
        <v>#VALUE!</v>
      </c>
    </row>
    <row r="749" spans="1:12" ht="13.5" thickBot="1">
      <c r="A749" s="1422">
        <v>23.38</v>
      </c>
      <c r="B749" s="1418" t="s">
        <v>1992</v>
      </c>
      <c r="C749" s="652" t="e">
        <f>SUMIF('[11]OB 01.04.13'!$A$5:$A$1015,'[11]CONSOLIDATED TB'!A749,'[11]OB 01.04.13'!$C$5:$C$1015)</f>
        <v>#VALUE!</v>
      </c>
      <c r="D749" s="652" t="e">
        <f>SUMIF('[11]OB 01.04.13'!$A$5:$A$1015,'[11]CONSOLIDATED TB'!A749,'[11]OB 01.04.13'!$D$5:$D$1015)</f>
        <v>#VALUE!</v>
      </c>
      <c r="E749" s="653">
        <f>'[11]TRIAL ALL UNITS-Mar-14'!BK749</f>
        <v>274690.25000000006</v>
      </c>
      <c r="F749" s="653">
        <f>'[11]TRIAL ALL UNITS-Mar-14'!BL749</f>
        <v>0</v>
      </c>
      <c r="G749" s="653">
        <f t="shared" si="57"/>
        <v>274690.25000000006</v>
      </c>
      <c r="H749" s="653">
        <f t="shared" si="58"/>
        <v>0</v>
      </c>
      <c r="I749" s="653" t="e">
        <f t="shared" si="56"/>
        <v>#VALUE!</v>
      </c>
      <c r="J749" s="653" t="e">
        <f t="shared" si="56"/>
        <v>#VALUE!</v>
      </c>
      <c r="K749" s="653" t="e">
        <f t="shared" si="59"/>
        <v>#VALUE!</v>
      </c>
      <c r="L749" s="653" t="e">
        <f t="shared" si="60"/>
        <v>#VALUE!</v>
      </c>
    </row>
    <row r="750" spans="1:12" ht="13.5" thickBot="1">
      <c r="A750" s="1417">
        <v>23.381</v>
      </c>
      <c r="B750" s="1418" t="s">
        <v>1993</v>
      </c>
      <c r="C750" s="652" t="e">
        <f>SUMIF('[11]OB 01.04.13'!$A$5:$A$1015,'[11]CONSOLIDATED TB'!A750,'[11]OB 01.04.13'!$C$5:$C$1015)</f>
        <v>#VALUE!</v>
      </c>
      <c r="D750" s="652" t="e">
        <f>SUMIF('[11]OB 01.04.13'!$A$5:$A$1015,'[11]CONSOLIDATED TB'!A750,'[11]OB 01.04.13'!$D$5:$D$1015)</f>
        <v>#VALUE!</v>
      </c>
      <c r="E750" s="653">
        <f>'[11]TRIAL ALL UNITS-Mar-14'!BK750</f>
        <v>10027.11</v>
      </c>
      <c r="F750" s="653">
        <f>'[11]TRIAL ALL UNITS-Mar-14'!BL750</f>
        <v>0</v>
      </c>
      <c r="G750" s="653">
        <f t="shared" si="57"/>
        <v>10027.11</v>
      </c>
      <c r="H750" s="653">
        <f t="shared" si="58"/>
        <v>0</v>
      </c>
      <c r="I750" s="653" t="e">
        <f t="shared" si="56"/>
        <v>#VALUE!</v>
      </c>
      <c r="J750" s="653" t="e">
        <f t="shared" si="56"/>
        <v>#VALUE!</v>
      </c>
      <c r="K750" s="653" t="e">
        <f t="shared" si="59"/>
        <v>#VALUE!</v>
      </c>
      <c r="L750" s="653" t="e">
        <f t="shared" si="60"/>
        <v>#VALUE!</v>
      </c>
    </row>
    <row r="751" spans="1:12" ht="13.5" thickBot="1">
      <c r="A751" s="1417">
        <v>23.382000000000001</v>
      </c>
      <c r="B751" s="1418" t="s">
        <v>2840</v>
      </c>
      <c r="C751" s="652" t="e">
        <f>SUMIF('[11]OB 01.04.13'!$A$5:$A$1015,'[11]CONSOLIDATED TB'!A751,'[11]OB 01.04.13'!$C$5:$C$1015)</f>
        <v>#VALUE!</v>
      </c>
      <c r="D751" s="652" t="e">
        <f>SUMIF('[11]OB 01.04.13'!$A$5:$A$1015,'[11]CONSOLIDATED TB'!A751,'[11]OB 01.04.13'!$D$5:$D$1015)</f>
        <v>#VALUE!</v>
      </c>
      <c r="E751" s="653">
        <f>'[11]TRIAL ALL UNITS-Mar-14'!BK751</f>
        <v>0</v>
      </c>
      <c r="F751" s="653">
        <f>'[11]TRIAL ALL UNITS-Mar-14'!BL751</f>
        <v>0</v>
      </c>
      <c r="G751" s="653">
        <f t="shared" si="57"/>
        <v>0</v>
      </c>
      <c r="H751" s="653">
        <f t="shared" si="58"/>
        <v>0</v>
      </c>
      <c r="I751" s="653" t="e">
        <f t="shared" si="56"/>
        <v>#VALUE!</v>
      </c>
      <c r="J751" s="653" t="e">
        <f t="shared" si="56"/>
        <v>#VALUE!</v>
      </c>
      <c r="K751" s="653" t="e">
        <f t="shared" si="59"/>
        <v>#VALUE!</v>
      </c>
      <c r="L751" s="653" t="e">
        <f t="shared" si="60"/>
        <v>#VALUE!</v>
      </c>
    </row>
    <row r="752" spans="1:12" ht="13.5" thickBot="1">
      <c r="A752" s="1417">
        <v>23.382999999999999</v>
      </c>
      <c r="B752" s="1418" t="s">
        <v>2841</v>
      </c>
      <c r="C752" s="652" t="e">
        <f>SUMIF('[11]OB 01.04.13'!$A$5:$A$1015,'[11]CONSOLIDATED TB'!A752,'[11]OB 01.04.13'!$C$5:$C$1015)</f>
        <v>#VALUE!</v>
      </c>
      <c r="D752" s="652" t="e">
        <f>SUMIF('[11]OB 01.04.13'!$A$5:$A$1015,'[11]CONSOLIDATED TB'!A752,'[11]OB 01.04.13'!$D$5:$D$1015)</f>
        <v>#VALUE!</v>
      </c>
      <c r="E752" s="653">
        <f>'[11]TRIAL ALL UNITS-Mar-14'!BK752</f>
        <v>7063536.6500000004</v>
      </c>
      <c r="F752" s="653">
        <f>'[11]TRIAL ALL UNITS-Mar-14'!BL752</f>
        <v>0</v>
      </c>
      <c r="G752" s="653">
        <f t="shared" si="57"/>
        <v>7063536.6500000004</v>
      </c>
      <c r="H752" s="653">
        <f t="shared" si="58"/>
        <v>0</v>
      </c>
      <c r="I752" s="653" t="e">
        <f t="shared" si="56"/>
        <v>#VALUE!</v>
      </c>
      <c r="J752" s="653" t="e">
        <f t="shared" si="56"/>
        <v>#VALUE!</v>
      </c>
      <c r="K752" s="653" t="e">
        <f t="shared" si="59"/>
        <v>#VALUE!</v>
      </c>
      <c r="L752" s="653" t="e">
        <f t="shared" si="60"/>
        <v>#VALUE!</v>
      </c>
    </row>
    <row r="753" spans="1:12" ht="13.5" thickBot="1">
      <c r="A753" s="1417">
        <v>23.384</v>
      </c>
      <c r="B753" s="1418" t="s">
        <v>2842</v>
      </c>
      <c r="C753" s="652" t="e">
        <f>SUMIF('[11]OB 01.04.13'!$A$5:$A$1015,'[11]CONSOLIDATED TB'!A753,'[11]OB 01.04.13'!$C$5:$C$1015)</f>
        <v>#VALUE!</v>
      </c>
      <c r="D753" s="652" t="e">
        <f>SUMIF('[11]OB 01.04.13'!$A$5:$A$1015,'[11]CONSOLIDATED TB'!A753,'[11]OB 01.04.13'!$D$5:$D$1015)</f>
        <v>#VALUE!</v>
      </c>
      <c r="E753" s="653">
        <f>'[11]TRIAL ALL UNITS-Mar-14'!BK753</f>
        <v>0</v>
      </c>
      <c r="F753" s="653">
        <f>'[11]TRIAL ALL UNITS-Mar-14'!BL753</f>
        <v>0</v>
      </c>
      <c r="G753" s="653">
        <f t="shared" si="57"/>
        <v>0</v>
      </c>
      <c r="H753" s="653">
        <f t="shared" si="58"/>
        <v>0</v>
      </c>
      <c r="I753" s="653" t="e">
        <f t="shared" si="56"/>
        <v>#VALUE!</v>
      </c>
      <c r="J753" s="653" t="e">
        <f t="shared" si="56"/>
        <v>#VALUE!</v>
      </c>
      <c r="K753" s="653" t="e">
        <f t="shared" si="59"/>
        <v>#VALUE!</v>
      </c>
      <c r="L753" s="653" t="e">
        <f t="shared" si="60"/>
        <v>#VALUE!</v>
      </c>
    </row>
    <row r="754" spans="1:12" ht="13.5" thickBot="1">
      <c r="A754" s="1417">
        <v>23.385000000000002</v>
      </c>
      <c r="B754" s="1418" t="s">
        <v>686</v>
      </c>
      <c r="C754" s="652" t="e">
        <f>SUMIF('[11]OB 01.04.13'!$A$5:$A$1015,'[11]CONSOLIDATED TB'!A754,'[11]OB 01.04.13'!$C$5:$C$1015)</f>
        <v>#VALUE!</v>
      </c>
      <c r="D754" s="652" t="e">
        <f>SUMIF('[11]OB 01.04.13'!$A$5:$A$1015,'[11]CONSOLIDATED TB'!A754,'[11]OB 01.04.13'!$D$5:$D$1015)</f>
        <v>#VALUE!</v>
      </c>
      <c r="E754" s="653">
        <f>'[11]TRIAL ALL UNITS-Mar-14'!BK754</f>
        <v>4528926.91</v>
      </c>
      <c r="F754" s="653">
        <f>'[11]TRIAL ALL UNITS-Mar-14'!BL754</f>
        <v>0</v>
      </c>
      <c r="G754" s="653">
        <f t="shared" si="57"/>
        <v>4528926.91</v>
      </c>
      <c r="H754" s="653">
        <f t="shared" si="58"/>
        <v>0</v>
      </c>
      <c r="I754" s="653" t="e">
        <f t="shared" si="56"/>
        <v>#VALUE!</v>
      </c>
      <c r="J754" s="653" t="e">
        <f t="shared" si="56"/>
        <v>#VALUE!</v>
      </c>
      <c r="K754" s="653" t="e">
        <f t="shared" si="59"/>
        <v>#VALUE!</v>
      </c>
      <c r="L754" s="653" t="e">
        <f t="shared" si="60"/>
        <v>#VALUE!</v>
      </c>
    </row>
    <row r="755" spans="1:12" s="1427" customFormat="1" ht="13.5" thickBot="1">
      <c r="A755" s="1425">
        <v>23.385999999999999</v>
      </c>
      <c r="B755" s="1436" t="s">
        <v>437</v>
      </c>
      <c r="C755" s="652" t="e">
        <f>SUMIF('[11]OB 01.04.13'!$A$5:$A$1015,'[11]CONSOLIDATED TB'!A755,'[11]OB 01.04.13'!$C$5:$C$1015)</f>
        <v>#VALUE!</v>
      </c>
      <c r="D755" s="652" t="e">
        <f>SUMIF('[11]OB 01.04.13'!$A$5:$A$1015,'[11]CONSOLIDATED TB'!A755,'[11]OB 01.04.13'!$D$5:$D$1015)</f>
        <v>#VALUE!</v>
      </c>
      <c r="E755" s="653">
        <f>'[11]TRIAL ALL UNITS-Mar-14'!BK755</f>
        <v>105807.90000000002</v>
      </c>
      <c r="F755" s="653">
        <f>'[11]TRIAL ALL UNITS-Mar-14'!BL755</f>
        <v>0</v>
      </c>
      <c r="G755" s="653">
        <f t="shared" si="57"/>
        <v>105807.90000000002</v>
      </c>
      <c r="H755" s="653">
        <f t="shared" si="58"/>
        <v>0</v>
      </c>
      <c r="I755" s="653" t="e">
        <f t="shared" si="56"/>
        <v>#VALUE!</v>
      </c>
      <c r="J755" s="653" t="e">
        <f t="shared" si="56"/>
        <v>#VALUE!</v>
      </c>
      <c r="K755" s="653" t="e">
        <f t="shared" si="59"/>
        <v>#VALUE!</v>
      </c>
      <c r="L755" s="653" t="e">
        <f t="shared" si="60"/>
        <v>#VALUE!</v>
      </c>
    </row>
    <row r="756" spans="1:12" s="1427" customFormat="1" ht="13.5" thickBot="1">
      <c r="A756" s="1425">
        <v>23.387</v>
      </c>
      <c r="B756" s="1436" t="s">
        <v>1996</v>
      </c>
      <c r="C756" s="652" t="e">
        <f>SUMIF('[11]OB 01.04.13'!$A$5:$A$1015,'[11]CONSOLIDATED TB'!A756,'[11]OB 01.04.13'!$C$5:$C$1015)</f>
        <v>#VALUE!</v>
      </c>
      <c r="D756" s="652" t="e">
        <f>SUMIF('[11]OB 01.04.13'!$A$5:$A$1015,'[11]CONSOLIDATED TB'!A756,'[11]OB 01.04.13'!$D$5:$D$1015)</f>
        <v>#VALUE!</v>
      </c>
      <c r="E756" s="653">
        <f>'[11]TRIAL ALL UNITS-Mar-14'!BK756</f>
        <v>31280.539999999994</v>
      </c>
      <c r="F756" s="653">
        <f>'[11]TRIAL ALL UNITS-Mar-14'!BL756</f>
        <v>0</v>
      </c>
      <c r="G756" s="653">
        <f t="shared" si="57"/>
        <v>31280.539999999994</v>
      </c>
      <c r="H756" s="653">
        <f t="shared" si="58"/>
        <v>0</v>
      </c>
      <c r="I756" s="653" t="e">
        <f t="shared" si="56"/>
        <v>#VALUE!</v>
      </c>
      <c r="J756" s="653" t="e">
        <f t="shared" si="56"/>
        <v>#VALUE!</v>
      </c>
      <c r="K756" s="653" t="e">
        <f t="shared" si="59"/>
        <v>#VALUE!</v>
      </c>
      <c r="L756" s="653" t="e">
        <f t="shared" si="60"/>
        <v>#VALUE!</v>
      </c>
    </row>
    <row r="757" spans="1:12" s="1421" customFormat="1" ht="13.5" thickBot="1">
      <c r="A757" s="1471" t="s">
        <v>1125</v>
      </c>
      <c r="B757" s="1475" t="s">
        <v>2838</v>
      </c>
      <c r="C757" s="652" t="e">
        <f>SUMIF('[11]OB 01.04.13'!$A$5:$A$1015,'[11]CONSOLIDATED TB'!A757,'[11]OB 01.04.13'!$C$5:$C$1015)</f>
        <v>#VALUE!</v>
      </c>
      <c r="D757" s="652" t="e">
        <f>SUMIF('[11]OB 01.04.13'!$A$5:$A$1015,'[11]CONSOLIDATED TB'!A757,'[11]OB 01.04.13'!$D$5:$D$1015)</f>
        <v>#VALUE!</v>
      </c>
      <c r="E757" s="656">
        <f>'[11]TRIAL ALL UNITS-Mar-14'!BK757</f>
        <v>0</v>
      </c>
      <c r="F757" s="656">
        <f>'[11]TRIAL ALL UNITS-Mar-14'!BL757</f>
        <v>0</v>
      </c>
      <c r="G757" s="653">
        <f t="shared" si="57"/>
        <v>0</v>
      </c>
      <c r="H757" s="653">
        <f t="shared" si="58"/>
        <v>0</v>
      </c>
      <c r="I757" s="656" t="e">
        <f t="shared" si="56"/>
        <v>#VALUE!</v>
      </c>
      <c r="J757" s="656" t="e">
        <f t="shared" si="56"/>
        <v>#VALUE!</v>
      </c>
      <c r="K757" s="656" t="e">
        <f t="shared" si="59"/>
        <v>#VALUE!</v>
      </c>
      <c r="L757" s="656" t="e">
        <f t="shared" si="60"/>
        <v>#VALUE!</v>
      </c>
    </row>
    <row r="758" spans="1:12" s="1421" customFormat="1" ht="13.5" thickBot="1">
      <c r="A758" s="1471" t="s">
        <v>464</v>
      </c>
      <c r="B758" s="1475" t="s">
        <v>2855</v>
      </c>
      <c r="C758" s="652" t="e">
        <f>SUMIF('[11]OB 01.04.13'!$A$5:$A$1015,'[11]CONSOLIDATED TB'!A758,'[11]OB 01.04.13'!$C$5:$C$1015)</f>
        <v>#VALUE!</v>
      </c>
      <c r="D758" s="652" t="e">
        <f>SUMIF('[11]OB 01.04.13'!$A$5:$A$1015,'[11]CONSOLIDATED TB'!A758,'[11]OB 01.04.13'!$D$5:$D$1015)</f>
        <v>#VALUE!</v>
      </c>
      <c r="E758" s="656">
        <f>'[11]TRIAL ALL UNITS-Mar-14'!BK758</f>
        <v>0</v>
      </c>
      <c r="F758" s="656">
        <f>'[11]TRIAL ALL UNITS-Mar-14'!BL758</f>
        <v>0</v>
      </c>
      <c r="G758" s="653">
        <f t="shared" si="57"/>
        <v>0</v>
      </c>
      <c r="H758" s="653">
        <f t="shared" si="58"/>
        <v>0</v>
      </c>
      <c r="I758" s="656" t="e">
        <f t="shared" si="56"/>
        <v>#VALUE!</v>
      </c>
      <c r="J758" s="656" t="e">
        <f t="shared" si="56"/>
        <v>#VALUE!</v>
      </c>
      <c r="K758" s="656" t="e">
        <f t="shared" si="59"/>
        <v>#VALUE!</v>
      </c>
      <c r="L758" s="656" t="e">
        <f t="shared" si="60"/>
        <v>#VALUE!</v>
      </c>
    </row>
    <row r="759" spans="1:12" ht="13.5" thickBot="1">
      <c r="A759" s="1422">
        <v>23.39</v>
      </c>
      <c r="B759" s="1418" t="s">
        <v>2848</v>
      </c>
      <c r="C759" s="652" t="e">
        <f>SUMIF('[11]OB 01.04.13'!$A$5:$A$1015,'[11]CONSOLIDATED TB'!A759,'[11]OB 01.04.13'!$C$5:$C$1015)</f>
        <v>#VALUE!</v>
      </c>
      <c r="D759" s="652" t="e">
        <f>SUMIF('[11]OB 01.04.13'!$A$5:$A$1015,'[11]CONSOLIDATED TB'!A759,'[11]OB 01.04.13'!$D$5:$D$1015)</f>
        <v>#VALUE!</v>
      </c>
      <c r="E759" s="653">
        <f>'[11]TRIAL ALL UNITS-Mar-14'!BK759</f>
        <v>0</v>
      </c>
      <c r="F759" s="653">
        <f>'[11]TRIAL ALL UNITS-Mar-14'!BL759</f>
        <v>0</v>
      </c>
      <c r="G759" s="653">
        <f t="shared" si="57"/>
        <v>0</v>
      </c>
      <c r="H759" s="653">
        <f t="shared" si="58"/>
        <v>0</v>
      </c>
      <c r="I759" s="653" t="e">
        <f t="shared" si="56"/>
        <v>#VALUE!</v>
      </c>
      <c r="J759" s="653" t="e">
        <f t="shared" si="56"/>
        <v>#VALUE!</v>
      </c>
      <c r="K759" s="653" t="e">
        <f t="shared" si="59"/>
        <v>#VALUE!</v>
      </c>
      <c r="L759" s="653" t="e">
        <f t="shared" si="60"/>
        <v>#VALUE!</v>
      </c>
    </row>
    <row r="760" spans="1:12" ht="13.5" thickBot="1">
      <c r="A760" s="1417">
        <v>23.390999999999998</v>
      </c>
      <c r="B760" s="1418" t="s">
        <v>2849</v>
      </c>
      <c r="C760" s="652" t="e">
        <f>SUMIF('[11]OB 01.04.13'!$A$5:$A$1015,'[11]CONSOLIDATED TB'!A760,'[11]OB 01.04.13'!$C$5:$C$1015)</f>
        <v>#VALUE!</v>
      </c>
      <c r="D760" s="652" t="e">
        <f>SUMIF('[11]OB 01.04.13'!$A$5:$A$1015,'[11]CONSOLIDATED TB'!A760,'[11]OB 01.04.13'!$D$5:$D$1015)</f>
        <v>#VALUE!</v>
      </c>
      <c r="E760" s="653">
        <f>'[11]TRIAL ALL UNITS-Mar-14'!BK760</f>
        <v>44762412.270000003</v>
      </c>
      <c r="F760" s="653">
        <f>'[11]TRIAL ALL UNITS-Mar-14'!BL760</f>
        <v>0</v>
      </c>
      <c r="G760" s="653">
        <f t="shared" si="57"/>
        <v>44762412.270000003</v>
      </c>
      <c r="H760" s="653">
        <f t="shared" si="58"/>
        <v>0</v>
      </c>
      <c r="I760" s="653" t="e">
        <f t="shared" si="56"/>
        <v>#VALUE!</v>
      </c>
      <c r="J760" s="653" t="e">
        <f t="shared" si="56"/>
        <v>#VALUE!</v>
      </c>
      <c r="K760" s="653" t="e">
        <f t="shared" si="59"/>
        <v>#VALUE!</v>
      </c>
      <c r="L760" s="653" t="e">
        <f t="shared" si="60"/>
        <v>#VALUE!</v>
      </c>
    </row>
    <row r="761" spans="1:12" ht="13.5" thickBot="1">
      <c r="A761" s="1417">
        <v>23.396000000000001</v>
      </c>
      <c r="B761" s="1418" t="s">
        <v>1242</v>
      </c>
      <c r="C761" s="652" t="e">
        <f>SUMIF('[11]OB 01.04.13'!$A$5:$A$1015,'[11]CONSOLIDATED TB'!A761,'[11]OB 01.04.13'!$C$5:$C$1015)</f>
        <v>#VALUE!</v>
      </c>
      <c r="D761" s="652" t="e">
        <f>SUMIF('[11]OB 01.04.13'!$A$5:$A$1015,'[11]CONSOLIDATED TB'!A761,'[11]OB 01.04.13'!$D$5:$D$1015)</f>
        <v>#VALUE!</v>
      </c>
      <c r="E761" s="653">
        <f>'[11]TRIAL ALL UNITS-Mar-14'!BK761</f>
        <v>27019605.319999997</v>
      </c>
      <c r="F761" s="653">
        <f>'[11]TRIAL ALL UNITS-Mar-14'!BL761</f>
        <v>0</v>
      </c>
      <c r="G761" s="653">
        <f t="shared" si="57"/>
        <v>27019605.319999997</v>
      </c>
      <c r="H761" s="653">
        <f t="shared" si="58"/>
        <v>0</v>
      </c>
      <c r="I761" s="653" t="e">
        <f t="shared" si="56"/>
        <v>#VALUE!</v>
      </c>
      <c r="J761" s="653" t="e">
        <f t="shared" si="56"/>
        <v>#VALUE!</v>
      </c>
      <c r="K761" s="653" t="e">
        <f t="shared" si="59"/>
        <v>#VALUE!</v>
      </c>
      <c r="L761" s="653" t="e">
        <f t="shared" si="60"/>
        <v>#VALUE!</v>
      </c>
    </row>
    <row r="762" spans="1:12" ht="13.5" thickBot="1">
      <c r="A762" s="1417">
        <v>23.398</v>
      </c>
      <c r="B762" s="1418" t="s">
        <v>2850</v>
      </c>
      <c r="C762" s="652" t="e">
        <f>SUMIF('[11]OB 01.04.13'!$A$5:$A$1015,'[11]CONSOLIDATED TB'!A762,'[11]OB 01.04.13'!$C$5:$C$1015)</f>
        <v>#VALUE!</v>
      </c>
      <c r="D762" s="652" t="e">
        <f>SUMIF('[11]OB 01.04.13'!$A$5:$A$1015,'[11]CONSOLIDATED TB'!A762,'[11]OB 01.04.13'!$D$5:$D$1015)</f>
        <v>#VALUE!</v>
      </c>
      <c r="E762" s="653">
        <f>'[11]TRIAL ALL UNITS-Mar-14'!BK762</f>
        <v>2737275</v>
      </c>
      <c r="F762" s="653">
        <f>'[11]TRIAL ALL UNITS-Mar-14'!BL762</f>
        <v>0</v>
      </c>
      <c r="G762" s="653">
        <f t="shared" si="57"/>
        <v>2737275</v>
      </c>
      <c r="H762" s="653">
        <f t="shared" si="58"/>
        <v>0</v>
      </c>
      <c r="I762" s="653" t="e">
        <f t="shared" si="56"/>
        <v>#VALUE!</v>
      </c>
      <c r="J762" s="653" t="e">
        <f t="shared" si="56"/>
        <v>#VALUE!</v>
      </c>
      <c r="K762" s="653" t="e">
        <f t="shared" si="59"/>
        <v>#VALUE!</v>
      </c>
      <c r="L762" s="653" t="e">
        <f t="shared" si="60"/>
        <v>#VALUE!</v>
      </c>
    </row>
    <row r="763" spans="1:12" s="1421" customFormat="1" ht="13.5" thickBot="1">
      <c r="A763" s="1471" t="s">
        <v>1125</v>
      </c>
      <c r="B763" s="1475" t="s">
        <v>2838</v>
      </c>
      <c r="C763" s="652" t="e">
        <f>SUMIF('[11]OB 01.04.13'!$A$5:$A$1015,'[11]CONSOLIDATED TB'!A763,'[11]OB 01.04.13'!$C$5:$C$1015)</f>
        <v>#VALUE!</v>
      </c>
      <c r="D763" s="652" t="e">
        <f>SUMIF('[11]OB 01.04.13'!$A$5:$A$1015,'[11]CONSOLIDATED TB'!A763,'[11]OB 01.04.13'!$D$5:$D$1015)</f>
        <v>#VALUE!</v>
      </c>
      <c r="E763" s="656">
        <f>'[11]TRIAL ALL UNITS-Mar-14'!BK763</f>
        <v>0</v>
      </c>
      <c r="F763" s="656">
        <f>'[11]TRIAL ALL UNITS-Mar-14'!BL763</f>
        <v>0</v>
      </c>
      <c r="G763" s="653">
        <f t="shared" si="57"/>
        <v>0</v>
      </c>
      <c r="H763" s="653">
        <f t="shared" si="58"/>
        <v>0</v>
      </c>
      <c r="I763" s="656" t="e">
        <f t="shared" si="56"/>
        <v>#VALUE!</v>
      </c>
      <c r="J763" s="656" t="e">
        <f t="shared" si="56"/>
        <v>#VALUE!</v>
      </c>
      <c r="K763" s="656" t="e">
        <f t="shared" si="59"/>
        <v>#VALUE!</v>
      </c>
      <c r="L763" s="656" t="e">
        <f t="shared" si="60"/>
        <v>#VALUE!</v>
      </c>
    </row>
    <row r="764" spans="1:12" s="1421" customFormat="1" ht="13.5" thickBot="1">
      <c r="A764" s="1471" t="s">
        <v>458</v>
      </c>
      <c r="B764" s="1475" t="s">
        <v>2856</v>
      </c>
      <c r="C764" s="652" t="e">
        <f>SUMIF('[11]OB 01.04.13'!$A$5:$A$1015,'[11]CONSOLIDATED TB'!A764,'[11]OB 01.04.13'!$C$5:$C$1015)</f>
        <v>#VALUE!</v>
      </c>
      <c r="D764" s="652" t="e">
        <f>SUMIF('[11]OB 01.04.13'!$A$5:$A$1015,'[11]CONSOLIDATED TB'!A764,'[11]OB 01.04.13'!$D$5:$D$1015)</f>
        <v>#VALUE!</v>
      </c>
      <c r="E764" s="656">
        <f>'[11]TRIAL ALL UNITS-Mar-14'!BK764</f>
        <v>0</v>
      </c>
      <c r="F764" s="656">
        <f>'[11]TRIAL ALL UNITS-Mar-14'!BL764</f>
        <v>0</v>
      </c>
      <c r="G764" s="653">
        <f t="shared" si="57"/>
        <v>0</v>
      </c>
      <c r="H764" s="653">
        <f t="shared" si="58"/>
        <v>0</v>
      </c>
      <c r="I764" s="656" t="e">
        <f t="shared" si="56"/>
        <v>#VALUE!</v>
      </c>
      <c r="J764" s="656" t="e">
        <f t="shared" si="56"/>
        <v>#VALUE!</v>
      </c>
      <c r="K764" s="656" t="e">
        <f t="shared" si="59"/>
        <v>#VALUE!</v>
      </c>
      <c r="L764" s="656" t="e">
        <f t="shared" si="60"/>
        <v>#VALUE!</v>
      </c>
    </row>
    <row r="765" spans="1:12" ht="13.5" thickBot="1">
      <c r="A765" s="1417">
        <v>23.401</v>
      </c>
      <c r="B765" s="1418" t="s">
        <v>683</v>
      </c>
      <c r="C765" s="652" t="e">
        <f>SUMIF('[11]OB 01.04.13'!$A$5:$A$1015,'[11]CONSOLIDATED TB'!A765,'[11]OB 01.04.13'!$C$5:$C$1015)</f>
        <v>#VALUE!</v>
      </c>
      <c r="D765" s="652" t="e">
        <f>SUMIF('[11]OB 01.04.13'!$A$5:$A$1015,'[11]CONSOLIDATED TB'!A765,'[11]OB 01.04.13'!$D$5:$D$1015)</f>
        <v>#VALUE!</v>
      </c>
      <c r="E765" s="653">
        <f>'[11]TRIAL ALL UNITS-Mar-14'!BK765</f>
        <v>0</v>
      </c>
      <c r="F765" s="653">
        <f>'[11]TRIAL ALL UNITS-Mar-14'!BL765</f>
        <v>3574056.52</v>
      </c>
      <c r="G765" s="653">
        <f t="shared" si="57"/>
        <v>0</v>
      </c>
      <c r="H765" s="653">
        <f t="shared" si="58"/>
        <v>3574056.52</v>
      </c>
      <c r="I765" s="653" t="e">
        <f t="shared" si="56"/>
        <v>#VALUE!</v>
      </c>
      <c r="J765" s="653" t="e">
        <f t="shared" si="56"/>
        <v>#VALUE!</v>
      </c>
      <c r="K765" s="653" t="e">
        <f t="shared" si="59"/>
        <v>#VALUE!</v>
      </c>
      <c r="L765" s="653" t="e">
        <f t="shared" si="60"/>
        <v>#VALUE!</v>
      </c>
    </row>
    <row r="766" spans="1:12" ht="13.5" thickBot="1">
      <c r="A766" s="1417">
        <v>23.402000000000001</v>
      </c>
      <c r="B766" s="1418" t="s">
        <v>1370</v>
      </c>
      <c r="C766" s="652" t="e">
        <f>SUMIF('[11]OB 01.04.13'!$A$5:$A$1015,'[11]CONSOLIDATED TB'!A766,'[11]OB 01.04.13'!$C$5:$C$1015)</f>
        <v>#VALUE!</v>
      </c>
      <c r="D766" s="652" t="e">
        <f>SUMIF('[11]OB 01.04.13'!$A$5:$A$1015,'[11]CONSOLIDATED TB'!A766,'[11]OB 01.04.13'!$D$5:$D$1015)</f>
        <v>#VALUE!</v>
      </c>
      <c r="E766" s="653">
        <f>'[11]TRIAL ALL UNITS-Mar-14'!BK766</f>
        <v>0</v>
      </c>
      <c r="F766" s="653">
        <f>'[11]TRIAL ALL UNITS-Mar-14'!BL766</f>
        <v>987276.80000000005</v>
      </c>
      <c r="G766" s="653">
        <f t="shared" si="57"/>
        <v>0</v>
      </c>
      <c r="H766" s="653">
        <f t="shared" si="58"/>
        <v>987276.80000000005</v>
      </c>
      <c r="I766" s="653" t="e">
        <f t="shared" si="56"/>
        <v>#VALUE!</v>
      </c>
      <c r="J766" s="653" t="e">
        <f t="shared" si="56"/>
        <v>#VALUE!</v>
      </c>
      <c r="K766" s="653" t="e">
        <f t="shared" si="59"/>
        <v>#VALUE!</v>
      </c>
      <c r="L766" s="653" t="e">
        <f t="shared" si="60"/>
        <v>#VALUE!</v>
      </c>
    </row>
    <row r="767" spans="1:12" ht="13.5" thickBot="1">
      <c r="A767" s="1417">
        <v>23.402999999999999</v>
      </c>
      <c r="B767" s="1418" t="s">
        <v>1990</v>
      </c>
      <c r="C767" s="652" t="e">
        <f>SUMIF('[11]OB 01.04.13'!$A$5:$A$1015,'[11]CONSOLIDATED TB'!A767,'[11]OB 01.04.13'!$C$5:$C$1015)</f>
        <v>#VALUE!</v>
      </c>
      <c r="D767" s="652" t="e">
        <f>SUMIF('[11]OB 01.04.13'!$A$5:$A$1015,'[11]CONSOLIDATED TB'!A767,'[11]OB 01.04.13'!$D$5:$D$1015)</f>
        <v>#VALUE!</v>
      </c>
      <c r="E767" s="653">
        <f>'[11]TRIAL ALL UNITS-Mar-14'!BK767</f>
        <v>0</v>
      </c>
      <c r="F767" s="653">
        <f>'[11]TRIAL ALL UNITS-Mar-14'!BL767</f>
        <v>0</v>
      </c>
      <c r="G767" s="653">
        <f t="shared" si="57"/>
        <v>0</v>
      </c>
      <c r="H767" s="653">
        <f t="shared" si="58"/>
        <v>0</v>
      </c>
      <c r="I767" s="653" t="e">
        <f t="shared" si="56"/>
        <v>#VALUE!</v>
      </c>
      <c r="J767" s="653" t="e">
        <f t="shared" si="56"/>
        <v>#VALUE!</v>
      </c>
      <c r="K767" s="653" t="e">
        <f t="shared" si="59"/>
        <v>#VALUE!</v>
      </c>
      <c r="L767" s="653" t="e">
        <f t="shared" si="60"/>
        <v>#VALUE!</v>
      </c>
    </row>
    <row r="768" spans="1:12" ht="13.5" thickBot="1">
      <c r="A768" s="1417">
        <v>23.404</v>
      </c>
      <c r="B768" s="1418" t="s">
        <v>1991</v>
      </c>
      <c r="C768" s="652" t="e">
        <f>SUMIF('[11]OB 01.04.13'!$A$5:$A$1015,'[11]CONSOLIDATED TB'!A768,'[11]OB 01.04.13'!$C$5:$C$1015)</f>
        <v>#VALUE!</v>
      </c>
      <c r="D768" s="652" t="e">
        <f>SUMIF('[11]OB 01.04.13'!$A$5:$A$1015,'[11]CONSOLIDATED TB'!A768,'[11]OB 01.04.13'!$D$5:$D$1015)</f>
        <v>#VALUE!</v>
      </c>
      <c r="E768" s="653">
        <f>'[11]TRIAL ALL UNITS-Mar-14'!BK768</f>
        <v>0</v>
      </c>
      <c r="F768" s="653">
        <f>'[11]TRIAL ALL UNITS-Mar-14'!BL768</f>
        <v>0</v>
      </c>
      <c r="G768" s="653">
        <f t="shared" si="57"/>
        <v>0</v>
      </c>
      <c r="H768" s="653">
        <f t="shared" si="58"/>
        <v>0</v>
      </c>
      <c r="I768" s="653" t="e">
        <f t="shared" si="56"/>
        <v>#VALUE!</v>
      </c>
      <c r="J768" s="653" t="e">
        <f t="shared" si="56"/>
        <v>#VALUE!</v>
      </c>
      <c r="K768" s="653" t="e">
        <f t="shared" si="59"/>
        <v>#VALUE!</v>
      </c>
      <c r="L768" s="653" t="e">
        <f t="shared" si="60"/>
        <v>#VALUE!</v>
      </c>
    </row>
    <row r="769" spans="1:13" ht="13.5" thickBot="1">
      <c r="A769" s="1417">
        <v>23.405000000000001</v>
      </c>
      <c r="B769" s="1418" t="s">
        <v>910</v>
      </c>
      <c r="C769" s="652" t="e">
        <f>SUMIF('[11]OB 01.04.13'!$A$5:$A$1015,'[11]CONSOLIDATED TB'!A769,'[11]OB 01.04.13'!$C$5:$C$1015)</f>
        <v>#VALUE!</v>
      </c>
      <c r="D769" s="652" t="e">
        <f>SUMIF('[11]OB 01.04.13'!$A$5:$A$1015,'[11]CONSOLIDATED TB'!A769,'[11]OB 01.04.13'!$D$5:$D$1015)</f>
        <v>#VALUE!</v>
      </c>
      <c r="E769" s="653">
        <f>'[11]TRIAL ALL UNITS-Mar-14'!BK769</f>
        <v>0</v>
      </c>
      <c r="F769" s="653">
        <f>'[11]TRIAL ALL UNITS-Mar-14'!BL769</f>
        <v>0</v>
      </c>
      <c r="G769" s="653">
        <f t="shared" si="57"/>
        <v>0</v>
      </c>
      <c r="H769" s="653">
        <f t="shared" si="58"/>
        <v>0</v>
      </c>
      <c r="I769" s="653" t="e">
        <f t="shared" si="56"/>
        <v>#VALUE!</v>
      </c>
      <c r="J769" s="653" t="e">
        <f t="shared" si="56"/>
        <v>#VALUE!</v>
      </c>
      <c r="K769" s="653" t="e">
        <f t="shared" si="59"/>
        <v>#VALUE!</v>
      </c>
      <c r="L769" s="653" t="e">
        <f t="shared" si="60"/>
        <v>#VALUE!</v>
      </c>
      <c r="M769" s="1461"/>
    </row>
    <row r="770" spans="1:13" ht="13.5" thickBot="1">
      <c r="A770" s="1417">
        <v>23.405999999999999</v>
      </c>
      <c r="B770" s="1418" t="s">
        <v>912</v>
      </c>
      <c r="C770" s="652" t="e">
        <f>SUMIF('[11]OB 01.04.13'!$A$5:$A$1015,'[11]CONSOLIDATED TB'!A770,'[11]OB 01.04.13'!$C$5:$C$1015)</f>
        <v>#VALUE!</v>
      </c>
      <c r="D770" s="652" t="e">
        <f>SUMIF('[11]OB 01.04.13'!$A$5:$A$1015,'[11]CONSOLIDATED TB'!A770,'[11]OB 01.04.13'!$D$5:$D$1015)</f>
        <v>#VALUE!</v>
      </c>
      <c r="E770" s="653">
        <f>'[11]TRIAL ALL UNITS-Mar-14'!BK770</f>
        <v>0</v>
      </c>
      <c r="F770" s="653">
        <f>'[11]TRIAL ALL UNITS-Mar-14'!BL770</f>
        <v>0</v>
      </c>
      <c r="G770" s="653">
        <f t="shared" si="57"/>
        <v>0</v>
      </c>
      <c r="H770" s="653">
        <f t="shared" si="58"/>
        <v>0</v>
      </c>
      <c r="I770" s="653" t="e">
        <f t="shared" si="56"/>
        <v>#VALUE!</v>
      </c>
      <c r="J770" s="653" t="e">
        <f t="shared" si="56"/>
        <v>#VALUE!</v>
      </c>
      <c r="K770" s="653" t="e">
        <f t="shared" si="59"/>
        <v>#VALUE!</v>
      </c>
      <c r="L770" s="653" t="e">
        <f t="shared" si="60"/>
        <v>#VALUE!</v>
      </c>
    </row>
    <row r="771" spans="1:13" ht="13.5" thickBot="1">
      <c r="A771" s="1417">
        <v>23.407</v>
      </c>
      <c r="B771" s="1418" t="s">
        <v>913</v>
      </c>
      <c r="C771" s="652" t="e">
        <f>SUMIF('[11]OB 01.04.13'!$A$5:$A$1015,'[11]CONSOLIDATED TB'!A771,'[11]OB 01.04.13'!$C$5:$C$1015)</f>
        <v>#VALUE!</v>
      </c>
      <c r="D771" s="652" t="e">
        <f>SUMIF('[11]OB 01.04.13'!$A$5:$A$1015,'[11]CONSOLIDATED TB'!A771,'[11]OB 01.04.13'!$D$5:$D$1015)</f>
        <v>#VALUE!</v>
      </c>
      <c r="E771" s="653">
        <f>'[11]TRIAL ALL UNITS-Mar-14'!BK771</f>
        <v>0</v>
      </c>
      <c r="F771" s="653">
        <f>'[11]TRIAL ALL UNITS-Mar-14'!BL771</f>
        <v>0</v>
      </c>
      <c r="G771" s="653">
        <f t="shared" si="57"/>
        <v>0</v>
      </c>
      <c r="H771" s="653">
        <f t="shared" si="58"/>
        <v>0</v>
      </c>
      <c r="I771" s="653" t="e">
        <f t="shared" si="56"/>
        <v>#VALUE!</v>
      </c>
      <c r="J771" s="653" t="e">
        <f t="shared" si="56"/>
        <v>#VALUE!</v>
      </c>
      <c r="K771" s="653" t="e">
        <f t="shared" si="59"/>
        <v>#VALUE!</v>
      </c>
      <c r="L771" s="653" t="e">
        <f t="shared" si="60"/>
        <v>#VALUE!</v>
      </c>
      <c r="M771" s="1461"/>
    </row>
    <row r="772" spans="1:13" ht="13.5" thickBot="1">
      <c r="A772" s="1417">
        <v>23.408000000000001</v>
      </c>
      <c r="B772" s="1418" t="s">
        <v>554</v>
      </c>
      <c r="C772" s="652" t="e">
        <f>SUMIF('[11]OB 01.04.13'!$A$5:$A$1015,'[11]CONSOLIDATED TB'!A772,'[11]OB 01.04.13'!$C$5:$C$1015)</f>
        <v>#VALUE!</v>
      </c>
      <c r="D772" s="652" t="e">
        <f>SUMIF('[11]OB 01.04.13'!$A$5:$A$1015,'[11]CONSOLIDATED TB'!A772,'[11]OB 01.04.13'!$D$5:$D$1015)</f>
        <v>#VALUE!</v>
      </c>
      <c r="E772" s="653">
        <f>'[11]TRIAL ALL UNITS-Mar-14'!BK772</f>
        <v>0</v>
      </c>
      <c r="F772" s="653">
        <f>'[11]TRIAL ALL UNITS-Mar-14'!BL772</f>
        <v>0</v>
      </c>
      <c r="G772" s="653">
        <f t="shared" si="57"/>
        <v>0</v>
      </c>
      <c r="H772" s="653">
        <f t="shared" si="58"/>
        <v>0</v>
      </c>
      <c r="I772" s="653" t="e">
        <f t="shared" si="56"/>
        <v>#VALUE!</v>
      </c>
      <c r="J772" s="653" t="e">
        <f t="shared" si="56"/>
        <v>#VALUE!</v>
      </c>
      <c r="K772" s="653" t="e">
        <f t="shared" si="59"/>
        <v>#VALUE!</v>
      </c>
      <c r="L772" s="653" t="e">
        <f t="shared" si="60"/>
        <v>#VALUE!</v>
      </c>
    </row>
    <row r="773" spans="1:13" ht="13.5" thickBot="1">
      <c r="A773" s="1417">
        <v>23.408999999999999</v>
      </c>
      <c r="B773" s="1418" t="s">
        <v>555</v>
      </c>
      <c r="C773" s="652" t="e">
        <f>SUMIF('[11]OB 01.04.13'!$A$5:$A$1015,'[11]CONSOLIDATED TB'!A773,'[11]OB 01.04.13'!$C$5:$C$1015)</f>
        <v>#VALUE!</v>
      </c>
      <c r="D773" s="652" t="e">
        <f>SUMIF('[11]OB 01.04.13'!$A$5:$A$1015,'[11]CONSOLIDATED TB'!A773,'[11]OB 01.04.13'!$D$5:$D$1015)</f>
        <v>#VALUE!</v>
      </c>
      <c r="E773" s="653">
        <f>'[11]TRIAL ALL UNITS-Mar-14'!BK773</f>
        <v>0</v>
      </c>
      <c r="F773" s="653">
        <f>'[11]TRIAL ALL UNITS-Mar-14'!BL773</f>
        <v>0</v>
      </c>
      <c r="G773" s="653">
        <f t="shared" si="57"/>
        <v>0</v>
      </c>
      <c r="H773" s="653">
        <f t="shared" si="58"/>
        <v>0</v>
      </c>
      <c r="I773" s="653" t="e">
        <f t="shared" si="56"/>
        <v>#VALUE!</v>
      </c>
      <c r="J773" s="653" t="e">
        <f t="shared" si="56"/>
        <v>#VALUE!</v>
      </c>
      <c r="K773" s="653" t="e">
        <f t="shared" si="59"/>
        <v>#VALUE!</v>
      </c>
      <c r="L773" s="653" t="e">
        <f t="shared" si="60"/>
        <v>#VALUE!</v>
      </c>
    </row>
    <row r="774" spans="1:13" ht="13.5" thickBot="1">
      <c r="A774" s="1422">
        <v>23.41</v>
      </c>
      <c r="B774" s="1418" t="s">
        <v>1992</v>
      </c>
      <c r="C774" s="652" t="e">
        <f>SUMIF('[11]OB 01.04.13'!$A$5:$A$1015,'[11]CONSOLIDATED TB'!A774,'[11]OB 01.04.13'!$C$5:$C$1015)</f>
        <v>#VALUE!</v>
      </c>
      <c r="D774" s="652" t="e">
        <f>SUMIF('[11]OB 01.04.13'!$A$5:$A$1015,'[11]CONSOLIDATED TB'!A774,'[11]OB 01.04.13'!$D$5:$D$1015)</f>
        <v>#VALUE!</v>
      </c>
      <c r="E774" s="653">
        <f>'[11]TRIAL ALL UNITS-Mar-14'!BK774</f>
        <v>0</v>
      </c>
      <c r="F774" s="653">
        <f>'[11]TRIAL ALL UNITS-Mar-14'!BL774</f>
        <v>0</v>
      </c>
      <c r="G774" s="653">
        <f t="shared" si="57"/>
        <v>0</v>
      </c>
      <c r="H774" s="653">
        <f t="shared" si="58"/>
        <v>0</v>
      </c>
      <c r="I774" s="653" t="e">
        <f t="shared" si="56"/>
        <v>#VALUE!</v>
      </c>
      <c r="J774" s="653" t="e">
        <f t="shared" si="56"/>
        <v>#VALUE!</v>
      </c>
      <c r="K774" s="653" t="e">
        <f t="shared" si="59"/>
        <v>#VALUE!</v>
      </c>
      <c r="L774" s="653" t="e">
        <f t="shared" si="60"/>
        <v>#VALUE!</v>
      </c>
    </row>
    <row r="775" spans="1:13" ht="13.5" thickBot="1">
      <c r="A775" s="1417">
        <v>23.411000000000001</v>
      </c>
      <c r="B775" s="1418" t="s">
        <v>1993</v>
      </c>
      <c r="C775" s="652" t="e">
        <f>SUMIF('[11]OB 01.04.13'!$A$5:$A$1015,'[11]CONSOLIDATED TB'!A775,'[11]OB 01.04.13'!$C$5:$C$1015)</f>
        <v>#VALUE!</v>
      </c>
      <c r="D775" s="652" t="e">
        <f>SUMIF('[11]OB 01.04.13'!$A$5:$A$1015,'[11]CONSOLIDATED TB'!A775,'[11]OB 01.04.13'!$D$5:$D$1015)</f>
        <v>#VALUE!</v>
      </c>
      <c r="E775" s="653">
        <f>'[11]TRIAL ALL UNITS-Mar-14'!BK775</f>
        <v>0</v>
      </c>
      <c r="F775" s="653">
        <f>'[11]TRIAL ALL UNITS-Mar-14'!BL775</f>
        <v>0</v>
      </c>
      <c r="G775" s="653">
        <f t="shared" si="57"/>
        <v>0</v>
      </c>
      <c r="H775" s="653">
        <f t="shared" si="58"/>
        <v>0</v>
      </c>
      <c r="I775" s="653" t="e">
        <f t="shared" si="56"/>
        <v>#VALUE!</v>
      </c>
      <c r="J775" s="653" t="e">
        <f t="shared" si="56"/>
        <v>#VALUE!</v>
      </c>
      <c r="K775" s="653" t="e">
        <f t="shared" si="59"/>
        <v>#VALUE!</v>
      </c>
      <c r="L775" s="653" t="e">
        <f t="shared" si="60"/>
        <v>#VALUE!</v>
      </c>
    </row>
    <row r="776" spans="1:13" ht="13.5" thickBot="1">
      <c r="A776" s="1417">
        <v>23.411999999999999</v>
      </c>
      <c r="B776" s="1418" t="s">
        <v>2840</v>
      </c>
      <c r="C776" s="652" t="e">
        <f>SUMIF('[11]OB 01.04.13'!$A$5:$A$1015,'[11]CONSOLIDATED TB'!A776,'[11]OB 01.04.13'!$C$5:$C$1015)</f>
        <v>#VALUE!</v>
      </c>
      <c r="D776" s="652" t="e">
        <f>SUMIF('[11]OB 01.04.13'!$A$5:$A$1015,'[11]CONSOLIDATED TB'!A776,'[11]OB 01.04.13'!$D$5:$D$1015)</f>
        <v>#VALUE!</v>
      </c>
      <c r="E776" s="653">
        <f>'[11]TRIAL ALL UNITS-Mar-14'!BK776</f>
        <v>0</v>
      </c>
      <c r="F776" s="653">
        <f>'[11]TRIAL ALL UNITS-Mar-14'!BL776</f>
        <v>0</v>
      </c>
      <c r="G776" s="653">
        <f t="shared" si="57"/>
        <v>0</v>
      </c>
      <c r="H776" s="653">
        <f t="shared" si="58"/>
        <v>0</v>
      </c>
      <c r="I776" s="653" t="e">
        <f t="shared" si="56"/>
        <v>#VALUE!</v>
      </c>
      <c r="J776" s="653" t="e">
        <f t="shared" si="56"/>
        <v>#VALUE!</v>
      </c>
      <c r="K776" s="653" t="e">
        <f t="shared" si="59"/>
        <v>#VALUE!</v>
      </c>
      <c r="L776" s="653" t="e">
        <f t="shared" si="60"/>
        <v>#VALUE!</v>
      </c>
    </row>
    <row r="777" spans="1:13" ht="13.5" thickBot="1">
      <c r="A777" s="1417">
        <v>23.413</v>
      </c>
      <c r="B777" s="1418" t="s">
        <v>2841</v>
      </c>
      <c r="C777" s="652" t="e">
        <f>SUMIF('[11]OB 01.04.13'!$A$5:$A$1015,'[11]CONSOLIDATED TB'!A777,'[11]OB 01.04.13'!$C$5:$C$1015)</f>
        <v>#VALUE!</v>
      </c>
      <c r="D777" s="652" t="e">
        <f>SUMIF('[11]OB 01.04.13'!$A$5:$A$1015,'[11]CONSOLIDATED TB'!A777,'[11]OB 01.04.13'!$D$5:$D$1015)</f>
        <v>#VALUE!</v>
      </c>
      <c r="E777" s="653">
        <f>'[11]TRIAL ALL UNITS-Mar-14'!BK777</f>
        <v>0</v>
      </c>
      <c r="F777" s="653">
        <f>'[11]TRIAL ALL UNITS-Mar-14'!BL777</f>
        <v>0</v>
      </c>
      <c r="G777" s="653">
        <f t="shared" si="57"/>
        <v>0</v>
      </c>
      <c r="H777" s="653">
        <f t="shared" si="58"/>
        <v>0</v>
      </c>
      <c r="I777" s="653" t="e">
        <f t="shared" si="56"/>
        <v>#VALUE!</v>
      </c>
      <c r="J777" s="653" t="e">
        <f t="shared" si="56"/>
        <v>#VALUE!</v>
      </c>
      <c r="K777" s="653" t="e">
        <f t="shared" si="59"/>
        <v>#VALUE!</v>
      </c>
      <c r="L777" s="653" t="e">
        <f t="shared" si="60"/>
        <v>#VALUE!</v>
      </c>
    </row>
    <row r="778" spans="1:13" ht="13.5" thickBot="1">
      <c r="A778" s="1417">
        <v>23.414000000000001</v>
      </c>
      <c r="B778" s="1418" t="s">
        <v>2842</v>
      </c>
      <c r="C778" s="652" t="e">
        <f>SUMIF('[11]OB 01.04.13'!$A$5:$A$1015,'[11]CONSOLIDATED TB'!A778,'[11]OB 01.04.13'!$C$5:$C$1015)</f>
        <v>#VALUE!</v>
      </c>
      <c r="D778" s="652" t="e">
        <f>SUMIF('[11]OB 01.04.13'!$A$5:$A$1015,'[11]CONSOLIDATED TB'!A778,'[11]OB 01.04.13'!$D$5:$D$1015)</f>
        <v>#VALUE!</v>
      </c>
      <c r="E778" s="653">
        <f>'[11]TRIAL ALL UNITS-Mar-14'!BK778</f>
        <v>0</v>
      </c>
      <c r="F778" s="653">
        <f>'[11]TRIAL ALL UNITS-Mar-14'!BL778</f>
        <v>0</v>
      </c>
      <c r="G778" s="653">
        <f t="shared" si="57"/>
        <v>0</v>
      </c>
      <c r="H778" s="653">
        <f t="shared" si="58"/>
        <v>0</v>
      </c>
      <c r="I778" s="653" t="e">
        <f t="shared" si="56"/>
        <v>#VALUE!</v>
      </c>
      <c r="J778" s="653" t="e">
        <f t="shared" si="56"/>
        <v>#VALUE!</v>
      </c>
      <c r="K778" s="653" t="e">
        <f t="shared" si="59"/>
        <v>#VALUE!</v>
      </c>
      <c r="L778" s="653" t="e">
        <f t="shared" si="60"/>
        <v>#VALUE!</v>
      </c>
    </row>
    <row r="779" spans="1:13" ht="13.5" thickBot="1">
      <c r="A779" s="1417">
        <v>23.414999999999999</v>
      </c>
      <c r="B779" s="1418" t="s">
        <v>686</v>
      </c>
      <c r="C779" s="652" t="e">
        <f>SUMIF('[11]OB 01.04.13'!$A$5:$A$1015,'[11]CONSOLIDATED TB'!A779,'[11]OB 01.04.13'!$C$5:$C$1015)</f>
        <v>#VALUE!</v>
      </c>
      <c r="D779" s="652" t="e">
        <f>SUMIF('[11]OB 01.04.13'!$A$5:$A$1015,'[11]CONSOLIDATED TB'!A779,'[11]OB 01.04.13'!$D$5:$D$1015)</f>
        <v>#VALUE!</v>
      </c>
      <c r="E779" s="653">
        <f>'[11]TRIAL ALL UNITS-Mar-14'!BK779</f>
        <v>0</v>
      </c>
      <c r="F779" s="653">
        <f>'[11]TRIAL ALL UNITS-Mar-14'!BL779</f>
        <v>169343.94</v>
      </c>
      <c r="G779" s="653">
        <f t="shared" si="57"/>
        <v>0</v>
      </c>
      <c r="H779" s="653">
        <f t="shared" si="58"/>
        <v>169343.94</v>
      </c>
      <c r="I779" s="653" t="e">
        <f t="shared" si="56"/>
        <v>#VALUE!</v>
      </c>
      <c r="J779" s="653" t="e">
        <f t="shared" si="56"/>
        <v>#VALUE!</v>
      </c>
      <c r="K779" s="653" t="e">
        <f t="shared" si="59"/>
        <v>#VALUE!</v>
      </c>
      <c r="L779" s="653" t="e">
        <f t="shared" si="60"/>
        <v>#VALUE!</v>
      </c>
    </row>
    <row r="780" spans="1:13" s="1427" customFormat="1" ht="13.5" thickBot="1">
      <c r="A780" s="1425">
        <v>23.416</v>
      </c>
      <c r="B780" s="1436" t="s">
        <v>437</v>
      </c>
      <c r="C780" s="652" t="e">
        <f>SUMIF('[11]OB 01.04.13'!$A$5:$A$1015,'[11]CONSOLIDATED TB'!A780,'[11]OB 01.04.13'!$C$5:$C$1015)</f>
        <v>#VALUE!</v>
      </c>
      <c r="D780" s="652" t="e">
        <f>SUMIF('[11]OB 01.04.13'!$A$5:$A$1015,'[11]CONSOLIDATED TB'!A780,'[11]OB 01.04.13'!$D$5:$D$1015)</f>
        <v>#VALUE!</v>
      </c>
      <c r="E780" s="653">
        <f>'[11]TRIAL ALL UNITS-Mar-14'!BK780</f>
        <v>0</v>
      </c>
      <c r="F780" s="653">
        <f>'[11]TRIAL ALL UNITS-Mar-14'!BL780</f>
        <v>0</v>
      </c>
      <c r="G780" s="653">
        <f t="shared" si="57"/>
        <v>0</v>
      </c>
      <c r="H780" s="653">
        <f t="shared" si="58"/>
        <v>0</v>
      </c>
      <c r="I780" s="653" t="e">
        <f t="shared" si="56"/>
        <v>#VALUE!</v>
      </c>
      <c r="J780" s="653" t="e">
        <f t="shared" si="56"/>
        <v>#VALUE!</v>
      </c>
      <c r="K780" s="653" t="e">
        <f t="shared" si="59"/>
        <v>#VALUE!</v>
      </c>
      <c r="L780" s="653" t="e">
        <f t="shared" si="60"/>
        <v>#VALUE!</v>
      </c>
    </row>
    <row r="781" spans="1:13" s="1427" customFormat="1" ht="13.5" thickBot="1">
      <c r="A781" s="1425">
        <v>23.417000000000002</v>
      </c>
      <c r="B781" s="1436" t="s">
        <v>1996</v>
      </c>
      <c r="C781" s="652" t="e">
        <f>SUMIF('[11]OB 01.04.13'!$A$5:$A$1015,'[11]CONSOLIDATED TB'!A781,'[11]OB 01.04.13'!$C$5:$C$1015)</f>
        <v>#VALUE!</v>
      </c>
      <c r="D781" s="652" t="e">
        <f>SUMIF('[11]OB 01.04.13'!$A$5:$A$1015,'[11]CONSOLIDATED TB'!A781,'[11]OB 01.04.13'!$D$5:$D$1015)</f>
        <v>#VALUE!</v>
      </c>
      <c r="E781" s="653">
        <f>'[11]TRIAL ALL UNITS-Mar-14'!BK781</f>
        <v>0</v>
      </c>
      <c r="F781" s="653">
        <f>'[11]TRIAL ALL UNITS-Mar-14'!BL781</f>
        <v>0</v>
      </c>
      <c r="G781" s="653">
        <f t="shared" si="57"/>
        <v>0</v>
      </c>
      <c r="H781" s="653">
        <f t="shared" si="58"/>
        <v>0</v>
      </c>
      <c r="I781" s="653" t="e">
        <f t="shared" si="56"/>
        <v>#VALUE!</v>
      </c>
      <c r="J781" s="653" t="e">
        <f t="shared" si="56"/>
        <v>#VALUE!</v>
      </c>
      <c r="K781" s="653" t="e">
        <f t="shared" si="59"/>
        <v>#VALUE!</v>
      </c>
      <c r="L781" s="653" t="e">
        <f t="shared" si="60"/>
        <v>#VALUE!</v>
      </c>
    </row>
    <row r="782" spans="1:13" s="1421" customFormat="1" ht="13.5" thickBot="1">
      <c r="A782" s="1471" t="s">
        <v>559</v>
      </c>
      <c r="B782" s="1475" t="s">
        <v>2843</v>
      </c>
      <c r="C782" s="652" t="e">
        <f>SUMIF('[11]OB 01.04.13'!$A$5:$A$1015,'[11]CONSOLIDATED TB'!A782,'[11]OB 01.04.13'!$C$5:$C$1015)</f>
        <v>#VALUE!</v>
      </c>
      <c r="D782" s="652" t="e">
        <f>SUMIF('[11]OB 01.04.13'!$A$5:$A$1015,'[11]CONSOLIDATED TB'!A782,'[11]OB 01.04.13'!$D$5:$D$1015)</f>
        <v>#VALUE!</v>
      </c>
      <c r="E782" s="656">
        <f>'[11]TRIAL ALL UNITS-Mar-14'!BK782</f>
        <v>0</v>
      </c>
      <c r="F782" s="656">
        <f>'[11]TRIAL ALL UNITS-Mar-14'!BL782</f>
        <v>0</v>
      </c>
      <c r="G782" s="653">
        <f t="shared" si="57"/>
        <v>0</v>
      </c>
      <c r="H782" s="653">
        <f t="shared" si="58"/>
        <v>0</v>
      </c>
      <c r="I782" s="656" t="e">
        <f t="shared" si="56"/>
        <v>#VALUE!</v>
      </c>
      <c r="J782" s="656" t="e">
        <f t="shared" si="56"/>
        <v>#VALUE!</v>
      </c>
      <c r="K782" s="656" t="e">
        <f t="shared" si="59"/>
        <v>#VALUE!</v>
      </c>
      <c r="L782" s="656" t="e">
        <f t="shared" si="60"/>
        <v>#VALUE!</v>
      </c>
    </row>
    <row r="783" spans="1:13" s="1421" customFormat="1" ht="13.5" thickBot="1">
      <c r="A783" s="1471" t="s">
        <v>458</v>
      </c>
      <c r="B783" s="1475" t="s">
        <v>2856</v>
      </c>
      <c r="C783" s="652" t="e">
        <f>SUMIF('[11]OB 01.04.13'!$A$5:$A$1015,'[11]CONSOLIDATED TB'!A783,'[11]OB 01.04.13'!$C$5:$C$1015)</f>
        <v>#VALUE!</v>
      </c>
      <c r="D783" s="652" t="e">
        <f>SUMIF('[11]OB 01.04.13'!$A$5:$A$1015,'[11]CONSOLIDATED TB'!A783,'[11]OB 01.04.13'!$D$5:$D$1015)</f>
        <v>#VALUE!</v>
      </c>
      <c r="E783" s="656">
        <f>'[11]TRIAL ALL UNITS-Mar-14'!BK783</f>
        <v>0</v>
      </c>
      <c r="F783" s="656">
        <f>'[11]TRIAL ALL UNITS-Mar-14'!BL783</f>
        <v>0</v>
      </c>
      <c r="G783" s="653">
        <f t="shared" si="57"/>
        <v>0</v>
      </c>
      <c r="H783" s="653">
        <f t="shared" si="58"/>
        <v>0</v>
      </c>
      <c r="I783" s="656" t="e">
        <f t="shared" ref="I783:J846" si="61">+C783+G783</f>
        <v>#VALUE!</v>
      </c>
      <c r="J783" s="656" t="e">
        <f t="shared" si="61"/>
        <v>#VALUE!</v>
      </c>
      <c r="K783" s="656" t="e">
        <f t="shared" si="59"/>
        <v>#VALUE!</v>
      </c>
      <c r="L783" s="656" t="e">
        <f t="shared" si="60"/>
        <v>#VALUE!</v>
      </c>
    </row>
    <row r="784" spans="1:13" ht="13.5" thickBot="1">
      <c r="A784" s="1417">
        <v>23.460999999999999</v>
      </c>
      <c r="B784" s="1418" t="s">
        <v>2857</v>
      </c>
      <c r="C784" s="652" t="e">
        <f>SUMIF('[11]OB 01.04.13'!$A$5:$A$1015,'[11]CONSOLIDATED TB'!A784,'[11]OB 01.04.13'!$C$5:$C$1015)</f>
        <v>#VALUE!</v>
      </c>
      <c r="D784" s="652" t="e">
        <f>SUMIF('[11]OB 01.04.13'!$A$5:$A$1015,'[11]CONSOLIDATED TB'!A784,'[11]OB 01.04.13'!$D$5:$D$1015)</f>
        <v>#VALUE!</v>
      </c>
      <c r="E784" s="653">
        <f>'[11]TRIAL ALL UNITS-Mar-14'!BK784</f>
        <v>0</v>
      </c>
      <c r="F784" s="653">
        <f>'[11]TRIAL ALL UNITS-Mar-14'!BL784</f>
        <v>0</v>
      </c>
      <c r="G784" s="653">
        <f t="shared" ref="G784:G847" si="62">IF(E784&gt;F784,E784-F784,0)</f>
        <v>0</v>
      </c>
      <c r="H784" s="653">
        <f t="shared" ref="H784:H847" si="63">IF(F784&gt;E784,F784-E784,0)</f>
        <v>0</v>
      </c>
      <c r="I784" s="653" t="e">
        <f t="shared" si="61"/>
        <v>#VALUE!</v>
      </c>
      <c r="J784" s="653" t="e">
        <f t="shared" si="61"/>
        <v>#VALUE!</v>
      </c>
      <c r="K784" s="653" t="e">
        <f t="shared" ref="K784:K847" si="64">IF(I784&gt;J784,I784-J784,0)</f>
        <v>#VALUE!</v>
      </c>
      <c r="L784" s="653" t="e">
        <f t="shared" ref="L784:L847" si="65">IF(J784&gt;I784,J784-I784,0)</f>
        <v>#VALUE!</v>
      </c>
    </row>
    <row r="785" spans="1:12" ht="13.5" thickBot="1">
      <c r="A785" s="1417">
        <v>23.462</v>
      </c>
      <c r="B785" s="1418" t="s">
        <v>2858</v>
      </c>
      <c r="C785" s="652" t="e">
        <f>SUMIF('[11]OB 01.04.13'!$A$5:$A$1015,'[11]CONSOLIDATED TB'!A785,'[11]OB 01.04.13'!$C$5:$C$1015)</f>
        <v>#VALUE!</v>
      </c>
      <c r="D785" s="652" t="e">
        <f>SUMIF('[11]OB 01.04.13'!$A$5:$A$1015,'[11]CONSOLIDATED TB'!A785,'[11]OB 01.04.13'!$D$5:$D$1015)</f>
        <v>#VALUE!</v>
      </c>
      <c r="E785" s="653">
        <f>'[11]TRIAL ALL UNITS-Mar-14'!BK785</f>
        <v>0</v>
      </c>
      <c r="F785" s="653">
        <f>'[11]TRIAL ALL UNITS-Mar-14'!BL785</f>
        <v>0</v>
      </c>
      <c r="G785" s="653">
        <f t="shared" si="62"/>
        <v>0</v>
      </c>
      <c r="H785" s="653">
        <f t="shared" si="63"/>
        <v>0</v>
      </c>
      <c r="I785" s="653" t="e">
        <f t="shared" si="61"/>
        <v>#VALUE!</v>
      </c>
      <c r="J785" s="653" t="e">
        <f t="shared" si="61"/>
        <v>#VALUE!</v>
      </c>
      <c r="K785" s="653" t="e">
        <f t="shared" si="64"/>
        <v>#VALUE!</v>
      </c>
      <c r="L785" s="653" t="e">
        <f t="shared" si="65"/>
        <v>#VALUE!</v>
      </c>
    </row>
    <row r="786" spans="1:12" s="1421" customFormat="1" ht="13.5" thickBot="1">
      <c r="A786" s="1417">
        <v>23.463000000000001</v>
      </c>
      <c r="B786" s="1418" t="s">
        <v>2859</v>
      </c>
      <c r="C786" s="652" t="e">
        <f>SUMIF('[11]OB 01.04.13'!$A$5:$A$1015,'[11]CONSOLIDATED TB'!A786,'[11]OB 01.04.13'!$C$5:$C$1015)</f>
        <v>#VALUE!</v>
      </c>
      <c r="D786" s="652" t="e">
        <f>SUMIF('[11]OB 01.04.13'!$A$5:$A$1015,'[11]CONSOLIDATED TB'!A786,'[11]OB 01.04.13'!$D$5:$D$1015)</f>
        <v>#VALUE!</v>
      </c>
      <c r="E786" s="653">
        <f>'[11]TRIAL ALL UNITS-Mar-14'!BK786</f>
        <v>0</v>
      </c>
      <c r="F786" s="653">
        <f>'[11]TRIAL ALL UNITS-Mar-14'!BL786</f>
        <v>0</v>
      </c>
      <c r="G786" s="653">
        <f t="shared" si="62"/>
        <v>0</v>
      </c>
      <c r="H786" s="653">
        <f t="shared" si="63"/>
        <v>0</v>
      </c>
      <c r="I786" s="653" t="e">
        <f t="shared" si="61"/>
        <v>#VALUE!</v>
      </c>
      <c r="J786" s="653" t="e">
        <f t="shared" si="61"/>
        <v>#VALUE!</v>
      </c>
      <c r="K786" s="653" t="e">
        <f t="shared" si="64"/>
        <v>#VALUE!</v>
      </c>
      <c r="L786" s="653" t="e">
        <f t="shared" si="65"/>
        <v>#VALUE!</v>
      </c>
    </row>
    <row r="787" spans="1:12" s="1421" customFormat="1" ht="13.5" thickBot="1">
      <c r="A787" s="1471" t="s">
        <v>1125</v>
      </c>
      <c r="B787" s="1475" t="s">
        <v>2838</v>
      </c>
      <c r="C787" s="652" t="e">
        <f>SUMIF('[11]OB 01.04.13'!$A$5:$A$1015,'[11]CONSOLIDATED TB'!A787,'[11]OB 01.04.13'!$C$5:$C$1015)</f>
        <v>#VALUE!</v>
      </c>
      <c r="D787" s="652" t="e">
        <f>SUMIF('[11]OB 01.04.13'!$A$5:$A$1015,'[11]CONSOLIDATED TB'!A787,'[11]OB 01.04.13'!$D$5:$D$1015)</f>
        <v>#VALUE!</v>
      </c>
      <c r="E787" s="656">
        <f>'[11]TRIAL ALL UNITS-Mar-14'!BK787</f>
        <v>0</v>
      </c>
      <c r="F787" s="656">
        <f>'[11]TRIAL ALL UNITS-Mar-14'!BL787</f>
        <v>0</v>
      </c>
      <c r="G787" s="653">
        <f t="shared" si="62"/>
        <v>0</v>
      </c>
      <c r="H787" s="653">
        <f t="shared" si="63"/>
        <v>0</v>
      </c>
      <c r="I787" s="656" t="e">
        <f t="shared" si="61"/>
        <v>#VALUE!</v>
      </c>
      <c r="J787" s="656" t="e">
        <f t="shared" si="61"/>
        <v>#VALUE!</v>
      </c>
      <c r="K787" s="656" t="e">
        <f t="shared" si="64"/>
        <v>#VALUE!</v>
      </c>
      <c r="L787" s="656" t="e">
        <f t="shared" si="65"/>
        <v>#VALUE!</v>
      </c>
    </row>
    <row r="788" spans="1:12" s="1421" customFormat="1" ht="13.5" thickBot="1">
      <c r="A788" s="1471" t="s">
        <v>611</v>
      </c>
      <c r="B788" s="1475" t="s">
        <v>2856</v>
      </c>
      <c r="C788" s="652" t="e">
        <f>SUMIF('[11]OB 01.04.13'!$A$5:$A$1015,'[11]CONSOLIDATED TB'!A788,'[11]OB 01.04.13'!$C$5:$C$1015)</f>
        <v>#VALUE!</v>
      </c>
      <c r="D788" s="652" t="e">
        <f>SUMIF('[11]OB 01.04.13'!$A$5:$A$1015,'[11]CONSOLIDATED TB'!A788,'[11]OB 01.04.13'!$D$5:$D$1015)</f>
        <v>#VALUE!</v>
      </c>
      <c r="E788" s="656">
        <f>'[11]TRIAL ALL UNITS-Mar-14'!BK788</f>
        <v>0</v>
      </c>
      <c r="F788" s="656">
        <f>'[11]TRIAL ALL UNITS-Mar-14'!BL788</f>
        <v>0</v>
      </c>
      <c r="G788" s="653">
        <f t="shared" si="62"/>
        <v>0</v>
      </c>
      <c r="H788" s="653">
        <f t="shared" si="63"/>
        <v>0</v>
      </c>
      <c r="I788" s="656" t="e">
        <f t="shared" si="61"/>
        <v>#VALUE!</v>
      </c>
      <c r="J788" s="656" t="e">
        <f t="shared" si="61"/>
        <v>#VALUE!</v>
      </c>
      <c r="K788" s="656" t="e">
        <f t="shared" si="64"/>
        <v>#VALUE!</v>
      </c>
      <c r="L788" s="656" t="e">
        <f t="shared" si="65"/>
        <v>#VALUE!</v>
      </c>
    </row>
    <row r="789" spans="1:12" ht="13.5" thickBot="1">
      <c r="A789" s="1417">
        <v>23.465</v>
      </c>
      <c r="B789" s="1418" t="s">
        <v>2860</v>
      </c>
      <c r="C789" s="652" t="e">
        <f>SUMIF('[11]OB 01.04.13'!$A$5:$A$1015,'[11]CONSOLIDATED TB'!A789,'[11]OB 01.04.13'!$C$5:$C$1015)</f>
        <v>#VALUE!</v>
      </c>
      <c r="D789" s="652" t="e">
        <f>SUMIF('[11]OB 01.04.13'!$A$5:$A$1015,'[11]CONSOLIDATED TB'!A789,'[11]OB 01.04.13'!$D$5:$D$1015)</f>
        <v>#VALUE!</v>
      </c>
      <c r="E789" s="653">
        <f>'[11]TRIAL ALL UNITS-Mar-14'!BK789</f>
        <v>0</v>
      </c>
      <c r="F789" s="653">
        <f>'[11]TRIAL ALL UNITS-Mar-14'!BL789</f>
        <v>0</v>
      </c>
      <c r="G789" s="653">
        <f t="shared" si="62"/>
        <v>0</v>
      </c>
      <c r="H789" s="653">
        <f t="shared" si="63"/>
        <v>0</v>
      </c>
      <c r="I789" s="653" t="e">
        <f t="shared" si="61"/>
        <v>#VALUE!</v>
      </c>
      <c r="J789" s="653" t="e">
        <f t="shared" si="61"/>
        <v>#VALUE!</v>
      </c>
      <c r="K789" s="653" t="e">
        <f t="shared" si="64"/>
        <v>#VALUE!</v>
      </c>
      <c r="L789" s="653" t="e">
        <f t="shared" si="65"/>
        <v>#VALUE!</v>
      </c>
    </row>
    <row r="790" spans="1:12" ht="13.5" thickBot="1">
      <c r="A790" s="1417">
        <v>23.466000000000001</v>
      </c>
      <c r="B790" s="1418" t="s">
        <v>2861</v>
      </c>
      <c r="C790" s="652" t="e">
        <f>SUMIF('[11]OB 01.04.13'!$A$5:$A$1015,'[11]CONSOLIDATED TB'!A790,'[11]OB 01.04.13'!$C$5:$C$1015)</f>
        <v>#VALUE!</v>
      </c>
      <c r="D790" s="652" t="e">
        <f>SUMIF('[11]OB 01.04.13'!$A$5:$A$1015,'[11]CONSOLIDATED TB'!A790,'[11]OB 01.04.13'!$D$5:$D$1015)</f>
        <v>#VALUE!</v>
      </c>
      <c r="E790" s="653">
        <f>'[11]TRIAL ALL UNITS-Mar-14'!BK790</f>
        <v>0</v>
      </c>
      <c r="F790" s="653">
        <f>'[11]TRIAL ALL UNITS-Mar-14'!BL790</f>
        <v>0</v>
      </c>
      <c r="G790" s="653">
        <f t="shared" si="62"/>
        <v>0</v>
      </c>
      <c r="H790" s="653">
        <f t="shared" si="63"/>
        <v>0</v>
      </c>
      <c r="I790" s="653" t="e">
        <f t="shared" si="61"/>
        <v>#VALUE!</v>
      </c>
      <c r="J790" s="653" t="e">
        <f t="shared" si="61"/>
        <v>#VALUE!</v>
      </c>
      <c r="K790" s="653" t="e">
        <f t="shared" si="64"/>
        <v>#VALUE!</v>
      </c>
      <c r="L790" s="653" t="e">
        <f t="shared" si="65"/>
        <v>#VALUE!</v>
      </c>
    </row>
    <row r="791" spans="1:12" ht="13.5" thickBot="1">
      <c r="A791" s="1417">
        <v>23.466999999999999</v>
      </c>
      <c r="B791" s="1418" t="s">
        <v>2862</v>
      </c>
      <c r="C791" s="652" t="e">
        <f>SUMIF('[11]OB 01.04.13'!$A$5:$A$1015,'[11]CONSOLIDATED TB'!A791,'[11]OB 01.04.13'!$C$5:$C$1015)</f>
        <v>#VALUE!</v>
      </c>
      <c r="D791" s="652" t="e">
        <f>SUMIF('[11]OB 01.04.13'!$A$5:$A$1015,'[11]CONSOLIDATED TB'!A791,'[11]OB 01.04.13'!$D$5:$D$1015)</f>
        <v>#VALUE!</v>
      </c>
      <c r="E791" s="653">
        <f>'[11]TRIAL ALL UNITS-Mar-14'!BK791</f>
        <v>0</v>
      </c>
      <c r="F791" s="653">
        <f>'[11]TRIAL ALL UNITS-Mar-14'!BL791</f>
        <v>0</v>
      </c>
      <c r="G791" s="653">
        <f t="shared" si="62"/>
        <v>0</v>
      </c>
      <c r="H791" s="653">
        <f t="shared" si="63"/>
        <v>0</v>
      </c>
      <c r="I791" s="653" t="e">
        <f t="shared" si="61"/>
        <v>#VALUE!</v>
      </c>
      <c r="J791" s="653" t="e">
        <f t="shared" si="61"/>
        <v>#VALUE!</v>
      </c>
      <c r="K791" s="653" t="e">
        <f t="shared" si="64"/>
        <v>#VALUE!</v>
      </c>
      <c r="L791" s="653" t="e">
        <f t="shared" si="65"/>
        <v>#VALUE!</v>
      </c>
    </row>
    <row r="792" spans="1:12" s="1421" customFormat="1" ht="13.5" thickBot="1">
      <c r="A792" s="1471" t="s">
        <v>1125</v>
      </c>
      <c r="B792" s="1475" t="s">
        <v>2838</v>
      </c>
      <c r="C792" s="652" t="e">
        <f>SUMIF('[11]OB 01.04.13'!$A$5:$A$1015,'[11]CONSOLIDATED TB'!A792,'[11]OB 01.04.13'!$C$5:$C$1015)</f>
        <v>#VALUE!</v>
      </c>
      <c r="D792" s="652" t="e">
        <f>SUMIF('[11]OB 01.04.13'!$A$5:$A$1015,'[11]CONSOLIDATED TB'!A792,'[11]OB 01.04.13'!$D$5:$D$1015)</f>
        <v>#VALUE!</v>
      </c>
      <c r="E792" s="656">
        <f>'[11]TRIAL ALL UNITS-Mar-14'!BK792</f>
        <v>0</v>
      </c>
      <c r="F792" s="656">
        <f>'[11]TRIAL ALL UNITS-Mar-14'!BL792</f>
        <v>0</v>
      </c>
      <c r="G792" s="653">
        <f t="shared" si="62"/>
        <v>0</v>
      </c>
      <c r="H792" s="653">
        <f t="shared" si="63"/>
        <v>0</v>
      </c>
      <c r="I792" s="656" t="e">
        <f t="shared" si="61"/>
        <v>#VALUE!</v>
      </c>
      <c r="J792" s="656" t="e">
        <f t="shared" si="61"/>
        <v>#VALUE!</v>
      </c>
      <c r="K792" s="656" t="e">
        <f t="shared" si="64"/>
        <v>#VALUE!</v>
      </c>
      <c r="L792" s="656" t="e">
        <f t="shared" si="65"/>
        <v>#VALUE!</v>
      </c>
    </row>
    <row r="793" spans="1:12" s="1421" customFormat="1" ht="13.5" thickBot="1">
      <c r="A793" s="1471" t="s">
        <v>460</v>
      </c>
      <c r="B793" s="1475" t="s">
        <v>2863</v>
      </c>
      <c r="C793" s="652" t="e">
        <f>SUMIF('[11]OB 01.04.13'!$A$5:$A$1015,'[11]CONSOLIDATED TB'!A793,'[11]OB 01.04.13'!$C$5:$C$1015)</f>
        <v>#VALUE!</v>
      </c>
      <c r="D793" s="652" t="e">
        <f>SUMIF('[11]OB 01.04.13'!$A$5:$A$1015,'[11]CONSOLIDATED TB'!A793,'[11]OB 01.04.13'!$D$5:$D$1015)</f>
        <v>#VALUE!</v>
      </c>
      <c r="E793" s="656">
        <f>'[11]TRIAL ALL UNITS-Mar-14'!BK793</f>
        <v>0</v>
      </c>
      <c r="F793" s="656">
        <f>'[11]TRIAL ALL UNITS-Mar-14'!BL793</f>
        <v>0</v>
      </c>
      <c r="G793" s="653">
        <f t="shared" si="62"/>
        <v>0</v>
      </c>
      <c r="H793" s="653">
        <f t="shared" si="63"/>
        <v>0</v>
      </c>
      <c r="I793" s="656" t="e">
        <f t="shared" si="61"/>
        <v>#VALUE!</v>
      </c>
      <c r="J793" s="656" t="e">
        <f t="shared" si="61"/>
        <v>#VALUE!</v>
      </c>
      <c r="K793" s="656" t="e">
        <f t="shared" si="64"/>
        <v>#VALUE!</v>
      </c>
      <c r="L793" s="656" t="e">
        <f t="shared" si="65"/>
        <v>#VALUE!</v>
      </c>
    </row>
    <row r="794" spans="1:12" ht="13.5" thickBot="1">
      <c r="A794" s="1417">
        <v>23.501000000000001</v>
      </c>
      <c r="B794" s="1418" t="s">
        <v>683</v>
      </c>
      <c r="C794" s="652" t="e">
        <f>SUMIF('[11]OB 01.04.13'!$A$5:$A$1015,'[11]CONSOLIDATED TB'!A794,'[11]OB 01.04.13'!$C$5:$C$1015)</f>
        <v>#VALUE!</v>
      </c>
      <c r="D794" s="652" t="e">
        <f>SUMIF('[11]OB 01.04.13'!$A$5:$A$1015,'[11]CONSOLIDATED TB'!A794,'[11]OB 01.04.13'!$D$5:$D$1015)</f>
        <v>#VALUE!</v>
      </c>
      <c r="E794" s="653">
        <f>'[11]TRIAL ALL UNITS-Mar-14'!BK794</f>
        <v>64497039.990000248</v>
      </c>
      <c r="F794" s="653">
        <f>'[11]TRIAL ALL UNITS-Mar-14'!BL794</f>
        <v>0</v>
      </c>
      <c r="G794" s="653">
        <f t="shared" si="62"/>
        <v>64497039.990000248</v>
      </c>
      <c r="H794" s="653">
        <f t="shared" si="63"/>
        <v>0</v>
      </c>
      <c r="I794" s="653" t="e">
        <f t="shared" si="61"/>
        <v>#VALUE!</v>
      </c>
      <c r="J794" s="653" t="e">
        <f t="shared" si="61"/>
        <v>#VALUE!</v>
      </c>
      <c r="K794" s="653" t="e">
        <f t="shared" si="64"/>
        <v>#VALUE!</v>
      </c>
      <c r="L794" s="653" t="e">
        <f t="shared" si="65"/>
        <v>#VALUE!</v>
      </c>
    </row>
    <row r="795" spans="1:12" ht="13.5" thickBot="1">
      <c r="A795" s="1417">
        <v>23.501999999999999</v>
      </c>
      <c r="B795" s="1418" t="s">
        <v>1370</v>
      </c>
      <c r="C795" s="652" t="e">
        <f>SUMIF('[11]OB 01.04.13'!$A$5:$A$1015,'[11]CONSOLIDATED TB'!A795,'[11]OB 01.04.13'!$C$5:$C$1015)</f>
        <v>#VALUE!</v>
      </c>
      <c r="D795" s="652" t="e">
        <f>SUMIF('[11]OB 01.04.13'!$A$5:$A$1015,'[11]CONSOLIDATED TB'!A795,'[11]OB 01.04.13'!$D$5:$D$1015)</f>
        <v>#VALUE!</v>
      </c>
      <c r="E795" s="653">
        <f>'[11]TRIAL ALL UNITS-Mar-14'!BK795</f>
        <v>11482675.910000086</v>
      </c>
      <c r="F795" s="653">
        <f>'[11]TRIAL ALL UNITS-Mar-14'!BL795</f>
        <v>0</v>
      </c>
      <c r="G795" s="653">
        <f t="shared" si="62"/>
        <v>11482675.910000086</v>
      </c>
      <c r="H795" s="653">
        <f t="shared" si="63"/>
        <v>0</v>
      </c>
      <c r="I795" s="653" t="e">
        <f t="shared" si="61"/>
        <v>#VALUE!</v>
      </c>
      <c r="J795" s="653" t="e">
        <f t="shared" si="61"/>
        <v>#VALUE!</v>
      </c>
      <c r="K795" s="653" t="e">
        <f t="shared" si="64"/>
        <v>#VALUE!</v>
      </c>
      <c r="L795" s="653" t="e">
        <f t="shared" si="65"/>
        <v>#VALUE!</v>
      </c>
    </row>
    <row r="796" spans="1:12" ht="13.5" thickBot="1">
      <c r="A796" s="1417">
        <v>23.503</v>
      </c>
      <c r="B796" s="1418" t="s">
        <v>1990</v>
      </c>
      <c r="C796" s="652" t="e">
        <f>SUMIF('[11]OB 01.04.13'!$A$5:$A$1015,'[11]CONSOLIDATED TB'!A796,'[11]OB 01.04.13'!$C$5:$C$1015)</f>
        <v>#VALUE!</v>
      </c>
      <c r="D796" s="652" t="e">
        <f>SUMIF('[11]OB 01.04.13'!$A$5:$A$1015,'[11]CONSOLIDATED TB'!A796,'[11]OB 01.04.13'!$D$5:$D$1015)</f>
        <v>#VALUE!</v>
      </c>
      <c r="E796" s="653">
        <f>'[11]TRIAL ALL UNITS-Mar-14'!BK796</f>
        <v>0</v>
      </c>
      <c r="F796" s="653">
        <f>'[11]TRIAL ALL UNITS-Mar-14'!BL796</f>
        <v>1791391.6099999994</v>
      </c>
      <c r="G796" s="653">
        <f t="shared" si="62"/>
        <v>0</v>
      </c>
      <c r="H796" s="653">
        <f t="shared" si="63"/>
        <v>1791391.6099999994</v>
      </c>
      <c r="I796" s="653" t="e">
        <f t="shared" si="61"/>
        <v>#VALUE!</v>
      </c>
      <c r="J796" s="653" t="e">
        <f t="shared" si="61"/>
        <v>#VALUE!</v>
      </c>
      <c r="K796" s="653" t="e">
        <f t="shared" si="64"/>
        <v>#VALUE!</v>
      </c>
      <c r="L796" s="653" t="e">
        <f t="shared" si="65"/>
        <v>#VALUE!</v>
      </c>
    </row>
    <row r="797" spans="1:12" ht="13.5" thickBot="1">
      <c r="A797" s="1417">
        <v>23.504000000000001</v>
      </c>
      <c r="B797" s="1418" t="s">
        <v>1991</v>
      </c>
      <c r="C797" s="652" t="e">
        <f>SUMIF('[11]OB 01.04.13'!$A$5:$A$1015,'[11]CONSOLIDATED TB'!A797,'[11]OB 01.04.13'!$C$5:$C$1015)</f>
        <v>#VALUE!</v>
      </c>
      <c r="D797" s="652" t="e">
        <f>SUMIF('[11]OB 01.04.13'!$A$5:$A$1015,'[11]CONSOLIDATED TB'!A797,'[11]OB 01.04.13'!$D$5:$D$1015)</f>
        <v>#VALUE!</v>
      </c>
      <c r="E797" s="653">
        <f>'[11]TRIAL ALL UNITS-Mar-14'!BK797</f>
        <v>5932511.5599999949</v>
      </c>
      <c r="F797" s="653">
        <f>'[11]TRIAL ALL UNITS-Mar-14'!BL797</f>
        <v>0</v>
      </c>
      <c r="G797" s="653">
        <f t="shared" si="62"/>
        <v>5932511.5599999949</v>
      </c>
      <c r="H797" s="653">
        <f t="shared" si="63"/>
        <v>0</v>
      </c>
      <c r="I797" s="653" t="e">
        <f t="shared" si="61"/>
        <v>#VALUE!</v>
      </c>
      <c r="J797" s="653" t="e">
        <f t="shared" si="61"/>
        <v>#VALUE!</v>
      </c>
      <c r="K797" s="653" t="e">
        <f t="shared" si="64"/>
        <v>#VALUE!</v>
      </c>
      <c r="L797" s="653" t="e">
        <f t="shared" si="65"/>
        <v>#VALUE!</v>
      </c>
    </row>
    <row r="798" spans="1:12" ht="13.5" thickBot="1">
      <c r="A798" s="1417">
        <v>23.504999999999999</v>
      </c>
      <c r="B798" s="1418" t="s">
        <v>910</v>
      </c>
      <c r="C798" s="652" t="e">
        <f>SUMIF('[11]OB 01.04.13'!$A$5:$A$1015,'[11]CONSOLIDATED TB'!A798,'[11]OB 01.04.13'!$C$5:$C$1015)</f>
        <v>#VALUE!</v>
      </c>
      <c r="D798" s="652" t="e">
        <f>SUMIF('[11]OB 01.04.13'!$A$5:$A$1015,'[11]CONSOLIDATED TB'!A798,'[11]OB 01.04.13'!$D$5:$D$1015)</f>
        <v>#VALUE!</v>
      </c>
      <c r="E798" s="653">
        <f>'[11]TRIAL ALL UNITS-Mar-14'!BK798</f>
        <v>0</v>
      </c>
      <c r="F798" s="653">
        <f>'[11]TRIAL ALL UNITS-Mar-14'!BL798</f>
        <v>0</v>
      </c>
      <c r="G798" s="653">
        <f t="shared" si="62"/>
        <v>0</v>
      </c>
      <c r="H798" s="653">
        <f t="shared" si="63"/>
        <v>0</v>
      </c>
      <c r="I798" s="653" t="e">
        <f t="shared" si="61"/>
        <v>#VALUE!</v>
      </c>
      <c r="J798" s="653" t="e">
        <f t="shared" si="61"/>
        <v>#VALUE!</v>
      </c>
      <c r="K798" s="653" t="e">
        <f t="shared" si="64"/>
        <v>#VALUE!</v>
      </c>
      <c r="L798" s="653" t="e">
        <f t="shared" si="65"/>
        <v>#VALUE!</v>
      </c>
    </row>
    <row r="799" spans="1:12" ht="13.5" thickBot="1">
      <c r="A799" s="1417">
        <v>23.506</v>
      </c>
      <c r="B799" s="1418" t="s">
        <v>912</v>
      </c>
      <c r="C799" s="652" t="e">
        <f>SUMIF('[11]OB 01.04.13'!$A$5:$A$1015,'[11]CONSOLIDATED TB'!A799,'[11]OB 01.04.13'!$C$5:$C$1015)</f>
        <v>#VALUE!</v>
      </c>
      <c r="D799" s="652" t="e">
        <f>SUMIF('[11]OB 01.04.13'!$A$5:$A$1015,'[11]CONSOLIDATED TB'!A799,'[11]OB 01.04.13'!$D$5:$D$1015)</f>
        <v>#VALUE!</v>
      </c>
      <c r="E799" s="653">
        <f>'[11]TRIAL ALL UNITS-Mar-14'!BK799</f>
        <v>0</v>
      </c>
      <c r="F799" s="653">
        <f>'[11]TRIAL ALL UNITS-Mar-14'!BL799</f>
        <v>0</v>
      </c>
      <c r="G799" s="653">
        <f t="shared" si="62"/>
        <v>0</v>
      </c>
      <c r="H799" s="653">
        <f t="shared" si="63"/>
        <v>0</v>
      </c>
      <c r="I799" s="653" t="e">
        <f t="shared" si="61"/>
        <v>#VALUE!</v>
      </c>
      <c r="J799" s="653" t="e">
        <f t="shared" si="61"/>
        <v>#VALUE!</v>
      </c>
      <c r="K799" s="653" t="e">
        <f t="shared" si="64"/>
        <v>#VALUE!</v>
      </c>
      <c r="L799" s="653" t="e">
        <f t="shared" si="65"/>
        <v>#VALUE!</v>
      </c>
    </row>
    <row r="800" spans="1:12" ht="13.5" thickBot="1">
      <c r="A800" s="1417">
        <v>23.507000000000001</v>
      </c>
      <c r="B800" s="1418" t="s">
        <v>913</v>
      </c>
      <c r="C800" s="652" t="e">
        <f>SUMIF('[11]OB 01.04.13'!$A$5:$A$1015,'[11]CONSOLIDATED TB'!A800,'[11]OB 01.04.13'!$C$5:$C$1015)</f>
        <v>#VALUE!</v>
      </c>
      <c r="D800" s="652" t="e">
        <f>SUMIF('[11]OB 01.04.13'!$A$5:$A$1015,'[11]CONSOLIDATED TB'!A800,'[11]OB 01.04.13'!$D$5:$D$1015)</f>
        <v>#VALUE!</v>
      </c>
      <c r="E800" s="653">
        <f>'[11]TRIAL ALL UNITS-Mar-14'!BK800</f>
        <v>0</v>
      </c>
      <c r="F800" s="653">
        <f>'[11]TRIAL ALL UNITS-Mar-14'!BL800</f>
        <v>0</v>
      </c>
      <c r="G800" s="653">
        <f t="shared" si="62"/>
        <v>0</v>
      </c>
      <c r="H800" s="653">
        <f t="shared" si="63"/>
        <v>0</v>
      </c>
      <c r="I800" s="653" t="e">
        <f t="shared" si="61"/>
        <v>#VALUE!</v>
      </c>
      <c r="J800" s="653" t="e">
        <f t="shared" si="61"/>
        <v>#VALUE!</v>
      </c>
      <c r="K800" s="653" t="e">
        <f t="shared" si="64"/>
        <v>#VALUE!</v>
      </c>
      <c r="L800" s="653" t="e">
        <f t="shared" si="65"/>
        <v>#VALUE!</v>
      </c>
    </row>
    <row r="801" spans="1:12" ht="13.5" thickBot="1">
      <c r="A801" s="1417">
        <v>23.507999999999999</v>
      </c>
      <c r="B801" s="1418" t="s">
        <v>554</v>
      </c>
      <c r="C801" s="652" t="e">
        <f>SUMIF('[11]OB 01.04.13'!$A$5:$A$1015,'[11]CONSOLIDATED TB'!A801,'[11]OB 01.04.13'!$C$5:$C$1015)</f>
        <v>#VALUE!</v>
      </c>
      <c r="D801" s="652" t="e">
        <f>SUMIF('[11]OB 01.04.13'!$A$5:$A$1015,'[11]CONSOLIDATED TB'!A801,'[11]OB 01.04.13'!$D$5:$D$1015)</f>
        <v>#VALUE!</v>
      </c>
      <c r="E801" s="653">
        <f>'[11]TRIAL ALL UNITS-Mar-14'!BK801</f>
        <v>3200582.6399999857</v>
      </c>
      <c r="F801" s="653">
        <f>'[11]TRIAL ALL UNITS-Mar-14'!BL801</f>
        <v>0</v>
      </c>
      <c r="G801" s="653">
        <f t="shared" si="62"/>
        <v>3200582.6399999857</v>
      </c>
      <c r="H801" s="653">
        <f t="shared" si="63"/>
        <v>0</v>
      </c>
      <c r="I801" s="653" t="e">
        <f t="shared" si="61"/>
        <v>#VALUE!</v>
      </c>
      <c r="J801" s="653" t="e">
        <f t="shared" si="61"/>
        <v>#VALUE!</v>
      </c>
      <c r="K801" s="653" t="e">
        <f t="shared" si="64"/>
        <v>#VALUE!</v>
      </c>
      <c r="L801" s="653" t="e">
        <f t="shared" si="65"/>
        <v>#VALUE!</v>
      </c>
    </row>
    <row r="802" spans="1:12" ht="13.5" thickBot="1">
      <c r="A802" s="1417">
        <v>23.509</v>
      </c>
      <c r="B802" s="1418" t="s">
        <v>555</v>
      </c>
      <c r="C802" s="652" t="e">
        <f>SUMIF('[11]OB 01.04.13'!$A$5:$A$1015,'[11]CONSOLIDATED TB'!A802,'[11]OB 01.04.13'!$C$5:$C$1015)</f>
        <v>#VALUE!</v>
      </c>
      <c r="D802" s="652" t="e">
        <f>SUMIF('[11]OB 01.04.13'!$A$5:$A$1015,'[11]CONSOLIDATED TB'!A802,'[11]OB 01.04.13'!$D$5:$D$1015)</f>
        <v>#VALUE!</v>
      </c>
      <c r="E802" s="653">
        <f>'[11]TRIAL ALL UNITS-Mar-14'!BK802</f>
        <v>0</v>
      </c>
      <c r="F802" s="653">
        <f>'[11]TRIAL ALL UNITS-Mar-14'!BL802</f>
        <v>0</v>
      </c>
      <c r="G802" s="653">
        <f t="shared" si="62"/>
        <v>0</v>
      </c>
      <c r="H802" s="653">
        <f t="shared" si="63"/>
        <v>0</v>
      </c>
      <c r="I802" s="653" t="e">
        <f t="shared" si="61"/>
        <v>#VALUE!</v>
      </c>
      <c r="J802" s="653" t="e">
        <f t="shared" si="61"/>
        <v>#VALUE!</v>
      </c>
      <c r="K802" s="653" t="e">
        <f t="shared" si="64"/>
        <v>#VALUE!</v>
      </c>
      <c r="L802" s="653" t="e">
        <f t="shared" si="65"/>
        <v>#VALUE!</v>
      </c>
    </row>
    <row r="803" spans="1:12" ht="13.5" thickBot="1">
      <c r="A803" s="1422">
        <v>23.51</v>
      </c>
      <c r="B803" s="1418" t="s">
        <v>1992</v>
      </c>
      <c r="C803" s="652" t="e">
        <f>SUMIF('[11]OB 01.04.13'!$A$5:$A$1015,'[11]CONSOLIDATED TB'!A803,'[11]OB 01.04.13'!$C$5:$C$1015)</f>
        <v>#VALUE!</v>
      </c>
      <c r="D803" s="652" t="e">
        <f>SUMIF('[11]OB 01.04.13'!$A$5:$A$1015,'[11]CONSOLIDATED TB'!A803,'[11]OB 01.04.13'!$D$5:$D$1015)</f>
        <v>#VALUE!</v>
      </c>
      <c r="E803" s="653">
        <f>'[11]TRIAL ALL UNITS-Mar-14'!BK803</f>
        <v>0</v>
      </c>
      <c r="F803" s="653">
        <f>'[11]TRIAL ALL UNITS-Mar-14'!BL803</f>
        <v>681552.52000004053</v>
      </c>
      <c r="G803" s="653">
        <f t="shared" si="62"/>
        <v>0</v>
      </c>
      <c r="H803" s="653">
        <f t="shared" si="63"/>
        <v>681552.52000004053</v>
      </c>
      <c r="I803" s="653" t="e">
        <f t="shared" si="61"/>
        <v>#VALUE!</v>
      </c>
      <c r="J803" s="653" t="e">
        <f t="shared" si="61"/>
        <v>#VALUE!</v>
      </c>
      <c r="K803" s="653" t="e">
        <f t="shared" si="64"/>
        <v>#VALUE!</v>
      </c>
      <c r="L803" s="653" t="e">
        <f t="shared" si="65"/>
        <v>#VALUE!</v>
      </c>
    </row>
    <row r="804" spans="1:12" ht="13.5" thickBot="1">
      <c r="A804" s="1417">
        <v>23.510999999999999</v>
      </c>
      <c r="B804" s="1418" t="s">
        <v>1993</v>
      </c>
      <c r="C804" s="652" t="e">
        <f>SUMIF('[11]OB 01.04.13'!$A$5:$A$1015,'[11]CONSOLIDATED TB'!A804,'[11]OB 01.04.13'!$C$5:$C$1015)</f>
        <v>#VALUE!</v>
      </c>
      <c r="D804" s="652" t="e">
        <f>SUMIF('[11]OB 01.04.13'!$A$5:$A$1015,'[11]CONSOLIDATED TB'!A804,'[11]OB 01.04.13'!$D$5:$D$1015)</f>
        <v>#VALUE!</v>
      </c>
      <c r="E804" s="653">
        <f>'[11]TRIAL ALL UNITS-Mar-14'!BK804</f>
        <v>1518439.7800000049</v>
      </c>
      <c r="F804" s="653">
        <f>'[11]TRIAL ALL UNITS-Mar-14'!BL804</f>
        <v>0</v>
      </c>
      <c r="G804" s="653">
        <f t="shared" si="62"/>
        <v>1518439.7800000049</v>
      </c>
      <c r="H804" s="653">
        <f t="shared" si="63"/>
        <v>0</v>
      </c>
      <c r="I804" s="653" t="e">
        <f t="shared" si="61"/>
        <v>#VALUE!</v>
      </c>
      <c r="J804" s="653" t="e">
        <f t="shared" si="61"/>
        <v>#VALUE!</v>
      </c>
      <c r="K804" s="653" t="e">
        <f t="shared" si="64"/>
        <v>#VALUE!</v>
      </c>
      <c r="L804" s="653" t="e">
        <f t="shared" si="65"/>
        <v>#VALUE!</v>
      </c>
    </row>
    <row r="805" spans="1:12" ht="13.5" thickBot="1">
      <c r="A805" s="1417">
        <v>23.512</v>
      </c>
      <c r="B805" s="1418" t="s">
        <v>2840</v>
      </c>
      <c r="C805" s="652" t="e">
        <f>SUMIF('[11]OB 01.04.13'!$A$5:$A$1015,'[11]CONSOLIDATED TB'!A805,'[11]OB 01.04.13'!$C$5:$C$1015)</f>
        <v>#VALUE!</v>
      </c>
      <c r="D805" s="652" t="e">
        <f>SUMIF('[11]OB 01.04.13'!$A$5:$A$1015,'[11]CONSOLIDATED TB'!A805,'[11]OB 01.04.13'!$D$5:$D$1015)</f>
        <v>#VALUE!</v>
      </c>
      <c r="E805" s="653">
        <f>'[11]TRIAL ALL UNITS-Mar-14'!BK805</f>
        <v>1389806.95</v>
      </c>
      <c r="F805" s="653">
        <f>'[11]TRIAL ALL UNITS-Mar-14'!BL805</f>
        <v>0</v>
      </c>
      <c r="G805" s="653">
        <f t="shared" si="62"/>
        <v>1389806.95</v>
      </c>
      <c r="H805" s="653">
        <f t="shared" si="63"/>
        <v>0</v>
      </c>
      <c r="I805" s="653" t="e">
        <f t="shared" si="61"/>
        <v>#VALUE!</v>
      </c>
      <c r="J805" s="653" t="e">
        <f t="shared" si="61"/>
        <v>#VALUE!</v>
      </c>
      <c r="K805" s="653" t="e">
        <f t="shared" si="64"/>
        <v>#VALUE!</v>
      </c>
      <c r="L805" s="653" t="e">
        <f t="shared" si="65"/>
        <v>#VALUE!</v>
      </c>
    </row>
    <row r="806" spans="1:12" ht="13.5" thickBot="1">
      <c r="A806" s="1417">
        <v>23.513000000000002</v>
      </c>
      <c r="B806" s="1418" t="s">
        <v>2841</v>
      </c>
      <c r="C806" s="652" t="e">
        <f>SUMIF('[11]OB 01.04.13'!$A$5:$A$1015,'[11]CONSOLIDATED TB'!A806,'[11]OB 01.04.13'!$C$5:$C$1015)</f>
        <v>#VALUE!</v>
      </c>
      <c r="D806" s="652" t="e">
        <f>SUMIF('[11]OB 01.04.13'!$A$5:$A$1015,'[11]CONSOLIDATED TB'!A806,'[11]OB 01.04.13'!$D$5:$D$1015)</f>
        <v>#VALUE!</v>
      </c>
      <c r="E806" s="653">
        <f>'[11]TRIAL ALL UNITS-Mar-14'!BK806</f>
        <v>0</v>
      </c>
      <c r="F806" s="653">
        <f>'[11]TRIAL ALL UNITS-Mar-14'!BL806</f>
        <v>0</v>
      </c>
      <c r="G806" s="653">
        <f t="shared" si="62"/>
        <v>0</v>
      </c>
      <c r="H806" s="653">
        <f t="shared" si="63"/>
        <v>0</v>
      </c>
      <c r="I806" s="653" t="e">
        <f t="shared" si="61"/>
        <v>#VALUE!</v>
      </c>
      <c r="J806" s="653" t="e">
        <f t="shared" si="61"/>
        <v>#VALUE!</v>
      </c>
      <c r="K806" s="653" t="e">
        <f t="shared" si="64"/>
        <v>#VALUE!</v>
      </c>
      <c r="L806" s="653" t="e">
        <f t="shared" si="65"/>
        <v>#VALUE!</v>
      </c>
    </row>
    <row r="807" spans="1:12" ht="13.5" thickBot="1">
      <c r="A807" s="1417">
        <v>23.513999999999999</v>
      </c>
      <c r="B807" s="1418" t="s">
        <v>2842</v>
      </c>
      <c r="C807" s="652" t="e">
        <f>SUMIF('[11]OB 01.04.13'!$A$5:$A$1015,'[11]CONSOLIDATED TB'!A807,'[11]OB 01.04.13'!$C$5:$C$1015)</f>
        <v>#VALUE!</v>
      </c>
      <c r="D807" s="652" t="e">
        <f>SUMIF('[11]OB 01.04.13'!$A$5:$A$1015,'[11]CONSOLIDATED TB'!A807,'[11]OB 01.04.13'!$D$5:$D$1015)</f>
        <v>#VALUE!</v>
      </c>
      <c r="E807" s="653">
        <f>'[11]TRIAL ALL UNITS-Mar-14'!BK807</f>
        <v>0</v>
      </c>
      <c r="F807" s="653">
        <f>'[11]TRIAL ALL UNITS-Mar-14'!BL807</f>
        <v>0</v>
      </c>
      <c r="G807" s="653">
        <f t="shared" si="62"/>
        <v>0</v>
      </c>
      <c r="H807" s="653">
        <f t="shared" si="63"/>
        <v>0</v>
      </c>
      <c r="I807" s="653" t="e">
        <f t="shared" si="61"/>
        <v>#VALUE!</v>
      </c>
      <c r="J807" s="653" t="e">
        <f t="shared" si="61"/>
        <v>#VALUE!</v>
      </c>
      <c r="K807" s="653" t="e">
        <f t="shared" si="64"/>
        <v>#VALUE!</v>
      </c>
      <c r="L807" s="653" t="e">
        <f t="shared" si="65"/>
        <v>#VALUE!</v>
      </c>
    </row>
    <row r="808" spans="1:12" ht="13.5" thickBot="1">
      <c r="A808" s="1417">
        <v>23.515000000000001</v>
      </c>
      <c r="B808" s="1418" t="s">
        <v>686</v>
      </c>
      <c r="C808" s="652" t="e">
        <f>SUMIF('[11]OB 01.04.13'!$A$5:$A$1015,'[11]CONSOLIDATED TB'!A808,'[11]OB 01.04.13'!$C$5:$C$1015)</f>
        <v>#VALUE!</v>
      </c>
      <c r="D808" s="652" t="e">
        <f>SUMIF('[11]OB 01.04.13'!$A$5:$A$1015,'[11]CONSOLIDATED TB'!A808,'[11]OB 01.04.13'!$D$5:$D$1015)</f>
        <v>#VALUE!</v>
      </c>
      <c r="E808" s="653">
        <f>'[11]TRIAL ALL UNITS-Mar-14'!BK808</f>
        <v>1743273.1699999869</v>
      </c>
      <c r="F808" s="653">
        <f>'[11]TRIAL ALL UNITS-Mar-14'!BL808</f>
        <v>0</v>
      </c>
      <c r="G808" s="653">
        <f t="shared" si="62"/>
        <v>1743273.1699999869</v>
      </c>
      <c r="H808" s="653">
        <f t="shared" si="63"/>
        <v>0</v>
      </c>
      <c r="I808" s="653" t="e">
        <f t="shared" si="61"/>
        <v>#VALUE!</v>
      </c>
      <c r="J808" s="653" t="e">
        <f t="shared" si="61"/>
        <v>#VALUE!</v>
      </c>
      <c r="K808" s="653" t="e">
        <f t="shared" si="64"/>
        <v>#VALUE!</v>
      </c>
      <c r="L808" s="653" t="e">
        <f t="shared" si="65"/>
        <v>#VALUE!</v>
      </c>
    </row>
    <row r="809" spans="1:12" s="1427" customFormat="1" ht="13.5" thickBot="1">
      <c r="A809" s="1425">
        <v>23.515999999999998</v>
      </c>
      <c r="B809" s="1436" t="s">
        <v>437</v>
      </c>
      <c r="C809" s="652" t="e">
        <f>SUMIF('[11]OB 01.04.13'!$A$5:$A$1015,'[11]CONSOLIDATED TB'!A809,'[11]OB 01.04.13'!$C$5:$C$1015)</f>
        <v>#VALUE!</v>
      </c>
      <c r="D809" s="652" t="e">
        <f>SUMIF('[11]OB 01.04.13'!$A$5:$A$1015,'[11]CONSOLIDATED TB'!A809,'[11]OB 01.04.13'!$D$5:$D$1015)</f>
        <v>#VALUE!</v>
      </c>
      <c r="E809" s="653">
        <f>'[11]TRIAL ALL UNITS-Mar-14'!BK809</f>
        <v>63437.499999999985</v>
      </c>
      <c r="F809" s="653">
        <f>'[11]TRIAL ALL UNITS-Mar-14'!BL809</f>
        <v>0</v>
      </c>
      <c r="G809" s="653">
        <f t="shared" si="62"/>
        <v>63437.499999999985</v>
      </c>
      <c r="H809" s="653">
        <f t="shared" si="63"/>
        <v>0</v>
      </c>
      <c r="I809" s="653" t="e">
        <f t="shared" si="61"/>
        <v>#VALUE!</v>
      </c>
      <c r="J809" s="653" t="e">
        <f t="shared" si="61"/>
        <v>#VALUE!</v>
      </c>
      <c r="K809" s="653" t="e">
        <f t="shared" si="64"/>
        <v>#VALUE!</v>
      </c>
      <c r="L809" s="653" t="e">
        <f t="shared" si="65"/>
        <v>#VALUE!</v>
      </c>
    </row>
    <row r="810" spans="1:12" s="1427" customFormat="1" ht="13.5" thickBot="1">
      <c r="A810" s="1425">
        <v>23.516999999999999</v>
      </c>
      <c r="B810" s="1436" t="s">
        <v>1996</v>
      </c>
      <c r="C810" s="652" t="e">
        <f>SUMIF('[11]OB 01.04.13'!$A$5:$A$1015,'[11]CONSOLIDATED TB'!A810,'[11]OB 01.04.13'!$C$5:$C$1015)</f>
        <v>#VALUE!</v>
      </c>
      <c r="D810" s="652" t="e">
        <f>SUMIF('[11]OB 01.04.13'!$A$5:$A$1015,'[11]CONSOLIDATED TB'!A810,'[11]OB 01.04.13'!$D$5:$D$1015)</f>
        <v>#VALUE!</v>
      </c>
      <c r="E810" s="653">
        <f>'[11]TRIAL ALL UNITS-Mar-14'!BK810</f>
        <v>26110.58</v>
      </c>
      <c r="F810" s="653">
        <f>'[11]TRIAL ALL UNITS-Mar-14'!BL810</f>
        <v>0</v>
      </c>
      <c r="G810" s="653">
        <f t="shared" si="62"/>
        <v>26110.58</v>
      </c>
      <c r="H810" s="653">
        <f t="shared" si="63"/>
        <v>0</v>
      </c>
      <c r="I810" s="653" t="e">
        <f t="shared" si="61"/>
        <v>#VALUE!</v>
      </c>
      <c r="J810" s="653" t="e">
        <f t="shared" si="61"/>
        <v>#VALUE!</v>
      </c>
      <c r="K810" s="653" t="e">
        <f t="shared" si="64"/>
        <v>#VALUE!</v>
      </c>
      <c r="L810" s="653" t="e">
        <f t="shared" si="65"/>
        <v>#VALUE!</v>
      </c>
    </row>
    <row r="811" spans="1:12" s="1421" customFormat="1" ht="13.5" thickBot="1">
      <c r="A811" s="1471" t="s">
        <v>559</v>
      </c>
      <c r="B811" s="1475" t="s">
        <v>2843</v>
      </c>
      <c r="C811" s="652" t="e">
        <f>SUMIF('[11]OB 01.04.13'!$A$5:$A$1015,'[11]CONSOLIDATED TB'!A811,'[11]OB 01.04.13'!$C$5:$C$1015)</f>
        <v>#VALUE!</v>
      </c>
      <c r="D811" s="652" t="e">
        <f>SUMIF('[11]OB 01.04.13'!$A$5:$A$1015,'[11]CONSOLIDATED TB'!A811,'[11]OB 01.04.13'!$D$5:$D$1015)</f>
        <v>#VALUE!</v>
      </c>
      <c r="E811" s="656">
        <f>'[11]TRIAL ALL UNITS-Mar-14'!BK811</f>
        <v>0</v>
      </c>
      <c r="F811" s="656">
        <f>'[11]TRIAL ALL UNITS-Mar-14'!BL811</f>
        <v>0</v>
      </c>
      <c r="G811" s="653">
        <f t="shared" si="62"/>
        <v>0</v>
      </c>
      <c r="H811" s="653">
        <f t="shared" si="63"/>
        <v>0</v>
      </c>
      <c r="I811" s="656" t="e">
        <f t="shared" si="61"/>
        <v>#VALUE!</v>
      </c>
      <c r="J811" s="656" t="e">
        <f t="shared" si="61"/>
        <v>#VALUE!</v>
      </c>
      <c r="K811" s="656" t="e">
        <f t="shared" si="64"/>
        <v>#VALUE!</v>
      </c>
      <c r="L811" s="656" t="e">
        <f t="shared" si="65"/>
        <v>#VALUE!</v>
      </c>
    </row>
    <row r="812" spans="1:12" s="1421" customFormat="1" ht="13.5" thickBot="1">
      <c r="A812" s="1471" t="s">
        <v>460</v>
      </c>
      <c r="B812" s="1475" t="s">
        <v>2864</v>
      </c>
      <c r="C812" s="652" t="e">
        <f>SUMIF('[11]OB 01.04.13'!$A$5:$A$1015,'[11]CONSOLIDATED TB'!A812,'[11]OB 01.04.13'!$C$5:$C$1015)</f>
        <v>#VALUE!</v>
      </c>
      <c r="D812" s="652" t="e">
        <f>SUMIF('[11]OB 01.04.13'!$A$5:$A$1015,'[11]CONSOLIDATED TB'!A812,'[11]OB 01.04.13'!$D$5:$D$1015)</f>
        <v>#VALUE!</v>
      </c>
      <c r="E812" s="656">
        <f>'[11]TRIAL ALL UNITS-Mar-14'!BK812</f>
        <v>0</v>
      </c>
      <c r="F812" s="656">
        <f>'[11]TRIAL ALL UNITS-Mar-14'!BL812</f>
        <v>0</v>
      </c>
      <c r="G812" s="653">
        <f t="shared" si="62"/>
        <v>0</v>
      </c>
      <c r="H812" s="653">
        <f t="shared" si="63"/>
        <v>0</v>
      </c>
      <c r="I812" s="656" t="e">
        <f t="shared" si="61"/>
        <v>#VALUE!</v>
      </c>
      <c r="J812" s="656" t="e">
        <f t="shared" si="61"/>
        <v>#VALUE!</v>
      </c>
      <c r="K812" s="656" t="e">
        <f t="shared" si="64"/>
        <v>#VALUE!</v>
      </c>
      <c r="L812" s="656" t="e">
        <f t="shared" si="65"/>
        <v>#VALUE!</v>
      </c>
    </row>
    <row r="813" spans="1:12" ht="13.5" thickBot="1">
      <c r="A813" s="1417">
        <v>23.521000000000001</v>
      </c>
      <c r="B813" s="1418" t="s">
        <v>683</v>
      </c>
      <c r="C813" s="652" t="e">
        <f>SUMIF('[11]OB 01.04.13'!$A$5:$A$1015,'[11]CONSOLIDATED TB'!A813,'[11]OB 01.04.13'!$C$5:$C$1015)</f>
        <v>#VALUE!</v>
      </c>
      <c r="D813" s="652" t="e">
        <f>SUMIF('[11]OB 01.04.13'!$A$5:$A$1015,'[11]CONSOLIDATED TB'!A813,'[11]OB 01.04.13'!$D$5:$D$1015)</f>
        <v>#VALUE!</v>
      </c>
      <c r="E813" s="653">
        <f>'[11]TRIAL ALL UNITS-Mar-14'!BK813</f>
        <v>2674923.0100000054</v>
      </c>
      <c r="F813" s="653">
        <f>'[11]TRIAL ALL UNITS-Mar-14'!BL813</f>
        <v>0</v>
      </c>
      <c r="G813" s="653">
        <f t="shared" si="62"/>
        <v>2674923.0100000054</v>
      </c>
      <c r="H813" s="653">
        <f t="shared" si="63"/>
        <v>0</v>
      </c>
      <c r="I813" s="653" t="e">
        <f t="shared" si="61"/>
        <v>#VALUE!</v>
      </c>
      <c r="J813" s="653" t="e">
        <f t="shared" si="61"/>
        <v>#VALUE!</v>
      </c>
      <c r="K813" s="653" t="e">
        <f t="shared" si="64"/>
        <v>#VALUE!</v>
      </c>
      <c r="L813" s="653" t="e">
        <f t="shared" si="65"/>
        <v>#VALUE!</v>
      </c>
    </row>
    <row r="814" spans="1:12" ht="13.5" thickBot="1">
      <c r="A814" s="1417">
        <v>23.521999999999998</v>
      </c>
      <c r="B814" s="1418" t="s">
        <v>1370</v>
      </c>
      <c r="C814" s="652" t="e">
        <f>SUMIF('[11]OB 01.04.13'!$A$5:$A$1015,'[11]CONSOLIDATED TB'!A814,'[11]OB 01.04.13'!$C$5:$C$1015)</f>
        <v>#VALUE!</v>
      </c>
      <c r="D814" s="652" t="e">
        <f>SUMIF('[11]OB 01.04.13'!$A$5:$A$1015,'[11]CONSOLIDATED TB'!A814,'[11]OB 01.04.13'!$D$5:$D$1015)</f>
        <v>#VALUE!</v>
      </c>
      <c r="E814" s="653">
        <f>'[11]TRIAL ALL UNITS-Mar-14'!BK814</f>
        <v>1191375.9700000025</v>
      </c>
      <c r="F814" s="653">
        <f>'[11]TRIAL ALL UNITS-Mar-14'!BL814</f>
        <v>0</v>
      </c>
      <c r="G814" s="653">
        <f t="shared" si="62"/>
        <v>1191375.9700000025</v>
      </c>
      <c r="H814" s="653">
        <f t="shared" si="63"/>
        <v>0</v>
      </c>
      <c r="I814" s="653" t="e">
        <f t="shared" si="61"/>
        <v>#VALUE!</v>
      </c>
      <c r="J814" s="653" t="e">
        <f t="shared" si="61"/>
        <v>#VALUE!</v>
      </c>
      <c r="K814" s="653" t="e">
        <f t="shared" si="64"/>
        <v>#VALUE!</v>
      </c>
      <c r="L814" s="653" t="e">
        <f t="shared" si="65"/>
        <v>#VALUE!</v>
      </c>
    </row>
    <row r="815" spans="1:12" ht="13.5" thickBot="1">
      <c r="A815" s="1417">
        <v>23.523</v>
      </c>
      <c r="B815" s="1418" t="s">
        <v>1990</v>
      </c>
      <c r="C815" s="652" t="e">
        <f>SUMIF('[11]OB 01.04.13'!$A$5:$A$1015,'[11]CONSOLIDATED TB'!A815,'[11]OB 01.04.13'!$C$5:$C$1015)</f>
        <v>#VALUE!</v>
      </c>
      <c r="D815" s="652" t="e">
        <f>SUMIF('[11]OB 01.04.13'!$A$5:$A$1015,'[11]CONSOLIDATED TB'!A815,'[11]OB 01.04.13'!$D$5:$D$1015)</f>
        <v>#VALUE!</v>
      </c>
      <c r="E815" s="653">
        <f>'[11]TRIAL ALL UNITS-Mar-14'!BK815</f>
        <v>0</v>
      </c>
      <c r="F815" s="653">
        <f>'[11]TRIAL ALL UNITS-Mar-14'!BL815</f>
        <v>40976.240000000689</v>
      </c>
      <c r="G815" s="653">
        <f t="shared" si="62"/>
        <v>0</v>
      </c>
      <c r="H815" s="653">
        <f t="shared" si="63"/>
        <v>40976.240000000689</v>
      </c>
      <c r="I815" s="653" t="e">
        <f t="shared" si="61"/>
        <v>#VALUE!</v>
      </c>
      <c r="J815" s="653" t="e">
        <f t="shared" si="61"/>
        <v>#VALUE!</v>
      </c>
      <c r="K815" s="653" t="e">
        <f t="shared" si="64"/>
        <v>#VALUE!</v>
      </c>
      <c r="L815" s="653" t="e">
        <f t="shared" si="65"/>
        <v>#VALUE!</v>
      </c>
    </row>
    <row r="816" spans="1:12" ht="13.5" thickBot="1">
      <c r="A816" s="1417">
        <v>23.524000000000001</v>
      </c>
      <c r="B816" s="1418" t="s">
        <v>1991</v>
      </c>
      <c r="C816" s="652" t="e">
        <f>SUMIF('[11]OB 01.04.13'!$A$5:$A$1015,'[11]CONSOLIDATED TB'!A816,'[11]OB 01.04.13'!$C$5:$C$1015)</f>
        <v>#VALUE!</v>
      </c>
      <c r="D816" s="652" t="e">
        <f>SUMIF('[11]OB 01.04.13'!$A$5:$A$1015,'[11]CONSOLIDATED TB'!A816,'[11]OB 01.04.13'!$D$5:$D$1015)</f>
        <v>#VALUE!</v>
      </c>
      <c r="E816" s="653">
        <f>'[11]TRIAL ALL UNITS-Mar-14'!BK816</f>
        <v>352916.29000000027</v>
      </c>
      <c r="F816" s="653">
        <f>'[11]TRIAL ALL UNITS-Mar-14'!BL816</f>
        <v>0</v>
      </c>
      <c r="G816" s="653">
        <f t="shared" si="62"/>
        <v>352916.29000000027</v>
      </c>
      <c r="H816" s="653">
        <f t="shared" si="63"/>
        <v>0</v>
      </c>
      <c r="I816" s="653" t="e">
        <f t="shared" si="61"/>
        <v>#VALUE!</v>
      </c>
      <c r="J816" s="653" t="e">
        <f t="shared" si="61"/>
        <v>#VALUE!</v>
      </c>
      <c r="K816" s="653" t="e">
        <f t="shared" si="64"/>
        <v>#VALUE!</v>
      </c>
      <c r="L816" s="653" t="e">
        <f t="shared" si="65"/>
        <v>#VALUE!</v>
      </c>
    </row>
    <row r="817" spans="1:12" ht="13.5" thickBot="1">
      <c r="A817" s="1417">
        <v>23.524999999999999</v>
      </c>
      <c r="B817" s="1418" t="s">
        <v>910</v>
      </c>
      <c r="C817" s="652" t="e">
        <f>SUMIF('[11]OB 01.04.13'!$A$5:$A$1015,'[11]CONSOLIDATED TB'!A817,'[11]OB 01.04.13'!$C$5:$C$1015)</f>
        <v>#VALUE!</v>
      </c>
      <c r="D817" s="652" t="e">
        <f>SUMIF('[11]OB 01.04.13'!$A$5:$A$1015,'[11]CONSOLIDATED TB'!A817,'[11]OB 01.04.13'!$D$5:$D$1015)</f>
        <v>#VALUE!</v>
      </c>
      <c r="E817" s="653">
        <f>'[11]TRIAL ALL UNITS-Mar-14'!BK817</f>
        <v>0</v>
      </c>
      <c r="F817" s="653">
        <f>'[11]TRIAL ALL UNITS-Mar-14'!BL817</f>
        <v>0</v>
      </c>
      <c r="G817" s="653">
        <f t="shared" si="62"/>
        <v>0</v>
      </c>
      <c r="H817" s="653">
        <f t="shared" si="63"/>
        <v>0</v>
      </c>
      <c r="I817" s="653" t="e">
        <f t="shared" si="61"/>
        <v>#VALUE!</v>
      </c>
      <c r="J817" s="653" t="e">
        <f t="shared" si="61"/>
        <v>#VALUE!</v>
      </c>
      <c r="K817" s="653" t="e">
        <f t="shared" si="64"/>
        <v>#VALUE!</v>
      </c>
      <c r="L817" s="653" t="e">
        <f t="shared" si="65"/>
        <v>#VALUE!</v>
      </c>
    </row>
    <row r="818" spans="1:12" ht="13.5" thickBot="1">
      <c r="A818" s="1417">
        <v>23.526</v>
      </c>
      <c r="B818" s="1418" t="s">
        <v>912</v>
      </c>
      <c r="C818" s="652" t="e">
        <f>SUMIF('[11]OB 01.04.13'!$A$5:$A$1015,'[11]CONSOLIDATED TB'!A818,'[11]OB 01.04.13'!$C$5:$C$1015)</f>
        <v>#VALUE!</v>
      </c>
      <c r="D818" s="652" t="e">
        <f>SUMIF('[11]OB 01.04.13'!$A$5:$A$1015,'[11]CONSOLIDATED TB'!A818,'[11]OB 01.04.13'!$D$5:$D$1015)</f>
        <v>#VALUE!</v>
      </c>
      <c r="E818" s="653">
        <f>'[11]TRIAL ALL UNITS-Mar-14'!BK818</f>
        <v>0</v>
      </c>
      <c r="F818" s="653">
        <f>'[11]TRIAL ALL UNITS-Mar-14'!BL818</f>
        <v>0</v>
      </c>
      <c r="G818" s="653">
        <f t="shared" si="62"/>
        <v>0</v>
      </c>
      <c r="H818" s="653">
        <f t="shared" si="63"/>
        <v>0</v>
      </c>
      <c r="I818" s="653" t="e">
        <f t="shared" si="61"/>
        <v>#VALUE!</v>
      </c>
      <c r="J818" s="653" t="e">
        <f t="shared" si="61"/>
        <v>#VALUE!</v>
      </c>
      <c r="K818" s="653" t="e">
        <f t="shared" si="64"/>
        <v>#VALUE!</v>
      </c>
      <c r="L818" s="653" t="e">
        <f t="shared" si="65"/>
        <v>#VALUE!</v>
      </c>
    </row>
    <row r="819" spans="1:12" ht="13.5" thickBot="1">
      <c r="A819" s="1417">
        <v>23.527000000000001</v>
      </c>
      <c r="B819" s="1418" t="s">
        <v>913</v>
      </c>
      <c r="C819" s="652" t="e">
        <f>SUMIF('[11]OB 01.04.13'!$A$5:$A$1015,'[11]CONSOLIDATED TB'!A819,'[11]OB 01.04.13'!$C$5:$C$1015)</f>
        <v>#VALUE!</v>
      </c>
      <c r="D819" s="652" t="e">
        <f>SUMIF('[11]OB 01.04.13'!$A$5:$A$1015,'[11]CONSOLIDATED TB'!A819,'[11]OB 01.04.13'!$D$5:$D$1015)</f>
        <v>#VALUE!</v>
      </c>
      <c r="E819" s="653">
        <f>'[11]TRIAL ALL UNITS-Mar-14'!BK819</f>
        <v>0</v>
      </c>
      <c r="F819" s="653">
        <f>'[11]TRIAL ALL UNITS-Mar-14'!BL819</f>
        <v>0</v>
      </c>
      <c r="G819" s="653">
        <f t="shared" si="62"/>
        <v>0</v>
      </c>
      <c r="H819" s="653">
        <f t="shared" si="63"/>
        <v>0</v>
      </c>
      <c r="I819" s="653" t="e">
        <f t="shared" si="61"/>
        <v>#VALUE!</v>
      </c>
      <c r="J819" s="653" t="e">
        <f t="shared" si="61"/>
        <v>#VALUE!</v>
      </c>
      <c r="K819" s="653" t="e">
        <f t="shared" si="64"/>
        <v>#VALUE!</v>
      </c>
      <c r="L819" s="653" t="e">
        <f t="shared" si="65"/>
        <v>#VALUE!</v>
      </c>
    </row>
    <row r="820" spans="1:12" ht="13.5" thickBot="1">
      <c r="A820" s="1417">
        <v>23.527999999999999</v>
      </c>
      <c r="B820" s="1418" t="s">
        <v>554</v>
      </c>
      <c r="C820" s="652" t="e">
        <f>SUMIF('[11]OB 01.04.13'!$A$5:$A$1015,'[11]CONSOLIDATED TB'!A820,'[11]OB 01.04.13'!$C$5:$C$1015)</f>
        <v>#VALUE!</v>
      </c>
      <c r="D820" s="652" t="e">
        <f>SUMIF('[11]OB 01.04.13'!$A$5:$A$1015,'[11]CONSOLIDATED TB'!A820,'[11]OB 01.04.13'!$D$5:$D$1015)</f>
        <v>#VALUE!</v>
      </c>
      <c r="E820" s="653">
        <f>'[11]TRIAL ALL UNITS-Mar-14'!BK820</f>
        <v>34974.519999999553</v>
      </c>
      <c r="F820" s="653">
        <f>'[11]TRIAL ALL UNITS-Mar-14'!BL820</f>
        <v>0</v>
      </c>
      <c r="G820" s="653">
        <f t="shared" si="62"/>
        <v>34974.519999999553</v>
      </c>
      <c r="H820" s="653">
        <f t="shared" si="63"/>
        <v>0</v>
      </c>
      <c r="I820" s="653" t="e">
        <f t="shared" si="61"/>
        <v>#VALUE!</v>
      </c>
      <c r="J820" s="653" t="e">
        <f t="shared" si="61"/>
        <v>#VALUE!</v>
      </c>
      <c r="K820" s="653" t="e">
        <f t="shared" si="64"/>
        <v>#VALUE!</v>
      </c>
      <c r="L820" s="653" t="e">
        <f t="shared" si="65"/>
        <v>#VALUE!</v>
      </c>
    </row>
    <row r="821" spans="1:12" ht="13.5" thickBot="1">
      <c r="A821" s="1417">
        <v>23.529</v>
      </c>
      <c r="B821" s="1418" t="s">
        <v>555</v>
      </c>
      <c r="C821" s="652" t="e">
        <f>SUMIF('[11]OB 01.04.13'!$A$5:$A$1015,'[11]CONSOLIDATED TB'!A821,'[11]OB 01.04.13'!$C$5:$C$1015)</f>
        <v>#VALUE!</v>
      </c>
      <c r="D821" s="652" t="e">
        <f>SUMIF('[11]OB 01.04.13'!$A$5:$A$1015,'[11]CONSOLIDATED TB'!A821,'[11]OB 01.04.13'!$D$5:$D$1015)</f>
        <v>#VALUE!</v>
      </c>
      <c r="E821" s="653">
        <f>'[11]TRIAL ALL UNITS-Mar-14'!BK821</f>
        <v>0</v>
      </c>
      <c r="F821" s="653">
        <f>'[11]TRIAL ALL UNITS-Mar-14'!BL821</f>
        <v>0</v>
      </c>
      <c r="G821" s="653">
        <f t="shared" si="62"/>
        <v>0</v>
      </c>
      <c r="H821" s="653">
        <f t="shared" si="63"/>
        <v>0</v>
      </c>
      <c r="I821" s="653" t="e">
        <f t="shared" si="61"/>
        <v>#VALUE!</v>
      </c>
      <c r="J821" s="653" t="e">
        <f t="shared" si="61"/>
        <v>#VALUE!</v>
      </c>
      <c r="K821" s="653" t="e">
        <f t="shared" si="64"/>
        <v>#VALUE!</v>
      </c>
      <c r="L821" s="653" t="e">
        <f t="shared" si="65"/>
        <v>#VALUE!</v>
      </c>
    </row>
    <row r="822" spans="1:12" ht="13.5" thickBot="1">
      <c r="A822" s="1422">
        <v>23.53</v>
      </c>
      <c r="B822" s="1418" t="s">
        <v>1992</v>
      </c>
      <c r="C822" s="652" t="e">
        <f>SUMIF('[11]OB 01.04.13'!$A$5:$A$1015,'[11]CONSOLIDATED TB'!A822,'[11]OB 01.04.13'!$C$5:$C$1015)</f>
        <v>#VALUE!</v>
      </c>
      <c r="D822" s="652" t="e">
        <f>SUMIF('[11]OB 01.04.13'!$A$5:$A$1015,'[11]CONSOLIDATED TB'!A822,'[11]OB 01.04.13'!$D$5:$D$1015)</f>
        <v>#VALUE!</v>
      </c>
      <c r="E822" s="653">
        <f>'[11]TRIAL ALL UNITS-Mar-14'!BK822</f>
        <v>0</v>
      </c>
      <c r="F822" s="653">
        <f>'[11]TRIAL ALL UNITS-Mar-14'!BL822</f>
        <v>52180.73000000231</v>
      </c>
      <c r="G822" s="653">
        <f t="shared" si="62"/>
        <v>0</v>
      </c>
      <c r="H822" s="653">
        <f t="shared" si="63"/>
        <v>52180.73000000231</v>
      </c>
      <c r="I822" s="653" t="e">
        <f t="shared" si="61"/>
        <v>#VALUE!</v>
      </c>
      <c r="J822" s="653" t="e">
        <f t="shared" si="61"/>
        <v>#VALUE!</v>
      </c>
      <c r="K822" s="653" t="e">
        <f t="shared" si="64"/>
        <v>#VALUE!</v>
      </c>
      <c r="L822" s="653" t="e">
        <f t="shared" si="65"/>
        <v>#VALUE!</v>
      </c>
    </row>
    <row r="823" spans="1:12" s="1421" customFormat="1" ht="13.5" thickBot="1">
      <c r="A823" s="1417">
        <v>23.530999999999999</v>
      </c>
      <c r="B823" s="1418" t="s">
        <v>1993</v>
      </c>
      <c r="C823" s="652" t="e">
        <f>SUMIF('[11]OB 01.04.13'!$A$5:$A$1015,'[11]CONSOLIDATED TB'!A823,'[11]OB 01.04.13'!$C$5:$C$1015)</f>
        <v>#VALUE!</v>
      </c>
      <c r="D823" s="652" t="e">
        <f>SUMIF('[11]OB 01.04.13'!$A$5:$A$1015,'[11]CONSOLIDATED TB'!A823,'[11]OB 01.04.13'!$D$5:$D$1015)</f>
        <v>#VALUE!</v>
      </c>
      <c r="E823" s="653">
        <f>'[11]TRIAL ALL UNITS-Mar-14'!BK823</f>
        <v>3883.9400000000014</v>
      </c>
      <c r="F823" s="653">
        <f>'[11]TRIAL ALL UNITS-Mar-14'!BL823</f>
        <v>0</v>
      </c>
      <c r="G823" s="653">
        <f t="shared" si="62"/>
        <v>3883.9400000000014</v>
      </c>
      <c r="H823" s="653">
        <f t="shared" si="63"/>
        <v>0</v>
      </c>
      <c r="I823" s="653" t="e">
        <f t="shared" si="61"/>
        <v>#VALUE!</v>
      </c>
      <c r="J823" s="653" t="e">
        <f t="shared" si="61"/>
        <v>#VALUE!</v>
      </c>
      <c r="K823" s="653" t="e">
        <f t="shared" si="64"/>
        <v>#VALUE!</v>
      </c>
      <c r="L823" s="653" t="e">
        <f t="shared" si="65"/>
        <v>#VALUE!</v>
      </c>
    </row>
    <row r="824" spans="1:12" ht="13.5" thickBot="1">
      <c r="A824" s="1417">
        <v>23.532</v>
      </c>
      <c r="B824" s="1418" t="s">
        <v>2840</v>
      </c>
      <c r="C824" s="652" t="e">
        <f>SUMIF('[11]OB 01.04.13'!$A$5:$A$1015,'[11]CONSOLIDATED TB'!A824,'[11]OB 01.04.13'!$C$5:$C$1015)</f>
        <v>#VALUE!</v>
      </c>
      <c r="D824" s="652" t="e">
        <f>SUMIF('[11]OB 01.04.13'!$A$5:$A$1015,'[11]CONSOLIDATED TB'!A824,'[11]OB 01.04.13'!$D$5:$D$1015)</f>
        <v>#VALUE!</v>
      </c>
      <c r="E824" s="653">
        <f>'[11]TRIAL ALL UNITS-Mar-14'!BK824</f>
        <v>0</v>
      </c>
      <c r="F824" s="653">
        <f>'[11]TRIAL ALL UNITS-Mar-14'!BL824</f>
        <v>0</v>
      </c>
      <c r="G824" s="653">
        <f t="shared" si="62"/>
        <v>0</v>
      </c>
      <c r="H824" s="653">
        <f t="shared" si="63"/>
        <v>0</v>
      </c>
      <c r="I824" s="653" t="e">
        <f t="shared" si="61"/>
        <v>#VALUE!</v>
      </c>
      <c r="J824" s="653" t="e">
        <f t="shared" si="61"/>
        <v>#VALUE!</v>
      </c>
      <c r="K824" s="653" t="e">
        <f t="shared" si="64"/>
        <v>#VALUE!</v>
      </c>
      <c r="L824" s="653" t="e">
        <f t="shared" si="65"/>
        <v>#VALUE!</v>
      </c>
    </row>
    <row r="825" spans="1:12" ht="13.5" thickBot="1">
      <c r="A825" s="1417">
        <v>23.533000000000001</v>
      </c>
      <c r="B825" s="1418" t="s">
        <v>2841</v>
      </c>
      <c r="C825" s="652" t="e">
        <f>SUMIF('[11]OB 01.04.13'!$A$5:$A$1015,'[11]CONSOLIDATED TB'!A825,'[11]OB 01.04.13'!$C$5:$C$1015)</f>
        <v>#VALUE!</v>
      </c>
      <c r="D825" s="652" t="e">
        <f>SUMIF('[11]OB 01.04.13'!$A$5:$A$1015,'[11]CONSOLIDATED TB'!A825,'[11]OB 01.04.13'!$D$5:$D$1015)</f>
        <v>#VALUE!</v>
      </c>
      <c r="E825" s="653">
        <f>'[11]TRIAL ALL UNITS-Mar-14'!BK825</f>
        <v>0</v>
      </c>
      <c r="F825" s="653">
        <f>'[11]TRIAL ALL UNITS-Mar-14'!BL825</f>
        <v>0</v>
      </c>
      <c r="G825" s="653">
        <f t="shared" si="62"/>
        <v>0</v>
      </c>
      <c r="H825" s="653">
        <f t="shared" si="63"/>
        <v>0</v>
      </c>
      <c r="I825" s="653" t="e">
        <f t="shared" si="61"/>
        <v>#VALUE!</v>
      </c>
      <c r="J825" s="653" t="e">
        <f t="shared" si="61"/>
        <v>#VALUE!</v>
      </c>
      <c r="K825" s="653" t="e">
        <f t="shared" si="64"/>
        <v>#VALUE!</v>
      </c>
      <c r="L825" s="653" t="e">
        <f t="shared" si="65"/>
        <v>#VALUE!</v>
      </c>
    </row>
    <row r="826" spans="1:12" ht="13.5" thickBot="1">
      <c r="A826" s="1417">
        <v>23.533999999999999</v>
      </c>
      <c r="B826" s="1418" t="s">
        <v>2842</v>
      </c>
      <c r="C826" s="652" t="e">
        <f>SUMIF('[11]OB 01.04.13'!$A$5:$A$1015,'[11]CONSOLIDATED TB'!A826,'[11]OB 01.04.13'!$C$5:$C$1015)</f>
        <v>#VALUE!</v>
      </c>
      <c r="D826" s="652" t="e">
        <f>SUMIF('[11]OB 01.04.13'!$A$5:$A$1015,'[11]CONSOLIDATED TB'!A826,'[11]OB 01.04.13'!$D$5:$D$1015)</f>
        <v>#VALUE!</v>
      </c>
      <c r="E826" s="653">
        <f>'[11]TRIAL ALL UNITS-Mar-14'!BK826</f>
        <v>0</v>
      </c>
      <c r="F826" s="653">
        <f>'[11]TRIAL ALL UNITS-Mar-14'!BL826</f>
        <v>0</v>
      </c>
      <c r="G826" s="653">
        <f t="shared" si="62"/>
        <v>0</v>
      </c>
      <c r="H826" s="653">
        <f t="shared" si="63"/>
        <v>0</v>
      </c>
      <c r="I826" s="653" t="e">
        <f t="shared" si="61"/>
        <v>#VALUE!</v>
      </c>
      <c r="J826" s="653" t="e">
        <f t="shared" si="61"/>
        <v>#VALUE!</v>
      </c>
      <c r="K826" s="653" t="e">
        <f t="shared" si="64"/>
        <v>#VALUE!</v>
      </c>
      <c r="L826" s="653" t="e">
        <f t="shared" si="65"/>
        <v>#VALUE!</v>
      </c>
    </row>
    <row r="827" spans="1:12" ht="13.5" thickBot="1">
      <c r="A827" s="1417">
        <v>23.535</v>
      </c>
      <c r="B827" s="1418" t="s">
        <v>686</v>
      </c>
      <c r="C827" s="652" t="e">
        <f>SUMIF('[11]OB 01.04.13'!$A$5:$A$1015,'[11]CONSOLIDATED TB'!A827,'[11]OB 01.04.13'!$C$5:$C$1015)</f>
        <v>#VALUE!</v>
      </c>
      <c r="D827" s="652" t="e">
        <f>SUMIF('[11]OB 01.04.13'!$A$5:$A$1015,'[11]CONSOLIDATED TB'!A827,'[11]OB 01.04.13'!$D$5:$D$1015)</f>
        <v>#VALUE!</v>
      </c>
      <c r="E827" s="653">
        <f>'[11]TRIAL ALL UNITS-Mar-14'!BK827</f>
        <v>154611.09000000008</v>
      </c>
      <c r="F827" s="653">
        <f>'[11]TRIAL ALL UNITS-Mar-14'!BL827</f>
        <v>0</v>
      </c>
      <c r="G827" s="653">
        <f t="shared" si="62"/>
        <v>154611.09000000008</v>
      </c>
      <c r="H827" s="653">
        <f t="shared" si="63"/>
        <v>0</v>
      </c>
      <c r="I827" s="653" t="e">
        <f t="shared" si="61"/>
        <v>#VALUE!</v>
      </c>
      <c r="J827" s="653" t="e">
        <f t="shared" si="61"/>
        <v>#VALUE!</v>
      </c>
      <c r="K827" s="653" t="e">
        <f t="shared" si="64"/>
        <v>#VALUE!</v>
      </c>
      <c r="L827" s="653" t="e">
        <f t="shared" si="65"/>
        <v>#VALUE!</v>
      </c>
    </row>
    <row r="828" spans="1:12" s="1427" customFormat="1" ht="13.5" thickBot="1">
      <c r="A828" s="1425">
        <v>23.536000000000001</v>
      </c>
      <c r="B828" s="1436" t="s">
        <v>437</v>
      </c>
      <c r="C828" s="652" t="e">
        <f>SUMIF('[11]OB 01.04.13'!$A$5:$A$1015,'[11]CONSOLIDATED TB'!A828,'[11]OB 01.04.13'!$C$5:$C$1015)</f>
        <v>#VALUE!</v>
      </c>
      <c r="D828" s="652" t="e">
        <f>SUMIF('[11]OB 01.04.13'!$A$5:$A$1015,'[11]CONSOLIDATED TB'!A828,'[11]OB 01.04.13'!$D$5:$D$1015)</f>
        <v>#VALUE!</v>
      </c>
      <c r="E828" s="653">
        <f>'[11]TRIAL ALL UNITS-Mar-14'!BK828</f>
        <v>1506.76</v>
      </c>
      <c r="F828" s="653">
        <f>'[11]TRIAL ALL UNITS-Mar-14'!BL828</f>
        <v>0</v>
      </c>
      <c r="G828" s="653">
        <f t="shared" si="62"/>
        <v>1506.76</v>
      </c>
      <c r="H828" s="653">
        <f t="shared" si="63"/>
        <v>0</v>
      </c>
      <c r="I828" s="653" t="e">
        <f t="shared" si="61"/>
        <v>#VALUE!</v>
      </c>
      <c r="J828" s="653" t="e">
        <f t="shared" si="61"/>
        <v>#VALUE!</v>
      </c>
      <c r="K828" s="653" t="e">
        <f t="shared" si="64"/>
        <v>#VALUE!</v>
      </c>
      <c r="L828" s="653" t="e">
        <f t="shared" si="65"/>
        <v>#VALUE!</v>
      </c>
    </row>
    <row r="829" spans="1:12" s="1427" customFormat="1" ht="13.5" thickBot="1">
      <c r="A829" s="1425">
        <v>23.536999999999999</v>
      </c>
      <c r="B829" s="1436" t="s">
        <v>1996</v>
      </c>
      <c r="C829" s="652" t="e">
        <f>SUMIF('[11]OB 01.04.13'!$A$5:$A$1015,'[11]CONSOLIDATED TB'!A829,'[11]OB 01.04.13'!$C$5:$C$1015)</f>
        <v>#VALUE!</v>
      </c>
      <c r="D829" s="652" t="e">
        <f>SUMIF('[11]OB 01.04.13'!$A$5:$A$1015,'[11]CONSOLIDATED TB'!A829,'[11]OB 01.04.13'!$D$5:$D$1015)</f>
        <v>#VALUE!</v>
      </c>
      <c r="E829" s="653">
        <f>'[11]TRIAL ALL UNITS-Mar-14'!BK829</f>
        <v>1278.27</v>
      </c>
      <c r="F829" s="653">
        <f>'[11]TRIAL ALL UNITS-Mar-14'!BL829</f>
        <v>0</v>
      </c>
      <c r="G829" s="653">
        <f t="shared" si="62"/>
        <v>1278.27</v>
      </c>
      <c r="H829" s="653">
        <f t="shared" si="63"/>
        <v>0</v>
      </c>
      <c r="I829" s="653" t="e">
        <f t="shared" si="61"/>
        <v>#VALUE!</v>
      </c>
      <c r="J829" s="653" t="e">
        <f t="shared" si="61"/>
        <v>#VALUE!</v>
      </c>
      <c r="K829" s="653" t="e">
        <f t="shared" si="64"/>
        <v>#VALUE!</v>
      </c>
      <c r="L829" s="653" t="e">
        <f t="shared" si="65"/>
        <v>#VALUE!</v>
      </c>
    </row>
    <row r="830" spans="1:12" s="1421" customFormat="1" ht="13.5" thickBot="1">
      <c r="A830" s="1471" t="s">
        <v>1125</v>
      </c>
      <c r="B830" s="1475" t="s">
        <v>2838</v>
      </c>
      <c r="C830" s="652" t="e">
        <f>SUMIF('[11]OB 01.04.13'!$A$5:$A$1015,'[11]CONSOLIDATED TB'!A830,'[11]OB 01.04.13'!$C$5:$C$1015)</f>
        <v>#VALUE!</v>
      </c>
      <c r="D830" s="652" t="e">
        <f>SUMIF('[11]OB 01.04.13'!$A$5:$A$1015,'[11]CONSOLIDATED TB'!A830,'[11]OB 01.04.13'!$D$5:$D$1015)</f>
        <v>#VALUE!</v>
      </c>
      <c r="E830" s="656">
        <f>'[11]TRIAL ALL UNITS-Mar-14'!BK830</f>
        <v>0</v>
      </c>
      <c r="F830" s="656">
        <f>'[11]TRIAL ALL UNITS-Mar-14'!BL830</f>
        <v>0</v>
      </c>
      <c r="G830" s="653">
        <f t="shared" si="62"/>
        <v>0</v>
      </c>
      <c r="H830" s="653">
        <f t="shared" si="63"/>
        <v>0</v>
      </c>
      <c r="I830" s="656" t="e">
        <f t="shared" si="61"/>
        <v>#VALUE!</v>
      </c>
      <c r="J830" s="656" t="e">
        <f t="shared" si="61"/>
        <v>#VALUE!</v>
      </c>
      <c r="K830" s="656" t="e">
        <f t="shared" si="64"/>
        <v>#VALUE!</v>
      </c>
      <c r="L830" s="656" t="e">
        <f t="shared" si="65"/>
        <v>#VALUE!</v>
      </c>
    </row>
    <row r="831" spans="1:12" s="1421" customFormat="1" ht="13.5" thickBot="1">
      <c r="A831" s="1471" t="s">
        <v>613</v>
      </c>
      <c r="B831" s="1475" t="s">
        <v>2865</v>
      </c>
      <c r="C831" s="652" t="e">
        <f>SUMIF('[11]OB 01.04.13'!$A$5:$A$1015,'[11]CONSOLIDATED TB'!A831,'[11]OB 01.04.13'!$C$5:$C$1015)</f>
        <v>#VALUE!</v>
      </c>
      <c r="D831" s="652" t="e">
        <f>SUMIF('[11]OB 01.04.13'!$A$5:$A$1015,'[11]CONSOLIDATED TB'!A831,'[11]OB 01.04.13'!$D$5:$D$1015)</f>
        <v>#VALUE!</v>
      </c>
      <c r="E831" s="656">
        <f>'[11]TRIAL ALL UNITS-Mar-14'!BK831</f>
        <v>0</v>
      </c>
      <c r="F831" s="656">
        <f>'[11]TRIAL ALL UNITS-Mar-14'!BL831</f>
        <v>0</v>
      </c>
      <c r="G831" s="653">
        <f t="shared" si="62"/>
        <v>0</v>
      </c>
      <c r="H831" s="653">
        <f t="shared" si="63"/>
        <v>0</v>
      </c>
      <c r="I831" s="656" t="e">
        <f t="shared" si="61"/>
        <v>#VALUE!</v>
      </c>
      <c r="J831" s="656" t="e">
        <f t="shared" si="61"/>
        <v>#VALUE!</v>
      </c>
      <c r="K831" s="656" t="e">
        <f t="shared" si="64"/>
        <v>#VALUE!</v>
      </c>
      <c r="L831" s="656" t="e">
        <f t="shared" si="65"/>
        <v>#VALUE!</v>
      </c>
    </row>
    <row r="832" spans="1:12" ht="13.5" thickBot="1">
      <c r="A832" s="1417">
        <v>23.701000000000001</v>
      </c>
      <c r="B832" s="1418" t="s">
        <v>2866</v>
      </c>
      <c r="C832" s="652" t="e">
        <f>SUMIF('[11]OB 01.04.13'!$A$5:$A$1015,'[11]CONSOLIDATED TB'!A832,'[11]OB 01.04.13'!$C$5:$C$1015)</f>
        <v>#VALUE!</v>
      </c>
      <c r="D832" s="652" t="e">
        <f>SUMIF('[11]OB 01.04.13'!$A$5:$A$1015,'[11]CONSOLIDATED TB'!A832,'[11]OB 01.04.13'!$D$5:$D$1015)</f>
        <v>#VALUE!</v>
      </c>
      <c r="E832" s="653">
        <f>'[11]TRIAL ALL UNITS-Mar-14'!BK832</f>
        <v>4352655.4900000021</v>
      </c>
      <c r="F832" s="653">
        <f>'[11]TRIAL ALL UNITS-Mar-14'!BL832</f>
        <v>0</v>
      </c>
      <c r="G832" s="653">
        <f t="shared" si="62"/>
        <v>4352655.4900000021</v>
      </c>
      <c r="H832" s="653">
        <f t="shared" si="63"/>
        <v>0</v>
      </c>
      <c r="I832" s="653" t="e">
        <f t="shared" si="61"/>
        <v>#VALUE!</v>
      </c>
      <c r="J832" s="653" t="e">
        <f t="shared" si="61"/>
        <v>#VALUE!</v>
      </c>
      <c r="K832" s="653" t="e">
        <f t="shared" si="64"/>
        <v>#VALUE!</v>
      </c>
      <c r="L832" s="653" t="e">
        <f t="shared" si="65"/>
        <v>#VALUE!</v>
      </c>
    </row>
    <row r="833" spans="1:14" ht="13.5" thickBot="1">
      <c r="A833" s="1417">
        <v>23.702000000000002</v>
      </c>
      <c r="B833" s="1418" t="s">
        <v>2867</v>
      </c>
      <c r="C833" s="652" t="e">
        <f>SUMIF('[11]OB 01.04.13'!$A$5:$A$1015,'[11]CONSOLIDATED TB'!A833,'[11]OB 01.04.13'!$C$5:$C$1015)</f>
        <v>#VALUE!</v>
      </c>
      <c r="D833" s="652" t="e">
        <f>SUMIF('[11]OB 01.04.13'!$A$5:$A$1015,'[11]CONSOLIDATED TB'!A833,'[11]OB 01.04.13'!$D$5:$D$1015)</f>
        <v>#VALUE!</v>
      </c>
      <c r="E833" s="653">
        <f>'[11]TRIAL ALL UNITS-Mar-14'!BK833</f>
        <v>0</v>
      </c>
      <c r="F833" s="653">
        <f>'[11]TRIAL ALL UNITS-Mar-14'!BL833</f>
        <v>61820</v>
      </c>
      <c r="G833" s="653">
        <f t="shared" si="62"/>
        <v>0</v>
      </c>
      <c r="H833" s="653">
        <f t="shared" si="63"/>
        <v>61820</v>
      </c>
      <c r="I833" s="653" t="e">
        <f t="shared" si="61"/>
        <v>#VALUE!</v>
      </c>
      <c r="J833" s="653" t="e">
        <f t="shared" si="61"/>
        <v>#VALUE!</v>
      </c>
      <c r="K833" s="653" t="e">
        <f t="shared" si="64"/>
        <v>#VALUE!</v>
      </c>
      <c r="L833" s="653" t="e">
        <f t="shared" si="65"/>
        <v>#VALUE!</v>
      </c>
    </row>
    <row r="834" spans="1:14" ht="13.5" thickBot="1">
      <c r="A834" s="1417">
        <v>23.704999999999998</v>
      </c>
      <c r="B834" s="1418" t="s">
        <v>2868</v>
      </c>
      <c r="C834" s="652" t="e">
        <f>SUMIF('[11]OB 01.04.13'!$A$5:$A$1015,'[11]CONSOLIDATED TB'!A834,'[11]OB 01.04.13'!$C$5:$C$1015)</f>
        <v>#VALUE!</v>
      </c>
      <c r="D834" s="652" t="e">
        <f>SUMIF('[11]OB 01.04.13'!$A$5:$A$1015,'[11]CONSOLIDATED TB'!A834,'[11]OB 01.04.13'!$D$5:$D$1015)</f>
        <v>#VALUE!</v>
      </c>
      <c r="E834" s="653">
        <f>'[11]TRIAL ALL UNITS-Mar-14'!BK834</f>
        <v>0</v>
      </c>
      <c r="F834" s="653">
        <f>'[11]TRIAL ALL UNITS-Mar-14'!BL834</f>
        <v>0</v>
      </c>
      <c r="G834" s="653">
        <f t="shared" si="62"/>
        <v>0</v>
      </c>
      <c r="H834" s="653">
        <f t="shared" si="63"/>
        <v>0</v>
      </c>
      <c r="I834" s="653" t="e">
        <f t="shared" si="61"/>
        <v>#VALUE!</v>
      </c>
      <c r="J834" s="653" t="e">
        <f t="shared" si="61"/>
        <v>#VALUE!</v>
      </c>
      <c r="K834" s="653" t="e">
        <f t="shared" si="64"/>
        <v>#VALUE!</v>
      </c>
      <c r="L834" s="653" t="e">
        <f t="shared" si="65"/>
        <v>#VALUE!</v>
      </c>
    </row>
    <row r="835" spans="1:14" ht="13.5" thickBot="1">
      <c r="A835" s="1417">
        <v>23.706</v>
      </c>
      <c r="B835" s="1418" t="s">
        <v>1242</v>
      </c>
      <c r="C835" s="652" t="e">
        <f>SUMIF('[11]OB 01.04.13'!$A$5:$A$1015,'[11]CONSOLIDATED TB'!A835,'[11]OB 01.04.13'!$C$5:$C$1015)</f>
        <v>#VALUE!</v>
      </c>
      <c r="D835" s="652" t="e">
        <f>SUMIF('[11]OB 01.04.13'!$A$5:$A$1015,'[11]CONSOLIDATED TB'!A835,'[11]OB 01.04.13'!$D$5:$D$1015)</f>
        <v>#VALUE!</v>
      </c>
      <c r="E835" s="653">
        <f>'[11]TRIAL ALL UNITS-Mar-14'!BK835</f>
        <v>0</v>
      </c>
      <c r="F835" s="653">
        <f>'[11]TRIAL ALL UNITS-Mar-14'!BL835</f>
        <v>220437232.29999998</v>
      </c>
      <c r="G835" s="653">
        <f t="shared" si="62"/>
        <v>0</v>
      </c>
      <c r="H835" s="653">
        <f t="shared" si="63"/>
        <v>220437232.29999998</v>
      </c>
      <c r="I835" s="653" t="e">
        <f t="shared" si="61"/>
        <v>#VALUE!</v>
      </c>
      <c r="J835" s="653" t="e">
        <f t="shared" si="61"/>
        <v>#VALUE!</v>
      </c>
      <c r="K835" s="653" t="e">
        <f t="shared" si="64"/>
        <v>#VALUE!</v>
      </c>
      <c r="L835" s="653" t="e">
        <f t="shared" si="65"/>
        <v>#VALUE!</v>
      </c>
      <c r="M835" s="1460" t="e">
        <f>G835-L714</f>
        <v>#VALUE!</v>
      </c>
      <c r="N835" s="1413" t="s">
        <v>4309</v>
      </c>
    </row>
    <row r="836" spans="1:14" ht="13.5" thickBot="1">
      <c r="A836" s="1422">
        <v>23.79</v>
      </c>
      <c r="B836" s="1418" t="s">
        <v>2869</v>
      </c>
      <c r="C836" s="652" t="e">
        <f>SUMIF('[11]OB 01.04.13'!$A$5:$A$1015,'[11]CONSOLIDATED TB'!A836,'[11]OB 01.04.13'!$C$5:$C$1015)</f>
        <v>#VALUE!</v>
      </c>
      <c r="D836" s="652" t="e">
        <f>SUMIF('[11]OB 01.04.13'!$A$5:$A$1015,'[11]CONSOLIDATED TB'!A836,'[11]OB 01.04.13'!$D$5:$D$1015)</f>
        <v>#VALUE!</v>
      </c>
      <c r="E836" s="653">
        <f>'[11]TRIAL ALL UNITS-Mar-14'!BK836</f>
        <v>0</v>
      </c>
      <c r="F836" s="653">
        <f>'[11]TRIAL ALL UNITS-Mar-14'!BL836</f>
        <v>2737275</v>
      </c>
      <c r="G836" s="653">
        <f t="shared" si="62"/>
        <v>0</v>
      </c>
      <c r="H836" s="653">
        <f t="shared" si="63"/>
        <v>2737275</v>
      </c>
      <c r="I836" s="653" t="e">
        <f t="shared" si="61"/>
        <v>#VALUE!</v>
      </c>
      <c r="J836" s="653" t="e">
        <f t="shared" si="61"/>
        <v>#VALUE!</v>
      </c>
      <c r="K836" s="653" t="e">
        <f t="shared" si="64"/>
        <v>#VALUE!</v>
      </c>
      <c r="L836" s="653" t="e">
        <f t="shared" si="65"/>
        <v>#VALUE!</v>
      </c>
    </row>
    <row r="837" spans="1:14" s="1421" customFormat="1" ht="13.5" thickBot="1">
      <c r="A837" s="1471" t="s">
        <v>1125</v>
      </c>
      <c r="B837" s="1475" t="s">
        <v>2838</v>
      </c>
      <c r="C837" s="652" t="e">
        <f>SUMIF('[11]OB 01.04.13'!$A$5:$A$1015,'[11]CONSOLIDATED TB'!A837,'[11]OB 01.04.13'!$C$5:$C$1015)</f>
        <v>#VALUE!</v>
      </c>
      <c r="D837" s="652" t="e">
        <f>SUMIF('[11]OB 01.04.13'!$A$5:$A$1015,'[11]CONSOLIDATED TB'!A837,'[11]OB 01.04.13'!$D$5:$D$1015)</f>
        <v>#VALUE!</v>
      </c>
      <c r="E837" s="656">
        <f>'[11]TRIAL ALL UNITS-Mar-14'!BK837</f>
        <v>0</v>
      </c>
      <c r="F837" s="656">
        <f>'[11]TRIAL ALL UNITS-Mar-14'!BL837</f>
        <v>0</v>
      </c>
      <c r="G837" s="653">
        <f t="shared" si="62"/>
        <v>0</v>
      </c>
      <c r="H837" s="653">
        <f t="shared" si="63"/>
        <v>0</v>
      </c>
      <c r="I837" s="656" t="e">
        <f t="shared" si="61"/>
        <v>#VALUE!</v>
      </c>
      <c r="J837" s="656" t="e">
        <f t="shared" si="61"/>
        <v>#VALUE!</v>
      </c>
      <c r="K837" s="656" t="e">
        <f t="shared" si="64"/>
        <v>#VALUE!</v>
      </c>
      <c r="L837" s="656" t="e">
        <f t="shared" si="65"/>
        <v>#VALUE!</v>
      </c>
    </row>
    <row r="838" spans="1:14" s="1421" customFormat="1" ht="13.5" thickBot="1">
      <c r="A838" s="1471" t="s">
        <v>609</v>
      </c>
      <c r="B838" s="1475" t="s">
        <v>2870</v>
      </c>
      <c r="C838" s="652" t="e">
        <f>SUMIF('[11]OB 01.04.13'!$A$5:$A$1015,'[11]CONSOLIDATED TB'!A838,'[11]OB 01.04.13'!$C$5:$C$1015)</f>
        <v>#VALUE!</v>
      </c>
      <c r="D838" s="652" t="e">
        <f>SUMIF('[11]OB 01.04.13'!$A$5:$A$1015,'[11]CONSOLIDATED TB'!A838,'[11]OB 01.04.13'!$D$5:$D$1015)</f>
        <v>#VALUE!</v>
      </c>
      <c r="E838" s="656">
        <f>'[11]TRIAL ALL UNITS-Mar-14'!BK838</f>
        <v>0</v>
      </c>
      <c r="F838" s="656">
        <f>'[11]TRIAL ALL UNITS-Mar-14'!BL838</f>
        <v>0</v>
      </c>
      <c r="G838" s="653">
        <f t="shared" si="62"/>
        <v>0</v>
      </c>
      <c r="H838" s="653">
        <f t="shared" si="63"/>
        <v>0</v>
      </c>
      <c r="I838" s="656" t="e">
        <f t="shared" si="61"/>
        <v>#VALUE!</v>
      </c>
      <c r="J838" s="656" t="e">
        <f t="shared" si="61"/>
        <v>#VALUE!</v>
      </c>
      <c r="K838" s="656" t="e">
        <f t="shared" si="64"/>
        <v>#VALUE!</v>
      </c>
      <c r="L838" s="656" t="e">
        <f t="shared" si="65"/>
        <v>#VALUE!</v>
      </c>
    </row>
    <row r="839" spans="1:14" ht="13.5" thickBot="1">
      <c r="A839" s="1420">
        <v>23.800999999999998</v>
      </c>
      <c r="B839" s="1418" t="s">
        <v>2871</v>
      </c>
      <c r="C839" s="652" t="e">
        <f>SUMIF('[11]OB 01.04.13'!$A$5:$A$1015,'[11]CONSOLIDATED TB'!A839,'[11]OB 01.04.13'!$C$5:$C$1015)</f>
        <v>#VALUE!</v>
      </c>
      <c r="D839" s="652" t="e">
        <f>SUMIF('[11]OB 01.04.13'!$A$5:$A$1015,'[11]CONSOLIDATED TB'!A839,'[11]OB 01.04.13'!$D$5:$D$1015)</f>
        <v>#VALUE!</v>
      </c>
      <c r="E839" s="653">
        <f>'[11]TRIAL ALL UNITS-Mar-14'!BK839</f>
        <v>0</v>
      </c>
      <c r="F839" s="653">
        <f>'[11]TRIAL ALL UNITS-Mar-14'!BL839</f>
        <v>1070786122.98</v>
      </c>
      <c r="G839" s="653">
        <f t="shared" si="62"/>
        <v>0</v>
      </c>
      <c r="H839" s="653">
        <f t="shared" si="63"/>
        <v>1070786122.98</v>
      </c>
      <c r="I839" s="653" t="e">
        <f t="shared" si="61"/>
        <v>#VALUE!</v>
      </c>
      <c r="J839" s="653" t="e">
        <f t="shared" si="61"/>
        <v>#VALUE!</v>
      </c>
      <c r="K839" s="653" t="e">
        <f t="shared" si="64"/>
        <v>#VALUE!</v>
      </c>
      <c r="L839" s="653" t="e">
        <f t="shared" si="65"/>
        <v>#VALUE!</v>
      </c>
    </row>
    <row r="840" spans="1:14" ht="13.5" thickBot="1">
      <c r="A840" s="1420">
        <v>23.811</v>
      </c>
      <c r="B840" s="1418" t="s">
        <v>2872</v>
      </c>
      <c r="C840" s="652" t="e">
        <f>SUMIF('[11]OB 01.04.13'!$A$5:$A$1015,'[11]CONSOLIDATED TB'!A840,'[11]OB 01.04.13'!$C$5:$C$1015)</f>
        <v>#VALUE!</v>
      </c>
      <c r="D840" s="652" t="e">
        <f>SUMIF('[11]OB 01.04.13'!$A$5:$A$1015,'[11]CONSOLIDATED TB'!A840,'[11]OB 01.04.13'!$D$5:$D$1015)</f>
        <v>#VALUE!</v>
      </c>
      <c r="E840" s="653">
        <f>'[11]TRIAL ALL UNITS-Mar-14'!BK840</f>
        <v>1070781679.1100001</v>
      </c>
      <c r="F840" s="653">
        <f>'[11]TRIAL ALL UNITS-Mar-14'!BL840</f>
        <v>0</v>
      </c>
      <c r="G840" s="653">
        <f t="shared" si="62"/>
        <v>1070781679.1100001</v>
      </c>
      <c r="H840" s="653">
        <f t="shared" si="63"/>
        <v>0</v>
      </c>
      <c r="I840" s="653" t="e">
        <f t="shared" si="61"/>
        <v>#VALUE!</v>
      </c>
      <c r="J840" s="653" t="e">
        <f t="shared" si="61"/>
        <v>#VALUE!</v>
      </c>
      <c r="K840" s="653" t="e">
        <f t="shared" si="64"/>
        <v>#VALUE!</v>
      </c>
      <c r="L840" s="653" t="e">
        <f t="shared" si="65"/>
        <v>#VALUE!</v>
      </c>
    </row>
    <row r="841" spans="1:14" s="1421" customFormat="1" ht="13.5" thickBot="1">
      <c r="A841" s="1471" t="s">
        <v>558</v>
      </c>
      <c r="B841" s="1475" t="s">
        <v>1823</v>
      </c>
      <c r="C841" s="652" t="e">
        <f>SUMIF('[11]OB 01.04.13'!$A$5:$A$1015,'[11]CONSOLIDATED TB'!A841,'[11]OB 01.04.13'!$C$5:$C$1015)</f>
        <v>#VALUE!</v>
      </c>
      <c r="D841" s="652" t="e">
        <f>SUMIF('[11]OB 01.04.13'!$A$5:$A$1015,'[11]CONSOLIDATED TB'!A841,'[11]OB 01.04.13'!$D$5:$D$1015)</f>
        <v>#VALUE!</v>
      </c>
      <c r="E841" s="656">
        <f>'[11]TRIAL ALL UNITS-Mar-14'!BK841</f>
        <v>0</v>
      </c>
      <c r="F841" s="656">
        <f>'[11]TRIAL ALL UNITS-Mar-14'!BL841</f>
        <v>0</v>
      </c>
      <c r="G841" s="653">
        <f t="shared" si="62"/>
        <v>0</v>
      </c>
      <c r="H841" s="653">
        <f t="shared" si="63"/>
        <v>0</v>
      </c>
      <c r="I841" s="656" t="e">
        <f t="shared" si="61"/>
        <v>#VALUE!</v>
      </c>
      <c r="J841" s="656" t="e">
        <f t="shared" si="61"/>
        <v>#VALUE!</v>
      </c>
      <c r="K841" s="656" t="e">
        <f t="shared" si="64"/>
        <v>#VALUE!</v>
      </c>
      <c r="L841" s="656" t="e">
        <f t="shared" si="65"/>
        <v>#VALUE!</v>
      </c>
    </row>
    <row r="842" spans="1:14" ht="13.5" thickBot="1">
      <c r="A842" s="1420">
        <v>23.901</v>
      </c>
      <c r="B842" s="1432" t="s">
        <v>683</v>
      </c>
      <c r="C842" s="652" t="e">
        <f>SUMIF('[11]OB 01.04.13'!$A$5:$A$1015,'[11]CONSOLIDATED TB'!A842,'[11]OB 01.04.13'!$C$5:$C$1015)</f>
        <v>#VALUE!</v>
      </c>
      <c r="D842" s="652" t="e">
        <f>SUMIF('[11]OB 01.04.13'!$A$5:$A$1015,'[11]CONSOLIDATED TB'!A842,'[11]OB 01.04.13'!$D$5:$D$1015)</f>
        <v>#VALUE!</v>
      </c>
      <c r="E842" s="653">
        <f>'[11]TRIAL ALL UNITS-Mar-14'!BK842</f>
        <v>0</v>
      </c>
      <c r="F842" s="653">
        <f>'[11]TRIAL ALL UNITS-Mar-14'!BL842</f>
        <v>0</v>
      </c>
      <c r="G842" s="653">
        <f t="shared" si="62"/>
        <v>0</v>
      </c>
      <c r="H842" s="653">
        <f t="shared" si="63"/>
        <v>0</v>
      </c>
      <c r="I842" s="653" t="e">
        <f t="shared" si="61"/>
        <v>#VALUE!</v>
      </c>
      <c r="J842" s="653" t="e">
        <f t="shared" si="61"/>
        <v>#VALUE!</v>
      </c>
      <c r="K842" s="653" t="e">
        <f t="shared" si="64"/>
        <v>#VALUE!</v>
      </c>
      <c r="L842" s="653" t="e">
        <f t="shared" si="65"/>
        <v>#VALUE!</v>
      </c>
    </row>
    <row r="843" spans="1:14" ht="13.5" thickBot="1">
      <c r="A843" s="1420">
        <v>23.902000000000001</v>
      </c>
      <c r="B843" s="1432" t="s">
        <v>1370</v>
      </c>
      <c r="C843" s="652" t="e">
        <f>SUMIF('[11]OB 01.04.13'!$A$5:$A$1015,'[11]CONSOLIDATED TB'!A843,'[11]OB 01.04.13'!$C$5:$C$1015)</f>
        <v>#VALUE!</v>
      </c>
      <c r="D843" s="652" t="e">
        <f>SUMIF('[11]OB 01.04.13'!$A$5:$A$1015,'[11]CONSOLIDATED TB'!A843,'[11]OB 01.04.13'!$D$5:$D$1015)</f>
        <v>#VALUE!</v>
      </c>
      <c r="E843" s="653">
        <f>'[11]TRIAL ALL UNITS-Mar-14'!BK843</f>
        <v>0</v>
      </c>
      <c r="F843" s="653">
        <f>'[11]TRIAL ALL UNITS-Mar-14'!BL843</f>
        <v>0</v>
      </c>
      <c r="G843" s="653">
        <f t="shared" si="62"/>
        <v>0</v>
      </c>
      <c r="H843" s="653">
        <f t="shared" si="63"/>
        <v>0</v>
      </c>
      <c r="I843" s="653" t="e">
        <f t="shared" si="61"/>
        <v>#VALUE!</v>
      </c>
      <c r="J843" s="653" t="e">
        <f t="shared" si="61"/>
        <v>#VALUE!</v>
      </c>
      <c r="K843" s="653" t="e">
        <f t="shared" si="64"/>
        <v>#VALUE!</v>
      </c>
      <c r="L843" s="653" t="e">
        <f t="shared" si="65"/>
        <v>#VALUE!</v>
      </c>
    </row>
    <row r="844" spans="1:14" ht="13.5" thickBot="1">
      <c r="A844" s="1420">
        <v>23.902999999999999</v>
      </c>
      <c r="B844" s="1432" t="s">
        <v>1990</v>
      </c>
      <c r="C844" s="652" t="e">
        <f>SUMIF('[11]OB 01.04.13'!$A$5:$A$1015,'[11]CONSOLIDATED TB'!A844,'[11]OB 01.04.13'!$C$5:$C$1015)</f>
        <v>#VALUE!</v>
      </c>
      <c r="D844" s="652" t="e">
        <f>SUMIF('[11]OB 01.04.13'!$A$5:$A$1015,'[11]CONSOLIDATED TB'!A844,'[11]OB 01.04.13'!$D$5:$D$1015)</f>
        <v>#VALUE!</v>
      </c>
      <c r="E844" s="653">
        <f>'[11]TRIAL ALL UNITS-Mar-14'!BK844</f>
        <v>0</v>
      </c>
      <c r="F844" s="653">
        <f>'[11]TRIAL ALL UNITS-Mar-14'!BL844</f>
        <v>0</v>
      </c>
      <c r="G844" s="653">
        <f t="shared" si="62"/>
        <v>0</v>
      </c>
      <c r="H844" s="653">
        <f t="shared" si="63"/>
        <v>0</v>
      </c>
      <c r="I844" s="653" t="e">
        <f t="shared" si="61"/>
        <v>#VALUE!</v>
      </c>
      <c r="J844" s="653" t="e">
        <f t="shared" si="61"/>
        <v>#VALUE!</v>
      </c>
      <c r="K844" s="653" t="e">
        <f t="shared" si="64"/>
        <v>#VALUE!</v>
      </c>
      <c r="L844" s="653" t="e">
        <f t="shared" si="65"/>
        <v>#VALUE!</v>
      </c>
    </row>
    <row r="845" spans="1:14" s="1421" customFormat="1" ht="13.5" thickBot="1">
      <c r="A845" s="1420">
        <v>23.904</v>
      </c>
      <c r="B845" s="1432" t="s">
        <v>1991</v>
      </c>
      <c r="C845" s="652" t="e">
        <f>SUMIF('[11]OB 01.04.13'!$A$5:$A$1015,'[11]CONSOLIDATED TB'!A845,'[11]OB 01.04.13'!$C$5:$C$1015)</f>
        <v>#VALUE!</v>
      </c>
      <c r="D845" s="652" t="e">
        <f>SUMIF('[11]OB 01.04.13'!$A$5:$A$1015,'[11]CONSOLIDATED TB'!A845,'[11]OB 01.04.13'!$D$5:$D$1015)</f>
        <v>#VALUE!</v>
      </c>
      <c r="E845" s="653">
        <f>'[11]TRIAL ALL UNITS-Mar-14'!BK845</f>
        <v>0</v>
      </c>
      <c r="F845" s="653">
        <f>'[11]TRIAL ALL UNITS-Mar-14'!BL845</f>
        <v>0</v>
      </c>
      <c r="G845" s="653">
        <f t="shared" si="62"/>
        <v>0</v>
      </c>
      <c r="H845" s="653">
        <f t="shared" si="63"/>
        <v>0</v>
      </c>
      <c r="I845" s="653" t="e">
        <f t="shared" si="61"/>
        <v>#VALUE!</v>
      </c>
      <c r="J845" s="653" t="e">
        <f t="shared" si="61"/>
        <v>#VALUE!</v>
      </c>
      <c r="K845" s="653" t="e">
        <f t="shared" si="64"/>
        <v>#VALUE!</v>
      </c>
      <c r="L845" s="653" t="e">
        <f t="shared" si="65"/>
        <v>#VALUE!</v>
      </c>
    </row>
    <row r="846" spans="1:14" ht="13.5" thickBot="1">
      <c r="A846" s="1420">
        <v>23.905000000000001</v>
      </c>
      <c r="B846" s="1432" t="s">
        <v>910</v>
      </c>
      <c r="C846" s="652" t="e">
        <f>SUMIF('[11]OB 01.04.13'!$A$5:$A$1015,'[11]CONSOLIDATED TB'!A846,'[11]OB 01.04.13'!$C$5:$C$1015)</f>
        <v>#VALUE!</v>
      </c>
      <c r="D846" s="652" t="e">
        <f>SUMIF('[11]OB 01.04.13'!$A$5:$A$1015,'[11]CONSOLIDATED TB'!A846,'[11]OB 01.04.13'!$D$5:$D$1015)</f>
        <v>#VALUE!</v>
      </c>
      <c r="E846" s="653">
        <f>'[11]TRIAL ALL UNITS-Mar-14'!BK846</f>
        <v>0</v>
      </c>
      <c r="F846" s="653">
        <f>'[11]TRIAL ALL UNITS-Mar-14'!BL846</f>
        <v>0</v>
      </c>
      <c r="G846" s="653">
        <f t="shared" si="62"/>
        <v>0</v>
      </c>
      <c r="H846" s="653">
        <f t="shared" si="63"/>
        <v>0</v>
      </c>
      <c r="I846" s="653" t="e">
        <f t="shared" si="61"/>
        <v>#VALUE!</v>
      </c>
      <c r="J846" s="653" t="e">
        <f t="shared" si="61"/>
        <v>#VALUE!</v>
      </c>
      <c r="K846" s="653" t="e">
        <f t="shared" si="64"/>
        <v>#VALUE!</v>
      </c>
      <c r="L846" s="653" t="e">
        <f t="shared" si="65"/>
        <v>#VALUE!</v>
      </c>
    </row>
    <row r="847" spans="1:14" ht="13.5" thickBot="1">
      <c r="A847" s="1420">
        <v>23.905999999999999</v>
      </c>
      <c r="B847" s="1432" t="s">
        <v>912</v>
      </c>
      <c r="C847" s="652" t="e">
        <f>SUMIF('[11]OB 01.04.13'!$A$5:$A$1015,'[11]CONSOLIDATED TB'!A847,'[11]OB 01.04.13'!$C$5:$C$1015)</f>
        <v>#VALUE!</v>
      </c>
      <c r="D847" s="652" t="e">
        <f>SUMIF('[11]OB 01.04.13'!$A$5:$A$1015,'[11]CONSOLIDATED TB'!A847,'[11]OB 01.04.13'!$D$5:$D$1015)</f>
        <v>#VALUE!</v>
      </c>
      <c r="E847" s="653">
        <f>'[11]TRIAL ALL UNITS-Mar-14'!BK847</f>
        <v>0</v>
      </c>
      <c r="F847" s="653">
        <f>'[11]TRIAL ALL UNITS-Mar-14'!BL847</f>
        <v>0</v>
      </c>
      <c r="G847" s="653">
        <f t="shared" si="62"/>
        <v>0</v>
      </c>
      <c r="H847" s="653">
        <f t="shared" si="63"/>
        <v>0</v>
      </c>
      <c r="I847" s="653" t="e">
        <f t="shared" ref="I847:J916" si="66">+C847+G847</f>
        <v>#VALUE!</v>
      </c>
      <c r="J847" s="653" t="e">
        <f t="shared" si="66"/>
        <v>#VALUE!</v>
      </c>
      <c r="K847" s="653" t="e">
        <f t="shared" si="64"/>
        <v>#VALUE!</v>
      </c>
      <c r="L847" s="653" t="e">
        <f t="shared" si="65"/>
        <v>#VALUE!</v>
      </c>
    </row>
    <row r="848" spans="1:14" ht="13.5" thickBot="1">
      <c r="A848" s="1420">
        <v>23.907</v>
      </c>
      <c r="B848" s="1432" t="s">
        <v>913</v>
      </c>
      <c r="C848" s="652" t="e">
        <f>SUMIF('[11]OB 01.04.13'!$A$5:$A$1015,'[11]CONSOLIDATED TB'!A848,'[11]OB 01.04.13'!$C$5:$C$1015)</f>
        <v>#VALUE!</v>
      </c>
      <c r="D848" s="652" t="e">
        <f>SUMIF('[11]OB 01.04.13'!$A$5:$A$1015,'[11]CONSOLIDATED TB'!A848,'[11]OB 01.04.13'!$D$5:$D$1015)</f>
        <v>#VALUE!</v>
      </c>
      <c r="E848" s="653">
        <f>'[11]TRIAL ALL UNITS-Mar-14'!BK848</f>
        <v>0</v>
      </c>
      <c r="F848" s="653">
        <f>'[11]TRIAL ALL UNITS-Mar-14'!BL848</f>
        <v>0</v>
      </c>
      <c r="G848" s="653">
        <f t="shared" ref="G848:G917" si="67">IF(E848&gt;F848,E848-F848,0)</f>
        <v>0</v>
      </c>
      <c r="H848" s="653">
        <f t="shared" ref="H848:H917" si="68">IF(F848&gt;E848,F848-E848,0)</f>
        <v>0</v>
      </c>
      <c r="I848" s="653" t="e">
        <f t="shared" si="66"/>
        <v>#VALUE!</v>
      </c>
      <c r="J848" s="653" t="e">
        <f t="shared" si="66"/>
        <v>#VALUE!</v>
      </c>
      <c r="K848" s="653" t="e">
        <f t="shared" ref="K848:K917" si="69">IF(I848&gt;J848,I848-J848,0)</f>
        <v>#VALUE!</v>
      </c>
      <c r="L848" s="653" t="e">
        <f t="shared" ref="L848:L917" si="70">IF(J848&gt;I848,J848-I848,0)</f>
        <v>#VALUE!</v>
      </c>
    </row>
    <row r="849" spans="1:12" ht="13.5" thickBot="1">
      <c r="A849" s="1420">
        <v>23.908000000000001</v>
      </c>
      <c r="B849" s="1432" t="s">
        <v>554</v>
      </c>
      <c r="C849" s="652" t="e">
        <f>SUMIF('[11]OB 01.04.13'!$A$5:$A$1015,'[11]CONSOLIDATED TB'!A849,'[11]OB 01.04.13'!$C$5:$C$1015)</f>
        <v>#VALUE!</v>
      </c>
      <c r="D849" s="652" t="e">
        <f>SUMIF('[11]OB 01.04.13'!$A$5:$A$1015,'[11]CONSOLIDATED TB'!A849,'[11]OB 01.04.13'!$D$5:$D$1015)</f>
        <v>#VALUE!</v>
      </c>
      <c r="E849" s="653">
        <f>'[11]TRIAL ALL UNITS-Mar-14'!BK849</f>
        <v>0</v>
      </c>
      <c r="F849" s="653">
        <f>'[11]TRIAL ALL UNITS-Mar-14'!BL849</f>
        <v>0</v>
      </c>
      <c r="G849" s="653">
        <f t="shared" si="67"/>
        <v>0</v>
      </c>
      <c r="H849" s="653">
        <f t="shared" si="68"/>
        <v>0</v>
      </c>
      <c r="I849" s="653" t="e">
        <f t="shared" si="66"/>
        <v>#VALUE!</v>
      </c>
      <c r="J849" s="653" t="e">
        <f t="shared" si="66"/>
        <v>#VALUE!</v>
      </c>
      <c r="K849" s="653" t="e">
        <f t="shared" si="69"/>
        <v>#VALUE!</v>
      </c>
      <c r="L849" s="653" t="e">
        <f t="shared" si="70"/>
        <v>#VALUE!</v>
      </c>
    </row>
    <row r="850" spans="1:12" ht="13.5" thickBot="1">
      <c r="A850" s="1430">
        <v>23.91</v>
      </c>
      <c r="B850" s="1432" t="s">
        <v>1992</v>
      </c>
      <c r="C850" s="652" t="e">
        <f>SUMIF('[11]OB 01.04.13'!$A$5:$A$1015,'[11]CONSOLIDATED TB'!A850,'[11]OB 01.04.13'!$C$5:$C$1015)</f>
        <v>#VALUE!</v>
      </c>
      <c r="D850" s="652" t="e">
        <f>SUMIF('[11]OB 01.04.13'!$A$5:$A$1015,'[11]CONSOLIDATED TB'!A850,'[11]OB 01.04.13'!$D$5:$D$1015)</f>
        <v>#VALUE!</v>
      </c>
      <c r="E850" s="653">
        <f>'[11]TRIAL ALL UNITS-Mar-14'!BK850</f>
        <v>0</v>
      </c>
      <c r="F850" s="653">
        <f>'[11]TRIAL ALL UNITS-Mar-14'!BL850</f>
        <v>0</v>
      </c>
      <c r="G850" s="653">
        <f t="shared" si="67"/>
        <v>0</v>
      </c>
      <c r="H850" s="653">
        <f t="shared" si="68"/>
        <v>0</v>
      </c>
      <c r="I850" s="653" t="e">
        <f t="shared" si="66"/>
        <v>#VALUE!</v>
      </c>
      <c r="J850" s="653" t="e">
        <f t="shared" si="66"/>
        <v>#VALUE!</v>
      </c>
      <c r="K850" s="653" t="e">
        <f t="shared" si="69"/>
        <v>#VALUE!</v>
      </c>
      <c r="L850" s="653" t="e">
        <f t="shared" si="70"/>
        <v>#VALUE!</v>
      </c>
    </row>
    <row r="851" spans="1:12" ht="13.5" thickBot="1">
      <c r="A851" s="1420">
        <v>23.911000000000001</v>
      </c>
      <c r="B851" s="1432" t="s">
        <v>1993</v>
      </c>
      <c r="C851" s="652" t="e">
        <f>SUMIF('[11]OB 01.04.13'!$A$5:$A$1015,'[11]CONSOLIDATED TB'!A851,'[11]OB 01.04.13'!$C$5:$C$1015)</f>
        <v>#VALUE!</v>
      </c>
      <c r="D851" s="652" t="e">
        <f>SUMIF('[11]OB 01.04.13'!$A$5:$A$1015,'[11]CONSOLIDATED TB'!A851,'[11]OB 01.04.13'!$D$5:$D$1015)</f>
        <v>#VALUE!</v>
      </c>
      <c r="E851" s="653">
        <f>'[11]TRIAL ALL UNITS-Mar-14'!BK851</f>
        <v>0</v>
      </c>
      <c r="F851" s="653">
        <f>'[11]TRIAL ALL UNITS-Mar-14'!BL851</f>
        <v>0</v>
      </c>
      <c r="G851" s="653">
        <f t="shared" si="67"/>
        <v>0</v>
      </c>
      <c r="H851" s="653">
        <f t="shared" si="68"/>
        <v>0</v>
      </c>
      <c r="I851" s="653" t="e">
        <f t="shared" si="66"/>
        <v>#VALUE!</v>
      </c>
      <c r="J851" s="653" t="e">
        <f t="shared" si="66"/>
        <v>#VALUE!</v>
      </c>
      <c r="K851" s="653" t="e">
        <f t="shared" si="69"/>
        <v>#VALUE!</v>
      </c>
      <c r="L851" s="653" t="e">
        <f t="shared" si="70"/>
        <v>#VALUE!</v>
      </c>
    </row>
    <row r="852" spans="1:12" ht="13.5" thickBot="1">
      <c r="A852" s="1420">
        <v>23.913</v>
      </c>
      <c r="B852" s="1432" t="s">
        <v>2841</v>
      </c>
      <c r="C852" s="652" t="e">
        <f>SUMIF('[11]OB 01.04.13'!$A$5:$A$1015,'[11]CONSOLIDATED TB'!A852,'[11]OB 01.04.13'!$C$5:$C$1015)</f>
        <v>#VALUE!</v>
      </c>
      <c r="D852" s="652" t="e">
        <f>SUMIF('[11]OB 01.04.13'!$A$5:$A$1015,'[11]CONSOLIDATED TB'!A852,'[11]OB 01.04.13'!$D$5:$D$1015)</f>
        <v>#VALUE!</v>
      </c>
      <c r="E852" s="653">
        <f>'[11]TRIAL ALL UNITS-Mar-14'!BK852</f>
        <v>0</v>
      </c>
      <c r="F852" s="653">
        <f>'[11]TRIAL ALL UNITS-Mar-14'!BL852</f>
        <v>0</v>
      </c>
      <c r="G852" s="653">
        <f t="shared" si="67"/>
        <v>0</v>
      </c>
      <c r="H852" s="653">
        <f t="shared" si="68"/>
        <v>0</v>
      </c>
      <c r="I852" s="653" t="e">
        <f t="shared" si="66"/>
        <v>#VALUE!</v>
      </c>
      <c r="J852" s="653" t="e">
        <f t="shared" si="66"/>
        <v>#VALUE!</v>
      </c>
      <c r="K852" s="653" t="e">
        <f t="shared" si="69"/>
        <v>#VALUE!</v>
      </c>
      <c r="L852" s="653" t="e">
        <f t="shared" si="70"/>
        <v>#VALUE!</v>
      </c>
    </row>
    <row r="853" spans="1:12" ht="13.5" thickBot="1">
      <c r="A853" s="1420">
        <v>23.914999999999999</v>
      </c>
      <c r="B853" s="1432" t="s">
        <v>686</v>
      </c>
      <c r="C853" s="652" t="e">
        <f>SUMIF('[11]OB 01.04.13'!$A$5:$A$1015,'[11]CONSOLIDATED TB'!A853,'[11]OB 01.04.13'!$C$5:$C$1015)</f>
        <v>#VALUE!</v>
      </c>
      <c r="D853" s="652" t="e">
        <f>SUMIF('[11]OB 01.04.13'!$A$5:$A$1015,'[11]CONSOLIDATED TB'!A853,'[11]OB 01.04.13'!$D$5:$D$1015)</f>
        <v>#VALUE!</v>
      </c>
      <c r="E853" s="653">
        <f>'[11]TRIAL ALL UNITS-Mar-14'!BK853</f>
        <v>0</v>
      </c>
      <c r="F853" s="653">
        <f>'[11]TRIAL ALL UNITS-Mar-14'!BL853</f>
        <v>0</v>
      </c>
      <c r="G853" s="653">
        <f t="shared" si="67"/>
        <v>0</v>
      </c>
      <c r="H853" s="653">
        <f t="shared" si="68"/>
        <v>0</v>
      </c>
      <c r="I853" s="653" t="e">
        <f t="shared" si="66"/>
        <v>#VALUE!</v>
      </c>
      <c r="J853" s="653" t="e">
        <f t="shared" si="66"/>
        <v>#VALUE!</v>
      </c>
      <c r="K853" s="653" t="e">
        <f t="shared" si="69"/>
        <v>#VALUE!</v>
      </c>
      <c r="L853" s="653" t="e">
        <f t="shared" si="70"/>
        <v>#VALUE!</v>
      </c>
    </row>
    <row r="854" spans="1:12" ht="13.5" thickBot="1">
      <c r="A854" s="1420">
        <v>23.916</v>
      </c>
      <c r="B854" s="1432" t="s">
        <v>2873</v>
      </c>
      <c r="C854" s="652" t="e">
        <f>SUMIF('[11]OB 01.04.13'!$A$5:$A$1015,'[11]CONSOLIDATED TB'!A854,'[11]OB 01.04.13'!$C$5:$C$1015)</f>
        <v>#VALUE!</v>
      </c>
      <c r="D854" s="652" t="e">
        <f>SUMIF('[11]OB 01.04.13'!$A$5:$A$1015,'[11]CONSOLIDATED TB'!A854,'[11]OB 01.04.13'!$D$5:$D$1015)</f>
        <v>#VALUE!</v>
      </c>
      <c r="E854" s="653">
        <f>'[11]TRIAL ALL UNITS-Mar-14'!BK854</f>
        <v>0</v>
      </c>
      <c r="F854" s="653">
        <f>'[11]TRIAL ALL UNITS-Mar-14'!BL854</f>
        <v>60977</v>
      </c>
      <c r="G854" s="653">
        <f t="shared" si="67"/>
        <v>0</v>
      </c>
      <c r="H854" s="653">
        <f t="shared" si="68"/>
        <v>60977</v>
      </c>
      <c r="I854" s="653" t="e">
        <f t="shared" si="66"/>
        <v>#VALUE!</v>
      </c>
      <c r="J854" s="653" t="e">
        <f t="shared" si="66"/>
        <v>#VALUE!</v>
      </c>
      <c r="K854" s="653" t="e">
        <f t="shared" si="69"/>
        <v>#VALUE!</v>
      </c>
      <c r="L854" s="653" t="e">
        <f t="shared" si="70"/>
        <v>#VALUE!</v>
      </c>
    </row>
    <row r="855" spans="1:12" ht="13.5" thickBot="1">
      <c r="A855" s="1420">
        <v>23.917000000000002</v>
      </c>
      <c r="B855" s="1432" t="s">
        <v>2874</v>
      </c>
      <c r="C855" s="652" t="e">
        <f>SUMIF('[11]OB 01.04.13'!$A$5:$A$1015,'[11]CONSOLIDATED TB'!A855,'[11]OB 01.04.13'!$C$5:$C$1015)</f>
        <v>#VALUE!</v>
      </c>
      <c r="D855" s="652" t="e">
        <f>SUMIF('[11]OB 01.04.13'!$A$5:$A$1015,'[11]CONSOLIDATED TB'!A855,'[11]OB 01.04.13'!$D$5:$D$1015)</f>
        <v>#VALUE!</v>
      </c>
      <c r="E855" s="653">
        <f>'[11]TRIAL ALL UNITS-Mar-14'!BK855</f>
        <v>0</v>
      </c>
      <c r="F855" s="653">
        <f>'[11]TRIAL ALL UNITS-Mar-14'!BL855</f>
        <v>11040153.689999998</v>
      </c>
      <c r="G855" s="653">
        <f t="shared" si="67"/>
        <v>0</v>
      </c>
      <c r="H855" s="653">
        <f t="shared" si="68"/>
        <v>11040153.689999998</v>
      </c>
      <c r="I855" s="653" t="e">
        <f t="shared" si="66"/>
        <v>#VALUE!</v>
      </c>
      <c r="J855" s="653" t="e">
        <f t="shared" si="66"/>
        <v>#VALUE!</v>
      </c>
      <c r="K855" s="653" t="e">
        <f t="shared" si="69"/>
        <v>#VALUE!</v>
      </c>
      <c r="L855" s="653" t="e">
        <f t="shared" si="70"/>
        <v>#VALUE!</v>
      </c>
    </row>
    <row r="856" spans="1:12" ht="13.5" thickBot="1">
      <c r="A856" s="1420">
        <v>23.917999999999999</v>
      </c>
      <c r="B856" s="1432" t="s">
        <v>2875</v>
      </c>
      <c r="C856" s="652" t="e">
        <f>SUMIF('[11]OB 01.04.13'!$A$5:$A$1015,'[11]CONSOLIDATED TB'!A856,'[11]OB 01.04.13'!$C$5:$C$1015)</f>
        <v>#VALUE!</v>
      </c>
      <c r="D856" s="652" t="e">
        <f>SUMIF('[11]OB 01.04.13'!$A$5:$A$1015,'[11]CONSOLIDATED TB'!A856,'[11]OB 01.04.13'!$D$5:$D$1015)</f>
        <v>#VALUE!</v>
      </c>
      <c r="E856" s="653">
        <f>'[11]TRIAL ALL UNITS-Mar-14'!BK856</f>
        <v>0</v>
      </c>
      <c r="F856" s="653">
        <f>'[11]TRIAL ALL UNITS-Mar-14'!BL856</f>
        <v>0</v>
      </c>
      <c r="G856" s="653">
        <f t="shared" si="67"/>
        <v>0</v>
      </c>
      <c r="H856" s="653">
        <f t="shared" si="68"/>
        <v>0</v>
      </c>
      <c r="I856" s="653" t="e">
        <f t="shared" si="66"/>
        <v>#VALUE!</v>
      </c>
      <c r="J856" s="653" t="e">
        <f t="shared" si="66"/>
        <v>#VALUE!</v>
      </c>
      <c r="K856" s="653" t="e">
        <f t="shared" si="69"/>
        <v>#VALUE!</v>
      </c>
      <c r="L856" s="653" t="e">
        <f t="shared" si="70"/>
        <v>#VALUE!</v>
      </c>
    </row>
    <row r="857" spans="1:12" s="1427" customFormat="1" ht="13.5" thickBot="1">
      <c r="A857" s="1425">
        <v>23.919</v>
      </c>
      <c r="B857" s="1436" t="s">
        <v>437</v>
      </c>
      <c r="C857" s="652" t="e">
        <f>SUMIF('[11]OB 01.04.13'!$A$5:$A$1015,'[11]CONSOLIDATED TB'!A857,'[11]OB 01.04.13'!$C$5:$C$1015)</f>
        <v>#VALUE!</v>
      </c>
      <c r="D857" s="652" t="e">
        <f>SUMIF('[11]OB 01.04.13'!$A$5:$A$1015,'[11]CONSOLIDATED TB'!A857,'[11]OB 01.04.13'!$D$5:$D$1015)</f>
        <v>#VALUE!</v>
      </c>
      <c r="E857" s="653">
        <f>'[11]TRIAL ALL UNITS-Mar-14'!BK857</f>
        <v>0</v>
      </c>
      <c r="F857" s="653">
        <f>'[11]TRIAL ALL UNITS-Mar-14'!BL857</f>
        <v>0</v>
      </c>
      <c r="G857" s="653">
        <f t="shared" si="67"/>
        <v>0</v>
      </c>
      <c r="H857" s="653">
        <f t="shared" si="68"/>
        <v>0</v>
      </c>
      <c r="I857" s="653" t="e">
        <f t="shared" si="66"/>
        <v>#VALUE!</v>
      </c>
      <c r="J857" s="653" t="e">
        <f t="shared" si="66"/>
        <v>#VALUE!</v>
      </c>
      <c r="K857" s="653" t="e">
        <f t="shared" si="69"/>
        <v>#VALUE!</v>
      </c>
      <c r="L857" s="653" t="e">
        <f t="shared" si="70"/>
        <v>#VALUE!</v>
      </c>
    </row>
    <row r="858" spans="1:12" s="1427" customFormat="1" ht="13.5" thickBot="1">
      <c r="A858" s="1437">
        <v>23.92</v>
      </c>
      <c r="B858" s="1436" t="s">
        <v>1996</v>
      </c>
      <c r="C858" s="652" t="e">
        <f>SUMIF('[11]OB 01.04.13'!$A$5:$A$1015,'[11]CONSOLIDATED TB'!A858,'[11]OB 01.04.13'!$C$5:$C$1015)</f>
        <v>#VALUE!</v>
      </c>
      <c r="D858" s="652" t="e">
        <f>SUMIF('[11]OB 01.04.13'!$A$5:$A$1015,'[11]CONSOLIDATED TB'!A858,'[11]OB 01.04.13'!$D$5:$D$1015)</f>
        <v>#VALUE!</v>
      </c>
      <c r="E858" s="653">
        <f>'[11]TRIAL ALL UNITS-Mar-14'!BK858</f>
        <v>0</v>
      </c>
      <c r="F858" s="653">
        <f>'[11]TRIAL ALL UNITS-Mar-14'!BL858</f>
        <v>0</v>
      </c>
      <c r="G858" s="653">
        <f t="shared" si="67"/>
        <v>0</v>
      </c>
      <c r="H858" s="653">
        <f t="shared" si="68"/>
        <v>0</v>
      </c>
      <c r="I858" s="653" t="e">
        <f t="shared" si="66"/>
        <v>#VALUE!</v>
      </c>
      <c r="J858" s="653" t="e">
        <f t="shared" si="66"/>
        <v>#VALUE!</v>
      </c>
      <c r="K858" s="653" t="e">
        <f t="shared" si="69"/>
        <v>#VALUE!</v>
      </c>
      <c r="L858" s="653" t="e">
        <f t="shared" si="70"/>
        <v>#VALUE!</v>
      </c>
    </row>
    <row r="859" spans="1:12" s="1421" customFormat="1" ht="13.5" thickBot="1">
      <c r="A859" s="1471">
        <v>6</v>
      </c>
      <c r="B859" s="1472" t="s">
        <v>2878</v>
      </c>
      <c r="C859" s="652" t="e">
        <f>SUMIF('[11]OB 01.04.13'!$A$5:$A$1015,'[11]CONSOLIDATED TB'!A859,'[11]OB 01.04.13'!$C$5:$C$1015)</f>
        <v>#VALUE!</v>
      </c>
      <c r="D859" s="652" t="e">
        <f>SUMIF('[11]OB 01.04.13'!$A$5:$A$1015,'[11]CONSOLIDATED TB'!A859,'[11]OB 01.04.13'!$D$5:$D$1015)</f>
        <v>#VALUE!</v>
      </c>
      <c r="E859" s="656">
        <f>'[11]TRIAL ALL UNITS-Mar-14'!BK859</f>
        <v>0</v>
      </c>
      <c r="F859" s="656">
        <f>'[11]TRIAL ALL UNITS-Mar-14'!BL859</f>
        <v>0</v>
      </c>
      <c r="G859" s="653">
        <f t="shared" si="67"/>
        <v>0</v>
      </c>
      <c r="H859" s="653">
        <f t="shared" si="68"/>
        <v>0</v>
      </c>
      <c r="I859" s="656" t="e">
        <f t="shared" si="66"/>
        <v>#VALUE!</v>
      </c>
      <c r="J859" s="656" t="e">
        <f t="shared" si="66"/>
        <v>#VALUE!</v>
      </c>
      <c r="K859" s="656" t="e">
        <f t="shared" si="69"/>
        <v>#VALUE!</v>
      </c>
      <c r="L859" s="656" t="e">
        <f t="shared" si="70"/>
        <v>#VALUE!</v>
      </c>
    </row>
    <row r="860" spans="1:12" s="1421" customFormat="1" ht="13.5" thickBot="1">
      <c r="A860" s="1471" t="s">
        <v>1853</v>
      </c>
      <c r="B860" s="1475" t="s">
        <v>2879</v>
      </c>
      <c r="C860" s="652" t="e">
        <f>SUMIF('[11]OB 01.04.13'!$A$5:$A$1015,'[11]CONSOLIDATED TB'!A860,'[11]OB 01.04.13'!$C$5:$C$1015)</f>
        <v>#VALUE!</v>
      </c>
      <c r="D860" s="652" t="e">
        <f>SUMIF('[11]OB 01.04.13'!$A$5:$A$1015,'[11]CONSOLIDATED TB'!A860,'[11]OB 01.04.13'!$D$5:$D$1015)</f>
        <v>#VALUE!</v>
      </c>
      <c r="E860" s="656">
        <f>'[11]TRIAL ALL UNITS-Mar-14'!BK860</f>
        <v>0</v>
      </c>
      <c r="F860" s="656">
        <f>'[11]TRIAL ALL UNITS-Mar-14'!BL860</f>
        <v>0</v>
      </c>
      <c r="G860" s="653">
        <f t="shared" si="67"/>
        <v>0</v>
      </c>
      <c r="H860" s="653">
        <f t="shared" si="68"/>
        <v>0</v>
      </c>
      <c r="I860" s="656" t="e">
        <f t="shared" si="66"/>
        <v>#VALUE!</v>
      </c>
      <c r="J860" s="656" t="e">
        <f t="shared" si="66"/>
        <v>#VALUE!</v>
      </c>
      <c r="K860" s="656" t="e">
        <f t="shared" si="69"/>
        <v>#VALUE!</v>
      </c>
      <c r="L860" s="656" t="e">
        <f t="shared" si="70"/>
        <v>#VALUE!</v>
      </c>
    </row>
    <row r="861" spans="1:12" ht="13.5" thickBot="1">
      <c r="A861" s="1422">
        <v>24.11</v>
      </c>
      <c r="B861" s="1418" t="s">
        <v>2880</v>
      </c>
      <c r="C861" s="652" t="e">
        <f>SUMIF('[11]OB 01.04.13'!$A$5:$A$1015,'[11]CONSOLIDATED TB'!A861,'[11]OB 01.04.13'!$C$5:$C$1015)</f>
        <v>#VALUE!</v>
      </c>
      <c r="D861" s="652" t="e">
        <f>SUMIF('[11]OB 01.04.13'!$A$5:$A$1015,'[11]CONSOLIDATED TB'!A861,'[11]OB 01.04.13'!$D$5:$D$1015)</f>
        <v>#VALUE!</v>
      </c>
      <c r="E861" s="653">
        <f>'[11]TRIAL ALL UNITS-Mar-14'!BK861</f>
        <v>50564.360000014305</v>
      </c>
      <c r="F861" s="653">
        <f>'[11]TRIAL ALL UNITS-Mar-14'!BL861</f>
        <v>0</v>
      </c>
      <c r="G861" s="653">
        <f t="shared" si="67"/>
        <v>50564.360000014305</v>
      </c>
      <c r="H861" s="653">
        <f t="shared" si="68"/>
        <v>0</v>
      </c>
      <c r="I861" s="653" t="e">
        <f t="shared" si="66"/>
        <v>#VALUE!</v>
      </c>
      <c r="J861" s="653" t="e">
        <f t="shared" si="66"/>
        <v>#VALUE!</v>
      </c>
      <c r="K861" s="653" t="e">
        <f t="shared" si="69"/>
        <v>#VALUE!</v>
      </c>
      <c r="L861" s="653" t="e">
        <f t="shared" si="70"/>
        <v>#VALUE!</v>
      </c>
    </row>
    <row r="862" spans="1:12" ht="13.5" thickBot="1">
      <c r="A862" s="1417">
        <v>24.111000000000001</v>
      </c>
      <c r="B862" s="1418" t="s">
        <v>2881</v>
      </c>
      <c r="C862" s="652" t="e">
        <f>SUMIF('[11]OB 01.04.13'!$A$5:$A$1015,'[11]CONSOLIDATED TB'!A862,'[11]OB 01.04.13'!$C$5:$C$1015)</f>
        <v>#VALUE!</v>
      </c>
      <c r="D862" s="652" t="e">
        <f>SUMIF('[11]OB 01.04.13'!$A$5:$A$1015,'[11]CONSOLIDATED TB'!A862,'[11]OB 01.04.13'!$D$5:$D$1015)</f>
        <v>#VALUE!</v>
      </c>
      <c r="E862" s="653">
        <f>'[11]TRIAL ALL UNITS-Mar-14'!BK862</f>
        <v>19915773.210000038</v>
      </c>
      <c r="F862" s="653">
        <f>'[11]TRIAL ALL UNITS-Mar-14'!BL862</f>
        <v>0</v>
      </c>
      <c r="G862" s="653">
        <f t="shared" si="67"/>
        <v>19915773.210000038</v>
      </c>
      <c r="H862" s="653">
        <f t="shared" si="68"/>
        <v>0</v>
      </c>
      <c r="I862" s="653" t="e">
        <f t="shared" si="66"/>
        <v>#VALUE!</v>
      </c>
      <c r="J862" s="653" t="e">
        <f t="shared" si="66"/>
        <v>#VALUE!</v>
      </c>
      <c r="K862" s="653" t="e">
        <f t="shared" si="69"/>
        <v>#VALUE!</v>
      </c>
      <c r="L862" s="653" t="e">
        <f t="shared" si="70"/>
        <v>#VALUE!</v>
      </c>
    </row>
    <row r="863" spans="1:12" ht="13.5" thickBot="1">
      <c r="A863" s="1417">
        <v>24.111999999999998</v>
      </c>
      <c r="B863" s="1418" t="s">
        <v>2882</v>
      </c>
      <c r="C863" s="652" t="e">
        <f>SUMIF('[11]OB 01.04.13'!$A$5:$A$1015,'[11]CONSOLIDATED TB'!A863,'[11]OB 01.04.13'!$C$5:$C$1015)</f>
        <v>#VALUE!</v>
      </c>
      <c r="D863" s="652" t="e">
        <f>SUMIF('[11]OB 01.04.13'!$A$5:$A$1015,'[11]CONSOLIDATED TB'!A863,'[11]OB 01.04.13'!$D$5:$D$1015)</f>
        <v>#VALUE!</v>
      </c>
      <c r="E863" s="653">
        <f>'[11]TRIAL ALL UNITS-Mar-14'!BK863</f>
        <v>0</v>
      </c>
      <c r="F863" s="653">
        <f>'[11]TRIAL ALL UNITS-Mar-14'!BL863</f>
        <v>0</v>
      </c>
      <c r="G863" s="653">
        <f t="shared" si="67"/>
        <v>0</v>
      </c>
      <c r="H863" s="653">
        <f t="shared" si="68"/>
        <v>0</v>
      </c>
      <c r="I863" s="653" t="e">
        <f t="shared" si="66"/>
        <v>#VALUE!</v>
      </c>
      <c r="J863" s="653" t="e">
        <f t="shared" si="66"/>
        <v>#VALUE!</v>
      </c>
      <c r="K863" s="653" t="e">
        <f t="shared" si="69"/>
        <v>#VALUE!</v>
      </c>
      <c r="L863" s="653" t="e">
        <f t="shared" si="70"/>
        <v>#VALUE!</v>
      </c>
    </row>
    <row r="864" spans="1:12" ht="13.5" thickBot="1">
      <c r="A864" s="1417">
        <v>24.113</v>
      </c>
      <c r="B864" s="1418" t="s">
        <v>4232</v>
      </c>
      <c r="C864" s="652" t="e">
        <f>SUMIF('[11]OB 01.04.13'!$A$5:$A$1015,'[11]CONSOLIDATED TB'!A864,'[11]OB 01.04.13'!$C$5:$C$1015)</f>
        <v>#VALUE!</v>
      </c>
      <c r="D864" s="652" t="e">
        <f>SUMIF('[11]OB 01.04.13'!$A$5:$A$1015,'[11]CONSOLIDATED TB'!A864,'[11]OB 01.04.13'!$D$5:$D$1015)</f>
        <v>#VALUE!</v>
      </c>
      <c r="E864" s="653">
        <f>'[11]TRIAL ALL UNITS-Mar-14'!BK864</f>
        <v>829723</v>
      </c>
      <c r="F864" s="653">
        <f>'[11]TRIAL ALL UNITS-Mar-14'!BL864</f>
        <v>0</v>
      </c>
      <c r="G864" s="653">
        <f>IF(E864&gt;F864,E864-F864,0)</f>
        <v>829723</v>
      </c>
      <c r="H864" s="653">
        <f>IF(F864&gt;E864,F864-E864,0)</f>
        <v>0</v>
      </c>
      <c r="I864" s="653" t="e">
        <f>+C864+G864</f>
        <v>#VALUE!</v>
      </c>
      <c r="J864" s="653" t="e">
        <f>+D864+H864</f>
        <v>#VALUE!</v>
      </c>
      <c r="K864" s="653" t="e">
        <f>IF(I864&gt;J864,I864-J864,0)</f>
        <v>#VALUE!</v>
      </c>
      <c r="L864" s="653" t="e">
        <f>IF(J864&gt;I864,J864-I864,0)</f>
        <v>#VALUE!</v>
      </c>
    </row>
    <row r="865" spans="1:12" ht="13.5" thickBot="1">
      <c r="A865" s="1417">
        <v>24.117000000000001</v>
      </c>
      <c r="B865" s="1418" t="s">
        <v>4233</v>
      </c>
      <c r="C865" s="652" t="e">
        <f>SUMIF('[11]OB 01.04.13'!$A$5:$A$1015,'[11]CONSOLIDATED TB'!A865,'[11]OB 01.04.13'!$C$5:$C$1015)</f>
        <v>#VALUE!</v>
      </c>
      <c r="D865" s="652" t="e">
        <f>SUMIF('[11]OB 01.04.13'!$A$5:$A$1015,'[11]CONSOLIDATED TB'!A865,'[11]OB 01.04.13'!$D$5:$D$1015)</f>
        <v>#VALUE!</v>
      </c>
      <c r="E865" s="653">
        <f>'[11]TRIAL ALL UNITS-Mar-14'!BK865</f>
        <v>782</v>
      </c>
      <c r="F865" s="653">
        <f>'[11]TRIAL ALL UNITS-Mar-14'!BL865</f>
        <v>0</v>
      </c>
      <c r="G865" s="653">
        <f>IF(E865&gt;F865,E865-F865,0)</f>
        <v>782</v>
      </c>
      <c r="H865" s="653">
        <f>IF(F865&gt;E865,F865-E865,0)</f>
        <v>0</v>
      </c>
      <c r="I865" s="653" t="e">
        <f>+C865+G865</f>
        <v>#VALUE!</v>
      </c>
      <c r="J865" s="653" t="e">
        <f>+D865+H865</f>
        <v>#VALUE!</v>
      </c>
      <c r="K865" s="653" t="e">
        <f>IF(I865&gt;J865,I865-J865,0)</f>
        <v>#VALUE!</v>
      </c>
      <c r="L865" s="653" t="e">
        <f>IF(J865&gt;I865,J865-I865,0)</f>
        <v>#VALUE!</v>
      </c>
    </row>
    <row r="866" spans="1:12" s="1421" customFormat="1" ht="13.5" thickBot="1">
      <c r="A866" s="1471" t="s">
        <v>1859</v>
      </c>
      <c r="B866" s="1475" t="s">
        <v>2883</v>
      </c>
      <c r="C866" s="652" t="e">
        <f>SUMIF('[11]OB 01.04.13'!$A$5:$A$1015,'[11]CONSOLIDATED TB'!A866,'[11]OB 01.04.13'!$C$5:$C$1015)</f>
        <v>#VALUE!</v>
      </c>
      <c r="D866" s="652" t="e">
        <f>SUMIF('[11]OB 01.04.13'!$A$5:$A$1015,'[11]CONSOLIDATED TB'!A866,'[11]OB 01.04.13'!$D$5:$D$1015)</f>
        <v>#VALUE!</v>
      </c>
      <c r="E866" s="656">
        <f>'[11]TRIAL ALL UNITS-Mar-14'!BK866</f>
        <v>0</v>
      </c>
      <c r="F866" s="656">
        <f>'[11]TRIAL ALL UNITS-Mar-14'!BL866</f>
        <v>0</v>
      </c>
      <c r="G866" s="653">
        <f t="shared" si="67"/>
        <v>0</v>
      </c>
      <c r="H866" s="653">
        <f t="shared" si="68"/>
        <v>0</v>
      </c>
      <c r="I866" s="656" t="e">
        <f t="shared" si="66"/>
        <v>#VALUE!</v>
      </c>
      <c r="J866" s="656" t="e">
        <f t="shared" si="66"/>
        <v>#VALUE!</v>
      </c>
      <c r="K866" s="656" t="e">
        <f t="shared" si="69"/>
        <v>#VALUE!</v>
      </c>
      <c r="L866" s="656" t="e">
        <f t="shared" si="70"/>
        <v>#VALUE!</v>
      </c>
    </row>
    <row r="867" spans="1:12" ht="13.5" thickBot="1">
      <c r="A867" s="1422">
        <v>24.12</v>
      </c>
      <c r="B867" s="1418" t="s">
        <v>2884</v>
      </c>
      <c r="C867" s="652" t="e">
        <f>SUMIF('[11]OB 01.04.13'!$A$5:$A$1015,'[11]CONSOLIDATED TB'!A867,'[11]OB 01.04.13'!$C$5:$C$1015)</f>
        <v>#VALUE!</v>
      </c>
      <c r="D867" s="652" t="e">
        <f>SUMIF('[11]OB 01.04.13'!$A$5:$A$1015,'[11]CONSOLIDATED TB'!A867,'[11]OB 01.04.13'!$D$5:$D$1015)</f>
        <v>#VALUE!</v>
      </c>
      <c r="E867" s="653">
        <f>'[11]TRIAL ALL UNITS-Mar-14'!BK867</f>
        <v>0</v>
      </c>
      <c r="F867" s="653">
        <f>'[11]TRIAL ALL UNITS-Mar-14'!BL867</f>
        <v>1137</v>
      </c>
      <c r="G867" s="653">
        <f t="shared" si="67"/>
        <v>0</v>
      </c>
      <c r="H867" s="653">
        <f t="shared" si="68"/>
        <v>1137</v>
      </c>
      <c r="I867" s="653" t="e">
        <f t="shared" si="66"/>
        <v>#VALUE!</v>
      </c>
      <c r="J867" s="653" t="e">
        <f t="shared" si="66"/>
        <v>#VALUE!</v>
      </c>
      <c r="K867" s="653" t="e">
        <f t="shared" si="69"/>
        <v>#VALUE!</v>
      </c>
      <c r="L867" s="653" t="e">
        <f t="shared" si="70"/>
        <v>#VALUE!</v>
      </c>
    </row>
    <row r="868" spans="1:12" ht="13.5" thickBot="1">
      <c r="A868" s="1417">
        <v>24.120999999999999</v>
      </c>
      <c r="B868" s="1418" t="s">
        <v>2885</v>
      </c>
      <c r="C868" s="652" t="e">
        <f>SUMIF('[11]OB 01.04.13'!$A$5:$A$1015,'[11]CONSOLIDATED TB'!A868,'[11]OB 01.04.13'!$C$5:$C$1015)</f>
        <v>#VALUE!</v>
      </c>
      <c r="D868" s="652" t="e">
        <f>SUMIF('[11]OB 01.04.13'!$A$5:$A$1015,'[11]CONSOLIDATED TB'!A868,'[11]OB 01.04.13'!$D$5:$D$1015)</f>
        <v>#VALUE!</v>
      </c>
      <c r="E868" s="653">
        <f>'[11]TRIAL ALL UNITS-Mar-14'!BK868</f>
        <v>0</v>
      </c>
      <c r="F868" s="653">
        <f>'[11]TRIAL ALL UNITS-Mar-14'!BL868</f>
        <v>0</v>
      </c>
      <c r="G868" s="653">
        <f t="shared" si="67"/>
        <v>0</v>
      </c>
      <c r="H868" s="653">
        <f t="shared" si="68"/>
        <v>0</v>
      </c>
      <c r="I868" s="653" t="e">
        <f t="shared" si="66"/>
        <v>#VALUE!</v>
      </c>
      <c r="J868" s="653" t="e">
        <f t="shared" si="66"/>
        <v>#VALUE!</v>
      </c>
      <c r="K868" s="653" t="e">
        <f t="shared" si="69"/>
        <v>#VALUE!</v>
      </c>
      <c r="L868" s="653" t="e">
        <f t="shared" si="70"/>
        <v>#VALUE!</v>
      </c>
    </row>
    <row r="869" spans="1:12" ht="13.5" thickBot="1">
      <c r="A869" s="1422">
        <v>24.125</v>
      </c>
      <c r="B869" s="1418" t="s">
        <v>2886</v>
      </c>
      <c r="C869" s="652" t="e">
        <f>SUMIF('[11]OB 01.04.13'!$A$5:$A$1015,'[11]CONSOLIDATED TB'!A869,'[11]OB 01.04.13'!$C$5:$C$1015)</f>
        <v>#VALUE!</v>
      </c>
      <c r="D869" s="652" t="e">
        <f>SUMIF('[11]OB 01.04.13'!$A$5:$A$1015,'[11]CONSOLIDATED TB'!A869,'[11]OB 01.04.13'!$D$5:$D$1015)</f>
        <v>#VALUE!</v>
      </c>
      <c r="E869" s="653">
        <f>'[11]TRIAL ALL UNITS-Mar-14'!BK869</f>
        <v>0</v>
      </c>
      <c r="F869" s="653">
        <f>'[11]TRIAL ALL UNITS-Mar-14'!BL869</f>
        <v>0</v>
      </c>
      <c r="G869" s="653">
        <f t="shared" si="67"/>
        <v>0</v>
      </c>
      <c r="H869" s="653">
        <f t="shared" si="68"/>
        <v>0</v>
      </c>
      <c r="I869" s="653" t="e">
        <f t="shared" si="66"/>
        <v>#VALUE!</v>
      </c>
      <c r="J869" s="653" t="e">
        <f t="shared" si="66"/>
        <v>#VALUE!</v>
      </c>
      <c r="K869" s="653" t="e">
        <f t="shared" si="69"/>
        <v>#VALUE!</v>
      </c>
      <c r="L869" s="653" t="e">
        <f t="shared" si="70"/>
        <v>#VALUE!</v>
      </c>
    </row>
    <row r="870" spans="1:12" s="1421" customFormat="1" ht="13.5" thickBot="1">
      <c r="A870" s="1471" t="s">
        <v>1906</v>
      </c>
      <c r="B870" s="1472" t="s">
        <v>2887</v>
      </c>
      <c r="C870" s="652" t="e">
        <f>SUMIF('[11]OB 01.04.13'!$A$5:$A$1015,'[11]CONSOLIDATED TB'!A870,'[11]OB 01.04.13'!$C$5:$C$1015)</f>
        <v>#VALUE!</v>
      </c>
      <c r="D870" s="652" t="e">
        <f>SUMIF('[11]OB 01.04.13'!$A$5:$A$1015,'[11]CONSOLIDATED TB'!A870,'[11]OB 01.04.13'!$D$5:$D$1015)</f>
        <v>#VALUE!</v>
      </c>
      <c r="E870" s="656">
        <f>'[11]TRIAL ALL UNITS-Mar-14'!BK870</f>
        <v>0</v>
      </c>
      <c r="F870" s="656">
        <f>'[11]TRIAL ALL UNITS-Mar-14'!BL870</f>
        <v>0</v>
      </c>
      <c r="G870" s="653">
        <f t="shared" si="67"/>
        <v>0</v>
      </c>
      <c r="H870" s="653">
        <f t="shared" si="68"/>
        <v>0</v>
      </c>
      <c r="I870" s="656" t="e">
        <f t="shared" si="66"/>
        <v>#VALUE!</v>
      </c>
      <c r="J870" s="656" t="e">
        <f t="shared" si="66"/>
        <v>#VALUE!</v>
      </c>
      <c r="K870" s="656" t="e">
        <f t="shared" si="69"/>
        <v>#VALUE!</v>
      </c>
      <c r="L870" s="656" t="e">
        <f t="shared" si="70"/>
        <v>#VALUE!</v>
      </c>
    </row>
    <row r="871" spans="1:12" ht="13.5" thickBot="1">
      <c r="A871" s="1417">
        <v>24.190999999999999</v>
      </c>
      <c r="B871" s="1418" t="s">
        <v>2888</v>
      </c>
      <c r="C871" s="652" t="e">
        <f>SUMIF('[11]OB 01.04.13'!$A$5:$A$1015,'[11]CONSOLIDATED TB'!A871,'[11]OB 01.04.13'!$C$5:$C$1015)</f>
        <v>#VALUE!</v>
      </c>
      <c r="D871" s="652" t="e">
        <f>SUMIF('[11]OB 01.04.13'!$A$5:$A$1015,'[11]CONSOLIDATED TB'!A871,'[11]OB 01.04.13'!$D$5:$D$1015)</f>
        <v>#VALUE!</v>
      </c>
      <c r="E871" s="653">
        <f>'[11]TRIAL ALL UNITS-Mar-14'!BK871</f>
        <v>0</v>
      </c>
      <c r="F871" s="653">
        <f>'[11]TRIAL ALL UNITS-Mar-14'!BL871</f>
        <v>0</v>
      </c>
      <c r="G871" s="653">
        <f t="shared" si="67"/>
        <v>0</v>
      </c>
      <c r="H871" s="653">
        <f t="shared" si="68"/>
        <v>0</v>
      </c>
      <c r="I871" s="653" t="e">
        <f t="shared" si="66"/>
        <v>#VALUE!</v>
      </c>
      <c r="J871" s="653" t="e">
        <f t="shared" si="66"/>
        <v>#VALUE!</v>
      </c>
      <c r="K871" s="653" t="e">
        <f t="shared" si="69"/>
        <v>#VALUE!</v>
      </c>
      <c r="L871" s="653" t="e">
        <f t="shared" si="70"/>
        <v>#VALUE!</v>
      </c>
    </row>
    <row r="872" spans="1:12" ht="13.5" thickBot="1">
      <c r="A872" s="1417">
        <v>24.192</v>
      </c>
      <c r="B872" s="1418" t="s">
        <v>2889</v>
      </c>
      <c r="C872" s="652" t="e">
        <f>SUMIF('[11]OB 01.04.13'!$A$5:$A$1015,'[11]CONSOLIDATED TB'!A872,'[11]OB 01.04.13'!$C$5:$C$1015)</f>
        <v>#VALUE!</v>
      </c>
      <c r="D872" s="652" t="e">
        <f>SUMIF('[11]OB 01.04.13'!$A$5:$A$1015,'[11]CONSOLIDATED TB'!A872,'[11]OB 01.04.13'!$D$5:$D$1015)</f>
        <v>#VALUE!</v>
      </c>
      <c r="E872" s="653">
        <f>'[11]TRIAL ALL UNITS-Mar-14'!BK872</f>
        <v>0</v>
      </c>
      <c r="F872" s="653">
        <f>'[11]TRIAL ALL UNITS-Mar-14'!BL872</f>
        <v>0</v>
      </c>
      <c r="G872" s="653">
        <f t="shared" si="67"/>
        <v>0</v>
      </c>
      <c r="H872" s="653">
        <f t="shared" si="68"/>
        <v>0</v>
      </c>
      <c r="I872" s="653" t="e">
        <f t="shared" si="66"/>
        <v>#VALUE!</v>
      </c>
      <c r="J872" s="653" t="e">
        <f t="shared" si="66"/>
        <v>#VALUE!</v>
      </c>
      <c r="K872" s="653" t="e">
        <f t="shared" si="69"/>
        <v>#VALUE!</v>
      </c>
      <c r="L872" s="653" t="e">
        <f t="shared" si="70"/>
        <v>#VALUE!</v>
      </c>
    </row>
    <row r="873" spans="1:12" s="1421" customFormat="1" ht="13.5" thickBot="1">
      <c r="A873" s="1471" t="s">
        <v>1909</v>
      </c>
      <c r="B873" s="1472" t="s">
        <v>2890</v>
      </c>
      <c r="C873" s="652" t="e">
        <f>SUMIF('[11]OB 01.04.13'!$A$5:$A$1015,'[11]CONSOLIDATED TB'!A873,'[11]OB 01.04.13'!$C$5:$C$1015)</f>
        <v>#VALUE!</v>
      </c>
      <c r="D873" s="652" t="e">
        <f>SUMIF('[11]OB 01.04.13'!$A$5:$A$1015,'[11]CONSOLIDATED TB'!A873,'[11]OB 01.04.13'!$D$5:$D$1015)</f>
        <v>#VALUE!</v>
      </c>
      <c r="E873" s="656">
        <f>'[11]TRIAL ALL UNITS-Mar-14'!BK873</f>
        <v>0</v>
      </c>
      <c r="F873" s="656">
        <f>'[11]TRIAL ALL UNITS-Mar-14'!BL873</f>
        <v>0</v>
      </c>
      <c r="G873" s="653">
        <f t="shared" si="67"/>
        <v>0</v>
      </c>
      <c r="H873" s="653">
        <f t="shared" si="68"/>
        <v>0</v>
      </c>
      <c r="I873" s="656" t="e">
        <f t="shared" si="66"/>
        <v>#VALUE!</v>
      </c>
      <c r="J873" s="656" t="e">
        <f t="shared" si="66"/>
        <v>#VALUE!</v>
      </c>
      <c r="K873" s="656" t="e">
        <f t="shared" si="69"/>
        <v>#VALUE!</v>
      </c>
      <c r="L873" s="656" t="e">
        <f t="shared" si="70"/>
        <v>#VALUE!</v>
      </c>
    </row>
    <row r="874" spans="1:12" ht="13.5" thickBot="1">
      <c r="A874" s="1417">
        <v>24.193000000000001</v>
      </c>
      <c r="B874" s="1418" t="s">
        <v>2891</v>
      </c>
      <c r="C874" s="652" t="e">
        <f>SUMIF('[11]OB 01.04.13'!$A$5:$A$1015,'[11]CONSOLIDATED TB'!A874,'[11]OB 01.04.13'!$C$5:$C$1015)</f>
        <v>#VALUE!</v>
      </c>
      <c r="D874" s="652" t="e">
        <f>SUMIF('[11]OB 01.04.13'!$A$5:$A$1015,'[11]CONSOLIDATED TB'!A874,'[11]OB 01.04.13'!$D$5:$D$1015)</f>
        <v>#VALUE!</v>
      </c>
      <c r="E874" s="653">
        <f>'[11]TRIAL ALL UNITS-Mar-14'!BK874</f>
        <v>0</v>
      </c>
      <c r="F874" s="653">
        <f>'[11]TRIAL ALL UNITS-Mar-14'!BL874</f>
        <v>0</v>
      </c>
      <c r="G874" s="653">
        <f t="shared" si="67"/>
        <v>0</v>
      </c>
      <c r="H874" s="653">
        <f t="shared" si="68"/>
        <v>0</v>
      </c>
      <c r="I874" s="653" t="e">
        <f t="shared" si="66"/>
        <v>#VALUE!</v>
      </c>
      <c r="J874" s="653" t="e">
        <f t="shared" si="66"/>
        <v>#VALUE!</v>
      </c>
      <c r="K874" s="653" t="e">
        <f t="shared" si="69"/>
        <v>#VALUE!</v>
      </c>
      <c r="L874" s="653" t="e">
        <f t="shared" si="70"/>
        <v>#VALUE!</v>
      </c>
    </row>
    <row r="875" spans="1:12" s="1421" customFormat="1" ht="13.5" thickBot="1">
      <c r="A875" s="1471" t="s">
        <v>1912</v>
      </c>
      <c r="B875" s="1475" t="s">
        <v>2892</v>
      </c>
      <c r="C875" s="652" t="e">
        <f>SUMIF('[11]OB 01.04.13'!$A$5:$A$1015,'[11]CONSOLIDATED TB'!A875,'[11]OB 01.04.13'!$C$5:$C$1015)</f>
        <v>#VALUE!</v>
      </c>
      <c r="D875" s="652" t="e">
        <f>SUMIF('[11]OB 01.04.13'!$A$5:$A$1015,'[11]CONSOLIDATED TB'!A875,'[11]OB 01.04.13'!$D$5:$D$1015)</f>
        <v>#VALUE!</v>
      </c>
      <c r="E875" s="656">
        <f>'[11]TRIAL ALL UNITS-Mar-14'!BK875</f>
        <v>0</v>
      </c>
      <c r="F875" s="656">
        <f>'[11]TRIAL ALL UNITS-Mar-14'!BL875</f>
        <v>0</v>
      </c>
      <c r="G875" s="653">
        <f t="shared" si="67"/>
        <v>0</v>
      </c>
      <c r="H875" s="653">
        <f t="shared" si="68"/>
        <v>0</v>
      </c>
      <c r="I875" s="656" t="e">
        <f t="shared" si="66"/>
        <v>#VALUE!</v>
      </c>
      <c r="J875" s="656" t="e">
        <f t="shared" si="66"/>
        <v>#VALUE!</v>
      </c>
      <c r="K875" s="656" t="e">
        <f t="shared" si="69"/>
        <v>#VALUE!</v>
      </c>
      <c r="L875" s="656" t="e">
        <f t="shared" si="70"/>
        <v>#VALUE!</v>
      </c>
    </row>
    <row r="876" spans="1:12" ht="13.5" thickBot="1">
      <c r="A876" s="1422">
        <v>24.21</v>
      </c>
      <c r="B876" s="1418" t="s">
        <v>2893</v>
      </c>
      <c r="C876" s="652" t="e">
        <f>SUMIF('[11]OB 01.04.13'!$A$5:$A$1015,'[11]CONSOLIDATED TB'!A876,'[11]OB 01.04.13'!$C$5:$C$1015)</f>
        <v>#VALUE!</v>
      </c>
      <c r="D876" s="652" t="e">
        <f>SUMIF('[11]OB 01.04.13'!$A$5:$A$1015,'[11]CONSOLIDATED TB'!A876,'[11]OB 01.04.13'!$D$5:$D$1015)</f>
        <v>#VALUE!</v>
      </c>
      <c r="E876" s="653">
        <f>'[11]TRIAL ALL UNITS-Mar-14'!BK876</f>
        <v>4607</v>
      </c>
      <c r="F876" s="653">
        <f>'[11]TRIAL ALL UNITS-Mar-14'!BL876</f>
        <v>0</v>
      </c>
      <c r="G876" s="653">
        <f t="shared" si="67"/>
        <v>4607</v>
      </c>
      <c r="H876" s="653">
        <f t="shared" si="68"/>
        <v>0</v>
      </c>
      <c r="I876" s="653" t="e">
        <f t="shared" si="66"/>
        <v>#VALUE!</v>
      </c>
      <c r="J876" s="653" t="e">
        <f t="shared" si="66"/>
        <v>#VALUE!</v>
      </c>
      <c r="K876" s="653" t="e">
        <f t="shared" si="69"/>
        <v>#VALUE!</v>
      </c>
      <c r="L876" s="653" t="e">
        <f t="shared" si="70"/>
        <v>#VALUE!</v>
      </c>
    </row>
    <row r="877" spans="1:12" ht="13.5" thickBot="1">
      <c r="A877" s="1422">
        <v>24.22</v>
      </c>
      <c r="B877" s="1418" t="s">
        <v>2894</v>
      </c>
      <c r="C877" s="652" t="e">
        <f>SUMIF('[11]OB 01.04.13'!$A$5:$A$1015,'[11]CONSOLIDATED TB'!A877,'[11]OB 01.04.13'!$C$5:$C$1015)</f>
        <v>#VALUE!</v>
      </c>
      <c r="D877" s="652" t="e">
        <f>SUMIF('[11]OB 01.04.13'!$A$5:$A$1015,'[11]CONSOLIDATED TB'!A877,'[11]OB 01.04.13'!$D$5:$D$1015)</f>
        <v>#VALUE!</v>
      </c>
      <c r="E877" s="653">
        <f>'[11]TRIAL ALL UNITS-Mar-14'!BK877</f>
        <v>4466118.8999999985</v>
      </c>
      <c r="F877" s="653">
        <f>'[11]TRIAL ALL UNITS-Mar-14'!BL877</f>
        <v>0</v>
      </c>
      <c r="G877" s="653">
        <f t="shared" si="67"/>
        <v>4466118.8999999985</v>
      </c>
      <c r="H877" s="653">
        <f t="shared" si="68"/>
        <v>0</v>
      </c>
      <c r="I877" s="653" t="e">
        <f t="shared" si="66"/>
        <v>#VALUE!</v>
      </c>
      <c r="J877" s="653" t="e">
        <f t="shared" si="66"/>
        <v>#VALUE!</v>
      </c>
      <c r="K877" s="653" t="e">
        <f t="shared" si="69"/>
        <v>#VALUE!</v>
      </c>
      <c r="L877" s="653" t="e">
        <f t="shared" si="70"/>
        <v>#VALUE!</v>
      </c>
    </row>
    <row r="878" spans="1:12" ht="13.5" thickBot="1">
      <c r="A878" s="1422">
        <v>24.227</v>
      </c>
      <c r="B878" s="1418" t="s">
        <v>4234</v>
      </c>
      <c r="C878" s="652" t="e">
        <f>SUMIF('[11]OB 01.04.13'!$A$5:$A$1015,'[11]CONSOLIDATED TB'!A878,'[11]OB 01.04.13'!$C$5:$C$1015)</f>
        <v>#VALUE!</v>
      </c>
      <c r="D878" s="652" t="e">
        <f>SUMIF('[11]OB 01.04.13'!$A$5:$A$1015,'[11]CONSOLIDATED TB'!A878,'[11]OB 01.04.13'!$D$5:$D$1015)</f>
        <v>#VALUE!</v>
      </c>
      <c r="E878" s="653">
        <f>'[11]TRIAL ALL UNITS-Mar-14'!BK878</f>
        <v>72200</v>
      </c>
      <c r="F878" s="653">
        <f>'[11]TRIAL ALL UNITS-Mar-14'!BL878</f>
        <v>0</v>
      </c>
      <c r="G878" s="653">
        <f>IF(E878&gt;F878,E878-F878,0)</f>
        <v>72200</v>
      </c>
      <c r="H878" s="653">
        <f>IF(F878&gt;E878,F878-E878,0)</f>
        <v>0</v>
      </c>
      <c r="I878" s="653" t="e">
        <f>+C878+G878</f>
        <v>#VALUE!</v>
      </c>
      <c r="J878" s="653" t="e">
        <f>+D878+H878</f>
        <v>#VALUE!</v>
      </c>
      <c r="K878" s="653" t="e">
        <f>IF(I878&gt;J878,I878-J878,0)</f>
        <v>#VALUE!</v>
      </c>
      <c r="L878" s="653" t="e">
        <f>IF(J878&gt;I878,J878-I878,0)</f>
        <v>#VALUE!</v>
      </c>
    </row>
    <row r="879" spans="1:12" ht="13.5" thickBot="1">
      <c r="A879" s="1422">
        <v>24.23</v>
      </c>
      <c r="B879" s="1418" t="s">
        <v>2895</v>
      </c>
      <c r="C879" s="652" t="e">
        <f>SUMIF('[11]OB 01.04.13'!$A$5:$A$1015,'[11]CONSOLIDATED TB'!A879,'[11]OB 01.04.13'!$C$5:$C$1015)</f>
        <v>#VALUE!</v>
      </c>
      <c r="D879" s="652" t="e">
        <f>SUMIF('[11]OB 01.04.13'!$A$5:$A$1015,'[11]CONSOLIDATED TB'!A879,'[11]OB 01.04.13'!$D$5:$D$1015)</f>
        <v>#VALUE!</v>
      </c>
      <c r="E879" s="653">
        <f>'[11]TRIAL ALL UNITS-Mar-14'!BK879</f>
        <v>482924</v>
      </c>
      <c r="F879" s="653">
        <f>'[11]TRIAL ALL UNITS-Mar-14'!BL879</f>
        <v>0</v>
      </c>
      <c r="G879" s="653">
        <f t="shared" si="67"/>
        <v>482924</v>
      </c>
      <c r="H879" s="653">
        <f t="shared" si="68"/>
        <v>0</v>
      </c>
      <c r="I879" s="653" t="e">
        <f t="shared" si="66"/>
        <v>#VALUE!</v>
      </c>
      <c r="J879" s="653" t="e">
        <f t="shared" si="66"/>
        <v>#VALUE!</v>
      </c>
      <c r="K879" s="653" t="e">
        <f t="shared" si="69"/>
        <v>#VALUE!</v>
      </c>
      <c r="L879" s="653" t="e">
        <f t="shared" si="70"/>
        <v>#VALUE!</v>
      </c>
    </row>
    <row r="880" spans="1:12" ht="13.5" thickBot="1">
      <c r="A880" s="1422">
        <v>24.24</v>
      </c>
      <c r="B880" s="1418" t="s">
        <v>2896</v>
      </c>
      <c r="C880" s="652" t="e">
        <f>SUMIF('[11]OB 01.04.13'!$A$5:$A$1015,'[11]CONSOLIDATED TB'!A880,'[11]OB 01.04.13'!$C$5:$C$1015)</f>
        <v>#VALUE!</v>
      </c>
      <c r="D880" s="652" t="e">
        <f>SUMIF('[11]OB 01.04.13'!$A$5:$A$1015,'[11]CONSOLIDATED TB'!A880,'[11]OB 01.04.13'!$D$5:$D$1015)</f>
        <v>#VALUE!</v>
      </c>
      <c r="E880" s="653">
        <f>'[11]TRIAL ALL UNITS-Mar-14'!BK880</f>
        <v>0</v>
      </c>
      <c r="F880" s="653">
        <f>'[11]TRIAL ALL UNITS-Mar-14'!BL880</f>
        <v>0</v>
      </c>
      <c r="G880" s="653">
        <f t="shared" si="67"/>
        <v>0</v>
      </c>
      <c r="H880" s="653">
        <f t="shared" si="68"/>
        <v>0</v>
      </c>
      <c r="I880" s="653" t="e">
        <f t="shared" si="66"/>
        <v>#VALUE!</v>
      </c>
      <c r="J880" s="653" t="e">
        <f t="shared" si="66"/>
        <v>#VALUE!</v>
      </c>
      <c r="K880" s="653" t="e">
        <f t="shared" si="69"/>
        <v>#VALUE!</v>
      </c>
      <c r="L880" s="653" t="e">
        <f t="shared" si="70"/>
        <v>#VALUE!</v>
      </c>
    </row>
    <row r="881" spans="1:12" ht="13.5" thickBot="1">
      <c r="A881" s="1422">
        <v>24.25</v>
      </c>
      <c r="B881" s="1418" t="s">
        <v>4235</v>
      </c>
      <c r="C881" s="652" t="e">
        <f>SUMIF('[11]OB 01.04.13'!$A$5:$A$1015,'[11]CONSOLIDATED TB'!A881,'[11]OB 01.04.13'!$C$5:$C$1015)</f>
        <v>#VALUE!</v>
      </c>
      <c r="D881" s="652" t="e">
        <f>SUMIF('[11]OB 01.04.13'!$A$5:$A$1015,'[11]CONSOLIDATED TB'!A881,'[11]OB 01.04.13'!$D$5:$D$1015)</f>
        <v>#VALUE!</v>
      </c>
      <c r="E881" s="653">
        <f>'[11]TRIAL ALL UNITS-Mar-14'!BK881</f>
        <v>20868626.880000003</v>
      </c>
      <c r="F881" s="653">
        <f>'[11]TRIAL ALL UNITS-Mar-14'!BL881</f>
        <v>0</v>
      </c>
      <c r="G881" s="653">
        <f>IF(E881&gt;F881,E881-F881,0)</f>
        <v>20868626.880000003</v>
      </c>
      <c r="H881" s="653">
        <f>IF(F881&gt;E881,F881-E881,0)</f>
        <v>0</v>
      </c>
      <c r="I881" s="653" t="e">
        <f>+C881+G881</f>
        <v>#VALUE!</v>
      </c>
      <c r="J881" s="653" t="e">
        <f>+D881+H881</f>
        <v>#VALUE!</v>
      </c>
      <c r="K881" s="653" t="e">
        <f>IF(I881&gt;J881,I881-J881,0)</f>
        <v>#VALUE!</v>
      </c>
      <c r="L881" s="653" t="e">
        <f>IF(J881&gt;I881,J881-I881,0)</f>
        <v>#VALUE!</v>
      </c>
    </row>
    <row r="882" spans="1:12" s="1421" customFormat="1" ht="13.5" thickBot="1">
      <c r="A882" s="1471" t="s">
        <v>558</v>
      </c>
      <c r="B882" s="1475" t="s">
        <v>2898</v>
      </c>
      <c r="C882" s="652" t="e">
        <f>SUMIF('[11]OB 01.04.13'!$A$5:$A$1015,'[11]CONSOLIDATED TB'!A882,'[11]OB 01.04.13'!$C$5:$C$1015)</f>
        <v>#VALUE!</v>
      </c>
      <c r="D882" s="652" t="e">
        <f>SUMIF('[11]OB 01.04.13'!$A$5:$A$1015,'[11]CONSOLIDATED TB'!A882,'[11]OB 01.04.13'!$D$5:$D$1015)</f>
        <v>#VALUE!</v>
      </c>
      <c r="E882" s="656">
        <f>'[11]TRIAL ALL UNITS-Mar-14'!BK882</f>
        <v>0</v>
      </c>
      <c r="F882" s="656">
        <f>'[11]TRIAL ALL UNITS-Mar-14'!BL882</f>
        <v>0</v>
      </c>
      <c r="G882" s="653">
        <f t="shared" si="67"/>
        <v>0</v>
      </c>
      <c r="H882" s="653">
        <f t="shared" si="68"/>
        <v>0</v>
      </c>
      <c r="I882" s="656" t="e">
        <f t="shared" si="66"/>
        <v>#VALUE!</v>
      </c>
      <c r="J882" s="656" t="e">
        <f t="shared" si="66"/>
        <v>#VALUE!</v>
      </c>
      <c r="K882" s="656" t="e">
        <f t="shared" si="69"/>
        <v>#VALUE!</v>
      </c>
      <c r="L882" s="656" t="e">
        <f t="shared" si="70"/>
        <v>#VALUE!</v>
      </c>
    </row>
    <row r="883" spans="1:12" s="1421" customFormat="1" ht="13.5" thickBot="1">
      <c r="A883" s="1471" t="s">
        <v>1853</v>
      </c>
      <c r="B883" s="1475" t="s">
        <v>2899</v>
      </c>
      <c r="C883" s="652" t="e">
        <f>SUMIF('[11]OB 01.04.13'!$A$5:$A$1015,'[11]CONSOLIDATED TB'!A883,'[11]OB 01.04.13'!$C$5:$C$1015)</f>
        <v>#VALUE!</v>
      </c>
      <c r="D883" s="652" t="e">
        <f>SUMIF('[11]OB 01.04.13'!$A$5:$A$1015,'[11]CONSOLIDATED TB'!A883,'[11]OB 01.04.13'!$D$5:$D$1015)</f>
        <v>#VALUE!</v>
      </c>
      <c r="E883" s="656">
        <f>'[11]TRIAL ALL UNITS-Mar-14'!BK883</f>
        <v>0</v>
      </c>
      <c r="F883" s="656">
        <f>'[11]TRIAL ALL UNITS-Mar-14'!BL883</f>
        <v>0</v>
      </c>
      <c r="G883" s="653">
        <f t="shared" si="67"/>
        <v>0</v>
      </c>
      <c r="H883" s="653">
        <f t="shared" si="68"/>
        <v>0</v>
      </c>
      <c r="I883" s="656" t="e">
        <f t="shared" si="66"/>
        <v>#VALUE!</v>
      </c>
      <c r="J883" s="656" t="e">
        <f t="shared" si="66"/>
        <v>#VALUE!</v>
      </c>
      <c r="K883" s="656" t="e">
        <f t="shared" si="69"/>
        <v>#VALUE!</v>
      </c>
      <c r="L883" s="656" t="e">
        <f t="shared" si="70"/>
        <v>#VALUE!</v>
      </c>
    </row>
    <row r="884" spans="1:12" ht="13.5" thickBot="1">
      <c r="A884" s="1417">
        <v>24.300999999999998</v>
      </c>
      <c r="B884" s="1418" t="s">
        <v>702</v>
      </c>
      <c r="C884" s="652" t="e">
        <f>SUMIF('[11]OB 01.04.13'!$A$5:$A$1015,'[11]CONSOLIDATED TB'!A884,'[11]OB 01.04.13'!$C$5:$C$1015)</f>
        <v>#VALUE!</v>
      </c>
      <c r="D884" s="652" t="e">
        <f>SUMIF('[11]OB 01.04.13'!$A$5:$A$1015,'[11]CONSOLIDATED TB'!A884,'[11]OB 01.04.13'!$D$5:$D$1015)</f>
        <v>#VALUE!</v>
      </c>
      <c r="E884" s="653">
        <f>'[11]TRIAL ALL UNITS-Mar-14'!BK884</f>
        <v>0</v>
      </c>
      <c r="F884" s="653">
        <f>'[11]TRIAL ALL UNITS-Mar-14'!BL884</f>
        <v>8799789.4200000763</v>
      </c>
      <c r="G884" s="653">
        <f t="shared" si="67"/>
        <v>0</v>
      </c>
      <c r="H884" s="653">
        <f t="shared" si="68"/>
        <v>8799789.4200000763</v>
      </c>
      <c r="I884" s="653" t="e">
        <f t="shared" si="66"/>
        <v>#VALUE!</v>
      </c>
      <c r="J884" s="653" t="e">
        <f t="shared" si="66"/>
        <v>#VALUE!</v>
      </c>
      <c r="K884" s="653" t="e">
        <f t="shared" si="69"/>
        <v>#VALUE!</v>
      </c>
      <c r="L884" s="653" t="e">
        <f t="shared" si="70"/>
        <v>#VALUE!</v>
      </c>
    </row>
    <row r="885" spans="1:12" s="1421" customFormat="1" ht="13.5" thickBot="1">
      <c r="A885" s="1417">
        <v>24.302</v>
      </c>
      <c r="B885" s="1431" t="s">
        <v>2900</v>
      </c>
      <c r="C885" s="652" t="e">
        <f>SUMIF('[11]OB 01.04.13'!$A$5:$A$1015,'[11]CONSOLIDATED TB'!A885,'[11]OB 01.04.13'!$C$5:$C$1015)</f>
        <v>#VALUE!</v>
      </c>
      <c r="D885" s="652" t="e">
        <f>SUMIF('[11]OB 01.04.13'!$A$5:$A$1015,'[11]CONSOLIDATED TB'!A885,'[11]OB 01.04.13'!$D$5:$D$1015)</f>
        <v>#VALUE!</v>
      </c>
      <c r="E885" s="653">
        <f>'[11]TRIAL ALL UNITS-Mar-14'!BK885</f>
        <v>0</v>
      </c>
      <c r="F885" s="653">
        <f>'[11]TRIAL ALL UNITS-Mar-14'!BL885</f>
        <v>0</v>
      </c>
      <c r="G885" s="653">
        <f t="shared" si="67"/>
        <v>0</v>
      </c>
      <c r="H885" s="653">
        <f t="shared" si="68"/>
        <v>0</v>
      </c>
      <c r="I885" s="653" t="e">
        <f t="shared" si="66"/>
        <v>#VALUE!</v>
      </c>
      <c r="J885" s="653" t="e">
        <f t="shared" si="66"/>
        <v>#VALUE!</v>
      </c>
      <c r="K885" s="653" t="e">
        <f t="shared" si="69"/>
        <v>#VALUE!</v>
      </c>
      <c r="L885" s="653" t="e">
        <f t="shared" si="70"/>
        <v>#VALUE!</v>
      </c>
    </row>
    <row r="886" spans="1:12" ht="13.5" thickBot="1">
      <c r="A886" s="1417">
        <v>24.303000000000001</v>
      </c>
      <c r="B886" s="1419" t="s">
        <v>2901</v>
      </c>
      <c r="C886" s="652" t="e">
        <f>SUMIF('[11]OB 01.04.13'!$A$5:$A$1015,'[11]CONSOLIDATED TB'!A886,'[11]OB 01.04.13'!$C$5:$C$1015)</f>
        <v>#VALUE!</v>
      </c>
      <c r="D886" s="652" t="e">
        <f>SUMIF('[11]OB 01.04.13'!$A$5:$A$1015,'[11]CONSOLIDATED TB'!A886,'[11]OB 01.04.13'!$D$5:$D$1015)</f>
        <v>#VALUE!</v>
      </c>
      <c r="E886" s="653">
        <f>'[11]TRIAL ALL UNITS-Mar-14'!BK886</f>
        <v>4724766</v>
      </c>
      <c r="F886" s="653">
        <f>'[11]TRIAL ALL UNITS-Mar-14'!BL886</f>
        <v>0</v>
      </c>
      <c r="G886" s="653">
        <f t="shared" si="67"/>
        <v>4724766</v>
      </c>
      <c r="H886" s="653">
        <f t="shared" si="68"/>
        <v>0</v>
      </c>
      <c r="I886" s="653" t="e">
        <f t="shared" si="66"/>
        <v>#VALUE!</v>
      </c>
      <c r="J886" s="653" t="e">
        <f t="shared" si="66"/>
        <v>#VALUE!</v>
      </c>
      <c r="K886" s="653" t="e">
        <f t="shared" si="69"/>
        <v>#VALUE!</v>
      </c>
      <c r="L886" s="653" t="e">
        <f t="shared" si="70"/>
        <v>#VALUE!</v>
      </c>
    </row>
    <row r="887" spans="1:12" ht="13.5" thickBot="1">
      <c r="A887" s="1417">
        <v>24.303999999999998</v>
      </c>
      <c r="B887" s="1418" t="s">
        <v>2902</v>
      </c>
      <c r="C887" s="652" t="e">
        <f>SUMIF('[11]OB 01.04.13'!$A$5:$A$1015,'[11]CONSOLIDATED TB'!A887,'[11]OB 01.04.13'!$C$5:$C$1015)</f>
        <v>#VALUE!</v>
      </c>
      <c r="D887" s="652" t="e">
        <f>SUMIF('[11]OB 01.04.13'!$A$5:$A$1015,'[11]CONSOLIDATED TB'!A887,'[11]OB 01.04.13'!$D$5:$D$1015)</f>
        <v>#VALUE!</v>
      </c>
      <c r="E887" s="653">
        <f>'[11]TRIAL ALL UNITS-Mar-14'!BK887</f>
        <v>0</v>
      </c>
      <c r="F887" s="653">
        <f>'[11]TRIAL ALL UNITS-Mar-14'!BL887</f>
        <v>0</v>
      </c>
      <c r="G887" s="653">
        <f t="shared" si="67"/>
        <v>0</v>
      </c>
      <c r="H887" s="653">
        <f t="shared" si="68"/>
        <v>0</v>
      </c>
      <c r="I887" s="653" t="e">
        <f t="shared" si="66"/>
        <v>#VALUE!</v>
      </c>
      <c r="J887" s="653" t="e">
        <f t="shared" si="66"/>
        <v>#VALUE!</v>
      </c>
      <c r="K887" s="653" t="e">
        <f t="shared" si="69"/>
        <v>#VALUE!</v>
      </c>
      <c r="L887" s="653" t="e">
        <f t="shared" si="70"/>
        <v>#VALUE!</v>
      </c>
    </row>
    <row r="888" spans="1:12" ht="13.5" thickBot="1">
      <c r="A888" s="1417">
        <v>24.305</v>
      </c>
      <c r="B888" s="1419" t="s">
        <v>2903</v>
      </c>
      <c r="C888" s="652" t="e">
        <f>SUMIF('[11]OB 01.04.13'!$A$5:$A$1015,'[11]CONSOLIDATED TB'!A888,'[11]OB 01.04.13'!$C$5:$C$1015)</f>
        <v>#VALUE!</v>
      </c>
      <c r="D888" s="652" t="e">
        <f>SUMIF('[11]OB 01.04.13'!$A$5:$A$1015,'[11]CONSOLIDATED TB'!A888,'[11]OB 01.04.13'!$D$5:$D$1015)</f>
        <v>#VALUE!</v>
      </c>
      <c r="E888" s="653">
        <f>'[11]TRIAL ALL UNITS-Mar-14'!BK888</f>
        <v>0</v>
      </c>
      <c r="F888" s="653">
        <f>'[11]TRIAL ALL UNITS-Mar-14'!BL888</f>
        <v>0</v>
      </c>
      <c r="G888" s="653">
        <f t="shared" si="67"/>
        <v>0</v>
      </c>
      <c r="H888" s="653">
        <f t="shared" si="68"/>
        <v>0</v>
      </c>
      <c r="I888" s="653" t="e">
        <f t="shared" si="66"/>
        <v>#VALUE!</v>
      </c>
      <c r="J888" s="653" t="e">
        <f t="shared" si="66"/>
        <v>#VALUE!</v>
      </c>
      <c r="K888" s="653" t="e">
        <f t="shared" si="69"/>
        <v>#VALUE!</v>
      </c>
      <c r="L888" s="653" t="e">
        <f t="shared" si="70"/>
        <v>#VALUE!</v>
      </c>
    </row>
    <row r="889" spans="1:12" ht="13.5" thickBot="1">
      <c r="A889" s="1417">
        <v>24.306000000000001</v>
      </c>
      <c r="B889" s="1418" t="s">
        <v>2904</v>
      </c>
      <c r="C889" s="652" t="e">
        <f>SUMIF('[11]OB 01.04.13'!$A$5:$A$1015,'[11]CONSOLIDATED TB'!A889,'[11]OB 01.04.13'!$C$5:$C$1015)</f>
        <v>#VALUE!</v>
      </c>
      <c r="D889" s="652" t="e">
        <f>SUMIF('[11]OB 01.04.13'!$A$5:$A$1015,'[11]CONSOLIDATED TB'!A889,'[11]OB 01.04.13'!$D$5:$D$1015)</f>
        <v>#VALUE!</v>
      </c>
      <c r="E889" s="653">
        <f>'[11]TRIAL ALL UNITS-Mar-14'!BK889</f>
        <v>810869</v>
      </c>
      <c r="F889" s="653">
        <f>'[11]TRIAL ALL UNITS-Mar-14'!BL889</f>
        <v>0</v>
      </c>
      <c r="G889" s="653">
        <f t="shared" si="67"/>
        <v>810869</v>
      </c>
      <c r="H889" s="653">
        <f t="shared" si="68"/>
        <v>0</v>
      </c>
      <c r="I889" s="653" t="e">
        <f t="shared" si="66"/>
        <v>#VALUE!</v>
      </c>
      <c r="J889" s="653" t="e">
        <f t="shared" si="66"/>
        <v>#VALUE!</v>
      </c>
      <c r="K889" s="653" t="e">
        <f t="shared" si="69"/>
        <v>#VALUE!</v>
      </c>
      <c r="L889" s="653" t="e">
        <f t="shared" si="70"/>
        <v>#VALUE!</v>
      </c>
    </row>
    <row r="890" spans="1:12" ht="13.5" thickBot="1">
      <c r="A890" s="1417">
        <v>24.306999999999999</v>
      </c>
      <c r="B890" s="1419" t="s">
        <v>2905</v>
      </c>
      <c r="C890" s="652" t="e">
        <f>SUMIF('[11]OB 01.04.13'!$A$5:$A$1015,'[11]CONSOLIDATED TB'!A890,'[11]OB 01.04.13'!$C$5:$C$1015)</f>
        <v>#VALUE!</v>
      </c>
      <c r="D890" s="652" t="e">
        <f>SUMIF('[11]OB 01.04.13'!$A$5:$A$1015,'[11]CONSOLIDATED TB'!A890,'[11]OB 01.04.13'!$D$5:$D$1015)</f>
        <v>#VALUE!</v>
      </c>
      <c r="E890" s="653">
        <f>'[11]TRIAL ALL UNITS-Mar-14'!BK890</f>
        <v>20408539.849999905</v>
      </c>
      <c r="F890" s="653">
        <f>'[11]TRIAL ALL UNITS-Mar-14'!BL890</f>
        <v>0</v>
      </c>
      <c r="G890" s="653">
        <f t="shared" si="67"/>
        <v>20408539.849999905</v>
      </c>
      <c r="H890" s="653">
        <f t="shared" si="68"/>
        <v>0</v>
      </c>
      <c r="I890" s="653" t="e">
        <f t="shared" si="66"/>
        <v>#VALUE!</v>
      </c>
      <c r="J890" s="653" t="e">
        <f t="shared" si="66"/>
        <v>#VALUE!</v>
      </c>
      <c r="K890" s="653" t="e">
        <f t="shared" si="69"/>
        <v>#VALUE!</v>
      </c>
      <c r="L890" s="653" t="e">
        <f t="shared" si="70"/>
        <v>#VALUE!</v>
      </c>
    </row>
    <row r="891" spans="1:12" ht="13.5" thickBot="1">
      <c r="A891" s="1417">
        <v>24.308</v>
      </c>
      <c r="B891" s="1418" t="s">
        <v>2906</v>
      </c>
      <c r="C891" s="652" t="e">
        <f>SUMIF('[11]OB 01.04.13'!$A$5:$A$1015,'[11]CONSOLIDATED TB'!A891,'[11]OB 01.04.13'!$C$5:$C$1015)</f>
        <v>#VALUE!</v>
      </c>
      <c r="D891" s="652" t="e">
        <f>SUMIF('[11]OB 01.04.13'!$A$5:$A$1015,'[11]CONSOLIDATED TB'!A891,'[11]OB 01.04.13'!$D$5:$D$1015)</f>
        <v>#VALUE!</v>
      </c>
      <c r="E891" s="653">
        <f>'[11]TRIAL ALL UNITS-Mar-14'!BK891</f>
        <v>0</v>
      </c>
      <c r="F891" s="653">
        <f>'[11]TRIAL ALL UNITS-Mar-14'!BL891</f>
        <v>0</v>
      </c>
      <c r="G891" s="653">
        <f t="shared" si="67"/>
        <v>0</v>
      </c>
      <c r="H891" s="653">
        <f t="shared" si="68"/>
        <v>0</v>
      </c>
      <c r="I891" s="653" t="e">
        <f t="shared" si="66"/>
        <v>#VALUE!</v>
      </c>
      <c r="J891" s="653" t="e">
        <f t="shared" si="66"/>
        <v>#VALUE!</v>
      </c>
      <c r="K891" s="653" t="e">
        <f t="shared" si="69"/>
        <v>#VALUE!</v>
      </c>
      <c r="L891" s="653" t="e">
        <f t="shared" si="70"/>
        <v>#VALUE!</v>
      </c>
    </row>
    <row r="892" spans="1:12" ht="13.5" thickBot="1">
      <c r="A892" s="1417">
        <v>24.309000000000001</v>
      </c>
      <c r="B892" s="1418" t="s">
        <v>2907</v>
      </c>
      <c r="C892" s="652" t="e">
        <f>SUMIF('[11]OB 01.04.13'!$A$5:$A$1015,'[11]CONSOLIDATED TB'!A892,'[11]OB 01.04.13'!$C$5:$C$1015)</f>
        <v>#VALUE!</v>
      </c>
      <c r="D892" s="652" t="e">
        <f>SUMIF('[11]OB 01.04.13'!$A$5:$A$1015,'[11]CONSOLIDATED TB'!A892,'[11]OB 01.04.13'!$D$5:$D$1015)</f>
        <v>#VALUE!</v>
      </c>
      <c r="E892" s="653">
        <f>'[11]TRIAL ALL UNITS-Mar-14'!BK892</f>
        <v>0</v>
      </c>
      <c r="F892" s="653">
        <f>'[11]TRIAL ALL UNITS-Mar-14'!BL892</f>
        <v>0</v>
      </c>
      <c r="G892" s="653">
        <f t="shared" si="67"/>
        <v>0</v>
      </c>
      <c r="H892" s="653">
        <f t="shared" si="68"/>
        <v>0</v>
      </c>
      <c r="I892" s="653" t="e">
        <f t="shared" si="66"/>
        <v>#VALUE!</v>
      </c>
      <c r="J892" s="653" t="e">
        <f t="shared" si="66"/>
        <v>#VALUE!</v>
      </c>
      <c r="K892" s="653" t="e">
        <f t="shared" si="69"/>
        <v>#VALUE!</v>
      </c>
      <c r="L892" s="653" t="e">
        <f t="shared" si="70"/>
        <v>#VALUE!</v>
      </c>
    </row>
    <row r="893" spans="1:12" ht="13.5" thickBot="1">
      <c r="A893" s="1422">
        <v>24.31</v>
      </c>
      <c r="B893" s="1419" t="s">
        <v>2908</v>
      </c>
      <c r="C893" s="652" t="e">
        <f>SUMIF('[11]OB 01.04.13'!$A$5:$A$1015,'[11]CONSOLIDATED TB'!A893,'[11]OB 01.04.13'!$C$5:$C$1015)</f>
        <v>#VALUE!</v>
      </c>
      <c r="D893" s="652" t="e">
        <f>SUMIF('[11]OB 01.04.13'!$A$5:$A$1015,'[11]CONSOLIDATED TB'!A893,'[11]OB 01.04.13'!$D$5:$D$1015)</f>
        <v>#VALUE!</v>
      </c>
      <c r="E893" s="653">
        <f>'[11]TRIAL ALL UNITS-Mar-14'!BK893</f>
        <v>461173</v>
      </c>
      <c r="F893" s="653">
        <f>'[11]TRIAL ALL UNITS-Mar-14'!BL893</f>
        <v>0</v>
      </c>
      <c r="G893" s="653">
        <f t="shared" si="67"/>
        <v>461173</v>
      </c>
      <c r="H893" s="653">
        <f t="shared" si="68"/>
        <v>0</v>
      </c>
      <c r="I893" s="653" t="e">
        <f t="shared" si="66"/>
        <v>#VALUE!</v>
      </c>
      <c r="J893" s="653" t="e">
        <f t="shared" si="66"/>
        <v>#VALUE!</v>
      </c>
      <c r="K893" s="653" t="e">
        <f t="shared" si="69"/>
        <v>#VALUE!</v>
      </c>
      <c r="L893" s="653" t="e">
        <f t="shared" si="70"/>
        <v>#VALUE!</v>
      </c>
    </row>
    <row r="894" spans="1:12" ht="13.5" thickBot="1">
      <c r="A894" s="1417">
        <v>24.312000000000001</v>
      </c>
      <c r="B894" s="1418" t="s">
        <v>2909</v>
      </c>
      <c r="C894" s="652" t="e">
        <f>SUMIF('[11]OB 01.04.13'!$A$5:$A$1015,'[11]CONSOLIDATED TB'!A894,'[11]OB 01.04.13'!$C$5:$C$1015)</f>
        <v>#VALUE!</v>
      </c>
      <c r="D894" s="652" t="e">
        <f>SUMIF('[11]OB 01.04.13'!$A$5:$A$1015,'[11]CONSOLIDATED TB'!A894,'[11]OB 01.04.13'!$D$5:$D$1015)</f>
        <v>#VALUE!</v>
      </c>
      <c r="E894" s="653">
        <f>'[11]TRIAL ALL UNITS-Mar-14'!BK894</f>
        <v>0</v>
      </c>
      <c r="F894" s="653">
        <f>'[11]TRIAL ALL UNITS-Mar-14'!BL894</f>
        <v>0</v>
      </c>
      <c r="G894" s="653">
        <f t="shared" si="67"/>
        <v>0</v>
      </c>
      <c r="H894" s="653">
        <f t="shared" si="68"/>
        <v>0</v>
      </c>
      <c r="I894" s="653" t="e">
        <f t="shared" si="66"/>
        <v>#VALUE!</v>
      </c>
      <c r="J894" s="653" t="e">
        <f t="shared" si="66"/>
        <v>#VALUE!</v>
      </c>
      <c r="K894" s="653" t="e">
        <f t="shared" si="69"/>
        <v>#VALUE!</v>
      </c>
      <c r="L894" s="653" t="e">
        <f t="shared" si="70"/>
        <v>#VALUE!</v>
      </c>
    </row>
    <row r="895" spans="1:12" ht="13.5" thickBot="1">
      <c r="A895" s="1417">
        <v>24.312999999999999</v>
      </c>
      <c r="B895" s="1419" t="s">
        <v>2910</v>
      </c>
      <c r="C895" s="652" t="e">
        <f>SUMIF('[11]OB 01.04.13'!$A$5:$A$1015,'[11]CONSOLIDATED TB'!A895,'[11]OB 01.04.13'!$C$5:$C$1015)</f>
        <v>#VALUE!</v>
      </c>
      <c r="D895" s="652" t="e">
        <f>SUMIF('[11]OB 01.04.13'!$A$5:$A$1015,'[11]CONSOLIDATED TB'!A895,'[11]OB 01.04.13'!$D$5:$D$1015)</f>
        <v>#VALUE!</v>
      </c>
      <c r="E895" s="653">
        <f>'[11]TRIAL ALL UNITS-Mar-14'!BK895</f>
        <v>0</v>
      </c>
      <c r="F895" s="653">
        <f>'[11]TRIAL ALL UNITS-Mar-14'!BL895</f>
        <v>0</v>
      </c>
      <c r="G895" s="653">
        <f t="shared" si="67"/>
        <v>0</v>
      </c>
      <c r="H895" s="653">
        <f t="shared" si="68"/>
        <v>0</v>
      </c>
      <c r="I895" s="653" t="e">
        <f t="shared" si="66"/>
        <v>#VALUE!</v>
      </c>
      <c r="J895" s="653" t="e">
        <f t="shared" si="66"/>
        <v>#VALUE!</v>
      </c>
      <c r="K895" s="653" t="e">
        <f t="shared" si="69"/>
        <v>#VALUE!</v>
      </c>
      <c r="L895" s="653" t="e">
        <f t="shared" si="70"/>
        <v>#VALUE!</v>
      </c>
    </row>
    <row r="896" spans="1:12" ht="13.5" thickBot="1">
      <c r="A896" s="1417">
        <v>24.315999999999999</v>
      </c>
      <c r="B896" s="1418" t="s">
        <v>2911</v>
      </c>
      <c r="C896" s="652" t="e">
        <f>SUMIF('[11]OB 01.04.13'!$A$5:$A$1015,'[11]CONSOLIDATED TB'!A896,'[11]OB 01.04.13'!$C$5:$C$1015)</f>
        <v>#VALUE!</v>
      </c>
      <c r="D896" s="652" t="e">
        <f>SUMIF('[11]OB 01.04.13'!$A$5:$A$1015,'[11]CONSOLIDATED TB'!A896,'[11]OB 01.04.13'!$D$5:$D$1015)</f>
        <v>#VALUE!</v>
      </c>
      <c r="E896" s="653">
        <f>'[11]TRIAL ALL UNITS-Mar-14'!BK896</f>
        <v>0</v>
      </c>
      <c r="F896" s="653">
        <f>'[11]TRIAL ALL UNITS-Mar-14'!BL896</f>
        <v>0</v>
      </c>
      <c r="G896" s="653">
        <f t="shared" si="67"/>
        <v>0</v>
      </c>
      <c r="H896" s="653">
        <f t="shared" si="68"/>
        <v>0</v>
      </c>
      <c r="I896" s="653" t="e">
        <f t="shared" si="66"/>
        <v>#VALUE!</v>
      </c>
      <c r="J896" s="653" t="e">
        <f t="shared" si="66"/>
        <v>#VALUE!</v>
      </c>
      <c r="K896" s="653" t="e">
        <f t="shared" si="69"/>
        <v>#VALUE!</v>
      </c>
      <c r="L896" s="653" t="e">
        <f t="shared" si="70"/>
        <v>#VALUE!</v>
      </c>
    </row>
    <row r="897" spans="1:12" ht="13.5" thickBot="1">
      <c r="A897" s="1417">
        <v>24.352</v>
      </c>
      <c r="B897" s="1431" t="s">
        <v>2912</v>
      </c>
      <c r="C897" s="652" t="e">
        <f>SUMIF('[11]OB 01.04.13'!$A$5:$A$1015,'[11]CONSOLIDATED TB'!A897,'[11]OB 01.04.13'!$C$5:$C$1015)</f>
        <v>#VALUE!</v>
      </c>
      <c r="D897" s="652" t="e">
        <f>SUMIF('[11]OB 01.04.13'!$A$5:$A$1015,'[11]CONSOLIDATED TB'!A897,'[11]OB 01.04.13'!$D$5:$D$1015)</f>
        <v>#VALUE!</v>
      </c>
      <c r="E897" s="653">
        <f>'[11]TRIAL ALL UNITS-Mar-14'!BK897</f>
        <v>0</v>
      </c>
      <c r="F897" s="653">
        <f>'[11]TRIAL ALL UNITS-Mar-14'!BL897</f>
        <v>0</v>
      </c>
      <c r="G897" s="653">
        <f t="shared" si="67"/>
        <v>0</v>
      </c>
      <c r="H897" s="653">
        <f t="shared" si="68"/>
        <v>0</v>
      </c>
      <c r="I897" s="653" t="e">
        <f t="shared" si="66"/>
        <v>#VALUE!</v>
      </c>
      <c r="J897" s="653" t="e">
        <f t="shared" si="66"/>
        <v>#VALUE!</v>
      </c>
      <c r="K897" s="653" t="e">
        <f t="shared" si="69"/>
        <v>#VALUE!</v>
      </c>
      <c r="L897" s="653" t="e">
        <f t="shared" si="70"/>
        <v>#VALUE!</v>
      </c>
    </row>
    <row r="898" spans="1:12" s="1421" customFormat="1" ht="13.5" thickBot="1">
      <c r="A898" s="1471" t="s">
        <v>1859</v>
      </c>
      <c r="B898" s="1475" t="s">
        <v>2913</v>
      </c>
      <c r="C898" s="652" t="e">
        <f>SUMIF('[11]OB 01.04.13'!$A$5:$A$1015,'[11]CONSOLIDATED TB'!A898,'[11]OB 01.04.13'!$C$5:$C$1015)</f>
        <v>#VALUE!</v>
      </c>
      <c r="D898" s="652" t="e">
        <f>SUMIF('[11]OB 01.04.13'!$A$5:$A$1015,'[11]CONSOLIDATED TB'!A898,'[11]OB 01.04.13'!$D$5:$D$1015)</f>
        <v>#VALUE!</v>
      </c>
      <c r="E898" s="656">
        <f>'[11]TRIAL ALL UNITS-Mar-14'!BK898</f>
        <v>0</v>
      </c>
      <c r="F898" s="656">
        <f>'[11]TRIAL ALL UNITS-Mar-14'!BL898</f>
        <v>0</v>
      </c>
      <c r="G898" s="653">
        <f t="shared" si="67"/>
        <v>0</v>
      </c>
      <c r="H898" s="653">
        <f t="shared" si="68"/>
        <v>0</v>
      </c>
      <c r="I898" s="656" t="e">
        <f t="shared" si="66"/>
        <v>#VALUE!</v>
      </c>
      <c r="J898" s="656" t="e">
        <f t="shared" si="66"/>
        <v>#VALUE!</v>
      </c>
      <c r="K898" s="656" t="e">
        <f t="shared" si="69"/>
        <v>#VALUE!</v>
      </c>
      <c r="L898" s="656" t="e">
        <f t="shared" si="70"/>
        <v>#VALUE!</v>
      </c>
    </row>
    <row r="899" spans="1:12" ht="13.5" thickBot="1">
      <c r="A899" s="1417">
        <v>24.401</v>
      </c>
      <c r="B899" s="1418" t="s">
        <v>702</v>
      </c>
      <c r="C899" s="652" t="e">
        <f>SUMIF('[11]OB 01.04.13'!$A$5:$A$1015,'[11]CONSOLIDATED TB'!A899,'[11]OB 01.04.13'!$C$5:$C$1015)</f>
        <v>#VALUE!</v>
      </c>
      <c r="D899" s="652" t="e">
        <f>SUMIF('[11]OB 01.04.13'!$A$5:$A$1015,'[11]CONSOLIDATED TB'!A899,'[11]OB 01.04.13'!$D$5:$D$1015)</f>
        <v>#VALUE!</v>
      </c>
      <c r="E899" s="653">
        <f>'[11]TRIAL ALL UNITS-Mar-14'!BK899</f>
        <v>4236371.7000002861</v>
      </c>
      <c r="F899" s="653">
        <f>'[11]TRIAL ALL UNITS-Mar-14'!BL899</f>
        <v>0</v>
      </c>
      <c r="G899" s="653">
        <f t="shared" si="67"/>
        <v>4236371.7000002861</v>
      </c>
      <c r="H899" s="653">
        <f t="shared" si="68"/>
        <v>0</v>
      </c>
      <c r="I899" s="653" t="e">
        <f t="shared" si="66"/>
        <v>#VALUE!</v>
      </c>
      <c r="J899" s="653" t="e">
        <f t="shared" si="66"/>
        <v>#VALUE!</v>
      </c>
      <c r="K899" s="653" t="e">
        <f t="shared" si="69"/>
        <v>#VALUE!</v>
      </c>
      <c r="L899" s="653" t="e">
        <f t="shared" si="70"/>
        <v>#VALUE!</v>
      </c>
    </row>
    <row r="900" spans="1:12" ht="13.5" thickBot="1">
      <c r="A900" s="1422">
        <v>24.402000000000001</v>
      </c>
      <c r="B900" s="1431" t="s">
        <v>2900</v>
      </c>
      <c r="C900" s="652" t="e">
        <f>SUMIF('[11]OB 01.04.13'!$A$5:$A$1015,'[11]CONSOLIDATED TB'!A900,'[11]OB 01.04.13'!$C$5:$C$1015)</f>
        <v>#VALUE!</v>
      </c>
      <c r="D900" s="652" t="e">
        <f>SUMIF('[11]OB 01.04.13'!$A$5:$A$1015,'[11]CONSOLIDATED TB'!A900,'[11]OB 01.04.13'!$D$5:$D$1015)</f>
        <v>#VALUE!</v>
      </c>
      <c r="E900" s="653">
        <f>'[11]TRIAL ALL UNITS-Mar-14'!BK900</f>
        <v>0</v>
      </c>
      <c r="F900" s="653">
        <f>'[11]TRIAL ALL UNITS-Mar-14'!BL900</f>
        <v>0</v>
      </c>
      <c r="G900" s="653">
        <f t="shared" si="67"/>
        <v>0</v>
      </c>
      <c r="H900" s="653">
        <f t="shared" si="68"/>
        <v>0</v>
      </c>
      <c r="I900" s="653" t="e">
        <f t="shared" si="66"/>
        <v>#VALUE!</v>
      </c>
      <c r="J900" s="653" t="e">
        <f t="shared" si="66"/>
        <v>#VALUE!</v>
      </c>
      <c r="K900" s="653" t="e">
        <f t="shared" si="69"/>
        <v>#VALUE!</v>
      </c>
      <c r="L900" s="653" t="e">
        <f t="shared" si="70"/>
        <v>#VALUE!</v>
      </c>
    </row>
    <row r="901" spans="1:12" ht="13.5" thickBot="1">
      <c r="A901" s="1417">
        <v>24.402999999999999</v>
      </c>
      <c r="B901" s="1418" t="s">
        <v>2914</v>
      </c>
      <c r="C901" s="652" t="e">
        <f>SUMIF('[11]OB 01.04.13'!$A$5:$A$1015,'[11]CONSOLIDATED TB'!A901,'[11]OB 01.04.13'!$C$5:$C$1015)</f>
        <v>#VALUE!</v>
      </c>
      <c r="D901" s="652" t="e">
        <f>SUMIF('[11]OB 01.04.13'!$A$5:$A$1015,'[11]CONSOLIDATED TB'!A901,'[11]OB 01.04.13'!$D$5:$D$1015)</f>
        <v>#VALUE!</v>
      </c>
      <c r="E901" s="653">
        <f>'[11]TRIAL ALL UNITS-Mar-14'!BK901</f>
        <v>0</v>
      </c>
      <c r="F901" s="653">
        <f>'[11]TRIAL ALL UNITS-Mar-14'!BL901</f>
        <v>0</v>
      </c>
      <c r="G901" s="653">
        <f t="shared" si="67"/>
        <v>0</v>
      </c>
      <c r="H901" s="653">
        <f t="shared" si="68"/>
        <v>0</v>
      </c>
      <c r="I901" s="653" t="e">
        <f t="shared" si="66"/>
        <v>#VALUE!</v>
      </c>
      <c r="J901" s="653" t="e">
        <f t="shared" si="66"/>
        <v>#VALUE!</v>
      </c>
      <c r="K901" s="653" t="e">
        <f t="shared" si="69"/>
        <v>#VALUE!</v>
      </c>
      <c r="L901" s="653" t="e">
        <f t="shared" si="70"/>
        <v>#VALUE!</v>
      </c>
    </row>
    <row r="902" spans="1:12" ht="13.5" thickBot="1">
      <c r="A902" s="1417">
        <v>24.404</v>
      </c>
      <c r="B902" s="1418" t="s">
        <v>2902</v>
      </c>
      <c r="C902" s="652" t="e">
        <f>SUMIF('[11]OB 01.04.13'!$A$5:$A$1015,'[11]CONSOLIDATED TB'!A902,'[11]OB 01.04.13'!$C$5:$C$1015)</f>
        <v>#VALUE!</v>
      </c>
      <c r="D902" s="652" t="e">
        <f>SUMIF('[11]OB 01.04.13'!$A$5:$A$1015,'[11]CONSOLIDATED TB'!A902,'[11]OB 01.04.13'!$D$5:$D$1015)</f>
        <v>#VALUE!</v>
      </c>
      <c r="E902" s="653">
        <f>'[11]TRIAL ALL UNITS-Mar-14'!BK902</f>
        <v>0</v>
      </c>
      <c r="F902" s="653">
        <f>'[11]TRIAL ALL UNITS-Mar-14'!BL902</f>
        <v>0</v>
      </c>
      <c r="G902" s="653">
        <f t="shared" si="67"/>
        <v>0</v>
      </c>
      <c r="H902" s="653">
        <f t="shared" si="68"/>
        <v>0</v>
      </c>
      <c r="I902" s="653" t="e">
        <f t="shared" si="66"/>
        <v>#VALUE!</v>
      </c>
      <c r="J902" s="653" t="e">
        <f t="shared" si="66"/>
        <v>#VALUE!</v>
      </c>
      <c r="K902" s="653" t="e">
        <f t="shared" si="69"/>
        <v>#VALUE!</v>
      </c>
      <c r="L902" s="653" t="e">
        <f t="shared" si="70"/>
        <v>#VALUE!</v>
      </c>
    </row>
    <row r="903" spans="1:12" ht="13.5" thickBot="1">
      <c r="A903" s="1417">
        <v>24.405000000000001</v>
      </c>
      <c r="B903" s="1418" t="s">
        <v>2903</v>
      </c>
      <c r="C903" s="652" t="e">
        <f>SUMIF('[11]OB 01.04.13'!$A$5:$A$1015,'[11]CONSOLIDATED TB'!A903,'[11]OB 01.04.13'!$C$5:$C$1015)</f>
        <v>#VALUE!</v>
      </c>
      <c r="D903" s="652" t="e">
        <f>SUMIF('[11]OB 01.04.13'!$A$5:$A$1015,'[11]CONSOLIDATED TB'!A903,'[11]OB 01.04.13'!$D$5:$D$1015)</f>
        <v>#VALUE!</v>
      </c>
      <c r="E903" s="653">
        <f>'[11]TRIAL ALL UNITS-Mar-14'!BK903</f>
        <v>0</v>
      </c>
      <c r="F903" s="653">
        <f>'[11]TRIAL ALL UNITS-Mar-14'!BL903</f>
        <v>0</v>
      </c>
      <c r="G903" s="653">
        <f t="shared" si="67"/>
        <v>0</v>
      </c>
      <c r="H903" s="653">
        <f t="shared" si="68"/>
        <v>0</v>
      </c>
      <c r="I903" s="653" t="e">
        <f t="shared" si="66"/>
        <v>#VALUE!</v>
      </c>
      <c r="J903" s="653" t="e">
        <f t="shared" si="66"/>
        <v>#VALUE!</v>
      </c>
      <c r="K903" s="653" t="e">
        <f t="shared" si="69"/>
        <v>#VALUE!</v>
      </c>
      <c r="L903" s="653" t="e">
        <f t="shared" si="70"/>
        <v>#VALUE!</v>
      </c>
    </row>
    <row r="904" spans="1:12" ht="13.5" thickBot="1">
      <c r="A904" s="1417">
        <v>24.405999999999999</v>
      </c>
      <c r="B904" s="1418" t="s">
        <v>2904</v>
      </c>
      <c r="C904" s="652" t="e">
        <f>SUMIF('[11]OB 01.04.13'!$A$5:$A$1015,'[11]CONSOLIDATED TB'!A904,'[11]OB 01.04.13'!$C$5:$C$1015)</f>
        <v>#VALUE!</v>
      </c>
      <c r="D904" s="652" t="e">
        <f>SUMIF('[11]OB 01.04.13'!$A$5:$A$1015,'[11]CONSOLIDATED TB'!A904,'[11]OB 01.04.13'!$D$5:$D$1015)</f>
        <v>#VALUE!</v>
      </c>
      <c r="E904" s="653">
        <f>'[11]TRIAL ALL UNITS-Mar-14'!BK904</f>
        <v>0</v>
      </c>
      <c r="F904" s="653">
        <f>'[11]TRIAL ALL UNITS-Mar-14'!BL904</f>
        <v>996791</v>
      </c>
      <c r="G904" s="653">
        <f t="shared" si="67"/>
        <v>0</v>
      </c>
      <c r="H904" s="653">
        <f t="shared" si="68"/>
        <v>996791</v>
      </c>
      <c r="I904" s="653" t="e">
        <f t="shared" si="66"/>
        <v>#VALUE!</v>
      </c>
      <c r="J904" s="653" t="e">
        <f t="shared" si="66"/>
        <v>#VALUE!</v>
      </c>
      <c r="K904" s="653" t="e">
        <f t="shared" si="69"/>
        <v>#VALUE!</v>
      </c>
      <c r="L904" s="653" t="e">
        <f t="shared" si="70"/>
        <v>#VALUE!</v>
      </c>
    </row>
    <row r="905" spans="1:12" ht="13.5" thickBot="1">
      <c r="A905" s="1417">
        <v>24.407</v>
      </c>
      <c r="B905" s="1418" t="s">
        <v>1277</v>
      </c>
      <c r="C905" s="652" t="e">
        <f>SUMIF('[11]OB 01.04.13'!$A$5:$A$1015,'[11]CONSOLIDATED TB'!A905,'[11]OB 01.04.13'!$C$5:$C$1015)</f>
        <v>#VALUE!</v>
      </c>
      <c r="D905" s="652" t="e">
        <f>SUMIF('[11]OB 01.04.13'!$A$5:$A$1015,'[11]CONSOLIDATED TB'!A905,'[11]OB 01.04.13'!$D$5:$D$1015)</f>
        <v>#VALUE!</v>
      </c>
      <c r="E905" s="653">
        <f>'[11]TRIAL ALL UNITS-Mar-14'!BK905</f>
        <v>303362556.29000092</v>
      </c>
      <c r="F905" s="653">
        <f>'[11]TRIAL ALL UNITS-Mar-14'!BL905</f>
        <v>0</v>
      </c>
      <c r="G905" s="653">
        <f t="shared" si="67"/>
        <v>303362556.29000092</v>
      </c>
      <c r="H905" s="653">
        <f t="shared" si="68"/>
        <v>0</v>
      </c>
      <c r="I905" s="653" t="e">
        <f t="shared" si="66"/>
        <v>#VALUE!</v>
      </c>
      <c r="J905" s="653" t="e">
        <f t="shared" si="66"/>
        <v>#VALUE!</v>
      </c>
      <c r="K905" s="653" t="e">
        <f t="shared" si="69"/>
        <v>#VALUE!</v>
      </c>
      <c r="L905" s="653" t="e">
        <f t="shared" si="70"/>
        <v>#VALUE!</v>
      </c>
    </row>
    <row r="906" spans="1:12" ht="13.5" thickBot="1">
      <c r="A906" s="1417">
        <v>24.408000000000001</v>
      </c>
      <c r="B906" s="1418" t="s">
        <v>2906</v>
      </c>
      <c r="C906" s="652" t="e">
        <f>SUMIF('[11]OB 01.04.13'!$A$5:$A$1015,'[11]CONSOLIDATED TB'!A906,'[11]OB 01.04.13'!$C$5:$C$1015)</f>
        <v>#VALUE!</v>
      </c>
      <c r="D906" s="652" t="e">
        <f>SUMIF('[11]OB 01.04.13'!$A$5:$A$1015,'[11]CONSOLIDATED TB'!A906,'[11]OB 01.04.13'!$D$5:$D$1015)</f>
        <v>#VALUE!</v>
      </c>
      <c r="E906" s="653">
        <f>'[11]TRIAL ALL UNITS-Mar-14'!BK906</f>
        <v>0</v>
      </c>
      <c r="F906" s="653">
        <f>'[11]TRIAL ALL UNITS-Mar-14'!BL906</f>
        <v>0</v>
      </c>
      <c r="G906" s="653">
        <f t="shared" si="67"/>
        <v>0</v>
      </c>
      <c r="H906" s="653">
        <f t="shared" si="68"/>
        <v>0</v>
      </c>
      <c r="I906" s="653" t="e">
        <f t="shared" si="66"/>
        <v>#VALUE!</v>
      </c>
      <c r="J906" s="653" t="e">
        <f t="shared" si="66"/>
        <v>#VALUE!</v>
      </c>
      <c r="K906" s="653" t="e">
        <f t="shared" si="69"/>
        <v>#VALUE!</v>
      </c>
      <c r="L906" s="653" t="e">
        <f t="shared" si="70"/>
        <v>#VALUE!</v>
      </c>
    </row>
    <row r="907" spans="1:12" ht="13.5" thickBot="1">
      <c r="A907" s="1417">
        <v>24.408999999999999</v>
      </c>
      <c r="B907" s="1418" t="s">
        <v>2907</v>
      </c>
      <c r="C907" s="652" t="e">
        <f>SUMIF('[11]OB 01.04.13'!$A$5:$A$1015,'[11]CONSOLIDATED TB'!A907,'[11]OB 01.04.13'!$C$5:$C$1015)</f>
        <v>#VALUE!</v>
      </c>
      <c r="D907" s="652" t="e">
        <f>SUMIF('[11]OB 01.04.13'!$A$5:$A$1015,'[11]CONSOLIDATED TB'!A907,'[11]OB 01.04.13'!$D$5:$D$1015)</f>
        <v>#VALUE!</v>
      </c>
      <c r="E907" s="653">
        <f>'[11]TRIAL ALL UNITS-Mar-14'!BK907</f>
        <v>0</v>
      </c>
      <c r="F907" s="653">
        <f>'[11]TRIAL ALL UNITS-Mar-14'!BL907</f>
        <v>0</v>
      </c>
      <c r="G907" s="653">
        <f t="shared" si="67"/>
        <v>0</v>
      </c>
      <c r="H907" s="653">
        <f t="shared" si="68"/>
        <v>0</v>
      </c>
      <c r="I907" s="653" t="e">
        <f t="shared" si="66"/>
        <v>#VALUE!</v>
      </c>
      <c r="J907" s="653" t="e">
        <f t="shared" si="66"/>
        <v>#VALUE!</v>
      </c>
      <c r="K907" s="653" t="e">
        <f t="shared" si="69"/>
        <v>#VALUE!</v>
      </c>
      <c r="L907" s="653" t="e">
        <f t="shared" si="70"/>
        <v>#VALUE!</v>
      </c>
    </row>
    <row r="908" spans="1:12" ht="13.5" thickBot="1">
      <c r="A908" s="1422">
        <v>24.41</v>
      </c>
      <c r="B908" s="1419" t="s">
        <v>2908</v>
      </c>
      <c r="C908" s="652" t="e">
        <f>SUMIF('[11]OB 01.04.13'!$A$5:$A$1015,'[11]CONSOLIDATED TB'!A908,'[11]OB 01.04.13'!$C$5:$C$1015)</f>
        <v>#VALUE!</v>
      </c>
      <c r="D908" s="652" t="e">
        <f>SUMIF('[11]OB 01.04.13'!$A$5:$A$1015,'[11]CONSOLIDATED TB'!A908,'[11]OB 01.04.13'!$D$5:$D$1015)</f>
        <v>#VALUE!</v>
      </c>
      <c r="E908" s="653">
        <f>'[11]TRIAL ALL UNITS-Mar-14'!BK908</f>
        <v>0</v>
      </c>
      <c r="F908" s="653">
        <f>'[11]TRIAL ALL UNITS-Mar-14'!BL908</f>
        <v>0</v>
      </c>
      <c r="G908" s="653">
        <f t="shared" si="67"/>
        <v>0</v>
      </c>
      <c r="H908" s="653">
        <f t="shared" si="68"/>
        <v>0</v>
      </c>
      <c r="I908" s="653" t="e">
        <f t="shared" si="66"/>
        <v>#VALUE!</v>
      </c>
      <c r="J908" s="653" t="e">
        <f t="shared" si="66"/>
        <v>#VALUE!</v>
      </c>
      <c r="K908" s="653" t="e">
        <f t="shared" si="69"/>
        <v>#VALUE!</v>
      </c>
      <c r="L908" s="653" t="e">
        <f t="shared" si="70"/>
        <v>#VALUE!</v>
      </c>
    </row>
    <row r="909" spans="1:12" ht="13.5" thickBot="1">
      <c r="A909" s="1417">
        <v>24.411999999999999</v>
      </c>
      <c r="B909" s="1418" t="s">
        <v>2909</v>
      </c>
      <c r="C909" s="652" t="e">
        <f>SUMIF('[11]OB 01.04.13'!$A$5:$A$1015,'[11]CONSOLIDATED TB'!A909,'[11]OB 01.04.13'!$C$5:$C$1015)</f>
        <v>#VALUE!</v>
      </c>
      <c r="D909" s="652" t="e">
        <f>SUMIF('[11]OB 01.04.13'!$A$5:$A$1015,'[11]CONSOLIDATED TB'!A909,'[11]OB 01.04.13'!$D$5:$D$1015)</f>
        <v>#VALUE!</v>
      </c>
      <c r="E909" s="653">
        <f>'[11]TRIAL ALL UNITS-Mar-14'!BK909</f>
        <v>0</v>
      </c>
      <c r="F909" s="653">
        <f>'[11]TRIAL ALL UNITS-Mar-14'!BL909</f>
        <v>813250</v>
      </c>
      <c r="G909" s="653">
        <f t="shared" si="67"/>
        <v>0</v>
      </c>
      <c r="H909" s="653">
        <f t="shared" si="68"/>
        <v>813250</v>
      </c>
      <c r="I909" s="653" t="e">
        <f t="shared" si="66"/>
        <v>#VALUE!</v>
      </c>
      <c r="J909" s="653" t="e">
        <f t="shared" si="66"/>
        <v>#VALUE!</v>
      </c>
      <c r="K909" s="653" t="e">
        <f t="shared" si="69"/>
        <v>#VALUE!</v>
      </c>
      <c r="L909" s="653" t="e">
        <f t="shared" si="70"/>
        <v>#VALUE!</v>
      </c>
    </row>
    <row r="910" spans="1:12" ht="13.5" thickBot="1">
      <c r="A910" s="1417">
        <v>24.413</v>
      </c>
      <c r="B910" s="1418" t="s">
        <v>2915</v>
      </c>
      <c r="C910" s="652" t="e">
        <f>SUMIF('[11]OB 01.04.13'!$A$5:$A$1015,'[11]CONSOLIDATED TB'!A910,'[11]OB 01.04.13'!$C$5:$C$1015)</f>
        <v>#VALUE!</v>
      </c>
      <c r="D910" s="652" t="e">
        <f>SUMIF('[11]OB 01.04.13'!$A$5:$A$1015,'[11]CONSOLIDATED TB'!A910,'[11]OB 01.04.13'!$D$5:$D$1015)</f>
        <v>#VALUE!</v>
      </c>
      <c r="E910" s="653">
        <f>'[11]TRIAL ALL UNITS-Mar-14'!BK910</f>
        <v>0</v>
      </c>
      <c r="F910" s="653">
        <f>'[11]TRIAL ALL UNITS-Mar-14'!BL910</f>
        <v>177464</v>
      </c>
      <c r="G910" s="653">
        <f t="shared" si="67"/>
        <v>0</v>
      </c>
      <c r="H910" s="653">
        <f t="shared" si="68"/>
        <v>177464</v>
      </c>
      <c r="I910" s="653" t="e">
        <f t="shared" si="66"/>
        <v>#VALUE!</v>
      </c>
      <c r="J910" s="653" t="e">
        <f t="shared" si="66"/>
        <v>#VALUE!</v>
      </c>
      <c r="K910" s="653" t="e">
        <f t="shared" si="69"/>
        <v>#VALUE!</v>
      </c>
      <c r="L910" s="653" t="e">
        <f t="shared" si="70"/>
        <v>#VALUE!</v>
      </c>
    </row>
    <row r="911" spans="1:12" ht="13.5" thickBot="1">
      <c r="A911" s="1417">
        <v>24.416</v>
      </c>
      <c r="B911" s="1418" t="s">
        <v>2911</v>
      </c>
      <c r="C911" s="652" t="e">
        <f>SUMIF('[11]OB 01.04.13'!$A$5:$A$1015,'[11]CONSOLIDATED TB'!A911,'[11]OB 01.04.13'!$C$5:$C$1015)</f>
        <v>#VALUE!</v>
      </c>
      <c r="D911" s="652" t="e">
        <f>SUMIF('[11]OB 01.04.13'!$A$5:$A$1015,'[11]CONSOLIDATED TB'!A911,'[11]OB 01.04.13'!$D$5:$D$1015)</f>
        <v>#VALUE!</v>
      </c>
      <c r="E911" s="653">
        <f>'[11]TRIAL ALL UNITS-Mar-14'!BK911</f>
        <v>0</v>
      </c>
      <c r="F911" s="653">
        <f>'[11]TRIAL ALL UNITS-Mar-14'!BL911</f>
        <v>0</v>
      </c>
      <c r="G911" s="653">
        <f t="shared" si="67"/>
        <v>0</v>
      </c>
      <c r="H911" s="653">
        <f t="shared" si="68"/>
        <v>0</v>
      </c>
      <c r="I911" s="653" t="e">
        <f t="shared" si="66"/>
        <v>#VALUE!</v>
      </c>
      <c r="J911" s="653" t="e">
        <f t="shared" si="66"/>
        <v>#VALUE!</v>
      </c>
      <c r="K911" s="653" t="e">
        <f t="shared" si="69"/>
        <v>#VALUE!</v>
      </c>
      <c r="L911" s="653" t="e">
        <f t="shared" si="70"/>
        <v>#VALUE!</v>
      </c>
    </row>
    <row r="912" spans="1:12" ht="13.5" thickBot="1">
      <c r="A912" s="1422">
        <v>24.42</v>
      </c>
      <c r="B912" s="1418" t="s">
        <v>2916</v>
      </c>
      <c r="C912" s="652" t="e">
        <f>SUMIF('[11]OB 01.04.13'!$A$5:$A$1015,'[11]CONSOLIDATED TB'!A912,'[11]OB 01.04.13'!$C$5:$C$1015)</f>
        <v>#VALUE!</v>
      </c>
      <c r="D912" s="652" t="e">
        <f>SUMIF('[11]OB 01.04.13'!$A$5:$A$1015,'[11]CONSOLIDATED TB'!A912,'[11]OB 01.04.13'!$D$5:$D$1015)</f>
        <v>#VALUE!</v>
      </c>
      <c r="E912" s="653">
        <f>'[11]TRIAL ALL UNITS-Mar-14'!BK912</f>
        <v>0</v>
      </c>
      <c r="F912" s="653">
        <f>'[11]TRIAL ALL UNITS-Mar-14'!BL912</f>
        <v>0</v>
      </c>
      <c r="G912" s="653">
        <f t="shared" si="67"/>
        <v>0</v>
      </c>
      <c r="H912" s="653">
        <f t="shared" si="68"/>
        <v>0</v>
      </c>
      <c r="I912" s="653" t="e">
        <f t="shared" si="66"/>
        <v>#VALUE!</v>
      </c>
      <c r="J912" s="653" t="e">
        <f t="shared" si="66"/>
        <v>#VALUE!</v>
      </c>
      <c r="K912" s="653" t="e">
        <f t="shared" si="69"/>
        <v>#VALUE!</v>
      </c>
      <c r="L912" s="653" t="e">
        <f t="shared" si="70"/>
        <v>#VALUE!</v>
      </c>
    </row>
    <row r="913" spans="1:12" ht="13.5" thickBot="1">
      <c r="A913" s="1422">
        <v>24.427</v>
      </c>
      <c r="B913" s="1418" t="s">
        <v>4237</v>
      </c>
      <c r="C913" s="652" t="e">
        <f>SUMIF('[11]OB 01.04.13'!$A$5:$A$1015,'[11]CONSOLIDATED TB'!A913,'[11]OB 01.04.13'!$C$5:$C$1015)</f>
        <v>#VALUE!</v>
      </c>
      <c r="D913" s="652" t="e">
        <f>SUMIF('[11]OB 01.04.13'!$A$5:$A$1015,'[11]CONSOLIDATED TB'!A913,'[11]OB 01.04.13'!$D$5:$D$1015)</f>
        <v>#VALUE!</v>
      </c>
      <c r="E913" s="653">
        <f>'[11]TRIAL ALL UNITS-Mar-14'!BK913</f>
        <v>591276</v>
      </c>
      <c r="F913" s="653">
        <f>'[11]TRIAL ALL UNITS-Mar-14'!BL913</f>
        <v>0</v>
      </c>
      <c r="G913" s="653">
        <f>IF(E913&gt;F913,E913-F913,0)</f>
        <v>591276</v>
      </c>
      <c r="H913" s="653">
        <f>IF(F913&gt;E913,F913-E913,0)</f>
        <v>0</v>
      </c>
      <c r="I913" s="653" t="e">
        <f>+C913+G913</f>
        <v>#VALUE!</v>
      </c>
      <c r="J913" s="653" t="e">
        <f>+D913+H913</f>
        <v>#VALUE!</v>
      </c>
      <c r="K913" s="653" t="e">
        <f>IF(I913&gt;J913,I913-J913,0)</f>
        <v>#VALUE!</v>
      </c>
      <c r="L913" s="653" t="e">
        <f>IF(J913&gt;I913,J913-I913,0)</f>
        <v>#VALUE!</v>
      </c>
    </row>
    <row r="914" spans="1:12" ht="13.5" thickBot="1">
      <c r="A914" s="1422">
        <v>24.420999999999999</v>
      </c>
      <c r="B914" s="1418" t="s">
        <v>4238</v>
      </c>
      <c r="C914" s="652" t="e">
        <f>SUMIF('[11]OB 01.04.13'!$A$5:$A$1015,'[11]CONSOLIDATED TB'!A914,'[11]OB 01.04.13'!$C$5:$C$1015)</f>
        <v>#VALUE!</v>
      </c>
      <c r="D914" s="652" t="e">
        <f>SUMIF('[11]OB 01.04.13'!$A$5:$A$1015,'[11]CONSOLIDATED TB'!A914,'[11]OB 01.04.13'!$D$5:$D$1015)</f>
        <v>#VALUE!</v>
      </c>
      <c r="E914" s="653">
        <f>'[11]TRIAL ALL UNITS-Mar-14'!BK914</f>
        <v>119247165</v>
      </c>
      <c r="F914" s="653">
        <f>'[11]TRIAL ALL UNITS-Mar-14'!BL914</f>
        <v>0</v>
      </c>
      <c r="G914" s="653">
        <f>IF(E914&gt;F914,E914-F914,0)</f>
        <v>119247165</v>
      </c>
      <c r="H914" s="653">
        <f>IF(F914&gt;E914,F914-E914,0)</f>
        <v>0</v>
      </c>
      <c r="I914" s="653" t="e">
        <f>+C914+G914</f>
        <v>#VALUE!</v>
      </c>
      <c r="J914" s="653" t="e">
        <f>+D914+H914</f>
        <v>#VALUE!</v>
      </c>
      <c r="K914" s="653" t="e">
        <f>IF(I914&gt;J914,I914-J914,0)</f>
        <v>#VALUE!</v>
      </c>
      <c r="L914" s="653" t="e">
        <f>IF(J914&gt;I914,J914-I914,0)</f>
        <v>#VALUE!</v>
      </c>
    </row>
    <row r="915" spans="1:12" ht="13.5" thickBot="1">
      <c r="A915" s="1422">
        <v>24.451000000000001</v>
      </c>
      <c r="B915" s="1431" t="s">
        <v>2917</v>
      </c>
      <c r="C915" s="652" t="e">
        <f>SUMIF('[11]OB 01.04.13'!$A$5:$A$1015,'[11]CONSOLIDATED TB'!A915,'[11]OB 01.04.13'!$C$5:$C$1015)</f>
        <v>#VALUE!</v>
      </c>
      <c r="D915" s="652" t="e">
        <f>SUMIF('[11]OB 01.04.13'!$A$5:$A$1015,'[11]CONSOLIDATED TB'!A915,'[11]OB 01.04.13'!$D$5:$D$1015)</f>
        <v>#VALUE!</v>
      </c>
      <c r="E915" s="653">
        <f>'[11]TRIAL ALL UNITS-Mar-14'!BK915</f>
        <v>0</v>
      </c>
      <c r="F915" s="653">
        <f>'[11]TRIAL ALL UNITS-Mar-14'!BL915</f>
        <v>0</v>
      </c>
      <c r="G915" s="653">
        <f t="shared" si="67"/>
        <v>0</v>
      </c>
      <c r="H915" s="653">
        <f t="shared" si="68"/>
        <v>0</v>
      </c>
      <c r="I915" s="653" t="e">
        <f t="shared" si="66"/>
        <v>#VALUE!</v>
      </c>
      <c r="J915" s="653" t="e">
        <f t="shared" si="66"/>
        <v>#VALUE!</v>
      </c>
      <c r="K915" s="653" t="e">
        <f t="shared" si="69"/>
        <v>#VALUE!</v>
      </c>
      <c r="L915" s="653" t="e">
        <f t="shared" si="70"/>
        <v>#VALUE!</v>
      </c>
    </row>
    <row r="916" spans="1:12" ht="13.5" thickBot="1">
      <c r="A916" s="1422">
        <v>24.452000000000002</v>
      </c>
      <c r="B916" s="1431" t="s">
        <v>2912</v>
      </c>
      <c r="C916" s="652" t="e">
        <f>SUMIF('[11]OB 01.04.13'!$A$5:$A$1015,'[11]CONSOLIDATED TB'!A916,'[11]OB 01.04.13'!$C$5:$C$1015)</f>
        <v>#VALUE!</v>
      </c>
      <c r="D916" s="652" t="e">
        <f>SUMIF('[11]OB 01.04.13'!$A$5:$A$1015,'[11]CONSOLIDATED TB'!A916,'[11]OB 01.04.13'!$D$5:$D$1015)</f>
        <v>#VALUE!</v>
      </c>
      <c r="E916" s="653">
        <f>'[11]TRIAL ALL UNITS-Mar-14'!BK916</f>
        <v>0</v>
      </c>
      <c r="F916" s="653">
        <f>'[11]TRIAL ALL UNITS-Mar-14'!BL916</f>
        <v>0</v>
      </c>
      <c r="G916" s="653">
        <f t="shared" si="67"/>
        <v>0</v>
      </c>
      <c r="H916" s="653">
        <f t="shared" si="68"/>
        <v>0</v>
      </c>
      <c r="I916" s="653" t="e">
        <f t="shared" si="66"/>
        <v>#VALUE!</v>
      </c>
      <c r="J916" s="653" t="e">
        <f t="shared" si="66"/>
        <v>#VALUE!</v>
      </c>
      <c r="K916" s="653" t="e">
        <f t="shared" si="69"/>
        <v>#VALUE!</v>
      </c>
      <c r="L916" s="653" t="e">
        <f t="shared" si="70"/>
        <v>#VALUE!</v>
      </c>
    </row>
    <row r="917" spans="1:12" s="1421" customFormat="1" ht="13.5" thickBot="1">
      <c r="A917" s="1471" t="s">
        <v>559</v>
      </c>
      <c r="B917" s="1475" t="s">
        <v>2922</v>
      </c>
      <c r="C917" s="652" t="e">
        <f>SUMIF('[11]OB 01.04.13'!$A$5:$A$1015,'[11]CONSOLIDATED TB'!A917,'[11]OB 01.04.13'!$C$5:$C$1015)</f>
        <v>#VALUE!</v>
      </c>
      <c r="D917" s="652" t="e">
        <f>SUMIF('[11]OB 01.04.13'!$A$5:$A$1015,'[11]CONSOLIDATED TB'!A917,'[11]OB 01.04.13'!$D$5:$D$1015)</f>
        <v>#VALUE!</v>
      </c>
      <c r="E917" s="656">
        <f>'[11]TRIAL ALL UNITS-Mar-14'!BK917</f>
        <v>0</v>
      </c>
      <c r="F917" s="656">
        <f>'[11]TRIAL ALL UNITS-Mar-14'!BL917</f>
        <v>0</v>
      </c>
      <c r="G917" s="653">
        <f t="shared" si="67"/>
        <v>0</v>
      </c>
      <c r="H917" s="653">
        <f t="shared" si="68"/>
        <v>0</v>
      </c>
      <c r="I917" s="656" t="e">
        <f t="shared" ref="I917:J983" si="71">+C917+G917</f>
        <v>#VALUE!</v>
      </c>
      <c r="J917" s="656" t="e">
        <f t="shared" si="71"/>
        <v>#VALUE!</v>
      </c>
      <c r="K917" s="656" t="e">
        <f t="shared" si="69"/>
        <v>#VALUE!</v>
      </c>
      <c r="L917" s="656" t="e">
        <f t="shared" si="70"/>
        <v>#VALUE!</v>
      </c>
    </row>
    <row r="918" spans="1:12" s="1421" customFormat="1" ht="13.5" thickBot="1">
      <c r="A918" s="1471" t="s">
        <v>1853</v>
      </c>
      <c r="B918" s="1475" t="s">
        <v>2923</v>
      </c>
      <c r="C918" s="652" t="e">
        <f>SUMIF('[11]OB 01.04.13'!$A$5:$A$1015,'[11]CONSOLIDATED TB'!A918,'[11]OB 01.04.13'!$C$5:$C$1015)</f>
        <v>#VALUE!</v>
      </c>
      <c r="D918" s="652" t="e">
        <f>SUMIF('[11]OB 01.04.13'!$A$5:$A$1015,'[11]CONSOLIDATED TB'!A918,'[11]OB 01.04.13'!$D$5:$D$1015)</f>
        <v>#VALUE!</v>
      </c>
      <c r="E918" s="656">
        <f>'[11]TRIAL ALL UNITS-Mar-14'!BK918</f>
        <v>0</v>
      </c>
      <c r="F918" s="656">
        <f>'[11]TRIAL ALL UNITS-Mar-14'!BL918</f>
        <v>0</v>
      </c>
      <c r="G918" s="653">
        <f t="shared" ref="G918:G984" si="72">IF(E918&gt;F918,E918-F918,0)</f>
        <v>0</v>
      </c>
      <c r="H918" s="653">
        <f t="shared" ref="H918:H984" si="73">IF(F918&gt;E918,F918-E918,0)</f>
        <v>0</v>
      </c>
      <c r="I918" s="656" t="e">
        <f t="shared" si="71"/>
        <v>#VALUE!</v>
      </c>
      <c r="J918" s="656" t="e">
        <f t="shared" si="71"/>
        <v>#VALUE!</v>
      </c>
      <c r="K918" s="656" t="e">
        <f t="shared" ref="K918:K984" si="74">IF(I918&gt;J918,I918-J918,0)</f>
        <v>#VALUE!</v>
      </c>
      <c r="L918" s="656" t="e">
        <f t="shared" ref="L918:L984" si="75">IF(J918&gt;I918,J918-I918,0)</f>
        <v>#VALUE!</v>
      </c>
    </row>
    <row r="919" spans="1:12" ht="13.5" thickBot="1">
      <c r="A919" s="1417">
        <v>24.501000000000001</v>
      </c>
      <c r="B919" s="1418" t="s">
        <v>2924</v>
      </c>
      <c r="C919" s="652" t="e">
        <f>SUMIF('[11]OB 01.04.13'!$A$5:$A$1015,'[11]CONSOLIDATED TB'!A919,'[11]OB 01.04.13'!$C$5:$C$1015)</f>
        <v>#VALUE!</v>
      </c>
      <c r="D919" s="652" t="e">
        <f>SUMIF('[11]OB 01.04.13'!$A$5:$A$1015,'[11]CONSOLIDATED TB'!A919,'[11]OB 01.04.13'!$D$5:$D$1015)</f>
        <v>#VALUE!</v>
      </c>
      <c r="E919" s="653">
        <f>'[11]TRIAL ALL UNITS-Mar-14'!BK919</f>
        <v>1119707</v>
      </c>
      <c r="F919" s="653">
        <f>'[11]TRIAL ALL UNITS-Mar-14'!BL919</f>
        <v>0</v>
      </c>
      <c r="G919" s="653">
        <f t="shared" si="72"/>
        <v>1119707</v>
      </c>
      <c r="H919" s="653">
        <f t="shared" si="73"/>
        <v>0</v>
      </c>
      <c r="I919" s="653" t="e">
        <f t="shared" si="71"/>
        <v>#VALUE!</v>
      </c>
      <c r="J919" s="653" t="e">
        <f t="shared" si="71"/>
        <v>#VALUE!</v>
      </c>
      <c r="K919" s="653" t="e">
        <f t="shared" si="74"/>
        <v>#VALUE!</v>
      </c>
      <c r="L919" s="653" t="e">
        <f t="shared" si="75"/>
        <v>#VALUE!</v>
      </c>
    </row>
    <row r="920" spans="1:12" s="1421" customFormat="1" ht="13.5" thickBot="1">
      <c r="A920" s="1471" t="s">
        <v>1859</v>
      </c>
      <c r="B920" s="1475" t="s">
        <v>2925</v>
      </c>
      <c r="C920" s="652" t="e">
        <f>SUMIF('[11]OB 01.04.13'!$A$5:$A$1015,'[11]CONSOLIDATED TB'!A920,'[11]OB 01.04.13'!$C$5:$C$1015)</f>
        <v>#VALUE!</v>
      </c>
      <c r="D920" s="652" t="e">
        <f>SUMIF('[11]OB 01.04.13'!$A$5:$A$1015,'[11]CONSOLIDATED TB'!A920,'[11]OB 01.04.13'!$D$5:$D$1015)</f>
        <v>#VALUE!</v>
      </c>
      <c r="E920" s="656">
        <f>'[11]TRIAL ALL UNITS-Mar-14'!BK920</f>
        <v>0</v>
      </c>
      <c r="F920" s="656">
        <f>'[11]TRIAL ALL UNITS-Mar-14'!BL920</f>
        <v>0</v>
      </c>
      <c r="G920" s="653">
        <f t="shared" si="72"/>
        <v>0</v>
      </c>
      <c r="H920" s="653">
        <f t="shared" si="73"/>
        <v>0</v>
      </c>
      <c r="I920" s="656" t="e">
        <f t="shared" si="71"/>
        <v>#VALUE!</v>
      </c>
      <c r="J920" s="656" t="e">
        <f t="shared" si="71"/>
        <v>#VALUE!</v>
      </c>
      <c r="K920" s="656" t="e">
        <f t="shared" si="74"/>
        <v>#VALUE!</v>
      </c>
      <c r="L920" s="656" t="e">
        <f t="shared" si="75"/>
        <v>#VALUE!</v>
      </c>
    </row>
    <row r="921" spans="1:12" ht="13.5" thickBot="1">
      <c r="A921" s="1417">
        <v>24.600999999999999</v>
      </c>
      <c r="B921" s="1418" t="s">
        <v>2926</v>
      </c>
      <c r="C921" s="652" t="e">
        <f>SUMIF('[11]OB 01.04.13'!$A$5:$A$1015,'[11]CONSOLIDATED TB'!A921,'[11]OB 01.04.13'!$C$5:$C$1015)</f>
        <v>#VALUE!</v>
      </c>
      <c r="D921" s="652" t="e">
        <f>SUMIF('[11]OB 01.04.13'!$A$5:$A$1015,'[11]CONSOLIDATED TB'!A921,'[11]OB 01.04.13'!$D$5:$D$1015)</f>
        <v>#VALUE!</v>
      </c>
      <c r="E921" s="653">
        <f>'[11]TRIAL ALL UNITS-Mar-14'!BK921</f>
        <v>552091</v>
      </c>
      <c r="F921" s="653">
        <f>'[11]TRIAL ALL UNITS-Mar-14'!BL921</f>
        <v>0</v>
      </c>
      <c r="G921" s="653">
        <f t="shared" si="72"/>
        <v>552091</v>
      </c>
      <c r="H921" s="653">
        <f t="shared" si="73"/>
        <v>0</v>
      </c>
      <c r="I921" s="653" t="e">
        <f t="shared" si="71"/>
        <v>#VALUE!</v>
      </c>
      <c r="J921" s="653" t="e">
        <f t="shared" si="71"/>
        <v>#VALUE!</v>
      </c>
      <c r="K921" s="653" t="e">
        <f t="shared" si="74"/>
        <v>#VALUE!</v>
      </c>
      <c r="L921" s="653" t="e">
        <f t="shared" si="75"/>
        <v>#VALUE!</v>
      </c>
    </row>
    <row r="922" spans="1:12" s="1421" customFormat="1" ht="13.5" thickBot="1">
      <c r="A922" s="1471" t="s">
        <v>558</v>
      </c>
      <c r="B922" s="1475" t="s">
        <v>2898</v>
      </c>
      <c r="C922" s="652" t="e">
        <f>SUMIF('[11]OB 01.04.13'!$A$5:$A$1015,'[11]CONSOLIDATED TB'!A922,'[11]OB 01.04.13'!$C$5:$C$1015)</f>
        <v>#VALUE!</v>
      </c>
      <c r="D922" s="652" t="e">
        <f>SUMIF('[11]OB 01.04.13'!$A$5:$A$1015,'[11]CONSOLIDATED TB'!A922,'[11]OB 01.04.13'!$D$5:$D$1015)</f>
        <v>#VALUE!</v>
      </c>
      <c r="E922" s="656">
        <f>'[11]TRIAL ALL UNITS-Mar-14'!BK922</f>
        <v>0</v>
      </c>
      <c r="F922" s="656">
        <f>'[11]TRIAL ALL UNITS-Mar-14'!BL922</f>
        <v>0</v>
      </c>
      <c r="G922" s="653">
        <f t="shared" si="72"/>
        <v>0</v>
      </c>
      <c r="H922" s="653">
        <f t="shared" si="73"/>
        <v>0</v>
      </c>
      <c r="I922" s="656" t="e">
        <f t="shared" si="71"/>
        <v>#VALUE!</v>
      </c>
      <c r="J922" s="656" t="e">
        <f t="shared" si="71"/>
        <v>#VALUE!</v>
      </c>
      <c r="K922" s="656" t="e">
        <f t="shared" si="74"/>
        <v>#VALUE!</v>
      </c>
      <c r="L922" s="656" t="e">
        <f t="shared" si="75"/>
        <v>#VALUE!</v>
      </c>
    </row>
    <row r="923" spans="1:12" s="1421" customFormat="1" ht="13.5" thickBot="1">
      <c r="A923" s="1471" t="s">
        <v>1906</v>
      </c>
      <c r="B923" s="1475" t="s">
        <v>2919</v>
      </c>
      <c r="C923" s="652" t="e">
        <f>SUMIF('[11]OB 01.04.13'!$A$5:$A$1015,'[11]CONSOLIDATED TB'!A923,'[11]OB 01.04.13'!$C$5:$C$1015)</f>
        <v>#VALUE!</v>
      </c>
      <c r="D923" s="652" t="e">
        <f>SUMIF('[11]OB 01.04.13'!$A$5:$A$1015,'[11]CONSOLIDATED TB'!A923,'[11]OB 01.04.13'!$D$5:$D$1015)</f>
        <v>#VALUE!</v>
      </c>
      <c r="E923" s="656">
        <f>'[11]TRIAL ALL UNITS-Mar-14'!BK923</f>
        <v>0</v>
      </c>
      <c r="F923" s="656">
        <f>'[11]TRIAL ALL UNITS-Mar-14'!BL923</f>
        <v>0</v>
      </c>
      <c r="G923" s="653">
        <f t="shared" si="72"/>
        <v>0</v>
      </c>
      <c r="H923" s="653">
        <f t="shared" si="73"/>
        <v>0</v>
      </c>
      <c r="I923" s="656" t="e">
        <f t="shared" si="71"/>
        <v>#VALUE!</v>
      </c>
      <c r="J923" s="656" t="e">
        <f t="shared" si="71"/>
        <v>#VALUE!</v>
      </c>
      <c r="K923" s="656" t="e">
        <f t="shared" si="74"/>
        <v>#VALUE!</v>
      </c>
      <c r="L923" s="656" t="e">
        <f t="shared" si="75"/>
        <v>#VALUE!</v>
      </c>
    </row>
    <row r="924" spans="1:12" ht="13.5" thickBot="1">
      <c r="A924" s="1417">
        <v>24.701000000000001</v>
      </c>
      <c r="B924" s="1418" t="s">
        <v>702</v>
      </c>
      <c r="C924" s="652" t="e">
        <f>SUMIF('[11]OB 01.04.13'!$A$5:$A$1015,'[11]CONSOLIDATED TB'!A924,'[11]OB 01.04.13'!$C$5:$C$1015)</f>
        <v>#VALUE!</v>
      </c>
      <c r="D924" s="652" t="e">
        <f>SUMIF('[11]OB 01.04.13'!$A$5:$A$1015,'[11]CONSOLIDATED TB'!A924,'[11]OB 01.04.13'!$D$5:$D$1015)</f>
        <v>#VALUE!</v>
      </c>
      <c r="E924" s="653">
        <f>'[11]TRIAL ALL UNITS-Mar-14'!BK924</f>
        <v>132085983</v>
      </c>
      <c r="F924" s="653">
        <f>'[11]TRIAL ALL UNITS-Mar-14'!BL924</f>
        <v>0</v>
      </c>
      <c r="G924" s="653">
        <f t="shared" si="72"/>
        <v>132085983</v>
      </c>
      <c r="H924" s="653">
        <f t="shared" si="73"/>
        <v>0</v>
      </c>
      <c r="I924" s="653" t="e">
        <f t="shared" si="71"/>
        <v>#VALUE!</v>
      </c>
      <c r="J924" s="653" t="e">
        <f t="shared" si="71"/>
        <v>#VALUE!</v>
      </c>
      <c r="K924" s="653" t="e">
        <f t="shared" si="74"/>
        <v>#VALUE!</v>
      </c>
      <c r="L924" s="653" t="e">
        <f t="shared" si="75"/>
        <v>#VALUE!</v>
      </c>
    </row>
    <row r="925" spans="1:12" ht="13.5" thickBot="1">
      <c r="A925" s="1417">
        <v>24.702000000000002</v>
      </c>
      <c r="B925" s="1431" t="s">
        <v>2900</v>
      </c>
      <c r="C925" s="652" t="e">
        <f>SUMIF('[11]OB 01.04.13'!$A$5:$A$1015,'[11]CONSOLIDATED TB'!A925,'[11]OB 01.04.13'!$C$5:$C$1015)</f>
        <v>#VALUE!</v>
      </c>
      <c r="D925" s="652" t="e">
        <f>SUMIF('[11]OB 01.04.13'!$A$5:$A$1015,'[11]CONSOLIDATED TB'!A925,'[11]OB 01.04.13'!$D$5:$D$1015)</f>
        <v>#VALUE!</v>
      </c>
      <c r="E925" s="653">
        <f>'[11]TRIAL ALL UNITS-Mar-14'!BK925</f>
        <v>0</v>
      </c>
      <c r="F925" s="653">
        <f>'[11]TRIAL ALL UNITS-Mar-14'!BL925</f>
        <v>0</v>
      </c>
      <c r="G925" s="653">
        <f t="shared" si="72"/>
        <v>0</v>
      </c>
      <c r="H925" s="653">
        <f t="shared" si="73"/>
        <v>0</v>
      </c>
      <c r="I925" s="653" t="e">
        <f t="shared" si="71"/>
        <v>#VALUE!</v>
      </c>
      <c r="J925" s="653" t="e">
        <f t="shared" si="71"/>
        <v>#VALUE!</v>
      </c>
      <c r="K925" s="653" t="e">
        <f t="shared" si="74"/>
        <v>#VALUE!</v>
      </c>
      <c r="L925" s="653" t="e">
        <f t="shared" si="75"/>
        <v>#VALUE!</v>
      </c>
    </row>
    <row r="926" spans="1:12" ht="13.5" thickBot="1">
      <c r="A926" s="1417">
        <v>24.702999999999999</v>
      </c>
      <c r="B926" s="1418" t="s">
        <v>2914</v>
      </c>
      <c r="C926" s="652" t="e">
        <f>SUMIF('[11]OB 01.04.13'!$A$5:$A$1015,'[11]CONSOLIDATED TB'!A926,'[11]OB 01.04.13'!$C$5:$C$1015)</f>
        <v>#VALUE!</v>
      </c>
      <c r="D926" s="652" t="e">
        <f>SUMIF('[11]OB 01.04.13'!$A$5:$A$1015,'[11]CONSOLIDATED TB'!A926,'[11]OB 01.04.13'!$D$5:$D$1015)</f>
        <v>#VALUE!</v>
      </c>
      <c r="E926" s="653">
        <f>'[11]TRIAL ALL UNITS-Mar-14'!BK926</f>
        <v>0</v>
      </c>
      <c r="F926" s="653">
        <f>'[11]TRIAL ALL UNITS-Mar-14'!BL926</f>
        <v>0</v>
      </c>
      <c r="G926" s="653">
        <f t="shared" si="72"/>
        <v>0</v>
      </c>
      <c r="H926" s="653">
        <f t="shared" si="73"/>
        <v>0</v>
      </c>
      <c r="I926" s="653" t="e">
        <f t="shared" si="71"/>
        <v>#VALUE!</v>
      </c>
      <c r="J926" s="653" t="e">
        <f t="shared" si="71"/>
        <v>#VALUE!</v>
      </c>
      <c r="K926" s="653" t="e">
        <f t="shared" si="74"/>
        <v>#VALUE!</v>
      </c>
      <c r="L926" s="653" t="e">
        <f t="shared" si="75"/>
        <v>#VALUE!</v>
      </c>
    </row>
    <row r="927" spans="1:12" ht="13.5" thickBot="1">
      <c r="A927" s="1417">
        <v>24.704000000000001</v>
      </c>
      <c r="B927" s="1418" t="s">
        <v>2902</v>
      </c>
      <c r="C927" s="652" t="e">
        <f>SUMIF('[11]OB 01.04.13'!$A$5:$A$1015,'[11]CONSOLIDATED TB'!A927,'[11]OB 01.04.13'!$C$5:$C$1015)</f>
        <v>#VALUE!</v>
      </c>
      <c r="D927" s="652" t="e">
        <f>SUMIF('[11]OB 01.04.13'!$A$5:$A$1015,'[11]CONSOLIDATED TB'!A927,'[11]OB 01.04.13'!$D$5:$D$1015)</f>
        <v>#VALUE!</v>
      </c>
      <c r="E927" s="653">
        <f>'[11]TRIAL ALL UNITS-Mar-14'!BK927</f>
        <v>0</v>
      </c>
      <c r="F927" s="653">
        <f>'[11]TRIAL ALL UNITS-Mar-14'!BL927</f>
        <v>0</v>
      </c>
      <c r="G927" s="653">
        <f t="shared" si="72"/>
        <v>0</v>
      </c>
      <c r="H927" s="653">
        <f t="shared" si="73"/>
        <v>0</v>
      </c>
      <c r="I927" s="653" t="e">
        <f t="shared" si="71"/>
        <v>#VALUE!</v>
      </c>
      <c r="J927" s="653" t="e">
        <f t="shared" si="71"/>
        <v>#VALUE!</v>
      </c>
      <c r="K927" s="653" t="e">
        <f t="shared" si="74"/>
        <v>#VALUE!</v>
      </c>
      <c r="L927" s="653" t="e">
        <f t="shared" si="75"/>
        <v>#VALUE!</v>
      </c>
    </row>
    <row r="928" spans="1:12" ht="13.5" thickBot="1">
      <c r="A928" s="1417">
        <v>24.704999999999998</v>
      </c>
      <c r="B928" s="1418" t="s">
        <v>2903</v>
      </c>
      <c r="C928" s="652" t="e">
        <f>SUMIF('[11]OB 01.04.13'!$A$5:$A$1015,'[11]CONSOLIDATED TB'!A928,'[11]OB 01.04.13'!$C$5:$C$1015)</f>
        <v>#VALUE!</v>
      </c>
      <c r="D928" s="652" t="e">
        <f>SUMIF('[11]OB 01.04.13'!$A$5:$A$1015,'[11]CONSOLIDATED TB'!A928,'[11]OB 01.04.13'!$D$5:$D$1015)</f>
        <v>#VALUE!</v>
      </c>
      <c r="E928" s="653">
        <f>'[11]TRIAL ALL UNITS-Mar-14'!BK928</f>
        <v>0</v>
      </c>
      <c r="F928" s="653">
        <f>'[11]TRIAL ALL UNITS-Mar-14'!BL928</f>
        <v>0</v>
      </c>
      <c r="G928" s="653">
        <f t="shared" si="72"/>
        <v>0</v>
      </c>
      <c r="H928" s="653">
        <f t="shared" si="73"/>
        <v>0</v>
      </c>
      <c r="I928" s="653" t="e">
        <f t="shared" si="71"/>
        <v>#VALUE!</v>
      </c>
      <c r="J928" s="653" t="e">
        <f t="shared" si="71"/>
        <v>#VALUE!</v>
      </c>
      <c r="K928" s="653" t="e">
        <f t="shared" si="74"/>
        <v>#VALUE!</v>
      </c>
      <c r="L928" s="653" t="e">
        <f t="shared" si="75"/>
        <v>#VALUE!</v>
      </c>
    </row>
    <row r="929" spans="1:12" ht="13.5" thickBot="1">
      <c r="A929" s="1417">
        <v>24.706</v>
      </c>
      <c r="B929" s="1418" t="s">
        <v>2904</v>
      </c>
      <c r="C929" s="652" t="e">
        <f>SUMIF('[11]OB 01.04.13'!$A$5:$A$1015,'[11]CONSOLIDATED TB'!A929,'[11]OB 01.04.13'!$C$5:$C$1015)</f>
        <v>#VALUE!</v>
      </c>
      <c r="D929" s="652" t="e">
        <f>SUMIF('[11]OB 01.04.13'!$A$5:$A$1015,'[11]CONSOLIDATED TB'!A929,'[11]OB 01.04.13'!$D$5:$D$1015)</f>
        <v>#VALUE!</v>
      </c>
      <c r="E929" s="653">
        <f>'[11]TRIAL ALL UNITS-Mar-14'!BK929</f>
        <v>0</v>
      </c>
      <c r="F929" s="653">
        <f>'[11]TRIAL ALL UNITS-Mar-14'!BL929</f>
        <v>0</v>
      </c>
      <c r="G929" s="653">
        <f t="shared" si="72"/>
        <v>0</v>
      </c>
      <c r="H929" s="653">
        <f t="shared" si="73"/>
        <v>0</v>
      </c>
      <c r="I929" s="653" t="e">
        <f t="shared" si="71"/>
        <v>#VALUE!</v>
      </c>
      <c r="J929" s="653" t="e">
        <f t="shared" si="71"/>
        <v>#VALUE!</v>
      </c>
      <c r="K929" s="653" t="e">
        <f t="shared" si="74"/>
        <v>#VALUE!</v>
      </c>
      <c r="L929" s="653" t="e">
        <f t="shared" si="75"/>
        <v>#VALUE!</v>
      </c>
    </row>
    <row r="930" spans="1:12" ht="13.5" thickBot="1">
      <c r="A930" s="1417">
        <v>24.707000000000001</v>
      </c>
      <c r="B930" s="1418" t="s">
        <v>1277</v>
      </c>
      <c r="C930" s="652" t="e">
        <f>SUMIF('[11]OB 01.04.13'!$A$5:$A$1015,'[11]CONSOLIDATED TB'!A930,'[11]OB 01.04.13'!$C$5:$C$1015)</f>
        <v>#VALUE!</v>
      </c>
      <c r="D930" s="652" t="e">
        <f>SUMIF('[11]OB 01.04.13'!$A$5:$A$1015,'[11]CONSOLIDATED TB'!A930,'[11]OB 01.04.13'!$D$5:$D$1015)</f>
        <v>#VALUE!</v>
      </c>
      <c r="E930" s="653">
        <f>'[11]TRIAL ALL UNITS-Mar-14'!BK930</f>
        <v>101758884</v>
      </c>
      <c r="F930" s="653">
        <f>'[11]TRIAL ALL UNITS-Mar-14'!BL930</f>
        <v>0</v>
      </c>
      <c r="G930" s="653">
        <f t="shared" si="72"/>
        <v>101758884</v>
      </c>
      <c r="H930" s="653">
        <f t="shared" si="73"/>
        <v>0</v>
      </c>
      <c r="I930" s="653" t="e">
        <f t="shared" si="71"/>
        <v>#VALUE!</v>
      </c>
      <c r="J930" s="653" t="e">
        <f t="shared" si="71"/>
        <v>#VALUE!</v>
      </c>
      <c r="K930" s="653" t="e">
        <f t="shared" si="74"/>
        <v>#VALUE!</v>
      </c>
      <c r="L930" s="653" t="e">
        <f t="shared" si="75"/>
        <v>#VALUE!</v>
      </c>
    </row>
    <row r="931" spans="1:12" ht="13.5" thickBot="1">
      <c r="A931" s="1417">
        <v>24.707999999999998</v>
      </c>
      <c r="B931" s="1418" t="s">
        <v>2906</v>
      </c>
      <c r="C931" s="652" t="e">
        <f>SUMIF('[11]OB 01.04.13'!$A$5:$A$1015,'[11]CONSOLIDATED TB'!A931,'[11]OB 01.04.13'!$C$5:$C$1015)</f>
        <v>#VALUE!</v>
      </c>
      <c r="D931" s="652" t="e">
        <f>SUMIF('[11]OB 01.04.13'!$A$5:$A$1015,'[11]CONSOLIDATED TB'!A931,'[11]OB 01.04.13'!$D$5:$D$1015)</f>
        <v>#VALUE!</v>
      </c>
      <c r="E931" s="653">
        <f>'[11]TRIAL ALL UNITS-Mar-14'!BK931</f>
        <v>0</v>
      </c>
      <c r="F931" s="653">
        <f>'[11]TRIAL ALL UNITS-Mar-14'!BL931</f>
        <v>0</v>
      </c>
      <c r="G931" s="653">
        <f t="shared" si="72"/>
        <v>0</v>
      </c>
      <c r="H931" s="653">
        <f t="shared" si="73"/>
        <v>0</v>
      </c>
      <c r="I931" s="653" t="e">
        <f t="shared" si="71"/>
        <v>#VALUE!</v>
      </c>
      <c r="J931" s="653" t="e">
        <f t="shared" si="71"/>
        <v>#VALUE!</v>
      </c>
      <c r="K931" s="653" t="e">
        <f t="shared" si="74"/>
        <v>#VALUE!</v>
      </c>
      <c r="L931" s="653" t="e">
        <f t="shared" si="75"/>
        <v>#VALUE!</v>
      </c>
    </row>
    <row r="932" spans="1:12" ht="13.5" thickBot="1">
      <c r="A932" s="1417">
        <v>24.709</v>
      </c>
      <c r="B932" s="1418" t="s">
        <v>2907</v>
      </c>
      <c r="C932" s="652" t="e">
        <f>SUMIF('[11]OB 01.04.13'!$A$5:$A$1015,'[11]CONSOLIDATED TB'!A932,'[11]OB 01.04.13'!$C$5:$C$1015)</f>
        <v>#VALUE!</v>
      </c>
      <c r="D932" s="652" t="e">
        <f>SUMIF('[11]OB 01.04.13'!$A$5:$A$1015,'[11]CONSOLIDATED TB'!A932,'[11]OB 01.04.13'!$D$5:$D$1015)</f>
        <v>#VALUE!</v>
      </c>
      <c r="E932" s="653">
        <f>'[11]TRIAL ALL UNITS-Mar-14'!BK932</f>
        <v>0</v>
      </c>
      <c r="F932" s="653">
        <f>'[11]TRIAL ALL UNITS-Mar-14'!BL932</f>
        <v>0</v>
      </c>
      <c r="G932" s="653">
        <f t="shared" si="72"/>
        <v>0</v>
      </c>
      <c r="H932" s="653">
        <f t="shared" si="73"/>
        <v>0</v>
      </c>
      <c r="I932" s="653" t="e">
        <f t="shared" si="71"/>
        <v>#VALUE!</v>
      </c>
      <c r="J932" s="653" t="e">
        <f t="shared" si="71"/>
        <v>#VALUE!</v>
      </c>
      <c r="K932" s="653" t="e">
        <f t="shared" si="74"/>
        <v>#VALUE!</v>
      </c>
      <c r="L932" s="653" t="e">
        <f t="shared" si="75"/>
        <v>#VALUE!</v>
      </c>
    </row>
    <row r="933" spans="1:12" ht="13.5" thickBot="1">
      <c r="A933" s="1422">
        <v>24.71</v>
      </c>
      <c r="B933" s="1419" t="s">
        <v>2908</v>
      </c>
      <c r="C933" s="652" t="e">
        <f>SUMIF('[11]OB 01.04.13'!$A$5:$A$1015,'[11]CONSOLIDATED TB'!A933,'[11]OB 01.04.13'!$C$5:$C$1015)</f>
        <v>#VALUE!</v>
      </c>
      <c r="D933" s="652" t="e">
        <f>SUMIF('[11]OB 01.04.13'!$A$5:$A$1015,'[11]CONSOLIDATED TB'!A933,'[11]OB 01.04.13'!$D$5:$D$1015)</f>
        <v>#VALUE!</v>
      </c>
      <c r="E933" s="653">
        <f>'[11]TRIAL ALL UNITS-Mar-14'!BK933</f>
        <v>0</v>
      </c>
      <c r="F933" s="653">
        <f>'[11]TRIAL ALL UNITS-Mar-14'!BL933</f>
        <v>0</v>
      </c>
      <c r="G933" s="653">
        <f t="shared" si="72"/>
        <v>0</v>
      </c>
      <c r="H933" s="653">
        <f t="shared" si="73"/>
        <v>0</v>
      </c>
      <c r="I933" s="653" t="e">
        <f t="shared" si="71"/>
        <v>#VALUE!</v>
      </c>
      <c r="J933" s="653" t="e">
        <f t="shared" si="71"/>
        <v>#VALUE!</v>
      </c>
      <c r="K933" s="653" t="e">
        <f t="shared" si="74"/>
        <v>#VALUE!</v>
      </c>
      <c r="L933" s="653" t="e">
        <f t="shared" si="75"/>
        <v>#VALUE!</v>
      </c>
    </row>
    <row r="934" spans="1:12" s="1421" customFormat="1" ht="13.5" thickBot="1">
      <c r="A934" s="1417">
        <v>24.712</v>
      </c>
      <c r="B934" s="1418" t="s">
        <v>2920</v>
      </c>
      <c r="C934" s="652" t="e">
        <f>SUMIF('[11]OB 01.04.13'!$A$5:$A$1015,'[11]CONSOLIDATED TB'!A934,'[11]OB 01.04.13'!$C$5:$C$1015)</f>
        <v>#VALUE!</v>
      </c>
      <c r="D934" s="652" t="e">
        <f>SUMIF('[11]OB 01.04.13'!$A$5:$A$1015,'[11]CONSOLIDATED TB'!A934,'[11]OB 01.04.13'!$D$5:$D$1015)</f>
        <v>#VALUE!</v>
      </c>
      <c r="E934" s="653">
        <f>'[11]TRIAL ALL UNITS-Mar-14'!BK934</f>
        <v>0</v>
      </c>
      <c r="F934" s="653">
        <f>'[11]TRIAL ALL UNITS-Mar-14'!BL934</f>
        <v>0</v>
      </c>
      <c r="G934" s="653">
        <f t="shared" si="72"/>
        <v>0</v>
      </c>
      <c r="H934" s="653">
        <f t="shared" si="73"/>
        <v>0</v>
      </c>
      <c r="I934" s="653" t="e">
        <f t="shared" si="71"/>
        <v>#VALUE!</v>
      </c>
      <c r="J934" s="653" t="e">
        <f t="shared" si="71"/>
        <v>#VALUE!</v>
      </c>
      <c r="K934" s="653" t="e">
        <f t="shared" si="74"/>
        <v>#VALUE!</v>
      </c>
      <c r="L934" s="653" t="e">
        <f t="shared" si="75"/>
        <v>#VALUE!</v>
      </c>
    </row>
    <row r="935" spans="1:12" ht="13.5" thickBot="1">
      <c r="A935" s="1417">
        <v>24.713000000000001</v>
      </c>
      <c r="B935" s="1418" t="s">
        <v>2915</v>
      </c>
      <c r="C935" s="652" t="e">
        <f>SUMIF('[11]OB 01.04.13'!$A$5:$A$1015,'[11]CONSOLIDATED TB'!A935,'[11]OB 01.04.13'!$C$5:$C$1015)</f>
        <v>#VALUE!</v>
      </c>
      <c r="D935" s="652" t="e">
        <f>SUMIF('[11]OB 01.04.13'!$A$5:$A$1015,'[11]CONSOLIDATED TB'!A935,'[11]OB 01.04.13'!$D$5:$D$1015)</f>
        <v>#VALUE!</v>
      </c>
      <c r="E935" s="653">
        <f>'[11]TRIAL ALL UNITS-Mar-14'!BK935</f>
        <v>3444628</v>
      </c>
      <c r="F935" s="653">
        <f>'[11]TRIAL ALL UNITS-Mar-14'!BL935</f>
        <v>0</v>
      </c>
      <c r="G935" s="653">
        <f t="shared" si="72"/>
        <v>3444628</v>
      </c>
      <c r="H935" s="653">
        <f t="shared" si="73"/>
        <v>0</v>
      </c>
      <c r="I935" s="653" t="e">
        <f t="shared" si="71"/>
        <v>#VALUE!</v>
      </c>
      <c r="J935" s="653" t="e">
        <f t="shared" si="71"/>
        <v>#VALUE!</v>
      </c>
      <c r="K935" s="653" t="e">
        <f t="shared" si="74"/>
        <v>#VALUE!</v>
      </c>
      <c r="L935" s="653" t="e">
        <f t="shared" si="75"/>
        <v>#VALUE!</v>
      </c>
    </row>
    <row r="936" spans="1:12" ht="13.5" thickBot="1">
      <c r="A936" s="1417">
        <v>24.716000000000001</v>
      </c>
      <c r="B936" s="1418" t="s">
        <v>2911</v>
      </c>
      <c r="C936" s="652" t="e">
        <f>SUMIF('[11]OB 01.04.13'!$A$5:$A$1015,'[11]CONSOLIDATED TB'!A936,'[11]OB 01.04.13'!$C$5:$C$1015)</f>
        <v>#VALUE!</v>
      </c>
      <c r="D936" s="652" t="e">
        <f>SUMIF('[11]OB 01.04.13'!$A$5:$A$1015,'[11]CONSOLIDATED TB'!A936,'[11]OB 01.04.13'!$D$5:$D$1015)</f>
        <v>#VALUE!</v>
      </c>
      <c r="E936" s="653">
        <f>'[11]TRIAL ALL UNITS-Mar-14'!BK936</f>
        <v>0</v>
      </c>
      <c r="F936" s="653">
        <f>'[11]TRIAL ALL UNITS-Mar-14'!BL936</f>
        <v>0</v>
      </c>
      <c r="G936" s="653">
        <f t="shared" si="72"/>
        <v>0</v>
      </c>
      <c r="H936" s="653">
        <f t="shared" si="73"/>
        <v>0</v>
      </c>
      <c r="I936" s="653" t="e">
        <f t="shared" si="71"/>
        <v>#VALUE!</v>
      </c>
      <c r="J936" s="653" t="e">
        <f t="shared" si="71"/>
        <v>#VALUE!</v>
      </c>
      <c r="K936" s="653" t="e">
        <f t="shared" si="74"/>
        <v>#VALUE!</v>
      </c>
      <c r="L936" s="653" t="e">
        <f t="shared" si="75"/>
        <v>#VALUE!</v>
      </c>
    </row>
    <row r="937" spans="1:12" ht="13.5" thickBot="1">
      <c r="A937" s="1422">
        <v>24.72</v>
      </c>
      <c r="B937" s="1418" t="s">
        <v>2916</v>
      </c>
      <c r="C937" s="652" t="e">
        <f>SUMIF('[11]OB 01.04.13'!$A$5:$A$1015,'[11]CONSOLIDATED TB'!A937,'[11]OB 01.04.13'!$C$5:$C$1015)</f>
        <v>#VALUE!</v>
      </c>
      <c r="D937" s="652" t="e">
        <f>SUMIF('[11]OB 01.04.13'!$A$5:$A$1015,'[11]CONSOLIDATED TB'!A937,'[11]OB 01.04.13'!$D$5:$D$1015)</f>
        <v>#VALUE!</v>
      </c>
      <c r="E937" s="653">
        <f>'[11]TRIAL ALL UNITS-Mar-14'!BK937</f>
        <v>42806</v>
      </c>
      <c r="F937" s="653">
        <f>'[11]TRIAL ALL UNITS-Mar-14'!BL937</f>
        <v>0</v>
      </c>
      <c r="G937" s="653">
        <f t="shared" si="72"/>
        <v>42806</v>
      </c>
      <c r="H937" s="653">
        <f t="shared" si="73"/>
        <v>0</v>
      </c>
      <c r="I937" s="653" t="e">
        <f t="shared" si="71"/>
        <v>#VALUE!</v>
      </c>
      <c r="J937" s="653" t="e">
        <f t="shared" si="71"/>
        <v>#VALUE!</v>
      </c>
      <c r="K937" s="653" t="e">
        <f t="shared" si="74"/>
        <v>#VALUE!</v>
      </c>
      <c r="L937" s="653" t="e">
        <f t="shared" si="75"/>
        <v>#VALUE!</v>
      </c>
    </row>
    <row r="938" spans="1:12" ht="13.5" thickBot="1">
      <c r="A938" s="1417">
        <v>24.751000000000001</v>
      </c>
      <c r="B938" s="1431" t="s">
        <v>2917</v>
      </c>
      <c r="C938" s="652" t="e">
        <f>SUMIF('[11]OB 01.04.13'!$A$5:$A$1015,'[11]CONSOLIDATED TB'!A938,'[11]OB 01.04.13'!$C$5:$C$1015)</f>
        <v>#VALUE!</v>
      </c>
      <c r="D938" s="652" t="e">
        <f>SUMIF('[11]OB 01.04.13'!$A$5:$A$1015,'[11]CONSOLIDATED TB'!A938,'[11]OB 01.04.13'!$D$5:$D$1015)</f>
        <v>#VALUE!</v>
      </c>
      <c r="E938" s="653">
        <f>'[11]TRIAL ALL UNITS-Mar-14'!BK938</f>
        <v>0</v>
      </c>
      <c r="F938" s="653">
        <f>'[11]TRIAL ALL UNITS-Mar-14'!BL938</f>
        <v>0</v>
      </c>
      <c r="G938" s="653">
        <f t="shared" si="72"/>
        <v>0</v>
      </c>
      <c r="H938" s="653">
        <f t="shared" si="73"/>
        <v>0</v>
      </c>
      <c r="I938" s="653" t="e">
        <f t="shared" si="71"/>
        <v>#VALUE!</v>
      </c>
      <c r="J938" s="653" t="e">
        <f t="shared" si="71"/>
        <v>#VALUE!</v>
      </c>
      <c r="K938" s="653" t="e">
        <f t="shared" si="74"/>
        <v>#VALUE!</v>
      </c>
      <c r="L938" s="653" t="e">
        <f t="shared" si="75"/>
        <v>#VALUE!</v>
      </c>
    </row>
    <row r="939" spans="1:12" s="1421" customFormat="1" ht="13.5" thickBot="1">
      <c r="A939" s="1471" t="s">
        <v>558</v>
      </c>
      <c r="B939" s="1475" t="s">
        <v>2898</v>
      </c>
      <c r="C939" s="652" t="e">
        <f>SUMIF('[11]OB 01.04.13'!$A$5:$A$1015,'[11]CONSOLIDATED TB'!A939,'[11]OB 01.04.13'!$C$5:$C$1015)</f>
        <v>#VALUE!</v>
      </c>
      <c r="D939" s="652" t="e">
        <f>SUMIF('[11]OB 01.04.13'!$A$5:$A$1015,'[11]CONSOLIDATED TB'!A939,'[11]OB 01.04.13'!$D$5:$D$1015)</f>
        <v>#VALUE!</v>
      </c>
      <c r="E939" s="656">
        <f>'[11]TRIAL ALL UNITS-Mar-14'!BK939</f>
        <v>0</v>
      </c>
      <c r="F939" s="656">
        <f>'[11]TRIAL ALL UNITS-Mar-14'!BL939</f>
        <v>0</v>
      </c>
      <c r="G939" s="653">
        <f t="shared" si="72"/>
        <v>0</v>
      </c>
      <c r="H939" s="653">
        <f t="shared" si="73"/>
        <v>0</v>
      </c>
      <c r="I939" s="656" t="e">
        <f t="shared" si="71"/>
        <v>#VALUE!</v>
      </c>
      <c r="J939" s="656" t="e">
        <f t="shared" si="71"/>
        <v>#VALUE!</v>
      </c>
      <c r="K939" s="656" t="e">
        <f t="shared" si="74"/>
        <v>#VALUE!</v>
      </c>
      <c r="L939" s="656" t="e">
        <f t="shared" si="75"/>
        <v>#VALUE!</v>
      </c>
    </row>
    <row r="940" spans="1:12" s="1421" customFormat="1" ht="13.5" thickBot="1">
      <c r="A940" s="1471" t="s">
        <v>1859</v>
      </c>
      <c r="B940" s="1475" t="s">
        <v>2913</v>
      </c>
      <c r="C940" s="652" t="e">
        <f>SUMIF('[11]OB 01.04.13'!$A$5:$A$1015,'[11]CONSOLIDATED TB'!A940,'[11]OB 01.04.13'!$C$5:$C$1015)</f>
        <v>#VALUE!</v>
      </c>
      <c r="D940" s="652" t="e">
        <f>SUMIF('[11]OB 01.04.13'!$A$5:$A$1015,'[11]CONSOLIDATED TB'!A940,'[11]OB 01.04.13'!$D$5:$D$1015)</f>
        <v>#VALUE!</v>
      </c>
      <c r="E940" s="656">
        <f>'[11]TRIAL ALL UNITS-Mar-14'!BK940</f>
        <v>0</v>
      </c>
      <c r="F940" s="656">
        <f>'[11]TRIAL ALL UNITS-Mar-14'!BL940</f>
        <v>0</v>
      </c>
      <c r="G940" s="653">
        <f t="shared" si="72"/>
        <v>0</v>
      </c>
      <c r="H940" s="653">
        <f t="shared" si="73"/>
        <v>0</v>
      </c>
      <c r="I940" s="656" t="e">
        <f t="shared" si="71"/>
        <v>#VALUE!</v>
      </c>
      <c r="J940" s="656" t="e">
        <f t="shared" si="71"/>
        <v>#VALUE!</v>
      </c>
      <c r="K940" s="656" t="e">
        <f t="shared" si="74"/>
        <v>#VALUE!</v>
      </c>
      <c r="L940" s="656" t="e">
        <f t="shared" si="75"/>
        <v>#VALUE!</v>
      </c>
    </row>
    <row r="941" spans="1:12" ht="13.5" thickBot="1">
      <c r="A941" s="1422">
        <v>24.931000000000001</v>
      </c>
      <c r="B941" s="1431" t="s">
        <v>3506</v>
      </c>
      <c r="C941" s="652" t="e">
        <f>SUMIF('[11]OB 01.04.13'!$A$5:$A$1015,'[11]CONSOLIDATED TB'!A941,'[11]OB 01.04.13'!$C$5:$C$1015)</f>
        <v>#VALUE!</v>
      </c>
      <c r="D941" s="652" t="e">
        <f>SUMIF('[11]OB 01.04.13'!$A$5:$A$1015,'[11]CONSOLIDATED TB'!A941,'[11]OB 01.04.13'!$D$5:$D$1015)</f>
        <v>#VALUE!</v>
      </c>
      <c r="E941" s="653">
        <f>'[11]TRIAL ALL UNITS-Mar-14'!BK941</f>
        <v>0</v>
      </c>
      <c r="F941" s="653">
        <f>'[11]TRIAL ALL UNITS-Mar-14'!BL941</f>
        <v>0</v>
      </c>
      <c r="G941" s="653">
        <f t="shared" si="72"/>
        <v>0</v>
      </c>
      <c r="H941" s="653">
        <f t="shared" si="73"/>
        <v>0</v>
      </c>
      <c r="I941" s="653" t="e">
        <f t="shared" si="71"/>
        <v>#VALUE!</v>
      </c>
      <c r="J941" s="653" t="e">
        <f t="shared" si="71"/>
        <v>#VALUE!</v>
      </c>
      <c r="K941" s="653" t="e">
        <f t="shared" si="74"/>
        <v>#VALUE!</v>
      </c>
      <c r="L941" s="653" t="e">
        <f t="shared" si="75"/>
        <v>#VALUE!</v>
      </c>
    </row>
    <row r="942" spans="1:12" ht="13.5" thickBot="1">
      <c r="A942" s="1422">
        <v>24.940999999999999</v>
      </c>
      <c r="B942" s="1431" t="s">
        <v>3507</v>
      </c>
      <c r="C942" s="652" t="e">
        <f>SUMIF('[11]OB 01.04.13'!$A$5:$A$1015,'[11]CONSOLIDATED TB'!A942,'[11]OB 01.04.13'!$C$5:$C$1015)</f>
        <v>#VALUE!</v>
      </c>
      <c r="D942" s="652" t="e">
        <f>SUMIF('[11]OB 01.04.13'!$A$5:$A$1015,'[11]CONSOLIDATED TB'!A942,'[11]OB 01.04.13'!$D$5:$D$1015)</f>
        <v>#VALUE!</v>
      </c>
      <c r="E942" s="653">
        <f>'[11]TRIAL ALL UNITS-Mar-14'!BK942</f>
        <v>0</v>
      </c>
      <c r="F942" s="653">
        <f>'[11]TRIAL ALL UNITS-Mar-14'!BL942</f>
        <v>0</v>
      </c>
      <c r="G942" s="653">
        <f t="shared" si="72"/>
        <v>0</v>
      </c>
      <c r="H942" s="653">
        <f t="shared" si="73"/>
        <v>0</v>
      </c>
      <c r="I942" s="653" t="e">
        <f t="shared" si="71"/>
        <v>#VALUE!</v>
      </c>
      <c r="J942" s="653" t="e">
        <f t="shared" si="71"/>
        <v>#VALUE!</v>
      </c>
      <c r="K942" s="653" t="e">
        <f t="shared" si="74"/>
        <v>#VALUE!</v>
      </c>
      <c r="L942" s="653" t="e">
        <f t="shared" si="75"/>
        <v>#VALUE!</v>
      </c>
    </row>
    <row r="943" spans="1:12" s="1421" customFormat="1" ht="13.5" thickBot="1">
      <c r="A943" s="1471">
        <v>3</v>
      </c>
      <c r="B943" s="1472" t="s">
        <v>2233</v>
      </c>
      <c r="C943" s="652" t="e">
        <f>SUMIF('[11]OB 01.04.13'!$A$5:$A$1015,'[11]CONSOLIDATED TB'!A943,'[11]OB 01.04.13'!$C$5:$C$1015)</f>
        <v>#VALUE!</v>
      </c>
      <c r="D943" s="652" t="e">
        <f>SUMIF('[11]OB 01.04.13'!$A$5:$A$1015,'[11]CONSOLIDATED TB'!A943,'[11]OB 01.04.13'!$D$5:$D$1015)</f>
        <v>#VALUE!</v>
      </c>
      <c r="E943" s="656">
        <f>'[11]TRIAL ALL UNITS-Mar-14'!BK943</f>
        <v>0</v>
      </c>
      <c r="F943" s="656">
        <f>'[11]TRIAL ALL UNITS-Mar-14'!BL943</f>
        <v>0</v>
      </c>
      <c r="G943" s="653">
        <f t="shared" si="72"/>
        <v>0</v>
      </c>
      <c r="H943" s="653">
        <f t="shared" si="73"/>
        <v>0</v>
      </c>
      <c r="I943" s="656" t="e">
        <f t="shared" si="71"/>
        <v>#VALUE!</v>
      </c>
      <c r="J943" s="656" t="e">
        <f t="shared" si="71"/>
        <v>#VALUE!</v>
      </c>
      <c r="K943" s="656" t="e">
        <f t="shared" si="74"/>
        <v>#VALUE!</v>
      </c>
      <c r="L943" s="656" t="e">
        <f t="shared" si="75"/>
        <v>#VALUE!</v>
      </c>
    </row>
    <row r="944" spans="1:12" s="1421" customFormat="1" ht="13.5" thickBot="1">
      <c r="A944" s="1471" t="s">
        <v>2708</v>
      </c>
      <c r="B944" s="1475" t="s">
        <v>2709</v>
      </c>
      <c r="C944" s="652" t="e">
        <f>SUMIF('[11]OB 01.04.13'!$A$5:$A$1015,'[11]CONSOLIDATED TB'!A944,'[11]OB 01.04.13'!$C$5:$C$1015)</f>
        <v>#VALUE!</v>
      </c>
      <c r="D944" s="652" t="e">
        <f>SUMIF('[11]OB 01.04.13'!$A$5:$A$1015,'[11]CONSOLIDATED TB'!A944,'[11]OB 01.04.13'!$D$5:$D$1015)</f>
        <v>#VALUE!</v>
      </c>
      <c r="E944" s="656">
        <f>'[11]TRIAL ALL UNITS-Mar-14'!BK944</f>
        <v>0</v>
      </c>
      <c r="F944" s="656">
        <f>'[11]TRIAL ALL UNITS-Mar-14'!BL944</f>
        <v>0</v>
      </c>
      <c r="G944" s="653">
        <f t="shared" si="72"/>
        <v>0</v>
      </c>
      <c r="H944" s="653">
        <f t="shared" si="73"/>
        <v>0</v>
      </c>
      <c r="I944" s="656" t="e">
        <f t="shared" si="71"/>
        <v>#VALUE!</v>
      </c>
      <c r="J944" s="656" t="e">
        <f t="shared" si="71"/>
        <v>#VALUE!</v>
      </c>
      <c r="K944" s="656" t="e">
        <f t="shared" si="74"/>
        <v>#VALUE!</v>
      </c>
      <c r="L944" s="656" t="e">
        <f t="shared" si="75"/>
        <v>#VALUE!</v>
      </c>
    </row>
    <row r="945" spans="1:12" ht="13.5" thickBot="1">
      <c r="A945" s="1417">
        <v>25.201000000000001</v>
      </c>
      <c r="B945" s="1418" t="s">
        <v>2710</v>
      </c>
      <c r="C945" s="652" t="e">
        <f>SUMIF('[11]OB 01.04.13'!$A$5:$A$1015,'[11]CONSOLIDATED TB'!A945,'[11]OB 01.04.13'!$C$5:$C$1015)</f>
        <v>#VALUE!</v>
      </c>
      <c r="D945" s="652" t="e">
        <f>SUMIF('[11]OB 01.04.13'!$A$5:$A$1015,'[11]CONSOLIDATED TB'!A945,'[11]OB 01.04.13'!$D$5:$D$1015)</f>
        <v>#VALUE!</v>
      </c>
      <c r="E945" s="653">
        <f>'[11]TRIAL ALL UNITS-Mar-14'!BK945</f>
        <v>16009520</v>
      </c>
      <c r="F945" s="653">
        <f>'[11]TRIAL ALL UNITS-Mar-14'!BL945</f>
        <v>0</v>
      </c>
      <c r="G945" s="653">
        <f t="shared" si="72"/>
        <v>16009520</v>
      </c>
      <c r="H945" s="653">
        <f t="shared" si="73"/>
        <v>0</v>
      </c>
      <c r="I945" s="653" t="e">
        <f t="shared" si="71"/>
        <v>#VALUE!</v>
      </c>
      <c r="J945" s="653" t="e">
        <f t="shared" si="71"/>
        <v>#VALUE!</v>
      </c>
      <c r="K945" s="653" t="e">
        <f t="shared" si="74"/>
        <v>#VALUE!</v>
      </c>
      <c r="L945" s="653" t="e">
        <f t="shared" si="75"/>
        <v>#VALUE!</v>
      </c>
    </row>
    <row r="946" spans="1:12" ht="13.5" thickBot="1">
      <c r="A946" s="1417">
        <v>25.501000000000001</v>
      </c>
      <c r="B946" s="1418" t="s">
        <v>2711</v>
      </c>
      <c r="C946" s="652" t="e">
        <f>SUMIF('[11]OB 01.04.13'!$A$5:$A$1015,'[11]CONSOLIDATED TB'!A946,'[11]OB 01.04.13'!$C$5:$C$1015)</f>
        <v>#VALUE!</v>
      </c>
      <c r="D946" s="652" t="e">
        <f>SUMIF('[11]OB 01.04.13'!$A$5:$A$1015,'[11]CONSOLIDATED TB'!A946,'[11]OB 01.04.13'!$D$5:$D$1015)</f>
        <v>#VALUE!</v>
      </c>
      <c r="E946" s="653">
        <f>'[11]TRIAL ALL UNITS-Mar-14'!BK946</f>
        <v>2569306.8199999998</v>
      </c>
      <c r="F946" s="653">
        <f>'[11]TRIAL ALL UNITS-Mar-14'!BL946</f>
        <v>0</v>
      </c>
      <c r="G946" s="653">
        <f t="shared" si="72"/>
        <v>2569306.8199999998</v>
      </c>
      <c r="H946" s="653">
        <f t="shared" si="73"/>
        <v>0</v>
      </c>
      <c r="I946" s="653" t="e">
        <f t="shared" si="71"/>
        <v>#VALUE!</v>
      </c>
      <c r="J946" s="653" t="e">
        <f t="shared" si="71"/>
        <v>#VALUE!</v>
      </c>
      <c r="K946" s="653" t="e">
        <f t="shared" si="74"/>
        <v>#VALUE!</v>
      </c>
      <c r="L946" s="653" t="e">
        <f t="shared" si="75"/>
        <v>#VALUE!</v>
      </c>
    </row>
    <row r="947" spans="1:12" ht="13.5" thickBot="1">
      <c r="A947" s="1420">
        <v>25.501999999999999</v>
      </c>
      <c r="B947" s="1418" t="s">
        <v>2711</v>
      </c>
      <c r="C947" s="652" t="e">
        <f>SUMIF('[11]OB 01.04.13'!$A$5:$A$1015,'[11]CONSOLIDATED TB'!A947,'[11]OB 01.04.13'!$C$5:$C$1015)</f>
        <v>#VALUE!</v>
      </c>
      <c r="D947" s="652" t="e">
        <f>SUMIF('[11]OB 01.04.13'!$A$5:$A$1015,'[11]CONSOLIDATED TB'!A947,'[11]OB 01.04.13'!$D$5:$D$1015)</f>
        <v>#VALUE!</v>
      </c>
      <c r="E947" s="653">
        <f>'[11]TRIAL ALL UNITS-Mar-14'!BK947</f>
        <v>0</v>
      </c>
      <c r="F947" s="653">
        <f>'[11]TRIAL ALL UNITS-Mar-14'!BL947</f>
        <v>0</v>
      </c>
      <c r="G947" s="653">
        <f t="shared" si="72"/>
        <v>0</v>
      </c>
      <c r="H947" s="653">
        <f t="shared" si="73"/>
        <v>0</v>
      </c>
      <c r="I947" s="653" t="e">
        <f t="shared" si="71"/>
        <v>#VALUE!</v>
      </c>
      <c r="J947" s="653" t="e">
        <f t="shared" si="71"/>
        <v>#VALUE!</v>
      </c>
      <c r="K947" s="653" t="e">
        <f t="shared" si="74"/>
        <v>#VALUE!</v>
      </c>
      <c r="L947" s="653" t="e">
        <f t="shared" si="75"/>
        <v>#VALUE!</v>
      </c>
    </row>
    <row r="948" spans="1:12" ht="13.5" thickBot="1">
      <c r="A948" s="1420">
        <v>25.503</v>
      </c>
      <c r="B948" s="1418" t="s">
        <v>2711</v>
      </c>
      <c r="C948" s="652" t="e">
        <f>SUMIF('[11]OB 01.04.13'!$A$5:$A$1015,'[11]CONSOLIDATED TB'!A948,'[11]OB 01.04.13'!$C$5:$C$1015)</f>
        <v>#VALUE!</v>
      </c>
      <c r="D948" s="652" t="e">
        <f>SUMIF('[11]OB 01.04.13'!$A$5:$A$1015,'[11]CONSOLIDATED TB'!A948,'[11]OB 01.04.13'!$D$5:$D$1015)</f>
        <v>#VALUE!</v>
      </c>
      <c r="E948" s="653">
        <f>'[11]TRIAL ALL UNITS-Mar-14'!BK948</f>
        <v>0</v>
      </c>
      <c r="F948" s="653">
        <f>'[11]TRIAL ALL UNITS-Mar-14'!BL948</f>
        <v>0</v>
      </c>
      <c r="G948" s="653">
        <f t="shared" si="72"/>
        <v>0</v>
      </c>
      <c r="H948" s="653">
        <f t="shared" si="73"/>
        <v>0</v>
      </c>
      <c r="I948" s="653" t="e">
        <f t="shared" si="71"/>
        <v>#VALUE!</v>
      </c>
      <c r="J948" s="653" t="e">
        <f t="shared" si="71"/>
        <v>#VALUE!</v>
      </c>
      <c r="K948" s="653" t="e">
        <f t="shared" si="74"/>
        <v>#VALUE!</v>
      </c>
      <c r="L948" s="653" t="e">
        <f t="shared" si="75"/>
        <v>#VALUE!</v>
      </c>
    </row>
    <row r="949" spans="1:12" ht="13.5" thickBot="1">
      <c r="A949" s="1417">
        <v>25.600999999999999</v>
      </c>
      <c r="B949" s="1418" t="s">
        <v>2712</v>
      </c>
      <c r="C949" s="652" t="e">
        <f>SUMIF('[11]OB 01.04.13'!$A$5:$A$1015,'[11]CONSOLIDATED TB'!A949,'[11]OB 01.04.13'!$C$5:$C$1015)</f>
        <v>#VALUE!</v>
      </c>
      <c r="D949" s="652" t="e">
        <f>SUMIF('[11]OB 01.04.13'!$A$5:$A$1015,'[11]CONSOLIDATED TB'!A949,'[11]OB 01.04.13'!$D$5:$D$1015)</f>
        <v>#VALUE!</v>
      </c>
      <c r="E949" s="653">
        <f>'[11]TRIAL ALL UNITS-Mar-14'!BK949</f>
        <v>0</v>
      </c>
      <c r="F949" s="653">
        <f>'[11]TRIAL ALL UNITS-Mar-14'!BL949</f>
        <v>0</v>
      </c>
      <c r="G949" s="653">
        <f t="shared" si="72"/>
        <v>0</v>
      </c>
      <c r="H949" s="653">
        <f t="shared" si="73"/>
        <v>0</v>
      </c>
      <c r="I949" s="653" t="e">
        <f t="shared" si="71"/>
        <v>#VALUE!</v>
      </c>
      <c r="J949" s="653" t="e">
        <f t="shared" si="71"/>
        <v>#VALUE!</v>
      </c>
      <c r="K949" s="653" t="e">
        <f t="shared" si="74"/>
        <v>#VALUE!</v>
      </c>
      <c r="L949" s="653" t="e">
        <f t="shared" si="75"/>
        <v>#VALUE!</v>
      </c>
    </row>
    <row r="950" spans="1:12" s="1421" customFormat="1" ht="13.5" thickBot="1">
      <c r="A950" s="1417">
        <v>25.602</v>
      </c>
      <c r="B950" s="1418" t="s">
        <v>2713</v>
      </c>
      <c r="C950" s="652" t="e">
        <f>SUMIF('[11]OB 01.04.13'!$A$5:$A$1015,'[11]CONSOLIDATED TB'!A950,'[11]OB 01.04.13'!$C$5:$C$1015)</f>
        <v>#VALUE!</v>
      </c>
      <c r="D950" s="652" t="e">
        <f>SUMIF('[11]OB 01.04.13'!$A$5:$A$1015,'[11]CONSOLIDATED TB'!A950,'[11]OB 01.04.13'!$D$5:$D$1015)</f>
        <v>#VALUE!</v>
      </c>
      <c r="E950" s="653">
        <f>'[11]TRIAL ALL UNITS-Mar-14'!BK950</f>
        <v>0</v>
      </c>
      <c r="F950" s="653">
        <f>'[11]TRIAL ALL UNITS-Mar-14'!BL950</f>
        <v>0</v>
      </c>
      <c r="G950" s="653">
        <f t="shared" si="72"/>
        <v>0</v>
      </c>
      <c r="H950" s="653">
        <f t="shared" si="73"/>
        <v>0</v>
      </c>
      <c r="I950" s="653" t="e">
        <f t="shared" si="71"/>
        <v>#VALUE!</v>
      </c>
      <c r="J950" s="653" t="e">
        <f t="shared" si="71"/>
        <v>#VALUE!</v>
      </c>
      <c r="K950" s="653" t="e">
        <f t="shared" si="74"/>
        <v>#VALUE!</v>
      </c>
      <c r="L950" s="653" t="e">
        <f t="shared" si="75"/>
        <v>#VALUE!</v>
      </c>
    </row>
    <row r="951" spans="1:12" ht="13.5" thickBot="1">
      <c r="A951" s="1417">
        <v>25.603000000000002</v>
      </c>
      <c r="B951" s="1418" t="s">
        <v>2714</v>
      </c>
      <c r="C951" s="652" t="e">
        <f>SUMIF('[11]OB 01.04.13'!$A$5:$A$1015,'[11]CONSOLIDATED TB'!A951,'[11]OB 01.04.13'!$C$5:$C$1015)</f>
        <v>#VALUE!</v>
      </c>
      <c r="D951" s="652" t="e">
        <f>SUMIF('[11]OB 01.04.13'!$A$5:$A$1015,'[11]CONSOLIDATED TB'!A951,'[11]OB 01.04.13'!$D$5:$D$1015)</f>
        <v>#VALUE!</v>
      </c>
      <c r="E951" s="653">
        <f>'[11]TRIAL ALL UNITS-Mar-14'!BK951</f>
        <v>0</v>
      </c>
      <c r="F951" s="653">
        <f>'[11]TRIAL ALL UNITS-Mar-14'!BL951</f>
        <v>0</v>
      </c>
      <c r="G951" s="653">
        <f t="shared" si="72"/>
        <v>0</v>
      </c>
      <c r="H951" s="653">
        <f t="shared" si="73"/>
        <v>0</v>
      </c>
      <c r="I951" s="653" t="e">
        <f t="shared" si="71"/>
        <v>#VALUE!</v>
      </c>
      <c r="J951" s="653" t="e">
        <f t="shared" si="71"/>
        <v>#VALUE!</v>
      </c>
      <c r="K951" s="653" t="e">
        <f t="shared" si="74"/>
        <v>#VALUE!</v>
      </c>
      <c r="L951" s="653" t="e">
        <f t="shared" si="75"/>
        <v>#VALUE!</v>
      </c>
    </row>
    <row r="952" spans="1:12" ht="13.5" thickBot="1">
      <c r="A952" s="1417">
        <v>25.603999999999999</v>
      </c>
      <c r="B952" s="1418" t="s">
        <v>2715</v>
      </c>
      <c r="C952" s="652" t="e">
        <f>SUMIF('[11]OB 01.04.13'!$A$5:$A$1015,'[11]CONSOLIDATED TB'!A952,'[11]OB 01.04.13'!$C$5:$C$1015)</f>
        <v>#VALUE!</v>
      </c>
      <c r="D952" s="652" t="e">
        <f>SUMIF('[11]OB 01.04.13'!$A$5:$A$1015,'[11]CONSOLIDATED TB'!A952,'[11]OB 01.04.13'!$D$5:$D$1015)</f>
        <v>#VALUE!</v>
      </c>
      <c r="E952" s="653">
        <f>'[11]TRIAL ALL UNITS-Mar-14'!BK952</f>
        <v>0</v>
      </c>
      <c r="F952" s="653">
        <f>'[11]TRIAL ALL UNITS-Mar-14'!BL952</f>
        <v>0</v>
      </c>
      <c r="G952" s="653">
        <f t="shared" si="72"/>
        <v>0</v>
      </c>
      <c r="H952" s="653">
        <f t="shared" si="73"/>
        <v>0</v>
      </c>
      <c r="I952" s="653" t="e">
        <f t="shared" si="71"/>
        <v>#VALUE!</v>
      </c>
      <c r="J952" s="653" t="e">
        <f t="shared" si="71"/>
        <v>#VALUE!</v>
      </c>
      <c r="K952" s="653" t="e">
        <f t="shared" si="74"/>
        <v>#VALUE!</v>
      </c>
      <c r="L952" s="653" t="e">
        <f t="shared" si="75"/>
        <v>#VALUE!</v>
      </c>
    </row>
    <row r="953" spans="1:12" ht="13.5" thickBot="1">
      <c r="A953" s="1417">
        <v>25.605</v>
      </c>
      <c r="B953" s="1418" t="s">
        <v>2716</v>
      </c>
      <c r="C953" s="652" t="e">
        <f>SUMIF('[11]OB 01.04.13'!$A$5:$A$1015,'[11]CONSOLIDATED TB'!A953,'[11]OB 01.04.13'!$C$5:$C$1015)</f>
        <v>#VALUE!</v>
      </c>
      <c r="D953" s="652" t="e">
        <f>SUMIF('[11]OB 01.04.13'!$A$5:$A$1015,'[11]CONSOLIDATED TB'!A953,'[11]OB 01.04.13'!$D$5:$D$1015)</f>
        <v>#VALUE!</v>
      </c>
      <c r="E953" s="653">
        <f>'[11]TRIAL ALL UNITS-Mar-14'!BK953</f>
        <v>0</v>
      </c>
      <c r="F953" s="653">
        <f>'[11]TRIAL ALL UNITS-Mar-14'!BL953</f>
        <v>0</v>
      </c>
      <c r="G953" s="653">
        <f t="shared" si="72"/>
        <v>0</v>
      </c>
      <c r="H953" s="653">
        <f t="shared" si="73"/>
        <v>0</v>
      </c>
      <c r="I953" s="653" t="e">
        <f t="shared" si="71"/>
        <v>#VALUE!</v>
      </c>
      <c r="J953" s="653" t="e">
        <f t="shared" si="71"/>
        <v>#VALUE!</v>
      </c>
      <c r="K953" s="653" t="e">
        <f t="shared" si="74"/>
        <v>#VALUE!</v>
      </c>
      <c r="L953" s="653" t="e">
        <f t="shared" si="75"/>
        <v>#VALUE!</v>
      </c>
    </row>
    <row r="954" spans="1:12" s="1421" customFormat="1" ht="13.5" thickBot="1">
      <c r="A954" s="1417">
        <v>25.606000000000002</v>
      </c>
      <c r="B954" s="1418" t="s">
        <v>2717</v>
      </c>
      <c r="C954" s="652" t="e">
        <f>SUMIF('[11]OB 01.04.13'!$A$5:$A$1015,'[11]CONSOLIDATED TB'!A954,'[11]OB 01.04.13'!$C$5:$C$1015)</f>
        <v>#VALUE!</v>
      </c>
      <c r="D954" s="652" t="e">
        <f>SUMIF('[11]OB 01.04.13'!$A$5:$A$1015,'[11]CONSOLIDATED TB'!A954,'[11]OB 01.04.13'!$D$5:$D$1015)</f>
        <v>#VALUE!</v>
      </c>
      <c r="E954" s="653">
        <f>'[11]TRIAL ALL UNITS-Mar-14'!BK954</f>
        <v>0</v>
      </c>
      <c r="F954" s="653">
        <f>'[11]TRIAL ALL UNITS-Mar-14'!BL954</f>
        <v>0</v>
      </c>
      <c r="G954" s="653">
        <f t="shared" si="72"/>
        <v>0</v>
      </c>
      <c r="H954" s="653">
        <f t="shared" si="73"/>
        <v>0</v>
      </c>
      <c r="I954" s="653" t="e">
        <f t="shared" si="71"/>
        <v>#VALUE!</v>
      </c>
      <c r="J954" s="653" t="e">
        <f t="shared" si="71"/>
        <v>#VALUE!</v>
      </c>
      <c r="K954" s="653" t="e">
        <f t="shared" si="74"/>
        <v>#VALUE!</v>
      </c>
      <c r="L954" s="653" t="e">
        <f t="shared" si="75"/>
        <v>#VALUE!</v>
      </c>
    </row>
    <row r="955" spans="1:12" ht="13.5" thickBot="1">
      <c r="A955" s="1417">
        <v>25.606999999999999</v>
      </c>
      <c r="B955" s="1418" t="s">
        <v>2718</v>
      </c>
      <c r="C955" s="652" t="e">
        <f>SUMIF('[11]OB 01.04.13'!$A$5:$A$1015,'[11]CONSOLIDATED TB'!A955,'[11]OB 01.04.13'!$C$5:$C$1015)</f>
        <v>#VALUE!</v>
      </c>
      <c r="D955" s="652" t="e">
        <f>SUMIF('[11]OB 01.04.13'!$A$5:$A$1015,'[11]CONSOLIDATED TB'!A955,'[11]OB 01.04.13'!$D$5:$D$1015)</f>
        <v>#VALUE!</v>
      </c>
      <c r="E955" s="653">
        <f>'[11]TRIAL ALL UNITS-Mar-14'!BK955</f>
        <v>0</v>
      </c>
      <c r="F955" s="653">
        <f>'[11]TRIAL ALL UNITS-Mar-14'!BL955</f>
        <v>0</v>
      </c>
      <c r="G955" s="653">
        <f t="shared" si="72"/>
        <v>0</v>
      </c>
      <c r="H955" s="653">
        <f t="shared" si="73"/>
        <v>0</v>
      </c>
      <c r="I955" s="653" t="e">
        <f t="shared" si="71"/>
        <v>#VALUE!</v>
      </c>
      <c r="J955" s="653" t="e">
        <f t="shared" si="71"/>
        <v>#VALUE!</v>
      </c>
      <c r="K955" s="653" t="e">
        <f t="shared" si="74"/>
        <v>#VALUE!</v>
      </c>
      <c r="L955" s="653" t="e">
        <f t="shared" si="75"/>
        <v>#VALUE!</v>
      </c>
    </row>
    <row r="956" spans="1:12" ht="13.5" thickBot="1">
      <c r="A956" s="1417">
        <v>25.608000000000001</v>
      </c>
      <c r="B956" s="1418" t="s">
        <v>2719</v>
      </c>
      <c r="C956" s="652" t="e">
        <f>SUMIF('[11]OB 01.04.13'!$A$5:$A$1015,'[11]CONSOLIDATED TB'!A956,'[11]OB 01.04.13'!$C$5:$C$1015)</f>
        <v>#VALUE!</v>
      </c>
      <c r="D956" s="652" t="e">
        <f>SUMIF('[11]OB 01.04.13'!$A$5:$A$1015,'[11]CONSOLIDATED TB'!A956,'[11]OB 01.04.13'!$D$5:$D$1015)</f>
        <v>#VALUE!</v>
      </c>
      <c r="E956" s="653">
        <f>'[11]TRIAL ALL UNITS-Mar-14'!BK956</f>
        <v>0</v>
      </c>
      <c r="F956" s="653">
        <f>'[11]TRIAL ALL UNITS-Mar-14'!BL956</f>
        <v>0</v>
      </c>
      <c r="G956" s="653">
        <f t="shared" si="72"/>
        <v>0</v>
      </c>
      <c r="H956" s="653">
        <f t="shared" si="73"/>
        <v>0</v>
      </c>
      <c r="I956" s="653" t="e">
        <f t="shared" si="71"/>
        <v>#VALUE!</v>
      </c>
      <c r="J956" s="653" t="e">
        <f t="shared" si="71"/>
        <v>#VALUE!</v>
      </c>
      <c r="K956" s="653" t="e">
        <f t="shared" si="74"/>
        <v>#VALUE!</v>
      </c>
      <c r="L956" s="653" t="e">
        <f t="shared" si="75"/>
        <v>#VALUE!</v>
      </c>
    </row>
    <row r="957" spans="1:12" s="1421" customFormat="1" ht="13.5" thickBot="1">
      <c r="A957" s="1417">
        <v>25.609000000000002</v>
      </c>
      <c r="B957" s="1418" t="s">
        <v>2720</v>
      </c>
      <c r="C957" s="652" t="e">
        <f>SUMIF('[11]OB 01.04.13'!$A$5:$A$1015,'[11]CONSOLIDATED TB'!A957,'[11]OB 01.04.13'!$C$5:$C$1015)</f>
        <v>#VALUE!</v>
      </c>
      <c r="D957" s="652" t="e">
        <f>SUMIF('[11]OB 01.04.13'!$A$5:$A$1015,'[11]CONSOLIDATED TB'!A957,'[11]OB 01.04.13'!$D$5:$D$1015)</f>
        <v>#VALUE!</v>
      </c>
      <c r="E957" s="653">
        <f>'[11]TRIAL ALL UNITS-Mar-14'!BK957</f>
        <v>0</v>
      </c>
      <c r="F957" s="653">
        <f>'[11]TRIAL ALL UNITS-Mar-14'!BL957</f>
        <v>0</v>
      </c>
      <c r="G957" s="653">
        <f t="shared" si="72"/>
        <v>0</v>
      </c>
      <c r="H957" s="653">
        <f t="shared" si="73"/>
        <v>0</v>
      </c>
      <c r="I957" s="653" t="e">
        <f t="shared" si="71"/>
        <v>#VALUE!</v>
      </c>
      <c r="J957" s="653" t="e">
        <f t="shared" si="71"/>
        <v>#VALUE!</v>
      </c>
      <c r="K957" s="653" t="e">
        <f t="shared" si="74"/>
        <v>#VALUE!</v>
      </c>
      <c r="L957" s="653" t="e">
        <f t="shared" si="75"/>
        <v>#VALUE!</v>
      </c>
    </row>
    <row r="958" spans="1:12" ht="13.5" thickBot="1">
      <c r="A958" s="1422">
        <v>25.61</v>
      </c>
      <c r="B958" s="1418" t="s">
        <v>2721</v>
      </c>
      <c r="C958" s="652" t="e">
        <f>SUMIF('[11]OB 01.04.13'!$A$5:$A$1015,'[11]CONSOLIDATED TB'!A958,'[11]OB 01.04.13'!$C$5:$C$1015)</f>
        <v>#VALUE!</v>
      </c>
      <c r="D958" s="652" t="e">
        <f>SUMIF('[11]OB 01.04.13'!$A$5:$A$1015,'[11]CONSOLIDATED TB'!A958,'[11]OB 01.04.13'!$D$5:$D$1015)</f>
        <v>#VALUE!</v>
      </c>
      <c r="E958" s="653">
        <f>'[11]TRIAL ALL UNITS-Mar-14'!BK958</f>
        <v>0</v>
      </c>
      <c r="F958" s="653">
        <f>'[11]TRIAL ALL UNITS-Mar-14'!BL958</f>
        <v>0</v>
      </c>
      <c r="G958" s="653">
        <f t="shared" si="72"/>
        <v>0</v>
      </c>
      <c r="H958" s="653">
        <f t="shared" si="73"/>
        <v>0</v>
      </c>
      <c r="I958" s="653" t="e">
        <f t="shared" si="71"/>
        <v>#VALUE!</v>
      </c>
      <c r="J958" s="653" t="e">
        <f t="shared" si="71"/>
        <v>#VALUE!</v>
      </c>
      <c r="K958" s="653" t="e">
        <f t="shared" si="74"/>
        <v>#VALUE!</v>
      </c>
      <c r="L958" s="653" t="e">
        <f t="shared" si="75"/>
        <v>#VALUE!</v>
      </c>
    </row>
    <row r="959" spans="1:12" ht="13.5" thickBot="1">
      <c r="A959" s="1417">
        <v>25.611000000000001</v>
      </c>
      <c r="B959" s="1418" t="s">
        <v>2722</v>
      </c>
      <c r="C959" s="652" t="e">
        <f>SUMIF('[11]OB 01.04.13'!$A$5:$A$1015,'[11]CONSOLIDATED TB'!A959,'[11]OB 01.04.13'!$C$5:$C$1015)</f>
        <v>#VALUE!</v>
      </c>
      <c r="D959" s="652" t="e">
        <f>SUMIF('[11]OB 01.04.13'!$A$5:$A$1015,'[11]CONSOLIDATED TB'!A959,'[11]OB 01.04.13'!$D$5:$D$1015)</f>
        <v>#VALUE!</v>
      </c>
      <c r="E959" s="653">
        <f>'[11]TRIAL ALL UNITS-Mar-14'!BK959</f>
        <v>0</v>
      </c>
      <c r="F959" s="653">
        <f>'[11]TRIAL ALL UNITS-Mar-14'!BL959</f>
        <v>0</v>
      </c>
      <c r="G959" s="653">
        <f t="shared" si="72"/>
        <v>0</v>
      </c>
      <c r="H959" s="653">
        <f t="shared" si="73"/>
        <v>0</v>
      </c>
      <c r="I959" s="653" t="e">
        <f t="shared" si="71"/>
        <v>#VALUE!</v>
      </c>
      <c r="J959" s="653" t="e">
        <f t="shared" si="71"/>
        <v>#VALUE!</v>
      </c>
      <c r="K959" s="653" t="e">
        <f t="shared" si="74"/>
        <v>#VALUE!</v>
      </c>
      <c r="L959" s="653" t="e">
        <f t="shared" si="75"/>
        <v>#VALUE!</v>
      </c>
    </row>
    <row r="960" spans="1:12" ht="13.5" thickBot="1">
      <c r="A960" s="1417">
        <v>25.611999999999998</v>
      </c>
      <c r="B960" s="1418" t="s">
        <v>2723</v>
      </c>
      <c r="C960" s="652" t="e">
        <f>SUMIF('[11]OB 01.04.13'!$A$5:$A$1015,'[11]CONSOLIDATED TB'!A960,'[11]OB 01.04.13'!$C$5:$C$1015)</f>
        <v>#VALUE!</v>
      </c>
      <c r="D960" s="652" t="e">
        <f>SUMIF('[11]OB 01.04.13'!$A$5:$A$1015,'[11]CONSOLIDATED TB'!A960,'[11]OB 01.04.13'!$D$5:$D$1015)</f>
        <v>#VALUE!</v>
      </c>
      <c r="E960" s="653">
        <f>'[11]TRIAL ALL UNITS-Mar-14'!BK960</f>
        <v>0</v>
      </c>
      <c r="F960" s="653">
        <f>'[11]TRIAL ALL UNITS-Mar-14'!BL960</f>
        <v>0</v>
      </c>
      <c r="G960" s="653">
        <f t="shared" si="72"/>
        <v>0</v>
      </c>
      <c r="H960" s="653">
        <f t="shared" si="73"/>
        <v>0</v>
      </c>
      <c r="I960" s="653" t="e">
        <f t="shared" si="71"/>
        <v>#VALUE!</v>
      </c>
      <c r="J960" s="653" t="e">
        <f t="shared" si="71"/>
        <v>#VALUE!</v>
      </c>
      <c r="K960" s="653" t="e">
        <f t="shared" si="74"/>
        <v>#VALUE!</v>
      </c>
      <c r="L960" s="653" t="e">
        <f t="shared" si="75"/>
        <v>#VALUE!</v>
      </c>
    </row>
    <row r="961" spans="1:12" ht="13.5" thickBot="1">
      <c r="A961" s="1417">
        <v>25.613</v>
      </c>
      <c r="B961" s="1418" t="s">
        <v>2724</v>
      </c>
      <c r="C961" s="652" t="e">
        <f>SUMIF('[11]OB 01.04.13'!$A$5:$A$1015,'[11]CONSOLIDATED TB'!A961,'[11]OB 01.04.13'!$C$5:$C$1015)</f>
        <v>#VALUE!</v>
      </c>
      <c r="D961" s="652" t="e">
        <f>SUMIF('[11]OB 01.04.13'!$A$5:$A$1015,'[11]CONSOLIDATED TB'!A961,'[11]OB 01.04.13'!$D$5:$D$1015)</f>
        <v>#VALUE!</v>
      </c>
      <c r="E961" s="653">
        <f>'[11]TRIAL ALL UNITS-Mar-14'!BK961</f>
        <v>0</v>
      </c>
      <c r="F961" s="653">
        <f>'[11]TRIAL ALL UNITS-Mar-14'!BL961</f>
        <v>0</v>
      </c>
      <c r="G961" s="653">
        <f t="shared" si="72"/>
        <v>0</v>
      </c>
      <c r="H961" s="653">
        <f t="shared" si="73"/>
        <v>0</v>
      </c>
      <c r="I961" s="653" t="e">
        <f t="shared" si="71"/>
        <v>#VALUE!</v>
      </c>
      <c r="J961" s="653" t="e">
        <f t="shared" si="71"/>
        <v>#VALUE!</v>
      </c>
      <c r="K961" s="653" t="e">
        <f t="shared" si="74"/>
        <v>#VALUE!</v>
      </c>
      <c r="L961" s="653" t="e">
        <f t="shared" si="75"/>
        <v>#VALUE!</v>
      </c>
    </row>
    <row r="962" spans="1:12" ht="13.5" thickBot="1">
      <c r="A962" s="1417">
        <v>25.614000000000001</v>
      </c>
      <c r="B962" s="1419" t="s">
        <v>2725</v>
      </c>
      <c r="C962" s="652" t="e">
        <f>SUMIF('[11]OB 01.04.13'!$A$5:$A$1015,'[11]CONSOLIDATED TB'!A962,'[11]OB 01.04.13'!$C$5:$C$1015)</f>
        <v>#VALUE!</v>
      </c>
      <c r="D962" s="652" t="e">
        <f>SUMIF('[11]OB 01.04.13'!$A$5:$A$1015,'[11]CONSOLIDATED TB'!A962,'[11]OB 01.04.13'!$D$5:$D$1015)</f>
        <v>#VALUE!</v>
      </c>
      <c r="E962" s="653">
        <f>'[11]TRIAL ALL UNITS-Mar-14'!BK962</f>
        <v>0</v>
      </c>
      <c r="F962" s="653">
        <f>'[11]TRIAL ALL UNITS-Mar-14'!BL962</f>
        <v>0</v>
      </c>
      <c r="G962" s="653">
        <f t="shared" si="72"/>
        <v>0</v>
      </c>
      <c r="H962" s="653">
        <f t="shared" si="73"/>
        <v>0</v>
      </c>
      <c r="I962" s="653" t="e">
        <f t="shared" si="71"/>
        <v>#VALUE!</v>
      </c>
      <c r="J962" s="653" t="e">
        <f t="shared" si="71"/>
        <v>#VALUE!</v>
      </c>
      <c r="K962" s="653" t="e">
        <f t="shared" si="74"/>
        <v>#VALUE!</v>
      </c>
      <c r="L962" s="653" t="e">
        <f t="shared" si="75"/>
        <v>#VALUE!</v>
      </c>
    </row>
    <row r="963" spans="1:12" s="1421" customFormat="1" ht="13.5" thickBot="1">
      <c r="A963" s="1471">
        <v>8</v>
      </c>
      <c r="B963" s="1475" t="s">
        <v>2928</v>
      </c>
      <c r="C963" s="652" t="e">
        <f>SUMIF('[11]OB 01.04.13'!$A$5:$A$1015,'[11]CONSOLIDATED TB'!A963,'[11]OB 01.04.13'!$C$5:$C$1015)</f>
        <v>#VALUE!</v>
      </c>
      <c r="D963" s="652" t="e">
        <f>SUMIF('[11]OB 01.04.13'!$A$5:$A$1015,'[11]CONSOLIDATED TB'!A963,'[11]OB 01.04.13'!$D$5:$D$1015)</f>
        <v>#VALUE!</v>
      </c>
      <c r="E963" s="656">
        <f>'[11]TRIAL ALL UNITS-Mar-14'!BK963</f>
        <v>0</v>
      </c>
      <c r="F963" s="656">
        <f>'[11]TRIAL ALL UNITS-Mar-14'!BL963</f>
        <v>0</v>
      </c>
      <c r="G963" s="653">
        <f t="shared" si="72"/>
        <v>0</v>
      </c>
      <c r="H963" s="653">
        <f t="shared" si="73"/>
        <v>0</v>
      </c>
      <c r="I963" s="656" t="e">
        <f t="shared" si="71"/>
        <v>#VALUE!</v>
      </c>
      <c r="J963" s="656" t="e">
        <f t="shared" si="71"/>
        <v>#VALUE!</v>
      </c>
      <c r="K963" s="656" t="e">
        <f t="shared" si="74"/>
        <v>#VALUE!</v>
      </c>
      <c r="L963" s="656" t="e">
        <f t="shared" si="75"/>
        <v>#VALUE!</v>
      </c>
    </row>
    <row r="964" spans="1:12" s="1421" customFormat="1" ht="13.5" thickBot="1">
      <c r="A964" s="1471" t="s">
        <v>1125</v>
      </c>
      <c r="B964" s="1475" t="s">
        <v>2929</v>
      </c>
      <c r="C964" s="652" t="e">
        <f>SUMIF('[11]OB 01.04.13'!$A$5:$A$1015,'[11]CONSOLIDATED TB'!A964,'[11]OB 01.04.13'!$C$5:$C$1015)</f>
        <v>#VALUE!</v>
      </c>
      <c r="D964" s="652" t="e">
        <f>SUMIF('[11]OB 01.04.13'!$A$5:$A$1015,'[11]CONSOLIDATED TB'!A964,'[11]OB 01.04.13'!$D$5:$D$1015)</f>
        <v>#VALUE!</v>
      </c>
      <c r="E964" s="656">
        <f>'[11]TRIAL ALL UNITS-Mar-14'!BK964</f>
        <v>0</v>
      </c>
      <c r="F964" s="656">
        <f>'[11]TRIAL ALL UNITS-Mar-14'!BL964</f>
        <v>0</v>
      </c>
      <c r="G964" s="653">
        <f t="shared" si="72"/>
        <v>0</v>
      </c>
      <c r="H964" s="653">
        <f t="shared" si="73"/>
        <v>0</v>
      </c>
      <c r="I964" s="656" t="e">
        <f t="shared" si="71"/>
        <v>#VALUE!</v>
      </c>
      <c r="J964" s="656" t="e">
        <f t="shared" si="71"/>
        <v>#VALUE!</v>
      </c>
      <c r="K964" s="656" t="e">
        <f t="shared" si="74"/>
        <v>#VALUE!</v>
      </c>
      <c r="L964" s="656" t="e">
        <f t="shared" si="75"/>
        <v>#VALUE!</v>
      </c>
    </row>
    <row r="965" spans="1:12" s="1421" customFormat="1" ht="13.5" thickBot="1">
      <c r="A965" s="1417">
        <v>26.501000000000001</v>
      </c>
      <c r="B965" s="1418" t="s">
        <v>2930</v>
      </c>
      <c r="C965" s="652" t="e">
        <f>SUMIF('[11]OB 01.04.13'!$A$5:$A$1015,'[11]CONSOLIDATED TB'!A965,'[11]OB 01.04.13'!$C$5:$C$1015)</f>
        <v>#VALUE!</v>
      </c>
      <c r="D965" s="652" t="e">
        <f>SUMIF('[11]OB 01.04.13'!$A$5:$A$1015,'[11]CONSOLIDATED TB'!A965,'[11]OB 01.04.13'!$D$5:$D$1015)</f>
        <v>#VALUE!</v>
      </c>
      <c r="E965" s="653">
        <f>'[11]TRIAL ALL UNITS-Mar-14'!BK965</f>
        <v>3294801</v>
      </c>
      <c r="F965" s="653">
        <f>'[11]TRIAL ALL UNITS-Mar-14'!BL965</f>
        <v>0</v>
      </c>
      <c r="G965" s="653">
        <f t="shared" si="72"/>
        <v>3294801</v>
      </c>
      <c r="H965" s="653">
        <f t="shared" si="73"/>
        <v>0</v>
      </c>
      <c r="I965" s="653" t="e">
        <f t="shared" si="71"/>
        <v>#VALUE!</v>
      </c>
      <c r="J965" s="653" t="e">
        <f t="shared" si="71"/>
        <v>#VALUE!</v>
      </c>
      <c r="K965" s="653" t="e">
        <f t="shared" si="74"/>
        <v>#VALUE!</v>
      </c>
      <c r="L965" s="653" t="e">
        <f t="shared" si="75"/>
        <v>#VALUE!</v>
      </c>
    </row>
    <row r="966" spans="1:12" s="1421" customFormat="1" ht="13.5" thickBot="1">
      <c r="A966" s="1417">
        <v>26.501999999999999</v>
      </c>
      <c r="B966" s="1419" t="s">
        <v>2931</v>
      </c>
      <c r="C966" s="652" t="e">
        <f>SUMIF('[11]OB 01.04.13'!$A$5:$A$1015,'[11]CONSOLIDATED TB'!A966,'[11]OB 01.04.13'!$C$5:$C$1015)</f>
        <v>#VALUE!</v>
      </c>
      <c r="D966" s="652" t="e">
        <f>SUMIF('[11]OB 01.04.13'!$A$5:$A$1015,'[11]CONSOLIDATED TB'!A966,'[11]OB 01.04.13'!$D$5:$D$1015)</f>
        <v>#VALUE!</v>
      </c>
      <c r="E966" s="653">
        <f>'[11]TRIAL ALL UNITS-Mar-14'!BK966</f>
        <v>0</v>
      </c>
      <c r="F966" s="653">
        <f>'[11]TRIAL ALL UNITS-Mar-14'!BL966</f>
        <v>60593</v>
      </c>
      <c r="G966" s="653">
        <f t="shared" si="72"/>
        <v>0</v>
      </c>
      <c r="H966" s="653">
        <f t="shared" si="73"/>
        <v>60593</v>
      </c>
      <c r="I966" s="653" t="e">
        <f t="shared" si="71"/>
        <v>#VALUE!</v>
      </c>
      <c r="J966" s="653" t="e">
        <f t="shared" si="71"/>
        <v>#VALUE!</v>
      </c>
      <c r="K966" s="653" t="e">
        <f t="shared" si="74"/>
        <v>#VALUE!</v>
      </c>
      <c r="L966" s="653" t="e">
        <f t="shared" si="75"/>
        <v>#VALUE!</v>
      </c>
    </row>
    <row r="967" spans="1:12" ht="13.5" thickBot="1">
      <c r="A967" s="1417">
        <v>26.503</v>
      </c>
      <c r="B967" s="1419" t="s">
        <v>2932</v>
      </c>
      <c r="C967" s="652" t="e">
        <f>SUMIF('[11]OB 01.04.13'!$A$5:$A$1015,'[11]CONSOLIDATED TB'!A967,'[11]OB 01.04.13'!$C$5:$C$1015)</f>
        <v>#VALUE!</v>
      </c>
      <c r="D967" s="652" t="e">
        <f>SUMIF('[11]OB 01.04.13'!$A$5:$A$1015,'[11]CONSOLIDATED TB'!A967,'[11]OB 01.04.13'!$D$5:$D$1015)</f>
        <v>#VALUE!</v>
      </c>
      <c r="E967" s="653">
        <f>'[11]TRIAL ALL UNITS-Mar-14'!BK967</f>
        <v>122137</v>
      </c>
      <c r="F967" s="653">
        <f>'[11]TRIAL ALL UNITS-Mar-14'!BL967</f>
        <v>0</v>
      </c>
      <c r="G967" s="653">
        <f t="shared" si="72"/>
        <v>122137</v>
      </c>
      <c r="H967" s="653">
        <f t="shared" si="73"/>
        <v>0</v>
      </c>
      <c r="I967" s="653" t="e">
        <f t="shared" si="71"/>
        <v>#VALUE!</v>
      </c>
      <c r="J967" s="653" t="e">
        <f t="shared" si="71"/>
        <v>#VALUE!</v>
      </c>
      <c r="K967" s="653" t="e">
        <f t="shared" si="74"/>
        <v>#VALUE!</v>
      </c>
      <c r="L967" s="653" t="e">
        <f t="shared" si="75"/>
        <v>#VALUE!</v>
      </c>
    </row>
    <row r="968" spans="1:12" ht="13.5" thickBot="1">
      <c r="A968" s="1420">
        <v>26.504000000000001</v>
      </c>
      <c r="B968" s="1434" t="s">
        <v>2933</v>
      </c>
      <c r="C968" s="652" t="e">
        <f>SUMIF('[11]OB 01.04.13'!$A$5:$A$1015,'[11]CONSOLIDATED TB'!A968,'[11]OB 01.04.13'!$C$5:$C$1015)</f>
        <v>#VALUE!</v>
      </c>
      <c r="D968" s="652" t="e">
        <f>SUMIF('[11]OB 01.04.13'!$A$5:$A$1015,'[11]CONSOLIDATED TB'!A968,'[11]OB 01.04.13'!$D$5:$D$1015)</f>
        <v>#VALUE!</v>
      </c>
      <c r="E968" s="653">
        <f>'[11]TRIAL ALL UNITS-Mar-14'!BK968</f>
        <v>59171354</v>
      </c>
      <c r="F968" s="653">
        <f>'[11]TRIAL ALL UNITS-Mar-14'!BL968</f>
        <v>0</v>
      </c>
      <c r="G968" s="653">
        <f t="shared" si="72"/>
        <v>59171354</v>
      </c>
      <c r="H968" s="653">
        <f t="shared" si="73"/>
        <v>0</v>
      </c>
      <c r="I968" s="653" t="e">
        <f t="shared" si="71"/>
        <v>#VALUE!</v>
      </c>
      <c r="J968" s="653" t="e">
        <f t="shared" si="71"/>
        <v>#VALUE!</v>
      </c>
      <c r="K968" s="653" t="e">
        <f t="shared" si="74"/>
        <v>#VALUE!</v>
      </c>
      <c r="L968" s="653" t="e">
        <f t="shared" si="75"/>
        <v>#VALUE!</v>
      </c>
    </row>
    <row r="969" spans="1:12" ht="13.5" thickBot="1">
      <c r="A969" s="1420">
        <v>26.504999999999999</v>
      </c>
      <c r="B969" s="1434" t="s">
        <v>4239</v>
      </c>
      <c r="C969" s="652" t="e">
        <f>SUMIF('[11]OB 01.04.13'!$A$5:$A$1015,'[11]CONSOLIDATED TB'!A969,'[11]OB 01.04.13'!$C$5:$C$1015)</f>
        <v>#VALUE!</v>
      </c>
      <c r="D969" s="652" t="e">
        <f>SUMIF('[11]OB 01.04.13'!$A$5:$A$1015,'[11]CONSOLIDATED TB'!A969,'[11]OB 01.04.13'!$D$5:$D$1015)</f>
        <v>#VALUE!</v>
      </c>
      <c r="E969" s="653">
        <f>'[11]TRIAL ALL UNITS-Mar-14'!BK969</f>
        <v>0</v>
      </c>
      <c r="F969" s="653">
        <f>'[11]TRIAL ALL UNITS-Mar-14'!BL969</f>
        <v>0</v>
      </c>
      <c r="G969" s="653">
        <f>IF(E969&gt;F969,E969-F969,0)</f>
        <v>0</v>
      </c>
      <c r="H969" s="653">
        <f>IF(F969&gt;E969,F969-E969,0)</f>
        <v>0</v>
      </c>
      <c r="I969" s="653" t="e">
        <f t="shared" si="71"/>
        <v>#VALUE!</v>
      </c>
      <c r="J969" s="653" t="e">
        <f t="shared" si="71"/>
        <v>#VALUE!</v>
      </c>
      <c r="K969" s="653" t="e">
        <f>IF(I969&gt;J969,I969-J969,0)</f>
        <v>#VALUE!</v>
      </c>
      <c r="L969" s="653" t="e">
        <f>IF(J969&gt;I969,J969-I969,0)</f>
        <v>#VALUE!</v>
      </c>
    </row>
    <row r="970" spans="1:12" ht="13.5" thickBot="1">
      <c r="A970" s="1420">
        <v>26.506</v>
      </c>
      <c r="B970" s="1434" t="s">
        <v>4240</v>
      </c>
      <c r="C970" s="652" t="e">
        <f>SUMIF('[11]OB 01.04.13'!$A$5:$A$1015,'[11]CONSOLIDATED TB'!A970,'[11]OB 01.04.13'!$C$5:$C$1015)</f>
        <v>#VALUE!</v>
      </c>
      <c r="D970" s="652" t="e">
        <f>SUMIF('[11]OB 01.04.13'!$A$5:$A$1015,'[11]CONSOLIDATED TB'!A970,'[11]OB 01.04.13'!$D$5:$D$1015)</f>
        <v>#VALUE!</v>
      </c>
      <c r="E970" s="653">
        <f>'[11]TRIAL ALL UNITS-Mar-14'!BK970</f>
        <v>8410253</v>
      </c>
      <c r="F970" s="653">
        <f>'[11]TRIAL ALL UNITS-Mar-14'!BL970</f>
        <v>0</v>
      </c>
      <c r="G970" s="653">
        <f>IF(E970&gt;F970,E970-F970,0)</f>
        <v>8410253</v>
      </c>
      <c r="H970" s="653">
        <f>IF(F970&gt;E970,F970-E970,0)</f>
        <v>0</v>
      </c>
      <c r="I970" s="653" t="e">
        <f t="shared" si="71"/>
        <v>#VALUE!</v>
      </c>
      <c r="J970" s="653" t="e">
        <f t="shared" si="71"/>
        <v>#VALUE!</v>
      </c>
      <c r="K970" s="653" t="e">
        <f>IF(I970&gt;J970,I970-J970,0)</f>
        <v>#VALUE!</v>
      </c>
      <c r="L970" s="653" t="e">
        <f>IF(J970&gt;I970,J970-I970,0)</f>
        <v>#VALUE!</v>
      </c>
    </row>
    <row r="971" spans="1:12" ht="13.5" thickBot="1">
      <c r="A971" s="1420">
        <v>26.507000000000001</v>
      </c>
      <c r="B971" s="1434" t="s">
        <v>4241</v>
      </c>
      <c r="C971" s="652" t="e">
        <f>SUMIF('[11]OB 01.04.13'!$A$5:$A$1015,'[11]CONSOLIDATED TB'!A971,'[11]OB 01.04.13'!$C$5:$C$1015)</f>
        <v>#VALUE!</v>
      </c>
      <c r="D971" s="652" t="e">
        <f>SUMIF('[11]OB 01.04.13'!$A$5:$A$1015,'[11]CONSOLIDATED TB'!A971,'[11]OB 01.04.13'!$D$5:$D$1015)</f>
        <v>#VALUE!</v>
      </c>
      <c r="E971" s="653">
        <f>'[11]TRIAL ALL UNITS-Mar-14'!BK971</f>
        <v>3406766</v>
      </c>
      <c r="F971" s="653">
        <f>'[11]TRIAL ALL UNITS-Mar-14'!BL971</f>
        <v>0</v>
      </c>
      <c r="G971" s="653">
        <f>IF(E971&gt;F971,E971-F971,0)</f>
        <v>3406766</v>
      </c>
      <c r="H971" s="653">
        <f>IF(F971&gt;E971,F971-E971,0)</f>
        <v>0</v>
      </c>
      <c r="I971" s="653" t="e">
        <f t="shared" si="71"/>
        <v>#VALUE!</v>
      </c>
      <c r="J971" s="653" t="e">
        <f t="shared" si="71"/>
        <v>#VALUE!</v>
      </c>
      <c r="K971" s="653" t="e">
        <f>IF(I971&gt;J971,I971-J971,0)</f>
        <v>#VALUE!</v>
      </c>
      <c r="L971" s="653" t="e">
        <f>IF(J971&gt;I971,J971-I971,0)</f>
        <v>#VALUE!</v>
      </c>
    </row>
    <row r="972" spans="1:12" ht="13.5" thickBot="1">
      <c r="A972" s="1417">
        <v>26.600999999999999</v>
      </c>
      <c r="B972" s="1418" t="s">
        <v>2934</v>
      </c>
      <c r="C972" s="652" t="e">
        <f>SUMIF('[11]OB 01.04.13'!$A$5:$A$1015,'[11]CONSOLIDATED TB'!A972,'[11]OB 01.04.13'!$C$5:$C$1015)</f>
        <v>#VALUE!</v>
      </c>
      <c r="D972" s="652" t="e">
        <f>SUMIF('[11]OB 01.04.13'!$A$5:$A$1015,'[11]CONSOLIDATED TB'!A972,'[11]OB 01.04.13'!$D$5:$D$1015)</f>
        <v>#VALUE!</v>
      </c>
      <c r="E972" s="653">
        <f>'[11]TRIAL ALL UNITS-Mar-14'!BK972</f>
        <v>0</v>
      </c>
      <c r="F972" s="653">
        <f>'[11]TRIAL ALL UNITS-Mar-14'!BL972</f>
        <v>1010750</v>
      </c>
      <c r="G972" s="653">
        <f t="shared" si="72"/>
        <v>0</v>
      </c>
      <c r="H972" s="653">
        <f t="shared" si="73"/>
        <v>1010750</v>
      </c>
      <c r="I972" s="653" t="e">
        <f t="shared" si="71"/>
        <v>#VALUE!</v>
      </c>
      <c r="J972" s="653" t="e">
        <f t="shared" si="71"/>
        <v>#VALUE!</v>
      </c>
      <c r="K972" s="653" t="e">
        <f t="shared" si="74"/>
        <v>#VALUE!</v>
      </c>
      <c r="L972" s="653" t="e">
        <f t="shared" si="75"/>
        <v>#VALUE!</v>
      </c>
    </row>
    <row r="973" spans="1:12" ht="13.5" thickBot="1">
      <c r="A973" s="1420">
        <v>26.901</v>
      </c>
      <c r="B973" s="1418" t="s">
        <v>2935</v>
      </c>
      <c r="C973" s="652" t="e">
        <f>SUMIF('[11]OB 01.04.13'!$A$5:$A$1015,'[11]CONSOLIDATED TB'!A973,'[11]OB 01.04.13'!$C$5:$C$1015)</f>
        <v>#VALUE!</v>
      </c>
      <c r="D973" s="652" t="e">
        <f>SUMIF('[11]OB 01.04.13'!$A$5:$A$1015,'[11]CONSOLIDATED TB'!A973,'[11]OB 01.04.13'!$D$5:$D$1015)</f>
        <v>#VALUE!</v>
      </c>
      <c r="E973" s="653">
        <f>'[11]TRIAL ALL UNITS-Mar-14'!BK973</f>
        <v>0</v>
      </c>
      <c r="F973" s="653">
        <f>'[11]TRIAL ALL UNITS-Mar-14'!BL973</f>
        <v>0</v>
      </c>
      <c r="G973" s="653">
        <f t="shared" si="72"/>
        <v>0</v>
      </c>
      <c r="H973" s="653">
        <f t="shared" si="73"/>
        <v>0</v>
      </c>
      <c r="I973" s="653" t="e">
        <f t="shared" si="71"/>
        <v>#VALUE!</v>
      </c>
      <c r="J973" s="653" t="e">
        <f t="shared" si="71"/>
        <v>#VALUE!</v>
      </c>
      <c r="K973" s="653" t="e">
        <f t="shared" si="74"/>
        <v>#VALUE!</v>
      </c>
      <c r="L973" s="653" t="e">
        <f t="shared" si="75"/>
        <v>#VALUE!</v>
      </c>
    </row>
    <row r="974" spans="1:12" s="1421" customFormat="1" ht="13.5" thickBot="1">
      <c r="A974" s="1471" t="s">
        <v>558</v>
      </c>
      <c r="B974" s="1472" t="s">
        <v>2938</v>
      </c>
      <c r="C974" s="652" t="e">
        <f>SUMIF('[11]OB 01.04.13'!$A$5:$A$1015,'[11]CONSOLIDATED TB'!A974,'[11]OB 01.04.13'!$C$5:$C$1015)</f>
        <v>#VALUE!</v>
      </c>
      <c r="D974" s="652" t="e">
        <f>SUMIF('[11]OB 01.04.13'!$A$5:$A$1015,'[11]CONSOLIDATED TB'!A974,'[11]OB 01.04.13'!$D$5:$D$1015)</f>
        <v>#VALUE!</v>
      </c>
      <c r="E974" s="656">
        <f>'[11]TRIAL ALL UNITS-Mar-14'!BK974</f>
        <v>0</v>
      </c>
      <c r="F974" s="656">
        <f>'[11]TRIAL ALL UNITS-Mar-14'!BL974</f>
        <v>0</v>
      </c>
      <c r="G974" s="653">
        <f t="shared" si="72"/>
        <v>0</v>
      </c>
      <c r="H974" s="653">
        <f t="shared" si="73"/>
        <v>0</v>
      </c>
      <c r="I974" s="656" t="e">
        <f t="shared" si="71"/>
        <v>#VALUE!</v>
      </c>
      <c r="J974" s="656" t="e">
        <f t="shared" si="71"/>
        <v>#VALUE!</v>
      </c>
      <c r="K974" s="656" t="e">
        <f t="shared" si="74"/>
        <v>#VALUE!</v>
      </c>
      <c r="L974" s="656" t="e">
        <f t="shared" si="75"/>
        <v>#VALUE!</v>
      </c>
    </row>
    <row r="975" spans="1:12" s="1421" customFormat="1" ht="13.5" thickBot="1">
      <c r="A975" s="1471" t="s">
        <v>654</v>
      </c>
      <c r="B975" s="1475" t="s">
        <v>2939</v>
      </c>
      <c r="C975" s="652" t="e">
        <f>SUMIF('[11]OB 01.04.13'!$A$5:$A$1015,'[11]CONSOLIDATED TB'!A975,'[11]OB 01.04.13'!$C$5:$C$1015)</f>
        <v>#VALUE!</v>
      </c>
      <c r="D975" s="652" t="e">
        <f>SUMIF('[11]OB 01.04.13'!$A$5:$A$1015,'[11]CONSOLIDATED TB'!A975,'[11]OB 01.04.13'!$D$5:$D$1015)</f>
        <v>#VALUE!</v>
      </c>
      <c r="E975" s="656">
        <f>'[11]TRIAL ALL UNITS-Mar-14'!BK975</f>
        <v>0</v>
      </c>
      <c r="F975" s="656">
        <f>'[11]TRIAL ALL UNITS-Mar-14'!BL975</f>
        <v>0</v>
      </c>
      <c r="G975" s="653">
        <f t="shared" si="72"/>
        <v>0</v>
      </c>
      <c r="H975" s="653">
        <f t="shared" si="73"/>
        <v>0</v>
      </c>
      <c r="I975" s="656" t="e">
        <f t="shared" si="71"/>
        <v>#VALUE!</v>
      </c>
      <c r="J975" s="656" t="e">
        <f t="shared" si="71"/>
        <v>#VALUE!</v>
      </c>
      <c r="K975" s="656" t="e">
        <f t="shared" si="74"/>
        <v>#VALUE!</v>
      </c>
      <c r="L975" s="656" t="e">
        <f t="shared" si="75"/>
        <v>#VALUE!</v>
      </c>
    </row>
    <row r="976" spans="1:12" ht="13.5" thickBot="1">
      <c r="A976" s="1417">
        <v>27.100999999999999</v>
      </c>
      <c r="B976" s="1418" t="s">
        <v>2940</v>
      </c>
      <c r="C976" s="652" t="e">
        <f>SUMIF('[11]OB 01.04.13'!$A$5:$A$1015,'[11]CONSOLIDATED TB'!A976,'[11]OB 01.04.13'!$C$5:$C$1015)</f>
        <v>#VALUE!</v>
      </c>
      <c r="D976" s="652" t="e">
        <f>SUMIF('[11]OB 01.04.13'!$A$5:$A$1015,'[11]CONSOLIDATED TB'!A976,'[11]OB 01.04.13'!$D$5:$D$1015)</f>
        <v>#VALUE!</v>
      </c>
      <c r="E976" s="653">
        <f>'[11]TRIAL ALL UNITS-Mar-14'!BK976</f>
        <v>0</v>
      </c>
      <c r="F976" s="653">
        <f>'[11]TRIAL ALL UNITS-Mar-14'!BL976</f>
        <v>0</v>
      </c>
      <c r="G976" s="653">
        <f t="shared" si="72"/>
        <v>0</v>
      </c>
      <c r="H976" s="653">
        <f t="shared" si="73"/>
        <v>0</v>
      </c>
      <c r="I976" s="653" t="e">
        <f t="shared" si="71"/>
        <v>#VALUE!</v>
      </c>
      <c r="J976" s="653" t="e">
        <f t="shared" si="71"/>
        <v>#VALUE!</v>
      </c>
      <c r="K976" s="653" t="e">
        <f t="shared" si="74"/>
        <v>#VALUE!</v>
      </c>
      <c r="L976" s="653" t="e">
        <f t="shared" si="75"/>
        <v>#VALUE!</v>
      </c>
    </row>
    <row r="977" spans="1:12" ht="13.5" thickBot="1">
      <c r="A977" s="1417">
        <v>27.102</v>
      </c>
      <c r="B977" s="1418" t="s">
        <v>2941</v>
      </c>
      <c r="C977" s="652" t="e">
        <f>SUMIF('[11]OB 01.04.13'!$A$5:$A$1015,'[11]CONSOLIDATED TB'!A977,'[11]OB 01.04.13'!$C$5:$C$1015)</f>
        <v>#VALUE!</v>
      </c>
      <c r="D977" s="652" t="e">
        <f>SUMIF('[11]OB 01.04.13'!$A$5:$A$1015,'[11]CONSOLIDATED TB'!A977,'[11]OB 01.04.13'!$D$5:$D$1015)</f>
        <v>#VALUE!</v>
      </c>
      <c r="E977" s="653">
        <f>'[11]TRIAL ALL UNITS-Mar-14'!BK977</f>
        <v>0</v>
      </c>
      <c r="F977" s="653">
        <f>'[11]TRIAL ALL UNITS-Mar-14'!BL977</f>
        <v>0</v>
      </c>
      <c r="G977" s="653">
        <f t="shared" si="72"/>
        <v>0</v>
      </c>
      <c r="H977" s="653">
        <f t="shared" si="73"/>
        <v>0</v>
      </c>
      <c r="I977" s="653" t="e">
        <f t="shared" si="71"/>
        <v>#VALUE!</v>
      </c>
      <c r="J977" s="653" t="e">
        <f t="shared" si="71"/>
        <v>#VALUE!</v>
      </c>
      <c r="K977" s="653" t="e">
        <f t="shared" si="74"/>
        <v>#VALUE!</v>
      </c>
      <c r="L977" s="653" t="e">
        <f t="shared" si="75"/>
        <v>#VALUE!</v>
      </c>
    </row>
    <row r="978" spans="1:12" ht="13.5" thickBot="1">
      <c r="A978" s="1417">
        <v>27.103000000000002</v>
      </c>
      <c r="B978" s="1418" t="s">
        <v>2942</v>
      </c>
      <c r="C978" s="652" t="e">
        <f>SUMIF('[11]OB 01.04.13'!$A$5:$A$1015,'[11]CONSOLIDATED TB'!A978,'[11]OB 01.04.13'!$C$5:$C$1015)</f>
        <v>#VALUE!</v>
      </c>
      <c r="D978" s="652" t="e">
        <f>SUMIF('[11]OB 01.04.13'!$A$5:$A$1015,'[11]CONSOLIDATED TB'!A978,'[11]OB 01.04.13'!$D$5:$D$1015)</f>
        <v>#VALUE!</v>
      </c>
      <c r="E978" s="653">
        <f>'[11]TRIAL ALL UNITS-Mar-14'!BK978</f>
        <v>0</v>
      </c>
      <c r="F978" s="653">
        <f>'[11]TRIAL ALL UNITS-Mar-14'!BL978</f>
        <v>0</v>
      </c>
      <c r="G978" s="653">
        <f t="shared" si="72"/>
        <v>0</v>
      </c>
      <c r="H978" s="653">
        <f t="shared" si="73"/>
        <v>0</v>
      </c>
      <c r="I978" s="653" t="e">
        <f t="shared" si="71"/>
        <v>#VALUE!</v>
      </c>
      <c r="J978" s="653" t="e">
        <f t="shared" si="71"/>
        <v>#VALUE!</v>
      </c>
      <c r="K978" s="653" t="e">
        <f t="shared" si="74"/>
        <v>#VALUE!</v>
      </c>
      <c r="L978" s="653" t="e">
        <f t="shared" si="75"/>
        <v>#VALUE!</v>
      </c>
    </row>
    <row r="979" spans="1:12" ht="13.5" thickBot="1">
      <c r="A979" s="1417">
        <v>27.103999999999999</v>
      </c>
      <c r="B979" s="1418" t="s">
        <v>2943</v>
      </c>
      <c r="C979" s="652" t="e">
        <f>SUMIF('[11]OB 01.04.13'!$A$5:$A$1015,'[11]CONSOLIDATED TB'!A979,'[11]OB 01.04.13'!$C$5:$C$1015)</f>
        <v>#VALUE!</v>
      </c>
      <c r="D979" s="652" t="e">
        <f>SUMIF('[11]OB 01.04.13'!$A$5:$A$1015,'[11]CONSOLIDATED TB'!A979,'[11]OB 01.04.13'!$D$5:$D$1015)</f>
        <v>#VALUE!</v>
      </c>
      <c r="E979" s="653">
        <f>'[11]TRIAL ALL UNITS-Mar-14'!BK979</f>
        <v>0</v>
      </c>
      <c r="F979" s="653">
        <f>'[11]TRIAL ALL UNITS-Mar-14'!BL979</f>
        <v>0</v>
      </c>
      <c r="G979" s="653">
        <f t="shared" si="72"/>
        <v>0</v>
      </c>
      <c r="H979" s="653">
        <f t="shared" si="73"/>
        <v>0</v>
      </c>
      <c r="I979" s="653" t="e">
        <f t="shared" si="71"/>
        <v>#VALUE!</v>
      </c>
      <c r="J979" s="653" t="e">
        <f t="shared" si="71"/>
        <v>#VALUE!</v>
      </c>
      <c r="K979" s="653" t="e">
        <f t="shared" si="74"/>
        <v>#VALUE!</v>
      </c>
      <c r="L979" s="653" t="e">
        <f t="shared" si="75"/>
        <v>#VALUE!</v>
      </c>
    </row>
    <row r="980" spans="1:12" s="1421" customFormat="1" ht="13.5" thickBot="1">
      <c r="A980" s="1471" t="s">
        <v>455</v>
      </c>
      <c r="B980" s="1475" t="s">
        <v>2944</v>
      </c>
      <c r="C980" s="652" t="e">
        <f>SUMIF('[11]OB 01.04.13'!$A$5:$A$1015,'[11]CONSOLIDATED TB'!A980,'[11]OB 01.04.13'!$C$5:$C$1015)</f>
        <v>#VALUE!</v>
      </c>
      <c r="D980" s="652" t="e">
        <f>SUMIF('[11]OB 01.04.13'!$A$5:$A$1015,'[11]CONSOLIDATED TB'!A980,'[11]OB 01.04.13'!$D$5:$D$1015)</f>
        <v>#VALUE!</v>
      </c>
      <c r="E980" s="656">
        <f>'[11]TRIAL ALL UNITS-Mar-14'!BK980</f>
        <v>0</v>
      </c>
      <c r="F980" s="656">
        <f>'[11]TRIAL ALL UNITS-Mar-14'!BL980</f>
        <v>0</v>
      </c>
      <c r="G980" s="653">
        <f t="shared" si="72"/>
        <v>0</v>
      </c>
      <c r="H980" s="653">
        <f t="shared" si="73"/>
        <v>0</v>
      </c>
      <c r="I980" s="656" t="e">
        <f t="shared" si="71"/>
        <v>#VALUE!</v>
      </c>
      <c r="J980" s="656" t="e">
        <f t="shared" si="71"/>
        <v>#VALUE!</v>
      </c>
      <c r="K980" s="656" t="e">
        <f t="shared" si="74"/>
        <v>#VALUE!</v>
      </c>
      <c r="L980" s="656" t="e">
        <f t="shared" si="75"/>
        <v>#VALUE!</v>
      </c>
    </row>
    <row r="981" spans="1:12" ht="13.5" thickBot="1">
      <c r="A981" s="1417">
        <v>27.201000000000001</v>
      </c>
      <c r="B981" s="1418" t="s">
        <v>2945</v>
      </c>
      <c r="C981" s="652" t="e">
        <f>SUMIF('[11]OB 01.04.13'!$A$5:$A$1015,'[11]CONSOLIDATED TB'!A981,'[11]OB 01.04.13'!$C$5:$C$1015)</f>
        <v>#VALUE!</v>
      </c>
      <c r="D981" s="652" t="e">
        <f>SUMIF('[11]OB 01.04.13'!$A$5:$A$1015,'[11]CONSOLIDATED TB'!A981,'[11]OB 01.04.13'!$D$5:$D$1015)</f>
        <v>#VALUE!</v>
      </c>
      <c r="E981" s="653">
        <f>'[11]TRIAL ALL UNITS-Mar-14'!BK981</f>
        <v>519867</v>
      </c>
      <c r="F981" s="653">
        <f>'[11]TRIAL ALL UNITS-Mar-14'!BL981</f>
        <v>0</v>
      </c>
      <c r="G981" s="653">
        <f t="shared" si="72"/>
        <v>519867</v>
      </c>
      <c r="H981" s="653">
        <f t="shared" si="73"/>
        <v>0</v>
      </c>
      <c r="I981" s="653" t="e">
        <f t="shared" si="71"/>
        <v>#VALUE!</v>
      </c>
      <c r="J981" s="653" t="e">
        <f t="shared" si="71"/>
        <v>#VALUE!</v>
      </c>
      <c r="K981" s="653" t="e">
        <f t="shared" si="74"/>
        <v>#VALUE!</v>
      </c>
      <c r="L981" s="653" t="e">
        <f t="shared" si="75"/>
        <v>#VALUE!</v>
      </c>
    </row>
    <row r="982" spans="1:12" ht="13.5" thickBot="1">
      <c r="A982" s="1417">
        <v>27.202000000000002</v>
      </c>
      <c r="B982" s="1418" t="s">
        <v>2946</v>
      </c>
      <c r="C982" s="652" t="e">
        <f>SUMIF('[11]OB 01.04.13'!$A$5:$A$1015,'[11]CONSOLIDATED TB'!A982,'[11]OB 01.04.13'!$C$5:$C$1015)</f>
        <v>#VALUE!</v>
      </c>
      <c r="D982" s="652" t="e">
        <f>SUMIF('[11]OB 01.04.13'!$A$5:$A$1015,'[11]CONSOLIDATED TB'!A982,'[11]OB 01.04.13'!$D$5:$D$1015)</f>
        <v>#VALUE!</v>
      </c>
      <c r="E982" s="653">
        <f>'[11]TRIAL ALL UNITS-Mar-14'!BK982</f>
        <v>24192</v>
      </c>
      <c r="F982" s="653">
        <f>'[11]TRIAL ALL UNITS-Mar-14'!BL982</f>
        <v>0</v>
      </c>
      <c r="G982" s="653">
        <f t="shared" si="72"/>
        <v>24192</v>
      </c>
      <c r="H982" s="653">
        <f t="shared" si="73"/>
        <v>0</v>
      </c>
      <c r="I982" s="653" t="e">
        <f t="shared" si="71"/>
        <v>#VALUE!</v>
      </c>
      <c r="J982" s="653" t="e">
        <f t="shared" si="71"/>
        <v>#VALUE!</v>
      </c>
      <c r="K982" s="653" t="e">
        <f t="shared" si="74"/>
        <v>#VALUE!</v>
      </c>
      <c r="L982" s="653" t="e">
        <f t="shared" si="75"/>
        <v>#VALUE!</v>
      </c>
    </row>
    <row r="983" spans="1:12" s="1421" customFormat="1" ht="13.5" thickBot="1">
      <c r="A983" s="1417">
        <v>27.202999999999999</v>
      </c>
      <c r="B983" s="1418" t="s">
        <v>2947</v>
      </c>
      <c r="C983" s="652" t="e">
        <f>SUMIF('[11]OB 01.04.13'!$A$5:$A$1015,'[11]CONSOLIDATED TB'!A983,'[11]OB 01.04.13'!$C$5:$C$1015)</f>
        <v>#VALUE!</v>
      </c>
      <c r="D983" s="652" t="e">
        <f>SUMIF('[11]OB 01.04.13'!$A$5:$A$1015,'[11]CONSOLIDATED TB'!A983,'[11]OB 01.04.13'!$D$5:$D$1015)</f>
        <v>#VALUE!</v>
      </c>
      <c r="E983" s="653">
        <f>'[11]TRIAL ALL UNITS-Mar-14'!BK983</f>
        <v>0</v>
      </c>
      <c r="F983" s="653">
        <f>'[11]TRIAL ALL UNITS-Mar-14'!BL983</f>
        <v>307196</v>
      </c>
      <c r="G983" s="653">
        <f t="shared" si="72"/>
        <v>0</v>
      </c>
      <c r="H983" s="653">
        <f t="shared" si="73"/>
        <v>307196</v>
      </c>
      <c r="I983" s="653" t="e">
        <f t="shared" si="71"/>
        <v>#VALUE!</v>
      </c>
      <c r="J983" s="653" t="e">
        <f t="shared" si="71"/>
        <v>#VALUE!</v>
      </c>
      <c r="K983" s="653" t="e">
        <f t="shared" si="74"/>
        <v>#VALUE!</v>
      </c>
      <c r="L983" s="653" t="e">
        <f t="shared" si="75"/>
        <v>#VALUE!</v>
      </c>
    </row>
    <row r="984" spans="1:12" ht="13.5" thickBot="1">
      <c r="A984" s="1430">
        <v>27.204999999999998</v>
      </c>
      <c r="B984" s="1486" t="s">
        <v>2948</v>
      </c>
      <c r="C984" s="652" t="e">
        <f>SUMIF('[11]OB 01.04.13'!$A$5:$A$1015,'[11]CONSOLIDATED TB'!A984,'[11]OB 01.04.13'!$C$5:$C$1015)</f>
        <v>#VALUE!</v>
      </c>
      <c r="D984" s="652" t="e">
        <f>SUMIF('[11]OB 01.04.13'!$A$5:$A$1015,'[11]CONSOLIDATED TB'!A984,'[11]OB 01.04.13'!$D$5:$D$1015)</f>
        <v>#VALUE!</v>
      </c>
      <c r="E984" s="653">
        <f>'[11]TRIAL ALL UNITS-Mar-14'!BK984</f>
        <v>0</v>
      </c>
      <c r="F984" s="653">
        <f>'[11]TRIAL ALL UNITS-Mar-14'!BL984</f>
        <v>0</v>
      </c>
      <c r="G984" s="653">
        <f t="shared" si="72"/>
        <v>0</v>
      </c>
      <c r="H984" s="653">
        <f t="shared" si="73"/>
        <v>0</v>
      </c>
      <c r="I984" s="653" t="e">
        <f t="shared" ref="I984:J1047" si="76">+C984+G984</f>
        <v>#VALUE!</v>
      </c>
      <c r="J984" s="653" t="e">
        <f t="shared" si="76"/>
        <v>#VALUE!</v>
      </c>
      <c r="K984" s="653" t="e">
        <f t="shared" si="74"/>
        <v>#VALUE!</v>
      </c>
      <c r="L984" s="653" t="e">
        <f t="shared" si="75"/>
        <v>#VALUE!</v>
      </c>
    </row>
    <row r="985" spans="1:12" ht="13.5" thickBot="1">
      <c r="A985" s="1417">
        <v>27.206</v>
      </c>
      <c r="B985" s="1418" t="s">
        <v>2949</v>
      </c>
      <c r="C985" s="652" t="e">
        <f>SUMIF('[11]OB 01.04.13'!$A$5:$A$1015,'[11]CONSOLIDATED TB'!A985,'[11]OB 01.04.13'!$C$5:$C$1015)</f>
        <v>#VALUE!</v>
      </c>
      <c r="D985" s="652" t="e">
        <f>SUMIF('[11]OB 01.04.13'!$A$5:$A$1015,'[11]CONSOLIDATED TB'!A985,'[11]OB 01.04.13'!$D$5:$D$1015)</f>
        <v>#VALUE!</v>
      </c>
      <c r="E985" s="653">
        <f>'[11]TRIAL ALL UNITS-Mar-14'!BK985</f>
        <v>1047524</v>
      </c>
      <c r="F985" s="653">
        <f>'[11]TRIAL ALL UNITS-Mar-14'!BL985</f>
        <v>0</v>
      </c>
      <c r="G985" s="653">
        <f t="shared" ref="G985:G1048" si="77">IF(E985&gt;F985,E985-F985,0)</f>
        <v>1047524</v>
      </c>
      <c r="H985" s="653">
        <f t="shared" ref="H985:H1048" si="78">IF(F985&gt;E985,F985-E985,0)</f>
        <v>0</v>
      </c>
      <c r="I985" s="653" t="e">
        <f t="shared" si="76"/>
        <v>#VALUE!</v>
      </c>
      <c r="J985" s="653" t="e">
        <f t="shared" si="76"/>
        <v>#VALUE!</v>
      </c>
      <c r="K985" s="653" t="e">
        <f t="shared" ref="K985:K1048" si="79">IF(I985&gt;J985,I985-J985,0)</f>
        <v>#VALUE!</v>
      </c>
      <c r="L985" s="653" t="e">
        <f t="shared" ref="L985:L1048" si="80">IF(J985&gt;I985,J985-I985,0)</f>
        <v>#VALUE!</v>
      </c>
    </row>
    <row r="986" spans="1:12" ht="13.5" thickBot="1">
      <c r="A986" s="1417">
        <v>27.207000000000001</v>
      </c>
      <c r="B986" s="1418" t="s">
        <v>2950</v>
      </c>
      <c r="C986" s="652" t="e">
        <f>SUMIF('[11]OB 01.04.13'!$A$5:$A$1015,'[11]CONSOLIDATED TB'!A986,'[11]OB 01.04.13'!$C$5:$C$1015)</f>
        <v>#VALUE!</v>
      </c>
      <c r="D986" s="652" t="e">
        <f>SUMIF('[11]OB 01.04.13'!$A$5:$A$1015,'[11]CONSOLIDATED TB'!A986,'[11]OB 01.04.13'!$D$5:$D$1015)</f>
        <v>#VALUE!</v>
      </c>
      <c r="E986" s="653">
        <f>'[11]TRIAL ALL UNITS-Mar-14'!BK986</f>
        <v>0</v>
      </c>
      <c r="F986" s="653">
        <f>'[11]TRIAL ALL UNITS-Mar-14'!BL986</f>
        <v>0</v>
      </c>
      <c r="G986" s="653">
        <f t="shared" si="77"/>
        <v>0</v>
      </c>
      <c r="H986" s="653">
        <f t="shared" si="78"/>
        <v>0</v>
      </c>
      <c r="I986" s="653" t="e">
        <f t="shared" si="76"/>
        <v>#VALUE!</v>
      </c>
      <c r="J986" s="653" t="e">
        <f t="shared" si="76"/>
        <v>#VALUE!</v>
      </c>
      <c r="K986" s="653" t="e">
        <f t="shared" si="79"/>
        <v>#VALUE!</v>
      </c>
      <c r="L986" s="653" t="e">
        <f t="shared" si="80"/>
        <v>#VALUE!</v>
      </c>
    </row>
    <row r="987" spans="1:12" ht="13.5" thickBot="1">
      <c r="A987" s="1417">
        <v>27.207999999999998</v>
      </c>
      <c r="B987" s="1418" t="s">
        <v>2951</v>
      </c>
      <c r="C987" s="652" t="e">
        <f>SUMIF('[11]OB 01.04.13'!$A$5:$A$1015,'[11]CONSOLIDATED TB'!A987,'[11]OB 01.04.13'!$C$5:$C$1015)</f>
        <v>#VALUE!</v>
      </c>
      <c r="D987" s="652" t="e">
        <f>SUMIF('[11]OB 01.04.13'!$A$5:$A$1015,'[11]CONSOLIDATED TB'!A987,'[11]OB 01.04.13'!$D$5:$D$1015)</f>
        <v>#VALUE!</v>
      </c>
      <c r="E987" s="653">
        <f>'[11]TRIAL ALL UNITS-Mar-14'!BK987</f>
        <v>0</v>
      </c>
      <c r="F987" s="653">
        <f>'[11]TRIAL ALL UNITS-Mar-14'!BL987</f>
        <v>3154850</v>
      </c>
      <c r="G987" s="653">
        <f t="shared" si="77"/>
        <v>0</v>
      </c>
      <c r="H987" s="653">
        <f t="shared" si="78"/>
        <v>3154850</v>
      </c>
      <c r="I987" s="653" t="e">
        <f t="shared" si="76"/>
        <v>#VALUE!</v>
      </c>
      <c r="J987" s="653" t="e">
        <f t="shared" si="76"/>
        <v>#VALUE!</v>
      </c>
      <c r="K987" s="653" t="e">
        <f t="shared" si="79"/>
        <v>#VALUE!</v>
      </c>
      <c r="L987" s="653" t="e">
        <f t="shared" si="80"/>
        <v>#VALUE!</v>
      </c>
    </row>
    <row r="988" spans="1:12" ht="13.5" thickBot="1">
      <c r="A988" s="1417">
        <v>27.209</v>
      </c>
      <c r="B988" s="1418" t="s">
        <v>2952</v>
      </c>
      <c r="C988" s="652" t="e">
        <f>SUMIF('[11]OB 01.04.13'!$A$5:$A$1015,'[11]CONSOLIDATED TB'!A988,'[11]OB 01.04.13'!$C$5:$C$1015)</f>
        <v>#VALUE!</v>
      </c>
      <c r="D988" s="652" t="e">
        <f>SUMIF('[11]OB 01.04.13'!$A$5:$A$1015,'[11]CONSOLIDATED TB'!A988,'[11]OB 01.04.13'!$D$5:$D$1015)</f>
        <v>#VALUE!</v>
      </c>
      <c r="E988" s="653">
        <f>'[11]TRIAL ALL UNITS-Mar-14'!BK988</f>
        <v>0</v>
      </c>
      <c r="F988" s="653">
        <f>'[11]TRIAL ALL UNITS-Mar-14'!BL988</f>
        <v>0</v>
      </c>
      <c r="G988" s="653">
        <f t="shared" si="77"/>
        <v>0</v>
      </c>
      <c r="H988" s="653">
        <f t="shared" si="78"/>
        <v>0</v>
      </c>
      <c r="I988" s="653" t="e">
        <f t="shared" si="76"/>
        <v>#VALUE!</v>
      </c>
      <c r="J988" s="653" t="e">
        <f t="shared" si="76"/>
        <v>#VALUE!</v>
      </c>
      <c r="K988" s="653" t="e">
        <f t="shared" si="79"/>
        <v>#VALUE!</v>
      </c>
      <c r="L988" s="653" t="e">
        <f t="shared" si="80"/>
        <v>#VALUE!</v>
      </c>
    </row>
    <row r="989" spans="1:12" ht="13.5" thickBot="1">
      <c r="A989" s="1422">
        <v>27.21</v>
      </c>
      <c r="B989" s="1418" t="s">
        <v>2953</v>
      </c>
      <c r="C989" s="652" t="e">
        <f>SUMIF('[11]OB 01.04.13'!$A$5:$A$1015,'[11]CONSOLIDATED TB'!A989,'[11]OB 01.04.13'!$C$5:$C$1015)</f>
        <v>#VALUE!</v>
      </c>
      <c r="D989" s="652" t="e">
        <f>SUMIF('[11]OB 01.04.13'!$A$5:$A$1015,'[11]CONSOLIDATED TB'!A989,'[11]OB 01.04.13'!$D$5:$D$1015)</f>
        <v>#VALUE!</v>
      </c>
      <c r="E989" s="653">
        <f>'[11]TRIAL ALL UNITS-Mar-14'!BK989</f>
        <v>0</v>
      </c>
      <c r="F989" s="653">
        <f>'[11]TRIAL ALL UNITS-Mar-14'!BL989</f>
        <v>1000</v>
      </c>
      <c r="G989" s="653">
        <f t="shared" si="77"/>
        <v>0</v>
      </c>
      <c r="H989" s="653">
        <f t="shared" si="78"/>
        <v>1000</v>
      </c>
      <c r="I989" s="653" t="e">
        <f t="shared" si="76"/>
        <v>#VALUE!</v>
      </c>
      <c r="J989" s="653" t="e">
        <f t="shared" si="76"/>
        <v>#VALUE!</v>
      </c>
      <c r="K989" s="653" t="e">
        <f t="shared" si="79"/>
        <v>#VALUE!</v>
      </c>
      <c r="L989" s="653" t="e">
        <f t="shared" si="80"/>
        <v>#VALUE!</v>
      </c>
    </row>
    <row r="990" spans="1:12" ht="13.5" thickBot="1">
      <c r="A990" s="1417">
        <v>27.210999999999999</v>
      </c>
      <c r="B990" s="1418" t="s">
        <v>2954</v>
      </c>
      <c r="C990" s="652" t="e">
        <f>SUMIF('[11]OB 01.04.13'!$A$5:$A$1015,'[11]CONSOLIDATED TB'!A990,'[11]OB 01.04.13'!$C$5:$C$1015)</f>
        <v>#VALUE!</v>
      </c>
      <c r="D990" s="652" t="e">
        <f>SUMIF('[11]OB 01.04.13'!$A$5:$A$1015,'[11]CONSOLIDATED TB'!A990,'[11]OB 01.04.13'!$D$5:$D$1015)</f>
        <v>#VALUE!</v>
      </c>
      <c r="E990" s="653">
        <f>'[11]TRIAL ALL UNITS-Mar-14'!BK990</f>
        <v>0</v>
      </c>
      <c r="F990" s="653">
        <f>'[11]TRIAL ALL UNITS-Mar-14'!BL990</f>
        <v>0</v>
      </c>
      <c r="G990" s="653">
        <f t="shared" si="77"/>
        <v>0</v>
      </c>
      <c r="H990" s="653">
        <f t="shared" si="78"/>
        <v>0</v>
      </c>
      <c r="I990" s="653" t="e">
        <f t="shared" si="76"/>
        <v>#VALUE!</v>
      </c>
      <c r="J990" s="653" t="e">
        <f t="shared" si="76"/>
        <v>#VALUE!</v>
      </c>
      <c r="K990" s="653" t="e">
        <f t="shared" si="79"/>
        <v>#VALUE!</v>
      </c>
      <c r="L990" s="653" t="e">
        <f t="shared" si="80"/>
        <v>#VALUE!</v>
      </c>
    </row>
    <row r="991" spans="1:12" ht="13.5" thickBot="1">
      <c r="A991" s="1417">
        <v>27.212</v>
      </c>
      <c r="B991" s="1418" t="s">
        <v>2955</v>
      </c>
      <c r="C991" s="652" t="e">
        <f>SUMIF('[11]OB 01.04.13'!$A$5:$A$1015,'[11]CONSOLIDATED TB'!A991,'[11]OB 01.04.13'!$C$5:$C$1015)</f>
        <v>#VALUE!</v>
      </c>
      <c r="D991" s="652" t="e">
        <f>SUMIF('[11]OB 01.04.13'!$A$5:$A$1015,'[11]CONSOLIDATED TB'!A991,'[11]OB 01.04.13'!$D$5:$D$1015)</f>
        <v>#VALUE!</v>
      </c>
      <c r="E991" s="653">
        <f>'[11]TRIAL ALL UNITS-Mar-14'!BK991</f>
        <v>693446</v>
      </c>
      <c r="F991" s="653">
        <f>'[11]TRIAL ALL UNITS-Mar-14'!BL991</f>
        <v>0</v>
      </c>
      <c r="G991" s="653">
        <f t="shared" si="77"/>
        <v>693446</v>
      </c>
      <c r="H991" s="653">
        <f t="shared" si="78"/>
        <v>0</v>
      </c>
      <c r="I991" s="653" t="e">
        <f t="shared" si="76"/>
        <v>#VALUE!</v>
      </c>
      <c r="J991" s="653" t="e">
        <f t="shared" si="76"/>
        <v>#VALUE!</v>
      </c>
      <c r="K991" s="653" t="e">
        <f t="shared" si="79"/>
        <v>#VALUE!</v>
      </c>
      <c r="L991" s="653" t="e">
        <f t="shared" si="80"/>
        <v>#VALUE!</v>
      </c>
    </row>
    <row r="992" spans="1:12" ht="13.5" thickBot="1">
      <c r="A992" s="1417">
        <v>27.213000000000001</v>
      </c>
      <c r="B992" s="1418" t="s">
        <v>122</v>
      </c>
      <c r="C992" s="652" t="e">
        <f>SUMIF('[11]OB 01.04.13'!$A$5:$A$1015,'[11]CONSOLIDATED TB'!A992,'[11]OB 01.04.13'!$C$5:$C$1015)</f>
        <v>#VALUE!</v>
      </c>
      <c r="D992" s="652" t="e">
        <f>SUMIF('[11]OB 01.04.13'!$A$5:$A$1015,'[11]CONSOLIDATED TB'!A992,'[11]OB 01.04.13'!$D$5:$D$1015)</f>
        <v>#VALUE!</v>
      </c>
      <c r="E992" s="653">
        <f>'[11]TRIAL ALL UNITS-Mar-14'!BK992</f>
        <v>813524</v>
      </c>
      <c r="F992" s="653">
        <f>'[11]TRIAL ALL UNITS-Mar-14'!BL992</f>
        <v>0</v>
      </c>
      <c r="G992" s="653">
        <f t="shared" si="77"/>
        <v>813524</v>
      </c>
      <c r="H992" s="653">
        <f t="shared" si="78"/>
        <v>0</v>
      </c>
      <c r="I992" s="653" t="e">
        <f t="shared" si="76"/>
        <v>#VALUE!</v>
      </c>
      <c r="J992" s="653" t="e">
        <f t="shared" si="76"/>
        <v>#VALUE!</v>
      </c>
      <c r="K992" s="653" t="e">
        <f t="shared" si="79"/>
        <v>#VALUE!</v>
      </c>
      <c r="L992" s="653" t="e">
        <f t="shared" si="80"/>
        <v>#VALUE!</v>
      </c>
    </row>
    <row r="993" spans="1:12" s="1421" customFormat="1" ht="13.5" thickBot="1">
      <c r="A993" s="1471" t="s">
        <v>559</v>
      </c>
      <c r="B993" s="1477" t="s">
        <v>2956</v>
      </c>
      <c r="C993" s="652" t="e">
        <f>SUMIF('[11]OB 01.04.13'!$A$5:$A$1015,'[11]CONSOLIDATED TB'!A993,'[11]OB 01.04.13'!$C$5:$C$1015)</f>
        <v>#VALUE!</v>
      </c>
      <c r="D993" s="652" t="e">
        <f>SUMIF('[11]OB 01.04.13'!$A$5:$A$1015,'[11]CONSOLIDATED TB'!A993,'[11]OB 01.04.13'!$D$5:$D$1015)</f>
        <v>#VALUE!</v>
      </c>
      <c r="E993" s="656">
        <f>'[11]TRIAL ALL UNITS-Mar-14'!BK993</f>
        <v>0</v>
      </c>
      <c r="F993" s="656">
        <f>'[11]TRIAL ALL UNITS-Mar-14'!BL993</f>
        <v>0</v>
      </c>
      <c r="G993" s="653">
        <f t="shared" si="77"/>
        <v>0</v>
      </c>
      <c r="H993" s="653">
        <f t="shared" si="78"/>
        <v>0</v>
      </c>
      <c r="I993" s="656" t="e">
        <f t="shared" si="76"/>
        <v>#VALUE!</v>
      </c>
      <c r="J993" s="656" t="e">
        <f t="shared" si="76"/>
        <v>#VALUE!</v>
      </c>
      <c r="K993" s="656" t="e">
        <f t="shared" si="79"/>
        <v>#VALUE!</v>
      </c>
      <c r="L993" s="656" t="e">
        <f t="shared" si="80"/>
        <v>#VALUE!</v>
      </c>
    </row>
    <row r="994" spans="1:12" ht="13.5" thickBot="1">
      <c r="A994" s="1422">
        <v>27.41</v>
      </c>
      <c r="B994" s="1439" t="s">
        <v>3511</v>
      </c>
      <c r="C994" s="652" t="e">
        <f>SUMIF('[11]OB 01.04.13'!$A$5:$A$1015,'[11]CONSOLIDATED TB'!A994,'[11]OB 01.04.13'!$C$5:$C$1015)</f>
        <v>#VALUE!</v>
      </c>
      <c r="D994" s="652" t="e">
        <f>SUMIF('[11]OB 01.04.13'!$A$5:$A$1015,'[11]CONSOLIDATED TB'!A994,'[11]OB 01.04.13'!$D$5:$D$1015)</f>
        <v>#VALUE!</v>
      </c>
      <c r="E994" s="653">
        <f>'[11]TRIAL ALL UNITS-Mar-14'!BK994</f>
        <v>0</v>
      </c>
      <c r="F994" s="653">
        <f>'[11]TRIAL ALL UNITS-Mar-14'!BL994</f>
        <v>0</v>
      </c>
      <c r="G994" s="653">
        <f t="shared" si="77"/>
        <v>0</v>
      </c>
      <c r="H994" s="653">
        <f t="shared" si="78"/>
        <v>0</v>
      </c>
      <c r="I994" s="653" t="e">
        <f t="shared" si="76"/>
        <v>#VALUE!</v>
      </c>
      <c r="J994" s="653" t="e">
        <f t="shared" si="76"/>
        <v>#VALUE!</v>
      </c>
      <c r="K994" s="653" t="e">
        <f t="shared" si="79"/>
        <v>#VALUE!</v>
      </c>
      <c r="L994" s="653" t="e">
        <f t="shared" si="80"/>
        <v>#VALUE!</v>
      </c>
    </row>
    <row r="995" spans="1:12" ht="13.5" thickBot="1">
      <c r="A995" s="1422">
        <v>27.42</v>
      </c>
      <c r="B995" s="1439" t="s">
        <v>2957</v>
      </c>
      <c r="C995" s="652" t="e">
        <f>SUMIF('[11]OB 01.04.13'!$A$5:$A$1015,'[11]CONSOLIDATED TB'!A995,'[11]OB 01.04.13'!$C$5:$C$1015)</f>
        <v>#VALUE!</v>
      </c>
      <c r="D995" s="652" t="e">
        <f>SUMIF('[11]OB 01.04.13'!$A$5:$A$1015,'[11]CONSOLIDATED TB'!A995,'[11]OB 01.04.13'!$D$5:$D$1015)</f>
        <v>#VALUE!</v>
      </c>
      <c r="E995" s="653">
        <f>'[11]TRIAL ALL UNITS-Mar-14'!BK995</f>
        <v>6675224</v>
      </c>
      <c r="F995" s="653">
        <f>'[11]TRIAL ALL UNITS-Mar-14'!BL995</f>
        <v>0</v>
      </c>
      <c r="G995" s="653">
        <f t="shared" si="77"/>
        <v>6675224</v>
      </c>
      <c r="H995" s="653">
        <f t="shared" si="78"/>
        <v>0</v>
      </c>
      <c r="I995" s="653" t="e">
        <f t="shared" si="76"/>
        <v>#VALUE!</v>
      </c>
      <c r="J995" s="653" t="e">
        <f t="shared" si="76"/>
        <v>#VALUE!</v>
      </c>
      <c r="K995" s="653" t="e">
        <f t="shared" si="79"/>
        <v>#VALUE!</v>
      </c>
      <c r="L995" s="653" t="e">
        <f t="shared" si="80"/>
        <v>#VALUE!</v>
      </c>
    </row>
    <row r="996" spans="1:12" s="1421" customFormat="1" ht="13.5" thickBot="1">
      <c r="A996" s="1417">
        <v>27.425000000000001</v>
      </c>
      <c r="B996" s="1439" t="s">
        <v>2958</v>
      </c>
      <c r="C996" s="652" t="e">
        <f>SUMIF('[11]OB 01.04.13'!$A$5:$A$1015,'[11]CONSOLIDATED TB'!A996,'[11]OB 01.04.13'!$C$5:$C$1015)</f>
        <v>#VALUE!</v>
      </c>
      <c r="D996" s="652" t="e">
        <f>SUMIF('[11]OB 01.04.13'!$A$5:$A$1015,'[11]CONSOLIDATED TB'!A996,'[11]OB 01.04.13'!$D$5:$D$1015)</f>
        <v>#VALUE!</v>
      </c>
      <c r="E996" s="653">
        <f>'[11]TRIAL ALL UNITS-Mar-14'!BK996</f>
        <v>34900</v>
      </c>
      <c r="F996" s="653">
        <f>'[11]TRIAL ALL UNITS-Mar-14'!BL996</f>
        <v>0</v>
      </c>
      <c r="G996" s="653">
        <f t="shared" si="77"/>
        <v>34900</v>
      </c>
      <c r="H996" s="653">
        <f t="shared" si="78"/>
        <v>0</v>
      </c>
      <c r="I996" s="653" t="e">
        <f t="shared" si="76"/>
        <v>#VALUE!</v>
      </c>
      <c r="J996" s="653" t="e">
        <f t="shared" si="76"/>
        <v>#VALUE!</v>
      </c>
      <c r="K996" s="653" t="e">
        <f t="shared" si="79"/>
        <v>#VALUE!</v>
      </c>
      <c r="L996" s="653" t="e">
        <f t="shared" si="80"/>
        <v>#VALUE!</v>
      </c>
    </row>
    <row r="997" spans="1:12" s="1421" customFormat="1" ht="13.5" thickBot="1">
      <c r="A997" s="1471"/>
      <c r="B997" s="1472" t="s">
        <v>3003</v>
      </c>
      <c r="C997" s="652" t="e">
        <f>SUMIF('[11]OB 01.04.13'!$A$5:$A$1015,'[11]CONSOLIDATED TB'!A997,'[11]OB 01.04.13'!$C$5:$C$1015)</f>
        <v>#VALUE!</v>
      </c>
      <c r="D997" s="652" t="e">
        <f>SUMIF('[11]OB 01.04.13'!$A$5:$A$1015,'[11]CONSOLIDATED TB'!A997,'[11]OB 01.04.13'!$D$5:$D$1015)</f>
        <v>#VALUE!</v>
      </c>
      <c r="E997" s="656">
        <f>'[11]TRIAL ALL UNITS-Mar-14'!BK997</f>
        <v>0</v>
      </c>
      <c r="F997" s="656">
        <f>'[11]TRIAL ALL UNITS-Mar-14'!BL997</f>
        <v>0</v>
      </c>
      <c r="G997" s="653">
        <f t="shared" si="77"/>
        <v>0</v>
      </c>
      <c r="H997" s="653">
        <f t="shared" si="78"/>
        <v>0</v>
      </c>
      <c r="I997" s="656" t="e">
        <f t="shared" si="76"/>
        <v>#VALUE!</v>
      </c>
      <c r="J997" s="656" t="e">
        <f t="shared" si="76"/>
        <v>#VALUE!</v>
      </c>
      <c r="K997" s="656" t="e">
        <f t="shared" si="79"/>
        <v>#VALUE!</v>
      </c>
      <c r="L997" s="656" t="e">
        <f t="shared" si="80"/>
        <v>#VALUE!</v>
      </c>
    </row>
    <row r="998" spans="1:12" ht="13.5" thickBot="1">
      <c r="A998" s="1430">
        <v>27.501000000000001</v>
      </c>
      <c r="B998" s="1486" t="s">
        <v>3004</v>
      </c>
      <c r="C998" s="652" t="e">
        <f>SUMIF('[11]OB 01.04.13'!$A$5:$A$1015,'[11]CONSOLIDATED TB'!A998,'[11]OB 01.04.13'!$C$5:$C$1015)</f>
        <v>#VALUE!</v>
      </c>
      <c r="D998" s="652" t="e">
        <f>SUMIF('[11]OB 01.04.13'!$A$5:$A$1015,'[11]CONSOLIDATED TB'!A998,'[11]OB 01.04.13'!$D$5:$D$1015)</f>
        <v>#VALUE!</v>
      </c>
      <c r="E998" s="653">
        <f>'[11]TRIAL ALL UNITS-Mar-14'!BK998</f>
        <v>1331593189.22</v>
      </c>
      <c r="F998" s="653">
        <f>'[11]TRIAL ALL UNITS-Mar-14'!BL998</f>
        <v>0</v>
      </c>
      <c r="G998" s="653">
        <f t="shared" si="77"/>
        <v>1331593189.22</v>
      </c>
      <c r="H998" s="653">
        <f t="shared" si="78"/>
        <v>0</v>
      </c>
      <c r="I998" s="653" t="e">
        <f t="shared" si="76"/>
        <v>#VALUE!</v>
      </c>
      <c r="J998" s="653" t="e">
        <f t="shared" si="76"/>
        <v>#VALUE!</v>
      </c>
      <c r="K998" s="653" t="e">
        <f t="shared" si="79"/>
        <v>#VALUE!</v>
      </c>
      <c r="L998" s="653" t="e">
        <f t="shared" si="80"/>
        <v>#VALUE!</v>
      </c>
    </row>
    <row r="999" spans="1:12" s="1421" customFormat="1" ht="13.5" thickBot="1">
      <c r="A999" s="1471">
        <v>7</v>
      </c>
      <c r="B999" s="1475" t="s">
        <v>3512</v>
      </c>
      <c r="C999" s="652" t="e">
        <f>SUMIF('[11]OB 01.04.13'!$A$5:$A$1015,'[11]CONSOLIDATED TB'!A999,'[11]OB 01.04.13'!$C$5:$C$1015)</f>
        <v>#VALUE!</v>
      </c>
      <c r="D999" s="652" t="e">
        <f>SUMIF('[11]OB 01.04.13'!$A$5:$A$1015,'[11]CONSOLIDATED TB'!A999,'[11]OB 01.04.13'!$D$5:$D$1015)</f>
        <v>#VALUE!</v>
      </c>
      <c r="E999" s="656">
        <f>'[11]TRIAL ALL UNITS-Mar-14'!BK999</f>
        <v>0</v>
      </c>
      <c r="F999" s="656">
        <f>'[11]TRIAL ALL UNITS-Mar-14'!BL999</f>
        <v>0</v>
      </c>
      <c r="G999" s="653">
        <f t="shared" si="77"/>
        <v>0</v>
      </c>
      <c r="H999" s="653">
        <f t="shared" si="78"/>
        <v>0</v>
      </c>
      <c r="I999" s="656" t="e">
        <f t="shared" si="76"/>
        <v>#VALUE!</v>
      </c>
      <c r="J999" s="656" t="e">
        <f t="shared" si="76"/>
        <v>#VALUE!</v>
      </c>
      <c r="K999" s="656" t="e">
        <f t="shared" si="79"/>
        <v>#VALUE!</v>
      </c>
      <c r="L999" s="656" t="e">
        <f t="shared" si="80"/>
        <v>#VALUE!</v>
      </c>
    </row>
    <row r="1000" spans="1:12" s="1421" customFormat="1" ht="13.5" thickBot="1">
      <c r="A1000" s="1471" t="s">
        <v>558</v>
      </c>
      <c r="B1000" s="1475" t="s">
        <v>3513</v>
      </c>
      <c r="C1000" s="652" t="e">
        <f>SUMIF('[11]OB 01.04.13'!$A$5:$A$1015,'[11]CONSOLIDATED TB'!A1000,'[11]OB 01.04.13'!$C$5:$C$1015)</f>
        <v>#VALUE!</v>
      </c>
      <c r="D1000" s="652" t="e">
        <f>SUMIF('[11]OB 01.04.13'!$A$5:$A$1015,'[11]CONSOLIDATED TB'!A1000,'[11]OB 01.04.13'!$D$5:$D$1015)</f>
        <v>#VALUE!</v>
      </c>
      <c r="E1000" s="656">
        <f>'[11]TRIAL ALL UNITS-Mar-14'!BK1000</f>
        <v>0</v>
      </c>
      <c r="F1000" s="656">
        <f>'[11]TRIAL ALL UNITS-Mar-14'!BL1000</f>
        <v>0</v>
      </c>
      <c r="G1000" s="653">
        <f t="shared" si="77"/>
        <v>0</v>
      </c>
      <c r="H1000" s="653">
        <f t="shared" si="78"/>
        <v>0</v>
      </c>
      <c r="I1000" s="656" t="e">
        <f t="shared" si="76"/>
        <v>#VALUE!</v>
      </c>
      <c r="J1000" s="656" t="e">
        <f t="shared" si="76"/>
        <v>#VALUE!</v>
      </c>
      <c r="K1000" s="656" t="e">
        <f t="shared" si="79"/>
        <v>#VALUE!</v>
      </c>
      <c r="L1000" s="656" t="e">
        <f t="shared" si="80"/>
        <v>#VALUE!</v>
      </c>
    </row>
    <row r="1001" spans="1:12" s="1421" customFormat="1" ht="13.5" thickBot="1">
      <c r="A1001" s="1471" t="s">
        <v>654</v>
      </c>
      <c r="B1001" s="1475" t="s">
        <v>3514</v>
      </c>
      <c r="C1001" s="652" t="e">
        <f>SUMIF('[11]OB 01.04.13'!$A$5:$A$1015,'[11]CONSOLIDATED TB'!A1001,'[11]OB 01.04.13'!$C$5:$C$1015)</f>
        <v>#VALUE!</v>
      </c>
      <c r="D1001" s="652" t="e">
        <f>SUMIF('[11]OB 01.04.13'!$A$5:$A$1015,'[11]CONSOLIDATED TB'!A1001,'[11]OB 01.04.13'!$D$5:$D$1015)</f>
        <v>#VALUE!</v>
      </c>
      <c r="E1001" s="656">
        <f>'[11]TRIAL ALL UNITS-Mar-14'!BK1001</f>
        <v>0</v>
      </c>
      <c r="F1001" s="656">
        <f>'[11]TRIAL ALL UNITS-Mar-14'!BL1001</f>
        <v>0</v>
      </c>
      <c r="G1001" s="653">
        <f t="shared" si="77"/>
        <v>0</v>
      </c>
      <c r="H1001" s="653">
        <f t="shared" si="78"/>
        <v>0</v>
      </c>
      <c r="I1001" s="656" t="e">
        <f t="shared" si="76"/>
        <v>#VALUE!</v>
      </c>
      <c r="J1001" s="656" t="e">
        <f t="shared" si="76"/>
        <v>#VALUE!</v>
      </c>
      <c r="K1001" s="656" t="e">
        <f t="shared" si="79"/>
        <v>#VALUE!</v>
      </c>
      <c r="L1001" s="656" t="e">
        <f t="shared" si="80"/>
        <v>#VALUE!</v>
      </c>
    </row>
    <row r="1002" spans="1:12" ht="13.5" thickBot="1">
      <c r="A1002" s="1417">
        <v>28.103000000000002</v>
      </c>
      <c r="B1002" s="1418" t="s">
        <v>2961</v>
      </c>
      <c r="C1002" s="652" t="e">
        <f>SUMIF('[11]OB 01.04.13'!$A$5:$A$1015,'[11]CONSOLIDATED TB'!A1002,'[11]OB 01.04.13'!$C$5:$C$1015)</f>
        <v>#VALUE!</v>
      </c>
      <c r="D1002" s="652" t="e">
        <f>SUMIF('[11]OB 01.04.13'!$A$5:$A$1015,'[11]CONSOLIDATED TB'!A1002,'[11]OB 01.04.13'!$D$5:$D$1015)</f>
        <v>#VALUE!</v>
      </c>
      <c r="E1002" s="653">
        <f>'[11]TRIAL ALL UNITS-Mar-14'!BK1002</f>
        <v>0</v>
      </c>
      <c r="F1002" s="653">
        <f>'[11]TRIAL ALL UNITS-Mar-14'!BL1002</f>
        <v>0</v>
      </c>
      <c r="G1002" s="653">
        <f t="shared" si="77"/>
        <v>0</v>
      </c>
      <c r="H1002" s="653">
        <f t="shared" si="78"/>
        <v>0</v>
      </c>
      <c r="I1002" s="653" t="e">
        <f t="shared" si="76"/>
        <v>#VALUE!</v>
      </c>
      <c r="J1002" s="653" t="e">
        <f t="shared" si="76"/>
        <v>#VALUE!</v>
      </c>
      <c r="K1002" s="653" t="e">
        <f t="shared" si="79"/>
        <v>#VALUE!</v>
      </c>
      <c r="L1002" s="653" t="e">
        <f t="shared" si="80"/>
        <v>#VALUE!</v>
      </c>
    </row>
    <row r="1003" spans="1:12" ht="13.5" thickBot="1">
      <c r="A1003" s="1417">
        <v>28.103999999999999</v>
      </c>
      <c r="B1003" s="1418" t="s">
        <v>2962</v>
      </c>
      <c r="C1003" s="652" t="e">
        <f>SUMIF('[11]OB 01.04.13'!$A$5:$A$1015,'[11]CONSOLIDATED TB'!A1003,'[11]OB 01.04.13'!$C$5:$C$1015)</f>
        <v>#VALUE!</v>
      </c>
      <c r="D1003" s="652" t="e">
        <f>SUMIF('[11]OB 01.04.13'!$A$5:$A$1015,'[11]CONSOLIDATED TB'!A1003,'[11]OB 01.04.13'!$D$5:$D$1015)</f>
        <v>#VALUE!</v>
      </c>
      <c r="E1003" s="653">
        <f>'[11]TRIAL ALL UNITS-Mar-14'!BK1003</f>
        <v>0</v>
      </c>
      <c r="F1003" s="653">
        <f>'[11]TRIAL ALL UNITS-Mar-14'!BL1003</f>
        <v>0</v>
      </c>
      <c r="G1003" s="653">
        <f t="shared" si="77"/>
        <v>0</v>
      </c>
      <c r="H1003" s="653">
        <f t="shared" si="78"/>
        <v>0</v>
      </c>
      <c r="I1003" s="653" t="e">
        <f t="shared" si="76"/>
        <v>#VALUE!</v>
      </c>
      <c r="J1003" s="653" t="e">
        <f t="shared" si="76"/>
        <v>#VALUE!</v>
      </c>
      <c r="K1003" s="653" t="e">
        <f t="shared" si="79"/>
        <v>#VALUE!</v>
      </c>
      <c r="L1003" s="653" t="e">
        <f t="shared" si="80"/>
        <v>#VALUE!</v>
      </c>
    </row>
    <row r="1004" spans="1:12" ht="13.5" thickBot="1">
      <c r="A1004" s="1417">
        <v>28.106000000000002</v>
      </c>
      <c r="B1004" s="1418" t="s">
        <v>2963</v>
      </c>
      <c r="C1004" s="652" t="e">
        <f>SUMIF('[11]OB 01.04.13'!$A$5:$A$1015,'[11]CONSOLIDATED TB'!A1004,'[11]OB 01.04.13'!$C$5:$C$1015)</f>
        <v>#VALUE!</v>
      </c>
      <c r="D1004" s="652" t="e">
        <f>SUMIF('[11]OB 01.04.13'!$A$5:$A$1015,'[11]CONSOLIDATED TB'!A1004,'[11]OB 01.04.13'!$D$5:$D$1015)</f>
        <v>#VALUE!</v>
      </c>
      <c r="E1004" s="653">
        <f>'[11]TRIAL ALL UNITS-Mar-14'!BK1004</f>
        <v>0</v>
      </c>
      <c r="F1004" s="653">
        <f>'[11]TRIAL ALL UNITS-Mar-14'!BL1004</f>
        <v>3847</v>
      </c>
      <c r="G1004" s="653">
        <f t="shared" si="77"/>
        <v>0</v>
      </c>
      <c r="H1004" s="653">
        <f t="shared" si="78"/>
        <v>3847</v>
      </c>
      <c r="I1004" s="653" t="e">
        <f t="shared" si="76"/>
        <v>#VALUE!</v>
      </c>
      <c r="J1004" s="653" t="e">
        <f t="shared" si="76"/>
        <v>#VALUE!</v>
      </c>
      <c r="K1004" s="653" t="e">
        <f t="shared" si="79"/>
        <v>#VALUE!</v>
      </c>
      <c r="L1004" s="653" t="e">
        <f t="shared" si="80"/>
        <v>#VALUE!</v>
      </c>
    </row>
    <row r="1005" spans="1:12" s="1421" customFormat="1" ht="13.5" thickBot="1">
      <c r="A1005" s="1471" t="s">
        <v>464</v>
      </c>
      <c r="B1005" s="1475" t="s">
        <v>3513</v>
      </c>
      <c r="C1005" s="652" t="e">
        <f>SUMIF('[11]OB 01.04.13'!$A$5:$A$1015,'[11]CONSOLIDATED TB'!A1005,'[11]OB 01.04.13'!$C$5:$C$1015)</f>
        <v>#VALUE!</v>
      </c>
      <c r="D1005" s="652" t="e">
        <f>SUMIF('[11]OB 01.04.13'!$A$5:$A$1015,'[11]CONSOLIDATED TB'!A1005,'[11]OB 01.04.13'!$D$5:$D$1015)</f>
        <v>#VALUE!</v>
      </c>
      <c r="E1005" s="653">
        <f>'[11]TRIAL ALL UNITS-Mar-14'!BK1005</f>
        <v>0</v>
      </c>
      <c r="F1005" s="653">
        <f>'[11]TRIAL ALL UNITS-Mar-14'!BL1005</f>
        <v>0</v>
      </c>
      <c r="G1005" s="653">
        <f t="shared" si="77"/>
        <v>0</v>
      </c>
      <c r="H1005" s="653">
        <f t="shared" si="78"/>
        <v>0</v>
      </c>
      <c r="I1005" s="653" t="e">
        <f t="shared" si="76"/>
        <v>#VALUE!</v>
      </c>
      <c r="J1005" s="653" t="e">
        <f t="shared" si="76"/>
        <v>#VALUE!</v>
      </c>
      <c r="K1005" s="653" t="e">
        <f t="shared" si="79"/>
        <v>#VALUE!</v>
      </c>
      <c r="L1005" s="653" t="e">
        <f t="shared" si="80"/>
        <v>#VALUE!</v>
      </c>
    </row>
    <row r="1006" spans="1:12" ht="13.5" thickBot="1">
      <c r="A1006" s="1428" t="s">
        <v>2964</v>
      </c>
      <c r="B1006" s="1431" t="s">
        <v>2965</v>
      </c>
      <c r="C1006" s="652" t="e">
        <f>SUMIF('[11]OB 01.04.13'!$A$5:$A$1015,'[11]CONSOLIDATED TB'!A1006,'[11]OB 01.04.13'!$C$5:$C$1015)</f>
        <v>#VALUE!</v>
      </c>
      <c r="D1006" s="652" t="e">
        <f>SUMIF('[11]OB 01.04.13'!$A$5:$A$1015,'[11]CONSOLIDATED TB'!A1006,'[11]OB 01.04.13'!$D$5:$D$1015)</f>
        <v>#VALUE!</v>
      </c>
      <c r="E1006" s="653">
        <f>'[11]TRIAL ALL UNITS-Mar-14'!BK1006</f>
        <v>0</v>
      </c>
      <c r="F1006" s="653">
        <f>'[11]TRIAL ALL UNITS-Mar-14'!BL1006</f>
        <v>133051057.94999999</v>
      </c>
      <c r="G1006" s="653">
        <f t="shared" si="77"/>
        <v>0</v>
      </c>
      <c r="H1006" s="653">
        <f t="shared" si="78"/>
        <v>133051057.94999999</v>
      </c>
      <c r="I1006" s="653" t="e">
        <f t="shared" si="76"/>
        <v>#VALUE!</v>
      </c>
      <c r="J1006" s="653" t="e">
        <f t="shared" si="76"/>
        <v>#VALUE!</v>
      </c>
      <c r="K1006" s="653" t="e">
        <f t="shared" si="79"/>
        <v>#VALUE!</v>
      </c>
      <c r="L1006" s="653" t="e">
        <f t="shared" si="80"/>
        <v>#VALUE!</v>
      </c>
    </row>
    <row r="1007" spans="1:12" s="1421" customFormat="1" ht="13.5" thickBot="1">
      <c r="A1007" s="1422" t="s">
        <v>2966</v>
      </c>
      <c r="B1007" s="1431" t="s">
        <v>2967</v>
      </c>
      <c r="C1007" s="652" t="e">
        <f>SUMIF('[11]OB 01.04.13'!$A$5:$A$1015,'[11]CONSOLIDATED TB'!A1007,'[11]OB 01.04.13'!$C$5:$C$1015)</f>
        <v>#VALUE!</v>
      </c>
      <c r="D1007" s="652" t="e">
        <f>SUMIF('[11]OB 01.04.13'!$A$5:$A$1015,'[11]CONSOLIDATED TB'!A1007,'[11]OB 01.04.13'!$D$5:$D$1015)</f>
        <v>#VALUE!</v>
      </c>
      <c r="E1007" s="653">
        <f>'[11]TRIAL ALL UNITS-Mar-14'!BK1007</f>
        <v>0</v>
      </c>
      <c r="F1007" s="653">
        <f>'[11]TRIAL ALL UNITS-Mar-14'!BL1007</f>
        <v>0</v>
      </c>
      <c r="G1007" s="653">
        <f t="shared" si="77"/>
        <v>0</v>
      </c>
      <c r="H1007" s="653">
        <f t="shared" si="78"/>
        <v>0</v>
      </c>
      <c r="I1007" s="653" t="e">
        <f t="shared" si="76"/>
        <v>#VALUE!</v>
      </c>
      <c r="J1007" s="653" t="e">
        <f t="shared" si="76"/>
        <v>#VALUE!</v>
      </c>
      <c r="K1007" s="653" t="e">
        <f t="shared" si="79"/>
        <v>#VALUE!</v>
      </c>
      <c r="L1007" s="653" t="e">
        <f t="shared" si="80"/>
        <v>#VALUE!</v>
      </c>
    </row>
    <row r="1008" spans="1:12" ht="13.5" thickBot="1">
      <c r="A1008" s="1422" t="s">
        <v>2968</v>
      </c>
      <c r="B1008" s="1431" t="s">
        <v>2969</v>
      </c>
      <c r="C1008" s="652" t="e">
        <f>SUMIF('[11]OB 01.04.13'!$A$5:$A$1015,'[11]CONSOLIDATED TB'!A1008,'[11]OB 01.04.13'!$C$5:$C$1015)</f>
        <v>#VALUE!</v>
      </c>
      <c r="D1008" s="652" t="e">
        <f>SUMIF('[11]OB 01.04.13'!$A$5:$A$1015,'[11]CONSOLIDATED TB'!A1008,'[11]OB 01.04.13'!$D$5:$D$1015)</f>
        <v>#VALUE!</v>
      </c>
      <c r="E1008" s="653">
        <f>'[11]TRIAL ALL UNITS-Mar-14'!BK1008</f>
        <v>0</v>
      </c>
      <c r="F1008" s="653">
        <f>'[11]TRIAL ALL UNITS-Mar-14'!BL1008</f>
        <v>0</v>
      </c>
      <c r="G1008" s="653">
        <f t="shared" si="77"/>
        <v>0</v>
      </c>
      <c r="H1008" s="653">
        <f t="shared" si="78"/>
        <v>0</v>
      </c>
      <c r="I1008" s="653" t="e">
        <f t="shared" si="76"/>
        <v>#VALUE!</v>
      </c>
      <c r="J1008" s="653" t="e">
        <f t="shared" si="76"/>
        <v>#VALUE!</v>
      </c>
      <c r="K1008" s="653" t="e">
        <f t="shared" si="79"/>
        <v>#VALUE!</v>
      </c>
      <c r="L1008" s="653" t="e">
        <f t="shared" si="80"/>
        <v>#VALUE!</v>
      </c>
    </row>
    <row r="1009" spans="1:12" s="1421" customFormat="1" ht="13.5" thickBot="1">
      <c r="A1009" s="1471" t="s">
        <v>455</v>
      </c>
      <c r="B1009" s="1475" t="s">
        <v>3515</v>
      </c>
      <c r="C1009" s="652" t="e">
        <f>SUMIF('[11]OB 01.04.13'!$A$5:$A$1015,'[11]CONSOLIDATED TB'!A1009,'[11]OB 01.04.13'!$C$5:$C$1015)</f>
        <v>#VALUE!</v>
      </c>
      <c r="D1009" s="652" t="e">
        <f>SUMIF('[11]OB 01.04.13'!$A$5:$A$1015,'[11]CONSOLIDATED TB'!A1009,'[11]OB 01.04.13'!$D$5:$D$1015)</f>
        <v>#VALUE!</v>
      </c>
      <c r="E1009" s="653">
        <f>'[11]TRIAL ALL UNITS-Mar-14'!BK1009</f>
        <v>0</v>
      </c>
      <c r="F1009" s="653">
        <f>'[11]TRIAL ALL UNITS-Mar-14'!BL1009</f>
        <v>0</v>
      </c>
      <c r="G1009" s="653">
        <f t="shared" si="77"/>
        <v>0</v>
      </c>
      <c r="H1009" s="653">
        <f t="shared" si="78"/>
        <v>0</v>
      </c>
      <c r="I1009" s="653" t="e">
        <f t="shared" si="76"/>
        <v>#VALUE!</v>
      </c>
      <c r="J1009" s="653" t="e">
        <f t="shared" si="76"/>
        <v>#VALUE!</v>
      </c>
      <c r="K1009" s="653" t="e">
        <f t="shared" si="79"/>
        <v>#VALUE!</v>
      </c>
      <c r="L1009" s="653" t="e">
        <f t="shared" si="80"/>
        <v>#VALUE!</v>
      </c>
    </row>
    <row r="1010" spans="1:12" ht="13.5" thickBot="1">
      <c r="A1010" s="1417">
        <v>28.228000000000002</v>
      </c>
      <c r="B1010" s="1418" t="s">
        <v>2970</v>
      </c>
      <c r="C1010" s="652" t="e">
        <f>SUMIF('[11]OB 01.04.13'!$A$5:$A$1015,'[11]CONSOLIDATED TB'!A1010,'[11]OB 01.04.13'!$C$5:$C$1015)</f>
        <v>#VALUE!</v>
      </c>
      <c r="D1010" s="652" t="e">
        <f>SUMIF('[11]OB 01.04.13'!$A$5:$A$1015,'[11]CONSOLIDATED TB'!A1010,'[11]OB 01.04.13'!$D$5:$D$1015)</f>
        <v>#VALUE!</v>
      </c>
      <c r="E1010" s="653">
        <f>'[11]TRIAL ALL UNITS-Mar-14'!BK1010</f>
        <v>0</v>
      </c>
      <c r="F1010" s="653">
        <f>'[11]TRIAL ALL UNITS-Mar-14'!BL1010</f>
        <v>0</v>
      </c>
      <c r="G1010" s="653">
        <f t="shared" si="77"/>
        <v>0</v>
      </c>
      <c r="H1010" s="653">
        <f t="shared" si="78"/>
        <v>0</v>
      </c>
      <c r="I1010" s="653" t="e">
        <f t="shared" si="76"/>
        <v>#VALUE!</v>
      </c>
      <c r="J1010" s="653" t="e">
        <f t="shared" si="76"/>
        <v>#VALUE!</v>
      </c>
      <c r="K1010" s="653" t="e">
        <f t="shared" si="79"/>
        <v>#VALUE!</v>
      </c>
      <c r="L1010" s="653" t="e">
        <f t="shared" si="80"/>
        <v>#VALUE!</v>
      </c>
    </row>
    <row r="1011" spans="1:12" ht="13.5" thickBot="1">
      <c r="A1011" s="1417">
        <v>28.228999999999999</v>
      </c>
      <c r="B1011" s="1418" t="s">
        <v>2971</v>
      </c>
      <c r="C1011" s="652" t="e">
        <f>SUMIF('[11]OB 01.04.13'!$A$5:$A$1015,'[11]CONSOLIDATED TB'!A1011,'[11]OB 01.04.13'!$C$5:$C$1015)</f>
        <v>#VALUE!</v>
      </c>
      <c r="D1011" s="652" t="e">
        <f>SUMIF('[11]OB 01.04.13'!$A$5:$A$1015,'[11]CONSOLIDATED TB'!A1011,'[11]OB 01.04.13'!$D$5:$D$1015)</f>
        <v>#VALUE!</v>
      </c>
      <c r="E1011" s="653">
        <f>'[11]TRIAL ALL UNITS-Mar-14'!BK1011</f>
        <v>0</v>
      </c>
      <c r="F1011" s="653">
        <f>'[11]TRIAL ALL UNITS-Mar-14'!BL1011</f>
        <v>0</v>
      </c>
      <c r="G1011" s="653">
        <f t="shared" si="77"/>
        <v>0</v>
      </c>
      <c r="H1011" s="653">
        <f t="shared" si="78"/>
        <v>0</v>
      </c>
      <c r="I1011" s="653" t="e">
        <f t="shared" si="76"/>
        <v>#VALUE!</v>
      </c>
      <c r="J1011" s="653" t="e">
        <f t="shared" si="76"/>
        <v>#VALUE!</v>
      </c>
      <c r="K1011" s="653" t="e">
        <f t="shared" si="79"/>
        <v>#VALUE!</v>
      </c>
      <c r="L1011" s="653" t="e">
        <f t="shared" si="80"/>
        <v>#VALUE!</v>
      </c>
    </row>
    <row r="1012" spans="1:12" s="1421" customFormat="1" ht="13.5" thickBot="1">
      <c r="A1012" s="1471" t="s">
        <v>457</v>
      </c>
      <c r="B1012" s="1475" t="s">
        <v>3516</v>
      </c>
      <c r="C1012" s="652" t="e">
        <f>SUMIF('[11]OB 01.04.13'!$A$5:$A$1015,'[11]CONSOLIDATED TB'!A1012,'[11]OB 01.04.13'!$C$5:$C$1015)</f>
        <v>#VALUE!</v>
      </c>
      <c r="D1012" s="652" t="e">
        <f>SUMIF('[11]OB 01.04.13'!$A$5:$A$1015,'[11]CONSOLIDATED TB'!A1012,'[11]OB 01.04.13'!$D$5:$D$1015)</f>
        <v>#VALUE!</v>
      </c>
      <c r="E1012" s="653">
        <f>'[11]TRIAL ALL UNITS-Mar-14'!BK1012</f>
        <v>0</v>
      </c>
      <c r="F1012" s="653">
        <f>'[11]TRIAL ALL UNITS-Mar-14'!BL1012</f>
        <v>0</v>
      </c>
      <c r="G1012" s="653">
        <f t="shared" si="77"/>
        <v>0</v>
      </c>
      <c r="H1012" s="653">
        <f t="shared" si="78"/>
        <v>0</v>
      </c>
      <c r="I1012" s="653" t="e">
        <f t="shared" si="76"/>
        <v>#VALUE!</v>
      </c>
      <c r="J1012" s="653" t="e">
        <f t="shared" si="76"/>
        <v>#VALUE!</v>
      </c>
      <c r="K1012" s="653" t="e">
        <f t="shared" si="79"/>
        <v>#VALUE!</v>
      </c>
      <c r="L1012" s="653" t="e">
        <f t="shared" si="80"/>
        <v>#VALUE!</v>
      </c>
    </row>
    <row r="1013" spans="1:12" ht="13.5" thickBot="1">
      <c r="A1013" s="1417">
        <v>28.251000000000001</v>
      </c>
      <c r="B1013" s="1418" t="s">
        <v>2972</v>
      </c>
      <c r="C1013" s="652" t="e">
        <f>SUMIF('[11]OB 01.04.13'!$A$5:$A$1015,'[11]CONSOLIDATED TB'!A1013,'[11]OB 01.04.13'!$C$5:$C$1015)</f>
        <v>#VALUE!</v>
      </c>
      <c r="D1013" s="652" t="e">
        <f>SUMIF('[11]OB 01.04.13'!$A$5:$A$1015,'[11]CONSOLIDATED TB'!A1013,'[11]OB 01.04.13'!$D$5:$D$1015)</f>
        <v>#VALUE!</v>
      </c>
      <c r="E1013" s="653">
        <f>'[11]TRIAL ALL UNITS-Mar-14'!BK1013</f>
        <v>0</v>
      </c>
      <c r="F1013" s="653">
        <f>'[11]TRIAL ALL UNITS-Mar-14'!BL1013</f>
        <v>0</v>
      </c>
      <c r="G1013" s="653">
        <f t="shared" si="77"/>
        <v>0</v>
      </c>
      <c r="H1013" s="653">
        <f t="shared" si="78"/>
        <v>0</v>
      </c>
      <c r="I1013" s="653" t="e">
        <f t="shared" si="76"/>
        <v>#VALUE!</v>
      </c>
      <c r="J1013" s="653" t="e">
        <f t="shared" si="76"/>
        <v>#VALUE!</v>
      </c>
      <c r="K1013" s="653" t="e">
        <f t="shared" si="79"/>
        <v>#VALUE!</v>
      </c>
      <c r="L1013" s="653" t="e">
        <f t="shared" si="80"/>
        <v>#VALUE!</v>
      </c>
    </row>
    <row r="1014" spans="1:12" ht="13.5" thickBot="1">
      <c r="A1014" s="1417">
        <v>28.251999999999999</v>
      </c>
      <c r="B1014" s="1418" t="s">
        <v>2973</v>
      </c>
      <c r="C1014" s="652" t="e">
        <f>SUMIF('[11]OB 01.04.13'!$A$5:$A$1015,'[11]CONSOLIDATED TB'!A1014,'[11]OB 01.04.13'!$C$5:$C$1015)</f>
        <v>#VALUE!</v>
      </c>
      <c r="D1014" s="652" t="e">
        <f>SUMIF('[11]OB 01.04.13'!$A$5:$A$1015,'[11]CONSOLIDATED TB'!A1014,'[11]OB 01.04.13'!$D$5:$D$1015)</f>
        <v>#VALUE!</v>
      </c>
      <c r="E1014" s="653">
        <f>'[11]TRIAL ALL UNITS-Mar-14'!BK1014</f>
        <v>0</v>
      </c>
      <c r="F1014" s="653">
        <f>'[11]TRIAL ALL UNITS-Mar-14'!BL1014</f>
        <v>0</v>
      </c>
      <c r="G1014" s="653">
        <f t="shared" si="77"/>
        <v>0</v>
      </c>
      <c r="H1014" s="653">
        <f t="shared" si="78"/>
        <v>0</v>
      </c>
      <c r="I1014" s="653" t="e">
        <f t="shared" si="76"/>
        <v>#VALUE!</v>
      </c>
      <c r="J1014" s="653" t="e">
        <f t="shared" si="76"/>
        <v>#VALUE!</v>
      </c>
      <c r="K1014" s="653" t="e">
        <f t="shared" si="79"/>
        <v>#VALUE!</v>
      </c>
      <c r="L1014" s="653" t="e">
        <f t="shared" si="80"/>
        <v>#VALUE!</v>
      </c>
    </row>
    <row r="1015" spans="1:12" ht="13.5" thickBot="1">
      <c r="A1015" s="1417">
        <v>28.253</v>
      </c>
      <c r="B1015" s="1418" t="s">
        <v>2974</v>
      </c>
      <c r="C1015" s="652" t="e">
        <f>SUMIF('[11]OB 01.04.13'!$A$5:$A$1015,'[11]CONSOLIDATED TB'!A1015,'[11]OB 01.04.13'!$C$5:$C$1015)</f>
        <v>#VALUE!</v>
      </c>
      <c r="D1015" s="652" t="e">
        <f>SUMIF('[11]OB 01.04.13'!$A$5:$A$1015,'[11]CONSOLIDATED TB'!A1015,'[11]OB 01.04.13'!$D$5:$D$1015)</f>
        <v>#VALUE!</v>
      </c>
      <c r="E1015" s="653">
        <f>'[11]TRIAL ALL UNITS-Mar-14'!BK1015</f>
        <v>0</v>
      </c>
      <c r="F1015" s="653">
        <f>'[11]TRIAL ALL UNITS-Mar-14'!BL1015</f>
        <v>0</v>
      </c>
      <c r="G1015" s="653">
        <f t="shared" si="77"/>
        <v>0</v>
      </c>
      <c r="H1015" s="653">
        <f t="shared" si="78"/>
        <v>0</v>
      </c>
      <c r="I1015" s="653" t="e">
        <f t="shared" si="76"/>
        <v>#VALUE!</v>
      </c>
      <c r="J1015" s="653" t="e">
        <f t="shared" si="76"/>
        <v>#VALUE!</v>
      </c>
      <c r="K1015" s="653" t="e">
        <f t="shared" si="79"/>
        <v>#VALUE!</v>
      </c>
      <c r="L1015" s="653" t="e">
        <f t="shared" si="80"/>
        <v>#VALUE!</v>
      </c>
    </row>
    <row r="1016" spans="1:12" ht="13.5" thickBot="1">
      <c r="A1016" s="1417">
        <v>28.254000000000001</v>
      </c>
      <c r="B1016" s="1418" t="s">
        <v>2975</v>
      </c>
      <c r="C1016" s="652" t="e">
        <f>SUMIF('[11]OB 01.04.13'!$A$5:$A$1015,'[11]CONSOLIDATED TB'!A1016,'[11]OB 01.04.13'!$C$5:$C$1015)</f>
        <v>#VALUE!</v>
      </c>
      <c r="D1016" s="652" t="e">
        <f>SUMIF('[11]OB 01.04.13'!$A$5:$A$1015,'[11]CONSOLIDATED TB'!A1016,'[11]OB 01.04.13'!$D$5:$D$1015)</f>
        <v>#VALUE!</v>
      </c>
      <c r="E1016" s="653">
        <f>'[11]TRIAL ALL UNITS-Mar-14'!BK1016</f>
        <v>0</v>
      </c>
      <c r="F1016" s="653">
        <f>'[11]TRIAL ALL UNITS-Mar-14'!BL1016</f>
        <v>0</v>
      </c>
      <c r="G1016" s="653">
        <f t="shared" si="77"/>
        <v>0</v>
      </c>
      <c r="H1016" s="653">
        <f t="shared" si="78"/>
        <v>0</v>
      </c>
      <c r="I1016" s="653" t="e">
        <f t="shared" si="76"/>
        <v>#VALUE!</v>
      </c>
      <c r="J1016" s="653" t="e">
        <f t="shared" si="76"/>
        <v>#VALUE!</v>
      </c>
      <c r="K1016" s="653" t="e">
        <f t="shared" si="79"/>
        <v>#VALUE!</v>
      </c>
      <c r="L1016" s="653" t="e">
        <f t="shared" si="80"/>
        <v>#VALUE!</v>
      </c>
    </row>
    <row r="1017" spans="1:12" s="1421" customFormat="1" ht="13.5" thickBot="1">
      <c r="A1017" s="1417">
        <v>28.254999999999999</v>
      </c>
      <c r="B1017" s="1418" t="s">
        <v>2976</v>
      </c>
      <c r="C1017" s="652" t="e">
        <f>SUMIF('[11]OB 01.04.13'!$A$5:$A$1015,'[11]CONSOLIDATED TB'!A1017,'[11]OB 01.04.13'!$C$5:$C$1015)</f>
        <v>#VALUE!</v>
      </c>
      <c r="D1017" s="652" t="e">
        <f>SUMIF('[11]OB 01.04.13'!$A$5:$A$1015,'[11]CONSOLIDATED TB'!A1017,'[11]OB 01.04.13'!$D$5:$D$1015)</f>
        <v>#VALUE!</v>
      </c>
      <c r="E1017" s="653">
        <f>'[11]TRIAL ALL UNITS-Mar-14'!BK1017</f>
        <v>0</v>
      </c>
      <c r="F1017" s="653">
        <f>'[11]TRIAL ALL UNITS-Mar-14'!BL1017</f>
        <v>0</v>
      </c>
      <c r="G1017" s="653">
        <f t="shared" si="77"/>
        <v>0</v>
      </c>
      <c r="H1017" s="653">
        <f t="shared" si="78"/>
        <v>0</v>
      </c>
      <c r="I1017" s="653" t="e">
        <f t="shared" si="76"/>
        <v>#VALUE!</v>
      </c>
      <c r="J1017" s="653" t="e">
        <f t="shared" si="76"/>
        <v>#VALUE!</v>
      </c>
      <c r="K1017" s="653" t="e">
        <f t="shared" si="79"/>
        <v>#VALUE!</v>
      </c>
      <c r="L1017" s="653" t="e">
        <f t="shared" si="80"/>
        <v>#VALUE!</v>
      </c>
    </row>
    <row r="1018" spans="1:12" s="1421" customFormat="1" ht="13.5" thickBot="1">
      <c r="A1018" s="1471" t="s">
        <v>455</v>
      </c>
      <c r="B1018" s="1475" t="s">
        <v>3515</v>
      </c>
      <c r="C1018" s="652" t="e">
        <f>SUMIF('[11]OB 01.04.13'!$A$5:$A$1015,'[11]CONSOLIDATED TB'!A1018,'[11]OB 01.04.13'!$C$5:$C$1015)</f>
        <v>#VALUE!</v>
      </c>
      <c r="D1018" s="652" t="e">
        <f>SUMIF('[11]OB 01.04.13'!$A$5:$A$1015,'[11]CONSOLIDATED TB'!A1018,'[11]OB 01.04.13'!$D$5:$D$1015)</f>
        <v>#VALUE!</v>
      </c>
      <c r="E1018" s="653">
        <f>'[11]TRIAL ALL UNITS-Mar-14'!BK1018</f>
        <v>0</v>
      </c>
      <c r="F1018" s="653">
        <f>'[11]TRIAL ALL UNITS-Mar-14'!BL1018</f>
        <v>0</v>
      </c>
      <c r="G1018" s="653">
        <f t="shared" si="77"/>
        <v>0</v>
      </c>
      <c r="H1018" s="653">
        <f t="shared" si="78"/>
        <v>0</v>
      </c>
      <c r="I1018" s="653" t="e">
        <f t="shared" si="76"/>
        <v>#VALUE!</v>
      </c>
      <c r="J1018" s="653" t="e">
        <f t="shared" si="76"/>
        <v>#VALUE!</v>
      </c>
      <c r="K1018" s="653" t="e">
        <f t="shared" si="79"/>
        <v>#VALUE!</v>
      </c>
      <c r="L1018" s="653" t="e">
        <f t="shared" si="80"/>
        <v>#VALUE!</v>
      </c>
    </row>
    <row r="1019" spans="1:12" ht="13.5" thickBot="1">
      <c r="A1019" s="1417">
        <v>28.327999999999999</v>
      </c>
      <c r="B1019" s="1418" t="s">
        <v>2977</v>
      </c>
      <c r="C1019" s="652" t="e">
        <f>SUMIF('[11]OB 01.04.13'!$A$5:$A$1015,'[11]CONSOLIDATED TB'!A1019,'[11]OB 01.04.13'!$C$5:$C$1015)</f>
        <v>#VALUE!</v>
      </c>
      <c r="D1019" s="652" t="e">
        <f>SUMIF('[11]OB 01.04.13'!$A$5:$A$1015,'[11]CONSOLIDATED TB'!A1019,'[11]OB 01.04.13'!$D$5:$D$1015)</f>
        <v>#VALUE!</v>
      </c>
      <c r="E1019" s="653">
        <f>'[11]TRIAL ALL UNITS-Mar-14'!BK1019</f>
        <v>0</v>
      </c>
      <c r="F1019" s="653">
        <f>'[11]TRIAL ALL UNITS-Mar-14'!BL1019</f>
        <v>7716890</v>
      </c>
      <c r="G1019" s="653">
        <f t="shared" si="77"/>
        <v>0</v>
      </c>
      <c r="H1019" s="653">
        <f t="shared" si="78"/>
        <v>7716890</v>
      </c>
      <c r="I1019" s="653" t="e">
        <f t="shared" si="76"/>
        <v>#VALUE!</v>
      </c>
      <c r="J1019" s="653" t="e">
        <f t="shared" si="76"/>
        <v>#VALUE!</v>
      </c>
      <c r="K1019" s="653" t="e">
        <f t="shared" si="79"/>
        <v>#VALUE!</v>
      </c>
      <c r="L1019" s="653" t="e">
        <f t="shared" si="80"/>
        <v>#VALUE!</v>
      </c>
    </row>
    <row r="1020" spans="1:12" s="1421" customFormat="1" ht="13.5" thickBot="1">
      <c r="A1020" s="1471" t="s">
        <v>458</v>
      </c>
      <c r="B1020" s="1475" t="s">
        <v>3517</v>
      </c>
      <c r="C1020" s="652" t="e">
        <f>SUMIF('[11]OB 01.04.13'!$A$5:$A$1015,'[11]CONSOLIDATED TB'!A1020,'[11]OB 01.04.13'!$C$5:$C$1015)</f>
        <v>#VALUE!</v>
      </c>
      <c r="D1020" s="652" t="e">
        <f>SUMIF('[11]OB 01.04.13'!$A$5:$A$1015,'[11]CONSOLIDATED TB'!A1020,'[11]OB 01.04.13'!$D$5:$D$1015)</f>
        <v>#VALUE!</v>
      </c>
      <c r="E1020" s="653">
        <f>'[11]TRIAL ALL UNITS-Mar-14'!BK1020</f>
        <v>0</v>
      </c>
      <c r="F1020" s="653">
        <f>'[11]TRIAL ALL UNITS-Mar-14'!BL1020</f>
        <v>0</v>
      </c>
      <c r="G1020" s="653">
        <f t="shared" si="77"/>
        <v>0</v>
      </c>
      <c r="H1020" s="653">
        <f t="shared" si="78"/>
        <v>0</v>
      </c>
      <c r="I1020" s="653" t="e">
        <f t="shared" si="76"/>
        <v>#VALUE!</v>
      </c>
      <c r="J1020" s="653" t="e">
        <f t="shared" si="76"/>
        <v>#VALUE!</v>
      </c>
      <c r="K1020" s="653" t="e">
        <f t="shared" si="79"/>
        <v>#VALUE!</v>
      </c>
      <c r="L1020" s="653" t="e">
        <f t="shared" si="80"/>
        <v>#VALUE!</v>
      </c>
    </row>
    <row r="1021" spans="1:12" ht="13.5" thickBot="1">
      <c r="A1021" s="1417">
        <v>28.401</v>
      </c>
      <c r="B1021" s="1418" t="s">
        <v>2978</v>
      </c>
      <c r="C1021" s="652" t="e">
        <f>SUMIF('[11]OB 01.04.13'!$A$5:$A$1015,'[11]CONSOLIDATED TB'!A1021,'[11]OB 01.04.13'!$C$5:$C$1015)</f>
        <v>#VALUE!</v>
      </c>
      <c r="D1021" s="652" t="e">
        <f>SUMIF('[11]OB 01.04.13'!$A$5:$A$1015,'[11]CONSOLIDATED TB'!A1021,'[11]OB 01.04.13'!$D$5:$D$1015)</f>
        <v>#VALUE!</v>
      </c>
      <c r="E1021" s="653">
        <f>'[11]TRIAL ALL UNITS-Mar-14'!BK1021</f>
        <v>0</v>
      </c>
      <c r="F1021" s="653">
        <f>'[11]TRIAL ALL UNITS-Mar-14'!BL1021</f>
        <v>288085.68999999994</v>
      </c>
      <c r="G1021" s="653">
        <f t="shared" si="77"/>
        <v>0</v>
      </c>
      <c r="H1021" s="653">
        <f t="shared" si="78"/>
        <v>288085.68999999994</v>
      </c>
      <c r="I1021" s="653" t="e">
        <f t="shared" si="76"/>
        <v>#VALUE!</v>
      </c>
      <c r="J1021" s="653" t="e">
        <f t="shared" si="76"/>
        <v>#VALUE!</v>
      </c>
      <c r="K1021" s="653" t="e">
        <f t="shared" si="79"/>
        <v>#VALUE!</v>
      </c>
      <c r="L1021" s="653" t="e">
        <f t="shared" si="80"/>
        <v>#VALUE!</v>
      </c>
    </row>
    <row r="1022" spans="1:12" ht="13.5" thickBot="1">
      <c r="A1022" s="1417">
        <v>28.402000000000001</v>
      </c>
      <c r="B1022" s="1418" t="s">
        <v>2979</v>
      </c>
      <c r="C1022" s="652" t="e">
        <f>SUMIF('[11]OB 01.04.13'!$A$5:$A$1015,'[11]CONSOLIDATED TB'!A1022,'[11]OB 01.04.13'!$C$5:$C$1015)</f>
        <v>#VALUE!</v>
      </c>
      <c r="D1022" s="652" t="e">
        <f>SUMIF('[11]OB 01.04.13'!$A$5:$A$1015,'[11]CONSOLIDATED TB'!A1022,'[11]OB 01.04.13'!$D$5:$D$1015)</f>
        <v>#VALUE!</v>
      </c>
      <c r="E1022" s="653">
        <f>'[11]TRIAL ALL UNITS-Mar-14'!BK1022</f>
        <v>0</v>
      </c>
      <c r="F1022" s="653">
        <f>'[11]TRIAL ALL UNITS-Mar-14'!BL1022</f>
        <v>503</v>
      </c>
      <c r="G1022" s="653">
        <f t="shared" si="77"/>
        <v>0</v>
      </c>
      <c r="H1022" s="653">
        <f t="shared" si="78"/>
        <v>503</v>
      </c>
      <c r="I1022" s="653" t="e">
        <f t="shared" si="76"/>
        <v>#VALUE!</v>
      </c>
      <c r="J1022" s="653" t="e">
        <f t="shared" si="76"/>
        <v>#VALUE!</v>
      </c>
      <c r="K1022" s="653" t="e">
        <f t="shared" si="79"/>
        <v>#VALUE!</v>
      </c>
      <c r="L1022" s="653" t="e">
        <f t="shared" si="80"/>
        <v>#VALUE!</v>
      </c>
    </row>
    <row r="1023" spans="1:12" s="1421" customFormat="1" ht="13.5" thickBot="1">
      <c r="A1023" s="1471" t="s">
        <v>1125</v>
      </c>
      <c r="B1023" s="1475" t="s">
        <v>3518</v>
      </c>
      <c r="C1023" s="652" t="e">
        <f>SUMIF('[11]OB 01.04.13'!$A$5:$A$1015,'[11]CONSOLIDATED TB'!A1023,'[11]OB 01.04.13'!$C$5:$C$1015)</f>
        <v>#VALUE!</v>
      </c>
      <c r="D1023" s="652" t="e">
        <f>SUMIF('[11]OB 01.04.13'!$A$5:$A$1015,'[11]CONSOLIDATED TB'!A1023,'[11]OB 01.04.13'!$D$5:$D$1015)</f>
        <v>#VALUE!</v>
      </c>
      <c r="E1023" s="653">
        <f>'[11]TRIAL ALL UNITS-Mar-14'!BK1023</f>
        <v>0</v>
      </c>
      <c r="F1023" s="653">
        <f>'[11]TRIAL ALL UNITS-Mar-14'!BL1023</f>
        <v>0</v>
      </c>
      <c r="G1023" s="653">
        <f t="shared" si="77"/>
        <v>0</v>
      </c>
      <c r="H1023" s="653">
        <f t="shared" si="78"/>
        <v>0</v>
      </c>
      <c r="I1023" s="653" t="e">
        <f t="shared" si="76"/>
        <v>#VALUE!</v>
      </c>
      <c r="J1023" s="653" t="e">
        <f t="shared" si="76"/>
        <v>#VALUE!</v>
      </c>
      <c r="K1023" s="653" t="e">
        <f t="shared" si="79"/>
        <v>#VALUE!</v>
      </c>
      <c r="L1023" s="653" t="e">
        <f t="shared" si="80"/>
        <v>#VALUE!</v>
      </c>
    </row>
    <row r="1024" spans="1:12" s="1421" customFormat="1" ht="13.5" thickBot="1">
      <c r="A1024" s="1471" t="s">
        <v>654</v>
      </c>
      <c r="B1024" s="1475" t="s">
        <v>3519</v>
      </c>
      <c r="C1024" s="652" t="e">
        <f>SUMIF('[11]OB 01.04.13'!$A$5:$A$1015,'[11]CONSOLIDATED TB'!A1024,'[11]OB 01.04.13'!$C$5:$C$1015)</f>
        <v>#VALUE!</v>
      </c>
      <c r="D1024" s="652" t="e">
        <f>SUMIF('[11]OB 01.04.13'!$A$5:$A$1015,'[11]CONSOLIDATED TB'!A1024,'[11]OB 01.04.13'!$D$5:$D$1015)</f>
        <v>#VALUE!</v>
      </c>
      <c r="E1024" s="653">
        <f>'[11]TRIAL ALL UNITS-Mar-14'!BK1024</f>
        <v>0</v>
      </c>
      <c r="F1024" s="653">
        <f>'[11]TRIAL ALL UNITS-Mar-14'!BL1024</f>
        <v>0</v>
      </c>
      <c r="G1024" s="653">
        <f t="shared" si="77"/>
        <v>0</v>
      </c>
      <c r="H1024" s="653">
        <f t="shared" si="78"/>
        <v>0</v>
      </c>
      <c r="I1024" s="653" t="e">
        <f t="shared" si="76"/>
        <v>#VALUE!</v>
      </c>
      <c r="J1024" s="653" t="e">
        <f t="shared" si="76"/>
        <v>#VALUE!</v>
      </c>
      <c r="K1024" s="653" t="e">
        <f t="shared" si="79"/>
        <v>#VALUE!</v>
      </c>
      <c r="L1024" s="653" t="e">
        <f t="shared" si="80"/>
        <v>#VALUE!</v>
      </c>
    </row>
    <row r="1025" spans="1:12" ht="13.5" thickBot="1">
      <c r="A1025" s="1422">
        <v>28.61</v>
      </c>
      <c r="B1025" s="1418" t="s">
        <v>2980</v>
      </c>
      <c r="C1025" s="652" t="e">
        <f>SUMIF('[11]OB 01.04.13'!$A$5:$A$1015,'[11]CONSOLIDATED TB'!A1025,'[11]OB 01.04.13'!$C$5:$C$1015)</f>
        <v>#VALUE!</v>
      </c>
      <c r="D1025" s="652" t="e">
        <f>SUMIF('[11]OB 01.04.13'!$A$5:$A$1015,'[11]CONSOLIDATED TB'!A1025,'[11]OB 01.04.13'!$D$5:$D$1015)</f>
        <v>#VALUE!</v>
      </c>
      <c r="E1025" s="653">
        <f>'[11]TRIAL ALL UNITS-Mar-14'!BK1025</f>
        <v>0</v>
      </c>
      <c r="F1025" s="653">
        <f>'[11]TRIAL ALL UNITS-Mar-14'!BL1025</f>
        <v>0</v>
      </c>
      <c r="G1025" s="653">
        <f t="shared" si="77"/>
        <v>0</v>
      </c>
      <c r="H1025" s="653">
        <f t="shared" si="78"/>
        <v>0</v>
      </c>
      <c r="I1025" s="653" t="e">
        <f t="shared" si="76"/>
        <v>#VALUE!</v>
      </c>
      <c r="J1025" s="653" t="e">
        <f t="shared" si="76"/>
        <v>#VALUE!</v>
      </c>
      <c r="K1025" s="653" t="e">
        <f t="shared" si="79"/>
        <v>#VALUE!</v>
      </c>
      <c r="L1025" s="653" t="e">
        <f t="shared" si="80"/>
        <v>#VALUE!</v>
      </c>
    </row>
    <row r="1026" spans="1:12" s="1421" customFormat="1" ht="13.5" thickBot="1">
      <c r="A1026" s="1471" t="s">
        <v>455</v>
      </c>
      <c r="B1026" s="1475" t="s">
        <v>3520</v>
      </c>
      <c r="C1026" s="652" t="e">
        <f>SUMIF('[11]OB 01.04.13'!$A$5:$A$1015,'[11]CONSOLIDATED TB'!A1026,'[11]OB 01.04.13'!$C$5:$C$1015)</f>
        <v>#VALUE!</v>
      </c>
      <c r="D1026" s="652" t="e">
        <f>SUMIF('[11]OB 01.04.13'!$A$5:$A$1015,'[11]CONSOLIDATED TB'!A1026,'[11]OB 01.04.13'!$D$5:$D$1015)</f>
        <v>#VALUE!</v>
      </c>
      <c r="E1026" s="653">
        <f>'[11]TRIAL ALL UNITS-Mar-14'!BK1026</f>
        <v>0</v>
      </c>
      <c r="F1026" s="653">
        <f>'[11]TRIAL ALL UNITS-Mar-14'!BL1026</f>
        <v>0</v>
      </c>
      <c r="G1026" s="653">
        <f t="shared" si="77"/>
        <v>0</v>
      </c>
      <c r="H1026" s="653">
        <f t="shared" si="78"/>
        <v>0</v>
      </c>
      <c r="I1026" s="653" t="e">
        <f t="shared" si="76"/>
        <v>#VALUE!</v>
      </c>
      <c r="J1026" s="653" t="e">
        <f t="shared" si="76"/>
        <v>#VALUE!</v>
      </c>
      <c r="K1026" s="653" t="e">
        <f t="shared" si="79"/>
        <v>#VALUE!</v>
      </c>
      <c r="L1026" s="653" t="e">
        <f t="shared" si="80"/>
        <v>#VALUE!</v>
      </c>
    </row>
    <row r="1027" spans="1:12" ht="13.5" thickBot="1">
      <c r="A1027" s="1422">
        <v>28.62</v>
      </c>
      <c r="B1027" s="1418" t="s">
        <v>2981</v>
      </c>
      <c r="C1027" s="652" t="e">
        <f>SUMIF('[11]OB 01.04.13'!$A$5:$A$1015,'[11]CONSOLIDATED TB'!A1027,'[11]OB 01.04.13'!$C$5:$C$1015)</f>
        <v>#VALUE!</v>
      </c>
      <c r="D1027" s="652" t="e">
        <f>SUMIF('[11]OB 01.04.13'!$A$5:$A$1015,'[11]CONSOLIDATED TB'!A1027,'[11]OB 01.04.13'!$D$5:$D$1015)</f>
        <v>#VALUE!</v>
      </c>
      <c r="E1027" s="653">
        <f>'[11]TRIAL ALL UNITS-Mar-14'!BK1027</f>
        <v>0</v>
      </c>
      <c r="F1027" s="653">
        <f>'[11]TRIAL ALL UNITS-Mar-14'!BL1027</f>
        <v>0</v>
      </c>
      <c r="G1027" s="653">
        <f t="shared" si="77"/>
        <v>0</v>
      </c>
      <c r="H1027" s="653">
        <f t="shared" si="78"/>
        <v>0</v>
      </c>
      <c r="I1027" s="653" t="e">
        <f t="shared" si="76"/>
        <v>#VALUE!</v>
      </c>
      <c r="J1027" s="653" t="e">
        <f t="shared" si="76"/>
        <v>#VALUE!</v>
      </c>
      <c r="K1027" s="653" t="e">
        <f t="shared" si="79"/>
        <v>#VALUE!</v>
      </c>
      <c r="L1027" s="653" t="e">
        <f t="shared" si="80"/>
        <v>#VALUE!</v>
      </c>
    </row>
    <row r="1028" spans="1:12" s="1421" customFormat="1" ht="13.5" thickBot="1">
      <c r="A1028" s="1471" t="s">
        <v>558</v>
      </c>
      <c r="B1028" s="1475" t="s">
        <v>3513</v>
      </c>
      <c r="C1028" s="652" t="e">
        <f>SUMIF('[11]OB 01.04.13'!$A$5:$A$1015,'[11]CONSOLIDATED TB'!A1028,'[11]OB 01.04.13'!$C$5:$C$1015)</f>
        <v>#VALUE!</v>
      </c>
      <c r="D1028" s="652" t="e">
        <f>SUMIF('[11]OB 01.04.13'!$A$5:$A$1015,'[11]CONSOLIDATED TB'!A1028,'[11]OB 01.04.13'!$D$5:$D$1015)</f>
        <v>#VALUE!</v>
      </c>
      <c r="E1028" s="653">
        <f>'[11]TRIAL ALL UNITS-Mar-14'!BK1028</f>
        <v>0</v>
      </c>
      <c r="F1028" s="653">
        <f>'[11]TRIAL ALL UNITS-Mar-14'!BL1028</f>
        <v>0</v>
      </c>
      <c r="G1028" s="653">
        <f t="shared" si="77"/>
        <v>0</v>
      </c>
      <c r="H1028" s="653">
        <f t="shared" si="78"/>
        <v>0</v>
      </c>
      <c r="I1028" s="653" t="e">
        <f t="shared" si="76"/>
        <v>#VALUE!</v>
      </c>
      <c r="J1028" s="653" t="e">
        <f t="shared" si="76"/>
        <v>#VALUE!</v>
      </c>
      <c r="K1028" s="653" t="e">
        <f t="shared" si="79"/>
        <v>#VALUE!</v>
      </c>
      <c r="L1028" s="653" t="e">
        <f t="shared" si="80"/>
        <v>#VALUE!</v>
      </c>
    </row>
    <row r="1029" spans="1:12" s="1421" customFormat="1" ht="13.5" thickBot="1">
      <c r="A1029" s="1471" t="s">
        <v>460</v>
      </c>
      <c r="B1029" s="1478" t="s">
        <v>3521</v>
      </c>
      <c r="C1029" s="652" t="e">
        <f>SUMIF('[11]OB 01.04.13'!$A$5:$A$1015,'[11]CONSOLIDATED TB'!A1029,'[11]OB 01.04.13'!$C$5:$C$1015)</f>
        <v>#VALUE!</v>
      </c>
      <c r="D1029" s="652" t="e">
        <f>SUMIF('[11]OB 01.04.13'!$A$5:$A$1015,'[11]CONSOLIDATED TB'!A1029,'[11]OB 01.04.13'!$D$5:$D$1015)</f>
        <v>#VALUE!</v>
      </c>
      <c r="E1029" s="653">
        <f>'[11]TRIAL ALL UNITS-Mar-14'!BK1029</f>
        <v>0</v>
      </c>
      <c r="F1029" s="653">
        <f>'[11]TRIAL ALL UNITS-Mar-14'!BL1029</f>
        <v>0</v>
      </c>
      <c r="G1029" s="653">
        <f t="shared" si="77"/>
        <v>0</v>
      </c>
      <c r="H1029" s="653">
        <f t="shared" si="78"/>
        <v>0</v>
      </c>
      <c r="I1029" s="653" t="e">
        <f t="shared" si="76"/>
        <v>#VALUE!</v>
      </c>
      <c r="J1029" s="653" t="e">
        <f t="shared" si="76"/>
        <v>#VALUE!</v>
      </c>
      <c r="K1029" s="653" t="e">
        <f t="shared" si="79"/>
        <v>#VALUE!</v>
      </c>
      <c r="L1029" s="653" t="e">
        <f t="shared" si="80"/>
        <v>#VALUE!</v>
      </c>
    </row>
    <row r="1030" spans="1:12" ht="13.5" thickBot="1">
      <c r="A1030" s="1417">
        <v>28.744</v>
      </c>
      <c r="B1030" s="1439" t="s">
        <v>2982</v>
      </c>
      <c r="C1030" s="652" t="e">
        <f>SUMIF('[11]OB 01.04.13'!$A$5:$A$1015,'[11]CONSOLIDATED TB'!A1030,'[11]OB 01.04.13'!$C$5:$C$1015)</f>
        <v>#VALUE!</v>
      </c>
      <c r="D1030" s="652" t="e">
        <f>SUMIF('[11]OB 01.04.13'!$A$5:$A$1015,'[11]CONSOLIDATED TB'!A1030,'[11]OB 01.04.13'!$D$5:$D$1015)</f>
        <v>#VALUE!</v>
      </c>
      <c r="E1030" s="653">
        <f>'[11]TRIAL ALL UNITS-Mar-14'!BK1030</f>
        <v>0</v>
      </c>
      <c r="F1030" s="653">
        <f>'[11]TRIAL ALL UNITS-Mar-14'!BL1030</f>
        <v>0</v>
      </c>
      <c r="G1030" s="653">
        <f t="shared" si="77"/>
        <v>0</v>
      </c>
      <c r="H1030" s="653">
        <f t="shared" si="78"/>
        <v>0</v>
      </c>
      <c r="I1030" s="653" t="e">
        <f t="shared" si="76"/>
        <v>#VALUE!</v>
      </c>
      <c r="J1030" s="653" t="e">
        <f t="shared" si="76"/>
        <v>#VALUE!</v>
      </c>
      <c r="K1030" s="653" t="e">
        <f t="shared" si="79"/>
        <v>#VALUE!</v>
      </c>
      <c r="L1030" s="653" t="e">
        <f t="shared" si="80"/>
        <v>#VALUE!</v>
      </c>
    </row>
    <row r="1031" spans="1:12" ht="13.5" thickBot="1">
      <c r="A1031" s="1417">
        <v>28.745000000000001</v>
      </c>
      <c r="B1031" s="1439" t="s">
        <v>2983</v>
      </c>
      <c r="C1031" s="652" t="e">
        <f>SUMIF('[11]OB 01.04.13'!$A$5:$A$1015,'[11]CONSOLIDATED TB'!A1031,'[11]OB 01.04.13'!$C$5:$C$1015)</f>
        <v>#VALUE!</v>
      </c>
      <c r="D1031" s="652" t="e">
        <f>SUMIF('[11]OB 01.04.13'!$A$5:$A$1015,'[11]CONSOLIDATED TB'!A1031,'[11]OB 01.04.13'!$D$5:$D$1015)</f>
        <v>#VALUE!</v>
      </c>
      <c r="E1031" s="653">
        <f>'[11]TRIAL ALL UNITS-Mar-14'!BK1031</f>
        <v>0</v>
      </c>
      <c r="F1031" s="653">
        <f>'[11]TRIAL ALL UNITS-Mar-14'!BL1031</f>
        <v>0</v>
      </c>
      <c r="G1031" s="653">
        <f t="shared" si="77"/>
        <v>0</v>
      </c>
      <c r="H1031" s="653">
        <f t="shared" si="78"/>
        <v>0</v>
      </c>
      <c r="I1031" s="653" t="e">
        <f t="shared" si="76"/>
        <v>#VALUE!</v>
      </c>
      <c r="J1031" s="653" t="e">
        <f t="shared" si="76"/>
        <v>#VALUE!</v>
      </c>
      <c r="K1031" s="653" t="e">
        <f t="shared" si="79"/>
        <v>#VALUE!</v>
      </c>
      <c r="L1031" s="653" t="e">
        <f t="shared" si="80"/>
        <v>#VALUE!</v>
      </c>
    </row>
    <row r="1032" spans="1:12" ht="13.5" thickBot="1">
      <c r="A1032" s="1417">
        <v>28.745999999999999</v>
      </c>
      <c r="B1032" s="1439" t="s">
        <v>2984</v>
      </c>
      <c r="C1032" s="652" t="e">
        <f>SUMIF('[11]OB 01.04.13'!$A$5:$A$1015,'[11]CONSOLIDATED TB'!A1032,'[11]OB 01.04.13'!$C$5:$C$1015)</f>
        <v>#VALUE!</v>
      </c>
      <c r="D1032" s="652" t="e">
        <f>SUMIF('[11]OB 01.04.13'!$A$5:$A$1015,'[11]CONSOLIDATED TB'!A1032,'[11]OB 01.04.13'!$D$5:$D$1015)</f>
        <v>#VALUE!</v>
      </c>
      <c r="E1032" s="653">
        <f>'[11]TRIAL ALL UNITS-Mar-14'!BK1032</f>
        <v>0</v>
      </c>
      <c r="F1032" s="653">
        <f>'[11]TRIAL ALL UNITS-Mar-14'!BL1032</f>
        <v>0</v>
      </c>
      <c r="G1032" s="653">
        <f t="shared" si="77"/>
        <v>0</v>
      </c>
      <c r="H1032" s="653">
        <f t="shared" si="78"/>
        <v>0</v>
      </c>
      <c r="I1032" s="653" t="e">
        <f t="shared" si="76"/>
        <v>#VALUE!</v>
      </c>
      <c r="J1032" s="653" t="e">
        <f t="shared" si="76"/>
        <v>#VALUE!</v>
      </c>
      <c r="K1032" s="653" t="e">
        <f t="shared" si="79"/>
        <v>#VALUE!</v>
      </c>
      <c r="L1032" s="653" t="e">
        <f t="shared" si="80"/>
        <v>#VALUE!</v>
      </c>
    </row>
    <row r="1033" spans="1:12" ht="13.5" thickBot="1">
      <c r="A1033" s="1417">
        <v>28.748999999999999</v>
      </c>
      <c r="B1033" s="1439" t="s">
        <v>2985</v>
      </c>
      <c r="C1033" s="652" t="e">
        <f>SUMIF('[11]OB 01.04.13'!$A$5:$A$1015,'[11]CONSOLIDATED TB'!A1033,'[11]OB 01.04.13'!$C$5:$C$1015)</f>
        <v>#VALUE!</v>
      </c>
      <c r="D1033" s="652" t="e">
        <f>SUMIF('[11]OB 01.04.13'!$A$5:$A$1015,'[11]CONSOLIDATED TB'!A1033,'[11]OB 01.04.13'!$D$5:$D$1015)</f>
        <v>#VALUE!</v>
      </c>
      <c r="E1033" s="653">
        <f>'[11]TRIAL ALL UNITS-Mar-14'!BK1033</f>
        <v>0</v>
      </c>
      <c r="F1033" s="653">
        <f>'[11]TRIAL ALL UNITS-Mar-14'!BL1033</f>
        <v>0</v>
      </c>
      <c r="G1033" s="653">
        <f t="shared" si="77"/>
        <v>0</v>
      </c>
      <c r="H1033" s="653">
        <f t="shared" si="78"/>
        <v>0</v>
      </c>
      <c r="I1033" s="653" t="e">
        <f t="shared" si="76"/>
        <v>#VALUE!</v>
      </c>
      <c r="J1033" s="653" t="e">
        <f t="shared" si="76"/>
        <v>#VALUE!</v>
      </c>
      <c r="K1033" s="653" t="e">
        <f t="shared" si="79"/>
        <v>#VALUE!</v>
      </c>
      <c r="L1033" s="653" t="e">
        <f t="shared" si="80"/>
        <v>#VALUE!</v>
      </c>
    </row>
    <row r="1034" spans="1:12" s="1421" customFormat="1" ht="13.5" thickBot="1">
      <c r="A1034" s="1471" t="s">
        <v>464</v>
      </c>
      <c r="B1034" s="1475" t="s">
        <v>3513</v>
      </c>
      <c r="C1034" s="652" t="e">
        <f>SUMIF('[11]OB 01.04.13'!$A$5:$A$1015,'[11]CONSOLIDATED TB'!A1034,'[11]OB 01.04.13'!$C$5:$C$1015)</f>
        <v>#VALUE!</v>
      </c>
      <c r="D1034" s="652" t="e">
        <f>SUMIF('[11]OB 01.04.13'!$A$5:$A$1015,'[11]CONSOLIDATED TB'!A1034,'[11]OB 01.04.13'!$D$5:$D$1015)</f>
        <v>#VALUE!</v>
      </c>
      <c r="E1034" s="653">
        <f>'[11]TRIAL ALL UNITS-Mar-14'!BK1034</f>
        <v>0</v>
      </c>
      <c r="F1034" s="653">
        <f>'[11]TRIAL ALL UNITS-Mar-14'!BL1034</f>
        <v>0</v>
      </c>
      <c r="G1034" s="653">
        <f t="shared" si="77"/>
        <v>0</v>
      </c>
      <c r="H1034" s="653">
        <f t="shared" si="78"/>
        <v>0</v>
      </c>
      <c r="I1034" s="653" t="e">
        <f t="shared" si="76"/>
        <v>#VALUE!</v>
      </c>
      <c r="J1034" s="653" t="e">
        <f t="shared" si="76"/>
        <v>#VALUE!</v>
      </c>
      <c r="K1034" s="653" t="e">
        <f t="shared" si="79"/>
        <v>#VALUE!</v>
      </c>
      <c r="L1034" s="653" t="e">
        <f t="shared" si="80"/>
        <v>#VALUE!</v>
      </c>
    </row>
    <row r="1035" spans="1:12" ht="13.5" thickBot="1">
      <c r="A1035" s="1417">
        <v>28.800999999999998</v>
      </c>
      <c r="B1035" s="1418" t="s">
        <v>2986</v>
      </c>
      <c r="C1035" s="652" t="e">
        <f>SUMIF('[11]OB 01.04.13'!$A$5:$A$1015,'[11]CONSOLIDATED TB'!A1035,'[11]OB 01.04.13'!$C$5:$C$1015)</f>
        <v>#VALUE!</v>
      </c>
      <c r="D1035" s="652" t="e">
        <f>SUMIF('[11]OB 01.04.13'!$A$5:$A$1015,'[11]CONSOLIDATED TB'!A1035,'[11]OB 01.04.13'!$D$5:$D$1015)</f>
        <v>#VALUE!</v>
      </c>
      <c r="E1035" s="653">
        <f>'[11]TRIAL ALL UNITS-Mar-14'!BK1035</f>
        <v>0</v>
      </c>
      <c r="F1035" s="653">
        <f>'[11]TRIAL ALL UNITS-Mar-14'!BL1035</f>
        <v>0</v>
      </c>
      <c r="G1035" s="653">
        <f t="shared" si="77"/>
        <v>0</v>
      </c>
      <c r="H1035" s="653">
        <f t="shared" si="78"/>
        <v>0</v>
      </c>
      <c r="I1035" s="653" t="e">
        <f t="shared" si="76"/>
        <v>#VALUE!</v>
      </c>
      <c r="J1035" s="653" t="e">
        <f t="shared" si="76"/>
        <v>#VALUE!</v>
      </c>
      <c r="K1035" s="653" t="e">
        <f t="shared" si="79"/>
        <v>#VALUE!</v>
      </c>
      <c r="L1035" s="653" t="e">
        <f t="shared" si="80"/>
        <v>#VALUE!</v>
      </c>
    </row>
    <row r="1036" spans="1:12" ht="13.5" thickBot="1">
      <c r="A1036" s="1422">
        <v>28.802</v>
      </c>
      <c r="B1036" s="1418" t="s">
        <v>2987</v>
      </c>
      <c r="C1036" s="652" t="e">
        <f>SUMIF('[11]OB 01.04.13'!$A$5:$A$1015,'[11]CONSOLIDATED TB'!A1036,'[11]OB 01.04.13'!$C$5:$C$1015)</f>
        <v>#VALUE!</v>
      </c>
      <c r="D1036" s="652" t="e">
        <f>SUMIF('[11]OB 01.04.13'!$A$5:$A$1015,'[11]CONSOLIDATED TB'!A1036,'[11]OB 01.04.13'!$D$5:$D$1015)</f>
        <v>#VALUE!</v>
      </c>
      <c r="E1036" s="653">
        <f>'[11]TRIAL ALL UNITS-Mar-14'!BK1036</f>
        <v>0</v>
      </c>
      <c r="F1036" s="653">
        <f>'[11]TRIAL ALL UNITS-Mar-14'!BL1036</f>
        <v>17272</v>
      </c>
      <c r="G1036" s="653">
        <f t="shared" si="77"/>
        <v>0</v>
      </c>
      <c r="H1036" s="653">
        <f t="shared" si="78"/>
        <v>17272</v>
      </c>
      <c r="I1036" s="653" t="e">
        <f t="shared" si="76"/>
        <v>#VALUE!</v>
      </c>
      <c r="J1036" s="653" t="e">
        <f t="shared" si="76"/>
        <v>#VALUE!</v>
      </c>
      <c r="K1036" s="653" t="e">
        <f t="shared" si="79"/>
        <v>#VALUE!</v>
      </c>
      <c r="L1036" s="653" t="e">
        <f t="shared" si="80"/>
        <v>#VALUE!</v>
      </c>
    </row>
    <row r="1037" spans="1:12" s="1421" customFormat="1" ht="13.5" thickBot="1">
      <c r="A1037" s="1422">
        <v>28.803000000000001</v>
      </c>
      <c r="B1037" s="1418" t="s">
        <v>2988</v>
      </c>
      <c r="C1037" s="652" t="e">
        <f>SUMIF('[11]OB 01.04.13'!$A$5:$A$1015,'[11]CONSOLIDATED TB'!A1037,'[11]OB 01.04.13'!$C$5:$C$1015)</f>
        <v>#VALUE!</v>
      </c>
      <c r="D1037" s="652" t="e">
        <f>SUMIF('[11]OB 01.04.13'!$A$5:$A$1015,'[11]CONSOLIDATED TB'!A1037,'[11]OB 01.04.13'!$D$5:$D$1015)</f>
        <v>#VALUE!</v>
      </c>
      <c r="E1037" s="653">
        <f>'[11]TRIAL ALL UNITS-Mar-14'!BK1037</f>
        <v>0</v>
      </c>
      <c r="F1037" s="653">
        <f>'[11]TRIAL ALL UNITS-Mar-14'!BL1037</f>
        <v>5614609.9000000004</v>
      </c>
      <c r="G1037" s="653">
        <f t="shared" si="77"/>
        <v>0</v>
      </c>
      <c r="H1037" s="653">
        <f t="shared" si="78"/>
        <v>5614609.9000000004</v>
      </c>
      <c r="I1037" s="653" t="e">
        <f t="shared" si="76"/>
        <v>#VALUE!</v>
      </c>
      <c r="J1037" s="653" t="e">
        <f t="shared" si="76"/>
        <v>#VALUE!</v>
      </c>
      <c r="K1037" s="653" t="e">
        <f t="shared" si="79"/>
        <v>#VALUE!</v>
      </c>
      <c r="L1037" s="653" t="e">
        <f t="shared" si="80"/>
        <v>#VALUE!</v>
      </c>
    </row>
    <row r="1038" spans="1:12" s="1421" customFormat="1" ht="13.5" thickBot="1">
      <c r="A1038" s="1471" t="s">
        <v>462</v>
      </c>
      <c r="B1038" s="1478" t="s">
        <v>2989</v>
      </c>
      <c r="C1038" s="652" t="e">
        <f>SUMIF('[11]OB 01.04.13'!$A$5:$A$1015,'[11]CONSOLIDATED TB'!A1038,'[11]OB 01.04.13'!$C$5:$C$1015)</f>
        <v>#VALUE!</v>
      </c>
      <c r="D1038" s="652" t="e">
        <f>SUMIF('[11]OB 01.04.13'!$A$5:$A$1015,'[11]CONSOLIDATED TB'!A1038,'[11]OB 01.04.13'!$D$5:$D$1015)</f>
        <v>#VALUE!</v>
      </c>
      <c r="E1038" s="653">
        <f>'[11]TRIAL ALL UNITS-Mar-14'!BK1038</f>
        <v>0</v>
      </c>
      <c r="F1038" s="653">
        <f>'[11]TRIAL ALL UNITS-Mar-14'!BL1038</f>
        <v>0</v>
      </c>
      <c r="G1038" s="653">
        <f t="shared" si="77"/>
        <v>0</v>
      </c>
      <c r="H1038" s="653">
        <f t="shared" si="78"/>
        <v>0</v>
      </c>
      <c r="I1038" s="653" t="e">
        <f t="shared" si="76"/>
        <v>#VALUE!</v>
      </c>
      <c r="J1038" s="653" t="e">
        <f t="shared" si="76"/>
        <v>#VALUE!</v>
      </c>
      <c r="K1038" s="653" t="e">
        <f t="shared" si="79"/>
        <v>#VALUE!</v>
      </c>
      <c r="L1038" s="653" t="e">
        <f t="shared" si="80"/>
        <v>#VALUE!</v>
      </c>
    </row>
    <row r="1039" spans="1:12" ht="13.5" thickBot="1">
      <c r="A1039" s="1417">
        <v>28.803999999999998</v>
      </c>
      <c r="B1039" s="1434" t="s">
        <v>2989</v>
      </c>
      <c r="C1039" s="652" t="e">
        <f>SUMIF('[11]OB 01.04.13'!$A$5:$A$1015,'[11]CONSOLIDATED TB'!A1039,'[11]OB 01.04.13'!$C$5:$C$1015)</f>
        <v>#VALUE!</v>
      </c>
      <c r="D1039" s="652" t="e">
        <f>SUMIF('[11]OB 01.04.13'!$A$5:$A$1015,'[11]CONSOLIDATED TB'!A1039,'[11]OB 01.04.13'!$D$5:$D$1015)</f>
        <v>#VALUE!</v>
      </c>
      <c r="E1039" s="653">
        <f>'[11]TRIAL ALL UNITS-Mar-14'!BK1039</f>
        <v>0</v>
      </c>
      <c r="F1039" s="653">
        <f>'[11]TRIAL ALL UNITS-Mar-14'!BL1039</f>
        <v>11709</v>
      </c>
      <c r="G1039" s="653">
        <f t="shared" si="77"/>
        <v>0</v>
      </c>
      <c r="H1039" s="653">
        <f t="shared" si="78"/>
        <v>11709</v>
      </c>
      <c r="I1039" s="653" t="e">
        <f t="shared" si="76"/>
        <v>#VALUE!</v>
      </c>
      <c r="J1039" s="653" t="e">
        <f t="shared" si="76"/>
        <v>#VALUE!</v>
      </c>
      <c r="K1039" s="653" t="e">
        <f t="shared" si="79"/>
        <v>#VALUE!</v>
      </c>
      <c r="L1039" s="653" t="e">
        <f t="shared" si="80"/>
        <v>#VALUE!</v>
      </c>
    </row>
    <row r="1040" spans="1:12" s="1421" customFormat="1" ht="13.5" thickBot="1">
      <c r="A1040" s="1471" t="s">
        <v>464</v>
      </c>
      <c r="B1040" s="1475" t="s">
        <v>3513</v>
      </c>
      <c r="C1040" s="652" t="e">
        <f>SUMIF('[11]OB 01.04.13'!$A$5:$A$1015,'[11]CONSOLIDATED TB'!A1040,'[11]OB 01.04.13'!$C$5:$C$1015)</f>
        <v>#VALUE!</v>
      </c>
      <c r="D1040" s="652" t="e">
        <f>SUMIF('[11]OB 01.04.13'!$A$5:$A$1015,'[11]CONSOLIDATED TB'!A1040,'[11]OB 01.04.13'!$D$5:$D$1015)</f>
        <v>#VALUE!</v>
      </c>
      <c r="E1040" s="653">
        <f>'[11]TRIAL ALL UNITS-Mar-14'!BK1040</f>
        <v>0</v>
      </c>
      <c r="F1040" s="653">
        <f>'[11]TRIAL ALL UNITS-Mar-14'!BL1040</f>
        <v>0</v>
      </c>
      <c r="G1040" s="653">
        <f t="shared" si="77"/>
        <v>0</v>
      </c>
      <c r="H1040" s="653">
        <f t="shared" si="78"/>
        <v>0</v>
      </c>
      <c r="I1040" s="653" t="e">
        <f t="shared" si="76"/>
        <v>#VALUE!</v>
      </c>
      <c r="J1040" s="653" t="e">
        <f t="shared" si="76"/>
        <v>#VALUE!</v>
      </c>
      <c r="K1040" s="653" t="e">
        <f t="shared" si="79"/>
        <v>#VALUE!</v>
      </c>
      <c r="L1040" s="653" t="e">
        <f t="shared" si="80"/>
        <v>#VALUE!</v>
      </c>
    </row>
    <row r="1041" spans="1:12" ht="13.5" thickBot="1">
      <c r="A1041" s="1417">
        <v>28.805</v>
      </c>
      <c r="B1041" s="1418" t="s">
        <v>2990</v>
      </c>
      <c r="C1041" s="652" t="e">
        <f>SUMIF('[11]OB 01.04.13'!$A$5:$A$1015,'[11]CONSOLIDATED TB'!A1041,'[11]OB 01.04.13'!$C$5:$C$1015)</f>
        <v>#VALUE!</v>
      </c>
      <c r="D1041" s="652" t="e">
        <f>SUMIF('[11]OB 01.04.13'!$A$5:$A$1015,'[11]CONSOLIDATED TB'!A1041,'[11]OB 01.04.13'!$D$5:$D$1015)</f>
        <v>#VALUE!</v>
      </c>
      <c r="E1041" s="653">
        <f>'[11]TRIAL ALL UNITS-Mar-14'!BK1041</f>
        <v>0</v>
      </c>
      <c r="F1041" s="653">
        <f>'[11]TRIAL ALL UNITS-Mar-14'!BL1041</f>
        <v>0</v>
      </c>
      <c r="G1041" s="653">
        <f t="shared" si="77"/>
        <v>0</v>
      </c>
      <c r="H1041" s="653">
        <f t="shared" si="78"/>
        <v>0</v>
      </c>
      <c r="I1041" s="653" t="e">
        <f t="shared" si="76"/>
        <v>#VALUE!</v>
      </c>
      <c r="J1041" s="653" t="e">
        <f t="shared" si="76"/>
        <v>#VALUE!</v>
      </c>
      <c r="K1041" s="653" t="e">
        <f t="shared" si="79"/>
        <v>#VALUE!</v>
      </c>
      <c r="L1041" s="653" t="e">
        <f t="shared" si="80"/>
        <v>#VALUE!</v>
      </c>
    </row>
    <row r="1042" spans="1:12" ht="13.5" thickBot="1">
      <c r="A1042" s="1417">
        <v>28.821999999999999</v>
      </c>
      <c r="B1042" s="1418" t="s">
        <v>2991</v>
      </c>
      <c r="C1042" s="652" t="e">
        <f>SUMIF('[11]OB 01.04.13'!$A$5:$A$1015,'[11]CONSOLIDATED TB'!A1042,'[11]OB 01.04.13'!$C$5:$C$1015)</f>
        <v>#VALUE!</v>
      </c>
      <c r="D1042" s="652" t="e">
        <f>SUMIF('[11]OB 01.04.13'!$A$5:$A$1015,'[11]CONSOLIDATED TB'!A1042,'[11]OB 01.04.13'!$D$5:$D$1015)</f>
        <v>#VALUE!</v>
      </c>
      <c r="E1042" s="653">
        <f>'[11]TRIAL ALL UNITS-Mar-14'!BK1042</f>
        <v>0</v>
      </c>
      <c r="F1042" s="653">
        <f>'[11]TRIAL ALL UNITS-Mar-14'!BL1042</f>
        <v>0</v>
      </c>
      <c r="G1042" s="653">
        <f t="shared" si="77"/>
        <v>0</v>
      </c>
      <c r="H1042" s="653">
        <f t="shared" si="78"/>
        <v>0</v>
      </c>
      <c r="I1042" s="653" t="e">
        <f t="shared" si="76"/>
        <v>#VALUE!</v>
      </c>
      <c r="J1042" s="653" t="e">
        <f t="shared" si="76"/>
        <v>#VALUE!</v>
      </c>
      <c r="K1042" s="653" t="e">
        <f t="shared" si="79"/>
        <v>#VALUE!</v>
      </c>
      <c r="L1042" s="653" t="e">
        <f t="shared" si="80"/>
        <v>#VALUE!</v>
      </c>
    </row>
    <row r="1043" spans="1:12" ht="13.5" thickBot="1">
      <c r="A1043" s="1417">
        <v>28.823</v>
      </c>
      <c r="B1043" s="1418" t="s">
        <v>2992</v>
      </c>
      <c r="C1043" s="652" t="e">
        <f>SUMIF('[11]OB 01.04.13'!$A$5:$A$1015,'[11]CONSOLIDATED TB'!A1043,'[11]OB 01.04.13'!$C$5:$C$1015)</f>
        <v>#VALUE!</v>
      </c>
      <c r="D1043" s="652" t="e">
        <f>SUMIF('[11]OB 01.04.13'!$A$5:$A$1015,'[11]CONSOLIDATED TB'!A1043,'[11]OB 01.04.13'!$D$5:$D$1015)</f>
        <v>#VALUE!</v>
      </c>
      <c r="E1043" s="653">
        <f>'[11]TRIAL ALL UNITS-Mar-14'!BK1043</f>
        <v>0</v>
      </c>
      <c r="F1043" s="653">
        <f>'[11]TRIAL ALL UNITS-Mar-14'!BL1043</f>
        <v>0</v>
      </c>
      <c r="G1043" s="653">
        <f t="shared" si="77"/>
        <v>0</v>
      </c>
      <c r="H1043" s="653">
        <f t="shared" si="78"/>
        <v>0</v>
      </c>
      <c r="I1043" s="653" t="e">
        <f t="shared" si="76"/>
        <v>#VALUE!</v>
      </c>
      <c r="J1043" s="653" t="e">
        <f t="shared" si="76"/>
        <v>#VALUE!</v>
      </c>
      <c r="K1043" s="653" t="e">
        <f t="shared" si="79"/>
        <v>#VALUE!</v>
      </c>
      <c r="L1043" s="653" t="e">
        <f t="shared" si="80"/>
        <v>#VALUE!</v>
      </c>
    </row>
    <row r="1044" spans="1:12" ht="13.5" thickBot="1">
      <c r="A1044" s="1417">
        <v>28.826000000000001</v>
      </c>
      <c r="B1044" s="1418" t="s">
        <v>2993</v>
      </c>
      <c r="C1044" s="652" t="e">
        <f>SUMIF('[11]OB 01.04.13'!$A$5:$A$1015,'[11]CONSOLIDATED TB'!A1044,'[11]OB 01.04.13'!$C$5:$C$1015)</f>
        <v>#VALUE!</v>
      </c>
      <c r="D1044" s="652" t="e">
        <f>SUMIF('[11]OB 01.04.13'!$A$5:$A$1015,'[11]CONSOLIDATED TB'!A1044,'[11]OB 01.04.13'!$D$5:$D$1015)</f>
        <v>#VALUE!</v>
      </c>
      <c r="E1044" s="653">
        <f>'[11]TRIAL ALL UNITS-Mar-14'!BK1044</f>
        <v>0</v>
      </c>
      <c r="F1044" s="653">
        <f>'[11]TRIAL ALL UNITS-Mar-14'!BL1044</f>
        <v>0</v>
      </c>
      <c r="G1044" s="653">
        <f t="shared" si="77"/>
        <v>0</v>
      </c>
      <c r="H1044" s="653">
        <f t="shared" si="78"/>
        <v>0</v>
      </c>
      <c r="I1044" s="653" t="e">
        <f t="shared" si="76"/>
        <v>#VALUE!</v>
      </c>
      <c r="J1044" s="653" t="e">
        <f t="shared" si="76"/>
        <v>#VALUE!</v>
      </c>
      <c r="K1044" s="653" t="e">
        <f t="shared" si="79"/>
        <v>#VALUE!</v>
      </c>
      <c r="L1044" s="653" t="e">
        <f t="shared" si="80"/>
        <v>#VALUE!</v>
      </c>
    </row>
    <row r="1045" spans="1:12" ht="13.5" thickBot="1">
      <c r="A1045" s="1417">
        <v>28.827999999999999</v>
      </c>
      <c r="B1045" s="1418" t="s">
        <v>2994</v>
      </c>
      <c r="C1045" s="652" t="e">
        <f>SUMIF('[11]OB 01.04.13'!$A$5:$A$1015,'[11]CONSOLIDATED TB'!A1045,'[11]OB 01.04.13'!$C$5:$C$1015)</f>
        <v>#VALUE!</v>
      </c>
      <c r="D1045" s="652" t="e">
        <f>SUMIF('[11]OB 01.04.13'!$A$5:$A$1015,'[11]CONSOLIDATED TB'!A1045,'[11]OB 01.04.13'!$D$5:$D$1015)</f>
        <v>#VALUE!</v>
      </c>
      <c r="E1045" s="653">
        <f>'[11]TRIAL ALL UNITS-Mar-14'!BK1045</f>
        <v>0</v>
      </c>
      <c r="F1045" s="653">
        <f>'[11]TRIAL ALL UNITS-Mar-14'!BL1045</f>
        <v>92704997.039999992</v>
      </c>
      <c r="G1045" s="653">
        <f t="shared" si="77"/>
        <v>0</v>
      </c>
      <c r="H1045" s="653">
        <f t="shared" si="78"/>
        <v>92704997.039999992</v>
      </c>
      <c r="I1045" s="653" t="e">
        <f t="shared" si="76"/>
        <v>#VALUE!</v>
      </c>
      <c r="J1045" s="653" t="e">
        <f t="shared" si="76"/>
        <v>#VALUE!</v>
      </c>
      <c r="K1045" s="653" t="e">
        <f t="shared" si="79"/>
        <v>#VALUE!</v>
      </c>
      <c r="L1045" s="653" t="e">
        <f t="shared" si="80"/>
        <v>#VALUE!</v>
      </c>
    </row>
    <row r="1046" spans="1:12" ht="13.5" thickBot="1">
      <c r="A1046" s="1417">
        <v>28.829000000000001</v>
      </c>
      <c r="B1046" s="1418" t="s">
        <v>2995</v>
      </c>
      <c r="C1046" s="652" t="e">
        <f>SUMIF('[11]OB 01.04.13'!$A$5:$A$1015,'[11]CONSOLIDATED TB'!A1046,'[11]OB 01.04.13'!$C$5:$C$1015)</f>
        <v>#VALUE!</v>
      </c>
      <c r="D1046" s="652" t="e">
        <f>SUMIF('[11]OB 01.04.13'!$A$5:$A$1015,'[11]CONSOLIDATED TB'!A1046,'[11]OB 01.04.13'!$D$5:$D$1015)</f>
        <v>#VALUE!</v>
      </c>
      <c r="E1046" s="653">
        <f>'[11]TRIAL ALL UNITS-Mar-14'!BK1046</f>
        <v>0</v>
      </c>
      <c r="F1046" s="653">
        <f>'[11]TRIAL ALL UNITS-Mar-14'!BL1046</f>
        <v>0</v>
      </c>
      <c r="G1046" s="653">
        <f t="shared" si="77"/>
        <v>0</v>
      </c>
      <c r="H1046" s="653">
        <f t="shared" si="78"/>
        <v>0</v>
      </c>
      <c r="I1046" s="653" t="e">
        <f t="shared" si="76"/>
        <v>#VALUE!</v>
      </c>
      <c r="J1046" s="653" t="e">
        <f t="shared" si="76"/>
        <v>#VALUE!</v>
      </c>
      <c r="K1046" s="653" t="e">
        <f t="shared" si="79"/>
        <v>#VALUE!</v>
      </c>
      <c r="L1046" s="653" t="e">
        <f t="shared" si="80"/>
        <v>#VALUE!</v>
      </c>
    </row>
    <row r="1047" spans="1:12" s="1421" customFormat="1" ht="13.5" thickBot="1">
      <c r="A1047" s="1471" t="s">
        <v>560</v>
      </c>
      <c r="B1047" s="1475" t="s">
        <v>3015</v>
      </c>
      <c r="C1047" s="652" t="e">
        <f>SUMIF('[11]OB 01.04.13'!$A$5:$A$1015,'[11]CONSOLIDATED TB'!A1047,'[11]OB 01.04.13'!$C$5:$C$1015)</f>
        <v>#VALUE!</v>
      </c>
      <c r="D1047" s="652" t="e">
        <f>SUMIF('[11]OB 01.04.13'!$A$5:$A$1015,'[11]CONSOLIDATED TB'!A1047,'[11]OB 01.04.13'!$D$5:$D$1015)</f>
        <v>#VALUE!</v>
      </c>
      <c r="E1047" s="653">
        <f>'[11]TRIAL ALL UNITS-Mar-14'!BK1047</f>
        <v>0</v>
      </c>
      <c r="F1047" s="653">
        <f>'[11]TRIAL ALL UNITS-Mar-14'!BL1047</f>
        <v>0</v>
      </c>
      <c r="G1047" s="653">
        <f t="shared" si="77"/>
        <v>0</v>
      </c>
      <c r="H1047" s="653">
        <f t="shared" si="78"/>
        <v>0</v>
      </c>
      <c r="I1047" s="653" t="e">
        <f t="shared" si="76"/>
        <v>#VALUE!</v>
      </c>
      <c r="J1047" s="653" t="e">
        <f t="shared" si="76"/>
        <v>#VALUE!</v>
      </c>
      <c r="K1047" s="653" t="e">
        <f t="shared" si="79"/>
        <v>#VALUE!</v>
      </c>
      <c r="L1047" s="653" t="e">
        <f t="shared" si="80"/>
        <v>#VALUE!</v>
      </c>
    </row>
    <row r="1048" spans="1:12" s="1421" customFormat="1" ht="13.5" thickBot="1">
      <c r="A1048" s="1471" t="s">
        <v>458</v>
      </c>
      <c r="B1048" s="1478" t="s">
        <v>3016</v>
      </c>
      <c r="C1048" s="652" t="e">
        <f>SUMIF('[11]OB 01.04.13'!$A$5:$A$1015,'[11]CONSOLIDATED TB'!A1048,'[11]OB 01.04.13'!$C$5:$C$1015)</f>
        <v>#VALUE!</v>
      </c>
      <c r="D1048" s="652" t="e">
        <f>SUMIF('[11]OB 01.04.13'!$A$5:$A$1015,'[11]CONSOLIDATED TB'!A1048,'[11]OB 01.04.13'!$D$5:$D$1015)</f>
        <v>#VALUE!</v>
      </c>
      <c r="E1048" s="653">
        <f>'[11]TRIAL ALL UNITS-Mar-14'!BK1048</f>
        <v>0</v>
      </c>
      <c r="F1048" s="653">
        <f>'[11]TRIAL ALL UNITS-Mar-14'!BL1048</f>
        <v>0</v>
      </c>
      <c r="G1048" s="653">
        <f t="shared" si="77"/>
        <v>0</v>
      </c>
      <c r="H1048" s="653">
        <f t="shared" si="78"/>
        <v>0</v>
      </c>
      <c r="I1048" s="653" t="e">
        <f t="shared" ref="I1048:J1128" si="81">+C1048+G1048</f>
        <v>#VALUE!</v>
      </c>
      <c r="J1048" s="653" t="e">
        <f t="shared" si="81"/>
        <v>#VALUE!</v>
      </c>
      <c r="K1048" s="653" t="e">
        <f t="shared" si="79"/>
        <v>#VALUE!</v>
      </c>
      <c r="L1048" s="653" t="e">
        <f t="shared" si="80"/>
        <v>#VALUE!</v>
      </c>
    </row>
    <row r="1049" spans="1:12" ht="13.5" thickBot="1">
      <c r="A1049" s="1417">
        <v>28.858000000000001</v>
      </c>
      <c r="B1049" s="1434" t="s">
        <v>2996</v>
      </c>
      <c r="C1049" s="652" t="e">
        <f>SUMIF('[11]OB 01.04.13'!$A$5:$A$1015,'[11]CONSOLIDATED TB'!A1049,'[11]OB 01.04.13'!$C$5:$C$1015)</f>
        <v>#VALUE!</v>
      </c>
      <c r="D1049" s="652" t="e">
        <f>SUMIF('[11]OB 01.04.13'!$A$5:$A$1015,'[11]CONSOLIDATED TB'!A1049,'[11]OB 01.04.13'!$D$5:$D$1015)</f>
        <v>#VALUE!</v>
      </c>
      <c r="E1049" s="653">
        <f>'[11]TRIAL ALL UNITS-Mar-14'!BK1049</f>
        <v>0</v>
      </c>
      <c r="F1049" s="653">
        <f>'[11]TRIAL ALL UNITS-Mar-14'!BL1049</f>
        <v>35262160.159999996</v>
      </c>
      <c r="G1049" s="653">
        <f t="shared" ref="G1049:G1129" si="82">IF(E1049&gt;F1049,E1049-F1049,0)</f>
        <v>0</v>
      </c>
      <c r="H1049" s="653">
        <f t="shared" ref="H1049:H1129" si="83">IF(F1049&gt;E1049,F1049-E1049,0)</f>
        <v>35262160.159999996</v>
      </c>
      <c r="I1049" s="653" t="e">
        <f t="shared" si="81"/>
        <v>#VALUE!</v>
      </c>
      <c r="J1049" s="653" t="e">
        <f t="shared" si="81"/>
        <v>#VALUE!</v>
      </c>
      <c r="K1049" s="653" t="e">
        <f t="shared" ref="K1049:K1129" si="84">IF(I1049&gt;J1049,I1049-J1049,0)</f>
        <v>#VALUE!</v>
      </c>
      <c r="L1049" s="653" t="e">
        <f t="shared" ref="L1049:L1129" si="85">IF(J1049&gt;I1049,J1049-I1049,0)</f>
        <v>#VALUE!</v>
      </c>
    </row>
    <row r="1050" spans="1:12" s="1421" customFormat="1" ht="13.5" thickBot="1">
      <c r="A1050" s="1471" t="s">
        <v>560</v>
      </c>
      <c r="B1050" s="1475" t="s">
        <v>3015</v>
      </c>
      <c r="C1050" s="652" t="e">
        <f>SUMIF('[11]OB 01.04.13'!$A$5:$A$1015,'[11]CONSOLIDATED TB'!A1050,'[11]OB 01.04.13'!$C$5:$C$1015)</f>
        <v>#VALUE!</v>
      </c>
      <c r="D1050" s="652" t="e">
        <f>SUMIF('[11]OB 01.04.13'!$A$5:$A$1015,'[11]CONSOLIDATED TB'!A1050,'[11]OB 01.04.13'!$D$5:$D$1015)</f>
        <v>#VALUE!</v>
      </c>
      <c r="E1050" s="653">
        <f>'[11]TRIAL ALL UNITS-Mar-14'!BK1050</f>
        <v>0</v>
      </c>
      <c r="F1050" s="653">
        <f>'[11]TRIAL ALL UNITS-Mar-14'!BL1050</f>
        <v>0</v>
      </c>
      <c r="G1050" s="653">
        <f t="shared" si="82"/>
        <v>0</v>
      </c>
      <c r="H1050" s="653">
        <f t="shared" si="83"/>
        <v>0</v>
      </c>
      <c r="I1050" s="653" t="e">
        <f t="shared" si="81"/>
        <v>#VALUE!</v>
      </c>
      <c r="J1050" s="653" t="e">
        <f t="shared" si="81"/>
        <v>#VALUE!</v>
      </c>
      <c r="K1050" s="653" t="e">
        <f t="shared" si="84"/>
        <v>#VALUE!</v>
      </c>
      <c r="L1050" s="653" t="e">
        <f t="shared" si="85"/>
        <v>#VALUE!</v>
      </c>
    </row>
    <row r="1051" spans="1:12" s="1421" customFormat="1" ht="13.5" thickBot="1">
      <c r="A1051" s="1471" t="s">
        <v>460</v>
      </c>
      <c r="B1051" s="1478" t="s">
        <v>3522</v>
      </c>
      <c r="C1051" s="652" t="e">
        <f>SUMIF('[11]OB 01.04.13'!$A$5:$A$1015,'[11]CONSOLIDATED TB'!A1051,'[11]OB 01.04.13'!$C$5:$C$1015)</f>
        <v>#VALUE!</v>
      </c>
      <c r="D1051" s="652" t="e">
        <f>SUMIF('[11]OB 01.04.13'!$A$5:$A$1015,'[11]CONSOLIDATED TB'!A1051,'[11]OB 01.04.13'!$D$5:$D$1015)</f>
        <v>#VALUE!</v>
      </c>
      <c r="E1051" s="653">
        <f>'[11]TRIAL ALL UNITS-Mar-14'!BK1051</f>
        <v>0</v>
      </c>
      <c r="F1051" s="653">
        <f>'[11]TRIAL ALL UNITS-Mar-14'!BL1051</f>
        <v>0</v>
      </c>
      <c r="G1051" s="653">
        <f t="shared" si="82"/>
        <v>0</v>
      </c>
      <c r="H1051" s="653">
        <f t="shared" si="83"/>
        <v>0</v>
      </c>
      <c r="I1051" s="653" t="e">
        <f t="shared" si="81"/>
        <v>#VALUE!</v>
      </c>
      <c r="J1051" s="653" t="e">
        <f t="shared" si="81"/>
        <v>#VALUE!</v>
      </c>
      <c r="K1051" s="653" t="e">
        <f t="shared" si="84"/>
        <v>#VALUE!</v>
      </c>
      <c r="L1051" s="653" t="e">
        <f t="shared" si="85"/>
        <v>#VALUE!</v>
      </c>
    </row>
    <row r="1052" spans="1:12" ht="13.5" thickBot="1">
      <c r="A1052" s="1417">
        <v>28.859000000000002</v>
      </c>
      <c r="B1052" s="1434" t="s">
        <v>2997</v>
      </c>
      <c r="C1052" s="652" t="e">
        <f>SUMIF('[11]OB 01.04.13'!$A$5:$A$1015,'[11]CONSOLIDATED TB'!A1052,'[11]OB 01.04.13'!$C$5:$C$1015)</f>
        <v>#VALUE!</v>
      </c>
      <c r="D1052" s="652" t="e">
        <f>SUMIF('[11]OB 01.04.13'!$A$5:$A$1015,'[11]CONSOLIDATED TB'!A1052,'[11]OB 01.04.13'!$D$5:$D$1015)</f>
        <v>#VALUE!</v>
      </c>
      <c r="E1052" s="653">
        <f>'[11]TRIAL ALL UNITS-Mar-14'!BK1052</f>
        <v>0</v>
      </c>
      <c r="F1052" s="653">
        <f>'[11]TRIAL ALL UNITS-Mar-14'!BL1052</f>
        <v>47176221.409999996</v>
      </c>
      <c r="G1052" s="653">
        <f t="shared" si="82"/>
        <v>0</v>
      </c>
      <c r="H1052" s="653">
        <f t="shared" si="83"/>
        <v>47176221.409999996</v>
      </c>
      <c r="I1052" s="653" t="e">
        <f t="shared" si="81"/>
        <v>#VALUE!</v>
      </c>
      <c r="J1052" s="653" t="e">
        <f t="shared" si="81"/>
        <v>#VALUE!</v>
      </c>
      <c r="K1052" s="653" t="e">
        <f t="shared" si="84"/>
        <v>#VALUE!</v>
      </c>
      <c r="L1052" s="653" t="e">
        <f t="shared" si="85"/>
        <v>#VALUE!</v>
      </c>
    </row>
    <row r="1053" spans="1:12" s="1421" customFormat="1" ht="13.5" thickBot="1">
      <c r="A1053" s="1471" t="s">
        <v>558</v>
      </c>
      <c r="B1053" s="1475" t="s">
        <v>3513</v>
      </c>
      <c r="C1053" s="652" t="e">
        <f>SUMIF('[11]OB 01.04.13'!$A$5:$A$1015,'[11]CONSOLIDATED TB'!A1053,'[11]OB 01.04.13'!$C$5:$C$1015)</f>
        <v>#VALUE!</v>
      </c>
      <c r="D1053" s="652" t="e">
        <f>SUMIF('[11]OB 01.04.13'!$A$5:$A$1015,'[11]CONSOLIDATED TB'!A1053,'[11]OB 01.04.13'!$D$5:$D$1015)</f>
        <v>#VALUE!</v>
      </c>
      <c r="E1053" s="653">
        <f>'[11]TRIAL ALL UNITS-Mar-14'!BK1053</f>
        <v>0</v>
      </c>
      <c r="F1053" s="653">
        <f>'[11]TRIAL ALL UNITS-Mar-14'!BL1053</f>
        <v>0</v>
      </c>
      <c r="G1053" s="653">
        <f t="shared" si="82"/>
        <v>0</v>
      </c>
      <c r="H1053" s="653">
        <f t="shared" si="83"/>
        <v>0</v>
      </c>
      <c r="I1053" s="653" t="e">
        <f t="shared" si="81"/>
        <v>#VALUE!</v>
      </c>
      <c r="J1053" s="653" t="e">
        <f t="shared" si="81"/>
        <v>#VALUE!</v>
      </c>
      <c r="K1053" s="653" t="e">
        <f t="shared" si="84"/>
        <v>#VALUE!</v>
      </c>
      <c r="L1053" s="653" t="e">
        <f t="shared" si="85"/>
        <v>#VALUE!</v>
      </c>
    </row>
    <row r="1054" spans="1:12" s="1421" customFormat="1" ht="13.5" thickBot="1">
      <c r="A1054" s="1471" t="s">
        <v>611</v>
      </c>
      <c r="B1054" s="1475" t="s">
        <v>2998</v>
      </c>
      <c r="C1054" s="652" t="e">
        <f>SUMIF('[11]OB 01.04.13'!$A$5:$A$1015,'[11]CONSOLIDATED TB'!A1054,'[11]OB 01.04.13'!$C$5:$C$1015)</f>
        <v>#VALUE!</v>
      </c>
      <c r="D1054" s="652" t="e">
        <f>SUMIF('[11]OB 01.04.13'!$A$5:$A$1015,'[11]CONSOLIDATED TB'!A1054,'[11]OB 01.04.13'!$D$5:$D$1015)</f>
        <v>#VALUE!</v>
      </c>
      <c r="E1054" s="653">
        <f>'[11]TRIAL ALL UNITS-Mar-14'!BK1054</f>
        <v>0</v>
      </c>
      <c r="F1054" s="653">
        <f>'[11]TRIAL ALL UNITS-Mar-14'!BL1054</f>
        <v>0</v>
      </c>
      <c r="G1054" s="653">
        <f t="shared" si="82"/>
        <v>0</v>
      </c>
      <c r="H1054" s="653">
        <f t="shared" si="83"/>
        <v>0</v>
      </c>
      <c r="I1054" s="653" t="e">
        <f t="shared" si="81"/>
        <v>#VALUE!</v>
      </c>
      <c r="J1054" s="653" t="e">
        <f t="shared" si="81"/>
        <v>#VALUE!</v>
      </c>
      <c r="K1054" s="653" t="e">
        <f t="shared" si="84"/>
        <v>#VALUE!</v>
      </c>
      <c r="L1054" s="653" t="e">
        <f t="shared" si="85"/>
        <v>#VALUE!</v>
      </c>
    </row>
    <row r="1055" spans="1:12" ht="13.5" thickBot="1">
      <c r="A1055" s="1422">
        <v>28.86</v>
      </c>
      <c r="B1055" s="1418" t="s">
        <v>2998</v>
      </c>
      <c r="C1055" s="652" t="e">
        <f>SUMIF('[11]OB 01.04.13'!$A$5:$A$1015,'[11]CONSOLIDATED TB'!A1055,'[11]OB 01.04.13'!$C$5:$C$1015)</f>
        <v>#VALUE!</v>
      </c>
      <c r="D1055" s="652" t="e">
        <f>SUMIF('[11]OB 01.04.13'!$A$5:$A$1015,'[11]CONSOLIDATED TB'!A1055,'[11]OB 01.04.13'!$D$5:$D$1015)</f>
        <v>#VALUE!</v>
      </c>
      <c r="E1055" s="653">
        <f>'[11]TRIAL ALL UNITS-Mar-14'!BK1055</f>
        <v>0</v>
      </c>
      <c r="F1055" s="653">
        <f>'[11]TRIAL ALL UNITS-Mar-14'!BL1055</f>
        <v>0</v>
      </c>
      <c r="G1055" s="653">
        <f t="shared" si="82"/>
        <v>0</v>
      </c>
      <c r="H1055" s="653">
        <f t="shared" si="83"/>
        <v>0</v>
      </c>
      <c r="I1055" s="653" t="e">
        <f t="shared" si="81"/>
        <v>#VALUE!</v>
      </c>
      <c r="J1055" s="653" t="e">
        <f t="shared" si="81"/>
        <v>#VALUE!</v>
      </c>
      <c r="K1055" s="653" t="e">
        <f t="shared" si="84"/>
        <v>#VALUE!</v>
      </c>
      <c r="L1055" s="653" t="e">
        <f t="shared" si="85"/>
        <v>#VALUE!</v>
      </c>
    </row>
    <row r="1056" spans="1:12" s="1421" customFormat="1" ht="13.5" thickBot="1">
      <c r="A1056" s="1471" t="s">
        <v>560</v>
      </c>
      <c r="B1056" s="1475" t="s">
        <v>3015</v>
      </c>
      <c r="C1056" s="652" t="e">
        <f>SUMIF('[11]OB 01.04.13'!$A$5:$A$1015,'[11]CONSOLIDATED TB'!A1056,'[11]OB 01.04.13'!$C$5:$C$1015)</f>
        <v>#VALUE!</v>
      </c>
      <c r="D1056" s="652" t="e">
        <f>SUMIF('[11]OB 01.04.13'!$A$5:$A$1015,'[11]CONSOLIDATED TB'!A1056,'[11]OB 01.04.13'!$D$5:$D$1015)</f>
        <v>#VALUE!</v>
      </c>
      <c r="E1056" s="653">
        <f>'[11]TRIAL ALL UNITS-Mar-14'!BK1056</f>
        <v>0</v>
      </c>
      <c r="F1056" s="653">
        <f>'[11]TRIAL ALL UNITS-Mar-14'!BL1056</f>
        <v>0</v>
      </c>
      <c r="G1056" s="653">
        <f t="shared" si="82"/>
        <v>0</v>
      </c>
      <c r="H1056" s="653">
        <f t="shared" si="83"/>
        <v>0</v>
      </c>
      <c r="I1056" s="653" t="e">
        <f t="shared" si="81"/>
        <v>#VALUE!</v>
      </c>
      <c r="J1056" s="653" t="e">
        <f t="shared" si="81"/>
        <v>#VALUE!</v>
      </c>
      <c r="K1056" s="653" t="e">
        <f t="shared" si="84"/>
        <v>#VALUE!</v>
      </c>
      <c r="L1056" s="653" t="e">
        <f t="shared" si="85"/>
        <v>#VALUE!</v>
      </c>
    </row>
    <row r="1057" spans="1:12" s="1421" customFormat="1" ht="13.5" thickBot="1">
      <c r="A1057" s="1471" t="s">
        <v>654</v>
      </c>
      <c r="B1057" s="1475" t="s">
        <v>3523</v>
      </c>
      <c r="C1057" s="652" t="e">
        <f>SUMIF('[11]OB 01.04.13'!$A$5:$A$1015,'[11]CONSOLIDATED TB'!A1057,'[11]OB 01.04.13'!$C$5:$C$1015)</f>
        <v>#VALUE!</v>
      </c>
      <c r="D1057" s="652" t="e">
        <f>SUMIF('[11]OB 01.04.13'!$A$5:$A$1015,'[11]CONSOLIDATED TB'!A1057,'[11]OB 01.04.13'!$D$5:$D$1015)</f>
        <v>#VALUE!</v>
      </c>
      <c r="E1057" s="653">
        <f>'[11]TRIAL ALL UNITS-Mar-14'!BK1057</f>
        <v>0</v>
      </c>
      <c r="F1057" s="653">
        <f>'[11]TRIAL ALL UNITS-Mar-14'!BL1057</f>
        <v>0</v>
      </c>
      <c r="G1057" s="653">
        <f t="shared" si="82"/>
        <v>0</v>
      </c>
      <c r="H1057" s="653">
        <f t="shared" si="83"/>
        <v>0</v>
      </c>
      <c r="I1057" s="653" t="e">
        <f t="shared" si="81"/>
        <v>#VALUE!</v>
      </c>
      <c r="J1057" s="653" t="e">
        <f t="shared" si="81"/>
        <v>#VALUE!</v>
      </c>
      <c r="K1057" s="653" t="e">
        <f t="shared" si="84"/>
        <v>#VALUE!</v>
      </c>
      <c r="L1057" s="653" t="e">
        <f t="shared" si="85"/>
        <v>#VALUE!</v>
      </c>
    </row>
    <row r="1058" spans="1:12" ht="13.5" thickBot="1">
      <c r="A1058" s="1417">
        <v>28.861000000000001</v>
      </c>
      <c r="B1058" s="1418" t="s">
        <v>2999</v>
      </c>
      <c r="C1058" s="652" t="e">
        <f>SUMIF('[11]OB 01.04.13'!$A$5:$A$1015,'[11]CONSOLIDATED TB'!A1058,'[11]OB 01.04.13'!$C$5:$C$1015)</f>
        <v>#VALUE!</v>
      </c>
      <c r="D1058" s="652" t="e">
        <f>SUMIF('[11]OB 01.04.13'!$A$5:$A$1015,'[11]CONSOLIDATED TB'!A1058,'[11]OB 01.04.13'!$D$5:$D$1015)</f>
        <v>#VALUE!</v>
      </c>
      <c r="E1058" s="653">
        <f>'[11]TRIAL ALL UNITS-Mar-14'!BK1058</f>
        <v>0</v>
      </c>
      <c r="F1058" s="653">
        <f>'[11]TRIAL ALL UNITS-Mar-14'!BL1058</f>
        <v>0</v>
      </c>
      <c r="G1058" s="653">
        <f t="shared" si="82"/>
        <v>0</v>
      </c>
      <c r="H1058" s="653">
        <f t="shared" si="83"/>
        <v>0</v>
      </c>
      <c r="I1058" s="653" t="e">
        <f t="shared" si="81"/>
        <v>#VALUE!</v>
      </c>
      <c r="J1058" s="653" t="e">
        <f t="shared" si="81"/>
        <v>#VALUE!</v>
      </c>
      <c r="K1058" s="653" t="e">
        <f t="shared" si="84"/>
        <v>#VALUE!</v>
      </c>
      <c r="L1058" s="653" t="e">
        <f t="shared" si="85"/>
        <v>#VALUE!</v>
      </c>
    </row>
    <row r="1059" spans="1:12" s="1421" customFormat="1" ht="13.5" thickBot="1">
      <c r="A1059" s="1471" t="s">
        <v>559</v>
      </c>
      <c r="B1059" s="1475" t="s">
        <v>2108</v>
      </c>
      <c r="C1059" s="652" t="e">
        <f>SUMIF('[11]OB 01.04.13'!$A$5:$A$1015,'[11]CONSOLIDATED TB'!A1059,'[11]OB 01.04.13'!$C$5:$C$1015)</f>
        <v>#VALUE!</v>
      </c>
      <c r="D1059" s="652" t="e">
        <f>SUMIF('[11]OB 01.04.13'!$A$5:$A$1015,'[11]CONSOLIDATED TB'!A1059,'[11]OB 01.04.13'!$D$5:$D$1015)</f>
        <v>#VALUE!</v>
      </c>
      <c r="E1059" s="653">
        <f>'[11]TRIAL ALL UNITS-Mar-14'!BK1059</f>
        <v>0</v>
      </c>
      <c r="F1059" s="653">
        <f>'[11]TRIAL ALL UNITS-Mar-14'!BL1059</f>
        <v>0</v>
      </c>
      <c r="G1059" s="653">
        <f t="shared" si="82"/>
        <v>0</v>
      </c>
      <c r="H1059" s="653">
        <f t="shared" si="83"/>
        <v>0</v>
      </c>
      <c r="I1059" s="653" t="e">
        <f t="shared" si="81"/>
        <v>#VALUE!</v>
      </c>
      <c r="J1059" s="653" t="e">
        <f t="shared" si="81"/>
        <v>#VALUE!</v>
      </c>
      <c r="K1059" s="653" t="e">
        <f t="shared" si="84"/>
        <v>#VALUE!</v>
      </c>
      <c r="L1059" s="653" t="e">
        <f t="shared" si="85"/>
        <v>#VALUE!</v>
      </c>
    </row>
    <row r="1060" spans="1:12" s="1421" customFormat="1" ht="13.5" thickBot="1">
      <c r="A1060" s="1417">
        <v>28.861999999999998</v>
      </c>
      <c r="B1060" s="1418" t="s">
        <v>2109</v>
      </c>
      <c r="C1060" s="652" t="e">
        <f>SUMIF('[11]OB 01.04.13'!$A$5:$A$1015,'[11]CONSOLIDATED TB'!A1060,'[11]OB 01.04.13'!$C$5:$C$1015)</f>
        <v>#VALUE!</v>
      </c>
      <c r="D1060" s="652" t="e">
        <f>SUMIF('[11]OB 01.04.13'!$A$5:$A$1015,'[11]CONSOLIDATED TB'!A1060,'[11]OB 01.04.13'!$D$5:$D$1015)</f>
        <v>#VALUE!</v>
      </c>
      <c r="E1060" s="653">
        <f>'[11]TRIAL ALL UNITS-Mar-14'!BK1060</f>
        <v>0</v>
      </c>
      <c r="F1060" s="653">
        <f>'[11]TRIAL ALL UNITS-Mar-14'!BL1060</f>
        <v>0</v>
      </c>
      <c r="G1060" s="653">
        <f t="shared" si="82"/>
        <v>0</v>
      </c>
      <c r="H1060" s="653">
        <f t="shared" si="83"/>
        <v>0</v>
      </c>
      <c r="I1060" s="653" t="e">
        <f t="shared" si="81"/>
        <v>#VALUE!</v>
      </c>
      <c r="J1060" s="653" t="e">
        <f t="shared" si="81"/>
        <v>#VALUE!</v>
      </c>
      <c r="K1060" s="653" t="e">
        <f t="shared" si="84"/>
        <v>#VALUE!</v>
      </c>
      <c r="L1060" s="653" t="e">
        <f t="shared" si="85"/>
        <v>#VALUE!</v>
      </c>
    </row>
    <row r="1061" spans="1:12" s="1421" customFormat="1" ht="13.5" thickBot="1">
      <c r="A1061" s="1471" t="s">
        <v>559</v>
      </c>
      <c r="B1061" s="1475" t="s">
        <v>2108</v>
      </c>
      <c r="C1061" s="652" t="e">
        <f>SUMIF('[11]OB 01.04.13'!$A$5:$A$1015,'[11]CONSOLIDATED TB'!A1061,'[11]OB 01.04.13'!$C$5:$C$1015)</f>
        <v>#VALUE!</v>
      </c>
      <c r="D1061" s="652" t="e">
        <f>SUMIF('[11]OB 01.04.13'!$A$5:$A$1015,'[11]CONSOLIDATED TB'!A1061,'[11]OB 01.04.13'!$D$5:$D$1015)</f>
        <v>#VALUE!</v>
      </c>
      <c r="E1061" s="653">
        <f>'[11]TRIAL ALL UNITS-Mar-14'!BK1061</f>
        <v>0</v>
      </c>
      <c r="F1061" s="653">
        <f>'[11]TRIAL ALL UNITS-Mar-14'!BL1061</f>
        <v>0</v>
      </c>
      <c r="G1061" s="653">
        <f t="shared" si="82"/>
        <v>0</v>
      </c>
      <c r="H1061" s="653">
        <f t="shared" si="83"/>
        <v>0</v>
      </c>
      <c r="I1061" s="653" t="e">
        <f t="shared" si="81"/>
        <v>#VALUE!</v>
      </c>
      <c r="J1061" s="653" t="e">
        <f t="shared" si="81"/>
        <v>#VALUE!</v>
      </c>
      <c r="K1061" s="653" t="e">
        <f t="shared" si="84"/>
        <v>#VALUE!</v>
      </c>
      <c r="L1061" s="653" t="e">
        <f t="shared" si="85"/>
        <v>#VALUE!</v>
      </c>
    </row>
    <row r="1062" spans="1:12" s="1421" customFormat="1" ht="13.5" thickBot="1">
      <c r="A1062" s="1471" t="s">
        <v>457</v>
      </c>
      <c r="B1062" s="1475" t="s">
        <v>3018</v>
      </c>
      <c r="C1062" s="652" t="e">
        <f>SUMIF('[11]OB 01.04.13'!$A$5:$A$1015,'[11]CONSOLIDATED TB'!A1062,'[11]OB 01.04.13'!$C$5:$C$1015)</f>
        <v>#VALUE!</v>
      </c>
      <c r="D1062" s="652" t="e">
        <f>SUMIF('[11]OB 01.04.13'!$A$5:$A$1015,'[11]CONSOLIDATED TB'!A1062,'[11]OB 01.04.13'!$D$5:$D$1015)</f>
        <v>#VALUE!</v>
      </c>
      <c r="E1062" s="653">
        <f>'[11]TRIAL ALL UNITS-Mar-14'!BK1062</f>
        <v>0</v>
      </c>
      <c r="F1062" s="653">
        <f>'[11]TRIAL ALL UNITS-Mar-14'!BL1062</f>
        <v>0</v>
      </c>
      <c r="G1062" s="653">
        <f t="shared" si="82"/>
        <v>0</v>
      </c>
      <c r="H1062" s="653">
        <f t="shared" si="83"/>
        <v>0</v>
      </c>
      <c r="I1062" s="653" t="e">
        <f t="shared" si="81"/>
        <v>#VALUE!</v>
      </c>
      <c r="J1062" s="653" t="e">
        <f t="shared" si="81"/>
        <v>#VALUE!</v>
      </c>
      <c r="K1062" s="653" t="e">
        <f t="shared" si="84"/>
        <v>#VALUE!</v>
      </c>
      <c r="L1062" s="653" t="e">
        <f t="shared" si="85"/>
        <v>#VALUE!</v>
      </c>
    </row>
    <row r="1063" spans="1:12" ht="13.5" thickBot="1">
      <c r="A1063" s="1420">
        <v>28.863</v>
      </c>
      <c r="B1063" s="1434" t="s">
        <v>3000</v>
      </c>
      <c r="C1063" s="652" t="e">
        <f>SUMIF('[11]OB 01.04.13'!$A$5:$A$1015,'[11]CONSOLIDATED TB'!A1063,'[11]OB 01.04.13'!$C$5:$C$1015)</f>
        <v>#VALUE!</v>
      </c>
      <c r="D1063" s="652" t="e">
        <f>SUMIF('[11]OB 01.04.13'!$A$5:$A$1015,'[11]CONSOLIDATED TB'!A1063,'[11]OB 01.04.13'!$D$5:$D$1015)</f>
        <v>#VALUE!</v>
      </c>
      <c r="E1063" s="653">
        <f>'[11]TRIAL ALL UNITS-Mar-14'!BK1063</f>
        <v>0</v>
      </c>
      <c r="F1063" s="653">
        <f>'[11]TRIAL ALL UNITS-Mar-14'!BL1063</f>
        <v>32233109.98</v>
      </c>
      <c r="G1063" s="653">
        <f t="shared" si="82"/>
        <v>0</v>
      </c>
      <c r="H1063" s="653">
        <f t="shared" si="83"/>
        <v>32233109.98</v>
      </c>
      <c r="I1063" s="653" t="e">
        <f t="shared" si="81"/>
        <v>#VALUE!</v>
      </c>
      <c r="J1063" s="653" t="e">
        <f t="shared" si="81"/>
        <v>#VALUE!</v>
      </c>
      <c r="K1063" s="653" t="e">
        <f t="shared" si="84"/>
        <v>#VALUE!</v>
      </c>
      <c r="L1063" s="653" t="e">
        <f t="shared" si="85"/>
        <v>#VALUE!</v>
      </c>
    </row>
    <row r="1064" spans="1:12" s="1421" customFormat="1" ht="13.5" thickBot="1">
      <c r="A1064" s="1471" t="s">
        <v>560</v>
      </c>
      <c r="B1064" s="1475" t="s">
        <v>3015</v>
      </c>
      <c r="C1064" s="652" t="e">
        <f>SUMIF('[11]OB 01.04.13'!$A$5:$A$1015,'[11]CONSOLIDATED TB'!A1064,'[11]OB 01.04.13'!$C$5:$C$1015)</f>
        <v>#VALUE!</v>
      </c>
      <c r="D1064" s="652" t="e">
        <f>SUMIF('[11]OB 01.04.13'!$A$5:$A$1015,'[11]CONSOLIDATED TB'!A1064,'[11]OB 01.04.13'!$D$5:$D$1015)</f>
        <v>#VALUE!</v>
      </c>
      <c r="E1064" s="653">
        <f>'[11]TRIAL ALL UNITS-Mar-14'!BK1064</f>
        <v>0</v>
      </c>
      <c r="F1064" s="653">
        <f>'[11]TRIAL ALL UNITS-Mar-14'!BL1064</f>
        <v>0</v>
      </c>
      <c r="G1064" s="653">
        <f t="shared" si="82"/>
        <v>0</v>
      </c>
      <c r="H1064" s="653">
        <f t="shared" si="83"/>
        <v>0</v>
      </c>
      <c r="I1064" s="653" t="e">
        <f t="shared" si="81"/>
        <v>#VALUE!</v>
      </c>
      <c r="J1064" s="653" t="e">
        <f t="shared" si="81"/>
        <v>#VALUE!</v>
      </c>
      <c r="K1064" s="653" t="e">
        <f t="shared" si="84"/>
        <v>#VALUE!</v>
      </c>
      <c r="L1064" s="653" t="e">
        <f t="shared" si="85"/>
        <v>#VALUE!</v>
      </c>
    </row>
    <row r="1065" spans="1:12" s="1421" customFormat="1" ht="13.5" thickBot="1">
      <c r="A1065" s="1471" t="s">
        <v>462</v>
      </c>
      <c r="B1065" s="1478" t="s">
        <v>3524</v>
      </c>
      <c r="C1065" s="652" t="e">
        <f>SUMIF('[11]OB 01.04.13'!$A$5:$A$1015,'[11]CONSOLIDATED TB'!A1065,'[11]OB 01.04.13'!$C$5:$C$1015)</f>
        <v>#VALUE!</v>
      </c>
      <c r="D1065" s="652" t="e">
        <f>SUMIF('[11]OB 01.04.13'!$A$5:$A$1015,'[11]CONSOLIDATED TB'!A1065,'[11]OB 01.04.13'!$D$5:$D$1015)</f>
        <v>#VALUE!</v>
      </c>
      <c r="E1065" s="653">
        <f>'[11]TRIAL ALL UNITS-Mar-14'!BK1065</f>
        <v>0</v>
      </c>
      <c r="F1065" s="653">
        <f>'[11]TRIAL ALL UNITS-Mar-14'!BL1065</f>
        <v>0</v>
      </c>
      <c r="G1065" s="653">
        <f t="shared" si="82"/>
        <v>0</v>
      </c>
      <c r="H1065" s="653">
        <f t="shared" si="83"/>
        <v>0</v>
      </c>
      <c r="I1065" s="653" t="e">
        <f t="shared" si="81"/>
        <v>#VALUE!</v>
      </c>
      <c r="J1065" s="653" t="e">
        <f t="shared" si="81"/>
        <v>#VALUE!</v>
      </c>
      <c r="K1065" s="653" t="e">
        <f t="shared" si="84"/>
        <v>#VALUE!</v>
      </c>
      <c r="L1065" s="653" t="e">
        <f t="shared" si="85"/>
        <v>#VALUE!</v>
      </c>
    </row>
    <row r="1066" spans="1:12" ht="13.5" thickBot="1">
      <c r="A1066" s="1417">
        <v>28.866</v>
      </c>
      <c r="B1066" s="1434" t="s">
        <v>3001</v>
      </c>
      <c r="C1066" s="652" t="e">
        <f>SUMIF('[11]OB 01.04.13'!$A$5:$A$1015,'[11]CONSOLIDATED TB'!A1066,'[11]OB 01.04.13'!$C$5:$C$1015)</f>
        <v>#VALUE!</v>
      </c>
      <c r="D1066" s="652" t="e">
        <f>SUMIF('[11]OB 01.04.13'!$A$5:$A$1015,'[11]CONSOLIDATED TB'!A1066,'[11]OB 01.04.13'!$D$5:$D$1015)</f>
        <v>#VALUE!</v>
      </c>
      <c r="E1066" s="653">
        <f>'[11]TRIAL ALL UNITS-Mar-14'!BK1066</f>
        <v>1771607</v>
      </c>
      <c r="F1066" s="653">
        <f>'[11]TRIAL ALL UNITS-Mar-14'!BL1066</f>
        <v>0</v>
      </c>
      <c r="G1066" s="653">
        <f t="shared" si="82"/>
        <v>1771607</v>
      </c>
      <c r="H1066" s="653">
        <f t="shared" si="83"/>
        <v>0</v>
      </c>
      <c r="I1066" s="653" t="e">
        <f t="shared" si="81"/>
        <v>#VALUE!</v>
      </c>
      <c r="J1066" s="653" t="e">
        <f t="shared" si="81"/>
        <v>#VALUE!</v>
      </c>
      <c r="K1066" s="653" t="e">
        <f t="shared" si="84"/>
        <v>#VALUE!</v>
      </c>
      <c r="L1066" s="653" t="e">
        <f t="shared" si="85"/>
        <v>#VALUE!</v>
      </c>
    </row>
    <row r="1067" spans="1:12" s="1421" customFormat="1" ht="13.5" thickBot="1">
      <c r="A1067" s="1471">
        <v>9</v>
      </c>
      <c r="B1067" s="1475" t="s">
        <v>3007</v>
      </c>
      <c r="C1067" s="652" t="e">
        <f>SUMIF('[11]OB 01.04.13'!$A$5:$A$1015,'[11]CONSOLIDATED TB'!A1067,'[11]OB 01.04.13'!$C$5:$C$1015)</f>
        <v>#VALUE!</v>
      </c>
      <c r="D1067" s="652" t="e">
        <f>SUMIF('[11]OB 01.04.13'!$A$5:$A$1015,'[11]CONSOLIDATED TB'!A1067,'[11]OB 01.04.13'!$D$5:$D$1015)</f>
        <v>#VALUE!</v>
      </c>
      <c r="E1067" s="653">
        <f>'[11]TRIAL ALL UNITS-Mar-14'!BK1067</f>
        <v>0</v>
      </c>
      <c r="F1067" s="653">
        <f>'[11]TRIAL ALL UNITS-Mar-14'!BL1067</f>
        <v>0</v>
      </c>
      <c r="G1067" s="653">
        <f t="shared" si="82"/>
        <v>0</v>
      </c>
      <c r="H1067" s="653">
        <f t="shared" si="83"/>
        <v>0</v>
      </c>
      <c r="I1067" s="653" t="e">
        <f t="shared" si="81"/>
        <v>#VALUE!</v>
      </c>
      <c r="J1067" s="653" t="e">
        <f t="shared" si="81"/>
        <v>#VALUE!</v>
      </c>
      <c r="K1067" s="653" t="e">
        <f t="shared" si="84"/>
        <v>#VALUE!</v>
      </c>
      <c r="L1067" s="653" t="e">
        <f t="shared" si="85"/>
        <v>#VALUE!</v>
      </c>
    </row>
    <row r="1068" spans="1:12" ht="13.5" thickBot="1">
      <c r="A1068" s="1417">
        <v>28.914000000000001</v>
      </c>
      <c r="B1068" s="1418" t="s">
        <v>3008</v>
      </c>
      <c r="C1068" s="652" t="e">
        <f>SUMIF('[11]OB 01.04.13'!$A$5:$A$1015,'[11]CONSOLIDATED TB'!A1068,'[11]OB 01.04.13'!$C$5:$C$1015)</f>
        <v>#VALUE!</v>
      </c>
      <c r="D1068" s="652" t="e">
        <f>SUMIF('[11]OB 01.04.13'!$A$5:$A$1015,'[11]CONSOLIDATED TB'!A1068,'[11]OB 01.04.13'!$D$5:$D$1015)</f>
        <v>#VALUE!</v>
      </c>
      <c r="E1068" s="653">
        <f>'[11]TRIAL ALL UNITS-Mar-14'!BK1068</f>
        <v>0</v>
      </c>
      <c r="F1068" s="653">
        <f>'[11]TRIAL ALL UNITS-Mar-14'!BL1068</f>
        <v>0</v>
      </c>
      <c r="G1068" s="653">
        <f t="shared" si="82"/>
        <v>0</v>
      </c>
      <c r="H1068" s="653">
        <f t="shared" si="83"/>
        <v>0</v>
      </c>
      <c r="I1068" s="653" t="e">
        <f t="shared" si="81"/>
        <v>#VALUE!</v>
      </c>
      <c r="J1068" s="653" t="e">
        <f t="shared" si="81"/>
        <v>#VALUE!</v>
      </c>
      <c r="K1068" s="653" t="e">
        <f t="shared" si="84"/>
        <v>#VALUE!</v>
      </c>
      <c r="L1068" s="653" t="e">
        <f t="shared" si="85"/>
        <v>#VALUE!</v>
      </c>
    </row>
    <row r="1069" spans="1:12" s="1421" customFormat="1" ht="13.5" thickBot="1">
      <c r="A1069" s="1417">
        <v>28.919</v>
      </c>
      <c r="B1069" s="1418" t="s">
        <v>3009</v>
      </c>
      <c r="C1069" s="652" t="e">
        <f>SUMIF('[11]OB 01.04.13'!$A$5:$A$1015,'[11]CONSOLIDATED TB'!A1069,'[11]OB 01.04.13'!$C$5:$C$1015)</f>
        <v>#VALUE!</v>
      </c>
      <c r="D1069" s="652" t="e">
        <f>SUMIF('[11]OB 01.04.13'!$A$5:$A$1015,'[11]CONSOLIDATED TB'!A1069,'[11]OB 01.04.13'!$D$5:$D$1015)</f>
        <v>#VALUE!</v>
      </c>
      <c r="E1069" s="653">
        <f>'[11]TRIAL ALL UNITS-Mar-14'!BK1069</f>
        <v>60000</v>
      </c>
      <c r="F1069" s="653">
        <f>'[11]TRIAL ALL UNITS-Mar-14'!BL1069</f>
        <v>0</v>
      </c>
      <c r="G1069" s="653">
        <f t="shared" si="82"/>
        <v>60000</v>
      </c>
      <c r="H1069" s="653">
        <f t="shared" si="83"/>
        <v>0</v>
      </c>
      <c r="I1069" s="653" t="e">
        <f t="shared" si="81"/>
        <v>#VALUE!</v>
      </c>
      <c r="J1069" s="653" t="e">
        <f t="shared" si="81"/>
        <v>#VALUE!</v>
      </c>
      <c r="K1069" s="653" t="e">
        <f t="shared" si="84"/>
        <v>#VALUE!</v>
      </c>
      <c r="L1069" s="653" t="e">
        <f t="shared" si="85"/>
        <v>#VALUE!</v>
      </c>
    </row>
    <row r="1070" spans="1:12" ht="13.5" thickBot="1">
      <c r="A1070" s="1422">
        <v>28.93</v>
      </c>
      <c r="B1070" s="1418" t="s">
        <v>3010</v>
      </c>
      <c r="C1070" s="652" t="e">
        <f>SUMIF('[11]OB 01.04.13'!$A$5:$A$1015,'[11]CONSOLIDATED TB'!A1070,'[11]OB 01.04.13'!$C$5:$C$1015)</f>
        <v>#VALUE!</v>
      </c>
      <c r="D1070" s="652" t="e">
        <f>SUMIF('[11]OB 01.04.13'!$A$5:$A$1015,'[11]CONSOLIDATED TB'!A1070,'[11]OB 01.04.13'!$D$5:$D$1015)</f>
        <v>#VALUE!</v>
      </c>
      <c r="E1070" s="653">
        <f>'[11]TRIAL ALL UNITS-Mar-14'!BK1070</f>
        <v>0</v>
      </c>
      <c r="F1070" s="653">
        <f>'[11]TRIAL ALL UNITS-Mar-14'!BL1070</f>
        <v>0</v>
      </c>
      <c r="G1070" s="653">
        <f t="shared" si="82"/>
        <v>0</v>
      </c>
      <c r="H1070" s="653">
        <f t="shared" si="83"/>
        <v>0</v>
      </c>
      <c r="I1070" s="653" t="e">
        <f t="shared" si="81"/>
        <v>#VALUE!</v>
      </c>
      <c r="J1070" s="653" t="e">
        <f t="shared" si="81"/>
        <v>#VALUE!</v>
      </c>
      <c r="K1070" s="653" t="e">
        <f t="shared" si="84"/>
        <v>#VALUE!</v>
      </c>
      <c r="L1070" s="653" t="e">
        <f t="shared" si="85"/>
        <v>#VALUE!</v>
      </c>
    </row>
    <row r="1071" spans="1:12" s="1421" customFormat="1" ht="13.5" thickBot="1">
      <c r="A1071" s="1417">
        <v>28.931999999999999</v>
      </c>
      <c r="B1071" s="1418" t="s">
        <v>3011</v>
      </c>
      <c r="C1071" s="652" t="e">
        <f>SUMIF('[11]OB 01.04.13'!$A$5:$A$1015,'[11]CONSOLIDATED TB'!A1071,'[11]OB 01.04.13'!$C$5:$C$1015)</f>
        <v>#VALUE!</v>
      </c>
      <c r="D1071" s="652" t="e">
        <f>SUMIF('[11]OB 01.04.13'!$A$5:$A$1015,'[11]CONSOLIDATED TB'!A1071,'[11]OB 01.04.13'!$D$5:$D$1015)</f>
        <v>#VALUE!</v>
      </c>
      <c r="E1071" s="653">
        <f>'[11]TRIAL ALL UNITS-Mar-14'!BK1071</f>
        <v>0</v>
      </c>
      <c r="F1071" s="653">
        <f>'[11]TRIAL ALL UNITS-Mar-14'!BL1071</f>
        <v>0</v>
      </c>
      <c r="G1071" s="653">
        <f t="shared" si="82"/>
        <v>0</v>
      </c>
      <c r="H1071" s="653">
        <f t="shared" si="83"/>
        <v>0</v>
      </c>
      <c r="I1071" s="653" t="e">
        <f t="shared" si="81"/>
        <v>#VALUE!</v>
      </c>
      <c r="J1071" s="653" t="e">
        <f t="shared" si="81"/>
        <v>#VALUE!</v>
      </c>
      <c r="K1071" s="653" t="e">
        <f t="shared" si="84"/>
        <v>#VALUE!</v>
      </c>
      <c r="L1071" s="653" t="e">
        <f t="shared" si="85"/>
        <v>#VALUE!</v>
      </c>
    </row>
    <row r="1072" spans="1:12" s="1421" customFormat="1" ht="13.5" thickBot="1">
      <c r="A1072" s="1422">
        <v>28.94</v>
      </c>
      <c r="B1072" s="1418" t="s">
        <v>3012</v>
      </c>
      <c r="C1072" s="652" t="e">
        <f>SUMIF('[11]OB 01.04.13'!$A$5:$A$1015,'[11]CONSOLIDATED TB'!A1072,'[11]OB 01.04.13'!$C$5:$C$1015)</f>
        <v>#VALUE!</v>
      </c>
      <c r="D1072" s="652" t="e">
        <f>SUMIF('[11]OB 01.04.13'!$A$5:$A$1015,'[11]CONSOLIDATED TB'!A1072,'[11]OB 01.04.13'!$D$5:$D$1015)</f>
        <v>#VALUE!</v>
      </c>
      <c r="E1072" s="653">
        <f>'[11]TRIAL ALL UNITS-Mar-14'!BK1072</f>
        <v>0</v>
      </c>
      <c r="F1072" s="653">
        <f>'[11]TRIAL ALL UNITS-Mar-14'!BL1072</f>
        <v>0</v>
      </c>
      <c r="G1072" s="653">
        <f t="shared" si="82"/>
        <v>0</v>
      </c>
      <c r="H1072" s="653">
        <f t="shared" si="83"/>
        <v>0</v>
      </c>
      <c r="I1072" s="653" t="e">
        <f t="shared" si="81"/>
        <v>#VALUE!</v>
      </c>
      <c r="J1072" s="653" t="e">
        <f t="shared" si="81"/>
        <v>#VALUE!</v>
      </c>
      <c r="K1072" s="653" t="e">
        <f t="shared" si="84"/>
        <v>#VALUE!</v>
      </c>
      <c r="L1072" s="653" t="e">
        <f t="shared" si="85"/>
        <v>#VALUE!</v>
      </c>
    </row>
    <row r="1073" spans="1:12" s="1421" customFormat="1" ht="13.5" thickBot="1">
      <c r="A1073" s="1471">
        <v>10</v>
      </c>
      <c r="B1073" s="1475" t="s">
        <v>3526</v>
      </c>
      <c r="C1073" s="652" t="e">
        <f>SUMIF('[11]OB 01.04.13'!$A$5:$A$1015,'[11]CONSOLIDATED TB'!A1073,'[11]OB 01.04.13'!$C$5:$C$1015)</f>
        <v>#VALUE!</v>
      </c>
      <c r="D1073" s="652" t="e">
        <f>SUMIF('[11]OB 01.04.13'!$A$5:$A$1015,'[11]CONSOLIDATED TB'!A1073,'[11]OB 01.04.13'!$D$5:$D$1015)</f>
        <v>#VALUE!</v>
      </c>
      <c r="E1073" s="653">
        <f>'[11]TRIAL ALL UNITS-Mar-14'!BK1073</f>
        <v>0</v>
      </c>
      <c r="F1073" s="653">
        <f>'[11]TRIAL ALL UNITS-Mar-14'!BL1073</f>
        <v>0</v>
      </c>
      <c r="G1073" s="653">
        <f t="shared" si="82"/>
        <v>0</v>
      </c>
      <c r="H1073" s="653">
        <f t="shared" si="83"/>
        <v>0</v>
      </c>
      <c r="I1073" s="653" t="e">
        <f t="shared" si="81"/>
        <v>#VALUE!</v>
      </c>
      <c r="J1073" s="653" t="e">
        <f t="shared" si="81"/>
        <v>#VALUE!</v>
      </c>
      <c r="K1073" s="653" t="e">
        <f t="shared" si="84"/>
        <v>#VALUE!</v>
      </c>
      <c r="L1073" s="653" t="e">
        <f t="shared" si="85"/>
        <v>#VALUE!</v>
      </c>
    </row>
    <row r="1074" spans="1:12" ht="13.5" thickBot="1">
      <c r="A1074" s="1417">
        <v>29.001000000000001</v>
      </c>
      <c r="B1074" s="1488" t="s">
        <v>3527</v>
      </c>
      <c r="C1074" s="652" t="e">
        <f>SUMIF('[11]OB 01.04.13'!$A$5:$A$1015,'[11]CONSOLIDATED TB'!A1074,'[11]OB 01.04.13'!$C$5:$C$1015)</f>
        <v>#VALUE!</v>
      </c>
      <c r="D1074" s="652" t="e">
        <f>SUMIF('[11]OB 01.04.13'!$A$5:$A$1015,'[11]CONSOLIDATED TB'!A1074,'[11]OB 01.04.13'!$D$5:$D$1015)</f>
        <v>#VALUE!</v>
      </c>
      <c r="E1074" s="653">
        <f>'[11]TRIAL ALL UNITS-Mar-14'!BK1074</f>
        <v>0</v>
      </c>
      <c r="F1074" s="653">
        <f>'[11]TRIAL ALL UNITS-Mar-14'!BL1074</f>
        <v>0</v>
      </c>
      <c r="G1074" s="653">
        <f t="shared" si="82"/>
        <v>0</v>
      </c>
      <c r="H1074" s="653">
        <f t="shared" si="83"/>
        <v>0</v>
      </c>
      <c r="I1074" s="653" t="e">
        <f t="shared" si="81"/>
        <v>#VALUE!</v>
      </c>
      <c r="J1074" s="653" t="e">
        <f t="shared" si="81"/>
        <v>#VALUE!</v>
      </c>
      <c r="K1074" s="653" t="e">
        <f t="shared" si="84"/>
        <v>#VALUE!</v>
      </c>
      <c r="L1074" s="653" t="e">
        <f t="shared" si="85"/>
        <v>#VALUE!</v>
      </c>
    </row>
    <row r="1075" spans="1:12" s="1421" customFormat="1" ht="13.5" thickBot="1">
      <c r="A1075" s="1471">
        <v>8</v>
      </c>
      <c r="B1075" s="1475" t="s">
        <v>2928</v>
      </c>
      <c r="C1075" s="652" t="e">
        <f>SUMIF('[11]OB 01.04.13'!$A$5:$A$1015,'[11]CONSOLIDATED TB'!A1075,'[11]OB 01.04.13'!$C$5:$C$1015)</f>
        <v>#VALUE!</v>
      </c>
      <c r="D1075" s="652" t="e">
        <f>SUMIF('[11]OB 01.04.13'!$A$5:$A$1015,'[11]CONSOLIDATED TB'!A1075,'[11]OB 01.04.13'!$D$5:$D$1015)</f>
        <v>#VALUE!</v>
      </c>
      <c r="E1075" s="653">
        <f>'[11]TRIAL ALL UNITS-Mar-14'!BK1075</f>
        <v>0</v>
      </c>
      <c r="F1075" s="653">
        <f>'[11]TRIAL ALL UNITS-Mar-14'!BL1075</f>
        <v>0</v>
      </c>
      <c r="G1075" s="653">
        <f t="shared" si="82"/>
        <v>0</v>
      </c>
      <c r="H1075" s="653">
        <f t="shared" si="83"/>
        <v>0</v>
      </c>
      <c r="I1075" s="653" t="e">
        <f t="shared" si="81"/>
        <v>#VALUE!</v>
      </c>
      <c r="J1075" s="653" t="e">
        <f t="shared" si="81"/>
        <v>#VALUE!</v>
      </c>
      <c r="K1075" s="653" t="e">
        <f t="shared" si="84"/>
        <v>#VALUE!</v>
      </c>
      <c r="L1075" s="653" t="e">
        <f t="shared" si="85"/>
        <v>#VALUE!</v>
      </c>
    </row>
    <row r="1076" spans="1:12" s="1421" customFormat="1" ht="13.5" thickBot="1">
      <c r="A1076" s="1471" t="s">
        <v>560</v>
      </c>
      <c r="B1076" s="1475" t="s">
        <v>3529</v>
      </c>
      <c r="C1076" s="652" t="e">
        <f>SUMIF('[11]OB 01.04.13'!$A$5:$A$1015,'[11]CONSOLIDATED TB'!A1076,'[11]OB 01.04.13'!$C$5:$C$1015)</f>
        <v>#VALUE!</v>
      </c>
      <c r="D1076" s="652" t="e">
        <f>SUMIF('[11]OB 01.04.13'!$A$5:$A$1015,'[11]CONSOLIDATED TB'!A1076,'[11]OB 01.04.13'!$D$5:$D$1015)</f>
        <v>#VALUE!</v>
      </c>
      <c r="E1076" s="653">
        <f>'[11]TRIAL ALL UNITS-Mar-14'!BK1076</f>
        <v>0</v>
      </c>
      <c r="F1076" s="653">
        <f>'[11]TRIAL ALL UNITS-Mar-14'!BL1076</f>
        <v>0</v>
      </c>
      <c r="G1076" s="653">
        <f t="shared" si="82"/>
        <v>0</v>
      </c>
      <c r="H1076" s="653">
        <f t="shared" si="83"/>
        <v>0</v>
      </c>
      <c r="I1076" s="653" t="e">
        <f t="shared" si="81"/>
        <v>#VALUE!</v>
      </c>
      <c r="J1076" s="653" t="e">
        <f t="shared" si="81"/>
        <v>#VALUE!</v>
      </c>
      <c r="K1076" s="653" t="e">
        <f t="shared" si="84"/>
        <v>#VALUE!</v>
      </c>
      <c r="L1076" s="653" t="e">
        <f t="shared" si="85"/>
        <v>#VALUE!</v>
      </c>
    </row>
    <row r="1077" spans="1:12" s="1421" customFormat="1" ht="13.5" thickBot="1">
      <c r="A1077" s="1471" t="s">
        <v>654</v>
      </c>
      <c r="B1077" s="1475" t="s">
        <v>2960</v>
      </c>
      <c r="C1077" s="652" t="e">
        <f>SUMIF('[11]OB 01.04.13'!$A$5:$A$1015,'[11]CONSOLIDATED TB'!A1077,'[11]OB 01.04.13'!$C$5:$C$1015)</f>
        <v>#VALUE!</v>
      </c>
      <c r="D1077" s="652" t="e">
        <f>SUMIF('[11]OB 01.04.13'!$A$5:$A$1015,'[11]CONSOLIDATED TB'!A1077,'[11]OB 01.04.13'!$D$5:$D$1015)</f>
        <v>#VALUE!</v>
      </c>
      <c r="E1077" s="653">
        <f>'[11]TRIAL ALL UNITS-Mar-14'!BK1077</f>
        <v>0</v>
      </c>
      <c r="F1077" s="653">
        <f>'[11]TRIAL ALL UNITS-Mar-14'!BL1077</f>
        <v>0</v>
      </c>
      <c r="G1077" s="653">
        <f t="shared" si="82"/>
        <v>0</v>
      </c>
      <c r="H1077" s="653">
        <f t="shared" si="83"/>
        <v>0</v>
      </c>
      <c r="I1077" s="653" t="e">
        <f t="shared" si="81"/>
        <v>#VALUE!</v>
      </c>
      <c r="J1077" s="653" t="e">
        <f t="shared" si="81"/>
        <v>#VALUE!</v>
      </c>
      <c r="K1077" s="653" t="e">
        <f t="shared" si="84"/>
        <v>#VALUE!</v>
      </c>
      <c r="L1077" s="653" t="e">
        <f t="shared" si="85"/>
        <v>#VALUE!</v>
      </c>
    </row>
    <row r="1078" spans="1:12" ht="13.5" thickBot="1">
      <c r="A1078" s="1417">
        <v>31.001000000000001</v>
      </c>
      <c r="B1078" s="1419" t="s">
        <v>3002</v>
      </c>
      <c r="C1078" s="652" t="e">
        <f>SUMIF('[11]OB 01.04.13'!$A$5:$A$1015,'[11]CONSOLIDATED TB'!A1078,'[11]OB 01.04.13'!$C$5:$C$1015)</f>
        <v>#VALUE!</v>
      </c>
      <c r="D1078" s="652" t="e">
        <f>SUMIF('[11]OB 01.04.13'!$A$5:$A$1015,'[11]CONSOLIDATED TB'!A1078,'[11]OB 01.04.13'!$D$5:$D$1015)</f>
        <v>#VALUE!</v>
      </c>
      <c r="E1078" s="653">
        <f>'[11]TRIAL ALL UNITS-Mar-14'!BK1078</f>
        <v>0</v>
      </c>
      <c r="F1078" s="653">
        <f>'[11]TRIAL ALL UNITS-Mar-14'!BL1078</f>
        <v>0</v>
      </c>
      <c r="G1078" s="653">
        <f t="shared" si="82"/>
        <v>0</v>
      </c>
      <c r="H1078" s="653">
        <f t="shared" si="83"/>
        <v>0</v>
      </c>
      <c r="I1078" s="653" t="e">
        <f t="shared" si="81"/>
        <v>#VALUE!</v>
      </c>
      <c r="J1078" s="653" t="e">
        <f t="shared" si="81"/>
        <v>#VALUE!</v>
      </c>
      <c r="K1078" s="653" t="e">
        <f t="shared" si="84"/>
        <v>#VALUE!</v>
      </c>
      <c r="L1078" s="653" t="e">
        <f t="shared" si="85"/>
        <v>#VALUE!</v>
      </c>
    </row>
    <row r="1079" spans="1:12" ht="13.5" thickBot="1">
      <c r="A1079" s="1422">
        <v>31.02</v>
      </c>
      <c r="B1079" s="1418" t="s">
        <v>3530</v>
      </c>
      <c r="C1079" s="652" t="e">
        <f>SUMIF('[11]OB 01.04.13'!$A$5:$A$1015,'[11]CONSOLIDATED TB'!A1079,'[11]OB 01.04.13'!$C$5:$C$1015)</f>
        <v>#VALUE!</v>
      </c>
      <c r="D1079" s="652" t="e">
        <f>SUMIF('[11]OB 01.04.13'!$A$5:$A$1015,'[11]CONSOLIDATED TB'!A1079,'[11]OB 01.04.13'!$D$5:$D$1015)</f>
        <v>#VALUE!</v>
      </c>
      <c r="E1079" s="653">
        <f>'[11]TRIAL ALL UNITS-Mar-14'!BK1079</f>
        <v>0</v>
      </c>
      <c r="F1079" s="653">
        <f>'[11]TRIAL ALL UNITS-Mar-14'!BL1079</f>
        <v>63724831.690000005</v>
      </c>
      <c r="G1079" s="653">
        <f t="shared" si="82"/>
        <v>0</v>
      </c>
      <c r="H1079" s="653">
        <f t="shared" si="83"/>
        <v>63724831.690000005</v>
      </c>
      <c r="I1079" s="653" t="e">
        <f t="shared" si="81"/>
        <v>#VALUE!</v>
      </c>
      <c r="J1079" s="653" t="e">
        <f t="shared" si="81"/>
        <v>#VALUE!</v>
      </c>
      <c r="K1079" s="653" t="e">
        <f t="shared" si="84"/>
        <v>#VALUE!</v>
      </c>
      <c r="L1079" s="653" t="e">
        <f t="shared" si="85"/>
        <v>#VALUE!</v>
      </c>
    </row>
    <row r="1080" spans="1:12" ht="13.5" thickBot="1">
      <c r="A1080" s="1417">
        <v>31.021000000000001</v>
      </c>
      <c r="B1080" s="1418" t="s">
        <v>3531</v>
      </c>
      <c r="C1080" s="652" t="e">
        <f>SUMIF('[11]OB 01.04.13'!$A$5:$A$1015,'[11]CONSOLIDATED TB'!A1080,'[11]OB 01.04.13'!$C$5:$C$1015)</f>
        <v>#VALUE!</v>
      </c>
      <c r="D1080" s="652" t="e">
        <f>SUMIF('[11]OB 01.04.13'!$A$5:$A$1015,'[11]CONSOLIDATED TB'!A1080,'[11]OB 01.04.13'!$D$5:$D$1015)</f>
        <v>#VALUE!</v>
      </c>
      <c r="E1080" s="653">
        <f>'[11]TRIAL ALL UNITS-Mar-14'!BK1080</f>
        <v>3941738.5299999993</v>
      </c>
      <c r="F1080" s="653">
        <f>'[11]TRIAL ALL UNITS-Mar-14'!BL1080</f>
        <v>0</v>
      </c>
      <c r="G1080" s="653">
        <f t="shared" si="82"/>
        <v>3941738.5299999993</v>
      </c>
      <c r="H1080" s="653">
        <f t="shared" si="83"/>
        <v>0</v>
      </c>
      <c r="I1080" s="653" t="e">
        <f t="shared" si="81"/>
        <v>#VALUE!</v>
      </c>
      <c r="J1080" s="653" t="e">
        <f t="shared" si="81"/>
        <v>#VALUE!</v>
      </c>
      <c r="K1080" s="653" t="e">
        <f t="shared" si="84"/>
        <v>#VALUE!</v>
      </c>
      <c r="L1080" s="653" t="e">
        <f t="shared" si="85"/>
        <v>#VALUE!</v>
      </c>
    </row>
    <row r="1081" spans="1:12" ht="13.5" thickBot="1">
      <c r="A1081" s="1417">
        <v>31.021999999999998</v>
      </c>
      <c r="B1081" s="1418" t="s">
        <v>3532</v>
      </c>
      <c r="C1081" s="652" t="e">
        <f>SUMIF('[11]OB 01.04.13'!$A$5:$A$1015,'[11]CONSOLIDATED TB'!A1081,'[11]OB 01.04.13'!$C$5:$C$1015)</f>
        <v>#VALUE!</v>
      </c>
      <c r="D1081" s="652" t="e">
        <f>SUMIF('[11]OB 01.04.13'!$A$5:$A$1015,'[11]CONSOLIDATED TB'!A1081,'[11]OB 01.04.13'!$D$5:$D$1015)</f>
        <v>#VALUE!</v>
      </c>
      <c r="E1081" s="653">
        <f>'[11]TRIAL ALL UNITS-Mar-14'!BK1081</f>
        <v>125727220.16</v>
      </c>
      <c r="F1081" s="653">
        <f>'[11]TRIAL ALL UNITS-Mar-14'!BL1081</f>
        <v>0</v>
      </c>
      <c r="G1081" s="653">
        <f t="shared" si="82"/>
        <v>125727220.16</v>
      </c>
      <c r="H1081" s="653">
        <f t="shared" si="83"/>
        <v>0</v>
      </c>
      <c r="I1081" s="653" t="e">
        <f t="shared" si="81"/>
        <v>#VALUE!</v>
      </c>
      <c r="J1081" s="653" t="e">
        <f t="shared" si="81"/>
        <v>#VALUE!</v>
      </c>
      <c r="K1081" s="653" t="e">
        <f t="shared" si="84"/>
        <v>#VALUE!</v>
      </c>
      <c r="L1081" s="653" t="e">
        <f t="shared" si="85"/>
        <v>#VALUE!</v>
      </c>
    </row>
    <row r="1082" spans="1:12" ht="13.5" thickBot="1">
      <c r="A1082" s="1417">
        <v>31.023</v>
      </c>
      <c r="B1082" s="1418" t="s">
        <v>3533</v>
      </c>
      <c r="C1082" s="652" t="e">
        <f>SUMIF('[11]OB 01.04.13'!$A$5:$A$1015,'[11]CONSOLIDATED TB'!A1082,'[11]OB 01.04.13'!$C$5:$C$1015)</f>
        <v>#VALUE!</v>
      </c>
      <c r="D1082" s="652" t="e">
        <f>SUMIF('[11]OB 01.04.13'!$A$5:$A$1015,'[11]CONSOLIDATED TB'!A1082,'[11]OB 01.04.13'!$D$5:$D$1015)</f>
        <v>#VALUE!</v>
      </c>
      <c r="E1082" s="653">
        <f>'[11]TRIAL ALL UNITS-Mar-14'!BK1082</f>
        <v>325798628.06999999</v>
      </c>
      <c r="F1082" s="653">
        <f>'[11]TRIAL ALL UNITS-Mar-14'!BL1082</f>
        <v>0</v>
      </c>
      <c r="G1082" s="653">
        <f t="shared" si="82"/>
        <v>325798628.06999999</v>
      </c>
      <c r="H1082" s="653">
        <f t="shared" si="83"/>
        <v>0</v>
      </c>
      <c r="I1082" s="653" t="e">
        <f t="shared" si="81"/>
        <v>#VALUE!</v>
      </c>
      <c r="J1082" s="653" t="e">
        <f t="shared" si="81"/>
        <v>#VALUE!</v>
      </c>
      <c r="K1082" s="653" t="e">
        <f t="shared" si="84"/>
        <v>#VALUE!</v>
      </c>
      <c r="L1082" s="653" t="e">
        <f t="shared" si="85"/>
        <v>#VALUE!</v>
      </c>
    </row>
    <row r="1083" spans="1:12" ht="13.5" thickBot="1">
      <c r="A1083" s="1417">
        <v>31.024000000000001</v>
      </c>
      <c r="B1083" s="1418" t="s">
        <v>3534</v>
      </c>
      <c r="C1083" s="652" t="e">
        <f>SUMIF('[11]OB 01.04.13'!$A$5:$A$1015,'[11]CONSOLIDATED TB'!A1083,'[11]OB 01.04.13'!$C$5:$C$1015)</f>
        <v>#VALUE!</v>
      </c>
      <c r="D1083" s="652" t="e">
        <f>SUMIF('[11]OB 01.04.13'!$A$5:$A$1015,'[11]CONSOLIDATED TB'!A1083,'[11]OB 01.04.13'!$D$5:$D$1015)</f>
        <v>#VALUE!</v>
      </c>
      <c r="E1083" s="653">
        <f>'[11]TRIAL ALL UNITS-Mar-14'!BK1083</f>
        <v>83959744.079999998</v>
      </c>
      <c r="F1083" s="653">
        <f>'[11]TRIAL ALL UNITS-Mar-14'!BL1083</f>
        <v>0</v>
      </c>
      <c r="G1083" s="653">
        <f t="shared" si="82"/>
        <v>83959744.079999998</v>
      </c>
      <c r="H1083" s="653">
        <f t="shared" si="83"/>
        <v>0</v>
      </c>
      <c r="I1083" s="653" t="e">
        <f t="shared" si="81"/>
        <v>#VALUE!</v>
      </c>
      <c r="J1083" s="653" t="e">
        <f t="shared" si="81"/>
        <v>#VALUE!</v>
      </c>
      <c r="K1083" s="653" t="e">
        <f t="shared" si="84"/>
        <v>#VALUE!</v>
      </c>
      <c r="L1083" s="653" t="e">
        <f t="shared" si="85"/>
        <v>#VALUE!</v>
      </c>
    </row>
    <row r="1084" spans="1:12" ht="13.5" thickBot="1">
      <c r="A1084" s="1417">
        <v>31.024999999999999</v>
      </c>
      <c r="B1084" s="1418" t="s">
        <v>3535</v>
      </c>
      <c r="C1084" s="652" t="e">
        <f>SUMIF('[11]OB 01.04.13'!$A$5:$A$1015,'[11]CONSOLIDATED TB'!A1084,'[11]OB 01.04.13'!$C$5:$C$1015)</f>
        <v>#VALUE!</v>
      </c>
      <c r="D1084" s="652" t="e">
        <f>SUMIF('[11]OB 01.04.13'!$A$5:$A$1015,'[11]CONSOLIDATED TB'!A1084,'[11]OB 01.04.13'!$D$5:$D$1015)</f>
        <v>#VALUE!</v>
      </c>
      <c r="E1084" s="653">
        <f>'[11]TRIAL ALL UNITS-Mar-14'!BK1084</f>
        <v>19351033.850000001</v>
      </c>
      <c r="F1084" s="653">
        <f>'[11]TRIAL ALL UNITS-Mar-14'!BL1084</f>
        <v>0</v>
      </c>
      <c r="G1084" s="653">
        <f t="shared" si="82"/>
        <v>19351033.850000001</v>
      </c>
      <c r="H1084" s="653">
        <f t="shared" si="83"/>
        <v>0</v>
      </c>
      <c r="I1084" s="653" t="e">
        <f t="shared" si="81"/>
        <v>#VALUE!</v>
      </c>
      <c r="J1084" s="653" t="e">
        <f t="shared" si="81"/>
        <v>#VALUE!</v>
      </c>
      <c r="K1084" s="653" t="e">
        <f t="shared" si="84"/>
        <v>#VALUE!</v>
      </c>
      <c r="L1084" s="653" t="e">
        <f t="shared" si="85"/>
        <v>#VALUE!</v>
      </c>
    </row>
    <row r="1085" spans="1:12" s="1421" customFormat="1" ht="13.5" thickBot="1">
      <c r="A1085" s="1417">
        <v>31.026</v>
      </c>
      <c r="B1085" s="1418" t="s">
        <v>3536</v>
      </c>
      <c r="C1085" s="652" t="e">
        <f>SUMIF('[11]OB 01.04.13'!$A$5:$A$1015,'[11]CONSOLIDATED TB'!A1085,'[11]OB 01.04.13'!$C$5:$C$1015)</f>
        <v>#VALUE!</v>
      </c>
      <c r="D1085" s="652" t="e">
        <f>SUMIF('[11]OB 01.04.13'!$A$5:$A$1015,'[11]CONSOLIDATED TB'!A1085,'[11]OB 01.04.13'!$D$5:$D$1015)</f>
        <v>#VALUE!</v>
      </c>
      <c r="E1085" s="653">
        <f>'[11]TRIAL ALL UNITS-Mar-14'!BK1085</f>
        <v>27730246.559999999</v>
      </c>
      <c r="F1085" s="653">
        <f>'[11]TRIAL ALL UNITS-Mar-14'!BL1085</f>
        <v>0</v>
      </c>
      <c r="G1085" s="653">
        <f t="shared" si="82"/>
        <v>27730246.559999999</v>
      </c>
      <c r="H1085" s="653">
        <f t="shared" si="83"/>
        <v>0</v>
      </c>
      <c r="I1085" s="653" t="e">
        <f t="shared" si="81"/>
        <v>#VALUE!</v>
      </c>
      <c r="J1085" s="653" t="e">
        <f t="shared" si="81"/>
        <v>#VALUE!</v>
      </c>
      <c r="K1085" s="653" t="e">
        <f t="shared" si="84"/>
        <v>#VALUE!</v>
      </c>
      <c r="L1085" s="653" t="e">
        <f t="shared" si="85"/>
        <v>#VALUE!</v>
      </c>
    </row>
    <row r="1086" spans="1:12" ht="13.5" thickBot="1">
      <c r="A1086" s="1417">
        <v>31.027000000000001</v>
      </c>
      <c r="B1086" s="1418" t="s">
        <v>3537</v>
      </c>
      <c r="C1086" s="652" t="e">
        <f>SUMIF('[11]OB 01.04.13'!$A$5:$A$1015,'[11]CONSOLIDATED TB'!A1086,'[11]OB 01.04.13'!$C$5:$C$1015)</f>
        <v>#VALUE!</v>
      </c>
      <c r="D1086" s="652" t="e">
        <f>SUMIF('[11]OB 01.04.13'!$A$5:$A$1015,'[11]CONSOLIDATED TB'!A1086,'[11]OB 01.04.13'!$D$5:$D$1015)</f>
        <v>#VALUE!</v>
      </c>
      <c r="E1086" s="653">
        <f>'[11]TRIAL ALL UNITS-Mar-14'!BK1086</f>
        <v>15840624.039999999</v>
      </c>
      <c r="F1086" s="653">
        <f>'[11]TRIAL ALL UNITS-Mar-14'!BL1086</f>
        <v>0</v>
      </c>
      <c r="G1086" s="653">
        <f t="shared" si="82"/>
        <v>15840624.039999999</v>
      </c>
      <c r="H1086" s="653">
        <f t="shared" si="83"/>
        <v>0</v>
      </c>
      <c r="I1086" s="653" t="e">
        <f t="shared" si="81"/>
        <v>#VALUE!</v>
      </c>
      <c r="J1086" s="653" t="e">
        <f t="shared" si="81"/>
        <v>#VALUE!</v>
      </c>
      <c r="K1086" s="653" t="e">
        <f t="shared" si="84"/>
        <v>#VALUE!</v>
      </c>
      <c r="L1086" s="653" t="e">
        <f t="shared" si="85"/>
        <v>#VALUE!</v>
      </c>
    </row>
    <row r="1087" spans="1:12" ht="13.5" thickBot="1">
      <c r="A1087" s="1417">
        <v>31.027999999999999</v>
      </c>
      <c r="B1087" s="1418" t="s">
        <v>3538</v>
      </c>
      <c r="C1087" s="652" t="e">
        <f>SUMIF('[11]OB 01.04.13'!$A$5:$A$1015,'[11]CONSOLIDATED TB'!A1087,'[11]OB 01.04.13'!$C$5:$C$1015)</f>
        <v>#VALUE!</v>
      </c>
      <c r="D1087" s="652" t="e">
        <f>SUMIF('[11]OB 01.04.13'!$A$5:$A$1015,'[11]CONSOLIDATED TB'!A1087,'[11]OB 01.04.13'!$D$5:$D$1015)</f>
        <v>#VALUE!</v>
      </c>
      <c r="E1087" s="653">
        <f>'[11]TRIAL ALL UNITS-Mar-14'!BK1087</f>
        <v>208527852.72</v>
      </c>
      <c r="F1087" s="653">
        <f>'[11]TRIAL ALL UNITS-Mar-14'!BL1087</f>
        <v>0</v>
      </c>
      <c r="G1087" s="653">
        <f t="shared" si="82"/>
        <v>208527852.72</v>
      </c>
      <c r="H1087" s="653">
        <f t="shared" si="83"/>
        <v>0</v>
      </c>
      <c r="I1087" s="653" t="e">
        <f t="shared" si="81"/>
        <v>#VALUE!</v>
      </c>
      <c r="J1087" s="653" t="e">
        <f t="shared" si="81"/>
        <v>#VALUE!</v>
      </c>
      <c r="K1087" s="653" t="e">
        <f t="shared" si="84"/>
        <v>#VALUE!</v>
      </c>
      <c r="L1087" s="653" t="e">
        <f t="shared" si="85"/>
        <v>#VALUE!</v>
      </c>
    </row>
    <row r="1088" spans="1:12" ht="13.5" thickBot="1">
      <c r="A1088" s="1420">
        <v>31.029</v>
      </c>
      <c r="B1088" s="1432" t="s">
        <v>3539</v>
      </c>
      <c r="C1088" s="652" t="e">
        <f>SUMIF('[11]OB 01.04.13'!$A$5:$A$1015,'[11]CONSOLIDATED TB'!A1088,'[11]OB 01.04.13'!$C$5:$C$1015)</f>
        <v>#VALUE!</v>
      </c>
      <c r="D1088" s="652" t="e">
        <f>SUMIF('[11]OB 01.04.13'!$A$5:$A$1015,'[11]CONSOLIDATED TB'!A1088,'[11]OB 01.04.13'!$D$5:$D$1015)</f>
        <v>#VALUE!</v>
      </c>
      <c r="E1088" s="653">
        <f>'[11]TRIAL ALL UNITS-Mar-14'!BK1088</f>
        <v>2420549.25</v>
      </c>
      <c r="F1088" s="653">
        <f>'[11]TRIAL ALL UNITS-Mar-14'!BL1088</f>
        <v>0</v>
      </c>
      <c r="G1088" s="653">
        <f t="shared" si="82"/>
        <v>2420549.25</v>
      </c>
      <c r="H1088" s="653">
        <f t="shared" si="83"/>
        <v>0</v>
      </c>
      <c r="I1088" s="653" t="e">
        <f t="shared" si="81"/>
        <v>#VALUE!</v>
      </c>
      <c r="J1088" s="653" t="e">
        <f t="shared" si="81"/>
        <v>#VALUE!</v>
      </c>
      <c r="K1088" s="653" t="e">
        <f t="shared" si="84"/>
        <v>#VALUE!</v>
      </c>
      <c r="L1088" s="653" t="e">
        <f t="shared" si="85"/>
        <v>#VALUE!</v>
      </c>
    </row>
    <row r="1089" spans="1:12" ht="13.5" thickBot="1">
      <c r="A1089" s="1422">
        <v>31.03</v>
      </c>
      <c r="B1089" s="1431" t="s">
        <v>3540</v>
      </c>
      <c r="C1089" s="652" t="e">
        <f>SUMIF('[11]OB 01.04.13'!$A$5:$A$1015,'[11]CONSOLIDATED TB'!A1089,'[11]OB 01.04.13'!$C$5:$C$1015)</f>
        <v>#VALUE!</v>
      </c>
      <c r="D1089" s="652" t="e">
        <f>SUMIF('[11]OB 01.04.13'!$A$5:$A$1015,'[11]CONSOLIDATED TB'!A1089,'[11]OB 01.04.13'!$D$5:$D$1015)</f>
        <v>#VALUE!</v>
      </c>
      <c r="E1089" s="653">
        <f>'[11]TRIAL ALL UNITS-Mar-14'!BK1089</f>
        <v>113172539.22</v>
      </c>
      <c r="F1089" s="653">
        <f>'[11]TRIAL ALL UNITS-Mar-14'!BL1089</f>
        <v>0</v>
      </c>
      <c r="G1089" s="653">
        <f t="shared" si="82"/>
        <v>113172539.22</v>
      </c>
      <c r="H1089" s="653">
        <f t="shared" si="83"/>
        <v>0</v>
      </c>
      <c r="I1089" s="653" t="e">
        <f t="shared" si="81"/>
        <v>#VALUE!</v>
      </c>
      <c r="J1089" s="653" t="e">
        <f t="shared" si="81"/>
        <v>#VALUE!</v>
      </c>
      <c r="K1089" s="653" t="e">
        <f t="shared" si="84"/>
        <v>#VALUE!</v>
      </c>
      <c r="L1089" s="653" t="e">
        <f t="shared" si="85"/>
        <v>#VALUE!</v>
      </c>
    </row>
    <row r="1090" spans="1:12" ht="13.5" thickBot="1">
      <c r="A1090" s="1420">
        <v>31.030999999999999</v>
      </c>
      <c r="B1090" s="1432" t="s">
        <v>3541</v>
      </c>
      <c r="C1090" s="652" t="e">
        <f>SUMIF('[11]OB 01.04.13'!$A$5:$A$1015,'[11]CONSOLIDATED TB'!A1090,'[11]OB 01.04.13'!$C$5:$C$1015)</f>
        <v>#VALUE!</v>
      </c>
      <c r="D1090" s="652" t="e">
        <f>SUMIF('[11]OB 01.04.13'!$A$5:$A$1015,'[11]CONSOLIDATED TB'!A1090,'[11]OB 01.04.13'!$D$5:$D$1015)</f>
        <v>#VALUE!</v>
      </c>
      <c r="E1090" s="653">
        <f>'[11]TRIAL ALL UNITS-Mar-14'!BK1090</f>
        <v>4056105.37</v>
      </c>
      <c r="F1090" s="653">
        <f>'[11]TRIAL ALL UNITS-Mar-14'!BL1090</f>
        <v>0</v>
      </c>
      <c r="G1090" s="653">
        <f t="shared" si="82"/>
        <v>4056105.37</v>
      </c>
      <c r="H1090" s="653">
        <f t="shared" si="83"/>
        <v>0</v>
      </c>
      <c r="I1090" s="653" t="e">
        <f t="shared" si="81"/>
        <v>#VALUE!</v>
      </c>
      <c r="J1090" s="653" t="e">
        <f t="shared" si="81"/>
        <v>#VALUE!</v>
      </c>
      <c r="K1090" s="653" t="e">
        <f t="shared" si="84"/>
        <v>#VALUE!</v>
      </c>
      <c r="L1090" s="653" t="e">
        <f t="shared" si="85"/>
        <v>#VALUE!</v>
      </c>
    </row>
    <row r="1091" spans="1:12" ht="13.5" thickBot="1">
      <c r="A1091" s="1422">
        <v>31.032</v>
      </c>
      <c r="B1091" s="1431" t="s">
        <v>3542</v>
      </c>
      <c r="C1091" s="652" t="e">
        <f>SUMIF('[11]OB 01.04.13'!$A$5:$A$1015,'[11]CONSOLIDATED TB'!A1091,'[11]OB 01.04.13'!$C$5:$C$1015)</f>
        <v>#VALUE!</v>
      </c>
      <c r="D1091" s="652" t="e">
        <f>SUMIF('[11]OB 01.04.13'!$A$5:$A$1015,'[11]CONSOLIDATED TB'!A1091,'[11]OB 01.04.13'!$D$5:$D$1015)</f>
        <v>#VALUE!</v>
      </c>
      <c r="E1091" s="653">
        <f>'[11]TRIAL ALL UNITS-Mar-14'!BK1091</f>
        <v>6938229.1600000001</v>
      </c>
      <c r="F1091" s="653">
        <f>'[11]TRIAL ALL UNITS-Mar-14'!BL1091</f>
        <v>0</v>
      </c>
      <c r="G1091" s="653">
        <f t="shared" si="82"/>
        <v>6938229.1600000001</v>
      </c>
      <c r="H1091" s="653">
        <f t="shared" si="83"/>
        <v>0</v>
      </c>
      <c r="I1091" s="653" t="e">
        <f t="shared" si="81"/>
        <v>#VALUE!</v>
      </c>
      <c r="J1091" s="653" t="e">
        <f t="shared" si="81"/>
        <v>#VALUE!</v>
      </c>
      <c r="K1091" s="653" t="e">
        <f t="shared" si="84"/>
        <v>#VALUE!</v>
      </c>
      <c r="L1091" s="653" t="e">
        <f t="shared" si="85"/>
        <v>#VALUE!</v>
      </c>
    </row>
    <row r="1092" spans="1:12" ht="13.5" thickBot="1">
      <c r="A1092" s="1422">
        <v>31.033000000000001</v>
      </c>
      <c r="B1092" s="1431" t="s">
        <v>3543</v>
      </c>
      <c r="C1092" s="652" t="e">
        <f>SUMIF('[11]OB 01.04.13'!$A$5:$A$1015,'[11]CONSOLIDATED TB'!A1092,'[11]OB 01.04.13'!$C$5:$C$1015)</f>
        <v>#VALUE!</v>
      </c>
      <c r="D1092" s="652" t="e">
        <f>SUMIF('[11]OB 01.04.13'!$A$5:$A$1015,'[11]CONSOLIDATED TB'!A1092,'[11]OB 01.04.13'!$D$5:$D$1015)</f>
        <v>#VALUE!</v>
      </c>
      <c r="E1092" s="653">
        <f>'[11]TRIAL ALL UNITS-Mar-14'!BK1092</f>
        <v>28731623.109999999</v>
      </c>
      <c r="F1092" s="653">
        <f>'[11]TRIAL ALL UNITS-Mar-14'!BL1092</f>
        <v>0</v>
      </c>
      <c r="G1092" s="653">
        <f t="shared" si="82"/>
        <v>28731623.109999999</v>
      </c>
      <c r="H1092" s="653">
        <f t="shared" si="83"/>
        <v>0</v>
      </c>
      <c r="I1092" s="653" t="e">
        <f t="shared" si="81"/>
        <v>#VALUE!</v>
      </c>
      <c r="J1092" s="653" t="e">
        <f t="shared" si="81"/>
        <v>#VALUE!</v>
      </c>
      <c r="K1092" s="653" t="e">
        <f t="shared" si="84"/>
        <v>#VALUE!</v>
      </c>
      <c r="L1092" s="653" t="e">
        <f t="shared" si="85"/>
        <v>#VALUE!</v>
      </c>
    </row>
    <row r="1093" spans="1:12" ht="13.5" thickBot="1">
      <c r="A1093" s="1420">
        <v>31.033999999999999</v>
      </c>
      <c r="B1093" s="1432" t="s">
        <v>3544</v>
      </c>
      <c r="C1093" s="652" t="e">
        <f>SUMIF('[11]OB 01.04.13'!$A$5:$A$1015,'[11]CONSOLIDATED TB'!A1093,'[11]OB 01.04.13'!$C$5:$C$1015)</f>
        <v>#VALUE!</v>
      </c>
      <c r="D1093" s="652" t="e">
        <f>SUMIF('[11]OB 01.04.13'!$A$5:$A$1015,'[11]CONSOLIDATED TB'!A1093,'[11]OB 01.04.13'!$D$5:$D$1015)</f>
        <v>#VALUE!</v>
      </c>
      <c r="E1093" s="653">
        <f>'[11]TRIAL ALL UNITS-Mar-14'!BK1093</f>
        <v>4980382.540000001</v>
      </c>
      <c r="F1093" s="653">
        <f>'[11]TRIAL ALL UNITS-Mar-14'!BL1093</f>
        <v>0</v>
      </c>
      <c r="G1093" s="653">
        <f t="shared" si="82"/>
        <v>4980382.540000001</v>
      </c>
      <c r="H1093" s="653">
        <f t="shared" si="83"/>
        <v>0</v>
      </c>
      <c r="I1093" s="653" t="e">
        <f t="shared" si="81"/>
        <v>#VALUE!</v>
      </c>
      <c r="J1093" s="653" t="e">
        <f t="shared" si="81"/>
        <v>#VALUE!</v>
      </c>
      <c r="K1093" s="653" t="e">
        <f t="shared" si="84"/>
        <v>#VALUE!</v>
      </c>
      <c r="L1093" s="653" t="e">
        <f t="shared" si="85"/>
        <v>#VALUE!</v>
      </c>
    </row>
    <row r="1094" spans="1:12" ht="13.5" thickBot="1">
      <c r="A1094" s="1417">
        <v>31.035</v>
      </c>
      <c r="B1094" s="1418" t="s">
        <v>3545</v>
      </c>
      <c r="C1094" s="652" t="e">
        <f>SUMIF('[11]OB 01.04.13'!$A$5:$A$1015,'[11]CONSOLIDATED TB'!A1094,'[11]OB 01.04.13'!$C$5:$C$1015)</f>
        <v>#VALUE!</v>
      </c>
      <c r="D1094" s="652" t="e">
        <f>SUMIF('[11]OB 01.04.13'!$A$5:$A$1015,'[11]CONSOLIDATED TB'!A1094,'[11]OB 01.04.13'!$D$5:$D$1015)</f>
        <v>#VALUE!</v>
      </c>
      <c r="E1094" s="653">
        <f>'[11]TRIAL ALL UNITS-Mar-14'!BK1094</f>
        <v>1447021.97</v>
      </c>
      <c r="F1094" s="653">
        <f>'[11]TRIAL ALL UNITS-Mar-14'!BL1094</f>
        <v>0</v>
      </c>
      <c r="G1094" s="653">
        <f t="shared" si="82"/>
        <v>1447021.97</v>
      </c>
      <c r="H1094" s="653">
        <f t="shared" si="83"/>
        <v>0</v>
      </c>
      <c r="I1094" s="653" t="e">
        <f t="shared" si="81"/>
        <v>#VALUE!</v>
      </c>
      <c r="J1094" s="653" t="e">
        <f t="shared" si="81"/>
        <v>#VALUE!</v>
      </c>
      <c r="K1094" s="653" t="e">
        <f t="shared" si="84"/>
        <v>#VALUE!</v>
      </c>
      <c r="L1094" s="653" t="e">
        <f t="shared" si="85"/>
        <v>#VALUE!</v>
      </c>
    </row>
    <row r="1095" spans="1:12" ht="13.5" thickBot="1">
      <c r="A1095" s="1417">
        <v>31.036000000000001</v>
      </c>
      <c r="B1095" s="1418" t="s">
        <v>3546</v>
      </c>
      <c r="C1095" s="652" t="e">
        <f>SUMIF('[11]OB 01.04.13'!$A$5:$A$1015,'[11]CONSOLIDATED TB'!A1095,'[11]OB 01.04.13'!$C$5:$C$1015)</f>
        <v>#VALUE!</v>
      </c>
      <c r="D1095" s="652" t="e">
        <f>SUMIF('[11]OB 01.04.13'!$A$5:$A$1015,'[11]CONSOLIDATED TB'!A1095,'[11]OB 01.04.13'!$D$5:$D$1015)</f>
        <v>#VALUE!</v>
      </c>
      <c r="E1095" s="653">
        <f>'[11]TRIAL ALL UNITS-Mar-14'!BK1095</f>
        <v>115937657.64999999</v>
      </c>
      <c r="F1095" s="653">
        <f>'[11]TRIAL ALL UNITS-Mar-14'!BL1095</f>
        <v>0</v>
      </c>
      <c r="G1095" s="653">
        <f t="shared" si="82"/>
        <v>115937657.64999999</v>
      </c>
      <c r="H1095" s="653">
        <f t="shared" si="83"/>
        <v>0</v>
      </c>
      <c r="I1095" s="653" t="e">
        <f t="shared" si="81"/>
        <v>#VALUE!</v>
      </c>
      <c r="J1095" s="653" t="e">
        <f t="shared" si="81"/>
        <v>#VALUE!</v>
      </c>
      <c r="K1095" s="653" t="e">
        <f t="shared" si="84"/>
        <v>#VALUE!</v>
      </c>
      <c r="L1095" s="653" t="e">
        <f t="shared" si="85"/>
        <v>#VALUE!</v>
      </c>
    </row>
    <row r="1096" spans="1:12" ht="13.5" thickBot="1">
      <c r="A1096" s="1417">
        <v>31.036999999999999</v>
      </c>
      <c r="B1096" s="1418" t="s">
        <v>3547</v>
      </c>
      <c r="C1096" s="652" t="e">
        <f>SUMIF('[11]OB 01.04.13'!$A$5:$A$1015,'[11]CONSOLIDATED TB'!A1096,'[11]OB 01.04.13'!$C$5:$C$1015)</f>
        <v>#VALUE!</v>
      </c>
      <c r="D1096" s="652" t="e">
        <f>SUMIF('[11]OB 01.04.13'!$A$5:$A$1015,'[11]CONSOLIDATED TB'!A1096,'[11]OB 01.04.13'!$D$5:$D$1015)</f>
        <v>#VALUE!</v>
      </c>
      <c r="E1096" s="653">
        <f>'[11]TRIAL ALL UNITS-Mar-14'!BK1096</f>
        <v>252667560.97999999</v>
      </c>
      <c r="F1096" s="653">
        <f>'[11]TRIAL ALL UNITS-Mar-14'!BL1096</f>
        <v>0</v>
      </c>
      <c r="G1096" s="653">
        <f t="shared" si="82"/>
        <v>252667560.97999999</v>
      </c>
      <c r="H1096" s="653">
        <f t="shared" si="83"/>
        <v>0</v>
      </c>
      <c r="I1096" s="653" t="e">
        <f t="shared" si="81"/>
        <v>#VALUE!</v>
      </c>
      <c r="J1096" s="653" t="e">
        <f t="shared" si="81"/>
        <v>#VALUE!</v>
      </c>
      <c r="K1096" s="653" t="e">
        <f t="shared" si="84"/>
        <v>#VALUE!</v>
      </c>
      <c r="L1096" s="653" t="e">
        <f t="shared" si="85"/>
        <v>#VALUE!</v>
      </c>
    </row>
    <row r="1097" spans="1:12" s="1421" customFormat="1" ht="13.5" thickBot="1">
      <c r="A1097" s="1417">
        <v>31.038</v>
      </c>
      <c r="B1097" s="1418" t="s">
        <v>3548</v>
      </c>
      <c r="C1097" s="652" t="e">
        <f>SUMIF('[11]OB 01.04.13'!$A$5:$A$1015,'[11]CONSOLIDATED TB'!A1097,'[11]OB 01.04.13'!$C$5:$C$1015)</f>
        <v>#VALUE!</v>
      </c>
      <c r="D1097" s="652" t="e">
        <f>SUMIF('[11]OB 01.04.13'!$A$5:$A$1015,'[11]CONSOLIDATED TB'!A1097,'[11]OB 01.04.13'!$D$5:$D$1015)</f>
        <v>#VALUE!</v>
      </c>
      <c r="E1097" s="653">
        <f>'[11]TRIAL ALL UNITS-Mar-14'!BK1097</f>
        <v>150124012.25</v>
      </c>
      <c r="F1097" s="653">
        <f>'[11]TRIAL ALL UNITS-Mar-14'!BL1097</f>
        <v>0</v>
      </c>
      <c r="G1097" s="653">
        <f t="shared" si="82"/>
        <v>150124012.25</v>
      </c>
      <c r="H1097" s="653">
        <f t="shared" si="83"/>
        <v>0</v>
      </c>
      <c r="I1097" s="653" t="e">
        <f t="shared" si="81"/>
        <v>#VALUE!</v>
      </c>
      <c r="J1097" s="653" t="e">
        <f t="shared" si="81"/>
        <v>#VALUE!</v>
      </c>
      <c r="K1097" s="653" t="e">
        <f t="shared" si="84"/>
        <v>#VALUE!</v>
      </c>
      <c r="L1097" s="653" t="e">
        <f t="shared" si="85"/>
        <v>#VALUE!</v>
      </c>
    </row>
    <row r="1098" spans="1:12" ht="13.5" thickBot="1">
      <c r="A1098" s="1417">
        <v>31.071000000000002</v>
      </c>
      <c r="B1098" s="1418" t="s">
        <v>3549</v>
      </c>
      <c r="C1098" s="652" t="e">
        <f>SUMIF('[11]OB 01.04.13'!$A$5:$A$1015,'[11]CONSOLIDATED TB'!A1098,'[11]OB 01.04.13'!$C$5:$C$1015)</f>
        <v>#VALUE!</v>
      </c>
      <c r="D1098" s="652" t="e">
        <f>SUMIF('[11]OB 01.04.13'!$A$5:$A$1015,'[11]CONSOLIDATED TB'!A1098,'[11]OB 01.04.13'!$D$5:$D$1015)</f>
        <v>#VALUE!</v>
      </c>
      <c r="E1098" s="653">
        <f>'[11]TRIAL ALL UNITS-Mar-14'!BK1098</f>
        <v>2691854.38</v>
      </c>
      <c r="F1098" s="653">
        <f>'[11]TRIAL ALL UNITS-Mar-14'!BL1098</f>
        <v>0</v>
      </c>
      <c r="G1098" s="653">
        <f t="shared" si="82"/>
        <v>2691854.38</v>
      </c>
      <c r="H1098" s="653">
        <f t="shared" si="83"/>
        <v>0</v>
      </c>
      <c r="I1098" s="653" t="e">
        <f t="shared" si="81"/>
        <v>#VALUE!</v>
      </c>
      <c r="J1098" s="653" t="e">
        <f t="shared" si="81"/>
        <v>#VALUE!</v>
      </c>
      <c r="K1098" s="653" t="e">
        <f t="shared" si="84"/>
        <v>#VALUE!</v>
      </c>
      <c r="L1098" s="653" t="e">
        <f t="shared" si="85"/>
        <v>#VALUE!</v>
      </c>
    </row>
    <row r="1099" spans="1:12" ht="13.5" thickBot="1">
      <c r="A1099" s="1417">
        <v>31.071999999999999</v>
      </c>
      <c r="B1099" s="1418" t="s">
        <v>3550</v>
      </c>
      <c r="C1099" s="652" t="e">
        <f>SUMIF('[11]OB 01.04.13'!$A$5:$A$1015,'[11]CONSOLIDATED TB'!A1099,'[11]OB 01.04.13'!$C$5:$C$1015)</f>
        <v>#VALUE!</v>
      </c>
      <c r="D1099" s="652" t="e">
        <f>SUMIF('[11]OB 01.04.13'!$A$5:$A$1015,'[11]CONSOLIDATED TB'!A1099,'[11]OB 01.04.13'!$D$5:$D$1015)</f>
        <v>#VALUE!</v>
      </c>
      <c r="E1099" s="653">
        <f>'[11]TRIAL ALL UNITS-Mar-14'!BK1099</f>
        <v>14043881.43</v>
      </c>
      <c r="F1099" s="653">
        <f>'[11]TRIAL ALL UNITS-Mar-14'!BL1099</f>
        <v>0</v>
      </c>
      <c r="G1099" s="653">
        <f t="shared" si="82"/>
        <v>14043881.43</v>
      </c>
      <c r="H1099" s="653">
        <f t="shared" si="83"/>
        <v>0</v>
      </c>
      <c r="I1099" s="653" t="e">
        <f t="shared" si="81"/>
        <v>#VALUE!</v>
      </c>
      <c r="J1099" s="653" t="e">
        <f t="shared" si="81"/>
        <v>#VALUE!</v>
      </c>
      <c r="K1099" s="653" t="e">
        <f t="shared" si="84"/>
        <v>#VALUE!</v>
      </c>
      <c r="L1099" s="653" t="e">
        <f t="shared" si="85"/>
        <v>#VALUE!</v>
      </c>
    </row>
    <row r="1100" spans="1:12" ht="13.5" thickBot="1">
      <c r="A1100" s="1417">
        <v>31.073</v>
      </c>
      <c r="B1100" s="1418" t="s">
        <v>3551</v>
      </c>
      <c r="C1100" s="652" t="e">
        <f>SUMIF('[11]OB 01.04.13'!$A$5:$A$1015,'[11]CONSOLIDATED TB'!A1100,'[11]OB 01.04.13'!$C$5:$C$1015)</f>
        <v>#VALUE!</v>
      </c>
      <c r="D1100" s="652" t="e">
        <f>SUMIF('[11]OB 01.04.13'!$A$5:$A$1015,'[11]CONSOLIDATED TB'!A1100,'[11]OB 01.04.13'!$D$5:$D$1015)</f>
        <v>#VALUE!</v>
      </c>
      <c r="E1100" s="653">
        <f>'[11]TRIAL ALL UNITS-Mar-14'!BK1100</f>
        <v>16713161.609999999</v>
      </c>
      <c r="F1100" s="653">
        <f>'[11]TRIAL ALL UNITS-Mar-14'!BL1100</f>
        <v>0</v>
      </c>
      <c r="G1100" s="653">
        <f t="shared" si="82"/>
        <v>16713161.609999999</v>
      </c>
      <c r="H1100" s="653">
        <f t="shared" si="83"/>
        <v>0</v>
      </c>
      <c r="I1100" s="653" t="e">
        <f t="shared" si="81"/>
        <v>#VALUE!</v>
      </c>
      <c r="J1100" s="653" t="e">
        <f t="shared" si="81"/>
        <v>#VALUE!</v>
      </c>
      <c r="K1100" s="653" t="e">
        <f t="shared" si="84"/>
        <v>#VALUE!</v>
      </c>
      <c r="L1100" s="653" t="e">
        <f t="shared" si="85"/>
        <v>#VALUE!</v>
      </c>
    </row>
    <row r="1101" spans="1:12" ht="13.5" thickBot="1">
      <c r="A1101" s="1417">
        <v>31.074000000000002</v>
      </c>
      <c r="B1101" s="1418" t="s">
        <v>3552</v>
      </c>
      <c r="C1101" s="652" t="e">
        <f>SUMIF('[11]OB 01.04.13'!$A$5:$A$1015,'[11]CONSOLIDATED TB'!A1101,'[11]OB 01.04.13'!$C$5:$C$1015)</f>
        <v>#VALUE!</v>
      </c>
      <c r="D1101" s="652" t="e">
        <f>SUMIF('[11]OB 01.04.13'!$A$5:$A$1015,'[11]CONSOLIDATED TB'!A1101,'[11]OB 01.04.13'!$D$5:$D$1015)</f>
        <v>#VALUE!</v>
      </c>
      <c r="E1101" s="653">
        <f>'[11]TRIAL ALL UNITS-Mar-14'!BK1101</f>
        <v>4714290.620000001</v>
      </c>
      <c r="F1101" s="653">
        <f>'[11]TRIAL ALL UNITS-Mar-14'!BL1101</f>
        <v>0</v>
      </c>
      <c r="G1101" s="653">
        <f t="shared" si="82"/>
        <v>4714290.620000001</v>
      </c>
      <c r="H1101" s="653">
        <f t="shared" si="83"/>
        <v>0</v>
      </c>
      <c r="I1101" s="653" t="e">
        <f t="shared" si="81"/>
        <v>#VALUE!</v>
      </c>
      <c r="J1101" s="653" t="e">
        <f t="shared" si="81"/>
        <v>#VALUE!</v>
      </c>
      <c r="K1101" s="653" t="e">
        <f t="shared" si="84"/>
        <v>#VALUE!</v>
      </c>
      <c r="L1101" s="653" t="e">
        <f t="shared" si="85"/>
        <v>#VALUE!</v>
      </c>
    </row>
    <row r="1102" spans="1:12" ht="13.5" thickBot="1">
      <c r="A1102" s="1417">
        <v>31.074999999999999</v>
      </c>
      <c r="B1102" s="1418" t="s">
        <v>3553</v>
      </c>
      <c r="C1102" s="652" t="e">
        <f>SUMIF('[11]OB 01.04.13'!$A$5:$A$1015,'[11]CONSOLIDATED TB'!A1102,'[11]OB 01.04.13'!$C$5:$C$1015)</f>
        <v>#VALUE!</v>
      </c>
      <c r="D1102" s="652" t="e">
        <f>SUMIF('[11]OB 01.04.13'!$A$5:$A$1015,'[11]CONSOLIDATED TB'!A1102,'[11]OB 01.04.13'!$D$5:$D$1015)</f>
        <v>#VALUE!</v>
      </c>
      <c r="E1102" s="653">
        <f>'[11]TRIAL ALL UNITS-Mar-14'!BK1102</f>
        <v>3552338.3</v>
      </c>
      <c r="F1102" s="653">
        <f>'[11]TRIAL ALL UNITS-Mar-14'!BL1102</f>
        <v>0</v>
      </c>
      <c r="G1102" s="653">
        <f t="shared" si="82"/>
        <v>3552338.3</v>
      </c>
      <c r="H1102" s="653">
        <f t="shared" si="83"/>
        <v>0</v>
      </c>
      <c r="I1102" s="653" t="e">
        <f t="shared" si="81"/>
        <v>#VALUE!</v>
      </c>
      <c r="J1102" s="653" t="e">
        <f t="shared" si="81"/>
        <v>#VALUE!</v>
      </c>
      <c r="K1102" s="653" t="e">
        <f t="shared" si="84"/>
        <v>#VALUE!</v>
      </c>
      <c r="L1102" s="653" t="e">
        <f t="shared" si="85"/>
        <v>#VALUE!</v>
      </c>
    </row>
    <row r="1103" spans="1:12" ht="13.5" thickBot="1">
      <c r="A1103" s="1417">
        <v>31.076000000000001</v>
      </c>
      <c r="B1103" s="1418" t="s">
        <v>3554</v>
      </c>
      <c r="C1103" s="652" t="e">
        <f>SUMIF('[11]OB 01.04.13'!$A$5:$A$1015,'[11]CONSOLIDATED TB'!A1103,'[11]OB 01.04.13'!$C$5:$C$1015)</f>
        <v>#VALUE!</v>
      </c>
      <c r="D1103" s="652" t="e">
        <f>SUMIF('[11]OB 01.04.13'!$A$5:$A$1015,'[11]CONSOLIDATED TB'!A1103,'[11]OB 01.04.13'!$D$5:$D$1015)</f>
        <v>#VALUE!</v>
      </c>
      <c r="E1103" s="653">
        <f>'[11]TRIAL ALL UNITS-Mar-14'!BK1103</f>
        <v>9071726.4100000001</v>
      </c>
      <c r="F1103" s="653">
        <f>'[11]TRIAL ALL UNITS-Mar-14'!BL1103</f>
        <v>0</v>
      </c>
      <c r="G1103" s="653">
        <f t="shared" si="82"/>
        <v>9071726.4100000001</v>
      </c>
      <c r="H1103" s="653">
        <f t="shared" si="83"/>
        <v>0</v>
      </c>
      <c r="I1103" s="653" t="e">
        <f t="shared" si="81"/>
        <v>#VALUE!</v>
      </c>
      <c r="J1103" s="653" t="e">
        <f t="shared" si="81"/>
        <v>#VALUE!</v>
      </c>
      <c r="K1103" s="653" t="e">
        <f t="shared" si="84"/>
        <v>#VALUE!</v>
      </c>
      <c r="L1103" s="653" t="e">
        <f t="shared" si="85"/>
        <v>#VALUE!</v>
      </c>
    </row>
    <row r="1104" spans="1:12" ht="13.5" thickBot="1">
      <c r="A1104" s="1417">
        <v>31.114000000000001</v>
      </c>
      <c r="B1104" s="1418" t="s">
        <v>3555</v>
      </c>
      <c r="C1104" s="652" t="e">
        <f>SUMIF('[11]OB 01.04.13'!$A$5:$A$1015,'[11]CONSOLIDATED TB'!A1104,'[11]OB 01.04.13'!$C$5:$C$1015)</f>
        <v>#VALUE!</v>
      </c>
      <c r="D1104" s="652" t="e">
        <f>SUMIF('[11]OB 01.04.13'!$A$5:$A$1015,'[11]CONSOLIDATED TB'!A1104,'[11]OB 01.04.13'!$D$5:$D$1015)</f>
        <v>#VALUE!</v>
      </c>
      <c r="E1104" s="653">
        <f>'[11]TRIAL ALL UNITS-Mar-14'!BK1104</f>
        <v>0</v>
      </c>
      <c r="F1104" s="653">
        <f>'[11]TRIAL ALL UNITS-Mar-14'!BL1104</f>
        <v>1478415190.5699997</v>
      </c>
      <c r="G1104" s="653">
        <f t="shared" si="82"/>
        <v>0</v>
      </c>
      <c r="H1104" s="653">
        <f t="shared" si="83"/>
        <v>1478415190.5699997</v>
      </c>
      <c r="I1104" s="653" t="e">
        <f t="shared" si="81"/>
        <v>#VALUE!</v>
      </c>
      <c r="J1104" s="653" t="e">
        <f t="shared" si="81"/>
        <v>#VALUE!</v>
      </c>
      <c r="K1104" s="653" t="e">
        <f t="shared" si="84"/>
        <v>#VALUE!</v>
      </c>
      <c r="L1104" s="653" t="e">
        <f t="shared" si="85"/>
        <v>#VALUE!</v>
      </c>
    </row>
    <row r="1105" spans="1:15" ht="13.5" thickBot="1">
      <c r="A1105" s="1417">
        <v>31.114999999999998</v>
      </c>
      <c r="B1105" s="1418" t="s">
        <v>3556</v>
      </c>
      <c r="C1105" s="652" t="e">
        <f>SUMIF('[11]OB 01.04.13'!$A$5:$A$1015,'[11]CONSOLIDATED TB'!A1105,'[11]OB 01.04.13'!$C$5:$C$1015)</f>
        <v>#VALUE!</v>
      </c>
      <c r="D1105" s="652" t="e">
        <f>SUMIF('[11]OB 01.04.13'!$A$5:$A$1015,'[11]CONSOLIDATED TB'!A1105,'[11]OB 01.04.13'!$D$5:$D$1015)</f>
        <v>#VALUE!</v>
      </c>
      <c r="E1105" s="653">
        <f>'[11]TRIAL ALL UNITS-Mar-14'!BK1105</f>
        <v>0</v>
      </c>
      <c r="F1105" s="653">
        <f>'[11]TRIAL ALL UNITS-Mar-14'!BL1105</f>
        <v>0</v>
      </c>
      <c r="G1105" s="653">
        <f t="shared" si="82"/>
        <v>0</v>
      </c>
      <c r="H1105" s="653">
        <f t="shared" si="83"/>
        <v>0</v>
      </c>
      <c r="I1105" s="653" t="e">
        <f t="shared" si="81"/>
        <v>#VALUE!</v>
      </c>
      <c r="J1105" s="653" t="e">
        <f t="shared" si="81"/>
        <v>#VALUE!</v>
      </c>
      <c r="K1105" s="653" t="e">
        <f t="shared" si="84"/>
        <v>#VALUE!</v>
      </c>
      <c r="L1105" s="653" t="e">
        <f t="shared" si="85"/>
        <v>#VALUE!</v>
      </c>
    </row>
    <row r="1106" spans="1:15" s="1421" customFormat="1" ht="13.5" thickBot="1">
      <c r="A1106" s="1471" t="s">
        <v>455</v>
      </c>
      <c r="B1106" s="1475" t="s">
        <v>3557</v>
      </c>
      <c r="C1106" s="652" t="e">
        <f>SUMIF('[11]OB 01.04.13'!$A$5:$A$1015,'[11]CONSOLIDATED TB'!A1106,'[11]OB 01.04.13'!$C$5:$C$1015)</f>
        <v>#VALUE!</v>
      </c>
      <c r="D1106" s="652" t="e">
        <f>SUMIF('[11]OB 01.04.13'!$A$5:$A$1015,'[11]CONSOLIDATED TB'!A1106,'[11]OB 01.04.13'!$D$5:$D$1015)</f>
        <v>#VALUE!</v>
      </c>
      <c r="E1106" s="653">
        <f>'[11]TRIAL ALL UNITS-Mar-14'!BK1106</f>
        <v>0</v>
      </c>
      <c r="F1106" s="653">
        <f>'[11]TRIAL ALL UNITS-Mar-14'!BL1106</f>
        <v>0</v>
      </c>
      <c r="G1106" s="653">
        <f t="shared" si="82"/>
        <v>0</v>
      </c>
      <c r="H1106" s="653">
        <f t="shared" si="83"/>
        <v>0</v>
      </c>
      <c r="I1106" s="653" t="e">
        <f t="shared" si="81"/>
        <v>#VALUE!</v>
      </c>
      <c r="J1106" s="653" t="e">
        <f t="shared" si="81"/>
        <v>#VALUE!</v>
      </c>
      <c r="K1106" s="653" t="e">
        <f t="shared" si="84"/>
        <v>#VALUE!</v>
      </c>
      <c r="L1106" s="653" t="e">
        <f t="shared" si="85"/>
        <v>#VALUE!</v>
      </c>
      <c r="M1106" s="1480" t="e">
        <f>SUM(K1079:K1105)</f>
        <v>#VALUE!</v>
      </c>
      <c r="N1106" s="1480" t="e">
        <f>SUM(L1079:L1105)</f>
        <v>#VALUE!</v>
      </c>
      <c r="O1106" s="1480" t="e">
        <f>M1106-N1106</f>
        <v>#VALUE!</v>
      </c>
    </row>
    <row r="1107" spans="1:15" ht="13.5" thickBot="1">
      <c r="A1107" s="1417">
        <v>33.000999999999998</v>
      </c>
      <c r="B1107" s="1419" t="s">
        <v>3002</v>
      </c>
      <c r="C1107" s="652" t="e">
        <f>SUMIF('[11]OB 01.04.13'!$A$5:$A$1015,'[11]CONSOLIDATED TB'!A1107,'[11]OB 01.04.13'!$C$5:$C$1015)</f>
        <v>#VALUE!</v>
      </c>
      <c r="D1107" s="652" t="e">
        <f>SUMIF('[11]OB 01.04.13'!$A$5:$A$1015,'[11]CONSOLIDATED TB'!A1107,'[11]OB 01.04.13'!$D$5:$D$1015)</f>
        <v>#VALUE!</v>
      </c>
      <c r="E1107" s="653">
        <f>'[11]TRIAL ALL UNITS-Mar-14'!BK1107</f>
        <v>0</v>
      </c>
      <c r="F1107" s="653">
        <f>'[11]TRIAL ALL UNITS-Mar-14'!BL1107</f>
        <v>0</v>
      </c>
      <c r="G1107" s="653">
        <f t="shared" si="82"/>
        <v>0</v>
      </c>
      <c r="H1107" s="653">
        <f t="shared" si="83"/>
        <v>0</v>
      </c>
      <c r="I1107" s="653" t="e">
        <f t="shared" si="81"/>
        <v>#VALUE!</v>
      </c>
      <c r="J1107" s="653" t="e">
        <f t="shared" si="81"/>
        <v>#VALUE!</v>
      </c>
      <c r="K1107" s="653" t="e">
        <f t="shared" si="84"/>
        <v>#VALUE!</v>
      </c>
      <c r="L1107" s="653" t="e">
        <f t="shared" si="85"/>
        <v>#VALUE!</v>
      </c>
    </row>
    <row r="1108" spans="1:15" ht="13.5" thickBot="1">
      <c r="A1108" s="1422">
        <v>33.020000000000003</v>
      </c>
      <c r="B1108" s="1418" t="s">
        <v>3530</v>
      </c>
      <c r="C1108" s="652" t="e">
        <f>SUMIF('[11]OB 01.04.13'!$A$5:$A$1015,'[11]CONSOLIDATED TB'!A1108,'[11]OB 01.04.13'!$C$5:$C$1015)</f>
        <v>#VALUE!</v>
      </c>
      <c r="D1108" s="652" t="e">
        <f>SUMIF('[11]OB 01.04.13'!$A$5:$A$1015,'[11]CONSOLIDATED TB'!A1108,'[11]OB 01.04.13'!$D$5:$D$1015)</f>
        <v>#VALUE!</v>
      </c>
      <c r="E1108" s="653">
        <f>'[11]TRIAL ALL UNITS-Mar-14'!BK1108</f>
        <v>6150740287.8999996</v>
      </c>
      <c r="F1108" s="653">
        <f>'[11]TRIAL ALL UNITS-Mar-14'!BL1108</f>
        <v>0</v>
      </c>
      <c r="G1108" s="653">
        <f t="shared" si="82"/>
        <v>6150740287.8999996</v>
      </c>
      <c r="H1108" s="653">
        <f t="shared" si="83"/>
        <v>0</v>
      </c>
      <c r="I1108" s="653" t="e">
        <f t="shared" si="81"/>
        <v>#VALUE!</v>
      </c>
      <c r="J1108" s="653" t="e">
        <f t="shared" si="81"/>
        <v>#VALUE!</v>
      </c>
      <c r="K1108" s="653" t="e">
        <f t="shared" si="84"/>
        <v>#VALUE!</v>
      </c>
      <c r="L1108" s="653" t="e">
        <f t="shared" si="85"/>
        <v>#VALUE!</v>
      </c>
    </row>
    <row r="1109" spans="1:15" ht="13.5" thickBot="1">
      <c r="A1109" s="1422">
        <v>33.22</v>
      </c>
      <c r="B1109" s="1418" t="s">
        <v>4242</v>
      </c>
      <c r="C1109" s="652" t="e">
        <f>SUMIF('[11]OB 01.04.13'!$A$5:$A$1015,'[11]CONSOLIDATED TB'!A1109,'[11]OB 01.04.13'!$C$5:$C$1015)</f>
        <v>#VALUE!</v>
      </c>
      <c r="D1109" s="652" t="e">
        <f>SUMIF('[11]OB 01.04.13'!$A$5:$A$1015,'[11]CONSOLIDATED TB'!A1109,'[11]OB 01.04.13'!$D$5:$D$1015)</f>
        <v>#VALUE!</v>
      </c>
      <c r="E1109" s="653">
        <f>'[11]TRIAL ALL UNITS-Mar-14'!BK1109</f>
        <v>1321636538</v>
      </c>
      <c r="F1109" s="653">
        <f>'[11]TRIAL ALL UNITS-Mar-14'!BL1109</f>
        <v>0</v>
      </c>
      <c r="G1109" s="653">
        <f>IF(E1109&gt;F1109,E1109-F1109,0)</f>
        <v>1321636538</v>
      </c>
      <c r="H1109" s="653">
        <f>IF(F1109&gt;E1109,F1109-E1109,0)</f>
        <v>0</v>
      </c>
      <c r="I1109" s="653" t="e">
        <f>+C1109+G1109</f>
        <v>#VALUE!</v>
      </c>
      <c r="J1109" s="653" t="e">
        <f>+D1109+H1109</f>
        <v>#VALUE!</v>
      </c>
      <c r="K1109" s="653" t="e">
        <f>IF(I1109&gt;J1109,I1109-J1109,0)</f>
        <v>#VALUE!</v>
      </c>
      <c r="L1109" s="653" t="e">
        <f>IF(J1109&gt;I1109,J1109-I1109,0)</f>
        <v>#VALUE!</v>
      </c>
    </row>
    <row r="1110" spans="1:15" ht="13.5" thickBot="1">
      <c r="A1110" s="1422">
        <v>33.222000000000001</v>
      </c>
      <c r="B1110" s="1418" t="s">
        <v>4243</v>
      </c>
      <c r="C1110" s="652" t="e">
        <f>SUMIF('[11]OB 01.04.13'!$A$5:$A$1015,'[11]CONSOLIDATED TB'!A1110,'[11]OB 01.04.13'!$C$5:$C$1015)</f>
        <v>#VALUE!</v>
      </c>
      <c r="D1110" s="652" t="e">
        <f>SUMIF('[11]OB 01.04.13'!$A$5:$A$1015,'[11]CONSOLIDATED TB'!A1110,'[11]OB 01.04.13'!$D$5:$D$1015)</f>
        <v>#VALUE!</v>
      </c>
      <c r="E1110" s="653">
        <f>'[11]TRIAL ALL UNITS-Mar-14'!BK1110</f>
        <v>0</v>
      </c>
      <c r="F1110" s="653">
        <f>'[11]TRIAL ALL UNITS-Mar-14'!BL1110</f>
        <v>60044893</v>
      </c>
      <c r="G1110" s="653">
        <f t="shared" ref="G1110:G1125" si="86">IF(E1110&gt;F1110,E1110-F1110,0)</f>
        <v>0</v>
      </c>
      <c r="H1110" s="653">
        <f t="shared" ref="H1110:H1125" si="87">IF(F1110&gt;E1110,F1110-E1110,0)</f>
        <v>60044893</v>
      </c>
      <c r="I1110" s="653" t="e">
        <f t="shared" ref="I1110:J1125" si="88">+C1110+G1110</f>
        <v>#VALUE!</v>
      </c>
      <c r="J1110" s="653" t="e">
        <f t="shared" si="88"/>
        <v>#VALUE!</v>
      </c>
      <c r="K1110" s="653" t="e">
        <f t="shared" ref="K1110:K1125" si="89">IF(I1110&gt;J1110,I1110-J1110,0)</f>
        <v>#VALUE!</v>
      </c>
      <c r="L1110" s="653" t="e">
        <f t="shared" ref="L1110:L1125" si="90">IF(J1110&gt;I1110,J1110-I1110,0)</f>
        <v>#VALUE!</v>
      </c>
    </row>
    <row r="1111" spans="1:15" ht="13.5" thickBot="1">
      <c r="A1111" s="1422">
        <v>33.222999999999999</v>
      </c>
      <c r="B1111" s="1418" t="s">
        <v>4243</v>
      </c>
      <c r="C1111" s="652" t="e">
        <f>SUMIF('[11]OB 01.04.13'!$A$5:$A$1015,'[11]CONSOLIDATED TB'!A1111,'[11]OB 01.04.13'!$C$5:$C$1015)</f>
        <v>#VALUE!</v>
      </c>
      <c r="D1111" s="652" t="e">
        <f>SUMIF('[11]OB 01.04.13'!$A$5:$A$1015,'[11]CONSOLIDATED TB'!A1111,'[11]OB 01.04.13'!$D$5:$D$1015)</f>
        <v>#VALUE!</v>
      </c>
      <c r="E1111" s="653">
        <f>'[11]TRIAL ALL UNITS-Mar-14'!BK1111</f>
        <v>0</v>
      </c>
      <c r="F1111" s="653">
        <f>'[11]TRIAL ALL UNITS-Mar-14'!BL1111</f>
        <v>58501271</v>
      </c>
      <c r="G1111" s="653">
        <f t="shared" si="86"/>
        <v>0</v>
      </c>
      <c r="H1111" s="653">
        <f t="shared" si="87"/>
        <v>58501271</v>
      </c>
      <c r="I1111" s="653" t="e">
        <f t="shared" si="88"/>
        <v>#VALUE!</v>
      </c>
      <c r="J1111" s="653" t="e">
        <f t="shared" si="88"/>
        <v>#VALUE!</v>
      </c>
      <c r="K1111" s="653" t="e">
        <f t="shared" si="89"/>
        <v>#VALUE!</v>
      </c>
      <c r="L1111" s="653" t="e">
        <f t="shared" si="90"/>
        <v>#VALUE!</v>
      </c>
    </row>
    <row r="1112" spans="1:15" ht="13.5" thickBot="1">
      <c r="A1112" s="1422">
        <v>33.223999999999997</v>
      </c>
      <c r="B1112" s="1418" t="s">
        <v>4243</v>
      </c>
      <c r="C1112" s="652" t="e">
        <f>SUMIF('[11]OB 01.04.13'!$A$5:$A$1015,'[11]CONSOLIDATED TB'!A1112,'[11]OB 01.04.13'!$C$5:$C$1015)</f>
        <v>#VALUE!</v>
      </c>
      <c r="D1112" s="652" t="e">
        <f>SUMIF('[11]OB 01.04.13'!$A$5:$A$1015,'[11]CONSOLIDATED TB'!A1112,'[11]OB 01.04.13'!$D$5:$D$1015)</f>
        <v>#VALUE!</v>
      </c>
      <c r="E1112" s="653">
        <f>'[11]TRIAL ALL UNITS-Mar-14'!BK1112</f>
        <v>0</v>
      </c>
      <c r="F1112" s="653">
        <f>'[11]TRIAL ALL UNITS-Mar-14'!BL1112</f>
        <v>184777685</v>
      </c>
      <c r="G1112" s="653">
        <f t="shared" si="86"/>
        <v>0</v>
      </c>
      <c r="H1112" s="653">
        <f t="shared" si="87"/>
        <v>184777685</v>
      </c>
      <c r="I1112" s="653" t="e">
        <f t="shared" si="88"/>
        <v>#VALUE!</v>
      </c>
      <c r="J1112" s="653" t="e">
        <f t="shared" si="88"/>
        <v>#VALUE!</v>
      </c>
      <c r="K1112" s="653" t="e">
        <f t="shared" si="89"/>
        <v>#VALUE!</v>
      </c>
      <c r="L1112" s="653" t="e">
        <f t="shared" si="90"/>
        <v>#VALUE!</v>
      </c>
    </row>
    <row r="1113" spans="1:15" ht="13.5" thickBot="1">
      <c r="A1113" s="1422">
        <v>33.225000000000001</v>
      </c>
      <c r="B1113" s="1418" t="s">
        <v>4243</v>
      </c>
      <c r="C1113" s="652" t="e">
        <f>SUMIF('[11]OB 01.04.13'!$A$5:$A$1015,'[11]CONSOLIDATED TB'!A1113,'[11]OB 01.04.13'!$C$5:$C$1015)</f>
        <v>#VALUE!</v>
      </c>
      <c r="D1113" s="652" t="e">
        <f>SUMIF('[11]OB 01.04.13'!$A$5:$A$1015,'[11]CONSOLIDATED TB'!A1113,'[11]OB 01.04.13'!$D$5:$D$1015)</f>
        <v>#VALUE!</v>
      </c>
      <c r="E1113" s="653">
        <f>'[11]TRIAL ALL UNITS-Mar-14'!BK1113</f>
        <v>0</v>
      </c>
      <c r="F1113" s="653">
        <f>'[11]TRIAL ALL UNITS-Mar-14'!BL1113</f>
        <v>68979820</v>
      </c>
      <c r="G1113" s="653">
        <f t="shared" si="86"/>
        <v>0</v>
      </c>
      <c r="H1113" s="653">
        <f t="shared" si="87"/>
        <v>68979820</v>
      </c>
      <c r="I1113" s="653" t="e">
        <f t="shared" si="88"/>
        <v>#VALUE!</v>
      </c>
      <c r="J1113" s="653" t="e">
        <f t="shared" si="88"/>
        <v>#VALUE!</v>
      </c>
      <c r="K1113" s="653" t="e">
        <f t="shared" si="89"/>
        <v>#VALUE!</v>
      </c>
      <c r="L1113" s="653" t="e">
        <f t="shared" si="90"/>
        <v>#VALUE!</v>
      </c>
    </row>
    <row r="1114" spans="1:15" ht="13.5" thickBot="1">
      <c r="A1114" s="1422">
        <v>33.225999999999999</v>
      </c>
      <c r="B1114" s="1418" t="s">
        <v>4243</v>
      </c>
      <c r="C1114" s="652" t="e">
        <f>SUMIF('[11]OB 01.04.13'!$A$5:$A$1015,'[11]CONSOLIDATED TB'!A1114,'[11]OB 01.04.13'!$C$5:$C$1015)</f>
        <v>#VALUE!</v>
      </c>
      <c r="D1114" s="652" t="e">
        <f>SUMIF('[11]OB 01.04.13'!$A$5:$A$1015,'[11]CONSOLIDATED TB'!A1114,'[11]OB 01.04.13'!$D$5:$D$1015)</f>
        <v>#VALUE!</v>
      </c>
      <c r="E1114" s="653">
        <f>'[11]TRIAL ALL UNITS-Mar-14'!BK1114</f>
        <v>0</v>
      </c>
      <c r="F1114" s="653">
        <f>'[11]TRIAL ALL UNITS-Mar-14'!BL1114</f>
        <v>57648996</v>
      </c>
      <c r="G1114" s="653">
        <f t="shared" si="86"/>
        <v>0</v>
      </c>
      <c r="H1114" s="653">
        <f t="shared" si="87"/>
        <v>57648996</v>
      </c>
      <c r="I1114" s="653" t="e">
        <f t="shared" si="88"/>
        <v>#VALUE!</v>
      </c>
      <c r="J1114" s="653" t="e">
        <f t="shared" si="88"/>
        <v>#VALUE!</v>
      </c>
      <c r="K1114" s="653" t="e">
        <f t="shared" si="89"/>
        <v>#VALUE!</v>
      </c>
      <c r="L1114" s="653" t="e">
        <f t="shared" si="90"/>
        <v>#VALUE!</v>
      </c>
    </row>
    <row r="1115" spans="1:15" ht="13.5" thickBot="1">
      <c r="A1115" s="1422">
        <v>33.226999999999997</v>
      </c>
      <c r="B1115" s="1418" t="s">
        <v>4243</v>
      </c>
      <c r="C1115" s="652" t="e">
        <f>SUMIF('[11]OB 01.04.13'!$A$5:$A$1015,'[11]CONSOLIDATED TB'!A1115,'[11]OB 01.04.13'!$C$5:$C$1015)</f>
        <v>#VALUE!</v>
      </c>
      <c r="D1115" s="652" t="e">
        <f>SUMIF('[11]OB 01.04.13'!$A$5:$A$1015,'[11]CONSOLIDATED TB'!A1115,'[11]OB 01.04.13'!$D$5:$D$1015)</f>
        <v>#VALUE!</v>
      </c>
      <c r="E1115" s="653">
        <f>'[11]TRIAL ALL UNITS-Mar-14'!BK1115</f>
        <v>0</v>
      </c>
      <c r="F1115" s="653">
        <f>'[11]TRIAL ALL UNITS-Mar-14'!BL1115</f>
        <v>70061123</v>
      </c>
      <c r="G1115" s="653">
        <f t="shared" si="86"/>
        <v>0</v>
      </c>
      <c r="H1115" s="653">
        <f t="shared" si="87"/>
        <v>70061123</v>
      </c>
      <c r="I1115" s="653" t="e">
        <f t="shared" si="88"/>
        <v>#VALUE!</v>
      </c>
      <c r="J1115" s="653" t="e">
        <f t="shared" si="88"/>
        <v>#VALUE!</v>
      </c>
      <c r="K1115" s="653" t="e">
        <f t="shared" si="89"/>
        <v>#VALUE!</v>
      </c>
      <c r="L1115" s="653" t="e">
        <f t="shared" si="90"/>
        <v>#VALUE!</v>
      </c>
    </row>
    <row r="1116" spans="1:15" ht="13.5" thickBot="1">
      <c r="A1116" s="1422">
        <v>33.228000000000002</v>
      </c>
      <c r="B1116" s="1418" t="s">
        <v>4243</v>
      </c>
      <c r="C1116" s="652" t="e">
        <f>SUMIF('[11]OB 01.04.13'!$A$5:$A$1015,'[11]CONSOLIDATED TB'!A1116,'[11]OB 01.04.13'!$C$5:$C$1015)</f>
        <v>#VALUE!</v>
      </c>
      <c r="D1116" s="652" t="e">
        <f>SUMIF('[11]OB 01.04.13'!$A$5:$A$1015,'[11]CONSOLIDATED TB'!A1116,'[11]OB 01.04.13'!$D$5:$D$1015)</f>
        <v>#VALUE!</v>
      </c>
      <c r="E1116" s="653">
        <f>'[11]TRIAL ALL UNITS-Mar-14'!BK1116</f>
        <v>0</v>
      </c>
      <c r="F1116" s="653">
        <f>'[11]TRIAL ALL UNITS-Mar-14'!BL1116</f>
        <v>109784785</v>
      </c>
      <c r="G1116" s="653">
        <f t="shared" si="86"/>
        <v>0</v>
      </c>
      <c r="H1116" s="653">
        <f t="shared" si="87"/>
        <v>109784785</v>
      </c>
      <c r="I1116" s="653" t="e">
        <f t="shared" si="88"/>
        <v>#VALUE!</v>
      </c>
      <c r="J1116" s="653" t="e">
        <f t="shared" si="88"/>
        <v>#VALUE!</v>
      </c>
      <c r="K1116" s="653" t="e">
        <f t="shared" si="89"/>
        <v>#VALUE!</v>
      </c>
      <c r="L1116" s="653" t="e">
        <f t="shared" si="90"/>
        <v>#VALUE!</v>
      </c>
    </row>
    <row r="1117" spans="1:15" ht="13.5" thickBot="1">
      <c r="A1117" s="1422">
        <v>33.229999999999997</v>
      </c>
      <c r="B1117" s="1418" t="s">
        <v>4243</v>
      </c>
      <c r="C1117" s="652" t="e">
        <f>SUMIF('[11]OB 01.04.13'!$A$5:$A$1015,'[11]CONSOLIDATED TB'!A1117,'[11]OB 01.04.13'!$C$5:$C$1015)</f>
        <v>#VALUE!</v>
      </c>
      <c r="D1117" s="652" t="e">
        <f>SUMIF('[11]OB 01.04.13'!$A$5:$A$1015,'[11]CONSOLIDATED TB'!A1117,'[11]OB 01.04.13'!$D$5:$D$1015)</f>
        <v>#VALUE!</v>
      </c>
      <c r="E1117" s="653">
        <f>'[11]TRIAL ALL UNITS-Mar-14'!BK1117</f>
        <v>0</v>
      </c>
      <c r="F1117" s="653">
        <f>'[11]TRIAL ALL UNITS-Mar-14'!BL1117</f>
        <v>130539358</v>
      </c>
      <c r="G1117" s="653">
        <f t="shared" si="86"/>
        <v>0</v>
      </c>
      <c r="H1117" s="653">
        <f t="shared" si="87"/>
        <v>130539358</v>
      </c>
      <c r="I1117" s="653" t="e">
        <f t="shared" si="88"/>
        <v>#VALUE!</v>
      </c>
      <c r="J1117" s="653" t="e">
        <f t="shared" si="88"/>
        <v>#VALUE!</v>
      </c>
      <c r="K1117" s="653" t="e">
        <f t="shared" si="89"/>
        <v>#VALUE!</v>
      </c>
      <c r="L1117" s="653" t="e">
        <f t="shared" si="90"/>
        <v>#VALUE!</v>
      </c>
    </row>
    <row r="1118" spans="1:15" ht="13.5" thickBot="1">
      <c r="A1118" s="1422">
        <v>33.231999999999999</v>
      </c>
      <c r="B1118" s="1418" t="s">
        <v>4243</v>
      </c>
      <c r="C1118" s="652" t="e">
        <f>SUMIF('[11]OB 01.04.13'!$A$5:$A$1015,'[11]CONSOLIDATED TB'!A1118,'[11]OB 01.04.13'!$C$5:$C$1015)</f>
        <v>#VALUE!</v>
      </c>
      <c r="D1118" s="652" t="e">
        <f>SUMIF('[11]OB 01.04.13'!$A$5:$A$1015,'[11]CONSOLIDATED TB'!A1118,'[11]OB 01.04.13'!$D$5:$D$1015)</f>
        <v>#VALUE!</v>
      </c>
      <c r="E1118" s="653">
        <f>'[11]TRIAL ALL UNITS-Mar-14'!BK1118</f>
        <v>0</v>
      </c>
      <c r="F1118" s="653">
        <f>'[11]TRIAL ALL UNITS-Mar-14'!BL1118</f>
        <v>110706663</v>
      </c>
      <c r="G1118" s="653">
        <f t="shared" si="86"/>
        <v>0</v>
      </c>
      <c r="H1118" s="653">
        <f t="shared" si="87"/>
        <v>110706663</v>
      </c>
      <c r="I1118" s="653" t="e">
        <f t="shared" si="88"/>
        <v>#VALUE!</v>
      </c>
      <c r="J1118" s="653" t="e">
        <f t="shared" si="88"/>
        <v>#VALUE!</v>
      </c>
      <c r="K1118" s="653" t="e">
        <f t="shared" si="89"/>
        <v>#VALUE!</v>
      </c>
      <c r="L1118" s="653" t="e">
        <f t="shared" si="90"/>
        <v>#VALUE!</v>
      </c>
    </row>
    <row r="1119" spans="1:15" ht="13.5" thickBot="1">
      <c r="A1119" s="1422">
        <v>33.237000000000002</v>
      </c>
      <c r="B1119" s="1418" t="s">
        <v>4243</v>
      </c>
      <c r="C1119" s="652" t="e">
        <f>SUMIF('[11]OB 01.04.13'!$A$5:$A$1015,'[11]CONSOLIDATED TB'!A1119,'[11]OB 01.04.13'!$C$5:$C$1015)</f>
        <v>#VALUE!</v>
      </c>
      <c r="D1119" s="652" t="e">
        <f>SUMIF('[11]OB 01.04.13'!$A$5:$A$1015,'[11]CONSOLIDATED TB'!A1119,'[11]OB 01.04.13'!$D$5:$D$1015)</f>
        <v>#VALUE!</v>
      </c>
      <c r="E1119" s="653">
        <f>'[11]TRIAL ALL UNITS-Mar-14'!BK1119</f>
        <v>0</v>
      </c>
      <c r="F1119" s="653">
        <f>'[11]TRIAL ALL UNITS-Mar-14'!BL1119</f>
        <v>54478253</v>
      </c>
      <c r="G1119" s="653">
        <f t="shared" si="86"/>
        <v>0</v>
      </c>
      <c r="H1119" s="653">
        <f t="shared" si="87"/>
        <v>54478253</v>
      </c>
      <c r="I1119" s="653" t="e">
        <f t="shared" si="88"/>
        <v>#VALUE!</v>
      </c>
      <c r="J1119" s="653" t="e">
        <f t="shared" si="88"/>
        <v>#VALUE!</v>
      </c>
      <c r="K1119" s="653" t="e">
        <f t="shared" si="89"/>
        <v>#VALUE!</v>
      </c>
      <c r="L1119" s="653" t="e">
        <f t="shared" si="90"/>
        <v>#VALUE!</v>
      </c>
    </row>
    <row r="1120" spans="1:15" ht="13.5" thickBot="1">
      <c r="A1120" s="1422">
        <v>33.238</v>
      </c>
      <c r="B1120" s="1418" t="s">
        <v>4243</v>
      </c>
      <c r="C1120" s="652" t="e">
        <f>SUMIF('[11]OB 01.04.13'!$A$5:$A$1015,'[11]CONSOLIDATED TB'!A1120,'[11]OB 01.04.13'!$C$5:$C$1015)</f>
        <v>#VALUE!</v>
      </c>
      <c r="D1120" s="652" t="e">
        <f>SUMIF('[11]OB 01.04.13'!$A$5:$A$1015,'[11]CONSOLIDATED TB'!A1120,'[11]OB 01.04.13'!$D$5:$D$1015)</f>
        <v>#VALUE!</v>
      </c>
      <c r="E1120" s="653">
        <f>'[11]TRIAL ALL UNITS-Mar-14'!BK1120</f>
        <v>0</v>
      </c>
      <c r="F1120" s="653">
        <f>'[11]TRIAL ALL UNITS-Mar-14'!BL1120</f>
        <v>69588936</v>
      </c>
      <c r="G1120" s="653">
        <f t="shared" si="86"/>
        <v>0</v>
      </c>
      <c r="H1120" s="653">
        <f t="shared" si="87"/>
        <v>69588936</v>
      </c>
      <c r="I1120" s="653" t="e">
        <f t="shared" si="88"/>
        <v>#VALUE!</v>
      </c>
      <c r="J1120" s="653" t="e">
        <f t="shared" si="88"/>
        <v>#VALUE!</v>
      </c>
      <c r="K1120" s="653" t="e">
        <f t="shared" si="89"/>
        <v>#VALUE!</v>
      </c>
      <c r="L1120" s="653" t="e">
        <f t="shared" si="90"/>
        <v>#VALUE!</v>
      </c>
    </row>
    <row r="1121" spans="1:12" ht="13.5" thickBot="1">
      <c r="A1121" s="1422">
        <v>33.271999999999998</v>
      </c>
      <c r="B1121" s="1418" t="s">
        <v>4243</v>
      </c>
      <c r="C1121" s="652" t="e">
        <f>SUMIF('[11]OB 01.04.13'!$A$5:$A$1015,'[11]CONSOLIDATED TB'!A1121,'[11]OB 01.04.13'!$C$5:$C$1015)</f>
        <v>#VALUE!</v>
      </c>
      <c r="D1121" s="652" t="e">
        <f>SUMIF('[11]OB 01.04.13'!$A$5:$A$1015,'[11]CONSOLIDATED TB'!A1121,'[11]OB 01.04.13'!$D$5:$D$1015)</f>
        <v>#VALUE!</v>
      </c>
      <c r="E1121" s="653">
        <f>'[11]TRIAL ALL UNITS-Mar-14'!BK1121</f>
        <v>0</v>
      </c>
      <c r="F1121" s="653">
        <f>'[11]TRIAL ALL UNITS-Mar-14'!BL1121</f>
        <v>59765318</v>
      </c>
      <c r="G1121" s="653">
        <f t="shared" si="86"/>
        <v>0</v>
      </c>
      <c r="H1121" s="653">
        <f t="shared" si="87"/>
        <v>59765318</v>
      </c>
      <c r="I1121" s="653" t="e">
        <f t="shared" si="88"/>
        <v>#VALUE!</v>
      </c>
      <c r="J1121" s="653" t="e">
        <f t="shared" si="88"/>
        <v>#VALUE!</v>
      </c>
      <c r="K1121" s="653" t="e">
        <f t="shared" si="89"/>
        <v>#VALUE!</v>
      </c>
      <c r="L1121" s="653" t="e">
        <f t="shared" si="90"/>
        <v>#VALUE!</v>
      </c>
    </row>
    <row r="1122" spans="1:12" ht="13.5" thickBot="1">
      <c r="A1122" s="1422">
        <v>33.273000000000003</v>
      </c>
      <c r="B1122" s="1418" t="s">
        <v>4243</v>
      </c>
      <c r="C1122" s="652" t="e">
        <f>SUMIF('[11]OB 01.04.13'!$A$5:$A$1015,'[11]CONSOLIDATED TB'!A1122,'[11]OB 01.04.13'!$C$5:$C$1015)</f>
        <v>#VALUE!</v>
      </c>
      <c r="D1122" s="652" t="e">
        <f>SUMIF('[11]OB 01.04.13'!$A$5:$A$1015,'[11]CONSOLIDATED TB'!A1122,'[11]OB 01.04.13'!$D$5:$D$1015)</f>
        <v>#VALUE!</v>
      </c>
      <c r="E1122" s="653">
        <f>'[11]TRIAL ALL UNITS-Mar-14'!BK1122</f>
        <v>0</v>
      </c>
      <c r="F1122" s="653">
        <f>'[11]TRIAL ALL UNITS-Mar-14'!BL1122</f>
        <v>108140780</v>
      </c>
      <c r="G1122" s="653">
        <f t="shared" si="86"/>
        <v>0</v>
      </c>
      <c r="H1122" s="653">
        <f t="shared" si="87"/>
        <v>108140780</v>
      </c>
      <c r="I1122" s="653" t="e">
        <f t="shared" si="88"/>
        <v>#VALUE!</v>
      </c>
      <c r="J1122" s="653" t="e">
        <f t="shared" si="88"/>
        <v>#VALUE!</v>
      </c>
      <c r="K1122" s="653" t="e">
        <f t="shared" si="89"/>
        <v>#VALUE!</v>
      </c>
      <c r="L1122" s="653" t="e">
        <f t="shared" si="90"/>
        <v>#VALUE!</v>
      </c>
    </row>
    <row r="1123" spans="1:12" ht="13.5" thickBot="1">
      <c r="A1123" s="1422">
        <v>33.274000000000001</v>
      </c>
      <c r="B1123" s="1418" t="s">
        <v>4243</v>
      </c>
      <c r="C1123" s="652" t="e">
        <f>SUMIF('[11]OB 01.04.13'!$A$5:$A$1015,'[11]CONSOLIDATED TB'!A1123,'[11]OB 01.04.13'!$C$5:$C$1015)</f>
        <v>#VALUE!</v>
      </c>
      <c r="D1123" s="652" t="e">
        <f>SUMIF('[11]OB 01.04.13'!$A$5:$A$1015,'[11]CONSOLIDATED TB'!A1123,'[11]OB 01.04.13'!$D$5:$D$1015)</f>
        <v>#VALUE!</v>
      </c>
      <c r="E1123" s="653">
        <f>'[11]TRIAL ALL UNITS-Mar-14'!BK1123</f>
        <v>0</v>
      </c>
      <c r="F1123" s="653">
        <f>'[11]TRIAL ALL UNITS-Mar-14'!BL1123</f>
        <v>574795</v>
      </c>
      <c r="G1123" s="653">
        <f t="shared" si="86"/>
        <v>0</v>
      </c>
      <c r="H1123" s="653">
        <f t="shared" si="87"/>
        <v>574795</v>
      </c>
      <c r="I1123" s="653" t="e">
        <f t="shared" si="88"/>
        <v>#VALUE!</v>
      </c>
      <c r="J1123" s="653" t="e">
        <f t="shared" si="88"/>
        <v>#VALUE!</v>
      </c>
      <c r="K1123" s="653" t="e">
        <f t="shared" si="89"/>
        <v>#VALUE!</v>
      </c>
      <c r="L1123" s="653" t="e">
        <f t="shared" si="90"/>
        <v>#VALUE!</v>
      </c>
    </row>
    <row r="1124" spans="1:12" ht="13.5" thickBot="1">
      <c r="A1124" s="1422">
        <v>33.274999999999999</v>
      </c>
      <c r="B1124" s="1418" t="s">
        <v>4243</v>
      </c>
      <c r="C1124" s="652" t="e">
        <f>SUMIF('[11]OB 01.04.13'!$A$5:$A$1015,'[11]CONSOLIDATED TB'!A1124,'[11]OB 01.04.13'!$C$5:$C$1015)</f>
        <v>#VALUE!</v>
      </c>
      <c r="D1124" s="652" t="e">
        <f>SUMIF('[11]OB 01.04.13'!$A$5:$A$1015,'[11]CONSOLIDATED TB'!A1124,'[11]OB 01.04.13'!$D$5:$D$1015)</f>
        <v>#VALUE!</v>
      </c>
      <c r="E1124" s="653">
        <f>'[11]TRIAL ALL UNITS-Mar-14'!BK1124</f>
        <v>0</v>
      </c>
      <c r="F1124" s="653">
        <f>'[11]TRIAL ALL UNITS-Mar-14'!BL1124</f>
        <v>59316031</v>
      </c>
      <c r="G1124" s="653">
        <f t="shared" si="86"/>
        <v>0</v>
      </c>
      <c r="H1124" s="653">
        <f t="shared" si="87"/>
        <v>59316031</v>
      </c>
      <c r="I1124" s="653" t="e">
        <f t="shared" si="88"/>
        <v>#VALUE!</v>
      </c>
      <c r="J1124" s="653" t="e">
        <f t="shared" si="88"/>
        <v>#VALUE!</v>
      </c>
      <c r="K1124" s="653" t="e">
        <f t="shared" si="89"/>
        <v>#VALUE!</v>
      </c>
      <c r="L1124" s="653" t="e">
        <f t="shared" si="90"/>
        <v>#VALUE!</v>
      </c>
    </row>
    <row r="1125" spans="1:12" ht="13.5" thickBot="1">
      <c r="A1125" s="1422">
        <v>33.276000000000003</v>
      </c>
      <c r="B1125" s="1418" t="s">
        <v>4243</v>
      </c>
      <c r="C1125" s="652" t="e">
        <f>SUMIF('[11]OB 01.04.13'!$A$5:$A$1015,'[11]CONSOLIDATED TB'!A1125,'[11]OB 01.04.13'!$C$5:$C$1015)</f>
        <v>#VALUE!</v>
      </c>
      <c r="D1125" s="652" t="e">
        <f>SUMIF('[11]OB 01.04.13'!$A$5:$A$1015,'[11]CONSOLIDATED TB'!A1125,'[11]OB 01.04.13'!$D$5:$D$1015)</f>
        <v>#VALUE!</v>
      </c>
      <c r="E1125" s="653">
        <f>'[11]TRIAL ALL UNITS-Mar-14'!BK1125</f>
        <v>0</v>
      </c>
      <c r="F1125" s="653">
        <f>'[11]TRIAL ALL UNITS-Mar-14'!BL1125</f>
        <v>118727831</v>
      </c>
      <c r="G1125" s="653">
        <f t="shared" si="86"/>
        <v>0</v>
      </c>
      <c r="H1125" s="653">
        <f t="shared" si="87"/>
        <v>118727831</v>
      </c>
      <c r="I1125" s="653" t="e">
        <f t="shared" si="88"/>
        <v>#VALUE!</v>
      </c>
      <c r="J1125" s="653" t="e">
        <f t="shared" si="88"/>
        <v>#VALUE!</v>
      </c>
      <c r="K1125" s="653" t="e">
        <f t="shared" si="89"/>
        <v>#VALUE!</v>
      </c>
      <c r="L1125" s="653" t="e">
        <f t="shared" si="90"/>
        <v>#VALUE!</v>
      </c>
    </row>
    <row r="1126" spans="1:12" ht="13.5" thickBot="1">
      <c r="A1126" s="1417">
        <v>33.021000000000001</v>
      </c>
      <c r="B1126" s="1418" t="s">
        <v>3531</v>
      </c>
      <c r="C1126" s="652" t="e">
        <f>SUMIF('[11]OB 01.04.13'!$A$5:$A$1015,'[11]CONSOLIDATED TB'!A1126,'[11]OB 01.04.13'!$C$5:$C$1015)</f>
        <v>#VALUE!</v>
      </c>
      <c r="D1126" s="652" t="e">
        <f>SUMIF('[11]OB 01.04.13'!$A$5:$A$1015,'[11]CONSOLIDATED TB'!A1126,'[11]OB 01.04.13'!$D$5:$D$1015)</f>
        <v>#VALUE!</v>
      </c>
      <c r="E1126" s="653">
        <f>'[11]TRIAL ALL UNITS-Mar-14'!BK1126</f>
        <v>0</v>
      </c>
      <c r="F1126" s="653">
        <f>'[11]TRIAL ALL UNITS-Mar-14'!BL1126</f>
        <v>2232006</v>
      </c>
      <c r="G1126" s="653">
        <f t="shared" si="82"/>
        <v>0</v>
      </c>
      <c r="H1126" s="653">
        <f t="shared" si="83"/>
        <v>2232006</v>
      </c>
      <c r="I1126" s="653" t="e">
        <f t="shared" si="81"/>
        <v>#VALUE!</v>
      </c>
      <c r="J1126" s="653" t="e">
        <f t="shared" si="81"/>
        <v>#VALUE!</v>
      </c>
      <c r="K1126" s="653" t="e">
        <f t="shared" si="84"/>
        <v>#VALUE!</v>
      </c>
      <c r="L1126" s="653" t="e">
        <f t="shared" si="85"/>
        <v>#VALUE!</v>
      </c>
    </row>
    <row r="1127" spans="1:12" ht="13.5" thickBot="1">
      <c r="A1127" s="1417">
        <v>33.021999999999998</v>
      </c>
      <c r="B1127" s="1418" t="s">
        <v>3532</v>
      </c>
      <c r="C1127" s="652" t="e">
        <f>SUMIF('[11]OB 01.04.13'!$A$5:$A$1015,'[11]CONSOLIDATED TB'!A1127,'[11]OB 01.04.13'!$C$5:$C$1015)</f>
        <v>#VALUE!</v>
      </c>
      <c r="D1127" s="652" t="e">
        <f>SUMIF('[11]OB 01.04.13'!$A$5:$A$1015,'[11]CONSOLIDATED TB'!A1127,'[11]OB 01.04.13'!$D$5:$D$1015)</f>
        <v>#VALUE!</v>
      </c>
      <c r="E1127" s="653">
        <f>'[11]TRIAL ALL UNITS-Mar-14'!BK1127</f>
        <v>0</v>
      </c>
      <c r="F1127" s="653">
        <f>'[11]TRIAL ALL UNITS-Mar-14'!BL1127</f>
        <v>742984965.82000005</v>
      </c>
      <c r="G1127" s="653">
        <f t="shared" si="82"/>
        <v>0</v>
      </c>
      <c r="H1127" s="653">
        <f t="shared" si="83"/>
        <v>742984965.82000005</v>
      </c>
      <c r="I1127" s="653" t="e">
        <f t="shared" si="81"/>
        <v>#VALUE!</v>
      </c>
      <c r="J1127" s="653" t="e">
        <f t="shared" si="81"/>
        <v>#VALUE!</v>
      </c>
      <c r="K1127" s="653" t="e">
        <f t="shared" si="84"/>
        <v>#VALUE!</v>
      </c>
      <c r="L1127" s="653" t="e">
        <f t="shared" si="85"/>
        <v>#VALUE!</v>
      </c>
    </row>
    <row r="1128" spans="1:12" ht="13.5" thickBot="1">
      <c r="A1128" s="1417">
        <v>33.023000000000003</v>
      </c>
      <c r="B1128" s="1418" t="s">
        <v>3533</v>
      </c>
      <c r="C1128" s="652" t="e">
        <f>SUMIF('[11]OB 01.04.13'!$A$5:$A$1015,'[11]CONSOLIDATED TB'!A1128,'[11]OB 01.04.13'!$C$5:$C$1015)</f>
        <v>#VALUE!</v>
      </c>
      <c r="D1128" s="652" t="e">
        <f>SUMIF('[11]OB 01.04.13'!$A$5:$A$1015,'[11]CONSOLIDATED TB'!A1128,'[11]OB 01.04.13'!$D$5:$D$1015)</f>
        <v>#VALUE!</v>
      </c>
      <c r="E1128" s="653">
        <f>'[11]TRIAL ALL UNITS-Mar-14'!BK1128</f>
        <v>0</v>
      </c>
      <c r="F1128" s="653">
        <f>'[11]TRIAL ALL UNITS-Mar-14'!BL1128</f>
        <v>1162534350.0999999</v>
      </c>
      <c r="G1128" s="653">
        <f t="shared" si="82"/>
        <v>0</v>
      </c>
      <c r="H1128" s="653">
        <f t="shared" si="83"/>
        <v>1162534350.0999999</v>
      </c>
      <c r="I1128" s="653" t="e">
        <f t="shared" si="81"/>
        <v>#VALUE!</v>
      </c>
      <c r="J1128" s="653" t="e">
        <f t="shared" si="81"/>
        <v>#VALUE!</v>
      </c>
      <c r="K1128" s="653" t="e">
        <f t="shared" si="84"/>
        <v>#VALUE!</v>
      </c>
      <c r="L1128" s="653" t="e">
        <f t="shared" si="85"/>
        <v>#VALUE!</v>
      </c>
    </row>
    <row r="1129" spans="1:12" ht="13.5" thickBot="1">
      <c r="A1129" s="1417">
        <v>33.024000000000001</v>
      </c>
      <c r="B1129" s="1418" t="s">
        <v>3534</v>
      </c>
      <c r="C1129" s="652" t="e">
        <f>SUMIF('[11]OB 01.04.13'!$A$5:$A$1015,'[11]CONSOLIDATED TB'!A1129,'[11]OB 01.04.13'!$C$5:$C$1015)</f>
        <v>#VALUE!</v>
      </c>
      <c r="D1129" s="652" t="e">
        <f>SUMIF('[11]OB 01.04.13'!$A$5:$A$1015,'[11]CONSOLIDATED TB'!A1129,'[11]OB 01.04.13'!$D$5:$D$1015)</f>
        <v>#VALUE!</v>
      </c>
      <c r="E1129" s="653">
        <f>'[11]TRIAL ALL UNITS-Mar-14'!BK1129</f>
        <v>0</v>
      </c>
      <c r="F1129" s="653">
        <f>'[11]TRIAL ALL UNITS-Mar-14'!BL1129</f>
        <v>60295292.869999997</v>
      </c>
      <c r="G1129" s="653">
        <f t="shared" si="82"/>
        <v>0</v>
      </c>
      <c r="H1129" s="653">
        <f t="shared" si="83"/>
        <v>60295292.869999997</v>
      </c>
      <c r="I1129" s="653" t="e">
        <f t="shared" ref="I1129:J1192" si="91">+C1129+G1129</f>
        <v>#VALUE!</v>
      </c>
      <c r="J1129" s="653" t="e">
        <f t="shared" si="91"/>
        <v>#VALUE!</v>
      </c>
      <c r="K1129" s="653" t="e">
        <f t="shared" si="84"/>
        <v>#VALUE!</v>
      </c>
      <c r="L1129" s="653" t="e">
        <f t="shared" si="85"/>
        <v>#VALUE!</v>
      </c>
    </row>
    <row r="1130" spans="1:12" s="1421" customFormat="1" ht="13.5" thickBot="1">
      <c r="A1130" s="1417">
        <v>33.024999999999999</v>
      </c>
      <c r="B1130" s="1418" t="s">
        <v>3535</v>
      </c>
      <c r="C1130" s="652" t="e">
        <f>SUMIF('[11]OB 01.04.13'!$A$5:$A$1015,'[11]CONSOLIDATED TB'!A1130,'[11]OB 01.04.13'!$C$5:$C$1015)</f>
        <v>#VALUE!</v>
      </c>
      <c r="D1130" s="652" t="e">
        <f>SUMIF('[11]OB 01.04.13'!$A$5:$A$1015,'[11]CONSOLIDATED TB'!A1130,'[11]OB 01.04.13'!$D$5:$D$1015)</f>
        <v>#VALUE!</v>
      </c>
      <c r="E1130" s="653">
        <f>'[11]TRIAL ALL UNITS-Mar-14'!BK1130</f>
        <v>0</v>
      </c>
      <c r="F1130" s="653">
        <f>'[11]TRIAL ALL UNITS-Mar-14'!BL1130</f>
        <v>132694872.2</v>
      </c>
      <c r="G1130" s="653">
        <f t="shared" ref="G1130:G1193" si="92">IF(E1130&gt;F1130,E1130-F1130,0)</f>
        <v>0</v>
      </c>
      <c r="H1130" s="653">
        <f t="shared" ref="H1130:H1193" si="93">IF(F1130&gt;E1130,F1130-E1130,0)</f>
        <v>132694872.2</v>
      </c>
      <c r="I1130" s="653" t="e">
        <f t="shared" si="91"/>
        <v>#VALUE!</v>
      </c>
      <c r="J1130" s="653" t="e">
        <f t="shared" si="91"/>
        <v>#VALUE!</v>
      </c>
      <c r="K1130" s="653" t="e">
        <f t="shared" ref="K1130:K1193" si="94">IF(I1130&gt;J1130,I1130-J1130,0)</f>
        <v>#VALUE!</v>
      </c>
      <c r="L1130" s="653" t="e">
        <f t="shared" ref="L1130:L1193" si="95">IF(J1130&gt;I1130,J1130-I1130,0)</f>
        <v>#VALUE!</v>
      </c>
    </row>
    <row r="1131" spans="1:12" ht="13.5" thickBot="1">
      <c r="A1131" s="1417">
        <v>33.026000000000003</v>
      </c>
      <c r="B1131" s="1418" t="s">
        <v>3536</v>
      </c>
      <c r="C1131" s="652" t="e">
        <f>SUMIF('[11]OB 01.04.13'!$A$5:$A$1015,'[11]CONSOLIDATED TB'!A1131,'[11]OB 01.04.13'!$C$5:$C$1015)</f>
        <v>#VALUE!</v>
      </c>
      <c r="D1131" s="652" t="e">
        <f>SUMIF('[11]OB 01.04.13'!$A$5:$A$1015,'[11]CONSOLIDATED TB'!A1131,'[11]OB 01.04.13'!$D$5:$D$1015)</f>
        <v>#VALUE!</v>
      </c>
      <c r="E1131" s="653">
        <f>'[11]TRIAL ALL UNITS-Mar-14'!BK1131</f>
        <v>0</v>
      </c>
      <c r="F1131" s="653">
        <f>'[11]TRIAL ALL UNITS-Mar-14'!BL1131</f>
        <v>171894015.08000001</v>
      </c>
      <c r="G1131" s="653">
        <f t="shared" si="92"/>
        <v>0</v>
      </c>
      <c r="H1131" s="653">
        <f t="shared" si="93"/>
        <v>171894015.08000001</v>
      </c>
      <c r="I1131" s="653" t="e">
        <f t="shared" si="91"/>
        <v>#VALUE!</v>
      </c>
      <c r="J1131" s="653" t="e">
        <f t="shared" si="91"/>
        <v>#VALUE!</v>
      </c>
      <c r="K1131" s="653" t="e">
        <f t="shared" si="94"/>
        <v>#VALUE!</v>
      </c>
      <c r="L1131" s="653" t="e">
        <f t="shared" si="95"/>
        <v>#VALUE!</v>
      </c>
    </row>
    <row r="1132" spans="1:12" s="1421" customFormat="1" ht="13.5" thickBot="1">
      <c r="A1132" s="1417">
        <v>33.027000000000001</v>
      </c>
      <c r="B1132" s="1418" t="s">
        <v>3537</v>
      </c>
      <c r="C1132" s="652" t="e">
        <f>SUMIF('[11]OB 01.04.13'!$A$5:$A$1015,'[11]CONSOLIDATED TB'!A1132,'[11]OB 01.04.13'!$C$5:$C$1015)</f>
        <v>#VALUE!</v>
      </c>
      <c r="D1132" s="652" t="e">
        <f>SUMIF('[11]OB 01.04.13'!$A$5:$A$1015,'[11]CONSOLIDATED TB'!A1132,'[11]OB 01.04.13'!$D$5:$D$1015)</f>
        <v>#VALUE!</v>
      </c>
      <c r="E1132" s="653">
        <f>'[11]TRIAL ALL UNITS-Mar-14'!BK1132</f>
        <v>0</v>
      </c>
      <c r="F1132" s="653">
        <f>'[11]TRIAL ALL UNITS-Mar-14'!BL1132</f>
        <v>67112618.030000001</v>
      </c>
      <c r="G1132" s="653">
        <f t="shared" si="92"/>
        <v>0</v>
      </c>
      <c r="H1132" s="653">
        <f t="shared" si="93"/>
        <v>67112618.030000001</v>
      </c>
      <c r="I1132" s="653" t="e">
        <f t="shared" si="91"/>
        <v>#VALUE!</v>
      </c>
      <c r="J1132" s="653" t="e">
        <f t="shared" si="91"/>
        <v>#VALUE!</v>
      </c>
      <c r="K1132" s="653" t="e">
        <f t="shared" si="94"/>
        <v>#VALUE!</v>
      </c>
      <c r="L1132" s="653" t="e">
        <f t="shared" si="95"/>
        <v>#VALUE!</v>
      </c>
    </row>
    <row r="1133" spans="1:12" ht="13.5" thickBot="1">
      <c r="A1133" s="1417">
        <v>33.027999999999999</v>
      </c>
      <c r="B1133" s="1418" t="s">
        <v>3538</v>
      </c>
      <c r="C1133" s="652" t="e">
        <f>SUMIF('[11]OB 01.04.13'!$A$5:$A$1015,'[11]CONSOLIDATED TB'!A1133,'[11]OB 01.04.13'!$C$5:$C$1015)</f>
        <v>#VALUE!</v>
      </c>
      <c r="D1133" s="652" t="e">
        <f>SUMIF('[11]OB 01.04.13'!$A$5:$A$1015,'[11]CONSOLIDATED TB'!A1133,'[11]OB 01.04.13'!$D$5:$D$1015)</f>
        <v>#VALUE!</v>
      </c>
      <c r="E1133" s="653">
        <f>'[11]TRIAL ALL UNITS-Mar-14'!BK1133</f>
        <v>0</v>
      </c>
      <c r="F1133" s="653">
        <f>'[11]TRIAL ALL UNITS-Mar-14'!BL1133</f>
        <v>105172328.65000001</v>
      </c>
      <c r="G1133" s="653">
        <f t="shared" si="92"/>
        <v>0</v>
      </c>
      <c r="H1133" s="653">
        <f t="shared" si="93"/>
        <v>105172328.65000001</v>
      </c>
      <c r="I1133" s="653" t="e">
        <f t="shared" si="91"/>
        <v>#VALUE!</v>
      </c>
      <c r="J1133" s="653" t="e">
        <f t="shared" si="91"/>
        <v>#VALUE!</v>
      </c>
      <c r="K1133" s="653" t="e">
        <f t="shared" si="94"/>
        <v>#VALUE!</v>
      </c>
      <c r="L1133" s="653" t="e">
        <f t="shared" si="95"/>
        <v>#VALUE!</v>
      </c>
    </row>
    <row r="1134" spans="1:12" ht="13.5" thickBot="1">
      <c r="A1134" s="1420">
        <v>33.029000000000003</v>
      </c>
      <c r="B1134" s="1432" t="s">
        <v>3539</v>
      </c>
      <c r="C1134" s="652" t="e">
        <f>SUMIF('[11]OB 01.04.13'!$A$5:$A$1015,'[11]CONSOLIDATED TB'!A1134,'[11]OB 01.04.13'!$C$5:$C$1015)</f>
        <v>#VALUE!</v>
      </c>
      <c r="D1134" s="652" t="e">
        <f>SUMIF('[11]OB 01.04.13'!$A$5:$A$1015,'[11]CONSOLIDATED TB'!A1134,'[11]OB 01.04.13'!$D$5:$D$1015)</f>
        <v>#VALUE!</v>
      </c>
      <c r="E1134" s="653">
        <f>'[11]TRIAL ALL UNITS-Mar-14'!BK1134</f>
        <v>0</v>
      </c>
      <c r="F1134" s="653">
        <f>'[11]TRIAL ALL UNITS-Mar-14'!BL1134</f>
        <v>8800000</v>
      </c>
      <c r="G1134" s="653">
        <f t="shared" si="92"/>
        <v>0</v>
      </c>
      <c r="H1134" s="653">
        <f t="shared" si="93"/>
        <v>8800000</v>
      </c>
      <c r="I1134" s="653" t="e">
        <f t="shared" si="91"/>
        <v>#VALUE!</v>
      </c>
      <c r="J1134" s="653" t="e">
        <f t="shared" si="91"/>
        <v>#VALUE!</v>
      </c>
      <c r="K1134" s="653" t="e">
        <f t="shared" si="94"/>
        <v>#VALUE!</v>
      </c>
      <c r="L1134" s="653" t="e">
        <f t="shared" si="95"/>
        <v>#VALUE!</v>
      </c>
    </row>
    <row r="1135" spans="1:12" ht="13.5" thickBot="1">
      <c r="A1135" s="1422">
        <v>33.03</v>
      </c>
      <c r="B1135" s="1431" t="s">
        <v>3540</v>
      </c>
      <c r="C1135" s="652" t="e">
        <f>SUMIF('[11]OB 01.04.13'!$A$5:$A$1015,'[11]CONSOLIDATED TB'!A1135,'[11]OB 01.04.13'!$C$5:$C$1015)</f>
        <v>#VALUE!</v>
      </c>
      <c r="D1135" s="652" t="e">
        <f>SUMIF('[11]OB 01.04.13'!$A$5:$A$1015,'[11]CONSOLIDATED TB'!A1135,'[11]OB 01.04.13'!$D$5:$D$1015)</f>
        <v>#VALUE!</v>
      </c>
      <c r="E1135" s="653">
        <f>'[11]TRIAL ALL UNITS-Mar-14'!BK1135</f>
        <v>0</v>
      </c>
      <c r="F1135" s="653">
        <f>'[11]TRIAL ALL UNITS-Mar-14'!BL1135</f>
        <v>128093163.45</v>
      </c>
      <c r="G1135" s="653">
        <f t="shared" si="92"/>
        <v>0</v>
      </c>
      <c r="H1135" s="653">
        <f t="shared" si="93"/>
        <v>128093163.45</v>
      </c>
      <c r="I1135" s="653" t="e">
        <f t="shared" si="91"/>
        <v>#VALUE!</v>
      </c>
      <c r="J1135" s="653" t="e">
        <f t="shared" si="91"/>
        <v>#VALUE!</v>
      </c>
      <c r="K1135" s="653" t="e">
        <f t="shared" si="94"/>
        <v>#VALUE!</v>
      </c>
      <c r="L1135" s="653" t="e">
        <f t="shared" si="95"/>
        <v>#VALUE!</v>
      </c>
    </row>
    <row r="1136" spans="1:12" ht="13.5" thickBot="1">
      <c r="A1136" s="1420">
        <v>33.030999999999999</v>
      </c>
      <c r="B1136" s="1432" t="s">
        <v>3541</v>
      </c>
      <c r="C1136" s="652" t="e">
        <f>SUMIF('[11]OB 01.04.13'!$A$5:$A$1015,'[11]CONSOLIDATED TB'!A1136,'[11]OB 01.04.13'!$C$5:$C$1015)</f>
        <v>#VALUE!</v>
      </c>
      <c r="D1136" s="652" t="e">
        <f>SUMIF('[11]OB 01.04.13'!$A$5:$A$1015,'[11]CONSOLIDATED TB'!A1136,'[11]OB 01.04.13'!$D$5:$D$1015)</f>
        <v>#VALUE!</v>
      </c>
      <c r="E1136" s="653">
        <f>'[11]TRIAL ALL UNITS-Mar-14'!BK1136</f>
        <v>0</v>
      </c>
      <c r="F1136" s="653">
        <f>'[11]TRIAL ALL UNITS-Mar-14'!BL1136</f>
        <v>4481650</v>
      </c>
      <c r="G1136" s="653">
        <f t="shared" si="92"/>
        <v>0</v>
      </c>
      <c r="H1136" s="653">
        <f t="shared" si="93"/>
        <v>4481650</v>
      </c>
      <c r="I1136" s="653" t="e">
        <f t="shared" si="91"/>
        <v>#VALUE!</v>
      </c>
      <c r="J1136" s="653" t="e">
        <f t="shared" si="91"/>
        <v>#VALUE!</v>
      </c>
      <c r="K1136" s="653" t="e">
        <f t="shared" si="94"/>
        <v>#VALUE!</v>
      </c>
      <c r="L1136" s="653" t="e">
        <f t="shared" si="95"/>
        <v>#VALUE!</v>
      </c>
    </row>
    <row r="1137" spans="1:15" s="1421" customFormat="1" ht="13.5" thickBot="1">
      <c r="A1137" s="1422">
        <v>33.031999999999996</v>
      </c>
      <c r="B1137" s="1431" t="s">
        <v>3542</v>
      </c>
      <c r="C1137" s="652" t="e">
        <f>SUMIF('[11]OB 01.04.13'!$A$5:$A$1015,'[11]CONSOLIDATED TB'!A1137,'[11]OB 01.04.13'!$C$5:$C$1015)</f>
        <v>#VALUE!</v>
      </c>
      <c r="D1137" s="652" t="e">
        <f>SUMIF('[11]OB 01.04.13'!$A$5:$A$1015,'[11]CONSOLIDATED TB'!A1137,'[11]OB 01.04.13'!$D$5:$D$1015)</f>
        <v>#VALUE!</v>
      </c>
      <c r="E1137" s="653">
        <f>'[11]TRIAL ALL UNITS-Mar-14'!BK1137</f>
        <v>0</v>
      </c>
      <c r="F1137" s="653">
        <f>'[11]TRIAL ALL UNITS-Mar-14'!BL1137</f>
        <v>108819433.56999999</v>
      </c>
      <c r="G1137" s="653">
        <f t="shared" si="92"/>
        <v>0</v>
      </c>
      <c r="H1137" s="653">
        <f t="shared" si="93"/>
        <v>108819433.56999999</v>
      </c>
      <c r="I1137" s="653" t="e">
        <f t="shared" si="91"/>
        <v>#VALUE!</v>
      </c>
      <c r="J1137" s="653" t="e">
        <f t="shared" si="91"/>
        <v>#VALUE!</v>
      </c>
      <c r="K1137" s="653" t="e">
        <f t="shared" si="94"/>
        <v>#VALUE!</v>
      </c>
      <c r="L1137" s="653" t="e">
        <f t="shared" si="95"/>
        <v>#VALUE!</v>
      </c>
    </row>
    <row r="1138" spans="1:15" ht="13.5" thickBot="1">
      <c r="A1138" s="1422">
        <v>33.033000000000001</v>
      </c>
      <c r="B1138" s="1431" t="s">
        <v>3543</v>
      </c>
      <c r="C1138" s="652" t="e">
        <f>SUMIF('[11]OB 01.04.13'!$A$5:$A$1015,'[11]CONSOLIDATED TB'!A1138,'[11]OB 01.04.13'!$C$5:$C$1015)</f>
        <v>#VALUE!</v>
      </c>
      <c r="D1138" s="652" t="e">
        <f>SUMIF('[11]OB 01.04.13'!$A$5:$A$1015,'[11]CONSOLIDATED TB'!A1138,'[11]OB 01.04.13'!$D$5:$D$1015)</f>
        <v>#VALUE!</v>
      </c>
      <c r="E1138" s="653">
        <f>'[11]TRIAL ALL UNITS-Mar-14'!BK1138</f>
        <v>0</v>
      </c>
      <c r="F1138" s="653">
        <f>'[11]TRIAL ALL UNITS-Mar-14'!BL1138</f>
        <v>431604549.86000001</v>
      </c>
      <c r="G1138" s="653">
        <f t="shared" si="92"/>
        <v>0</v>
      </c>
      <c r="H1138" s="653">
        <f t="shared" si="93"/>
        <v>431604549.86000001</v>
      </c>
      <c r="I1138" s="653" t="e">
        <f t="shared" si="91"/>
        <v>#VALUE!</v>
      </c>
      <c r="J1138" s="653" t="e">
        <f t="shared" si="91"/>
        <v>#VALUE!</v>
      </c>
      <c r="K1138" s="653" t="e">
        <f t="shared" si="94"/>
        <v>#VALUE!</v>
      </c>
      <c r="L1138" s="653" t="e">
        <f t="shared" si="95"/>
        <v>#VALUE!</v>
      </c>
    </row>
    <row r="1139" spans="1:15" s="1421" customFormat="1" ht="13.5" thickBot="1">
      <c r="A1139" s="1420">
        <v>33.033999999999999</v>
      </c>
      <c r="B1139" s="1432" t="s">
        <v>3544</v>
      </c>
      <c r="C1139" s="652" t="e">
        <f>SUMIF('[11]OB 01.04.13'!$A$5:$A$1015,'[11]CONSOLIDATED TB'!A1139,'[11]OB 01.04.13'!$C$5:$C$1015)</f>
        <v>#VALUE!</v>
      </c>
      <c r="D1139" s="652" t="e">
        <f>SUMIF('[11]OB 01.04.13'!$A$5:$A$1015,'[11]CONSOLIDATED TB'!A1139,'[11]OB 01.04.13'!$D$5:$D$1015)</f>
        <v>#VALUE!</v>
      </c>
      <c r="E1139" s="653">
        <f>'[11]TRIAL ALL UNITS-Mar-14'!BK1139</f>
        <v>0</v>
      </c>
      <c r="F1139" s="653">
        <f>'[11]TRIAL ALL UNITS-Mar-14'!BL1139</f>
        <v>37350000</v>
      </c>
      <c r="G1139" s="653">
        <f t="shared" si="92"/>
        <v>0</v>
      </c>
      <c r="H1139" s="653">
        <f t="shared" si="93"/>
        <v>37350000</v>
      </c>
      <c r="I1139" s="653" t="e">
        <f t="shared" si="91"/>
        <v>#VALUE!</v>
      </c>
      <c r="J1139" s="653" t="e">
        <f t="shared" si="91"/>
        <v>#VALUE!</v>
      </c>
      <c r="K1139" s="653" t="e">
        <f t="shared" si="94"/>
        <v>#VALUE!</v>
      </c>
      <c r="L1139" s="653" t="e">
        <f t="shared" si="95"/>
        <v>#VALUE!</v>
      </c>
    </row>
    <row r="1140" spans="1:15" ht="13.5" thickBot="1">
      <c r="A1140" s="1417">
        <v>33.034999999999997</v>
      </c>
      <c r="B1140" s="1418" t="s">
        <v>3545</v>
      </c>
      <c r="C1140" s="652" t="e">
        <f>SUMIF('[11]OB 01.04.13'!$A$5:$A$1015,'[11]CONSOLIDATED TB'!A1140,'[11]OB 01.04.13'!$C$5:$C$1015)</f>
        <v>#VALUE!</v>
      </c>
      <c r="D1140" s="652" t="e">
        <f>SUMIF('[11]OB 01.04.13'!$A$5:$A$1015,'[11]CONSOLIDATED TB'!A1140,'[11]OB 01.04.13'!$D$5:$D$1015)</f>
        <v>#VALUE!</v>
      </c>
      <c r="E1140" s="653">
        <f>'[11]TRIAL ALL UNITS-Mar-14'!BK1140</f>
        <v>0</v>
      </c>
      <c r="F1140" s="653">
        <f>'[11]TRIAL ALL UNITS-Mar-14'!BL1140</f>
        <v>5300000</v>
      </c>
      <c r="G1140" s="653">
        <f t="shared" si="92"/>
        <v>0</v>
      </c>
      <c r="H1140" s="653">
        <f t="shared" si="93"/>
        <v>5300000</v>
      </c>
      <c r="I1140" s="653" t="e">
        <f t="shared" si="91"/>
        <v>#VALUE!</v>
      </c>
      <c r="J1140" s="653" t="e">
        <f t="shared" si="91"/>
        <v>#VALUE!</v>
      </c>
      <c r="K1140" s="653" t="e">
        <f t="shared" si="94"/>
        <v>#VALUE!</v>
      </c>
      <c r="L1140" s="653" t="e">
        <f t="shared" si="95"/>
        <v>#VALUE!</v>
      </c>
    </row>
    <row r="1141" spans="1:15" ht="13.5" thickBot="1">
      <c r="A1141" s="1417">
        <v>33.036000000000001</v>
      </c>
      <c r="B1141" s="1418" t="s">
        <v>3546</v>
      </c>
      <c r="C1141" s="652" t="e">
        <f>SUMIF('[11]OB 01.04.13'!$A$5:$A$1015,'[11]CONSOLIDATED TB'!A1141,'[11]OB 01.04.13'!$C$5:$C$1015)</f>
        <v>#VALUE!</v>
      </c>
      <c r="D1141" s="652" t="e">
        <f>SUMIF('[11]OB 01.04.13'!$A$5:$A$1015,'[11]CONSOLIDATED TB'!A1141,'[11]OB 01.04.13'!$D$5:$D$1015)</f>
        <v>#VALUE!</v>
      </c>
      <c r="E1141" s="653">
        <f>'[11]TRIAL ALL UNITS-Mar-14'!BK1141</f>
        <v>0</v>
      </c>
      <c r="F1141" s="653">
        <f>'[11]TRIAL ALL UNITS-Mar-14'!BL1141</f>
        <v>260290582.56999999</v>
      </c>
      <c r="G1141" s="653">
        <f t="shared" si="92"/>
        <v>0</v>
      </c>
      <c r="H1141" s="653">
        <f t="shared" si="93"/>
        <v>260290582.56999999</v>
      </c>
      <c r="I1141" s="653" t="e">
        <f t="shared" si="91"/>
        <v>#VALUE!</v>
      </c>
      <c r="J1141" s="653" t="e">
        <f t="shared" si="91"/>
        <v>#VALUE!</v>
      </c>
      <c r="K1141" s="653" t="e">
        <f t="shared" si="94"/>
        <v>#VALUE!</v>
      </c>
      <c r="L1141" s="653" t="e">
        <f t="shared" si="95"/>
        <v>#VALUE!</v>
      </c>
    </row>
    <row r="1142" spans="1:15" s="1421" customFormat="1" ht="13.5" thickBot="1">
      <c r="A1142" s="1417">
        <v>33.036999999999999</v>
      </c>
      <c r="B1142" s="1418" t="s">
        <v>3547</v>
      </c>
      <c r="C1142" s="652" t="e">
        <f>SUMIF('[11]OB 01.04.13'!$A$5:$A$1015,'[11]CONSOLIDATED TB'!A1142,'[11]OB 01.04.13'!$C$5:$C$1015)</f>
        <v>#VALUE!</v>
      </c>
      <c r="D1142" s="652" t="e">
        <f>SUMIF('[11]OB 01.04.13'!$A$5:$A$1015,'[11]CONSOLIDATED TB'!A1142,'[11]OB 01.04.13'!$D$5:$D$1015)</f>
        <v>#VALUE!</v>
      </c>
      <c r="E1142" s="653">
        <f>'[11]TRIAL ALL UNITS-Mar-14'!BK1142</f>
        <v>0</v>
      </c>
      <c r="F1142" s="653">
        <f>'[11]TRIAL ALL UNITS-Mar-14'!BL1142</f>
        <v>78382144.230000004</v>
      </c>
      <c r="G1142" s="653">
        <f t="shared" si="92"/>
        <v>0</v>
      </c>
      <c r="H1142" s="653">
        <f t="shared" si="93"/>
        <v>78382144.230000004</v>
      </c>
      <c r="I1142" s="653" t="e">
        <f t="shared" si="91"/>
        <v>#VALUE!</v>
      </c>
      <c r="J1142" s="653" t="e">
        <f t="shared" si="91"/>
        <v>#VALUE!</v>
      </c>
      <c r="K1142" s="653" t="e">
        <f t="shared" si="94"/>
        <v>#VALUE!</v>
      </c>
      <c r="L1142" s="653" t="e">
        <f t="shared" si="95"/>
        <v>#VALUE!</v>
      </c>
    </row>
    <row r="1143" spans="1:15" ht="13.5" thickBot="1">
      <c r="A1143" s="1417">
        <v>33.037999999999997</v>
      </c>
      <c r="B1143" s="1418" t="s">
        <v>3548</v>
      </c>
      <c r="C1143" s="652" t="e">
        <f>SUMIF('[11]OB 01.04.13'!$A$5:$A$1015,'[11]CONSOLIDATED TB'!A1143,'[11]OB 01.04.13'!$C$5:$C$1015)</f>
        <v>#VALUE!</v>
      </c>
      <c r="D1143" s="652" t="e">
        <f>SUMIF('[11]OB 01.04.13'!$A$5:$A$1015,'[11]CONSOLIDATED TB'!A1143,'[11]OB 01.04.13'!$D$5:$D$1015)</f>
        <v>#VALUE!</v>
      </c>
      <c r="E1143" s="653">
        <f>'[11]TRIAL ALL UNITS-Mar-14'!BK1143</f>
        <v>0</v>
      </c>
      <c r="F1143" s="653">
        <f>'[11]TRIAL ALL UNITS-Mar-14'!BL1143</f>
        <v>28921807.09</v>
      </c>
      <c r="G1143" s="653">
        <f t="shared" si="92"/>
        <v>0</v>
      </c>
      <c r="H1143" s="653">
        <f t="shared" si="93"/>
        <v>28921807.09</v>
      </c>
      <c r="I1143" s="653" t="e">
        <f t="shared" si="91"/>
        <v>#VALUE!</v>
      </c>
      <c r="J1143" s="653" t="e">
        <f t="shared" si="91"/>
        <v>#VALUE!</v>
      </c>
      <c r="K1143" s="653" t="e">
        <f t="shared" si="94"/>
        <v>#VALUE!</v>
      </c>
      <c r="L1143" s="653" t="e">
        <f t="shared" si="95"/>
        <v>#VALUE!</v>
      </c>
    </row>
    <row r="1144" spans="1:15" s="1421" customFormat="1" ht="13.5" thickBot="1">
      <c r="A1144" s="1417">
        <v>33.070999999999998</v>
      </c>
      <c r="B1144" s="1418" t="s">
        <v>3549</v>
      </c>
      <c r="C1144" s="652" t="e">
        <f>SUMIF('[11]OB 01.04.13'!$A$5:$A$1015,'[11]CONSOLIDATED TB'!A1144,'[11]OB 01.04.13'!$C$5:$C$1015)</f>
        <v>#VALUE!</v>
      </c>
      <c r="D1144" s="652" t="e">
        <f>SUMIF('[11]OB 01.04.13'!$A$5:$A$1015,'[11]CONSOLIDATED TB'!A1144,'[11]OB 01.04.13'!$D$5:$D$1015)</f>
        <v>#VALUE!</v>
      </c>
      <c r="E1144" s="653">
        <f>'[11]TRIAL ALL UNITS-Mar-14'!BK1144</f>
        <v>0</v>
      </c>
      <c r="F1144" s="653">
        <f>'[11]TRIAL ALL UNITS-Mar-14'!BL1144</f>
        <v>6035651</v>
      </c>
      <c r="G1144" s="653">
        <f t="shared" si="92"/>
        <v>0</v>
      </c>
      <c r="H1144" s="653">
        <f t="shared" si="93"/>
        <v>6035651</v>
      </c>
      <c r="I1144" s="653" t="e">
        <f t="shared" si="91"/>
        <v>#VALUE!</v>
      </c>
      <c r="J1144" s="653" t="e">
        <f t="shared" si="91"/>
        <v>#VALUE!</v>
      </c>
      <c r="K1144" s="653" t="e">
        <f t="shared" si="94"/>
        <v>#VALUE!</v>
      </c>
      <c r="L1144" s="653" t="e">
        <f t="shared" si="95"/>
        <v>#VALUE!</v>
      </c>
    </row>
    <row r="1145" spans="1:15" ht="13.5" thickBot="1">
      <c r="A1145" s="1417">
        <v>33.072000000000003</v>
      </c>
      <c r="B1145" s="1418" t="s">
        <v>3550</v>
      </c>
      <c r="C1145" s="652" t="e">
        <f>SUMIF('[11]OB 01.04.13'!$A$5:$A$1015,'[11]CONSOLIDATED TB'!A1145,'[11]OB 01.04.13'!$C$5:$C$1015)</f>
        <v>#VALUE!</v>
      </c>
      <c r="D1145" s="652" t="e">
        <f>SUMIF('[11]OB 01.04.13'!$A$5:$A$1015,'[11]CONSOLIDATED TB'!A1145,'[11]OB 01.04.13'!$D$5:$D$1015)</f>
        <v>#VALUE!</v>
      </c>
      <c r="E1145" s="653">
        <f>'[11]TRIAL ALL UNITS-Mar-14'!BK1145</f>
        <v>0</v>
      </c>
      <c r="F1145" s="653">
        <f>'[11]TRIAL ALL UNITS-Mar-14'!BL1145</f>
        <v>732089797.08000004</v>
      </c>
      <c r="G1145" s="653">
        <f t="shared" si="92"/>
        <v>0</v>
      </c>
      <c r="H1145" s="653">
        <f t="shared" si="93"/>
        <v>732089797.08000004</v>
      </c>
      <c r="I1145" s="653" t="e">
        <f t="shared" si="91"/>
        <v>#VALUE!</v>
      </c>
      <c r="J1145" s="653" t="e">
        <f t="shared" si="91"/>
        <v>#VALUE!</v>
      </c>
      <c r="K1145" s="653" t="e">
        <f t="shared" si="94"/>
        <v>#VALUE!</v>
      </c>
      <c r="L1145" s="653" t="e">
        <f t="shared" si="95"/>
        <v>#VALUE!</v>
      </c>
    </row>
    <row r="1146" spans="1:15" s="1421" customFormat="1" ht="13.5" thickBot="1">
      <c r="A1146" s="1417">
        <v>33.073</v>
      </c>
      <c r="B1146" s="1418" t="s">
        <v>3551</v>
      </c>
      <c r="C1146" s="652" t="e">
        <f>SUMIF('[11]OB 01.04.13'!$A$5:$A$1015,'[11]CONSOLIDATED TB'!A1146,'[11]OB 01.04.13'!$C$5:$C$1015)</f>
        <v>#VALUE!</v>
      </c>
      <c r="D1146" s="652" t="e">
        <f>SUMIF('[11]OB 01.04.13'!$A$5:$A$1015,'[11]CONSOLIDATED TB'!A1146,'[11]OB 01.04.13'!$D$5:$D$1015)</f>
        <v>#VALUE!</v>
      </c>
      <c r="E1146" s="653">
        <f>'[11]TRIAL ALL UNITS-Mar-14'!BK1146</f>
        <v>0</v>
      </c>
      <c r="F1146" s="653">
        <f>'[11]TRIAL ALL UNITS-Mar-14'!BL1146</f>
        <v>583756060.38</v>
      </c>
      <c r="G1146" s="653">
        <f t="shared" si="92"/>
        <v>0</v>
      </c>
      <c r="H1146" s="653">
        <f t="shared" si="93"/>
        <v>583756060.38</v>
      </c>
      <c r="I1146" s="653" t="e">
        <f t="shared" si="91"/>
        <v>#VALUE!</v>
      </c>
      <c r="J1146" s="653" t="e">
        <f t="shared" si="91"/>
        <v>#VALUE!</v>
      </c>
      <c r="K1146" s="653" t="e">
        <f t="shared" si="94"/>
        <v>#VALUE!</v>
      </c>
      <c r="L1146" s="653" t="e">
        <f t="shared" si="95"/>
        <v>#VALUE!</v>
      </c>
    </row>
    <row r="1147" spans="1:15" s="1421" customFormat="1" ht="13.5" thickBot="1">
      <c r="A1147" s="1417">
        <v>33.073999999999998</v>
      </c>
      <c r="B1147" s="1418" t="s">
        <v>3552</v>
      </c>
      <c r="C1147" s="652" t="e">
        <f>SUMIF('[11]OB 01.04.13'!$A$5:$A$1015,'[11]CONSOLIDATED TB'!A1147,'[11]OB 01.04.13'!$C$5:$C$1015)</f>
        <v>#VALUE!</v>
      </c>
      <c r="D1147" s="652" t="e">
        <f>SUMIF('[11]OB 01.04.13'!$A$5:$A$1015,'[11]CONSOLIDATED TB'!A1147,'[11]OB 01.04.13'!$D$5:$D$1015)</f>
        <v>#VALUE!</v>
      </c>
      <c r="E1147" s="653">
        <f>'[11]TRIAL ALL UNITS-Mar-14'!BK1147</f>
        <v>0</v>
      </c>
      <c r="F1147" s="653">
        <f>'[11]TRIAL ALL UNITS-Mar-14'!BL1147</f>
        <v>298433404.11000001</v>
      </c>
      <c r="G1147" s="653">
        <f t="shared" si="92"/>
        <v>0</v>
      </c>
      <c r="H1147" s="653">
        <f t="shared" si="93"/>
        <v>298433404.11000001</v>
      </c>
      <c r="I1147" s="653" t="e">
        <f t="shared" si="91"/>
        <v>#VALUE!</v>
      </c>
      <c r="J1147" s="653" t="e">
        <f t="shared" si="91"/>
        <v>#VALUE!</v>
      </c>
      <c r="K1147" s="653" t="e">
        <f t="shared" si="94"/>
        <v>#VALUE!</v>
      </c>
      <c r="L1147" s="653" t="e">
        <f t="shared" si="95"/>
        <v>#VALUE!</v>
      </c>
    </row>
    <row r="1148" spans="1:15" s="1421" customFormat="1" ht="13.5" thickBot="1">
      <c r="A1148" s="1417">
        <v>33.075000000000003</v>
      </c>
      <c r="B1148" s="1418" t="s">
        <v>3553</v>
      </c>
      <c r="C1148" s="652" t="e">
        <f>SUMIF('[11]OB 01.04.13'!$A$5:$A$1015,'[11]CONSOLIDATED TB'!A1148,'[11]OB 01.04.13'!$C$5:$C$1015)</f>
        <v>#VALUE!</v>
      </c>
      <c r="D1148" s="652" t="e">
        <f>SUMIF('[11]OB 01.04.13'!$A$5:$A$1015,'[11]CONSOLIDATED TB'!A1148,'[11]OB 01.04.13'!$D$5:$D$1015)</f>
        <v>#VALUE!</v>
      </c>
      <c r="E1148" s="653">
        <f>'[11]TRIAL ALL UNITS-Mar-14'!BK1148</f>
        <v>0</v>
      </c>
      <c r="F1148" s="653">
        <f>'[11]TRIAL ALL UNITS-Mar-14'!BL1148</f>
        <v>81785987.769999996</v>
      </c>
      <c r="G1148" s="653">
        <f t="shared" si="92"/>
        <v>0</v>
      </c>
      <c r="H1148" s="653">
        <f t="shared" si="93"/>
        <v>81785987.769999996</v>
      </c>
      <c r="I1148" s="653" t="e">
        <f t="shared" si="91"/>
        <v>#VALUE!</v>
      </c>
      <c r="J1148" s="653" t="e">
        <f t="shared" si="91"/>
        <v>#VALUE!</v>
      </c>
      <c r="K1148" s="653" t="e">
        <f t="shared" si="94"/>
        <v>#VALUE!</v>
      </c>
      <c r="L1148" s="653" t="e">
        <f t="shared" si="95"/>
        <v>#VALUE!</v>
      </c>
    </row>
    <row r="1149" spans="1:15" s="1421" customFormat="1" ht="13.5" thickBot="1">
      <c r="A1149" s="1417">
        <v>33.076000000000001</v>
      </c>
      <c r="B1149" s="1418" t="s">
        <v>3554</v>
      </c>
      <c r="C1149" s="652" t="e">
        <f>SUMIF('[11]OB 01.04.13'!$A$5:$A$1015,'[11]CONSOLIDATED TB'!A1149,'[11]OB 01.04.13'!$C$5:$C$1015)</f>
        <v>#VALUE!</v>
      </c>
      <c r="D1149" s="652" t="e">
        <f>SUMIF('[11]OB 01.04.13'!$A$5:$A$1015,'[11]CONSOLIDATED TB'!A1149,'[11]OB 01.04.13'!$D$5:$D$1015)</f>
        <v>#VALUE!</v>
      </c>
      <c r="E1149" s="653">
        <f>'[11]TRIAL ALL UNITS-Mar-14'!BK1149</f>
        <v>0</v>
      </c>
      <c r="F1149" s="653">
        <f>'[11]TRIAL ALL UNITS-Mar-14'!BL1149</f>
        <v>911675608.04000008</v>
      </c>
      <c r="G1149" s="653">
        <f t="shared" si="92"/>
        <v>0</v>
      </c>
      <c r="H1149" s="653">
        <f t="shared" si="93"/>
        <v>911675608.04000008</v>
      </c>
      <c r="I1149" s="653" t="e">
        <f t="shared" si="91"/>
        <v>#VALUE!</v>
      </c>
      <c r="J1149" s="653" t="e">
        <f t="shared" si="91"/>
        <v>#VALUE!</v>
      </c>
      <c r="K1149" s="653" t="e">
        <f t="shared" si="94"/>
        <v>#VALUE!</v>
      </c>
      <c r="L1149" s="653" t="e">
        <f t="shared" si="95"/>
        <v>#VALUE!</v>
      </c>
    </row>
    <row r="1150" spans="1:15" s="1421" customFormat="1" ht="13.5" thickBot="1">
      <c r="A1150" s="1417">
        <v>33.113999999999997</v>
      </c>
      <c r="B1150" s="1418" t="s">
        <v>3555</v>
      </c>
      <c r="C1150" s="652" t="e">
        <f>SUMIF('[11]OB 01.04.13'!$A$5:$A$1015,'[11]CONSOLIDATED TB'!A1150,'[11]OB 01.04.13'!$C$5:$C$1015)</f>
        <v>#VALUE!</v>
      </c>
      <c r="D1150" s="652" t="e">
        <f>SUMIF('[11]OB 01.04.13'!$A$5:$A$1015,'[11]CONSOLIDATED TB'!A1150,'[11]OB 01.04.13'!$D$5:$D$1015)</f>
        <v>#VALUE!</v>
      </c>
      <c r="E1150" s="653">
        <f>'[11]TRIAL ALL UNITS-Mar-14'!BK1150</f>
        <v>0</v>
      </c>
      <c r="F1150" s="653">
        <f>'[11]TRIAL ALL UNITS-Mar-14'!BL1150</f>
        <v>0</v>
      </c>
      <c r="G1150" s="653">
        <f t="shared" si="92"/>
        <v>0</v>
      </c>
      <c r="H1150" s="653">
        <f t="shared" si="93"/>
        <v>0</v>
      </c>
      <c r="I1150" s="653" t="e">
        <f t="shared" si="91"/>
        <v>#VALUE!</v>
      </c>
      <c r="J1150" s="653" t="e">
        <f t="shared" si="91"/>
        <v>#VALUE!</v>
      </c>
      <c r="K1150" s="653" t="e">
        <f t="shared" si="94"/>
        <v>#VALUE!</v>
      </c>
      <c r="L1150" s="653" t="e">
        <f t="shared" si="95"/>
        <v>#VALUE!</v>
      </c>
    </row>
    <row r="1151" spans="1:15" s="1421" customFormat="1" ht="13.5" thickBot="1">
      <c r="A1151" s="1417">
        <v>33.115000000000002</v>
      </c>
      <c r="B1151" s="1418" t="s">
        <v>3556</v>
      </c>
      <c r="C1151" s="652" t="e">
        <f>SUMIF('[11]OB 01.04.13'!$A$5:$A$1015,'[11]CONSOLIDATED TB'!A1151,'[11]OB 01.04.13'!$C$5:$C$1015)</f>
        <v>#VALUE!</v>
      </c>
      <c r="D1151" s="652" t="e">
        <f>SUMIF('[11]OB 01.04.13'!$A$5:$A$1015,'[11]CONSOLIDATED TB'!A1151,'[11]OB 01.04.13'!$D$5:$D$1015)</f>
        <v>#VALUE!</v>
      </c>
      <c r="E1151" s="653">
        <f>'[11]TRIAL ALL UNITS-Mar-14'!BK1151</f>
        <v>0</v>
      </c>
      <c r="F1151" s="653">
        <f>'[11]TRIAL ALL UNITS-Mar-14'!BL1151</f>
        <v>0</v>
      </c>
      <c r="G1151" s="653">
        <f t="shared" si="92"/>
        <v>0</v>
      </c>
      <c r="H1151" s="653">
        <f t="shared" si="93"/>
        <v>0</v>
      </c>
      <c r="I1151" s="653" t="e">
        <f t="shared" si="91"/>
        <v>#VALUE!</v>
      </c>
      <c r="J1151" s="653" t="e">
        <f t="shared" si="91"/>
        <v>#VALUE!</v>
      </c>
      <c r="K1151" s="653" t="e">
        <f t="shared" si="94"/>
        <v>#VALUE!</v>
      </c>
      <c r="L1151" s="653" t="e">
        <f t="shared" si="95"/>
        <v>#VALUE!</v>
      </c>
    </row>
    <row r="1152" spans="1:15" s="1421" customFormat="1" ht="13.5" thickBot="1">
      <c r="A1152" s="1471" t="s">
        <v>457</v>
      </c>
      <c r="B1152" s="1475" t="s">
        <v>3558</v>
      </c>
      <c r="C1152" s="652" t="e">
        <f>SUMIF('[11]OB 01.04.13'!$A$5:$A$1015,'[11]CONSOLIDATED TB'!A1152,'[11]OB 01.04.13'!$C$5:$C$1015)</f>
        <v>#VALUE!</v>
      </c>
      <c r="D1152" s="652" t="e">
        <f>SUMIF('[11]OB 01.04.13'!$A$5:$A$1015,'[11]CONSOLIDATED TB'!A1152,'[11]OB 01.04.13'!$D$5:$D$1015)</f>
        <v>#VALUE!</v>
      </c>
      <c r="E1152" s="653">
        <f>'[11]TRIAL ALL UNITS-Mar-14'!BK1152</f>
        <v>0</v>
      </c>
      <c r="F1152" s="653">
        <f>'[11]TRIAL ALL UNITS-Mar-14'!BL1152</f>
        <v>0</v>
      </c>
      <c r="G1152" s="653">
        <f t="shared" si="92"/>
        <v>0</v>
      </c>
      <c r="H1152" s="653">
        <f t="shared" si="93"/>
        <v>0</v>
      </c>
      <c r="I1152" s="653" t="e">
        <f t="shared" si="91"/>
        <v>#VALUE!</v>
      </c>
      <c r="J1152" s="653" t="e">
        <f t="shared" si="91"/>
        <v>#VALUE!</v>
      </c>
      <c r="K1152" s="653" t="e">
        <f t="shared" si="94"/>
        <v>#VALUE!</v>
      </c>
      <c r="L1152" s="653" t="e">
        <f t="shared" si="95"/>
        <v>#VALUE!</v>
      </c>
      <c r="M1152" s="1480" t="e">
        <f>SUM(K1108:K1151)</f>
        <v>#VALUE!</v>
      </c>
      <c r="N1152" s="1480" t="e">
        <f>SUM(L1108:L1151)</f>
        <v>#VALUE!</v>
      </c>
      <c r="O1152" s="1480" t="e">
        <f>M1152-N1152</f>
        <v>#VALUE!</v>
      </c>
    </row>
    <row r="1153" spans="1:12" ht="13.5" thickBot="1">
      <c r="A1153" s="1417">
        <v>34.000999999999998</v>
      </c>
      <c r="B1153" s="1419" t="s">
        <v>3002</v>
      </c>
      <c r="C1153" s="652" t="e">
        <f>SUMIF('[11]OB 01.04.13'!$A$5:$A$1015,'[11]CONSOLIDATED TB'!A1153,'[11]OB 01.04.13'!$C$5:$C$1015)</f>
        <v>#VALUE!</v>
      </c>
      <c r="D1153" s="652" t="e">
        <f>SUMIF('[11]OB 01.04.13'!$A$5:$A$1015,'[11]CONSOLIDATED TB'!A1153,'[11]OB 01.04.13'!$D$5:$D$1015)</f>
        <v>#VALUE!</v>
      </c>
      <c r="E1153" s="653">
        <f>'[11]TRIAL ALL UNITS-Mar-14'!BK1153</f>
        <v>0</v>
      </c>
      <c r="F1153" s="653">
        <f>'[11]TRIAL ALL UNITS-Mar-14'!BL1153</f>
        <v>0</v>
      </c>
      <c r="G1153" s="653">
        <f t="shared" si="92"/>
        <v>0</v>
      </c>
      <c r="H1153" s="653">
        <f t="shared" si="93"/>
        <v>0</v>
      </c>
      <c r="I1153" s="653" t="e">
        <f t="shared" si="91"/>
        <v>#VALUE!</v>
      </c>
      <c r="J1153" s="653" t="e">
        <f t="shared" si="91"/>
        <v>#VALUE!</v>
      </c>
      <c r="K1153" s="653" t="e">
        <f t="shared" si="94"/>
        <v>#VALUE!</v>
      </c>
      <c r="L1153" s="653" t="e">
        <f t="shared" si="95"/>
        <v>#VALUE!</v>
      </c>
    </row>
    <row r="1154" spans="1:12" ht="13.5" thickBot="1">
      <c r="A1154" s="1422">
        <v>34.020000000000003</v>
      </c>
      <c r="B1154" s="1418" t="s">
        <v>3530</v>
      </c>
      <c r="C1154" s="652" t="e">
        <f>SUMIF('[11]OB 01.04.13'!$A$5:$A$1015,'[11]CONSOLIDATED TB'!A1154,'[11]OB 01.04.13'!$C$5:$C$1015)</f>
        <v>#VALUE!</v>
      </c>
      <c r="D1154" s="652" t="e">
        <f>SUMIF('[11]OB 01.04.13'!$A$5:$A$1015,'[11]CONSOLIDATED TB'!A1154,'[11]OB 01.04.13'!$D$5:$D$1015)</f>
        <v>#VALUE!</v>
      </c>
      <c r="E1154" s="653">
        <f>'[11]TRIAL ALL UNITS-Mar-14'!BK1154</f>
        <v>0</v>
      </c>
      <c r="F1154" s="653">
        <f>'[11]TRIAL ALL UNITS-Mar-14'!BL1154</f>
        <v>672180839.25</v>
      </c>
      <c r="G1154" s="653">
        <f t="shared" si="92"/>
        <v>0</v>
      </c>
      <c r="H1154" s="653">
        <f t="shared" si="93"/>
        <v>672180839.25</v>
      </c>
      <c r="I1154" s="653" t="e">
        <f t="shared" si="91"/>
        <v>#VALUE!</v>
      </c>
      <c r="J1154" s="653" t="e">
        <f t="shared" si="91"/>
        <v>#VALUE!</v>
      </c>
      <c r="K1154" s="653" t="e">
        <f t="shared" si="94"/>
        <v>#VALUE!</v>
      </c>
      <c r="L1154" s="653" t="e">
        <f t="shared" si="95"/>
        <v>#VALUE!</v>
      </c>
    </row>
    <row r="1155" spans="1:12" ht="13.5" thickBot="1">
      <c r="A1155" s="1417">
        <v>34.021000000000001</v>
      </c>
      <c r="B1155" s="1418" t="s">
        <v>3531</v>
      </c>
      <c r="C1155" s="652" t="e">
        <f>SUMIF('[11]OB 01.04.13'!$A$5:$A$1015,'[11]CONSOLIDATED TB'!A1155,'[11]OB 01.04.13'!$C$5:$C$1015)</f>
        <v>#VALUE!</v>
      </c>
      <c r="D1155" s="652" t="e">
        <f>SUMIF('[11]OB 01.04.13'!$A$5:$A$1015,'[11]CONSOLIDATED TB'!A1155,'[11]OB 01.04.13'!$D$5:$D$1015)</f>
        <v>#VALUE!</v>
      </c>
      <c r="E1155" s="653">
        <f>'[11]TRIAL ALL UNITS-Mar-14'!BK1155</f>
        <v>4654034</v>
      </c>
      <c r="F1155" s="653">
        <f>'[11]TRIAL ALL UNITS-Mar-14'!BL1155</f>
        <v>0</v>
      </c>
      <c r="G1155" s="653">
        <f t="shared" si="92"/>
        <v>4654034</v>
      </c>
      <c r="H1155" s="653">
        <f t="shared" si="93"/>
        <v>0</v>
      </c>
      <c r="I1155" s="653" t="e">
        <f t="shared" si="91"/>
        <v>#VALUE!</v>
      </c>
      <c r="J1155" s="653" t="e">
        <f t="shared" si="91"/>
        <v>#VALUE!</v>
      </c>
      <c r="K1155" s="653" t="e">
        <f t="shared" si="94"/>
        <v>#VALUE!</v>
      </c>
      <c r="L1155" s="653" t="e">
        <f t="shared" si="95"/>
        <v>#VALUE!</v>
      </c>
    </row>
    <row r="1156" spans="1:12" ht="13.5" thickBot="1">
      <c r="A1156" s="1417">
        <v>34.021999999999998</v>
      </c>
      <c r="B1156" s="1418" t="s">
        <v>3532</v>
      </c>
      <c r="C1156" s="652" t="e">
        <f>SUMIF('[11]OB 01.04.13'!$A$5:$A$1015,'[11]CONSOLIDATED TB'!A1156,'[11]OB 01.04.13'!$C$5:$C$1015)</f>
        <v>#VALUE!</v>
      </c>
      <c r="D1156" s="652" t="e">
        <f>SUMIF('[11]OB 01.04.13'!$A$5:$A$1015,'[11]CONSOLIDATED TB'!A1156,'[11]OB 01.04.13'!$D$5:$D$1015)</f>
        <v>#VALUE!</v>
      </c>
      <c r="E1156" s="653">
        <f>'[11]TRIAL ALL UNITS-Mar-14'!BK1156</f>
        <v>41540750</v>
      </c>
      <c r="F1156" s="653">
        <f>'[11]TRIAL ALL UNITS-Mar-14'!BL1156</f>
        <v>0</v>
      </c>
      <c r="G1156" s="653">
        <f t="shared" si="92"/>
        <v>41540750</v>
      </c>
      <c r="H1156" s="653">
        <f t="shared" si="93"/>
        <v>0</v>
      </c>
      <c r="I1156" s="653" t="e">
        <f t="shared" si="91"/>
        <v>#VALUE!</v>
      </c>
      <c r="J1156" s="653" t="e">
        <f t="shared" si="91"/>
        <v>#VALUE!</v>
      </c>
      <c r="K1156" s="653" t="e">
        <f t="shared" si="94"/>
        <v>#VALUE!</v>
      </c>
      <c r="L1156" s="653" t="e">
        <f t="shared" si="95"/>
        <v>#VALUE!</v>
      </c>
    </row>
    <row r="1157" spans="1:12" ht="13.5" thickBot="1">
      <c r="A1157" s="1417">
        <v>34.023000000000003</v>
      </c>
      <c r="B1157" s="1418" t="s">
        <v>3533</v>
      </c>
      <c r="C1157" s="652" t="e">
        <f>SUMIF('[11]OB 01.04.13'!$A$5:$A$1015,'[11]CONSOLIDATED TB'!A1157,'[11]OB 01.04.13'!$C$5:$C$1015)</f>
        <v>#VALUE!</v>
      </c>
      <c r="D1157" s="652" t="e">
        <f>SUMIF('[11]OB 01.04.13'!$A$5:$A$1015,'[11]CONSOLIDATED TB'!A1157,'[11]OB 01.04.13'!$D$5:$D$1015)</f>
        <v>#VALUE!</v>
      </c>
      <c r="E1157" s="653">
        <f>'[11]TRIAL ALL UNITS-Mar-14'!BK1157</f>
        <v>59926535</v>
      </c>
      <c r="F1157" s="653">
        <f>'[11]TRIAL ALL UNITS-Mar-14'!BL1157</f>
        <v>0</v>
      </c>
      <c r="G1157" s="653">
        <f t="shared" si="92"/>
        <v>59926535</v>
      </c>
      <c r="H1157" s="653">
        <f t="shared" si="93"/>
        <v>0</v>
      </c>
      <c r="I1157" s="653" t="e">
        <f t="shared" si="91"/>
        <v>#VALUE!</v>
      </c>
      <c r="J1157" s="653" t="e">
        <f t="shared" si="91"/>
        <v>#VALUE!</v>
      </c>
      <c r="K1157" s="653" t="e">
        <f t="shared" si="94"/>
        <v>#VALUE!</v>
      </c>
      <c r="L1157" s="653" t="e">
        <f t="shared" si="95"/>
        <v>#VALUE!</v>
      </c>
    </row>
    <row r="1158" spans="1:12" ht="13.5" thickBot="1">
      <c r="A1158" s="1417">
        <v>34.024000000000001</v>
      </c>
      <c r="B1158" s="1418" t="s">
        <v>3534</v>
      </c>
      <c r="C1158" s="652" t="e">
        <f>SUMIF('[11]OB 01.04.13'!$A$5:$A$1015,'[11]CONSOLIDATED TB'!A1158,'[11]OB 01.04.13'!$C$5:$C$1015)</f>
        <v>#VALUE!</v>
      </c>
      <c r="D1158" s="652" t="e">
        <f>SUMIF('[11]OB 01.04.13'!$A$5:$A$1015,'[11]CONSOLIDATED TB'!A1158,'[11]OB 01.04.13'!$D$5:$D$1015)</f>
        <v>#VALUE!</v>
      </c>
      <c r="E1158" s="653">
        <f>'[11]TRIAL ALL UNITS-Mar-14'!BK1158</f>
        <v>30931735</v>
      </c>
      <c r="F1158" s="653">
        <f>'[11]TRIAL ALL UNITS-Mar-14'!BL1158</f>
        <v>0</v>
      </c>
      <c r="G1158" s="653">
        <f t="shared" si="92"/>
        <v>30931735</v>
      </c>
      <c r="H1158" s="653">
        <f t="shared" si="93"/>
        <v>0</v>
      </c>
      <c r="I1158" s="653" t="e">
        <f t="shared" si="91"/>
        <v>#VALUE!</v>
      </c>
      <c r="J1158" s="653" t="e">
        <f t="shared" si="91"/>
        <v>#VALUE!</v>
      </c>
      <c r="K1158" s="653" t="e">
        <f t="shared" si="94"/>
        <v>#VALUE!</v>
      </c>
      <c r="L1158" s="653" t="e">
        <f t="shared" si="95"/>
        <v>#VALUE!</v>
      </c>
    </row>
    <row r="1159" spans="1:12" s="1421" customFormat="1" ht="13.5" thickBot="1">
      <c r="A1159" s="1417">
        <v>34.024999999999999</v>
      </c>
      <c r="B1159" s="1418" t="s">
        <v>3535</v>
      </c>
      <c r="C1159" s="652" t="e">
        <f>SUMIF('[11]OB 01.04.13'!$A$5:$A$1015,'[11]CONSOLIDATED TB'!A1159,'[11]OB 01.04.13'!$C$5:$C$1015)</f>
        <v>#VALUE!</v>
      </c>
      <c r="D1159" s="652" t="e">
        <f>SUMIF('[11]OB 01.04.13'!$A$5:$A$1015,'[11]CONSOLIDATED TB'!A1159,'[11]OB 01.04.13'!$D$5:$D$1015)</f>
        <v>#VALUE!</v>
      </c>
      <c r="E1159" s="653">
        <f>'[11]TRIAL ALL UNITS-Mar-14'!BK1159</f>
        <v>18831225</v>
      </c>
      <c r="F1159" s="653">
        <f>'[11]TRIAL ALL UNITS-Mar-14'!BL1159</f>
        <v>0</v>
      </c>
      <c r="G1159" s="653">
        <f t="shared" si="92"/>
        <v>18831225</v>
      </c>
      <c r="H1159" s="653">
        <f t="shared" si="93"/>
        <v>0</v>
      </c>
      <c r="I1159" s="653" t="e">
        <f t="shared" si="91"/>
        <v>#VALUE!</v>
      </c>
      <c r="J1159" s="653" t="e">
        <f t="shared" si="91"/>
        <v>#VALUE!</v>
      </c>
      <c r="K1159" s="653" t="e">
        <f t="shared" si="94"/>
        <v>#VALUE!</v>
      </c>
      <c r="L1159" s="653" t="e">
        <f t="shared" si="95"/>
        <v>#VALUE!</v>
      </c>
    </row>
    <row r="1160" spans="1:12" ht="13.5" thickBot="1">
      <c r="A1160" s="1417">
        <v>34.026000000000003</v>
      </c>
      <c r="B1160" s="1418" t="s">
        <v>3536</v>
      </c>
      <c r="C1160" s="652" t="e">
        <f>SUMIF('[11]OB 01.04.13'!$A$5:$A$1015,'[11]CONSOLIDATED TB'!A1160,'[11]OB 01.04.13'!$C$5:$C$1015)</f>
        <v>#VALUE!</v>
      </c>
      <c r="D1160" s="652" t="e">
        <f>SUMIF('[11]OB 01.04.13'!$A$5:$A$1015,'[11]CONSOLIDATED TB'!A1160,'[11]OB 01.04.13'!$D$5:$D$1015)</f>
        <v>#VALUE!</v>
      </c>
      <c r="E1160" s="653">
        <f>'[11]TRIAL ALL UNITS-Mar-14'!BK1160</f>
        <v>26700197</v>
      </c>
      <c r="F1160" s="653">
        <f>'[11]TRIAL ALL UNITS-Mar-14'!BL1160</f>
        <v>0</v>
      </c>
      <c r="G1160" s="653">
        <f t="shared" si="92"/>
        <v>26700197</v>
      </c>
      <c r="H1160" s="653">
        <f t="shared" si="93"/>
        <v>0</v>
      </c>
      <c r="I1160" s="653" t="e">
        <f t="shared" si="91"/>
        <v>#VALUE!</v>
      </c>
      <c r="J1160" s="653" t="e">
        <f t="shared" si="91"/>
        <v>#VALUE!</v>
      </c>
      <c r="K1160" s="653" t="e">
        <f t="shared" si="94"/>
        <v>#VALUE!</v>
      </c>
      <c r="L1160" s="653" t="e">
        <f t="shared" si="95"/>
        <v>#VALUE!</v>
      </c>
    </row>
    <row r="1161" spans="1:12" s="1421" customFormat="1" ht="13.5" thickBot="1">
      <c r="A1161" s="1417">
        <v>34.027000000000001</v>
      </c>
      <c r="B1161" s="1418" t="s">
        <v>3537</v>
      </c>
      <c r="C1161" s="652" t="e">
        <f>SUMIF('[11]OB 01.04.13'!$A$5:$A$1015,'[11]CONSOLIDATED TB'!A1161,'[11]OB 01.04.13'!$C$5:$C$1015)</f>
        <v>#VALUE!</v>
      </c>
      <c r="D1161" s="652" t="e">
        <f>SUMIF('[11]OB 01.04.13'!$A$5:$A$1015,'[11]CONSOLIDATED TB'!A1161,'[11]OB 01.04.13'!$D$5:$D$1015)</f>
        <v>#VALUE!</v>
      </c>
      <c r="E1161" s="653">
        <f>'[11]TRIAL ALL UNITS-Mar-14'!BK1161</f>
        <v>8834523</v>
      </c>
      <c r="F1161" s="653">
        <f>'[11]TRIAL ALL UNITS-Mar-14'!BL1161</f>
        <v>0</v>
      </c>
      <c r="G1161" s="653">
        <f t="shared" si="92"/>
        <v>8834523</v>
      </c>
      <c r="H1161" s="653">
        <f t="shared" si="93"/>
        <v>0</v>
      </c>
      <c r="I1161" s="653" t="e">
        <f t="shared" si="91"/>
        <v>#VALUE!</v>
      </c>
      <c r="J1161" s="653" t="e">
        <f t="shared" si="91"/>
        <v>#VALUE!</v>
      </c>
      <c r="K1161" s="653" t="e">
        <f t="shared" si="94"/>
        <v>#VALUE!</v>
      </c>
      <c r="L1161" s="653" t="e">
        <f t="shared" si="95"/>
        <v>#VALUE!</v>
      </c>
    </row>
    <row r="1162" spans="1:12" ht="13.5" thickBot="1">
      <c r="A1162" s="1417">
        <v>34.027999999999999</v>
      </c>
      <c r="B1162" s="1418" t="s">
        <v>3538</v>
      </c>
      <c r="C1162" s="652" t="e">
        <f>SUMIF('[11]OB 01.04.13'!$A$5:$A$1015,'[11]CONSOLIDATED TB'!A1162,'[11]OB 01.04.13'!$C$5:$C$1015)</f>
        <v>#VALUE!</v>
      </c>
      <c r="D1162" s="652" t="e">
        <f>SUMIF('[11]OB 01.04.13'!$A$5:$A$1015,'[11]CONSOLIDATED TB'!A1162,'[11]OB 01.04.13'!$D$5:$D$1015)</f>
        <v>#VALUE!</v>
      </c>
      <c r="E1162" s="653">
        <f>'[11]TRIAL ALL UNITS-Mar-14'!BK1162</f>
        <v>40592153</v>
      </c>
      <c r="F1162" s="653">
        <f>'[11]TRIAL ALL UNITS-Mar-14'!BL1162</f>
        <v>0</v>
      </c>
      <c r="G1162" s="653">
        <f t="shared" si="92"/>
        <v>40592153</v>
      </c>
      <c r="H1162" s="653">
        <f t="shared" si="93"/>
        <v>0</v>
      </c>
      <c r="I1162" s="653" t="e">
        <f t="shared" si="91"/>
        <v>#VALUE!</v>
      </c>
      <c r="J1162" s="653" t="e">
        <f t="shared" si="91"/>
        <v>#VALUE!</v>
      </c>
      <c r="K1162" s="653" t="e">
        <f t="shared" si="94"/>
        <v>#VALUE!</v>
      </c>
      <c r="L1162" s="653" t="e">
        <f t="shared" si="95"/>
        <v>#VALUE!</v>
      </c>
    </row>
    <row r="1163" spans="1:12" ht="13.5" thickBot="1">
      <c r="A1163" s="1420">
        <v>34.029000000000003</v>
      </c>
      <c r="B1163" s="1432" t="s">
        <v>3539</v>
      </c>
      <c r="C1163" s="652" t="e">
        <f>SUMIF('[11]OB 01.04.13'!$A$5:$A$1015,'[11]CONSOLIDATED TB'!A1163,'[11]OB 01.04.13'!$C$5:$C$1015)</f>
        <v>#VALUE!</v>
      </c>
      <c r="D1163" s="652" t="e">
        <f>SUMIF('[11]OB 01.04.13'!$A$5:$A$1015,'[11]CONSOLIDATED TB'!A1163,'[11]OB 01.04.13'!$D$5:$D$1015)</f>
        <v>#VALUE!</v>
      </c>
      <c r="E1163" s="653">
        <f>'[11]TRIAL ALL UNITS-Mar-14'!BK1163</f>
        <v>3388167</v>
      </c>
      <c r="F1163" s="653">
        <f>'[11]TRIAL ALL UNITS-Mar-14'!BL1163</f>
        <v>0</v>
      </c>
      <c r="G1163" s="653">
        <f t="shared" si="92"/>
        <v>3388167</v>
      </c>
      <c r="H1163" s="653">
        <f t="shared" si="93"/>
        <v>0</v>
      </c>
      <c r="I1163" s="653" t="e">
        <f t="shared" si="91"/>
        <v>#VALUE!</v>
      </c>
      <c r="J1163" s="653" t="e">
        <f t="shared" si="91"/>
        <v>#VALUE!</v>
      </c>
      <c r="K1163" s="653" t="e">
        <f t="shared" si="94"/>
        <v>#VALUE!</v>
      </c>
      <c r="L1163" s="653" t="e">
        <f t="shared" si="95"/>
        <v>#VALUE!</v>
      </c>
    </row>
    <row r="1164" spans="1:12" ht="13.5" thickBot="1">
      <c r="A1164" s="1422">
        <v>34.03</v>
      </c>
      <c r="B1164" s="1431" t="s">
        <v>3540</v>
      </c>
      <c r="C1164" s="652" t="e">
        <f>SUMIF('[11]OB 01.04.13'!$A$5:$A$1015,'[11]CONSOLIDATED TB'!A1164,'[11]OB 01.04.13'!$C$5:$C$1015)</f>
        <v>#VALUE!</v>
      </c>
      <c r="D1164" s="652" t="e">
        <f>SUMIF('[11]OB 01.04.13'!$A$5:$A$1015,'[11]CONSOLIDATED TB'!A1164,'[11]OB 01.04.13'!$D$5:$D$1015)</f>
        <v>#VALUE!</v>
      </c>
      <c r="E1164" s="653">
        <f>'[11]TRIAL ALL UNITS-Mar-14'!BK1164</f>
        <v>32735401</v>
      </c>
      <c r="F1164" s="653">
        <f>'[11]TRIAL ALL UNITS-Mar-14'!BL1164</f>
        <v>0</v>
      </c>
      <c r="G1164" s="653">
        <f t="shared" si="92"/>
        <v>32735401</v>
      </c>
      <c r="H1164" s="653">
        <f t="shared" si="93"/>
        <v>0</v>
      </c>
      <c r="I1164" s="653" t="e">
        <f t="shared" si="91"/>
        <v>#VALUE!</v>
      </c>
      <c r="J1164" s="653" t="e">
        <f t="shared" si="91"/>
        <v>#VALUE!</v>
      </c>
      <c r="K1164" s="653" t="e">
        <f t="shared" si="94"/>
        <v>#VALUE!</v>
      </c>
      <c r="L1164" s="653" t="e">
        <f t="shared" si="95"/>
        <v>#VALUE!</v>
      </c>
    </row>
    <row r="1165" spans="1:12" ht="13.5" thickBot="1">
      <c r="A1165" s="1420">
        <v>34.030999999999999</v>
      </c>
      <c r="B1165" s="1432" t="s">
        <v>3541</v>
      </c>
      <c r="C1165" s="652" t="e">
        <f>SUMIF('[11]OB 01.04.13'!$A$5:$A$1015,'[11]CONSOLIDATED TB'!A1165,'[11]OB 01.04.13'!$C$5:$C$1015)</f>
        <v>#VALUE!</v>
      </c>
      <c r="D1165" s="652" t="e">
        <f>SUMIF('[11]OB 01.04.13'!$A$5:$A$1015,'[11]CONSOLIDATED TB'!A1165,'[11]OB 01.04.13'!$D$5:$D$1015)</f>
        <v>#VALUE!</v>
      </c>
      <c r="E1165" s="653">
        <f>'[11]TRIAL ALL UNITS-Mar-14'!BK1165</f>
        <v>4380726</v>
      </c>
      <c r="F1165" s="653">
        <f>'[11]TRIAL ALL UNITS-Mar-14'!BL1165</f>
        <v>0</v>
      </c>
      <c r="G1165" s="653">
        <f t="shared" si="92"/>
        <v>4380726</v>
      </c>
      <c r="H1165" s="653">
        <f t="shared" si="93"/>
        <v>0</v>
      </c>
      <c r="I1165" s="653" t="e">
        <f t="shared" si="91"/>
        <v>#VALUE!</v>
      </c>
      <c r="J1165" s="653" t="e">
        <f t="shared" si="91"/>
        <v>#VALUE!</v>
      </c>
      <c r="K1165" s="653" t="e">
        <f t="shared" si="94"/>
        <v>#VALUE!</v>
      </c>
      <c r="L1165" s="653" t="e">
        <f t="shared" si="95"/>
        <v>#VALUE!</v>
      </c>
    </row>
    <row r="1166" spans="1:12" s="1421" customFormat="1" ht="13.5" thickBot="1">
      <c r="A1166" s="1422">
        <v>34.031999999999996</v>
      </c>
      <c r="B1166" s="1431" t="s">
        <v>3542</v>
      </c>
      <c r="C1166" s="652" t="e">
        <f>SUMIF('[11]OB 01.04.13'!$A$5:$A$1015,'[11]CONSOLIDATED TB'!A1166,'[11]OB 01.04.13'!$C$5:$C$1015)</f>
        <v>#VALUE!</v>
      </c>
      <c r="D1166" s="652" t="e">
        <f>SUMIF('[11]OB 01.04.13'!$A$5:$A$1015,'[11]CONSOLIDATED TB'!A1166,'[11]OB 01.04.13'!$D$5:$D$1015)</f>
        <v>#VALUE!</v>
      </c>
      <c r="E1166" s="653">
        <f>'[11]TRIAL ALL UNITS-Mar-14'!BK1166</f>
        <v>16213456</v>
      </c>
      <c r="F1166" s="653">
        <f>'[11]TRIAL ALL UNITS-Mar-14'!BL1166</f>
        <v>0</v>
      </c>
      <c r="G1166" s="653">
        <f t="shared" si="92"/>
        <v>16213456</v>
      </c>
      <c r="H1166" s="653">
        <f t="shared" si="93"/>
        <v>0</v>
      </c>
      <c r="I1166" s="653" t="e">
        <f t="shared" si="91"/>
        <v>#VALUE!</v>
      </c>
      <c r="J1166" s="653" t="e">
        <f t="shared" si="91"/>
        <v>#VALUE!</v>
      </c>
      <c r="K1166" s="653" t="e">
        <f t="shared" si="94"/>
        <v>#VALUE!</v>
      </c>
      <c r="L1166" s="653" t="e">
        <f t="shared" si="95"/>
        <v>#VALUE!</v>
      </c>
    </row>
    <row r="1167" spans="1:12" ht="13.5" thickBot="1">
      <c r="A1167" s="1422">
        <v>34.033000000000001</v>
      </c>
      <c r="B1167" s="1431" t="s">
        <v>3543</v>
      </c>
      <c r="C1167" s="652" t="e">
        <f>SUMIF('[11]OB 01.04.13'!$A$5:$A$1015,'[11]CONSOLIDATED TB'!A1167,'[11]OB 01.04.13'!$C$5:$C$1015)</f>
        <v>#VALUE!</v>
      </c>
      <c r="D1167" s="652" t="e">
        <f>SUMIF('[11]OB 01.04.13'!$A$5:$A$1015,'[11]CONSOLIDATED TB'!A1167,'[11]OB 01.04.13'!$D$5:$D$1015)</f>
        <v>#VALUE!</v>
      </c>
      <c r="E1167" s="653">
        <f>'[11]TRIAL ALL UNITS-Mar-14'!BK1167</f>
        <v>21327554</v>
      </c>
      <c r="F1167" s="653">
        <f>'[11]TRIAL ALL UNITS-Mar-14'!BL1167</f>
        <v>0</v>
      </c>
      <c r="G1167" s="653">
        <f t="shared" si="92"/>
        <v>21327554</v>
      </c>
      <c r="H1167" s="653">
        <f t="shared" si="93"/>
        <v>0</v>
      </c>
      <c r="I1167" s="653" t="e">
        <f t="shared" si="91"/>
        <v>#VALUE!</v>
      </c>
      <c r="J1167" s="653" t="e">
        <f t="shared" si="91"/>
        <v>#VALUE!</v>
      </c>
      <c r="K1167" s="653" t="e">
        <f t="shared" si="94"/>
        <v>#VALUE!</v>
      </c>
      <c r="L1167" s="653" t="e">
        <f t="shared" si="95"/>
        <v>#VALUE!</v>
      </c>
    </row>
    <row r="1168" spans="1:12" s="1421" customFormat="1" ht="13.5" thickBot="1">
      <c r="A1168" s="1420">
        <v>34.033999999999999</v>
      </c>
      <c r="B1168" s="1432" t="s">
        <v>3544</v>
      </c>
      <c r="C1168" s="652" t="e">
        <f>SUMIF('[11]OB 01.04.13'!$A$5:$A$1015,'[11]CONSOLIDATED TB'!A1168,'[11]OB 01.04.13'!$C$5:$C$1015)</f>
        <v>#VALUE!</v>
      </c>
      <c r="D1168" s="652" t="e">
        <f>SUMIF('[11]OB 01.04.13'!$A$5:$A$1015,'[11]CONSOLIDATED TB'!A1168,'[11]OB 01.04.13'!$D$5:$D$1015)</f>
        <v>#VALUE!</v>
      </c>
      <c r="E1168" s="653">
        <f>'[11]TRIAL ALL UNITS-Mar-14'!BK1168</f>
        <v>5941478</v>
      </c>
      <c r="F1168" s="653">
        <f>'[11]TRIAL ALL UNITS-Mar-14'!BL1168</f>
        <v>0</v>
      </c>
      <c r="G1168" s="653">
        <f t="shared" si="92"/>
        <v>5941478</v>
      </c>
      <c r="H1168" s="653">
        <f t="shared" si="93"/>
        <v>0</v>
      </c>
      <c r="I1168" s="653" t="e">
        <f t="shared" si="91"/>
        <v>#VALUE!</v>
      </c>
      <c r="J1168" s="653" t="e">
        <f t="shared" si="91"/>
        <v>#VALUE!</v>
      </c>
      <c r="K1168" s="653" t="e">
        <f t="shared" si="94"/>
        <v>#VALUE!</v>
      </c>
      <c r="L1168" s="653" t="e">
        <f t="shared" si="95"/>
        <v>#VALUE!</v>
      </c>
    </row>
    <row r="1169" spans="1:15" ht="13.5" thickBot="1">
      <c r="A1169" s="1417">
        <v>34.034999999999997</v>
      </c>
      <c r="B1169" s="1418" t="s">
        <v>3545</v>
      </c>
      <c r="C1169" s="652" t="e">
        <f>SUMIF('[11]OB 01.04.13'!$A$5:$A$1015,'[11]CONSOLIDATED TB'!A1169,'[11]OB 01.04.13'!$C$5:$C$1015)</f>
        <v>#VALUE!</v>
      </c>
      <c r="D1169" s="652" t="e">
        <f>SUMIF('[11]OB 01.04.13'!$A$5:$A$1015,'[11]CONSOLIDATED TB'!A1169,'[11]OB 01.04.13'!$D$5:$D$1015)</f>
        <v>#VALUE!</v>
      </c>
      <c r="E1169" s="653">
        <f>'[11]TRIAL ALL UNITS-Mar-14'!BK1169</f>
        <v>3502589</v>
      </c>
      <c r="F1169" s="653">
        <f>'[11]TRIAL ALL UNITS-Mar-14'!BL1169</f>
        <v>0</v>
      </c>
      <c r="G1169" s="653">
        <f t="shared" si="92"/>
        <v>3502589</v>
      </c>
      <c r="H1169" s="653">
        <f t="shared" si="93"/>
        <v>0</v>
      </c>
      <c r="I1169" s="653" t="e">
        <f t="shared" si="91"/>
        <v>#VALUE!</v>
      </c>
      <c r="J1169" s="653" t="e">
        <f t="shared" si="91"/>
        <v>#VALUE!</v>
      </c>
      <c r="K1169" s="653" t="e">
        <f t="shared" si="94"/>
        <v>#VALUE!</v>
      </c>
      <c r="L1169" s="653" t="e">
        <f t="shared" si="95"/>
        <v>#VALUE!</v>
      </c>
    </row>
    <row r="1170" spans="1:15" ht="13.5" thickBot="1">
      <c r="A1170" s="1417">
        <v>34.036000000000001</v>
      </c>
      <c r="B1170" s="1418" t="s">
        <v>3546</v>
      </c>
      <c r="C1170" s="652" t="e">
        <f>SUMIF('[11]OB 01.04.13'!$A$5:$A$1015,'[11]CONSOLIDATED TB'!A1170,'[11]OB 01.04.13'!$C$5:$C$1015)</f>
        <v>#VALUE!</v>
      </c>
      <c r="D1170" s="652" t="e">
        <f>SUMIF('[11]OB 01.04.13'!$A$5:$A$1015,'[11]CONSOLIDATED TB'!A1170,'[11]OB 01.04.13'!$D$5:$D$1015)</f>
        <v>#VALUE!</v>
      </c>
      <c r="E1170" s="653">
        <f>'[11]TRIAL ALL UNITS-Mar-14'!BK1170</f>
        <v>33155345</v>
      </c>
      <c r="F1170" s="653">
        <f>'[11]TRIAL ALL UNITS-Mar-14'!BL1170</f>
        <v>0</v>
      </c>
      <c r="G1170" s="653">
        <f t="shared" si="92"/>
        <v>33155345</v>
      </c>
      <c r="H1170" s="653">
        <f t="shared" si="93"/>
        <v>0</v>
      </c>
      <c r="I1170" s="653" t="e">
        <f t="shared" si="91"/>
        <v>#VALUE!</v>
      </c>
      <c r="J1170" s="653" t="e">
        <f t="shared" si="91"/>
        <v>#VALUE!</v>
      </c>
      <c r="K1170" s="653" t="e">
        <f t="shared" si="94"/>
        <v>#VALUE!</v>
      </c>
      <c r="L1170" s="653" t="e">
        <f t="shared" si="95"/>
        <v>#VALUE!</v>
      </c>
    </row>
    <row r="1171" spans="1:15" s="1421" customFormat="1" ht="13.5" thickBot="1">
      <c r="A1171" s="1417">
        <v>34.036999999999999</v>
      </c>
      <c r="B1171" s="1418" t="s">
        <v>3547</v>
      </c>
      <c r="C1171" s="652" t="e">
        <f>SUMIF('[11]OB 01.04.13'!$A$5:$A$1015,'[11]CONSOLIDATED TB'!A1171,'[11]OB 01.04.13'!$C$5:$C$1015)</f>
        <v>#VALUE!</v>
      </c>
      <c r="D1171" s="652" t="e">
        <f>SUMIF('[11]OB 01.04.13'!$A$5:$A$1015,'[11]CONSOLIDATED TB'!A1171,'[11]OB 01.04.13'!$D$5:$D$1015)</f>
        <v>#VALUE!</v>
      </c>
      <c r="E1171" s="653">
        <f>'[11]TRIAL ALL UNITS-Mar-14'!BK1171</f>
        <v>39953834</v>
      </c>
      <c r="F1171" s="653">
        <f>'[11]TRIAL ALL UNITS-Mar-14'!BL1171</f>
        <v>0</v>
      </c>
      <c r="G1171" s="653">
        <f t="shared" si="92"/>
        <v>39953834</v>
      </c>
      <c r="H1171" s="653">
        <f t="shared" si="93"/>
        <v>0</v>
      </c>
      <c r="I1171" s="653" t="e">
        <f t="shared" si="91"/>
        <v>#VALUE!</v>
      </c>
      <c r="J1171" s="653" t="e">
        <f t="shared" si="91"/>
        <v>#VALUE!</v>
      </c>
      <c r="K1171" s="653" t="e">
        <f t="shared" si="94"/>
        <v>#VALUE!</v>
      </c>
      <c r="L1171" s="653" t="e">
        <f t="shared" si="95"/>
        <v>#VALUE!</v>
      </c>
    </row>
    <row r="1172" spans="1:15" ht="13.5" thickBot="1">
      <c r="A1172" s="1417">
        <v>34.037999999999997</v>
      </c>
      <c r="B1172" s="1418" t="s">
        <v>3548</v>
      </c>
      <c r="C1172" s="652" t="e">
        <f>SUMIF('[11]OB 01.04.13'!$A$5:$A$1015,'[11]CONSOLIDATED TB'!A1172,'[11]OB 01.04.13'!$C$5:$C$1015)</f>
        <v>#VALUE!</v>
      </c>
      <c r="D1172" s="652" t="e">
        <f>SUMIF('[11]OB 01.04.13'!$A$5:$A$1015,'[11]CONSOLIDATED TB'!A1172,'[11]OB 01.04.13'!$D$5:$D$1015)</f>
        <v>#VALUE!</v>
      </c>
      <c r="E1172" s="653">
        <f>'[11]TRIAL ALL UNITS-Mar-14'!BK1172</f>
        <v>29968590</v>
      </c>
      <c r="F1172" s="653">
        <f>'[11]TRIAL ALL UNITS-Mar-14'!BL1172</f>
        <v>0</v>
      </c>
      <c r="G1172" s="653">
        <f t="shared" si="92"/>
        <v>29968590</v>
      </c>
      <c r="H1172" s="653">
        <f t="shared" si="93"/>
        <v>0</v>
      </c>
      <c r="I1172" s="653" t="e">
        <f t="shared" si="91"/>
        <v>#VALUE!</v>
      </c>
      <c r="J1172" s="653" t="e">
        <f t="shared" si="91"/>
        <v>#VALUE!</v>
      </c>
      <c r="K1172" s="653" t="e">
        <f t="shared" si="94"/>
        <v>#VALUE!</v>
      </c>
      <c r="L1172" s="653" t="e">
        <f t="shared" si="95"/>
        <v>#VALUE!</v>
      </c>
    </row>
    <row r="1173" spans="1:15" s="1421" customFormat="1" ht="13.5" thickBot="1">
      <c r="A1173" s="1417">
        <v>34.070999999999998</v>
      </c>
      <c r="B1173" s="1418" t="s">
        <v>3549</v>
      </c>
      <c r="C1173" s="652" t="e">
        <f>SUMIF('[11]OB 01.04.13'!$A$5:$A$1015,'[11]CONSOLIDATED TB'!A1173,'[11]OB 01.04.13'!$C$5:$C$1015)</f>
        <v>#VALUE!</v>
      </c>
      <c r="D1173" s="652" t="e">
        <f>SUMIF('[11]OB 01.04.13'!$A$5:$A$1015,'[11]CONSOLIDATED TB'!A1173,'[11]OB 01.04.13'!$D$5:$D$1015)</f>
        <v>#VALUE!</v>
      </c>
      <c r="E1173" s="653">
        <f>'[11]TRIAL ALL UNITS-Mar-14'!BK1173</f>
        <v>6500882</v>
      </c>
      <c r="F1173" s="653">
        <f>'[11]TRIAL ALL UNITS-Mar-14'!BL1173</f>
        <v>0</v>
      </c>
      <c r="G1173" s="653">
        <f t="shared" si="92"/>
        <v>6500882</v>
      </c>
      <c r="H1173" s="653">
        <f t="shared" si="93"/>
        <v>0</v>
      </c>
      <c r="I1173" s="653" t="e">
        <f t="shared" si="91"/>
        <v>#VALUE!</v>
      </c>
      <c r="J1173" s="653" t="e">
        <f t="shared" si="91"/>
        <v>#VALUE!</v>
      </c>
      <c r="K1173" s="653" t="e">
        <f t="shared" si="94"/>
        <v>#VALUE!</v>
      </c>
      <c r="L1173" s="653" t="e">
        <f t="shared" si="95"/>
        <v>#VALUE!</v>
      </c>
    </row>
    <row r="1174" spans="1:15" ht="13.5" thickBot="1">
      <c r="A1174" s="1417">
        <v>34.072000000000003</v>
      </c>
      <c r="B1174" s="1418" t="s">
        <v>3550</v>
      </c>
      <c r="C1174" s="652" t="e">
        <f>SUMIF('[11]OB 01.04.13'!$A$5:$A$1015,'[11]CONSOLIDATED TB'!A1174,'[11]OB 01.04.13'!$C$5:$C$1015)</f>
        <v>#VALUE!</v>
      </c>
      <c r="D1174" s="652" t="e">
        <f>SUMIF('[11]OB 01.04.13'!$A$5:$A$1015,'[11]CONSOLIDATED TB'!A1174,'[11]OB 01.04.13'!$D$5:$D$1015)</f>
        <v>#VALUE!</v>
      </c>
      <c r="E1174" s="653">
        <f>'[11]TRIAL ALL UNITS-Mar-14'!BK1174</f>
        <v>32897375</v>
      </c>
      <c r="F1174" s="653">
        <f>'[11]TRIAL ALL UNITS-Mar-14'!BL1174</f>
        <v>0</v>
      </c>
      <c r="G1174" s="653">
        <f t="shared" si="92"/>
        <v>32897375</v>
      </c>
      <c r="H1174" s="653">
        <f t="shared" si="93"/>
        <v>0</v>
      </c>
      <c r="I1174" s="653" t="e">
        <f t="shared" si="91"/>
        <v>#VALUE!</v>
      </c>
      <c r="J1174" s="653" t="e">
        <f t="shared" si="91"/>
        <v>#VALUE!</v>
      </c>
      <c r="K1174" s="653" t="e">
        <f t="shared" si="94"/>
        <v>#VALUE!</v>
      </c>
      <c r="L1174" s="653" t="e">
        <f t="shared" si="95"/>
        <v>#VALUE!</v>
      </c>
    </row>
    <row r="1175" spans="1:15" s="1421" customFormat="1" ht="13.5" thickBot="1">
      <c r="A1175" s="1417">
        <v>34.073</v>
      </c>
      <c r="B1175" s="1418" t="s">
        <v>3551</v>
      </c>
      <c r="C1175" s="652" t="e">
        <f>SUMIF('[11]OB 01.04.13'!$A$5:$A$1015,'[11]CONSOLIDATED TB'!A1175,'[11]OB 01.04.13'!$C$5:$C$1015)</f>
        <v>#VALUE!</v>
      </c>
      <c r="D1175" s="652" t="e">
        <f>SUMIF('[11]OB 01.04.13'!$A$5:$A$1015,'[11]CONSOLIDATED TB'!A1175,'[11]OB 01.04.13'!$D$5:$D$1015)</f>
        <v>#VALUE!</v>
      </c>
      <c r="E1175" s="653">
        <f>'[11]TRIAL ALL UNITS-Mar-14'!BK1175</f>
        <v>34368670</v>
      </c>
      <c r="F1175" s="653">
        <f>'[11]TRIAL ALL UNITS-Mar-14'!BL1175</f>
        <v>0</v>
      </c>
      <c r="G1175" s="653">
        <f t="shared" si="92"/>
        <v>34368670</v>
      </c>
      <c r="H1175" s="653">
        <f t="shared" si="93"/>
        <v>0</v>
      </c>
      <c r="I1175" s="653" t="e">
        <f t="shared" si="91"/>
        <v>#VALUE!</v>
      </c>
      <c r="J1175" s="653" t="e">
        <f t="shared" si="91"/>
        <v>#VALUE!</v>
      </c>
      <c r="K1175" s="653" t="e">
        <f t="shared" si="94"/>
        <v>#VALUE!</v>
      </c>
      <c r="L1175" s="653" t="e">
        <f t="shared" si="95"/>
        <v>#VALUE!</v>
      </c>
    </row>
    <row r="1176" spans="1:15" s="1421" customFormat="1" ht="13.5" thickBot="1">
      <c r="A1176" s="1417">
        <v>34.073999999999998</v>
      </c>
      <c r="B1176" s="1418" t="s">
        <v>3552</v>
      </c>
      <c r="C1176" s="652" t="e">
        <f>SUMIF('[11]OB 01.04.13'!$A$5:$A$1015,'[11]CONSOLIDATED TB'!A1176,'[11]OB 01.04.13'!$C$5:$C$1015)</f>
        <v>#VALUE!</v>
      </c>
      <c r="D1176" s="652" t="e">
        <f>SUMIF('[11]OB 01.04.13'!$A$5:$A$1015,'[11]CONSOLIDATED TB'!A1176,'[11]OB 01.04.13'!$D$5:$D$1015)</f>
        <v>#VALUE!</v>
      </c>
      <c r="E1176" s="653">
        <f>'[11]TRIAL ALL UNITS-Mar-14'!BK1176</f>
        <v>23496273</v>
      </c>
      <c r="F1176" s="653">
        <f>'[11]TRIAL ALL UNITS-Mar-14'!BL1176</f>
        <v>0</v>
      </c>
      <c r="G1176" s="653">
        <f t="shared" si="92"/>
        <v>23496273</v>
      </c>
      <c r="H1176" s="653">
        <f t="shared" si="93"/>
        <v>0</v>
      </c>
      <c r="I1176" s="653" t="e">
        <f t="shared" si="91"/>
        <v>#VALUE!</v>
      </c>
      <c r="J1176" s="653" t="e">
        <f t="shared" si="91"/>
        <v>#VALUE!</v>
      </c>
      <c r="K1176" s="653" t="e">
        <f t="shared" si="94"/>
        <v>#VALUE!</v>
      </c>
      <c r="L1176" s="653" t="e">
        <f t="shared" si="95"/>
        <v>#VALUE!</v>
      </c>
    </row>
    <row r="1177" spans="1:15" s="1421" customFormat="1" ht="13.5" thickBot="1">
      <c r="A1177" s="1417">
        <v>34.075000000000003</v>
      </c>
      <c r="B1177" s="1418" t="s">
        <v>3553</v>
      </c>
      <c r="C1177" s="652" t="e">
        <f>SUMIF('[11]OB 01.04.13'!$A$5:$A$1015,'[11]CONSOLIDATED TB'!A1177,'[11]OB 01.04.13'!$C$5:$C$1015)</f>
        <v>#VALUE!</v>
      </c>
      <c r="D1177" s="652" t="e">
        <f>SUMIF('[11]OB 01.04.13'!$A$5:$A$1015,'[11]CONSOLIDATED TB'!A1177,'[11]OB 01.04.13'!$D$5:$D$1015)</f>
        <v>#VALUE!</v>
      </c>
      <c r="E1177" s="653">
        <f>'[11]TRIAL ALL UNITS-Mar-14'!BK1177</f>
        <v>7387287</v>
      </c>
      <c r="F1177" s="653">
        <f>'[11]TRIAL ALL UNITS-Mar-14'!BL1177</f>
        <v>0</v>
      </c>
      <c r="G1177" s="653">
        <f t="shared" si="92"/>
        <v>7387287</v>
      </c>
      <c r="H1177" s="653">
        <f t="shared" si="93"/>
        <v>0</v>
      </c>
      <c r="I1177" s="653" t="e">
        <f t="shared" si="91"/>
        <v>#VALUE!</v>
      </c>
      <c r="J1177" s="653" t="e">
        <f t="shared" si="91"/>
        <v>#VALUE!</v>
      </c>
      <c r="K1177" s="653" t="e">
        <f t="shared" si="94"/>
        <v>#VALUE!</v>
      </c>
      <c r="L1177" s="653" t="e">
        <f t="shared" si="95"/>
        <v>#VALUE!</v>
      </c>
    </row>
    <row r="1178" spans="1:15" s="1421" customFormat="1" ht="13.5" thickBot="1">
      <c r="A1178" s="1417">
        <v>34.076000000000001</v>
      </c>
      <c r="B1178" s="1418" t="s">
        <v>3554</v>
      </c>
      <c r="C1178" s="652" t="e">
        <f>SUMIF('[11]OB 01.04.13'!$A$5:$A$1015,'[11]CONSOLIDATED TB'!A1178,'[11]OB 01.04.13'!$C$5:$C$1015)</f>
        <v>#VALUE!</v>
      </c>
      <c r="D1178" s="652" t="e">
        <f>SUMIF('[11]OB 01.04.13'!$A$5:$A$1015,'[11]CONSOLIDATED TB'!A1178,'[11]OB 01.04.13'!$D$5:$D$1015)</f>
        <v>#VALUE!</v>
      </c>
      <c r="E1178" s="653">
        <f>'[11]TRIAL ALL UNITS-Mar-14'!BK1178</f>
        <v>20491295</v>
      </c>
      <c r="F1178" s="653">
        <f>'[11]TRIAL ALL UNITS-Mar-14'!BL1178</f>
        <v>0</v>
      </c>
      <c r="G1178" s="653">
        <f t="shared" si="92"/>
        <v>20491295</v>
      </c>
      <c r="H1178" s="653">
        <f t="shared" si="93"/>
        <v>0</v>
      </c>
      <c r="I1178" s="653" t="e">
        <f t="shared" si="91"/>
        <v>#VALUE!</v>
      </c>
      <c r="J1178" s="653" t="e">
        <f t="shared" si="91"/>
        <v>#VALUE!</v>
      </c>
      <c r="K1178" s="653" t="e">
        <f t="shared" si="94"/>
        <v>#VALUE!</v>
      </c>
      <c r="L1178" s="653" t="e">
        <f t="shared" si="95"/>
        <v>#VALUE!</v>
      </c>
    </row>
    <row r="1179" spans="1:15" s="1421" customFormat="1" ht="13.5" thickBot="1">
      <c r="A1179" s="1417">
        <v>34.113999999999997</v>
      </c>
      <c r="B1179" s="1418" t="s">
        <v>3555</v>
      </c>
      <c r="C1179" s="652" t="e">
        <f>SUMIF('[11]OB 01.04.13'!$A$5:$A$1015,'[11]CONSOLIDATED TB'!A1179,'[11]OB 01.04.13'!$C$5:$C$1015)</f>
        <v>#VALUE!</v>
      </c>
      <c r="D1179" s="652" t="e">
        <f>SUMIF('[11]OB 01.04.13'!$A$5:$A$1015,'[11]CONSOLIDATED TB'!A1179,'[11]OB 01.04.13'!$D$5:$D$1015)</f>
        <v>#VALUE!</v>
      </c>
      <c r="E1179" s="653">
        <f>'[11]TRIAL ALL UNITS-Mar-14'!BK1179</f>
        <v>20158612.25</v>
      </c>
      <c r="F1179" s="653">
        <f>'[11]TRIAL ALL UNITS-Mar-14'!BL1179</f>
        <v>0</v>
      </c>
      <c r="G1179" s="653">
        <f t="shared" si="92"/>
        <v>20158612.25</v>
      </c>
      <c r="H1179" s="653">
        <f t="shared" si="93"/>
        <v>0</v>
      </c>
      <c r="I1179" s="653" t="e">
        <f t="shared" si="91"/>
        <v>#VALUE!</v>
      </c>
      <c r="J1179" s="653" t="e">
        <f t="shared" si="91"/>
        <v>#VALUE!</v>
      </c>
      <c r="K1179" s="653" t="e">
        <f t="shared" si="94"/>
        <v>#VALUE!</v>
      </c>
      <c r="L1179" s="653" t="e">
        <f t="shared" si="95"/>
        <v>#VALUE!</v>
      </c>
    </row>
    <row r="1180" spans="1:15" s="1421" customFormat="1" ht="13.5" thickBot="1">
      <c r="A1180" s="1417">
        <v>34.115000000000002</v>
      </c>
      <c r="B1180" s="1418" t="s">
        <v>3556</v>
      </c>
      <c r="C1180" s="652" t="e">
        <f>SUMIF('[11]OB 01.04.13'!$A$5:$A$1015,'[11]CONSOLIDATED TB'!A1180,'[11]OB 01.04.13'!$C$5:$C$1015)</f>
        <v>#VALUE!</v>
      </c>
      <c r="D1180" s="652" t="e">
        <f>SUMIF('[11]OB 01.04.13'!$A$5:$A$1015,'[11]CONSOLIDATED TB'!A1180,'[11]OB 01.04.13'!$D$5:$D$1015)</f>
        <v>#VALUE!</v>
      </c>
      <c r="E1180" s="653">
        <f>'[11]TRIAL ALL UNITS-Mar-14'!BK1180</f>
        <v>104302153</v>
      </c>
      <c r="F1180" s="653">
        <f>'[11]TRIAL ALL UNITS-Mar-14'!BL1180</f>
        <v>0</v>
      </c>
      <c r="G1180" s="653">
        <f t="shared" si="92"/>
        <v>104302153</v>
      </c>
      <c r="H1180" s="653">
        <f t="shared" si="93"/>
        <v>0</v>
      </c>
      <c r="I1180" s="653" t="e">
        <f t="shared" si="91"/>
        <v>#VALUE!</v>
      </c>
      <c r="J1180" s="653" t="e">
        <f t="shared" si="91"/>
        <v>#VALUE!</v>
      </c>
      <c r="K1180" s="653" t="e">
        <f t="shared" si="94"/>
        <v>#VALUE!</v>
      </c>
      <c r="L1180" s="653" t="e">
        <f t="shared" si="95"/>
        <v>#VALUE!</v>
      </c>
    </row>
    <row r="1181" spans="1:15" s="1421" customFormat="1" ht="13.5" thickBot="1">
      <c r="A1181" s="1471" t="s">
        <v>458</v>
      </c>
      <c r="B1181" s="1475" t="s">
        <v>3559</v>
      </c>
      <c r="C1181" s="652" t="e">
        <f>SUMIF('[11]OB 01.04.13'!$A$5:$A$1015,'[11]CONSOLIDATED TB'!A1181,'[11]OB 01.04.13'!$C$5:$C$1015)</f>
        <v>#VALUE!</v>
      </c>
      <c r="D1181" s="652" t="e">
        <f>SUMIF('[11]OB 01.04.13'!$A$5:$A$1015,'[11]CONSOLIDATED TB'!A1181,'[11]OB 01.04.13'!$D$5:$D$1015)</f>
        <v>#VALUE!</v>
      </c>
      <c r="E1181" s="653">
        <f>'[11]TRIAL ALL UNITS-Mar-14'!BK1181</f>
        <v>0</v>
      </c>
      <c r="F1181" s="653">
        <f>'[11]TRIAL ALL UNITS-Mar-14'!BL1181</f>
        <v>0</v>
      </c>
      <c r="G1181" s="653">
        <f t="shared" si="92"/>
        <v>0</v>
      </c>
      <c r="H1181" s="653">
        <f t="shared" si="93"/>
        <v>0</v>
      </c>
      <c r="I1181" s="653" t="e">
        <f t="shared" si="91"/>
        <v>#VALUE!</v>
      </c>
      <c r="J1181" s="653" t="e">
        <f t="shared" si="91"/>
        <v>#VALUE!</v>
      </c>
      <c r="K1181" s="653" t="e">
        <f t="shared" si="94"/>
        <v>#VALUE!</v>
      </c>
      <c r="L1181" s="653" t="e">
        <f t="shared" si="95"/>
        <v>#VALUE!</v>
      </c>
      <c r="M1181" s="1480" t="e">
        <f>SUM(K1154:K1180)</f>
        <v>#VALUE!</v>
      </c>
      <c r="N1181" s="1480" t="e">
        <f>SUM(L1154:L1180)</f>
        <v>#VALUE!</v>
      </c>
      <c r="O1181" s="1480" t="e">
        <f>M1181-N1181</f>
        <v>#VALUE!</v>
      </c>
    </row>
    <row r="1182" spans="1:15" ht="13.5" thickBot="1">
      <c r="A1182" s="1417">
        <v>36.000999999999998</v>
      </c>
      <c r="B1182" s="1419" t="s">
        <v>3002</v>
      </c>
      <c r="C1182" s="652" t="e">
        <f>SUMIF('[11]OB 01.04.13'!$A$5:$A$1015,'[11]CONSOLIDATED TB'!A1182,'[11]OB 01.04.13'!$C$5:$C$1015)</f>
        <v>#VALUE!</v>
      </c>
      <c r="D1182" s="652" t="e">
        <f>SUMIF('[11]OB 01.04.13'!$A$5:$A$1015,'[11]CONSOLIDATED TB'!A1182,'[11]OB 01.04.13'!$D$5:$D$1015)</f>
        <v>#VALUE!</v>
      </c>
      <c r="E1182" s="653">
        <f>'[11]TRIAL ALL UNITS-Mar-14'!BK1182</f>
        <v>0</v>
      </c>
      <c r="F1182" s="653">
        <f>'[11]TRIAL ALL UNITS-Mar-14'!BL1182</f>
        <v>0</v>
      </c>
      <c r="G1182" s="653">
        <f t="shared" si="92"/>
        <v>0</v>
      </c>
      <c r="H1182" s="653">
        <f t="shared" si="93"/>
        <v>0</v>
      </c>
      <c r="I1182" s="653" t="e">
        <f t="shared" si="91"/>
        <v>#VALUE!</v>
      </c>
      <c r="J1182" s="653" t="e">
        <f t="shared" si="91"/>
        <v>#VALUE!</v>
      </c>
      <c r="K1182" s="653" t="e">
        <f t="shared" si="94"/>
        <v>#VALUE!</v>
      </c>
      <c r="L1182" s="653" t="e">
        <f t="shared" si="95"/>
        <v>#VALUE!</v>
      </c>
    </row>
    <row r="1183" spans="1:15" ht="13.5" thickBot="1">
      <c r="A1183" s="1422">
        <v>36.020000000000003</v>
      </c>
      <c r="B1183" s="1418" t="s">
        <v>3530</v>
      </c>
      <c r="C1183" s="652" t="e">
        <f>SUMIF('[11]OB 01.04.13'!$A$5:$A$1015,'[11]CONSOLIDATED TB'!A1183,'[11]OB 01.04.13'!$C$5:$C$1015)</f>
        <v>#VALUE!</v>
      </c>
      <c r="D1183" s="652" t="e">
        <f>SUMIF('[11]OB 01.04.13'!$A$5:$A$1015,'[11]CONSOLIDATED TB'!A1183,'[11]OB 01.04.13'!$D$5:$D$1015)</f>
        <v>#VALUE!</v>
      </c>
      <c r="E1183" s="653">
        <f>'[11]TRIAL ALL UNITS-Mar-14'!BK1183</f>
        <v>0</v>
      </c>
      <c r="F1183" s="653">
        <f>'[11]TRIAL ALL UNITS-Mar-14'!BL1183</f>
        <v>627894318</v>
      </c>
      <c r="G1183" s="653">
        <f t="shared" si="92"/>
        <v>0</v>
      </c>
      <c r="H1183" s="653">
        <f t="shared" si="93"/>
        <v>627894318</v>
      </c>
      <c r="I1183" s="653" t="e">
        <f t="shared" si="91"/>
        <v>#VALUE!</v>
      </c>
      <c r="J1183" s="653" t="e">
        <f t="shared" si="91"/>
        <v>#VALUE!</v>
      </c>
      <c r="K1183" s="653" t="e">
        <f t="shared" si="94"/>
        <v>#VALUE!</v>
      </c>
      <c r="L1183" s="653" t="e">
        <f t="shared" si="95"/>
        <v>#VALUE!</v>
      </c>
    </row>
    <row r="1184" spans="1:15" ht="13.5" thickBot="1">
      <c r="A1184" s="1417">
        <v>36.021000000000001</v>
      </c>
      <c r="B1184" s="1418" t="s">
        <v>3531</v>
      </c>
      <c r="C1184" s="652" t="e">
        <f>SUMIF('[11]OB 01.04.13'!$A$5:$A$1015,'[11]CONSOLIDATED TB'!A1184,'[11]OB 01.04.13'!$C$5:$C$1015)</f>
        <v>#VALUE!</v>
      </c>
      <c r="D1184" s="652" t="e">
        <f>SUMIF('[11]OB 01.04.13'!$A$5:$A$1015,'[11]CONSOLIDATED TB'!A1184,'[11]OB 01.04.13'!$D$5:$D$1015)</f>
        <v>#VALUE!</v>
      </c>
      <c r="E1184" s="653">
        <f>'[11]TRIAL ALL UNITS-Mar-14'!BK1184</f>
        <v>7729990</v>
      </c>
      <c r="F1184" s="653">
        <f>'[11]TRIAL ALL UNITS-Mar-14'!BL1184</f>
        <v>0</v>
      </c>
      <c r="G1184" s="653">
        <f t="shared" si="92"/>
        <v>7729990</v>
      </c>
      <c r="H1184" s="653">
        <f t="shared" si="93"/>
        <v>0</v>
      </c>
      <c r="I1184" s="653" t="e">
        <f t="shared" si="91"/>
        <v>#VALUE!</v>
      </c>
      <c r="J1184" s="653" t="e">
        <f t="shared" si="91"/>
        <v>#VALUE!</v>
      </c>
      <c r="K1184" s="653" t="e">
        <f t="shared" si="94"/>
        <v>#VALUE!</v>
      </c>
      <c r="L1184" s="653" t="e">
        <f t="shared" si="95"/>
        <v>#VALUE!</v>
      </c>
    </row>
    <row r="1185" spans="1:12" ht="13.5" thickBot="1">
      <c r="A1185" s="1417">
        <v>36.021999999999998</v>
      </c>
      <c r="B1185" s="1418" t="s">
        <v>3532</v>
      </c>
      <c r="C1185" s="652" t="e">
        <f>SUMIF('[11]OB 01.04.13'!$A$5:$A$1015,'[11]CONSOLIDATED TB'!A1185,'[11]OB 01.04.13'!$C$5:$C$1015)</f>
        <v>#VALUE!</v>
      </c>
      <c r="D1185" s="652" t="e">
        <f>SUMIF('[11]OB 01.04.13'!$A$5:$A$1015,'[11]CONSOLIDATED TB'!A1185,'[11]OB 01.04.13'!$D$5:$D$1015)</f>
        <v>#VALUE!</v>
      </c>
      <c r="E1185" s="653">
        <f>'[11]TRIAL ALL UNITS-Mar-14'!BK1185</f>
        <v>26802678</v>
      </c>
      <c r="F1185" s="653">
        <f>'[11]TRIAL ALL UNITS-Mar-14'!BL1185</f>
        <v>0</v>
      </c>
      <c r="G1185" s="653">
        <f t="shared" si="92"/>
        <v>26802678</v>
      </c>
      <c r="H1185" s="653">
        <f t="shared" si="93"/>
        <v>0</v>
      </c>
      <c r="I1185" s="653" t="e">
        <f t="shared" si="91"/>
        <v>#VALUE!</v>
      </c>
      <c r="J1185" s="653" t="e">
        <f t="shared" si="91"/>
        <v>#VALUE!</v>
      </c>
      <c r="K1185" s="653" t="e">
        <f t="shared" si="94"/>
        <v>#VALUE!</v>
      </c>
      <c r="L1185" s="653" t="e">
        <f t="shared" si="95"/>
        <v>#VALUE!</v>
      </c>
    </row>
    <row r="1186" spans="1:12" ht="13.5" thickBot="1">
      <c r="A1186" s="1417">
        <v>36.023000000000003</v>
      </c>
      <c r="B1186" s="1418" t="s">
        <v>3533</v>
      </c>
      <c r="C1186" s="652" t="e">
        <f>SUMIF('[11]OB 01.04.13'!$A$5:$A$1015,'[11]CONSOLIDATED TB'!A1186,'[11]OB 01.04.13'!$C$5:$C$1015)</f>
        <v>#VALUE!</v>
      </c>
      <c r="D1186" s="652" t="e">
        <f>SUMIF('[11]OB 01.04.13'!$A$5:$A$1015,'[11]CONSOLIDATED TB'!A1186,'[11]OB 01.04.13'!$D$5:$D$1015)</f>
        <v>#VALUE!</v>
      </c>
      <c r="E1186" s="653">
        <f>'[11]TRIAL ALL UNITS-Mar-14'!BK1186</f>
        <v>29161413</v>
      </c>
      <c r="F1186" s="653">
        <f>'[11]TRIAL ALL UNITS-Mar-14'!BL1186</f>
        <v>0</v>
      </c>
      <c r="G1186" s="653">
        <f t="shared" si="92"/>
        <v>29161413</v>
      </c>
      <c r="H1186" s="653">
        <f t="shared" si="93"/>
        <v>0</v>
      </c>
      <c r="I1186" s="653" t="e">
        <f t="shared" si="91"/>
        <v>#VALUE!</v>
      </c>
      <c r="J1186" s="653" t="e">
        <f t="shared" si="91"/>
        <v>#VALUE!</v>
      </c>
      <c r="K1186" s="653" t="e">
        <f t="shared" si="94"/>
        <v>#VALUE!</v>
      </c>
      <c r="L1186" s="653" t="e">
        <f t="shared" si="95"/>
        <v>#VALUE!</v>
      </c>
    </row>
    <row r="1187" spans="1:12" ht="13.5" thickBot="1">
      <c r="A1187" s="1417">
        <v>36.024000000000001</v>
      </c>
      <c r="B1187" s="1418" t="s">
        <v>3534</v>
      </c>
      <c r="C1187" s="652" t="e">
        <f>SUMIF('[11]OB 01.04.13'!$A$5:$A$1015,'[11]CONSOLIDATED TB'!A1187,'[11]OB 01.04.13'!$C$5:$C$1015)</f>
        <v>#VALUE!</v>
      </c>
      <c r="D1187" s="652" t="e">
        <f>SUMIF('[11]OB 01.04.13'!$A$5:$A$1015,'[11]CONSOLIDATED TB'!A1187,'[11]OB 01.04.13'!$D$5:$D$1015)</f>
        <v>#VALUE!</v>
      </c>
      <c r="E1187" s="653">
        <f>'[11]TRIAL ALL UNITS-Mar-14'!BK1187</f>
        <v>36716780</v>
      </c>
      <c r="F1187" s="653">
        <f>'[11]TRIAL ALL UNITS-Mar-14'!BL1187</f>
        <v>0</v>
      </c>
      <c r="G1187" s="653">
        <f t="shared" si="92"/>
        <v>36716780</v>
      </c>
      <c r="H1187" s="653">
        <f t="shared" si="93"/>
        <v>0</v>
      </c>
      <c r="I1187" s="653" t="e">
        <f t="shared" si="91"/>
        <v>#VALUE!</v>
      </c>
      <c r="J1187" s="653" t="e">
        <f t="shared" si="91"/>
        <v>#VALUE!</v>
      </c>
      <c r="K1187" s="653" t="e">
        <f t="shared" si="94"/>
        <v>#VALUE!</v>
      </c>
      <c r="L1187" s="653" t="e">
        <f t="shared" si="95"/>
        <v>#VALUE!</v>
      </c>
    </row>
    <row r="1188" spans="1:12" s="1421" customFormat="1" ht="13.5" thickBot="1">
      <c r="A1188" s="1417">
        <v>36.024999999999999</v>
      </c>
      <c r="B1188" s="1418" t="s">
        <v>3535</v>
      </c>
      <c r="C1188" s="652" t="e">
        <f>SUMIF('[11]OB 01.04.13'!$A$5:$A$1015,'[11]CONSOLIDATED TB'!A1188,'[11]OB 01.04.13'!$C$5:$C$1015)</f>
        <v>#VALUE!</v>
      </c>
      <c r="D1188" s="652" t="e">
        <f>SUMIF('[11]OB 01.04.13'!$A$5:$A$1015,'[11]CONSOLIDATED TB'!A1188,'[11]OB 01.04.13'!$D$5:$D$1015)</f>
        <v>#VALUE!</v>
      </c>
      <c r="E1188" s="653">
        <f>'[11]TRIAL ALL UNITS-Mar-14'!BK1188</f>
        <v>33662158</v>
      </c>
      <c r="F1188" s="653">
        <f>'[11]TRIAL ALL UNITS-Mar-14'!BL1188</f>
        <v>0</v>
      </c>
      <c r="G1188" s="653">
        <f t="shared" si="92"/>
        <v>33662158</v>
      </c>
      <c r="H1188" s="653">
        <f t="shared" si="93"/>
        <v>0</v>
      </c>
      <c r="I1188" s="653" t="e">
        <f t="shared" si="91"/>
        <v>#VALUE!</v>
      </c>
      <c r="J1188" s="653" t="e">
        <f t="shared" si="91"/>
        <v>#VALUE!</v>
      </c>
      <c r="K1188" s="653" t="e">
        <f t="shared" si="94"/>
        <v>#VALUE!</v>
      </c>
      <c r="L1188" s="653" t="e">
        <f t="shared" si="95"/>
        <v>#VALUE!</v>
      </c>
    </row>
    <row r="1189" spans="1:12" ht="13.5" thickBot="1">
      <c r="A1189" s="1417">
        <v>36.026000000000003</v>
      </c>
      <c r="B1189" s="1418" t="s">
        <v>3536</v>
      </c>
      <c r="C1189" s="652" t="e">
        <f>SUMIF('[11]OB 01.04.13'!$A$5:$A$1015,'[11]CONSOLIDATED TB'!A1189,'[11]OB 01.04.13'!$C$5:$C$1015)</f>
        <v>#VALUE!</v>
      </c>
      <c r="D1189" s="652" t="e">
        <f>SUMIF('[11]OB 01.04.13'!$A$5:$A$1015,'[11]CONSOLIDATED TB'!A1189,'[11]OB 01.04.13'!$D$5:$D$1015)</f>
        <v>#VALUE!</v>
      </c>
      <c r="E1189" s="653">
        <f>'[11]TRIAL ALL UNITS-Mar-14'!BK1189</f>
        <v>48426122</v>
      </c>
      <c r="F1189" s="653">
        <f>'[11]TRIAL ALL UNITS-Mar-14'!BL1189</f>
        <v>0</v>
      </c>
      <c r="G1189" s="653">
        <f t="shared" si="92"/>
        <v>48426122</v>
      </c>
      <c r="H1189" s="653">
        <f t="shared" si="93"/>
        <v>0</v>
      </c>
      <c r="I1189" s="653" t="e">
        <f t="shared" si="91"/>
        <v>#VALUE!</v>
      </c>
      <c r="J1189" s="653" t="e">
        <f t="shared" si="91"/>
        <v>#VALUE!</v>
      </c>
      <c r="K1189" s="653" t="e">
        <f t="shared" si="94"/>
        <v>#VALUE!</v>
      </c>
      <c r="L1189" s="653" t="e">
        <f t="shared" si="95"/>
        <v>#VALUE!</v>
      </c>
    </row>
    <row r="1190" spans="1:12" s="1421" customFormat="1" ht="13.5" thickBot="1">
      <c r="A1190" s="1417">
        <v>36.027000000000001</v>
      </c>
      <c r="B1190" s="1418" t="s">
        <v>3537</v>
      </c>
      <c r="C1190" s="652" t="e">
        <f>SUMIF('[11]OB 01.04.13'!$A$5:$A$1015,'[11]CONSOLIDATED TB'!A1190,'[11]OB 01.04.13'!$C$5:$C$1015)</f>
        <v>#VALUE!</v>
      </c>
      <c r="D1190" s="652" t="e">
        <f>SUMIF('[11]OB 01.04.13'!$A$5:$A$1015,'[11]CONSOLIDATED TB'!A1190,'[11]OB 01.04.13'!$D$5:$D$1015)</f>
        <v>#VALUE!</v>
      </c>
      <c r="E1190" s="653">
        <f>'[11]TRIAL ALL UNITS-Mar-14'!BK1190</f>
        <v>18025568</v>
      </c>
      <c r="F1190" s="653">
        <f>'[11]TRIAL ALL UNITS-Mar-14'!BL1190</f>
        <v>0</v>
      </c>
      <c r="G1190" s="653">
        <f t="shared" si="92"/>
        <v>18025568</v>
      </c>
      <c r="H1190" s="653">
        <f t="shared" si="93"/>
        <v>0</v>
      </c>
      <c r="I1190" s="653" t="e">
        <f t="shared" si="91"/>
        <v>#VALUE!</v>
      </c>
      <c r="J1190" s="653" t="e">
        <f t="shared" si="91"/>
        <v>#VALUE!</v>
      </c>
      <c r="K1190" s="653" t="e">
        <f t="shared" si="94"/>
        <v>#VALUE!</v>
      </c>
      <c r="L1190" s="653" t="e">
        <f t="shared" si="95"/>
        <v>#VALUE!</v>
      </c>
    </row>
    <row r="1191" spans="1:12" ht="13.5" thickBot="1">
      <c r="A1191" s="1417">
        <v>36.027999999999999</v>
      </c>
      <c r="B1191" s="1418" t="s">
        <v>3538</v>
      </c>
      <c r="C1191" s="652" t="e">
        <f>SUMIF('[11]OB 01.04.13'!$A$5:$A$1015,'[11]CONSOLIDATED TB'!A1191,'[11]OB 01.04.13'!$C$5:$C$1015)</f>
        <v>#VALUE!</v>
      </c>
      <c r="D1191" s="652" t="e">
        <f>SUMIF('[11]OB 01.04.13'!$A$5:$A$1015,'[11]CONSOLIDATED TB'!A1191,'[11]OB 01.04.13'!$D$5:$D$1015)</f>
        <v>#VALUE!</v>
      </c>
      <c r="E1191" s="653">
        <f>'[11]TRIAL ALL UNITS-Mar-14'!BK1191</f>
        <v>24266273</v>
      </c>
      <c r="F1191" s="653">
        <f>'[11]TRIAL ALL UNITS-Mar-14'!BL1191</f>
        <v>0</v>
      </c>
      <c r="G1191" s="653">
        <f t="shared" si="92"/>
        <v>24266273</v>
      </c>
      <c r="H1191" s="653">
        <f t="shared" si="93"/>
        <v>0</v>
      </c>
      <c r="I1191" s="653" t="e">
        <f t="shared" si="91"/>
        <v>#VALUE!</v>
      </c>
      <c r="J1191" s="653" t="e">
        <f t="shared" si="91"/>
        <v>#VALUE!</v>
      </c>
      <c r="K1191" s="653" t="e">
        <f t="shared" si="94"/>
        <v>#VALUE!</v>
      </c>
      <c r="L1191" s="653" t="e">
        <f t="shared" si="95"/>
        <v>#VALUE!</v>
      </c>
    </row>
    <row r="1192" spans="1:12" ht="13.5" thickBot="1">
      <c r="A1192" s="1420">
        <v>36.029000000000003</v>
      </c>
      <c r="B1192" s="1432" t="s">
        <v>3539</v>
      </c>
      <c r="C1192" s="652" t="e">
        <f>SUMIF('[11]OB 01.04.13'!$A$5:$A$1015,'[11]CONSOLIDATED TB'!A1192,'[11]OB 01.04.13'!$C$5:$C$1015)</f>
        <v>#VALUE!</v>
      </c>
      <c r="D1192" s="652" t="e">
        <f>SUMIF('[11]OB 01.04.13'!$A$5:$A$1015,'[11]CONSOLIDATED TB'!A1192,'[11]OB 01.04.13'!$D$5:$D$1015)</f>
        <v>#VALUE!</v>
      </c>
      <c r="E1192" s="653">
        <f>'[11]TRIAL ALL UNITS-Mar-14'!BK1192</f>
        <v>8982940</v>
      </c>
      <c r="F1192" s="653">
        <f>'[11]TRIAL ALL UNITS-Mar-14'!BL1192</f>
        <v>0</v>
      </c>
      <c r="G1192" s="653">
        <f t="shared" si="92"/>
        <v>8982940</v>
      </c>
      <c r="H1192" s="653">
        <f t="shared" si="93"/>
        <v>0</v>
      </c>
      <c r="I1192" s="653" t="e">
        <f t="shared" si="91"/>
        <v>#VALUE!</v>
      </c>
      <c r="J1192" s="653" t="e">
        <f t="shared" si="91"/>
        <v>#VALUE!</v>
      </c>
      <c r="K1192" s="653" t="e">
        <f t="shared" si="94"/>
        <v>#VALUE!</v>
      </c>
      <c r="L1192" s="653" t="e">
        <f t="shared" si="95"/>
        <v>#VALUE!</v>
      </c>
    </row>
    <row r="1193" spans="1:12" ht="13.5" thickBot="1">
      <c r="A1193" s="1422">
        <v>36.03</v>
      </c>
      <c r="B1193" s="1431" t="s">
        <v>3540</v>
      </c>
      <c r="C1193" s="652" t="e">
        <f>SUMIF('[11]OB 01.04.13'!$A$5:$A$1015,'[11]CONSOLIDATED TB'!A1193,'[11]OB 01.04.13'!$C$5:$C$1015)</f>
        <v>#VALUE!</v>
      </c>
      <c r="D1193" s="652" t="e">
        <f>SUMIF('[11]OB 01.04.13'!$A$5:$A$1015,'[11]CONSOLIDATED TB'!A1193,'[11]OB 01.04.13'!$D$5:$D$1015)</f>
        <v>#VALUE!</v>
      </c>
      <c r="E1193" s="653">
        <f>'[11]TRIAL ALL UNITS-Mar-14'!BK1193</f>
        <v>22193510</v>
      </c>
      <c r="F1193" s="653">
        <f>'[11]TRIAL ALL UNITS-Mar-14'!BL1193</f>
        <v>0</v>
      </c>
      <c r="G1193" s="653">
        <f t="shared" si="92"/>
        <v>22193510</v>
      </c>
      <c r="H1193" s="653">
        <f t="shared" si="93"/>
        <v>0</v>
      </c>
      <c r="I1193" s="653" t="e">
        <f t="shared" ref="I1193:J1259" si="96">+C1193+G1193</f>
        <v>#VALUE!</v>
      </c>
      <c r="J1193" s="653" t="e">
        <f t="shared" si="96"/>
        <v>#VALUE!</v>
      </c>
      <c r="K1193" s="653" t="e">
        <f t="shared" si="94"/>
        <v>#VALUE!</v>
      </c>
      <c r="L1193" s="653" t="e">
        <f t="shared" si="95"/>
        <v>#VALUE!</v>
      </c>
    </row>
    <row r="1194" spans="1:12" ht="13.5" thickBot="1">
      <c r="A1194" s="1420">
        <v>36.030999999999999</v>
      </c>
      <c r="B1194" s="1432" t="s">
        <v>3541</v>
      </c>
      <c r="C1194" s="652" t="e">
        <f>SUMIF('[11]OB 01.04.13'!$A$5:$A$1015,'[11]CONSOLIDATED TB'!A1194,'[11]OB 01.04.13'!$C$5:$C$1015)</f>
        <v>#VALUE!</v>
      </c>
      <c r="D1194" s="652" t="e">
        <f>SUMIF('[11]OB 01.04.13'!$A$5:$A$1015,'[11]CONSOLIDATED TB'!A1194,'[11]OB 01.04.13'!$D$5:$D$1015)</f>
        <v>#VALUE!</v>
      </c>
      <c r="E1194" s="653">
        <f>'[11]TRIAL ALL UNITS-Mar-14'!BK1194</f>
        <v>7749136</v>
      </c>
      <c r="F1194" s="653">
        <f>'[11]TRIAL ALL UNITS-Mar-14'!BL1194</f>
        <v>0</v>
      </c>
      <c r="G1194" s="653">
        <f t="shared" ref="G1194:G1260" si="97">IF(E1194&gt;F1194,E1194-F1194,0)</f>
        <v>7749136</v>
      </c>
      <c r="H1194" s="653">
        <f t="shared" ref="H1194:H1260" si="98">IF(F1194&gt;E1194,F1194-E1194,0)</f>
        <v>0</v>
      </c>
      <c r="I1194" s="653" t="e">
        <f t="shared" si="96"/>
        <v>#VALUE!</v>
      </c>
      <c r="J1194" s="653" t="e">
        <f t="shared" si="96"/>
        <v>#VALUE!</v>
      </c>
      <c r="K1194" s="653" t="e">
        <f t="shared" ref="K1194:K1260" si="99">IF(I1194&gt;J1194,I1194-J1194,0)</f>
        <v>#VALUE!</v>
      </c>
      <c r="L1194" s="653" t="e">
        <f t="shared" ref="L1194:L1260" si="100">IF(J1194&gt;I1194,J1194-I1194,0)</f>
        <v>#VALUE!</v>
      </c>
    </row>
    <row r="1195" spans="1:12" s="1421" customFormat="1" ht="13.5" thickBot="1">
      <c r="A1195" s="1422">
        <v>36.031999999999996</v>
      </c>
      <c r="B1195" s="1431" t="s">
        <v>3542</v>
      </c>
      <c r="C1195" s="652" t="e">
        <f>SUMIF('[11]OB 01.04.13'!$A$5:$A$1015,'[11]CONSOLIDATED TB'!A1195,'[11]OB 01.04.13'!$C$5:$C$1015)</f>
        <v>#VALUE!</v>
      </c>
      <c r="D1195" s="652" t="e">
        <f>SUMIF('[11]OB 01.04.13'!$A$5:$A$1015,'[11]CONSOLIDATED TB'!A1195,'[11]OB 01.04.13'!$D$5:$D$1015)</f>
        <v>#VALUE!</v>
      </c>
      <c r="E1195" s="653">
        <f>'[11]TRIAL ALL UNITS-Mar-14'!BK1195</f>
        <v>23738130</v>
      </c>
      <c r="F1195" s="653">
        <f>'[11]TRIAL ALL UNITS-Mar-14'!BL1195</f>
        <v>0</v>
      </c>
      <c r="G1195" s="653">
        <f t="shared" si="97"/>
        <v>23738130</v>
      </c>
      <c r="H1195" s="653">
        <f t="shared" si="98"/>
        <v>0</v>
      </c>
      <c r="I1195" s="653" t="e">
        <f t="shared" si="96"/>
        <v>#VALUE!</v>
      </c>
      <c r="J1195" s="653" t="e">
        <f t="shared" si="96"/>
        <v>#VALUE!</v>
      </c>
      <c r="K1195" s="653" t="e">
        <f t="shared" si="99"/>
        <v>#VALUE!</v>
      </c>
      <c r="L1195" s="653" t="e">
        <f t="shared" si="100"/>
        <v>#VALUE!</v>
      </c>
    </row>
    <row r="1196" spans="1:12" ht="13.5" thickBot="1">
      <c r="A1196" s="1422">
        <v>36.033000000000001</v>
      </c>
      <c r="B1196" s="1431" t="s">
        <v>3543</v>
      </c>
      <c r="C1196" s="652" t="e">
        <f>SUMIF('[11]OB 01.04.13'!$A$5:$A$1015,'[11]CONSOLIDATED TB'!A1196,'[11]OB 01.04.13'!$C$5:$C$1015)</f>
        <v>#VALUE!</v>
      </c>
      <c r="D1196" s="652" t="e">
        <f>SUMIF('[11]OB 01.04.13'!$A$5:$A$1015,'[11]CONSOLIDATED TB'!A1196,'[11]OB 01.04.13'!$D$5:$D$1015)</f>
        <v>#VALUE!</v>
      </c>
      <c r="E1196" s="653">
        <f>'[11]TRIAL ALL UNITS-Mar-14'!BK1196</f>
        <v>23855071</v>
      </c>
      <c r="F1196" s="653">
        <f>'[11]TRIAL ALL UNITS-Mar-14'!BL1196</f>
        <v>0</v>
      </c>
      <c r="G1196" s="653">
        <f t="shared" si="97"/>
        <v>23855071</v>
      </c>
      <c r="H1196" s="653">
        <f t="shared" si="98"/>
        <v>0</v>
      </c>
      <c r="I1196" s="653" t="e">
        <f t="shared" si="96"/>
        <v>#VALUE!</v>
      </c>
      <c r="J1196" s="653" t="e">
        <f t="shared" si="96"/>
        <v>#VALUE!</v>
      </c>
      <c r="K1196" s="653" t="e">
        <f t="shared" si="99"/>
        <v>#VALUE!</v>
      </c>
      <c r="L1196" s="653" t="e">
        <f t="shared" si="100"/>
        <v>#VALUE!</v>
      </c>
    </row>
    <row r="1197" spans="1:12" s="1421" customFormat="1" ht="13.5" thickBot="1">
      <c r="A1197" s="1420">
        <v>36.033999999999999</v>
      </c>
      <c r="B1197" s="1432" t="s">
        <v>3544</v>
      </c>
      <c r="C1197" s="652" t="e">
        <f>SUMIF('[11]OB 01.04.13'!$A$5:$A$1015,'[11]CONSOLIDATED TB'!A1197,'[11]OB 01.04.13'!$C$5:$C$1015)</f>
        <v>#VALUE!</v>
      </c>
      <c r="D1197" s="652" t="e">
        <f>SUMIF('[11]OB 01.04.13'!$A$5:$A$1015,'[11]CONSOLIDATED TB'!A1197,'[11]OB 01.04.13'!$D$5:$D$1015)</f>
        <v>#VALUE!</v>
      </c>
      <c r="E1197" s="653">
        <f>'[11]TRIAL ALL UNITS-Mar-14'!BK1197</f>
        <v>9158057</v>
      </c>
      <c r="F1197" s="653">
        <f>'[11]TRIAL ALL UNITS-Mar-14'!BL1197</f>
        <v>0</v>
      </c>
      <c r="G1197" s="653">
        <f t="shared" si="97"/>
        <v>9158057</v>
      </c>
      <c r="H1197" s="653">
        <f t="shared" si="98"/>
        <v>0</v>
      </c>
      <c r="I1197" s="653" t="e">
        <f t="shared" si="96"/>
        <v>#VALUE!</v>
      </c>
      <c r="J1197" s="653" t="e">
        <f t="shared" si="96"/>
        <v>#VALUE!</v>
      </c>
      <c r="K1197" s="653" t="e">
        <f t="shared" si="99"/>
        <v>#VALUE!</v>
      </c>
      <c r="L1197" s="653" t="e">
        <f t="shared" si="100"/>
        <v>#VALUE!</v>
      </c>
    </row>
    <row r="1198" spans="1:12" ht="13.5" thickBot="1">
      <c r="A1198" s="1417">
        <v>36.034999999999997</v>
      </c>
      <c r="B1198" s="1418" t="s">
        <v>3545</v>
      </c>
      <c r="C1198" s="652" t="e">
        <f>SUMIF('[11]OB 01.04.13'!$A$5:$A$1015,'[11]CONSOLIDATED TB'!A1198,'[11]OB 01.04.13'!$C$5:$C$1015)</f>
        <v>#VALUE!</v>
      </c>
      <c r="D1198" s="652" t="e">
        <f>SUMIF('[11]OB 01.04.13'!$A$5:$A$1015,'[11]CONSOLIDATED TB'!A1198,'[11]OB 01.04.13'!$D$5:$D$1015)</f>
        <v>#VALUE!</v>
      </c>
      <c r="E1198" s="653">
        <f>'[11]TRIAL ALL UNITS-Mar-14'!BK1198</f>
        <v>13873753</v>
      </c>
      <c r="F1198" s="653">
        <f>'[11]TRIAL ALL UNITS-Mar-14'!BL1198</f>
        <v>0</v>
      </c>
      <c r="G1198" s="653">
        <f t="shared" si="97"/>
        <v>13873753</v>
      </c>
      <c r="H1198" s="653">
        <f t="shared" si="98"/>
        <v>0</v>
      </c>
      <c r="I1198" s="653" t="e">
        <f t="shared" si="96"/>
        <v>#VALUE!</v>
      </c>
      <c r="J1198" s="653" t="e">
        <f t="shared" si="96"/>
        <v>#VALUE!</v>
      </c>
      <c r="K1198" s="653" t="e">
        <f t="shared" si="99"/>
        <v>#VALUE!</v>
      </c>
      <c r="L1198" s="653" t="e">
        <f t="shared" si="100"/>
        <v>#VALUE!</v>
      </c>
    </row>
    <row r="1199" spans="1:12" ht="13.5" thickBot="1">
      <c r="A1199" s="1417">
        <v>36.036000000000001</v>
      </c>
      <c r="B1199" s="1418" t="s">
        <v>3546</v>
      </c>
      <c r="C1199" s="652" t="e">
        <f>SUMIF('[11]OB 01.04.13'!$A$5:$A$1015,'[11]CONSOLIDATED TB'!A1199,'[11]OB 01.04.13'!$C$5:$C$1015)</f>
        <v>#VALUE!</v>
      </c>
      <c r="D1199" s="652" t="e">
        <f>SUMIF('[11]OB 01.04.13'!$A$5:$A$1015,'[11]CONSOLIDATED TB'!A1199,'[11]OB 01.04.13'!$D$5:$D$1015)</f>
        <v>#VALUE!</v>
      </c>
      <c r="E1199" s="653">
        <f>'[11]TRIAL ALL UNITS-Mar-14'!BK1199</f>
        <v>19233771</v>
      </c>
      <c r="F1199" s="653">
        <f>'[11]TRIAL ALL UNITS-Mar-14'!BL1199</f>
        <v>0</v>
      </c>
      <c r="G1199" s="653">
        <f t="shared" si="97"/>
        <v>19233771</v>
      </c>
      <c r="H1199" s="653">
        <f t="shared" si="98"/>
        <v>0</v>
      </c>
      <c r="I1199" s="653" t="e">
        <f t="shared" si="96"/>
        <v>#VALUE!</v>
      </c>
      <c r="J1199" s="653" t="e">
        <f t="shared" si="96"/>
        <v>#VALUE!</v>
      </c>
      <c r="K1199" s="653" t="e">
        <f t="shared" si="99"/>
        <v>#VALUE!</v>
      </c>
      <c r="L1199" s="653" t="e">
        <f t="shared" si="100"/>
        <v>#VALUE!</v>
      </c>
    </row>
    <row r="1200" spans="1:12" s="1421" customFormat="1" ht="13.5" thickBot="1">
      <c r="A1200" s="1417">
        <v>36.036999999999999</v>
      </c>
      <c r="B1200" s="1418" t="s">
        <v>3547</v>
      </c>
      <c r="C1200" s="652" t="e">
        <f>SUMIF('[11]OB 01.04.13'!$A$5:$A$1015,'[11]CONSOLIDATED TB'!A1200,'[11]OB 01.04.13'!$C$5:$C$1015)</f>
        <v>#VALUE!</v>
      </c>
      <c r="D1200" s="652" t="e">
        <f>SUMIF('[11]OB 01.04.13'!$A$5:$A$1015,'[11]CONSOLIDATED TB'!A1200,'[11]OB 01.04.13'!$D$5:$D$1015)</f>
        <v>#VALUE!</v>
      </c>
      <c r="E1200" s="653">
        <f>'[11]TRIAL ALL UNITS-Mar-14'!BK1200</f>
        <v>21346392</v>
      </c>
      <c r="F1200" s="653">
        <f>'[11]TRIAL ALL UNITS-Mar-14'!BL1200</f>
        <v>0</v>
      </c>
      <c r="G1200" s="653">
        <f t="shared" si="97"/>
        <v>21346392</v>
      </c>
      <c r="H1200" s="653">
        <f t="shared" si="98"/>
        <v>0</v>
      </c>
      <c r="I1200" s="653" t="e">
        <f t="shared" si="96"/>
        <v>#VALUE!</v>
      </c>
      <c r="J1200" s="653" t="e">
        <f t="shared" si="96"/>
        <v>#VALUE!</v>
      </c>
      <c r="K1200" s="653" t="e">
        <f t="shared" si="99"/>
        <v>#VALUE!</v>
      </c>
      <c r="L1200" s="653" t="e">
        <f t="shared" si="100"/>
        <v>#VALUE!</v>
      </c>
    </row>
    <row r="1201" spans="1:15" ht="13.5" thickBot="1">
      <c r="A1201" s="1417">
        <v>36.037999999999997</v>
      </c>
      <c r="B1201" s="1418" t="s">
        <v>3548</v>
      </c>
      <c r="C1201" s="652" t="e">
        <f>SUMIF('[11]OB 01.04.13'!$A$5:$A$1015,'[11]CONSOLIDATED TB'!A1201,'[11]OB 01.04.13'!$C$5:$C$1015)</f>
        <v>#VALUE!</v>
      </c>
      <c r="D1201" s="652" t="e">
        <f>SUMIF('[11]OB 01.04.13'!$A$5:$A$1015,'[11]CONSOLIDATED TB'!A1201,'[11]OB 01.04.13'!$D$5:$D$1015)</f>
        <v>#VALUE!</v>
      </c>
      <c r="E1201" s="653">
        <f>'[11]TRIAL ALL UNITS-Mar-14'!BK1201</f>
        <v>15093248</v>
      </c>
      <c r="F1201" s="653">
        <f>'[11]TRIAL ALL UNITS-Mar-14'!BL1201</f>
        <v>0</v>
      </c>
      <c r="G1201" s="653">
        <f t="shared" si="97"/>
        <v>15093248</v>
      </c>
      <c r="H1201" s="653">
        <f t="shared" si="98"/>
        <v>0</v>
      </c>
      <c r="I1201" s="653" t="e">
        <f t="shared" si="96"/>
        <v>#VALUE!</v>
      </c>
      <c r="J1201" s="653" t="e">
        <f t="shared" si="96"/>
        <v>#VALUE!</v>
      </c>
      <c r="K1201" s="653" t="e">
        <f t="shared" si="99"/>
        <v>#VALUE!</v>
      </c>
      <c r="L1201" s="653" t="e">
        <f t="shared" si="100"/>
        <v>#VALUE!</v>
      </c>
    </row>
    <row r="1202" spans="1:15" s="1421" customFormat="1" ht="13.5" thickBot="1">
      <c r="A1202" s="1417">
        <v>36.070999999999998</v>
      </c>
      <c r="B1202" s="1418" t="s">
        <v>3549</v>
      </c>
      <c r="C1202" s="652" t="e">
        <f>SUMIF('[11]OB 01.04.13'!$A$5:$A$1015,'[11]CONSOLIDATED TB'!A1202,'[11]OB 01.04.13'!$C$5:$C$1015)</f>
        <v>#VALUE!</v>
      </c>
      <c r="D1202" s="652" t="e">
        <f>SUMIF('[11]OB 01.04.13'!$A$5:$A$1015,'[11]CONSOLIDATED TB'!A1202,'[11]OB 01.04.13'!$D$5:$D$1015)</f>
        <v>#VALUE!</v>
      </c>
      <c r="E1202" s="653">
        <f>'[11]TRIAL ALL UNITS-Mar-14'!BK1202</f>
        <v>8381617</v>
      </c>
      <c r="F1202" s="653">
        <f>'[11]TRIAL ALL UNITS-Mar-14'!BL1202</f>
        <v>0</v>
      </c>
      <c r="G1202" s="653">
        <f t="shared" si="97"/>
        <v>8381617</v>
      </c>
      <c r="H1202" s="653">
        <f t="shared" si="98"/>
        <v>0</v>
      </c>
      <c r="I1202" s="653" t="e">
        <f t="shared" si="96"/>
        <v>#VALUE!</v>
      </c>
      <c r="J1202" s="653" t="e">
        <f t="shared" si="96"/>
        <v>#VALUE!</v>
      </c>
      <c r="K1202" s="653" t="e">
        <f t="shared" si="99"/>
        <v>#VALUE!</v>
      </c>
      <c r="L1202" s="653" t="e">
        <f t="shared" si="100"/>
        <v>#VALUE!</v>
      </c>
    </row>
    <row r="1203" spans="1:15" ht="13.5" thickBot="1">
      <c r="A1203" s="1417">
        <v>36.072000000000003</v>
      </c>
      <c r="B1203" s="1418" t="s">
        <v>3550</v>
      </c>
      <c r="C1203" s="652" t="e">
        <f>SUMIF('[11]OB 01.04.13'!$A$5:$A$1015,'[11]CONSOLIDATED TB'!A1203,'[11]OB 01.04.13'!$C$5:$C$1015)</f>
        <v>#VALUE!</v>
      </c>
      <c r="D1203" s="652" t="e">
        <f>SUMIF('[11]OB 01.04.13'!$A$5:$A$1015,'[11]CONSOLIDATED TB'!A1203,'[11]OB 01.04.13'!$D$5:$D$1015)</f>
        <v>#VALUE!</v>
      </c>
      <c r="E1203" s="653">
        <f>'[11]TRIAL ALL UNITS-Mar-14'!BK1203</f>
        <v>37507703</v>
      </c>
      <c r="F1203" s="653">
        <f>'[11]TRIAL ALL UNITS-Mar-14'!BL1203</f>
        <v>0</v>
      </c>
      <c r="G1203" s="653">
        <f t="shared" si="97"/>
        <v>37507703</v>
      </c>
      <c r="H1203" s="653">
        <f t="shared" si="98"/>
        <v>0</v>
      </c>
      <c r="I1203" s="653" t="e">
        <f t="shared" si="96"/>
        <v>#VALUE!</v>
      </c>
      <c r="J1203" s="653" t="e">
        <f t="shared" si="96"/>
        <v>#VALUE!</v>
      </c>
      <c r="K1203" s="653" t="e">
        <f t="shared" si="99"/>
        <v>#VALUE!</v>
      </c>
      <c r="L1203" s="653" t="e">
        <f t="shared" si="100"/>
        <v>#VALUE!</v>
      </c>
    </row>
    <row r="1204" spans="1:15" s="1421" customFormat="1" ht="13.5" thickBot="1">
      <c r="A1204" s="1417">
        <v>36.073</v>
      </c>
      <c r="B1204" s="1418" t="s">
        <v>3551</v>
      </c>
      <c r="C1204" s="652" t="e">
        <f>SUMIF('[11]OB 01.04.13'!$A$5:$A$1015,'[11]CONSOLIDATED TB'!A1204,'[11]OB 01.04.13'!$C$5:$C$1015)</f>
        <v>#VALUE!</v>
      </c>
      <c r="D1204" s="652" t="e">
        <f>SUMIF('[11]OB 01.04.13'!$A$5:$A$1015,'[11]CONSOLIDATED TB'!A1204,'[11]OB 01.04.13'!$D$5:$D$1015)</f>
        <v>#VALUE!</v>
      </c>
      <c r="E1204" s="653">
        <f>'[11]TRIAL ALL UNITS-Mar-14'!BK1204</f>
        <v>47989001</v>
      </c>
      <c r="F1204" s="653">
        <f>'[11]TRIAL ALL UNITS-Mar-14'!BL1204</f>
        <v>0</v>
      </c>
      <c r="G1204" s="653">
        <f t="shared" si="97"/>
        <v>47989001</v>
      </c>
      <c r="H1204" s="653">
        <f t="shared" si="98"/>
        <v>0</v>
      </c>
      <c r="I1204" s="653" t="e">
        <f t="shared" si="96"/>
        <v>#VALUE!</v>
      </c>
      <c r="J1204" s="653" t="e">
        <f t="shared" si="96"/>
        <v>#VALUE!</v>
      </c>
      <c r="K1204" s="653" t="e">
        <f t="shared" si="99"/>
        <v>#VALUE!</v>
      </c>
      <c r="L1204" s="653" t="e">
        <f t="shared" si="100"/>
        <v>#VALUE!</v>
      </c>
    </row>
    <row r="1205" spans="1:15" s="1421" customFormat="1" ht="13.5" thickBot="1">
      <c r="A1205" s="1417">
        <v>36.073999999999998</v>
      </c>
      <c r="B1205" s="1418" t="s">
        <v>3552</v>
      </c>
      <c r="C1205" s="652" t="e">
        <f>SUMIF('[11]OB 01.04.13'!$A$5:$A$1015,'[11]CONSOLIDATED TB'!A1205,'[11]OB 01.04.13'!$C$5:$C$1015)</f>
        <v>#VALUE!</v>
      </c>
      <c r="D1205" s="652" t="e">
        <f>SUMIF('[11]OB 01.04.13'!$A$5:$A$1015,'[11]CONSOLIDATED TB'!A1205,'[11]OB 01.04.13'!$D$5:$D$1015)</f>
        <v>#VALUE!</v>
      </c>
      <c r="E1205" s="653">
        <f>'[11]TRIAL ALL UNITS-Mar-14'!BK1205</f>
        <v>49614883</v>
      </c>
      <c r="F1205" s="653">
        <f>'[11]TRIAL ALL UNITS-Mar-14'!BL1205</f>
        <v>0</v>
      </c>
      <c r="G1205" s="653">
        <f t="shared" si="97"/>
        <v>49614883</v>
      </c>
      <c r="H1205" s="653">
        <f t="shared" si="98"/>
        <v>0</v>
      </c>
      <c r="I1205" s="653" t="e">
        <f t="shared" si="96"/>
        <v>#VALUE!</v>
      </c>
      <c r="J1205" s="653" t="e">
        <f t="shared" si="96"/>
        <v>#VALUE!</v>
      </c>
      <c r="K1205" s="653" t="e">
        <f t="shared" si="99"/>
        <v>#VALUE!</v>
      </c>
      <c r="L1205" s="653" t="e">
        <f t="shared" si="100"/>
        <v>#VALUE!</v>
      </c>
    </row>
    <row r="1206" spans="1:15" s="1421" customFormat="1" ht="13.5" thickBot="1">
      <c r="A1206" s="1417">
        <v>36.075000000000003</v>
      </c>
      <c r="B1206" s="1418" t="s">
        <v>3553</v>
      </c>
      <c r="C1206" s="652" t="e">
        <f>SUMIF('[11]OB 01.04.13'!$A$5:$A$1015,'[11]CONSOLIDATED TB'!A1206,'[11]OB 01.04.13'!$C$5:$C$1015)</f>
        <v>#VALUE!</v>
      </c>
      <c r="D1206" s="652" t="e">
        <f>SUMIF('[11]OB 01.04.13'!$A$5:$A$1015,'[11]CONSOLIDATED TB'!A1206,'[11]OB 01.04.13'!$D$5:$D$1015)</f>
        <v>#VALUE!</v>
      </c>
      <c r="E1206" s="653">
        <f>'[11]TRIAL ALL UNITS-Mar-14'!BK1206</f>
        <v>14992075</v>
      </c>
      <c r="F1206" s="653">
        <f>'[11]TRIAL ALL UNITS-Mar-14'!BL1206</f>
        <v>0</v>
      </c>
      <c r="G1206" s="653">
        <f t="shared" si="97"/>
        <v>14992075</v>
      </c>
      <c r="H1206" s="653">
        <f t="shared" si="98"/>
        <v>0</v>
      </c>
      <c r="I1206" s="653" t="e">
        <f t="shared" si="96"/>
        <v>#VALUE!</v>
      </c>
      <c r="J1206" s="653" t="e">
        <f t="shared" si="96"/>
        <v>#VALUE!</v>
      </c>
      <c r="K1206" s="653" t="e">
        <f t="shared" si="99"/>
        <v>#VALUE!</v>
      </c>
      <c r="L1206" s="653" t="e">
        <f t="shared" si="100"/>
        <v>#VALUE!</v>
      </c>
    </row>
    <row r="1207" spans="1:15" s="1421" customFormat="1" ht="13.5" thickBot="1">
      <c r="A1207" s="1417">
        <v>36.076000000000001</v>
      </c>
      <c r="B1207" s="1418" t="s">
        <v>3554</v>
      </c>
      <c r="C1207" s="652" t="e">
        <f>SUMIF('[11]OB 01.04.13'!$A$5:$A$1015,'[11]CONSOLIDATED TB'!A1207,'[11]OB 01.04.13'!$C$5:$C$1015)</f>
        <v>#VALUE!</v>
      </c>
      <c r="D1207" s="652" t="e">
        <f>SUMIF('[11]OB 01.04.13'!$A$5:$A$1015,'[11]CONSOLIDATED TB'!A1207,'[11]OB 01.04.13'!$D$5:$D$1015)</f>
        <v>#VALUE!</v>
      </c>
      <c r="E1207" s="653">
        <f>'[11]TRIAL ALL UNITS-Mar-14'!BK1207</f>
        <v>24264925</v>
      </c>
      <c r="F1207" s="653">
        <f>'[11]TRIAL ALL UNITS-Mar-14'!BL1207</f>
        <v>0</v>
      </c>
      <c r="G1207" s="653">
        <f t="shared" si="97"/>
        <v>24264925</v>
      </c>
      <c r="H1207" s="653">
        <f t="shared" si="98"/>
        <v>0</v>
      </c>
      <c r="I1207" s="653" t="e">
        <f t="shared" si="96"/>
        <v>#VALUE!</v>
      </c>
      <c r="J1207" s="653" t="e">
        <f t="shared" si="96"/>
        <v>#VALUE!</v>
      </c>
      <c r="K1207" s="653" t="e">
        <f t="shared" si="99"/>
        <v>#VALUE!</v>
      </c>
      <c r="L1207" s="653" t="e">
        <f t="shared" si="100"/>
        <v>#VALUE!</v>
      </c>
    </row>
    <row r="1208" spans="1:15" s="1421" customFormat="1" ht="13.5" thickBot="1">
      <c r="A1208" s="1417">
        <v>36.113999999999997</v>
      </c>
      <c r="B1208" s="1418" t="s">
        <v>3555</v>
      </c>
      <c r="C1208" s="652" t="e">
        <f>SUMIF('[11]OB 01.04.13'!$A$5:$A$1015,'[11]CONSOLIDATED TB'!A1208,'[11]OB 01.04.13'!$C$5:$C$1015)</f>
        <v>#VALUE!</v>
      </c>
      <c r="D1208" s="652" t="e">
        <f>SUMIF('[11]OB 01.04.13'!$A$5:$A$1015,'[11]CONSOLIDATED TB'!A1208,'[11]OB 01.04.13'!$D$5:$D$1015)</f>
        <v>#VALUE!</v>
      </c>
      <c r="E1208" s="653">
        <f>'[11]TRIAL ALL UNITS-Mar-14'!BK1208</f>
        <v>13104621</v>
      </c>
      <c r="F1208" s="653">
        <f>'[11]TRIAL ALL UNITS-Mar-14'!BL1208</f>
        <v>0</v>
      </c>
      <c r="G1208" s="653">
        <f t="shared" si="97"/>
        <v>13104621</v>
      </c>
      <c r="H1208" s="653">
        <f t="shared" si="98"/>
        <v>0</v>
      </c>
      <c r="I1208" s="653" t="e">
        <f t="shared" si="96"/>
        <v>#VALUE!</v>
      </c>
      <c r="J1208" s="653" t="e">
        <f t="shared" si="96"/>
        <v>#VALUE!</v>
      </c>
      <c r="K1208" s="653" t="e">
        <f t="shared" si="99"/>
        <v>#VALUE!</v>
      </c>
      <c r="L1208" s="653" t="e">
        <f t="shared" si="100"/>
        <v>#VALUE!</v>
      </c>
    </row>
    <row r="1209" spans="1:15" s="1421" customFormat="1" ht="13.5" thickBot="1">
      <c r="A1209" s="1417">
        <v>36.115000000000002</v>
      </c>
      <c r="B1209" s="1418" t="s">
        <v>3556</v>
      </c>
      <c r="C1209" s="652" t="e">
        <f>SUMIF('[11]OB 01.04.13'!$A$5:$A$1015,'[11]CONSOLIDATED TB'!A1209,'[11]OB 01.04.13'!$C$5:$C$1015)</f>
        <v>#VALUE!</v>
      </c>
      <c r="D1209" s="652" t="e">
        <f>SUMIF('[11]OB 01.04.13'!$A$5:$A$1015,'[11]CONSOLIDATED TB'!A1209,'[11]OB 01.04.13'!$D$5:$D$1015)</f>
        <v>#VALUE!</v>
      </c>
      <c r="E1209" s="653">
        <f>'[11]TRIAL ALL UNITS-Mar-14'!BK1209</f>
        <v>42024503</v>
      </c>
      <c r="F1209" s="653">
        <f>'[11]TRIAL ALL UNITS-Mar-14'!BL1209</f>
        <v>0</v>
      </c>
      <c r="G1209" s="653">
        <f t="shared" si="97"/>
        <v>42024503</v>
      </c>
      <c r="H1209" s="653">
        <f t="shared" si="98"/>
        <v>0</v>
      </c>
      <c r="I1209" s="653" t="e">
        <f t="shared" si="96"/>
        <v>#VALUE!</v>
      </c>
      <c r="J1209" s="653" t="e">
        <f t="shared" si="96"/>
        <v>#VALUE!</v>
      </c>
      <c r="K1209" s="653" t="e">
        <f t="shared" si="99"/>
        <v>#VALUE!</v>
      </c>
      <c r="L1209" s="653" t="e">
        <f t="shared" si="100"/>
        <v>#VALUE!</v>
      </c>
    </row>
    <row r="1210" spans="1:15" s="1421" customFormat="1" ht="13.5" thickBot="1">
      <c r="A1210" s="1471" t="s">
        <v>460</v>
      </c>
      <c r="B1210" s="1475" t="s">
        <v>3560</v>
      </c>
      <c r="C1210" s="652" t="e">
        <f>SUMIF('[11]OB 01.04.13'!$A$5:$A$1015,'[11]CONSOLIDATED TB'!A1210,'[11]OB 01.04.13'!$C$5:$C$1015)</f>
        <v>#VALUE!</v>
      </c>
      <c r="D1210" s="652" t="e">
        <f>SUMIF('[11]OB 01.04.13'!$A$5:$A$1015,'[11]CONSOLIDATED TB'!A1210,'[11]OB 01.04.13'!$D$5:$D$1015)</f>
        <v>#VALUE!</v>
      </c>
      <c r="E1210" s="653">
        <f>'[11]TRIAL ALL UNITS-Mar-14'!BK1210</f>
        <v>0</v>
      </c>
      <c r="F1210" s="653">
        <f>'[11]TRIAL ALL UNITS-Mar-14'!BL1210</f>
        <v>0</v>
      </c>
      <c r="G1210" s="653">
        <f t="shared" si="97"/>
        <v>0</v>
      </c>
      <c r="H1210" s="653">
        <f t="shared" si="98"/>
        <v>0</v>
      </c>
      <c r="I1210" s="653" t="e">
        <f t="shared" si="96"/>
        <v>#VALUE!</v>
      </c>
      <c r="J1210" s="653" t="e">
        <f t="shared" si="96"/>
        <v>#VALUE!</v>
      </c>
      <c r="K1210" s="653" t="e">
        <f t="shared" si="99"/>
        <v>#VALUE!</v>
      </c>
      <c r="L1210" s="653" t="e">
        <f t="shared" si="100"/>
        <v>#VALUE!</v>
      </c>
      <c r="M1210" s="1480" t="e">
        <f>SUM(K1183:K1209)</f>
        <v>#VALUE!</v>
      </c>
      <c r="N1210" s="1480" t="e">
        <f>SUM(L1183:L1209)</f>
        <v>#VALUE!</v>
      </c>
      <c r="O1210" s="1480" t="e">
        <f>M1210-N1210</f>
        <v>#VALUE!</v>
      </c>
    </row>
    <row r="1211" spans="1:15" ht="13.5" thickBot="1">
      <c r="A1211" s="1417">
        <v>37.000999999999998</v>
      </c>
      <c r="B1211" s="1419" t="s">
        <v>3002</v>
      </c>
      <c r="C1211" s="652" t="e">
        <f>SUMIF('[11]OB 01.04.13'!$A$5:$A$1015,'[11]CONSOLIDATED TB'!A1211,'[11]OB 01.04.13'!$C$5:$C$1015)</f>
        <v>#VALUE!</v>
      </c>
      <c r="D1211" s="652" t="e">
        <f>SUMIF('[11]OB 01.04.13'!$A$5:$A$1015,'[11]CONSOLIDATED TB'!A1211,'[11]OB 01.04.13'!$D$5:$D$1015)</f>
        <v>#VALUE!</v>
      </c>
      <c r="E1211" s="653">
        <f>'[11]TRIAL ALL UNITS-Mar-14'!BK1211</f>
        <v>0</v>
      </c>
      <c r="F1211" s="653">
        <f>'[11]TRIAL ALL UNITS-Mar-14'!BL1211</f>
        <v>0</v>
      </c>
      <c r="G1211" s="653">
        <f t="shared" si="97"/>
        <v>0</v>
      </c>
      <c r="H1211" s="653">
        <f t="shared" si="98"/>
        <v>0</v>
      </c>
      <c r="I1211" s="653" t="e">
        <f t="shared" si="96"/>
        <v>#VALUE!</v>
      </c>
      <c r="J1211" s="653" t="e">
        <f t="shared" si="96"/>
        <v>#VALUE!</v>
      </c>
      <c r="K1211" s="653" t="e">
        <f t="shared" si="99"/>
        <v>#VALUE!</v>
      </c>
      <c r="L1211" s="653" t="e">
        <f t="shared" si="100"/>
        <v>#VALUE!</v>
      </c>
    </row>
    <row r="1212" spans="1:15" ht="13.5" thickBot="1">
      <c r="A1212" s="1422">
        <v>37.020000000000003</v>
      </c>
      <c r="B1212" s="1418" t="s">
        <v>3530</v>
      </c>
      <c r="C1212" s="652" t="e">
        <f>SUMIF('[11]OB 01.04.13'!$A$5:$A$1015,'[11]CONSOLIDATED TB'!A1212,'[11]OB 01.04.13'!$C$5:$C$1015)</f>
        <v>#VALUE!</v>
      </c>
      <c r="D1212" s="652" t="e">
        <f>SUMIF('[11]OB 01.04.13'!$A$5:$A$1015,'[11]CONSOLIDATED TB'!A1212,'[11]OB 01.04.13'!$D$5:$D$1015)</f>
        <v>#VALUE!</v>
      </c>
      <c r="E1212" s="653">
        <f>'[11]TRIAL ALL UNITS-Mar-14'!BK1212</f>
        <v>0</v>
      </c>
      <c r="F1212" s="653">
        <f>'[11]TRIAL ALL UNITS-Mar-14'!BL1212</f>
        <v>1635875839.4100001</v>
      </c>
      <c r="G1212" s="653">
        <f t="shared" si="97"/>
        <v>0</v>
      </c>
      <c r="H1212" s="653">
        <f t="shared" si="98"/>
        <v>1635875839.4100001</v>
      </c>
      <c r="I1212" s="653" t="e">
        <f t="shared" si="96"/>
        <v>#VALUE!</v>
      </c>
      <c r="J1212" s="653" t="e">
        <f t="shared" si="96"/>
        <v>#VALUE!</v>
      </c>
      <c r="K1212" s="653" t="e">
        <f t="shared" si="99"/>
        <v>#VALUE!</v>
      </c>
      <c r="L1212" s="653" t="e">
        <f t="shared" si="100"/>
        <v>#VALUE!</v>
      </c>
    </row>
    <row r="1213" spans="1:15" ht="13.5" thickBot="1">
      <c r="A1213" s="1417">
        <v>37.021000000000001</v>
      </c>
      <c r="B1213" s="1418" t="s">
        <v>3531</v>
      </c>
      <c r="C1213" s="652" t="e">
        <f>SUMIF('[11]OB 01.04.13'!$A$5:$A$1015,'[11]CONSOLIDATED TB'!A1213,'[11]OB 01.04.13'!$C$5:$C$1015)</f>
        <v>#VALUE!</v>
      </c>
      <c r="D1213" s="652" t="e">
        <f>SUMIF('[11]OB 01.04.13'!$A$5:$A$1015,'[11]CONSOLIDATED TB'!A1213,'[11]OB 01.04.13'!$D$5:$D$1015)</f>
        <v>#VALUE!</v>
      </c>
      <c r="E1213" s="653">
        <f>'[11]TRIAL ALL UNITS-Mar-14'!BK1213</f>
        <v>9227906</v>
      </c>
      <c r="F1213" s="653">
        <f>'[11]TRIAL ALL UNITS-Mar-14'!BL1213</f>
        <v>0</v>
      </c>
      <c r="G1213" s="653">
        <f t="shared" si="97"/>
        <v>9227906</v>
      </c>
      <c r="H1213" s="653">
        <f t="shared" si="98"/>
        <v>0</v>
      </c>
      <c r="I1213" s="653" t="e">
        <f t="shared" si="96"/>
        <v>#VALUE!</v>
      </c>
      <c r="J1213" s="653" t="e">
        <f t="shared" si="96"/>
        <v>#VALUE!</v>
      </c>
      <c r="K1213" s="653" t="e">
        <f t="shared" si="99"/>
        <v>#VALUE!</v>
      </c>
      <c r="L1213" s="653" t="e">
        <f t="shared" si="100"/>
        <v>#VALUE!</v>
      </c>
    </row>
    <row r="1214" spans="1:15" ht="13.5" thickBot="1">
      <c r="A1214" s="1417">
        <v>37.021999999999998</v>
      </c>
      <c r="B1214" s="1418" t="s">
        <v>3532</v>
      </c>
      <c r="C1214" s="652" t="e">
        <f>SUMIF('[11]OB 01.04.13'!$A$5:$A$1015,'[11]CONSOLIDATED TB'!A1214,'[11]OB 01.04.13'!$C$5:$C$1015)</f>
        <v>#VALUE!</v>
      </c>
      <c r="D1214" s="652" t="e">
        <f>SUMIF('[11]OB 01.04.13'!$A$5:$A$1015,'[11]CONSOLIDATED TB'!A1214,'[11]OB 01.04.13'!$D$5:$D$1015)</f>
        <v>#VALUE!</v>
      </c>
      <c r="E1214" s="653">
        <f>'[11]TRIAL ALL UNITS-Mar-14'!BK1214</f>
        <v>37344978</v>
      </c>
      <c r="F1214" s="653">
        <f>'[11]TRIAL ALL UNITS-Mar-14'!BL1214</f>
        <v>0</v>
      </c>
      <c r="G1214" s="653">
        <f t="shared" si="97"/>
        <v>37344978</v>
      </c>
      <c r="H1214" s="653">
        <f t="shared" si="98"/>
        <v>0</v>
      </c>
      <c r="I1214" s="653" t="e">
        <f t="shared" si="96"/>
        <v>#VALUE!</v>
      </c>
      <c r="J1214" s="653" t="e">
        <f t="shared" si="96"/>
        <v>#VALUE!</v>
      </c>
      <c r="K1214" s="653" t="e">
        <f t="shared" si="99"/>
        <v>#VALUE!</v>
      </c>
      <c r="L1214" s="653" t="e">
        <f t="shared" si="100"/>
        <v>#VALUE!</v>
      </c>
    </row>
    <row r="1215" spans="1:15" ht="13.5" thickBot="1">
      <c r="A1215" s="1417">
        <v>37.023000000000003</v>
      </c>
      <c r="B1215" s="1418" t="s">
        <v>3533</v>
      </c>
      <c r="C1215" s="652" t="e">
        <f>SUMIF('[11]OB 01.04.13'!$A$5:$A$1015,'[11]CONSOLIDATED TB'!A1215,'[11]OB 01.04.13'!$C$5:$C$1015)</f>
        <v>#VALUE!</v>
      </c>
      <c r="D1215" s="652" t="e">
        <f>SUMIF('[11]OB 01.04.13'!$A$5:$A$1015,'[11]CONSOLIDATED TB'!A1215,'[11]OB 01.04.13'!$D$5:$D$1015)</f>
        <v>#VALUE!</v>
      </c>
      <c r="E1215" s="653">
        <f>'[11]TRIAL ALL UNITS-Mar-14'!BK1215</f>
        <v>6138686</v>
      </c>
      <c r="F1215" s="653">
        <f>'[11]TRIAL ALL UNITS-Mar-14'!BL1215</f>
        <v>0</v>
      </c>
      <c r="G1215" s="653">
        <f t="shared" si="97"/>
        <v>6138686</v>
      </c>
      <c r="H1215" s="653">
        <f t="shared" si="98"/>
        <v>0</v>
      </c>
      <c r="I1215" s="653" t="e">
        <f t="shared" si="96"/>
        <v>#VALUE!</v>
      </c>
      <c r="J1215" s="653" t="e">
        <f t="shared" si="96"/>
        <v>#VALUE!</v>
      </c>
      <c r="K1215" s="653" t="e">
        <f t="shared" si="99"/>
        <v>#VALUE!</v>
      </c>
      <c r="L1215" s="653" t="e">
        <f t="shared" si="100"/>
        <v>#VALUE!</v>
      </c>
    </row>
    <row r="1216" spans="1:15" ht="13.5" thickBot="1">
      <c r="A1216" s="1417">
        <v>37.024000000000001</v>
      </c>
      <c r="B1216" s="1418" t="s">
        <v>3534</v>
      </c>
      <c r="C1216" s="652" t="e">
        <f>SUMIF('[11]OB 01.04.13'!$A$5:$A$1015,'[11]CONSOLIDATED TB'!A1216,'[11]OB 01.04.13'!$C$5:$C$1015)</f>
        <v>#VALUE!</v>
      </c>
      <c r="D1216" s="652" t="e">
        <f>SUMIF('[11]OB 01.04.13'!$A$5:$A$1015,'[11]CONSOLIDATED TB'!A1216,'[11]OB 01.04.13'!$D$5:$D$1015)</f>
        <v>#VALUE!</v>
      </c>
      <c r="E1216" s="653">
        <f>'[11]TRIAL ALL UNITS-Mar-14'!BK1216</f>
        <v>126680</v>
      </c>
      <c r="F1216" s="653">
        <f>'[11]TRIAL ALL UNITS-Mar-14'!BL1216</f>
        <v>0</v>
      </c>
      <c r="G1216" s="653">
        <f t="shared" si="97"/>
        <v>126680</v>
      </c>
      <c r="H1216" s="653">
        <f t="shared" si="98"/>
        <v>0</v>
      </c>
      <c r="I1216" s="653" t="e">
        <f t="shared" si="96"/>
        <v>#VALUE!</v>
      </c>
      <c r="J1216" s="653" t="e">
        <f t="shared" si="96"/>
        <v>#VALUE!</v>
      </c>
      <c r="K1216" s="653" t="e">
        <f t="shared" si="99"/>
        <v>#VALUE!</v>
      </c>
      <c r="L1216" s="653" t="e">
        <f t="shared" si="100"/>
        <v>#VALUE!</v>
      </c>
    </row>
    <row r="1217" spans="1:12" s="1421" customFormat="1" ht="13.5" thickBot="1">
      <c r="A1217" s="1417">
        <v>37.024999999999999</v>
      </c>
      <c r="B1217" s="1418" t="s">
        <v>3535</v>
      </c>
      <c r="C1217" s="652" t="e">
        <f>SUMIF('[11]OB 01.04.13'!$A$5:$A$1015,'[11]CONSOLIDATED TB'!A1217,'[11]OB 01.04.13'!$C$5:$C$1015)</f>
        <v>#VALUE!</v>
      </c>
      <c r="D1217" s="652" t="e">
        <f>SUMIF('[11]OB 01.04.13'!$A$5:$A$1015,'[11]CONSOLIDATED TB'!A1217,'[11]OB 01.04.13'!$D$5:$D$1015)</f>
        <v>#VALUE!</v>
      </c>
      <c r="E1217" s="653">
        <f>'[11]TRIAL ALL UNITS-Mar-14'!BK1217</f>
        <v>5292360</v>
      </c>
      <c r="F1217" s="653">
        <f>'[11]TRIAL ALL UNITS-Mar-14'!BL1217</f>
        <v>0</v>
      </c>
      <c r="G1217" s="653">
        <f t="shared" si="97"/>
        <v>5292360</v>
      </c>
      <c r="H1217" s="653">
        <f t="shared" si="98"/>
        <v>0</v>
      </c>
      <c r="I1217" s="653" t="e">
        <f t="shared" si="96"/>
        <v>#VALUE!</v>
      </c>
      <c r="J1217" s="653" t="e">
        <f t="shared" si="96"/>
        <v>#VALUE!</v>
      </c>
      <c r="K1217" s="653" t="e">
        <f t="shared" si="99"/>
        <v>#VALUE!</v>
      </c>
      <c r="L1217" s="653" t="e">
        <f t="shared" si="100"/>
        <v>#VALUE!</v>
      </c>
    </row>
    <row r="1218" spans="1:12" ht="13.5" thickBot="1">
      <c r="A1218" s="1417">
        <v>37.026000000000003</v>
      </c>
      <c r="B1218" s="1418" t="s">
        <v>3536</v>
      </c>
      <c r="C1218" s="652" t="e">
        <f>SUMIF('[11]OB 01.04.13'!$A$5:$A$1015,'[11]CONSOLIDATED TB'!A1218,'[11]OB 01.04.13'!$C$5:$C$1015)</f>
        <v>#VALUE!</v>
      </c>
      <c r="D1218" s="652" t="e">
        <f>SUMIF('[11]OB 01.04.13'!$A$5:$A$1015,'[11]CONSOLIDATED TB'!A1218,'[11]OB 01.04.13'!$D$5:$D$1015)</f>
        <v>#VALUE!</v>
      </c>
      <c r="E1218" s="653">
        <f>'[11]TRIAL ALL UNITS-Mar-14'!BK1218</f>
        <v>1279961</v>
      </c>
      <c r="F1218" s="653">
        <f>'[11]TRIAL ALL UNITS-Mar-14'!BL1218</f>
        <v>0</v>
      </c>
      <c r="G1218" s="653">
        <f t="shared" si="97"/>
        <v>1279961</v>
      </c>
      <c r="H1218" s="653">
        <f t="shared" si="98"/>
        <v>0</v>
      </c>
      <c r="I1218" s="653" t="e">
        <f t="shared" si="96"/>
        <v>#VALUE!</v>
      </c>
      <c r="J1218" s="653" t="e">
        <f t="shared" si="96"/>
        <v>#VALUE!</v>
      </c>
      <c r="K1218" s="653" t="e">
        <f t="shared" si="99"/>
        <v>#VALUE!</v>
      </c>
      <c r="L1218" s="653" t="e">
        <f t="shared" si="100"/>
        <v>#VALUE!</v>
      </c>
    </row>
    <row r="1219" spans="1:12" s="1421" customFormat="1" ht="13.5" thickBot="1">
      <c r="A1219" s="1417">
        <v>37.027000000000001</v>
      </c>
      <c r="B1219" s="1418" t="s">
        <v>3537</v>
      </c>
      <c r="C1219" s="652" t="e">
        <f>SUMIF('[11]OB 01.04.13'!$A$5:$A$1015,'[11]CONSOLIDATED TB'!A1219,'[11]OB 01.04.13'!$C$5:$C$1015)</f>
        <v>#VALUE!</v>
      </c>
      <c r="D1219" s="652" t="e">
        <f>SUMIF('[11]OB 01.04.13'!$A$5:$A$1015,'[11]CONSOLIDATED TB'!A1219,'[11]OB 01.04.13'!$D$5:$D$1015)</f>
        <v>#VALUE!</v>
      </c>
      <c r="E1219" s="653">
        <f>'[11]TRIAL ALL UNITS-Mar-14'!BK1219</f>
        <v>2752371</v>
      </c>
      <c r="F1219" s="653">
        <f>'[11]TRIAL ALL UNITS-Mar-14'!BL1219</f>
        <v>0</v>
      </c>
      <c r="G1219" s="653">
        <f t="shared" si="97"/>
        <v>2752371</v>
      </c>
      <c r="H1219" s="653">
        <f t="shared" si="98"/>
        <v>0</v>
      </c>
      <c r="I1219" s="653" t="e">
        <f t="shared" si="96"/>
        <v>#VALUE!</v>
      </c>
      <c r="J1219" s="653" t="e">
        <f t="shared" si="96"/>
        <v>#VALUE!</v>
      </c>
      <c r="K1219" s="653" t="e">
        <f t="shared" si="99"/>
        <v>#VALUE!</v>
      </c>
      <c r="L1219" s="653" t="e">
        <f t="shared" si="100"/>
        <v>#VALUE!</v>
      </c>
    </row>
    <row r="1220" spans="1:12" ht="13.5" thickBot="1">
      <c r="A1220" s="1417">
        <v>37.027999999999999</v>
      </c>
      <c r="B1220" s="1418" t="s">
        <v>3538</v>
      </c>
      <c r="C1220" s="652" t="e">
        <f>SUMIF('[11]OB 01.04.13'!$A$5:$A$1015,'[11]CONSOLIDATED TB'!A1220,'[11]OB 01.04.13'!$C$5:$C$1015)</f>
        <v>#VALUE!</v>
      </c>
      <c r="D1220" s="652" t="e">
        <f>SUMIF('[11]OB 01.04.13'!$A$5:$A$1015,'[11]CONSOLIDATED TB'!A1220,'[11]OB 01.04.13'!$D$5:$D$1015)</f>
        <v>#VALUE!</v>
      </c>
      <c r="E1220" s="653">
        <f>'[11]TRIAL ALL UNITS-Mar-14'!BK1220</f>
        <v>30463565</v>
      </c>
      <c r="F1220" s="653">
        <f>'[11]TRIAL ALL UNITS-Mar-14'!BL1220</f>
        <v>0</v>
      </c>
      <c r="G1220" s="653">
        <f t="shared" si="97"/>
        <v>30463565</v>
      </c>
      <c r="H1220" s="653">
        <f t="shared" si="98"/>
        <v>0</v>
      </c>
      <c r="I1220" s="653" t="e">
        <f t="shared" si="96"/>
        <v>#VALUE!</v>
      </c>
      <c r="J1220" s="653" t="e">
        <f t="shared" si="96"/>
        <v>#VALUE!</v>
      </c>
      <c r="K1220" s="653" t="e">
        <f t="shared" si="99"/>
        <v>#VALUE!</v>
      </c>
      <c r="L1220" s="653" t="e">
        <f t="shared" si="100"/>
        <v>#VALUE!</v>
      </c>
    </row>
    <row r="1221" spans="1:12" ht="13.5" thickBot="1">
      <c r="A1221" s="1420">
        <v>37.029000000000003</v>
      </c>
      <c r="B1221" s="1432" t="s">
        <v>3539</v>
      </c>
      <c r="C1221" s="652" t="e">
        <f>SUMIF('[11]OB 01.04.13'!$A$5:$A$1015,'[11]CONSOLIDATED TB'!A1221,'[11]OB 01.04.13'!$C$5:$C$1015)</f>
        <v>#VALUE!</v>
      </c>
      <c r="D1221" s="652" t="e">
        <f>SUMIF('[11]OB 01.04.13'!$A$5:$A$1015,'[11]CONSOLIDATED TB'!A1221,'[11]OB 01.04.13'!$D$5:$D$1015)</f>
        <v>#VALUE!</v>
      </c>
      <c r="E1221" s="653">
        <f>'[11]TRIAL ALL UNITS-Mar-14'!BK1221</f>
        <v>13992088</v>
      </c>
      <c r="F1221" s="653">
        <f>'[11]TRIAL ALL UNITS-Mar-14'!BL1221</f>
        <v>0</v>
      </c>
      <c r="G1221" s="653">
        <f t="shared" si="97"/>
        <v>13992088</v>
      </c>
      <c r="H1221" s="653">
        <f t="shared" si="98"/>
        <v>0</v>
      </c>
      <c r="I1221" s="653" t="e">
        <f t="shared" si="96"/>
        <v>#VALUE!</v>
      </c>
      <c r="J1221" s="653" t="e">
        <f t="shared" si="96"/>
        <v>#VALUE!</v>
      </c>
      <c r="K1221" s="653" t="e">
        <f t="shared" si="99"/>
        <v>#VALUE!</v>
      </c>
      <c r="L1221" s="653" t="e">
        <f t="shared" si="100"/>
        <v>#VALUE!</v>
      </c>
    </row>
    <row r="1222" spans="1:12" ht="13.5" thickBot="1">
      <c r="A1222" s="1422">
        <v>37.03</v>
      </c>
      <c r="B1222" s="1431" t="s">
        <v>3540</v>
      </c>
      <c r="C1222" s="652" t="e">
        <f>SUMIF('[11]OB 01.04.13'!$A$5:$A$1015,'[11]CONSOLIDATED TB'!A1222,'[11]OB 01.04.13'!$C$5:$C$1015)</f>
        <v>#VALUE!</v>
      </c>
      <c r="D1222" s="652" t="e">
        <f>SUMIF('[11]OB 01.04.13'!$A$5:$A$1015,'[11]CONSOLIDATED TB'!A1222,'[11]OB 01.04.13'!$D$5:$D$1015)</f>
        <v>#VALUE!</v>
      </c>
      <c r="E1222" s="653">
        <f>'[11]TRIAL ALL UNITS-Mar-14'!BK1222</f>
        <v>10210366</v>
      </c>
      <c r="F1222" s="653">
        <f>'[11]TRIAL ALL UNITS-Mar-14'!BL1222</f>
        <v>0</v>
      </c>
      <c r="G1222" s="653">
        <f t="shared" si="97"/>
        <v>10210366</v>
      </c>
      <c r="H1222" s="653">
        <f t="shared" si="98"/>
        <v>0</v>
      </c>
      <c r="I1222" s="653" t="e">
        <f t="shared" si="96"/>
        <v>#VALUE!</v>
      </c>
      <c r="J1222" s="653" t="e">
        <f t="shared" si="96"/>
        <v>#VALUE!</v>
      </c>
      <c r="K1222" s="653" t="e">
        <f t="shared" si="99"/>
        <v>#VALUE!</v>
      </c>
      <c r="L1222" s="653" t="e">
        <f t="shared" si="100"/>
        <v>#VALUE!</v>
      </c>
    </row>
    <row r="1223" spans="1:12" ht="13.5" thickBot="1">
      <c r="A1223" s="1420">
        <v>37.030999999999999</v>
      </c>
      <c r="B1223" s="1432" t="s">
        <v>3541</v>
      </c>
      <c r="C1223" s="652" t="e">
        <f>SUMIF('[11]OB 01.04.13'!$A$5:$A$1015,'[11]CONSOLIDATED TB'!A1223,'[11]OB 01.04.13'!$C$5:$C$1015)</f>
        <v>#VALUE!</v>
      </c>
      <c r="D1223" s="652" t="e">
        <f>SUMIF('[11]OB 01.04.13'!$A$5:$A$1015,'[11]CONSOLIDATED TB'!A1223,'[11]OB 01.04.13'!$D$5:$D$1015)</f>
        <v>#VALUE!</v>
      </c>
      <c r="E1223" s="653">
        <f>'[11]TRIAL ALL UNITS-Mar-14'!BK1223</f>
        <v>13772647</v>
      </c>
      <c r="F1223" s="653">
        <f>'[11]TRIAL ALL UNITS-Mar-14'!BL1223</f>
        <v>0</v>
      </c>
      <c r="G1223" s="653">
        <f t="shared" si="97"/>
        <v>13772647</v>
      </c>
      <c r="H1223" s="653">
        <f t="shared" si="98"/>
        <v>0</v>
      </c>
      <c r="I1223" s="653" t="e">
        <f t="shared" si="96"/>
        <v>#VALUE!</v>
      </c>
      <c r="J1223" s="653" t="e">
        <f t="shared" si="96"/>
        <v>#VALUE!</v>
      </c>
      <c r="K1223" s="653" t="e">
        <f t="shared" si="99"/>
        <v>#VALUE!</v>
      </c>
      <c r="L1223" s="653" t="e">
        <f t="shared" si="100"/>
        <v>#VALUE!</v>
      </c>
    </row>
    <row r="1224" spans="1:12" s="1421" customFormat="1" ht="13.5" thickBot="1">
      <c r="A1224" s="1422">
        <v>37.031999999999996</v>
      </c>
      <c r="B1224" s="1431" t="s">
        <v>3542</v>
      </c>
      <c r="C1224" s="652" t="e">
        <f>SUMIF('[11]OB 01.04.13'!$A$5:$A$1015,'[11]CONSOLIDATED TB'!A1224,'[11]OB 01.04.13'!$C$5:$C$1015)</f>
        <v>#VALUE!</v>
      </c>
      <c r="D1224" s="652" t="e">
        <f>SUMIF('[11]OB 01.04.13'!$A$5:$A$1015,'[11]CONSOLIDATED TB'!A1224,'[11]OB 01.04.13'!$D$5:$D$1015)</f>
        <v>#VALUE!</v>
      </c>
      <c r="E1224" s="653">
        <f>'[11]TRIAL ALL UNITS-Mar-14'!BK1224</f>
        <v>1657086</v>
      </c>
      <c r="F1224" s="653">
        <f>'[11]TRIAL ALL UNITS-Mar-14'!BL1224</f>
        <v>0</v>
      </c>
      <c r="G1224" s="653">
        <f t="shared" si="97"/>
        <v>1657086</v>
      </c>
      <c r="H1224" s="653">
        <f t="shared" si="98"/>
        <v>0</v>
      </c>
      <c r="I1224" s="653" t="e">
        <f t="shared" si="96"/>
        <v>#VALUE!</v>
      </c>
      <c r="J1224" s="653" t="e">
        <f t="shared" si="96"/>
        <v>#VALUE!</v>
      </c>
      <c r="K1224" s="653" t="e">
        <f t="shared" si="99"/>
        <v>#VALUE!</v>
      </c>
      <c r="L1224" s="653" t="e">
        <f t="shared" si="100"/>
        <v>#VALUE!</v>
      </c>
    </row>
    <row r="1225" spans="1:12" ht="13.5" thickBot="1">
      <c r="A1225" s="1422">
        <v>37.033000000000001</v>
      </c>
      <c r="B1225" s="1431" t="s">
        <v>3543</v>
      </c>
      <c r="C1225" s="652" t="e">
        <f>SUMIF('[11]OB 01.04.13'!$A$5:$A$1015,'[11]CONSOLIDATED TB'!A1225,'[11]OB 01.04.13'!$C$5:$C$1015)</f>
        <v>#VALUE!</v>
      </c>
      <c r="D1225" s="652" t="e">
        <f>SUMIF('[11]OB 01.04.13'!$A$5:$A$1015,'[11]CONSOLIDATED TB'!A1225,'[11]OB 01.04.13'!$D$5:$D$1015)</f>
        <v>#VALUE!</v>
      </c>
      <c r="E1225" s="653">
        <f>'[11]TRIAL ALL UNITS-Mar-14'!BK1225</f>
        <v>0</v>
      </c>
      <c r="F1225" s="653">
        <f>'[11]TRIAL ALL UNITS-Mar-14'!BL1225</f>
        <v>8027946</v>
      </c>
      <c r="G1225" s="653">
        <f t="shared" si="97"/>
        <v>0</v>
      </c>
      <c r="H1225" s="653">
        <f t="shared" si="98"/>
        <v>8027946</v>
      </c>
      <c r="I1225" s="653" t="e">
        <f t="shared" si="96"/>
        <v>#VALUE!</v>
      </c>
      <c r="J1225" s="653" t="e">
        <f t="shared" si="96"/>
        <v>#VALUE!</v>
      </c>
      <c r="K1225" s="653" t="e">
        <f t="shared" si="99"/>
        <v>#VALUE!</v>
      </c>
      <c r="L1225" s="653" t="e">
        <f t="shared" si="100"/>
        <v>#VALUE!</v>
      </c>
    </row>
    <row r="1226" spans="1:12" s="1421" customFormat="1" ht="13.5" thickBot="1">
      <c r="A1226" s="1420">
        <v>37.033999999999999</v>
      </c>
      <c r="B1226" s="1432" t="s">
        <v>3544</v>
      </c>
      <c r="C1226" s="652" t="e">
        <f>SUMIF('[11]OB 01.04.13'!$A$5:$A$1015,'[11]CONSOLIDATED TB'!A1226,'[11]OB 01.04.13'!$C$5:$C$1015)</f>
        <v>#VALUE!</v>
      </c>
      <c r="D1226" s="652" t="e">
        <f>SUMIF('[11]OB 01.04.13'!$A$5:$A$1015,'[11]CONSOLIDATED TB'!A1226,'[11]OB 01.04.13'!$D$5:$D$1015)</f>
        <v>#VALUE!</v>
      </c>
      <c r="E1226" s="653">
        <f>'[11]TRIAL ALL UNITS-Mar-14'!BK1226</f>
        <v>13605221</v>
      </c>
      <c r="F1226" s="653">
        <f>'[11]TRIAL ALL UNITS-Mar-14'!BL1226</f>
        <v>0</v>
      </c>
      <c r="G1226" s="653">
        <f t="shared" si="97"/>
        <v>13605221</v>
      </c>
      <c r="H1226" s="653">
        <f t="shared" si="98"/>
        <v>0</v>
      </c>
      <c r="I1226" s="653" t="e">
        <f t="shared" si="96"/>
        <v>#VALUE!</v>
      </c>
      <c r="J1226" s="653" t="e">
        <f t="shared" si="96"/>
        <v>#VALUE!</v>
      </c>
      <c r="K1226" s="653" t="e">
        <f t="shared" si="99"/>
        <v>#VALUE!</v>
      </c>
      <c r="L1226" s="653" t="e">
        <f t="shared" si="100"/>
        <v>#VALUE!</v>
      </c>
    </row>
    <row r="1227" spans="1:12" ht="13.5" thickBot="1">
      <c r="A1227" s="1417">
        <v>37.034999999999997</v>
      </c>
      <c r="B1227" s="1418" t="s">
        <v>3545</v>
      </c>
      <c r="C1227" s="652" t="e">
        <f>SUMIF('[11]OB 01.04.13'!$A$5:$A$1015,'[11]CONSOLIDATED TB'!A1227,'[11]OB 01.04.13'!$C$5:$C$1015)</f>
        <v>#VALUE!</v>
      </c>
      <c r="D1227" s="652" t="e">
        <f>SUMIF('[11]OB 01.04.13'!$A$5:$A$1015,'[11]CONSOLIDATED TB'!A1227,'[11]OB 01.04.13'!$D$5:$D$1015)</f>
        <v>#VALUE!</v>
      </c>
      <c r="E1227" s="653">
        <f>'[11]TRIAL ALL UNITS-Mar-14'!BK1227</f>
        <v>3533722</v>
      </c>
      <c r="F1227" s="653">
        <f>'[11]TRIAL ALL UNITS-Mar-14'!BL1227</f>
        <v>0</v>
      </c>
      <c r="G1227" s="653">
        <f t="shared" si="97"/>
        <v>3533722</v>
      </c>
      <c r="H1227" s="653">
        <f t="shared" si="98"/>
        <v>0</v>
      </c>
      <c r="I1227" s="653" t="e">
        <f t="shared" si="96"/>
        <v>#VALUE!</v>
      </c>
      <c r="J1227" s="653" t="e">
        <f t="shared" si="96"/>
        <v>#VALUE!</v>
      </c>
      <c r="K1227" s="653" t="e">
        <f t="shared" si="99"/>
        <v>#VALUE!</v>
      </c>
      <c r="L1227" s="653" t="e">
        <f t="shared" si="100"/>
        <v>#VALUE!</v>
      </c>
    </row>
    <row r="1228" spans="1:12" ht="13.5" thickBot="1">
      <c r="A1228" s="1417">
        <v>37.036000000000001</v>
      </c>
      <c r="B1228" s="1418" t="s">
        <v>3546</v>
      </c>
      <c r="C1228" s="652" t="e">
        <f>SUMIF('[11]OB 01.04.13'!$A$5:$A$1015,'[11]CONSOLIDATED TB'!A1228,'[11]OB 01.04.13'!$C$5:$C$1015)</f>
        <v>#VALUE!</v>
      </c>
      <c r="D1228" s="652" t="e">
        <f>SUMIF('[11]OB 01.04.13'!$A$5:$A$1015,'[11]CONSOLIDATED TB'!A1228,'[11]OB 01.04.13'!$D$5:$D$1015)</f>
        <v>#VALUE!</v>
      </c>
      <c r="E1228" s="653">
        <f>'[11]TRIAL ALL UNITS-Mar-14'!BK1228</f>
        <v>6831846</v>
      </c>
      <c r="F1228" s="653">
        <f>'[11]TRIAL ALL UNITS-Mar-14'!BL1228</f>
        <v>0</v>
      </c>
      <c r="G1228" s="653">
        <f t="shared" si="97"/>
        <v>6831846</v>
      </c>
      <c r="H1228" s="653">
        <f t="shared" si="98"/>
        <v>0</v>
      </c>
      <c r="I1228" s="653" t="e">
        <f t="shared" si="96"/>
        <v>#VALUE!</v>
      </c>
      <c r="J1228" s="653" t="e">
        <f t="shared" si="96"/>
        <v>#VALUE!</v>
      </c>
      <c r="K1228" s="653" t="e">
        <f t="shared" si="99"/>
        <v>#VALUE!</v>
      </c>
      <c r="L1228" s="653" t="e">
        <f t="shared" si="100"/>
        <v>#VALUE!</v>
      </c>
    </row>
    <row r="1229" spans="1:12" s="1421" customFormat="1" ht="13.5" thickBot="1">
      <c r="A1229" s="1417">
        <v>37.036999999999999</v>
      </c>
      <c r="B1229" s="1418" t="s">
        <v>3547</v>
      </c>
      <c r="C1229" s="652" t="e">
        <f>SUMIF('[11]OB 01.04.13'!$A$5:$A$1015,'[11]CONSOLIDATED TB'!A1229,'[11]OB 01.04.13'!$C$5:$C$1015)</f>
        <v>#VALUE!</v>
      </c>
      <c r="D1229" s="652" t="e">
        <f>SUMIF('[11]OB 01.04.13'!$A$5:$A$1015,'[11]CONSOLIDATED TB'!A1229,'[11]OB 01.04.13'!$D$5:$D$1015)</f>
        <v>#VALUE!</v>
      </c>
      <c r="E1229" s="653">
        <f>'[11]TRIAL ALL UNITS-Mar-14'!BK1229</f>
        <v>5635073</v>
      </c>
      <c r="F1229" s="653">
        <f>'[11]TRIAL ALL UNITS-Mar-14'!BL1229</f>
        <v>0</v>
      </c>
      <c r="G1229" s="653">
        <f t="shared" si="97"/>
        <v>5635073</v>
      </c>
      <c r="H1229" s="653">
        <f t="shared" si="98"/>
        <v>0</v>
      </c>
      <c r="I1229" s="653" t="e">
        <f t="shared" si="96"/>
        <v>#VALUE!</v>
      </c>
      <c r="J1229" s="653" t="e">
        <f t="shared" si="96"/>
        <v>#VALUE!</v>
      </c>
      <c r="K1229" s="653" t="e">
        <f t="shared" si="99"/>
        <v>#VALUE!</v>
      </c>
      <c r="L1229" s="653" t="e">
        <f t="shared" si="100"/>
        <v>#VALUE!</v>
      </c>
    </row>
    <row r="1230" spans="1:12" ht="13.5" thickBot="1">
      <c r="A1230" s="1417">
        <v>37.037999999999997</v>
      </c>
      <c r="B1230" s="1418" t="s">
        <v>3548</v>
      </c>
      <c r="C1230" s="652" t="e">
        <f>SUMIF('[11]OB 01.04.13'!$A$5:$A$1015,'[11]CONSOLIDATED TB'!A1230,'[11]OB 01.04.13'!$C$5:$C$1015)</f>
        <v>#VALUE!</v>
      </c>
      <c r="D1230" s="652" t="e">
        <f>SUMIF('[11]OB 01.04.13'!$A$5:$A$1015,'[11]CONSOLIDATED TB'!A1230,'[11]OB 01.04.13'!$D$5:$D$1015)</f>
        <v>#VALUE!</v>
      </c>
      <c r="E1230" s="653">
        <f>'[11]TRIAL ALL UNITS-Mar-14'!BK1230</f>
        <v>8781326</v>
      </c>
      <c r="F1230" s="653">
        <f>'[11]TRIAL ALL UNITS-Mar-14'!BL1230</f>
        <v>0</v>
      </c>
      <c r="G1230" s="653">
        <f t="shared" si="97"/>
        <v>8781326</v>
      </c>
      <c r="H1230" s="653">
        <f t="shared" si="98"/>
        <v>0</v>
      </c>
      <c r="I1230" s="653" t="e">
        <f t="shared" si="96"/>
        <v>#VALUE!</v>
      </c>
      <c r="J1230" s="653" t="e">
        <f t="shared" si="96"/>
        <v>#VALUE!</v>
      </c>
      <c r="K1230" s="653" t="e">
        <f t="shared" si="99"/>
        <v>#VALUE!</v>
      </c>
      <c r="L1230" s="653" t="e">
        <f t="shared" si="100"/>
        <v>#VALUE!</v>
      </c>
    </row>
    <row r="1231" spans="1:12" s="1421" customFormat="1" ht="13.5" thickBot="1">
      <c r="A1231" s="1417">
        <v>37.070999999999998</v>
      </c>
      <c r="B1231" s="1418" t="s">
        <v>3549</v>
      </c>
      <c r="C1231" s="652" t="e">
        <f>SUMIF('[11]OB 01.04.13'!$A$5:$A$1015,'[11]CONSOLIDATED TB'!A1231,'[11]OB 01.04.13'!$C$5:$C$1015)</f>
        <v>#VALUE!</v>
      </c>
      <c r="D1231" s="652" t="e">
        <f>SUMIF('[11]OB 01.04.13'!$A$5:$A$1015,'[11]CONSOLIDATED TB'!A1231,'[11]OB 01.04.13'!$D$5:$D$1015)</f>
        <v>#VALUE!</v>
      </c>
      <c r="E1231" s="653">
        <f>'[11]TRIAL ALL UNITS-Mar-14'!BK1231</f>
        <v>8273127</v>
      </c>
      <c r="F1231" s="653">
        <f>'[11]TRIAL ALL UNITS-Mar-14'!BL1231</f>
        <v>0</v>
      </c>
      <c r="G1231" s="653">
        <f t="shared" si="97"/>
        <v>8273127</v>
      </c>
      <c r="H1231" s="653">
        <f t="shared" si="98"/>
        <v>0</v>
      </c>
      <c r="I1231" s="653" t="e">
        <f t="shared" si="96"/>
        <v>#VALUE!</v>
      </c>
      <c r="J1231" s="653" t="e">
        <f t="shared" si="96"/>
        <v>#VALUE!</v>
      </c>
      <c r="K1231" s="653" t="e">
        <f t="shared" si="99"/>
        <v>#VALUE!</v>
      </c>
      <c r="L1231" s="653" t="e">
        <f t="shared" si="100"/>
        <v>#VALUE!</v>
      </c>
    </row>
    <row r="1232" spans="1:12" ht="13.5" thickBot="1">
      <c r="A1232" s="1417">
        <v>37.072000000000003</v>
      </c>
      <c r="B1232" s="1418" t="s">
        <v>3550</v>
      </c>
      <c r="C1232" s="652" t="e">
        <f>SUMIF('[11]OB 01.04.13'!$A$5:$A$1015,'[11]CONSOLIDATED TB'!A1232,'[11]OB 01.04.13'!$C$5:$C$1015)</f>
        <v>#VALUE!</v>
      </c>
      <c r="D1232" s="652" t="e">
        <f>SUMIF('[11]OB 01.04.13'!$A$5:$A$1015,'[11]CONSOLIDATED TB'!A1232,'[11]OB 01.04.13'!$D$5:$D$1015)</f>
        <v>#VALUE!</v>
      </c>
      <c r="E1232" s="653">
        <f>'[11]TRIAL ALL UNITS-Mar-14'!BK1232</f>
        <v>4574529</v>
      </c>
      <c r="F1232" s="653">
        <f>'[11]TRIAL ALL UNITS-Mar-14'!BL1232</f>
        <v>0</v>
      </c>
      <c r="G1232" s="653">
        <f t="shared" si="97"/>
        <v>4574529</v>
      </c>
      <c r="H1232" s="653">
        <f t="shared" si="98"/>
        <v>0</v>
      </c>
      <c r="I1232" s="653" t="e">
        <f t="shared" si="96"/>
        <v>#VALUE!</v>
      </c>
      <c r="J1232" s="653" t="e">
        <f t="shared" si="96"/>
        <v>#VALUE!</v>
      </c>
      <c r="K1232" s="653" t="e">
        <f t="shared" si="99"/>
        <v>#VALUE!</v>
      </c>
      <c r="L1232" s="653" t="e">
        <f t="shared" si="100"/>
        <v>#VALUE!</v>
      </c>
    </row>
    <row r="1233" spans="1:16" s="1421" customFormat="1" ht="13.5" thickBot="1">
      <c r="A1233" s="1417">
        <v>37.073</v>
      </c>
      <c r="B1233" s="1418" t="s">
        <v>3551</v>
      </c>
      <c r="C1233" s="652" t="e">
        <f>SUMIF('[11]OB 01.04.13'!$A$5:$A$1015,'[11]CONSOLIDATED TB'!A1233,'[11]OB 01.04.13'!$C$5:$C$1015)</f>
        <v>#VALUE!</v>
      </c>
      <c r="D1233" s="652" t="e">
        <f>SUMIF('[11]OB 01.04.13'!$A$5:$A$1015,'[11]CONSOLIDATED TB'!A1233,'[11]OB 01.04.13'!$D$5:$D$1015)</f>
        <v>#VALUE!</v>
      </c>
      <c r="E1233" s="653">
        <f>'[11]TRIAL ALL UNITS-Mar-14'!BK1233</f>
        <v>2465493</v>
      </c>
      <c r="F1233" s="653">
        <f>'[11]TRIAL ALL UNITS-Mar-14'!BL1233</f>
        <v>0</v>
      </c>
      <c r="G1233" s="653">
        <f t="shared" si="97"/>
        <v>2465493</v>
      </c>
      <c r="H1233" s="653">
        <f t="shared" si="98"/>
        <v>0</v>
      </c>
      <c r="I1233" s="653" t="e">
        <f t="shared" si="96"/>
        <v>#VALUE!</v>
      </c>
      <c r="J1233" s="653" t="e">
        <f t="shared" si="96"/>
        <v>#VALUE!</v>
      </c>
      <c r="K1233" s="653" t="e">
        <f t="shared" si="99"/>
        <v>#VALUE!</v>
      </c>
      <c r="L1233" s="653" t="e">
        <f t="shared" si="100"/>
        <v>#VALUE!</v>
      </c>
    </row>
    <row r="1234" spans="1:16" s="1421" customFormat="1" ht="13.5" thickBot="1">
      <c r="A1234" s="1417">
        <v>37.073999999999998</v>
      </c>
      <c r="B1234" s="1418" t="s">
        <v>3552</v>
      </c>
      <c r="C1234" s="652" t="e">
        <f>SUMIF('[11]OB 01.04.13'!$A$5:$A$1015,'[11]CONSOLIDATED TB'!A1234,'[11]OB 01.04.13'!$C$5:$C$1015)</f>
        <v>#VALUE!</v>
      </c>
      <c r="D1234" s="652" t="e">
        <f>SUMIF('[11]OB 01.04.13'!$A$5:$A$1015,'[11]CONSOLIDATED TB'!A1234,'[11]OB 01.04.13'!$D$5:$D$1015)</f>
        <v>#VALUE!</v>
      </c>
      <c r="E1234" s="653">
        <f>'[11]TRIAL ALL UNITS-Mar-14'!BK1234</f>
        <v>6822966</v>
      </c>
      <c r="F1234" s="653">
        <f>'[11]TRIAL ALL UNITS-Mar-14'!BL1234</f>
        <v>0</v>
      </c>
      <c r="G1234" s="653">
        <f t="shared" si="97"/>
        <v>6822966</v>
      </c>
      <c r="H1234" s="653">
        <f t="shared" si="98"/>
        <v>0</v>
      </c>
      <c r="I1234" s="653" t="e">
        <f t="shared" si="96"/>
        <v>#VALUE!</v>
      </c>
      <c r="J1234" s="653" t="e">
        <f t="shared" si="96"/>
        <v>#VALUE!</v>
      </c>
      <c r="K1234" s="653" t="e">
        <f t="shared" si="99"/>
        <v>#VALUE!</v>
      </c>
      <c r="L1234" s="653" t="e">
        <f t="shared" si="100"/>
        <v>#VALUE!</v>
      </c>
    </row>
    <row r="1235" spans="1:16" s="1421" customFormat="1" ht="13.5" thickBot="1">
      <c r="A1235" s="1417">
        <v>37.075000000000003</v>
      </c>
      <c r="B1235" s="1418" t="s">
        <v>3553</v>
      </c>
      <c r="C1235" s="652" t="e">
        <f>SUMIF('[11]OB 01.04.13'!$A$5:$A$1015,'[11]CONSOLIDATED TB'!A1235,'[11]OB 01.04.13'!$C$5:$C$1015)</f>
        <v>#VALUE!</v>
      </c>
      <c r="D1235" s="652" t="e">
        <f>SUMIF('[11]OB 01.04.13'!$A$5:$A$1015,'[11]CONSOLIDATED TB'!A1235,'[11]OB 01.04.13'!$D$5:$D$1015)</f>
        <v>#VALUE!</v>
      </c>
      <c r="E1235" s="653">
        <f>'[11]TRIAL ALL UNITS-Mar-14'!BK1235</f>
        <v>3670357</v>
      </c>
      <c r="F1235" s="653">
        <f>'[11]TRIAL ALL UNITS-Mar-14'!BL1235</f>
        <v>0</v>
      </c>
      <c r="G1235" s="653">
        <f t="shared" si="97"/>
        <v>3670357</v>
      </c>
      <c r="H1235" s="653">
        <f t="shared" si="98"/>
        <v>0</v>
      </c>
      <c r="I1235" s="653" t="e">
        <f t="shared" si="96"/>
        <v>#VALUE!</v>
      </c>
      <c r="J1235" s="653" t="e">
        <f t="shared" si="96"/>
        <v>#VALUE!</v>
      </c>
      <c r="K1235" s="653" t="e">
        <f t="shared" si="99"/>
        <v>#VALUE!</v>
      </c>
      <c r="L1235" s="653" t="e">
        <f t="shared" si="100"/>
        <v>#VALUE!</v>
      </c>
    </row>
    <row r="1236" spans="1:16" s="1421" customFormat="1" ht="13.5" thickBot="1">
      <c r="A1236" s="1417">
        <v>37.076000000000001</v>
      </c>
      <c r="B1236" s="1418" t="s">
        <v>3554</v>
      </c>
      <c r="C1236" s="652" t="e">
        <f>SUMIF('[11]OB 01.04.13'!$A$5:$A$1015,'[11]CONSOLIDATED TB'!A1236,'[11]OB 01.04.13'!$C$5:$C$1015)</f>
        <v>#VALUE!</v>
      </c>
      <c r="D1236" s="652" t="e">
        <f>SUMIF('[11]OB 01.04.13'!$A$5:$A$1015,'[11]CONSOLIDATED TB'!A1236,'[11]OB 01.04.13'!$D$5:$D$1015)</f>
        <v>#VALUE!</v>
      </c>
      <c r="E1236" s="653">
        <f>'[11]TRIAL ALL UNITS-Mar-14'!BK1236</f>
        <v>3839736</v>
      </c>
      <c r="F1236" s="653">
        <f>'[11]TRIAL ALL UNITS-Mar-14'!BL1236</f>
        <v>0</v>
      </c>
      <c r="G1236" s="653">
        <f t="shared" si="97"/>
        <v>3839736</v>
      </c>
      <c r="H1236" s="653">
        <f t="shared" si="98"/>
        <v>0</v>
      </c>
      <c r="I1236" s="653" t="e">
        <f t="shared" si="96"/>
        <v>#VALUE!</v>
      </c>
      <c r="J1236" s="653" t="e">
        <f t="shared" si="96"/>
        <v>#VALUE!</v>
      </c>
      <c r="K1236" s="653" t="e">
        <f t="shared" si="99"/>
        <v>#VALUE!</v>
      </c>
      <c r="L1236" s="653" t="e">
        <f t="shared" si="100"/>
        <v>#VALUE!</v>
      </c>
    </row>
    <row r="1237" spans="1:16" s="1421" customFormat="1" ht="13.5" thickBot="1">
      <c r="A1237" s="1417">
        <v>37.113999999999997</v>
      </c>
      <c r="B1237" s="1418" t="s">
        <v>3555</v>
      </c>
      <c r="C1237" s="652" t="e">
        <f>SUMIF('[11]OB 01.04.13'!$A$5:$A$1015,'[11]CONSOLIDATED TB'!A1237,'[11]OB 01.04.13'!$C$5:$C$1015)</f>
        <v>#VALUE!</v>
      </c>
      <c r="D1237" s="652" t="e">
        <f>SUMIF('[11]OB 01.04.13'!$A$5:$A$1015,'[11]CONSOLIDATED TB'!A1237,'[11]OB 01.04.13'!$D$5:$D$1015)</f>
        <v>#VALUE!</v>
      </c>
      <c r="E1237" s="653">
        <f>'[11]TRIAL ALL UNITS-Mar-14'!BK1237</f>
        <v>1415388714.4100001</v>
      </c>
      <c r="F1237" s="653">
        <f>'[11]TRIAL ALL UNITS-Mar-14'!BL1237</f>
        <v>0</v>
      </c>
      <c r="G1237" s="653">
        <f t="shared" si="97"/>
        <v>1415388714.4100001</v>
      </c>
      <c r="H1237" s="653">
        <f t="shared" si="98"/>
        <v>0</v>
      </c>
      <c r="I1237" s="653" t="e">
        <f t="shared" si="96"/>
        <v>#VALUE!</v>
      </c>
      <c r="J1237" s="653" t="e">
        <f t="shared" si="96"/>
        <v>#VALUE!</v>
      </c>
      <c r="K1237" s="653" t="e">
        <f t="shared" si="99"/>
        <v>#VALUE!</v>
      </c>
      <c r="L1237" s="653" t="e">
        <f t="shared" si="100"/>
        <v>#VALUE!</v>
      </c>
    </row>
    <row r="1238" spans="1:16" s="1421" customFormat="1" ht="13.5" thickBot="1">
      <c r="A1238" s="1417">
        <v>37.115000000000002</v>
      </c>
      <c r="B1238" s="1418" t="s">
        <v>3556</v>
      </c>
      <c r="C1238" s="652" t="e">
        <f>SUMIF('[11]OB 01.04.13'!$A$5:$A$1015,'[11]CONSOLIDATED TB'!A1238,'[11]OB 01.04.13'!$C$5:$C$1015)</f>
        <v>#VALUE!</v>
      </c>
      <c r="D1238" s="652" t="e">
        <f>SUMIF('[11]OB 01.04.13'!$A$5:$A$1015,'[11]CONSOLIDATED TB'!A1238,'[11]OB 01.04.13'!$D$5:$D$1015)</f>
        <v>#VALUE!</v>
      </c>
      <c r="E1238" s="653">
        <f>'[11]TRIAL ALL UNITS-Mar-14'!BK1238</f>
        <v>28222981</v>
      </c>
      <c r="F1238" s="653">
        <f>'[11]TRIAL ALL UNITS-Mar-14'!BL1238</f>
        <v>0</v>
      </c>
      <c r="G1238" s="653">
        <f t="shared" si="97"/>
        <v>28222981</v>
      </c>
      <c r="H1238" s="653">
        <f t="shared" si="98"/>
        <v>0</v>
      </c>
      <c r="I1238" s="653" t="e">
        <f t="shared" si="96"/>
        <v>#VALUE!</v>
      </c>
      <c r="J1238" s="653" t="e">
        <f t="shared" si="96"/>
        <v>#VALUE!</v>
      </c>
      <c r="K1238" s="653" t="e">
        <f t="shared" si="99"/>
        <v>#VALUE!</v>
      </c>
      <c r="L1238" s="653" t="e">
        <f t="shared" si="100"/>
        <v>#VALUE!</v>
      </c>
    </row>
    <row r="1239" spans="1:16" s="1421" customFormat="1" ht="13.5" thickBot="1">
      <c r="A1239" s="1471">
        <v>11</v>
      </c>
      <c r="B1239" s="1475" t="s">
        <v>1869</v>
      </c>
      <c r="C1239" s="652" t="e">
        <f>SUMIF('[11]OB 01.04.13'!$A$5:$A$1015,'[11]CONSOLIDATED TB'!A1239,'[11]OB 01.04.13'!$C$5:$C$1015)</f>
        <v>#VALUE!</v>
      </c>
      <c r="D1239" s="652" t="e">
        <f>SUMIF('[11]OB 01.04.13'!$A$5:$A$1015,'[11]CONSOLIDATED TB'!A1239,'[11]OB 01.04.13'!$D$5:$D$1015)</f>
        <v>#VALUE!</v>
      </c>
      <c r="E1239" s="653">
        <f>'[11]TRIAL ALL UNITS-Mar-14'!BK1239</f>
        <v>0</v>
      </c>
      <c r="F1239" s="653">
        <f>'[11]TRIAL ALL UNITS-Mar-14'!BL1239</f>
        <v>0</v>
      </c>
      <c r="G1239" s="653">
        <f t="shared" si="97"/>
        <v>0</v>
      </c>
      <c r="H1239" s="653">
        <f t="shared" si="98"/>
        <v>0</v>
      </c>
      <c r="I1239" s="653" t="e">
        <f t="shared" si="96"/>
        <v>#VALUE!</v>
      </c>
      <c r="J1239" s="653" t="e">
        <f t="shared" si="96"/>
        <v>#VALUE!</v>
      </c>
      <c r="K1239" s="653" t="e">
        <f t="shared" si="99"/>
        <v>#VALUE!</v>
      </c>
      <c r="L1239" s="653" t="e">
        <f t="shared" si="100"/>
        <v>#VALUE!</v>
      </c>
      <c r="M1239" s="1480" t="e">
        <f>SUM(K1212:K1238)</f>
        <v>#VALUE!</v>
      </c>
      <c r="N1239" s="1480" t="e">
        <f>SUM(L1212:L1238)</f>
        <v>#VALUE!</v>
      </c>
      <c r="O1239" s="1480" t="e">
        <f>M1239-N1239</f>
        <v>#VALUE!</v>
      </c>
    </row>
    <row r="1240" spans="1:16" s="1421" customFormat="1" ht="13.5" thickBot="1">
      <c r="A1240" s="1471"/>
      <c r="B1240" s="1475" t="s">
        <v>1870</v>
      </c>
      <c r="C1240" s="652" t="e">
        <f>SUMIF('[11]OB 01.04.13'!$A$5:$A$1015,'[11]CONSOLIDATED TB'!A1240,'[11]OB 01.04.13'!$C$5:$C$1015)</f>
        <v>#VALUE!</v>
      </c>
      <c r="D1240" s="652" t="e">
        <f>SUMIF('[11]OB 01.04.13'!$A$5:$A$1015,'[11]CONSOLIDATED TB'!A1240,'[11]OB 01.04.13'!$D$5:$D$1015)</f>
        <v>#VALUE!</v>
      </c>
      <c r="E1240" s="653">
        <f>'[11]TRIAL ALL UNITS-Mar-14'!BK1240</f>
        <v>0</v>
      </c>
      <c r="F1240" s="653">
        <f>'[11]TRIAL ALL UNITS-Mar-14'!BL1240</f>
        <v>0</v>
      </c>
      <c r="G1240" s="653">
        <f t="shared" si="97"/>
        <v>0</v>
      </c>
      <c r="H1240" s="653">
        <f t="shared" si="98"/>
        <v>0</v>
      </c>
      <c r="I1240" s="653" t="e">
        <f t="shared" si="96"/>
        <v>#VALUE!</v>
      </c>
      <c r="J1240" s="653" t="e">
        <f t="shared" si="96"/>
        <v>#VALUE!</v>
      </c>
      <c r="K1240" s="653" t="e">
        <f t="shared" si="99"/>
        <v>#VALUE!</v>
      </c>
      <c r="L1240" s="653" t="e">
        <f t="shared" si="100"/>
        <v>#VALUE!</v>
      </c>
    </row>
    <row r="1241" spans="1:16" s="1421" customFormat="1" ht="26.25" thickBot="1">
      <c r="A1241" s="1471" t="s">
        <v>1125</v>
      </c>
      <c r="B1241" s="1491" t="s">
        <v>1871</v>
      </c>
      <c r="C1241" s="652" t="e">
        <f>SUMIF('[11]OB 01.04.13'!$A$5:$A$1015,'[11]CONSOLIDATED TB'!A1241,'[11]OB 01.04.13'!$C$5:$C$1015)</f>
        <v>#VALUE!</v>
      </c>
      <c r="D1241" s="652" t="e">
        <f>SUMIF('[11]OB 01.04.13'!$A$5:$A$1015,'[11]CONSOLIDATED TB'!A1241,'[11]OB 01.04.13'!$D$5:$D$1015)</f>
        <v>#VALUE!</v>
      </c>
      <c r="E1241" s="653">
        <f>'[11]TRIAL ALL UNITS-Mar-14'!BK1241</f>
        <v>0</v>
      </c>
      <c r="F1241" s="653">
        <f>'[11]TRIAL ALL UNITS-Mar-14'!BL1241</f>
        <v>0</v>
      </c>
      <c r="G1241" s="653">
        <f t="shared" si="97"/>
        <v>0</v>
      </c>
      <c r="H1241" s="653">
        <f t="shared" si="98"/>
        <v>0</v>
      </c>
      <c r="I1241" s="653" t="e">
        <f t="shared" si="96"/>
        <v>#VALUE!</v>
      </c>
      <c r="J1241" s="653" t="e">
        <f t="shared" si="96"/>
        <v>#VALUE!</v>
      </c>
      <c r="K1241" s="653" t="e">
        <f t="shared" si="99"/>
        <v>#VALUE!</v>
      </c>
      <c r="L1241" s="653" t="e">
        <f t="shared" si="100"/>
        <v>#VALUE!</v>
      </c>
    </row>
    <row r="1242" spans="1:16" ht="13.5" thickBot="1">
      <c r="A1242" s="1417">
        <v>41.113999999999997</v>
      </c>
      <c r="B1242" s="1418" t="s">
        <v>1872</v>
      </c>
      <c r="C1242" s="652" t="e">
        <f>SUMIF('[11]OB 01.04.13'!$A$5:$A$1015,'[11]CONSOLIDATED TB'!A1242,'[11]OB 01.04.13'!$C$5:$C$1015)</f>
        <v>#VALUE!</v>
      </c>
      <c r="D1242" s="652" t="e">
        <f>SUMIF('[11]OB 01.04.13'!$A$5:$A$1015,'[11]CONSOLIDATED TB'!A1242,'[11]OB 01.04.13'!$D$5:$D$1015)</f>
        <v>#VALUE!</v>
      </c>
      <c r="E1242" s="653">
        <f>'[11]TRIAL ALL UNITS-Mar-14'!BK1242</f>
        <v>0</v>
      </c>
      <c r="F1242" s="653">
        <f>'[11]TRIAL ALL UNITS-Mar-14'!BL1242</f>
        <v>837785981.0199995</v>
      </c>
      <c r="G1242" s="653">
        <f t="shared" si="97"/>
        <v>0</v>
      </c>
      <c r="H1242" s="653">
        <f t="shared" si="98"/>
        <v>837785981.0199995</v>
      </c>
      <c r="I1242" s="653" t="e">
        <f t="shared" si="96"/>
        <v>#VALUE!</v>
      </c>
      <c r="J1242" s="653" t="e">
        <f t="shared" si="96"/>
        <v>#VALUE!</v>
      </c>
      <c r="K1242" s="653" t="e">
        <f t="shared" si="99"/>
        <v>#VALUE!</v>
      </c>
      <c r="L1242" s="653" t="e">
        <f t="shared" si="100"/>
        <v>#VALUE!</v>
      </c>
      <c r="N1242" s="1460"/>
      <c r="O1242" s="1460"/>
      <c r="P1242" s="1460"/>
    </row>
    <row r="1243" spans="1:16" s="1427" customFormat="1" ht="13.5" thickBot="1">
      <c r="A1243" s="1425">
        <v>41.115000000000002</v>
      </c>
      <c r="B1243" s="1436" t="s">
        <v>1873</v>
      </c>
      <c r="C1243" s="652" t="e">
        <f>SUMIF('[11]OB 01.04.13'!$A$5:$A$1015,'[11]CONSOLIDATED TB'!A1243,'[11]OB 01.04.13'!$C$5:$C$1015)</f>
        <v>#VALUE!</v>
      </c>
      <c r="D1243" s="652" t="e">
        <f>SUMIF('[11]OB 01.04.13'!$A$5:$A$1015,'[11]CONSOLIDATED TB'!A1243,'[11]OB 01.04.13'!$D$5:$D$1015)</f>
        <v>#VALUE!</v>
      </c>
      <c r="E1243" s="653">
        <f>'[11]TRIAL ALL UNITS-Mar-14'!BK1243</f>
        <v>0</v>
      </c>
      <c r="F1243" s="653">
        <f>'[11]TRIAL ALL UNITS-Mar-14'!BL1243</f>
        <v>34591926.75</v>
      </c>
      <c r="G1243" s="653">
        <f t="shared" si="97"/>
        <v>0</v>
      </c>
      <c r="H1243" s="653">
        <f t="shared" si="98"/>
        <v>34591926.75</v>
      </c>
      <c r="I1243" s="653" t="e">
        <f t="shared" si="96"/>
        <v>#VALUE!</v>
      </c>
      <c r="J1243" s="653" t="e">
        <f t="shared" si="96"/>
        <v>#VALUE!</v>
      </c>
      <c r="K1243" s="653" t="e">
        <f t="shared" si="99"/>
        <v>#VALUE!</v>
      </c>
      <c r="L1243" s="653" t="e">
        <f t="shared" si="100"/>
        <v>#VALUE!</v>
      </c>
      <c r="N1243" s="1508"/>
      <c r="O1243" s="1508"/>
      <c r="P1243" s="1508"/>
    </row>
    <row r="1244" spans="1:16" s="1427" customFormat="1" ht="13.5" thickBot="1">
      <c r="A1244" s="1425">
        <v>41.116</v>
      </c>
      <c r="B1244" s="1436" t="s">
        <v>1874</v>
      </c>
      <c r="C1244" s="652" t="e">
        <f>SUMIF('[11]OB 01.04.13'!$A$5:$A$1015,'[11]CONSOLIDATED TB'!A1244,'[11]OB 01.04.13'!$C$5:$C$1015)</f>
        <v>#VALUE!</v>
      </c>
      <c r="D1244" s="652" t="e">
        <f>SUMIF('[11]OB 01.04.13'!$A$5:$A$1015,'[11]CONSOLIDATED TB'!A1244,'[11]OB 01.04.13'!$D$5:$D$1015)</f>
        <v>#VALUE!</v>
      </c>
      <c r="E1244" s="653">
        <f>'[11]TRIAL ALL UNITS-Mar-14'!BK1244</f>
        <v>0</v>
      </c>
      <c r="F1244" s="653">
        <f>'[11]TRIAL ALL UNITS-Mar-14'!BL1244</f>
        <v>143577336</v>
      </c>
      <c r="G1244" s="653">
        <f t="shared" si="97"/>
        <v>0</v>
      </c>
      <c r="H1244" s="653">
        <f t="shared" si="98"/>
        <v>143577336</v>
      </c>
      <c r="I1244" s="653" t="e">
        <f t="shared" si="96"/>
        <v>#VALUE!</v>
      </c>
      <c r="J1244" s="653" t="e">
        <f t="shared" si="96"/>
        <v>#VALUE!</v>
      </c>
      <c r="K1244" s="653" t="e">
        <f t="shared" si="99"/>
        <v>#VALUE!</v>
      </c>
      <c r="L1244" s="653" t="e">
        <f t="shared" si="100"/>
        <v>#VALUE!</v>
      </c>
      <c r="N1244" s="1508"/>
      <c r="O1244" s="1508"/>
      <c r="P1244" s="1508"/>
    </row>
    <row r="1245" spans="1:16" ht="13.5" thickBot="1">
      <c r="A1245" s="1417">
        <v>41.145000000000003</v>
      </c>
      <c r="B1245" s="1418" t="s">
        <v>2010</v>
      </c>
      <c r="C1245" s="652" t="e">
        <f>SUMIF('[11]OB 01.04.13'!$A$5:$A$1015,'[11]CONSOLIDATED TB'!A1245,'[11]OB 01.04.13'!$C$5:$C$1015)</f>
        <v>#VALUE!</v>
      </c>
      <c r="D1245" s="652" t="e">
        <f>SUMIF('[11]OB 01.04.13'!$A$5:$A$1015,'[11]CONSOLIDATED TB'!A1245,'[11]OB 01.04.13'!$D$5:$D$1015)</f>
        <v>#VALUE!</v>
      </c>
      <c r="E1245" s="653">
        <f>'[11]TRIAL ALL UNITS-Mar-14'!BK1245</f>
        <v>0</v>
      </c>
      <c r="F1245" s="653">
        <f>'[11]TRIAL ALL UNITS-Mar-14'!BL1245</f>
        <v>0</v>
      </c>
      <c r="G1245" s="653">
        <f t="shared" si="97"/>
        <v>0</v>
      </c>
      <c r="H1245" s="653">
        <f t="shared" si="98"/>
        <v>0</v>
      </c>
      <c r="I1245" s="653" t="e">
        <f t="shared" si="96"/>
        <v>#VALUE!</v>
      </c>
      <c r="J1245" s="653" t="e">
        <f t="shared" si="96"/>
        <v>#VALUE!</v>
      </c>
      <c r="K1245" s="653" t="e">
        <f t="shared" si="99"/>
        <v>#VALUE!</v>
      </c>
      <c r="L1245" s="653" t="e">
        <f t="shared" si="100"/>
        <v>#VALUE!</v>
      </c>
      <c r="N1245" s="1460"/>
      <c r="O1245" s="1460"/>
      <c r="P1245" s="1460"/>
    </row>
    <row r="1246" spans="1:16" s="1449" customFormat="1" ht="13.5" thickBot="1">
      <c r="A1246" s="1447">
        <v>46.610999999999997</v>
      </c>
      <c r="B1246" s="1448" t="s">
        <v>2011</v>
      </c>
      <c r="C1246" s="652" t="e">
        <f>SUMIF('[11]OB 01.04.13'!$A$5:$A$1015,'[11]CONSOLIDATED TB'!A1246,'[11]OB 01.04.13'!$C$5:$C$1015)</f>
        <v>#VALUE!</v>
      </c>
      <c r="D1246" s="652" t="e">
        <f>SUMIF('[11]OB 01.04.13'!$A$5:$A$1015,'[11]CONSOLIDATED TB'!A1246,'[11]OB 01.04.13'!$D$5:$D$1015)</f>
        <v>#VALUE!</v>
      </c>
      <c r="E1246" s="757">
        <f>'[11]TRIAL ALL UNITS-Mar-14'!BK1246</f>
        <v>0</v>
      </c>
      <c r="F1246" s="757">
        <f>'[11]TRIAL ALL UNITS-Mar-14'!BL1246</f>
        <v>102207020.2</v>
      </c>
      <c r="G1246" s="757">
        <f>IF(E1246&gt;F1246,E1246-F1246,0)</f>
        <v>0</v>
      </c>
      <c r="H1246" s="757">
        <f>IF(F1246&gt;E1246,F1246-E1246,0)</f>
        <v>102207020.2</v>
      </c>
      <c r="I1246" s="757" t="e">
        <f>+C1246+G1246</f>
        <v>#VALUE!</v>
      </c>
      <c r="J1246" s="757" t="e">
        <f>+D1246+H1246</f>
        <v>#VALUE!</v>
      </c>
      <c r="K1246" s="757" t="e">
        <f>IF(I1246&gt;J1246,I1246-J1246,0)</f>
        <v>#VALUE!</v>
      </c>
      <c r="L1246" s="757" t="e">
        <f>IF(J1246&gt;I1246,J1246-I1246,0)</f>
        <v>#VALUE!</v>
      </c>
      <c r="N1246" s="1509"/>
      <c r="O1246" s="1509"/>
      <c r="P1246" s="1509"/>
    </row>
    <row r="1247" spans="1:16" s="1449" customFormat="1" ht="13.5" thickBot="1">
      <c r="A1247" s="1447">
        <v>46.612000000000002</v>
      </c>
      <c r="B1247" s="1448" t="s">
        <v>2012</v>
      </c>
      <c r="C1247" s="652" t="e">
        <f>SUMIF('[11]OB 01.04.13'!$A$5:$A$1015,'[11]CONSOLIDATED TB'!A1247,'[11]OB 01.04.13'!$C$5:$C$1015)</f>
        <v>#VALUE!</v>
      </c>
      <c r="D1247" s="652" t="e">
        <f>SUMIF('[11]OB 01.04.13'!$A$5:$A$1015,'[11]CONSOLIDATED TB'!A1247,'[11]OB 01.04.13'!$D$5:$D$1015)</f>
        <v>#VALUE!</v>
      </c>
      <c r="E1247" s="757">
        <f>'[11]TRIAL ALL UNITS-Mar-14'!BK1247</f>
        <v>0</v>
      </c>
      <c r="F1247" s="757">
        <f>'[11]TRIAL ALL UNITS-Mar-14'!BL1247</f>
        <v>192774079.37</v>
      </c>
      <c r="G1247" s="757">
        <f>IF(E1247&gt;F1247,E1247-F1247,0)</f>
        <v>0</v>
      </c>
      <c r="H1247" s="757">
        <f>IF(F1247&gt;E1247,F1247-E1247,0)</f>
        <v>192774079.37</v>
      </c>
      <c r="I1247" s="757" t="e">
        <f>+C1247+G1247</f>
        <v>#VALUE!</v>
      </c>
      <c r="J1247" s="757" t="e">
        <f>+D1247+H1247</f>
        <v>#VALUE!</v>
      </c>
      <c r="K1247" s="757" t="e">
        <f>IF(I1247&gt;J1247,I1247-J1247,0)</f>
        <v>#VALUE!</v>
      </c>
      <c r="L1247" s="757" t="e">
        <f>IF(J1247&gt;I1247,J1247-I1247,0)</f>
        <v>#VALUE!</v>
      </c>
      <c r="N1247" s="1509"/>
      <c r="O1247" s="1509"/>
      <c r="P1247" s="1509"/>
    </row>
    <row r="1248" spans="1:16" s="1421" customFormat="1" ht="13.5" thickBot="1">
      <c r="A1248" s="1471" t="s">
        <v>558</v>
      </c>
      <c r="B1248" s="1475" t="s">
        <v>1875</v>
      </c>
      <c r="C1248" s="652" t="e">
        <f>SUMIF('[11]OB 01.04.13'!$A$5:$A$1015,'[11]CONSOLIDATED TB'!A1248,'[11]OB 01.04.13'!$C$5:$C$1015)</f>
        <v>#VALUE!</v>
      </c>
      <c r="D1248" s="652" t="e">
        <f>SUMIF('[11]OB 01.04.13'!$A$5:$A$1015,'[11]CONSOLIDATED TB'!A1248,'[11]OB 01.04.13'!$D$5:$D$1015)</f>
        <v>#VALUE!</v>
      </c>
      <c r="E1248" s="653">
        <f>'[11]TRIAL ALL UNITS-Mar-14'!BK1248</f>
        <v>0</v>
      </c>
      <c r="F1248" s="653">
        <f>'[11]TRIAL ALL UNITS-Mar-14'!BL1248</f>
        <v>0</v>
      </c>
      <c r="G1248" s="653">
        <f t="shared" si="97"/>
        <v>0</v>
      </c>
      <c r="H1248" s="653">
        <f t="shared" si="98"/>
        <v>0</v>
      </c>
      <c r="I1248" s="653" t="e">
        <f t="shared" si="96"/>
        <v>#VALUE!</v>
      </c>
      <c r="J1248" s="653" t="e">
        <f t="shared" si="96"/>
        <v>#VALUE!</v>
      </c>
      <c r="K1248" s="653" t="e">
        <f t="shared" si="99"/>
        <v>#VALUE!</v>
      </c>
      <c r="L1248" s="653" t="e">
        <f t="shared" si="100"/>
        <v>#VALUE!</v>
      </c>
    </row>
    <row r="1249" spans="1:16" s="1421" customFormat="1" ht="13.5" thickBot="1">
      <c r="A1249" s="1471" t="s">
        <v>1853</v>
      </c>
      <c r="B1249" s="1475" t="s">
        <v>1876</v>
      </c>
      <c r="C1249" s="652" t="e">
        <f>SUMIF('[11]OB 01.04.13'!$A$5:$A$1015,'[11]CONSOLIDATED TB'!A1249,'[11]OB 01.04.13'!$C$5:$C$1015)</f>
        <v>#VALUE!</v>
      </c>
      <c r="D1249" s="652" t="e">
        <f>SUMIF('[11]OB 01.04.13'!$A$5:$A$1015,'[11]CONSOLIDATED TB'!A1249,'[11]OB 01.04.13'!$D$5:$D$1015)</f>
        <v>#VALUE!</v>
      </c>
      <c r="E1249" s="653">
        <f>'[11]TRIAL ALL UNITS-Mar-14'!BK1249</f>
        <v>0</v>
      </c>
      <c r="F1249" s="653">
        <f>'[11]TRIAL ALL UNITS-Mar-14'!BL1249</f>
        <v>0</v>
      </c>
      <c r="G1249" s="653">
        <f t="shared" si="97"/>
        <v>0</v>
      </c>
      <c r="H1249" s="653">
        <f t="shared" si="98"/>
        <v>0</v>
      </c>
      <c r="I1249" s="653" t="e">
        <f t="shared" si="96"/>
        <v>#VALUE!</v>
      </c>
      <c r="J1249" s="653" t="e">
        <f t="shared" si="96"/>
        <v>#VALUE!</v>
      </c>
      <c r="K1249" s="653" t="e">
        <f t="shared" si="99"/>
        <v>#VALUE!</v>
      </c>
      <c r="L1249" s="653" t="e">
        <f t="shared" si="100"/>
        <v>#VALUE!</v>
      </c>
    </row>
    <row r="1250" spans="1:16" ht="13.5" thickBot="1">
      <c r="A1250" s="1417">
        <v>42.100999999999999</v>
      </c>
      <c r="B1250" s="1418" t="s">
        <v>1877</v>
      </c>
      <c r="C1250" s="652" t="e">
        <f>SUMIF('[11]OB 01.04.13'!$A$5:$A$1015,'[11]CONSOLIDATED TB'!A1250,'[11]OB 01.04.13'!$C$5:$C$1015)</f>
        <v>#VALUE!</v>
      </c>
      <c r="D1250" s="652" t="e">
        <f>SUMIF('[11]OB 01.04.13'!$A$5:$A$1015,'[11]CONSOLIDATED TB'!A1250,'[11]OB 01.04.13'!$D$5:$D$1015)</f>
        <v>#VALUE!</v>
      </c>
      <c r="E1250" s="653">
        <f>'[11]TRIAL ALL UNITS-Mar-14'!BK1250</f>
        <v>0</v>
      </c>
      <c r="F1250" s="653">
        <f>'[11]TRIAL ALL UNITS-Mar-14'!BL1250</f>
        <v>1327674227.0900002</v>
      </c>
      <c r="G1250" s="653">
        <f t="shared" si="97"/>
        <v>0</v>
      </c>
      <c r="H1250" s="653">
        <f t="shared" si="98"/>
        <v>1327674227.0900002</v>
      </c>
      <c r="I1250" s="653" t="e">
        <f t="shared" si="96"/>
        <v>#VALUE!</v>
      </c>
      <c r="J1250" s="653" t="e">
        <f t="shared" si="96"/>
        <v>#VALUE!</v>
      </c>
      <c r="K1250" s="653" t="e">
        <f t="shared" si="99"/>
        <v>#VALUE!</v>
      </c>
      <c r="L1250" s="653" t="e">
        <f t="shared" si="100"/>
        <v>#VALUE!</v>
      </c>
      <c r="N1250" s="1460"/>
      <c r="O1250" s="1460"/>
      <c r="P1250" s="1460"/>
    </row>
    <row r="1251" spans="1:16" ht="13.5" thickBot="1">
      <c r="A1251" s="1417">
        <v>42.101999999999997</v>
      </c>
      <c r="B1251" s="1418" t="s">
        <v>3563</v>
      </c>
      <c r="C1251" s="652" t="e">
        <f>SUMIF('[11]OB 01.04.13'!$A$5:$A$1015,'[11]CONSOLIDATED TB'!A1251,'[11]OB 01.04.13'!$C$5:$C$1015)</f>
        <v>#VALUE!</v>
      </c>
      <c r="D1251" s="652" t="e">
        <f>SUMIF('[11]OB 01.04.13'!$A$5:$A$1015,'[11]CONSOLIDATED TB'!A1251,'[11]OB 01.04.13'!$D$5:$D$1015)</f>
        <v>#VALUE!</v>
      </c>
      <c r="E1251" s="653">
        <f>'[11]TRIAL ALL UNITS-Mar-14'!BK1251</f>
        <v>0</v>
      </c>
      <c r="F1251" s="653">
        <f>'[11]TRIAL ALL UNITS-Mar-14'!BL1251</f>
        <v>92093298.030000001</v>
      </c>
      <c r="G1251" s="653">
        <f>IF(E1251&gt;F1251,E1251-F1251,0)</f>
        <v>0</v>
      </c>
      <c r="H1251" s="653">
        <f>IF(F1251&gt;E1251,F1251-E1251,0)</f>
        <v>92093298.030000001</v>
      </c>
      <c r="I1251" s="653" t="e">
        <f>+C1251+G1251</f>
        <v>#VALUE!</v>
      </c>
      <c r="J1251" s="653" t="e">
        <f>+D1251+H1251</f>
        <v>#VALUE!</v>
      </c>
      <c r="K1251" s="653" t="e">
        <f>IF(I1251&gt;J1251,I1251-J1251,0)</f>
        <v>#VALUE!</v>
      </c>
      <c r="L1251" s="653" t="e">
        <f>IF(J1251&gt;I1251,J1251-I1251,0)</f>
        <v>#VALUE!</v>
      </c>
      <c r="N1251" s="1460"/>
      <c r="O1251" s="1460"/>
      <c r="P1251" s="1460"/>
    </row>
    <row r="1252" spans="1:16" ht="13.5" thickBot="1">
      <c r="A1252" s="1417">
        <v>42.110999999999997</v>
      </c>
      <c r="B1252" s="1418" t="s">
        <v>1878</v>
      </c>
      <c r="C1252" s="652" t="e">
        <f>SUMIF('[11]OB 01.04.13'!$A$5:$A$1015,'[11]CONSOLIDATED TB'!A1252,'[11]OB 01.04.13'!$C$5:$C$1015)</f>
        <v>#VALUE!</v>
      </c>
      <c r="D1252" s="652" t="e">
        <f>SUMIF('[11]OB 01.04.13'!$A$5:$A$1015,'[11]CONSOLIDATED TB'!A1252,'[11]OB 01.04.13'!$D$5:$D$1015)</f>
        <v>#VALUE!</v>
      </c>
      <c r="E1252" s="653">
        <f>'[11]TRIAL ALL UNITS-Mar-14'!BK1252</f>
        <v>0</v>
      </c>
      <c r="F1252" s="653">
        <f>'[11]TRIAL ALL UNITS-Mar-14'!BL1252</f>
        <v>0</v>
      </c>
      <c r="G1252" s="653">
        <f t="shared" si="97"/>
        <v>0</v>
      </c>
      <c r="H1252" s="653">
        <f t="shared" si="98"/>
        <v>0</v>
      </c>
      <c r="I1252" s="653" t="e">
        <f t="shared" si="96"/>
        <v>#VALUE!</v>
      </c>
      <c r="J1252" s="653" t="e">
        <f t="shared" si="96"/>
        <v>#VALUE!</v>
      </c>
      <c r="K1252" s="653" t="e">
        <f t="shared" si="99"/>
        <v>#VALUE!</v>
      </c>
      <c r="L1252" s="653" t="e">
        <f t="shared" si="100"/>
        <v>#VALUE!</v>
      </c>
      <c r="N1252" s="1460"/>
      <c r="O1252" s="1460"/>
      <c r="P1252" s="1460"/>
    </row>
    <row r="1253" spans="1:16" ht="13.5" thickBot="1">
      <c r="A1253" s="1417">
        <v>42.113</v>
      </c>
      <c r="B1253" s="1418" t="s">
        <v>1879</v>
      </c>
      <c r="C1253" s="652" t="e">
        <f>SUMIF('[11]OB 01.04.13'!$A$5:$A$1015,'[11]CONSOLIDATED TB'!A1253,'[11]OB 01.04.13'!$C$5:$C$1015)</f>
        <v>#VALUE!</v>
      </c>
      <c r="D1253" s="652" t="e">
        <f>SUMIF('[11]OB 01.04.13'!$A$5:$A$1015,'[11]CONSOLIDATED TB'!A1253,'[11]OB 01.04.13'!$D$5:$D$1015)</f>
        <v>#VALUE!</v>
      </c>
      <c r="E1253" s="653">
        <f>'[11]TRIAL ALL UNITS-Mar-14'!BK1253</f>
        <v>0</v>
      </c>
      <c r="F1253" s="653">
        <f>'[11]TRIAL ALL UNITS-Mar-14'!BL1253</f>
        <v>0</v>
      </c>
      <c r="G1253" s="653">
        <f t="shared" si="97"/>
        <v>0</v>
      </c>
      <c r="H1253" s="653">
        <f t="shared" si="98"/>
        <v>0</v>
      </c>
      <c r="I1253" s="653" t="e">
        <f t="shared" si="96"/>
        <v>#VALUE!</v>
      </c>
      <c r="J1253" s="653" t="e">
        <f t="shared" si="96"/>
        <v>#VALUE!</v>
      </c>
      <c r="K1253" s="653" t="e">
        <f t="shared" si="99"/>
        <v>#VALUE!</v>
      </c>
      <c r="L1253" s="653" t="e">
        <f t="shared" si="100"/>
        <v>#VALUE!</v>
      </c>
      <c r="N1253" s="1460"/>
      <c r="O1253" s="1460"/>
      <c r="P1253" s="1460"/>
    </row>
    <row r="1254" spans="1:16" s="1421" customFormat="1" ht="13.5" thickBot="1">
      <c r="A1254" s="1417">
        <v>42.113999999999997</v>
      </c>
      <c r="B1254" s="1418" t="s">
        <v>1880</v>
      </c>
      <c r="C1254" s="652" t="e">
        <f>SUMIF('[11]OB 01.04.13'!$A$5:$A$1015,'[11]CONSOLIDATED TB'!A1254,'[11]OB 01.04.13'!$C$5:$C$1015)</f>
        <v>#VALUE!</v>
      </c>
      <c r="D1254" s="652" t="e">
        <f>SUMIF('[11]OB 01.04.13'!$A$5:$A$1015,'[11]CONSOLIDATED TB'!A1254,'[11]OB 01.04.13'!$D$5:$D$1015)</f>
        <v>#VALUE!</v>
      </c>
      <c r="E1254" s="653">
        <f>'[11]TRIAL ALL UNITS-Mar-14'!BK1254</f>
        <v>0</v>
      </c>
      <c r="F1254" s="653">
        <f>'[11]TRIAL ALL UNITS-Mar-14'!BL1254</f>
        <v>2013869</v>
      </c>
      <c r="G1254" s="653">
        <f t="shared" si="97"/>
        <v>0</v>
      </c>
      <c r="H1254" s="653">
        <f t="shared" si="98"/>
        <v>2013869</v>
      </c>
      <c r="I1254" s="653" t="e">
        <f t="shared" si="96"/>
        <v>#VALUE!</v>
      </c>
      <c r="J1254" s="653" t="e">
        <f t="shared" si="96"/>
        <v>#VALUE!</v>
      </c>
      <c r="K1254" s="653" t="e">
        <f t="shared" si="99"/>
        <v>#VALUE!</v>
      </c>
      <c r="L1254" s="653" t="e">
        <f t="shared" si="100"/>
        <v>#VALUE!</v>
      </c>
    </row>
    <row r="1255" spans="1:16" ht="13.5" thickBot="1">
      <c r="A1255" s="1417">
        <v>42.115000000000002</v>
      </c>
      <c r="B1255" s="1418" t="s">
        <v>1881</v>
      </c>
      <c r="C1255" s="652" t="e">
        <f>SUMIF('[11]OB 01.04.13'!$A$5:$A$1015,'[11]CONSOLIDATED TB'!A1255,'[11]OB 01.04.13'!$C$5:$C$1015)</f>
        <v>#VALUE!</v>
      </c>
      <c r="D1255" s="652" t="e">
        <f>SUMIF('[11]OB 01.04.13'!$A$5:$A$1015,'[11]CONSOLIDATED TB'!A1255,'[11]OB 01.04.13'!$D$5:$D$1015)</f>
        <v>#VALUE!</v>
      </c>
      <c r="E1255" s="653">
        <f>'[11]TRIAL ALL UNITS-Mar-14'!BK1255</f>
        <v>0</v>
      </c>
      <c r="F1255" s="653">
        <f>'[11]TRIAL ALL UNITS-Mar-14'!BL1255</f>
        <v>0</v>
      </c>
      <c r="G1255" s="653">
        <f t="shared" si="97"/>
        <v>0</v>
      </c>
      <c r="H1255" s="653">
        <f t="shared" si="98"/>
        <v>0</v>
      </c>
      <c r="I1255" s="653" t="e">
        <f t="shared" si="96"/>
        <v>#VALUE!</v>
      </c>
      <c r="J1255" s="653" t="e">
        <f t="shared" si="96"/>
        <v>#VALUE!</v>
      </c>
      <c r="K1255" s="653" t="e">
        <f t="shared" si="99"/>
        <v>#VALUE!</v>
      </c>
      <c r="L1255" s="653" t="e">
        <f t="shared" si="100"/>
        <v>#VALUE!</v>
      </c>
      <c r="N1255" s="1460"/>
      <c r="O1255" s="1460"/>
      <c r="P1255" s="1460"/>
    </row>
    <row r="1256" spans="1:16" ht="13.5" thickBot="1">
      <c r="A1256" s="1417">
        <v>42.116</v>
      </c>
      <c r="B1256" s="1418" t="s">
        <v>1882</v>
      </c>
      <c r="C1256" s="652" t="e">
        <f>SUMIF('[11]OB 01.04.13'!$A$5:$A$1015,'[11]CONSOLIDATED TB'!A1256,'[11]OB 01.04.13'!$C$5:$C$1015)</f>
        <v>#VALUE!</v>
      </c>
      <c r="D1256" s="652" t="e">
        <f>SUMIF('[11]OB 01.04.13'!$A$5:$A$1015,'[11]CONSOLIDATED TB'!A1256,'[11]OB 01.04.13'!$D$5:$D$1015)</f>
        <v>#VALUE!</v>
      </c>
      <c r="E1256" s="653">
        <f>'[11]TRIAL ALL UNITS-Mar-14'!BK1256</f>
        <v>0</v>
      </c>
      <c r="F1256" s="653">
        <f>'[11]TRIAL ALL UNITS-Mar-14'!BL1256</f>
        <v>0</v>
      </c>
      <c r="G1256" s="653">
        <f t="shared" si="97"/>
        <v>0</v>
      </c>
      <c r="H1256" s="653">
        <f t="shared" si="98"/>
        <v>0</v>
      </c>
      <c r="I1256" s="653" t="e">
        <f t="shared" si="96"/>
        <v>#VALUE!</v>
      </c>
      <c r="J1256" s="653" t="e">
        <f t="shared" si="96"/>
        <v>#VALUE!</v>
      </c>
      <c r="K1256" s="653" t="e">
        <f t="shared" si="99"/>
        <v>#VALUE!</v>
      </c>
      <c r="L1256" s="653" t="e">
        <f t="shared" si="100"/>
        <v>#VALUE!</v>
      </c>
    </row>
    <row r="1257" spans="1:16" ht="13.5" thickBot="1">
      <c r="A1257" s="1417">
        <v>42.116999999999997</v>
      </c>
      <c r="B1257" s="1418" t="s">
        <v>1883</v>
      </c>
      <c r="C1257" s="652" t="e">
        <f>SUMIF('[11]OB 01.04.13'!$A$5:$A$1015,'[11]CONSOLIDATED TB'!A1257,'[11]OB 01.04.13'!$C$5:$C$1015)</f>
        <v>#VALUE!</v>
      </c>
      <c r="D1257" s="652" t="e">
        <f>SUMIF('[11]OB 01.04.13'!$A$5:$A$1015,'[11]CONSOLIDATED TB'!A1257,'[11]OB 01.04.13'!$D$5:$D$1015)</f>
        <v>#VALUE!</v>
      </c>
      <c r="E1257" s="653">
        <f>'[11]TRIAL ALL UNITS-Mar-14'!BK1257</f>
        <v>0</v>
      </c>
      <c r="F1257" s="653">
        <f>'[11]TRIAL ALL UNITS-Mar-14'!BL1257</f>
        <v>0</v>
      </c>
      <c r="G1257" s="653">
        <f t="shared" si="97"/>
        <v>0</v>
      </c>
      <c r="H1257" s="653">
        <f t="shared" si="98"/>
        <v>0</v>
      </c>
      <c r="I1257" s="653" t="e">
        <f t="shared" si="96"/>
        <v>#VALUE!</v>
      </c>
      <c r="J1257" s="653" t="e">
        <f t="shared" si="96"/>
        <v>#VALUE!</v>
      </c>
      <c r="K1257" s="653" t="e">
        <f t="shared" si="99"/>
        <v>#VALUE!</v>
      </c>
      <c r="L1257" s="653" t="e">
        <f t="shared" si="100"/>
        <v>#VALUE!</v>
      </c>
    </row>
    <row r="1258" spans="1:16" ht="13.5" thickBot="1">
      <c r="A1258" s="1417">
        <v>42.118000000000002</v>
      </c>
      <c r="B1258" s="1418" t="s">
        <v>1884</v>
      </c>
      <c r="C1258" s="652" t="e">
        <f>SUMIF('[11]OB 01.04.13'!$A$5:$A$1015,'[11]CONSOLIDATED TB'!A1258,'[11]OB 01.04.13'!$C$5:$C$1015)</f>
        <v>#VALUE!</v>
      </c>
      <c r="D1258" s="652" t="e">
        <f>SUMIF('[11]OB 01.04.13'!$A$5:$A$1015,'[11]CONSOLIDATED TB'!A1258,'[11]OB 01.04.13'!$D$5:$D$1015)</f>
        <v>#VALUE!</v>
      </c>
      <c r="E1258" s="653">
        <f>'[11]TRIAL ALL UNITS-Mar-14'!BK1258</f>
        <v>0</v>
      </c>
      <c r="F1258" s="653">
        <f>'[11]TRIAL ALL UNITS-Mar-14'!BL1258</f>
        <v>0</v>
      </c>
      <c r="G1258" s="653">
        <f t="shared" si="97"/>
        <v>0</v>
      </c>
      <c r="H1258" s="653">
        <f t="shared" si="98"/>
        <v>0</v>
      </c>
      <c r="I1258" s="653" t="e">
        <f t="shared" si="96"/>
        <v>#VALUE!</v>
      </c>
      <c r="J1258" s="653" t="e">
        <f t="shared" si="96"/>
        <v>#VALUE!</v>
      </c>
      <c r="K1258" s="653" t="e">
        <f t="shared" si="99"/>
        <v>#VALUE!</v>
      </c>
      <c r="L1258" s="653" t="e">
        <f t="shared" si="100"/>
        <v>#VALUE!</v>
      </c>
    </row>
    <row r="1259" spans="1:16" s="1421" customFormat="1" ht="13.5" thickBot="1">
      <c r="A1259" s="1417">
        <v>42.119</v>
      </c>
      <c r="B1259" s="1418" t="s">
        <v>1885</v>
      </c>
      <c r="C1259" s="652" t="e">
        <f>SUMIF('[11]OB 01.04.13'!$A$5:$A$1015,'[11]CONSOLIDATED TB'!A1259,'[11]OB 01.04.13'!$C$5:$C$1015)</f>
        <v>#VALUE!</v>
      </c>
      <c r="D1259" s="652" t="e">
        <f>SUMIF('[11]OB 01.04.13'!$A$5:$A$1015,'[11]CONSOLIDATED TB'!A1259,'[11]OB 01.04.13'!$D$5:$D$1015)</f>
        <v>#VALUE!</v>
      </c>
      <c r="E1259" s="653">
        <f>'[11]TRIAL ALL UNITS-Mar-14'!BK1259</f>
        <v>0</v>
      </c>
      <c r="F1259" s="653">
        <f>'[11]TRIAL ALL UNITS-Mar-14'!BL1259</f>
        <v>0</v>
      </c>
      <c r="G1259" s="653">
        <f t="shared" si="97"/>
        <v>0</v>
      </c>
      <c r="H1259" s="653">
        <f t="shared" si="98"/>
        <v>0</v>
      </c>
      <c r="I1259" s="653" t="e">
        <f t="shared" si="96"/>
        <v>#VALUE!</v>
      </c>
      <c r="J1259" s="653" t="e">
        <f t="shared" si="96"/>
        <v>#VALUE!</v>
      </c>
      <c r="K1259" s="653" t="e">
        <f t="shared" si="99"/>
        <v>#VALUE!</v>
      </c>
      <c r="L1259" s="653" t="e">
        <f t="shared" si="100"/>
        <v>#VALUE!</v>
      </c>
    </row>
    <row r="1260" spans="1:16" ht="13.5" thickBot="1">
      <c r="A1260" s="1422">
        <v>42.12</v>
      </c>
      <c r="B1260" s="1418" t="s">
        <v>1886</v>
      </c>
      <c r="C1260" s="652" t="e">
        <f>SUMIF('[11]OB 01.04.13'!$A$5:$A$1015,'[11]CONSOLIDATED TB'!A1260,'[11]OB 01.04.13'!$C$5:$C$1015)</f>
        <v>#VALUE!</v>
      </c>
      <c r="D1260" s="652" t="e">
        <f>SUMIF('[11]OB 01.04.13'!$A$5:$A$1015,'[11]CONSOLIDATED TB'!A1260,'[11]OB 01.04.13'!$D$5:$D$1015)</f>
        <v>#VALUE!</v>
      </c>
      <c r="E1260" s="653">
        <f>'[11]TRIAL ALL UNITS-Mar-14'!BK1260</f>
        <v>0</v>
      </c>
      <c r="F1260" s="653">
        <f>'[11]TRIAL ALL UNITS-Mar-14'!BL1260</f>
        <v>0</v>
      </c>
      <c r="G1260" s="653">
        <f t="shared" si="97"/>
        <v>0</v>
      </c>
      <c r="H1260" s="653">
        <f t="shared" si="98"/>
        <v>0</v>
      </c>
      <c r="I1260" s="653" t="e">
        <f t="shared" ref="I1260:J1327" si="101">+C1260+G1260</f>
        <v>#VALUE!</v>
      </c>
      <c r="J1260" s="653" t="e">
        <f t="shared" si="101"/>
        <v>#VALUE!</v>
      </c>
      <c r="K1260" s="653" t="e">
        <f t="shared" si="99"/>
        <v>#VALUE!</v>
      </c>
      <c r="L1260" s="653" t="e">
        <f t="shared" si="100"/>
        <v>#VALUE!</v>
      </c>
    </row>
    <row r="1261" spans="1:16" ht="13.5" thickBot="1">
      <c r="A1261" s="1417">
        <v>42.122999999999998</v>
      </c>
      <c r="B1261" s="1418" t="s">
        <v>1887</v>
      </c>
      <c r="C1261" s="652" t="e">
        <f>SUMIF('[11]OB 01.04.13'!$A$5:$A$1015,'[11]CONSOLIDATED TB'!A1261,'[11]OB 01.04.13'!$C$5:$C$1015)</f>
        <v>#VALUE!</v>
      </c>
      <c r="D1261" s="652" t="e">
        <f>SUMIF('[11]OB 01.04.13'!$A$5:$A$1015,'[11]CONSOLIDATED TB'!A1261,'[11]OB 01.04.13'!$D$5:$D$1015)</f>
        <v>#VALUE!</v>
      </c>
      <c r="E1261" s="653">
        <f>'[11]TRIAL ALL UNITS-Mar-14'!BK1261</f>
        <v>0</v>
      </c>
      <c r="F1261" s="653">
        <f>'[11]TRIAL ALL UNITS-Mar-14'!BL1261</f>
        <v>0</v>
      </c>
      <c r="G1261" s="653">
        <f t="shared" ref="G1261:G1328" si="102">IF(E1261&gt;F1261,E1261-F1261,0)</f>
        <v>0</v>
      </c>
      <c r="H1261" s="653">
        <f t="shared" ref="H1261:H1328" si="103">IF(F1261&gt;E1261,F1261-E1261,0)</f>
        <v>0</v>
      </c>
      <c r="I1261" s="653" t="e">
        <f t="shared" si="101"/>
        <v>#VALUE!</v>
      </c>
      <c r="J1261" s="653" t="e">
        <f t="shared" si="101"/>
        <v>#VALUE!</v>
      </c>
      <c r="K1261" s="653" t="e">
        <f t="shared" ref="K1261:K1328" si="104">IF(I1261&gt;J1261,I1261-J1261,0)</f>
        <v>#VALUE!</v>
      </c>
      <c r="L1261" s="653" t="e">
        <f t="shared" ref="L1261:L1328" si="105">IF(J1261&gt;I1261,J1261-I1261,0)</f>
        <v>#VALUE!</v>
      </c>
    </row>
    <row r="1262" spans="1:16" ht="13.5" thickBot="1">
      <c r="A1262" s="1417">
        <v>42.128999999999998</v>
      </c>
      <c r="B1262" s="1418" t="s">
        <v>1888</v>
      </c>
      <c r="C1262" s="652" t="e">
        <f>SUMIF('[11]OB 01.04.13'!$A$5:$A$1015,'[11]CONSOLIDATED TB'!A1262,'[11]OB 01.04.13'!$C$5:$C$1015)</f>
        <v>#VALUE!</v>
      </c>
      <c r="D1262" s="652" t="e">
        <f>SUMIF('[11]OB 01.04.13'!$A$5:$A$1015,'[11]CONSOLIDATED TB'!A1262,'[11]OB 01.04.13'!$D$5:$D$1015)</f>
        <v>#VALUE!</v>
      </c>
      <c r="E1262" s="653">
        <f>'[11]TRIAL ALL UNITS-Mar-14'!BK1262</f>
        <v>0</v>
      </c>
      <c r="F1262" s="653">
        <f>'[11]TRIAL ALL UNITS-Mar-14'!BL1262</f>
        <v>0</v>
      </c>
      <c r="G1262" s="653">
        <f t="shared" si="102"/>
        <v>0</v>
      </c>
      <c r="H1262" s="653">
        <f t="shared" si="103"/>
        <v>0</v>
      </c>
      <c r="I1262" s="653" t="e">
        <f t="shared" si="101"/>
        <v>#VALUE!</v>
      </c>
      <c r="J1262" s="653" t="e">
        <f t="shared" si="101"/>
        <v>#VALUE!</v>
      </c>
      <c r="K1262" s="653" t="e">
        <f t="shared" si="104"/>
        <v>#VALUE!</v>
      </c>
      <c r="L1262" s="653" t="e">
        <f t="shared" si="105"/>
        <v>#VALUE!</v>
      </c>
    </row>
    <row r="1263" spans="1:16" s="1421" customFormat="1" ht="13.5" thickBot="1">
      <c r="A1263" s="1471" t="s">
        <v>1859</v>
      </c>
      <c r="B1263" s="1475" t="s">
        <v>1889</v>
      </c>
      <c r="C1263" s="652" t="e">
        <f>SUMIF('[11]OB 01.04.13'!$A$5:$A$1015,'[11]CONSOLIDATED TB'!A1263,'[11]OB 01.04.13'!$C$5:$C$1015)</f>
        <v>#VALUE!</v>
      </c>
      <c r="D1263" s="652" t="e">
        <f>SUMIF('[11]OB 01.04.13'!$A$5:$A$1015,'[11]CONSOLIDATED TB'!A1263,'[11]OB 01.04.13'!$D$5:$D$1015)</f>
        <v>#VALUE!</v>
      </c>
      <c r="E1263" s="653">
        <f>'[11]TRIAL ALL UNITS-Mar-14'!BK1263</f>
        <v>0</v>
      </c>
      <c r="F1263" s="653">
        <f>'[11]TRIAL ALL UNITS-Mar-14'!BL1263</f>
        <v>0</v>
      </c>
      <c r="G1263" s="653">
        <f t="shared" si="102"/>
        <v>0</v>
      </c>
      <c r="H1263" s="653">
        <f t="shared" si="103"/>
        <v>0</v>
      </c>
      <c r="I1263" s="653" t="e">
        <f t="shared" si="101"/>
        <v>#VALUE!</v>
      </c>
      <c r="J1263" s="653" t="e">
        <f t="shared" si="101"/>
        <v>#VALUE!</v>
      </c>
      <c r="K1263" s="653" t="e">
        <f t="shared" si="104"/>
        <v>#VALUE!</v>
      </c>
      <c r="L1263" s="653" t="e">
        <f t="shared" si="105"/>
        <v>#VALUE!</v>
      </c>
    </row>
    <row r="1264" spans="1:16" ht="13.5" thickBot="1">
      <c r="A1264" s="1422">
        <v>42.201000000000001</v>
      </c>
      <c r="B1264" s="1418" t="s">
        <v>1890</v>
      </c>
      <c r="C1264" s="652" t="e">
        <f>SUMIF('[11]OB 01.04.13'!$A$5:$A$1015,'[11]CONSOLIDATED TB'!A1264,'[11]OB 01.04.13'!$C$5:$C$1015)</f>
        <v>#VALUE!</v>
      </c>
      <c r="D1264" s="652" t="e">
        <f>SUMIF('[11]OB 01.04.13'!$A$5:$A$1015,'[11]CONSOLIDATED TB'!A1264,'[11]OB 01.04.13'!$D$5:$D$1015)</f>
        <v>#VALUE!</v>
      </c>
      <c r="E1264" s="653">
        <f>'[11]TRIAL ALL UNITS-Mar-14'!BK1264</f>
        <v>1097769688</v>
      </c>
      <c r="F1264" s="653">
        <f>'[11]TRIAL ALL UNITS-Mar-14'!BL1264</f>
        <v>0</v>
      </c>
      <c r="G1264" s="653">
        <f t="shared" si="102"/>
        <v>1097769688</v>
      </c>
      <c r="H1264" s="653">
        <f t="shared" si="103"/>
        <v>0</v>
      </c>
      <c r="I1264" s="653" t="e">
        <f t="shared" si="101"/>
        <v>#VALUE!</v>
      </c>
      <c r="J1264" s="653" t="e">
        <f t="shared" si="101"/>
        <v>#VALUE!</v>
      </c>
      <c r="K1264" s="653" t="e">
        <f t="shared" si="104"/>
        <v>#VALUE!</v>
      </c>
      <c r="L1264" s="653" t="e">
        <f t="shared" si="105"/>
        <v>#VALUE!</v>
      </c>
    </row>
    <row r="1265" spans="1:12" ht="13.5" thickBot="1">
      <c r="A1265" s="1422">
        <v>42.201000000000001</v>
      </c>
      <c r="B1265" s="1418" t="s">
        <v>3564</v>
      </c>
      <c r="C1265" s="652" t="e">
        <f>SUMIF('[11]OB 01.04.13'!$A$5:$A$1015,'[11]CONSOLIDATED TB'!A1265,'[11]OB 01.04.13'!$C$5:$C$1015)</f>
        <v>#VALUE!</v>
      </c>
      <c r="D1265" s="652" t="e">
        <f>SUMIF('[11]OB 01.04.13'!$A$5:$A$1015,'[11]CONSOLIDATED TB'!A1265,'[11]OB 01.04.13'!$D$5:$D$1015)</f>
        <v>#VALUE!</v>
      </c>
      <c r="E1265" s="653">
        <f>'[11]TRIAL ALL UNITS-Mar-14'!BK1265</f>
        <v>269796325</v>
      </c>
      <c r="F1265" s="653">
        <f>'[11]TRIAL ALL UNITS-Mar-14'!BL1265</f>
        <v>0</v>
      </c>
      <c r="G1265" s="653">
        <f>IF(E1265&gt;F1265,E1265-F1265,0)</f>
        <v>269796325</v>
      </c>
      <c r="H1265" s="653">
        <f>IF(F1265&gt;E1265,F1265-E1265,0)</f>
        <v>0</v>
      </c>
      <c r="I1265" s="653" t="e">
        <f>+C1265+G1265</f>
        <v>#VALUE!</v>
      </c>
      <c r="J1265" s="653" t="e">
        <f>+D1265+H1265</f>
        <v>#VALUE!</v>
      </c>
      <c r="K1265" s="653" t="e">
        <f>IF(I1265&gt;J1265,I1265-J1265,0)</f>
        <v>#VALUE!</v>
      </c>
      <c r="L1265" s="653" t="e">
        <f>IF(J1265&gt;I1265,J1265-I1265,0)</f>
        <v>#VALUE!</v>
      </c>
    </row>
    <row r="1266" spans="1:12" ht="13.5" thickBot="1">
      <c r="A1266" s="1417" t="s">
        <v>1891</v>
      </c>
      <c r="B1266" s="1418" t="s">
        <v>1892</v>
      </c>
      <c r="C1266" s="652" t="e">
        <f>SUMIF('[11]OB 01.04.13'!$A$5:$A$1015,'[11]CONSOLIDATED TB'!A1266,'[11]OB 01.04.13'!$C$5:$C$1015)</f>
        <v>#VALUE!</v>
      </c>
      <c r="D1266" s="652" t="e">
        <f>SUMIF('[11]OB 01.04.13'!$A$5:$A$1015,'[11]CONSOLIDATED TB'!A1266,'[11]OB 01.04.13'!$D$5:$D$1015)</f>
        <v>#VALUE!</v>
      </c>
      <c r="E1266" s="653">
        <f>'[11]TRIAL ALL UNITS-Mar-14'!BK1266</f>
        <v>929311</v>
      </c>
      <c r="F1266" s="653">
        <f>'[11]TRIAL ALL UNITS-Mar-14'!BL1266</f>
        <v>0</v>
      </c>
      <c r="G1266" s="653">
        <f t="shared" si="102"/>
        <v>929311</v>
      </c>
      <c r="H1266" s="653">
        <f t="shared" si="103"/>
        <v>0</v>
      </c>
      <c r="I1266" s="653" t="e">
        <f t="shared" si="101"/>
        <v>#VALUE!</v>
      </c>
      <c r="J1266" s="653" t="e">
        <f t="shared" si="101"/>
        <v>#VALUE!</v>
      </c>
      <c r="K1266" s="653" t="e">
        <f t="shared" si="104"/>
        <v>#VALUE!</v>
      </c>
      <c r="L1266" s="653" t="e">
        <f t="shared" si="105"/>
        <v>#VALUE!</v>
      </c>
    </row>
    <row r="1267" spans="1:12" ht="13.5" thickBot="1">
      <c r="A1267" s="1417" t="s">
        <v>1893</v>
      </c>
      <c r="B1267" s="1418" t="s">
        <v>1894</v>
      </c>
      <c r="C1267" s="652" t="e">
        <f>SUMIF('[11]OB 01.04.13'!$A$5:$A$1015,'[11]CONSOLIDATED TB'!A1267,'[11]OB 01.04.13'!$C$5:$C$1015)</f>
        <v>#VALUE!</v>
      </c>
      <c r="D1267" s="652" t="e">
        <f>SUMIF('[11]OB 01.04.13'!$A$5:$A$1015,'[11]CONSOLIDATED TB'!A1267,'[11]OB 01.04.13'!$D$5:$D$1015)</f>
        <v>#VALUE!</v>
      </c>
      <c r="E1267" s="653">
        <f>'[11]TRIAL ALL UNITS-Mar-14'!BK1267</f>
        <v>0</v>
      </c>
      <c r="F1267" s="653">
        <f>'[11]TRIAL ALL UNITS-Mar-14'!BL1267</f>
        <v>0</v>
      </c>
      <c r="G1267" s="653">
        <f t="shared" si="102"/>
        <v>0</v>
      </c>
      <c r="H1267" s="653">
        <f t="shared" si="103"/>
        <v>0</v>
      </c>
      <c r="I1267" s="653" t="e">
        <f t="shared" si="101"/>
        <v>#VALUE!</v>
      </c>
      <c r="J1267" s="653" t="e">
        <f t="shared" si="101"/>
        <v>#VALUE!</v>
      </c>
      <c r="K1267" s="653" t="e">
        <f t="shared" si="104"/>
        <v>#VALUE!</v>
      </c>
      <c r="L1267" s="653" t="e">
        <f t="shared" si="105"/>
        <v>#VALUE!</v>
      </c>
    </row>
    <row r="1268" spans="1:12" s="1421" customFormat="1" ht="13.5" thickBot="1">
      <c r="A1268" s="1417">
        <v>42.210999999999999</v>
      </c>
      <c r="B1268" s="1418" t="s">
        <v>1895</v>
      </c>
      <c r="C1268" s="652" t="e">
        <f>SUMIF('[11]OB 01.04.13'!$A$5:$A$1015,'[11]CONSOLIDATED TB'!A1268,'[11]OB 01.04.13'!$C$5:$C$1015)</f>
        <v>#VALUE!</v>
      </c>
      <c r="D1268" s="652" t="e">
        <f>SUMIF('[11]OB 01.04.13'!$A$5:$A$1015,'[11]CONSOLIDATED TB'!A1268,'[11]OB 01.04.13'!$D$5:$D$1015)</f>
        <v>#VALUE!</v>
      </c>
      <c r="E1268" s="653">
        <f>'[11]TRIAL ALL UNITS-Mar-14'!BK1268</f>
        <v>0</v>
      </c>
      <c r="F1268" s="653">
        <f>'[11]TRIAL ALL UNITS-Mar-14'!BL1268</f>
        <v>0</v>
      </c>
      <c r="G1268" s="653">
        <f t="shared" si="102"/>
        <v>0</v>
      </c>
      <c r="H1268" s="653">
        <f t="shared" si="103"/>
        <v>0</v>
      </c>
      <c r="I1268" s="653" t="e">
        <f t="shared" si="101"/>
        <v>#VALUE!</v>
      </c>
      <c r="J1268" s="653" t="e">
        <f t="shared" si="101"/>
        <v>#VALUE!</v>
      </c>
      <c r="K1268" s="653" t="e">
        <f t="shared" si="104"/>
        <v>#VALUE!</v>
      </c>
      <c r="L1268" s="653" t="e">
        <f t="shared" si="105"/>
        <v>#VALUE!</v>
      </c>
    </row>
    <row r="1269" spans="1:12" ht="13.5" thickBot="1">
      <c r="A1269" s="1417">
        <v>42.213000000000001</v>
      </c>
      <c r="B1269" s="1418" t="s">
        <v>1896</v>
      </c>
      <c r="C1269" s="652" t="e">
        <f>SUMIF('[11]OB 01.04.13'!$A$5:$A$1015,'[11]CONSOLIDATED TB'!A1269,'[11]OB 01.04.13'!$C$5:$C$1015)</f>
        <v>#VALUE!</v>
      </c>
      <c r="D1269" s="652" t="e">
        <f>SUMIF('[11]OB 01.04.13'!$A$5:$A$1015,'[11]CONSOLIDATED TB'!A1269,'[11]OB 01.04.13'!$D$5:$D$1015)</f>
        <v>#VALUE!</v>
      </c>
      <c r="E1269" s="653">
        <f>'[11]TRIAL ALL UNITS-Mar-14'!BK1269</f>
        <v>0</v>
      </c>
      <c r="F1269" s="653">
        <f>'[11]TRIAL ALL UNITS-Mar-14'!BL1269</f>
        <v>0</v>
      </c>
      <c r="G1269" s="653">
        <f t="shared" si="102"/>
        <v>0</v>
      </c>
      <c r="H1269" s="653">
        <f t="shared" si="103"/>
        <v>0</v>
      </c>
      <c r="I1269" s="653" t="e">
        <f t="shared" si="101"/>
        <v>#VALUE!</v>
      </c>
      <c r="J1269" s="653" t="e">
        <f t="shared" si="101"/>
        <v>#VALUE!</v>
      </c>
      <c r="K1269" s="653" t="e">
        <f t="shared" si="104"/>
        <v>#VALUE!</v>
      </c>
      <c r="L1269" s="653" t="e">
        <f t="shared" si="105"/>
        <v>#VALUE!</v>
      </c>
    </row>
    <row r="1270" spans="1:12" ht="13.5" thickBot="1">
      <c r="A1270" s="1417">
        <v>42.213999999999999</v>
      </c>
      <c r="B1270" s="1418" t="s">
        <v>1897</v>
      </c>
      <c r="C1270" s="652" t="e">
        <f>SUMIF('[11]OB 01.04.13'!$A$5:$A$1015,'[11]CONSOLIDATED TB'!A1270,'[11]OB 01.04.13'!$C$5:$C$1015)</f>
        <v>#VALUE!</v>
      </c>
      <c r="D1270" s="652" t="e">
        <f>SUMIF('[11]OB 01.04.13'!$A$5:$A$1015,'[11]CONSOLIDATED TB'!A1270,'[11]OB 01.04.13'!$D$5:$D$1015)</f>
        <v>#VALUE!</v>
      </c>
      <c r="E1270" s="653">
        <f>'[11]TRIAL ALL UNITS-Mar-14'!BK1270</f>
        <v>0</v>
      </c>
      <c r="F1270" s="653">
        <f>'[11]TRIAL ALL UNITS-Mar-14'!BL1270</f>
        <v>0</v>
      </c>
      <c r="G1270" s="653">
        <f t="shared" si="102"/>
        <v>0</v>
      </c>
      <c r="H1270" s="653">
        <f t="shared" si="103"/>
        <v>0</v>
      </c>
      <c r="I1270" s="653" t="e">
        <f t="shared" si="101"/>
        <v>#VALUE!</v>
      </c>
      <c r="J1270" s="653" t="e">
        <f t="shared" si="101"/>
        <v>#VALUE!</v>
      </c>
      <c r="K1270" s="653" t="e">
        <f t="shared" si="104"/>
        <v>#VALUE!</v>
      </c>
      <c r="L1270" s="653" t="e">
        <f t="shared" si="105"/>
        <v>#VALUE!</v>
      </c>
    </row>
    <row r="1271" spans="1:12" s="1421" customFormat="1" ht="13.5" thickBot="1">
      <c r="A1271" s="1417">
        <v>42.215000000000003</v>
      </c>
      <c r="B1271" s="1418" t="s">
        <v>1898</v>
      </c>
      <c r="C1271" s="652" t="e">
        <f>SUMIF('[11]OB 01.04.13'!$A$5:$A$1015,'[11]CONSOLIDATED TB'!A1271,'[11]OB 01.04.13'!$C$5:$C$1015)</f>
        <v>#VALUE!</v>
      </c>
      <c r="D1271" s="652" t="e">
        <f>SUMIF('[11]OB 01.04.13'!$A$5:$A$1015,'[11]CONSOLIDATED TB'!A1271,'[11]OB 01.04.13'!$D$5:$D$1015)</f>
        <v>#VALUE!</v>
      </c>
      <c r="E1271" s="653">
        <f>'[11]TRIAL ALL UNITS-Mar-14'!BK1271</f>
        <v>0</v>
      </c>
      <c r="F1271" s="653">
        <f>'[11]TRIAL ALL UNITS-Mar-14'!BL1271</f>
        <v>0</v>
      </c>
      <c r="G1271" s="653">
        <f t="shared" si="102"/>
        <v>0</v>
      </c>
      <c r="H1271" s="653">
        <f t="shared" si="103"/>
        <v>0</v>
      </c>
      <c r="I1271" s="653" t="e">
        <f t="shared" si="101"/>
        <v>#VALUE!</v>
      </c>
      <c r="J1271" s="653" t="e">
        <f t="shared" si="101"/>
        <v>#VALUE!</v>
      </c>
      <c r="K1271" s="653" t="e">
        <f t="shared" si="104"/>
        <v>#VALUE!</v>
      </c>
      <c r="L1271" s="653" t="e">
        <f t="shared" si="105"/>
        <v>#VALUE!</v>
      </c>
    </row>
    <row r="1272" spans="1:12" ht="13.5" thickBot="1">
      <c r="A1272" s="1417">
        <v>42.216000000000001</v>
      </c>
      <c r="B1272" s="1418" t="s">
        <v>1899</v>
      </c>
      <c r="C1272" s="652" t="e">
        <f>SUMIF('[11]OB 01.04.13'!$A$5:$A$1015,'[11]CONSOLIDATED TB'!A1272,'[11]OB 01.04.13'!$C$5:$C$1015)</f>
        <v>#VALUE!</v>
      </c>
      <c r="D1272" s="652" t="e">
        <f>SUMIF('[11]OB 01.04.13'!$A$5:$A$1015,'[11]CONSOLIDATED TB'!A1272,'[11]OB 01.04.13'!$D$5:$D$1015)</f>
        <v>#VALUE!</v>
      </c>
      <c r="E1272" s="653">
        <f>'[11]TRIAL ALL UNITS-Mar-14'!BK1272</f>
        <v>0</v>
      </c>
      <c r="F1272" s="653">
        <f>'[11]TRIAL ALL UNITS-Mar-14'!BL1272</f>
        <v>0</v>
      </c>
      <c r="G1272" s="653">
        <f t="shared" si="102"/>
        <v>0</v>
      </c>
      <c r="H1272" s="653">
        <f t="shared" si="103"/>
        <v>0</v>
      </c>
      <c r="I1272" s="653" t="e">
        <f t="shared" si="101"/>
        <v>#VALUE!</v>
      </c>
      <c r="J1272" s="653" t="e">
        <f t="shared" si="101"/>
        <v>#VALUE!</v>
      </c>
      <c r="K1272" s="653" t="e">
        <f t="shared" si="104"/>
        <v>#VALUE!</v>
      </c>
      <c r="L1272" s="653" t="e">
        <f t="shared" si="105"/>
        <v>#VALUE!</v>
      </c>
    </row>
    <row r="1273" spans="1:12" ht="13.5" thickBot="1">
      <c r="A1273" s="1417">
        <v>42.216999999999999</v>
      </c>
      <c r="B1273" s="1418" t="s">
        <v>1900</v>
      </c>
      <c r="C1273" s="652" t="e">
        <f>SUMIF('[11]OB 01.04.13'!$A$5:$A$1015,'[11]CONSOLIDATED TB'!A1273,'[11]OB 01.04.13'!$C$5:$C$1015)</f>
        <v>#VALUE!</v>
      </c>
      <c r="D1273" s="652" t="e">
        <f>SUMIF('[11]OB 01.04.13'!$A$5:$A$1015,'[11]CONSOLIDATED TB'!A1273,'[11]OB 01.04.13'!$D$5:$D$1015)</f>
        <v>#VALUE!</v>
      </c>
      <c r="E1273" s="653">
        <f>'[11]TRIAL ALL UNITS-Mar-14'!BK1273</f>
        <v>0</v>
      </c>
      <c r="F1273" s="653">
        <f>'[11]TRIAL ALL UNITS-Mar-14'!BL1273</f>
        <v>0</v>
      </c>
      <c r="G1273" s="653">
        <f t="shared" si="102"/>
        <v>0</v>
      </c>
      <c r="H1273" s="653">
        <f t="shared" si="103"/>
        <v>0</v>
      </c>
      <c r="I1273" s="653" t="e">
        <f t="shared" si="101"/>
        <v>#VALUE!</v>
      </c>
      <c r="J1273" s="653" t="e">
        <f t="shared" si="101"/>
        <v>#VALUE!</v>
      </c>
      <c r="K1273" s="653" t="e">
        <f t="shared" si="104"/>
        <v>#VALUE!</v>
      </c>
      <c r="L1273" s="653" t="e">
        <f t="shared" si="105"/>
        <v>#VALUE!</v>
      </c>
    </row>
    <row r="1274" spans="1:12" ht="13.5" thickBot="1">
      <c r="A1274" s="1417">
        <v>42.218000000000004</v>
      </c>
      <c r="B1274" s="1418" t="s">
        <v>1901</v>
      </c>
      <c r="C1274" s="652" t="e">
        <f>SUMIF('[11]OB 01.04.13'!$A$5:$A$1015,'[11]CONSOLIDATED TB'!A1274,'[11]OB 01.04.13'!$C$5:$C$1015)</f>
        <v>#VALUE!</v>
      </c>
      <c r="D1274" s="652" t="e">
        <f>SUMIF('[11]OB 01.04.13'!$A$5:$A$1015,'[11]CONSOLIDATED TB'!A1274,'[11]OB 01.04.13'!$D$5:$D$1015)</f>
        <v>#VALUE!</v>
      </c>
      <c r="E1274" s="653">
        <f>'[11]TRIAL ALL UNITS-Mar-14'!BK1274</f>
        <v>0</v>
      </c>
      <c r="F1274" s="653">
        <f>'[11]TRIAL ALL UNITS-Mar-14'!BL1274</f>
        <v>0</v>
      </c>
      <c r="G1274" s="653">
        <f t="shared" si="102"/>
        <v>0</v>
      </c>
      <c r="H1274" s="653">
        <f t="shared" si="103"/>
        <v>0</v>
      </c>
      <c r="I1274" s="653" t="e">
        <f t="shared" si="101"/>
        <v>#VALUE!</v>
      </c>
      <c r="J1274" s="653" t="e">
        <f t="shared" si="101"/>
        <v>#VALUE!</v>
      </c>
      <c r="K1274" s="653" t="e">
        <f t="shared" si="104"/>
        <v>#VALUE!</v>
      </c>
      <c r="L1274" s="653" t="e">
        <f t="shared" si="105"/>
        <v>#VALUE!</v>
      </c>
    </row>
    <row r="1275" spans="1:12" s="1421" customFormat="1" ht="13.5" thickBot="1">
      <c r="A1275" s="1417">
        <v>42.219000000000001</v>
      </c>
      <c r="B1275" s="1418" t="s">
        <v>1902</v>
      </c>
      <c r="C1275" s="652" t="e">
        <f>SUMIF('[11]OB 01.04.13'!$A$5:$A$1015,'[11]CONSOLIDATED TB'!A1275,'[11]OB 01.04.13'!$C$5:$C$1015)</f>
        <v>#VALUE!</v>
      </c>
      <c r="D1275" s="652" t="e">
        <f>SUMIF('[11]OB 01.04.13'!$A$5:$A$1015,'[11]CONSOLIDATED TB'!A1275,'[11]OB 01.04.13'!$D$5:$D$1015)</f>
        <v>#VALUE!</v>
      </c>
      <c r="E1275" s="653">
        <f>'[11]TRIAL ALL UNITS-Mar-14'!BK1275</f>
        <v>0</v>
      </c>
      <c r="F1275" s="653">
        <f>'[11]TRIAL ALL UNITS-Mar-14'!BL1275</f>
        <v>0</v>
      </c>
      <c r="G1275" s="653">
        <f t="shared" si="102"/>
        <v>0</v>
      </c>
      <c r="H1275" s="653">
        <f t="shared" si="103"/>
        <v>0</v>
      </c>
      <c r="I1275" s="653" t="e">
        <f t="shared" si="101"/>
        <v>#VALUE!</v>
      </c>
      <c r="J1275" s="653" t="e">
        <f t="shared" si="101"/>
        <v>#VALUE!</v>
      </c>
      <c r="K1275" s="653" t="e">
        <f t="shared" si="104"/>
        <v>#VALUE!</v>
      </c>
      <c r="L1275" s="653" t="e">
        <f t="shared" si="105"/>
        <v>#VALUE!</v>
      </c>
    </row>
    <row r="1276" spans="1:12" ht="13.5" thickBot="1">
      <c r="A1276" s="1422">
        <v>42.22</v>
      </c>
      <c r="B1276" s="1418" t="s">
        <v>1903</v>
      </c>
      <c r="C1276" s="652" t="e">
        <f>SUMIF('[11]OB 01.04.13'!$A$5:$A$1015,'[11]CONSOLIDATED TB'!A1276,'[11]OB 01.04.13'!$C$5:$C$1015)</f>
        <v>#VALUE!</v>
      </c>
      <c r="D1276" s="652" t="e">
        <f>SUMIF('[11]OB 01.04.13'!$A$5:$A$1015,'[11]CONSOLIDATED TB'!A1276,'[11]OB 01.04.13'!$D$5:$D$1015)</f>
        <v>#VALUE!</v>
      </c>
      <c r="E1276" s="653">
        <f>'[11]TRIAL ALL UNITS-Mar-14'!BK1276</f>
        <v>0</v>
      </c>
      <c r="F1276" s="653">
        <f>'[11]TRIAL ALL UNITS-Mar-14'!BL1276</f>
        <v>0</v>
      </c>
      <c r="G1276" s="653">
        <f t="shared" si="102"/>
        <v>0</v>
      </c>
      <c r="H1276" s="653">
        <f t="shared" si="103"/>
        <v>0</v>
      </c>
      <c r="I1276" s="653" t="e">
        <f t="shared" si="101"/>
        <v>#VALUE!</v>
      </c>
      <c r="J1276" s="653" t="e">
        <f t="shared" si="101"/>
        <v>#VALUE!</v>
      </c>
      <c r="K1276" s="653" t="e">
        <f t="shared" si="104"/>
        <v>#VALUE!</v>
      </c>
      <c r="L1276" s="653" t="e">
        <f t="shared" si="105"/>
        <v>#VALUE!</v>
      </c>
    </row>
    <row r="1277" spans="1:12" ht="13.5" thickBot="1">
      <c r="A1277" s="1417">
        <v>42.222999999999999</v>
      </c>
      <c r="B1277" s="1418" t="s">
        <v>1904</v>
      </c>
      <c r="C1277" s="652" t="e">
        <f>SUMIF('[11]OB 01.04.13'!$A$5:$A$1015,'[11]CONSOLIDATED TB'!A1277,'[11]OB 01.04.13'!$C$5:$C$1015)</f>
        <v>#VALUE!</v>
      </c>
      <c r="D1277" s="652" t="e">
        <f>SUMIF('[11]OB 01.04.13'!$A$5:$A$1015,'[11]CONSOLIDATED TB'!A1277,'[11]OB 01.04.13'!$D$5:$D$1015)</f>
        <v>#VALUE!</v>
      </c>
      <c r="E1277" s="653">
        <f>'[11]TRIAL ALL UNITS-Mar-14'!BK1277</f>
        <v>0</v>
      </c>
      <c r="F1277" s="653">
        <f>'[11]TRIAL ALL UNITS-Mar-14'!BL1277</f>
        <v>0</v>
      </c>
      <c r="G1277" s="653">
        <f t="shared" si="102"/>
        <v>0</v>
      </c>
      <c r="H1277" s="653">
        <f t="shared" si="103"/>
        <v>0</v>
      </c>
      <c r="I1277" s="653" t="e">
        <f t="shared" si="101"/>
        <v>#VALUE!</v>
      </c>
      <c r="J1277" s="653" t="e">
        <f t="shared" si="101"/>
        <v>#VALUE!</v>
      </c>
      <c r="K1277" s="653" t="e">
        <f t="shared" si="104"/>
        <v>#VALUE!</v>
      </c>
      <c r="L1277" s="653" t="e">
        <f t="shared" si="105"/>
        <v>#VALUE!</v>
      </c>
    </row>
    <row r="1278" spans="1:12" ht="13.5" thickBot="1">
      <c r="A1278" s="1417">
        <v>42.228999999999999</v>
      </c>
      <c r="B1278" s="1418" t="s">
        <v>1905</v>
      </c>
      <c r="C1278" s="652" t="e">
        <f>SUMIF('[11]OB 01.04.13'!$A$5:$A$1015,'[11]CONSOLIDATED TB'!A1278,'[11]OB 01.04.13'!$C$5:$C$1015)</f>
        <v>#VALUE!</v>
      </c>
      <c r="D1278" s="652" t="e">
        <f>SUMIF('[11]OB 01.04.13'!$A$5:$A$1015,'[11]CONSOLIDATED TB'!A1278,'[11]OB 01.04.13'!$D$5:$D$1015)</f>
        <v>#VALUE!</v>
      </c>
      <c r="E1278" s="653">
        <f>'[11]TRIAL ALL UNITS-Mar-14'!BK1278</f>
        <v>0</v>
      </c>
      <c r="F1278" s="653">
        <f>'[11]TRIAL ALL UNITS-Mar-14'!BL1278</f>
        <v>0</v>
      </c>
      <c r="G1278" s="653">
        <f t="shared" si="102"/>
        <v>0</v>
      </c>
      <c r="H1278" s="653">
        <f t="shared" si="103"/>
        <v>0</v>
      </c>
      <c r="I1278" s="653" t="e">
        <f t="shared" si="101"/>
        <v>#VALUE!</v>
      </c>
      <c r="J1278" s="653" t="e">
        <f t="shared" si="101"/>
        <v>#VALUE!</v>
      </c>
      <c r="K1278" s="653" t="e">
        <f t="shared" si="104"/>
        <v>#VALUE!</v>
      </c>
      <c r="L1278" s="653" t="e">
        <f t="shared" si="105"/>
        <v>#VALUE!</v>
      </c>
    </row>
    <row r="1279" spans="1:12" s="1421" customFormat="1" ht="13.5" thickBot="1">
      <c r="A1279" s="1471" t="s">
        <v>1906</v>
      </c>
      <c r="B1279" s="1475" t="s">
        <v>1907</v>
      </c>
      <c r="C1279" s="652" t="e">
        <f>SUMIF('[11]OB 01.04.13'!$A$5:$A$1015,'[11]CONSOLIDATED TB'!A1279,'[11]OB 01.04.13'!$C$5:$C$1015)</f>
        <v>#VALUE!</v>
      </c>
      <c r="D1279" s="652" t="e">
        <f>SUMIF('[11]OB 01.04.13'!$A$5:$A$1015,'[11]CONSOLIDATED TB'!A1279,'[11]OB 01.04.13'!$D$5:$D$1015)</f>
        <v>#VALUE!</v>
      </c>
      <c r="E1279" s="653">
        <f>'[11]TRIAL ALL UNITS-Mar-14'!BK1279</f>
        <v>0</v>
      </c>
      <c r="F1279" s="653">
        <f>'[11]TRIAL ALL UNITS-Mar-14'!BL1279</f>
        <v>0</v>
      </c>
      <c r="G1279" s="653">
        <f t="shared" si="102"/>
        <v>0</v>
      </c>
      <c r="H1279" s="653">
        <f t="shared" si="103"/>
        <v>0</v>
      </c>
      <c r="I1279" s="653" t="e">
        <f t="shared" si="101"/>
        <v>#VALUE!</v>
      </c>
      <c r="J1279" s="653" t="e">
        <f t="shared" si="101"/>
        <v>#VALUE!</v>
      </c>
      <c r="K1279" s="653" t="e">
        <f t="shared" si="104"/>
        <v>#VALUE!</v>
      </c>
      <c r="L1279" s="653" t="e">
        <f t="shared" si="105"/>
        <v>#VALUE!</v>
      </c>
    </row>
    <row r="1280" spans="1:12" ht="13.5" thickBot="1">
      <c r="A1280" s="1417">
        <v>42.301000000000002</v>
      </c>
      <c r="B1280" s="1418" t="s">
        <v>1908</v>
      </c>
      <c r="C1280" s="652" t="e">
        <f>SUMIF('[11]OB 01.04.13'!$A$5:$A$1015,'[11]CONSOLIDATED TB'!A1280,'[11]OB 01.04.13'!$C$5:$C$1015)</f>
        <v>#VALUE!</v>
      </c>
      <c r="D1280" s="652" t="e">
        <f>SUMIF('[11]OB 01.04.13'!$A$5:$A$1015,'[11]CONSOLIDATED TB'!A1280,'[11]OB 01.04.13'!$D$5:$D$1015)</f>
        <v>#VALUE!</v>
      </c>
      <c r="E1280" s="653">
        <f>'[11]TRIAL ALL UNITS-Mar-14'!BK1280</f>
        <v>0</v>
      </c>
      <c r="F1280" s="653">
        <f>'[11]TRIAL ALL UNITS-Mar-14'!BL1280</f>
        <v>0</v>
      </c>
      <c r="G1280" s="653">
        <f t="shared" si="102"/>
        <v>0</v>
      </c>
      <c r="H1280" s="653">
        <f t="shared" si="103"/>
        <v>0</v>
      </c>
      <c r="I1280" s="653" t="e">
        <f t="shared" si="101"/>
        <v>#VALUE!</v>
      </c>
      <c r="J1280" s="653" t="e">
        <f t="shared" si="101"/>
        <v>#VALUE!</v>
      </c>
      <c r="K1280" s="653" t="e">
        <f t="shared" si="104"/>
        <v>#VALUE!</v>
      </c>
      <c r="L1280" s="653" t="e">
        <f t="shared" si="105"/>
        <v>#VALUE!</v>
      </c>
    </row>
    <row r="1281" spans="1:12" ht="13.5" thickBot="1">
      <c r="A1281" s="1422">
        <v>42.31</v>
      </c>
      <c r="B1281" s="1418" t="s">
        <v>1908</v>
      </c>
      <c r="C1281" s="652" t="e">
        <f>SUMIF('[11]OB 01.04.13'!$A$5:$A$1015,'[11]CONSOLIDATED TB'!A1281,'[11]OB 01.04.13'!$C$5:$C$1015)</f>
        <v>#VALUE!</v>
      </c>
      <c r="D1281" s="652" t="e">
        <f>SUMIF('[11]OB 01.04.13'!$A$5:$A$1015,'[11]CONSOLIDATED TB'!A1281,'[11]OB 01.04.13'!$D$5:$D$1015)</f>
        <v>#VALUE!</v>
      </c>
      <c r="E1281" s="653">
        <f>'[11]TRIAL ALL UNITS-Mar-14'!BK1281</f>
        <v>0</v>
      </c>
      <c r="F1281" s="653">
        <f>'[11]TRIAL ALL UNITS-Mar-14'!BL1281</f>
        <v>0</v>
      </c>
      <c r="G1281" s="653">
        <f t="shared" si="102"/>
        <v>0</v>
      </c>
      <c r="H1281" s="653">
        <f t="shared" si="103"/>
        <v>0</v>
      </c>
      <c r="I1281" s="653" t="e">
        <f t="shared" si="101"/>
        <v>#VALUE!</v>
      </c>
      <c r="J1281" s="653" t="e">
        <f t="shared" si="101"/>
        <v>#VALUE!</v>
      </c>
      <c r="K1281" s="653" t="e">
        <f t="shared" si="104"/>
        <v>#VALUE!</v>
      </c>
      <c r="L1281" s="653" t="e">
        <f t="shared" si="105"/>
        <v>#VALUE!</v>
      </c>
    </row>
    <row r="1282" spans="1:12" s="1421" customFormat="1" ht="13.5" thickBot="1">
      <c r="A1282" s="1417">
        <v>42.399000000000001</v>
      </c>
      <c r="B1282" s="1418" t="s">
        <v>1908</v>
      </c>
      <c r="C1282" s="652" t="e">
        <f>SUMIF('[11]OB 01.04.13'!$A$5:$A$1015,'[11]CONSOLIDATED TB'!A1282,'[11]OB 01.04.13'!$C$5:$C$1015)</f>
        <v>#VALUE!</v>
      </c>
      <c r="D1282" s="652" t="e">
        <f>SUMIF('[11]OB 01.04.13'!$A$5:$A$1015,'[11]CONSOLIDATED TB'!A1282,'[11]OB 01.04.13'!$D$5:$D$1015)</f>
        <v>#VALUE!</v>
      </c>
      <c r="E1282" s="653">
        <f>'[11]TRIAL ALL UNITS-Mar-14'!BK1282</f>
        <v>0</v>
      </c>
      <c r="F1282" s="653">
        <f>'[11]TRIAL ALL UNITS-Mar-14'!BL1282</f>
        <v>0</v>
      </c>
      <c r="G1282" s="653">
        <f t="shared" si="102"/>
        <v>0</v>
      </c>
      <c r="H1282" s="653">
        <f t="shared" si="103"/>
        <v>0</v>
      </c>
      <c r="I1282" s="653" t="e">
        <f t="shared" si="101"/>
        <v>#VALUE!</v>
      </c>
      <c r="J1282" s="653" t="e">
        <f t="shared" si="101"/>
        <v>#VALUE!</v>
      </c>
      <c r="K1282" s="653" t="e">
        <f t="shared" si="104"/>
        <v>#VALUE!</v>
      </c>
      <c r="L1282" s="653" t="e">
        <f t="shared" si="105"/>
        <v>#VALUE!</v>
      </c>
    </row>
    <row r="1283" spans="1:12" s="1421" customFormat="1" ht="13.5" thickBot="1">
      <c r="A1283" s="1471" t="s">
        <v>1909</v>
      </c>
      <c r="B1283" s="1475" t="s">
        <v>1910</v>
      </c>
      <c r="C1283" s="652" t="e">
        <f>SUMIF('[11]OB 01.04.13'!$A$5:$A$1015,'[11]CONSOLIDATED TB'!A1283,'[11]OB 01.04.13'!$C$5:$C$1015)</f>
        <v>#VALUE!</v>
      </c>
      <c r="D1283" s="652" t="e">
        <f>SUMIF('[11]OB 01.04.13'!$A$5:$A$1015,'[11]CONSOLIDATED TB'!A1283,'[11]OB 01.04.13'!$D$5:$D$1015)</f>
        <v>#VALUE!</v>
      </c>
      <c r="E1283" s="653">
        <f>'[11]TRIAL ALL UNITS-Mar-14'!BK1283</f>
        <v>0</v>
      </c>
      <c r="F1283" s="653">
        <f>'[11]TRIAL ALL UNITS-Mar-14'!BL1283</f>
        <v>0</v>
      </c>
      <c r="G1283" s="653">
        <f t="shared" si="102"/>
        <v>0</v>
      </c>
      <c r="H1283" s="653">
        <f t="shared" si="103"/>
        <v>0</v>
      </c>
      <c r="I1283" s="653" t="e">
        <f t="shared" si="101"/>
        <v>#VALUE!</v>
      </c>
      <c r="J1283" s="653" t="e">
        <f t="shared" si="101"/>
        <v>#VALUE!</v>
      </c>
      <c r="K1283" s="653" t="e">
        <f t="shared" si="104"/>
        <v>#VALUE!</v>
      </c>
      <c r="L1283" s="653" t="e">
        <f t="shared" si="105"/>
        <v>#VALUE!</v>
      </c>
    </row>
    <row r="1284" spans="1:12" ht="13.5" thickBot="1">
      <c r="A1284" s="1417">
        <v>42.401000000000003</v>
      </c>
      <c r="B1284" s="1418" t="s">
        <v>1911</v>
      </c>
      <c r="C1284" s="652" t="e">
        <f>SUMIF('[11]OB 01.04.13'!$A$5:$A$1015,'[11]CONSOLIDATED TB'!A1284,'[11]OB 01.04.13'!$C$5:$C$1015)</f>
        <v>#VALUE!</v>
      </c>
      <c r="D1284" s="652" t="e">
        <f>SUMIF('[11]OB 01.04.13'!$A$5:$A$1015,'[11]CONSOLIDATED TB'!A1284,'[11]OB 01.04.13'!$D$5:$D$1015)</f>
        <v>#VALUE!</v>
      </c>
      <c r="E1284" s="653">
        <f>'[11]TRIAL ALL UNITS-Mar-14'!BK1284</f>
        <v>8421532</v>
      </c>
      <c r="F1284" s="653">
        <f>'[11]TRIAL ALL UNITS-Mar-14'!BL1284</f>
        <v>0</v>
      </c>
      <c r="G1284" s="653">
        <f t="shared" si="102"/>
        <v>8421532</v>
      </c>
      <c r="H1284" s="653">
        <f t="shared" si="103"/>
        <v>0</v>
      </c>
      <c r="I1284" s="653" t="e">
        <f t="shared" si="101"/>
        <v>#VALUE!</v>
      </c>
      <c r="J1284" s="653" t="e">
        <f t="shared" si="101"/>
        <v>#VALUE!</v>
      </c>
      <c r="K1284" s="653" t="e">
        <f t="shared" si="104"/>
        <v>#VALUE!</v>
      </c>
      <c r="L1284" s="653" t="e">
        <f t="shared" si="105"/>
        <v>#VALUE!</v>
      </c>
    </row>
    <row r="1285" spans="1:12" s="1421" customFormat="1" ht="13.5" thickBot="1">
      <c r="A1285" s="1471" t="s">
        <v>1912</v>
      </c>
      <c r="B1285" s="1475" t="s">
        <v>1913</v>
      </c>
      <c r="C1285" s="652" t="e">
        <f>SUMIF('[11]OB 01.04.13'!$A$5:$A$1015,'[11]CONSOLIDATED TB'!A1285,'[11]OB 01.04.13'!$C$5:$C$1015)</f>
        <v>#VALUE!</v>
      </c>
      <c r="D1285" s="652" t="e">
        <f>SUMIF('[11]OB 01.04.13'!$A$5:$A$1015,'[11]CONSOLIDATED TB'!A1285,'[11]OB 01.04.13'!$D$5:$D$1015)</f>
        <v>#VALUE!</v>
      </c>
      <c r="E1285" s="653">
        <f>'[11]TRIAL ALL UNITS-Mar-14'!BK1285</f>
        <v>0</v>
      </c>
      <c r="F1285" s="653">
        <f>'[11]TRIAL ALL UNITS-Mar-14'!BL1285</f>
        <v>0</v>
      </c>
      <c r="G1285" s="653">
        <f t="shared" si="102"/>
        <v>0</v>
      </c>
      <c r="H1285" s="653">
        <f t="shared" si="103"/>
        <v>0</v>
      </c>
      <c r="I1285" s="653" t="e">
        <f t="shared" si="101"/>
        <v>#VALUE!</v>
      </c>
      <c r="J1285" s="653" t="e">
        <f t="shared" si="101"/>
        <v>#VALUE!</v>
      </c>
      <c r="K1285" s="653" t="e">
        <f t="shared" si="104"/>
        <v>#VALUE!</v>
      </c>
      <c r="L1285" s="653" t="e">
        <f t="shared" si="105"/>
        <v>#VALUE!</v>
      </c>
    </row>
    <row r="1286" spans="1:12" s="1421" customFormat="1" ht="13.5" thickBot="1">
      <c r="A1286" s="1417">
        <v>42.500999999999998</v>
      </c>
      <c r="B1286" s="1418" t="s">
        <v>1914</v>
      </c>
      <c r="C1286" s="652" t="e">
        <f>SUMIF('[11]OB 01.04.13'!$A$5:$A$1015,'[11]CONSOLIDATED TB'!A1286,'[11]OB 01.04.13'!$C$5:$C$1015)</f>
        <v>#VALUE!</v>
      </c>
      <c r="D1286" s="652" t="e">
        <f>SUMIF('[11]OB 01.04.13'!$A$5:$A$1015,'[11]CONSOLIDATED TB'!A1286,'[11]OB 01.04.13'!$D$5:$D$1015)</f>
        <v>#VALUE!</v>
      </c>
      <c r="E1286" s="653">
        <f>'[11]TRIAL ALL UNITS-Mar-14'!BK1286</f>
        <v>0</v>
      </c>
      <c r="F1286" s="653">
        <f>'[11]TRIAL ALL UNITS-Mar-14'!BL1286</f>
        <v>0</v>
      </c>
      <c r="G1286" s="653">
        <f t="shared" si="102"/>
        <v>0</v>
      </c>
      <c r="H1286" s="653">
        <f t="shared" si="103"/>
        <v>0</v>
      </c>
      <c r="I1286" s="653" t="e">
        <f t="shared" si="101"/>
        <v>#VALUE!</v>
      </c>
      <c r="J1286" s="653" t="e">
        <f t="shared" si="101"/>
        <v>#VALUE!</v>
      </c>
      <c r="K1286" s="653" t="e">
        <f t="shared" si="104"/>
        <v>#VALUE!</v>
      </c>
      <c r="L1286" s="653" t="e">
        <f t="shared" si="105"/>
        <v>#VALUE!</v>
      </c>
    </row>
    <row r="1287" spans="1:12" s="1421" customFormat="1" ht="13.5" thickBot="1">
      <c r="A1287" s="1471" t="s">
        <v>1915</v>
      </c>
      <c r="B1287" s="1475" t="s">
        <v>1916</v>
      </c>
      <c r="C1287" s="652" t="e">
        <f>SUMIF('[11]OB 01.04.13'!$A$5:$A$1015,'[11]CONSOLIDATED TB'!A1287,'[11]OB 01.04.13'!$C$5:$C$1015)</f>
        <v>#VALUE!</v>
      </c>
      <c r="D1287" s="652" t="e">
        <f>SUMIF('[11]OB 01.04.13'!$A$5:$A$1015,'[11]CONSOLIDATED TB'!A1287,'[11]OB 01.04.13'!$D$5:$D$1015)</f>
        <v>#VALUE!</v>
      </c>
      <c r="E1287" s="653">
        <f>'[11]TRIAL ALL UNITS-Mar-14'!BK1287</f>
        <v>0</v>
      </c>
      <c r="F1287" s="653">
        <f>'[11]TRIAL ALL UNITS-Mar-14'!BL1287</f>
        <v>0</v>
      </c>
      <c r="G1287" s="653">
        <f t="shared" si="102"/>
        <v>0</v>
      </c>
      <c r="H1287" s="653">
        <f t="shared" si="103"/>
        <v>0</v>
      </c>
      <c r="I1287" s="653" t="e">
        <f t="shared" si="101"/>
        <v>#VALUE!</v>
      </c>
      <c r="J1287" s="653" t="e">
        <f t="shared" si="101"/>
        <v>#VALUE!</v>
      </c>
      <c r="K1287" s="653" t="e">
        <f t="shared" si="104"/>
        <v>#VALUE!</v>
      </c>
      <c r="L1287" s="653" t="e">
        <f t="shared" si="105"/>
        <v>#VALUE!</v>
      </c>
    </row>
    <row r="1288" spans="1:12" ht="13.5" thickBot="1">
      <c r="A1288" s="1422">
        <v>43.11</v>
      </c>
      <c r="B1288" s="1418" t="s">
        <v>1917</v>
      </c>
      <c r="C1288" s="652" t="e">
        <f>SUMIF('[11]OB 01.04.13'!$A$5:$A$1015,'[11]CONSOLIDATED TB'!A1288,'[11]OB 01.04.13'!$C$5:$C$1015)</f>
        <v>#VALUE!</v>
      </c>
      <c r="D1288" s="652" t="e">
        <f>SUMIF('[11]OB 01.04.13'!$A$5:$A$1015,'[11]CONSOLIDATED TB'!A1288,'[11]OB 01.04.13'!$D$5:$D$1015)</f>
        <v>#VALUE!</v>
      </c>
      <c r="E1288" s="653">
        <f>'[11]TRIAL ALL UNITS-Mar-14'!BK1288</f>
        <v>0</v>
      </c>
      <c r="F1288" s="653">
        <f>'[11]TRIAL ALL UNITS-Mar-14'!BL1288</f>
        <v>49246593.847847201</v>
      </c>
      <c r="G1288" s="653">
        <f t="shared" si="102"/>
        <v>0</v>
      </c>
      <c r="H1288" s="653">
        <f t="shared" si="103"/>
        <v>49246593.847847201</v>
      </c>
      <c r="I1288" s="653" t="e">
        <f t="shared" si="101"/>
        <v>#VALUE!</v>
      </c>
      <c r="J1288" s="653" t="e">
        <f t="shared" si="101"/>
        <v>#VALUE!</v>
      </c>
      <c r="K1288" s="653" t="e">
        <f t="shared" si="104"/>
        <v>#VALUE!</v>
      </c>
      <c r="L1288" s="653" t="e">
        <f t="shared" si="105"/>
        <v>#VALUE!</v>
      </c>
    </row>
    <row r="1289" spans="1:12" ht="13.5" thickBot="1">
      <c r="A1289" s="1422">
        <v>43.110999999999997</v>
      </c>
      <c r="B1289" s="1418" t="s">
        <v>4244</v>
      </c>
      <c r="C1289" s="652" t="e">
        <f>SUMIF('[11]OB 01.04.13'!$A$5:$A$1015,'[11]CONSOLIDATED TB'!A1289,'[11]OB 01.04.13'!$C$5:$C$1015)</f>
        <v>#VALUE!</v>
      </c>
      <c r="D1289" s="652" t="e">
        <f>SUMIF('[11]OB 01.04.13'!$A$5:$A$1015,'[11]CONSOLIDATED TB'!A1289,'[11]OB 01.04.13'!$D$5:$D$1015)</f>
        <v>#VALUE!</v>
      </c>
      <c r="E1289" s="653">
        <f>'[11]TRIAL ALL UNITS-Mar-14'!BK1289</f>
        <v>0</v>
      </c>
      <c r="F1289" s="653">
        <f>'[11]TRIAL ALL UNITS-Mar-14'!BL1289</f>
        <v>0</v>
      </c>
      <c r="G1289" s="653">
        <f>IF(E1289&gt;F1289,E1289-F1289,0)</f>
        <v>0</v>
      </c>
      <c r="H1289" s="653">
        <f>IF(F1289&gt;E1289,F1289-E1289,0)</f>
        <v>0</v>
      </c>
      <c r="I1289" s="653" t="e">
        <f t="shared" si="101"/>
        <v>#VALUE!</v>
      </c>
      <c r="J1289" s="653" t="e">
        <f t="shared" si="101"/>
        <v>#VALUE!</v>
      </c>
      <c r="K1289" s="653" t="e">
        <f>IF(I1289&gt;J1289,I1289-J1289,0)</f>
        <v>#VALUE!</v>
      </c>
      <c r="L1289" s="653" t="e">
        <f>IF(J1289&gt;I1289,J1289-I1289,0)</f>
        <v>#VALUE!</v>
      </c>
    </row>
    <row r="1290" spans="1:12" ht="13.5" thickBot="1">
      <c r="A1290" s="1422">
        <v>43.112000000000002</v>
      </c>
      <c r="B1290" s="1418" t="s">
        <v>4245</v>
      </c>
      <c r="C1290" s="652" t="e">
        <f>SUMIF('[11]OB 01.04.13'!$A$5:$A$1015,'[11]CONSOLIDATED TB'!A1290,'[11]OB 01.04.13'!$C$5:$C$1015)</f>
        <v>#VALUE!</v>
      </c>
      <c r="D1290" s="652" t="e">
        <f>SUMIF('[11]OB 01.04.13'!$A$5:$A$1015,'[11]CONSOLIDATED TB'!A1290,'[11]OB 01.04.13'!$D$5:$D$1015)</f>
        <v>#VALUE!</v>
      </c>
      <c r="E1290" s="653">
        <f>'[11]TRIAL ALL UNITS-Mar-14'!BK1290</f>
        <v>0</v>
      </c>
      <c r="F1290" s="653">
        <f>'[11]TRIAL ALL UNITS-Mar-14'!BL1290</f>
        <v>210918</v>
      </c>
      <c r="G1290" s="653">
        <f>IF(E1290&gt;F1290,E1290-F1290,0)</f>
        <v>0</v>
      </c>
      <c r="H1290" s="653">
        <f>IF(F1290&gt;E1290,F1290-E1290,0)</f>
        <v>210918</v>
      </c>
      <c r="I1290" s="653" t="e">
        <f t="shared" si="101"/>
        <v>#VALUE!</v>
      </c>
      <c r="J1290" s="653" t="e">
        <f t="shared" si="101"/>
        <v>#VALUE!</v>
      </c>
      <c r="K1290" s="653" t="e">
        <f>IF(I1290&gt;J1290,I1290-J1290,0)</f>
        <v>#VALUE!</v>
      </c>
      <c r="L1290" s="653" t="e">
        <f>IF(J1290&gt;I1290,J1290-I1290,0)</f>
        <v>#VALUE!</v>
      </c>
    </row>
    <row r="1291" spans="1:12" ht="13.5" thickBot="1">
      <c r="A1291" s="1422">
        <v>43.113</v>
      </c>
      <c r="B1291" s="1418" t="s">
        <v>4246</v>
      </c>
      <c r="C1291" s="652" t="e">
        <f>SUMIF('[11]OB 01.04.13'!$A$5:$A$1015,'[11]CONSOLIDATED TB'!A1291,'[11]OB 01.04.13'!$C$5:$C$1015)</f>
        <v>#VALUE!</v>
      </c>
      <c r="D1291" s="652" t="e">
        <f>SUMIF('[11]OB 01.04.13'!$A$5:$A$1015,'[11]CONSOLIDATED TB'!A1291,'[11]OB 01.04.13'!$D$5:$D$1015)</f>
        <v>#VALUE!</v>
      </c>
      <c r="E1291" s="653">
        <f>'[11]TRIAL ALL UNITS-Mar-14'!BK1291</f>
        <v>0</v>
      </c>
      <c r="F1291" s="653">
        <f>'[11]TRIAL ALL UNITS-Mar-14'!BL1291</f>
        <v>3879268</v>
      </c>
      <c r="G1291" s="653">
        <f>IF(E1291&gt;F1291,E1291-F1291,0)</f>
        <v>0</v>
      </c>
      <c r="H1291" s="653">
        <f>IF(F1291&gt;E1291,F1291-E1291,0)</f>
        <v>3879268</v>
      </c>
      <c r="I1291" s="653" t="e">
        <f t="shared" si="101"/>
        <v>#VALUE!</v>
      </c>
      <c r="J1291" s="653" t="e">
        <f t="shared" si="101"/>
        <v>#VALUE!</v>
      </c>
      <c r="K1291" s="653" t="e">
        <f>IF(I1291&gt;J1291,I1291-J1291,0)</f>
        <v>#VALUE!</v>
      </c>
      <c r="L1291" s="653" t="e">
        <f>IF(J1291&gt;I1291,J1291-I1291,0)</f>
        <v>#VALUE!</v>
      </c>
    </row>
    <row r="1292" spans="1:12" s="1421" customFormat="1" ht="13.5" thickBot="1">
      <c r="A1292" s="1471" t="s">
        <v>1918</v>
      </c>
      <c r="B1292" s="1475" t="s">
        <v>1919</v>
      </c>
      <c r="C1292" s="652" t="e">
        <f>SUMIF('[11]OB 01.04.13'!$A$5:$A$1015,'[11]CONSOLIDATED TB'!A1292,'[11]OB 01.04.13'!$C$5:$C$1015)</f>
        <v>#VALUE!</v>
      </c>
      <c r="D1292" s="652" t="e">
        <f>SUMIF('[11]OB 01.04.13'!$A$5:$A$1015,'[11]CONSOLIDATED TB'!A1292,'[11]OB 01.04.13'!$D$5:$D$1015)</f>
        <v>#VALUE!</v>
      </c>
      <c r="E1292" s="653">
        <f>'[11]TRIAL ALL UNITS-Mar-14'!BK1292</f>
        <v>0</v>
      </c>
      <c r="F1292" s="653">
        <f>'[11]TRIAL ALL UNITS-Mar-14'!BL1292</f>
        <v>0</v>
      </c>
      <c r="G1292" s="653">
        <f t="shared" si="102"/>
        <v>0</v>
      </c>
      <c r="H1292" s="653">
        <f t="shared" si="103"/>
        <v>0</v>
      </c>
      <c r="I1292" s="653" t="e">
        <f t="shared" si="101"/>
        <v>#VALUE!</v>
      </c>
      <c r="J1292" s="653" t="e">
        <f t="shared" si="101"/>
        <v>#VALUE!</v>
      </c>
      <c r="K1292" s="653" t="e">
        <f t="shared" si="104"/>
        <v>#VALUE!</v>
      </c>
      <c r="L1292" s="653" t="e">
        <f t="shared" si="105"/>
        <v>#VALUE!</v>
      </c>
    </row>
    <row r="1293" spans="1:12" ht="13.5" thickBot="1">
      <c r="A1293" s="1422">
        <v>43.21</v>
      </c>
      <c r="B1293" s="1418" t="s">
        <v>1920</v>
      </c>
      <c r="C1293" s="652" t="e">
        <f>SUMIF('[11]OB 01.04.13'!$A$5:$A$1015,'[11]CONSOLIDATED TB'!A1293,'[11]OB 01.04.13'!$C$5:$C$1015)</f>
        <v>#VALUE!</v>
      </c>
      <c r="D1293" s="652" t="e">
        <f>SUMIF('[11]OB 01.04.13'!$A$5:$A$1015,'[11]CONSOLIDATED TB'!A1293,'[11]OB 01.04.13'!$D$5:$D$1015)</f>
        <v>#VALUE!</v>
      </c>
      <c r="E1293" s="653">
        <f>'[11]TRIAL ALL UNITS-Mar-14'!BK1293</f>
        <v>0</v>
      </c>
      <c r="F1293" s="653">
        <f>'[11]TRIAL ALL UNITS-Mar-14'!BL1293</f>
        <v>0</v>
      </c>
      <c r="G1293" s="653">
        <f t="shared" si="102"/>
        <v>0</v>
      </c>
      <c r="H1293" s="653">
        <f t="shared" si="103"/>
        <v>0</v>
      </c>
      <c r="I1293" s="653" t="e">
        <f t="shared" si="101"/>
        <v>#VALUE!</v>
      </c>
      <c r="J1293" s="653" t="e">
        <f t="shared" si="101"/>
        <v>#VALUE!</v>
      </c>
      <c r="K1293" s="653" t="e">
        <f t="shared" si="104"/>
        <v>#VALUE!</v>
      </c>
      <c r="L1293" s="653" t="e">
        <f t="shared" si="105"/>
        <v>#VALUE!</v>
      </c>
    </row>
    <row r="1294" spans="1:12" s="1421" customFormat="1" ht="13.5" thickBot="1">
      <c r="A1294" s="1471" t="s">
        <v>1921</v>
      </c>
      <c r="B1294" s="1475" t="s">
        <v>1922</v>
      </c>
      <c r="C1294" s="652" t="e">
        <f>SUMIF('[11]OB 01.04.13'!$A$5:$A$1015,'[11]CONSOLIDATED TB'!A1294,'[11]OB 01.04.13'!$C$5:$C$1015)</f>
        <v>#VALUE!</v>
      </c>
      <c r="D1294" s="652" t="e">
        <f>SUMIF('[11]OB 01.04.13'!$A$5:$A$1015,'[11]CONSOLIDATED TB'!A1294,'[11]OB 01.04.13'!$D$5:$D$1015)</f>
        <v>#VALUE!</v>
      </c>
      <c r="E1294" s="653">
        <f>'[11]TRIAL ALL UNITS-Mar-14'!BK1294</f>
        <v>0</v>
      </c>
      <c r="F1294" s="653">
        <f>'[11]TRIAL ALL UNITS-Mar-14'!BL1294</f>
        <v>0</v>
      </c>
      <c r="G1294" s="653">
        <f t="shared" si="102"/>
        <v>0</v>
      </c>
      <c r="H1294" s="653">
        <f t="shared" si="103"/>
        <v>0</v>
      </c>
      <c r="I1294" s="653" t="e">
        <f t="shared" si="101"/>
        <v>#VALUE!</v>
      </c>
      <c r="J1294" s="653" t="e">
        <f t="shared" si="101"/>
        <v>#VALUE!</v>
      </c>
      <c r="K1294" s="653" t="e">
        <f t="shared" si="104"/>
        <v>#VALUE!</v>
      </c>
      <c r="L1294" s="653" t="e">
        <f t="shared" si="105"/>
        <v>#VALUE!</v>
      </c>
    </row>
    <row r="1295" spans="1:12" ht="13.5" thickBot="1">
      <c r="A1295" s="1422">
        <v>43.301000000000002</v>
      </c>
      <c r="B1295" s="1431" t="s">
        <v>1923</v>
      </c>
      <c r="C1295" s="652" t="e">
        <f>SUMIF('[11]OB 01.04.13'!$A$5:$A$1015,'[11]CONSOLIDATED TB'!A1295,'[11]OB 01.04.13'!$C$5:$C$1015)</f>
        <v>#VALUE!</v>
      </c>
      <c r="D1295" s="652" t="e">
        <f>SUMIF('[11]OB 01.04.13'!$A$5:$A$1015,'[11]CONSOLIDATED TB'!A1295,'[11]OB 01.04.13'!$D$5:$D$1015)</f>
        <v>#VALUE!</v>
      </c>
      <c r="E1295" s="653">
        <f>'[11]TRIAL ALL UNITS-Mar-14'!BK1295</f>
        <v>0</v>
      </c>
      <c r="F1295" s="653">
        <f>'[11]TRIAL ALL UNITS-Mar-14'!BL1295</f>
        <v>0</v>
      </c>
      <c r="G1295" s="653">
        <f t="shared" si="102"/>
        <v>0</v>
      </c>
      <c r="H1295" s="653">
        <f t="shared" si="103"/>
        <v>0</v>
      </c>
      <c r="I1295" s="653" t="e">
        <f t="shared" si="101"/>
        <v>#VALUE!</v>
      </c>
      <c r="J1295" s="653" t="e">
        <f t="shared" si="101"/>
        <v>#VALUE!</v>
      </c>
      <c r="K1295" s="653" t="e">
        <f t="shared" si="104"/>
        <v>#VALUE!</v>
      </c>
      <c r="L1295" s="653" t="e">
        <f t="shared" si="105"/>
        <v>#VALUE!</v>
      </c>
    </row>
    <row r="1296" spans="1:12" ht="13.5" thickBot="1">
      <c r="A1296" s="1422">
        <v>43.31</v>
      </c>
      <c r="B1296" s="1418" t="s">
        <v>1924</v>
      </c>
      <c r="C1296" s="652" t="e">
        <f>SUMIF('[11]OB 01.04.13'!$A$5:$A$1015,'[11]CONSOLIDATED TB'!A1296,'[11]OB 01.04.13'!$C$5:$C$1015)</f>
        <v>#VALUE!</v>
      </c>
      <c r="D1296" s="652" t="e">
        <f>SUMIF('[11]OB 01.04.13'!$A$5:$A$1015,'[11]CONSOLIDATED TB'!A1296,'[11]OB 01.04.13'!$D$5:$D$1015)</f>
        <v>#VALUE!</v>
      </c>
      <c r="E1296" s="653">
        <f>'[11]TRIAL ALL UNITS-Mar-14'!BK1296</f>
        <v>0</v>
      </c>
      <c r="F1296" s="653">
        <f>'[11]TRIAL ALL UNITS-Mar-14'!BL1296</f>
        <v>34800</v>
      </c>
      <c r="G1296" s="653">
        <f t="shared" si="102"/>
        <v>0</v>
      </c>
      <c r="H1296" s="653">
        <f t="shared" si="103"/>
        <v>34800</v>
      </c>
      <c r="I1296" s="653" t="e">
        <f t="shared" si="101"/>
        <v>#VALUE!</v>
      </c>
      <c r="J1296" s="653" t="e">
        <f t="shared" si="101"/>
        <v>#VALUE!</v>
      </c>
      <c r="K1296" s="653" t="e">
        <f t="shared" si="104"/>
        <v>#VALUE!</v>
      </c>
      <c r="L1296" s="653" t="e">
        <f t="shared" si="105"/>
        <v>#VALUE!</v>
      </c>
    </row>
    <row r="1297" spans="1:12" s="1421" customFormat="1" ht="13.5" thickBot="1">
      <c r="A1297" s="1471" t="s">
        <v>1925</v>
      </c>
      <c r="B1297" s="1475" t="s">
        <v>1926</v>
      </c>
      <c r="C1297" s="652" t="e">
        <f>SUMIF('[11]OB 01.04.13'!$A$5:$A$1015,'[11]CONSOLIDATED TB'!A1297,'[11]OB 01.04.13'!$C$5:$C$1015)</f>
        <v>#VALUE!</v>
      </c>
      <c r="D1297" s="652" t="e">
        <f>SUMIF('[11]OB 01.04.13'!$A$5:$A$1015,'[11]CONSOLIDATED TB'!A1297,'[11]OB 01.04.13'!$D$5:$D$1015)</f>
        <v>#VALUE!</v>
      </c>
      <c r="E1297" s="653">
        <f>'[11]TRIAL ALL UNITS-Mar-14'!BK1297</f>
        <v>0</v>
      </c>
      <c r="F1297" s="653">
        <f>'[11]TRIAL ALL UNITS-Mar-14'!BL1297</f>
        <v>0</v>
      </c>
      <c r="G1297" s="653">
        <f t="shared" si="102"/>
        <v>0</v>
      </c>
      <c r="H1297" s="653">
        <f t="shared" si="103"/>
        <v>0</v>
      </c>
      <c r="I1297" s="653" t="e">
        <f t="shared" si="101"/>
        <v>#VALUE!</v>
      </c>
      <c r="J1297" s="653" t="e">
        <f t="shared" si="101"/>
        <v>#VALUE!</v>
      </c>
      <c r="K1297" s="653" t="e">
        <f t="shared" si="104"/>
        <v>#VALUE!</v>
      </c>
      <c r="L1297" s="653" t="e">
        <f t="shared" si="105"/>
        <v>#VALUE!</v>
      </c>
    </row>
    <row r="1298" spans="1:12" ht="13.5" thickBot="1">
      <c r="A1298" s="1422">
        <v>43.41</v>
      </c>
      <c r="B1298" s="1418" t="s">
        <v>1927</v>
      </c>
      <c r="C1298" s="652" t="e">
        <f>SUMIF('[11]OB 01.04.13'!$A$5:$A$1015,'[11]CONSOLIDATED TB'!A1298,'[11]OB 01.04.13'!$C$5:$C$1015)</f>
        <v>#VALUE!</v>
      </c>
      <c r="D1298" s="652" t="e">
        <f>SUMIF('[11]OB 01.04.13'!$A$5:$A$1015,'[11]CONSOLIDATED TB'!A1298,'[11]OB 01.04.13'!$D$5:$D$1015)</f>
        <v>#VALUE!</v>
      </c>
      <c r="E1298" s="653">
        <f>'[11]TRIAL ALL UNITS-Mar-14'!BK1298</f>
        <v>7299939</v>
      </c>
      <c r="F1298" s="653">
        <f>'[11]TRIAL ALL UNITS-Mar-14'!BL1298</f>
        <v>0</v>
      </c>
      <c r="G1298" s="653">
        <f t="shared" si="102"/>
        <v>7299939</v>
      </c>
      <c r="H1298" s="653">
        <f t="shared" si="103"/>
        <v>0</v>
      </c>
      <c r="I1298" s="653" t="e">
        <f t="shared" si="101"/>
        <v>#VALUE!</v>
      </c>
      <c r="J1298" s="653" t="e">
        <f t="shared" si="101"/>
        <v>#VALUE!</v>
      </c>
      <c r="K1298" s="653" t="e">
        <f t="shared" si="104"/>
        <v>#VALUE!</v>
      </c>
      <c r="L1298" s="653" t="e">
        <f t="shared" si="105"/>
        <v>#VALUE!</v>
      </c>
    </row>
    <row r="1299" spans="1:12" s="1421" customFormat="1" ht="13.5" thickBot="1">
      <c r="A1299" s="1471" t="s">
        <v>1928</v>
      </c>
      <c r="B1299" s="1475" t="s">
        <v>1929</v>
      </c>
      <c r="C1299" s="652" t="e">
        <f>SUMIF('[11]OB 01.04.13'!$A$5:$A$1015,'[11]CONSOLIDATED TB'!A1299,'[11]OB 01.04.13'!$C$5:$C$1015)</f>
        <v>#VALUE!</v>
      </c>
      <c r="D1299" s="652" t="e">
        <f>SUMIF('[11]OB 01.04.13'!$A$5:$A$1015,'[11]CONSOLIDATED TB'!A1299,'[11]OB 01.04.13'!$D$5:$D$1015)</f>
        <v>#VALUE!</v>
      </c>
      <c r="E1299" s="653">
        <f>'[11]TRIAL ALL UNITS-Mar-14'!BK1299</f>
        <v>0</v>
      </c>
      <c r="F1299" s="653">
        <f>'[11]TRIAL ALL UNITS-Mar-14'!BL1299</f>
        <v>0</v>
      </c>
      <c r="G1299" s="653">
        <f t="shared" si="102"/>
        <v>0</v>
      </c>
      <c r="H1299" s="653">
        <f t="shared" si="103"/>
        <v>0</v>
      </c>
      <c r="I1299" s="653" t="e">
        <f t="shared" si="101"/>
        <v>#VALUE!</v>
      </c>
      <c r="J1299" s="653" t="e">
        <f t="shared" si="101"/>
        <v>#VALUE!</v>
      </c>
      <c r="K1299" s="653" t="e">
        <f t="shared" si="104"/>
        <v>#VALUE!</v>
      </c>
      <c r="L1299" s="653" t="e">
        <f t="shared" si="105"/>
        <v>#VALUE!</v>
      </c>
    </row>
    <row r="1300" spans="1:12" ht="13.5" thickBot="1">
      <c r="A1300" s="1422">
        <v>43.51</v>
      </c>
      <c r="B1300" s="1418" t="s">
        <v>1930</v>
      </c>
      <c r="C1300" s="652" t="e">
        <f>SUMIF('[11]OB 01.04.13'!$A$5:$A$1015,'[11]CONSOLIDATED TB'!A1300,'[11]OB 01.04.13'!$C$5:$C$1015)</f>
        <v>#VALUE!</v>
      </c>
      <c r="D1300" s="652" t="e">
        <f>SUMIF('[11]OB 01.04.13'!$A$5:$A$1015,'[11]CONSOLIDATED TB'!A1300,'[11]OB 01.04.13'!$D$5:$D$1015)</f>
        <v>#VALUE!</v>
      </c>
      <c r="E1300" s="653">
        <f>'[11]TRIAL ALL UNITS-Mar-14'!BK1300</f>
        <v>0</v>
      </c>
      <c r="F1300" s="653">
        <f>'[11]TRIAL ALL UNITS-Mar-14'!BL1300</f>
        <v>0</v>
      </c>
      <c r="G1300" s="653">
        <f t="shared" si="102"/>
        <v>0</v>
      </c>
      <c r="H1300" s="653">
        <f t="shared" si="103"/>
        <v>0</v>
      </c>
      <c r="I1300" s="653" t="e">
        <f t="shared" si="101"/>
        <v>#VALUE!</v>
      </c>
      <c r="J1300" s="653" t="e">
        <f t="shared" si="101"/>
        <v>#VALUE!</v>
      </c>
      <c r="K1300" s="653" t="e">
        <f t="shared" si="104"/>
        <v>#VALUE!</v>
      </c>
      <c r="L1300" s="653" t="e">
        <f t="shared" si="105"/>
        <v>#VALUE!</v>
      </c>
    </row>
    <row r="1301" spans="1:12" s="1421" customFormat="1" ht="13.5" thickBot="1">
      <c r="A1301" s="1471">
        <v>12</v>
      </c>
      <c r="B1301" s="1478" t="s">
        <v>2073</v>
      </c>
      <c r="C1301" s="652" t="e">
        <f>SUMIF('[11]OB 01.04.13'!$A$5:$A$1015,'[11]CONSOLIDATED TB'!A1301,'[11]OB 01.04.13'!$C$5:$C$1015)</f>
        <v>#VALUE!</v>
      </c>
      <c r="D1301" s="652" t="e">
        <f>SUMIF('[11]OB 01.04.13'!$A$5:$A$1015,'[11]CONSOLIDATED TB'!A1301,'[11]OB 01.04.13'!$D$5:$D$1015)</f>
        <v>#VALUE!</v>
      </c>
      <c r="E1301" s="653">
        <f>'[11]TRIAL ALL UNITS-Mar-14'!BK1301</f>
        <v>0</v>
      </c>
      <c r="F1301" s="653">
        <f>'[11]TRIAL ALL UNITS-Mar-14'!BL1301</f>
        <v>0</v>
      </c>
      <c r="G1301" s="653">
        <f t="shared" si="102"/>
        <v>0</v>
      </c>
      <c r="H1301" s="653">
        <f t="shared" si="103"/>
        <v>0</v>
      </c>
      <c r="I1301" s="653" t="e">
        <f t="shared" si="101"/>
        <v>#VALUE!</v>
      </c>
      <c r="J1301" s="653" t="e">
        <f t="shared" si="101"/>
        <v>#VALUE!</v>
      </c>
      <c r="K1301" s="653" t="e">
        <f t="shared" si="104"/>
        <v>#VALUE!</v>
      </c>
      <c r="L1301" s="653" t="e">
        <f t="shared" si="105"/>
        <v>#VALUE!</v>
      </c>
    </row>
    <row r="1302" spans="1:12" s="1421" customFormat="1" ht="13.5" thickBot="1">
      <c r="A1302" s="1471" t="s">
        <v>1125</v>
      </c>
      <c r="B1302" s="1478" t="s">
        <v>2102</v>
      </c>
      <c r="C1302" s="652" t="e">
        <f>SUMIF('[11]OB 01.04.13'!$A$5:$A$1015,'[11]CONSOLIDATED TB'!A1302,'[11]OB 01.04.13'!$C$5:$C$1015)</f>
        <v>#VALUE!</v>
      </c>
      <c r="D1302" s="652" t="e">
        <f>SUMIF('[11]OB 01.04.13'!$A$5:$A$1015,'[11]CONSOLIDATED TB'!A1302,'[11]OB 01.04.13'!$D$5:$D$1015)</f>
        <v>#VALUE!</v>
      </c>
      <c r="E1302" s="653">
        <f>'[11]TRIAL ALL UNITS-Mar-14'!BK1302</f>
        <v>0</v>
      </c>
      <c r="F1302" s="653">
        <f>'[11]TRIAL ALL UNITS-Mar-14'!BL1302</f>
        <v>0</v>
      </c>
      <c r="G1302" s="653">
        <f t="shared" si="102"/>
        <v>0</v>
      </c>
      <c r="H1302" s="653">
        <f t="shared" si="103"/>
        <v>0</v>
      </c>
      <c r="I1302" s="653" t="e">
        <f t="shared" si="101"/>
        <v>#VALUE!</v>
      </c>
      <c r="J1302" s="653" t="e">
        <f t="shared" si="101"/>
        <v>#VALUE!</v>
      </c>
      <c r="K1302" s="653" t="e">
        <f t="shared" si="104"/>
        <v>#VALUE!</v>
      </c>
      <c r="L1302" s="653" t="e">
        <f t="shared" si="105"/>
        <v>#VALUE!</v>
      </c>
    </row>
    <row r="1303" spans="1:12" s="1421" customFormat="1" ht="13.5" thickBot="1">
      <c r="A1303" s="1471" t="s">
        <v>1853</v>
      </c>
      <c r="B1303" s="1475" t="s">
        <v>2103</v>
      </c>
      <c r="C1303" s="652" t="e">
        <f>SUMIF('[11]OB 01.04.13'!$A$5:$A$1015,'[11]CONSOLIDATED TB'!A1303,'[11]OB 01.04.13'!$C$5:$C$1015)</f>
        <v>#VALUE!</v>
      </c>
      <c r="D1303" s="652" t="e">
        <f>SUMIF('[11]OB 01.04.13'!$A$5:$A$1015,'[11]CONSOLIDATED TB'!A1303,'[11]OB 01.04.13'!$D$5:$D$1015)</f>
        <v>#VALUE!</v>
      </c>
      <c r="E1303" s="653">
        <f>'[11]TRIAL ALL UNITS-Mar-14'!BK1303</f>
        <v>0</v>
      </c>
      <c r="F1303" s="653">
        <f>'[11]TRIAL ALL UNITS-Mar-14'!BL1303</f>
        <v>0</v>
      </c>
      <c r="G1303" s="653">
        <f t="shared" si="102"/>
        <v>0</v>
      </c>
      <c r="H1303" s="653">
        <f t="shared" si="103"/>
        <v>0</v>
      </c>
      <c r="I1303" s="653" t="e">
        <f t="shared" si="101"/>
        <v>#VALUE!</v>
      </c>
      <c r="J1303" s="653" t="e">
        <f t="shared" si="101"/>
        <v>#VALUE!</v>
      </c>
      <c r="K1303" s="653" t="e">
        <f t="shared" si="104"/>
        <v>#VALUE!</v>
      </c>
      <c r="L1303" s="653" t="e">
        <f t="shared" si="105"/>
        <v>#VALUE!</v>
      </c>
    </row>
    <row r="1304" spans="1:12" ht="13.5" thickBot="1">
      <c r="A1304" s="1422">
        <v>44.11</v>
      </c>
      <c r="B1304" s="1418" t="s">
        <v>3565</v>
      </c>
      <c r="C1304" s="652" t="e">
        <f>SUMIF('[11]OB 01.04.13'!$A$5:$A$1015,'[11]CONSOLIDATED TB'!A1304,'[11]OB 01.04.13'!$C$5:$C$1015)</f>
        <v>#VALUE!</v>
      </c>
      <c r="D1304" s="652" t="e">
        <f>SUMIF('[11]OB 01.04.13'!$A$5:$A$1015,'[11]CONSOLIDATED TB'!A1304,'[11]OB 01.04.13'!$D$5:$D$1015)</f>
        <v>#VALUE!</v>
      </c>
      <c r="E1304" s="653">
        <f>'[11]TRIAL ALL UNITS-Mar-14'!BK1304</f>
        <v>21156838</v>
      </c>
      <c r="F1304" s="653">
        <f>'[11]TRIAL ALL UNITS-Mar-14'!BL1304</f>
        <v>0</v>
      </c>
      <c r="G1304" s="653">
        <f t="shared" si="102"/>
        <v>21156838</v>
      </c>
      <c r="H1304" s="653">
        <f t="shared" si="103"/>
        <v>0</v>
      </c>
      <c r="I1304" s="653" t="e">
        <f t="shared" si="101"/>
        <v>#VALUE!</v>
      </c>
      <c r="J1304" s="653" t="e">
        <f t="shared" si="101"/>
        <v>#VALUE!</v>
      </c>
      <c r="K1304" s="653" t="e">
        <f t="shared" si="104"/>
        <v>#VALUE!</v>
      </c>
      <c r="L1304" s="653" t="e">
        <f t="shared" si="105"/>
        <v>#VALUE!</v>
      </c>
    </row>
    <row r="1305" spans="1:12" s="1421" customFormat="1" ht="13.5" thickBot="1">
      <c r="A1305" s="1479" t="s">
        <v>1859</v>
      </c>
      <c r="B1305" s="1475" t="s">
        <v>2104</v>
      </c>
      <c r="C1305" s="652" t="e">
        <f>SUMIF('[11]OB 01.04.13'!$A$5:$A$1015,'[11]CONSOLIDATED TB'!A1305,'[11]OB 01.04.13'!$C$5:$C$1015)</f>
        <v>#VALUE!</v>
      </c>
      <c r="D1305" s="652" t="e">
        <f>SUMIF('[11]OB 01.04.13'!$A$5:$A$1015,'[11]CONSOLIDATED TB'!A1305,'[11]OB 01.04.13'!$D$5:$D$1015)</f>
        <v>#VALUE!</v>
      </c>
      <c r="E1305" s="653">
        <f>'[11]TRIAL ALL UNITS-Mar-14'!BK1305</f>
        <v>0</v>
      </c>
      <c r="F1305" s="653">
        <f>'[11]TRIAL ALL UNITS-Mar-14'!BL1305</f>
        <v>0</v>
      </c>
      <c r="G1305" s="653">
        <f t="shared" si="102"/>
        <v>0</v>
      </c>
      <c r="H1305" s="653">
        <f t="shared" si="103"/>
        <v>0</v>
      </c>
      <c r="I1305" s="653" t="e">
        <f t="shared" si="101"/>
        <v>#VALUE!</v>
      </c>
      <c r="J1305" s="653" t="e">
        <f t="shared" si="101"/>
        <v>#VALUE!</v>
      </c>
      <c r="K1305" s="653" t="e">
        <f t="shared" si="104"/>
        <v>#VALUE!</v>
      </c>
      <c r="L1305" s="653" t="e">
        <f t="shared" si="105"/>
        <v>#VALUE!</v>
      </c>
    </row>
    <row r="1306" spans="1:12" ht="13.5" thickBot="1">
      <c r="A1306" s="1417">
        <v>44.115000000000002</v>
      </c>
      <c r="B1306" s="1418" t="s">
        <v>3567</v>
      </c>
      <c r="C1306" s="652" t="e">
        <f>SUMIF('[11]OB 01.04.13'!$A$5:$A$1015,'[11]CONSOLIDATED TB'!A1306,'[11]OB 01.04.13'!$C$5:$C$1015)</f>
        <v>#VALUE!</v>
      </c>
      <c r="D1306" s="652" t="e">
        <f>SUMIF('[11]OB 01.04.13'!$A$5:$A$1015,'[11]CONSOLIDATED TB'!A1306,'[11]OB 01.04.13'!$D$5:$D$1015)</f>
        <v>#VALUE!</v>
      </c>
      <c r="E1306" s="653">
        <f>'[11]TRIAL ALL UNITS-Mar-14'!BK1306</f>
        <v>0</v>
      </c>
      <c r="F1306" s="653">
        <f>'[11]TRIAL ALL UNITS-Mar-14'!BL1306</f>
        <v>454709810</v>
      </c>
      <c r="G1306" s="653">
        <f t="shared" si="102"/>
        <v>0</v>
      </c>
      <c r="H1306" s="653">
        <f t="shared" si="103"/>
        <v>454709810</v>
      </c>
      <c r="I1306" s="653" t="e">
        <f t="shared" si="101"/>
        <v>#VALUE!</v>
      </c>
      <c r="J1306" s="653" t="e">
        <f t="shared" si="101"/>
        <v>#VALUE!</v>
      </c>
      <c r="K1306" s="653" t="e">
        <f t="shared" si="104"/>
        <v>#VALUE!</v>
      </c>
      <c r="L1306" s="653" t="e">
        <f t="shared" si="105"/>
        <v>#VALUE!</v>
      </c>
    </row>
    <row r="1307" spans="1:12" s="1421" customFormat="1" ht="13.5" thickBot="1">
      <c r="A1307" s="1471" t="s">
        <v>558</v>
      </c>
      <c r="B1307" s="1478" t="s">
        <v>2014</v>
      </c>
      <c r="C1307" s="652" t="e">
        <f>SUMIF('[11]OB 01.04.13'!$A$5:$A$1015,'[11]CONSOLIDATED TB'!A1307,'[11]OB 01.04.13'!$C$5:$C$1015)</f>
        <v>#VALUE!</v>
      </c>
      <c r="D1307" s="652" t="e">
        <f>SUMIF('[11]OB 01.04.13'!$A$5:$A$1015,'[11]CONSOLIDATED TB'!A1307,'[11]OB 01.04.13'!$D$5:$D$1015)</f>
        <v>#VALUE!</v>
      </c>
      <c r="E1307" s="653">
        <f>'[11]TRIAL ALL UNITS-Mar-14'!BK1307</f>
        <v>0</v>
      </c>
      <c r="F1307" s="653">
        <f>'[11]TRIAL ALL UNITS-Mar-14'!BL1307</f>
        <v>0</v>
      </c>
      <c r="G1307" s="653">
        <f t="shared" si="102"/>
        <v>0</v>
      </c>
      <c r="H1307" s="653">
        <f t="shared" si="103"/>
        <v>0</v>
      </c>
      <c r="I1307" s="653" t="e">
        <f t="shared" si="101"/>
        <v>#VALUE!</v>
      </c>
      <c r="J1307" s="653" t="e">
        <f t="shared" si="101"/>
        <v>#VALUE!</v>
      </c>
      <c r="K1307" s="653" t="e">
        <f t="shared" si="104"/>
        <v>#VALUE!</v>
      </c>
      <c r="L1307" s="653" t="e">
        <f t="shared" si="105"/>
        <v>#VALUE!</v>
      </c>
    </row>
    <row r="1308" spans="1:12" s="1421" customFormat="1" ht="13.5" thickBot="1">
      <c r="A1308" s="1471" t="s">
        <v>1853</v>
      </c>
      <c r="B1308" s="1475" t="s">
        <v>2015</v>
      </c>
      <c r="C1308" s="652" t="e">
        <f>SUMIF('[11]OB 01.04.13'!$A$5:$A$1015,'[11]CONSOLIDATED TB'!A1308,'[11]OB 01.04.13'!$C$5:$C$1015)</f>
        <v>#VALUE!</v>
      </c>
      <c r="D1308" s="652" t="e">
        <f>SUMIF('[11]OB 01.04.13'!$A$5:$A$1015,'[11]CONSOLIDATED TB'!A1308,'[11]OB 01.04.13'!$D$5:$D$1015)</f>
        <v>#VALUE!</v>
      </c>
      <c r="E1308" s="653">
        <f>'[11]TRIAL ALL UNITS-Mar-14'!BK1308</f>
        <v>0</v>
      </c>
      <c r="F1308" s="653">
        <f>'[11]TRIAL ALL UNITS-Mar-14'!BL1308</f>
        <v>0</v>
      </c>
      <c r="G1308" s="653">
        <f t="shared" si="102"/>
        <v>0</v>
      </c>
      <c r="H1308" s="653">
        <f t="shared" si="103"/>
        <v>0</v>
      </c>
      <c r="I1308" s="653" t="e">
        <f t="shared" si="101"/>
        <v>#VALUE!</v>
      </c>
      <c r="J1308" s="653" t="e">
        <f t="shared" si="101"/>
        <v>#VALUE!</v>
      </c>
      <c r="K1308" s="653" t="e">
        <f t="shared" si="104"/>
        <v>#VALUE!</v>
      </c>
      <c r="L1308" s="653" t="e">
        <f t="shared" si="105"/>
        <v>#VALUE!</v>
      </c>
    </row>
    <row r="1309" spans="1:12" ht="13.5" thickBot="1">
      <c r="A1309" s="1422">
        <v>44.12</v>
      </c>
      <c r="B1309" s="1418" t="s">
        <v>2016</v>
      </c>
      <c r="C1309" s="652" t="e">
        <f>SUMIF('[11]OB 01.04.13'!$A$5:$A$1015,'[11]CONSOLIDATED TB'!A1309,'[11]OB 01.04.13'!$C$5:$C$1015)</f>
        <v>#VALUE!</v>
      </c>
      <c r="D1309" s="652" t="e">
        <f>SUMIF('[11]OB 01.04.13'!$A$5:$A$1015,'[11]CONSOLIDATED TB'!A1309,'[11]OB 01.04.13'!$D$5:$D$1015)</f>
        <v>#VALUE!</v>
      </c>
      <c r="E1309" s="653">
        <f>'[11]TRIAL ALL UNITS-Mar-14'!BK1309</f>
        <v>17543682.900000006</v>
      </c>
      <c r="F1309" s="653">
        <f>'[11]TRIAL ALL UNITS-Mar-14'!BL1309</f>
        <v>0</v>
      </c>
      <c r="G1309" s="653">
        <f t="shared" si="102"/>
        <v>17543682.900000006</v>
      </c>
      <c r="H1309" s="653">
        <f t="shared" si="103"/>
        <v>0</v>
      </c>
      <c r="I1309" s="653" t="e">
        <f t="shared" si="101"/>
        <v>#VALUE!</v>
      </c>
      <c r="J1309" s="653" t="e">
        <f t="shared" si="101"/>
        <v>#VALUE!</v>
      </c>
      <c r="K1309" s="653" t="e">
        <f t="shared" si="104"/>
        <v>#VALUE!</v>
      </c>
      <c r="L1309" s="653" t="e">
        <f t="shared" si="105"/>
        <v>#VALUE!</v>
      </c>
    </row>
    <row r="1310" spans="1:12" s="1421" customFormat="1" ht="13.5" thickBot="1">
      <c r="A1310" s="1479" t="s">
        <v>1859</v>
      </c>
      <c r="B1310" s="1475" t="s">
        <v>2017</v>
      </c>
      <c r="C1310" s="652" t="e">
        <f>SUMIF('[11]OB 01.04.13'!$A$5:$A$1015,'[11]CONSOLIDATED TB'!A1310,'[11]OB 01.04.13'!$C$5:$C$1015)</f>
        <v>#VALUE!</v>
      </c>
      <c r="D1310" s="652" t="e">
        <f>SUMIF('[11]OB 01.04.13'!$A$5:$A$1015,'[11]CONSOLIDATED TB'!A1310,'[11]OB 01.04.13'!$D$5:$D$1015)</f>
        <v>#VALUE!</v>
      </c>
      <c r="E1310" s="653">
        <f>'[11]TRIAL ALL UNITS-Mar-14'!BK1310</f>
        <v>0</v>
      </c>
      <c r="F1310" s="653">
        <f>'[11]TRIAL ALL UNITS-Mar-14'!BL1310</f>
        <v>0</v>
      </c>
      <c r="G1310" s="653">
        <f t="shared" si="102"/>
        <v>0</v>
      </c>
      <c r="H1310" s="653">
        <f t="shared" si="103"/>
        <v>0</v>
      </c>
      <c r="I1310" s="653" t="e">
        <f t="shared" si="101"/>
        <v>#VALUE!</v>
      </c>
      <c r="J1310" s="653" t="e">
        <f t="shared" si="101"/>
        <v>#VALUE!</v>
      </c>
      <c r="K1310" s="653" t="e">
        <f t="shared" si="104"/>
        <v>#VALUE!</v>
      </c>
      <c r="L1310" s="653" t="e">
        <f t="shared" si="105"/>
        <v>#VALUE!</v>
      </c>
    </row>
    <row r="1311" spans="1:12" ht="13.5" thickBot="1">
      <c r="A1311" s="1422">
        <v>44.13</v>
      </c>
      <c r="B1311" s="1418" t="s">
        <v>2017</v>
      </c>
      <c r="C1311" s="652" t="e">
        <f>SUMIF('[11]OB 01.04.13'!$A$5:$A$1015,'[11]CONSOLIDATED TB'!A1311,'[11]OB 01.04.13'!$C$5:$C$1015)</f>
        <v>#VALUE!</v>
      </c>
      <c r="D1311" s="652" t="e">
        <f>SUMIF('[11]OB 01.04.13'!$A$5:$A$1015,'[11]CONSOLIDATED TB'!A1311,'[11]OB 01.04.13'!$D$5:$D$1015)</f>
        <v>#VALUE!</v>
      </c>
      <c r="E1311" s="653">
        <f>'[11]TRIAL ALL UNITS-Mar-14'!BK1311</f>
        <v>0</v>
      </c>
      <c r="F1311" s="653">
        <f>'[11]TRIAL ALL UNITS-Mar-14'!BL1311</f>
        <v>0</v>
      </c>
      <c r="G1311" s="653">
        <f t="shared" si="102"/>
        <v>0</v>
      </c>
      <c r="H1311" s="653">
        <f t="shared" si="103"/>
        <v>0</v>
      </c>
      <c r="I1311" s="653" t="e">
        <f t="shared" si="101"/>
        <v>#VALUE!</v>
      </c>
      <c r="J1311" s="653" t="e">
        <f t="shared" si="101"/>
        <v>#VALUE!</v>
      </c>
      <c r="K1311" s="653" t="e">
        <f t="shared" si="104"/>
        <v>#VALUE!</v>
      </c>
      <c r="L1311" s="653" t="e">
        <f t="shared" si="105"/>
        <v>#VALUE!</v>
      </c>
    </row>
    <row r="1312" spans="1:12" s="1421" customFormat="1" ht="13.5" thickBot="1">
      <c r="A1312" s="1479" t="s">
        <v>1906</v>
      </c>
      <c r="B1312" s="1475" t="s">
        <v>2018</v>
      </c>
      <c r="C1312" s="652" t="e">
        <f>SUMIF('[11]OB 01.04.13'!$A$5:$A$1015,'[11]CONSOLIDATED TB'!A1312,'[11]OB 01.04.13'!$C$5:$C$1015)</f>
        <v>#VALUE!</v>
      </c>
      <c r="D1312" s="652" t="e">
        <f>SUMIF('[11]OB 01.04.13'!$A$5:$A$1015,'[11]CONSOLIDATED TB'!A1312,'[11]OB 01.04.13'!$D$5:$D$1015)</f>
        <v>#VALUE!</v>
      </c>
      <c r="E1312" s="653">
        <f>'[11]TRIAL ALL UNITS-Mar-14'!BK1312</f>
        <v>0</v>
      </c>
      <c r="F1312" s="653">
        <f>'[11]TRIAL ALL UNITS-Mar-14'!BL1312</f>
        <v>0</v>
      </c>
      <c r="G1312" s="653">
        <f t="shared" si="102"/>
        <v>0</v>
      </c>
      <c r="H1312" s="653">
        <f t="shared" si="103"/>
        <v>0</v>
      </c>
      <c r="I1312" s="653" t="e">
        <f t="shared" si="101"/>
        <v>#VALUE!</v>
      </c>
      <c r="J1312" s="653" t="e">
        <f t="shared" si="101"/>
        <v>#VALUE!</v>
      </c>
      <c r="K1312" s="653" t="e">
        <f t="shared" si="104"/>
        <v>#VALUE!</v>
      </c>
      <c r="L1312" s="653" t="e">
        <f t="shared" si="105"/>
        <v>#VALUE!</v>
      </c>
    </row>
    <row r="1313" spans="1:12" ht="13.5" thickBot="1">
      <c r="A1313" s="1422">
        <v>44.134999999999998</v>
      </c>
      <c r="B1313" s="1418" t="s">
        <v>2018</v>
      </c>
      <c r="C1313" s="652" t="e">
        <f>SUMIF('[11]OB 01.04.13'!$A$5:$A$1015,'[11]CONSOLIDATED TB'!A1313,'[11]OB 01.04.13'!$C$5:$C$1015)</f>
        <v>#VALUE!</v>
      </c>
      <c r="D1313" s="652" t="e">
        <f>SUMIF('[11]OB 01.04.13'!$A$5:$A$1015,'[11]CONSOLIDATED TB'!A1313,'[11]OB 01.04.13'!$D$5:$D$1015)</f>
        <v>#VALUE!</v>
      </c>
      <c r="E1313" s="653">
        <f>'[11]TRIAL ALL UNITS-Mar-14'!BK1313</f>
        <v>0</v>
      </c>
      <c r="F1313" s="653">
        <f>'[11]TRIAL ALL UNITS-Mar-14'!BL1313</f>
        <v>86537999</v>
      </c>
      <c r="G1313" s="653">
        <f t="shared" si="102"/>
        <v>0</v>
      </c>
      <c r="H1313" s="653">
        <f t="shared" si="103"/>
        <v>86537999</v>
      </c>
      <c r="I1313" s="653" t="e">
        <f t="shared" si="101"/>
        <v>#VALUE!</v>
      </c>
      <c r="J1313" s="653" t="e">
        <f t="shared" si="101"/>
        <v>#VALUE!</v>
      </c>
      <c r="K1313" s="653" t="e">
        <f t="shared" si="104"/>
        <v>#VALUE!</v>
      </c>
      <c r="L1313" s="653" t="e">
        <f t="shared" si="105"/>
        <v>#VALUE!</v>
      </c>
    </row>
    <row r="1314" spans="1:12" ht="13.5" thickBot="1">
      <c r="A1314" s="1471"/>
      <c r="B1314" s="1472" t="s">
        <v>2019</v>
      </c>
      <c r="C1314" s="652" t="e">
        <f>SUMIF('[11]OB 01.04.13'!$A$5:$A$1015,'[11]CONSOLIDATED TB'!A1314,'[11]OB 01.04.13'!$C$5:$C$1015)</f>
        <v>#VALUE!</v>
      </c>
      <c r="D1314" s="652" t="e">
        <f>SUMIF('[11]OB 01.04.13'!$A$5:$A$1015,'[11]CONSOLIDATED TB'!A1314,'[11]OB 01.04.13'!$D$5:$D$1015)</f>
        <v>#VALUE!</v>
      </c>
      <c r="E1314" s="653">
        <f>'[11]TRIAL ALL UNITS-Mar-14'!BK1314</f>
        <v>0</v>
      </c>
      <c r="F1314" s="653">
        <f>'[11]TRIAL ALL UNITS-Mar-14'!BL1314</f>
        <v>0</v>
      </c>
      <c r="G1314" s="653">
        <f t="shared" si="102"/>
        <v>0</v>
      </c>
      <c r="H1314" s="653">
        <f t="shared" si="103"/>
        <v>0</v>
      </c>
      <c r="I1314" s="653" t="e">
        <f t="shared" si="101"/>
        <v>#VALUE!</v>
      </c>
      <c r="J1314" s="653" t="e">
        <f t="shared" si="101"/>
        <v>#VALUE!</v>
      </c>
      <c r="K1314" s="653" t="e">
        <f t="shared" si="104"/>
        <v>#VALUE!</v>
      </c>
      <c r="L1314" s="653" t="e">
        <f t="shared" si="105"/>
        <v>#VALUE!</v>
      </c>
    </row>
    <row r="1315" spans="1:12" ht="13.5" thickBot="1">
      <c r="A1315" s="1430" t="s">
        <v>2020</v>
      </c>
      <c r="B1315" s="1486" t="s">
        <v>2021</v>
      </c>
      <c r="C1315" s="652" t="e">
        <f>SUMIF('[11]OB 01.04.13'!$A$5:$A$1015,'[11]CONSOLIDATED TB'!A1315,'[11]OB 01.04.13'!$C$5:$C$1015)</f>
        <v>#VALUE!</v>
      </c>
      <c r="D1315" s="652" t="e">
        <f>SUMIF('[11]OB 01.04.13'!$A$5:$A$1015,'[11]CONSOLIDATED TB'!A1315,'[11]OB 01.04.13'!$D$5:$D$1015)</f>
        <v>#VALUE!</v>
      </c>
      <c r="E1315" s="653">
        <f>'[11]TRIAL ALL UNITS-Mar-14'!BK1315</f>
        <v>0</v>
      </c>
      <c r="F1315" s="653">
        <f>'[11]TRIAL ALL UNITS-Mar-14'!BL1315</f>
        <v>0</v>
      </c>
      <c r="G1315" s="653">
        <f t="shared" si="102"/>
        <v>0</v>
      </c>
      <c r="H1315" s="653">
        <f t="shared" si="103"/>
        <v>0</v>
      </c>
      <c r="I1315" s="653" t="e">
        <f t="shared" si="101"/>
        <v>#VALUE!</v>
      </c>
      <c r="J1315" s="653" t="e">
        <f t="shared" si="101"/>
        <v>#VALUE!</v>
      </c>
      <c r="K1315" s="653" t="e">
        <f t="shared" si="104"/>
        <v>#VALUE!</v>
      </c>
      <c r="L1315" s="653" t="e">
        <f t="shared" si="105"/>
        <v>#VALUE!</v>
      </c>
    </row>
    <row r="1316" spans="1:12" s="1421" customFormat="1" ht="13.5" thickBot="1">
      <c r="A1316" s="1430" t="s">
        <v>2022</v>
      </c>
      <c r="B1316" s="1486" t="s">
        <v>2023</v>
      </c>
      <c r="C1316" s="652" t="e">
        <f>SUMIF('[11]OB 01.04.13'!$A$5:$A$1015,'[11]CONSOLIDATED TB'!A1316,'[11]OB 01.04.13'!$C$5:$C$1015)</f>
        <v>#VALUE!</v>
      </c>
      <c r="D1316" s="652" t="e">
        <f>SUMIF('[11]OB 01.04.13'!$A$5:$A$1015,'[11]CONSOLIDATED TB'!A1316,'[11]OB 01.04.13'!$D$5:$D$1015)</f>
        <v>#VALUE!</v>
      </c>
      <c r="E1316" s="653">
        <f>'[11]TRIAL ALL UNITS-Mar-14'!BK1316</f>
        <v>0</v>
      </c>
      <c r="F1316" s="653">
        <f>'[11]TRIAL ALL UNITS-Mar-14'!BL1316</f>
        <v>0</v>
      </c>
      <c r="G1316" s="653">
        <f t="shared" si="102"/>
        <v>0</v>
      </c>
      <c r="H1316" s="653">
        <f t="shared" si="103"/>
        <v>0</v>
      </c>
      <c r="I1316" s="653" t="e">
        <f t="shared" si="101"/>
        <v>#VALUE!</v>
      </c>
      <c r="J1316" s="653" t="e">
        <f t="shared" si="101"/>
        <v>#VALUE!</v>
      </c>
      <c r="K1316" s="653" t="e">
        <f t="shared" si="104"/>
        <v>#VALUE!</v>
      </c>
      <c r="L1316" s="653" t="e">
        <f t="shared" si="105"/>
        <v>#VALUE!</v>
      </c>
    </row>
    <row r="1317" spans="1:12" s="1421" customFormat="1" ht="13.5" thickBot="1">
      <c r="A1317" s="1471" t="s">
        <v>1125</v>
      </c>
      <c r="B1317" s="1478" t="s">
        <v>2102</v>
      </c>
      <c r="C1317" s="652" t="e">
        <f>SUMIF('[11]OB 01.04.13'!$A$5:$A$1015,'[11]CONSOLIDATED TB'!A1317,'[11]OB 01.04.13'!$C$5:$C$1015)</f>
        <v>#VALUE!</v>
      </c>
      <c r="D1317" s="652" t="e">
        <f>SUMIF('[11]OB 01.04.13'!$A$5:$A$1015,'[11]CONSOLIDATED TB'!A1317,'[11]OB 01.04.13'!$D$5:$D$1015)</f>
        <v>#VALUE!</v>
      </c>
      <c r="E1317" s="653">
        <f>'[11]TRIAL ALL UNITS-Mar-14'!BK1317</f>
        <v>0</v>
      </c>
      <c r="F1317" s="653">
        <f>'[11]TRIAL ALL UNITS-Mar-14'!BL1317</f>
        <v>0</v>
      </c>
      <c r="G1317" s="653">
        <f t="shared" si="102"/>
        <v>0</v>
      </c>
      <c r="H1317" s="653">
        <f t="shared" si="103"/>
        <v>0</v>
      </c>
      <c r="I1317" s="653" t="e">
        <f t="shared" si="101"/>
        <v>#VALUE!</v>
      </c>
      <c r="J1317" s="653" t="e">
        <f t="shared" si="101"/>
        <v>#VALUE!</v>
      </c>
      <c r="K1317" s="653" t="e">
        <f t="shared" si="104"/>
        <v>#VALUE!</v>
      </c>
      <c r="L1317" s="653" t="e">
        <f t="shared" si="105"/>
        <v>#VALUE!</v>
      </c>
    </row>
    <row r="1318" spans="1:12" s="1421" customFormat="1" ht="13.5" thickBot="1">
      <c r="A1318" s="1471" t="s">
        <v>1906</v>
      </c>
      <c r="B1318" s="1475" t="s">
        <v>2105</v>
      </c>
      <c r="C1318" s="652" t="e">
        <f>SUMIF('[11]OB 01.04.13'!$A$5:$A$1015,'[11]CONSOLIDATED TB'!A1318,'[11]OB 01.04.13'!$C$5:$C$1015)</f>
        <v>#VALUE!</v>
      </c>
      <c r="D1318" s="652" t="e">
        <f>SUMIF('[11]OB 01.04.13'!$A$5:$A$1015,'[11]CONSOLIDATED TB'!A1318,'[11]OB 01.04.13'!$D$5:$D$1015)</f>
        <v>#VALUE!</v>
      </c>
      <c r="E1318" s="653">
        <f>'[11]TRIAL ALL UNITS-Mar-14'!BK1318</f>
        <v>0</v>
      </c>
      <c r="F1318" s="653">
        <f>'[11]TRIAL ALL UNITS-Mar-14'!BL1318</f>
        <v>0</v>
      </c>
      <c r="G1318" s="653">
        <f t="shared" si="102"/>
        <v>0</v>
      </c>
      <c r="H1318" s="653">
        <f t="shared" si="103"/>
        <v>0</v>
      </c>
      <c r="I1318" s="653" t="e">
        <f t="shared" si="101"/>
        <v>#VALUE!</v>
      </c>
      <c r="J1318" s="653" t="e">
        <f t="shared" si="101"/>
        <v>#VALUE!</v>
      </c>
      <c r="K1318" s="653" t="e">
        <f t="shared" si="104"/>
        <v>#VALUE!</v>
      </c>
      <c r="L1318" s="653" t="e">
        <f t="shared" si="105"/>
        <v>#VALUE!</v>
      </c>
    </row>
    <row r="1319" spans="1:12" ht="13.5" thickBot="1">
      <c r="A1319" s="1422">
        <v>44.14</v>
      </c>
      <c r="B1319" s="1418" t="s">
        <v>2106</v>
      </c>
      <c r="C1319" s="652" t="e">
        <f>SUMIF('[11]OB 01.04.13'!$A$5:$A$1015,'[11]CONSOLIDATED TB'!A1319,'[11]OB 01.04.13'!$C$5:$C$1015)</f>
        <v>#VALUE!</v>
      </c>
      <c r="D1319" s="652" t="e">
        <f>SUMIF('[11]OB 01.04.13'!$A$5:$A$1015,'[11]CONSOLIDATED TB'!A1319,'[11]OB 01.04.13'!$D$5:$D$1015)</f>
        <v>#VALUE!</v>
      </c>
      <c r="E1319" s="653">
        <f>'[11]TRIAL ALL UNITS-Mar-14'!BK1319</f>
        <v>0</v>
      </c>
      <c r="F1319" s="653">
        <f>'[11]TRIAL ALL UNITS-Mar-14'!BL1319</f>
        <v>3087821</v>
      </c>
      <c r="G1319" s="653">
        <f t="shared" si="102"/>
        <v>0</v>
      </c>
      <c r="H1319" s="653">
        <f t="shared" si="103"/>
        <v>3087821</v>
      </c>
      <c r="I1319" s="653" t="e">
        <f t="shared" si="101"/>
        <v>#VALUE!</v>
      </c>
      <c r="J1319" s="653" t="e">
        <f t="shared" si="101"/>
        <v>#VALUE!</v>
      </c>
      <c r="K1319" s="653" t="e">
        <f t="shared" si="104"/>
        <v>#VALUE!</v>
      </c>
      <c r="L1319" s="653" t="e">
        <f t="shared" si="105"/>
        <v>#VALUE!</v>
      </c>
    </row>
    <row r="1320" spans="1:12" s="1421" customFormat="1" ht="13.5" thickBot="1">
      <c r="A1320" s="1471" t="s">
        <v>558</v>
      </c>
      <c r="B1320" s="1478" t="s">
        <v>2014</v>
      </c>
      <c r="C1320" s="652" t="e">
        <f>SUMIF('[11]OB 01.04.13'!$A$5:$A$1015,'[11]CONSOLIDATED TB'!A1320,'[11]OB 01.04.13'!$C$5:$C$1015)</f>
        <v>#VALUE!</v>
      </c>
      <c r="D1320" s="652" t="e">
        <f>SUMIF('[11]OB 01.04.13'!$A$5:$A$1015,'[11]CONSOLIDATED TB'!A1320,'[11]OB 01.04.13'!$D$5:$D$1015)</f>
        <v>#VALUE!</v>
      </c>
      <c r="E1320" s="653">
        <f>'[11]TRIAL ALL UNITS-Mar-14'!BK1320</f>
        <v>0</v>
      </c>
      <c r="F1320" s="653">
        <f>'[11]TRIAL ALL UNITS-Mar-14'!BL1320</f>
        <v>0</v>
      </c>
      <c r="G1320" s="653">
        <f t="shared" si="102"/>
        <v>0</v>
      </c>
      <c r="H1320" s="653">
        <f t="shared" si="103"/>
        <v>0</v>
      </c>
      <c r="I1320" s="653" t="e">
        <f t="shared" si="101"/>
        <v>#VALUE!</v>
      </c>
      <c r="J1320" s="653" t="e">
        <f t="shared" si="101"/>
        <v>#VALUE!</v>
      </c>
      <c r="K1320" s="653" t="e">
        <f t="shared" si="104"/>
        <v>#VALUE!</v>
      </c>
      <c r="L1320" s="653" t="e">
        <f t="shared" si="105"/>
        <v>#VALUE!</v>
      </c>
    </row>
    <row r="1321" spans="1:12" s="1421" customFormat="1" ht="13.5" thickBot="1">
      <c r="A1321" s="1471" t="s">
        <v>1909</v>
      </c>
      <c r="B1321" s="1475" t="s">
        <v>2024</v>
      </c>
      <c r="C1321" s="652" t="e">
        <f>SUMIF('[11]OB 01.04.13'!$A$5:$A$1015,'[11]CONSOLIDATED TB'!A1321,'[11]OB 01.04.13'!$C$5:$C$1015)</f>
        <v>#VALUE!</v>
      </c>
      <c r="D1321" s="652" t="e">
        <f>SUMIF('[11]OB 01.04.13'!$A$5:$A$1015,'[11]CONSOLIDATED TB'!A1321,'[11]OB 01.04.13'!$D$5:$D$1015)</f>
        <v>#VALUE!</v>
      </c>
      <c r="E1321" s="653">
        <f>'[11]TRIAL ALL UNITS-Mar-14'!BK1321</f>
        <v>0</v>
      </c>
      <c r="F1321" s="653">
        <f>'[11]TRIAL ALL UNITS-Mar-14'!BL1321</f>
        <v>0</v>
      </c>
      <c r="G1321" s="653">
        <f t="shared" si="102"/>
        <v>0</v>
      </c>
      <c r="H1321" s="653">
        <f t="shared" si="103"/>
        <v>0</v>
      </c>
      <c r="I1321" s="653" t="e">
        <f t="shared" si="101"/>
        <v>#VALUE!</v>
      </c>
      <c r="J1321" s="653" t="e">
        <f t="shared" si="101"/>
        <v>#VALUE!</v>
      </c>
      <c r="K1321" s="653" t="e">
        <f t="shared" si="104"/>
        <v>#VALUE!</v>
      </c>
      <c r="L1321" s="653" t="e">
        <f t="shared" si="105"/>
        <v>#VALUE!</v>
      </c>
    </row>
    <row r="1322" spans="1:12" ht="13.5" thickBot="1">
      <c r="A1322" s="1417">
        <v>44.140999999999998</v>
      </c>
      <c r="B1322" s="1418" t="s">
        <v>2025</v>
      </c>
      <c r="C1322" s="652" t="e">
        <f>SUMIF('[11]OB 01.04.13'!$A$5:$A$1015,'[11]CONSOLIDATED TB'!A1322,'[11]OB 01.04.13'!$C$5:$C$1015)</f>
        <v>#VALUE!</v>
      </c>
      <c r="D1322" s="652" t="e">
        <f>SUMIF('[11]OB 01.04.13'!$A$5:$A$1015,'[11]CONSOLIDATED TB'!A1322,'[11]OB 01.04.13'!$D$5:$D$1015)</f>
        <v>#VALUE!</v>
      </c>
      <c r="E1322" s="653">
        <f>'[11]TRIAL ALL UNITS-Mar-14'!BK1322</f>
        <v>1420444</v>
      </c>
      <c r="F1322" s="653">
        <f>'[11]TRIAL ALL UNITS-Mar-14'!BL1322</f>
        <v>0</v>
      </c>
      <c r="G1322" s="653">
        <f t="shared" si="102"/>
        <v>1420444</v>
      </c>
      <c r="H1322" s="653">
        <f t="shared" si="103"/>
        <v>0</v>
      </c>
      <c r="I1322" s="653" t="e">
        <f t="shared" si="101"/>
        <v>#VALUE!</v>
      </c>
      <c r="J1322" s="653" t="e">
        <f t="shared" si="101"/>
        <v>#VALUE!</v>
      </c>
      <c r="K1322" s="653" t="e">
        <f t="shared" si="104"/>
        <v>#VALUE!</v>
      </c>
      <c r="L1322" s="653" t="e">
        <f t="shared" si="105"/>
        <v>#VALUE!</v>
      </c>
    </row>
    <row r="1323" spans="1:12" s="1421" customFormat="1" ht="13.5" thickBot="1">
      <c r="A1323" s="1471" t="s">
        <v>1912</v>
      </c>
      <c r="B1323" s="1475" t="s">
        <v>2026</v>
      </c>
      <c r="C1323" s="652" t="e">
        <f>SUMIF('[11]OB 01.04.13'!$A$5:$A$1015,'[11]CONSOLIDATED TB'!A1323,'[11]OB 01.04.13'!$C$5:$C$1015)</f>
        <v>#VALUE!</v>
      </c>
      <c r="D1323" s="652" t="e">
        <f>SUMIF('[11]OB 01.04.13'!$A$5:$A$1015,'[11]CONSOLIDATED TB'!A1323,'[11]OB 01.04.13'!$D$5:$D$1015)</f>
        <v>#VALUE!</v>
      </c>
      <c r="E1323" s="653">
        <f>'[11]TRIAL ALL UNITS-Mar-14'!BK1323</f>
        <v>0</v>
      </c>
      <c r="F1323" s="653">
        <f>'[11]TRIAL ALL UNITS-Mar-14'!BL1323</f>
        <v>0</v>
      </c>
      <c r="G1323" s="653">
        <f t="shared" si="102"/>
        <v>0</v>
      </c>
      <c r="H1323" s="653">
        <f t="shared" si="103"/>
        <v>0</v>
      </c>
      <c r="I1323" s="653" t="e">
        <f t="shared" si="101"/>
        <v>#VALUE!</v>
      </c>
      <c r="J1323" s="653" t="e">
        <f t="shared" si="101"/>
        <v>#VALUE!</v>
      </c>
      <c r="K1323" s="653" t="e">
        <f t="shared" si="104"/>
        <v>#VALUE!</v>
      </c>
      <c r="L1323" s="653" t="e">
        <f t="shared" si="105"/>
        <v>#VALUE!</v>
      </c>
    </row>
    <row r="1324" spans="1:12" ht="13.5" thickBot="1">
      <c r="A1324" s="1422">
        <v>44.21</v>
      </c>
      <c r="B1324" s="1418" t="s">
        <v>2027</v>
      </c>
      <c r="C1324" s="652" t="e">
        <f>SUMIF('[11]OB 01.04.13'!$A$5:$A$1015,'[11]CONSOLIDATED TB'!A1324,'[11]OB 01.04.13'!$C$5:$C$1015)</f>
        <v>#VALUE!</v>
      </c>
      <c r="D1324" s="652" t="e">
        <f>SUMIF('[11]OB 01.04.13'!$A$5:$A$1015,'[11]CONSOLIDATED TB'!A1324,'[11]OB 01.04.13'!$D$5:$D$1015)</f>
        <v>#VALUE!</v>
      </c>
      <c r="E1324" s="653">
        <f>'[11]TRIAL ALL UNITS-Mar-14'!BK1324</f>
        <v>0</v>
      </c>
      <c r="F1324" s="653">
        <f>'[11]TRIAL ALL UNITS-Mar-14'!BL1324</f>
        <v>27180</v>
      </c>
      <c r="G1324" s="653">
        <f t="shared" si="102"/>
        <v>0</v>
      </c>
      <c r="H1324" s="653">
        <f t="shared" si="103"/>
        <v>27180</v>
      </c>
      <c r="I1324" s="653" t="e">
        <f t="shared" si="101"/>
        <v>#VALUE!</v>
      </c>
      <c r="J1324" s="653" t="e">
        <f t="shared" si="101"/>
        <v>#VALUE!</v>
      </c>
      <c r="K1324" s="653" t="e">
        <f t="shared" si="104"/>
        <v>#VALUE!</v>
      </c>
      <c r="L1324" s="653" t="e">
        <f t="shared" si="105"/>
        <v>#VALUE!</v>
      </c>
    </row>
    <row r="1325" spans="1:12" ht="13.5" thickBot="1">
      <c r="A1325" s="1422">
        <v>44.22</v>
      </c>
      <c r="B1325" s="1418" t="s">
        <v>2028</v>
      </c>
      <c r="C1325" s="652" t="e">
        <f>SUMIF('[11]OB 01.04.13'!$A$5:$A$1015,'[11]CONSOLIDATED TB'!A1325,'[11]OB 01.04.13'!$C$5:$C$1015)</f>
        <v>#VALUE!</v>
      </c>
      <c r="D1325" s="652" t="e">
        <f>SUMIF('[11]OB 01.04.13'!$A$5:$A$1015,'[11]CONSOLIDATED TB'!A1325,'[11]OB 01.04.13'!$D$5:$D$1015)</f>
        <v>#VALUE!</v>
      </c>
      <c r="E1325" s="653">
        <f>'[11]TRIAL ALL UNITS-Mar-14'!BK1325</f>
        <v>0</v>
      </c>
      <c r="F1325" s="653">
        <f>'[11]TRIAL ALL UNITS-Mar-14'!BL1325</f>
        <v>0</v>
      </c>
      <c r="G1325" s="653">
        <f t="shared" si="102"/>
        <v>0</v>
      </c>
      <c r="H1325" s="653">
        <f t="shared" si="103"/>
        <v>0</v>
      </c>
      <c r="I1325" s="653" t="e">
        <f t="shared" si="101"/>
        <v>#VALUE!</v>
      </c>
      <c r="J1325" s="653" t="e">
        <f t="shared" si="101"/>
        <v>#VALUE!</v>
      </c>
      <c r="K1325" s="653" t="e">
        <f t="shared" si="104"/>
        <v>#VALUE!</v>
      </c>
      <c r="L1325" s="653" t="e">
        <f t="shared" si="105"/>
        <v>#VALUE!</v>
      </c>
    </row>
    <row r="1326" spans="1:12" s="1421" customFormat="1" ht="13.5" thickBot="1">
      <c r="A1326" s="1422">
        <v>44.23</v>
      </c>
      <c r="B1326" s="1418" t="s">
        <v>2029</v>
      </c>
      <c r="C1326" s="652" t="e">
        <f>SUMIF('[11]OB 01.04.13'!$A$5:$A$1015,'[11]CONSOLIDATED TB'!A1326,'[11]OB 01.04.13'!$C$5:$C$1015)</f>
        <v>#VALUE!</v>
      </c>
      <c r="D1326" s="652" t="e">
        <f>SUMIF('[11]OB 01.04.13'!$A$5:$A$1015,'[11]CONSOLIDATED TB'!A1326,'[11]OB 01.04.13'!$D$5:$D$1015)</f>
        <v>#VALUE!</v>
      </c>
      <c r="E1326" s="653">
        <f>'[11]TRIAL ALL UNITS-Mar-14'!BK1326</f>
        <v>0</v>
      </c>
      <c r="F1326" s="653">
        <f>'[11]TRIAL ALL UNITS-Mar-14'!BL1326</f>
        <v>0</v>
      </c>
      <c r="G1326" s="653">
        <f t="shared" si="102"/>
        <v>0</v>
      </c>
      <c r="H1326" s="653">
        <f t="shared" si="103"/>
        <v>0</v>
      </c>
      <c r="I1326" s="653" t="e">
        <f t="shared" si="101"/>
        <v>#VALUE!</v>
      </c>
      <c r="J1326" s="653" t="e">
        <f t="shared" si="101"/>
        <v>#VALUE!</v>
      </c>
      <c r="K1326" s="653" t="e">
        <f t="shared" si="104"/>
        <v>#VALUE!</v>
      </c>
      <c r="L1326" s="653" t="e">
        <f t="shared" si="105"/>
        <v>#VALUE!</v>
      </c>
    </row>
    <row r="1327" spans="1:12" s="1421" customFormat="1" ht="13.5" thickBot="1">
      <c r="A1327" s="1471" t="s">
        <v>1915</v>
      </c>
      <c r="B1327" s="1475" t="s">
        <v>2030</v>
      </c>
      <c r="C1327" s="652" t="e">
        <f>SUMIF('[11]OB 01.04.13'!$A$5:$A$1015,'[11]CONSOLIDATED TB'!A1327,'[11]OB 01.04.13'!$C$5:$C$1015)</f>
        <v>#VALUE!</v>
      </c>
      <c r="D1327" s="652" t="e">
        <f>SUMIF('[11]OB 01.04.13'!$A$5:$A$1015,'[11]CONSOLIDATED TB'!A1327,'[11]OB 01.04.13'!$D$5:$D$1015)</f>
        <v>#VALUE!</v>
      </c>
      <c r="E1327" s="653">
        <f>'[11]TRIAL ALL UNITS-Mar-14'!BK1327</f>
        <v>0</v>
      </c>
      <c r="F1327" s="653">
        <f>'[11]TRIAL ALL UNITS-Mar-14'!BL1327</f>
        <v>0</v>
      </c>
      <c r="G1327" s="653">
        <f t="shared" si="102"/>
        <v>0</v>
      </c>
      <c r="H1327" s="653">
        <f t="shared" si="103"/>
        <v>0</v>
      </c>
      <c r="I1327" s="653" t="e">
        <f t="shared" si="101"/>
        <v>#VALUE!</v>
      </c>
      <c r="J1327" s="653" t="e">
        <f t="shared" si="101"/>
        <v>#VALUE!</v>
      </c>
      <c r="K1327" s="653" t="e">
        <f t="shared" si="104"/>
        <v>#VALUE!</v>
      </c>
      <c r="L1327" s="653" t="e">
        <f t="shared" si="105"/>
        <v>#VALUE!</v>
      </c>
    </row>
    <row r="1328" spans="1:12" s="1421" customFormat="1" ht="13.5" thickBot="1">
      <c r="A1328" s="1422">
        <v>44.31</v>
      </c>
      <c r="B1328" s="1418" t="s">
        <v>2031</v>
      </c>
      <c r="C1328" s="652" t="e">
        <f>SUMIF('[11]OB 01.04.13'!$A$5:$A$1015,'[11]CONSOLIDATED TB'!A1328,'[11]OB 01.04.13'!$C$5:$C$1015)</f>
        <v>#VALUE!</v>
      </c>
      <c r="D1328" s="652" t="e">
        <f>SUMIF('[11]OB 01.04.13'!$A$5:$A$1015,'[11]CONSOLIDATED TB'!A1328,'[11]OB 01.04.13'!$D$5:$D$1015)</f>
        <v>#VALUE!</v>
      </c>
      <c r="E1328" s="653">
        <f>'[11]TRIAL ALL UNITS-Mar-14'!BK1328</f>
        <v>6150270</v>
      </c>
      <c r="F1328" s="653">
        <f>'[11]TRIAL ALL UNITS-Mar-14'!BL1328</f>
        <v>0</v>
      </c>
      <c r="G1328" s="653">
        <f t="shared" si="102"/>
        <v>6150270</v>
      </c>
      <c r="H1328" s="653">
        <f t="shared" si="103"/>
        <v>0</v>
      </c>
      <c r="I1328" s="653" t="e">
        <f t="shared" ref="I1328:J1391" si="106">+C1328+G1328</f>
        <v>#VALUE!</v>
      </c>
      <c r="J1328" s="653" t="e">
        <f t="shared" si="106"/>
        <v>#VALUE!</v>
      </c>
      <c r="K1328" s="653" t="e">
        <f t="shared" si="104"/>
        <v>#VALUE!</v>
      </c>
      <c r="L1328" s="653" t="e">
        <f t="shared" si="105"/>
        <v>#VALUE!</v>
      </c>
    </row>
    <row r="1329" spans="1:12" ht="13.5" thickBot="1">
      <c r="A1329" s="1422">
        <v>44.32</v>
      </c>
      <c r="B1329" s="1418" t="s">
        <v>2032</v>
      </c>
      <c r="C1329" s="652" t="e">
        <f>SUMIF('[11]OB 01.04.13'!$A$5:$A$1015,'[11]CONSOLIDATED TB'!A1329,'[11]OB 01.04.13'!$C$5:$C$1015)</f>
        <v>#VALUE!</v>
      </c>
      <c r="D1329" s="652" t="e">
        <f>SUMIF('[11]OB 01.04.13'!$A$5:$A$1015,'[11]CONSOLIDATED TB'!A1329,'[11]OB 01.04.13'!$D$5:$D$1015)</f>
        <v>#VALUE!</v>
      </c>
      <c r="E1329" s="653">
        <f>'[11]TRIAL ALL UNITS-Mar-14'!BK1329</f>
        <v>0</v>
      </c>
      <c r="F1329" s="653">
        <f>'[11]TRIAL ALL UNITS-Mar-14'!BL1329</f>
        <v>16623</v>
      </c>
      <c r="G1329" s="653">
        <f t="shared" ref="G1329:G1392" si="107">IF(E1329&gt;F1329,E1329-F1329,0)</f>
        <v>0</v>
      </c>
      <c r="H1329" s="653">
        <f t="shared" ref="H1329:H1392" si="108">IF(F1329&gt;E1329,F1329-E1329,0)</f>
        <v>16623</v>
      </c>
      <c r="I1329" s="653" t="e">
        <f t="shared" si="106"/>
        <v>#VALUE!</v>
      </c>
      <c r="J1329" s="653" t="e">
        <f t="shared" si="106"/>
        <v>#VALUE!</v>
      </c>
      <c r="K1329" s="653" t="e">
        <f t="shared" ref="K1329:K1392" si="109">IF(I1329&gt;J1329,I1329-J1329,0)</f>
        <v>#VALUE!</v>
      </c>
      <c r="L1329" s="653" t="e">
        <f t="shared" ref="L1329:L1392" si="110">IF(J1329&gt;I1329,J1329-I1329,0)</f>
        <v>#VALUE!</v>
      </c>
    </row>
    <row r="1330" spans="1:12" ht="13.5" thickBot="1">
      <c r="A1330" s="1422">
        <v>44.33</v>
      </c>
      <c r="B1330" s="1418" t="s">
        <v>2033</v>
      </c>
      <c r="C1330" s="652" t="e">
        <f>SUMIF('[11]OB 01.04.13'!$A$5:$A$1015,'[11]CONSOLIDATED TB'!A1330,'[11]OB 01.04.13'!$C$5:$C$1015)</f>
        <v>#VALUE!</v>
      </c>
      <c r="D1330" s="652" t="e">
        <f>SUMIF('[11]OB 01.04.13'!$A$5:$A$1015,'[11]CONSOLIDATED TB'!A1330,'[11]OB 01.04.13'!$D$5:$D$1015)</f>
        <v>#VALUE!</v>
      </c>
      <c r="E1330" s="653">
        <f>'[11]TRIAL ALL UNITS-Mar-14'!BK1330</f>
        <v>104853</v>
      </c>
      <c r="F1330" s="653">
        <f>'[11]TRIAL ALL UNITS-Mar-14'!BL1330</f>
        <v>0</v>
      </c>
      <c r="G1330" s="653">
        <f t="shared" si="107"/>
        <v>104853</v>
      </c>
      <c r="H1330" s="653">
        <f t="shared" si="108"/>
        <v>0</v>
      </c>
      <c r="I1330" s="653" t="e">
        <f t="shared" si="106"/>
        <v>#VALUE!</v>
      </c>
      <c r="J1330" s="653" t="e">
        <f t="shared" si="106"/>
        <v>#VALUE!</v>
      </c>
      <c r="K1330" s="653" t="e">
        <f t="shared" si="109"/>
        <v>#VALUE!</v>
      </c>
      <c r="L1330" s="653" t="e">
        <f t="shared" si="110"/>
        <v>#VALUE!</v>
      </c>
    </row>
    <row r="1331" spans="1:12" ht="13.5" thickBot="1">
      <c r="A1331" s="1422">
        <v>44.34</v>
      </c>
      <c r="B1331" s="1418" t="s">
        <v>2034</v>
      </c>
      <c r="C1331" s="652" t="e">
        <f>SUMIF('[11]OB 01.04.13'!$A$5:$A$1015,'[11]CONSOLIDATED TB'!A1331,'[11]OB 01.04.13'!$C$5:$C$1015)</f>
        <v>#VALUE!</v>
      </c>
      <c r="D1331" s="652" t="e">
        <f>SUMIF('[11]OB 01.04.13'!$A$5:$A$1015,'[11]CONSOLIDATED TB'!A1331,'[11]OB 01.04.13'!$D$5:$D$1015)</f>
        <v>#VALUE!</v>
      </c>
      <c r="E1331" s="653">
        <f>'[11]TRIAL ALL UNITS-Mar-14'!BK1331</f>
        <v>0</v>
      </c>
      <c r="F1331" s="653">
        <f>'[11]TRIAL ALL UNITS-Mar-14'!BL1331</f>
        <v>0</v>
      </c>
      <c r="G1331" s="653">
        <f t="shared" si="107"/>
        <v>0</v>
      </c>
      <c r="H1331" s="653">
        <f t="shared" si="108"/>
        <v>0</v>
      </c>
      <c r="I1331" s="653" t="e">
        <f t="shared" si="106"/>
        <v>#VALUE!</v>
      </c>
      <c r="J1331" s="653" t="e">
        <f t="shared" si="106"/>
        <v>#VALUE!</v>
      </c>
      <c r="K1331" s="653" t="e">
        <f t="shared" si="109"/>
        <v>#VALUE!</v>
      </c>
      <c r="L1331" s="653" t="e">
        <f t="shared" si="110"/>
        <v>#VALUE!</v>
      </c>
    </row>
    <row r="1332" spans="1:12" ht="13.5" thickBot="1">
      <c r="A1332" s="1422">
        <v>44.35</v>
      </c>
      <c r="B1332" s="1418" t="s">
        <v>2035</v>
      </c>
      <c r="C1332" s="652" t="e">
        <f>SUMIF('[11]OB 01.04.13'!$A$5:$A$1015,'[11]CONSOLIDATED TB'!A1332,'[11]OB 01.04.13'!$C$5:$C$1015)</f>
        <v>#VALUE!</v>
      </c>
      <c r="D1332" s="652" t="e">
        <f>SUMIF('[11]OB 01.04.13'!$A$5:$A$1015,'[11]CONSOLIDATED TB'!A1332,'[11]OB 01.04.13'!$D$5:$D$1015)</f>
        <v>#VALUE!</v>
      </c>
      <c r="E1332" s="653">
        <f>'[11]TRIAL ALL UNITS-Mar-14'!BK1332</f>
        <v>0</v>
      </c>
      <c r="F1332" s="653">
        <f>'[11]TRIAL ALL UNITS-Mar-14'!BL1332</f>
        <v>946890</v>
      </c>
      <c r="G1332" s="653">
        <f t="shared" si="107"/>
        <v>0</v>
      </c>
      <c r="H1332" s="653">
        <f t="shared" si="108"/>
        <v>946890</v>
      </c>
      <c r="I1332" s="653" t="e">
        <f t="shared" si="106"/>
        <v>#VALUE!</v>
      </c>
      <c r="J1332" s="653" t="e">
        <f t="shared" si="106"/>
        <v>#VALUE!</v>
      </c>
      <c r="K1332" s="653" t="e">
        <f t="shared" si="109"/>
        <v>#VALUE!</v>
      </c>
      <c r="L1332" s="653" t="e">
        <f t="shared" si="110"/>
        <v>#VALUE!</v>
      </c>
    </row>
    <row r="1333" spans="1:12" s="1421" customFormat="1" ht="13.5" thickBot="1">
      <c r="A1333" s="1471" t="s">
        <v>1918</v>
      </c>
      <c r="B1333" s="1475" t="s">
        <v>2036</v>
      </c>
      <c r="C1333" s="652" t="e">
        <f>SUMIF('[11]OB 01.04.13'!$A$5:$A$1015,'[11]CONSOLIDATED TB'!A1333,'[11]OB 01.04.13'!$C$5:$C$1015)</f>
        <v>#VALUE!</v>
      </c>
      <c r="D1333" s="652" t="e">
        <f>SUMIF('[11]OB 01.04.13'!$A$5:$A$1015,'[11]CONSOLIDATED TB'!A1333,'[11]OB 01.04.13'!$D$5:$D$1015)</f>
        <v>#VALUE!</v>
      </c>
      <c r="E1333" s="653">
        <f>'[11]TRIAL ALL UNITS-Mar-14'!BK1333</f>
        <v>0</v>
      </c>
      <c r="F1333" s="653">
        <f>'[11]TRIAL ALL UNITS-Mar-14'!BL1333</f>
        <v>0</v>
      </c>
      <c r="G1333" s="653">
        <f t="shared" si="107"/>
        <v>0</v>
      </c>
      <c r="H1333" s="653">
        <f t="shared" si="108"/>
        <v>0</v>
      </c>
      <c r="I1333" s="653" t="e">
        <f t="shared" si="106"/>
        <v>#VALUE!</v>
      </c>
      <c r="J1333" s="653" t="e">
        <f t="shared" si="106"/>
        <v>#VALUE!</v>
      </c>
      <c r="K1333" s="653" t="e">
        <f t="shared" si="109"/>
        <v>#VALUE!</v>
      </c>
      <c r="L1333" s="653" t="e">
        <f t="shared" si="110"/>
        <v>#VALUE!</v>
      </c>
    </row>
    <row r="1334" spans="1:12" ht="13.5" thickBot="1">
      <c r="A1334" s="1417">
        <v>44.401000000000003</v>
      </c>
      <c r="B1334" s="1418" t="s">
        <v>2037</v>
      </c>
      <c r="C1334" s="652" t="e">
        <f>SUMIF('[11]OB 01.04.13'!$A$5:$A$1015,'[11]CONSOLIDATED TB'!A1334,'[11]OB 01.04.13'!$C$5:$C$1015)</f>
        <v>#VALUE!</v>
      </c>
      <c r="D1334" s="652" t="e">
        <f>SUMIF('[11]OB 01.04.13'!$A$5:$A$1015,'[11]CONSOLIDATED TB'!A1334,'[11]OB 01.04.13'!$D$5:$D$1015)</f>
        <v>#VALUE!</v>
      </c>
      <c r="E1334" s="653">
        <f>'[11]TRIAL ALL UNITS-Mar-14'!BK1334</f>
        <v>0</v>
      </c>
      <c r="F1334" s="653">
        <f>'[11]TRIAL ALL UNITS-Mar-14'!BL1334</f>
        <v>23427</v>
      </c>
      <c r="G1334" s="653">
        <f t="shared" si="107"/>
        <v>0</v>
      </c>
      <c r="H1334" s="653">
        <f t="shared" si="108"/>
        <v>23427</v>
      </c>
      <c r="I1334" s="653" t="e">
        <f t="shared" si="106"/>
        <v>#VALUE!</v>
      </c>
      <c r="J1334" s="653" t="e">
        <f t="shared" si="106"/>
        <v>#VALUE!</v>
      </c>
      <c r="K1334" s="653" t="e">
        <f t="shared" si="109"/>
        <v>#VALUE!</v>
      </c>
      <c r="L1334" s="653" t="e">
        <f t="shared" si="110"/>
        <v>#VALUE!</v>
      </c>
    </row>
    <row r="1335" spans="1:12" ht="13.5" thickBot="1">
      <c r="A1335" s="1417">
        <v>44.402000000000001</v>
      </c>
      <c r="B1335" s="1418" t="s">
        <v>2038</v>
      </c>
      <c r="C1335" s="652" t="e">
        <f>SUMIF('[11]OB 01.04.13'!$A$5:$A$1015,'[11]CONSOLIDATED TB'!A1335,'[11]OB 01.04.13'!$C$5:$C$1015)</f>
        <v>#VALUE!</v>
      </c>
      <c r="D1335" s="652" t="e">
        <f>SUMIF('[11]OB 01.04.13'!$A$5:$A$1015,'[11]CONSOLIDATED TB'!A1335,'[11]OB 01.04.13'!$D$5:$D$1015)</f>
        <v>#VALUE!</v>
      </c>
      <c r="E1335" s="653">
        <f>'[11]TRIAL ALL UNITS-Mar-14'!BK1335</f>
        <v>6858</v>
      </c>
      <c r="F1335" s="653">
        <f>'[11]TRIAL ALL UNITS-Mar-14'!BL1335</f>
        <v>0</v>
      </c>
      <c r="G1335" s="653">
        <f t="shared" si="107"/>
        <v>6858</v>
      </c>
      <c r="H1335" s="653">
        <f t="shared" si="108"/>
        <v>0</v>
      </c>
      <c r="I1335" s="653" t="e">
        <f t="shared" si="106"/>
        <v>#VALUE!</v>
      </c>
      <c r="J1335" s="653" t="e">
        <f t="shared" si="106"/>
        <v>#VALUE!</v>
      </c>
      <c r="K1335" s="653" t="e">
        <f t="shared" si="109"/>
        <v>#VALUE!</v>
      </c>
      <c r="L1335" s="653" t="e">
        <f t="shared" si="110"/>
        <v>#VALUE!</v>
      </c>
    </row>
    <row r="1336" spans="1:12" ht="13.5" thickBot="1">
      <c r="A1336" s="1417">
        <v>44.402999999999999</v>
      </c>
      <c r="B1336" s="1418"/>
      <c r="C1336" s="652" t="e">
        <f>SUMIF('[11]OB 01.04.13'!$A$5:$A$1015,'[11]CONSOLIDATED TB'!A1336,'[11]OB 01.04.13'!$C$5:$C$1015)</f>
        <v>#VALUE!</v>
      </c>
      <c r="D1336" s="652" t="e">
        <f>SUMIF('[11]OB 01.04.13'!$A$5:$A$1015,'[11]CONSOLIDATED TB'!A1336,'[11]OB 01.04.13'!$D$5:$D$1015)</f>
        <v>#VALUE!</v>
      </c>
      <c r="E1336" s="653">
        <f>'[11]TRIAL ALL UNITS-Mar-14'!BK1336</f>
        <v>0</v>
      </c>
      <c r="F1336" s="653">
        <f>'[11]TRIAL ALL UNITS-Mar-14'!BL1336</f>
        <v>0</v>
      </c>
      <c r="G1336" s="653">
        <f t="shared" si="107"/>
        <v>0</v>
      </c>
      <c r="H1336" s="653">
        <f t="shared" si="108"/>
        <v>0</v>
      </c>
      <c r="I1336" s="653" t="e">
        <f t="shared" si="106"/>
        <v>#VALUE!</v>
      </c>
      <c r="J1336" s="653" t="e">
        <f t="shared" si="106"/>
        <v>#VALUE!</v>
      </c>
      <c r="K1336" s="653" t="e">
        <f t="shared" si="109"/>
        <v>#VALUE!</v>
      </c>
      <c r="L1336" s="653" t="e">
        <f t="shared" si="110"/>
        <v>#VALUE!</v>
      </c>
    </row>
    <row r="1337" spans="1:12" ht="13.5" thickBot="1">
      <c r="A1337" s="1417">
        <v>44.404000000000003</v>
      </c>
      <c r="B1337" s="1418" t="s">
        <v>2039</v>
      </c>
      <c r="C1337" s="652" t="e">
        <f>SUMIF('[11]OB 01.04.13'!$A$5:$A$1015,'[11]CONSOLIDATED TB'!A1337,'[11]OB 01.04.13'!$C$5:$C$1015)</f>
        <v>#VALUE!</v>
      </c>
      <c r="D1337" s="652" t="e">
        <f>SUMIF('[11]OB 01.04.13'!$A$5:$A$1015,'[11]CONSOLIDATED TB'!A1337,'[11]OB 01.04.13'!$D$5:$D$1015)</f>
        <v>#VALUE!</v>
      </c>
      <c r="E1337" s="653">
        <f>'[11]TRIAL ALL UNITS-Mar-14'!BK1337</f>
        <v>0</v>
      </c>
      <c r="F1337" s="653">
        <f>'[11]TRIAL ALL UNITS-Mar-14'!BL1337</f>
        <v>0</v>
      </c>
      <c r="G1337" s="653">
        <f t="shared" si="107"/>
        <v>0</v>
      </c>
      <c r="H1337" s="653">
        <f t="shared" si="108"/>
        <v>0</v>
      </c>
      <c r="I1337" s="653" t="e">
        <f t="shared" si="106"/>
        <v>#VALUE!</v>
      </c>
      <c r="J1337" s="653" t="e">
        <f t="shared" si="106"/>
        <v>#VALUE!</v>
      </c>
      <c r="K1337" s="653" t="e">
        <f t="shared" si="109"/>
        <v>#VALUE!</v>
      </c>
      <c r="L1337" s="653" t="e">
        <f t="shared" si="110"/>
        <v>#VALUE!</v>
      </c>
    </row>
    <row r="1338" spans="1:12" ht="13.5" thickBot="1">
      <c r="A1338" s="1417">
        <v>44.405000000000001</v>
      </c>
      <c r="B1338" s="1418" t="s">
        <v>2040</v>
      </c>
      <c r="C1338" s="652" t="e">
        <f>SUMIF('[11]OB 01.04.13'!$A$5:$A$1015,'[11]CONSOLIDATED TB'!A1338,'[11]OB 01.04.13'!$C$5:$C$1015)</f>
        <v>#VALUE!</v>
      </c>
      <c r="D1338" s="652" t="e">
        <f>SUMIF('[11]OB 01.04.13'!$A$5:$A$1015,'[11]CONSOLIDATED TB'!A1338,'[11]OB 01.04.13'!$D$5:$D$1015)</f>
        <v>#VALUE!</v>
      </c>
      <c r="E1338" s="653">
        <f>'[11]TRIAL ALL UNITS-Mar-14'!BK1338</f>
        <v>0</v>
      </c>
      <c r="F1338" s="653">
        <f>'[11]TRIAL ALL UNITS-Mar-14'!BL1338</f>
        <v>0</v>
      </c>
      <c r="G1338" s="653">
        <f t="shared" si="107"/>
        <v>0</v>
      </c>
      <c r="H1338" s="653">
        <f t="shared" si="108"/>
        <v>0</v>
      </c>
      <c r="I1338" s="653" t="e">
        <f t="shared" si="106"/>
        <v>#VALUE!</v>
      </c>
      <c r="J1338" s="653" t="e">
        <f t="shared" si="106"/>
        <v>#VALUE!</v>
      </c>
      <c r="K1338" s="653" t="e">
        <f t="shared" si="109"/>
        <v>#VALUE!</v>
      </c>
      <c r="L1338" s="653" t="e">
        <f t="shared" si="110"/>
        <v>#VALUE!</v>
      </c>
    </row>
    <row r="1339" spans="1:12" ht="13.5" thickBot="1">
      <c r="A1339" s="1417">
        <v>44.405999999999999</v>
      </c>
      <c r="B1339" s="1418" t="s">
        <v>2041</v>
      </c>
      <c r="C1339" s="652" t="e">
        <f>SUMIF('[11]OB 01.04.13'!$A$5:$A$1015,'[11]CONSOLIDATED TB'!A1339,'[11]OB 01.04.13'!$C$5:$C$1015)</f>
        <v>#VALUE!</v>
      </c>
      <c r="D1339" s="652" t="e">
        <f>SUMIF('[11]OB 01.04.13'!$A$5:$A$1015,'[11]CONSOLIDATED TB'!A1339,'[11]OB 01.04.13'!$D$5:$D$1015)</f>
        <v>#VALUE!</v>
      </c>
      <c r="E1339" s="653">
        <f>'[11]TRIAL ALL UNITS-Mar-14'!BK1339</f>
        <v>0</v>
      </c>
      <c r="F1339" s="653">
        <f>'[11]TRIAL ALL UNITS-Mar-14'!BL1339</f>
        <v>0</v>
      </c>
      <c r="G1339" s="653">
        <f t="shared" si="107"/>
        <v>0</v>
      </c>
      <c r="H1339" s="653">
        <f t="shared" si="108"/>
        <v>0</v>
      </c>
      <c r="I1339" s="653" t="e">
        <f t="shared" si="106"/>
        <v>#VALUE!</v>
      </c>
      <c r="J1339" s="653" t="e">
        <f t="shared" si="106"/>
        <v>#VALUE!</v>
      </c>
      <c r="K1339" s="653" t="e">
        <f t="shared" si="109"/>
        <v>#VALUE!</v>
      </c>
      <c r="L1339" s="653" t="e">
        <f t="shared" si="110"/>
        <v>#VALUE!</v>
      </c>
    </row>
    <row r="1340" spans="1:12" ht="13.5" thickBot="1">
      <c r="A1340" s="1417">
        <v>44.406999999999996</v>
      </c>
      <c r="B1340" s="1418" t="s">
        <v>2042</v>
      </c>
      <c r="C1340" s="652" t="e">
        <f>SUMIF('[11]OB 01.04.13'!$A$5:$A$1015,'[11]CONSOLIDATED TB'!A1340,'[11]OB 01.04.13'!$C$5:$C$1015)</f>
        <v>#VALUE!</v>
      </c>
      <c r="D1340" s="652" t="e">
        <f>SUMIF('[11]OB 01.04.13'!$A$5:$A$1015,'[11]CONSOLIDATED TB'!A1340,'[11]OB 01.04.13'!$D$5:$D$1015)</f>
        <v>#VALUE!</v>
      </c>
      <c r="E1340" s="653">
        <f>'[11]TRIAL ALL UNITS-Mar-14'!BK1340</f>
        <v>0</v>
      </c>
      <c r="F1340" s="653">
        <f>'[11]TRIAL ALL UNITS-Mar-14'!BL1340</f>
        <v>83843</v>
      </c>
      <c r="G1340" s="653">
        <f t="shared" si="107"/>
        <v>0</v>
      </c>
      <c r="H1340" s="653">
        <f t="shared" si="108"/>
        <v>83843</v>
      </c>
      <c r="I1340" s="653" t="e">
        <f t="shared" si="106"/>
        <v>#VALUE!</v>
      </c>
      <c r="J1340" s="653" t="e">
        <f t="shared" si="106"/>
        <v>#VALUE!</v>
      </c>
      <c r="K1340" s="653" t="e">
        <f t="shared" si="109"/>
        <v>#VALUE!</v>
      </c>
      <c r="L1340" s="653" t="e">
        <f t="shared" si="110"/>
        <v>#VALUE!</v>
      </c>
    </row>
    <row r="1341" spans="1:12" ht="13.5" thickBot="1">
      <c r="A1341" s="1417">
        <v>44.408000000000001</v>
      </c>
      <c r="B1341" s="1418" t="s">
        <v>2043</v>
      </c>
      <c r="C1341" s="652" t="e">
        <f>SUMIF('[11]OB 01.04.13'!$A$5:$A$1015,'[11]CONSOLIDATED TB'!A1341,'[11]OB 01.04.13'!$C$5:$C$1015)</f>
        <v>#VALUE!</v>
      </c>
      <c r="D1341" s="652" t="e">
        <f>SUMIF('[11]OB 01.04.13'!$A$5:$A$1015,'[11]CONSOLIDATED TB'!A1341,'[11]OB 01.04.13'!$D$5:$D$1015)</f>
        <v>#VALUE!</v>
      </c>
      <c r="E1341" s="653">
        <f>'[11]TRIAL ALL UNITS-Mar-14'!BK1341</f>
        <v>68800</v>
      </c>
      <c r="F1341" s="653">
        <f>'[11]TRIAL ALL UNITS-Mar-14'!BL1341</f>
        <v>0</v>
      </c>
      <c r="G1341" s="653">
        <f t="shared" si="107"/>
        <v>68800</v>
      </c>
      <c r="H1341" s="653">
        <f t="shared" si="108"/>
        <v>0</v>
      </c>
      <c r="I1341" s="653" t="e">
        <f t="shared" si="106"/>
        <v>#VALUE!</v>
      </c>
      <c r="J1341" s="653" t="e">
        <f t="shared" si="106"/>
        <v>#VALUE!</v>
      </c>
      <c r="K1341" s="653" t="e">
        <f t="shared" si="109"/>
        <v>#VALUE!</v>
      </c>
      <c r="L1341" s="653" t="e">
        <f t="shared" si="110"/>
        <v>#VALUE!</v>
      </c>
    </row>
    <row r="1342" spans="1:12" ht="13.5" thickBot="1">
      <c r="A1342" s="1422">
        <v>44.41</v>
      </c>
      <c r="B1342" s="1419" t="s">
        <v>2044</v>
      </c>
      <c r="C1342" s="652" t="e">
        <f>SUMIF('[11]OB 01.04.13'!$A$5:$A$1015,'[11]CONSOLIDATED TB'!A1342,'[11]OB 01.04.13'!$C$5:$C$1015)</f>
        <v>#VALUE!</v>
      </c>
      <c r="D1342" s="652" t="e">
        <f>SUMIF('[11]OB 01.04.13'!$A$5:$A$1015,'[11]CONSOLIDATED TB'!A1342,'[11]OB 01.04.13'!$D$5:$D$1015)</f>
        <v>#VALUE!</v>
      </c>
      <c r="E1342" s="653">
        <f>'[11]TRIAL ALL UNITS-Mar-14'!BK1342</f>
        <v>0</v>
      </c>
      <c r="F1342" s="653">
        <f>'[11]TRIAL ALL UNITS-Mar-14'!BL1342</f>
        <v>0</v>
      </c>
      <c r="G1342" s="653">
        <f t="shared" si="107"/>
        <v>0</v>
      </c>
      <c r="H1342" s="653">
        <f t="shared" si="108"/>
        <v>0</v>
      </c>
      <c r="I1342" s="653" t="e">
        <f t="shared" si="106"/>
        <v>#VALUE!</v>
      </c>
      <c r="J1342" s="653" t="e">
        <f t="shared" si="106"/>
        <v>#VALUE!</v>
      </c>
      <c r="K1342" s="653" t="e">
        <f t="shared" si="109"/>
        <v>#VALUE!</v>
      </c>
      <c r="L1342" s="653" t="e">
        <f t="shared" si="110"/>
        <v>#VALUE!</v>
      </c>
    </row>
    <row r="1343" spans="1:12" ht="13.5" thickBot="1">
      <c r="A1343" s="1420">
        <v>44.414999999999999</v>
      </c>
      <c r="B1343" s="1451"/>
      <c r="C1343" s="652" t="e">
        <f>SUMIF('[11]OB 01.04.13'!$A$5:$A$1015,'[11]CONSOLIDATED TB'!A1343,'[11]OB 01.04.13'!$C$5:$C$1015)</f>
        <v>#VALUE!</v>
      </c>
      <c r="D1343" s="652" t="e">
        <f>SUMIF('[11]OB 01.04.13'!$A$5:$A$1015,'[11]CONSOLIDATED TB'!A1343,'[11]OB 01.04.13'!$D$5:$D$1015)</f>
        <v>#VALUE!</v>
      </c>
      <c r="E1343" s="653">
        <f>'[11]TRIAL ALL UNITS-Mar-14'!BK1343</f>
        <v>0</v>
      </c>
      <c r="F1343" s="653">
        <f>'[11]TRIAL ALL UNITS-Mar-14'!BL1343</f>
        <v>0</v>
      </c>
      <c r="G1343" s="653">
        <f t="shared" si="107"/>
        <v>0</v>
      </c>
      <c r="H1343" s="653">
        <f t="shared" si="108"/>
        <v>0</v>
      </c>
      <c r="I1343" s="653" t="e">
        <f t="shared" si="106"/>
        <v>#VALUE!</v>
      </c>
      <c r="J1343" s="653" t="e">
        <f t="shared" si="106"/>
        <v>#VALUE!</v>
      </c>
      <c r="K1343" s="653" t="e">
        <f t="shared" si="109"/>
        <v>#VALUE!</v>
      </c>
      <c r="L1343" s="653" t="e">
        <f t="shared" si="110"/>
        <v>#VALUE!</v>
      </c>
    </row>
    <row r="1344" spans="1:12" ht="13.5" thickBot="1">
      <c r="A1344" s="1417">
        <v>44.423000000000002</v>
      </c>
      <c r="B1344" s="1418" t="s">
        <v>2045</v>
      </c>
      <c r="C1344" s="652" t="e">
        <f>SUMIF('[11]OB 01.04.13'!$A$5:$A$1015,'[11]CONSOLIDATED TB'!A1344,'[11]OB 01.04.13'!$C$5:$C$1015)</f>
        <v>#VALUE!</v>
      </c>
      <c r="D1344" s="652" t="e">
        <f>SUMIF('[11]OB 01.04.13'!$A$5:$A$1015,'[11]CONSOLIDATED TB'!A1344,'[11]OB 01.04.13'!$D$5:$D$1015)</f>
        <v>#VALUE!</v>
      </c>
      <c r="E1344" s="653">
        <f>'[11]TRIAL ALL UNITS-Mar-14'!BK1344</f>
        <v>0</v>
      </c>
      <c r="F1344" s="653">
        <f>'[11]TRIAL ALL UNITS-Mar-14'!BL1344</f>
        <v>0</v>
      </c>
      <c r="G1344" s="653">
        <f t="shared" si="107"/>
        <v>0</v>
      </c>
      <c r="H1344" s="653">
        <f t="shared" si="108"/>
        <v>0</v>
      </c>
      <c r="I1344" s="653" t="e">
        <f t="shared" si="106"/>
        <v>#VALUE!</v>
      </c>
      <c r="J1344" s="653" t="e">
        <f t="shared" si="106"/>
        <v>#VALUE!</v>
      </c>
      <c r="K1344" s="653" t="e">
        <f t="shared" si="109"/>
        <v>#VALUE!</v>
      </c>
      <c r="L1344" s="653" t="e">
        <f t="shared" si="110"/>
        <v>#VALUE!</v>
      </c>
    </row>
    <row r="1345" spans="1:12" s="1421" customFormat="1" ht="13.5" thickBot="1">
      <c r="A1345" s="1417">
        <v>44.430999999999997</v>
      </c>
      <c r="B1345" s="1418" t="s">
        <v>2046</v>
      </c>
      <c r="C1345" s="652" t="e">
        <f>SUMIF('[11]OB 01.04.13'!$A$5:$A$1015,'[11]CONSOLIDATED TB'!A1345,'[11]OB 01.04.13'!$C$5:$C$1015)</f>
        <v>#VALUE!</v>
      </c>
      <c r="D1345" s="652" t="e">
        <f>SUMIF('[11]OB 01.04.13'!$A$5:$A$1015,'[11]CONSOLIDATED TB'!A1345,'[11]OB 01.04.13'!$D$5:$D$1015)</f>
        <v>#VALUE!</v>
      </c>
      <c r="E1345" s="653">
        <f>'[11]TRIAL ALL UNITS-Mar-14'!BK1345</f>
        <v>0</v>
      </c>
      <c r="F1345" s="653">
        <f>'[11]TRIAL ALL UNITS-Mar-14'!BL1345</f>
        <v>0</v>
      </c>
      <c r="G1345" s="653">
        <f t="shared" si="107"/>
        <v>0</v>
      </c>
      <c r="H1345" s="653">
        <f t="shared" si="108"/>
        <v>0</v>
      </c>
      <c r="I1345" s="653" t="e">
        <f t="shared" si="106"/>
        <v>#VALUE!</v>
      </c>
      <c r="J1345" s="653" t="e">
        <f t="shared" si="106"/>
        <v>#VALUE!</v>
      </c>
      <c r="K1345" s="653" t="e">
        <f t="shared" si="109"/>
        <v>#VALUE!</v>
      </c>
      <c r="L1345" s="653" t="e">
        <f t="shared" si="110"/>
        <v>#VALUE!</v>
      </c>
    </row>
    <row r="1346" spans="1:12" ht="13.5" thickBot="1">
      <c r="A1346" s="1417">
        <v>44.432000000000002</v>
      </c>
      <c r="B1346" s="1418" t="s">
        <v>2047</v>
      </c>
      <c r="C1346" s="652" t="e">
        <f>SUMIF('[11]OB 01.04.13'!$A$5:$A$1015,'[11]CONSOLIDATED TB'!A1346,'[11]OB 01.04.13'!$C$5:$C$1015)</f>
        <v>#VALUE!</v>
      </c>
      <c r="D1346" s="652" t="e">
        <f>SUMIF('[11]OB 01.04.13'!$A$5:$A$1015,'[11]CONSOLIDATED TB'!A1346,'[11]OB 01.04.13'!$D$5:$D$1015)</f>
        <v>#VALUE!</v>
      </c>
      <c r="E1346" s="653">
        <f>'[11]TRIAL ALL UNITS-Mar-14'!BK1346</f>
        <v>0</v>
      </c>
      <c r="F1346" s="653">
        <f>'[11]TRIAL ALL UNITS-Mar-14'!BL1346</f>
        <v>0</v>
      </c>
      <c r="G1346" s="653">
        <f t="shared" si="107"/>
        <v>0</v>
      </c>
      <c r="H1346" s="653">
        <f t="shared" si="108"/>
        <v>0</v>
      </c>
      <c r="I1346" s="653" t="e">
        <f t="shared" si="106"/>
        <v>#VALUE!</v>
      </c>
      <c r="J1346" s="653" t="e">
        <f t="shared" si="106"/>
        <v>#VALUE!</v>
      </c>
      <c r="K1346" s="653" t="e">
        <f t="shared" si="109"/>
        <v>#VALUE!</v>
      </c>
      <c r="L1346" s="653" t="e">
        <f t="shared" si="110"/>
        <v>#VALUE!</v>
      </c>
    </row>
    <row r="1347" spans="1:12" ht="13.5" thickBot="1">
      <c r="A1347" s="1417">
        <v>44.433</v>
      </c>
      <c r="B1347" s="1418" t="s">
        <v>2048</v>
      </c>
      <c r="C1347" s="652" t="e">
        <f>SUMIF('[11]OB 01.04.13'!$A$5:$A$1015,'[11]CONSOLIDATED TB'!A1347,'[11]OB 01.04.13'!$C$5:$C$1015)</f>
        <v>#VALUE!</v>
      </c>
      <c r="D1347" s="652" t="e">
        <f>SUMIF('[11]OB 01.04.13'!$A$5:$A$1015,'[11]CONSOLIDATED TB'!A1347,'[11]OB 01.04.13'!$D$5:$D$1015)</f>
        <v>#VALUE!</v>
      </c>
      <c r="E1347" s="653">
        <f>'[11]TRIAL ALL UNITS-Mar-14'!BK1347</f>
        <v>0</v>
      </c>
      <c r="F1347" s="653">
        <f>'[11]TRIAL ALL UNITS-Mar-14'!BL1347</f>
        <v>0</v>
      </c>
      <c r="G1347" s="653">
        <f t="shared" si="107"/>
        <v>0</v>
      </c>
      <c r="H1347" s="653">
        <f t="shared" si="108"/>
        <v>0</v>
      </c>
      <c r="I1347" s="653" t="e">
        <f t="shared" si="106"/>
        <v>#VALUE!</v>
      </c>
      <c r="J1347" s="653" t="e">
        <f t="shared" si="106"/>
        <v>#VALUE!</v>
      </c>
      <c r="K1347" s="653" t="e">
        <f t="shared" si="109"/>
        <v>#VALUE!</v>
      </c>
      <c r="L1347" s="653" t="e">
        <f t="shared" si="110"/>
        <v>#VALUE!</v>
      </c>
    </row>
    <row r="1348" spans="1:12" ht="13.5" thickBot="1">
      <c r="A1348" s="1417">
        <v>44.441000000000003</v>
      </c>
      <c r="B1348" s="1418" t="s">
        <v>2049</v>
      </c>
      <c r="C1348" s="652" t="e">
        <f>SUMIF('[11]OB 01.04.13'!$A$5:$A$1015,'[11]CONSOLIDATED TB'!A1348,'[11]OB 01.04.13'!$C$5:$C$1015)</f>
        <v>#VALUE!</v>
      </c>
      <c r="D1348" s="652" t="e">
        <f>SUMIF('[11]OB 01.04.13'!$A$5:$A$1015,'[11]CONSOLIDATED TB'!A1348,'[11]OB 01.04.13'!$D$5:$D$1015)</f>
        <v>#VALUE!</v>
      </c>
      <c r="E1348" s="653">
        <f>'[11]TRIAL ALL UNITS-Mar-14'!BK1348</f>
        <v>0</v>
      </c>
      <c r="F1348" s="653">
        <f>'[11]TRIAL ALL UNITS-Mar-14'!BL1348</f>
        <v>0</v>
      </c>
      <c r="G1348" s="653">
        <f t="shared" si="107"/>
        <v>0</v>
      </c>
      <c r="H1348" s="653">
        <f t="shared" si="108"/>
        <v>0</v>
      </c>
      <c r="I1348" s="653" t="e">
        <f t="shared" si="106"/>
        <v>#VALUE!</v>
      </c>
      <c r="J1348" s="653" t="e">
        <f t="shared" si="106"/>
        <v>#VALUE!</v>
      </c>
      <c r="K1348" s="653" t="e">
        <f t="shared" si="109"/>
        <v>#VALUE!</v>
      </c>
      <c r="L1348" s="653" t="e">
        <f t="shared" si="110"/>
        <v>#VALUE!</v>
      </c>
    </row>
    <row r="1349" spans="1:12" ht="13.5" thickBot="1">
      <c r="A1349" s="1417">
        <v>44.442</v>
      </c>
      <c r="B1349" s="1418" t="s">
        <v>2050</v>
      </c>
      <c r="C1349" s="652" t="e">
        <f>SUMIF('[11]OB 01.04.13'!$A$5:$A$1015,'[11]CONSOLIDATED TB'!A1349,'[11]OB 01.04.13'!$C$5:$C$1015)</f>
        <v>#VALUE!</v>
      </c>
      <c r="D1349" s="652" t="e">
        <f>SUMIF('[11]OB 01.04.13'!$A$5:$A$1015,'[11]CONSOLIDATED TB'!A1349,'[11]OB 01.04.13'!$D$5:$D$1015)</f>
        <v>#VALUE!</v>
      </c>
      <c r="E1349" s="653">
        <f>'[11]TRIAL ALL UNITS-Mar-14'!BK1349</f>
        <v>0</v>
      </c>
      <c r="F1349" s="653">
        <f>'[11]TRIAL ALL UNITS-Mar-14'!BL1349</f>
        <v>0</v>
      </c>
      <c r="G1349" s="653">
        <f t="shared" si="107"/>
        <v>0</v>
      </c>
      <c r="H1349" s="653">
        <f t="shared" si="108"/>
        <v>0</v>
      </c>
      <c r="I1349" s="653" t="e">
        <f t="shared" si="106"/>
        <v>#VALUE!</v>
      </c>
      <c r="J1349" s="653" t="e">
        <f t="shared" si="106"/>
        <v>#VALUE!</v>
      </c>
      <c r="K1349" s="653" t="e">
        <f t="shared" si="109"/>
        <v>#VALUE!</v>
      </c>
      <c r="L1349" s="653" t="e">
        <f t="shared" si="110"/>
        <v>#VALUE!</v>
      </c>
    </row>
    <row r="1350" spans="1:12" ht="13.5" thickBot="1">
      <c r="A1350" s="1417">
        <v>44.442999999999998</v>
      </c>
      <c r="B1350" s="1418" t="s">
        <v>2051</v>
      </c>
      <c r="C1350" s="652" t="e">
        <f>SUMIF('[11]OB 01.04.13'!$A$5:$A$1015,'[11]CONSOLIDATED TB'!A1350,'[11]OB 01.04.13'!$C$5:$C$1015)</f>
        <v>#VALUE!</v>
      </c>
      <c r="D1350" s="652" t="e">
        <f>SUMIF('[11]OB 01.04.13'!$A$5:$A$1015,'[11]CONSOLIDATED TB'!A1350,'[11]OB 01.04.13'!$D$5:$D$1015)</f>
        <v>#VALUE!</v>
      </c>
      <c r="E1350" s="653">
        <f>'[11]TRIAL ALL UNITS-Mar-14'!BK1350</f>
        <v>0</v>
      </c>
      <c r="F1350" s="653">
        <f>'[11]TRIAL ALL UNITS-Mar-14'!BL1350</f>
        <v>0</v>
      </c>
      <c r="G1350" s="653">
        <f t="shared" si="107"/>
        <v>0</v>
      </c>
      <c r="H1350" s="653">
        <f t="shared" si="108"/>
        <v>0</v>
      </c>
      <c r="I1350" s="653" t="e">
        <f t="shared" si="106"/>
        <v>#VALUE!</v>
      </c>
      <c r="J1350" s="653" t="e">
        <f t="shared" si="106"/>
        <v>#VALUE!</v>
      </c>
      <c r="K1350" s="653" t="e">
        <f t="shared" si="109"/>
        <v>#VALUE!</v>
      </c>
      <c r="L1350" s="653" t="e">
        <f t="shared" si="110"/>
        <v>#VALUE!</v>
      </c>
    </row>
    <row r="1351" spans="1:12" ht="13.5" thickBot="1">
      <c r="A1351" s="1417">
        <v>44.445</v>
      </c>
      <c r="B1351" s="1418" t="s">
        <v>2052</v>
      </c>
      <c r="C1351" s="652" t="e">
        <f>SUMIF('[11]OB 01.04.13'!$A$5:$A$1015,'[11]CONSOLIDATED TB'!A1351,'[11]OB 01.04.13'!$C$5:$C$1015)</f>
        <v>#VALUE!</v>
      </c>
      <c r="D1351" s="652" t="e">
        <f>SUMIF('[11]OB 01.04.13'!$A$5:$A$1015,'[11]CONSOLIDATED TB'!A1351,'[11]OB 01.04.13'!$D$5:$D$1015)</f>
        <v>#VALUE!</v>
      </c>
      <c r="E1351" s="653">
        <f>'[11]TRIAL ALL UNITS-Mar-14'!BK1351</f>
        <v>0</v>
      </c>
      <c r="F1351" s="653">
        <f>'[11]TRIAL ALL UNITS-Mar-14'!BL1351</f>
        <v>65613</v>
      </c>
      <c r="G1351" s="653">
        <f t="shared" si="107"/>
        <v>0</v>
      </c>
      <c r="H1351" s="653">
        <f t="shared" si="108"/>
        <v>65613</v>
      </c>
      <c r="I1351" s="653" t="e">
        <f t="shared" si="106"/>
        <v>#VALUE!</v>
      </c>
      <c r="J1351" s="653" t="e">
        <f t="shared" si="106"/>
        <v>#VALUE!</v>
      </c>
      <c r="K1351" s="653" t="e">
        <f t="shared" si="109"/>
        <v>#VALUE!</v>
      </c>
      <c r="L1351" s="653" t="e">
        <f t="shared" si="110"/>
        <v>#VALUE!</v>
      </c>
    </row>
    <row r="1352" spans="1:12" ht="13.5" thickBot="1">
      <c r="A1352" s="1420">
        <v>44.445999999999998</v>
      </c>
      <c r="B1352" s="1418" t="s">
        <v>3784</v>
      </c>
      <c r="C1352" s="652" t="e">
        <f>SUMIF('[11]OB 01.04.13'!$A$5:$A$1015,'[11]CONSOLIDATED TB'!A1352,'[11]OB 01.04.13'!$C$5:$C$1015)</f>
        <v>#VALUE!</v>
      </c>
      <c r="D1352" s="652" t="e">
        <f>SUMIF('[11]OB 01.04.13'!$A$5:$A$1015,'[11]CONSOLIDATED TB'!A1352,'[11]OB 01.04.13'!$D$5:$D$1015)</f>
        <v>#VALUE!</v>
      </c>
      <c r="E1352" s="653">
        <f>'[11]TRIAL ALL UNITS-Mar-14'!BK1352</f>
        <v>1619137</v>
      </c>
      <c r="F1352" s="653">
        <f>'[11]TRIAL ALL UNITS-Mar-14'!BL1352</f>
        <v>0</v>
      </c>
      <c r="G1352" s="653">
        <f t="shared" si="107"/>
        <v>1619137</v>
      </c>
      <c r="H1352" s="653">
        <f t="shared" si="108"/>
        <v>0</v>
      </c>
      <c r="I1352" s="653" t="e">
        <f t="shared" si="106"/>
        <v>#VALUE!</v>
      </c>
      <c r="J1352" s="653" t="e">
        <f t="shared" si="106"/>
        <v>#VALUE!</v>
      </c>
      <c r="K1352" s="653" t="e">
        <f t="shared" si="109"/>
        <v>#VALUE!</v>
      </c>
      <c r="L1352" s="653" t="e">
        <f t="shared" si="110"/>
        <v>#VALUE!</v>
      </c>
    </row>
    <row r="1353" spans="1:12" ht="13.5" thickBot="1">
      <c r="A1353" s="1420">
        <v>44.447000000000003</v>
      </c>
      <c r="B1353" s="1418" t="s">
        <v>2053</v>
      </c>
      <c r="C1353" s="652" t="e">
        <f>SUMIF('[11]OB 01.04.13'!$A$5:$A$1015,'[11]CONSOLIDATED TB'!A1353,'[11]OB 01.04.13'!$C$5:$C$1015)</f>
        <v>#VALUE!</v>
      </c>
      <c r="D1353" s="652" t="e">
        <f>SUMIF('[11]OB 01.04.13'!$A$5:$A$1015,'[11]CONSOLIDATED TB'!A1353,'[11]OB 01.04.13'!$D$5:$D$1015)</f>
        <v>#VALUE!</v>
      </c>
      <c r="E1353" s="653">
        <f>'[11]TRIAL ALL UNITS-Mar-14'!BK1353</f>
        <v>0</v>
      </c>
      <c r="F1353" s="653">
        <f>'[11]TRIAL ALL UNITS-Mar-14'!BL1353</f>
        <v>154166</v>
      </c>
      <c r="G1353" s="653">
        <f t="shared" si="107"/>
        <v>0</v>
      </c>
      <c r="H1353" s="653">
        <f t="shared" si="108"/>
        <v>154166</v>
      </c>
      <c r="I1353" s="653" t="e">
        <f t="shared" si="106"/>
        <v>#VALUE!</v>
      </c>
      <c r="J1353" s="653" t="e">
        <f t="shared" si="106"/>
        <v>#VALUE!</v>
      </c>
      <c r="K1353" s="653" t="e">
        <f t="shared" si="109"/>
        <v>#VALUE!</v>
      </c>
      <c r="L1353" s="653" t="e">
        <f t="shared" si="110"/>
        <v>#VALUE!</v>
      </c>
    </row>
    <row r="1354" spans="1:12" ht="13.5" thickBot="1">
      <c r="A1354" s="1420">
        <v>44.448</v>
      </c>
      <c r="B1354" s="1418" t="s">
        <v>2055</v>
      </c>
      <c r="C1354" s="652" t="e">
        <f>SUMIF('[11]OB 01.04.13'!$A$5:$A$1015,'[11]CONSOLIDATED TB'!A1354,'[11]OB 01.04.13'!$C$5:$C$1015)</f>
        <v>#VALUE!</v>
      </c>
      <c r="D1354" s="652" t="e">
        <f>SUMIF('[11]OB 01.04.13'!$A$5:$A$1015,'[11]CONSOLIDATED TB'!A1354,'[11]OB 01.04.13'!$D$5:$D$1015)</f>
        <v>#VALUE!</v>
      </c>
      <c r="E1354" s="653">
        <f>'[11]TRIAL ALL UNITS-Mar-14'!BK1354</f>
        <v>0</v>
      </c>
      <c r="F1354" s="653">
        <f>'[11]TRIAL ALL UNITS-Mar-14'!BL1354</f>
        <v>0</v>
      </c>
      <c r="G1354" s="653">
        <f t="shared" si="107"/>
        <v>0</v>
      </c>
      <c r="H1354" s="653">
        <f t="shared" si="108"/>
        <v>0</v>
      </c>
      <c r="I1354" s="653" t="e">
        <f t="shared" si="106"/>
        <v>#VALUE!</v>
      </c>
      <c r="J1354" s="653" t="e">
        <f t="shared" si="106"/>
        <v>#VALUE!</v>
      </c>
      <c r="K1354" s="653" t="e">
        <f t="shared" si="109"/>
        <v>#VALUE!</v>
      </c>
      <c r="L1354" s="653" t="e">
        <f t="shared" si="110"/>
        <v>#VALUE!</v>
      </c>
    </row>
    <row r="1355" spans="1:12" ht="13.5" thickBot="1">
      <c r="A1355" s="1420">
        <v>44.451000000000001</v>
      </c>
      <c r="B1355" s="1418" t="s">
        <v>3785</v>
      </c>
      <c r="C1355" s="652" t="e">
        <f>SUMIF('[11]OB 01.04.13'!$A$5:$A$1015,'[11]CONSOLIDATED TB'!A1355,'[11]OB 01.04.13'!$C$5:$C$1015)</f>
        <v>#VALUE!</v>
      </c>
      <c r="D1355" s="652" t="e">
        <f>SUMIF('[11]OB 01.04.13'!$A$5:$A$1015,'[11]CONSOLIDATED TB'!A1355,'[11]OB 01.04.13'!$D$5:$D$1015)</f>
        <v>#VALUE!</v>
      </c>
      <c r="E1355" s="653">
        <f>'[11]TRIAL ALL UNITS-Mar-14'!BK1355</f>
        <v>0</v>
      </c>
      <c r="F1355" s="653">
        <f>'[11]TRIAL ALL UNITS-Mar-14'!BL1355</f>
        <v>0</v>
      </c>
      <c r="G1355" s="653">
        <f t="shared" si="107"/>
        <v>0</v>
      </c>
      <c r="H1355" s="653">
        <f t="shared" si="108"/>
        <v>0</v>
      </c>
      <c r="I1355" s="653" t="e">
        <f t="shared" si="106"/>
        <v>#VALUE!</v>
      </c>
      <c r="J1355" s="653" t="e">
        <f t="shared" si="106"/>
        <v>#VALUE!</v>
      </c>
      <c r="K1355" s="653" t="e">
        <f t="shared" si="109"/>
        <v>#VALUE!</v>
      </c>
      <c r="L1355" s="653" t="e">
        <f t="shared" si="110"/>
        <v>#VALUE!</v>
      </c>
    </row>
    <row r="1356" spans="1:12" ht="13.5" thickBot="1">
      <c r="A1356" s="1422">
        <v>44.46</v>
      </c>
      <c r="B1356" s="1418" t="s">
        <v>2056</v>
      </c>
      <c r="C1356" s="652" t="e">
        <f>SUMIF('[11]OB 01.04.13'!$A$5:$A$1015,'[11]CONSOLIDATED TB'!A1356,'[11]OB 01.04.13'!$C$5:$C$1015)</f>
        <v>#VALUE!</v>
      </c>
      <c r="D1356" s="652" t="e">
        <f>SUMIF('[11]OB 01.04.13'!$A$5:$A$1015,'[11]CONSOLIDATED TB'!A1356,'[11]OB 01.04.13'!$D$5:$D$1015)</f>
        <v>#VALUE!</v>
      </c>
      <c r="E1356" s="653">
        <f>'[11]TRIAL ALL UNITS-Mar-14'!BK1356</f>
        <v>1370863</v>
      </c>
      <c r="F1356" s="653">
        <f>'[11]TRIAL ALL UNITS-Mar-14'!BL1356</f>
        <v>0</v>
      </c>
      <c r="G1356" s="653">
        <f t="shared" si="107"/>
        <v>1370863</v>
      </c>
      <c r="H1356" s="653">
        <f t="shared" si="108"/>
        <v>0</v>
      </c>
      <c r="I1356" s="653" t="e">
        <f t="shared" si="106"/>
        <v>#VALUE!</v>
      </c>
      <c r="J1356" s="653" t="e">
        <f t="shared" si="106"/>
        <v>#VALUE!</v>
      </c>
      <c r="K1356" s="653" t="e">
        <f t="shared" si="109"/>
        <v>#VALUE!</v>
      </c>
      <c r="L1356" s="653" t="e">
        <f t="shared" si="110"/>
        <v>#VALUE!</v>
      </c>
    </row>
    <row r="1357" spans="1:12" ht="13.5" thickBot="1">
      <c r="A1357" s="1417">
        <v>44.460999999999999</v>
      </c>
      <c r="B1357" s="1419" t="s">
        <v>2057</v>
      </c>
      <c r="C1357" s="652" t="e">
        <f>SUMIF('[11]OB 01.04.13'!$A$5:$A$1015,'[11]CONSOLIDATED TB'!A1357,'[11]OB 01.04.13'!$C$5:$C$1015)</f>
        <v>#VALUE!</v>
      </c>
      <c r="D1357" s="652" t="e">
        <f>SUMIF('[11]OB 01.04.13'!$A$5:$A$1015,'[11]CONSOLIDATED TB'!A1357,'[11]OB 01.04.13'!$D$5:$D$1015)</f>
        <v>#VALUE!</v>
      </c>
      <c r="E1357" s="653">
        <f>'[11]TRIAL ALL UNITS-Mar-14'!BK1357</f>
        <v>0</v>
      </c>
      <c r="F1357" s="653">
        <f>'[11]TRIAL ALL UNITS-Mar-14'!BL1357</f>
        <v>24508</v>
      </c>
      <c r="G1357" s="653">
        <f t="shared" si="107"/>
        <v>0</v>
      </c>
      <c r="H1357" s="653">
        <f t="shared" si="108"/>
        <v>24508</v>
      </c>
      <c r="I1357" s="653" t="e">
        <f t="shared" si="106"/>
        <v>#VALUE!</v>
      </c>
      <c r="J1357" s="653" t="e">
        <f t="shared" si="106"/>
        <v>#VALUE!</v>
      </c>
      <c r="K1357" s="653" t="e">
        <f t="shared" si="109"/>
        <v>#VALUE!</v>
      </c>
      <c r="L1357" s="653" t="e">
        <f t="shared" si="110"/>
        <v>#VALUE!</v>
      </c>
    </row>
    <row r="1358" spans="1:12" ht="13.5" thickBot="1">
      <c r="A1358" s="1420">
        <v>44.463999999999999</v>
      </c>
      <c r="B1358" s="1417"/>
      <c r="C1358" s="652" t="e">
        <f>SUMIF('[11]OB 01.04.13'!$A$5:$A$1015,'[11]CONSOLIDATED TB'!A1358,'[11]OB 01.04.13'!$C$5:$C$1015)</f>
        <v>#VALUE!</v>
      </c>
      <c r="D1358" s="652" t="e">
        <f>SUMIF('[11]OB 01.04.13'!$A$5:$A$1015,'[11]CONSOLIDATED TB'!A1358,'[11]OB 01.04.13'!$D$5:$D$1015)</f>
        <v>#VALUE!</v>
      </c>
      <c r="E1358" s="653">
        <f>'[11]TRIAL ALL UNITS-Mar-14'!BK1358</f>
        <v>0</v>
      </c>
      <c r="F1358" s="653">
        <f>'[11]TRIAL ALL UNITS-Mar-14'!BL1358</f>
        <v>0</v>
      </c>
      <c r="G1358" s="653">
        <f t="shared" si="107"/>
        <v>0</v>
      </c>
      <c r="H1358" s="653">
        <f t="shared" si="108"/>
        <v>0</v>
      </c>
      <c r="I1358" s="653" t="e">
        <f t="shared" si="106"/>
        <v>#VALUE!</v>
      </c>
      <c r="J1358" s="653" t="e">
        <f t="shared" si="106"/>
        <v>#VALUE!</v>
      </c>
      <c r="K1358" s="653" t="e">
        <f t="shared" si="109"/>
        <v>#VALUE!</v>
      </c>
      <c r="L1358" s="653" t="e">
        <f t="shared" si="110"/>
        <v>#VALUE!</v>
      </c>
    </row>
    <row r="1359" spans="1:12" ht="13.5" thickBot="1">
      <c r="A1359" s="1420">
        <v>44.465000000000003</v>
      </c>
      <c r="B1359" s="1418" t="s">
        <v>2058</v>
      </c>
      <c r="C1359" s="652" t="e">
        <f>SUMIF('[11]OB 01.04.13'!$A$5:$A$1015,'[11]CONSOLIDATED TB'!A1359,'[11]OB 01.04.13'!$C$5:$C$1015)</f>
        <v>#VALUE!</v>
      </c>
      <c r="D1359" s="652" t="e">
        <f>SUMIF('[11]OB 01.04.13'!$A$5:$A$1015,'[11]CONSOLIDATED TB'!A1359,'[11]OB 01.04.13'!$D$5:$D$1015)</f>
        <v>#VALUE!</v>
      </c>
      <c r="E1359" s="653">
        <f>'[11]TRIAL ALL UNITS-Mar-14'!BK1359</f>
        <v>0</v>
      </c>
      <c r="F1359" s="653">
        <f>'[11]TRIAL ALL UNITS-Mar-14'!BL1359</f>
        <v>1168098</v>
      </c>
      <c r="G1359" s="653">
        <f t="shared" si="107"/>
        <v>0</v>
      </c>
      <c r="H1359" s="653">
        <f t="shared" si="108"/>
        <v>1168098</v>
      </c>
      <c r="I1359" s="653" t="e">
        <f t="shared" si="106"/>
        <v>#VALUE!</v>
      </c>
      <c r="J1359" s="653" t="e">
        <f t="shared" si="106"/>
        <v>#VALUE!</v>
      </c>
      <c r="K1359" s="653" t="e">
        <f t="shared" si="109"/>
        <v>#VALUE!</v>
      </c>
      <c r="L1359" s="653" t="e">
        <f t="shared" si="110"/>
        <v>#VALUE!</v>
      </c>
    </row>
    <row r="1360" spans="1:12" ht="13.5" thickBot="1">
      <c r="A1360" s="1417">
        <v>44.466000000000001</v>
      </c>
      <c r="B1360" s="1418"/>
      <c r="C1360" s="652" t="e">
        <f>SUMIF('[11]OB 01.04.13'!$A$5:$A$1015,'[11]CONSOLIDATED TB'!A1360,'[11]OB 01.04.13'!$C$5:$C$1015)</f>
        <v>#VALUE!</v>
      </c>
      <c r="D1360" s="652" t="e">
        <f>SUMIF('[11]OB 01.04.13'!$A$5:$A$1015,'[11]CONSOLIDATED TB'!A1360,'[11]OB 01.04.13'!$D$5:$D$1015)</f>
        <v>#VALUE!</v>
      </c>
      <c r="E1360" s="653">
        <f>'[11]TRIAL ALL UNITS-Mar-14'!BK1360</f>
        <v>0</v>
      </c>
      <c r="F1360" s="653">
        <f>'[11]TRIAL ALL UNITS-Mar-14'!BL1360</f>
        <v>0</v>
      </c>
      <c r="G1360" s="653">
        <f t="shared" si="107"/>
        <v>0</v>
      </c>
      <c r="H1360" s="653">
        <f t="shared" si="108"/>
        <v>0</v>
      </c>
      <c r="I1360" s="653" t="e">
        <f t="shared" si="106"/>
        <v>#VALUE!</v>
      </c>
      <c r="J1360" s="653" t="e">
        <f t="shared" si="106"/>
        <v>#VALUE!</v>
      </c>
      <c r="K1360" s="653" t="e">
        <f t="shared" si="109"/>
        <v>#VALUE!</v>
      </c>
      <c r="L1360" s="653" t="e">
        <f t="shared" si="110"/>
        <v>#VALUE!</v>
      </c>
    </row>
    <row r="1361" spans="1:12" s="1421" customFormat="1" ht="13.5" thickBot="1">
      <c r="A1361" s="1417">
        <v>44.470999999999997</v>
      </c>
      <c r="B1361" s="1418" t="s">
        <v>2059</v>
      </c>
      <c r="C1361" s="652" t="e">
        <f>SUMIF('[11]OB 01.04.13'!$A$5:$A$1015,'[11]CONSOLIDATED TB'!A1361,'[11]OB 01.04.13'!$C$5:$C$1015)</f>
        <v>#VALUE!</v>
      </c>
      <c r="D1361" s="652" t="e">
        <f>SUMIF('[11]OB 01.04.13'!$A$5:$A$1015,'[11]CONSOLIDATED TB'!A1361,'[11]OB 01.04.13'!$D$5:$D$1015)</f>
        <v>#VALUE!</v>
      </c>
      <c r="E1361" s="653">
        <f>'[11]TRIAL ALL UNITS-Mar-14'!BK1361</f>
        <v>0</v>
      </c>
      <c r="F1361" s="653">
        <f>'[11]TRIAL ALL UNITS-Mar-14'!BL1361</f>
        <v>0</v>
      </c>
      <c r="G1361" s="653">
        <f t="shared" si="107"/>
        <v>0</v>
      </c>
      <c r="H1361" s="653">
        <f t="shared" si="108"/>
        <v>0</v>
      </c>
      <c r="I1361" s="653" t="e">
        <f t="shared" si="106"/>
        <v>#VALUE!</v>
      </c>
      <c r="J1361" s="653" t="e">
        <f t="shared" si="106"/>
        <v>#VALUE!</v>
      </c>
      <c r="K1361" s="653" t="e">
        <f t="shared" si="109"/>
        <v>#VALUE!</v>
      </c>
      <c r="L1361" s="653" t="e">
        <f t="shared" si="110"/>
        <v>#VALUE!</v>
      </c>
    </row>
    <row r="1362" spans="1:12" ht="13.5" thickBot="1">
      <c r="A1362" s="1417">
        <v>44.472000000000001</v>
      </c>
      <c r="B1362" s="1418" t="s">
        <v>2060</v>
      </c>
      <c r="C1362" s="652" t="e">
        <f>SUMIF('[11]OB 01.04.13'!$A$5:$A$1015,'[11]CONSOLIDATED TB'!A1362,'[11]OB 01.04.13'!$C$5:$C$1015)</f>
        <v>#VALUE!</v>
      </c>
      <c r="D1362" s="652" t="e">
        <f>SUMIF('[11]OB 01.04.13'!$A$5:$A$1015,'[11]CONSOLIDATED TB'!A1362,'[11]OB 01.04.13'!$D$5:$D$1015)</f>
        <v>#VALUE!</v>
      </c>
      <c r="E1362" s="653">
        <f>'[11]TRIAL ALL UNITS-Mar-14'!BK1362</f>
        <v>0</v>
      </c>
      <c r="F1362" s="653">
        <f>'[11]TRIAL ALL UNITS-Mar-14'!BL1362</f>
        <v>0</v>
      </c>
      <c r="G1362" s="653">
        <f t="shared" si="107"/>
        <v>0</v>
      </c>
      <c r="H1362" s="653">
        <f t="shared" si="108"/>
        <v>0</v>
      </c>
      <c r="I1362" s="653" t="e">
        <f t="shared" si="106"/>
        <v>#VALUE!</v>
      </c>
      <c r="J1362" s="653" t="e">
        <f t="shared" si="106"/>
        <v>#VALUE!</v>
      </c>
      <c r="K1362" s="653" t="e">
        <f t="shared" si="109"/>
        <v>#VALUE!</v>
      </c>
      <c r="L1362" s="653" t="e">
        <f t="shared" si="110"/>
        <v>#VALUE!</v>
      </c>
    </row>
    <row r="1363" spans="1:12" ht="13.5" thickBot="1">
      <c r="A1363" s="1417">
        <v>44.472999999999999</v>
      </c>
      <c r="B1363" s="1418" t="s">
        <v>2061</v>
      </c>
      <c r="C1363" s="652" t="e">
        <f>SUMIF('[11]OB 01.04.13'!$A$5:$A$1015,'[11]CONSOLIDATED TB'!A1363,'[11]OB 01.04.13'!$C$5:$C$1015)</f>
        <v>#VALUE!</v>
      </c>
      <c r="D1363" s="652" t="e">
        <f>SUMIF('[11]OB 01.04.13'!$A$5:$A$1015,'[11]CONSOLIDATED TB'!A1363,'[11]OB 01.04.13'!$D$5:$D$1015)</f>
        <v>#VALUE!</v>
      </c>
      <c r="E1363" s="653">
        <f>'[11]TRIAL ALL UNITS-Mar-14'!BK1363</f>
        <v>0</v>
      </c>
      <c r="F1363" s="653">
        <f>'[11]TRIAL ALL UNITS-Mar-14'!BL1363</f>
        <v>0</v>
      </c>
      <c r="G1363" s="653">
        <f t="shared" si="107"/>
        <v>0</v>
      </c>
      <c r="H1363" s="653">
        <f t="shared" si="108"/>
        <v>0</v>
      </c>
      <c r="I1363" s="653" t="e">
        <f t="shared" si="106"/>
        <v>#VALUE!</v>
      </c>
      <c r="J1363" s="653" t="e">
        <f t="shared" si="106"/>
        <v>#VALUE!</v>
      </c>
      <c r="K1363" s="653" t="e">
        <f t="shared" si="109"/>
        <v>#VALUE!</v>
      </c>
      <c r="L1363" s="653" t="e">
        <f t="shared" si="110"/>
        <v>#VALUE!</v>
      </c>
    </row>
    <row r="1364" spans="1:12" ht="13.5" thickBot="1">
      <c r="A1364" s="1417">
        <v>44.473999999999997</v>
      </c>
      <c r="B1364" s="1418" t="s">
        <v>2062</v>
      </c>
      <c r="C1364" s="652" t="e">
        <f>SUMIF('[11]OB 01.04.13'!$A$5:$A$1015,'[11]CONSOLIDATED TB'!A1364,'[11]OB 01.04.13'!$C$5:$C$1015)</f>
        <v>#VALUE!</v>
      </c>
      <c r="D1364" s="652" t="e">
        <f>SUMIF('[11]OB 01.04.13'!$A$5:$A$1015,'[11]CONSOLIDATED TB'!A1364,'[11]OB 01.04.13'!$D$5:$D$1015)</f>
        <v>#VALUE!</v>
      </c>
      <c r="E1364" s="653">
        <f>'[11]TRIAL ALL UNITS-Mar-14'!BK1364</f>
        <v>0</v>
      </c>
      <c r="F1364" s="653">
        <f>'[11]TRIAL ALL UNITS-Mar-14'!BL1364</f>
        <v>0</v>
      </c>
      <c r="G1364" s="653">
        <f t="shared" si="107"/>
        <v>0</v>
      </c>
      <c r="H1364" s="653">
        <f t="shared" si="108"/>
        <v>0</v>
      </c>
      <c r="I1364" s="653" t="e">
        <f t="shared" si="106"/>
        <v>#VALUE!</v>
      </c>
      <c r="J1364" s="653" t="e">
        <f t="shared" si="106"/>
        <v>#VALUE!</v>
      </c>
      <c r="K1364" s="653" t="e">
        <f t="shared" si="109"/>
        <v>#VALUE!</v>
      </c>
      <c r="L1364" s="653" t="e">
        <f t="shared" si="110"/>
        <v>#VALUE!</v>
      </c>
    </row>
    <row r="1365" spans="1:12" ht="13.5" thickBot="1">
      <c r="A1365" s="1422">
        <v>44.48</v>
      </c>
      <c r="B1365" s="1418" t="s">
        <v>2063</v>
      </c>
      <c r="C1365" s="652" t="e">
        <f>SUMIF('[11]OB 01.04.13'!$A$5:$A$1015,'[11]CONSOLIDATED TB'!A1365,'[11]OB 01.04.13'!$C$5:$C$1015)</f>
        <v>#VALUE!</v>
      </c>
      <c r="D1365" s="652" t="e">
        <f>SUMIF('[11]OB 01.04.13'!$A$5:$A$1015,'[11]CONSOLIDATED TB'!A1365,'[11]OB 01.04.13'!$D$5:$D$1015)</f>
        <v>#VALUE!</v>
      </c>
      <c r="E1365" s="653">
        <f>'[11]TRIAL ALL UNITS-Mar-14'!BK1365</f>
        <v>0</v>
      </c>
      <c r="F1365" s="653">
        <f>'[11]TRIAL ALL UNITS-Mar-14'!BL1365</f>
        <v>3690</v>
      </c>
      <c r="G1365" s="653">
        <f t="shared" si="107"/>
        <v>0</v>
      </c>
      <c r="H1365" s="653">
        <f t="shared" si="108"/>
        <v>3690</v>
      </c>
      <c r="I1365" s="653" t="e">
        <f t="shared" si="106"/>
        <v>#VALUE!</v>
      </c>
      <c r="J1365" s="653" t="e">
        <f t="shared" si="106"/>
        <v>#VALUE!</v>
      </c>
      <c r="K1365" s="653" t="e">
        <f t="shared" si="109"/>
        <v>#VALUE!</v>
      </c>
      <c r="L1365" s="653" t="e">
        <f t="shared" si="110"/>
        <v>#VALUE!</v>
      </c>
    </row>
    <row r="1366" spans="1:12" ht="13.5" thickBot="1">
      <c r="A1366" s="1417">
        <v>44.484000000000002</v>
      </c>
      <c r="B1366" s="1418" t="s">
        <v>2064</v>
      </c>
      <c r="C1366" s="652" t="e">
        <f>SUMIF('[11]OB 01.04.13'!$A$5:$A$1015,'[11]CONSOLIDATED TB'!A1366,'[11]OB 01.04.13'!$C$5:$C$1015)</f>
        <v>#VALUE!</v>
      </c>
      <c r="D1366" s="652" t="e">
        <f>SUMIF('[11]OB 01.04.13'!$A$5:$A$1015,'[11]CONSOLIDATED TB'!A1366,'[11]OB 01.04.13'!$D$5:$D$1015)</f>
        <v>#VALUE!</v>
      </c>
      <c r="E1366" s="653">
        <f>'[11]TRIAL ALL UNITS-Mar-14'!BK1366</f>
        <v>0</v>
      </c>
      <c r="F1366" s="653">
        <f>'[11]TRIAL ALL UNITS-Mar-14'!BL1366</f>
        <v>0</v>
      </c>
      <c r="G1366" s="653">
        <f t="shared" si="107"/>
        <v>0</v>
      </c>
      <c r="H1366" s="653">
        <f t="shared" si="108"/>
        <v>0</v>
      </c>
      <c r="I1366" s="653" t="e">
        <f t="shared" si="106"/>
        <v>#VALUE!</v>
      </c>
      <c r="J1366" s="653" t="e">
        <f t="shared" si="106"/>
        <v>#VALUE!</v>
      </c>
      <c r="K1366" s="653" t="e">
        <f t="shared" si="109"/>
        <v>#VALUE!</v>
      </c>
      <c r="L1366" s="653" t="e">
        <f t="shared" si="110"/>
        <v>#VALUE!</v>
      </c>
    </row>
    <row r="1367" spans="1:12" ht="13.5" thickBot="1">
      <c r="A1367" s="1417">
        <v>44.484999999999999</v>
      </c>
      <c r="B1367" s="1418" t="s">
        <v>2065</v>
      </c>
      <c r="C1367" s="652" t="e">
        <f>SUMIF('[11]OB 01.04.13'!$A$5:$A$1015,'[11]CONSOLIDATED TB'!A1367,'[11]OB 01.04.13'!$C$5:$C$1015)</f>
        <v>#VALUE!</v>
      </c>
      <c r="D1367" s="652" t="e">
        <f>SUMIF('[11]OB 01.04.13'!$A$5:$A$1015,'[11]CONSOLIDATED TB'!A1367,'[11]OB 01.04.13'!$D$5:$D$1015)</f>
        <v>#VALUE!</v>
      </c>
      <c r="E1367" s="653">
        <f>'[11]TRIAL ALL UNITS-Mar-14'!BK1367</f>
        <v>0</v>
      </c>
      <c r="F1367" s="653">
        <f>'[11]TRIAL ALL UNITS-Mar-14'!BL1367</f>
        <v>209100</v>
      </c>
      <c r="G1367" s="653">
        <f t="shared" si="107"/>
        <v>0</v>
      </c>
      <c r="H1367" s="653">
        <f t="shared" si="108"/>
        <v>209100</v>
      </c>
      <c r="I1367" s="653" t="e">
        <f t="shared" si="106"/>
        <v>#VALUE!</v>
      </c>
      <c r="J1367" s="653" t="e">
        <f t="shared" si="106"/>
        <v>#VALUE!</v>
      </c>
      <c r="K1367" s="653" t="e">
        <f t="shared" si="109"/>
        <v>#VALUE!</v>
      </c>
      <c r="L1367" s="653" t="e">
        <f t="shared" si="110"/>
        <v>#VALUE!</v>
      </c>
    </row>
    <row r="1368" spans="1:12" ht="13.5" thickBot="1">
      <c r="A1368" s="1417">
        <v>44.485999999999997</v>
      </c>
      <c r="B1368" s="1418" t="s">
        <v>2066</v>
      </c>
      <c r="C1368" s="652" t="e">
        <f>SUMIF('[11]OB 01.04.13'!$A$5:$A$1015,'[11]CONSOLIDATED TB'!A1368,'[11]OB 01.04.13'!$C$5:$C$1015)</f>
        <v>#VALUE!</v>
      </c>
      <c r="D1368" s="652" t="e">
        <f>SUMIF('[11]OB 01.04.13'!$A$5:$A$1015,'[11]CONSOLIDATED TB'!A1368,'[11]OB 01.04.13'!$D$5:$D$1015)</f>
        <v>#VALUE!</v>
      </c>
      <c r="E1368" s="653">
        <f>'[11]TRIAL ALL UNITS-Mar-14'!BK1368</f>
        <v>0</v>
      </c>
      <c r="F1368" s="653">
        <f>'[11]TRIAL ALL UNITS-Mar-14'!BL1368</f>
        <v>0</v>
      </c>
      <c r="G1368" s="653">
        <f t="shared" si="107"/>
        <v>0</v>
      </c>
      <c r="H1368" s="653">
        <f t="shared" si="108"/>
        <v>0</v>
      </c>
      <c r="I1368" s="653" t="e">
        <f t="shared" si="106"/>
        <v>#VALUE!</v>
      </c>
      <c r="J1368" s="653" t="e">
        <f t="shared" si="106"/>
        <v>#VALUE!</v>
      </c>
      <c r="K1368" s="653" t="e">
        <f t="shared" si="109"/>
        <v>#VALUE!</v>
      </c>
      <c r="L1368" s="653" t="e">
        <f t="shared" si="110"/>
        <v>#VALUE!</v>
      </c>
    </row>
    <row r="1369" spans="1:12" ht="13.5" thickBot="1">
      <c r="A1369" s="1417">
        <v>44.487000000000002</v>
      </c>
      <c r="B1369" s="1418" t="s">
        <v>2067</v>
      </c>
      <c r="C1369" s="652" t="e">
        <f>SUMIF('[11]OB 01.04.13'!$A$5:$A$1015,'[11]CONSOLIDATED TB'!A1369,'[11]OB 01.04.13'!$C$5:$C$1015)</f>
        <v>#VALUE!</v>
      </c>
      <c r="D1369" s="652" t="e">
        <f>SUMIF('[11]OB 01.04.13'!$A$5:$A$1015,'[11]CONSOLIDATED TB'!A1369,'[11]OB 01.04.13'!$D$5:$D$1015)</f>
        <v>#VALUE!</v>
      </c>
      <c r="E1369" s="653">
        <f>'[11]TRIAL ALL UNITS-Mar-14'!BK1369</f>
        <v>0</v>
      </c>
      <c r="F1369" s="653">
        <f>'[11]TRIAL ALL UNITS-Mar-14'!BL1369</f>
        <v>3801</v>
      </c>
      <c r="G1369" s="653">
        <f t="shared" si="107"/>
        <v>0</v>
      </c>
      <c r="H1369" s="653">
        <f t="shared" si="108"/>
        <v>3801</v>
      </c>
      <c r="I1369" s="653" t="e">
        <f t="shared" si="106"/>
        <v>#VALUE!</v>
      </c>
      <c r="J1369" s="653" t="e">
        <f t="shared" si="106"/>
        <v>#VALUE!</v>
      </c>
      <c r="K1369" s="653" t="e">
        <f t="shared" si="109"/>
        <v>#VALUE!</v>
      </c>
      <c r="L1369" s="653" t="e">
        <f t="shared" si="110"/>
        <v>#VALUE!</v>
      </c>
    </row>
    <row r="1370" spans="1:12" ht="13.5" thickBot="1">
      <c r="A1370" s="1417">
        <v>44.488999999999997</v>
      </c>
      <c r="B1370" s="1418" t="s">
        <v>2068</v>
      </c>
      <c r="C1370" s="652" t="e">
        <f>SUMIF('[11]OB 01.04.13'!$A$5:$A$1015,'[11]CONSOLIDATED TB'!A1370,'[11]OB 01.04.13'!$C$5:$C$1015)</f>
        <v>#VALUE!</v>
      </c>
      <c r="D1370" s="652" t="e">
        <f>SUMIF('[11]OB 01.04.13'!$A$5:$A$1015,'[11]CONSOLIDATED TB'!A1370,'[11]OB 01.04.13'!$D$5:$D$1015)</f>
        <v>#VALUE!</v>
      </c>
      <c r="E1370" s="653">
        <f>'[11]TRIAL ALL UNITS-Mar-14'!BK1370</f>
        <v>0</v>
      </c>
      <c r="F1370" s="653">
        <f>'[11]TRIAL ALL UNITS-Mar-14'!BL1370</f>
        <v>0</v>
      </c>
      <c r="G1370" s="653">
        <f t="shared" si="107"/>
        <v>0</v>
      </c>
      <c r="H1370" s="653">
        <f t="shared" si="108"/>
        <v>0</v>
      </c>
      <c r="I1370" s="653" t="e">
        <f t="shared" si="106"/>
        <v>#VALUE!</v>
      </c>
      <c r="J1370" s="653" t="e">
        <f t="shared" si="106"/>
        <v>#VALUE!</v>
      </c>
      <c r="K1370" s="653" t="e">
        <f t="shared" si="109"/>
        <v>#VALUE!</v>
      </c>
      <c r="L1370" s="653" t="e">
        <f t="shared" si="110"/>
        <v>#VALUE!</v>
      </c>
    </row>
    <row r="1371" spans="1:12" ht="13.5" thickBot="1">
      <c r="A1371" s="1417">
        <v>44.491999999999997</v>
      </c>
      <c r="B1371" s="1418" t="s">
        <v>2069</v>
      </c>
      <c r="C1371" s="652" t="e">
        <f>SUMIF('[11]OB 01.04.13'!$A$5:$A$1015,'[11]CONSOLIDATED TB'!A1371,'[11]OB 01.04.13'!$C$5:$C$1015)</f>
        <v>#VALUE!</v>
      </c>
      <c r="D1371" s="652" t="e">
        <f>SUMIF('[11]OB 01.04.13'!$A$5:$A$1015,'[11]CONSOLIDATED TB'!A1371,'[11]OB 01.04.13'!$D$5:$D$1015)</f>
        <v>#VALUE!</v>
      </c>
      <c r="E1371" s="653">
        <f>'[11]TRIAL ALL UNITS-Mar-14'!BK1371</f>
        <v>0</v>
      </c>
      <c r="F1371" s="653">
        <f>'[11]TRIAL ALL UNITS-Mar-14'!BL1371</f>
        <v>0</v>
      </c>
      <c r="G1371" s="653">
        <f t="shared" si="107"/>
        <v>0</v>
      </c>
      <c r="H1371" s="653">
        <f t="shared" si="108"/>
        <v>0</v>
      </c>
      <c r="I1371" s="653" t="e">
        <f t="shared" si="106"/>
        <v>#VALUE!</v>
      </c>
      <c r="J1371" s="653" t="e">
        <f t="shared" si="106"/>
        <v>#VALUE!</v>
      </c>
      <c r="K1371" s="653" t="e">
        <f t="shared" si="109"/>
        <v>#VALUE!</v>
      </c>
      <c r="L1371" s="653" t="e">
        <f t="shared" si="110"/>
        <v>#VALUE!</v>
      </c>
    </row>
    <row r="1372" spans="1:12" ht="13.5" thickBot="1">
      <c r="A1372" s="1417">
        <v>44.494</v>
      </c>
      <c r="B1372" s="1418" t="s">
        <v>2070</v>
      </c>
      <c r="C1372" s="652" t="e">
        <f>SUMIF('[11]OB 01.04.13'!$A$5:$A$1015,'[11]CONSOLIDATED TB'!A1372,'[11]OB 01.04.13'!$C$5:$C$1015)</f>
        <v>#VALUE!</v>
      </c>
      <c r="D1372" s="652" t="e">
        <f>SUMIF('[11]OB 01.04.13'!$A$5:$A$1015,'[11]CONSOLIDATED TB'!A1372,'[11]OB 01.04.13'!$D$5:$D$1015)</f>
        <v>#VALUE!</v>
      </c>
      <c r="E1372" s="653">
        <f>'[11]TRIAL ALL UNITS-Mar-14'!BK1372</f>
        <v>0</v>
      </c>
      <c r="F1372" s="653">
        <f>'[11]TRIAL ALL UNITS-Mar-14'!BL1372</f>
        <v>0</v>
      </c>
      <c r="G1372" s="653">
        <f t="shared" si="107"/>
        <v>0</v>
      </c>
      <c r="H1372" s="653">
        <f t="shared" si="108"/>
        <v>0</v>
      </c>
      <c r="I1372" s="653" t="e">
        <f t="shared" si="106"/>
        <v>#VALUE!</v>
      </c>
      <c r="J1372" s="653" t="e">
        <f t="shared" si="106"/>
        <v>#VALUE!</v>
      </c>
      <c r="K1372" s="653" t="e">
        <f t="shared" si="109"/>
        <v>#VALUE!</v>
      </c>
      <c r="L1372" s="653" t="e">
        <f t="shared" si="110"/>
        <v>#VALUE!</v>
      </c>
    </row>
    <row r="1373" spans="1:12" ht="13.5" thickBot="1">
      <c r="A1373" s="1417">
        <v>44.494999999999997</v>
      </c>
      <c r="B1373" s="1418" t="s">
        <v>2071</v>
      </c>
      <c r="C1373" s="652" t="e">
        <f>SUMIF('[11]OB 01.04.13'!$A$5:$A$1015,'[11]CONSOLIDATED TB'!A1373,'[11]OB 01.04.13'!$C$5:$C$1015)</f>
        <v>#VALUE!</v>
      </c>
      <c r="D1373" s="652" t="e">
        <f>SUMIF('[11]OB 01.04.13'!$A$5:$A$1015,'[11]CONSOLIDATED TB'!A1373,'[11]OB 01.04.13'!$D$5:$D$1015)</f>
        <v>#VALUE!</v>
      </c>
      <c r="E1373" s="653">
        <f>'[11]TRIAL ALL UNITS-Mar-14'!BK1373</f>
        <v>0</v>
      </c>
      <c r="F1373" s="653">
        <f>'[11]TRIAL ALL UNITS-Mar-14'!BL1373</f>
        <v>0</v>
      </c>
      <c r="G1373" s="653">
        <f t="shared" si="107"/>
        <v>0</v>
      </c>
      <c r="H1373" s="653">
        <f t="shared" si="108"/>
        <v>0</v>
      </c>
      <c r="I1373" s="653" t="e">
        <f t="shared" si="106"/>
        <v>#VALUE!</v>
      </c>
      <c r="J1373" s="653" t="e">
        <f t="shared" si="106"/>
        <v>#VALUE!</v>
      </c>
      <c r="K1373" s="653" t="e">
        <f t="shared" si="109"/>
        <v>#VALUE!</v>
      </c>
      <c r="L1373" s="653" t="e">
        <f t="shared" si="110"/>
        <v>#VALUE!</v>
      </c>
    </row>
    <row r="1374" spans="1:12" ht="13.5" thickBot="1">
      <c r="A1374" s="1417">
        <v>44.496000000000002</v>
      </c>
      <c r="B1374" s="1418" t="s">
        <v>2072</v>
      </c>
      <c r="C1374" s="652" t="e">
        <f>SUMIF('[11]OB 01.04.13'!$A$5:$A$1015,'[11]CONSOLIDATED TB'!A1374,'[11]OB 01.04.13'!$C$5:$C$1015)</f>
        <v>#VALUE!</v>
      </c>
      <c r="D1374" s="652" t="e">
        <f>SUMIF('[11]OB 01.04.13'!$A$5:$A$1015,'[11]CONSOLIDATED TB'!A1374,'[11]OB 01.04.13'!$D$5:$D$1015)</f>
        <v>#VALUE!</v>
      </c>
      <c r="E1374" s="653">
        <f>'[11]TRIAL ALL UNITS-Mar-14'!BK1374</f>
        <v>0</v>
      </c>
      <c r="F1374" s="653">
        <f>'[11]TRIAL ALL UNITS-Mar-14'!BL1374</f>
        <v>0</v>
      </c>
      <c r="G1374" s="653">
        <f t="shared" si="107"/>
        <v>0</v>
      </c>
      <c r="H1374" s="653">
        <f t="shared" si="108"/>
        <v>0</v>
      </c>
      <c r="I1374" s="653" t="e">
        <f t="shared" si="106"/>
        <v>#VALUE!</v>
      </c>
      <c r="J1374" s="653" t="e">
        <f t="shared" si="106"/>
        <v>#VALUE!</v>
      </c>
      <c r="K1374" s="653" t="e">
        <f t="shared" si="109"/>
        <v>#VALUE!</v>
      </c>
      <c r="L1374" s="653" t="e">
        <f t="shared" si="110"/>
        <v>#VALUE!</v>
      </c>
    </row>
    <row r="1375" spans="1:12" s="1421" customFormat="1" ht="13.5" thickBot="1">
      <c r="A1375" s="1471">
        <v>11</v>
      </c>
      <c r="B1375" s="1475" t="s">
        <v>1869</v>
      </c>
      <c r="C1375" s="652" t="e">
        <f>SUMIF('[11]OB 01.04.13'!$A$5:$A$1015,'[11]CONSOLIDATED TB'!A1375,'[11]OB 01.04.13'!$C$5:$C$1015)</f>
        <v>#VALUE!</v>
      </c>
      <c r="D1375" s="652" t="e">
        <f>SUMIF('[11]OB 01.04.13'!$A$5:$A$1015,'[11]CONSOLIDATED TB'!A1375,'[11]OB 01.04.13'!$D$5:$D$1015)</f>
        <v>#VALUE!</v>
      </c>
      <c r="E1375" s="653">
        <f>'[11]TRIAL ALL UNITS-Mar-14'!BK1375</f>
        <v>0</v>
      </c>
      <c r="F1375" s="653">
        <f>'[11]TRIAL ALL UNITS-Mar-14'!BL1375</f>
        <v>0</v>
      </c>
      <c r="G1375" s="653">
        <f t="shared" si="107"/>
        <v>0</v>
      </c>
      <c r="H1375" s="653">
        <f t="shared" si="108"/>
        <v>0</v>
      </c>
      <c r="I1375" s="653" t="e">
        <f t="shared" si="106"/>
        <v>#VALUE!</v>
      </c>
      <c r="J1375" s="653" t="e">
        <f t="shared" si="106"/>
        <v>#VALUE!</v>
      </c>
      <c r="K1375" s="653" t="e">
        <f t="shared" si="109"/>
        <v>#VALUE!</v>
      </c>
      <c r="L1375" s="653" t="e">
        <f t="shared" si="110"/>
        <v>#VALUE!</v>
      </c>
    </row>
    <row r="1376" spans="1:12" s="1421" customFormat="1" ht="13.5" thickBot="1">
      <c r="A1376" s="1471" t="s">
        <v>560</v>
      </c>
      <c r="B1376" s="1475" t="s">
        <v>1931</v>
      </c>
      <c r="C1376" s="652" t="e">
        <f>SUMIF('[11]OB 01.04.13'!$A$5:$A$1015,'[11]CONSOLIDATED TB'!A1376,'[11]OB 01.04.13'!$C$5:$C$1015)</f>
        <v>#VALUE!</v>
      </c>
      <c r="D1376" s="652" t="e">
        <f>SUMIF('[11]OB 01.04.13'!$A$5:$A$1015,'[11]CONSOLIDATED TB'!A1376,'[11]OB 01.04.13'!$D$5:$D$1015)</f>
        <v>#VALUE!</v>
      </c>
      <c r="E1376" s="653">
        <f>'[11]TRIAL ALL UNITS-Mar-14'!BK1376</f>
        <v>0</v>
      </c>
      <c r="F1376" s="653">
        <f>'[11]TRIAL ALL UNITS-Mar-14'!BL1376</f>
        <v>0</v>
      </c>
      <c r="G1376" s="653">
        <f t="shared" si="107"/>
        <v>0</v>
      </c>
      <c r="H1376" s="653">
        <f t="shared" si="108"/>
        <v>0</v>
      </c>
      <c r="I1376" s="653" t="e">
        <f t="shared" si="106"/>
        <v>#VALUE!</v>
      </c>
      <c r="J1376" s="653" t="e">
        <f t="shared" si="106"/>
        <v>#VALUE!</v>
      </c>
      <c r="K1376" s="653" t="e">
        <f t="shared" si="109"/>
        <v>#VALUE!</v>
      </c>
      <c r="L1376" s="653" t="e">
        <f t="shared" si="110"/>
        <v>#VALUE!</v>
      </c>
    </row>
    <row r="1377" spans="1:12" ht="13.5" thickBot="1">
      <c r="A1377" s="1417">
        <v>46.100999999999999</v>
      </c>
      <c r="B1377" s="1418" t="s">
        <v>1932</v>
      </c>
      <c r="C1377" s="652" t="e">
        <f>SUMIF('[11]OB 01.04.13'!$A$5:$A$1015,'[11]CONSOLIDATED TB'!A1377,'[11]OB 01.04.13'!$C$5:$C$1015)</f>
        <v>#VALUE!</v>
      </c>
      <c r="D1377" s="652" t="e">
        <f>SUMIF('[11]OB 01.04.13'!$A$5:$A$1015,'[11]CONSOLIDATED TB'!A1377,'[11]OB 01.04.13'!$D$5:$D$1015)</f>
        <v>#VALUE!</v>
      </c>
      <c r="E1377" s="653">
        <f>'[11]TRIAL ALL UNITS-Mar-14'!BK1377</f>
        <v>1073973</v>
      </c>
      <c r="F1377" s="653">
        <f>'[11]TRIAL ALL UNITS-Mar-14'!BL1377</f>
        <v>0</v>
      </c>
      <c r="G1377" s="653">
        <f t="shared" si="107"/>
        <v>1073973</v>
      </c>
      <c r="H1377" s="653">
        <f t="shared" si="108"/>
        <v>0</v>
      </c>
      <c r="I1377" s="653" t="e">
        <f t="shared" si="106"/>
        <v>#VALUE!</v>
      </c>
      <c r="J1377" s="653" t="e">
        <f t="shared" si="106"/>
        <v>#VALUE!</v>
      </c>
      <c r="K1377" s="653" t="e">
        <f t="shared" si="109"/>
        <v>#VALUE!</v>
      </c>
      <c r="L1377" s="653" t="e">
        <f t="shared" si="110"/>
        <v>#VALUE!</v>
      </c>
    </row>
    <row r="1378" spans="1:12" ht="13.5" thickBot="1">
      <c r="A1378" s="1417">
        <v>46.103000000000002</v>
      </c>
      <c r="B1378" s="1418" t="s">
        <v>1933</v>
      </c>
      <c r="C1378" s="652" t="e">
        <f>SUMIF('[11]OB 01.04.13'!$A$5:$A$1015,'[11]CONSOLIDATED TB'!A1378,'[11]OB 01.04.13'!$C$5:$C$1015)</f>
        <v>#VALUE!</v>
      </c>
      <c r="D1378" s="652" t="e">
        <f>SUMIF('[11]OB 01.04.13'!$A$5:$A$1015,'[11]CONSOLIDATED TB'!A1378,'[11]OB 01.04.13'!$D$5:$D$1015)</f>
        <v>#VALUE!</v>
      </c>
      <c r="E1378" s="653">
        <f>'[11]TRIAL ALL UNITS-Mar-14'!BK1378</f>
        <v>0</v>
      </c>
      <c r="F1378" s="653">
        <f>'[11]TRIAL ALL UNITS-Mar-14'!BL1378</f>
        <v>1203870</v>
      </c>
      <c r="G1378" s="653">
        <f t="shared" si="107"/>
        <v>0</v>
      </c>
      <c r="H1378" s="653">
        <f t="shared" si="108"/>
        <v>1203870</v>
      </c>
      <c r="I1378" s="653" t="e">
        <f t="shared" si="106"/>
        <v>#VALUE!</v>
      </c>
      <c r="J1378" s="653" t="e">
        <f t="shared" si="106"/>
        <v>#VALUE!</v>
      </c>
      <c r="K1378" s="653" t="e">
        <f t="shared" si="109"/>
        <v>#VALUE!</v>
      </c>
      <c r="L1378" s="653" t="e">
        <f t="shared" si="110"/>
        <v>#VALUE!</v>
      </c>
    </row>
    <row r="1379" spans="1:12" s="1421" customFormat="1" ht="13.5" thickBot="1">
      <c r="A1379" s="1471">
        <v>11</v>
      </c>
      <c r="B1379" s="1475" t="s">
        <v>1869</v>
      </c>
      <c r="C1379" s="652" t="e">
        <f>SUMIF('[11]OB 01.04.13'!$A$5:$A$1015,'[11]CONSOLIDATED TB'!A1379,'[11]OB 01.04.13'!$C$5:$C$1015)</f>
        <v>#VALUE!</v>
      </c>
      <c r="D1379" s="652" t="e">
        <f>SUMIF('[11]OB 01.04.13'!$A$5:$A$1015,'[11]CONSOLIDATED TB'!A1379,'[11]OB 01.04.13'!$D$5:$D$1015)</f>
        <v>#VALUE!</v>
      </c>
      <c r="E1379" s="653">
        <f>'[11]TRIAL ALL UNITS-Mar-14'!BK1379</f>
        <v>0</v>
      </c>
      <c r="F1379" s="653">
        <f>'[11]TRIAL ALL UNITS-Mar-14'!BL1379</f>
        <v>0</v>
      </c>
      <c r="G1379" s="653">
        <f t="shared" si="107"/>
        <v>0</v>
      </c>
      <c r="H1379" s="653">
        <f t="shared" si="108"/>
        <v>0</v>
      </c>
      <c r="I1379" s="653" t="e">
        <f t="shared" si="106"/>
        <v>#VALUE!</v>
      </c>
      <c r="J1379" s="653" t="e">
        <f t="shared" si="106"/>
        <v>#VALUE!</v>
      </c>
      <c r="K1379" s="653" t="e">
        <f t="shared" si="109"/>
        <v>#VALUE!</v>
      </c>
      <c r="L1379" s="653" t="e">
        <f t="shared" si="110"/>
        <v>#VALUE!</v>
      </c>
    </row>
    <row r="1380" spans="1:12" s="1421" customFormat="1" ht="13.5" thickBot="1">
      <c r="A1380" s="1471" t="s">
        <v>559</v>
      </c>
      <c r="B1380" s="1475" t="s">
        <v>1934</v>
      </c>
      <c r="C1380" s="652" t="e">
        <f>SUMIF('[11]OB 01.04.13'!$A$5:$A$1015,'[11]CONSOLIDATED TB'!A1380,'[11]OB 01.04.13'!$C$5:$C$1015)</f>
        <v>#VALUE!</v>
      </c>
      <c r="D1380" s="652" t="e">
        <f>SUMIF('[11]OB 01.04.13'!$A$5:$A$1015,'[11]CONSOLIDATED TB'!A1380,'[11]OB 01.04.13'!$D$5:$D$1015)</f>
        <v>#VALUE!</v>
      </c>
      <c r="E1380" s="653">
        <f>'[11]TRIAL ALL UNITS-Mar-14'!BK1380</f>
        <v>0</v>
      </c>
      <c r="F1380" s="653">
        <f>'[11]TRIAL ALL UNITS-Mar-14'!BL1380</f>
        <v>0</v>
      </c>
      <c r="G1380" s="653">
        <f t="shared" si="107"/>
        <v>0</v>
      </c>
      <c r="H1380" s="653">
        <f t="shared" si="108"/>
        <v>0</v>
      </c>
      <c r="I1380" s="653" t="e">
        <f t="shared" si="106"/>
        <v>#VALUE!</v>
      </c>
      <c r="J1380" s="653" t="e">
        <f t="shared" si="106"/>
        <v>#VALUE!</v>
      </c>
      <c r="K1380" s="653" t="e">
        <f t="shared" si="109"/>
        <v>#VALUE!</v>
      </c>
      <c r="L1380" s="653" t="e">
        <f t="shared" si="110"/>
        <v>#VALUE!</v>
      </c>
    </row>
    <row r="1381" spans="1:12" s="1421" customFormat="1" ht="13.5" thickBot="1">
      <c r="A1381" s="1420">
        <v>46.104999999999997</v>
      </c>
      <c r="B1381" s="1418" t="s">
        <v>1935</v>
      </c>
      <c r="C1381" s="652" t="e">
        <f>SUMIF('[11]OB 01.04.13'!$A$5:$A$1015,'[11]CONSOLIDATED TB'!A1381,'[11]OB 01.04.13'!$C$5:$C$1015)</f>
        <v>#VALUE!</v>
      </c>
      <c r="D1381" s="652" t="e">
        <f>SUMIF('[11]OB 01.04.13'!$A$5:$A$1015,'[11]CONSOLIDATED TB'!A1381,'[11]OB 01.04.13'!$D$5:$D$1015)</f>
        <v>#VALUE!</v>
      </c>
      <c r="E1381" s="653">
        <f>'[11]TRIAL ALL UNITS-Mar-14'!BK1381</f>
        <v>0</v>
      </c>
      <c r="F1381" s="653">
        <f>'[11]TRIAL ALL UNITS-Mar-14'!BL1381</f>
        <v>2518289</v>
      </c>
      <c r="G1381" s="653">
        <f t="shared" si="107"/>
        <v>0</v>
      </c>
      <c r="H1381" s="653">
        <f t="shared" si="108"/>
        <v>2518289</v>
      </c>
      <c r="I1381" s="653" t="e">
        <f t="shared" si="106"/>
        <v>#VALUE!</v>
      </c>
      <c r="J1381" s="653" t="e">
        <f t="shared" si="106"/>
        <v>#VALUE!</v>
      </c>
      <c r="K1381" s="653" t="e">
        <f t="shared" si="109"/>
        <v>#VALUE!</v>
      </c>
      <c r="L1381" s="653" t="e">
        <f t="shared" si="110"/>
        <v>#VALUE!</v>
      </c>
    </row>
    <row r="1382" spans="1:12" ht="13.5" thickBot="1">
      <c r="A1382" s="1417">
        <v>46.106000000000002</v>
      </c>
      <c r="B1382" s="1418" t="s">
        <v>1936</v>
      </c>
      <c r="C1382" s="652" t="e">
        <f>SUMIF('[11]OB 01.04.13'!$A$5:$A$1015,'[11]CONSOLIDATED TB'!A1382,'[11]OB 01.04.13'!$C$5:$C$1015)</f>
        <v>#VALUE!</v>
      </c>
      <c r="D1382" s="652" t="e">
        <f>SUMIF('[11]OB 01.04.13'!$A$5:$A$1015,'[11]CONSOLIDATED TB'!A1382,'[11]OB 01.04.13'!$D$5:$D$1015)</f>
        <v>#VALUE!</v>
      </c>
      <c r="E1382" s="653">
        <f>'[11]TRIAL ALL UNITS-Mar-14'!BK1382</f>
        <v>4306</v>
      </c>
      <c r="F1382" s="653">
        <f>'[11]TRIAL ALL UNITS-Mar-14'!BL1382</f>
        <v>0</v>
      </c>
      <c r="G1382" s="653">
        <f t="shared" si="107"/>
        <v>4306</v>
      </c>
      <c r="H1382" s="653">
        <f t="shared" si="108"/>
        <v>0</v>
      </c>
      <c r="I1382" s="653" t="e">
        <f t="shared" si="106"/>
        <v>#VALUE!</v>
      </c>
      <c r="J1382" s="653" t="e">
        <f t="shared" si="106"/>
        <v>#VALUE!</v>
      </c>
      <c r="K1382" s="653" t="e">
        <f t="shared" si="109"/>
        <v>#VALUE!</v>
      </c>
      <c r="L1382" s="653" t="e">
        <f t="shared" si="110"/>
        <v>#VALUE!</v>
      </c>
    </row>
    <row r="1383" spans="1:12" s="1421" customFormat="1" ht="13.5" thickBot="1">
      <c r="A1383" s="1471">
        <v>11</v>
      </c>
      <c r="B1383" s="1475" t="s">
        <v>1869</v>
      </c>
      <c r="C1383" s="652" t="e">
        <f>SUMIF('[11]OB 01.04.13'!$A$5:$A$1015,'[11]CONSOLIDATED TB'!A1383,'[11]OB 01.04.13'!$C$5:$C$1015)</f>
        <v>#VALUE!</v>
      </c>
      <c r="D1383" s="652" t="e">
        <f>SUMIF('[11]OB 01.04.13'!$A$5:$A$1015,'[11]CONSOLIDATED TB'!A1383,'[11]OB 01.04.13'!$D$5:$D$1015)</f>
        <v>#VALUE!</v>
      </c>
      <c r="E1383" s="653">
        <f>'[11]TRIAL ALL UNITS-Mar-14'!BK1383</f>
        <v>0</v>
      </c>
      <c r="F1383" s="653">
        <f>'[11]TRIAL ALL UNITS-Mar-14'!BL1383</f>
        <v>0</v>
      </c>
      <c r="G1383" s="653">
        <f t="shared" si="107"/>
        <v>0</v>
      </c>
      <c r="H1383" s="653">
        <f t="shared" si="108"/>
        <v>0</v>
      </c>
      <c r="I1383" s="653" t="e">
        <f t="shared" si="106"/>
        <v>#VALUE!</v>
      </c>
      <c r="J1383" s="653" t="e">
        <f t="shared" si="106"/>
        <v>#VALUE!</v>
      </c>
      <c r="K1383" s="653" t="e">
        <f t="shared" si="109"/>
        <v>#VALUE!</v>
      </c>
      <c r="L1383" s="653" t="e">
        <f t="shared" si="110"/>
        <v>#VALUE!</v>
      </c>
    </row>
    <row r="1384" spans="1:12" s="1421" customFormat="1" ht="13.5" thickBot="1">
      <c r="A1384" s="1471" t="s">
        <v>560</v>
      </c>
      <c r="B1384" s="1475" t="s">
        <v>1931</v>
      </c>
      <c r="C1384" s="652" t="e">
        <f>SUMIF('[11]OB 01.04.13'!$A$5:$A$1015,'[11]CONSOLIDATED TB'!A1384,'[11]OB 01.04.13'!$C$5:$C$1015)</f>
        <v>#VALUE!</v>
      </c>
      <c r="D1384" s="652" t="e">
        <f>SUMIF('[11]OB 01.04.13'!$A$5:$A$1015,'[11]CONSOLIDATED TB'!A1384,'[11]OB 01.04.13'!$D$5:$D$1015)</f>
        <v>#VALUE!</v>
      </c>
      <c r="E1384" s="653">
        <f>'[11]TRIAL ALL UNITS-Mar-14'!BK1384</f>
        <v>0</v>
      </c>
      <c r="F1384" s="653">
        <f>'[11]TRIAL ALL UNITS-Mar-14'!BL1384</f>
        <v>0</v>
      </c>
      <c r="G1384" s="653">
        <f t="shared" si="107"/>
        <v>0</v>
      </c>
      <c r="H1384" s="653">
        <f t="shared" si="108"/>
        <v>0</v>
      </c>
      <c r="I1384" s="653" t="e">
        <f t="shared" si="106"/>
        <v>#VALUE!</v>
      </c>
      <c r="J1384" s="653" t="e">
        <f t="shared" si="106"/>
        <v>#VALUE!</v>
      </c>
      <c r="K1384" s="653" t="e">
        <f t="shared" si="109"/>
        <v>#VALUE!</v>
      </c>
      <c r="L1384" s="653" t="e">
        <f t="shared" si="110"/>
        <v>#VALUE!</v>
      </c>
    </row>
    <row r="1385" spans="1:12" ht="13.5" thickBot="1">
      <c r="A1385" s="1417">
        <v>46.121000000000002</v>
      </c>
      <c r="B1385" s="1418" t="s">
        <v>1937</v>
      </c>
      <c r="C1385" s="652" t="e">
        <f>SUMIF('[11]OB 01.04.13'!$A$5:$A$1015,'[11]CONSOLIDATED TB'!A1385,'[11]OB 01.04.13'!$C$5:$C$1015)</f>
        <v>#VALUE!</v>
      </c>
      <c r="D1385" s="652" t="e">
        <f>SUMIF('[11]OB 01.04.13'!$A$5:$A$1015,'[11]CONSOLIDATED TB'!A1385,'[11]OB 01.04.13'!$D$5:$D$1015)</f>
        <v>#VALUE!</v>
      </c>
      <c r="E1385" s="653">
        <f>'[11]TRIAL ALL UNITS-Mar-14'!BK1385</f>
        <v>20000</v>
      </c>
      <c r="F1385" s="653">
        <f>'[11]TRIAL ALL UNITS-Mar-14'!BL1385</f>
        <v>0</v>
      </c>
      <c r="G1385" s="653">
        <f t="shared" si="107"/>
        <v>20000</v>
      </c>
      <c r="H1385" s="653">
        <f t="shared" si="108"/>
        <v>0</v>
      </c>
      <c r="I1385" s="653" t="e">
        <f t="shared" si="106"/>
        <v>#VALUE!</v>
      </c>
      <c r="J1385" s="653" t="e">
        <f t="shared" si="106"/>
        <v>#VALUE!</v>
      </c>
      <c r="K1385" s="653" t="e">
        <f t="shared" si="109"/>
        <v>#VALUE!</v>
      </c>
      <c r="L1385" s="653" t="e">
        <f t="shared" si="110"/>
        <v>#VALUE!</v>
      </c>
    </row>
    <row r="1386" spans="1:12" ht="13.5" thickBot="1">
      <c r="A1386" s="1417">
        <v>46.122</v>
      </c>
      <c r="B1386" s="1418" t="s">
        <v>1938</v>
      </c>
      <c r="C1386" s="652" t="e">
        <f>SUMIF('[11]OB 01.04.13'!$A$5:$A$1015,'[11]CONSOLIDATED TB'!A1386,'[11]OB 01.04.13'!$C$5:$C$1015)</f>
        <v>#VALUE!</v>
      </c>
      <c r="D1386" s="652" t="e">
        <f>SUMIF('[11]OB 01.04.13'!$A$5:$A$1015,'[11]CONSOLIDATED TB'!A1386,'[11]OB 01.04.13'!$D$5:$D$1015)</f>
        <v>#VALUE!</v>
      </c>
      <c r="E1386" s="653">
        <f>'[11]TRIAL ALL UNITS-Mar-14'!BK1386</f>
        <v>698139</v>
      </c>
      <c r="F1386" s="653">
        <f>'[11]TRIAL ALL UNITS-Mar-14'!BL1386</f>
        <v>0</v>
      </c>
      <c r="G1386" s="653">
        <f t="shared" si="107"/>
        <v>698139</v>
      </c>
      <c r="H1386" s="653">
        <f t="shared" si="108"/>
        <v>0</v>
      </c>
      <c r="I1386" s="653" t="e">
        <f t="shared" si="106"/>
        <v>#VALUE!</v>
      </c>
      <c r="J1386" s="653" t="e">
        <f t="shared" si="106"/>
        <v>#VALUE!</v>
      </c>
      <c r="K1386" s="653" t="e">
        <f t="shared" si="109"/>
        <v>#VALUE!</v>
      </c>
      <c r="L1386" s="653" t="e">
        <f t="shared" si="110"/>
        <v>#VALUE!</v>
      </c>
    </row>
    <row r="1387" spans="1:12" s="1421" customFormat="1" ht="13.5" thickBot="1">
      <c r="A1387" s="1417">
        <v>46.122999999999998</v>
      </c>
      <c r="B1387" s="1418" t="s">
        <v>1939</v>
      </c>
      <c r="C1387" s="652" t="e">
        <f>SUMIF('[11]OB 01.04.13'!$A$5:$A$1015,'[11]CONSOLIDATED TB'!A1387,'[11]OB 01.04.13'!$C$5:$C$1015)</f>
        <v>#VALUE!</v>
      </c>
      <c r="D1387" s="652" t="e">
        <f>SUMIF('[11]OB 01.04.13'!$A$5:$A$1015,'[11]CONSOLIDATED TB'!A1387,'[11]OB 01.04.13'!$D$5:$D$1015)</f>
        <v>#VALUE!</v>
      </c>
      <c r="E1387" s="653">
        <f>'[11]TRIAL ALL UNITS-Mar-14'!BK1387</f>
        <v>0</v>
      </c>
      <c r="F1387" s="653">
        <f>'[11]TRIAL ALL UNITS-Mar-14'!BL1387</f>
        <v>1848020</v>
      </c>
      <c r="G1387" s="653">
        <f t="shared" si="107"/>
        <v>0</v>
      </c>
      <c r="H1387" s="653">
        <f t="shared" si="108"/>
        <v>1848020</v>
      </c>
      <c r="I1387" s="653" t="e">
        <f t="shared" si="106"/>
        <v>#VALUE!</v>
      </c>
      <c r="J1387" s="653" t="e">
        <f t="shared" si="106"/>
        <v>#VALUE!</v>
      </c>
      <c r="K1387" s="653" t="e">
        <f t="shared" si="109"/>
        <v>#VALUE!</v>
      </c>
      <c r="L1387" s="653" t="e">
        <f t="shared" si="110"/>
        <v>#VALUE!</v>
      </c>
    </row>
    <row r="1388" spans="1:12" s="1421" customFormat="1" ht="13.5" thickBot="1">
      <c r="A1388" s="1471">
        <v>11</v>
      </c>
      <c r="B1388" s="1475" t="s">
        <v>1869</v>
      </c>
      <c r="C1388" s="652" t="e">
        <f>SUMIF('[11]OB 01.04.13'!$A$5:$A$1015,'[11]CONSOLIDATED TB'!A1388,'[11]OB 01.04.13'!$C$5:$C$1015)</f>
        <v>#VALUE!</v>
      </c>
      <c r="D1388" s="652" t="e">
        <f>SUMIF('[11]OB 01.04.13'!$A$5:$A$1015,'[11]CONSOLIDATED TB'!A1388,'[11]OB 01.04.13'!$D$5:$D$1015)</f>
        <v>#VALUE!</v>
      </c>
      <c r="E1388" s="653">
        <f>'[11]TRIAL ALL UNITS-Mar-14'!BK1388</f>
        <v>0</v>
      </c>
      <c r="F1388" s="653">
        <f>'[11]TRIAL ALL UNITS-Mar-14'!BL1388</f>
        <v>0</v>
      </c>
      <c r="G1388" s="653">
        <f t="shared" si="107"/>
        <v>0</v>
      </c>
      <c r="H1388" s="653">
        <f t="shared" si="108"/>
        <v>0</v>
      </c>
      <c r="I1388" s="653" t="e">
        <f t="shared" si="106"/>
        <v>#VALUE!</v>
      </c>
      <c r="J1388" s="653" t="e">
        <f t="shared" si="106"/>
        <v>#VALUE!</v>
      </c>
      <c r="K1388" s="653" t="e">
        <f t="shared" si="109"/>
        <v>#VALUE!</v>
      </c>
      <c r="L1388" s="653" t="e">
        <f t="shared" si="110"/>
        <v>#VALUE!</v>
      </c>
    </row>
    <row r="1389" spans="1:12" s="1421" customFormat="1" ht="13.5" thickBot="1">
      <c r="A1389" s="1471" t="s">
        <v>559</v>
      </c>
      <c r="B1389" s="1475" t="s">
        <v>1934</v>
      </c>
      <c r="C1389" s="652" t="e">
        <f>SUMIF('[11]OB 01.04.13'!$A$5:$A$1015,'[11]CONSOLIDATED TB'!A1389,'[11]OB 01.04.13'!$C$5:$C$1015)</f>
        <v>#VALUE!</v>
      </c>
      <c r="D1389" s="652" t="e">
        <f>SUMIF('[11]OB 01.04.13'!$A$5:$A$1015,'[11]CONSOLIDATED TB'!A1389,'[11]OB 01.04.13'!$D$5:$D$1015)</f>
        <v>#VALUE!</v>
      </c>
      <c r="E1389" s="653">
        <f>'[11]TRIAL ALL UNITS-Mar-14'!BK1389</f>
        <v>0</v>
      </c>
      <c r="F1389" s="653">
        <f>'[11]TRIAL ALL UNITS-Mar-14'!BL1389</f>
        <v>0</v>
      </c>
      <c r="G1389" s="653">
        <f t="shared" si="107"/>
        <v>0</v>
      </c>
      <c r="H1389" s="653">
        <f t="shared" si="108"/>
        <v>0</v>
      </c>
      <c r="I1389" s="653" t="e">
        <f t="shared" si="106"/>
        <v>#VALUE!</v>
      </c>
      <c r="J1389" s="653" t="e">
        <f t="shared" si="106"/>
        <v>#VALUE!</v>
      </c>
      <c r="K1389" s="653" t="e">
        <f t="shared" si="109"/>
        <v>#VALUE!</v>
      </c>
      <c r="L1389" s="653" t="e">
        <f t="shared" si="110"/>
        <v>#VALUE!</v>
      </c>
    </row>
    <row r="1390" spans="1:12" ht="13.5" thickBot="1">
      <c r="A1390" s="1417">
        <v>46.125</v>
      </c>
      <c r="B1390" s="1418" t="s">
        <v>1940</v>
      </c>
      <c r="C1390" s="652" t="e">
        <f>SUMIF('[11]OB 01.04.13'!$A$5:$A$1015,'[11]CONSOLIDATED TB'!A1390,'[11]OB 01.04.13'!$C$5:$C$1015)</f>
        <v>#VALUE!</v>
      </c>
      <c r="D1390" s="652" t="e">
        <f>SUMIF('[11]OB 01.04.13'!$A$5:$A$1015,'[11]CONSOLIDATED TB'!A1390,'[11]OB 01.04.13'!$D$5:$D$1015)</f>
        <v>#VALUE!</v>
      </c>
      <c r="E1390" s="653">
        <f>'[11]TRIAL ALL UNITS-Mar-14'!BK1390</f>
        <v>3605</v>
      </c>
      <c r="F1390" s="653">
        <f>'[11]TRIAL ALL UNITS-Mar-14'!BL1390</f>
        <v>0</v>
      </c>
      <c r="G1390" s="653">
        <f t="shared" si="107"/>
        <v>3605</v>
      </c>
      <c r="H1390" s="653">
        <f t="shared" si="108"/>
        <v>0</v>
      </c>
      <c r="I1390" s="653" t="e">
        <f t="shared" si="106"/>
        <v>#VALUE!</v>
      </c>
      <c r="J1390" s="653" t="e">
        <f t="shared" si="106"/>
        <v>#VALUE!</v>
      </c>
      <c r="K1390" s="653" t="e">
        <f t="shared" si="109"/>
        <v>#VALUE!</v>
      </c>
      <c r="L1390" s="653" t="e">
        <f t="shared" si="110"/>
        <v>#VALUE!</v>
      </c>
    </row>
    <row r="1391" spans="1:12" ht="13.5" thickBot="1">
      <c r="A1391" s="1417">
        <v>46.125999999999998</v>
      </c>
      <c r="B1391" s="1418" t="s">
        <v>1941</v>
      </c>
      <c r="C1391" s="652" t="e">
        <f>SUMIF('[11]OB 01.04.13'!$A$5:$A$1015,'[11]CONSOLIDATED TB'!A1391,'[11]OB 01.04.13'!$C$5:$C$1015)</f>
        <v>#VALUE!</v>
      </c>
      <c r="D1391" s="652" t="e">
        <f>SUMIF('[11]OB 01.04.13'!$A$5:$A$1015,'[11]CONSOLIDATED TB'!A1391,'[11]OB 01.04.13'!$D$5:$D$1015)</f>
        <v>#VALUE!</v>
      </c>
      <c r="E1391" s="653">
        <f>'[11]TRIAL ALL UNITS-Mar-14'!BK1391</f>
        <v>47618</v>
      </c>
      <c r="F1391" s="653">
        <f>'[11]TRIAL ALL UNITS-Mar-14'!BL1391</f>
        <v>0</v>
      </c>
      <c r="G1391" s="653">
        <f t="shared" si="107"/>
        <v>47618</v>
      </c>
      <c r="H1391" s="653">
        <f t="shared" si="108"/>
        <v>0</v>
      </c>
      <c r="I1391" s="653" t="e">
        <f t="shared" si="106"/>
        <v>#VALUE!</v>
      </c>
      <c r="J1391" s="653" t="e">
        <f t="shared" si="106"/>
        <v>#VALUE!</v>
      </c>
      <c r="K1391" s="653" t="e">
        <f t="shared" si="109"/>
        <v>#VALUE!</v>
      </c>
      <c r="L1391" s="653" t="e">
        <f t="shared" si="110"/>
        <v>#VALUE!</v>
      </c>
    </row>
    <row r="1392" spans="1:12" s="1421" customFormat="1" ht="13.5" thickBot="1">
      <c r="A1392" s="1471">
        <v>12</v>
      </c>
      <c r="B1392" s="1478" t="s">
        <v>2073</v>
      </c>
      <c r="C1392" s="652" t="e">
        <f>SUMIF('[11]OB 01.04.13'!$A$5:$A$1015,'[11]CONSOLIDATED TB'!A1392,'[11]OB 01.04.13'!$C$5:$C$1015)</f>
        <v>#VALUE!</v>
      </c>
      <c r="D1392" s="652" t="e">
        <f>SUMIF('[11]OB 01.04.13'!$A$5:$A$1015,'[11]CONSOLIDATED TB'!A1392,'[11]OB 01.04.13'!$D$5:$D$1015)</f>
        <v>#VALUE!</v>
      </c>
      <c r="E1392" s="653">
        <f>'[11]TRIAL ALL UNITS-Mar-14'!BK1392</f>
        <v>0</v>
      </c>
      <c r="F1392" s="653">
        <f>'[11]TRIAL ALL UNITS-Mar-14'!BL1392</f>
        <v>0</v>
      </c>
      <c r="G1392" s="653">
        <f t="shared" si="107"/>
        <v>0</v>
      </c>
      <c r="H1392" s="653">
        <f t="shared" si="108"/>
        <v>0</v>
      </c>
      <c r="I1392" s="653" t="e">
        <f t="shared" ref="I1392:J1460" si="111">+C1392+G1392</f>
        <v>#VALUE!</v>
      </c>
      <c r="J1392" s="653" t="e">
        <f t="shared" si="111"/>
        <v>#VALUE!</v>
      </c>
      <c r="K1392" s="653" t="e">
        <f t="shared" si="109"/>
        <v>#VALUE!</v>
      </c>
      <c r="L1392" s="653" t="e">
        <f t="shared" si="110"/>
        <v>#VALUE!</v>
      </c>
    </row>
    <row r="1393" spans="1:13" s="1421" customFormat="1" ht="13.5" thickBot="1">
      <c r="A1393" s="1471" t="s">
        <v>559</v>
      </c>
      <c r="B1393" s="1475" t="s">
        <v>2074</v>
      </c>
      <c r="C1393" s="652" t="e">
        <f>SUMIF('[11]OB 01.04.13'!$A$5:$A$1015,'[11]CONSOLIDATED TB'!A1393,'[11]OB 01.04.13'!$C$5:$C$1015)</f>
        <v>#VALUE!</v>
      </c>
      <c r="D1393" s="652" t="e">
        <f>SUMIF('[11]OB 01.04.13'!$A$5:$A$1015,'[11]CONSOLIDATED TB'!A1393,'[11]OB 01.04.13'!$D$5:$D$1015)</f>
        <v>#VALUE!</v>
      </c>
      <c r="E1393" s="653">
        <f>'[11]TRIAL ALL UNITS-Mar-14'!BK1393</f>
        <v>0</v>
      </c>
      <c r="F1393" s="653">
        <f>'[11]TRIAL ALL UNITS-Mar-14'!BL1393</f>
        <v>0</v>
      </c>
      <c r="G1393" s="653">
        <f t="shared" ref="G1393:G1461" si="112">IF(E1393&gt;F1393,E1393-F1393,0)</f>
        <v>0</v>
      </c>
      <c r="H1393" s="653">
        <f t="shared" ref="H1393:H1461" si="113">IF(F1393&gt;E1393,F1393-E1393,0)</f>
        <v>0</v>
      </c>
      <c r="I1393" s="653" t="e">
        <f t="shared" si="111"/>
        <v>#VALUE!</v>
      </c>
      <c r="J1393" s="653" t="e">
        <f t="shared" si="111"/>
        <v>#VALUE!</v>
      </c>
      <c r="K1393" s="653" t="e">
        <f t="shared" ref="K1393:K1461" si="114">IF(I1393&gt;J1393,I1393-J1393,0)</f>
        <v>#VALUE!</v>
      </c>
      <c r="L1393" s="653" t="e">
        <f t="shared" ref="L1393:L1461" si="115">IF(J1393&gt;I1393,J1393-I1393,0)</f>
        <v>#VALUE!</v>
      </c>
    </row>
    <row r="1394" spans="1:13" s="1421" customFormat="1" ht="13.5" thickBot="1">
      <c r="A1394" s="1471" t="s">
        <v>1853</v>
      </c>
      <c r="B1394" s="1475" t="s">
        <v>2075</v>
      </c>
      <c r="C1394" s="652" t="e">
        <f>SUMIF('[11]OB 01.04.13'!$A$5:$A$1015,'[11]CONSOLIDATED TB'!A1394,'[11]OB 01.04.13'!$C$5:$C$1015)</f>
        <v>#VALUE!</v>
      </c>
      <c r="D1394" s="652" t="e">
        <f>SUMIF('[11]OB 01.04.13'!$A$5:$A$1015,'[11]CONSOLIDATED TB'!A1394,'[11]OB 01.04.13'!$D$5:$D$1015)</f>
        <v>#VALUE!</v>
      </c>
      <c r="E1394" s="653">
        <f>'[11]TRIAL ALL UNITS-Mar-14'!BK1394</f>
        <v>0</v>
      </c>
      <c r="F1394" s="653">
        <f>'[11]TRIAL ALL UNITS-Mar-14'!BL1394</f>
        <v>0</v>
      </c>
      <c r="G1394" s="653">
        <f t="shared" si="112"/>
        <v>0</v>
      </c>
      <c r="H1394" s="653">
        <f t="shared" si="113"/>
        <v>0</v>
      </c>
      <c r="I1394" s="653" t="e">
        <f t="shared" si="111"/>
        <v>#VALUE!</v>
      </c>
      <c r="J1394" s="653" t="e">
        <f t="shared" si="111"/>
        <v>#VALUE!</v>
      </c>
      <c r="K1394" s="653" t="e">
        <f t="shared" si="114"/>
        <v>#VALUE!</v>
      </c>
      <c r="L1394" s="653" t="e">
        <f t="shared" si="115"/>
        <v>#VALUE!</v>
      </c>
    </row>
    <row r="1395" spans="1:13" ht="13.5" thickBot="1">
      <c r="A1395" s="1452">
        <v>46.301000000000002</v>
      </c>
      <c r="B1395" s="1432" t="s">
        <v>2076</v>
      </c>
      <c r="C1395" s="652" t="e">
        <f>SUMIF('[11]OB 01.04.13'!$A$5:$A$1015,'[11]CONSOLIDATED TB'!A1395,'[11]OB 01.04.13'!$C$5:$C$1015)</f>
        <v>#VALUE!</v>
      </c>
      <c r="D1395" s="652" t="e">
        <f>SUMIF('[11]OB 01.04.13'!$A$5:$A$1015,'[11]CONSOLIDATED TB'!A1395,'[11]OB 01.04.13'!$D$5:$D$1015)</f>
        <v>#VALUE!</v>
      </c>
      <c r="E1395" s="653">
        <f>'[11]TRIAL ALL UNITS-Mar-14'!BK1395</f>
        <v>0</v>
      </c>
      <c r="F1395" s="653">
        <f>'[11]TRIAL ALL UNITS-Mar-14'!BL1395</f>
        <v>67400483.959999979</v>
      </c>
      <c r="G1395" s="653">
        <f t="shared" si="112"/>
        <v>0</v>
      </c>
      <c r="H1395" s="653">
        <f t="shared" si="113"/>
        <v>67400483.959999979</v>
      </c>
      <c r="I1395" s="653" t="e">
        <f t="shared" si="111"/>
        <v>#VALUE!</v>
      </c>
      <c r="J1395" s="653" t="e">
        <f t="shared" si="111"/>
        <v>#VALUE!</v>
      </c>
      <c r="K1395" s="653" t="e">
        <f t="shared" si="114"/>
        <v>#VALUE!</v>
      </c>
      <c r="L1395" s="653" t="e">
        <f t="shared" si="115"/>
        <v>#VALUE!</v>
      </c>
    </row>
    <row r="1396" spans="1:13" ht="13.5" thickBot="1">
      <c r="A1396" s="1420">
        <v>46.302</v>
      </c>
      <c r="B1396" s="1432" t="s">
        <v>2077</v>
      </c>
      <c r="C1396" s="652" t="e">
        <f>SUMIF('[11]OB 01.04.13'!$A$5:$A$1015,'[11]CONSOLIDATED TB'!A1396,'[11]OB 01.04.13'!$C$5:$C$1015)</f>
        <v>#VALUE!</v>
      </c>
      <c r="D1396" s="652" t="e">
        <f>SUMIF('[11]OB 01.04.13'!$A$5:$A$1015,'[11]CONSOLIDATED TB'!A1396,'[11]OB 01.04.13'!$D$5:$D$1015)</f>
        <v>#VALUE!</v>
      </c>
      <c r="E1396" s="653">
        <f>'[11]TRIAL ALL UNITS-Mar-14'!BK1396</f>
        <v>0</v>
      </c>
      <c r="F1396" s="653">
        <f>'[11]TRIAL ALL UNITS-Mar-14'!BL1396</f>
        <v>256433690.23000002</v>
      </c>
      <c r="G1396" s="653">
        <f t="shared" si="112"/>
        <v>0</v>
      </c>
      <c r="H1396" s="653">
        <f t="shared" si="113"/>
        <v>256433690.23000002</v>
      </c>
      <c r="I1396" s="653" t="e">
        <f t="shared" si="111"/>
        <v>#VALUE!</v>
      </c>
      <c r="J1396" s="653" t="e">
        <f t="shared" si="111"/>
        <v>#VALUE!</v>
      </c>
      <c r="K1396" s="653" t="e">
        <f t="shared" si="114"/>
        <v>#VALUE!</v>
      </c>
      <c r="L1396" s="653" t="e">
        <f t="shared" si="115"/>
        <v>#VALUE!</v>
      </c>
      <c r="M1396" s="1460"/>
    </row>
    <row r="1397" spans="1:13" ht="13.5" thickBot="1">
      <c r="A1397" s="1420">
        <v>46.302999999999997</v>
      </c>
      <c r="B1397" s="1432" t="s">
        <v>2078</v>
      </c>
      <c r="C1397" s="652" t="e">
        <f>SUMIF('[11]OB 01.04.13'!$A$5:$A$1015,'[11]CONSOLIDATED TB'!A1397,'[11]OB 01.04.13'!$C$5:$C$1015)</f>
        <v>#VALUE!</v>
      </c>
      <c r="D1397" s="652" t="e">
        <f>SUMIF('[11]OB 01.04.13'!$A$5:$A$1015,'[11]CONSOLIDATED TB'!A1397,'[11]OB 01.04.13'!$D$5:$D$1015)</f>
        <v>#VALUE!</v>
      </c>
      <c r="E1397" s="653">
        <f>'[11]TRIAL ALL UNITS-Mar-14'!BK1397</f>
        <v>306430785</v>
      </c>
      <c r="F1397" s="653">
        <f>'[11]TRIAL ALL UNITS-Mar-14'!BL1397</f>
        <v>0</v>
      </c>
      <c r="G1397" s="653">
        <f t="shared" si="112"/>
        <v>306430785</v>
      </c>
      <c r="H1397" s="653">
        <f t="shared" si="113"/>
        <v>0</v>
      </c>
      <c r="I1397" s="653" t="e">
        <f t="shared" si="111"/>
        <v>#VALUE!</v>
      </c>
      <c r="J1397" s="653" t="e">
        <f t="shared" si="111"/>
        <v>#VALUE!</v>
      </c>
      <c r="K1397" s="653" t="e">
        <f t="shared" si="114"/>
        <v>#VALUE!</v>
      </c>
      <c r="L1397" s="653" t="e">
        <f t="shared" si="115"/>
        <v>#VALUE!</v>
      </c>
    </row>
    <row r="1398" spans="1:13" ht="13.5" thickBot="1">
      <c r="A1398" s="1430">
        <v>46.31</v>
      </c>
      <c r="B1398" s="1432"/>
      <c r="C1398" s="652" t="e">
        <f>SUMIF('[11]OB 01.04.13'!$A$5:$A$1015,'[11]CONSOLIDATED TB'!A1398,'[11]OB 01.04.13'!$C$5:$C$1015)</f>
        <v>#VALUE!</v>
      </c>
      <c r="D1398" s="652" t="e">
        <f>SUMIF('[11]OB 01.04.13'!$A$5:$A$1015,'[11]CONSOLIDATED TB'!A1398,'[11]OB 01.04.13'!$D$5:$D$1015)</f>
        <v>#VALUE!</v>
      </c>
      <c r="E1398" s="653">
        <f>'[11]TRIAL ALL UNITS-Mar-14'!BK1398</f>
        <v>6970</v>
      </c>
      <c r="F1398" s="653">
        <f>'[11]TRIAL ALL UNITS-Mar-14'!BL1398</f>
        <v>0</v>
      </c>
      <c r="G1398" s="653">
        <f t="shared" si="112"/>
        <v>6970</v>
      </c>
      <c r="H1398" s="653">
        <f t="shared" si="113"/>
        <v>0</v>
      </c>
      <c r="I1398" s="653" t="e">
        <f t="shared" si="111"/>
        <v>#VALUE!</v>
      </c>
      <c r="J1398" s="653" t="e">
        <f t="shared" si="111"/>
        <v>#VALUE!</v>
      </c>
      <c r="K1398" s="653" t="e">
        <f t="shared" si="114"/>
        <v>#VALUE!</v>
      </c>
      <c r="L1398" s="653" t="e">
        <f t="shared" si="115"/>
        <v>#VALUE!</v>
      </c>
    </row>
    <row r="1399" spans="1:13" ht="13.5" thickBot="1">
      <c r="A1399" s="1430">
        <v>46.331000000000003</v>
      </c>
      <c r="B1399" s="1432"/>
      <c r="C1399" s="652" t="e">
        <f>SUMIF('[11]OB 01.04.13'!$A$5:$A$1015,'[11]CONSOLIDATED TB'!A1399,'[11]OB 01.04.13'!$C$5:$C$1015)</f>
        <v>#VALUE!</v>
      </c>
      <c r="D1399" s="652" t="e">
        <f>SUMIF('[11]OB 01.04.13'!$A$5:$A$1015,'[11]CONSOLIDATED TB'!A1399,'[11]OB 01.04.13'!$D$5:$D$1015)</f>
        <v>#VALUE!</v>
      </c>
      <c r="E1399" s="653">
        <f>'[11]TRIAL ALL UNITS-Mar-14'!BK1399</f>
        <v>0</v>
      </c>
      <c r="F1399" s="653">
        <f>'[11]TRIAL ALL UNITS-Mar-14'!BL1399</f>
        <v>0</v>
      </c>
      <c r="G1399" s="653">
        <f t="shared" si="112"/>
        <v>0</v>
      </c>
      <c r="H1399" s="653">
        <f t="shared" si="113"/>
        <v>0</v>
      </c>
      <c r="I1399" s="653" t="e">
        <f t="shared" si="111"/>
        <v>#VALUE!</v>
      </c>
      <c r="J1399" s="653" t="e">
        <f t="shared" si="111"/>
        <v>#VALUE!</v>
      </c>
      <c r="K1399" s="653" t="e">
        <f t="shared" si="114"/>
        <v>#VALUE!</v>
      </c>
      <c r="L1399" s="653" t="e">
        <f t="shared" si="115"/>
        <v>#VALUE!</v>
      </c>
    </row>
    <row r="1400" spans="1:13" s="1421" customFormat="1" ht="13.5" thickBot="1">
      <c r="A1400" s="1471">
        <v>11</v>
      </c>
      <c r="B1400" s="1475" t="s">
        <v>1869</v>
      </c>
      <c r="C1400" s="652" t="e">
        <f>SUMIF('[11]OB 01.04.13'!$A$5:$A$1015,'[11]CONSOLIDATED TB'!A1400,'[11]OB 01.04.13'!$C$5:$C$1015)</f>
        <v>#VALUE!</v>
      </c>
      <c r="D1400" s="652" t="e">
        <f>SUMIF('[11]OB 01.04.13'!$A$5:$A$1015,'[11]CONSOLIDATED TB'!A1400,'[11]OB 01.04.13'!$D$5:$D$1015)</f>
        <v>#VALUE!</v>
      </c>
      <c r="E1400" s="653">
        <f>'[11]TRIAL ALL UNITS-Mar-14'!BK1400</f>
        <v>0</v>
      </c>
      <c r="F1400" s="653">
        <f>'[11]TRIAL ALL UNITS-Mar-14'!BL1400</f>
        <v>0</v>
      </c>
      <c r="G1400" s="653">
        <f t="shared" si="112"/>
        <v>0</v>
      </c>
      <c r="H1400" s="653">
        <f t="shared" si="113"/>
        <v>0</v>
      </c>
      <c r="I1400" s="653" t="e">
        <f t="shared" si="111"/>
        <v>#VALUE!</v>
      </c>
      <c r="J1400" s="653" t="e">
        <f t="shared" si="111"/>
        <v>#VALUE!</v>
      </c>
      <c r="K1400" s="653" t="e">
        <f t="shared" si="114"/>
        <v>#VALUE!</v>
      </c>
      <c r="L1400" s="653" t="e">
        <f t="shared" si="115"/>
        <v>#VALUE!</v>
      </c>
    </row>
    <row r="1401" spans="1:13" s="1421" customFormat="1" ht="13.5" thickBot="1">
      <c r="A1401" s="1471" t="s">
        <v>558</v>
      </c>
      <c r="B1401" s="1475" t="s">
        <v>1875</v>
      </c>
      <c r="C1401" s="652" t="e">
        <f>SUMIF('[11]OB 01.04.13'!$A$5:$A$1015,'[11]CONSOLIDATED TB'!A1401,'[11]OB 01.04.13'!$C$5:$C$1015)</f>
        <v>#VALUE!</v>
      </c>
      <c r="D1401" s="652" t="e">
        <f>SUMIF('[11]OB 01.04.13'!$A$5:$A$1015,'[11]CONSOLIDATED TB'!A1401,'[11]OB 01.04.13'!$D$5:$D$1015)</f>
        <v>#VALUE!</v>
      </c>
      <c r="E1401" s="653">
        <f>'[11]TRIAL ALL UNITS-Mar-14'!BK1401</f>
        <v>0</v>
      </c>
      <c r="F1401" s="653">
        <f>'[11]TRIAL ALL UNITS-Mar-14'!BL1401</f>
        <v>0</v>
      </c>
      <c r="G1401" s="653">
        <f t="shared" si="112"/>
        <v>0</v>
      </c>
      <c r="H1401" s="653">
        <f t="shared" si="113"/>
        <v>0</v>
      </c>
      <c r="I1401" s="653" t="e">
        <f t="shared" si="111"/>
        <v>#VALUE!</v>
      </c>
      <c r="J1401" s="653" t="e">
        <f t="shared" si="111"/>
        <v>#VALUE!</v>
      </c>
      <c r="K1401" s="653" t="e">
        <f t="shared" si="114"/>
        <v>#VALUE!</v>
      </c>
      <c r="L1401" s="653" t="e">
        <f t="shared" si="115"/>
        <v>#VALUE!</v>
      </c>
    </row>
    <row r="1402" spans="1:13" s="1421" customFormat="1" ht="13.5" thickBot="1">
      <c r="A1402" s="1471" t="s">
        <v>1942</v>
      </c>
      <c r="B1402" s="1475" t="s">
        <v>1943</v>
      </c>
      <c r="C1402" s="652" t="e">
        <f>SUMIF('[11]OB 01.04.13'!$A$5:$A$1015,'[11]CONSOLIDATED TB'!A1402,'[11]OB 01.04.13'!$C$5:$C$1015)</f>
        <v>#VALUE!</v>
      </c>
      <c r="D1402" s="652" t="e">
        <f>SUMIF('[11]OB 01.04.13'!$A$5:$A$1015,'[11]CONSOLIDATED TB'!A1402,'[11]OB 01.04.13'!$D$5:$D$1015)</f>
        <v>#VALUE!</v>
      </c>
      <c r="E1402" s="653">
        <f>'[11]TRIAL ALL UNITS-Mar-14'!BK1402</f>
        <v>0</v>
      </c>
      <c r="F1402" s="653">
        <f>'[11]TRIAL ALL UNITS-Mar-14'!BL1402</f>
        <v>0</v>
      </c>
      <c r="G1402" s="653">
        <f t="shared" si="112"/>
        <v>0</v>
      </c>
      <c r="H1402" s="653">
        <f t="shared" si="113"/>
        <v>0</v>
      </c>
      <c r="I1402" s="653" t="e">
        <f t="shared" si="111"/>
        <v>#VALUE!</v>
      </c>
      <c r="J1402" s="653" t="e">
        <f t="shared" si="111"/>
        <v>#VALUE!</v>
      </c>
      <c r="K1402" s="653" t="e">
        <f t="shared" si="114"/>
        <v>#VALUE!</v>
      </c>
      <c r="L1402" s="653" t="e">
        <f t="shared" si="115"/>
        <v>#VALUE!</v>
      </c>
    </row>
    <row r="1403" spans="1:13" ht="13.5" thickBot="1">
      <c r="A1403" s="1422">
        <v>46.41</v>
      </c>
      <c r="B1403" s="1418" t="s">
        <v>1944</v>
      </c>
      <c r="C1403" s="652" t="e">
        <f>SUMIF('[11]OB 01.04.13'!$A$5:$A$1015,'[11]CONSOLIDATED TB'!A1403,'[11]OB 01.04.13'!$C$5:$C$1015)</f>
        <v>#VALUE!</v>
      </c>
      <c r="D1403" s="652" t="e">
        <f>SUMIF('[11]OB 01.04.13'!$A$5:$A$1015,'[11]CONSOLIDATED TB'!A1403,'[11]OB 01.04.13'!$D$5:$D$1015)</f>
        <v>#VALUE!</v>
      </c>
      <c r="E1403" s="653">
        <f>'[11]TRIAL ALL UNITS-Mar-14'!BK1403</f>
        <v>0</v>
      </c>
      <c r="F1403" s="653">
        <f>'[11]TRIAL ALL UNITS-Mar-14'!BL1403</f>
        <v>63896979</v>
      </c>
      <c r="G1403" s="653">
        <f t="shared" si="112"/>
        <v>0</v>
      </c>
      <c r="H1403" s="653">
        <f t="shared" si="113"/>
        <v>63896979</v>
      </c>
      <c r="I1403" s="653" t="e">
        <f t="shared" si="111"/>
        <v>#VALUE!</v>
      </c>
      <c r="J1403" s="653" t="e">
        <f t="shared" si="111"/>
        <v>#VALUE!</v>
      </c>
      <c r="K1403" s="653" t="e">
        <f t="shared" si="114"/>
        <v>#VALUE!</v>
      </c>
      <c r="L1403" s="653" t="e">
        <f t="shared" si="115"/>
        <v>#VALUE!</v>
      </c>
    </row>
    <row r="1404" spans="1:13" ht="13.5" thickBot="1">
      <c r="A1404" s="1417">
        <v>46.411999999999999</v>
      </c>
      <c r="B1404" s="1418" t="s">
        <v>1945</v>
      </c>
      <c r="C1404" s="652" t="e">
        <f>SUMIF('[11]OB 01.04.13'!$A$5:$A$1015,'[11]CONSOLIDATED TB'!A1404,'[11]OB 01.04.13'!$C$5:$C$1015)</f>
        <v>#VALUE!</v>
      </c>
      <c r="D1404" s="652" t="e">
        <f>SUMIF('[11]OB 01.04.13'!$A$5:$A$1015,'[11]CONSOLIDATED TB'!A1404,'[11]OB 01.04.13'!$D$5:$D$1015)</f>
        <v>#VALUE!</v>
      </c>
      <c r="E1404" s="653">
        <f>'[11]TRIAL ALL UNITS-Mar-14'!BK1404</f>
        <v>0</v>
      </c>
      <c r="F1404" s="653">
        <f>'[11]TRIAL ALL UNITS-Mar-14'!BL1404</f>
        <v>0</v>
      </c>
      <c r="G1404" s="653">
        <f t="shared" si="112"/>
        <v>0</v>
      </c>
      <c r="H1404" s="653">
        <f t="shared" si="113"/>
        <v>0</v>
      </c>
      <c r="I1404" s="653" t="e">
        <f t="shared" si="111"/>
        <v>#VALUE!</v>
      </c>
      <c r="J1404" s="653" t="e">
        <f t="shared" si="111"/>
        <v>#VALUE!</v>
      </c>
      <c r="K1404" s="653" t="e">
        <f t="shared" si="114"/>
        <v>#VALUE!</v>
      </c>
      <c r="L1404" s="653" t="e">
        <f t="shared" si="115"/>
        <v>#VALUE!</v>
      </c>
    </row>
    <row r="1405" spans="1:13" ht="13.5" thickBot="1">
      <c r="A1405" s="1417">
        <v>46.412999999999997</v>
      </c>
      <c r="B1405" s="1418" t="s">
        <v>1946</v>
      </c>
      <c r="C1405" s="652" t="e">
        <f>SUMIF('[11]OB 01.04.13'!$A$5:$A$1015,'[11]CONSOLIDATED TB'!A1405,'[11]OB 01.04.13'!$C$5:$C$1015)</f>
        <v>#VALUE!</v>
      </c>
      <c r="D1405" s="652" t="e">
        <f>SUMIF('[11]OB 01.04.13'!$A$5:$A$1015,'[11]CONSOLIDATED TB'!A1405,'[11]OB 01.04.13'!$D$5:$D$1015)</f>
        <v>#VALUE!</v>
      </c>
      <c r="E1405" s="653">
        <f>'[11]TRIAL ALL UNITS-Mar-14'!BK1405</f>
        <v>0</v>
      </c>
      <c r="F1405" s="653">
        <f>'[11]TRIAL ALL UNITS-Mar-14'!BL1405</f>
        <v>0</v>
      </c>
      <c r="G1405" s="653">
        <f t="shared" si="112"/>
        <v>0</v>
      </c>
      <c r="H1405" s="653">
        <f t="shared" si="113"/>
        <v>0</v>
      </c>
      <c r="I1405" s="653" t="e">
        <f t="shared" si="111"/>
        <v>#VALUE!</v>
      </c>
      <c r="J1405" s="653" t="e">
        <f t="shared" si="111"/>
        <v>#VALUE!</v>
      </c>
      <c r="K1405" s="653" t="e">
        <f t="shared" si="114"/>
        <v>#VALUE!</v>
      </c>
      <c r="L1405" s="653" t="e">
        <f t="shared" si="115"/>
        <v>#VALUE!</v>
      </c>
    </row>
    <row r="1406" spans="1:13" ht="13.5" thickBot="1">
      <c r="A1406" s="1422">
        <v>46.414000000000001</v>
      </c>
      <c r="B1406" s="1431" t="s">
        <v>1947</v>
      </c>
      <c r="C1406" s="652" t="e">
        <f>SUMIF('[11]OB 01.04.13'!$A$5:$A$1015,'[11]CONSOLIDATED TB'!A1406,'[11]OB 01.04.13'!$C$5:$C$1015)</f>
        <v>#VALUE!</v>
      </c>
      <c r="D1406" s="652" t="e">
        <f>SUMIF('[11]OB 01.04.13'!$A$5:$A$1015,'[11]CONSOLIDATED TB'!A1406,'[11]OB 01.04.13'!$D$5:$D$1015)</f>
        <v>#VALUE!</v>
      </c>
      <c r="E1406" s="653">
        <f>'[11]TRIAL ALL UNITS-Mar-14'!BK1406</f>
        <v>0</v>
      </c>
      <c r="F1406" s="653">
        <f>'[11]TRIAL ALL UNITS-Mar-14'!BL1406</f>
        <v>0</v>
      </c>
      <c r="G1406" s="653">
        <f t="shared" si="112"/>
        <v>0</v>
      </c>
      <c r="H1406" s="653">
        <f t="shared" si="113"/>
        <v>0</v>
      </c>
      <c r="I1406" s="653" t="e">
        <f t="shared" si="111"/>
        <v>#VALUE!</v>
      </c>
      <c r="J1406" s="653" t="e">
        <f t="shared" si="111"/>
        <v>#VALUE!</v>
      </c>
      <c r="K1406" s="653" t="e">
        <f t="shared" si="114"/>
        <v>#VALUE!</v>
      </c>
      <c r="L1406" s="653" t="e">
        <f t="shared" si="115"/>
        <v>#VALUE!</v>
      </c>
    </row>
    <row r="1407" spans="1:13" ht="13.5" thickBot="1">
      <c r="A1407" s="1422">
        <v>46.414999999999999</v>
      </c>
      <c r="B1407" s="1431" t="s">
        <v>1948</v>
      </c>
      <c r="C1407" s="652" t="e">
        <f>SUMIF('[11]OB 01.04.13'!$A$5:$A$1015,'[11]CONSOLIDATED TB'!A1407,'[11]OB 01.04.13'!$C$5:$C$1015)</f>
        <v>#VALUE!</v>
      </c>
      <c r="D1407" s="652" t="e">
        <f>SUMIF('[11]OB 01.04.13'!$A$5:$A$1015,'[11]CONSOLIDATED TB'!A1407,'[11]OB 01.04.13'!$D$5:$D$1015)</f>
        <v>#VALUE!</v>
      </c>
      <c r="E1407" s="653">
        <f>'[11]TRIAL ALL UNITS-Mar-14'!BK1407</f>
        <v>0</v>
      </c>
      <c r="F1407" s="653">
        <f>'[11]TRIAL ALL UNITS-Mar-14'!BL1407</f>
        <v>0</v>
      </c>
      <c r="G1407" s="653">
        <f t="shared" si="112"/>
        <v>0</v>
      </c>
      <c r="H1407" s="653">
        <f t="shared" si="113"/>
        <v>0</v>
      </c>
      <c r="I1407" s="653" t="e">
        <f t="shared" si="111"/>
        <v>#VALUE!</v>
      </c>
      <c r="J1407" s="653" t="e">
        <f t="shared" si="111"/>
        <v>#VALUE!</v>
      </c>
      <c r="K1407" s="653" t="e">
        <f t="shared" si="114"/>
        <v>#VALUE!</v>
      </c>
      <c r="L1407" s="653" t="e">
        <f t="shared" si="115"/>
        <v>#VALUE!</v>
      </c>
    </row>
    <row r="1408" spans="1:13" ht="13.5" thickBot="1">
      <c r="A1408" s="1422">
        <v>46.417000000000002</v>
      </c>
      <c r="B1408" s="1431" t="s">
        <v>1949</v>
      </c>
      <c r="C1408" s="652" t="e">
        <f>SUMIF('[11]OB 01.04.13'!$A$5:$A$1015,'[11]CONSOLIDATED TB'!A1408,'[11]OB 01.04.13'!$C$5:$C$1015)</f>
        <v>#VALUE!</v>
      </c>
      <c r="D1408" s="652" t="e">
        <f>SUMIF('[11]OB 01.04.13'!$A$5:$A$1015,'[11]CONSOLIDATED TB'!A1408,'[11]OB 01.04.13'!$D$5:$D$1015)</f>
        <v>#VALUE!</v>
      </c>
      <c r="E1408" s="653">
        <f>'[11]TRIAL ALL UNITS-Mar-14'!BK1408</f>
        <v>0</v>
      </c>
      <c r="F1408" s="653">
        <f>'[11]TRIAL ALL UNITS-Mar-14'!BL1408</f>
        <v>0</v>
      </c>
      <c r="G1408" s="653">
        <f t="shared" si="112"/>
        <v>0</v>
      </c>
      <c r="H1408" s="653">
        <f t="shared" si="113"/>
        <v>0</v>
      </c>
      <c r="I1408" s="653" t="e">
        <f t="shared" si="111"/>
        <v>#VALUE!</v>
      </c>
      <c r="J1408" s="653" t="e">
        <f t="shared" si="111"/>
        <v>#VALUE!</v>
      </c>
      <c r="K1408" s="653" t="e">
        <f t="shared" si="114"/>
        <v>#VALUE!</v>
      </c>
      <c r="L1408" s="653" t="e">
        <f t="shared" si="115"/>
        <v>#VALUE!</v>
      </c>
    </row>
    <row r="1409" spans="1:12" ht="13.5" thickBot="1">
      <c r="A1409" s="1422">
        <v>46.417999999999999</v>
      </c>
      <c r="B1409" s="1431" t="s">
        <v>1950</v>
      </c>
      <c r="C1409" s="652" t="e">
        <f>SUMIF('[11]OB 01.04.13'!$A$5:$A$1015,'[11]CONSOLIDATED TB'!A1409,'[11]OB 01.04.13'!$C$5:$C$1015)</f>
        <v>#VALUE!</v>
      </c>
      <c r="D1409" s="652" t="e">
        <f>SUMIF('[11]OB 01.04.13'!$A$5:$A$1015,'[11]CONSOLIDATED TB'!A1409,'[11]OB 01.04.13'!$D$5:$D$1015)</f>
        <v>#VALUE!</v>
      </c>
      <c r="E1409" s="653">
        <f>'[11]TRIAL ALL UNITS-Mar-14'!BK1409</f>
        <v>0</v>
      </c>
      <c r="F1409" s="653">
        <f>'[11]TRIAL ALL UNITS-Mar-14'!BL1409</f>
        <v>0</v>
      </c>
      <c r="G1409" s="653">
        <f t="shared" si="112"/>
        <v>0</v>
      </c>
      <c r="H1409" s="653">
        <f t="shared" si="113"/>
        <v>0</v>
      </c>
      <c r="I1409" s="653" t="e">
        <f t="shared" si="111"/>
        <v>#VALUE!</v>
      </c>
      <c r="J1409" s="653" t="e">
        <f t="shared" si="111"/>
        <v>#VALUE!</v>
      </c>
      <c r="K1409" s="653" t="e">
        <f t="shared" si="114"/>
        <v>#VALUE!</v>
      </c>
      <c r="L1409" s="653" t="e">
        <f t="shared" si="115"/>
        <v>#VALUE!</v>
      </c>
    </row>
    <row r="1410" spans="1:12" ht="13.5" thickBot="1">
      <c r="A1410" s="1422">
        <v>46.418999999999997</v>
      </c>
      <c r="B1410" s="1431" t="s">
        <v>1951</v>
      </c>
      <c r="C1410" s="652" t="e">
        <f>SUMIF('[11]OB 01.04.13'!$A$5:$A$1015,'[11]CONSOLIDATED TB'!A1410,'[11]OB 01.04.13'!$C$5:$C$1015)</f>
        <v>#VALUE!</v>
      </c>
      <c r="D1410" s="652" t="e">
        <f>SUMIF('[11]OB 01.04.13'!$A$5:$A$1015,'[11]CONSOLIDATED TB'!A1410,'[11]OB 01.04.13'!$D$5:$D$1015)</f>
        <v>#VALUE!</v>
      </c>
      <c r="E1410" s="653">
        <f>'[11]TRIAL ALL UNITS-Mar-14'!BK1410</f>
        <v>0</v>
      </c>
      <c r="F1410" s="653">
        <f>'[11]TRIAL ALL UNITS-Mar-14'!BL1410</f>
        <v>0</v>
      </c>
      <c r="G1410" s="653">
        <f t="shared" si="112"/>
        <v>0</v>
      </c>
      <c r="H1410" s="653">
        <f t="shared" si="113"/>
        <v>0</v>
      </c>
      <c r="I1410" s="653" t="e">
        <f t="shared" si="111"/>
        <v>#VALUE!</v>
      </c>
      <c r="J1410" s="653" t="e">
        <f t="shared" si="111"/>
        <v>#VALUE!</v>
      </c>
      <c r="K1410" s="653" t="e">
        <f t="shared" si="114"/>
        <v>#VALUE!</v>
      </c>
      <c r="L1410" s="653" t="e">
        <f t="shared" si="115"/>
        <v>#VALUE!</v>
      </c>
    </row>
    <row r="1411" spans="1:12" s="1421" customFormat="1" ht="13.5" thickBot="1">
      <c r="A1411" s="1422">
        <v>46.43</v>
      </c>
      <c r="B1411" s="1418" t="s">
        <v>1952</v>
      </c>
      <c r="C1411" s="652" t="e">
        <f>SUMIF('[11]OB 01.04.13'!$A$5:$A$1015,'[11]CONSOLIDATED TB'!A1411,'[11]OB 01.04.13'!$C$5:$C$1015)</f>
        <v>#VALUE!</v>
      </c>
      <c r="D1411" s="652" t="e">
        <f>SUMIF('[11]OB 01.04.13'!$A$5:$A$1015,'[11]CONSOLIDATED TB'!A1411,'[11]OB 01.04.13'!$D$5:$D$1015)</f>
        <v>#VALUE!</v>
      </c>
      <c r="E1411" s="653">
        <f>'[11]TRIAL ALL UNITS-Mar-14'!BK1411</f>
        <v>0</v>
      </c>
      <c r="F1411" s="653">
        <f>'[11]TRIAL ALL UNITS-Mar-14'!BL1411</f>
        <v>13310418.75</v>
      </c>
      <c r="G1411" s="653">
        <f t="shared" si="112"/>
        <v>0</v>
      </c>
      <c r="H1411" s="653">
        <f t="shared" si="113"/>
        <v>13310418.75</v>
      </c>
      <c r="I1411" s="653" t="e">
        <f t="shared" si="111"/>
        <v>#VALUE!</v>
      </c>
      <c r="J1411" s="653" t="e">
        <f t="shared" si="111"/>
        <v>#VALUE!</v>
      </c>
      <c r="K1411" s="653" t="e">
        <f t="shared" si="114"/>
        <v>#VALUE!</v>
      </c>
      <c r="L1411" s="653" t="e">
        <f t="shared" si="115"/>
        <v>#VALUE!</v>
      </c>
    </row>
    <row r="1412" spans="1:12" s="1421" customFormat="1" ht="13.5" thickBot="1">
      <c r="A1412" s="1420">
        <v>46.438000000000002</v>
      </c>
      <c r="B1412" s="1418"/>
      <c r="C1412" s="652" t="e">
        <f>SUMIF('[11]OB 01.04.13'!$A$5:$A$1015,'[11]CONSOLIDATED TB'!A1412,'[11]OB 01.04.13'!$C$5:$C$1015)</f>
        <v>#VALUE!</v>
      </c>
      <c r="D1412" s="652" t="e">
        <f>SUMIF('[11]OB 01.04.13'!$A$5:$A$1015,'[11]CONSOLIDATED TB'!A1412,'[11]OB 01.04.13'!$D$5:$D$1015)</f>
        <v>#VALUE!</v>
      </c>
      <c r="E1412" s="653">
        <f>'[11]TRIAL ALL UNITS-Mar-14'!BK1412</f>
        <v>0</v>
      </c>
      <c r="F1412" s="653">
        <f>'[11]TRIAL ALL UNITS-Mar-14'!BL1412</f>
        <v>0</v>
      </c>
      <c r="G1412" s="653">
        <f t="shared" si="112"/>
        <v>0</v>
      </c>
      <c r="H1412" s="653">
        <f t="shared" si="113"/>
        <v>0</v>
      </c>
      <c r="I1412" s="653" t="e">
        <f t="shared" si="111"/>
        <v>#VALUE!</v>
      </c>
      <c r="J1412" s="653" t="e">
        <f t="shared" si="111"/>
        <v>#VALUE!</v>
      </c>
      <c r="K1412" s="653" t="e">
        <f t="shared" si="114"/>
        <v>#VALUE!</v>
      </c>
      <c r="L1412" s="653" t="e">
        <f t="shared" si="115"/>
        <v>#VALUE!</v>
      </c>
    </row>
    <row r="1413" spans="1:12" s="1421" customFormat="1" ht="13.5" thickBot="1">
      <c r="A1413" s="1471">
        <v>12</v>
      </c>
      <c r="B1413" s="1478" t="s">
        <v>2073</v>
      </c>
      <c r="C1413" s="652" t="e">
        <f>SUMIF('[11]OB 01.04.13'!$A$5:$A$1015,'[11]CONSOLIDATED TB'!A1413,'[11]OB 01.04.13'!$C$5:$C$1015)</f>
        <v>#VALUE!</v>
      </c>
      <c r="D1413" s="652" t="e">
        <f>SUMIF('[11]OB 01.04.13'!$A$5:$A$1015,'[11]CONSOLIDATED TB'!A1413,'[11]OB 01.04.13'!$D$5:$D$1015)</f>
        <v>#VALUE!</v>
      </c>
      <c r="E1413" s="653">
        <f>'[11]TRIAL ALL UNITS-Mar-14'!BK1413</f>
        <v>0</v>
      </c>
      <c r="F1413" s="653">
        <f>'[11]TRIAL ALL UNITS-Mar-14'!BL1413</f>
        <v>0</v>
      </c>
      <c r="G1413" s="653">
        <f t="shared" si="112"/>
        <v>0</v>
      </c>
      <c r="H1413" s="653">
        <f t="shared" si="113"/>
        <v>0</v>
      </c>
      <c r="I1413" s="653" t="e">
        <f t="shared" si="111"/>
        <v>#VALUE!</v>
      </c>
      <c r="J1413" s="653" t="e">
        <f t="shared" si="111"/>
        <v>#VALUE!</v>
      </c>
      <c r="K1413" s="653" t="e">
        <f t="shared" si="114"/>
        <v>#VALUE!</v>
      </c>
      <c r="L1413" s="653" t="e">
        <f t="shared" si="115"/>
        <v>#VALUE!</v>
      </c>
    </row>
    <row r="1414" spans="1:12" s="1421" customFormat="1" ht="13.5" thickBot="1">
      <c r="A1414" s="1471" t="s">
        <v>559</v>
      </c>
      <c r="B1414" s="1475" t="s">
        <v>2074</v>
      </c>
      <c r="C1414" s="652" t="e">
        <f>SUMIF('[11]OB 01.04.13'!$A$5:$A$1015,'[11]CONSOLIDATED TB'!A1414,'[11]OB 01.04.13'!$C$5:$C$1015)</f>
        <v>#VALUE!</v>
      </c>
      <c r="D1414" s="652" t="e">
        <f>SUMIF('[11]OB 01.04.13'!$A$5:$A$1015,'[11]CONSOLIDATED TB'!A1414,'[11]OB 01.04.13'!$D$5:$D$1015)</f>
        <v>#VALUE!</v>
      </c>
      <c r="E1414" s="653">
        <f>'[11]TRIAL ALL UNITS-Mar-14'!BK1414</f>
        <v>0</v>
      </c>
      <c r="F1414" s="653">
        <f>'[11]TRIAL ALL UNITS-Mar-14'!BL1414</f>
        <v>0</v>
      </c>
      <c r="G1414" s="653">
        <f t="shared" si="112"/>
        <v>0</v>
      </c>
      <c r="H1414" s="653">
        <f t="shared" si="113"/>
        <v>0</v>
      </c>
      <c r="I1414" s="653" t="e">
        <f t="shared" si="111"/>
        <v>#VALUE!</v>
      </c>
      <c r="J1414" s="653" t="e">
        <f t="shared" si="111"/>
        <v>#VALUE!</v>
      </c>
      <c r="K1414" s="653" t="e">
        <f t="shared" si="114"/>
        <v>#VALUE!</v>
      </c>
      <c r="L1414" s="653" t="e">
        <f t="shared" si="115"/>
        <v>#VALUE!</v>
      </c>
    </row>
    <row r="1415" spans="1:12" s="1421" customFormat="1" ht="13.5" thickBot="1">
      <c r="A1415" s="1471" t="s">
        <v>1859</v>
      </c>
      <c r="B1415" s="1475" t="s">
        <v>2079</v>
      </c>
      <c r="C1415" s="652" t="e">
        <f>SUMIF('[11]OB 01.04.13'!$A$5:$A$1015,'[11]CONSOLIDATED TB'!A1415,'[11]OB 01.04.13'!$C$5:$C$1015)</f>
        <v>#VALUE!</v>
      </c>
      <c r="D1415" s="652" t="e">
        <f>SUMIF('[11]OB 01.04.13'!$A$5:$A$1015,'[11]CONSOLIDATED TB'!A1415,'[11]OB 01.04.13'!$D$5:$D$1015)</f>
        <v>#VALUE!</v>
      </c>
      <c r="E1415" s="653">
        <f>'[11]TRIAL ALL UNITS-Mar-14'!BK1415</f>
        <v>0</v>
      </c>
      <c r="F1415" s="653">
        <f>'[11]TRIAL ALL UNITS-Mar-14'!BL1415</f>
        <v>0</v>
      </c>
      <c r="G1415" s="653">
        <f t="shared" si="112"/>
        <v>0</v>
      </c>
      <c r="H1415" s="653">
        <f t="shared" si="113"/>
        <v>0</v>
      </c>
      <c r="I1415" s="653" t="e">
        <f t="shared" si="111"/>
        <v>#VALUE!</v>
      </c>
      <c r="J1415" s="653" t="e">
        <f t="shared" si="111"/>
        <v>#VALUE!</v>
      </c>
      <c r="K1415" s="653" t="e">
        <f t="shared" si="114"/>
        <v>#VALUE!</v>
      </c>
      <c r="L1415" s="653" t="e">
        <f t="shared" si="115"/>
        <v>#VALUE!</v>
      </c>
    </row>
    <row r="1416" spans="1:12" ht="13.5" thickBot="1">
      <c r="A1416" s="1417">
        <v>46.500999999999998</v>
      </c>
      <c r="B1416" s="1418" t="s">
        <v>2080</v>
      </c>
      <c r="C1416" s="652" t="e">
        <f>SUMIF('[11]OB 01.04.13'!$A$5:$A$1015,'[11]CONSOLIDATED TB'!A1416,'[11]OB 01.04.13'!$C$5:$C$1015)</f>
        <v>#VALUE!</v>
      </c>
      <c r="D1416" s="652" t="e">
        <f>SUMIF('[11]OB 01.04.13'!$A$5:$A$1015,'[11]CONSOLIDATED TB'!A1416,'[11]OB 01.04.13'!$D$5:$D$1015)</f>
        <v>#VALUE!</v>
      </c>
      <c r="E1416" s="653">
        <f>'[11]TRIAL ALL UNITS-Mar-14'!BK1416</f>
        <v>0</v>
      </c>
      <c r="F1416" s="653">
        <f>'[11]TRIAL ALL UNITS-Mar-14'!BL1416</f>
        <v>115531</v>
      </c>
      <c r="G1416" s="653">
        <f t="shared" si="112"/>
        <v>0</v>
      </c>
      <c r="H1416" s="653">
        <f t="shared" si="113"/>
        <v>115531</v>
      </c>
      <c r="I1416" s="653" t="e">
        <f t="shared" si="111"/>
        <v>#VALUE!</v>
      </c>
      <c r="J1416" s="653" t="e">
        <f t="shared" si="111"/>
        <v>#VALUE!</v>
      </c>
      <c r="K1416" s="653" t="e">
        <f t="shared" si="114"/>
        <v>#VALUE!</v>
      </c>
      <c r="L1416" s="653" t="e">
        <f t="shared" si="115"/>
        <v>#VALUE!</v>
      </c>
    </row>
    <row r="1417" spans="1:12" ht="13.5" thickBot="1">
      <c r="A1417" s="1417">
        <v>46.548999999999999</v>
      </c>
      <c r="B1417" s="1418" t="s">
        <v>2080</v>
      </c>
      <c r="C1417" s="652" t="e">
        <f>SUMIF('[11]OB 01.04.13'!$A$5:$A$1015,'[11]CONSOLIDATED TB'!A1417,'[11]OB 01.04.13'!$C$5:$C$1015)</f>
        <v>#VALUE!</v>
      </c>
      <c r="D1417" s="652" t="e">
        <f>SUMIF('[11]OB 01.04.13'!$A$5:$A$1015,'[11]CONSOLIDATED TB'!A1417,'[11]OB 01.04.13'!$D$5:$D$1015)</f>
        <v>#VALUE!</v>
      </c>
      <c r="E1417" s="653">
        <f>'[11]TRIAL ALL UNITS-Mar-14'!BK1417</f>
        <v>0</v>
      </c>
      <c r="F1417" s="653">
        <f>'[11]TRIAL ALL UNITS-Mar-14'!BL1417</f>
        <v>0</v>
      </c>
      <c r="G1417" s="653">
        <f t="shared" si="112"/>
        <v>0</v>
      </c>
      <c r="H1417" s="653">
        <f t="shared" si="113"/>
        <v>0</v>
      </c>
      <c r="I1417" s="653" t="e">
        <f t="shared" si="111"/>
        <v>#VALUE!</v>
      </c>
      <c r="J1417" s="653" t="e">
        <f t="shared" si="111"/>
        <v>#VALUE!</v>
      </c>
      <c r="K1417" s="653" t="e">
        <f t="shared" si="114"/>
        <v>#VALUE!</v>
      </c>
      <c r="L1417" s="653" t="e">
        <f t="shared" si="115"/>
        <v>#VALUE!</v>
      </c>
    </row>
    <row r="1418" spans="1:12" ht="13.5" thickBot="1">
      <c r="A1418" s="1417">
        <v>46.552</v>
      </c>
      <c r="B1418" s="1418" t="s">
        <v>3568</v>
      </c>
      <c r="C1418" s="652" t="e">
        <f>SUMIF('[11]OB 01.04.13'!$A$5:$A$1015,'[11]CONSOLIDATED TB'!A1418,'[11]OB 01.04.13'!$C$5:$C$1015)</f>
        <v>#VALUE!</v>
      </c>
      <c r="D1418" s="652" t="e">
        <f>SUMIF('[11]OB 01.04.13'!$A$5:$A$1015,'[11]CONSOLIDATED TB'!A1418,'[11]OB 01.04.13'!$D$5:$D$1015)</f>
        <v>#VALUE!</v>
      </c>
      <c r="E1418" s="653">
        <f>'[11]TRIAL ALL UNITS-Mar-14'!BK1418</f>
        <v>0</v>
      </c>
      <c r="F1418" s="653">
        <f>'[11]TRIAL ALL UNITS-Mar-14'!BL1418</f>
        <v>530</v>
      </c>
      <c r="G1418" s="653">
        <f>IF(E1418&gt;F1418,E1418-F1418,0)</f>
        <v>0</v>
      </c>
      <c r="H1418" s="653">
        <f>IF(F1418&gt;E1418,F1418-E1418,0)</f>
        <v>530</v>
      </c>
      <c r="I1418" s="653" t="e">
        <f>+C1418+G1418</f>
        <v>#VALUE!</v>
      </c>
      <c r="J1418" s="653" t="e">
        <f>+D1418+H1418</f>
        <v>#VALUE!</v>
      </c>
      <c r="K1418" s="653" t="e">
        <f>IF(I1418&gt;J1418,I1418-J1418,0)</f>
        <v>#VALUE!</v>
      </c>
      <c r="L1418" s="653" t="e">
        <f>IF(J1418&gt;I1418,J1418-I1418,0)</f>
        <v>#VALUE!</v>
      </c>
    </row>
    <row r="1419" spans="1:12" ht="13.5" thickBot="1">
      <c r="A1419" s="1417">
        <v>46.552999999999997</v>
      </c>
      <c r="B1419" s="1418" t="s">
        <v>3569</v>
      </c>
      <c r="C1419" s="652" t="e">
        <f>SUMIF('[11]OB 01.04.13'!$A$5:$A$1015,'[11]CONSOLIDATED TB'!A1419,'[11]OB 01.04.13'!$C$5:$C$1015)</f>
        <v>#VALUE!</v>
      </c>
      <c r="D1419" s="652" t="e">
        <f>SUMIF('[11]OB 01.04.13'!$A$5:$A$1015,'[11]CONSOLIDATED TB'!A1419,'[11]OB 01.04.13'!$D$5:$D$1015)</f>
        <v>#VALUE!</v>
      </c>
      <c r="E1419" s="653">
        <f>'[11]TRIAL ALL UNITS-Mar-14'!BK1419</f>
        <v>520</v>
      </c>
      <c r="F1419" s="653">
        <f>'[11]TRIAL ALL UNITS-Mar-14'!BL1419</f>
        <v>0</v>
      </c>
      <c r="G1419" s="653">
        <f>IF(E1419&gt;F1419,E1419-F1419,0)</f>
        <v>520</v>
      </c>
      <c r="H1419" s="653">
        <f>IF(F1419&gt;E1419,F1419-E1419,0)</f>
        <v>0</v>
      </c>
      <c r="I1419" s="653" t="e">
        <f>+C1419+G1419</f>
        <v>#VALUE!</v>
      </c>
      <c r="J1419" s="653" t="e">
        <f>+D1419+H1419</f>
        <v>#VALUE!</v>
      </c>
      <c r="K1419" s="653" t="e">
        <f>IF(I1419&gt;J1419,I1419-J1419,0)</f>
        <v>#VALUE!</v>
      </c>
      <c r="L1419" s="653" t="e">
        <f>IF(J1419&gt;I1419,J1419-I1419,0)</f>
        <v>#VALUE!</v>
      </c>
    </row>
    <row r="1420" spans="1:12" ht="13.5" thickBot="1">
      <c r="A1420" s="1417">
        <v>46.551000000000002</v>
      </c>
      <c r="B1420" s="1418" t="s">
        <v>2081</v>
      </c>
      <c r="C1420" s="652" t="e">
        <f>SUMIF('[11]OB 01.04.13'!$A$5:$A$1015,'[11]CONSOLIDATED TB'!A1420,'[11]OB 01.04.13'!$C$5:$C$1015)</f>
        <v>#VALUE!</v>
      </c>
      <c r="D1420" s="652" t="e">
        <f>SUMIF('[11]OB 01.04.13'!$A$5:$A$1015,'[11]CONSOLIDATED TB'!A1420,'[11]OB 01.04.13'!$D$5:$D$1015)</f>
        <v>#VALUE!</v>
      </c>
      <c r="E1420" s="653">
        <f>'[11]TRIAL ALL UNITS-Mar-14'!BK1420</f>
        <v>0</v>
      </c>
      <c r="F1420" s="653">
        <f>'[11]TRIAL ALL UNITS-Mar-14'!BL1420</f>
        <v>0</v>
      </c>
      <c r="G1420" s="653">
        <f t="shared" si="112"/>
        <v>0</v>
      </c>
      <c r="H1420" s="653">
        <f t="shared" si="113"/>
        <v>0</v>
      </c>
      <c r="I1420" s="653" t="e">
        <f t="shared" si="111"/>
        <v>#VALUE!</v>
      </c>
      <c r="J1420" s="653" t="e">
        <f t="shared" si="111"/>
        <v>#VALUE!</v>
      </c>
      <c r="K1420" s="653" t="e">
        <f t="shared" si="114"/>
        <v>#VALUE!</v>
      </c>
      <c r="L1420" s="653" t="e">
        <f t="shared" si="115"/>
        <v>#VALUE!</v>
      </c>
    </row>
    <row r="1421" spans="1:12" s="1421" customFormat="1" ht="13.5" thickBot="1">
      <c r="A1421" s="1471">
        <v>12</v>
      </c>
      <c r="B1421" s="1478" t="s">
        <v>2073</v>
      </c>
      <c r="C1421" s="652" t="e">
        <f>SUMIF('[11]OB 01.04.13'!$A$5:$A$1015,'[11]CONSOLIDATED TB'!A1421,'[11]OB 01.04.13'!$C$5:$C$1015)</f>
        <v>#VALUE!</v>
      </c>
      <c r="D1421" s="652" t="e">
        <f>SUMIF('[11]OB 01.04.13'!$A$5:$A$1015,'[11]CONSOLIDATED TB'!A1421,'[11]OB 01.04.13'!$D$5:$D$1015)</f>
        <v>#VALUE!</v>
      </c>
      <c r="E1421" s="653">
        <f>'[11]TRIAL ALL UNITS-Mar-14'!BK1421</f>
        <v>0</v>
      </c>
      <c r="F1421" s="653">
        <f>'[11]TRIAL ALL UNITS-Mar-14'!BL1421</f>
        <v>0</v>
      </c>
      <c r="G1421" s="653">
        <f t="shared" si="112"/>
        <v>0</v>
      </c>
      <c r="H1421" s="653">
        <f t="shared" si="113"/>
        <v>0</v>
      </c>
      <c r="I1421" s="653" t="e">
        <f t="shared" si="111"/>
        <v>#VALUE!</v>
      </c>
      <c r="J1421" s="653" t="e">
        <f t="shared" si="111"/>
        <v>#VALUE!</v>
      </c>
      <c r="K1421" s="653" t="e">
        <f t="shared" si="114"/>
        <v>#VALUE!</v>
      </c>
      <c r="L1421" s="653" t="e">
        <f t="shared" si="115"/>
        <v>#VALUE!</v>
      </c>
    </row>
    <row r="1422" spans="1:12" s="1421" customFormat="1" ht="13.5" thickBot="1">
      <c r="A1422" s="1471" t="s">
        <v>559</v>
      </c>
      <c r="B1422" s="1475" t="s">
        <v>2074</v>
      </c>
      <c r="C1422" s="652" t="e">
        <f>SUMIF('[11]OB 01.04.13'!$A$5:$A$1015,'[11]CONSOLIDATED TB'!A1422,'[11]OB 01.04.13'!$C$5:$C$1015)</f>
        <v>#VALUE!</v>
      </c>
      <c r="D1422" s="652" t="e">
        <f>SUMIF('[11]OB 01.04.13'!$A$5:$A$1015,'[11]CONSOLIDATED TB'!A1422,'[11]OB 01.04.13'!$D$5:$D$1015)</f>
        <v>#VALUE!</v>
      </c>
      <c r="E1422" s="653">
        <f>'[11]TRIAL ALL UNITS-Mar-14'!BK1422</f>
        <v>0</v>
      </c>
      <c r="F1422" s="653">
        <f>'[11]TRIAL ALL UNITS-Mar-14'!BL1422</f>
        <v>0</v>
      </c>
      <c r="G1422" s="653">
        <f t="shared" si="112"/>
        <v>0</v>
      </c>
      <c r="H1422" s="653">
        <f t="shared" si="113"/>
        <v>0</v>
      </c>
      <c r="I1422" s="653" t="e">
        <f t="shared" si="111"/>
        <v>#VALUE!</v>
      </c>
      <c r="J1422" s="653" t="e">
        <f t="shared" si="111"/>
        <v>#VALUE!</v>
      </c>
      <c r="K1422" s="653" t="e">
        <f t="shared" si="114"/>
        <v>#VALUE!</v>
      </c>
      <c r="L1422" s="653" t="e">
        <f t="shared" si="115"/>
        <v>#VALUE!</v>
      </c>
    </row>
    <row r="1423" spans="1:12" s="1421" customFormat="1" ht="13.5" thickBot="1">
      <c r="A1423" s="1471" t="s">
        <v>1906</v>
      </c>
      <c r="B1423" s="1475" t="s">
        <v>2082</v>
      </c>
      <c r="C1423" s="652" t="e">
        <f>SUMIF('[11]OB 01.04.13'!$A$5:$A$1015,'[11]CONSOLIDATED TB'!A1423,'[11]OB 01.04.13'!$C$5:$C$1015)</f>
        <v>#VALUE!</v>
      </c>
      <c r="D1423" s="652" t="e">
        <f>SUMIF('[11]OB 01.04.13'!$A$5:$A$1015,'[11]CONSOLIDATED TB'!A1423,'[11]OB 01.04.13'!$D$5:$D$1015)</f>
        <v>#VALUE!</v>
      </c>
      <c r="E1423" s="653">
        <f>'[11]TRIAL ALL UNITS-Mar-14'!BK1423</f>
        <v>0</v>
      </c>
      <c r="F1423" s="653">
        <f>'[11]TRIAL ALL UNITS-Mar-14'!BL1423</f>
        <v>0</v>
      </c>
      <c r="G1423" s="653">
        <f t="shared" si="112"/>
        <v>0</v>
      </c>
      <c r="H1423" s="653">
        <f t="shared" si="113"/>
        <v>0</v>
      </c>
      <c r="I1423" s="653" t="e">
        <f t="shared" si="111"/>
        <v>#VALUE!</v>
      </c>
      <c r="J1423" s="653" t="e">
        <f t="shared" si="111"/>
        <v>#VALUE!</v>
      </c>
      <c r="K1423" s="653" t="e">
        <f t="shared" si="114"/>
        <v>#VALUE!</v>
      </c>
      <c r="L1423" s="653" t="e">
        <f t="shared" si="115"/>
        <v>#VALUE!</v>
      </c>
    </row>
    <row r="1424" spans="1:12" s="1421" customFormat="1" ht="13.5" thickBot="1">
      <c r="A1424" s="1422">
        <v>46.61</v>
      </c>
      <c r="B1424" s="1418" t="s">
        <v>2083</v>
      </c>
      <c r="C1424" s="652" t="e">
        <f>SUMIF('[11]OB 01.04.13'!$A$5:$A$1015,'[11]CONSOLIDATED TB'!A1424,'[11]OB 01.04.13'!$C$5:$C$1015)</f>
        <v>#VALUE!</v>
      </c>
      <c r="D1424" s="652" t="e">
        <f>SUMIF('[11]OB 01.04.13'!$A$5:$A$1015,'[11]CONSOLIDATED TB'!A1424,'[11]OB 01.04.13'!$D$5:$D$1015)</f>
        <v>#VALUE!</v>
      </c>
      <c r="E1424" s="653">
        <f>'[11]TRIAL ALL UNITS-Mar-14'!BK1424</f>
        <v>0</v>
      </c>
      <c r="F1424" s="653">
        <f>'[11]TRIAL ALL UNITS-Mar-14'!BL1424</f>
        <v>762251</v>
      </c>
      <c r="G1424" s="653">
        <f t="shared" si="112"/>
        <v>0</v>
      </c>
      <c r="H1424" s="653">
        <f t="shared" si="113"/>
        <v>762251</v>
      </c>
      <c r="I1424" s="653" t="e">
        <f t="shared" si="111"/>
        <v>#VALUE!</v>
      </c>
      <c r="J1424" s="653" t="e">
        <f t="shared" si="111"/>
        <v>#VALUE!</v>
      </c>
      <c r="K1424" s="653" t="e">
        <f t="shared" si="114"/>
        <v>#VALUE!</v>
      </c>
      <c r="L1424" s="653" t="e">
        <f t="shared" si="115"/>
        <v>#VALUE!</v>
      </c>
    </row>
    <row r="1425" spans="1:12" s="1421" customFormat="1" ht="13.5" thickBot="1">
      <c r="A1425" s="1471">
        <v>13</v>
      </c>
      <c r="B1425" s="1475" t="s">
        <v>2001</v>
      </c>
      <c r="C1425" s="652" t="e">
        <f>SUMIF('[11]OB 01.04.13'!$A$5:$A$1015,'[11]CONSOLIDATED TB'!A1425,'[11]OB 01.04.13'!$C$5:$C$1015)</f>
        <v>#VALUE!</v>
      </c>
      <c r="D1425" s="652" t="e">
        <f>SUMIF('[11]OB 01.04.13'!$A$5:$A$1015,'[11]CONSOLIDATED TB'!A1425,'[11]OB 01.04.13'!$D$5:$D$1015)</f>
        <v>#VALUE!</v>
      </c>
      <c r="E1425" s="653">
        <f>'[11]TRIAL ALL UNITS-Mar-14'!BK1425</f>
        <v>0</v>
      </c>
      <c r="F1425" s="653">
        <f>'[11]TRIAL ALL UNITS-Mar-14'!BL1425</f>
        <v>0</v>
      </c>
      <c r="G1425" s="653">
        <f t="shared" si="112"/>
        <v>0</v>
      </c>
      <c r="H1425" s="653">
        <f t="shared" si="113"/>
        <v>0</v>
      </c>
      <c r="I1425" s="653" t="e">
        <f t="shared" si="111"/>
        <v>#VALUE!</v>
      </c>
      <c r="J1425" s="653" t="e">
        <f t="shared" si="111"/>
        <v>#VALUE!</v>
      </c>
      <c r="K1425" s="653" t="e">
        <f t="shared" si="114"/>
        <v>#VALUE!</v>
      </c>
      <c r="L1425" s="653" t="e">
        <f t="shared" si="115"/>
        <v>#VALUE!</v>
      </c>
    </row>
    <row r="1426" spans="1:12" ht="13.5" thickBot="1">
      <c r="A1426" s="1430">
        <v>46.704999999999998</v>
      </c>
      <c r="B1426" s="1418" t="s">
        <v>2084</v>
      </c>
      <c r="C1426" s="652" t="e">
        <f>SUMIF('[11]OB 01.04.13'!$A$5:$A$1015,'[11]CONSOLIDATED TB'!A1426,'[11]OB 01.04.13'!$C$5:$C$1015)</f>
        <v>#VALUE!</v>
      </c>
      <c r="D1426" s="652" t="e">
        <f>SUMIF('[11]OB 01.04.13'!$A$5:$A$1015,'[11]CONSOLIDATED TB'!A1426,'[11]OB 01.04.13'!$D$5:$D$1015)</f>
        <v>#VALUE!</v>
      </c>
      <c r="E1426" s="653">
        <f>'[11]TRIAL ALL UNITS-Mar-14'!BK1426</f>
        <v>0</v>
      </c>
      <c r="F1426" s="653">
        <f>'[11]TRIAL ALL UNITS-Mar-14'!BL1426</f>
        <v>0</v>
      </c>
      <c r="G1426" s="653">
        <f t="shared" si="112"/>
        <v>0</v>
      </c>
      <c r="H1426" s="653">
        <f t="shared" si="113"/>
        <v>0</v>
      </c>
      <c r="I1426" s="653" t="e">
        <f t="shared" si="111"/>
        <v>#VALUE!</v>
      </c>
      <c r="J1426" s="653" t="e">
        <f t="shared" si="111"/>
        <v>#VALUE!</v>
      </c>
      <c r="K1426" s="653" t="e">
        <f t="shared" si="114"/>
        <v>#VALUE!</v>
      </c>
      <c r="L1426" s="653" t="e">
        <f t="shared" si="115"/>
        <v>#VALUE!</v>
      </c>
    </row>
    <row r="1427" spans="1:12" s="1421" customFormat="1" ht="13.5" thickBot="1">
      <c r="A1427" s="1471" t="s">
        <v>2110</v>
      </c>
      <c r="B1427" s="1477" t="s">
        <v>2111</v>
      </c>
      <c r="C1427" s="652" t="e">
        <f>SUMIF('[11]OB 01.04.13'!$A$5:$A$1015,'[11]CONSOLIDATED TB'!A1427,'[11]OB 01.04.13'!$C$5:$C$1015)</f>
        <v>#VALUE!</v>
      </c>
      <c r="D1427" s="652" t="e">
        <f>SUMIF('[11]OB 01.04.13'!$A$5:$A$1015,'[11]CONSOLIDATED TB'!A1427,'[11]OB 01.04.13'!$D$5:$D$1015)</f>
        <v>#VALUE!</v>
      </c>
      <c r="E1427" s="653">
        <f>'[11]TRIAL ALL UNITS-Mar-14'!BK1427</f>
        <v>0</v>
      </c>
      <c r="F1427" s="653">
        <f>'[11]TRIAL ALL UNITS-Mar-14'!BL1427</f>
        <v>0</v>
      </c>
      <c r="G1427" s="653">
        <f t="shared" si="112"/>
        <v>0</v>
      </c>
      <c r="H1427" s="653">
        <f t="shared" si="113"/>
        <v>0</v>
      </c>
      <c r="I1427" s="653" t="e">
        <f t="shared" si="111"/>
        <v>#VALUE!</v>
      </c>
      <c r="J1427" s="653" t="e">
        <f t="shared" si="111"/>
        <v>#VALUE!</v>
      </c>
      <c r="K1427" s="653" t="e">
        <f t="shared" si="114"/>
        <v>#VALUE!</v>
      </c>
      <c r="L1427" s="653" t="e">
        <f t="shared" si="115"/>
        <v>#VALUE!</v>
      </c>
    </row>
    <row r="1428" spans="1:12" ht="13.5" thickBot="1">
      <c r="A1428" s="1422">
        <v>46.71</v>
      </c>
      <c r="B1428" s="1419" t="s">
        <v>2111</v>
      </c>
      <c r="C1428" s="652" t="e">
        <f>SUMIF('[11]OB 01.04.13'!$A$5:$A$1015,'[11]CONSOLIDATED TB'!A1428,'[11]OB 01.04.13'!$C$5:$C$1015)</f>
        <v>#VALUE!</v>
      </c>
      <c r="D1428" s="652" t="e">
        <f>SUMIF('[11]OB 01.04.13'!$A$5:$A$1015,'[11]CONSOLIDATED TB'!A1428,'[11]OB 01.04.13'!$D$5:$D$1015)</f>
        <v>#VALUE!</v>
      </c>
      <c r="E1428" s="653">
        <f>'[11]TRIAL ALL UNITS-Mar-14'!BK1428</f>
        <v>0</v>
      </c>
      <c r="F1428" s="653">
        <f>'[11]TRIAL ALL UNITS-Mar-14'!BL1428</f>
        <v>206222159.69999999</v>
      </c>
      <c r="G1428" s="653">
        <f t="shared" si="112"/>
        <v>0</v>
      </c>
      <c r="H1428" s="653">
        <f t="shared" si="113"/>
        <v>206222159.69999999</v>
      </c>
      <c r="I1428" s="653" t="e">
        <f t="shared" si="111"/>
        <v>#VALUE!</v>
      </c>
      <c r="J1428" s="653" t="e">
        <f t="shared" si="111"/>
        <v>#VALUE!</v>
      </c>
      <c r="K1428" s="653" t="e">
        <f t="shared" si="114"/>
        <v>#VALUE!</v>
      </c>
      <c r="L1428" s="653" t="e">
        <f t="shared" si="115"/>
        <v>#VALUE!</v>
      </c>
    </row>
    <row r="1429" spans="1:12" s="1421" customFormat="1" ht="13.5" thickBot="1">
      <c r="A1429" s="1471">
        <v>13</v>
      </c>
      <c r="B1429" s="1475" t="s">
        <v>2001</v>
      </c>
      <c r="C1429" s="652" t="e">
        <f>SUMIF('[11]OB 01.04.13'!$A$5:$A$1015,'[11]CONSOLIDATED TB'!A1429,'[11]OB 01.04.13'!$C$5:$C$1015)</f>
        <v>#VALUE!</v>
      </c>
      <c r="D1429" s="652" t="e">
        <f>SUMIF('[11]OB 01.04.13'!$A$5:$A$1015,'[11]CONSOLIDATED TB'!A1429,'[11]OB 01.04.13'!$D$5:$D$1015)</f>
        <v>#VALUE!</v>
      </c>
      <c r="E1429" s="653">
        <f>'[11]TRIAL ALL UNITS-Mar-14'!BK1429</f>
        <v>0</v>
      </c>
      <c r="F1429" s="653">
        <f>'[11]TRIAL ALL UNITS-Mar-14'!BL1429</f>
        <v>0</v>
      </c>
      <c r="G1429" s="653">
        <f t="shared" si="112"/>
        <v>0</v>
      </c>
      <c r="H1429" s="653">
        <f t="shared" si="113"/>
        <v>0</v>
      </c>
      <c r="I1429" s="653" t="e">
        <f t="shared" si="111"/>
        <v>#VALUE!</v>
      </c>
      <c r="J1429" s="653" t="e">
        <f t="shared" si="111"/>
        <v>#VALUE!</v>
      </c>
      <c r="K1429" s="653" t="e">
        <f t="shared" si="114"/>
        <v>#VALUE!</v>
      </c>
      <c r="L1429" s="653" t="e">
        <f t="shared" si="115"/>
        <v>#VALUE!</v>
      </c>
    </row>
    <row r="1430" spans="1:12" ht="13.5" thickBot="1">
      <c r="A1430" s="1430">
        <v>46.713000000000001</v>
      </c>
      <c r="B1430" s="1418" t="s">
        <v>2002</v>
      </c>
      <c r="C1430" s="652" t="e">
        <f>SUMIF('[11]OB 01.04.13'!$A$5:$A$1015,'[11]CONSOLIDATED TB'!A1430,'[11]OB 01.04.13'!$C$5:$C$1015)</f>
        <v>#VALUE!</v>
      </c>
      <c r="D1430" s="652" t="e">
        <f>SUMIF('[11]OB 01.04.13'!$A$5:$A$1015,'[11]CONSOLIDATED TB'!A1430,'[11]OB 01.04.13'!$D$5:$D$1015)</f>
        <v>#VALUE!</v>
      </c>
      <c r="E1430" s="653">
        <f>'[11]TRIAL ALL UNITS-Mar-14'!BK1430</f>
        <v>351014657.18000001</v>
      </c>
      <c r="F1430" s="653">
        <f>'[11]TRIAL ALL UNITS-Mar-14'!BL1430</f>
        <v>0</v>
      </c>
      <c r="G1430" s="653">
        <f t="shared" si="112"/>
        <v>351014657.18000001</v>
      </c>
      <c r="H1430" s="653">
        <f t="shared" si="113"/>
        <v>0</v>
      </c>
      <c r="I1430" s="653" t="e">
        <f t="shared" si="111"/>
        <v>#VALUE!</v>
      </c>
      <c r="J1430" s="653" t="e">
        <f t="shared" si="111"/>
        <v>#VALUE!</v>
      </c>
      <c r="K1430" s="653" t="e">
        <f t="shared" si="114"/>
        <v>#VALUE!</v>
      </c>
      <c r="L1430" s="653" t="e">
        <f t="shared" si="115"/>
        <v>#VALUE!</v>
      </c>
    </row>
    <row r="1431" spans="1:12" s="1421" customFormat="1" ht="13.5" thickBot="1">
      <c r="A1431" s="1430">
        <v>46.713999999999999</v>
      </c>
      <c r="B1431" s="1418" t="s">
        <v>2003</v>
      </c>
      <c r="C1431" s="652" t="e">
        <f>SUMIF('[11]OB 01.04.13'!$A$5:$A$1015,'[11]CONSOLIDATED TB'!A1431,'[11]OB 01.04.13'!$C$5:$C$1015)</f>
        <v>#VALUE!</v>
      </c>
      <c r="D1431" s="652" t="e">
        <f>SUMIF('[11]OB 01.04.13'!$A$5:$A$1015,'[11]CONSOLIDATED TB'!A1431,'[11]OB 01.04.13'!$D$5:$D$1015)</f>
        <v>#VALUE!</v>
      </c>
      <c r="E1431" s="653">
        <f>'[11]TRIAL ALL UNITS-Mar-14'!BK1431</f>
        <v>0</v>
      </c>
      <c r="F1431" s="653">
        <f>'[11]TRIAL ALL UNITS-Mar-14'!BL1431</f>
        <v>0</v>
      </c>
      <c r="G1431" s="653">
        <f t="shared" si="112"/>
        <v>0</v>
      </c>
      <c r="H1431" s="653">
        <f t="shared" si="113"/>
        <v>0</v>
      </c>
      <c r="I1431" s="653" t="e">
        <f t="shared" si="111"/>
        <v>#VALUE!</v>
      </c>
      <c r="J1431" s="653" t="e">
        <f t="shared" si="111"/>
        <v>#VALUE!</v>
      </c>
      <c r="K1431" s="653" t="e">
        <f t="shared" si="114"/>
        <v>#VALUE!</v>
      </c>
      <c r="L1431" s="653" t="e">
        <f t="shared" si="115"/>
        <v>#VALUE!</v>
      </c>
    </row>
    <row r="1432" spans="1:12" s="1449" customFormat="1" ht="13.5" thickBot="1">
      <c r="A1432" s="1453">
        <v>46.716999999999999</v>
      </c>
      <c r="B1432" s="1448" t="s">
        <v>2004</v>
      </c>
      <c r="C1432" s="652" t="e">
        <f>SUMIF('[11]OB 01.04.13'!$A$5:$A$1015,'[11]CONSOLIDATED TB'!A1432,'[11]OB 01.04.13'!$C$5:$C$1015)</f>
        <v>#VALUE!</v>
      </c>
      <c r="D1432" s="652" t="e">
        <f>SUMIF('[11]OB 01.04.13'!$A$5:$A$1015,'[11]CONSOLIDATED TB'!A1432,'[11]OB 01.04.13'!$D$5:$D$1015)</f>
        <v>#VALUE!</v>
      </c>
      <c r="E1432" s="757">
        <f>'[11]TRIAL ALL UNITS-Mar-14'!BK1432</f>
        <v>0</v>
      </c>
      <c r="F1432" s="757">
        <f>'[11]TRIAL ALL UNITS-Mar-14'!BL1432</f>
        <v>826090.66</v>
      </c>
      <c r="G1432" s="757">
        <f>IF(E1432&gt;F1432,E1432-F1432,0)</f>
        <v>0</v>
      </c>
      <c r="H1432" s="757">
        <f>IF(F1432&gt;E1432,F1432-E1432,0)</f>
        <v>826090.66</v>
      </c>
      <c r="I1432" s="757" t="e">
        <f>+C1432+G1432</f>
        <v>#VALUE!</v>
      </c>
      <c r="J1432" s="757" t="e">
        <f>+D1432+H1432</f>
        <v>#VALUE!</v>
      </c>
      <c r="K1432" s="757" t="e">
        <f>IF(I1432&gt;J1432,I1432-J1432,0)</f>
        <v>#VALUE!</v>
      </c>
      <c r="L1432" s="757" t="e">
        <f>IF(J1432&gt;I1432,J1432-I1432,0)</f>
        <v>#VALUE!</v>
      </c>
    </row>
    <row r="1433" spans="1:12" s="1449" customFormat="1" ht="13.5" thickBot="1">
      <c r="A1433" s="1453">
        <v>46.718000000000004</v>
      </c>
      <c r="B1433" s="1448" t="s">
        <v>3570</v>
      </c>
      <c r="C1433" s="652" t="e">
        <f>SUMIF('[11]OB 01.04.13'!$A$5:$A$1015,'[11]CONSOLIDATED TB'!A1433,'[11]OB 01.04.13'!$C$5:$C$1015)</f>
        <v>#VALUE!</v>
      </c>
      <c r="D1433" s="652" t="e">
        <f>SUMIF('[11]OB 01.04.13'!$A$5:$A$1015,'[11]CONSOLIDATED TB'!A1433,'[11]OB 01.04.13'!$D$5:$D$1015)</f>
        <v>#VALUE!</v>
      </c>
      <c r="E1433" s="757">
        <f>'[11]TRIAL ALL UNITS-Mar-14'!BK1433</f>
        <v>5208.9099999999744</v>
      </c>
      <c r="F1433" s="757">
        <f>'[11]TRIAL ALL UNITS-Mar-14'!BL1433</f>
        <v>0</v>
      </c>
      <c r="G1433" s="757">
        <f>IF(E1433&gt;F1433,E1433-F1433,0)</f>
        <v>5208.9099999999744</v>
      </c>
      <c r="H1433" s="757">
        <f>IF(F1433&gt;E1433,F1433-E1433,0)</f>
        <v>0</v>
      </c>
      <c r="I1433" s="757" t="e">
        <f>+C1433+G1433</f>
        <v>#VALUE!</v>
      </c>
      <c r="J1433" s="757" t="e">
        <f>+D1433+H1433</f>
        <v>#VALUE!</v>
      </c>
      <c r="K1433" s="757" t="e">
        <f>IF(I1433&gt;J1433,I1433-J1433,0)</f>
        <v>#VALUE!</v>
      </c>
      <c r="L1433" s="757" t="e">
        <f>IF(J1433&gt;I1433,J1433-I1433,0)</f>
        <v>#VALUE!</v>
      </c>
    </row>
    <row r="1434" spans="1:12" ht="13.5" thickBot="1">
      <c r="A1434" s="1430">
        <v>46.720999999999997</v>
      </c>
      <c r="B1434" s="1418" t="s">
        <v>2005</v>
      </c>
      <c r="C1434" s="652" t="e">
        <f>SUMIF('[11]OB 01.04.13'!$A$5:$A$1015,'[11]CONSOLIDATED TB'!A1434,'[11]OB 01.04.13'!$C$5:$C$1015)</f>
        <v>#VALUE!</v>
      </c>
      <c r="D1434" s="652" t="e">
        <f>SUMIF('[11]OB 01.04.13'!$A$5:$A$1015,'[11]CONSOLIDATED TB'!A1434,'[11]OB 01.04.13'!$D$5:$D$1015)</f>
        <v>#VALUE!</v>
      </c>
      <c r="E1434" s="653">
        <f>'[11]TRIAL ALL UNITS-Mar-14'!BK1434</f>
        <v>0</v>
      </c>
      <c r="F1434" s="653">
        <f>'[11]TRIAL ALL UNITS-Mar-14'!BL1434</f>
        <v>7950000</v>
      </c>
      <c r="G1434" s="653">
        <f t="shared" si="112"/>
        <v>0</v>
      </c>
      <c r="H1434" s="653">
        <f t="shared" si="113"/>
        <v>7950000</v>
      </c>
      <c r="I1434" s="653" t="e">
        <f t="shared" si="111"/>
        <v>#VALUE!</v>
      </c>
      <c r="J1434" s="653" t="e">
        <f t="shared" si="111"/>
        <v>#VALUE!</v>
      </c>
      <c r="K1434" s="653" t="e">
        <f t="shared" si="114"/>
        <v>#VALUE!</v>
      </c>
      <c r="L1434" s="653" t="e">
        <f t="shared" si="115"/>
        <v>#VALUE!</v>
      </c>
    </row>
    <row r="1435" spans="1:12" ht="13.5" thickBot="1">
      <c r="A1435" s="1430">
        <v>46.722999999999999</v>
      </c>
      <c r="B1435" s="1418" t="s">
        <v>2006</v>
      </c>
      <c r="C1435" s="652" t="e">
        <f>SUMIF('[11]OB 01.04.13'!$A$5:$A$1015,'[11]CONSOLIDATED TB'!A1435,'[11]OB 01.04.13'!$C$5:$C$1015)</f>
        <v>#VALUE!</v>
      </c>
      <c r="D1435" s="652" t="e">
        <f>SUMIF('[11]OB 01.04.13'!$A$5:$A$1015,'[11]CONSOLIDATED TB'!A1435,'[11]OB 01.04.13'!$D$5:$D$1015)</f>
        <v>#VALUE!</v>
      </c>
      <c r="E1435" s="653">
        <f>'[11]TRIAL ALL UNITS-Mar-14'!BK1435</f>
        <v>414271</v>
      </c>
      <c r="F1435" s="653">
        <f>'[11]TRIAL ALL UNITS-Mar-14'!BL1435</f>
        <v>0</v>
      </c>
      <c r="G1435" s="653">
        <f t="shared" si="112"/>
        <v>414271</v>
      </c>
      <c r="H1435" s="653">
        <f t="shared" si="113"/>
        <v>0</v>
      </c>
      <c r="I1435" s="653" t="e">
        <f t="shared" si="111"/>
        <v>#VALUE!</v>
      </c>
      <c r="J1435" s="653" t="e">
        <f t="shared" si="111"/>
        <v>#VALUE!</v>
      </c>
      <c r="K1435" s="653" t="e">
        <f t="shared" si="114"/>
        <v>#VALUE!</v>
      </c>
      <c r="L1435" s="653" t="e">
        <f t="shared" si="115"/>
        <v>#VALUE!</v>
      </c>
    </row>
    <row r="1436" spans="1:12" s="1421" customFormat="1" ht="13.5" thickBot="1">
      <c r="A1436" s="1430">
        <v>46.737000000000002</v>
      </c>
      <c r="B1436" s="1418" t="s">
        <v>2007</v>
      </c>
      <c r="C1436" s="652" t="e">
        <f>SUMIF('[11]OB 01.04.13'!$A$5:$A$1015,'[11]CONSOLIDATED TB'!A1436,'[11]OB 01.04.13'!$C$5:$C$1015)</f>
        <v>#VALUE!</v>
      </c>
      <c r="D1436" s="652" t="e">
        <f>SUMIF('[11]OB 01.04.13'!$A$5:$A$1015,'[11]CONSOLIDATED TB'!A1436,'[11]OB 01.04.13'!$D$5:$D$1015)</f>
        <v>#VALUE!</v>
      </c>
      <c r="E1436" s="653">
        <f>'[11]TRIAL ALL UNITS-Mar-14'!BK1436</f>
        <v>0</v>
      </c>
      <c r="F1436" s="653">
        <f>'[11]TRIAL ALL UNITS-Mar-14'!BL1436</f>
        <v>0</v>
      </c>
      <c r="G1436" s="653">
        <f t="shared" si="112"/>
        <v>0</v>
      </c>
      <c r="H1436" s="653">
        <f t="shared" si="113"/>
        <v>0</v>
      </c>
      <c r="I1436" s="653" t="e">
        <f t="shared" si="111"/>
        <v>#VALUE!</v>
      </c>
      <c r="J1436" s="653" t="e">
        <f t="shared" si="111"/>
        <v>#VALUE!</v>
      </c>
      <c r="K1436" s="653" t="e">
        <f t="shared" si="114"/>
        <v>#VALUE!</v>
      </c>
      <c r="L1436" s="653" t="e">
        <f t="shared" si="115"/>
        <v>#VALUE!</v>
      </c>
    </row>
    <row r="1437" spans="1:12" ht="13.5" thickBot="1">
      <c r="A1437" s="1430">
        <v>46.738999999999997</v>
      </c>
      <c r="B1437" s="1418" t="s">
        <v>2008</v>
      </c>
      <c r="C1437" s="652" t="e">
        <f>SUMIF('[11]OB 01.04.13'!$A$5:$A$1015,'[11]CONSOLIDATED TB'!A1437,'[11]OB 01.04.13'!$C$5:$C$1015)</f>
        <v>#VALUE!</v>
      </c>
      <c r="D1437" s="652" t="e">
        <f>SUMIF('[11]OB 01.04.13'!$A$5:$A$1015,'[11]CONSOLIDATED TB'!A1437,'[11]OB 01.04.13'!$D$5:$D$1015)</f>
        <v>#VALUE!</v>
      </c>
      <c r="E1437" s="653">
        <f>'[11]TRIAL ALL UNITS-Mar-14'!BK1437</f>
        <v>0</v>
      </c>
      <c r="F1437" s="653">
        <f>'[11]TRIAL ALL UNITS-Mar-14'!BL1437</f>
        <v>0</v>
      </c>
      <c r="G1437" s="653">
        <f t="shared" si="112"/>
        <v>0</v>
      </c>
      <c r="H1437" s="653">
        <f t="shared" si="113"/>
        <v>0</v>
      </c>
      <c r="I1437" s="653" t="e">
        <f t="shared" si="111"/>
        <v>#VALUE!</v>
      </c>
      <c r="J1437" s="653" t="e">
        <f t="shared" si="111"/>
        <v>#VALUE!</v>
      </c>
      <c r="K1437" s="653" t="e">
        <f t="shared" si="114"/>
        <v>#VALUE!</v>
      </c>
      <c r="L1437" s="653" t="e">
        <f t="shared" si="115"/>
        <v>#VALUE!</v>
      </c>
    </row>
    <row r="1438" spans="1:12" s="1421" customFormat="1" ht="13.5" thickBot="1">
      <c r="A1438" s="1471">
        <v>12</v>
      </c>
      <c r="B1438" s="1478" t="s">
        <v>2073</v>
      </c>
      <c r="C1438" s="652" t="e">
        <f>SUMIF('[11]OB 01.04.13'!$A$5:$A$1015,'[11]CONSOLIDATED TB'!A1438,'[11]OB 01.04.13'!$C$5:$C$1015)</f>
        <v>#VALUE!</v>
      </c>
      <c r="D1438" s="652" t="e">
        <f>SUMIF('[11]OB 01.04.13'!$A$5:$A$1015,'[11]CONSOLIDATED TB'!A1438,'[11]OB 01.04.13'!$D$5:$D$1015)</f>
        <v>#VALUE!</v>
      </c>
      <c r="E1438" s="653">
        <f>'[11]TRIAL ALL UNITS-Mar-14'!BK1438</f>
        <v>0</v>
      </c>
      <c r="F1438" s="653">
        <f>'[11]TRIAL ALL UNITS-Mar-14'!BL1438</f>
        <v>0</v>
      </c>
      <c r="G1438" s="653">
        <f t="shared" si="112"/>
        <v>0</v>
      </c>
      <c r="H1438" s="653">
        <f t="shared" si="113"/>
        <v>0</v>
      </c>
      <c r="I1438" s="653" t="e">
        <f t="shared" si="111"/>
        <v>#VALUE!</v>
      </c>
      <c r="J1438" s="653" t="e">
        <f t="shared" si="111"/>
        <v>#VALUE!</v>
      </c>
      <c r="K1438" s="653" t="e">
        <f t="shared" si="114"/>
        <v>#VALUE!</v>
      </c>
      <c r="L1438" s="653" t="e">
        <f t="shared" si="115"/>
        <v>#VALUE!</v>
      </c>
    </row>
    <row r="1439" spans="1:12" s="1421" customFormat="1" ht="13.5" thickBot="1">
      <c r="A1439" s="1471" t="s">
        <v>559</v>
      </c>
      <c r="B1439" s="1475" t="s">
        <v>2074</v>
      </c>
      <c r="C1439" s="652" t="e">
        <f>SUMIF('[11]OB 01.04.13'!$A$5:$A$1015,'[11]CONSOLIDATED TB'!A1439,'[11]OB 01.04.13'!$C$5:$C$1015)</f>
        <v>#VALUE!</v>
      </c>
      <c r="D1439" s="652" t="e">
        <f>SUMIF('[11]OB 01.04.13'!$A$5:$A$1015,'[11]CONSOLIDATED TB'!A1439,'[11]OB 01.04.13'!$D$5:$D$1015)</f>
        <v>#VALUE!</v>
      </c>
      <c r="E1439" s="653">
        <f>'[11]TRIAL ALL UNITS-Mar-14'!BK1439</f>
        <v>0</v>
      </c>
      <c r="F1439" s="653">
        <f>'[11]TRIAL ALL UNITS-Mar-14'!BL1439</f>
        <v>0</v>
      </c>
      <c r="G1439" s="653">
        <f t="shared" si="112"/>
        <v>0</v>
      </c>
      <c r="H1439" s="653">
        <f t="shared" si="113"/>
        <v>0</v>
      </c>
      <c r="I1439" s="653" t="e">
        <f t="shared" si="111"/>
        <v>#VALUE!</v>
      </c>
      <c r="J1439" s="653" t="e">
        <f t="shared" si="111"/>
        <v>#VALUE!</v>
      </c>
      <c r="K1439" s="653" t="e">
        <f t="shared" si="114"/>
        <v>#VALUE!</v>
      </c>
      <c r="L1439" s="653" t="e">
        <f t="shared" si="115"/>
        <v>#VALUE!</v>
      </c>
    </row>
    <row r="1440" spans="1:12" s="1421" customFormat="1" ht="13.5" thickBot="1">
      <c r="A1440" s="1471" t="s">
        <v>1906</v>
      </c>
      <c r="B1440" s="1475" t="s">
        <v>2082</v>
      </c>
      <c r="C1440" s="652" t="e">
        <f>SUMIF('[11]OB 01.04.13'!$A$5:$A$1015,'[11]CONSOLIDATED TB'!A1440,'[11]OB 01.04.13'!$C$5:$C$1015)</f>
        <v>#VALUE!</v>
      </c>
      <c r="D1440" s="652" t="e">
        <f>SUMIF('[11]OB 01.04.13'!$A$5:$A$1015,'[11]CONSOLIDATED TB'!A1440,'[11]OB 01.04.13'!$D$5:$D$1015)</f>
        <v>#VALUE!</v>
      </c>
      <c r="E1440" s="653">
        <f>'[11]TRIAL ALL UNITS-Mar-14'!BK1440</f>
        <v>0</v>
      </c>
      <c r="F1440" s="653">
        <f>'[11]TRIAL ALL UNITS-Mar-14'!BL1440</f>
        <v>0</v>
      </c>
      <c r="G1440" s="653">
        <f t="shared" si="112"/>
        <v>0</v>
      </c>
      <c r="H1440" s="653">
        <f t="shared" si="113"/>
        <v>0</v>
      </c>
      <c r="I1440" s="653" t="e">
        <f t="shared" si="111"/>
        <v>#VALUE!</v>
      </c>
      <c r="J1440" s="653" t="e">
        <f t="shared" si="111"/>
        <v>#VALUE!</v>
      </c>
      <c r="K1440" s="653" t="e">
        <f t="shared" si="114"/>
        <v>#VALUE!</v>
      </c>
      <c r="L1440" s="653" t="e">
        <f t="shared" si="115"/>
        <v>#VALUE!</v>
      </c>
    </row>
    <row r="1441" spans="1:12" s="1421" customFormat="1" ht="13.5" thickBot="1">
      <c r="A1441" s="1422">
        <v>46.81</v>
      </c>
      <c r="B1441" s="1418" t="s">
        <v>2085</v>
      </c>
      <c r="C1441" s="652" t="e">
        <f>SUMIF('[11]OB 01.04.13'!$A$5:$A$1015,'[11]CONSOLIDATED TB'!A1441,'[11]OB 01.04.13'!$C$5:$C$1015)</f>
        <v>#VALUE!</v>
      </c>
      <c r="D1441" s="652" t="e">
        <f>SUMIF('[11]OB 01.04.13'!$A$5:$A$1015,'[11]CONSOLIDATED TB'!A1441,'[11]OB 01.04.13'!$D$5:$D$1015)</f>
        <v>#VALUE!</v>
      </c>
      <c r="E1441" s="653">
        <f>'[11]TRIAL ALL UNITS-Mar-14'!BK1441</f>
        <v>0</v>
      </c>
      <c r="F1441" s="653">
        <f>'[11]TRIAL ALL UNITS-Mar-14'!BL1441</f>
        <v>0</v>
      </c>
      <c r="G1441" s="653">
        <f t="shared" si="112"/>
        <v>0</v>
      </c>
      <c r="H1441" s="653">
        <f t="shared" si="113"/>
        <v>0</v>
      </c>
      <c r="I1441" s="653" t="e">
        <f t="shared" si="111"/>
        <v>#VALUE!</v>
      </c>
      <c r="J1441" s="653" t="e">
        <f t="shared" si="111"/>
        <v>#VALUE!</v>
      </c>
      <c r="K1441" s="653" t="e">
        <f t="shared" si="114"/>
        <v>#VALUE!</v>
      </c>
      <c r="L1441" s="653" t="e">
        <f t="shared" si="115"/>
        <v>#VALUE!</v>
      </c>
    </row>
    <row r="1442" spans="1:12" s="1421" customFormat="1" ht="13.5" thickBot="1">
      <c r="A1442" s="1471">
        <v>12</v>
      </c>
      <c r="B1442" s="1478" t="s">
        <v>2073</v>
      </c>
      <c r="C1442" s="652" t="e">
        <f>SUMIF('[11]OB 01.04.13'!$A$5:$A$1015,'[11]CONSOLIDATED TB'!A1442,'[11]OB 01.04.13'!$C$5:$C$1015)</f>
        <v>#VALUE!</v>
      </c>
      <c r="D1442" s="652" t="e">
        <f>SUMIF('[11]OB 01.04.13'!$A$5:$A$1015,'[11]CONSOLIDATED TB'!A1442,'[11]OB 01.04.13'!$D$5:$D$1015)</f>
        <v>#VALUE!</v>
      </c>
      <c r="E1442" s="653">
        <f>'[11]TRIAL ALL UNITS-Mar-14'!BK1442</f>
        <v>0</v>
      </c>
      <c r="F1442" s="653">
        <f>'[11]TRIAL ALL UNITS-Mar-14'!BL1442</f>
        <v>0</v>
      </c>
      <c r="G1442" s="653">
        <f t="shared" si="112"/>
        <v>0</v>
      </c>
      <c r="H1442" s="653">
        <f t="shared" si="113"/>
        <v>0</v>
      </c>
      <c r="I1442" s="653" t="e">
        <f t="shared" si="111"/>
        <v>#VALUE!</v>
      </c>
      <c r="J1442" s="653" t="e">
        <f t="shared" si="111"/>
        <v>#VALUE!</v>
      </c>
      <c r="K1442" s="653" t="e">
        <f t="shared" si="114"/>
        <v>#VALUE!</v>
      </c>
      <c r="L1442" s="653" t="e">
        <f t="shared" si="115"/>
        <v>#VALUE!</v>
      </c>
    </row>
    <row r="1443" spans="1:12" s="1421" customFormat="1" ht="13.5" thickBot="1">
      <c r="A1443" s="1471" t="s">
        <v>559</v>
      </c>
      <c r="B1443" s="1475" t="s">
        <v>2074</v>
      </c>
      <c r="C1443" s="652" t="e">
        <f>SUMIF('[11]OB 01.04.13'!$A$5:$A$1015,'[11]CONSOLIDATED TB'!A1443,'[11]OB 01.04.13'!$C$5:$C$1015)</f>
        <v>#VALUE!</v>
      </c>
      <c r="D1443" s="652" t="e">
        <f>SUMIF('[11]OB 01.04.13'!$A$5:$A$1015,'[11]CONSOLIDATED TB'!A1443,'[11]OB 01.04.13'!$D$5:$D$1015)</f>
        <v>#VALUE!</v>
      </c>
      <c r="E1443" s="653">
        <f>'[11]TRIAL ALL UNITS-Mar-14'!BK1443</f>
        <v>0</v>
      </c>
      <c r="F1443" s="653">
        <f>'[11]TRIAL ALL UNITS-Mar-14'!BL1443</f>
        <v>0</v>
      </c>
      <c r="G1443" s="653">
        <f t="shared" si="112"/>
        <v>0</v>
      </c>
      <c r="H1443" s="653">
        <f t="shared" si="113"/>
        <v>0</v>
      </c>
      <c r="I1443" s="653" t="e">
        <f t="shared" si="111"/>
        <v>#VALUE!</v>
      </c>
      <c r="J1443" s="653" t="e">
        <f t="shared" si="111"/>
        <v>#VALUE!</v>
      </c>
      <c r="K1443" s="653" t="e">
        <f t="shared" si="114"/>
        <v>#VALUE!</v>
      </c>
      <c r="L1443" s="653" t="e">
        <f t="shared" si="115"/>
        <v>#VALUE!</v>
      </c>
    </row>
    <row r="1444" spans="1:12" s="1421" customFormat="1" ht="13.5" thickBot="1">
      <c r="A1444" s="1471" t="s">
        <v>1909</v>
      </c>
      <c r="B1444" s="1475" t="s">
        <v>2086</v>
      </c>
      <c r="C1444" s="652" t="e">
        <f>SUMIF('[11]OB 01.04.13'!$A$5:$A$1015,'[11]CONSOLIDATED TB'!A1444,'[11]OB 01.04.13'!$C$5:$C$1015)</f>
        <v>#VALUE!</v>
      </c>
      <c r="D1444" s="652" t="e">
        <f>SUMIF('[11]OB 01.04.13'!$A$5:$A$1015,'[11]CONSOLIDATED TB'!A1444,'[11]OB 01.04.13'!$D$5:$D$1015)</f>
        <v>#VALUE!</v>
      </c>
      <c r="E1444" s="653">
        <f>'[11]TRIAL ALL UNITS-Mar-14'!BK1444</f>
        <v>0</v>
      </c>
      <c r="F1444" s="653">
        <f>'[11]TRIAL ALL UNITS-Mar-14'!BL1444</f>
        <v>0</v>
      </c>
      <c r="G1444" s="653">
        <f t="shared" si="112"/>
        <v>0</v>
      </c>
      <c r="H1444" s="653">
        <f t="shared" si="113"/>
        <v>0</v>
      </c>
      <c r="I1444" s="653" t="e">
        <f t="shared" si="111"/>
        <v>#VALUE!</v>
      </c>
      <c r="J1444" s="653" t="e">
        <f t="shared" si="111"/>
        <v>#VALUE!</v>
      </c>
      <c r="K1444" s="653" t="e">
        <f t="shared" si="114"/>
        <v>#VALUE!</v>
      </c>
      <c r="L1444" s="653" t="e">
        <f t="shared" si="115"/>
        <v>#VALUE!</v>
      </c>
    </row>
    <row r="1445" spans="1:12" ht="13.5" thickBot="1">
      <c r="A1445" s="1417">
        <v>46.915999999999997</v>
      </c>
      <c r="B1445" s="1418" t="s">
        <v>2087</v>
      </c>
      <c r="C1445" s="652" t="e">
        <f>SUMIF('[11]OB 01.04.13'!$A$5:$A$1015,'[11]CONSOLIDATED TB'!A1445,'[11]OB 01.04.13'!$C$5:$C$1015)</f>
        <v>#VALUE!</v>
      </c>
      <c r="D1445" s="652" t="e">
        <f>SUMIF('[11]OB 01.04.13'!$A$5:$A$1015,'[11]CONSOLIDATED TB'!A1445,'[11]OB 01.04.13'!$D$5:$D$1015)</f>
        <v>#VALUE!</v>
      </c>
      <c r="E1445" s="653">
        <f>'[11]TRIAL ALL UNITS-Mar-14'!BK1445</f>
        <v>0</v>
      </c>
      <c r="F1445" s="653">
        <f>'[11]TRIAL ALL UNITS-Mar-14'!BL1445</f>
        <v>0</v>
      </c>
      <c r="G1445" s="653">
        <f t="shared" si="112"/>
        <v>0</v>
      </c>
      <c r="H1445" s="653">
        <f t="shared" si="113"/>
        <v>0</v>
      </c>
      <c r="I1445" s="653" t="e">
        <f t="shared" si="111"/>
        <v>#VALUE!</v>
      </c>
      <c r="J1445" s="653" t="e">
        <f t="shared" si="111"/>
        <v>#VALUE!</v>
      </c>
      <c r="K1445" s="653" t="e">
        <f t="shared" si="114"/>
        <v>#VALUE!</v>
      </c>
      <c r="L1445" s="653" t="e">
        <f t="shared" si="115"/>
        <v>#VALUE!</v>
      </c>
    </row>
    <row r="1446" spans="1:12" ht="13.5" thickBot="1">
      <c r="A1446" s="1417">
        <v>46.917000000000002</v>
      </c>
      <c r="B1446" s="1418" t="s">
        <v>2088</v>
      </c>
      <c r="C1446" s="652" t="e">
        <f>SUMIF('[11]OB 01.04.13'!$A$5:$A$1015,'[11]CONSOLIDATED TB'!A1446,'[11]OB 01.04.13'!$C$5:$C$1015)</f>
        <v>#VALUE!</v>
      </c>
      <c r="D1446" s="652" t="e">
        <f>SUMIF('[11]OB 01.04.13'!$A$5:$A$1015,'[11]CONSOLIDATED TB'!A1446,'[11]OB 01.04.13'!$D$5:$D$1015)</f>
        <v>#VALUE!</v>
      </c>
      <c r="E1446" s="653">
        <f>'[11]TRIAL ALL UNITS-Mar-14'!BK1446</f>
        <v>0</v>
      </c>
      <c r="F1446" s="653">
        <f>'[11]TRIAL ALL UNITS-Mar-14'!BL1446</f>
        <v>0</v>
      </c>
      <c r="G1446" s="653">
        <f t="shared" si="112"/>
        <v>0</v>
      </c>
      <c r="H1446" s="653">
        <f t="shared" si="113"/>
        <v>0</v>
      </c>
      <c r="I1446" s="653" t="e">
        <f t="shared" si="111"/>
        <v>#VALUE!</v>
      </c>
      <c r="J1446" s="653" t="e">
        <f t="shared" si="111"/>
        <v>#VALUE!</v>
      </c>
      <c r="K1446" s="653" t="e">
        <f t="shared" si="114"/>
        <v>#VALUE!</v>
      </c>
      <c r="L1446" s="653" t="e">
        <f t="shared" si="115"/>
        <v>#VALUE!</v>
      </c>
    </row>
    <row r="1447" spans="1:12" s="1421" customFormat="1" ht="13.5" thickBot="1">
      <c r="A1447" s="1471">
        <v>12</v>
      </c>
      <c r="B1447" s="1478" t="s">
        <v>2073</v>
      </c>
      <c r="C1447" s="652" t="e">
        <f>SUMIF('[11]OB 01.04.13'!$A$5:$A$1015,'[11]CONSOLIDATED TB'!A1447,'[11]OB 01.04.13'!$C$5:$C$1015)</f>
        <v>#VALUE!</v>
      </c>
      <c r="D1447" s="652" t="e">
        <f>SUMIF('[11]OB 01.04.13'!$A$5:$A$1015,'[11]CONSOLIDATED TB'!A1447,'[11]OB 01.04.13'!$D$5:$D$1015)</f>
        <v>#VALUE!</v>
      </c>
      <c r="E1447" s="653">
        <f>'[11]TRIAL ALL UNITS-Mar-14'!BK1447</f>
        <v>0</v>
      </c>
      <c r="F1447" s="653">
        <f>'[11]TRIAL ALL UNITS-Mar-14'!BL1447</f>
        <v>0</v>
      </c>
      <c r="G1447" s="653">
        <f t="shared" si="112"/>
        <v>0</v>
      </c>
      <c r="H1447" s="653">
        <f t="shared" si="113"/>
        <v>0</v>
      </c>
      <c r="I1447" s="653" t="e">
        <f t="shared" si="111"/>
        <v>#VALUE!</v>
      </c>
      <c r="J1447" s="653" t="e">
        <f t="shared" si="111"/>
        <v>#VALUE!</v>
      </c>
      <c r="K1447" s="653" t="e">
        <f t="shared" si="114"/>
        <v>#VALUE!</v>
      </c>
      <c r="L1447" s="653" t="e">
        <f t="shared" si="115"/>
        <v>#VALUE!</v>
      </c>
    </row>
    <row r="1448" spans="1:12" s="1421" customFormat="1" ht="13.5" thickBot="1">
      <c r="A1448" s="1471" t="s">
        <v>559</v>
      </c>
      <c r="B1448" s="1475" t="s">
        <v>2074</v>
      </c>
      <c r="C1448" s="652" t="e">
        <f>SUMIF('[11]OB 01.04.13'!$A$5:$A$1015,'[11]CONSOLIDATED TB'!A1448,'[11]OB 01.04.13'!$C$5:$C$1015)</f>
        <v>#VALUE!</v>
      </c>
      <c r="D1448" s="652" t="e">
        <f>SUMIF('[11]OB 01.04.13'!$A$5:$A$1015,'[11]CONSOLIDATED TB'!A1448,'[11]OB 01.04.13'!$D$5:$D$1015)</f>
        <v>#VALUE!</v>
      </c>
      <c r="E1448" s="653">
        <f>'[11]TRIAL ALL UNITS-Mar-14'!BK1448</f>
        <v>0</v>
      </c>
      <c r="F1448" s="653">
        <f>'[11]TRIAL ALL UNITS-Mar-14'!BL1448</f>
        <v>0</v>
      </c>
      <c r="G1448" s="653">
        <f t="shared" si="112"/>
        <v>0</v>
      </c>
      <c r="H1448" s="653">
        <f t="shared" si="113"/>
        <v>0</v>
      </c>
      <c r="I1448" s="653" t="e">
        <f t="shared" si="111"/>
        <v>#VALUE!</v>
      </c>
      <c r="J1448" s="653" t="e">
        <f t="shared" si="111"/>
        <v>#VALUE!</v>
      </c>
      <c r="K1448" s="653" t="e">
        <f t="shared" si="114"/>
        <v>#VALUE!</v>
      </c>
      <c r="L1448" s="653" t="e">
        <f t="shared" si="115"/>
        <v>#VALUE!</v>
      </c>
    </row>
    <row r="1449" spans="1:12" s="1421" customFormat="1" ht="13.5" thickBot="1">
      <c r="A1449" s="1471" t="s">
        <v>1912</v>
      </c>
      <c r="B1449" s="1475" t="s">
        <v>2089</v>
      </c>
      <c r="C1449" s="652" t="e">
        <f>SUMIF('[11]OB 01.04.13'!$A$5:$A$1015,'[11]CONSOLIDATED TB'!A1449,'[11]OB 01.04.13'!$C$5:$C$1015)</f>
        <v>#VALUE!</v>
      </c>
      <c r="D1449" s="652" t="e">
        <f>SUMIF('[11]OB 01.04.13'!$A$5:$A$1015,'[11]CONSOLIDATED TB'!A1449,'[11]OB 01.04.13'!$D$5:$D$1015)</f>
        <v>#VALUE!</v>
      </c>
      <c r="E1449" s="653">
        <f>'[11]TRIAL ALL UNITS-Mar-14'!BK1449</f>
        <v>0</v>
      </c>
      <c r="F1449" s="653">
        <f>'[11]TRIAL ALL UNITS-Mar-14'!BL1449</f>
        <v>0</v>
      </c>
      <c r="G1449" s="653">
        <f t="shared" si="112"/>
        <v>0</v>
      </c>
      <c r="H1449" s="653">
        <f t="shared" si="113"/>
        <v>0</v>
      </c>
      <c r="I1449" s="653" t="e">
        <f t="shared" si="111"/>
        <v>#VALUE!</v>
      </c>
      <c r="J1449" s="653" t="e">
        <f t="shared" si="111"/>
        <v>#VALUE!</v>
      </c>
      <c r="K1449" s="653" t="e">
        <f t="shared" si="114"/>
        <v>#VALUE!</v>
      </c>
      <c r="L1449" s="653" t="e">
        <f t="shared" si="115"/>
        <v>#VALUE!</v>
      </c>
    </row>
    <row r="1450" spans="1:12" ht="13.5" thickBot="1">
      <c r="A1450" s="1417">
        <v>46.920999999999999</v>
      </c>
      <c r="B1450" s="1418" t="s">
        <v>2090</v>
      </c>
      <c r="C1450" s="652" t="e">
        <f>SUMIF('[11]OB 01.04.13'!$A$5:$A$1015,'[11]CONSOLIDATED TB'!A1450,'[11]OB 01.04.13'!$C$5:$C$1015)</f>
        <v>#VALUE!</v>
      </c>
      <c r="D1450" s="652" t="e">
        <f>SUMIF('[11]OB 01.04.13'!$A$5:$A$1015,'[11]CONSOLIDATED TB'!A1450,'[11]OB 01.04.13'!$D$5:$D$1015)</f>
        <v>#VALUE!</v>
      </c>
      <c r="E1450" s="653">
        <f>'[11]TRIAL ALL UNITS-Mar-14'!BK1450</f>
        <v>0</v>
      </c>
      <c r="F1450" s="653">
        <f>'[11]TRIAL ALL UNITS-Mar-14'!BL1450</f>
        <v>129144</v>
      </c>
      <c r="G1450" s="653">
        <f t="shared" si="112"/>
        <v>0</v>
      </c>
      <c r="H1450" s="653">
        <f t="shared" si="113"/>
        <v>129144</v>
      </c>
      <c r="I1450" s="653" t="e">
        <f t="shared" si="111"/>
        <v>#VALUE!</v>
      </c>
      <c r="J1450" s="653" t="e">
        <f t="shared" si="111"/>
        <v>#VALUE!</v>
      </c>
      <c r="K1450" s="653" t="e">
        <f t="shared" si="114"/>
        <v>#VALUE!</v>
      </c>
      <c r="L1450" s="653" t="e">
        <f t="shared" si="115"/>
        <v>#VALUE!</v>
      </c>
    </row>
    <row r="1451" spans="1:12" ht="13.5" thickBot="1">
      <c r="A1451" s="1420">
        <v>46.923000000000002</v>
      </c>
      <c r="B1451" s="1434" t="s">
        <v>2091</v>
      </c>
      <c r="C1451" s="652" t="e">
        <f>SUMIF('[11]OB 01.04.13'!$A$5:$A$1015,'[11]CONSOLIDATED TB'!A1451,'[11]OB 01.04.13'!$C$5:$C$1015)</f>
        <v>#VALUE!</v>
      </c>
      <c r="D1451" s="652" t="e">
        <f>SUMIF('[11]OB 01.04.13'!$A$5:$A$1015,'[11]CONSOLIDATED TB'!A1451,'[11]OB 01.04.13'!$D$5:$D$1015)</f>
        <v>#VALUE!</v>
      </c>
      <c r="E1451" s="653">
        <f>'[11]TRIAL ALL UNITS-Mar-14'!BK1451</f>
        <v>0</v>
      </c>
      <c r="F1451" s="653">
        <f>'[11]TRIAL ALL UNITS-Mar-14'!BL1451</f>
        <v>0</v>
      </c>
      <c r="G1451" s="653">
        <f t="shared" si="112"/>
        <v>0</v>
      </c>
      <c r="H1451" s="653">
        <f t="shared" si="113"/>
        <v>0</v>
      </c>
      <c r="I1451" s="653" t="e">
        <f t="shared" si="111"/>
        <v>#VALUE!</v>
      </c>
      <c r="J1451" s="653" t="e">
        <f t="shared" si="111"/>
        <v>#VALUE!</v>
      </c>
      <c r="K1451" s="653" t="e">
        <f t="shared" si="114"/>
        <v>#VALUE!</v>
      </c>
      <c r="L1451" s="653" t="e">
        <f t="shared" si="115"/>
        <v>#VALUE!</v>
      </c>
    </row>
    <row r="1452" spans="1:12" s="1421" customFormat="1" ht="13.5" thickBot="1">
      <c r="A1452" s="1417">
        <v>46.923999999999999</v>
      </c>
      <c r="B1452" s="1418" t="s">
        <v>2092</v>
      </c>
      <c r="C1452" s="652" t="e">
        <f>SUMIF('[11]OB 01.04.13'!$A$5:$A$1015,'[11]CONSOLIDATED TB'!A1452,'[11]OB 01.04.13'!$C$5:$C$1015)</f>
        <v>#VALUE!</v>
      </c>
      <c r="D1452" s="652" t="e">
        <f>SUMIF('[11]OB 01.04.13'!$A$5:$A$1015,'[11]CONSOLIDATED TB'!A1452,'[11]OB 01.04.13'!$D$5:$D$1015)</f>
        <v>#VALUE!</v>
      </c>
      <c r="E1452" s="653">
        <f>'[11]TRIAL ALL UNITS-Mar-14'!BK1452</f>
        <v>0</v>
      </c>
      <c r="F1452" s="653">
        <f>'[11]TRIAL ALL UNITS-Mar-14'!BL1452</f>
        <v>922485.25999999978</v>
      </c>
      <c r="G1452" s="653">
        <f t="shared" si="112"/>
        <v>0</v>
      </c>
      <c r="H1452" s="653">
        <f t="shared" si="113"/>
        <v>922485.25999999978</v>
      </c>
      <c r="I1452" s="653" t="e">
        <f t="shared" si="111"/>
        <v>#VALUE!</v>
      </c>
      <c r="J1452" s="653" t="e">
        <f t="shared" si="111"/>
        <v>#VALUE!</v>
      </c>
      <c r="K1452" s="653" t="e">
        <f t="shared" si="114"/>
        <v>#VALUE!</v>
      </c>
      <c r="L1452" s="653" t="e">
        <f t="shared" si="115"/>
        <v>#VALUE!</v>
      </c>
    </row>
    <row r="1453" spans="1:12" s="1421" customFormat="1" ht="13.5" thickBot="1">
      <c r="A1453" s="1417">
        <v>46.924999999999997</v>
      </c>
      <c r="B1453" s="1418" t="s">
        <v>2093</v>
      </c>
      <c r="C1453" s="652" t="e">
        <f>SUMIF('[11]OB 01.04.13'!$A$5:$A$1015,'[11]CONSOLIDATED TB'!A1453,'[11]OB 01.04.13'!$C$5:$C$1015)</f>
        <v>#VALUE!</v>
      </c>
      <c r="D1453" s="652" t="e">
        <f>SUMIF('[11]OB 01.04.13'!$A$5:$A$1015,'[11]CONSOLIDATED TB'!A1453,'[11]OB 01.04.13'!$D$5:$D$1015)</f>
        <v>#VALUE!</v>
      </c>
      <c r="E1453" s="653">
        <f>'[11]TRIAL ALL UNITS-Mar-14'!BK1453</f>
        <v>101291.25999999791</v>
      </c>
      <c r="F1453" s="653">
        <f>'[11]TRIAL ALL UNITS-Mar-14'!BL1453</f>
        <v>0</v>
      </c>
      <c r="G1453" s="653">
        <f t="shared" si="112"/>
        <v>101291.25999999791</v>
      </c>
      <c r="H1453" s="653">
        <f t="shared" si="113"/>
        <v>0</v>
      </c>
      <c r="I1453" s="653" t="e">
        <f t="shared" si="111"/>
        <v>#VALUE!</v>
      </c>
      <c r="J1453" s="653" t="e">
        <f t="shared" si="111"/>
        <v>#VALUE!</v>
      </c>
      <c r="K1453" s="653" t="e">
        <f t="shared" si="114"/>
        <v>#VALUE!</v>
      </c>
      <c r="L1453" s="653" t="e">
        <f t="shared" si="115"/>
        <v>#VALUE!</v>
      </c>
    </row>
    <row r="1454" spans="1:12" ht="13.5" thickBot="1">
      <c r="A1454" s="1417">
        <v>46.926000000000002</v>
      </c>
      <c r="B1454" s="1418" t="s">
        <v>2094</v>
      </c>
      <c r="C1454" s="652" t="e">
        <f>SUMIF('[11]OB 01.04.13'!$A$5:$A$1015,'[11]CONSOLIDATED TB'!A1454,'[11]OB 01.04.13'!$C$5:$C$1015)</f>
        <v>#VALUE!</v>
      </c>
      <c r="D1454" s="652" t="e">
        <f>SUMIF('[11]OB 01.04.13'!$A$5:$A$1015,'[11]CONSOLIDATED TB'!A1454,'[11]OB 01.04.13'!$D$5:$D$1015)</f>
        <v>#VALUE!</v>
      </c>
      <c r="E1454" s="653">
        <f>'[11]TRIAL ALL UNITS-Mar-14'!BK1454</f>
        <v>0</v>
      </c>
      <c r="F1454" s="653">
        <f>'[11]TRIAL ALL UNITS-Mar-14'!BL1454</f>
        <v>131051.50000000047</v>
      </c>
      <c r="G1454" s="653">
        <f t="shared" si="112"/>
        <v>0</v>
      </c>
      <c r="H1454" s="653">
        <f t="shared" si="113"/>
        <v>131051.50000000047</v>
      </c>
      <c r="I1454" s="653" t="e">
        <f t="shared" si="111"/>
        <v>#VALUE!</v>
      </c>
      <c r="J1454" s="653" t="e">
        <f t="shared" si="111"/>
        <v>#VALUE!</v>
      </c>
      <c r="K1454" s="653" t="e">
        <f t="shared" si="114"/>
        <v>#VALUE!</v>
      </c>
      <c r="L1454" s="653" t="e">
        <f t="shared" si="115"/>
        <v>#VALUE!</v>
      </c>
    </row>
    <row r="1455" spans="1:12" ht="13.5" thickBot="1">
      <c r="A1455" s="1430">
        <v>46.93</v>
      </c>
      <c r="B1455" s="1419" t="s">
        <v>2095</v>
      </c>
      <c r="C1455" s="652" t="e">
        <f>SUMIF('[11]OB 01.04.13'!$A$5:$A$1015,'[11]CONSOLIDATED TB'!A1455,'[11]OB 01.04.13'!$C$5:$C$1015)</f>
        <v>#VALUE!</v>
      </c>
      <c r="D1455" s="652" t="e">
        <f>SUMIF('[11]OB 01.04.13'!$A$5:$A$1015,'[11]CONSOLIDATED TB'!A1455,'[11]OB 01.04.13'!$D$5:$D$1015)</f>
        <v>#VALUE!</v>
      </c>
      <c r="E1455" s="653">
        <f>'[11]TRIAL ALL UNITS-Mar-14'!BK1455</f>
        <v>8345</v>
      </c>
      <c r="F1455" s="653">
        <f>'[11]TRIAL ALL UNITS-Mar-14'!BL1455</f>
        <v>0</v>
      </c>
      <c r="G1455" s="653">
        <f t="shared" si="112"/>
        <v>8345</v>
      </c>
      <c r="H1455" s="653">
        <f t="shared" si="113"/>
        <v>0</v>
      </c>
      <c r="I1455" s="653" t="e">
        <f t="shared" si="111"/>
        <v>#VALUE!</v>
      </c>
      <c r="J1455" s="653" t="e">
        <f t="shared" si="111"/>
        <v>#VALUE!</v>
      </c>
      <c r="K1455" s="653" t="e">
        <f t="shared" si="114"/>
        <v>#VALUE!</v>
      </c>
      <c r="L1455" s="653" t="e">
        <f t="shared" si="115"/>
        <v>#VALUE!</v>
      </c>
    </row>
    <row r="1456" spans="1:12" ht="13.5" thickBot="1">
      <c r="A1456" s="1430">
        <v>46.936</v>
      </c>
      <c r="B1456" s="1419" t="s">
        <v>3571</v>
      </c>
      <c r="C1456" s="652" t="e">
        <f>SUMIF('[11]OB 01.04.13'!$A$5:$A$1015,'[11]CONSOLIDATED TB'!A1456,'[11]OB 01.04.13'!$C$5:$C$1015)</f>
        <v>#VALUE!</v>
      </c>
      <c r="D1456" s="652" t="e">
        <f>SUMIF('[11]OB 01.04.13'!$A$5:$A$1015,'[11]CONSOLIDATED TB'!A1456,'[11]OB 01.04.13'!$D$5:$D$1015)</f>
        <v>#VALUE!</v>
      </c>
      <c r="E1456" s="653">
        <f>'[11]TRIAL ALL UNITS-Mar-14'!BK1456</f>
        <v>77129.320000000298</v>
      </c>
      <c r="F1456" s="653">
        <f>'[11]TRIAL ALL UNITS-Mar-14'!BL1456</f>
        <v>0</v>
      </c>
      <c r="G1456" s="653">
        <f>IF(E1456&gt;F1456,E1456-F1456,0)</f>
        <v>77129.320000000298</v>
      </c>
      <c r="H1456" s="653">
        <f>IF(F1456&gt;E1456,F1456-E1456,0)</f>
        <v>0</v>
      </c>
      <c r="I1456" s="653" t="e">
        <f>+C1456+G1456</f>
        <v>#VALUE!</v>
      </c>
      <c r="J1456" s="653" t="e">
        <f>+D1456+H1456</f>
        <v>#VALUE!</v>
      </c>
      <c r="K1456" s="653" t="e">
        <f>IF(I1456&gt;J1456,I1456-J1456,0)</f>
        <v>#VALUE!</v>
      </c>
      <c r="L1456" s="653" t="e">
        <f>IF(J1456&gt;I1456,J1456-I1456,0)</f>
        <v>#VALUE!</v>
      </c>
    </row>
    <row r="1457" spans="1:12" ht="13.5" thickBot="1">
      <c r="A1457" s="1417">
        <v>46.938000000000002</v>
      </c>
      <c r="B1457" s="1418" t="s">
        <v>2096</v>
      </c>
      <c r="C1457" s="652" t="e">
        <f>SUMIF('[11]OB 01.04.13'!$A$5:$A$1015,'[11]CONSOLIDATED TB'!A1457,'[11]OB 01.04.13'!$C$5:$C$1015)</f>
        <v>#VALUE!</v>
      </c>
      <c r="D1457" s="652" t="e">
        <f>SUMIF('[11]OB 01.04.13'!$A$5:$A$1015,'[11]CONSOLIDATED TB'!A1457,'[11]OB 01.04.13'!$D$5:$D$1015)</f>
        <v>#VALUE!</v>
      </c>
      <c r="E1457" s="653">
        <f>'[11]TRIAL ALL UNITS-Mar-14'!BK1457</f>
        <v>0</v>
      </c>
      <c r="F1457" s="653">
        <f>'[11]TRIAL ALL UNITS-Mar-14'!BL1457</f>
        <v>14067</v>
      </c>
      <c r="G1457" s="653">
        <f t="shared" si="112"/>
        <v>0</v>
      </c>
      <c r="H1457" s="653">
        <f t="shared" si="113"/>
        <v>14067</v>
      </c>
      <c r="I1457" s="653" t="e">
        <f t="shared" si="111"/>
        <v>#VALUE!</v>
      </c>
      <c r="J1457" s="653" t="e">
        <f t="shared" si="111"/>
        <v>#VALUE!</v>
      </c>
      <c r="K1457" s="653" t="e">
        <f t="shared" si="114"/>
        <v>#VALUE!</v>
      </c>
      <c r="L1457" s="653" t="e">
        <f t="shared" si="115"/>
        <v>#VALUE!</v>
      </c>
    </row>
    <row r="1458" spans="1:12" ht="13.5" thickBot="1">
      <c r="A1458" s="1417">
        <v>46.939</v>
      </c>
      <c r="B1458" s="1418" t="s">
        <v>2097</v>
      </c>
      <c r="C1458" s="652" t="e">
        <f>SUMIF('[11]OB 01.04.13'!$A$5:$A$1015,'[11]CONSOLIDATED TB'!A1458,'[11]OB 01.04.13'!$C$5:$C$1015)</f>
        <v>#VALUE!</v>
      </c>
      <c r="D1458" s="652" t="e">
        <f>SUMIF('[11]OB 01.04.13'!$A$5:$A$1015,'[11]CONSOLIDATED TB'!A1458,'[11]OB 01.04.13'!$D$5:$D$1015)</f>
        <v>#VALUE!</v>
      </c>
      <c r="E1458" s="653">
        <f>'[11]TRIAL ALL UNITS-Mar-14'!BK1458</f>
        <v>0</v>
      </c>
      <c r="F1458" s="653">
        <f>'[11]TRIAL ALL UNITS-Mar-14'!BL1458</f>
        <v>717263.25</v>
      </c>
      <c r="G1458" s="653">
        <f t="shared" si="112"/>
        <v>0</v>
      </c>
      <c r="H1458" s="653">
        <f t="shared" si="113"/>
        <v>717263.25</v>
      </c>
      <c r="I1458" s="653" t="e">
        <f t="shared" si="111"/>
        <v>#VALUE!</v>
      </c>
      <c r="J1458" s="653" t="e">
        <f t="shared" si="111"/>
        <v>#VALUE!</v>
      </c>
      <c r="K1458" s="653" t="e">
        <f t="shared" si="114"/>
        <v>#VALUE!</v>
      </c>
      <c r="L1458" s="653" t="e">
        <f t="shared" si="115"/>
        <v>#VALUE!</v>
      </c>
    </row>
    <row r="1459" spans="1:12" ht="13.5" thickBot="1">
      <c r="A1459" s="1422">
        <v>46.94</v>
      </c>
      <c r="B1459" s="1418" t="s">
        <v>2098</v>
      </c>
      <c r="C1459" s="652" t="e">
        <f>SUMIF('[11]OB 01.04.13'!$A$5:$A$1015,'[11]CONSOLIDATED TB'!A1459,'[11]OB 01.04.13'!$C$5:$C$1015)</f>
        <v>#VALUE!</v>
      </c>
      <c r="D1459" s="652" t="e">
        <f>SUMIF('[11]OB 01.04.13'!$A$5:$A$1015,'[11]CONSOLIDATED TB'!A1459,'[11]OB 01.04.13'!$D$5:$D$1015)</f>
        <v>#VALUE!</v>
      </c>
      <c r="E1459" s="653">
        <f>'[11]TRIAL ALL UNITS-Mar-14'!BK1459</f>
        <v>0</v>
      </c>
      <c r="F1459" s="653">
        <f>'[11]TRIAL ALL UNITS-Mar-14'!BL1459</f>
        <v>0</v>
      </c>
      <c r="G1459" s="653">
        <f t="shared" si="112"/>
        <v>0</v>
      </c>
      <c r="H1459" s="653">
        <f t="shared" si="113"/>
        <v>0</v>
      </c>
      <c r="I1459" s="653" t="e">
        <f t="shared" si="111"/>
        <v>#VALUE!</v>
      </c>
      <c r="J1459" s="653" t="e">
        <f t="shared" si="111"/>
        <v>#VALUE!</v>
      </c>
      <c r="K1459" s="653" t="e">
        <f t="shared" si="114"/>
        <v>#VALUE!</v>
      </c>
      <c r="L1459" s="653" t="e">
        <f t="shared" si="115"/>
        <v>#VALUE!</v>
      </c>
    </row>
    <row r="1460" spans="1:12" ht="13.5" thickBot="1">
      <c r="A1460" s="1428">
        <v>46.941000000000003</v>
      </c>
      <c r="B1460" s="1418" t="s">
        <v>2099</v>
      </c>
      <c r="C1460" s="652" t="e">
        <f>SUMIF('[11]OB 01.04.13'!$A$5:$A$1015,'[11]CONSOLIDATED TB'!A1460,'[11]OB 01.04.13'!$C$5:$C$1015)</f>
        <v>#VALUE!</v>
      </c>
      <c r="D1460" s="652" t="e">
        <f>SUMIF('[11]OB 01.04.13'!$A$5:$A$1015,'[11]CONSOLIDATED TB'!A1460,'[11]OB 01.04.13'!$D$5:$D$1015)</f>
        <v>#VALUE!</v>
      </c>
      <c r="E1460" s="653">
        <f>'[11]TRIAL ALL UNITS-Mar-14'!BK1460</f>
        <v>0</v>
      </c>
      <c r="F1460" s="653">
        <f>'[11]TRIAL ALL UNITS-Mar-14'!BL1460</f>
        <v>217230.49</v>
      </c>
      <c r="G1460" s="653">
        <f t="shared" si="112"/>
        <v>0</v>
      </c>
      <c r="H1460" s="653">
        <f t="shared" si="113"/>
        <v>217230.49</v>
      </c>
      <c r="I1460" s="653" t="e">
        <f t="shared" si="111"/>
        <v>#VALUE!</v>
      </c>
      <c r="J1460" s="653" t="e">
        <f t="shared" si="111"/>
        <v>#VALUE!</v>
      </c>
      <c r="K1460" s="653" t="e">
        <f t="shared" si="114"/>
        <v>#VALUE!</v>
      </c>
      <c r="L1460" s="653" t="e">
        <f t="shared" si="115"/>
        <v>#VALUE!</v>
      </c>
    </row>
    <row r="1461" spans="1:12" ht="13.5" thickBot="1">
      <c r="A1461" s="1417">
        <v>46.963999999999999</v>
      </c>
      <c r="B1461" s="1418" t="s">
        <v>2100</v>
      </c>
      <c r="C1461" s="652" t="e">
        <f>SUMIF('[11]OB 01.04.13'!$A$5:$A$1015,'[11]CONSOLIDATED TB'!A1461,'[11]OB 01.04.13'!$C$5:$C$1015)</f>
        <v>#VALUE!</v>
      </c>
      <c r="D1461" s="652" t="e">
        <f>SUMIF('[11]OB 01.04.13'!$A$5:$A$1015,'[11]CONSOLIDATED TB'!A1461,'[11]OB 01.04.13'!$D$5:$D$1015)</f>
        <v>#VALUE!</v>
      </c>
      <c r="E1461" s="653">
        <f>'[11]TRIAL ALL UNITS-Mar-14'!BK1461</f>
        <v>0</v>
      </c>
      <c r="F1461" s="653">
        <f>'[11]TRIAL ALL UNITS-Mar-14'!BL1461</f>
        <v>0</v>
      </c>
      <c r="G1461" s="653">
        <f t="shared" si="112"/>
        <v>0</v>
      </c>
      <c r="H1461" s="653">
        <f t="shared" si="113"/>
        <v>0</v>
      </c>
      <c r="I1461" s="653" t="e">
        <f t="shared" ref="I1461:J1536" si="116">+C1461+G1461</f>
        <v>#VALUE!</v>
      </c>
      <c r="J1461" s="653" t="e">
        <f t="shared" si="116"/>
        <v>#VALUE!</v>
      </c>
      <c r="K1461" s="653" t="e">
        <f t="shared" si="114"/>
        <v>#VALUE!</v>
      </c>
      <c r="L1461" s="653" t="e">
        <f t="shared" si="115"/>
        <v>#VALUE!</v>
      </c>
    </row>
    <row r="1462" spans="1:12" s="1421" customFormat="1" ht="13.5" thickBot="1">
      <c r="A1462" s="1471">
        <v>14</v>
      </c>
      <c r="B1462" s="1478" t="s">
        <v>1959</v>
      </c>
      <c r="C1462" s="652" t="e">
        <f>SUMIF('[11]OB 01.04.13'!$A$5:$A$1015,'[11]CONSOLIDATED TB'!A1462,'[11]OB 01.04.13'!$C$5:$C$1015)</f>
        <v>#VALUE!</v>
      </c>
      <c r="D1462" s="652" t="e">
        <f>SUMIF('[11]OB 01.04.13'!$A$5:$A$1015,'[11]CONSOLIDATED TB'!A1462,'[11]OB 01.04.13'!$D$5:$D$1015)</f>
        <v>#VALUE!</v>
      </c>
      <c r="E1462" s="653">
        <f>'[11]TRIAL ALL UNITS-Mar-14'!BK1462</f>
        <v>0</v>
      </c>
      <c r="F1462" s="653">
        <f>'[11]TRIAL ALL UNITS-Mar-14'!BL1462</f>
        <v>0</v>
      </c>
      <c r="G1462" s="653">
        <f t="shared" ref="G1462:G1537" si="117">IF(E1462&gt;F1462,E1462-F1462,0)</f>
        <v>0</v>
      </c>
      <c r="H1462" s="653">
        <f t="shared" ref="H1462:H1537" si="118">IF(F1462&gt;E1462,F1462-E1462,0)</f>
        <v>0</v>
      </c>
      <c r="I1462" s="653" t="e">
        <f t="shared" si="116"/>
        <v>#VALUE!</v>
      </c>
      <c r="J1462" s="653" t="e">
        <f t="shared" si="116"/>
        <v>#VALUE!</v>
      </c>
      <c r="K1462" s="653" t="e">
        <f t="shared" ref="K1462:K1537" si="119">IF(I1462&gt;J1462,I1462-J1462,0)</f>
        <v>#VALUE!</v>
      </c>
      <c r="L1462" s="653" t="e">
        <f t="shared" ref="L1462:L1537" si="120">IF(J1462&gt;I1462,J1462-I1462,0)</f>
        <v>#VALUE!</v>
      </c>
    </row>
    <row r="1463" spans="1:12" s="1421" customFormat="1" ht="13.5" thickBot="1">
      <c r="A1463" s="1471" t="s">
        <v>1853</v>
      </c>
      <c r="B1463" s="1475" t="s">
        <v>1960</v>
      </c>
      <c r="C1463" s="652" t="e">
        <f>SUMIF('[11]OB 01.04.13'!$A$5:$A$1015,'[11]CONSOLIDATED TB'!A1463,'[11]OB 01.04.13'!$C$5:$C$1015)</f>
        <v>#VALUE!</v>
      </c>
      <c r="D1463" s="652" t="e">
        <f>SUMIF('[11]OB 01.04.13'!$A$5:$A$1015,'[11]CONSOLIDATED TB'!A1463,'[11]OB 01.04.13'!$D$5:$D$1015)</f>
        <v>#VALUE!</v>
      </c>
      <c r="E1463" s="653">
        <f>'[11]TRIAL ALL UNITS-Mar-14'!BK1463</f>
        <v>0</v>
      </c>
      <c r="F1463" s="653">
        <f>'[11]TRIAL ALL UNITS-Mar-14'!BL1463</f>
        <v>0</v>
      </c>
      <c r="G1463" s="653">
        <f t="shared" si="117"/>
        <v>0</v>
      </c>
      <c r="H1463" s="653">
        <f t="shared" si="118"/>
        <v>0</v>
      </c>
      <c r="I1463" s="653" t="e">
        <f t="shared" si="116"/>
        <v>#VALUE!</v>
      </c>
      <c r="J1463" s="653" t="e">
        <f t="shared" si="116"/>
        <v>#VALUE!</v>
      </c>
      <c r="K1463" s="653" t="e">
        <f t="shared" si="119"/>
        <v>#VALUE!</v>
      </c>
      <c r="L1463" s="653" t="e">
        <f t="shared" si="120"/>
        <v>#VALUE!</v>
      </c>
    </row>
    <row r="1464" spans="1:12" ht="13.5" thickBot="1">
      <c r="A1464" s="1422">
        <v>47.11</v>
      </c>
      <c r="B1464" s="1418" t="s">
        <v>1961</v>
      </c>
      <c r="C1464" s="652" t="e">
        <f>SUMIF('[11]OB 01.04.13'!$A$5:$A$1015,'[11]CONSOLIDATED TB'!A1464,'[11]OB 01.04.13'!$C$5:$C$1015)</f>
        <v>#VALUE!</v>
      </c>
      <c r="D1464" s="652" t="e">
        <f>SUMIF('[11]OB 01.04.13'!$A$5:$A$1015,'[11]CONSOLIDATED TB'!A1464,'[11]OB 01.04.13'!$D$5:$D$1015)</f>
        <v>#VALUE!</v>
      </c>
      <c r="E1464" s="653">
        <f>'[11]TRIAL ALL UNITS-Mar-14'!BK1464</f>
        <v>0</v>
      </c>
      <c r="F1464" s="653">
        <f>'[11]TRIAL ALL UNITS-Mar-14'!BL1464</f>
        <v>0</v>
      </c>
      <c r="G1464" s="653">
        <f t="shared" si="117"/>
        <v>0</v>
      </c>
      <c r="H1464" s="653">
        <f t="shared" si="118"/>
        <v>0</v>
      </c>
      <c r="I1464" s="653" t="e">
        <f t="shared" si="116"/>
        <v>#VALUE!</v>
      </c>
      <c r="J1464" s="653" t="e">
        <f t="shared" si="116"/>
        <v>#VALUE!</v>
      </c>
      <c r="K1464" s="653" t="e">
        <f t="shared" si="119"/>
        <v>#VALUE!</v>
      </c>
      <c r="L1464" s="653" t="e">
        <f t="shared" si="120"/>
        <v>#VALUE!</v>
      </c>
    </row>
    <row r="1465" spans="1:12" ht="13.5" thickBot="1">
      <c r="A1465" s="1417">
        <v>47.110999999999997</v>
      </c>
      <c r="B1465" s="1418" t="s">
        <v>1962</v>
      </c>
      <c r="C1465" s="652" t="e">
        <f>SUMIF('[11]OB 01.04.13'!$A$5:$A$1015,'[11]CONSOLIDATED TB'!A1465,'[11]OB 01.04.13'!$C$5:$C$1015)</f>
        <v>#VALUE!</v>
      </c>
      <c r="D1465" s="652" t="e">
        <f>SUMIF('[11]OB 01.04.13'!$A$5:$A$1015,'[11]CONSOLIDATED TB'!A1465,'[11]OB 01.04.13'!$D$5:$D$1015)</f>
        <v>#VALUE!</v>
      </c>
      <c r="E1465" s="653">
        <f>'[11]TRIAL ALL UNITS-Mar-14'!BK1465</f>
        <v>0</v>
      </c>
      <c r="F1465" s="653">
        <f>'[11]TRIAL ALL UNITS-Mar-14'!BL1465</f>
        <v>0</v>
      </c>
      <c r="G1465" s="653">
        <f t="shared" si="117"/>
        <v>0</v>
      </c>
      <c r="H1465" s="653">
        <f t="shared" si="118"/>
        <v>0</v>
      </c>
      <c r="I1465" s="653" t="e">
        <f t="shared" si="116"/>
        <v>#VALUE!</v>
      </c>
      <c r="J1465" s="653" t="e">
        <f t="shared" si="116"/>
        <v>#VALUE!</v>
      </c>
      <c r="K1465" s="653" t="e">
        <f t="shared" si="119"/>
        <v>#VALUE!</v>
      </c>
      <c r="L1465" s="653" t="e">
        <f t="shared" si="120"/>
        <v>#VALUE!</v>
      </c>
    </row>
    <row r="1466" spans="1:12" ht="13.5" thickBot="1">
      <c r="A1466" s="1417">
        <v>47.115000000000002</v>
      </c>
      <c r="B1466" s="1418" t="s">
        <v>1963</v>
      </c>
      <c r="C1466" s="652" t="e">
        <f>SUMIF('[11]OB 01.04.13'!$A$5:$A$1015,'[11]CONSOLIDATED TB'!A1466,'[11]OB 01.04.13'!$C$5:$C$1015)</f>
        <v>#VALUE!</v>
      </c>
      <c r="D1466" s="652" t="e">
        <f>SUMIF('[11]OB 01.04.13'!$A$5:$A$1015,'[11]CONSOLIDATED TB'!A1466,'[11]OB 01.04.13'!$D$5:$D$1015)</f>
        <v>#VALUE!</v>
      </c>
      <c r="E1466" s="653">
        <f>'[11]TRIAL ALL UNITS-Mar-14'!BK1466</f>
        <v>0</v>
      </c>
      <c r="F1466" s="653">
        <f>'[11]TRIAL ALL UNITS-Mar-14'!BL1466</f>
        <v>27620453</v>
      </c>
      <c r="G1466" s="653">
        <f t="shared" si="117"/>
        <v>0</v>
      </c>
      <c r="H1466" s="653">
        <f t="shared" si="118"/>
        <v>27620453</v>
      </c>
      <c r="I1466" s="653" t="e">
        <f t="shared" si="116"/>
        <v>#VALUE!</v>
      </c>
      <c r="J1466" s="653" t="e">
        <f t="shared" si="116"/>
        <v>#VALUE!</v>
      </c>
      <c r="K1466" s="653" t="e">
        <f t="shared" si="119"/>
        <v>#VALUE!</v>
      </c>
      <c r="L1466" s="653" t="e">
        <f t="shared" si="120"/>
        <v>#VALUE!</v>
      </c>
    </row>
    <row r="1467" spans="1:12" ht="13.5" thickBot="1">
      <c r="A1467" s="1417">
        <v>47.116</v>
      </c>
      <c r="B1467" s="1418" t="s">
        <v>1964</v>
      </c>
      <c r="C1467" s="652" t="e">
        <f>SUMIF('[11]OB 01.04.13'!$A$5:$A$1015,'[11]CONSOLIDATED TB'!A1467,'[11]OB 01.04.13'!$C$5:$C$1015)</f>
        <v>#VALUE!</v>
      </c>
      <c r="D1467" s="652" t="e">
        <f>SUMIF('[11]OB 01.04.13'!$A$5:$A$1015,'[11]CONSOLIDATED TB'!A1467,'[11]OB 01.04.13'!$D$5:$D$1015)</f>
        <v>#VALUE!</v>
      </c>
      <c r="E1467" s="653">
        <f>'[11]TRIAL ALL UNITS-Mar-14'!BK1467</f>
        <v>0</v>
      </c>
      <c r="F1467" s="653">
        <f>'[11]TRIAL ALL UNITS-Mar-14'!BL1467</f>
        <v>24257442</v>
      </c>
      <c r="G1467" s="653">
        <f t="shared" si="117"/>
        <v>0</v>
      </c>
      <c r="H1467" s="653">
        <f t="shared" si="118"/>
        <v>24257442</v>
      </c>
      <c r="I1467" s="653" t="e">
        <f t="shared" si="116"/>
        <v>#VALUE!</v>
      </c>
      <c r="J1467" s="653" t="e">
        <f t="shared" si="116"/>
        <v>#VALUE!</v>
      </c>
      <c r="K1467" s="653" t="e">
        <f t="shared" si="119"/>
        <v>#VALUE!</v>
      </c>
      <c r="L1467" s="653" t="e">
        <f t="shared" si="120"/>
        <v>#VALUE!</v>
      </c>
    </row>
    <row r="1468" spans="1:12" ht="13.5" thickBot="1">
      <c r="A1468" s="1422">
        <v>47.12</v>
      </c>
      <c r="B1468" s="1431" t="s">
        <v>1965</v>
      </c>
      <c r="C1468" s="652" t="e">
        <f>SUMIF('[11]OB 01.04.13'!$A$5:$A$1015,'[11]CONSOLIDATED TB'!A1468,'[11]OB 01.04.13'!$C$5:$C$1015)</f>
        <v>#VALUE!</v>
      </c>
      <c r="D1468" s="652" t="e">
        <f>SUMIF('[11]OB 01.04.13'!$A$5:$A$1015,'[11]CONSOLIDATED TB'!A1468,'[11]OB 01.04.13'!$D$5:$D$1015)</f>
        <v>#VALUE!</v>
      </c>
      <c r="E1468" s="653">
        <f>'[11]TRIAL ALL UNITS-Mar-14'!BK1468</f>
        <v>0</v>
      </c>
      <c r="F1468" s="653">
        <f>'[11]TRIAL ALL UNITS-Mar-14'!BL1468</f>
        <v>0</v>
      </c>
      <c r="G1468" s="653">
        <f t="shared" si="117"/>
        <v>0</v>
      </c>
      <c r="H1468" s="653">
        <f t="shared" si="118"/>
        <v>0</v>
      </c>
      <c r="I1468" s="653" t="e">
        <f t="shared" si="116"/>
        <v>#VALUE!</v>
      </c>
      <c r="J1468" s="653" t="e">
        <f t="shared" si="116"/>
        <v>#VALUE!</v>
      </c>
      <c r="K1468" s="653" t="e">
        <f t="shared" si="119"/>
        <v>#VALUE!</v>
      </c>
      <c r="L1468" s="653" t="e">
        <f t="shared" si="120"/>
        <v>#VALUE!</v>
      </c>
    </row>
    <row r="1469" spans="1:12" ht="13.5" thickBot="1">
      <c r="A1469" s="1422">
        <v>47.121000000000002</v>
      </c>
      <c r="B1469" s="1431" t="s">
        <v>1966</v>
      </c>
      <c r="C1469" s="652" t="e">
        <f>SUMIF('[11]OB 01.04.13'!$A$5:$A$1015,'[11]CONSOLIDATED TB'!A1469,'[11]OB 01.04.13'!$C$5:$C$1015)</f>
        <v>#VALUE!</v>
      </c>
      <c r="D1469" s="652" t="e">
        <f>SUMIF('[11]OB 01.04.13'!$A$5:$A$1015,'[11]CONSOLIDATED TB'!A1469,'[11]OB 01.04.13'!$D$5:$D$1015)</f>
        <v>#VALUE!</v>
      </c>
      <c r="E1469" s="653">
        <f>'[11]TRIAL ALL UNITS-Mar-14'!BK1469</f>
        <v>0</v>
      </c>
      <c r="F1469" s="653">
        <f>'[11]TRIAL ALL UNITS-Mar-14'!BL1469</f>
        <v>0</v>
      </c>
      <c r="G1469" s="653">
        <f t="shared" si="117"/>
        <v>0</v>
      </c>
      <c r="H1469" s="653">
        <f t="shared" si="118"/>
        <v>0</v>
      </c>
      <c r="I1469" s="653" t="e">
        <f t="shared" si="116"/>
        <v>#VALUE!</v>
      </c>
      <c r="J1469" s="653" t="e">
        <f t="shared" si="116"/>
        <v>#VALUE!</v>
      </c>
      <c r="K1469" s="653" t="e">
        <f t="shared" si="119"/>
        <v>#VALUE!</v>
      </c>
      <c r="L1469" s="653" t="e">
        <f t="shared" si="120"/>
        <v>#VALUE!</v>
      </c>
    </row>
    <row r="1470" spans="1:12" ht="13.5" thickBot="1">
      <c r="A1470" s="1422">
        <v>47.13</v>
      </c>
      <c r="B1470" s="1431" t="s">
        <v>1967</v>
      </c>
      <c r="C1470" s="652" t="e">
        <f>SUMIF('[11]OB 01.04.13'!$A$5:$A$1015,'[11]CONSOLIDATED TB'!A1470,'[11]OB 01.04.13'!$C$5:$C$1015)</f>
        <v>#VALUE!</v>
      </c>
      <c r="D1470" s="652" t="e">
        <f>SUMIF('[11]OB 01.04.13'!$A$5:$A$1015,'[11]CONSOLIDATED TB'!A1470,'[11]OB 01.04.13'!$D$5:$D$1015)</f>
        <v>#VALUE!</v>
      </c>
      <c r="E1470" s="653">
        <f>'[11]TRIAL ALL UNITS-Mar-14'!BK1470</f>
        <v>0</v>
      </c>
      <c r="F1470" s="653">
        <f>'[11]TRIAL ALL UNITS-Mar-14'!BL1470</f>
        <v>0</v>
      </c>
      <c r="G1470" s="653">
        <f t="shared" si="117"/>
        <v>0</v>
      </c>
      <c r="H1470" s="653">
        <f t="shared" si="118"/>
        <v>0</v>
      </c>
      <c r="I1470" s="653" t="e">
        <f t="shared" si="116"/>
        <v>#VALUE!</v>
      </c>
      <c r="J1470" s="653" t="e">
        <f t="shared" si="116"/>
        <v>#VALUE!</v>
      </c>
      <c r="K1470" s="653" t="e">
        <f t="shared" si="119"/>
        <v>#VALUE!</v>
      </c>
      <c r="L1470" s="653" t="e">
        <f t="shared" si="120"/>
        <v>#VALUE!</v>
      </c>
    </row>
    <row r="1471" spans="1:12" s="1421" customFormat="1" ht="13.5" thickBot="1">
      <c r="A1471" s="1422">
        <v>47.131</v>
      </c>
      <c r="B1471" s="1431" t="s">
        <v>1968</v>
      </c>
      <c r="C1471" s="652" t="e">
        <f>SUMIF('[11]OB 01.04.13'!$A$5:$A$1015,'[11]CONSOLIDATED TB'!A1471,'[11]OB 01.04.13'!$C$5:$C$1015)</f>
        <v>#VALUE!</v>
      </c>
      <c r="D1471" s="652" t="e">
        <f>SUMIF('[11]OB 01.04.13'!$A$5:$A$1015,'[11]CONSOLIDATED TB'!A1471,'[11]OB 01.04.13'!$D$5:$D$1015)</f>
        <v>#VALUE!</v>
      </c>
      <c r="E1471" s="653">
        <f>'[11]TRIAL ALL UNITS-Mar-14'!BK1471</f>
        <v>0</v>
      </c>
      <c r="F1471" s="653">
        <f>'[11]TRIAL ALL UNITS-Mar-14'!BL1471</f>
        <v>0</v>
      </c>
      <c r="G1471" s="653">
        <f t="shared" si="117"/>
        <v>0</v>
      </c>
      <c r="H1471" s="653">
        <f t="shared" si="118"/>
        <v>0</v>
      </c>
      <c r="I1471" s="653" t="e">
        <f t="shared" si="116"/>
        <v>#VALUE!</v>
      </c>
      <c r="J1471" s="653" t="e">
        <f t="shared" si="116"/>
        <v>#VALUE!</v>
      </c>
      <c r="K1471" s="653" t="e">
        <f t="shared" si="119"/>
        <v>#VALUE!</v>
      </c>
      <c r="L1471" s="653" t="e">
        <f t="shared" si="120"/>
        <v>#VALUE!</v>
      </c>
    </row>
    <row r="1472" spans="1:12" ht="13.5" thickBot="1">
      <c r="A1472" s="1430">
        <v>47.14</v>
      </c>
      <c r="B1472" s="1431" t="s">
        <v>1969</v>
      </c>
      <c r="C1472" s="652" t="e">
        <f>SUMIF('[11]OB 01.04.13'!$A$5:$A$1015,'[11]CONSOLIDATED TB'!A1472,'[11]OB 01.04.13'!$C$5:$C$1015)</f>
        <v>#VALUE!</v>
      </c>
      <c r="D1472" s="652" t="e">
        <f>SUMIF('[11]OB 01.04.13'!$A$5:$A$1015,'[11]CONSOLIDATED TB'!A1472,'[11]OB 01.04.13'!$D$5:$D$1015)</f>
        <v>#VALUE!</v>
      </c>
      <c r="E1472" s="653">
        <f>'[11]TRIAL ALL UNITS-Mar-14'!BK1472</f>
        <v>0</v>
      </c>
      <c r="F1472" s="653">
        <f>'[11]TRIAL ALL UNITS-Mar-14'!BL1472</f>
        <v>0</v>
      </c>
      <c r="G1472" s="653">
        <f t="shared" si="117"/>
        <v>0</v>
      </c>
      <c r="H1472" s="653">
        <f t="shared" si="118"/>
        <v>0</v>
      </c>
      <c r="I1472" s="653" t="e">
        <f t="shared" si="116"/>
        <v>#VALUE!</v>
      </c>
      <c r="J1472" s="653" t="e">
        <f t="shared" si="116"/>
        <v>#VALUE!</v>
      </c>
      <c r="K1472" s="653" t="e">
        <f t="shared" si="119"/>
        <v>#VALUE!</v>
      </c>
      <c r="L1472" s="653" t="e">
        <f t="shared" si="120"/>
        <v>#VALUE!</v>
      </c>
    </row>
    <row r="1473" spans="1:12" ht="13.5" thickBot="1">
      <c r="A1473" s="1430">
        <v>47.140999999999998</v>
      </c>
      <c r="B1473" s="1431" t="s">
        <v>1970</v>
      </c>
      <c r="C1473" s="652" t="e">
        <f>SUMIF('[11]OB 01.04.13'!$A$5:$A$1015,'[11]CONSOLIDATED TB'!A1473,'[11]OB 01.04.13'!$C$5:$C$1015)</f>
        <v>#VALUE!</v>
      </c>
      <c r="D1473" s="652" t="e">
        <f>SUMIF('[11]OB 01.04.13'!$A$5:$A$1015,'[11]CONSOLIDATED TB'!A1473,'[11]OB 01.04.13'!$D$5:$D$1015)</f>
        <v>#VALUE!</v>
      </c>
      <c r="E1473" s="653">
        <f>'[11]TRIAL ALL UNITS-Mar-14'!BK1473</f>
        <v>0</v>
      </c>
      <c r="F1473" s="653">
        <f>'[11]TRIAL ALL UNITS-Mar-14'!BL1473</f>
        <v>0</v>
      </c>
      <c r="G1473" s="653">
        <f t="shared" si="117"/>
        <v>0</v>
      </c>
      <c r="H1473" s="653">
        <f t="shared" si="118"/>
        <v>0</v>
      </c>
      <c r="I1473" s="653" t="e">
        <f t="shared" si="116"/>
        <v>#VALUE!</v>
      </c>
      <c r="J1473" s="653" t="e">
        <f t="shared" si="116"/>
        <v>#VALUE!</v>
      </c>
      <c r="K1473" s="653" t="e">
        <f t="shared" si="119"/>
        <v>#VALUE!</v>
      </c>
      <c r="L1473" s="653" t="e">
        <f t="shared" si="120"/>
        <v>#VALUE!</v>
      </c>
    </row>
    <row r="1474" spans="1:12" ht="13.5" thickBot="1">
      <c r="A1474" s="1428">
        <v>47.15</v>
      </c>
      <c r="B1474" s="1431" t="s">
        <v>1971</v>
      </c>
      <c r="C1474" s="652" t="e">
        <f>SUMIF('[11]OB 01.04.13'!$A$5:$A$1015,'[11]CONSOLIDATED TB'!A1474,'[11]OB 01.04.13'!$C$5:$C$1015)</f>
        <v>#VALUE!</v>
      </c>
      <c r="D1474" s="652" t="e">
        <f>SUMIF('[11]OB 01.04.13'!$A$5:$A$1015,'[11]CONSOLIDATED TB'!A1474,'[11]OB 01.04.13'!$D$5:$D$1015)</f>
        <v>#VALUE!</v>
      </c>
      <c r="E1474" s="653">
        <f>'[11]TRIAL ALL UNITS-Mar-14'!BK1474</f>
        <v>0</v>
      </c>
      <c r="F1474" s="653">
        <f>'[11]TRIAL ALL UNITS-Mar-14'!BL1474</f>
        <v>4094812</v>
      </c>
      <c r="G1474" s="653">
        <f t="shared" si="117"/>
        <v>0</v>
      </c>
      <c r="H1474" s="653">
        <f t="shared" si="118"/>
        <v>4094812</v>
      </c>
      <c r="I1474" s="653" t="e">
        <f t="shared" si="116"/>
        <v>#VALUE!</v>
      </c>
      <c r="J1474" s="653" t="e">
        <f t="shared" si="116"/>
        <v>#VALUE!</v>
      </c>
      <c r="K1474" s="653" t="e">
        <f t="shared" si="119"/>
        <v>#VALUE!</v>
      </c>
      <c r="L1474" s="653" t="e">
        <f t="shared" si="120"/>
        <v>#VALUE!</v>
      </c>
    </row>
    <row r="1475" spans="1:12" ht="13.5" thickBot="1">
      <c r="A1475" s="1428">
        <v>47.151000000000003</v>
      </c>
      <c r="B1475" s="1431" t="s">
        <v>1972</v>
      </c>
      <c r="C1475" s="652" t="e">
        <f>SUMIF('[11]OB 01.04.13'!$A$5:$A$1015,'[11]CONSOLIDATED TB'!A1475,'[11]OB 01.04.13'!$C$5:$C$1015)</f>
        <v>#VALUE!</v>
      </c>
      <c r="D1475" s="652" t="e">
        <f>SUMIF('[11]OB 01.04.13'!$A$5:$A$1015,'[11]CONSOLIDATED TB'!A1475,'[11]OB 01.04.13'!$D$5:$D$1015)</f>
        <v>#VALUE!</v>
      </c>
      <c r="E1475" s="653">
        <f>'[11]TRIAL ALL UNITS-Mar-14'!BK1475</f>
        <v>25045259.379999999</v>
      </c>
      <c r="F1475" s="653">
        <f>'[11]TRIAL ALL UNITS-Mar-14'!BL1475</f>
        <v>0</v>
      </c>
      <c r="G1475" s="653">
        <f t="shared" si="117"/>
        <v>25045259.379999999</v>
      </c>
      <c r="H1475" s="653">
        <f t="shared" si="118"/>
        <v>0</v>
      </c>
      <c r="I1475" s="653" t="e">
        <f t="shared" si="116"/>
        <v>#VALUE!</v>
      </c>
      <c r="J1475" s="653" t="e">
        <f t="shared" si="116"/>
        <v>#VALUE!</v>
      </c>
      <c r="K1475" s="653" t="e">
        <f t="shared" si="119"/>
        <v>#VALUE!</v>
      </c>
      <c r="L1475" s="653" t="e">
        <f t="shared" si="120"/>
        <v>#VALUE!</v>
      </c>
    </row>
    <row r="1476" spans="1:12" ht="13.5" thickBot="1">
      <c r="A1476" s="1428">
        <v>47.16</v>
      </c>
      <c r="B1476" s="1431" t="s">
        <v>3572</v>
      </c>
      <c r="C1476" s="652" t="e">
        <f>SUMIF('[11]OB 01.04.13'!$A$5:$A$1015,'[11]CONSOLIDATED TB'!A1476,'[11]OB 01.04.13'!$C$5:$C$1015)</f>
        <v>#VALUE!</v>
      </c>
      <c r="D1476" s="652" t="e">
        <f>SUMIF('[11]OB 01.04.13'!$A$5:$A$1015,'[11]CONSOLIDATED TB'!A1476,'[11]OB 01.04.13'!$D$5:$D$1015)</f>
        <v>#VALUE!</v>
      </c>
      <c r="E1476" s="653">
        <f>'[11]TRIAL ALL UNITS-Mar-14'!BK1476</f>
        <v>0</v>
      </c>
      <c r="F1476" s="653">
        <f>'[11]TRIAL ALL UNITS-Mar-14'!BL1476</f>
        <v>40853835</v>
      </c>
      <c r="G1476" s="653">
        <f>IF(E1476&gt;F1476,E1476-F1476,0)</f>
        <v>0</v>
      </c>
      <c r="H1476" s="653">
        <f>IF(F1476&gt;E1476,F1476-E1476,0)</f>
        <v>40853835</v>
      </c>
      <c r="I1476" s="653" t="e">
        <f>+C1476+G1476</f>
        <v>#VALUE!</v>
      </c>
      <c r="J1476" s="653" t="e">
        <f>+D1476+H1476</f>
        <v>#VALUE!</v>
      </c>
      <c r="K1476" s="653" t="e">
        <f>IF(I1476&gt;J1476,I1476-J1476,0)</f>
        <v>#VALUE!</v>
      </c>
      <c r="L1476" s="653" t="e">
        <f>IF(J1476&gt;I1476,J1476-I1476,0)</f>
        <v>#VALUE!</v>
      </c>
    </row>
    <row r="1477" spans="1:12" ht="13.5" thickBot="1">
      <c r="A1477" s="1428">
        <v>47.161000000000001</v>
      </c>
      <c r="B1477" s="1431" t="s">
        <v>3573</v>
      </c>
      <c r="C1477" s="652" t="e">
        <f>SUMIF('[11]OB 01.04.13'!$A$5:$A$1015,'[11]CONSOLIDATED TB'!A1477,'[11]OB 01.04.13'!$C$5:$C$1015)</f>
        <v>#VALUE!</v>
      </c>
      <c r="D1477" s="652" t="e">
        <f>SUMIF('[11]OB 01.04.13'!$A$5:$A$1015,'[11]CONSOLIDATED TB'!A1477,'[11]OB 01.04.13'!$D$5:$D$1015)</f>
        <v>#VALUE!</v>
      </c>
      <c r="E1477" s="653">
        <f>'[11]TRIAL ALL UNITS-Mar-14'!BK1477</f>
        <v>47111311.359999992</v>
      </c>
      <c r="F1477" s="653">
        <f>'[11]TRIAL ALL UNITS-Mar-14'!BL1477</f>
        <v>0</v>
      </c>
      <c r="G1477" s="653">
        <f>IF(E1477&gt;F1477,E1477-F1477,0)</f>
        <v>47111311.359999992</v>
      </c>
      <c r="H1477" s="653">
        <f>IF(F1477&gt;E1477,F1477-E1477,0)</f>
        <v>0</v>
      </c>
      <c r="I1477" s="653" t="e">
        <f>+C1477+G1477</f>
        <v>#VALUE!</v>
      </c>
      <c r="J1477" s="653" t="e">
        <f>+D1477+H1477</f>
        <v>#VALUE!</v>
      </c>
      <c r="K1477" s="653" t="e">
        <f>IF(I1477&gt;J1477,I1477-J1477,0)</f>
        <v>#VALUE!</v>
      </c>
      <c r="L1477" s="653" t="e">
        <f>IF(J1477&gt;I1477,J1477-I1477,0)</f>
        <v>#VALUE!</v>
      </c>
    </row>
    <row r="1478" spans="1:12" ht="13.5" thickBot="1">
      <c r="A1478" s="1428">
        <v>47.17</v>
      </c>
      <c r="B1478" s="1431" t="s">
        <v>4248</v>
      </c>
      <c r="C1478" s="652" t="e">
        <f>SUMIF('[11]OB 01.04.13'!$A$5:$A$1015,'[11]CONSOLIDATED TB'!A1478,'[11]OB 01.04.13'!$C$5:$C$1015)</f>
        <v>#VALUE!</v>
      </c>
      <c r="D1478" s="652" t="e">
        <f>SUMIF('[11]OB 01.04.13'!$A$5:$A$1015,'[11]CONSOLIDATED TB'!A1478,'[11]OB 01.04.13'!$D$5:$D$1015)</f>
        <v>#VALUE!</v>
      </c>
      <c r="E1478" s="653">
        <f>'[11]TRIAL ALL UNITS-Mar-14'!BK1478</f>
        <v>0</v>
      </c>
      <c r="F1478" s="653">
        <f>'[11]TRIAL ALL UNITS-Mar-14'!BL1478</f>
        <v>87543070</v>
      </c>
      <c r="G1478" s="653">
        <f t="shared" ref="G1478:G1487" si="121">IF(E1478&gt;F1478,E1478-F1478,0)</f>
        <v>0</v>
      </c>
      <c r="H1478" s="653">
        <f t="shared" ref="H1478:H1487" si="122">IF(F1478&gt;E1478,F1478-E1478,0)</f>
        <v>87543070</v>
      </c>
      <c r="I1478" s="653" t="e">
        <f t="shared" ref="I1478:J1487" si="123">+C1478+G1478</f>
        <v>#VALUE!</v>
      </c>
      <c r="J1478" s="653" t="e">
        <f t="shared" si="123"/>
        <v>#VALUE!</v>
      </c>
      <c r="K1478" s="653" t="e">
        <f t="shared" ref="K1478:K1487" si="124">IF(I1478&gt;J1478,I1478-J1478,0)</f>
        <v>#VALUE!</v>
      </c>
      <c r="L1478" s="653" t="e">
        <f t="shared" ref="L1478:L1487" si="125">IF(J1478&gt;I1478,J1478-I1478,0)</f>
        <v>#VALUE!</v>
      </c>
    </row>
    <row r="1479" spans="1:12" ht="13.5" thickBot="1">
      <c r="A1479" s="1428">
        <v>47.170999999999999</v>
      </c>
      <c r="B1479" s="1431" t="s">
        <v>4249</v>
      </c>
      <c r="C1479" s="652" t="e">
        <f>SUMIF('[11]OB 01.04.13'!$A$5:$A$1015,'[11]CONSOLIDATED TB'!A1479,'[11]OB 01.04.13'!$C$5:$C$1015)</f>
        <v>#VALUE!</v>
      </c>
      <c r="D1479" s="652" t="e">
        <f>SUMIF('[11]OB 01.04.13'!$A$5:$A$1015,'[11]CONSOLIDATED TB'!A1479,'[11]OB 01.04.13'!$D$5:$D$1015)</f>
        <v>#VALUE!</v>
      </c>
      <c r="E1479" s="653">
        <f>'[11]TRIAL ALL UNITS-Mar-14'!BK1479</f>
        <v>0</v>
      </c>
      <c r="F1479" s="653">
        <f>'[11]TRIAL ALL UNITS-Mar-14'!BL1479</f>
        <v>0</v>
      </c>
      <c r="G1479" s="653">
        <f t="shared" si="121"/>
        <v>0</v>
      </c>
      <c r="H1479" s="653">
        <f t="shared" si="122"/>
        <v>0</v>
      </c>
      <c r="I1479" s="653" t="e">
        <f t="shared" si="123"/>
        <v>#VALUE!</v>
      </c>
      <c r="J1479" s="653" t="e">
        <f t="shared" si="123"/>
        <v>#VALUE!</v>
      </c>
      <c r="K1479" s="653" t="e">
        <f t="shared" si="124"/>
        <v>#VALUE!</v>
      </c>
      <c r="L1479" s="653" t="e">
        <f t="shared" si="125"/>
        <v>#VALUE!</v>
      </c>
    </row>
    <row r="1480" spans="1:12" ht="13.5" thickBot="1">
      <c r="A1480" s="1428">
        <v>47.174999999999997</v>
      </c>
      <c r="B1480" s="1431" t="s">
        <v>4250</v>
      </c>
      <c r="C1480" s="652" t="e">
        <f>SUMIF('[11]OB 01.04.13'!$A$5:$A$1015,'[11]CONSOLIDATED TB'!A1480,'[11]OB 01.04.13'!$C$5:$C$1015)</f>
        <v>#VALUE!</v>
      </c>
      <c r="D1480" s="652" t="e">
        <f>SUMIF('[11]OB 01.04.13'!$A$5:$A$1015,'[11]CONSOLIDATED TB'!A1480,'[11]OB 01.04.13'!$D$5:$D$1015)</f>
        <v>#VALUE!</v>
      </c>
      <c r="E1480" s="653">
        <f>'[11]TRIAL ALL UNITS-Mar-14'!BK1480</f>
        <v>0</v>
      </c>
      <c r="F1480" s="653">
        <f>'[11]TRIAL ALL UNITS-Mar-14'!BL1480</f>
        <v>0</v>
      </c>
      <c r="G1480" s="653">
        <f t="shared" si="121"/>
        <v>0</v>
      </c>
      <c r="H1480" s="653">
        <f t="shared" si="122"/>
        <v>0</v>
      </c>
      <c r="I1480" s="653" t="e">
        <f t="shared" si="123"/>
        <v>#VALUE!</v>
      </c>
      <c r="J1480" s="653" t="e">
        <f t="shared" si="123"/>
        <v>#VALUE!</v>
      </c>
      <c r="K1480" s="653" t="e">
        <f t="shared" si="124"/>
        <v>#VALUE!</v>
      </c>
      <c r="L1480" s="653" t="e">
        <f t="shared" si="125"/>
        <v>#VALUE!</v>
      </c>
    </row>
    <row r="1481" spans="1:12" ht="13.5" thickBot="1">
      <c r="A1481" s="1428">
        <v>47.176000000000002</v>
      </c>
      <c r="B1481" s="1431" t="s">
        <v>4251</v>
      </c>
      <c r="C1481" s="652" t="e">
        <f>SUMIF('[11]OB 01.04.13'!$A$5:$A$1015,'[11]CONSOLIDATED TB'!A1481,'[11]OB 01.04.13'!$C$5:$C$1015)</f>
        <v>#VALUE!</v>
      </c>
      <c r="D1481" s="652" t="e">
        <f>SUMIF('[11]OB 01.04.13'!$A$5:$A$1015,'[11]CONSOLIDATED TB'!A1481,'[11]OB 01.04.13'!$D$5:$D$1015)</f>
        <v>#VALUE!</v>
      </c>
      <c r="E1481" s="653">
        <f>'[11]TRIAL ALL UNITS-Mar-14'!BK1481</f>
        <v>0</v>
      </c>
      <c r="F1481" s="653">
        <f>'[11]TRIAL ALL UNITS-Mar-14'!BL1481</f>
        <v>0</v>
      </c>
      <c r="G1481" s="653">
        <f t="shared" si="121"/>
        <v>0</v>
      </c>
      <c r="H1481" s="653">
        <f t="shared" si="122"/>
        <v>0</v>
      </c>
      <c r="I1481" s="653" t="e">
        <f t="shared" si="123"/>
        <v>#VALUE!</v>
      </c>
      <c r="J1481" s="653" t="e">
        <f t="shared" si="123"/>
        <v>#VALUE!</v>
      </c>
      <c r="K1481" s="653" t="e">
        <f t="shared" si="124"/>
        <v>#VALUE!</v>
      </c>
      <c r="L1481" s="653" t="e">
        <f t="shared" si="125"/>
        <v>#VALUE!</v>
      </c>
    </row>
    <row r="1482" spans="1:12" ht="13.5" thickBot="1">
      <c r="A1482" s="1428">
        <v>47.18</v>
      </c>
      <c r="B1482" s="1431" t="s">
        <v>4252</v>
      </c>
      <c r="C1482" s="652" t="e">
        <f>SUMIF('[11]OB 01.04.13'!$A$5:$A$1015,'[11]CONSOLIDATED TB'!A1482,'[11]OB 01.04.13'!$C$5:$C$1015)</f>
        <v>#VALUE!</v>
      </c>
      <c r="D1482" s="652" t="e">
        <f>SUMIF('[11]OB 01.04.13'!$A$5:$A$1015,'[11]CONSOLIDATED TB'!A1482,'[11]OB 01.04.13'!$D$5:$D$1015)</f>
        <v>#VALUE!</v>
      </c>
      <c r="E1482" s="653">
        <f>'[11]TRIAL ALL UNITS-Mar-14'!BK1482</f>
        <v>0</v>
      </c>
      <c r="F1482" s="653">
        <f>'[11]TRIAL ALL UNITS-Mar-14'!BL1482</f>
        <v>215629469</v>
      </c>
      <c r="G1482" s="653">
        <f t="shared" si="121"/>
        <v>0</v>
      </c>
      <c r="H1482" s="653">
        <f t="shared" si="122"/>
        <v>215629469</v>
      </c>
      <c r="I1482" s="653" t="e">
        <f t="shared" si="123"/>
        <v>#VALUE!</v>
      </c>
      <c r="J1482" s="653" t="e">
        <f t="shared" si="123"/>
        <v>#VALUE!</v>
      </c>
      <c r="K1482" s="653" t="e">
        <f t="shared" si="124"/>
        <v>#VALUE!</v>
      </c>
      <c r="L1482" s="653" t="e">
        <f t="shared" si="125"/>
        <v>#VALUE!</v>
      </c>
    </row>
    <row r="1483" spans="1:12" ht="13.5" thickBot="1">
      <c r="A1483" s="1428">
        <v>47.180999999999997</v>
      </c>
      <c r="B1483" s="1431" t="s">
        <v>4253</v>
      </c>
      <c r="C1483" s="652" t="e">
        <f>SUMIF('[11]OB 01.04.13'!$A$5:$A$1015,'[11]CONSOLIDATED TB'!A1483,'[11]OB 01.04.13'!$C$5:$C$1015)</f>
        <v>#VALUE!</v>
      </c>
      <c r="D1483" s="652" t="e">
        <f>SUMIF('[11]OB 01.04.13'!$A$5:$A$1015,'[11]CONSOLIDATED TB'!A1483,'[11]OB 01.04.13'!$D$5:$D$1015)</f>
        <v>#VALUE!</v>
      </c>
      <c r="E1483" s="653">
        <f>'[11]TRIAL ALL UNITS-Mar-14'!BK1483</f>
        <v>11854801.129999999</v>
      </c>
      <c r="F1483" s="653">
        <f>'[11]TRIAL ALL UNITS-Mar-14'!BL1483</f>
        <v>0</v>
      </c>
      <c r="G1483" s="653">
        <f t="shared" si="121"/>
        <v>11854801.129999999</v>
      </c>
      <c r="H1483" s="653">
        <f t="shared" si="122"/>
        <v>0</v>
      </c>
      <c r="I1483" s="653" t="e">
        <f t="shared" si="123"/>
        <v>#VALUE!</v>
      </c>
      <c r="J1483" s="653" t="e">
        <f t="shared" si="123"/>
        <v>#VALUE!</v>
      </c>
      <c r="K1483" s="653" t="e">
        <f t="shared" si="124"/>
        <v>#VALUE!</v>
      </c>
      <c r="L1483" s="653" t="e">
        <f t="shared" si="125"/>
        <v>#VALUE!</v>
      </c>
    </row>
    <row r="1484" spans="1:12" ht="13.5" thickBot="1">
      <c r="A1484" s="1428">
        <v>47.185000000000002</v>
      </c>
      <c r="B1484" s="1431" t="s">
        <v>4254</v>
      </c>
      <c r="C1484" s="652" t="e">
        <f>SUMIF('[11]OB 01.04.13'!$A$5:$A$1015,'[11]CONSOLIDATED TB'!A1484,'[11]OB 01.04.13'!$C$5:$C$1015)</f>
        <v>#VALUE!</v>
      </c>
      <c r="D1484" s="652" t="e">
        <f>SUMIF('[11]OB 01.04.13'!$A$5:$A$1015,'[11]CONSOLIDATED TB'!A1484,'[11]OB 01.04.13'!$D$5:$D$1015)</f>
        <v>#VALUE!</v>
      </c>
      <c r="E1484" s="653">
        <f>'[11]TRIAL ALL UNITS-Mar-14'!BK1484</f>
        <v>0</v>
      </c>
      <c r="F1484" s="653">
        <f>'[11]TRIAL ALL UNITS-Mar-14'!BL1484</f>
        <v>0</v>
      </c>
      <c r="G1484" s="653">
        <f t="shared" si="121"/>
        <v>0</v>
      </c>
      <c r="H1484" s="653">
        <f t="shared" si="122"/>
        <v>0</v>
      </c>
      <c r="I1484" s="653" t="e">
        <f t="shared" si="123"/>
        <v>#VALUE!</v>
      </c>
      <c r="J1484" s="653" t="e">
        <f t="shared" si="123"/>
        <v>#VALUE!</v>
      </c>
      <c r="K1484" s="653" t="e">
        <f t="shared" si="124"/>
        <v>#VALUE!</v>
      </c>
      <c r="L1484" s="653" t="e">
        <f t="shared" si="125"/>
        <v>#VALUE!</v>
      </c>
    </row>
    <row r="1485" spans="1:12" ht="13.5" thickBot="1">
      <c r="A1485" s="1428">
        <v>47.186</v>
      </c>
      <c r="B1485" s="1431" t="s">
        <v>4255</v>
      </c>
      <c r="C1485" s="652" t="e">
        <f>SUMIF('[11]OB 01.04.13'!$A$5:$A$1015,'[11]CONSOLIDATED TB'!A1485,'[11]OB 01.04.13'!$C$5:$C$1015)</f>
        <v>#VALUE!</v>
      </c>
      <c r="D1485" s="652" t="e">
        <f>SUMIF('[11]OB 01.04.13'!$A$5:$A$1015,'[11]CONSOLIDATED TB'!A1485,'[11]OB 01.04.13'!$D$5:$D$1015)</f>
        <v>#VALUE!</v>
      </c>
      <c r="E1485" s="653">
        <f>'[11]TRIAL ALL UNITS-Mar-14'!BK1485</f>
        <v>522885</v>
      </c>
      <c r="F1485" s="653">
        <f>'[11]TRIAL ALL UNITS-Mar-14'!BL1485</f>
        <v>0</v>
      </c>
      <c r="G1485" s="653">
        <f t="shared" si="121"/>
        <v>522885</v>
      </c>
      <c r="H1485" s="653">
        <f t="shared" si="122"/>
        <v>0</v>
      </c>
      <c r="I1485" s="653" t="e">
        <f t="shared" si="123"/>
        <v>#VALUE!</v>
      </c>
      <c r="J1485" s="653" t="e">
        <f t="shared" si="123"/>
        <v>#VALUE!</v>
      </c>
      <c r="K1485" s="653" t="e">
        <f t="shared" si="124"/>
        <v>#VALUE!</v>
      </c>
      <c r="L1485" s="653" t="e">
        <f t="shared" si="125"/>
        <v>#VALUE!</v>
      </c>
    </row>
    <row r="1486" spans="1:12" ht="13.5" thickBot="1">
      <c r="A1486" s="1428">
        <v>47.19</v>
      </c>
      <c r="B1486" s="1431" t="s">
        <v>4256</v>
      </c>
      <c r="C1486" s="652" t="e">
        <f>SUMIF('[11]OB 01.04.13'!$A$5:$A$1015,'[11]CONSOLIDATED TB'!A1486,'[11]OB 01.04.13'!$C$5:$C$1015)</f>
        <v>#VALUE!</v>
      </c>
      <c r="D1486" s="652" t="e">
        <f>SUMIF('[11]OB 01.04.13'!$A$5:$A$1015,'[11]CONSOLIDATED TB'!A1486,'[11]OB 01.04.13'!$D$5:$D$1015)</f>
        <v>#VALUE!</v>
      </c>
      <c r="E1486" s="653">
        <f>'[11]TRIAL ALL UNITS-Mar-14'!BK1486</f>
        <v>0</v>
      </c>
      <c r="F1486" s="653">
        <f>'[11]TRIAL ALL UNITS-Mar-14'!BL1486</f>
        <v>3000000</v>
      </c>
      <c r="G1486" s="653">
        <f t="shared" si="121"/>
        <v>0</v>
      </c>
      <c r="H1486" s="653">
        <f t="shared" si="122"/>
        <v>3000000</v>
      </c>
      <c r="I1486" s="653" t="e">
        <f t="shared" si="123"/>
        <v>#VALUE!</v>
      </c>
      <c r="J1486" s="653" t="e">
        <f t="shared" si="123"/>
        <v>#VALUE!</v>
      </c>
      <c r="K1486" s="653" t="e">
        <f t="shared" si="124"/>
        <v>#VALUE!</v>
      </c>
      <c r="L1486" s="653" t="e">
        <f t="shared" si="125"/>
        <v>#VALUE!</v>
      </c>
    </row>
    <row r="1487" spans="1:12" ht="13.5" thickBot="1">
      <c r="A1487" s="1428">
        <v>47.191000000000003</v>
      </c>
      <c r="B1487" s="1431" t="s">
        <v>4257</v>
      </c>
      <c r="C1487" s="652" t="e">
        <f>SUMIF('[11]OB 01.04.13'!$A$5:$A$1015,'[11]CONSOLIDATED TB'!A1487,'[11]OB 01.04.13'!$C$5:$C$1015)</f>
        <v>#VALUE!</v>
      </c>
      <c r="D1487" s="652" t="e">
        <f>SUMIF('[11]OB 01.04.13'!$A$5:$A$1015,'[11]CONSOLIDATED TB'!A1487,'[11]OB 01.04.13'!$D$5:$D$1015)</f>
        <v>#VALUE!</v>
      </c>
      <c r="E1487" s="653">
        <f>'[11]TRIAL ALL UNITS-Mar-14'!BK1487</f>
        <v>0</v>
      </c>
      <c r="F1487" s="653">
        <f>'[11]TRIAL ALL UNITS-Mar-14'!BL1487</f>
        <v>0</v>
      </c>
      <c r="G1487" s="653">
        <f t="shared" si="121"/>
        <v>0</v>
      </c>
      <c r="H1487" s="653">
        <f t="shared" si="122"/>
        <v>0</v>
      </c>
      <c r="I1487" s="653" t="e">
        <f t="shared" si="123"/>
        <v>#VALUE!</v>
      </c>
      <c r="J1487" s="653" t="e">
        <f t="shared" si="123"/>
        <v>#VALUE!</v>
      </c>
      <c r="K1487" s="653" t="e">
        <f t="shared" si="124"/>
        <v>#VALUE!</v>
      </c>
      <c r="L1487" s="653" t="e">
        <f t="shared" si="125"/>
        <v>#VALUE!</v>
      </c>
    </row>
    <row r="1488" spans="1:12" ht="13.5" thickBot="1">
      <c r="A1488" s="1417">
        <v>47.301000000000002</v>
      </c>
      <c r="B1488" s="1418" t="s">
        <v>1973</v>
      </c>
      <c r="C1488" s="652" t="e">
        <f>SUMIF('[11]OB 01.04.13'!$A$5:$A$1015,'[11]CONSOLIDATED TB'!A1488,'[11]OB 01.04.13'!$C$5:$C$1015)</f>
        <v>#VALUE!</v>
      </c>
      <c r="D1488" s="652" t="e">
        <f>SUMIF('[11]OB 01.04.13'!$A$5:$A$1015,'[11]CONSOLIDATED TB'!A1488,'[11]OB 01.04.13'!$D$5:$D$1015)</f>
        <v>#VALUE!</v>
      </c>
      <c r="E1488" s="653">
        <f>'[11]TRIAL ALL UNITS-Mar-14'!BK1488</f>
        <v>0</v>
      </c>
      <c r="F1488" s="653">
        <f>'[11]TRIAL ALL UNITS-Mar-14'!BL1488</f>
        <v>30345958</v>
      </c>
      <c r="G1488" s="653">
        <f t="shared" si="117"/>
        <v>0</v>
      </c>
      <c r="H1488" s="653">
        <f t="shared" si="118"/>
        <v>30345958</v>
      </c>
      <c r="I1488" s="653" t="e">
        <f t="shared" si="116"/>
        <v>#VALUE!</v>
      </c>
      <c r="J1488" s="653" t="e">
        <f t="shared" si="116"/>
        <v>#VALUE!</v>
      </c>
      <c r="K1488" s="653" t="e">
        <f t="shared" si="119"/>
        <v>#VALUE!</v>
      </c>
      <c r="L1488" s="653" t="e">
        <f t="shared" si="120"/>
        <v>#VALUE!</v>
      </c>
    </row>
    <row r="1489" spans="1:12" ht="13.5" thickBot="1">
      <c r="A1489" s="1417">
        <v>47.302</v>
      </c>
      <c r="B1489" s="1418" t="s">
        <v>1974</v>
      </c>
      <c r="C1489" s="652" t="e">
        <f>SUMIF('[11]OB 01.04.13'!$A$5:$A$1015,'[11]CONSOLIDATED TB'!A1489,'[11]OB 01.04.13'!$C$5:$C$1015)</f>
        <v>#VALUE!</v>
      </c>
      <c r="D1489" s="652" t="e">
        <f>SUMIF('[11]OB 01.04.13'!$A$5:$A$1015,'[11]CONSOLIDATED TB'!A1489,'[11]OB 01.04.13'!$D$5:$D$1015)</f>
        <v>#VALUE!</v>
      </c>
      <c r="E1489" s="653">
        <f>'[11]TRIAL ALL UNITS-Mar-14'!BK1489</f>
        <v>9526786.120000001</v>
      </c>
      <c r="F1489" s="653">
        <f>'[11]TRIAL ALL UNITS-Mar-14'!BL1489</f>
        <v>0</v>
      </c>
      <c r="G1489" s="653">
        <f t="shared" si="117"/>
        <v>9526786.120000001</v>
      </c>
      <c r="H1489" s="653">
        <f t="shared" si="118"/>
        <v>0</v>
      </c>
      <c r="I1489" s="653" t="e">
        <f t="shared" si="116"/>
        <v>#VALUE!</v>
      </c>
      <c r="J1489" s="653" t="e">
        <f t="shared" si="116"/>
        <v>#VALUE!</v>
      </c>
      <c r="K1489" s="653" t="e">
        <f t="shared" si="119"/>
        <v>#VALUE!</v>
      </c>
      <c r="L1489" s="653" t="e">
        <f t="shared" si="120"/>
        <v>#VALUE!</v>
      </c>
    </row>
    <row r="1490" spans="1:12" ht="13.5" thickBot="1">
      <c r="A1490" s="1417">
        <v>47.311</v>
      </c>
      <c r="B1490" s="1418" t="s">
        <v>1975</v>
      </c>
      <c r="C1490" s="652" t="e">
        <f>SUMIF('[11]OB 01.04.13'!$A$5:$A$1015,'[11]CONSOLIDATED TB'!A1490,'[11]OB 01.04.13'!$C$5:$C$1015)</f>
        <v>#VALUE!</v>
      </c>
      <c r="D1490" s="652" t="e">
        <f>SUMIF('[11]OB 01.04.13'!$A$5:$A$1015,'[11]CONSOLIDATED TB'!A1490,'[11]OB 01.04.13'!$D$5:$D$1015)</f>
        <v>#VALUE!</v>
      </c>
      <c r="E1490" s="653">
        <f>'[11]TRIAL ALL UNITS-Mar-14'!BK1490</f>
        <v>1628318.4100000001</v>
      </c>
      <c r="F1490" s="653">
        <f>'[11]TRIAL ALL UNITS-Mar-14'!BL1490</f>
        <v>0</v>
      </c>
      <c r="G1490" s="653">
        <f t="shared" si="117"/>
        <v>1628318.4100000001</v>
      </c>
      <c r="H1490" s="653">
        <f t="shared" si="118"/>
        <v>0</v>
      </c>
      <c r="I1490" s="653" t="e">
        <f t="shared" si="116"/>
        <v>#VALUE!</v>
      </c>
      <c r="J1490" s="653" t="e">
        <f t="shared" si="116"/>
        <v>#VALUE!</v>
      </c>
      <c r="K1490" s="653" t="e">
        <f t="shared" si="119"/>
        <v>#VALUE!</v>
      </c>
      <c r="L1490" s="653" t="e">
        <f t="shared" si="120"/>
        <v>#VALUE!</v>
      </c>
    </row>
    <row r="1491" spans="1:12" ht="13.5" thickBot="1">
      <c r="A1491" s="1417">
        <v>47.311999999999998</v>
      </c>
      <c r="B1491" s="1418" t="s">
        <v>1976</v>
      </c>
      <c r="C1491" s="652" t="e">
        <f>SUMIF('[11]OB 01.04.13'!$A$5:$A$1015,'[11]CONSOLIDATED TB'!A1491,'[11]OB 01.04.13'!$C$5:$C$1015)</f>
        <v>#VALUE!</v>
      </c>
      <c r="D1491" s="652" t="e">
        <f>SUMIF('[11]OB 01.04.13'!$A$5:$A$1015,'[11]CONSOLIDATED TB'!A1491,'[11]OB 01.04.13'!$D$5:$D$1015)</f>
        <v>#VALUE!</v>
      </c>
      <c r="E1491" s="653">
        <f>'[11]TRIAL ALL UNITS-Mar-14'!BK1491</f>
        <v>62468</v>
      </c>
      <c r="F1491" s="653">
        <f>'[11]TRIAL ALL UNITS-Mar-14'!BL1491</f>
        <v>0</v>
      </c>
      <c r="G1491" s="653">
        <f t="shared" si="117"/>
        <v>62468</v>
      </c>
      <c r="H1491" s="653">
        <f t="shared" si="118"/>
        <v>0</v>
      </c>
      <c r="I1491" s="653" t="e">
        <f t="shared" si="116"/>
        <v>#VALUE!</v>
      </c>
      <c r="J1491" s="653" t="e">
        <f t="shared" si="116"/>
        <v>#VALUE!</v>
      </c>
      <c r="K1491" s="653" t="e">
        <f t="shared" si="119"/>
        <v>#VALUE!</v>
      </c>
      <c r="L1491" s="653" t="e">
        <f t="shared" si="120"/>
        <v>#VALUE!</v>
      </c>
    </row>
    <row r="1492" spans="1:12" ht="13.5" thickBot="1">
      <c r="A1492" s="1417">
        <v>47.320999999999998</v>
      </c>
      <c r="B1492" s="1418" t="s">
        <v>1977</v>
      </c>
      <c r="C1492" s="652" t="e">
        <f>SUMIF('[11]OB 01.04.13'!$A$5:$A$1015,'[11]CONSOLIDATED TB'!A1492,'[11]OB 01.04.13'!$C$5:$C$1015)</f>
        <v>#VALUE!</v>
      </c>
      <c r="D1492" s="652" t="e">
        <f>SUMIF('[11]OB 01.04.13'!$A$5:$A$1015,'[11]CONSOLIDATED TB'!A1492,'[11]OB 01.04.13'!$D$5:$D$1015)</f>
        <v>#VALUE!</v>
      </c>
      <c r="E1492" s="653">
        <f>'[11]TRIAL ALL UNITS-Mar-14'!BK1492</f>
        <v>0</v>
      </c>
      <c r="F1492" s="653">
        <f>'[11]TRIAL ALL UNITS-Mar-14'!BL1492</f>
        <v>39439.860000000102</v>
      </c>
      <c r="G1492" s="653">
        <f t="shared" si="117"/>
        <v>0</v>
      </c>
      <c r="H1492" s="653">
        <f t="shared" si="118"/>
        <v>39439.860000000102</v>
      </c>
      <c r="I1492" s="653" t="e">
        <f t="shared" si="116"/>
        <v>#VALUE!</v>
      </c>
      <c r="J1492" s="653" t="e">
        <f t="shared" si="116"/>
        <v>#VALUE!</v>
      </c>
      <c r="K1492" s="653" t="e">
        <f t="shared" si="119"/>
        <v>#VALUE!</v>
      </c>
      <c r="L1492" s="653" t="e">
        <f t="shared" si="120"/>
        <v>#VALUE!</v>
      </c>
    </row>
    <row r="1493" spans="1:12" ht="13.5" thickBot="1">
      <c r="A1493" s="1417">
        <v>47.331000000000003</v>
      </c>
      <c r="B1493" s="1418" t="s">
        <v>1978</v>
      </c>
      <c r="C1493" s="652" t="e">
        <f>SUMIF('[11]OB 01.04.13'!$A$5:$A$1015,'[11]CONSOLIDATED TB'!A1493,'[11]OB 01.04.13'!$C$5:$C$1015)</f>
        <v>#VALUE!</v>
      </c>
      <c r="D1493" s="652" t="e">
        <f>SUMIF('[11]OB 01.04.13'!$A$5:$A$1015,'[11]CONSOLIDATED TB'!A1493,'[11]OB 01.04.13'!$D$5:$D$1015)</f>
        <v>#VALUE!</v>
      </c>
      <c r="E1493" s="653">
        <f>'[11]TRIAL ALL UNITS-Mar-14'!BK1493</f>
        <v>0</v>
      </c>
      <c r="F1493" s="653">
        <f>'[11]TRIAL ALL UNITS-Mar-14'!BL1493</f>
        <v>35552507.809999995</v>
      </c>
      <c r="G1493" s="653">
        <f t="shared" si="117"/>
        <v>0</v>
      </c>
      <c r="H1493" s="653">
        <f t="shared" si="118"/>
        <v>35552507.809999995</v>
      </c>
      <c r="I1493" s="653" t="e">
        <f t="shared" si="116"/>
        <v>#VALUE!</v>
      </c>
      <c r="J1493" s="653" t="e">
        <f t="shared" si="116"/>
        <v>#VALUE!</v>
      </c>
      <c r="K1493" s="653" t="e">
        <f t="shared" si="119"/>
        <v>#VALUE!</v>
      </c>
      <c r="L1493" s="653" t="e">
        <f t="shared" si="120"/>
        <v>#VALUE!</v>
      </c>
    </row>
    <row r="1494" spans="1:12" ht="13.5" thickBot="1">
      <c r="A1494" s="1417">
        <v>47.332000000000001</v>
      </c>
      <c r="B1494" s="1418" t="s">
        <v>1979</v>
      </c>
      <c r="C1494" s="652" t="e">
        <f>SUMIF('[11]OB 01.04.13'!$A$5:$A$1015,'[11]CONSOLIDATED TB'!A1494,'[11]OB 01.04.13'!$C$5:$C$1015)</f>
        <v>#VALUE!</v>
      </c>
      <c r="D1494" s="652" t="e">
        <f>SUMIF('[11]OB 01.04.13'!$A$5:$A$1015,'[11]CONSOLIDATED TB'!A1494,'[11]OB 01.04.13'!$D$5:$D$1015)</f>
        <v>#VALUE!</v>
      </c>
      <c r="E1494" s="653">
        <f>'[11]TRIAL ALL UNITS-Mar-14'!BK1494</f>
        <v>6509824.7599999998</v>
      </c>
      <c r="F1494" s="653">
        <f>'[11]TRIAL ALL UNITS-Mar-14'!BL1494</f>
        <v>0</v>
      </c>
      <c r="G1494" s="653">
        <f t="shared" si="117"/>
        <v>6509824.7599999998</v>
      </c>
      <c r="H1494" s="653">
        <f t="shared" si="118"/>
        <v>0</v>
      </c>
      <c r="I1494" s="653" t="e">
        <f t="shared" si="116"/>
        <v>#VALUE!</v>
      </c>
      <c r="J1494" s="653" t="e">
        <f t="shared" si="116"/>
        <v>#VALUE!</v>
      </c>
      <c r="K1494" s="653" t="e">
        <f t="shared" si="119"/>
        <v>#VALUE!</v>
      </c>
      <c r="L1494" s="653" t="e">
        <f t="shared" si="120"/>
        <v>#VALUE!</v>
      </c>
    </row>
    <row r="1495" spans="1:12" s="1421" customFormat="1" ht="13.5" thickBot="1">
      <c r="A1495" s="1471">
        <v>14</v>
      </c>
      <c r="B1495" s="1478" t="s">
        <v>1959</v>
      </c>
      <c r="C1495" s="652" t="e">
        <f>SUMIF('[11]OB 01.04.13'!$A$5:$A$1015,'[11]CONSOLIDATED TB'!A1495,'[11]OB 01.04.13'!$C$5:$C$1015)</f>
        <v>#VALUE!</v>
      </c>
      <c r="D1495" s="652" t="e">
        <f>SUMIF('[11]OB 01.04.13'!$A$5:$A$1015,'[11]CONSOLIDATED TB'!A1495,'[11]OB 01.04.13'!$D$5:$D$1015)</f>
        <v>#VALUE!</v>
      </c>
      <c r="E1495" s="653">
        <f>'[11]TRIAL ALL UNITS-Mar-14'!BK1495</f>
        <v>0</v>
      </c>
      <c r="F1495" s="653">
        <f>'[11]TRIAL ALL UNITS-Mar-14'!BL1495</f>
        <v>0</v>
      </c>
      <c r="G1495" s="653">
        <f t="shared" si="117"/>
        <v>0</v>
      </c>
      <c r="H1495" s="653">
        <f t="shared" si="118"/>
        <v>0</v>
      </c>
      <c r="I1495" s="653" t="e">
        <f t="shared" si="116"/>
        <v>#VALUE!</v>
      </c>
      <c r="J1495" s="653" t="e">
        <f t="shared" si="116"/>
        <v>#VALUE!</v>
      </c>
      <c r="K1495" s="653" t="e">
        <f t="shared" si="119"/>
        <v>#VALUE!</v>
      </c>
      <c r="L1495" s="653" t="e">
        <f t="shared" si="120"/>
        <v>#VALUE!</v>
      </c>
    </row>
    <row r="1496" spans="1:12" s="1421" customFormat="1" ht="13.5" thickBot="1">
      <c r="A1496" s="1471" t="s">
        <v>1859</v>
      </c>
      <c r="B1496" s="1475" t="s">
        <v>1980</v>
      </c>
      <c r="C1496" s="652" t="e">
        <f>SUMIF('[11]OB 01.04.13'!$A$5:$A$1015,'[11]CONSOLIDATED TB'!A1496,'[11]OB 01.04.13'!$C$5:$C$1015)</f>
        <v>#VALUE!</v>
      </c>
      <c r="D1496" s="652" t="e">
        <f>SUMIF('[11]OB 01.04.13'!$A$5:$A$1015,'[11]CONSOLIDATED TB'!A1496,'[11]OB 01.04.13'!$D$5:$D$1015)</f>
        <v>#VALUE!</v>
      </c>
      <c r="E1496" s="653">
        <f>'[11]TRIAL ALL UNITS-Mar-14'!BK1496</f>
        <v>0</v>
      </c>
      <c r="F1496" s="653">
        <f>'[11]TRIAL ALL UNITS-Mar-14'!BL1496</f>
        <v>0</v>
      </c>
      <c r="G1496" s="653">
        <f t="shared" si="117"/>
        <v>0</v>
      </c>
      <c r="H1496" s="653">
        <f t="shared" si="118"/>
        <v>0</v>
      </c>
      <c r="I1496" s="653" t="e">
        <f t="shared" si="116"/>
        <v>#VALUE!</v>
      </c>
      <c r="J1496" s="653" t="e">
        <f t="shared" si="116"/>
        <v>#VALUE!</v>
      </c>
      <c r="K1496" s="653" t="e">
        <f t="shared" si="119"/>
        <v>#VALUE!</v>
      </c>
      <c r="L1496" s="653" t="e">
        <f t="shared" si="120"/>
        <v>#VALUE!</v>
      </c>
    </row>
    <row r="1497" spans="1:12" ht="13.5" thickBot="1">
      <c r="A1497" s="1420">
        <v>47.341000000000001</v>
      </c>
      <c r="B1497" s="1417"/>
      <c r="C1497" s="652" t="e">
        <f>SUMIF('[11]OB 01.04.13'!$A$5:$A$1015,'[11]CONSOLIDATED TB'!A1497,'[11]OB 01.04.13'!$C$5:$C$1015)</f>
        <v>#VALUE!</v>
      </c>
      <c r="D1497" s="652" t="e">
        <f>SUMIF('[11]OB 01.04.13'!$A$5:$A$1015,'[11]CONSOLIDATED TB'!A1497,'[11]OB 01.04.13'!$D$5:$D$1015)</f>
        <v>#VALUE!</v>
      </c>
      <c r="E1497" s="653">
        <f>'[11]TRIAL ALL UNITS-Mar-14'!BK1497</f>
        <v>0</v>
      </c>
      <c r="F1497" s="653">
        <f>'[11]TRIAL ALL UNITS-Mar-14'!BL1497</f>
        <v>0</v>
      </c>
      <c r="G1497" s="653">
        <f t="shared" si="117"/>
        <v>0</v>
      </c>
      <c r="H1497" s="653">
        <f t="shared" si="118"/>
        <v>0</v>
      </c>
      <c r="I1497" s="653" t="e">
        <f t="shared" si="116"/>
        <v>#VALUE!</v>
      </c>
      <c r="J1497" s="653" t="e">
        <f t="shared" si="116"/>
        <v>#VALUE!</v>
      </c>
      <c r="K1497" s="653" t="e">
        <f t="shared" si="119"/>
        <v>#VALUE!</v>
      </c>
      <c r="L1497" s="653" t="e">
        <f t="shared" si="120"/>
        <v>#VALUE!</v>
      </c>
    </row>
    <row r="1498" spans="1:12" ht="13.5" thickBot="1">
      <c r="A1498" s="1420">
        <v>47.401000000000003</v>
      </c>
      <c r="B1498" s="1417"/>
      <c r="C1498" s="652" t="e">
        <f>SUMIF('[11]OB 01.04.13'!$A$5:$A$1015,'[11]CONSOLIDATED TB'!A1498,'[11]OB 01.04.13'!$C$5:$C$1015)</f>
        <v>#VALUE!</v>
      </c>
      <c r="D1498" s="652" t="e">
        <f>SUMIF('[11]OB 01.04.13'!$A$5:$A$1015,'[11]CONSOLIDATED TB'!A1498,'[11]OB 01.04.13'!$D$5:$D$1015)</f>
        <v>#VALUE!</v>
      </c>
      <c r="E1498" s="653">
        <f>'[11]TRIAL ALL UNITS-Mar-14'!BK1498</f>
        <v>0</v>
      </c>
      <c r="F1498" s="653">
        <f>'[11]TRIAL ALL UNITS-Mar-14'!BL1498</f>
        <v>64420</v>
      </c>
      <c r="G1498" s="653">
        <f t="shared" si="117"/>
        <v>0</v>
      </c>
      <c r="H1498" s="653">
        <f t="shared" si="118"/>
        <v>64420</v>
      </c>
      <c r="I1498" s="653" t="e">
        <f t="shared" si="116"/>
        <v>#VALUE!</v>
      </c>
      <c r="J1498" s="653" t="e">
        <f t="shared" si="116"/>
        <v>#VALUE!</v>
      </c>
      <c r="K1498" s="653" t="e">
        <f t="shared" si="119"/>
        <v>#VALUE!</v>
      </c>
      <c r="L1498" s="653" t="e">
        <f t="shared" si="120"/>
        <v>#VALUE!</v>
      </c>
    </row>
    <row r="1499" spans="1:12" ht="13.5" thickBot="1">
      <c r="A1499" s="1417">
        <v>47.600999999999999</v>
      </c>
      <c r="B1499" s="1418" t="s">
        <v>1981</v>
      </c>
      <c r="C1499" s="652" t="e">
        <f>SUMIF('[11]OB 01.04.13'!$A$5:$A$1015,'[11]CONSOLIDATED TB'!A1499,'[11]OB 01.04.13'!$C$5:$C$1015)</f>
        <v>#VALUE!</v>
      </c>
      <c r="D1499" s="652" t="e">
        <f>SUMIF('[11]OB 01.04.13'!$A$5:$A$1015,'[11]CONSOLIDATED TB'!A1499,'[11]OB 01.04.13'!$D$5:$D$1015)</f>
        <v>#VALUE!</v>
      </c>
      <c r="E1499" s="653">
        <f>'[11]TRIAL ALL UNITS-Mar-14'!BK1499</f>
        <v>0</v>
      </c>
      <c r="F1499" s="653">
        <f>'[11]TRIAL ALL UNITS-Mar-14'!BL1499</f>
        <v>909518</v>
      </c>
      <c r="G1499" s="653">
        <f t="shared" si="117"/>
        <v>0</v>
      </c>
      <c r="H1499" s="653">
        <f t="shared" si="118"/>
        <v>909518</v>
      </c>
      <c r="I1499" s="653" t="e">
        <f t="shared" si="116"/>
        <v>#VALUE!</v>
      </c>
      <c r="J1499" s="653" t="e">
        <f t="shared" si="116"/>
        <v>#VALUE!</v>
      </c>
      <c r="K1499" s="653" t="e">
        <f t="shared" si="119"/>
        <v>#VALUE!</v>
      </c>
      <c r="L1499" s="653" t="e">
        <f t="shared" si="120"/>
        <v>#VALUE!</v>
      </c>
    </row>
    <row r="1500" spans="1:12" ht="13.5" thickBot="1">
      <c r="A1500" s="1417">
        <v>47.601999999999997</v>
      </c>
      <c r="B1500" s="1418" t="s">
        <v>1982</v>
      </c>
      <c r="C1500" s="652" t="e">
        <f>SUMIF('[11]OB 01.04.13'!$A$5:$A$1015,'[11]CONSOLIDATED TB'!A1500,'[11]OB 01.04.13'!$C$5:$C$1015)</f>
        <v>#VALUE!</v>
      </c>
      <c r="D1500" s="652" t="e">
        <f>SUMIF('[11]OB 01.04.13'!$A$5:$A$1015,'[11]CONSOLIDATED TB'!A1500,'[11]OB 01.04.13'!$D$5:$D$1015)</f>
        <v>#VALUE!</v>
      </c>
      <c r="E1500" s="653">
        <f>'[11]TRIAL ALL UNITS-Mar-14'!BK1500</f>
        <v>1032222</v>
      </c>
      <c r="F1500" s="653">
        <f>'[11]TRIAL ALL UNITS-Mar-14'!BL1500</f>
        <v>0</v>
      </c>
      <c r="G1500" s="653">
        <f t="shared" si="117"/>
        <v>1032222</v>
      </c>
      <c r="H1500" s="653">
        <f t="shared" si="118"/>
        <v>0</v>
      </c>
      <c r="I1500" s="653" t="e">
        <f t="shared" si="116"/>
        <v>#VALUE!</v>
      </c>
      <c r="J1500" s="653" t="e">
        <f t="shared" si="116"/>
        <v>#VALUE!</v>
      </c>
      <c r="K1500" s="653" t="e">
        <f t="shared" si="119"/>
        <v>#VALUE!</v>
      </c>
      <c r="L1500" s="653" t="e">
        <f t="shared" si="120"/>
        <v>#VALUE!</v>
      </c>
    </row>
    <row r="1501" spans="1:12" ht="13.5" thickBot="1">
      <c r="A1501" s="1417">
        <v>47.603999999999999</v>
      </c>
      <c r="B1501" s="1418" t="s">
        <v>1983</v>
      </c>
      <c r="C1501" s="652" t="e">
        <f>SUMIF('[11]OB 01.04.13'!$A$5:$A$1015,'[11]CONSOLIDATED TB'!A1501,'[11]OB 01.04.13'!$C$5:$C$1015)</f>
        <v>#VALUE!</v>
      </c>
      <c r="D1501" s="652" t="e">
        <f>SUMIF('[11]OB 01.04.13'!$A$5:$A$1015,'[11]CONSOLIDATED TB'!A1501,'[11]OB 01.04.13'!$D$5:$D$1015)</f>
        <v>#VALUE!</v>
      </c>
      <c r="E1501" s="653">
        <f>'[11]TRIAL ALL UNITS-Mar-14'!BK1501</f>
        <v>0</v>
      </c>
      <c r="F1501" s="653">
        <f>'[11]TRIAL ALL UNITS-Mar-14'!BL1501</f>
        <v>0</v>
      </c>
      <c r="G1501" s="653">
        <f t="shared" si="117"/>
        <v>0</v>
      </c>
      <c r="H1501" s="653">
        <f t="shared" si="118"/>
        <v>0</v>
      </c>
      <c r="I1501" s="653" t="e">
        <f t="shared" si="116"/>
        <v>#VALUE!</v>
      </c>
      <c r="J1501" s="653" t="e">
        <f t="shared" si="116"/>
        <v>#VALUE!</v>
      </c>
      <c r="K1501" s="653" t="e">
        <f t="shared" si="119"/>
        <v>#VALUE!</v>
      </c>
      <c r="L1501" s="653" t="e">
        <f t="shared" si="120"/>
        <v>#VALUE!</v>
      </c>
    </row>
    <row r="1502" spans="1:12" ht="13.5" thickBot="1">
      <c r="A1502" s="1422">
        <v>47.69</v>
      </c>
      <c r="B1502" s="1418" t="s">
        <v>1984</v>
      </c>
      <c r="C1502" s="652" t="e">
        <f>SUMIF('[11]OB 01.04.13'!$A$5:$A$1015,'[11]CONSOLIDATED TB'!A1502,'[11]OB 01.04.13'!$C$5:$C$1015)</f>
        <v>#VALUE!</v>
      </c>
      <c r="D1502" s="652" t="e">
        <f>SUMIF('[11]OB 01.04.13'!$A$5:$A$1015,'[11]CONSOLIDATED TB'!A1502,'[11]OB 01.04.13'!$D$5:$D$1015)</f>
        <v>#VALUE!</v>
      </c>
      <c r="E1502" s="653">
        <f>'[11]TRIAL ALL UNITS-Mar-14'!BK1502</f>
        <v>0</v>
      </c>
      <c r="F1502" s="653">
        <f>'[11]TRIAL ALL UNITS-Mar-14'!BL1502</f>
        <v>3200253</v>
      </c>
      <c r="G1502" s="653">
        <f t="shared" si="117"/>
        <v>0</v>
      </c>
      <c r="H1502" s="653">
        <f t="shared" si="118"/>
        <v>3200253</v>
      </c>
      <c r="I1502" s="653" t="e">
        <f t="shared" si="116"/>
        <v>#VALUE!</v>
      </c>
      <c r="J1502" s="653" t="e">
        <f t="shared" si="116"/>
        <v>#VALUE!</v>
      </c>
      <c r="K1502" s="653" t="e">
        <f t="shared" si="119"/>
        <v>#VALUE!</v>
      </c>
      <c r="L1502" s="653" t="e">
        <f t="shared" si="120"/>
        <v>#VALUE!</v>
      </c>
    </row>
    <row r="1503" spans="1:12" s="1421" customFormat="1" ht="13.5" thickBot="1">
      <c r="A1503" s="1471">
        <v>14</v>
      </c>
      <c r="B1503" s="1478" t="s">
        <v>1959</v>
      </c>
      <c r="C1503" s="652" t="e">
        <f>SUMIF('[11]OB 01.04.13'!$A$5:$A$1015,'[11]CONSOLIDATED TB'!A1503,'[11]OB 01.04.13'!$C$5:$C$1015)</f>
        <v>#VALUE!</v>
      </c>
      <c r="D1503" s="652" t="e">
        <f>SUMIF('[11]OB 01.04.13'!$A$5:$A$1015,'[11]CONSOLIDATED TB'!A1503,'[11]OB 01.04.13'!$D$5:$D$1015)</f>
        <v>#VALUE!</v>
      </c>
      <c r="E1503" s="653">
        <f>'[11]TRIAL ALL UNITS-Mar-14'!BK1503</f>
        <v>0</v>
      </c>
      <c r="F1503" s="653">
        <f>'[11]TRIAL ALL UNITS-Mar-14'!BL1503</f>
        <v>0</v>
      </c>
      <c r="G1503" s="653">
        <f t="shared" si="117"/>
        <v>0</v>
      </c>
      <c r="H1503" s="653">
        <f t="shared" si="118"/>
        <v>0</v>
      </c>
      <c r="I1503" s="653" t="e">
        <f t="shared" si="116"/>
        <v>#VALUE!</v>
      </c>
      <c r="J1503" s="653" t="e">
        <f t="shared" si="116"/>
        <v>#VALUE!</v>
      </c>
      <c r="K1503" s="653" t="e">
        <f t="shared" si="119"/>
        <v>#VALUE!</v>
      </c>
      <c r="L1503" s="653" t="e">
        <f t="shared" si="120"/>
        <v>#VALUE!</v>
      </c>
    </row>
    <row r="1504" spans="1:12" s="1421" customFormat="1" ht="13.5" thickBot="1">
      <c r="A1504" s="1471" t="s">
        <v>1853</v>
      </c>
      <c r="B1504" s="1475" t="s">
        <v>1960</v>
      </c>
      <c r="C1504" s="652" t="e">
        <f>SUMIF('[11]OB 01.04.13'!$A$5:$A$1015,'[11]CONSOLIDATED TB'!A1504,'[11]OB 01.04.13'!$C$5:$C$1015)</f>
        <v>#VALUE!</v>
      </c>
      <c r="D1504" s="652" t="e">
        <f>SUMIF('[11]OB 01.04.13'!$A$5:$A$1015,'[11]CONSOLIDATED TB'!A1504,'[11]OB 01.04.13'!$D$5:$D$1015)</f>
        <v>#VALUE!</v>
      </c>
      <c r="E1504" s="653">
        <f>'[11]TRIAL ALL UNITS-Mar-14'!BK1504</f>
        <v>0</v>
      </c>
      <c r="F1504" s="653">
        <f>'[11]TRIAL ALL UNITS-Mar-14'!BL1504</f>
        <v>0</v>
      </c>
      <c r="G1504" s="653">
        <f t="shared" si="117"/>
        <v>0</v>
      </c>
      <c r="H1504" s="653">
        <f t="shared" si="118"/>
        <v>0</v>
      </c>
      <c r="I1504" s="653" t="e">
        <f t="shared" si="116"/>
        <v>#VALUE!</v>
      </c>
      <c r="J1504" s="653" t="e">
        <f t="shared" si="116"/>
        <v>#VALUE!</v>
      </c>
      <c r="K1504" s="653" t="e">
        <f t="shared" si="119"/>
        <v>#VALUE!</v>
      </c>
      <c r="L1504" s="653" t="e">
        <f t="shared" si="120"/>
        <v>#VALUE!</v>
      </c>
    </row>
    <row r="1505" spans="1:12" ht="13.5" thickBot="1">
      <c r="A1505" s="1428">
        <v>47.75</v>
      </c>
      <c r="B1505" s="1431" t="s">
        <v>1985</v>
      </c>
      <c r="C1505" s="652" t="e">
        <f>SUMIF('[11]OB 01.04.13'!$A$5:$A$1015,'[11]CONSOLIDATED TB'!A1505,'[11]OB 01.04.13'!$C$5:$C$1015)</f>
        <v>#VALUE!</v>
      </c>
      <c r="D1505" s="652" t="e">
        <f>SUMIF('[11]OB 01.04.13'!$A$5:$A$1015,'[11]CONSOLIDATED TB'!A1505,'[11]OB 01.04.13'!$D$5:$D$1015)</f>
        <v>#VALUE!</v>
      </c>
      <c r="E1505" s="653">
        <f>'[11]TRIAL ALL UNITS-Mar-14'!BK1505</f>
        <v>0</v>
      </c>
      <c r="F1505" s="653">
        <f>'[11]TRIAL ALL UNITS-Mar-14'!BL1505</f>
        <v>0</v>
      </c>
      <c r="G1505" s="653">
        <f t="shared" si="117"/>
        <v>0</v>
      </c>
      <c r="H1505" s="653">
        <f t="shared" si="118"/>
        <v>0</v>
      </c>
      <c r="I1505" s="653" t="e">
        <f t="shared" si="116"/>
        <v>#VALUE!</v>
      </c>
      <c r="J1505" s="653" t="e">
        <f t="shared" si="116"/>
        <v>#VALUE!</v>
      </c>
      <c r="K1505" s="653" t="e">
        <f t="shared" si="119"/>
        <v>#VALUE!</v>
      </c>
      <c r="L1505" s="653" t="e">
        <f t="shared" si="120"/>
        <v>#VALUE!</v>
      </c>
    </row>
    <row r="1506" spans="1:12" s="1421" customFormat="1" ht="13.5" thickBot="1">
      <c r="A1506" s="1428">
        <v>47.750999999999998</v>
      </c>
      <c r="B1506" s="1431" t="s">
        <v>1986</v>
      </c>
      <c r="C1506" s="652" t="e">
        <f>SUMIF('[11]OB 01.04.13'!$A$5:$A$1015,'[11]CONSOLIDATED TB'!A1506,'[11]OB 01.04.13'!$C$5:$C$1015)</f>
        <v>#VALUE!</v>
      </c>
      <c r="D1506" s="652" t="e">
        <f>SUMIF('[11]OB 01.04.13'!$A$5:$A$1015,'[11]CONSOLIDATED TB'!A1506,'[11]OB 01.04.13'!$D$5:$D$1015)</f>
        <v>#VALUE!</v>
      </c>
      <c r="E1506" s="653">
        <f>'[11]TRIAL ALL UNITS-Mar-14'!BK1506</f>
        <v>0</v>
      </c>
      <c r="F1506" s="653">
        <f>'[11]TRIAL ALL UNITS-Mar-14'!BL1506</f>
        <v>0</v>
      </c>
      <c r="G1506" s="653">
        <f t="shared" si="117"/>
        <v>0</v>
      </c>
      <c r="H1506" s="653">
        <f t="shared" si="118"/>
        <v>0</v>
      </c>
      <c r="I1506" s="653" t="e">
        <f t="shared" si="116"/>
        <v>#VALUE!</v>
      </c>
      <c r="J1506" s="653" t="e">
        <f t="shared" si="116"/>
        <v>#VALUE!</v>
      </c>
      <c r="K1506" s="653" t="e">
        <f t="shared" si="119"/>
        <v>#VALUE!</v>
      </c>
      <c r="L1506" s="653" t="e">
        <f t="shared" si="120"/>
        <v>#VALUE!</v>
      </c>
    </row>
    <row r="1507" spans="1:12" s="1421" customFormat="1" ht="13.5" thickBot="1">
      <c r="A1507" s="1471">
        <v>15</v>
      </c>
      <c r="B1507" s="1472" t="s">
        <v>1988</v>
      </c>
      <c r="C1507" s="652" t="e">
        <f>SUMIF('[11]OB 01.04.13'!$A$5:$A$1015,'[11]CONSOLIDATED TB'!A1507,'[11]OB 01.04.13'!$C$5:$C$1015)</f>
        <v>#VALUE!</v>
      </c>
      <c r="D1507" s="652" t="e">
        <f>SUMIF('[11]OB 01.04.13'!$A$5:$A$1015,'[11]CONSOLIDATED TB'!A1507,'[11]OB 01.04.13'!$D$5:$D$1015)</f>
        <v>#VALUE!</v>
      </c>
      <c r="E1507" s="653">
        <f>'[11]TRIAL ALL UNITS-Mar-14'!BK1507</f>
        <v>0</v>
      </c>
      <c r="F1507" s="653">
        <f>'[11]TRIAL ALL UNITS-Mar-14'!BL1507</f>
        <v>0</v>
      </c>
      <c r="G1507" s="653">
        <f t="shared" si="117"/>
        <v>0</v>
      </c>
      <c r="H1507" s="653">
        <f t="shared" si="118"/>
        <v>0</v>
      </c>
      <c r="I1507" s="653" t="e">
        <f t="shared" si="116"/>
        <v>#VALUE!</v>
      </c>
      <c r="J1507" s="653" t="e">
        <f t="shared" si="116"/>
        <v>#VALUE!</v>
      </c>
      <c r="K1507" s="653" t="e">
        <f t="shared" si="119"/>
        <v>#VALUE!</v>
      </c>
      <c r="L1507" s="653" t="e">
        <f t="shared" si="120"/>
        <v>#VALUE!</v>
      </c>
    </row>
    <row r="1508" spans="1:12" s="1421" customFormat="1" ht="13.5" thickBot="1">
      <c r="A1508" s="1471" t="s">
        <v>1853</v>
      </c>
      <c r="B1508" s="1475" t="s">
        <v>1989</v>
      </c>
      <c r="C1508" s="652" t="e">
        <f>SUMIF('[11]OB 01.04.13'!$A$5:$A$1015,'[11]CONSOLIDATED TB'!A1508,'[11]OB 01.04.13'!$C$5:$C$1015)</f>
        <v>#VALUE!</v>
      </c>
      <c r="D1508" s="652" t="e">
        <f>SUMIF('[11]OB 01.04.13'!$A$5:$A$1015,'[11]CONSOLIDATED TB'!A1508,'[11]OB 01.04.13'!$D$5:$D$1015)</f>
        <v>#VALUE!</v>
      </c>
      <c r="E1508" s="653">
        <f>'[11]TRIAL ALL UNITS-Mar-14'!BK1508</f>
        <v>0</v>
      </c>
      <c r="F1508" s="653">
        <f>'[11]TRIAL ALL UNITS-Mar-14'!BL1508</f>
        <v>0</v>
      </c>
      <c r="G1508" s="653">
        <f t="shared" si="117"/>
        <v>0</v>
      </c>
      <c r="H1508" s="653">
        <f t="shared" si="118"/>
        <v>0</v>
      </c>
      <c r="I1508" s="653" t="e">
        <f t="shared" si="116"/>
        <v>#VALUE!</v>
      </c>
      <c r="J1508" s="653" t="e">
        <f t="shared" si="116"/>
        <v>#VALUE!</v>
      </c>
      <c r="K1508" s="653" t="e">
        <f t="shared" si="119"/>
        <v>#VALUE!</v>
      </c>
      <c r="L1508" s="653" t="e">
        <f t="shared" si="120"/>
        <v>#VALUE!</v>
      </c>
    </row>
    <row r="1509" spans="1:12" ht="13.5" thickBot="1">
      <c r="A1509" s="1417">
        <v>48.100999999999999</v>
      </c>
      <c r="B1509" s="1418" t="s">
        <v>683</v>
      </c>
      <c r="C1509" s="652" t="e">
        <f>SUMIF('[11]OB 01.04.13'!$A$5:$A$1015,'[11]CONSOLIDATED TB'!A1509,'[11]OB 01.04.13'!$C$5:$C$1015)</f>
        <v>#VALUE!</v>
      </c>
      <c r="D1509" s="652" t="e">
        <f>SUMIF('[11]OB 01.04.13'!$A$5:$A$1015,'[11]CONSOLIDATED TB'!A1509,'[11]OB 01.04.13'!$D$5:$D$1015)</f>
        <v>#VALUE!</v>
      </c>
      <c r="E1509" s="653">
        <f>'[11]TRIAL ALL UNITS-Mar-14'!BK1509</f>
        <v>0</v>
      </c>
      <c r="F1509" s="653">
        <f>'[11]TRIAL ALL UNITS-Mar-14'!BL1509</f>
        <v>67715093.019999996</v>
      </c>
      <c r="G1509" s="653">
        <f t="shared" si="117"/>
        <v>0</v>
      </c>
      <c r="H1509" s="653">
        <f t="shared" si="118"/>
        <v>67715093.019999996</v>
      </c>
      <c r="I1509" s="653" t="e">
        <f t="shared" si="116"/>
        <v>#VALUE!</v>
      </c>
      <c r="J1509" s="653" t="e">
        <f t="shared" si="116"/>
        <v>#VALUE!</v>
      </c>
      <c r="K1509" s="653" t="e">
        <f t="shared" si="119"/>
        <v>#VALUE!</v>
      </c>
      <c r="L1509" s="653" t="e">
        <f t="shared" si="120"/>
        <v>#VALUE!</v>
      </c>
    </row>
    <row r="1510" spans="1:12" ht="13.5" thickBot="1">
      <c r="A1510" s="1417">
        <v>48.101999999999997</v>
      </c>
      <c r="B1510" s="1418" t="s">
        <v>1370</v>
      </c>
      <c r="C1510" s="652" t="e">
        <f>SUMIF('[11]OB 01.04.13'!$A$5:$A$1015,'[11]CONSOLIDATED TB'!A1510,'[11]OB 01.04.13'!$C$5:$C$1015)</f>
        <v>#VALUE!</v>
      </c>
      <c r="D1510" s="652" t="e">
        <f>SUMIF('[11]OB 01.04.13'!$A$5:$A$1015,'[11]CONSOLIDATED TB'!A1510,'[11]OB 01.04.13'!$D$5:$D$1015)</f>
        <v>#VALUE!</v>
      </c>
      <c r="E1510" s="653">
        <f>'[11]TRIAL ALL UNITS-Mar-14'!BK1510</f>
        <v>0</v>
      </c>
      <c r="F1510" s="653">
        <f>'[11]TRIAL ALL UNITS-Mar-14'!BL1510</f>
        <v>8445436.6300000008</v>
      </c>
      <c r="G1510" s="653">
        <f t="shared" si="117"/>
        <v>0</v>
      </c>
      <c r="H1510" s="653">
        <f t="shared" si="118"/>
        <v>8445436.6300000008</v>
      </c>
      <c r="I1510" s="653" t="e">
        <f t="shared" si="116"/>
        <v>#VALUE!</v>
      </c>
      <c r="J1510" s="653" t="e">
        <f t="shared" si="116"/>
        <v>#VALUE!</v>
      </c>
      <c r="K1510" s="653" t="e">
        <f t="shared" si="119"/>
        <v>#VALUE!</v>
      </c>
      <c r="L1510" s="653" t="e">
        <f t="shared" si="120"/>
        <v>#VALUE!</v>
      </c>
    </row>
    <row r="1511" spans="1:12" ht="13.5" thickBot="1">
      <c r="A1511" s="1417">
        <v>48.103000000000002</v>
      </c>
      <c r="B1511" s="1418" t="s">
        <v>1990</v>
      </c>
      <c r="C1511" s="652" t="e">
        <f>SUMIF('[11]OB 01.04.13'!$A$5:$A$1015,'[11]CONSOLIDATED TB'!A1511,'[11]OB 01.04.13'!$C$5:$C$1015)</f>
        <v>#VALUE!</v>
      </c>
      <c r="D1511" s="652" t="e">
        <f>SUMIF('[11]OB 01.04.13'!$A$5:$A$1015,'[11]CONSOLIDATED TB'!A1511,'[11]OB 01.04.13'!$D$5:$D$1015)</f>
        <v>#VALUE!</v>
      </c>
      <c r="E1511" s="653">
        <f>'[11]TRIAL ALL UNITS-Mar-14'!BK1511</f>
        <v>0</v>
      </c>
      <c r="F1511" s="653">
        <f>'[11]TRIAL ALL UNITS-Mar-14'!BL1511</f>
        <v>6314875.2100000009</v>
      </c>
      <c r="G1511" s="653">
        <f t="shared" si="117"/>
        <v>0</v>
      </c>
      <c r="H1511" s="653">
        <f t="shared" si="118"/>
        <v>6314875.2100000009</v>
      </c>
      <c r="I1511" s="653" t="e">
        <f t="shared" si="116"/>
        <v>#VALUE!</v>
      </c>
      <c r="J1511" s="653" t="e">
        <f t="shared" si="116"/>
        <v>#VALUE!</v>
      </c>
      <c r="K1511" s="653" t="e">
        <f t="shared" si="119"/>
        <v>#VALUE!</v>
      </c>
      <c r="L1511" s="653" t="e">
        <f t="shared" si="120"/>
        <v>#VALUE!</v>
      </c>
    </row>
    <row r="1512" spans="1:12" ht="13.5" thickBot="1">
      <c r="A1512" s="1417">
        <v>48.103999999999999</v>
      </c>
      <c r="B1512" s="1418" t="s">
        <v>1991</v>
      </c>
      <c r="C1512" s="652" t="e">
        <f>SUMIF('[11]OB 01.04.13'!$A$5:$A$1015,'[11]CONSOLIDATED TB'!A1512,'[11]OB 01.04.13'!$C$5:$C$1015)</f>
        <v>#VALUE!</v>
      </c>
      <c r="D1512" s="652" t="e">
        <f>SUMIF('[11]OB 01.04.13'!$A$5:$A$1015,'[11]CONSOLIDATED TB'!A1512,'[11]OB 01.04.13'!$D$5:$D$1015)</f>
        <v>#VALUE!</v>
      </c>
      <c r="E1512" s="653">
        <f>'[11]TRIAL ALL UNITS-Mar-14'!BK1512</f>
        <v>0</v>
      </c>
      <c r="F1512" s="653">
        <f>'[11]TRIAL ALL UNITS-Mar-14'!BL1512</f>
        <v>4164946.4800000004</v>
      </c>
      <c r="G1512" s="653">
        <f t="shared" si="117"/>
        <v>0</v>
      </c>
      <c r="H1512" s="653">
        <f t="shared" si="118"/>
        <v>4164946.4800000004</v>
      </c>
      <c r="I1512" s="653" t="e">
        <f t="shared" si="116"/>
        <v>#VALUE!</v>
      </c>
      <c r="J1512" s="653" t="e">
        <f t="shared" si="116"/>
        <v>#VALUE!</v>
      </c>
      <c r="K1512" s="653" t="e">
        <f t="shared" si="119"/>
        <v>#VALUE!</v>
      </c>
      <c r="L1512" s="653" t="e">
        <f t="shared" si="120"/>
        <v>#VALUE!</v>
      </c>
    </row>
    <row r="1513" spans="1:12" ht="13.5" thickBot="1">
      <c r="A1513" s="1417">
        <v>48.104999999999997</v>
      </c>
      <c r="B1513" s="1418" t="s">
        <v>910</v>
      </c>
      <c r="C1513" s="652" t="e">
        <f>SUMIF('[11]OB 01.04.13'!$A$5:$A$1015,'[11]CONSOLIDATED TB'!A1513,'[11]OB 01.04.13'!$C$5:$C$1015)</f>
        <v>#VALUE!</v>
      </c>
      <c r="D1513" s="652" t="e">
        <f>SUMIF('[11]OB 01.04.13'!$A$5:$A$1015,'[11]CONSOLIDATED TB'!A1513,'[11]OB 01.04.13'!$D$5:$D$1015)</f>
        <v>#VALUE!</v>
      </c>
      <c r="E1513" s="653">
        <f>'[11]TRIAL ALL UNITS-Mar-14'!BK1513</f>
        <v>0</v>
      </c>
      <c r="F1513" s="653">
        <f>'[11]TRIAL ALL UNITS-Mar-14'!BL1513</f>
        <v>40663950.420000002</v>
      </c>
      <c r="G1513" s="653">
        <f t="shared" si="117"/>
        <v>0</v>
      </c>
      <c r="H1513" s="653">
        <f t="shared" si="118"/>
        <v>40663950.420000002</v>
      </c>
      <c r="I1513" s="653" t="e">
        <f t="shared" si="116"/>
        <v>#VALUE!</v>
      </c>
      <c r="J1513" s="653" t="e">
        <f t="shared" si="116"/>
        <v>#VALUE!</v>
      </c>
      <c r="K1513" s="653" t="e">
        <f t="shared" si="119"/>
        <v>#VALUE!</v>
      </c>
      <c r="L1513" s="653" t="e">
        <f t="shared" si="120"/>
        <v>#VALUE!</v>
      </c>
    </row>
    <row r="1514" spans="1:12" ht="13.5" thickBot="1">
      <c r="A1514" s="1417">
        <v>48.106999999999999</v>
      </c>
      <c r="B1514" s="1418" t="s">
        <v>913</v>
      </c>
      <c r="C1514" s="652" t="e">
        <f>SUMIF('[11]OB 01.04.13'!$A$5:$A$1015,'[11]CONSOLIDATED TB'!A1514,'[11]OB 01.04.13'!$C$5:$C$1015)</f>
        <v>#VALUE!</v>
      </c>
      <c r="D1514" s="652" t="e">
        <f>SUMIF('[11]OB 01.04.13'!$A$5:$A$1015,'[11]CONSOLIDATED TB'!A1514,'[11]OB 01.04.13'!$D$5:$D$1015)</f>
        <v>#VALUE!</v>
      </c>
      <c r="E1514" s="653">
        <f>'[11]TRIAL ALL UNITS-Mar-14'!BK1514</f>
        <v>0</v>
      </c>
      <c r="F1514" s="653">
        <f>'[11]TRIAL ALL UNITS-Mar-14'!BL1514</f>
        <v>21955163.699999999</v>
      </c>
      <c r="G1514" s="653">
        <f t="shared" si="117"/>
        <v>0</v>
      </c>
      <c r="H1514" s="653">
        <f t="shared" si="118"/>
        <v>21955163.699999999</v>
      </c>
      <c r="I1514" s="653" t="e">
        <f t="shared" si="116"/>
        <v>#VALUE!</v>
      </c>
      <c r="J1514" s="653" t="e">
        <f t="shared" si="116"/>
        <v>#VALUE!</v>
      </c>
      <c r="K1514" s="653" t="e">
        <f t="shared" si="119"/>
        <v>#VALUE!</v>
      </c>
      <c r="L1514" s="653" t="e">
        <f t="shared" si="120"/>
        <v>#VALUE!</v>
      </c>
    </row>
    <row r="1515" spans="1:12" ht="13.5" thickBot="1">
      <c r="A1515" s="1417">
        <v>48.107999999999997</v>
      </c>
      <c r="B1515" s="1418" t="s">
        <v>554</v>
      </c>
      <c r="C1515" s="652" t="e">
        <f>SUMIF('[11]OB 01.04.13'!$A$5:$A$1015,'[11]CONSOLIDATED TB'!A1515,'[11]OB 01.04.13'!$C$5:$C$1015)</f>
        <v>#VALUE!</v>
      </c>
      <c r="D1515" s="652" t="e">
        <f>SUMIF('[11]OB 01.04.13'!$A$5:$A$1015,'[11]CONSOLIDATED TB'!A1515,'[11]OB 01.04.13'!$D$5:$D$1015)</f>
        <v>#VALUE!</v>
      </c>
      <c r="E1515" s="653">
        <f>'[11]TRIAL ALL UNITS-Mar-14'!BK1515</f>
        <v>0</v>
      </c>
      <c r="F1515" s="653">
        <f>'[11]TRIAL ALL UNITS-Mar-14'!BL1515</f>
        <v>708691.36</v>
      </c>
      <c r="G1515" s="653">
        <f t="shared" si="117"/>
        <v>0</v>
      </c>
      <c r="H1515" s="653">
        <f t="shared" si="118"/>
        <v>708691.36</v>
      </c>
      <c r="I1515" s="653" t="e">
        <f t="shared" si="116"/>
        <v>#VALUE!</v>
      </c>
      <c r="J1515" s="653" t="e">
        <f t="shared" si="116"/>
        <v>#VALUE!</v>
      </c>
      <c r="K1515" s="653" t="e">
        <f t="shared" si="119"/>
        <v>#VALUE!</v>
      </c>
      <c r="L1515" s="653" t="e">
        <f t="shared" si="120"/>
        <v>#VALUE!</v>
      </c>
    </row>
    <row r="1516" spans="1:12" ht="13.5" thickBot="1">
      <c r="A1516" s="1417">
        <v>48.109000000000002</v>
      </c>
      <c r="B1516" s="1418" t="s">
        <v>555</v>
      </c>
      <c r="C1516" s="652" t="e">
        <f>SUMIF('[11]OB 01.04.13'!$A$5:$A$1015,'[11]CONSOLIDATED TB'!A1516,'[11]OB 01.04.13'!$C$5:$C$1015)</f>
        <v>#VALUE!</v>
      </c>
      <c r="D1516" s="652" t="e">
        <f>SUMIF('[11]OB 01.04.13'!$A$5:$A$1015,'[11]CONSOLIDATED TB'!A1516,'[11]OB 01.04.13'!$D$5:$D$1015)</f>
        <v>#VALUE!</v>
      </c>
      <c r="E1516" s="653">
        <f>'[11]TRIAL ALL UNITS-Mar-14'!BK1516</f>
        <v>0</v>
      </c>
      <c r="F1516" s="653">
        <f>'[11]TRIAL ALL UNITS-Mar-14'!BL1516</f>
        <v>6003254.8499999996</v>
      </c>
      <c r="G1516" s="653">
        <f t="shared" si="117"/>
        <v>0</v>
      </c>
      <c r="H1516" s="653">
        <f t="shared" si="118"/>
        <v>6003254.8499999996</v>
      </c>
      <c r="I1516" s="653" t="e">
        <f t="shared" si="116"/>
        <v>#VALUE!</v>
      </c>
      <c r="J1516" s="653" t="e">
        <f t="shared" si="116"/>
        <v>#VALUE!</v>
      </c>
      <c r="K1516" s="653" t="e">
        <f t="shared" si="119"/>
        <v>#VALUE!</v>
      </c>
      <c r="L1516" s="653" t="e">
        <f t="shared" si="120"/>
        <v>#VALUE!</v>
      </c>
    </row>
    <row r="1517" spans="1:12" ht="13.5" thickBot="1">
      <c r="A1517" s="1422">
        <v>48.11</v>
      </c>
      <c r="B1517" s="1418" t="s">
        <v>1992</v>
      </c>
      <c r="C1517" s="652" t="e">
        <f>SUMIF('[11]OB 01.04.13'!$A$5:$A$1015,'[11]CONSOLIDATED TB'!A1517,'[11]OB 01.04.13'!$C$5:$C$1015)</f>
        <v>#VALUE!</v>
      </c>
      <c r="D1517" s="652" t="e">
        <f>SUMIF('[11]OB 01.04.13'!$A$5:$A$1015,'[11]CONSOLIDATED TB'!A1517,'[11]OB 01.04.13'!$D$5:$D$1015)</f>
        <v>#VALUE!</v>
      </c>
      <c r="E1517" s="653">
        <f>'[11]TRIAL ALL UNITS-Mar-14'!BK1517</f>
        <v>0</v>
      </c>
      <c r="F1517" s="653">
        <f>'[11]TRIAL ALL UNITS-Mar-14'!BL1517</f>
        <v>1079303.6800000002</v>
      </c>
      <c r="G1517" s="653">
        <f t="shared" si="117"/>
        <v>0</v>
      </c>
      <c r="H1517" s="653">
        <f t="shared" si="118"/>
        <v>1079303.6800000002</v>
      </c>
      <c r="I1517" s="653" t="e">
        <f t="shared" si="116"/>
        <v>#VALUE!</v>
      </c>
      <c r="J1517" s="653" t="e">
        <f t="shared" si="116"/>
        <v>#VALUE!</v>
      </c>
      <c r="K1517" s="653" t="e">
        <f t="shared" si="119"/>
        <v>#VALUE!</v>
      </c>
      <c r="L1517" s="653" t="e">
        <f t="shared" si="120"/>
        <v>#VALUE!</v>
      </c>
    </row>
    <row r="1518" spans="1:12" ht="13.5" thickBot="1">
      <c r="A1518" s="1417">
        <v>48.110999999999997</v>
      </c>
      <c r="B1518" s="1418" t="s">
        <v>1993</v>
      </c>
      <c r="C1518" s="652" t="e">
        <f>SUMIF('[11]OB 01.04.13'!$A$5:$A$1015,'[11]CONSOLIDATED TB'!A1518,'[11]OB 01.04.13'!$C$5:$C$1015)</f>
        <v>#VALUE!</v>
      </c>
      <c r="D1518" s="652" t="e">
        <f>SUMIF('[11]OB 01.04.13'!$A$5:$A$1015,'[11]CONSOLIDATED TB'!A1518,'[11]OB 01.04.13'!$D$5:$D$1015)</f>
        <v>#VALUE!</v>
      </c>
      <c r="E1518" s="653">
        <f>'[11]TRIAL ALL UNITS-Mar-14'!BK1518</f>
        <v>0</v>
      </c>
      <c r="F1518" s="653">
        <f>'[11]TRIAL ALL UNITS-Mar-14'!BL1518</f>
        <v>1405754.15</v>
      </c>
      <c r="G1518" s="653">
        <f t="shared" si="117"/>
        <v>0</v>
      </c>
      <c r="H1518" s="653">
        <f t="shared" si="118"/>
        <v>1405754.15</v>
      </c>
      <c r="I1518" s="653" t="e">
        <f t="shared" si="116"/>
        <v>#VALUE!</v>
      </c>
      <c r="J1518" s="653" t="e">
        <f t="shared" si="116"/>
        <v>#VALUE!</v>
      </c>
      <c r="K1518" s="653" t="e">
        <f t="shared" si="119"/>
        <v>#VALUE!</v>
      </c>
      <c r="L1518" s="653" t="e">
        <f t="shared" si="120"/>
        <v>#VALUE!</v>
      </c>
    </row>
    <row r="1519" spans="1:12" ht="13.5" thickBot="1">
      <c r="A1519" s="1417">
        <v>48.113</v>
      </c>
      <c r="B1519" s="1418" t="s">
        <v>1437</v>
      </c>
      <c r="C1519" s="652" t="e">
        <f>SUMIF('[11]OB 01.04.13'!$A$5:$A$1015,'[11]CONSOLIDATED TB'!A1519,'[11]OB 01.04.13'!$C$5:$C$1015)</f>
        <v>#VALUE!</v>
      </c>
      <c r="D1519" s="652" t="e">
        <f>SUMIF('[11]OB 01.04.13'!$A$5:$A$1015,'[11]CONSOLIDATED TB'!A1519,'[11]OB 01.04.13'!$D$5:$D$1015)</f>
        <v>#VALUE!</v>
      </c>
      <c r="E1519" s="653">
        <f>'[11]TRIAL ALL UNITS-Mar-14'!BK1519</f>
        <v>0</v>
      </c>
      <c r="F1519" s="653">
        <f>'[11]TRIAL ALL UNITS-Mar-14'!BL1519</f>
        <v>4547.45</v>
      </c>
      <c r="G1519" s="653">
        <f t="shared" si="117"/>
        <v>0</v>
      </c>
      <c r="H1519" s="653">
        <f t="shared" si="118"/>
        <v>4547.45</v>
      </c>
      <c r="I1519" s="653" t="e">
        <f t="shared" si="116"/>
        <v>#VALUE!</v>
      </c>
      <c r="J1519" s="653" t="e">
        <f t="shared" si="116"/>
        <v>#VALUE!</v>
      </c>
      <c r="K1519" s="653" t="e">
        <f t="shared" si="119"/>
        <v>#VALUE!</v>
      </c>
      <c r="L1519" s="653" t="e">
        <f t="shared" si="120"/>
        <v>#VALUE!</v>
      </c>
    </row>
    <row r="1520" spans="1:12" ht="13.5" thickBot="1">
      <c r="A1520" s="1417">
        <v>48.113999999999997</v>
      </c>
      <c r="B1520" s="1418" t="s">
        <v>1994</v>
      </c>
      <c r="C1520" s="652" t="e">
        <f>SUMIF('[11]OB 01.04.13'!$A$5:$A$1015,'[11]CONSOLIDATED TB'!A1520,'[11]OB 01.04.13'!$C$5:$C$1015)</f>
        <v>#VALUE!</v>
      </c>
      <c r="D1520" s="652" t="e">
        <f>SUMIF('[11]OB 01.04.13'!$A$5:$A$1015,'[11]CONSOLIDATED TB'!A1520,'[11]OB 01.04.13'!$D$5:$D$1015)</f>
        <v>#VALUE!</v>
      </c>
      <c r="E1520" s="653">
        <f>'[11]TRIAL ALL UNITS-Mar-14'!BK1520</f>
        <v>0</v>
      </c>
      <c r="F1520" s="653">
        <f>'[11]TRIAL ALL UNITS-Mar-14'!BL1520</f>
        <v>0</v>
      </c>
      <c r="G1520" s="653">
        <f t="shared" si="117"/>
        <v>0</v>
      </c>
      <c r="H1520" s="653">
        <f t="shared" si="118"/>
        <v>0</v>
      </c>
      <c r="I1520" s="653" t="e">
        <f t="shared" si="116"/>
        <v>#VALUE!</v>
      </c>
      <c r="J1520" s="653" t="e">
        <f t="shared" si="116"/>
        <v>#VALUE!</v>
      </c>
      <c r="K1520" s="653" t="e">
        <f t="shared" si="119"/>
        <v>#VALUE!</v>
      </c>
      <c r="L1520" s="653" t="e">
        <f t="shared" si="120"/>
        <v>#VALUE!</v>
      </c>
    </row>
    <row r="1521" spans="1:12" ht="13.5" thickBot="1">
      <c r="A1521" s="1417">
        <v>48.115000000000002</v>
      </c>
      <c r="B1521" s="1418" t="s">
        <v>1995</v>
      </c>
      <c r="C1521" s="652" t="e">
        <f>SUMIF('[11]OB 01.04.13'!$A$5:$A$1015,'[11]CONSOLIDATED TB'!A1521,'[11]OB 01.04.13'!$C$5:$C$1015)</f>
        <v>#VALUE!</v>
      </c>
      <c r="D1521" s="652" t="e">
        <f>SUMIF('[11]OB 01.04.13'!$A$5:$A$1015,'[11]CONSOLIDATED TB'!A1521,'[11]OB 01.04.13'!$D$5:$D$1015)</f>
        <v>#VALUE!</v>
      </c>
      <c r="E1521" s="653">
        <f>'[11]TRIAL ALL UNITS-Mar-14'!BK1521</f>
        <v>0</v>
      </c>
      <c r="F1521" s="653">
        <f>'[11]TRIAL ALL UNITS-Mar-14'!BL1521</f>
        <v>1905493.58</v>
      </c>
      <c r="G1521" s="653">
        <f t="shared" si="117"/>
        <v>0</v>
      </c>
      <c r="H1521" s="653">
        <f t="shared" si="118"/>
        <v>1905493.58</v>
      </c>
      <c r="I1521" s="653" t="e">
        <f t="shared" si="116"/>
        <v>#VALUE!</v>
      </c>
      <c r="J1521" s="653" t="e">
        <f t="shared" si="116"/>
        <v>#VALUE!</v>
      </c>
      <c r="K1521" s="653" t="e">
        <f t="shared" si="119"/>
        <v>#VALUE!</v>
      </c>
      <c r="L1521" s="653" t="e">
        <f t="shared" si="120"/>
        <v>#VALUE!</v>
      </c>
    </row>
    <row r="1522" spans="1:12" s="1427" customFormat="1" ht="13.5" thickBot="1">
      <c r="A1522" s="1425">
        <v>48.116</v>
      </c>
      <c r="B1522" s="1436" t="s">
        <v>437</v>
      </c>
      <c r="C1522" s="652" t="e">
        <f>SUMIF('[11]OB 01.04.13'!$A$5:$A$1015,'[11]CONSOLIDATED TB'!A1522,'[11]OB 01.04.13'!$C$5:$C$1015)</f>
        <v>#VALUE!</v>
      </c>
      <c r="D1522" s="652" t="e">
        <f>SUMIF('[11]OB 01.04.13'!$A$5:$A$1015,'[11]CONSOLIDATED TB'!A1522,'[11]OB 01.04.13'!$D$5:$D$1015)</f>
        <v>#VALUE!</v>
      </c>
      <c r="E1522" s="653">
        <f>'[11]TRIAL ALL UNITS-Mar-14'!BK1522</f>
        <v>0</v>
      </c>
      <c r="F1522" s="653">
        <f>'[11]TRIAL ALL UNITS-Mar-14'!BL1522</f>
        <v>7576</v>
      </c>
      <c r="G1522" s="653">
        <f t="shared" si="117"/>
        <v>0</v>
      </c>
      <c r="H1522" s="653">
        <f t="shared" si="118"/>
        <v>7576</v>
      </c>
      <c r="I1522" s="653" t="e">
        <f t="shared" si="116"/>
        <v>#VALUE!</v>
      </c>
      <c r="J1522" s="653" t="e">
        <f t="shared" si="116"/>
        <v>#VALUE!</v>
      </c>
      <c r="K1522" s="653" t="e">
        <f t="shared" si="119"/>
        <v>#VALUE!</v>
      </c>
      <c r="L1522" s="653" t="e">
        <f t="shared" si="120"/>
        <v>#VALUE!</v>
      </c>
    </row>
    <row r="1523" spans="1:12" s="1427" customFormat="1" ht="13.5" thickBot="1">
      <c r="A1523" s="1425">
        <v>48.116999999999997</v>
      </c>
      <c r="B1523" s="1436" t="s">
        <v>1996</v>
      </c>
      <c r="C1523" s="652" t="e">
        <f>SUMIF('[11]OB 01.04.13'!$A$5:$A$1015,'[11]CONSOLIDATED TB'!A1523,'[11]OB 01.04.13'!$C$5:$C$1015)</f>
        <v>#VALUE!</v>
      </c>
      <c r="D1523" s="652" t="e">
        <f>SUMIF('[11]OB 01.04.13'!$A$5:$A$1015,'[11]CONSOLIDATED TB'!A1523,'[11]OB 01.04.13'!$D$5:$D$1015)</f>
        <v>#VALUE!</v>
      </c>
      <c r="E1523" s="653">
        <f>'[11]TRIAL ALL UNITS-Mar-14'!BK1523</f>
        <v>0</v>
      </c>
      <c r="F1523" s="653">
        <f>'[11]TRIAL ALL UNITS-Mar-14'!BL1523</f>
        <v>10435.44</v>
      </c>
      <c r="G1523" s="653">
        <f t="shared" si="117"/>
        <v>0</v>
      </c>
      <c r="H1523" s="653">
        <f t="shared" si="118"/>
        <v>10435.44</v>
      </c>
      <c r="I1523" s="653" t="e">
        <f t="shared" si="116"/>
        <v>#VALUE!</v>
      </c>
      <c r="J1523" s="653" t="e">
        <f t="shared" si="116"/>
        <v>#VALUE!</v>
      </c>
      <c r="K1523" s="653" t="e">
        <f t="shared" si="119"/>
        <v>#VALUE!</v>
      </c>
      <c r="L1523" s="653" t="e">
        <f t="shared" si="120"/>
        <v>#VALUE!</v>
      </c>
    </row>
    <row r="1524" spans="1:12" ht="13.5" thickBot="1">
      <c r="A1524" s="1420">
        <v>48.201000000000001</v>
      </c>
      <c r="B1524" s="1418" t="s">
        <v>1997</v>
      </c>
      <c r="C1524" s="652" t="e">
        <f>SUMIF('[11]OB 01.04.13'!$A$5:$A$1015,'[11]CONSOLIDATED TB'!A1524,'[11]OB 01.04.13'!$C$5:$C$1015)</f>
        <v>#VALUE!</v>
      </c>
      <c r="D1524" s="652" t="e">
        <f>SUMIF('[11]OB 01.04.13'!$A$5:$A$1015,'[11]CONSOLIDATED TB'!A1524,'[11]OB 01.04.13'!$D$5:$D$1015)</f>
        <v>#VALUE!</v>
      </c>
      <c r="E1524" s="653">
        <f>'[11]TRIAL ALL UNITS-Mar-14'!BK1524</f>
        <v>0</v>
      </c>
      <c r="F1524" s="653">
        <f>'[11]TRIAL ALL UNITS-Mar-14'!BL1524</f>
        <v>0</v>
      </c>
      <c r="G1524" s="653">
        <f t="shared" si="117"/>
        <v>0</v>
      </c>
      <c r="H1524" s="653">
        <f t="shared" si="118"/>
        <v>0</v>
      </c>
      <c r="I1524" s="653" t="e">
        <f t="shared" si="116"/>
        <v>#VALUE!</v>
      </c>
      <c r="J1524" s="653" t="e">
        <f t="shared" si="116"/>
        <v>#VALUE!</v>
      </c>
      <c r="K1524" s="653" t="e">
        <f t="shared" si="119"/>
        <v>#VALUE!</v>
      </c>
      <c r="L1524" s="653" t="e">
        <f t="shared" si="120"/>
        <v>#VALUE!</v>
      </c>
    </row>
    <row r="1525" spans="1:12" s="1421" customFormat="1" ht="13.5" thickBot="1">
      <c r="A1525" s="1471" t="s">
        <v>1859</v>
      </c>
      <c r="B1525" s="1475" t="s">
        <v>3575</v>
      </c>
      <c r="C1525" s="652" t="e">
        <f>SUMIF('[11]OB 01.04.13'!$A$5:$A$1015,'[11]CONSOLIDATED TB'!A1525,'[11]OB 01.04.13'!$C$5:$C$1015)</f>
        <v>#VALUE!</v>
      </c>
      <c r="D1525" s="652" t="e">
        <f>SUMIF('[11]OB 01.04.13'!$A$5:$A$1015,'[11]CONSOLIDATED TB'!A1525,'[11]OB 01.04.13'!$D$5:$D$1015)</f>
        <v>#VALUE!</v>
      </c>
      <c r="E1525" s="653">
        <f>'[11]TRIAL ALL UNITS-Mar-14'!BK1525</f>
        <v>0</v>
      </c>
      <c r="F1525" s="653">
        <f>'[11]TRIAL ALL UNITS-Mar-14'!BL1525</f>
        <v>0</v>
      </c>
      <c r="G1525" s="653">
        <f t="shared" si="117"/>
        <v>0</v>
      </c>
      <c r="H1525" s="653">
        <f t="shared" si="118"/>
        <v>0</v>
      </c>
      <c r="I1525" s="653" t="e">
        <f t="shared" si="116"/>
        <v>#VALUE!</v>
      </c>
      <c r="J1525" s="653" t="e">
        <f t="shared" si="116"/>
        <v>#VALUE!</v>
      </c>
      <c r="K1525" s="653" t="e">
        <f t="shared" si="119"/>
        <v>#VALUE!</v>
      </c>
      <c r="L1525" s="653" t="e">
        <f t="shared" si="120"/>
        <v>#VALUE!</v>
      </c>
    </row>
    <row r="1526" spans="1:12" ht="13.5" thickBot="1">
      <c r="A1526" s="1420">
        <v>48.301000000000002</v>
      </c>
      <c r="B1526" s="1418" t="s">
        <v>683</v>
      </c>
      <c r="C1526" s="652" t="e">
        <f>SUMIF('[11]OB 01.04.13'!$A$5:$A$1015,'[11]CONSOLIDATED TB'!A1526,'[11]OB 01.04.13'!$C$5:$C$1015)</f>
        <v>#VALUE!</v>
      </c>
      <c r="D1526" s="652" t="e">
        <f>SUMIF('[11]OB 01.04.13'!$A$5:$A$1015,'[11]CONSOLIDATED TB'!A1526,'[11]OB 01.04.13'!$D$5:$D$1015)</f>
        <v>#VALUE!</v>
      </c>
      <c r="E1526" s="653">
        <f>'[11]TRIAL ALL UNITS-Mar-14'!BK1526</f>
        <v>0</v>
      </c>
      <c r="F1526" s="653">
        <f>'[11]TRIAL ALL UNITS-Mar-14'!BL1526</f>
        <v>0</v>
      </c>
      <c r="G1526" s="653">
        <f t="shared" si="117"/>
        <v>0</v>
      </c>
      <c r="H1526" s="653">
        <f t="shared" si="118"/>
        <v>0</v>
      </c>
      <c r="I1526" s="653" t="e">
        <f t="shared" si="116"/>
        <v>#VALUE!</v>
      </c>
      <c r="J1526" s="653" t="e">
        <f t="shared" si="116"/>
        <v>#VALUE!</v>
      </c>
      <c r="K1526" s="653" t="e">
        <f t="shared" si="119"/>
        <v>#VALUE!</v>
      </c>
      <c r="L1526" s="653" t="e">
        <f t="shared" si="120"/>
        <v>#VALUE!</v>
      </c>
    </row>
    <row r="1527" spans="1:12" s="1421" customFormat="1" ht="13.5" thickBot="1">
      <c r="A1527" s="1420">
        <v>48.302</v>
      </c>
      <c r="B1527" s="1418" t="s">
        <v>1370</v>
      </c>
      <c r="C1527" s="652" t="e">
        <f>SUMIF('[11]OB 01.04.13'!$A$5:$A$1015,'[11]CONSOLIDATED TB'!A1527,'[11]OB 01.04.13'!$C$5:$C$1015)</f>
        <v>#VALUE!</v>
      </c>
      <c r="D1527" s="652" t="e">
        <f>SUMIF('[11]OB 01.04.13'!$A$5:$A$1015,'[11]CONSOLIDATED TB'!A1527,'[11]OB 01.04.13'!$D$5:$D$1015)</f>
        <v>#VALUE!</v>
      </c>
      <c r="E1527" s="653">
        <f>'[11]TRIAL ALL UNITS-Mar-14'!BK1527</f>
        <v>0</v>
      </c>
      <c r="F1527" s="653">
        <f>'[11]TRIAL ALL UNITS-Mar-14'!BL1527</f>
        <v>0</v>
      </c>
      <c r="G1527" s="653">
        <f t="shared" si="117"/>
        <v>0</v>
      </c>
      <c r="H1527" s="653">
        <f t="shared" si="118"/>
        <v>0</v>
      </c>
      <c r="I1527" s="653" t="e">
        <f t="shared" si="116"/>
        <v>#VALUE!</v>
      </c>
      <c r="J1527" s="653" t="e">
        <f t="shared" si="116"/>
        <v>#VALUE!</v>
      </c>
      <c r="K1527" s="653" t="e">
        <f t="shared" si="119"/>
        <v>#VALUE!</v>
      </c>
      <c r="L1527" s="653" t="e">
        <f t="shared" si="120"/>
        <v>#VALUE!</v>
      </c>
    </row>
    <row r="1528" spans="1:12" s="1421" customFormat="1" ht="13.5" thickBot="1">
      <c r="A1528" s="1420">
        <v>48.302999999999997</v>
      </c>
      <c r="B1528" s="1418" t="s">
        <v>1990</v>
      </c>
      <c r="C1528" s="652" t="e">
        <f>SUMIF('[11]OB 01.04.13'!$A$5:$A$1015,'[11]CONSOLIDATED TB'!A1528,'[11]OB 01.04.13'!$C$5:$C$1015)</f>
        <v>#VALUE!</v>
      </c>
      <c r="D1528" s="652" t="e">
        <f>SUMIF('[11]OB 01.04.13'!$A$5:$A$1015,'[11]CONSOLIDATED TB'!A1528,'[11]OB 01.04.13'!$D$5:$D$1015)</f>
        <v>#VALUE!</v>
      </c>
      <c r="E1528" s="653">
        <f>'[11]TRIAL ALL UNITS-Mar-14'!BK1528</f>
        <v>0</v>
      </c>
      <c r="F1528" s="653">
        <f>'[11]TRIAL ALL UNITS-Mar-14'!BL1528</f>
        <v>0</v>
      </c>
      <c r="G1528" s="653">
        <f t="shared" si="117"/>
        <v>0</v>
      </c>
      <c r="H1528" s="653">
        <f t="shared" si="118"/>
        <v>0</v>
      </c>
      <c r="I1528" s="653" t="e">
        <f t="shared" si="116"/>
        <v>#VALUE!</v>
      </c>
      <c r="J1528" s="653" t="e">
        <f t="shared" si="116"/>
        <v>#VALUE!</v>
      </c>
      <c r="K1528" s="653" t="e">
        <f t="shared" si="119"/>
        <v>#VALUE!</v>
      </c>
      <c r="L1528" s="653" t="e">
        <f t="shared" si="120"/>
        <v>#VALUE!</v>
      </c>
    </row>
    <row r="1529" spans="1:12" ht="13.5" thickBot="1">
      <c r="A1529" s="1420">
        <v>48.304000000000002</v>
      </c>
      <c r="B1529" s="1418" t="s">
        <v>1991</v>
      </c>
      <c r="C1529" s="652" t="e">
        <f>SUMIF('[11]OB 01.04.13'!$A$5:$A$1015,'[11]CONSOLIDATED TB'!A1529,'[11]OB 01.04.13'!$C$5:$C$1015)</f>
        <v>#VALUE!</v>
      </c>
      <c r="D1529" s="652" t="e">
        <f>SUMIF('[11]OB 01.04.13'!$A$5:$A$1015,'[11]CONSOLIDATED TB'!A1529,'[11]OB 01.04.13'!$D$5:$D$1015)</f>
        <v>#VALUE!</v>
      </c>
      <c r="E1529" s="653">
        <f>'[11]TRIAL ALL UNITS-Mar-14'!BK1529</f>
        <v>0</v>
      </c>
      <c r="F1529" s="653">
        <f>'[11]TRIAL ALL UNITS-Mar-14'!BL1529</f>
        <v>0</v>
      </c>
      <c r="G1529" s="653">
        <f t="shared" si="117"/>
        <v>0</v>
      </c>
      <c r="H1529" s="653">
        <f t="shared" si="118"/>
        <v>0</v>
      </c>
      <c r="I1529" s="653" t="e">
        <f t="shared" si="116"/>
        <v>#VALUE!</v>
      </c>
      <c r="J1529" s="653" t="e">
        <f t="shared" si="116"/>
        <v>#VALUE!</v>
      </c>
      <c r="K1529" s="653" t="e">
        <f t="shared" si="119"/>
        <v>#VALUE!</v>
      </c>
      <c r="L1529" s="653" t="e">
        <f t="shared" si="120"/>
        <v>#VALUE!</v>
      </c>
    </row>
    <row r="1530" spans="1:12" s="1421" customFormat="1" ht="13.5" thickBot="1">
      <c r="A1530" s="1420">
        <v>48.305</v>
      </c>
      <c r="B1530" s="1418" t="s">
        <v>910</v>
      </c>
      <c r="C1530" s="652" t="e">
        <f>SUMIF('[11]OB 01.04.13'!$A$5:$A$1015,'[11]CONSOLIDATED TB'!A1530,'[11]OB 01.04.13'!$C$5:$C$1015)</f>
        <v>#VALUE!</v>
      </c>
      <c r="D1530" s="652" t="e">
        <f>SUMIF('[11]OB 01.04.13'!$A$5:$A$1015,'[11]CONSOLIDATED TB'!A1530,'[11]OB 01.04.13'!$D$5:$D$1015)</f>
        <v>#VALUE!</v>
      </c>
      <c r="E1530" s="653">
        <f>'[11]TRIAL ALL UNITS-Mar-14'!BK1530</f>
        <v>0</v>
      </c>
      <c r="F1530" s="653">
        <f>'[11]TRIAL ALL UNITS-Mar-14'!BL1530</f>
        <v>0</v>
      </c>
      <c r="G1530" s="653">
        <f t="shared" si="117"/>
        <v>0</v>
      </c>
      <c r="H1530" s="653">
        <f t="shared" si="118"/>
        <v>0</v>
      </c>
      <c r="I1530" s="653" t="e">
        <f t="shared" si="116"/>
        <v>#VALUE!</v>
      </c>
      <c r="J1530" s="653" t="e">
        <f t="shared" si="116"/>
        <v>#VALUE!</v>
      </c>
      <c r="K1530" s="653" t="e">
        <f t="shared" si="119"/>
        <v>#VALUE!</v>
      </c>
      <c r="L1530" s="653" t="e">
        <f t="shared" si="120"/>
        <v>#VALUE!</v>
      </c>
    </row>
    <row r="1531" spans="1:12" ht="13.5" thickBot="1">
      <c r="A1531" s="1420">
        <v>48.307000000000002</v>
      </c>
      <c r="B1531" s="1418" t="s">
        <v>913</v>
      </c>
      <c r="C1531" s="652" t="e">
        <f>SUMIF('[11]OB 01.04.13'!$A$5:$A$1015,'[11]CONSOLIDATED TB'!A1531,'[11]OB 01.04.13'!$C$5:$C$1015)</f>
        <v>#VALUE!</v>
      </c>
      <c r="D1531" s="652" t="e">
        <f>SUMIF('[11]OB 01.04.13'!$A$5:$A$1015,'[11]CONSOLIDATED TB'!A1531,'[11]OB 01.04.13'!$D$5:$D$1015)</f>
        <v>#VALUE!</v>
      </c>
      <c r="E1531" s="653">
        <f>'[11]TRIAL ALL UNITS-Mar-14'!BK1531</f>
        <v>0</v>
      </c>
      <c r="F1531" s="653">
        <f>'[11]TRIAL ALL UNITS-Mar-14'!BL1531</f>
        <v>0</v>
      </c>
      <c r="G1531" s="653">
        <f t="shared" si="117"/>
        <v>0</v>
      </c>
      <c r="H1531" s="653">
        <f t="shared" si="118"/>
        <v>0</v>
      </c>
      <c r="I1531" s="653" t="e">
        <f t="shared" si="116"/>
        <v>#VALUE!</v>
      </c>
      <c r="J1531" s="653" t="e">
        <f t="shared" si="116"/>
        <v>#VALUE!</v>
      </c>
      <c r="K1531" s="653" t="e">
        <f t="shared" si="119"/>
        <v>#VALUE!</v>
      </c>
      <c r="L1531" s="653" t="e">
        <f t="shared" si="120"/>
        <v>#VALUE!</v>
      </c>
    </row>
    <row r="1532" spans="1:12" s="1421" customFormat="1" ht="13.5" thickBot="1">
      <c r="A1532" s="1420">
        <v>48.308</v>
      </c>
      <c r="B1532" s="1418" t="s">
        <v>554</v>
      </c>
      <c r="C1532" s="652" t="e">
        <f>SUMIF('[11]OB 01.04.13'!$A$5:$A$1015,'[11]CONSOLIDATED TB'!A1532,'[11]OB 01.04.13'!$C$5:$C$1015)</f>
        <v>#VALUE!</v>
      </c>
      <c r="D1532" s="652" t="e">
        <f>SUMIF('[11]OB 01.04.13'!$A$5:$A$1015,'[11]CONSOLIDATED TB'!A1532,'[11]OB 01.04.13'!$D$5:$D$1015)</f>
        <v>#VALUE!</v>
      </c>
      <c r="E1532" s="653">
        <f>'[11]TRIAL ALL UNITS-Mar-14'!BK1532</f>
        <v>0</v>
      </c>
      <c r="F1532" s="653">
        <f>'[11]TRIAL ALL UNITS-Mar-14'!BL1532</f>
        <v>0</v>
      </c>
      <c r="G1532" s="653">
        <f t="shared" si="117"/>
        <v>0</v>
      </c>
      <c r="H1532" s="653">
        <f t="shared" si="118"/>
        <v>0</v>
      </c>
      <c r="I1532" s="653" t="e">
        <f t="shared" si="116"/>
        <v>#VALUE!</v>
      </c>
      <c r="J1532" s="653" t="e">
        <f t="shared" si="116"/>
        <v>#VALUE!</v>
      </c>
      <c r="K1532" s="653" t="e">
        <f t="shared" si="119"/>
        <v>#VALUE!</v>
      </c>
      <c r="L1532" s="653" t="e">
        <f t="shared" si="120"/>
        <v>#VALUE!</v>
      </c>
    </row>
    <row r="1533" spans="1:12" ht="13.5" thickBot="1">
      <c r="A1533" s="1420">
        <v>48.308999999999997</v>
      </c>
      <c r="B1533" s="1418" t="s">
        <v>555</v>
      </c>
      <c r="C1533" s="652" t="e">
        <f>SUMIF('[11]OB 01.04.13'!$A$5:$A$1015,'[11]CONSOLIDATED TB'!A1533,'[11]OB 01.04.13'!$C$5:$C$1015)</f>
        <v>#VALUE!</v>
      </c>
      <c r="D1533" s="652" t="e">
        <f>SUMIF('[11]OB 01.04.13'!$A$5:$A$1015,'[11]CONSOLIDATED TB'!A1533,'[11]OB 01.04.13'!$D$5:$D$1015)</f>
        <v>#VALUE!</v>
      </c>
      <c r="E1533" s="653">
        <f>'[11]TRIAL ALL UNITS-Mar-14'!BK1533</f>
        <v>0</v>
      </c>
      <c r="F1533" s="653">
        <f>'[11]TRIAL ALL UNITS-Mar-14'!BL1533</f>
        <v>0</v>
      </c>
      <c r="G1533" s="653">
        <f t="shared" si="117"/>
        <v>0</v>
      </c>
      <c r="H1533" s="653">
        <f t="shared" si="118"/>
        <v>0</v>
      </c>
      <c r="I1533" s="653" t="e">
        <f t="shared" si="116"/>
        <v>#VALUE!</v>
      </c>
      <c r="J1533" s="653" t="e">
        <f t="shared" si="116"/>
        <v>#VALUE!</v>
      </c>
      <c r="K1533" s="653" t="e">
        <f t="shared" si="119"/>
        <v>#VALUE!</v>
      </c>
      <c r="L1533" s="653" t="e">
        <f t="shared" si="120"/>
        <v>#VALUE!</v>
      </c>
    </row>
    <row r="1534" spans="1:12" ht="13.5" thickBot="1">
      <c r="A1534" s="1430">
        <v>48.31</v>
      </c>
      <c r="B1534" s="1418" t="s">
        <v>1992</v>
      </c>
      <c r="C1534" s="652" t="e">
        <f>SUMIF('[11]OB 01.04.13'!$A$5:$A$1015,'[11]CONSOLIDATED TB'!A1534,'[11]OB 01.04.13'!$C$5:$C$1015)</f>
        <v>#VALUE!</v>
      </c>
      <c r="D1534" s="652" t="e">
        <f>SUMIF('[11]OB 01.04.13'!$A$5:$A$1015,'[11]CONSOLIDATED TB'!A1534,'[11]OB 01.04.13'!$D$5:$D$1015)</f>
        <v>#VALUE!</v>
      </c>
      <c r="E1534" s="653">
        <f>'[11]TRIAL ALL UNITS-Mar-14'!BK1534</f>
        <v>0</v>
      </c>
      <c r="F1534" s="653">
        <f>'[11]TRIAL ALL UNITS-Mar-14'!BL1534</f>
        <v>0</v>
      </c>
      <c r="G1534" s="653">
        <f t="shared" si="117"/>
        <v>0</v>
      </c>
      <c r="H1534" s="653">
        <f t="shared" si="118"/>
        <v>0</v>
      </c>
      <c r="I1534" s="653" t="e">
        <f t="shared" si="116"/>
        <v>#VALUE!</v>
      </c>
      <c r="J1534" s="653" t="e">
        <f t="shared" si="116"/>
        <v>#VALUE!</v>
      </c>
      <c r="K1534" s="653" t="e">
        <f t="shared" si="119"/>
        <v>#VALUE!</v>
      </c>
      <c r="L1534" s="653" t="e">
        <f t="shared" si="120"/>
        <v>#VALUE!</v>
      </c>
    </row>
    <row r="1535" spans="1:12" ht="13.5" thickBot="1">
      <c r="A1535" s="1420">
        <v>48.311</v>
      </c>
      <c r="B1535" s="1418" t="s">
        <v>1993</v>
      </c>
      <c r="C1535" s="652" t="e">
        <f>SUMIF('[11]OB 01.04.13'!$A$5:$A$1015,'[11]CONSOLIDATED TB'!A1535,'[11]OB 01.04.13'!$C$5:$C$1015)</f>
        <v>#VALUE!</v>
      </c>
      <c r="D1535" s="652" t="e">
        <f>SUMIF('[11]OB 01.04.13'!$A$5:$A$1015,'[11]CONSOLIDATED TB'!A1535,'[11]OB 01.04.13'!$D$5:$D$1015)</f>
        <v>#VALUE!</v>
      </c>
      <c r="E1535" s="653">
        <f>'[11]TRIAL ALL UNITS-Mar-14'!BK1535</f>
        <v>0</v>
      </c>
      <c r="F1535" s="653">
        <f>'[11]TRIAL ALL UNITS-Mar-14'!BL1535</f>
        <v>0</v>
      </c>
      <c r="G1535" s="653">
        <f t="shared" si="117"/>
        <v>0</v>
      </c>
      <c r="H1535" s="653">
        <f t="shared" si="118"/>
        <v>0</v>
      </c>
      <c r="I1535" s="653" t="e">
        <f t="shared" si="116"/>
        <v>#VALUE!</v>
      </c>
      <c r="J1535" s="653" t="e">
        <f t="shared" si="116"/>
        <v>#VALUE!</v>
      </c>
      <c r="K1535" s="653" t="e">
        <f t="shared" si="119"/>
        <v>#VALUE!</v>
      </c>
      <c r="L1535" s="653" t="e">
        <f t="shared" si="120"/>
        <v>#VALUE!</v>
      </c>
    </row>
    <row r="1536" spans="1:12" ht="13.5" thickBot="1">
      <c r="A1536" s="1420">
        <v>48.313000000000002</v>
      </c>
      <c r="B1536" s="1418" t="s">
        <v>1437</v>
      </c>
      <c r="C1536" s="652" t="e">
        <f>SUMIF('[11]OB 01.04.13'!$A$5:$A$1015,'[11]CONSOLIDATED TB'!A1536,'[11]OB 01.04.13'!$C$5:$C$1015)</f>
        <v>#VALUE!</v>
      </c>
      <c r="D1536" s="652" t="e">
        <f>SUMIF('[11]OB 01.04.13'!$A$5:$A$1015,'[11]CONSOLIDATED TB'!A1536,'[11]OB 01.04.13'!$D$5:$D$1015)</f>
        <v>#VALUE!</v>
      </c>
      <c r="E1536" s="653">
        <f>'[11]TRIAL ALL UNITS-Mar-14'!BK1536</f>
        <v>0</v>
      </c>
      <c r="F1536" s="653">
        <f>'[11]TRIAL ALL UNITS-Mar-14'!BL1536</f>
        <v>0</v>
      </c>
      <c r="G1536" s="653">
        <f t="shared" si="117"/>
        <v>0</v>
      </c>
      <c r="H1536" s="653">
        <f t="shared" si="118"/>
        <v>0</v>
      </c>
      <c r="I1536" s="653" t="e">
        <f t="shared" si="116"/>
        <v>#VALUE!</v>
      </c>
      <c r="J1536" s="653" t="e">
        <f t="shared" si="116"/>
        <v>#VALUE!</v>
      </c>
      <c r="K1536" s="653" t="e">
        <f t="shared" si="119"/>
        <v>#VALUE!</v>
      </c>
      <c r="L1536" s="653" t="e">
        <f t="shared" si="120"/>
        <v>#VALUE!</v>
      </c>
    </row>
    <row r="1537" spans="1:12" ht="13.5" thickBot="1">
      <c r="A1537" s="1420">
        <v>48.314</v>
      </c>
      <c r="B1537" s="1418" t="s">
        <v>1994</v>
      </c>
      <c r="C1537" s="652" t="e">
        <f>SUMIF('[11]OB 01.04.13'!$A$5:$A$1015,'[11]CONSOLIDATED TB'!A1537,'[11]OB 01.04.13'!$C$5:$C$1015)</f>
        <v>#VALUE!</v>
      </c>
      <c r="D1537" s="652" t="e">
        <f>SUMIF('[11]OB 01.04.13'!$A$5:$A$1015,'[11]CONSOLIDATED TB'!A1537,'[11]OB 01.04.13'!$D$5:$D$1015)</f>
        <v>#VALUE!</v>
      </c>
      <c r="E1537" s="653">
        <f>'[11]TRIAL ALL UNITS-Mar-14'!BK1537</f>
        <v>0</v>
      </c>
      <c r="F1537" s="653">
        <f>'[11]TRIAL ALL UNITS-Mar-14'!BL1537</f>
        <v>0</v>
      </c>
      <c r="G1537" s="653">
        <f t="shared" si="117"/>
        <v>0</v>
      </c>
      <c r="H1537" s="653">
        <f t="shared" si="118"/>
        <v>0</v>
      </c>
      <c r="I1537" s="653" t="e">
        <f t="shared" ref="I1537:J1600" si="126">+C1537+G1537</f>
        <v>#VALUE!</v>
      </c>
      <c r="J1537" s="653" t="e">
        <f t="shared" si="126"/>
        <v>#VALUE!</v>
      </c>
      <c r="K1537" s="653" t="e">
        <f t="shared" si="119"/>
        <v>#VALUE!</v>
      </c>
      <c r="L1537" s="653" t="e">
        <f t="shared" si="120"/>
        <v>#VALUE!</v>
      </c>
    </row>
    <row r="1538" spans="1:12" ht="13.5" thickBot="1">
      <c r="A1538" s="1420">
        <v>48.314999999999998</v>
      </c>
      <c r="B1538" s="1418" t="s">
        <v>1995</v>
      </c>
      <c r="C1538" s="652" t="e">
        <f>SUMIF('[11]OB 01.04.13'!$A$5:$A$1015,'[11]CONSOLIDATED TB'!A1538,'[11]OB 01.04.13'!$C$5:$C$1015)</f>
        <v>#VALUE!</v>
      </c>
      <c r="D1538" s="652" t="e">
        <f>SUMIF('[11]OB 01.04.13'!$A$5:$A$1015,'[11]CONSOLIDATED TB'!A1538,'[11]OB 01.04.13'!$D$5:$D$1015)</f>
        <v>#VALUE!</v>
      </c>
      <c r="E1538" s="653">
        <f>'[11]TRIAL ALL UNITS-Mar-14'!BK1538</f>
        <v>0</v>
      </c>
      <c r="F1538" s="653">
        <f>'[11]TRIAL ALL UNITS-Mar-14'!BL1538</f>
        <v>0</v>
      </c>
      <c r="G1538" s="653">
        <f t="shared" ref="G1538:G1601" si="127">IF(E1538&gt;F1538,E1538-F1538,0)</f>
        <v>0</v>
      </c>
      <c r="H1538" s="653">
        <f t="shared" ref="H1538:H1601" si="128">IF(F1538&gt;E1538,F1538-E1538,0)</f>
        <v>0</v>
      </c>
      <c r="I1538" s="653" t="e">
        <f t="shared" si="126"/>
        <v>#VALUE!</v>
      </c>
      <c r="J1538" s="653" t="e">
        <f t="shared" si="126"/>
        <v>#VALUE!</v>
      </c>
      <c r="K1538" s="653" t="e">
        <f t="shared" ref="K1538:K1601" si="129">IF(I1538&gt;J1538,I1538-J1538,0)</f>
        <v>#VALUE!</v>
      </c>
      <c r="L1538" s="653" t="e">
        <f t="shared" ref="L1538:L1601" si="130">IF(J1538&gt;I1538,J1538-I1538,0)</f>
        <v>#VALUE!</v>
      </c>
    </row>
    <row r="1539" spans="1:12" s="1421" customFormat="1" ht="13.5" thickBot="1">
      <c r="A1539" s="1471">
        <v>6</v>
      </c>
      <c r="B1539" s="1472" t="s">
        <v>2878</v>
      </c>
      <c r="C1539" s="652" t="e">
        <f>SUMIF('[11]OB 01.04.13'!$A$5:$A$1015,'[11]CONSOLIDATED TB'!A1539,'[11]OB 01.04.13'!$C$5:$C$1015)</f>
        <v>#VALUE!</v>
      </c>
      <c r="D1539" s="652" t="e">
        <f>SUMIF('[11]OB 01.04.13'!$A$5:$A$1015,'[11]CONSOLIDATED TB'!A1539,'[11]OB 01.04.13'!$D$5:$D$1015)</f>
        <v>#VALUE!</v>
      </c>
      <c r="E1539" s="653">
        <f>'[11]TRIAL ALL UNITS-Mar-14'!BK1539</f>
        <v>0</v>
      </c>
      <c r="F1539" s="653">
        <f>'[11]TRIAL ALL UNITS-Mar-14'!BL1539</f>
        <v>0</v>
      </c>
      <c r="G1539" s="653">
        <f t="shared" si="127"/>
        <v>0</v>
      </c>
      <c r="H1539" s="653">
        <f t="shared" si="128"/>
        <v>0</v>
      </c>
      <c r="I1539" s="653" t="e">
        <f t="shared" si="126"/>
        <v>#VALUE!</v>
      </c>
      <c r="J1539" s="653" t="e">
        <f t="shared" si="126"/>
        <v>#VALUE!</v>
      </c>
      <c r="K1539" s="653" t="e">
        <f t="shared" si="129"/>
        <v>#VALUE!</v>
      </c>
      <c r="L1539" s="653" t="e">
        <f t="shared" si="130"/>
        <v>#VALUE!</v>
      </c>
    </row>
    <row r="1540" spans="1:12" s="1421" customFormat="1" ht="13.5" thickBot="1">
      <c r="A1540" s="1471" t="s">
        <v>559</v>
      </c>
      <c r="B1540" s="1475" t="s">
        <v>2922</v>
      </c>
      <c r="C1540" s="652" t="e">
        <f>SUMIF('[11]OB 01.04.13'!$A$5:$A$1015,'[11]CONSOLIDATED TB'!A1540,'[11]OB 01.04.13'!$C$5:$C$1015)</f>
        <v>#VALUE!</v>
      </c>
      <c r="D1540" s="652" t="e">
        <f>SUMIF('[11]OB 01.04.13'!$A$5:$A$1015,'[11]CONSOLIDATED TB'!A1540,'[11]OB 01.04.13'!$D$5:$D$1015)</f>
        <v>#VALUE!</v>
      </c>
      <c r="E1540" s="653">
        <f>'[11]TRIAL ALL UNITS-Mar-14'!BK1540</f>
        <v>0</v>
      </c>
      <c r="F1540" s="653">
        <f>'[11]TRIAL ALL UNITS-Mar-14'!BL1540</f>
        <v>0</v>
      </c>
      <c r="G1540" s="653">
        <f t="shared" si="127"/>
        <v>0</v>
      </c>
      <c r="H1540" s="653">
        <f t="shared" si="128"/>
        <v>0</v>
      </c>
      <c r="I1540" s="653" t="e">
        <f t="shared" si="126"/>
        <v>#VALUE!</v>
      </c>
      <c r="J1540" s="653" t="e">
        <f t="shared" si="126"/>
        <v>#VALUE!</v>
      </c>
      <c r="K1540" s="653" t="e">
        <f t="shared" si="129"/>
        <v>#VALUE!</v>
      </c>
      <c r="L1540" s="653" t="e">
        <f t="shared" si="130"/>
        <v>#VALUE!</v>
      </c>
    </row>
    <row r="1541" spans="1:12" s="1421" customFormat="1" ht="13.5" thickBot="1">
      <c r="A1541" s="1471" t="s">
        <v>1906</v>
      </c>
      <c r="B1541" s="1475" t="s">
        <v>1999</v>
      </c>
      <c r="C1541" s="652" t="e">
        <f>SUMIF('[11]OB 01.04.13'!$A$5:$A$1015,'[11]CONSOLIDATED TB'!A1541,'[11]OB 01.04.13'!$C$5:$C$1015)</f>
        <v>#VALUE!</v>
      </c>
      <c r="D1541" s="652" t="e">
        <f>SUMIF('[11]OB 01.04.13'!$A$5:$A$1015,'[11]CONSOLIDATED TB'!A1541,'[11]OB 01.04.13'!$D$5:$D$1015)</f>
        <v>#VALUE!</v>
      </c>
      <c r="E1541" s="653">
        <f>'[11]TRIAL ALL UNITS-Mar-14'!BK1541</f>
        <v>0</v>
      </c>
      <c r="F1541" s="653">
        <f>'[11]TRIAL ALL UNITS-Mar-14'!BL1541</f>
        <v>0</v>
      </c>
      <c r="G1541" s="653">
        <f t="shared" si="127"/>
        <v>0</v>
      </c>
      <c r="H1541" s="653">
        <f t="shared" si="128"/>
        <v>0</v>
      </c>
      <c r="I1541" s="653" t="e">
        <f t="shared" si="126"/>
        <v>#VALUE!</v>
      </c>
      <c r="J1541" s="653" t="e">
        <f t="shared" si="126"/>
        <v>#VALUE!</v>
      </c>
      <c r="K1541" s="653" t="e">
        <f t="shared" si="129"/>
        <v>#VALUE!</v>
      </c>
      <c r="L1541" s="653" t="e">
        <f t="shared" si="130"/>
        <v>#VALUE!</v>
      </c>
    </row>
    <row r="1542" spans="1:12" ht="13.5" thickBot="1">
      <c r="A1542" s="1417">
        <v>50.106999999999999</v>
      </c>
      <c r="B1542" s="1418" t="s">
        <v>1999</v>
      </c>
      <c r="C1542" s="652" t="e">
        <f>SUMIF('[11]OB 01.04.13'!$A$5:$A$1015,'[11]CONSOLIDATED TB'!A1542,'[11]OB 01.04.13'!$C$5:$C$1015)</f>
        <v>#VALUE!</v>
      </c>
      <c r="D1542" s="652" t="e">
        <f>SUMIF('[11]OB 01.04.13'!$A$5:$A$1015,'[11]CONSOLIDATED TB'!A1542,'[11]OB 01.04.13'!$D$5:$D$1015)</f>
        <v>#VALUE!</v>
      </c>
      <c r="E1542" s="653">
        <f>'[11]TRIAL ALL UNITS-Mar-14'!BK1542</f>
        <v>0</v>
      </c>
      <c r="F1542" s="653">
        <f>'[11]TRIAL ALL UNITS-Mar-14'!BL1542</f>
        <v>71570561.050000012</v>
      </c>
      <c r="G1542" s="653">
        <f t="shared" si="127"/>
        <v>0</v>
      </c>
      <c r="H1542" s="653">
        <f t="shared" si="128"/>
        <v>71570561.050000012</v>
      </c>
      <c r="I1542" s="653" t="e">
        <f t="shared" si="126"/>
        <v>#VALUE!</v>
      </c>
      <c r="J1542" s="653" t="e">
        <f t="shared" si="126"/>
        <v>#VALUE!</v>
      </c>
      <c r="K1542" s="653" t="e">
        <f t="shared" si="129"/>
        <v>#VALUE!</v>
      </c>
      <c r="L1542" s="653" t="e">
        <f t="shared" si="130"/>
        <v>#VALUE!</v>
      </c>
    </row>
    <row r="1543" spans="1:12" s="1421" customFormat="1" ht="13.5" thickBot="1">
      <c r="A1543" s="1471">
        <v>18</v>
      </c>
      <c r="B1543" s="1472" t="s">
        <v>3579</v>
      </c>
      <c r="C1543" s="652" t="e">
        <f>SUMIF('[11]OB 01.04.13'!$A$5:$A$1015,'[11]CONSOLIDATED TB'!A1543,'[11]OB 01.04.13'!$C$5:$C$1015)</f>
        <v>#VALUE!</v>
      </c>
      <c r="D1543" s="652" t="e">
        <f>SUMIF('[11]OB 01.04.13'!$A$5:$A$1015,'[11]CONSOLIDATED TB'!A1543,'[11]OB 01.04.13'!$D$5:$D$1015)</f>
        <v>#VALUE!</v>
      </c>
      <c r="E1543" s="653">
        <f>'[11]TRIAL ALL UNITS-Mar-14'!BK1543</f>
        <v>0</v>
      </c>
      <c r="F1543" s="653">
        <f>'[11]TRIAL ALL UNITS-Mar-14'!BL1543</f>
        <v>0</v>
      </c>
      <c r="G1543" s="653">
        <f t="shared" si="127"/>
        <v>0</v>
      </c>
      <c r="H1543" s="653">
        <f t="shared" si="128"/>
        <v>0</v>
      </c>
      <c r="I1543" s="653" t="e">
        <f t="shared" si="126"/>
        <v>#VALUE!</v>
      </c>
      <c r="J1543" s="653" t="e">
        <f t="shared" si="126"/>
        <v>#VALUE!</v>
      </c>
      <c r="K1543" s="653" t="e">
        <f t="shared" si="129"/>
        <v>#VALUE!</v>
      </c>
      <c r="L1543" s="653" t="e">
        <f t="shared" si="130"/>
        <v>#VALUE!</v>
      </c>
    </row>
    <row r="1544" spans="1:12" s="1421" customFormat="1" ht="13.5" thickBot="1">
      <c r="A1544" s="1471" t="s">
        <v>1915</v>
      </c>
      <c r="B1544" s="1477" t="s">
        <v>3580</v>
      </c>
      <c r="C1544" s="652" t="e">
        <f>SUMIF('[11]OB 01.04.13'!$A$5:$A$1015,'[11]CONSOLIDATED TB'!A1544,'[11]OB 01.04.13'!$C$5:$C$1015)</f>
        <v>#VALUE!</v>
      </c>
      <c r="D1544" s="652" t="e">
        <f>SUMIF('[11]OB 01.04.13'!$A$5:$A$1015,'[11]CONSOLIDATED TB'!A1544,'[11]OB 01.04.13'!$D$5:$D$1015)</f>
        <v>#VALUE!</v>
      </c>
      <c r="E1544" s="653">
        <f>'[11]TRIAL ALL UNITS-Mar-14'!BK1544</f>
        <v>0</v>
      </c>
      <c r="F1544" s="653">
        <f>'[11]TRIAL ALL UNITS-Mar-14'!BL1544</f>
        <v>0</v>
      </c>
      <c r="G1544" s="653">
        <f t="shared" si="127"/>
        <v>0</v>
      </c>
      <c r="H1544" s="653">
        <f t="shared" si="128"/>
        <v>0</v>
      </c>
      <c r="I1544" s="653" t="e">
        <f t="shared" si="126"/>
        <v>#VALUE!</v>
      </c>
      <c r="J1544" s="653" t="e">
        <f t="shared" si="126"/>
        <v>#VALUE!</v>
      </c>
      <c r="K1544" s="653" t="e">
        <f t="shared" si="129"/>
        <v>#VALUE!</v>
      </c>
      <c r="L1544" s="653" t="e">
        <f t="shared" si="130"/>
        <v>#VALUE!</v>
      </c>
    </row>
    <row r="1545" spans="1:12" ht="13.5" thickBot="1">
      <c r="A1545" s="1417">
        <v>51.204999999999998</v>
      </c>
      <c r="B1545" s="1419" t="s">
        <v>3581</v>
      </c>
      <c r="C1545" s="652" t="e">
        <f>SUMIF('[11]OB 01.04.13'!$A$5:$A$1015,'[11]CONSOLIDATED TB'!A1545,'[11]OB 01.04.13'!$C$5:$C$1015)</f>
        <v>#VALUE!</v>
      </c>
      <c r="D1545" s="652" t="e">
        <f>SUMIF('[11]OB 01.04.13'!$A$5:$A$1015,'[11]CONSOLIDATED TB'!A1545,'[11]OB 01.04.13'!$D$5:$D$1015)</f>
        <v>#VALUE!</v>
      </c>
      <c r="E1545" s="653">
        <f>'[11]TRIAL ALL UNITS-Mar-14'!BK1545</f>
        <v>0</v>
      </c>
      <c r="F1545" s="653">
        <f>'[11]TRIAL ALL UNITS-Mar-14'!BL1545</f>
        <v>0</v>
      </c>
      <c r="G1545" s="653">
        <f t="shared" si="127"/>
        <v>0</v>
      </c>
      <c r="H1545" s="653">
        <f t="shared" si="128"/>
        <v>0</v>
      </c>
      <c r="I1545" s="653" t="e">
        <f t="shared" si="126"/>
        <v>#VALUE!</v>
      </c>
      <c r="J1545" s="653" t="e">
        <f t="shared" si="126"/>
        <v>#VALUE!</v>
      </c>
      <c r="K1545" s="653" t="e">
        <f t="shared" si="129"/>
        <v>#VALUE!</v>
      </c>
      <c r="L1545" s="653" t="e">
        <f t="shared" si="130"/>
        <v>#VALUE!</v>
      </c>
    </row>
    <row r="1546" spans="1:12" s="1421" customFormat="1" ht="13.5" thickBot="1">
      <c r="A1546" s="1471">
        <v>18</v>
      </c>
      <c r="B1546" s="1472" t="s">
        <v>3579</v>
      </c>
      <c r="C1546" s="652" t="e">
        <f>SUMIF('[11]OB 01.04.13'!$A$5:$A$1015,'[11]CONSOLIDATED TB'!A1546,'[11]OB 01.04.13'!$C$5:$C$1015)</f>
        <v>#VALUE!</v>
      </c>
      <c r="D1546" s="652" t="e">
        <f>SUMIF('[11]OB 01.04.13'!$A$5:$A$1015,'[11]CONSOLIDATED TB'!A1546,'[11]OB 01.04.13'!$D$5:$D$1015)</f>
        <v>#VALUE!</v>
      </c>
      <c r="E1546" s="653">
        <f>'[11]TRIAL ALL UNITS-Mar-14'!BK1546</f>
        <v>0</v>
      </c>
      <c r="F1546" s="653">
        <f>'[11]TRIAL ALL UNITS-Mar-14'!BL1546</f>
        <v>0</v>
      </c>
      <c r="G1546" s="653">
        <f t="shared" si="127"/>
        <v>0</v>
      </c>
      <c r="H1546" s="653">
        <f t="shared" si="128"/>
        <v>0</v>
      </c>
      <c r="I1546" s="653" t="e">
        <f t="shared" si="126"/>
        <v>#VALUE!</v>
      </c>
      <c r="J1546" s="653" t="e">
        <f t="shared" si="126"/>
        <v>#VALUE!</v>
      </c>
      <c r="K1546" s="653" t="e">
        <f t="shared" si="129"/>
        <v>#VALUE!</v>
      </c>
      <c r="L1546" s="653" t="e">
        <f t="shared" si="130"/>
        <v>#VALUE!</v>
      </c>
    </row>
    <row r="1547" spans="1:12" s="1421" customFormat="1" ht="13.5" thickBot="1">
      <c r="A1547" s="1471" t="s">
        <v>1859</v>
      </c>
      <c r="B1547" s="1472" t="s">
        <v>3582</v>
      </c>
      <c r="C1547" s="652" t="e">
        <f>SUMIF('[11]OB 01.04.13'!$A$5:$A$1015,'[11]CONSOLIDATED TB'!A1547,'[11]OB 01.04.13'!$C$5:$C$1015)</f>
        <v>#VALUE!</v>
      </c>
      <c r="D1547" s="652" t="e">
        <f>SUMIF('[11]OB 01.04.13'!$A$5:$A$1015,'[11]CONSOLIDATED TB'!A1547,'[11]OB 01.04.13'!$D$5:$D$1015)</f>
        <v>#VALUE!</v>
      </c>
      <c r="E1547" s="653">
        <f>'[11]TRIAL ALL UNITS-Mar-14'!BK1547</f>
        <v>0</v>
      </c>
      <c r="F1547" s="653">
        <f>'[11]TRIAL ALL UNITS-Mar-14'!BL1547</f>
        <v>0</v>
      </c>
      <c r="G1547" s="653">
        <f t="shared" si="127"/>
        <v>0</v>
      </c>
      <c r="H1547" s="653">
        <f t="shared" si="128"/>
        <v>0</v>
      </c>
      <c r="I1547" s="653" t="e">
        <f t="shared" si="126"/>
        <v>#VALUE!</v>
      </c>
      <c r="J1547" s="653" t="e">
        <f t="shared" si="126"/>
        <v>#VALUE!</v>
      </c>
      <c r="K1547" s="653" t="e">
        <f t="shared" si="129"/>
        <v>#VALUE!</v>
      </c>
      <c r="L1547" s="653" t="e">
        <f t="shared" si="130"/>
        <v>#VALUE!</v>
      </c>
    </row>
    <row r="1548" spans="1:12" ht="13.5" thickBot="1">
      <c r="A1548" s="1417">
        <v>51.210999999999999</v>
      </c>
      <c r="B1548" s="1418" t="s">
        <v>3582</v>
      </c>
      <c r="C1548" s="652" t="e">
        <f>SUMIF('[11]OB 01.04.13'!$A$5:$A$1015,'[11]CONSOLIDATED TB'!A1548,'[11]OB 01.04.13'!$C$5:$C$1015)</f>
        <v>#VALUE!</v>
      </c>
      <c r="D1548" s="652" t="e">
        <f>SUMIF('[11]OB 01.04.13'!$A$5:$A$1015,'[11]CONSOLIDATED TB'!A1548,'[11]OB 01.04.13'!$D$5:$D$1015)</f>
        <v>#VALUE!</v>
      </c>
      <c r="E1548" s="653">
        <f>'[11]TRIAL ALL UNITS-Mar-14'!BK1548</f>
        <v>0</v>
      </c>
      <c r="F1548" s="653">
        <f>'[11]TRIAL ALL UNITS-Mar-14'!BL1548</f>
        <v>0</v>
      </c>
      <c r="G1548" s="653">
        <f t="shared" si="127"/>
        <v>0</v>
      </c>
      <c r="H1548" s="653">
        <f t="shared" si="128"/>
        <v>0</v>
      </c>
      <c r="I1548" s="653" t="e">
        <f t="shared" si="126"/>
        <v>#VALUE!</v>
      </c>
      <c r="J1548" s="653" t="e">
        <f t="shared" si="126"/>
        <v>#VALUE!</v>
      </c>
      <c r="K1548" s="653" t="e">
        <f t="shared" si="129"/>
        <v>#VALUE!</v>
      </c>
      <c r="L1548" s="653" t="e">
        <f t="shared" si="130"/>
        <v>#VALUE!</v>
      </c>
    </row>
    <row r="1549" spans="1:12" s="1421" customFormat="1" ht="13.5" thickBot="1">
      <c r="A1549" s="1471">
        <v>18</v>
      </c>
      <c r="B1549" s="1472" t="s">
        <v>3579</v>
      </c>
      <c r="C1549" s="652" t="e">
        <f>SUMIF('[11]OB 01.04.13'!$A$5:$A$1015,'[11]CONSOLIDATED TB'!A1549,'[11]OB 01.04.13'!$C$5:$C$1015)</f>
        <v>#VALUE!</v>
      </c>
      <c r="D1549" s="652" t="e">
        <f>SUMIF('[11]OB 01.04.13'!$A$5:$A$1015,'[11]CONSOLIDATED TB'!A1549,'[11]OB 01.04.13'!$D$5:$D$1015)</f>
        <v>#VALUE!</v>
      </c>
      <c r="E1549" s="653">
        <f>'[11]TRIAL ALL UNITS-Mar-14'!BK1549</f>
        <v>0</v>
      </c>
      <c r="F1549" s="653">
        <f>'[11]TRIAL ALL UNITS-Mar-14'!BL1549</f>
        <v>0</v>
      </c>
      <c r="G1549" s="653">
        <f t="shared" si="127"/>
        <v>0</v>
      </c>
      <c r="H1549" s="653">
        <f t="shared" si="128"/>
        <v>0</v>
      </c>
      <c r="I1549" s="653" t="e">
        <f t="shared" si="126"/>
        <v>#VALUE!</v>
      </c>
      <c r="J1549" s="653" t="e">
        <f t="shared" si="126"/>
        <v>#VALUE!</v>
      </c>
      <c r="K1549" s="653" t="e">
        <f t="shared" si="129"/>
        <v>#VALUE!</v>
      </c>
      <c r="L1549" s="653" t="e">
        <f t="shared" si="130"/>
        <v>#VALUE!</v>
      </c>
    </row>
    <row r="1550" spans="1:12" s="1421" customFormat="1" ht="13.5" thickBot="1">
      <c r="A1550" s="1471" t="s">
        <v>1909</v>
      </c>
      <c r="B1550" s="1472" t="s">
        <v>1858</v>
      </c>
      <c r="C1550" s="652" t="e">
        <f>SUMIF('[11]OB 01.04.13'!$A$5:$A$1015,'[11]CONSOLIDATED TB'!A1550,'[11]OB 01.04.13'!$C$5:$C$1015)</f>
        <v>#VALUE!</v>
      </c>
      <c r="D1550" s="652" t="e">
        <f>SUMIF('[11]OB 01.04.13'!$A$5:$A$1015,'[11]CONSOLIDATED TB'!A1550,'[11]OB 01.04.13'!$D$5:$D$1015)</f>
        <v>#VALUE!</v>
      </c>
      <c r="E1550" s="653">
        <f>'[11]TRIAL ALL UNITS-Mar-14'!BK1550</f>
        <v>0</v>
      </c>
      <c r="F1550" s="653">
        <f>'[11]TRIAL ALL UNITS-Mar-14'!BL1550</f>
        <v>0</v>
      </c>
      <c r="G1550" s="653">
        <f t="shared" si="127"/>
        <v>0</v>
      </c>
      <c r="H1550" s="653">
        <f t="shared" si="128"/>
        <v>0</v>
      </c>
      <c r="I1550" s="653" t="e">
        <f t="shared" si="126"/>
        <v>#VALUE!</v>
      </c>
      <c r="J1550" s="653" t="e">
        <f t="shared" si="126"/>
        <v>#VALUE!</v>
      </c>
      <c r="K1550" s="653" t="e">
        <f t="shared" si="129"/>
        <v>#VALUE!</v>
      </c>
      <c r="L1550" s="653" t="e">
        <f t="shared" si="130"/>
        <v>#VALUE!</v>
      </c>
    </row>
    <row r="1551" spans="1:12" ht="13.5" thickBot="1">
      <c r="A1551" s="1420">
        <v>51.215000000000003</v>
      </c>
      <c r="B1551" s="1434" t="s">
        <v>1857</v>
      </c>
      <c r="C1551" s="652" t="e">
        <f>SUMIF('[11]OB 01.04.13'!$A$5:$A$1015,'[11]CONSOLIDATED TB'!A1551,'[11]OB 01.04.13'!$C$5:$C$1015)</f>
        <v>#VALUE!</v>
      </c>
      <c r="D1551" s="652" t="e">
        <f>SUMIF('[11]OB 01.04.13'!$A$5:$A$1015,'[11]CONSOLIDATED TB'!A1551,'[11]OB 01.04.13'!$D$5:$D$1015)</f>
        <v>#VALUE!</v>
      </c>
      <c r="E1551" s="653">
        <f>'[11]TRIAL ALL UNITS-Mar-14'!BK1551</f>
        <v>2026280.22</v>
      </c>
      <c r="F1551" s="653">
        <f>'[11]TRIAL ALL UNITS-Mar-14'!BL1551</f>
        <v>0</v>
      </c>
      <c r="G1551" s="653">
        <f t="shared" si="127"/>
        <v>2026280.22</v>
      </c>
      <c r="H1551" s="653">
        <f t="shared" si="128"/>
        <v>0</v>
      </c>
      <c r="I1551" s="653" t="e">
        <f t="shared" si="126"/>
        <v>#VALUE!</v>
      </c>
      <c r="J1551" s="653" t="e">
        <f t="shared" si="126"/>
        <v>#VALUE!</v>
      </c>
      <c r="K1551" s="653" t="e">
        <f t="shared" si="129"/>
        <v>#VALUE!</v>
      </c>
      <c r="L1551" s="653" t="e">
        <f t="shared" si="130"/>
        <v>#VALUE!</v>
      </c>
    </row>
    <row r="1552" spans="1:12" s="1421" customFormat="1" ht="13.5" thickBot="1">
      <c r="A1552" s="1471">
        <v>18</v>
      </c>
      <c r="B1552" s="1472" t="s">
        <v>3579</v>
      </c>
      <c r="C1552" s="652" t="e">
        <f>SUMIF('[11]OB 01.04.13'!$A$5:$A$1015,'[11]CONSOLIDATED TB'!A1552,'[11]OB 01.04.13'!$C$5:$C$1015)</f>
        <v>#VALUE!</v>
      </c>
      <c r="D1552" s="652" t="e">
        <f>SUMIF('[11]OB 01.04.13'!$A$5:$A$1015,'[11]CONSOLIDATED TB'!A1552,'[11]OB 01.04.13'!$D$5:$D$1015)</f>
        <v>#VALUE!</v>
      </c>
      <c r="E1552" s="653">
        <f>'[11]TRIAL ALL UNITS-Mar-14'!BK1552</f>
        <v>0</v>
      </c>
      <c r="F1552" s="653">
        <f>'[11]TRIAL ALL UNITS-Mar-14'!BL1552</f>
        <v>0</v>
      </c>
      <c r="G1552" s="653">
        <f t="shared" si="127"/>
        <v>0</v>
      </c>
      <c r="H1552" s="653">
        <f t="shared" si="128"/>
        <v>0</v>
      </c>
      <c r="I1552" s="653" t="e">
        <f t="shared" si="126"/>
        <v>#VALUE!</v>
      </c>
      <c r="J1552" s="653" t="e">
        <f t="shared" si="126"/>
        <v>#VALUE!</v>
      </c>
      <c r="K1552" s="653" t="e">
        <f t="shared" si="129"/>
        <v>#VALUE!</v>
      </c>
      <c r="L1552" s="653" t="e">
        <f t="shared" si="130"/>
        <v>#VALUE!</v>
      </c>
    </row>
    <row r="1553" spans="1:12" s="1421" customFormat="1" ht="13.5" thickBot="1">
      <c r="A1553" s="1471" t="s">
        <v>1921</v>
      </c>
      <c r="B1553" s="1477" t="s">
        <v>1863</v>
      </c>
      <c r="C1553" s="652" t="e">
        <f>SUMIF('[11]OB 01.04.13'!$A$5:$A$1015,'[11]CONSOLIDATED TB'!A1553,'[11]OB 01.04.13'!$C$5:$C$1015)</f>
        <v>#VALUE!</v>
      </c>
      <c r="D1553" s="652" t="e">
        <f>SUMIF('[11]OB 01.04.13'!$A$5:$A$1015,'[11]CONSOLIDATED TB'!A1553,'[11]OB 01.04.13'!$D$5:$D$1015)</f>
        <v>#VALUE!</v>
      </c>
      <c r="E1553" s="653">
        <f>'[11]TRIAL ALL UNITS-Mar-14'!BK1553</f>
        <v>0</v>
      </c>
      <c r="F1553" s="653">
        <f>'[11]TRIAL ALL UNITS-Mar-14'!BL1553</f>
        <v>0</v>
      </c>
      <c r="G1553" s="653">
        <f t="shared" si="127"/>
        <v>0</v>
      </c>
      <c r="H1553" s="653">
        <f t="shared" si="128"/>
        <v>0</v>
      </c>
      <c r="I1553" s="653" t="e">
        <f t="shared" si="126"/>
        <v>#VALUE!</v>
      </c>
      <c r="J1553" s="653" t="e">
        <f t="shared" si="126"/>
        <v>#VALUE!</v>
      </c>
      <c r="K1553" s="653" t="e">
        <f t="shared" si="129"/>
        <v>#VALUE!</v>
      </c>
      <c r="L1553" s="653" t="e">
        <f t="shared" si="130"/>
        <v>#VALUE!</v>
      </c>
    </row>
    <row r="1554" spans="1:12" ht="13.5" thickBot="1">
      <c r="A1554" s="1417">
        <v>51.220999999999997</v>
      </c>
      <c r="B1554" s="1434" t="s">
        <v>1863</v>
      </c>
      <c r="C1554" s="652" t="e">
        <f>SUMIF('[11]OB 01.04.13'!$A$5:$A$1015,'[11]CONSOLIDATED TB'!A1554,'[11]OB 01.04.13'!$C$5:$C$1015)</f>
        <v>#VALUE!</v>
      </c>
      <c r="D1554" s="652" t="e">
        <f>SUMIF('[11]OB 01.04.13'!$A$5:$A$1015,'[11]CONSOLIDATED TB'!A1554,'[11]OB 01.04.13'!$D$5:$D$1015)</f>
        <v>#VALUE!</v>
      </c>
      <c r="E1554" s="653">
        <f>'[11]TRIAL ALL UNITS-Mar-14'!BK1554</f>
        <v>0</v>
      </c>
      <c r="F1554" s="653">
        <f>'[11]TRIAL ALL UNITS-Mar-14'!BL1554</f>
        <v>0</v>
      </c>
      <c r="G1554" s="653">
        <f t="shared" si="127"/>
        <v>0</v>
      </c>
      <c r="H1554" s="653">
        <f t="shared" si="128"/>
        <v>0</v>
      </c>
      <c r="I1554" s="653" t="e">
        <f t="shared" si="126"/>
        <v>#VALUE!</v>
      </c>
      <c r="J1554" s="653" t="e">
        <f t="shared" si="126"/>
        <v>#VALUE!</v>
      </c>
      <c r="K1554" s="653" t="e">
        <f t="shared" si="129"/>
        <v>#VALUE!</v>
      </c>
      <c r="L1554" s="653" t="e">
        <f t="shared" si="130"/>
        <v>#VALUE!</v>
      </c>
    </row>
    <row r="1555" spans="1:12" s="1421" customFormat="1" ht="13.5" thickBot="1">
      <c r="A1555" s="1471">
        <v>18</v>
      </c>
      <c r="B1555" s="1472" t="s">
        <v>3579</v>
      </c>
      <c r="C1555" s="652" t="e">
        <f>SUMIF('[11]OB 01.04.13'!$A$5:$A$1015,'[11]CONSOLIDATED TB'!A1555,'[11]OB 01.04.13'!$C$5:$C$1015)</f>
        <v>#VALUE!</v>
      </c>
      <c r="D1555" s="652" t="e">
        <f>SUMIF('[11]OB 01.04.13'!$A$5:$A$1015,'[11]CONSOLIDATED TB'!A1555,'[11]OB 01.04.13'!$D$5:$D$1015)</f>
        <v>#VALUE!</v>
      </c>
      <c r="E1555" s="653">
        <f>'[11]TRIAL ALL UNITS-Mar-14'!BK1555</f>
        <v>0</v>
      </c>
      <c r="F1555" s="653">
        <f>'[11]TRIAL ALL UNITS-Mar-14'!BL1555</f>
        <v>0</v>
      </c>
      <c r="G1555" s="653">
        <f t="shared" si="127"/>
        <v>0</v>
      </c>
      <c r="H1555" s="653">
        <f t="shared" si="128"/>
        <v>0</v>
      </c>
      <c r="I1555" s="653" t="e">
        <f t="shared" si="126"/>
        <v>#VALUE!</v>
      </c>
      <c r="J1555" s="653" t="e">
        <f t="shared" si="126"/>
        <v>#VALUE!</v>
      </c>
      <c r="K1555" s="653" t="e">
        <f t="shared" si="129"/>
        <v>#VALUE!</v>
      </c>
      <c r="L1555" s="653" t="e">
        <f t="shared" si="130"/>
        <v>#VALUE!</v>
      </c>
    </row>
    <row r="1556" spans="1:12" s="1421" customFormat="1" ht="13.5" thickBot="1">
      <c r="A1556" s="1471" t="s">
        <v>1928</v>
      </c>
      <c r="B1556" s="1477" t="s">
        <v>3584</v>
      </c>
      <c r="C1556" s="652" t="e">
        <f>SUMIF('[11]OB 01.04.13'!$A$5:$A$1015,'[11]CONSOLIDATED TB'!A1556,'[11]OB 01.04.13'!$C$5:$C$1015)</f>
        <v>#VALUE!</v>
      </c>
      <c r="D1556" s="652" t="e">
        <f>SUMIF('[11]OB 01.04.13'!$A$5:$A$1015,'[11]CONSOLIDATED TB'!A1556,'[11]OB 01.04.13'!$D$5:$D$1015)</f>
        <v>#VALUE!</v>
      </c>
      <c r="E1556" s="653">
        <f>'[11]TRIAL ALL UNITS-Mar-14'!BK1556</f>
        <v>0</v>
      </c>
      <c r="F1556" s="653">
        <f>'[11]TRIAL ALL UNITS-Mar-14'!BL1556</f>
        <v>0</v>
      </c>
      <c r="G1556" s="653">
        <f t="shared" si="127"/>
        <v>0</v>
      </c>
      <c r="H1556" s="653">
        <f t="shared" si="128"/>
        <v>0</v>
      </c>
      <c r="I1556" s="653" t="e">
        <f t="shared" si="126"/>
        <v>#VALUE!</v>
      </c>
      <c r="J1556" s="653" t="e">
        <f t="shared" si="126"/>
        <v>#VALUE!</v>
      </c>
      <c r="K1556" s="653" t="e">
        <f t="shared" si="129"/>
        <v>#VALUE!</v>
      </c>
      <c r="L1556" s="653" t="e">
        <f t="shared" si="130"/>
        <v>#VALUE!</v>
      </c>
    </row>
    <row r="1557" spans="1:12" ht="13.5" thickBot="1">
      <c r="A1557" s="1417">
        <v>51.222999999999999</v>
      </c>
      <c r="B1557" s="1434" t="s">
        <v>3584</v>
      </c>
      <c r="C1557" s="652" t="e">
        <f>SUMIF('[11]OB 01.04.13'!$A$5:$A$1015,'[11]CONSOLIDATED TB'!A1557,'[11]OB 01.04.13'!$C$5:$C$1015)</f>
        <v>#VALUE!</v>
      </c>
      <c r="D1557" s="652" t="e">
        <f>SUMIF('[11]OB 01.04.13'!$A$5:$A$1015,'[11]CONSOLIDATED TB'!A1557,'[11]OB 01.04.13'!$D$5:$D$1015)</f>
        <v>#VALUE!</v>
      </c>
      <c r="E1557" s="653">
        <f>'[11]TRIAL ALL UNITS-Mar-14'!BK1557</f>
        <v>0</v>
      </c>
      <c r="F1557" s="653">
        <f>'[11]TRIAL ALL UNITS-Mar-14'!BL1557</f>
        <v>0</v>
      </c>
      <c r="G1557" s="653">
        <f t="shared" si="127"/>
        <v>0</v>
      </c>
      <c r="H1557" s="653">
        <f t="shared" si="128"/>
        <v>0</v>
      </c>
      <c r="I1557" s="653" t="e">
        <f t="shared" si="126"/>
        <v>#VALUE!</v>
      </c>
      <c r="J1557" s="653" t="e">
        <f t="shared" si="126"/>
        <v>#VALUE!</v>
      </c>
      <c r="K1557" s="653" t="e">
        <f t="shared" si="129"/>
        <v>#VALUE!</v>
      </c>
      <c r="L1557" s="653" t="e">
        <f t="shared" si="130"/>
        <v>#VALUE!</v>
      </c>
    </row>
    <row r="1558" spans="1:12" s="1421" customFormat="1" ht="13.5" thickBot="1">
      <c r="A1558" s="1471">
        <v>18</v>
      </c>
      <c r="B1558" s="1472" t="s">
        <v>3579</v>
      </c>
      <c r="C1558" s="652" t="e">
        <f>SUMIF('[11]OB 01.04.13'!$A$5:$A$1015,'[11]CONSOLIDATED TB'!A1558,'[11]OB 01.04.13'!$C$5:$C$1015)</f>
        <v>#VALUE!</v>
      </c>
      <c r="D1558" s="652" t="e">
        <f>SUMIF('[11]OB 01.04.13'!$A$5:$A$1015,'[11]CONSOLIDATED TB'!A1558,'[11]OB 01.04.13'!$D$5:$D$1015)</f>
        <v>#VALUE!</v>
      </c>
      <c r="E1558" s="653">
        <f>'[11]TRIAL ALL UNITS-Mar-14'!BK1558</f>
        <v>0</v>
      </c>
      <c r="F1558" s="653">
        <f>'[11]TRIAL ALL UNITS-Mar-14'!BL1558</f>
        <v>0</v>
      </c>
      <c r="G1558" s="653">
        <f t="shared" si="127"/>
        <v>0</v>
      </c>
      <c r="H1558" s="653">
        <f t="shared" si="128"/>
        <v>0</v>
      </c>
      <c r="I1558" s="653" t="e">
        <f t="shared" si="126"/>
        <v>#VALUE!</v>
      </c>
      <c r="J1558" s="653" t="e">
        <f t="shared" si="126"/>
        <v>#VALUE!</v>
      </c>
      <c r="K1558" s="653" t="e">
        <f t="shared" si="129"/>
        <v>#VALUE!</v>
      </c>
      <c r="L1558" s="653" t="e">
        <f t="shared" si="130"/>
        <v>#VALUE!</v>
      </c>
    </row>
    <row r="1559" spans="1:12" ht="13.5" thickBot="1">
      <c r="A1559" s="1471" t="s">
        <v>3369</v>
      </c>
      <c r="B1559" s="1477" t="s">
        <v>3585</v>
      </c>
      <c r="C1559" s="652" t="e">
        <f>SUMIF('[11]OB 01.04.13'!$A$5:$A$1015,'[11]CONSOLIDATED TB'!A1559,'[11]OB 01.04.13'!$C$5:$C$1015)</f>
        <v>#VALUE!</v>
      </c>
      <c r="D1559" s="652" t="e">
        <f>SUMIF('[11]OB 01.04.13'!$A$5:$A$1015,'[11]CONSOLIDATED TB'!A1559,'[11]OB 01.04.13'!$D$5:$D$1015)</f>
        <v>#VALUE!</v>
      </c>
      <c r="E1559" s="653">
        <f>'[11]TRIAL ALL UNITS-Mar-14'!BK1559</f>
        <v>0</v>
      </c>
      <c r="F1559" s="653">
        <f>'[11]TRIAL ALL UNITS-Mar-14'!BL1559</f>
        <v>0</v>
      </c>
      <c r="G1559" s="653">
        <f t="shared" si="127"/>
        <v>0</v>
      </c>
      <c r="H1559" s="653">
        <f t="shared" si="128"/>
        <v>0</v>
      </c>
      <c r="I1559" s="653" t="e">
        <f t="shared" si="126"/>
        <v>#VALUE!</v>
      </c>
      <c r="J1559" s="653" t="e">
        <f t="shared" si="126"/>
        <v>#VALUE!</v>
      </c>
      <c r="K1559" s="653" t="e">
        <f t="shared" si="129"/>
        <v>#VALUE!</v>
      </c>
      <c r="L1559" s="653" t="e">
        <f t="shared" si="130"/>
        <v>#VALUE!</v>
      </c>
    </row>
    <row r="1560" spans="1:12" ht="13.5" thickBot="1">
      <c r="A1560" s="1423">
        <v>51.223999999999997</v>
      </c>
      <c r="B1560" s="1434" t="s">
        <v>1866</v>
      </c>
      <c r="C1560" s="652" t="e">
        <f>SUMIF('[11]OB 01.04.13'!$A$5:$A$1015,'[11]CONSOLIDATED TB'!A1560,'[11]OB 01.04.13'!$C$5:$C$1015)</f>
        <v>#VALUE!</v>
      </c>
      <c r="D1560" s="652" t="e">
        <f>SUMIF('[11]OB 01.04.13'!$A$5:$A$1015,'[11]CONSOLIDATED TB'!A1560,'[11]OB 01.04.13'!$D$5:$D$1015)</f>
        <v>#VALUE!</v>
      </c>
      <c r="E1560" s="653">
        <f>'[11]TRIAL ALL UNITS-Mar-14'!BK1560</f>
        <v>27301.140000000596</v>
      </c>
      <c r="F1560" s="653">
        <f>'[11]TRIAL ALL UNITS-Mar-14'!BL1560</f>
        <v>0</v>
      </c>
      <c r="G1560" s="653">
        <f t="shared" si="127"/>
        <v>27301.140000000596</v>
      </c>
      <c r="H1560" s="653">
        <f t="shared" si="128"/>
        <v>0</v>
      </c>
      <c r="I1560" s="653" t="e">
        <f t="shared" si="126"/>
        <v>#VALUE!</v>
      </c>
      <c r="J1560" s="653" t="e">
        <f t="shared" si="126"/>
        <v>#VALUE!</v>
      </c>
      <c r="K1560" s="653" t="e">
        <f t="shared" si="129"/>
        <v>#VALUE!</v>
      </c>
      <c r="L1560" s="653" t="e">
        <f t="shared" si="130"/>
        <v>#VALUE!</v>
      </c>
    </row>
    <row r="1561" spans="1:12" s="1421" customFormat="1" ht="13.5" thickBot="1">
      <c r="A1561" s="1471">
        <v>18</v>
      </c>
      <c r="B1561" s="1472" t="s">
        <v>3579</v>
      </c>
      <c r="C1561" s="652" t="e">
        <f>SUMIF('[11]OB 01.04.13'!$A$5:$A$1015,'[11]CONSOLIDATED TB'!A1561,'[11]OB 01.04.13'!$C$5:$C$1015)</f>
        <v>#VALUE!</v>
      </c>
      <c r="D1561" s="652" t="e">
        <f>SUMIF('[11]OB 01.04.13'!$A$5:$A$1015,'[11]CONSOLIDATED TB'!A1561,'[11]OB 01.04.13'!$D$5:$D$1015)</f>
        <v>#VALUE!</v>
      </c>
      <c r="E1561" s="653">
        <f>'[11]TRIAL ALL UNITS-Mar-14'!BK1561</f>
        <v>0</v>
      </c>
      <c r="F1561" s="653">
        <f>'[11]TRIAL ALL UNITS-Mar-14'!BL1561</f>
        <v>0</v>
      </c>
      <c r="G1561" s="653">
        <f t="shared" si="127"/>
        <v>0</v>
      </c>
      <c r="H1561" s="653">
        <f t="shared" si="128"/>
        <v>0</v>
      </c>
      <c r="I1561" s="653" t="e">
        <f t="shared" si="126"/>
        <v>#VALUE!</v>
      </c>
      <c r="J1561" s="653" t="e">
        <f t="shared" si="126"/>
        <v>#VALUE!</v>
      </c>
      <c r="K1561" s="653" t="e">
        <f t="shared" si="129"/>
        <v>#VALUE!</v>
      </c>
      <c r="L1561" s="653" t="e">
        <f t="shared" si="130"/>
        <v>#VALUE!</v>
      </c>
    </row>
    <row r="1562" spans="1:12" ht="13.5" thickBot="1">
      <c r="A1562" s="1471" t="s">
        <v>3587</v>
      </c>
      <c r="B1562" s="1477" t="s">
        <v>3588</v>
      </c>
      <c r="C1562" s="652" t="e">
        <f>SUMIF('[11]OB 01.04.13'!$A$5:$A$1015,'[11]CONSOLIDATED TB'!A1562,'[11]OB 01.04.13'!$C$5:$C$1015)</f>
        <v>#VALUE!</v>
      </c>
      <c r="D1562" s="652" t="e">
        <f>SUMIF('[11]OB 01.04.13'!$A$5:$A$1015,'[11]CONSOLIDATED TB'!A1562,'[11]OB 01.04.13'!$D$5:$D$1015)</f>
        <v>#VALUE!</v>
      </c>
      <c r="E1562" s="653">
        <f>'[11]TRIAL ALL UNITS-Mar-14'!BK1562</f>
        <v>0</v>
      </c>
      <c r="F1562" s="653">
        <f>'[11]TRIAL ALL UNITS-Mar-14'!BL1562</f>
        <v>0</v>
      </c>
      <c r="G1562" s="653">
        <f t="shared" si="127"/>
        <v>0</v>
      </c>
      <c r="H1562" s="653">
        <f t="shared" si="128"/>
        <v>0</v>
      </c>
      <c r="I1562" s="653" t="e">
        <f t="shared" si="126"/>
        <v>#VALUE!</v>
      </c>
      <c r="J1562" s="653" t="e">
        <f t="shared" si="126"/>
        <v>#VALUE!</v>
      </c>
      <c r="K1562" s="653" t="e">
        <f t="shared" si="129"/>
        <v>#VALUE!</v>
      </c>
      <c r="L1562" s="653" t="e">
        <f t="shared" si="130"/>
        <v>#VALUE!</v>
      </c>
    </row>
    <row r="1563" spans="1:12" ht="13.5" thickBot="1">
      <c r="A1563" s="1430">
        <v>51.226999999999997</v>
      </c>
      <c r="B1563" s="1486" t="s">
        <v>1868</v>
      </c>
      <c r="C1563" s="652" t="e">
        <f>SUMIF('[11]OB 01.04.13'!$A$5:$A$1015,'[11]CONSOLIDATED TB'!A1563,'[11]OB 01.04.13'!$C$5:$C$1015)</f>
        <v>#VALUE!</v>
      </c>
      <c r="D1563" s="652" t="e">
        <f>SUMIF('[11]OB 01.04.13'!$A$5:$A$1015,'[11]CONSOLIDATED TB'!A1563,'[11]OB 01.04.13'!$D$5:$D$1015)</f>
        <v>#VALUE!</v>
      </c>
      <c r="E1563" s="653">
        <f>'[11]TRIAL ALL UNITS-Mar-14'!BK1563</f>
        <v>0</v>
      </c>
      <c r="F1563" s="653">
        <f>'[11]TRIAL ALL UNITS-Mar-14'!BL1563</f>
        <v>0</v>
      </c>
      <c r="G1563" s="653">
        <f t="shared" si="127"/>
        <v>0</v>
      </c>
      <c r="H1563" s="653">
        <f t="shared" si="128"/>
        <v>0</v>
      </c>
      <c r="I1563" s="653" t="e">
        <f t="shared" si="126"/>
        <v>#VALUE!</v>
      </c>
      <c r="J1563" s="653" t="e">
        <f t="shared" si="126"/>
        <v>#VALUE!</v>
      </c>
      <c r="K1563" s="653" t="e">
        <f t="shared" si="129"/>
        <v>#VALUE!</v>
      </c>
      <c r="L1563" s="653" t="e">
        <f t="shared" si="130"/>
        <v>#VALUE!</v>
      </c>
    </row>
    <row r="1564" spans="1:12" s="1421" customFormat="1" ht="13.5" thickBot="1">
      <c r="A1564" s="1471">
        <v>19</v>
      </c>
      <c r="B1564" s="1477" t="s">
        <v>1954</v>
      </c>
      <c r="C1564" s="652" t="e">
        <f>SUMIF('[11]OB 01.04.13'!$A$5:$A$1015,'[11]CONSOLIDATED TB'!A1564,'[11]OB 01.04.13'!$C$5:$C$1015)</f>
        <v>#VALUE!</v>
      </c>
      <c r="D1564" s="652" t="e">
        <f>SUMIF('[11]OB 01.04.13'!$A$5:$A$1015,'[11]CONSOLIDATED TB'!A1564,'[11]OB 01.04.13'!$D$5:$D$1015)</f>
        <v>#VALUE!</v>
      </c>
      <c r="E1564" s="653">
        <f>'[11]TRIAL ALL UNITS-Mar-14'!BK1564</f>
        <v>0</v>
      </c>
      <c r="F1564" s="653">
        <f>'[11]TRIAL ALL UNITS-Mar-14'!BL1564</f>
        <v>0</v>
      </c>
      <c r="G1564" s="653">
        <f t="shared" si="127"/>
        <v>0</v>
      </c>
      <c r="H1564" s="653">
        <f t="shared" si="128"/>
        <v>0</v>
      </c>
      <c r="I1564" s="653" t="e">
        <f t="shared" si="126"/>
        <v>#VALUE!</v>
      </c>
      <c r="J1564" s="653" t="e">
        <f t="shared" si="126"/>
        <v>#VALUE!</v>
      </c>
      <c r="K1564" s="653" t="e">
        <f t="shared" si="129"/>
        <v>#VALUE!</v>
      </c>
      <c r="L1564" s="653" t="e">
        <f t="shared" si="130"/>
        <v>#VALUE!</v>
      </c>
    </row>
    <row r="1565" spans="1:12" s="1421" customFormat="1" ht="13.5" thickBot="1">
      <c r="A1565" s="1471" t="s">
        <v>1909</v>
      </c>
      <c r="B1565" s="1477" t="s">
        <v>3590</v>
      </c>
      <c r="C1565" s="652" t="e">
        <f>SUMIF('[11]OB 01.04.13'!$A$5:$A$1015,'[11]CONSOLIDATED TB'!A1565,'[11]OB 01.04.13'!$C$5:$C$1015)</f>
        <v>#VALUE!</v>
      </c>
      <c r="D1565" s="652" t="e">
        <f>SUMIF('[11]OB 01.04.13'!$A$5:$A$1015,'[11]CONSOLIDATED TB'!A1565,'[11]OB 01.04.13'!$D$5:$D$1015)</f>
        <v>#VALUE!</v>
      </c>
      <c r="E1565" s="653">
        <f>'[11]TRIAL ALL UNITS-Mar-14'!BK1565</f>
        <v>0</v>
      </c>
      <c r="F1565" s="653">
        <f>'[11]TRIAL ALL UNITS-Mar-14'!BL1565</f>
        <v>0</v>
      </c>
      <c r="G1565" s="653">
        <f t="shared" si="127"/>
        <v>0</v>
      </c>
      <c r="H1565" s="653">
        <f t="shared" si="128"/>
        <v>0</v>
      </c>
      <c r="I1565" s="653" t="e">
        <f t="shared" si="126"/>
        <v>#VALUE!</v>
      </c>
      <c r="J1565" s="653" t="e">
        <f t="shared" si="126"/>
        <v>#VALUE!</v>
      </c>
      <c r="K1565" s="653" t="e">
        <f t="shared" si="129"/>
        <v>#VALUE!</v>
      </c>
      <c r="L1565" s="653" t="e">
        <f t="shared" si="130"/>
        <v>#VALUE!</v>
      </c>
    </row>
    <row r="1566" spans="1:12" ht="13.5" thickBot="1">
      <c r="A1566" s="1430">
        <v>51.228000000000002</v>
      </c>
      <c r="B1566" s="1486" t="s">
        <v>3591</v>
      </c>
      <c r="C1566" s="652" t="e">
        <f>SUMIF('[11]OB 01.04.13'!$A$5:$A$1015,'[11]CONSOLIDATED TB'!A1566,'[11]OB 01.04.13'!$C$5:$C$1015)</f>
        <v>#VALUE!</v>
      </c>
      <c r="D1566" s="652" t="e">
        <f>SUMIF('[11]OB 01.04.13'!$A$5:$A$1015,'[11]CONSOLIDATED TB'!A1566,'[11]OB 01.04.13'!$D$5:$D$1015)</f>
        <v>#VALUE!</v>
      </c>
      <c r="E1566" s="653">
        <f>'[11]TRIAL ALL UNITS-Mar-14'!BK1566</f>
        <v>22931</v>
      </c>
      <c r="F1566" s="653">
        <f>'[11]TRIAL ALL UNITS-Mar-14'!BL1566</f>
        <v>0</v>
      </c>
      <c r="G1566" s="653">
        <f t="shared" si="127"/>
        <v>22931</v>
      </c>
      <c r="H1566" s="653">
        <f t="shared" si="128"/>
        <v>0</v>
      </c>
      <c r="I1566" s="653" t="e">
        <f t="shared" si="126"/>
        <v>#VALUE!</v>
      </c>
      <c r="J1566" s="653" t="e">
        <f t="shared" si="126"/>
        <v>#VALUE!</v>
      </c>
      <c r="K1566" s="653" t="e">
        <f t="shared" si="129"/>
        <v>#VALUE!</v>
      </c>
      <c r="L1566" s="653" t="e">
        <f t="shared" si="130"/>
        <v>#VALUE!</v>
      </c>
    </row>
    <row r="1567" spans="1:12" ht="13.5" thickBot="1">
      <c r="A1567" s="1430">
        <v>51.228999999999999</v>
      </c>
      <c r="B1567" s="1486" t="s">
        <v>3592</v>
      </c>
      <c r="C1567" s="652" t="e">
        <f>SUMIF('[11]OB 01.04.13'!$A$5:$A$1015,'[11]CONSOLIDATED TB'!A1567,'[11]OB 01.04.13'!$C$5:$C$1015)</f>
        <v>#VALUE!</v>
      </c>
      <c r="D1567" s="652" t="e">
        <f>SUMIF('[11]OB 01.04.13'!$A$5:$A$1015,'[11]CONSOLIDATED TB'!A1567,'[11]OB 01.04.13'!$D$5:$D$1015)</f>
        <v>#VALUE!</v>
      </c>
      <c r="E1567" s="653">
        <f>'[11]TRIAL ALL UNITS-Mar-14'!BK1567</f>
        <v>0</v>
      </c>
      <c r="F1567" s="653">
        <f>'[11]TRIAL ALL UNITS-Mar-14'!BL1567</f>
        <v>378895</v>
      </c>
      <c r="G1567" s="653">
        <f t="shared" si="127"/>
        <v>0</v>
      </c>
      <c r="H1567" s="653">
        <f t="shared" si="128"/>
        <v>378895</v>
      </c>
      <c r="I1567" s="653" t="e">
        <f t="shared" si="126"/>
        <v>#VALUE!</v>
      </c>
      <c r="J1567" s="653" t="e">
        <f t="shared" si="126"/>
        <v>#VALUE!</v>
      </c>
      <c r="K1567" s="653" t="e">
        <f t="shared" si="129"/>
        <v>#VALUE!</v>
      </c>
      <c r="L1567" s="653" t="e">
        <f t="shared" si="130"/>
        <v>#VALUE!</v>
      </c>
    </row>
    <row r="1568" spans="1:12" s="1421" customFormat="1" ht="13.5" thickBot="1">
      <c r="A1568" s="1471">
        <v>19</v>
      </c>
      <c r="B1568" s="1477" t="s">
        <v>1954</v>
      </c>
      <c r="C1568" s="652" t="e">
        <f>SUMIF('[11]OB 01.04.13'!$A$5:$A$1015,'[11]CONSOLIDATED TB'!A1568,'[11]OB 01.04.13'!$C$5:$C$1015)</f>
        <v>#VALUE!</v>
      </c>
      <c r="D1568" s="652" t="e">
        <f>SUMIF('[11]OB 01.04.13'!$A$5:$A$1015,'[11]CONSOLIDATED TB'!A1568,'[11]OB 01.04.13'!$D$5:$D$1015)</f>
        <v>#VALUE!</v>
      </c>
      <c r="E1568" s="653">
        <f>'[11]TRIAL ALL UNITS-Mar-14'!BK1568</f>
        <v>0</v>
      </c>
      <c r="F1568" s="653">
        <f>'[11]TRIAL ALL UNITS-Mar-14'!BL1568</f>
        <v>0</v>
      </c>
      <c r="G1568" s="653">
        <f t="shared" si="127"/>
        <v>0</v>
      </c>
      <c r="H1568" s="653">
        <f t="shared" si="128"/>
        <v>0</v>
      </c>
      <c r="I1568" s="653" t="e">
        <f t="shared" si="126"/>
        <v>#VALUE!</v>
      </c>
      <c r="J1568" s="653" t="e">
        <f t="shared" si="126"/>
        <v>#VALUE!</v>
      </c>
      <c r="K1568" s="653" t="e">
        <f t="shared" si="129"/>
        <v>#VALUE!</v>
      </c>
      <c r="L1568" s="653" t="e">
        <f t="shared" si="130"/>
        <v>#VALUE!</v>
      </c>
    </row>
    <row r="1569" spans="1:12" s="1421" customFormat="1" ht="13.5" thickBot="1">
      <c r="A1569" s="1471" t="s">
        <v>1859</v>
      </c>
      <c r="B1569" s="1477" t="s">
        <v>3593</v>
      </c>
      <c r="C1569" s="652" t="e">
        <f>SUMIF('[11]OB 01.04.13'!$A$5:$A$1015,'[11]CONSOLIDATED TB'!A1569,'[11]OB 01.04.13'!$C$5:$C$1015)</f>
        <v>#VALUE!</v>
      </c>
      <c r="D1569" s="652" t="e">
        <f>SUMIF('[11]OB 01.04.13'!$A$5:$A$1015,'[11]CONSOLIDATED TB'!A1569,'[11]OB 01.04.13'!$D$5:$D$1015)</f>
        <v>#VALUE!</v>
      </c>
      <c r="E1569" s="653">
        <f>'[11]TRIAL ALL UNITS-Mar-14'!BK1569</f>
        <v>0</v>
      </c>
      <c r="F1569" s="653">
        <f>'[11]TRIAL ALL UNITS-Mar-14'!BL1569</f>
        <v>0</v>
      </c>
      <c r="G1569" s="653">
        <f t="shared" si="127"/>
        <v>0</v>
      </c>
      <c r="H1569" s="653">
        <f t="shared" si="128"/>
        <v>0</v>
      </c>
      <c r="I1569" s="653" t="e">
        <f t="shared" si="126"/>
        <v>#VALUE!</v>
      </c>
      <c r="J1569" s="653" t="e">
        <f t="shared" si="126"/>
        <v>#VALUE!</v>
      </c>
      <c r="K1569" s="653" t="e">
        <f t="shared" si="129"/>
        <v>#VALUE!</v>
      </c>
      <c r="L1569" s="653" t="e">
        <f t="shared" si="130"/>
        <v>#VALUE!</v>
      </c>
    </row>
    <row r="1570" spans="1:12" ht="13.5" thickBot="1">
      <c r="A1570" s="1420">
        <v>51.235999999999997</v>
      </c>
      <c r="B1570" s="1434" t="s">
        <v>3593</v>
      </c>
      <c r="C1570" s="652" t="e">
        <f>SUMIF('[11]OB 01.04.13'!$A$5:$A$1015,'[11]CONSOLIDATED TB'!A1570,'[11]OB 01.04.13'!$C$5:$C$1015)</f>
        <v>#VALUE!</v>
      </c>
      <c r="D1570" s="652" t="e">
        <f>SUMIF('[11]OB 01.04.13'!$A$5:$A$1015,'[11]CONSOLIDATED TB'!A1570,'[11]OB 01.04.13'!$D$5:$D$1015)</f>
        <v>#VALUE!</v>
      </c>
      <c r="E1570" s="653">
        <f>'[11]TRIAL ALL UNITS-Mar-14'!BK1570</f>
        <v>0</v>
      </c>
      <c r="F1570" s="653">
        <f>'[11]TRIAL ALL UNITS-Mar-14'!BL1570</f>
        <v>0</v>
      </c>
      <c r="G1570" s="653">
        <f t="shared" si="127"/>
        <v>0</v>
      </c>
      <c r="H1570" s="653">
        <f t="shared" si="128"/>
        <v>0</v>
      </c>
      <c r="I1570" s="653" t="e">
        <f t="shared" si="126"/>
        <v>#VALUE!</v>
      </c>
      <c r="J1570" s="653" t="e">
        <f t="shared" si="126"/>
        <v>#VALUE!</v>
      </c>
      <c r="K1570" s="653" t="e">
        <f t="shared" si="129"/>
        <v>#VALUE!</v>
      </c>
      <c r="L1570" s="653" t="e">
        <f t="shared" si="130"/>
        <v>#VALUE!</v>
      </c>
    </row>
    <row r="1571" spans="1:12" s="1421" customFormat="1" ht="13.5" thickBot="1">
      <c r="A1571" s="1471">
        <v>18</v>
      </c>
      <c r="B1571" s="1472" t="s">
        <v>3579</v>
      </c>
      <c r="C1571" s="652" t="e">
        <f>SUMIF('[11]OB 01.04.13'!$A$5:$A$1015,'[11]CONSOLIDATED TB'!A1571,'[11]OB 01.04.13'!$C$5:$C$1015)</f>
        <v>#VALUE!</v>
      </c>
      <c r="D1571" s="652" t="e">
        <f>SUMIF('[11]OB 01.04.13'!$A$5:$A$1015,'[11]CONSOLIDATED TB'!A1571,'[11]OB 01.04.13'!$D$5:$D$1015)</f>
        <v>#VALUE!</v>
      </c>
      <c r="E1571" s="653">
        <f>'[11]TRIAL ALL UNITS-Mar-14'!BK1571</f>
        <v>0</v>
      </c>
      <c r="F1571" s="653">
        <f>'[11]TRIAL ALL UNITS-Mar-14'!BL1571</f>
        <v>0</v>
      </c>
      <c r="G1571" s="653">
        <f t="shared" si="127"/>
        <v>0</v>
      </c>
      <c r="H1571" s="653">
        <f t="shared" si="128"/>
        <v>0</v>
      </c>
      <c r="I1571" s="653" t="e">
        <f t="shared" si="126"/>
        <v>#VALUE!</v>
      </c>
      <c r="J1571" s="653" t="e">
        <f t="shared" si="126"/>
        <v>#VALUE!</v>
      </c>
      <c r="K1571" s="653" t="e">
        <f t="shared" si="129"/>
        <v>#VALUE!</v>
      </c>
      <c r="L1571" s="653" t="e">
        <f t="shared" si="130"/>
        <v>#VALUE!</v>
      </c>
    </row>
    <row r="1572" spans="1:12" s="1421" customFormat="1" ht="13.5" thickBot="1">
      <c r="A1572" s="1471" t="s">
        <v>1909</v>
      </c>
      <c r="B1572" s="1472" t="s">
        <v>1858</v>
      </c>
      <c r="C1572" s="652" t="e">
        <f>SUMIF('[11]OB 01.04.13'!$A$5:$A$1015,'[11]CONSOLIDATED TB'!A1572,'[11]OB 01.04.13'!$C$5:$C$1015)</f>
        <v>#VALUE!</v>
      </c>
      <c r="D1572" s="652" t="e">
        <f>SUMIF('[11]OB 01.04.13'!$A$5:$A$1015,'[11]CONSOLIDATED TB'!A1572,'[11]OB 01.04.13'!$D$5:$D$1015)</f>
        <v>#VALUE!</v>
      </c>
      <c r="E1572" s="653">
        <f>'[11]TRIAL ALL UNITS-Mar-14'!BK1572</f>
        <v>0</v>
      </c>
      <c r="F1572" s="653">
        <f>'[11]TRIAL ALL UNITS-Mar-14'!BL1572</f>
        <v>0</v>
      </c>
      <c r="G1572" s="653">
        <f t="shared" si="127"/>
        <v>0</v>
      </c>
      <c r="H1572" s="653">
        <f t="shared" si="128"/>
        <v>0</v>
      </c>
      <c r="I1572" s="653" t="e">
        <f t="shared" si="126"/>
        <v>#VALUE!</v>
      </c>
      <c r="J1572" s="653" t="e">
        <f t="shared" si="126"/>
        <v>#VALUE!</v>
      </c>
      <c r="K1572" s="653" t="e">
        <f t="shared" si="129"/>
        <v>#VALUE!</v>
      </c>
      <c r="L1572" s="653" t="e">
        <f t="shared" si="130"/>
        <v>#VALUE!</v>
      </c>
    </row>
    <row r="1573" spans="1:12" ht="13.5" thickBot="1">
      <c r="A1573" s="1417">
        <v>51.238</v>
      </c>
      <c r="B1573" s="1418" t="s">
        <v>1858</v>
      </c>
      <c r="C1573" s="652" t="e">
        <f>SUMIF('[11]OB 01.04.13'!$A$5:$A$1015,'[11]CONSOLIDATED TB'!A1573,'[11]OB 01.04.13'!$C$5:$C$1015)</f>
        <v>#VALUE!</v>
      </c>
      <c r="D1573" s="652" t="e">
        <f>SUMIF('[11]OB 01.04.13'!$A$5:$A$1015,'[11]CONSOLIDATED TB'!A1573,'[11]OB 01.04.13'!$D$5:$D$1015)</f>
        <v>#VALUE!</v>
      </c>
      <c r="E1573" s="653">
        <f>'[11]TRIAL ALL UNITS-Mar-14'!BK1573</f>
        <v>56384856.149999999</v>
      </c>
      <c r="F1573" s="653">
        <f>'[11]TRIAL ALL UNITS-Mar-14'!BL1573</f>
        <v>0</v>
      </c>
      <c r="G1573" s="653">
        <f t="shared" si="127"/>
        <v>56384856.149999999</v>
      </c>
      <c r="H1573" s="653">
        <f t="shared" si="128"/>
        <v>0</v>
      </c>
      <c r="I1573" s="653" t="e">
        <f t="shared" si="126"/>
        <v>#VALUE!</v>
      </c>
      <c r="J1573" s="653" t="e">
        <f t="shared" si="126"/>
        <v>#VALUE!</v>
      </c>
      <c r="K1573" s="653" t="e">
        <f t="shared" si="129"/>
        <v>#VALUE!</v>
      </c>
      <c r="L1573" s="653" t="e">
        <f t="shared" si="130"/>
        <v>#VALUE!</v>
      </c>
    </row>
    <row r="1574" spans="1:12" s="1421" customFormat="1" ht="13.5" thickBot="1">
      <c r="A1574" s="1471">
        <v>16</v>
      </c>
      <c r="B1574" s="1475" t="s">
        <v>1837</v>
      </c>
      <c r="C1574" s="652" t="e">
        <f>SUMIF('[11]OB 01.04.13'!$A$5:$A$1015,'[11]CONSOLIDATED TB'!A1574,'[11]OB 01.04.13'!$C$5:$C$1015)</f>
        <v>#VALUE!</v>
      </c>
      <c r="D1574" s="652" t="e">
        <f>SUMIF('[11]OB 01.04.13'!$A$5:$A$1015,'[11]CONSOLIDATED TB'!A1574,'[11]OB 01.04.13'!$D$5:$D$1015)</f>
        <v>#VALUE!</v>
      </c>
      <c r="E1574" s="653">
        <f>'[11]TRIAL ALL UNITS-Mar-14'!BK1574</f>
        <v>0</v>
      </c>
      <c r="F1574" s="653">
        <f>'[11]TRIAL ALL UNITS-Mar-14'!BL1574</f>
        <v>0</v>
      </c>
      <c r="G1574" s="653">
        <f t="shared" si="127"/>
        <v>0</v>
      </c>
      <c r="H1574" s="653">
        <f t="shared" si="128"/>
        <v>0</v>
      </c>
      <c r="I1574" s="653" t="e">
        <f t="shared" si="126"/>
        <v>#VALUE!</v>
      </c>
      <c r="J1574" s="653" t="e">
        <f t="shared" si="126"/>
        <v>#VALUE!</v>
      </c>
      <c r="K1574" s="653" t="e">
        <f t="shared" si="129"/>
        <v>#VALUE!</v>
      </c>
      <c r="L1574" s="653" t="e">
        <f t="shared" si="130"/>
        <v>#VALUE!</v>
      </c>
    </row>
    <row r="1575" spans="1:12" s="1421" customFormat="1" ht="13.5" thickBot="1">
      <c r="A1575" s="1417">
        <v>52.101999999999997</v>
      </c>
      <c r="B1575" s="1418" t="s">
        <v>55</v>
      </c>
      <c r="C1575" s="652" t="e">
        <f>SUMIF('[11]OB 01.04.13'!$A$5:$A$1015,'[11]CONSOLIDATED TB'!A1575,'[11]OB 01.04.13'!$C$5:$C$1015)</f>
        <v>#VALUE!</v>
      </c>
      <c r="D1575" s="652" t="e">
        <f>SUMIF('[11]OB 01.04.13'!$A$5:$A$1015,'[11]CONSOLIDATED TB'!A1575,'[11]OB 01.04.13'!$D$5:$D$1015)</f>
        <v>#VALUE!</v>
      </c>
      <c r="E1575" s="653">
        <f>'[11]TRIAL ALL UNITS-Mar-14'!BK1575</f>
        <v>0</v>
      </c>
      <c r="F1575" s="653">
        <f>'[11]TRIAL ALL UNITS-Mar-14'!BL1575</f>
        <v>0</v>
      </c>
      <c r="G1575" s="653">
        <f t="shared" si="127"/>
        <v>0</v>
      </c>
      <c r="H1575" s="653">
        <f t="shared" si="128"/>
        <v>0</v>
      </c>
      <c r="I1575" s="653" t="e">
        <f t="shared" si="126"/>
        <v>#VALUE!</v>
      </c>
      <c r="J1575" s="653" t="e">
        <f t="shared" si="126"/>
        <v>#VALUE!</v>
      </c>
      <c r="K1575" s="653" t="e">
        <f t="shared" si="129"/>
        <v>#VALUE!</v>
      </c>
      <c r="L1575" s="653" t="e">
        <f t="shared" si="130"/>
        <v>#VALUE!</v>
      </c>
    </row>
    <row r="1576" spans="1:12" s="1421" customFormat="1" ht="13.5" thickBot="1">
      <c r="A1576" s="1471">
        <v>18</v>
      </c>
      <c r="B1576" s="1472" t="s">
        <v>3579</v>
      </c>
      <c r="C1576" s="652" t="e">
        <f>SUMIF('[11]OB 01.04.13'!$A$5:$A$1015,'[11]CONSOLIDATED TB'!A1576,'[11]OB 01.04.13'!$C$5:$C$1015)</f>
        <v>#VALUE!</v>
      </c>
      <c r="D1576" s="652" t="e">
        <f>SUMIF('[11]OB 01.04.13'!$A$5:$A$1015,'[11]CONSOLIDATED TB'!A1576,'[11]OB 01.04.13'!$D$5:$D$1015)</f>
        <v>#VALUE!</v>
      </c>
      <c r="E1576" s="653">
        <f>'[11]TRIAL ALL UNITS-Mar-14'!BK1576</f>
        <v>0</v>
      </c>
      <c r="F1576" s="653">
        <f>'[11]TRIAL ALL UNITS-Mar-14'!BL1576</f>
        <v>0</v>
      </c>
      <c r="G1576" s="653">
        <f t="shared" si="127"/>
        <v>0</v>
      </c>
      <c r="H1576" s="653">
        <f t="shared" si="128"/>
        <v>0</v>
      </c>
      <c r="I1576" s="653" t="e">
        <f t="shared" si="126"/>
        <v>#VALUE!</v>
      </c>
      <c r="J1576" s="653" t="e">
        <f t="shared" si="126"/>
        <v>#VALUE!</v>
      </c>
      <c r="K1576" s="653" t="e">
        <f t="shared" si="129"/>
        <v>#VALUE!</v>
      </c>
      <c r="L1576" s="653" t="e">
        <f t="shared" si="130"/>
        <v>#VALUE!</v>
      </c>
    </row>
    <row r="1577" spans="1:12" s="1421" customFormat="1" ht="13.5" thickBot="1">
      <c r="A1577" s="1471" t="s">
        <v>1912</v>
      </c>
      <c r="B1577" s="1477" t="s">
        <v>3595</v>
      </c>
      <c r="C1577" s="652" t="e">
        <f>SUMIF('[11]OB 01.04.13'!$A$5:$A$1015,'[11]CONSOLIDATED TB'!A1577,'[11]OB 01.04.13'!$C$5:$C$1015)</f>
        <v>#VALUE!</v>
      </c>
      <c r="D1577" s="652" t="e">
        <f>SUMIF('[11]OB 01.04.13'!$A$5:$A$1015,'[11]CONSOLIDATED TB'!A1577,'[11]OB 01.04.13'!$D$5:$D$1015)</f>
        <v>#VALUE!</v>
      </c>
      <c r="E1577" s="653">
        <f>'[11]TRIAL ALL UNITS-Mar-14'!BK1577</f>
        <v>0</v>
      </c>
      <c r="F1577" s="653">
        <f>'[11]TRIAL ALL UNITS-Mar-14'!BL1577</f>
        <v>0</v>
      </c>
      <c r="G1577" s="653">
        <f t="shared" si="127"/>
        <v>0</v>
      </c>
      <c r="H1577" s="653">
        <f t="shared" si="128"/>
        <v>0</v>
      </c>
      <c r="I1577" s="653" t="e">
        <f t="shared" si="126"/>
        <v>#VALUE!</v>
      </c>
      <c r="J1577" s="653" t="e">
        <f t="shared" si="126"/>
        <v>#VALUE!</v>
      </c>
      <c r="K1577" s="653" t="e">
        <f t="shared" si="129"/>
        <v>#VALUE!</v>
      </c>
      <c r="L1577" s="653" t="e">
        <f t="shared" si="130"/>
        <v>#VALUE!</v>
      </c>
    </row>
    <row r="1578" spans="1:12" ht="13.5" thickBot="1">
      <c r="A1578" s="1422">
        <v>52.13</v>
      </c>
      <c r="B1578" s="1431" t="s">
        <v>3595</v>
      </c>
      <c r="C1578" s="652" t="e">
        <f>SUMIF('[11]OB 01.04.13'!$A$5:$A$1015,'[11]CONSOLIDATED TB'!A1578,'[11]OB 01.04.13'!$C$5:$C$1015)</f>
        <v>#VALUE!</v>
      </c>
      <c r="D1578" s="652" t="e">
        <f>SUMIF('[11]OB 01.04.13'!$A$5:$A$1015,'[11]CONSOLIDATED TB'!A1578,'[11]OB 01.04.13'!$D$5:$D$1015)</f>
        <v>#VALUE!</v>
      </c>
      <c r="E1578" s="653">
        <f>'[11]TRIAL ALL UNITS-Mar-14'!BK1578</f>
        <v>0</v>
      </c>
      <c r="F1578" s="653">
        <f>'[11]TRIAL ALL UNITS-Mar-14'!BL1578</f>
        <v>0</v>
      </c>
      <c r="G1578" s="653">
        <f t="shared" si="127"/>
        <v>0</v>
      </c>
      <c r="H1578" s="653">
        <f t="shared" si="128"/>
        <v>0</v>
      </c>
      <c r="I1578" s="653" t="e">
        <f t="shared" si="126"/>
        <v>#VALUE!</v>
      </c>
      <c r="J1578" s="653" t="e">
        <f t="shared" si="126"/>
        <v>#VALUE!</v>
      </c>
      <c r="K1578" s="653" t="e">
        <f t="shared" si="129"/>
        <v>#VALUE!</v>
      </c>
      <c r="L1578" s="653" t="e">
        <f t="shared" si="130"/>
        <v>#VALUE!</v>
      </c>
    </row>
    <row r="1579" spans="1:12" s="1421" customFormat="1" ht="13.5" thickBot="1">
      <c r="A1579" s="1471">
        <v>18</v>
      </c>
      <c r="B1579" s="1472" t="s">
        <v>3579</v>
      </c>
      <c r="C1579" s="652" t="e">
        <f>SUMIF('[11]OB 01.04.13'!$A$5:$A$1015,'[11]CONSOLIDATED TB'!A1579,'[11]OB 01.04.13'!$C$5:$C$1015)</f>
        <v>#VALUE!</v>
      </c>
      <c r="D1579" s="652" t="e">
        <f>SUMIF('[11]OB 01.04.13'!$A$5:$A$1015,'[11]CONSOLIDATED TB'!A1579,'[11]OB 01.04.13'!$D$5:$D$1015)</f>
        <v>#VALUE!</v>
      </c>
      <c r="E1579" s="653">
        <f>'[11]TRIAL ALL UNITS-Mar-14'!BK1579</f>
        <v>0</v>
      </c>
      <c r="F1579" s="653">
        <f>'[11]TRIAL ALL UNITS-Mar-14'!BL1579</f>
        <v>0</v>
      </c>
      <c r="G1579" s="653">
        <f t="shared" si="127"/>
        <v>0</v>
      </c>
      <c r="H1579" s="653">
        <f t="shared" si="128"/>
        <v>0</v>
      </c>
      <c r="I1579" s="653" t="e">
        <f t="shared" si="126"/>
        <v>#VALUE!</v>
      </c>
      <c r="J1579" s="653" t="e">
        <f t="shared" si="126"/>
        <v>#VALUE!</v>
      </c>
      <c r="K1579" s="653" t="e">
        <f t="shared" si="129"/>
        <v>#VALUE!</v>
      </c>
      <c r="L1579" s="653" t="e">
        <f t="shared" si="130"/>
        <v>#VALUE!</v>
      </c>
    </row>
    <row r="1580" spans="1:12" s="1421" customFormat="1" ht="13.5" thickBot="1">
      <c r="A1580" s="1471" t="s">
        <v>1853</v>
      </c>
      <c r="B1580" s="1472" t="s">
        <v>3596</v>
      </c>
      <c r="C1580" s="652" t="e">
        <f>SUMIF('[11]OB 01.04.13'!$A$5:$A$1015,'[11]CONSOLIDATED TB'!A1580,'[11]OB 01.04.13'!$C$5:$C$1015)</f>
        <v>#VALUE!</v>
      </c>
      <c r="D1580" s="652" t="e">
        <f>SUMIF('[11]OB 01.04.13'!$A$5:$A$1015,'[11]CONSOLIDATED TB'!A1580,'[11]OB 01.04.13'!$D$5:$D$1015)</f>
        <v>#VALUE!</v>
      </c>
      <c r="E1580" s="653">
        <f>'[11]TRIAL ALL UNITS-Mar-14'!BK1580</f>
        <v>0</v>
      </c>
      <c r="F1580" s="653">
        <f>'[11]TRIAL ALL UNITS-Mar-14'!BL1580</f>
        <v>0</v>
      </c>
      <c r="G1580" s="653">
        <f t="shared" si="127"/>
        <v>0</v>
      </c>
      <c r="H1580" s="653">
        <f t="shared" si="128"/>
        <v>0</v>
      </c>
      <c r="I1580" s="653" t="e">
        <f t="shared" si="126"/>
        <v>#VALUE!</v>
      </c>
      <c r="J1580" s="653" t="e">
        <f t="shared" si="126"/>
        <v>#VALUE!</v>
      </c>
      <c r="K1580" s="653" t="e">
        <f t="shared" si="129"/>
        <v>#VALUE!</v>
      </c>
      <c r="L1580" s="653" t="e">
        <f t="shared" si="130"/>
        <v>#VALUE!</v>
      </c>
    </row>
    <row r="1581" spans="1:12" s="1421" customFormat="1" ht="13.5" thickBot="1">
      <c r="A1581" s="1417">
        <v>52.311</v>
      </c>
      <c r="B1581" s="1419" t="s">
        <v>1852</v>
      </c>
      <c r="C1581" s="652" t="e">
        <f>SUMIF('[11]OB 01.04.13'!$A$5:$A$1015,'[11]CONSOLIDATED TB'!A1581,'[11]OB 01.04.13'!$C$5:$C$1015)</f>
        <v>#VALUE!</v>
      </c>
      <c r="D1581" s="652" t="e">
        <f>SUMIF('[11]OB 01.04.13'!$A$5:$A$1015,'[11]CONSOLIDATED TB'!A1581,'[11]OB 01.04.13'!$D$5:$D$1015)</f>
        <v>#VALUE!</v>
      </c>
      <c r="E1581" s="653">
        <f>'[11]TRIAL ALL UNITS-Mar-14'!BK1581</f>
        <v>0</v>
      </c>
      <c r="F1581" s="653">
        <f>'[11]TRIAL ALL UNITS-Mar-14'!BL1581</f>
        <v>0</v>
      </c>
      <c r="G1581" s="653">
        <f t="shared" si="127"/>
        <v>0</v>
      </c>
      <c r="H1581" s="653">
        <f t="shared" si="128"/>
        <v>0</v>
      </c>
      <c r="I1581" s="653" t="e">
        <f t="shared" si="126"/>
        <v>#VALUE!</v>
      </c>
      <c r="J1581" s="653" t="e">
        <f t="shared" si="126"/>
        <v>#VALUE!</v>
      </c>
      <c r="K1581" s="653" t="e">
        <f t="shared" si="129"/>
        <v>#VALUE!</v>
      </c>
      <c r="L1581" s="653" t="e">
        <f t="shared" si="130"/>
        <v>#VALUE!</v>
      </c>
    </row>
    <row r="1582" spans="1:12" s="1421" customFormat="1" ht="13.5" thickBot="1">
      <c r="A1582" s="1471">
        <v>18</v>
      </c>
      <c r="B1582" s="1472" t="s">
        <v>3579</v>
      </c>
      <c r="C1582" s="652" t="e">
        <f>SUMIF('[11]OB 01.04.13'!$A$5:$A$1015,'[11]CONSOLIDATED TB'!A1582,'[11]OB 01.04.13'!$C$5:$C$1015)</f>
        <v>#VALUE!</v>
      </c>
      <c r="D1582" s="652" t="e">
        <f>SUMIF('[11]OB 01.04.13'!$A$5:$A$1015,'[11]CONSOLIDATED TB'!A1582,'[11]OB 01.04.13'!$D$5:$D$1015)</f>
        <v>#VALUE!</v>
      </c>
      <c r="E1582" s="653">
        <f>'[11]TRIAL ALL UNITS-Mar-14'!BK1582</f>
        <v>0</v>
      </c>
      <c r="F1582" s="653">
        <f>'[11]TRIAL ALL UNITS-Mar-14'!BL1582</f>
        <v>0</v>
      </c>
      <c r="G1582" s="653">
        <f t="shared" si="127"/>
        <v>0</v>
      </c>
      <c r="H1582" s="653">
        <f t="shared" si="128"/>
        <v>0</v>
      </c>
      <c r="I1582" s="653" t="e">
        <f t="shared" si="126"/>
        <v>#VALUE!</v>
      </c>
      <c r="J1582" s="653" t="e">
        <f t="shared" si="126"/>
        <v>#VALUE!</v>
      </c>
      <c r="K1582" s="653" t="e">
        <f t="shared" si="129"/>
        <v>#VALUE!</v>
      </c>
      <c r="L1582" s="653" t="e">
        <f t="shared" si="130"/>
        <v>#VALUE!</v>
      </c>
    </row>
    <row r="1583" spans="1:12" s="1421" customFormat="1" ht="13.5" thickBot="1">
      <c r="A1583" s="1471" t="s">
        <v>1906</v>
      </c>
      <c r="B1583" s="1472" t="s">
        <v>3599</v>
      </c>
      <c r="C1583" s="652" t="e">
        <f>SUMIF('[11]OB 01.04.13'!$A$5:$A$1015,'[11]CONSOLIDATED TB'!A1583,'[11]OB 01.04.13'!$C$5:$C$1015)</f>
        <v>#VALUE!</v>
      </c>
      <c r="D1583" s="652" t="e">
        <f>SUMIF('[11]OB 01.04.13'!$A$5:$A$1015,'[11]CONSOLIDATED TB'!A1583,'[11]OB 01.04.13'!$D$5:$D$1015)</f>
        <v>#VALUE!</v>
      </c>
      <c r="E1583" s="653">
        <f>'[11]TRIAL ALL UNITS-Mar-14'!BK1583</f>
        <v>0</v>
      </c>
      <c r="F1583" s="653">
        <f>'[11]TRIAL ALL UNITS-Mar-14'!BL1583</f>
        <v>0</v>
      </c>
      <c r="G1583" s="653">
        <f t="shared" si="127"/>
        <v>0</v>
      </c>
      <c r="H1583" s="653">
        <f t="shared" si="128"/>
        <v>0</v>
      </c>
      <c r="I1583" s="653" t="e">
        <f t="shared" si="126"/>
        <v>#VALUE!</v>
      </c>
      <c r="J1583" s="653" t="e">
        <f t="shared" si="126"/>
        <v>#VALUE!</v>
      </c>
      <c r="K1583" s="653" t="e">
        <f t="shared" si="129"/>
        <v>#VALUE!</v>
      </c>
      <c r="L1583" s="653" t="e">
        <f t="shared" si="130"/>
        <v>#VALUE!</v>
      </c>
    </row>
    <row r="1584" spans="1:12" s="1421" customFormat="1" ht="13.5" thickBot="1">
      <c r="A1584" s="1417">
        <v>52.311999999999998</v>
      </c>
      <c r="B1584" s="1419" t="s">
        <v>1854</v>
      </c>
      <c r="C1584" s="652" t="e">
        <f>SUMIF('[11]OB 01.04.13'!$A$5:$A$1015,'[11]CONSOLIDATED TB'!A1584,'[11]OB 01.04.13'!$C$5:$C$1015)</f>
        <v>#VALUE!</v>
      </c>
      <c r="D1584" s="652" t="e">
        <f>SUMIF('[11]OB 01.04.13'!$A$5:$A$1015,'[11]CONSOLIDATED TB'!A1584,'[11]OB 01.04.13'!$D$5:$D$1015)</f>
        <v>#VALUE!</v>
      </c>
      <c r="E1584" s="653">
        <f>'[11]TRIAL ALL UNITS-Mar-14'!BK1584</f>
        <v>3579727.94</v>
      </c>
      <c r="F1584" s="653">
        <f>'[11]TRIAL ALL UNITS-Mar-14'!BL1584</f>
        <v>0</v>
      </c>
      <c r="G1584" s="653">
        <f t="shared" si="127"/>
        <v>3579727.94</v>
      </c>
      <c r="H1584" s="653">
        <f t="shared" si="128"/>
        <v>0</v>
      </c>
      <c r="I1584" s="653" t="e">
        <f t="shared" si="126"/>
        <v>#VALUE!</v>
      </c>
      <c r="J1584" s="653" t="e">
        <f t="shared" si="126"/>
        <v>#VALUE!</v>
      </c>
      <c r="K1584" s="653" t="e">
        <f t="shared" si="129"/>
        <v>#VALUE!</v>
      </c>
      <c r="L1584" s="653" t="e">
        <f t="shared" si="130"/>
        <v>#VALUE!</v>
      </c>
    </row>
    <row r="1585" spans="1:12" s="1421" customFormat="1" ht="13.5" thickBot="1">
      <c r="A1585" s="1471">
        <v>18</v>
      </c>
      <c r="B1585" s="1472" t="s">
        <v>3579</v>
      </c>
      <c r="C1585" s="652" t="e">
        <f>SUMIF('[11]OB 01.04.13'!$A$5:$A$1015,'[11]CONSOLIDATED TB'!A1585,'[11]OB 01.04.13'!$C$5:$C$1015)</f>
        <v>#VALUE!</v>
      </c>
      <c r="D1585" s="652" t="e">
        <f>SUMIF('[11]OB 01.04.13'!$A$5:$A$1015,'[11]CONSOLIDATED TB'!A1585,'[11]OB 01.04.13'!$D$5:$D$1015)</f>
        <v>#VALUE!</v>
      </c>
      <c r="E1585" s="653">
        <f>'[11]TRIAL ALL UNITS-Mar-14'!BK1585</f>
        <v>0</v>
      </c>
      <c r="F1585" s="653">
        <f>'[11]TRIAL ALL UNITS-Mar-14'!BL1585</f>
        <v>0</v>
      </c>
      <c r="G1585" s="653">
        <f t="shared" si="127"/>
        <v>0</v>
      </c>
      <c r="H1585" s="653">
        <f t="shared" si="128"/>
        <v>0</v>
      </c>
      <c r="I1585" s="653" t="e">
        <f t="shared" si="126"/>
        <v>#VALUE!</v>
      </c>
      <c r="J1585" s="653" t="e">
        <f t="shared" si="126"/>
        <v>#VALUE!</v>
      </c>
      <c r="K1585" s="653" t="e">
        <f t="shared" si="129"/>
        <v>#VALUE!</v>
      </c>
      <c r="L1585" s="653" t="e">
        <f t="shared" si="130"/>
        <v>#VALUE!</v>
      </c>
    </row>
    <row r="1586" spans="1:12" s="1421" customFormat="1" ht="13.5" thickBot="1">
      <c r="A1586" s="1471" t="s">
        <v>1925</v>
      </c>
      <c r="B1586" s="1477" t="s">
        <v>3600</v>
      </c>
      <c r="C1586" s="652" t="e">
        <f>SUMIF('[11]OB 01.04.13'!$A$5:$A$1015,'[11]CONSOLIDATED TB'!A1586,'[11]OB 01.04.13'!$C$5:$C$1015)</f>
        <v>#VALUE!</v>
      </c>
      <c r="D1586" s="652" t="e">
        <f>SUMIF('[11]OB 01.04.13'!$A$5:$A$1015,'[11]CONSOLIDATED TB'!A1586,'[11]OB 01.04.13'!$D$5:$D$1015)</f>
        <v>#VALUE!</v>
      </c>
      <c r="E1586" s="653">
        <f>'[11]TRIAL ALL UNITS-Mar-14'!BK1586</f>
        <v>0</v>
      </c>
      <c r="F1586" s="653">
        <f>'[11]TRIAL ALL UNITS-Mar-14'!BL1586</f>
        <v>0</v>
      </c>
      <c r="G1586" s="653">
        <f t="shared" si="127"/>
        <v>0</v>
      </c>
      <c r="H1586" s="653">
        <f t="shared" si="128"/>
        <v>0</v>
      </c>
      <c r="I1586" s="653" t="e">
        <f t="shared" si="126"/>
        <v>#VALUE!</v>
      </c>
      <c r="J1586" s="653" t="e">
        <f t="shared" si="126"/>
        <v>#VALUE!</v>
      </c>
      <c r="K1586" s="653" t="e">
        <f t="shared" si="129"/>
        <v>#VALUE!</v>
      </c>
      <c r="L1586" s="653" t="e">
        <f t="shared" si="130"/>
        <v>#VALUE!</v>
      </c>
    </row>
    <row r="1587" spans="1:12" s="1421" customFormat="1" ht="13.5" thickBot="1">
      <c r="A1587" s="1417">
        <v>53.301000000000002</v>
      </c>
      <c r="B1587" s="1432" t="s">
        <v>1862</v>
      </c>
      <c r="C1587" s="652" t="e">
        <f>SUMIF('[11]OB 01.04.13'!$A$5:$A$1015,'[11]CONSOLIDATED TB'!A1587,'[11]OB 01.04.13'!$C$5:$C$1015)</f>
        <v>#VALUE!</v>
      </c>
      <c r="D1587" s="652" t="e">
        <f>SUMIF('[11]OB 01.04.13'!$A$5:$A$1015,'[11]CONSOLIDATED TB'!A1587,'[11]OB 01.04.13'!$D$5:$D$1015)</f>
        <v>#VALUE!</v>
      </c>
      <c r="E1587" s="653">
        <f>'[11]TRIAL ALL UNITS-Mar-14'!BK1587</f>
        <v>5132952</v>
      </c>
      <c r="F1587" s="653">
        <f>'[11]TRIAL ALL UNITS-Mar-14'!BL1587</f>
        <v>0</v>
      </c>
      <c r="G1587" s="653">
        <f t="shared" si="127"/>
        <v>5132952</v>
      </c>
      <c r="H1587" s="653">
        <f t="shared" si="128"/>
        <v>0</v>
      </c>
      <c r="I1587" s="653" t="e">
        <f t="shared" si="126"/>
        <v>#VALUE!</v>
      </c>
      <c r="J1587" s="653" t="e">
        <f t="shared" si="126"/>
        <v>#VALUE!</v>
      </c>
      <c r="K1587" s="653" t="e">
        <f t="shared" si="129"/>
        <v>#VALUE!</v>
      </c>
      <c r="L1587" s="653" t="e">
        <f t="shared" si="130"/>
        <v>#VALUE!</v>
      </c>
    </row>
    <row r="1588" spans="1:12" s="1421" customFormat="1" ht="13.5" thickBot="1">
      <c r="A1588" s="1471">
        <v>18</v>
      </c>
      <c r="B1588" s="1472" t="s">
        <v>3579</v>
      </c>
      <c r="C1588" s="652" t="e">
        <f>SUMIF('[11]OB 01.04.13'!$A$5:$A$1015,'[11]CONSOLIDATED TB'!A1588,'[11]OB 01.04.13'!$C$5:$C$1015)</f>
        <v>#VALUE!</v>
      </c>
      <c r="D1588" s="652" t="e">
        <f>SUMIF('[11]OB 01.04.13'!$A$5:$A$1015,'[11]CONSOLIDATED TB'!A1588,'[11]OB 01.04.13'!$D$5:$D$1015)</f>
        <v>#VALUE!</v>
      </c>
      <c r="E1588" s="653">
        <f>'[11]TRIAL ALL UNITS-Mar-14'!BK1588</f>
        <v>0</v>
      </c>
      <c r="F1588" s="653">
        <f>'[11]TRIAL ALL UNITS-Mar-14'!BL1588</f>
        <v>0</v>
      </c>
      <c r="G1588" s="653">
        <f t="shared" si="127"/>
        <v>0</v>
      </c>
      <c r="H1588" s="653">
        <f t="shared" si="128"/>
        <v>0</v>
      </c>
      <c r="I1588" s="653" t="e">
        <f t="shared" si="126"/>
        <v>#VALUE!</v>
      </c>
      <c r="J1588" s="653" t="e">
        <f t="shared" si="126"/>
        <v>#VALUE!</v>
      </c>
      <c r="K1588" s="653" t="e">
        <f t="shared" si="129"/>
        <v>#VALUE!</v>
      </c>
      <c r="L1588" s="653" t="e">
        <f t="shared" si="130"/>
        <v>#VALUE!</v>
      </c>
    </row>
    <row r="1589" spans="1:12" s="1421" customFormat="1" ht="13.5" thickBot="1">
      <c r="A1589" s="1471" t="s">
        <v>1925</v>
      </c>
      <c r="B1589" s="1477" t="s">
        <v>3600</v>
      </c>
      <c r="C1589" s="652" t="e">
        <f>SUMIF('[11]OB 01.04.13'!$A$5:$A$1015,'[11]CONSOLIDATED TB'!A1589,'[11]OB 01.04.13'!$C$5:$C$1015)</f>
        <v>#VALUE!</v>
      </c>
      <c r="D1589" s="652" t="e">
        <f>SUMIF('[11]OB 01.04.13'!$A$5:$A$1015,'[11]CONSOLIDATED TB'!A1589,'[11]OB 01.04.13'!$D$5:$D$1015)</f>
        <v>#VALUE!</v>
      </c>
      <c r="E1589" s="653">
        <f>'[11]TRIAL ALL UNITS-Mar-14'!BK1589</f>
        <v>0</v>
      </c>
      <c r="F1589" s="653">
        <f>'[11]TRIAL ALL UNITS-Mar-14'!BL1589</f>
        <v>0</v>
      </c>
      <c r="G1589" s="653">
        <f t="shared" si="127"/>
        <v>0</v>
      </c>
      <c r="H1589" s="653">
        <f t="shared" si="128"/>
        <v>0</v>
      </c>
      <c r="I1589" s="653" t="e">
        <f t="shared" si="126"/>
        <v>#VALUE!</v>
      </c>
      <c r="J1589" s="653" t="e">
        <f t="shared" si="126"/>
        <v>#VALUE!</v>
      </c>
      <c r="K1589" s="653" t="e">
        <f t="shared" si="129"/>
        <v>#VALUE!</v>
      </c>
      <c r="L1589" s="653" t="e">
        <f t="shared" si="130"/>
        <v>#VALUE!</v>
      </c>
    </row>
    <row r="1590" spans="1:12" s="1421" customFormat="1" ht="13.5" thickBot="1">
      <c r="A1590" s="1417">
        <v>53.302</v>
      </c>
      <c r="B1590" s="1432" t="s">
        <v>1865</v>
      </c>
      <c r="C1590" s="652" t="e">
        <f>SUMIF('[11]OB 01.04.13'!$A$5:$A$1015,'[11]CONSOLIDATED TB'!A1590,'[11]OB 01.04.13'!$C$5:$C$1015)</f>
        <v>#VALUE!</v>
      </c>
      <c r="D1590" s="652" t="e">
        <f>SUMIF('[11]OB 01.04.13'!$A$5:$A$1015,'[11]CONSOLIDATED TB'!A1590,'[11]OB 01.04.13'!$D$5:$D$1015)</f>
        <v>#VALUE!</v>
      </c>
      <c r="E1590" s="653">
        <f>'[11]TRIAL ALL UNITS-Mar-14'!BK1590</f>
        <v>91744</v>
      </c>
      <c r="F1590" s="653">
        <f>'[11]TRIAL ALL UNITS-Mar-14'!BL1590</f>
        <v>0</v>
      </c>
      <c r="G1590" s="653">
        <f t="shared" si="127"/>
        <v>91744</v>
      </c>
      <c r="H1590" s="653">
        <f t="shared" si="128"/>
        <v>0</v>
      </c>
      <c r="I1590" s="653" t="e">
        <f t="shared" si="126"/>
        <v>#VALUE!</v>
      </c>
      <c r="J1590" s="653" t="e">
        <f t="shared" si="126"/>
        <v>#VALUE!</v>
      </c>
      <c r="K1590" s="653" t="e">
        <f t="shared" si="129"/>
        <v>#VALUE!</v>
      </c>
      <c r="L1590" s="653" t="e">
        <f t="shared" si="130"/>
        <v>#VALUE!</v>
      </c>
    </row>
    <row r="1591" spans="1:12" s="1421" customFormat="1" ht="13.5" thickBot="1">
      <c r="A1591" s="1471">
        <v>18</v>
      </c>
      <c r="B1591" s="1472" t="s">
        <v>3579</v>
      </c>
      <c r="C1591" s="652" t="e">
        <f>SUMIF('[11]OB 01.04.13'!$A$5:$A$1015,'[11]CONSOLIDATED TB'!A1591,'[11]OB 01.04.13'!$C$5:$C$1015)</f>
        <v>#VALUE!</v>
      </c>
      <c r="D1591" s="652" t="e">
        <f>SUMIF('[11]OB 01.04.13'!$A$5:$A$1015,'[11]CONSOLIDATED TB'!A1591,'[11]OB 01.04.13'!$D$5:$D$1015)</f>
        <v>#VALUE!</v>
      </c>
      <c r="E1591" s="653">
        <f>'[11]TRIAL ALL UNITS-Mar-14'!BK1591</f>
        <v>0</v>
      </c>
      <c r="F1591" s="653">
        <f>'[11]TRIAL ALL UNITS-Mar-14'!BL1591</f>
        <v>0</v>
      </c>
      <c r="G1591" s="653">
        <f t="shared" si="127"/>
        <v>0</v>
      </c>
      <c r="H1591" s="653">
        <f t="shared" si="128"/>
        <v>0</v>
      </c>
      <c r="I1591" s="653" t="e">
        <f t="shared" si="126"/>
        <v>#VALUE!</v>
      </c>
      <c r="J1591" s="653" t="e">
        <f t="shared" si="126"/>
        <v>#VALUE!</v>
      </c>
      <c r="K1591" s="653" t="e">
        <f t="shared" si="129"/>
        <v>#VALUE!</v>
      </c>
      <c r="L1591" s="653" t="e">
        <f t="shared" si="130"/>
        <v>#VALUE!</v>
      </c>
    </row>
    <row r="1592" spans="1:12" s="1421" customFormat="1" ht="13.5" thickBot="1">
      <c r="A1592" s="1471" t="s">
        <v>1918</v>
      </c>
      <c r="B1592" s="1472" t="s">
        <v>3603</v>
      </c>
      <c r="C1592" s="652" t="e">
        <f>SUMIF('[11]OB 01.04.13'!$A$5:$A$1015,'[11]CONSOLIDATED TB'!A1592,'[11]OB 01.04.13'!$C$5:$C$1015)</f>
        <v>#VALUE!</v>
      </c>
      <c r="D1592" s="652" t="e">
        <f>SUMIF('[11]OB 01.04.13'!$A$5:$A$1015,'[11]CONSOLIDATED TB'!A1592,'[11]OB 01.04.13'!$D$5:$D$1015)</f>
        <v>#VALUE!</v>
      </c>
      <c r="E1592" s="653">
        <f>'[11]TRIAL ALL UNITS-Mar-14'!BK1592</f>
        <v>0</v>
      </c>
      <c r="F1592" s="653">
        <f>'[11]TRIAL ALL UNITS-Mar-14'!BL1592</f>
        <v>0</v>
      </c>
      <c r="G1592" s="653">
        <f t="shared" si="127"/>
        <v>0</v>
      </c>
      <c r="H1592" s="653">
        <f t="shared" si="128"/>
        <v>0</v>
      </c>
      <c r="I1592" s="653" t="e">
        <f t="shared" si="126"/>
        <v>#VALUE!</v>
      </c>
      <c r="J1592" s="653" t="e">
        <f t="shared" si="126"/>
        <v>#VALUE!</v>
      </c>
      <c r="K1592" s="653" t="e">
        <f t="shared" si="129"/>
        <v>#VALUE!</v>
      </c>
      <c r="L1592" s="653" t="e">
        <f t="shared" si="130"/>
        <v>#VALUE!</v>
      </c>
    </row>
    <row r="1593" spans="1:12" ht="13.5" thickBot="1">
      <c r="A1593" s="1417">
        <v>53.302999999999997</v>
      </c>
      <c r="B1593" s="1419" t="s">
        <v>1861</v>
      </c>
      <c r="C1593" s="652" t="e">
        <f>SUMIF('[11]OB 01.04.13'!$A$5:$A$1015,'[11]CONSOLIDATED TB'!A1593,'[11]OB 01.04.13'!$C$5:$C$1015)</f>
        <v>#VALUE!</v>
      </c>
      <c r="D1593" s="652" t="e">
        <f>SUMIF('[11]OB 01.04.13'!$A$5:$A$1015,'[11]CONSOLIDATED TB'!A1593,'[11]OB 01.04.13'!$D$5:$D$1015)</f>
        <v>#VALUE!</v>
      </c>
      <c r="E1593" s="653">
        <f>'[11]TRIAL ALL UNITS-Mar-14'!BK1593</f>
        <v>0</v>
      </c>
      <c r="F1593" s="653">
        <f>'[11]TRIAL ALL UNITS-Mar-14'!BL1593</f>
        <v>0</v>
      </c>
      <c r="G1593" s="653">
        <f t="shared" si="127"/>
        <v>0</v>
      </c>
      <c r="H1593" s="653">
        <f t="shared" si="128"/>
        <v>0</v>
      </c>
      <c r="I1593" s="653" t="e">
        <f t="shared" si="126"/>
        <v>#VALUE!</v>
      </c>
      <c r="J1593" s="653" t="e">
        <f t="shared" si="126"/>
        <v>#VALUE!</v>
      </c>
      <c r="K1593" s="653" t="e">
        <f t="shared" si="129"/>
        <v>#VALUE!</v>
      </c>
      <c r="L1593" s="653" t="e">
        <f t="shared" si="130"/>
        <v>#VALUE!</v>
      </c>
    </row>
    <row r="1594" spans="1:12" s="1421" customFormat="1" ht="13.5" thickBot="1">
      <c r="A1594" s="1471">
        <v>18</v>
      </c>
      <c r="B1594" s="1472" t="s">
        <v>3579</v>
      </c>
      <c r="C1594" s="652" t="e">
        <f>SUMIF('[11]OB 01.04.13'!$A$5:$A$1015,'[11]CONSOLIDATED TB'!A1594,'[11]OB 01.04.13'!$C$5:$C$1015)</f>
        <v>#VALUE!</v>
      </c>
      <c r="D1594" s="652" t="e">
        <f>SUMIF('[11]OB 01.04.13'!$A$5:$A$1015,'[11]CONSOLIDATED TB'!A1594,'[11]OB 01.04.13'!$D$5:$D$1015)</f>
        <v>#VALUE!</v>
      </c>
      <c r="E1594" s="653">
        <f>'[11]TRIAL ALL UNITS-Mar-14'!BK1594</f>
        <v>0</v>
      </c>
      <c r="F1594" s="653">
        <f>'[11]TRIAL ALL UNITS-Mar-14'!BL1594</f>
        <v>0</v>
      </c>
      <c r="G1594" s="653">
        <f t="shared" si="127"/>
        <v>0</v>
      </c>
      <c r="H1594" s="653">
        <f t="shared" si="128"/>
        <v>0</v>
      </c>
      <c r="I1594" s="653" t="e">
        <f t="shared" si="126"/>
        <v>#VALUE!</v>
      </c>
      <c r="J1594" s="653" t="e">
        <f t="shared" si="126"/>
        <v>#VALUE!</v>
      </c>
      <c r="K1594" s="653" t="e">
        <f t="shared" si="129"/>
        <v>#VALUE!</v>
      </c>
      <c r="L1594" s="653" t="e">
        <f t="shared" si="130"/>
        <v>#VALUE!</v>
      </c>
    </row>
    <row r="1595" spans="1:12" ht="13.5" thickBot="1">
      <c r="A1595" s="1471" t="s">
        <v>1942</v>
      </c>
      <c r="B1595" s="1477" t="s">
        <v>3606</v>
      </c>
      <c r="C1595" s="652" t="e">
        <f>SUMIF('[11]OB 01.04.13'!$A$5:$A$1015,'[11]CONSOLIDATED TB'!A1595,'[11]OB 01.04.13'!$C$5:$C$1015)</f>
        <v>#VALUE!</v>
      </c>
      <c r="D1595" s="652" t="e">
        <f>SUMIF('[11]OB 01.04.13'!$A$5:$A$1015,'[11]CONSOLIDATED TB'!A1595,'[11]OB 01.04.13'!$D$5:$D$1015)</f>
        <v>#VALUE!</v>
      </c>
      <c r="E1595" s="653">
        <f>'[11]TRIAL ALL UNITS-Mar-14'!BK1595</f>
        <v>0</v>
      </c>
      <c r="F1595" s="653">
        <f>'[11]TRIAL ALL UNITS-Mar-14'!BL1595</f>
        <v>0</v>
      </c>
      <c r="G1595" s="653">
        <f t="shared" si="127"/>
        <v>0</v>
      </c>
      <c r="H1595" s="653">
        <f t="shared" si="128"/>
        <v>0</v>
      </c>
      <c r="I1595" s="653" t="e">
        <f t="shared" si="126"/>
        <v>#VALUE!</v>
      </c>
      <c r="J1595" s="653" t="e">
        <f t="shared" si="126"/>
        <v>#VALUE!</v>
      </c>
      <c r="K1595" s="653" t="e">
        <f t="shared" si="129"/>
        <v>#VALUE!</v>
      </c>
      <c r="L1595" s="653" t="e">
        <f t="shared" si="130"/>
        <v>#VALUE!</v>
      </c>
    </row>
    <row r="1596" spans="1:12" s="1421" customFormat="1" ht="13.5" thickBot="1">
      <c r="A1596" s="1423">
        <v>53.304000000000002</v>
      </c>
      <c r="B1596" s="1432" t="s">
        <v>1864</v>
      </c>
      <c r="C1596" s="652" t="e">
        <f>SUMIF('[11]OB 01.04.13'!$A$5:$A$1015,'[11]CONSOLIDATED TB'!A1596,'[11]OB 01.04.13'!$C$5:$C$1015)</f>
        <v>#VALUE!</v>
      </c>
      <c r="D1596" s="652" t="e">
        <f>SUMIF('[11]OB 01.04.13'!$A$5:$A$1015,'[11]CONSOLIDATED TB'!A1596,'[11]OB 01.04.13'!$D$5:$D$1015)</f>
        <v>#VALUE!</v>
      </c>
      <c r="E1596" s="653">
        <f>'[11]TRIAL ALL UNITS-Mar-14'!BK1596</f>
        <v>19306134</v>
      </c>
      <c r="F1596" s="653">
        <f>'[11]TRIAL ALL UNITS-Mar-14'!BL1596</f>
        <v>0</v>
      </c>
      <c r="G1596" s="653">
        <f t="shared" si="127"/>
        <v>19306134</v>
      </c>
      <c r="H1596" s="653">
        <f t="shared" si="128"/>
        <v>0</v>
      </c>
      <c r="I1596" s="653" t="e">
        <f t="shared" si="126"/>
        <v>#VALUE!</v>
      </c>
      <c r="J1596" s="653" t="e">
        <f t="shared" si="126"/>
        <v>#VALUE!</v>
      </c>
      <c r="K1596" s="653" t="e">
        <f t="shared" si="129"/>
        <v>#VALUE!</v>
      </c>
      <c r="L1596" s="653" t="e">
        <f t="shared" si="130"/>
        <v>#VALUE!</v>
      </c>
    </row>
    <row r="1597" spans="1:12" s="1421" customFormat="1" ht="13.5" thickBot="1">
      <c r="A1597" s="1471">
        <v>18</v>
      </c>
      <c r="B1597" s="1472" t="s">
        <v>3579</v>
      </c>
      <c r="C1597" s="652" t="e">
        <f>SUMIF('[11]OB 01.04.13'!$A$5:$A$1015,'[11]CONSOLIDATED TB'!A1597,'[11]OB 01.04.13'!$C$5:$C$1015)</f>
        <v>#VALUE!</v>
      </c>
      <c r="D1597" s="652" t="e">
        <f>SUMIF('[11]OB 01.04.13'!$A$5:$A$1015,'[11]CONSOLIDATED TB'!A1597,'[11]OB 01.04.13'!$D$5:$D$1015)</f>
        <v>#VALUE!</v>
      </c>
      <c r="E1597" s="653">
        <f>'[11]TRIAL ALL UNITS-Mar-14'!BK1597</f>
        <v>0</v>
      </c>
      <c r="F1597" s="653">
        <f>'[11]TRIAL ALL UNITS-Mar-14'!BL1597</f>
        <v>0</v>
      </c>
      <c r="G1597" s="653">
        <f t="shared" si="127"/>
        <v>0</v>
      </c>
      <c r="H1597" s="653">
        <f t="shared" si="128"/>
        <v>0</v>
      </c>
      <c r="I1597" s="653" t="e">
        <f t="shared" si="126"/>
        <v>#VALUE!</v>
      </c>
      <c r="J1597" s="653" t="e">
        <f t="shared" si="126"/>
        <v>#VALUE!</v>
      </c>
      <c r="K1597" s="653" t="e">
        <f t="shared" si="129"/>
        <v>#VALUE!</v>
      </c>
      <c r="L1597" s="653" t="e">
        <f t="shared" si="130"/>
        <v>#VALUE!</v>
      </c>
    </row>
    <row r="1598" spans="1:12" ht="13.5" thickBot="1">
      <c r="A1598" s="1471" t="s">
        <v>3375</v>
      </c>
      <c r="B1598" s="1477" t="s">
        <v>3608</v>
      </c>
      <c r="C1598" s="652" t="e">
        <f>SUMIF('[11]OB 01.04.13'!$A$5:$A$1015,'[11]CONSOLIDATED TB'!A1598,'[11]OB 01.04.13'!$C$5:$C$1015)</f>
        <v>#VALUE!</v>
      </c>
      <c r="D1598" s="652" t="e">
        <f>SUMIF('[11]OB 01.04.13'!$A$5:$A$1015,'[11]CONSOLIDATED TB'!A1598,'[11]OB 01.04.13'!$D$5:$D$1015)</f>
        <v>#VALUE!</v>
      </c>
      <c r="E1598" s="653">
        <f>'[11]TRIAL ALL UNITS-Mar-14'!BK1598</f>
        <v>0</v>
      </c>
      <c r="F1598" s="653">
        <f>'[11]TRIAL ALL UNITS-Mar-14'!BL1598</f>
        <v>0</v>
      </c>
      <c r="G1598" s="653">
        <f t="shared" si="127"/>
        <v>0</v>
      </c>
      <c r="H1598" s="653">
        <f t="shared" si="128"/>
        <v>0</v>
      </c>
      <c r="I1598" s="653" t="e">
        <f t="shared" si="126"/>
        <v>#VALUE!</v>
      </c>
      <c r="J1598" s="653" t="e">
        <f t="shared" si="126"/>
        <v>#VALUE!</v>
      </c>
      <c r="K1598" s="653" t="e">
        <f t="shared" si="129"/>
        <v>#VALUE!</v>
      </c>
      <c r="L1598" s="653" t="e">
        <f t="shared" si="130"/>
        <v>#VALUE!</v>
      </c>
    </row>
    <row r="1599" spans="1:12" ht="13.5" thickBot="1">
      <c r="A1599" s="1430">
        <v>53.305</v>
      </c>
      <c r="B1599" s="1432" t="s">
        <v>1867</v>
      </c>
      <c r="C1599" s="652" t="e">
        <f>SUMIF('[11]OB 01.04.13'!$A$5:$A$1015,'[11]CONSOLIDATED TB'!A1599,'[11]OB 01.04.13'!$C$5:$C$1015)</f>
        <v>#VALUE!</v>
      </c>
      <c r="D1599" s="652" t="e">
        <f>SUMIF('[11]OB 01.04.13'!$A$5:$A$1015,'[11]CONSOLIDATED TB'!A1599,'[11]OB 01.04.13'!$D$5:$D$1015)</f>
        <v>#VALUE!</v>
      </c>
      <c r="E1599" s="653">
        <f>'[11]TRIAL ALL UNITS-Mar-14'!BK1599</f>
        <v>0</v>
      </c>
      <c r="F1599" s="653">
        <f>'[11]TRIAL ALL UNITS-Mar-14'!BL1599</f>
        <v>54469996</v>
      </c>
      <c r="G1599" s="653">
        <f t="shared" si="127"/>
        <v>0</v>
      </c>
      <c r="H1599" s="653">
        <f t="shared" si="128"/>
        <v>54469996</v>
      </c>
      <c r="I1599" s="653" t="e">
        <f t="shared" si="126"/>
        <v>#VALUE!</v>
      </c>
      <c r="J1599" s="653" t="e">
        <f t="shared" si="126"/>
        <v>#VALUE!</v>
      </c>
      <c r="K1599" s="653" t="e">
        <f t="shared" si="129"/>
        <v>#VALUE!</v>
      </c>
      <c r="L1599" s="653" t="e">
        <f t="shared" si="130"/>
        <v>#VALUE!</v>
      </c>
    </row>
    <row r="1600" spans="1:12" s="1421" customFormat="1" ht="13.5" thickBot="1">
      <c r="A1600" s="1471">
        <v>19</v>
      </c>
      <c r="B1600" s="1477" t="s">
        <v>1954</v>
      </c>
      <c r="C1600" s="652" t="e">
        <f>SUMIF('[11]OB 01.04.13'!$A$5:$A$1015,'[11]CONSOLIDATED TB'!A1600,'[11]OB 01.04.13'!$C$5:$C$1015)</f>
        <v>#VALUE!</v>
      </c>
      <c r="D1600" s="652" t="e">
        <f>SUMIF('[11]OB 01.04.13'!$A$5:$A$1015,'[11]CONSOLIDATED TB'!A1600,'[11]OB 01.04.13'!$D$5:$D$1015)</f>
        <v>#VALUE!</v>
      </c>
      <c r="E1600" s="653">
        <f>'[11]TRIAL ALL UNITS-Mar-14'!BK1600</f>
        <v>0</v>
      </c>
      <c r="F1600" s="653">
        <f>'[11]TRIAL ALL UNITS-Mar-14'!BL1600</f>
        <v>0</v>
      </c>
      <c r="G1600" s="653">
        <f t="shared" si="127"/>
        <v>0</v>
      </c>
      <c r="H1600" s="653">
        <f t="shared" si="128"/>
        <v>0</v>
      </c>
      <c r="I1600" s="653" t="e">
        <f t="shared" si="126"/>
        <v>#VALUE!</v>
      </c>
      <c r="J1600" s="653" t="e">
        <f t="shared" si="126"/>
        <v>#VALUE!</v>
      </c>
      <c r="K1600" s="653" t="e">
        <f t="shared" si="129"/>
        <v>#VALUE!</v>
      </c>
      <c r="L1600" s="653" t="e">
        <f t="shared" si="130"/>
        <v>#VALUE!</v>
      </c>
    </row>
    <row r="1601" spans="1:12" s="1421" customFormat="1" ht="13.5" thickBot="1">
      <c r="A1601" s="1471" t="s">
        <v>1853</v>
      </c>
      <c r="B1601" s="1477" t="s">
        <v>3610</v>
      </c>
      <c r="C1601" s="652" t="e">
        <f>SUMIF('[11]OB 01.04.13'!$A$5:$A$1015,'[11]CONSOLIDATED TB'!A1601,'[11]OB 01.04.13'!$C$5:$C$1015)</f>
        <v>#VALUE!</v>
      </c>
      <c r="D1601" s="652" t="e">
        <f>SUMIF('[11]OB 01.04.13'!$A$5:$A$1015,'[11]CONSOLIDATED TB'!A1601,'[11]OB 01.04.13'!$D$5:$D$1015)</f>
        <v>#VALUE!</v>
      </c>
      <c r="E1601" s="653">
        <f>'[11]TRIAL ALL UNITS-Mar-14'!BK1601</f>
        <v>0</v>
      </c>
      <c r="F1601" s="653">
        <f>'[11]TRIAL ALL UNITS-Mar-14'!BL1601</f>
        <v>0</v>
      </c>
      <c r="G1601" s="653">
        <f t="shared" si="127"/>
        <v>0</v>
      </c>
      <c r="H1601" s="653">
        <f t="shared" si="128"/>
        <v>0</v>
      </c>
      <c r="I1601" s="653" t="e">
        <f t="shared" ref="I1601:J1667" si="131">+C1601+G1601</f>
        <v>#VALUE!</v>
      </c>
      <c r="J1601" s="653" t="e">
        <f t="shared" si="131"/>
        <v>#VALUE!</v>
      </c>
      <c r="K1601" s="653" t="e">
        <f t="shared" si="129"/>
        <v>#VALUE!</v>
      </c>
      <c r="L1601" s="653" t="e">
        <f t="shared" si="130"/>
        <v>#VALUE!</v>
      </c>
    </row>
    <row r="1602" spans="1:12" s="1421" customFormat="1" ht="13.5" thickBot="1">
      <c r="A1602" s="1417">
        <v>53.701000000000001</v>
      </c>
      <c r="B1602" s="1434" t="s">
        <v>3610</v>
      </c>
      <c r="C1602" s="652" t="e">
        <f>SUMIF('[11]OB 01.04.13'!$A$5:$A$1015,'[11]CONSOLIDATED TB'!A1602,'[11]OB 01.04.13'!$C$5:$C$1015)</f>
        <v>#VALUE!</v>
      </c>
      <c r="D1602" s="652" t="e">
        <f>SUMIF('[11]OB 01.04.13'!$A$5:$A$1015,'[11]CONSOLIDATED TB'!A1602,'[11]OB 01.04.13'!$D$5:$D$1015)</f>
        <v>#VALUE!</v>
      </c>
      <c r="E1602" s="653">
        <f>'[11]TRIAL ALL UNITS-Mar-14'!BK1602</f>
        <v>0</v>
      </c>
      <c r="F1602" s="653">
        <f>'[11]TRIAL ALL UNITS-Mar-14'!BL1602</f>
        <v>0</v>
      </c>
      <c r="G1602" s="653">
        <f t="shared" ref="G1602:G1668" si="132">IF(E1602&gt;F1602,E1602-F1602,0)</f>
        <v>0</v>
      </c>
      <c r="H1602" s="653">
        <f t="shared" ref="H1602:H1668" si="133">IF(F1602&gt;E1602,F1602-E1602,0)</f>
        <v>0</v>
      </c>
      <c r="I1602" s="653" t="e">
        <f t="shared" si="131"/>
        <v>#VALUE!</v>
      </c>
      <c r="J1602" s="653" t="e">
        <f t="shared" si="131"/>
        <v>#VALUE!</v>
      </c>
      <c r="K1602" s="653" t="e">
        <f t="shared" ref="K1602:K1668" si="134">IF(I1602&gt;J1602,I1602-J1602,0)</f>
        <v>#VALUE!</v>
      </c>
      <c r="L1602" s="653" t="e">
        <f t="shared" ref="L1602:L1668" si="135">IF(J1602&gt;I1602,J1602-I1602,0)</f>
        <v>#VALUE!</v>
      </c>
    </row>
    <row r="1603" spans="1:12" s="1421" customFormat="1" ht="13.5" thickBot="1">
      <c r="A1603" s="1471">
        <v>19</v>
      </c>
      <c r="B1603" s="1477" t="s">
        <v>1954</v>
      </c>
      <c r="C1603" s="652" t="e">
        <f>SUMIF('[11]OB 01.04.13'!$A$5:$A$1015,'[11]CONSOLIDATED TB'!A1603,'[11]OB 01.04.13'!$C$5:$C$1015)</f>
        <v>#VALUE!</v>
      </c>
      <c r="D1603" s="652" t="e">
        <f>SUMIF('[11]OB 01.04.13'!$A$5:$A$1015,'[11]CONSOLIDATED TB'!A1603,'[11]OB 01.04.13'!$D$5:$D$1015)</f>
        <v>#VALUE!</v>
      </c>
      <c r="E1603" s="653">
        <f>'[11]TRIAL ALL UNITS-Mar-14'!BK1603</f>
        <v>0</v>
      </c>
      <c r="F1603" s="653">
        <f>'[11]TRIAL ALL UNITS-Mar-14'!BL1603</f>
        <v>0</v>
      </c>
      <c r="G1603" s="653">
        <f t="shared" si="132"/>
        <v>0</v>
      </c>
      <c r="H1603" s="653">
        <f t="shared" si="133"/>
        <v>0</v>
      </c>
      <c r="I1603" s="653" t="e">
        <f t="shared" si="131"/>
        <v>#VALUE!</v>
      </c>
      <c r="J1603" s="653" t="e">
        <f t="shared" si="131"/>
        <v>#VALUE!</v>
      </c>
      <c r="K1603" s="653" t="e">
        <f t="shared" si="134"/>
        <v>#VALUE!</v>
      </c>
      <c r="L1603" s="653" t="e">
        <f t="shared" si="135"/>
        <v>#VALUE!</v>
      </c>
    </row>
    <row r="1604" spans="1:12" s="1421" customFormat="1" ht="13.5" thickBot="1">
      <c r="A1604" s="1471" t="s">
        <v>1906</v>
      </c>
      <c r="B1604" s="1477" t="s">
        <v>1955</v>
      </c>
      <c r="C1604" s="652" t="e">
        <f>SUMIF('[11]OB 01.04.13'!$A$5:$A$1015,'[11]CONSOLIDATED TB'!A1604,'[11]OB 01.04.13'!$C$5:$C$1015)</f>
        <v>#VALUE!</v>
      </c>
      <c r="D1604" s="652" t="e">
        <f>SUMIF('[11]OB 01.04.13'!$A$5:$A$1015,'[11]CONSOLIDATED TB'!A1604,'[11]OB 01.04.13'!$D$5:$D$1015)</f>
        <v>#VALUE!</v>
      </c>
      <c r="E1604" s="653">
        <f>'[11]TRIAL ALL UNITS-Mar-14'!BK1604</f>
        <v>0</v>
      </c>
      <c r="F1604" s="653">
        <f>'[11]TRIAL ALL UNITS-Mar-14'!BL1604</f>
        <v>0</v>
      </c>
      <c r="G1604" s="653">
        <f t="shared" si="132"/>
        <v>0</v>
      </c>
      <c r="H1604" s="653">
        <f t="shared" si="133"/>
        <v>0</v>
      </c>
      <c r="I1604" s="653" t="e">
        <f t="shared" si="131"/>
        <v>#VALUE!</v>
      </c>
      <c r="J1604" s="653" t="e">
        <f t="shared" si="131"/>
        <v>#VALUE!</v>
      </c>
      <c r="K1604" s="653" t="e">
        <f t="shared" si="134"/>
        <v>#VALUE!</v>
      </c>
      <c r="L1604" s="653" t="e">
        <f t="shared" si="135"/>
        <v>#VALUE!</v>
      </c>
    </row>
    <row r="1605" spans="1:12" s="1421" customFormat="1" ht="13.5" thickBot="1">
      <c r="A1605" s="1430">
        <v>53.701999999999998</v>
      </c>
      <c r="B1605" s="1432" t="s">
        <v>1956</v>
      </c>
      <c r="C1605" s="652" t="e">
        <f>SUMIF('[11]OB 01.04.13'!$A$5:$A$1015,'[11]CONSOLIDATED TB'!A1605,'[11]OB 01.04.13'!$C$5:$C$1015)</f>
        <v>#VALUE!</v>
      </c>
      <c r="D1605" s="652" t="e">
        <f>SUMIF('[11]OB 01.04.13'!$A$5:$A$1015,'[11]CONSOLIDATED TB'!A1605,'[11]OB 01.04.13'!$D$5:$D$1015)</f>
        <v>#VALUE!</v>
      </c>
      <c r="E1605" s="653">
        <f>'[11]TRIAL ALL UNITS-Mar-14'!BK1605</f>
        <v>21728070</v>
      </c>
      <c r="F1605" s="653">
        <f>'[11]TRIAL ALL UNITS-Mar-14'!BL1605</f>
        <v>0</v>
      </c>
      <c r="G1605" s="653">
        <f t="shared" si="132"/>
        <v>21728070</v>
      </c>
      <c r="H1605" s="653">
        <f t="shared" si="133"/>
        <v>0</v>
      </c>
      <c r="I1605" s="653" t="e">
        <f t="shared" si="131"/>
        <v>#VALUE!</v>
      </c>
      <c r="J1605" s="653" t="e">
        <f t="shared" si="131"/>
        <v>#VALUE!</v>
      </c>
      <c r="K1605" s="653" t="e">
        <f t="shared" si="134"/>
        <v>#VALUE!</v>
      </c>
      <c r="L1605" s="653" t="e">
        <f t="shared" si="135"/>
        <v>#VALUE!</v>
      </c>
    </row>
    <row r="1606" spans="1:12" ht="13.5" thickBot="1">
      <c r="A1606" s="1430">
        <v>53.703000000000003</v>
      </c>
      <c r="B1606" s="1432" t="s">
        <v>1957</v>
      </c>
      <c r="C1606" s="652" t="e">
        <f>SUMIF('[11]OB 01.04.13'!$A$5:$A$1015,'[11]CONSOLIDATED TB'!A1606,'[11]OB 01.04.13'!$C$5:$C$1015)</f>
        <v>#VALUE!</v>
      </c>
      <c r="D1606" s="652" t="e">
        <f>SUMIF('[11]OB 01.04.13'!$A$5:$A$1015,'[11]CONSOLIDATED TB'!A1606,'[11]OB 01.04.13'!$D$5:$D$1015)</f>
        <v>#VALUE!</v>
      </c>
      <c r="E1606" s="653">
        <f>'[11]TRIAL ALL UNITS-Mar-14'!BK1606</f>
        <v>4000000</v>
      </c>
      <c r="F1606" s="653">
        <f>'[11]TRIAL ALL UNITS-Mar-14'!BL1606</f>
        <v>0</v>
      </c>
      <c r="G1606" s="653">
        <f t="shared" si="132"/>
        <v>4000000</v>
      </c>
      <c r="H1606" s="653">
        <f t="shared" si="133"/>
        <v>0</v>
      </c>
      <c r="I1606" s="653" t="e">
        <f t="shared" si="131"/>
        <v>#VALUE!</v>
      </c>
      <c r="J1606" s="653" t="e">
        <f t="shared" si="131"/>
        <v>#VALUE!</v>
      </c>
      <c r="K1606" s="653" t="e">
        <f t="shared" si="134"/>
        <v>#VALUE!</v>
      </c>
      <c r="L1606" s="653" t="e">
        <f t="shared" si="135"/>
        <v>#VALUE!</v>
      </c>
    </row>
    <row r="1607" spans="1:12" s="1421" customFormat="1" ht="13.5" thickBot="1">
      <c r="A1607" s="1471">
        <v>12</v>
      </c>
      <c r="B1607" s="1478" t="s">
        <v>2073</v>
      </c>
      <c r="C1607" s="652" t="e">
        <f>SUMIF('[11]OB 01.04.13'!$A$5:$A$1015,'[11]CONSOLIDATED TB'!A1607,'[11]OB 01.04.13'!$C$5:$C$1015)</f>
        <v>#VALUE!</v>
      </c>
      <c r="D1607" s="652" t="e">
        <f>SUMIF('[11]OB 01.04.13'!$A$5:$A$1015,'[11]CONSOLIDATED TB'!A1607,'[11]OB 01.04.13'!$D$5:$D$1015)</f>
        <v>#VALUE!</v>
      </c>
      <c r="E1607" s="653">
        <f>'[11]TRIAL ALL UNITS-Mar-14'!BK1607</f>
        <v>0</v>
      </c>
      <c r="F1607" s="653">
        <f>'[11]TRIAL ALL UNITS-Mar-14'!BL1607</f>
        <v>0</v>
      </c>
      <c r="G1607" s="653">
        <f t="shared" si="132"/>
        <v>0</v>
      </c>
      <c r="H1607" s="653">
        <f t="shared" si="133"/>
        <v>0</v>
      </c>
      <c r="I1607" s="653" t="e">
        <f t="shared" si="131"/>
        <v>#VALUE!</v>
      </c>
      <c r="J1607" s="653" t="e">
        <f t="shared" si="131"/>
        <v>#VALUE!</v>
      </c>
      <c r="K1607" s="653" t="e">
        <f t="shared" si="134"/>
        <v>#VALUE!</v>
      </c>
      <c r="L1607" s="653" t="e">
        <f t="shared" si="135"/>
        <v>#VALUE!</v>
      </c>
    </row>
    <row r="1608" spans="1:12" s="1421" customFormat="1" ht="13.5" thickBot="1">
      <c r="A1608" s="1471" t="s">
        <v>559</v>
      </c>
      <c r="B1608" s="1475" t="s">
        <v>2074</v>
      </c>
      <c r="C1608" s="652" t="e">
        <f>SUMIF('[11]OB 01.04.13'!$A$5:$A$1015,'[11]CONSOLIDATED TB'!A1608,'[11]OB 01.04.13'!$C$5:$C$1015)</f>
        <v>#VALUE!</v>
      </c>
      <c r="D1608" s="652" t="e">
        <f>SUMIF('[11]OB 01.04.13'!$A$5:$A$1015,'[11]CONSOLIDATED TB'!A1608,'[11]OB 01.04.13'!$D$5:$D$1015)</f>
        <v>#VALUE!</v>
      </c>
      <c r="E1608" s="653">
        <f>'[11]TRIAL ALL UNITS-Mar-14'!BK1608</f>
        <v>0</v>
      </c>
      <c r="F1608" s="653">
        <f>'[11]TRIAL ALL UNITS-Mar-14'!BL1608</f>
        <v>0</v>
      </c>
      <c r="G1608" s="653">
        <f t="shared" si="132"/>
        <v>0</v>
      </c>
      <c r="H1608" s="653">
        <f t="shared" si="133"/>
        <v>0</v>
      </c>
      <c r="I1608" s="653" t="e">
        <f t="shared" si="131"/>
        <v>#VALUE!</v>
      </c>
      <c r="J1608" s="653" t="e">
        <f t="shared" si="131"/>
        <v>#VALUE!</v>
      </c>
      <c r="K1608" s="653" t="e">
        <f t="shared" si="134"/>
        <v>#VALUE!</v>
      </c>
      <c r="L1608" s="653" t="e">
        <f t="shared" si="135"/>
        <v>#VALUE!</v>
      </c>
    </row>
    <row r="1609" spans="1:12" s="1421" customFormat="1" ht="13.5" thickBot="1">
      <c r="A1609" s="1471" t="s">
        <v>1915</v>
      </c>
      <c r="B1609" s="1472" t="s">
        <v>3608</v>
      </c>
      <c r="C1609" s="652" t="e">
        <f>SUMIF('[11]OB 01.04.13'!$A$5:$A$1015,'[11]CONSOLIDATED TB'!A1609,'[11]OB 01.04.13'!$C$5:$C$1015)</f>
        <v>#VALUE!</v>
      </c>
      <c r="D1609" s="652" t="e">
        <f>SUMIF('[11]OB 01.04.13'!$A$5:$A$1015,'[11]CONSOLIDATED TB'!A1609,'[11]OB 01.04.13'!$D$5:$D$1015)</f>
        <v>#VALUE!</v>
      </c>
      <c r="E1609" s="653">
        <f>'[11]TRIAL ALL UNITS-Mar-14'!BK1609</f>
        <v>0</v>
      </c>
      <c r="F1609" s="653">
        <f>'[11]TRIAL ALL UNITS-Mar-14'!BL1609</f>
        <v>0</v>
      </c>
      <c r="G1609" s="653">
        <f t="shared" si="132"/>
        <v>0</v>
      </c>
      <c r="H1609" s="653">
        <f t="shared" si="133"/>
        <v>0</v>
      </c>
      <c r="I1609" s="653" t="e">
        <f t="shared" si="131"/>
        <v>#VALUE!</v>
      </c>
      <c r="J1609" s="653" t="e">
        <f t="shared" si="131"/>
        <v>#VALUE!</v>
      </c>
      <c r="K1609" s="653" t="e">
        <f t="shared" si="134"/>
        <v>#VALUE!</v>
      </c>
      <c r="L1609" s="653" t="e">
        <f t="shared" si="135"/>
        <v>#VALUE!</v>
      </c>
    </row>
    <row r="1610" spans="1:12" ht="13.5" thickBot="1">
      <c r="A1610" s="1430">
        <v>53.73</v>
      </c>
      <c r="B1610" s="1418" t="s">
        <v>3612</v>
      </c>
      <c r="C1610" s="652" t="e">
        <f>SUMIF('[11]OB 01.04.13'!$A$5:$A$1015,'[11]CONSOLIDATED TB'!A1610,'[11]OB 01.04.13'!$C$5:$C$1015)</f>
        <v>#VALUE!</v>
      </c>
      <c r="D1610" s="652" t="e">
        <f>SUMIF('[11]OB 01.04.13'!$A$5:$A$1015,'[11]CONSOLIDATED TB'!A1610,'[11]OB 01.04.13'!$D$5:$D$1015)</f>
        <v>#VALUE!</v>
      </c>
      <c r="E1610" s="653">
        <f>'[11]TRIAL ALL UNITS-Mar-14'!BK1610</f>
        <v>0</v>
      </c>
      <c r="F1610" s="653">
        <f>'[11]TRIAL ALL UNITS-Mar-14'!BL1610</f>
        <v>0</v>
      </c>
      <c r="G1610" s="653">
        <f t="shared" si="132"/>
        <v>0</v>
      </c>
      <c r="H1610" s="653">
        <f t="shared" si="133"/>
        <v>0</v>
      </c>
      <c r="I1610" s="653" t="e">
        <f t="shared" si="131"/>
        <v>#VALUE!</v>
      </c>
      <c r="J1610" s="653" t="e">
        <f t="shared" si="131"/>
        <v>#VALUE!</v>
      </c>
      <c r="K1610" s="653" t="e">
        <f t="shared" si="134"/>
        <v>#VALUE!</v>
      </c>
      <c r="L1610" s="653" t="e">
        <f t="shared" si="135"/>
        <v>#VALUE!</v>
      </c>
    </row>
    <row r="1611" spans="1:12" s="1421" customFormat="1" ht="13.5" thickBot="1">
      <c r="A1611" s="1471">
        <v>18</v>
      </c>
      <c r="B1611" s="1472" t="s">
        <v>3579</v>
      </c>
      <c r="C1611" s="652" t="e">
        <f>SUMIF('[11]OB 01.04.13'!$A$5:$A$1015,'[11]CONSOLIDATED TB'!A1611,'[11]OB 01.04.13'!$C$5:$C$1015)</f>
        <v>#VALUE!</v>
      </c>
      <c r="D1611" s="652" t="e">
        <f>SUMIF('[11]OB 01.04.13'!$A$5:$A$1015,'[11]CONSOLIDATED TB'!A1611,'[11]OB 01.04.13'!$D$5:$D$1015)</f>
        <v>#VALUE!</v>
      </c>
      <c r="E1611" s="653">
        <f>'[11]TRIAL ALL UNITS-Mar-14'!BK1611</f>
        <v>0</v>
      </c>
      <c r="F1611" s="653">
        <f>'[11]TRIAL ALL UNITS-Mar-14'!BL1611</f>
        <v>0</v>
      </c>
      <c r="G1611" s="653">
        <f t="shared" si="132"/>
        <v>0</v>
      </c>
      <c r="H1611" s="653">
        <f t="shared" si="133"/>
        <v>0</v>
      </c>
      <c r="I1611" s="653" t="e">
        <f t="shared" si="131"/>
        <v>#VALUE!</v>
      </c>
      <c r="J1611" s="653" t="e">
        <f t="shared" si="131"/>
        <v>#VALUE!</v>
      </c>
      <c r="K1611" s="653" t="e">
        <f t="shared" si="134"/>
        <v>#VALUE!</v>
      </c>
      <c r="L1611" s="653" t="e">
        <f t="shared" si="135"/>
        <v>#VALUE!</v>
      </c>
    </row>
    <row r="1612" spans="1:12" s="1421" customFormat="1" ht="13.5" thickBot="1">
      <c r="A1612" s="1471" t="s">
        <v>1906</v>
      </c>
      <c r="B1612" s="1472" t="s">
        <v>3599</v>
      </c>
      <c r="C1612" s="652" t="e">
        <f>SUMIF('[11]OB 01.04.13'!$A$5:$A$1015,'[11]CONSOLIDATED TB'!A1612,'[11]OB 01.04.13'!$C$5:$C$1015)</f>
        <v>#VALUE!</v>
      </c>
      <c r="D1612" s="652" t="e">
        <f>SUMIF('[11]OB 01.04.13'!$A$5:$A$1015,'[11]CONSOLIDATED TB'!A1612,'[11]OB 01.04.13'!$D$5:$D$1015)</f>
        <v>#VALUE!</v>
      </c>
      <c r="E1612" s="653">
        <f>'[11]TRIAL ALL UNITS-Mar-14'!BK1612</f>
        <v>0</v>
      </c>
      <c r="F1612" s="653">
        <f>'[11]TRIAL ALL UNITS-Mar-14'!BL1612</f>
        <v>0</v>
      </c>
      <c r="G1612" s="653">
        <f t="shared" si="132"/>
        <v>0</v>
      </c>
      <c r="H1612" s="653">
        <f t="shared" si="133"/>
        <v>0</v>
      </c>
      <c r="I1612" s="653" t="e">
        <f t="shared" si="131"/>
        <v>#VALUE!</v>
      </c>
      <c r="J1612" s="653" t="e">
        <f t="shared" si="131"/>
        <v>#VALUE!</v>
      </c>
      <c r="K1612" s="653" t="e">
        <f t="shared" si="134"/>
        <v>#VALUE!</v>
      </c>
      <c r="L1612" s="653" t="e">
        <f t="shared" si="135"/>
        <v>#VALUE!</v>
      </c>
    </row>
    <row r="1613" spans="1:12" ht="13.5" thickBot="1">
      <c r="A1613" s="1417">
        <v>53.798000000000002</v>
      </c>
      <c r="B1613" s="1419"/>
      <c r="C1613" s="652" t="e">
        <f>SUMIF('[11]OB 01.04.13'!$A$5:$A$1015,'[11]CONSOLIDATED TB'!A1613,'[11]OB 01.04.13'!$C$5:$C$1015)</f>
        <v>#VALUE!</v>
      </c>
      <c r="D1613" s="652" t="e">
        <f>SUMIF('[11]OB 01.04.13'!$A$5:$A$1015,'[11]CONSOLIDATED TB'!A1613,'[11]OB 01.04.13'!$D$5:$D$1015)</f>
        <v>#VALUE!</v>
      </c>
      <c r="E1613" s="653">
        <f>'[11]TRIAL ALL UNITS-Mar-14'!BK1613</f>
        <v>102207020.2</v>
      </c>
      <c r="F1613" s="653">
        <f>'[11]TRIAL ALL UNITS-Mar-14'!BL1613</f>
        <v>0</v>
      </c>
      <c r="G1613" s="653">
        <f t="shared" si="132"/>
        <v>102207020.2</v>
      </c>
      <c r="H1613" s="653">
        <f t="shared" si="133"/>
        <v>0</v>
      </c>
      <c r="I1613" s="653" t="e">
        <f t="shared" si="131"/>
        <v>#VALUE!</v>
      </c>
      <c r="J1613" s="653" t="e">
        <f t="shared" si="131"/>
        <v>#VALUE!</v>
      </c>
      <c r="K1613" s="653" t="e">
        <f t="shared" si="134"/>
        <v>#VALUE!</v>
      </c>
      <c r="L1613" s="653" t="e">
        <f t="shared" si="135"/>
        <v>#VALUE!</v>
      </c>
    </row>
    <row r="1614" spans="1:12" ht="13.5" thickBot="1">
      <c r="A1614" s="1417">
        <v>53.795999999999999</v>
      </c>
      <c r="B1614" s="1419" t="s">
        <v>3613</v>
      </c>
      <c r="C1614" s="652" t="e">
        <f>SUMIF('[11]OB 01.04.13'!$A$5:$A$1015,'[11]CONSOLIDATED TB'!A1614,'[11]OB 01.04.13'!$C$5:$C$1015)</f>
        <v>#VALUE!</v>
      </c>
      <c r="D1614" s="652" t="e">
        <f>SUMIF('[11]OB 01.04.13'!$A$5:$A$1015,'[11]CONSOLIDATED TB'!A1614,'[11]OB 01.04.13'!$D$5:$D$1015)</f>
        <v>#VALUE!</v>
      </c>
      <c r="E1614" s="653">
        <f>'[11]TRIAL ALL UNITS-Mar-14'!BK1614</f>
        <v>0</v>
      </c>
      <c r="F1614" s="653">
        <f>'[11]TRIAL ALL UNITS-Mar-14'!BL1614</f>
        <v>300291509</v>
      </c>
      <c r="G1614" s="653">
        <f>IF(E1614&gt;F1614,E1614-F1614,0)</f>
        <v>0</v>
      </c>
      <c r="H1614" s="653">
        <f>IF(F1614&gt;E1614,F1614-E1614,0)</f>
        <v>300291509</v>
      </c>
      <c r="I1614" s="653" t="e">
        <f>+C1614+G1614</f>
        <v>#VALUE!</v>
      </c>
      <c r="J1614" s="653" t="e">
        <f>+D1614+H1614</f>
        <v>#VALUE!</v>
      </c>
      <c r="K1614" s="653" t="e">
        <f>IF(I1614&gt;J1614,I1614-J1614,0)</f>
        <v>#VALUE!</v>
      </c>
      <c r="L1614" s="653" t="e">
        <f>IF(J1614&gt;I1614,J1614-I1614,0)</f>
        <v>#VALUE!</v>
      </c>
    </row>
    <row r="1615" spans="1:12" ht="13.5" thickBot="1">
      <c r="A1615" s="1447">
        <v>53.796999999999997</v>
      </c>
      <c r="B1615" s="1454" t="s">
        <v>1855</v>
      </c>
      <c r="C1615" s="652" t="e">
        <f>SUMIF('[11]OB 01.04.13'!$A$5:$A$1015,'[11]CONSOLIDATED TB'!A1615,'[11]OB 01.04.13'!$C$5:$C$1015)</f>
        <v>#VALUE!</v>
      </c>
      <c r="D1615" s="652" t="e">
        <f>SUMIF('[11]OB 01.04.13'!$A$5:$A$1015,'[11]CONSOLIDATED TB'!A1615,'[11]OB 01.04.13'!$D$5:$D$1015)</f>
        <v>#VALUE!</v>
      </c>
      <c r="E1615" s="653">
        <f>'[11]TRIAL ALL UNITS-Mar-14'!BK1615</f>
        <v>324796096.94999999</v>
      </c>
      <c r="F1615" s="653">
        <f>'[11]TRIAL ALL UNITS-Mar-14'!BL1615</f>
        <v>0</v>
      </c>
      <c r="G1615" s="653">
        <f>IF(E1615&gt;F1615,E1615-F1615,0)</f>
        <v>324796096.94999999</v>
      </c>
      <c r="H1615" s="653">
        <f>IF(F1615&gt;E1615,F1615-E1615,0)</f>
        <v>0</v>
      </c>
      <c r="I1615" s="653" t="e">
        <f>+C1615+G1615</f>
        <v>#VALUE!</v>
      </c>
      <c r="J1615" s="653" t="e">
        <f>+D1615+H1615</f>
        <v>#VALUE!</v>
      </c>
      <c r="K1615" s="653" t="e">
        <f>IF(I1615&gt;J1615,I1615-J1615,0)</f>
        <v>#VALUE!</v>
      </c>
      <c r="L1615" s="653" t="e">
        <f>IF(J1615&gt;I1615,J1615-I1615,0)</f>
        <v>#VALUE!</v>
      </c>
    </row>
    <row r="1616" spans="1:12" s="1421" customFormat="1" ht="13.5" thickBot="1">
      <c r="A1616" s="1417">
        <v>53.798999999999999</v>
      </c>
      <c r="B1616" s="1418" t="s">
        <v>1856</v>
      </c>
      <c r="C1616" s="652" t="e">
        <f>SUMIF('[11]OB 01.04.13'!$A$5:$A$1015,'[11]CONSOLIDATED TB'!A1616,'[11]OB 01.04.13'!$C$5:$C$1015)</f>
        <v>#VALUE!</v>
      </c>
      <c r="D1616" s="652" t="e">
        <f>SUMIF('[11]OB 01.04.13'!$A$5:$A$1015,'[11]CONSOLIDATED TB'!A1616,'[11]OB 01.04.13'!$D$5:$D$1015)</f>
        <v>#VALUE!</v>
      </c>
      <c r="E1616" s="653">
        <f>'[11]TRIAL ALL UNITS-Mar-14'!BK1616</f>
        <v>130783215.06</v>
      </c>
      <c r="F1616" s="653">
        <f>'[11]TRIAL ALL UNITS-Mar-14'!BL1616</f>
        <v>0</v>
      </c>
      <c r="G1616" s="653">
        <f t="shared" si="132"/>
        <v>130783215.06</v>
      </c>
      <c r="H1616" s="653">
        <f t="shared" si="133"/>
        <v>0</v>
      </c>
      <c r="I1616" s="653" t="e">
        <f t="shared" si="131"/>
        <v>#VALUE!</v>
      </c>
      <c r="J1616" s="653" t="e">
        <f t="shared" si="131"/>
        <v>#VALUE!</v>
      </c>
      <c r="K1616" s="653" t="e">
        <f t="shared" si="134"/>
        <v>#VALUE!</v>
      </c>
      <c r="L1616" s="653" t="e">
        <f t="shared" si="135"/>
        <v>#VALUE!</v>
      </c>
    </row>
    <row r="1617" spans="1:12" s="1421" customFormat="1" ht="13.5" thickBot="1">
      <c r="A1617" s="1471">
        <v>17</v>
      </c>
      <c r="B1617" s="1475" t="s">
        <v>3616</v>
      </c>
      <c r="C1617" s="652" t="e">
        <f>SUMIF('[11]OB 01.04.13'!$A$5:$A$1015,'[11]CONSOLIDATED TB'!A1617,'[11]OB 01.04.13'!$C$5:$C$1015)</f>
        <v>#VALUE!</v>
      </c>
      <c r="D1617" s="652" t="e">
        <f>SUMIF('[11]OB 01.04.13'!$A$5:$A$1015,'[11]CONSOLIDATED TB'!A1617,'[11]OB 01.04.13'!$D$5:$D$1015)</f>
        <v>#VALUE!</v>
      </c>
      <c r="E1617" s="653">
        <f>'[11]TRIAL ALL UNITS-Mar-14'!BK1617</f>
        <v>0</v>
      </c>
      <c r="F1617" s="653">
        <f>'[11]TRIAL ALL UNITS-Mar-14'!BL1617</f>
        <v>0</v>
      </c>
      <c r="G1617" s="653">
        <f t="shared" si="132"/>
        <v>0</v>
      </c>
      <c r="H1617" s="653">
        <f t="shared" si="133"/>
        <v>0</v>
      </c>
      <c r="I1617" s="653" t="e">
        <f t="shared" si="131"/>
        <v>#VALUE!</v>
      </c>
      <c r="J1617" s="653" t="e">
        <f t="shared" si="131"/>
        <v>#VALUE!</v>
      </c>
      <c r="K1617" s="653" t="e">
        <f t="shared" si="134"/>
        <v>#VALUE!</v>
      </c>
      <c r="L1617" s="653" t="e">
        <f t="shared" si="135"/>
        <v>#VALUE!</v>
      </c>
    </row>
    <row r="1618" spans="1:12" s="1421" customFormat="1" ht="13.5" thickBot="1">
      <c r="A1618" s="1479" t="s">
        <v>1853</v>
      </c>
      <c r="B1618" s="1477" t="s">
        <v>3617</v>
      </c>
      <c r="C1618" s="652" t="e">
        <f>SUMIF('[11]OB 01.04.13'!$A$5:$A$1015,'[11]CONSOLIDATED TB'!A1618,'[11]OB 01.04.13'!$C$5:$C$1015)</f>
        <v>#VALUE!</v>
      </c>
      <c r="D1618" s="652" t="e">
        <f>SUMIF('[11]OB 01.04.13'!$A$5:$A$1015,'[11]CONSOLIDATED TB'!A1618,'[11]OB 01.04.13'!$D$5:$D$1015)</f>
        <v>#VALUE!</v>
      </c>
      <c r="E1618" s="653">
        <f>'[11]TRIAL ALL UNITS-Mar-14'!BK1618</f>
        <v>0</v>
      </c>
      <c r="F1618" s="653">
        <f>'[11]TRIAL ALL UNITS-Mar-14'!BL1618</f>
        <v>0</v>
      </c>
      <c r="G1618" s="653">
        <f t="shared" si="132"/>
        <v>0</v>
      </c>
      <c r="H1618" s="653">
        <f t="shared" si="133"/>
        <v>0</v>
      </c>
      <c r="I1618" s="653" t="e">
        <f t="shared" si="131"/>
        <v>#VALUE!</v>
      </c>
      <c r="J1618" s="653" t="e">
        <f t="shared" si="131"/>
        <v>#VALUE!</v>
      </c>
      <c r="K1618" s="653" t="e">
        <f t="shared" si="134"/>
        <v>#VALUE!</v>
      </c>
      <c r="L1618" s="653" t="e">
        <f t="shared" si="135"/>
        <v>#VALUE!</v>
      </c>
    </row>
    <row r="1619" spans="1:12" ht="13.5" thickBot="1">
      <c r="A1619" s="1422">
        <v>55.11</v>
      </c>
      <c r="B1619" s="1418" t="s">
        <v>1840</v>
      </c>
      <c r="C1619" s="652" t="e">
        <f>SUMIF('[11]OB 01.04.13'!$A$5:$A$1015,'[11]CONSOLIDATED TB'!A1619,'[11]OB 01.04.13'!$C$5:$C$1015)</f>
        <v>#VALUE!</v>
      </c>
      <c r="D1619" s="652" t="e">
        <f>SUMIF('[11]OB 01.04.13'!$A$5:$A$1015,'[11]CONSOLIDATED TB'!A1619,'[11]OB 01.04.13'!$D$5:$D$1015)</f>
        <v>#VALUE!</v>
      </c>
      <c r="E1619" s="653">
        <f>'[11]TRIAL ALL UNITS-Mar-14'!BK1619</f>
        <v>0</v>
      </c>
      <c r="F1619" s="653">
        <f>'[11]TRIAL ALL UNITS-Mar-14'!BL1619</f>
        <v>58560101.100000001</v>
      </c>
      <c r="G1619" s="653">
        <f t="shared" si="132"/>
        <v>0</v>
      </c>
      <c r="H1619" s="653">
        <f t="shared" si="133"/>
        <v>58560101.100000001</v>
      </c>
      <c r="I1619" s="653" t="e">
        <f t="shared" si="131"/>
        <v>#VALUE!</v>
      </c>
      <c r="J1619" s="653" t="e">
        <f t="shared" si="131"/>
        <v>#VALUE!</v>
      </c>
      <c r="K1619" s="653" t="e">
        <f t="shared" si="134"/>
        <v>#VALUE!</v>
      </c>
      <c r="L1619" s="653" t="e">
        <f t="shared" si="135"/>
        <v>#VALUE!</v>
      </c>
    </row>
    <row r="1620" spans="1:12" s="1421" customFormat="1" ht="13.5" thickBot="1">
      <c r="A1620" s="1471">
        <v>17</v>
      </c>
      <c r="B1620" s="1475" t="s">
        <v>3616</v>
      </c>
      <c r="C1620" s="652" t="e">
        <f>SUMIF('[11]OB 01.04.13'!$A$5:$A$1015,'[11]CONSOLIDATED TB'!A1620,'[11]OB 01.04.13'!$C$5:$C$1015)</f>
        <v>#VALUE!</v>
      </c>
      <c r="D1620" s="652" t="e">
        <f>SUMIF('[11]OB 01.04.13'!$A$5:$A$1015,'[11]CONSOLIDATED TB'!A1620,'[11]OB 01.04.13'!$D$5:$D$1015)</f>
        <v>#VALUE!</v>
      </c>
      <c r="E1620" s="653">
        <f>'[11]TRIAL ALL UNITS-Mar-14'!BK1620</f>
        <v>0</v>
      </c>
      <c r="F1620" s="653">
        <f>'[11]TRIAL ALL UNITS-Mar-14'!BL1620</f>
        <v>0</v>
      </c>
      <c r="G1620" s="653">
        <f t="shared" si="132"/>
        <v>0</v>
      </c>
      <c r="H1620" s="653">
        <f t="shared" si="133"/>
        <v>0</v>
      </c>
      <c r="I1620" s="653" t="e">
        <f t="shared" si="131"/>
        <v>#VALUE!</v>
      </c>
      <c r="J1620" s="653" t="e">
        <f t="shared" si="131"/>
        <v>#VALUE!</v>
      </c>
      <c r="K1620" s="653" t="e">
        <f t="shared" si="134"/>
        <v>#VALUE!</v>
      </c>
      <c r="L1620" s="653" t="e">
        <f t="shared" si="135"/>
        <v>#VALUE!</v>
      </c>
    </row>
    <row r="1621" spans="1:12" s="1421" customFormat="1" ht="13.5" thickBot="1">
      <c r="A1621" s="1479" t="s">
        <v>1859</v>
      </c>
      <c r="B1621" s="1477" t="s">
        <v>1841</v>
      </c>
      <c r="C1621" s="652" t="e">
        <f>SUMIF('[11]OB 01.04.13'!$A$5:$A$1015,'[11]CONSOLIDATED TB'!A1621,'[11]OB 01.04.13'!$C$5:$C$1015)</f>
        <v>#VALUE!</v>
      </c>
      <c r="D1621" s="652" t="e">
        <f>SUMIF('[11]OB 01.04.13'!$A$5:$A$1015,'[11]CONSOLIDATED TB'!A1621,'[11]OB 01.04.13'!$D$5:$D$1015)</f>
        <v>#VALUE!</v>
      </c>
      <c r="E1621" s="653">
        <f>'[11]TRIAL ALL UNITS-Mar-14'!BK1621</f>
        <v>0</v>
      </c>
      <c r="F1621" s="653">
        <f>'[11]TRIAL ALL UNITS-Mar-14'!BL1621</f>
        <v>0</v>
      </c>
      <c r="G1621" s="653">
        <f t="shared" si="132"/>
        <v>0</v>
      </c>
      <c r="H1621" s="653">
        <f t="shared" si="133"/>
        <v>0</v>
      </c>
      <c r="I1621" s="653" t="e">
        <f t="shared" si="131"/>
        <v>#VALUE!</v>
      </c>
      <c r="J1621" s="653" t="e">
        <f t="shared" si="131"/>
        <v>#VALUE!</v>
      </c>
      <c r="K1621" s="653" t="e">
        <f t="shared" si="134"/>
        <v>#VALUE!</v>
      </c>
      <c r="L1621" s="653" t="e">
        <f t="shared" si="135"/>
        <v>#VALUE!</v>
      </c>
    </row>
    <row r="1622" spans="1:12" ht="13.5" thickBot="1">
      <c r="A1622" s="1422">
        <v>55.32</v>
      </c>
      <c r="B1622" s="1455" t="s">
        <v>4258</v>
      </c>
      <c r="C1622" s="652" t="e">
        <f>SUMIF('[11]OB 01.04.13'!$A$5:$A$1015,'[11]CONSOLIDATED TB'!A1622,'[11]OB 01.04.13'!$C$5:$C$1015)</f>
        <v>#VALUE!</v>
      </c>
      <c r="D1622" s="652" t="e">
        <f>SUMIF('[11]OB 01.04.13'!$A$5:$A$1015,'[11]CONSOLIDATED TB'!A1622,'[11]OB 01.04.13'!$D$5:$D$1015)</f>
        <v>#VALUE!</v>
      </c>
      <c r="E1622" s="653">
        <f>'[11]TRIAL ALL UNITS-Mar-14'!BK1622</f>
        <v>0</v>
      </c>
      <c r="F1622" s="653">
        <f>'[11]TRIAL ALL UNITS-Mar-14'!BL1622</f>
        <v>1269088752.48</v>
      </c>
      <c r="G1622" s="653">
        <f t="shared" si="132"/>
        <v>0</v>
      </c>
      <c r="H1622" s="653">
        <f t="shared" si="133"/>
        <v>1269088752.48</v>
      </c>
      <c r="I1622" s="653" t="e">
        <f t="shared" si="131"/>
        <v>#VALUE!</v>
      </c>
      <c r="J1622" s="653" t="e">
        <f t="shared" si="131"/>
        <v>#VALUE!</v>
      </c>
      <c r="K1622" s="653" t="e">
        <f t="shared" si="134"/>
        <v>#VALUE!</v>
      </c>
      <c r="L1622" s="653" t="e">
        <f t="shared" si="135"/>
        <v>#VALUE!</v>
      </c>
    </row>
    <row r="1623" spans="1:12" ht="13.5" thickBot="1">
      <c r="A1623" s="1422">
        <v>55.33</v>
      </c>
      <c r="B1623" s="1455" t="s">
        <v>1842</v>
      </c>
      <c r="C1623" s="652" t="e">
        <f>SUMIF('[11]OB 01.04.13'!$A$5:$A$1015,'[11]CONSOLIDATED TB'!A1623,'[11]OB 01.04.13'!$C$5:$C$1015)</f>
        <v>#VALUE!</v>
      </c>
      <c r="D1623" s="652" t="e">
        <f>SUMIF('[11]OB 01.04.13'!$A$5:$A$1015,'[11]CONSOLIDATED TB'!A1623,'[11]OB 01.04.13'!$D$5:$D$1015)</f>
        <v>#VALUE!</v>
      </c>
      <c r="E1623" s="653">
        <f>'[11]TRIAL ALL UNITS-Mar-14'!BK1623</f>
        <v>0</v>
      </c>
      <c r="F1623" s="653">
        <f>'[11]TRIAL ALL UNITS-Mar-14'!BL1623</f>
        <v>0</v>
      </c>
      <c r="G1623" s="653">
        <f>IF(E1623&gt;F1623,E1623-F1623,0)</f>
        <v>0</v>
      </c>
      <c r="H1623" s="653">
        <f>IF(F1623&gt;E1623,F1623-E1623,0)</f>
        <v>0</v>
      </c>
      <c r="I1623" s="653" t="e">
        <f>+C1623+G1623</f>
        <v>#VALUE!</v>
      </c>
      <c r="J1623" s="653" t="e">
        <f>+D1623+H1623</f>
        <v>#VALUE!</v>
      </c>
      <c r="K1623" s="653" t="e">
        <f>IF(I1623&gt;J1623,I1623-J1623,0)</f>
        <v>#VALUE!</v>
      </c>
      <c r="L1623" s="653" t="e">
        <f>IF(J1623&gt;I1623,J1623-I1623,0)</f>
        <v>#VALUE!</v>
      </c>
    </row>
    <row r="1624" spans="1:12" ht="13.5" thickBot="1">
      <c r="A1624" s="1422">
        <v>55.34</v>
      </c>
      <c r="B1624" s="1418" t="s">
        <v>1843</v>
      </c>
      <c r="C1624" s="652" t="e">
        <f>SUMIF('[11]OB 01.04.13'!$A$5:$A$1015,'[11]CONSOLIDATED TB'!A1624,'[11]OB 01.04.13'!$C$5:$C$1015)</f>
        <v>#VALUE!</v>
      </c>
      <c r="D1624" s="652" t="e">
        <f>SUMIF('[11]OB 01.04.13'!$A$5:$A$1015,'[11]CONSOLIDATED TB'!A1624,'[11]OB 01.04.13'!$D$5:$D$1015)</f>
        <v>#VALUE!</v>
      </c>
      <c r="E1624" s="653">
        <f>'[11]TRIAL ALL UNITS-Mar-14'!BK1624</f>
        <v>0</v>
      </c>
      <c r="F1624" s="653">
        <f>'[11]TRIAL ALL UNITS-Mar-14'!BL1624</f>
        <v>0</v>
      </c>
      <c r="G1624" s="653">
        <f t="shared" si="132"/>
        <v>0</v>
      </c>
      <c r="H1624" s="653">
        <f t="shared" si="133"/>
        <v>0</v>
      </c>
      <c r="I1624" s="653" t="e">
        <f t="shared" si="131"/>
        <v>#VALUE!</v>
      </c>
      <c r="J1624" s="653" t="e">
        <f t="shared" si="131"/>
        <v>#VALUE!</v>
      </c>
      <c r="K1624" s="653" t="e">
        <f t="shared" si="134"/>
        <v>#VALUE!</v>
      </c>
      <c r="L1624" s="653" t="e">
        <f t="shared" si="135"/>
        <v>#VALUE!</v>
      </c>
    </row>
    <row r="1625" spans="1:12" s="1421" customFormat="1" ht="13.5" thickBot="1">
      <c r="A1625" s="1422">
        <v>56.11</v>
      </c>
      <c r="B1625" s="1418" t="s">
        <v>1844</v>
      </c>
      <c r="C1625" s="652" t="e">
        <f>SUMIF('[11]OB 01.04.13'!$A$5:$A$1015,'[11]CONSOLIDATED TB'!A1625,'[11]OB 01.04.13'!$C$5:$C$1015)</f>
        <v>#VALUE!</v>
      </c>
      <c r="D1625" s="652" t="e">
        <f>SUMIF('[11]OB 01.04.13'!$A$5:$A$1015,'[11]CONSOLIDATED TB'!A1625,'[11]OB 01.04.13'!$D$5:$D$1015)</f>
        <v>#VALUE!</v>
      </c>
      <c r="E1625" s="653">
        <f>'[11]TRIAL ALL UNITS-Mar-14'!BK1625</f>
        <v>0</v>
      </c>
      <c r="F1625" s="653">
        <f>'[11]TRIAL ALL UNITS-Mar-14'!BL1625</f>
        <v>0</v>
      </c>
      <c r="G1625" s="653">
        <f t="shared" si="132"/>
        <v>0</v>
      </c>
      <c r="H1625" s="653">
        <f t="shared" si="133"/>
        <v>0</v>
      </c>
      <c r="I1625" s="653" t="e">
        <f t="shared" si="131"/>
        <v>#VALUE!</v>
      </c>
      <c r="J1625" s="653" t="e">
        <f t="shared" si="131"/>
        <v>#VALUE!</v>
      </c>
      <c r="K1625" s="653" t="e">
        <f t="shared" si="134"/>
        <v>#VALUE!</v>
      </c>
      <c r="L1625" s="653" t="e">
        <f t="shared" si="135"/>
        <v>#VALUE!</v>
      </c>
    </row>
    <row r="1626" spans="1:12" s="1421" customFormat="1" ht="13.5" thickBot="1">
      <c r="A1626" s="1471">
        <v>17</v>
      </c>
      <c r="B1626" s="1475" t="s">
        <v>3616</v>
      </c>
      <c r="C1626" s="652" t="e">
        <f>SUMIF('[11]OB 01.04.13'!$A$5:$A$1015,'[11]CONSOLIDATED TB'!A1626,'[11]OB 01.04.13'!$C$5:$C$1015)</f>
        <v>#VALUE!</v>
      </c>
      <c r="D1626" s="652" t="e">
        <f>SUMIF('[11]OB 01.04.13'!$A$5:$A$1015,'[11]CONSOLIDATED TB'!A1626,'[11]OB 01.04.13'!$D$5:$D$1015)</f>
        <v>#VALUE!</v>
      </c>
      <c r="E1626" s="653">
        <f>'[11]TRIAL ALL UNITS-Mar-14'!BK1626</f>
        <v>0</v>
      </c>
      <c r="F1626" s="653">
        <f>'[11]TRIAL ALL UNITS-Mar-14'!BL1626</f>
        <v>0</v>
      </c>
      <c r="G1626" s="653">
        <f t="shared" si="132"/>
        <v>0</v>
      </c>
      <c r="H1626" s="653">
        <f t="shared" si="133"/>
        <v>0</v>
      </c>
      <c r="I1626" s="653" t="e">
        <f t="shared" si="131"/>
        <v>#VALUE!</v>
      </c>
      <c r="J1626" s="653" t="e">
        <f t="shared" si="131"/>
        <v>#VALUE!</v>
      </c>
      <c r="K1626" s="653" t="e">
        <f t="shared" si="134"/>
        <v>#VALUE!</v>
      </c>
      <c r="L1626" s="653" t="e">
        <f t="shared" si="135"/>
        <v>#VALUE!</v>
      </c>
    </row>
    <row r="1627" spans="1:12" s="1421" customFormat="1" ht="13.5" thickBot="1">
      <c r="A1627" s="1471" t="s">
        <v>1909</v>
      </c>
      <c r="B1627" s="1477" t="s">
        <v>1846</v>
      </c>
      <c r="C1627" s="652" t="e">
        <f>SUMIF('[11]OB 01.04.13'!$A$5:$A$1015,'[11]CONSOLIDATED TB'!A1627,'[11]OB 01.04.13'!$C$5:$C$1015)</f>
        <v>#VALUE!</v>
      </c>
      <c r="D1627" s="652" t="e">
        <f>SUMIF('[11]OB 01.04.13'!$A$5:$A$1015,'[11]CONSOLIDATED TB'!A1627,'[11]OB 01.04.13'!$D$5:$D$1015)</f>
        <v>#VALUE!</v>
      </c>
      <c r="E1627" s="653">
        <f>'[11]TRIAL ALL UNITS-Mar-14'!BK1627</f>
        <v>0</v>
      </c>
      <c r="F1627" s="653">
        <f>'[11]TRIAL ALL UNITS-Mar-14'!BL1627</f>
        <v>0</v>
      </c>
      <c r="G1627" s="653">
        <f t="shared" si="132"/>
        <v>0</v>
      </c>
      <c r="H1627" s="653">
        <f t="shared" si="133"/>
        <v>0</v>
      </c>
      <c r="I1627" s="653" t="e">
        <f t="shared" si="131"/>
        <v>#VALUE!</v>
      </c>
      <c r="J1627" s="653" t="e">
        <f t="shared" si="131"/>
        <v>#VALUE!</v>
      </c>
      <c r="K1627" s="653" t="e">
        <f t="shared" si="134"/>
        <v>#VALUE!</v>
      </c>
      <c r="L1627" s="653" t="e">
        <f t="shared" si="135"/>
        <v>#VALUE!</v>
      </c>
    </row>
    <row r="1628" spans="1:12" ht="13.5" thickBot="1">
      <c r="A1628" s="1422">
        <v>56.65</v>
      </c>
      <c r="B1628" s="1418" t="s">
        <v>1847</v>
      </c>
      <c r="C1628" s="652" t="e">
        <f>SUMIF('[11]OB 01.04.13'!$A$5:$A$1015,'[11]CONSOLIDATED TB'!A1628,'[11]OB 01.04.13'!$C$5:$C$1015)</f>
        <v>#VALUE!</v>
      </c>
      <c r="D1628" s="652" t="e">
        <f>SUMIF('[11]OB 01.04.13'!$A$5:$A$1015,'[11]CONSOLIDATED TB'!A1628,'[11]OB 01.04.13'!$D$5:$D$1015)</f>
        <v>#VALUE!</v>
      </c>
      <c r="E1628" s="653">
        <f>'[11]TRIAL ALL UNITS-Mar-14'!BK1628</f>
        <v>0</v>
      </c>
      <c r="F1628" s="653">
        <f>'[11]TRIAL ALL UNITS-Mar-14'!BL1628</f>
        <v>17618793.890000001</v>
      </c>
      <c r="G1628" s="653">
        <f t="shared" si="132"/>
        <v>0</v>
      </c>
      <c r="H1628" s="653">
        <f t="shared" si="133"/>
        <v>17618793.890000001</v>
      </c>
      <c r="I1628" s="653" t="e">
        <f t="shared" si="131"/>
        <v>#VALUE!</v>
      </c>
      <c r="J1628" s="653" t="e">
        <f t="shared" si="131"/>
        <v>#VALUE!</v>
      </c>
      <c r="K1628" s="653" t="e">
        <f t="shared" si="134"/>
        <v>#VALUE!</v>
      </c>
      <c r="L1628" s="653" t="e">
        <f t="shared" si="135"/>
        <v>#VALUE!</v>
      </c>
    </row>
    <row r="1629" spans="1:12" s="1421" customFormat="1" ht="13.5" thickBot="1">
      <c r="A1629" s="1471">
        <v>17</v>
      </c>
      <c r="B1629" s="1475" t="s">
        <v>3616</v>
      </c>
      <c r="C1629" s="652" t="e">
        <f>SUMIF('[11]OB 01.04.13'!$A$5:$A$1015,'[11]CONSOLIDATED TB'!A1629,'[11]OB 01.04.13'!$C$5:$C$1015)</f>
        <v>#VALUE!</v>
      </c>
      <c r="D1629" s="652" t="e">
        <f>SUMIF('[11]OB 01.04.13'!$A$5:$A$1015,'[11]CONSOLIDATED TB'!A1629,'[11]OB 01.04.13'!$D$5:$D$1015)</f>
        <v>#VALUE!</v>
      </c>
      <c r="E1629" s="653">
        <f>'[11]TRIAL ALL UNITS-Mar-14'!BK1629</f>
        <v>0</v>
      </c>
      <c r="F1629" s="653">
        <f>'[11]TRIAL ALL UNITS-Mar-14'!BL1629</f>
        <v>0</v>
      </c>
      <c r="G1629" s="653">
        <f t="shared" si="132"/>
        <v>0</v>
      </c>
      <c r="H1629" s="653">
        <f t="shared" si="133"/>
        <v>0</v>
      </c>
      <c r="I1629" s="653" t="e">
        <f t="shared" si="131"/>
        <v>#VALUE!</v>
      </c>
      <c r="J1629" s="653" t="e">
        <f t="shared" si="131"/>
        <v>#VALUE!</v>
      </c>
      <c r="K1629" s="653" t="e">
        <f t="shared" si="134"/>
        <v>#VALUE!</v>
      </c>
      <c r="L1629" s="653" t="e">
        <f t="shared" si="135"/>
        <v>#VALUE!</v>
      </c>
    </row>
    <row r="1630" spans="1:12" s="1421" customFormat="1" ht="13.5" thickBot="1">
      <c r="A1630" s="1471" t="s">
        <v>1906</v>
      </c>
      <c r="B1630" s="1472" t="s">
        <v>1845</v>
      </c>
      <c r="C1630" s="652" t="e">
        <f>SUMIF('[11]OB 01.04.13'!$A$5:$A$1015,'[11]CONSOLIDATED TB'!A1630,'[11]OB 01.04.13'!$C$5:$C$1015)</f>
        <v>#VALUE!</v>
      </c>
      <c r="D1630" s="652" t="e">
        <f>SUMIF('[11]OB 01.04.13'!$A$5:$A$1015,'[11]CONSOLIDATED TB'!A1630,'[11]OB 01.04.13'!$D$5:$D$1015)</f>
        <v>#VALUE!</v>
      </c>
      <c r="E1630" s="653">
        <f>'[11]TRIAL ALL UNITS-Mar-14'!BK1630</f>
        <v>0</v>
      </c>
      <c r="F1630" s="653">
        <f>'[11]TRIAL ALL UNITS-Mar-14'!BL1630</f>
        <v>0</v>
      </c>
      <c r="G1630" s="653">
        <f t="shared" si="132"/>
        <v>0</v>
      </c>
      <c r="H1630" s="653">
        <f t="shared" si="133"/>
        <v>0</v>
      </c>
      <c r="I1630" s="653" t="e">
        <f t="shared" si="131"/>
        <v>#VALUE!</v>
      </c>
      <c r="J1630" s="653" t="e">
        <f t="shared" si="131"/>
        <v>#VALUE!</v>
      </c>
      <c r="K1630" s="653" t="e">
        <f t="shared" si="134"/>
        <v>#VALUE!</v>
      </c>
      <c r="L1630" s="653" t="e">
        <f t="shared" si="135"/>
        <v>#VALUE!</v>
      </c>
    </row>
    <row r="1631" spans="1:12" ht="13.5" thickBot="1">
      <c r="A1631" s="1422">
        <v>56.67</v>
      </c>
      <c r="B1631" s="1418" t="s">
        <v>1845</v>
      </c>
      <c r="C1631" s="652" t="e">
        <f>SUMIF('[11]OB 01.04.13'!$A$5:$A$1015,'[11]CONSOLIDATED TB'!A1631,'[11]OB 01.04.13'!$C$5:$C$1015)</f>
        <v>#VALUE!</v>
      </c>
      <c r="D1631" s="652" t="e">
        <f>SUMIF('[11]OB 01.04.13'!$A$5:$A$1015,'[11]CONSOLIDATED TB'!A1631,'[11]OB 01.04.13'!$D$5:$D$1015)</f>
        <v>#VALUE!</v>
      </c>
      <c r="E1631" s="653">
        <f>'[11]TRIAL ALL UNITS-Mar-14'!BK1631</f>
        <v>0</v>
      </c>
      <c r="F1631" s="653">
        <f>'[11]TRIAL ALL UNITS-Mar-14'!BL1631</f>
        <v>0</v>
      </c>
      <c r="G1631" s="653">
        <f t="shared" si="132"/>
        <v>0</v>
      </c>
      <c r="H1631" s="653">
        <f t="shared" si="133"/>
        <v>0</v>
      </c>
      <c r="I1631" s="653" t="e">
        <f t="shared" si="131"/>
        <v>#VALUE!</v>
      </c>
      <c r="J1631" s="653" t="e">
        <f t="shared" si="131"/>
        <v>#VALUE!</v>
      </c>
      <c r="K1631" s="653" t="e">
        <f t="shared" si="134"/>
        <v>#VALUE!</v>
      </c>
      <c r="L1631" s="653" t="e">
        <f t="shared" si="135"/>
        <v>#VALUE!</v>
      </c>
    </row>
    <row r="1632" spans="1:12" s="1421" customFormat="1" ht="13.5" thickBot="1">
      <c r="A1632" s="1471">
        <v>20</v>
      </c>
      <c r="B1632" s="1472" t="s">
        <v>3019</v>
      </c>
      <c r="C1632" s="652" t="e">
        <f>SUMIF('[11]OB 01.04.13'!$A$5:$A$1015,'[11]CONSOLIDATED TB'!A1632,'[11]OB 01.04.13'!$C$5:$C$1015)</f>
        <v>#VALUE!</v>
      </c>
      <c r="D1632" s="652" t="e">
        <f>SUMIF('[11]OB 01.04.13'!$A$5:$A$1015,'[11]CONSOLIDATED TB'!A1632,'[11]OB 01.04.13'!$D$5:$D$1015)</f>
        <v>#VALUE!</v>
      </c>
      <c r="E1632" s="653">
        <f>'[11]TRIAL ALL UNITS-Mar-14'!BK1632</f>
        <v>0</v>
      </c>
      <c r="F1632" s="653">
        <f>'[11]TRIAL ALL UNITS-Mar-14'!BL1632</f>
        <v>0</v>
      </c>
      <c r="G1632" s="653">
        <f t="shared" si="132"/>
        <v>0</v>
      </c>
      <c r="H1632" s="653">
        <f t="shared" si="133"/>
        <v>0</v>
      </c>
      <c r="I1632" s="653" t="e">
        <f t="shared" si="131"/>
        <v>#VALUE!</v>
      </c>
      <c r="J1632" s="653" t="e">
        <f t="shared" si="131"/>
        <v>#VALUE!</v>
      </c>
      <c r="K1632" s="653" t="e">
        <f t="shared" si="134"/>
        <v>#VALUE!</v>
      </c>
      <c r="L1632" s="653" t="e">
        <f t="shared" si="135"/>
        <v>#VALUE!</v>
      </c>
    </row>
    <row r="1633" spans="1:12" s="1421" customFormat="1" ht="13.5" thickBot="1">
      <c r="A1633" s="1471" t="s">
        <v>1125</v>
      </c>
      <c r="B1633" s="1475" t="s">
        <v>683</v>
      </c>
      <c r="C1633" s="652" t="e">
        <f>SUMIF('[11]OB 01.04.13'!$A$5:$A$1015,'[11]CONSOLIDATED TB'!A1633,'[11]OB 01.04.13'!$C$5:$C$1015)</f>
        <v>#VALUE!</v>
      </c>
      <c r="D1633" s="652" t="e">
        <f>SUMIF('[11]OB 01.04.13'!$A$5:$A$1015,'[11]CONSOLIDATED TB'!A1633,'[11]OB 01.04.13'!$D$5:$D$1015)</f>
        <v>#VALUE!</v>
      </c>
      <c r="E1633" s="653">
        <f>'[11]TRIAL ALL UNITS-Mar-14'!BK1633</f>
        <v>0</v>
      </c>
      <c r="F1633" s="653">
        <f>'[11]TRIAL ALL UNITS-Mar-14'!BL1633</f>
        <v>0</v>
      </c>
      <c r="G1633" s="653">
        <f t="shared" si="132"/>
        <v>0</v>
      </c>
      <c r="H1633" s="653">
        <f t="shared" si="133"/>
        <v>0</v>
      </c>
      <c r="I1633" s="653" t="e">
        <f t="shared" si="131"/>
        <v>#VALUE!</v>
      </c>
      <c r="J1633" s="653" t="e">
        <f t="shared" si="131"/>
        <v>#VALUE!</v>
      </c>
      <c r="K1633" s="653" t="e">
        <f t="shared" si="134"/>
        <v>#VALUE!</v>
      </c>
      <c r="L1633" s="653" t="e">
        <f t="shared" si="135"/>
        <v>#VALUE!</v>
      </c>
    </row>
    <row r="1634" spans="1:12" ht="13.5" thickBot="1">
      <c r="A1634" s="1417">
        <v>61.201000000000001</v>
      </c>
      <c r="B1634" s="1418" t="s">
        <v>3020</v>
      </c>
      <c r="C1634" s="652" t="e">
        <f>SUMIF('[11]OB 01.04.13'!$A$5:$A$1015,'[11]CONSOLIDATED TB'!A1634,'[11]OB 01.04.13'!$C$5:$C$1015)</f>
        <v>#VALUE!</v>
      </c>
      <c r="D1634" s="652" t="e">
        <f>SUMIF('[11]OB 01.04.13'!$A$5:$A$1015,'[11]CONSOLIDATED TB'!A1634,'[11]OB 01.04.13'!$D$5:$D$1015)</f>
        <v>#VALUE!</v>
      </c>
      <c r="E1634" s="653">
        <f>'[11]TRIAL ALL UNITS-Mar-14'!BK1634</f>
        <v>0</v>
      </c>
      <c r="F1634" s="653">
        <f>'[11]TRIAL ALL UNITS-Mar-14'!BL1634</f>
        <v>2285075279.7400002</v>
      </c>
      <c r="G1634" s="653">
        <f t="shared" si="132"/>
        <v>0</v>
      </c>
      <c r="H1634" s="653">
        <f t="shared" si="133"/>
        <v>2285075279.7400002</v>
      </c>
      <c r="I1634" s="653" t="e">
        <f t="shared" si="131"/>
        <v>#VALUE!</v>
      </c>
      <c r="J1634" s="653" t="e">
        <f t="shared" si="131"/>
        <v>#VALUE!</v>
      </c>
      <c r="K1634" s="653" t="e">
        <f t="shared" si="134"/>
        <v>#VALUE!</v>
      </c>
      <c r="L1634" s="653" t="e">
        <f t="shared" si="135"/>
        <v>#VALUE!</v>
      </c>
    </row>
    <row r="1635" spans="1:12" ht="13.5" thickBot="1">
      <c r="A1635" s="1417">
        <v>61.201999999999998</v>
      </c>
      <c r="B1635" s="1418" t="s">
        <v>3021</v>
      </c>
      <c r="C1635" s="652" t="e">
        <f>SUMIF('[11]OB 01.04.13'!$A$5:$A$1015,'[11]CONSOLIDATED TB'!A1635,'[11]OB 01.04.13'!$C$5:$C$1015)</f>
        <v>#VALUE!</v>
      </c>
      <c r="D1635" s="652" t="e">
        <f>SUMIF('[11]OB 01.04.13'!$A$5:$A$1015,'[11]CONSOLIDATED TB'!A1635,'[11]OB 01.04.13'!$D$5:$D$1015)</f>
        <v>#VALUE!</v>
      </c>
      <c r="E1635" s="653">
        <f>'[11]TRIAL ALL UNITS-Mar-14'!BK1635</f>
        <v>0</v>
      </c>
      <c r="F1635" s="653">
        <f>'[11]TRIAL ALL UNITS-Mar-14'!BL1635</f>
        <v>260109684.84999999</v>
      </c>
      <c r="G1635" s="653">
        <f t="shared" si="132"/>
        <v>0</v>
      </c>
      <c r="H1635" s="653">
        <f t="shared" si="133"/>
        <v>260109684.84999999</v>
      </c>
      <c r="I1635" s="653" t="e">
        <f t="shared" si="131"/>
        <v>#VALUE!</v>
      </c>
      <c r="J1635" s="653" t="e">
        <f t="shared" si="131"/>
        <v>#VALUE!</v>
      </c>
      <c r="K1635" s="653" t="e">
        <f t="shared" si="134"/>
        <v>#VALUE!</v>
      </c>
      <c r="L1635" s="653" t="e">
        <f t="shared" si="135"/>
        <v>#VALUE!</v>
      </c>
    </row>
    <row r="1636" spans="1:12" ht="13.5" thickBot="1">
      <c r="A1636" s="1417">
        <v>61.203000000000003</v>
      </c>
      <c r="B1636" s="1418" t="s">
        <v>3022</v>
      </c>
      <c r="C1636" s="652" t="e">
        <f>SUMIF('[11]OB 01.04.13'!$A$5:$A$1015,'[11]CONSOLIDATED TB'!A1636,'[11]OB 01.04.13'!$C$5:$C$1015)</f>
        <v>#VALUE!</v>
      </c>
      <c r="D1636" s="652" t="e">
        <f>SUMIF('[11]OB 01.04.13'!$A$5:$A$1015,'[11]CONSOLIDATED TB'!A1636,'[11]OB 01.04.13'!$D$5:$D$1015)</f>
        <v>#VALUE!</v>
      </c>
      <c r="E1636" s="653">
        <f>'[11]TRIAL ALL UNITS-Mar-14'!BK1636</f>
        <v>0</v>
      </c>
      <c r="F1636" s="653">
        <f>'[11]TRIAL ALL UNITS-Mar-14'!BL1636</f>
        <v>293037097.52999997</v>
      </c>
      <c r="G1636" s="653">
        <f t="shared" si="132"/>
        <v>0</v>
      </c>
      <c r="H1636" s="653">
        <f t="shared" si="133"/>
        <v>293037097.52999997</v>
      </c>
      <c r="I1636" s="653" t="e">
        <f t="shared" si="131"/>
        <v>#VALUE!</v>
      </c>
      <c r="J1636" s="653" t="e">
        <f t="shared" si="131"/>
        <v>#VALUE!</v>
      </c>
      <c r="K1636" s="653" t="e">
        <f t="shared" si="134"/>
        <v>#VALUE!</v>
      </c>
      <c r="L1636" s="653" t="e">
        <f t="shared" si="135"/>
        <v>#VALUE!</v>
      </c>
    </row>
    <row r="1637" spans="1:12" s="1421" customFormat="1" ht="13.5" thickBot="1">
      <c r="A1637" s="1471" t="s">
        <v>558</v>
      </c>
      <c r="B1637" s="1475" t="s">
        <v>1370</v>
      </c>
      <c r="C1637" s="652" t="e">
        <f>SUMIF('[11]OB 01.04.13'!$A$5:$A$1015,'[11]CONSOLIDATED TB'!A1637,'[11]OB 01.04.13'!$C$5:$C$1015)</f>
        <v>#VALUE!</v>
      </c>
      <c r="D1637" s="652" t="e">
        <f>SUMIF('[11]OB 01.04.13'!$A$5:$A$1015,'[11]CONSOLIDATED TB'!A1637,'[11]OB 01.04.13'!$D$5:$D$1015)</f>
        <v>#VALUE!</v>
      </c>
      <c r="E1637" s="653">
        <f>'[11]TRIAL ALL UNITS-Mar-14'!BK1637</f>
        <v>0</v>
      </c>
      <c r="F1637" s="653">
        <f>'[11]TRIAL ALL UNITS-Mar-14'!BL1637</f>
        <v>0</v>
      </c>
      <c r="G1637" s="653">
        <f t="shared" si="132"/>
        <v>0</v>
      </c>
      <c r="H1637" s="653">
        <f t="shared" si="133"/>
        <v>0</v>
      </c>
      <c r="I1637" s="653" t="e">
        <f t="shared" si="131"/>
        <v>#VALUE!</v>
      </c>
      <c r="J1637" s="653" t="e">
        <f t="shared" si="131"/>
        <v>#VALUE!</v>
      </c>
      <c r="K1637" s="653" t="e">
        <f t="shared" si="134"/>
        <v>#VALUE!</v>
      </c>
      <c r="L1637" s="653" t="e">
        <f t="shared" si="135"/>
        <v>#VALUE!</v>
      </c>
    </row>
    <row r="1638" spans="1:12" s="1421" customFormat="1" ht="13.5" thickBot="1">
      <c r="A1638" s="1417">
        <v>61.210999999999999</v>
      </c>
      <c r="B1638" s="1418" t="s">
        <v>3023</v>
      </c>
      <c r="C1638" s="652" t="e">
        <f>SUMIF('[11]OB 01.04.13'!$A$5:$A$1015,'[11]CONSOLIDATED TB'!A1638,'[11]OB 01.04.13'!$C$5:$C$1015)</f>
        <v>#VALUE!</v>
      </c>
      <c r="D1638" s="652" t="e">
        <f>SUMIF('[11]OB 01.04.13'!$A$5:$A$1015,'[11]CONSOLIDATED TB'!A1638,'[11]OB 01.04.13'!$D$5:$D$1015)</f>
        <v>#VALUE!</v>
      </c>
      <c r="E1638" s="653">
        <f>'[11]TRIAL ALL UNITS-Mar-14'!BK1638</f>
        <v>0</v>
      </c>
      <c r="F1638" s="653">
        <f>'[11]TRIAL ALL UNITS-Mar-14'!BL1638</f>
        <v>911581361.43000007</v>
      </c>
      <c r="G1638" s="653">
        <f t="shared" si="132"/>
        <v>0</v>
      </c>
      <c r="H1638" s="653">
        <f t="shared" si="133"/>
        <v>911581361.43000007</v>
      </c>
      <c r="I1638" s="653" t="e">
        <f t="shared" si="131"/>
        <v>#VALUE!</v>
      </c>
      <c r="J1638" s="653" t="e">
        <f t="shared" si="131"/>
        <v>#VALUE!</v>
      </c>
      <c r="K1638" s="653" t="e">
        <f t="shared" si="134"/>
        <v>#VALUE!</v>
      </c>
      <c r="L1638" s="653" t="e">
        <f t="shared" si="135"/>
        <v>#VALUE!</v>
      </c>
    </row>
    <row r="1639" spans="1:12" ht="13.5" thickBot="1">
      <c r="A1639" s="1417">
        <v>61.212000000000003</v>
      </c>
      <c r="B1639" s="1418" t="s">
        <v>3024</v>
      </c>
      <c r="C1639" s="652" t="e">
        <f>SUMIF('[11]OB 01.04.13'!$A$5:$A$1015,'[11]CONSOLIDATED TB'!A1639,'[11]OB 01.04.13'!$C$5:$C$1015)</f>
        <v>#VALUE!</v>
      </c>
      <c r="D1639" s="652" t="e">
        <f>SUMIF('[11]OB 01.04.13'!$A$5:$A$1015,'[11]CONSOLIDATED TB'!A1639,'[11]OB 01.04.13'!$D$5:$D$1015)</f>
        <v>#VALUE!</v>
      </c>
      <c r="E1639" s="653">
        <f>'[11]TRIAL ALL UNITS-Mar-14'!BK1639</f>
        <v>0</v>
      </c>
      <c r="F1639" s="653">
        <f>'[11]TRIAL ALL UNITS-Mar-14'!BL1639</f>
        <v>47238626.409999996</v>
      </c>
      <c r="G1639" s="653">
        <f t="shared" si="132"/>
        <v>0</v>
      </c>
      <c r="H1639" s="653">
        <f t="shared" si="133"/>
        <v>47238626.409999996</v>
      </c>
      <c r="I1639" s="653" t="e">
        <f t="shared" si="131"/>
        <v>#VALUE!</v>
      </c>
      <c r="J1639" s="653" t="e">
        <f t="shared" si="131"/>
        <v>#VALUE!</v>
      </c>
      <c r="K1639" s="653" t="e">
        <f t="shared" si="134"/>
        <v>#VALUE!</v>
      </c>
      <c r="L1639" s="653" t="e">
        <f t="shared" si="135"/>
        <v>#VALUE!</v>
      </c>
    </row>
    <row r="1640" spans="1:12" ht="13.5" thickBot="1">
      <c r="A1640" s="1417">
        <v>61.213000000000001</v>
      </c>
      <c r="B1640" s="1418" t="s">
        <v>3025</v>
      </c>
      <c r="C1640" s="652" t="e">
        <f>SUMIF('[11]OB 01.04.13'!$A$5:$A$1015,'[11]CONSOLIDATED TB'!A1640,'[11]OB 01.04.13'!$C$5:$C$1015)</f>
        <v>#VALUE!</v>
      </c>
      <c r="D1640" s="652" t="e">
        <f>SUMIF('[11]OB 01.04.13'!$A$5:$A$1015,'[11]CONSOLIDATED TB'!A1640,'[11]OB 01.04.13'!$D$5:$D$1015)</f>
        <v>#VALUE!</v>
      </c>
      <c r="E1640" s="653">
        <f>'[11]TRIAL ALL UNITS-Mar-14'!BK1640</f>
        <v>0</v>
      </c>
      <c r="F1640" s="653">
        <f>'[11]TRIAL ALL UNITS-Mar-14'!BL1640</f>
        <v>32613362.359999999</v>
      </c>
      <c r="G1640" s="653">
        <f t="shared" si="132"/>
        <v>0</v>
      </c>
      <c r="H1640" s="653">
        <f t="shared" si="133"/>
        <v>32613362.359999999</v>
      </c>
      <c r="I1640" s="653" t="e">
        <f t="shared" si="131"/>
        <v>#VALUE!</v>
      </c>
      <c r="J1640" s="653" t="e">
        <f t="shared" si="131"/>
        <v>#VALUE!</v>
      </c>
      <c r="K1640" s="653" t="e">
        <f t="shared" si="134"/>
        <v>#VALUE!</v>
      </c>
      <c r="L1640" s="653" t="e">
        <f t="shared" si="135"/>
        <v>#VALUE!</v>
      </c>
    </row>
    <row r="1641" spans="1:12" s="1421" customFormat="1" ht="13.5" thickBot="1">
      <c r="A1641" s="1471" t="s">
        <v>559</v>
      </c>
      <c r="B1641" s="1475" t="s">
        <v>3026</v>
      </c>
      <c r="C1641" s="652" t="e">
        <f>SUMIF('[11]OB 01.04.13'!$A$5:$A$1015,'[11]CONSOLIDATED TB'!A1641,'[11]OB 01.04.13'!$C$5:$C$1015)</f>
        <v>#VALUE!</v>
      </c>
      <c r="D1641" s="652" t="e">
        <f>SUMIF('[11]OB 01.04.13'!$A$5:$A$1015,'[11]CONSOLIDATED TB'!A1641,'[11]OB 01.04.13'!$D$5:$D$1015)</f>
        <v>#VALUE!</v>
      </c>
      <c r="E1641" s="653">
        <f>'[11]TRIAL ALL UNITS-Mar-14'!BK1641</f>
        <v>0</v>
      </c>
      <c r="F1641" s="653">
        <f>'[11]TRIAL ALL UNITS-Mar-14'!BL1641</f>
        <v>0</v>
      </c>
      <c r="G1641" s="653">
        <f t="shared" si="132"/>
        <v>0</v>
      </c>
      <c r="H1641" s="653">
        <f t="shared" si="133"/>
        <v>0</v>
      </c>
      <c r="I1641" s="653" t="e">
        <f t="shared" si="131"/>
        <v>#VALUE!</v>
      </c>
      <c r="J1641" s="653" t="e">
        <f t="shared" si="131"/>
        <v>#VALUE!</v>
      </c>
      <c r="K1641" s="653" t="e">
        <f t="shared" si="134"/>
        <v>#VALUE!</v>
      </c>
      <c r="L1641" s="653" t="e">
        <f t="shared" si="135"/>
        <v>#VALUE!</v>
      </c>
    </row>
    <row r="1642" spans="1:12" s="1421" customFormat="1" ht="13.5" thickBot="1">
      <c r="A1642" s="1417">
        <v>61.220999999999997</v>
      </c>
      <c r="B1642" s="1418" t="s">
        <v>3027</v>
      </c>
      <c r="C1642" s="652" t="e">
        <f>SUMIF('[11]OB 01.04.13'!$A$5:$A$1015,'[11]CONSOLIDATED TB'!A1642,'[11]OB 01.04.13'!$C$5:$C$1015)</f>
        <v>#VALUE!</v>
      </c>
      <c r="D1642" s="652" t="e">
        <f>SUMIF('[11]OB 01.04.13'!$A$5:$A$1015,'[11]CONSOLIDATED TB'!A1642,'[11]OB 01.04.13'!$D$5:$D$1015)</f>
        <v>#VALUE!</v>
      </c>
      <c r="E1642" s="653">
        <f>'[11]TRIAL ALL UNITS-Mar-14'!BK1642</f>
        <v>0</v>
      </c>
      <c r="F1642" s="653">
        <f>'[11]TRIAL ALL UNITS-Mar-14'!BL1642</f>
        <v>68135601.350000009</v>
      </c>
      <c r="G1642" s="653">
        <f t="shared" si="132"/>
        <v>0</v>
      </c>
      <c r="H1642" s="653">
        <f t="shared" si="133"/>
        <v>68135601.350000009</v>
      </c>
      <c r="I1642" s="653" t="e">
        <f t="shared" si="131"/>
        <v>#VALUE!</v>
      </c>
      <c r="J1642" s="653" t="e">
        <f t="shared" si="131"/>
        <v>#VALUE!</v>
      </c>
      <c r="K1642" s="653" t="e">
        <f t="shared" si="134"/>
        <v>#VALUE!</v>
      </c>
      <c r="L1642" s="653" t="e">
        <f t="shared" si="135"/>
        <v>#VALUE!</v>
      </c>
    </row>
    <row r="1643" spans="1:12" ht="13.5" thickBot="1">
      <c r="A1643" s="1417">
        <v>61.222000000000001</v>
      </c>
      <c r="B1643" s="1418" t="s">
        <v>3028</v>
      </c>
      <c r="C1643" s="652" t="e">
        <f>SUMIF('[11]OB 01.04.13'!$A$5:$A$1015,'[11]CONSOLIDATED TB'!A1643,'[11]OB 01.04.13'!$C$5:$C$1015)</f>
        <v>#VALUE!</v>
      </c>
      <c r="D1643" s="652" t="e">
        <f>SUMIF('[11]OB 01.04.13'!$A$5:$A$1015,'[11]CONSOLIDATED TB'!A1643,'[11]OB 01.04.13'!$D$5:$D$1015)</f>
        <v>#VALUE!</v>
      </c>
      <c r="E1643" s="653">
        <f>'[11]TRIAL ALL UNITS-Mar-14'!BK1643</f>
        <v>0</v>
      </c>
      <c r="F1643" s="653">
        <f>'[11]TRIAL ALL UNITS-Mar-14'!BL1643</f>
        <v>7648635.6299999999</v>
      </c>
      <c r="G1643" s="653">
        <f t="shared" si="132"/>
        <v>0</v>
      </c>
      <c r="H1643" s="653">
        <f t="shared" si="133"/>
        <v>7648635.6299999999</v>
      </c>
      <c r="I1643" s="653" t="e">
        <f t="shared" si="131"/>
        <v>#VALUE!</v>
      </c>
      <c r="J1643" s="653" t="e">
        <f t="shared" si="131"/>
        <v>#VALUE!</v>
      </c>
      <c r="K1643" s="653" t="e">
        <f t="shared" si="134"/>
        <v>#VALUE!</v>
      </c>
      <c r="L1643" s="653" t="e">
        <f t="shared" si="135"/>
        <v>#VALUE!</v>
      </c>
    </row>
    <row r="1644" spans="1:12" ht="13.5" thickBot="1">
      <c r="A1644" s="1417">
        <v>61.222999999999999</v>
      </c>
      <c r="B1644" s="1418" t="s">
        <v>3029</v>
      </c>
      <c r="C1644" s="652" t="e">
        <f>SUMIF('[11]OB 01.04.13'!$A$5:$A$1015,'[11]CONSOLIDATED TB'!A1644,'[11]OB 01.04.13'!$C$5:$C$1015)</f>
        <v>#VALUE!</v>
      </c>
      <c r="D1644" s="652" t="e">
        <f>SUMIF('[11]OB 01.04.13'!$A$5:$A$1015,'[11]CONSOLIDATED TB'!A1644,'[11]OB 01.04.13'!$D$5:$D$1015)</f>
        <v>#VALUE!</v>
      </c>
      <c r="E1644" s="653">
        <f>'[11]TRIAL ALL UNITS-Mar-14'!BK1644</f>
        <v>0</v>
      </c>
      <c r="F1644" s="653">
        <f>'[11]TRIAL ALL UNITS-Mar-14'!BL1644</f>
        <v>6863658.5</v>
      </c>
      <c r="G1644" s="653">
        <f t="shared" si="132"/>
        <v>0</v>
      </c>
      <c r="H1644" s="653">
        <f t="shared" si="133"/>
        <v>6863658.5</v>
      </c>
      <c r="I1644" s="653" t="e">
        <f t="shared" si="131"/>
        <v>#VALUE!</v>
      </c>
      <c r="J1644" s="653" t="e">
        <f t="shared" si="131"/>
        <v>#VALUE!</v>
      </c>
      <c r="K1644" s="653" t="e">
        <f t="shared" si="134"/>
        <v>#VALUE!</v>
      </c>
      <c r="L1644" s="653" t="e">
        <f t="shared" si="135"/>
        <v>#VALUE!</v>
      </c>
    </row>
    <row r="1645" spans="1:12" ht="13.5" thickBot="1">
      <c r="A1645" s="1417">
        <v>61.223999999999997</v>
      </c>
      <c r="B1645" s="1418" t="s">
        <v>3030</v>
      </c>
      <c r="C1645" s="652" t="e">
        <f>SUMIF('[11]OB 01.04.13'!$A$5:$A$1015,'[11]CONSOLIDATED TB'!A1645,'[11]OB 01.04.13'!$C$5:$C$1015)</f>
        <v>#VALUE!</v>
      </c>
      <c r="D1645" s="652" t="e">
        <f>SUMIF('[11]OB 01.04.13'!$A$5:$A$1015,'[11]CONSOLIDATED TB'!A1645,'[11]OB 01.04.13'!$D$5:$D$1015)</f>
        <v>#VALUE!</v>
      </c>
      <c r="E1645" s="653">
        <f>'[11]TRIAL ALL UNITS-Mar-14'!BK1645</f>
        <v>0</v>
      </c>
      <c r="F1645" s="653">
        <f>'[11]TRIAL ALL UNITS-Mar-14'!BL1645</f>
        <v>0</v>
      </c>
      <c r="G1645" s="653">
        <f t="shared" si="132"/>
        <v>0</v>
      </c>
      <c r="H1645" s="653">
        <f t="shared" si="133"/>
        <v>0</v>
      </c>
      <c r="I1645" s="653" t="e">
        <f t="shared" si="131"/>
        <v>#VALUE!</v>
      </c>
      <c r="J1645" s="653" t="e">
        <f t="shared" si="131"/>
        <v>#VALUE!</v>
      </c>
      <c r="K1645" s="653" t="e">
        <f t="shared" si="134"/>
        <v>#VALUE!</v>
      </c>
      <c r="L1645" s="653" t="e">
        <f t="shared" si="135"/>
        <v>#VALUE!</v>
      </c>
    </row>
    <row r="1646" spans="1:12" ht="13.5" thickBot="1">
      <c r="A1646" s="1417">
        <v>61.225000000000001</v>
      </c>
      <c r="B1646" s="1418" t="s">
        <v>3031</v>
      </c>
      <c r="C1646" s="652" t="e">
        <f>SUMIF('[11]OB 01.04.13'!$A$5:$A$1015,'[11]CONSOLIDATED TB'!A1646,'[11]OB 01.04.13'!$C$5:$C$1015)</f>
        <v>#VALUE!</v>
      </c>
      <c r="D1646" s="652" t="e">
        <f>SUMIF('[11]OB 01.04.13'!$A$5:$A$1015,'[11]CONSOLIDATED TB'!A1646,'[11]OB 01.04.13'!$D$5:$D$1015)</f>
        <v>#VALUE!</v>
      </c>
      <c r="E1646" s="653">
        <f>'[11]TRIAL ALL UNITS-Mar-14'!BK1646</f>
        <v>0</v>
      </c>
      <c r="F1646" s="653">
        <f>'[11]TRIAL ALL UNITS-Mar-14'!BL1646</f>
        <v>0</v>
      </c>
      <c r="G1646" s="653">
        <f t="shared" si="132"/>
        <v>0</v>
      </c>
      <c r="H1646" s="653">
        <f t="shared" si="133"/>
        <v>0</v>
      </c>
      <c r="I1646" s="653" t="e">
        <f t="shared" si="131"/>
        <v>#VALUE!</v>
      </c>
      <c r="J1646" s="653" t="e">
        <f t="shared" si="131"/>
        <v>#VALUE!</v>
      </c>
      <c r="K1646" s="653" t="e">
        <f t="shared" si="134"/>
        <v>#VALUE!</v>
      </c>
      <c r="L1646" s="653" t="e">
        <f t="shared" si="135"/>
        <v>#VALUE!</v>
      </c>
    </row>
    <row r="1647" spans="1:12" s="1421" customFormat="1" ht="13.5" thickBot="1">
      <c r="A1647" s="1471" t="s">
        <v>560</v>
      </c>
      <c r="B1647" s="1475" t="s">
        <v>3032</v>
      </c>
      <c r="C1647" s="652" t="e">
        <f>SUMIF('[11]OB 01.04.13'!$A$5:$A$1015,'[11]CONSOLIDATED TB'!A1647,'[11]OB 01.04.13'!$C$5:$C$1015)</f>
        <v>#VALUE!</v>
      </c>
      <c r="D1647" s="652" t="e">
        <f>SUMIF('[11]OB 01.04.13'!$A$5:$A$1015,'[11]CONSOLIDATED TB'!A1647,'[11]OB 01.04.13'!$D$5:$D$1015)</f>
        <v>#VALUE!</v>
      </c>
      <c r="E1647" s="653">
        <f>'[11]TRIAL ALL UNITS-Mar-14'!BK1647</f>
        <v>0</v>
      </c>
      <c r="F1647" s="653">
        <f>'[11]TRIAL ALL UNITS-Mar-14'!BL1647</f>
        <v>0</v>
      </c>
      <c r="G1647" s="653">
        <f t="shared" si="132"/>
        <v>0</v>
      </c>
      <c r="H1647" s="653">
        <f t="shared" si="133"/>
        <v>0</v>
      </c>
      <c r="I1647" s="653" t="e">
        <f t="shared" si="131"/>
        <v>#VALUE!</v>
      </c>
      <c r="J1647" s="653" t="e">
        <f t="shared" si="131"/>
        <v>#VALUE!</v>
      </c>
      <c r="K1647" s="653" t="e">
        <f t="shared" si="134"/>
        <v>#VALUE!</v>
      </c>
      <c r="L1647" s="653" t="e">
        <f t="shared" si="135"/>
        <v>#VALUE!</v>
      </c>
    </row>
    <row r="1648" spans="1:12" s="1421" customFormat="1" ht="13.5" thickBot="1">
      <c r="A1648" s="1417">
        <v>61.231000000000002</v>
      </c>
      <c r="B1648" s="1418" t="s">
        <v>3033</v>
      </c>
      <c r="C1648" s="652" t="e">
        <f>SUMIF('[11]OB 01.04.13'!$A$5:$A$1015,'[11]CONSOLIDATED TB'!A1648,'[11]OB 01.04.13'!$C$5:$C$1015)</f>
        <v>#VALUE!</v>
      </c>
      <c r="D1648" s="652" t="e">
        <f>SUMIF('[11]OB 01.04.13'!$A$5:$A$1015,'[11]CONSOLIDATED TB'!A1648,'[11]OB 01.04.13'!$D$5:$D$1015)</f>
        <v>#VALUE!</v>
      </c>
      <c r="E1648" s="653">
        <f>'[11]TRIAL ALL UNITS-Mar-14'!BK1648</f>
        <v>0</v>
      </c>
      <c r="F1648" s="653">
        <f>'[11]TRIAL ALL UNITS-Mar-14'!BL1648</f>
        <v>219586251.64000002</v>
      </c>
      <c r="G1648" s="653">
        <f t="shared" si="132"/>
        <v>0</v>
      </c>
      <c r="H1648" s="653">
        <f t="shared" si="133"/>
        <v>219586251.64000002</v>
      </c>
      <c r="I1648" s="653" t="e">
        <f t="shared" si="131"/>
        <v>#VALUE!</v>
      </c>
      <c r="J1648" s="653" t="e">
        <f t="shared" si="131"/>
        <v>#VALUE!</v>
      </c>
      <c r="K1648" s="653" t="e">
        <f t="shared" si="134"/>
        <v>#VALUE!</v>
      </c>
      <c r="L1648" s="653" t="e">
        <f t="shared" si="135"/>
        <v>#VALUE!</v>
      </c>
    </row>
    <row r="1649" spans="1:12" ht="13.5" thickBot="1">
      <c r="A1649" s="1417">
        <v>61.231999999999999</v>
      </c>
      <c r="B1649" s="1418" t="s">
        <v>3034</v>
      </c>
      <c r="C1649" s="652" t="e">
        <f>SUMIF('[11]OB 01.04.13'!$A$5:$A$1015,'[11]CONSOLIDATED TB'!A1649,'[11]OB 01.04.13'!$C$5:$C$1015)</f>
        <v>#VALUE!</v>
      </c>
      <c r="D1649" s="652" t="e">
        <f>SUMIF('[11]OB 01.04.13'!$A$5:$A$1015,'[11]CONSOLIDATED TB'!A1649,'[11]OB 01.04.13'!$D$5:$D$1015)</f>
        <v>#VALUE!</v>
      </c>
      <c r="E1649" s="653">
        <f>'[11]TRIAL ALL UNITS-Mar-14'!BK1649</f>
        <v>0</v>
      </c>
      <c r="F1649" s="653">
        <f>'[11]TRIAL ALL UNITS-Mar-14'!BL1649</f>
        <v>41737246.619999997</v>
      </c>
      <c r="G1649" s="653">
        <f t="shared" si="132"/>
        <v>0</v>
      </c>
      <c r="H1649" s="653">
        <f t="shared" si="133"/>
        <v>41737246.619999997</v>
      </c>
      <c r="I1649" s="653" t="e">
        <f t="shared" si="131"/>
        <v>#VALUE!</v>
      </c>
      <c r="J1649" s="653" t="e">
        <f t="shared" si="131"/>
        <v>#VALUE!</v>
      </c>
      <c r="K1649" s="653" t="e">
        <f t="shared" si="134"/>
        <v>#VALUE!</v>
      </c>
      <c r="L1649" s="653" t="e">
        <f t="shared" si="135"/>
        <v>#VALUE!</v>
      </c>
    </row>
    <row r="1650" spans="1:12" s="1421" customFormat="1" ht="13.5" thickBot="1">
      <c r="A1650" s="1417">
        <v>61.232999999999997</v>
      </c>
      <c r="B1650" s="1418" t="s">
        <v>3035</v>
      </c>
      <c r="C1650" s="652" t="e">
        <f>SUMIF('[11]OB 01.04.13'!$A$5:$A$1015,'[11]CONSOLIDATED TB'!A1650,'[11]OB 01.04.13'!$C$5:$C$1015)</f>
        <v>#VALUE!</v>
      </c>
      <c r="D1650" s="652" t="e">
        <f>SUMIF('[11]OB 01.04.13'!$A$5:$A$1015,'[11]CONSOLIDATED TB'!A1650,'[11]OB 01.04.13'!$D$5:$D$1015)</f>
        <v>#VALUE!</v>
      </c>
      <c r="E1650" s="653">
        <f>'[11]TRIAL ALL UNITS-Mar-14'!BK1650</f>
        <v>0</v>
      </c>
      <c r="F1650" s="653">
        <f>'[11]TRIAL ALL UNITS-Mar-14'!BL1650</f>
        <v>38675922.600000001</v>
      </c>
      <c r="G1650" s="653">
        <f t="shared" si="132"/>
        <v>0</v>
      </c>
      <c r="H1650" s="653">
        <f t="shared" si="133"/>
        <v>38675922.600000001</v>
      </c>
      <c r="I1650" s="653" t="e">
        <f t="shared" si="131"/>
        <v>#VALUE!</v>
      </c>
      <c r="J1650" s="653" t="e">
        <f t="shared" si="131"/>
        <v>#VALUE!</v>
      </c>
      <c r="K1650" s="653" t="e">
        <f t="shared" si="134"/>
        <v>#VALUE!</v>
      </c>
      <c r="L1650" s="653" t="e">
        <f t="shared" si="135"/>
        <v>#VALUE!</v>
      </c>
    </row>
    <row r="1651" spans="1:12" ht="13.5" thickBot="1">
      <c r="A1651" s="1417">
        <v>61.234000000000002</v>
      </c>
      <c r="B1651" s="1418" t="s">
        <v>3036</v>
      </c>
      <c r="C1651" s="652" t="e">
        <f>SUMIF('[11]OB 01.04.13'!$A$5:$A$1015,'[11]CONSOLIDATED TB'!A1651,'[11]OB 01.04.13'!$C$5:$C$1015)</f>
        <v>#VALUE!</v>
      </c>
      <c r="D1651" s="652" t="e">
        <f>SUMIF('[11]OB 01.04.13'!$A$5:$A$1015,'[11]CONSOLIDATED TB'!A1651,'[11]OB 01.04.13'!$D$5:$D$1015)</f>
        <v>#VALUE!</v>
      </c>
      <c r="E1651" s="653">
        <f>'[11]TRIAL ALL UNITS-Mar-14'!BK1651</f>
        <v>0</v>
      </c>
      <c r="F1651" s="653">
        <f>'[11]TRIAL ALL UNITS-Mar-14'!BL1651</f>
        <v>0</v>
      </c>
      <c r="G1651" s="653">
        <f t="shared" si="132"/>
        <v>0</v>
      </c>
      <c r="H1651" s="653">
        <f t="shared" si="133"/>
        <v>0</v>
      </c>
      <c r="I1651" s="653" t="e">
        <f t="shared" si="131"/>
        <v>#VALUE!</v>
      </c>
      <c r="J1651" s="653" t="e">
        <f t="shared" si="131"/>
        <v>#VALUE!</v>
      </c>
      <c r="K1651" s="653" t="e">
        <f t="shared" si="134"/>
        <v>#VALUE!</v>
      </c>
      <c r="L1651" s="653" t="e">
        <f t="shared" si="135"/>
        <v>#VALUE!</v>
      </c>
    </row>
    <row r="1652" spans="1:12" ht="13.5" thickBot="1">
      <c r="A1652" s="1417">
        <v>61.234999999999999</v>
      </c>
      <c r="B1652" s="1418" t="s">
        <v>3037</v>
      </c>
      <c r="C1652" s="652" t="e">
        <f>SUMIF('[11]OB 01.04.13'!$A$5:$A$1015,'[11]CONSOLIDATED TB'!A1652,'[11]OB 01.04.13'!$C$5:$C$1015)</f>
        <v>#VALUE!</v>
      </c>
      <c r="D1652" s="652" t="e">
        <f>SUMIF('[11]OB 01.04.13'!$A$5:$A$1015,'[11]CONSOLIDATED TB'!A1652,'[11]OB 01.04.13'!$D$5:$D$1015)</f>
        <v>#VALUE!</v>
      </c>
      <c r="E1652" s="653">
        <f>'[11]TRIAL ALL UNITS-Mar-14'!BK1652</f>
        <v>0</v>
      </c>
      <c r="F1652" s="653">
        <f>'[11]TRIAL ALL UNITS-Mar-14'!BL1652</f>
        <v>0</v>
      </c>
      <c r="G1652" s="653">
        <f t="shared" si="132"/>
        <v>0</v>
      </c>
      <c r="H1652" s="653">
        <f t="shared" si="133"/>
        <v>0</v>
      </c>
      <c r="I1652" s="653" t="e">
        <f t="shared" si="131"/>
        <v>#VALUE!</v>
      </c>
      <c r="J1652" s="653" t="e">
        <f t="shared" si="131"/>
        <v>#VALUE!</v>
      </c>
      <c r="K1652" s="653" t="e">
        <f t="shared" si="134"/>
        <v>#VALUE!</v>
      </c>
      <c r="L1652" s="653" t="e">
        <f t="shared" si="135"/>
        <v>#VALUE!</v>
      </c>
    </row>
    <row r="1653" spans="1:12" s="1421" customFormat="1" ht="13.5" thickBot="1">
      <c r="A1653" s="1471" t="s">
        <v>1441</v>
      </c>
      <c r="B1653" s="1475" t="s">
        <v>3038</v>
      </c>
      <c r="C1653" s="652" t="e">
        <f>SUMIF('[11]OB 01.04.13'!$A$5:$A$1015,'[11]CONSOLIDATED TB'!A1653,'[11]OB 01.04.13'!$C$5:$C$1015)</f>
        <v>#VALUE!</v>
      </c>
      <c r="D1653" s="652" t="e">
        <f>SUMIF('[11]OB 01.04.13'!$A$5:$A$1015,'[11]CONSOLIDATED TB'!A1653,'[11]OB 01.04.13'!$D$5:$D$1015)</f>
        <v>#VALUE!</v>
      </c>
      <c r="E1653" s="653">
        <f>'[11]TRIAL ALL UNITS-Mar-14'!BK1653</f>
        <v>0</v>
      </c>
      <c r="F1653" s="653">
        <f>'[11]TRIAL ALL UNITS-Mar-14'!BL1653</f>
        <v>0</v>
      </c>
      <c r="G1653" s="653">
        <f t="shared" si="132"/>
        <v>0</v>
      </c>
      <c r="H1653" s="653">
        <f t="shared" si="133"/>
        <v>0</v>
      </c>
      <c r="I1653" s="653" t="e">
        <f t="shared" si="131"/>
        <v>#VALUE!</v>
      </c>
      <c r="J1653" s="653" t="e">
        <f t="shared" si="131"/>
        <v>#VALUE!</v>
      </c>
      <c r="K1653" s="653" t="e">
        <f t="shared" si="134"/>
        <v>#VALUE!</v>
      </c>
      <c r="L1653" s="653" t="e">
        <f t="shared" si="135"/>
        <v>#VALUE!</v>
      </c>
    </row>
    <row r="1654" spans="1:12" ht="13.5" thickBot="1">
      <c r="A1654" s="1417">
        <v>61.241</v>
      </c>
      <c r="B1654" s="1418" t="s">
        <v>3039</v>
      </c>
      <c r="C1654" s="652" t="e">
        <f>SUMIF('[11]OB 01.04.13'!$A$5:$A$1015,'[11]CONSOLIDATED TB'!A1654,'[11]OB 01.04.13'!$C$5:$C$1015)</f>
        <v>#VALUE!</v>
      </c>
      <c r="D1654" s="652" t="e">
        <f>SUMIF('[11]OB 01.04.13'!$A$5:$A$1015,'[11]CONSOLIDATED TB'!A1654,'[11]OB 01.04.13'!$D$5:$D$1015)</f>
        <v>#VALUE!</v>
      </c>
      <c r="E1654" s="653">
        <f>'[11]TRIAL ALL UNITS-Mar-14'!BK1654</f>
        <v>0</v>
      </c>
      <c r="F1654" s="653">
        <f>'[11]TRIAL ALL UNITS-Mar-14'!BL1654</f>
        <v>1033594466.0400001</v>
      </c>
      <c r="G1654" s="653">
        <f t="shared" si="132"/>
        <v>0</v>
      </c>
      <c r="H1654" s="653">
        <f t="shared" si="133"/>
        <v>1033594466.0400001</v>
      </c>
      <c r="I1654" s="653" t="e">
        <f t="shared" si="131"/>
        <v>#VALUE!</v>
      </c>
      <c r="J1654" s="653" t="e">
        <f t="shared" si="131"/>
        <v>#VALUE!</v>
      </c>
      <c r="K1654" s="653" t="e">
        <f t="shared" si="134"/>
        <v>#VALUE!</v>
      </c>
      <c r="L1654" s="653" t="e">
        <f t="shared" si="135"/>
        <v>#VALUE!</v>
      </c>
    </row>
    <row r="1655" spans="1:12" ht="13.5" thickBot="1">
      <c r="A1655" s="1417">
        <v>61.241999999999997</v>
      </c>
      <c r="B1655" s="1418" t="s">
        <v>3040</v>
      </c>
      <c r="C1655" s="652" t="e">
        <f>SUMIF('[11]OB 01.04.13'!$A$5:$A$1015,'[11]CONSOLIDATED TB'!A1655,'[11]OB 01.04.13'!$C$5:$C$1015)</f>
        <v>#VALUE!</v>
      </c>
      <c r="D1655" s="652" t="e">
        <f>SUMIF('[11]OB 01.04.13'!$A$5:$A$1015,'[11]CONSOLIDATED TB'!A1655,'[11]OB 01.04.13'!$D$5:$D$1015)</f>
        <v>#VALUE!</v>
      </c>
      <c r="E1655" s="653">
        <f>'[11]TRIAL ALL UNITS-Mar-14'!BK1655</f>
        <v>0</v>
      </c>
      <c r="F1655" s="653">
        <f>'[11]TRIAL ALL UNITS-Mar-14'!BL1655</f>
        <v>219711377.41</v>
      </c>
      <c r="G1655" s="653">
        <f t="shared" si="132"/>
        <v>0</v>
      </c>
      <c r="H1655" s="653">
        <f t="shared" si="133"/>
        <v>219711377.41</v>
      </c>
      <c r="I1655" s="653" t="e">
        <f t="shared" si="131"/>
        <v>#VALUE!</v>
      </c>
      <c r="J1655" s="653" t="e">
        <f t="shared" si="131"/>
        <v>#VALUE!</v>
      </c>
      <c r="K1655" s="653" t="e">
        <f t="shared" si="134"/>
        <v>#VALUE!</v>
      </c>
      <c r="L1655" s="653" t="e">
        <f t="shared" si="135"/>
        <v>#VALUE!</v>
      </c>
    </row>
    <row r="1656" spans="1:12" ht="13.5" thickBot="1">
      <c r="A1656" s="1417">
        <v>61.243000000000002</v>
      </c>
      <c r="B1656" s="1418" t="s">
        <v>3041</v>
      </c>
      <c r="C1656" s="652" t="e">
        <f>SUMIF('[11]OB 01.04.13'!$A$5:$A$1015,'[11]CONSOLIDATED TB'!A1656,'[11]OB 01.04.13'!$C$5:$C$1015)</f>
        <v>#VALUE!</v>
      </c>
      <c r="D1656" s="652" t="e">
        <f>SUMIF('[11]OB 01.04.13'!$A$5:$A$1015,'[11]CONSOLIDATED TB'!A1656,'[11]OB 01.04.13'!$D$5:$D$1015)</f>
        <v>#VALUE!</v>
      </c>
      <c r="E1656" s="653">
        <f>'[11]TRIAL ALL UNITS-Mar-14'!BK1656</f>
        <v>0</v>
      </c>
      <c r="F1656" s="653">
        <f>'[11]TRIAL ALL UNITS-Mar-14'!BL1656</f>
        <v>2022400</v>
      </c>
      <c r="G1656" s="653">
        <f t="shared" si="132"/>
        <v>0</v>
      </c>
      <c r="H1656" s="653">
        <f t="shared" si="133"/>
        <v>2022400</v>
      </c>
      <c r="I1656" s="653" t="e">
        <f t="shared" si="131"/>
        <v>#VALUE!</v>
      </c>
      <c r="J1656" s="653" t="e">
        <f t="shared" si="131"/>
        <v>#VALUE!</v>
      </c>
      <c r="K1656" s="653" t="e">
        <f t="shared" si="134"/>
        <v>#VALUE!</v>
      </c>
      <c r="L1656" s="653" t="e">
        <f t="shared" si="135"/>
        <v>#VALUE!</v>
      </c>
    </row>
    <row r="1657" spans="1:12" ht="13.5" thickBot="1">
      <c r="A1657" s="1417">
        <v>61.244</v>
      </c>
      <c r="B1657" s="1418" t="s">
        <v>3042</v>
      </c>
      <c r="C1657" s="652" t="e">
        <f>SUMIF('[11]OB 01.04.13'!$A$5:$A$1015,'[11]CONSOLIDATED TB'!A1657,'[11]OB 01.04.13'!$C$5:$C$1015)</f>
        <v>#VALUE!</v>
      </c>
      <c r="D1657" s="652" t="e">
        <f>SUMIF('[11]OB 01.04.13'!$A$5:$A$1015,'[11]CONSOLIDATED TB'!A1657,'[11]OB 01.04.13'!$D$5:$D$1015)</f>
        <v>#VALUE!</v>
      </c>
      <c r="E1657" s="653">
        <f>'[11]TRIAL ALL UNITS-Mar-14'!BK1657</f>
        <v>0</v>
      </c>
      <c r="F1657" s="653">
        <f>'[11]TRIAL ALL UNITS-Mar-14'!BL1657</f>
        <v>0</v>
      </c>
      <c r="G1657" s="653">
        <f t="shared" si="132"/>
        <v>0</v>
      </c>
      <c r="H1657" s="653">
        <f t="shared" si="133"/>
        <v>0</v>
      </c>
      <c r="I1657" s="653" t="e">
        <f t="shared" si="131"/>
        <v>#VALUE!</v>
      </c>
      <c r="J1657" s="653" t="e">
        <f t="shared" si="131"/>
        <v>#VALUE!</v>
      </c>
      <c r="K1657" s="653" t="e">
        <f t="shared" si="134"/>
        <v>#VALUE!</v>
      </c>
      <c r="L1657" s="653" t="e">
        <f t="shared" si="135"/>
        <v>#VALUE!</v>
      </c>
    </row>
    <row r="1658" spans="1:12" ht="13.5" thickBot="1">
      <c r="A1658" s="1417">
        <v>61.244999999999997</v>
      </c>
      <c r="B1658" s="1418" t="s">
        <v>3043</v>
      </c>
      <c r="C1658" s="652" t="e">
        <f>SUMIF('[11]OB 01.04.13'!$A$5:$A$1015,'[11]CONSOLIDATED TB'!A1658,'[11]OB 01.04.13'!$C$5:$C$1015)</f>
        <v>#VALUE!</v>
      </c>
      <c r="D1658" s="652" t="e">
        <f>SUMIF('[11]OB 01.04.13'!$A$5:$A$1015,'[11]CONSOLIDATED TB'!A1658,'[11]OB 01.04.13'!$D$5:$D$1015)</f>
        <v>#VALUE!</v>
      </c>
      <c r="E1658" s="653">
        <f>'[11]TRIAL ALL UNITS-Mar-14'!BK1658</f>
        <v>0</v>
      </c>
      <c r="F1658" s="653">
        <f>'[11]TRIAL ALL UNITS-Mar-14'!BL1658</f>
        <v>911784.83</v>
      </c>
      <c r="G1658" s="653">
        <f t="shared" si="132"/>
        <v>0</v>
      </c>
      <c r="H1658" s="653">
        <f t="shared" si="133"/>
        <v>911784.83</v>
      </c>
      <c r="I1658" s="653" t="e">
        <f t="shared" si="131"/>
        <v>#VALUE!</v>
      </c>
      <c r="J1658" s="653" t="e">
        <f t="shared" si="131"/>
        <v>#VALUE!</v>
      </c>
      <c r="K1658" s="653" t="e">
        <f t="shared" si="134"/>
        <v>#VALUE!</v>
      </c>
      <c r="L1658" s="653" t="e">
        <f t="shared" si="135"/>
        <v>#VALUE!</v>
      </c>
    </row>
    <row r="1659" spans="1:12" s="1421" customFormat="1" ht="13.5" thickBot="1">
      <c r="A1659" s="1471" t="s">
        <v>1442</v>
      </c>
      <c r="B1659" s="1475" t="s">
        <v>3044</v>
      </c>
      <c r="C1659" s="652" t="e">
        <f>SUMIF('[11]OB 01.04.13'!$A$5:$A$1015,'[11]CONSOLIDATED TB'!A1659,'[11]OB 01.04.13'!$C$5:$C$1015)</f>
        <v>#VALUE!</v>
      </c>
      <c r="D1659" s="652" t="e">
        <f>SUMIF('[11]OB 01.04.13'!$A$5:$A$1015,'[11]CONSOLIDATED TB'!A1659,'[11]OB 01.04.13'!$D$5:$D$1015)</f>
        <v>#VALUE!</v>
      </c>
      <c r="E1659" s="653">
        <f>'[11]TRIAL ALL UNITS-Mar-14'!BK1659</f>
        <v>0</v>
      </c>
      <c r="F1659" s="653">
        <f>'[11]TRIAL ALL UNITS-Mar-14'!BL1659</f>
        <v>0</v>
      </c>
      <c r="G1659" s="653">
        <f t="shared" si="132"/>
        <v>0</v>
      </c>
      <c r="H1659" s="653">
        <f t="shared" si="133"/>
        <v>0</v>
      </c>
      <c r="I1659" s="653" t="e">
        <f t="shared" si="131"/>
        <v>#VALUE!</v>
      </c>
      <c r="J1659" s="653" t="e">
        <f t="shared" si="131"/>
        <v>#VALUE!</v>
      </c>
      <c r="K1659" s="653" t="e">
        <f t="shared" si="134"/>
        <v>#VALUE!</v>
      </c>
      <c r="L1659" s="653" t="e">
        <f t="shared" si="135"/>
        <v>#VALUE!</v>
      </c>
    </row>
    <row r="1660" spans="1:12" ht="13.5" thickBot="1">
      <c r="A1660" s="1417">
        <v>61.261000000000003</v>
      </c>
      <c r="B1660" s="1418" t="s">
        <v>3045</v>
      </c>
      <c r="C1660" s="652" t="e">
        <f>SUMIF('[11]OB 01.04.13'!$A$5:$A$1015,'[11]CONSOLIDATED TB'!A1660,'[11]OB 01.04.13'!$C$5:$C$1015)</f>
        <v>#VALUE!</v>
      </c>
      <c r="D1660" s="652" t="e">
        <f>SUMIF('[11]OB 01.04.13'!$A$5:$A$1015,'[11]CONSOLIDATED TB'!A1660,'[11]OB 01.04.13'!$D$5:$D$1015)</f>
        <v>#VALUE!</v>
      </c>
      <c r="E1660" s="653">
        <f>'[11]TRIAL ALL UNITS-Mar-14'!BK1660</f>
        <v>0</v>
      </c>
      <c r="F1660" s="653">
        <f>'[11]TRIAL ALL UNITS-Mar-14'!BL1660</f>
        <v>0</v>
      </c>
      <c r="G1660" s="653">
        <f t="shared" si="132"/>
        <v>0</v>
      </c>
      <c r="H1660" s="653">
        <f t="shared" si="133"/>
        <v>0</v>
      </c>
      <c r="I1660" s="653" t="e">
        <f t="shared" si="131"/>
        <v>#VALUE!</v>
      </c>
      <c r="J1660" s="653" t="e">
        <f t="shared" si="131"/>
        <v>#VALUE!</v>
      </c>
      <c r="K1660" s="653" t="e">
        <f t="shared" si="134"/>
        <v>#VALUE!</v>
      </c>
      <c r="L1660" s="653" t="e">
        <f t="shared" si="135"/>
        <v>#VALUE!</v>
      </c>
    </row>
    <row r="1661" spans="1:12" s="1421" customFormat="1" ht="13.5" thickBot="1">
      <c r="A1661" s="1471" t="s">
        <v>1443</v>
      </c>
      <c r="B1661" s="1475" t="s">
        <v>3046</v>
      </c>
      <c r="C1661" s="652" t="e">
        <f>SUMIF('[11]OB 01.04.13'!$A$5:$A$1015,'[11]CONSOLIDATED TB'!A1661,'[11]OB 01.04.13'!$C$5:$C$1015)</f>
        <v>#VALUE!</v>
      </c>
      <c r="D1661" s="652" t="e">
        <f>SUMIF('[11]OB 01.04.13'!$A$5:$A$1015,'[11]CONSOLIDATED TB'!A1661,'[11]OB 01.04.13'!$D$5:$D$1015)</f>
        <v>#VALUE!</v>
      </c>
      <c r="E1661" s="653">
        <f>'[11]TRIAL ALL UNITS-Mar-14'!BK1661</f>
        <v>0</v>
      </c>
      <c r="F1661" s="653">
        <f>'[11]TRIAL ALL UNITS-Mar-14'!BL1661</f>
        <v>0</v>
      </c>
      <c r="G1661" s="653">
        <f t="shared" si="132"/>
        <v>0</v>
      </c>
      <c r="H1661" s="653">
        <f t="shared" si="133"/>
        <v>0</v>
      </c>
      <c r="I1661" s="653" t="e">
        <f t="shared" si="131"/>
        <v>#VALUE!</v>
      </c>
      <c r="J1661" s="653" t="e">
        <f t="shared" si="131"/>
        <v>#VALUE!</v>
      </c>
      <c r="K1661" s="653" t="e">
        <f t="shared" si="134"/>
        <v>#VALUE!</v>
      </c>
      <c r="L1661" s="653" t="e">
        <f t="shared" si="135"/>
        <v>#VALUE!</v>
      </c>
    </row>
    <row r="1662" spans="1:12" ht="13.5" thickBot="1">
      <c r="A1662" s="1417">
        <v>61.271000000000001</v>
      </c>
      <c r="B1662" s="1418" t="s">
        <v>3047</v>
      </c>
      <c r="C1662" s="652" t="e">
        <f>SUMIF('[11]OB 01.04.13'!$A$5:$A$1015,'[11]CONSOLIDATED TB'!A1662,'[11]OB 01.04.13'!$C$5:$C$1015)</f>
        <v>#VALUE!</v>
      </c>
      <c r="D1662" s="652" t="e">
        <f>SUMIF('[11]OB 01.04.13'!$A$5:$A$1015,'[11]CONSOLIDATED TB'!A1662,'[11]OB 01.04.13'!$D$5:$D$1015)</f>
        <v>#VALUE!</v>
      </c>
      <c r="E1662" s="653">
        <f>'[11]TRIAL ALL UNITS-Mar-14'!BK1662</f>
        <v>0</v>
      </c>
      <c r="F1662" s="653">
        <f>'[11]TRIAL ALL UNITS-Mar-14'!BL1662</f>
        <v>589613539.79999995</v>
      </c>
      <c r="G1662" s="653">
        <f t="shared" si="132"/>
        <v>0</v>
      </c>
      <c r="H1662" s="653">
        <f t="shared" si="133"/>
        <v>589613539.79999995</v>
      </c>
      <c r="I1662" s="653" t="e">
        <f t="shared" si="131"/>
        <v>#VALUE!</v>
      </c>
      <c r="J1662" s="653" t="e">
        <f t="shared" si="131"/>
        <v>#VALUE!</v>
      </c>
      <c r="K1662" s="653" t="e">
        <f t="shared" si="134"/>
        <v>#VALUE!</v>
      </c>
      <c r="L1662" s="653" t="e">
        <f t="shared" si="135"/>
        <v>#VALUE!</v>
      </c>
    </row>
    <row r="1663" spans="1:12" ht="13.5" thickBot="1">
      <c r="A1663" s="1417">
        <v>61.271999999999998</v>
      </c>
      <c r="B1663" s="1418" t="s">
        <v>3048</v>
      </c>
      <c r="C1663" s="652" t="e">
        <f>SUMIF('[11]OB 01.04.13'!$A$5:$A$1015,'[11]CONSOLIDATED TB'!A1663,'[11]OB 01.04.13'!$C$5:$C$1015)</f>
        <v>#VALUE!</v>
      </c>
      <c r="D1663" s="652" t="e">
        <f>SUMIF('[11]OB 01.04.13'!$A$5:$A$1015,'[11]CONSOLIDATED TB'!A1663,'[11]OB 01.04.13'!$D$5:$D$1015)</f>
        <v>#VALUE!</v>
      </c>
      <c r="E1663" s="653">
        <f>'[11]TRIAL ALL UNITS-Mar-14'!BK1663</f>
        <v>0</v>
      </c>
      <c r="F1663" s="653">
        <f>'[11]TRIAL ALL UNITS-Mar-14'!BL1663</f>
        <v>53266221.589999996</v>
      </c>
      <c r="G1663" s="653">
        <f t="shared" si="132"/>
        <v>0</v>
      </c>
      <c r="H1663" s="653">
        <f t="shared" si="133"/>
        <v>53266221.589999996</v>
      </c>
      <c r="I1663" s="653" t="e">
        <f t="shared" si="131"/>
        <v>#VALUE!</v>
      </c>
      <c r="J1663" s="653" t="e">
        <f t="shared" si="131"/>
        <v>#VALUE!</v>
      </c>
      <c r="K1663" s="653" t="e">
        <f t="shared" si="134"/>
        <v>#VALUE!</v>
      </c>
      <c r="L1663" s="653" t="e">
        <f t="shared" si="135"/>
        <v>#VALUE!</v>
      </c>
    </row>
    <row r="1664" spans="1:12" ht="13.5" thickBot="1">
      <c r="A1664" s="1417">
        <v>61.273000000000003</v>
      </c>
      <c r="B1664" s="1418" t="s">
        <v>3049</v>
      </c>
      <c r="C1664" s="652" t="e">
        <f>SUMIF('[11]OB 01.04.13'!$A$5:$A$1015,'[11]CONSOLIDATED TB'!A1664,'[11]OB 01.04.13'!$C$5:$C$1015)</f>
        <v>#VALUE!</v>
      </c>
      <c r="D1664" s="652" t="e">
        <f>SUMIF('[11]OB 01.04.13'!$A$5:$A$1015,'[11]CONSOLIDATED TB'!A1664,'[11]OB 01.04.13'!$D$5:$D$1015)</f>
        <v>#VALUE!</v>
      </c>
      <c r="E1664" s="653">
        <f>'[11]TRIAL ALL UNITS-Mar-14'!BK1664</f>
        <v>0</v>
      </c>
      <c r="F1664" s="653">
        <f>'[11]TRIAL ALL UNITS-Mar-14'!BL1664</f>
        <v>0</v>
      </c>
      <c r="G1664" s="653">
        <f t="shared" si="132"/>
        <v>0</v>
      </c>
      <c r="H1664" s="653">
        <f t="shared" si="133"/>
        <v>0</v>
      </c>
      <c r="I1664" s="653" t="e">
        <f t="shared" si="131"/>
        <v>#VALUE!</v>
      </c>
      <c r="J1664" s="653" t="e">
        <f t="shared" si="131"/>
        <v>#VALUE!</v>
      </c>
      <c r="K1664" s="653" t="e">
        <f t="shared" si="134"/>
        <v>#VALUE!</v>
      </c>
      <c r="L1664" s="653" t="e">
        <f t="shared" si="135"/>
        <v>#VALUE!</v>
      </c>
    </row>
    <row r="1665" spans="1:12" ht="13.5" thickBot="1">
      <c r="A1665" s="1417">
        <v>61.274000000000001</v>
      </c>
      <c r="B1665" s="1418" t="s">
        <v>3050</v>
      </c>
      <c r="C1665" s="652" t="e">
        <f>SUMIF('[11]OB 01.04.13'!$A$5:$A$1015,'[11]CONSOLIDATED TB'!A1665,'[11]OB 01.04.13'!$C$5:$C$1015)</f>
        <v>#VALUE!</v>
      </c>
      <c r="D1665" s="652" t="e">
        <f>SUMIF('[11]OB 01.04.13'!$A$5:$A$1015,'[11]CONSOLIDATED TB'!A1665,'[11]OB 01.04.13'!$D$5:$D$1015)</f>
        <v>#VALUE!</v>
      </c>
      <c r="E1665" s="653">
        <f>'[11]TRIAL ALL UNITS-Mar-14'!BK1665</f>
        <v>0</v>
      </c>
      <c r="F1665" s="653">
        <f>'[11]TRIAL ALL UNITS-Mar-14'!BL1665</f>
        <v>0</v>
      </c>
      <c r="G1665" s="653">
        <f t="shared" si="132"/>
        <v>0</v>
      </c>
      <c r="H1665" s="653">
        <f t="shared" si="133"/>
        <v>0</v>
      </c>
      <c r="I1665" s="653" t="e">
        <f t="shared" si="131"/>
        <v>#VALUE!</v>
      </c>
      <c r="J1665" s="653" t="e">
        <f t="shared" si="131"/>
        <v>#VALUE!</v>
      </c>
      <c r="K1665" s="653" t="e">
        <f t="shared" si="134"/>
        <v>#VALUE!</v>
      </c>
      <c r="L1665" s="653" t="e">
        <f t="shared" si="135"/>
        <v>#VALUE!</v>
      </c>
    </row>
    <row r="1666" spans="1:12" s="1421" customFormat="1" ht="13.5" thickBot="1">
      <c r="A1666" s="1417">
        <v>61.274999999999999</v>
      </c>
      <c r="B1666" s="1418" t="s">
        <v>3051</v>
      </c>
      <c r="C1666" s="652" t="e">
        <f>SUMIF('[11]OB 01.04.13'!$A$5:$A$1015,'[11]CONSOLIDATED TB'!A1666,'[11]OB 01.04.13'!$C$5:$C$1015)</f>
        <v>#VALUE!</v>
      </c>
      <c r="D1666" s="652" t="e">
        <f>SUMIF('[11]OB 01.04.13'!$A$5:$A$1015,'[11]CONSOLIDATED TB'!A1666,'[11]OB 01.04.13'!$D$5:$D$1015)</f>
        <v>#VALUE!</v>
      </c>
      <c r="E1666" s="653">
        <f>'[11]TRIAL ALL UNITS-Mar-14'!BK1666</f>
        <v>0</v>
      </c>
      <c r="F1666" s="653">
        <f>'[11]TRIAL ALL UNITS-Mar-14'!BL1666</f>
        <v>0</v>
      </c>
      <c r="G1666" s="653">
        <f t="shared" si="132"/>
        <v>0</v>
      </c>
      <c r="H1666" s="653">
        <f t="shared" si="133"/>
        <v>0</v>
      </c>
      <c r="I1666" s="653" t="e">
        <f t="shared" si="131"/>
        <v>#VALUE!</v>
      </c>
      <c r="J1666" s="653" t="e">
        <f t="shared" si="131"/>
        <v>#VALUE!</v>
      </c>
      <c r="K1666" s="653" t="e">
        <f t="shared" si="134"/>
        <v>#VALUE!</v>
      </c>
      <c r="L1666" s="653" t="e">
        <f t="shared" si="135"/>
        <v>#VALUE!</v>
      </c>
    </row>
    <row r="1667" spans="1:12" s="1421" customFormat="1" ht="13.5" thickBot="1">
      <c r="A1667" s="1471" t="s">
        <v>1444</v>
      </c>
      <c r="B1667" s="1475" t="s">
        <v>554</v>
      </c>
      <c r="C1667" s="652" t="e">
        <f>SUMIF('[11]OB 01.04.13'!$A$5:$A$1015,'[11]CONSOLIDATED TB'!A1667,'[11]OB 01.04.13'!$C$5:$C$1015)</f>
        <v>#VALUE!</v>
      </c>
      <c r="D1667" s="652" t="e">
        <f>SUMIF('[11]OB 01.04.13'!$A$5:$A$1015,'[11]CONSOLIDATED TB'!A1667,'[11]OB 01.04.13'!$D$5:$D$1015)</f>
        <v>#VALUE!</v>
      </c>
      <c r="E1667" s="653">
        <f>'[11]TRIAL ALL UNITS-Mar-14'!BK1667</f>
        <v>0</v>
      </c>
      <c r="F1667" s="653">
        <f>'[11]TRIAL ALL UNITS-Mar-14'!BL1667</f>
        <v>0</v>
      </c>
      <c r="G1667" s="653">
        <f t="shared" si="132"/>
        <v>0</v>
      </c>
      <c r="H1667" s="653">
        <f t="shared" si="133"/>
        <v>0</v>
      </c>
      <c r="I1667" s="653" t="e">
        <f t="shared" si="131"/>
        <v>#VALUE!</v>
      </c>
      <c r="J1667" s="653" t="e">
        <f t="shared" si="131"/>
        <v>#VALUE!</v>
      </c>
      <c r="K1667" s="653" t="e">
        <f t="shared" si="134"/>
        <v>#VALUE!</v>
      </c>
      <c r="L1667" s="653" t="e">
        <f t="shared" si="135"/>
        <v>#VALUE!</v>
      </c>
    </row>
    <row r="1668" spans="1:12" ht="13.5" thickBot="1">
      <c r="A1668" s="1417">
        <v>61.280999999999999</v>
      </c>
      <c r="B1668" s="1418" t="s">
        <v>3052</v>
      </c>
      <c r="C1668" s="652" t="e">
        <f>SUMIF('[11]OB 01.04.13'!$A$5:$A$1015,'[11]CONSOLIDATED TB'!A1668,'[11]OB 01.04.13'!$C$5:$C$1015)</f>
        <v>#VALUE!</v>
      </c>
      <c r="D1668" s="652" t="e">
        <f>SUMIF('[11]OB 01.04.13'!$A$5:$A$1015,'[11]CONSOLIDATED TB'!A1668,'[11]OB 01.04.13'!$D$5:$D$1015)</f>
        <v>#VALUE!</v>
      </c>
      <c r="E1668" s="653">
        <f>'[11]TRIAL ALL UNITS-Mar-14'!BK1668</f>
        <v>0</v>
      </c>
      <c r="F1668" s="653">
        <f>'[11]TRIAL ALL UNITS-Mar-14'!BL1668</f>
        <v>83692968.519999996</v>
      </c>
      <c r="G1668" s="653">
        <f t="shared" si="132"/>
        <v>0</v>
      </c>
      <c r="H1668" s="653">
        <f t="shared" si="133"/>
        <v>83692968.519999996</v>
      </c>
      <c r="I1668" s="653" t="e">
        <f t="shared" ref="I1668:J1731" si="136">+C1668+G1668</f>
        <v>#VALUE!</v>
      </c>
      <c r="J1668" s="653" t="e">
        <f t="shared" si="136"/>
        <v>#VALUE!</v>
      </c>
      <c r="K1668" s="653" t="e">
        <f t="shared" si="134"/>
        <v>#VALUE!</v>
      </c>
      <c r="L1668" s="653" t="e">
        <f t="shared" si="135"/>
        <v>#VALUE!</v>
      </c>
    </row>
    <row r="1669" spans="1:12" s="1421" customFormat="1" ht="13.5" thickBot="1">
      <c r="A1669" s="1417">
        <v>61.281999999999996</v>
      </c>
      <c r="B1669" s="1418" t="s">
        <v>3053</v>
      </c>
      <c r="C1669" s="652" t="e">
        <f>SUMIF('[11]OB 01.04.13'!$A$5:$A$1015,'[11]CONSOLIDATED TB'!A1669,'[11]OB 01.04.13'!$C$5:$C$1015)</f>
        <v>#VALUE!</v>
      </c>
      <c r="D1669" s="652" t="e">
        <f>SUMIF('[11]OB 01.04.13'!$A$5:$A$1015,'[11]CONSOLIDATED TB'!A1669,'[11]OB 01.04.13'!$D$5:$D$1015)</f>
        <v>#VALUE!</v>
      </c>
      <c r="E1669" s="653">
        <f>'[11]TRIAL ALL UNITS-Mar-14'!BK1669</f>
        <v>0</v>
      </c>
      <c r="F1669" s="653">
        <f>'[11]TRIAL ALL UNITS-Mar-14'!BL1669</f>
        <v>566590.25</v>
      </c>
      <c r="G1669" s="653">
        <f t="shared" ref="G1669:G1732" si="137">IF(E1669&gt;F1669,E1669-F1669,0)</f>
        <v>0</v>
      </c>
      <c r="H1669" s="653">
        <f t="shared" ref="H1669:H1732" si="138">IF(F1669&gt;E1669,F1669-E1669,0)</f>
        <v>566590.25</v>
      </c>
      <c r="I1669" s="653" t="e">
        <f t="shared" si="136"/>
        <v>#VALUE!</v>
      </c>
      <c r="J1669" s="653" t="e">
        <f t="shared" si="136"/>
        <v>#VALUE!</v>
      </c>
      <c r="K1669" s="653" t="e">
        <f t="shared" ref="K1669:K1732" si="139">IF(I1669&gt;J1669,I1669-J1669,0)</f>
        <v>#VALUE!</v>
      </c>
      <c r="L1669" s="653" t="e">
        <f t="shared" ref="L1669:L1732" si="140">IF(J1669&gt;I1669,J1669-I1669,0)</f>
        <v>#VALUE!</v>
      </c>
    </row>
    <row r="1670" spans="1:12" ht="13.5" thickBot="1">
      <c r="A1670" s="1417">
        <v>61.283000000000001</v>
      </c>
      <c r="B1670" s="1418" t="s">
        <v>3054</v>
      </c>
      <c r="C1670" s="652" t="e">
        <f>SUMIF('[11]OB 01.04.13'!$A$5:$A$1015,'[11]CONSOLIDATED TB'!A1670,'[11]OB 01.04.13'!$C$5:$C$1015)</f>
        <v>#VALUE!</v>
      </c>
      <c r="D1670" s="652" t="e">
        <f>SUMIF('[11]OB 01.04.13'!$A$5:$A$1015,'[11]CONSOLIDATED TB'!A1670,'[11]OB 01.04.13'!$D$5:$D$1015)</f>
        <v>#VALUE!</v>
      </c>
      <c r="E1670" s="653">
        <f>'[11]TRIAL ALL UNITS-Mar-14'!BK1670</f>
        <v>0</v>
      </c>
      <c r="F1670" s="653">
        <f>'[11]TRIAL ALL UNITS-Mar-14'!BL1670</f>
        <v>284580.03000000003</v>
      </c>
      <c r="G1670" s="653">
        <f t="shared" si="137"/>
        <v>0</v>
      </c>
      <c r="H1670" s="653">
        <f t="shared" si="138"/>
        <v>284580.03000000003</v>
      </c>
      <c r="I1670" s="653" t="e">
        <f t="shared" si="136"/>
        <v>#VALUE!</v>
      </c>
      <c r="J1670" s="653" t="e">
        <f t="shared" si="136"/>
        <v>#VALUE!</v>
      </c>
      <c r="K1670" s="653" t="e">
        <f t="shared" si="139"/>
        <v>#VALUE!</v>
      </c>
      <c r="L1670" s="653" t="e">
        <f t="shared" si="140"/>
        <v>#VALUE!</v>
      </c>
    </row>
    <row r="1671" spans="1:12" s="1421" customFormat="1" ht="13.5" thickBot="1">
      <c r="A1671" s="1471" t="s">
        <v>1445</v>
      </c>
      <c r="B1671" s="1475" t="s">
        <v>911</v>
      </c>
      <c r="C1671" s="652" t="e">
        <f>SUMIF('[11]OB 01.04.13'!$A$5:$A$1015,'[11]CONSOLIDATED TB'!A1671,'[11]OB 01.04.13'!$C$5:$C$1015)</f>
        <v>#VALUE!</v>
      </c>
      <c r="D1671" s="652" t="e">
        <f>SUMIF('[11]OB 01.04.13'!$A$5:$A$1015,'[11]CONSOLIDATED TB'!A1671,'[11]OB 01.04.13'!$D$5:$D$1015)</f>
        <v>#VALUE!</v>
      </c>
      <c r="E1671" s="653">
        <f>'[11]TRIAL ALL UNITS-Mar-14'!BK1671</f>
        <v>0</v>
      </c>
      <c r="F1671" s="653">
        <f>'[11]TRIAL ALL UNITS-Mar-14'!BL1671</f>
        <v>0</v>
      </c>
      <c r="G1671" s="653">
        <f t="shared" si="137"/>
        <v>0</v>
      </c>
      <c r="H1671" s="653">
        <f t="shared" si="138"/>
        <v>0</v>
      </c>
      <c r="I1671" s="653" t="e">
        <f t="shared" si="136"/>
        <v>#VALUE!</v>
      </c>
      <c r="J1671" s="653" t="e">
        <f t="shared" si="136"/>
        <v>#VALUE!</v>
      </c>
      <c r="K1671" s="653" t="e">
        <f t="shared" si="139"/>
        <v>#VALUE!</v>
      </c>
      <c r="L1671" s="653" t="e">
        <f t="shared" si="140"/>
        <v>#VALUE!</v>
      </c>
    </row>
    <row r="1672" spans="1:12" s="1421" customFormat="1" ht="13.5" thickBot="1">
      <c r="A1672" s="1417">
        <v>61.290999999999997</v>
      </c>
      <c r="B1672" s="1418" t="s">
        <v>3055</v>
      </c>
      <c r="C1672" s="652" t="e">
        <f>SUMIF('[11]OB 01.04.13'!$A$5:$A$1015,'[11]CONSOLIDATED TB'!A1672,'[11]OB 01.04.13'!$C$5:$C$1015)</f>
        <v>#VALUE!</v>
      </c>
      <c r="D1672" s="652" t="e">
        <f>SUMIF('[11]OB 01.04.13'!$A$5:$A$1015,'[11]CONSOLIDATED TB'!A1672,'[11]OB 01.04.13'!$D$5:$D$1015)</f>
        <v>#VALUE!</v>
      </c>
      <c r="E1672" s="653">
        <f>'[11]TRIAL ALL UNITS-Mar-14'!BK1672</f>
        <v>0</v>
      </c>
      <c r="F1672" s="653">
        <f>'[11]TRIAL ALL UNITS-Mar-14'!BL1672</f>
        <v>750975472</v>
      </c>
      <c r="G1672" s="653">
        <f t="shared" si="137"/>
        <v>0</v>
      </c>
      <c r="H1672" s="653">
        <f t="shared" si="138"/>
        <v>750975472</v>
      </c>
      <c r="I1672" s="653" t="e">
        <f t="shared" si="136"/>
        <v>#VALUE!</v>
      </c>
      <c r="J1672" s="653" t="e">
        <f t="shared" si="136"/>
        <v>#VALUE!</v>
      </c>
      <c r="K1672" s="653" t="e">
        <f t="shared" si="139"/>
        <v>#VALUE!</v>
      </c>
      <c r="L1672" s="653" t="e">
        <f t="shared" si="140"/>
        <v>#VALUE!</v>
      </c>
    </row>
    <row r="1673" spans="1:12" s="1421" customFormat="1" ht="13.5" thickBot="1">
      <c r="A1673" s="1417">
        <v>61.292000000000002</v>
      </c>
      <c r="B1673" s="1418" t="s">
        <v>3056</v>
      </c>
      <c r="C1673" s="652" t="e">
        <f>SUMIF('[11]OB 01.04.13'!$A$5:$A$1015,'[11]CONSOLIDATED TB'!A1673,'[11]OB 01.04.13'!$C$5:$C$1015)</f>
        <v>#VALUE!</v>
      </c>
      <c r="D1673" s="652" t="e">
        <f>SUMIF('[11]OB 01.04.13'!$A$5:$A$1015,'[11]CONSOLIDATED TB'!A1673,'[11]OB 01.04.13'!$D$5:$D$1015)</f>
        <v>#VALUE!</v>
      </c>
      <c r="E1673" s="653">
        <f>'[11]TRIAL ALL UNITS-Mar-14'!BK1673</f>
        <v>0</v>
      </c>
      <c r="F1673" s="653">
        <f>'[11]TRIAL ALL UNITS-Mar-14'!BL1673</f>
        <v>201746248</v>
      </c>
      <c r="G1673" s="653">
        <f t="shared" si="137"/>
        <v>0</v>
      </c>
      <c r="H1673" s="653">
        <f t="shared" si="138"/>
        <v>201746248</v>
      </c>
      <c r="I1673" s="653" t="e">
        <f t="shared" si="136"/>
        <v>#VALUE!</v>
      </c>
      <c r="J1673" s="653" t="e">
        <f t="shared" si="136"/>
        <v>#VALUE!</v>
      </c>
      <c r="K1673" s="653" t="e">
        <f t="shared" si="139"/>
        <v>#VALUE!</v>
      </c>
      <c r="L1673" s="653" t="e">
        <f t="shared" si="140"/>
        <v>#VALUE!</v>
      </c>
    </row>
    <row r="1674" spans="1:12" ht="13.5" thickBot="1">
      <c r="A1674" s="1417">
        <v>61.292999999999999</v>
      </c>
      <c r="B1674" s="1418" t="s">
        <v>3057</v>
      </c>
      <c r="C1674" s="652" t="e">
        <f>SUMIF('[11]OB 01.04.13'!$A$5:$A$1015,'[11]CONSOLIDATED TB'!A1674,'[11]OB 01.04.13'!$C$5:$C$1015)</f>
        <v>#VALUE!</v>
      </c>
      <c r="D1674" s="652" t="e">
        <f>SUMIF('[11]OB 01.04.13'!$A$5:$A$1015,'[11]CONSOLIDATED TB'!A1674,'[11]OB 01.04.13'!$D$5:$D$1015)</f>
        <v>#VALUE!</v>
      </c>
      <c r="E1674" s="653">
        <f>'[11]TRIAL ALL UNITS-Mar-14'!BK1674</f>
        <v>0</v>
      </c>
      <c r="F1674" s="653">
        <f>'[11]TRIAL ALL UNITS-Mar-14'!BL1674</f>
        <v>0</v>
      </c>
      <c r="G1674" s="653">
        <f t="shared" si="137"/>
        <v>0</v>
      </c>
      <c r="H1674" s="653">
        <f t="shared" si="138"/>
        <v>0</v>
      </c>
      <c r="I1674" s="653" t="e">
        <f t="shared" si="136"/>
        <v>#VALUE!</v>
      </c>
      <c r="J1674" s="653" t="e">
        <f t="shared" si="136"/>
        <v>#VALUE!</v>
      </c>
      <c r="K1674" s="653" t="e">
        <f t="shared" si="139"/>
        <v>#VALUE!</v>
      </c>
      <c r="L1674" s="653" t="e">
        <f t="shared" si="140"/>
        <v>#VALUE!</v>
      </c>
    </row>
    <row r="1675" spans="1:12" s="1421" customFormat="1" ht="13.5" thickBot="1">
      <c r="A1675" s="1417">
        <v>61.293999999999997</v>
      </c>
      <c r="B1675" s="1418" t="s">
        <v>3058</v>
      </c>
      <c r="C1675" s="652" t="e">
        <f>SUMIF('[11]OB 01.04.13'!$A$5:$A$1015,'[11]CONSOLIDATED TB'!A1675,'[11]OB 01.04.13'!$C$5:$C$1015)</f>
        <v>#VALUE!</v>
      </c>
      <c r="D1675" s="652" t="e">
        <f>SUMIF('[11]OB 01.04.13'!$A$5:$A$1015,'[11]CONSOLIDATED TB'!A1675,'[11]OB 01.04.13'!$D$5:$D$1015)</f>
        <v>#VALUE!</v>
      </c>
      <c r="E1675" s="653">
        <f>'[11]TRIAL ALL UNITS-Mar-14'!BK1675</f>
        <v>0</v>
      </c>
      <c r="F1675" s="653">
        <f>'[11]TRIAL ALL UNITS-Mar-14'!BL1675</f>
        <v>0</v>
      </c>
      <c r="G1675" s="653">
        <f t="shared" si="137"/>
        <v>0</v>
      </c>
      <c r="H1675" s="653">
        <f t="shared" si="138"/>
        <v>0</v>
      </c>
      <c r="I1675" s="653" t="e">
        <f t="shared" si="136"/>
        <v>#VALUE!</v>
      </c>
      <c r="J1675" s="653" t="e">
        <f t="shared" si="136"/>
        <v>#VALUE!</v>
      </c>
      <c r="K1675" s="653" t="e">
        <f t="shared" si="139"/>
        <v>#VALUE!</v>
      </c>
      <c r="L1675" s="653" t="e">
        <f t="shared" si="140"/>
        <v>#VALUE!</v>
      </c>
    </row>
    <row r="1676" spans="1:12" ht="13.5" thickBot="1">
      <c r="A1676" s="1417">
        <v>61.295000000000002</v>
      </c>
      <c r="B1676" s="1418" t="s">
        <v>3059</v>
      </c>
      <c r="C1676" s="652" t="e">
        <f>SUMIF('[11]OB 01.04.13'!$A$5:$A$1015,'[11]CONSOLIDATED TB'!A1676,'[11]OB 01.04.13'!$C$5:$C$1015)</f>
        <v>#VALUE!</v>
      </c>
      <c r="D1676" s="652" t="e">
        <f>SUMIF('[11]OB 01.04.13'!$A$5:$A$1015,'[11]CONSOLIDATED TB'!A1676,'[11]OB 01.04.13'!$D$5:$D$1015)</f>
        <v>#VALUE!</v>
      </c>
      <c r="E1676" s="653">
        <f>'[11]TRIAL ALL UNITS-Mar-14'!BK1676</f>
        <v>0</v>
      </c>
      <c r="F1676" s="653">
        <f>'[11]TRIAL ALL UNITS-Mar-14'!BL1676</f>
        <v>0</v>
      </c>
      <c r="G1676" s="653">
        <f t="shared" si="137"/>
        <v>0</v>
      </c>
      <c r="H1676" s="653">
        <f t="shared" si="138"/>
        <v>0</v>
      </c>
      <c r="I1676" s="653" t="e">
        <f t="shared" si="136"/>
        <v>#VALUE!</v>
      </c>
      <c r="J1676" s="653" t="e">
        <f t="shared" si="136"/>
        <v>#VALUE!</v>
      </c>
      <c r="K1676" s="653" t="e">
        <f t="shared" si="139"/>
        <v>#VALUE!</v>
      </c>
      <c r="L1676" s="653" t="e">
        <f t="shared" si="140"/>
        <v>#VALUE!</v>
      </c>
    </row>
    <row r="1677" spans="1:12" s="1421" customFormat="1" ht="13.5" thickBot="1">
      <c r="A1677" s="1471" t="s">
        <v>1446</v>
      </c>
      <c r="B1677" s="1475" t="s">
        <v>1800</v>
      </c>
      <c r="C1677" s="652" t="e">
        <f>SUMIF('[11]OB 01.04.13'!$A$5:$A$1015,'[11]CONSOLIDATED TB'!A1677,'[11]OB 01.04.13'!$C$5:$C$1015)</f>
        <v>#VALUE!</v>
      </c>
      <c r="D1677" s="652" t="e">
        <f>SUMIF('[11]OB 01.04.13'!$A$5:$A$1015,'[11]CONSOLIDATED TB'!A1677,'[11]OB 01.04.13'!$D$5:$D$1015)</f>
        <v>#VALUE!</v>
      </c>
      <c r="E1677" s="653">
        <f>'[11]TRIAL ALL UNITS-Mar-14'!BK1677</f>
        <v>0</v>
      </c>
      <c r="F1677" s="653">
        <f>'[11]TRIAL ALL UNITS-Mar-14'!BL1677</f>
        <v>0</v>
      </c>
      <c r="G1677" s="653">
        <f t="shared" si="137"/>
        <v>0</v>
      </c>
      <c r="H1677" s="653">
        <f t="shared" si="138"/>
        <v>0</v>
      </c>
      <c r="I1677" s="653" t="e">
        <f t="shared" si="136"/>
        <v>#VALUE!</v>
      </c>
      <c r="J1677" s="653" t="e">
        <f t="shared" si="136"/>
        <v>#VALUE!</v>
      </c>
      <c r="K1677" s="653" t="e">
        <f t="shared" si="139"/>
        <v>#VALUE!</v>
      </c>
      <c r="L1677" s="653" t="e">
        <f t="shared" si="140"/>
        <v>#VALUE!</v>
      </c>
    </row>
    <row r="1678" spans="1:12" ht="13.5" thickBot="1">
      <c r="A1678" s="1417">
        <v>61.301000000000002</v>
      </c>
      <c r="B1678" s="1418" t="s">
        <v>3060</v>
      </c>
      <c r="C1678" s="652" t="e">
        <f>SUMIF('[11]OB 01.04.13'!$A$5:$A$1015,'[11]CONSOLIDATED TB'!A1678,'[11]OB 01.04.13'!$C$5:$C$1015)</f>
        <v>#VALUE!</v>
      </c>
      <c r="D1678" s="652" t="e">
        <f>SUMIF('[11]OB 01.04.13'!$A$5:$A$1015,'[11]CONSOLIDATED TB'!A1678,'[11]OB 01.04.13'!$D$5:$D$1015)</f>
        <v>#VALUE!</v>
      </c>
      <c r="E1678" s="653">
        <f>'[11]TRIAL ALL UNITS-Mar-14'!BK1678</f>
        <v>0</v>
      </c>
      <c r="F1678" s="653">
        <f>'[11]TRIAL ALL UNITS-Mar-14'!BL1678</f>
        <v>47386532.859999992</v>
      </c>
      <c r="G1678" s="653">
        <f t="shared" si="137"/>
        <v>0</v>
      </c>
      <c r="H1678" s="653">
        <f t="shared" si="138"/>
        <v>47386532.859999992</v>
      </c>
      <c r="I1678" s="653" t="e">
        <f t="shared" si="136"/>
        <v>#VALUE!</v>
      </c>
      <c r="J1678" s="653" t="e">
        <f t="shared" si="136"/>
        <v>#VALUE!</v>
      </c>
      <c r="K1678" s="653" t="e">
        <f t="shared" si="139"/>
        <v>#VALUE!</v>
      </c>
      <c r="L1678" s="653" t="e">
        <f t="shared" si="140"/>
        <v>#VALUE!</v>
      </c>
    </row>
    <row r="1679" spans="1:12" ht="13.5" thickBot="1">
      <c r="A1679" s="1417">
        <v>61.302</v>
      </c>
      <c r="B1679" s="1418" t="s">
        <v>3061</v>
      </c>
      <c r="C1679" s="652" t="e">
        <f>SUMIF('[11]OB 01.04.13'!$A$5:$A$1015,'[11]CONSOLIDATED TB'!A1679,'[11]OB 01.04.13'!$C$5:$C$1015)</f>
        <v>#VALUE!</v>
      </c>
      <c r="D1679" s="652" t="e">
        <f>SUMIF('[11]OB 01.04.13'!$A$5:$A$1015,'[11]CONSOLIDATED TB'!A1679,'[11]OB 01.04.13'!$D$5:$D$1015)</f>
        <v>#VALUE!</v>
      </c>
      <c r="E1679" s="653">
        <f>'[11]TRIAL ALL UNITS-Mar-14'!BK1679</f>
        <v>0</v>
      </c>
      <c r="F1679" s="653">
        <f>'[11]TRIAL ALL UNITS-Mar-14'!BL1679</f>
        <v>7688826.6299999999</v>
      </c>
      <c r="G1679" s="653">
        <f t="shared" si="137"/>
        <v>0</v>
      </c>
      <c r="H1679" s="653">
        <f t="shared" si="138"/>
        <v>7688826.6299999999</v>
      </c>
      <c r="I1679" s="653" t="e">
        <f t="shared" si="136"/>
        <v>#VALUE!</v>
      </c>
      <c r="J1679" s="653" t="e">
        <f t="shared" si="136"/>
        <v>#VALUE!</v>
      </c>
      <c r="K1679" s="653" t="e">
        <f t="shared" si="139"/>
        <v>#VALUE!</v>
      </c>
      <c r="L1679" s="653" t="e">
        <f t="shared" si="140"/>
        <v>#VALUE!</v>
      </c>
    </row>
    <row r="1680" spans="1:12" ht="13.5" thickBot="1">
      <c r="A1680" s="1417">
        <v>61.302999999999997</v>
      </c>
      <c r="B1680" s="1418" t="s">
        <v>3062</v>
      </c>
      <c r="C1680" s="652" t="e">
        <f>SUMIF('[11]OB 01.04.13'!$A$5:$A$1015,'[11]CONSOLIDATED TB'!A1680,'[11]OB 01.04.13'!$C$5:$C$1015)</f>
        <v>#VALUE!</v>
      </c>
      <c r="D1680" s="652" t="e">
        <f>SUMIF('[11]OB 01.04.13'!$A$5:$A$1015,'[11]CONSOLIDATED TB'!A1680,'[11]OB 01.04.13'!$D$5:$D$1015)</f>
        <v>#VALUE!</v>
      </c>
      <c r="E1680" s="653">
        <f>'[11]TRIAL ALL UNITS-Mar-14'!BK1680</f>
        <v>0</v>
      </c>
      <c r="F1680" s="653">
        <f>'[11]TRIAL ALL UNITS-Mar-14'!BL1680</f>
        <v>2372347.8600000003</v>
      </c>
      <c r="G1680" s="653">
        <f t="shared" si="137"/>
        <v>0</v>
      </c>
      <c r="H1680" s="653">
        <f t="shared" si="138"/>
        <v>2372347.8600000003</v>
      </c>
      <c r="I1680" s="653" t="e">
        <f t="shared" si="136"/>
        <v>#VALUE!</v>
      </c>
      <c r="J1680" s="653" t="e">
        <f t="shared" si="136"/>
        <v>#VALUE!</v>
      </c>
      <c r="K1680" s="653" t="e">
        <f t="shared" si="139"/>
        <v>#VALUE!</v>
      </c>
      <c r="L1680" s="653" t="e">
        <f t="shared" si="140"/>
        <v>#VALUE!</v>
      </c>
    </row>
    <row r="1681" spans="1:12" ht="13.5" thickBot="1">
      <c r="A1681" s="1417">
        <v>61.304000000000002</v>
      </c>
      <c r="B1681" s="1418" t="s">
        <v>3063</v>
      </c>
      <c r="C1681" s="652" t="e">
        <f>SUMIF('[11]OB 01.04.13'!$A$5:$A$1015,'[11]CONSOLIDATED TB'!A1681,'[11]OB 01.04.13'!$C$5:$C$1015)</f>
        <v>#VALUE!</v>
      </c>
      <c r="D1681" s="652" t="e">
        <f>SUMIF('[11]OB 01.04.13'!$A$5:$A$1015,'[11]CONSOLIDATED TB'!A1681,'[11]OB 01.04.13'!$D$5:$D$1015)</f>
        <v>#VALUE!</v>
      </c>
      <c r="E1681" s="653">
        <f>'[11]TRIAL ALL UNITS-Mar-14'!BK1681</f>
        <v>0</v>
      </c>
      <c r="F1681" s="653">
        <f>'[11]TRIAL ALL UNITS-Mar-14'!BL1681</f>
        <v>0</v>
      </c>
      <c r="G1681" s="653">
        <f t="shared" si="137"/>
        <v>0</v>
      </c>
      <c r="H1681" s="653">
        <f t="shared" si="138"/>
        <v>0</v>
      </c>
      <c r="I1681" s="653" t="e">
        <f t="shared" si="136"/>
        <v>#VALUE!</v>
      </c>
      <c r="J1681" s="653" t="e">
        <f t="shared" si="136"/>
        <v>#VALUE!</v>
      </c>
      <c r="K1681" s="653" t="e">
        <f t="shared" si="139"/>
        <v>#VALUE!</v>
      </c>
      <c r="L1681" s="653" t="e">
        <f t="shared" si="140"/>
        <v>#VALUE!</v>
      </c>
    </row>
    <row r="1682" spans="1:12" s="1421" customFormat="1" ht="13.5" thickBot="1">
      <c r="A1682" s="1417">
        <v>61.305</v>
      </c>
      <c r="B1682" s="1418" t="s">
        <v>3064</v>
      </c>
      <c r="C1682" s="652" t="e">
        <f>SUMIF('[11]OB 01.04.13'!$A$5:$A$1015,'[11]CONSOLIDATED TB'!A1682,'[11]OB 01.04.13'!$C$5:$C$1015)</f>
        <v>#VALUE!</v>
      </c>
      <c r="D1682" s="652" t="e">
        <f>SUMIF('[11]OB 01.04.13'!$A$5:$A$1015,'[11]CONSOLIDATED TB'!A1682,'[11]OB 01.04.13'!$D$5:$D$1015)</f>
        <v>#VALUE!</v>
      </c>
      <c r="E1682" s="653">
        <f>'[11]TRIAL ALL UNITS-Mar-14'!BK1682</f>
        <v>0</v>
      </c>
      <c r="F1682" s="653">
        <f>'[11]TRIAL ALL UNITS-Mar-14'!BL1682</f>
        <v>0</v>
      </c>
      <c r="G1682" s="653">
        <f t="shared" si="137"/>
        <v>0</v>
      </c>
      <c r="H1682" s="653">
        <f t="shared" si="138"/>
        <v>0</v>
      </c>
      <c r="I1682" s="653" t="e">
        <f t="shared" si="136"/>
        <v>#VALUE!</v>
      </c>
      <c r="J1682" s="653" t="e">
        <f t="shared" si="136"/>
        <v>#VALUE!</v>
      </c>
      <c r="K1682" s="653" t="e">
        <f t="shared" si="139"/>
        <v>#VALUE!</v>
      </c>
      <c r="L1682" s="653" t="e">
        <f t="shared" si="140"/>
        <v>#VALUE!</v>
      </c>
    </row>
    <row r="1683" spans="1:12" s="1421" customFormat="1" ht="13.5" thickBot="1">
      <c r="A1683" s="1471" t="s">
        <v>1447</v>
      </c>
      <c r="B1683" s="1494" t="s">
        <v>3065</v>
      </c>
      <c r="C1683" s="652" t="e">
        <f>SUMIF('[11]OB 01.04.13'!$A$5:$A$1015,'[11]CONSOLIDATED TB'!A1683,'[11]OB 01.04.13'!$C$5:$C$1015)</f>
        <v>#VALUE!</v>
      </c>
      <c r="D1683" s="652" t="e">
        <f>SUMIF('[11]OB 01.04.13'!$A$5:$A$1015,'[11]CONSOLIDATED TB'!A1683,'[11]OB 01.04.13'!$D$5:$D$1015)</f>
        <v>#VALUE!</v>
      </c>
      <c r="E1683" s="653">
        <f>'[11]TRIAL ALL UNITS-Mar-14'!BK1683</f>
        <v>0</v>
      </c>
      <c r="F1683" s="653">
        <f>'[11]TRIAL ALL UNITS-Mar-14'!BL1683</f>
        <v>0</v>
      </c>
      <c r="G1683" s="653">
        <f t="shared" si="137"/>
        <v>0</v>
      </c>
      <c r="H1683" s="653">
        <f t="shared" si="138"/>
        <v>0</v>
      </c>
      <c r="I1683" s="653" t="e">
        <f t="shared" si="136"/>
        <v>#VALUE!</v>
      </c>
      <c r="J1683" s="653" t="e">
        <f t="shared" si="136"/>
        <v>#VALUE!</v>
      </c>
      <c r="K1683" s="653" t="e">
        <f t="shared" si="139"/>
        <v>#VALUE!</v>
      </c>
      <c r="L1683" s="653" t="e">
        <f t="shared" si="140"/>
        <v>#VALUE!</v>
      </c>
    </row>
    <row r="1684" spans="1:12" ht="13.5" thickBot="1">
      <c r="A1684" s="1417">
        <v>61.311</v>
      </c>
      <c r="B1684" s="1418" t="s">
        <v>3066</v>
      </c>
      <c r="C1684" s="652" t="e">
        <f>SUMIF('[11]OB 01.04.13'!$A$5:$A$1015,'[11]CONSOLIDATED TB'!A1684,'[11]OB 01.04.13'!$C$5:$C$1015)</f>
        <v>#VALUE!</v>
      </c>
      <c r="D1684" s="652" t="e">
        <f>SUMIF('[11]OB 01.04.13'!$A$5:$A$1015,'[11]CONSOLIDATED TB'!A1684,'[11]OB 01.04.13'!$D$5:$D$1015)</f>
        <v>#VALUE!</v>
      </c>
      <c r="E1684" s="653">
        <f>'[11]TRIAL ALL UNITS-Mar-14'!BK1684</f>
        <v>0</v>
      </c>
      <c r="F1684" s="653">
        <f>'[11]TRIAL ALL UNITS-Mar-14'!BL1684</f>
        <v>208096389.73999998</v>
      </c>
      <c r="G1684" s="653">
        <f t="shared" si="137"/>
        <v>0</v>
      </c>
      <c r="H1684" s="653">
        <f t="shared" si="138"/>
        <v>208096389.73999998</v>
      </c>
      <c r="I1684" s="653" t="e">
        <f t="shared" si="136"/>
        <v>#VALUE!</v>
      </c>
      <c r="J1684" s="653" t="e">
        <f t="shared" si="136"/>
        <v>#VALUE!</v>
      </c>
      <c r="K1684" s="653" t="e">
        <f t="shared" si="139"/>
        <v>#VALUE!</v>
      </c>
      <c r="L1684" s="653" t="e">
        <f t="shared" si="140"/>
        <v>#VALUE!</v>
      </c>
    </row>
    <row r="1685" spans="1:12" s="1421" customFormat="1" ht="13.5" thickBot="1">
      <c r="A1685" s="1417">
        <v>61.311999999999998</v>
      </c>
      <c r="B1685" s="1418" t="s">
        <v>3067</v>
      </c>
      <c r="C1685" s="652" t="e">
        <f>SUMIF('[11]OB 01.04.13'!$A$5:$A$1015,'[11]CONSOLIDATED TB'!A1685,'[11]OB 01.04.13'!$C$5:$C$1015)</f>
        <v>#VALUE!</v>
      </c>
      <c r="D1685" s="652" t="e">
        <f>SUMIF('[11]OB 01.04.13'!$A$5:$A$1015,'[11]CONSOLIDATED TB'!A1685,'[11]OB 01.04.13'!$D$5:$D$1015)</f>
        <v>#VALUE!</v>
      </c>
      <c r="E1685" s="653">
        <f>'[11]TRIAL ALL UNITS-Mar-14'!BK1685</f>
        <v>0</v>
      </c>
      <c r="F1685" s="653">
        <f>'[11]TRIAL ALL UNITS-Mar-14'!BL1685</f>
        <v>15514699.68</v>
      </c>
      <c r="G1685" s="653">
        <f t="shared" si="137"/>
        <v>0</v>
      </c>
      <c r="H1685" s="653">
        <f t="shared" si="138"/>
        <v>15514699.68</v>
      </c>
      <c r="I1685" s="653" t="e">
        <f t="shared" si="136"/>
        <v>#VALUE!</v>
      </c>
      <c r="J1685" s="653" t="e">
        <f t="shared" si="136"/>
        <v>#VALUE!</v>
      </c>
      <c r="K1685" s="653" t="e">
        <f t="shared" si="139"/>
        <v>#VALUE!</v>
      </c>
      <c r="L1685" s="653" t="e">
        <f t="shared" si="140"/>
        <v>#VALUE!</v>
      </c>
    </row>
    <row r="1686" spans="1:12" ht="13.5" thickBot="1">
      <c r="A1686" s="1417">
        <v>61.313000000000002</v>
      </c>
      <c r="B1686" s="1418" t="s">
        <v>3068</v>
      </c>
      <c r="C1686" s="652" t="e">
        <f>SUMIF('[11]OB 01.04.13'!$A$5:$A$1015,'[11]CONSOLIDATED TB'!A1686,'[11]OB 01.04.13'!$C$5:$C$1015)</f>
        <v>#VALUE!</v>
      </c>
      <c r="D1686" s="652" t="e">
        <f>SUMIF('[11]OB 01.04.13'!$A$5:$A$1015,'[11]CONSOLIDATED TB'!A1686,'[11]OB 01.04.13'!$D$5:$D$1015)</f>
        <v>#VALUE!</v>
      </c>
      <c r="E1686" s="653">
        <f>'[11]TRIAL ALL UNITS-Mar-14'!BK1686</f>
        <v>0</v>
      </c>
      <c r="F1686" s="653">
        <f>'[11]TRIAL ALL UNITS-Mar-14'!BL1686</f>
        <v>6530658.3399999999</v>
      </c>
      <c r="G1686" s="653">
        <f t="shared" si="137"/>
        <v>0</v>
      </c>
      <c r="H1686" s="653">
        <f t="shared" si="138"/>
        <v>6530658.3399999999</v>
      </c>
      <c r="I1686" s="653" t="e">
        <f t="shared" si="136"/>
        <v>#VALUE!</v>
      </c>
      <c r="J1686" s="653" t="e">
        <f t="shared" si="136"/>
        <v>#VALUE!</v>
      </c>
      <c r="K1686" s="653" t="e">
        <f t="shared" si="139"/>
        <v>#VALUE!</v>
      </c>
      <c r="L1686" s="653" t="e">
        <f t="shared" si="140"/>
        <v>#VALUE!</v>
      </c>
    </row>
    <row r="1687" spans="1:12" s="1421" customFormat="1" ht="13.5" thickBot="1">
      <c r="A1687" s="1417">
        <v>61.314</v>
      </c>
      <c r="B1687" s="1418" t="s">
        <v>3069</v>
      </c>
      <c r="C1687" s="652" t="e">
        <f>SUMIF('[11]OB 01.04.13'!$A$5:$A$1015,'[11]CONSOLIDATED TB'!A1687,'[11]OB 01.04.13'!$C$5:$C$1015)</f>
        <v>#VALUE!</v>
      </c>
      <c r="D1687" s="652" t="e">
        <f>SUMIF('[11]OB 01.04.13'!$A$5:$A$1015,'[11]CONSOLIDATED TB'!A1687,'[11]OB 01.04.13'!$D$5:$D$1015)</f>
        <v>#VALUE!</v>
      </c>
      <c r="E1687" s="653">
        <f>'[11]TRIAL ALL UNITS-Mar-14'!BK1687</f>
        <v>0</v>
      </c>
      <c r="F1687" s="653">
        <f>'[11]TRIAL ALL UNITS-Mar-14'!BL1687</f>
        <v>0</v>
      </c>
      <c r="G1687" s="653">
        <f t="shared" si="137"/>
        <v>0</v>
      </c>
      <c r="H1687" s="653">
        <f t="shared" si="138"/>
        <v>0</v>
      </c>
      <c r="I1687" s="653" t="e">
        <f t="shared" si="136"/>
        <v>#VALUE!</v>
      </c>
      <c r="J1687" s="653" t="e">
        <f t="shared" si="136"/>
        <v>#VALUE!</v>
      </c>
      <c r="K1687" s="653" t="e">
        <f t="shared" si="139"/>
        <v>#VALUE!</v>
      </c>
      <c r="L1687" s="653" t="e">
        <f t="shared" si="140"/>
        <v>#VALUE!</v>
      </c>
    </row>
    <row r="1688" spans="1:12" ht="13.5" thickBot="1">
      <c r="A1688" s="1417">
        <v>61.314999999999998</v>
      </c>
      <c r="B1688" s="1418" t="s">
        <v>3070</v>
      </c>
      <c r="C1688" s="652" t="e">
        <f>SUMIF('[11]OB 01.04.13'!$A$5:$A$1015,'[11]CONSOLIDATED TB'!A1688,'[11]OB 01.04.13'!$C$5:$C$1015)</f>
        <v>#VALUE!</v>
      </c>
      <c r="D1688" s="652" t="e">
        <f>SUMIF('[11]OB 01.04.13'!$A$5:$A$1015,'[11]CONSOLIDATED TB'!A1688,'[11]OB 01.04.13'!$D$5:$D$1015)</f>
        <v>#VALUE!</v>
      </c>
      <c r="E1688" s="653">
        <f>'[11]TRIAL ALL UNITS-Mar-14'!BK1688</f>
        <v>0</v>
      </c>
      <c r="F1688" s="653">
        <f>'[11]TRIAL ALL UNITS-Mar-14'!BL1688</f>
        <v>582276.98</v>
      </c>
      <c r="G1688" s="653">
        <f t="shared" si="137"/>
        <v>0</v>
      </c>
      <c r="H1688" s="653">
        <f t="shared" si="138"/>
        <v>582276.98</v>
      </c>
      <c r="I1688" s="653" t="e">
        <f t="shared" si="136"/>
        <v>#VALUE!</v>
      </c>
      <c r="J1688" s="653" t="e">
        <f t="shared" si="136"/>
        <v>#VALUE!</v>
      </c>
      <c r="K1688" s="653" t="e">
        <f t="shared" si="139"/>
        <v>#VALUE!</v>
      </c>
      <c r="L1688" s="653" t="e">
        <f t="shared" si="140"/>
        <v>#VALUE!</v>
      </c>
    </row>
    <row r="1689" spans="1:12" s="1421" customFormat="1" ht="13.5" thickBot="1">
      <c r="A1689" s="1471" t="s">
        <v>1448</v>
      </c>
      <c r="B1689" s="1494" t="s">
        <v>2841</v>
      </c>
      <c r="C1689" s="652" t="e">
        <f>SUMIF('[11]OB 01.04.13'!$A$5:$A$1015,'[11]CONSOLIDATED TB'!A1689,'[11]OB 01.04.13'!$C$5:$C$1015)</f>
        <v>#VALUE!</v>
      </c>
      <c r="D1689" s="652" t="e">
        <f>SUMIF('[11]OB 01.04.13'!$A$5:$A$1015,'[11]CONSOLIDATED TB'!A1689,'[11]OB 01.04.13'!$D$5:$D$1015)</f>
        <v>#VALUE!</v>
      </c>
      <c r="E1689" s="653">
        <f>'[11]TRIAL ALL UNITS-Mar-14'!BK1689</f>
        <v>0</v>
      </c>
      <c r="F1689" s="653">
        <f>'[11]TRIAL ALL UNITS-Mar-14'!BL1689</f>
        <v>0</v>
      </c>
      <c r="G1689" s="653">
        <f t="shared" si="137"/>
        <v>0</v>
      </c>
      <c r="H1689" s="653">
        <f t="shared" si="138"/>
        <v>0</v>
      </c>
      <c r="I1689" s="653" t="e">
        <f t="shared" si="136"/>
        <v>#VALUE!</v>
      </c>
      <c r="J1689" s="653" t="e">
        <f t="shared" si="136"/>
        <v>#VALUE!</v>
      </c>
      <c r="K1689" s="653" t="e">
        <f t="shared" si="139"/>
        <v>#VALUE!</v>
      </c>
      <c r="L1689" s="653" t="e">
        <f t="shared" si="140"/>
        <v>#VALUE!</v>
      </c>
    </row>
    <row r="1690" spans="1:12" s="1421" customFormat="1" ht="13.5" thickBot="1">
      <c r="A1690" s="1417">
        <v>61.331000000000003</v>
      </c>
      <c r="B1690" s="1418" t="s">
        <v>3071</v>
      </c>
      <c r="C1690" s="652" t="e">
        <f>SUMIF('[11]OB 01.04.13'!$A$5:$A$1015,'[11]CONSOLIDATED TB'!A1690,'[11]OB 01.04.13'!$C$5:$C$1015)</f>
        <v>#VALUE!</v>
      </c>
      <c r="D1690" s="652" t="e">
        <f>SUMIF('[11]OB 01.04.13'!$A$5:$A$1015,'[11]CONSOLIDATED TB'!A1690,'[11]OB 01.04.13'!$D$5:$D$1015)</f>
        <v>#VALUE!</v>
      </c>
      <c r="E1690" s="653">
        <f>'[11]TRIAL ALL UNITS-Mar-14'!BK1690</f>
        <v>0</v>
      </c>
      <c r="F1690" s="653">
        <f>'[11]TRIAL ALL UNITS-Mar-14'!BL1690</f>
        <v>170566453.36999997</v>
      </c>
      <c r="G1690" s="653">
        <f t="shared" si="137"/>
        <v>0</v>
      </c>
      <c r="H1690" s="653">
        <f t="shared" si="138"/>
        <v>170566453.36999997</v>
      </c>
      <c r="I1690" s="653" t="e">
        <f t="shared" si="136"/>
        <v>#VALUE!</v>
      </c>
      <c r="J1690" s="653" t="e">
        <f t="shared" si="136"/>
        <v>#VALUE!</v>
      </c>
      <c r="K1690" s="653" t="e">
        <f t="shared" si="139"/>
        <v>#VALUE!</v>
      </c>
      <c r="L1690" s="653" t="e">
        <f t="shared" si="140"/>
        <v>#VALUE!</v>
      </c>
    </row>
    <row r="1691" spans="1:12" ht="13.5" thickBot="1">
      <c r="A1691" s="1417">
        <v>61.332000000000001</v>
      </c>
      <c r="B1691" s="1418" t="s">
        <v>3072</v>
      </c>
      <c r="C1691" s="652" t="e">
        <f>SUMIF('[11]OB 01.04.13'!$A$5:$A$1015,'[11]CONSOLIDATED TB'!A1691,'[11]OB 01.04.13'!$C$5:$C$1015)</f>
        <v>#VALUE!</v>
      </c>
      <c r="D1691" s="652" t="e">
        <f>SUMIF('[11]OB 01.04.13'!$A$5:$A$1015,'[11]CONSOLIDATED TB'!A1691,'[11]OB 01.04.13'!$D$5:$D$1015)</f>
        <v>#VALUE!</v>
      </c>
      <c r="E1691" s="653">
        <f>'[11]TRIAL ALL UNITS-Mar-14'!BK1691</f>
        <v>0</v>
      </c>
      <c r="F1691" s="653">
        <f>'[11]TRIAL ALL UNITS-Mar-14'!BL1691</f>
        <v>33593081.590000004</v>
      </c>
      <c r="G1691" s="653">
        <f t="shared" si="137"/>
        <v>0</v>
      </c>
      <c r="H1691" s="653">
        <f t="shared" si="138"/>
        <v>33593081.590000004</v>
      </c>
      <c r="I1691" s="653" t="e">
        <f t="shared" si="136"/>
        <v>#VALUE!</v>
      </c>
      <c r="J1691" s="653" t="e">
        <f t="shared" si="136"/>
        <v>#VALUE!</v>
      </c>
      <c r="K1691" s="653" t="e">
        <f t="shared" si="139"/>
        <v>#VALUE!</v>
      </c>
      <c r="L1691" s="653" t="e">
        <f t="shared" si="140"/>
        <v>#VALUE!</v>
      </c>
    </row>
    <row r="1692" spans="1:12" s="1421" customFormat="1" ht="13.5" thickBot="1">
      <c r="A1692" s="1417">
        <v>61.332999999999998</v>
      </c>
      <c r="B1692" s="1418" t="s">
        <v>3073</v>
      </c>
      <c r="C1692" s="652" t="e">
        <f>SUMIF('[11]OB 01.04.13'!$A$5:$A$1015,'[11]CONSOLIDATED TB'!A1692,'[11]OB 01.04.13'!$C$5:$C$1015)</f>
        <v>#VALUE!</v>
      </c>
      <c r="D1692" s="652" t="e">
        <f>SUMIF('[11]OB 01.04.13'!$A$5:$A$1015,'[11]CONSOLIDATED TB'!A1692,'[11]OB 01.04.13'!$D$5:$D$1015)</f>
        <v>#VALUE!</v>
      </c>
      <c r="E1692" s="653">
        <f>'[11]TRIAL ALL UNITS-Mar-14'!BK1692</f>
        <v>0</v>
      </c>
      <c r="F1692" s="653">
        <f>'[11]TRIAL ALL UNITS-Mar-14'!BL1692</f>
        <v>0</v>
      </c>
      <c r="G1692" s="653">
        <f t="shared" si="137"/>
        <v>0</v>
      </c>
      <c r="H1692" s="653">
        <f t="shared" si="138"/>
        <v>0</v>
      </c>
      <c r="I1692" s="653" t="e">
        <f t="shared" si="136"/>
        <v>#VALUE!</v>
      </c>
      <c r="J1692" s="653" t="e">
        <f t="shared" si="136"/>
        <v>#VALUE!</v>
      </c>
      <c r="K1692" s="653" t="e">
        <f t="shared" si="139"/>
        <v>#VALUE!</v>
      </c>
      <c r="L1692" s="653" t="e">
        <f t="shared" si="140"/>
        <v>#VALUE!</v>
      </c>
    </row>
    <row r="1693" spans="1:12" s="1421" customFormat="1" ht="13.5" thickBot="1">
      <c r="A1693" s="1417">
        <v>61.335000000000001</v>
      </c>
      <c r="B1693" s="1418" t="s">
        <v>3074</v>
      </c>
      <c r="C1693" s="652" t="e">
        <f>SUMIF('[11]OB 01.04.13'!$A$5:$A$1015,'[11]CONSOLIDATED TB'!A1693,'[11]OB 01.04.13'!$C$5:$C$1015)</f>
        <v>#VALUE!</v>
      </c>
      <c r="D1693" s="652" t="e">
        <f>SUMIF('[11]OB 01.04.13'!$A$5:$A$1015,'[11]CONSOLIDATED TB'!A1693,'[11]OB 01.04.13'!$D$5:$D$1015)</f>
        <v>#VALUE!</v>
      </c>
      <c r="E1693" s="653">
        <f>'[11]TRIAL ALL UNITS-Mar-14'!BK1693</f>
        <v>0</v>
      </c>
      <c r="F1693" s="653">
        <f>'[11]TRIAL ALL UNITS-Mar-14'!BL1693</f>
        <v>670698.74</v>
      </c>
      <c r="G1693" s="653">
        <f t="shared" si="137"/>
        <v>0</v>
      </c>
      <c r="H1693" s="653">
        <f t="shared" si="138"/>
        <v>670698.74</v>
      </c>
      <c r="I1693" s="653" t="e">
        <f t="shared" si="136"/>
        <v>#VALUE!</v>
      </c>
      <c r="J1693" s="653" t="e">
        <f t="shared" si="136"/>
        <v>#VALUE!</v>
      </c>
      <c r="K1693" s="653" t="e">
        <f t="shared" si="139"/>
        <v>#VALUE!</v>
      </c>
      <c r="L1693" s="653" t="e">
        <f t="shared" si="140"/>
        <v>#VALUE!</v>
      </c>
    </row>
    <row r="1694" spans="1:12" s="1421" customFormat="1" ht="13.5" thickBot="1">
      <c r="A1694" s="1471" t="s">
        <v>1449</v>
      </c>
      <c r="B1694" s="1494" t="s">
        <v>3075</v>
      </c>
      <c r="C1694" s="652" t="e">
        <f>SUMIF('[11]OB 01.04.13'!$A$5:$A$1015,'[11]CONSOLIDATED TB'!A1694,'[11]OB 01.04.13'!$C$5:$C$1015)</f>
        <v>#VALUE!</v>
      </c>
      <c r="D1694" s="652" t="e">
        <f>SUMIF('[11]OB 01.04.13'!$A$5:$A$1015,'[11]CONSOLIDATED TB'!A1694,'[11]OB 01.04.13'!$D$5:$D$1015)</f>
        <v>#VALUE!</v>
      </c>
      <c r="E1694" s="653">
        <f>'[11]TRIAL ALL UNITS-Mar-14'!BK1694</f>
        <v>0</v>
      </c>
      <c r="F1694" s="653">
        <f>'[11]TRIAL ALL UNITS-Mar-14'!BL1694</f>
        <v>0</v>
      </c>
      <c r="G1694" s="653">
        <f t="shared" si="137"/>
        <v>0</v>
      </c>
      <c r="H1694" s="653">
        <f t="shared" si="138"/>
        <v>0</v>
      </c>
      <c r="I1694" s="653" t="e">
        <f t="shared" si="136"/>
        <v>#VALUE!</v>
      </c>
      <c r="J1694" s="653" t="e">
        <f t="shared" si="136"/>
        <v>#VALUE!</v>
      </c>
      <c r="K1694" s="653" t="e">
        <f t="shared" si="139"/>
        <v>#VALUE!</v>
      </c>
      <c r="L1694" s="653" t="e">
        <f t="shared" si="140"/>
        <v>#VALUE!</v>
      </c>
    </row>
    <row r="1695" spans="1:12" ht="13.5" thickBot="1">
      <c r="A1695" s="1417">
        <v>61.350999999999999</v>
      </c>
      <c r="B1695" s="1418" t="s">
        <v>3076</v>
      </c>
      <c r="C1695" s="652" t="e">
        <f>SUMIF('[11]OB 01.04.13'!$A$5:$A$1015,'[11]CONSOLIDATED TB'!A1695,'[11]OB 01.04.13'!$C$5:$C$1015)</f>
        <v>#VALUE!</v>
      </c>
      <c r="D1695" s="652" t="e">
        <f>SUMIF('[11]OB 01.04.13'!$A$5:$A$1015,'[11]CONSOLIDATED TB'!A1695,'[11]OB 01.04.13'!$D$5:$D$1015)</f>
        <v>#VALUE!</v>
      </c>
      <c r="E1695" s="653">
        <f>'[11]TRIAL ALL UNITS-Mar-14'!BK1695</f>
        <v>0</v>
      </c>
      <c r="F1695" s="653">
        <f>'[11]TRIAL ALL UNITS-Mar-14'!BL1695</f>
        <v>147231569.33999997</v>
      </c>
      <c r="G1695" s="653">
        <f t="shared" si="137"/>
        <v>0</v>
      </c>
      <c r="H1695" s="653">
        <f t="shared" si="138"/>
        <v>147231569.33999997</v>
      </c>
      <c r="I1695" s="653" t="e">
        <f t="shared" si="136"/>
        <v>#VALUE!</v>
      </c>
      <c r="J1695" s="653" t="e">
        <f t="shared" si="136"/>
        <v>#VALUE!</v>
      </c>
      <c r="K1695" s="653" t="e">
        <f t="shared" si="139"/>
        <v>#VALUE!</v>
      </c>
      <c r="L1695" s="653" t="e">
        <f t="shared" si="140"/>
        <v>#VALUE!</v>
      </c>
    </row>
    <row r="1696" spans="1:12" ht="13.5" thickBot="1">
      <c r="A1696" s="1417">
        <v>61.351999999999997</v>
      </c>
      <c r="B1696" s="1418" t="s">
        <v>3077</v>
      </c>
      <c r="C1696" s="652" t="e">
        <f>SUMIF('[11]OB 01.04.13'!$A$5:$A$1015,'[11]CONSOLIDATED TB'!A1696,'[11]OB 01.04.13'!$C$5:$C$1015)</f>
        <v>#VALUE!</v>
      </c>
      <c r="D1696" s="652" t="e">
        <f>SUMIF('[11]OB 01.04.13'!$A$5:$A$1015,'[11]CONSOLIDATED TB'!A1696,'[11]OB 01.04.13'!$D$5:$D$1015)</f>
        <v>#VALUE!</v>
      </c>
      <c r="E1696" s="653">
        <f>'[11]TRIAL ALL UNITS-Mar-14'!BK1696</f>
        <v>0</v>
      </c>
      <c r="F1696" s="653">
        <f>'[11]TRIAL ALL UNITS-Mar-14'!BL1696</f>
        <v>22205588.460000001</v>
      </c>
      <c r="G1696" s="653">
        <f t="shared" si="137"/>
        <v>0</v>
      </c>
      <c r="H1696" s="653">
        <f t="shared" si="138"/>
        <v>22205588.460000001</v>
      </c>
      <c r="I1696" s="653" t="e">
        <f t="shared" si="136"/>
        <v>#VALUE!</v>
      </c>
      <c r="J1696" s="653" t="e">
        <f t="shared" si="136"/>
        <v>#VALUE!</v>
      </c>
      <c r="K1696" s="653" t="e">
        <f t="shared" si="139"/>
        <v>#VALUE!</v>
      </c>
      <c r="L1696" s="653" t="e">
        <f t="shared" si="140"/>
        <v>#VALUE!</v>
      </c>
    </row>
    <row r="1697" spans="1:12" ht="13.5" thickBot="1">
      <c r="A1697" s="1417">
        <v>61.353000000000002</v>
      </c>
      <c r="B1697" s="1418" t="s">
        <v>3078</v>
      </c>
      <c r="C1697" s="652" t="e">
        <f>SUMIF('[11]OB 01.04.13'!$A$5:$A$1015,'[11]CONSOLIDATED TB'!A1697,'[11]OB 01.04.13'!$C$5:$C$1015)</f>
        <v>#VALUE!</v>
      </c>
      <c r="D1697" s="652" t="e">
        <f>SUMIF('[11]OB 01.04.13'!$A$5:$A$1015,'[11]CONSOLIDATED TB'!A1697,'[11]OB 01.04.13'!$D$5:$D$1015)</f>
        <v>#VALUE!</v>
      </c>
      <c r="E1697" s="653">
        <f>'[11]TRIAL ALL UNITS-Mar-14'!BK1697</f>
        <v>0</v>
      </c>
      <c r="F1697" s="653">
        <f>'[11]TRIAL ALL UNITS-Mar-14'!BL1697</f>
        <v>9620870.0800000001</v>
      </c>
      <c r="G1697" s="653">
        <f t="shared" si="137"/>
        <v>0</v>
      </c>
      <c r="H1697" s="653">
        <f t="shared" si="138"/>
        <v>9620870.0800000001</v>
      </c>
      <c r="I1697" s="653" t="e">
        <f t="shared" si="136"/>
        <v>#VALUE!</v>
      </c>
      <c r="J1697" s="653" t="e">
        <f t="shared" si="136"/>
        <v>#VALUE!</v>
      </c>
      <c r="K1697" s="653" t="e">
        <f t="shared" si="139"/>
        <v>#VALUE!</v>
      </c>
      <c r="L1697" s="653" t="e">
        <f t="shared" si="140"/>
        <v>#VALUE!</v>
      </c>
    </row>
    <row r="1698" spans="1:12" ht="13.5" thickBot="1">
      <c r="A1698" s="1417">
        <v>61.353999999999999</v>
      </c>
      <c r="B1698" s="1418" t="s">
        <v>3079</v>
      </c>
      <c r="C1698" s="652" t="e">
        <f>SUMIF('[11]OB 01.04.13'!$A$5:$A$1015,'[11]CONSOLIDATED TB'!A1698,'[11]OB 01.04.13'!$C$5:$C$1015)</f>
        <v>#VALUE!</v>
      </c>
      <c r="D1698" s="652" t="e">
        <f>SUMIF('[11]OB 01.04.13'!$A$5:$A$1015,'[11]CONSOLIDATED TB'!A1698,'[11]OB 01.04.13'!$D$5:$D$1015)</f>
        <v>#VALUE!</v>
      </c>
      <c r="E1698" s="653">
        <f>'[11]TRIAL ALL UNITS-Mar-14'!BK1698</f>
        <v>0</v>
      </c>
      <c r="F1698" s="653">
        <f>'[11]TRIAL ALL UNITS-Mar-14'!BL1698</f>
        <v>0</v>
      </c>
      <c r="G1698" s="653">
        <f t="shared" si="137"/>
        <v>0</v>
      </c>
      <c r="H1698" s="653">
        <f t="shared" si="138"/>
        <v>0</v>
      </c>
      <c r="I1698" s="653" t="e">
        <f t="shared" si="136"/>
        <v>#VALUE!</v>
      </c>
      <c r="J1698" s="653" t="e">
        <f t="shared" si="136"/>
        <v>#VALUE!</v>
      </c>
      <c r="K1698" s="653" t="e">
        <f t="shared" si="139"/>
        <v>#VALUE!</v>
      </c>
      <c r="L1698" s="653" t="e">
        <f t="shared" si="140"/>
        <v>#VALUE!</v>
      </c>
    </row>
    <row r="1699" spans="1:12" ht="13.5" thickBot="1">
      <c r="A1699" s="1417">
        <v>61.354999999999997</v>
      </c>
      <c r="B1699" s="1418" t="s">
        <v>3080</v>
      </c>
      <c r="C1699" s="652" t="e">
        <f>SUMIF('[11]OB 01.04.13'!$A$5:$A$1015,'[11]CONSOLIDATED TB'!A1699,'[11]OB 01.04.13'!$C$5:$C$1015)</f>
        <v>#VALUE!</v>
      </c>
      <c r="D1699" s="652" t="e">
        <f>SUMIF('[11]OB 01.04.13'!$A$5:$A$1015,'[11]CONSOLIDATED TB'!A1699,'[11]OB 01.04.13'!$D$5:$D$1015)</f>
        <v>#VALUE!</v>
      </c>
      <c r="E1699" s="653">
        <f>'[11]TRIAL ALL UNITS-Mar-14'!BK1699</f>
        <v>0</v>
      </c>
      <c r="F1699" s="653">
        <f>'[11]TRIAL ALL UNITS-Mar-14'!BL1699</f>
        <v>1000</v>
      </c>
      <c r="G1699" s="653">
        <f t="shared" si="137"/>
        <v>0</v>
      </c>
      <c r="H1699" s="653">
        <f t="shared" si="138"/>
        <v>1000</v>
      </c>
      <c r="I1699" s="653" t="e">
        <f t="shared" si="136"/>
        <v>#VALUE!</v>
      </c>
      <c r="J1699" s="653" t="e">
        <f t="shared" si="136"/>
        <v>#VALUE!</v>
      </c>
      <c r="K1699" s="653" t="e">
        <f t="shared" si="139"/>
        <v>#VALUE!</v>
      </c>
      <c r="L1699" s="653" t="e">
        <f t="shared" si="140"/>
        <v>#VALUE!</v>
      </c>
    </row>
    <row r="1700" spans="1:12" s="1421" customFormat="1" ht="13.5" thickBot="1">
      <c r="A1700" s="1471" t="s">
        <v>3081</v>
      </c>
      <c r="B1700" s="1494" t="s">
        <v>437</v>
      </c>
      <c r="C1700" s="652" t="e">
        <f>SUMIF('[11]OB 01.04.13'!$A$5:$A$1015,'[11]CONSOLIDATED TB'!A1700,'[11]OB 01.04.13'!$C$5:$C$1015)</f>
        <v>#VALUE!</v>
      </c>
      <c r="D1700" s="652" t="e">
        <f>SUMIF('[11]OB 01.04.13'!$A$5:$A$1015,'[11]CONSOLIDATED TB'!A1700,'[11]OB 01.04.13'!$D$5:$D$1015)</f>
        <v>#VALUE!</v>
      </c>
      <c r="E1700" s="653">
        <f>'[11]TRIAL ALL UNITS-Mar-14'!BK1700</f>
        <v>0</v>
      </c>
      <c r="F1700" s="653">
        <f>'[11]TRIAL ALL UNITS-Mar-14'!BL1700</f>
        <v>0</v>
      </c>
      <c r="G1700" s="653">
        <f t="shared" si="137"/>
        <v>0</v>
      </c>
      <c r="H1700" s="653">
        <f t="shared" si="138"/>
        <v>0</v>
      </c>
      <c r="I1700" s="653" t="e">
        <f t="shared" si="136"/>
        <v>#VALUE!</v>
      </c>
      <c r="J1700" s="653" t="e">
        <f t="shared" si="136"/>
        <v>#VALUE!</v>
      </c>
      <c r="K1700" s="653" t="e">
        <f t="shared" si="139"/>
        <v>#VALUE!</v>
      </c>
      <c r="L1700" s="653" t="e">
        <f t="shared" si="140"/>
        <v>#VALUE!</v>
      </c>
    </row>
    <row r="1701" spans="1:12" s="1427" customFormat="1" ht="13.5" thickBot="1">
      <c r="A1701" s="1425">
        <v>61.360999999999997</v>
      </c>
      <c r="B1701" s="1436" t="s">
        <v>3082</v>
      </c>
      <c r="C1701" s="652" t="e">
        <f>SUMIF('[11]OB 01.04.13'!$A$5:$A$1015,'[11]CONSOLIDATED TB'!A1701,'[11]OB 01.04.13'!$C$5:$C$1015)</f>
        <v>#VALUE!</v>
      </c>
      <c r="D1701" s="652" t="e">
        <f>SUMIF('[11]OB 01.04.13'!$A$5:$A$1015,'[11]CONSOLIDATED TB'!A1701,'[11]OB 01.04.13'!$D$5:$D$1015)</f>
        <v>#VALUE!</v>
      </c>
      <c r="E1701" s="653">
        <f>'[11]TRIAL ALL UNITS-Mar-14'!BK1701</f>
        <v>0</v>
      </c>
      <c r="F1701" s="653">
        <f>'[11]TRIAL ALL UNITS-Mar-14'!BL1701</f>
        <v>4512644.21</v>
      </c>
      <c r="G1701" s="653">
        <f t="shared" si="137"/>
        <v>0</v>
      </c>
      <c r="H1701" s="653">
        <f t="shared" si="138"/>
        <v>4512644.21</v>
      </c>
      <c r="I1701" s="653" t="e">
        <f t="shared" si="136"/>
        <v>#VALUE!</v>
      </c>
      <c r="J1701" s="653" t="e">
        <f t="shared" si="136"/>
        <v>#VALUE!</v>
      </c>
      <c r="K1701" s="653" t="e">
        <f t="shared" si="139"/>
        <v>#VALUE!</v>
      </c>
      <c r="L1701" s="653" t="e">
        <f t="shared" si="140"/>
        <v>#VALUE!</v>
      </c>
    </row>
    <row r="1702" spans="1:12" s="1427" customFormat="1" ht="13.5" thickBot="1">
      <c r="A1702" s="1425">
        <v>61.362000000000002</v>
      </c>
      <c r="B1702" s="1436" t="s">
        <v>3083</v>
      </c>
      <c r="C1702" s="652" t="e">
        <f>SUMIF('[11]OB 01.04.13'!$A$5:$A$1015,'[11]CONSOLIDATED TB'!A1702,'[11]OB 01.04.13'!$C$5:$C$1015)</f>
        <v>#VALUE!</v>
      </c>
      <c r="D1702" s="652" t="e">
        <f>SUMIF('[11]OB 01.04.13'!$A$5:$A$1015,'[11]CONSOLIDATED TB'!A1702,'[11]OB 01.04.13'!$D$5:$D$1015)</f>
        <v>#VALUE!</v>
      </c>
      <c r="E1702" s="653">
        <f>'[11]TRIAL ALL UNITS-Mar-14'!BK1702</f>
        <v>0</v>
      </c>
      <c r="F1702" s="653">
        <f>'[11]TRIAL ALL UNITS-Mar-14'!BL1702</f>
        <v>632961.03</v>
      </c>
      <c r="G1702" s="653">
        <f t="shared" si="137"/>
        <v>0</v>
      </c>
      <c r="H1702" s="653">
        <f t="shared" si="138"/>
        <v>632961.03</v>
      </c>
      <c r="I1702" s="653" t="e">
        <f t="shared" si="136"/>
        <v>#VALUE!</v>
      </c>
      <c r="J1702" s="653" t="e">
        <f t="shared" si="136"/>
        <v>#VALUE!</v>
      </c>
      <c r="K1702" s="653" t="e">
        <f t="shared" si="139"/>
        <v>#VALUE!</v>
      </c>
      <c r="L1702" s="653" t="e">
        <f t="shared" si="140"/>
        <v>#VALUE!</v>
      </c>
    </row>
    <row r="1703" spans="1:12" s="1427" customFormat="1" ht="13.5" thickBot="1">
      <c r="A1703" s="1425">
        <v>61.363</v>
      </c>
      <c r="B1703" s="1436" t="s">
        <v>3084</v>
      </c>
      <c r="C1703" s="652" t="e">
        <f>SUMIF('[11]OB 01.04.13'!$A$5:$A$1015,'[11]CONSOLIDATED TB'!A1703,'[11]OB 01.04.13'!$C$5:$C$1015)</f>
        <v>#VALUE!</v>
      </c>
      <c r="D1703" s="652" t="e">
        <f>SUMIF('[11]OB 01.04.13'!$A$5:$A$1015,'[11]CONSOLIDATED TB'!A1703,'[11]OB 01.04.13'!$D$5:$D$1015)</f>
        <v>#VALUE!</v>
      </c>
      <c r="E1703" s="653">
        <f>'[11]TRIAL ALL UNITS-Mar-14'!BK1703</f>
        <v>0</v>
      </c>
      <c r="F1703" s="653">
        <f>'[11]TRIAL ALL UNITS-Mar-14'!BL1703</f>
        <v>148467.66999999998</v>
      </c>
      <c r="G1703" s="653">
        <f t="shared" si="137"/>
        <v>0</v>
      </c>
      <c r="H1703" s="653">
        <f t="shared" si="138"/>
        <v>148467.66999999998</v>
      </c>
      <c r="I1703" s="653" t="e">
        <f t="shared" si="136"/>
        <v>#VALUE!</v>
      </c>
      <c r="J1703" s="653" t="e">
        <f t="shared" si="136"/>
        <v>#VALUE!</v>
      </c>
      <c r="K1703" s="653" t="e">
        <f t="shared" si="139"/>
        <v>#VALUE!</v>
      </c>
      <c r="L1703" s="653" t="e">
        <f t="shared" si="140"/>
        <v>#VALUE!</v>
      </c>
    </row>
    <row r="1704" spans="1:12" s="1427" customFormat="1" ht="13.5" thickBot="1">
      <c r="A1704" s="1425">
        <v>61.363999999999997</v>
      </c>
      <c r="B1704" s="1436" t="s">
        <v>3085</v>
      </c>
      <c r="C1704" s="652" t="e">
        <f>SUMIF('[11]OB 01.04.13'!$A$5:$A$1015,'[11]CONSOLIDATED TB'!A1704,'[11]OB 01.04.13'!$C$5:$C$1015)</f>
        <v>#VALUE!</v>
      </c>
      <c r="D1704" s="652" t="e">
        <f>SUMIF('[11]OB 01.04.13'!$A$5:$A$1015,'[11]CONSOLIDATED TB'!A1704,'[11]OB 01.04.13'!$D$5:$D$1015)</f>
        <v>#VALUE!</v>
      </c>
      <c r="E1704" s="653">
        <f>'[11]TRIAL ALL UNITS-Mar-14'!BK1704</f>
        <v>0</v>
      </c>
      <c r="F1704" s="653">
        <f>'[11]TRIAL ALL UNITS-Mar-14'!BL1704</f>
        <v>0</v>
      </c>
      <c r="G1704" s="653">
        <f t="shared" si="137"/>
        <v>0</v>
      </c>
      <c r="H1704" s="653">
        <f t="shared" si="138"/>
        <v>0</v>
      </c>
      <c r="I1704" s="653" t="e">
        <f t="shared" si="136"/>
        <v>#VALUE!</v>
      </c>
      <c r="J1704" s="653" t="e">
        <f t="shared" si="136"/>
        <v>#VALUE!</v>
      </c>
      <c r="K1704" s="653" t="e">
        <f t="shared" si="139"/>
        <v>#VALUE!</v>
      </c>
      <c r="L1704" s="653" t="e">
        <f t="shared" si="140"/>
        <v>#VALUE!</v>
      </c>
    </row>
    <row r="1705" spans="1:12" s="1427" customFormat="1" ht="13.5" thickBot="1">
      <c r="A1705" s="1425">
        <v>61.365000000000002</v>
      </c>
      <c r="B1705" s="1436" t="s">
        <v>3086</v>
      </c>
      <c r="C1705" s="652" t="e">
        <f>SUMIF('[11]OB 01.04.13'!$A$5:$A$1015,'[11]CONSOLIDATED TB'!A1705,'[11]OB 01.04.13'!$C$5:$C$1015)</f>
        <v>#VALUE!</v>
      </c>
      <c r="D1705" s="652" t="e">
        <f>SUMIF('[11]OB 01.04.13'!$A$5:$A$1015,'[11]CONSOLIDATED TB'!A1705,'[11]OB 01.04.13'!$D$5:$D$1015)</f>
        <v>#VALUE!</v>
      </c>
      <c r="E1705" s="653">
        <f>'[11]TRIAL ALL UNITS-Mar-14'!BK1705</f>
        <v>0</v>
      </c>
      <c r="F1705" s="653">
        <f>'[11]TRIAL ALL UNITS-Mar-14'!BL1705</f>
        <v>0</v>
      </c>
      <c r="G1705" s="653">
        <f t="shared" si="137"/>
        <v>0</v>
      </c>
      <c r="H1705" s="653">
        <f t="shared" si="138"/>
        <v>0</v>
      </c>
      <c r="I1705" s="653" t="e">
        <f t="shared" si="136"/>
        <v>#VALUE!</v>
      </c>
      <c r="J1705" s="653" t="e">
        <f t="shared" si="136"/>
        <v>#VALUE!</v>
      </c>
      <c r="K1705" s="653" t="e">
        <f t="shared" si="139"/>
        <v>#VALUE!</v>
      </c>
      <c r="L1705" s="653" t="e">
        <f t="shared" si="140"/>
        <v>#VALUE!</v>
      </c>
    </row>
    <row r="1706" spans="1:12" s="1421" customFormat="1" ht="13.5" thickBot="1">
      <c r="A1706" s="1471" t="s">
        <v>3087</v>
      </c>
      <c r="B1706" s="1494" t="s">
        <v>1996</v>
      </c>
      <c r="C1706" s="652" t="e">
        <f>SUMIF('[11]OB 01.04.13'!$A$5:$A$1015,'[11]CONSOLIDATED TB'!A1706,'[11]OB 01.04.13'!$C$5:$C$1015)</f>
        <v>#VALUE!</v>
      </c>
      <c r="D1706" s="652" t="e">
        <f>SUMIF('[11]OB 01.04.13'!$A$5:$A$1015,'[11]CONSOLIDATED TB'!A1706,'[11]OB 01.04.13'!$D$5:$D$1015)</f>
        <v>#VALUE!</v>
      </c>
      <c r="E1706" s="653">
        <f>'[11]TRIAL ALL UNITS-Mar-14'!BK1706</f>
        <v>0</v>
      </c>
      <c r="F1706" s="653">
        <f>'[11]TRIAL ALL UNITS-Mar-14'!BL1706</f>
        <v>0</v>
      </c>
      <c r="G1706" s="653">
        <f t="shared" si="137"/>
        <v>0</v>
      </c>
      <c r="H1706" s="653">
        <f t="shared" si="138"/>
        <v>0</v>
      </c>
      <c r="I1706" s="653" t="e">
        <f t="shared" si="136"/>
        <v>#VALUE!</v>
      </c>
      <c r="J1706" s="653" t="e">
        <f t="shared" si="136"/>
        <v>#VALUE!</v>
      </c>
      <c r="K1706" s="653" t="e">
        <f t="shared" si="139"/>
        <v>#VALUE!</v>
      </c>
      <c r="L1706" s="653" t="e">
        <f t="shared" si="140"/>
        <v>#VALUE!</v>
      </c>
    </row>
    <row r="1707" spans="1:12" s="1427" customFormat="1" ht="13.5" thickBot="1">
      <c r="A1707" s="1425">
        <v>61.371000000000002</v>
      </c>
      <c r="B1707" s="1436" t="s">
        <v>3088</v>
      </c>
      <c r="C1707" s="652" t="e">
        <f>SUMIF('[11]OB 01.04.13'!$A$5:$A$1015,'[11]CONSOLIDATED TB'!A1707,'[11]OB 01.04.13'!$C$5:$C$1015)</f>
        <v>#VALUE!</v>
      </c>
      <c r="D1707" s="652" t="e">
        <f>SUMIF('[11]OB 01.04.13'!$A$5:$A$1015,'[11]CONSOLIDATED TB'!A1707,'[11]OB 01.04.13'!$D$5:$D$1015)</f>
        <v>#VALUE!</v>
      </c>
      <c r="E1707" s="653">
        <f>'[11]TRIAL ALL UNITS-Mar-14'!BK1707</f>
        <v>0</v>
      </c>
      <c r="F1707" s="653">
        <f>'[11]TRIAL ALL UNITS-Mar-14'!BL1707</f>
        <v>2160055.0399999996</v>
      </c>
      <c r="G1707" s="653">
        <f t="shared" si="137"/>
        <v>0</v>
      </c>
      <c r="H1707" s="653">
        <f t="shared" si="138"/>
        <v>2160055.0399999996</v>
      </c>
      <c r="I1707" s="653" t="e">
        <f t="shared" si="136"/>
        <v>#VALUE!</v>
      </c>
      <c r="J1707" s="653" t="e">
        <f t="shared" si="136"/>
        <v>#VALUE!</v>
      </c>
      <c r="K1707" s="653" t="e">
        <f t="shared" si="139"/>
        <v>#VALUE!</v>
      </c>
      <c r="L1707" s="653" t="e">
        <f t="shared" si="140"/>
        <v>#VALUE!</v>
      </c>
    </row>
    <row r="1708" spans="1:12" s="1427" customFormat="1" ht="13.5" thickBot="1">
      <c r="A1708" s="1425">
        <v>61.372</v>
      </c>
      <c r="B1708" s="1436" t="s">
        <v>3089</v>
      </c>
      <c r="C1708" s="652" t="e">
        <f>SUMIF('[11]OB 01.04.13'!$A$5:$A$1015,'[11]CONSOLIDATED TB'!A1708,'[11]OB 01.04.13'!$C$5:$C$1015)</f>
        <v>#VALUE!</v>
      </c>
      <c r="D1708" s="652" t="e">
        <f>SUMIF('[11]OB 01.04.13'!$A$5:$A$1015,'[11]CONSOLIDATED TB'!A1708,'[11]OB 01.04.13'!$D$5:$D$1015)</f>
        <v>#VALUE!</v>
      </c>
      <c r="E1708" s="653">
        <f>'[11]TRIAL ALL UNITS-Mar-14'!BK1708</f>
        <v>0</v>
      </c>
      <c r="F1708" s="653">
        <f>'[11]TRIAL ALL UNITS-Mar-14'!BL1708</f>
        <v>108204</v>
      </c>
      <c r="G1708" s="653">
        <f t="shared" si="137"/>
        <v>0</v>
      </c>
      <c r="H1708" s="653">
        <f t="shared" si="138"/>
        <v>108204</v>
      </c>
      <c r="I1708" s="653" t="e">
        <f t="shared" si="136"/>
        <v>#VALUE!</v>
      </c>
      <c r="J1708" s="653" t="e">
        <f t="shared" si="136"/>
        <v>#VALUE!</v>
      </c>
      <c r="K1708" s="653" t="e">
        <f t="shared" si="139"/>
        <v>#VALUE!</v>
      </c>
      <c r="L1708" s="653" t="e">
        <f t="shared" si="140"/>
        <v>#VALUE!</v>
      </c>
    </row>
    <row r="1709" spans="1:12" s="1427" customFormat="1" ht="13.5" thickBot="1">
      <c r="A1709" s="1425">
        <v>61.372999999999998</v>
      </c>
      <c r="B1709" s="1436" t="s">
        <v>3090</v>
      </c>
      <c r="C1709" s="652" t="e">
        <f>SUMIF('[11]OB 01.04.13'!$A$5:$A$1015,'[11]CONSOLIDATED TB'!A1709,'[11]OB 01.04.13'!$C$5:$C$1015)</f>
        <v>#VALUE!</v>
      </c>
      <c r="D1709" s="652" t="e">
        <f>SUMIF('[11]OB 01.04.13'!$A$5:$A$1015,'[11]CONSOLIDATED TB'!A1709,'[11]OB 01.04.13'!$D$5:$D$1015)</f>
        <v>#VALUE!</v>
      </c>
      <c r="E1709" s="653">
        <f>'[11]TRIAL ALL UNITS-Mar-14'!BK1709</f>
        <v>0</v>
      </c>
      <c r="F1709" s="653">
        <f>'[11]TRIAL ALL UNITS-Mar-14'!BL1709</f>
        <v>227450</v>
      </c>
      <c r="G1709" s="653">
        <f t="shared" si="137"/>
        <v>0</v>
      </c>
      <c r="H1709" s="653">
        <f t="shared" si="138"/>
        <v>227450</v>
      </c>
      <c r="I1709" s="653" t="e">
        <f t="shared" si="136"/>
        <v>#VALUE!</v>
      </c>
      <c r="J1709" s="653" t="e">
        <f t="shared" si="136"/>
        <v>#VALUE!</v>
      </c>
      <c r="K1709" s="653" t="e">
        <f t="shared" si="139"/>
        <v>#VALUE!</v>
      </c>
      <c r="L1709" s="653" t="e">
        <f t="shared" si="140"/>
        <v>#VALUE!</v>
      </c>
    </row>
    <row r="1710" spans="1:12" s="1427" customFormat="1" ht="13.5" thickBot="1">
      <c r="A1710" s="1425">
        <v>61.374000000000002</v>
      </c>
      <c r="B1710" s="1436" t="s">
        <v>3091</v>
      </c>
      <c r="C1710" s="652" t="e">
        <f>SUMIF('[11]OB 01.04.13'!$A$5:$A$1015,'[11]CONSOLIDATED TB'!A1710,'[11]OB 01.04.13'!$C$5:$C$1015)</f>
        <v>#VALUE!</v>
      </c>
      <c r="D1710" s="652" t="e">
        <f>SUMIF('[11]OB 01.04.13'!$A$5:$A$1015,'[11]CONSOLIDATED TB'!A1710,'[11]OB 01.04.13'!$D$5:$D$1015)</f>
        <v>#VALUE!</v>
      </c>
      <c r="E1710" s="653">
        <f>'[11]TRIAL ALL UNITS-Mar-14'!BK1710</f>
        <v>0</v>
      </c>
      <c r="F1710" s="653">
        <f>'[11]TRIAL ALL UNITS-Mar-14'!BL1710</f>
        <v>0</v>
      </c>
      <c r="G1710" s="653">
        <f t="shared" si="137"/>
        <v>0</v>
      </c>
      <c r="H1710" s="653">
        <f t="shared" si="138"/>
        <v>0</v>
      </c>
      <c r="I1710" s="653" t="e">
        <f t="shared" si="136"/>
        <v>#VALUE!</v>
      </c>
      <c r="J1710" s="653" t="e">
        <f t="shared" si="136"/>
        <v>#VALUE!</v>
      </c>
      <c r="K1710" s="653" t="e">
        <f t="shared" si="139"/>
        <v>#VALUE!</v>
      </c>
      <c r="L1710" s="653" t="e">
        <f t="shared" si="140"/>
        <v>#VALUE!</v>
      </c>
    </row>
    <row r="1711" spans="1:12" s="1427" customFormat="1" ht="13.5" thickBot="1">
      <c r="A1711" s="1425">
        <v>61.375</v>
      </c>
      <c r="B1711" s="1436" t="s">
        <v>3092</v>
      </c>
      <c r="C1711" s="652" t="e">
        <f>SUMIF('[11]OB 01.04.13'!$A$5:$A$1015,'[11]CONSOLIDATED TB'!A1711,'[11]OB 01.04.13'!$C$5:$C$1015)</f>
        <v>#VALUE!</v>
      </c>
      <c r="D1711" s="652" t="e">
        <f>SUMIF('[11]OB 01.04.13'!$A$5:$A$1015,'[11]CONSOLIDATED TB'!A1711,'[11]OB 01.04.13'!$D$5:$D$1015)</f>
        <v>#VALUE!</v>
      </c>
      <c r="E1711" s="653">
        <f>'[11]TRIAL ALL UNITS-Mar-14'!BK1711</f>
        <v>0</v>
      </c>
      <c r="F1711" s="653">
        <f>'[11]TRIAL ALL UNITS-Mar-14'!BL1711</f>
        <v>0</v>
      </c>
      <c r="G1711" s="653">
        <f t="shared" si="137"/>
        <v>0</v>
      </c>
      <c r="H1711" s="653">
        <f t="shared" si="138"/>
        <v>0</v>
      </c>
      <c r="I1711" s="653" t="e">
        <f t="shared" si="136"/>
        <v>#VALUE!</v>
      </c>
      <c r="J1711" s="653" t="e">
        <f t="shared" si="136"/>
        <v>#VALUE!</v>
      </c>
      <c r="K1711" s="653" t="e">
        <f t="shared" si="139"/>
        <v>#VALUE!</v>
      </c>
      <c r="L1711" s="653" t="e">
        <f t="shared" si="140"/>
        <v>#VALUE!</v>
      </c>
    </row>
    <row r="1712" spans="1:12" ht="13.5" thickBot="1">
      <c r="A1712" s="1471"/>
      <c r="B1712" s="1472" t="s">
        <v>3093</v>
      </c>
      <c r="C1712" s="652" t="e">
        <f>SUMIF('[11]OB 01.04.13'!$A$5:$A$1015,'[11]CONSOLIDATED TB'!A1712,'[11]OB 01.04.13'!$C$5:$C$1015)</f>
        <v>#VALUE!</v>
      </c>
      <c r="D1712" s="652" t="e">
        <f>SUMIF('[11]OB 01.04.13'!$A$5:$A$1015,'[11]CONSOLIDATED TB'!A1712,'[11]OB 01.04.13'!$D$5:$D$1015)</f>
        <v>#VALUE!</v>
      </c>
      <c r="E1712" s="653">
        <f>'[11]TRIAL ALL UNITS-Mar-14'!BK1712</f>
        <v>0</v>
      </c>
      <c r="F1712" s="653">
        <f>'[11]TRIAL ALL UNITS-Mar-14'!BL1712</f>
        <v>0</v>
      </c>
      <c r="G1712" s="653">
        <f t="shared" si="137"/>
        <v>0</v>
      </c>
      <c r="H1712" s="653">
        <f t="shared" si="138"/>
        <v>0</v>
      </c>
      <c r="I1712" s="653" t="e">
        <f t="shared" si="136"/>
        <v>#VALUE!</v>
      </c>
      <c r="J1712" s="653" t="e">
        <f t="shared" si="136"/>
        <v>#VALUE!</v>
      </c>
      <c r="K1712" s="653" t="e">
        <f t="shared" si="139"/>
        <v>#VALUE!</v>
      </c>
      <c r="L1712" s="653" t="e">
        <f t="shared" si="140"/>
        <v>#VALUE!</v>
      </c>
    </row>
    <row r="1713" spans="1:12" ht="13.5" thickBot="1">
      <c r="A1713" s="1430">
        <v>61.401000000000003</v>
      </c>
      <c r="B1713" s="1486" t="s">
        <v>3094</v>
      </c>
      <c r="C1713" s="652" t="e">
        <f>SUMIF('[11]OB 01.04.13'!$A$5:$A$1015,'[11]CONSOLIDATED TB'!A1713,'[11]OB 01.04.13'!$C$5:$C$1015)</f>
        <v>#VALUE!</v>
      </c>
      <c r="D1713" s="652" t="e">
        <f>SUMIF('[11]OB 01.04.13'!$A$5:$A$1015,'[11]CONSOLIDATED TB'!A1713,'[11]OB 01.04.13'!$D$5:$D$1015)</f>
        <v>#VALUE!</v>
      </c>
      <c r="E1713" s="653">
        <f>'[11]TRIAL ALL UNITS-Mar-14'!BK1713</f>
        <v>0</v>
      </c>
      <c r="F1713" s="653">
        <f>'[11]TRIAL ALL UNITS-Mar-14'!BL1713</f>
        <v>1331593189.22</v>
      </c>
      <c r="G1713" s="653">
        <f t="shared" si="137"/>
        <v>0</v>
      </c>
      <c r="H1713" s="653">
        <f t="shared" si="138"/>
        <v>1331593189.22</v>
      </c>
      <c r="I1713" s="653" t="e">
        <f t="shared" si="136"/>
        <v>#VALUE!</v>
      </c>
      <c r="J1713" s="653" t="e">
        <f t="shared" si="136"/>
        <v>#VALUE!</v>
      </c>
      <c r="K1713" s="653" t="e">
        <f t="shared" si="139"/>
        <v>#VALUE!</v>
      </c>
      <c r="L1713" s="653" t="e">
        <f t="shared" si="140"/>
        <v>#VALUE!</v>
      </c>
    </row>
    <row r="1714" spans="1:12" s="1421" customFormat="1" ht="13.5" thickBot="1">
      <c r="A1714" s="1471" t="s">
        <v>2677</v>
      </c>
      <c r="B1714" s="1475" t="s">
        <v>3095</v>
      </c>
      <c r="C1714" s="652" t="e">
        <f>SUMIF('[11]OB 01.04.13'!$A$5:$A$1015,'[11]CONSOLIDATED TB'!A1714,'[11]OB 01.04.13'!$C$5:$C$1015)</f>
        <v>#VALUE!</v>
      </c>
      <c r="D1714" s="652" t="e">
        <f>SUMIF('[11]OB 01.04.13'!$A$5:$A$1015,'[11]CONSOLIDATED TB'!A1714,'[11]OB 01.04.13'!$D$5:$D$1015)</f>
        <v>#VALUE!</v>
      </c>
      <c r="E1714" s="653">
        <f>'[11]TRIAL ALL UNITS-Mar-14'!BK1714</f>
        <v>0</v>
      </c>
      <c r="F1714" s="653">
        <f>'[11]TRIAL ALL UNITS-Mar-14'!BL1714</f>
        <v>0</v>
      </c>
      <c r="G1714" s="653">
        <f t="shared" si="137"/>
        <v>0</v>
      </c>
      <c r="H1714" s="653">
        <f t="shared" si="138"/>
        <v>0</v>
      </c>
      <c r="I1714" s="653" t="e">
        <f t="shared" si="136"/>
        <v>#VALUE!</v>
      </c>
      <c r="J1714" s="653" t="e">
        <f t="shared" si="136"/>
        <v>#VALUE!</v>
      </c>
      <c r="K1714" s="653" t="e">
        <f t="shared" si="139"/>
        <v>#VALUE!</v>
      </c>
      <c r="L1714" s="653" t="e">
        <f t="shared" si="140"/>
        <v>#VALUE!</v>
      </c>
    </row>
    <row r="1715" spans="1:12" s="1421" customFormat="1" ht="13.5" thickBot="1">
      <c r="A1715" s="1417">
        <v>61.500999999999998</v>
      </c>
      <c r="B1715" s="1418" t="s">
        <v>683</v>
      </c>
      <c r="C1715" s="652" t="e">
        <f>SUMIF('[11]OB 01.04.13'!$A$5:$A$1015,'[11]CONSOLIDATED TB'!A1715,'[11]OB 01.04.13'!$C$5:$C$1015)</f>
        <v>#VALUE!</v>
      </c>
      <c r="D1715" s="652" t="e">
        <f>SUMIF('[11]OB 01.04.13'!$A$5:$A$1015,'[11]CONSOLIDATED TB'!A1715,'[11]OB 01.04.13'!$D$5:$D$1015)</f>
        <v>#VALUE!</v>
      </c>
      <c r="E1715" s="653">
        <f>'[11]TRIAL ALL UNITS-Mar-14'!BK1715</f>
        <v>0</v>
      </c>
      <c r="F1715" s="653">
        <f>'[11]TRIAL ALL UNITS-Mar-14'!BL1715</f>
        <v>94547854.890000001</v>
      </c>
      <c r="G1715" s="653">
        <f t="shared" si="137"/>
        <v>0</v>
      </c>
      <c r="H1715" s="653">
        <f t="shared" si="138"/>
        <v>94547854.890000001</v>
      </c>
      <c r="I1715" s="653" t="e">
        <f t="shared" si="136"/>
        <v>#VALUE!</v>
      </c>
      <c r="J1715" s="653" t="e">
        <f t="shared" si="136"/>
        <v>#VALUE!</v>
      </c>
      <c r="K1715" s="653" t="e">
        <f t="shared" si="139"/>
        <v>#VALUE!</v>
      </c>
      <c r="L1715" s="653" t="e">
        <f t="shared" si="140"/>
        <v>#VALUE!</v>
      </c>
    </row>
    <row r="1716" spans="1:12" s="1421" customFormat="1" ht="13.5" thickBot="1">
      <c r="A1716" s="1417">
        <v>61.502000000000002</v>
      </c>
      <c r="B1716" s="1418" t="s">
        <v>1370</v>
      </c>
      <c r="C1716" s="652" t="e">
        <f>SUMIF('[11]OB 01.04.13'!$A$5:$A$1015,'[11]CONSOLIDATED TB'!A1716,'[11]OB 01.04.13'!$C$5:$C$1015)</f>
        <v>#VALUE!</v>
      </c>
      <c r="D1716" s="652" t="e">
        <f>SUMIF('[11]OB 01.04.13'!$A$5:$A$1015,'[11]CONSOLIDATED TB'!A1716,'[11]OB 01.04.13'!$D$5:$D$1015)</f>
        <v>#VALUE!</v>
      </c>
      <c r="E1716" s="653">
        <f>'[11]TRIAL ALL UNITS-Mar-14'!BK1716</f>
        <v>0</v>
      </c>
      <c r="F1716" s="653">
        <f>'[11]TRIAL ALL UNITS-Mar-14'!BL1716</f>
        <v>35719630.319999993</v>
      </c>
      <c r="G1716" s="653">
        <f t="shared" si="137"/>
        <v>0</v>
      </c>
      <c r="H1716" s="653">
        <f t="shared" si="138"/>
        <v>35719630.319999993</v>
      </c>
      <c r="I1716" s="653" t="e">
        <f t="shared" si="136"/>
        <v>#VALUE!</v>
      </c>
      <c r="J1716" s="653" t="e">
        <f t="shared" si="136"/>
        <v>#VALUE!</v>
      </c>
      <c r="K1716" s="653" t="e">
        <f t="shared" si="139"/>
        <v>#VALUE!</v>
      </c>
      <c r="L1716" s="653" t="e">
        <f t="shared" si="140"/>
        <v>#VALUE!</v>
      </c>
    </row>
    <row r="1717" spans="1:12" ht="13.5" thickBot="1">
      <c r="A1717" s="1417">
        <v>61.503</v>
      </c>
      <c r="B1717" s="1418" t="s">
        <v>1990</v>
      </c>
      <c r="C1717" s="652" t="e">
        <f>SUMIF('[11]OB 01.04.13'!$A$5:$A$1015,'[11]CONSOLIDATED TB'!A1717,'[11]OB 01.04.13'!$C$5:$C$1015)</f>
        <v>#VALUE!</v>
      </c>
      <c r="D1717" s="652" t="e">
        <f>SUMIF('[11]OB 01.04.13'!$A$5:$A$1015,'[11]CONSOLIDATED TB'!A1717,'[11]OB 01.04.13'!$D$5:$D$1015)</f>
        <v>#VALUE!</v>
      </c>
      <c r="E1717" s="653">
        <f>'[11]TRIAL ALL UNITS-Mar-14'!BK1717</f>
        <v>0</v>
      </c>
      <c r="F1717" s="653">
        <f>'[11]TRIAL ALL UNITS-Mar-14'!BL1717</f>
        <v>3167211.9099999992</v>
      </c>
      <c r="G1717" s="653">
        <f t="shared" si="137"/>
        <v>0</v>
      </c>
      <c r="H1717" s="653">
        <f t="shared" si="138"/>
        <v>3167211.9099999992</v>
      </c>
      <c r="I1717" s="653" t="e">
        <f t="shared" si="136"/>
        <v>#VALUE!</v>
      </c>
      <c r="J1717" s="653" t="e">
        <f t="shared" si="136"/>
        <v>#VALUE!</v>
      </c>
      <c r="K1717" s="653" t="e">
        <f t="shared" si="139"/>
        <v>#VALUE!</v>
      </c>
      <c r="L1717" s="653" t="e">
        <f t="shared" si="140"/>
        <v>#VALUE!</v>
      </c>
    </row>
    <row r="1718" spans="1:12" ht="13.5" thickBot="1">
      <c r="A1718" s="1417">
        <v>61.503999999999998</v>
      </c>
      <c r="B1718" s="1418" t="s">
        <v>1991</v>
      </c>
      <c r="C1718" s="652" t="e">
        <f>SUMIF('[11]OB 01.04.13'!$A$5:$A$1015,'[11]CONSOLIDATED TB'!A1718,'[11]OB 01.04.13'!$C$5:$C$1015)</f>
        <v>#VALUE!</v>
      </c>
      <c r="D1718" s="652" t="e">
        <f>SUMIF('[11]OB 01.04.13'!$A$5:$A$1015,'[11]CONSOLIDATED TB'!A1718,'[11]OB 01.04.13'!$D$5:$D$1015)</f>
        <v>#VALUE!</v>
      </c>
      <c r="E1718" s="653">
        <f>'[11]TRIAL ALL UNITS-Mar-14'!BK1718</f>
        <v>0</v>
      </c>
      <c r="F1718" s="653">
        <f>'[11]TRIAL ALL UNITS-Mar-14'!BL1718</f>
        <v>14849083.509999998</v>
      </c>
      <c r="G1718" s="653">
        <f t="shared" si="137"/>
        <v>0</v>
      </c>
      <c r="H1718" s="653">
        <f t="shared" si="138"/>
        <v>14849083.509999998</v>
      </c>
      <c r="I1718" s="653" t="e">
        <f t="shared" si="136"/>
        <v>#VALUE!</v>
      </c>
      <c r="J1718" s="653" t="e">
        <f t="shared" si="136"/>
        <v>#VALUE!</v>
      </c>
      <c r="K1718" s="653" t="e">
        <f t="shared" si="139"/>
        <v>#VALUE!</v>
      </c>
      <c r="L1718" s="653" t="e">
        <f t="shared" si="140"/>
        <v>#VALUE!</v>
      </c>
    </row>
    <row r="1719" spans="1:12" ht="13.5" thickBot="1">
      <c r="A1719" s="1417">
        <v>61.505000000000003</v>
      </c>
      <c r="B1719" s="1418" t="s">
        <v>910</v>
      </c>
      <c r="C1719" s="652" t="e">
        <f>SUMIF('[11]OB 01.04.13'!$A$5:$A$1015,'[11]CONSOLIDATED TB'!A1719,'[11]OB 01.04.13'!$C$5:$C$1015)</f>
        <v>#VALUE!</v>
      </c>
      <c r="D1719" s="652" t="e">
        <f>SUMIF('[11]OB 01.04.13'!$A$5:$A$1015,'[11]CONSOLIDATED TB'!A1719,'[11]OB 01.04.13'!$D$5:$D$1015)</f>
        <v>#VALUE!</v>
      </c>
      <c r="E1719" s="653">
        <f>'[11]TRIAL ALL UNITS-Mar-14'!BK1719</f>
        <v>0</v>
      </c>
      <c r="F1719" s="653">
        <f>'[11]TRIAL ALL UNITS-Mar-14'!BL1719</f>
        <v>80048601.789999992</v>
      </c>
      <c r="G1719" s="653">
        <f t="shared" si="137"/>
        <v>0</v>
      </c>
      <c r="H1719" s="653">
        <f t="shared" si="138"/>
        <v>80048601.789999992</v>
      </c>
      <c r="I1719" s="653" t="e">
        <f t="shared" si="136"/>
        <v>#VALUE!</v>
      </c>
      <c r="J1719" s="653" t="e">
        <f t="shared" si="136"/>
        <v>#VALUE!</v>
      </c>
      <c r="K1719" s="653" t="e">
        <f t="shared" si="139"/>
        <v>#VALUE!</v>
      </c>
      <c r="L1719" s="653" t="e">
        <f t="shared" si="140"/>
        <v>#VALUE!</v>
      </c>
    </row>
    <row r="1720" spans="1:12" ht="13.5" thickBot="1">
      <c r="A1720" s="1417">
        <v>61.506</v>
      </c>
      <c r="B1720" s="1418" t="s">
        <v>912</v>
      </c>
      <c r="C1720" s="652" t="e">
        <f>SUMIF('[11]OB 01.04.13'!$A$5:$A$1015,'[11]CONSOLIDATED TB'!A1720,'[11]OB 01.04.13'!$C$5:$C$1015)</f>
        <v>#VALUE!</v>
      </c>
      <c r="D1720" s="652" t="e">
        <f>SUMIF('[11]OB 01.04.13'!$A$5:$A$1015,'[11]CONSOLIDATED TB'!A1720,'[11]OB 01.04.13'!$D$5:$D$1015)</f>
        <v>#VALUE!</v>
      </c>
      <c r="E1720" s="653">
        <f>'[11]TRIAL ALL UNITS-Mar-14'!BK1720</f>
        <v>0</v>
      </c>
      <c r="F1720" s="653">
        <f>'[11]TRIAL ALL UNITS-Mar-14'!BL1720</f>
        <v>0</v>
      </c>
      <c r="G1720" s="653">
        <f t="shared" si="137"/>
        <v>0</v>
      </c>
      <c r="H1720" s="653">
        <f t="shared" si="138"/>
        <v>0</v>
      </c>
      <c r="I1720" s="653" t="e">
        <f t="shared" si="136"/>
        <v>#VALUE!</v>
      </c>
      <c r="J1720" s="653" t="e">
        <f t="shared" si="136"/>
        <v>#VALUE!</v>
      </c>
      <c r="K1720" s="653" t="e">
        <f t="shared" si="139"/>
        <v>#VALUE!</v>
      </c>
      <c r="L1720" s="653" t="e">
        <f t="shared" si="140"/>
        <v>#VALUE!</v>
      </c>
    </row>
    <row r="1721" spans="1:12" s="1421" customFormat="1" ht="13.5" thickBot="1">
      <c r="A1721" s="1417">
        <v>61.506999999999998</v>
      </c>
      <c r="B1721" s="1418" t="s">
        <v>913</v>
      </c>
      <c r="C1721" s="652" t="e">
        <f>SUMIF('[11]OB 01.04.13'!$A$5:$A$1015,'[11]CONSOLIDATED TB'!A1721,'[11]OB 01.04.13'!$C$5:$C$1015)</f>
        <v>#VALUE!</v>
      </c>
      <c r="D1721" s="652" t="e">
        <f>SUMIF('[11]OB 01.04.13'!$A$5:$A$1015,'[11]CONSOLIDATED TB'!A1721,'[11]OB 01.04.13'!$D$5:$D$1015)</f>
        <v>#VALUE!</v>
      </c>
      <c r="E1721" s="653">
        <f>'[11]TRIAL ALL UNITS-Mar-14'!BK1721</f>
        <v>0</v>
      </c>
      <c r="F1721" s="653">
        <f>'[11]TRIAL ALL UNITS-Mar-14'!BL1721</f>
        <v>47306082.740000002</v>
      </c>
      <c r="G1721" s="653">
        <f t="shared" si="137"/>
        <v>0</v>
      </c>
      <c r="H1721" s="653">
        <f t="shared" si="138"/>
        <v>47306082.740000002</v>
      </c>
      <c r="I1721" s="653" t="e">
        <f t="shared" si="136"/>
        <v>#VALUE!</v>
      </c>
      <c r="J1721" s="653" t="e">
        <f t="shared" si="136"/>
        <v>#VALUE!</v>
      </c>
      <c r="K1721" s="653" t="e">
        <f t="shared" si="139"/>
        <v>#VALUE!</v>
      </c>
      <c r="L1721" s="653" t="e">
        <f t="shared" si="140"/>
        <v>#VALUE!</v>
      </c>
    </row>
    <row r="1722" spans="1:12" ht="13.5" thickBot="1">
      <c r="A1722" s="1417">
        <v>61.508000000000003</v>
      </c>
      <c r="B1722" s="1418" t="s">
        <v>554</v>
      </c>
      <c r="C1722" s="652" t="e">
        <f>SUMIF('[11]OB 01.04.13'!$A$5:$A$1015,'[11]CONSOLIDATED TB'!A1722,'[11]OB 01.04.13'!$C$5:$C$1015)</f>
        <v>#VALUE!</v>
      </c>
      <c r="D1722" s="652" t="e">
        <f>SUMIF('[11]OB 01.04.13'!$A$5:$A$1015,'[11]CONSOLIDATED TB'!A1722,'[11]OB 01.04.13'!$D$5:$D$1015)</f>
        <v>#VALUE!</v>
      </c>
      <c r="E1722" s="653">
        <f>'[11]TRIAL ALL UNITS-Mar-14'!BK1722</f>
        <v>0</v>
      </c>
      <c r="F1722" s="653">
        <f>'[11]TRIAL ALL UNITS-Mar-14'!BL1722</f>
        <v>3002681.81</v>
      </c>
      <c r="G1722" s="653">
        <f t="shared" si="137"/>
        <v>0</v>
      </c>
      <c r="H1722" s="653">
        <f t="shared" si="138"/>
        <v>3002681.81</v>
      </c>
      <c r="I1722" s="653" t="e">
        <f t="shared" si="136"/>
        <v>#VALUE!</v>
      </c>
      <c r="J1722" s="653" t="e">
        <f t="shared" si="136"/>
        <v>#VALUE!</v>
      </c>
      <c r="K1722" s="653" t="e">
        <f t="shared" si="139"/>
        <v>#VALUE!</v>
      </c>
      <c r="L1722" s="653" t="e">
        <f t="shared" si="140"/>
        <v>#VALUE!</v>
      </c>
    </row>
    <row r="1723" spans="1:12" ht="13.5" thickBot="1">
      <c r="A1723" s="1417">
        <v>61.509</v>
      </c>
      <c r="B1723" s="1418" t="s">
        <v>555</v>
      </c>
      <c r="C1723" s="652" t="e">
        <f>SUMIF('[11]OB 01.04.13'!$A$5:$A$1015,'[11]CONSOLIDATED TB'!A1723,'[11]OB 01.04.13'!$C$5:$C$1015)</f>
        <v>#VALUE!</v>
      </c>
      <c r="D1723" s="652" t="e">
        <f>SUMIF('[11]OB 01.04.13'!$A$5:$A$1015,'[11]CONSOLIDATED TB'!A1723,'[11]OB 01.04.13'!$D$5:$D$1015)</f>
        <v>#VALUE!</v>
      </c>
      <c r="E1723" s="653">
        <f>'[11]TRIAL ALL UNITS-Mar-14'!BK1723</f>
        <v>0</v>
      </c>
      <c r="F1723" s="653">
        <f>'[11]TRIAL ALL UNITS-Mar-14'!BL1723</f>
        <v>0</v>
      </c>
      <c r="G1723" s="653">
        <f t="shared" si="137"/>
        <v>0</v>
      </c>
      <c r="H1723" s="653">
        <f t="shared" si="138"/>
        <v>0</v>
      </c>
      <c r="I1723" s="653" t="e">
        <f t="shared" si="136"/>
        <v>#VALUE!</v>
      </c>
      <c r="J1723" s="653" t="e">
        <f t="shared" si="136"/>
        <v>#VALUE!</v>
      </c>
      <c r="K1723" s="653" t="e">
        <f t="shared" si="139"/>
        <v>#VALUE!</v>
      </c>
      <c r="L1723" s="653" t="e">
        <f t="shared" si="140"/>
        <v>#VALUE!</v>
      </c>
    </row>
    <row r="1724" spans="1:12" ht="13.5" thickBot="1">
      <c r="A1724" s="1422">
        <v>61.51</v>
      </c>
      <c r="B1724" s="1418" t="s">
        <v>1992</v>
      </c>
      <c r="C1724" s="652" t="e">
        <f>SUMIF('[11]OB 01.04.13'!$A$5:$A$1015,'[11]CONSOLIDATED TB'!A1724,'[11]OB 01.04.13'!$C$5:$C$1015)</f>
        <v>#VALUE!</v>
      </c>
      <c r="D1724" s="652" t="e">
        <f>SUMIF('[11]OB 01.04.13'!$A$5:$A$1015,'[11]CONSOLIDATED TB'!A1724,'[11]OB 01.04.13'!$D$5:$D$1015)</f>
        <v>#VALUE!</v>
      </c>
      <c r="E1724" s="653">
        <f>'[11]TRIAL ALL UNITS-Mar-14'!BK1724</f>
        <v>0</v>
      </c>
      <c r="F1724" s="653">
        <f>'[11]TRIAL ALL UNITS-Mar-14'!BL1724</f>
        <v>682424.79999999993</v>
      </c>
      <c r="G1724" s="653">
        <f t="shared" si="137"/>
        <v>0</v>
      </c>
      <c r="H1724" s="653">
        <f t="shared" si="138"/>
        <v>682424.79999999993</v>
      </c>
      <c r="I1724" s="653" t="e">
        <f t="shared" si="136"/>
        <v>#VALUE!</v>
      </c>
      <c r="J1724" s="653" t="e">
        <f t="shared" si="136"/>
        <v>#VALUE!</v>
      </c>
      <c r="K1724" s="653" t="e">
        <f t="shared" si="139"/>
        <v>#VALUE!</v>
      </c>
      <c r="L1724" s="653" t="e">
        <f t="shared" si="140"/>
        <v>#VALUE!</v>
      </c>
    </row>
    <row r="1725" spans="1:12" ht="13.5" thickBot="1">
      <c r="A1725" s="1417">
        <v>61.511000000000003</v>
      </c>
      <c r="B1725" s="1418" t="s">
        <v>1993</v>
      </c>
      <c r="C1725" s="652" t="e">
        <f>SUMIF('[11]OB 01.04.13'!$A$5:$A$1015,'[11]CONSOLIDATED TB'!A1725,'[11]OB 01.04.13'!$C$5:$C$1015)</f>
        <v>#VALUE!</v>
      </c>
      <c r="D1725" s="652" t="e">
        <f>SUMIF('[11]OB 01.04.13'!$A$5:$A$1015,'[11]CONSOLIDATED TB'!A1725,'[11]OB 01.04.13'!$D$5:$D$1015)</f>
        <v>#VALUE!</v>
      </c>
      <c r="E1725" s="653">
        <f>'[11]TRIAL ALL UNITS-Mar-14'!BK1725</f>
        <v>0</v>
      </c>
      <c r="F1725" s="653">
        <f>'[11]TRIAL ALL UNITS-Mar-14'!BL1725</f>
        <v>21116.67</v>
      </c>
      <c r="G1725" s="653">
        <f t="shared" si="137"/>
        <v>0</v>
      </c>
      <c r="H1725" s="653">
        <f t="shared" si="138"/>
        <v>21116.67</v>
      </c>
      <c r="I1725" s="653" t="e">
        <f t="shared" si="136"/>
        <v>#VALUE!</v>
      </c>
      <c r="J1725" s="653" t="e">
        <f t="shared" si="136"/>
        <v>#VALUE!</v>
      </c>
      <c r="K1725" s="653" t="e">
        <f t="shared" si="139"/>
        <v>#VALUE!</v>
      </c>
      <c r="L1725" s="653" t="e">
        <f t="shared" si="140"/>
        <v>#VALUE!</v>
      </c>
    </row>
    <row r="1726" spans="1:12" ht="13.5" thickBot="1">
      <c r="A1726" s="1417">
        <v>61.512</v>
      </c>
      <c r="B1726" s="1418" t="s">
        <v>2840</v>
      </c>
      <c r="C1726" s="652" t="e">
        <f>SUMIF('[11]OB 01.04.13'!$A$5:$A$1015,'[11]CONSOLIDATED TB'!A1726,'[11]OB 01.04.13'!$C$5:$C$1015)</f>
        <v>#VALUE!</v>
      </c>
      <c r="D1726" s="652" t="e">
        <f>SUMIF('[11]OB 01.04.13'!$A$5:$A$1015,'[11]CONSOLIDATED TB'!A1726,'[11]OB 01.04.13'!$D$5:$D$1015)</f>
        <v>#VALUE!</v>
      </c>
      <c r="E1726" s="653">
        <f>'[11]TRIAL ALL UNITS-Mar-14'!BK1726</f>
        <v>0</v>
      </c>
      <c r="F1726" s="653">
        <f>'[11]TRIAL ALL UNITS-Mar-14'!BL1726</f>
        <v>0</v>
      </c>
      <c r="G1726" s="653">
        <f t="shared" si="137"/>
        <v>0</v>
      </c>
      <c r="H1726" s="653">
        <f t="shared" si="138"/>
        <v>0</v>
      </c>
      <c r="I1726" s="653" t="e">
        <f t="shared" si="136"/>
        <v>#VALUE!</v>
      </c>
      <c r="J1726" s="653" t="e">
        <f t="shared" si="136"/>
        <v>#VALUE!</v>
      </c>
      <c r="K1726" s="653" t="e">
        <f t="shared" si="139"/>
        <v>#VALUE!</v>
      </c>
      <c r="L1726" s="653" t="e">
        <f t="shared" si="140"/>
        <v>#VALUE!</v>
      </c>
    </row>
    <row r="1727" spans="1:12" ht="13.5" thickBot="1">
      <c r="A1727" s="1417">
        <v>61.512999999999998</v>
      </c>
      <c r="B1727" s="1418" t="s">
        <v>2841</v>
      </c>
      <c r="C1727" s="652" t="e">
        <f>SUMIF('[11]OB 01.04.13'!$A$5:$A$1015,'[11]CONSOLIDATED TB'!A1727,'[11]OB 01.04.13'!$C$5:$C$1015)</f>
        <v>#VALUE!</v>
      </c>
      <c r="D1727" s="652" t="e">
        <f>SUMIF('[11]OB 01.04.13'!$A$5:$A$1015,'[11]CONSOLIDATED TB'!A1727,'[11]OB 01.04.13'!$D$5:$D$1015)</f>
        <v>#VALUE!</v>
      </c>
      <c r="E1727" s="653">
        <f>'[11]TRIAL ALL UNITS-Mar-14'!BK1727</f>
        <v>0</v>
      </c>
      <c r="F1727" s="653">
        <f>'[11]TRIAL ALL UNITS-Mar-14'!BL1727</f>
        <v>7126433.4699999997</v>
      </c>
      <c r="G1727" s="653">
        <f t="shared" si="137"/>
        <v>0</v>
      </c>
      <c r="H1727" s="653">
        <f t="shared" si="138"/>
        <v>7126433.4699999997</v>
      </c>
      <c r="I1727" s="653" t="e">
        <f t="shared" si="136"/>
        <v>#VALUE!</v>
      </c>
      <c r="J1727" s="653" t="e">
        <f t="shared" si="136"/>
        <v>#VALUE!</v>
      </c>
      <c r="K1727" s="653" t="e">
        <f t="shared" si="139"/>
        <v>#VALUE!</v>
      </c>
      <c r="L1727" s="653" t="e">
        <f t="shared" si="140"/>
        <v>#VALUE!</v>
      </c>
    </row>
    <row r="1728" spans="1:12" ht="13.5" thickBot="1">
      <c r="A1728" s="1417">
        <v>61.514000000000003</v>
      </c>
      <c r="B1728" s="1418" t="s">
        <v>2842</v>
      </c>
      <c r="C1728" s="652" t="e">
        <f>SUMIF('[11]OB 01.04.13'!$A$5:$A$1015,'[11]CONSOLIDATED TB'!A1728,'[11]OB 01.04.13'!$C$5:$C$1015)</f>
        <v>#VALUE!</v>
      </c>
      <c r="D1728" s="652" t="e">
        <f>SUMIF('[11]OB 01.04.13'!$A$5:$A$1015,'[11]CONSOLIDATED TB'!A1728,'[11]OB 01.04.13'!$D$5:$D$1015)</f>
        <v>#VALUE!</v>
      </c>
      <c r="E1728" s="653">
        <f>'[11]TRIAL ALL UNITS-Mar-14'!BK1728</f>
        <v>0</v>
      </c>
      <c r="F1728" s="653">
        <f>'[11]TRIAL ALL UNITS-Mar-14'!BL1728</f>
        <v>0</v>
      </c>
      <c r="G1728" s="653">
        <f t="shared" si="137"/>
        <v>0</v>
      </c>
      <c r="H1728" s="653">
        <f t="shared" si="138"/>
        <v>0</v>
      </c>
      <c r="I1728" s="653" t="e">
        <f t="shared" si="136"/>
        <v>#VALUE!</v>
      </c>
      <c r="J1728" s="653" t="e">
        <f t="shared" si="136"/>
        <v>#VALUE!</v>
      </c>
      <c r="K1728" s="653" t="e">
        <f t="shared" si="139"/>
        <v>#VALUE!</v>
      </c>
      <c r="L1728" s="653" t="e">
        <f t="shared" si="140"/>
        <v>#VALUE!</v>
      </c>
    </row>
    <row r="1729" spans="1:12" ht="13.5" thickBot="1">
      <c r="A1729" s="1417">
        <v>61.515000000000001</v>
      </c>
      <c r="B1729" s="1418" t="s">
        <v>686</v>
      </c>
      <c r="C1729" s="652" t="e">
        <f>SUMIF('[11]OB 01.04.13'!$A$5:$A$1015,'[11]CONSOLIDATED TB'!A1729,'[11]OB 01.04.13'!$C$5:$C$1015)</f>
        <v>#VALUE!</v>
      </c>
      <c r="D1729" s="652" t="e">
        <f>SUMIF('[11]OB 01.04.13'!$A$5:$A$1015,'[11]CONSOLIDATED TB'!A1729,'[11]OB 01.04.13'!$D$5:$D$1015)</f>
        <v>#VALUE!</v>
      </c>
      <c r="E1729" s="653">
        <f>'[11]TRIAL ALL UNITS-Mar-14'!BK1729</f>
        <v>0</v>
      </c>
      <c r="F1729" s="653">
        <f>'[11]TRIAL ALL UNITS-Mar-14'!BL1729</f>
        <v>5458739.4299999997</v>
      </c>
      <c r="G1729" s="653">
        <f t="shared" si="137"/>
        <v>0</v>
      </c>
      <c r="H1729" s="653">
        <f t="shared" si="138"/>
        <v>5458739.4299999997</v>
      </c>
      <c r="I1729" s="653" t="e">
        <f t="shared" si="136"/>
        <v>#VALUE!</v>
      </c>
      <c r="J1729" s="653" t="e">
        <f t="shared" si="136"/>
        <v>#VALUE!</v>
      </c>
      <c r="K1729" s="653" t="e">
        <f t="shared" si="139"/>
        <v>#VALUE!</v>
      </c>
      <c r="L1729" s="653" t="e">
        <f t="shared" si="140"/>
        <v>#VALUE!</v>
      </c>
    </row>
    <row r="1730" spans="1:12" s="1427" customFormat="1" ht="13.5" thickBot="1">
      <c r="A1730" s="1425">
        <v>61.515999999999998</v>
      </c>
      <c r="B1730" s="1436" t="s">
        <v>437</v>
      </c>
      <c r="C1730" s="652" t="e">
        <f>SUMIF('[11]OB 01.04.13'!$A$5:$A$1015,'[11]CONSOLIDATED TB'!A1730,'[11]OB 01.04.13'!$C$5:$C$1015)</f>
        <v>#VALUE!</v>
      </c>
      <c r="D1730" s="652" t="e">
        <f>SUMIF('[11]OB 01.04.13'!$A$5:$A$1015,'[11]CONSOLIDATED TB'!A1730,'[11]OB 01.04.13'!$D$5:$D$1015)</f>
        <v>#VALUE!</v>
      </c>
      <c r="E1730" s="653">
        <f>'[11]TRIAL ALL UNITS-Mar-14'!BK1730</f>
        <v>0</v>
      </c>
      <c r="F1730" s="653">
        <f>'[11]TRIAL ALL UNITS-Mar-14'!BL1730</f>
        <v>90187.580000000031</v>
      </c>
      <c r="G1730" s="653">
        <f t="shared" si="137"/>
        <v>0</v>
      </c>
      <c r="H1730" s="653">
        <f t="shared" si="138"/>
        <v>90187.580000000031</v>
      </c>
      <c r="I1730" s="653" t="e">
        <f t="shared" si="136"/>
        <v>#VALUE!</v>
      </c>
      <c r="J1730" s="653" t="e">
        <f t="shared" si="136"/>
        <v>#VALUE!</v>
      </c>
      <c r="K1730" s="653" t="e">
        <f t="shared" si="139"/>
        <v>#VALUE!</v>
      </c>
      <c r="L1730" s="653" t="e">
        <f t="shared" si="140"/>
        <v>#VALUE!</v>
      </c>
    </row>
    <row r="1731" spans="1:12" s="1427" customFormat="1" ht="13.5" thickBot="1">
      <c r="A1731" s="1425">
        <v>61.517000000000003</v>
      </c>
      <c r="B1731" s="1436" t="s">
        <v>1996</v>
      </c>
      <c r="C1731" s="652" t="e">
        <f>SUMIF('[11]OB 01.04.13'!$A$5:$A$1015,'[11]CONSOLIDATED TB'!A1731,'[11]OB 01.04.13'!$C$5:$C$1015)</f>
        <v>#VALUE!</v>
      </c>
      <c r="D1731" s="652" t="e">
        <f>SUMIF('[11]OB 01.04.13'!$A$5:$A$1015,'[11]CONSOLIDATED TB'!A1731,'[11]OB 01.04.13'!$D$5:$D$1015)</f>
        <v>#VALUE!</v>
      </c>
      <c r="E1731" s="653">
        <f>'[11]TRIAL ALL UNITS-Mar-14'!BK1731</f>
        <v>0</v>
      </c>
      <c r="F1731" s="653">
        <f>'[11]TRIAL ALL UNITS-Mar-14'!BL1731</f>
        <v>42398.400000000001</v>
      </c>
      <c r="G1731" s="653">
        <f t="shared" si="137"/>
        <v>0</v>
      </c>
      <c r="H1731" s="653">
        <f t="shared" si="138"/>
        <v>42398.400000000001</v>
      </c>
      <c r="I1731" s="653" t="e">
        <f t="shared" si="136"/>
        <v>#VALUE!</v>
      </c>
      <c r="J1731" s="653" t="e">
        <f t="shared" si="136"/>
        <v>#VALUE!</v>
      </c>
      <c r="K1731" s="653" t="e">
        <f t="shared" si="139"/>
        <v>#VALUE!</v>
      </c>
      <c r="L1731" s="653" t="e">
        <f t="shared" si="140"/>
        <v>#VALUE!</v>
      </c>
    </row>
    <row r="1732" spans="1:12" s="1421" customFormat="1" ht="13.5" thickBot="1">
      <c r="A1732" s="1471" t="s">
        <v>2694</v>
      </c>
      <c r="B1732" s="1475" t="s">
        <v>3096</v>
      </c>
      <c r="C1732" s="652" t="e">
        <f>SUMIF('[11]OB 01.04.13'!$A$5:$A$1015,'[11]CONSOLIDATED TB'!A1732,'[11]OB 01.04.13'!$C$5:$C$1015)</f>
        <v>#VALUE!</v>
      </c>
      <c r="D1732" s="652" t="e">
        <f>SUMIF('[11]OB 01.04.13'!$A$5:$A$1015,'[11]CONSOLIDATED TB'!A1732,'[11]OB 01.04.13'!$D$5:$D$1015)</f>
        <v>#VALUE!</v>
      </c>
      <c r="E1732" s="653">
        <f>'[11]TRIAL ALL UNITS-Mar-14'!BK1732</f>
        <v>0</v>
      </c>
      <c r="F1732" s="653">
        <f>'[11]TRIAL ALL UNITS-Mar-14'!BL1732</f>
        <v>0</v>
      </c>
      <c r="G1732" s="653">
        <f t="shared" si="137"/>
        <v>0</v>
      </c>
      <c r="H1732" s="653">
        <f t="shared" si="138"/>
        <v>0</v>
      </c>
      <c r="I1732" s="653" t="e">
        <f t="shared" ref="I1732:J1796" si="141">+C1732+G1732</f>
        <v>#VALUE!</v>
      </c>
      <c r="J1732" s="653" t="e">
        <f t="shared" si="141"/>
        <v>#VALUE!</v>
      </c>
      <c r="K1732" s="653" t="e">
        <f t="shared" si="139"/>
        <v>#VALUE!</v>
      </c>
      <c r="L1732" s="653" t="e">
        <f t="shared" si="140"/>
        <v>#VALUE!</v>
      </c>
    </row>
    <row r="1733" spans="1:12" ht="13.5" thickBot="1">
      <c r="A1733" s="1417">
        <v>61.540999999999997</v>
      </c>
      <c r="B1733" s="1418" t="s">
        <v>683</v>
      </c>
      <c r="C1733" s="652" t="e">
        <f>SUMIF('[11]OB 01.04.13'!$A$5:$A$1015,'[11]CONSOLIDATED TB'!A1733,'[11]OB 01.04.13'!$C$5:$C$1015)</f>
        <v>#VALUE!</v>
      </c>
      <c r="D1733" s="652" t="e">
        <f>SUMIF('[11]OB 01.04.13'!$A$5:$A$1015,'[11]CONSOLIDATED TB'!A1733,'[11]OB 01.04.13'!$D$5:$D$1015)</f>
        <v>#VALUE!</v>
      </c>
      <c r="E1733" s="653">
        <f>'[11]TRIAL ALL UNITS-Mar-14'!BK1733</f>
        <v>94534324.890000001</v>
      </c>
      <c r="F1733" s="653">
        <f>'[11]TRIAL ALL UNITS-Mar-14'!BL1733</f>
        <v>0</v>
      </c>
      <c r="G1733" s="653">
        <f t="shared" ref="G1733:G1797" si="142">IF(E1733&gt;F1733,E1733-F1733,0)</f>
        <v>94534324.890000001</v>
      </c>
      <c r="H1733" s="653">
        <f t="shared" ref="H1733:H1797" si="143">IF(F1733&gt;E1733,F1733-E1733,0)</f>
        <v>0</v>
      </c>
      <c r="I1733" s="653" t="e">
        <f t="shared" si="141"/>
        <v>#VALUE!</v>
      </c>
      <c r="J1733" s="653" t="e">
        <f t="shared" si="141"/>
        <v>#VALUE!</v>
      </c>
      <c r="K1733" s="653" t="e">
        <f t="shared" ref="K1733:K1797" si="144">IF(I1733&gt;J1733,I1733-J1733,0)</f>
        <v>#VALUE!</v>
      </c>
      <c r="L1733" s="653" t="e">
        <f t="shared" ref="L1733:L1797" si="145">IF(J1733&gt;I1733,J1733-I1733,0)</f>
        <v>#VALUE!</v>
      </c>
    </row>
    <row r="1734" spans="1:12" ht="13.5" thickBot="1">
      <c r="A1734" s="1417">
        <v>61.542000000000002</v>
      </c>
      <c r="B1734" s="1418" t="s">
        <v>1370</v>
      </c>
      <c r="C1734" s="652" t="e">
        <f>SUMIF('[11]OB 01.04.13'!$A$5:$A$1015,'[11]CONSOLIDATED TB'!A1734,'[11]OB 01.04.13'!$C$5:$C$1015)</f>
        <v>#VALUE!</v>
      </c>
      <c r="D1734" s="652" t="e">
        <f>SUMIF('[11]OB 01.04.13'!$A$5:$A$1015,'[11]CONSOLIDATED TB'!A1734,'[11]OB 01.04.13'!$D$5:$D$1015)</f>
        <v>#VALUE!</v>
      </c>
      <c r="E1734" s="653">
        <f>'[11]TRIAL ALL UNITS-Mar-14'!BK1734</f>
        <v>35748668.319999993</v>
      </c>
      <c r="F1734" s="653">
        <f>'[11]TRIAL ALL UNITS-Mar-14'!BL1734</f>
        <v>0</v>
      </c>
      <c r="G1734" s="653">
        <f t="shared" si="142"/>
        <v>35748668.319999993</v>
      </c>
      <c r="H1734" s="653">
        <f t="shared" si="143"/>
        <v>0</v>
      </c>
      <c r="I1734" s="653" t="e">
        <f t="shared" si="141"/>
        <v>#VALUE!</v>
      </c>
      <c r="J1734" s="653" t="e">
        <f t="shared" si="141"/>
        <v>#VALUE!</v>
      </c>
      <c r="K1734" s="653" t="e">
        <f t="shared" si="144"/>
        <v>#VALUE!</v>
      </c>
      <c r="L1734" s="653" t="e">
        <f t="shared" si="145"/>
        <v>#VALUE!</v>
      </c>
    </row>
    <row r="1735" spans="1:12" ht="13.5" thickBot="1">
      <c r="A1735" s="1417">
        <v>61.542999999999999</v>
      </c>
      <c r="B1735" s="1418" t="s">
        <v>1990</v>
      </c>
      <c r="C1735" s="652" t="e">
        <f>SUMIF('[11]OB 01.04.13'!$A$5:$A$1015,'[11]CONSOLIDATED TB'!A1735,'[11]OB 01.04.13'!$C$5:$C$1015)</f>
        <v>#VALUE!</v>
      </c>
      <c r="D1735" s="652" t="e">
        <f>SUMIF('[11]OB 01.04.13'!$A$5:$A$1015,'[11]CONSOLIDATED TB'!A1735,'[11]OB 01.04.13'!$D$5:$D$1015)</f>
        <v>#VALUE!</v>
      </c>
      <c r="E1735" s="653">
        <f>'[11]TRIAL ALL UNITS-Mar-14'!BK1735</f>
        <v>3151703.9099999992</v>
      </c>
      <c r="F1735" s="653">
        <f>'[11]TRIAL ALL UNITS-Mar-14'!BL1735</f>
        <v>0</v>
      </c>
      <c r="G1735" s="653">
        <f t="shared" si="142"/>
        <v>3151703.9099999992</v>
      </c>
      <c r="H1735" s="653">
        <f t="shared" si="143"/>
        <v>0</v>
      </c>
      <c r="I1735" s="653" t="e">
        <f t="shared" si="141"/>
        <v>#VALUE!</v>
      </c>
      <c r="J1735" s="653" t="e">
        <f t="shared" si="141"/>
        <v>#VALUE!</v>
      </c>
      <c r="K1735" s="653" t="e">
        <f t="shared" si="144"/>
        <v>#VALUE!</v>
      </c>
      <c r="L1735" s="653" t="e">
        <f t="shared" si="145"/>
        <v>#VALUE!</v>
      </c>
    </row>
    <row r="1736" spans="1:12" s="1421" customFormat="1" ht="13.5" thickBot="1">
      <c r="A1736" s="1417">
        <v>61.543999999999997</v>
      </c>
      <c r="B1736" s="1418" t="s">
        <v>1991</v>
      </c>
      <c r="C1736" s="652" t="e">
        <f>SUMIF('[11]OB 01.04.13'!$A$5:$A$1015,'[11]CONSOLIDATED TB'!A1736,'[11]OB 01.04.13'!$C$5:$C$1015)</f>
        <v>#VALUE!</v>
      </c>
      <c r="D1736" s="652" t="e">
        <f>SUMIF('[11]OB 01.04.13'!$A$5:$A$1015,'[11]CONSOLIDATED TB'!A1736,'[11]OB 01.04.13'!$D$5:$D$1015)</f>
        <v>#VALUE!</v>
      </c>
      <c r="E1736" s="653">
        <f>'[11]TRIAL ALL UNITS-Mar-14'!BK1736</f>
        <v>14849083.509999998</v>
      </c>
      <c r="F1736" s="653">
        <f>'[11]TRIAL ALL UNITS-Mar-14'!BL1736</f>
        <v>0</v>
      </c>
      <c r="G1736" s="653">
        <f t="shared" si="142"/>
        <v>14849083.509999998</v>
      </c>
      <c r="H1736" s="653">
        <f t="shared" si="143"/>
        <v>0</v>
      </c>
      <c r="I1736" s="653" t="e">
        <f t="shared" si="141"/>
        <v>#VALUE!</v>
      </c>
      <c r="J1736" s="653" t="e">
        <f t="shared" si="141"/>
        <v>#VALUE!</v>
      </c>
      <c r="K1736" s="653" t="e">
        <f t="shared" si="144"/>
        <v>#VALUE!</v>
      </c>
      <c r="L1736" s="653" t="e">
        <f t="shared" si="145"/>
        <v>#VALUE!</v>
      </c>
    </row>
    <row r="1737" spans="1:12" ht="13.5" thickBot="1">
      <c r="A1737" s="1417">
        <v>61.545000000000002</v>
      </c>
      <c r="B1737" s="1418" t="s">
        <v>910</v>
      </c>
      <c r="C1737" s="652" t="e">
        <f>SUMIF('[11]OB 01.04.13'!$A$5:$A$1015,'[11]CONSOLIDATED TB'!A1737,'[11]OB 01.04.13'!$C$5:$C$1015)</f>
        <v>#VALUE!</v>
      </c>
      <c r="D1737" s="652" t="e">
        <f>SUMIF('[11]OB 01.04.13'!$A$5:$A$1015,'[11]CONSOLIDATED TB'!A1737,'[11]OB 01.04.13'!$D$5:$D$1015)</f>
        <v>#VALUE!</v>
      </c>
      <c r="E1737" s="653">
        <f>'[11]TRIAL ALL UNITS-Mar-14'!BK1737</f>
        <v>80048601.789999992</v>
      </c>
      <c r="F1737" s="653">
        <f>'[11]TRIAL ALL UNITS-Mar-14'!BL1737</f>
        <v>0</v>
      </c>
      <c r="G1737" s="653">
        <f t="shared" si="142"/>
        <v>80048601.789999992</v>
      </c>
      <c r="H1737" s="653">
        <f t="shared" si="143"/>
        <v>0</v>
      </c>
      <c r="I1737" s="653" t="e">
        <f t="shared" si="141"/>
        <v>#VALUE!</v>
      </c>
      <c r="J1737" s="653" t="e">
        <f t="shared" si="141"/>
        <v>#VALUE!</v>
      </c>
      <c r="K1737" s="653" t="e">
        <f t="shared" si="144"/>
        <v>#VALUE!</v>
      </c>
      <c r="L1737" s="653" t="e">
        <f t="shared" si="145"/>
        <v>#VALUE!</v>
      </c>
    </row>
    <row r="1738" spans="1:12" ht="13.5" thickBot="1">
      <c r="A1738" s="1417">
        <v>61.545999999999999</v>
      </c>
      <c r="B1738" s="1418" t="s">
        <v>912</v>
      </c>
      <c r="C1738" s="652" t="e">
        <f>SUMIF('[11]OB 01.04.13'!$A$5:$A$1015,'[11]CONSOLIDATED TB'!A1738,'[11]OB 01.04.13'!$C$5:$C$1015)</f>
        <v>#VALUE!</v>
      </c>
      <c r="D1738" s="652" t="e">
        <f>SUMIF('[11]OB 01.04.13'!$A$5:$A$1015,'[11]CONSOLIDATED TB'!A1738,'[11]OB 01.04.13'!$D$5:$D$1015)</f>
        <v>#VALUE!</v>
      </c>
      <c r="E1738" s="653">
        <f>'[11]TRIAL ALL UNITS-Mar-14'!BK1738</f>
        <v>0</v>
      </c>
      <c r="F1738" s="653">
        <f>'[11]TRIAL ALL UNITS-Mar-14'!BL1738</f>
        <v>0</v>
      </c>
      <c r="G1738" s="653">
        <f t="shared" si="142"/>
        <v>0</v>
      </c>
      <c r="H1738" s="653">
        <f t="shared" si="143"/>
        <v>0</v>
      </c>
      <c r="I1738" s="653" t="e">
        <f t="shared" si="141"/>
        <v>#VALUE!</v>
      </c>
      <c r="J1738" s="653" t="e">
        <f t="shared" si="141"/>
        <v>#VALUE!</v>
      </c>
      <c r="K1738" s="653" t="e">
        <f t="shared" si="144"/>
        <v>#VALUE!</v>
      </c>
      <c r="L1738" s="653" t="e">
        <f t="shared" si="145"/>
        <v>#VALUE!</v>
      </c>
    </row>
    <row r="1739" spans="1:12" ht="13.5" thickBot="1">
      <c r="A1739" s="1417">
        <v>61.546999999999997</v>
      </c>
      <c r="B1739" s="1418" t="s">
        <v>913</v>
      </c>
      <c r="C1739" s="652" t="e">
        <f>SUMIF('[11]OB 01.04.13'!$A$5:$A$1015,'[11]CONSOLIDATED TB'!A1739,'[11]OB 01.04.13'!$C$5:$C$1015)</f>
        <v>#VALUE!</v>
      </c>
      <c r="D1739" s="652" t="e">
        <f>SUMIF('[11]OB 01.04.13'!$A$5:$A$1015,'[11]CONSOLIDATED TB'!A1739,'[11]OB 01.04.13'!$D$5:$D$1015)</f>
        <v>#VALUE!</v>
      </c>
      <c r="E1739" s="653">
        <f>'[11]TRIAL ALL UNITS-Mar-14'!BK1739</f>
        <v>47306082.740000002</v>
      </c>
      <c r="F1739" s="653">
        <f>'[11]TRIAL ALL UNITS-Mar-14'!BL1739</f>
        <v>0</v>
      </c>
      <c r="G1739" s="653">
        <f t="shared" si="142"/>
        <v>47306082.740000002</v>
      </c>
      <c r="H1739" s="653">
        <f t="shared" si="143"/>
        <v>0</v>
      </c>
      <c r="I1739" s="653" t="e">
        <f t="shared" si="141"/>
        <v>#VALUE!</v>
      </c>
      <c r="J1739" s="653" t="e">
        <f t="shared" si="141"/>
        <v>#VALUE!</v>
      </c>
      <c r="K1739" s="653" t="e">
        <f t="shared" si="144"/>
        <v>#VALUE!</v>
      </c>
      <c r="L1739" s="653" t="e">
        <f t="shared" si="145"/>
        <v>#VALUE!</v>
      </c>
    </row>
    <row r="1740" spans="1:12" s="1421" customFormat="1" ht="13.5" thickBot="1">
      <c r="A1740" s="1417">
        <v>61.548000000000002</v>
      </c>
      <c r="B1740" s="1418" t="s">
        <v>554</v>
      </c>
      <c r="C1740" s="652" t="e">
        <f>SUMIF('[11]OB 01.04.13'!$A$5:$A$1015,'[11]CONSOLIDATED TB'!A1740,'[11]OB 01.04.13'!$C$5:$C$1015)</f>
        <v>#VALUE!</v>
      </c>
      <c r="D1740" s="652" t="e">
        <f>SUMIF('[11]OB 01.04.13'!$A$5:$A$1015,'[11]CONSOLIDATED TB'!A1740,'[11]OB 01.04.13'!$D$5:$D$1015)</f>
        <v>#VALUE!</v>
      </c>
      <c r="E1740" s="653">
        <f>'[11]TRIAL ALL UNITS-Mar-14'!BK1740</f>
        <v>3002681.81</v>
      </c>
      <c r="F1740" s="653">
        <f>'[11]TRIAL ALL UNITS-Mar-14'!BL1740</f>
        <v>0</v>
      </c>
      <c r="G1740" s="653">
        <f t="shared" si="142"/>
        <v>3002681.81</v>
      </c>
      <c r="H1740" s="653">
        <f t="shared" si="143"/>
        <v>0</v>
      </c>
      <c r="I1740" s="653" t="e">
        <f t="shared" si="141"/>
        <v>#VALUE!</v>
      </c>
      <c r="J1740" s="653" t="e">
        <f t="shared" si="141"/>
        <v>#VALUE!</v>
      </c>
      <c r="K1740" s="653" t="e">
        <f t="shared" si="144"/>
        <v>#VALUE!</v>
      </c>
      <c r="L1740" s="653" t="e">
        <f t="shared" si="145"/>
        <v>#VALUE!</v>
      </c>
    </row>
    <row r="1741" spans="1:12" s="1421" customFormat="1" ht="13.5" thickBot="1">
      <c r="A1741" s="1417">
        <v>61.548999999999999</v>
      </c>
      <c r="B1741" s="1418" t="s">
        <v>555</v>
      </c>
      <c r="C1741" s="652" t="e">
        <f>SUMIF('[11]OB 01.04.13'!$A$5:$A$1015,'[11]CONSOLIDATED TB'!A1741,'[11]OB 01.04.13'!$C$5:$C$1015)</f>
        <v>#VALUE!</v>
      </c>
      <c r="D1741" s="652" t="e">
        <f>SUMIF('[11]OB 01.04.13'!$A$5:$A$1015,'[11]CONSOLIDATED TB'!A1741,'[11]OB 01.04.13'!$D$5:$D$1015)</f>
        <v>#VALUE!</v>
      </c>
      <c r="E1741" s="653">
        <f>'[11]TRIAL ALL UNITS-Mar-14'!BK1741</f>
        <v>0</v>
      </c>
      <c r="F1741" s="653">
        <f>'[11]TRIAL ALL UNITS-Mar-14'!BL1741</f>
        <v>0</v>
      </c>
      <c r="G1741" s="653">
        <f t="shared" si="142"/>
        <v>0</v>
      </c>
      <c r="H1741" s="653">
        <f t="shared" si="143"/>
        <v>0</v>
      </c>
      <c r="I1741" s="653" t="e">
        <f t="shared" si="141"/>
        <v>#VALUE!</v>
      </c>
      <c r="J1741" s="653" t="e">
        <f t="shared" si="141"/>
        <v>#VALUE!</v>
      </c>
      <c r="K1741" s="653" t="e">
        <f t="shared" si="144"/>
        <v>#VALUE!</v>
      </c>
      <c r="L1741" s="653" t="e">
        <f t="shared" si="145"/>
        <v>#VALUE!</v>
      </c>
    </row>
    <row r="1742" spans="1:12" ht="13.5" thickBot="1">
      <c r="A1742" s="1422">
        <v>61.55</v>
      </c>
      <c r="B1742" s="1418" t="s">
        <v>1992</v>
      </c>
      <c r="C1742" s="652" t="e">
        <f>SUMIF('[11]OB 01.04.13'!$A$5:$A$1015,'[11]CONSOLIDATED TB'!A1742,'[11]OB 01.04.13'!$C$5:$C$1015)</f>
        <v>#VALUE!</v>
      </c>
      <c r="D1742" s="652" t="e">
        <f>SUMIF('[11]OB 01.04.13'!$A$5:$A$1015,'[11]CONSOLIDATED TB'!A1742,'[11]OB 01.04.13'!$D$5:$D$1015)</f>
        <v>#VALUE!</v>
      </c>
      <c r="E1742" s="653">
        <f>'[11]TRIAL ALL UNITS-Mar-14'!BK1742</f>
        <v>682424.79999999993</v>
      </c>
      <c r="F1742" s="653">
        <f>'[11]TRIAL ALL UNITS-Mar-14'!BL1742</f>
        <v>0</v>
      </c>
      <c r="G1742" s="653">
        <f t="shared" si="142"/>
        <v>682424.79999999993</v>
      </c>
      <c r="H1742" s="653">
        <f t="shared" si="143"/>
        <v>0</v>
      </c>
      <c r="I1742" s="653" t="e">
        <f t="shared" si="141"/>
        <v>#VALUE!</v>
      </c>
      <c r="J1742" s="653" t="e">
        <f t="shared" si="141"/>
        <v>#VALUE!</v>
      </c>
      <c r="K1742" s="653" t="e">
        <f t="shared" si="144"/>
        <v>#VALUE!</v>
      </c>
      <c r="L1742" s="653" t="e">
        <f t="shared" si="145"/>
        <v>#VALUE!</v>
      </c>
    </row>
    <row r="1743" spans="1:12" ht="13.5" thickBot="1">
      <c r="A1743" s="1417">
        <v>61.551000000000002</v>
      </c>
      <c r="B1743" s="1418" t="s">
        <v>1993</v>
      </c>
      <c r="C1743" s="652" t="e">
        <f>SUMIF('[11]OB 01.04.13'!$A$5:$A$1015,'[11]CONSOLIDATED TB'!A1743,'[11]OB 01.04.13'!$C$5:$C$1015)</f>
        <v>#VALUE!</v>
      </c>
      <c r="D1743" s="652" t="e">
        <f>SUMIF('[11]OB 01.04.13'!$A$5:$A$1015,'[11]CONSOLIDATED TB'!A1743,'[11]OB 01.04.13'!$D$5:$D$1015)</f>
        <v>#VALUE!</v>
      </c>
      <c r="E1743" s="653">
        <f>'[11]TRIAL ALL UNITS-Mar-14'!BK1743</f>
        <v>21116.67</v>
      </c>
      <c r="F1743" s="653">
        <f>'[11]TRIAL ALL UNITS-Mar-14'!BL1743</f>
        <v>0</v>
      </c>
      <c r="G1743" s="653">
        <f t="shared" si="142"/>
        <v>21116.67</v>
      </c>
      <c r="H1743" s="653">
        <f t="shared" si="143"/>
        <v>0</v>
      </c>
      <c r="I1743" s="653" t="e">
        <f t="shared" si="141"/>
        <v>#VALUE!</v>
      </c>
      <c r="J1743" s="653" t="e">
        <f t="shared" si="141"/>
        <v>#VALUE!</v>
      </c>
      <c r="K1743" s="653" t="e">
        <f t="shared" si="144"/>
        <v>#VALUE!</v>
      </c>
      <c r="L1743" s="653" t="e">
        <f t="shared" si="145"/>
        <v>#VALUE!</v>
      </c>
    </row>
    <row r="1744" spans="1:12" ht="13.5" thickBot="1">
      <c r="A1744" s="1417">
        <v>61.552</v>
      </c>
      <c r="B1744" s="1418" t="s">
        <v>2840</v>
      </c>
      <c r="C1744" s="652" t="e">
        <f>SUMIF('[11]OB 01.04.13'!$A$5:$A$1015,'[11]CONSOLIDATED TB'!A1744,'[11]OB 01.04.13'!$C$5:$C$1015)</f>
        <v>#VALUE!</v>
      </c>
      <c r="D1744" s="652" t="e">
        <f>SUMIF('[11]OB 01.04.13'!$A$5:$A$1015,'[11]CONSOLIDATED TB'!A1744,'[11]OB 01.04.13'!$D$5:$D$1015)</f>
        <v>#VALUE!</v>
      </c>
      <c r="E1744" s="653">
        <f>'[11]TRIAL ALL UNITS-Mar-14'!BK1744</f>
        <v>0</v>
      </c>
      <c r="F1744" s="653">
        <f>'[11]TRIAL ALL UNITS-Mar-14'!BL1744</f>
        <v>0</v>
      </c>
      <c r="G1744" s="653">
        <f t="shared" si="142"/>
        <v>0</v>
      </c>
      <c r="H1744" s="653">
        <f t="shared" si="143"/>
        <v>0</v>
      </c>
      <c r="I1744" s="653" t="e">
        <f t="shared" si="141"/>
        <v>#VALUE!</v>
      </c>
      <c r="J1744" s="653" t="e">
        <f t="shared" si="141"/>
        <v>#VALUE!</v>
      </c>
      <c r="K1744" s="653" t="e">
        <f t="shared" si="144"/>
        <v>#VALUE!</v>
      </c>
      <c r="L1744" s="653" t="e">
        <f t="shared" si="145"/>
        <v>#VALUE!</v>
      </c>
    </row>
    <row r="1745" spans="1:12" ht="13.5" thickBot="1">
      <c r="A1745" s="1417">
        <v>61.552999999999997</v>
      </c>
      <c r="B1745" s="1418" t="s">
        <v>2841</v>
      </c>
      <c r="C1745" s="652" t="e">
        <f>SUMIF('[11]OB 01.04.13'!$A$5:$A$1015,'[11]CONSOLIDATED TB'!A1745,'[11]OB 01.04.13'!$C$5:$C$1015)</f>
        <v>#VALUE!</v>
      </c>
      <c r="D1745" s="652" t="e">
        <f>SUMIF('[11]OB 01.04.13'!$A$5:$A$1015,'[11]CONSOLIDATED TB'!A1745,'[11]OB 01.04.13'!$D$5:$D$1015)</f>
        <v>#VALUE!</v>
      </c>
      <c r="E1745" s="653">
        <f>'[11]TRIAL ALL UNITS-Mar-14'!BK1745</f>
        <v>7126433.4699999997</v>
      </c>
      <c r="F1745" s="653">
        <f>'[11]TRIAL ALL UNITS-Mar-14'!BL1745</f>
        <v>0</v>
      </c>
      <c r="G1745" s="653">
        <f t="shared" si="142"/>
        <v>7126433.4699999997</v>
      </c>
      <c r="H1745" s="653">
        <f t="shared" si="143"/>
        <v>0</v>
      </c>
      <c r="I1745" s="653" t="e">
        <f t="shared" si="141"/>
        <v>#VALUE!</v>
      </c>
      <c r="J1745" s="653" t="e">
        <f t="shared" si="141"/>
        <v>#VALUE!</v>
      </c>
      <c r="K1745" s="653" t="e">
        <f t="shared" si="144"/>
        <v>#VALUE!</v>
      </c>
      <c r="L1745" s="653" t="e">
        <f t="shared" si="145"/>
        <v>#VALUE!</v>
      </c>
    </row>
    <row r="1746" spans="1:12" ht="13.5" thickBot="1">
      <c r="A1746" s="1417">
        <v>61.554000000000002</v>
      </c>
      <c r="B1746" s="1418" t="s">
        <v>2842</v>
      </c>
      <c r="C1746" s="652" t="e">
        <f>SUMIF('[11]OB 01.04.13'!$A$5:$A$1015,'[11]CONSOLIDATED TB'!A1746,'[11]OB 01.04.13'!$C$5:$C$1015)</f>
        <v>#VALUE!</v>
      </c>
      <c r="D1746" s="652" t="e">
        <f>SUMIF('[11]OB 01.04.13'!$A$5:$A$1015,'[11]CONSOLIDATED TB'!A1746,'[11]OB 01.04.13'!$D$5:$D$1015)</f>
        <v>#VALUE!</v>
      </c>
      <c r="E1746" s="653">
        <f>'[11]TRIAL ALL UNITS-Mar-14'!BK1746</f>
        <v>0</v>
      </c>
      <c r="F1746" s="653">
        <f>'[11]TRIAL ALL UNITS-Mar-14'!BL1746</f>
        <v>0</v>
      </c>
      <c r="G1746" s="653">
        <f t="shared" si="142"/>
        <v>0</v>
      </c>
      <c r="H1746" s="653">
        <f t="shared" si="143"/>
        <v>0</v>
      </c>
      <c r="I1746" s="653" t="e">
        <f t="shared" si="141"/>
        <v>#VALUE!</v>
      </c>
      <c r="J1746" s="653" t="e">
        <f t="shared" si="141"/>
        <v>#VALUE!</v>
      </c>
      <c r="K1746" s="653" t="e">
        <f t="shared" si="144"/>
        <v>#VALUE!</v>
      </c>
      <c r="L1746" s="653" t="e">
        <f t="shared" si="145"/>
        <v>#VALUE!</v>
      </c>
    </row>
    <row r="1747" spans="1:12" ht="13.5" thickBot="1">
      <c r="A1747" s="1417">
        <v>61.555</v>
      </c>
      <c r="B1747" s="1418" t="s">
        <v>686</v>
      </c>
      <c r="C1747" s="652" t="e">
        <f>SUMIF('[11]OB 01.04.13'!$A$5:$A$1015,'[11]CONSOLIDATED TB'!A1747,'[11]OB 01.04.13'!$C$5:$C$1015)</f>
        <v>#VALUE!</v>
      </c>
      <c r="D1747" s="652" t="e">
        <f>SUMIF('[11]OB 01.04.13'!$A$5:$A$1015,'[11]CONSOLIDATED TB'!A1747,'[11]OB 01.04.13'!$D$5:$D$1015)</f>
        <v>#VALUE!</v>
      </c>
      <c r="E1747" s="653">
        <f>'[11]TRIAL ALL UNITS-Mar-14'!BK1747</f>
        <v>5458681.8700000001</v>
      </c>
      <c r="F1747" s="653">
        <f>'[11]TRIAL ALL UNITS-Mar-14'!BL1747</f>
        <v>0</v>
      </c>
      <c r="G1747" s="653">
        <f t="shared" si="142"/>
        <v>5458681.8700000001</v>
      </c>
      <c r="H1747" s="653">
        <f t="shared" si="143"/>
        <v>0</v>
      </c>
      <c r="I1747" s="653" t="e">
        <f t="shared" si="141"/>
        <v>#VALUE!</v>
      </c>
      <c r="J1747" s="653" t="e">
        <f t="shared" si="141"/>
        <v>#VALUE!</v>
      </c>
      <c r="K1747" s="653" t="e">
        <f t="shared" si="144"/>
        <v>#VALUE!</v>
      </c>
      <c r="L1747" s="653" t="e">
        <f t="shared" si="145"/>
        <v>#VALUE!</v>
      </c>
    </row>
    <row r="1748" spans="1:12" s="1427" customFormat="1" ht="13.5" thickBot="1">
      <c r="A1748" s="1425">
        <v>61.555999999999997</v>
      </c>
      <c r="B1748" s="1436" t="s">
        <v>437</v>
      </c>
      <c r="C1748" s="652" t="e">
        <f>SUMIF('[11]OB 01.04.13'!$A$5:$A$1015,'[11]CONSOLIDATED TB'!A1748,'[11]OB 01.04.13'!$C$5:$C$1015)</f>
        <v>#VALUE!</v>
      </c>
      <c r="D1748" s="652" t="e">
        <f>SUMIF('[11]OB 01.04.13'!$A$5:$A$1015,'[11]CONSOLIDATED TB'!A1748,'[11]OB 01.04.13'!$D$5:$D$1015)</f>
        <v>#VALUE!</v>
      </c>
      <c r="E1748" s="653">
        <f>'[11]TRIAL ALL UNITS-Mar-14'!BK1748</f>
        <v>90245.140000000029</v>
      </c>
      <c r="F1748" s="653">
        <f>'[11]TRIAL ALL UNITS-Mar-14'!BL1748</f>
        <v>0</v>
      </c>
      <c r="G1748" s="653">
        <f t="shared" si="142"/>
        <v>90245.140000000029</v>
      </c>
      <c r="H1748" s="653">
        <f t="shared" si="143"/>
        <v>0</v>
      </c>
      <c r="I1748" s="653" t="e">
        <f t="shared" si="141"/>
        <v>#VALUE!</v>
      </c>
      <c r="J1748" s="653" t="e">
        <f t="shared" si="141"/>
        <v>#VALUE!</v>
      </c>
      <c r="K1748" s="653" t="e">
        <f t="shared" si="144"/>
        <v>#VALUE!</v>
      </c>
      <c r="L1748" s="653" t="e">
        <f t="shared" si="145"/>
        <v>#VALUE!</v>
      </c>
    </row>
    <row r="1749" spans="1:12" s="1427" customFormat="1" ht="13.5" thickBot="1">
      <c r="A1749" s="1425">
        <v>61.557000000000002</v>
      </c>
      <c r="B1749" s="1436" t="s">
        <v>1996</v>
      </c>
      <c r="C1749" s="652" t="e">
        <f>SUMIF('[11]OB 01.04.13'!$A$5:$A$1015,'[11]CONSOLIDATED TB'!A1749,'[11]OB 01.04.13'!$C$5:$C$1015)</f>
        <v>#VALUE!</v>
      </c>
      <c r="D1749" s="652" t="e">
        <f>SUMIF('[11]OB 01.04.13'!$A$5:$A$1015,'[11]CONSOLIDATED TB'!A1749,'[11]OB 01.04.13'!$D$5:$D$1015)</f>
        <v>#VALUE!</v>
      </c>
      <c r="E1749" s="653">
        <f>'[11]TRIAL ALL UNITS-Mar-14'!BK1749</f>
        <v>42398.400000000001</v>
      </c>
      <c r="F1749" s="653">
        <f>'[11]TRIAL ALL UNITS-Mar-14'!BL1749</f>
        <v>0</v>
      </c>
      <c r="G1749" s="653">
        <f t="shared" si="142"/>
        <v>42398.400000000001</v>
      </c>
      <c r="H1749" s="653">
        <f t="shared" si="143"/>
        <v>0</v>
      </c>
      <c r="I1749" s="653" t="e">
        <f t="shared" si="141"/>
        <v>#VALUE!</v>
      </c>
      <c r="J1749" s="653" t="e">
        <f t="shared" si="141"/>
        <v>#VALUE!</v>
      </c>
      <c r="K1749" s="653" t="e">
        <f t="shared" si="144"/>
        <v>#VALUE!</v>
      </c>
      <c r="L1749" s="653" t="e">
        <f t="shared" si="145"/>
        <v>#VALUE!</v>
      </c>
    </row>
    <row r="1750" spans="1:12" s="1421" customFormat="1" ht="13.5" thickBot="1">
      <c r="A1750" s="1471">
        <v>22</v>
      </c>
      <c r="B1750" s="1472" t="s">
        <v>3102</v>
      </c>
      <c r="C1750" s="652" t="e">
        <f>SUMIF('[11]OB 01.04.13'!$A$5:$A$1015,'[11]CONSOLIDATED TB'!A1750,'[11]OB 01.04.13'!$C$5:$C$1015)</f>
        <v>#VALUE!</v>
      </c>
      <c r="D1750" s="652" t="e">
        <f>SUMIF('[11]OB 01.04.13'!$A$5:$A$1015,'[11]CONSOLIDATED TB'!A1750,'[11]OB 01.04.13'!$D$5:$D$1015)</f>
        <v>#VALUE!</v>
      </c>
      <c r="E1750" s="653">
        <f>'[11]TRIAL ALL UNITS-Mar-14'!BK1750</f>
        <v>0</v>
      </c>
      <c r="F1750" s="653">
        <f>'[11]TRIAL ALL UNITS-Mar-14'!BL1750</f>
        <v>0</v>
      </c>
      <c r="G1750" s="653">
        <f t="shared" si="142"/>
        <v>0</v>
      </c>
      <c r="H1750" s="653">
        <f t="shared" si="143"/>
        <v>0</v>
      </c>
      <c r="I1750" s="653" t="e">
        <f t="shared" si="141"/>
        <v>#VALUE!</v>
      </c>
      <c r="J1750" s="653" t="e">
        <f t="shared" si="141"/>
        <v>#VALUE!</v>
      </c>
      <c r="K1750" s="653" t="e">
        <f t="shared" si="144"/>
        <v>#VALUE!</v>
      </c>
      <c r="L1750" s="653" t="e">
        <f t="shared" si="145"/>
        <v>#VALUE!</v>
      </c>
    </row>
    <row r="1751" spans="1:12" s="1421" customFormat="1" ht="13.5" thickBot="1">
      <c r="A1751" s="1471" t="s">
        <v>1125</v>
      </c>
      <c r="B1751" s="1475" t="s">
        <v>3103</v>
      </c>
      <c r="C1751" s="652" t="e">
        <f>SUMIF('[11]OB 01.04.13'!$A$5:$A$1015,'[11]CONSOLIDATED TB'!A1751,'[11]OB 01.04.13'!$C$5:$C$1015)</f>
        <v>#VALUE!</v>
      </c>
      <c r="D1751" s="652" t="e">
        <f>SUMIF('[11]OB 01.04.13'!$A$5:$A$1015,'[11]CONSOLIDATED TB'!A1751,'[11]OB 01.04.13'!$D$5:$D$1015)</f>
        <v>#VALUE!</v>
      </c>
      <c r="E1751" s="653">
        <f>'[11]TRIAL ALL UNITS-Mar-14'!BK1751</f>
        <v>0</v>
      </c>
      <c r="F1751" s="653">
        <f>'[11]TRIAL ALL UNITS-Mar-14'!BL1751</f>
        <v>0</v>
      </c>
      <c r="G1751" s="653">
        <f t="shared" si="142"/>
        <v>0</v>
      </c>
      <c r="H1751" s="653">
        <f t="shared" si="143"/>
        <v>0</v>
      </c>
      <c r="I1751" s="653" t="e">
        <f t="shared" si="141"/>
        <v>#VALUE!</v>
      </c>
      <c r="J1751" s="653" t="e">
        <f t="shared" si="141"/>
        <v>#VALUE!</v>
      </c>
      <c r="K1751" s="653" t="e">
        <f t="shared" si="144"/>
        <v>#VALUE!</v>
      </c>
      <c r="L1751" s="653" t="e">
        <f t="shared" si="145"/>
        <v>#VALUE!</v>
      </c>
    </row>
    <row r="1752" spans="1:12" ht="13.5" thickBot="1">
      <c r="A1752" s="1422">
        <v>61.61</v>
      </c>
      <c r="B1752" s="1418" t="s">
        <v>3104</v>
      </c>
      <c r="C1752" s="652" t="e">
        <f>SUMIF('[11]OB 01.04.13'!$A$5:$A$1015,'[11]CONSOLIDATED TB'!A1752,'[11]OB 01.04.13'!$C$5:$C$1015)</f>
        <v>#VALUE!</v>
      </c>
      <c r="D1752" s="652" t="e">
        <f>SUMIF('[11]OB 01.04.13'!$A$5:$A$1015,'[11]CONSOLIDATED TB'!A1752,'[11]OB 01.04.13'!$D$5:$D$1015)</f>
        <v>#VALUE!</v>
      </c>
      <c r="E1752" s="653">
        <f>'[11]TRIAL ALL UNITS-Mar-14'!BK1752</f>
        <v>0</v>
      </c>
      <c r="F1752" s="653">
        <f>'[11]TRIAL ALL UNITS-Mar-14'!BL1752</f>
        <v>59787692.360000007</v>
      </c>
      <c r="G1752" s="653">
        <f t="shared" si="142"/>
        <v>0</v>
      </c>
      <c r="H1752" s="653">
        <f t="shared" si="143"/>
        <v>59787692.360000007</v>
      </c>
      <c r="I1752" s="653" t="e">
        <f t="shared" si="141"/>
        <v>#VALUE!</v>
      </c>
      <c r="J1752" s="653" t="e">
        <f t="shared" si="141"/>
        <v>#VALUE!</v>
      </c>
      <c r="K1752" s="653" t="e">
        <f t="shared" si="144"/>
        <v>#VALUE!</v>
      </c>
      <c r="L1752" s="653" t="e">
        <f t="shared" si="145"/>
        <v>#VALUE!</v>
      </c>
    </row>
    <row r="1753" spans="1:12" ht="13.5" thickBot="1">
      <c r="A1753" s="1422">
        <v>61.72</v>
      </c>
      <c r="B1753" s="1418" t="s">
        <v>3627</v>
      </c>
      <c r="C1753" s="652" t="e">
        <f>SUMIF('[11]OB 01.04.13'!$A$5:$A$1015,'[11]CONSOLIDATED TB'!A1753,'[11]OB 01.04.13'!$C$5:$C$1015)</f>
        <v>#VALUE!</v>
      </c>
      <c r="D1753" s="652" t="e">
        <f>SUMIF('[11]OB 01.04.13'!$A$5:$A$1015,'[11]CONSOLIDATED TB'!A1753,'[11]OB 01.04.13'!$D$5:$D$1015)</f>
        <v>#VALUE!</v>
      </c>
      <c r="E1753" s="653">
        <f>'[11]TRIAL ALL UNITS-Mar-14'!BK1753</f>
        <v>0</v>
      </c>
      <c r="F1753" s="653">
        <f>'[11]TRIAL ALL UNITS-Mar-14'!BL1753</f>
        <v>637257.3599999994</v>
      </c>
      <c r="G1753" s="653">
        <f>IF(E1753&gt;F1753,E1753-F1753,0)</f>
        <v>0</v>
      </c>
      <c r="H1753" s="653">
        <f>IF(F1753&gt;E1753,F1753-E1753,0)</f>
        <v>637257.3599999994</v>
      </c>
      <c r="I1753" s="653" t="e">
        <f>+C1753+G1753</f>
        <v>#VALUE!</v>
      </c>
      <c r="J1753" s="653" t="e">
        <f>+D1753+H1753</f>
        <v>#VALUE!</v>
      </c>
      <c r="K1753" s="653" t="e">
        <f>IF(I1753&gt;J1753,I1753-J1753,0)</f>
        <v>#VALUE!</v>
      </c>
      <c r="L1753" s="653" t="e">
        <f>IF(J1753&gt;I1753,J1753-I1753,0)</f>
        <v>#VALUE!</v>
      </c>
    </row>
    <row r="1754" spans="1:12" s="1421" customFormat="1" ht="13.5" thickBot="1">
      <c r="A1754" s="1471" t="s">
        <v>558</v>
      </c>
      <c r="B1754" s="1475" t="s">
        <v>3105</v>
      </c>
      <c r="C1754" s="652" t="e">
        <f>SUMIF('[11]OB 01.04.13'!$A$5:$A$1015,'[11]CONSOLIDATED TB'!A1754,'[11]OB 01.04.13'!$C$5:$C$1015)</f>
        <v>#VALUE!</v>
      </c>
      <c r="D1754" s="652" t="e">
        <f>SUMIF('[11]OB 01.04.13'!$A$5:$A$1015,'[11]CONSOLIDATED TB'!A1754,'[11]OB 01.04.13'!$D$5:$D$1015)</f>
        <v>#VALUE!</v>
      </c>
      <c r="E1754" s="653">
        <f>'[11]TRIAL ALL UNITS-Mar-14'!BK1754</f>
        <v>0</v>
      </c>
      <c r="F1754" s="653">
        <f>'[11]TRIAL ALL UNITS-Mar-14'!BL1754</f>
        <v>0</v>
      </c>
      <c r="G1754" s="653">
        <f t="shared" si="142"/>
        <v>0</v>
      </c>
      <c r="H1754" s="653">
        <f t="shared" si="143"/>
        <v>0</v>
      </c>
      <c r="I1754" s="653" t="e">
        <f t="shared" si="141"/>
        <v>#VALUE!</v>
      </c>
      <c r="J1754" s="653" t="e">
        <f t="shared" si="141"/>
        <v>#VALUE!</v>
      </c>
      <c r="K1754" s="653" t="e">
        <f t="shared" si="144"/>
        <v>#VALUE!</v>
      </c>
      <c r="L1754" s="653" t="e">
        <f t="shared" si="145"/>
        <v>#VALUE!</v>
      </c>
    </row>
    <row r="1755" spans="1:12" ht="13.5" thickBot="1">
      <c r="A1755" s="1417">
        <v>61.902999999999999</v>
      </c>
      <c r="B1755" s="1418" t="s">
        <v>3106</v>
      </c>
      <c r="C1755" s="652" t="e">
        <f>SUMIF('[11]OB 01.04.13'!$A$5:$A$1015,'[11]CONSOLIDATED TB'!A1755,'[11]OB 01.04.13'!$C$5:$C$1015)</f>
        <v>#VALUE!</v>
      </c>
      <c r="D1755" s="652" t="e">
        <f>SUMIF('[11]OB 01.04.13'!$A$5:$A$1015,'[11]CONSOLIDATED TB'!A1755,'[11]OB 01.04.13'!$D$5:$D$1015)</f>
        <v>#VALUE!</v>
      </c>
      <c r="E1755" s="653">
        <f>'[11]TRIAL ALL UNITS-Mar-14'!BK1755</f>
        <v>0</v>
      </c>
      <c r="F1755" s="653">
        <f>'[11]TRIAL ALL UNITS-Mar-14'!BL1755</f>
        <v>7877692.3100000005</v>
      </c>
      <c r="G1755" s="653">
        <f t="shared" si="142"/>
        <v>0</v>
      </c>
      <c r="H1755" s="653">
        <f t="shared" si="143"/>
        <v>7877692.3100000005</v>
      </c>
      <c r="I1755" s="653" t="e">
        <f t="shared" si="141"/>
        <v>#VALUE!</v>
      </c>
      <c r="J1755" s="653" t="e">
        <f t="shared" si="141"/>
        <v>#VALUE!</v>
      </c>
      <c r="K1755" s="653" t="e">
        <f t="shared" si="144"/>
        <v>#VALUE!</v>
      </c>
      <c r="L1755" s="653" t="e">
        <f t="shared" si="145"/>
        <v>#VALUE!</v>
      </c>
    </row>
    <row r="1756" spans="1:12" ht="13.5" thickBot="1">
      <c r="A1756" s="1422">
        <v>61.904000000000003</v>
      </c>
      <c r="B1756" s="1431" t="s">
        <v>3107</v>
      </c>
      <c r="C1756" s="652" t="e">
        <f>SUMIF('[11]OB 01.04.13'!$A$5:$A$1015,'[11]CONSOLIDATED TB'!A1756,'[11]OB 01.04.13'!$C$5:$C$1015)</f>
        <v>#VALUE!</v>
      </c>
      <c r="D1756" s="652" t="e">
        <f>SUMIF('[11]OB 01.04.13'!$A$5:$A$1015,'[11]CONSOLIDATED TB'!A1756,'[11]OB 01.04.13'!$D$5:$D$1015)</f>
        <v>#VALUE!</v>
      </c>
      <c r="E1756" s="653">
        <f>'[11]TRIAL ALL UNITS-Mar-14'!BK1756</f>
        <v>0</v>
      </c>
      <c r="F1756" s="653">
        <f>'[11]TRIAL ALL UNITS-Mar-14'!BL1756</f>
        <v>3164570</v>
      </c>
      <c r="G1756" s="653">
        <f t="shared" si="142"/>
        <v>0</v>
      </c>
      <c r="H1756" s="653">
        <f t="shared" si="143"/>
        <v>3164570</v>
      </c>
      <c r="I1756" s="653" t="e">
        <f t="shared" si="141"/>
        <v>#VALUE!</v>
      </c>
      <c r="J1756" s="653" t="e">
        <f t="shared" si="141"/>
        <v>#VALUE!</v>
      </c>
      <c r="K1756" s="653" t="e">
        <f t="shared" si="144"/>
        <v>#VALUE!</v>
      </c>
      <c r="L1756" s="653" t="e">
        <f t="shared" si="145"/>
        <v>#VALUE!</v>
      </c>
    </row>
    <row r="1757" spans="1:12" ht="13.5" thickBot="1">
      <c r="A1757" s="1422">
        <v>61.905999999999999</v>
      </c>
      <c r="B1757" s="1431" t="s">
        <v>3108</v>
      </c>
      <c r="C1757" s="652" t="e">
        <f>SUMIF('[11]OB 01.04.13'!$A$5:$A$1015,'[11]CONSOLIDATED TB'!A1757,'[11]OB 01.04.13'!$C$5:$C$1015)</f>
        <v>#VALUE!</v>
      </c>
      <c r="D1757" s="652" t="e">
        <f>SUMIF('[11]OB 01.04.13'!$A$5:$A$1015,'[11]CONSOLIDATED TB'!A1757,'[11]OB 01.04.13'!$D$5:$D$1015)</f>
        <v>#VALUE!</v>
      </c>
      <c r="E1757" s="653">
        <f>'[11]TRIAL ALL UNITS-Mar-14'!BK1757</f>
        <v>0</v>
      </c>
      <c r="F1757" s="653">
        <f>'[11]TRIAL ALL UNITS-Mar-14'!BL1757</f>
        <v>14904507</v>
      </c>
      <c r="G1757" s="653">
        <f t="shared" si="142"/>
        <v>0</v>
      </c>
      <c r="H1757" s="653">
        <f t="shared" si="143"/>
        <v>14904507</v>
      </c>
      <c r="I1757" s="653" t="e">
        <f t="shared" si="141"/>
        <v>#VALUE!</v>
      </c>
      <c r="J1757" s="653" t="e">
        <f t="shared" si="141"/>
        <v>#VALUE!</v>
      </c>
      <c r="K1757" s="653" t="e">
        <f t="shared" si="144"/>
        <v>#VALUE!</v>
      </c>
      <c r="L1757" s="653" t="e">
        <f t="shared" si="145"/>
        <v>#VALUE!</v>
      </c>
    </row>
    <row r="1758" spans="1:12" ht="13.5" thickBot="1">
      <c r="A1758" s="1422">
        <v>61.99</v>
      </c>
      <c r="B1758" s="1418" t="s">
        <v>3109</v>
      </c>
      <c r="C1758" s="652" t="e">
        <f>SUMIF('[11]OB 01.04.13'!$A$5:$A$1015,'[11]CONSOLIDATED TB'!A1758,'[11]OB 01.04.13'!$C$5:$C$1015)</f>
        <v>#VALUE!</v>
      </c>
      <c r="D1758" s="652" t="e">
        <f>SUMIF('[11]OB 01.04.13'!$A$5:$A$1015,'[11]CONSOLIDATED TB'!A1758,'[11]OB 01.04.13'!$D$5:$D$1015)</f>
        <v>#VALUE!</v>
      </c>
      <c r="E1758" s="653">
        <f>'[11]TRIAL ALL UNITS-Mar-14'!BK1758</f>
        <v>0</v>
      </c>
      <c r="F1758" s="653">
        <f>'[11]TRIAL ALL UNITS-Mar-14'!BL1758</f>
        <v>69669257.5</v>
      </c>
      <c r="G1758" s="653">
        <f t="shared" si="142"/>
        <v>0</v>
      </c>
      <c r="H1758" s="653">
        <f t="shared" si="143"/>
        <v>69669257.5</v>
      </c>
      <c r="I1758" s="653" t="e">
        <f t="shared" si="141"/>
        <v>#VALUE!</v>
      </c>
      <c r="J1758" s="653" t="e">
        <f t="shared" si="141"/>
        <v>#VALUE!</v>
      </c>
      <c r="K1758" s="653" t="e">
        <f t="shared" si="144"/>
        <v>#VALUE!</v>
      </c>
      <c r="L1758" s="653" t="e">
        <f t="shared" si="145"/>
        <v>#VALUE!</v>
      </c>
    </row>
    <row r="1759" spans="1:12" s="1421" customFormat="1" ht="13.5" thickBot="1">
      <c r="A1759" s="1471" t="s">
        <v>559</v>
      </c>
      <c r="B1759" s="1475" t="s">
        <v>3112</v>
      </c>
      <c r="C1759" s="652" t="e">
        <f>SUMIF('[11]OB 01.04.13'!$A$5:$A$1015,'[11]CONSOLIDATED TB'!A1759,'[11]OB 01.04.13'!$C$5:$C$1015)</f>
        <v>#VALUE!</v>
      </c>
      <c r="D1759" s="652" t="e">
        <f>SUMIF('[11]OB 01.04.13'!$A$5:$A$1015,'[11]CONSOLIDATED TB'!A1759,'[11]OB 01.04.13'!$D$5:$D$1015)</f>
        <v>#VALUE!</v>
      </c>
      <c r="E1759" s="653">
        <f>'[11]TRIAL ALL UNITS-Mar-14'!BK1759</f>
        <v>0</v>
      </c>
      <c r="F1759" s="653">
        <f>'[11]TRIAL ALL UNITS-Mar-14'!BL1759</f>
        <v>0</v>
      </c>
      <c r="G1759" s="653">
        <f t="shared" si="142"/>
        <v>0</v>
      </c>
      <c r="H1759" s="653">
        <f t="shared" si="143"/>
        <v>0</v>
      </c>
      <c r="I1759" s="653" t="e">
        <f t="shared" si="141"/>
        <v>#VALUE!</v>
      </c>
      <c r="J1759" s="653" t="e">
        <f t="shared" si="141"/>
        <v>#VALUE!</v>
      </c>
      <c r="K1759" s="653" t="e">
        <f t="shared" si="144"/>
        <v>#VALUE!</v>
      </c>
      <c r="L1759" s="653" t="e">
        <f t="shared" si="145"/>
        <v>#VALUE!</v>
      </c>
    </row>
    <row r="1760" spans="1:12" s="1421" customFormat="1" ht="13.5" thickBot="1">
      <c r="A1760" s="1471" t="s">
        <v>1853</v>
      </c>
      <c r="B1760" s="1475" t="s">
        <v>3113</v>
      </c>
      <c r="C1760" s="652" t="e">
        <f>SUMIF('[11]OB 01.04.13'!$A$5:$A$1015,'[11]CONSOLIDATED TB'!A1760,'[11]OB 01.04.13'!$C$5:$C$1015)</f>
        <v>#VALUE!</v>
      </c>
      <c r="D1760" s="652" t="e">
        <f>SUMIF('[11]OB 01.04.13'!$A$5:$A$1015,'[11]CONSOLIDATED TB'!A1760,'[11]OB 01.04.13'!$D$5:$D$1015)</f>
        <v>#VALUE!</v>
      </c>
      <c r="E1760" s="653">
        <f>'[11]TRIAL ALL UNITS-Mar-14'!BK1760</f>
        <v>0</v>
      </c>
      <c r="F1760" s="653">
        <f>'[11]TRIAL ALL UNITS-Mar-14'!BL1760</f>
        <v>0</v>
      </c>
      <c r="G1760" s="653">
        <f t="shared" si="142"/>
        <v>0</v>
      </c>
      <c r="H1760" s="653">
        <f t="shared" si="143"/>
        <v>0</v>
      </c>
      <c r="I1760" s="653" t="e">
        <f t="shared" si="141"/>
        <v>#VALUE!</v>
      </c>
      <c r="J1760" s="653" t="e">
        <f t="shared" si="141"/>
        <v>#VALUE!</v>
      </c>
      <c r="K1760" s="653" t="e">
        <f t="shared" si="144"/>
        <v>#VALUE!</v>
      </c>
      <c r="L1760" s="653" t="e">
        <f t="shared" si="145"/>
        <v>#VALUE!</v>
      </c>
    </row>
    <row r="1761" spans="1:13" ht="13.5" thickBot="1">
      <c r="A1761" s="1417">
        <v>62.210999999999999</v>
      </c>
      <c r="B1761" s="1418" t="s">
        <v>3114</v>
      </c>
      <c r="C1761" s="652" t="e">
        <f>SUMIF('[11]OB 01.04.13'!$A$5:$A$1015,'[11]CONSOLIDATED TB'!A1761,'[11]OB 01.04.13'!$C$5:$C$1015)</f>
        <v>#VALUE!</v>
      </c>
      <c r="D1761" s="652" t="e">
        <f>SUMIF('[11]OB 01.04.13'!$A$5:$A$1015,'[11]CONSOLIDATED TB'!A1761,'[11]OB 01.04.13'!$D$5:$D$1015)</f>
        <v>#VALUE!</v>
      </c>
      <c r="E1761" s="653">
        <f>'[11]TRIAL ALL UNITS-Mar-14'!BK1761</f>
        <v>0</v>
      </c>
      <c r="F1761" s="653">
        <f>'[11]TRIAL ALL UNITS-Mar-14'!BL1761</f>
        <v>0</v>
      </c>
      <c r="G1761" s="653">
        <f t="shared" si="142"/>
        <v>0</v>
      </c>
      <c r="H1761" s="653">
        <f t="shared" si="143"/>
        <v>0</v>
      </c>
      <c r="I1761" s="653" t="e">
        <f t="shared" si="141"/>
        <v>#VALUE!</v>
      </c>
      <c r="J1761" s="653" t="e">
        <f t="shared" si="141"/>
        <v>#VALUE!</v>
      </c>
      <c r="K1761" s="653" t="e">
        <f t="shared" si="144"/>
        <v>#VALUE!</v>
      </c>
      <c r="L1761" s="653" t="e">
        <f t="shared" si="145"/>
        <v>#VALUE!</v>
      </c>
    </row>
    <row r="1762" spans="1:13" ht="13.5" thickBot="1">
      <c r="A1762" s="1417">
        <v>62.212000000000003</v>
      </c>
      <c r="B1762" s="1418" t="s">
        <v>3115</v>
      </c>
      <c r="C1762" s="652" t="e">
        <f>SUMIF('[11]OB 01.04.13'!$A$5:$A$1015,'[11]CONSOLIDATED TB'!A1762,'[11]OB 01.04.13'!$C$5:$C$1015)</f>
        <v>#VALUE!</v>
      </c>
      <c r="D1762" s="652" t="e">
        <f>SUMIF('[11]OB 01.04.13'!$A$5:$A$1015,'[11]CONSOLIDATED TB'!A1762,'[11]OB 01.04.13'!$D$5:$D$1015)</f>
        <v>#VALUE!</v>
      </c>
      <c r="E1762" s="653">
        <f>'[11]TRIAL ALL UNITS-Mar-14'!BK1762</f>
        <v>0</v>
      </c>
      <c r="F1762" s="653">
        <f>'[11]TRIAL ALL UNITS-Mar-14'!BL1762</f>
        <v>0</v>
      </c>
      <c r="G1762" s="653">
        <f t="shared" si="142"/>
        <v>0</v>
      </c>
      <c r="H1762" s="653">
        <f t="shared" si="143"/>
        <v>0</v>
      </c>
      <c r="I1762" s="653" t="e">
        <f t="shared" si="141"/>
        <v>#VALUE!</v>
      </c>
      <c r="J1762" s="653" t="e">
        <f t="shared" si="141"/>
        <v>#VALUE!</v>
      </c>
      <c r="K1762" s="653" t="e">
        <f t="shared" si="144"/>
        <v>#VALUE!</v>
      </c>
      <c r="L1762" s="653" t="e">
        <f t="shared" si="145"/>
        <v>#VALUE!</v>
      </c>
    </row>
    <row r="1763" spans="1:13" ht="13.5" thickBot="1">
      <c r="A1763" s="1417">
        <v>62.213000000000001</v>
      </c>
      <c r="B1763" s="1418" t="s">
        <v>3116</v>
      </c>
      <c r="C1763" s="652" t="e">
        <f>SUMIF('[11]OB 01.04.13'!$A$5:$A$1015,'[11]CONSOLIDATED TB'!A1763,'[11]OB 01.04.13'!$C$5:$C$1015)</f>
        <v>#VALUE!</v>
      </c>
      <c r="D1763" s="652" t="e">
        <f>SUMIF('[11]OB 01.04.13'!$A$5:$A$1015,'[11]CONSOLIDATED TB'!A1763,'[11]OB 01.04.13'!$D$5:$D$1015)</f>
        <v>#VALUE!</v>
      </c>
      <c r="E1763" s="653">
        <f>'[11]TRIAL ALL UNITS-Mar-14'!BK1763</f>
        <v>0</v>
      </c>
      <c r="F1763" s="653">
        <f>'[11]TRIAL ALL UNITS-Mar-14'!BL1763</f>
        <v>0</v>
      </c>
      <c r="G1763" s="653">
        <f t="shared" si="142"/>
        <v>0</v>
      </c>
      <c r="H1763" s="653">
        <f t="shared" si="143"/>
        <v>0</v>
      </c>
      <c r="I1763" s="653" t="e">
        <f t="shared" si="141"/>
        <v>#VALUE!</v>
      </c>
      <c r="J1763" s="653" t="e">
        <f t="shared" si="141"/>
        <v>#VALUE!</v>
      </c>
      <c r="K1763" s="653" t="e">
        <f t="shared" si="144"/>
        <v>#VALUE!</v>
      </c>
      <c r="L1763" s="653" t="e">
        <f t="shared" si="145"/>
        <v>#VALUE!</v>
      </c>
    </row>
    <row r="1764" spans="1:13" ht="13.5" thickBot="1">
      <c r="A1764" s="1417">
        <v>62.213999999999999</v>
      </c>
      <c r="B1764" s="1418" t="s">
        <v>3117</v>
      </c>
      <c r="C1764" s="652" t="e">
        <f>SUMIF('[11]OB 01.04.13'!$A$5:$A$1015,'[11]CONSOLIDATED TB'!A1764,'[11]OB 01.04.13'!$C$5:$C$1015)</f>
        <v>#VALUE!</v>
      </c>
      <c r="D1764" s="652" t="e">
        <f>SUMIF('[11]OB 01.04.13'!$A$5:$A$1015,'[11]CONSOLIDATED TB'!A1764,'[11]OB 01.04.13'!$D$5:$D$1015)</f>
        <v>#VALUE!</v>
      </c>
      <c r="E1764" s="653">
        <f>'[11]TRIAL ALL UNITS-Mar-14'!BK1764</f>
        <v>0</v>
      </c>
      <c r="F1764" s="653">
        <f>'[11]TRIAL ALL UNITS-Mar-14'!BL1764</f>
        <v>0</v>
      </c>
      <c r="G1764" s="653">
        <f t="shared" si="142"/>
        <v>0</v>
      </c>
      <c r="H1764" s="653">
        <f t="shared" si="143"/>
        <v>0</v>
      </c>
      <c r="I1764" s="653" t="e">
        <f t="shared" si="141"/>
        <v>#VALUE!</v>
      </c>
      <c r="J1764" s="653" t="e">
        <f t="shared" si="141"/>
        <v>#VALUE!</v>
      </c>
      <c r="K1764" s="653" t="e">
        <f t="shared" si="144"/>
        <v>#VALUE!</v>
      </c>
      <c r="L1764" s="653" t="e">
        <f t="shared" si="145"/>
        <v>#VALUE!</v>
      </c>
    </row>
    <row r="1765" spans="1:13" ht="13.5" thickBot="1">
      <c r="A1765" s="1417">
        <v>62.215000000000003</v>
      </c>
      <c r="B1765" s="1418" t="s">
        <v>3118</v>
      </c>
      <c r="C1765" s="652" t="e">
        <f>SUMIF('[11]OB 01.04.13'!$A$5:$A$1015,'[11]CONSOLIDATED TB'!A1765,'[11]OB 01.04.13'!$C$5:$C$1015)</f>
        <v>#VALUE!</v>
      </c>
      <c r="D1765" s="652" t="e">
        <f>SUMIF('[11]OB 01.04.13'!$A$5:$A$1015,'[11]CONSOLIDATED TB'!A1765,'[11]OB 01.04.13'!$D$5:$D$1015)</f>
        <v>#VALUE!</v>
      </c>
      <c r="E1765" s="653">
        <f>'[11]TRIAL ALL UNITS-Mar-14'!BK1765</f>
        <v>0</v>
      </c>
      <c r="F1765" s="653">
        <f>'[11]TRIAL ALL UNITS-Mar-14'!BL1765</f>
        <v>0</v>
      </c>
      <c r="G1765" s="653">
        <f t="shared" si="142"/>
        <v>0</v>
      </c>
      <c r="H1765" s="653">
        <f t="shared" si="143"/>
        <v>0</v>
      </c>
      <c r="I1765" s="653" t="e">
        <f t="shared" si="141"/>
        <v>#VALUE!</v>
      </c>
      <c r="J1765" s="653" t="e">
        <f t="shared" si="141"/>
        <v>#VALUE!</v>
      </c>
      <c r="K1765" s="653" t="e">
        <f t="shared" si="144"/>
        <v>#VALUE!</v>
      </c>
      <c r="L1765" s="653" t="e">
        <f t="shared" si="145"/>
        <v>#VALUE!</v>
      </c>
    </row>
    <row r="1766" spans="1:13" s="1421" customFormat="1" ht="13.5" thickBot="1">
      <c r="A1766" s="1471" t="s">
        <v>1859</v>
      </c>
      <c r="B1766" s="1475" t="s">
        <v>3110</v>
      </c>
      <c r="C1766" s="652" t="e">
        <f>SUMIF('[11]OB 01.04.13'!$A$5:$A$1015,'[11]CONSOLIDATED TB'!A1766,'[11]OB 01.04.13'!$C$5:$C$1015)</f>
        <v>#VALUE!</v>
      </c>
      <c r="D1766" s="652" t="e">
        <f>SUMIF('[11]OB 01.04.13'!$A$5:$A$1015,'[11]CONSOLIDATED TB'!A1766,'[11]OB 01.04.13'!$D$5:$D$1015)</f>
        <v>#VALUE!</v>
      </c>
      <c r="E1766" s="653">
        <f>'[11]TRIAL ALL UNITS-Mar-14'!BK1766</f>
        <v>0</v>
      </c>
      <c r="F1766" s="653">
        <f>'[11]TRIAL ALL UNITS-Mar-14'!BL1766</f>
        <v>0</v>
      </c>
      <c r="G1766" s="653">
        <f t="shared" si="142"/>
        <v>0</v>
      </c>
      <c r="H1766" s="653">
        <f t="shared" si="143"/>
        <v>0</v>
      </c>
      <c r="I1766" s="653" t="e">
        <f t="shared" si="141"/>
        <v>#VALUE!</v>
      </c>
      <c r="J1766" s="653" t="e">
        <f t="shared" si="141"/>
        <v>#VALUE!</v>
      </c>
      <c r="K1766" s="653" t="e">
        <f t="shared" si="144"/>
        <v>#VALUE!</v>
      </c>
      <c r="L1766" s="653" t="e">
        <f t="shared" si="145"/>
        <v>#VALUE!</v>
      </c>
    </row>
    <row r="1767" spans="1:13" ht="13.5" thickBot="1">
      <c r="A1767" s="1417">
        <v>62.228000000000002</v>
      </c>
      <c r="B1767" s="1434" t="s">
        <v>3111</v>
      </c>
      <c r="C1767" s="652" t="e">
        <f>SUMIF('[11]OB 01.04.13'!$A$5:$A$1015,'[11]CONSOLIDATED TB'!A1767,'[11]OB 01.04.13'!$C$5:$C$1015)</f>
        <v>#VALUE!</v>
      </c>
      <c r="D1767" s="652" t="e">
        <f>SUMIF('[11]OB 01.04.13'!$A$5:$A$1015,'[11]CONSOLIDATED TB'!A1767,'[11]OB 01.04.13'!$D$5:$D$1015)</f>
        <v>#VALUE!</v>
      </c>
      <c r="E1767" s="653">
        <f>'[11]TRIAL ALL UNITS-Mar-14'!BK1767</f>
        <v>0</v>
      </c>
      <c r="F1767" s="653">
        <f>'[11]TRIAL ALL UNITS-Mar-14'!BL1767</f>
        <v>67183297</v>
      </c>
      <c r="G1767" s="653">
        <f t="shared" si="142"/>
        <v>0</v>
      </c>
      <c r="H1767" s="653">
        <f t="shared" si="143"/>
        <v>67183297</v>
      </c>
      <c r="I1767" s="653" t="e">
        <f t="shared" si="141"/>
        <v>#VALUE!</v>
      </c>
      <c r="J1767" s="653" t="e">
        <f t="shared" si="141"/>
        <v>#VALUE!</v>
      </c>
      <c r="K1767" s="653" t="e">
        <f t="shared" si="144"/>
        <v>#VALUE!</v>
      </c>
      <c r="L1767" s="653" t="e">
        <f t="shared" si="145"/>
        <v>#VALUE!</v>
      </c>
    </row>
    <row r="1768" spans="1:13" s="1421" customFormat="1" ht="13.5" thickBot="1">
      <c r="A1768" s="1471">
        <v>20</v>
      </c>
      <c r="B1768" s="1472" t="s">
        <v>3019</v>
      </c>
      <c r="C1768" s="652" t="e">
        <f>SUMIF('[11]OB 01.04.13'!$A$5:$A$1015,'[11]CONSOLIDATED TB'!A1768,'[11]OB 01.04.13'!$C$5:$C$1015)</f>
        <v>#VALUE!</v>
      </c>
      <c r="D1768" s="652" t="e">
        <f>SUMIF('[11]OB 01.04.13'!$A$5:$A$1015,'[11]CONSOLIDATED TB'!A1768,'[11]OB 01.04.13'!$D$5:$D$1015)</f>
        <v>#VALUE!</v>
      </c>
      <c r="E1768" s="653">
        <f>'[11]TRIAL ALL UNITS-Mar-14'!BK1768</f>
        <v>0</v>
      </c>
      <c r="F1768" s="653">
        <f>'[11]TRIAL ALL UNITS-Mar-14'!BL1768</f>
        <v>0</v>
      </c>
      <c r="G1768" s="653">
        <f t="shared" si="142"/>
        <v>0</v>
      </c>
      <c r="H1768" s="653">
        <f t="shared" si="143"/>
        <v>0</v>
      </c>
      <c r="I1768" s="653" t="e">
        <f t="shared" si="141"/>
        <v>#VALUE!</v>
      </c>
      <c r="J1768" s="653" t="e">
        <f t="shared" si="141"/>
        <v>#VALUE!</v>
      </c>
      <c r="K1768" s="653" t="e">
        <f t="shared" si="144"/>
        <v>#VALUE!</v>
      </c>
      <c r="L1768" s="653" t="e">
        <f t="shared" si="145"/>
        <v>#VALUE!</v>
      </c>
    </row>
    <row r="1769" spans="1:13" s="1421" customFormat="1" ht="13.5" thickBot="1">
      <c r="A1769" s="1471" t="s">
        <v>2703</v>
      </c>
      <c r="B1769" s="1475" t="s">
        <v>3097</v>
      </c>
      <c r="C1769" s="652" t="e">
        <f>SUMIF('[11]OB 01.04.13'!$A$5:$A$1015,'[11]CONSOLIDATED TB'!A1769,'[11]OB 01.04.13'!$C$5:$C$1015)</f>
        <v>#VALUE!</v>
      </c>
      <c r="D1769" s="652" t="e">
        <f>SUMIF('[11]OB 01.04.13'!$A$5:$A$1015,'[11]CONSOLIDATED TB'!A1769,'[11]OB 01.04.13'!$D$5:$D$1015)</f>
        <v>#VALUE!</v>
      </c>
      <c r="E1769" s="653">
        <f>'[11]TRIAL ALL UNITS-Mar-14'!BK1769</f>
        <v>0</v>
      </c>
      <c r="F1769" s="653">
        <f>'[11]TRIAL ALL UNITS-Mar-14'!BL1769</f>
        <v>0</v>
      </c>
      <c r="G1769" s="653">
        <f t="shared" si="142"/>
        <v>0</v>
      </c>
      <c r="H1769" s="653">
        <f t="shared" si="143"/>
        <v>0</v>
      </c>
      <c r="I1769" s="653" t="e">
        <f t="shared" si="141"/>
        <v>#VALUE!</v>
      </c>
      <c r="J1769" s="653" t="e">
        <f t="shared" si="141"/>
        <v>#VALUE!</v>
      </c>
      <c r="K1769" s="653" t="e">
        <f t="shared" si="144"/>
        <v>#VALUE!</v>
      </c>
      <c r="L1769" s="653" t="e">
        <f t="shared" si="145"/>
        <v>#VALUE!</v>
      </c>
    </row>
    <row r="1770" spans="1:13" ht="13.5" thickBot="1">
      <c r="A1770" s="1422">
        <v>62.25</v>
      </c>
      <c r="B1770" s="1418" t="s">
        <v>3098</v>
      </c>
      <c r="C1770" s="652" t="e">
        <f>SUMIF('[11]OB 01.04.13'!$A$5:$A$1015,'[11]CONSOLIDATED TB'!A1770,'[11]OB 01.04.13'!$C$5:$C$1015)</f>
        <v>#VALUE!</v>
      </c>
      <c r="D1770" s="652" t="e">
        <f>SUMIF('[11]OB 01.04.13'!$A$5:$A$1015,'[11]CONSOLIDATED TB'!A1770,'[11]OB 01.04.13'!$D$5:$D$1015)</f>
        <v>#VALUE!</v>
      </c>
      <c r="E1770" s="653">
        <f>'[11]TRIAL ALL UNITS-Mar-14'!BK1770</f>
        <v>0</v>
      </c>
      <c r="F1770" s="653">
        <f>'[11]TRIAL ALL UNITS-Mar-14'!BL1770</f>
        <v>27019605.409999996</v>
      </c>
      <c r="G1770" s="653">
        <f t="shared" si="142"/>
        <v>0</v>
      </c>
      <c r="H1770" s="653">
        <f t="shared" si="143"/>
        <v>27019605.409999996</v>
      </c>
      <c r="I1770" s="653" t="e">
        <f t="shared" si="141"/>
        <v>#VALUE!</v>
      </c>
      <c r="J1770" s="653" t="e">
        <f t="shared" si="141"/>
        <v>#VALUE!</v>
      </c>
      <c r="K1770" s="653" t="e">
        <f t="shared" si="144"/>
        <v>#VALUE!</v>
      </c>
      <c r="L1770" s="653" t="e">
        <f t="shared" si="145"/>
        <v>#VALUE!</v>
      </c>
      <c r="M1770" s="1460" t="e">
        <f>L1770-M835</f>
        <v>#VALUE!</v>
      </c>
    </row>
    <row r="1771" spans="1:13" s="1421" customFormat="1" ht="13.5" thickBot="1">
      <c r="A1771" s="1471">
        <v>20</v>
      </c>
      <c r="B1771" s="1472" t="s">
        <v>3019</v>
      </c>
      <c r="C1771" s="652" t="e">
        <f>SUMIF('[11]OB 01.04.13'!$A$5:$A$1015,'[11]CONSOLIDATED TB'!A1771,'[11]OB 01.04.13'!$C$5:$C$1015)</f>
        <v>#VALUE!</v>
      </c>
      <c r="D1771" s="652" t="e">
        <f>SUMIF('[11]OB 01.04.13'!$A$5:$A$1015,'[11]CONSOLIDATED TB'!A1771,'[11]OB 01.04.13'!$D$5:$D$1015)</f>
        <v>#VALUE!</v>
      </c>
      <c r="E1771" s="653">
        <f>'[11]TRIAL ALL UNITS-Mar-14'!BK1771</f>
        <v>0</v>
      </c>
      <c r="F1771" s="653">
        <f>'[11]TRIAL ALL UNITS-Mar-14'!BL1771</f>
        <v>0</v>
      </c>
      <c r="G1771" s="653">
        <f t="shared" si="142"/>
        <v>0</v>
      </c>
      <c r="H1771" s="653">
        <f t="shared" si="143"/>
        <v>0</v>
      </c>
      <c r="I1771" s="653" t="e">
        <f t="shared" si="141"/>
        <v>#VALUE!</v>
      </c>
      <c r="J1771" s="653" t="e">
        <f t="shared" si="141"/>
        <v>#VALUE!</v>
      </c>
      <c r="K1771" s="653" t="e">
        <f t="shared" si="144"/>
        <v>#VALUE!</v>
      </c>
      <c r="L1771" s="653" t="e">
        <f t="shared" si="145"/>
        <v>#VALUE!</v>
      </c>
    </row>
    <row r="1772" spans="1:13" s="1421" customFormat="1" ht="13.5" thickBot="1">
      <c r="A1772" s="1471" t="s">
        <v>3099</v>
      </c>
      <c r="B1772" s="1475" t="s">
        <v>3100</v>
      </c>
      <c r="C1772" s="652" t="e">
        <f>SUMIF('[11]OB 01.04.13'!$A$5:$A$1015,'[11]CONSOLIDATED TB'!A1772,'[11]OB 01.04.13'!$C$5:$C$1015)</f>
        <v>#VALUE!</v>
      </c>
      <c r="D1772" s="652" t="e">
        <f>SUMIF('[11]OB 01.04.13'!$A$5:$A$1015,'[11]CONSOLIDATED TB'!A1772,'[11]OB 01.04.13'!$D$5:$D$1015)</f>
        <v>#VALUE!</v>
      </c>
      <c r="E1772" s="653">
        <f>'[11]TRIAL ALL UNITS-Mar-14'!BK1772</f>
        <v>0</v>
      </c>
      <c r="F1772" s="653">
        <f>'[11]TRIAL ALL UNITS-Mar-14'!BL1772</f>
        <v>0</v>
      </c>
      <c r="G1772" s="653">
        <f t="shared" si="142"/>
        <v>0</v>
      </c>
      <c r="H1772" s="653">
        <f t="shared" si="143"/>
        <v>0</v>
      </c>
      <c r="I1772" s="653" t="e">
        <f t="shared" si="141"/>
        <v>#VALUE!</v>
      </c>
      <c r="J1772" s="653" t="e">
        <f t="shared" si="141"/>
        <v>#VALUE!</v>
      </c>
      <c r="K1772" s="653" t="e">
        <f t="shared" si="144"/>
        <v>#VALUE!</v>
      </c>
      <c r="L1772" s="653" t="e">
        <f t="shared" si="145"/>
        <v>#VALUE!</v>
      </c>
    </row>
    <row r="1773" spans="1:13" ht="13.5" thickBot="1">
      <c r="A1773" s="1417">
        <v>62.250999999999998</v>
      </c>
      <c r="B1773" s="1418" t="s">
        <v>3101</v>
      </c>
      <c r="C1773" s="652" t="e">
        <f>SUMIF('[11]OB 01.04.13'!$A$5:$A$1015,'[11]CONSOLIDATED TB'!A1773,'[11]OB 01.04.13'!$C$5:$C$1015)</f>
        <v>#VALUE!</v>
      </c>
      <c r="D1773" s="652" t="e">
        <f>SUMIF('[11]OB 01.04.13'!$A$5:$A$1015,'[11]CONSOLIDATED TB'!A1773,'[11]OB 01.04.13'!$D$5:$D$1015)</f>
        <v>#VALUE!</v>
      </c>
      <c r="E1773" s="653">
        <f>'[11]TRIAL ALL UNITS-Mar-14'!BK1773</f>
        <v>0</v>
      </c>
      <c r="F1773" s="653">
        <f>'[11]TRIAL ALL UNITS-Mar-14'!BL1773</f>
        <v>472379</v>
      </c>
      <c r="G1773" s="653">
        <f t="shared" si="142"/>
        <v>0</v>
      </c>
      <c r="H1773" s="653">
        <f t="shared" si="143"/>
        <v>472379</v>
      </c>
      <c r="I1773" s="653" t="e">
        <f t="shared" si="141"/>
        <v>#VALUE!</v>
      </c>
      <c r="J1773" s="653" t="e">
        <f t="shared" si="141"/>
        <v>#VALUE!</v>
      </c>
      <c r="K1773" s="653" t="e">
        <f t="shared" si="144"/>
        <v>#VALUE!</v>
      </c>
      <c r="L1773" s="653" t="e">
        <f t="shared" si="145"/>
        <v>#VALUE!</v>
      </c>
    </row>
    <row r="1774" spans="1:13" s="1421" customFormat="1" ht="13.5" thickBot="1">
      <c r="A1774" s="1471">
        <v>22</v>
      </c>
      <c r="B1774" s="1472" t="s">
        <v>3102</v>
      </c>
      <c r="C1774" s="652" t="e">
        <f>SUMIF('[11]OB 01.04.13'!$A$5:$A$1015,'[11]CONSOLIDATED TB'!A1774,'[11]OB 01.04.13'!$C$5:$C$1015)</f>
        <v>#VALUE!</v>
      </c>
      <c r="D1774" s="652" t="e">
        <f>SUMIF('[11]OB 01.04.13'!$A$5:$A$1015,'[11]CONSOLIDATED TB'!A1774,'[11]OB 01.04.13'!$D$5:$D$1015)</f>
        <v>#VALUE!</v>
      </c>
      <c r="E1774" s="653">
        <f>'[11]TRIAL ALL UNITS-Mar-14'!BK1774</f>
        <v>0</v>
      </c>
      <c r="F1774" s="653">
        <f>'[11]TRIAL ALL UNITS-Mar-14'!BL1774</f>
        <v>0</v>
      </c>
      <c r="G1774" s="653">
        <f t="shared" si="142"/>
        <v>0</v>
      </c>
      <c r="H1774" s="653">
        <f t="shared" si="143"/>
        <v>0</v>
      </c>
      <c r="I1774" s="653" t="e">
        <f t="shared" si="141"/>
        <v>#VALUE!</v>
      </c>
      <c r="J1774" s="653" t="e">
        <f t="shared" si="141"/>
        <v>#VALUE!</v>
      </c>
      <c r="K1774" s="653" t="e">
        <f t="shared" si="144"/>
        <v>#VALUE!</v>
      </c>
      <c r="L1774" s="653" t="e">
        <f t="shared" si="145"/>
        <v>#VALUE!</v>
      </c>
    </row>
    <row r="1775" spans="1:13" s="1421" customFormat="1" ht="13.5" thickBot="1">
      <c r="A1775" s="1471" t="s">
        <v>559</v>
      </c>
      <c r="B1775" s="1475" t="s">
        <v>3112</v>
      </c>
      <c r="C1775" s="652" t="e">
        <f>SUMIF('[11]OB 01.04.13'!$A$5:$A$1015,'[11]CONSOLIDATED TB'!A1775,'[11]OB 01.04.13'!$C$5:$C$1015)</f>
        <v>#VALUE!</v>
      </c>
      <c r="D1775" s="652" t="e">
        <f>SUMIF('[11]OB 01.04.13'!$A$5:$A$1015,'[11]CONSOLIDATED TB'!A1775,'[11]OB 01.04.13'!$D$5:$D$1015)</f>
        <v>#VALUE!</v>
      </c>
      <c r="E1775" s="653">
        <f>'[11]TRIAL ALL UNITS-Mar-14'!BK1775</f>
        <v>0</v>
      </c>
      <c r="F1775" s="653">
        <f>'[11]TRIAL ALL UNITS-Mar-14'!BL1775</f>
        <v>0</v>
      </c>
      <c r="G1775" s="653">
        <f t="shared" si="142"/>
        <v>0</v>
      </c>
      <c r="H1775" s="653">
        <f t="shared" si="143"/>
        <v>0</v>
      </c>
      <c r="I1775" s="653" t="e">
        <f t="shared" si="141"/>
        <v>#VALUE!</v>
      </c>
      <c r="J1775" s="653" t="e">
        <f t="shared" si="141"/>
        <v>#VALUE!</v>
      </c>
      <c r="K1775" s="653" t="e">
        <f t="shared" si="144"/>
        <v>#VALUE!</v>
      </c>
      <c r="L1775" s="653" t="e">
        <f t="shared" si="145"/>
        <v>#VALUE!</v>
      </c>
    </row>
    <row r="1776" spans="1:13" s="1421" customFormat="1" ht="13.5" thickBot="1">
      <c r="A1776" s="1471" t="s">
        <v>1906</v>
      </c>
      <c r="B1776" s="1478" t="s">
        <v>3119</v>
      </c>
      <c r="C1776" s="652" t="e">
        <f>SUMIF('[11]OB 01.04.13'!$A$5:$A$1015,'[11]CONSOLIDATED TB'!A1776,'[11]OB 01.04.13'!$C$5:$C$1015)</f>
        <v>#VALUE!</v>
      </c>
      <c r="D1776" s="652" t="e">
        <f>SUMIF('[11]OB 01.04.13'!$A$5:$A$1015,'[11]CONSOLIDATED TB'!A1776,'[11]OB 01.04.13'!$D$5:$D$1015)</f>
        <v>#VALUE!</v>
      </c>
      <c r="E1776" s="653">
        <f>'[11]TRIAL ALL UNITS-Mar-14'!BK1776</f>
        <v>0</v>
      </c>
      <c r="F1776" s="653">
        <f>'[11]TRIAL ALL UNITS-Mar-14'!BL1776</f>
        <v>0</v>
      </c>
      <c r="G1776" s="653">
        <f t="shared" si="142"/>
        <v>0</v>
      </c>
      <c r="H1776" s="653">
        <f t="shared" si="143"/>
        <v>0</v>
      </c>
      <c r="I1776" s="653" t="e">
        <f t="shared" si="141"/>
        <v>#VALUE!</v>
      </c>
      <c r="J1776" s="653" t="e">
        <f t="shared" si="141"/>
        <v>#VALUE!</v>
      </c>
      <c r="K1776" s="653" t="e">
        <f t="shared" si="144"/>
        <v>#VALUE!</v>
      </c>
      <c r="L1776" s="653" t="e">
        <f t="shared" si="145"/>
        <v>#VALUE!</v>
      </c>
    </row>
    <row r="1777" spans="1:12" ht="13.5" thickBot="1">
      <c r="A1777" s="1422">
        <v>62.33</v>
      </c>
      <c r="B1777" s="1434" t="s">
        <v>3120</v>
      </c>
      <c r="C1777" s="652" t="e">
        <f>SUMIF('[11]OB 01.04.13'!$A$5:$A$1015,'[11]CONSOLIDATED TB'!A1777,'[11]OB 01.04.13'!$C$5:$C$1015)</f>
        <v>#VALUE!</v>
      </c>
      <c r="D1777" s="652" t="e">
        <f>SUMIF('[11]OB 01.04.13'!$A$5:$A$1015,'[11]CONSOLIDATED TB'!A1777,'[11]OB 01.04.13'!$D$5:$D$1015)</f>
        <v>#VALUE!</v>
      </c>
      <c r="E1777" s="653">
        <f>'[11]TRIAL ALL UNITS-Mar-14'!BK1777</f>
        <v>0</v>
      </c>
      <c r="F1777" s="653">
        <f>'[11]TRIAL ALL UNITS-Mar-14'!BL1777</f>
        <v>0</v>
      </c>
      <c r="G1777" s="653">
        <f t="shared" si="142"/>
        <v>0</v>
      </c>
      <c r="H1777" s="653">
        <f t="shared" si="143"/>
        <v>0</v>
      </c>
      <c r="I1777" s="653" t="e">
        <f t="shared" si="141"/>
        <v>#VALUE!</v>
      </c>
      <c r="J1777" s="653" t="e">
        <f t="shared" si="141"/>
        <v>#VALUE!</v>
      </c>
      <c r="K1777" s="653" t="e">
        <f t="shared" si="144"/>
        <v>#VALUE!</v>
      </c>
      <c r="L1777" s="653" t="e">
        <f t="shared" si="145"/>
        <v>#VALUE!</v>
      </c>
    </row>
    <row r="1778" spans="1:12" ht="13.5" thickBot="1">
      <c r="A1778" s="1422">
        <v>62.34</v>
      </c>
      <c r="B1778" s="1434" t="s">
        <v>3121</v>
      </c>
      <c r="C1778" s="652" t="e">
        <f>SUMIF('[11]OB 01.04.13'!$A$5:$A$1015,'[11]CONSOLIDATED TB'!A1778,'[11]OB 01.04.13'!$C$5:$C$1015)</f>
        <v>#VALUE!</v>
      </c>
      <c r="D1778" s="652" t="e">
        <f>SUMIF('[11]OB 01.04.13'!$A$5:$A$1015,'[11]CONSOLIDATED TB'!A1778,'[11]OB 01.04.13'!$D$5:$D$1015)</f>
        <v>#VALUE!</v>
      </c>
      <c r="E1778" s="653">
        <f>'[11]TRIAL ALL UNITS-Mar-14'!BK1778</f>
        <v>0</v>
      </c>
      <c r="F1778" s="653">
        <f>'[11]TRIAL ALL UNITS-Mar-14'!BL1778</f>
        <v>0</v>
      </c>
      <c r="G1778" s="653">
        <f t="shared" si="142"/>
        <v>0</v>
      </c>
      <c r="H1778" s="653">
        <f t="shared" si="143"/>
        <v>0</v>
      </c>
      <c r="I1778" s="653" t="e">
        <f t="shared" si="141"/>
        <v>#VALUE!</v>
      </c>
      <c r="J1778" s="653" t="e">
        <f t="shared" si="141"/>
        <v>#VALUE!</v>
      </c>
      <c r="K1778" s="653" t="e">
        <f t="shared" si="144"/>
        <v>#VALUE!</v>
      </c>
      <c r="L1778" s="653" t="e">
        <f t="shared" si="145"/>
        <v>#VALUE!</v>
      </c>
    </row>
    <row r="1779" spans="1:12" ht="13.5" thickBot="1">
      <c r="A1779" s="1422">
        <v>62.41</v>
      </c>
      <c r="B1779" s="1434" t="s">
        <v>3122</v>
      </c>
      <c r="C1779" s="652" t="e">
        <f>SUMIF('[11]OB 01.04.13'!$A$5:$A$1015,'[11]CONSOLIDATED TB'!A1779,'[11]OB 01.04.13'!$C$5:$C$1015)</f>
        <v>#VALUE!</v>
      </c>
      <c r="D1779" s="652" t="e">
        <f>SUMIF('[11]OB 01.04.13'!$A$5:$A$1015,'[11]CONSOLIDATED TB'!A1779,'[11]OB 01.04.13'!$D$5:$D$1015)</f>
        <v>#VALUE!</v>
      </c>
      <c r="E1779" s="653">
        <f>'[11]TRIAL ALL UNITS-Mar-14'!BK1779</f>
        <v>0</v>
      </c>
      <c r="F1779" s="653">
        <f>'[11]TRIAL ALL UNITS-Mar-14'!BL1779</f>
        <v>0</v>
      </c>
      <c r="G1779" s="653">
        <f t="shared" si="142"/>
        <v>0</v>
      </c>
      <c r="H1779" s="653">
        <f t="shared" si="143"/>
        <v>0</v>
      </c>
      <c r="I1779" s="653" t="e">
        <f t="shared" si="141"/>
        <v>#VALUE!</v>
      </c>
      <c r="J1779" s="653" t="e">
        <f t="shared" si="141"/>
        <v>#VALUE!</v>
      </c>
      <c r="K1779" s="653" t="e">
        <f t="shared" si="144"/>
        <v>#VALUE!</v>
      </c>
      <c r="L1779" s="653" t="e">
        <f t="shared" si="145"/>
        <v>#VALUE!</v>
      </c>
    </row>
    <row r="1780" spans="1:12" s="1421" customFormat="1" ht="13.5" thickBot="1">
      <c r="A1780" s="1471">
        <v>22</v>
      </c>
      <c r="B1780" s="1472" t="s">
        <v>3102</v>
      </c>
      <c r="C1780" s="652" t="e">
        <f>SUMIF('[11]OB 01.04.13'!$A$5:$A$1015,'[11]CONSOLIDATED TB'!A1780,'[11]OB 01.04.13'!$C$5:$C$1015)</f>
        <v>#VALUE!</v>
      </c>
      <c r="D1780" s="652" t="e">
        <f>SUMIF('[11]OB 01.04.13'!$A$5:$A$1015,'[11]CONSOLIDATED TB'!A1780,'[11]OB 01.04.13'!$D$5:$D$1015)</f>
        <v>#VALUE!</v>
      </c>
      <c r="E1780" s="653">
        <f>'[11]TRIAL ALL UNITS-Mar-14'!BK1780</f>
        <v>0</v>
      </c>
      <c r="F1780" s="653">
        <f>'[11]TRIAL ALL UNITS-Mar-14'!BL1780</f>
        <v>0</v>
      </c>
      <c r="G1780" s="653">
        <f t="shared" si="142"/>
        <v>0</v>
      </c>
      <c r="H1780" s="653">
        <f t="shared" si="143"/>
        <v>0</v>
      </c>
      <c r="I1780" s="653" t="e">
        <f t="shared" si="141"/>
        <v>#VALUE!</v>
      </c>
      <c r="J1780" s="653" t="e">
        <f t="shared" si="141"/>
        <v>#VALUE!</v>
      </c>
      <c r="K1780" s="653" t="e">
        <f t="shared" si="144"/>
        <v>#VALUE!</v>
      </c>
      <c r="L1780" s="653" t="e">
        <f t="shared" si="145"/>
        <v>#VALUE!</v>
      </c>
    </row>
    <row r="1781" spans="1:12" s="1421" customFormat="1" ht="13.5" thickBot="1">
      <c r="A1781" s="1471" t="s">
        <v>559</v>
      </c>
      <c r="B1781" s="1475" t="s">
        <v>3112</v>
      </c>
      <c r="C1781" s="652" t="e">
        <f>SUMIF('[11]OB 01.04.13'!$A$5:$A$1015,'[11]CONSOLIDATED TB'!A1781,'[11]OB 01.04.13'!$C$5:$C$1015)</f>
        <v>#VALUE!</v>
      </c>
      <c r="D1781" s="652" t="e">
        <f>SUMIF('[11]OB 01.04.13'!$A$5:$A$1015,'[11]CONSOLIDATED TB'!A1781,'[11]OB 01.04.13'!$D$5:$D$1015)</f>
        <v>#VALUE!</v>
      </c>
      <c r="E1781" s="653">
        <f>'[11]TRIAL ALL UNITS-Mar-14'!BK1781</f>
        <v>0</v>
      </c>
      <c r="F1781" s="653">
        <f>'[11]TRIAL ALL UNITS-Mar-14'!BL1781</f>
        <v>0</v>
      </c>
      <c r="G1781" s="653">
        <f t="shared" si="142"/>
        <v>0</v>
      </c>
      <c r="H1781" s="653">
        <f t="shared" si="143"/>
        <v>0</v>
      </c>
      <c r="I1781" s="653" t="e">
        <f t="shared" si="141"/>
        <v>#VALUE!</v>
      </c>
      <c r="J1781" s="653" t="e">
        <f t="shared" si="141"/>
        <v>#VALUE!</v>
      </c>
      <c r="K1781" s="653" t="e">
        <f t="shared" si="144"/>
        <v>#VALUE!</v>
      </c>
      <c r="L1781" s="653" t="e">
        <f t="shared" si="145"/>
        <v>#VALUE!</v>
      </c>
    </row>
    <row r="1782" spans="1:12" s="1421" customFormat="1" ht="13.5" thickBot="1">
      <c r="A1782" s="1471" t="s">
        <v>1909</v>
      </c>
      <c r="B1782" s="1475" t="s">
        <v>3123</v>
      </c>
      <c r="C1782" s="652" t="e">
        <f>SUMIF('[11]OB 01.04.13'!$A$5:$A$1015,'[11]CONSOLIDATED TB'!A1782,'[11]OB 01.04.13'!$C$5:$C$1015)</f>
        <v>#VALUE!</v>
      </c>
      <c r="D1782" s="652" t="e">
        <f>SUMIF('[11]OB 01.04.13'!$A$5:$A$1015,'[11]CONSOLIDATED TB'!A1782,'[11]OB 01.04.13'!$D$5:$D$1015)</f>
        <v>#VALUE!</v>
      </c>
      <c r="E1782" s="653">
        <f>'[11]TRIAL ALL UNITS-Mar-14'!BK1782</f>
        <v>0</v>
      </c>
      <c r="F1782" s="653">
        <f>'[11]TRIAL ALL UNITS-Mar-14'!BL1782</f>
        <v>0</v>
      </c>
      <c r="G1782" s="653">
        <f t="shared" si="142"/>
        <v>0</v>
      </c>
      <c r="H1782" s="653">
        <f t="shared" si="143"/>
        <v>0</v>
      </c>
      <c r="I1782" s="653" t="e">
        <f t="shared" si="141"/>
        <v>#VALUE!</v>
      </c>
      <c r="J1782" s="653" t="e">
        <f t="shared" si="141"/>
        <v>#VALUE!</v>
      </c>
      <c r="K1782" s="653" t="e">
        <f t="shared" si="144"/>
        <v>#VALUE!</v>
      </c>
      <c r="L1782" s="653" t="e">
        <f t="shared" si="145"/>
        <v>#VALUE!</v>
      </c>
    </row>
    <row r="1783" spans="1:12" s="1421" customFormat="1" ht="13.5" thickBot="1">
      <c r="A1783" s="1417">
        <v>62.901000000000003</v>
      </c>
      <c r="B1783" s="1418" t="s">
        <v>3124</v>
      </c>
      <c r="C1783" s="652" t="e">
        <f>SUMIF('[11]OB 01.04.13'!$A$5:$A$1015,'[11]CONSOLIDATED TB'!A1783,'[11]OB 01.04.13'!$C$5:$C$1015)</f>
        <v>#VALUE!</v>
      </c>
      <c r="D1783" s="652" t="e">
        <f>SUMIF('[11]OB 01.04.13'!$A$5:$A$1015,'[11]CONSOLIDATED TB'!A1783,'[11]OB 01.04.13'!$D$5:$D$1015)</f>
        <v>#VALUE!</v>
      </c>
      <c r="E1783" s="653">
        <f>'[11]TRIAL ALL UNITS-Mar-14'!BK1783</f>
        <v>0</v>
      </c>
      <c r="F1783" s="653">
        <f>'[11]TRIAL ALL UNITS-Mar-14'!BL1783</f>
        <v>80509</v>
      </c>
      <c r="G1783" s="653">
        <f t="shared" si="142"/>
        <v>0</v>
      </c>
      <c r="H1783" s="653">
        <f t="shared" si="143"/>
        <v>80509</v>
      </c>
      <c r="I1783" s="653" t="e">
        <f t="shared" si="141"/>
        <v>#VALUE!</v>
      </c>
      <c r="J1783" s="653" t="e">
        <f t="shared" si="141"/>
        <v>#VALUE!</v>
      </c>
      <c r="K1783" s="653" t="e">
        <f t="shared" si="144"/>
        <v>#VALUE!</v>
      </c>
      <c r="L1783" s="653" t="e">
        <f t="shared" si="145"/>
        <v>#VALUE!</v>
      </c>
    </row>
    <row r="1784" spans="1:12" ht="13.5" thickBot="1">
      <c r="A1784" s="1417">
        <v>62.902000000000001</v>
      </c>
      <c r="B1784" s="1418" t="s">
        <v>3125</v>
      </c>
      <c r="C1784" s="652" t="e">
        <f>SUMIF('[11]OB 01.04.13'!$A$5:$A$1015,'[11]CONSOLIDATED TB'!A1784,'[11]OB 01.04.13'!$C$5:$C$1015)</f>
        <v>#VALUE!</v>
      </c>
      <c r="D1784" s="652" t="e">
        <f>SUMIF('[11]OB 01.04.13'!$A$5:$A$1015,'[11]CONSOLIDATED TB'!A1784,'[11]OB 01.04.13'!$D$5:$D$1015)</f>
        <v>#VALUE!</v>
      </c>
      <c r="E1784" s="653">
        <f>'[11]TRIAL ALL UNITS-Mar-14'!BK1784</f>
        <v>0</v>
      </c>
      <c r="F1784" s="653">
        <f>'[11]TRIAL ALL UNITS-Mar-14'!BL1784</f>
        <v>0</v>
      </c>
      <c r="G1784" s="653">
        <f t="shared" si="142"/>
        <v>0</v>
      </c>
      <c r="H1784" s="653">
        <f t="shared" si="143"/>
        <v>0</v>
      </c>
      <c r="I1784" s="653" t="e">
        <f t="shared" si="141"/>
        <v>#VALUE!</v>
      </c>
      <c r="J1784" s="653" t="e">
        <f t="shared" si="141"/>
        <v>#VALUE!</v>
      </c>
      <c r="K1784" s="653" t="e">
        <f t="shared" si="144"/>
        <v>#VALUE!</v>
      </c>
      <c r="L1784" s="653" t="e">
        <f t="shared" si="145"/>
        <v>#VALUE!</v>
      </c>
    </row>
    <row r="1785" spans="1:12" ht="13.5" thickBot="1">
      <c r="A1785" s="1417">
        <v>62.904000000000003</v>
      </c>
      <c r="B1785" s="1419" t="s">
        <v>3126</v>
      </c>
      <c r="C1785" s="652" t="e">
        <f>SUMIF('[11]OB 01.04.13'!$A$5:$A$1015,'[11]CONSOLIDATED TB'!A1785,'[11]OB 01.04.13'!$C$5:$C$1015)</f>
        <v>#VALUE!</v>
      </c>
      <c r="D1785" s="652" t="e">
        <f>SUMIF('[11]OB 01.04.13'!$A$5:$A$1015,'[11]CONSOLIDATED TB'!A1785,'[11]OB 01.04.13'!$D$5:$D$1015)</f>
        <v>#VALUE!</v>
      </c>
      <c r="E1785" s="653">
        <f>'[11]TRIAL ALL UNITS-Mar-14'!BK1785</f>
        <v>0</v>
      </c>
      <c r="F1785" s="653">
        <f>'[11]TRIAL ALL UNITS-Mar-14'!BL1785</f>
        <v>0</v>
      </c>
      <c r="G1785" s="653">
        <f t="shared" si="142"/>
        <v>0</v>
      </c>
      <c r="H1785" s="653">
        <f t="shared" si="143"/>
        <v>0</v>
      </c>
      <c r="I1785" s="653" t="e">
        <f t="shared" si="141"/>
        <v>#VALUE!</v>
      </c>
      <c r="J1785" s="653" t="e">
        <f t="shared" si="141"/>
        <v>#VALUE!</v>
      </c>
      <c r="K1785" s="653" t="e">
        <f t="shared" si="144"/>
        <v>#VALUE!</v>
      </c>
      <c r="L1785" s="653" t="e">
        <f t="shared" si="145"/>
        <v>#VALUE!</v>
      </c>
    </row>
    <row r="1786" spans="1:12" ht="13.5" thickBot="1">
      <c r="A1786" s="1417">
        <v>62.905000000000001</v>
      </c>
      <c r="B1786" s="1418" t="s">
        <v>3127</v>
      </c>
      <c r="C1786" s="652" t="e">
        <f>SUMIF('[11]OB 01.04.13'!$A$5:$A$1015,'[11]CONSOLIDATED TB'!A1786,'[11]OB 01.04.13'!$C$5:$C$1015)</f>
        <v>#VALUE!</v>
      </c>
      <c r="D1786" s="652" t="e">
        <f>SUMIF('[11]OB 01.04.13'!$A$5:$A$1015,'[11]CONSOLIDATED TB'!A1786,'[11]OB 01.04.13'!$D$5:$D$1015)</f>
        <v>#VALUE!</v>
      </c>
      <c r="E1786" s="653">
        <f>'[11]TRIAL ALL UNITS-Mar-14'!BK1786</f>
        <v>0</v>
      </c>
      <c r="F1786" s="653">
        <f>'[11]TRIAL ALL UNITS-Mar-14'!BL1786</f>
        <v>0</v>
      </c>
      <c r="G1786" s="653">
        <f t="shared" si="142"/>
        <v>0</v>
      </c>
      <c r="H1786" s="653">
        <f t="shared" si="143"/>
        <v>0</v>
      </c>
      <c r="I1786" s="653" t="e">
        <f t="shared" si="141"/>
        <v>#VALUE!</v>
      </c>
      <c r="J1786" s="653" t="e">
        <f t="shared" si="141"/>
        <v>#VALUE!</v>
      </c>
      <c r="K1786" s="653" t="e">
        <f t="shared" si="144"/>
        <v>#VALUE!</v>
      </c>
      <c r="L1786" s="653" t="e">
        <f t="shared" si="145"/>
        <v>#VALUE!</v>
      </c>
    </row>
    <row r="1787" spans="1:12" ht="13.5" thickBot="1">
      <c r="A1787" s="1417">
        <v>62.905999999999999</v>
      </c>
      <c r="B1787" s="1418" t="s">
        <v>3128</v>
      </c>
      <c r="C1787" s="652" t="e">
        <f>SUMIF('[11]OB 01.04.13'!$A$5:$A$1015,'[11]CONSOLIDATED TB'!A1787,'[11]OB 01.04.13'!$C$5:$C$1015)</f>
        <v>#VALUE!</v>
      </c>
      <c r="D1787" s="652" t="e">
        <f>SUMIF('[11]OB 01.04.13'!$A$5:$A$1015,'[11]CONSOLIDATED TB'!A1787,'[11]OB 01.04.13'!$D$5:$D$1015)</f>
        <v>#VALUE!</v>
      </c>
      <c r="E1787" s="653">
        <f>'[11]TRIAL ALL UNITS-Mar-14'!BK1787</f>
        <v>0</v>
      </c>
      <c r="F1787" s="653">
        <f>'[11]TRIAL ALL UNITS-Mar-14'!BL1787</f>
        <v>0</v>
      </c>
      <c r="G1787" s="653">
        <f t="shared" si="142"/>
        <v>0</v>
      </c>
      <c r="H1787" s="653">
        <f t="shared" si="143"/>
        <v>0</v>
      </c>
      <c r="I1787" s="653" t="e">
        <f t="shared" si="141"/>
        <v>#VALUE!</v>
      </c>
      <c r="J1787" s="653" t="e">
        <f t="shared" si="141"/>
        <v>#VALUE!</v>
      </c>
      <c r="K1787" s="653" t="e">
        <f t="shared" si="144"/>
        <v>#VALUE!</v>
      </c>
      <c r="L1787" s="653" t="e">
        <f t="shared" si="145"/>
        <v>#VALUE!</v>
      </c>
    </row>
    <row r="1788" spans="1:12" ht="13.5" thickBot="1">
      <c r="A1788" s="1417">
        <v>62.906999999999996</v>
      </c>
      <c r="B1788" s="1418" t="s">
        <v>3129</v>
      </c>
      <c r="C1788" s="652" t="e">
        <f>SUMIF('[11]OB 01.04.13'!$A$5:$A$1015,'[11]CONSOLIDATED TB'!A1788,'[11]OB 01.04.13'!$C$5:$C$1015)</f>
        <v>#VALUE!</v>
      </c>
      <c r="D1788" s="652" t="e">
        <f>SUMIF('[11]OB 01.04.13'!$A$5:$A$1015,'[11]CONSOLIDATED TB'!A1788,'[11]OB 01.04.13'!$D$5:$D$1015)</f>
        <v>#VALUE!</v>
      </c>
      <c r="E1788" s="653">
        <f>'[11]TRIAL ALL UNITS-Mar-14'!BK1788</f>
        <v>0</v>
      </c>
      <c r="F1788" s="653">
        <f>'[11]TRIAL ALL UNITS-Mar-14'!BL1788</f>
        <v>0</v>
      </c>
      <c r="G1788" s="653">
        <f t="shared" si="142"/>
        <v>0</v>
      </c>
      <c r="H1788" s="653">
        <f t="shared" si="143"/>
        <v>0</v>
      </c>
      <c r="I1788" s="653" t="e">
        <f t="shared" si="141"/>
        <v>#VALUE!</v>
      </c>
      <c r="J1788" s="653" t="e">
        <f t="shared" si="141"/>
        <v>#VALUE!</v>
      </c>
      <c r="K1788" s="653" t="e">
        <f t="shared" si="144"/>
        <v>#VALUE!</v>
      </c>
      <c r="L1788" s="653" t="e">
        <f t="shared" si="145"/>
        <v>#VALUE!</v>
      </c>
    </row>
    <row r="1789" spans="1:12" ht="13.5" thickBot="1">
      <c r="A1789" s="1417">
        <v>62.908000000000001</v>
      </c>
      <c r="B1789" s="1418" t="s">
        <v>3130</v>
      </c>
      <c r="C1789" s="652" t="e">
        <f>SUMIF('[11]OB 01.04.13'!$A$5:$A$1015,'[11]CONSOLIDATED TB'!A1789,'[11]OB 01.04.13'!$C$5:$C$1015)</f>
        <v>#VALUE!</v>
      </c>
      <c r="D1789" s="652" t="e">
        <f>SUMIF('[11]OB 01.04.13'!$A$5:$A$1015,'[11]CONSOLIDATED TB'!A1789,'[11]OB 01.04.13'!$D$5:$D$1015)</f>
        <v>#VALUE!</v>
      </c>
      <c r="E1789" s="653">
        <f>'[11]TRIAL ALL UNITS-Mar-14'!BK1789</f>
        <v>0</v>
      </c>
      <c r="F1789" s="653">
        <f>'[11]TRIAL ALL UNITS-Mar-14'!BL1789</f>
        <v>12764</v>
      </c>
      <c r="G1789" s="653">
        <f t="shared" si="142"/>
        <v>0</v>
      </c>
      <c r="H1789" s="653">
        <f t="shared" si="143"/>
        <v>12764</v>
      </c>
      <c r="I1789" s="653" t="e">
        <f t="shared" si="141"/>
        <v>#VALUE!</v>
      </c>
      <c r="J1789" s="653" t="e">
        <f t="shared" si="141"/>
        <v>#VALUE!</v>
      </c>
      <c r="K1789" s="653" t="e">
        <f t="shared" si="144"/>
        <v>#VALUE!</v>
      </c>
      <c r="L1789" s="653" t="e">
        <f t="shared" si="145"/>
        <v>#VALUE!</v>
      </c>
    </row>
    <row r="1790" spans="1:12" ht="13.5" thickBot="1">
      <c r="A1790" s="1417">
        <v>62.911999999999999</v>
      </c>
      <c r="B1790" s="1418" t="s">
        <v>3131</v>
      </c>
      <c r="C1790" s="652" t="e">
        <f>SUMIF('[11]OB 01.04.13'!$A$5:$A$1015,'[11]CONSOLIDATED TB'!A1790,'[11]OB 01.04.13'!$C$5:$C$1015)</f>
        <v>#VALUE!</v>
      </c>
      <c r="D1790" s="652" t="e">
        <f>SUMIF('[11]OB 01.04.13'!$A$5:$A$1015,'[11]CONSOLIDATED TB'!A1790,'[11]OB 01.04.13'!$D$5:$D$1015)</f>
        <v>#VALUE!</v>
      </c>
      <c r="E1790" s="653">
        <f>'[11]TRIAL ALL UNITS-Mar-14'!BK1790</f>
        <v>0</v>
      </c>
      <c r="F1790" s="653">
        <f>'[11]TRIAL ALL UNITS-Mar-14'!BL1790</f>
        <v>0</v>
      </c>
      <c r="G1790" s="653">
        <f t="shared" si="142"/>
        <v>0</v>
      </c>
      <c r="H1790" s="653">
        <f t="shared" si="143"/>
        <v>0</v>
      </c>
      <c r="I1790" s="653" t="e">
        <f t="shared" si="141"/>
        <v>#VALUE!</v>
      </c>
      <c r="J1790" s="653" t="e">
        <f t="shared" si="141"/>
        <v>#VALUE!</v>
      </c>
      <c r="K1790" s="653" t="e">
        <f t="shared" si="144"/>
        <v>#VALUE!</v>
      </c>
      <c r="L1790" s="653" t="e">
        <f t="shared" si="145"/>
        <v>#VALUE!</v>
      </c>
    </row>
    <row r="1791" spans="1:12" ht="13.5" thickBot="1">
      <c r="A1791" s="1417">
        <v>62.915999999999997</v>
      </c>
      <c r="B1791" s="1418" t="s">
        <v>3132</v>
      </c>
      <c r="C1791" s="652" t="e">
        <f>SUMIF('[11]OB 01.04.13'!$A$5:$A$1015,'[11]CONSOLIDATED TB'!A1791,'[11]OB 01.04.13'!$C$5:$C$1015)</f>
        <v>#VALUE!</v>
      </c>
      <c r="D1791" s="652" t="e">
        <f>SUMIF('[11]OB 01.04.13'!$A$5:$A$1015,'[11]CONSOLIDATED TB'!A1791,'[11]OB 01.04.13'!$D$5:$D$1015)</f>
        <v>#VALUE!</v>
      </c>
      <c r="E1791" s="653">
        <f>'[11]TRIAL ALL UNITS-Mar-14'!BK1791</f>
        <v>0</v>
      </c>
      <c r="F1791" s="653">
        <f>'[11]TRIAL ALL UNITS-Mar-14'!BL1791</f>
        <v>6128615.7000000002</v>
      </c>
      <c r="G1791" s="653">
        <f t="shared" si="142"/>
        <v>0</v>
      </c>
      <c r="H1791" s="653">
        <f t="shared" si="143"/>
        <v>6128615.7000000002</v>
      </c>
      <c r="I1791" s="653" t="e">
        <f t="shared" si="141"/>
        <v>#VALUE!</v>
      </c>
      <c r="J1791" s="653" t="e">
        <f t="shared" si="141"/>
        <v>#VALUE!</v>
      </c>
      <c r="K1791" s="653" t="e">
        <f t="shared" si="144"/>
        <v>#VALUE!</v>
      </c>
      <c r="L1791" s="653" t="e">
        <f t="shared" si="145"/>
        <v>#VALUE!</v>
      </c>
    </row>
    <row r="1792" spans="1:12" ht="13.5" thickBot="1">
      <c r="A1792" s="1417">
        <v>62.917000000000002</v>
      </c>
      <c r="B1792" s="1418" t="s">
        <v>3133</v>
      </c>
      <c r="C1792" s="652" t="e">
        <f>SUMIF('[11]OB 01.04.13'!$A$5:$A$1015,'[11]CONSOLIDATED TB'!A1792,'[11]OB 01.04.13'!$C$5:$C$1015)</f>
        <v>#VALUE!</v>
      </c>
      <c r="D1792" s="652" t="e">
        <f>SUMIF('[11]OB 01.04.13'!$A$5:$A$1015,'[11]CONSOLIDATED TB'!A1792,'[11]OB 01.04.13'!$D$5:$D$1015)</f>
        <v>#VALUE!</v>
      </c>
      <c r="E1792" s="653">
        <f>'[11]TRIAL ALL UNITS-Mar-14'!BK1792</f>
        <v>0</v>
      </c>
      <c r="F1792" s="653">
        <f>'[11]TRIAL ALL UNITS-Mar-14'!BL1792</f>
        <v>55420</v>
      </c>
      <c r="G1792" s="653">
        <f t="shared" si="142"/>
        <v>0</v>
      </c>
      <c r="H1792" s="653">
        <f t="shared" si="143"/>
        <v>55420</v>
      </c>
      <c r="I1792" s="653" t="e">
        <f t="shared" si="141"/>
        <v>#VALUE!</v>
      </c>
      <c r="J1792" s="653" t="e">
        <f t="shared" si="141"/>
        <v>#VALUE!</v>
      </c>
      <c r="K1792" s="653" t="e">
        <f t="shared" si="144"/>
        <v>#VALUE!</v>
      </c>
      <c r="L1792" s="653" t="e">
        <f t="shared" si="145"/>
        <v>#VALUE!</v>
      </c>
    </row>
    <row r="1793" spans="1:12" ht="13.5" thickBot="1">
      <c r="A1793" s="1417">
        <v>62.917999999999999</v>
      </c>
      <c r="B1793" s="1418" t="s">
        <v>3134</v>
      </c>
      <c r="C1793" s="652" t="e">
        <f>SUMIF('[11]OB 01.04.13'!$A$5:$A$1015,'[11]CONSOLIDATED TB'!A1793,'[11]OB 01.04.13'!$C$5:$C$1015)</f>
        <v>#VALUE!</v>
      </c>
      <c r="D1793" s="652" t="e">
        <f>SUMIF('[11]OB 01.04.13'!$A$5:$A$1015,'[11]CONSOLIDATED TB'!A1793,'[11]OB 01.04.13'!$D$5:$D$1015)</f>
        <v>#VALUE!</v>
      </c>
      <c r="E1793" s="653">
        <f>'[11]TRIAL ALL UNITS-Mar-14'!BK1793</f>
        <v>0</v>
      </c>
      <c r="F1793" s="653">
        <f>'[11]TRIAL ALL UNITS-Mar-14'!BL1793</f>
        <v>535798</v>
      </c>
      <c r="G1793" s="653">
        <f t="shared" si="142"/>
        <v>0</v>
      </c>
      <c r="H1793" s="653">
        <f t="shared" si="143"/>
        <v>535798</v>
      </c>
      <c r="I1793" s="653" t="e">
        <f t="shared" si="141"/>
        <v>#VALUE!</v>
      </c>
      <c r="J1793" s="653" t="e">
        <f t="shared" si="141"/>
        <v>#VALUE!</v>
      </c>
      <c r="K1793" s="653" t="e">
        <f t="shared" si="144"/>
        <v>#VALUE!</v>
      </c>
      <c r="L1793" s="653" t="e">
        <f t="shared" si="145"/>
        <v>#VALUE!</v>
      </c>
    </row>
    <row r="1794" spans="1:12" ht="13.5" thickBot="1">
      <c r="A1794" s="1417">
        <v>62.918999999999997</v>
      </c>
      <c r="B1794" s="1418" t="s">
        <v>3135</v>
      </c>
      <c r="C1794" s="652" t="e">
        <f>SUMIF('[11]OB 01.04.13'!$A$5:$A$1015,'[11]CONSOLIDATED TB'!A1794,'[11]OB 01.04.13'!$C$5:$C$1015)</f>
        <v>#VALUE!</v>
      </c>
      <c r="D1794" s="652" t="e">
        <f>SUMIF('[11]OB 01.04.13'!$A$5:$A$1015,'[11]CONSOLIDATED TB'!A1794,'[11]OB 01.04.13'!$D$5:$D$1015)</f>
        <v>#VALUE!</v>
      </c>
      <c r="E1794" s="653">
        <f>'[11]TRIAL ALL UNITS-Mar-14'!BK1794</f>
        <v>0</v>
      </c>
      <c r="F1794" s="653">
        <f>'[11]TRIAL ALL UNITS-Mar-14'!BL1794</f>
        <v>31431</v>
      </c>
      <c r="G1794" s="653">
        <f t="shared" si="142"/>
        <v>0</v>
      </c>
      <c r="H1794" s="653">
        <f t="shared" si="143"/>
        <v>31431</v>
      </c>
      <c r="I1794" s="653" t="e">
        <f t="shared" si="141"/>
        <v>#VALUE!</v>
      </c>
      <c r="J1794" s="653" t="e">
        <f t="shared" si="141"/>
        <v>#VALUE!</v>
      </c>
      <c r="K1794" s="653" t="e">
        <f t="shared" si="144"/>
        <v>#VALUE!</v>
      </c>
      <c r="L1794" s="653" t="e">
        <f t="shared" si="145"/>
        <v>#VALUE!</v>
      </c>
    </row>
    <row r="1795" spans="1:12" ht="13.5" thickBot="1">
      <c r="A1795" s="1422">
        <v>62.92</v>
      </c>
      <c r="B1795" s="1418" t="s">
        <v>3136</v>
      </c>
      <c r="C1795" s="652" t="e">
        <f>SUMIF('[11]OB 01.04.13'!$A$5:$A$1015,'[11]CONSOLIDATED TB'!A1795,'[11]OB 01.04.13'!$C$5:$C$1015)</f>
        <v>#VALUE!</v>
      </c>
      <c r="D1795" s="652" t="e">
        <f>SUMIF('[11]OB 01.04.13'!$A$5:$A$1015,'[11]CONSOLIDATED TB'!A1795,'[11]OB 01.04.13'!$D$5:$D$1015)</f>
        <v>#VALUE!</v>
      </c>
      <c r="E1795" s="653">
        <f>'[11]TRIAL ALL UNITS-Mar-14'!BK1795</f>
        <v>0</v>
      </c>
      <c r="F1795" s="653">
        <f>'[11]TRIAL ALL UNITS-Mar-14'!BL1795</f>
        <v>116264</v>
      </c>
      <c r="G1795" s="653">
        <f t="shared" si="142"/>
        <v>0</v>
      </c>
      <c r="H1795" s="653">
        <f t="shared" si="143"/>
        <v>116264</v>
      </c>
      <c r="I1795" s="653" t="e">
        <f t="shared" si="141"/>
        <v>#VALUE!</v>
      </c>
      <c r="J1795" s="653" t="e">
        <f t="shared" si="141"/>
        <v>#VALUE!</v>
      </c>
      <c r="K1795" s="653" t="e">
        <f t="shared" si="144"/>
        <v>#VALUE!</v>
      </c>
      <c r="L1795" s="653" t="e">
        <f t="shared" si="145"/>
        <v>#VALUE!</v>
      </c>
    </row>
    <row r="1796" spans="1:12" ht="13.5" thickBot="1">
      <c r="A1796" s="1417">
        <v>62.923999999999999</v>
      </c>
      <c r="B1796" s="1418" t="s">
        <v>3137</v>
      </c>
      <c r="C1796" s="652" t="e">
        <f>SUMIF('[11]OB 01.04.13'!$A$5:$A$1015,'[11]CONSOLIDATED TB'!A1796,'[11]OB 01.04.13'!$C$5:$C$1015)</f>
        <v>#VALUE!</v>
      </c>
      <c r="D1796" s="652" t="e">
        <f>SUMIF('[11]OB 01.04.13'!$A$5:$A$1015,'[11]CONSOLIDATED TB'!A1796,'[11]OB 01.04.13'!$D$5:$D$1015)</f>
        <v>#VALUE!</v>
      </c>
      <c r="E1796" s="653">
        <f>'[11]TRIAL ALL UNITS-Mar-14'!BK1796</f>
        <v>0</v>
      </c>
      <c r="F1796" s="653">
        <f>'[11]TRIAL ALL UNITS-Mar-14'!BL1796</f>
        <v>0</v>
      </c>
      <c r="G1796" s="653">
        <f t="shared" si="142"/>
        <v>0</v>
      </c>
      <c r="H1796" s="653">
        <f t="shared" si="143"/>
        <v>0</v>
      </c>
      <c r="I1796" s="653" t="e">
        <f t="shared" si="141"/>
        <v>#VALUE!</v>
      </c>
      <c r="J1796" s="653" t="e">
        <f t="shared" si="141"/>
        <v>#VALUE!</v>
      </c>
      <c r="K1796" s="653" t="e">
        <f t="shared" si="144"/>
        <v>#VALUE!</v>
      </c>
      <c r="L1796" s="653" t="e">
        <f t="shared" si="145"/>
        <v>#VALUE!</v>
      </c>
    </row>
    <row r="1797" spans="1:12" ht="13.5" thickBot="1">
      <c r="A1797" s="1417">
        <v>62.927</v>
      </c>
      <c r="B1797" s="1419" t="s">
        <v>3138</v>
      </c>
      <c r="C1797" s="652" t="e">
        <f>SUMIF('[11]OB 01.04.13'!$A$5:$A$1015,'[11]CONSOLIDATED TB'!A1797,'[11]OB 01.04.13'!$C$5:$C$1015)</f>
        <v>#VALUE!</v>
      </c>
      <c r="D1797" s="652" t="e">
        <f>SUMIF('[11]OB 01.04.13'!$A$5:$A$1015,'[11]CONSOLIDATED TB'!A1797,'[11]OB 01.04.13'!$D$5:$D$1015)</f>
        <v>#VALUE!</v>
      </c>
      <c r="E1797" s="653">
        <f>'[11]TRIAL ALL UNITS-Mar-14'!BK1797</f>
        <v>0</v>
      </c>
      <c r="F1797" s="653">
        <f>'[11]TRIAL ALL UNITS-Mar-14'!BL1797</f>
        <v>0</v>
      </c>
      <c r="G1797" s="653">
        <f t="shared" si="142"/>
        <v>0</v>
      </c>
      <c r="H1797" s="653">
        <f t="shared" si="143"/>
        <v>0</v>
      </c>
      <c r="I1797" s="653" t="e">
        <f t="shared" ref="I1797:J1881" si="146">+C1797+G1797</f>
        <v>#VALUE!</v>
      </c>
      <c r="J1797" s="653" t="e">
        <f t="shared" si="146"/>
        <v>#VALUE!</v>
      </c>
      <c r="K1797" s="653" t="e">
        <f t="shared" si="144"/>
        <v>#VALUE!</v>
      </c>
      <c r="L1797" s="653" t="e">
        <f t="shared" si="145"/>
        <v>#VALUE!</v>
      </c>
    </row>
    <row r="1798" spans="1:12" ht="13.5" thickBot="1">
      <c r="A1798" s="1423">
        <v>62.927999999999997</v>
      </c>
      <c r="B1798" s="1419" t="s">
        <v>3139</v>
      </c>
      <c r="C1798" s="652" t="e">
        <f>SUMIF('[11]OB 01.04.13'!$A$5:$A$1015,'[11]CONSOLIDATED TB'!A1798,'[11]OB 01.04.13'!$C$5:$C$1015)</f>
        <v>#VALUE!</v>
      </c>
      <c r="D1798" s="652" t="e">
        <f>SUMIF('[11]OB 01.04.13'!$A$5:$A$1015,'[11]CONSOLIDATED TB'!A1798,'[11]OB 01.04.13'!$D$5:$D$1015)</f>
        <v>#VALUE!</v>
      </c>
      <c r="E1798" s="653">
        <f>'[11]TRIAL ALL UNITS-Mar-14'!BK1798</f>
        <v>0</v>
      </c>
      <c r="F1798" s="653">
        <f>'[11]TRIAL ALL UNITS-Mar-14'!BL1798</f>
        <v>20400511.999999985</v>
      </c>
      <c r="G1798" s="653">
        <f t="shared" ref="G1798:G1882" si="147">IF(E1798&gt;F1798,E1798-F1798,0)</f>
        <v>0</v>
      </c>
      <c r="H1798" s="653">
        <f t="shared" ref="H1798:H1882" si="148">IF(F1798&gt;E1798,F1798-E1798,0)</f>
        <v>20400511.999999985</v>
      </c>
      <c r="I1798" s="653" t="e">
        <f t="shared" si="146"/>
        <v>#VALUE!</v>
      </c>
      <c r="J1798" s="653" t="e">
        <f t="shared" si="146"/>
        <v>#VALUE!</v>
      </c>
      <c r="K1798" s="653" t="e">
        <f t="shared" ref="K1798:K1882" si="149">IF(I1798&gt;J1798,I1798-J1798,0)</f>
        <v>#VALUE!</v>
      </c>
      <c r="L1798" s="653" t="e">
        <f t="shared" ref="L1798:L1882" si="150">IF(J1798&gt;I1798,J1798-I1798,0)</f>
        <v>#VALUE!</v>
      </c>
    </row>
    <row r="1799" spans="1:12" ht="13.5" thickBot="1">
      <c r="A1799" s="1420">
        <v>62.929000000000002</v>
      </c>
      <c r="B1799" s="1419" t="s">
        <v>3629</v>
      </c>
      <c r="C1799" s="652" t="e">
        <f>SUMIF('[11]OB 01.04.13'!$A$5:$A$1015,'[11]CONSOLIDATED TB'!A1799,'[11]OB 01.04.13'!$C$5:$C$1015)</f>
        <v>#VALUE!</v>
      </c>
      <c r="D1799" s="652" t="e">
        <f>SUMIF('[11]OB 01.04.13'!$A$5:$A$1015,'[11]CONSOLIDATED TB'!A1799,'[11]OB 01.04.13'!$D$5:$D$1015)</f>
        <v>#VALUE!</v>
      </c>
      <c r="E1799" s="653">
        <f>'[11]TRIAL ALL UNITS-Mar-14'!BK1799</f>
        <v>0</v>
      </c>
      <c r="F1799" s="653">
        <f>'[11]TRIAL ALL UNITS-Mar-14'!BL1799</f>
        <v>1420</v>
      </c>
      <c r="G1799" s="653">
        <f>IF(E1799&gt;F1799,E1799-F1799,0)</f>
        <v>0</v>
      </c>
      <c r="H1799" s="653">
        <f>IF(F1799&gt;E1799,F1799-E1799,0)</f>
        <v>1420</v>
      </c>
      <c r="I1799" s="653" t="e">
        <f>+C1799+G1799</f>
        <v>#VALUE!</v>
      </c>
      <c r="J1799" s="653" t="e">
        <f>+D1799+H1799</f>
        <v>#VALUE!</v>
      </c>
      <c r="K1799" s="653" t="e">
        <f>IF(I1799&gt;J1799,I1799-J1799,0)</f>
        <v>#VALUE!</v>
      </c>
      <c r="L1799" s="653" t="e">
        <f>IF(J1799&gt;I1799,J1799-I1799,0)</f>
        <v>#VALUE!</v>
      </c>
    </row>
    <row r="1800" spans="1:12" ht="13.5" thickBot="1">
      <c r="A1800" s="1430">
        <v>62.93</v>
      </c>
      <c r="B1800" s="1419" t="s">
        <v>3630</v>
      </c>
      <c r="C1800" s="652" t="e">
        <f>SUMIF('[11]OB 01.04.13'!$A$5:$A$1015,'[11]CONSOLIDATED TB'!A1800,'[11]OB 01.04.13'!$C$5:$C$1015)</f>
        <v>#VALUE!</v>
      </c>
      <c r="D1800" s="652" t="e">
        <f>SUMIF('[11]OB 01.04.13'!$A$5:$A$1015,'[11]CONSOLIDATED TB'!A1800,'[11]OB 01.04.13'!$D$5:$D$1015)</f>
        <v>#VALUE!</v>
      </c>
      <c r="E1800" s="653">
        <f>'[11]TRIAL ALL UNITS-Mar-14'!BK1800</f>
        <v>0</v>
      </c>
      <c r="F1800" s="653">
        <f>'[11]TRIAL ALL UNITS-Mar-14'!BL1800</f>
        <v>0</v>
      </c>
      <c r="G1800" s="653">
        <f>IF(E1800&gt;F1800,E1800-F1800,0)</f>
        <v>0</v>
      </c>
      <c r="H1800" s="653">
        <f>IF(F1800&gt;E1800,F1800-E1800,0)</f>
        <v>0</v>
      </c>
      <c r="I1800" s="653" t="e">
        <f>+C1800+G1800</f>
        <v>#VALUE!</v>
      </c>
      <c r="J1800" s="653" t="e">
        <f>+D1800+H1800</f>
        <v>#VALUE!</v>
      </c>
      <c r="K1800" s="653" t="e">
        <f>IF(I1800&gt;J1800,I1800-J1800,0)</f>
        <v>#VALUE!</v>
      </c>
      <c r="L1800" s="653" t="e">
        <f>IF(J1800&gt;I1800,J1800-I1800,0)</f>
        <v>#VALUE!</v>
      </c>
    </row>
    <row r="1801" spans="1:12" ht="13.5" thickBot="1">
      <c r="A1801" s="1417">
        <v>62.999000000000002</v>
      </c>
      <c r="B1801" s="1418" t="s">
        <v>3140</v>
      </c>
      <c r="C1801" s="652" t="e">
        <f>SUMIF('[11]OB 01.04.13'!$A$5:$A$1015,'[11]CONSOLIDATED TB'!A1801,'[11]OB 01.04.13'!$C$5:$C$1015)</f>
        <v>#VALUE!</v>
      </c>
      <c r="D1801" s="652" t="e">
        <f>SUMIF('[11]OB 01.04.13'!$A$5:$A$1015,'[11]CONSOLIDATED TB'!A1801,'[11]OB 01.04.13'!$D$5:$D$1015)</f>
        <v>#VALUE!</v>
      </c>
      <c r="E1801" s="653">
        <f>'[11]TRIAL ALL UNITS-Mar-14'!BK1801</f>
        <v>0</v>
      </c>
      <c r="F1801" s="653">
        <f>'[11]TRIAL ALL UNITS-Mar-14'!BL1801</f>
        <v>89130381.920000002</v>
      </c>
      <c r="G1801" s="653">
        <f t="shared" si="147"/>
        <v>0</v>
      </c>
      <c r="H1801" s="653">
        <f t="shared" si="148"/>
        <v>89130381.920000002</v>
      </c>
      <c r="I1801" s="653" t="e">
        <f t="shared" si="146"/>
        <v>#VALUE!</v>
      </c>
      <c r="J1801" s="653" t="e">
        <f t="shared" si="146"/>
        <v>#VALUE!</v>
      </c>
      <c r="K1801" s="653" t="e">
        <f t="shared" si="149"/>
        <v>#VALUE!</v>
      </c>
      <c r="L1801" s="653" t="e">
        <f t="shared" si="150"/>
        <v>#VALUE!</v>
      </c>
    </row>
    <row r="1802" spans="1:12" ht="13.5" thickBot="1">
      <c r="A1802" s="1471">
        <v>22</v>
      </c>
      <c r="B1802" s="1472" t="s">
        <v>3102</v>
      </c>
      <c r="C1802" s="652" t="e">
        <f>SUMIF('[11]OB 01.04.13'!$A$5:$A$1015,'[11]CONSOLIDATED TB'!A1802,'[11]OB 01.04.13'!$C$5:$C$1015)</f>
        <v>#VALUE!</v>
      </c>
      <c r="D1802" s="652" t="e">
        <f>SUMIF('[11]OB 01.04.13'!$A$5:$A$1015,'[11]CONSOLIDATED TB'!A1802,'[11]OB 01.04.13'!$D$5:$D$1015)</f>
        <v>#VALUE!</v>
      </c>
      <c r="E1802" s="653"/>
      <c r="F1802" s="653"/>
      <c r="G1802" s="653">
        <f>IF(E1802&gt;F1802,E1802-F1802,0)</f>
        <v>0</v>
      </c>
      <c r="H1802" s="653">
        <f>IF(F1802&gt;E1802,F1802-E1802,0)</f>
        <v>0</v>
      </c>
      <c r="I1802" s="653" t="e">
        <f t="shared" si="146"/>
        <v>#VALUE!</v>
      </c>
      <c r="J1802" s="653" t="e">
        <f t="shared" si="146"/>
        <v>#VALUE!</v>
      </c>
      <c r="K1802" s="653" t="e">
        <f>IF(I1802&gt;J1802,I1802-J1802,0)</f>
        <v>#VALUE!</v>
      </c>
      <c r="L1802" s="653" t="e">
        <f>IF(J1802&gt;I1802,J1802-I1802,0)</f>
        <v>#VALUE!</v>
      </c>
    </row>
    <row r="1803" spans="1:12" ht="13.5" thickBot="1">
      <c r="A1803" s="1417" t="s">
        <v>3141</v>
      </c>
      <c r="B1803" s="1418" t="s">
        <v>3142</v>
      </c>
      <c r="C1803" s="652" t="e">
        <f>SUMIF('[11]OB 01.04.13'!$A$5:$A$1015,'[11]CONSOLIDATED TB'!A1803,'[11]OB 01.04.13'!$C$5:$C$1015)</f>
        <v>#VALUE!</v>
      </c>
      <c r="D1803" s="652" t="e">
        <f>SUMIF('[11]OB 01.04.13'!$A$5:$A$1015,'[11]CONSOLIDATED TB'!A1803,'[11]OB 01.04.13'!$D$5:$D$1015)</f>
        <v>#VALUE!</v>
      </c>
      <c r="E1803" s="653">
        <f>'[11]TRIAL ALL UNITS-Mar-14'!BK1803</f>
        <v>0</v>
      </c>
      <c r="F1803" s="653">
        <f>'[11]TRIAL ALL UNITS-Mar-14'!BL1803</f>
        <v>0</v>
      </c>
      <c r="G1803" s="653">
        <f>IF(E1803&gt;F1803,E1803-F1803,0)</f>
        <v>0</v>
      </c>
      <c r="H1803" s="653">
        <f>IF(F1803&gt;E1803,F1803-E1803,0)</f>
        <v>0</v>
      </c>
      <c r="I1803" s="653" t="e">
        <f t="shared" si="146"/>
        <v>#VALUE!</v>
      </c>
      <c r="J1803" s="653" t="e">
        <f t="shared" si="146"/>
        <v>#VALUE!</v>
      </c>
      <c r="K1803" s="653" t="e">
        <f>IF(I1803&gt;J1803,I1803-J1803,0)</f>
        <v>#VALUE!</v>
      </c>
      <c r="L1803" s="653" t="e">
        <f>IF(J1803&gt;I1803,J1803-I1803,0)</f>
        <v>#VALUE!</v>
      </c>
    </row>
    <row r="1804" spans="1:12" ht="13.5" thickBot="1">
      <c r="A1804" s="1417"/>
      <c r="B1804" s="1418"/>
      <c r="C1804" s="652" t="e">
        <f>SUMIF('[11]OB 01.04.13'!$A$5:$A$1015,'[11]CONSOLIDATED TB'!A1804,'[11]OB 01.04.13'!$C$5:$C$1015)</f>
        <v>#VALUE!</v>
      </c>
      <c r="D1804" s="652" t="e">
        <f>SUMIF('[11]OB 01.04.13'!$A$5:$A$1015,'[11]CONSOLIDATED TB'!A1804,'[11]OB 01.04.13'!$D$5:$D$1015)</f>
        <v>#VALUE!</v>
      </c>
      <c r="E1804" s="653"/>
      <c r="F1804" s="653"/>
      <c r="G1804" s="653">
        <f>IF(E1804&gt;F1804,E1804-F1804,0)</f>
        <v>0</v>
      </c>
      <c r="H1804" s="653">
        <f>IF(F1804&gt;E1804,F1804-E1804,0)</f>
        <v>0</v>
      </c>
      <c r="I1804" s="653" t="e">
        <f t="shared" si="146"/>
        <v>#VALUE!</v>
      </c>
      <c r="J1804" s="653" t="e">
        <f t="shared" si="146"/>
        <v>#VALUE!</v>
      </c>
      <c r="K1804" s="653" t="e">
        <f>IF(I1804&gt;J1804,I1804-J1804,0)</f>
        <v>#VALUE!</v>
      </c>
      <c r="L1804" s="653" t="e">
        <f>IF(J1804&gt;I1804,J1804-I1804,0)</f>
        <v>#VALUE!</v>
      </c>
    </row>
    <row r="1805" spans="1:12" s="1421" customFormat="1" ht="13.5" thickBot="1">
      <c r="A1805" s="1471">
        <v>41</v>
      </c>
      <c r="B1805" s="1472" t="s">
        <v>3632</v>
      </c>
      <c r="C1805" s="652" t="e">
        <f>SUMIF('[11]OB 01.04.13'!$A$5:$A$1015,'[11]CONSOLIDATED TB'!A1805,'[11]OB 01.04.13'!$C$5:$C$1015)</f>
        <v>#VALUE!</v>
      </c>
      <c r="D1805" s="652" t="e">
        <f>SUMIF('[11]OB 01.04.13'!$A$5:$A$1015,'[11]CONSOLIDATED TB'!A1805,'[11]OB 01.04.13'!$D$5:$D$1015)</f>
        <v>#VALUE!</v>
      </c>
      <c r="E1805" s="653">
        <f>'[11]TRIAL ALL UNITS-Mar-14'!BK1804</f>
        <v>0</v>
      </c>
      <c r="F1805" s="653">
        <f>'[11]TRIAL ALL UNITS-Mar-14'!BL1804</f>
        <v>0</v>
      </c>
      <c r="G1805" s="653">
        <f t="shared" si="147"/>
        <v>0</v>
      </c>
      <c r="H1805" s="653">
        <f t="shared" si="148"/>
        <v>0</v>
      </c>
      <c r="I1805" s="653" t="e">
        <f t="shared" si="146"/>
        <v>#VALUE!</v>
      </c>
      <c r="J1805" s="653" t="e">
        <f t="shared" si="146"/>
        <v>#VALUE!</v>
      </c>
      <c r="K1805" s="653" t="e">
        <f t="shared" si="149"/>
        <v>#VALUE!</v>
      </c>
      <c r="L1805" s="653" t="e">
        <f t="shared" si="150"/>
        <v>#VALUE!</v>
      </c>
    </row>
    <row r="1806" spans="1:12" s="1421" customFormat="1" ht="13.5" thickBot="1">
      <c r="A1806" s="1471" t="s">
        <v>1125</v>
      </c>
      <c r="B1806" s="1475" t="s">
        <v>3633</v>
      </c>
      <c r="C1806" s="652" t="e">
        <f>SUMIF('[11]OB 01.04.13'!$A$5:$A$1015,'[11]CONSOLIDATED TB'!A1806,'[11]OB 01.04.13'!$C$5:$C$1015)</f>
        <v>#VALUE!</v>
      </c>
      <c r="D1806" s="652" t="e">
        <f>SUMIF('[11]OB 01.04.13'!$A$5:$A$1015,'[11]CONSOLIDATED TB'!A1806,'[11]OB 01.04.13'!$D$5:$D$1015)</f>
        <v>#VALUE!</v>
      </c>
      <c r="E1806" s="653">
        <f>'[11]TRIAL ALL UNITS-Mar-14'!BK1805</f>
        <v>0</v>
      </c>
      <c r="F1806" s="653">
        <f>'[11]TRIAL ALL UNITS-Mar-14'!BL1805</f>
        <v>0</v>
      </c>
      <c r="G1806" s="653">
        <f t="shared" si="147"/>
        <v>0</v>
      </c>
      <c r="H1806" s="653">
        <f t="shared" si="148"/>
        <v>0</v>
      </c>
      <c r="I1806" s="653" t="e">
        <f t="shared" si="146"/>
        <v>#VALUE!</v>
      </c>
      <c r="J1806" s="653" t="e">
        <f t="shared" si="146"/>
        <v>#VALUE!</v>
      </c>
      <c r="K1806" s="653" t="e">
        <f t="shared" si="149"/>
        <v>#VALUE!</v>
      </c>
      <c r="L1806" s="653" t="e">
        <f t="shared" si="150"/>
        <v>#VALUE!</v>
      </c>
    </row>
    <row r="1807" spans="1:12" ht="13.5" thickBot="1">
      <c r="A1807" s="1422">
        <v>65.209999999999994</v>
      </c>
      <c r="B1807" s="1418" t="s">
        <v>3634</v>
      </c>
      <c r="C1807" s="652" t="e">
        <f>SUMIF('[11]OB 01.04.13'!$A$5:$A$1015,'[11]CONSOLIDATED TB'!A1807,'[11]OB 01.04.13'!$C$5:$C$1015)</f>
        <v>#VALUE!</v>
      </c>
      <c r="D1807" s="652" t="e">
        <f>SUMIF('[11]OB 01.04.13'!$A$5:$A$1015,'[11]CONSOLIDATED TB'!A1807,'[11]OB 01.04.13'!$D$5:$D$1015)</f>
        <v>#VALUE!</v>
      </c>
      <c r="E1807" s="653">
        <f>'[11]TRIAL ALL UNITS-Mar-14'!BK1806</f>
        <v>0</v>
      </c>
      <c r="F1807" s="653">
        <f>'[11]TRIAL ALL UNITS-Mar-14'!BL1806</f>
        <v>0</v>
      </c>
      <c r="G1807" s="653">
        <f t="shared" si="147"/>
        <v>0</v>
      </c>
      <c r="H1807" s="653">
        <f t="shared" si="148"/>
        <v>0</v>
      </c>
      <c r="I1807" s="653" t="e">
        <f t="shared" si="146"/>
        <v>#VALUE!</v>
      </c>
      <c r="J1807" s="653" t="e">
        <f t="shared" si="146"/>
        <v>#VALUE!</v>
      </c>
      <c r="K1807" s="653" t="e">
        <f t="shared" si="149"/>
        <v>#VALUE!</v>
      </c>
      <c r="L1807" s="653" t="e">
        <f t="shared" si="150"/>
        <v>#VALUE!</v>
      </c>
    </row>
    <row r="1808" spans="1:12" ht="13.5" thickBot="1">
      <c r="A1808" s="1422">
        <v>65.22</v>
      </c>
      <c r="B1808" s="1418" t="s">
        <v>3635</v>
      </c>
      <c r="C1808" s="652" t="e">
        <f>SUMIF('[11]OB 01.04.13'!$A$5:$A$1015,'[11]CONSOLIDATED TB'!A1808,'[11]OB 01.04.13'!$C$5:$C$1015)</f>
        <v>#VALUE!</v>
      </c>
      <c r="D1808" s="652" t="e">
        <f>SUMIF('[11]OB 01.04.13'!$A$5:$A$1015,'[11]CONSOLIDATED TB'!A1808,'[11]OB 01.04.13'!$D$5:$D$1015)</f>
        <v>#VALUE!</v>
      </c>
      <c r="E1808" s="653">
        <f>'[11]TRIAL ALL UNITS-Mar-14'!BK1807</f>
        <v>0</v>
      </c>
      <c r="F1808" s="653">
        <f>'[11]TRIAL ALL UNITS-Mar-14'!BL1807</f>
        <v>0</v>
      </c>
      <c r="G1808" s="653">
        <f t="shared" si="147"/>
        <v>0</v>
      </c>
      <c r="H1808" s="653">
        <f t="shared" si="148"/>
        <v>0</v>
      </c>
      <c r="I1808" s="653" t="e">
        <f t="shared" si="146"/>
        <v>#VALUE!</v>
      </c>
      <c r="J1808" s="653" t="e">
        <f t="shared" si="146"/>
        <v>#VALUE!</v>
      </c>
      <c r="K1808" s="653" t="e">
        <f t="shared" si="149"/>
        <v>#VALUE!</v>
      </c>
      <c r="L1808" s="653" t="e">
        <f t="shared" si="150"/>
        <v>#VALUE!</v>
      </c>
    </row>
    <row r="1809" spans="1:12" s="1421" customFormat="1" ht="13.5" thickBot="1">
      <c r="A1809" s="1471" t="s">
        <v>558</v>
      </c>
      <c r="B1809" s="1475" t="s">
        <v>1652</v>
      </c>
      <c r="C1809" s="652" t="e">
        <f>SUMIF('[11]OB 01.04.13'!$A$5:$A$1015,'[11]CONSOLIDATED TB'!A1809,'[11]OB 01.04.13'!$C$5:$C$1015)</f>
        <v>#VALUE!</v>
      </c>
      <c r="D1809" s="652" t="e">
        <f>SUMIF('[11]OB 01.04.13'!$A$5:$A$1015,'[11]CONSOLIDATED TB'!A1809,'[11]OB 01.04.13'!$D$5:$D$1015)</f>
        <v>#VALUE!</v>
      </c>
      <c r="E1809" s="653">
        <f>'[11]TRIAL ALL UNITS-Mar-14'!BK1808</f>
        <v>0</v>
      </c>
      <c r="F1809" s="653">
        <f>'[11]TRIAL ALL UNITS-Mar-14'!BL1808</f>
        <v>0</v>
      </c>
      <c r="G1809" s="653">
        <f t="shared" si="147"/>
        <v>0</v>
      </c>
      <c r="H1809" s="653">
        <f t="shared" si="148"/>
        <v>0</v>
      </c>
      <c r="I1809" s="653" t="e">
        <f t="shared" si="146"/>
        <v>#VALUE!</v>
      </c>
      <c r="J1809" s="653" t="e">
        <f t="shared" si="146"/>
        <v>#VALUE!</v>
      </c>
      <c r="K1809" s="653" t="e">
        <f t="shared" si="149"/>
        <v>#VALUE!</v>
      </c>
      <c r="L1809" s="653" t="e">
        <f t="shared" si="150"/>
        <v>#VALUE!</v>
      </c>
    </row>
    <row r="1810" spans="1:12" ht="13.5" thickBot="1">
      <c r="A1810" s="1422">
        <v>65.41</v>
      </c>
      <c r="B1810" s="1432" t="s">
        <v>3636</v>
      </c>
      <c r="C1810" s="652" t="e">
        <f>SUMIF('[11]OB 01.04.13'!$A$5:$A$1015,'[11]CONSOLIDATED TB'!A1810,'[11]OB 01.04.13'!$C$5:$C$1015)</f>
        <v>#VALUE!</v>
      </c>
      <c r="D1810" s="652" t="e">
        <f>SUMIF('[11]OB 01.04.13'!$A$5:$A$1015,'[11]CONSOLIDATED TB'!A1810,'[11]OB 01.04.13'!$D$5:$D$1015)</f>
        <v>#VALUE!</v>
      </c>
      <c r="E1810" s="653">
        <f>'[11]TRIAL ALL UNITS-Mar-14'!BK1809</f>
        <v>0</v>
      </c>
      <c r="F1810" s="653">
        <f>'[11]TRIAL ALL UNITS-Mar-14'!BL1809</f>
        <v>0</v>
      </c>
      <c r="G1810" s="653">
        <f t="shared" si="147"/>
        <v>0</v>
      </c>
      <c r="H1810" s="653">
        <f t="shared" si="148"/>
        <v>0</v>
      </c>
      <c r="I1810" s="653" t="e">
        <f t="shared" si="146"/>
        <v>#VALUE!</v>
      </c>
      <c r="J1810" s="653" t="e">
        <f t="shared" si="146"/>
        <v>#VALUE!</v>
      </c>
      <c r="K1810" s="653" t="e">
        <f t="shared" si="149"/>
        <v>#VALUE!</v>
      </c>
      <c r="L1810" s="653" t="e">
        <f t="shared" si="150"/>
        <v>#VALUE!</v>
      </c>
    </row>
    <row r="1811" spans="1:12" s="1421" customFormat="1" ht="13.5" thickBot="1">
      <c r="A1811" s="1471" t="s">
        <v>559</v>
      </c>
      <c r="B1811" s="1477" t="s">
        <v>3637</v>
      </c>
      <c r="C1811" s="652" t="e">
        <f>SUMIF('[11]OB 01.04.13'!$A$5:$A$1015,'[11]CONSOLIDATED TB'!A1811,'[11]OB 01.04.13'!$C$5:$C$1015)</f>
        <v>#VALUE!</v>
      </c>
      <c r="D1811" s="652" t="e">
        <f>SUMIF('[11]OB 01.04.13'!$A$5:$A$1015,'[11]CONSOLIDATED TB'!A1811,'[11]OB 01.04.13'!$D$5:$D$1015)</f>
        <v>#VALUE!</v>
      </c>
      <c r="E1811" s="653">
        <f>'[11]TRIAL ALL UNITS-Mar-14'!BK1810</f>
        <v>0</v>
      </c>
      <c r="F1811" s="653">
        <f>'[11]TRIAL ALL UNITS-Mar-14'!BL1810</f>
        <v>0</v>
      </c>
      <c r="G1811" s="653">
        <f t="shared" si="147"/>
        <v>0</v>
      </c>
      <c r="H1811" s="653">
        <f t="shared" si="148"/>
        <v>0</v>
      </c>
      <c r="I1811" s="653" t="e">
        <f t="shared" si="146"/>
        <v>#VALUE!</v>
      </c>
      <c r="J1811" s="653" t="e">
        <f t="shared" si="146"/>
        <v>#VALUE!</v>
      </c>
      <c r="K1811" s="653" t="e">
        <f t="shared" si="149"/>
        <v>#VALUE!</v>
      </c>
      <c r="L1811" s="653" t="e">
        <f t="shared" si="150"/>
        <v>#VALUE!</v>
      </c>
    </row>
    <row r="1812" spans="1:12" ht="13.5" thickBot="1">
      <c r="A1812" s="1422">
        <v>65.510000000000005</v>
      </c>
      <c r="B1812" s="1432" t="s">
        <v>3638</v>
      </c>
      <c r="C1812" s="652" t="e">
        <f>SUMIF('[11]OB 01.04.13'!$A$5:$A$1015,'[11]CONSOLIDATED TB'!A1812,'[11]OB 01.04.13'!$C$5:$C$1015)</f>
        <v>#VALUE!</v>
      </c>
      <c r="D1812" s="652" t="e">
        <f>SUMIF('[11]OB 01.04.13'!$A$5:$A$1015,'[11]CONSOLIDATED TB'!A1812,'[11]OB 01.04.13'!$D$5:$D$1015)</f>
        <v>#VALUE!</v>
      </c>
      <c r="E1812" s="653">
        <f>'[11]TRIAL ALL UNITS-Mar-14'!BK1811</f>
        <v>0</v>
      </c>
      <c r="F1812" s="653">
        <f>'[11]TRIAL ALL UNITS-Mar-14'!BL1811</f>
        <v>0</v>
      </c>
      <c r="G1812" s="653">
        <f t="shared" si="147"/>
        <v>0</v>
      </c>
      <c r="H1812" s="653">
        <f t="shared" si="148"/>
        <v>0</v>
      </c>
      <c r="I1812" s="653" t="e">
        <f t="shared" si="146"/>
        <v>#VALUE!</v>
      </c>
      <c r="J1812" s="653" t="e">
        <f t="shared" si="146"/>
        <v>#VALUE!</v>
      </c>
      <c r="K1812" s="653" t="e">
        <f t="shared" si="149"/>
        <v>#VALUE!</v>
      </c>
      <c r="L1812" s="653" t="e">
        <f t="shared" si="150"/>
        <v>#VALUE!</v>
      </c>
    </row>
    <row r="1813" spans="1:12" ht="13.5" thickBot="1">
      <c r="A1813" s="1422">
        <v>65.81</v>
      </c>
      <c r="B1813" s="1432" t="s">
        <v>3639</v>
      </c>
      <c r="C1813" s="652" t="e">
        <f>SUMIF('[11]OB 01.04.13'!$A$5:$A$1015,'[11]CONSOLIDATED TB'!A1813,'[11]OB 01.04.13'!$C$5:$C$1015)</f>
        <v>#VALUE!</v>
      </c>
      <c r="D1813" s="652" t="e">
        <f>SUMIF('[11]OB 01.04.13'!$A$5:$A$1015,'[11]CONSOLIDATED TB'!A1813,'[11]OB 01.04.13'!$D$5:$D$1015)</f>
        <v>#VALUE!</v>
      </c>
      <c r="E1813" s="653">
        <f>'[11]TRIAL ALL UNITS-Mar-14'!BK1812</f>
        <v>0</v>
      </c>
      <c r="F1813" s="653">
        <f>'[11]TRIAL ALL UNITS-Mar-14'!BL1812</f>
        <v>0</v>
      </c>
      <c r="G1813" s="653">
        <f t="shared" si="147"/>
        <v>0</v>
      </c>
      <c r="H1813" s="653">
        <f t="shared" si="148"/>
        <v>0</v>
      </c>
      <c r="I1813" s="653" t="e">
        <f t="shared" si="146"/>
        <v>#VALUE!</v>
      </c>
      <c r="J1813" s="653" t="e">
        <f t="shared" si="146"/>
        <v>#VALUE!</v>
      </c>
      <c r="K1813" s="653" t="e">
        <f t="shared" si="149"/>
        <v>#VALUE!</v>
      </c>
      <c r="L1813" s="653" t="e">
        <f t="shared" si="150"/>
        <v>#VALUE!</v>
      </c>
    </row>
    <row r="1814" spans="1:12" ht="13.5" thickBot="1">
      <c r="A1814" s="1422">
        <v>65.91</v>
      </c>
      <c r="B1814" s="1432" t="s">
        <v>3640</v>
      </c>
      <c r="C1814" s="652" t="e">
        <f>SUMIF('[11]OB 01.04.13'!$A$5:$A$1015,'[11]CONSOLIDATED TB'!A1814,'[11]OB 01.04.13'!$C$5:$C$1015)</f>
        <v>#VALUE!</v>
      </c>
      <c r="D1814" s="652" t="e">
        <f>SUMIF('[11]OB 01.04.13'!$A$5:$A$1015,'[11]CONSOLIDATED TB'!A1814,'[11]OB 01.04.13'!$D$5:$D$1015)</f>
        <v>#VALUE!</v>
      </c>
      <c r="E1814" s="653">
        <f>'[11]TRIAL ALL UNITS-Mar-14'!BK1813</f>
        <v>0</v>
      </c>
      <c r="F1814" s="653">
        <f>'[11]TRIAL ALL UNITS-Mar-14'!BL1813</f>
        <v>0</v>
      </c>
      <c r="G1814" s="653">
        <f t="shared" si="147"/>
        <v>0</v>
      </c>
      <c r="H1814" s="653">
        <f t="shared" si="148"/>
        <v>0</v>
      </c>
      <c r="I1814" s="653" t="e">
        <f t="shared" si="146"/>
        <v>#VALUE!</v>
      </c>
      <c r="J1814" s="653" t="e">
        <f t="shared" si="146"/>
        <v>#VALUE!</v>
      </c>
      <c r="K1814" s="653" t="e">
        <f t="shared" si="149"/>
        <v>#VALUE!</v>
      </c>
      <c r="L1814" s="653" t="e">
        <f t="shared" si="150"/>
        <v>#VALUE!</v>
      </c>
    </row>
    <row r="1815" spans="1:12" s="1421" customFormat="1" ht="13.5" thickBot="1">
      <c r="A1815" s="1471">
        <v>23</v>
      </c>
      <c r="B1815" s="1472" t="s">
        <v>3642</v>
      </c>
      <c r="C1815" s="652" t="e">
        <f>SUMIF('[11]OB 01.04.13'!$A$5:$A$1015,'[11]CONSOLIDATED TB'!A1815,'[11]OB 01.04.13'!$C$5:$C$1015)</f>
        <v>#VALUE!</v>
      </c>
      <c r="D1815" s="652" t="e">
        <f>SUMIF('[11]OB 01.04.13'!$A$5:$A$1015,'[11]CONSOLIDATED TB'!A1815,'[11]OB 01.04.13'!$D$5:$D$1015)</f>
        <v>#VALUE!</v>
      </c>
      <c r="E1815" s="653">
        <f>'[11]TRIAL ALL UNITS-Mar-14'!BK1814</f>
        <v>0</v>
      </c>
      <c r="F1815" s="653">
        <f>'[11]TRIAL ALL UNITS-Mar-14'!BL1814</f>
        <v>0</v>
      </c>
      <c r="G1815" s="653">
        <f t="shared" si="147"/>
        <v>0</v>
      </c>
      <c r="H1815" s="653">
        <f t="shared" si="148"/>
        <v>0</v>
      </c>
      <c r="I1815" s="653" t="e">
        <f t="shared" si="146"/>
        <v>#VALUE!</v>
      </c>
      <c r="J1815" s="653" t="e">
        <f t="shared" si="146"/>
        <v>#VALUE!</v>
      </c>
      <c r="K1815" s="653" t="e">
        <f t="shared" si="149"/>
        <v>#VALUE!</v>
      </c>
      <c r="L1815" s="653" t="e">
        <f t="shared" si="150"/>
        <v>#VALUE!</v>
      </c>
    </row>
    <row r="1816" spans="1:12" s="1421" customFormat="1" ht="13.5" thickBot="1">
      <c r="A1816" s="1471" t="s">
        <v>1853</v>
      </c>
      <c r="B1816" s="1475" t="s">
        <v>3643</v>
      </c>
      <c r="C1816" s="652" t="e">
        <f>SUMIF('[11]OB 01.04.13'!$A$5:$A$1015,'[11]CONSOLIDATED TB'!A1816,'[11]OB 01.04.13'!$C$5:$C$1015)</f>
        <v>#VALUE!</v>
      </c>
      <c r="D1816" s="652" t="e">
        <f>SUMIF('[11]OB 01.04.13'!$A$5:$A$1015,'[11]CONSOLIDATED TB'!A1816,'[11]OB 01.04.13'!$D$5:$D$1015)</f>
        <v>#VALUE!</v>
      </c>
      <c r="E1816" s="653">
        <f>'[11]TRIAL ALL UNITS-Mar-14'!BK1815</f>
        <v>0</v>
      </c>
      <c r="F1816" s="653">
        <f>'[11]TRIAL ALL UNITS-Mar-14'!BL1815</f>
        <v>0</v>
      </c>
      <c r="G1816" s="653">
        <f t="shared" si="147"/>
        <v>0</v>
      </c>
      <c r="H1816" s="653">
        <f t="shared" si="148"/>
        <v>0</v>
      </c>
      <c r="I1816" s="653" t="e">
        <f t="shared" si="146"/>
        <v>#VALUE!</v>
      </c>
      <c r="J1816" s="653" t="e">
        <f t="shared" si="146"/>
        <v>#VALUE!</v>
      </c>
      <c r="K1816" s="653" t="e">
        <f t="shared" si="149"/>
        <v>#VALUE!</v>
      </c>
      <c r="L1816" s="653" t="e">
        <f t="shared" si="150"/>
        <v>#VALUE!</v>
      </c>
    </row>
    <row r="1817" spans="1:12" s="1421" customFormat="1" ht="13.5" thickBot="1">
      <c r="A1817" s="1417">
        <v>70.108000000000004</v>
      </c>
      <c r="B1817" s="1418" t="s">
        <v>3644</v>
      </c>
      <c r="C1817" s="652" t="e">
        <f>SUMIF('[11]OB 01.04.13'!$A$5:$A$1015,'[11]CONSOLIDATED TB'!A1817,'[11]OB 01.04.13'!$C$5:$C$1015)</f>
        <v>#VALUE!</v>
      </c>
      <c r="D1817" s="652" t="e">
        <f>SUMIF('[11]OB 01.04.13'!$A$5:$A$1015,'[11]CONSOLIDATED TB'!A1817,'[11]OB 01.04.13'!$D$5:$D$1015)</f>
        <v>#VALUE!</v>
      </c>
      <c r="E1817" s="653">
        <f>'[11]TRIAL ALL UNITS-Mar-14'!BK1816</f>
        <v>5226167683.0999994</v>
      </c>
      <c r="F1817" s="653">
        <f>'[11]TRIAL ALL UNITS-Mar-14'!BL1816</f>
        <v>0</v>
      </c>
      <c r="G1817" s="653">
        <f t="shared" si="147"/>
        <v>5226167683.0999994</v>
      </c>
      <c r="H1817" s="653">
        <f t="shared" si="148"/>
        <v>0</v>
      </c>
      <c r="I1817" s="653" t="e">
        <f t="shared" si="146"/>
        <v>#VALUE!</v>
      </c>
      <c r="J1817" s="653" t="e">
        <f t="shared" si="146"/>
        <v>#VALUE!</v>
      </c>
      <c r="K1817" s="653" t="e">
        <f t="shared" si="149"/>
        <v>#VALUE!</v>
      </c>
      <c r="L1817" s="653" t="e">
        <f t="shared" si="150"/>
        <v>#VALUE!</v>
      </c>
    </row>
    <row r="1818" spans="1:12" s="1421" customFormat="1" ht="13.5" thickBot="1">
      <c r="A1818" s="1417">
        <v>70.108999999999995</v>
      </c>
      <c r="B1818" s="1418" t="s">
        <v>3645</v>
      </c>
      <c r="C1818" s="652" t="e">
        <f>SUMIF('[11]OB 01.04.13'!$A$5:$A$1015,'[11]CONSOLIDATED TB'!A1818,'[11]OB 01.04.13'!$C$5:$C$1015)</f>
        <v>#VALUE!</v>
      </c>
      <c r="D1818" s="652" t="e">
        <f>SUMIF('[11]OB 01.04.13'!$A$5:$A$1015,'[11]CONSOLIDATED TB'!A1818,'[11]OB 01.04.13'!$D$5:$D$1015)</f>
        <v>#VALUE!</v>
      </c>
      <c r="E1818" s="653">
        <f>'[11]TRIAL ALL UNITS-Mar-14'!BK1817</f>
        <v>715075722.25</v>
      </c>
      <c r="F1818" s="653">
        <f>'[11]TRIAL ALL UNITS-Mar-14'!BL1817</f>
        <v>0</v>
      </c>
      <c r="G1818" s="653">
        <f>IF(E1818&gt;F1818,E1818-F1818,0)</f>
        <v>715075722.25</v>
      </c>
      <c r="H1818" s="653">
        <f>IF(F1818&gt;E1818,F1818-E1818,0)</f>
        <v>0</v>
      </c>
      <c r="I1818" s="653" t="e">
        <f>+C1818+G1818</f>
        <v>#VALUE!</v>
      </c>
      <c r="J1818" s="653" t="e">
        <f>+D1818+H1818</f>
        <v>#VALUE!</v>
      </c>
      <c r="K1818" s="653" t="e">
        <f>IF(I1818&gt;J1818,I1818-J1818,0)</f>
        <v>#VALUE!</v>
      </c>
      <c r="L1818" s="653" t="e">
        <f>IF(J1818&gt;I1818,J1818-I1818,0)</f>
        <v>#VALUE!</v>
      </c>
    </row>
    <row r="1819" spans="1:12" s="1421" customFormat="1" ht="13.5" thickBot="1">
      <c r="A1819" s="1422">
        <v>70.11</v>
      </c>
      <c r="B1819" s="1418" t="s">
        <v>3646</v>
      </c>
      <c r="C1819" s="652" t="e">
        <f>SUMIF('[11]OB 01.04.13'!$A$5:$A$1015,'[11]CONSOLIDATED TB'!A1819,'[11]OB 01.04.13'!$C$5:$C$1015)</f>
        <v>#VALUE!</v>
      </c>
      <c r="D1819" s="652" t="e">
        <f>SUMIF('[11]OB 01.04.13'!$A$5:$A$1015,'[11]CONSOLIDATED TB'!A1819,'[11]OB 01.04.13'!$D$5:$D$1015)</f>
        <v>#VALUE!</v>
      </c>
      <c r="E1819" s="653">
        <f>'[11]TRIAL ALL UNITS-Mar-14'!BK1818</f>
        <v>148681107</v>
      </c>
      <c r="F1819" s="653">
        <f>'[11]TRIAL ALL UNITS-Mar-14'!BL1818</f>
        <v>0</v>
      </c>
      <c r="G1819" s="653">
        <f>IF(E1819&gt;F1819,E1819-F1819,0)</f>
        <v>148681107</v>
      </c>
      <c r="H1819" s="653">
        <f>IF(F1819&gt;E1819,F1819-E1819,0)</f>
        <v>0</v>
      </c>
      <c r="I1819" s="653" t="e">
        <f>+C1819+G1819</f>
        <v>#VALUE!</v>
      </c>
      <c r="J1819" s="653" t="e">
        <f>+D1819+H1819</f>
        <v>#VALUE!</v>
      </c>
      <c r="K1819" s="653" t="e">
        <f>IF(I1819&gt;J1819,I1819-J1819,0)</f>
        <v>#VALUE!</v>
      </c>
      <c r="L1819" s="653" t="e">
        <f>IF(J1819&gt;I1819,J1819-I1819,0)</f>
        <v>#VALUE!</v>
      </c>
    </row>
    <row r="1820" spans="1:12" s="1421" customFormat="1" ht="13.5" thickBot="1">
      <c r="A1820" s="1471" t="s">
        <v>1859</v>
      </c>
      <c r="B1820" s="1475" t="s">
        <v>3647</v>
      </c>
      <c r="C1820" s="652" t="e">
        <f>SUMIF('[11]OB 01.04.13'!$A$5:$A$1015,'[11]CONSOLIDATED TB'!A1820,'[11]OB 01.04.13'!$C$5:$C$1015)</f>
        <v>#VALUE!</v>
      </c>
      <c r="D1820" s="652" t="e">
        <f>SUMIF('[11]OB 01.04.13'!$A$5:$A$1015,'[11]CONSOLIDATED TB'!A1820,'[11]OB 01.04.13'!$D$5:$D$1015)</f>
        <v>#VALUE!</v>
      </c>
      <c r="E1820" s="653">
        <f>'[11]TRIAL ALL UNITS-Mar-14'!BK1819</f>
        <v>0</v>
      </c>
      <c r="F1820" s="653">
        <f>'[11]TRIAL ALL UNITS-Mar-14'!BL1819</f>
        <v>0</v>
      </c>
      <c r="G1820" s="653">
        <f t="shared" si="147"/>
        <v>0</v>
      </c>
      <c r="H1820" s="653">
        <f t="shared" si="148"/>
        <v>0</v>
      </c>
      <c r="I1820" s="653" t="e">
        <f t="shared" si="146"/>
        <v>#VALUE!</v>
      </c>
      <c r="J1820" s="653" t="e">
        <f t="shared" si="146"/>
        <v>#VALUE!</v>
      </c>
      <c r="K1820" s="653" t="e">
        <f t="shared" si="149"/>
        <v>#VALUE!</v>
      </c>
      <c r="L1820" s="653" t="e">
        <f t="shared" si="150"/>
        <v>#VALUE!</v>
      </c>
    </row>
    <row r="1821" spans="1:12" ht="13.5" thickBot="1">
      <c r="A1821" s="1422">
        <v>70.510000000000005</v>
      </c>
      <c r="B1821" s="1418" t="s">
        <v>3648</v>
      </c>
      <c r="C1821" s="652" t="e">
        <f>SUMIF('[11]OB 01.04.13'!$A$5:$A$1015,'[11]CONSOLIDATED TB'!A1821,'[11]OB 01.04.13'!$C$5:$C$1015)</f>
        <v>#VALUE!</v>
      </c>
      <c r="D1821" s="652" t="e">
        <f>SUMIF('[11]OB 01.04.13'!$A$5:$A$1015,'[11]CONSOLIDATED TB'!A1821,'[11]OB 01.04.13'!$D$5:$D$1015)</f>
        <v>#VALUE!</v>
      </c>
      <c r="E1821" s="653">
        <f>'[11]TRIAL ALL UNITS-Mar-14'!BK1820</f>
        <v>0</v>
      </c>
      <c r="F1821" s="653">
        <f>'[11]TRIAL ALL UNITS-Mar-14'!BL1820</f>
        <v>0</v>
      </c>
      <c r="G1821" s="653">
        <f t="shared" si="147"/>
        <v>0</v>
      </c>
      <c r="H1821" s="653">
        <f t="shared" si="148"/>
        <v>0</v>
      </c>
      <c r="I1821" s="653" t="e">
        <f t="shared" si="146"/>
        <v>#VALUE!</v>
      </c>
      <c r="J1821" s="653" t="e">
        <f t="shared" si="146"/>
        <v>#VALUE!</v>
      </c>
      <c r="K1821" s="653" t="e">
        <f t="shared" si="149"/>
        <v>#VALUE!</v>
      </c>
      <c r="L1821" s="653" t="e">
        <f t="shared" si="150"/>
        <v>#VALUE!</v>
      </c>
    </row>
    <row r="1822" spans="1:12" s="1421" customFormat="1" ht="13.5" thickBot="1">
      <c r="A1822" s="1471">
        <v>24</v>
      </c>
      <c r="B1822" s="1472" t="s">
        <v>3143</v>
      </c>
      <c r="C1822" s="652" t="e">
        <f>SUMIF('[11]OB 01.04.13'!$A$5:$A$1015,'[11]CONSOLIDATED TB'!A1822,'[11]OB 01.04.13'!$C$5:$C$1015)</f>
        <v>#VALUE!</v>
      </c>
      <c r="D1822" s="652" t="e">
        <f>SUMIF('[11]OB 01.04.13'!$A$5:$A$1015,'[11]CONSOLIDATED TB'!A1822,'[11]OB 01.04.13'!$D$5:$D$1015)</f>
        <v>#VALUE!</v>
      </c>
      <c r="E1822" s="653">
        <f>'[11]TRIAL ALL UNITS-Mar-14'!BK1821</f>
        <v>0</v>
      </c>
      <c r="F1822" s="653">
        <f>'[11]TRIAL ALL UNITS-Mar-14'!BL1821</f>
        <v>0</v>
      </c>
      <c r="G1822" s="653">
        <f t="shared" si="147"/>
        <v>0</v>
      </c>
      <c r="H1822" s="653">
        <f t="shared" si="148"/>
        <v>0</v>
      </c>
      <c r="I1822" s="653" t="e">
        <f t="shared" si="146"/>
        <v>#VALUE!</v>
      </c>
      <c r="J1822" s="653" t="e">
        <f t="shared" si="146"/>
        <v>#VALUE!</v>
      </c>
      <c r="K1822" s="653" t="e">
        <f t="shared" si="149"/>
        <v>#VALUE!</v>
      </c>
      <c r="L1822" s="653" t="e">
        <f t="shared" si="150"/>
        <v>#VALUE!</v>
      </c>
    </row>
    <row r="1823" spans="1:12" s="1421" customFormat="1" ht="13.5" thickBot="1">
      <c r="A1823" s="1471" t="s">
        <v>558</v>
      </c>
      <c r="B1823" s="1475" t="s">
        <v>3144</v>
      </c>
      <c r="C1823" s="652" t="e">
        <f>SUMIF('[11]OB 01.04.13'!$A$5:$A$1015,'[11]CONSOLIDATED TB'!A1823,'[11]OB 01.04.13'!$C$5:$C$1015)</f>
        <v>#VALUE!</v>
      </c>
      <c r="D1823" s="652" t="e">
        <f>SUMIF('[11]OB 01.04.13'!$A$5:$A$1015,'[11]CONSOLIDATED TB'!A1823,'[11]OB 01.04.13'!$D$5:$D$1015)</f>
        <v>#VALUE!</v>
      </c>
      <c r="E1823" s="653">
        <f>'[11]TRIAL ALL UNITS-Mar-14'!BK1822</f>
        <v>0</v>
      </c>
      <c r="F1823" s="653">
        <f>'[11]TRIAL ALL UNITS-Mar-14'!BL1822</f>
        <v>0</v>
      </c>
      <c r="G1823" s="653">
        <f t="shared" si="147"/>
        <v>0</v>
      </c>
      <c r="H1823" s="653">
        <f t="shared" si="148"/>
        <v>0</v>
      </c>
      <c r="I1823" s="653" t="e">
        <f t="shared" si="146"/>
        <v>#VALUE!</v>
      </c>
      <c r="J1823" s="653" t="e">
        <f t="shared" si="146"/>
        <v>#VALUE!</v>
      </c>
      <c r="K1823" s="653" t="e">
        <f t="shared" si="149"/>
        <v>#VALUE!</v>
      </c>
      <c r="L1823" s="653" t="e">
        <f t="shared" si="150"/>
        <v>#VALUE!</v>
      </c>
    </row>
    <row r="1824" spans="1:12" s="1421" customFormat="1" ht="13.5" thickBot="1">
      <c r="A1824" s="1471" t="s">
        <v>1853</v>
      </c>
      <c r="B1824" s="1475" t="s">
        <v>3145</v>
      </c>
      <c r="C1824" s="652" t="e">
        <f>SUMIF('[11]OB 01.04.13'!$A$5:$A$1015,'[11]CONSOLIDATED TB'!A1824,'[11]OB 01.04.13'!$C$5:$C$1015)</f>
        <v>#VALUE!</v>
      </c>
      <c r="D1824" s="652" t="e">
        <f>SUMIF('[11]OB 01.04.13'!$A$5:$A$1015,'[11]CONSOLIDATED TB'!A1824,'[11]OB 01.04.13'!$D$5:$D$1015)</f>
        <v>#VALUE!</v>
      </c>
      <c r="E1824" s="653">
        <f>'[11]TRIAL ALL UNITS-Mar-14'!BK1823</f>
        <v>0</v>
      </c>
      <c r="F1824" s="653">
        <f>'[11]TRIAL ALL UNITS-Mar-14'!BL1823</f>
        <v>0</v>
      </c>
      <c r="G1824" s="653">
        <f t="shared" si="147"/>
        <v>0</v>
      </c>
      <c r="H1824" s="653">
        <f t="shared" si="148"/>
        <v>0</v>
      </c>
      <c r="I1824" s="653" t="e">
        <f t="shared" si="146"/>
        <v>#VALUE!</v>
      </c>
      <c r="J1824" s="653" t="e">
        <f t="shared" si="146"/>
        <v>#VALUE!</v>
      </c>
      <c r="K1824" s="653" t="e">
        <f t="shared" si="149"/>
        <v>#VALUE!</v>
      </c>
      <c r="L1824" s="653" t="e">
        <f t="shared" si="150"/>
        <v>#VALUE!</v>
      </c>
    </row>
    <row r="1825" spans="1:12" ht="13.5" thickBot="1">
      <c r="A1825" s="1417">
        <v>74.128</v>
      </c>
      <c r="B1825" s="1418" t="s">
        <v>3146</v>
      </c>
      <c r="C1825" s="652" t="e">
        <f>SUMIF('[11]OB 01.04.13'!$A$5:$A$1015,'[11]CONSOLIDATED TB'!A1825,'[11]OB 01.04.13'!$C$5:$C$1015)</f>
        <v>#VALUE!</v>
      </c>
      <c r="D1825" s="652" t="e">
        <f>SUMIF('[11]OB 01.04.13'!$A$5:$A$1015,'[11]CONSOLIDATED TB'!A1825,'[11]OB 01.04.13'!$D$5:$D$1015)</f>
        <v>#VALUE!</v>
      </c>
      <c r="E1825" s="653">
        <f>'[11]TRIAL ALL UNITS-Mar-14'!BK1824</f>
        <v>5110577.57</v>
      </c>
      <c r="F1825" s="653">
        <f>'[11]TRIAL ALL UNITS-Mar-14'!BL1824</f>
        <v>0</v>
      </c>
      <c r="G1825" s="653">
        <f t="shared" si="147"/>
        <v>5110577.57</v>
      </c>
      <c r="H1825" s="653">
        <f t="shared" si="148"/>
        <v>0</v>
      </c>
      <c r="I1825" s="653" t="e">
        <f t="shared" si="146"/>
        <v>#VALUE!</v>
      </c>
      <c r="J1825" s="653" t="e">
        <f t="shared" si="146"/>
        <v>#VALUE!</v>
      </c>
      <c r="K1825" s="653" t="e">
        <f t="shared" si="149"/>
        <v>#VALUE!</v>
      </c>
      <c r="L1825" s="653" t="e">
        <f t="shared" si="150"/>
        <v>#VALUE!</v>
      </c>
    </row>
    <row r="1826" spans="1:12" ht="13.5" thickBot="1">
      <c r="A1826" s="1417">
        <v>74.129000000000005</v>
      </c>
      <c r="B1826" s="1418" t="s">
        <v>3147</v>
      </c>
      <c r="C1826" s="652" t="e">
        <f>SUMIF('[11]OB 01.04.13'!$A$5:$A$1015,'[11]CONSOLIDATED TB'!A1826,'[11]OB 01.04.13'!$C$5:$C$1015)</f>
        <v>#VALUE!</v>
      </c>
      <c r="D1826" s="652" t="e">
        <f>SUMIF('[11]OB 01.04.13'!$A$5:$A$1015,'[11]CONSOLIDATED TB'!A1826,'[11]OB 01.04.13'!$D$5:$D$1015)</f>
        <v>#VALUE!</v>
      </c>
      <c r="E1826" s="653">
        <f>'[11]TRIAL ALL UNITS-Mar-14'!BK1825</f>
        <v>407622</v>
      </c>
      <c r="F1826" s="653">
        <f>'[11]TRIAL ALL UNITS-Mar-14'!BL1825</f>
        <v>0</v>
      </c>
      <c r="G1826" s="653">
        <f t="shared" si="147"/>
        <v>407622</v>
      </c>
      <c r="H1826" s="653">
        <f t="shared" si="148"/>
        <v>0</v>
      </c>
      <c r="I1826" s="653" t="e">
        <f t="shared" si="146"/>
        <v>#VALUE!</v>
      </c>
      <c r="J1826" s="653" t="e">
        <f t="shared" si="146"/>
        <v>#VALUE!</v>
      </c>
      <c r="K1826" s="653" t="e">
        <f t="shared" si="149"/>
        <v>#VALUE!</v>
      </c>
      <c r="L1826" s="653" t="e">
        <f t="shared" si="150"/>
        <v>#VALUE!</v>
      </c>
    </row>
    <row r="1827" spans="1:12" ht="13.5" thickBot="1">
      <c r="A1827" s="1422">
        <v>74.13</v>
      </c>
      <c r="B1827" s="1418" t="s">
        <v>3148</v>
      </c>
      <c r="C1827" s="652" t="e">
        <f>SUMIF('[11]OB 01.04.13'!$A$5:$A$1015,'[11]CONSOLIDATED TB'!A1827,'[11]OB 01.04.13'!$C$5:$C$1015)</f>
        <v>#VALUE!</v>
      </c>
      <c r="D1827" s="652" t="e">
        <f>SUMIF('[11]OB 01.04.13'!$A$5:$A$1015,'[11]CONSOLIDATED TB'!A1827,'[11]OB 01.04.13'!$D$5:$D$1015)</f>
        <v>#VALUE!</v>
      </c>
      <c r="E1827" s="653">
        <f>'[11]TRIAL ALL UNITS-Mar-14'!BK1826</f>
        <v>768923</v>
      </c>
      <c r="F1827" s="653">
        <f>'[11]TRIAL ALL UNITS-Mar-14'!BL1826</f>
        <v>0</v>
      </c>
      <c r="G1827" s="653">
        <f t="shared" si="147"/>
        <v>768923</v>
      </c>
      <c r="H1827" s="653">
        <f t="shared" si="148"/>
        <v>0</v>
      </c>
      <c r="I1827" s="653" t="e">
        <f t="shared" si="146"/>
        <v>#VALUE!</v>
      </c>
      <c r="J1827" s="653" t="e">
        <f t="shared" si="146"/>
        <v>#VALUE!</v>
      </c>
      <c r="K1827" s="653" t="e">
        <f t="shared" si="149"/>
        <v>#VALUE!</v>
      </c>
      <c r="L1827" s="653" t="e">
        <f t="shared" si="150"/>
        <v>#VALUE!</v>
      </c>
    </row>
    <row r="1828" spans="1:12" ht="13.5" thickBot="1">
      <c r="A1828" s="1417">
        <v>74.131</v>
      </c>
      <c r="B1828" s="1418" t="s">
        <v>3149</v>
      </c>
      <c r="C1828" s="652" t="e">
        <f>SUMIF('[11]OB 01.04.13'!$A$5:$A$1015,'[11]CONSOLIDATED TB'!A1828,'[11]OB 01.04.13'!$C$5:$C$1015)</f>
        <v>#VALUE!</v>
      </c>
      <c r="D1828" s="652" t="e">
        <f>SUMIF('[11]OB 01.04.13'!$A$5:$A$1015,'[11]CONSOLIDATED TB'!A1828,'[11]OB 01.04.13'!$D$5:$D$1015)</f>
        <v>#VALUE!</v>
      </c>
      <c r="E1828" s="653">
        <f>'[11]TRIAL ALL UNITS-Mar-14'!BK1827</f>
        <v>20242212.300000001</v>
      </c>
      <c r="F1828" s="653">
        <f>'[11]TRIAL ALL UNITS-Mar-14'!BL1827</f>
        <v>0</v>
      </c>
      <c r="G1828" s="653">
        <f t="shared" si="147"/>
        <v>20242212.300000001</v>
      </c>
      <c r="H1828" s="653">
        <f t="shared" si="148"/>
        <v>0</v>
      </c>
      <c r="I1828" s="653" t="e">
        <f t="shared" si="146"/>
        <v>#VALUE!</v>
      </c>
      <c r="J1828" s="653" t="e">
        <f t="shared" si="146"/>
        <v>#VALUE!</v>
      </c>
      <c r="K1828" s="653" t="e">
        <f t="shared" si="149"/>
        <v>#VALUE!</v>
      </c>
      <c r="L1828" s="653" t="e">
        <f t="shared" si="150"/>
        <v>#VALUE!</v>
      </c>
    </row>
    <row r="1829" spans="1:12" ht="13.5" thickBot="1">
      <c r="A1829" s="1417">
        <v>74.132000000000005</v>
      </c>
      <c r="B1829" s="1418" t="s">
        <v>3150</v>
      </c>
      <c r="C1829" s="652" t="e">
        <f>SUMIF('[11]OB 01.04.13'!$A$5:$A$1015,'[11]CONSOLIDATED TB'!A1829,'[11]OB 01.04.13'!$C$5:$C$1015)</f>
        <v>#VALUE!</v>
      </c>
      <c r="D1829" s="652" t="e">
        <f>SUMIF('[11]OB 01.04.13'!$A$5:$A$1015,'[11]CONSOLIDATED TB'!A1829,'[11]OB 01.04.13'!$D$5:$D$1015)</f>
        <v>#VALUE!</v>
      </c>
      <c r="E1829" s="653">
        <f>'[11]TRIAL ALL UNITS-Mar-14'!BK1828</f>
        <v>21148</v>
      </c>
      <c r="F1829" s="653">
        <f>'[11]TRIAL ALL UNITS-Mar-14'!BL1828</f>
        <v>0</v>
      </c>
      <c r="G1829" s="653">
        <f t="shared" si="147"/>
        <v>21148</v>
      </c>
      <c r="H1829" s="653">
        <f t="shared" si="148"/>
        <v>0</v>
      </c>
      <c r="I1829" s="653" t="e">
        <f t="shared" si="146"/>
        <v>#VALUE!</v>
      </c>
      <c r="J1829" s="653" t="e">
        <f t="shared" si="146"/>
        <v>#VALUE!</v>
      </c>
      <c r="K1829" s="653" t="e">
        <f t="shared" si="149"/>
        <v>#VALUE!</v>
      </c>
      <c r="L1829" s="653" t="e">
        <f t="shared" si="150"/>
        <v>#VALUE!</v>
      </c>
    </row>
    <row r="1830" spans="1:12" ht="13.5" thickBot="1">
      <c r="A1830" s="1417">
        <v>74.132999999999996</v>
      </c>
      <c r="B1830" s="1418" t="s">
        <v>3151</v>
      </c>
      <c r="C1830" s="652" t="e">
        <f>SUMIF('[11]OB 01.04.13'!$A$5:$A$1015,'[11]CONSOLIDATED TB'!A1830,'[11]OB 01.04.13'!$C$5:$C$1015)</f>
        <v>#VALUE!</v>
      </c>
      <c r="D1830" s="652" t="e">
        <f>SUMIF('[11]OB 01.04.13'!$A$5:$A$1015,'[11]CONSOLIDATED TB'!A1830,'[11]OB 01.04.13'!$D$5:$D$1015)</f>
        <v>#VALUE!</v>
      </c>
      <c r="E1830" s="653">
        <f>'[11]TRIAL ALL UNITS-Mar-14'!BK1829</f>
        <v>6866883.2999999998</v>
      </c>
      <c r="F1830" s="653">
        <f>'[11]TRIAL ALL UNITS-Mar-14'!BL1829</f>
        <v>0</v>
      </c>
      <c r="G1830" s="653">
        <f t="shared" si="147"/>
        <v>6866883.2999999998</v>
      </c>
      <c r="H1830" s="653">
        <f t="shared" si="148"/>
        <v>0</v>
      </c>
      <c r="I1830" s="653" t="e">
        <f t="shared" si="146"/>
        <v>#VALUE!</v>
      </c>
      <c r="J1830" s="653" t="e">
        <f t="shared" si="146"/>
        <v>#VALUE!</v>
      </c>
      <c r="K1830" s="653" t="e">
        <f t="shared" si="149"/>
        <v>#VALUE!</v>
      </c>
      <c r="L1830" s="653" t="e">
        <f t="shared" si="150"/>
        <v>#VALUE!</v>
      </c>
    </row>
    <row r="1831" spans="1:12" ht="13.5" thickBot="1">
      <c r="A1831" s="1417">
        <v>74.134</v>
      </c>
      <c r="B1831" s="1419" t="s">
        <v>3152</v>
      </c>
      <c r="C1831" s="652" t="e">
        <f>SUMIF('[11]OB 01.04.13'!$A$5:$A$1015,'[11]CONSOLIDATED TB'!A1831,'[11]OB 01.04.13'!$C$5:$C$1015)</f>
        <v>#VALUE!</v>
      </c>
      <c r="D1831" s="652" t="e">
        <f>SUMIF('[11]OB 01.04.13'!$A$5:$A$1015,'[11]CONSOLIDATED TB'!A1831,'[11]OB 01.04.13'!$D$5:$D$1015)</f>
        <v>#VALUE!</v>
      </c>
      <c r="E1831" s="653">
        <f>'[11]TRIAL ALL UNITS-Mar-14'!BK1830</f>
        <v>141825</v>
      </c>
      <c r="F1831" s="653">
        <f>'[11]TRIAL ALL UNITS-Mar-14'!BL1830</f>
        <v>0</v>
      </c>
      <c r="G1831" s="653">
        <f t="shared" si="147"/>
        <v>141825</v>
      </c>
      <c r="H1831" s="653">
        <f t="shared" si="148"/>
        <v>0</v>
      </c>
      <c r="I1831" s="653" t="e">
        <f t="shared" si="146"/>
        <v>#VALUE!</v>
      </c>
      <c r="J1831" s="653" t="e">
        <f t="shared" si="146"/>
        <v>#VALUE!</v>
      </c>
      <c r="K1831" s="653" t="e">
        <f t="shared" si="149"/>
        <v>#VALUE!</v>
      </c>
      <c r="L1831" s="653" t="e">
        <f t="shared" si="150"/>
        <v>#VALUE!</v>
      </c>
    </row>
    <row r="1832" spans="1:12" ht="13.5" thickBot="1">
      <c r="A1832" s="1417">
        <v>74.135999999999996</v>
      </c>
      <c r="B1832" s="1419" t="s">
        <v>3153</v>
      </c>
      <c r="C1832" s="652" t="e">
        <f>SUMIF('[11]OB 01.04.13'!$A$5:$A$1015,'[11]CONSOLIDATED TB'!A1832,'[11]OB 01.04.13'!$C$5:$C$1015)</f>
        <v>#VALUE!</v>
      </c>
      <c r="D1832" s="652" t="e">
        <f>SUMIF('[11]OB 01.04.13'!$A$5:$A$1015,'[11]CONSOLIDATED TB'!A1832,'[11]OB 01.04.13'!$D$5:$D$1015)</f>
        <v>#VALUE!</v>
      </c>
      <c r="E1832" s="653">
        <f>'[11]TRIAL ALL UNITS-Mar-14'!BK1831</f>
        <v>0</v>
      </c>
      <c r="F1832" s="653">
        <f>'[11]TRIAL ALL UNITS-Mar-14'!BL1831</f>
        <v>0</v>
      </c>
      <c r="G1832" s="653">
        <f t="shared" si="147"/>
        <v>0</v>
      </c>
      <c r="H1832" s="653">
        <f t="shared" si="148"/>
        <v>0</v>
      </c>
      <c r="I1832" s="653" t="e">
        <f t="shared" si="146"/>
        <v>#VALUE!</v>
      </c>
      <c r="J1832" s="653" t="e">
        <f t="shared" si="146"/>
        <v>#VALUE!</v>
      </c>
      <c r="K1832" s="653" t="e">
        <f t="shared" si="149"/>
        <v>#VALUE!</v>
      </c>
      <c r="L1832" s="653" t="e">
        <f t="shared" si="150"/>
        <v>#VALUE!</v>
      </c>
    </row>
    <row r="1833" spans="1:12" ht="13.5" thickBot="1">
      <c r="A1833" s="1417">
        <v>74.137</v>
      </c>
      <c r="B1833" s="1419" t="s">
        <v>3154</v>
      </c>
      <c r="C1833" s="652" t="e">
        <f>SUMIF('[11]OB 01.04.13'!$A$5:$A$1015,'[11]CONSOLIDATED TB'!A1833,'[11]OB 01.04.13'!$C$5:$C$1015)</f>
        <v>#VALUE!</v>
      </c>
      <c r="D1833" s="652" t="e">
        <f>SUMIF('[11]OB 01.04.13'!$A$5:$A$1015,'[11]CONSOLIDATED TB'!A1833,'[11]OB 01.04.13'!$D$5:$D$1015)</f>
        <v>#VALUE!</v>
      </c>
      <c r="E1833" s="653">
        <f>'[11]TRIAL ALL UNITS-Mar-14'!BK1832</f>
        <v>394102.31000000006</v>
      </c>
      <c r="F1833" s="653">
        <f>'[11]TRIAL ALL UNITS-Mar-14'!BL1832</f>
        <v>0</v>
      </c>
      <c r="G1833" s="653">
        <f t="shared" si="147"/>
        <v>394102.31000000006</v>
      </c>
      <c r="H1833" s="653">
        <f t="shared" si="148"/>
        <v>0</v>
      </c>
      <c r="I1833" s="653" t="e">
        <f t="shared" si="146"/>
        <v>#VALUE!</v>
      </c>
      <c r="J1833" s="653" t="e">
        <f t="shared" si="146"/>
        <v>#VALUE!</v>
      </c>
      <c r="K1833" s="653" t="e">
        <f t="shared" si="149"/>
        <v>#VALUE!</v>
      </c>
      <c r="L1833" s="653" t="e">
        <f t="shared" si="150"/>
        <v>#VALUE!</v>
      </c>
    </row>
    <row r="1834" spans="1:12" ht="13.5" thickBot="1">
      <c r="A1834" s="1417">
        <v>74.138999999999996</v>
      </c>
      <c r="B1834" s="1419" t="s">
        <v>3155</v>
      </c>
      <c r="C1834" s="652" t="e">
        <f>SUMIF('[11]OB 01.04.13'!$A$5:$A$1015,'[11]CONSOLIDATED TB'!A1834,'[11]OB 01.04.13'!$C$5:$C$1015)</f>
        <v>#VALUE!</v>
      </c>
      <c r="D1834" s="652" t="e">
        <f>SUMIF('[11]OB 01.04.13'!$A$5:$A$1015,'[11]CONSOLIDATED TB'!A1834,'[11]OB 01.04.13'!$D$5:$D$1015)</f>
        <v>#VALUE!</v>
      </c>
      <c r="E1834" s="653">
        <f>'[11]TRIAL ALL UNITS-Mar-14'!BK1833</f>
        <v>0</v>
      </c>
      <c r="F1834" s="653">
        <f>'[11]TRIAL ALL UNITS-Mar-14'!BL1833</f>
        <v>0</v>
      </c>
      <c r="G1834" s="653">
        <f t="shared" si="147"/>
        <v>0</v>
      </c>
      <c r="H1834" s="653">
        <f t="shared" si="148"/>
        <v>0</v>
      </c>
      <c r="I1834" s="653" t="e">
        <f t="shared" si="146"/>
        <v>#VALUE!</v>
      </c>
      <c r="J1834" s="653" t="e">
        <f t="shared" si="146"/>
        <v>#VALUE!</v>
      </c>
      <c r="K1834" s="653" t="e">
        <f t="shared" si="149"/>
        <v>#VALUE!</v>
      </c>
      <c r="L1834" s="653" t="e">
        <f t="shared" si="150"/>
        <v>#VALUE!</v>
      </c>
    </row>
    <row r="1835" spans="1:12" ht="13.5" thickBot="1">
      <c r="A1835" s="1417">
        <v>74.143000000000001</v>
      </c>
      <c r="B1835" s="1418" t="s">
        <v>3156</v>
      </c>
      <c r="C1835" s="652" t="e">
        <f>SUMIF('[11]OB 01.04.13'!$A$5:$A$1015,'[11]CONSOLIDATED TB'!A1835,'[11]OB 01.04.13'!$C$5:$C$1015)</f>
        <v>#VALUE!</v>
      </c>
      <c r="D1835" s="652" t="e">
        <f>SUMIF('[11]OB 01.04.13'!$A$5:$A$1015,'[11]CONSOLIDATED TB'!A1835,'[11]OB 01.04.13'!$D$5:$D$1015)</f>
        <v>#VALUE!</v>
      </c>
      <c r="E1835" s="653">
        <f>'[11]TRIAL ALL UNITS-Mar-14'!BK1834</f>
        <v>728109.85000000009</v>
      </c>
      <c r="F1835" s="653">
        <f>'[11]TRIAL ALL UNITS-Mar-14'!BL1834</f>
        <v>0</v>
      </c>
      <c r="G1835" s="653">
        <f t="shared" si="147"/>
        <v>728109.85000000009</v>
      </c>
      <c r="H1835" s="653">
        <f t="shared" si="148"/>
        <v>0</v>
      </c>
      <c r="I1835" s="653" t="e">
        <f t="shared" si="146"/>
        <v>#VALUE!</v>
      </c>
      <c r="J1835" s="653" t="e">
        <f t="shared" si="146"/>
        <v>#VALUE!</v>
      </c>
      <c r="K1835" s="653" t="e">
        <f t="shared" si="149"/>
        <v>#VALUE!</v>
      </c>
      <c r="L1835" s="653" t="e">
        <f t="shared" si="150"/>
        <v>#VALUE!</v>
      </c>
    </row>
    <row r="1836" spans="1:12" ht="13.5" thickBot="1">
      <c r="A1836" s="1417">
        <v>74.144000000000005</v>
      </c>
      <c r="B1836" s="1418" t="s">
        <v>3157</v>
      </c>
      <c r="C1836" s="652" t="e">
        <f>SUMIF('[11]OB 01.04.13'!$A$5:$A$1015,'[11]CONSOLIDATED TB'!A1836,'[11]OB 01.04.13'!$C$5:$C$1015)</f>
        <v>#VALUE!</v>
      </c>
      <c r="D1836" s="652" t="e">
        <f>SUMIF('[11]OB 01.04.13'!$A$5:$A$1015,'[11]CONSOLIDATED TB'!A1836,'[11]OB 01.04.13'!$D$5:$D$1015)</f>
        <v>#VALUE!</v>
      </c>
      <c r="E1836" s="653">
        <f>'[11]TRIAL ALL UNITS-Mar-14'!BK1835</f>
        <v>2000</v>
      </c>
      <c r="F1836" s="653">
        <f>'[11]TRIAL ALL UNITS-Mar-14'!BL1835</f>
        <v>0</v>
      </c>
      <c r="G1836" s="653">
        <f t="shared" si="147"/>
        <v>2000</v>
      </c>
      <c r="H1836" s="653">
        <f t="shared" si="148"/>
        <v>0</v>
      </c>
      <c r="I1836" s="653" t="e">
        <f t="shared" si="146"/>
        <v>#VALUE!</v>
      </c>
      <c r="J1836" s="653" t="e">
        <f t="shared" si="146"/>
        <v>#VALUE!</v>
      </c>
      <c r="K1836" s="653" t="e">
        <f t="shared" si="149"/>
        <v>#VALUE!</v>
      </c>
      <c r="L1836" s="653" t="e">
        <f t="shared" si="150"/>
        <v>#VALUE!</v>
      </c>
    </row>
    <row r="1837" spans="1:12" ht="13.5" thickBot="1">
      <c r="A1837" s="1417">
        <v>74.144999999999996</v>
      </c>
      <c r="B1837" s="1418" t="s">
        <v>3158</v>
      </c>
      <c r="C1837" s="652" t="e">
        <f>SUMIF('[11]OB 01.04.13'!$A$5:$A$1015,'[11]CONSOLIDATED TB'!A1837,'[11]OB 01.04.13'!$C$5:$C$1015)</f>
        <v>#VALUE!</v>
      </c>
      <c r="D1837" s="652" t="e">
        <f>SUMIF('[11]OB 01.04.13'!$A$5:$A$1015,'[11]CONSOLIDATED TB'!A1837,'[11]OB 01.04.13'!$D$5:$D$1015)</f>
        <v>#VALUE!</v>
      </c>
      <c r="E1837" s="653">
        <f>'[11]TRIAL ALL UNITS-Mar-14'!BK1836</f>
        <v>0</v>
      </c>
      <c r="F1837" s="653">
        <f>'[11]TRIAL ALL UNITS-Mar-14'!BL1836</f>
        <v>0</v>
      </c>
      <c r="G1837" s="653">
        <f t="shared" si="147"/>
        <v>0</v>
      </c>
      <c r="H1837" s="653">
        <f t="shared" si="148"/>
        <v>0</v>
      </c>
      <c r="I1837" s="653" t="e">
        <f t="shared" si="146"/>
        <v>#VALUE!</v>
      </c>
      <c r="J1837" s="653" t="e">
        <f t="shared" si="146"/>
        <v>#VALUE!</v>
      </c>
      <c r="K1837" s="653" t="e">
        <f t="shared" si="149"/>
        <v>#VALUE!</v>
      </c>
      <c r="L1837" s="653" t="e">
        <f t="shared" si="150"/>
        <v>#VALUE!</v>
      </c>
    </row>
    <row r="1838" spans="1:12" ht="13.5" thickBot="1">
      <c r="A1838" s="1417">
        <v>74.146000000000001</v>
      </c>
      <c r="B1838" s="1418" t="s">
        <v>4259</v>
      </c>
      <c r="C1838" s="652" t="e">
        <f>SUMIF('[11]OB 01.04.13'!$A$5:$A$1015,'[11]CONSOLIDATED TB'!A1838,'[11]OB 01.04.13'!$C$5:$C$1015)</f>
        <v>#VALUE!</v>
      </c>
      <c r="D1838" s="652" t="e">
        <f>SUMIF('[11]OB 01.04.13'!$A$5:$A$1015,'[11]CONSOLIDATED TB'!A1838,'[11]OB 01.04.13'!$D$5:$D$1015)</f>
        <v>#VALUE!</v>
      </c>
      <c r="E1838" s="653">
        <f>'[11]TRIAL ALL UNITS-Mar-14'!BK1837</f>
        <v>0</v>
      </c>
      <c r="F1838" s="653">
        <f>'[11]TRIAL ALL UNITS-Mar-14'!BL1837</f>
        <v>0</v>
      </c>
      <c r="G1838" s="653">
        <f>IF(E1838&gt;F1838,E1838-F1838,0)</f>
        <v>0</v>
      </c>
      <c r="H1838" s="653">
        <f>IF(F1838&gt;E1838,F1838-E1838,0)</f>
        <v>0</v>
      </c>
      <c r="I1838" s="653" t="e">
        <f>+C1838+G1838</f>
        <v>#VALUE!</v>
      </c>
      <c r="J1838" s="653" t="e">
        <f>+D1838+H1838</f>
        <v>#VALUE!</v>
      </c>
      <c r="K1838" s="653" t="e">
        <f>IF(I1838&gt;J1838,I1838-J1838,0)</f>
        <v>#VALUE!</v>
      </c>
      <c r="L1838" s="653" t="e">
        <f>IF(J1838&gt;I1838,J1838-I1838,0)</f>
        <v>#VALUE!</v>
      </c>
    </row>
    <row r="1839" spans="1:12" ht="13.5" thickBot="1">
      <c r="A1839" s="1417">
        <v>74.147000000000006</v>
      </c>
      <c r="B1839" s="1418" t="s">
        <v>4260</v>
      </c>
      <c r="C1839" s="652" t="e">
        <f>SUMIF('[11]OB 01.04.13'!$A$5:$A$1015,'[11]CONSOLIDATED TB'!A1839,'[11]OB 01.04.13'!$C$5:$C$1015)</f>
        <v>#VALUE!</v>
      </c>
      <c r="D1839" s="652" t="e">
        <f>SUMIF('[11]OB 01.04.13'!$A$5:$A$1015,'[11]CONSOLIDATED TB'!A1839,'[11]OB 01.04.13'!$D$5:$D$1015)</f>
        <v>#VALUE!</v>
      </c>
      <c r="E1839" s="653">
        <f>'[11]TRIAL ALL UNITS-Mar-14'!BK1838</f>
        <v>0</v>
      </c>
      <c r="F1839" s="653">
        <f>'[11]TRIAL ALL UNITS-Mar-14'!BL1838</f>
        <v>0</v>
      </c>
      <c r="G1839" s="653">
        <f>IF(E1839&gt;F1839,E1839-F1839,0)</f>
        <v>0</v>
      </c>
      <c r="H1839" s="653">
        <f>IF(F1839&gt;E1839,F1839-E1839,0)</f>
        <v>0</v>
      </c>
      <c r="I1839" s="653" t="e">
        <f>+C1839+G1839</f>
        <v>#VALUE!</v>
      </c>
      <c r="J1839" s="653" t="e">
        <f>+D1839+H1839</f>
        <v>#VALUE!</v>
      </c>
      <c r="K1839" s="653" t="e">
        <f>IF(I1839&gt;J1839,I1839-J1839,0)</f>
        <v>#VALUE!</v>
      </c>
      <c r="L1839" s="653" t="e">
        <f>IF(J1839&gt;I1839,J1839-I1839,0)</f>
        <v>#VALUE!</v>
      </c>
    </row>
    <row r="1840" spans="1:12" ht="13.5" thickBot="1">
      <c r="A1840" s="1417">
        <v>74.150999999999996</v>
      </c>
      <c r="B1840" s="1419" t="s">
        <v>3159</v>
      </c>
      <c r="C1840" s="652" t="e">
        <f>SUMIF('[11]OB 01.04.13'!$A$5:$A$1015,'[11]CONSOLIDATED TB'!A1840,'[11]OB 01.04.13'!$C$5:$C$1015)</f>
        <v>#VALUE!</v>
      </c>
      <c r="D1840" s="652" t="e">
        <f>SUMIF('[11]OB 01.04.13'!$A$5:$A$1015,'[11]CONSOLIDATED TB'!A1840,'[11]OB 01.04.13'!$D$5:$D$1015)</f>
        <v>#VALUE!</v>
      </c>
      <c r="E1840" s="653">
        <f>'[11]TRIAL ALL UNITS-Mar-14'!BK1839</f>
        <v>145185</v>
      </c>
      <c r="F1840" s="653">
        <f>'[11]TRIAL ALL UNITS-Mar-14'!BL1839</f>
        <v>0</v>
      </c>
      <c r="G1840" s="653">
        <f t="shared" si="147"/>
        <v>145185</v>
      </c>
      <c r="H1840" s="653">
        <f t="shared" si="148"/>
        <v>0</v>
      </c>
      <c r="I1840" s="653" t="e">
        <f t="shared" si="146"/>
        <v>#VALUE!</v>
      </c>
      <c r="J1840" s="653" t="e">
        <f t="shared" si="146"/>
        <v>#VALUE!</v>
      </c>
      <c r="K1840" s="653" t="e">
        <f t="shared" si="149"/>
        <v>#VALUE!</v>
      </c>
      <c r="L1840" s="653" t="e">
        <f t="shared" si="150"/>
        <v>#VALUE!</v>
      </c>
    </row>
    <row r="1841" spans="1:12" ht="13.5" thickBot="1">
      <c r="A1841" s="1417">
        <v>74.152000000000001</v>
      </c>
      <c r="B1841" s="1418" t="s">
        <v>3160</v>
      </c>
      <c r="C1841" s="652" t="e">
        <f>SUMIF('[11]OB 01.04.13'!$A$5:$A$1015,'[11]CONSOLIDATED TB'!A1841,'[11]OB 01.04.13'!$C$5:$C$1015)</f>
        <v>#VALUE!</v>
      </c>
      <c r="D1841" s="652" t="e">
        <f>SUMIF('[11]OB 01.04.13'!$A$5:$A$1015,'[11]CONSOLIDATED TB'!A1841,'[11]OB 01.04.13'!$D$5:$D$1015)</f>
        <v>#VALUE!</v>
      </c>
      <c r="E1841" s="653">
        <f>'[11]TRIAL ALL UNITS-Mar-14'!BK1840</f>
        <v>440077.98999999993</v>
      </c>
      <c r="F1841" s="653">
        <f>'[11]TRIAL ALL UNITS-Mar-14'!BL1840</f>
        <v>0</v>
      </c>
      <c r="G1841" s="653">
        <f t="shared" si="147"/>
        <v>440077.98999999993</v>
      </c>
      <c r="H1841" s="653">
        <f t="shared" si="148"/>
        <v>0</v>
      </c>
      <c r="I1841" s="653" t="e">
        <f t="shared" si="146"/>
        <v>#VALUE!</v>
      </c>
      <c r="J1841" s="653" t="e">
        <f t="shared" si="146"/>
        <v>#VALUE!</v>
      </c>
      <c r="K1841" s="653" t="e">
        <f t="shared" si="149"/>
        <v>#VALUE!</v>
      </c>
      <c r="L1841" s="653" t="e">
        <f t="shared" si="150"/>
        <v>#VALUE!</v>
      </c>
    </row>
    <row r="1842" spans="1:12" ht="13.5" thickBot="1">
      <c r="A1842" s="1417">
        <v>74.153000000000006</v>
      </c>
      <c r="B1842" s="1419" t="s">
        <v>3161</v>
      </c>
      <c r="C1842" s="652" t="e">
        <f>SUMIF('[11]OB 01.04.13'!$A$5:$A$1015,'[11]CONSOLIDATED TB'!A1842,'[11]OB 01.04.13'!$C$5:$C$1015)</f>
        <v>#VALUE!</v>
      </c>
      <c r="D1842" s="652" t="e">
        <f>SUMIF('[11]OB 01.04.13'!$A$5:$A$1015,'[11]CONSOLIDATED TB'!A1842,'[11]OB 01.04.13'!$D$5:$D$1015)</f>
        <v>#VALUE!</v>
      </c>
      <c r="E1842" s="653">
        <f>'[11]TRIAL ALL UNITS-Mar-14'!BK1841</f>
        <v>11213</v>
      </c>
      <c r="F1842" s="653">
        <f>'[11]TRIAL ALL UNITS-Mar-14'!BL1841</f>
        <v>0</v>
      </c>
      <c r="G1842" s="653">
        <f t="shared" si="147"/>
        <v>11213</v>
      </c>
      <c r="H1842" s="653">
        <f t="shared" si="148"/>
        <v>0</v>
      </c>
      <c r="I1842" s="653" t="e">
        <f t="shared" si="146"/>
        <v>#VALUE!</v>
      </c>
      <c r="J1842" s="653" t="e">
        <f t="shared" si="146"/>
        <v>#VALUE!</v>
      </c>
      <c r="K1842" s="653" t="e">
        <f t="shared" si="149"/>
        <v>#VALUE!</v>
      </c>
      <c r="L1842" s="653" t="e">
        <f t="shared" si="150"/>
        <v>#VALUE!</v>
      </c>
    </row>
    <row r="1843" spans="1:12" ht="13.5" thickBot="1">
      <c r="A1843" s="1417">
        <v>74.153999999999996</v>
      </c>
      <c r="B1843" s="1418" t="s">
        <v>3162</v>
      </c>
      <c r="C1843" s="652" t="e">
        <f>SUMIF('[11]OB 01.04.13'!$A$5:$A$1015,'[11]CONSOLIDATED TB'!A1843,'[11]OB 01.04.13'!$C$5:$C$1015)</f>
        <v>#VALUE!</v>
      </c>
      <c r="D1843" s="652" t="e">
        <f>SUMIF('[11]OB 01.04.13'!$A$5:$A$1015,'[11]CONSOLIDATED TB'!A1843,'[11]OB 01.04.13'!$D$5:$D$1015)</f>
        <v>#VALUE!</v>
      </c>
      <c r="E1843" s="653">
        <f>'[11]TRIAL ALL UNITS-Mar-14'!BK1842</f>
        <v>288709</v>
      </c>
      <c r="F1843" s="653">
        <f>'[11]TRIAL ALL UNITS-Mar-14'!BL1842</f>
        <v>0</v>
      </c>
      <c r="G1843" s="653">
        <f t="shared" si="147"/>
        <v>288709</v>
      </c>
      <c r="H1843" s="653">
        <f t="shared" si="148"/>
        <v>0</v>
      </c>
      <c r="I1843" s="653" t="e">
        <f t="shared" si="146"/>
        <v>#VALUE!</v>
      </c>
      <c r="J1843" s="653" t="e">
        <f t="shared" si="146"/>
        <v>#VALUE!</v>
      </c>
      <c r="K1843" s="653" t="e">
        <f t="shared" si="149"/>
        <v>#VALUE!</v>
      </c>
      <c r="L1843" s="653" t="e">
        <f t="shared" si="150"/>
        <v>#VALUE!</v>
      </c>
    </row>
    <row r="1844" spans="1:12" ht="13.5" thickBot="1">
      <c r="A1844" s="1422">
        <v>74.19</v>
      </c>
      <c r="B1844" s="1418" t="s">
        <v>4261</v>
      </c>
      <c r="C1844" s="652" t="e">
        <f>SUMIF('[11]OB 01.04.13'!$A$5:$A$1015,'[11]CONSOLIDATED TB'!A1844,'[11]OB 01.04.13'!$C$5:$C$1015)</f>
        <v>#VALUE!</v>
      </c>
      <c r="D1844" s="652" t="e">
        <f>SUMIF('[11]OB 01.04.13'!$A$5:$A$1015,'[11]CONSOLIDATED TB'!A1844,'[11]OB 01.04.13'!$D$5:$D$1015)</f>
        <v>#VALUE!</v>
      </c>
      <c r="E1844" s="653">
        <f>'[11]TRIAL ALL UNITS-Mar-14'!BK1843</f>
        <v>17000</v>
      </c>
      <c r="F1844" s="653">
        <f>'[11]TRIAL ALL UNITS-Mar-14'!BL1843</f>
        <v>0</v>
      </c>
      <c r="G1844" s="653">
        <f t="shared" si="147"/>
        <v>17000</v>
      </c>
      <c r="H1844" s="653">
        <f t="shared" si="148"/>
        <v>0</v>
      </c>
      <c r="I1844" s="653" t="e">
        <f t="shared" si="146"/>
        <v>#VALUE!</v>
      </c>
      <c r="J1844" s="653" t="e">
        <f t="shared" si="146"/>
        <v>#VALUE!</v>
      </c>
      <c r="K1844" s="653" t="e">
        <f t="shared" si="149"/>
        <v>#VALUE!</v>
      </c>
      <c r="L1844" s="653" t="e">
        <f t="shared" si="150"/>
        <v>#VALUE!</v>
      </c>
    </row>
    <row r="1845" spans="1:12" ht="13.5" thickBot="1">
      <c r="A1845" s="1417">
        <v>74.191000000000003</v>
      </c>
      <c r="B1845" s="1418" t="s">
        <v>4262</v>
      </c>
      <c r="C1845" s="652" t="e">
        <f>SUMIF('[11]OB 01.04.13'!$A$5:$A$1015,'[11]CONSOLIDATED TB'!A1845,'[11]OB 01.04.13'!$C$5:$C$1015)</f>
        <v>#VALUE!</v>
      </c>
      <c r="D1845" s="652" t="e">
        <f>SUMIF('[11]OB 01.04.13'!$A$5:$A$1015,'[11]CONSOLIDATED TB'!A1845,'[11]OB 01.04.13'!$D$5:$D$1015)</f>
        <v>#VALUE!</v>
      </c>
      <c r="E1845" s="653">
        <f>'[11]TRIAL ALL UNITS-Mar-14'!BK1844</f>
        <v>330650</v>
      </c>
      <c r="F1845" s="653">
        <f>'[11]TRIAL ALL UNITS-Mar-14'!BL1844</f>
        <v>0</v>
      </c>
      <c r="G1845" s="653">
        <f t="shared" si="147"/>
        <v>330650</v>
      </c>
      <c r="H1845" s="653">
        <f t="shared" si="148"/>
        <v>0</v>
      </c>
      <c r="I1845" s="653" t="e">
        <f t="shared" si="146"/>
        <v>#VALUE!</v>
      </c>
      <c r="J1845" s="653" t="e">
        <f t="shared" si="146"/>
        <v>#VALUE!</v>
      </c>
      <c r="K1845" s="653" t="e">
        <f t="shared" si="149"/>
        <v>#VALUE!</v>
      </c>
      <c r="L1845" s="653" t="e">
        <f t="shared" si="150"/>
        <v>#VALUE!</v>
      </c>
    </row>
    <row r="1846" spans="1:12" ht="13.5" thickBot="1">
      <c r="A1846" s="1417">
        <v>74.191999999999993</v>
      </c>
      <c r="B1846" s="1418" t="s">
        <v>4263</v>
      </c>
      <c r="C1846" s="652" t="e">
        <f>SUMIF('[11]OB 01.04.13'!$A$5:$A$1015,'[11]CONSOLIDATED TB'!A1846,'[11]OB 01.04.13'!$C$5:$C$1015)</f>
        <v>#VALUE!</v>
      </c>
      <c r="D1846" s="652" t="e">
        <f>SUMIF('[11]OB 01.04.13'!$A$5:$A$1015,'[11]CONSOLIDATED TB'!A1846,'[11]OB 01.04.13'!$D$5:$D$1015)</f>
        <v>#VALUE!</v>
      </c>
      <c r="E1846" s="653">
        <f>'[11]TRIAL ALL UNITS-Mar-14'!BK1845</f>
        <v>75000</v>
      </c>
      <c r="F1846" s="653">
        <f>'[11]TRIAL ALL UNITS-Mar-14'!BL1845</f>
        <v>0</v>
      </c>
      <c r="G1846" s="653">
        <f t="shared" si="147"/>
        <v>75000</v>
      </c>
      <c r="H1846" s="653">
        <f t="shared" si="148"/>
        <v>0</v>
      </c>
      <c r="I1846" s="653" t="e">
        <f t="shared" si="146"/>
        <v>#VALUE!</v>
      </c>
      <c r="J1846" s="653" t="e">
        <f t="shared" si="146"/>
        <v>#VALUE!</v>
      </c>
      <c r="K1846" s="653" t="e">
        <f t="shared" si="149"/>
        <v>#VALUE!</v>
      </c>
      <c r="L1846" s="653" t="e">
        <f t="shared" si="150"/>
        <v>#VALUE!</v>
      </c>
    </row>
    <row r="1847" spans="1:12" ht="13.5" thickBot="1">
      <c r="A1847" s="1417">
        <v>74.192999999999998</v>
      </c>
      <c r="B1847" s="1418" t="s">
        <v>4264</v>
      </c>
      <c r="C1847" s="652" t="e">
        <f>SUMIF('[11]OB 01.04.13'!$A$5:$A$1015,'[11]CONSOLIDATED TB'!A1847,'[11]OB 01.04.13'!$C$5:$C$1015)</f>
        <v>#VALUE!</v>
      </c>
      <c r="D1847" s="652" t="e">
        <f>SUMIF('[11]OB 01.04.13'!$A$5:$A$1015,'[11]CONSOLIDATED TB'!A1847,'[11]OB 01.04.13'!$D$5:$D$1015)</f>
        <v>#VALUE!</v>
      </c>
      <c r="E1847" s="653">
        <f>'[11]TRIAL ALL UNITS-Mar-14'!BK1846</f>
        <v>446009</v>
      </c>
      <c r="F1847" s="653">
        <f>'[11]TRIAL ALL UNITS-Mar-14'!BL1846</f>
        <v>0</v>
      </c>
      <c r="G1847" s="653">
        <f t="shared" si="147"/>
        <v>446009</v>
      </c>
      <c r="H1847" s="653">
        <f t="shared" si="148"/>
        <v>0</v>
      </c>
      <c r="I1847" s="653" t="e">
        <f t="shared" si="146"/>
        <v>#VALUE!</v>
      </c>
      <c r="J1847" s="653" t="e">
        <f t="shared" si="146"/>
        <v>#VALUE!</v>
      </c>
      <c r="K1847" s="653" t="e">
        <f t="shared" si="149"/>
        <v>#VALUE!</v>
      </c>
      <c r="L1847" s="653" t="e">
        <f t="shared" si="150"/>
        <v>#VALUE!</v>
      </c>
    </row>
    <row r="1848" spans="1:12" ht="13.5" thickBot="1">
      <c r="A1848" s="1417">
        <v>74.194000000000003</v>
      </c>
      <c r="B1848" s="1418" t="s">
        <v>4265</v>
      </c>
      <c r="C1848" s="652" t="e">
        <f>SUMIF('[11]OB 01.04.13'!$A$5:$A$1015,'[11]CONSOLIDATED TB'!A1848,'[11]OB 01.04.13'!$C$5:$C$1015)</f>
        <v>#VALUE!</v>
      </c>
      <c r="D1848" s="652" t="e">
        <f>SUMIF('[11]OB 01.04.13'!$A$5:$A$1015,'[11]CONSOLIDATED TB'!A1848,'[11]OB 01.04.13'!$D$5:$D$1015)</f>
        <v>#VALUE!</v>
      </c>
      <c r="E1848" s="653">
        <f>'[11]TRIAL ALL UNITS-Mar-14'!BK1847</f>
        <v>12890</v>
      </c>
      <c r="F1848" s="653">
        <f>'[11]TRIAL ALL UNITS-Mar-14'!BL1847</f>
        <v>0</v>
      </c>
      <c r="G1848" s="653">
        <f t="shared" si="147"/>
        <v>12890</v>
      </c>
      <c r="H1848" s="653">
        <f t="shared" si="148"/>
        <v>0</v>
      </c>
      <c r="I1848" s="653" t="e">
        <f t="shared" si="146"/>
        <v>#VALUE!</v>
      </c>
      <c r="J1848" s="653" t="e">
        <f t="shared" si="146"/>
        <v>#VALUE!</v>
      </c>
      <c r="K1848" s="653" t="e">
        <f t="shared" si="149"/>
        <v>#VALUE!</v>
      </c>
      <c r="L1848" s="653" t="e">
        <f t="shared" si="150"/>
        <v>#VALUE!</v>
      </c>
    </row>
    <row r="1849" spans="1:12" ht="13.5" thickBot="1">
      <c r="A1849" s="1417">
        <v>74.194999999999993</v>
      </c>
      <c r="B1849" s="1418" t="s">
        <v>4266</v>
      </c>
      <c r="C1849" s="652" t="e">
        <f>SUMIF('[11]OB 01.04.13'!$A$5:$A$1015,'[11]CONSOLIDATED TB'!A1849,'[11]OB 01.04.13'!$C$5:$C$1015)</f>
        <v>#VALUE!</v>
      </c>
      <c r="D1849" s="652" t="e">
        <f>SUMIF('[11]OB 01.04.13'!$A$5:$A$1015,'[11]CONSOLIDATED TB'!A1849,'[11]OB 01.04.13'!$D$5:$D$1015)</f>
        <v>#VALUE!</v>
      </c>
      <c r="E1849" s="653">
        <f>'[11]TRIAL ALL UNITS-Mar-14'!BK1848</f>
        <v>386534</v>
      </c>
      <c r="F1849" s="653">
        <f>'[11]TRIAL ALL UNITS-Mar-14'!BL1848</f>
        <v>0</v>
      </c>
      <c r="G1849" s="653">
        <f t="shared" si="147"/>
        <v>386534</v>
      </c>
      <c r="H1849" s="653">
        <f t="shared" si="148"/>
        <v>0</v>
      </c>
      <c r="I1849" s="653" t="e">
        <f t="shared" si="146"/>
        <v>#VALUE!</v>
      </c>
      <c r="J1849" s="653" t="e">
        <f t="shared" si="146"/>
        <v>#VALUE!</v>
      </c>
      <c r="K1849" s="653" t="e">
        <f t="shared" si="149"/>
        <v>#VALUE!</v>
      </c>
      <c r="L1849" s="653" t="e">
        <f t="shared" si="150"/>
        <v>#VALUE!</v>
      </c>
    </row>
    <row r="1850" spans="1:12" ht="13.5" thickBot="1">
      <c r="A1850" s="1417">
        <v>74.195999999999998</v>
      </c>
      <c r="B1850" s="1418" t="s">
        <v>4267</v>
      </c>
      <c r="C1850" s="652" t="e">
        <f>SUMIF('[11]OB 01.04.13'!$A$5:$A$1015,'[11]CONSOLIDATED TB'!A1850,'[11]OB 01.04.13'!$C$5:$C$1015)</f>
        <v>#VALUE!</v>
      </c>
      <c r="D1850" s="652" t="e">
        <f>SUMIF('[11]OB 01.04.13'!$A$5:$A$1015,'[11]CONSOLIDATED TB'!A1850,'[11]OB 01.04.13'!$D$5:$D$1015)</f>
        <v>#VALUE!</v>
      </c>
      <c r="E1850" s="653">
        <f>'[11]TRIAL ALL UNITS-Mar-14'!BK1849</f>
        <v>2510911</v>
      </c>
      <c r="F1850" s="653">
        <f>'[11]TRIAL ALL UNITS-Mar-14'!BL1849</f>
        <v>0</v>
      </c>
      <c r="G1850" s="653">
        <f t="shared" si="147"/>
        <v>2510911</v>
      </c>
      <c r="H1850" s="653">
        <f t="shared" si="148"/>
        <v>0</v>
      </c>
      <c r="I1850" s="653" t="e">
        <f t="shared" si="146"/>
        <v>#VALUE!</v>
      </c>
      <c r="J1850" s="653" t="e">
        <f t="shared" si="146"/>
        <v>#VALUE!</v>
      </c>
      <c r="K1850" s="653" t="e">
        <f t="shared" si="149"/>
        <v>#VALUE!</v>
      </c>
      <c r="L1850" s="653" t="e">
        <f t="shared" si="150"/>
        <v>#VALUE!</v>
      </c>
    </row>
    <row r="1851" spans="1:12" ht="13.5" thickBot="1">
      <c r="A1851" s="1417">
        <v>74.197000000000003</v>
      </c>
      <c r="B1851" s="1418" t="s">
        <v>4268</v>
      </c>
      <c r="C1851" s="652" t="e">
        <f>SUMIF('[11]OB 01.04.13'!$A$5:$A$1015,'[11]CONSOLIDATED TB'!A1851,'[11]OB 01.04.13'!$C$5:$C$1015)</f>
        <v>#VALUE!</v>
      </c>
      <c r="D1851" s="652" t="e">
        <f>SUMIF('[11]OB 01.04.13'!$A$5:$A$1015,'[11]CONSOLIDATED TB'!A1851,'[11]OB 01.04.13'!$D$5:$D$1015)</f>
        <v>#VALUE!</v>
      </c>
      <c r="E1851" s="653">
        <f>'[11]TRIAL ALL UNITS-Mar-14'!BK1850</f>
        <v>16440</v>
      </c>
      <c r="F1851" s="653">
        <f>'[11]TRIAL ALL UNITS-Mar-14'!BL1850</f>
        <v>0</v>
      </c>
      <c r="G1851" s="653">
        <f t="shared" si="147"/>
        <v>16440</v>
      </c>
      <c r="H1851" s="653">
        <f t="shared" si="148"/>
        <v>0</v>
      </c>
      <c r="I1851" s="653" t="e">
        <f t="shared" si="146"/>
        <v>#VALUE!</v>
      </c>
      <c r="J1851" s="653" t="e">
        <f t="shared" si="146"/>
        <v>#VALUE!</v>
      </c>
      <c r="K1851" s="653" t="e">
        <f t="shared" si="149"/>
        <v>#VALUE!</v>
      </c>
      <c r="L1851" s="653" t="e">
        <f t="shared" si="150"/>
        <v>#VALUE!</v>
      </c>
    </row>
    <row r="1852" spans="1:12" ht="13.5" thickBot="1">
      <c r="A1852" s="1417">
        <v>74.197999999999993</v>
      </c>
      <c r="B1852" s="1418" t="s">
        <v>4269</v>
      </c>
      <c r="C1852" s="652" t="e">
        <f>SUMIF('[11]OB 01.04.13'!$A$5:$A$1015,'[11]CONSOLIDATED TB'!A1852,'[11]OB 01.04.13'!$C$5:$C$1015)</f>
        <v>#VALUE!</v>
      </c>
      <c r="D1852" s="652" t="e">
        <f>SUMIF('[11]OB 01.04.13'!$A$5:$A$1015,'[11]CONSOLIDATED TB'!A1852,'[11]OB 01.04.13'!$D$5:$D$1015)</f>
        <v>#VALUE!</v>
      </c>
      <c r="E1852" s="653">
        <f>'[11]TRIAL ALL UNITS-Mar-14'!BK1851</f>
        <v>1947132.4000000004</v>
      </c>
      <c r="F1852" s="653">
        <f>'[11]TRIAL ALL UNITS-Mar-14'!BL1851</f>
        <v>0</v>
      </c>
      <c r="G1852" s="653">
        <f t="shared" si="147"/>
        <v>1947132.4000000004</v>
      </c>
      <c r="H1852" s="653">
        <f t="shared" si="148"/>
        <v>0</v>
      </c>
      <c r="I1852" s="653" t="e">
        <f t="shared" si="146"/>
        <v>#VALUE!</v>
      </c>
      <c r="J1852" s="653" t="e">
        <f t="shared" si="146"/>
        <v>#VALUE!</v>
      </c>
      <c r="K1852" s="653" t="e">
        <f t="shared" si="149"/>
        <v>#VALUE!</v>
      </c>
      <c r="L1852" s="653" t="e">
        <f t="shared" si="150"/>
        <v>#VALUE!</v>
      </c>
    </row>
    <row r="1853" spans="1:12" ht="13.5" thickBot="1">
      <c r="A1853" s="1417">
        <v>74.198999999999998</v>
      </c>
      <c r="B1853" s="1418" t="s">
        <v>4270</v>
      </c>
      <c r="C1853" s="652" t="e">
        <f>SUMIF('[11]OB 01.04.13'!$A$5:$A$1015,'[11]CONSOLIDATED TB'!A1853,'[11]OB 01.04.13'!$C$5:$C$1015)</f>
        <v>#VALUE!</v>
      </c>
      <c r="D1853" s="652" t="e">
        <f>SUMIF('[11]OB 01.04.13'!$A$5:$A$1015,'[11]CONSOLIDATED TB'!A1853,'[11]OB 01.04.13'!$D$5:$D$1015)</f>
        <v>#VALUE!</v>
      </c>
      <c r="E1853" s="653">
        <f>'[11]TRIAL ALL UNITS-Mar-14'!BK1852</f>
        <v>7592359</v>
      </c>
      <c r="F1853" s="653">
        <f>'[11]TRIAL ALL UNITS-Mar-14'!BL1852</f>
        <v>0</v>
      </c>
      <c r="G1853" s="653">
        <f t="shared" si="147"/>
        <v>7592359</v>
      </c>
      <c r="H1853" s="653">
        <f t="shared" si="148"/>
        <v>0</v>
      </c>
      <c r="I1853" s="653" t="e">
        <f t="shared" si="146"/>
        <v>#VALUE!</v>
      </c>
      <c r="J1853" s="653" t="e">
        <f t="shared" si="146"/>
        <v>#VALUE!</v>
      </c>
      <c r="K1853" s="653" t="e">
        <f t="shared" si="149"/>
        <v>#VALUE!</v>
      </c>
      <c r="L1853" s="653" t="e">
        <f t="shared" si="150"/>
        <v>#VALUE!</v>
      </c>
    </row>
    <row r="1854" spans="1:12" s="1421" customFormat="1" ht="13.5" thickBot="1">
      <c r="A1854" s="1471" t="s">
        <v>1125</v>
      </c>
      <c r="B1854" s="1475" t="s">
        <v>3246</v>
      </c>
      <c r="C1854" s="652" t="e">
        <f>SUMIF('[11]OB 01.04.13'!$A$5:$A$1015,'[11]CONSOLIDATED TB'!A1854,'[11]OB 01.04.13'!$C$5:$C$1015)</f>
        <v>#VALUE!</v>
      </c>
      <c r="D1854" s="652" t="e">
        <f>SUMIF('[11]OB 01.04.13'!$A$5:$A$1015,'[11]CONSOLIDATED TB'!A1854,'[11]OB 01.04.13'!$D$5:$D$1015)</f>
        <v>#VALUE!</v>
      </c>
      <c r="E1854" s="653">
        <f>'[11]TRIAL ALL UNITS-Mar-14'!BK1853</f>
        <v>0</v>
      </c>
      <c r="F1854" s="653">
        <f>'[11]TRIAL ALL UNITS-Mar-14'!BL1853</f>
        <v>0</v>
      </c>
      <c r="G1854" s="653">
        <f t="shared" si="147"/>
        <v>0</v>
      </c>
      <c r="H1854" s="653">
        <f t="shared" si="148"/>
        <v>0</v>
      </c>
      <c r="I1854" s="653" t="e">
        <f t="shared" si="146"/>
        <v>#VALUE!</v>
      </c>
      <c r="J1854" s="653" t="e">
        <f t="shared" si="146"/>
        <v>#VALUE!</v>
      </c>
      <c r="K1854" s="653" t="e">
        <f t="shared" si="149"/>
        <v>#VALUE!</v>
      </c>
      <c r="L1854" s="653" t="e">
        <f t="shared" si="150"/>
        <v>#VALUE!</v>
      </c>
    </row>
    <row r="1855" spans="1:12" ht="13.5" thickBot="1">
      <c r="A1855" s="1422">
        <v>74.216999999999999</v>
      </c>
      <c r="B1855" s="1431" t="s">
        <v>3247</v>
      </c>
      <c r="C1855" s="652" t="e">
        <f>SUMIF('[11]OB 01.04.13'!$A$5:$A$1015,'[11]CONSOLIDATED TB'!A1855,'[11]OB 01.04.13'!$C$5:$C$1015)</f>
        <v>#VALUE!</v>
      </c>
      <c r="D1855" s="652" t="e">
        <f>SUMIF('[11]OB 01.04.13'!$A$5:$A$1015,'[11]CONSOLIDATED TB'!A1855,'[11]OB 01.04.13'!$D$5:$D$1015)</f>
        <v>#VALUE!</v>
      </c>
      <c r="E1855" s="653">
        <f>'[11]TRIAL ALL UNITS-Mar-14'!BK1854</f>
        <v>142625</v>
      </c>
      <c r="F1855" s="653">
        <f>'[11]TRIAL ALL UNITS-Mar-14'!BL1854</f>
        <v>0</v>
      </c>
      <c r="G1855" s="653">
        <f t="shared" si="147"/>
        <v>142625</v>
      </c>
      <c r="H1855" s="653">
        <f t="shared" si="148"/>
        <v>0</v>
      </c>
      <c r="I1855" s="653" t="e">
        <f t="shared" si="146"/>
        <v>#VALUE!</v>
      </c>
      <c r="J1855" s="653" t="e">
        <f t="shared" si="146"/>
        <v>#VALUE!</v>
      </c>
      <c r="K1855" s="653" t="e">
        <f t="shared" si="149"/>
        <v>#VALUE!</v>
      </c>
      <c r="L1855" s="653" t="e">
        <f t="shared" si="150"/>
        <v>#VALUE!</v>
      </c>
    </row>
    <row r="1856" spans="1:12" ht="13.5" thickBot="1">
      <c r="A1856" s="1417">
        <v>74.218000000000004</v>
      </c>
      <c r="B1856" s="1418" t="s">
        <v>3248</v>
      </c>
      <c r="C1856" s="652" t="e">
        <f>SUMIF('[11]OB 01.04.13'!$A$5:$A$1015,'[11]CONSOLIDATED TB'!A1856,'[11]OB 01.04.13'!$C$5:$C$1015)</f>
        <v>#VALUE!</v>
      </c>
      <c r="D1856" s="652" t="e">
        <f>SUMIF('[11]OB 01.04.13'!$A$5:$A$1015,'[11]CONSOLIDATED TB'!A1856,'[11]OB 01.04.13'!$D$5:$D$1015)</f>
        <v>#VALUE!</v>
      </c>
      <c r="E1856" s="653">
        <f>'[11]TRIAL ALL UNITS-Mar-14'!BK1855</f>
        <v>5133646</v>
      </c>
      <c r="F1856" s="653">
        <f>'[11]TRIAL ALL UNITS-Mar-14'!BL1855</f>
        <v>0</v>
      </c>
      <c r="G1856" s="653">
        <f t="shared" si="147"/>
        <v>5133646</v>
      </c>
      <c r="H1856" s="653">
        <f t="shared" si="148"/>
        <v>0</v>
      </c>
      <c r="I1856" s="653" t="e">
        <f t="shared" si="146"/>
        <v>#VALUE!</v>
      </c>
      <c r="J1856" s="653" t="e">
        <f t="shared" si="146"/>
        <v>#VALUE!</v>
      </c>
      <c r="K1856" s="653" t="e">
        <f t="shared" si="149"/>
        <v>#VALUE!</v>
      </c>
      <c r="L1856" s="653" t="e">
        <f t="shared" si="150"/>
        <v>#VALUE!</v>
      </c>
    </row>
    <row r="1857" spans="1:12" ht="13.5" thickBot="1">
      <c r="A1857" s="1422">
        <v>74.22</v>
      </c>
      <c r="B1857" s="1418" t="s">
        <v>3249</v>
      </c>
      <c r="C1857" s="652" t="e">
        <f>SUMIF('[11]OB 01.04.13'!$A$5:$A$1015,'[11]CONSOLIDATED TB'!A1857,'[11]OB 01.04.13'!$C$5:$C$1015)</f>
        <v>#VALUE!</v>
      </c>
      <c r="D1857" s="652" t="e">
        <f>SUMIF('[11]OB 01.04.13'!$A$5:$A$1015,'[11]CONSOLIDATED TB'!A1857,'[11]OB 01.04.13'!$D$5:$D$1015)</f>
        <v>#VALUE!</v>
      </c>
      <c r="E1857" s="653">
        <f>'[11]TRIAL ALL UNITS-Mar-14'!BK1856</f>
        <v>0</v>
      </c>
      <c r="F1857" s="653">
        <f>'[11]TRIAL ALL UNITS-Mar-14'!BL1856</f>
        <v>0</v>
      </c>
      <c r="G1857" s="653">
        <f t="shared" si="147"/>
        <v>0</v>
      </c>
      <c r="H1857" s="653">
        <f t="shared" si="148"/>
        <v>0</v>
      </c>
      <c r="I1857" s="653" t="e">
        <f t="shared" si="146"/>
        <v>#VALUE!</v>
      </c>
      <c r="J1857" s="653" t="e">
        <f t="shared" si="146"/>
        <v>#VALUE!</v>
      </c>
      <c r="K1857" s="653" t="e">
        <f t="shared" si="149"/>
        <v>#VALUE!</v>
      </c>
      <c r="L1857" s="653" t="e">
        <f t="shared" si="150"/>
        <v>#VALUE!</v>
      </c>
    </row>
    <row r="1858" spans="1:12" ht="13.5" thickBot="1">
      <c r="A1858" s="1417">
        <v>74.221000000000004</v>
      </c>
      <c r="B1858" s="1418" t="s">
        <v>3250</v>
      </c>
      <c r="C1858" s="652" t="e">
        <f>SUMIF('[11]OB 01.04.13'!$A$5:$A$1015,'[11]CONSOLIDATED TB'!A1858,'[11]OB 01.04.13'!$C$5:$C$1015)</f>
        <v>#VALUE!</v>
      </c>
      <c r="D1858" s="652" t="e">
        <f>SUMIF('[11]OB 01.04.13'!$A$5:$A$1015,'[11]CONSOLIDATED TB'!A1858,'[11]OB 01.04.13'!$D$5:$D$1015)</f>
        <v>#VALUE!</v>
      </c>
      <c r="E1858" s="653">
        <f>'[11]TRIAL ALL UNITS-Mar-14'!BK1857</f>
        <v>590925</v>
      </c>
      <c r="F1858" s="653">
        <f>'[11]TRIAL ALL UNITS-Mar-14'!BL1857</f>
        <v>0</v>
      </c>
      <c r="G1858" s="653">
        <f t="shared" si="147"/>
        <v>590925</v>
      </c>
      <c r="H1858" s="653">
        <f t="shared" si="148"/>
        <v>0</v>
      </c>
      <c r="I1858" s="653" t="e">
        <f t="shared" si="146"/>
        <v>#VALUE!</v>
      </c>
      <c r="J1858" s="653" t="e">
        <f t="shared" si="146"/>
        <v>#VALUE!</v>
      </c>
      <c r="K1858" s="653" t="e">
        <f t="shared" si="149"/>
        <v>#VALUE!</v>
      </c>
      <c r="L1858" s="653" t="e">
        <f t="shared" si="150"/>
        <v>#VALUE!</v>
      </c>
    </row>
    <row r="1859" spans="1:12" s="1421" customFormat="1" ht="13.5" thickBot="1">
      <c r="A1859" s="1417">
        <v>74.228999999999999</v>
      </c>
      <c r="B1859" s="1418" t="s">
        <v>3251</v>
      </c>
      <c r="C1859" s="652" t="e">
        <f>SUMIF('[11]OB 01.04.13'!$A$5:$A$1015,'[11]CONSOLIDATED TB'!A1859,'[11]OB 01.04.13'!$C$5:$C$1015)</f>
        <v>#VALUE!</v>
      </c>
      <c r="D1859" s="652" t="e">
        <f>SUMIF('[11]OB 01.04.13'!$A$5:$A$1015,'[11]CONSOLIDATED TB'!A1859,'[11]OB 01.04.13'!$D$5:$D$1015)</f>
        <v>#VALUE!</v>
      </c>
      <c r="E1859" s="653">
        <f>'[11]TRIAL ALL UNITS-Mar-14'!BK1858</f>
        <v>0</v>
      </c>
      <c r="F1859" s="653">
        <f>'[11]TRIAL ALL UNITS-Mar-14'!BL1858</f>
        <v>0</v>
      </c>
      <c r="G1859" s="653">
        <f t="shared" si="147"/>
        <v>0</v>
      </c>
      <c r="H1859" s="653">
        <f t="shared" si="148"/>
        <v>0</v>
      </c>
      <c r="I1859" s="653" t="e">
        <f t="shared" si="146"/>
        <v>#VALUE!</v>
      </c>
      <c r="J1859" s="653" t="e">
        <f t="shared" si="146"/>
        <v>#VALUE!</v>
      </c>
      <c r="K1859" s="653" t="e">
        <f t="shared" si="149"/>
        <v>#VALUE!</v>
      </c>
      <c r="L1859" s="653" t="e">
        <f t="shared" si="150"/>
        <v>#VALUE!</v>
      </c>
    </row>
    <row r="1860" spans="1:12" ht="13.5" thickBot="1">
      <c r="A1860" s="1422">
        <v>74.23</v>
      </c>
      <c r="B1860" s="1418" t="s">
        <v>3252</v>
      </c>
      <c r="C1860" s="652" t="e">
        <f>SUMIF('[11]OB 01.04.13'!$A$5:$A$1015,'[11]CONSOLIDATED TB'!A1860,'[11]OB 01.04.13'!$C$5:$C$1015)</f>
        <v>#VALUE!</v>
      </c>
      <c r="D1860" s="652" t="e">
        <f>SUMIF('[11]OB 01.04.13'!$A$5:$A$1015,'[11]CONSOLIDATED TB'!A1860,'[11]OB 01.04.13'!$D$5:$D$1015)</f>
        <v>#VALUE!</v>
      </c>
      <c r="E1860" s="653">
        <f>'[11]TRIAL ALL UNITS-Mar-14'!BK1859</f>
        <v>0</v>
      </c>
      <c r="F1860" s="653">
        <f>'[11]TRIAL ALL UNITS-Mar-14'!BL1859</f>
        <v>0</v>
      </c>
      <c r="G1860" s="653">
        <f t="shared" si="147"/>
        <v>0</v>
      </c>
      <c r="H1860" s="653">
        <f t="shared" si="148"/>
        <v>0</v>
      </c>
      <c r="I1860" s="653" t="e">
        <f t="shared" si="146"/>
        <v>#VALUE!</v>
      </c>
      <c r="J1860" s="653" t="e">
        <f t="shared" si="146"/>
        <v>#VALUE!</v>
      </c>
      <c r="K1860" s="653" t="e">
        <f t="shared" si="149"/>
        <v>#VALUE!</v>
      </c>
      <c r="L1860" s="653" t="e">
        <f t="shared" si="150"/>
        <v>#VALUE!</v>
      </c>
    </row>
    <row r="1861" spans="1:12" ht="13.5" thickBot="1">
      <c r="A1861" s="1422">
        <v>74.290000000000006</v>
      </c>
      <c r="B1861" s="1418" t="s">
        <v>4271</v>
      </c>
      <c r="C1861" s="652" t="e">
        <f>SUMIF('[11]OB 01.04.13'!$A$5:$A$1015,'[11]CONSOLIDATED TB'!A1861,'[11]OB 01.04.13'!$C$5:$C$1015)</f>
        <v>#VALUE!</v>
      </c>
      <c r="D1861" s="652" t="e">
        <f>SUMIF('[11]OB 01.04.13'!$A$5:$A$1015,'[11]CONSOLIDATED TB'!A1861,'[11]OB 01.04.13'!$D$5:$D$1015)</f>
        <v>#VALUE!</v>
      </c>
      <c r="E1861" s="653">
        <f>'[11]TRIAL ALL UNITS-Mar-14'!BK1860</f>
        <v>264290</v>
      </c>
      <c r="F1861" s="653">
        <f>'[11]TRIAL ALL UNITS-Mar-14'!BL1860</f>
        <v>0</v>
      </c>
      <c r="G1861" s="653">
        <f>IF(E1861&gt;F1861,E1861-F1861,0)</f>
        <v>264290</v>
      </c>
      <c r="H1861" s="653">
        <f>IF(F1861&gt;E1861,F1861-E1861,0)</f>
        <v>0</v>
      </c>
      <c r="I1861" s="653" t="e">
        <f>+C1861+G1861</f>
        <v>#VALUE!</v>
      </c>
      <c r="J1861" s="653" t="e">
        <f>+D1861+H1861</f>
        <v>#VALUE!</v>
      </c>
      <c r="K1861" s="653" t="e">
        <f>IF(I1861&gt;J1861,I1861-J1861,0)</f>
        <v>#VALUE!</v>
      </c>
      <c r="L1861" s="653" t="e">
        <f>IF(J1861&gt;I1861,J1861-I1861,0)</f>
        <v>#VALUE!</v>
      </c>
    </row>
    <row r="1862" spans="1:12" ht="13.5" thickBot="1">
      <c r="A1862" s="1422">
        <v>74.290999999999997</v>
      </c>
      <c r="B1862" s="1418" t="s">
        <v>4272</v>
      </c>
      <c r="C1862" s="652" t="e">
        <f>SUMIF('[11]OB 01.04.13'!$A$5:$A$1015,'[11]CONSOLIDATED TB'!A1862,'[11]OB 01.04.13'!$C$5:$C$1015)</f>
        <v>#VALUE!</v>
      </c>
      <c r="D1862" s="652" t="e">
        <f>SUMIF('[11]OB 01.04.13'!$A$5:$A$1015,'[11]CONSOLIDATED TB'!A1862,'[11]OB 01.04.13'!$D$5:$D$1015)</f>
        <v>#VALUE!</v>
      </c>
      <c r="E1862" s="653">
        <f>'[11]TRIAL ALL UNITS-Mar-14'!BK1861</f>
        <v>483699</v>
      </c>
      <c r="F1862" s="653">
        <f>'[11]TRIAL ALL UNITS-Mar-14'!BL1861</f>
        <v>0</v>
      </c>
      <c r="G1862" s="653">
        <f>IF(E1862&gt;F1862,E1862-F1862,0)</f>
        <v>483699</v>
      </c>
      <c r="H1862" s="653">
        <f>IF(F1862&gt;E1862,F1862-E1862,0)</f>
        <v>0</v>
      </c>
      <c r="I1862" s="653" t="e">
        <f>+C1862+G1862</f>
        <v>#VALUE!</v>
      </c>
      <c r="J1862" s="653" t="e">
        <f>+D1862+H1862</f>
        <v>#VALUE!</v>
      </c>
      <c r="K1862" s="653" t="e">
        <f>IF(I1862&gt;J1862,I1862-J1862,0)</f>
        <v>#VALUE!</v>
      </c>
      <c r="L1862" s="653" t="e">
        <f>IF(J1862&gt;I1862,J1862-I1862,0)</f>
        <v>#VALUE!</v>
      </c>
    </row>
    <row r="1863" spans="1:12" ht="13.5" thickBot="1">
      <c r="A1863" s="1422">
        <v>74.311999999999998</v>
      </c>
      <c r="B1863" s="1418" t="s">
        <v>3253</v>
      </c>
      <c r="C1863" s="652" t="e">
        <f>SUMIF('[11]OB 01.04.13'!$A$5:$A$1015,'[11]CONSOLIDATED TB'!A1863,'[11]OB 01.04.13'!$C$5:$C$1015)</f>
        <v>#VALUE!</v>
      </c>
      <c r="D1863" s="652" t="e">
        <f>SUMIF('[11]OB 01.04.13'!$A$5:$A$1015,'[11]CONSOLIDATED TB'!A1863,'[11]OB 01.04.13'!$D$5:$D$1015)</f>
        <v>#VALUE!</v>
      </c>
      <c r="E1863" s="653">
        <f>'[11]TRIAL ALL UNITS-Mar-14'!BK1862</f>
        <v>1201593.0900000001</v>
      </c>
      <c r="F1863" s="653">
        <f>'[11]TRIAL ALL UNITS-Mar-14'!BL1862</f>
        <v>0</v>
      </c>
      <c r="G1863" s="653">
        <f t="shared" si="147"/>
        <v>1201593.0900000001</v>
      </c>
      <c r="H1863" s="653">
        <f t="shared" si="148"/>
        <v>0</v>
      </c>
      <c r="I1863" s="653" t="e">
        <f t="shared" si="146"/>
        <v>#VALUE!</v>
      </c>
      <c r="J1863" s="653" t="e">
        <f t="shared" si="146"/>
        <v>#VALUE!</v>
      </c>
      <c r="K1863" s="653" t="e">
        <f t="shared" si="149"/>
        <v>#VALUE!</v>
      </c>
      <c r="L1863" s="653" t="e">
        <f t="shared" si="150"/>
        <v>#VALUE!</v>
      </c>
    </row>
    <row r="1864" spans="1:12" ht="13.5" thickBot="1">
      <c r="A1864" s="1422">
        <v>74.418000000000006</v>
      </c>
      <c r="B1864" s="1418" t="s">
        <v>3254</v>
      </c>
      <c r="C1864" s="652" t="e">
        <f>SUMIF('[11]OB 01.04.13'!$A$5:$A$1015,'[11]CONSOLIDATED TB'!A1864,'[11]OB 01.04.13'!$C$5:$C$1015)</f>
        <v>#VALUE!</v>
      </c>
      <c r="D1864" s="652" t="e">
        <f>SUMIF('[11]OB 01.04.13'!$A$5:$A$1015,'[11]CONSOLIDATED TB'!A1864,'[11]OB 01.04.13'!$D$5:$D$1015)</f>
        <v>#VALUE!</v>
      </c>
      <c r="E1864" s="653">
        <f>'[11]TRIAL ALL UNITS-Mar-14'!BK1863</f>
        <v>34523</v>
      </c>
      <c r="F1864" s="653">
        <f>'[11]TRIAL ALL UNITS-Mar-14'!BL1863</f>
        <v>0</v>
      </c>
      <c r="G1864" s="653">
        <f t="shared" si="147"/>
        <v>34523</v>
      </c>
      <c r="H1864" s="653">
        <f t="shared" si="148"/>
        <v>0</v>
      </c>
      <c r="I1864" s="653" t="e">
        <f t="shared" si="146"/>
        <v>#VALUE!</v>
      </c>
      <c r="J1864" s="653" t="e">
        <f t="shared" si="146"/>
        <v>#VALUE!</v>
      </c>
      <c r="K1864" s="653" t="e">
        <f t="shared" si="149"/>
        <v>#VALUE!</v>
      </c>
      <c r="L1864" s="653" t="e">
        <f t="shared" si="150"/>
        <v>#VALUE!</v>
      </c>
    </row>
    <row r="1865" spans="1:12" ht="13.5" thickBot="1">
      <c r="A1865" s="1422">
        <v>74.421000000000006</v>
      </c>
      <c r="B1865" s="1418" t="s">
        <v>3255</v>
      </c>
      <c r="C1865" s="652" t="e">
        <f>SUMIF('[11]OB 01.04.13'!$A$5:$A$1015,'[11]CONSOLIDATED TB'!A1865,'[11]OB 01.04.13'!$C$5:$C$1015)</f>
        <v>#VALUE!</v>
      </c>
      <c r="D1865" s="652" t="e">
        <f>SUMIF('[11]OB 01.04.13'!$A$5:$A$1015,'[11]CONSOLIDATED TB'!A1865,'[11]OB 01.04.13'!$D$5:$D$1015)</f>
        <v>#VALUE!</v>
      </c>
      <c r="E1865" s="653">
        <f>'[11]TRIAL ALL UNITS-Mar-14'!BK1864</f>
        <v>9400</v>
      </c>
      <c r="F1865" s="653">
        <f>'[11]TRIAL ALL UNITS-Mar-14'!BL1864</f>
        <v>0</v>
      </c>
      <c r="G1865" s="653">
        <f t="shared" si="147"/>
        <v>9400</v>
      </c>
      <c r="H1865" s="653">
        <f t="shared" si="148"/>
        <v>0</v>
      </c>
      <c r="I1865" s="653" t="e">
        <f t="shared" si="146"/>
        <v>#VALUE!</v>
      </c>
      <c r="J1865" s="653" t="e">
        <f t="shared" si="146"/>
        <v>#VALUE!</v>
      </c>
      <c r="K1865" s="653" t="e">
        <f t="shared" si="149"/>
        <v>#VALUE!</v>
      </c>
      <c r="L1865" s="653" t="e">
        <f t="shared" si="150"/>
        <v>#VALUE!</v>
      </c>
    </row>
    <row r="1866" spans="1:12" s="1421" customFormat="1" ht="13.5" thickBot="1">
      <c r="A1866" s="1471" t="s">
        <v>558</v>
      </c>
      <c r="B1866" s="1475" t="s">
        <v>3144</v>
      </c>
      <c r="C1866" s="652" t="e">
        <f>SUMIF('[11]OB 01.04.13'!$A$5:$A$1015,'[11]CONSOLIDATED TB'!A1866,'[11]OB 01.04.13'!$C$5:$C$1015)</f>
        <v>#VALUE!</v>
      </c>
      <c r="D1866" s="652" t="e">
        <f>SUMIF('[11]OB 01.04.13'!$A$5:$A$1015,'[11]CONSOLIDATED TB'!A1866,'[11]OB 01.04.13'!$D$5:$D$1015)</f>
        <v>#VALUE!</v>
      </c>
      <c r="E1866" s="653">
        <f>'[11]TRIAL ALL UNITS-Mar-14'!BK1865</f>
        <v>0</v>
      </c>
      <c r="F1866" s="653">
        <f>'[11]TRIAL ALL UNITS-Mar-14'!BL1865</f>
        <v>0</v>
      </c>
      <c r="G1866" s="653">
        <f t="shared" si="147"/>
        <v>0</v>
      </c>
      <c r="H1866" s="653">
        <f t="shared" si="148"/>
        <v>0</v>
      </c>
      <c r="I1866" s="653" t="e">
        <f t="shared" si="146"/>
        <v>#VALUE!</v>
      </c>
      <c r="J1866" s="653" t="e">
        <f t="shared" si="146"/>
        <v>#VALUE!</v>
      </c>
      <c r="K1866" s="653" t="e">
        <f t="shared" si="149"/>
        <v>#VALUE!</v>
      </c>
      <c r="L1866" s="653" t="e">
        <f t="shared" si="150"/>
        <v>#VALUE!</v>
      </c>
    </row>
    <row r="1867" spans="1:12" s="1421" customFormat="1" ht="13.5" thickBot="1">
      <c r="A1867" s="1471" t="s">
        <v>1859</v>
      </c>
      <c r="B1867" s="1475" t="s">
        <v>3163</v>
      </c>
      <c r="C1867" s="652" t="e">
        <f>SUMIF('[11]OB 01.04.13'!$A$5:$A$1015,'[11]CONSOLIDATED TB'!A1867,'[11]OB 01.04.13'!$C$5:$C$1015)</f>
        <v>#VALUE!</v>
      </c>
      <c r="D1867" s="652" t="e">
        <f>SUMIF('[11]OB 01.04.13'!$A$5:$A$1015,'[11]CONSOLIDATED TB'!A1867,'[11]OB 01.04.13'!$D$5:$D$1015)</f>
        <v>#VALUE!</v>
      </c>
      <c r="E1867" s="653">
        <f>'[11]TRIAL ALL UNITS-Mar-14'!BK1866</f>
        <v>0</v>
      </c>
      <c r="F1867" s="653">
        <f>'[11]TRIAL ALL UNITS-Mar-14'!BL1866</f>
        <v>0</v>
      </c>
      <c r="G1867" s="653">
        <f t="shared" si="147"/>
        <v>0</v>
      </c>
      <c r="H1867" s="653">
        <f t="shared" si="148"/>
        <v>0</v>
      </c>
      <c r="I1867" s="653" t="e">
        <f t="shared" si="146"/>
        <v>#VALUE!</v>
      </c>
      <c r="J1867" s="653" t="e">
        <f t="shared" si="146"/>
        <v>#VALUE!</v>
      </c>
      <c r="K1867" s="653" t="e">
        <f t="shared" si="149"/>
        <v>#VALUE!</v>
      </c>
      <c r="L1867" s="653" t="e">
        <f t="shared" si="150"/>
        <v>#VALUE!</v>
      </c>
    </row>
    <row r="1868" spans="1:12" ht="13.5" thickBot="1">
      <c r="A1868" s="1417">
        <v>74.504000000000005</v>
      </c>
      <c r="B1868" s="1418" t="s">
        <v>3164</v>
      </c>
      <c r="C1868" s="652" t="e">
        <f>SUMIF('[11]OB 01.04.13'!$A$5:$A$1015,'[11]CONSOLIDATED TB'!A1868,'[11]OB 01.04.13'!$C$5:$C$1015)</f>
        <v>#VALUE!</v>
      </c>
      <c r="D1868" s="652" t="e">
        <f>SUMIF('[11]OB 01.04.13'!$A$5:$A$1015,'[11]CONSOLIDATED TB'!A1868,'[11]OB 01.04.13'!$D$5:$D$1015)</f>
        <v>#VALUE!</v>
      </c>
      <c r="E1868" s="653">
        <f>'[11]TRIAL ALL UNITS-Mar-14'!BK1867</f>
        <v>630163.18000000156</v>
      </c>
      <c r="F1868" s="653">
        <f>'[11]TRIAL ALL UNITS-Mar-14'!BL1867</f>
        <v>0</v>
      </c>
      <c r="G1868" s="653">
        <f t="shared" si="147"/>
        <v>630163.18000000156</v>
      </c>
      <c r="H1868" s="653">
        <f t="shared" si="148"/>
        <v>0</v>
      </c>
      <c r="I1868" s="653" t="e">
        <f t="shared" si="146"/>
        <v>#VALUE!</v>
      </c>
      <c r="J1868" s="653" t="e">
        <f t="shared" si="146"/>
        <v>#VALUE!</v>
      </c>
      <c r="K1868" s="653" t="e">
        <f t="shared" si="149"/>
        <v>#VALUE!</v>
      </c>
      <c r="L1868" s="653" t="e">
        <f t="shared" si="150"/>
        <v>#VALUE!</v>
      </c>
    </row>
    <row r="1869" spans="1:12" ht="13.5" thickBot="1">
      <c r="A1869" s="1417">
        <v>74.504999999999995</v>
      </c>
      <c r="B1869" s="1418" t="s">
        <v>3165</v>
      </c>
      <c r="C1869" s="652" t="e">
        <f>SUMIF('[11]OB 01.04.13'!$A$5:$A$1015,'[11]CONSOLIDATED TB'!A1869,'[11]OB 01.04.13'!$C$5:$C$1015)</f>
        <v>#VALUE!</v>
      </c>
      <c r="D1869" s="652" t="e">
        <f>SUMIF('[11]OB 01.04.13'!$A$5:$A$1015,'[11]CONSOLIDATED TB'!A1869,'[11]OB 01.04.13'!$D$5:$D$1015)</f>
        <v>#VALUE!</v>
      </c>
      <c r="E1869" s="653">
        <f>'[11]TRIAL ALL UNITS-Mar-14'!BK1868</f>
        <v>103078</v>
      </c>
      <c r="F1869" s="653">
        <f>'[11]TRIAL ALL UNITS-Mar-14'!BL1868</f>
        <v>0</v>
      </c>
      <c r="G1869" s="653">
        <f t="shared" si="147"/>
        <v>103078</v>
      </c>
      <c r="H1869" s="653">
        <f t="shared" si="148"/>
        <v>0</v>
      </c>
      <c r="I1869" s="653" t="e">
        <f t="shared" si="146"/>
        <v>#VALUE!</v>
      </c>
      <c r="J1869" s="653" t="e">
        <f t="shared" si="146"/>
        <v>#VALUE!</v>
      </c>
      <c r="K1869" s="653" t="e">
        <f t="shared" si="149"/>
        <v>#VALUE!</v>
      </c>
      <c r="L1869" s="653" t="e">
        <f t="shared" si="150"/>
        <v>#VALUE!</v>
      </c>
    </row>
    <row r="1870" spans="1:12" ht="13.5" thickBot="1">
      <c r="A1870" s="1417">
        <v>74.506</v>
      </c>
      <c r="B1870" s="1418" t="s">
        <v>3166</v>
      </c>
      <c r="C1870" s="652" t="e">
        <f>SUMIF('[11]OB 01.04.13'!$A$5:$A$1015,'[11]CONSOLIDATED TB'!A1870,'[11]OB 01.04.13'!$C$5:$C$1015)</f>
        <v>#VALUE!</v>
      </c>
      <c r="D1870" s="652" t="e">
        <f>SUMIF('[11]OB 01.04.13'!$A$5:$A$1015,'[11]CONSOLIDATED TB'!A1870,'[11]OB 01.04.13'!$D$5:$D$1015)</f>
        <v>#VALUE!</v>
      </c>
      <c r="E1870" s="653">
        <f>'[11]TRIAL ALL UNITS-Mar-14'!BK1869</f>
        <v>4383541</v>
      </c>
      <c r="F1870" s="653">
        <f>'[11]TRIAL ALL UNITS-Mar-14'!BL1869</f>
        <v>0</v>
      </c>
      <c r="G1870" s="653">
        <f t="shared" si="147"/>
        <v>4383541</v>
      </c>
      <c r="H1870" s="653">
        <f t="shared" si="148"/>
        <v>0</v>
      </c>
      <c r="I1870" s="653" t="e">
        <f t="shared" si="146"/>
        <v>#VALUE!</v>
      </c>
      <c r="J1870" s="653" t="e">
        <f t="shared" si="146"/>
        <v>#VALUE!</v>
      </c>
      <c r="K1870" s="653" t="e">
        <f t="shared" si="149"/>
        <v>#VALUE!</v>
      </c>
      <c r="L1870" s="653" t="e">
        <f t="shared" si="150"/>
        <v>#VALUE!</v>
      </c>
    </row>
    <row r="1871" spans="1:12" ht="13.5" thickBot="1">
      <c r="A1871" s="1417">
        <v>74.507000000000005</v>
      </c>
      <c r="B1871" s="1418" t="s">
        <v>3167</v>
      </c>
      <c r="C1871" s="652" t="e">
        <f>SUMIF('[11]OB 01.04.13'!$A$5:$A$1015,'[11]CONSOLIDATED TB'!A1871,'[11]OB 01.04.13'!$C$5:$C$1015)</f>
        <v>#VALUE!</v>
      </c>
      <c r="D1871" s="652" t="e">
        <f>SUMIF('[11]OB 01.04.13'!$A$5:$A$1015,'[11]CONSOLIDATED TB'!A1871,'[11]OB 01.04.13'!$D$5:$D$1015)</f>
        <v>#VALUE!</v>
      </c>
      <c r="E1871" s="653">
        <f>'[11]TRIAL ALL UNITS-Mar-14'!BK1870</f>
        <v>62292.650000000373</v>
      </c>
      <c r="F1871" s="653">
        <f>'[11]TRIAL ALL UNITS-Mar-14'!BL1870</f>
        <v>0</v>
      </c>
      <c r="G1871" s="653">
        <f t="shared" si="147"/>
        <v>62292.650000000373</v>
      </c>
      <c r="H1871" s="653">
        <f t="shared" si="148"/>
        <v>0</v>
      </c>
      <c r="I1871" s="653" t="e">
        <f t="shared" si="146"/>
        <v>#VALUE!</v>
      </c>
      <c r="J1871" s="653" t="e">
        <f t="shared" si="146"/>
        <v>#VALUE!</v>
      </c>
      <c r="K1871" s="653" t="e">
        <f t="shared" si="149"/>
        <v>#VALUE!</v>
      </c>
      <c r="L1871" s="653" t="e">
        <f t="shared" si="150"/>
        <v>#VALUE!</v>
      </c>
    </row>
    <row r="1872" spans="1:12" ht="13.5" thickBot="1">
      <c r="A1872" s="1417">
        <v>74.507999999999996</v>
      </c>
      <c r="B1872" s="1418" t="s">
        <v>3168</v>
      </c>
      <c r="C1872" s="652" t="e">
        <f>SUMIF('[11]OB 01.04.13'!$A$5:$A$1015,'[11]CONSOLIDATED TB'!A1872,'[11]OB 01.04.13'!$C$5:$C$1015)</f>
        <v>#VALUE!</v>
      </c>
      <c r="D1872" s="652" t="e">
        <f>SUMIF('[11]OB 01.04.13'!$A$5:$A$1015,'[11]CONSOLIDATED TB'!A1872,'[11]OB 01.04.13'!$D$5:$D$1015)</f>
        <v>#VALUE!</v>
      </c>
      <c r="E1872" s="653">
        <f>'[11]TRIAL ALL UNITS-Mar-14'!BK1871</f>
        <v>852033</v>
      </c>
      <c r="F1872" s="653">
        <f>'[11]TRIAL ALL UNITS-Mar-14'!BL1871</f>
        <v>0</v>
      </c>
      <c r="G1872" s="653">
        <f t="shared" si="147"/>
        <v>852033</v>
      </c>
      <c r="H1872" s="653">
        <f t="shared" si="148"/>
        <v>0</v>
      </c>
      <c r="I1872" s="653" t="e">
        <f t="shared" si="146"/>
        <v>#VALUE!</v>
      </c>
      <c r="J1872" s="653" t="e">
        <f t="shared" si="146"/>
        <v>#VALUE!</v>
      </c>
      <c r="K1872" s="653" t="e">
        <f t="shared" si="149"/>
        <v>#VALUE!</v>
      </c>
      <c r="L1872" s="653" t="e">
        <f t="shared" si="150"/>
        <v>#VALUE!</v>
      </c>
    </row>
    <row r="1873" spans="1:12" ht="13.5" thickBot="1">
      <c r="A1873" s="1417">
        <v>74.509</v>
      </c>
      <c r="B1873" s="1418" t="s">
        <v>3169</v>
      </c>
      <c r="C1873" s="652" t="e">
        <f>SUMIF('[11]OB 01.04.13'!$A$5:$A$1015,'[11]CONSOLIDATED TB'!A1873,'[11]OB 01.04.13'!$C$5:$C$1015)</f>
        <v>#VALUE!</v>
      </c>
      <c r="D1873" s="652" t="e">
        <f>SUMIF('[11]OB 01.04.13'!$A$5:$A$1015,'[11]CONSOLIDATED TB'!A1873,'[11]OB 01.04.13'!$D$5:$D$1015)</f>
        <v>#VALUE!</v>
      </c>
      <c r="E1873" s="653">
        <f>'[11]TRIAL ALL UNITS-Mar-14'!BK1872</f>
        <v>25250919</v>
      </c>
      <c r="F1873" s="653">
        <f>'[11]TRIAL ALL UNITS-Mar-14'!BL1872</f>
        <v>0</v>
      </c>
      <c r="G1873" s="653">
        <f t="shared" si="147"/>
        <v>25250919</v>
      </c>
      <c r="H1873" s="653">
        <f t="shared" si="148"/>
        <v>0</v>
      </c>
      <c r="I1873" s="653" t="e">
        <f t="shared" si="146"/>
        <v>#VALUE!</v>
      </c>
      <c r="J1873" s="653" t="e">
        <f t="shared" si="146"/>
        <v>#VALUE!</v>
      </c>
      <c r="K1873" s="653" t="e">
        <f t="shared" si="149"/>
        <v>#VALUE!</v>
      </c>
      <c r="L1873" s="653" t="e">
        <f t="shared" si="150"/>
        <v>#VALUE!</v>
      </c>
    </row>
    <row r="1874" spans="1:12" ht="13.5" thickBot="1">
      <c r="A1874" s="1422">
        <v>74.510000000000005</v>
      </c>
      <c r="B1874" s="1418" t="s">
        <v>3170</v>
      </c>
      <c r="C1874" s="652" t="e">
        <f>SUMIF('[11]OB 01.04.13'!$A$5:$A$1015,'[11]CONSOLIDATED TB'!A1874,'[11]OB 01.04.13'!$C$5:$C$1015)</f>
        <v>#VALUE!</v>
      </c>
      <c r="D1874" s="652" t="e">
        <f>SUMIF('[11]OB 01.04.13'!$A$5:$A$1015,'[11]CONSOLIDATED TB'!A1874,'[11]OB 01.04.13'!$D$5:$D$1015)</f>
        <v>#VALUE!</v>
      </c>
      <c r="E1874" s="653">
        <f>'[11]TRIAL ALL UNITS-Mar-14'!BK1873</f>
        <v>0</v>
      </c>
      <c r="F1874" s="653">
        <f>'[11]TRIAL ALL UNITS-Mar-14'!BL1873</f>
        <v>478403.65999999992</v>
      </c>
      <c r="G1874" s="653">
        <f t="shared" si="147"/>
        <v>0</v>
      </c>
      <c r="H1874" s="653">
        <f t="shared" si="148"/>
        <v>478403.65999999992</v>
      </c>
      <c r="I1874" s="653" t="e">
        <f t="shared" si="146"/>
        <v>#VALUE!</v>
      </c>
      <c r="J1874" s="653" t="e">
        <f t="shared" si="146"/>
        <v>#VALUE!</v>
      </c>
      <c r="K1874" s="653" t="e">
        <f t="shared" si="149"/>
        <v>#VALUE!</v>
      </c>
      <c r="L1874" s="653" t="e">
        <f t="shared" si="150"/>
        <v>#VALUE!</v>
      </c>
    </row>
    <row r="1875" spans="1:12" ht="13.5" thickBot="1">
      <c r="A1875" s="1417">
        <v>74.510999999999996</v>
      </c>
      <c r="B1875" s="1418" t="s">
        <v>3171</v>
      </c>
      <c r="C1875" s="652" t="e">
        <f>SUMIF('[11]OB 01.04.13'!$A$5:$A$1015,'[11]CONSOLIDATED TB'!A1875,'[11]OB 01.04.13'!$C$5:$C$1015)</f>
        <v>#VALUE!</v>
      </c>
      <c r="D1875" s="652" t="e">
        <f>SUMIF('[11]OB 01.04.13'!$A$5:$A$1015,'[11]CONSOLIDATED TB'!A1875,'[11]OB 01.04.13'!$D$5:$D$1015)</f>
        <v>#VALUE!</v>
      </c>
      <c r="E1875" s="653">
        <f>'[11]TRIAL ALL UNITS-Mar-14'!BK1874</f>
        <v>124145</v>
      </c>
      <c r="F1875" s="653">
        <f>'[11]TRIAL ALL UNITS-Mar-14'!BL1874</f>
        <v>0</v>
      </c>
      <c r="G1875" s="653">
        <f t="shared" si="147"/>
        <v>124145</v>
      </c>
      <c r="H1875" s="653">
        <f t="shared" si="148"/>
        <v>0</v>
      </c>
      <c r="I1875" s="653" t="e">
        <f t="shared" si="146"/>
        <v>#VALUE!</v>
      </c>
      <c r="J1875" s="653" t="e">
        <f t="shared" si="146"/>
        <v>#VALUE!</v>
      </c>
      <c r="K1875" s="653" t="e">
        <f t="shared" si="149"/>
        <v>#VALUE!</v>
      </c>
      <c r="L1875" s="653" t="e">
        <f t="shared" si="150"/>
        <v>#VALUE!</v>
      </c>
    </row>
    <row r="1876" spans="1:12" ht="13.5" thickBot="1">
      <c r="A1876" s="1417">
        <v>74.512</v>
      </c>
      <c r="B1876" s="1418" t="s">
        <v>3172</v>
      </c>
      <c r="C1876" s="652" t="e">
        <f>SUMIF('[11]OB 01.04.13'!$A$5:$A$1015,'[11]CONSOLIDATED TB'!A1876,'[11]OB 01.04.13'!$C$5:$C$1015)</f>
        <v>#VALUE!</v>
      </c>
      <c r="D1876" s="652" t="e">
        <f>SUMIF('[11]OB 01.04.13'!$A$5:$A$1015,'[11]CONSOLIDATED TB'!A1876,'[11]OB 01.04.13'!$D$5:$D$1015)</f>
        <v>#VALUE!</v>
      </c>
      <c r="E1876" s="653">
        <f>'[11]TRIAL ALL UNITS-Mar-14'!BK1875</f>
        <v>2494191.61</v>
      </c>
      <c r="F1876" s="653">
        <f>'[11]TRIAL ALL UNITS-Mar-14'!BL1875</f>
        <v>0</v>
      </c>
      <c r="G1876" s="653">
        <f t="shared" si="147"/>
        <v>2494191.61</v>
      </c>
      <c r="H1876" s="653">
        <f t="shared" si="148"/>
        <v>0</v>
      </c>
      <c r="I1876" s="653" t="e">
        <f t="shared" si="146"/>
        <v>#VALUE!</v>
      </c>
      <c r="J1876" s="653" t="e">
        <f t="shared" si="146"/>
        <v>#VALUE!</v>
      </c>
      <c r="K1876" s="653" t="e">
        <f t="shared" si="149"/>
        <v>#VALUE!</v>
      </c>
      <c r="L1876" s="653" t="e">
        <f t="shared" si="150"/>
        <v>#VALUE!</v>
      </c>
    </row>
    <row r="1877" spans="1:12" ht="13.5" thickBot="1">
      <c r="A1877" s="1422">
        <v>74.519000000000005</v>
      </c>
      <c r="B1877" s="1418" t="s">
        <v>3173</v>
      </c>
      <c r="C1877" s="652" t="e">
        <f>SUMIF('[11]OB 01.04.13'!$A$5:$A$1015,'[11]CONSOLIDATED TB'!A1877,'[11]OB 01.04.13'!$C$5:$C$1015)</f>
        <v>#VALUE!</v>
      </c>
      <c r="D1877" s="652" t="e">
        <f>SUMIF('[11]OB 01.04.13'!$A$5:$A$1015,'[11]CONSOLIDATED TB'!A1877,'[11]OB 01.04.13'!$D$5:$D$1015)</f>
        <v>#VALUE!</v>
      </c>
      <c r="E1877" s="653">
        <f>'[11]TRIAL ALL UNITS-Mar-14'!BK1876</f>
        <v>1952574.0299999996</v>
      </c>
      <c r="F1877" s="653">
        <f>'[11]TRIAL ALL UNITS-Mar-14'!BL1876</f>
        <v>0</v>
      </c>
      <c r="G1877" s="653">
        <f t="shared" si="147"/>
        <v>1952574.0299999996</v>
      </c>
      <c r="H1877" s="653">
        <f t="shared" si="148"/>
        <v>0</v>
      </c>
      <c r="I1877" s="653" t="e">
        <f t="shared" si="146"/>
        <v>#VALUE!</v>
      </c>
      <c r="J1877" s="653" t="e">
        <f t="shared" si="146"/>
        <v>#VALUE!</v>
      </c>
      <c r="K1877" s="653" t="e">
        <f t="shared" si="149"/>
        <v>#VALUE!</v>
      </c>
      <c r="L1877" s="653" t="e">
        <f t="shared" si="150"/>
        <v>#VALUE!</v>
      </c>
    </row>
    <row r="1878" spans="1:12" ht="13.5" thickBot="1">
      <c r="A1878" s="1417">
        <v>74.521000000000001</v>
      </c>
      <c r="B1878" s="1418" t="s">
        <v>3174</v>
      </c>
      <c r="C1878" s="652" t="e">
        <f>SUMIF('[11]OB 01.04.13'!$A$5:$A$1015,'[11]CONSOLIDATED TB'!A1878,'[11]OB 01.04.13'!$C$5:$C$1015)</f>
        <v>#VALUE!</v>
      </c>
      <c r="D1878" s="652" t="e">
        <f>SUMIF('[11]OB 01.04.13'!$A$5:$A$1015,'[11]CONSOLIDATED TB'!A1878,'[11]OB 01.04.13'!$D$5:$D$1015)</f>
        <v>#VALUE!</v>
      </c>
      <c r="E1878" s="653">
        <f>'[11]TRIAL ALL UNITS-Mar-14'!BK1877</f>
        <v>11685</v>
      </c>
      <c r="F1878" s="653">
        <f>'[11]TRIAL ALL UNITS-Mar-14'!BL1877</f>
        <v>0</v>
      </c>
      <c r="G1878" s="653">
        <f t="shared" si="147"/>
        <v>11685</v>
      </c>
      <c r="H1878" s="653">
        <f t="shared" si="148"/>
        <v>0</v>
      </c>
      <c r="I1878" s="653" t="e">
        <f t="shared" si="146"/>
        <v>#VALUE!</v>
      </c>
      <c r="J1878" s="653" t="e">
        <f t="shared" si="146"/>
        <v>#VALUE!</v>
      </c>
      <c r="K1878" s="653" t="e">
        <f t="shared" si="149"/>
        <v>#VALUE!</v>
      </c>
      <c r="L1878" s="653" t="e">
        <f t="shared" si="150"/>
        <v>#VALUE!</v>
      </c>
    </row>
    <row r="1879" spans="1:12" ht="13.5" thickBot="1">
      <c r="A1879" s="1417">
        <v>74.525000000000006</v>
      </c>
      <c r="B1879" s="1418" t="s">
        <v>3175</v>
      </c>
      <c r="C1879" s="652" t="e">
        <f>SUMIF('[11]OB 01.04.13'!$A$5:$A$1015,'[11]CONSOLIDATED TB'!A1879,'[11]OB 01.04.13'!$C$5:$C$1015)</f>
        <v>#VALUE!</v>
      </c>
      <c r="D1879" s="652" t="e">
        <f>SUMIF('[11]OB 01.04.13'!$A$5:$A$1015,'[11]CONSOLIDATED TB'!A1879,'[11]OB 01.04.13'!$D$5:$D$1015)</f>
        <v>#VALUE!</v>
      </c>
      <c r="E1879" s="653">
        <f>'[11]TRIAL ALL UNITS-Mar-14'!BK1878</f>
        <v>0</v>
      </c>
      <c r="F1879" s="653">
        <f>'[11]TRIAL ALL UNITS-Mar-14'!BL1878</f>
        <v>0</v>
      </c>
      <c r="G1879" s="653">
        <f t="shared" si="147"/>
        <v>0</v>
      </c>
      <c r="H1879" s="653">
        <f t="shared" si="148"/>
        <v>0</v>
      </c>
      <c r="I1879" s="653" t="e">
        <f t="shared" si="146"/>
        <v>#VALUE!</v>
      </c>
      <c r="J1879" s="653" t="e">
        <f t="shared" si="146"/>
        <v>#VALUE!</v>
      </c>
      <c r="K1879" s="653" t="e">
        <f t="shared" si="149"/>
        <v>#VALUE!</v>
      </c>
      <c r="L1879" s="653" t="e">
        <f t="shared" si="150"/>
        <v>#VALUE!</v>
      </c>
    </row>
    <row r="1880" spans="1:12" ht="13.5" thickBot="1">
      <c r="A1880" s="1417">
        <v>74.528000000000006</v>
      </c>
      <c r="B1880" s="1418" t="s">
        <v>3176</v>
      </c>
      <c r="C1880" s="652" t="e">
        <f>SUMIF('[11]OB 01.04.13'!$A$5:$A$1015,'[11]CONSOLIDATED TB'!A1880,'[11]OB 01.04.13'!$C$5:$C$1015)</f>
        <v>#VALUE!</v>
      </c>
      <c r="D1880" s="652" t="e">
        <f>SUMIF('[11]OB 01.04.13'!$A$5:$A$1015,'[11]CONSOLIDATED TB'!A1880,'[11]OB 01.04.13'!$D$5:$D$1015)</f>
        <v>#VALUE!</v>
      </c>
      <c r="E1880" s="653">
        <f>'[11]TRIAL ALL UNITS-Mar-14'!BK1879</f>
        <v>414137.60000000003</v>
      </c>
      <c r="F1880" s="653">
        <f>'[11]TRIAL ALL UNITS-Mar-14'!BL1879</f>
        <v>0</v>
      </c>
      <c r="G1880" s="653">
        <f t="shared" si="147"/>
        <v>414137.60000000003</v>
      </c>
      <c r="H1880" s="653">
        <f t="shared" si="148"/>
        <v>0</v>
      </c>
      <c r="I1880" s="653" t="e">
        <f t="shared" si="146"/>
        <v>#VALUE!</v>
      </c>
      <c r="J1880" s="653" t="e">
        <f t="shared" si="146"/>
        <v>#VALUE!</v>
      </c>
      <c r="K1880" s="653" t="e">
        <f t="shared" si="149"/>
        <v>#VALUE!</v>
      </c>
      <c r="L1880" s="653" t="e">
        <f t="shared" si="150"/>
        <v>#VALUE!</v>
      </c>
    </row>
    <row r="1881" spans="1:12" ht="13.5" thickBot="1">
      <c r="A1881" s="1417">
        <v>74.528999999999996</v>
      </c>
      <c r="B1881" s="1418" t="s">
        <v>3177</v>
      </c>
      <c r="C1881" s="652" t="e">
        <f>SUMIF('[11]OB 01.04.13'!$A$5:$A$1015,'[11]CONSOLIDATED TB'!A1881,'[11]OB 01.04.13'!$C$5:$C$1015)</f>
        <v>#VALUE!</v>
      </c>
      <c r="D1881" s="652" t="e">
        <f>SUMIF('[11]OB 01.04.13'!$A$5:$A$1015,'[11]CONSOLIDATED TB'!A1881,'[11]OB 01.04.13'!$D$5:$D$1015)</f>
        <v>#VALUE!</v>
      </c>
      <c r="E1881" s="653">
        <f>'[11]TRIAL ALL UNITS-Mar-14'!BK1880</f>
        <v>0</v>
      </c>
      <c r="F1881" s="653">
        <f>'[11]TRIAL ALL UNITS-Mar-14'!BL1880</f>
        <v>0</v>
      </c>
      <c r="G1881" s="653">
        <f t="shared" si="147"/>
        <v>0</v>
      </c>
      <c r="H1881" s="653">
        <f t="shared" si="148"/>
        <v>0</v>
      </c>
      <c r="I1881" s="653" t="e">
        <f t="shared" si="146"/>
        <v>#VALUE!</v>
      </c>
      <c r="J1881" s="653" t="e">
        <f t="shared" si="146"/>
        <v>#VALUE!</v>
      </c>
      <c r="K1881" s="653" t="e">
        <f t="shared" si="149"/>
        <v>#VALUE!</v>
      </c>
      <c r="L1881" s="653" t="e">
        <f t="shared" si="150"/>
        <v>#VALUE!</v>
      </c>
    </row>
    <row r="1882" spans="1:12" ht="13.5" thickBot="1">
      <c r="A1882" s="1422">
        <v>74.53</v>
      </c>
      <c r="B1882" s="1418" t="s">
        <v>3178</v>
      </c>
      <c r="C1882" s="652" t="e">
        <f>SUMIF('[11]OB 01.04.13'!$A$5:$A$1015,'[11]CONSOLIDATED TB'!A1882,'[11]OB 01.04.13'!$C$5:$C$1015)</f>
        <v>#VALUE!</v>
      </c>
      <c r="D1882" s="652" t="e">
        <f>SUMIF('[11]OB 01.04.13'!$A$5:$A$1015,'[11]CONSOLIDATED TB'!A1882,'[11]OB 01.04.13'!$D$5:$D$1015)</f>
        <v>#VALUE!</v>
      </c>
      <c r="E1882" s="653">
        <f>'[11]TRIAL ALL UNITS-Mar-14'!BK1881</f>
        <v>7667</v>
      </c>
      <c r="F1882" s="653">
        <f>'[11]TRIAL ALL UNITS-Mar-14'!BL1881</f>
        <v>0</v>
      </c>
      <c r="G1882" s="653">
        <f t="shared" si="147"/>
        <v>7667</v>
      </c>
      <c r="H1882" s="653">
        <f t="shared" si="148"/>
        <v>0</v>
      </c>
      <c r="I1882" s="653" t="e">
        <f t="shared" ref="I1882:J1963" si="151">+C1882+G1882</f>
        <v>#VALUE!</v>
      </c>
      <c r="J1882" s="653" t="e">
        <f t="shared" si="151"/>
        <v>#VALUE!</v>
      </c>
      <c r="K1882" s="653" t="e">
        <f t="shared" si="149"/>
        <v>#VALUE!</v>
      </c>
      <c r="L1882" s="653" t="e">
        <f t="shared" si="150"/>
        <v>#VALUE!</v>
      </c>
    </row>
    <row r="1883" spans="1:12" ht="13.5" thickBot="1">
      <c r="A1883" s="1417">
        <v>74.531999999999996</v>
      </c>
      <c r="B1883" s="1419" t="s">
        <v>3179</v>
      </c>
      <c r="C1883" s="652" t="e">
        <f>SUMIF('[11]OB 01.04.13'!$A$5:$A$1015,'[11]CONSOLIDATED TB'!A1883,'[11]OB 01.04.13'!$C$5:$C$1015)</f>
        <v>#VALUE!</v>
      </c>
      <c r="D1883" s="652" t="e">
        <f>SUMIF('[11]OB 01.04.13'!$A$5:$A$1015,'[11]CONSOLIDATED TB'!A1883,'[11]OB 01.04.13'!$D$5:$D$1015)</f>
        <v>#VALUE!</v>
      </c>
      <c r="E1883" s="653">
        <f>'[11]TRIAL ALL UNITS-Mar-14'!BK1882</f>
        <v>0</v>
      </c>
      <c r="F1883" s="653">
        <f>'[11]TRIAL ALL UNITS-Mar-14'!BL1882</f>
        <v>0</v>
      </c>
      <c r="G1883" s="653">
        <f t="shared" ref="G1883:G1964" si="152">IF(E1883&gt;F1883,E1883-F1883,0)</f>
        <v>0</v>
      </c>
      <c r="H1883" s="653">
        <f t="shared" ref="H1883:H1964" si="153">IF(F1883&gt;E1883,F1883-E1883,0)</f>
        <v>0</v>
      </c>
      <c r="I1883" s="653" t="e">
        <f t="shared" si="151"/>
        <v>#VALUE!</v>
      </c>
      <c r="J1883" s="653" t="e">
        <f t="shared" si="151"/>
        <v>#VALUE!</v>
      </c>
      <c r="K1883" s="653" t="e">
        <f t="shared" ref="K1883:K1964" si="154">IF(I1883&gt;J1883,I1883-J1883,0)</f>
        <v>#VALUE!</v>
      </c>
      <c r="L1883" s="653" t="e">
        <f t="shared" ref="L1883:L1964" si="155">IF(J1883&gt;I1883,J1883-I1883,0)</f>
        <v>#VALUE!</v>
      </c>
    </row>
    <row r="1884" spans="1:12" ht="13.5" thickBot="1">
      <c r="A1884" s="1417">
        <v>74.533000000000001</v>
      </c>
      <c r="B1884" s="1418" t="s">
        <v>3180</v>
      </c>
      <c r="C1884" s="652" t="e">
        <f>SUMIF('[11]OB 01.04.13'!$A$5:$A$1015,'[11]CONSOLIDATED TB'!A1884,'[11]OB 01.04.13'!$C$5:$C$1015)</f>
        <v>#VALUE!</v>
      </c>
      <c r="D1884" s="652" t="e">
        <f>SUMIF('[11]OB 01.04.13'!$A$5:$A$1015,'[11]CONSOLIDATED TB'!A1884,'[11]OB 01.04.13'!$D$5:$D$1015)</f>
        <v>#VALUE!</v>
      </c>
      <c r="E1884" s="653">
        <f>'[11]TRIAL ALL UNITS-Mar-14'!BK1883</f>
        <v>0</v>
      </c>
      <c r="F1884" s="653">
        <f>'[11]TRIAL ALL UNITS-Mar-14'!BL1883</f>
        <v>0</v>
      </c>
      <c r="G1884" s="653">
        <f t="shared" si="152"/>
        <v>0</v>
      </c>
      <c r="H1884" s="653">
        <f t="shared" si="153"/>
        <v>0</v>
      </c>
      <c r="I1884" s="653" t="e">
        <f t="shared" si="151"/>
        <v>#VALUE!</v>
      </c>
      <c r="J1884" s="653" t="e">
        <f t="shared" si="151"/>
        <v>#VALUE!</v>
      </c>
      <c r="K1884" s="653" t="e">
        <f t="shared" si="154"/>
        <v>#VALUE!</v>
      </c>
      <c r="L1884" s="653" t="e">
        <f t="shared" si="155"/>
        <v>#VALUE!</v>
      </c>
    </row>
    <row r="1885" spans="1:12" ht="13.5" thickBot="1">
      <c r="A1885" s="1417">
        <v>74.534000000000006</v>
      </c>
      <c r="B1885" s="1418" t="s">
        <v>3181</v>
      </c>
      <c r="C1885" s="652" t="e">
        <f>SUMIF('[11]OB 01.04.13'!$A$5:$A$1015,'[11]CONSOLIDATED TB'!A1885,'[11]OB 01.04.13'!$C$5:$C$1015)</f>
        <v>#VALUE!</v>
      </c>
      <c r="D1885" s="652" t="e">
        <f>SUMIF('[11]OB 01.04.13'!$A$5:$A$1015,'[11]CONSOLIDATED TB'!A1885,'[11]OB 01.04.13'!$D$5:$D$1015)</f>
        <v>#VALUE!</v>
      </c>
      <c r="E1885" s="653">
        <f>'[11]TRIAL ALL UNITS-Mar-14'!BK1884</f>
        <v>25256341.760000002</v>
      </c>
      <c r="F1885" s="653">
        <f>'[11]TRIAL ALL UNITS-Mar-14'!BL1884</f>
        <v>0</v>
      </c>
      <c r="G1885" s="653">
        <f t="shared" si="152"/>
        <v>25256341.760000002</v>
      </c>
      <c r="H1885" s="653">
        <f t="shared" si="153"/>
        <v>0</v>
      </c>
      <c r="I1885" s="653" t="e">
        <f t="shared" si="151"/>
        <v>#VALUE!</v>
      </c>
      <c r="J1885" s="653" t="e">
        <f t="shared" si="151"/>
        <v>#VALUE!</v>
      </c>
      <c r="K1885" s="653" t="e">
        <f t="shared" si="154"/>
        <v>#VALUE!</v>
      </c>
      <c r="L1885" s="653" t="e">
        <f t="shared" si="155"/>
        <v>#VALUE!</v>
      </c>
    </row>
    <row r="1886" spans="1:12" s="1421" customFormat="1" ht="13.5" thickBot="1">
      <c r="A1886" s="1417">
        <v>74.534999999999997</v>
      </c>
      <c r="B1886" s="1418" t="s">
        <v>3182</v>
      </c>
      <c r="C1886" s="652" t="e">
        <f>SUMIF('[11]OB 01.04.13'!$A$5:$A$1015,'[11]CONSOLIDATED TB'!A1886,'[11]OB 01.04.13'!$C$5:$C$1015)</f>
        <v>#VALUE!</v>
      </c>
      <c r="D1886" s="652" t="e">
        <f>SUMIF('[11]OB 01.04.13'!$A$5:$A$1015,'[11]CONSOLIDATED TB'!A1886,'[11]OB 01.04.13'!$D$5:$D$1015)</f>
        <v>#VALUE!</v>
      </c>
      <c r="E1886" s="653">
        <f>'[11]TRIAL ALL UNITS-Mar-14'!BK1885</f>
        <v>25553</v>
      </c>
      <c r="F1886" s="653">
        <f>'[11]TRIAL ALL UNITS-Mar-14'!BL1885</f>
        <v>0</v>
      </c>
      <c r="G1886" s="653">
        <f t="shared" si="152"/>
        <v>25553</v>
      </c>
      <c r="H1886" s="653">
        <f t="shared" si="153"/>
        <v>0</v>
      </c>
      <c r="I1886" s="653" t="e">
        <f t="shared" si="151"/>
        <v>#VALUE!</v>
      </c>
      <c r="J1886" s="653" t="e">
        <f t="shared" si="151"/>
        <v>#VALUE!</v>
      </c>
      <c r="K1886" s="653" t="e">
        <f t="shared" si="154"/>
        <v>#VALUE!</v>
      </c>
      <c r="L1886" s="653" t="e">
        <f t="shared" si="155"/>
        <v>#VALUE!</v>
      </c>
    </row>
    <row r="1887" spans="1:12" ht="13.5" thickBot="1">
      <c r="A1887" s="1417">
        <v>74.536000000000001</v>
      </c>
      <c r="B1887" s="1418" t="s">
        <v>3183</v>
      </c>
      <c r="C1887" s="652" t="e">
        <f>SUMIF('[11]OB 01.04.13'!$A$5:$A$1015,'[11]CONSOLIDATED TB'!A1887,'[11]OB 01.04.13'!$C$5:$C$1015)</f>
        <v>#VALUE!</v>
      </c>
      <c r="D1887" s="652" t="e">
        <f>SUMIF('[11]OB 01.04.13'!$A$5:$A$1015,'[11]CONSOLIDATED TB'!A1887,'[11]OB 01.04.13'!$D$5:$D$1015)</f>
        <v>#VALUE!</v>
      </c>
      <c r="E1887" s="653">
        <f>'[11]TRIAL ALL UNITS-Mar-14'!BK1886</f>
        <v>4463041</v>
      </c>
      <c r="F1887" s="653">
        <f>'[11]TRIAL ALL UNITS-Mar-14'!BL1886</f>
        <v>0</v>
      </c>
      <c r="G1887" s="653">
        <f t="shared" si="152"/>
        <v>4463041</v>
      </c>
      <c r="H1887" s="653">
        <f t="shared" si="153"/>
        <v>0</v>
      </c>
      <c r="I1887" s="653" t="e">
        <f t="shared" si="151"/>
        <v>#VALUE!</v>
      </c>
      <c r="J1887" s="653" t="e">
        <f t="shared" si="151"/>
        <v>#VALUE!</v>
      </c>
      <c r="K1887" s="653" t="e">
        <f t="shared" si="154"/>
        <v>#VALUE!</v>
      </c>
      <c r="L1887" s="653" t="e">
        <f t="shared" si="155"/>
        <v>#VALUE!</v>
      </c>
    </row>
    <row r="1888" spans="1:12" ht="13.5" thickBot="1">
      <c r="A1888" s="1422">
        <v>74.540000000000006</v>
      </c>
      <c r="B1888" s="1418" t="s">
        <v>3184</v>
      </c>
      <c r="C1888" s="652" t="e">
        <f>SUMIF('[11]OB 01.04.13'!$A$5:$A$1015,'[11]CONSOLIDATED TB'!A1888,'[11]OB 01.04.13'!$C$5:$C$1015)</f>
        <v>#VALUE!</v>
      </c>
      <c r="D1888" s="652" t="e">
        <f>SUMIF('[11]OB 01.04.13'!$A$5:$A$1015,'[11]CONSOLIDATED TB'!A1888,'[11]OB 01.04.13'!$D$5:$D$1015)</f>
        <v>#VALUE!</v>
      </c>
      <c r="E1888" s="653">
        <f>'[11]TRIAL ALL UNITS-Mar-14'!BK1887</f>
        <v>11603472.57</v>
      </c>
      <c r="F1888" s="653">
        <f>'[11]TRIAL ALL UNITS-Mar-14'!BL1887</f>
        <v>0</v>
      </c>
      <c r="G1888" s="653">
        <f t="shared" si="152"/>
        <v>11603472.57</v>
      </c>
      <c r="H1888" s="653">
        <f t="shared" si="153"/>
        <v>0</v>
      </c>
      <c r="I1888" s="653" t="e">
        <f t="shared" si="151"/>
        <v>#VALUE!</v>
      </c>
      <c r="J1888" s="653" t="e">
        <f t="shared" si="151"/>
        <v>#VALUE!</v>
      </c>
      <c r="K1888" s="653" t="e">
        <f t="shared" si="154"/>
        <v>#VALUE!</v>
      </c>
      <c r="L1888" s="653" t="e">
        <f t="shared" si="155"/>
        <v>#VALUE!</v>
      </c>
    </row>
    <row r="1889" spans="1:12" ht="13.5" thickBot="1">
      <c r="A1889" s="1417">
        <v>74.540999999999997</v>
      </c>
      <c r="B1889" s="1418" t="s">
        <v>3185</v>
      </c>
      <c r="C1889" s="652" t="e">
        <f>SUMIF('[11]OB 01.04.13'!$A$5:$A$1015,'[11]CONSOLIDATED TB'!A1889,'[11]OB 01.04.13'!$C$5:$C$1015)</f>
        <v>#VALUE!</v>
      </c>
      <c r="D1889" s="652" t="e">
        <f>SUMIF('[11]OB 01.04.13'!$A$5:$A$1015,'[11]CONSOLIDATED TB'!A1889,'[11]OB 01.04.13'!$D$5:$D$1015)</f>
        <v>#VALUE!</v>
      </c>
      <c r="E1889" s="653">
        <f>'[11]TRIAL ALL UNITS-Mar-14'!BK1888</f>
        <v>221536</v>
      </c>
      <c r="F1889" s="653">
        <f>'[11]TRIAL ALL UNITS-Mar-14'!BL1888</f>
        <v>0</v>
      </c>
      <c r="G1889" s="653">
        <f t="shared" si="152"/>
        <v>221536</v>
      </c>
      <c r="H1889" s="653">
        <f t="shared" si="153"/>
        <v>0</v>
      </c>
      <c r="I1889" s="653" t="e">
        <f t="shared" si="151"/>
        <v>#VALUE!</v>
      </c>
      <c r="J1889" s="653" t="e">
        <f t="shared" si="151"/>
        <v>#VALUE!</v>
      </c>
      <c r="K1889" s="653" t="e">
        <f t="shared" si="154"/>
        <v>#VALUE!</v>
      </c>
      <c r="L1889" s="653" t="e">
        <f t="shared" si="155"/>
        <v>#VALUE!</v>
      </c>
    </row>
    <row r="1890" spans="1:12" ht="13.5" thickBot="1">
      <c r="A1890" s="1417">
        <v>74.542000000000002</v>
      </c>
      <c r="B1890" s="1418" t="s">
        <v>3186</v>
      </c>
      <c r="C1890" s="652" t="e">
        <f>SUMIF('[11]OB 01.04.13'!$A$5:$A$1015,'[11]CONSOLIDATED TB'!A1890,'[11]OB 01.04.13'!$C$5:$C$1015)</f>
        <v>#VALUE!</v>
      </c>
      <c r="D1890" s="652" t="e">
        <f>SUMIF('[11]OB 01.04.13'!$A$5:$A$1015,'[11]CONSOLIDATED TB'!A1890,'[11]OB 01.04.13'!$D$5:$D$1015)</f>
        <v>#VALUE!</v>
      </c>
      <c r="E1890" s="653">
        <f>'[11]TRIAL ALL UNITS-Mar-14'!BK1889</f>
        <v>4282135</v>
      </c>
      <c r="F1890" s="653">
        <f>'[11]TRIAL ALL UNITS-Mar-14'!BL1889</f>
        <v>0</v>
      </c>
      <c r="G1890" s="653">
        <f t="shared" si="152"/>
        <v>4282135</v>
      </c>
      <c r="H1890" s="653">
        <f t="shared" si="153"/>
        <v>0</v>
      </c>
      <c r="I1890" s="653" t="e">
        <f t="shared" si="151"/>
        <v>#VALUE!</v>
      </c>
      <c r="J1890" s="653" t="e">
        <f t="shared" si="151"/>
        <v>#VALUE!</v>
      </c>
      <c r="K1890" s="653" t="e">
        <f t="shared" si="154"/>
        <v>#VALUE!</v>
      </c>
      <c r="L1890" s="653" t="e">
        <f t="shared" si="155"/>
        <v>#VALUE!</v>
      </c>
    </row>
    <row r="1891" spans="1:12" s="1449" customFormat="1" ht="13.5" thickBot="1">
      <c r="A1891" s="1453">
        <v>74.59</v>
      </c>
      <c r="B1891" s="1448" t="s">
        <v>4273</v>
      </c>
      <c r="C1891" s="757" t="e">
        <f>SUMIF('[11]OB 01.04.13'!$A$5:$A$1015,'[11]CONSOLIDATED TB'!A1891,'[11]OB 01.04.13'!$C$5:$C$1015)</f>
        <v>#VALUE!</v>
      </c>
      <c r="D1891" s="757" t="e">
        <f>SUMIF('[11]OB 01.04.13'!$A$5:$A$1015,'[11]CONSOLIDATED TB'!A1891,'[11]OB 01.04.13'!$D$5:$D$1015)</f>
        <v>#VALUE!</v>
      </c>
      <c r="E1891" s="757">
        <f>'[11]TRIAL ALL UNITS-Mar-14'!BK1890</f>
        <v>0</v>
      </c>
      <c r="F1891" s="757">
        <f>'[11]TRIAL ALL UNITS-Mar-14'!BL1890</f>
        <v>0</v>
      </c>
      <c r="G1891" s="757">
        <f t="shared" si="152"/>
        <v>0</v>
      </c>
      <c r="H1891" s="757">
        <f t="shared" si="153"/>
        <v>0</v>
      </c>
      <c r="I1891" s="757" t="e">
        <f t="shared" si="151"/>
        <v>#VALUE!</v>
      </c>
      <c r="J1891" s="757" t="e">
        <f t="shared" si="151"/>
        <v>#VALUE!</v>
      </c>
      <c r="K1891" s="757" t="e">
        <f t="shared" si="154"/>
        <v>#VALUE!</v>
      </c>
      <c r="L1891" s="757" t="e">
        <f t="shared" si="155"/>
        <v>#VALUE!</v>
      </c>
    </row>
    <row r="1892" spans="1:12" ht="13.5" thickBot="1">
      <c r="A1892" s="1422">
        <v>74.59</v>
      </c>
      <c r="B1892" s="1418" t="s">
        <v>4273</v>
      </c>
      <c r="C1892" s="652" t="e">
        <f>SUMIF('[11]OB 01.04.13'!$A$5:$A$1015,'[11]CONSOLIDATED TB'!A1892,'[11]OB 01.04.13'!$C$5:$C$1015)</f>
        <v>#VALUE!</v>
      </c>
      <c r="D1892" s="652" t="e">
        <f>SUMIF('[11]OB 01.04.13'!$A$5:$A$1015,'[11]CONSOLIDATED TB'!A1892,'[11]OB 01.04.13'!$D$5:$D$1015)</f>
        <v>#VALUE!</v>
      </c>
      <c r="E1892" s="653">
        <f>'[11]TRIAL ALL UNITS-Mar-14'!BK1891</f>
        <v>9550</v>
      </c>
      <c r="F1892" s="653">
        <f>'[11]TRIAL ALL UNITS-Mar-14'!BL1891</f>
        <v>0</v>
      </c>
      <c r="G1892" s="653">
        <f t="shared" si="152"/>
        <v>9550</v>
      </c>
      <c r="H1892" s="653">
        <f t="shared" si="153"/>
        <v>0</v>
      </c>
      <c r="I1892" s="653" t="e">
        <f t="shared" si="151"/>
        <v>#VALUE!</v>
      </c>
      <c r="J1892" s="653" t="e">
        <f t="shared" si="151"/>
        <v>#VALUE!</v>
      </c>
      <c r="K1892" s="653" t="e">
        <f t="shared" si="154"/>
        <v>#VALUE!</v>
      </c>
      <c r="L1892" s="653" t="e">
        <f t="shared" si="155"/>
        <v>#VALUE!</v>
      </c>
    </row>
    <row r="1893" spans="1:12" ht="13.5" thickBot="1">
      <c r="A1893" s="1417">
        <v>74.590999999999994</v>
      </c>
      <c r="B1893" s="1418" t="s">
        <v>4274</v>
      </c>
      <c r="C1893" s="652" t="e">
        <f>SUMIF('[11]OB 01.04.13'!$A$5:$A$1015,'[11]CONSOLIDATED TB'!A1893,'[11]OB 01.04.13'!$C$5:$C$1015)</f>
        <v>#VALUE!</v>
      </c>
      <c r="D1893" s="652" t="e">
        <f>SUMIF('[11]OB 01.04.13'!$A$5:$A$1015,'[11]CONSOLIDATED TB'!A1893,'[11]OB 01.04.13'!$D$5:$D$1015)</f>
        <v>#VALUE!</v>
      </c>
      <c r="E1893" s="653">
        <f>'[11]TRIAL ALL UNITS-Mar-14'!BK1892</f>
        <v>240345</v>
      </c>
      <c r="F1893" s="653">
        <f>'[11]TRIAL ALL UNITS-Mar-14'!BL1892</f>
        <v>0</v>
      </c>
      <c r="G1893" s="653">
        <f t="shared" si="152"/>
        <v>240345</v>
      </c>
      <c r="H1893" s="653">
        <f t="shared" si="153"/>
        <v>0</v>
      </c>
      <c r="I1893" s="653" t="e">
        <f t="shared" si="151"/>
        <v>#VALUE!</v>
      </c>
      <c r="J1893" s="653" t="e">
        <f t="shared" si="151"/>
        <v>#VALUE!</v>
      </c>
      <c r="K1893" s="653" t="e">
        <f t="shared" si="154"/>
        <v>#VALUE!</v>
      </c>
      <c r="L1893" s="653" t="e">
        <f t="shared" si="155"/>
        <v>#VALUE!</v>
      </c>
    </row>
    <row r="1894" spans="1:12" ht="13.5" thickBot="1">
      <c r="A1894" s="1417">
        <v>74.591999999999999</v>
      </c>
      <c r="B1894" s="1418" t="s">
        <v>4275</v>
      </c>
      <c r="C1894" s="652" t="e">
        <f>SUMIF('[11]OB 01.04.13'!$A$5:$A$1015,'[11]CONSOLIDATED TB'!A1894,'[11]OB 01.04.13'!$C$5:$C$1015)</f>
        <v>#VALUE!</v>
      </c>
      <c r="D1894" s="652" t="e">
        <f>SUMIF('[11]OB 01.04.13'!$A$5:$A$1015,'[11]CONSOLIDATED TB'!A1894,'[11]OB 01.04.13'!$D$5:$D$1015)</f>
        <v>#VALUE!</v>
      </c>
      <c r="E1894" s="653">
        <f>'[11]TRIAL ALL UNITS-Mar-14'!BK1893</f>
        <v>2616164</v>
      </c>
      <c r="F1894" s="653">
        <f>'[11]TRIAL ALL UNITS-Mar-14'!BL1893</f>
        <v>0</v>
      </c>
      <c r="G1894" s="653">
        <f t="shared" si="152"/>
        <v>2616164</v>
      </c>
      <c r="H1894" s="653">
        <f t="shared" si="153"/>
        <v>0</v>
      </c>
      <c r="I1894" s="653" t="e">
        <f t="shared" si="151"/>
        <v>#VALUE!</v>
      </c>
      <c r="J1894" s="653" t="e">
        <f t="shared" si="151"/>
        <v>#VALUE!</v>
      </c>
      <c r="K1894" s="653" t="e">
        <f t="shared" si="154"/>
        <v>#VALUE!</v>
      </c>
      <c r="L1894" s="653" t="e">
        <f t="shared" si="155"/>
        <v>#VALUE!</v>
      </c>
    </row>
    <row r="1895" spans="1:12" ht="13.5" thickBot="1">
      <c r="A1895" s="1417">
        <v>74.593000000000004</v>
      </c>
      <c r="B1895" s="1418" t="s">
        <v>4276</v>
      </c>
      <c r="C1895" s="652" t="e">
        <f>SUMIF('[11]OB 01.04.13'!$A$5:$A$1015,'[11]CONSOLIDATED TB'!A1895,'[11]OB 01.04.13'!$C$5:$C$1015)</f>
        <v>#VALUE!</v>
      </c>
      <c r="D1895" s="652" t="e">
        <f>SUMIF('[11]OB 01.04.13'!$A$5:$A$1015,'[11]CONSOLIDATED TB'!A1895,'[11]OB 01.04.13'!$D$5:$D$1015)</f>
        <v>#VALUE!</v>
      </c>
      <c r="E1895" s="653">
        <f>'[11]TRIAL ALL UNITS-Mar-14'!BK1894</f>
        <v>148355</v>
      </c>
      <c r="F1895" s="653">
        <f>'[11]TRIAL ALL UNITS-Mar-14'!BL1894</f>
        <v>0</v>
      </c>
      <c r="G1895" s="653">
        <f t="shared" si="152"/>
        <v>148355</v>
      </c>
      <c r="H1895" s="653">
        <f t="shared" si="153"/>
        <v>0</v>
      </c>
      <c r="I1895" s="653" t="e">
        <f t="shared" si="151"/>
        <v>#VALUE!</v>
      </c>
      <c r="J1895" s="653" t="e">
        <f t="shared" si="151"/>
        <v>#VALUE!</v>
      </c>
      <c r="K1895" s="653" t="e">
        <f t="shared" si="154"/>
        <v>#VALUE!</v>
      </c>
      <c r="L1895" s="653" t="e">
        <f t="shared" si="155"/>
        <v>#VALUE!</v>
      </c>
    </row>
    <row r="1896" spans="1:12" ht="13.5" thickBot="1">
      <c r="A1896" s="1417">
        <v>74.593999999999994</v>
      </c>
      <c r="B1896" s="1418" t="s">
        <v>4277</v>
      </c>
      <c r="C1896" s="652" t="e">
        <f>SUMIF('[11]OB 01.04.13'!$A$5:$A$1015,'[11]CONSOLIDATED TB'!A1896,'[11]OB 01.04.13'!$C$5:$C$1015)</f>
        <v>#VALUE!</v>
      </c>
      <c r="D1896" s="652" t="e">
        <f>SUMIF('[11]OB 01.04.13'!$A$5:$A$1015,'[11]CONSOLIDATED TB'!A1896,'[11]OB 01.04.13'!$D$5:$D$1015)</f>
        <v>#VALUE!</v>
      </c>
      <c r="E1896" s="653">
        <f>'[11]TRIAL ALL UNITS-Mar-14'!BK1895</f>
        <v>23840</v>
      </c>
      <c r="F1896" s="653">
        <f>'[11]TRIAL ALL UNITS-Mar-14'!BL1895</f>
        <v>0</v>
      </c>
      <c r="G1896" s="653">
        <f t="shared" si="152"/>
        <v>23840</v>
      </c>
      <c r="H1896" s="653">
        <f t="shared" si="153"/>
        <v>0</v>
      </c>
      <c r="I1896" s="653" t="e">
        <f t="shared" si="151"/>
        <v>#VALUE!</v>
      </c>
      <c r="J1896" s="653" t="e">
        <f t="shared" si="151"/>
        <v>#VALUE!</v>
      </c>
      <c r="K1896" s="653" t="e">
        <f t="shared" si="154"/>
        <v>#VALUE!</v>
      </c>
      <c r="L1896" s="653" t="e">
        <f t="shared" si="155"/>
        <v>#VALUE!</v>
      </c>
    </row>
    <row r="1897" spans="1:12" ht="13.5" thickBot="1">
      <c r="A1897" s="1417">
        <v>74.594999999999999</v>
      </c>
      <c r="B1897" s="1418" t="s">
        <v>4278</v>
      </c>
      <c r="C1897" s="652" t="e">
        <f>SUMIF('[11]OB 01.04.13'!$A$5:$A$1015,'[11]CONSOLIDATED TB'!A1897,'[11]OB 01.04.13'!$C$5:$C$1015)</f>
        <v>#VALUE!</v>
      </c>
      <c r="D1897" s="652" t="e">
        <f>SUMIF('[11]OB 01.04.13'!$A$5:$A$1015,'[11]CONSOLIDATED TB'!A1897,'[11]OB 01.04.13'!$D$5:$D$1015)</f>
        <v>#VALUE!</v>
      </c>
      <c r="E1897" s="653">
        <f>'[11]TRIAL ALL UNITS-Mar-14'!BK1896</f>
        <v>3755387</v>
      </c>
      <c r="F1897" s="653">
        <f>'[11]TRIAL ALL UNITS-Mar-14'!BL1896</f>
        <v>0</v>
      </c>
      <c r="G1897" s="653">
        <f t="shared" si="152"/>
        <v>3755387</v>
      </c>
      <c r="H1897" s="653">
        <f t="shared" si="153"/>
        <v>0</v>
      </c>
      <c r="I1897" s="653" t="e">
        <f t="shared" si="151"/>
        <v>#VALUE!</v>
      </c>
      <c r="J1897" s="653" t="e">
        <f t="shared" si="151"/>
        <v>#VALUE!</v>
      </c>
      <c r="K1897" s="653" t="e">
        <f t="shared" si="154"/>
        <v>#VALUE!</v>
      </c>
      <c r="L1897" s="653" t="e">
        <f t="shared" si="155"/>
        <v>#VALUE!</v>
      </c>
    </row>
    <row r="1898" spans="1:12" s="1421" customFormat="1" ht="13.5" thickBot="1">
      <c r="A1898" s="1471" t="s">
        <v>559</v>
      </c>
      <c r="B1898" s="1477" t="s">
        <v>3256</v>
      </c>
      <c r="C1898" s="652" t="e">
        <f>SUMIF('[11]OB 01.04.13'!$A$5:$A$1015,'[11]CONSOLIDATED TB'!A1898,'[11]OB 01.04.13'!$C$5:$C$1015)</f>
        <v>#VALUE!</v>
      </c>
      <c r="D1898" s="652" t="e">
        <f>SUMIF('[11]OB 01.04.13'!$A$5:$A$1015,'[11]CONSOLIDATED TB'!A1898,'[11]OB 01.04.13'!$D$5:$D$1015)</f>
        <v>#VALUE!</v>
      </c>
      <c r="E1898" s="653">
        <f>'[11]TRIAL ALL UNITS-Mar-14'!BK1897</f>
        <v>0</v>
      </c>
      <c r="F1898" s="653">
        <f>'[11]TRIAL ALL UNITS-Mar-14'!BL1897</f>
        <v>0</v>
      </c>
      <c r="G1898" s="653">
        <f t="shared" si="152"/>
        <v>0</v>
      </c>
      <c r="H1898" s="653">
        <f t="shared" si="153"/>
        <v>0</v>
      </c>
      <c r="I1898" s="653" t="e">
        <f t="shared" si="151"/>
        <v>#VALUE!</v>
      </c>
      <c r="J1898" s="653" t="e">
        <f t="shared" si="151"/>
        <v>#VALUE!</v>
      </c>
      <c r="K1898" s="653" t="e">
        <f t="shared" si="154"/>
        <v>#VALUE!</v>
      </c>
      <c r="L1898" s="653" t="e">
        <f t="shared" si="155"/>
        <v>#VALUE!</v>
      </c>
    </row>
    <row r="1899" spans="1:12" s="1421" customFormat="1" ht="13.5" thickBot="1">
      <c r="A1899" s="1471" t="s">
        <v>1853</v>
      </c>
      <c r="B1899" s="1475" t="s">
        <v>3257</v>
      </c>
      <c r="C1899" s="652" t="e">
        <f>SUMIF('[11]OB 01.04.13'!$A$5:$A$1015,'[11]CONSOLIDATED TB'!A1899,'[11]OB 01.04.13'!$C$5:$C$1015)</f>
        <v>#VALUE!</v>
      </c>
      <c r="D1899" s="652" t="e">
        <f>SUMIF('[11]OB 01.04.13'!$A$5:$A$1015,'[11]CONSOLIDATED TB'!A1899,'[11]OB 01.04.13'!$D$5:$D$1015)</f>
        <v>#VALUE!</v>
      </c>
      <c r="E1899" s="653">
        <f>'[11]TRIAL ALL UNITS-Mar-14'!BK1898</f>
        <v>0</v>
      </c>
      <c r="F1899" s="653">
        <f>'[11]TRIAL ALL UNITS-Mar-14'!BL1898</f>
        <v>0</v>
      </c>
      <c r="G1899" s="653">
        <f t="shared" si="152"/>
        <v>0</v>
      </c>
      <c r="H1899" s="653">
        <f t="shared" si="153"/>
        <v>0</v>
      </c>
      <c r="I1899" s="653" t="e">
        <f t="shared" si="151"/>
        <v>#VALUE!</v>
      </c>
      <c r="J1899" s="653" t="e">
        <f t="shared" si="151"/>
        <v>#VALUE!</v>
      </c>
      <c r="K1899" s="653" t="e">
        <f t="shared" si="154"/>
        <v>#VALUE!</v>
      </c>
      <c r="L1899" s="653" t="e">
        <f t="shared" si="155"/>
        <v>#VALUE!</v>
      </c>
    </row>
    <row r="1900" spans="1:12" ht="13.5" thickBot="1">
      <c r="A1900" s="1417">
        <v>74.605000000000004</v>
      </c>
      <c r="B1900" s="1418" t="s">
        <v>3258</v>
      </c>
      <c r="C1900" s="652" t="e">
        <f>SUMIF('[11]OB 01.04.13'!$A$5:$A$1015,'[11]CONSOLIDATED TB'!A1900,'[11]OB 01.04.13'!$C$5:$C$1015)</f>
        <v>#VALUE!</v>
      </c>
      <c r="D1900" s="652" t="e">
        <f>SUMIF('[11]OB 01.04.13'!$A$5:$A$1015,'[11]CONSOLIDATED TB'!A1900,'[11]OB 01.04.13'!$D$5:$D$1015)</f>
        <v>#VALUE!</v>
      </c>
      <c r="E1900" s="653">
        <f>'[11]TRIAL ALL UNITS-Mar-14'!BK1899</f>
        <v>138511</v>
      </c>
      <c r="F1900" s="653">
        <f>'[11]TRIAL ALL UNITS-Mar-14'!BL1899</f>
        <v>0</v>
      </c>
      <c r="G1900" s="653">
        <f t="shared" si="152"/>
        <v>138511</v>
      </c>
      <c r="H1900" s="653">
        <f t="shared" si="153"/>
        <v>0</v>
      </c>
      <c r="I1900" s="653" t="e">
        <f t="shared" si="151"/>
        <v>#VALUE!</v>
      </c>
      <c r="J1900" s="653" t="e">
        <f t="shared" si="151"/>
        <v>#VALUE!</v>
      </c>
      <c r="K1900" s="653" t="e">
        <f t="shared" si="154"/>
        <v>#VALUE!</v>
      </c>
      <c r="L1900" s="653" t="e">
        <f t="shared" si="155"/>
        <v>#VALUE!</v>
      </c>
    </row>
    <row r="1901" spans="1:12" ht="13.5" thickBot="1">
      <c r="A1901" s="1417">
        <v>74.605999999999995</v>
      </c>
      <c r="B1901" s="1418" t="s">
        <v>3259</v>
      </c>
      <c r="C1901" s="652" t="e">
        <f>SUMIF('[11]OB 01.04.13'!$A$5:$A$1015,'[11]CONSOLIDATED TB'!A1901,'[11]OB 01.04.13'!$C$5:$C$1015)</f>
        <v>#VALUE!</v>
      </c>
      <c r="D1901" s="652" t="e">
        <f>SUMIF('[11]OB 01.04.13'!$A$5:$A$1015,'[11]CONSOLIDATED TB'!A1901,'[11]OB 01.04.13'!$D$5:$D$1015)</f>
        <v>#VALUE!</v>
      </c>
      <c r="E1901" s="653">
        <f>'[11]TRIAL ALL UNITS-Mar-14'!BK1900</f>
        <v>236650</v>
      </c>
      <c r="F1901" s="653">
        <f>'[11]TRIAL ALL UNITS-Mar-14'!BL1900</f>
        <v>0</v>
      </c>
      <c r="G1901" s="653">
        <f t="shared" si="152"/>
        <v>236650</v>
      </c>
      <c r="H1901" s="653">
        <f t="shared" si="153"/>
        <v>0</v>
      </c>
      <c r="I1901" s="653" t="e">
        <f t="shared" si="151"/>
        <v>#VALUE!</v>
      </c>
      <c r="J1901" s="653" t="e">
        <f t="shared" si="151"/>
        <v>#VALUE!</v>
      </c>
      <c r="K1901" s="653" t="e">
        <f t="shared" si="154"/>
        <v>#VALUE!</v>
      </c>
      <c r="L1901" s="653" t="e">
        <f t="shared" si="155"/>
        <v>#VALUE!</v>
      </c>
    </row>
    <row r="1902" spans="1:12" ht="13.5" thickBot="1">
      <c r="A1902" s="1417">
        <v>74.614000000000004</v>
      </c>
      <c r="B1902" s="1418" t="s">
        <v>3260</v>
      </c>
      <c r="C1902" s="652" t="e">
        <f>SUMIF('[11]OB 01.04.13'!$A$5:$A$1015,'[11]CONSOLIDATED TB'!A1902,'[11]OB 01.04.13'!$C$5:$C$1015)</f>
        <v>#VALUE!</v>
      </c>
      <c r="D1902" s="652" t="e">
        <f>SUMIF('[11]OB 01.04.13'!$A$5:$A$1015,'[11]CONSOLIDATED TB'!A1902,'[11]OB 01.04.13'!$D$5:$D$1015)</f>
        <v>#VALUE!</v>
      </c>
      <c r="E1902" s="653">
        <f>'[11]TRIAL ALL UNITS-Mar-14'!BK1901</f>
        <v>431828</v>
      </c>
      <c r="F1902" s="653">
        <f>'[11]TRIAL ALL UNITS-Mar-14'!BL1901</f>
        <v>0</v>
      </c>
      <c r="G1902" s="653">
        <f t="shared" si="152"/>
        <v>431828</v>
      </c>
      <c r="H1902" s="653">
        <f t="shared" si="153"/>
        <v>0</v>
      </c>
      <c r="I1902" s="653" t="e">
        <f t="shared" si="151"/>
        <v>#VALUE!</v>
      </c>
      <c r="J1902" s="653" t="e">
        <f t="shared" si="151"/>
        <v>#VALUE!</v>
      </c>
      <c r="K1902" s="653" t="e">
        <f t="shared" si="154"/>
        <v>#VALUE!</v>
      </c>
      <c r="L1902" s="653" t="e">
        <f t="shared" si="155"/>
        <v>#VALUE!</v>
      </c>
    </row>
    <row r="1903" spans="1:12" ht="13.5" thickBot="1">
      <c r="A1903" s="1417">
        <v>74.614999999999995</v>
      </c>
      <c r="B1903" s="1418" t="s">
        <v>3261</v>
      </c>
      <c r="C1903" s="652" t="e">
        <f>SUMIF('[11]OB 01.04.13'!$A$5:$A$1015,'[11]CONSOLIDATED TB'!A1903,'[11]OB 01.04.13'!$C$5:$C$1015)</f>
        <v>#VALUE!</v>
      </c>
      <c r="D1903" s="652" t="e">
        <f>SUMIF('[11]OB 01.04.13'!$A$5:$A$1015,'[11]CONSOLIDATED TB'!A1903,'[11]OB 01.04.13'!$D$5:$D$1015)</f>
        <v>#VALUE!</v>
      </c>
      <c r="E1903" s="653">
        <f>'[11]TRIAL ALL UNITS-Mar-14'!BK1902</f>
        <v>364644</v>
      </c>
      <c r="F1903" s="653">
        <f>'[11]TRIAL ALL UNITS-Mar-14'!BL1902</f>
        <v>0</v>
      </c>
      <c r="G1903" s="653">
        <f t="shared" si="152"/>
        <v>364644</v>
      </c>
      <c r="H1903" s="653">
        <f t="shared" si="153"/>
        <v>0</v>
      </c>
      <c r="I1903" s="653" t="e">
        <f t="shared" si="151"/>
        <v>#VALUE!</v>
      </c>
      <c r="J1903" s="653" t="e">
        <f t="shared" si="151"/>
        <v>#VALUE!</v>
      </c>
      <c r="K1903" s="653" t="e">
        <f t="shared" si="154"/>
        <v>#VALUE!</v>
      </c>
      <c r="L1903" s="653" t="e">
        <f t="shared" si="155"/>
        <v>#VALUE!</v>
      </c>
    </row>
    <row r="1904" spans="1:12" ht="13.5" thickBot="1">
      <c r="A1904" s="1417">
        <v>74.620999999999995</v>
      </c>
      <c r="B1904" s="1418" t="s">
        <v>3262</v>
      </c>
      <c r="C1904" s="652" t="e">
        <f>SUMIF('[11]OB 01.04.13'!$A$5:$A$1015,'[11]CONSOLIDATED TB'!A1904,'[11]OB 01.04.13'!$C$5:$C$1015)</f>
        <v>#VALUE!</v>
      </c>
      <c r="D1904" s="652" t="e">
        <f>SUMIF('[11]OB 01.04.13'!$A$5:$A$1015,'[11]CONSOLIDATED TB'!A1904,'[11]OB 01.04.13'!$D$5:$D$1015)</f>
        <v>#VALUE!</v>
      </c>
      <c r="E1904" s="653">
        <f>'[11]TRIAL ALL UNITS-Mar-14'!BK1903</f>
        <v>3200</v>
      </c>
      <c r="F1904" s="653">
        <f>'[11]TRIAL ALL UNITS-Mar-14'!BL1903</f>
        <v>0</v>
      </c>
      <c r="G1904" s="653">
        <f t="shared" si="152"/>
        <v>3200</v>
      </c>
      <c r="H1904" s="653">
        <f t="shared" si="153"/>
        <v>0</v>
      </c>
      <c r="I1904" s="653" t="e">
        <f t="shared" si="151"/>
        <v>#VALUE!</v>
      </c>
      <c r="J1904" s="653" t="e">
        <f t="shared" si="151"/>
        <v>#VALUE!</v>
      </c>
      <c r="K1904" s="653" t="e">
        <f t="shared" si="154"/>
        <v>#VALUE!</v>
      </c>
      <c r="L1904" s="653" t="e">
        <f t="shared" si="155"/>
        <v>#VALUE!</v>
      </c>
    </row>
    <row r="1905" spans="1:12" ht="13.5" thickBot="1">
      <c r="A1905" s="1417">
        <v>74.623999999999995</v>
      </c>
      <c r="B1905" s="1418" t="s">
        <v>3263</v>
      </c>
      <c r="C1905" s="652" t="e">
        <f>SUMIF('[11]OB 01.04.13'!$A$5:$A$1015,'[11]CONSOLIDATED TB'!A1905,'[11]OB 01.04.13'!$C$5:$C$1015)</f>
        <v>#VALUE!</v>
      </c>
      <c r="D1905" s="652" t="e">
        <f>SUMIF('[11]OB 01.04.13'!$A$5:$A$1015,'[11]CONSOLIDATED TB'!A1905,'[11]OB 01.04.13'!$D$5:$D$1015)</f>
        <v>#VALUE!</v>
      </c>
      <c r="E1905" s="653">
        <f>'[11]TRIAL ALL UNITS-Mar-14'!BK1904</f>
        <v>1129</v>
      </c>
      <c r="F1905" s="653">
        <f>'[11]TRIAL ALL UNITS-Mar-14'!BL1904</f>
        <v>0</v>
      </c>
      <c r="G1905" s="653">
        <f t="shared" si="152"/>
        <v>1129</v>
      </c>
      <c r="H1905" s="653">
        <f t="shared" si="153"/>
        <v>0</v>
      </c>
      <c r="I1905" s="653" t="e">
        <f t="shared" si="151"/>
        <v>#VALUE!</v>
      </c>
      <c r="J1905" s="653" t="e">
        <f t="shared" si="151"/>
        <v>#VALUE!</v>
      </c>
      <c r="K1905" s="653" t="e">
        <f t="shared" si="154"/>
        <v>#VALUE!</v>
      </c>
      <c r="L1905" s="653" t="e">
        <f t="shared" si="155"/>
        <v>#VALUE!</v>
      </c>
    </row>
    <row r="1906" spans="1:12" ht="13.5" thickBot="1">
      <c r="A1906" s="1417">
        <v>74.625</v>
      </c>
      <c r="B1906" s="1418" t="s">
        <v>4279</v>
      </c>
      <c r="C1906" s="652" t="e">
        <f>SUMIF('[11]OB 01.04.13'!$A$5:$A$1015,'[11]CONSOLIDATED TB'!A1906,'[11]OB 01.04.13'!$C$5:$C$1015)</f>
        <v>#VALUE!</v>
      </c>
      <c r="D1906" s="652" t="e">
        <f>SUMIF('[11]OB 01.04.13'!$A$5:$A$1015,'[11]CONSOLIDATED TB'!A1906,'[11]OB 01.04.13'!$D$5:$D$1015)</f>
        <v>#VALUE!</v>
      </c>
      <c r="E1906" s="653">
        <f>'[11]TRIAL ALL UNITS-Mar-14'!BK1905</f>
        <v>59290</v>
      </c>
      <c r="F1906" s="653">
        <f>'[11]TRIAL ALL UNITS-Mar-14'!BL1905</f>
        <v>0</v>
      </c>
      <c r="G1906" s="653">
        <f>IF(E1906&gt;F1906,E1906-F1906,0)</f>
        <v>59290</v>
      </c>
      <c r="H1906" s="653">
        <f>IF(F1906&gt;E1906,F1906-E1906,0)</f>
        <v>0</v>
      </c>
      <c r="I1906" s="653" t="e">
        <f t="shared" si="151"/>
        <v>#VALUE!</v>
      </c>
      <c r="J1906" s="653" t="e">
        <f t="shared" si="151"/>
        <v>#VALUE!</v>
      </c>
      <c r="K1906" s="653" t="e">
        <f>IF(I1906&gt;J1906,I1906-J1906,0)</f>
        <v>#VALUE!</v>
      </c>
      <c r="L1906" s="653" t="e">
        <f>IF(J1906&gt;I1906,J1906-I1906,0)</f>
        <v>#VALUE!</v>
      </c>
    </row>
    <row r="1907" spans="1:12" ht="13.5" thickBot="1">
      <c r="A1907" s="1417">
        <v>74.626000000000005</v>
      </c>
      <c r="B1907" s="1418" t="s">
        <v>4280</v>
      </c>
      <c r="C1907" s="652" t="e">
        <f>SUMIF('[11]OB 01.04.13'!$A$5:$A$1015,'[11]CONSOLIDATED TB'!A1907,'[11]OB 01.04.13'!$C$5:$C$1015)</f>
        <v>#VALUE!</v>
      </c>
      <c r="D1907" s="652" t="e">
        <f>SUMIF('[11]OB 01.04.13'!$A$5:$A$1015,'[11]CONSOLIDATED TB'!A1907,'[11]OB 01.04.13'!$D$5:$D$1015)</f>
        <v>#VALUE!</v>
      </c>
      <c r="E1907" s="653">
        <f>'[11]TRIAL ALL UNITS-Mar-14'!BK1906</f>
        <v>52584</v>
      </c>
      <c r="F1907" s="653">
        <f>'[11]TRIAL ALL UNITS-Mar-14'!BL1906</f>
        <v>0</v>
      </c>
      <c r="G1907" s="653">
        <f>IF(E1907&gt;F1907,E1907-F1907,0)</f>
        <v>52584</v>
      </c>
      <c r="H1907" s="653">
        <f>IF(F1907&gt;E1907,F1907-E1907,0)</f>
        <v>0</v>
      </c>
      <c r="I1907" s="653" t="e">
        <f t="shared" si="151"/>
        <v>#VALUE!</v>
      </c>
      <c r="J1907" s="653" t="e">
        <f t="shared" si="151"/>
        <v>#VALUE!</v>
      </c>
      <c r="K1907" s="653" t="e">
        <f>IF(I1907&gt;J1907,I1907-J1907,0)</f>
        <v>#VALUE!</v>
      </c>
      <c r="L1907" s="653" t="e">
        <f>IF(J1907&gt;I1907,J1907-I1907,0)</f>
        <v>#VALUE!</v>
      </c>
    </row>
    <row r="1908" spans="1:12" ht="13.5" thickBot="1">
      <c r="A1908" s="1417">
        <v>74.626999999999995</v>
      </c>
      <c r="B1908" s="1418" t="s">
        <v>4281</v>
      </c>
      <c r="C1908" s="652" t="e">
        <f>SUMIF('[11]OB 01.04.13'!$A$5:$A$1015,'[11]CONSOLIDATED TB'!A1908,'[11]OB 01.04.13'!$C$5:$C$1015)</f>
        <v>#VALUE!</v>
      </c>
      <c r="D1908" s="652" t="e">
        <f>SUMIF('[11]OB 01.04.13'!$A$5:$A$1015,'[11]CONSOLIDATED TB'!A1908,'[11]OB 01.04.13'!$D$5:$D$1015)</f>
        <v>#VALUE!</v>
      </c>
      <c r="E1908" s="653">
        <f>'[11]TRIAL ALL UNITS-Mar-14'!BK1907</f>
        <v>0</v>
      </c>
      <c r="F1908" s="653">
        <f>'[11]TRIAL ALL UNITS-Mar-14'!BL1907</f>
        <v>0</v>
      </c>
      <c r="G1908" s="653">
        <f>IF(E1908&gt;F1908,E1908-F1908,0)</f>
        <v>0</v>
      </c>
      <c r="H1908" s="653">
        <f>IF(F1908&gt;E1908,F1908-E1908,0)</f>
        <v>0</v>
      </c>
      <c r="I1908" s="653" t="e">
        <f t="shared" si="151"/>
        <v>#VALUE!</v>
      </c>
      <c r="J1908" s="653" t="e">
        <f t="shared" si="151"/>
        <v>#VALUE!</v>
      </c>
      <c r="K1908" s="653" t="e">
        <f>IF(I1908&gt;J1908,I1908-J1908,0)</f>
        <v>#VALUE!</v>
      </c>
      <c r="L1908" s="653" t="e">
        <f>IF(J1908&gt;I1908,J1908-I1908,0)</f>
        <v>#VALUE!</v>
      </c>
    </row>
    <row r="1909" spans="1:12" s="1421" customFormat="1" ht="13.5" thickBot="1">
      <c r="A1909" s="1471" t="s">
        <v>1859</v>
      </c>
      <c r="B1909" s="1475" t="s">
        <v>3264</v>
      </c>
      <c r="C1909" s="652" t="e">
        <f>SUMIF('[11]OB 01.04.13'!$A$5:$A$1015,'[11]CONSOLIDATED TB'!A1909,'[11]OB 01.04.13'!$C$5:$C$1015)</f>
        <v>#VALUE!</v>
      </c>
      <c r="D1909" s="652" t="e">
        <f>SUMIF('[11]OB 01.04.13'!$A$5:$A$1015,'[11]CONSOLIDATED TB'!A1909,'[11]OB 01.04.13'!$D$5:$D$1015)</f>
        <v>#VALUE!</v>
      </c>
      <c r="E1909" s="653">
        <f>'[11]TRIAL ALL UNITS-Mar-14'!BK1908</f>
        <v>0</v>
      </c>
      <c r="F1909" s="653">
        <f>'[11]TRIAL ALL UNITS-Mar-14'!BL1908</f>
        <v>0</v>
      </c>
      <c r="G1909" s="653">
        <f t="shared" si="152"/>
        <v>0</v>
      </c>
      <c r="H1909" s="653">
        <f t="shared" si="153"/>
        <v>0</v>
      </c>
      <c r="I1909" s="653" t="e">
        <f t="shared" si="151"/>
        <v>#VALUE!</v>
      </c>
      <c r="J1909" s="653" t="e">
        <f t="shared" si="151"/>
        <v>#VALUE!</v>
      </c>
      <c r="K1909" s="653" t="e">
        <f t="shared" si="154"/>
        <v>#VALUE!</v>
      </c>
      <c r="L1909" s="653" t="e">
        <f t="shared" si="155"/>
        <v>#VALUE!</v>
      </c>
    </row>
    <row r="1910" spans="1:12" ht="13.5" thickBot="1">
      <c r="A1910" s="1417">
        <v>74.704999999999998</v>
      </c>
      <c r="B1910" s="1418" t="s">
        <v>3265</v>
      </c>
      <c r="C1910" s="652" t="e">
        <f>SUMIF('[11]OB 01.04.13'!$A$5:$A$1015,'[11]CONSOLIDATED TB'!A1910,'[11]OB 01.04.13'!$C$5:$C$1015)</f>
        <v>#VALUE!</v>
      </c>
      <c r="D1910" s="652" t="e">
        <f>SUMIF('[11]OB 01.04.13'!$A$5:$A$1015,'[11]CONSOLIDATED TB'!A1910,'[11]OB 01.04.13'!$D$5:$D$1015)</f>
        <v>#VALUE!</v>
      </c>
      <c r="E1910" s="653">
        <f>'[11]TRIAL ALL UNITS-Mar-14'!BK1909</f>
        <v>619537</v>
      </c>
      <c r="F1910" s="653">
        <f>'[11]TRIAL ALL UNITS-Mar-14'!BL1909</f>
        <v>0</v>
      </c>
      <c r="G1910" s="653">
        <f t="shared" si="152"/>
        <v>619537</v>
      </c>
      <c r="H1910" s="653">
        <f t="shared" si="153"/>
        <v>0</v>
      </c>
      <c r="I1910" s="653" t="e">
        <f t="shared" si="151"/>
        <v>#VALUE!</v>
      </c>
      <c r="J1910" s="653" t="e">
        <f t="shared" si="151"/>
        <v>#VALUE!</v>
      </c>
      <c r="K1910" s="653" t="e">
        <f t="shared" si="154"/>
        <v>#VALUE!</v>
      </c>
      <c r="L1910" s="653" t="e">
        <f t="shared" si="155"/>
        <v>#VALUE!</v>
      </c>
    </row>
    <row r="1911" spans="1:12" ht="13.5" thickBot="1">
      <c r="A1911" s="1417">
        <v>74.706000000000003</v>
      </c>
      <c r="B1911" s="1418" t="s">
        <v>3266</v>
      </c>
      <c r="C1911" s="652" t="e">
        <f>SUMIF('[11]OB 01.04.13'!$A$5:$A$1015,'[11]CONSOLIDATED TB'!A1911,'[11]OB 01.04.13'!$C$5:$C$1015)</f>
        <v>#VALUE!</v>
      </c>
      <c r="D1911" s="652" t="e">
        <f>SUMIF('[11]OB 01.04.13'!$A$5:$A$1015,'[11]CONSOLIDATED TB'!A1911,'[11]OB 01.04.13'!$D$5:$D$1015)</f>
        <v>#VALUE!</v>
      </c>
      <c r="E1911" s="653">
        <f>'[11]TRIAL ALL UNITS-Mar-14'!BK1910</f>
        <v>62447</v>
      </c>
      <c r="F1911" s="653">
        <f>'[11]TRIAL ALL UNITS-Mar-14'!BL1910</f>
        <v>0</v>
      </c>
      <c r="G1911" s="653">
        <f t="shared" si="152"/>
        <v>62447</v>
      </c>
      <c r="H1911" s="653">
        <f t="shared" si="153"/>
        <v>0</v>
      </c>
      <c r="I1911" s="653" t="e">
        <f t="shared" si="151"/>
        <v>#VALUE!</v>
      </c>
      <c r="J1911" s="653" t="e">
        <f t="shared" si="151"/>
        <v>#VALUE!</v>
      </c>
      <c r="K1911" s="653" t="e">
        <f t="shared" si="154"/>
        <v>#VALUE!</v>
      </c>
      <c r="L1911" s="653" t="e">
        <f t="shared" si="155"/>
        <v>#VALUE!</v>
      </c>
    </row>
    <row r="1912" spans="1:12" ht="13.5" thickBot="1">
      <c r="A1912" s="1417">
        <v>74.707999999999998</v>
      </c>
      <c r="B1912" s="1418" t="s">
        <v>3267</v>
      </c>
      <c r="C1912" s="652" t="e">
        <f>SUMIF('[11]OB 01.04.13'!$A$5:$A$1015,'[11]CONSOLIDATED TB'!A1912,'[11]OB 01.04.13'!$C$5:$C$1015)</f>
        <v>#VALUE!</v>
      </c>
      <c r="D1912" s="652" t="e">
        <f>SUMIF('[11]OB 01.04.13'!$A$5:$A$1015,'[11]CONSOLIDATED TB'!A1912,'[11]OB 01.04.13'!$D$5:$D$1015)</f>
        <v>#VALUE!</v>
      </c>
      <c r="E1912" s="653">
        <f>'[11]TRIAL ALL UNITS-Mar-14'!BK1911</f>
        <v>350</v>
      </c>
      <c r="F1912" s="653">
        <f>'[11]TRIAL ALL UNITS-Mar-14'!BL1911</f>
        <v>0</v>
      </c>
      <c r="G1912" s="653">
        <f t="shared" si="152"/>
        <v>350</v>
      </c>
      <c r="H1912" s="653">
        <f t="shared" si="153"/>
        <v>0</v>
      </c>
      <c r="I1912" s="653" t="e">
        <f t="shared" si="151"/>
        <v>#VALUE!</v>
      </c>
      <c r="J1912" s="653" t="e">
        <f t="shared" si="151"/>
        <v>#VALUE!</v>
      </c>
      <c r="K1912" s="653" t="e">
        <f t="shared" si="154"/>
        <v>#VALUE!</v>
      </c>
      <c r="L1912" s="653" t="e">
        <f t="shared" si="155"/>
        <v>#VALUE!</v>
      </c>
    </row>
    <row r="1913" spans="1:12" ht="13.5" thickBot="1">
      <c r="A1913" s="1417">
        <v>74.709000000000003</v>
      </c>
      <c r="B1913" s="1418" t="s">
        <v>3268</v>
      </c>
      <c r="C1913" s="652" t="e">
        <f>SUMIF('[11]OB 01.04.13'!$A$5:$A$1015,'[11]CONSOLIDATED TB'!A1913,'[11]OB 01.04.13'!$C$5:$C$1015)</f>
        <v>#VALUE!</v>
      </c>
      <c r="D1913" s="652" t="e">
        <f>SUMIF('[11]OB 01.04.13'!$A$5:$A$1015,'[11]CONSOLIDATED TB'!A1913,'[11]OB 01.04.13'!$D$5:$D$1015)</f>
        <v>#VALUE!</v>
      </c>
      <c r="E1913" s="653">
        <f>'[11]TRIAL ALL UNITS-Mar-14'!BK1912</f>
        <v>0</v>
      </c>
      <c r="F1913" s="653">
        <f>'[11]TRIAL ALL UNITS-Mar-14'!BL1912</f>
        <v>0</v>
      </c>
      <c r="G1913" s="653">
        <f t="shared" si="152"/>
        <v>0</v>
      </c>
      <c r="H1913" s="653">
        <f t="shared" si="153"/>
        <v>0</v>
      </c>
      <c r="I1913" s="653" t="e">
        <f t="shared" si="151"/>
        <v>#VALUE!</v>
      </c>
      <c r="J1913" s="653" t="e">
        <f t="shared" si="151"/>
        <v>#VALUE!</v>
      </c>
      <c r="K1913" s="653" t="e">
        <f t="shared" si="154"/>
        <v>#VALUE!</v>
      </c>
      <c r="L1913" s="653" t="e">
        <f t="shared" si="155"/>
        <v>#VALUE!</v>
      </c>
    </row>
    <row r="1914" spans="1:12" ht="13.5" thickBot="1">
      <c r="A1914" s="1417">
        <v>74.710999999999999</v>
      </c>
      <c r="B1914" s="1418" t="s">
        <v>3269</v>
      </c>
      <c r="C1914" s="652" t="e">
        <f>SUMIF('[11]OB 01.04.13'!$A$5:$A$1015,'[11]CONSOLIDATED TB'!A1914,'[11]OB 01.04.13'!$C$5:$C$1015)</f>
        <v>#VALUE!</v>
      </c>
      <c r="D1914" s="652" t="e">
        <f>SUMIF('[11]OB 01.04.13'!$A$5:$A$1015,'[11]CONSOLIDATED TB'!A1914,'[11]OB 01.04.13'!$D$5:$D$1015)</f>
        <v>#VALUE!</v>
      </c>
      <c r="E1914" s="653">
        <f>'[11]TRIAL ALL UNITS-Mar-14'!BK1913</f>
        <v>4795</v>
      </c>
      <c r="F1914" s="653">
        <f>'[11]TRIAL ALL UNITS-Mar-14'!BL1913</f>
        <v>0</v>
      </c>
      <c r="G1914" s="653">
        <f t="shared" si="152"/>
        <v>4795</v>
      </c>
      <c r="H1914" s="653">
        <f t="shared" si="153"/>
        <v>0</v>
      </c>
      <c r="I1914" s="653" t="e">
        <f t="shared" si="151"/>
        <v>#VALUE!</v>
      </c>
      <c r="J1914" s="653" t="e">
        <f t="shared" si="151"/>
        <v>#VALUE!</v>
      </c>
      <c r="K1914" s="653" t="e">
        <f t="shared" si="154"/>
        <v>#VALUE!</v>
      </c>
      <c r="L1914" s="653" t="e">
        <f t="shared" si="155"/>
        <v>#VALUE!</v>
      </c>
    </row>
    <row r="1915" spans="1:12" ht="13.5" thickBot="1">
      <c r="A1915" s="1417">
        <v>74.712000000000003</v>
      </c>
      <c r="B1915" s="1418" t="s">
        <v>3270</v>
      </c>
      <c r="C1915" s="652" t="e">
        <f>SUMIF('[11]OB 01.04.13'!$A$5:$A$1015,'[11]CONSOLIDATED TB'!A1915,'[11]OB 01.04.13'!$C$5:$C$1015)</f>
        <v>#VALUE!</v>
      </c>
      <c r="D1915" s="652" t="e">
        <f>SUMIF('[11]OB 01.04.13'!$A$5:$A$1015,'[11]CONSOLIDATED TB'!A1915,'[11]OB 01.04.13'!$D$5:$D$1015)</f>
        <v>#VALUE!</v>
      </c>
      <c r="E1915" s="653">
        <f>'[11]TRIAL ALL UNITS-Mar-14'!BK1914</f>
        <v>0</v>
      </c>
      <c r="F1915" s="653">
        <f>'[11]TRIAL ALL UNITS-Mar-14'!BL1914</f>
        <v>0</v>
      </c>
      <c r="G1915" s="653">
        <f t="shared" si="152"/>
        <v>0</v>
      </c>
      <c r="H1915" s="653">
        <f t="shared" si="153"/>
        <v>0</v>
      </c>
      <c r="I1915" s="653" t="e">
        <f t="shared" si="151"/>
        <v>#VALUE!</v>
      </c>
      <c r="J1915" s="653" t="e">
        <f t="shared" si="151"/>
        <v>#VALUE!</v>
      </c>
      <c r="K1915" s="653" t="e">
        <f t="shared" si="154"/>
        <v>#VALUE!</v>
      </c>
      <c r="L1915" s="653" t="e">
        <f t="shared" si="155"/>
        <v>#VALUE!</v>
      </c>
    </row>
    <row r="1916" spans="1:12" ht="13.5" thickBot="1">
      <c r="A1916" s="1417">
        <v>74.715999999999994</v>
      </c>
      <c r="B1916" s="1419" t="s">
        <v>3271</v>
      </c>
      <c r="C1916" s="652" t="e">
        <f>SUMIF('[11]OB 01.04.13'!$A$5:$A$1015,'[11]CONSOLIDATED TB'!A1916,'[11]OB 01.04.13'!$C$5:$C$1015)</f>
        <v>#VALUE!</v>
      </c>
      <c r="D1916" s="652" t="e">
        <f>SUMIF('[11]OB 01.04.13'!$A$5:$A$1015,'[11]CONSOLIDATED TB'!A1916,'[11]OB 01.04.13'!$D$5:$D$1015)</f>
        <v>#VALUE!</v>
      </c>
      <c r="E1916" s="653">
        <f>'[11]TRIAL ALL UNITS-Mar-14'!BK1915</f>
        <v>73972</v>
      </c>
      <c r="F1916" s="653">
        <f>'[11]TRIAL ALL UNITS-Mar-14'!BL1915</f>
        <v>0</v>
      </c>
      <c r="G1916" s="653">
        <f t="shared" si="152"/>
        <v>73972</v>
      </c>
      <c r="H1916" s="653">
        <f t="shared" si="153"/>
        <v>0</v>
      </c>
      <c r="I1916" s="653" t="e">
        <f t="shared" si="151"/>
        <v>#VALUE!</v>
      </c>
      <c r="J1916" s="653" t="e">
        <f t="shared" si="151"/>
        <v>#VALUE!</v>
      </c>
      <c r="K1916" s="653" t="e">
        <f t="shared" si="154"/>
        <v>#VALUE!</v>
      </c>
      <c r="L1916" s="653" t="e">
        <f t="shared" si="155"/>
        <v>#VALUE!</v>
      </c>
    </row>
    <row r="1917" spans="1:12" ht="13.5" thickBot="1">
      <c r="A1917" s="1417">
        <v>74.716999999999999</v>
      </c>
      <c r="B1917" s="1419" t="s">
        <v>3272</v>
      </c>
      <c r="C1917" s="652" t="e">
        <f>SUMIF('[11]OB 01.04.13'!$A$5:$A$1015,'[11]CONSOLIDATED TB'!A1917,'[11]OB 01.04.13'!$C$5:$C$1015)</f>
        <v>#VALUE!</v>
      </c>
      <c r="D1917" s="652" t="e">
        <f>SUMIF('[11]OB 01.04.13'!$A$5:$A$1015,'[11]CONSOLIDATED TB'!A1917,'[11]OB 01.04.13'!$D$5:$D$1015)</f>
        <v>#VALUE!</v>
      </c>
      <c r="E1917" s="653">
        <f>'[11]TRIAL ALL UNITS-Mar-14'!BK1916</f>
        <v>161979</v>
      </c>
      <c r="F1917" s="653">
        <f>'[11]TRIAL ALL UNITS-Mar-14'!BL1916</f>
        <v>0</v>
      </c>
      <c r="G1917" s="653">
        <f t="shared" si="152"/>
        <v>161979</v>
      </c>
      <c r="H1917" s="653">
        <f t="shared" si="153"/>
        <v>0</v>
      </c>
      <c r="I1917" s="653" t="e">
        <f t="shared" si="151"/>
        <v>#VALUE!</v>
      </c>
      <c r="J1917" s="653" t="e">
        <f t="shared" si="151"/>
        <v>#VALUE!</v>
      </c>
      <c r="K1917" s="653" t="e">
        <f t="shared" si="154"/>
        <v>#VALUE!</v>
      </c>
      <c r="L1917" s="653" t="e">
        <f t="shared" si="155"/>
        <v>#VALUE!</v>
      </c>
    </row>
    <row r="1918" spans="1:12" ht="13.5" thickBot="1">
      <c r="A1918" s="1417">
        <v>74.718000000000004</v>
      </c>
      <c r="B1918" s="1419" t="s">
        <v>3273</v>
      </c>
      <c r="C1918" s="652" t="e">
        <f>SUMIF('[11]OB 01.04.13'!$A$5:$A$1015,'[11]CONSOLIDATED TB'!A1918,'[11]OB 01.04.13'!$C$5:$C$1015)</f>
        <v>#VALUE!</v>
      </c>
      <c r="D1918" s="652" t="e">
        <f>SUMIF('[11]OB 01.04.13'!$A$5:$A$1015,'[11]CONSOLIDATED TB'!A1918,'[11]OB 01.04.13'!$D$5:$D$1015)</f>
        <v>#VALUE!</v>
      </c>
      <c r="E1918" s="653">
        <f>'[11]TRIAL ALL UNITS-Mar-14'!BK1917</f>
        <v>509891</v>
      </c>
      <c r="F1918" s="653">
        <f>'[11]TRIAL ALL UNITS-Mar-14'!BL1917</f>
        <v>0</v>
      </c>
      <c r="G1918" s="653">
        <f t="shared" si="152"/>
        <v>509891</v>
      </c>
      <c r="H1918" s="653">
        <f t="shared" si="153"/>
        <v>0</v>
      </c>
      <c r="I1918" s="653" t="e">
        <f t="shared" si="151"/>
        <v>#VALUE!</v>
      </c>
      <c r="J1918" s="653" t="e">
        <f t="shared" si="151"/>
        <v>#VALUE!</v>
      </c>
      <c r="K1918" s="653" t="e">
        <f t="shared" si="154"/>
        <v>#VALUE!</v>
      </c>
      <c r="L1918" s="653" t="e">
        <f t="shared" si="155"/>
        <v>#VALUE!</v>
      </c>
    </row>
    <row r="1919" spans="1:12" ht="13.5" thickBot="1">
      <c r="A1919" s="1417">
        <v>74.718999999999994</v>
      </c>
      <c r="B1919" s="1419" t="s">
        <v>3274</v>
      </c>
      <c r="C1919" s="652" t="e">
        <f>SUMIF('[11]OB 01.04.13'!$A$5:$A$1015,'[11]CONSOLIDATED TB'!A1919,'[11]OB 01.04.13'!$C$5:$C$1015)</f>
        <v>#VALUE!</v>
      </c>
      <c r="D1919" s="652" t="e">
        <f>SUMIF('[11]OB 01.04.13'!$A$5:$A$1015,'[11]CONSOLIDATED TB'!A1919,'[11]OB 01.04.13'!$D$5:$D$1015)</f>
        <v>#VALUE!</v>
      </c>
      <c r="E1919" s="653">
        <f>'[11]TRIAL ALL UNITS-Mar-14'!BK1918</f>
        <v>0</v>
      </c>
      <c r="F1919" s="653">
        <f>'[11]TRIAL ALL UNITS-Mar-14'!BL1918</f>
        <v>0</v>
      </c>
      <c r="G1919" s="653">
        <f t="shared" si="152"/>
        <v>0</v>
      </c>
      <c r="H1919" s="653">
        <f t="shared" si="153"/>
        <v>0</v>
      </c>
      <c r="I1919" s="653" t="e">
        <f t="shared" si="151"/>
        <v>#VALUE!</v>
      </c>
      <c r="J1919" s="653" t="e">
        <f t="shared" si="151"/>
        <v>#VALUE!</v>
      </c>
      <c r="K1919" s="653" t="e">
        <f t="shared" si="154"/>
        <v>#VALUE!</v>
      </c>
      <c r="L1919" s="653" t="e">
        <f t="shared" si="155"/>
        <v>#VALUE!</v>
      </c>
    </row>
    <row r="1920" spans="1:12" ht="13.5" thickBot="1">
      <c r="A1920" s="1422">
        <v>74.72</v>
      </c>
      <c r="B1920" s="1419" t="s">
        <v>3275</v>
      </c>
      <c r="C1920" s="652" t="e">
        <f>SUMIF('[11]OB 01.04.13'!$A$5:$A$1015,'[11]CONSOLIDATED TB'!A1920,'[11]OB 01.04.13'!$C$5:$C$1015)</f>
        <v>#VALUE!</v>
      </c>
      <c r="D1920" s="652" t="e">
        <f>SUMIF('[11]OB 01.04.13'!$A$5:$A$1015,'[11]CONSOLIDATED TB'!A1920,'[11]OB 01.04.13'!$D$5:$D$1015)</f>
        <v>#VALUE!</v>
      </c>
      <c r="E1920" s="653">
        <f>'[11]TRIAL ALL UNITS-Mar-14'!BK1919</f>
        <v>3823</v>
      </c>
      <c r="F1920" s="653">
        <f>'[11]TRIAL ALL UNITS-Mar-14'!BL1919</f>
        <v>0</v>
      </c>
      <c r="G1920" s="653">
        <f t="shared" si="152"/>
        <v>3823</v>
      </c>
      <c r="H1920" s="653">
        <f t="shared" si="153"/>
        <v>0</v>
      </c>
      <c r="I1920" s="653" t="e">
        <f t="shared" si="151"/>
        <v>#VALUE!</v>
      </c>
      <c r="J1920" s="653" t="e">
        <f t="shared" si="151"/>
        <v>#VALUE!</v>
      </c>
      <c r="K1920" s="653" t="e">
        <f t="shared" si="154"/>
        <v>#VALUE!</v>
      </c>
      <c r="L1920" s="653" t="e">
        <f t="shared" si="155"/>
        <v>#VALUE!</v>
      </c>
    </row>
    <row r="1921" spans="1:12" ht="13.5" thickBot="1">
      <c r="A1921" s="1417">
        <v>74.721000000000004</v>
      </c>
      <c r="B1921" s="1419" t="s">
        <v>3276</v>
      </c>
      <c r="C1921" s="652" t="e">
        <f>SUMIF('[11]OB 01.04.13'!$A$5:$A$1015,'[11]CONSOLIDATED TB'!A1921,'[11]OB 01.04.13'!$C$5:$C$1015)</f>
        <v>#VALUE!</v>
      </c>
      <c r="D1921" s="652" t="e">
        <f>SUMIF('[11]OB 01.04.13'!$A$5:$A$1015,'[11]CONSOLIDATED TB'!A1921,'[11]OB 01.04.13'!$D$5:$D$1015)</f>
        <v>#VALUE!</v>
      </c>
      <c r="E1921" s="653">
        <f>'[11]TRIAL ALL UNITS-Mar-14'!BK1920</f>
        <v>19138</v>
      </c>
      <c r="F1921" s="653">
        <f>'[11]TRIAL ALL UNITS-Mar-14'!BL1920</f>
        <v>0</v>
      </c>
      <c r="G1921" s="653">
        <f t="shared" si="152"/>
        <v>19138</v>
      </c>
      <c r="H1921" s="653">
        <f t="shared" si="153"/>
        <v>0</v>
      </c>
      <c r="I1921" s="653" t="e">
        <f t="shared" si="151"/>
        <v>#VALUE!</v>
      </c>
      <c r="J1921" s="653" t="e">
        <f t="shared" si="151"/>
        <v>#VALUE!</v>
      </c>
      <c r="K1921" s="653" t="e">
        <f t="shared" si="154"/>
        <v>#VALUE!</v>
      </c>
      <c r="L1921" s="653" t="e">
        <f t="shared" si="155"/>
        <v>#VALUE!</v>
      </c>
    </row>
    <row r="1922" spans="1:12" s="1421" customFormat="1" ht="13.5" thickBot="1">
      <c r="A1922" s="1417">
        <v>74.721999999999994</v>
      </c>
      <c r="B1922" s="1419" t="s">
        <v>3277</v>
      </c>
      <c r="C1922" s="652" t="e">
        <f>SUMIF('[11]OB 01.04.13'!$A$5:$A$1015,'[11]CONSOLIDATED TB'!A1922,'[11]OB 01.04.13'!$C$5:$C$1015)</f>
        <v>#VALUE!</v>
      </c>
      <c r="D1922" s="652" t="e">
        <f>SUMIF('[11]OB 01.04.13'!$A$5:$A$1015,'[11]CONSOLIDATED TB'!A1922,'[11]OB 01.04.13'!$D$5:$D$1015)</f>
        <v>#VALUE!</v>
      </c>
      <c r="E1922" s="653">
        <f>'[11]TRIAL ALL UNITS-Mar-14'!BK1921</f>
        <v>1080</v>
      </c>
      <c r="F1922" s="653">
        <f>'[11]TRIAL ALL UNITS-Mar-14'!BL1921</f>
        <v>0</v>
      </c>
      <c r="G1922" s="653">
        <f t="shared" si="152"/>
        <v>1080</v>
      </c>
      <c r="H1922" s="653">
        <f t="shared" si="153"/>
        <v>0</v>
      </c>
      <c r="I1922" s="653" t="e">
        <f t="shared" si="151"/>
        <v>#VALUE!</v>
      </c>
      <c r="J1922" s="653" t="e">
        <f t="shared" si="151"/>
        <v>#VALUE!</v>
      </c>
      <c r="K1922" s="653" t="e">
        <f t="shared" si="154"/>
        <v>#VALUE!</v>
      </c>
      <c r="L1922" s="653" t="e">
        <f t="shared" si="155"/>
        <v>#VALUE!</v>
      </c>
    </row>
    <row r="1923" spans="1:12" ht="13.5" thickBot="1">
      <c r="A1923" s="1417">
        <v>74.722999999999999</v>
      </c>
      <c r="B1923" s="1419" t="s">
        <v>3278</v>
      </c>
      <c r="C1923" s="652" t="e">
        <f>SUMIF('[11]OB 01.04.13'!$A$5:$A$1015,'[11]CONSOLIDATED TB'!A1923,'[11]OB 01.04.13'!$C$5:$C$1015)</f>
        <v>#VALUE!</v>
      </c>
      <c r="D1923" s="652" t="e">
        <f>SUMIF('[11]OB 01.04.13'!$A$5:$A$1015,'[11]CONSOLIDATED TB'!A1923,'[11]OB 01.04.13'!$D$5:$D$1015)</f>
        <v>#VALUE!</v>
      </c>
      <c r="E1923" s="653">
        <f>'[11]TRIAL ALL UNITS-Mar-14'!BK1922</f>
        <v>53874</v>
      </c>
      <c r="F1923" s="653">
        <f>'[11]TRIAL ALL UNITS-Mar-14'!BL1922</f>
        <v>0</v>
      </c>
      <c r="G1923" s="653">
        <f t="shared" si="152"/>
        <v>53874</v>
      </c>
      <c r="H1923" s="653">
        <f t="shared" si="153"/>
        <v>0</v>
      </c>
      <c r="I1923" s="653" t="e">
        <f t="shared" si="151"/>
        <v>#VALUE!</v>
      </c>
      <c r="J1923" s="653" t="e">
        <f t="shared" si="151"/>
        <v>#VALUE!</v>
      </c>
      <c r="K1923" s="653" t="e">
        <f t="shared" si="154"/>
        <v>#VALUE!</v>
      </c>
      <c r="L1923" s="653" t="e">
        <f t="shared" si="155"/>
        <v>#VALUE!</v>
      </c>
    </row>
    <row r="1924" spans="1:12" ht="13.5" thickBot="1">
      <c r="A1924" s="1417">
        <v>74.724000000000004</v>
      </c>
      <c r="B1924" s="1419" t="s">
        <v>3279</v>
      </c>
      <c r="C1924" s="652" t="e">
        <f>SUMIF('[11]OB 01.04.13'!$A$5:$A$1015,'[11]CONSOLIDATED TB'!A1924,'[11]OB 01.04.13'!$C$5:$C$1015)</f>
        <v>#VALUE!</v>
      </c>
      <c r="D1924" s="652" t="e">
        <f>SUMIF('[11]OB 01.04.13'!$A$5:$A$1015,'[11]CONSOLIDATED TB'!A1924,'[11]OB 01.04.13'!$D$5:$D$1015)</f>
        <v>#VALUE!</v>
      </c>
      <c r="E1924" s="653">
        <f>'[11]TRIAL ALL UNITS-Mar-14'!BK1923</f>
        <v>58896</v>
      </c>
      <c r="F1924" s="653">
        <f>'[11]TRIAL ALL UNITS-Mar-14'!BL1923</f>
        <v>0</v>
      </c>
      <c r="G1924" s="653">
        <f t="shared" si="152"/>
        <v>58896</v>
      </c>
      <c r="H1924" s="653">
        <f t="shared" si="153"/>
        <v>0</v>
      </c>
      <c r="I1924" s="653" t="e">
        <f t="shared" si="151"/>
        <v>#VALUE!</v>
      </c>
      <c r="J1924" s="653" t="e">
        <f t="shared" si="151"/>
        <v>#VALUE!</v>
      </c>
      <c r="K1924" s="653" t="e">
        <f t="shared" si="154"/>
        <v>#VALUE!</v>
      </c>
      <c r="L1924" s="653" t="e">
        <f t="shared" si="155"/>
        <v>#VALUE!</v>
      </c>
    </row>
    <row r="1925" spans="1:12" ht="13.5" thickBot="1">
      <c r="A1925" s="1417">
        <v>74.724999999999994</v>
      </c>
      <c r="B1925" s="1419" t="s">
        <v>4282</v>
      </c>
      <c r="C1925" s="652" t="e">
        <f>SUMIF('[11]OB 01.04.13'!$A$5:$A$1015,'[11]CONSOLIDATED TB'!A1925,'[11]OB 01.04.13'!$C$5:$C$1015)</f>
        <v>#VALUE!</v>
      </c>
      <c r="D1925" s="652" t="e">
        <f>SUMIF('[11]OB 01.04.13'!$A$5:$A$1015,'[11]CONSOLIDATED TB'!A1925,'[11]OB 01.04.13'!$D$5:$D$1015)</f>
        <v>#VALUE!</v>
      </c>
      <c r="E1925" s="653">
        <f>'[11]TRIAL ALL UNITS-Mar-14'!BK1924</f>
        <v>9270</v>
      </c>
      <c r="F1925" s="653">
        <f>'[11]TRIAL ALL UNITS-Mar-14'!BL1924</f>
        <v>0</v>
      </c>
      <c r="G1925" s="653">
        <f>IF(E1925&gt;F1925,E1925-F1925,0)</f>
        <v>9270</v>
      </c>
      <c r="H1925" s="653">
        <f>IF(F1925&gt;E1925,F1925-E1925,0)</f>
        <v>0</v>
      </c>
      <c r="I1925" s="653" t="e">
        <f t="shared" si="151"/>
        <v>#VALUE!</v>
      </c>
      <c r="J1925" s="653" t="e">
        <f t="shared" si="151"/>
        <v>#VALUE!</v>
      </c>
      <c r="K1925" s="653" t="e">
        <f>IF(I1925&gt;J1925,I1925-J1925,0)</f>
        <v>#VALUE!</v>
      </c>
      <c r="L1925" s="653" t="e">
        <f>IF(J1925&gt;I1925,J1925-I1925,0)</f>
        <v>#VALUE!</v>
      </c>
    </row>
    <row r="1926" spans="1:12" ht="13.5" thickBot="1">
      <c r="A1926" s="1417">
        <v>74.725999999999999</v>
      </c>
      <c r="B1926" s="1419" t="s">
        <v>4283</v>
      </c>
      <c r="C1926" s="652" t="e">
        <f>SUMIF('[11]OB 01.04.13'!$A$5:$A$1015,'[11]CONSOLIDATED TB'!A1926,'[11]OB 01.04.13'!$C$5:$C$1015)</f>
        <v>#VALUE!</v>
      </c>
      <c r="D1926" s="652" t="e">
        <f>SUMIF('[11]OB 01.04.13'!$A$5:$A$1015,'[11]CONSOLIDATED TB'!A1926,'[11]OB 01.04.13'!$D$5:$D$1015)</f>
        <v>#VALUE!</v>
      </c>
      <c r="E1926" s="653">
        <f>'[11]TRIAL ALL UNITS-Mar-14'!BK1925</f>
        <v>8000</v>
      </c>
      <c r="F1926" s="653">
        <f>'[11]TRIAL ALL UNITS-Mar-14'!BL1925</f>
        <v>0</v>
      </c>
      <c r="G1926" s="653">
        <f>IF(E1926&gt;F1926,E1926-F1926,0)</f>
        <v>8000</v>
      </c>
      <c r="H1926" s="653">
        <f>IF(F1926&gt;E1926,F1926-E1926,0)</f>
        <v>0</v>
      </c>
      <c r="I1926" s="653" t="e">
        <f t="shared" si="151"/>
        <v>#VALUE!</v>
      </c>
      <c r="J1926" s="653" t="e">
        <f t="shared" si="151"/>
        <v>#VALUE!</v>
      </c>
      <c r="K1926" s="653" t="e">
        <f>IF(I1926&gt;J1926,I1926-J1926,0)</f>
        <v>#VALUE!</v>
      </c>
      <c r="L1926" s="653" t="e">
        <f>IF(J1926&gt;I1926,J1926-I1926,0)</f>
        <v>#VALUE!</v>
      </c>
    </row>
    <row r="1927" spans="1:12" ht="13.5" thickBot="1">
      <c r="A1927" s="1417">
        <v>74.727000000000004</v>
      </c>
      <c r="B1927" s="1419" t="s">
        <v>4284</v>
      </c>
      <c r="C1927" s="652" t="e">
        <f>SUMIF('[11]OB 01.04.13'!$A$5:$A$1015,'[11]CONSOLIDATED TB'!A1927,'[11]OB 01.04.13'!$C$5:$C$1015)</f>
        <v>#VALUE!</v>
      </c>
      <c r="D1927" s="652" t="e">
        <f>SUMIF('[11]OB 01.04.13'!$A$5:$A$1015,'[11]CONSOLIDATED TB'!A1927,'[11]OB 01.04.13'!$D$5:$D$1015)</f>
        <v>#VALUE!</v>
      </c>
      <c r="E1927" s="653">
        <f>'[11]TRIAL ALL UNITS-Mar-14'!BK1926</f>
        <v>0</v>
      </c>
      <c r="F1927" s="653">
        <f>'[11]TRIAL ALL UNITS-Mar-14'!BL1926</f>
        <v>0</v>
      </c>
      <c r="G1927" s="653">
        <f>IF(E1927&gt;F1927,E1927-F1927,0)</f>
        <v>0</v>
      </c>
      <c r="H1927" s="653">
        <f>IF(F1927&gt;E1927,F1927-E1927,0)</f>
        <v>0</v>
      </c>
      <c r="I1927" s="653" t="e">
        <f t="shared" si="151"/>
        <v>#VALUE!</v>
      </c>
      <c r="J1927" s="653" t="e">
        <f t="shared" si="151"/>
        <v>#VALUE!</v>
      </c>
      <c r="K1927" s="653" t="e">
        <f>IF(I1927&gt;J1927,I1927-J1927,0)</f>
        <v>#VALUE!</v>
      </c>
      <c r="L1927" s="653" t="e">
        <f>IF(J1927&gt;I1927,J1927-I1927,0)</f>
        <v>#VALUE!</v>
      </c>
    </row>
    <row r="1928" spans="1:12" ht="13.5" thickBot="1">
      <c r="A1928" s="1417">
        <v>74.727999999999994</v>
      </c>
      <c r="B1928" s="1419" t="s">
        <v>4285</v>
      </c>
      <c r="C1928" s="652" t="e">
        <f>SUMIF('[11]OB 01.04.13'!$A$5:$A$1015,'[11]CONSOLIDATED TB'!A1928,'[11]OB 01.04.13'!$C$5:$C$1015)</f>
        <v>#VALUE!</v>
      </c>
      <c r="D1928" s="652" t="e">
        <f>SUMIF('[11]OB 01.04.13'!$A$5:$A$1015,'[11]CONSOLIDATED TB'!A1928,'[11]OB 01.04.13'!$D$5:$D$1015)</f>
        <v>#VALUE!</v>
      </c>
      <c r="E1928" s="653">
        <f>'[11]TRIAL ALL UNITS-Mar-14'!BK1927</f>
        <v>0</v>
      </c>
      <c r="F1928" s="653">
        <f>'[11]TRIAL ALL UNITS-Mar-14'!BL1927</f>
        <v>0</v>
      </c>
      <c r="G1928" s="653">
        <f>IF(E1928&gt;F1928,E1928-F1928,0)</f>
        <v>0</v>
      </c>
      <c r="H1928" s="653">
        <f>IF(F1928&gt;E1928,F1928-E1928,0)</f>
        <v>0</v>
      </c>
      <c r="I1928" s="653" t="e">
        <f t="shared" si="151"/>
        <v>#VALUE!</v>
      </c>
      <c r="J1928" s="653" t="e">
        <f t="shared" si="151"/>
        <v>#VALUE!</v>
      </c>
      <c r="K1928" s="653" t="e">
        <f>IF(I1928&gt;J1928,I1928-J1928,0)</f>
        <v>#VALUE!</v>
      </c>
      <c r="L1928" s="653" t="e">
        <f>IF(J1928&gt;I1928,J1928-I1928,0)</f>
        <v>#VALUE!</v>
      </c>
    </row>
    <row r="1929" spans="1:12" s="1421" customFormat="1" ht="13.5" thickBot="1">
      <c r="A1929" s="1471" t="s">
        <v>1906</v>
      </c>
      <c r="B1929" s="1475" t="s">
        <v>3280</v>
      </c>
      <c r="C1929" s="652" t="e">
        <f>SUMIF('[11]OB 01.04.13'!$A$5:$A$1015,'[11]CONSOLIDATED TB'!A1929,'[11]OB 01.04.13'!$C$5:$C$1015)</f>
        <v>#VALUE!</v>
      </c>
      <c r="D1929" s="652" t="e">
        <f>SUMIF('[11]OB 01.04.13'!$A$5:$A$1015,'[11]CONSOLIDATED TB'!A1929,'[11]OB 01.04.13'!$D$5:$D$1015)</f>
        <v>#VALUE!</v>
      </c>
      <c r="E1929" s="653">
        <f>'[11]TRIAL ALL UNITS-Mar-14'!BK1928</f>
        <v>0</v>
      </c>
      <c r="F1929" s="653">
        <f>'[11]TRIAL ALL UNITS-Mar-14'!BL1928</f>
        <v>0</v>
      </c>
      <c r="G1929" s="653">
        <f t="shared" si="152"/>
        <v>0</v>
      </c>
      <c r="H1929" s="653">
        <f t="shared" si="153"/>
        <v>0</v>
      </c>
      <c r="I1929" s="653" t="e">
        <f t="shared" si="151"/>
        <v>#VALUE!</v>
      </c>
      <c r="J1929" s="653" t="e">
        <f t="shared" si="151"/>
        <v>#VALUE!</v>
      </c>
      <c r="K1929" s="653" t="e">
        <f t="shared" si="154"/>
        <v>#VALUE!</v>
      </c>
      <c r="L1929" s="653" t="e">
        <f t="shared" si="155"/>
        <v>#VALUE!</v>
      </c>
    </row>
    <row r="1930" spans="1:12" ht="13.5" thickBot="1">
      <c r="A1930" s="1417">
        <v>74.802000000000007</v>
      </c>
      <c r="B1930" s="1418" t="s">
        <v>3281</v>
      </c>
      <c r="C1930" s="652" t="e">
        <f>SUMIF('[11]OB 01.04.13'!$A$5:$A$1015,'[11]CONSOLIDATED TB'!A1930,'[11]OB 01.04.13'!$C$5:$C$1015)</f>
        <v>#VALUE!</v>
      </c>
      <c r="D1930" s="652" t="e">
        <f>SUMIF('[11]OB 01.04.13'!$A$5:$A$1015,'[11]CONSOLIDATED TB'!A1930,'[11]OB 01.04.13'!$D$5:$D$1015)</f>
        <v>#VALUE!</v>
      </c>
      <c r="E1930" s="653">
        <f>'[11]TRIAL ALL UNITS-Mar-14'!BK1929</f>
        <v>1770</v>
      </c>
      <c r="F1930" s="653">
        <f>'[11]TRIAL ALL UNITS-Mar-14'!BL1929</f>
        <v>0</v>
      </c>
      <c r="G1930" s="653">
        <f t="shared" si="152"/>
        <v>1770</v>
      </c>
      <c r="H1930" s="653">
        <f t="shared" si="153"/>
        <v>0</v>
      </c>
      <c r="I1930" s="653" t="e">
        <f t="shared" si="151"/>
        <v>#VALUE!</v>
      </c>
      <c r="J1930" s="653" t="e">
        <f t="shared" si="151"/>
        <v>#VALUE!</v>
      </c>
      <c r="K1930" s="653" t="e">
        <f t="shared" si="154"/>
        <v>#VALUE!</v>
      </c>
      <c r="L1930" s="653" t="e">
        <f t="shared" si="155"/>
        <v>#VALUE!</v>
      </c>
    </row>
    <row r="1931" spans="1:12" ht="13.5" thickBot="1">
      <c r="A1931" s="1417">
        <v>74.802999999999997</v>
      </c>
      <c r="B1931" s="1418" t="s">
        <v>3282</v>
      </c>
      <c r="C1931" s="652" t="e">
        <f>SUMIF('[11]OB 01.04.13'!$A$5:$A$1015,'[11]CONSOLIDATED TB'!A1931,'[11]OB 01.04.13'!$C$5:$C$1015)</f>
        <v>#VALUE!</v>
      </c>
      <c r="D1931" s="652" t="e">
        <f>SUMIF('[11]OB 01.04.13'!$A$5:$A$1015,'[11]CONSOLIDATED TB'!A1931,'[11]OB 01.04.13'!$D$5:$D$1015)</f>
        <v>#VALUE!</v>
      </c>
      <c r="E1931" s="653">
        <f>'[11]TRIAL ALL UNITS-Mar-14'!BK1930</f>
        <v>10170</v>
      </c>
      <c r="F1931" s="653">
        <f>'[11]TRIAL ALL UNITS-Mar-14'!BL1930</f>
        <v>0</v>
      </c>
      <c r="G1931" s="653">
        <f t="shared" si="152"/>
        <v>10170</v>
      </c>
      <c r="H1931" s="653">
        <f t="shared" si="153"/>
        <v>0</v>
      </c>
      <c r="I1931" s="653" t="e">
        <f t="shared" si="151"/>
        <v>#VALUE!</v>
      </c>
      <c r="J1931" s="653" t="e">
        <f t="shared" si="151"/>
        <v>#VALUE!</v>
      </c>
      <c r="K1931" s="653" t="e">
        <f t="shared" si="154"/>
        <v>#VALUE!</v>
      </c>
      <c r="L1931" s="653" t="e">
        <f t="shared" si="155"/>
        <v>#VALUE!</v>
      </c>
    </row>
    <row r="1932" spans="1:12" ht="13.5" thickBot="1">
      <c r="A1932" s="1417">
        <v>74.805000000000007</v>
      </c>
      <c r="B1932" s="1418" t="s">
        <v>3283</v>
      </c>
      <c r="C1932" s="652" t="e">
        <f>SUMIF('[11]OB 01.04.13'!$A$5:$A$1015,'[11]CONSOLIDATED TB'!A1932,'[11]OB 01.04.13'!$C$5:$C$1015)</f>
        <v>#VALUE!</v>
      </c>
      <c r="D1932" s="652" t="e">
        <f>SUMIF('[11]OB 01.04.13'!$A$5:$A$1015,'[11]CONSOLIDATED TB'!A1932,'[11]OB 01.04.13'!$D$5:$D$1015)</f>
        <v>#VALUE!</v>
      </c>
      <c r="E1932" s="653">
        <f>'[11]TRIAL ALL UNITS-Mar-14'!BK1931</f>
        <v>419084</v>
      </c>
      <c r="F1932" s="653">
        <f>'[11]TRIAL ALL UNITS-Mar-14'!BL1931</f>
        <v>0</v>
      </c>
      <c r="G1932" s="653">
        <f t="shared" si="152"/>
        <v>419084</v>
      </c>
      <c r="H1932" s="653">
        <f t="shared" si="153"/>
        <v>0</v>
      </c>
      <c r="I1932" s="653" t="e">
        <f t="shared" si="151"/>
        <v>#VALUE!</v>
      </c>
      <c r="J1932" s="653" t="e">
        <f t="shared" si="151"/>
        <v>#VALUE!</v>
      </c>
      <c r="K1932" s="653" t="e">
        <f t="shared" si="154"/>
        <v>#VALUE!</v>
      </c>
      <c r="L1932" s="653" t="e">
        <f t="shared" si="155"/>
        <v>#VALUE!</v>
      </c>
    </row>
    <row r="1933" spans="1:12" s="1421" customFormat="1" ht="13.5" thickBot="1">
      <c r="A1933" s="1417">
        <v>74.805999999999997</v>
      </c>
      <c r="B1933" s="1418" t="s">
        <v>3284</v>
      </c>
      <c r="C1933" s="652" t="e">
        <f>SUMIF('[11]OB 01.04.13'!$A$5:$A$1015,'[11]CONSOLIDATED TB'!A1933,'[11]OB 01.04.13'!$C$5:$C$1015)</f>
        <v>#VALUE!</v>
      </c>
      <c r="D1933" s="652" t="e">
        <f>SUMIF('[11]OB 01.04.13'!$A$5:$A$1015,'[11]CONSOLIDATED TB'!A1933,'[11]OB 01.04.13'!$D$5:$D$1015)</f>
        <v>#VALUE!</v>
      </c>
      <c r="E1933" s="653">
        <f>'[11]TRIAL ALL UNITS-Mar-14'!BK1932</f>
        <v>1423695</v>
      </c>
      <c r="F1933" s="653">
        <f>'[11]TRIAL ALL UNITS-Mar-14'!BL1932</f>
        <v>0</v>
      </c>
      <c r="G1933" s="653">
        <f t="shared" si="152"/>
        <v>1423695</v>
      </c>
      <c r="H1933" s="653">
        <f t="shared" si="153"/>
        <v>0</v>
      </c>
      <c r="I1933" s="653" t="e">
        <f t="shared" si="151"/>
        <v>#VALUE!</v>
      </c>
      <c r="J1933" s="653" t="e">
        <f t="shared" si="151"/>
        <v>#VALUE!</v>
      </c>
      <c r="K1933" s="653" t="e">
        <f t="shared" si="154"/>
        <v>#VALUE!</v>
      </c>
      <c r="L1933" s="653" t="e">
        <f t="shared" si="155"/>
        <v>#VALUE!</v>
      </c>
    </row>
    <row r="1934" spans="1:12" ht="13.5" thickBot="1">
      <c r="A1934" s="1417">
        <v>74.808000000000007</v>
      </c>
      <c r="B1934" s="1418" t="s">
        <v>3285</v>
      </c>
      <c r="C1934" s="652" t="e">
        <f>SUMIF('[11]OB 01.04.13'!$A$5:$A$1015,'[11]CONSOLIDATED TB'!A1934,'[11]OB 01.04.13'!$C$5:$C$1015)</f>
        <v>#VALUE!</v>
      </c>
      <c r="D1934" s="652" t="e">
        <f>SUMIF('[11]OB 01.04.13'!$A$5:$A$1015,'[11]CONSOLIDATED TB'!A1934,'[11]OB 01.04.13'!$D$5:$D$1015)</f>
        <v>#VALUE!</v>
      </c>
      <c r="E1934" s="653">
        <f>'[11]TRIAL ALL UNITS-Mar-14'!BK1933</f>
        <v>0</v>
      </c>
      <c r="F1934" s="653">
        <f>'[11]TRIAL ALL UNITS-Mar-14'!BL1933</f>
        <v>0</v>
      </c>
      <c r="G1934" s="653">
        <f t="shared" si="152"/>
        <v>0</v>
      </c>
      <c r="H1934" s="653">
        <f t="shared" si="153"/>
        <v>0</v>
      </c>
      <c r="I1934" s="653" t="e">
        <f t="shared" si="151"/>
        <v>#VALUE!</v>
      </c>
      <c r="J1934" s="653" t="e">
        <f t="shared" si="151"/>
        <v>#VALUE!</v>
      </c>
      <c r="K1934" s="653" t="e">
        <f t="shared" si="154"/>
        <v>#VALUE!</v>
      </c>
      <c r="L1934" s="653" t="e">
        <f t="shared" si="155"/>
        <v>#VALUE!</v>
      </c>
    </row>
    <row r="1935" spans="1:12" s="1421" customFormat="1" ht="13.5" thickBot="1">
      <c r="A1935" s="1417">
        <v>74.808999999999997</v>
      </c>
      <c r="B1935" s="1418" t="s">
        <v>3286</v>
      </c>
      <c r="C1935" s="652" t="e">
        <f>SUMIF('[11]OB 01.04.13'!$A$5:$A$1015,'[11]CONSOLIDATED TB'!A1935,'[11]OB 01.04.13'!$C$5:$C$1015)</f>
        <v>#VALUE!</v>
      </c>
      <c r="D1935" s="652" t="e">
        <f>SUMIF('[11]OB 01.04.13'!$A$5:$A$1015,'[11]CONSOLIDATED TB'!A1935,'[11]OB 01.04.13'!$D$5:$D$1015)</f>
        <v>#VALUE!</v>
      </c>
      <c r="E1935" s="653">
        <f>'[11]TRIAL ALL UNITS-Mar-14'!BK1934</f>
        <v>19468</v>
      </c>
      <c r="F1935" s="653">
        <f>'[11]TRIAL ALL UNITS-Mar-14'!BL1934</f>
        <v>0</v>
      </c>
      <c r="G1935" s="653">
        <f t="shared" si="152"/>
        <v>19468</v>
      </c>
      <c r="H1935" s="653">
        <f t="shared" si="153"/>
        <v>0</v>
      </c>
      <c r="I1935" s="653" t="e">
        <f t="shared" si="151"/>
        <v>#VALUE!</v>
      </c>
      <c r="J1935" s="653" t="e">
        <f t="shared" si="151"/>
        <v>#VALUE!</v>
      </c>
      <c r="K1935" s="653" t="e">
        <f t="shared" si="154"/>
        <v>#VALUE!</v>
      </c>
      <c r="L1935" s="653" t="e">
        <f t="shared" si="155"/>
        <v>#VALUE!</v>
      </c>
    </row>
    <row r="1936" spans="1:12" s="1421" customFormat="1" ht="13.5" thickBot="1">
      <c r="A1936" s="1417">
        <v>74.811000000000007</v>
      </c>
      <c r="B1936" s="1418" t="s">
        <v>3287</v>
      </c>
      <c r="C1936" s="652" t="e">
        <f>SUMIF('[11]OB 01.04.13'!$A$5:$A$1015,'[11]CONSOLIDATED TB'!A1936,'[11]OB 01.04.13'!$C$5:$C$1015)</f>
        <v>#VALUE!</v>
      </c>
      <c r="D1936" s="652" t="e">
        <f>SUMIF('[11]OB 01.04.13'!$A$5:$A$1015,'[11]CONSOLIDATED TB'!A1936,'[11]OB 01.04.13'!$D$5:$D$1015)</f>
        <v>#VALUE!</v>
      </c>
      <c r="E1936" s="653">
        <f>'[11]TRIAL ALL UNITS-Mar-14'!BK1935</f>
        <v>78308</v>
      </c>
      <c r="F1936" s="653">
        <f>'[11]TRIAL ALL UNITS-Mar-14'!BL1935</f>
        <v>0</v>
      </c>
      <c r="G1936" s="653">
        <f t="shared" si="152"/>
        <v>78308</v>
      </c>
      <c r="H1936" s="653">
        <f t="shared" si="153"/>
        <v>0</v>
      </c>
      <c r="I1936" s="653" t="e">
        <f t="shared" si="151"/>
        <v>#VALUE!</v>
      </c>
      <c r="J1936" s="653" t="e">
        <f t="shared" si="151"/>
        <v>#VALUE!</v>
      </c>
      <c r="K1936" s="653" t="e">
        <f t="shared" si="154"/>
        <v>#VALUE!</v>
      </c>
      <c r="L1936" s="653" t="e">
        <f t="shared" si="155"/>
        <v>#VALUE!</v>
      </c>
    </row>
    <row r="1937" spans="1:12" s="1421" customFormat="1" ht="13.5" thickBot="1">
      <c r="A1937" s="1417">
        <v>74.811999999999998</v>
      </c>
      <c r="B1937" s="1418" t="s">
        <v>3288</v>
      </c>
      <c r="C1937" s="652" t="e">
        <f>SUMIF('[11]OB 01.04.13'!$A$5:$A$1015,'[11]CONSOLIDATED TB'!A1937,'[11]OB 01.04.13'!$C$5:$C$1015)</f>
        <v>#VALUE!</v>
      </c>
      <c r="D1937" s="652" t="e">
        <f>SUMIF('[11]OB 01.04.13'!$A$5:$A$1015,'[11]CONSOLIDATED TB'!A1937,'[11]OB 01.04.13'!$D$5:$D$1015)</f>
        <v>#VALUE!</v>
      </c>
      <c r="E1937" s="653">
        <f>'[11]TRIAL ALL UNITS-Mar-14'!BK1936</f>
        <v>133472</v>
      </c>
      <c r="F1937" s="653">
        <f>'[11]TRIAL ALL UNITS-Mar-14'!BL1936</f>
        <v>0</v>
      </c>
      <c r="G1937" s="653">
        <f t="shared" si="152"/>
        <v>133472</v>
      </c>
      <c r="H1937" s="653">
        <f t="shared" si="153"/>
        <v>0</v>
      </c>
      <c r="I1937" s="653" t="e">
        <f t="shared" si="151"/>
        <v>#VALUE!</v>
      </c>
      <c r="J1937" s="653" t="e">
        <f t="shared" si="151"/>
        <v>#VALUE!</v>
      </c>
      <c r="K1937" s="653" t="e">
        <f t="shared" si="154"/>
        <v>#VALUE!</v>
      </c>
      <c r="L1937" s="653" t="e">
        <f t="shared" si="155"/>
        <v>#VALUE!</v>
      </c>
    </row>
    <row r="1938" spans="1:12" s="1421" customFormat="1" ht="13.5" thickBot="1">
      <c r="A1938" s="1417">
        <v>74.814999999999998</v>
      </c>
      <c r="B1938" s="1418" t="s">
        <v>4286</v>
      </c>
      <c r="C1938" s="652" t="e">
        <f>SUMIF('[11]OB 01.04.13'!$A$5:$A$1015,'[11]CONSOLIDATED TB'!A1938,'[11]OB 01.04.13'!$C$5:$C$1015)</f>
        <v>#VALUE!</v>
      </c>
      <c r="D1938" s="652" t="e">
        <f>SUMIF('[11]OB 01.04.13'!$A$5:$A$1015,'[11]CONSOLIDATED TB'!A1938,'[11]OB 01.04.13'!$D$5:$D$1015)</f>
        <v>#VALUE!</v>
      </c>
      <c r="E1938" s="653">
        <f>'[11]TRIAL ALL UNITS-Mar-14'!BK1937</f>
        <v>52610</v>
      </c>
      <c r="F1938" s="653">
        <f>'[11]TRIAL ALL UNITS-Mar-14'!BL1937</f>
        <v>0</v>
      </c>
      <c r="G1938" s="653">
        <f>IF(E1938&gt;F1938,E1938-F1938,0)</f>
        <v>52610</v>
      </c>
      <c r="H1938" s="653">
        <f>IF(F1938&gt;E1938,F1938-E1938,0)</f>
        <v>0</v>
      </c>
      <c r="I1938" s="653" t="e">
        <f>+C1938+G1938</f>
        <v>#VALUE!</v>
      </c>
      <c r="J1938" s="653" t="e">
        <f>+D1938+H1938</f>
        <v>#VALUE!</v>
      </c>
      <c r="K1938" s="653" t="e">
        <f>IF(I1938&gt;J1938,I1938-J1938,0)</f>
        <v>#VALUE!</v>
      </c>
      <c r="L1938" s="653" t="e">
        <f>IF(J1938&gt;I1938,J1938-I1938,0)</f>
        <v>#VALUE!</v>
      </c>
    </row>
    <row r="1939" spans="1:12" s="1421" customFormat="1" ht="13.5" thickBot="1">
      <c r="A1939" s="1417">
        <v>74.816000000000003</v>
      </c>
      <c r="B1939" s="1418" t="s">
        <v>4287</v>
      </c>
      <c r="C1939" s="652" t="e">
        <f>SUMIF('[11]OB 01.04.13'!$A$5:$A$1015,'[11]CONSOLIDATED TB'!A1939,'[11]OB 01.04.13'!$C$5:$C$1015)</f>
        <v>#VALUE!</v>
      </c>
      <c r="D1939" s="652" t="e">
        <f>SUMIF('[11]OB 01.04.13'!$A$5:$A$1015,'[11]CONSOLIDATED TB'!A1939,'[11]OB 01.04.13'!$D$5:$D$1015)</f>
        <v>#VALUE!</v>
      </c>
      <c r="E1939" s="653">
        <f>'[11]TRIAL ALL UNITS-Mar-14'!BK1938</f>
        <v>14094</v>
      </c>
      <c r="F1939" s="653">
        <f>'[11]TRIAL ALL UNITS-Mar-14'!BL1938</f>
        <v>0</v>
      </c>
      <c r="G1939" s="653">
        <f>IF(E1939&gt;F1939,E1939-F1939,0)</f>
        <v>14094</v>
      </c>
      <c r="H1939" s="653">
        <f>IF(F1939&gt;E1939,F1939-E1939,0)</f>
        <v>0</v>
      </c>
      <c r="I1939" s="653" t="e">
        <f>+C1939+G1939</f>
        <v>#VALUE!</v>
      </c>
      <c r="J1939" s="653" t="e">
        <f>+D1939+H1939</f>
        <v>#VALUE!</v>
      </c>
      <c r="K1939" s="653" t="e">
        <f>IF(I1939&gt;J1939,I1939-J1939,0)</f>
        <v>#VALUE!</v>
      </c>
      <c r="L1939" s="653" t="e">
        <f>IF(J1939&gt;I1939,J1939-I1939,0)</f>
        <v>#VALUE!</v>
      </c>
    </row>
    <row r="1940" spans="1:12" s="1421" customFormat="1" ht="13.5" thickBot="1">
      <c r="A1940" s="1471">
        <v>25</v>
      </c>
      <c r="B1940" s="1472" t="s">
        <v>3187</v>
      </c>
      <c r="C1940" s="652" t="e">
        <f>SUMIF('[11]OB 01.04.13'!$A$5:$A$1015,'[11]CONSOLIDATED TB'!A1940,'[11]OB 01.04.13'!$C$5:$C$1015)</f>
        <v>#VALUE!</v>
      </c>
      <c r="D1940" s="652" t="e">
        <f>SUMIF('[11]OB 01.04.13'!$A$5:$A$1015,'[11]CONSOLIDATED TB'!A1940,'[11]OB 01.04.13'!$D$5:$D$1015)</f>
        <v>#VALUE!</v>
      </c>
      <c r="E1940" s="653">
        <f>'[11]TRIAL ALL UNITS-Mar-14'!BK1939</f>
        <v>0</v>
      </c>
      <c r="F1940" s="653">
        <f>'[11]TRIAL ALL UNITS-Mar-14'!BL1939</f>
        <v>0</v>
      </c>
      <c r="G1940" s="653">
        <f t="shared" si="152"/>
        <v>0</v>
      </c>
      <c r="H1940" s="653">
        <f t="shared" si="153"/>
        <v>0</v>
      </c>
      <c r="I1940" s="653" t="e">
        <f t="shared" si="151"/>
        <v>#VALUE!</v>
      </c>
      <c r="J1940" s="653" t="e">
        <f t="shared" si="151"/>
        <v>#VALUE!</v>
      </c>
      <c r="K1940" s="653" t="e">
        <f t="shared" si="154"/>
        <v>#VALUE!</v>
      </c>
      <c r="L1940" s="653" t="e">
        <f t="shared" si="155"/>
        <v>#VALUE!</v>
      </c>
    </row>
    <row r="1941" spans="1:12" s="1421" customFormat="1" ht="13.5" thickBot="1">
      <c r="A1941" s="1471" t="s">
        <v>1125</v>
      </c>
      <c r="B1941" s="1472" t="s">
        <v>3188</v>
      </c>
      <c r="C1941" s="652" t="e">
        <f>SUMIF('[11]OB 01.04.13'!$A$5:$A$1015,'[11]CONSOLIDATED TB'!A1941,'[11]OB 01.04.13'!$C$5:$C$1015)</f>
        <v>#VALUE!</v>
      </c>
      <c r="D1941" s="652" t="e">
        <f>SUMIF('[11]OB 01.04.13'!$A$5:$A$1015,'[11]CONSOLIDATED TB'!A1941,'[11]OB 01.04.13'!$D$5:$D$1015)</f>
        <v>#VALUE!</v>
      </c>
      <c r="E1941" s="653">
        <f>'[11]TRIAL ALL UNITS-Mar-14'!BK1940</f>
        <v>0</v>
      </c>
      <c r="F1941" s="653">
        <f>'[11]TRIAL ALL UNITS-Mar-14'!BL1940</f>
        <v>0</v>
      </c>
      <c r="G1941" s="653">
        <f t="shared" si="152"/>
        <v>0</v>
      </c>
      <c r="H1941" s="653">
        <f t="shared" si="153"/>
        <v>0</v>
      </c>
      <c r="I1941" s="653" t="e">
        <f t="shared" si="151"/>
        <v>#VALUE!</v>
      </c>
      <c r="J1941" s="653" t="e">
        <f t="shared" si="151"/>
        <v>#VALUE!</v>
      </c>
      <c r="K1941" s="653" t="e">
        <f t="shared" si="154"/>
        <v>#VALUE!</v>
      </c>
      <c r="L1941" s="653" t="e">
        <f t="shared" si="155"/>
        <v>#VALUE!</v>
      </c>
    </row>
    <row r="1942" spans="1:12" s="1421" customFormat="1" ht="13.5" thickBot="1">
      <c r="A1942" s="1471" t="s">
        <v>1853</v>
      </c>
      <c r="B1942" s="1472" t="s">
        <v>3189</v>
      </c>
      <c r="C1942" s="652" t="e">
        <f>SUMIF('[11]OB 01.04.13'!$A$5:$A$1015,'[11]CONSOLIDATED TB'!A1942,'[11]OB 01.04.13'!$C$5:$C$1015)</f>
        <v>#VALUE!</v>
      </c>
      <c r="D1942" s="652" t="e">
        <f>SUMIF('[11]OB 01.04.13'!$A$5:$A$1015,'[11]CONSOLIDATED TB'!A1942,'[11]OB 01.04.13'!$D$5:$D$1015)</f>
        <v>#VALUE!</v>
      </c>
      <c r="E1942" s="653">
        <f>'[11]TRIAL ALL UNITS-Mar-14'!BK1941</f>
        <v>0</v>
      </c>
      <c r="F1942" s="653">
        <f>'[11]TRIAL ALL UNITS-Mar-14'!BL1941</f>
        <v>0</v>
      </c>
      <c r="G1942" s="653">
        <f t="shared" si="152"/>
        <v>0</v>
      </c>
      <c r="H1942" s="653">
        <f t="shared" si="153"/>
        <v>0</v>
      </c>
      <c r="I1942" s="653" t="e">
        <f t="shared" si="151"/>
        <v>#VALUE!</v>
      </c>
      <c r="J1942" s="653" t="e">
        <f t="shared" si="151"/>
        <v>#VALUE!</v>
      </c>
      <c r="K1942" s="653" t="e">
        <f t="shared" si="154"/>
        <v>#VALUE!</v>
      </c>
      <c r="L1942" s="653" t="e">
        <f t="shared" si="155"/>
        <v>#VALUE!</v>
      </c>
    </row>
    <row r="1943" spans="1:12" ht="13.5" thickBot="1">
      <c r="A1943" s="1417">
        <v>75.103999999999999</v>
      </c>
      <c r="B1943" s="1418" t="s">
        <v>3190</v>
      </c>
      <c r="C1943" s="652" t="e">
        <f>SUMIF('[11]OB 01.04.13'!$A$5:$A$1015,'[11]CONSOLIDATED TB'!A1943,'[11]OB 01.04.13'!$C$5:$C$1015)</f>
        <v>#VALUE!</v>
      </c>
      <c r="D1943" s="652" t="e">
        <f>SUMIF('[11]OB 01.04.13'!$A$5:$A$1015,'[11]CONSOLIDATED TB'!A1943,'[11]OB 01.04.13'!$D$5:$D$1015)</f>
        <v>#VALUE!</v>
      </c>
      <c r="E1943" s="653">
        <f>'[11]TRIAL ALL UNITS-Mar-14'!BK1942</f>
        <v>0</v>
      </c>
      <c r="F1943" s="653">
        <f>'[11]TRIAL ALL UNITS-Mar-14'!BL1942</f>
        <v>0</v>
      </c>
      <c r="G1943" s="653">
        <f t="shared" si="152"/>
        <v>0</v>
      </c>
      <c r="H1943" s="653">
        <f t="shared" si="153"/>
        <v>0</v>
      </c>
      <c r="I1943" s="653" t="e">
        <f t="shared" si="151"/>
        <v>#VALUE!</v>
      </c>
      <c r="J1943" s="653" t="e">
        <f t="shared" si="151"/>
        <v>#VALUE!</v>
      </c>
      <c r="K1943" s="653" t="e">
        <f t="shared" si="154"/>
        <v>#VALUE!</v>
      </c>
      <c r="L1943" s="653" t="e">
        <f t="shared" si="155"/>
        <v>#VALUE!</v>
      </c>
    </row>
    <row r="1944" spans="1:12" ht="13.5" thickBot="1">
      <c r="A1944" s="1417">
        <v>75.105000000000004</v>
      </c>
      <c r="B1944" s="1418" t="s">
        <v>3191</v>
      </c>
      <c r="C1944" s="652" t="e">
        <f>SUMIF('[11]OB 01.04.13'!$A$5:$A$1015,'[11]CONSOLIDATED TB'!A1944,'[11]OB 01.04.13'!$C$5:$C$1015)</f>
        <v>#VALUE!</v>
      </c>
      <c r="D1944" s="652" t="e">
        <f>SUMIF('[11]OB 01.04.13'!$A$5:$A$1015,'[11]CONSOLIDATED TB'!A1944,'[11]OB 01.04.13'!$D$5:$D$1015)</f>
        <v>#VALUE!</v>
      </c>
      <c r="E1944" s="653">
        <f>'[11]TRIAL ALL UNITS-Mar-14'!BK1943</f>
        <v>459049149</v>
      </c>
      <c r="F1944" s="653">
        <f>'[11]TRIAL ALL UNITS-Mar-14'!BL1943</f>
        <v>0</v>
      </c>
      <c r="G1944" s="653">
        <f t="shared" si="152"/>
        <v>459049149</v>
      </c>
      <c r="H1944" s="653">
        <f t="shared" si="153"/>
        <v>0</v>
      </c>
      <c r="I1944" s="653" t="e">
        <f t="shared" si="151"/>
        <v>#VALUE!</v>
      </c>
      <c r="J1944" s="653" t="e">
        <f t="shared" si="151"/>
        <v>#VALUE!</v>
      </c>
      <c r="K1944" s="653" t="e">
        <f t="shared" si="154"/>
        <v>#VALUE!</v>
      </c>
      <c r="L1944" s="653" t="e">
        <f t="shared" si="155"/>
        <v>#VALUE!</v>
      </c>
    </row>
    <row r="1945" spans="1:12" s="1421" customFormat="1" ht="13.5" thickBot="1">
      <c r="A1945" s="1417">
        <v>75.119</v>
      </c>
      <c r="B1945" s="1418" t="s">
        <v>3192</v>
      </c>
      <c r="C1945" s="652" t="e">
        <f>SUMIF('[11]OB 01.04.13'!$A$5:$A$1015,'[11]CONSOLIDATED TB'!A1945,'[11]OB 01.04.13'!$C$5:$C$1015)</f>
        <v>#VALUE!</v>
      </c>
      <c r="D1945" s="652" t="e">
        <f>SUMIF('[11]OB 01.04.13'!$A$5:$A$1015,'[11]CONSOLIDATED TB'!A1945,'[11]OB 01.04.13'!$D$5:$D$1015)</f>
        <v>#VALUE!</v>
      </c>
      <c r="E1945" s="653">
        <f>'[11]TRIAL ALL UNITS-Mar-14'!BK1944</f>
        <v>9716523</v>
      </c>
      <c r="F1945" s="653">
        <f>'[11]TRIAL ALL UNITS-Mar-14'!BL1944</f>
        <v>0</v>
      </c>
      <c r="G1945" s="653">
        <f t="shared" si="152"/>
        <v>9716523</v>
      </c>
      <c r="H1945" s="653">
        <f t="shared" si="153"/>
        <v>0</v>
      </c>
      <c r="I1945" s="653" t="e">
        <f t="shared" si="151"/>
        <v>#VALUE!</v>
      </c>
      <c r="J1945" s="653" t="e">
        <f t="shared" si="151"/>
        <v>#VALUE!</v>
      </c>
      <c r="K1945" s="653" t="e">
        <f t="shared" si="154"/>
        <v>#VALUE!</v>
      </c>
      <c r="L1945" s="653" t="e">
        <f t="shared" si="155"/>
        <v>#VALUE!</v>
      </c>
    </row>
    <row r="1946" spans="1:12" s="1421" customFormat="1" ht="13.5" thickBot="1">
      <c r="A1946" s="1422">
        <v>75.12</v>
      </c>
      <c r="B1946" s="1418" t="s">
        <v>3193</v>
      </c>
      <c r="C1946" s="652" t="e">
        <f>SUMIF('[11]OB 01.04.13'!$A$5:$A$1015,'[11]CONSOLIDATED TB'!A1946,'[11]OB 01.04.13'!$C$5:$C$1015)</f>
        <v>#VALUE!</v>
      </c>
      <c r="D1946" s="652" t="e">
        <f>SUMIF('[11]OB 01.04.13'!$A$5:$A$1015,'[11]CONSOLIDATED TB'!A1946,'[11]OB 01.04.13'!$D$5:$D$1015)</f>
        <v>#VALUE!</v>
      </c>
      <c r="E1946" s="653">
        <f>'[11]TRIAL ALL UNITS-Mar-14'!BK1945</f>
        <v>53189238</v>
      </c>
      <c r="F1946" s="653">
        <f>'[11]TRIAL ALL UNITS-Mar-14'!BL1945</f>
        <v>0</v>
      </c>
      <c r="G1946" s="653">
        <f t="shared" si="152"/>
        <v>53189238</v>
      </c>
      <c r="H1946" s="653">
        <f t="shared" si="153"/>
        <v>0</v>
      </c>
      <c r="I1946" s="653" t="e">
        <f t="shared" si="151"/>
        <v>#VALUE!</v>
      </c>
      <c r="J1946" s="653" t="e">
        <f t="shared" si="151"/>
        <v>#VALUE!</v>
      </c>
      <c r="K1946" s="653" t="e">
        <f t="shared" si="154"/>
        <v>#VALUE!</v>
      </c>
      <c r="L1946" s="653" t="e">
        <f t="shared" si="155"/>
        <v>#VALUE!</v>
      </c>
    </row>
    <row r="1947" spans="1:12" s="1421" customFormat="1" ht="13.5" thickBot="1">
      <c r="A1947" s="1479" t="s">
        <v>1859</v>
      </c>
      <c r="B1947" s="1472" t="s">
        <v>3194</v>
      </c>
      <c r="C1947" s="652" t="e">
        <f>SUMIF('[11]OB 01.04.13'!$A$5:$A$1015,'[11]CONSOLIDATED TB'!A1947,'[11]OB 01.04.13'!$C$5:$C$1015)</f>
        <v>#VALUE!</v>
      </c>
      <c r="D1947" s="652" t="e">
        <f>SUMIF('[11]OB 01.04.13'!$A$5:$A$1015,'[11]CONSOLIDATED TB'!A1947,'[11]OB 01.04.13'!$D$5:$D$1015)</f>
        <v>#VALUE!</v>
      </c>
      <c r="E1947" s="653">
        <f>'[11]TRIAL ALL UNITS-Mar-14'!BK1946</f>
        <v>0</v>
      </c>
      <c r="F1947" s="653">
        <f>'[11]TRIAL ALL UNITS-Mar-14'!BL1946</f>
        <v>0</v>
      </c>
      <c r="G1947" s="653">
        <f t="shared" si="152"/>
        <v>0</v>
      </c>
      <c r="H1947" s="653">
        <f t="shared" si="153"/>
        <v>0</v>
      </c>
      <c r="I1947" s="653" t="e">
        <f t="shared" si="151"/>
        <v>#VALUE!</v>
      </c>
      <c r="J1947" s="653" t="e">
        <f t="shared" si="151"/>
        <v>#VALUE!</v>
      </c>
      <c r="K1947" s="653" t="e">
        <f t="shared" si="154"/>
        <v>#VALUE!</v>
      </c>
      <c r="L1947" s="653" t="e">
        <f t="shared" si="155"/>
        <v>#VALUE!</v>
      </c>
    </row>
    <row r="1948" spans="1:12" ht="13.5" thickBot="1">
      <c r="A1948" s="1417">
        <v>75.129000000000005</v>
      </c>
      <c r="B1948" s="1418" t="s">
        <v>3195</v>
      </c>
      <c r="C1948" s="652" t="e">
        <f>SUMIF('[11]OB 01.04.13'!$A$5:$A$1015,'[11]CONSOLIDATED TB'!A1948,'[11]OB 01.04.13'!$C$5:$C$1015)</f>
        <v>#VALUE!</v>
      </c>
      <c r="D1948" s="652" t="e">
        <f>SUMIF('[11]OB 01.04.13'!$A$5:$A$1015,'[11]CONSOLIDATED TB'!A1948,'[11]OB 01.04.13'!$D$5:$D$1015)</f>
        <v>#VALUE!</v>
      </c>
      <c r="E1948" s="653">
        <f>'[11]TRIAL ALL UNITS-Mar-14'!BK1947</f>
        <v>462729</v>
      </c>
      <c r="F1948" s="653">
        <f>'[11]TRIAL ALL UNITS-Mar-14'!BL1947</f>
        <v>0</v>
      </c>
      <c r="G1948" s="653">
        <f t="shared" si="152"/>
        <v>462729</v>
      </c>
      <c r="H1948" s="653">
        <f t="shared" si="153"/>
        <v>0</v>
      </c>
      <c r="I1948" s="653" t="e">
        <f t="shared" si="151"/>
        <v>#VALUE!</v>
      </c>
      <c r="J1948" s="653" t="e">
        <f t="shared" si="151"/>
        <v>#VALUE!</v>
      </c>
      <c r="K1948" s="653" t="e">
        <f t="shared" si="154"/>
        <v>#VALUE!</v>
      </c>
      <c r="L1948" s="653" t="e">
        <f t="shared" si="155"/>
        <v>#VALUE!</v>
      </c>
    </row>
    <row r="1949" spans="1:12" ht="13.5" thickBot="1">
      <c r="A1949" s="1422">
        <v>75.13</v>
      </c>
      <c r="B1949" s="1418" t="s">
        <v>3196</v>
      </c>
      <c r="C1949" s="652" t="e">
        <f>SUMIF('[11]OB 01.04.13'!$A$5:$A$1015,'[11]CONSOLIDATED TB'!A1949,'[11]OB 01.04.13'!$C$5:$C$1015)</f>
        <v>#VALUE!</v>
      </c>
      <c r="D1949" s="652" t="e">
        <f>SUMIF('[11]OB 01.04.13'!$A$5:$A$1015,'[11]CONSOLIDATED TB'!A1949,'[11]OB 01.04.13'!$D$5:$D$1015)</f>
        <v>#VALUE!</v>
      </c>
      <c r="E1949" s="653">
        <f>'[11]TRIAL ALL UNITS-Mar-14'!BK1948</f>
        <v>261881</v>
      </c>
      <c r="F1949" s="653">
        <f>'[11]TRIAL ALL UNITS-Mar-14'!BL1948</f>
        <v>0</v>
      </c>
      <c r="G1949" s="653">
        <f t="shared" si="152"/>
        <v>261881</v>
      </c>
      <c r="H1949" s="653">
        <f t="shared" si="153"/>
        <v>0</v>
      </c>
      <c r="I1949" s="653" t="e">
        <f t="shared" si="151"/>
        <v>#VALUE!</v>
      </c>
      <c r="J1949" s="653" t="e">
        <f t="shared" si="151"/>
        <v>#VALUE!</v>
      </c>
      <c r="K1949" s="653" t="e">
        <f t="shared" si="154"/>
        <v>#VALUE!</v>
      </c>
      <c r="L1949" s="653" t="e">
        <f t="shared" si="155"/>
        <v>#VALUE!</v>
      </c>
    </row>
    <row r="1950" spans="1:12" ht="13.5" thickBot="1">
      <c r="A1950" s="1422">
        <v>75.144000000000005</v>
      </c>
      <c r="B1950" s="1418" t="s">
        <v>3192</v>
      </c>
      <c r="C1950" s="652" t="e">
        <f>SUMIF('[11]OB 01.04.13'!$A$5:$A$1015,'[11]CONSOLIDATED TB'!A1950,'[11]OB 01.04.13'!$C$5:$C$1015)</f>
        <v>#VALUE!</v>
      </c>
      <c r="D1950" s="652" t="e">
        <f>SUMIF('[11]OB 01.04.13'!$A$5:$A$1015,'[11]CONSOLIDATED TB'!A1950,'[11]OB 01.04.13'!$D$5:$D$1015)</f>
        <v>#VALUE!</v>
      </c>
      <c r="E1950" s="653">
        <f>'[11]TRIAL ALL UNITS-Mar-14'!BK1949</f>
        <v>0</v>
      </c>
      <c r="F1950" s="653">
        <f>'[11]TRIAL ALL UNITS-Mar-14'!BL1949</f>
        <v>0</v>
      </c>
      <c r="G1950" s="653">
        <f t="shared" si="152"/>
        <v>0</v>
      </c>
      <c r="H1950" s="653">
        <f t="shared" si="153"/>
        <v>0</v>
      </c>
      <c r="I1950" s="653" t="e">
        <f t="shared" si="151"/>
        <v>#VALUE!</v>
      </c>
      <c r="J1950" s="653" t="e">
        <f t="shared" si="151"/>
        <v>#VALUE!</v>
      </c>
      <c r="K1950" s="653" t="e">
        <f t="shared" si="154"/>
        <v>#VALUE!</v>
      </c>
      <c r="L1950" s="653" t="e">
        <f t="shared" si="155"/>
        <v>#VALUE!</v>
      </c>
    </row>
    <row r="1951" spans="1:12" ht="13.5" thickBot="1">
      <c r="A1951" s="1422">
        <v>75.144999999999996</v>
      </c>
      <c r="B1951" s="1418" t="s">
        <v>3193</v>
      </c>
      <c r="C1951" s="652" t="e">
        <f>SUMIF('[11]OB 01.04.13'!$A$5:$A$1015,'[11]CONSOLIDATED TB'!A1951,'[11]OB 01.04.13'!$C$5:$C$1015)</f>
        <v>#VALUE!</v>
      </c>
      <c r="D1951" s="652" t="e">
        <f>SUMIF('[11]OB 01.04.13'!$A$5:$A$1015,'[11]CONSOLIDATED TB'!A1951,'[11]OB 01.04.13'!$D$5:$D$1015)</f>
        <v>#VALUE!</v>
      </c>
      <c r="E1951" s="653">
        <f>'[11]TRIAL ALL UNITS-Mar-14'!BK1950</f>
        <v>5612441</v>
      </c>
      <c r="F1951" s="653">
        <f>'[11]TRIAL ALL UNITS-Mar-14'!BL1950</f>
        <v>0</v>
      </c>
      <c r="G1951" s="653">
        <f t="shared" si="152"/>
        <v>5612441</v>
      </c>
      <c r="H1951" s="653">
        <f t="shared" si="153"/>
        <v>0</v>
      </c>
      <c r="I1951" s="653" t="e">
        <f t="shared" si="151"/>
        <v>#VALUE!</v>
      </c>
      <c r="J1951" s="653" t="e">
        <f t="shared" si="151"/>
        <v>#VALUE!</v>
      </c>
      <c r="K1951" s="653" t="e">
        <f t="shared" si="154"/>
        <v>#VALUE!</v>
      </c>
      <c r="L1951" s="653" t="e">
        <f t="shared" si="155"/>
        <v>#VALUE!</v>
      </c>
    </row>
    <row r="1952" spans="1:12" ht="13.5" thickBot="1">
      <c r="A1952" s="1422">
        <v>75.146000000000001</v>
      </c>
      <c r="B1952" s="1418" t="s">
        <v>4259</v>
      </c>
      <c r="C1952" s="652" t="e">
        <f>SUMIF('[11]OB 01.04.13'!$A$5:$A$1015,'[11]CONSOLIDATED TB'!A1952,'[11]OB 01.04.13'!$C$5:$C$1015)</f>
        <v>#VALUE!</v>
      </c>
      <c r="D1952" s="652" t="e">
        <f>SUMIF('[11]OB 01.04.13'!$A$5:$A$1015,'[11]CONSOLIDATED TB'!A1952,'[11]OB 01.04.13'!$D$5:$D$1015)</f>
        <v>#VALUE!</v>
      </c>
      <c r="E1952" s="653">
        <f>'[11]TRIAL ALL UNITS-Mar-14'!BK1951</f>
        <v>0</v>
      </c>
      <c r="F1952" s="653">
        <f>'[11]TRIAL ALL UNITS-Mar-14'!BL1951</f>
        <v>0</v>
      </c>
      <c r="G1952" s="653">
        <f>IF(E1952&gt;F1952,E1952-F1952,0)</f>
        <v>0</v>
      </c>
      <c r="H1952" s="653">
        <f>IF(F1952&gt;E1952,F1952-E1952,0)</f>
        <v>0</v>
      </c>
      <c r="I1952" s="653" t="e">
        <f>+C1952+G1952</f>
        <v>#VALUE!</v>
      </c>
      <c r="J1952" s="653" t="e">
        <f>+D1952+H1952</f>
        <v>#VALUE!</v>
      </c>
      <c r="K1952" s="653" t="e">
        <f>IF(I1952&gt;J1952,I1952-J1952,0)</f>
        <v>#VALUE!</v>
      </c>
      <c r="L1952" s="653" t="e">
        <f>IF(J1952&gt;I1952,J1952-I1952,0)</f>
        <v>#VALUE!</v>
      </c>
    </row>
    <row r="1953" spans="1:12" ht="13.5" thickBot="1">
      <c r="A1953" s="1422">
        <v>75.147000000000006</v>
      </c>
      <c r="B1953" s="1418" t="s">
        <v>4260</v>
      </c>
      <c r="C1953" s="652" t="e">
        <f>SUMIF('[11]OB 01.04.13'!$A$5:$A$1015,'[11]CONSOLIDATED TB'!A1953,'[11]OB 01.04.13'!$C$5:$C$1015)</f>
        <v>#VALUE!</v>
      </c>
      <c r="D1953" s="652" t="e">
        <f>SUMIF('[11]OB 01.04.13'!$A$5:$A$1015,'[11]CONSOLIDATED TB'!A1953,'[11]OB 01.04.13'!$D$5:$D$1015)</f>
        <v>#VALUE!</v>
      </c>
      <c r="E1953" s="653">
        <f>'[11]TRIAL ALL UNITS-Mar-14'!BK1952</f>
        <v>0</v>
      </c>
      <c r="F1953" s="653">
        <f>'[11]TRIAL ALL UNITS-Mar-14'!BL1952</f>
        <v>0</v>
      </c>
      <c r="G1953" s="653">
        <f>IF(E1953&gt;F1953,E1953-F1953,0)</f>
        <v>0</v>
      </c>
      <c r="H1953" s="653">
        <f>IF(F1953&gt;E1953,F1953-E1953,0)</f>
        <v>0</v>
      </c>
      <c r="I1953" s="653" t="e">
        <f>+C1953+G1953</f>
        <v>#VALUE!</v>
      </c>
      <c r="J1953" s="653" t="e">
        <f>+D1953+H1953</f>
        <v>#VALUE!</v>
      </c>
      <c r="K1953" s="653" t="e">
        <f>IF(I1953&gt;J1953,I1953-J1953,0)</f>
        <v>#VALUE!</v>
      </c>
      <c r="L1953" s="653" t="e">
        <f>IF(J1953&gt;I1953,J1953-I1953,0)</f>
        <v>#VALUE!</v>
      </c>
    </row>
    <row r="1954" spans="1:12" s="1421" customFormat="1" ht="13.5" thickBot="1">
      <c r="A1954" s="1479" t="s">
        <v>1906</v>
      </c>
      <c r="B1954" s="1472" t="s">
        <v>3197</v>
      </c>
      <c r="C1954" s="652" t="e">
        <f>SUMIF('[11]OB 01.04.13'!$A$5:$A$1015,'[11]CONSOLIDATED TB'!A1954,'[11]OB 01.04.13'!$C$5:$C$1015)</f>
        <v>#VALUE!</v>
      </c>
      <c r="D1954" s="652" t="e">
        <f>SUMIF('[11]OB 01.04.13'!$A$5:$A$1015,'[11]CONSOLIDATED TB'!A1954,'[11]OB 01.04.13'!$D$5:$D$1015)</f>
        <v>#VALUE!</v>
      </c>
      <c r="E1954" s="653">
        <f>'[11]TRIAL ALL UNITS-Mar-14'!BK1953</f>
        <v>0</v>
      </c>
      <c r="F1954" s="653">
        <f>'[11]TRIAL ALL UNITS-Mar-14'!BL1953</f>
        <v>0</v>
      </c>
      <c r="G1954" s="653">
        <f t="shared" si="152"/>
        <v>0</v>
      </c>
      <c r="H1954" s="653">
        <f t="shared" si="153"/>
        <v>0</v>
      </c>
      <c r="I1954" s="653" t="e">
        <f t="shared" si="151"/>
        <v>#VALUE!</v>
      </c>
      <c r="J1954" s="653" t="e">
        <f t="shared" si="151"/>
        <v>#VALUE!</v>
      </c>
      <c r="K1954" s="653" t="e">
        <f t="shared" si="154"/>
        <v>#VALUE!</v>
      </c>
      <c r="L1954" s="653" t="e">
        <f t="shared" si="155"/>
        <v>#VALUE!</v>
      </c>
    </row>
    <row r="1955" spans="1:12" ht="13.5" thickBot="1">
      <c r="A1955" s="1417">
        <v>75.179000000000002</v>
      </c>
      <c r="B1955" s="1418" t="s">
        <v>3198</v>
      </c>
      <c r="C1955" s="652" t="e">
        <f>SUMIF('[11]OB 01.04.13'!$A$5:$A$1015,'[11]CONSOLIDATED TB'!A1955,'[11]OB 01.04.13'!$C$5:$C$1015)</f>
        <v>#VALUE!</v>
      </c>
      <c r="D1955" s="652" t="e">
        <f>SUMIF('[11]OB 01.04.13'!$A$5:$A$1015,'[11]CONSOLIDATED TB'!A1955,'[11]OB 01.04.13'!$D$5:$D$1015)</f>
        <v>#VALUE!</v>
      </c>
      <c r="E1955" s="653">
        <f>'[11]TRIAL ALL UNITS-Mar-14'!BK1954</f>
        <v>171587</v>
      </c>
      <c r="F1955" s="653">
        <f>'[11]TRIAL ALL UNITS-Mar-14'!BL1954</f>
        <v>0</v>
      </c>
      <c r="G1955" s="653">
        <f t="shared" si="152"/>
        <v>171587</v>
      </c>
      <c r="H1955" s="653">
        <f t="shared" si="153"/>
        <v>0</v>
      </c>
      <c r="I1955" s="653" t="e">
        <f t="shared" si="151"/>
        <v>#VALUE!</v>
      </c>
      <c r="J1955" s="653" t="e">
        <f t="shared" si="151"/>
        <v>#VALUE!</v>
      </c>
      <c r="K1955" s="653" t="e">
        <f t="shared" si="154"/>
        <v>#VALUE!</v>
      </c>
      <c r="L1955" s="653" t="e">
        <f t="shared" si="155"/>
        <v>#VALUE!</v>
      </c>
    </row>
    <row r="1956" spans="1:12" ht="13.5" thickBot="1">
      <c r="A1956" s="1422">
        <v>75.180000000000007</v>
      </c>
      <c r="B1956" s="1418" t="s">
        <v>3199</v>
      </c>
      <c r="C1956" s="652" t="e">
        <f>SUMIF('[11]OB 01.04.13'!$A$5:$A$1015,'[11]CONSOLIDATED TB'!A1956,'[11]OB 01.04.13'!$C$5:$C$1015)</f>
        <v>#VALUE!</v>
      </c>
      <c r="D1956" s="652" t="e">
        <f>SUMIF('[11]OB 01.04.13'!$A$5:$A$1015,'[11]CONSOLIDATED TB'!A1956,'[11]OB 01.04.13'!$D$5:$D$1015)</f>
        <v>#VALUE!</v>
      </c>
      <c r="E1956" s="653">
        <f>'[11]TRIAL ALL UNITS-Mar-14'!BK1955</f>
        <v>14626474</v>
      </c>
      <c r="F1956" s="653">
        <f>'[11]TRIAL ALL UNITS-Mar-14'!BL1955</f>
        <v>0</v>
      </c>
      <c r="G1956" s="653">
        <f t="shared" si="152"/>
        <v>14626474</v>
      </c>
      <c r="H1956" s="653">
        <f t="shared" si="153"/>
        <v>0</v>
      </c>
      <c r="I1956" s="653" t="e">
        <f t="shared" si="151"/>
        <v>#VALUE!</v>
      </c>
      <c r="J1956" s="653" t="e">
        <f t="shared" si="151"/>
        <v>#VALUE!</v>
      </c>
      <c r="K1956" s="653" t="e">
        <f t="shared" si="154"/>
        <v>#VALUE!</v>
      </c>
      <c r="L1956" s="653" t="e">
        <f t="shared" si="155"/>
        <v>#VALUE!</v>
      </c>
    </row>
    <row r="1957" spans="1:12" ht="13.5" thickBot="1">
      <c r="A1957" s="1417">
        <v>75.180999999999997</v>
      </c>
      <c r="B1957" s="1418" t="s">
        <v>3200</v>
      </c>
      <c r="C1957" s="652" t="e">
        <f>SUMIF('[11]OB 01.04.13'!$A$5:$A$1015,'[11]CONSOLIDATED TB'!A1957,'[11]OB 01.04.13'!$C$5:$C$1015)</f>
        <v>#VALUE!</v>
      </c>
      <c r="D1957" s="652" t="e">
        <f>SUMIF('[11]OB 01.04.13'!$A$5:$A$1015,'[11]CONSOLIDATED TB'!A1957,'[11]OB 01.04.13'!$D$5:$D$1015)</f>
        <v>#VALUE!</v>
      </c>
      <c r="E1957" s="653">
        <f>'[11]TRIAL ALL UNITS-Mar-14'!BK1956</f>
        <v>328006</v>
      </c>
      <c r="F1957" s="653">
        <f>'[11]TRIAL ALL UNITS-Mar-14'!BL1956</f>
        <v>0</v>
      </c>
      <c r="G1957" s="653">
        <f t="shared" si="152"/>
        <v>328006</v>
      </c>
      <c r="H1957" s="653">
        <f t="shared" si="153"/>
        <v>0</v>
      </c>
      <c r="I1957" s="653" t="e">
        <f t="shared" si="151"/>
        <v>#VALUE!</v>
      </c>
      <c r="J1957" s="653" t="e">
        <f t="shared" si="151"/>
        <v>#VALUE!</v>
      </c>
      <c r="K1957" s="653" t="e">
        <f t="shared" si="154"/>
        <v>#VALUE!</v>
      </c>
      <c r="L1957" s="653" t="e">
        <f t="shared" si="155"/>
        <v>#VALUE!</v>
      </c>
    </row>
    <row r="1958" spans="1:12" ht="13.5" thickBot="1">
      <c r="A1958" s="1417">
        <v>75.194999999999993</v>
      </c>
      <c r="B1958" s="1418" t="s">
        <v>3201</v>
      </c>
      <c r="C1958" s="652" t="e">
        <f>SUMIF('[11]OB 01.04.13'!$A$5:$A$1015,'[11]CONSOLIDATED TB'!A1958,'[11]OB 01.04.13'!$C$5:$C$1015)</f>
        <v>#VALUE!</v>
      </c>
      <c r="D1958" s="652" t="e">
        <f>SUMIF('[11]OB 01.04.13'!$A$5:$A$1015,'[11]CONSOLIDATED TB'!A1958,'[11]OB 01.04.13'!$D$5:$D$1015)</f>
        <v>#VALUE!</v>
      </c>
      <c r="E1958" s="653">
        <f>'[11]TRIAL ALL UNITS-Mar-14'!BK1957</f>
        <v>140172</v>
      </c>
      <c r="F1958" s="653">
        <f>'[11]TRIAL ALL UNITS-Mar-14'!BL1957</f>
        <v>0</v>
      </c>
      <c r="G1958" s="653">
        <f t="shared" si="152"/>
        <v>140172</v>
      </c>
      <c r="H1958" s="653">
        <f t="shared" si="153"/>
        <v>0</v>
      </c>
      <c r="I1958" s="653" t="e">
        <f t="shared" si="151"/>
        <v>#VALUE!</v>
      </c>
      <c r="J1958" s="653" t="e">
        <f t="shared" si="151"/>
        <v>#VALUE!</v>
      </c>
      <c r="K1958" s="653" t="e">
        <f t="shared" si="154"/>
        <v>#VALUE!</v>
      </c>
      <c r="L1958" s="653" t="e">
        <f t="shared" si="155"/>
        <v>#VALUE!</v>
      </c>
    </row>
    <row r="1959" spans="1:12" s="1421" customFormat="1" ht="13.5" thickBot="1">
      <c r="A1959" s="1471" t="s">
        <v>558</v>
      </c>
      <c r="B1959" s="1472" t="s">
        <v>3202</v>
      </c>
      <c r="C1959" s="652" t="e">
        <f>SUMIF('[11]OB 01.04.13'!$A$5:$A$1015,'[11]CONSOLIDATED TB'!A1959,'[11]OB 01.04.13'!$C$5:$C$1015)</f>
        <v>#VALUE!</v>
      </c>
      <c r="D1959" s="652" t="e">
        <f>SUMIF('[11]OB 01.04.13'!$A$5:$A$1015,'[11]CONSOLIDATED TB'!A1959,'[11]OB 01.04.13'!$D$5:$D$1015)</f>
        <v>#VALUE!</v>
      </c>
      <c r="E1959" s="653">
        <f>'[11]TRIAL ALL UNITS-Mar-14'!BK1958</f>
        <v>0</v>
      </c>
      <c r="F1959" s="653">
        <f>'[11]TRIAL ALL UNITS-Mar-14'!BL1958</f>
        <v>0</v>
      </c>
      <c r="G1959" s="653">
        <f t="shared" si="152"/>
        <v>0</v>
      </c>
      <c r="H1959" s="653">
        <f t="shared" si="153"/>
        <v>0</v>
      </c>
      <c r="I1959" s="653" t="e">
        <f t="shared" si="151"/>
        <v>#VALUE!</v>
      </c>
      <c r="J1959" s="653" t="e">
        <f t="shared" si="151"/>
        <v>#VALUE!</v>
      </c>
      <c r="K1959" s="653" t="e">
        <f t="shared" si="154"/>
        <v>#VALUE!</v>
      </c>
      <c r="L1959" s="653" t="e">
        <f t="shared" si="155"/>
        <v>#VALUE!</v>
      </c>
    </row>
    <row r="1960" spans="1:12" s="1421" customFormat="1" ht="13.5" thickBot="1">
      <c r="A1960" s="1471" t="s">
        <v>1853</v>
      </c>
      <c r="B1960" s="1472" t="s">
        <v>3189</v>
      </c>
      <c r="C1960" s="652" t="e">
        <f>SUMIF('[11]OB 01.04.13'!$A$5:$A$1015,'[11]CONSOLIDATED TB'!A1960,'[11]OB 01.04.13'!$C$5:$C$1015)</f>
        <v>#VALUE!</v>
      </c>
      <c r="D1960" s="652" t="e">
        <f>SUMIF('[11]OB 01.04.13'!$A$5:$A$1015,'[11]CONSOLIDATED TB'!A1960,'[11]OB 01.04.13'!$D$5:$D$1015)</f>
        <v>#VALUE!</v>
      </c>
      <c r="E1960" s="653">
        <f>'[11]TRIAL ALL UNITS-Mar-14'!BK1959</f>
        <v>0</v>
      </c>
      <c r="F1960" s="653">
        <f>'[11]TRIAL ALL UNITS-Mar-14'!BL1959</f>
        <v>0</v>
      </c>
      <c r="G1960" s="653">
        <f t="shared" si="152"/>
        <v>0</v>
      </c>
      <c r="H1960" s="653">
        <f t="shared" si="153"/>
        <v>0</v>
      </c>
      <c r="I1960" s="653" t="e">
        <f t="shared" si="151"/>
        <v>#VALUE!</v>
      </c>
      <c r="J1960" s="653" t="e">
        <f t="shared" si="151"/>
        <v>#VALUE!</v>
      </c>
      <c r="K1960" s="653" t="e">
        <f t="shared" si="154"/>
        <v>#VALUE!</v>
      </c>
      <c r="L1960" s="653" t="e">
        <f t="shared" si="155"/>
        <v>#VALUE!</v>
      </c>
    </row>
    <row r="1961" spans="1:12" ht="13.5" thickBot="1">
      <c r="A1961" s="1417">
        <v>75.304000000000002</v>
      </c>
      <c r="B1961" s="1418" t="s">
        <v>3203</v>
      </c>
      <c r="C1961" s="652" t="e">
        <f>SUMIF('[11]OB 01.04.13'!$A$5:$A$1015,'[11]CONSOLIDATED TB'!A1961,'[11]OB 01.04.13'!$C$5:$C$1015)</f>
        <v>#VALUE!</v>
      </c>
      <c r="D1961" s="652" t="e">
        <f>SUMIF('[11]OB 01.04.13'!$A$5:$A$1015,'[11]CONSOLIDATED TB'!A1961,'[11]OB 01.04.13'!$D$5:$D$1015)</f>
        <v>#VALUE!</v>
      </c>
      <c r="E1961" s="653">
        <f>'[11]TRIAL ALL UNITS-Mar-14'!BK1960</f>
        <v>9251396</v>
      </c>
      <c r="F1961" s="653">
        <f>'[11]TRIAL ALL UNITS-Mar-14'!BL1960</f>
        <v>0</v>
      </c>
      <c r="G1961" s="653">
        <f t="shared" si="152"/>
        <v>9251396</v>
      </c>
      <c r="H1961" s="653">
        <f t="shared" si="153"/>
        <v>0</v>
      </c>
      <c r="I1961" s="653" t="e">
        <f t="shared" si="151"/>
        <v>#VALUE!</v>
      </c>
      <c r="J1961" s="653" t="e">
        <f t="shared" si="151"/>
        <v>#VALUE!</v>
      </c>
      <c r="K1961" s="653" t="e">
        <f t="shared" si="154"/>
        <v>#VALUE!</v>
      </c>
      <c r="L1961" s="653" t="e">
        <f t="shared" si="155"/>
        <v>#VALUE!</v>
      </c>
    </row>
    <row r="1962" spans="1:12" ht="13.5" thickBot="1">
      <c r="A1962" s="1417">
        <v>75.305000000000007</v>
      </c>
      <c r="B1962" s="1418" t="s">
        <v>3204</v>
      </c>
      <c r="C1962" s="652" t="e">
        <f>SUMIF('[11]OB 01.04.13'!$A$5:$A$1015,'[11]CONSOLIDATED TB'!A1962,'[11]OB 01.04.13'!$C$5:$C$1015)</f>
        <v>#VALUE!</v>
      </c>
      <c r="D1962" s="652" t="e">
        <f>SUMIF('[11]OB 01.04.13'!$A$5:$A$1015,'[11]CONSOLIDATED TB'!A1962,'[11]OB 01.04.13'!$D$5:$D$1015)</f>
        <v>#VALUE!</v>
      </c>
      <c r="E1962" s="653">
        <f>'[11]TRIAL ALL UNITS-Mar-14'!BK1961</f>
        <v>307845584</v>
      </c>
      <c r="F1962" s="653">
        <f>'[11]TRIAL ALL UNITS-Mar-14'!BL1961</f>
        <v>0</v>
      </c>
      <c r="G1962" s="653">
        <f t="shared" si="152"/>
        <v>307845584</v>
      </c>
      <c r="H1962" s="653">
        <f t="shared" si="153"/>
        <v>0</v>
      </c>
      <c r="I1962" s="653" t="e">
        <f t="shared" si="151"/>
        <v>#VALUE!</v>
      </c>
      <c r="J1962" s="653" t="e">
        <f t="shared" si="151"/>
        <v>#VALUE!</v>
      </c>
      <c r="K1962" s="653" t="e">
        <f t="shared" si="154"/>
        <v>#VALUE!</v>
      </c>
      <c r="L1962" s="653" t="e">
        <f t="shared" si="155"/>
        <v>#VALUE!</v>
      </c>
    </row>
    <row r="1963" spans="1:12" ht="13.5" thickBot="1">
      <c r="A1963" s="1417">
        <v>75.319000000000003</v>
      </c>
      <c r="B1963" s="1418" t="s">
        <v>3205</v>
      </c>
      <c r="C1963" s="652" t="e">
        <f>SUMIF('[11]OB 01.04.13'!$A$5:$A$1015,'[11]CONSOLIDATED TB'!A1963,'[11]OB 01.04.13'!$C$5:$C$1015)</f>
        <v>#VALUE!</v>
      </c>
      <c r="D1963" s="652" t="e">
        <f>SUMIF('[11]OB 01.04.13'!$A$5:$A$1015,'[11]CONSOLIDATED TB'!A1963,'[11]OB 01.04.13'!$D$5:$D$1015)</f>
        <v>#VALUE!</v>
      </c>
      <c r="E1963" s="653">
        <f>'[11]TRIAL ALL UNITS-Mar-14'!BK1962</f>
        <v>8746200</v>
      </c>
      <c r="F1963" s="653">
        <f>'[11]TRIAL ALL UNITS-Mar-14'!BL1962</f>
        <v>0</v>
      </c>
      <c r="G1963" s="653">
        <f t="shared" si="152"/>
        <v>8746200</v>
      </c>
      <c r="H1963" s="653">
        <f t="shared" si="153"/>
        <v>0</v>
      </c>
      <c r="I1963" s="653" t="e">
        <f t="shared" si="151"/>
        <v>#VALUE!</v>
      </c>
      <c r="J1963" s="653" t="e">
        <f t="shared" si="151"/>
        <v>#VALUE!</v>
      </c>
      <c r="K1963" s="653" t="e">
        <f t="shared" si="154"/>
        <v>#VALUE!</v>
      </c>
      <c r="L1963" s="653" t="e">
        <f t="shared" si="155"/>
        <v>#VALUE!</v>
      </c>
    </row>
    <row r="1964" spans="1:12" ht="13.5" thickBot="1">
      <c r="A1964" s="1422">
        <v>75.319999999999993</v>
      </c>
      <c r="B1964" s="1418" t="s">
        <v>3206</v>
      </c>
      <c r="C1964" s="652" t="e">
        <f>SUMIF('[11]OB 01.04.13'!$A$5:$A$1015,'[11]CONSOLIDATED TB'!A1964,'[11]OB 01.04.13'!$C$5:$C$1015)</f>
        <v>#VALUE!</v>
      </c>
      <c r="D1964" s="652" t="e">
        <f>SUMIF('[11]OB 01.04.13'!$A$5:$A$1015,'[11]CONSOLIDATED TB'!A1964,'[11]OB 01.04.13'!$D$5:$D$1015)</f>
        <v>#VALUE!</v>
      </c>
      <c r="E1964" s="653">
        <f>'[11]TRIAL ALL UNITS-Mar-14'!BK1963</f>
        <v>44692092</v>
      </c>
      <c r="F1964" s="653">
        <f>'[11]TRIAL ALL UNITS-Mar-14'!BL1963</f>
        <v>0</v>
      </c>
      <c r="G1964" s="653">
        <f t="shared" si="152"/>
        <v>44692092</v>
      </c>
      <c r="H1964" s="653">
        <f t="shared" si="153"/>
        <v>0</v>
      </c>
      <c r="I1964" s="653" t="e">
        <f t="shared" ref="I1964:J2031" si="156">+C1964+G1964</f>
        <v>#VALUE!</v>
      </c>
      <c r="J1964" s="653" t="e">
        <f t="shared" si="156"/>
        <v>#VALUE!</v>
      </c>
      <c r="K1964" s="653" t="e">
        <f t="shared" si="154"/>
        <v>#VALUE!</v>
      </c>
      <c r="L1964" s="653" t="e">
        <f t="shared" si="155"/>
        <v>#VALUE!</v>
      </c>
    </row>
    <row r="1965" spans="1:12" s="1421" customFormat="1" ht="13.5" thickBot="1">
      <c r="A1965" s="1479" t="s">
        <v>559</v>
      </c>
      <c r="B1965" s="1472" t="s">
        <v>3207</v>
      </c>
      <c r="C1965" s="652" t="e">
        <f>SUMIF('[11]OB 01.04.13'!$A$5:$A$1015,'[11]CONSOLIDATED TB'!A1965,'[11]OB 01.04.13'!$C$5:$C$1015)</f>
        <v>#VALUE!</v>
      </c>
      <c r="D1965" s="652" t="e">
        <f>SUMIF('[11]OB 01.04.13'!$A$5:$A$1015,'[11]CONSOLIDATED TB'!A1965,'[11]OB 01.04.13'!$D$5:$D$1015)</f>
        <v>#VALUE!</v>
      </c>
      <c r="E1965" s="653">
        <f>'[11]TRIAL ALL UNITS-Mar-14'!BK1964</f>
        <v>0</v>
      </c>
      <c r="F1965" s="653">
        <f>'[11]TRIAL ALL UNITS-Mar-14'!BL1964</f>
        <v>0</v>
      </c>
      <c r="G1965" s="653">
        <f t="shared" ref="G1965:G2032" si="157">IF(E1965&gt;F1965,E1965-F1965,0)</f>
        <v>0</v>
      </c>
      <c r="H1965" s="653">
        <f t="shared" ref="H1965:H2032" si="158">IF(F1965&gt;E1965,F1965-E1965,0)</f>
        <v>0</v>
      </c>
      <c r="I1965" s="653" t="e">
        <f t="shared" si="156"/>
        <v>#VALUE!</v>
      </c>
      <c r="J1965" s="653" t="e">
        <f t="shared" si="156"/>
        <v>#VALUE!</v>
      </c>
      <c r="K1965" s="653" t="e">
        <f t="shared" ref="K1965:K2032" si="159">IF(I1965&gt;J1965,I1965-J1965,0)</f>
        <v>#VALUE!</v>
      </c>
      <c r="L1965" s="653" t="e">
        <f t="shared" ref="L1965:L2032" si="160">IF(J1965&gt;I1965,J1965-I1965,0)</f>
        <v>#VALUE!</v>
      </c>
    </row>
    <row r="1966" spans="1:12" s="1421" customFormat="1" ht="13.5" thickBot="1">
      <c r="A1966" s="1479" t="s">
        <v>1853</v>
      </c>
      <c r="B1966" s="1472" t="s">
        <v>3189</v>
      </c>
      <c r="C1966" s="652" t="e">
        <f>SUMIF('[11]OB 01.04.13'!$A$5:$A$1015,'[11]CONSOLIDATED TB'!A1966,'[11]OB 01.04.13'!$C$5:$C$1015)</f>
        <v>#VALUE!</v>
      </c>
      <c r="D1966" s="652" t="e">
        <f>SUMIF('[11]OB 01.04.13'!$A$5:$A$1015,'[11]CONSOLIDATED TB'!A1966,'[11]OB 01.04.13'!$D$5:$D$1015)</f>
        <v>#VALUE!</v>
      </c>
      <c r="E1966" s="653">
        <f>'[11]TRIAL ALL UNITS-Mar-14'!BK1965</f>
        <v>0</v>
      </c>
      <c r="F1966" s="653">
        <f>'[11]TRIAL ALL UNITS-Mar-14'!BL1965</f>
        <v>0</v>
      </c>
      <c r="G1966" s="653">
        <f t="shared" si="157"/>
        <v>0</v>
      </c>
      <c r="H1966" s="653">
        <f t="shared" si="158"/>
        <v>0</v>
      </c>
      <c r="I1966" s="653" t="e">
        <f t="shared" si="156"/>
        <v>#VALUE!</v>
      </c>
      <c r="J1966" s="653" t="e">
        <f t="shared" si="156"/>
        <v>#VALUE!</v>
      </c>
      <c r="K1966" s="653" t="e">
        <f t="shared" si="159"/>
        <v>#VALUE!</v>
      </c>
      <c r="L1966" s="653" t="e">
        <f t="shared" si="160"/>
        <v>#VALUE!</v>
      </c>
    </row>
    <row r="1967" spans="1:12" s="1421" customFormat="1" ht="13.5" thickBot="1">
      <c r="A1967" s="1417">
        <v>75.403999999999996</v>
      </c>
      <c r="B1967" s="1418" t="s">
        <v>3208</v>
      </c>
      <c r="C1967" s="652" t="e">
        <f>SUMIF('[11]OB 01.04.13'!$A$5:$A$1015,'[11]CONSOLIDATED TB'!A1967,'[11]OB 01.04.13'!$C$5:$C$1015)</f>
        <v>#VALUE!</v>
      </c>
      <c r="D1967" s="652" t="e">
        <f>SUMIF('[11]OB 01.04.13'!$A$5:$A$1015,'[11]CONSOLIDATED TB'!A1967,'[11]OB 01.04.13'!$D$5:$D$1015)</f>
        <v>#VALUE!</v>
      </c>
      <c r="E1967" s="653">
        <f>'[11]TRIAL ALL UNITS-Mar-14'!BK1966</f>
        <v>0</v>
      </c>
      <c r="F1967" s="653">
        <f>'[11]TRIAL ALL UNITS-Mar-14'!BL1966</f>
        <v>0</v>
      </c>
      <c r="G1967" s="653">
        <f t="shared" si="157"/>
        <v>0</v>
      </c>
      <c r="H1967" s="653">
        <f t="shared" si="158"/>
        <v>0</v>
      </c>
      <c r="I1967" s="653" t="e">
        <f t="shared" si="156"/>
        <v>#VALUE!</v>
      </c>
      <c r="J1967" s="653" t="e">
        <f t="shared" si="156"/>
        <v>#VALUE!</v>
      </c>
      <c r="K1967" s="653" t="e">
        <f t="shared" si="159"/>
        <v>#VALUE!</v>
      </c>
      <c r="L1967" s="653" t="e">
        <f t="shared" si="160"/>
        <v>#VALUE!</v>
      </c>
    </row>
    <row r="1968" spans="1:12" ht="13.5" thickBot="1">
      <c r="A1968" s="1417">
        <v>75.405000000000001</v>
      </c>
      <c r="B1968" s="1418" t="s">
        <v>3209</v>
      </c>
      <c r="C1968" s="652" t="e">
        <f>SUMIF('[11]OB 01.04.13'!$A$5:$A$1015,'[11]CONSOLIDATED TB'!A1968,'[11]OB 01.04.13'!$C$5:$C$1015)</f>
        <v>#VALUE!</v>
      </c>
      <c r="D1968" s="652" t="e">
        <f>SUMIF('[11]OB 01.04.13'!$A$5:$A$1015,'[11]CONSOLIDATED TB'!A1968,'[11]OB 01.04.13'!$D$5:$D$1015)</f>
        <v>#VALUE!</v>
      </c>
      <c r="E1968" s="653">
        <f>'[11]TRIAL ALL UNITS-Mar-14'!BK1967</f>
        <v>10300748</v>
      </c>
      <c r="F1968" s="653">
        <f>'[11]TRIAL ALL UNITS-Mar-14'!BL1967</f>
        <v>0</v>
      </c>
      <c r="G1968" s="653">
        <f t="shared" si="157"/>
        <v>10300748</v>
      </c>
      <c r="H1968" s="653">
        <f t="shared" si="158"/>
        <v>0</v>
      </c>
      <c r="I1968" s="653" t="e">
        <f t="shared" si="156"/>
        <v>#VALUE!</v>
      </c>
      <c r="J1968" s="653" t="e">
        <f t="shared" si="156"/>
        <v>#VALUE!</v>
      </c>
      <c r="K1968" s="653" t="e">
        <f t="shared" si="159"/>
        <v>#VALUE!</v>
      </c>
      <c r="L1968" s="653" t="e">
        <f t="shared" si="160"/>
        <v>#VALUE!</v>
      </c>
    </row>
    <row r="1969" spans="1:12" ht="13.5" thickBot="1">
      <c r="A1969" s="1417">
        <v>75.418999999999997</v>
      </c>
      <c r="B1969" s="1418" t="s">
        <v>3210</v>
      </c>
      <c r="C1969" s="652" t="e">
        <f>SUMIF('[11]OB 01.04.13'!$A$5:$A$1015,'[11]CONSOLIDATED TB'!A1969,'[11]OB 01.04.13'!$C$5:$C$1015)</f>
        <v>#VALUE!</v>
      </c>
      <c r="D1969" s="652" t="e">
        <f>SUMIF('[11]OB 01.04.13'!$A$5:$A$1015,'[11]CONSOLIDATED TB'!A1969,'[11]OB 01.04.13'!$D$5:$D$1015)</f>
        <v>#VALUE!</v>
      </c>
      <c r="E1969" s="653">
        <f>'[11]TRIAL ALL UNITS-Mar-14'!BK1968</f>
        <v>263435</v>
      </c>
      <c r="F1969" s="653">
        <f>'[11]TRIAL ALL UNITS-Mar-14'!BL1968</f>
        <v>0</v>
      </c>
      <c r="G1969" s="653">
        <f t="shared" si="157"/>
        <v>263435</v>
      </c>
      <c r="H1969" s="653">
        <f t="shared" si="158"/>
        <v>0</v>
      </c>
      <c r="I1969" s="653" t="e">
        <f t="shared" si="156"/>
        <v>#VALUE!</v>
      </c>
      <c r="J1969" s="653" t="e">
        <f t="shared" si="156"/>
        <v>#VALUE!</v>
      </c>
      <c r="K1969" s="653" t="e">
        <f t="shared" si="159"/>
        <v>#VALUE!</v>
      </c>
      <c r="L1969" s="653" t="e">
        <f t="shared" si="160"/>
        <v>#VALUE!</v>
      </c>
    </row>
    <row r="1970" spans="1:12" ht="13.5" thickBot="1">
      <c r="A1970" s="1422">
        <v>75.42</v>
      </c>
      <c r="B1970" s="1418" t="s">
        <v>3211</v>
      </c>
      <c r="C1970" s="652" t="e">
        <f>SUMIF('[11]OB 01.04.13'!$A$5:$A$1015,'[11]CONSOLIDATED TB'!A1970,'[11]OB 01.04.13'!$C$5:$C$1015)</f>
        <v>#VALUE!</v>
      </c>
      <c r="D1970" s="652" t="e">
        <f>SUMIF('[11]OB 01.04.13'!$A$5:$A$1015,'[11]CONSOLIDATED TB'!A1970,'[11]OB 01.04.13'!$D$5:$D$1015)</f>
        <v>#VALUE!</v>
      </c>
      <c r="E1970" s="653">
        <f>'[11]TRIAL ALL UNITS-Mar-14'!BK1969</f>
        <v>509663</v>
      </c>
      <c r="F1970" s="653">
        <f>'[11]TRIAL ALL UNITS-Mar-14'!BL1969</f>
        <v>0</v>
      </c>
      <c r="G1970" s="653">
        <f t="shared" si="157"/>
        <v>509663</v>
      </c>
      <c r="H1970" s="653">
        <f t="shared" si="158"/>
        <v>0</v>
      </c>
      <c r="I1970" s="653" t="e">
        <f t="shared" si="156"/>
        <v>#VALUE!</v>
      </c>
      <c r="J1970" s="653" t="e">
        <f t="shared" si="156"/>
        <v>#VALUE!</v>
      </c>
      <c r="K1970" s="653" t="e">
        <f t="shared" si="159"/>
        <v>#VALUE!</v>
      </c>
      <c r="L1970" s="653" t="e">
        <f t="shared" si="160"/>
        <v>#VALUE!</v>
      </c>
    </row>
    <row r="1971" spans="1:12" s="1421" customFormat="1" ht="13.5" thickBot="1">
      <c r="A1971" s="1479" t="s">
        <v>560</v>
      </c>
      <c r="B1971" s="1472" t="s">
        <v>822</v>
      </c>
      <c r="C1971" s="652" t="e">
        <f>SUMIF('[11]OB 01.04.13'!$A$5:$A$1015,'[11]CONSOLIDATED TB'!A1971,'[11]OB 01.04.13'!$C$5:$C$1015)</f>
        <v>#VALUE!</v>
      </c>
      <c r="D1971" s="652" t="e">
        <f>SUMIF('[11]OB 01.04.13'!$A$5:$A$1015,'[11]CONSOLIDATED TB'!A1971,'[11]OB 01.04.13'!$D$5:$D$1015)</f>
        <v>#VALUE!</v>
      </c>
      <c r="E1971" s="653">
        <f>'[11]TRIAL ALL UNITS-Mar-14'!BK1970</f>
        <v>0</v>
      </c>
      <c r="F1971" s="653">
        <f>'[11]TRIAL ALL UNITS-Mar-14'!BL1970</f>
        <v>0</v>
      </c>
      <c r="G1971" s="653">
        <f t="shared" si="157"/>
        <v>0</v>
      </c>
      <c r="H1971" s="653">
        <f t="shared" si="158"/>
        <v>0</v>
      </c>
      <c r="I1971" s="653" t="e">
        <f t="shared" si="156"/>
        <v>#VALUE!</v>
      </c>
      <c r="J1971" s="653" t="e">
        <f t="shared" si="156"/>
        <v>#VALUE!</v>
      </c>
      <c r="K1971" s="653" t="e">
        <f t="shared" si="159"/>
        <v>#VALUE!</v>
      </c>
      <c r="L1971" s="653" t="e">
        <f t="shared" si="160"/>
        <v>#VALUE!</v>
      </c>
    </row>
    <row r="1972" spans="1:12" ht="13.5" thickBot="1">
      <c r="A1972" s="1417">
        <v>75.504999999999995</v>
      </c>
      <c r="B1972" s="1418" t="s">
        <v>3212</v>
      </c>
      <c r="C1972" s="652" t="e">
        <f>SUMIF('[11]OB 01.04.13'!$A$5:$A$1015,'[11]CONSOLIDATED TB'!A1972,'[11]OB 01.04.13'!$C$5:$C$1015)</f>
        <v>#VALUE!</v>
      </c>
      <c r="D1972" s="652" t="e">
        <f>SUMIF('[11]OB 01.04.13'!$A$5:$A$1015,'[11]CONSOLIDATED TB'!A1972,'[11]OB 01.04.13'!$D$5:$D$1015)</f>
        <v>#VALUE!</v>
      </c>
      <c r="E1972" s="653">
        <f>'[11]TRIAL ALL UNITS-Mar-14'!BK1971</f>
        <v>0</v>
      </c>
      <c r="F1972" s="653">
        <f>'[11]TRIAL ALL UNITS-Mar-14'!BL1971</f>
        <v>0</v>
      </c>
      <c r="G1972" s="653">
        <f t="shared" si="157"/>
        <v>0</v>
      </c>
      <c r="H1972" s="653">
        <f t="shared" si="158"/>
        <v>0</v>
      </c>
      <c r="I1972" s="653" t="e">
        <f t="shared" si="156"/>
        <v>#VALUE!</v>
      </c>
      <c r="J1972" s="653" t="e">
        <f t="shared" si="156"/>
        <v>#VALUE!</v>
      </c>
      <c r="K1972" s="653" t="e">
        <f t="shared" si="159"/>
        <v>#VALUE!</v>
      </c>
      <c r="L1972" s="653" t="e">
        <f t="shared" si="160"/>
        <v>#VALUE!</v>
      </c>
    </row>
    <row r="1973" spans="1:12" ht="13.5" thickBot="1">
      <c r="A1973" s="1417">
        <v>75.507000000000005</v>
      </c>
      <c r="B1973" s="1418" t="s">
        <v>3213</v>
      </c>
      <c r="C1973" s="652" t="e">
        <f>SUMIF('[11]OB 01.04.13'!$A$5:$A$1015,'[11]CONSOLIDATED TB'!A1973,'[11]OB 01.04.13'!$C$5:$C$1015)</f>
        <v>#VALUE!</v>
      </c>
      <c r="D1973" s="652" t="e">
        <f>SUMIF('[11]OB 01.04.13'!$A$5:$A$1015,'[11]CONSOLIDATED TB'!A1973,'[11]OB 01.04.13'!$D$5:$D$1015)</f>
        <v>#VALUE!</v>
      </c>
      <c r="E1973" s="653">
        <f>'[11]TRIAL ALL UNITS-Mar-14'!BK1972</f>
        <v>0</v>
      </c>
      <c r="F1973" s="653">
        <f>'[11]TRIAL ALL UNITS-Mar-14'!BL1972</f>
        <v>0</v>
      </c>
      <c r="G1973" s="653">
        <f t="shared" si="157"/>
        <v>0</v>
      </c>
      <c r="H1973" s="653">
        <f t="shared" si="158"/>
        <v>0</v>
      </c>
      <c r="I1973" s="653" t="e">
        <f t="shared" si="156"/>
        <v>#VALUE!</v>
      </c>
      <c r="J1973" s="653" t="e">
        <f t="shared" si="156"/>
        <v>#VALUE!</v>
      </c>
      <c r="K1973" s="653" t="e">
        <f t="shared" si="159"/>
        <v>#VALUE!</v>
      </c>
      <c r="L1973" s="653" t="e">
        <f t="shared" si="160"/>
        <v>#VALUE!</v>
      </c>
    </row>
    <row r="1974" spans="1:12" ht="13.5" thickBot="1">
      <c r="A1974" s="1422">
        <v>75.52</v>
      </c>
      <c r="B1974" s="1418" t="s">
        <v>3214</v>
      </c>
      <c r="C1974" s="652" t="e">
        <f>SUMIF('[11]OB 01.04.13'!$A$5:$A$1015,'[11]CONSOLIDATED TB'!A1974,'[11]OB 01.04.13'!$C$5:$C$1015)</f>
        <v>#VALUE!</v>
      </c>
      <c r="D1974" s="652" t="e">
        <f>SUMIF('[11]OB 01.04.13'!$A$5:$A$1015,'[11]CONSOLIDATED TB'!A1974,'[11]OB 01.04.13'!$D$5:$D$1015)</f>
        <v>#VALUE!</v>
      </c>
      <c r="E1974" s="653">
        <f>'[11]TRIAL ALL UNITS-Mar-14'!BK1973</f>
        <v>0</v>
      </c>
      <c r="F1974" s="653">
        <f>'[11]TRIAL ALL UNITS-Mar-14'!BL1973</f>
        <v>0</v>
      </c>
      <c r="G1974" s="653">
        <f t="shared" si="157"/>
        <v>0</v>
      </c>
      <c r="H1974" s="653">
        <f t="shared" si="158"/>
        <v>0</v>
      </c>
      <c r="I1974" s="653" t="e">
        <f t="shared" si="156"/>
        <v>#VALUE!</v>
      </c>
      <c r="J1974" s="653" t="e">
        <f t="shared" si="156"/>
        <v>#VALUE!</v>
      </c>
      <c r="K1974" s="653" t="e">
        <f t="shared" si="159"/>
        <v>#VALUE!</v>
      </c>
      <c r="L1974" s="653" t="e">
        <f t="shared" si="160"/>
        <v>#VALUE!</v>
      </c>
    </row>
    <row r="1975" spans="1:12" s="1421" customFormat="1" ht="13.5" thickBot="1">
      <c r="A1975" s="1471" t="s">
        <v>1441</v>
      </c>
      <c r="B1975" s="1472" t="s">
        <v>3215</v>
      </c>
      <c r="C1975" s="652" t="e">
        <f>SUMIF('[11]OB 01.04.13'!$A$5:$A$1015,'[11]CONSOLIDATED TB'!A1975,'[11]OB 01.04.13'!$C$5:$C$1015)</f>
        <v>#VALUE!</v>
      </c>
      <c r="D1975" s="652" t="e">
        <f>SUMIF('[11]OB 01.04.13'!$A$5:$A$1015,'[11]CONSOLIDATED TB'!A1975,'[11]OB 01.04.13'!$D$5:$D$1015)</f>
        <v>#VALUE!</v>
      </c>
      <c r="E1975" s="653">
        <f>'[11]TRIAL ALL UNITS-Mar-14'!BK1974</f>
        <v>0</v>
      </c>
      <c r="F1975" s="653">
        <f>'[11]TRIAL ALL UNITS-Mar-14'!BL1974</f>
        <v>0</v>
      </c>
      <c r="G1975" s="653">
        <f t="shared" si="157"/>
        <v>0</v>
      </c>
      <c r="H1975" s="653">
        <f t="shared" si="158"/>
        <v>0</v>
      </c>
      <c r="I1975" s="653" t="e">
        <f t="shared" si="156"/>
        <v>#VALUE!</v>
      </c>
      <c r="J1975" s="653" t="e">
        <f t="shared" si="156"/>
        <v>#VALUE!</v>
      </c>
      <c r="K1975" s="653" t="e">
        <f t="shared" si="159"/>
        <v>#VALUE!</v>
      </c>
      <c r="L1975" s="653" t="e">
        <f t="shared" si="160"/>
        <v>#VALUE!</v>
      </c>
    </row>
    <row r="1976" spans="1:12" ht="13.5" thickBot="1">
      <c r="A1976" s="1417">
        <v>75.611000000000004</v>
      </c>
      <c r="B1976" s="1418" t="s">
        <v>3216</v>
      </c>
      <c r="C1976" s="652" t="e">
        <f>SUMIF('[11]OB 01.04.13'!$A$5:$A$1015,'[11]CONSOLIDATED TB'!A1976,'[11]OB 01.04.13'!$C$5:$C$1015)</f>
        <v>#VALUE!</v>
      </c>
      <c r="D1976" s="652" t="e">
        <f>SUMIF('[11]OB 01.04.13'!$A$5:$A$1015,'[11]CONSOLIDATED TB'!A1976,'[11]OB 01.04.13'!$D$5:$D$1015)</f>
        <v>#VALUE!</v>
      </c>
      <c r="E1976" s="653">
        <f>'[11]TRIAL ALL UNITS-Mar-14'!BK1975</f>
        <v>21535093</v>
      </c>
      <c r="F1976" s="653">
        <f>'[11]TRIAL ALL UNITS-Mar-14'!BL1975</f>
        <v>0</v>
      </c>
      <c r="G1976" s="653">
        <f t="shared" si="157"/>
        <v>21535093</v>
      </c>
      <c r="H1976" s="653">
        <f t="shared" si="158"/>
        <v>0</v>
      </c>
      <c r="I1976" s="653" t="e">
        <f t="shared" si="156"/>
        <v>#VALUE!</v>
      </c>
      <c r="J1976" s="653" t="e">
        <f t="shared" si="156"/>
        <v>#VALUE!</v>
      </c>
      <c r="K1976" s="653" t="e">
        <f t="shared" si="159"/>
        <v>#VALUE!</v>
      </c>
      <c r="L1976" s="653" t="e">
        <f t="shared" si="160"/>
        <v>#VALUE!</v>
      </c>
    </row>
    <row r="1977" spans="1:12" ht="13.5" thickBot="1">
      <c r="A1977" s="1417">
        <v>75.611999999999995</v>
      </c>
      <c r="B1977" s="1418" t="s">
        <v>589</v>
      </c>
      <c r="C1977" s="652" t="e">
        <f>SUMIF('[11]OB 01.04.13'!$A$5:$A$1015,'[11]CONSOLIDATED TB'!A1977,'[11]OB 01.04.13'!$C$5:$C$1015)</f>
        <v>#VALUE!</v>
      </c>
      <c r="D1977" s="652" t="e">
        <f>SUMIF('[11]OB 01.04.13'!$A$5:$A$1015,'[11]CONSOLIDATED TB'!A1977,'[11]OB 01.04.13'!$D$5:$D$1015)</f>
        <v>#VALUE!</v>
      </c>
      <c r="E1977" s="653">
        <f>'[11]TRIAL ALL UNITS-Mar-14'!BK1976</f>
        <v>88869</v>
      </c>
      <c r="F1977" s="653">
        <f>'[11]TRIAL ALL UNITS-Mar-14'!BL1976</f>
        <v>0</v>
      </c>
      <c r="G1977" s="653">
        <f t="shared" si="157"/>
        <v>88869</v>
      </c>
      <c r="H1977" s="653">
        <f t="shared" si="158"/>
        <v>0</v>
      </c>
      <c r="I1977" s="653" t="e">
        <f t="shared" si="156"/>
        <v>#VALUE!</v>
      </c>
      <c r="J1977" s="653" t="e">
        <f t="shared" si="156"/>
        <v>#VALUE!</v>
      </c>
      <c r="K1977" s="653" t="e">
        <f t="shared" si="159"/>
        <v>#VALUE!</v>
      </c>
      <c r="L1977" s="653" t="e">
        <f t="shared" si="160"/>
        <v>#VALUE!</v>
      </c>
    </row>
    <row r="1978" spans="1:12" ht="13.5" thickBot="1">
      <c r="A1978" s="1417">
        <v>75.614000000000004</v>
      </c>
      <c r="B1978" s="1418" t="s">
        <v>3217</v>
      </c>
      <c r="C1978" s="652" t="e">
        <f>SUMIF('[11]OB 01.04.13'!$A$5:$A$1015,'[11]CONSOLIDATED TB'!A1978,'[11]OB 01.04.13'!$C$5:$C$1015)</f>
        <v>#VALUE!</v>
      </c>
      <c r="D1978" s="652" t="e">
        <f>SUMIF('[11]OB 01.04.13'!$A$5:$A$1015,'[11]CONSOLIDATED TB'!A1978,'[11]OB 01.04.13'!$D$5:$D$1015)</f>
        <v>#VALUE!</v>
      </c>
      <c r="E1978" s="653">
        <f>'[11]TRIAL ALL UNITS-Mar-14'!BK1977</f>
        <v>78344909</v>
      </c>
      <c r="F1978" s="653">
        <f>'[11]TRIAL ALL UNITS-Mar-14'!BL1977</f>
        <v>0</v>
      </c>
      <c r="G1978" s="653">
        <f t="shared" si="157"/>
        <v>78344909</v>
      </c>
      <c r="H1978" s="653">
        <f t="shared" si="158"/>
        <v>0</v>
      </c>
      <c r="I1978" s="653" t="e">
        <f t="shared" si="156"/>
        <v>#VALUE!</v>
      </c>
      <c r="J1978" s="653" t="e">
        <f t="shared" si="156"/>
        <v>#VALUE!</v>
      </c>
      <c r="K1978" s="653" t="e">
        <f t="shared" si="159"/>
        <v>#VALUE!</v>
      </c>
      <c r="L1978" s="653" t="e">
        <f t="shared" si="160"/>
        <v>#VALUE!</v>
      </c>
    </row>
    <row r="1979" spans="1:12" ht="13.5" thickBot="1">
      <c r="A1979" s="1417">
        <v>75.614999999999995</v>
      </c>
      <c r="B1979" s="1418" t="s">
        <v>595</v>
      </c>
      <c r="C1979" s="652" t="e">
        <f>SUMIF('[11]OB 01.04.13'!$A$5:$A$1015,'[11]CONSOLIDATED TB'!A1979,'[11]OB 01.04.13'!$C$5:$C$1015)</f>
        <v>#VALUE!</v>
      </c>
      <c r="D1979" s="652" t="e">
        <f>SUMIF('[11]OB 01.04.13'!$A$5:$A$1015,'[11]CONSOLIDATED TB'!A1979,'[11]OB 01.04.13'!$D$5:$D$1015)</f>
        <v>#VALUE!</v>
      </c>
      <c r="E1979" s="653">
        <f>'[11]TRIAL ALL UNITS-Mar-14'!BK1978</f>
        <v>0</v>
      </c>
      <c r="F1979" s="653">
        <f>'[11]TRIAL ALL UNITS-Mar-14'!BL1978</f>
        <v>0</v>
      </c>
      <c r="G1979" s="653">
        <f t="shared" si="157"/>
        <v>0</v>
      </c>
      <c r="H1979" s="653">
        <f t="shared" si="158"/>
        <v>0</v>
      </c>
      <c r="I1979" s="653" t="e">
        <f t="shared" si="156"/>
        <v>#VALUE!</v>
      </c>
      <c r="J1979" s="653" t="e">
        <f t="shared" si="156"/>
        <v>#VALUE!</v>
      </c>
      <c r="K1979" s="653" t="e">
        <f t="shared" si="159"/>
        <v>#VALUE!</v>
      </c>
      <c r="L1979" s="653" t="e">
        <f t="shared" si="160"/>
        <v>#VALUE!</v>
      </c>
    </row>
    <row r="1980" spans="1:12" ht="13.5" thickBot="1">
      <c r="A1980" s="1417">
        <v>75.617000000000004</v>
      </c>
      <c r="B1980" s="1418" t="s">
        <v>3218</v>
      </c>
      <c r="C1980" s="652" t="e">
        <f>SUMIF('[11]OB 01.04.13'!$A$5:$A$1015,'[11]CONSOLIDATED TB'!A1980,'[11]OB 01.04.13'!$C$5:$C$1015)</f>
        <v>#VALUE!</v>
      </c>
      <c r="D1980" s="652" t="e">
        <f>SUMIF('[11]OB 01.04.13'!$A$5:$A$1015,'[11]CONSOLIDATED TB'!A1980,'[11]OB 01.04.13'!$D$5:$D$1015)</f>
        <v>#VALUE!</v>
      </c>
      <c r="E1980" s="653">
        <f>'[11]TRIAL ALL UNITS-Mar-14'!BK1979</f>
        <v>447588</v>
      </c>
      <c r="F1980" s="653">
        <f>'[11]TRIAL ALL UNITS-Mar-14'!BL1979</f>
        <v>0</v>
      </c>
      <c r="G1980" s="653">
        <f t="shared" si="157"/>
        <v>447588</v>
      </c>
      <c r="H1980" s="653">
        <f t="shared" si="158"/>
        <v>0</v>
      </c>
      <c r="I1980" s="653" t="e">
        <f t="shared" si="156"/>
        <v>#VALUE!</v>
      </c>
      <c r="J1980" s="653" t="e">
        <f t="shared" si="156"/>
        <v>#VALUE!</v>
      </c>
      <c r="K1980" s="653" t="e">
        <f t="shared" si="159"/>
        <v>#VALUE!</v>
      </c>
      <c r="L1980" s="653" t="e">
        <f t="shared" si="160"/>
        <v>#VALUE!</v>
      </c>
    </row>
    <row r="1981" spans="1:12" ht="13.5" thickBot="1">
      <c r="A1981" s="1417">
        <v>75.617999999999995</v>
      </c>
      <c r="B1981" s="1418" t="s">
        <v>596</v>
      </c>
      <c r="C1981" s="652" t="e">
        <f>SUMIF('[11]OB 01.04.13'!$A$5:$A$1015,'[11]CONSOLIDATED TB'!A1981,'[11]OB 01.04.13'!$C$5:$C$1015)</f>
        <v>#VALUE!</v>
      </c>
      <c r="D1981" s="652" t="e">
        <f>SUMIF('[11]OB 01.04.13'!$A$5:$A$1015,'[11]CONSOLIDATED TB'!A1981,'[11]OB 01.04.13'!$D$5:$D$1015)</f>
        <v>#VALUE!</v>
      </c>
      <c r="E1981" s="653">
        <f>'[11]TRIAL ALL UNITS-Mar-14'!BK1980</f>
        <v>84800</v>
      </c>
      <c r="F1981" s="653">
        <f>'[11]TRIAL ALL UNITS-Mar-14'!BL1980</f>
        <v>0</v>
      </c>
      <c r="G1981" s="653">
        <f t="shared" si="157"/>
        <v>84800</v>
      </c>
      <c r="H1981" s="653">
        <f t="shared" si="158"/>
        <v>0</v>
      </c>
      <c r="I1981" s="653" t="e">
        <f t="shared" si="156"/>
        <v>#VALUE!</v>
      </c>
      <c r="J1981" s="653" t="e">
        <f t="shared" si="156"/>
        <v>#VALUE!</v>
      </c>
      <c r="K1981" s="653" t="e">
        <f t="shared" si="159"/>
        <v>#VALUE!</v>
      </c>
      <c r="L1981" s="653" t="e">
        <f t="shared" si="160"/>
        <v>#VALUE!</v>
      </c>
    </row>
    <row r="1982" spans="1:12" ht="13.5" thickBot="1">
      <c r="A1982" s="1417">
        <v>75.619</v>
      </c>
      <c r="B1982" s="1418" t="s">
        <v>3219</v>
      </c>
      <c r="C1982" s="652" t="e">
        <f>SUMIF('[11]OB 01.04.13'!$A$5:$A$1015,'[11]CONSOLIDATED TB'!A1982,'[11]OB 01.04.13'!$C$5:$C$1015)</f>
        <v>#VALUE!</v>
      </c>
      <c r="D1982" s="652" t="e">
        <f>SUMIF('[11]OB 01.04.13'!$A$5:$A$1015,'[11]CONSOLIDATED TB'!A1982,'[11]OB 01.04.13'!$D$5:$D$1015)</f>
        <v>#VALUE!</v>
      </c>
      <c r="E1982" s="653">
        <f>'[11]TRIAL ALL UNITS-Mar-14'!BK1981</f>
        <v>355172</v>
      </c>
      <c r="F1982" s="653">
        <f>'[11]TRIAL ALL UNITS-Mar-14'!BL1981</f>
        <v>0</v>
      </c>
      <c r="G1982" s="653">
        <f t="shared" si="157"/>
        <v>355172</v>
      </c>
      <c r="H1982" s="653">
        <f t="shared" si="158"/>
        <v>0</v>
      </c>
      <c r="I1982" s="653" t="e">
        <f t="shared" si="156"/>
        <v>#VALUE!</v>
      </c>
      <c r="J1982" s="653" t="e">
        <f t="shared" si="156"/>
        <v>#VALUE!</v>
      </c>
      <c r="K1982" s="653" t="e">
        <f t="shared" si="159"/>
        <v>#VALUE!</v>
      </c>
      <c r="L1982" s="653" t="e">
        <f t="shared" si="160"/>
        <v>#VALUE!</v>
      </c>
    </row>
    <row r="1983" spans="1:12" ht="13.5" thickBot="1">
      <c r="A1983" s="1417">
        <v>75.620999999999995</v>
      </c>
      <c r="B1983" s="1418" t="s">
        <v>3220</v>
      </c>
      <c r="C1983" s="652" t="e">
        <f>SUMIF('[11]OB 01.04.13'!$A$5:$A$1015,'[11]CONSOLIDATED TB'!A1983,'[11]OB 01.04.13'!$C$5:$C$1015)</f>
        <v>#VALUE!</v>
      </c>
      <c r="D1983" s="652" t="e">
        <f>SUMIF('[11]OB 01.04.13'!$A$5:$A$1015,'[11]CONSOLIDATED TB'!A1983,'[11]OB 01.04.13'!$D$5:$D$1015)</f>
        <v>#VALUE!</v>
      </c>
      <c r="E1983" s="653">
        <f>'[11]TRIAL ALL UNITS-Mar-14'!BK1982</f>
        <v>0</v>
      </c>
      <c r="F1983" s="653">
        <f>'[11]TRIAL ALL UNITS-Mar-14'!BL1982</f>
        <v>0</v>
      </c>
      <c r="G1983" s="653">
        <f t="shared" si="157"/>
        <v>0</v>
      </c>
      <c r="H1983" s="653">
        <f t="shared" si="158"/>
        <v>0</v>
      </c>
      <c r="I1983" s="653" t="e">
        <f t="shared" si="156"/>
        <v>#VALUE!</v>
      </c>
      <c r="J1983" s="653" t="e">
        <f t="shared" si="156"/>
        <v>#VALUE!</v>
      </c>
      <c r="K1983" s="653" t="e">
        <f t="shared" si="159"/>
        <v>#VALUE!</v>
      </c>
      <c r="L1983" s="653" t="e">
        <f t="shared" si="160"/>
        <v>#VALUE!</v>
      </c>
    </row>
    <row r="1984" spans="1:12" s="1421" customFormat="1" ht="13.5" thickBot="1">
      <c r="A1984" s="1422">
        <v>75.63</v>
      </c>
      <c r="B1984" s="1434" t="s">
        <v>3221</v>
      </c>
      <c r="C1984" s="652" t="e">
        <f>SUMIF('[11]OB 01.04.13'!$A$5:$A$1015,'[11]CONSOLIDATED TB'!A1984,'[11]OB 01.04.13'!$C$5:$C$1015)</f>
        <v>#VALUE!</v>
      </c>
      <c r="D1984" s="652" t="e">
        <f>SUMIF('[11]OB 01.04.13'!$A$5:$A$1015,'[11]CONSOLIDATED TB'!A1984,'[11]OB 01.04.13'!$D$5:$D$1015)</f>
        <v>#VALUE!</v>
      </c>
      <c r="E1984" s="653">
        <f>'[11]TRIAL ALL UNITS-Mar-14'!BK1983</f>
        <v>1536708</v>
      </c>
      <c r="F1984" s="653">
        <f>'[11]TRIAL ALL UNITS-Mar-14'!BL1983</f>
        <v>0</v>
      </c>
      <c r="G1984" s="653">
        <f t="shared" si="157"/>
        <v>1536708</v>
      </c>
      <c r="H1984" s="653">
        <f t="shared" si="158"/>
        <v>0</v>
      </c>
      <c r="I1984" s="653" t="e">
        <f t="shared" si="156"/>
        <v>#VALUE!</v>
      </c>
      <c r="J1984" s="653" t="e">
        <f t="shared" si="156"/>
        <v>#VALUE!</v>
      </c>
      <c r="K1984" s="653" t="e">
        <f t="shared" si="159"/>
        <v>#VALUE!</v>
      </c>
      <c r="L1984" s="653" t="e">
        <f t="shared" si="160"/>
        <v>#VALUE!</v>
      </c>
    </row>
    <row r="1985" spans="1:12" s="1421" customFormat="1" ht="13.5" thickBot="1">
      <c r="A1985" s="1422">
        <v>75.64</v>
      </c>
      <c r="B1985" s="1434" t="s">
        <v>3651</v>
      </c>
      <c r="C1985" s="652" t="e">
        <f>SUMIF('[11]OB 01.04.13'!$A$5:$A$1015,'[11]CONSOLIDATED TB'!A1985,'[11]OB 01.04.13'!$C$5:$C$1015)</f>
        <v>#VALUE!</v>
      </c>
      <c r="D1985" s="652" t="e">
        <f>SUMIF('[11]OB 01.04.13'!$A$5:$A$1015,'[11]CONSOLIDATED TB'!A1985,'[11]OB 01.04.13'!$D$5:$D$1015)</f>
        <v>#VALUE!</v>
      </c>
      <c r="E1985" s="653">
        <f>'[11]TRIAL ALL UNITS-Mar-14'!BK1984</f>
        <v>2500</v>
      </c>
      <c r="F1985" s="653">
        <f>'[11]TRIAL ALL UNITS-Mar-14'!BL1984</f>
        <v>0</v>
      </c>
      <c r="G1985" s="653">
        <f>IF(E1985&gt;F1985,E1985-F1985,0)</f>
        <v>2500</v>
      </c>
      <c r="H1985" s="653">
        <f>IF(F1985&gt;E1985,F1985-E1985,0)</f>
        <v>0</v>
      </c>
      <c r="I1985" s="653" t="e">
        <f>+C1985+G1985</f>
        <v>#VALUE!</v>
      </c>
      <c r="J1985" s="653" t="e">
        <f>+D1985+H1985</f>
        <v>#VALUE!</v>
      </c>
      <c r="K1985" s="653" t="e">
        <f>IF(I1985&gt;J1985,I1985-J1985,0)</f>
        <v>#VALUE!</v>
      </c>
      <c r="L1985" s="653" t="e">
        <f>IF(J1985&gt;I1985,J1985-I1985,0)</f>
        <v>#VALUE!</v>
      </c>
    </row>
    <row r="1986" spans="1:12" ht="13.5" thickBot="1">
      <c r="A1986" s="1422">
        <v>75.69</v>
      </c>
      <c r="B1986" s="1418" t="s">
        <v>3215</v>
      </c>
      <c r="C1986" s="652" t="e">
        <f>SUMIF('[11]OB 01.04.13'!$A$5:$A$1015,'[11]CONSOLIDATED TB'!A1986,'[11]OB 01.04.13'!$C$5:$C$1015)</f>
        <v>#VALUE!</v>
      </c>
      <c r="D1986" s="652" t="e">
        <f>SUMIF('[11]OB 01.04.13'!$A$5:$A$1015,'[11]CONSOLIDATED TB'!A1986,'[11]OB 01.04.13'!$D$5:$D$1015)</f>
        <v>#VALUE!</v>
      </c>
      <c r="E1986" s="653">
        <f>'[11]TRIAL ALL UNITS-Mar-14'!BK1985</f>
        <v>1210837</v>
      </c>
      <c r="F1986" s="653">
        <f>'[11]TRIAL ALL UNITS-Mar-14'!BL1985</f>
        <v>0</v>
      </c>
      <c r="G1986" s="653">
        <f t="shared" si="157"/>
        <v>1210837</v>
      </c>
      <c r="H1986" s="653">
        <f t="shared" si="158"/>
        <v>0</v>
      </c>
      <c r="I1986" s="653" t="e">
        <f t="shared" si="156"/>
        <v>#VALUE!</v>
      </c>
      <c r="J1986" s="653" t="e">
        <f t="shared" si="156"/>
        <v>#VALUE!</v>
      </c>
      <c r="K1986" s="653" t="e">
        <f t="shared" si="159"/>
        <v>#VALUE!</v>
      </c>
      <c r="L1986" s="653" t="e">
        <f t="shared" si="160"/>
        <v>#VALUE!</v>
      </c>
    </row>
    <row r="1987" spans="1:12" s="1421" customFormat="1" ht="13.5" thickBot="1">
      <c r="A1987" s="1471">
        <v>29</v>
      </c>
      <c r="B1987" s="1475" t="s">
        <v>3230</v>
      </c>
      <c r="C1987" s="652" t="e">
        <f>SUMIF('[11]OB 01.04.13'!$A$5:$A$1015,'[11]CONSOLIDATED TB'!A1987,'[11]OB 01.04.13'!$C$5:$C$1015)</f>
        <v>#VALUE!</v>
      </c>
      <c r="D1987" s="652" t="e">
        <f>SUMIF('[11]OB 01.04.13'!$A$5:$A$1015,'[11]CONSOLIDATED TB'!A1987,'[11]OB 01.04.13'!$D$5:$D$1015)</f>
        <v>#VALUE!</v>
      </c>
      <c r="E1987" s="653">
        <f>'[11]TRIAL ALL UNITS-Mar-14'!BK1986</f>
        <v>0</v>
      </c>
      <c r="F1987" s="653">
        <f>'[11]TRIAL ALL UNITS-Mar-14'!BL1986</f>
        <v>0</v>
      </c>
      <c r="G1987" s="653">
        <f t="shared" si="157"/>
        <v>0</v>
      </c>
      <c r="H1987" s="653">
        <f t="shared" si="158"/>
        <v>0</v>
      </c>
      <c r="I1987" s="653" t="e">
        <f t="shared" si="156"/>
        <v>#VALUE!</v>
      </c>
      <c r="J1987" s="653" t="e">
        <f t="shared" si="156"/>
        <v>#VALUE!</v>
      </c>
      <c r="K1987" s="653" t="e">
        <f t="shared" si="159"/>
        <v>#VALUE!</v>
      </c>
      <c r="L1987" s="653" t="e">
        <f t="shared" si="160"/>
        <v>#VALUE!</v>
      </c>
    </row>
    <row r="1988" spans="1:12" ht="13.5" thickBot="1">
      <c r="A1988" s="1417">
        <v>75.701999999999998</v>
      </c>
      <c r="B1988" s="1418" t="s">
        <v>3231</v>
      </c>
      <c r="C1988" s="652" t="e">
        <f>SUMIF('[11]OB 01.04.13'!$A$5:$A$1015,'[11]CONSOLIDATED TB'!A1988,'[11]OB 01.04.13'!$C$5:$C$1015)</f>
        <v>#VALUE!</v>
      </c>
      <c r="D1988" s="652" t="e">
        <f>SUMIF('[11]OB 01.04.13'!$A$5:$A$1015,'[11]CONSOLIDATED TB'!A1988,'[11]OB 01.04.13'!$D$5:$D$1015)</f>
        <v>#VALUE!</v>
      </c>
      <c r="E1988" s="653">
        <f>'[11]TRIAL ALL UNITS-Mar-14'!BK1987</f>
        <v>8187418</v>
      </c>
      <c r="F1988" s="653">
        <f>'[11]TRIAL ALL UNITS-Mar-14'!BL1987</f>
        <v>0</v>
      </c>
      <c r="G1988" s="653">
        <f t="shared" si="157"/>
        <v>8187418</v>
      </c>
      <c r="H1988" s="653">
        <f t="shared" si="158"/>
        <v>0</v>
      </c>
      <c r="I1988" s="653" t="e">
        <f t="shared" si="156"/>
        <v>#VALUE!</v>
      </c>
      <c r="J1988" s="653" t="e">
        <f t="shared" si="156"/>
        <v>#VALUE!</v>
      </c>
      <c r="K1988" s="653" t="e">
        <f t="shared" si="159"/>
        <v>#VALUE!</v>
      </c>
      <c r="L1988" s="653" t="e">
        <f t="shared" si="160"/>
        <v>#VALUE!</v>
      </c>
    </row>
    <row r="1989" spans="1:12" ht="13.5" thickBot="1">
      <c r="A1989" s="1417">
        <v>75.703999999999994</v>
      </c>
      <c r="B1989" s="1418" t="s">
        <v>3232</v>
      </c>
      <c r="C1989" s="652" t="e">
        <f>SUMIF('[11]OB 01.04.13'!$A$5:$A$1015,'[11]CONSOLIDATED TB'!A1989,'[11]OB 01.04.13'!$C$5:$C$1015)</f>
        <v>#VALUE!</v>
      </c>
      <c r="D1989" s="652" t="e">
        <f>SUMIF('[11]OB 01.04.13'!$A$5:$A$1015,'[11]CONSOLIDATED TB'!A1989,'[11]OB 01.04.13'!$D$5:$D$1015)</f>
        <v>#VALUE!</v>
      </c>
      <c r="E1989" s="653">
        <f>'[11]TRIAL ALL UNITS-Mar-14'!BK1988</f>
        <v>1200000</v>
      </c>
      <c r="F1989" s="653">
        <f>'[11]TRIAL ALL UNITS-Mar-14'!BL1988</f>
        <v>0</v>
      </c>
      <c r="G1989" s="653">
        <f t="shared" si="157"/>
        <v>1200000</v>
      </c>
      <c r="H1989" s="653">
        <f t="shared" si="158"/>
        <v>0</v>
      </c>
      <c r="I1989" s="653" t="e">
        <f t="shared" si="156"/>
        <v>#VALUE!</v>
      </c>
      <c r="J1989" s="653" t="e">
        <f t="shared" si="156"/>
        <v>#VALUE!</v>
      </c>
      <c r="K1989" s="653" t="e">
        <f t="shared" si="159"/>
        <v>#VALUE!</v>
      </c>
      <c r="L1989" s="653" t="e">
        <f t="shared" si="160"/>
        <v>#VALUE!</v>
      </c>
    </row>
    <row r="1990" spans="1:12" s="1421" customFormat="1" ht="13.5" thickBot="1">
      <c r="A1990" s="1417">
        <v>75.706999999999994</v>
      </c>
      <c r="B1990" s="1418" t="s">
        <v>3233</v>
      </c>
      <c r="C1990" s="652" t="e">
        <f>SUMIF('[11]OB 01.04.13'!$A$5:$A$1015,'[11]CONSOLIDATED TB'!A1990,'[11]OB 01.04.13'!$C$5:$C$1015)</f>
        <v>#VALUE!</v>
      </c>
      <c r="D1990" s="652" t="e">
        <f>SUMIF('[11]OB 01.04.13'!$A$5:$A$1015,'[11]CONSOLIDATED TB'!A1990,'[11]OB 01.04.13'!$D$5:$D$1015)</f>
        <v>#VALUE!</v>
      </c>
      <c r="E1990" s="653">
        <f>'[11]TRIAL ALL UNITS-Mar-14'!BK1989</f>
        <v>1353734</v>
      </c>
      <c r="F1990" s="653">
        <f>'[11]TRIAL ALL UNITS-Mar-14'!BL1989</f>
        <v>0</v>
      </c>
      <c r="G1990" s="653">
        <f t="shared" si="157"/>
        <v>1353734</v>
      </c>
      <c r="H1990" s="653">
        <f t="shared" si="158"/>
        <v>0</v>
      </c>
      <c r="I1990" s="653" t="e">
        <f t="shared" si="156"/>
        <v>#VALUE!</v>
      </c>
      <c r="J1990" s="653" t="e">
        <f t="shared" si="156"/>
        <v>#VALUE!</v>
      </c>
      <c r="K1990" s="653" t="e">
        <f t="shared" si="159"/>
        <v>#VALUE!</v>
      </c>
      <c r="L1990" s="653" t="e">
        <f t="shared" si="160"/>
        <v>#VALUE!</v>
      </c>
    </row>
    <row r="1991" spans="1:12" ht="13.5" thickBot="1">
      <c r="A1991" s="1417">
        <v>75.707999999999998</v>
      </c>
      <c r="B1991" s="1418" t="s">
        <v>3234</v>
      </c>
      <c r="C1991" s="652" t="e">
        <f>SUMIF('[11]OB 01.04.13'!$A$5:$A$1015,'[11]CONSOLIDATED TB'!A1991,'[11]OB 01.04.13'!$C$5:$C$1015)</f>
        <v>#VALUE!</v>
      </c>
      <c r="D1991" s="652" t="e">
        <f>SUMIF('[11]OB 01.04.13'!$A$5:$A$1015,'[11]CONSOLIDATED TB'!A1991,'[11]OB 01.04.13'!$D$5:$D$1015)</f>
        <v>#VALUE!</v>
      </c>
      <c r="E1991" s="653">
        <f>'[11]TRIAL ALL UNITS-Mar-14'!BK1990</f>
        <v>213592</v>
      </c>
      <c r="F1991" s="653">
        <f>'[11]TRIAL ALL UNITS-Mar-14'!BL1990</f>
        <v>0</v>
      </c>
      <c r="G1991" s="653">
        <f t="shared" si="157"/>
        <v>213592</v>
      </c>
      <c r="H1991" s="653">
        <f t="shared" si="158"/>
        <v>0</v>
      </c>
      <c r="I1991" s="653" t="e">
        <f t="shared" si="156"/>
        <v>#VALUE!</v>
      </c>
      <c r="J1991" s="653" t="e">
        <f t="shared" si="156"/>
        <v>#VALUE!</v>
      </c>
      <c r="K1991" s="653" t="e">
        <f t="shared" si="159"/>
        <v>#VALUE!</v>
      </c>
      <c r="L1991" s="653" t="e">
        <f t="shared" si="160"/>
        <v>#VALUE!</v>
      </c>
    </row>
    <row r="1992" spans="1:12" s="1421" customFormat="1" ht="13.5" thickBot="1">
      <c r="A1992" s="1423">
        <v>75.709000000000003</v>
      </c>
      <c r="B1992" s="1432" t="s">
        <v>3235</v>
      </c>
      <c r="C1992" s="652" t="e">
        <f>SUMIF('[11]OB 01.04.13'!$A$5:$A$1015,'[11]CONSOLIDATED TB'!A1992,'[11]OB 01.04.13'!$C$5:$C$1015)</f>
        <v>#VALUE!</v>
      </c>
      <c r="D1992" s="652" t="e">
        <f>SUMIF('[11]OB 01.04.13'!$A$5:$A$1015,'[11]CONSOLIDATED TB'!A1992,'[11]OB 01.04.13'!$D$5:$D$1015)</f>
        <v>#VALUE!</v>
      </c>
      <c r="E1992" s="653">
        <f>'[11]TRIAL ALL UNITS-Mar-14'!BK1991</f>
        <v>0</v>
      </c>
      <c r="F1992" s="653">
        <f>'[11]TRIAL ALL UNITS-Mar-14'!BL1991</f>
        <v>0</v>
      </c>
      <c r="G1992" s="653">
        <f t="shared" si="157"/>
        <v>0</v>
      </c>
      <c r="H1992" s="653">
        <f t="shared" si="158"/>
        <v>0</v>
      </c>
      <c r="I1992" s="653" t="e">
        <f t="shared" si="156"/>
        <v>#VALUE!</v>
      </c>
      <c r="J1992" s="653" t="e">
        <f t="shared" si="156"/>
        <v>#VALUE!</v>
      </c>
      <c r="K1992" s="653" t="e">
        <f t="shared" si="159"/>
        <v>#VALUE!</v>
      </c>
      <c r="L1992" s="653" t="e">
        <f t="shared" si="160"/>
        <v>#VALUE!</v>
      </c>
    </row>
    <row r="1993" spans="1:12" ht="13.5" thickBot="1">
      <c r="A1993" s="1422">
        <v>75.790000000000006</v>
      </c>
      <c r="B1993" s="1419" t="s">
        <v>3236</v>
      </c>
      <c r="C1993" s="652" t="e">
        <f>SUMIF('[11]OB 01.04.13'!$A$5:$A$1015,'[11]CONSOLIDATED TB'!A1993,'[11]OB 01.04.13'!$C$5:$C$1015)</f>
        <v>#VALUE!</v>
      </c>
      <c r="D1993" s="652" t="e">
        <f>SUMIF('[11]OB 01.04.13'!$A$5:$A$1015,'[11]CONSOLIDATED TB'!A1993,'[11]OB 01.04.13'!$D$5:$D$1015)</f>
        <v>#VALUE!</v>
      </c>
      <c r="E1993" s="653">
        <f>'[11]TRIAL ALL UNITS-Mar-14'!BK1992</f>
        <v>1695662</v>
      </c>
      <c r="F1993" s="653">
        <f>'[11]TRIAL ALL UNITS-Mar-14'!BL1992</f>
        <v>0</v>
      </c>
      <c r="G1993" s="653">
        <f t="shared" si="157"/>
        <v>1695662</v>
      </c>
      <c r="H1993" s="653">
        <f t="shared" si="158"/>
        <v>0</v>
      </c>
      <c r="I1993" s="653" t="e">
        <f t="shared" si="156"/>
        <v>#VALUE!</v>
      </c>
      <c r="J1993" s="653" t="e">
        <f t="shared" si="156"/>
        <v>#VALUE!</v>
      </c>
      <c r="K1993" s="653" t="e">
        <f t="shared" si="159"/>
        <v>#VALUE!</v>
      </c>
      <c r="L1993" s="653" t="e">
        <f t="shared" si="160"/>
        <v>#VALUE!</v>
      </c>
    </row>
    <row r="1994" spans="1:12" ht="13.5" thickBot="1">
      <c r="A1994" s="1422">
        <v>75.796999999999997</v>
      </c>
      <c r="B1994" s="1419" t="s">
        <v>4288</v>
      </c>
      <c r="C1994" s="652" t="e">
        <f>SUMIF('[11]OB 01.04.13'!$A$5:$A$1015,'[11]CONSOLIDATED TB'!A1994,'[11]OB 01.04.13'!$C$5:$C$1015)</f>
        <v>#VALUE!</v>
      </c>
      <c r="D1994" s="652" t="e">
        <f>SUMIF('[11]OB 01.04.13'!$A$5:$A$1015,'[11]CONSOLIDATED TB'!A1994,'[11]OB 01.04.13'!$D$5:$D$1015)</f>
        <v>#VALUE!</v>
      </c>
      <c r="E1994" s="653">
        <f>'[11]TRIAL ALL UNITS-Mar-14'!BK1993</f>
        <v>222760</v>
      </c>
      <c r="F1994" s="653">
        <f>'[11]TRIAL ALL UNITS-Mar-14'!BL1993</f>
        <v>0</v>
      </c>
      <c r="G1994" s="653">
        <f>IF(E1994&gt;F1994,E1994-F1994,0)</f>
        <v>222760</v>
      </c>
      <c r="H1994" s="653">
        <f>IF(F1994&gt;E1994,F1994-E1994,0)</f>
        <v>0</v>
      </c>
      <c r="I1994" s="653" t="e">
        <f t="shared" si="156"/>
        <v>#VALUE!</v>
      </c>
      <c r="J1994" s="653" t="e">
        <f t="shared" si="156"/>
        <v>#VALUE!</v>
      </c>
      <c r="K1994" s="653" t="e">
        <f>IF(I1994&gt;J1994,I1994-J1994,0)</f>
        <v>#VALUE!</v>
      </c>
      <c r="L1994" s="653" t="e">
        <f>IF(J1994&gt;I1994,J1994-I1994,0)</f>
        <v>#VALUE!</v>
      </c>
    </row>
    <row r="1995" spans="1:12" ht="13.5" thickBot="1">
      <c r="A1995" s="1422">
        <v>75.798000000000002</v>
      </c>
      <c r="B1995" s="1419" t="s">
        <v>4289</v>
      </c>
      <c r="C1995" s="652" t="e">
        <f>SUMIF('[11]OB 01.04.13'!$A$5:$A$1015,'[11]CONSOLIDATED TB'!A1995,'[11]OB 01.04.13'!$C$5:$C$1015)</f>
        <v>#VALUE!</v>
      </c>
      <c r="D1995" s="652" t="e">
        <f>SUMIF('[11]OB 01.04.13'!$A$5:$A$1015,'[11]CONSOLIDATED TB'!A1995,'[11]OB 01.04.13'!$D$5:$D$1015)</f>
        <v>#VALUE!</v>
      </c>
      <c r="E1995" s="653">
        <f>'[11]TRIAL ALL UNITS-Mar-14'!BK1994</f>
        <v>180108</v>
      </c>
      <c r="F1995" s="653">
        <f>'[11]TRIAL ALL UNITS-Mar-14'!BL1994</f>
        <v>0</v>
      </c>
      <c r="G1995" s="653">
        <f>IF(E1995&gt;F1995,E1995-F1995,0)</f>
        <v>180108</v>
      </c>
      <c r="H1995" s="653">
        <f>IF(F1995&gt;E1995,F1995-E1995,0)</f>
        <v>0</v>
      </c>
      <c r="I1995" s="653" t="e">
        <f t="shared" si="156"/>
        <v>#VALUE!</v>
      </c>
      <c r="J1995" s="653" t="e">
        <f t="shared" si="156"/>
        <v>#VALUE!</v>
      </c>
      <c r="K1995" s="653" t="e">
        <f>IF(I1995&gt;J1995,I1995-J1995,0)</f>
        <v>#VALUE!</v>
      </c>
      <c r="L1995" s="653" t="e">
        <f>IF(J1995&gt;I1995,J1995-I1995,0)</f>
        <v>#VALUE!</v>
      </c>
    </row>
    <row r="1996" spans="1:12" ht="13.5" thickBot="1">
      <c r="A1996" s="1422">
        <v>75.799000000000007</v>
      </c>
      <c r="B1996" s="1419" t="s">
        <v>4290</v>
      </c>
      <c r="C1996" s="652" t="e">
        <f>SUMIF('[11]OB 01.04.13'!$A$5:$A$1015,'[11]CONSOLIDATED TB'!A1996,'[11]OB 01.04.13'!$C$5:$C$1015)</f>
        <v>#VALUE!</v>
      </c>
      <c r="D1996" s="652" t="e">
        <f>SUMIF('[11]OB 01.04.13'!$A$5:$A$1015,'[11]CONSOLIDATED TB'!A1996,'[11]OB 01.04.13'!$D$5:$D$1015)</f>
        <v>#VALUE!</v>
      </c>
      <c r="E1996" s="653">
        <f>'[11]TRIAL ALL UNITS-Mar-14'!BK1995</f>
        <v>300446</v>
      </c>
      <c r="F1996" s="653">
        <f>'[11]TRIAL ALL UNITS-Mar-14'!BL1995</f>
        <v>0</v>
      </c>
      <c r="G1996" s="653">
        <f>IF(E1996&gt;F1996,E1996-F1996,0)</f>
        <v>300446</v>
      </c>
      <c r="H1996" s="653">
        <f>IF(F1996&gt;E1996,F1996-E1996,0)</f>
        <v>0</v>
      </c>
      <c r="I1996" s="653" t="e">
        <f t="shared" si="156"/>
        <v>#VALUE!</v>
      </c>
      <c r="J1996" s="653" t="e">
        <f t="shared" si="156"/>
        <v>#VALUE!</v>
      </c>
      <c r="K1996" s="653" t="e">
        <f>IF(I1996&gt;J1996,I1996-J1996,0)</f>
        <v>#VALUE!</v>
      </c>
      <c r="L1996" s="653" t="e">
        <f>IF(J1996&gt;I1996,J1996-I1996,0)</f>
        <v>#VALUE!</v>
      </c>
    </row>
    <row r="1997" spans="1:12" s="1421" customFormat="1" ht="13.5" thickBot="1">
      <c r="A1997" s="1471">
        <v>26</v>
      </c>
      <c r="B1997" s="1475" t="s">
        <v>3222</v>
      </c>
      <c r="C1997" s="652" t="e">
        <f>SUMIF('[11]OB 01.04.13'!$A$5:$A$1015,'[11]CONSOLIDATED TB'!A1997,'[11]OB 01.04.13'!$C$5:$C$1015)</f>
        <v>#VALUE!</v>
      </c>
      <c r="D1997" s="652" t="e">
        <f>SUMIF('[11]OB 01.04.13'!$A$5:$A$1015,'[11]CONSOLIDATED TB'!A1997,'[11]OB 01.04.13'!$D$5:$D$1015)</f>
        <v>#VALUE!</v>
      </c>
      <c r="E1997" s="653">
        <f>'[11]TRIAL ALL UNITS-Mar-14'!BK1996</f>
        <v>0</v>
      </c>
      <c r="F1997" s="653">
        <f>'[11]TRIAL ALL UNITS-Mar-14'!BL1996</f>
        <v>0</v>
      </c>
      <c r="G1997" s="653">
        <f t="shared" si="157"/>
        <v>0</v>
      </c>
      <c r="H1997" s="653">
        <f t="shared" si="158"/>
        <v>0</v>
      </c>
      <c r="I1997" s="653" t="e">
        <f t="shared" si="156"/>
        <v>#VALUE!</v>
      </c>
      <c r="J1997" s="653" t="e">
        <f t="shared" si="156"/>
        <v>#VALUE!</v>
      </c>
      <c r="K1997" s="653" t="e">
        <f t="shared" si="159"/>
        <v>#VALUE!</v>
      </c>
      <c r="L1997" s="653" t="e">
        <f t="shared" si="160"/>
        <v>#VALUE!</v>
      </c>
    </row>
    <row r="1998" spans="1:12" s="1421" customFormat="1" ht="13.5" thickBot="1">
      <c r="A1998" s="1417">
        <v>75.801000000000002</v>
      </c>
      <c r="B1998" s="1419" t="s">
        <v>3223</v>
      </c>
      <c r="C1998" s="652" t="e">
        <f>SUMIF('[11]OB 01.04.13'!$A$5:$A$1015,'[11]CONSOLIDATED TB'!A1998,'[11]OB 01.04.13'!$C$5:$C$1015)</f>
        <v>#VALUE!</v>
      </c>
      <c r="D1998" s="652" t="e">
        <f>SUMIF('[11]OB 01.04.13'!$A$5:$A$1015,'[11]CONSOLIDATED TB'!A1998,'[11]OB 01.04.13'!$D$5:$D$1015)</f>
        <v>#VALUE!</v>
      </c>
      <c r="E1998" s="653">
        <f>'[11]TRIAL ALL UNITS-Mar-14'!BK1997</f>
        <v>24954004</v>
      </c>
      <c r="F1998" s="653">
        <f>'[11]TRIAL ALL UNITS-Mar-14'!BL1997</f>
        <v>0</v>
      </c>
      <c r="G1998" s="653">
        <f t="shared" si="157"/>
        <v>24954004</v>
      </c>
      <c r="H1998" s="653">
        <f t="shared" si="158"/>
        <v>0</v>
      </c>
      <c r="I1998" s="653" t="e">
        <f t="shared" si="156"/>
        <v>#VALUE!</v>
      </c>
      <c r="J1998" s="653" t="e">
        <f t="shared" si="156"/>
        <v>#VALUE!</v>
      </c>
      <c r="K1998" s="653" t="e">
        <f t="shared" si="159"/>
        <v>#VALUE!</v>
      </c>
      <c r="L1998" s="653" t="e">
        <f t="shared" si="160"/>
        <v>#VALUE!</v>
      </c>
    </row>
    <row r="1999" spans="1:12" ht="13.5" thickBot="1">
      <c r="A1999" s="1423">
        <v>75.805000000000007</v>
      </c>
      <c r="B1999" s="1419" t="s">
        <v>3224</v>
      </c>
      <c r="C1999" s="652" t="e">
        <f>SUMIF('[11]OB 01.04.13'!$A$5:$A$1015,'[11]CONSOLIDATED TB'!A1999,'[11]OB 01.04.13'!$C$5:$C$1015)</f>
        <v>#VALUE!</v>
      </c>
      <c r="D1999" s="652" t="e">
        <f>SUMIF('[11]OB 01.04.13'!$A$5:$A$1015,'[11]CONSOLIDATED TB'!A1999,'[11]OB 01.04.13'!$D$5:$D$1015)</f>
        <v>#VALUE!</v>
      </c>
      <c r="E1999" s="653">
        <f>'[11]TRIAL ALL UNITS-Mar-14'!BK1998</f>
        <v>2291830</v>
      </c>
      <c r="F1999" s="653">
        <f>'[11]TRIAL ALL UNITS-Mar-14'!BL1998</f>
        <v>0</v>
      </c>
      <c r="G1999" s="653">
        <f t="shared" si="157"/>
        <v>2291830</v>
      </c>
      <c r="H1999" s="653">
        <f t="shared" si="158"/>
        <v>0</v>
      </c>
      <c r="I1999" s="653" t="e">
        <f t="shared" si="156"/>
        <v>#VALUE!</v>
      </c>
      <c r="J1999" s="653" t="e">
        <f t="shared" si="156"/>
        <v>#VALUE!</v>
      </c>
      <c r="K1999" s="653" t="e">
        <f t="shared" si="159"/>
        <v>#VALUE!</v>
      </c>
      <c r="L1999" s="653" t="e">
        <f t="shared" si="160"/>
        <v>#VALUE!</v>
      </c>
    </row>
    <row r="2000" spans="1:12" s="1421" customFormat="1" ht="13.5" thickBot="1">
      <c r="A2000" s="1417">
        <v>75.805999999999997</v>
      </c>
      <c r="B2000" s="1418" t="s">
        <v>3229</v>
      </c>
      <c r="C2000" s="652" t="e">
        <f>SUMIF('[11]OB 01.04.13'!$A$5:$A$1015,'[11]CONSOLIDATED TB'!A2000,'[11]OB 01.04.13'!$C$5:$C$1015)</f>
        <v>#VALUE!</v>
      </c>
      <c r="D2000" s="652" t="e">
        <f>SUMIF('[11]OB 01.04.13'!$A$5:$A$1015,'[11]CONSOLIDATED TB'!A2000,'[11]OB 01.04.13'!$D$5:$D$1015)</f>
        <v>#VALUE!</v>
      </c>
      <c r="E2000" s="653">
        <f>'[11]TRIAL ALL UNITS-Mar-14'!BK1999</f>
        <v>50938566</v>
      </c>
      <c r="F2000" s="653">
        <f>'[11]TRIAL ALL UNITS-Mar-14'!BL1999</f>
        <v>0</v>
      </c>
      <c r="G2000" s="653">
        <f t="shared" si="157"/>
        <v>50938566</v>
      </c>
      <c r="H2000" s="653">
        <f t="shared" si="158"/>
        <v>0</v>
      </c>
      <c r="I2000" s="653" t="e">
        <f t="shared" si="156"/>
        <v>#VALUE!</v>
      </c>
      <c r="J2000" s="653" t="e">
        <f t="shared" si="156"/>
        <v>#VALUE!</v>
      </c>
      <c r="K2000" s="653" t="e">
        <f t="shared" si="159"/>
        <v>#VALUE!</v>
      </c>
      <c r="L2000" s="653" t="e">
        <f t="shared" si="160"/>
        <v>#VALUE!</v>
      </c>
    </row>
    <row r="2001" spans="1:12" ht="13.5" thickBot="1">
      <c r="A2001" s="1417">
        <v>75.807000000000002</v>
      </c>
      <c r="B2001" s="1418" t="s">
        <v>3225</v>
      </c>
      <c r="C2001" s="652" t="e">
        <f>SUMIF('[11]OB 01.04.13'!$A$5:$A$1015,'[11]CONSOLIDATED TB'!A2001,'[11]OB 01.04.13'!$C$5:$C$1015)</f>
        <v>#VALUE!</v>
      </c>
      <c r="D2001" s="652" t="e">
        <f>SUMIF('[11]OB 01.04.13'!$A$5:$A$1015,'[11]CONSOLIDATED TB'!A2001,'[11]OB 01.04.13'!$D$5:$D$1015)</f>
        <v>#VALUE!</v>
      </c>
      <c r="E2001" s="653">
        <f>'[11]TRIAL ALL UNITS-Mar-14'!BK2000</f>
        <v>840044412</v>
      </c>
      <c r="F2001" s="653">
        <f>'[11]TRIAL ALL UNITS-Mar-14'!BL2000</f>
        <v>0</v>
      </c>
      <c r="G2001" s="653">
        <f t="shared" si="157"/>
        <v>840044412</v>
      </c>
      <c r="H2001" s="653">
        <f t="shared" si="158"/>
        <v>0</v>
      </c>
      <c r="I2001" s="653" t="e">
        <f t="shared" si="156"/>
        <v>#VALUE!</v>
      </c>
      <c r="J2001" s="653" t="e">
        <f t="shared" si="156"/>
        <v>#VALUE!</v>
      </c>
      <c r="K2001" s="653" t="e">
        <f t="shared" si="159"/>
        <v>#VALUE!</v>
      </c>
      <c r="L2001" s="653" t="e">
        <f t="shared" si="160"/>
        <v>#VALUE!</v>
      </c>
    </row>
    <row r="2002" spans="1:12" s="1421" customFormat="1" ht="13.5" thickBot="1">
      <c r="A2002" s="1422">
        <v>75.89</v>
      </c>
      <c r="B2002" s="1418" t="s">
        <v>3226</v>
      </c>
      <c r="C2002" s="652" t="e">
        <f>SUMIF('[11]OB 01.04.13'!$A$5:$A$1015,'[11]CONSOLIDATED TB'!A2002,'[11]OB 01.04.13'!$C$5:$C$1015)</f>
        <v>#VALUE!</v>
      </c>
      <c r="D2002" s="652" t="e">
        <f>SUMIF('[11]OB 01.04.13'!$A$5:$A$1015,'[11]CONSOLIDATED TB'!A2002,'[11]OB 01.04.13'!$D$5:$D$1015)</f>
        <v>#VALUE!</v>
      </c>
      <c r="E2002" s="653">
        <f>'[11]TRIAL ALL UNITS-Mar-14'!BK2001</f>
        <v>53623573</v>
      </c>
      <c r="F2002" s="653">
        <f>'[11]TRIAL ALL UNITS-Mar-14'!BL2001</f>
        <v>0</v>
      </c>
      <c r="G2002" s="653">
        <f t="shared" si="157"/>
        <v>53623573</v>
      </c>
      <c r="H2002" s="653">
        <f t="shared" si="158"/>
        <v>0</v>
      </c>
      <c r="I2002" s="653" t="e">
        <f t="shared" si="156"/>
        <v>#VALUE!</v>
      </c>
      <c r="J2002" s="653" t="e">
        <f t="shared" si="156"/>
        <v>#VALUE!</v>
      </c>
      <c r="K2002" s="653" t="e">
        <f t="shared" si="159"/>
        <v>#VALUE!</v>
      </c>
      <c r="L2002" s="653" t="e">
        <f t="shared" si="160"/>
        <v>#VALUE!</v>
      </c>
    </row>
    <row r="2003" spans="1:12" s="1421" customFormat="1" ht="13.5" thickBot="1">
      <c r="A2003" s="1471">
        <v>27</v>
      </c>
      <c r="B2003" s="1475" t="s">
        <v>3227</v>
      </c>
      <c r="C2003" s="652" t="e">
        <f>SUMIF('[11]OB 01.04.13'!$A$5:$A$1015,'[11]CONSOLIDATED TB'!A2003,'[11]OB 01.04.13'!$C$5:$C$1015)</f>
        <v>#VALUE!</v>
      </c>
      <c r="D2003" s="652" t="e">
        <f>SUMIF('[11]OB 01.04.13'!$A$5:$A$1015,'[11]CONSOLIDATED TB'!A2003,'[11]OB 01.04.13'!$D$5:$D$1015)</f>
        <v>#VALUE!</v>
      </c>
      <c r="E2003" s="653">
        <f>'[11]TRIAL ALL UNITS-Mar-14'!BK2002</f>
        <v>0</v>
      </c>
      <c r="F2003" s="653">
        <f>'[11]TRIAL ALL UNITS-Mar-14'!BL2002</f>
        <v>0</v>
      </c>
      <c r="G2003" s="653">
        <f t="shared" si="157"/>
        <v>0</v>
      </c>
      <c r="H2003" s="653">
        <f t="shared" si="158"/>
        <v>0</v>
      </c>
      <c r="I2003" s="653" t="e">
        <f t="shared" si="156"/>
        <v>#VALUE!</v>
      </c>
      <c r="J2003" s="653" t="e">
        <f t="shared" si="156"/>
        <v>#VALUE!</v>
      </c>
      <c r="K2003" s="653" t="e">
        <f t="shared" si="159"/>
        <v>#VALUE!</v>
      </c>
      <c r="L2003" s="653" t="e">
        <f t="shared" si="160"/>
        <v>#VALUE!</v>
      </c>
    </row>
    <row r="2004" spans="1:12" ht="13.5" thickBot="1">
      <c r="A2004" s="1422">
        <v>75.91</v>
      </c>
      <c r="B2004" s="1418" t="s">
        <v>3228</v>
      </c>
      <c r="C2004" s="652" t="e">
        <f>SUMIF('[11]OB 01.04.13'!$A$5:$A$1015,'[11]CONSOLIDATED TB'!A2004,'[11]OB 01.04.13'!$C$5:$C$1015)</f>
        <v>#VALUE!</v>
      </c>
      <c r="D2004" s="652" t="e">
        <f>SUMIF('[11]OB 01.04.13'!$A$5:$A$1015,'[11]CONSOLIDATED TB'!A2004,'[11]OB 01.04.13'!$D$5:$D$1015)</f>
        <v>#VALUE!</v>
      </c>
      <c r="E2004" s="653">
        <f>'[11]TRIAL ALL UNITS-Mar-14'!BK2003</f>
        <v>0</v>
      </c>
      <c r="F2004" s="653">
        <f>'[11]TRIAL ALL UNITS-Mar-14'!BL2003</f>
        <v>7757091.0599999996</v>
      </c>
      <c r="G2004" s="653">
        <f t="shared" si="157"/>
        <v>0</v>
      </c>
      <c r="H2004" s="653">
        <f t="shared" si="158"/>
        <v>7757091.0599999996</v>
      </c>
      <c r="I2004" s="653" t="e">
        <f t="shared" si="156"/>
        <v>#VALUE!</v>
      </c>
      <c r="J2004" s="653" t="e">
        <f t="shared" si="156"/>
        <v>#VALUE!</v>
      </c>
      <c r="K2004" s="653" t="e">
        <f t="shared" si="159"/>
        <v>#VALUE!</v>
      </c>
      <c r="L2004" s="653" t="e">
        <f t="shared" si="160"/>
        <v>#VALUE!</v>
      </c>
    </row>
    <row r="2005" spans="1:12" s="1421" customFormat="1" ht="13.5" thickBot="1">
      <c r="A2005" s="1471">
        <v>30</v>
      </c>
      <c r="B2005" s="1475" t="s">
        <v>3242</v>
      </c>
      <c r="C2005" s="652" t="e">
        <f>SUMIF('[11]OB 01.04.13'!$A$5:$A$1015,'[11]CONSOLIDATED TB'!A2005,'[11]OB 01.04.13'!$C$5:$C$1015)</f>
        <v>#VALUE!</v>
      </c>
      <c r="D2005" s="652" t="e">
        <f>SUMIF('[11]OB 01.04.13'!$A$5:$A$1015,'[11]CONSOLIDATED TB'!A2005,'[11]OB 01.04.13'!$D$5:$D$1015)</f>
        <v>#VALUE!</v>
      </c>
      <c r="E2005" s="653">
        <f>'[11]TRIAL ALL UNITS-Mar-14'!BK2004</f>
        <v>0</v>
      </c>
      <c r="F2005" s="653">
        <f>'[11]TRIAL ALL UNITS-Mar-14'!BL2004</f>
        <v>0</v>
      </c>
      <c r="G2005" s="653">
        <f t="shared" si="157"/>
        <v>0</v>
      </c>
      <c r="H2005" s="653">
        <f t="shared" si="158"/>
        <v>0</v>
      </c>
      <c r="I2005" s="653" t="e">
        <f t="shared" si="156"/>
        <v>#VALUE!</v>
      </c>
      <c r="J2005" s="653" t="e">
        <f t="shared" si="156"/>
        <v>#VALUE!</v>
      </c>
      <c r="K2005" s="653" t="e">
        <f t="shared" si="159"/>
        <v>#VALUE!</v>
      </c>
      <c r="L2005" s="653" t="e">
        <f t="shared" si="160"/>
        <v>#VALUE!</v>
      </c>
    </row>
    <row r="2006" spans="1:12" ht="13.5" thickBot="1">
      <c r="A2006" s="1417">
        <v>76.100999999999999</v>
      </c>
      <c r="B2006" s="1418" t="s">
        <v>3243</v>
      </c>
      <c r="C2006" s="652" t="e">
        <f>SUMIF('[11]OB 01.04.13'!$A$5:$A$1015,'[11]CONSOLIDATED TB'!A2006,'[11]OB 01.04.13'!$C$5:$C$1015)</f>
        <v>#VALUE!</v>
      </c>
      <c r="D2006" s="652" t="e">
        <f>SUMIF('[11]OB 01.04.13'!$A$5:$A$1015,'[11]CONSOLIDATED TB'!A2006,'[11]OB 01.04.13'!$D$5:$D$1015)</f>
        <v>#VALUE!</v>
      </c>
      <c r="E2006" s="653">
        <f>'[11]TRIAL ALL UNITS-Mar-14'!BK2005</f>
        <v>2572476.5</v>
      </c>
      <c r="F2006" s="653">
        <f>'[11]TRIAL ALL UNITS-Mar-14'!BL2005</f>
        <v>0</v>
      </c>
      <c r="G2006" s="653">
        <f t="shared" si="157"/>
        <v>2572476.5</v>
      </c>
      <c r="H2006" s="653">
        <f t="shared" si="158"/>
        <v>0</v>
      </c>
      <c r="I2006" s="653" t="e">
        <f t="shared" si="156"/>
        <v>#VALUE!</v>
      </c>
      <c r="J2006" s="653" t="e">
        <f t="shared" si="156"/>
        <v>#VALUE!</v>
      </c>
      <c r="K2006" s="653" t="e">
        <f t="shared" si="159"/>
        <v>#VALUE!</v>
      </c>
      <c r="L2006" s="653" t="e">
        <f t="shared" si="160"/>
        <v>#VALUE!</v>
      </c>
    </row>
    <row r="2007" spans="1:12" ht="13.5" thickBot="1">
      <c r="A2007" s="1423" t="s">
        <v>3244</v>
      </c>
      <c r="B2007" s="1432" t="s">
        <v>3245</v>
      </c>
      <c r="C2007" s="652" t="e">
        <f>SUMIF('[11]OB 01.04.13'!$A$5:$A$1015,'[11]CONSOLIDATED TB'!A2007,'[11]OB 01.04.13'!$C$5:$C$1015)</f>
        <v>#VALUE!</v>
      </c>
      <c r="D2007" s="652" t="e">
        <f>SUMIF('[11]OB 01.04.13'!$A$5:$A$1015,'[11]CONSOLIDATED TB'!A2007,'[11]OB 01.04.13'!$D$5:$D$1015)</f>
        <v>#VALUE!</v>
      </c>
      <c r="E2007" s="653">
        <f>'[11]TRIAL ALL UNITS-Mar-14'!BK2006</f>
        <v>0</v>
      </c>
      <c r="F2007" s="653">
        <f>'[11]TRIAL ALL UNITS-Mar-14'!BL2006</f>
        <v>0</v>
      </c>
      <c r="G2007" s="653">
        <f t="shared" si="157"/>
        <v>0</v>
      </c>
      <c r="H2007" s="653">
        <f t="shared" si="158"/>
        <v>0</v>
      </c>
      <c r="I2007" s="653" t="e">
        <f t="shared" si="156"/>
        <v>#VALUE!</v>
      </c>
      <c r="J2007" s="653" t="e">
        <f t="shared" si="156"/>
        <v>#VALUE!</v>
      </c>
      <c r="K2007" s="653" t="e">
        <f t="shared" si="159"/>
        <v>#VALUE!</v>
      </c>
      <c r="L2007" s="653" t="e">
        <f t="shared" si="160"/>
        <v>#VALUE!</v>
      </c>
    </row>
    <row r="2008" spans="1:12" s="1421" customFormat="1" ht="13.5" thickBot="1">
      <c r="A2008" s="1471">
        <v>32</v>
      </c>
      <c r="B2008" s="1475" t="s">
        <v>3289</v>
      </c>
      <c r="C2008" s="652" t="e">
        <f>SUMIF('[11]OB 01.04.13'!$A$5:$A$1015,'[11]CONSOLIDATED TB'!A2008,'[11]OB 01.04.13'!$C$5:$C$1015)</f>
        <v>#VALUE!</v>
      </c>
      <c r="D2008" s="652" t="e">
        <f>SUMIF('[11]OB 01.04.13'!$A$5:$A$1015,'[11]CONSOLIDATED TB'!A2008,'[11]OB 01.04.13'!$D$5:$D$1015)</f>
        <v>#VALUE!</v>
      </c>
      <c r="E2008" s="653">
        <f>'[11]TRIAL ALL UNITS-Mar-14'!BK2007</f>
        <v>0</v>
      </c>
      <c r="F2008" s="653">
        <f>'[11]TRIAL ALL UNITS-Mar-14'!BL2007</f>
        <v>0</v>
      </c>
      <c r="G2008" s="653">
        <f t="shared" si="157"/>
        <v>0</v>
      </c>
      <c r="H2008" s="653">
        <f t="shared" si="158"/>
        <v>0</v>
      </c>
      <c r="I2008" s="653" t="e">
        <f t="shared" si="156"/>
        <v>#VALUE!</v>
      </c>
      <c r="J2008" s="653" t="e">
        <f t="shared" si="156"/>
        <v>#VALUE!</v>
      </c>
      <c r="K2008" s="653" t="e">
        <f t="shared" si="159"/>
        <v>#VALUE!</v>
      </c>
      <c r="L2008" s="653" t="e">
        <f t="shared" si="160"/>
        <v>#VALUE!</v>
      </c>
    </row>
    <row r="2009" spans="1:12" s="1421" customFormat="1" ht="13.5" thickBot="1">
      <c r="A2009" s="1417">
        <v>76.102000000000004</v>
      </c>
      <c r="B2009" s="1418" t="s">
        <v>3289</v>
      </c>
      <c r="C2009" s="652" t="e">
        <f>SUMIF('[11]OB 01.04.13'!$A$5:$A$1015,'[11]CONSOLIDATED TB'!A2009,'[11]OB 01.04.13'!$C$5:$C$1015)</f>
        <v>#VALUE!</v>
      </c>
      <c r="D2009" s="652" t="e">
        <f>SUMIF('[11]OB 01.04.13'!$A$5:$A$1015,'[11]CONSOLIDATED TB'!A2009,'[11]OB 01.04.13'!$D$5:$D$1015)</f>
        <v>#VALUE!</v>
      </c>
      <c r="E2009" s="653">
        <f>'[11]TRIAL ALL UNITS-Mar-14'!BK2008</f>
        <v>2855872.25</v>
      </c>
      <c r="F2009" s="653">
        <f>'[11]TRIAL ALL UNITS-Mar-14'!BL2008</f>
        <v>0</v>
      </c>
      <c r="G2009" s="653">
        <f t="shared" si="157"/>
        <v>2855872.25</v>
      </c>
      <c r="H2009" s="653">
        <f t="shared" si="158"/>
        <v>0</v>
      </c>
      <c r="I2009" s="653" t="e">
        <f t="shared" si="156"/>
        <v>#VALUE!</v>
      </c>
      <c r="J2009" s="653" t="e">
        <f t="shared" si="156"/>
        <v>#VALUE!</v>
      </c>
      <c r="K2009" s="653" t="e">
        <f t="shared" si="159"/>
        <v>#VALUE!</v>
      </c>
      <c r="L2009" s="653" t="e">
        <f t="shared" si="160"/>
        <v>#VALUE!</v>
      </c>
    </row>
    <row r="2010" spans="1:12" s="1421" customFormat="1" ht="13.5" thickBot="1">
      <c r="A2010" s="1471">
        <v>31</v>
      </c>
      <c r="B2010" s="1475" t="s">
        <v>123</v>
      </c>
      <c r="C2010" s="652" t="e">
        <f>SUMIF('[11]OB 01.04.13'!$A$5:$A$1015,'[11]CONSOLIDATED TB'!A2010,'[11]OB 01.04.13'!$C$5:$C$1015)</f>
        <v>#VALUE!</v>
      </c>
      <c r="D2010" s="652" t="e">
        <f>SUMIF('[11]OB 01.04.13'!$A$5:$A$1015,'[11]CONSOLIDATED TB'!A2010,'[11]OB 01.04.13'!$D$5:$D$1015)</f>
        <v>#VALUE!</v>
      </c>
      <c r="E2010" s="653">
        <f>'[11]TRIAL ALL UNITS-Mar-14'!BK2009</f>
        <v>0</v>
      </c>
      <c r="F2010" s="653">
        <f>'[11]TRIAL ALL UNITS-Mar-14'!BL2009</f>
        <v>0</v>
      </c>
      <c r="G2010" s="653">
        <f t="shared" si="157"/>
        <v>0</v>
      </c>
      <c r="H2010" s="653">
        <f t="shared" si="158"/>
        <v>0</v>
      </c>
      <c r="I2010" s="653" t="e">
        <f t="shared" si="156"/>
        <v>#VALUE!</v>
      </c>
      <c r="J2010" s="653" t="e">
        <f t="shared" si="156"/>
        <v>#VALUE!</v>
      </c>
      <c r="K2010" s="653" t="e">
        <f t="shared" si="159"/>
        <v>#VALUE!</v>
      </c>
      <c r="L2010" s="653" t="e">
        <f t="shared" si="160"/>
        <v>#VALUE!</v>
      </c>
    </row>
    <row r="2011" spans="1:12" ht="13.5" thickBot="1">
      <c r="A2011" s="1417">
        <v>76.103999999999999</v>
      </c>
      <c r="B2011" s="1418" t="s">
        <v>3237</v>
      </c>
      <c r="C2011" s="652" t="e">
        <f>SUMIF('[11]OB 01.04.13'!$A$5:$A$1015,'[11]CONSOLIDATED TB'!A2011,'[11]OB 01.04.13'!$C$5:$C$1015)</f>
        <v>#VALUE!</v>
      </c>
      <c r="D2011" s="652" t="e">
        <f>SUMIF('[11]OB 01.04.13'!$A$5:$A$1015,'[11]CONSOLIDATED TB'!A2011,'[11]OB 01.04.13'!$D$5:$D$1015)</f>
        <v>#VALUE!</v>
      </c>
      <c r="E2011" s="653">
        <f>'[11]TRIAL ALL UNITS-Mar-14'!BK2010</f>
        <v>178917</v>
      </c>
      <c r="F2011" s="653">
        <f>'[11]TRIAL ALL UNITS-Mar-14'!BL2010</f>
        <v>0</v>
      </c>
      <c r="G2011" s="653">
        <f t="shared" si="157"/>
        <v>178917</v>
      </c>
      <c r="H2011" s="653">
        <f t="shared" si="158"/>
        <v>0</v>
      </c>
      <c r="I2011" s="653" t="e">
        <f t="shared" si="156"/>
        <v>#VALUE!</v>
      </c>
      <c r="J2011" s="653" t="e">
        <f t="shared" si="156"/>
        <v>#VALUE!</v>
      </c>
      <c r="K2011" s="653" t="e">
        <f t="shared" si="159"/>
        <v>#VALUE!</v>
      </c>
      <c r="L2011" s="653" t="e">
        <f t="shared" si="160"/>
        <v>#VALUE!</v>
      </c>
    </row>
    <row r="2012" spans="1:12" s="1421" customFormat="1" ht="13.5" thickBot="1">
      <c r="A2012" s="1417">
        <v>76.105000000000004</v>
      </c>
      <c r="B2012" s="1418" t="s">
        <v>3238</v>
      </c>
      <c r="C2012" s="652" t="e">
        <f>SUMIF('[11]OB 01.04.13'!$A$5:$A$1015,'[11]CONSOLIDATED TB'!A2012,'[11]OB 01.04.13'!$C$5:$C$1015)</f>
        <v>#VALUE!</v>
      </c>
      <c r="D2012" s="652" t="e">
        <f>SUMIF('[11]OB 01.04.13'!$A$5:$A$1015,'[11]CONSOLIDATED TB'!A2012,'[11]OB 01.04.13'!$D$5:$D$1015)</f>
        <v>#VALUE!</v>
      </c>
      <c r="E2012" s="653">
        <f>'[11]TRIAL ALL UNITS-Mar-14'!BK2011</f>
        <v>0</v>
      </c>
      <c r="F2012" s="653">
        <f>'[11]TRIAL ALL UNITS-Mar-14'!BL2011</f>
        <v>0</v>
      </c>
      <c r="G2012" s="653">
        <f t="shared" si="157"/>
        <v>0</v>
      </c>
      <c r="H2012" s="653">
        <f t="shared" si="158"/>
        <v>0</v>
      </c>
      <c r="I2012" s="653" t="e">
        <f t="shared" si="156"/>
        <v>#VALUE!</v>
      </c>
      <c r="J2012" s="653" t="e">
        <f t="shared" si="156"/>
        <v>#VALUE!</v>
      </c>
      <c r="K2012" s="653" t="e">
        <f t="shared" si="159"/>
        <v>#VALUE!</v>
      </c>
      <c r="L2012" s="653" t="e">
        <f t="shared" si="160"/>
        <v>#VALUE!</v>
      </c>
    </row>
    <row r="2013" spans="1:12" ht="13.5" thickBot="1">
      <c r="A2013" s="1417">
        <v>76.105999999999995</v>
      </c>
      <c r="B2013" s="1418" t="s">
        <v>3239</v>
      </c>
      <c r="C2013" s="652" t="e">
        <f>SUMIF('[11]OB 01.04.13'!$A$5:$A$1015,'[11]CONSOLIDATED TB'!A2013,'[11]OB 01.04.13'!$C$5:$C$1015)</f>
        <v>#VALUE!</v>
      </c>
      <c r="D2013" s="652" t="e">
        <f>SUMIF('[11]OB 01.04.13'!$A$5:$A$1015,'[11]CONSOLIDATED TB'!A2013,'[11]OB 01.04.13'!$D$5:$D$1015)</f>
        <v>#VALUE!</v>
      </c>
      <c r="E2013" s="653">
        <f>'[11]TRIAL ALL UNITS-Mar-14'!BK2012</f>
        <v>0</v>
      </c>
      <c r="F2013" s="653">
        <f>'[11]TRIAL ALL UNITS-Mar-14'!BL2012</f>
        <v>0</v>
      </c>
      <c r="G2013" s="653">
        <f t="shared" si="157"/>
        <v>0</v>
      </c>
      <c r="H2013" s="653">
        <f t="shared" si="158"/>
        <v>0</v>
      </c>
      <c r="I2013" s="653" t="e">
        <f t="shared" si="156"/>
        <v>#VALUE!</v>
      </c>
      <c r="J2013" s="653" t="e">
        <f t="shared" si="156"/>
        <v>#VALUE!</v>
      </c>
      <c r="K2013" s="653" t="e">
        <f t="shared" si="159"/>
        <v>#VALUE!</v>
      </c>
      <c r="L2013" s="653" t="e">
        <f t="shared" si="160"/>
        <v>#VALUE!</v>
      </c>
    </row>
    <row r="2014" spans="1:12" s="1421" customFormat="1" ht="13.5" thickBot="1">
      <c r="A2014" s="1417">
        <v>76.108999999999995</v>
      </c>
      <c r="B2014" s="1418" t="s">
        <v>3240</v>
      </c>
      <c r="C2014" s="652" t="e">
        <f>SUMIF('[11]OB 01.04.13'!$A$5:$A$1015,'[11]CONSOLIDATED TB'!A2014,'[11]OB 01.04.13'!$C$5:$C$1015)</f>
        <v>#VALUE!</v>
      </c>
      <c r="D2014" s="652" t="e">
        <f>SUMIF('[11]OB 01.04.13'!$A$5:$A$1015,'[11]CONSOLIDATED TB'!A2014,'[11]OB 01.04.13'!$D$5:$D$1015)</f>
        <v>#VALUE!</v>
      </c>
      <c r="E2014" s="653">
        <f>'[11]TRIAL ALL UNITS-Mar-14'!BK2013</f>
        <v>2723206</v>
      </c>
      <c r="F2014" s="653">
        <f>'[11]TRIAL ALL UNITS-Mar-14'!BL2013</f>
        <v>0</v>
      </c>
      <c r="G2014" s="653">
        <f t="shared" si="157"/>
        <v>2723206</v>
      </c>
      <c r="H2014" s="653">
        <f t="shared" si="158"/>
        <v>0</v>
      </c>
      <c r="I2014" s="653" t="e">
        <f t="shared" si="156"/>
        <v>#VALUE!</v>
      </c>
      <c r="J2014" s="653" t="e">
        <f t="shared" si="156"/>
        <v>#VALUE!</v>
      </c>
      <c r="K2014" s="653" t="e">
        <f t="shared" si="159"/>
        <v>#VALUE!</v>
      </c>
      <c r="L2014" s="653" t="e">
        <f t="shared" si="160"/>
        <v>#VALUE!</v>
      </c>
    </row>
    <row r="2015" spans="1:12" s="1421" customFormat="1" ht="13.5" thickBot="1">
      <c r="A2015" s="1471">
        <v>35</v>
      </c>
      <c r="B2015" s="1478" t="s">
        <v>3308</v>
      </c>
      <c r="C2015" s="652" t="e">
        <f>SUMIF('[11]OB 01.04.13'!$A$5:$A$1015,'[11]CONSOLIDATED TB'!A2015,'[11]OB 01.04.13'!$C$5:$C$1015)</f>
        <v>#VALUE!</v>
      </c>
      <c r="D2015" s="652" t="e">
        <f>SUMIF('[11]OB 01.04.13'!$A$5:$A$1015,'[11]CONSOLIDATED TB'!A2015,'[11]OB 01.04.13'!$D$5:$D$1015)</f>
        <v>#VALUE!</v>
      </c>
      <c r="E2015" s="653">
        <f>'[11]TRIAL ALL UNITS-Mar-14'!BK2014</f>
        <v>0</v>
      </c>
      <c r="F2015" s="653">
        <f>'[11]TRIAL ALL UNITS-Mar-14'!BL2014</f>
        <v>0</v>
      </c>
      <c r="G2015" s="653">
        <f t="shared" si="157"/>
        <v>0</v>
      </c>
      <c r="H2015" s="653">
        <f t="shared" si="158"/>
        <v>0</v>
      </c>
      <c r="I2015" s="653" t="e">
        <f t="shared" si="156"/>
        <v>#VALUE!</v>
      </c>
      <c r="J2015" s="653" t="e">
        <f t="shared" si="156"/>
        <v>#VALUE!</v>
      </c>
      <c r="K2015" s="653" t="e">
        <f t="shared" si="159"/>
        <v>#VALUE!</v>
      </c>
      <c r="L2015" s="653" t="e">
        <f t="shared" si="160"/>
        <v>#VALUE!</v>
      </c>
    </row>
    <row r="2016" spans="1:12" s="1421" customFormat="1" ht="13.5" thickBot="1">
      <c r="A2016" s="1471" t="s">
        <v>1853</v>
      </c>
      <c r="B2016" s="1475" t="s">
        <v>1818</v>
      </c>
      <c r="C2016" s="652" t="e">
        <f>SUMIF('[11]OB 01.04.13'!$A$5:$A$1015,'[11]CONSOLIDATED TB'!A2016,'[11]OB 01.04.13'!$C$5:$C$1015)</f>
        <v>#VALUE!</v>
      </c>
      <c r="D2016" s="652" t="e">
        <f>SUMIF('[11]OB 01.04.13'!$A$5:$A$1015,'[11]CONSOLIDATED TB'!A2016,'[11]OB 01.04.13'!$D$5:$D$1015)</f>
        <v>#VALUE!</v>
      </c>
      <c r="E2016" s="653">
        <f>'[11]TRIAL ALL UNITS-Mar-14'!BK2015</f>
        <v>0</v>
      </c>
      <c r="F2016" s="653">
        <f>'[11]TRIAL ALL UNITS-Mar-14'!BL2015</f>
        <v>0</v>
      </c>
      <c r="G2016" s="653">
        <f t="shared" si="157"/>
        <v>0</v>
      </c>
      <c r="H2016" s="653">
        <f t="shared" si="158"/>
        <v>0</v>
      </c>
      <c r="I2016" s="653" t="e">
        <f t="shared" si="156"/>
        <v>#VALUE!</v>
      </c>
      <c r="J2016" s="653" t="e">
        <f t="shared" si="156"/>
        <v>#VALUE!</v>
      </c>
      <c r="K2016" s="653" t="e">
        <f t="shared" si="159"/>
        <v>#VALUE!</v>
      </c>
      <c r="L2016" s="653" t="e">
        <f t="shared" si="160"/>
        <v>#VALUE!</v>
      </c>
    </row>
    <row r="2017" spans="1:12" ht="13.5" thickBot="1">
      <c r="A2017" s="1417">
        <v>76.111000000000004</v>
      </c>
      <c r="B2017" s="1418" t="s">
        <v>3309</v>
      </c>
      <c r="C2017" s="652" t="e">
        <f>SUMIF('[11]OB 01.04.13'!$A$5:$A$1015,'[11]CONSOLIDATED TB'!A2017,'[11]OB 01.04.13'!$C$5:$C$1015)</f>
        <v>#VALUE!</v>
      </c>
      <c r="D2017" s="652" t="e">
        <f>SUMIF('[11]OB 01.04.13'!$A$5:$A$1015,'[11]CONSOLIDATED TB'!A2017,'[11]OB 01.04.13'!$D$5:$D$1015)</f>
        <v>#VALUE!</v>
      </c>
      <c r="E2017" s="653">
        <f>'[11]TRIAL ALL UNITS-Mar-14'!BK2016</f>
        <v>9599797</v>
      </c>
      <c r="F2017" s="653">
        <f>'[11]TRIAL ALL UNITS-Mar-14'!BL2016</f>
        <v>0</v>
      </c>
      <c r="G2017" s="653">
        <f t="shared" si="157"/>
        <v>9599797</v>
      </c>
      <c r="H2017" s="653">
        <f t="shared" si="158"/>
        <v>0</v>
      </c>
      <c r="I2017" s="653" t="e">
        <f t="shared" si="156"/>
        <v>#VALUE!</v>
      </c>
      <c r="J2017" s="653" t="e">
        <f t="shared" si="156"/>
        <v>#VALUE!</v>
      </c>
      <c r="K2017" s="653" t="e">
        <f t="shared" si="159"/>
        <v>#VALUE!</v>
      </c>
      <c r="L2017" s="653" t="e">
        <f t="shared" si="160"/>
        <v>#VALUE!</v>
      </c>
    </row>
    <row r="2018" spans="1:12" ht="13.5" thickBot="1">
      <c r="A2018" s="1423" t="s">
        <v>1821</v>
      </c>
      <c r="B2018" s="1432" t="s">
        <v>3310</v>
      </c>
      <c r="C2018" s="652" t="e">
        <f>SUMIF('[11]OB 01.04.13'!$A$5:$A$1015,'[11]CONSOLIDATED TB'!A2018,'[11]OB 01.04.13'!$C$5:$C$1015)</f>
        <v>#VALUE!</v>
      </c>
      <c r="D2018" s="652" t="e">
        <f>SUMIF('[11]OB 01.04.13'!$A$5:$A$1015,'[11]CONSOLIDATED TB'!A2018,'[11]OB 01.04.13'!$D$5:$D$1015)</f>
        <v>#VALUE!</v>
      </c>
      <c r="E2018" s="653">
        <f>'[11]TRIAL ALL UNITS-Mar-14'!BK2017</f>
        <v>0</v>
      </c>
      <c r="F2018" s="653">
        <f>'[11]TRIAL ALL UNITS-Mar-14'!BL2017</f>
        <v>0</v>
      </c>
      <c r="G2018" s="653">
        <f t="shared" si="157"/>
        <v>0</v>
      </c>
      <c r="H2018" s="653">
        <f t="shared" si="158"/>
        <v>0</v>
      </c>
      <c r="I2018" s="653" t="e">
        <f t="shared" si="156"/>
        <v>#VALUE!</v>
      </c>
      <c r="J2018" s="653" t="e">
        <f t="shared" si="156"/>
        <v>#VALUE!</v>
      </c>
      <c r="K2018" s="653" t="e">
        <f t="shared" si="159"/>
        <v>#VALUE!</v>
      </c>
      <c r="L2018" s="653" t="e">
        <f t="shared" si="160"/>
        <v>#VALUE!</v>
      </c>
    </row>
    <row r="2019" spans="1:12" ht="13.5" thickBot="1">
      <c r="A2019" s="1417">
        <v>76.111999999999995</v>
      </c>
      <c r="B2019" s="1418" t="s">
        <v>3311</v>
      </c>
      <c r="C2019" s="652" t="e">
        <f>SUMIF('[11]OB 01.04.13'!$A$5:$A$1015,'[11]CONSOLIDATED TB'!A2019,'[11]OB 01.04.13'!$C$5:$C$1015)</f>
        <v>#VALUE!</v>
      </c>
      <c r="D2019" s="652" t="e">
        <f>SUMIF('[11]OB 01.04.13'!$A$5:$A$1015,'[11]CONSOLIDATED TB'!A2019,'[11]OB 01.04.13'!$D$5:$D$1015)</f>
        <v>#VALUE!</v>
      </c>
      <c r="E2019" s="653">
        <f>'[11]TRIAL ALL UNITS-Mar-14'!BK2018</f>
        <v>354423</v>
      </c>
      <c r="F2019" s="653">
        <f>'[11]TRIAL ALL UNITS-Mar-14'!BL2018</f>
        <v>0</v>
      </c>
      <c r="G2019" s="653">
        <f t="shared" si="157"/>
        <v>354423</v>
      </c>
      <c r="H2019" s="653">
        <f t="shared" si="158"/>
        <v>0</v>
      </c>
      <c r="I2019" s="653" t="e">
        <f t="shared" si="156"/>
        <v>#VALUE!</v>
      </c>
      <c r="J2019" s="653" t="e">
        <f t="shared" si="156"/>
        <v>#VALUE!</v>
      </c>
      <c r="K2019" s="653" t="e">
        <f t="shared" si="159"/>
        <v>#VALUE!</v>
      </c>
      <c r="L2019" s="653" t="e">
        <f t="shared" si="160"/>
        <v>#VALUE!</v>
      </c>
    </row>
    <row r="2020" spans="1:12" ht="13.5" thickBot="1">
      <c r="A2020" s="1417">
        <v>76.113</v>
      </c>
      <c r="B2020" s="1418" t="s">
        <v>3312</v>
      </c>
      <c r="C2020" s="652" t="e">
        <f>SUMIF('[11]OB 01.04.13'!$A$5:$A$1015,'[11]CONSOLIDATED TB'!A2020,'[11]OB 01.04.13'!$C$5:$C$1015)</f>
        <v>#VALUE!</v>
      </c>
      <c r="D2020" s="652" t="e">
        <f>SUMIF('[11]OB 01.04.13'!$A$5:$A$1015,'[11]CONSOLIDATED TB'!A2020,'[11]OB 01.04.13'!$D$5:$D$1015)</f>
        <v>#VALUE!</v>
      </c>
      <c r="E2020" s="653">
        <f>'[11]TRIAL ALL UNITS-Mar-14'!BK2019</f>
        <v>17836</v>
      </c>
      <c r="F2020" s="653">
        <f>'[11]TRIAL ALL UNITS-Mar-14'!BL2019</f>
        <v>0</v>
      </c>
      <c r="G2020" s="653">
        <f t="shared" si="157"/>
        <v>17836</v>
      </c>
      <c r="H2020" s="653">
        <f t="shared" si="158"/>
        <v>0</v>
      </c>
      <c r="I2020" s="653" t="e">
        <f t="shared" si="156"/>
        <v>#VALUE!</v>
      </c>
      <c r="J2020" s="653" t="e">
        <f t="shared" si="156"/>
        <v>#VALUE!</v>
      </c>
      <c r="K2020" s="653" t="e">
        <f t="shared" si="159"/>
        <v>#VALUE!</v>
      </c>
      <c r="L2020" s="653" t="e">
        <f t="shared" si="160"/>
        <v>#VALUE!</v>
      </c>
    </row>
    <row r="2021" spans="1:12" ht="13.5" thickBot="1">
      <c r="A2021" s="1417">
        <v>76.114000000000004</v>
      </c>
      <c r="B2021" s="1418" t="s">
        <v>3313</v>
      </c>
      <c r="C2021" s="652" t="e">
        <f>SUMIF('[11]OB 01.04.13'!$A$5:$A$1015,'[11]CONSOLIDATED TB'!A2021,'[11]OB 01.04.13'!$C$5:$C$1015)</f>
        <v>#VALUE!</v>
      </c>
      <c r="D2021" s="652" t="e">
        <f>SUMIF('[11]OB 01.04.13'!$A$5:$A$1015,'[11]CONSOLIDATED TB'!A2021,'[11]OB 01.04.13'!$D$5:$D$1015)</f>
        <v>#VALUE!</v>
      </c>
      <c r="E2021" s="653">
        <f>'[11]TRIAL ALL UNITS-Mar-14'!BK2020</f>
        <v>191391</v>
      </c>
      <c r="F2021" s="653">
        <f>'[11]TRIAL ALL UNITS-Mar-14'!BL2020</f>
        <v>0</v>
      </c>
      <c r="G2021" s="653">
        <f t="shared" si="157"/>
        <v>191391</v>
      </c>
      <c r="H2021" s="653">
        <f t="shared" si="158"/>
        <v>0</v>
      </c>
      <c r="I2021" s="653" t="e">
        <f t="shared" si="156"/>
        <v>#VALUE!</v>
      </c>
      <c r="J2021" s="653" t="e">
        <f t="shared" si="156"/>
        <v>#VALUE!</v>
      </c>
      <c r="K2021" s="653" t="e">
        <f t="shared" si="159"/>
        <v>#VALUE!</v>
      </c>
      <c r="L2021" s="653" t="e">
        <f t="shared" si="160"/>
        <v>#VALUE!</v>
      </c>
    </row>
    <row r="2022" spans="1:12" ht="13.5" thickBot="1">
      <c r="A2022" s="1417">
        <v>76.114999999999995</v>
      </c>
      <c r="B2022" s="1434" t="s">
        <v>3314</v>
      </c>
      <c r="C2022" s="652" t="e">
        <f>SUMIF('[11]OB 01.04.13'!$A$5:$A$1015,'[11]CONSOLIDATED TB'!A2022,'[11]OB 01.04.13'!$C$5:$C$1015)</f>
        <v>#VALUE!</v>
      </c>
      <c r="D2022" s="652" t="e">
        <f>SUMIF('[11]OB 01.04.13'!$A$5:$A$1015,'[11]CONSOLIDATED TB'!A2022,'[11]OB 01.04.13'!$D$5:$D$1015)</f>
        <v>#VALUE!</v>
      </c>
      <c r="E2022" s="653">
        <f>'[11]TRIAL ALL UNITS-Mar-14'!BK2021</f>
        <v>8940</v>
      </c>
      <c r="F2022" s="653">
        <f>'[11]TRIAL ALL UNITS-Mar-14'!BL2021</f>
        <v>0</v>
      </c>
      <c r="G2022" s="653">
        <f t="shared" si="157"/>
        <v>8940</v>
      </c>
      <c r="H2022" s="653">
        <f t="shared" si="158"/>
        <v>0</v>
      </c>
      <c r="I2022" s="653" t="e">
        <f t="shared" si="156"/>
        <v>#VALUE!</v>
      </c>
      <c r="J2022" s="653" t="e">
        <f t="shared" si="156"/>
        <v>#VALUE!</v>
      </c>
      <c r="K2022" s="653" t="e">
        <f t="shared" si="159"/>
        <v>#VALUE!</v>
      </c>
      <c r="L2022" s="653" t="e">
        <f t="shared" si="160"/>
        <v>#VALUE!</v>
      </c>
    </row>
    <row r="2023" spans="1:12" s="1421" customFormat="1" ht="13.5" thickBot="1">
      <c r="A2023" s="1471">
        <v>33</v>
      </c>
      <c r="B2023" s="1475" t="s">
        <v>3294</v>
      </c>
      <c r="C2023" s="652" t="e">
        <f>SUMIF('[11]OB 01.04.13'!$A$5:$A$1015,'[11]CONSOLIDATED TB'!A2023,'[11]OB 01.04.13'!$C$5:$C$1015)</f>
        <v>#VALUE!</v>
      </c>
      <c r="D2023" s="652" t="e">
        <f>SUMIF('[11]OB 01.04.13'!$A$5:$A$1015,'[11]CONSOLIDATED TB'!A2023,'[11]OB 01.04.13'!$D$5:$D$1015)</f>
        <v>#VALUE!</v>
      </c>
      <c r="E2023" s="653">
        <f>'[11]TRIAL ALL UNITS-Mar-14'!BK2022</f>
        <v>0</v>
      </c>
      <c r="F2023" s="653">
        <f>'[11]TRIAL ALL UNITS-Mar-14'!BL2022</f>
        <v>0</v>
      </c>
      <c r="G2023" s="653">
        <f t="shared" si="157"/>
        <v>0</v>
      </c>
      <c r="H2023" s="653">
        <f t="shared" si="158"/>
        <v>0</v>
      </c>
      <c r="I2023" s="653" t="e">
        <f t="shared" si="156"/>
        <v>#VALUE!</v>
      </c>
      <c r="J2023" s="653" t="e">
        <f t="shared" si="156"/>
        <v>#VALUE!</v>
      </c>
      <c r="K2023" s="653" t="e">
        <f t="shared" si="159"/>
        <v>#VALUE!</v>
      </c>
      <c r="L2023" s="653" t="e">
        <f t="shared" si="160"/>
        <v>#VALUE!</v>
      </c>
    </row>
    <row r="2024" spans="1:12" ht="13.5" thickBot="1">
      <c r="A2024" s="1430">
        <v>76.12</v>
      </c>
      <c r="B2024" s="1432" t="s">
        <v>3295</v>
      </c>
      <c r="C2024" s="652" t="e">
        <f>SUMIF('[11]OB 01.04.13'!$A$5:$A$1015,'[11]CONSOLIDATED TB'!A2024,'[11]OB 01.04.13'!$C$5:$C$1015)</f>
        <v>#VALUE!</v>
      </c>
      <c r="D2024" s="652" t="e">
        <f>SUMIF('[11]OB 01.04.13'!$A$5:$A$1015,'[11]CONSOLIDATED TB'!A2024,'[11]OB 01.04.13'!$D$5:$D$1015)</f>
        <v>#VALUE!</v>
      </c>
      <c r="E2024" s="653">
        <f>'[11]TRIAL ALL UNITS-Mar-14'!BK2023</f>
        <v>518604</v>
      </c>
      <c r="F2024" s="653">
        <f>'[11]TRIAL ALL UNITS-Mar-14'!BL2023</f>
        <v>0</v>
      </c>
      <c r="G2024" s="653">
        <f t="shared" si="157"/>
        <v>518604</v>
      </c>
      <c r="H2024" s="653">
        <f t="shared" si="158"/>
        <v>0</v>
      </c>
      <c r="I2024" s="653" t="e">
        <f t="shared" si="156"/>
        <v>#VALUE!</v>
      </c>
      <c r="J2024" s="653" t="e">
        <f t="shared" si="156"/>
        <v>#VALUE!</v>
      </c>
      <c r="K2024" s="653" t="e">
        <f t="shared" si="159"/>
        <v>#VALUE!</v>
      </c>
      <c r="L2024" s="653" t="e">
        <f t="shared" si="160"/>
        <v>#VALUE!</v>
      </c>
    </row>
    <row r="2025" spans="1:12" ht="13.5" thickBot="1">
      <c r="A2025" s="1417">
        <v>76.120999999999995</v>
      </c>
      <c r="B2025" s="1418" t="s">
        <v>3296</v>
      </c>
      <c r="C2025" s="652" t="e">
        <f>SUMIF('[11]OB 01.04.13'!$A$5:$A$1015,'[11]CONSOLIDATED TB'!A2025,'[11]OB 01.04.13'!$C$5:$C$1015)</f>
        <v>#VALUE!</v>
      </c>
      <c r="D2025" s="652" t="e">
        <f>SUMIF('[11]OB 01.04.13'!$A$5:$A$1015,'[11]CONSOLIDATED TB'!A2025,'[11]OB 01.04.13'!$D$5:$D$1015)</f>
        <v>#VALUE!</v>
      </c>
      <c r="E2025" s="653">
        <f>'[11]TRIAL ALL UNITS-Mar-14'!BK2024</f>
        <v>45305</v>
      </c>
      <c r="F2025" s="653">
        <f>'[11]TRIAL ALL UNITS-Mar-14'!BL2024</f>
        <v>0</v>
      </c>
      <c r="G2025" s="653">
        <f t="shared" si="157"/>
        <v>45305</v>
      </c>
      <c r="H2025" s="653">
        <f t="shared" si="158"/>
        <v>0</v>
      </c>
      <c r="I2025" s="653" t="e">
        <f t="shared" si="156"/>
        <v>#VALUE!</v>
      </c>
      <c r="J2025" s="653" t="e">
        <f t="shared" si="156"/>
        <v>#VALUE!</v>
      </c>
      <c r="K2025" s="653" t="e">
        <f t="shared" si="159"/>
        <v>#VALUE!</v>
      </c>
      <c r="L2025" s="653" t="e">
        <f t="shared" si="160"/>
        <v>#VALUE!</v>
      </c>
    </row>
    <row r="2026" spans="1:12" ht="13.5" thickBot="1">
      <c r="A2026" s="1417">
        <v>76.122</v>
      </c>
      <c r="B2026" s="1418" t="s">
        <v>3297</v>
      </c>
      <c r="C2026" s="652" t="e">
        <f>SUMIF('[11]OB 01.04.13'!$A$5:$A$1015,'[11]CONSOLIDATED TB'!A2026,'[11]OB 01.04.13'!$C$5:$C$1015)</f>
        <v>#VALUE!</v>
      </c>
      <c r="D2026" s="652" t="e">
        <f>SUMIF('[11]OB 01.04.13'!$A$5:$A$1015,'[11]CONSOLIDATED TB'!A2026,'[11]OB 01.04.13'!$D$5:$D$1015)</f>
        <v>#VALUE!</v>
      </c>
      <c r="E2026" s="653">
        <f>'[11]TRIAL ALL UNITS-Mar-14'!BK2025</f>
        <v>1372059</v>
      </c>
      <c r="F2026" s="653">
        <f>'[11]TRIAL ALL UNITS-Mar-14'!BL2025</f>
        <v>0</v>
      </c>
      <c r="G2026" s="653">
        <f t="shared" si="157"/>
        <v>1372059</v>
      </c>
      <c r="H2026" s="653">
        <f t="shared" si="158"/>
        <v>0</v>
      </c>
      <c r="I2026" s="653" t="e">
        <f t="shared" si="156"/>
        <v>#VALUE!</v>
      </c>
      <c r="J2026" s="653" t="e">
        <f t="shared" si="156"/>
        <v>#VALUE!</v>
      </c>
      <c r="K2026" s="653" t="e">
        <f t="shared" si="159"/>
        <v>#VALUE!</v>
      </c>
      <c r="L2026" s="653" t="e">
        <f t="shared" si="160"/>
        <v>#VALUE!</v>
      </c>
    </row>
    <row r="2027" spans="1:12" ht="13.5" thickBot="1">
      <c r="A2027" s="1417">
        <v>76.123000000000005</v>
      </c>
      <c r="B2027" s="1418" t="s">
        <v>1297</v>
      </c>
      <c r="C2027" s="652" t="e">
        <f>SUMIF('[11]OB 01.04.13'!$A$5:$A$1015,'[11]CONSOLIDATED TB'!A2027,'[11]OB 01.04.13'!$C$5:$C$1015)</f>
        <v>#VALUE!</v>
      </c>
      <c r="D2027" s="652" t="e">
        <f>SUMIF('[11]OB 01.04.13'!$A$5:$A$1015,'[11]CONSOLIDATED TB'!A2027,'[11]OB 01.04.13'!$D$5:$D$1015)</f>
        <v>#VALUE!</v>
      </c>
      <c r="E2027" s="653">
        <f>'[11]TRIAL ALL UNITS-Mar-14'!BK2026</f>
        <v>12110284</v>
      </c>
      <c r="F2027" s="653">
        <f>'[11]TRIAL ALL UNITS-Mar-14'!BL2026</f>
        <v>0</v>
      </c>
      <c r="G2027" s="653">
        <f t="shared" si="157"/>
        <v>12110284</v>
      </c>
      <c r="H2027" s="653">
        <f t="shared" si="158"/>
        <v>0</v>
      </c>
      <c r="I2027" s="653" t="e">
        <f t="shared" si="156"/>
        <v>#VALUE!</v>
      </c>
      <c r="J2027" s="653" t="e">
        <f t="shared" si="156"/>
        <v>#VALUE!</v>
      </c>
      <c r="K2027" s="653" t="e">
        <f t="shared" si="159"/>
        <v>#VALUE!</v>
      </c>
      <c r="L2027" s="653" t="e">
        <f t="shared" si="160"/>
        <v>#VALUE!</v>
      </c>
    </row>
    <row r="2028" spans="1:12" ht="13.5" thickBot="1">
      <c r="A2028" s="1417">
        <v>76.123999999999995</v>
      </c>
      <c r="B2028" s="1418" t="s">
        <v>3298</v>
      </c>
      <c r="C2028" s="652" t="e">
        <f>SUMIF('[11]OB 01.04.13'!$A$5:$A$1015,'[11]CONSOLIDATED TB'!A2028,'[11]OB 01.04.13'!$C$5:$C$1015)</f>
        <v>#VALUE!</v>
      </c>
      <c r="D2028" s="652" t="e">
        <f>SUMIF('[11]OB 01.04.13'!$A$5:$A$1015,'[11]CONSOLIDATED TB'!A2028,'[11]OB 01.04.13'!$D$5:$D$1015)</f>
        <v>#VALUE!</v>
      </c>
      <c r="E2028" s="653">
        <f>'[11]TRIAL ALL UNITS-Mar-14'!BK2027</f>
        <v>3150</v>
      </c>
      <c r="F2028" s="653">
        <f>'[11]TRIAL ALL UNITS-Mar-14'!BL2027</f>
        <v>0</v>
      </c>
      <c r="G2028" s="653">
        <f t="shared" si="157"/>
        <v>3150</v>
      </c>
      <c r="H2028" s="653">
        <f t="shared" si="158"/>
        <v>0</v>
      </c>
      <c r="I2028" s="653" t="e">
        <f t="shared" si="156"/>
        <v>#VALUE!</v>
      </c>
      <c r="J2028" s="653" t="e">
        <f t="shared" si="156"/>
        <v>#VALUE!</v>
      </c>
      <c r="K2028" s="653" t="e">
        <f t="shared" si="159"/>
        <v>#VALUE!</v>
      </c>
      <c r="L2028" s="653" t="e">
        <f t="shared" si="160"/>
        <v>#VALUE!</v>
      </c>
    </row>
    <row r="2029" spans="1:12" s="1421" customFormat="1" ht="13.5" thickBot="1">
      <c r="A2029" s="1417">
        <v>76.125</v>
      </c>
      <c r="B2029" s="1418" t="s">
        <v>3299</v>
      </c>
      <c r="C2029" s="652" t="e">
        <f>SUMIF('[11]OB 01.04.13'!$A$5:$A$1015,'[11]CONSOLIDATED TB'!A2029,'[11]OB 01.04.13'!$C$5:$C$1015)</f>
        <v>#VALUE!</v>
      </c>
      <c r="D2029" s="652" t="e">
        <f>SUMIF('[11]OB 01.04.13'!$A$5:$A$1015,'[11]CONSOLIDATED TB'!A2029,'[11]OB 01.04.13'!$D$5:$D$1015)</f>
        <v>#VALUE!</v>
      </c>
      <c r="E2029" s="653">
        <f>'[11]TRIAL ALL UNITS-Mar-14'!BK2028</f>
        <v>32820</v>
      </c>
      <c r="F2029" s="653">
        <f>'[11]TRIAL ALL UNITS-Mar-14'!BL2028</f>
        <v>0</v>
      </c>
      <c r="G2029" s="653">
        <f t="shared" si="157"/>
        <v>32820</v>
      </c>
      <c r="H2029" s="653">
        <f t="shared" si="158"/>
        <v>0</v>
      </c>
      <c r="I2029" s="653" t="e">
        <f t="shared" si="156"/>
        <v>#VALUE!</v>
      </c>
      <c r="J2029" s="653" t="e">
        <f t="shared" si="156"/>
        <v>#VALUE!</v>
      </c>
      <c r="K2029" s="653" t="e">
        <f t="shared" si="159"/>
        <v>#VALUE!</v>
      </c>
      <c r="L2029" s="653" t="e">
        <f t="shared" si="160"/>
        <v>#VALUE!</v>
      </c>
    </row>
    <row r="2030" spans="1:12" s="1421" customFormat="1" ht="13.5" thickBot="1">
      <c r="A2030" s="1471">
        <v>36</v>
      </c>
      <c r="B2030" s="1478" t="s">
        <v>3301</v>
      </c>
      <c r="C2030" s="652" t="e">
        <f>SUMIF('[11]OB 01.04.13'!$A$5:$A$1015,'[11]CONSOLIDATED TB'!A2030,'[11]OB 01.04.13'!$C$5:$C$1015)</f>
        <v>#VALUE!</v>
      </c>
      <c r="D2030" s="652" t="e">
        <f>SUMIF('[11]OB 01.04.13'!$A$5:$A$1015,'[11]CONSOLIDATED TB'!A2030,'[11]OB 01.04.13'!$D$5:$D$1015)</f>
        <v>#VALUE!</v>
      </c>
      <c r="E2030" s="653">
        <f>'[11]TRIAL ALL UNITS-Mar-14'!BK2029</f>
        <v>0</v>
      </c>
      <c r="F2030" s="653">
        <f>'[11]TRIAL ALL UNITS-Mar-14'!BL2029</f>
        <v>0</v>
      </c>
      <c r="G2030" s="653">
        <f t="shared" si="157"/>
        <v>0</v>
      </c>
      <c r="H2030" s="653">
        <f t="shared" si="158"/>
        <v>0</v>
      </c>
      <c r="I2030" s="653" t="e">
        <f t="shared" si="156"/>
        <v>#VALUE!</v>
      </c>
      <c r="J2030" s="653" t="e">
        <f t="shared" si="156"/>
        <v>#VALUE!</v>
      </c>
      <c r="K2030" s="653" t="e">
        <f t="shared" si="159"/>
        <v>#VALUE!</v>
      </c>
      <c r="L2030" s="653" t="e">
        <f t="shared" si="160"/>
        <v>#VALUE!</v>
      </c>
    </row>
    <row r="2031" spans="1:12" s="1421" customFormat="1" ht="13.5" thickBot="1">
      <c r="A2031" s="1471" t="s">
        <v>1853</v>
      </c>
      <c r="B2031" s="1475" t="s">
        <v>3302</v>
      </c>
      <c r="C2031" s="652" t="e">
        <f>SUMIF('[11]OB 01.04.13'!$A$5:$A$1015,'[11]CONSOLIDATED TB'!A2031,'[11]OB 01.04.13'!$C$5:$C$1015)</f>
        <v>#VALUE!</v>
      </c>
      <c r="D2031" s="652" t="e">
        <f>SUMIF('[11]OB 01.04.13'!$A$5:$A$1015,'[11]CONSOLIDATED TB'!A2031,'[11]OB 01.04.13'!$D$5:$D$1015)</f>
        <v>#VALUE!</v>
      </c>
      <c r="E2031" s="653">
        <f>'[11]TRIAL ALL UNITS-Mar-14'!BK2030</f>
        <v>0</v>
      </c>
      <c r="F2031" s="653">
        <f>'[11]TRIAL ALL UNITS-Mar-14'!BL2030</f>
        <v>0</v>
      </c>
      <c r="G2031" s="653">
        <f t="shared" si="157"/>
        <v>0</v>
      </c>
      <c r="H2031" s="653">
        <f t="shared" si="158"/>
        <v>0</v>
      </c>
      <c r="I2031" s="653" t="e">
        <f t="shared" si="156"/>
        <v>#VALUE!</v>
      </c>
      <c r="J2031" s="653" t="e">
        <f t="shared" si="156"/>
        <v>#VALUE!</v>
      </c>
      <c r="K2031" s="653" t="e">
        <f t="shared" si="159"/>
        <v>#VALUE!</v>
      </c>
      <c r="L2031" s="653" t="e">
        <f t="shared" si="160"/>
        <v>#VALUE!</v>
      </c>
    </row>
    <row r="2032" spans="1:12" ht="13.5" thickBot="1">
      <c r="A2032" s="1417">
        <v>76.126000000000005</v>
      </c>
      <c r="B2032" s="1432" t="s">
        <v>3302</v>
      </c>
      <c r="C2032" s="652" t="e">
        <f>SUMIF('[11]OB 01.04.13'!$A$5:$A$1015,'[11]CONSOLIDATED TB'!A2032,'[11]OB 01.04.13'!$C$5:$C$1015)</f>
        <v>#VALUE!</v>
      </c>
      <c r="D2032" s="652" t="e">
        <f>SUMIF('[11]OB 01.04.13'!$A$5:$A$1015,'[11]CONSOLIDATED TB'!A2032,'[11]OB 01.04.13'!$D$5:$D$1015)</f>
        <v>#VALUE!</v>
      </c>
      <c r="E2032" s="653">
        <f>'[11]TRIAL ALL UNITS-Mar-14'!BK2031</f>
        <v>746576</v>
      </c>
      <c r="F2032" s="653">
        <f>'[11]TRIAL ALL UNITS-Mar-14'!BL2031</f>
        <v>0</v>
      </c>
      <c r="G2032" s="653">
        <f t="shared" si="157"/>
        <v>746576</v>
      </c>
      <c r="H2032" s="653">
        <f t="shared" si="158"/>
        <v>0</v>
      </c>
      <c r="I2032" s="653" t="e">
        <f t="shared" ref="I2032:J2096" si="161">+C2032+G2032</f>
        <v>#VALUE!</v>
      </c>
      <c r="J2032" s="653" t="e">
        <f t="shared" si="161"/>
        <v>#VALUE!</v>
      </c>
      <c r="K2032" s="653" t="e">
        <f t="shared" si="159"/>
        <v>#VALUE!</v>
      </c>
      <c r="L2032" s="653" t="e">
        <f t="shared" si="160"/>
        <v>#VALUE!</v>
      </c>
    </row>
    <row r="2033" spans="1:12" s="1421" customFormat="1" ht="13.5" thickBot="1">
      <c r="A2033" s="1471">
        <v>32</v>
      </c>
      <c r="B2033" s="1475" t="s">
        <v>3289</v>
      </c>
      <c r="C2033" s="652" t="e">
        <f>SUMIF('[11]OB 01.04.13'!$A$5:$A$1015,'[11]CONSOLIDATED TB'!A2033,'[11]OB 01.04.13'!$C$5:$C$1015)</f>
        <v>#VALUE!</v>
      </c>
      <c r="D2033" s="652" t="e">
        <f>SUMIF('[11]OB 01.04.13'!$A$5:$A$1015,'[11]CONSOLIDATED TB'!A2033,'[11]OB 01.04.13'!$D$5:$D$1015)</f>
        <v>#VALUE!</v>
      </c>
      <c r="E2033" s="653">
        <f>'[11]TRIAL ALL UNITS-Mar-14'!BK2032</f>
        <v>0</v>
      </c>
      <c r="F2033" s="653">
        <f>'[11]TRIAL ALL UNITS-Mar-14'!BL2032</f>
        <v>0</v>
      </c>
      <c r="G2033" s="653">
        <f t="shared" ref="G2033:G2097" si="162">IF(E2033&gt;F2033,E2033-F2033,0)</f>
        <v>0</v>
      </c>
      <c r="H2033" s="653">
        <f t="shared" ref="H2033:H2097" si="163">IF(F2033&gt;E2033,F2033-E2033,0)</f>
        <v>0</v>
      </c>
      <c r="I2033" s="653" t="e">
        <f t="shared" si="161"/>
        <v>#VALUE!</v>
      </c>
      <c r="J2033" s="653" t="e">
        <f t="shared" si="161"/>
        <v>#VALUE!</v>
      </c>
      <c r="K2033" s="653" t="e">
        <f t="shared" ref="K2033:K2097" si="164">IF(I2033&gt;J2033,I2033-J2033,0)</f>
        <v>#VALUE!</v>
      </c>
      <c r="L2033" s="653" t="e">
        <f t="shared" ref="L2033:L2097" si="165">IF(J2033&gt;I2033,J2033-I2033,0)</f>
        <v>#VALUE!</v>
      </c>
    </row>
    <row r="2034" spans="1:12" ht="13.5" thickBot="1">
      <c r="A2034" s="1422">
        <v>76.128</v>
      </c>
      <c r="B2034" s="1419" t="s">
        <v>3653</v>
      </c>
      <c r="C2034" s="652" t="e">
        <f>SUMIF('[11]OB 01.04.13'!$A$5:$A$1015,'[11]CONSOLIDATED TB'!A2034,'[11]OB 01.04.13'!$C$5:$C$1015)</f>
        <v>#VALUE!</v>
      </c>
      <c r="D2034" s="652" t="e">
        <f>SUMIF('[11]OB 01.04.13'!$A$5:$A$1015,'[11]CONSOLIDATED TB'!A2034,'[11]OB 01.04.13'!$D$5:$D$1015)</f>
        <v>#VALUE!</v>
      </c>
      <c r="E2034" s="653">
        <f>'[11]TRIAL ALL UNITS-Mar-14'!BK2033</f>
        <v>44242</v>
      </c>
      <c r="F2034" s="653">
        <f>'[11]TRIAL ALL UNITS-Mar-14'!BL2033</f>
        <v>0</v>
      </c>
      <c r="G2034" s="653">
        <f t="shared" si="162"/>
        <v>44242</v>
      </c>
      <c r="H2034" s="653">
        <f t="shared" si="163"/>
        <v>0</v>
      </c>
      <c r="I2034" s="653" t="e">
        <f t="shared" si="161"/>
        <v>#VALUE!</v>
      </c>
      <c r="J2034" s="653" t="e">
        <f t="shared" si="161"/>
        <v>#VALUE!</v>
      </c>
      <c r="K2034" s="653" t="e">
        <f t="shared" si="164"/>
        <v>#VALUE!</v>
      </c>
      <c r="L2034" s="653" t="e">
        <f t="shared" si="165"/>
        <v>#VALUE!</v>
      </c>
    </row>
    <row r="2035" spans="1:12" s="1421" customFormat="1" ht="13.5" thickBot="1">
      <c r="A2035" s="1471">
        <v>33</v>
      </c>
      <c r="B2035" s="1475" t="s">
        <v>3294</v>
      </c>
      <c r="C2035" s="652" t="e">
        <f>SUMIF('[11]OB 01.04.13'!$A$5:$A$1015,'[11]CONSOLIDATED TB'!A2035,'[11]OB 01.04.13'!$C$5:$C$1015)</f>
        <v>#VALUE!</v>
      </c>
      <c r="D2035" s="652" t="e">
        <f>SUMIF('[11]OB 01.04.13'!$A$5:$A$1015,'[11]CONSOLIDATED TB'!A2035,'[11]OB 01.04.13'!$D$5:$D$1015)</f>
        <v>#VALUE!</v>
      </c>
      <c r="E2035" s="653">
        <f>'[11]TRIAL ALL UNITS-Mar-14'!BK2034</f>
        <v>0</v>
      </c>
      <c r="F2035" s="653">
        <f>'[11]TRIAL ALL UNITS-Mar-14'!BL2034</f>
        <v>0</v>
      </c>
      <c r="G2035" s="653">
        <f t="shared" si="162"/>
        <v>0</v>
      </c>
      <c r="H2035" s="653">
        <f t="shared" si="163"/>
        <v>0</v>
      </c>
      <c r="I2035" s="653" t="e">
        <f t="shared" si="161"/>
        <v>#VALUE!</v>
      </c>
      <c r="J2035" s="653" t="e">
        <f t="shared" si="161"/>
        <v>#VALUE!</v>
      </c>
      <c r="K2035" s="653" t="e">
        <f t="shared" si="164"/>
        <v>#VALUE!</v>
      </c>
      <c r="L2035" s="653" t="e">
        <f t="shared" si="165"/>
        <v>#VALUE!</v>
      </c>
    </row>
    <row r="2036" spans="1:12" ht="13.5" thickBot="1">
      <c r="A2036" s="1417">
        <v>76.129000000000005</v>
      </c>
      <c r="B2036" s="1418" t="s">
        <v>3300</v>
      </c>
      <c r="C2036" s="652" t="e">
        <f>SUMIF('[11]OB 01.04.13'!$A$5:$A$1015,'[11]CONSOLIDATED TB'!A2036,'[11]OB 01.04.13'!$C$5:$C$1015)</f>
        <v>#VALUE!</v>
      </c>
      <c r="D2036" s="652" t="e">
        <f>SUMIF('[11]OB 01.04.13'!$A$5:$A$1015,'[11]CONSOLIDATED TB'!A2036,'[11]OB 01.04.13'!$D$5:$D$1015)</f>
        <v>#VALUE!</v>
      </c>
      <c r="E2036" s="653">
        <f>'[11]TRIAL ALL UNITS-Mar-14'!BK2035</f>
        <v>36162</v>
      </c>
      <c r="F2036" s="653">
        <f>'[11]TRIAL ALL UNITS-Mar-14'!BL2035</f>
        <v>0</v>
      </c>
      <c r="G2036" s="653">
        <f t="shared" si="162"/>
        <v>36162</v>
      </c>
      <c r="H2036" s="653">
        <f t="shared" si="163"/>
        <v>0</v>
      </c>
      <c r="I2036" s="653" t="e">
        <f t="shared" si="161"/>
        <v>#VALUE!</v>
      </c>
      <c r="J2036" s="653" t="e">
        <f t="shared" si="161"/>
        <v>#VALUE!</v>
      </c>
      <c r="K2036" s="653" t="e">
        <f t="shared" si="164"/>
        <v>#VALUE!</v>
      </c>
      <c r="L2036" s="653" t="e">
        <f t="shared" si="165"/>
        <v>#VALUE!</v>
      </c>
    </row>
    <row r="2037" spans="1:12" s="1421" customFormat="1" ht="13.5" thickBot="1">
      <c r="A2037" s="1471">
        <v>36</v>
      </c>
      <c r="B2037" s="1478" t="s">
        <v>3301</v>
      </c>
      <c r="C2037" s="652" t="e">
        <f>SUMIF('[11]OB 01.04.13'!$A$5:$A$1015,'[11]CONSOLIDATED TB'!A2037,'[11]OB 01.04.13'!$C$5:$C$1015)</f>
        <v>#VALUE!</v>
      </c>
      <c r="D2037" s="652" t="e">
        <f>SUMIF('[11]OB 01.04.13'!$A$5:$A$1015,'[11]CONSOLIDATED TB'!A2037,'[11]OB 01.04.13'!$D$5:$D$1015)</f>
        <v>#VALUE!</v>
      </c>
      <c r="E2037" s="653">
        <f>'[11]TRIAL ALL UNITS-Mar-14'!BK2036</f>
        <v>0</v>
      </c>
      <c r="F2037" s="653">
        <f>'[11]TRIAL ALL UNITS-Mar-14'!BL2036</f>
        <v>0</v>
      </c>
      <c r="G2037" s="653">
        <f t="shared" si="162"/>
        <v>0</v>
      </c>
      <c r="H2037" s="653">
        <f t="shared" si="163"/>
        <v>0</v>
      </c>
      <c r="I2037" s="653" t="e">
        <f t="shared" si="161"/>
        <v>#VALUE!</v>
      </c>
      <c r="J2037" s="653" t="e">
        <f t="shared" si="161"/>
        <v>#VALUE!</v>
      </c>
      <c r="K2037" s="653" t="e">
        <f t="shared" si="164"/>
        <v>#VALUE!</v>
      </c>
      <c r="L2037" s="653" t="e">
        <f t="shared" si="165"/>
        <v>#VALUE!</v>
      </c>
    </row>
    <row r="2038" spans="1:12" s="1421" customFormat="1" ht="13.5" thickBot="1">
      <c r="A2038" s="1471" t="s">
        <v>1909</v>
      </c>
      <c r="B2038" s="1475" t="s">
        <v>3303</v>
      </c>
      <c r="C2038" s="652" t="e">
        <f>SUMIF('[11]OB 01.04.13'!$A$5:$A$1015,'[11]CONSOLIDATED TB'!A2038,'[11]OB 01.04.13'!$C$5:$C$1015)</f>
        <v>#VALUE!</v>
      </c>
      <c r="D2038" s="652" t="e">
        <f>SUMIF('[11]OB 01.04.13'!$A$5:$A$1015,'[11]CONSOLIDATED TB'!A2038,'[11]OB 01.04.13'!$D$5:$D$1015)</f>
        <v>#VALUE!</v>
      </c>
      <c r="E2038" s="653">
        <f>'[11]TRIAL ALL UNITS-Mar-14'!BK2037</f>
        <v>0</v>
      </c>
      <c r="F2038" s="653">
        <f>'[11]TRIAL ALL UNITS-Mar-14'!BL2037</f>
        <v>0</v>
      </c>
      <c r="G2038" s="653">
        <f t="shared" si="162"/>
        <v>0</v>
      </c>
      <c r="H2038" s="653">
        <f t="shared" si="163"/>
        <v>0</v>
      </c>
      <c r="I2038" s="653" t="e">
        <f t="shared" si="161"/>
        <v>#VALUE!</v>
      </c>
      <c r="J2038" s="653" t="e">
        <f t="shared" si="161"/>
        <v>#VALUE!</v>
      </c>
      <c r="K2038" s="653" t="e">
        <f t="shared" si="164"/>
        <v>#VALUE!</v>
      </c>
      <c r="L2038" s="653" t="e">
        <f t="shared" si="165"/>
        <v>#VALUE!</v>
      </c>
    </row>
    <row r="2039" spans="1:12" ht="13.5" thickBot="1">
      <c r="A2039" s="1430">
        <v>76.13</v>
      </c>
      <c r="B2039" s="1432" t="s">
        <v>3303</v>
      </c>
      <c r="C2039" s="652" t="e">
        <f>SUMIF('[11]OB 01.04.13'!$A$5:$A$1015,'[11]CONSOLIDATED TB'!A2039,'[11]OB 01.04.13'!$C$5:$C$1015)</f>
        <v>#VALUE!</v>
      </c>
      <c r="D2039" s="652" t="e">
        <f>SUMIF('[11]OB 01.04.13'!$A$5:$A$1015,'[11]CONSOLIDATED TB'!A2039,'[11]OB 01.04.13'!$D$5:$D$1015)</f>
        <v>#VALUE!</v>
      </c>
      <c r="E2039" s="653">
        <f>'[11]TRIAL ALL UNITS-Mar-14'!BK2038</f>
        <v>544831</v>
      </c>
      <c r="F2039" s="653">
        <f>'[11]TRIAL ALL UNITS-Mar-14'!BL2038</f>
        <v>0</v>
      </c>
      <c r="G2039" s="653">
        <f t="shared" si="162"/>
        <v>544831</v>
      </c>
      <c r="H2039" s="653">
        <f t="shared" si="163"/>
        <v>0</v>
      </c>
      <c r="I2039" s="653" t="e">
        <f t="shared" si="161"/>
        <v>#VALUE!</v>
      </c>
      <c r="J2039" s="653" t="e">
        <f t="shared" si="161"/>
        <v>#VALUE!</v>
      </c>
      <c r="K2039" s="653" t="e">
        <f t="shared" si="164"/>
        <v>#VALUE!</v>
      </c>
      <c r="L2039" s="653" t="e">
        <f t="shared" si="165"/>
        <v>#VALUE!</v>
      </c>
    </row>
    <row r="2040" spans="1:12" s="1421" customFormat="1" ht="13.5" thickBot="1">
      <c r="A2040" s="1471">
        <v>35</v>
      </c>
      <c r="B2040" s="1478" t="s">
        <v>3308</v>
      </c>
      <c r="C2040" s="652" t="e">
        <f>SUMIF('[11]OB 01.04.13'!$A$5:$A$1015,'[11]CONSOLIDATED TB'!A2040,'[11]OB 01.04.13'!$C$5:$C$1015)</f>
        <v>#VALUE!</v>
      </c>
      <c r="D2040" s="652" t="e">
        <f>SUMIF('[11]OB 01.04.13'!$A$5:$A$1015,'[11]CONSOLIDATED TB'!A2040,'[11]OB 01.04.13'!$D$5:$D$1015)</f>
        <v>#VALUE!</v>
      </c>
      <c r="E2040" s="653">
        <f>'[11]TRIAL ALL UNITS-Mar-14'!BK2039</f>
        <v>0</v>
      </c>
      <c r="F2040" s="653">
        <f>'[11]TRIAL ALL UNITS-Mar-14'!BL2039</f>
        <v>0</v>
      </c>
      <c r="G2040" s="653">
        <f t="shared" si="162"/>
        <v>0</v>
      </c>
      <c r="H2040" s="653">
        <f t="shared" si="163"/>
        <v>0</v>
      </c>
      <c r="I2040" s="653" t="e">
        <f t="shared" si="161"/>
        <v>#VALUE!</v>
      </c>
      <c r="J2040" s="653" t="e">
        <f t="shared" si="161"/>
        <v>#VALUE!</v>
      </c>
      <c r="K2040" s="653" t="e">
        <f t="shared" si="164"/>
        <v>#VALUE!</v>
      </c>
      <c r="L2040" s="653" t="e">
        <f t="shared" si="165"/>
        <v>#VALUE!</v>
      </c>
    </row>
    <row r="2041" spans="1:12" s="1421" customFormat="1" ht="13.5" thickBot="1">
      <c r="A2041" s="1471" t="s">
        <v>1859</v>
      </c>
      <c r="B2041" s="1475" t="s">
        <v>3315</v>
      </c>
      <c r="C2041" s="652" t="e">
        <f>SUMIF('[11]OB 01.04.13'!$A$5:$A$1015,'[11]CONSOLIDATED TB'!A2041,'[11]OB 01.04.13'!$C$5:$C$1015)</f>
        <v>#VALUE!</v>
      </c>
      <c r="D2041" s="652" t="e">
        <f>SUMIF('[11]OB 01.04.13'!$A$5:$A$1015,'[11]CONSOLIDATED TB'!A2041,'[11]OB 01.04.13'!$D$5:$D$1015)</f>
        <v>#VALUE!</v>
      </c>
      <c r="E2041" s="653">
        <f>'[11]TRIAL ALL UNITS-Mar-14'!BK2040</f>
        <v>0</v>
      </c>
      <c r="F2041" s="653">
        <f>'[11]TRIAL ALL UNITS-Mar-14'!BL2040</f>
        <v>0</v>
      </c>
      <c r="G2041" s="653">
        <f t="shared" si="162"/>
        <v>0</v>
      </c>
      <c r="H2041" s="653">
        <f t="shared" si="163"/>
        <v>0</v>
      </c>
      <c r="I2041" s="653" t="e">
        <f t="shared" si="161"/>
        <v>#VALUE!</v>
      </c>
      <c r="J2041" s="653" t="e">
        <f t="shared" si="161"/>
        <v>#VALUE!</v>
      </c>
      <c r="K2041" s="653" t="e">
        <f t="shared" si="164"/>
        <v>#VALUE!</v>
      </c>
      <c r="L2041" s="653" t="e">
        <f t="shared" si="165"/>
        <v>#VALUE!</v>
      </c>
    </row>
    <row r="2042" spans="1:12" s="1421" customFormat="1" ht="13.5" thickBot="1">
      <c r="A2042" s="1417">
        <v>76.131</v>
      </c>
      <c r="B2042" s="1418" t="s">
        <v>3316</v>
      </c>
      <c r="C2042" s="652" t="e">
        <f>SUMIF('[11]OB 01.04.13'!$A$5:$A$1015,'[11]CONSOLIDATED TB'!A2042,'[11]OB 01.04.13'!$C$5:$C$1015)</f>
        <v>#VALUE!</v>
      </c>
      <c r="D2042" s="652" t="e">
        <f>SUMIF('[11]OB 01.04.13'!$A$5:$A$1015,'[11]CONSOLIDATED TB'!A2042,'[11]OB 01.04.13'!$D$5:$D$1015)</f>
        <v>#VALUE!</v>
      </c>
      <c r="E2042" s="653">
        <f>'[11]TRIAL ALL UNITS-Mar-14'!BK2041</f>
        <v>3377125</v>
      </c>
      <c r="F2042" s="653">
        <f>'[11]TRIAL ALL UNITS-Mar-14'!BL2041</f>
        <v>0</v>
      </c>
      <c r="G2042" s="653">
        <f t="shared" si="162"/>
        <v>3377125</v>
      </c>
      <c r="H2042" s="653">
        <f t="shared" si="163"/>
        <v>0</v>
      </c>
      <c r="I2042" s="653" t="e">
        <f t="shared" si="161"/>
        <v>#VALUE!</v>
      </c>
      <c r="J2042" s="653" t="e">
        <f t="shared" si="161"/>
        <v>#VALUE!</v>
      </c>
      <c r="K2042" s="653" t="e">
        <f t="shared" si="164"/>
        <v>#VALUE!</v>
      </c>
      <c r="L2042" s="653" t="e">
        <f t="shared" si="165"/>
        <v>#VALUE!</v>
      </c>
    </row>
    <row r="2043" spans="1:12" ht="13.5" thickBot="1">
      <c r="A2043" s="1417">
        <v>76.132000000000005</v>
      </c>
      <c r="B2043" s="1418" t="s">
        <v>1103</v>
      </c>
      <c r="C2043" s="652" t="e">
        <f>SUMIF('[11]OB 01.04.13'!$A$5:$A$1015,'[11]CONSOLIDATED TB'!A2043,'[11]OB 01.04.13'!$C$5:$C$1015)</f>
        <v>#VALUE!</v>
      </c>
      <c r="D2043" s="652" t="e">
        <f>SUMIF('[11]OB 01.04.13'!$A$5:$A$1015,'[11]CONSOLIDATED TB'!A2043,'[11]OB 01.04.13'!$D$5:$D$1015)</f>
        <v>#VALUE!</v>
      </c>
      <c r="E2043" s="653">
        <f>'[11]TRIAL ALL UNITS-Mar-14'!BK2042</f>
        <v>6152171</v>
      </c>
      <c r="F2043" s="653">
        <f>'[11]TRIAL ALL UNITS-Mar-14'!BL2042</f>
        <v>0</v>
      </c>
      <c r="G2043" s="653">
        <f t="shared" si="162"/>
        <v>6152171</v>
      </c>
      <c r="H2043" s="653">
        <f t="shared" si="163"/>
        <v>0</v>
      </c>
      <c r="I2043" s="653" t="e">
        <f t="shared" si="161"/>
        <v>#VALUE!</v>
      </c>
      <c r="J2043" s="653" t="e">
        <f t="shared" si="161"/>
        <v>#VALUE!</v>
      </c>
      <c r="K2043" s="653" t="e">
        <f t="shared" si="164"/>
        <v>#VALUE!</v>
      </c>
      <c r="L2043" s="653" t="e">
        <f t="shared" si="165"/>
        <v>#VALUE!</v>
      </c>
    </row>
    <row r="2044" spans="1:12" ht="13.5" thickBot="1">
      <c r="A2044" s="1417">
        <v>76.132999999999996</v>
      </c>
      <c r="B2044" s="1418" t="s">
        <v>3317</v>
      </c>
      <c r="C2044" s="652" t="e">
        <f>SUMIF('[11]OB 01.04.13'!$A$5:$A$1015,'[11]CONSOLIDATED TB'!A2044,'[11]OB 01.04.13'!$C$5:$C$1015)</f>
        <v>#VALUE!</v>
      </c>
      <c r="D2044" s="652" t="e">
        <f>SUMIF('[11]OB 01.04.13'!$A$5:$A$1015,'[11]CONSOLIDATED TB'!A2044,'[11]OB 01.04.13'!$D$5:$D$1015)</f>
        <v>#VALUE!</v>
      </c>
      <c r="E2044" s="653">
        <f>'[11]TRIAL ALL UNITS-Mar-14'!BK2043</f>
        <v>767972</v>
      </c>
      <c r="F2044" s="653">
        <f>'[11]TRIAL ALL UNITS-Mar-14'!BL2043</f>
        <v>0</v>
      </c>
      <c r="G2044" s="653">
        <f t="shared" si="162"/>
        <v>767972</v>
      </c>
      <c r="H2044" s="653">
        <f t="shared" si="163"/>
        <v>0</v>
      </c>
      <c r="I2044" s="653" t="e">
        <f t="shared" si="161"/>
        <v>#VALUE!</v>
      </c>
      <c r="J2044" s="653" t="e">
        <f t="shared" si="161"/>
        <v>#VALUE!</v>
      </c>
      <c r="K2044" s="653" t="e">
        <f t="shared" si="164"/>
        <v>#VALUE!</v>
      </c>
      <c r="L2044" s="653" t="e">
        <f t="shared" si="165"/>
        <v>#VALUE!</v>
      </c>
    </row>
    <row r="2045" spans="1:12" ht="13.5" thickBot="1">
      <c r="A2045" s="1417">
        <v>76.134</v>
      </c>
      <c r="B2045" s="1418" t="s">
        <v>3318</v>
      </c>
      <c r="C2045" s="652" t="e">
        <f>SUMIF('[11]OB 01.04.13'!$A$5:$A$1015,'[11]CONSOLIDATED TB'!A2045,'[11]OB 01.04.13'!$C$5:$C$1015)</f>
        <v>#VALUE!</v>
      </c>
      <c r="D2045" s="652" t="e">
        <f>SUMIF('[11]OB 01.04.13'!$A$5:$A$1015,'[11]CONSOLIDATED TB'!A2045,'[11]OB 01.04.13'!$D$5:$D$1015)</f>
        <v>#VALUE!</v>
      </c>
      <c r="E2045" s="653">
        <f>'[11]TRIAL ALL UNITS-Mar-14'!BK2044</f>
        <v>132020</v>
      </c>
      <c r="F2045" s="653">
        <f>'[11]TRIAL ALL UNITS-Mar-14'!BL2044</f>
        <v>0</v>
      </c>
      <c r="G2045" s="653">
        <f t="shared" si="162"/>
        <v>132020</v>
      </c>
      <c r="H2045" s="653">
        <f t="shared" si="163"/>
        <v>0</v>
      </c>
      <c r="I2045" s="653" t="e">
        <f t="shared" si="161"/>
        <v>#VALUE!</v>
      </c>
      <c r="J2045" s="653" t="e">
        <f t="shared" si="161"/>
        <v>#VALUE!</v>
      </c>
      <c r="K2045" s="653" t="e">
        <f t="shared" si="164"/>
        <v>#VALUE!</v>
      </c>
      <c r="L2045" s="653" t="e">
        <f t="shared" si="165"/>
        <v>#VALUE!</v>
      </c>
    </row>
    <row r="2046" spans="1:12" ht="13.5" thickBot="1">
      <c r="A2046" s="1430">
        <v>76.135000000000005</v>
      </c>
      <c r="B2046" s="1435" t="s">
        <v>3319</v>
      </c>
      <c r="C2046" s="652" t="e">
        <f>SUMIF('[11]OB 01.04.13'!$A$5:$A$1015,'[11]CONSOLIDATED TB'!A2046,'[11]OB 01.04.13'!$C$5:$C$1015)</f>
        <v>#VALUE!</v>
      </c>
      <c r="D2046" s="652" t="e">
        <f>SUMIF('[11]OB 01.04.13'!$A$5:$A$1015,'[11]CONSOLIDATED TB'!A2046,'[11]OB 01.04.13'!$D$5:$D$1015)</f>
        <v>#VALUE!</v>
      </c>
      <c r="E2046" s="653">
        <f>'[11]TRIAL ALL UNITS-Mar-14'!BK2045</f>
        <v>300439</v>
      </c>
      <c r="F2046" s="653">
        <f>'[11]TRIAL ALL UNITS-Mar-14'!BL2045</f>
        <v>0</v>
      </c>
      <c r="G2046" s="653">
        <f t="shared" si="162"/>
        <v>300439</v>
      </c>
      <c r="H2046" s="653">
        <f t="shared" si="163"/>
        <v>0</v>
      </c>
      <c r="I2046" s="653" t="e">
        <f t="shared" si="161"/>
        <v>#VALUE!</v>
      </c>
      <c r="J2046" s="653" t="e">
        <f t="shared" si="161"/>
        <v>#VALUE!</v>
      </c>
      <c r="K2046" s="653" t="e">
        <f t="shared" si="164"/>
        <v>#VALUE!</v>
      </c>
      <c r="L2046" s="653" t="e">
        <f t="shared" si="165"/>
        <v>#VALUE!</v>
      </c>
    </row>
    <row r="2047" spans="1:12" ht="13.5" thickBot="1">
      <c r="A2047" s="1417">
        <v>76.135999999999996</v>
      </c>
      <c r="B2047" s="1418" t="s">
        <v>3320</v>
      </c>
      <c r="C2047" s="652" t="e">
        <f>SUMIF('[11]OB 01.04.13'!$A$5:$A$1015,'[11]CONSOLIDATED TB'!A2047,'[11]OB 01.04.13'!$C$5:$C$1015)</f>
        <v>#VALUE!</v>
      </c>
      <c r="D2047" s="652" t="e">
        <f>SUMIF('[11]OB 01.04.13'!$A$5:$A$1015,'[11]CONSOLIDATED TB'!A2047,'[11]OB 01.04.13'!$D$5:$D$1015)</f>
        <v>#VALUE!</v>
      </c>
      <c r="E2047" s="653">
        <f>'[11]TRIAL ALL UNITS-Mar-14'!BK2046</f>
        <v>12982355</v>
      </c>
      <c r="F2047" s="653">
        <f>'[11]TRIAL ALL UNITS-Mar-14'!BL2046</f>
        <v>0</v>
      </c>
      <c r="G2047" s="653">
        <f t="shared" si="162"/>
        <v>12982355</v>
      </c>
      <c r="H2047" s="653">
        <f t="shared" si="163"/>
        <v>0</v>
      </c>
      <c r="I2047" s="653" t="e">
        <f t="shared" si="161"/>
        <v>#VALUE!</v>
      </c>
      <c r="J2047" s="653" t="e">
        <f t="shared" si="161"/>
        <v>#VALUE!</v>
      </c>
      <c r="K2047" s="653" t="e">
        <f t="shared" si="164"/>
        <v>#VALUE!</v>
      </c>
      <c r="L2047" s="653" t="e">
        <f t="shared" si="165"/>
        <v>#VALUE!</v>
      </c>
    </row>
    <row r="2048" spans="1:12" s="1421" customFormat="1" ht="13.5" thickBot="1">
      <c r="A2048" s="1417">
        <v>76.137</v>
      </c>
      <c r="B2048" s="1418" t="s">
        <v>3321</v>
      </c>
      <c r="C2048" s="652" t="e">
        <f>SUMIF('[11]OB 01.04.13'!$A$5:$A$1015,'[11]CONSOLIDATED TB'!A2048,'[11]OB 01.04.13'!$C$5:$C$1015)</f>
        <v>#VALUE!</v>
      </c>
      <c r="D2048" s="652" t="e">
        <f>SUMIF('[11]OB 01.04.13'!$A$5:$A$1015,'[11]CONSOLIDATED TB'!A2048,'[11]OB 01.04.13'!$D$5:$D$1015)</f>
        <v>#VALUE!</v>
      </c>
      <c r="E2048" s="653">
        <f>'[11]TRIAL ALL UNITS-Mar-14'!BK2047</f>
        <v>36950680.93</v>
      </c>
      <c r="F2048" s="653">
        <f>'[11]TRIAL ALL UNITS-Mar-14'!BL2047</f>
        <v>0</v>
      </c>
      <c r="G2048" s="653">
        <f t="shared" si="162"/>
        <v>36950680.93</v>
      </c>
      <c r="H2048" s="653">
        <f t="shared" si="163"/>
        <v>0</v>
      </c>
      <c r="I2048" s="653" t="e">
        <f t="shared" si="161"/>
        <v>#VALUE!</v>
      </c>
      <c r="J2048" s="653" t="e">
        <f t="shared" si="161"/>
        <v>#VALUE!</v>
      </c>
      <c r="K2048" s="653" t="e">
        <f t="shared" si="164"/>
        <v>#VALUE!</v>
      </c>
      <c r="L2048" s="653" t="e">
        <f t="shared" si="165"/>
        <v>#VALUE!</v>
      </c>
    </row>
    <row r="2049" spans="1:12" s="1421" customFormat="1" ht="13.5" thickBot="1">
      <c r="A2049" s="1471">
        <v>32</v>
      </c>
      <c r="B2049" s="1475" t="s">
        <v>3289</v>
      </c>
      <c r="C2049" s="652" t="e">
        <f>SUMIF('[11]OB 01.04.13'!$A$5:$A$1015,'[11]CONSOLIDATED TB'!A2049,'[11]OB 01.04.13'!$C$5:$C$1015)</f>
        <v>#VALUE!</v>
      </c>
      <c r="D2049" s="652" t="e">
        <f>SUMIF('[11]OB 01.04.13'!$A$5:$A$1015,'[11]CONSOLIDATED TB'!A2049,'[11]OB 01.04.13'!$D$5:$D$1015)</f>
        <v>#VALUE!</v>
      </c>
      <c r="E2049" s="653">
        <f>'[11]TRIAL ALL UNITS-Mar-14'!BK2048</f>
        <v>0</v>
      </c>
      <c r="F2049" s="653">
        <f>'[11]TRIAL ALL UNITS-Mar-14'!BL2048</f>
        <v>0</v>
      </c>
      <c r="G2049" s="653">
        <f t="shared" si="162"/>
        <v>0</v>
      </c>
      <c r="H2049" s="653">
        <f t="shared" si="163"/>
        <v>0</v>
      </c>
      <c r="I2049" s="653" t="e">
        <f t="shared" si="161"/>
        <v>#VALUE!</v>
      </c>
      <c r="J2049" s="653" t="e">
        <f t="shared" si="161"/>
        <v>#VALUE!</v>
      </c>
      <c r="K2049" s="653" t="e">
        <f t="shared" si="164"/>
        <v>#VALUE!</v>
      </c>
      <c r="L2049" s="653" t="e">
        <f t="shared" si="165"/>
        <v>#VALUE!</v>
      </c>
    </row>
    <row r="2050" spans="1:12" s="1421" customFormat="1" ht="13.5" thickBot="1">
      <c r="A2050" s="1417">
        <v>76.138000000000005</v>
      </c>
      <c r="B2050" s="1432" t="s">
        <v>3290</v>
      </c>
      <c r="C2050" s="652" t="e">
        <f>SUMIF('[11]OB 01.04.13'!$A$5:$A$1015,'[11]CONSOLIDATED TB'!A2050,'[11]OB 01.04.13'!$C$5:$C$1015)</f>
        <v>#VALUE!</v>
      </c>
      <c r="D2050" s="652" t="e">
        <f>SUMIF('[11]OB 01.04.13'!$A$5:$A$1015,'[11]CONSOLIDATED TB'!A2050,'[11]OB 01.04.13'!$D$5:$D$1015)</f>
        <v>#VALUE!</v>
      </c>
      <c r="E2050" s="653">
        <f>'[11]TRIAL ALL UNITS-Mar-14'!BK2049</f>
        <v>178474</v>
      </c>
      <c r="F2050" s="653">
        <f>'[11]TRIAL ALL UNITS-Mar-14'!BL2049</f>
        <v>0</v>
      </c>
      <c r="G2050" s="653">
        <f t="shared" si="162"/>
        <v>178474</v>
      </c>
      <c r="H2050" s="653">
        <f t="shared" si="163"/>
        <v>0</v>
      </c>
      <c r="I2050" s="653" t="e">
        <f t="shared" si="161"/>
        <v>#VALUE!</v>
      </c>
      <c r="J2050" s="653" t="e">
        <f t="shared" si="161"/>
        <v>#VALUE!</v>
      </c>
      <c r="K2050" s="653" t="e">
        <f t="shared" si="164"/>
        <v>#VALUE!</v>
      </c>
      <c r="L2050" s="653" t="e">
        <f t="shared" si="165"/>
        <v>#VALUE!</v>
      </c>
    </row>
    <row r="2051" spans="1:12" s="1421" customFormat="1" ht="13.5" thickBot="1">
      <c r="A2051" s="1471">
        <v>36</v>
      </c>
      <c r="B2051" s="1478" t="s">
        <v>3301</v>
      </c>
      <c r="C2051" s="652" t="e">
        <f>SUMIF('[11]OB 01.04.13'!$A$5:$A$1015,'[11]CONSOLIDATED TB'!A2051,'[11]OB 01.04.13'!$C$5:$C$1015)</f>
        <v>#VALUE!</v>
      </c>
      <c r="D2051" s="652" t="e">
        <f>SUMIF('[11]OB 01.04.13'!$A$5:$A$1015,'[11]CONSOLIDATED TB'!A2051,'[11]OB 01.04.13'!$D$5:$D$1015)</f>
        <v>#VALUE!</v>
      </c>
      <c r="E2051" s="653">
        <f>'[11]TRIAL ALL UNITS-Mar-14'!BK2050</f>
        <v>0</v>
      </c>
      <c r="F2051" s="653">
        <f>'[11]TRIAL ALL UNITS-Mar-14'!BL2050</f>
        <v>0</v>
      </c>
      <c r="G2051" s="653">
        <f t="shared" si="162"/>
        <v>0</v>
      </c>
      <c r="H2051" s="653">
        <f t="shared" si="163"/>
        <v>0</v>
      </c>
      <c r="I2051" s="653" t="e">
        <f t="shared" si="161"/>
        <v>#VALUE!</v>
      </c>
      <c r="J2051" s="653" t="e">
        <f t="shared" si="161"/>
        <v>#VALUE!</v>
      </c>
      <c r="K2051" s="653" t="e">
        <f t="shared" si="164"/>
        <v>#VALUE!</v>
      </c>
      <c r="L2051" s="653" t="e">
        <f t="shared" si="165"/>
        <v>#VALUE!</v>
      </c>
    </row>
    <row r="2052" spans="1:12" s="1421" customFormat="1" ht="13.5" thickBot="1">
      <c r="A2052" s="1471" t="s">
        <v>1859</v>
      </c>
      <c r="B2052" s="1475" t="s">
        <v>3304</v>
      </c>
      <c r="C2052" s="652" t="e">
        <f>SUMIF('[11]OB 01.04.13'!$A$5:$A$1015,'[11]CONSOLIDATED TB'!A2052,'[11]OB 01.04.13'!$C$5:$C$1015)</f>
        <v>#VALUE!</v>
      </c>
      <c r="D2052" s="652" t="e">
        <f>SUMIF('[11]OB 01.04.13'!$A$5:$A$1015,'[11]CONSOLIDATED TB'!A2052,'[11]OB 01.04.13'!$D$5:$D$1015)</f>
        <v>#VALUE!</v>
      </c>
      <c r="E2052" s="653">
        <f>'[11]TRIAL ALL UNITS-Mar-14'!BK2051</f>
        <v>0</v>
      </c>
      <c r="F2052" s="653">
        <f>'[11]TRIAL ALL UNITS-Mar-14'!BL2051</f>
        <v>0</v>
      </c>
      <c r="G2052" s="653">
        <f t="shared" si="162"/>
        <v>0</v>
      </c>
      <c r="H2052" s="653">
        <f t="shared" si="163"/>
        <v>0</v>
      </c>
      <c r="I2052" s="653" t="e">
        <f t="shared" si="161"/>
        <v>#VALUE!</v>
      </c>
      <c r="J2052" s="653" t="e">
        <f t="shared" si="161"/>
        <v>#VALUE!</v>
      </c>
      <c r="K2052" s="653" t="e">
        <f t="shared" si="164"/>
        <v>#VALUE!</v>
      </c>
      <c r="L2052" s="653" t="e">
        <f t="shared" si="165"/>
        <v>#VALUE!</v>
      </c>
    </row>
    <row r="2053" spans="1:12" s="1421" customFormat="1" ht="13.5" thickBot="1">
      <c r="A2053" s="1417">
        <v>76.138999999999996</v>
      </c>
      <c r="B2053" s="1434" t="s">
        <v>3304</v>
      </c>
      <c r="C2053" s="652" t="e">
        <f>SUMIF('[11]OB 01.04.13'!$A$5:$A$1015,'[11]CONSOLIDATED TB'!A2053,'[11]OB 01.04.13'!$C$5:$C$1015)</f>
        <v>#VALUE!</v>
      </c>
      <c r="D2053" s="652" t="e">
        <f>SUMIF('[11]OB 01.04.13'!$A$5:$A$1015,'[11]CONSOLIDATED TB'!A2053,'[11]OB 01.04.13'!$D$5:$D$1015)</f>
        <v>#VALUE!</v>
      </c>
      <c r="E2053" s="653">
        <f>'[11]TRIAL ALL UNITS-Mar-14'!BK2052</f>
        <v>37843</v>
      </c>
      <c r="F2053" s="653">
        <f>'[11]TRIAL ALL UNITS-Mar-14'!BL2052</f>
        <v>0</v>
      </c>
      <c r="G2053" s="653">
        <f t="shared" si="162"/>
        <v>37843</v>
      </c>
      <c r="H2053" s="653">
        <f t="shared" si="163"/>
        <v>0</v>
      </c>
      <c r="I2053" s="653" t="e">
        <f t="shared" si="161"/>
        <v>#VALUE!</v>
      </c>
      <c r="J2053" s="653" t="e">
        <f t="shared" si="161"/>
        <v>#VALUE!</v>
      </c>
      <c r="K2053" s="653" t="e">
        <f t="shared" si="164"/>
        <v>#VALUE!</v>
      </c>
      <c r="L2053" s="653" t="e">
        <f t="shared" si="165"/>
        <v>#VALUE!</v>
      </c>
    </row>
    <row r="2054" spans="1:12" s="1421" customFormat="1" ht="13.5" thickBot="1">
      <c r="A2054" s="1471">
        <v>36</v>
      </c>
      <c r="B2054" s="1478" t="s">
        <v>3301</v>
      </c>
      <c r="C2054" s="652" t="e">
        <f>SUMIF('[11]OB 01.04.13'!$A$5:$A$1015,'[11]CONSOLIDATED TB'!A2054,'[11]OB 01.04.13'!$C$5:$C$1015)</f>
        <v>#VALUE!</v>
      </c>
      <c r="D2054" s="652" t="e">
        <f>SUMIF('[11]OB 01.04.13'!$A$5:$A$1015,'[11]CONSOLIDATED TB'!A2054,'[11]OB 01.04.13'!$D$5:$D$1015)</f>
        <v>#VALUE!</v>
      </c>
      <c r="E2054" s="653">
        <f>'[11]TRIAL ALL UNITS-Mar-14'!BK2053</f>
        <v>0</v>
      </c>
      <c r="F2054" s="653">
        <f>'[11]TRIAL ALL UNITS-Mar-14'!BL2053</f>
        <v>0</v>
      </c>
      <c r="G2054" s="653">
        <f t="shared" si="162"/>
        <v>0</v>
      </c>
      <c r="H2054" s="653">
        <f t="shared" si="163"/>
        <v>0</v>
      </c>
      <c r="I2054" s="653" t="e">
        <f t="shared" si="161"/>
        <v>#VALUE!</v>
      </c>
      <c r="J2054" s="653" t="e">
        <f t="shared" si="161"/>
        <v>#VALUE!</v>
      </c>
      <c r="K2054" s="653" t="e">
        <f t="shared" si="164"/>
        <v>#VALUE!</v>
      </c>
      <c r="L2054" s="653" t="e">
        <f t="shared" si="165"/>
        <v>#VALUE!</v>
      </c>
    </row>
    <row r="2055" spans="1:12" s="1421" customFormat="1" ht="13.5" thickBot="1">
      <c r="A2055" s="1479" t="s">
        <v>1906</v>
      </c>
      <c r="B2055" s="1477" t="s">
        <v>3305</v>
      </c>
      <c r="C2055" s="652" t="e">
        <f>SUMIF('[11]OB 01.04.13'!$A$5:$A$1015,'[11]CONSOLIDATED TB'!A2055,'[11]OB 01.04.13'!$C$5:$C$1015)</f>
        <v>#VALUE!</v>
      </c>
      <c r="D2055" s="652" t="e">
        <f>SUMIF('[11]OB 01.04.13'!$A$5:$A$1015,'[11]CONSOLIDATED TB'!A2055,'[11]OB 01.04.13'!$D$5:$D$1015)</f>
        <v>#VALUE!</v>
      </c>
      <c r="E2055" s="653">
        <f>'[11]TRIAL ALL UNITS-Mar-14'!BK2054</f>
        <v>0</v>
      </c>
      <c r="F2055" s="653">
        <f>'[11]TRIAL ALL UNITS-Mar-14'!BL2054</f>
        <v>0</v>
      </c>
      <c r="G2055" s="653">
        <f t="shared" si="162"/>
        <v>0</v>
      </c>
      <c r="H2055" s="653">
        <f t="shared" si="163"/>
        <v>0</v>
      </c>
      <c r="I2055" s="653" t="e">
        <f t="shared" si="161"/>
        <v>#VALUE!</v>
      </c>
      <c r="J2055" s="653" t="e">
        <f t="shared" si="161"/>
        <v>#VALUE!</v>
      </c>
      <c r="K2055" s="653" t="e">
        <f t="shared" si="164"/>
        <v>#VALUE!</v>
      </c>
      <c r="L2055" s="653" t="e">
        <f t="shared" si="165"/>
        <v>#VALUE!</v>
      </c>
    </row>
    <row r="2056" spans="1:12" ht="13.5" thickBot="1">
      <c r="A2056" s="1422">
        <v>76.14</v>
      </c>
      <c r="B2056" s="1434" t="s">
        <v>3306</v>
      </c>
      <c r="C2056" s="652" t="e">
        <f>SUMIF('[11]OB 01.04.13'!$A$5:$A$1015,'[11]CONSOLIDATED TB'!A2056,'[11]OB 01.04.13'!$C$5:$C$1015)</f>
        <v>#VALUE!</v>
      </c>
      <c r="D2056" s="652" t="e">
        <f>SUMIF('[11]OB 01.04.13'!$A$5:$A$1015,'[11]CONSOLIDATED TB'!A2056,'[11]OB 01.04.13'!$D$5:$D$1015)</f>
        <v>#VALUE!</v>
      </c>
      <c r="E2056" s="653">
        <f>'[11]TRIAL ALL UNITS-Mar-14'!BK2055</f>
        <v>121425</v>
      </c>
      <c r="F2056" s="653">
        <f>'[11]TRIAL ALL UNITS-Mar-14'!BL2055</f>
        <v>0</v>
      </c>
      <c r="G2056" s="653">
        <f t="shared" si="162"/>
        <v>121425</v>
      </c>
      <c r="H2056" s="653">
        <f t="shared" si="163"/>
        <v>0</v>
      </c>
      <c r="I2056" s="653" t="e">
        <f t="shared" si="161"/>
        <v>#VALUE!</v>
      </c>
      <c r="J2056" s="653" t="e">
        <f t="shared" si="161"/>
        <v>#VALUE!</v>
      </c>
      <c r="K2056" s="653" t="e">
        <f t="shared" si="164"/>
        <v>#VALUE!</v>
      </c>
      <c r="L2056" s="653" t="e">
        <f t="shared" si="165"/>
        <v>#VALUE!</v>
      </c>
    </row>
    <row r="2057" spans="1:12" ht="13.5" thickBot="1">
      <c r="A2057" s="1422">
        <v>76.141000000000005</v>
      </c>
      <c r="B2057" s="1434" t="s">
        <v>4291</v>
      </c>
      <c r="C2057" s="652" t="e">
        <f>SUMIF('[11]OB 01.04.13'!$A$5:$A$1015,'[11]CONSOLIDATED TB'!A2057,'[11]OB 01.04.13'!$C$5:$C$1015)</f>
        <v>#VALUE!</v>
      </c>
      <c r="D2057" s="652" t="e">
        <f>SUMIF('[11]OB 01.04.13'!$A$5:$A$1015,'[11]CONSOLIDATED TB'!A2057,'[11]OB 01.04.13'!$D$5:$D$1015)</f>
        <v>#VALUE!</v>
      </c>
      <c r="E2057" s="653">
        <f>'[11]TRIAL ALL UNITS-Mar-14'!BK2056</f>
        <v>99277</v>
      </c>
      <c r="F2057" s="653">
        <f>'[11]TRIAL ALL UNITS-Mar-14'!BL2056</f>
        <v>0</v>
      </c>
      <c r="G2057" s="653">
        <f>IF(E2057&gt;F2057,E2057-F2057,0)</f>
        <v>99277</v>
      </c>
      <c r="H2057" s="653">
        <f>IF(F2057&gt;E2057,F2057-E2057,0)</f>
        <v>0</v>
      </c>
      <c r="I2057" s="653" t="e">
        <f>+C2057+G2057</f>
        <v>#VALUE!</v>
      </c>
      <c r="J2057" s="653" t="e">
        <f>+D2057+H2057</f>
        <v>#VALUE!</v>
      </c>
      <c r="K2057" s="653" t="e">
        <f>IF(I2057&gt;J2057,I2057-J2057,0)</f>
        <v>#VALUE!</v>
      </c>
      <c r="L2057" s="653" t="e">
        <f>IF(J2057&gt;I2057,J2057-I2057,0)</f>
        <v>#VALUE!</v>
      </c>
    </row>
    <row r="2058" spans="1:12" s="1421" customFormat="1" ht="13.5" thickBot="1">
      <c r="A2058" s="1471">
        <v>35</v>
      </c>
      <c r="B2058" s="1478" t="s">
        <v>3308</v>
      </c>
      <c r="C2058" s="652" t="e">
        <f>SUMIF('[11]OB 01.04.13'!$A$5:$A$1015,'[11]CONSOLIDATED TB'!A2058,'[11]OB 01.04.13'!$C$5:$C$1015)</f>
        <v>#VALUE!</v>
      </c>
      <c r="D2058" s="652" t="e">
        <f>SUMIF('[11]OB 01.04.13'!$A$5:$A$1015,'[11]CONSOLIDATED TB'!A2058,'[11]OB 01.04.13'!$D$5:$D$1015)</f>
        <v>#VALUE!</v>
      </c>
      <c r="E2058" s="653">
        <f>'[11]TRIAL ALL UNITS-Mar-14'!BK2057</f>
        <v>0</v>
      </c>
      <c r="F2058" s="653">
        <f>'[11]TRIAL ALL UNITS-Mar-14'!BL2057</f>
        <v>0</v>
      </c>
      <c r="G2058" s="653">
        <f t="shared" si="162"/>
        <v>0</v>
      </c>
      <c r="H2058" s="653">
        <f t="shared" si="163"/>
        <v>0</v>
      </c>
      <c r="I2058" s="653" t="e">
        <f t="shared" si="161"/>
        <v>#VALUE!</v>
      </c>
      <c r="J2058" s="653" t="e">
        <f t="shared" si="161"/>
        <v>#VALUE!</v>
      </c>
      <c r="K2058" s="653" t="e">
        <f t="shared" si="164"/>
        <v>#VALUE!</v>
      </c>
      <c r="L2058" s="653" t="e">
        <f t="shared" si="165"/>
        <v>#VALUE!</v>
      </c>
    </row>
    <row r="2059" spans="1:12" s="1421" customFormat="1" ht="13.5" thickBot="1">
      <c r="A2059" s="1471" t="s">
        <v>1906</v>
      </c>
      <c r="B2059" s="1475" t="s">
        <v>3322</v>
      </c>
      <c r="C2059" s="652" t="e">
        <f>SUMIF('[11]OB 01.04.13'!$A$5:$A$1015,'[11]CONSOLIDATED TB'!A2059,'[11]OB 01.04.13'!$C$5:$C$1015)</f>
        <v>#VALUE!</v>
      </c>
      <c r="D2059" s="652" t="e">
        <f>SUMIF('[11]OB 01.04.13'!$A$5:$A$1015,'[11]CONSOLIDATED TB'!A2059,'[11]OB 01.04.13'!$D$5:$D$1015)</f>
        <v>#VALUE!</v>
      </c>
      <c r="E2059" s="653">
        <f>'[11]TRIAL ALL UNITS-Mar-14'!BK2058</f>
        <v>0</v>
      </c>
      <c r="F2059" s="653">
        <f>'[11]TRIAL ALL UNITS-Mar-14'!BL2058</f>
        <v>0</v>
      </c>
      <c r="G2059" s="653">
        <f t="shared" si="162"/>
        <v>0</v>
      </c>
      <c r="H2059" s="653">
        <f t="shared" si="163"/>
        <v>0</v>
      </c>
      <c r="I2059" s="653" t="e">
        <f t="shared" si="161"/>
        <v>#VALUE!</v>
      </c>
      <c r="J2059" s="653" t="e">
        <f t="shared" si="161"/>
        <v>#VALUE!</v>
      </c>
      <c r="K2059" s="653" t="e">
        <f t="shared" si="164"/>
        <v>#VALUE!</v>
      </c>
      <c r="L2059" s="653" t="e">
        <f t="shared" si="165"/>
        <v>#VALUE!</v>
      </c>
    </row>
    <row r="2060" spans="1:12" s="1421" customFormat="1" ht="13.5" thickBot="1">
      <c r="A2060" s="1422">
        <v>76.150000000000006</v>
      </c>
      <c r="B2060" s="1419" t="s">
        <v>3323</v>
      </c>
      <c r="C2060" s="652" t="e">
        <f>SUMIF('[11]OB 01.04.13'!$A$5:$A$1015,'[11]CONSOLIDATED TB'!A2060,'[11]OB 01.04.13'!$C$5:$C$1015)</f>
        <v>#VALUE!</v>
      </c>
      <c r="D2060" s="652" t="e">
        <f>SUMIF('[11]OB 01.04.13'!$A$5:$A$1015,'[11]CONSOLIDATED TB'!A2060,'[11]OB 01.04.13'!$D$5:$D$1015)</f>
        <v>#VALUE!</v>
      </c>
      <c r="E2060" s="653">
        <f>'[11]TRIAL ALL UNITS-Mar-14'!BK2059</f>
        <v>841956</v>
      </c>
      <c r="F2060" s="653">
        <f>'[11]TRIAL ALL UNITS-Mar-14'!BL2059</f>
        <v>0</v>
      </c>
      <c r="G2060" s="653">
        <f t="shared" si="162"/>
        <v>841956</v>
      </c>
      <c r="H2060" s="653">
        <f t="shared" si="163"/>
        <v>0</v>
      </c>
      <c r="I2060" s="653" t="e">
        <f t="shared" si="161"/>
        <v>#VALUE!</v>
      </c>
      <c r="J2060" s="653" t="e">
        <f t="shared" si="161"/>
        <v>#VALUE!</v>
      </c>
      <c r="K2060" s="653" t="e">
        <f t="shared" si="164"/>
        <v>#VALUE!</v>
      </c>
      <c r="L2060" s="653" t="e">
        <f t="shared" si="165"/>
        <v>#VALUE!</v>
      </c>
    </row>
    <row r="2061" spans="1:12" ht="13.5" thickBot="1">
      <c r="A2061" s="1422">
        <v>76.150999999999996</v>
      </c>
      <c r="B2061" s="1418" t="s">
        <v>3324</v>
      </c>
      <c r="C2061" s="652" t="e">
        <f>SUMIF('[11]OB 01.04.13'!$A$5:$A$1015,'[11]CONSOLIDATED TB'!A2061,'[11]OB 01.04.13'!$C$5:$C$1015)</f>
        <v>#VALUE!</v>
      </c>
      <c r="D2061" s="652" t="e">
        <f>SUMIF('[11]OB 01.04.13'!$A$5:$A$1015,'[11]CONSOLIDATED TB'!A2061,'[11]OB 01.04.13'!$D$5:$D$1015)</f>
        <v>#VALUE!</v>
      </c>
      <c r="E2061" s="653">
        <f>'[11]TRIAL ALL UNITS-Mar-14'!BK2060</f>
        <v>340</v>
      </c>
      <c r="F2061" s="653">
        <f>'[11]TRIAL ALL UNITS-Mar-14'!BL2060</f>
        <v>0</v>
      </c>
      <c r="G2061" s="653">
        <f t="shared" si="162"/>
        <v>340</v>
      </c>
      <c r="H2061" s="653">
        <f t="shared" si="163"/>
        <v>0</v>
      </c>
      <c r="I2061" s="653" t="e">
        <f t="shared" si="161"/>
        <v>#VALUE!</v>
      </c>
      <c r="J2061" s="653" t="e">
        <f t="shared" si="161"/>
        <v>#VALUE!</v>
      </c>
      <c r="K2061" s="653" t="e">
        <f t="shared" si="164"/>
        <v>#VALUE!</v>
      </c>
      <c r="L2061" s="653" t="e">
        <f t="shared" si="165"/>
        <v>#VALUE!</v>
      </c>
    </row>
    <row r="2062" spans="1:12" s="1421" customFormat="1" ht="13.5" thickBot="1">
      <c r="A2062" s="1422">
        <v>76.152000000000001</v>
      </c>
      <c r="B2062" s="1432" t="s">
        <v>3325</v>
      </c>
      <c r="C2062" s="652" t="e">
        <f>SUMIF('[11]OB 01.04.13'!$A$5:$A$1015,'[11]CONSOLIDATED TB'!A2062,'[11]OB 01.04.13'!$C$5:$C$1015)</f>
        <v>#VALUE!</v>
      </c>
      <c r="D2062" s="652" t="e">
        <f>SUMIF('[11]OB 01.04.13'!$A$5:$A$1015,'[11]CONSOLIDATED TB'!A2062,'[11]OB 01.04.13'!$D$5:$D$1015)</f>
        <v>#VALUE!</v>
      </c>
      <c r="E2062" s="653">
        <f>'[11]TRIAL ALL UNITS-Mar-14'!BK2061</f>
        <v>113879</v>
      </c>
      <c r="F2062" s="653">
        <f>'[11]TRIAL ALL UNITS-Mar-14'!BL2061</f>
        <v>0</v>
      </c>
      <c r="G2062" s="653">
        <f t="shared" si="162"/>
        <v>113879</v>
      </c>
      <c r="H2062" s="653">
        <f t="shared" si="163"/>
        <v>0</v>
      </c>
      <c r="I2062" s="653" t="e">
        <f t="shared" si="161"/>
        <v>#VALUE!</v>
      </c>
      <c r="J2062" s="653" t="e">
        <f t="shared" si="161"/>
        <v>#VALUE!</v>
      </c>
      <c r="K2062" s="653" t="e">
        <f t="shared" si="164"/>
        <v>#VALUE!</v>
      </c>
      <c r="L2062" s="653" t="e">
        <f t="shared" si="165"/>
        <v>#VALUE!</v>
      </c>
    </row>
    <row r="2063" spans="1:12" ht="13.5" thickBot="1">
      <c r="A2063" s="1422">
        <v>76.153000000000006</v>
      </c>
      <c r="B2063" s="1432" t="s">
        <v>3326</v>
      </c>
      <c r="C2063" s="652" t="e">
        <f>SUMIF('[11]OB 01.04.13'!$A$5:$A$1015,'[11]CONSOLIDATED TB'!A2063,'[11]OB 01.04.13'!$C$5:$C$1015)</f>
        <v>#VALUE!</v>
      </c>
      <c r="D2063" s="652" t="e">
        <f>SUMIF('[11]OB 01.04.13'!$A$5:$A$1015,'[11]CONSOLIDATED TB'!A2063,'[11]OB 01.04.13'!$D$5:$D$1015)</f>
        <v>#VALUE!</v>
      </c>
      <c r="E2063" s="653">
        <f>'[11]TRIAL ALL UNITS-Mar-14'!BK2062</f>
        <v>4723036</v>
      </c>
      <c r="F2063" s="653">
        <f>'[11]TRIAL ALL UNITS-Mar-14'!BL2062</f>
        <v>0</v>
      </c>
      <c r="G2063" s="653">
        <f t="shared" si="162"/>
        <v>4723036</v>
      </c>
      <c r="H2063" s="653">
        <f t="shared" si="163"/>
        <v>0</v>
      </c>
      <c r="I2063" s="653" t="e">
        <f t="shared" si="161"/>
        <v>#VALUE!</v>
      </c>
      <c r="J2063" s="653" t="e">
        <f t="shared" si="161"/>
        <v>#VALUE!</v>
      </c>
      <c r="K2063" s="653" t="e">
        <f t="shared" si="164"/>
        <v>#VALUE!</v>
      </c>
      <c r="L2063" s="653" t="e">
        <f t="shared" si="165"/>
        <v>#VALUE!</v>
      </c>
    </row>
    <row r="2064" spans="1:12" s="1421" customFormat="1" ht="13.5" thickBot="1">
      <c r="A2064" s="1422">
        <v>76.153999999999996</v>
      </c>
      <c r="B2064" s="1419" t="s">
        <v>3327</v>
      </c>
      <c r="C2064" s="652" t="e">
        <f>SUMIF('[11]OB 01.04.13'!$A$5:$A$1015,'[11]CONSOLIDATED TB'!A2064,'[11]OB 01.04.13'!$C$5:$C$1015)</f>
        <v>#VALUE!</v>
      </c>
      <c r="D2064" s="652" t="e">
        <f>SUMIF('[11]OB 01.04.13'!$A$5:$A$1015,'[11]CONSOLIDATED TB'!A2064,'[11]OB 01.04.13'!$D$5:$D$1015)</f>
        <v>#VALUE!</v>
      </c>
      <c r="E2064" s="653">
        <f>'[11]TRIAL ALL UNITS-Mar-14'!BK2063</f>
        <v>454201</v>
      </c>
      <c r="F2064" s="653">
        <f>'[11]TRIAL ALL UNITS-Mar-14'!BL2063</f>
        <v>0</v>
      </c>
      <c r="G2064" s="653">
        <f t="shared" si="162"/>
        <v>454201</v>
      </c>
      <c r="H2064" s="653">
        <f t="shared" si="163"/>
        <v>0</v>
      </c>
      <c r="I2064" s="653" t="e">
        <f t="shared" si="161"/>
        <v>#VALUE!</v>
      </c>
      <c r="J2064" s="653" t="e">
        <f t="shared" si="161"/>
        <v>#VALUE!</v>
      </c>
      <c r="K2064" s="653" t="e">
        <f t="shared" si="164"/>
        <v>#VALUE!</v>
      </c>
      <c r="L2064" s="653" t="e">
        <f t="shared" si="165"/>
        <v>#VALUE!</v>
      </c>
    </row>
    <row r="2065" spans="1:17" s="1421" customFormat="1" ht="13.5" thickBot="1">
      <c r="A2065" s="1471">
        <v>35</v>
      </c>
      <c r="B2065" s="1478" t="s">
        <v>3308</v>
      </c>
      <c r="C2065" s="652" t="e">
        <f>SUMIF('[11]OB 01.04.13'!$A$5:$A$1015,'[11]CONSOLIDATED TB'!A2065,'[11]OB 01.04.13'!$C$5:$C$1015)</f>
        <v>#VALUE!</v>
      </c>
      <c r="D2065" s="652" t="e">
        <f>SUMIF('[11]OB 01.04.13'!$A$5:$A$1015,'[11]CONSOLIDATED TB'!A2065,'[11]OB 01.04.13'!$D$5:$D$1015)</f>
        <v>#VALUE!</v>
      </c>
      <c r="E2065" s="653">
        <f>'[11]TRIAL ALL UNITS-Mar-14'!BK2064</f>
        <v>0</v>
      </c>
      <c r="F2065" s="653">
        <f>'[11]TRIAL ALL UNITS-Mar-14'!BL2064</f>
        <v>0</v>
      </c>
      <c r="G2065" s="653">
        <f t="shared" si="162"/>
        <v>0</v>
      </c>
      <c r="H2065" s="653">
        <f t="shared" si="163"/>
        <v>0</v>
      </c>
      <c r="I2065" s="653" t="e">
        <f t="shared" si="161"/>
        <v>#VALUE!</v>
      </c>
      <c r="J2065" s="653" t="e">
        <f t="shared" si="161"/>
        <v>#VALUE!</v>
      </c>
      <c r="K2065" s="653" t="e">
        <f t="shared" si="164"/>
        <v>#VALUE!</v>
      </c>
      <c r="L2065" s="653" t="e">
        <f t="shared" si="165"/>
        <v>#VALUE!</v>
      </c>
    </row>
    <row r="2066" spans="1:17" s="1421" customFormat="1" ht="13.5" thickBot="1">
      <c r="A2066" s="1471" t="s">
        <v>1909</v>
      </c>
      <c r="B2066" s="1475" t="s">
        <v>3328</v>
      </c>
      <c r="C2066" s="652" t="e">
        <f>SUMIF('[11]OB 01.04.13'!$A$5:$A$1015,'[11]CONSOLIDATED TB'!A2066,'[11]OB 01.04.13'!$C$5:$C$1015)</f>
        <v>#VALUE!</v>
      </c>
      <c r="D2066" s="652" t="e">
        <f>SUMIF('[11]OB 01.04.13'!$A$5:$A$1015,'[11]CONSOLIDATED TB'!A2066,'[11]OB 01.04.13'!$D$5:$D$1015)</f>
        <v>#VALUE!</v>
      </c>
      <c r="E2066" s="653">
        <f>'[11]TRIAL ALL UNITS-Mar-14'!BK2065</f>
        <v>0</v>
      </c>
      <c r="F2066" s="653">
        <f>'[11]TRIAL ALL UNITS-Mar-14'!BL2065</f>
        <v>0</v>
      </c>
      <c r="G2066" s="653">
        <f t="shared" si="162"/>
        <v>0</v>
      </c>
      <c r="H2066" s="653">
        <f t="shared" si="163"/>
        <v>0</v>
      </c>
      <c r="I2066" s="653" t="e">
        <f t="shared" si="161"/>
        <v>#VALUE!</v>
      </c>
      <c r="J2066" s="653" t="e">
        <f t="shared" si="161"/>
        <v>#VALUE!</v>
      </c>
      <c r="K2066" s="653" t="e">
        <f t="shared" si="164"/>
        <v>#VALUE!</v>
      </c>
      <c r="L2066" s="653" t="e">
        <f t="shared" si="165"/>
        <v>#VALUE!</v>
      </c>
    </row>
    <row r="2067" spans="1:17" s="1421" customFormat="1" ht="13.5" thickBot="1">
      <c r="A2067" s="1417">
        <v>76.155000000000001</v>
      </c>
      <c r="B2067" s="1432" t="s">
        <v>3329</v>
      </c>
      <c r="C2067" s="652" t="e">
        <f>SUMIF('[11]OB 01.04.13'!$A$5:$A$1015,'[11]CONSOLIDATED TB'!A2067,'[11]OB 01.04.13'!$C$5:$C$1015)</f>
        <v>#VALUE!</v>
      </c>
      <c r="D2067" s="652" t="e">
        <f>SUMIF('[11]OB 01.04.13'!$A$5:$A$1015,'[11]CONSOLIDATED TB'!A2067,'[11]OB 01.04.13'!$D$5:$D$1015)</f>
        <v>#VALUE!</v>
      </c>
      <c r="E2067" s="653">
        <f>'[11]TRIAL ALL UNITS-Mar-14'!BK2066</f>
        <v>8530874</v>
      </c>
      <c r="F2067" s="653">
        <f>'[11]TRIAL ALL UNITS-Mar-14'!BL2066</f>
        <v>0</v>
      </c>
      <c r="G2067" s="653">
        <f t="shared" si="162"/>
        <v>8530874</v>
      </c>
      <c r="H2067" s="653">
        <f t="shared" si="163"/>
        <v>0</v>
      </c>
      <c r="I2067" s="653" t="e">
        <f t="shared" si="161"/>
        <v>#VALUE!</v>
      </c>
      <c r="J2067" s="653" t="e">
        <f t="shared" si="161"/>
        <v>#VALUE!</v>
      </c>
      <c r="K2067" s="653" t="e">
        <f t="shared" si="164"/>
        <v>#VALUE!</v>
      </c>
      <c r="L2067" s="653" t="e">
        <f t="shared" si="165"/>
        <v>#VALUE!</v>
      </c>
    </row>
    <row r="2068" spans="1:17" s="1421" customFormat="1" ht="13.5" thickBot="1">
      <c r="A2068" s="1471" t="s">
        <v>1912</v>
      </c>
      <c r="B2068" s="1475" t="s">
        <v>3330</v>
      </c>
      <c r="C2068" s="652" t="e">
        <f>SUMIF('[11]OB 01.04.13'!$A$5:$A$1015,'[11]CONSOLIDATED TB'!A2068,'[11]OB 01.04.13'!$C$5:$C$1015)</f>
        <v>#VALUE!</v>
      </c>
      <c r="D2068" s="652" t="e">
        <f>SUMIF('[11]OB 01.04.13'!$A$5:$A$1015,'[11]CONSOLIDATED TB'!A2068,'[11]OB 01.04.13'!$D$5:$D$1015)</f>
        <v>#VALUE!</v>
      </c>
      <c r="E2068" s="653">
        <f>'[11]TRIAL ALL UNITS-Mar-14'!BK2067</f>
        <v>0</v>
      </c>
      <c r="F2068" s="653">
        <f>'[11]TRIAL ALL UNITS-Mar-14'!BL2067</f>
        <v>0</v>
      </c>
      <c r="G2068" s="653">
        <f t="shared" si="162"/>
        <v>0</v>
      </c>
      <c r="H2068" s="653">
        <f t="shared" si="163"/>
        <v>0</v>
      </c>
      <c r="I2068" s="653" t="e">
        <f t="shared" si="161"/>
        <v>#VALUE!</v>
      </c>
      <c r="J2068" s="653" t="e">
        <f t="shared" si="161"/>
        <v>#VALUE!</v>
      </c>
      <c r="K2068" s="653" t="e">
        <f t="shared" si="164"/>
        <v>#VALUE!</v>
      </c>
      <c r="L2068" s="653" t="e">
        <f t="shared" si="165"/>
        <v>#VALUE!</v>
      </c>
    </row>
    <row r="2069" spans="1:17" ht="13.5" thickBot="1">
      <c r="A2069" s="1420">
        <v>76.156999999999996</v>
      </c>
      <c r="B2069" s="1432" t="s">
        <v>3331</v>
      </c>
      <c r="C2069" s="652" t="e">
        <f>SUMIF('[11]OB 01.04.13'!$A$5:$A$1015,'[11]CONSOLIDATED TB'!A2069,'[11]OB 01.04.13'!$C$5:$C$1015)</f>
        <v>#VALUE!</v>
      </c>
      <c r="D2069" s="652" t="e">
        <f>SUMIF('[11]OB 01.04.13'!$A$5:$A$1015,'[11]CONSOLIDATED TB'!A2069,'[11]OB 01.04.13'!$D$5:$D$1015)</f>
        <v>#VALUE!</v>
      </c>
      <c r="E2069" s="653">
        <f>'[11]TRIAL ALL UNITS-Mar-14'!BK2068</f>
        <v>1000</v>
      </c>
      <c r="F2069" s="653">
        <f>'[11]TRIAL ALL UNITS-Mar-14'!BL2068</f>
        <v>0</v>
      </c>
      <c r="G2069" s="653">
        <f t="shared" si="162"/>
        <v>1000</v>
      </c>
      <c r="H2069" s="653">
        <f t="shared" si="163"/>
        <v>0</v>
      </c>
      <c r="I2069" s="653" t="e">
        <f t="shared" si="161"/>
        <v>#VALUE!</v>
      </c>
      <c r="J2069" s="653" t="e">
        <f t="shared" si="161"/>
        <v>#VALUE!</v>
      </c>
      <c r="K2069" s="653" t="e">
        <f t="shared" si="164"/>
        <v>#VALUE!</v>
      </c>
      <c r="L2069" s="653" t="e">
        <f t="shared" si="165"/>
        <v>#VALUE!</v>
      </c>
      <c r="O2069" s="1510"/>
      <c r="Q2069" s="1510"/>
    </row>
    <row r="2070" spans="1:17" s="1421" customFormat="1" ht="13.5" thickBot="1">
      <c r="A2070" s="1471" t="s">
        <v>1915</v>
      </c>
      <c r="B2070" s="1475" t="s">
        <v>3332</v>
      </c>
      <c r="C2070" s="652" t="e">
        <f>SUMIF('[11]OB 01.04.13'!$A$5:$A$1015,'[11]CONSOLIDATED TB'!A2070,'[11]OB 01.04.13'!$C$5:$C$1015)</f>
        <v>#VALUE!</v>
      </c>
      <c r="D2070" s="652" t="e">
        <f>SUMIF('[11]OB 01.04.13'!$A$5:$A$1015,'[11]CONSOLIDATED TB'!A2070,'[11]OB 01.04.13'!$D$5:$D$1015)</f>
        <v>#VALUE!</v>
      </c>
      <c r="E2070" s="653">
        <f>'[11]TRIAL ALL UNITS-Mar-14'!BK2069</f>
        <v>0</v>
      </c>
      <c r="F2070" s="653">
        <f>'[11]TRIAL ALL UNITS-Mar-14'!BL2069</f>
        <v>0</v>
      </c>
      <c r="G2070" s="653">
        <f t="shared" si="162"/>
        <v>0</v>
      </c>
      <c r="H2070" s="653">
        <f t="shared" si="163"/>
        <v>0</v>
      </c>
      <c r="I2070" s="653" t="e">
        <f t="shared" si="161"/>
        <v>#VALUE!</v>
      </c>
      <c r="J2070" s="653" t="e">
        <f t="shared" si="161"/>
        <v>#VALUE!</v>
      </c>
      <c r="K2070" s="653" t="e">
        <f t="shared" si="164"/>
        <v>#VALUE!</v>
      </c>
      <c r="L2070" s="653" t="e">
        <f t="shared" si="165"/>
        <v>#VALUE!</v>
      </c>
    </row>
    <row r="2071" spans="1:17" s="1421" customFormat="1" ht="13.5" thickBot="1">
      <c r="A2071" s="1417">
        <v>76.158000000000001</v>
      </c>
      <c r="B2071" s="1432" t="s">
        <v>3333</v>
      </c>
      <c r="C2071" s="652" t="e">
        <f>SUMIF('[11]OB 01.04.13'!$A$5:$A$1015,'[11]CONSOLIDATED TB'!A2071,'[11]OB 01.04.13'!$C$5:$C$1015)</f>
        <v>#VALUE!</v>
      </c>
      <c r="D2071" s="652" t="e">
        <f>SUMIF('[11]OB 01.04.13'!$A$5:$A$1015,'[11]CONSOLIDATED TB'!A2071,'[11]OB 01.04.13'!$D$5:$D$1015)</f>
        <v>#VALUE!</v>
      </c>
      <c r="E2071" s="653">
        <f>'[11]TRIAL ALL UNITS-Mar-14'!BK2070</f>
        <v>7444578.7699999996</v>
      </c>
      <c r="F2071" s="653">
        <f>'[11]TRIAL ALL UNITS-Mar-14'!BL2070</f>
        <v>0</v>
      </c>
      <c r="G2071" s="653">
        <f t="shared" si="162"/>
        <v>7444578.7699999996</v>
      </c>
      <c r="H2071" s="653">
        <f t="shared" si="163"/>
        <v>0</v>
      </c>
      <c r="I2071" s="653" t="e">
        <f t="shared" si="161"/>
        <v>#VALUE!</v>
      </c>
      <c r="J2071" s="653" t="e">
        <f t="shared" si="161"/>
        <v>#VALUE!</v>
      </c>
      <c r="K2071" s="653" t="e">
        <f t="shared" si="164"/>
        <v>#VALUE!</v>
      </c>
      <c r="L2071" s="653" t="e">
        <f t="shared" si="165"/>
        <v>#VALUE!</v>
      </c>
    </row>
    <row r="2072" spans="1:17" ht="13.5" thickBot="1">
      <c r="A2072" s="1423" t="s">
        <v>3334</v>
      </c>
      <c r="B2072" s="1432" t="s">
        <v>3335</v>
      </c>
      <c r="C2072" s="652" t="e">
        <f>SUMIF('[11]OB 01.04.13'!$A$5:$A$1015,'[11]CONSOLIDATED TB'!A2072,'[11]OB 01.04.13'!$C$5:$C$1015)</f>
        <v>#VALUE!</v>
      </c>
      <c r="D2072" s="652" t="e">
        <f>SUMIF('[11]OB 01.04.13'!$A$5:$A$1015,'[11]CONSOLIDATED TB'!A2072,'[11]OB 01.04.13'!$D$5:$D$1015)</f>
        <v>#VALUE!</v>
      </c>
      <c r="E2072" s="653">
        <f>'[11]TRIAL ALL UNITS-Mar-14'!BK2071</f>
        <v>0</v>
      </c>
      <c r="F2072" s="653">
        <f>'[11]TRIAL ALL UNITS-Mar-14'!BL2071</f>
        <v>0</v>
      </c>
      <c r="G2072" s="653">
        <f t="shared" si="162"/>
        <v>0</v>
      </c>
      <c r="H2072" s="653">
        <f t="shared" si="163"/>
        <v>0</v>
      </c>
      <c r="I2072" s="653" t="e">
        <f t="shared" si="161"/>
        <v>#VALUE!</v>
      </c>
      <c r="J2072" s="653" t="e">
        <f t="shared" si="161"/>
        <v>#VALUE!</v>
      </c>
      <c r="K2072" s="653" t="e">
        <f t="shared" si="164"/>
        <v>#VALUE!</v>
      </c>
      <c r="L2072" s="653" t="e">
        <f t="shared" si="165"/>
        <v>#VALUE!</v>
      </c>
    </row>
    <row r="2073" spans="1:17" s="1421" customFormat="1" ht="13.5" thickBot="1">
      <c r="A2073" s="1471">
        <v>32</v>
      </c>
      <c r="B2073" s="1475" t="s">
        <v>3289</v>
      </c>
      <c r="C2073" s="652" t="e">
        <f>SUMIF('[11]OB 01.04.13'!$A$5:$A$1015,'[11]CONSOLIDATED TB'!A2073,'[11]OB 01.04.13'!$C$5:$C$1015)</f>
        <v>#VALUE!</v>
      </c>
      <c r="D2073" s="652" t="e">
        <f>SUMIF('[11]OB 01.04.13'!$A$5:$A$1015,'[11]CONSOLIDATED TB'!A2073,'[11]OB 01.04.13'!$D$5:$D$1015)</f>
        <v>#VALUE!</v>
      </c>
      <c r="E2073" s="653">
        <f>'[11]TRIAL ALL UNITS-Mar-14'!BK2072</f>
        <v>0</v>
      </c>
      <c r="F2073" s="653">
        <f>'[11]TRIAL ALL UNITS-Mar-14'!BL2072</f>
        <v>0</v>
      </c>
      <c r="G2073" s="653">
        <f t="shared" si="162"/>
        <v>0</v>
      </c>
      <c r="H2073" s="653">
        <f t="shared" si="163"/>
        <v>0</v>
      </c>
      <c r="I2073" s="653" t="e">
        <f t="shared" si="161"/>
        <v>#VALUE!</v>
      </c>
      <c r="J2073" s="653" t="e">
        <f t="shared" si="161"/>
        <v>#VALUE!</v>
      </c>
      <c r="K2073" s="653" t="e">
        <f t="shared" si="164"/>
        <v>#VALUE!</v>
      </c>
      <c r="L2073" s="653" t="e">
        <f t="shared" si="165"/>
        <v>#VALUE!</v>
      </c>
    </row>
    <row r="2074" spans="1:17" ht="13.5" thickBot="1">
      <c r="A2074" s="1422">
        <v>76.159000000000006</v>
      </c>
      <c r="B2074" s="1432" t="s">
        <v>1480</v>
      </c>
      <c r="C2074" s="652" t="e">
        <f>SUMIF('[11]OB 01.04.13'!$A$5:$A$1015,'[11]CONSOLIDATED TB'!A2074,'[11]OB 01.04.13'!$C$5:$C$1015)</f>
        <v>#VALUE!</v>
      </c>
      <c r="D2074" s="652" t="e">
        <f>SUMIF('[11]OB 01.04.13'!$A$5:$A$1015,'[11]CONSOLIDATED TB'!A2074,'[11]OB 01.04.13'!$D$5:$D$1015)</f>
        <v>#VALUE!</v>
      </c>
      <c r="E2074" s="653">
        <f>'[11]TRIAL ALL UNITS-Mar-14'!BK2073</f>
        <v>535686</v>
      </c>
      <c r="F2074" s="653">
        <f>'[11]TRIAL ALL UNITS-Mar-14'!BL2073</f>
        <v>0</v>
      </c>
      <c r="G2074" s="653">
        <f t="shared" si="162"/>
        <v>535686</v>
      </c>
      <c r="H2074" s="653">
        <f t="shared" si="163"/>
        <v>0</v>
      </c>
      <c r="I2074" s="653" t="e">
        <f t="shared" si="161"/>
        <v>#VALUE!</v>
      </c>
      <c r="J2074" s="653" t="e">
        <f t="shared" si="161"/>
        <v>#VALUE!</v>
      </c>
      <c r="K2074" s="653" t="e">
        <f t="shared" si="164"/>
        <v>#VALUE!</v>
      </c>
      <c r="L2074" s="653" t="e">
        <f t="shared" si="165"/>
        <v>#VALUE!</v>
      </c>
      <c r="O2074" s="1460"/>
      <c r="Q2074" s="1510"/>
    </row>
    <row r="2075" spans="1:17" s="1421" customFormat="1" ht="13.5" thickBot="1">
      <c r="A2075" s="1422">
        <v>76.16</v>
      </c>
      <c r="B2075" s="1432" t="s">
        <v>3291</v>
      </c>
      <c r="C2075" s="652" t="e">
        <f>SUMIF('[11]OB 01.04.13'!$A$5:$A$1015,'[11]CONSOLIDATED TB'!A2075,'[11]OB 01.04.13'!$C$5:$C$1015)</f>
        <v>#VALUE!</v>
      </c>
      <c r="D2075" s="652" t="e">
        <f>SUMIF('[11]OB 01.04.13'!$A$5:$A$1015,'[11]CONSOLIDATED TB'!A2075,'[11]OB 01.04.13'!$D$5:$D$1015)</f>
        <v>#VALUE!</v>
      </c>
      <c r="E2075" s="653">
        <f>'[11]TRIAL ALL UNITS-Mar-14'!BK2074</f>
        <v>49451</v>
      </c>
      <c r="F2075" s="653">
        <f>'[11]TRIAL ALL UNITS-Mar-14'!BL2074</f>
        <v>0</v>
      </c>
      <c r="G2075" s="653">
        <f t="shared" si="162"/>
        <v>49451</v>
      </c>
      <c r="H2075" s="653">
        <f t="shared" si="163"/>
        <v>0</v>
      </c>
      <c r="I2075" s="653" t="e">
        <f t="shared" si="161"/>
        <v>#VALUE!</v>
      </c>
      <c r="J2075" s="653" t="e">
        <f t="shared" si="161"/>
        <v>#VALUE!</v>
      </c>
      <c r="K2075" s="653" t="e">
        <f t="shared" si="164"/>
        <v>#VALUE!</v>
      </c>
      <c r="L2075" s="653" t="e">
        <f t="shared" si="165"/>
        <v>#VALUE!</v>
      </c>
    </row>
    <row r="2076" spans="1:17" s="1421" customFormat="1" ht="13.5" thickBot="1">
      <c r="A2076" s="1471">
        <v>35</v>
      </c>
      <c r="B2076" s="1478" t="s">
        <v>3308</v>
      </c>
      <c r="C2076" s="652" t="e">
        <f>SUMIF('[11]OB 01.04.13'!$A$5:$A$1015,'[11]CONSOLIDATED TB'!A2076,'[11]OB 01.04.13'!$C$5:$C$1015)</f>
        <v>#VALUE!</v>
      </c>
      <c r="D2076" s="652" t="e">
        <f>SUMIF('[11]OB 01.04.13'!$A$5:$A$1015,'[11]CONSOLIDATED TB'!A2076,'[11]OB 01.04.13'!$D$5:$D$1015)</f>
        <v>#VALUE!</v>
      </c>
      <c r="E2076" s="653">
        <f>'[11]TRIAL ALL UNITS-Mar-14'!BK2075</f>
        <v>0</v>
      </c>
      <c r="F2076" s="653">
        <f>'[11]TRIAL ALL UNITS-Mar-14'!BL2075</f>
        <v>0</v>
      </c>
      <c r="G2076" s="653">
        <f t="shared" si="162"/>
        <v>0</v>
      </c>
      <c r="H2076" s="653">
        <f t="shared" si="163"/>
        <v>0</v>
      </c>
      <c r="I2076" s="653" t="e">
        <f t="shared" si="161"/>
        <v>#VALUE!</v>
      </c>
      <c r="J2076" s="653" t="e">
        <f t="shared" si="161"/>
        <v>#VALUE!</v>
      </c>
      <c r="K2076" s="653" t="e">
        <f t="shared" si="164"/>
        <v>#VALUE!</v>
      </c>
      <c r="L2076" s="653" t="e">
        <f t="shared" si="165"/>
        <v>#VALUE!</v>
      </c>
    </row>
    <row r="2077" spans="1:17" s="1421" customFormat="1" ht="13.5" thickBot="1">
      <c r="A2077" s="1471" t="s">
        <v>1921</v>
      </c>
      <c r="B2077" s="1475" t="s">
        <v>1571</v>
      </c>
      <c r="C2077" s="652" t="e">
        <f>SUMIF('[11]OB 01.04.13'!$A$5:$A$1015,'[11]CONSOLIDATED TB'!A2077,'[11]OB 01.04.13'!$C$5:$C$1015)</f>
        <v>#VALUE!</v>
      </c>
      <c r="D2077" s="652" t="e">
        <f>SUMIF('[11]OB 01.04.13'!$A$5:$A$1015,'[11]CONSOLIDATED TB'!A2077,'[11]OB 01.04.13'!$D$5:$D$1015)</f>
        <v>#VALUE!</v>
      </c>
      <c r="E2077" s="653">
        <f>'[11]TRIAL ALL UNITS-Mar-14'!BK2076</f>
        <v>0</v>
      </c>
      <c r="F2077" s="653">
        <f>'[11]TRIAL ALL UNITS-Mar-14'!BL2076</f>
        <v>0</v>
      </c>
      <c r="G2077" s="653">
        <f t="shared" si="162"/>
        <v>0</v>
      </c>
      <c r="H2077" s="653">
        <f t="shared" si="163"/>
        <v>0</v>
      </c>
      <c r="I2077" s="653" t="e">
        <f t="shared" si="161"/>
        <v>#VALUE!</v>
      </c>
      <c r="J2077" s="653" t="e">
        <f t="shared" si="161"/>
        <v>#VALUE!</v>
      </c>
      <c r="K2077" s="653" t="e">
        <f t="shared" si="164"/>
        <v>#VALUE!</v>
      </c>
      <c r="L2077" s="653" t="e">
        <f t="shared" si="165"/>
        <v>#VALUE!</v>
      </c>
    </row>
    <row r="2078" spans="1:17" ht="13.5" thickBot="1">
      <c r="A2078" s="1417">
        <v>76.161000000000001</v>
      </c>
      <c r="B2078" s="1432" t="s">
        <v>662</v>
      </c>
      <c r="C2078" s="652" t="e">
        <f>SUMIF('[11]OB 01.04.13'!$A$5:$A$1015,'[11]CONSOLIDATED TB'!A2078,'[11]OB 01.04.13'!$C$5:$C$1015)</f>
        <v>#VALUE!</v>
      </c>
      <c r="D2078" s="652" t="e">
        <f>SUMIF('[11]OB 01.04.13'!$A$5:$A$1015,'[11]CONSOLIDATED TB'!A2078,'[11]OB 01.04.13'!$D$5:$D$1015)</f>
        <v>#VALUE!</v>
      </c>
      <c r="E2078" s="653">
        <f>'[11]TRIAL ALL UNITS-Mar-14'!BK2077</f>
        <v>403883</v>
      </c>
      <c r="F2078" s="653">
        <f>'[11]TRIAL ALL UNITS-Mar-14'!BL2077</f>
        <v>0</v>
      </c>
      <c r="G2078" s="653">
        <f t="shared" si="162"/>
        <v>403883</v>
      </c>
      <c r="H2078" s="653">
        <f t="shared" si="163"/>
        <v>0</v>
      </c>
      <c r="I2078" s="653" t="e">
        <f t="shared" si="161"/>
        <v>#VALUE!</v>
      </c>
      <c r="J2078" s="653" t="e">
        <f t="shared" si="161"/>
        <v>#VALUE!</v>
      </c>
      <c r="K2078" s="653" t="e">
        <f t="shared" si="164"/>
        <v>#VALUE!</v>
      </c>
      <c r="L2078" s="653" t="e">
        <f t="shared" si="165"/>
        <v>#VALUE!</v>
      </c>
    </row>
    <row r="2079" spans="1:17" s="1421" customFormat="1" ht="13.5" thickBot="1">
      <c r="A2079" s="1417">
        <v>76.162000000000006</v>
      </c>
      <c r="B2079" s="1432" t="s">
        <v>1118</v>
      </c>
      <c r="C2079" s="652" t="e">
        <f>SUMIF('[11]OB 01.04.13'!$A$5:$A$1015,'[11]CONSOLIDATED TB'!A2079,'[11]OB 01.04.13'!$C$5:$C$1015)</f>
        <v>#VALUE!</v>
      </c>
      <c r="D2079" s="652" t="e">
        <f>SUMIF('[11]OB 01.04.13'!$A$5:$A$1015,'[11]CONSOLIDATED TB'!A2079,'[11]OB 01.04.13'!$D$5:$D$1015)</f>
        <v>#VALUE!</v>
      </c>
      <c r="E2079" s="653">
        <f>'[11]TRIAL ALL UNITS-Mar-14'!BK2078</f>
        <v>36634</v>
      </c>
      <c r="F2079" s="653">
        <f>'[11]TRIAL ALL UNITS-Mar-14'!BL2078</f>
        <v>0</v>
      </c>
      <c r="G2079" s="653">
        <f t="shared" si="162"/>
        <v>36634</v>
      </c>
      <c r="H2079" s="653">
        <f t="shared" si="163"/>
        <v>0</v>
      </c>
      <c r="I2079" s="653" t="e">
        <f t="shared" si="161"/>
        <v>#VALUE!</v>
      </c>
      <c r="J2079" s="653" t="e">
        <f t="shared" si="161"/>
        <v>#VALUE!</v>
      </c>
      <c r="K2079" s="653" t="e">
        <f t="shared" si="164"/>
        <v>#VALUE!</v>
      </c>
      <c r="L2079" s="653" t="e">
        <f t="shared" si="165"/>
        <v>#VALUE!</v>
      </c>
    </row>
    <row r="2080" spans="1:17" s="1421" customFormat="1" ht="13.5" thickBot="1">
      <c r="A2080" s="1471">
        <v>32</v>
      </c>
      <c r="B2080" s="1475" t="s">
        <v>3289</v>
      </c>
      <c r="C2080" s="652" t="e">
        <f>SUMIF('[11]OB 01.04.13'!$A$5:$A$1015,'[11]CONSOLIDATED TB'!A2080,'[11]OB 01.04.13'!$C$5:$C$1015)</f>
        <v>#VALUE!</v>
      </c>
      <c r="D2080" s="652" t="e">
        <f>SUMIF('[11]OB 01.04.13'!$A$5:$A$1015,'[11]CONSOLIDATED TB'!A2080,'[11]OB 01.04.13'!$D$5:$D$1015)</f>
        <v>#VALUE!</v>
      </c>
      <c r="E2080" s="653">
        <f>'[11]TRIAL ALL UNITS-Mar-14'!BK2079</f>
        <v>0</v>
      </c>
      <c r="F2080" s="653">
        <f>'[11]TRIAL ALL UNITS-Mar-14'!BL2079</f>
        <v>0</v>
      </c>
      <c r="G2080" s="653">
        <f t="shared" si="162"/>
        <v>0</v>
      </c>
      <c r="H2080" s="653">
        <f t="shared" si="163"/>
        <v>0</v>
      </c>
      <c r="I2080" s="653" t="e">
        <f t="shared" si="161"/>
        <v>#VALUE!</v>
      </c>
      <c r="J2080" s="653" t="e">
        <f t="shared" si="161"/>
        <v>#VALUE!</v>
      </c>
      <c r="K2080" s="653" t="e">
        <f t="shared" si="164"/>
        <v>#VALUE!</v>
      </c>
      <c r="L2080" s="653" t="e">
        <f t="shared" si="165"/>
        <v>#VALUE!</v>
      </c>
    </row>
    <row r="2081" spans="1:12" ht="13.5" thickBot="1">
      <c r="A2081" s="1417">
        <v>76.162999999999997</v>
      </c>
      <c r="B2081" s="1432" t="s">
        <v>3292</v>
      </c>
      <c r="C2081" s="652" t="e">
        <f>SUMIF('[11]OB 01.04.13'!$A$5:$A$1015,'[11]CONSOLIDATED TB'!A2081,'[11]OB 01.04.13'!$C$5:$C$1015)</f>
        <v>#VALUE!</v>
      </c>
      <c r="D2081" s="652" t="e">
        <f>SUMIF('[11]OB 01.04.13'!$A$5:$A$1015,'[11]CONSOLIDATED TB'!A2081,'[11]OB 01.04.13'!$D$5:$D$1015)</f>
        <v>#VALUE!</v>
      </c>
      <c r="E2081" s="653">
        <f>'[11]TRIAL ALL UNITS-Mar-14'!BK2080</f>
        <v>12720191</v>
      </c>
      <c r="F2081" s="653">
        <f>'[11]TRIAL ALL UNITS-Mar-14'!BL2080</f>
        <v>0</v>
      </c>
      <c r="G2081" s="653">
        <f t="shared" si="162"/>
        <v>12720191</v>
      </c>
      <c r="H2081" s="653">
        <f t="shared" si="163"/>
        <v>0</v>
      </c>
      <c r="I2081" s="653" t="e">
        <f t="shared" si="161"/>
        <v>#VALUE!</v>
      </c>
      <c r="J2081" s="653" t="e">
        <f t="shared" si="161"/>
        <v>#VALUE!</v>
      </c>
      <c r="K2081" s="653" t="e">
        <f t="shared" si="164"/>
        <v>#VALUE!</v>
      </c>
      <c r="L2081" s="653" t="e">
        <f t="shared" si="165"/>
        <v>#VALUE!</v>
      </c>
    </row>
    <row r="2082" spans="1:12" s="1421" customFormat="1" ht="13.5" thickBot="1">
      <c r="A2082" s="1471">
        <v>35</v>
      </c>
      <c r="B2082" s="1478" t="s">
        <v>3308</v>
      </c>
      <c r="C2082" s="652" t="e">
        <f>SUMIF('[11]OB 01.04.13'!$A$5:$A$1015,'[11]CONSOLIDATED TB'!A2082,'[11]OB 01.04.13'!$C$5:$C$1015)</f>
        <v>#VALUE!</v>
      </c>
      <c r="D2082" s="652" t="e">
        <f>SUMIF('[11]OB 01.04.13'!$A$5:$A$1015,'[11]CONSOLIDATED TB'!A2082,'[11]OB 01.04.13'!$D$5:$D$1015)</f>
        <v>#VALUE!</v>
      </c>
      <c r="E2082" s="653">
        <f>'[11]TRIAL ALL UNITS-Mar-14'!BK2081</f>
        <v>0</v>
      </c>
      <c r="F2082" s="653">
        <f>'[11]TRIAL ALL UNITS-Mar-14'!BL2081</f>
        <v>0</v>
      </c>
      <c r="G2082" s="653">
        <f t="shared" si="162"/>
        <v>0</v>
      </c>
      <c r="H2082" s="653">
        <f t="shared" si="163"/>
        <v>0</v>
      </c>
      <c r="I2082" s="653" t="e">
        <f t="shared" si="161"/>
        <v>#VALUE!</v>
      </c>
      <c r="J2082" s="653" t="e">
        <f t="shared" si="161"/>
        <v>#VALUE!</v>
      </c>
      <c r="K2082" s="653" t="e">
        <f t="shared" si="164"/>
        <v>#VALUE!</v>
      </c>
      <c r="L2082" s="653" t="e">
        <f t="shared" si="165"/>
        <v>#VALUE!</v>
      </c>
    </row>
    <row r="2083" spans="1:12" s="1421" customFormat="1" ht="13.5" thickBot="1">
      <c r="A2083" s="1471" t="s">
        <v>1921</v>
      </c>
      <c r="B2083" s="1475" t="s">
        <v>1571</v>
      </c>
      <c r="C2083" s="652" t="e">
        <f>SUMIF('[11]OB 01.04.13'!$A$5:$A$1015,'[11]CONSOLIDATED TB'!A2083,'[11]OB 01.04.13'!$C$5:$C$1015)</f>
        <v>#VALUE!</v>
      </c>
      <c r="D2083" s="652" t="e">
        <f>SUMIF('[11]OB 01.04.13'!$A$5:$A$1015,'[11]CONSOLIDATED TB'!A2083,'[11]OB 01.04.13'!$D$5:$D$1015)</f>
        <v>#VALUE!</v>
      </c>
      <c r="E2083" s="653">
        <f>'[11]TRIAL ALL UNITS-Mar-14'!BK2082</f>
        <v>0</v>
      </c>
      <c r="F2083" s="653">
        <f>'[11]TRIAL ALL UNITS-Mar-14'!BL2082</f>
        <v>0</v>
      </c>
      <c r="G2083" s="653">
        <f t="shared" si="162"/>
        <v>0</v>
      </c>
      <c r="H2083" s="653">
        <f t="shared" si="163"/>
        <v>0</v>
      </c>
      <c r="I2083" s="653" t="e">
        <f t="shared" si="161"/>
        <v>#VALUE!</v>
      </c>
      <c r="J2083" s="653" t="e">
        <f t="shared" si="161"/>
        <v>#VALUE!</v>
      </c>
      <c r="K2083" s="653" t="e">
        <f t="shared" si="164"/>
        <v>#VALUE!</v>
      </c>
      <c r="L2083" s="653" t="e">
        <f t="shared" si="165"/>
        <v>#VALUE!</v>
      </c>
    </row>
    <row r="2084" spans="1:12" s="1421" customFormat="1" ht="13.5" thickBot="1">
      <c r="A2084" s="1417">
        <v>76.164000000000001</v>
      </c>
      <c r="B2084" s="1432" t="s">
        <v>3336</v>
      </c>
      <c r="C2084" s="652" t="e">
        <f>SUMIF('[11]OB 01.04.13'!$A$5:$A$1015,'[11]CONSOLIDATED TB'!A2084,'[11]OB 01.04.13'!$C$5:$C$1015)</f>
        <v>#VALUE!</v>
      </c>
      <c r="D2084" s="652" t="e">
        <f>SUMIF('[11]OB 01.04.13'!$A$5:$A$1015,'[11]CONSOLIDATED TB'!A2084,'[11]OB 01.04.13'!$D$5:$D$1015)</f>
        <v>#VALUE!</v>
      </c>
      <c r="E2084" s="653">
        <f>'[11]TRIAL ALL UNITS-Mar-14'!BK2083</f>
        <v>3100</v>
      </c>
      <c r="F2084" s="653">
        <f>'[11]TRIAL ALL UNITS-Mar-14'!BL2083</f>
        <v>0</v>
      </c>
      <c r="G2084" s="653">
        <f t="shared" si="162"/>
        <v>3100</v>
      </c>
      <c r="H2084" s="653">
        <f t="shared" si="163"/>
        <v>0</v>
      </c>
      <c r="I2084" s="653" t="e">
        <f t="shared" si="161"/>
        <v>#VALUE!</v>
      </c>
      <c r="J2084" s="653" t="e">
        <f t="shared" si="161"/>
        <v>#VALUE!</v>
      </c>
      <c r="K2084" s="653" t="e">
        <f t="shared" si="164"/>
        <v>#VALUE!</v>
      </c>
      <c r="L2084" s="653" t="e">
        <f t="shared" si="165"/>
        <v>#VALUE!</v>
      </c>
    </row>
    <row r="2085" spans="1:12" ht="13.5" thickBot="1">
      <c r="A2085" s="1417">
        <v>76.165000000000006</v>
      </c>
      <c r="B2085" s="1432" t="s">
        <v>3337</v>
      </c>
      <c r="C2085" s="652" t="e">
        <f>SUMIF('[11]OB 01.04.13'!$A$5:$A$1015,'[11]CONSOLIDATED TB'!A2085,'[11]OB 01.04.13'!$C$5:$C$1015)</f>
        <v>#VALUE!</v>
      </c>
      <c r="D2085" s="652" t="e">
        <f>SUMIF('[11]OB 01.04.13'!$A$5:$A$1015,'[11]CONSOLIDATED TB'!A2085,'[11]OB 01.04.13'!$D$5:$D$1015)</f>
        <v>#VALUE!</v>
      </c>
      <c r="E2085" s="653">
        <f>'[11]TRIAL ALL UNITS-Mar-14'!BK2084</f>
        <v>2086755</v>
      </c>
      <c r="F2085" s="653">
        <f>'[11]TRIAL ALL UNITS-Mar-14'!BL2084</f>
        <v>0</v>
      </c>
      <c r="G2085" s="653">
        <f t="shared" si="162"/>
        <v>2086755</v>
      </c>
      <c r="H2085" s="653">
        <f t="shared" si="163"/>
        <v>0</v>
      </c>
      <c r="I2085" s="653" t="e">
        <f t="shared" si="161"/>
        <v>#VALUE!</v>
      </c>
      <c r="J2085" s="653" t="e">
        <f t="shared" si="161"/>
        <v>#VALUE!</v>
      </c>
      <c r="K2085" s="653" t="e">
        <f t="shared" si="164"/>
        <v>#VALUE!</v>
      </c>
      <c r="L2085" s="653" t="e">
        <f t="shared" si="165"/>
        <v>#VALUE!</v>
      </c>
    </row>
    <row r="2086" spans="1:12" ht="13.5" thickBot="1">
      <c r="A2086" s="1423" t="s">
        <v>3338</v>
      </c>
      <c r="B2086" s="1432" t="s">
        <v>3339</v>
      </c>
      <c r="C2086" s="652" t="e">
        <f>SUMIF('[11]OB 01.04.13'!$A$5:$A$1015,'[11]CONSOLIDATED TB'!A2086,'[11]OB 01.04.13'!$C$5:$C$1015)</f>
        <v>#VALUE!</v>
      </c>
      <c r="D2086" s="652" t="e">
        <f>SUMIF('[11]OB 01.04.13'!$A$5:$A$1015,'[11]CONSOLIDATED TB'!A2086,'[11]OB 01.04.13'!$D$5:$D$1015)</f>
        <v>#VALUE!</v>
      </c>
      <c r="E2086" s="653">
        <f>'[11]TRIAL ALL UNITS-Mar-14'!BK2085</f>
        <v>0</v>
      </c>
      <c r="F2086" s="653">
        <f>'[11]TRIAL ALL UNITS-Mar-14'!BL2085</f>
        <v>0</v>
      </c>
      <c r="G2086" s="653">
        <f t="shared" si="162"/>
        <v>0</v>
      </c>
      <c r="H2086" s="653">
        <f t="shared" si="163"/>
        <v>0</v>
      </c>
      <c r="I2086" s="653" t="e">
        <f t="shared" si="161"/>
        <v>#VALUE!</v>
      </c>
      <c r="J2086" s="653" t="e">
        <f t="shared" si="161"/>
        <v>#VALUE!</v>
      </c>
      <c r="K2086" s="653" t="e">
        <f t="shared" si="164"/>
        <v>#VALUE!</v>
      </c>
      <c r="L2086" s="653" t="e">
        <f t="shared" si="165"/>
        <v>#VALUE!</v>
      </c>
    </row>
    <row r="2087" spans="1:12" ht="13.5" thickBot="1">
      <c r="A2087" s="1417">
        <v>76.165999999999997</v>
      </c>
      <c r="B2087" s="1432" t="s">
        <v>3340</v>
      </c>
      <c r="C2087" s="652" t="e">
        <f>SUMIF('[11]OB 01.04.13'!$A$5:$A$1015,'[11]CONSOLIDATED TB'!A2087,'[11]OB 01.04.13'!$C$5:$C$1015)</f>
        <v>#VALUE!</v>
      </c>
      <c r="D2087" s="652" t="e">
        <f>SUMIF('[11]OB 01.04.13'!$A$5:$A$1015,'[11]CONSOLIDATED TB'!A2087,'[11]OB 01.04.13'!$D$5:$D$1015)</f>
        <v>#VALUE!</v>
      </c>
      <c r="E2087" s="653">
        <f>'[11]TRIAL ALL UNITS-Mar-14'!BK2086</f>
        <v>1439280</v>
      </c>
      <c r="F2087" s="653">
        <f>'[11]TRIAL ALL UNITS-Mar-14'!BL2086</f>
        <v>0</v>
      </c>
      <c r="G2087" s="653">
        <f t="shared" si="162"/>
        <v>1439280</v>
      </c>
      <c r="H2087" s="653">
        <f t="shared" si="163"/>
        <v>0</v>
      </c>
      <c r="I2087" s="653" t="e">
        <f t="shared" si="161"/>
        <v>#VALUE!</v>
      </c>
      <c r="J2087" s="653" t="e">
        <f t="shared" si="161"/>
        <v>#VALUE!</v>
      </c>
      <c r="K2087" s="653" t="e">
        <f t="shared" si="164"/>
        <v>#VALUE!</v>
      </c>
      <c r="L2087" s="653" t="e">
        <f t="shared" si="165"/>
        <v>#VALUE!</v>
      </c>
    </row>
    <row r="2088" spans="1:12" ht="13.5" thickBot="1">
      <c r="A2088" s="1417">
        <v>76.167000000000002</v>
      </c>
      <c r="B2088" s="1432" t="s">
        <v>3341</v>
      </c>
      <c r="C2088" s="652" t="e">
        <f>SUMIF('[11]OB 01.04.13'!$A$5:$A$1015,'[11]CONSOLIDATED TB'!A2088,'[11]OB 01.04.13'!$C$5:$C$1015)</f>
        <v>#VALUE!</v>
      </c>
      <c r="D2088" s="652" t="e">
        <f>SUMIF('[11]OB 01.04.13'!$A$5:$A$1015,'[11]CONSOLIDATED TB'!A2088,'[11]OB 01.04.13'!$D$5:$D$1015)</f>
        <v>#VALUE!</v>
      </c>
      <c r="E2088" s="653">
        <f>'[11]TRIAL ALL UNITS-Mar-14'!BK2087</f>
        <v>136834</v>
      </c>
      <c r="F2088" s="653">
        <f>'[11]TRIAL ALL UNITS-Mar-14'!BL2087</f>
        <v>0</v>
      </c>
      <c r="G2088" s="653">
        <f t="shared" si="162"/>
        <v>136834</v>
      </c>
      <c r="H2088" s="653">
        <f t="shared" si="163"/>
        <v>0</v>
      </c>
      <c r="I2088" s="653" t="e">
        <f t="shared" si="161"/>
        <v>#VALUE!</v>
      </c>
      <c r="J2088" s="653" t="e">
        <f t="shared" si="161"/>
        <v>#VALUE!</v>
      </c>
      <c r="K2088" s="653" t="e">
        <f t="shared" si="164"/>
        <v>#VALUE!</v>
      </c>
      <c r="L2088" s="653" t="e">
        <f t="shared" si="165"/>
        <v>#VALUE!</v>
      </c>
    </row>
    <row r="2089" spans="1:12" s="1421" customFormat="1" ht="13.5" thickBot="1">
      <c r="A2089" s="1417">
        <v>76.168000000000006</v>
      </c>
      <c r="B2089" s="1432" t="s">
        <v>3342</v>
      </c>
      <c r="C2089" s="652" t="e">
        <f>SUMIF('[11]OB 01.04.13'!$A$5:$A$1015,'[11]CONSOLIDATED TB'!A2089,'[11]OB 01.04.13'!$C$5:$C$1015)</f>
        <v>#VALUE!</v>
      </c>
      <c r="D2089" s="652" t="e">
        <f>SUMIF('[11]OB 01.04.13'!$A$5:$A$1015,'[11]CONSOLIDATED TB'!A2089,'[11]OB 01.04.13'!$D$5:$D$1015)</f>
        <v>#VALUE!</v>
      </c>
      <c r="E2089" s="653">
        <f>'[11]TRIAL ALL UNITS-Mar-14'!BK2088</f>
        <v>1860</v>
      </c>
      <c r="F2089" s="653">
        <f>'[11]TRIAL ALL UNITS-Mar-14'!BL2088</f>
        <v>0</v>
      </c>
      <c r="G2089" s="653">
        <f t="shared" si="162"/>
        <v>1860</v>
      </c>
      <c r="H2089" s="653">
        <f t="shared" si="163"/>
        <v>0</v>
      </c>
      <c r="I2089" s="653" t="e">
        <f t="shared" si="161"/>
        <v>#VALUE!</v>
      </c>
      <c r="J2089" s="653" t="e">
        <f t="shared" si="161"/>
        <v>#VALUE!</v>
      </c>
      <c r="K2089" s="653" t="e">
        <f t="shared" si="164"/>
        <v>#VALUE!</v>
      </c>
      <c r="L2089" s="653" t="e">
        <f t="shared" si="165"/>
        <v>#VALUE!</v>
      </c>
    </row>
    <row r="2090" spans="1:12" ht="13.5" thickBot="1">
      <c r="A2090" s="1417">
        <v>76.168999999999997</v>
      </c>
      <c r="B2090" s="1432" t="s">
        <v>3343</v>
      </c>
      <c r="C2090" s="652" t="e">
        <f>SUMIF('[11]OB 01.04.13'!$A$5:$A$1015,'[11]CONSOLIDATED TB'!A2090,'[11]OB 01.04.13'!$C$5:$C$1015)</f>
        <v>#VALUE!</v>
      </c>
      <c r="D2090" s="652" t="e">
        <f>SUMIF('[11]OB 01.04.13'!$A$5:$A$1015,'[11]CONSOLIDATED TB'!A2090,'[11]OB 01.04.13'!$D$5:$D$1015)</f>
        <v>#VALUE!</v>
      </c>
      <c r="E2090" s="653">
        <f>'[11]TRIAL ALL UNITS-Mar-14'!BK2089</f>
        <v>75654192.75</v>
      </c>
      <c r="F2090" s="653">
        <f>'[11]TRIAL ALL UNITS-Mar-14'!BL2089</f>
        <v>0</v>
      </c>
      <c r="G2090" s="653">
        <f t="shared" si="162"/>
        <v>75654192.75</v>
      </c>
      <c r="H2090" s="653">
        <f t="shared" si="163"/>
        <v>0</v>
      </c>
      <c r="I2090" s="653" t="e">
        <f t="shared" si="161"/>
        <v>#VALUE!</v>
      </c>
      <c r="J2090" s="653" t="e">
        <f t="shared" si="161"/>
        <v>#VALUE!</v>
      </c>
      <c r="K2090" s="653" t="e">
        <f t="shared" si="164"/>
        <v>#VALUE!</v>
      </c>
      <c r="L2090" s="653" t="e">
        <f t="shared" si="165"/>
        <v>#VALUE!</v>
      </c>
    </row>
    <row r="2091" spans="1:12" s="1421" customFormat="1" ht="13.5" thickBot="1">
      <c r="A2091" s="1471">
        <v>34</v>
      </c>
      <c r="B2091" s="1475" t="s">
        <v>3654</v>
      </c>
      <c r="C2091" s="652" t="e">
        <f>SUMIF('[11]OB 01.04.13'!$A$5:$A$1015,'[11]CONSOLIDATED TB'!A2091,'[11]OB 01.04.13'!$C$5:$C$1015)</f>
        <v>#VALUE!</v>
      </c>
      <c r="D2091" s="652" t="e">
        <f>SUMIF('[11]OB 01.04.13'!$A$5:$A$1015,'[11]CONSOLIDATED TB'!A2091,'[11]OB 01.04.13'!$D$5:$D$1015)</f>
        <v>#VALUE!</v>
      </c>
      <c r="E2091" s="653">
        <f>'[11]TRIAL ALL UNITS-Mar-14'!BK2090</f>
        <v>0</v>
      </c>
      <c r="F2091" s="653">
        <f>'[11]TRIAL ALL UNITS-Mar-14'!BL2090</f>
        <v>0</v>
      </c>
      <c r="G2091" s="653">
        <f t="shared" si="162"/>
        <v>0</v>
      </c>
      <c r="H2091" s="653">
        <f t="shared" si="163"/>
        <v>0</v>
      </c>
      <c r="I2091" s="653" t="e">
        <f t="shared" si="161"/>
        <v>#VALUE!</v>
      </c>
      <c r="J2091" s="653" t="e">
        <f t="shared" si="161"/>
        <v>#VALUE!</v>
      </c>
      <c r="K2091" s="653" t="e">
        <f t="shared" si="164"/>
        <v>#VALUE!</v>
      </c>
      <c r="L2091" s="653" t="e">
        <f t="shared" si="165"/>
        <v>#VALUE!</v>
      </c>
    </row>
    <row r="2092" spans="1:12" ht="13.5" thickBot="1">
      <c r="A2092" s="1422">
        <v>76.17</v>
      </c>
      <c r="B2092" s="1432" t="s">
        <v>3655</v>
      </c>
      <c r="C2092" s="652" t="e">
        <f>SUMIF('[11]OB 01.04.13'!$A$5:$A$1015,'[11]CONSOLIDATED TB'!A2092,'[11]OB 01.04.13'!$C$5:$C$1015)</f>
        <v>#VALUE!</v>
      </c>
      <c r="D2092" s="652" t="e">
        <f>SUMIF('[11]OB 01.04.13'!$A$5:$A$1015,'[11]CONSOLIDATED TB'!A2092,'[11]OB 01.04.13'!$D$5:$D$1015)</f>
        <v>#VALUE!</v>
      </c>
      <c r="E2092" s="653">
        <f>'[11]TRIAL ALL UNITS-Mar-14'!BK2091</f>
        <v>0</v>
      </c>
      <c r="F2092" s="653">
        <f>'[11]TRIAL ALL UNITS-Mar-14'!BL2091</f>
        <v>0</v>
      </c>
      <c r="G2092" s="653">
        <f t="shared" si="162"/>
        <v>0</v>
      </c>
      <c r="H2092" s="653">
        <f t="shared" si="163"/>
        <v>0</v>
      </c>
      <c r="I2092" s="653" t="e">
        <f t="shared" si="161"/>
        <v>#VALUE!</v>
      </c>
      <c r="J2092" s="653" t="e">
        <f t="shared" si="161"/>
        <v>#VALUE!</v>
      </c>
      <c r="K2092" s="653" t="e">
        <f t="shared" si="164"/>
        <v>#VALUE!</v>
      </c>
      <c r="L2092" s="653" t="e">
        <f t="shared" si="165"/>
        <v>#VALUE!</v>
      </c>
    </row>
    <row r="2093" spans="1:12" s="1421" customFormat="1" ht="13.5" thickBot="1">
      <c r="A2093" s="1471">
        <v>32</v>
      </c>
      <c r="B2093" s="1475" t="s">
        <v>3289</v>
      </c>
      <c r="C2093" s="652" t="e">
        <f>SUMIF('[11]OB 01.04.13'!$A$5:$A$1015,'[11]CONSOLIDATED TB'!A2093,'[11]OB 01.04.13'!$C$5:$C$1015)</f>
        <v>#VALUE!</v>
      </c>
      <c r="D2093" s="652" t="e">
        <f>SUMIF('[11]OB 01.04.13'!$A$5:$A$1015,'[11]CONSOLIDATED TB'!A2093,'[11]OB 01.04.13'!$D$5:$D$1015)</f>
        <v>#VALUE!</v>
      </c>
      <c r="E2093" s="653">
        <f>'[11]TRIAL ALL UNITS-Mar-14'!BK2092</f>
        <v>0</v>
      </c>
      <c r="F2093" s="653">
        <f>'[11]TRIAL ALL UNITS-Mar-14'!BL2092</f>
        <v>0</v>
      </c>
      <c r="G2093" s="653">
        <f t="shared" si="162"/>
        <v>0</v>
      </c>
      <c r="H2093" s="653">
        <f t="shared" si="163"/>
        <v>0</v>
      </c>
      <c r="I2093" s="653" t="e">
        <f t="shared" si="161"/>
        <v>#VALUE!</v>
      </c>
      <c r="J2093" s="653" t="e">
        <f t="shared" si="161"/>
        <v>#VALUE!</v>
      </c>
      <c r="K2093" s="653" t="e">
        <f t="shared" si="164"/>
        <v>#VALUE!</v>
      </c>
      <c r="L2093" s="653" t="e">
        <f t="shared" si="165"/>
        <v>#VALUE!</v>
      </c>
    </row>
    <row r="2094" spans="1:12" ht="13.5" thickBot="1">
      <c r="A2094" s="1422">
        <v>76.171000000000006</v>
      </c>
      <c r="B2094" s="1431" t="s">
        <v>3293</v>
      </c>
      <c r="C2094" s="652" t="e">
        <f>SUMIF('[11]OB 01.04.13'!$A$5:$A$1015,'[11]CONSOLIDATED TB'!A2094,'[11]OB 01.04.13'!$C$5:$C$1015)</f>
        <v>#VALUE!</v>
      </c>
      <c r="D2094" s="652" t="e">
        <f>SUMIF('[11]OB 01.04.13'!$A$5:$A$1015,'[11]CONSOLIDATED TB'!A2094,'[11]OB 01.04.13'!$D$5:$D$1015)</f>
        <v>#VALUE!</v>
      </c>
      <c r="E2094" s="653">
        <f>'[11]TRIAL ALL UNITS-Mar-14'!BK2093</f>
        <v>0</v>
      </c>
      <c r="F2094" s="653">
        <f>'[11]TRIAL ALL UNITS-Mar-14'!BL2093</f>
        <v>0</v>
      </c>
      <c r="G2094" s="653">
        <f t="shared" si="162"/>
        <v>0</v>
      </c>
      <c r="H2094" s="653">
        <f t="shared" si="163"/>
        <v>0</v>
      </c>
      <c r="I2094" s="653" t="e">
        <f t="shared" si="161"/>
        <v>#VALUE!</v>
      </c>
      <c r="J2094" s="653" t="e">
        <f t="shared" si="161"/>
        <v>#VALUE!</v>
      </c>
      <c r="K2094" s="653" t="e">
        <f t="shared" si="164"/>
        <v>#VALUE!</v>
      </c>
      <c r="L2094" s="653" t="e">
        <f t="shared" si="165"/>
        <v>#VALUE!</v>
      </c>
    </row>
    <row r="2095" spans="1:12" s="1421" customFormat="1" ht="13.5" thickBot="1">
      <c r="A2095" s="1471">
        <v>35</v>
      </c>
      <c r="B2095" s="1478" t="s">
        <v>3308</v>
      </c>
      <c r="C2095" s="652" t="e">
        <f>SUMIF('[11]OB 01.04.13'!$A$5:$A$1015,'[11]CONSOLIDATED TB'!A2095,'[11]OB 01.04.13'!$C$5:$C$1015)</f>
        <v>#VALUE!</v>
      </c>
      <c r="D2095" s="652" t="e">
        <f>SUMIF('[11]OB 01.04.13'!$A$5:$A$1015,'[11]CONSOLIDATED TB'!A2095,'[11]OB 01.04.13'!$D$5:$D$1015)</f>
        <v>#VALUE!</v>
      </c>
      <c r="E2095" s="653">
        <f>'[11]TRIAL ALL UNITS-Mar-14'!BK2094</f>
        <v>0</v>
      </c>
      <c r="F2095" s="653">
        <f>'[11]TRIAL ALL UNITS-Mar-14'!BL2094</f>
        <v>0</v>
      </c>
      <c r="G2095" s="653">
        <f t="shared" si="162"/>
        <v>0</v>
      </c>
      <c r="H2095" s="653">
        <f t="shared" si="163"/>
        <v>0</v>
      </c>
      <c r="I2095" s="653" t="e">
        <f t="shared" si="161"/>
        <v>#VALUE!</v>
      </c>
      <c r="J2095" s="653" t="e">
        <f t="shared" si="161"/>
        <v>#VALUE!</v>
      </c>
      <c r="K2095" s="653" t="e">
        <f t="shared" si="164"/>
        <v>#VALUE!</v>
      </c>
      <c r="L2095" s="653" t="e">
        <f t="shared" si="165"/>
        <v>#VALUE!</v>
      </c>
    </row>
    <row r="2096" spans="1:12" s="1421" customFormat="1" ht="13.5" thickBot="1">
      <c r="A2096" s="1471" t="s">
        <v>1906</v>
      </c>
      <c r="B2096" s="1475" t="s">
        <v>3322</v>
      </c>
      <c r="C2096" s="652" t="e">
        <f>SUMIF('[11]OB 01.04.13'!$A$5:$A$1015,'[11]CONSOLIDATED TB'!A2096,'[11]OB 01.04.13'!$C$5:$C$1015)</f>
        <v>#VALUE!</v>
      </c>
      <c r="D2096" s="652" t="e">
        <f>SUMIF('[11]OB 01.04.13'!$A$5:$A$1015,'[11]CONSOLIDATED TB'!A2096,'[11]OB 01.04.13'!$D$5:$D$1015)</f>
        <v>#VALUE!</v>
      </c>
      <c r="E2096" s="653">
        <f>'[11]TRIAL ALL UNITS-Mar-14'!BK2095</f>
        <v>0</v>
      </c>
      <c r="F2096" s="653">
        <f>'[11]TRIAL ALL UNITS-Mar-14'!BL2095</f>
        <v>0</v>
      </c>
      <c r="G2096" s="653">
        <f t="shared" si="162"/>
        <v>0</v>
      </c>
      <c r="H2096" s="653">
        <f t="shared" si="163"/>
        <v>0</v>
      </c>
      <c r="I2096" s="653" t="e">
        <f t="shared" si="161"/>
        <v>#VALUE!</v>
      </c>
      <c r="J2096" s="653" t="e">
        <f t="shared" si="161"/>
        <v>#VALUE!</v>
      </c>
      <c r="K2096" s="653" t="e">
        <f t="shared" si="164"/>
        <v>#VALUE!</v>
      </c>
      <c r="L2096" s="653" t="e">
        <f t="shared" si="165"/>
        <v>#VALUE!</v>
      </c>
    </row>
    <row r="2097" spans="1:12" ht="13.5" thickBot="1">
      <c r="A2097" s="1417">
        <v>76.171999999999997</v>
      </c>
      <c r="B2097" s="1419" t="s">
        <v>3344</v>
      </c>
      <c r="C2097" s="652" t="e">
        <f>SUMIF('[11]OB 01.04.13'!$A$5:$A$1015,'[11]CONSOLIDATED TB'!A2097,'[11]OB 01.04.13'!$C$5:$C$1015)</f>
        <v>#VALUE!</v>
      </c>
      <c r="D2097" s="652" t="e">
        <f>SUMIF('[11]OB 01.04.13'!$A$5:$A$1015,'[11]CONSOLIDATED TB'!A2097,'[11]OB 01.04.13'!$D$5:$D$1015)</f>
        <v>#VALUE!</v>
      </c>
      <c r="E2097" s="653">
        <f>'[11]TRIAL ALL UNITS-Mar-14'!BK2096</f>
        <v>17288901</v>
      </c>
      <c r="F2097" s="653">
        <f>'[11]TRIAL ALL UNITS-Mar-14'!BL2096</f>
        <v>0</v>
      </c>
      <c r="G2097" s="653">
        <f t="shared" si="162"/>
        <v>17288901</v>
      </c>
      <c r="H2097" s="653">
        <f t="shared" si="163"/>
        <v>0</v>
      </c>
      <c r="I2097" s="653" t="e">
        <f t="shared" ref="I2097:J2171" si="166">+C2097+G2097</f>
        <v>#VALUE!</v>
      </c>
      <c r="J2097" s="653" t="e">
        <f t="shared" si="166"/>
        <v>#VALUE!</v>
      </c>
      <c r="K2097" s="653" t="e">
        <f t="shared" si="164"/>
        <v>#VALUE!</v>
      </c>
      <c r="L2097" s="653" t="e">
        <f t="shared" si="165"/>
        <v>#VALUE!</v>
      </c>
    </row>
    <row r="2098" spans="1:12" s="1421" customFormat="1" ht="13.5" thickBot="1">
      <c r="A2098" s="1471">
        <v>35</v>
      </c>
      <c r="B2098" s="1478" t="s">
        <v>3308</v>
      </c>
      <c r="C2098" s="652" t="e">
        <f>SUMIF('[11]OB 01.04.13'!$A$5:$A$1015,'[11]CONSOLIDATED TB'!A2098,'[11]OB 01.04.13'!$C$5:$C$1015)</f>
        <v>#VALUE!</v>
      </c>
      <c r="D2098" s="652" t="e">
        <f>SUMIF('[11]OB 01.04.13'!$A$5:$A$1015,'[11]CONSOLIDATED TB'!A2098,'[11]OB 01.04.13'!$D$5:$D$1015)</f>
        <v>#VALUE!</v>
      </c>
      <c r="E2098" s="653">
        <f>'[11]TRIAL ALL UNITS-Mar-14'!BK2097</f>
        <v>0</v>
      </c>
      <c r="F2098" s="653">
        <f>'[11]TRIAL ALL UNITS-Mar-14'!BL2097</f>
        <v>0</v>
      </c>
      <c r="G2098" s="653">
        <f t="shared" ref="G2098:G2172" si="167">IF(E2098&gt;F2098,E2098-F2098,0)</f>
        <v>0</v>
      </c>
      <c r="H2098" s="653">
        <f t="shared" ref="H2098:H2172" si="168">IF(F2098&gt;E2098,F2098-E2098,0)</f>
        <v>0</v>
      </c>
      <c r="I2098" s="653" t="e">
        <f t="shared" si="166"/>
        <v>#VALUE!</v>
      </c>
      <c r="J2098" s="653" t="e">
        <f t="shared" si="166"/>
        <v>#VALUE!</v>
      </c>
      <c r="K2098" s="653" t="e">
        <f t="shared" ref="K2098:K2172" si="169">IF(I2098&gt;J2098,I2098-J2098,0)</f>
        <v>#VALUE!</v>
      </c>
      <c r="L2098" s="653" t="e">
        <f t="shared" ref="L2098:L2172" si="170">IF(J2098&gt;I2098,J2098-I2098,0)</f>
        <v>#VALUE!</v>
      </c>
    </row>
    <row r="2099" spans="1:12" s="1421" customFormat="1" ht="13.5" thickBot="1">
      <c r="A2099" s="1471" t="s">
        <v>1921</v>
      </c>
      <c r="B2099" s="1475" t="s">
        <v>1571</v>
      </c>
      <c r="C2099" s="652" t="e">
        <f>SUMIF('[11]OB 01.04.13'!$A$5:$A$1015,'[11]CONSOLIDATED TB'!A2099,'[11]OB 01.04.13'!$C$5:$C$1015)</f>
        <v>#VALUE!</v>
      </c>
      <c r="D2099" s="652" t="e">
        <f>SUMIF('[11]OB 01.04.13'!$A$5:$A$1015,'[11]CONSOLIDATED TB'!A2099,'[11]OB 01.04.13'!$D$5:$D$1015)</f>
        <v>#VALUE!</v>
      </c>
      <c r="E2099" s="653">
        <f>'[11]TRIAL ALL UNITS-Mar-14'!BK2098</f>
        <v>0</v>
      </c>
      <c r="F2099" s="653">
        <f>'[11]TRIAL ALL UNITS-Mar-14'!BL2098</f>
        <v>0</v>
      </c>
      <c r="G2099" s="653">
        <f t="shared" si="167"/>
        <v>0</v>
      </c>
      <c r="H2099" s="653">
        <f t="shared" si="168"/>
        <v>0</v>
      </c>
      <c r="I2099" s="653" t="e">
        <f t="shared" si="166"/>
        <v>#VALUE!</v>
      </c>
      <c r="J2099" s="653" t="e">
        <f t="shared" si="166"/>
        <v>#VALUE!</v>
      </c>
      <c r="K2099" s="653" t="e">
        <f t="shared" si="169"/>
        <v>#VALUE!</v>
      </c>
      <c r="L2099" s="653" t="e">
        <f t="shared" si="170"/>
        <v>#VALUE!</v>
      </c>
    </row>
    <row r="2100" spans="1:12" s="1421" customFormat="1" ht="13.5" thickBot="1">
      <c r="A2100" s="1420">
        <v>76.173000000000002</v>
      </c>
      <c r="B2100" s="1434" t="s">
        <v>4292</v>
      </c>
      <c r="C2100" s="652" t="e">
        <f>SUMIF('[11]OB 01.04.13'!$A$5:$A$1015,'[11]CONSOLIDATED TB'!A2100,'[11]OB 01.04.13'!$C$5:$C$1015)</f>
        <v>#VALUE!</v>
      </c>
      <c r="D2100" s="652" t="e">
        <f>SUMIF('[11]OB 01.04.13'!$A$5:$A$1015,'[11]CONSOLIDATED TB'!A2100,'[11]OB 01.04.13'!$D$5:$D$1015)</f>
        <v>#VALUE!</v>
      </c>
      <c r="E2100" s="653">
        <f>'[11]TRIAL ALL UNITS-Mar-14'!BK2099</f>
        <v>1282148</v>
      </c>
      <c r="F2100" s="653">
        <f>'[11]TRIAL ALL UNITS-Mar-14'!BL2099</f>
        <v>0</v>
      </c>
      <c r="G2100" s="653">
        <f>IF(E2100&gt;F2100,E2100-F2100,0)</f>
        <v>1282148</v>
      </c>
      <c r="H2100" s="653">
        <f>IF(F2100&gt;E2100,F2100-E2100,0)</f>
        <v>0</v>
      </c>
      <c r="I2100" s="653" t="e">
        <f>+C2100+G2100</f>
        <v>#VALUE!</v>
      </c>
      <c r="J2100" s="653" t="e">
        <f>+D2100+H2100</f>
        <v>#VALUE!</v>
      </c>
      <c r="K2100" s="653" t="e">
        <f>IF(I2100&gt;J2100,I2100-J2100,0)</f>
        <v>#VALUE!</v>
      </c>
      <c r="L2100" s="653" t="e">
        <f>IF(J2100&gt;I2100,J2100-I2100,0)</f>
        <v>#VALUE!</v>
      </c>
    </row>
    <row r="2101" spans="1:12" ht="13.5" thickBot="1">
      <c r="A2101" s="1420">
        <v>76.174000000000007</v>
      </c>
      <c r="B2101" s="1434" t="s">
        <v>3345</v>
      </c>
      <c r="C2101" s="652" t="e">
        <f>SUMIF('[11]OB 01.04.13'!$A$5:$A$1015,'[11]CONSOLIDATED TB'!A2101,'[11]OB 01.04.13'!$C$5:$C$1015)</f>
        <v>#VALUE!</v>
      </c>
      <c r="D2101" s="652" t="e">
        <f>SUMIF('[11]OB 01.04.13'!$A$5:$A$1015,'[11]CONSOLIDATED TB'!A2101,'[11]OB 01.04.13'!$D$5:$D$1015)</f>
        <v>#VALUE!</v>
      </c>
      <c r="E2101" s="653">
        <f>'[11]TRIAL ALL UNITS-Mar-14'!BK2100</f>
        <v>63581176</v>
      </c>
      <c r="F2101" s="653">
        <f>'[11]TRIAL ALL UNITS-Mar-14'!BL2100</f>
        <v>0</v>
      </c>
      <c r="G2101" s="653">
        <f t="shared" si="167"/>
        <v>63581176</v>
      </c>
      <c r="H2101" s="653">
        <f t="shared" si="168"/>
        <v>0</v>
      </c>
      <c r="I2101" s="653" t="e">
        <f t="shared" si="166"/>
        <v>#VALUE!</v>
      </c>
      <c r="J2101" s="653" t="e">
        <f t="shared" si="166"/>
        <v>#VALUE!</v>
      </c>
      <c r="K2101" s="653" t="e">
        <f t="shared" si="169"/>
        <v>#VALUE!</v>
      </c>
      <c r="L2101" s="653" t="e">
        <f t="shared" si="170"/>
        <v>#VALUE!</v>
      </c>
    </row>
    <row r="2102" spans="1:12" s="1427" customFormat="1" ht="13.5" thickBot="1">
      <c r="A2102" s="1425">
        <v>76.174999999999997</v>
      </c>
      <c r="B2102" s="1498" t="s">
        <v>3346</v>
      </c>
      <c r="C2102" s="652" t="e">
        <f>SUMIF('[11]OB 01.04.13'!$A$5:$A$1015,'[11]CONSOLIDATED TB'!A2102,'[11]OB 01.04.13'!$C$5:$C$1015)</f>
        <v>#VALUE!</v>
      </c>
      <c r="D2102" s="652" t="e">
        <f>SUMIF('[11]OB 01.04.13'!$A$5:$A$1015,'[11]CONSOLIDATED TB'!A2102,'[11]OB 01.04.13'!$D$5:$D$1015)</f>
        <v>#VALUE!</v>
      </c>
      <c r="E2102" s="653">
        <f>'[11]TRIAL ALL UNITS-Mar-14'!BK2101</f>
        <v>33287</v>
      </c>
      <c r="F2102" s="653">
        <f>'[11]TRIAL ALL UNITS-Mar-14'!BL2101</f>
        <v>0</v>
      </c>
      <c r="G2102" s="653">
        <f t="shared" si="167"/>
        <v>33287</v>
      </c>
      <c r="H2102" s="653">
        <f t="shared" si="168"/>
        <v>0</v>
      </c>
      <c r="I2102" s="653" t="e">
        <f t="shared" si="166"/>
        <v>#VALUE!</v>
      </c>
      <c r="J2102" s="653" t="e">
        <f t="shared" si="166"/>
        <v>#VALUE!</v>
      </c>
      <c r="K2102" s="653" t="e">
        <f t="shared" si="169"/>
        <v>#VALUE!</v>
      </c>
      <c r="L2102" s="653" t="e">
        <f t="shared" si="170"/>
        <v>#VALUE!</v>
      </c>
    </row>
    <row r="2103" spans="1:12" s="1427" customFormat="1" ht="13.5" thickBot="1">
      <c r="A2103" s="1425">
        <v>76.176000000000002</v>
      </c>
      <c r="B2103" s="1498" t="s">
        <v>3347</v>
      </c>
      <c r="C2103" s="652" t="e">
        <f>SUMIF('[11]OB 01.04.13'!$A$5:$A$1015,'[11]CONSOLIDATED TB'!A2103,'[11]OB 01.04.13'!$C$5:$C$1015)</f>
        <v>#VALUE!</v>
      </c>
      <c r="D2103" s="652" t="e">
        <f>SUMIF('[11]OB 01.04.13'!$A$5:$A$1015,'[11]CONSOLIDATED TB'!A2103,'[11]OB 01.04.13'!$D$5:$D$1015)</f>
        <v>#VALUE!</v>
      </c>
      <c r="E2103" s="653">
        <f>'[11]TRIAL ALL UNITS-Mar-14'!BK2102</f>
        <v>8861772.3900000006</v>
      </c>
      <c r="F2103" s="653">
        <f>'[11]TRIAL ALL UNITS-Mar-14'!BL2102</f>
        <v>0</v>
      </c>
      <c r="G2103" s="653">
        <f t="shared" si="167"/>
        <v>8861772.3900000006</v>
      </c>
      <c r="H2103" s="653">
        <f t="shared" si="168"/>
        <v>0</v>
      </c>
      <c r="I2103" s="653" t="e">
        <f t="shared" si="166"/>
        <v>#VALUE!</v>
      </c>
      <c r="J2103" s="653" t="e">
        <f t="shared" si="166"/>
        <v>#VALUE!</v>
      </c>
      <c r="K2103" s="653" t="e">
        <f t="shared" si="169"/>
        <v>#VALUE!</v>
      </c>
      <c r="L2103" s="653" t="e">
        <f t="shared" si="170"/>
        <v>#VALUE!</v>
      </c>
    </row>
    <row r="2104" spans="1:12" s="1427" customFormat="1" ht="13.5" thickBot="1">
      <c r="A2104" s="1425">
        <v>76.177000000000007</v>
      </c>
      <c r="B2104" s="1498" t="s">
        <v>3348</v>
      </c>
      <c r="C2104" s="652" t="e">
        <f>SUMIF('[11]OB 01.04.13'!$A$5:$A$1015,'[11]CONSOLIDATED TB'!A2104,'[11]OB 01.04.13'!$C$5:$C$1015)</f>
        <v>#VALUE!</v>
      </c>
      <c r="D2104" s="652" t="e">
        <f>SUMIF('[11]OB 01.04.13'!$A$5:$A$1015,'[11]CONSOLIDATED TB'!A2104,'[11]OB 01.04.13'!$D$5:$D$1015)</f>
        <v>#VALUE!</v>
      </c>
      <c r="E2104" s="653">
        <f>'[11]TRIAL ALL UNITS-Mar-14'!BK2103</f>
        <v>1744055</v>
      </c>
      <c r="F2104" s="653">
        <f>'[11]TRIAL ALL UNITS-Mar-14'!BL2103</f>
        <v>0</v>
      </c>
      <c r="G2104" s="653">
        <f t="shared" si="167"/>
        <v>1744055</v>
      </c>
      <c r="H2104" s="653">
        <f t="shared" si="168"/>
        <v>0</v>
      </c>
      <c r="I2104" s="653" t="e">
        <f t="shared" si="166"/>
        <v>#VALUE!</v>
      </c>
      <c r="J2104" s="653" t="e">
        <f t="shared" si="166"/>
        <v>#VALUE!</v>
      </c>
      <c r="K2104" s="653" t="e">
        <f t="shared" si="169"/>
        <v>#VALUE!</v>
      </c>
      <c r="L2104" s="653" t="e">
        <f t="shared" si="170"/>
        <v>#VALUE!</v>
      </c>
    </row>
    <row r="2105" spans="1:12" s="1427" customFormat="1" ht="13.5" thickBot="1">
      <c r="A2105" s="1425">
        <v>76.180999999999997</v>
      </c>
      <c r="B2105" s="1498" t="s">
        <v>4293</v>
      </c>
      <c r="C2105" s="652" t="e">
        <f>SUMIF('[11]OB 01.04.13'!$A$5:$A$1015,'[11]CONSOLIDATED TB'!A2105,'[11]OB 01.04.13'!$C$5:$C$1015)</f>
        <v>#VALUE!</v>
      </c>
      <c r="D2105" s="652" t="e">
        <f>SUMIF('[11]OB 01.04.13'!$A$5:$A$1015,'[11]CONSOLIDATED TB'!A2105,'[11]OB 01.04.13'!$D$5:$D$1015)</f>
        <v>#VALUE!</v>
      </c>
      <c r="E2105" s="653">
        <f>'[11]TRIAL ALL UNITS-Mar-14'!BK2104</f>
        <v>853658</v>
      </c>
      <c r="F2105" s="653">
        <f>'[11]TRIAL ALL UNITS-Mar-14'!BL2104</f>
        <v>0</v>
      </c>
      <c r="G2105" s="653">
        <f t="shared" si="167"/>
        <v>853658</v>
      </c>
      <c r="H2105" s="653">
        <f t="shared" si="168"/>
        <v>0</v>
      </c>
      <c r="I2105" s="653" t="e">
        <f t="shared" si="166"/>
        <v>#VALUE!</v>
      </c>
      <c r="J2105" s="653" t="e">
        <f t="shared" si="166"/>
        <v>#VALUE!</v>
      </c>
      <c r="K2105" s="653" t="e">
        <f t="shared" si="169"/>
        <v>#VALUE!</v>
      </c>
      <c r="L2105" s="653" t="e">
        <f t="shared" si="170"/>
        <v>#VALUE!</v>
      </c>
    </row>
    <row r="2106" spans="1:12" s="1427" customFormat="1" ht="13.5" thickBot="1">
      <c r="A2106" s="1425">
        <v>76.182000000000002</v>
      </c>
      <c r="B2106" s="1498" t="s">
        <v>4294</v>
      </c>
      <c r="C2106" s="652" t="e">
        <f>SUMIF('[11]OB 01.04.13'!$A$5:$A$1015,'[11]CONSOLIDATED TB'!A2106,'[11]OB 01.04.13'!$C$5:$C$1015)</f>
        <v>#VALUE!</v>
      </c>
      <c r="D2106" s="652" t="e">
        <f>SUMIF('[11]OB 01.04.13'!$A$5:$A$1015,'[11]CONSOLIDATED TB'!A2106,'[11]OB 01.04.13'!$D$5:$D$1015)</f>
        <v>#VALUE!</v>
      </c>
      <c r="E2106" s="653">
        <f>'[11]TRIAL ALL UNITS-Mar-14'!BK2105</f>
        <v>6708958</v>
      </c>
      <c r="F2106" s="653">
        <f>'[11]TRIAL ALL UNITS-Mar-14'!BL2105</f>
        <v>0</v>
      </c>
      <c r="G2106" s="653">
        <f t="shared" si="167"/>
        <v>6708958</v>
      </c>
      <c r="H2106" s="653">
        <f t="shared" si="168"/>
        <v>0</v>
      </c>
      <c r="I2106" s="653" t="e">
        <f t="shared" si="166"/>
        <v>#VALUE!</v>
      </c>
      <c r="J2106" s="653" t="e">
        <f t="shared" si="166"/>
        <v>#VALUE!</v>
      </c>
      <c r="K2106" s="653" t="e">
        <f t="shared" si="169"/>
        <v>#VALUE!</v>
      </c>
      <c r="L2106" s="653" t="e">
        <f t="shared" si="170"/>
        <v>#VALUE!</v>
      </c>
    </row>
    <row r="2107" spans="1:12" s="1427" customFormat="1" ht="13.5" thickBot="1">
      <c r="A2107" s="1425">
        <v>76.183000000000007</v>
      </c>
      <c r="B2107" s="1498" t="s">
        <v>4295</v>
      </c>
      <c r="C2107" s="652" t="e">
        <f>SUMIF('[11]OB 01.04.13'!$A$5:$A$1015,'[11]CONSOLIDATED TB'!A2107,'[11]OB 01.04.13'!$C$5:$C$1015)</f>
        <v>#VALUE!</v>
      </c>
      <c r="D2107" s="652" t="e">
        <f>SUMIF('[11]OB 01.04.13'!$A$5:$A$1015,'[11]CONSOLIDATED TB'!A2107,'[11]OB 01.04.13'!$D$5:$D$1015)</f>
        <v>#VALUE!</v>
      </c>
      <c r="E2107" s="653">
        <f>'[11]TRIAL ALL UNITS-Mar-14'!BK2106</f>
        <v>6301124</v>
      </c>
      <c r="F2107" s="653">
        <f>'[11]TRIAL ALL UNITS-Mar-14'!BL2106</f>
        <v>0</v>
      </c>
      <c r="G2107" s="653">
        <f t="shared" si="167"/>
        <v>6301124</v>
      </c>
      <c r="H2107" s="653">
        <f t="shared" si="168"/>
        <v>0</v>
      </c>
      <c r="I2107" s="653" t="e">
        <f t="shared" si="166"/>
        <v>#VALUE!</v>
      </c>
      <c r="J2107" s="653" t="e">
        <f t="shared" si="166"/>
        <v>#VALUE!</v>
      </c>
      <c r="K2107" s="653" t="e">
        <f t="shared" si="169"/>
        <v>#VALUE!</v>
      </c>
      <c r="L2107" s="653" t="e">
        <f t="shared" si="170"/>
        <v>#VALUE!</v>
      </c>
    </row>
    <row r="2108" spans="1:12" s="1427" customFormat="1" ht="13.5" thickBot="1">
      <c r="A2108" s="1425">
        <v>76.183999999999997</v>
      </c>
      <c r="B2108" s="1498" t="s">
        <v>4296</v>
      </c>
      <c r="C2108" s="652" t="e">
        <f>SUMIF('[11]OB 01.04.13'!$A$5:$A$1015,'[11]CONSOLIDATED TB'!A2108,'[11]OB 01.04.13'!$C$5:$C$1015)</f>
        <v>#VALUE!</v>
      </c>
      <c r="D2108" s="652" t="e">
        <f>SUMIF('[11]OB 01.04.13'!$A$5:$A$1015,'[11]CONSOLIDATED TB'!A2108,'[11]OB 01.04.13'!$D$5:$D$1015)</f>
        <v>#VALUE!</v>
      </c>
      <c r="E2108" s="653">
        <f>'[11]TRIAL ALL UNITS-Mar-14'!BK2107</f>
        <v>4582121</v>
      </c>
      <c r="F2108" s="653">
        <f>'[11]TRIAL ALL UNITS-Mar-14'!BL2107</f>
        <v>0</v>
      </c>
      <c r="G2108" s="653">
        <f t="shared" si="167"/>
        <v>4582121</v>
      </c>
      <c r="H2108" s="653">
        <f t="shared" si="168"/>
        <v>0</v>
      </c>
      <c r="I2108" s="653" t="e">
        <f t="shared" si="166"/>
        <v>#VALUE!</v>
      </c>
      <c r="J2108" s="653" t="e">
        <f t="shared" si="166"/>
        <v>#VALUE!</v>
      </c>
      <c r="K2108" s="653" t="e">
        <f t="shared" si="169"/>
        <v>#VALUE!</v>
      </c>
      <c r="L2108" s="653" t="e">
        <f t="shared" si="170"/>
        <v>#VALUE!</v>
      </c>
    </row>
    <row r="2109" spans="1:12" s="1427" customFormat="1" ht="13.5" thickBot="1">
      <c r="A2109" s="1425">
        <v>76.185000000000002</v>
      </c>
      <c r="B2109" s="1498" t="s">
        <v>4297</v>
      </c>
      <c r="C2109" s="652" t="e">
        <f>SUMIF('[11]OB 01.04.13'!$A$5:$A$1015,'[11]CONSOLIDATED TB'!A2109,'[11]OB 01.04.13'!$C$5:$C$1015)</f>
        <v>#VALUE!</v>
      </c>
      <c r="D2109" s="652" t="e">
        <f>SUMIF('[11]OB 01.04.13'!$A$5:$A$1015,'[11]CONSOLIDATED TB'!A2109,'[11]OB 01.04.13'!$D$5:$D$1015)</f>
        <v>#VALUE!</v>
      </c>
      <c r="E2109" s="653">
        <f>'[11]TRIAL ALL UNITS-Mar-14'!BK2108</f>
        <v>6890357</v>
      </c>
      <c r="F2109" s="653">
        <f>'[11]TRIAL ALL UNITS-Mar-14'!BL2108</f>
        <v>0</v>
      </c>
      <c r="G2109" s="653">
        <f t="shared" si="167"/>
        <v>6890357</v>
      </c>
      <c r="H2109" s="653">
        <f t="shared" si="168"/>
        <v>0</v>
      </c>
      <c r="I2109" s="653" t="e">
        <f t="shared" si="166"/>
        <v>#VALUE!</v>
      </c>
      <c r="J2109" s="653" t="e">
        <f t="shared" si="166"/>
        <v>#VALUE!</v>
      </c>
      <c r="K2109" s="653" t="e">
        <f t="shared" si="169"/>
        <v>#VALUE!</v>
      </c>
      <c r="L2109" s="653" t="e">
        <f t="shared" si="170"/>
        <v>#VALUE!</v>
      </c>
    </row>
    <row r="2110" spans="1:12" s="1427" customFormat="1" ht="13.5" thickBot="1">
      <c r="A2110" s="1425">
        <v>76.186000000000007</v>
      </c>
      <c r="B2110" s="1498" t="s">
        <v>4298</v>
      </c>
      <c r="C2110" s="652" t="e">
        <f>SUMIF('[11]OB 01.04.13'!$A$5:$A$1015,'[11]CONSOLIDATED TB'!A2110,'[11]OB 01.04.13'!$C$5:$C$1015)</f>
        <v>#VALUE!</v>
      </c>
      <c r="D2110" s="652" t="e">
        <f>SUMIF('[11]OB 01.04.13'!$A$5:$A$1015,'[11]CONSOLIDATED TB'!A2110,'[11]OB 01.04.13'!$D$5:$D$1015)</f>
        <v>#VALUE!</v>
      </c>
      <c r="E2110" s="653">
        <f>'[11]TRIAL ALL UNITS-Mar-14'!BK2109</f>
        <v>5354033</v>
      </c>
      <c r="F2110" s="653">
        <f>'[11]TRIAL ALL UNITS-Mar-14'!BL2109</f>
        <v>0</v>
      </c>
      <c r="G2110" s="653">
        <f t="shared" si="167"/>
        <v>5354033</v>
      </c>
      <c r="H2110" s="653">
        <f t="shared" si="168"/>
        <v>0</v>
      </c>
      <c r="I2110" s="653" t="e">
        <f t="shared" si="166"/>
        <v>#VALUE!</v>
      </c>
      <c r="J2110" s="653" t="e">
        <f t="shared" si="166"/>
        <v>#VALUE!</v>
      </c>
      <c r="K2110" s="653" t="e">
        <f t="shared" si="169"/>
        <v>#VALUE!</v>
      </c>
      <c r="L2110" s="653" t="e">
        <f t="shared" si="170"/>
        <v>#VALUE!</v>
      </c>
    </row>
    <row r="2111" spans="1:12" s="1427" customFormat="1" ht="13.5" thickBot="1">
      <c r="A2111" s="1425">
        <v>76.186999999999998</v>
      </c>
      <c r="B2111" s="1498" t="s">
        <v>4299</v>
      </c>
      <c r="C2111" s="652" t="e">
        <f>SUMIF('[11]OB 01.04.13'!$A$5:$A$1015,'[11]CONSOLIDATED TB'!A2111,'[11]OB 01.04.13'!$C$5:$C$1015)</f>
        <v>#VALUE!</v>
      </c>
      <c r="D2111" s="652" t="e">
        <f>SUMIF('[11]OB 01.04.13'!$A$5:$A$1015,'[11]CONSOLIDATED TB'!A2111,'[11]OB 01.04.13'!$D$5:$D$1015)</f>
        <v>#VALUE!</v>
      </c>
      <c r="E2111" s="653">
        <f>'[11]TRIAL ALL UNITS-Mar-14'!BK2110</f>
        <v>1236615.1200000001</v>
      </c>
      <c r="F2111" s="653">
        <f>'[11]TRIAL ALL UNITS-Mar-14'!BL2110</f>
        <v>0</v>
      </c>
      <c r="G2111" s="653">
        <f t="shared" si="167"/>
        <v>1236615.1200000001</v>
      </c>
      <c r="H2111" s="653">
        <f t="shared" si="168"/>
        <v>0</v>
      </c>
      <c r="I2111" s="653" t="e">
        <f t="shared" si="166"/>
        <v>#VALUE!</v>
      </c>
      <c r="J2111" s="653" t="e">
        <f t="shared" si="166"/>
        <v>#VALUE!</v>
      </c>
      <c r="K2111" s="653" t="e">
        <f t="shared" si="169"/>
        <v>#VALUE!</v>
      </c>
      <c r="L2111" s="653" t="e">
        <f t="shared" si="170"/>
        <v>#VALUE!</v>
      </c>
    </row>
    <row r="2112" spans="1:12" s="1427" customFormat="1" ht="13.5" thickBot="1">
      <c r="A2112" s="1425">
        <v>76.188000000000002</v>
      </c>
      <c r="B2112" s="1498" t="s">
        <v>4300</v>
      </c>
      <c r="C2112" s="652" t="e">
        <f>SUMIF('[11]OB 01.04.13'!$A$5:$A$1015,'[11]CONSOLIDATED TB'!A2112,'[11]OB 01.04.13'!$C$5:$C$1015)</f>
        <v>#VALUE!</v>
      </c>
      <c r="D2112" s="652" t="e">
        <f>SUMIF('[11]OB 01.04.13'!$A$5:$A$1015,'[11]CONSOLIDATED TB'!A2112,'[11]OB 01.04.13'!$D$5:$D$1015)</f>
        <v>#VALUE!</v>
      </c>
      <c r="E2112" s="653">
        <f>'[11]TRIAL ALL UNITS-Mar-14'!BK2111</f>
        <v>860410</v>
      </c>
      <c r="F2112" s="653">
        <f>'[11]TRIAL ALL UNITS-Mar-14'!BL2111</f>
        <v>0</v>
      </c>
      <c r="G2112" s="653">
        <f t="shared" si="167"/>
        <v>860410</v>
      </c>
      <c r="H2112" s="653">
        <f t="shared" si="168"/>
        <v>0</v>
      </c>
      <c r="I2112" s="653" t="e">
        <f t="shared" si="166"/>
        <v>#VALUE!</v>
      </c>
      <c r="J2112" s="653" t="e">
        <f t="shared" si="166"/>
        <v>#VALUE!</v>
      </c>
      <c r="K2112" s="653" t="e">
        <f t="shared" si="169"/>
        <v>#VALUE!</v>
      </c>
      <c r="L2112" s="653" t="e">
        <f t="shared" si="170"/>
        <v>#VALUE!</v>
      </c>
    </row>
    <row r="2113" spans="1:12" s="1427" customFormat="1" ht="13.5" thickBot="1">
      <c r="A2113" s="1425">
        <v>76.188999999999993</v>
      </c>
      <c r="B2113" s="1498" t="s">
        <v>4301</v>
      </c>
      <c r="C2113" s="652" t="e">
        <f>SUMIF('[11]OB 01.04.13'!$A$5:$A$1015,'[11]CONSOLIDATED TB'!A2113,'[11]OB 01.04.13'!$C$5:$C$1015)</f>
        <v>#VALUE!</v>
      </c>
      <c r="D2113" s="652" t="e">
        <f>SUMIF('[11]OB 01.04.13'!$A$5:$A$1015,'[11]CONSOLIDATED TB'!A2113,'[11]OB 01.04.13'!$D$5:$D$1015)</f>
        <v>#VALUE!</v>
      </c>
      <c r="E2113" s="653">
        <f>'[11]TRIAL ALL UNITS-Mar-14'!BK2112</f>
        <v>2767953</v>
      </c>
      <c r="F2113" s="653">
        <f>'[11]TRIAL ALL UNITS-Mar-14'!BL2112</f>
        <v>0</v>
      </c>
      <c r="G2113" s="653">
        <f t="shared" si="167"/>
        <v>2767953</v>
      </c>
      <c r="H2113" s="653">
        <f t="shared" si="168"/>
        <v>0</v>
      </c>
      <c r="I2113" s="653" t="e">
        <f t="shared" si="166"/>
        <v>#VALUE!</v>
      </c>
      <c r="J2113" s="653" t="e">
        <f t="shared" si="166"/>
        <v>#VALUE!</v>
      </c>
      <c r="K2113" s="653" t="e">
        <f t="shared" si="169"/>
        <v>#VALUE!</v>
      </c>
      <c r="L2113" s="653" t="e">
        <f t="shared" si="170"/>
        <v>#VALUE!</v>
      </c>
    </row>
    <row r="2114" spans="1:12" s="1421" customFormat="1" ht="13.5" thickBot="1">
      <c r="A2114" s="1422">
        <v>76.19</v>
      </c>
      <c r="B2114" s="1432" t="s">
        <v>1195</v>
      </c>
      <c r="C2114" s="652" t="e">
        <f>SUMIF('[11]OB 01.04.13'!$A$5:$A$1015,'[11]CONSOLIDATED TB'!A2114,'[11]OB 01.04.13'!$C$5:$C$1015)</f>
        <v>#VALUE!</v>
      </c>
      <c r="D2114" s="652" t="e">
        <f>SUMIF('[11]OB 01.04.13'!$A$5:$A$1015,'[11]CONSOLIDATED TB'!A2114,'[11]OB 01.04.13'!$D$5:$D$1015)</f>
        <v>#VALUE!</v>
      </c>
      <c r="E2114" s="653">
        <f>'[11]TRIAL ALL UNITS-Mar-14'!BK2113</f>
        <v>5008659</v>
      </c>
      <c r="F2114" s="653">
        <f>'[11]TRIAL ALL UNITS-Mar-14'!BL2113</f>
        <v>0</v>
      </c>
      <c r="G2114" s="653">
        <f t="shared" si="167"/>
        <v>5008659</v>
      </c>
      <c r="H2114" s="653">
        <f t="shared" si="168"/>
        <v>0</v>
      </c>
      <c r="I2114" s="653" t="e">
        <f t="shared" si="166"/>
        <v>#VALUE!</v>
      </c>
      <c r="J2114" s="653" t="e">
        <f t="shared" si="166"/>
        <v>#VALUE!</v>
      </c>
      <c r="K2114" s="653" t="e">
        <f t="shared" si="169"/>
        <v>#VALUE!</v>
      </c>
      <c r="L2114" s="653" t="e">
        <f t="shared" si="170"/>
        <v>#VALUE!</v>
      </c>
    </row>
    <row r="2115" spans="1:12" s="1421" customFormat="1" ht="13.5" thickBot="1">
      <c r="A2115" s="1422">
        <v>76.191000000000003</v>
      </c>
      <c r="B2115" s="1432" t="s">
        <v>4302</v>
      </c>
      <c r="C2115" s="652" t="e">
        <f>SUMIF('[11]OB 01.04.13'!$A$5:$A$1015,'[11]CONSOLIDATED TB'!A2115,'[11]OB 01.04.13'!$C$5:$C$1015)</f>
        <v>#VALUE!</v>
      </c>
      <c r="D2115" s="652" t="e">
        <f>SUMIF('[11]OB 01.04.13'!$A$5:$A$1015,'[11]CONSOLIDATED TB'!A2115,'[11]OB 01.04.13'!$D$5:$D$1015)</f>
        <v>#VALUE!</v>
      </c>
      <c r="E2115" s="653">
        <f>'[11]TRIAL ALL UNITS-Mar-14'!BK2114</f>
        <v>6276010</v>
      </c>
      <c r="F2115" s="653">
        <f>'[11]TRIAL ALL UNITS-Mar-14'!BL2114</f>
        <v>0</v>
      </c>
      <c r="G2115" s="653">
        <f>IF(E2115&gt;F2115,E2115-F2115,0)</f>
        <v>6276010</v>
      </c>
      <c r="H2115" s="653">
        <f>IF(F2115&gt;E2115,F2115-E2115,0)</f>
        <v>0</v>
      </c>
      <c r="I2115" s="653" t="e">
        <f>+C2115+G2115</f>
        <v>#VALUE!</v>
      </c>
      <c r="J2115" s="653" t="e">
        <f>+D2115+H2115</f>
        <v>#VALUE!</v>
      </c>
      <c r="K2115" s="653" t="e">
        <f>IF(I2115&gt;J2115,I2115-J2115,0)</f>
        <v>#VALUE!</v>
      </c>
      <c r="L2115" s="653" t="e">
        <f>IF(J2115&gt;I2115,J2115-I2115,0)</f>
        <v>#VALUE!</v>
      </c>
    </row>
    <row r="2116" spans="1:12" s="1427" customFormat="1" ht="13.5" thickBot="1">
      <c r="A2116" s="1425">
        <v>76.195999999999998</v>
      </c>
      <c r="B2116" s="1498" t="s">
        <v>3349</v>
      </c>
      <c r="C2116" s="652" t="e">
        <f>SUMIF('[11]OB 01.04.13'!$A$5:$A$1015,'[11]CONSOLIDATED TB'!A2116,'[11]OB 01.04.13'!$C$5:$C$1015)</f>
        <v>#VALUE!</v>
      </c>
      <c r="D2116" s="652" t="e">
        <f>SUMIF('[11]OB 01.04.13'!$A$5:$A$1015,'[11]CONSOLIDATED TB'!A2116,'[11]OB 01.04.13'!$D$5:$D$1015)</f>
        <v>#VALUE!</v>
      </c>
      <c r="E2116" s="653">
        <f>'[11]TRIAL ALL UNITS-Mar-14'!BK2115</f>
        <v>1384634.0499999998</v>
      </c>
      <c r="F2116" s="653">
        <f>'[11]TRIAL ALL UNITS-Mar-14'!BL2115</f>
        <v>0</v>
      </c>
      <c r="G2116" s="653">
        <f t="shared" si="167"/>
        <v>1384634.0499999998</v>
      </c>
      <c r="H2116" s="653">
        <f t="shared" si="168"/>
        <v>0</v>
      </c>
      <c r="I2116" s="653" t="e">
        <f t="shared" si="166"/>
        <v>#VALUE!</v>
      </c>
      <c r="J2116" s="653" t="e">
        <f t="shared" si="166"/>
        <v>#VALUE!</v>
      </c>
      <c r="K2116" s="653" t="e">
        <f t="shared" si="169"/>
        <v>#VALUE!</v>
      </c>
      <c r="L2116" s="653" t="e">
        <f t="shared" si="170"/>
        <v>#VALUE!</v>
      </c>
    </row>
    <row r="2117" spans="1:12" s="1421" customFormat="1" ht="13.5" thickBot="1">
      <c r="A2117" s="1471">
        <v>35</v>
      </c>
      <c r="B2117" s="1478" t="s">
        <v>3308</v>
      </c>
      <c r="C2117" s="652" t="e">
        <f>SUMIF('[11]OB 01.04.13'!$A$5:$A$1015,'[11]CONSOLIDATED TB'!A2117,'[11]OB 01.04.13'!$C$5:$C$1015)</f>
        <v>#VALUE!</v>
      </c>
      <c r="D2117" s="652" t="e">
        <f>SUMIF('[11]OB 01.04.13'!$A$5:$A$1015,'[11]CONSOLIDATED TB'!A2117,'[11]OB 01.04.13'!$D$5:$D$1015)</f>
        <v>#VALUE!</v>
      </c>
      <c r="E2117" s="653">
        <f>'[11]TRIAL ALL UNITS-Mar-14'!BK2116</f>
        <v>0</v>
      </c>
      <c r="F2117" s="653">
        <f>'[11]TRIAL ALL UNITS-Mar-14'!BL2116</f>
        <v>0</v>
      </c>
      <c r="G2117" s="653">
        <f t="shared" si="167"/>
        <v>0</v>
      </c>
      <c r="H2117" s="653">
        <f t="shared" si="168"/>
        <v>0</v>
      </c>
      <c r="I2117" s="653" t="e">
        <f t="shared" si="166"/>
        <v>#VALUE!</v>
      </c>
      <c r="J2117" s="653" t="e">
        <f t="shared" si="166"/>
        <v>#VALUE!</v>
      </c>
      <c r="K2117" s="653" t="e">
        <f t="shared" si="169"/>
        <v>#VALUE!</v>
      </c>
      <c r="L2117" s="653" t="e">
        <f t="shared" si="170"/>
        <v>#VALUE!</v>
      </c>
    </row>
    <row r="2118" spans="1:12" s="1421" customFormat="1" ht="13.5" thickBot="1">
      <c r="A2118" s="1471" t="s">
        <v>1918</v>
      </c>
      <c r="B2118" s="1475" t="s">
        <v>3350</v>
      </c>
      <c r="C2118" s="652" t="e">
        <f>SUMIF('[11]OB 01.04.13'!$A$5:$A$1015,'[11]CONSOLIDATED TB'!A2118,'[11]OB 01.04.13'!$C$5:$C$1015)</f>
        <v>#VALUE!</v>
      </c>
      <c r="D2118" s="652" t="e">
        <f>SUMIF('[11]OB 01.04.13'!$A$5:$A$1015,'[11]CONSOLIDATED TB'!A2118,'[11]OB 01.04.13'!$D$5:$D$1015)</f>
        <v>#VALUE!</v>
      </c>
      <c r="E2118" s="653">
        <f>'[11]TRIAL ALL UNITS-Mar-14'!BK2117</f>
        <v>0</v>
      </c>
      <c r="F2118" s="653">
        <f>'[11]TRIAL ALL UNITS-Mar-14'!BL2117</f>
        <v>0</v>
      </c>
      <c r="G2118" s="653">
        <f t="shared" si="167"/>
        <v>0</v>
      </c>
      <c r="H2118" s="653">
        <f t="shared" si="168"/>
        <v>0</v>
      </c>
      <c r="I2118" s="653" t="e">
        <f t="shared" si="166"/>
        <v>#VALUE!</v>
      </c>
      <c r="J2118" s="653" t="e">
        <f t="shared" si="166"/>
        <v>#VALUE!</v>
      </c>
      <c r="K2118" s="653" t="e">
        <f t="shared" si="169"/>
        <v>#VALUE!</v>
      </c>
      <c r="L2118" s="653" t="e">
        <f t="shared" si="170"/>
        <v>#VALUE!</v>
      </c>
    </row>
    <row r="2119" spans="1:12" ht="13.5" thickBot="1">
      <c r="A2119" s="1422">
        <v>76.209999999999994</v>
      </c>
      <c r="B2119" s="1434" t="s">
        <v>3351</v>
      </c>
      <c r="C2119" s="652" t="e">
        <f>SUMIF('[11]OB 01.04.13'!$A$5:$A$1015,'[11]CONSOLIDATED TB'!A2119,'[11]OB 01.04.13'!$C$5:$C$1015)</f>
        <v>#VALUE!</v>
      </c>
      <c r="D2119" s="652" t="e">
        <f>SUMIF('[11]OB 01.04.13'!$A$5:$A$1015,'[11]CONSOLIDATED TB'!A2119,'[11]OB 01.04.13'!$D$5:$D$1015)</f>
        <v>#VALUE!</v>
      </c>
      <c r="E2119" s="653">
        <f>'[11]TRIAL ALL UNITS-Mar-14'!BK2118</f>
        <v>350</v>
      </c>
      <c r="F2119" s="653">
        <f>'[11]TRIAL ALL UNITS-Mar-14'!BL2118</f>
        <v>0</v>
      </c>
      <c r="G2119" s="653">
        <f t="shared" si="167"/>
        <v>350</v>
      </c>
      <c r="H2119" s="653">
        <f t="shared" si="168"/>
        <v>0</v>
      </c>
      <c r="I2119" s="653" t="e">
        <f t="shared" si="166"/>
        <v>#VALUE!</v>
      </c>
      <c r="J2119" s="653" t="e">
        <f t="shared" si="166"/>
        <v>#VALUE!</v>
      </c>
      <c r="K2119" s="653" t="e">
        <f t="shared" si="169"/>
        <v>#VALUE!</v>
      </c>
      <c r="L2119" s="653" t="e">
        <f t="shared" si="170"/>
        <v>#VALUE!</v>
      </c>
    </row>
    <row r="2120" spans="1:12" ht="13.5" thickBot="1">
      <c r="A2120" s="1422">
        <v>76.221000000000004</v>
      </c>
      <c r="B2120" s="1431" t="s">
        <v>3352</v>
      </c>
      <c r="C2120" s="652" t="e">
        <f>SUMIF('[11]OB 01.04.13'!$A$5:$A$1015,'[11]CONSOLIDATED TB'!A2120,'[11]OB 01.04.13'!$C$5:$C$1015)</f>
        <v>#VALUE!</v>
      </c>
      <c r="D2120" s="652" t="e">
        <f>SUMIF('[11]OB 01.04.13'!$A$5:$A$1015,'[11]CONSOLIDATED TB'!A2120,'[11]OB 01.04.13'!$D$5:$D$1015)</f>
        <v>#VALUE!</v>
      </c>
      <c r="E2120" s="653">
        <f>'[11]TRIAL ALL UNITS-Mar-14'!BK2119</f>
        <v>220000</v>
      </c>
      <c r="F2120" s="653">
        <f>'[11]TRIAL ALL UNITS-Mar-14'!BL2119</f>
        <v>0</v>
      </c>
      <c r="G2120" s="653">
        <f t="shared" si="167"/>
        <v>220000</v>
      </c>
      <c r="H2120" s="653">
        <f t="shared" si="168"/>
        <v>0</v>
      </c>
      <c r="I2120" s="653" t="e">
        <f t="shared" si="166"/>
        <v>#VALUE!</v>
      </c>
      <c r="J2120" s="653" t="e">
        <f t="shared" si="166"/>
        <v>#VALUE!</v>
      </c>
      <c r="K2120" s="653" t="e">
        <f t="shared" si="169"/>
        <v>#VALUE!</v>
      </c>
      <c r="L2120" s="653" t="e">
        <f t="shared" si="170"/>
        <v>#VALUE!</v>
      </c>
    </row>
    <row r="2121" spans="1:12" s="1421" customFormat="1" ht="13.5" thickBot="1">
      <c r="A2121" s="1471">
        <v>31</v>
      </c>
      <c r="B2121" s="1475" t="s">
        <v>123</v>
      </c>
      <c r="C2121" s="652" t="e">
        <f>SUMIF('[11]OB 01.04.13'!$A$5:$A$1015,'[11]CONSOLIDATED TB'!A2121,'[11]OB 01.04.13'!$C$5:$C$1015)</f>
        <v>#VALUE!</v>
      </c>
      <c r="D2121" s="652" t="e">
        <f>SUMIF('[11]OB 01.04.13'!$A$5:$A$1015,'[11]CONSOLIDATED TB'!A2121,'[11]OB 01.04.13'!$D$5:$D$1015)</f>
        <v>#VALUE!</v>
      </c>
      <c r="E2121" s="653">
        <f>'[11]TRIAL ALL UNITS-Mar-14'!BK2120</f>
        <v>0</v>
      </c>
      <c r="F2121" s="653">
        <f>'[11]TRIAL ALL UNITS-Mar-14'!BL2120</f>
        <v>0</v>
      </c>
      <c r="G2121" s="653">
        <f t="shared" si="167"/>
        <v>0</v>
      </c>
      <c r="H2121" s="653">
        <f t="shared" si="168"/>
        <v>0</v>
      </c>
      <c r="I2121" s="653" t="e">
        <f t="shared" si="166"/>
        <v>#VALUE!</v>
      </c>
      <c r="J2121" s="653" t="e">
        <f t="shared" si="166"/>
        <v>#VALUE!</v>
      </c>
      <c r="K2121" s="653" t="e">
        <f t="shared" si="169"/>
        <v>#VALUE!</v>
      </c>
      <c r="L2121" s="653" t="e">
        <f t="shared" si="170"/>
        <v>#VALUE!</v>
      </c>
    </row>
    <row r="2122" spans="1:12" ht="13.5" thickBot="1">
      <c r="A2122" s="1422">
        <v>76.23</v>
      </c>
      <c r="B2122" s="1418" t="s">
        <v>3241</v>
      </c>
      <c r="C2122" s="652" t="e">
        <f>SUMIF('[11]OB 01.04.13'!$A$5:$A$1015,'[11]CONSOLIDATED TB'!A2122,'[11]OB 01.04.13'!$C$5:$C$1015)</f>
        <v>#VALUE!</v>
      </c>
      <c r="D2122" s="652" t="e">
        <f>SUMIF('[11]OB 01.04.13'!$A$5:$A$1015,'[11]CONSOLIDATED TB'!A2122,'[11]OB 01.04.13'!$D$5:$D$1015)</f>
        <v>#VALUE!</v>
      </c>
      <c r="E2122" s="653">
        <f>'[11]TRIAL ALL UNITS-Mar-14'!BK2121</f>
        <v>0</v>
      </c>
      <c r="F2122" s="653">
        <f>'[11]TRIAL ALL UNITS-Mar-14'!BL2121</f>
        <v>0</v>
      </c>
      <c r="G2122" s="653">
        <f t="shared" si="167"/>
        <v>0</v>
      </c>
      <c r="H2122" s="653">
        <f t="shared" si="168"/>
        <v>0</v>
      </c>
      <c r="I2122" s="653" t="e">
        <f t="shared" si="166"/>
        <v>#VALUE!</v>
      </c>
      <c r="J2122" s="653" t="e">
        <f t="shared" si="166"/>
        <v>#VALUE!</v>
      </c>
      <c r="K2122" s="653" t="e">
        <f t="shared" si="169"/>
        <v>#VALUE!</v>
      </c>
      <c r="L2122" s="653" t="e">
        <f t="shared" si="170"/>
        <v>#VALUE!</v>
      </c>
    </row>
    <row r="2123" spans="1:12" s="1421" customFormat="1" ht="13.5" thickBot="1">
      <c r="A2123" s="1471">
        <v>35</v>
      </c>
      <c r="B2123" s="1478" t="s">
        <v>3308</v>
      </c>
      <c r="C2123" s="652" t="e">
        <f>SUMIF('[11]OB 01.04.13'!$A$5:$A$1015,'[11]CONSOLIDATED TB'!A2123,'[11]OB 01.04.13'!$C$5:$C$1015)</f>
        <v>#VALUE!</v>
      </c>
      <c r="D2123" s="652" t="e">
        <f>SUMIF('[11]OB 01.04.13'!$A$5:$A$1015,'[11]CONSOLIDATED TB'!A2123,'[11]OB 01.04.13'!$D$5:$D$1015)</f>
        <v>#VALUE!</v>
      </c>
      <c r="E2123" s="653">
        <f>'[11]TRIAL ALL UNITS-Mar-14'!BK2122</f>
        <v>0</v>
      </c>
      <c r="F2123" s="653">
        <f>'[11]TRIAL ALL UNITS-Mar-14'!BL2122</f>
        <v>0</v>
      </c>
      <c r="G2123" s="653">
        <f t="shared" si="167"/>
        <v>0</v>
      </c>
      <c r="H2123" s="653">
        <f t="shared" si="168"/>
        <v>0</v>
      </c>
      <c r="I2123" s="653" t="e">
        <f t="shared" si="166"/>
        <v>#VALUE!</v>
      </c>
      <c r="J2123" s="653" t="e">
        <f t="shared" si="166"/>
        <v>#VALUE!</v>
      </c>
      <c r="K2123" s="653" t="e">
        <f t="shared" si="169"/>
        <v>#VALUE!</v>
      </c>
      <c r="L2123" s="653" t="e">
        <f t="shared" si="170"/>
        <v>#VALUE!</v>
      </c>
    </row>
    <row r="2124" spans="1:12" s="1421" customFormat="1" ht="13.5" thickBot="1">
      <c r="A2124" s="1471" t="s">
        <v>1918</v>
      </c>
      <c r="B2124" s="1475" t="s">
        <v>3350</v>
      </c>
      <c r="C2124" s="652" t="e">
        <f>SUMIF('[11]OB 01.04.13'!$A$5:$A$1015,'[11]CONSOLIDATED TB'!A2124,'[11]OB 01.04.13'!$C$5:$C$1015)</f>
        <v>#VALUE!</v>
      </c>
      <c r="D2124" s="652" t="e">
        <f>SUMIF('[11]OB 01.04.13'!$A$5:$A$1015,'[11]CONSOLIDATED TB'!A2124,'[11]OB 01.04.13'!$D$5:$D$1015)</f>
        <v>#VALUE!</v>
      </c>
      <c r="E2124" s="653">
        <f>'[11]TRIAL ALL UNITS-Mar-14'!BK2123</f>
        <v>0</v>
      </c>
      <c r="F2124" s="653">
        <f>'[11]TRIAL ALL UNITS-Mar-14'!BL2123</f>
        <v>0</v>
      </c>
      <c r="G2124" s="653">
        <f t="shared" si="167"/>
        <v>0</v>
      </c>
      <c r="H2124" s="653">
        <f t="shared" si="168"/>
        <v>0</v>
      </c>
      <c r="I2124" s="653" t="e">
        <f t="shared" si="166"/>
        <v>#VALUE!</v>
      </c>
      <c r="J2124" s="653" t="e">
        <f t="shared" si="166"/>
        <v>#VALUE!</v>
      </c>
      <c r="K2124" s="653" t="e">
        <f t="shared" si="169"/>
        <v>#VALUE!</v>
      </c>
      <c r="L2124" s="653" t="e">
        <f t="shared" si="170"/>
        <v>#VALUE!</v>
      </c>
    </row>
    <row r="2125" spans="1:12" ht="13.5" thickBot="1">
      <c r="A2125" s="1422">
        <v>76.239999999999995</v>
      </c>
      <c r="B2125" s="1432" t="s">
        <v>3353</v>
      </c>
      <c r="C2125" s="652" t="e">
        <f>SUMIF('[11]OB 01.04.13'!$A$5:$A$1015,'[11]CONSOLIDATED TB'!A2125,'[11]OB 01.04.13'!$C$5:$C$1015)</f>
        <v>#VALUE!</v>
      </c>
      <c r="D2125" s="652" t="e">
        <f>SUMIF('[11]OB 01.04.13'!$A$5:$A$1015,'[11]CONSOLIDATED TB'!A2125,'[11]OB 01.04.13'!$D$5:$D$1015)</f>
        <v>#VALUE!</v>
      </c>
      <c r="E2125" s="653">
        <f>'[11]TRIAL ALL UNITS-Mar-14'!BK2124</f>
        <v>1634266.88</v>
      </c>
      <c r="F2125" s="653">
        <f>'[11]TRIAL ALL UNITS-Mar-14'!BL2124</f>
        <v>0</v>
      </c>
      <c r="G2125" s="653">
        <f t="shared" si="167"/>
        <v>1634266.88</v>
      </c>
      <c r="H2125" s="653">
        <f t="shared" si="168"/>
        <v>0</v>
      </c>
      <c r="I2125" s="653" t="e">
        <f t="shared" si="166"/>
        <v>#VALUE!</v>
      </c>
      <c r="J2125" s="653" t="e">
        <f t="shared" si="166"/>
        <v>#VALUE!</v>
      </c>
      <c r="K2125" s="653" t="e">
        <f t="shared" si="169"/>
        <v>#VALUE!</v>
      </c>
      <c r="L2125" s="653" t="e">
        <f t="shared" si="170"/>
        <v>#VALUE!</v>
      </c>
    </row>
    <row r="2126" spans="1:12" ht="13.5" thickBot="1">
      <c r="A2126" s="1417">
        <v>76.245000000000005</v>
      </c>
      <c r="B2126" s="1432" t="s">
        <v>3354</v>
      </c>
      <c r="C2126" s="652" t="e">
        <f>SUMIF('[11]OB 01.04.13'!$A$5:$A$1015,'[11]CONSOLIDATED TB'!A2126,'[11]OB 01.04.13'!$C$5:$C$1015)</f>
        <v>#VALUE!</v>
      </c>
      <c r="D2126" s="652" t="e">
        <f>SUMIF('[11]OB 01.04.13'!$A$5:$A$1015,'[11]CONSOLIDATED TB'!A2126,'[11]OB 01.04.13'!$D$5:$D$1015)</f>
        <v>#VALUE!</v>
      </c>
      <c r="E2126" s="653">
        <f>'[11]TRIAL ALL UNITS-Mar-14'!BK2125</f>
        <v>715845</v>
      </c>
      <c r="F2126" s="653">
        <f>'[11]TRIAL ALL UNITS-Mar-14'!BL2125</f>
        <v>0</v>
      </c>
      <c r="G2126" s="653">
        <f t="shared" si="167"/>
        <v>715845</v>
      </c>
      <c r="H2126" s="653">
        <f t="shared" si="168"/>
        <v>0</v>
      </c>
      <c r="I2126" s="653" t="e">
        <f t="shared" si="166"/>
        <v>#VALUE!</v>
      </c>
      <c r="J2126" s="653" t="e">
        <f t="shared" si="166"/>
        <v>#VALUE!</v>
      </c>
      <c r="K2126" s="653" t="e">
        <f t="shared" si="169"/>
        <v>#VALUE!</v>
      </c>
      <c r="L2126" s="653" t="e">
        <f t="shared" si="170"/>
        <v>#VALUE!</v>
      </c>
    </row>
    <row r="2127" spans="1:12" ht="13.5" thickBot="1">
      <c r="A2127" s="1417">
        <v>76.248999999999995</v>
      </c>
      <c r="B2127" s="1432" t="s">
        <v>3355</v>
      </c>
      <c r="C2127" s="652" t="e">
        <f>SUMIF('[11]OB 01.04.13'!$A$5:$A$1015,'[11]CONSOLIDATED TB'!A2127,'[11]OB 01.04.13'!$C$5:$C$1015)</f>
        <v>#VALUE!</v>
      </c>
      <c r="D2127" s="652" t="e">
        <f>SUMIF('[11]OB 01.04.13'!$A$5:$A$1015,'[11]CONSOLIDATED TB'!A2127,'[11]OB 01.04.13'!$D$5:$D$1015)</f>
        <v>#VALUE!</v>
      </c>
      <c r="E2127" s="653">
        <f>'[11]TRIAL ALL UNITS-Mar-14'!BK2126</f>
        <v>1223707</v>
      </c>
      <c r="F2127" s="653">
        <f>'[11]TRIAL ALL UNITS-Mar-14'!BL2126</f>
        <v>0</v>
      </c>
      <c r="G2127" s="653">
        <f t="shared" si="167"/>
        <v>1223707</v>
      </c>
      <c r="H2127" s="653">
        <f t="shared" si="168"/>
        <v>0</v>
      </c>
      <c r="I2127" s="653" t="e">
        <f t="shared" si="166"/>
        <v>#VALUE!</v>
      </c>
      <c r="J2127" s="653" t="e">
        <f t="shared" si="166"/>
        <v>#VALUE!</v>
      </c>
      <c r="K2127" s="653" t="e">
        <f t="shared" si="169"/>
        <v>#VALUE!</v>
      </c>
      <c r="L2127" s="653" t="e">
        <f t="shared" si="170"/>
        <v>#VALUE!</v>
      </c>
    </row>
    <row r="2128" spans="1:12" ht="13.5" thickBot="1">
      <c r="A2128" s="1422">
        <v>76.25</v>
      </c>
      <c r="B2128" s="1432" t="s">
        <v>3356</v>
      </c>
      <c r="C2128" s="652" t="e">
        <f>SUMIF('[11]OB 01.04.13'!$A$5:$A$1015,'[11]CONSOLIDATED TB'!A2128,'[11]OB 01.04.13'!$C$5:$C$1015)</f>
        <v>#VALUE!</v>
      </c>
      <c r="D2128" s="652" t="e">
        <f>SUMIF('[11]OB 01.04.13'!$A$5:$A$1015,'[11]CONSOLIDATED TB'!A2128,'[11]OB 01.04.13'!$D$5:$D$1015)</f>
        <v>#VALUE!</v>
      </c>
      <c r="E2128" s="653">
        <f>'[11]TRIAL ALL UNITS-Mar-14'!BK2127</f>
        <v>0</v>
      </c>
      <c r="F2128" s="653">
        <f>'[11]TRIAL ALL UNITS-Mar-14'!BL2127</f>
        <v>0</v>
      </c>
      <c r="G2128" s="653">
        <f t="shared" si="167"/>
        <v>0</v>
      </c>
      <c r="H2128" s="653">
        <f t="shared" si="168"/>
        <v>0</v>
      </c>
      <c r="I2128" s="653" t="e">
        <f t="shared" si="166"/>
        <v>#VALUE!</v>
      </c>
      <c r="J2128" s="653" t="e">
        <f t="shared" si="166"/>
        <v>#VALUE!</v>
      </c>
      <c r="K2128" s="653" t="e">
        <f t="shared" si="169"/>
        <v>#VALUE!</v>
      </c>
      <c r="L2128" s="653" t="e">
        <f t="shared" si="170"/>
        <v>#VALUE!</v>
      </c>
    </row>
    <row r="2129" spans="1:12" ht="13.5" thickBot="1">
      <c r="A2129" s="1417">
        <v>76.251000000000005</v>
      </c>
      <c r="B2129" s="1432" t="s">
        <v>3357</v>
      </c>
      <c r="C2129" s="652" t="e">
        <f>SUMIF('[11]OB 01.04.13'!$A$5:$A$1015,'[11]CONSOLIDATED TB'!A2129,'[11]OB 01.04.13'!$C$5:$C$1015)</f>
        <v>#VALUE!</v>
      </c>
      <c r="D2129" s="652" t="e">
        <f>SUMIF('[11]OB 01.04.13'!$A$5:$A$1015,'[11]CONSOLIDATED TB'!A2129,'[11]OB 01.04.13'!$D$5:$D$1015)</f>
        <v>#VALUE!</v>
      </c>
      <c r="E2129" s="653">
        <f>'[11]TRIAL ALL UNITS-Mar-14'!BK2128</f>
        <v>2940</v>
      </c>
      <c r="F2129" s="653">
        <f>'[11]TRIAL ALL UNITS-Mar-14'!BL2128</f>
        <v>0</v>
      </c>
      <c r="G2129" s="653">
        <f t="shared" si="167"/>
        <v>2940</v>
      </c>
      <c r="H2129" s="653">
        <f t="shared" si="168"/>
        <v>0</v>
      </c>
      <c r="I2129" s="653" t="e">
        <f t="shared" si="166"/>
        <v>#VALUE!</v>
      </c>
      <c r="J2129" s="653" t="e">
        <f t="shared" si="166"/>
        <v>#VALUE!</v>
      </c>
      <c r="K2129" s="653" t="e">
        <f t="shared" si="169"/>
        <v>#VALUE!</v>
      </c>
      <c r="L2129" s="653" t="e">
        <f t="shared" si="170"/>
        <v>#VALUE!</v>
      </c>
    </row>
    <row r="2130" spans="1:12" s="1421" customFormat="1" ht="13.5" thickBot="1">
      <c r="A2130" s="1471">
        <v>35</v>
      </c>
      <c r="B2130" s="1478" t="s">
        <v>3308</v>
      </c>
      <c r="C2130" s="652" t="e">
        <f>SUMIF('[11]OB 01.04.13'!$A$5:$A$1015,'[11]CONSOLIDATED TB'!A2130,'[11]OB 01.04.13'!$C$5:$C$1015)</f>
        <v>#VALUE!</v>
      </c>
      <c r="D2130" s="652" t="e">
        <f>SUMIF('[11]OB 01.04.13'!$A$5:$A$1015,'[11]CONSOLIDATED TB'!A2130,'[11]OB 01.04.13'!$D$5:$D$1015)</f>
        <v>#VALUE!</v>
      </c>
      <c r="E2130" s="653">
        <f>'[11]TRIAL ALL UNITS-Mar-14'!BK2129</f>
        <v>0</v>
      </c>
      <c r="F2130" s="653">
        <f>'[11]TRIAL ALL UNITS-Mar-14'!BL2129</f>
        <v>0</v>
      </c>
      <c r="G2130" s="653">
        <f t="shared" si="167"/>
        <v>0</v>
      </c>
      <c r="H2130" s="653">
        <f t="shared" si="168"/>
        <v>0</v>
      </c>
      <c r="I2130" s="653" t="e">
        <f t="shared" si="166"/>
        <v>#VALUE!</v>
      </c>
      <c r="J2130" s="653" t="e">
        <f t="shared" si="166"/>
        <v>#VALUE!</v>
      </c>
      <c r="K2130" s="653" t="e">
        <f t="shared" si="169"/>
        <v>#VALUE!</v>
      </c>
      <c r="L2130" s="653" t="e">
        <f t="shared" si="170"/>
        <v>#VALUE!</v>
      </c>
    </row>
    <row r="2131" spans="1:12" s="1421" customFormat="1" ht="13.5" thickBot="1">
      <c r="A2131" s="1471" t="s">
        <v>1909</v>
      </c>
      <c r="B2131" s="1475" t="s">
        <v>3328</v>
      </c>
      <c r="C2131" s="652" t="e">
        <f>SUMIF('[11]OB 01.04.13'!$A$5:$A$1015,'[11]CONSOLIDATED TB'!A2131,'[11]OB 01.04.13'!$C$5:$C$1015)</f>
        <v>#VALUE!</v>
      </c>
      <c r="D2131" s="652" t="e">
        <f>SUMIF('[11]OB 01.04.13'!$A$5:$A$1015,'[11]CONSOLIDATED TB'!A2131,'[11]OB 01.04.13'!$D$5:$D$1015)</f>
        <v>#VALUE!</v>
      </c>
      <c r="E2131" s="653">
        <f>'[11]TRIAL ALL UNITS-Mar-14'!BK2130</f>
        <v>0</v>
      </c>
      <c r="F2131" s="653">
        <f>'[11]TRIAL ALL UNITS-Mar-14'!BL2130</f>
        <v>0</v>
      </c>
      <c r="G2131" s="653">
        <f t="shared" si="167"/>
        <v>0</v>
      </c>
      <c r="H2131" s="653">
        <f t="shared" si="168"/>
        <v>0</v>
      </c>
      <c r="I2131" s="653" t="e">
        <f t="shared" si="166"/>
        <v>#VALUE!</v>
      </c>
      <c r="J2131" s="653" t="e">
        <f t="shared" si="166"/>
        <v>#VALUE!</v>
      </c>
      <c r="K2131" s="653" t="e">
        <f t="shared" si="169"/>
        <v>#VALUE!</v>
      </c>
      <c r="L2131" s="653" t="e">
        <f t="shared" si="170"/>
        <v>#VALUE!</v>
      </c>
    </row>
    <row r="2132" spans="1:12" ht="13.5" thickBot="1">
      <c r="A2132" s="1422">
        <v>76.260000000000005</v>
      </c>
      <c r="B2132" s="1432" t="s">
        <v>3358</v>
      </c>
      <c r="C2132" s="652" t="e">
        <f>SUMIF('[11]OB 01.04.13'!$A$5:$A$1015,'[11]CONSOLIDATED TB'!A2132,'[11]OB 01.04.13'!$C$5:$C$1015)</f>
        <v>#VALUE!</v>
      </c>
      <c r="D2132" s="652" t="e">
        <f>SUMIF('[11]OB 01.04.13'!$A$5:$A$1015,'[11]CONSOLIDATED TB'!A2132,'[11]OB 01.04.13'!$D$5:$D$1015)</f>
        <v>#VALUE!</v>
      </c>
      <c r="E2132" s="653">
        <f>'[11]TRIAL ALL UNITS-Mar-14'!BK2131</f>
        <v>190440</v>
      </c>
      <c r="F2132" s="653">
        <f>'[11]TRIAL ALL UNITS-Mar-14'!BL2131</f>
        <v>0</v>
      </c>
      <c r="G2132" s="653">
        <f t="shared" si="167"/>
        <v>190440</v>
      </c>
      <c r="H2132" s="653">
        <f t="shared" si="168"/>
        <v>0</v>
      </c>
      <c r="I2132" s="653" t="e">
        <f t="shared" si="166"/>
        <v>#VALUE!</v>
      </c>
      <c r="J2132" s="653" t="e">
        <f t="shared" si="166"/>
        <v>#VALUE!</v>
      </c>
      <c r="K2132" s="653" t="e">
        <f t="shared" si="169"/>
        <v>#VALUE!</v>
      </c>
      <c r="L2132" s="653" t="e">
        <f t="shared" si="170"/>
        <v>#VALUE!</v>
      </c>
    </row>
    <row r="2133" spans="1:12" ht="13.5" thickBot="1">
      <c r="A2133" s="1417">
        <v>76.260999999999996</v>
      </c>
      <c r="B2133" s="1432" t="s">
        <v>3359</v>
      </c>
      <c r="C2133" s="652" t="e">
        <f>SUMIF('[11]OB 01.04.13'!$A$5:$A$1015,'[11]CONSOLIDATED TB'!A2133,'[11]OB 01.04.13'!$C$5:$C$1015)</f>
        <v>#VALUE!</v>
      </c>
      <c r="D2133" s="652" t="e">
        <f>SUMIF('[11]OB 01.04.13'!$A$5:$A$1015,'[11]CONSOLIDATED TB'!A2133,'[11]OB 01.04.13'!$D$5:$D$1015)</f>
        <v>#VALUE!</v>
      </c>
      <c r="E2133" s="653">
        <f>'[11]TRIAL ALL UNITS-Mar-14'!BK2132</f>
        <v>140925</v>
      </c>
      <c r="F2133" s="653">
        <f>'[11]TRIAL ALL UNITS-Mar-14'!BL2132</f>
        <v>0</v>
      </c>
      <c r="G2133" s="653">
        <f t="shared" si="167"/>
        <v>140925</v>
      </c>
      <c r="H2133" s="653">
        <f t="shared" si="168"/>
        <v>0</v>
      </c>
      <c r="I2133" s="653" t="e">
        <f t="shared" si="166"/>
        <v>#VALUE!</v>
      </c>
      <c r="J2133" s="653" t="e">
        <f t="shared" si="166"/>
        <v>#VALUE!</v>
      </c>
      <c r="K2133" s="653" t="e">
        <f t="shared" si="169"/>
        <v>#VALUE!</v>
      </c>
      <c r="L2133" s="653" t="e">
        <f t="shared" si="170"/>
        <v>#VALUE!</v>
      </c>
    </row>
    <row r="2134" spans="1:12" s="1421" customFormat="1" ht="13.5" thickBot="1">
      <c r="A2134" s="1471">
        <v>35</v>
      </c>
      <c r="B2134" s="1478" t="s">
        <v>3308</v>
      </c>
      <c r="C2134" s="652" t="e">
        <f>SUMIF('[11]OB 01.04.13'!$A$5:$A$1015,'[11]CONSOLIDATED TB'!A2134,'[11]OB 01.04.13'!$C$5:$C$1015)</f>
        <v>#VALUE!</v>
      </c>
      <c r="D2134" s="652" t="e">
        <f>SUMIF('[11]OB 01.04.13'!$A$5:$A$1015,'[11]CONSOLIDATED TB'!A2134,'[11]OB 01.04.13'!$D$5:$D$1015)</f>
        <v>#VALUE!</v>
      </c>
      <c r="E2134" s="653">
        <f>'[11]TRIAL ALL UNITS-Mar-14'!BK2133</f>
        <v>0</v>
      </c>
      <c r="F2134" s="653">
        <f>'[11]TRIAL ALL UNITS-Mar-14'!BL2133</f>
        <v>0</v>
      </c>
      <c r="G2134" s="653">
        <f t="shared" si="167"/>
        <v>0</v>
      </c>
      <c r="H2134" s="653">
        <f t="shared" si="168"/>
        <v>0</v>
      </c>
      <c r="I2134" s="653" t="e">
        <f t="shared" si="166"/>
        <v>#VALUE!</v>
      </c>
      <c r="J2134" s="653" t="e">
        <f t="shared" si="166"/>
        <v>#VALUE!</v>
      </c>
      <c r="K2134" s="653" t="e">
        <f t="shared" si="169"/>
        <v>#VALUE!</v>
      </c>
      <c r="L2134" s="653" t="e">
        <f t="shared" si="170"/>
        <v>#VALUE!</v>
      </c>
    </row>
    <row r="2135" spans="1:12" s="1421" customFormat="1" ht="13.5" thickBot="1">
      <c r="A2135" s="1471" t="s">
        <v>1918</v>
      </c>
      <c r="B2135" s="1475" t="s">
        <v>3350</v>
      </c>
      <c r="C2135" s="652" t="e">
        <f>SUMIF('[11]OB 01.04.13'!$A$5:$A$1015,'[11]CONSOLIDATED TB'!A2135,'[11]OB 01.04.13'!$C$5:$C$1015)</f>
        <v>#VALUE!</v>
      </c>
      <c r="D2135" s="652" t="e">
        <f>SUMIF('[11]OB 01.04.13'!$A$5:$A$1015,'[11]CONSOLIDATED TB'!A2135,'[11]OB 01.04.13'!$D$5:$D$1015)</f>
        <v>#VALUE!</v>
      </c>
      <c r="E2135" s="653">
        <f>'[11]TRIAL ALL UNITS-Mar-14'!BK2134</f>
        <v>0</v>
      </c>
      <c r="F2135" s="653">
        <f>'[11]TRIAL ALL UNITS-Mar-14'!BL2134</f>
        <v>0</v>
      </c>
      <c r="G2135" s="653">
        <f t="shared" si="167"/>
        <v>0</v>
      </c>
      <c r="H2135" s="653">
        <f t="shared" si="168"/>
        <v>0</v>
      </c>
      <c r="I2135" s="653" t="e">
        <f t="shared" si="166"/>
        <v>#VALUE!</v>
      </c>
      <c r="J2135" s="653" t="e">
        <f t="shared" si="166"/>
        <v>#VALUE!</v>
      </c>
      <c r="K2135" s="653" t="e">
        <f t="shared" si="169"/>
        <v>#VALUE!</v>
      </c>
      <c r="L2135" s="653" t="e">
        <f t="shared" si="170"/>
        <v>#VALUE!</v>
      </c>
    </row>
    <row r="2136" spans="1:12" ht="13.5" thickBot="1">
      <c r="A2136" s="1417">
        <v>76.281000000000006</v>
      </c>
      <c r="B2136" s="1432" t="s">
        <v>3360</v>
      </c>
      <c r="C2136" s="652" t="e">
        <f>SUMIF('[11]OB 01.04.13'!$A$5:$A$1015,'[11]CONSOLIDATED TB'!A2136,'[11]OB 01.04.13'!$C$5:$C$1015)</f>
        <v>#VALUE!</v>
      </c>
      <c r="D2136" s="652" t="e">
        <f>SUMIF('[11]OB 01.04.13'!$A$5:$A$1015,'[11]CONSOLIDATED TB'!A2136,'[11]OB 01.04.13'!$D$5:$D$1015)</f>
        <v>#VALUE!</v>
      </c>
      <c r="E2136" s="653">
        <f>'[11]TRIAL ALL UNITS-Mar-14'!BK2135</f>
        <v>9128</v>
      </c>
      <c r="F2136" s="653">
        <f>'[11]TRIAL ALL UNITS-Mar-14'!BL2135</f>
        <v>0</v>
      </c>
      <c r="G2136" s="653">
        <f t="shared" si="167"/>
        <v>9128</v>
      </c>
      <c r="H2136" s="653">
        <f t="shared" si="168"/>
        <v>0</v>
      </c>
      <c r="I2136" s="653" t="e">
        <f t="shared" si="166"/>
        <v>#VALUE!</v>
      </c>
      <c r="J2136" s="653" t="e">
        <f t="shared" si="166"/>
        <v>#VALUE!</v>
      </c>
      <c r="K2136" s="653" t="e">
        <f t="shared" si="169"/>
        <v>#VALUE!</v>
      </c>
      <c r="L2136" s="653" t="e">
        <f t="shared" si="170"/>
        <v>#VALUE!</v>
      </c>
    </row>
    <row r="2137" spans="1:12" ht="13.5" thickBot="1">
      <c r="A2137" s="1417">
        <v>76.299000000000007</v>
      </c>
      <c r="B2137" s="1432" t="s">
        <v>3361</v>
      </c>
      <c r="C2137" s="652" t="e">
        <f>SUMIF('[11]OB 01.04.13'!$A$5:$A$1015,'[11]CONSOLIDATED TB'!A2137,'[11]OB 01.04.13'!$C$5:$C$1015)</f>
        <v>#VALUE!</v>
      </c>
      <c r="D2137" s="652" t="e">
        <f>SUMIF('[11]OB 01.04.13'!$A$5:$A$1015,'[11]CONSOLIDATED TB'!A2137,'[11]OB 01.04.13'!$D$5:$D$1015)</f>
        <v>#VALUE!</v>
      </c>
      <c r="E2137" s="653">
        <f>'[11]TRIAL ALL UNITS-Mar-14'!BK2136</f>
        <v>43209</v>
      </c>
      <c r="F2137" s="653">
        <f>'[11]TRIAL ALL UNITS-Mar-14'!BL2136</f>
        <v>0</v>
      </c>
      <c r="G2137" s="653">
        <f t="shared" si="167"/>
        <v>43209</v>
      </c>
      <c r="H2137" s="653">
        <f t="shared" si="168"/>
        <v>0</v>
      </c>
      <c r="I2137" s="653" t="e">
        <f t="shared" si="166"/>
        <v>#VALUE!</v>
      </c>
      <c r="J2137" s="653" t="e">
        <f t="shared" si="166"/>
        <v>#VALUE!</v>
      </c>
      <c r="K2137" s="653" t="e">
        <f t="shared" si="169"/>
        <v>#VALUE!</v>
      </c>
      <c r="L2137" s="653" t="e">
        <f t="shared" si="170"/>
        <v>#VALUE!</v>
      </c>
    </row>
    <row r="2138" spans="1:12" s="1421" customFormat="1" ht="13.5" thickBot="1">
      <c r="A2138" s="1471" t="s">
        <v>1921</v>
      </c>
      <c r="B2138" s="1475" t="s">
        <v>1571</v>
      </c>
      <c r="C2138" s="652" t="e">
        <f>SUMIF('[11]OB 01.04.13'!$A$5:$A$1015,'[11]CONSOLIDATED TB'!A2138,'[11]OB 01.04.13'!$C$5:$C$1015)</f>
        <v>#VALUE!</v>
      </c>
      <c r="D2138" s="652" t="e">
        <f>SUMIF('[11]OB 01.04.13'!$A$5:$A$1015,'[11]CONSOLIDATED TB'!A2138,'[11]OB 01.04.13'!$D$5:$D$1015)</f>
        <v>#VALUE!</v>
      </c>
      <c r="E2138" s="653">
        <f>'[11]TRIAL ALL UNITS-Mar-14'!BK2137</f>
        <v>0</v>
      </c>
      <c r="F2138" s="653">
        <f>'[11]TRIAL ALL UNITS-Mar-14'!BL2137</f>
        <v>0</v>
      </c>
      <c r="G2138" s="653">
        <f t="shared" si="167"/>
        <v>0</v>
      </c>
      <c r="H2138" s="653">
        <f t="shared" si="168"/>
        <v>0</v>
      </c>
      <c r="I2138" s="653" t="e">
        <f t="shared" si="166"/>
        <v>#VALUE!</v>
      </c>
      <c r="J2138" s="653" t="e">
        <f t="shared" si="166"/>
        <v>#VALUE!</v>
      </c>
      <c r="K2138" s="653" t="e">
        <f t="shared" si="169"/>
        <v>#VALUE!</v>
      </c>
      <c r="L2138" s="653" t="e">
        <f t="shared" si="170"/>
        <v>#VALUE!</v>
      </c>
    </row>
    <row r="2139" spans="1:12" ht="13.5" thickBot="1">
      <c r="A2139" s="1420">
        <v>76.605000000000004</v>
      </c>
      <c r="B2139" s="1420"/>
      <c r="C2139" s="652" t="e">
        <f>SUMIF('[11]OB 01.04.13'!$A$5:$A$1015,'[11]CONSOLIDATED TB'!A2139,'[11]OB 01.04.13'!$C$5:$C$1015)</f>
        <v>#VALUE!</v>
      </c>
      <c r="D2139" s="652" t="e">
        <f>SUMIF('[11]OB 01.04.13'!$A$5:$A$1015,'[11]CONSOLIDATED TB'!A2139,'[11]OB 01.04.13'!$D$5:$D$1015)</f>
        <v>#VALUE!</v>
      </c>
      <c r="E2139" s="653">
        <f>'[11]TRIAL ALL UNITS-Mar-14'!BK2138</f>
        <v>14837</v>
      </c>
      <c r="F2139" s="653">
        <f>'[11]TRIAL ALL UNITS-Mar-14'!BL2138</f>
        <v>0</v>
      </c>
      <c r="G2139" s="653">
        <f t="shared" si="167"/>
        <v>14837</v>
      </c>
      <c r="H2139" s="653">
        <f t="shared" si="168"/>
        <v>0</v>
      </c>
      <c r="I2139" s="653" t="e">
        <f t="shared" si="166"/>
        <v>#VALUE!</v>
      </c>
      <c r="J2139" s="653" t="e">
        <f t="shared" si="166"/>
        <v>#VALUE!</v>
      </c>
      <c r="K2139" s="653" t="e">
        <f t="shared" si="169"/>
        <v>#VALUE!</v>
      </c>
      <c r="L2139" s="653" t="e">
        <f t="shared" si="170"/>
        <v>#VALUE!</v>
      </c>
    </row>
    <row r="2140" spans="1:12" ht="13.5" thickBot="1">
      <c r="A2140" s="1420">
        <v>76.805999999999997</v>
      </c>
      <c r="B2140" s="1420"/>
      <c r="C2140" s="652" t="e">
        <f>SUMIF('[11]OB 01.04.13'!$A$5:$A$1015,'[11]CONSOLIDATED TB'!A2140,'[11]OB 01.04.13'!$C$5:$C$1015)</f>
        <v>#VALUE!</v>
      </c>
      <c r="D2140" s="652" t="e">
        <f>SUMIF('[11]OB 01.04.13'!$A$5:$A$1015,'[11]CONSOLIDATED TB'!A2140,'[11]OB 01.04.13'!$D$5:$D$1015)</f>
        <v>#VALUE!</v>
      </c>
      <c r="E2140" s="653">
        <f>'[11]TRIAL ALL UNITS-Mar-14'!BK2139</f>
        <v>1570</v>
      </c>
      <c r="F2140" s="653">
        <f>'[11]TRIAL ALL UNITS-Mar-14'!BL2139</f>
        <v>0</v>
      </c>
      <c r="G2140" s="653">
        <f t="shared" si="167"/>
        <v>1570</v>
      </c>
      <c r="H2140" s="653">
        <f t="shared" si="168"/>
        <v>0</v>
      </c>
      <c r="I2140" s="653" t="e">
        <f t="shared" si="166"/>
        <v>#VALUE!</v>
      </c>
      <c r="J2140" s="653" t="e">
        <f t="shared" si="166"/>
        <v>#VALUE!</v>
      </c>
      <c r="K2140" s="653" t="e">
        <f t="shared" si="169"/>
        <v>#VALUE!</v>
      </c>
      <c r="L2140" s="653" t="e">
        <f t="shared" si="170"/>
        <v>#VALUE!</v>
      </c>
    </row>
    <row r="2141" spans="1:12" ht="13.5" thickBot="1">
      <c r="A2141" s="1420">
        <v>76.811000000000007</v>
      </c>
      <c r="B2141" s="1434"/>
      <c r="C2141" s="652" t="e">
        <f>SUMIF('[11]OB 01.04.13'!$A$5:$A$1015,'[11]CONSOLIDATED TB'!A2141,'[11]OB 01.04.13'!$C$5:$C$1015)</f>
        <v>#VALUE!</v>
      </c>
      <c r="D2141" s="652" t="e">
        <f>SUMIF('[11]OB 01.04.13'!$A$5:$A$1015,'[11]CONSOLIDATED TB'!A2141,'[11]OB 01.04.13'!$D$5:$D$1015)</f>
        <v>#VALUE!</v>
      </c>
      <c r="E2141" s="653">
        <f>'[11]TRIAL ALL UNITS-Mar-14'!BK2140</f>
        <v>0</v>
      </c>
      <c r="F2141" s="653">
        <f>'[11]TRIAL ALL UNITS-Mar-14'!BL2140</f>
        <v>0</v>
      </c>
      <c r="G2141" s="653">
        <f t="shared" si="167"/>
        <v>0</v>
      </c>
      <c r="H2141" s="653">
        <f t="shared" si="168"/>
        <v>0</v>
      </c>
      <c r="I2141" s="653" t="e">
        <f t="shared" si="166"/>
        <v>#VALUE!</v>
      </c>
      <c r="J2141" s="653" t="e">
        <f t="shared" si="166"/>
        <v>#VALUE!</v>
      </c>
      <c r="K2141" s="653" t="e">
        <f t="shared" si="169"/>
        <v>#VALUE!</v>
      </c>
      <c r="L2141" s="653" t="e">
        <f t="shared" si="170"/>
        <v>#VALUE!</v>
      </c>
    </row>
    <row r="2142" spans="1:12" ht="13.5" thickBot="1">
      <c r="A2142" s="1420">
        <v>76.811999999999998</v>
      </c>
      <c r="B2142" s="1420"/>
      <c r="C2142" s="652" t="e">
        <f>SUMIF('[11]OB 01.04.13'!$A$5:$A$1015,'[11]CONSOLIDATED TB'!A2142,'[11]OB 01.04.13'!$C$5:$C$1015)</f>
        <v>#VALUE!</v>
      </c>
      <c r="D2142" s="652" t="e">
        <f>SUMIF('[11]OB 01.04.13'!$A$5:$A$1015,'[11]CONSOLIDATED TB'!A2142,'[11]OB 01.04.13'!$D$5:$D$1015)</f>
        <v>#VALUE!</v>
      </c>
      <c r="E2142" s="653">
        <f>'[11]TRIAL ALL UNITS-Mar-14'!BK2141</f>
        <v>0</v>
      </c>
      <c r="F2142" s="653">
        <f>'[11]TRIAL ALL UNITS-Mar-14'!BL2141</f>
        <v>0</v>
      </c>
      <c r="G2142" s="653">
        <f t="shared" si="167"/>
        <v>0</v>
      </c>
      <c r="H2142" s="653">
        <f t="shared" si="168"/>
        <v>0</v>
      </c>
      <c r="I2142" s="653" t="e">
        <f t="shared" si="166"/>
        <v>#VALUE!</v>
      </c>
      <c r="J2142" s="653" t="e">
        <f t="shared" si="166"/>
        <v>#VALUE!</v>
      </c>
      <c r="K2142" s="653" t="e">
        <f t="shared" si="169"/>
        <v>#VALUE!</v>
      </c>
      <c r="L2142" s="653" t="e">
        <f t="shared" si="170"/>
        <v>#VALUE!</v>
      </c>
    </row>
    <row r="2143" spans="1:12" s="1421" customFormat="1" ht="13.5" thickBot="1">
      <c r="A2143" s="1471">
        <v>27</v>
      </c>
      <c r="B2143" s="1475" t="s">
        <v>3227</v>
      </c>
      <c r="C2143" s="652" t="e">
        <f>SUMIF('[11]OB 01.04.13'!$A$5:$A$1015,'[11]CONSOLIDATED TB'!A2143,'[11]OB 01.04.13'!$C$5:$C$1015)</f>
        <v>#VALUE!</v>
      </c>
      <c r="D2143" s="652" t="e">
        <f>SUMIF('[11]OB 01.04.13'!$A$5:$A$1015,'[11]CONSOLIDATED TB'!A2143,'[11]OB 01.04.13'!$D$5:$D$1015)</f>
        <v>#VALUE!</v>
      </c>
      <c r="E2143" s="653">
        <f>'[11]TRIAL ALL UNITS-Mar-14'!BK2142</f>
        <v>0</v>
      </c>
      <c r="F2143" s="653">
        <f>'[11]TRIAL ALL UNITS-Mar-14'!BL2142</f>
        <v>0</v>
      </c>
      <c r="G2143" s="653">
        <f t="shared" si="167"/>
        <v>0</v>
      </c>
      <c r="H2143" s="653">
        <f t="shared" si="168"/>
        <v>0</v>
      </c>
      <c r="I2143" s="653" t="e">
        <f t="shared" si="166"/>
        <v>#VALUE!</v>
      </c>
      <c r="J2143" s="653" t="e">
        <f t="shared" si="166"/>
        <v>#VALUE!</v>
      </c>
      <c r="K2143" s="653" t="e">
        <f t="shared" si="169"/>
        <v>#VALUE!</v>
      </c>
      <c r="L2143" s="653" t="e">
        <f t="shared" si="170"/>
        <v>#VALUE!</v>
      </c>
    </row>
    <row r="2144" spans="1:12" ht="13.5" thickBot="1">
      <c r="A2144" s="1422">
        <v>76.91</v>
      </c>
      <c r="B2144" s="1418" t="s">
        <v>3362</v>
      </c>
      <c r="C2144" s="652" t="e">
        <f>SUMIF('[11]OB 01.04.13'!$A$5:$A$1015,'[11]CONSOLIDATED TB'!A2144,'[11]OB 01.04.13'!$C$5:$C$1015)</f>
        <v>#VALUE!</v>
      </c>
      <c r="D2144" s="652" t="e">
        <f>SUMIF('[11]OB 01.04.13'!$A$5:$A$1015,'[11]CONSOLIDATED TB'!A2144,'[11]OB 01.04.13'!$D$5:$D$1015)</f>
        <v>#VALUE!</v>
      </c>
      <c r="E2144" s="653">
        <f>'[11]TRIAL ALL UNITS-Mar-14'!BK2143</f>
        <v>0</v>
      </c>
      <c r="F2144" s="653">
        <f>'[11]TRIAL ALL UNITS-Mar-14'!BL2143</f>
        <v>2905081.91</v>
      </c>
      <c r="G2144" s="653">
        <f t="shared" si="167"/>
        <v>0</v>
      </c>
      <c r="H2144" s="653">
        <f t="shared" si="168"/>
        <v>2905081.91</v>
      </c>
      <c r="I2144" s="653" t="e">
        <f t="shared" si="166"/>
        <v>#VALUE!</v>
      </c>
      <c r="J2144" s="653" t="e">
        <f t="shared" si="166"/>
        <v>#VALUE!</v>
      </c>
      <c r="K2144" s="653" t="e">
        <f t="shared" si="169"/>
        <v>#VALUE!</v>
      </c>
      <c r="L2144" s="653" t="e">
        <f t="shared" si="170"/>
        <v>#VALUE!</v>
      </c>
    </row>
    <row r="2145" spans="1:12" s="1421" customFormat="1" ht="13.5" thickBot="1">
      <c r="A2145" s="1471">
        <v>37</v>
      </c>
      <c r="B2145" s="1472" t="s">
        <v>1765</v>
      </c>
      <c r="C2145" s="652" t="e">
        <f>SUMIF('[11]OB 01.04.13'!$A$5:$A$1015,'[11]CONSOLIDATED TB'!A2145,'[11]OB 01.04.13'!$C$5:$C$1015)</f>
        <v>#VALUE!</v>
      </c>
      <c r="D2145" s="652" t="e">
        <f>SUMIF('[11]OB 01.04.13'!$A$5:$A$1015,'[11]CONSOLIDATED TB'!A2145,'[11]OB 01.04.13'!$D$5:$D$1015)</f>
        <v>#VALUE!</v>
      </c>
      <c r="E2145" s="653">
        <f>'[11]TRIAL ALL UNITS-Mar-14'!BK2144</f>
        <v>0</v>
      </c>
      <c r="F2145" s="653">
        <f>'[11]TRIAL ALL UNITS-Mar-14'!BL2144</f>
        <v>0</v>
      </c>
      <c r="G2145" s="653">
        <f t="shared" si="167"/>
        <v>0</v>
      </c>
      <c r="H2145" s="653">
        <f t="shared" si="168"/>
        <v>0</v>
      </c>
      <c r="I2145" s="653" t="e">
        <f t="shared" si="166"/>
        <v>#VALUE!</v>
      </c>
      <c r="J2145" s="653" t="e">
        <f t="shared" si="166"/>
        <v>#VALUE!</v>
      </c>
      <c r="K2145" s="653" t="e">
        <f t="shared" si="169"/>
        <v>#VALUE!</v>
      </c>
      <c r="L2145" s="653" t="e">
        <f t="shared" si="170"/>
        <v>#VALUE!</v>
      </c>
    </row>
    <row r="2146" spans="1:12" ht="13.5" thickBot="1">
      <c r="A2146" s="1422">
        <v>77.12</v>
      </c>
      <c r="B2146" s="1418" t="s">
        <v>3657</v>
      </c>
      <c r="C2146" s="652" t="e">
        <f>SUMIF('[11]OB 01.04.13'!$A$5:$A$1015,'[11]CONSOLIDATED TB'!A2146,'[11]OB 01.04.13'!$C$5:$C$1015)</f>
        <v>#VALUE!</v>
      </c>
      <c r="D2146" s="652" t="e">
        <f>SUMIF('[11]OB 01.04.13'!$A$5:$A$1015,'[11]CONSOLIDATED TB'!A2146,'[11]OB 01.04.13'!$D$5:$D$1015)</f>
        <v>#VALUE!</v>
      </c>
      <c r="E2146" s="653">
        <f>'[11]TRIAL ALL UNITS-Mar-14'!BK2145</f>
        <v>951548.39</v>
      </c>
      <c r="F2146" s="653">
        <f>'[11]TRIAL ALL UNITS-Mar-14'!BL2145</f>
        <v>0</v>
      </c>
      <c r="G2146" s="653">
        <f t="shared" si="167"/>
        <v>951548.39</v>
      </c>
      <c r="H2146" s="653">
        <f t="shared" si="168"/>
        <v>0</v>
      </c>
      <c r="I2146" s="653" t="e">
        <f t="shared" si="166"/>
        <v>#VALUE!</v>
      </c>
      <c r="J2146" s="653" t="e">
        <f t="shared" si="166"/>
        <v>#VALUE!</v>
      </c>
      <c r="K2146" s="653" t="e">
        <f t="shared" si="169"/>
        <v>#VALUE!</v>
      </c>
      <c r="L2146" s="653" t="e">
        <f t="shared" si="170"/>
        <v>#VALUE!</v>
      </c>
    </row>
    <row r="2147" spans="1:12" ht="13.5" thickBot="1">
      <c r="A2147" s="1422">
        <v>77.16</v>
      </c>
      <c r="B2147" s="1418" t="s">
        <v>3658</v>
      </c>
      <c r="C2147" s="652" t="e">
        <f>SUMIF('[11]OB 01.04.13'!$A$5:$A$1015,'[11]CONSOLIDATED TB'!A2147,'[11]OB 01.04.13'!$C$5:$C$1015)</f>
        <v>#VALUE!</v>
      </c>
      <c r="D2147" s="652" t="e">
        <f>SUMIF('[11]OB 01.04.13'!$A$5:$A$1015,'[11]CONSOLIDATED TB'!A2147,'[11]OB 01.04.13'!$D$5:$D$1015)</f>
        <v>#VALUE!</v>
      </c>
      <c r="E2147" s="653">
        <f>'[11]TRIAL ALL UNITS-Mar-14'!BK2146</f>
        <v>174788517.72</v>
      </c>
      <c r="F2147" s="653">
        <f>'[11]TRIAL ALL UNITS-Mar-14'!BL2146</f>
        <v>0</v>
      </c>
      <c r="G2147" s="653">
        <f t="shared" si="167"/>
        <v>174788517.72</v>
      </c>
      <c r="H2147" s="653">
        <f t="shared" si="168"/>
        <v>0</v>
      </c>
      <c r="I2147" s="653" t="e">
        <f t="shared" si="166"/>
        <v>#VALUE!</v>
      </c>
      <c r="J2147" s="653" t="e">
        <f t="shared" si="166"/>
        <v>#VALUE!</v>
      </c>
      <c r="K2147" s="653" t="e">
        <f t="shared" si="169"/>
        <v>#VALUE!</v>
      </c>
      <c r="L2147" s="653" t="e">
        <f t="shared" si="170"/>
        <v>#VALUE!</v>
      </c>
    </row>
    <row r="2148" spans="1:12" ht="13.5" thickBot="1">
      <c r="A2148" s="1422">
        <v>77.17</v>
      </c>
      <c r="B2148" s="1418" t="s">
        <v>3659</v>
      </c>
      <c r="C2148" s="652" t="e">
        <f>SUMIF('[11]OB 01.04.13'!$A$5:$A$1015,'[11]CONSOLIDATED TB'!A2148,'[11]OB 01.04.13'!$C$5:$C$1015)</f>
        <v>#VALUE!</v>
      </c>
      <c r="D2148" s="652" t="e">
        <f>SUMIF('[11]OB 01.04.13'!$A$5:$A$1015,'[11]CONSOLIDATED TB'!A2148,'[11]OB 01.04.13'!$D$5:$D$1015)</f>
        <v>#VALUE!</v>
      </c>
      <c r="E2148" s="653">
        <f>'[11]TRIAL ALL UNITS-Mar-14'!BK2147</f>
        <v>1161193.78</v>
      </c>
      <c r="F2148" s="653">
        <f>'[11]TRIAL ALL UNITS-Mar-14'!BL2147</f>
        <v>0</v>
      </c>
      <c r="G2148" s="653">
        <f t="shared" si="167"/>
        <v>1161193.78</v>
      </c>
      <c r="H2148" s="653">
        <f t="shared" si="168"/>
        <v>0</v>
      </c>
      <c r="I2148" s="653" t="e">
        <f t="shared" si="166"/>
        <v>#VALUE!</v>
      </c>
      <c r="J2148" s="653" t="e">
        <f t="shared" si="166"/>
        <v>#VALUE!</v>
      </c>
      <c r="K2148" s="653" t="e">
        <f t="shared" si="169"/>
        <v>#VALUE!</v>
      </c>
      <c r="L2148" s="653" t="e">
        <f t="shared" si="170"/>
        <v>#VALUE!</v>
      </c>
    </row>
    <row r="2149" spans="1:12" ht="13.5" thickBot="1">
      <c r="A2149" s="1422">
        <v>77.180000000000007</v>
      </c>
      <c r="B2149" s="1418" t="s">
        <v>3660</v>
      </c>
      <c r="C2149" s="652" t="e">
        <f>SUMIF('[11]OB 01.04.13'!$A$5:$A$1015,'[11]CONSOLIDATED TB'!A2149,'[11]OB 01.04.13'!$C$5:$C$1015)</f>
        <v>#VALUE!</v>
      </c>
      <c r="D2149" s="652" t="e">
        <f>SUMIF('[11]OB 01.04.13'!$A$5:$A$1015,'[11]CONSOLIDATED TB'!A2149,'[11]OB 01.04.13'!$D$5:$D$1015)</f>
        <v>#VALUE!</v>
      </c>
      <c r="E2149" s="653">
        <f>'[11]TRIAL ALL UNITS-Mar-14'!BK2148</f>
        <v>1244324.26</v>
      </c>
      <c r="F2149" s="653">
        <f>'[11]TRIAL ALL UNITS-Mar-14'!BL2148</f>
        <v>0</v>
      </c>
      <c r="G2149" s="653">
        <f t="shared" si="167"/>
        <v>1244324.26</v>
      </c>
      <c r="H2149" s="653">
        <f t="shared" si="168"/>
        <v>0</v>
      </c>
      <c r="I2149" s="653" t="e">
        <f t="shared" si="166"/>
        <v>#VALUE!</v>
      </c>
      <c r="J2149" s="653" t="e">
        <f t="shared" si="166"/>
        <v>#VALUE!</v>
      </c>
      <c r="K2149" s="653" t="e">
        <f t="shared" si="169"/>
        <v>#VALUE!</v>
      </c>
      <c r="L2149" s="653" t="e">
        <f t="shared" si="170"/>
        <v>#VALUE!</v>
      </c>
    </row>
    <row r="2150" spans="1:12" ht="13.5" thickBot="1">
      <c r="A2150" s="1422">
        <v>77.19</v>
      </c>
      <c r="B2150" s="1418" t="s">
        <v>3661</v>
      </c>
      <c r="C2150" s="652" t="e">
        <f>SUMIF('[11]OB 01.04.13'!$A$5:$A$1015,'[11]CONSOLIDATED TB'!A2150,'[11]OB 01.04.13'!$C$5:$C$1015)</f>
        <v>#VALUE!</v>
      </c>
      <c r="D2150" s="652" t="e">
        <f>SUMIF('[11]OB 01.04.13'!$A$5:$A$1015,'[11]CONSOLIDATED TB'!A2150,'[11]OB 01.04.13'!$D$5:$D$1015)</f>
        <v>#VALUE!</v>
      </c>
      <c r="E2150" s="653">
        <f>'[11]TRIAL ALL UNITS-Mar-14'!BK2149</f>
        <v>5622175.4699999997</v>
      </c>
      <c r="F2150" s="653">
        <f>'[11]TRIAL ALL UNITS-Mar-14'!BL2149</f>
        <v>0</v>
      </c>
      <c r="G2150" s="653">
        <f t="shared" si="167"/>
        <v>5622175.4699999997</v>
      </c>
      <c r="H2150" s="653">
        <f t="shared" si="168"/>
        <v>0</v>
      </c>
      <c r="I2150" s="653" t="e">
        <f t="shared" si="166"/>
        <v>#VALUE!</v>
      </c>
      <c r="J2150" s="653" t="e">
        <f t="shared" si="166"/>
        <v>#VALUE!</v>
      </c>
      <c r="K2150" s="653" t="e">
        <f t="shared" si="169"/>
        <v>#VALUE!</v>
      </c>
      <c r="L2150" s="653" t="e">
        <f t="shared" si="170"/>
        <v>#VALUE!</v>
      </c>
    </row>
    <row r="2151" spans="1:12" s="1421" customFormat="1" ht="13.5" thickBot="1">
      <c r="A2151" s="1471">
        <v>35</v>
      </c>
      <c r="B2151" s="1478" t="s">
        <v>3308</v>
      </c>
      <c r="C2151" s="652" t="e">
        <f>SUMIF('[11]OB 01.04.13'!$A$5:$A$1015,'[11]CONSOLIDATED TB'!A2151,'[11]OB 01.04.13'!$C$5:$C$1015)</f>
        <v>#VALUE!</v>
      </c>
      <c r="D2151" s="652" t="e">
        <f>SUMIF('[11]OB 01.04.13'!$A$5:$A$1015,'[11]CONSOLIDATED TB'!A2151,'[11]OB 01.04.13'!$D$5:$D$1015)</f>
        <v>#VALUE!</v>
      </c>
      <c r="E2151" s="653">
        <f>'[11]TRIAL ALL UNITS-Mar-14'!BK2150</f>
        <v>0</v>
      </c>
      <c r="F2151" s="653">
        <f>'[11]TRIAL ALL UNITS-Mar-14'!BL2150</f>
        <v>0</v>
      </c>
      <c r="G2151" s="653">
        <f t="shared" si="167"/>
        <v>0</v>
      </c>
      <c r="H2151" s="653">
        <f t="shared" si="168"/>
        <v>0</v>
      </c>
      <c r="I2151" s="653" t="e">
        <f t="shared" si="166"/>
        <v>#VALUE!</v>
      </c>
      <c r="J2151" s="653" t="e">
        <f t="shared" si="166"/>
        <v>#VALUE!</v>
      </c>
      <c r="K2151" s="653" t="e">
        <f t="shared" si="169"/>
        <v>#VALUE!</v>
      </c>
      <c r="L2151" s="653" t="e">
        <f t="shared" si="170"/>
        <v>#VALUE!</v>
      </c>
    </row>
    <row r="2152" spans="1:12" s="1421" customFormat="1" ht="13.5" thickBot="1">
      <c r="A2152" s="1471" t="s">
        <v>1921</v>
      </c>
      <c r="B2152" s="1475" t="s">
        <v>1571</v>
      </c>
      <c r="C2152" s="652" t="e">
        <f>SUMIF('[11]OB 01.04.13'!$A$5:$A$1015,'[11]CONSOLIDATED TB'!A2152,'[11]OB 01.04.13'!$C$5:$C$1015)</f>
        <v>#VALUE!</v>
      </c>
      <c r="D2152" s="652" t="e">
        <f>SUMIF('[11]OB 01.04.13'!$A$5:$A$1015,'[11]CONSOLIDATED TB'!A2152,'[11]OB 01.04.13'!$D$5:$D$1015)</f>
        <v>#VALUE!</v>
      </c>
      <c r="E2152" s="653">
        <f>'[11]TRIAL ALL UNITS-Mar-14'!BK2151</f>
        <v>0</v>
      </c>
      <c r="F2152" s="653">
        <f>'[11]TRIAL ALL UNITS-Mar-14'!BL2151</f>
        <v>0</v>
      </c>
      <c r="G2152" s="653">
        <f t="shared" si="167"/>
        <v>0</v>
      </c>
      <c r="H2152" s="653">
        <f t="shared" si="168"/>
        <v>0</v>
      </c>
      <c r="I2152" s="653" t="e">
        <f t="shared" si="166"/>
        <v>#VALUE!</v>
      </c>
      <c r="J2152" s="653" t="e">
        <f t="shared" si="166"/>
        <v>#VALUE!</v>
      </c>
      <c r="K2152" s="653" t="e">
        <f t="shared" si="169"/>
        <v>#VALUE!</v>
      </c>
      <c r="L2152" s="653" t="e">
        <f t="shared" si="170"/>
        <v>#VALUE!</v>
      </c>
    </row>
    <row r="2153" spans="1:12" ht="13.5" thickBot="1">
      <c r="A2153" s="1422">
        <v>77.61</v>
      </c>
      <c r="B2153" s="1432" t="s">
        <v>3377</v>
      </c>
      <c r="C2153" s="652" t="e">
        <f>SUMIF('[11]OB 01.04.13'!$A$5:$A$1015,'[11]CONSOLIDATED TB'!A2153,'[11]OB 01.04.13'!$C$5:$C$1015)</f>
        <v>#VALUE!</v>
      </c>
      <c r="D2153" s="652" t="e">
        <f>SUMIF('[11]OB 01.04.13'!$A$5:$A$1015,'[11]CONSOLIDATED TB'!A2153,'[11]OB 01.04.13'!$D$5:$D$1015)</f>
        <v>#VALUE!</v>
      </c>
      <c r="E2153" s="653">
        <f>'[11]TRIAL ALL UNITS-Mar-14'!BK2152</f>
        <v>5102</v>
      </c>
      <c r="F2153" s="653">
        <f>'[11]TRIAL ALL UNITS-Mar-14'!BL2152</f>
        <v>0</v>
      </c>
      <c r="G2153" s="653">
        <f t="shared" si="167"/>
        <v>5102</v>
      </c>
      <c r="H2153" s="653">
        <f t="shared" si="168"/>
        <v>0</v>
      </c>
      <c r="I2153" s="653" t="e">
        <f t="shared" si="166"/>
        <v>#VALUE!</v>
      </c>
      <c r="J2153" s="653" t="e">
        <f t="shared" si="166"/>
        <v>#VALUE!</v>
      </c>
      <c r="K2153" s="653" t="e">
        <f t="shared" si="169"/>
        <v>#VALUE!</v>
      </c>
      <c r="L2153" s="653" t="e">
        <f t="shared" si="170"/>
        <v>#VALUE!</v>
      </c>
    </row>
    <row r="2154" spans="1:12" s="1421" customFormat="1" ht="13.5" thickBot="1">
      <c r="A2154" s="1471">
        <v>38</v>
      </c>
      <c r="B2154" s="1472" t="s">
        <v>3384</v>
      </c>
      <c r="C2154" s="652" t="e">
        <f>SUMIF('[11]OB 01.04.13'!$A$5:$A$1015,'[11]CONSOLIDATED TB'!A2154,'[11]OB 01.04.13'!$C$5:$C$1015)</f>
        <v>#VALUE!</v>
      </c>
      <c r="D2154" s="652" t="e">
        <f>SUMIF('[11]OB 01.04.13'!$A$5:$A$1015,'[11]CONSOLIDATED TB'!A2154,'[11]OB 01.04.13'!$D$5:$D$1015)</f>
        <v>#VALUE!</v>
      </c>
      <c r="E2154" s="653">
        <f>'[11]TRIAL ALL UNITS-Mar-14'!BK2153</f>
        <v>0</v>
      </c>
      <c r="F2154" s="653">
        <f>'[11]TRIAL ALL UNITS-Mar-14'!BL2153</f>
        <v>0</v>
      </c>
      <c r="G2154" s="653">
        <f t="shared" si="167"/>
        <v>0</v>
      </c>
      <c r="H2154" s="653">
        <f t="shared" si="168"/>
        <v>0</v>
      </c>
      <c r="I2154" s="653" t="e">
        <f t="shared" si="166"/>
        <v>#VALUE!</v>
      </c>
      <c r="J2154" s="653" t="e">
        <f t="shared" si="166"/>
        <v>#VALUE!</v>
      </c>
      <c r="K2154" s="653" t="e">
        <f t="shared" si="169"/>
        <v>#VALUE!</v>
      </c>
      <c r="L2154" s="653" t="e">
        <f t="shared" si="170"/>
        <v>#VALUE!</v>
      </c>
    </row>
    <row r="2155" spans="1:12" s="1421" customFormat="1" ht="13.5" thickBot="1">
      <c r="A2155" s="1471" t="s">
        <v>1906</v>
      </c>
      <c r="B2155" s="1475" t="s">
        <v>3385</v>
      </c>
      <c r="C2155" s="652" t="e">
        <f>SUMIF('[11]OB 01.04.13'!$A$5:$A$1015,'[11]CONSOLIDATED TB'!A2155,'[11]OB 01.04.13'!$C$5:$C$1015)</f>
        <v>#VALUE!</v>
      </c>
      <c r="D2155" s="652" t="e">
        <f>SUMIF('[11]OB 01.04.13'!$A$5:$A$1015,'[11]CONSOLIDATED TB'!A2155,'[11]OB 01.04.13'!$D$5:$D$1015)</f>
        <v>#VALUE!</v>
      </c>
      <c r="E2155" s="653">
        <f>'[11]TRIAL ALL UNITS-Mar-14'!BK2154</f>
        <v>0</v>
      </c>
      <c r="F2155" s="653">
        <f>'[11]TRIAL ALL UNITS-Mar-14'!BL2154</f>
        <v>0</v>
      </c>
      <c r="G2155" s="653">
        <f t="shared" si="167"/>
        <v>0</v>
      </c>
      <c r="H2155" s="653">
        <f t="shared" si="168"/>
        <v>0</v>
      </c>
      <c r="I2155" s="653" t="e">
        <f t="shared" si="166"/>
        <v>#VALUE!</v>
      </c>
      <c r="J2155" s="653" t="e">
        <f t="shared" si="166"/>
        <v>#VALUE!</v>
      </c>
      <c r="K2155" s="653" t="e">
        <f t="shared" si="169"/>
        <v>#VALUE!</v>
      </c>
      <c r="L2155" s="653" t="e">
        <f t="shared" si="170"/>
        <v>#VALUE!</v>
      </c>
    </row>
    <row r="2156" spans="1:12" ht="13.5" thickBot="1">
      <c r="A2156" s="1422">
        <v>78.22</v>
      </c>
      <c r="B2156" s="1419" t="s">
        <v>3386</v>
      </c>
      <c r="C2156" s="652" t="e">
        <f>SUMIF('[11]OB 01.04.13'!$A$5:$A$1015,'[11]CONSOLIDATED TB'!A2156,'[11]OB 01.04.13'!$C$5:$C$1015)</f>
        <v>#VALUE!</v>
      </c>
      <c r="D2156" s="652" t="e">
        <f>SUMIF('[11]OB 01.04.13'!$A$5:$A$1015,'[11]CONSOLIDATED TB'!A2156,'[11]OB 01.04.13'!$D$5:$D$1015)</f>
        <v>#VALUE!</v>
      </c>
      <c r="E2156" s="653">
        <f>'[11]TRIAL ALL UNITS-Mar-14'!BK2155</f>
        <v>0</v>
      </c>
      <c r="F2156" s="653">
        <f>'[11]TRIAL ALL UNITS-Mar-14'!BL2155</f>
        <v>0</v>
      </c>
      <c r="G2156" s="653">
        <f t="shared" si="167"/>
        <v>0</v>
      </c>
      <c r="H2156" s="653">
        <f t="shared" si="168"/>
        <v>0</v>
      </c>
      <c r="I2156" s="653" t="e">
        <f t="shared" si="166"/>
        <v>#VALUE!</v>
      </c>
      <c r="J2156" s="653" t="e">
        <f t="shared" si="166"/>
        <v>#VALUE!</v>
      </c>
      <c r="K2156" s="653" t="e">
        <f t="shared" si="169"/>
        <v>#VALUE!</v>
      </c>
      <c r="L2156" s="653" t="e">
        <f t="shared" si="170"/>
        <v>#VALUE!</v>
      </c>
    </row>
    <row r="2157" spans="1:12" s="1421" customFormat="1" ht="13.5" thickBot="1">
      <c r="A2157" s="1471" t="s">
        <v>1859</v>
      </c>
      <c r="B2157" s="1475" t="s">
        <v>3387</v>
      </c>
      <c r="C2157" s="652" t="e">
        <f>SUMIF('[11]OB 01.04.13'!$A$5:$A$1015,'[11]CONSOLIDATED TB'!A2157,'[11]OB 01.04.13'!$C$5:$C$1015)</f>
        <v>#VALUE!</v>
      </c>
      <c r="D2157" s="652" t="e">
        <f>SUMIF('[11]OB 01.04.13'!$A$5:$A$1015,'[11]CONSOLIDATED TB'!A2157,'[11]OB 01.04.13'!$D$5:$D$1015)</f>
        <v>#VALUE!</v>
      </c>
      <c r="E2157" s="653">
        <f>'[11]TRIAL ALL UNITS-Mar-14'!BK2156</f>
        <v>0</v>
      </c>
      <c r="F2157" s="653">
        <f>'[11]TRIAL ALL UNITS-Mar-14'!BL2156</f>
        <v>0</v>
      </c>
      <c r="G2157" s="653">
        <f t="shared" si="167"/>
        <v>0</v>
      </c>
      <c r="H2157" s="653">
        <f t="shared" si="168"/>
        <v>0</v>
      </c>
      <c r="I2157" s="653" t="e">
        <f t="shared" si="166"/>
        <v>#VALUE!</v>
      </c>
      <c r="J2157" s="653" t="e">
        <f t="shared" si="166"/>
        <v>#VALUE!</v>
      </c>
      <c r="K2157" s="653" t="e">
        <f t="shared" si="169"/>
        <v>#VALUE!</v>
      </c>
      <c r="L2157" s="653" t="e">
        <f t="shared" si="170"/>
        <v>#VALUE!</v>
      </c>
    </row>
    <row r="2158" spans="1:12" ht="13.5" thickBot="1">
      <c r="A2158" s="1417">
        <v>78.412999999999997</v>
      </c>
      <c r="B2158" s="1418" t="s">
        <v>3388</v>
      </c>
      <c r="C2158" s="652" t="e">
        <f>SUMIF('[11]OB 01.04.13'!$A$5:$A$1015,'[11]CONSOLIDATED TB'!A2158,'[11]OB 01.04.13'!$C$5:$C$1015)</f>
        <v>#VALUE!</v>
      </c>
      <c r="D2158" s="652" t="e">
        <f>SUMIF('[11]OB 01.04.13'!$A$5:$A$1015,'[11]CONSOLIDATED TB'!A2158,'[11]OB 01.04.13'!$D$5:$D$1015)</f>
        <v>#VALUE!</v>
      </c>
      <c r="E2158" s="653">
        <f>'[11]TRIAL ALL UNITS-Mar-14'!BK2157</f>
        <v>94372753.810000002</v>
      </c>
      <c r="F2158" s="653">
        <f>'[11]TRIAL ALL UNITS-Mar-14'!BL2157</f>
        <v>0</v>
      </c>
      <c r="G2158" s="653">
        <f t="shared" si="167"/>
        <v>94372753.810000002</v>
      </c>
      <c r="H2158" s="653">
        <f t="shared" si="168"/>
        <v>0</v>
      </c>
      <c r="I2158" s="653" t="e">
        <f t="shared" si="166"/>
        <v>#VALUE!</v>
      </c>
      <c r="J2158" s="653" t="e">
        <f t="shared" si="166"/>
        <v>#VALUE!</v>
      </c>
      <c r="K2158" s="653" t="e">
        <f t="shared" si="169"/>
        <v>#VALUE!</v>
      </c>
      <c r="L2158" s="653" t="e">
        <f t="shared" si="170"/>
        <v>#VALUE!</v>
      </c>
    </row>
    <row r="2159" spans="1:12" s="1421" customFormat="1" ht="13.5" thickBot="1">
      <c r="A2159" s="1471" t="s">
        <v>1853</v>
      </c>
      <c r="B2159" s="1475" t="s">
        <v>3389</v>
      </c>
      <c r="C2159" s="652" t="e">
        <f>SUMIF('[11]OB 01.04.13'!$A$5:$A$1015,'[11]CONSOLIDATED TB'!A2159,'[11]OB 01.04.13'!$C$5:$C$1015)</f>
        <v>#VALUE!</v>
      </c>
      <c r="D2159" s="652" t="e">
        <f>SUMIF('[11]OB 01.04.13'!$A$5:$A$1015,'[11]CONSOLIDATED TB'!A2159,'[11]OB 01.04.13'!$D$5:$D$1015)</f>
        <v>#VALUE!</v>
      </c>
      <c r="E2159" s="653">
        <f>'[11]TRIAL ALL UNITS-Mar-14'!BK2158</f>
        <v>0</v>
      </c>
      <c r="F2159" s="653">
        <f>'[11]TRIAL ALL UNITS-Mar-14'!BL2158</f>
        <v>0</v>
      </c>
      <c r="G2159" s="653">
        <f t="shared" si="167"/>
        <v>0</v>
      </c>
      <c r="H2159" s="653">
        <f t="shared" si="168"/>
        <v>0</v>
      </c>
      <c r="I2159" s="653" t="e">
        <f t="shared" si="166"/>
        <v>#VALUE!</v>
      </c>
      <c r="J2159" s="653" t="e">
        <f t="shared" si="166"/>
        <v>#VALUE!</v>
      </c>
      <c r="K2159" s="653" t="e">
        <f t="shared" si="169"/>
        <v>#VALUE!</v>
      </c>
      <c r="L2159" s="653" t="e">
        <f t="shared" si="170"/>
        <v>#VALUE!</v>
      </c>
    </row>
    <row r="2160" spans="1:12" ht="13.5" thickBot="1">
      <c r="A2160" s="1417">
        <v>78.414000000000001</v>
      </c>
      <c r="B2160" s="1418" t="s">
        <v>3390</v>
      </c>
      <c r="C2160" s="652" t="e">
        <f>SUMIF('[11]OB 01.04.13'!$A$5:$A$1015,'[11]CONSOLIDATED TB'!A2160,'[11]OB 01.04.13'!$C$5:$C$1015)</f>
        <v>#VALUE!</v>
      </c>
      <c r="D2160" s="652" t="e">
        <f>SUMIF('[11]OB 01.04.13'!$A$5:$A$1015,'[11]CONSOLIDATED TB'!A2160,'[11]OB 01.04.13'!$D$5:$D$1015)</f>
        <v>#VALUE!</v>
      </c>
      <c r="E2160" s="653">
        <f>'[11]TRIAL ALL UNITS-Mar-14'!BK2159</f>
        <v>0</v>
      </c>
      <c r="F2160" s="653">
        <f>'[11]TRIAL ALL UNITS-Mar-14'!BL2159</f>
        <v>0</v>
      </c>
      <c r="G2160" s="653">
        <f t="shared" si="167"/>
        <v>0</v>
      </c>
      <c r="H2160" s="653">
        <f t="shared" si="168"/>
        <v>0</v>
      </c>
      <c r="I2160" s="653" t="e">
        <f t="shared" si="166"/>
        <v>#VALUE!</v>
      </c>
      <c r="J2160" s="653" t="e">
        <f t="shared" si="166"/>
        <v>#VALUE!</v>
      </c>
      <c r="K2160" s="653" t="e">
        <f t="shared" si="169"/>
        <v>#VALUE!</v>
      </c>
      <c r="L2160" s="653" t="e">
        <f t="shared" si="170"/>
        <v>#VALUE!</v>
      </c>
    </row>
    <row r="2161" spans="1:12" s="1421" customFormat="1" ht="13.5" thickBot="1">
      <c r="A2161" s="1471" t="s">
        <v>1909</v>
      </c>
      <c r="B2161" s="1475" t="s">
        <v>3391</v>
      </c>
      <c r="C2161" s="652" t="e">
        <f>SUMIF('[11]OB 01.04.13'!$A$5:$A$1015,'[11]CONSOLIDATED TB'!A2161,'[11]OB 01.04.13'!$C$5:$C$1015)</f>
        <v>#VALUE!</v>
      </c>
      <c r="D2161" s="652" t="e">
        <f>SUMIF('[11]OB 01.04.13'!$A$5:$A$1015,'[11]CONSOLIDATED TB'!A2161,'[11]OB 01.04.13'!$D$5:$D$1015)</f>
        <v>#VALUE!</v>
      </c>
      <c r="E2161" s="653">
        <f>'[11]TRIAL ALL UNITS-Mar-14'!BK2160</f>
        <v>0</v>
      </c>
      <c r="F2161" s="653">
        <f>'[11]TRIAL ALL UNITS-Mar-14'!BL2160</f>
        <v>0</v>
      </c>
      <c r="G2161" s="653">
        <f t="shared" si="167"/>
        <v>0</v>
      </c>
      <c r="H2161" s="653">
        <f t="shared" si="168"/>
        <v>0</v>
      </c>
      <c r="I2161" s="653" t="e">
        <f t="shared" si="166"/>
        <v>#VALUE!</v>
      </c>
      <c r="J2161" s="653" t="e">
        <f t="shared" si="166"/>
        <v>#VALUE!</v>
      </c>
      <c r="K2161" s="653" t="e">
        <f t="shared" si="169"/>
        <v>#VALUE!</v>
      </c>
      <c r="L2161" s="653" t="e">
        <f t="shared" si="170"/>
        <v>#VALUE!</v>
      </c>
    </row>
    <row r="2162" spans="1:12" ht="13.5" thickBot="1">
      <c r="A2162" s="1417">
        <v>78.521000000000001</v>
      </c>
      <c r="B2162" s="1499" t="s">
        <v>3392</v>
      </c>
      <c r="C2162" s="652" t="e">
        <f>SUMIF('[11]OB 01.04.13'!$A$5:$A$1015,'[11]CONSOLIDATED TB'!A2162,'[11]OB 01.04.13'!$C$5:$C$1015)</f>
        <v>#VALUE!</v>
      </c>
      <c r="D2162" s="652" t="e">
        <f>SUMIF('[11]OB 01.04.13'!$A$5:$A$1015,'[11]CONSOLIDATED TB'!A2162,'[11]OB 01.04.13'!$D$5:$D$1015)</f>
        <v>#VALUE!</v>
      </c>
      <c r="E2162" s="653">
        <f>'[11]TRIAL ALL UNITS-Mar-14'!BK2161</f>
        <v>7950000</v>
      </c>
      <c r="F2162" s="653">
        <f>'[11]TRIAL ALL UNITS-Mar-14'!BL2161</f>
        <v>0</v>
      </c>
      <c r="G2162" s="653">
        <f t="shared" si="167"/>
        <v>7950000</v>
      </c>
      <c r="H2162" s="653">
        <f t="shared" si="168"/>
        <v>0</v>
      </c>
      <c r="I2162" s="653" t="e">
        <f t="shared" si="166"/>
        <v>#VALUE!</v>
      </c>
      <c r="J2162" s="653" t="e">
        <f t="shared" si="166"/>
        <v>#VALUE!</v>
      </c>
      <c r="K2162" s="653" t="e">
        <f t="shared" si="169"/>
        <v>#VALUE!</v>
      </c>
      <c r="L2162" s="653" t="e">
        <f t="shared" si="170"/>
        <v>#VALUE!</v>
      </c>
    </row>
    <row r="2163" spans="1:12" s="1421" customFormat="1" ht="13.5" thickBot="1">
      <c r="A2163" s="1471" t="s">
        <v>1912</v>
      </c>
      <c r="B2163" s="1475" t="s">
        <v>3393</v>
      </c>
      <c r="C2163" s="652" t="e">
        <f>SUMIF('[11]OB 01.04.13'!$A$5:$A$1015,'[11]CONSOLIDATED TB'!A2163,'[11]OB 01.04.13'!$C$5:$C$1015)</f>
        <v>#VALUE!</v>
      </c>
      <c r="D2163" s="652" t="e">
        <f>SUMIF('[11]OB 01.04.13'!$A$5:$A$1015,'[11]CONSOLIDATED TB'!A2163,'[11]OB 01.04.13'!$D$5:$D$1015)</f>
        <v>#VALUE!</v>
      </c>
      <c r="E2163" s="653">
        <f>'[11]TRIAL ALL UNITS-Mar-14'!BK2162</f>
        <v>0</v>
      </c>
      <c r="F2163" s="653">
        <f>'[11]TRIAL ALL UNITS-Mar-14'!BL2162</f>
        <v>0</v>
      </c>
      <c r="G2163" s="653">
        <f t="shared" si="167"/>
        <v>0</v>
      </c>
      <c r="H2163" s="653">
        <f t="shared" si="168"/>
        <v>0</v>
      </c>
      <c r="I2163" s="653" t="e">
        <f t="shared" si="166"/>
        <v>#VALUE!</v>
      </c>
      <c r="J2163" s="653" t="e">
        <f t="shared" si="166"/>
        <v>#VALUE!</v>
      </c>
      <c r="K2163" s="653" t="e">
        <f t="shared" si="169"/>
        <v>#VALUE!</v>
      </c>
      <c r="L2163" s="653" t="e">
        <f t="shared" si="170"/>
        <v>#VALUE!</v>
      </c>
    </row>
    <row r="2164" spans="1:12" ht="13.5" thickBot="1">
      <c r="A2164" s="1417">
        <v>78.522999999999996</v>
      </c>
      <c r="B2164" s="1499" t="s">
        <v>3394</v>
      </c>
      <c r="C2164" s="652" t="e">
        <f>SUMIF('[11]OB 01.04.13'!$A$5:$A$1015,'[11]CONSOLIDATED TB'!A2164,'[11]OB 01.04.13'!$C$5:$C$1015)</f>
        <v>#VALUE!</v>
      </c>
      <c r="D2164" s="652" t="e">
        <f>SUMIF('[11]OB 01.04.13'!$A$5:$A$1015,'[11]CONSOLIDATED TB'!A2164,'[11]OB 01.04.13'!$D$5:$D$1015)</f>
        <v>#VALUE!</v>
      </c>
      <c r="E2164" s="653">
        <f>'[11]TRIAL ALL UNITS-Mar-14'!BK2163</f>
        <v>2485211</v>
      </c>
      <c r="F2164" s="653">
        <f>'[11]TRIAL ALL UNITS-Mar-14'!BL2163</f>
        <v>0</v>
      </c>
      <c r="G2164" s="653">
        <f t="shared" si="167"/>
        <v>2485211</v>
      </c>
      <c r="H2164" s="653">
        <f t="shared" si="168"/>
        <v>0</v>
      </c>
      <c r="I2164" s="653" t="e">
        <f t="shared" si="166"/>
        <v>#VALUE!</v>
      </c>
      <c r="J2164" s="653" t="e">
        <f t="shared" si="166"/>
        <v>#VALUE!</v>
      </c>
      <c r="K2164" s="653" t="e">
        <f t="shared" si="169"/>
        <v>#VALUE!</v>
      </c>
      <c r="L2164" s="653" t="e">
        <f t="shared" si="170"/>
        <v>#VALUE!</v>
      </c>
    </row>
    <row r="2165" spans="1:12" ht="13.5" thickBot="1">
      <c r="A2165" s="1471" t="s">
        <v>1912</v>
      </c>
      <c r="B2165" s="1475" t="s">
        <v>3395</v>
      </c>
      <c r="C2165" s="652" t="e">
        <f>SUMIF('[11]OB 01.04.13'!$A$5:$A$1015,'[11]CONSOLIDATED TB'!A2165,'[11]OB 01.04.13'!$C$5:$C$1015)</f>
        <v>#VALUE!</v>
      </c>
      <c r="D2165" s="652" t="e">
        <f>SUMIF('[11]OB 01.04.13'!$A$5:$A$1015,'[11]CONSOLIDATED TB'!A2165,'[11]OB 01.04.13'!$D$5:$D$1015)</f>
        <v>#VALUE!</v>
      </c>
      <c r="E2165" s="653">
        <f>'[11]TRIAL ALL UNITS-Mar-14'!BK2164</f>
        <v>0</v>
      </c>
      <c r="F2165" s="653">
        <f>'[11]TRIAL ALL UNITS-Mar-14'!BL2164</f>
        <v>0</v>
      </c>
      <c r="G2165" s="653">
        <f t="shared" si="167"/>
        <v>0</v>
      </c>
      <c r="H2165" s="653">
        <f t="shared" si="168"/>
        <v>0</v>
      </c>
      <c r="I2165" s="653" t="e">
        <f t="shared" si="166"/>
        <v>#VALUE!</v>
      </c>
      <c r="J2165" s="653" t="e">
        <f t="shared" si="166"/>
        <v>#VALUE!</v>
      </c>
      <c r="K2165" s="653" t="e">
        <f t="shared" si="169"/>
        <v>#VALUE!</v>
      </c>
      <c r="L2165" s="653" t="e">
        <f t="shared" si="170"/>
        <v>#VALUE!</v>
      </c>
    </row>
    <row r="2166" spans="1:12" ht="13.5" thickBot="1">
      <c r="A2166" s="1423">
        <v>78.524000000000001</v>
      </c>
      <c r="B2166" s="1500" t="s">
        <v>3395</v>
      </c>
      <c r="C2166" s="652" t="e">
        <f>SUMIF('[11]OB 01.04.13'!$A$5:$A$1015,'[11]CONSOLIDATED TB'!A2166,'[11]OB 01.04.13'!$C$5:$C$1015)</f>
        <v>#VALUE!</v>
      </c>
      <c r="D2166" s="652" t="e">
        <f>SUMIF('[11]OB 01.04.13'!$A$5:$A$1015,'[11]CONSOLIDATED TB'!A2166,'[11]OB 01.04.13'!$D$5:$D$1015)</f>
        <v>#VALUE!</v>
      </c>
      <c r="E2166" s="653">
        <f>'[11]TRIAL ALL UNITS-Mar-14'!BK2165</f>
        <v>9088081.8599999994</v>
      </c>
      <c r="F2166" s="653">
        <f>'[11]TRIAL ALL UNITS-Mar-14'!BL2165</f>
        <v>0</v>
      </c>
      <c r="G2166" s="653">
        <f t="shared" si="167"/>
        <v>9088081.8599999994</v>
      </c>
      <c r="H2166" s="653">
        <f t="shared" si="168"/>
        <v>0</v>
      </c>
      <c r="I2166" s="653" t="e">
        <f t="shared" si="166"/>
        <v>#VALUE!</v>
      </c>
      <c r="J2166" s="653" t="e">
        <f t="shared" si="166"/>
        <v>#VALUE!</v>
      </c>
      <c r="K2166" s="653" t="e">
        <f t="shared" si="169"/>
        <v>#VALUE!</v>
      </c>
      <c r="L2166" s="653" t="e">
        <f t="shared" si="170"/>
        <v>#VALUE!</v>
      </c>
    </row>
    <row r="2167" spans="1:12" s="1421" customFormat="1" ht="13.5" thickBot="1">
      <c r="A2167" s="1471">
        <v>38</v>
      </c>
      <c r="B2167" s="1472" t="s">
        <v>3384</v>
      </c>
      <c r="C2167" s="652" t="e">
        <f>SUMIF('[11]OB 01.04.13'!$A$5:$A$1015,'[11]CONSOLIDATED TB'!A2167,'[11]OB 01.04.13'!$C$5:$C$1015)</f>
        <v>#VALUE!</v>
      </c>
      <c r="D2167" s="652" t="e">
        <f>SUMIF('[11]OB 01.04.13'!$A$5:$A$1015,'[11]CONSOLIDATED TB'!A2167,'[11]OB 01.04.13'!$D$5:$D$1015)</f>
        <v>#VALUE!</v>
      </c>
      <c r="E2167" s="653">
        <f>'[11]TRIAL ALL UNITS-Mar-14'!BK2166</f>
        <v>0</v>
      </c>
      <c r="F2167" s="653">
        <f>'[11]TRIAL ALL UNITS-Mar-14'!BL2166</f>
        <v>0</v>
      </c>
      <c r="G2167" s="653">
        <f t="shared" si="167"/>
        <v>0</v>
      </c>
      <c r="H2167" s="653">
        <f t="shared" si="168"/>
        <v>0</v>
      </c>
      <c r="I2167" s="653" t="e">
        <f t="shared" si="166"/>
        <v>#VALUE!</v>
      </c>
      <c r="J2167" s="653" t="e">
        <f t="shared" si="166"/>
        <v>#VALUE!</v>
      </c>
      <c r="K2167" s="653" t="e">
        <f t="shared" si="169"/>
        <v>#VALUE!</v>
      </c>
      <c r="L2167" s="653" t="e">
        <f t="shared" si="170"/>
        <v>#VALUE!</v>
      </c>
    </row>
    <row r="2168" spans="1:12" s="1421" customFormat="1" ht="13.5" thickBot="1">
      <c r="A2168" s="1471" t="s">
        <v>558</v>
      </c>
      <c r="B2168" s="1472" t="s">
        <v>3396</v>
      </c>
      <c r="C2168" s="652" t="e">
        <f>SUMIF('[11]OB 01.04.13'!$A$5:$A$1015,'[11]CONSOLIDATED TB'!A2168,'[11]OB 01.04.13'!$C$5:$C$1015)</f>
        <v>#VALUE!</v>
      </c>
      <c r="D2168" s="652" t="e">
        <f>SUMIF('[11]OB 01.04.13'!$A$5:$A$1015,'[11]CONSOLIDATED TB'!A2168,'[11]OB 01.04.13'!$D$5:$D$1015)</f>
        <v>#VALUE!</v>
      </c>
      <c r="E2168" s="653">
        <f>'[11]TRIAL ALL UNITS-Mar-14'!BK2167</f>
        <v>0</v>
      </c>
      <c r="F2168" s="653">
        <f>'[11]TRIAL ALL UNITS-Mar-14'!BL2167</f>
        <v>0</v>
      </c>
      <c r="G2168" s="653">
        <f t="shared" si="167"/>
        <v>0</v>
      </c>
      <c r="H2168" s="653">
        <f t="shared" si="168"/>
        <v>0</v>
      </c>
      <c r="I2168" s="653" t="e">
        <f t="shared" si="166"/>
        <v>#VALUE!</v>
      </c>
      <c r="J2168" s="653" t="e">
        <f t="shared" si="166"/>
        <v>#VALUE!</v>
      </c>
      <c r="K2168" s="653" t="e">
        <f t="shared" si="169"/>
        <v>#VALUE!</v>
      </c>
      <c r="L2168" s="653" t="e">
        <f t="shared" si="170"/>
        <v>#VALUE!</v>
      </c>
    </row>
    <row r="2169" spans="1:12" ht="13.5" thickBot="1">
      <c r="A2169" s="1417">
        <v>78.527000000000001</v>
      </c>
      <c r="B2169" s="1419" t="s">
        <v>3397</v>
      </c>
      <c r="C2169" s="652" t="e">
        <f>SUMIF('[11]OB 01.04.13'!$A$5:$A$1015,'[11]CONSOLIDATED TB'!A2169,'[11]OB 01.04.13'!$C$5:$C$1015)</f>
        <v>#VALUE!</v>
      </c>
      <c r="D2169" s="652" t="e">
        <f>SUMIF('[11]OB 01.04.13'!$A$5:$A$1015,'[11]CONSOLIDATED TB'!A2169,'[11]OB 01.04.13'!$D$5:$D$1015)</f>
        <v>#VALUE!</v>
      </c>
      <c r="E2169" s="653">
        <f>'[11]TRIAL ALL UNITS-Mar-14'!BK2168</f>
        <v>24853781</v>
      </c>
      <c r="F2169" s="653">
        <f>'[11]TRIAL ALL UNITS-Mar-14'!BL2168</f>
        <v>0</v>
      </c>
      <c r="G2169" s="653">
        <f t="shared" si="167"/>
        <v>24853781</v>
      </c>
      <c r="H2169" s="653">
        <f t="shared" si="168"/>
        <v>0</v>
      </c>
      <c r="I2169" s="653" t="e">
        <f t="shared" si="166"/>
        <v>#VALUE!</v>
      </c>
      <c r="J2169" s="653" t="e">
        <f t="shared" si="166"/>
        <v>#VALUE!</v>
      </c>
      <c r="K2169" s="653" t="e">
        <f t="shared" si="169"/>
        <v>#VALUE!</v>
      </c>
      <c r="L2169" s="653" t="e">
        <f t="shared" si="170"/>
        <v>#VALUE!</v>
      </c>
    </row>
    <row r="2170" spans="1:12" ht="13.5" thickBot="1">
      <c r="A2170" s="1417">
        <v>78.531000000000006</v>
      </c>
      <c r="B2170" s="1418" t="s">
        <v>3398</v>
      </c>
      <c r="C2170" s="652" t="e">
        <f>SUMIF('[11]OB 01.04.13'!$A$5:$A$1015,'[11]CONSOLIDATED TB'!A2170,'[11]OB 01.04.13'!$C$5:$C$1015)</f>
        <v>#VALUE!</v>
      </c>
      <c r="D2170" s="652" t="e">
        <f>SUMIF('[11]OB 01.04.13'!$A$5:$A$1015,'[11]CONSOLIDATED TB'!A2170,'[11]OB 01.04.13'!$D$5:$D$1015)</f>
        <v>#VALUE!</v>
      </c>
      <c r="E2170" s="653">
        <f>'[11]TRIAL ALL UNITS-Mar-14'!BK2169</f>
        <v>0</v>
      </c>
      <c r="F2170" s="653">
        <f>'[11]TRIAL ALL UNITS-Mar-14'!BL2169</f>
        <v>0</v>
      </c>
      <c r="G2170" s="653">
        <f t="shared" si="167"/>
        <v>0</v>
      </c>
      <c r="H2170" s="653">
        <f t="shared" si="168"/>
        <v>0</v>
      </c>
      <c r="I2170" s="653" t="e">
        <f t="shared" si="166"/>
        <v>#VALUE!</v>
      </c>
      <c r="J2170" s="653" t="e">
        <f t="shared" si="166"/>
        <v>#VALUE!</v>
      </c>
      <c r="K2170" s="653" t="e">
        <f t="shared" si="169"/>
        <v>#VALUE!</v>
      </c>
      <c r="L2170" s="653" t="e">
        <f t="shared" si="170"/>
        <v>#VALUE!</v>
      </c>
    </row>
    <row r="2171" spans="1:12" s="1421" customFormat="1" ht="13.5" thickBot="1">
      <c r="A2171" s="1471" t="s">
        <v>1853</v>
      </c>
      <c r="B2171" s="1475" t="s">
        <v>3389</v>
      </c>
      <c r="C2171" s="652" t="e">
        <f>SUMIF('[11]OB 01.04.13'!$A$5:$A$1015,'[11]CONSOLIDATED TB'!A2171,'[11]OB 01.04.13'!$C$5:$C$1015)</f>
        <v>#VALUE!</v>
      </c>
      <c r="D2171" s="652" t="e">
        <f>SUMIF('[11]OB 01.04.13'!$A$5:$A$1015,'[11]CONSOLIDATED TB'!A2171,'[11]OB 01.04.13'!$D$5:$D$1015)</f>
        <v>#VALUE!</v>
      </c>
      <c r="E2171" s="653">
        <f>'[11]TRIAL ALL UNITS-Mar-14'!BK2170</f>
        <v>0</v>
      </c>
      <c r="F2171" s="653">
        <f>'[11]TRIAL ALL UNITS-Mar-14'!BL2170</f>
        <v>0</v>
      </c>
      <c r="G2171" s="653">
        <f t="shared" si="167"/>
        <v>0</v>
      </c>
      <c r="H2171" s="653">
        <f t="shared" si="168"/>
        <v>0</v>
      </c>
      <c r="I2171" s="653" t="e">
        <f t="shared" si="166"/>
        <v>#VALUE!</v>
      </c>
      <c r="J2171" s="653" t="e">
        <f t="shared" si="166"/>
        <v>#VALUE!</v>
      </c>
      <c r="K2171" s="653" t="e">
        <f t="shared" si="169"/>
        <v>#VALUE!</v>
      </c>
      <c r="L2171" s="653" t="e">
        <f t="shared" si="170"/>
        <v>#VALUE!</v>
      </c>
    </row>
    <row r="2172" spans="1:12" ht="13.5" thickBot="1">
      <c r="A2172" s="1417">
        <v>78.537999999999997</v>
      </c>
      <c r="B2172" s="1418" t="s">
        <v>3663</v>
      </c>
      <c r="C2172" s="652" t="e">
        <f>SUMIF('[11]OB 01.04.13'!$A$5:$A$1015,'[11]CONSOLIDATED TB'!A2172,'[11]OB 01.04.13'!$C$5:$C$1015)</f>
        <v>#VALUE!</v>
      </c>
      <c r="D2172" s="652" t="e">
        <f>SUMIF('[11]OB 01.04.13'!$A$5:$A$1015,'[11]CONSOLIDATED TB'!A2172,'[11]OB 01.04.13'!$D$5:$D$1015)</f>
        <v>#VALUE!</v>
      </c>
      <c r="E2172" s="653">
        <f>'[11]TRIAL ALL UNITS-Mar-14'!BK2171</f>
        <v>0</v>
      </c>
      <c r="F2172" s="653">
        <f>'[11]TRIAL ALL UNITS-Mar-14'!BL2171</f>
        <v>0</v>
      </c>
      <c r="G2172" s="653">
        <f t="shared" si="167"/>
        <v>0</v>
      </c>
      <c r="H2172" s="653">
        <f t="shared" si="168"/>
        <v>0</v>
      </c>
      <c r="I2172" s="653" t="e">
        <f t="shared" ref="I2172:J2237" si="171">+C2172+G2172</f>
        <v>#VALUE!</v>
      </c>
      <c r="J2172" s="653" t="e">
        <f t="shared" si="171"/>
        <v>#VALUE!</v>
      </c>
      <c r="K2172" s="653" t="e">
        <f t="shared" si="169"/>
        <v>#VALUE!</v>
      </c>
      <c r="L2172" s="653" t="e">
        <f t="shared" si="170"/>
        <v>#VALUE!</v>
      </c>
    </row>
    <row r="2173" spans="1:12" s="1421" customFormat="1" ht="13.5" thickBot="1">
      <c r="A2173" s="1471" t="s">
        <v>560</v>
      </c>
      <c r="B2173" s="1472" t="s">
        <v>3403</v>
      </c>
      <c r="C2173" s="652" t="e">
        <f>SUMIF('[11]OB 01.04.13'!$A$5:$A$1015,'[11]CONSOLIDATED TB'!A2173,'[11]OB 01.04.13'!$C$5:$C$1015)</f>
        <v>#VALUE!</v>
      </c>
      <c r="D2173" s="652" t="e">
        <f>SUMIF('[11]OB 01.04.13'!$A$5:$A$1015,'[11]CONSOLIDATED TB'!A2173,'[11]OB 01.04.13'!$D$5:$D$1015)</f>
        <v>#VALUE!</v>
      </c>
      <c r="E2173" s="653">
        <f>'[11]TRIAL ALL UNITS-Mar-14'!BK2172</f>
        <v>0</v>
      </c>
      <c r="F2173" s="653">
        <f>'[11]TRIAL ALL UNITS-Mar-14'!BL2172</f>
        <v>0</v>
      </c>
      <c r="G2173" s="653">
        <f t="shared" ref="G2173:G2238" si="172">IF(E2173&gt;F2173,E2173-F2173,0)</f>
        <v>0</v>
      </c>
      <c r="H2173" s="653">
        <f t="shared" ref="H2173:H2238" si="173">IF(F2173&gt;E2173,F2173-E2173,0)</f>
        <v>0</v>
      </c>
      <c r="I2173" s="653" t="e">
        <f t="shared" si="171"/>
        <v>#VALUE!</v>
      </c>
      <c r="J2173" s="653" t="e">
        <f t="shared" si="171"/>
        <v>#VALUE!</v>
      </c>
      <c r="K2173" s="653" t="e">
        <f t="shared" ref="K2173:K2238" si="174">IF(I2173&gt;J2173,I2173-J2173,0)</f>
        <v>#VALUE!</v>
      </c>
      <c r="L2173" s="653" t="e">
        <f t="shared" ref="L2173:L2238" si="175">IF(J2173&gt;I2173,J2173-I2173,0)</f>
        <v>#VALUE!</v>
      </c>
    </row>
    <row r="2174" spans="1:12" ht="13.5" thickBot="1">
      <c r="A2174" s="1420">
        <v>78.600999999999999</v>
      </c>
      <c r="B2174" s="1418" t="s">
        <v>683</v>
      </c>
      <c r="C2174" s="652" t="e">
        <f>SUMIF('[11]OB 01.04.13'!$A$5:$A$1015,'[11]CONSOLIDATED TB'!A2174,'[11]OB 01.04.13'!$C$5:$C$1015)</f>
        <v>#VALUE!</v>
      </c>
      <c r="D2174" s="652" t="e">
        <f>SUMIF('[11]OB 01.04.13'!$A$5:$A$1015,'[11]CONSOLIDATED TB'!A2174,'[11]OB 01.04.13'!$D$5:$D$1015)</f>
        <v>#VALUE!</v>
      </c>
      <c r="E2174" s="653">
        <f>'[11]TRIAL ALL UNITS-Mar-14'!BK2173</f>
        <v>11436226.4</v>
      </c>
      <c r="F2174" s="653">
        <f>'[11]TRIAL ALL UNITS-Mar-14'!BL2173</f>
        <v>0</v>
      </c>
      <c r="G2174" s="653">
        <f t="shared" si="172"/>
        <v>11436226.4</v>
      </c>
      <c r="H2174" s="653">
        <f t="shared" si="173"/>
        <v>0</v>
      </c>
      <c r="I2174" s="653" t="e">
        <f t="shared" si="171"/>
        <v>#VALUE!</v>
      </c>
      <c r="J2174" s="653" t="e">
        <f t="shared" si="171"/>
        <v>#VALUE!</v>
      </c>
      <c r="K2174" s="653" t="e">
        <f t="shared" si="174"/>
        <v>#VALUE!</v>
      </c>
      <c r="L2174" s="653" t="e">
        <f t="shared" si="175"/>
        <v>#VALUE!</v>
      </c>
    </row>
    <row r="2175" spans="1:12" ht="13.5" thickBot="1">
      <c r="A2175" s="1420">
        <v>78.602000000000004</v>
      </c>
      <c r="B2175" s="1418" t="s">
        <v>1370</v>
      </c>
      <c r="C2175" s="652" t="e">
        <f>SUMIF('[11]OB 01.04.13'!$A$5:$A$1015,'[11]CONSOLIDATED TB'!A2175,'[11]OB 01.04.13'!$C$5:$C$1015)</f>
        <v>#VALUE!</v>
      </c>
      <c r="D2175" s="652" t="e">
        <f>SUMIF('[11]OB 01.04.13'!$A$5:$A$1015,'[11]CONSOLIDATED TB'!A2175,'[11]OB 01.04.13'!$D$5:$D$1015)</f>
        <v>#VALUE!</v>
      </c>
      <c r="E2175" s="653">
        <f>'[11]TRIAL ALL UNITS-Mar-14'!BK2174</f>
        <v>10147122</v>
      </c>
      <c r="F2175" s="653">
        <f>'[11]TRIAL ALL UNITS-Mar-14'!BL2174</f>
        <v>0</v>
      </c>
      <c r="G2175" s="653">
        <f t="shared" si="172"/>
        <v>10147122</v>
      </c>
      <c r="H2175" s="653">
        <f t="shared" si="173"/>
        <v>0</v>
      </c>
      <c r="I2175" s="653" t="e">
        <f t="shared" si="171"/>
        <v>#VALUE!</v>
      </c>
      <c r="J2175" s="653" t="e">
        <f t="shared" si="171"/>
        <v>#VALUE!</v>
      </c>
      <c r="K2175" s="653" t="e">
        <f t="shared" si="174"/>
        <v>#VALUE!</v>
      </c>
      <c r="L2175" s="653" t="e">
        <f t="shared" si="175"/>
        <v>#VALUE!</v>
      </c>
    </row>
    <row r="2176" spans="1:12" ht="13.5" thickBot="1">
      <c r="A2176" s="1420">
        <v>78.602999999999994</v>
      </c>
      <c r="B2176" s="1418" t="s">
        <v>1990</v>
      </c>
      <c r="C2176" s="652" t="e">
        <f>SUMIF('[11]OB 01.04.13'!$A$5:$A$1015,'[11]CONSOLIDATED TB'!A2176,'[11]OB 01.04.13'!$C$5:$C$1015)</f>
        <v>#VALUE!</v>
      </c>
      <c r="D2176" s="652" t="e">
        <f>SUMIF('[11]OB 01.04.13'!$A$5:$A$1015,'[11]CONSOLIDATED TB'!A2176,'[11]OB 01.04.13'!$D$5:$D$1015)</f>
        <v>#VALUE!</v>
      </c>
      <c r="E2176" s="653">
        <f>'[11]TRIAL ALL UNITS-Mar-14'!BK2175</f>
        <v>905890</v>
      </c>
      <c r="F2176" s="653">
        <f>'[11]TRIAL ALL UNITS-Mar-14'!BL2175</f>
        <v>0</v>
      </c>
      <c r="G2176" s="653">
        <f t="shared" si="172"/>
        <v>905890</v>
      </c>
      <c r="H2176" s="653">
        <f t="shared" si="173"/>
        <v>0</v>
      </c>
      <c r="I2176" s="653" t="e">
        <f t="shared" si="171"/>
        <v>#VALUE!</v>
      </c>
      <c r="J2176" s="653" t="e">
        <f t="shared" si="171"/>
        <v>#VALUE!</v>
      </c>
      <c r="K2176" s="653" t="e">
        <f t="shared" si="174"/>
        <v>#VALUE!</v>
      </c>
      <c r="L2176" s="653" t="e">
        <f t="shared" si="175"/>
        <v>#VALUE!</v>
      </c>
    </row>
    <row r="2177" spans="1:12" ht="13.5" thickBot="1">
      <c r="A2177" s="1420">
        <v>78.603999999999999</v>
      </c>
      <c r="B2177" s="1418" t="s">
        <v>1991</v>
      </c>
      <c r="C2177" s="652" t="e">
        <f>SUMIF('[11]OB 01.04.13'!$A$5:$A$1015,'[11]CONSOLIDATED TB'!A2177,'[11]OB 01.04.13'!$C$5:$C$1015)</f>
        <v>#VALUE!</v>
      </c>
      <c r="D2177" s="652" t="e">
        <f>SUMIF('[11]OB 01.04.13'!$A$5:$A$1015,'[11]CONSOLIDATED TB'!A2177,'[11]OB 01.04.13'!$D$5:$D$1015)</f>
        <v>#VALUE!</v>
      </c>
      <c r="E2177" s="653">
        <f>'[11]TRIAL ALL UNITS-Mar-14'!BK2176</f>
        <v>4286638</v>
      </c>
      <c r="F2177" s="653">
        <f>'[11]TRIAL ALL UNITS-Mar-14'!BL2176</f>
        <v>0</v>
      </c>
      <c r="G2177" s="653">
        <f t="shared" si="172"/>
        <v>4286638</v>
      </c>
      <c r="H2177" s="653">
        <f t="shared" si="173"/>
        <v>0</v>
      </c>
      <c r="I2177" s="653" t="e">
        <f t="shared" si="171"/>
        <v>#VALUE!</v>
      </c>
      <c r="J2177" s="653" t="e">
        <f t="shared" si="171"/>
        <v>#VALUE!</v>
      </c>
      <c r="K2177" s="653" t="e">
        <f t="shared" si="174"/>
        <v>#VALUE!</v>
      </c>
      <c r="L2177" s="653" t="e">
        <f t="shared" si="175"/>
        <v>#VALUE!</v>
      </c>
    </row>
    <row r="2178" spans="1:12" ht="13.5" thickBot="1">
      <c r="A2178" s="1420">
        <v>78.605000000000004</v>
      </c>
      <c r="B2178" s="1418" t="s">
        <v>910</v>
      </c>
      <c r="C2178" s="652" t="e">
        <f>SUMIF('[11]OB 01.04.13'!$A$5:$A$1015,'[11]CONSOLIDATED TB'!A2178,'[11]OB 01.04.13'!$C$5:$C$1015)</f>
        <v>#VALUE!</v>
      </c>
      <c r="D2178" s="652" t="e">
        <f>SUMIF('[11]OB 01.04.13'!$A$5:$A$1015,'[11]CONSOLIDATED TB'!A2178,'[11]OB 01.04.13'!$D$5:$D$1015)</f>
        <v>#VALUE!</v>
      </c>
      <c r="E2178" s="653">
        <f>'[11]TRIAL ALL UNITS-Mar-14'!BK2177</f>
        <v>14628598.1</v>
      </c>
      <c r="F2178" s="653">
        <f>'[11]TRIAL ALL UNITS-Mar-14'!BL2177</f>
        <v>0</v>
      </c>
      <c r="G2178" s="653">
        <f t="shared" si="172"/>
        <v>14628598.1</v>
      </c>
      <c r="H2178" s="653">
        <f t="shared" si="173"/>
        <v>0</v>
      </c>
      <c r="I2178" s="653" t="e">
        <f t="shared" si="171"/>
        <v>#VALUE!</v>
      </c>
      <c r="J2178" s="653" t="e">
        <f t="shared" si="171"/>
        <v>#VALUE!</v>
      </c>
      <c r="K2178" s="653" t="e">
        <f t="shared" si="174"/>
        <v>#VALUE!</v>
      </c>
      <c r="L2178" s="653" t="e">
        <f t="shared" si="175"/>
        <v>#VALUE!</v>
      </c>
    </row>
    <row r="2179" spans="1:12" ht="13.5" thickBot="1">
      <c r="A2179" s="1420">
        <v>78.606999999999999</v>
      </c>
      <c r="B2179" s="1418" t="s">
        <v>913</v>
      </c>
      <c r="C2179" s="652" t="e">
        <f>SUMIF('[11]OB 01.04.13'!$A$5:$A$1015,'[11]CONSOLIDATED TB'!A2179,'[11]OB 01.04.13'!$C$5:$C$1015)</f>
        <v>#VALUE!</v>
      </c>
      <c r="D2179" s="652" t="e">
        <f>SUMIF('[11]OB 01.04.13'!$A$5:$A$1015,'[11]CONSOLIDATED TB'!A2179,'[11]OB 01.04.13'!$D$5:$D$1015)</f>
        <v>#VALUE!</v>
      </c>
      <c r="E2179" s="653">
        <f>'[11]TRIAL ALL UNITS-Mar-14'!BK2178</f>
        <v>4601126</v>
      </c>
      <c r="F2179" s="653">
        <f>'[11]TRIAL ALL UNITS-Mar-14'!BL2178</f>
        <v>0</v>
      </c>
      <c r="G2179" s="653">
        <f t="shared" si="172"/>
        <v>4601126</v>
      </c>
      <c r="H2179" s="653">
        <f t="shared" si="173"/>
        <v>0</v>
      </c>
      <c r="I2179" s="653" t="e">
        <f t="shared" si="171"/>
        <v>#VALUE!</v>
      </c>
      <c r="J2179" s="653" t="e">
        <f t="shared" si="171"/>
        <v>#VALUE!</v>
      </c>
      <c r="K2179" s="653" t="e">
        <f t="shared" si="174"/>
        <v>#VALUE!</v>
      </c>
      <c r="L2179" s="653" t="e">
        <f t="shared" si="175"/>
        <v>#VALUE!</v>
      </c>
    </row>
    <row r="2180" spans="1:12" ht="13.5" thickBot="1">
      <c r="A2180" s="1420">
        <v>78.608000000000004</v>
      </c>
      <c r="B2180" s="1418" t="s">
        <v>554</v>
      </c>
      <c r="C2180" s="652" t="e">
        <f>SUMIF('[11]OB 01.04.13'!$A$5:$A$1015,'[11]CONSOLIDATED TB'!A2180,'[11]OB 01.04.13'!$C$5:$C$1015)</f>
        <v>#VALUE!</v>
      </c>
      <c r="D2180" s="652" t="e">
        <f>SUMIF('[11]OB 01.04.13'!$A$5:$A$1015,'[11]CONSOLIDATED TB'!A2180,'[11]OB 01.04.13'!$D$5:$D$1015)</f>
        <v>#VALUE!</v>
      </c>
      <c r="E2180" s="653">
        <f>'[11]TRIAL ALL UNITS-Mar-14'!BK2179</f>
        <v>106327</v>
      </c>
      <c r="F2180" s="653">
        <f>'[11]TRIAL ALL UNITS-Mar-14'!BL2179</f>
        <v>0</v>
      </c>
      <c r="G2180" s="653">
        <f t="shared" si="172"/>
        <v>106327</v>
      </c>
      <c r="H2180" s="653">
        <f t="shared" si="173"/>
        <v>0</v>
      </c>
      <c r="I2180" s="653" t="e">
        <f t="shared" si="171"/>
        <v>#VALUE!</v>
      </c>
      <c r="J2180" s="653" t="e">
        <f t="shared" si="171"/>
        <v>#VALUE!</v>
      </c>
      <c r="K2180" s="653" t="e">
        <f t="shared" si="174"/>
        <v>#VALUE!</v>
      </c>
      <c r="L2180" s="653" t="e">
        <f t="shared" si="175"/>
        <v>#VALUE!</v>
      </c>
    </row>
    <row r="2181" spans="1:12" ht="13.5" thickBot="1">
      <c r="A2181" s="1420">
        <v>78.608999999999995</v>
      </c>
      <c r="B2181" s="1418" t="s">
        <v>555</v>
      </c>
      <c r="C2181" s="652" t="e">
        <f>SUMIF('[11]OB 01.04.13'!$A$5:$A$1015,'[11]CONSOLIDATED TB'!A2181,'[11]OB 01.04.13'!$C$5:$C$1015)</f>
        <v>#VALUE!</v>
      </c>
      <c r="D2181" s="652" t="e">
        <f>SUMIF('[11]OB 01.04.13'!$A$5:$A$1015,'[11]CONSOLIDATED TB'!A2181,'[11]OB 01.04.13'!$D$5:$D$1015)</f>
        <v>#VALUE!</v>
      </c>
      <c r="E2181" s="653">
        <f>'[11]TRIAL ALL UNITS-Mar-14'!BK2180</f>
        <v>8370294</v>
      </c>
      <c r="F2181" s="653">
        <f>'[11]TRIAL ALL UNITS-Mar-14'!BL2180</f>
        <v>0</v>
      </c>
      <c r="G2181" s="653">
        <f t="shared" si="172"/>
        <v>8370294</v>
      </c>
      <c r="H2181" s="653">
        <f t="shared" si="173"/>
        <v>0</v>
      </c>
      <c r="I2181" s="653" t="e">
        <f t="shared" si="171"/>
        <v>#VALUE!</v>
      </c>
      <c r="J2181" s="653" t="e">
        <f t="shared" si="171"/>
        <v>#VALUE!</v>
      </c>
      <c r="K2181" s="653" t="e">
        <f t="shared" si="174"/>
        <v>#VALUE!</v>
      </c>
      <c r="L2181" s="653" t="e">
        <f t="shared" si="175"/>
        <v>#VALUE!</v>
      </c>
    </row>
    <row r="2182" spans="1:12" s="1421" customFormat="1" ht="13.5" thickBot="1">
      <c r="A2182" s="1430">
        <v>78.61</v>
      </c>
      <c r="B2182" s="1418" t="s">
        <v>1992</v>
      </c>
      <c r="C2182" s="652" t="e">
        <f>SUMIF('[11]OB 01.04.13'!$A$5:$A$1015,'[11]CONSOLIDATED TB'!A2182,'[11]OB 01.04.13'!$C$5:$C$1015)</f>
        <v>#VALUE!</v>
      </c>
      <c r="D2182" s="652" t="e">
        <f>SUMIF('[11]OB 01.04.13'!$A$5:$A$1015,'[11]CONSOLIDATED TB'!A2182,'[11]OB 01.04.13'!$D$5:$D$1015)</f>
        <v>#VALUE!</v>
      </c>
      <c r="E2182" s="653">
        <f>'[11]TRIAL ALL UNITS-Mar-14'!BK2181</f>
        <v>222773</v>
      </c>
      <c r="F2182" s="653">
        <f>'[11]TRIAL ALL UNITS-Mar-14'!BL2181</f>
        <v>0</v>
      </c>
      <c r="G2182" s="653">
        <f t="shared" si="172"/>
        <v>222773</v>
      </c>
      <c r="H2182" s="653">
        <f t="shared" si="173"/>
        <v>0</v>
      </c>
      <c r="I2182" s="653" t="e">
        <f t="shared" si="171"/>
        <v>#VALUE!</v>
      </c>
      <c r="J2182" s="653" t="e">
        <f t="shared" si="171"/>
        <v>#VALUE!</v>
      </c>
      <c r="K2182" s="653" t="e">
        <f t="shared" si="174"/>
        <v>#VALUE!</v>
      </c>
      <c r="L2182" s="653" t="e">
        <f t="shared" si="175"/>
        <v>#VALUE!</v>
      </c>
    </row>
    <row r="2183" spans="1:12" s="1421" customFormat="1" ht="13.5" thickBot="1">
      <c r="A2183" s="1420">
        <v>78.611000000000004</v>
      </c>
      <c r="B2183" s="1418" t="s">
        <v>1993</v>
      </c>
      <c r="C2183" s="652" t="e">
        <f>SUMIF('[11]OB 01.04.13'!$A$5:$A$1015,'[11]CONSOLIDATED TB'!A2183,'[11]OB 01.04.13'!$C$5:$C$1015)</f>
        <v>#VALUE!</v>
      </c>
      <c r="D2183" s="652" t="e">
        <f>SUMIF('[11]OB 01.04.13'!$A$5:$A$1015,'[11]CONSOLIDATED TB'!A2183,'[11]OB 01.04.13'!$D$5:$D$1015)</f>
        <v>#VALUE!</v>
      </c>
      <c r="E2183" s="653">
        <f>'[11]TRIAL ALL UNITS-Mar-14'!BK2182</f>
        <v>2468403</v>
      </c>
      <c r="F2183" s="653">
        <f>'[11]TRIAL ALL UNITS-Mar-14'!BL2182</f>
        <v>0</v>
      </c>
      <c r="G2183" s="653">
        <f t="shared" si="172"/>
        <v>2468403</v>
      </c>
      <c r="H2183" s="653">
        <f t="shared" si="173"/>
        <v>0</v>
      </c>
      <c r="I2183" s="653" t="e">
        <f t="shared" si="171"/>
        <v>#VALUE!</v>
      </c>
      <c r="J2183" s="653" t="e">
        <f t="shared" si="171"/>
        <v>#VALUE!</v>
      </c>
      <c r="K2183" s="653" t="e">
        <f t="shared" si="174"/>
        <v>#VALUE!</v>
      </c>
      <c r="L2183" s="653" t="e">
        <f t="shared" si="175"/>
        <v>#VALUE!</v>
      </c>
    </row>
    <row r="2184" spans="1:12" ht="13.5" thickBot="1">
      <c r="A2184" s="1420">
        <v>78.613</v>
      </c>
      <c r="B2184" s="1418" t="s">
        <v>1437</v>
      </c>
      <c r="C2184" s="652" t="e">
        <f>SUMIF('[11]OB 01.04.13'!$A$5:$A$1015,'[11]CONSOLIDATED TB'!A2184,'[11]OB 01.04.13'!$C$5:$C$1015)</f>
        <v>#VALUE!</v>
      </c>
      <c r="D2184" s="652" t="e">
        <f>SUMIF('[11]OB 01.04.13'!$A$5:$A$1015,'[11]CONSOLIDATED TB'!A2184,'[11]OB 01.04.13'!$D$5:$D$1015)</f>
        <v>#VALUE!</v>
      </c>
      <c r="E2184" s="653">
        <f>'[11]TRIAL ALL UNITS-Mar-14'!BK2183</f>
        <v>1965482</v>
      </c>
      <c r="F2184" s="653">
        <f>'[11]TRIAL ALL UNITS-Mar-14'!BL2183</f>
        <v>0</v>
      </c>
      <c r="G2184" s="653">
        <f t="shared" si="172"/>
        <v>1965482</v>
      </c>
      <c r="H2184" s="653">
        <f t="shared" si="173"/>
        <v>0</v>
      </c>
      <c r="I2184" s="653" t="e">
        <f t="shared" si="171"/>
        <v>#VALUE!</v>
      </c>
      <c r="J2184" s="653" t="e">
        <f t="shared" si="171"/>
        <v>#VALUE!</v>
      </c>
      <c r="K2184" s="653" t="e">
        <f t="shared" si="174"/>
        <v>#VALUE!</v>
      </c>
      <c r="L2184" s="653" t="e">
        <f t="shared" si="175"/>
        <v>#VALUE!</v>
      </c>
    </row>
    <row r="2185" spans="1:12" ht="13.5" thickBot="1">
      <c r="A2185" s="1420">
        <v>78.614000000000004</v>
      </c>
      <c r="B2185" s="1418" t="s">
        <v>1994</v>
      </c>
      <c r="C2185" s="652" t="e">
        <f>SUMIF('[11]OB 01.04.13'!$A$5:$A$1015,'[11]CONSOLIDATED TB'!A2185,'[11]OB 01.04.13'!$C$5:$C$1015)</f>
        <v>#VALUE!</v>
      </c>
      <c r="D2185" s="652" t="e">
        <f>SUMIF('[11]OB 01.04.13'!$A$5:$A$1015,'[11]CONSOLIDATED TB'!A2185,'[11]OB 01.04.13'!$D$5:$D$1015)</f>
        <v>#VALUE!</v>
      </c>
      <c r="E2185" s="653">
        <f>'[11]TRIAL ALL UNITS-Mar-14'!BK2184</f>
        <v>0</v>
      </c>
      <c r="F2185" s="653">
        <f>'[11]TRIAL ALL UNITS-Mar-14'!BL2184</f>
        <v>0</v>
      </c>
      <c r="G2185" s="653">
        <f t="shared" si="172"/>
        <v>0</v>
      </c>
      <c r="H2185" s="653">
        <f t="shared" si="173"/>
        <v>0</v>
      </c>
      <c r="I2185" s="653" t="e">
        <f t="shared" si="171"/>
        <v>#VALUE!</v>
      </c>
      <c r="J2185" s="653" t="e">
        <f t="shared" si="171"/>
        <v>#VALUE!</v>
      </c>
      <c r="K2185" s="653" t="e">
        <f t="shared" si="174"/>
        <v>#VALUE!</v>
      </c>
      <c r="L2185" s="653" t="e">
        <f t="shared" si="175"/>
        <v>#VALUE!</v>
      </c>
    </row>
    <row r="2186" spans="1:12" ht="13.5" thickBot="1">
      <c r="A2186" s="1420">
        <v>78.614999999999995</v>
      </c>
      <c r="B2186" s="1418" t="s">
        <v>1995</v>
      </c>
      <c r="C2186" s="652" t="e">
        <f>SUMIF('[11]OB 01.04.13'!$A$5:$A$1015,'[11]CONSOLIDATED TB'!A2186,'[11]OB 01.04.13'!$C$5:$C$1015)</f>
        <v>#VALUE!</v>
      </c>
      <c r="D2186" s="652" t="e">
        <f>SUMIF('[11]OB 01.04.13'!$A$5:$A$1015,'[11]CONSOLIDATED TB'!A2186,'[11]OB 01.04.13'!$D$5:$D$1015)</f>
        <v>#VALUE!</v>
      </c>
      <c r="E2186" s="653">
        <f>'[11]TRIAL ALL UNITS-Mar-14'!BK2185</f>
        <v>1530346</v>
      </c>
      <c r="F2186" s="653">
        <f>'[11]TRIAL ALL UNITS-Mar-14'!BL2185</f>
        <v>0</v>
      </c>
      <c r="G2186" s="653">
        <f t="shared" si="172"/>
        <v>1530346</v>
      </c>
      <c r="H2186" s="653">
        <f t="shared" si="173"/>
        <v>0</v>
      </c>
      <c r="I2186" s="653" t="e">
        <f t="shared" si="171"/>
        <v>#VALUE!</v>
      </c>
      <c r="J2186" s="653" t="e">
        <f t="shared" si="171"/>
        <v>#VALUE!</v>
      </c>
      <c r="K2186" s="653" t="e">
        <f t="shared" si="174"/>
        <v>#VALUE!</v>
      </c>
      <c r="L2186" s="653" t="e">
        <f t="shared" si="175"/>
        <v>#VALUE!</v>
      </c>
    </row>
    <row r="2187" spans="1:12" s="1427" customFormat="1" ht="13.5" thickBot="1">
      <c r="A2187" s="1425">
        <v>78.616</v>
      </c>
      <c r="B2187" s="1436" t="s">
        <v>437</v>
      </c>
      <c r="C2187" s="652" t="e">
        <f>SUMIF('[11]OB 01.04.13'!$A$5:$A$1015,'[11]CONSOLIDATED TB'!A2187,'[11]OB 01.04.13'!$C$5:$C$1015)</f>
        <v>#VALUE!</v>
      </c>
      <c r="D2187" s="652" t="e">
        <f>SUMIF('[11]OB 01.04.13'!$A$5:$A$1015,'[11]CONSOLIDATED TB'!A2187,'[11]OB 01.04.13'!$D$5:$D$1015)</f>
        <v>#VALUE!</v>
      </c>
      <c r="E2187" s="653">
        <f>'[11]TRIAL ALL UNITS-Mar-14'!BK2186</f>
        <v>76001</v>
      </c>
      <c r="F2187" s="653">
        <f>'[11]TRIAL ALL UNITS-Mar-14'!BL2186</f>
        <v>0</v>
      </c>
      <c r="G2187" s="653">
        <f t="shared" si="172"/>
        <v>76001</v>
      </c>
      <c r="H2187" s="653">
        <f t="shared" si="173"/>
        <v>0</v>
      </c>
      <c r="I2187" s="653" t="e">
        <f t="shared" si="171"/>
        <v>#VALUE!</v>
      </c>
      <c r="J2187" s="653" t="e">
        <f t="shared" si="171"/>
        <v>#VALUE!</v>
      </c>
      <c r="K2187" s="653" t="e">
        <f t="shared" si="174"/>
        <v>#VALUE!</v>
      </c>
      <c r="L2187" s="653" t="e">
        <f t="shared" si="175"/>
        <v>#VALUE!</v>
      </c>
    </row>
    <row r="2188" spans="1:12" s="1427" customFormat="1" ht="13.5" thickBot="1">
      <c r="A2188" s="1425">
        <v>78.617000000000004</v>
      </c>
      <c r="B2188" s="1436" t="s">
        <v>1996</v>
      </c>
      <c r="C2188" s="652" t="e">
        <f>SUMIF('[11]OB 01.04.13'!$A$5:$A$1015,'[11]CONSOLIDATED TB'!A2188,'[11]OB 01.04.13'!$C$5:$C$1015)</f>
        <v>#VALUE!</v>
      </c>
      <c r="D2188" s="652" t="e">
        <f>SUMIF('[11]OB 01.04.13'!$A$5:$A$1015,'[11]CONSOLIDATED TB'!A2188,'[11]OB 01.04.13'!$D$5:$D$1015)</f>
        <v>#VALUE!</v>
      </c>
      <c r="E2188" s="653">
        <f>'[11]TRIAL ALL UNITS-Mar-14'!BK2187</f>
        <v>51550</v>
      </c>
      <c r="F2188" s="653">
        <f>'[11]TRIAL ALL UNITS-Mar-14'!BL2187</f>
        <v>0</v>
      </c>
      <c r="G2188" s="653">
        <f t="shared" si="172"/>
        <v>51550</v>
      </c>
      <c r="H2188" s="653">
        <f t="shared" si="173"/>
        <v>0</v>
      </c>
      <c r="I2188" s="653" t="e">
        <f t="shared" si="171"/>
        <v>#VALUE!</v>
      </c>
      <c r="J2188" s="653" t="e">
        <f t="shared" si="171"/>
        <v>#VALUE!</v>
      </c>
      <c r="K2188" s="653" t="e">
        <f t="shared" si="174"/>
        <v>#VALUE!</v>
      </c>
      <c r="L2188" s="653" t="e">
        <f t="shared" si="175"/>
        <v>#VALUE!</v>
      </c>
    </row>
    <row r="2189" spans="1:12" s="1421" customFormat="1" ht="13.5" thickBot="1">
      <c r="A2189" s="1471" t="s">
        <v>558</v>
      </c>
      <c r="B2189" s="1472" t="s">
        <v>3396</v>
      </c>
      <c r="C2189" s="652" t="e">
        <f>SUMIF('[11]OB 01.04.13'!$A$5:$A$1015,'[11]CONSOLIDATED TB'!A2189,'[11]OB 01.04.13'!$C$5:$C$1015)</f>
        <v>#VALUE!</v>
      </c>
      <c r="D2189" s="652" t="e">
        <f>SUMIF('[11]OB 01.04.13'!$A$5:$A$1015,'[11]CONSOLIDATED TB'!A2189,'[11]OB 01.04.13'!$D$5:$D$1015)</f>
        <v>#VALUE!</v>
      </c>
      <c r="E2189" s="653">
        <f>'[11]TRIAL ALL UNITS-Mar-14'!BK2188</f>
        <v>0</v>
      </c>
      <c r="F2189" s="653">
        <f>'[11]TRIAL ALL UNITS-Mar-14'!BL2188</f>
        <v>0</v>
      </c>
      <c r="G2189" s="653">
        <f t="shared" si="172"/>
        <v>0</v>
      </c>
      <c r="H2189" s="653">
        <f t="shared" si="173"/>
        <v>0</v>
      </c>
      <c r="I2189" s="653" t="e">
        <f t="shared" si="171"/>
        <v>#VALUE!</v>
      </c>
      <c r="J2189" s="653" t="e">
        <f t="shared" si="171"/>
        <v>#VALUE!</v>
      </c>
      <c r="K2189" s="653" t="e">
        <f t="shared" si="174"/>
        <v>#VALUE!</v>
      </c>
      <c r="L2189" s="653" t="e">
        <f t="shared" si="175"/>
        <v>#VALUE!</v>
      </c>
    </row>
    <row r="2190" spans="1:12" ht="13.5" thickBot="1">
      <c r="A2190" s="1417">
        <v>78.716999999999999</v>
      </c>
      <c r="B2190" s="1419" t="s">
        <v>3399</v>
      </c>
      <c r="C2190" s="652" t="e">
        <f>SUMIF('[11]OB 01.04.13'!$A$5:$A$1015,'[11]CONSOLIDATED TB'!A2190,'[11]OB 01.04.13'!$C$5:$C$1015)</f>
        <v>#VALUE!</v>
      </c>
      <c r="D2190" s="652" t="e">
        <f>SUMIF('[11]OB 01.04.13'!$A$5:$A$1015,'[11]CONSOLIDATED TB'!A2190,'[11]OB 01.04.13'!$D$5:$D$1015)</f>
        <v>#VALUE!</v>
      </c>
      <c r="E2190" s="653">
        <f>'[11]TRIAL ALL UNITS-Mar-14'!BK2189</f>
        <v>51942325.659999996</v>
      </c>
      <c r="F2190" s="653">
        <f>'[11]TRIAL ALL UNITS-Mar-14'!BL2189</f>
        <v>0</v>
      </c>
      <c r="G2190" s="653">
        <f t="shared" si="172"/>
        <v>51942325.659999996</v>
      </c>
      <c r="H2190" s="653">
        <f t="shared" si="173"/>
        <v>0</v>
      </c>
      <c r="I2190" s="653" t="e">
        <f t="shared" si="171"/>
        <v>#VALUE!</v>
      </c>
      <c r="J2190" s="653" t="e">
        <f t="shared" si="171"/>
        <v>#VALUE!</v>
      </c>
      <c r="K2190" s="653" t="e">
        <f t="shared" si="174"/>
        <v>#VALUE!</v>
      </c>
      <c r="L2190" s="653" t="e">
        <f t="shared" si="175"/>
        <v>#VALUE!</v>
      </c>
    </row>
    <row r="2191" spans="1:12" ht="13.5" thickBot="1">
      <c r="A2191" s="1417">
        <v>78.718000000000004</v>
      </c>
      <c r="B2191" s="1419" t="s">
        <v>3400</v>
      </c>
      <c r="C2191" s="652" t="e">
        <f>SUMIF('[11]OB 01.04.13'!$A$5:$A$1015,'[11]CONSOLIDATED TB'!A2191,'[11]OB 01.04.13'!$C$5:$C$1015)</f>
        <v>#VALUE!</v>
      </c>
      <c r="D2191" s="652" t="e">
        <f>SUMIF('[11]OB 01.04.13'!$A$5:$A$1015,'[11]CONSOLIDATED TB'!A2191,'[11]OB 01.04.13'!$D$5:$D$1015)</f>
        <v>#VALUE!</v>
      </c>
      <c r="E2191" s="653">
        <f>'[11]TRIAL ALL UNITS-Mar-14'!BK2190</f>
        <v>4313975</v>
      </c>
      <c r="F2191" s="653">
        <f>'[11]TRIAL ALL UNITS-Mar-14'!BL2190</f>
        <v>0</v>
      </c>
      <c r="G2191" s="653">
        <f t="shared" si="172"/>
        <v>4313975</v>
      </c>
      <c r="H2191" s="653">
        <f t="shared" si="173"/>
        <v>0</v>
      </c>
      <c r="I2191" s="653" t="e">
        <f t="shared" si="171"/>
        <v>#VALUE!</v>
      </c>
      <c r="J2191" s="653" t="e">
        <f t="shared" si="171"/>
        <v>#VALUE!</v>
      </c>
      <c r="K2191" s="653" t="e">
        <f t="shared" si="174"/>
        <v>#VALUE!</v>
      </c>
      <c r="L2191" s="653" t="e">
        <f t="shared" si="175"/>
        <v>#VALUE!</v>
      </c>
    </row>
    <row r="2192" spans="1:12" s="1421" customFormat="1" ht="13.5" thickBot="1">
      <c r="A2192" s="1417">
        <v>78.718999999999994</v>
      </c>
      <c r="B2192" s="1419" t="s">
        <v>3401</v>
      </c>
      <c r="C2192" s="652" t="e">
        <f>SUMIF('[11]OB 01.04.13'!$A$5:$A$1015,'[11]CONSOLIDATED TB'!A2192,'[11]OB 01.04.13'!$C$5:$C$1015)</f>
        <v>#VALUE!</v>
      </c>
      <c r="D2192" s="652" t="e">
        <f>SUMIF('[11]OB 01.04.13'!$A$5:$A$1015,'[11]CONSOLIDATED TB'!A2192,'[11]OB 01.04.13'!$D$5:$D$1015)</f>
        <v>#VALUE!</v>
      </c>
      <c r="E2192" s="653">
        <f>'[11]TRIAL ALL UNITS-Mar-14'!BK2191</f>
        <v>5778303.1600000001</v>
      </c>
      <c r="F2192" s="653">
        <f>'[11]TRIAL ALL UNITS-Mar-14'!BL2191</f>
        <v>0</v>
      </c>
      <c r="G2192" s="653">
        <f t="shared" si="172"/>
        <v>5778303.1600000001</v>
      </c>
      <c r="H2192" s="653">
        <f t="shared" si="173"/>
        <v>0</v>
      </c>
      <c r="I2192" s="653" t="e">
        <f t="shared" si="171"/>
        <v>#VALUE!</v>
      </c>
      <c r="J2192" s="653" t="e">
        <f t="shared" si="171"/>
        <v>#VALUE!</v>
      </c>
      <c r="K2192" s="653" t="e">
        <f t="shared" si="174"/>
        <v>#VALUE!</v>
      </c>
      <c r="L2192" s="653" t="e">
        <f t="shared" si="175"/>
        <v>#VALUE!</v>
      </c>
    </row>
    <row r="2193" spans="1:12" s="1421" customFormat="1" ht="13.5" thickBot="1">
      <c r="A2193" s="1422">
        <v>78.72</v>
      </c>
      <c r="B2193" s="1419" t="s">
        <v>3664</v>
      </c>
      <c r="C2193" s="652" t="e">
        <f>SUMIF('[11]OB 01.04.13'!$A$5:$A$1015,'[11]CONSOLIDATED TB'!A2193,'[11]OB 01.04.13'!$C$5:$C$1015)</f>
        <v>#VALUE!</v>
      </c>
      <c r="D2193" s="652" t="e">
        <f>SUMIF('[11]OB 01.04.13'!$A$5:$A$1015,'[11]CONSOLIDATED TB'!A2193,'[11]OB 01.04.13'!$D$5:$D$1015)</f>
        <v>#VALUE!</v>
      </c>
      <c r="E2193" s="653">
        <f>'[11]TRIAL ALL UNITS-Mar-14'!BK2192</f>
        <v>8426588.0899999999</v>
      </c>
      <c r="F2193" s="653">
        <f>'[11]TRIAL ALL UNITS-Mar-14'!BL2192</f>
        <v>0</v>
      </c>
      <c r="G2193" s="653">
        <f>IF(E2193&gt;F2193,E2193-F2193,0)</f>
        <v>8426588.0899999999</v>
      </c>
      <c r="H2193" s="653">
        <f>IF(F2193&gt;E2193,F2193-E2193,0)</f>
        <v>0</v>
      </c>
      <c r="I2193" s="653" t="e">
        <f>+C2193+G2193</f>
        <v>#VALUE!</v>
      </c>
      <c r="J2193" s="653" t="e">
        <f>+D2193+H2193</f>
        <v>#VALUE!</v>
      </c>
      <c r="K2193" s="653" t="e">
        <f>IF(I2193&gt;J2193,I2193-J2193,0)</f>
        <v>#VALUE!</v>
      </c>
      <c r="L2193" s="653" t="e">
        <f>IF(J2193&gt;I2193,J2193-I2193,0)</f>
        <v>#VALUE!</v>
      </c>
    </row>
    <row r="2194" spans="1:12" s="1421" customFormat="1" ht="13.5" thickBot="1">
      <c r="A2194" s="1471">
        <v>21</v>
      </c>
      <c r="B2194" s="1475" t="s">
        <v>3665</v>
      </c>
      <c r="C2194" s="652" t="e">
        <f>SUMIF('[11]OB 01.04.13'!$A$5:$A$1015,'[11]CONSOLIDATED TB'!A2194,'[11]OB 01.04.13'!$C$5:$C$1015)</f>
        <v>#VALUE!</v>
      </c>
      <c r="D2194" s="652" t="e">
        <f>SUMIF('[11]OB 01.04.13'!$A$5:$A$1015,'[11]CONSOLIDATED TB'!A2194,'[11]OB 01.04.13'!$D$5:$D$1015)</f>
        <v>#VALUE!</v>
      </c>
      <c r="E2194" s="653">
        <f>'[11]TRIAL ALL UNITS-Mar-14'!BK2193</f>
        <v>0</v>
      </c>
      <c r="F2194" s="653">
        <f>'[11]TRIAL ALL UNITS-Mar-14'!BL2193</f>
        <v>0</v>
      </c>
      <c r="G2194" s="653">
        <f t="shared" si="172"/>
        <v>0</v>
      </c>
      <c r="H2194" s="653">
        <f t="shared" si="173"/>
        <v>0</v>
      </c>
      <c r="I2194" s="653" t="e">
        <f t="shared" si="171"/>
        <v>#VALUE!</v>
      </c>
      <c r="J2194" s="653" t="e">
        <f t="shared" si="171"/>
        <v>#VALUE!</v>
      </c>
      <c r="K2194" s="653" t="e">
        <f t="shared" si="174"/>
        <v>#VALUE!</v>
      </c>
      <c r="L2194" s="653" t="e">
        <f t="shared" si="175"/>
        <v>#VALUE!</v>
      </c>
    </row>
    <row r="2195" spans="1:12" ht="13.5" thickBot="1">
      <c r="A2195" s="1417">
        <v>78.820999999999998</v>
      </c>
      <c r="B2195" s="1418" t="s">
        <v>3666</v>
      </c>
      <c r="C2195" s="652" t="e">
        <f>SUMIF('[11]OB 01.04.13'!$A$5:$A$1015,'[11]CONSOLIDATED TB'!A2195,'[11]OB 01.04.13'!$C$5:$C$1015)</f>
        <v>#VALUE!</v>
      </c>
      <c r="D2195" s="652" t="e">
        <f>SUMIF('[11]OB 01.04.13'!$A$5:$A$1015,'[11]CONSOLIDATED TB'!A2195,'[11]OB 01.04.13'!$D$5:$D$1015)</f>
        <v>#VALUE!</v>
      </c>
      <c r="E2195" s="653">
        <f>'[11]TRIAL ALL UNITS-Mar-14'!BK2194</f>
        <v>48152043.019999996</v>
      </c>
      <c r="F2195" s="653">
        <f>'[11]TRIAL ALL UNITS-Mar-14'!BL2194</f>
        <v>0</v>
      </c>
      <c r="G2195" s="653">
        <f t="shared" si="172"/>
        <v>48152043.019999996</v>
      </c>
      <c r="H2195" s="653">
        <f t="shared" si="173"/>
        <v>0</v>
      </c>
      <c r="I2195" s="653" t="e">
        <f t="shared" si="171"/>
        <v>#VALUE!</v>
      </c>
      <c r="J2195" s="653" t="e">
        <f t="shared" si="171"/>
        <v>#VALUE!</v>
      </c>
      <c r="K2195" s="653" t="e">
        <f t="shared" si="174"/>
        <v>#VALUE!</v>
      </c>
      <c r="L2195" s="653" t="e">
        <f t="shared" si="175"/>
        <v>#VALUE!</v>
      </c>
    </row>
    <row r="2196" spans="1:12" ht="13.5" thickBot="1">
      <c r="A2196" s="1417">
        <v>78.822000000000003</v>
      </c>
      <c r="B2196" s="1418" t="s">
        <v>3667</v>
      </c>
      <c r="C2196" s="652" t="e">
        <f>SUMIF('[11]OB 01.04.13'!$A$5:$A$1015,'[11]CONSOLIDATED TB'!A2196,'[11]OB 01.04.13'!$C$5:$C$1015)</f>
        <v>#VALUE!</v>
      </c>
      <c r="D2196" s="652" t="e">
        <f>SUMIF('[11]OB 01.04.13'!$A$5:$A$1015,'[11]CONSOLIDATED TB'!A2196,'[11]OB 01.04.13'!$D$5:$D$1015)</f>
        <v>#VALUE!</v>
      </c>
      <c r="E2196" s="653">
        <f>'[11]TRIAL ALL UNITS-Mar-14'!BK2195</f>
        <v>7506708.3899999997</v>
      </c>
      <c r="F2196" s="653">
        <f>'[11]TRIAL ALL UNITS-Mar-14'!BL2195</f>
        <v>0</v>
      </c>
      <c r="G2196" s="653">
        <f t="shared" si="172"/>
        <v>7506708.3899999997</v>
      </c>
      <c r="H2196" s="653">
        <f t="shared" si="173"/>
        <v>0</v>
      </c>
      <c r="I2196" s="653" t="e">
        <f t="shared" si="171"/>
        <v>#VALUE!</v>
      </c>
      <c r="J2196" s="653" t="e">
        <f t="shared" si="171"/>
        <v>#VALUE!</v>
      </c>
      <c r="K2196" s="653" t="e">
        <f t="shared" si="174"/>
        <v>#VALUE!</v>
      </c>
      <c r="L2196" s="653" t="e">
        <f t="shared" si="175"/>
        <v>#VALUE!</v>
      </c>
    </row>
    <row r="2197" spans="1:12" ht="13.5" thickBot="1">
      <c r="A2197" s="1417">
        <v>78.822999999999993</v>
      </c>
      <c r="B2197" s="1418" t="s">
        <v>3668</v>
      </c>
      <c r="C2197" s="652" t="e">
        <f>SUMIF('[11]OB 01.04.13'!$A$5:$A$1015,'[11]CONSOLIDATED TB'!A2197,'[11]OB 01.04.13'!$C$5:$C$1015)</f>
        <v>#VALUE!</v>
      </c>
      <c r="D2197" s="652" t="e">
        <f>SUMIF('[11]OB 01.04.13'!$A$5:$A$1015,'[11]CONSOLIDATED TB'!A2197,'[11]OB 01.04.13'!$D$5:$D$1015)</f>
        <v>#VALUE!</v>
      </c>
      <c r="E2197" s="653">
        <f>'[11]TRIAL ALL UNITS-Mar-14'!BK2196</f>
        <v>661118.70000000007</v>
      </c>
      <c r="F2197" s="653">
        <f>'[11]TRIAL ALL UNITS-Mar-14'!BL2196</f>
        <v>0</v>
      </c>
      <c r="G2197" s="653">
        <f t="shared" si="172"/>
        <v>661118.70000000007</v>
      </c>
      <c r="H2197" s="653">
        <f t="shared" si="173"/>
        <v>0</v>
      </c>
      <c r="I2197" s="653" t="e">
        <f t="shared" si="171"/>
        <v>#VALUE!</v>
      </c>
      <c r="J2197" s="653" t="e">
        <f t="shared" si="171"/>
        <v>#VALUE!</v>
      </c>
      <c r="K2197" s="653" t="e">
        <f t="shared" si="174"/>
        <v>#VALUE!</v>
      </c>
      <c r="L2197" s="653" t="e">
        <f t="shared" si="175"/>
        <v>#VALUE!</v>
      </c>
    </row>
    <row r="2198" spans="1:12" s="1421" customFormat="1" ht="13.5" thickBot="1">
      <c r="A2198" s="1417">
        <v>78.823999999999998</v>
      </c>
      <c r="B2198" s="1418" t="s">
        <v>3669</v>
      </c>
      <c r="C2198" s="652" t="e">
        <f>SUMIF('[11]OB 01.04.13'!$A$5:$A$1015,'[11]CONSOLIDATED TB'!A2198,'[11]OB 01.04.13'!$C$5:$C$1015)</f>
        <v>#VALUE!</v>
      </c>
      <c r="D2198" s="652" t="e">
        <f>SUMIF('[11]OB 01.04.13'!$A$5:$A$1015,'[11]CONSOLIDATED TB'!A2198,'[11]OB 01.04.13'!$D$5:$D$1015)</f>
        <v>#VALUE!</v>
      </c>
      <c r="E2198" s="653">
        <f>'[11]TRIAL ALL UNITS-Mar-14'!BK2197</f>
        <v>1415648.9600000002</v>
      </c>
      <c r="F2198" s="653">
        <f>'[11]TRIAL ALL UNITS-Mar-14'!BL2197</f>
        <v>0</v>
      </c>
      <c r="G2198" s="653">
        <f t="shared" si="172"/>
        <v>1415648.9600000002</v>
      </c>
      <c r="H2198" s="653">
        <f t="shared" si="173"/>
        <v>0</v>
      </c>
      <c r="I2198" s="653" t="e">
        <f t="shared" si="171"/>
        <v>#VALUE!</v>
      </c>
      <c r="J2198" s="653" t="e">
        <f t="shared" si="171"/>
        <v>#VALUE!</v>
      </c>
      <c r="K2198" s="653" t="e">
        <f t="shared" si="174"/>
        <v>#VALUE!</v>
      </c>
      <c r="L2198" s="653" t="e">
        <f t="shared" si="175"/>
        <v>#VALUE!</v>
      </c>
    </row>
    <row r="2199" spans="1:12" ht="13.5" thickBot="1">
      <c r="A2199" s="1417">
        <v>78.825000000000003</v>
      </c>
      <c r="B2199" s="1418" t="s">
        <v>3670</v>
      </c>
      <c r="C2199" s="652" t="e">
        <f>SUMIF('[11]OB 01.04.13'!$A$5:$A$1015,'[11]CONSOLIDATED TB'!A2199,'[11]OB 01.04.13'!$C$5:$C$1015)</f>
        <v>#VALUE!</v>
      </c>
      <c r="D2199" s="652" t="e">
        <f>SUMIF('[11]OB 01.04.13'!$A$5:$A$1015,'[11]CONSOLIDATED TB'!A2199,'[11]OB 01.04.13'!$D$5:$D$1015)</f>
        <v>#VALUE!</v>
      </c>
      <c r="E2199" s="653">
        <f>'[11]TRIAL ALL UNITS-Mar-14'!BK2198</f>
        <v>10801959.029999999</v>
      </c>
      <c r="F2199" s="653">
        <f>'[11]TRIAL ALL UNITS-Mar-14'!BL2198</f>
        <v>0</v>
      </c>
      <c r="G2199" s="653">
        <f t="shared" si="172"/>
        <v>10801959.029999999</v>
      </c>
      <c r="H2199" s="653">
        <f t="shared" si="173"/>
        <v>0</v>
      </c>
      <c r="I2199" s="653" t="e">
        <f t="shared" si="171"/>
        <v>#VALUE!</v>
      </c>
      <c r="J2199" s="653" t="e">
        <f t="shared" si="171"/>
        <v>#VALUE!</v>
      </c>
      <c r="K2199" s="653" t="e">
        <f t="shared" si="174"/>
        <v>#VALUE!</v>
      </c>
      <c r="L2199" s="653" t="e">
        <f t="shared" si="175"/>
        <v>#VALUE!</v>
      </c>
    </row>
    <row r="2200" spans="1:12" ht="13.5" thickBot="1">
      <c r="A2200" s="1417">
        <v>78.826999999999998</v>
      </c>
      <c r="B2200" s="1418" t="s">
        <v>4303</v>
      </c>
      <c r="C2200" s="652" t="e">
        <f>SUMIF('[11]OB 01.04.13'!$A$5:$A$1015,'[11]CONSOLIDATED TB'!A2200,'[11]OB 01.04.13'!$C$5:$C$1015)</f>
        <v>#VALUE!</v>
      </c>
      <c r="D2200" s="652" t="e">
        <f>SUMIF('[11]OB 01.04.13'!$A$5:$A$1015,'[11]CONSOLIDATED TB'!A2200,'[11]OB 01.04.13'!$D$5:$D$1015)</f>
        <v>#VALUE!</v>
      </c>
      <c r="E2200" s="653">
        <f>'[11]TRIAL ALL UNITS-Mar-14'!BK2199</f>
        <v>51956168.200000003</v>
      </c>
      <c r="F2200" s="653">
        <f>'[11]TRIAL ALL UNITS-Mar-14'!BL2199</f>
        <v>0</v>
      </c>
      <c r="G2200" s="653">
        <f>IF(E2200&gt;F2200,E2200-F2200,0)</f>
        <v>51956168.200000003</v>
      </c>
      <c r="H2200" s="653">
        <f>IF(F2200&gt;E2200,F2200-E2200,0)</f>
        <v>0</v>
      </c>
      <c r="I2200" s="653" t="e">
        <f>+C2200+G2200</f>
        <v>#VALUE!</v>
      </c>
      <c r="J2200" s="653" t="e">
        <f>+D2200+H2200</f>
        <v>#VALUE!</v>
      </c>
      <c r="K2200" s="653" t="e">
        <f>IF(I2200&gt;J2200,I2200-J2200,0)</f>
        <v>#VALUE!</v>
      </c>
      <c r="L2200" s="653" t="e">
        <f>IF(J2200&gt;I2200,J2200-I2200,0)</f>
        <v>#VALUE!</v>
      </c>
    </row>
    <row r="2201" spans="1:12" ht="13.5" thickBot="1">
      <c r="A2201" s="1417">
        <v>78.828000000000003</v>
      </c>
      <c r="B2201" s="1419" t="s">
        <v>3671</v>
      </c>
      <c r="C2201" s="652" t="e">
        <f>SUMIF('[11]OB 01.04.13'!$A$5:$A$1015,'[11]CONSOLIDATED TB'!A2201,'[11]OB 01.04.13'!$C$5:$C$1015)</f>
        <v>#VALUE!</v>
      </c>
      <c r="D2201" s="652" t="e">
        <f>SUMIF('[11]OB 01.04.13'!$A$5:$A$1015,'[11]CONSOLIDATED TB'!A2201,'[11]OB 01.04.13'!$D$5:$D$1015)</f>
        <v>#VALUE!</v>
      </c>
      <c r="E2201" s="653">
        <f>'[11]TRIAL ALL UNITS-Mar-14'!BK2200</f>
        <v>145868.67000000001</v>
      </c>
      <c r="F2201" s="653">
        <f>'[11]TRIAL ALL UNITS-Mar-14'!BL2200</f>
        <v>0</v>
      </c>
      <c r="G2201" s="653">
        <f t="shared" si="172"/>
        <v>145868.67000000001</v>
      </c>
      <c r="H2201" s="653">
        <f t="shared" si="173"/>
        <v>0</v>
      </c>
      <c r="I2201" s="653" t="e">
        <f t="shared" si="171"/>
        <v>#VALUE!</v>
      </c>
      <c r="J2201" s="653" t="e">
        <f t="shared" si="171"/>
        <v>#VALUE!</v>
      </c>
      <c r="K2201" s="653" t="e">
        <f t="shared" si="174"/>
        <v>#VALUE!</v>
      </c>
      <c r="L2201" s="653" t="e">
        <f t="shared" si="175"/>
        <v>#VALUE!</v>
      </c>
    </row>
    <row r="2202" spans="1:12" s="1421" customFormat="1" ht="13.5" thickBot="1">
      <c r="A2202" s="1417">
        <v>78.828999999999994</v>
      </c>
      <c r="B2202" s="1418" t="s">
        <v>3672</v>
      </c>
      <c r="C2202" s="652" t="e">
        <f>SUMIF('[11]OB 01.04.13'!$A$5:$A$1015,'[11]CONSOLIDATED TB'!A2202,'[11]OB 01.04.13'!$C$5:$C$1015)</f>
        <v>#VALUE!</v>
      </c>
      <c r="D2202" s="652" t="e">
        <f>SUMIF('[11]OB 01.04.13'!$A$5:$A$1015,'[11]CONSOLIDATED TB'!A2202,'[11]OB 01.04.13'!$D$5:$D$1015)</f>
        <v>#VALUE!</v>
      </c>
      <c r="E2202" s="653">
        <f>'[11]TRIAL ALL UNITS-Mar-14'!BK2201</f>
        <v>9604370</v>
      </c>
      <c r="F2202" s="653">
        <f>'[11]TRIAL ALL UNITS-Mar-14'!BL2201</f>
        <v>0</v>
      </c>
      <c r="G2202" s="653">
        <f t="shared" si="172"/>
        <v>9604370</v>
      </c>
      <c r="H2202" s="653">
        <f t="shared" si="173"/>
        <v>0</v>
      </c>
      <c r="I2202" s="653" t="e">
        <f t="shared" si="171"/>
        <v>#VALUE!</v>
      </c>
      <c r="J2202" s="653" t="e">
        <f t="shared" si="171"/>
        <v>#VALUE!</v>
      </c>
      <c r="K2202" s="653" t="e">
        <f t="shared" si="174"/>
        <v>#VALUE!</v>
      </c>
      <c r="L2202" s="653" t="e">
        <f t="shared" si="175"/>
        <v>#VALUE!</v>
      </c>
    </row>
    <row r="2203" spans="1:12" ht="13.5" thickBot="1">
      <c r="A2203" s="1422">
        <v>78.83</v>
      </c>
      <c r="B2203" s="1418" t="s">
        <v>3673</v>
      </c>
      <c r="C2203" s="652" t="e">
        <f>SUMIF('[11]OB 01.04.13'!$A$5:$A$1015,'[11]CONSOLIDATED TB'!A2203,'[11]OB 01.04.13'!$C$5:$C$1015)</f>
        <v>#VALUE!</v>
      </c>
      <c r="D2203" s="652" t="e">
        <f>SUMIF('[11]OB 01.04.13'!$A$5:$A$1015,'[11]CONSOLIDATED TB'!A2203,'[11]OB 01.04.13'!$D$5:$D$1015)</f>
        <v>#VALUE!</v>
      </c>
      <c r="E2203" s="653">
        <f>'[11]TRIAL ALL UNITS-Mar-14'!BK2202</f>
        <v>401346.44999999995</v>
      </c>
      <c r="F2203" s="653">
        <f>'[11]TRIAL ALL UNITS-Mar-14'!BL2202</f>
        <v>0</v>
      </c>
      <c r="G2203" s="653">
        <f t="shared" si="172"/>
        <v>401346.44999999995</v>
      </c>
      <c r="H2203" s="653">
        <f t="shared" si="173"/>
        <v>0</v>
      </c>
      <c r="I2203" s="653" t="e">
        <f t="shared" si="171"/>
        <v>#VALUE!</v>
      </c>
      <c r="J2203" s="653" t="e">
        <f t="shared" si="171"/>
        <v>#VALUE!</v>
      </c>
      <c r="K2203" s="653" t="e">
        <f t="shared" si="174"/>
        <v>#VALUE!</v>
      </c>
      <c r="L2203" s="653" t="e">
        <f t="shared" si="175"/>
        <v>#VALUE!</v>
      </c>
    </row>
    <row r="2204" spans="1:12" ht="13.5" thickBot="1">
      <c r="A2204" s="1417">
        <v>78.831000000000003</v>
      </c>
      <c r="B2204" s="1418" t="s">
        <v>3674</v>
      </c>
      <c r="C2204" s="652" t="e">
        <f>SUMIF('[11]OB 01.04.13'!$A$5:$A$1015,'[11]CONSOLIDATED TB'!A2204,'[11]OB 01.04.13'!$C$5:$C$1015)</f>
        <v>#VALUE!</v>
      </c>
      <c r="D2204" s="652" t="e">
        <f>SUMIF('[11]OB 01.04.13'!$A$5:$A$1015,'[11]CONSOLIDATED TB'!A2204,'[11]OB 01.04.13'!$D$5:$D$1015)</f>
        <v>#VALUE!</v>
      </c>
      <c r="E2204" s="653">
        <f>'[11]TRIAL ALL UNITS-Mar-14'!BK2203</f>
        <v>1882840.8</v>
      </c>
      <c r="F2204" s="653">
        <f>'[11]TRIAL ALL UNITS-Mar-14'!BL2203</f>
        <v>0</v>
      </c>
      <c r="G2204" s="653">
        <f t="shared" si="172"/>
        <v>1882840.8</v>
      </c>
      <c r="H2204" s="653">
        <f t="shared" si="173"/>
        <v>0</v>
      </c>
      <c r="I2204" s="653" t="e">
        <f t="shared" si="171"/>
        <v>#VALUE!</v>
      </c>
      <c r="J2204" s="653" t="e">
        <f t="shared" si="171"/>
        <v>#VALUE!</v>
      </c>
      <c r="K2204" s="653" t="e">
        <f t="shared" si="174"/>
        <v>#VALUE!</v>
      </c>
      <c r="L2204" s="653" t="e">
        <f t="shared" si="175"/>
        <v>#VALUE!</v>
      </c>
    </row>
    <row r="2205" spans="1:12" s="1421" customFormat="1" ht="13.5" thickBot="1">
      <c r="A2205" s="1417">
        <v>78.832999999999998</v>
      </c>
      <c r="B2205" s="1418" t="s">
        <v>3675</v>
      </c>
      <c r="C2205" s="652" t="e">
        <f>SUMIF('[11]OB 01.04.13'!$A$5:$A$1015,'[11]CONSOLIDATED TB'!A2205,'[11]OB 01.04.13'!$C$5:$C$1015)</f>
        <v>#VALUE!</v>
      </c>
      <c r="D2205" s="652" t="e">
        <f>SUMIF('[11]OB 01.04.13'!$A$5:$A$1015,'[11]CONSOLIDATED TB'!A2205,'[11]OB 01.04.13'!$D$5:$D$1015)</f>
        <v>#VALUE!</v>
      </c>
      <c r="E2205" s="653">
        <f>'[11]TRIAL ALL UNITS-Mar-14'!BK2204</f>
        <v>1299242.57</v>
      </c>
      <c r="F2205" s="653">
        <f>'[11]TRIAL ALL UNITS-Mar-14'!BL2204</f>
        <v>0</v>
      </c>
      <c r="G2205" s="653">
        <f t="shared" si="172"/>
        <v>1299242.57</v>
      </c>
      <c r="H2205" s="653">
        <f t="shared" si="173"/>
        <v>0</v>
      </c>
      <c r="I2205" s="653" t="e">
        <f t="shared" si="171"/>
        <v>#VALUE!</v>
      </c>
      <c r="J2205" s="653" t="e">
        <f t="shared" si="171"/>
        <v>#VALUE!</v>
      </c>
      <c r="K2205" s="653" t="e">
        <f t="shared" si="174"/>
        <v>#VALUE!</v>
      </c>
      <c r="L2205" s="653" t="e">
        <f t="shared" si="175"/>
        <v>#VALUE!</v>
      </c>
    </row>
    <row r="2206" spans="1:12" ht="13.5" thickBot="1">
      <c r="A2206" s="1417">
        <v>78.834999999999994</v>
      </c>
      <c r="B2206" s="1418" t="s">
        <v>3676</v>
      </c>
      <c r="C2206" s="652" t="e">
        <f>SUMIF('[11]OB 01.04.13'!$A$5:$A$1015,'[11]CONSOLIDATED TB'!A2206,'[11]OB 01.04.13'!$C$5:$C$1015)</f>
        <v>#VALUE!</v>
      </c>
      <c r="D2206" s="652" t="e">
        <f>SUMIF('[11]OB 01.04.13'!$A$5:$A$1015,'[11]CONSOLIDATED TB'!A2206,'[11]OB 01.04.13'!$D$5:$D$1015)</f>
        <v>#VALUE!</v>
      </c>
      <c r="E2206" s="653">
        <f>'[11]TRIAL ALL UNITS-Mar-14'!BK2205</f>
        <v>858322.48999999976</v>
      </c>
      <c r="F2206" s="653">
        <f>'[11]TRIAL ALL UNITS-Mar-14'!BL2205</f>
        <v>0</v>
      </c>
      <c r="G2206" s="653">
        <f t="shared" si="172"/>
        <v>858322.48999999976</v>
      </c>
      <c r="H2206" s="653">
        <f t="shared" si="173"/>
        <v>0</v>
      </c>
      <c r="I2206" s="653" t="e">
        <f t="shared" si="171"/>
        <v>#VALUE!</v>
      </c>
      <c r="J2206" s="653" t="e">
        <f t="shared" si="171"/>
        <v>#VALUE!</v>
      </c>
      <c r="K2206" s="653" t="e">
        <f t="shared" si="174"/>
        <v>#VALUE!</v>
      </c>
      <c r="L2206" s="653" t="e">
        <f t="shared" si="175"/>
        <v>#VALUE!</v>
      </c>
    </row>
    <row r="2207" spans="1:12" s="1427" customFormat="1" ht="13.5" thickBot="1">
      <c r="A2207" s="1425">
        <v>78.835999999999999</v>
      </c>
      <c r="B2207" s="1436" t="s">
        <v>3677</v>
      </c>
      <c r="C2207" s="652" t="e">
        <f>SUMIF('[11]OB 01.04.13'!$A$5:$A$1015,'[11]CONSOLIDATED TB'!A2207,'[11]OB 01.04.13'!$C$5:$C$1015)</f>
        <v>#VALUE!</v>
      </c>
      <c r="D2207" s="652" t="e">
        <f>SUMIF('[11]OB 01.04.13'!$A$5:$A$1015,'[11]CONSOLIDATED TB'!A2207,'[11]OB 01.04.13'!$D$5:$D$1015)</f>
        <v>#VALUE!</v>
      </c>
      <c r="E2207" s="653">
        <f>'[11]TRIAL ALL UNITS-Mar-14'!BK2206</f>
        <v>289806.63</v>
      </c>
      <c r="F2207" s="653">
        <f>'[11]TRIAL ALL UNITS-Mar-14'!BL2206</f>
        <v>0</v>
      </c>
      <c r="G2207" s="653">
        <f t="shared" si="172"/>
        <v>289806.63</v>
      </c>
      <c r="H2207" s="653">
        <f t="shared" si="173"/>
        <v>0</v>
      </c>
      <c r="I2207" s="653" t="e">
        <f t="shared" si="171"/>
        <v>#VALUE!</v>
      </c>
      <c r="J2207" s="653" t="e">
        <f t="shared" si="171"/>
        <v>#VALUE!</v>
      </c>
      <c r="K2207" s="653" t="e">
        <f t="shared" si="174"/>
        <v>#VALUE!</v>
      </c>
      <c r="L2207" s="653" t="e">
        <f t="shared" si="175"/>
        <v>#VALUE!</v>
      </c>
    </row>
    <row r="2208" spans="1:12" s="1427" customFormat="1" ht="13.5" thickBot="1">
      <c r="A2208" s="1425">
        <v>78.837000000000003</v>
      </c>
      <c r="B2208" s="1436" t="s">
        <v>3678</v>
      </c>
      <c r="C2208" s="652" t="e">
        <f>SUMIF('[11]OB 01.04.13'!$A$5:$A$1015,'[11]CONSOLIDATED TB'!A2208,'[11]OB 01.04.13'!$C$5:$C$1015)</f>
        <v>#VALUE!</v>
      </c>
      <c r="D2208" s="652" t="e">
        <f>SUMIF('[11]OB 01.04.13'!$A$5:$A$1015,'[11]CONSOLIDATED TB'!A2208,'[11]OB 01.04.13'!$D$5:$D$1015)</f>
        <v>#VALUE!</v>
      </c>
      <c r="E2208" s="653">
        <f>'[11]TRIAL ALL UNITS-Mar-14'!BK2207</f>
        <v>30535.539999999997</v>
      </c>
      <c r="F2208" s="653">
        <f>'[11]TRIAL ALL UNITS-Mar-14'!BL2207</f>
        <v>0</v>
      </c>
      <c r="G2208" s="653">
        <f t="shared" si="172"/>
        <v>30535.539999999997</v>
      </c>
      <c r="H2208" s="653">
        <f t="shared" si="173"/>
        <v>0</v>
      </c>
      <c r="I2208" s="653" t="e">
        <f t="shared" si="171"/>
        <v>#VALUE!</v>
      </c>
      <c r="J2208" s="653" t="e">
        <f t="shared" si="171"/>
        <v>#VALUE!</v>
      </c>
      <c r="K2208" s="653" t="e">
        <f t="shared" si="174"/>
        <v>#VALUE!</v>
      </c>
      <c r="L2208" s="653" t="e">
        <f t="shared" si="175"/>
        <v>#VALUE!</v>
      </c>
    </row>
    <row r="2209" spans="1:12" ht="13.5" thickBot="1">
      <c r="A2209" s="1422">
        <v>78.849999999999994</v>
      </c>
      <c r="B2209" s="1419"/>
      <c r="C2209" s="652" t="e">
        <f>SUMIF('[11]OB 01.04.13'!$A$5:$A$1015,'[11]CONSOLIDATED TB'!A2209,'[11]OB 01.04.13'!$C$5:$C$1015)</f>
        <v>#VALUE!</v>
      </c>
      <c r="D2209" s="652" t="e">
        <f>SUMIF('[11]OB 01.04.13'!$A$5:$A$1015,'[11]CONSOLIDATED TB'!A2209,'[11]OB 01.04.13'!$D$5:$D$1015)</f>
        <v>#VALUE!</v>
      </c>
      <c r="E2209" s="653">
        <f>'[11]TRIAL ALL UNITS-Mar-14'!BK2208</f>
        <v>0</v>
      </c>
      <c r="F2209" s="653">
        <f>'[11]TRIAL ALL UNITS-Mar-14'!BL2208</f>
        <v>0</v>
      </c>
      <c r="G2209" s="653">
        <f t="shared" si="172"/>
        <v>0</v>
      </c>
      <c r="H2209" s="653">
        <f t="shared" si="173"/>
        <v>0</v>
      </c>
      <c r="I2209" s="653" t="e">
        <f t="shared" si="171"/>
        <v>#VALUE!</v>
      </c>
      <c r="J2209" s="653" t="e">
        <f t="shared" si="171"/>
        <v>#VALUE!</v>
      </c>
      <c r="K2209" s="653" t="e">
        <f t="shared" si="174"/>
        <v>#VALUE!</v>
      </c>
      <c r="L2209" s="653" t="e">
        <f t="shared" si="175"/>
        <v>#VALUE!</v>
      </c>
    </row>
    <row r="2210" spans="1:12" s="1421" customFormat="1" ht="13.5" thickBot="1">
      <c r="A2210" s="1471">
        <v>38</v>
      </c>
      <c r="B2210" s="1472" t="s">
        <v>3384</v>
      </c>
      <c r="C2210" s="652" t="e">
        <f>SUMIF('[11]OB 01.04.13'!$A$5:$A$1015,'[11]CONSOLIDATED TB'!A2210,'[11]OB 01.04.13'!$C$5:$C$1015)</f>
        <v>#VALUE!</v>
      </c>
      <c r="D2210" s="652" t="e">
        <f>SUMIF('[11]OB 01.04.13'!$A$5:$A$1015,'[11]CONSOLIDATED TB'!A2210,'[11]OB 01.04.13'!$D$5:$D$1015)</f>
        <v>#VALUE!</v>
      </c>
      <c r="E2210" s="653">
        <f>'[11]TRIAL ALL UNITS-Mar-14'!BK2209</f>
        <v>0</v>
      </c>
      <c r="F2210" s="653">
        <f>'[11]TRIAL ALL UNITS-Mar-14'!BL2209</f>
        <v>0</v>
      </c>
      <c r="G2210" s="653">
        <f t="shared" si="172"/>
        <v>0</v>
      </c>
      <c r="H2210" s="653">
        <f t="shared" si="173"/>
        <v>0</v>
      </c>
      <c r="I2210" s="653" t="e">
        <f t="shared" si="171"/>
        <v>#VALUE!</v>
      </c>
      <c r="J2210" s="653" t="e">
        <f t="shared" si="171"/>
        <v>#VALUE!</v>
      </c>
      <c r="K2210" s="653" t="e">
        <f t="shared" si="174"/>
        <v>#VALUE!</v>
      </c>
      <c r="L2210" s="653" t="e">
        <f t="shared" si="175"/>
        <v>#VALUE!</v>
      </c>
    </row>
    <row r="2211" spans="1:12" s="1421" customFormat="1" ht="13.5" thickBot="1">
      <c r="A2211" s="1471" t="s">
        <v>1441</v>
      </c>
      <c r="B2211" s="1475" t="s">
        <v>3404</v>
      </c>
      <c r="C2211" s="652" t="e">
        <f>SUMIF('[11]OB 01.04.13'!$A$5:$A$1015,'[11]CONSOLIDATED TB'!A2211,'[11]OB 01.04.13'!$C$5:$C$1015)</f>
        <v>#VALUE!</v>
      </c>
      <c r="D2211" s="652" t="e">
        <f>SUMIF('[11]OB 01.04.13'!$A$5:$A$1015,'[11]CONSOLIDATED TB'!A2211,'[11]OB 01.04.13'!$D$5:$D$1015)</f>
        <v>#VALUE!</v>
      </c>
      <c r="E2211" s="653">
        <f>'[11]TRIAL ALL UNITS-Mar-14'!BK2210</f>
        <v>0</v>
      </c>
      <c r="F2211" s="653">
        <f>'[11]TRIAL ALL UNITS-Mar-14'!BL2210</f>
        <v>0</v>
      </c>
      <c r="G2211" s="653">
        <f t="shared" si="172"/>
        <v>0</v>
      </c>
      <c r="H2211" s="653">
        <f t="shared" si="173"/>
        <v>0</v>
      </c>
      <c r="I2211" s="653" t="e">
        <f t="shared" si="171"/>
        <v>#VALUE!</v>
      </c>
      <c r="J2211" s="653" t="e">
        <f t="shared" si="171"/>
        <v>#VALUE!</v>
      </c>
      <c r="K2211" s="653" t="e">
        <f t="shared" si="174"/>
        <v>#VALUE!</v>
      </c>
      <c r="L2211" s="653" t="e">
        <f t="shared" si="175"/>
        <v>#VALUE!</v>
      </c>
    </row>
    <row r="2212" spans="1:12" ht="13.5" thickBot="1">
      <c r="A2212" s="1423">
        <v>78.864000000000004</v>
      </c>
      <c r="B2212" s="1434" t="s">
        <v>3405</v>
      </c>
      <c r="C2212" s="652" t="e">
        <f>SUMIF('[11]OB 01.04.13'!$A$5:$A$1015,'[11]CONSOLIDATED TB'!A2212,'[11]OB 01.04.13'!$C$5:$C$1015)</f>
        <v>#VALUE!</v>
      </c>
      <c r="D2212" s="652" t="e">
        <f>SUMIF('[11]OB 01.04.13'!$A$5:$A$1015,'[11]CONSOLIDATED TB'!A2212,'[11]OB 01.04.13'!$D$5:$D$1015)</f>
        <v>#VALUE!</v>
      </c>
      <c r="E2212" s="653">
        <f>'[11]TRIAL ALL UNITS-Mar-14'!BK2211</f>
        <v>0</v>
      </c>
      <c r="F2212" s="653">
        <f>'[11]TRIAL ALL UNITS-Mar-14'!BL2211</f>
        <v>0</v>
      </c>
      <c r="G2212" s="653">
        <f t="shared" si="172"/>
        <v>0</v>
      </c>
      <c r="H2212" s="653">
        <f t="shared" si="173"/>
        <v>0</v>
      </c>
      <c r="I2212" s="653" t="e">
        <f t="shared" si="171"/>
        <v>#VALUE!</v>
      </c>
      <c r="J2212" s="653" t="e">
        <f t="shared" si="171"/>
        <v>#VALUE!</v>
      </c>
      <c r="K2212" s="653" t="e">
        <f t="shared" si="174"/>
        <v>#VALUE!</v>
      </c>
      <c r="L2212" s="653" t="e">
        <f t="shared" si="175"/>
        <v>#VALUE!</v>
      </c>
    </row>
    <row r="2213" spans="1:12" ht="13.5" thickBot="1">
      <c r="A2213" s="1417">
        <v>78.881</v>
      </c>
      <c r="B2213" s="1419" t="s">
        <v>3406</v>
      </c>
      <c r="C2213" s="652" t="e">
        <f>SUMIF('[11]OB 01.04.13'!$A$5:$A$1015,'[11]CONSOLIDATED TB'!A2213,'[11]OB 01.04.13'!$C$5:$C$1015)</f>
        <v>#VALUE!</v>
      </c>
      <c r="D2213" s="652" t="e">
        <f>SUMIF('[11]OB 01.04.13'!$A$5:$A$1015,'[11]CONSOLIDATED TB'!A2213,'[11]OB 01.04.13'!$D$5:$D$1015)</f>
        <v>#VALUE!</v>
      </c>
      <c r="E2213" s="653">
        <f>'[11]TRIAL ALL UNITS-Mar-14'!BK2212</f>
        <v>238143.34</v>
      </c>
      <c r="F2213" s="653">
        <f>'[11]TRIAL ALL UNITS-Mar-14'!BL2212</f>
        <v>0</v>
      </c>
      <c r="G2213" s="653">
        <f t="shared" si="172"/>
        <v>238143.34</v>
      </c>
      <c r="H2213" s="653">
        <f t="shared" si="173"/>
        <v>0</v>
      </c>
      <c r="I2213" s="653" t="e">
        <f t="shared" si="171"/>
        <v>#VALUE!</v>
      </c>
      <c r="J2213" s="653" t="e">
        <f t="shared" si="171"/>
        <v>#VALUE!</v>
      </c>
      <c r="K2213" s="653" t="e">
        <f t="shared" si="174"/>
        <v>#VALUE!</v>
      </c>
      <c r="L2213" s="653" t="e">
        <f t="shared" si="175"/>
        <v>#VALUE!</v>
      </c>
    </row>
    <row r="2214" spans="1:12" ht="13.5" thickBot="1">
      <c r="A2214" s="1417">
        <v>78.882000000000005</v>
      </c>
      <c r="B2214" s="1418" t="s">
        <v>3407</v>
      </c>
      <c r="C2214" s="652" t="e">
        <f>SUMIF('[11]OB 01.04.13'!$A$5:$A$1015,'[11]CONSOLIDATED TB'!A2214,'[11]OB 01.04.13'!$C$5:$C$1015)</f>
        <v>#VALUE!</v>
      </c>
      <c r="D2214" s="652" t="e">
        <f>SUMIF('[11]OB 01.04.13'!$A$5:$A$1015,'[11]CONSOLIDATED TB'!A2214,'[11]OB 01.04.13'!$D$5:$D$1015)</f>
        <v>#VALUE!</v>
      </c>
      <c r="E2214" s="653">
        <f>'[11]TRIAL ALL UNITS-Mar-14'!BK2213</f>
        <v>311383.96999999997</v>
      </c>
      <c r="F2214" s="653">
        <f>'[11]TRIAL ALL UNITS-Mar-14'!BL2213</f>
        <v>0</v>
      </c>
      <c r="G2214" s="653">
        <f t="shared" si="172"/>
        <v>311383.96999999997</v>
      </c>
      <c r="H2214" s="653">
        <f t="shared" si="173"/>
        <v>0</v>
      </c>
      <c r="I2214" s="653" t="e">
        <f t="shared" si="171"/>
        <v>#VALUE!</v>
      </c>
      <c r="J2214" s="653" t="e">
        <f t="shared" si="171"/>
        <v>#VALUE!</v>
      </c>
      <c r="K2214" s="653" t="e">
        <f t="shared" si="174"/>
        <v>#VALUE!</v>
      </c>
      <c r="L2214" s="653" t="e">
        <f t="shared" si="175"/>
        <v>#VALUE!</v>
      </c>
    </row>
    <row r="2215" spans="1:12" ht="13.5" thickBot="1">
      <c r="A2215" s="1417">
        <v>78.882999999999996</v>
      </c>
      <c r="B2215" s="1418" t="s">
        <v>3408</v>
      </c>
      <c r="C2215" s="652" t="e">
        <f>SUMIF('[11]OB 01.04.13'!$A$5:$A$1015,'[11]CONSOLIDATED TB'!A2215,'[11]OB 01.04.13'!$C$5:$C$1015)</f>
        <v>#VALUE!</v>
      </c>
      <c r="D2215" s="652" t="e">
        <f>SUMIF('[11]OB 01.04.13'!$A$5:$A$1015,'[11]CONSOLIDATED TB'!A2215,'[11]OB 01.04.13'!$D$5:$D$1015)</f>
        <v>#VALUE!</v>
      </c>
      <c r="E2215" s="653">
        <f>'[11]TRIAL ALL UNITS-Mar-14'!BK2214</f>
        <v>1411481.5599999998</v>
      </c>
      <c r="F2215" s="653">
        <f>'[11]TRIAL ALL UNITS-Mar-14'!BL2214</f>
        <v>0</v>
      </c>
      <c r="G2215" s="653">
        <f t="shared" si="172"/>
        <v>1411481.5599999998</v>
      </c>
      <c r="H2215" s="653">
        <f t="shared" si="173"/>
        <v>0</v>
      </c>
      <c r="I2215" s="653" t="e">
        <f t="shared" si="171"/>
        <v>#VALUE!</v>
      </c>
      <c r="J2215" s="653" t="e">
        <f t="shared" si="171"/>
        <v>#VALUE!</v>
      </c>
      <c r="K2215" s="653" t="e">
        <f t="shared" si="174"/>
        <v>#VALUE!</v>
      </c>
      <c r="L2215" s="653" t="e">
        <f t="shared" si="175"/>
        <v>#VALUE!</v>
      </c>
    </row>
    <row r="2216" spans="1:12" ht="13.5" thickBot="1">
      <c r="A2216" s="1417">
        <v>78.884</v>
      </c>
      <c r="B2216" s="1418" t="s">
        <v>3409</v>
      </c>
      <c r="C2216" s="652" t="e">
        <f>SUMIF('[11]OB 01.04.13'!$A$5:$A$1015,'[11]CONSOLIDATED TB'!A2216,'[11]OB 01.04.13'!$C$5:$C$1015)</f>
        <v>#VALUE!</v>
      </c>
      <c r="D2216" s="652" t="e">
        <f>SUMIF('[11]OB 01.04.13'!$A$5:$A$1015,'[11]CONSOLIDATED TB'!A2216,'[11]OB 01.04.13'!$D$5:$D$1015)</f>
        <v>#VALUE!</v>
      </c>
      <c r="E2216" s="653">
        <f>'[11]TRIAL ALL UNITS-Mar-14'!BK2215</f>
        <v>13447.390000000001</v>
      </c>
      <c r="F2216" s="653">
        <f>'[11]TRIAL ALL UNITS-Mar-14'!BL2215</f>
        <v>0</v>
      </c>
      <c r="G2216" s="653">
        <f t="shared" si="172"/>
        <v>13447.390000000001</v>
      </c>
      <c r="H2216" s="653">
        <f t="shared" si="173"/>
        <v>0</v>
      </c>
      <c r="I2216" s="653" t="e">
        <f t="shared" si="171"/>
        <v>#VALUE!</v>
      </c>
      <c r="J2216" s="653" t="e">
        <f t="shared" si="171"/>
        <v>#VALUE!</v>
      </c>
      <c r="K2216" s="653" t="e">
        <f t="shared" si="174"/>
        <v>#VALUE!</v>
      </c>
      <c r="L2216" s="653" t="e">
        <f t="shared" si="175"/>
        <v>#VALUE!</v>
      </c>
    </row>
    <row r="2217" spans="1:12" ht="13.5" thickBot="1">
      <c r="A2217" s="1417">
        <v>78.885000000000005</v>
      </c>
      <c r="B2217" s="1418" t="s">
        <v>3410</v>
      </c>
      <c r="C2217" s="652" t="e">
        <f>SUMIF('[11]OB 01.04.13'!$A$5:$A$1015,'[11]CONSOLIDATED TB'!A2217,'[11]OB 01.04.13'!$C$5:$C$1015)</f>
        <v>#VALUE!</v>
      </c>
      <c r="D2217" s="652" t="e">
        <f>SUMIF('[11]OB 01.04.13'!$A$5:$A$1015,'[11]CONSOLIDATED TB'!A2217,'[11]OB 01.04.13'!$D$5:$D$1015)</f>
        <v>#VALUE!</v>
      </c>
      <c r="E2217" s="653">
        <f>'[11]TRIAL ALL UNITS-Mar-14'!BK2216</f>
        <v>129328.53</v>
      </c>
      <c r="F2217" s="653">
        <f>'[11]TRIAL ALL UNITS-Mar-14'!BL2216</f>
        <v>0</v>
      </c>
      <c r="G2217" s="653">
        <f t="shared" si="172"/>
        <v>129328.53</v>
      </c>
      <c r="H2217" s="653">
        <f t="shared" si="173"/>
        <v>0</v>
      </c>
      <c r="I2217" s="653" t="e">
        <f t="shared" si="171"/>
        <v>#VALUE!</v>
      </c>
      <c r="J2217" s="653" t="e">
        <f t="shared" si="171"/>
        <v>#VALUE!</v>
      </c>
      <c r="K2217" s="653" t="e">
        <f t="shared" si="174"/>
        <v>#VALUE!</v>
      </c>
      <c r="L2217" s="653" t="e">
        <f t="shared" si="175"/>
        <v>#VALUE!</v>
      </c>
    </row>
    <row r="2218" spans="1:12" ht="13.5" thickBot="1">
      <c r="A2218" s="1417">
        <v>78.887</v>
      </c>
      <c r="B2218" s="1434" t="s">
        <v>3411</v>
      </c>
      <c r="C2218" s="652" t="e">
        <f>SUMIF('[11]OB 01.04.13'!$A$5:$A$1015,'[11]CONSOLIDATED TB'!A2218,'[11]OB 01.04.13'!$C$5:$C$1015)</f>
        <v>#VALUE!</v>
      </c>
      <c r="D2218" s="652" t="e">
        <f>SUMIF('[11]OB 01.04.13'!$A$5:$A$1015,'[11]CONSOLIDATED TB'!A2218,'[11]OB 01.04.13'!$D$5:$D$1015)</f>
        <v>#VALUE!</v>
      </c>
      <c r="E2218" s="653">
        <f>'[11]TRIAL ALL UNITS-Mar-14'!BK2217</f>
        <v>11145638</v>
      </c>
      <c r="F2218" s="653">
        <f>'[11]TRIAL ALL UNITS-Mar-14'!BL2217</f>
        <v>0</v>
      </c>
      <c r="G2218" s="653">
        <f t="shared" si="172"/>
        <v>11145638</v>
      </c>
      <c r="H2218" s="653">
        <f t="shared" si="173"/>
        <v>0</v>
      </c>
      <c r="I2218" s="653" t="e">
        <f t="shared" si="171"/>
        <v>#VALUE!</v>
      </c>
      <c r="J2218" s="653" t="e">
        <f t="shared" si="171"/>
        <v>#VALUE!</v>
      </c>
      <c r="K2218" s="653" t="e">
        <f t="shared" si="174"/>
        <v>#VALUE!</v>
      </c>
      <c r="L2218" s="653" t="e">
        <f t="shared" si="175"/>
        <v>#VALUE!</v>
      </c>
    </row>
    <row r="2219" spans="1:12" s="1421" customFormat="1" ht="13.5" thickBot="1">
      <c r="A2219" s="1471">
        <v>38</v>
      </c>
      <c r="B2219" s="1472" t="s">
        <v>3384</v>
      </c>
      <c r="C2219" s="652" t="e">
        <f>SUMIF('[11]OB 01.04.13'!$A$5:$A$1015,'[11]CONSOLIDATED TB'!A2219,'[11]OB 01.04.13'!$C$5:$C$1015)</f>
        <v>#VALUE!</v>
      </c>
      <c r="D2219" s="652" t="e">
        <f>SUMIF('[11]OB 01.04.13'!$A$5:$A$1015,'[11]CONSOLIDATED TB'!A2219,'[11]OB 01.04.13'!$D$5:$D$1015)</f>
        <v>#VALUE!</v>
      </c>
      <c r="E2219" s="653">
        <f>'[11]TRIAL ALL UNITS-Mar-14'!BK2218</f>
        <v>0</v>
      </c>
      <c r="F2219" s="653">
        <f>'[11]TRIAL ALL UNITS-Mar-14'!BL2218</f>
        <v>0</v>
      </c>
      <c r="G2219" s="653">
        <f t="shared" si="172"/>
        <v>0</v>
      </c>
      <c r="H2219" s="653">
        <f t="shared" si="173"/>
        <v>0</v>
      </c>
      <c r="I2219" s="653" t="e">
        <f t="shared" si="171"/>
        <v>#VALUE!</v>
      </c>
      <c r="J2219" s="653" t="e">
        <f t="shared" si="171"/>
        <v>#VALUE!</v>
      </c>
      <c r="K2219" s="653" t="e">
        <f t="shared" si="174"/>
        <v>#VALUE!</v>
      </c>
      <c r="L2219" s="653" t="e">
        <f t="shared" si="175"/>
        <v>#VALUE!</v>
      </c>
    </row>
    <row r="2220" spans="1:12" s="1421" customFormat="1" ht="13.5" thickBot="1">
      <c r="A2220" s="1471" t="s">
        <v>559</v>
      </c>
      <c r="B2220" s="1475" t="s">
        <v>3402</v>
      </c>
      <c r="C2220" s="652" t="e">
        <f>SUMIF('[11]OB 01.04.13'!$A$5:$A$1015,'[11]CONSOLIDATED TB'!A2220,'[11]OB 01.04.13'!$C$5:$C$1015)</f>
        <v>#VALUE!</v>
      </c>
      <c r="D2220" s="652" t="e">
        <f>SUMIF('[11]OB 01.04.13'!$A$5:$A$1015,'[11]CONSOLIDATED TB'!A2220,'[11]OB 01.04.13'!$D$5:$D$1015)</f>
        <v>#VALUE!</v>
      </c>
      <c r="E2220" s="653">
        <f>'[11]TRIAL ALL UNITS-Mar-14'!BK2219</f>
        <v>0</v>
      </c>
      <c r="F2220" s="653">
        <f>'[11]TRIAL ALL UNITS-Mar-14'!BL2219</f>
        <v>0</v>
      </c>
      <c r="G2220" s="653">
        <f t="shared" si="172"/>
        <v>0</v>
      </c>
      <c r="H2220" s="653">
        <f t="shared" si="173"/>
        <v>0</v>
      </c>
      <c r="I2220" s="653" t="e">
        <f t="shared" si="171"/>
        <v>#VALUE!</v>
      </c>
      <c r="J2220" s="653" t="e">
        <f t="shared" si="171"/>
        <v>#VALUE!</v>
      </c>
      <c r="K2220" s="653" t="e">
        <f t="shared" si="174"/>
        <v>#VALUE!</v>
      </c>
      <c r="L2220" s="653" t="e">
        <f t="shared" si="175"/>
        <v>#VALUE!</v>
      </c>
    </row>
    <row r="2221" spans="1:12" ht="13.5" thickBot="1">
      <c r="A2221" s="1422">
        <v>78.91</v>
      </c>
      <c r="B2221" s="1418" t="s">
        <v>3402</v>
      </c>
      <c r="C2221" s="652" t="e">
        <f>SUMIF('[11]OB 01.04.13'!$A$5:$A$1015,'[11]CONSOLIDATED TB'!A2221,'[11]OB 01.04.13'!$C$5:$C$1015)</f>
        <v>#VALUE!</v>
      </c>
      <c r="D2221" s="652" t="e">
        <f>SUMIF('[11]OB 01.04.13'!$A$5:$A$1015,'[11]CONSOLIDATED TB'!A2221,'[11]OB 01.04.13'!$D$5:$D$1015)</f>
        <v>#VALUE!</v>
      </c>
      <c r="E2221" s="653">
        <f>'[11]TRIAL ALL UNITS-Mar-14'!BK2220</f>
        <v>0</v>
      </c>
      <c r="F2221" s="653">
        <f>'[11]TRIAL ALL UNITS-Mar-14'!BL2220</f>
        <v>0</v>
      </c>
      <c r="G2221" s="653">
        <f t="shared" si="172"/>
        <v>0</v>
      </c>
      <c r="H2221" s="653">
        <f t="shared" si="173"/>
        <v>0</v>
      </c>
      <c r="I2221" s="653" t="e">
        <f t="shared" si="171"/>
        <v>#VALUE!</v>
      </c>
      <c r="J2221" s="653" t="e">
        <f t="shared" si="171"/>
        <v>#VALUE!</v>
      </c>
      <c r="K2221" s="653" t="e">
        <f t="shared" si="174"/>
        <v>#VALUE!</v>
      </c>
      <c r="L2221" s="653" t="e">
        <f t="shared" si="175"/>
        <v>#VALUE!</v>
      </c>
    </row>
    <row r="2222" spans="1:12" s="1421" customFormat="1" ht="13.5" thickBot="1">
      <c r="A2222" s="1471">
        <v>35</v>
      </c>
      <c r="B2222" s="1478" t="s">
        <v>3308</v>
      </c>
      <c r="C2222" s="652" t="e">
        <f>SUMIF('[11]OB 01.04.13'!$A$5:$A$1015,'[11]CONSOLIDATED TB'!A2222,'[11]OB 01.04.13'!$C$5:$C$1015)</f>
        <v>#VALUE!</v>
      </c>
      <c r="D2222" s="652" t="e">
        <f>SUMIF('[11]OB 01.04.13'!$A$5:$A$1015,'[11]CONSOLIDATED TB'!A2222,'[11]OB 01.04.13'!$D$5:$D$1015)</f>
        <v>#VALUE!</v>
      </c>
      <c r="E2222" s="653">
        <f>'[11]TRIAL ALL UNITS-Mar-14'!BK2221</f>
        <v>0</v>
      </c>
      <c r="F2222" s="653">
        <f>'[11]TRIAL ALL UNITS-Mar-14'!BL2221</f>
        <v>0</v>
      </c>
      <c r="G2222" s="653">
        <f t="shared" si="172"/>
        <v>0</v>
      </c>
      <c r="H2222" s="653">
        <f t="shared" si="173"/>
        <v>0</v>
      </c>
      <c r="I2222" s="653" t="e">
        <f t="shared" si="171"/>
        <v>#VALUE!</v>
      </c>
      <c r="J2222" s="653" t="e">
        <f t="shared" si="171"/>
        <v>#VALUE!</v>
      </c>
      <c r="K2222" s="653" t="e">
        <f t="shared" si="174"/>
        <v>#VALUE!</v>
      </c>
      <c r="L2222" s="653" t="e">
        <f t="shared" si="175"/>
        <v>#VALUE!</v>
      </c>
    </row>
    <row r="2223" spans="1:12" s="1421" customFormat="1" ht="13.5" thickBot="1">
      <c r="A2223" s="1471" t="s">
        <v>1925</v>
      </c>
      <c r="B2223" s="1475" t="s">
        <v>3363</v>
      </c>
      <c r="C2223" s="652" t="e">
        <f>SUMIF('[11]OB 01.04.13'!$A$5:$A$1015,'[11]CONSOLIDATED TB'!A2223,'[11]OB 01.04.13'!$C$5:$C$1015)</f>
        <v>#VALUE!</v>
      </c>
      <c r="D2223" s="652" t="e">
        <f>SUMIF('[11]OB 01.04.13'!$A$5:$A$1015,'[11]CONSOLIDATED TB'!A2223,'[11]OB 01.04.13'!$D$5:$D$1015)</f>
        <v>#VALUE!</v>
      </c>
      <c r="E2223" s="653">
        <f>'[11]TRIAL ALL UNITS-Mar-14'!BK2222</f>
        <v>0</v>
      </c>
      <c r="F2223" s="653">
        <f>'[11]TRIAL ALL UNITS-Mar-14'!BL2222</f>
        <v>0</v>
      </c>
      <c r="G2223" s="653">
        <f t="shared" si="172"/>
        <v>0</v>
      </c>
      <c r="H2223" s="653">
        <f t="shared" si="173"/>
        <v>0</v>
      </c>
      <c r="I2223" s="653" t="e">
        <f t="shared" si="171"/>
        <v>#VALUE!</v>
      </c>
      <c r="J2223" s="653" t="e">
        <f t="shared" si="171"/>
        <v>#VALUE!</v>
      </c>
      <c r="K2223" s="653" t="e">
        <f t="shared" si="174"/>
        <v>#VALUE!</v>
      </c>
      <c r="L2223" s="653" t="e">
        <f t="shared" si="175"/>
        <v>#VALUE!</v>
      </c>
    </row>
    <row r="2224" spans="1:12" ht="13.5" thickBot="1">
      <c r="A2224" s="1430">
        <v>79.11</v>
      </c>
      <c r="B2224" s="1432" t="s">
        <v>3364</v>
      </c>
      <c r="C2224" s="652" t="e">
        <f>SUMIF('[11]OB 01.04.13'!$A$5:$A$1015,'[11]CONSOLIDATED TB'!A2224,'[11]OB 01.04.13'!$C$5:$C$1015)</f>
        <v>#VALUE!</v>
      </c>
      <c r="D2224" s="652" t="e">
        <f>SUMIF('[11]OB 01.04.13'!$A$5:$A$1015,'[11]CONSOLIDATED TB'!A2224,'[11]OB 01.04.13'!$D$5:$D$1015)</f>
        <v>#VALUE!</v>
      </c>
      <c r="E2224" s="653">
        <f>'[11]TRIAL ALL UNITS-Mar-14'!BK2223</f>
        <v>0</v>
      </c>
      <c r="F2224" s="653">
        <f>'[11]TRIAL ALL UNITS-Mar-14'!BL2223</f>
        <v>0</v>
      </c>
      <c r="G2224" s="653">
        <f t="shared" si="172"/>
        <v>0</v>
      </c>
      <c r="H2224" s="653">
        <f t="shared" si="173"/>
        <v>0</v>
      </c>
      <c r="I2224" s="653" t="e">
        <f t="shared" si="171"/>
        <v>#VALUE!</v>
      </c>
      <c r="J2224" s="653" t="e">
        <f t="shared" si="171"/>
        <v>#VALUE!</v>
      </c>
      <c r="K2224" s="653" t="e">
        <f t="shared" si="174"/>
        <v>#VALUE!</v>
      </c>
      <c r="L2224" s="653" t="e">
        <f t="shared" si="175"/>
        <v>#VALUE!</v>
      </c>
    </row>
    <row r="2225" spans="1:12" s="1421" customFormat="1" ht="13.5" thickBot="1">
      <c r="A2225" s="1471">
        <v>35</v>
      </c>
      <c r="B2225" s="1478" t="s">
        <v>3308</v>
      </c>
      <c r="C2225" s="652" t="e">
        <f>SUMIF('[11]OB 01.04.13'!$A$5:$A$1015,'[11]CONSOLIDATED TB'!A2225,'[11]OB 01.04.13'!$C$5:$C$1015)</f>
        <v>#VALUE!</v>
      </c>
      <c r="D2225" s="652" t="e">
        <f>SUMIF('[11]OB 01.04.13'!$A$5:$A$1015,'[11]CONSOLIDATED TB'!A2225,'[11]OB 01.04.13'!$D$5:$D$1015)</f>
        <v>#VALUE!</v>
      </c>
      <c r="E2225" s="653">
        <f>'[11]TRIAL ALL UNITS-Mar-14'!BK2224</f>
        <v>0</v>
      </c>
      <c r="F2225" s="653">
        <f>'[11]TRIAL ALL UNITS-Mar-14'!BL2224</f>
        <v>0</v>
      </c>
      <c r="G2225" s="653">
        <f t="shared" si="172"/>
        <v>0</v>
      </c>
      <c r="H2225" s="653">
        <f t="shared" si="173"/>
        <v>0</v>
      </c>
      <c r="I2225" s="653" t="e">
        <f t="shared" si="171"/>
        <v>#VALUE!</v>
      </c>
      <c r="J2225" s="653" t="e">
        <f t="shared" si="171"/>
        <v>#VALUE!</v>
      </c>
      <c r="K2225" s="653" t="e">
        <f t="shared" si="174"/>
        <v>#VALUE!</v>
      </c>
      <c r="L2225" s="653" t="e">
        <f t="shared" si="175"/>
        <v>#VALUE!</v>
      </c>
    </row>
    <row r="2226" spans="1:12" s="1421" customFormat="1" ht="13.5" thickBot="1">
      <c r="A2226" s="1471" t="s">
        <v>1928</v>
      </c>
      <c r="B2226" s="1475" t="s">
        <v>3365</v>
      </c>
      <c r="C2226" s="652" t="e">
        <f>SUMIF('[11]OB 01.04.13'!$A$5:$A$1015,'[11]CONSOLIDATED TB'!A2226,'[11]OB 01.04.13'!$C$5:$C$1015)</f>
        <v>#VALUE!</v>
      </c>
      <c r="D2226" s="652" t="e">
        <f>SUMIF('[11]OB 01.04.13'!$A$5:$A$1015,'[11]CONSOLIDATED TB'!A2226,'[11]OB 01.04.13'!$D$5:$D$1015)</f>
        <v>#VALUE!</v>
      </c>
      <c r="E2226" s="653">
        <f>'[11]TRIAL ALL UNITS-Mar-14'!BK2225</f>
        <v>0</v>
      </c>
      <c r="F2226" s="653">
        <f>'[11]TRIAL ALL UNITS-Mar-14'!BL2225</f>
        <v>0</v>
      </c>
      <c r="G2226" s="653">
        <f t="shared" si="172"/>
        <v>0</v>
      </c>
      <c r="H2226" s="653">
        <f t="shared" si="173"/>
        <v>0</v>
      </c>
      <c r="I2226" s="653" t="e">
        <f t="shared" si="171"/>
        <v>#VALUE!</v>
      </c>
      <c r="J2226" s="653" t="e">
        <f t="shared" si="171"/>
        <v>#VALUE!</v>
      </c>
      <c r="K2226" s="653" t="e">
        <f t="shared" si="174"/>
        <v>#VALUE!</v>
      </c>
      <c r="L2226" s="653" t="e">
        <f t="shared" si="175"/>
        <v>#VALUE!</v>
      </c>
    </row>
    <row r="2227" spans="1:12" s="1421" customFormat="1" ht="13.5" thickBot="1">
      <c r="A2227" s="1430">
        <v>79.41</v>
      </c>
      <c r="B2227" s="1434" t="s">
        <v>3366</v>
      </c>
      <c r="C2227" s="652" t="e">
        <f>SUMIF('[11]OB 01.04.13'!$A$5:$A$1015,'[11]CONSOLIDATED TB'!A2227,'[11]OB 01.04.13'!$C$5:$C$1015)</f>
        <v>#VALUE!</v>
      </c>
      <c r="D2227" s="652" t="e">
        <f>SUMIF('[11]OB 01.04.13'!$A$5:$A$1015,'[11]CONSOLIDATED TB'!A2227,'[11]OB 01.04.13'!$D$5:$D$1015)</f>
        <v>#VALUE!</v>
      </c>
      <c r="E2227" s="653">
        <f>'[11]TRIAL ALL UNITS-Mar-14'!BK2226</f>
        <v>0</v>
      </c>
      <c r="F2227" s="653">
        <f>'[11]TRIAL ALL UNITS-Mar-14'!BL2226</f>
        <v>0</v>
      </c>
      <c r="G2227" s="653">
        <f t="shared" si="172"/>
        <v>0</v>
      </c>
      <c r="H2227" s="653">
        <f t="shared" si="173"/>
        <v>0</v>
      </c>
      <c r="I2227" s="653" t="e">
        <f t="shared" si="171"/>
        <v>#VALUE!</v>
      </c>
      <c r="J2227" s="653" t="e">
        <f t="shared" si="171"/>
        <v>#VALUE!</v>
      </c>
      <c r="K2227" s="653" t="e">
        <f t="shared" si="174"/>
        <v>#VALUE!</v>
      </c>
      <c r="L2227" s="653" t="e">
        <f t="shared" si="175"/>
        <v>#VALUE!</v>
      </c>
    </row>
    <row r="2228" spans="1:12" s="1421" customFormat="1" ht="13.5" thickBot="1">
      <c r="A2228" s="1471">
        <v>40</v>
      </c>
      <c r="B2228" s="1475" t="s">
        <v>1823</v>
      </c>
      <c r="C2228" s="652" t="e">
        <f>SUMIF('[11]OB 01.04.13'!$A$5:$A$1015,'[11]CONSOLIDATED TB'!A2228,'[11]OB 01.04.13'!$C$5:$C$1015)</f>
        <v>#VALUE!</v>
      </c>
      <c r="D2228" s="652" t="e">
        <f>SUMIF('[11]OB 01.04.13'!$A$5:$A$1015,'[11]CONSOLIDATED TB'!A2228,'[11]OB 01.04.13'!$D$5:$D$1015)</f>
        <v>#VALUE!</v>
      </c>
      <c r="E2228" s="653">
        <f>'[11]TRIAL ALL UNITS-Mar-14'!BK2227</f>
        <v>0</v>
      </c>
      <c r="F2228" s="653">
        <f>'[11]TRIAL ALL UNITS-Mar-14'!BL2227</f>
        <v>0</v>
      </c>
      <c r="G2228" s="653">
        <f t="shared" si="172"/>
        <v>0</v>
      </c>
      <c r="H2228" s="653">
        <f t="shared" si="173"/>
        <v>0</v>
      </c>
      <c r="I2228" s="653" t="e">
        <f t="shared" si="171"/>
        <v>#VALUE!</v>
      </c>
      <c r="J2228" s="653" t="e">
        <f t="shared" si="171"/>
        <v>#VALUE!</v>
      </c>
      <c r="K2228" s="653" t="e">
        <f t="shared" si="174"/>
        <v>#VALUE!</v>
      </c>
      <c r="L2228" s="653" t="e">
        <f t="shared" si="175"/>
        <v>#VALUE!</v>
      </c>
    </row>
    <row r="2229" spans="1:12" ht="13.5" thickBot="1">
      <c r="A2229" s="1430">
        <v>79.459999999999994</v>
      </c>
      <c r="B2229" s="1432" t="s">
        <v>1823</v>
      </c>
      <c r="C2229" s="652" t="e">
        <f>SUMIF('[11]OB 01.04.13'!$A$5:$A$1015,'[11]CONSOLIDATED TB'!A2229,'[11]OB 01.04.13'!$C$5:$C$1015)</f>
        <v>#VALUE!</v>
      </c>
      <c r="D2229" s="652" t="e">
        <f>SUMIF('[11]OB 01.04.13'!$A$5:$A$1015,'[11]CONSOLIDATED TB'!A2229,'[11]OB 01.04.13'!$D$5:$D$1015)</f>
        <v>#VALUE!</v>
      </c>
      <c r="E2229" s="653">
        <f>'[11]TRIAL ALL UNITS-Mar-14'!BK2228</f>
        <v>106476084</v>
      </c>
      <c r="F2229" s="653">
        <f>'[11]TRIAL ALL UNITS-Mar-14'!BL2228</f>
        <v>0</v>
      </c>
      <c r="G2229" s="653">
        <f t="shared" si="172"/>
        <v>106476084</v>
      </c>
      <c r="H2229" s="653">
        <f t="shared" si="173"/>
        <v>0</v>
      </c>
      <c r="I2229" s="653" t="e">
        <f t="shared" si="171"/>
        <v>#VALUE!</v>
      </c>
      <c r="J2229" s="653" t="e">
        <f t="shared" si="171"/>
        <v>#VALUE!</v>
      </c>
      <c r="K2229" s="653" t="e">
        <f t="shared" si="174"/>
        <v>#VALUE!</v>
      </c>
      <c r="L2229" s="653" t="e">
        <f t="shared" si="175"/>
        <v>#VALUE!</v>
      </c>
    </row>
    <row r="2230" spans="1:12" s="1421" customFormat="1" ht="13.5" thickBot="1">
      <c r="A2230" s="1471">
        <v>35</v>
      </c>
      <c r="B2230" s="1478" t="s">
        <v>3308</v>
      </c>
      <c r="C2230" s="652" t="e">
        <f>SUMIF('[11]OB 01.04.13'!$A$5:$A$1015,'[11]CONSOLIDATED TB'!A2230,'[11]OB 01.04.13'!$C$5:$C$1015)</f>
        <v>#VALUE!</v>
      </c>
      <c r="D2230" s="652" t="e">
        <f>SUMIF('[11]OB 01.04.13'!$A$5:$A$1015,'[11]CONSOLIDATED TB'!A2230,'[11]OB 01.04.13'!$D$5:$D$1015)</f>
        <v>#VALUE!</v>
      </c>
      <c r="E2230" s="653">
        <f>'[11]TRIAL ALL UNITS-Mar-14'!BK2229</f>
        <v>0</v>
      </c>
      <c r="F2230" s="653">
        <f>'[11]TRIAL ALL UNITS-Mar-14'!BL2229</f>
        <v>0</v>
      </c>
      <c r="G2230" s="653">
        <f t="shared" si="172"/>
        <v>0</v>
      </c>
      <c r="H2230" s="653">
        <f t="shared" si="173"/>
        <v>0</v>
      </c>
      <c r="I2230" s="653" t="e">
        <f t="shared" si="171"/>
        <v>#VALUE!</v>
      </c>
      <c r="J2230" s="653" t="e">
        <f t="shared" si="171"/>
        <v>#VALUE!</v>
      </c>
      <c r="K2230" s="653" t="e">
        <f t="shared" si="174"/>
        <v>#VALUE!</v>
      </c>
      <c r="L2230" s="653" t="e">
        <f t="shared" si="175"/>
        <v>#VALUE!</v>
      </c>
    </row>
    <row r="2231" spans="1:12" s="1421" customFormat="1" ht="13.5" thickBot="1">
      <c r="A2231" s="1471" t="s">
        <v>1928</v>
      </c>
      <c r="B2231" s="1475" t="s">
        <v>3365</v>
      </c>
      <c r="C2231" s="652" t="e">
        <f>SUMIF('[11]OB 01.04.13'!$A$5:$A$1015,'[11]CONSOLIDATED TB'!A2231,'[11]OB 01.04.13'!$C$5:$C$1015)</f>
        <v>#VALUE!</v>
      </c>
      <c r="D2231" s="652" t="e">
        <f>SUMIF('[11]OB 01.04.13'!$A$5:$A$1015,'[11]CONSOLIDATED TB'!A2231,'[11]OB 01.04.13'!$D$5:$D$1015)</f>
        <v>#VALUE!</v>
      </c>
      <c r="E2231" s="653">
        <f>'[11]TRIAL ALL UNITS-Mar-14'!BK2230</f>
        <v>0</v>
      </c>
      <c r="F2231" s="653">
        <f>'[11]TRIAL ALL UNITS-Mar-14'!BL2230</f>
        <v>0</v>
      </c>
      <c r="G2231" s="653">
        <f t="shared" si="172"/>
        <v>0</v>
      </c>
      <c r="H2231" s="653">
        <f t="shared" si="173"/>
        <v>0</v>
      </c>
      <c r="I2231" s="653" t="e">
        <f t="shared" si="171"/>
        <v>#VALUE!</v>
      </c>
      <c r="J2231" s="653" t="e">
        <f t="shared" si="171"/>
        <v>#VALUE!</v>
      </c>
      <c r="K2231" s="653" t="e">
        <f t="shared" si="174"/>
        <v>#VALUE!</v>
      </c>
      <c r="L2231" s="653" t="e">
        <f t="shared" si="175"/>
        <v>#VALUE!</v>
      </c>
    </row>
    <row r="2232" spans="1:12" s="1421" customFormat="1" ht="13.5" thickBot="1">
      <c r="A2232" s="1430">
        <v>79.510000000000005</v>
      </c>
      <c r="B2232" s="1434" t="s">
        <v>3367</v>
      </c>
      <c r="C2232" s="652" t="e">
        <f>SUMIF('[11]OB 01.04.13'!$A$5:$A$1015,'[11]CONSOLIDATED TB'!A2232,'[11]OB 01.04.13'!$C$5:$C$1015)</f>
        <v>#VALUE!</v>
      </c>
      <c r="D2232" s="652" t="e">
        <f>SUMIF('[11]OB 01.04.13'!$A$5:$A$1015,'[11]CONSOLIDATED TB'!A2232,'[11]OB 01.04.13'!$D$5:$D$1015)</f>
        <v>#VALUE!</v>
      </c>
      <c r="E2232" s="653">
        <f>'[11]TRIAL ALL UNITS-Mar-14'!BK2231</f>
        <v>0</v>
      </c>
      <c r="F2232" s="653">
        <f>'[11]TRIAL ALL UNITS-Mar-14'!BL2231</f>
        <v>0</v>
      </c>
      <c r="G2232" s="653">
        <f t="shared" si="172"/>
        <v>0</v>
      </c>
      <c r="H2232" s="653">
        <f t="shared" si="173"/>
        <v>0</v>
      </c>
      <c r="I2232" s="653" t="e">
        <f t="shared" si="171"/>
        <v>#VALUE!</v>
      </c>
      <c r="J2232" s="653" t="e">
        <f t="shared" si="171"/>
        <v>#VALUE!</v>
      </c>
      <c r="K2232" s="653" t="e">
        <f t="shared" si="174"/>
        <v>#VALUE!</v>
      </c>
      <c r="L2232" s="653" t="e">
        <f t="shared" si="175"/>
        <v>#VALUE!</v>
      </c>
    </row>
    <row r="2233" spans="1:12" ht="13.5" thickBot="1">
      <c r="A2233" s="1420">
        <v>79.510999999999996</v>
      </c>
      <c r="B2233" s="1434" t="s">
        <v>3368</v>
      </c>
      <c r="C2233" s="652" t="e">
        <f>SUMIF('[11]OB 01.04.13'!$A$5:$A$1015,'[11]CONSOLIDATED TB'!A2233,'[11]OB 01.04.13'!$C$5:$C$1015)</f>
        <v>#VALUE!</v>
      </c>
      <c r="D2233" s="652" t="e">
        <f>SUMIF('[11]OB 01.04.13'!$A$5:$A$1015,'[11]CONSOLIDATED TB'!A2233,'[11]OB 01.04.13'!$D$5:$D$1015)</f>
        <v>#VALUE!</v>
      </c>
      <c r="E2233" s="653">
        <f>'[11]TRIAL ALL UNITS-Mar-14'!BK2232</f>
        <v>0</v>
      </c>
      <c r="F2233" s="653">
        <f>'[11]TRIAL ALL UNITS-Mar-14'!BL2232</f>
        <v>0</v>
      </c>
      <c r="G2233" s="653">
        <f t="shared" si="172"/>
        <v>0</v>
      </c>
      <c r="H2233" s="653">
        <f t="shared" si="173"/>
        <v>0</v>
      </c>
      <c r="I2233" s="653" t="e">
        <f t="shared" si="171"/>
        <v>#VALUE!</v>
      </c>
      <c r="J2233" s="653" t="e">
        <f t="shared" si="171"/>
        <v>#VALUE!</v>
      </c>
      <c r="K2233" s="653" t="e">
        <f t="shared" si="174"/>
        <v>#VALUE!</v>
      </c>
      <c r="L2233" s="653" t="e">
        <f t="shared" si="175"/>
        <v>#VALUE!</v>
      </c>
    </row>
    <row r="2234" spans="1:12" s="1421" customFormat="1" ht="13.5" thickBot="1">
      <c r="A2234" s="1471">
        <v>35</v>
      </c>
      <c r="B2234" s="1478" t="s">
        <v>3308</v>
      </c>
      <c r="C2234" s="652" t="e">
        <f>SUMIF('[11]OB 01.04.13'!$A$5:$A$1015,'[11]CONSOLIDATED TB'!A2234,'[11]OB 01.04.13'!$C$5:$C$1015)</f>
        <v>#VALUE!</v>
      </c>
      <c r="D2234" s="652" t="e">
        <f>SUMIF('[11]OB 01.04.13'!$A$5:$A$1015,'[11]CONSOLIDATED TB'!A2234,'[11]OB 01.04.13'!$D$5:$D$1015)</f>
        <v>#VALUE!</v>
      </c>
      <c r="E2234" s="653">
        <f>'[11]TRIAL ALL UNITS-Mar-14'!BK2233</f>
        <v>0</v>
      </c>
      <c r="F2234" s="653">
        <f>'[11]TRIAL ALL UNITS-Mar-14'!BL2233</f>
        <v>0</v>
      </c>
      <c r="G2234" s="653">
        <f t="shared" si="172"/>
        <v>0</v>
      </c>
      <c r="H2234" s="653">
        <f t="shared" si="173"/>
        <v>0</v>
      </c>
      <c r="I2234" s="653" t="e">
        <f t="shared" si="171"/>
        <v>#VALUE!</v>
      </c>
      <c r="J2234" s="653" t="e">
        <f t="shared" si="171"/>
        <v>#VALUE!</v>
      </c>
      <c r="K2234" s="653" t="e">
        <f t="shared" si="174"/>
        <v>#VALUE!</v>
      </c>
      <c r="L2234" s="653" t="e">
        <f t="shared" si="175"/>
        <v>#VALUE!</v>
      </c>
    </row>
    <row r="2235" spans="1:12" s="1421" customFormat="1" ht="13.5" thickBot="1">
      <c r="A2235" s="1471" t="s">
        <v>3369</v>
      </c>
      <c r="B2235" s="1475" t="s">
        <v>3370</v>
      </c>
      <c r="C2235" s="652" t="e">
        <f>SUMIF('[11]OB 01.04.13'!$A$5:$A$1015,'[11]CONSOLIDATED TB'!A2235,'[11]OB 01.04.13'!$C$5:$C$1015)</f>
        <v>#VALUE!</v>
      </c>
      <c r="D2235" s="652" t="e">
        <f>SUMIF('[11]OB 01.04.13'!$A$5:$A$1015,'[11]CONSOLIDATED TB'!A2235,'[11]OB 01.04.13'!$D$5:$D$1015)</f>
        <v>#VALUE!</v>
      </c>
      <c r="E2235" s="653">
        <f>'[11]TRIAL ALL UNITS-Mar-14'!BK2234</f>
        <v>0</v>
      </c>
      <c r="F2235" s="653">
        <f>'[11]TRIAL ALL UNITS-Mar-14'!BL2234</f>
        <v>0</v>
      </c>
      <c r="G2235" s="653">
        <f t="shared" si="172"/>
        <v>0</v>
      </c>
      <c r="H2235" s="653">
        <f t="shared" si="173"/>
        <v>0</v>
      </c>
      <c r="I2235" s="653" t="e">
        <f t="shared" si="171"/>
        <v>#VALUE!</v>
      </c>
      <c r="J2235" s="653" t="e">
        <f t="shared" si="171"/>
        <v>#VALUE!</v>
      </c>
      <c r="K2235" s="653" t="e">
        <f t="shared" si="174"/>
        <v>#VALUE!</v>
      </c>
      <c r="L2235" s="653" t="e">
        <f t="shared" si="175"/>
        <v>#VALUE!</v>
      </c>
    </row>
    <row r="2236" spans="1:12" s="1421" customFormat="1" ht="13.5" thickBot="1">
      <c r="A2236" s="1430">
        <v>79.52</v>
      </c>
      <c r="B2236" s="1434" t="s">
        <v>3371</v>
      </c>
      <c r="C2236" s="652" t="e">
        <f>SUMIF('[11]OB 01.04.13'!$A$5:$A$1015,'[11]CONSOLIDATED TB'!A2236,'[11]OB 01.04.13'!$C$5:$C$1015)</f>
        <v>#VALUE!</v>
      </c>
      <c r="D2236" s="652" t="e">
        <f>SUMIF('[11]OB 01.04.13'!$A$5:$A$1015,'[11]CONSOLIDATED TB'!A2236,'[11]OB 01.04.13'!$D$5:$D$1015)</f>
        <v>#VALUE!</v>
      </c>
      <c r="E2236" s="653">
        <f>'[11]TRIAL ALL UNITS-Mar-14'!BK2235</f>
        <v>0</v>
      </c>
      <c r="F2236" s="653">
        <f>'[11]TRIAL ALL UNITS-Mar-14'!BL2235</f>
        <v>0</v>
      </c>
      <c r="G2236" s="653">
        <f t="shared" si="172"/>
        <v>0</v>
      </c>
      <c r="H2236" s="653">
        <f t="shared" si="173"/>
        <v>0</v>
      </c>
      <c r="I2236" s="653" t="e">
        <f t="shared" si="171"/>
        <v>#VALUE!</v>
      </c>
      <c r="J2236" s="653" t="e">
        <f t="shared" si="171"/>
        <v>#VALUE!</v>
      </c>
      <c r="K2236" s="653" t="e">
        <f t="shared" si="174"/>
        <v>#VALUE!</v>
      </c>
      <c r="L2236" s="653" t="e">
        <f t="shared" si="175"/>
        <v>#VALUE!</v>
      </c>
    </row>
    <row r="2237" spans="1:12" s="1421" customFormat="1" ht="13.5" thickBot="1">
      <c r="A2237" s="1471">
        <v>35</v>
      </c>
      <c r="B2237" s="1478" t="s">
        <v>3308</v>
      </c>
      <c r="C2237" s="652" t="e">
        <f>SUMIF('[11]OB 01.04.13'!$A$5:$A$1015,'[11]CONSOLIDATED TB'!A2237,'[11]OB 01.04.13'!$C$5:$C$1015)</f>
        <v>#VALUE!</v>
      </c>
      <c r="D2237" s="652" t="e">
        <f>SUMIF('[11]OB 01.04.13'!$A$5:$A$1015,'[11]CONSOLIDATED TB'!A2237,'[11]OB 01.04.13'!$D$5:$D$1015)</f>
        <v>#VALUE!</v>
      </c>
      <c r="E2237" s="653">
        <f>'[11]TRIAL ALL UNITS-Mar-14'!BK2236</f>
        <v>0</v>
      </c>
      <c r="F2237" s="653">
        <f>'[11]TRIAL ALL UNITS-Mar-14'!BL2236</f>
        <v>0</v>
      </c>
      <c r="G2237" s="653">
        <f t="shared" si="172"/>
        <v>0</v>
      </c>
      <c r="H2237" s="653">
        <f t="shared" si="173"/>
        <v>0</v>
      </c>
      <c r="I2237" s="653" t="e">
        <f t="shared" si="171"/>
        <v>#VALUE!</v>
      </c>
      <c r="J2237" s="653" t="e">
        <f t="shared" si="171"/>
        <v>#VALUE!</v>
      </c>
      <c r="K2237" s="653" t="e">
        <f t="shared" si="174"/>
        <v>#VALUE!</v>
      </c>
      <c r="L2237" s="653" t="e">
        <f t="shared" si="175"/>
        <v>#VALUE!</v>
      </c>
    </row>
    <row r="2238" spans="1:12" s="1421" customFormat="1" ht="13.5" thickBot="1">
      <c r="A2238" s="1471" t="s">
        <v>1942</v>
      </c>
      <c r="B2238" s="1478" t="s">
        <v>3372</v>
      </c>
      <c r="C2238" s="652" t="e">
        <f>SUMIF('[11]OB 01.04.13'!$A$5:$A$1015,'[11]CONSOLIDATED TB'!A2238,'[11]OB 01.04.13'!$C$5:$C$1015)</f>
        <v>#VALUE!</v>
      </c>
      <c r="D2238" s="652" t="e">
        <f>SUMIF('[11]OB 01.04.13'!$A$5:$A$1015,'[11]CONSOLIDATED TB'!A2238,'[11]OB 01.04.13'!$D$5:$D$1015)</f>
        <v>#VALUE!</v>
      </c>
      <c r="E2238" s="653">
        <f>'[11]TRIAL ALL UNITS-Mar-14'!BK2237</f>
        <v>0</v>
      </c>
      <c r="F2238" s="653">
        <f>'[11]TRIAL ALL UNITS-Mar-14'!BL2237</f>
        <v>0</v>
      </c>
      <c r="G2238" s="653">
        <f t="shared" si="172"/>
        <v>0</v>
      </c>
      <c r="H2238" s="653">
        <f t="shared" si="173"/>
        <v>0</v>
      </c>
      <c r="I2238" s="653" t="e">
        <f t="shared" ref="I2238:J2268" si="176">+C2238+G2238</f>
        <v>#VALUE!</v>
      </c>
      <c r="J2238" s="653" t="e">
        <f t="shared" si="176"/>
        <v>#VALUE!</v>
      </c>
      <c r="K2238" s="653" t="e">
        <f t="shared" si="174"/>
        <v>#VALUE!</v>
      </c>
      <c r="L2238" s="653" t="e">
        <f t="shared" si="175"/>
        <v>#VALUE!</v>
      </c>
    </row>
    <row r="2239" spans="1:12" ht="13.5" thickBot="1">
      <c r="A2239" s="1430">
        <v>79.53</v>
      </c>
      <c r="B2239" s="1435" t="s">
        <v>3373</v>
      </c>
      <c r="C2239" s="652" t="e">
        <f>SUMIF('[11]OB 01.04.13'!$A$5:$A$1015,'[11]CONSOLIDATED TB'!A2239,'[11]OB 01.04.13'!$C$5:$C$1015)</f>
        <v>#VALUE!</v>
      </c>
      <c r="D2239" s="652" t="e">
        <f>SUMIF('[11]OB 01.04.13'!$A$5:$A$1015,'[11]CONSOLIDATED TB'!A2239,'[11]OB 01.04.13'!$D$5:$D$1015)</f>
        <v>#VALUE!</v>
      </c>
      <c r="E2239" s="653">
        <f>'[11]TRIAL ALL UNITS-Mar-14'!BK2238</f>
        <v>432647</v>
      </c>
      <c r="F2239" s="653">
        <f>'[11]TRIAL ALL UNITS-Mar-14'!BL2238</f>
        <v>0</v>
      </c>
      <c r="G2239" s="653">
        <f t="shared" ref="G2239:G2268" si="177">IF(E2239&gt;F2239,E2239-F2239,0)</f>
        <v>432647</v>
      </c>
      <c r="H2239" s="653">
        <f t="shared" ref="H2239:H2268" si="178">IF(F2239&gt;E2239,F2239-E2239,0)</f>
        <v>0</v>
      </c>
      <c r="I2239" s="653" t="e">
        <f t="shared" si="176"/>
        <v>#VALUE!</v>
      </c>
      <c r="J2239" s="653" t="e">
        <f t="shared" si="176"/>
        <v>#VALUE!</v>
      </c>
      <c r="K2239" s="653" t="e">
        <f t="shared" ref="K2239:K2268" si="179">IF(I2239&gt;J2239,I2239-J2239,0)</f>
        <v>#VALUE!</v>
      </c>
      <c r="L2239" s="653" t="e">
        <f t="shared" ref="L2239:L2268" si="180">IF(J2239&gt;I2239,J2239-I2239,0)</f>
        <v>#VALUE!</v>
      </c>
    </row>
    <row r="2240" spans="1:12" ht="13.5" thickBot="1">
      <c r="A2240" s="1420">
        <v>79.531000000000006</v>
      </c>
      <c r="B2240" s="1434" t="s">
        <v>3374</v>
      </c>
      <c r="C2240" s="652" t="e">
        <f>SUMIF('[11]OB 01.04.13'!$A$5:$A$1015,'[11]CONSOLIDATED TB'!A2240,'[11]OB 01.04.13'!$C$5:$C$1015)</f>
        <v>#VALUE!</v>
      </c>
      <c r="D2240" s="652" t="e">
        <f>SUMIF('[11]OB 01.04.13'!$A$5:$A$1015,'[11]CONSOLIDATED TB'!A2240,'[11]OB 01.04.13'!$D$5:$D$1015)</f>
        <v>#VALUE!</v>
      </c>
      <c r="E2240" s="653">
        <f>'[11]TRIAL ALL UNITS-Mar-14'!BK2239</f>
        <v>0</v>
      </c>
      <c r="F2240" s="653">
        <f>'[11]TRIAL ALL UNITS-Mar-14'!BL2239</f>
        <v>0</v>
      </c>
      <c r="G2240" s="653">
        <f t="shared" si="177"/>
        <v>0</v>
      </c>
      <c r="H2240" s="653">
        <f t="shared" si="178"/>
        <v>0</v>
      </c>
      <c r="I2240" s="653" t="e">
        <f t="shared" si="176"/>
        <v>#VALUE!</v>
      </c>
      <c r="J2240" s="653" t="e">
        <f t="shared" si="176"/>
        <v>#VALUE!</v>
      </c>
      <c r="K2240" s="653" t="e">
        <f t="shared" si="179"/>
        <v>#VALUE!</v>
      </c>
      <c r="L2240" s="653" t="e">
        <f t="shared" si="180"/>
        <v>#VALUE!</v>
      </c>
    </row>
    <row r="2241" spans="1:12" s="1421" customFormat="1" ht="13.5" thickBot="1">
      <c r="A2241" s="1471">
        <v>35</v>
      </c>
      <c r="B2241" s="1478" t="s">
        <v>3308</v>
      </c>
      <c r="C2241" s="652" t="e">
        <f>SUMIF('[11]OB 01.04.13'!$A$5:$A$1015,'[11]CONSOLIDATED TB'!A2241,'[11]OB 01.04.13'!$C$5:$C$1015)</f>
        <v>#VALUE!</v>
      </c>
      <c r="D2241" s="652" t="e">
        <f>SUMIF('[11]OB 01.04.13'!$A$5:$A$1015,'[11]CONSOLIDATED TB'!A2241,'[11]OB 01.04.13'!$D$5:$D$1015)</f>
        <v>#VALUE!</v>
      </c>
      <c r="E2241" s="653">
        <f>'[11]TRIAL ALL UNITS-Mar-14'!BK2240</f>
        <v>0</v>
      </c>
      <c r="F2241" s="653">
        <f>'[11]TRIAL ALL UNITS-Mar-14'!BL2240</f>
        <v>0</v>
      </c>
      <c r="G2241" s="653">
        <f t="shared" si="177"/>
        <v>0</v>
      </c>
      <c r="H2241" s="653">
        <f t="shared" si="178"/>
        <v>0</v>
      </c>
      <c r="I2241" s="653" t="e">
        <f t="shared" si="176"/>
        <v>#VALUE!</v>
      </c>
      <c r="J2241" s="653" t="e">
        <f t="shared" si="176"/>
        <v>#VALUE!</v>
      </c>
      <c r="K2241" s="653" t="e">
        <f t="shared" si="179"/>
        <v>#VALUE!</v>
      </c>
      <c r="L2241" s="653" t="e">
        <f t="shared" si="180"/>
        <v>#VALUE!</v>
      </c>
    </row>
    <row r="2242" spans="1:12" s="1421" customFormat="1" ht="13.5" thickBot="1">
      <c r="A2242" s="1471" t="s">
        <v>3375</v>
      </c>
      <c r="B2242" s="1477" t="s">
        <v>3376</v>
      </c>
      <c r="C2242" s="652" t="e">
        <f>SUMIF('[11]OB 01.04.13'!$A$5:$A$1015,'[11]CONSOLIDATED TB'!A2242,'[11]OB 01.04.13'!$C$5:$C$1015)</f>
        <v>#VALUE!</v>
      </c>
      <c r="D2242" s="652" t="e">
        <f>SUMIF('[11]OB 01.04.13'!$A$5:$A$1015,'[11]CONSOLIDATED TB'!A2242,'[11]OB 01.04.13'!$D$5:$D$1015)</f>
        <v>#VALUE!</v>
      </c>
      <c r="E2242" s="653">
        <f>'[11]TRIAL ALL UNITS-Mar-14'!BK2241</f>
        <v>0</v>
      </c>
      <c r="F2242" s="653">
        <f>'[11]TRIAL ALL UNITS-Mar-14'!BL2241</f>
        <v>0</v>
      </c>
      <c r="G2242" s="653">
        <f t="shared" si="177"/>
        <v>0</v>
      </c>
      <c r="H2242" s="653">
        <f t="shared" si="178"/>
        <v>0</v>
      </c>
      <c r="I2242" s="653" t="e">
        <f t="shared" si="176"/>
        <v>#VALUE!</v>
      </c>
      <c r="J2242" s="653" t="e">
        <f t="shared" si="176"/>
        <v>#VALUE!</v>
      </c>
      <c r="K2242" s="653" t="e">
        <f t="shared" si="179"/>
        <v>#VALUE!</v>
      </c>
      <c r="L2242" s="653" t="e">
        <f t="shared" si="180"/>
        <v>#VALUE!</v>
      </c>
    </row>
    <row r="2243" spans="1:12" ht="13.5" thickBot="1">
      <c r="A2243" s="1430">
        <v>79.56</v>
      </c>
      <c r="B2243" s="1434" t="s">
        <v>3378</v>
      </c>
      <c r="C2243" s="652" t="e">
        <f>SUMIF('[11]OB 01.04.13'!$A$5:$A$1015,'[11]CONSOLIDATED TB'!A2243,'[11]OB 01.04.13'!$C$5:$C$1015)</f>
        <v>#VALUE!</v>
      </c>
      <c r="D2243" s="652" t="e">
        <f>SUMIF('[11]OB 01.04.13'!$A$5:$A$1015,'[11]CONSOLIDATED TB'!A2243,'[11]OB 01.04.13'!$D$5:$D$1015)</f>
        <v>#VALUE!</v>
      </c>
      <c r="E2243" s="653">
        <f>'[11]TRIAL ALL UNITS-Mar-14'!BK2242</f>
        <v>0</v>
      </c>
      <c r="F2243" s="653">
        <f>'[11]TRIAL ALL UNITS-Mar-14'!BL2242</f>
        <v>0</v>
      </c>
      <c r="G2243" s="653">
        <f t="shared" si="177"/>
        <v>0</v>
      </c>
      <c r="H2243" s="653">
        <f t="shared" si="178"/>
        <v>0</v>
      </c>
      <c r="I2243" s="653" t="e">
        <f t="shared" si="176"/>
        <v>#VALUE!</v>
      </c>
      <c r="J2243" s="653" t="e">
        <f t="shared" si="176"/>
        <v>#VALUE!</v>
      </c>
      <c r="K2243" s="653" t="e">
        <f t="shared" si="179"/>
        <v>#VALUE!</v>
      </c>
      <c r="L2243" s="653" t="e">
        <f t="shared" si="180"/>
        <v>#VALUE!</v>
      </c>
    </row>
    <row r="2244" spans="1:12" ht="13.5" thickBot="1">
      <c r="A2244" s="1430">
        <v>79.561000000000007</v>
      </c>
      <c r="B2244" s="1434" t="s">
        <v>3379</v>
      </c>
      <c r="C2244" s="652" t="e">
        <f>SUMIF('[11]OB 01.04.13'!$A$5:$A$1015,'[11]CONSOLIDATED TB'!A2244,'[11]OB 01.04.13'!$C$5:$C$1015)</f>
        <v>#VALUE!</v>
      </c>
      <c r="D2244" s="652" t="e">
        <f>SUMIF('[11]OB 01.04.13'!$A$5:$A$1015,'[11]CONSOLIDATED TB'!A2244,'[11]OB 01.04.13'!$D$5:$D$1015)</f>
        <v>#VALUE!</v>
      </c>
      <c r="E2244" s="653">
        <f>'[11]TRIAL ALL UNITS-Mar-14'!BK2243</f>
        <v>0</v>
      </c>
      <c r="F2244" s="653">
        <f>'[11]TRIAL ALL UNITS-Mar-14'!BL2243</f>
        <v>0</v>
      </c>
      <c r="G2244" s="653">
        <f t="shared" si="177"/>
        <v>0</v>
      </c>
      <c r="H2244" s="653">
        <f t="shared" si="178"/>
        <v>0</v>
      </c>
      <c r="I2244" s="653" t="e">
        <f t="shared" si="176"/>
        <v>#VALUE!</v>
      </c>
      <c r="J2244" s="653" t="e">
        <f t="shared" si="176"/>
        <v>#VALUE!</v>
      </c>
      <c r="K2244" s="653" t="e">
        <f t="shared" si="179"/>
        <v>#VALUE!</v>
      </c>
      <c r="L2244" s="653" t="e">
        <f t="shared" si="180"/>
        <v>#VALUE!</v>
      </c>
    </row>
    <row r="2245" spans="1:12" ht="13.5" thickBot="1">
      <c r="A2245" s="1430">
        <v>79.570999999999998</v>
      </c>
      <c r="B2245" s="1434" t="s">
        <v>3380</v>
      </c>
      <c r="C2245" s="652" t="e">
        <f>SUMIF('[11]OB 01.04.13'!$A$5:$A$1015,'[11]CONSOLIDATED TB'!A2245,'[11]OB 01.04.13'!$C$5:$C$1015)</f>
        <v>#VALUE!</v>
      </c>
      <c r="D2245" s="652" t="e">
        <f>SUMIF('[11]OB 01.04.13'!$A$5:$A$1015,'[11]CONSOLIDATED TB'!A2245,'[11]OB 01.04.13'!$D$5:$D$1015)</f>
        <v>#VALUE!</v>
      </c>
      <c r="E2245" s="653">
        <f>'[11]TRIAL ALL UNITS-Mar-14'!BK2244</f>
        <v>0</v>
      </c>
      <c r="F2245" s="653">
        <f>'[11]TRIAL ALL UNITS-Mar-14'!BL2244</f>
        <v>0</v>
      </c>
      <c r="G2245" s="653">
        <f t="shared" si="177"/>
        <v>0</v>
      </c>
      <c r="H2245" s="653">
        <f t="shared" si="178"/>
        <v>0</v>
      </c>
      <c r="I2245" s="653" t="e">
        <f t="shared" si="176"/>
        <v>#VALUE!</v>
      </c>
      <c r="J2245" s="653" t="e">
        <f t="shared" si="176"/>
        <v>#VALUE!</v>
      </c>
      <c r="K2245" s="653" t="e">
        <f t="shared" si="179"/>
        <v>#VALUE!</v>
      </c>
      <c r="L2245" s="653" t="e">
        <f t="shared" si="180"/>
        <v>#VALUE!</v>
      </c>
    </row>
    <row r="2246" spans="1:12" ht="13.5" thickBot="1">
      <c r="A2246" s="1430">
        <v>79.572000000000003</v>
      </c>
      <c r="B2246" s="1434" t="s">
        <v>3381</v>
      </c>
      <c r="C2246" s="652" t="e">
        <f>SUMIF('[11]OB 01.04.13'!$A$5:$A$1015,'[11]CONSOLIDATED TB'!A2246,'[11]OB 01.04.13'!$C$5:$C$1015)</f>
        <v>#VALUE!</v>
      </c>
      <c r="D2246" s="652" t="e">
        <f>SUMIF('[11]OB 01.04.13'!$A$5:$A$1015,'[11]CONSOLIDATED TB'!A2246,'[11]OB 01.04.13'!$D$5:$D$1015)</f>
        <v>#VALUE!</v>
      </c>
      <c r="E2246" s="653">
        <f>'[11]TRIAL ALL UNITS-Mar-14'!BK2245</f>
        <v>0</v>
      </c>
      <c r="F2246" s="653">
        <f>'[11]TRIAL ALL UNITS-Mar-14'!BL2245</f>
        <v>0</v>
      </c>
      <c r="G2246" s="653">
        <f t="shared" si="177"/>
        <v>0</v>
      </c>
      <c r="H2246" s="653">
        <f t="shared" si="178"/>
        <v>0</v>
      </c>
      <c r="I2246" s="653" t="e">
        <f t="shared" si="176"/>
        <v>#VALUE!</v>
      </c>
      <c r="J2246" s="653" t="e">
        <f t="shared" si="176"/>
        <v>#VALUE!</v>
      </c>
      <c r="K2246" s="653" t="e">
        <f t="shared" si="179"/>
        <v>#VALUE!</v>
      </c>
      <c r="L2246" s="653" t="e">
        <f t="shared" si="180"/>
        <v>#VALUE!</v>
      </c>
    </row>
    <row r="2247" spans="1:12" ht="13.5" thickBot="1">
      <c r="A2247" s="1430">
        <v>79.572999999999993</v>
      </c>
      <c r="B2247" s="1434" t="s">
        <v>3382</v>
      </c>
      <c r="C2247" s="652" t="e">
        <f>SUMIF('[11]OB 01.04.13'!$A$5:$A$1015,'[11]CONSOLIDATED TB'!A2247,'[11]OB 01.04.13'!$C$5:$C$1015)</f>
        <v>#VALUE!</v>
      </c>
      <c r="D2247" s="652" t="e">
        <f>SUMIF('[11]OB 01.04.13'!$A$5:$A$1015,'[11]CONSOLIDATED TB'!A2247,'[11]OB 01.04.13'!$D$5:$D$1015)</f>
        <v>#VALUE!</v>
      </c>
      <c r="E2247" s="653">
        <f>'[11]TRIAL ALL UNITS-Mar-14'!BK2246</f>
        <v>0</v>
      </c>
      <c r="F2247" s="653">
        <f>'[11]TRIAL ALL UNITS-Mar-14'!BL2246</f>
        <v>0</v>
      </c>
      <c r="G2247" s="653">
        <f t="shared" si="177"/>
        <v>0</v>
      </c>
      <c r="H2247" s="653">
        <f t="shared" si="178"/>
        <v>0</v>
      </c>
      <c r="I2247" s="653" t="e">
        <f t="shared" si="176"/>
        <v>#VALUE!</v>
      </c>
      <c r="J2247" s="653" t="e">
        <f t="shared" si="176"/>
        <v>#VALUE!</v>
      </c>
      <c r="K2247" s="653" t="e">
        <f t="shared" si="179"/>
        <v>#VALUE!</v>
      </c>
      <c r="L2247" s="653" t="e">
        <f t="shared" si="180"/>
        <v>#VALUE!</v>
      </c>
    </row>
    <row r="2248" spans="1:12" s="1421" customFormat="1" ht="13.5" thickBot="1">
      <c r="A2248" s="1430">
        <v>79.709999999999994</v>
      </c>
      <c r="B2248" s="1434" t="s">
        <v>3383</v>
      </c>
      <c r="C2248" s="652" t="e">
        <f>SUMIF('[11]OB 01.04.13'!$A$5:$A$1015,'[11]CONSOLIDATED TB'!A2248,'[11]OB 01.04.13'!$C$5:$C$1015)</f>
        <v>#VALUE!</v>
      </c>
      <c r="D2248" s="652" t="e">
        <f>SUMIF('[11]OB 01.04.13'!$A$5:$A$1015,'[11]CONSOLIDATED TB'!A2248,'[11]OB 01.04.13'!$D$5:$D$1015)</f>
        <v>#VALUE!</v>
      </c>
      <c r="E2248" s="653">
        <f>'[11]TRIAL ALL UNITS-Mar-14'!BK2247</f>
        <v>0</v>
      </c>
      <c r="F2248" s="653">
        <f>'[11]TRIAL ALL UNITS-Mar-14'!BL2247</f>
        <v>0</v>
      </c>
      <c r="G2248" s="653">
        <f t="shared" si="177"/>
        <v>0</v>
      </c>
      <c r="H2248" s="653">
        <f t="shared" si="178"/>
        <v>0</v>
      </c>
      <c r="I2248" s="653" t="e">
        <f t="shared" si="176"/>
        <v>#VALUE!</v>
      </c>
      <c r="J2248" s="653" t="e">
        <f t="shared" si="176"/>
        <v>#VALUE!</v>
      </c>
      <c r="K2248" s="653" t="e">
        <f t="shared" si="179"/>
        <v>#VALUE!</v>
      </c>
      <c r="L2248" s="653" t="e">
        <f t="shared" si="180"/>
        <v>#VALUE!</v>
      </c>
    </row>
    <row r="2249" spans="1:12" s="1421" customFormat="1" ht="13.5" thickBot="1">
      <c r="A2249" s="1471">
        <v>42</v>
      </c>
      <c r="B2249" s="1472" t="s">
        <v>1849</v>
      </c>
      <c r="C2249" s="652" t="e">
        <f>SUMIF('[11]OB 01.04.13'!$A$5:$A$1015,'[11]CONSOLIDATED TB'!A2249,'[11]OB 01.04.13'!$C$5:$C$1015)</f>
        <v>#VALUE!</v>
      </c>
      <c r="D2249" s="652" t="e">
        <f>SUMIF('[11]OB 01.04.13'!$A$5:$A$1015,'[11]CONSOLIDATED TB'!A2249,'[11]OB 01.04.13'!$D$5:$D$1015)</f>
        <v>#VALUE!</v>
      </c>
      <c r="E2249" s="653">
        <f>'[11]TRIAL ALL UNITS-Mar-14'!BK2248</f>
        <v>0</v>
      </c>
      <c r="F2249" s="653">
        <f>'[11]TRIAL ALL UNITS-Mar-14'!BL2248</f>
        <v>0</v>
      </c>
      <c r="G2249" s="653">
        <f t="shared" si="177"/>
        <v>0</v>
      </c>
      <c r="H2249" s="653">
        <f t="shared" si="178"/>
        <v>0</v>
      </c>
      <c r="I2249" s="653" t="e">
        <f t="shared" si="176"/>
        <v>#VALUE!</v>
      </c>
      <c r="J2249" s="653" t="e">
        <f t="shared" si="176"/>
        <v>#VALUE!</v>
      </c>
      <c r="K2249" s="653" t="e">
        <f t="shared" si="179"/>
        <v>#VALUE!</v>
      </c>
      <c r="L2249" s="653" t="e">
        <f t="shared" si="180"/>
        <v>#VALUE!</v>
      </c>
    </row>
    <row r="2250" spans="1:12" s="1421" customFormat="1" ht="13.5" thickBot="1">
      <c r="A2250" s="1422">
        <v>79.73</v>
      </c>
      <c r="B2250" s="1501" t="s">
        <v>1850</v>
      </c>
      <c r="C2250" s="652" t="e">
        <f>SUMIF('[11]OB 01.04.13'!$A$5:$A$1015,'[11]CONSOLIDATED TB'!A2250,'[11]OB 01.04.13'!$C$5:$C$1015)</f>
        <v>#VALUE!</v>
      </c>
      <c r="D2250" s="652" t="e">
        <f>SUMIF('[11]OB 01.04.13'!$A$5:$A$1015,'[11]CONSOLIDATED TB'!A2250,'[11]OB 01.04.13'!$D$5:$D$1015)</f>
        <v>#VALUE!</v>
      </c>
      <c r="E2250" s="653">
        <f>'[11]TRIAL ALL UNITS-Mar-14'!BK2249</f>
        <v>17618793.890000001</v>
      </c>
      <c r="F2250" s="653">
        <f>'[11]TRIAL ALL UNITS-Mar-14'!BL2249</f>
        <v>0</v>
      </c>
      <c r="G2250" s="653">
        <f t="shared" si="177"/>
        <v>17618793.890000001</v>
      </c>
      <c r="H2250" s="653">
        <f t="shared" si="178"/>
        <v>0</v>
      </c>
      <c r="I2250" s="653" t="e">
        <f t="shared" si="176"/>
        <v>#VALUE!</v>
      </c>
      <c r="J2250" s="653" t="e">
        <f t="shared" si="176"/>
        <v>#VALUE!</v>
      </c>
      <c r="K2250" s="653" t="e">
        <f t="shared" si="179"/>
        <v>#VALUE!</v>
      </c>
      <c r="L2250" s="653" t="e">
        <f t="shared" si="180"/>
        <v>#VALUE!</v>
      </c>
    </row>
    <row r="2251" spans="1:12" s="1421" customFormat="1" ht="13.5" thickBot="1">
      <c r="A2251" s="1471">
        <v>39</v>
      </c>
      <c r="B2251" s="1475" t="s">
        <v>3307</v>
      </c>
      <c r="C2251" s="652" t="e">
        <f>SUMIF('[11]OB 01.04.13'!$A$5:$A$1015,'[11]CONSOLIDATED TB'!A2251,'[11]OB 01.04.13'!$C$5:$C$1015)</f>
        <v>#VALUE!</v>
      </c>
      <c r="D2251" s="652" t="e">
        <f>SUMIF('[11]OB 01.04.13'!$A$5:$A$1015,'[11]CONSOLIDATED TB'!A2251,'[11]OB 01.04.13'!$D$5:$D$1015)</f>
        <v>#VALUE!</v>
      </c>
      <c r="E2251" s="653">
        <f>'[11]TRIAL ALL UNITS-Mar-14'!BK2250</f>
        <v>0</v>
      </c>
      <c r="F2251" s="653">
        <f>'[11]TRIAL ALL UNITS-Mar-14'!BL2250</f>
        <v>0</v>
      </c>
      <c r="G2251" s="653">
        <f t="shared" si="177"/>
        <v>0</v>
      </c>
      <c r="H2251" s="653">
        <f t="shared" si="178"/>
        <v>0</v>
      </c>
      <c r="I2251" s="653" t="e">
        <f t="shared" si="176"/>
        <v>#VALUE!</v>
      </c>
      <c r="J2251" s="653" t="e">
        <f t="shared" si="176"/>
        <v>#VALUE!</v>
      </c>
      <c r="K2251" s="653" t="e">
        <f t="shared" si="179"/>
        <v>#VALUE!</v>
      </c>
      <c r="L2251" s="653" t="e">
        <f t="shared" si="180"/>
        <v>#VALUE!</v>
      </c>
    </row>
    <row r="2252" spans="1:12" ht="13.5" thickBot="1">
      <c r="A2252" s="1430">
        <v>79.739999999999995</v>
      </c>
      <c r="B2252" s="1434" t="s">
        <v>3307</v>
      </c>
      <c r="C2252" s="652" t="e">
        <f>SUMIF('[11]OB 01.04.13'!$A$5:$A$1015,'[11]CONSOLIDATED TB'!A2252,'[11]OB 01.04.13'!$C$5:$C$1015)</f>
        <v>#VALUE!</v>
      </c>
      <c r="D2252" s="652" t="e">
        <f>SUMIF('[11]OB 01.04.13'!$A$5:$A$1015,'[11]CONSOLIDATED TB'!A2252,'[11]OB 01.04.13'!$D$5:$D$1015)</f>
        <v>#VALUE!</v>
      </c>
      <c r="E2252" s="653">
        <f>'[11]TRIAL ALL UNITS-Mar-14'!BK2251</f>
        <v>346733694.39999998</v>
      </c>
      <c r="F2252" s="653">
        <f>'[11]TRIAL ALL UNITS-Mar-14'!BL2251</f>
        <v>0</v>
      </c>
      <c r="G2252" s="653">
        <f t="shared" si="177"/>
        <v>346733694.39999998</v>
      </c>
      <c r="H2252" s="653">
        <f t="shared" si="178"/>
        <v>0</v>
      </c>
      <c r="I2252" s="653" t="e">
        <f t="shared" si="176"/>
        <v>#VALUE!</v>
      </c>
      <c r="J2252" s="653" t="e">
        <f t="shared" si="176"/>
        <v>#VALUE!</v>
      </c>
      <c r="K2252" s="653" t="e">
        <f t="shared" si="179"/>
        <v>#VALUE!</v>
      </c>
      <c r="L2252" s="653" t="e">
        <f t="shared" si="180"/>
        <v>#VALUE!</v>
      </c>
    </row>
    <row r="2253" spans="1:12" s="1421" customFormat="1" ht="13.5" thickBot="1">
      <c r="A2253" s="1471">
        <v>42</v>
      </c>
      <c r="B2253" s="1472" t="s">
        <v>1849</v>
      </c>
      <c r="C2253" s="652" t="e">
        <f>SUMIF('[11]OB 01.04.13'!$A$5:$A$1015,'[11]CONSOLIDATED TB'!A2253,'[11]OB 01.04.13'!$C$5:$C$1015)</f>
        <v>#VALUE!</v>
      </c>
      <c r="D2253" s="652" t="e">
        <f>SUMIF('[11]OB 01.04.13'!$A$5:$A$1015,'[11]CONSOLIDATED TB'!A2253,'[11]OB 01.04.13'!$D$5:$D$1015)</f>
        <v>#VALUE!</v>
      </c>
      <c r="E2253" s="653">
        <f>'[11]TRIAL ALL UNITS-Mar-14'!BK2252</f>
        <v>0</v>
      </c>
      <c r="F2253" s="653">
        <f>'[11]TRIAL ALL UNITS-Mar-14'!BL2252</f>
        <v>0</v>
      </c>
      <c r="G2253" s="653">
        <f t="shared" si="177"/>
        <v>0</v>
      </c>
      <c r="H2253" s="653">
        <f t="shared" si="178"/>
        <v>0</v>
      </c>
      <c r="I2253" s="653" t="e">
        <f t="shared" si="176"/>
        <v>#VALUE!</v>
      </c>
      <c r="J2253" s="653" t="e">
        <f t="shared" si="176"/>
        <v>#VALUE!</v>
      </c>
      <c r="K2253" s="653" t="e">
        <f t="shared" si="179"/>
        <v>#VALUE!</v>
      </c>
      <c r="L2253" s="653" t="e">
        <f t="shared" si="180"/>
        <v>#VALUE!</v>
      </c>
    </row>
    <row r="2254" spans="1:12" ht="13.5" thickBot="1">
      <c r="A2254" s="1422">
        <v>81.11</v>
      </c>
      <c r="B2254" s="1501" t="s">
        <v>3681</v>
      </c>
      <c r="C2254" s="652" t="e">
        <f>SUMIF('[11]OB 01.04.13'!$A$5:$A$1015,'[11]CONSOLIDATED TB'!A2254,'[11]OB 01.04.13'!$C$5:$C$1015)</f>
        <v>#VALUE!</v>
      </c>
      <c r="D2254" s="652" t="e">
        <f>SUMIF('[11]OB 01.04.13'!$A$5:$A$1015,'[11]CONSOLIDATED TB'!A2254,'[11]OB 01.04.13'!$D$5:$D$1015)</f>
        <v>#VALUE!</v>
      </c>
      <c r="E2254" s="653">
        <f>'[11]TRIAL ALL UNITS-Mar-14'!BK2253</f>
        <v>0</v>
      </c>
      <c r="F2254" s="653">
        <f>'[11]TRIAL ALL UNITS-Mar-14'!BL2253</f>
        <v>0</v>
      </c>
      <c r="G2254" s="653">
        <f t="shared" si="177"/>
        <v>0</v>
      </c>
      <c r="H2254" s="653">
        <f t="shared" si="178"/>
        <v>0</v>
      </c>
      <c r="I2254" s="653" t="e">
        <f t="shared" si="176"/>
        <v>#VALUE!</v>
      </c>
      <c r="J2254" s="653" t="e">
        <f t="shared" si="176"/>
        <v>#VALUE!</v>
      </c>
      <c r="K2254" s="653" t="e">
        <f t="shared" si="179"/>
        <v>#VALUE!</v>
      </c>
      <c r="L2254" s="653" t="e">
        <f t="shared" si="180"/>
        <v>#VALUE!</v>
      </c>
    </row>
    <row r="2255" spans="1:12" s="1421" customFormat="1" ht="13.5" thickBot="1">
      <c r="A2255" s="1471">
        <v>41</v>
      </c>
      <c r="B2255" s="1472" t="s">
        <v>3632</v>
      </c>
      <c r="C2255" s="652" t="e">
        <f>SUMIF('[11]OB 01.04.13'!$A$5:$A$1015,'[11]CONSOLIDATED TB'!A2255,'[11]OB 01.04.13'!$C$5:$C$1015)</f>
        <v>#VALUE!</v>
      </c>
      <c r="D2255" s="652" t="e">
        <f>SUMIF('[11]OB 01.04.13'!$A$5:$A$1015,'[11]CONSOLIDATED TB'!A2255,'[11]OB 01.04.13'!$D$5:$D$1015)</f>
        <v>#VALUE!</v>
      </c>
      <c r="E2255" s="653">
        <f>'[11]TRIAL ALL UNITS-Mar-14'!BK2254</f>
        <v>0</v>
      </c>
      <c r="F2255" s="653">
        <f>'[11]TRIAL ALL UNITS-Mar-14'!BL2254</f>
        <v>0</v>
      </c>
      <c r="G2255" s="653">
        <f t="shared" si="177"/>
        <v>0</v>
      </c>
      <c r="H2255" s="653">
        <f t="shared" si="178"/>
        <v>0</v>
      </c>
      <c r="I2255" s="653" t="e">
        <f t="shared" si="176"/>
        <v>#VALUE!</v>
      </c>
      <c r="J2255" s="653" t="e">
        <f t="shared" si="176"/>
        <v>#VALUE!</v>
      </c>
      <c r="K2255" s="653" t="e">
        <f t="shared" si="179"/>
        <v>#VALUE!</v>
      </c>
      <c r="L2255" s="653" t="e">
        <f t="shared" si="180"/>
        <v>#VALUE!</v>
      </c>
    </row>
    <row r="2256" spans="1:12" s="1421" customFormat="1" ht="13.5" thickBot="1">
      <c r="A2256" s="1471" t="s">
        <v>560</v>
      </c>
      <c r="B2256" s="1475" t="s">
        <v>122</v>
      </c>
      <c r="C2256" s="652" t="e">
        <f>SUMIF('[11]OB 01.04.13'!$A$5:$A$1015,'[11]CONSOLIDATED TB'!A2256,'[11]OB 01.04.13'!$C$5:$C$1015)</f>
        <v>#VALUE!</v>
      </c>
      <c r="D2256" s="652" t="e">
        <f>SUMIF('[11]OB 01.04.13'!$A$5:$A$1015,'[11]CONSOLIDATED TB'!A2256,'[11]OB 01.04.13'!$D$5:$D$1015)</f>
        <v>#VALUE!</v>
      </c>
      <c r="E2256" s="653">
        <f>'[11]TRIAL ALL UNITS-Mar-14'!BK2255</f>
        <v>0</v>
      </c>
      <c r="F2256" s="653">
        <f>'[11]TRIAL ALL UNITS-Mar-14'!BL2255</f>
        <v>0</v>
      </c>
      <c r="G2256" s="653">
        <f t="shared" si="177"/>
        <v>0</v>
      </c>
      <c r="H2256" s="653">
        <f t="shared" si="178"/>
        <v>0</v>
      </c>
      <c r="I2256" s="653" t="e">
        <f t="shared" si="176"/>
        <v>#VALUE!</v>
      </c>
      <c r="J2256" s="653" t="e">
        <f t="shared" si="176"/>
        <v>#VALUE!</v>
      </c>
      <c r="K2256" s="653" t="e">
        <f t="shared" si="179"/>
        <v>#VALUE!</v>
      </c>
      <c r="L2256" s="653" t="e">
        <f t="shared" si="180"/>
        <v>#VALUE!</v>
      </c>
    </row>
    <row r="2257" spans="1:13" ht="13.5" thickBot="1">
      <c r="A2257" s="1422">
        <v>83.31</v>
      </c>
      <c r="B2257" s="1432" t="s">
        <v>3683</v>
      </c>
      <c r="C2257" s="652" t="e">
        <f>SUMIF('[11]OB 01.04.13'!$A$5:$A$1015,'[11]CONSOLIDATED TB'!A2257,'[11]OB 01.04.13'!$C$5:$C$1015)</f>
        <v>#VALUE!</v>
      </c>
      <c r="D2257" s="652" t="e">
        <f>SUMIF('[11]OB 01.04.13'!$A$5:$A$1015,'[11]CONSOLIDATED TB'!A2257,'[11]OB 01.04.13'!$D$5:$D$1015)</f>
        <v>#VALUE!</v>
      </c>
      <c r="E2257" s="653">
        <f>'[11]TRIAL ALL UNITS-Mar-14'!BK2256</f>
        <v>0</v>
      </c>
      <c r="F2257" s="653">
        <f>'[11]TRIAL ALL UNITS-Mar-14'!BL2256</f>
        <v>0</v>
      </c>
      <c r="G2257" s="653">
        <f t="shared" si="177"/>
        <v>0</v>
      </c>
      <c r="H2257" s="653">
        <f t="shared" si="178"/>
        <v>0</v>
      </c>
      <c r="I2257" s="653" t="e">
        <f t="shared" si="176"/>
        <v>#VALUE!</v>
      </c>
      <c r="J2257" s="653" t="e">
        <f t="shared" si="176"/>
        <v>#VALUE!</v>
      </c>
      <c r="K2257" s="653" t="e">
        <f t="shared" si="179"/>
        <v>#VALUE!</v>
      </c>
      <c r="L2257" s="653" t="e">
        <f t="shared" si="180"/>
        <v>#VALUE!</v>
      </c>
    </row>
    <row r="2258" spans="1:13" s="1421" customFormat="1" ht="13.5" thickBot="1">
      <c r="A2258" s="1471" t="s">
        <v>1441</v>
      </c>
      <c r="B2258" s="1475" t="s">
        <v>1274</v>
      </c>
      <c r="C2258" s="652" t="e">
        <f>SUMIF('[11]OB 01.04.13'!$A$5:$A$1015,'[11]CONSOLIDATED TB'!A2258,'[11]OB 01.04.13'!$C$5:$C$1015)</f>
        <v>#VALUE!</v>
      </c>
      <c r="D2258" s="652" t="e">
        <f>SUMIF('[11]OB 01.04.13'!$A$5:$A$1015,'[11]CONSOLIDATED TB'!A2258,'[11]OB 01.04.13'!$D$5:$D$1015)</f>
        <v>#VALUE!</v>
      </c>
      <c r="E2258" s="653">
        <f>'[11]TRIAL ALL UNITS-Mar-14'!BK2257</f>
        <v>0</v>
      </c>
      <c r="F2258" s="653">
        <f>'[11]TRIAL ALL UNITS-Mar-14'!BL2257</f>
        <v>0</v>
      </c>
      <c r="G2258" s="653">
        <f t="shared" si="177"/>
        <v>0</v>
      </c>
      <c r="H2258" s="653">
        <f t="shared" si="178"/>
        <v>0</v>
      </c>
      <c r="I2258" s="653" t="e">
        <f t="shared" si="176"/>
        <v>#VALUE!</v>
      </c>
      <c r="J2258" s="653" t="e">
        <f t="shared" si="176"/>
        <v>#VALUE!</v>
      </c>
      <c r="K2258" s="653" t="e">
        <f t="shared" si="179"/>
        <v>#VALUE!</v>
      </c>
      <c r="L2258" s="653" t="e">
        <f t="shared" si="180"/>
        <v>#VALUE!</v>
      </c>
    </row>
    <row r="2259" spans="1:13" ht="13.5" thickBot="1">
      <c r="A2259" s="1430">
        <v>83.51</v>
      </c>
      <c r="B2259" s="1434" t="s">
        <v>3684</v>
      </c>
      <c r="C2259" s="652" t="e">
        <f>SUMIF('[11]OB 01.04.13'!$A$5:$A$1015,'[11]CONSOLIDATED TB'!A2259,'[11]OB 01.04.13'!$C$5:$C$1015)</f>
        <v>#VALUE!</v>
      </c>
      <c r="D2259" s="652" t="e">
        <f>SUMIF('[11]OB 01.04.13'!$A$5:$A$1015,'[11]CONSOLIDATED TB'!A2259,'[11]OB 01.04.13'!$D$5:$D$1015)</f>
        <v>#VALUE!</v>
      </c>
      <c r="E2259" s="653">
        <f>'[11]TRIAL ALL UNITS-Mar-14'!BK2258</f>
        <v>0</v>
      </c>
      <c r="F2259" s="653">
        <f>'[11]TRIAL ALL UNITS-Mar-14'!BL2258</f>
        <v>0</v>
      </c>
      <c r="G2259" s="653">
        <f t="shared" si="177"/>
        <v>0</v>
      </c>
      <c r="H2259" s="653">
        <f t="shared" si="178"/>
        <v>0</v>
      </c>
      <c r="I2259" s="653" t="e">
        <f t="shared" si="176"/>
        <v>#VALUE!</v>
      </c>
      <c r="J2259" s="653" t="e">
        <f t="shared" si="176"/>
        <v>#VALUE!</v>
      </c>
      <c r="K2259" s="653" t="e">
        <f t="shared" si="179"/>
        <v>#VALUE!</v>
      </c>
      <c r="L2259" s="653" t="e">
        <f t="shared" si="180"/>
        <v>#VALUE!</v>
      </c>
    </row>
    <row r="2260" spans="1:13" ht="13.5" thickBot="1">
      <c r="A2260" s="1430">
        <v>83.52</v>
      </c>
      <c r="B2260" s="1434"/>
      <c r="C2260" s="652" t="e">
        <f>SUMIF('[11]OB 01.04.13'!$A$5:$A$1015,'[11]CONSOLIDATED TB'!A2260,'[11]OB 01.04.13'!$C$5:$C$1015)</f>
        <v>#VALUE!</v>
      </c>
      <c r="D2260" s="652" t="e">
        <f>SUMIF('[11]OB 01.04.13'!$A$5:$A$1015,'[11]CONSOLIDATED TB'!A2260,'[11]OB 01.04.13'!$D$5:$D$1015)</f>
        <v>#VALUE!</v>
      </c>
      <c r="E2260" s="653">
        <f>'[11]TRIAL ALL UNITS-Mar-14'!BK2259</f>
        <v>0</v>
      </c>
      <c r="F2260" s="653">
        <f>'[11]TRIAL ALL UNITS-Mar-14'!BL2259</f>
        <v>0</v>
      </c>
      <c r="G2260" s="653">
        <f t="shared" si="177"/>
        <v>0</v>
      </c>
      <c r="H2260" s="653">
        <f t="shared" si="178"/>
        <v>0</v>
      </c>
      <c r="I2260" s="653" t="e">
        <f t="shared" si="176"/>
        <v>#VALUE!</v>
      </c>
      <c r="J2260" s="653" t="e">
        <f t="shared" si="176"/>
        <v>#VALUE!</v>
      </c>
      <c r="K2260" s="653" t="e">
        <f t="shared" si="179"/>
        <v>#VALUE!</v>
      </c>
      <c r="L2260" s="653" t="e">
        <f t="shared" si="180"/>
        <v>#VALUE!</v>
      </c>
      <c r="M2260" s="1461"/>
    </row>
    <row r="2261" spans="1:13" ht="13.5" thickBot="1">
      <c r="A2261" s="1430">
        <v>83.57</v>
      </c>
      <c r="B2261" s="1434"/>
      <c r="C2261" s="652" t="e">
        <f>SUMIF('[11]OB 01.04.13'!$A$5:$A$1015,'[11]CONSOLIDATED TB'!A2261,'[11]OB 01.04.13'!$C$5:$C$1015)</f>
        <v>#VALUE!</v>
      </c>
      <c r="D2261" s="652" t="e">
        <f>SUMIF('[11]OB 01.04.13'!$A$5:$A$1015,'[11]CONSOLIDATED TB'!A2261,'[11]OB 01.04.13'!$D$5:$D$1015)</f>
        <v>#VALUE!</v>
      </c>
      <c r="E2261" s="653">
        <f>'[11]TRIAL ALL UNITS-Mar-14'!BK2260</f>
        <v>0</v>
      </c>
      <c r="F2261" s="653">
        <f>'[11]TRIAL ALL UNITS-Mar-14'!BL2260</f>
        <v>0</v>
      </c>
      <c r="G2261" s="653">
        <f t="shared" si="177"/>
        <v>0</v>
      </c>
      <c r="H2261" s="653">
        <f t="shared" si="178"/>
        <v>0</v>
      </c>
      <c r="I2261" s="653" t="e">
        <f t="shared" si="176"/>
        <v>#VALUE!</v>
      </c>
      <c r="J2261" s="653" t="e">
        <f t="shared" si="176"/>
        <v>#VALUE!</v>
      </c>
      <c r="K2261" s="653" t="e">
        <f t="shared" si="179"/>
        <v>#VALUE!</v>
      </c>
      <c r="L2261" s="653" t="e">
        <f t="shared" si="180"/>
        <v>#VALUE!</v>
      </c>
    </row>
    <row r="2262" spans="1:13" s="1421" customFormat="1" ht="13.5" thickBot="1">
      <c r="A2262" s="1471" t="s">
        <v>1442</v>
      </c>
      <c r="B2262" s="1475" t="s">
        <v>3685</v>
      </c>
      <c r="C2262" s="652" t="e">
        <f>SUMIF('[11]OB 01.04.13'!$A$5:$A$1015,'[11]CONSOLIDATED TB'!A2262,'[11]OB 01.04.13'!$C$5:$C$1015)</f>
        <v>#VALUE!</v>
      </c>
      <c r="D2262" s="652" t="e">
        <f>SUMIF('[11]OB 01.04.13'!$A$5:$A$1015,'[11]CONSOLIDATED TB'!A2262,'[11]OB 01.04.13'!$D$5:$D$1015)</f>
        <v>#VALUE!</v>
      </c>
      <c r="E2262" s="653">
        <f>'[11]TRIAL ALL UNITS-Mar-14'!BK2261</f>
        <v>0</v>
      </c>
      <c r="F2262" s="653">
        <f>'[11]TRIAL ALL UNITS-Mar-14'!BL2261</f>
        <v>0</v>
      </c>
      <c r="G2262" s="653">
        <f t="shared" si="177"/>
        <v>0</v>
      </c>
      <c r="H2262" s="653">
        <f t="shared" si="178"/>
        <v>0</v>
      </c>
      <c r="I2262" s="653" t="e">
        <f t="shared" si="176"/>
        <v>#VALUE!</v>
      </c>
      <c r="J2262" s="653" t="e">
        <f t="shared" si="176"/>
        <v>#VALUE!</v>
      </c>
      <c r="K2262" s="653" t="e">
        <f t="shared" si="179"/>
        <v>#VALUE!</v>
      </c>
      <c r="L2262" s="653" t="e">
        <f t="shared" si="180"/>
        <v>#VALUE!</v>
      </c>
    </row>
    <row r="2263" spans="1:13" ht="13.5" thickBot="1">
      <c r="A2263" s="1422">
        <v>83.71</v>
      </c>
      <c r="B2263" s="1418" t="s">
        <v>3686</v>
      </c>
      <c r="C2263" s="652" t="e">
        <f>SUMIF('[11]OB 01.04.13'!$A$5:$A$1015,'[11]CONSOLIDATED TB'!A2263,'[11]OB 01.04.13'!$C$5:$C$1015)</f>
        <v>#VALUE!</v>
      </c>
      <c r="D2263" s="652" t="e">
        <f>SUMIF('[11]OB 01.04.13'!$A$5:$A$1015,'[11]CONSOLIDATED TB'!A2263,'[11]OB 01.04.13'!$D$5:$D$1015)</f>
        <v>#VALUE!</v>
      </c>
      <c r="E2263" s="653">
        <f>'[11]TRIAL ALL UNITS-Mar-14'!BK2262</f>
        <v>0</v>
      </c>
      <c r="F2263" s="653">
        <f>'[11]TRIAL ALL UNITS-Mar-14'!BL2262</f>
        <v>0</v>
      </c>
      <c r="G2263" s="653">
        <f t="shared" si="177"/>
        <v>0</v>
      </c>
      <c r="H2263" s="653">
        <f t="shared" si="178"/>
        <v>0</v>
      </c>
      <c r="I2263" s="653" t="e">
        <f t="shared" si="176"/>
        <v>#VALUE!</v>
      </c>
      <c r="J2263" s="653" t="e">
        <f t="shared" si="176"/>
        <v>#VALUE!</v>
      </c>
      <c r="K2263" s="653" t="e">
        <f t="shared" si="179"/>
        <v>#VALUE!</v>
      </c>
      <c r="L2263" s="653" t="e">
        <f t="shared" si="180"/>
        <v>#VALUE!</v>
      </c>
    </row>
    <row r="2264" spans="1:13" s="1421" customFormat="1" ht="13.5" thickBot="1">
      <c r="A2264" s="1471" t="s">
        <v>560</v>
      </c>
      <c r="B2264" s="1475" t="s">
        <v>122</v>
      </c>
      <c r="C2264" s="652" t="e">
        <f>SUMIF('[11]OB 01.04.13'!$A$5:$A$1015,'[11]CONSOLIDATED TB'!A2264,'[11]OB 01.04.13'!$C$5:$C$1015)</f>
        <v>#VALUE!</v>
      </c>
      <c r="D2264" s="652" t="e">
        <f>SUMIF('[11]OB 01.04.13'!$A$5:$A$1015,'[11]CONSOLIDATED TB'!A2264,'[11]OB 01.04.13'!$D$5:$D$1015)</f>
        <v>#VALUE!</v>
      </c>
      <c r="E2264" s="653">
        <f>'[11]TRIAL ALL UNITS-Mar-14'!BK2263</f>
        <v>0</v>
      </c>
      <c r="F2264" s="653">
        <f>'[11]TRIAL ALL UNITS-Mar-14'!BL2263</f>
        <v>0</v>
      </c>
      <c r="G2264" s="653">
        <f t="shared" si="177"/>
        <v>0</v>
      </c>
      <c r="H2264" s="653">
        <f t="shared" si="178"/>
        <v>0</v>
      </c>
      <c r="I2264" s="653" t="e">
        <f t="shared" si="176"/>
        <v>#VALUE!</v>
      </c>
      <c r="J2264" s="653" t="e">
        <f t="shared" si="176"/>
        <v>#VALUE!</v>
      </c>
      <c r="K2264" s="653" t="e">
        <f t="shared" si="179"/>
        <v>#VALUE!</v>
      </c>
      <c r="L2264" s="653" t="e">
        <f t="shared" si="180"/>
        <v>#VALUE!</v>
      </c>
    </row>
    <row r="2265" spans="1:13" ht="13.5" thickBot="1">
      <c r="A2265" s="1422">
        <v>83.805000000000007</v>
      </c>
      <c r="B2265" s="1434"/>
      <c r="C2265" s="652" t="e">
        <f>SUMIF('[11]OB 01.04.13'!$A$5:$A$1015,'[11]CONSOLIDATED TB'!A2265,'[11]OB 01.04.13'!$C$5:$C$1015)</f>
        <v>#VALUE!</v>
      </c>
      <c r="D2265" s="652" t="e">
        <f>SUMIF('[11]OB 01.04.13'!$A$5:$A$1015,'[11]CONSOLIDATED TB'!A2265,'[11]OB 01.04.13'!$D$5:$D$1015)</f>
        <v>#VALUE!</v>
      </c>
      <c r="E2265" s="653">
        <f>'[11]TRIAL ALL UNITS-Mar-14'!BK2264</f>
        <v>0</v>
      </c>
      <c r="F2265" s="653">
        <f>'[11]TRIAL ALL UNITS-Mar-14'!BL2264</f>
        <v>0</v>
      </c>
      <c r="G2265" s="653">
        <f t="shared" si="177"/>
        <v>0</v>
      </c>
      <c r="H2265" s="653">
        <f t="shared" si="178"/>
        <v>0</v>
      </c>
      <c r="I2265" s="653" t="e">
        <f t="shared" si="176"/>
        <v>#VALUE!</v>
      </c>
      <c r="J2265" s="653" t="e">
        <f t="shared" si="176"/>
        <v>#VALUE!</v>
      </c>
      <c r="K2265" s="653" t="e">
        <f t="shared" si="179"/>
        <v>#VALUE!</v>
      </c>
      <c r="L2265" s="653" t="e">
        <f t="shared" si="180"/>
        <v>#VALUE!</v>
      </c>
      <c r="M2265" s="1461"/>
    </row>
    <row r="2266" spans="1:13" ht="13.5" thickBot="1">
      <c r="A2266" s="1422">
        <v>83.82</v>
      </c>
      <c r="B2266" s="1432" t="s">
        <v>3687</v>
      </c>
      <c r="C2266" s="652" t="e">
        <f>SUMIF('[11]OB 01.04.13'!$A$5:$A$1015,'[11]CONSOLIDATED TB'!A2266,'[11]OB 01.04.13'!$C$5:$C$1015)</f>
        <v>#VALUE!</v>
      </c>
      <c r="D2266" s="652" t="e">
        <f>SUMIF('[11]OB 01.04.13'!$A$5:$A$1015,'[11]CONSOLIDATED TB'!A2266,'[11]OB 01.04.13'!$D$5:$D$1015)</f>
        <v>#VALUE!</v>
      </c>
      <c r="E2266" s="653">
        <f>'[11]TRIAL ALL UNITS-Mar-14'!BK2265</f>
        <v>0</v>
      </c>
      <c r="F2266" s="653">
        <f>'[11]TRIAL ALL UNITS-Mar-14'!BL2265</f>
        <v>0</v>
      </c>
      <c r="G2266" s="653">
        <f t="shared" si="177"/>
        <v>0</v>
      </c>
      <c r="H2266" s="653">
        <f t="shared" si="178"/>
        <v>0</v>
      </c>
      <c r="I2266" s="653" t="e">
        <f t="shared" si="176"/>
        <v>#VALUE!</v>
      </c>
      <c r="J2266" s="653" t="e">
        <f t="shared" si="176"/>
        <v>#VALUE!</v>
      </c>
      <c r="K2266" s="653" t="e">
        <f t="shared" si="179"/>
        <v>#VALUE!</v>
      </c>
      <c r="L2266" s="653" t="e">
        <f t="shared" si="180"/>
        <v>#VALUE!</v>
      </c>
      <c r="M2266" s="1461"/>
    </row>
    <row r="2267" spans="1:13" ht="13.5" thickBot="1">
      <c r="A2267" s="1422">
        <v>83.83</v>
      </c>
      <c r="B2267" s="1432" t="s">
        <v>3688</v>
      </c>
      <c r="C2267" s="652" t="e">
        <f>SUMIF('[11]OB 01.04.13'!$A$5:$A$1015,'[11]CONSOLIDATED TB'!A2267,'[11]OB 01.04.13'!$C$5:$C$1015)</f>
        <v>#VALUE!</v>
      </c>
      <c r="D2267" s="652" t="e">
        <f>SUMIF('[11]OB 01.04.13'!$A$5:$A$1015,'[11]CONSOLIDATED TB'!A2267,'[11]OB 01.04.13'!$D$5:$D$1015)</f>
        <v>#VALUE!</v>
      </c>
      <c r="E2267" s="653">
        <f>'[11]TRIAL ALL UNITS-Mar-14'!BK2266</f>
        <v>0</v>
      </c>
      <c r="F2267" s="653">
        <f>'[11]TRIAL ALL UNITS-Mar-14'!BL2266</f>
        <v>0</v>
      </c>
      <c r="G2267" s="653">
        <f t="shared" si="177"/>
        <v>0</v>
      </c>
      <c r="H2267" s="653">
        <f t="shared" si="178"/>
        <v>0</v>
      </c>
      <c r="I2267" s="653" t="e">
        <f t="shared" si="176"/>
        <v>#VALUE!</v>
      </c>
      <c r="J2267" s="653" t="e">
        <f t="shared" si="176"/>
        <v>#VALUE!</v>
      </c>
      <c r="K2267" s="653" t="e">
        <f t="shared" si="179"/>
        <v>#VALUE!</v>
      </c>
      <c r="L2267" s="653" t="e">
        <f t="shared" si="180"/>
        <v>#VALUE!</v>
      </c>
      <c r="M2267" s="1461"/>
    </row>
    <row r="2268" spans="1:13" ht="13.5" thickBot="1">
      <c r="A2268" s="1422">
        <v>83.84</v>
      </c>
      <c r="B2268" s="1432" t="s">
        <v>3689</v>
      </c>
      <c r="C2268" s="652" t="e">
        <f>SUMIF('[11]OB 01.04.13'!$A$5:$A$1015,'[11]CONSOLIDATED TB'!A2268,'[11]OB 01.04.13'!$C$5:$C$1015)</f>
        <v>#VALUE!</v>
      </c>
      <c r="D2268" s="652" t="e">
        <f>SUMIF('[11]OB 01.04.13'!$A$5:$A$1015,'[11]CONSOLIDATED TB'!A2268,'[11]OB 01.04.13'!$D$5:$D$1015)</f>
        <v>#VALUE!</v>
      </c>
      <c r="E2268" s="653">
        <f>'[11]TRIAL ALL UNITS-Mar-14'!BK2267</f>
        <v>0</v>
      </c>
      <c r="F2268" s="653">
        <f>'[11]TRIAL ALL UNITS-Mar-14'!BL2267</f>
        <v>0</v>
      </c>
      <c r="G2268" s="653">
        <f t="shared" si="177"/>
        <v>0</v>
      </c>
      <c r="H2268" s="653">
        <f t="shared" si="178"/>
        <v>0</v>
      </c>
      <c r="I2268" s="653" t="e">
        <f t="shared" si="176"/>
        <v>#VALUE!</v>
      </c>
      <c r="J2268" s="653" t="e">
        <f t="shared" si="176"/>
        <v>#VALUE!</v>
      </c>
      <c r="K2268" s="653" t="e">
        <f t="shared" si="179"/>
        <v>#VALUE!</v>
      </c>
      <c r="L2268" s="653" t="e">
        <f t="shared" si="180"/>
        <v>#VALUE!</v>
      </c>
      <c r="M2268" s="1461"/>
    </row>
    <row r="2269" spans="1:13" ht="13.5" thickBot="1">
      <c r="A2269" s="1417"/>
      <c r="B2269" s="1456" t="s">
        <v>1123</v>
      </c>
      <c r="C2269" s="1457" t="e">
        <f>SUM(C7:C2268)</f>
        <v>#VALUE!</v>
      </c>
      <c r="D2269" s="1457" t="e">
        <f t="shared" ref="D2269:L2269" si="181">SUM(D7:D2268)</f>
        <v>#VALUE!</v>
      </c>
      <c r="E2269" s="1457">
        <f>SUM(E7:E2268)</f>
        <v>39146191810.269989</v>
      </c>
      <c r="F2269" s="1457">
        <f>SUM(F7:F2268)</f>
        <v>39146191810.267853</v>
      </c>
      <c r="G2269" s="1457">
        <f t="shared" si="181"/>
        <v>39146191810.269989</v>
      </c>
      <c r="H2269" s="1457">
        <f t="shared" si="181"/>
        <v>39146191810.267853</v>
      </c>
      <c r="I2269" s="1457" t="e">
        <f t="shared" si="181"/>
        <v>#VALUE!</v>
      </c>
      <c r="J2269" s="1457" t="e">
        <f t="shared" si="181"/>
        <v>#VALUE!</v>
      </c>
      <c r="K2269" s="1457" t="e">
        <f>SUM(K7:K2268)</f>
        <v>#VALUE!</v>
      </c>
      <c r="L2269" s="1457" t="e">
        <f t="shared" si="181"/>
        <v>#VALUE!</v>
      </c>
    </row>
    <row r="2270" spans="1:13" ht="13.5" thickBot="1">
      <c r="A2270" s="1417"/>
      <c r="B2270" s="1456" t="s">
        <v>16</v>
      </c>
      <c r="C2270" s="662" t="e">
        <f>+C2269-D2269</f>
        <v>#VALUE!</v>
      </c>
      <c r="D2270" s="1458"/>
      <c r="E2270" s="662">
        <f>+E2269-F2269</f>
        <v>2.13623046875E-3</v>
      </c>
      <c r="F2270" s="1458"/>
      <c r="G2270" s="662">
        <f>+G2269-H2269</f>
        <v>2.13623046875E-3</v>
      </c>
      <c r="H2270" s="1458"/>
      <c r="I2270" s="662" t="e">
        <f>+I2269-J2269</f>
        <v>#VALUE!</v>
      </c>
      <c r="J2270" s="1458"/>
      <c r="K2270" s="662" t="e">
        <f>+K2269-L2269</f>
        <v>#VALUE!</v>
      </c>
      <c r="L2270" s="1458"/>
    </row>
    <row r="2271" spans="1:13">
      <c r="B2271" s="1459"/>
      <c r="C2271" s="1506"/>
      <c r="D2271" s="1459"/>
      <c r="E2271" s="1511"/>
    </row>
    <row r="2272" spans="1:13">
      <c r="C2272" s="1460">
        <v>25251324134.830021</v>
      </c>
      <c r="D2272" s="1460">
        <v>25251324134.830021</v>
      </c>
      <c r="E2272" s="1481"/>
      <c r="F2272" s="1481"/>
      <c r="G2272" s="1460"/>
    </row>
    <row r="2273" spans="2:10">
      <c r="C2273" s="1460" t="e">
        <f>C2272-C2269</f>
        <v>#VALUE!</v>
      </c>
      <c r="D2273" s="1460" t="e">
        <f>D2272-D2269</f>
        <v>#VALUE!</v>
      </c>
      <c r="E2273" s="1481"/>
      <c r="F2273" s="1481"/>
    </row>
    <row r="2274" spans="2:10">
      <c r="C2274" s="1460"/>
      <c r="D2274" s="1460"/>
      <c r="F2274" s="1460"/>
      <c r="G2274" s="1460"/>
      <c r="H2274" s="1460"/>
      <c r="I2274" s="1460"/>
      <c r="J2274" s="1460"/>
    </row>
    <row r="2275" spans="2:10">
      <c r="C2275" s="1460"/>
      <c r="D2275" s="1460"/>
      <c r="F2275" s="1460"/>
      <c r="G2275" s="1460"/>
      <c r="H2275" s="1460"/>
      <c r="I2275" s="1460"/>
      <c r="J2275" s="1460"/>
    </row>
    <row r="2281" spans="2:10">
      <c r="B2281" s="1459"/>
      <c r="C2281" s="1459"/>
      <c r="D2281" s="1459"/>
      <c r="E2281" s="1511"/>
      <c r="F2281" s="1462"/>
      <c r="G2281" s="1462"/>
      <c r="H2281" s="1462"/>
      <c r="I2281" s="1462"/>
      <c r="J2281" s="1462"/>
    </row>
    <row r="2282" spans="2:10">
      <c r="B2282" s="1459"/>
      <c r="C2282" s="1459"/>
      <c r="D2282" s="1459"/>
      <c r="E2282" s="1511"/>
      <c r="F2282" s="1462"/>
      <c r="G2282" s="1462"/>
      <c r="H2282" s="1462"/>
      <c r="I2282" s="1462"/>
      <c r="J2282" s="1462"/>
    </row>
    <row r="2283" spans="2:10">
      <c r="E2283" s="1512"/>
    </row>
    <row r="2284" spans="2:10">
      <c r="E2284" s="1512"/>
    </row>
  </sheetData>
  <mergeCells count="7">
    <mergeCell ref="B1:L1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903"/>
  <sheetViews>
    <sheetView topLeftCell="A2443" workbookViewId="0">
      <selection activeCell="E2456" sqref="E2456"/>
    </sheetView>
  </sheetViews>
  <sheetFormatPr defaultColWidth="24.28515625" defaultRowHeight="12.75"/>
  <cols>
    <col min="1" max="1" width="19.28515625" style="1411" customWidth="1"/>
    <col min="2" max="2" width="51.5703125" style="1413" customWidth="1"/>
    <col min="3" max="4" width="24.28515625" style="1413" customWidth="1"/>
    <col min="5" max="5" width="24.28515625" style="1433" customWidth="1"/>
    <col min="6" max="16384" width="24.28515625" style="1413"/>
  </cols>
  <sheetData>
    <row r="1" spans="1:14" s="1410" customFormat="1">
      <c r="A1" s="3261" t="s">
        <v>4390</v>
      </c>
      <c r="B1" s="3261"/>
      <c r="C1" s="3261"/>
      <c r="D1" s="3261"/>
      <c r="E1" s="3261"/>
      <c r="F1" s="3261"/>
      <c r="G1" s="3261"/>
      <c r="H1" s="3261"/>
      <c r="I1" s="3261"/>
      <c r="J1" s="3261"/>
    </row>
    <row r="2" spans="1:14" s="1410" customFormat="1" ht="13.5" thickBot="1">
      <c r="A2" s="1411"/>
      <c r="B2" s="1412">
        <f>E1686*2%</f>
        <v>6128615.7000000002</v>
      </c>
      <c r="C2" s="1467">
        <f>5100445-116886</f>
        <v>4983559</v>
      </c>
      <c r="D2" s="1467"/>
      <c r="E2" s="1433"/>
      <c r="F2" s="1413"/>
      <c r="G2" s="1413"/>
      <c r="H2" s="1413"/>
      <c r="I2" s="1413"/>
      <c r="J2" s="1413"/>
    </row>
    <row r="3" spans="1:14" s="1410" customFormat="1" ht="13.5" thickBot="1">
      <c r="A3" s="1414"/>
      <c r="B3" s="3262" t="s">
        <v>3486</v>
      </c>
      <c r="C3" s="3263" t="s">
        <v>4305</v>
      </c>
      <c r="D3" s="3263"/>
      <c r="E3" s="3263" t="s">
        <v>4391</v>
      </c>
      <c r="F3" s="3263"/>
      <c r="G3" s="3263" t="s">
        <v>3487</v>
      </c>
      <c r="H3" s="3263"/>
      <c r="I3" s="3263" t="s">
        <v>4392</v>
      </c>
      <c r="J3" s="3264"/>
    </row>
    <row r="4" spans="1:14" ht="13.5" thickBot="1">
      <c r="A4" s="1415" t="s">
        <v>3488</v>
      </c>
      <c r="B4" s="3262"/>
      <c r="C4" s="1416" t="s">
        <v>1835</v>
      </c>
      <c r="D4" s="1416" t="s">
        <v>1836</v>
      </c>
      <c r="E4" s="1416" t="s">
        <v>1835</v>
      </c>
      <c r="F4" s="1416" t="s">
        <v>1836</v>
      </c>
      <c r="G4" s="1416"/>
      <c r="H4" s="1416"/>
      <c r="I4" s="1416"/>
      <c r="J4" s="1416"/>
    </row>
    <row r="5" spans="1:14" s="1421" customFormat="1" ht="13.5" thickBot="1">
      <c r="A5" s="1471">
        <v>1</v>
      </c>
      <c r="B5" s="1472" t="s">
        <v>2113</v>
      </c>
      <c r="C5" s="1472"/>
      <c r="D5" s="1472"/>
      <c r="E5" s="1473"/>
      <c r="F5" s="1473"/>
      <c r="G5" s="1473"/>
      <c r="H5" s="1473"/>
      <c r="I5" s="1473"/>
      <c r="J5" s="1473"/>
    </row>
    <row r="6" spans="1:14" s="1421" customFormat="1" ht="13.5" thickBot="1">
      <c r="A6" s="1471" t="s">
        <v>1125</v>
      </c>
      <c r="B6" s="1475" t="s">
        <v>2114</v>
      </c>
      <c r="C6" s="1475"/>
      <c r="D6" s="1475"/>
      <c r="E6" s="1473"/>
      <c r="F6" s="1473"/>
      <c r="G6" s="1473"/>
      <c r="H6" s="1473"/>
      <c r="I6" s="1473"/>
      <c r="J6" s="1473"/>
    </row>
    <row r="7" spans="1:14" ht="13.5" thickBot="1">
      <c r="A7" s="1417">
        <v>10.101000000000001</v>
      </c>
      <c r="B7" s="1418" t="s">
        <v>2115</v>
      </c>
      <c r="C7" s="652">
        <f>'[11]CONSOLIDATED TB'!C7</f>
        <v>10966864.880000001</v>
      </c>
      <c r="D7" s="652">
        <f>'[11]CONSOLIDATED TB'!D7</f>
        <v>0</v>
      </c>
      <c r="E7" s="653">
        <f>'[11]CONSOLIDATED TB'!G7</f>
        <v>0</v>
      </c>
      <c r="F7" s="653">
        <f>'[11]CONSOLIDATED TB'!H7</f>
        <v>0</v>
      </c>
      <c r="G7" s="653">
        <f t="shared" ref="G7:H10" si="0">C7+E7</f>
        <v>10966864.880000001</v>
      </c>
      <c r="H7" s="653">
        <f t="shared" si="0"/>
        <v>0</v>
      </c>
      <c r="I7" s="653">
        <f>IF(G7&gt;H7,G7-H7,0)</f>
        <v>10966864.880000001</v>
      </c>
      <c r="J7" s="653">
        <f>IF(H7&gt;G7,H7-G7,0)</f>
        <v>0</v>
      </c>
      <c r="K7" s="1413" t="e">
        <f>SUMIF('[11]Notes Wise'!$A$5:$A$2617,[11]Final!A7,'[11]Notes Wise'!$I$5:$I$2617)</f>
        <v>#VALUE!</v>
      </c>
      <c r="L7" s="1413" t="e">
        <f>SUMIF('[11]Notes Wise'!$A$5:$A$2617,[11]Final!A7,'[11]Notes Wise'!$J$5:$J$2617)</f>
        <v>#VALUE!</v>
      </c>
      <c r="M7" s="1460" t="e">
        <f>+I7-K7</f>
        <v>#VALUE!</v>
      </c>
      <c r="N7" s="1460" t="e">
        <f>+J7-L7</f>
        <v>#VALUE!</v>
      </c>
    </row>
    <row r="8" spans="1:14" ht="13.5" thickBot="1">
      <c r="A8" s="1417">
        <v>10.102</v>
      </c>
      <c r="B8" s="1418" t="s">
        <v>2116</v>
      </c>
      <c r="C8" s="652">
        <f>'[11]CONSOLIDATED TB'!C8</f>
        <v>8127108.3500000006</v>
      </c>
      <c r="D8" s="652">
        <f>'[11]CONSOLIDATED TB'!D8</f>
        <v>0</v>
      </c>
      <c r="E8" s="653">
        <f>'[11]CONSOLIDATED TB'!G8</f>
        <v>0</v>
      </c>
      <c r="F8" s="653">
        <f>'[11]CONSOLIDATED TB'!H8</f>
        <v>0</v>
      </c>
      <c r="G8" s="653">
        <f t="shared" si="0"/>
        <v>8127108.3500000006</v>
      </c>
      <c r="H8" s="653">
        <f t="shared" si="0"/>
        <v>0</v>
      </c>
      <c r="I8" s="653">
        <f>IF(G8&gt;H8,G8-H8,0)</f>
        <v>8127108.3500000006</v>
      </c>
      <c r="J8" s="653">
        <f>IF(H8&gt;G8,H8-G8,0)</f>
        <v>0</v>
      </c>
      <c r="K8" s="1413" t="e">
        <f>SUMIF('[11]Notes Wise'!$A$5:$A$2617,[11]Final!A8,'[11]Notes Wise'!$I$5:$I$2617)</f>
        <v>#VALUE!</v>
      </c>
      <c r="L8" s="1413" t="e">
        <f>SUMIF('[11]Notes Wise'!$A$5:$A$2617,[11]Final!A8,'[11]Notes Wise'!$J$5:$J$2617)</f>
        <v>#VALUE!</v>
      </c>
      <c r="M8" s="1460" t="e">
        <f t="shared" ref="M8:N71" si="1">+I8-K8</f>
        <v>#VALUE!</v>
      </c>
      <c r="N8" s="1460" t="e">
        <f t="shared" si="1"/>
        <v>#VALUE!</v>
      </c>
    </row>
    <row r="9" spans="1:14" ht="13.5" thickBot="1">
      <c r="A9" s="1417">
        <v>10.103</v>
      </c>
      <c r="B9" s="1419" t="s">
        <v>2117</v>
      </c>
      <c r="C9" s="652">
        <f>'[11]CONSOLIDATED TB'!C9</f>
        <v>1137929</v>
      </c>
      <c r="D9" s="652">
        <f>'[11]CONSOLIDATED TB'!D9</f>
        <v>0</v>
      </c>
      <c r="E9" s="653">
        <f>'[11]CONSOLIDATED TB'!G9</f>
        <v>0</v>
      </c>
      <c r="F9" s="653">
        <f>'[11]CONSOLIDATED TB'!H9</f>
        <v>0</v>
      </c>
      <c r="G9" s="653">
        <f t="shared" si="0"/>
        <v>1137929</v>
      </c>
      <c r="H9" s="653">
        <f t="shared" si="0"/>
        <v>0</v>
      </c>
      <c r="I9" s="653">
        <f>IF(G9&gt;H9,G9-H9,0)</f>
        <v>1137929</v>
      </c>
      <c r="J9" s="653">
        <f>IF(H9&gt;G9,H9-G9,0)</f>
        <v>0</v>
      </c>
      <c r="K9" s="1413" t="e">
        <f>SUMIF('[11]Notes Wise'!$A$5:$A$2617,[11]Final!A9,'[11]Notes Wise'!$I$5:$I$2617)</f>
        <v>#VALUE!</v>
      </c>
      <c r="L9" s="1413" t="e">
        <f>SUMIF('[11]Notes Wise'!$A$5:$A$2617,[11]Final!A9,'[11]Notes Wise'!$J$5:$J$2617)</f>
        <v>#VALUE!</v>
      </c>
      <c r="M9" s="1460" t="e">
        <f t="shared" si="1"/>
        <v>#VALUE!</v>
      </c>
      <c r="N9" s="1460" t="e">
        <f t="shared" si="1"/>
        <v>#VALUE!</v>
      </c>
    </row>
    <row r="10" spans="1:14" ht="13.5" thickBot="1">
      <c r="A10" s="1420">
        <v>10.141</v>
      </c>
      <c r="B10" s="1418" t="s">
        <v>2118</v>
      </c>
      <c r="C10" s="652">
        <f>'[11]CONSOLIDATED TB'!C10</f>
        <v>71215.45</v>
      </c>
      <c r="D10" s="652">
        <f>'[11]CONSOLIDATED TB'!D10</f>
        <v>0</v>
      </c>
      <c r="E10" s="653">
        <f>'[11]CONSOLIDATED TB'!G10</f>
        <v>0</v>
      </c>
      <c r="F10" s="653">
        <f>'[11]CONSOLIDATED TB'!H10</f>
        <v>0</v>
      </c>
      <c r="G10" s="653">
        <f t="shared" si="0"/>
        <v>71215.45</v>
      </c>
      <c r="H10" s="653">
        <f t="shared" si="0"/>
        <v>0</v>
      </c>
      <c r="I10" s="653">
        <f>IF(G10&gt;H10,G10-H10,0)</f>
        <v>71215.45</v>
      </c>
      <c r="J10" s="653">
        <f>IF(H10&gt;G10,H10-G10,0)</f>
        <v>0</v>
      </c>
      <c r="K10" s="1413" t="e">
        <f>SUMIF('[11]Notes Wise'!$A$5:$A$2617,[11]Final!A10,'[11]Notes Wise'!$I$5:$I$2617)</f>
        <v>#VALUE!</v>
      </c>
      <c r="L10" s="1413" t="e">
        <f>SUMIF('[11]Notes Wise'!$A$5:$A$2617,[11]Final!A10,'[11]Notes Wise'!$J$5:$J$2617)</f>
        <v>#VALUE!</v>
      </c>
      <c r="M10" s="1460" t="e">
        <f t="shared" si="1"/>
        <v>#VALUE!</v>
      </c>
      <c r="N10" s="1460" t="e">
        <f t="shared" si="1"/>
        <v>#VALUE!</v>
      </c>
    </row>
    <row r="11" spans="1:14" s="2028" customFormat="1" ht="13.5" thickBot="1">
      <c r="A11" s="1423"/>
      <c r="B11" s="2027" t="s">
        <v>772</v>
      </c>
      <c r="C11" s="761">
        <f t="shared" ref="C11:J11" si="2">SUM(C7:C10)</f>
        <v>20303117.68</v>
      </c>
      <c r="D11" s="761">
        <f t="shared" si="2"/>
        <v>0</v>
      </c>
      <c r="E11" s="761">
        <f t="shared" si="2"/>
        <v>0</v>
      </c>
      <c r="F11" s="761">
        <f t="shared" si="2"/>
        <v>0</v>
      </c>
      <c r="G11" s="761">
        <f t="shared" si="2"/>
        <v>20303117.68</v>
      </c>
      <c r="H11" s="761">
        <f t="shared" si="2"/>
        <v>0</v>
      </c>
      <c r="I11" s="761">
        <f t="shared" si="2"/>
        <v>20303117.68</v>
      </c>
      <c r="J11" s="761">
        <f t="shared" si="2"/>
        <v>0</v>
      </c>
      <c r="K11" s="1413" t="e">
        <f>SUMIF('[11]Notes Wise'!$A$5:$A$2617,[11]Final!A11,'[11]Notes Wise'!$I$5:$I$2617)</f>
        <v>#VALUE!</v>
      </c>
      <c r="L11" s="1413" t="e">
        <f>SUMIF('[11]Notes Wise'!$A$5:$A$2617,[11]Final!A11,'[11]Notes Wise'!$J$5:$J$2617)</f>
        <v>#VALUE!</v>
      </c>
      <c r="M11" s="1460" t="e">
        <f t="shared" si="1"/>
        <v>#VALUE!</v>
      </c>
      <c r="N11" s="1460" t="e">
        <f t="shared" si="1"/>
        <v>#VALUE!</v>
      </c>
    </row>
    <row r="12" spans="1:14" s="2028" customFormat="1" ht="13.5" thickBot="1">
      <c r="A12" s="2029" t="s">
        <v>3489</v>
      </c>
      <c r="B12" s="2030" t="s">
        <v>3490</v>
      </c>
      <c r="C12" s="654">
        <f>+C11-D11</f>
        <v>20303117.68</v>
      </c>
      <c r="D12" s="655"/>
      <c r="E12" s="654">
        <f>+E11-F11</f>
        <v>0</v>
      </c>
      <c r="F12" s="655"/>
      <c r="G12" s="654">
        <f>+G11-H11</f>
        <v>20303117.68</v>
      </c>
      <c r="H12" s="655"/>
      <c r="I12" s="654">
        <f>+I11-J11</f>
        <v>20303117.68</v>
      </c>
      <c r="J12" s="655"/>
      <c r="K12" s="1413" t="e">
        <f>SUMIF('[11]Notes Wise'!$A$5:$A$2617,[11]Final!A12,'[11]Notes Wise'!$I$5:$I$2617)</f>
        <v>#VALUE!</v>
      </c>
      <c r="L12" s="1413" t="e">
        <f>SUMIF('[11]Notes Wise'!$A$5:$A$2617,[11]Final!A12,'[11]Notes Wise'!$J$5:$J$2617)</f>
        <v>#VALUE!</v>
      </c>
      <c r="M12" s="1460" t="e">
        <f t="shared" si="1"/>
        <v>#VALUE!</v>
      </c>
      <c r="N12" s="1460" t="e">
        <f t="shared" si="1"/>
        <v>#VALUE!</v>
      </c>
    </row>
    <row r="13" spans="1:14" s="1421" customFormat="1" ht="13.5" thickBot="1">
      <c r="A13" s="1471" t="s">
        <v>558</v>
      </c>
      <c r="B13" s="1475" t="s">
        <v>1270</v>
      </c>
      <c r="C13" s="656"/>
      <c r="D13" s="656"/>
      <c r="E13" s="656"/>
      <c r="F13" s="656"/>
      <c r="G13" s="656"/>
      <c r="H13" s="656"/>
      <c r="I13" s="656"/>
      <c r="J13" s="656"/>
      <c r="K13" s="1413" t="e">
        <f>SUMIF('[11]Notes Wise'!$A$5:$A$2617,[11]Final!A13,'[11]Notes Wise'!$I$5:$I$2617)</f>
        <v>#VALUE!</v>
      </c>
      <c r="L13" s="1413" t="e">
        <f>SUMIF('[11]Notes Wise'!$A$5:$A$2617,[11]Final!A13,'[11]Notes Wise'!$J$5:$J$2617)</f>
        <v>#VALUE!</v>
      </c>
      <c r="M13" s="1460" t="e">
        <f t="shared" si="1"/>
        <v>#VALUE!</v>
      </c>
      <c r="N13" s="1460" t="e">
        <f t="shared" si="1"/>
        <v>#VALUE!</v>
      </c>
    </row>
    <row r="14" spans="1:14" ht="13.5" thickBot="1">
      <c r="A14" s="1417">
        <v>10.202</v>
      </c>
      <c r="B14" s="1418" t="s">
        <v>2119</v>
      </c>
      <c r="C14" s="652">
        <f>'[11]CONSOLIDATED TB'!C12</f>
        <v>58902.750000000007</v>
      </c>
      <c r="D14" s="652">
        <f>'[11]CONSOLIDATED TB'!D12</f>
        <v>0</v>
      </c>
      <c r="E14" s="652">
        <f>'[11]CONSOLIDATED TB'!G12</f>
        <v>0</v>
      </c>
      <c r="F14" s="652">
        <f>'[11]CONSOLIDATED TB'!H12</f>
        <v>0</v>
      </c>
      <c r="G14" s="653">
        <f>C14+E14</f>
        <v>58902.750000000007</v>
      </c>
      <c r="H14" s="653">
        <f>D14+F14</f>
        <v>0</v>
      </c>
      <c r="I14" s="653">
        <f t="shared" ref="I14:I22" si="3">IF(G14&gt;H14,G14-H14,0)</f>
        <v>58902.750000000007</v>
      </c>
      <c r="J14" s="653">
        <f t="shared" ref="J14:J22" si="4">IF(H14&gt;G14,H14-G14,0)</f>
        <v>0</v>
      </c>
      <c r="K14" s="1413" t="e">
        <f>SUMIF('[11]Notes Wise'!$A$5:$A$2617,[11]Final!A14,'[11]Notes Wise'!$I$5:$I$2617)</f>
        <v>#VALUE!</v>
      </c>
      <c r="L14" s="1413" t="e">
        <f>SUMIF('[11]Notes Wise'!$A$5:$A$2617,[11]Final!A14,'[11]Notes Wise'!$J$5:$J$2617)</f>
        <v>#VALUE!</v>
      </c>
      <c r="M14" s="1460" t="e">
        <f t="shared" si="1"/>
        <v>#VALUE!</v>
      </c>
      <c r="N14" s="1460" t="e">
        <f t="shared" si="1"/>
        <v>#VALUE!</v>
      </c>
    </row>
    <row r="15" spans="1:14" ht="13.5" thickBot="1">
      <c r="A15" s="1417">
        <v>10.202999999999999</v>
      </c>
      <c r="B15" s="1418" t="s">
        <v>2120</v>
      </c>
      <c r="C15" s="652">
        <f>'[11]CONSOLIDATED TB'!C13</f>
        <v>2538.2600000000002</v>
      </c>
      <c r="D15" s="652">
        <f>'[11]CONSOLIDATED TB'!D13</f>
        <v>0</v>
      </c>
      <c r="E15" s="652">
        <f>'[11]CONSOLIDATED TB'!G13</f>
        <v>0</v>
      </c>
      <c r="F15" s="652">
        <f>'[11]CONSOLIDATED TB'!H13</f>
        <v>0</v>
      </c>
      <c r="G15" s="653">
        <f t="shared" ref="G15:H22" si="5">C15+E15</f>
        <v>2538.2600000000002</v>
      </c>
      <c r="H15" s="653">
        <f t="shared" si="5"/>
        <v>0</v>
      </c>
      <c r="I15" s="653">
        <f t="shared" si="3"/>
        <v>2538.2600000000002</v>
      </c>
      <c r="J15" s="653">
        <f t="shared" si="4"/>
        <v>0</v>
      </c>
      <c r="K15" s="1413" t="e">
        <f>SUMIF('[11]Notes Wise'!$A$5:$A$2617,[11]Final!A15,'[11]Notes Wise'!$I$5:$I$2617)</f>
        <v>#VALUE!</v>
      </c>
      <c r="L15" s="1413" t="e">
        <f>SUMIF('[11]Notes Wise'!$A$5:$A$2617,[11]Final!A15,'[11]Notes Wise'!$J$5:$J$2617)</f>
        <v>#VALUE!</v>
      </c>
      <c r="M15" s="1460" t="e">
        <f t="shared" si="1"/>
        <v>#VALUE!</v>
      </c>
      <c r="N15" s="1460" t="e">
        <f t="shared" si="1"/>
        <v>#VALUE!</v>
      </c>
    </row>
    <row r="16" spans="1:14" s="1421" customFormat="1" ht="13.5" thickBot="1">
      <c r="A16" s="1417">
        <v>10.208</v>
      </c>
      <c r="B16" s="1418" t="s">
        <v>2121</v>
      </c>
      <c r="C16" s="652">
        <f>'[11]CONSOLIDATED TB'!C14</f>
        <v>2204233.4</v>
      </c>
      <c r="D16" s="652">
        <f>'[11]CONSOLIDATED TB'!D14</f>
        <v>0</v>
      </c>
      <c r="E16" s="652">
        <f>'[11]CONSOLIDATED TB'!G14</f>
        <v>0</v>
      </c>
      <c r="F16" s="652">
        <f>'[11]CONSOLIDATED TB'!H14</f>
        <v>0</v>
      </c>
      <c r="G16" s="653">
        <f t="shared" si="5"/>
        <v>2204233.4</v>
      </c>
      <c r="H16" s="653">
        <f t="shared" si="5"/>
        <v>0</v>
      </c>
      <c r="I16" s="653">
        <f t="shared" si="3"/>
        <v>2204233.4</v>
      </c>
      <c r="J16" s="653">
        <f t="shared" si="4"/>
        <v>0</v>
      </c>
      <c r="K16" s="1413" t="e">
        <f>SUMIF('[11]Notes Wise'!$A$5:$A$2617,[11]Final!A16,'[11]Notes Wise'!$I$5:$I$2617)</f>
        <v>#VALUE!</v>
      </c>
      <c r="L16" s="1413" t="e">
        <f>SUMIF('[11]Notes Wise'!$A$5:$A$2617,[11]Final!A16,'[11]Notes Wise'!$J$5:$J$2617)</f>
        <v>#VALUE!</v>
      </c>
      <c r="M16" s="1460" t="e">
        <f t="shared" si="1"/>
        <v>#VALUE!</v>
      </c>
      <c r="N16" s="1460" t="e">
        <f t="shared" si="1"/>
        <v>#VALUE!</v>
      </c>
    </row>
    <row r="17" spans="1:14" ht="13.5" thickBot="1">
      <c r="A17" s="1417">
        <v>10.211</v>
      </c>
      <c r="B17" s="1418" t="s">
        <v>2122</v>
      </c>
      <c r="C17" s="652">
        <f>'[11]CONSOLIDATED TB'!C15</f>
        <v>41753300.990000002</v>
      </c>
      <c r="D17" s="652">
        <f>'[11]CONSOLIDATED TB'!D15</f>
        <v>0</v>
      </c>
      <c r="E17" s="652">
        <f>'[11]CONSOLIDATED TB'!G15</f>
        <v>21668</v>
      </c>
      <c r="F17" s="652">
        <f>'[11]CONSOLIDATED TB'!H15</f>
        <v>0</v>
      </c>
      <c r="G17" s="653">
        <f t="shared" si="5"/>
        <v>41774968.990000002</v>
      </c>
      <c r="H17" s="653">
        <f t="shared" si="5"/>
        <v>0</v>
      </c>
      <c r="I17" s="653">
        <f t="shared" si="3"/>
        <v>41774968.990000002</v>
      </c>
      <c r="J17" s="653">
        <f t="shared" si="4"/>
        <v>0</v>
      </c>
      <c r="K17" s="1413" t="e">
        <f>SUMIF('[11]Notes Wise'!$A$5:$A$2617,[11]Final!A17,'[11]Notes Wise'!$I$5:$I$2617)</f>
        <v>#VALUE!</v>
      </c>
      <c r="L17" s="1413" t="e">
        <f>SUMIF('[11]Notes Wise'!$A$5:$A$2617,[11]Final!A17,'[11]Notes Wise'!$J$5:$J$2617)</f>
        <v>#VALUE!</v>
      </c>
      <c r="M17" s="1460" t="e">
        <f t="shared" si="1"/>
        <v>#VALUE!</v>
      </c>
      <c r="N17" s="1460" t="e">
        <f t="shared" si="1"/>
        <v>#VALUE!</v>
      </c>
    </row>
    <row r="18" spans="1:14" ht="13.5" thickBot="1">
      <c r="A18" s="1417">
        <v>10.222</v>
      </c>
      <c r="B18" s="1418" t="s">
        <v>2123</v>
      </c>
      <c r="C18" s="652">
        <f>'[11]CONSOLIDATED TB'!C16</f>
        <v>3143882.72</v>
      </c>
      <c r="D18" s="652">
        <f>'[11]CONSOLIDATED TB'!D16</f>
        <v>0</v>
      </c>
      <c r="E18" s="652">
        <f>'[11]CONSOLIDATED TB'!G16</f>
        <v>0</v>
      </c>
      <c r="F18" s="652">
        <f>'[11]CONSOLIDATED TB'!H16</f>
        <v>0</v>
      </c>
      <c r="G18" s="653">
        <f t="shared" si="5"/>
        <v>3143882.72</v>
      </c>
      <c r="H18" s="653">
        <f t="shared" si="5"/>
        <v>0</v>
      </c>
      <c r="I18" s="653">
        <f t="shared" si="3"/>
        <v>3143882.72</v>
      </c>
      <c r="J18" s="653">
        <f t="shared" si="4"/>
        <v>0</v>
      </c>
      <c r="K18" s="1413" t="e">
        <f>SUMIF('[11]Notes Wise'!$A$5:$A$2617,[11]Final!A18,'[11]Notes Wise'!$I$5:$I$2617)</f>
        <v>#VALUE!</v>
      </c>
      <c r="L18" s="1413" t="e">
        <f>SUMIF('[11]Notes Wise'!$A$5:$A$2617,[11]Final!A18,'[11]Notes Wise'!$J$5:$J$2617)</f>
        <v>#VALUE!</v>
      </c>
      <c r="M18" s="1460" t="e">
        <f t="shared" si="1"/>
        <v>#VALUE!</v>
      </c>
      <c r="N18" s="1460" t="e">
        <f t="shared" si="1"/>
        <v>#VALUE!</v>
      </c>
    </row>
    <row r="19" spans="1:14" ht="13.5" thickBot="1">
      <c r="A19" s="1420">
        <v>10.223000000000001</v>
      </c>
      <c r="B19" s="1418" t="s">
        <v>2124</v>
      </c>
      <c r="C19" s="652">
        <f>'[11]CONSOLIDATED TB'!C17</f>
        <v>45862.92</v>
      </c>
      <c r="D19" s="652">
        <f>'[11]CONSOLIDATED TB'!D17</f>
        <v>0</v>
      </c>
      <c r="E19" s="652">
        <f>'[11]CONSOLIDATED TB'!G17</f>
        <v>0</v>
      </c>
      <c r="F19" s="652">
        <f>'[11]CONSOLIDATED TB'!H17</f>
        <v>0</v>
      </c>
      <c r="G19" s="653">
        <f t="shared" si="5"/>
        <v>45862.92</v>
      </c>
      <c r="H19" s="653">
        <f t="shared" si="5"/>
        <v>0</v>
      </c>
      <c r="I19" s="653">
        <f t="shared" si="3"/>
        <v>45862.92</v>
      </c>
      <c r="J19" s="653">
        <f t="shared" si="4"/>
        <v>0</v>
      </c>
      <c r="K19" s="1413" t="e">
        <f>SUMIF('[11]Notes Wise'!$A$5:$A$2617,[11]Final!A19,'[11]Notes Wise'!$I$5:$I$2617)</f>
        <v>#VALUE!</v>
      </c>
      <c r="L19" s="1413" t="e">
        <f>SUMIF('[11]Notes Wise'!$A$5:$A$2617,[11]Final!A19,'[11]Notes Wise'!$J$5:$J$2617)</f>
        <v>#VALUE!</v>
      </c>
      <c r="M19" s="1460" t="e">
        <f t="shared" si="1"/>
        <v>#VALUE!</v>
      </c>
      <c r="N19" s="1460" t="e">
        <f t="shared" si="1"/>
        <v>#VALUE!</v>
      </c>
    </row>
    <row r="20" spans="1:14" s="1421" customFormat="1" ht="13.5" thickBot="1">
      <c r="A20" s="1420">
        <v>10.231999999999999</v>
      </c>
      <c r="B20" s="1418" t="s">
        <v>2125</v>
      </c>
      <c r="C20" s="652">
        <f>'[11]CONSOLIDATED TB'!C18</f>
        <v>42160.84</v>
      </c>
      <c r="D20" s="652">
        <f>'[11]CONSOLIDATED TB'!D18</f>
        <v>0</v>
      </c>
      <c r="E20" s="652">
        <f>'[11]CONSOLIDATED TB'!G18</f>
        <v>0</v>
      </c>
      <c r="F20" s="652">
        <f>'[11]CONSOLIDATED TB'!H18</f>
        <v>0</v>
      </c>
      <c r="G20" s="653">
        <f t="shared" si="5"/>
        <v>42160.84</v>
      </c>
      <c r="H20" s="653">
        <f t="shared" si="5"/>
        <v>0</v>
      </c>
      <c r="I20" s="653">
        <f t="shared" si="3"/>
        <v>42160.84</v>
      </c>
      <c r="J20" s="653">
        <f t="shared" si="4"/>
        <v>0</v>
      </c>
      <c r="K20" s="1413" t="e">
        <f>SUMIF('[11]Notes Wise'!$A$5:$A$2617,[11]Final!A20,'[11]Notes Wise'!$I$5:$I$2617)</f>
        <v>#VALUE!</v>
      </c>
      <c r="L20" s="1413" t="e">
        <f>SUMIF('[11]Notes Wise'!$A$5:$A$2617,[11]Final!A20,'[11]Notes Wise'!$J$5:$J$2617)</f>
        <v>#VALUE!</v>
      </c>
      <c r="M20" s="1460" t="e">
        <f t="shared" si="1"/>
        <v>#VALUE!</v>
      </c>
      <c r="N20" s="1460" t="e">
        <f t="shared" si="1"/>
        <v>#VALUE!</v>
      </c>
    </row>
    <row r="21" spans="1:14" ht="13.5" thickBot="1">
      <c r="A21" s="1417">
        <v>10.233000000000001</v>
      </c>
      <c r="B21" s="1418" t="s">
        <v>2126</v>
      </c>
      <c r="C21" s="652">
        <f>'[11]CONSOLIDATED TB'!C19</f>
        <v>4204122.6899999995</v>
      </c>
      <c r="D21" s="652">
        <f>'[11]CONSOLIDATED TB'!D19</f>
        <v>0</v>
      </c>
      <c r="E21" s="652">
        <f>'[11]CONSOLIDATED TB'!G19</f>
        <v>0</v>
      </c>
      <c r="F21" s="652">
        <f>'[11]CONSOLIDATED TB'!H19</f>
        <v>0</v>
      </c>
      <c r="G21" s="653">
        <f t="shared" si="5"/>
        <v>4204122.6899999995</v>
      </c>
      <c r="H21" s="653">
        <f t="shared" si="5"/>
        <v>0</v>
      </c>
      <c r="I21" s="653">
        <f t="shared" si="3"/>
        <v>4204122.6899999995</v>
      </c>
      <c r="J21" s="653">
        <f t="shared" si="4"/>
        <v>0</v>
      </c>
      <c r="K21" s="1413" t="e">
        <f>SUMIF('[11]Notes Wise'!$A$5:$A$2617,[11]Final!A21,'[11]Notes Wise'!$I$5:$I$2617)</f>
        <v>#VALUE!</v>
      </c>
      <c r="L21" s="1413" t="e">
        <f>SUMIF('[11]Notes Wise'!$A$5:$A$2617,[11]Final!A21,'[11]Notes Wise'!$J$5:$J$2617)</f>
        <v>#VALUE!</v>
      </c>
      <c r="M21" s="1460" t="e">
        <f t="shared" si="1"/>
        <v>#VALUE!</v>
      </c>
      <c r="N21" s="1460" t="e">
        <f t="shared" si="1"/>
        <v>#VALUE!</v>
      </c>
    </row>
    <row r="22" spans="1:14" ht="13.5" thickBot="1">
      <c r="A22" s="1420">
        <v>10.272</v>
      </c>
      <c r="B22" s="1418" t="s">
        <v>2125</v>
      </c>
      <c r="C22" s="652">
        <f>'[11]CONSOLIDATED TB'!C20</f>
        <v>355.58</v>
      </c>
      <c r="D22" s="652">
        <f>'[11]CONSOLIDATED TB'!D20</f>
        <v>0</v>
      </c>
      <c r="E22" s="652">
        <f>'[11]CONSOLIDATED TB'!G20</f>
        <v>0</v>
      </c>
      <c r="F22" s="652">
        <f>'[11]CONSOLIDATED TB'!H20</f>
        <v>0</v>
      </c>
      <c r="G22" s="653">
        <f t="shared" si="5"/>
        <v>355.58</v>
      </c>
      <c r="H22" s="653">
        <f t="shared" si="5"/>
        <v>0</v>
      </c>
      <c r="I22" s="653">
        <f t="shared" si="3"/>
        <v>355.58</v>
      </c>
      <c r="J22" s="653">
        <f t="shared" si="4"/>
        <v>0</v>
      </c>
      <c r="K22" s="1413" t="e">
        <f>SUMIF('[11]Notes Wise'!$A$5:$A$2617,[11]Final!A22,'[11]Notes Wise'!$I$5:$I$2617)</f>
        <v>#VALUE!</v>
      </c>
      <c r="L22" s="1413" t="e">
        <f>SUMIF('[11]Notes Wise'!$A$5:$A$2617,[11]Final!A22,'[11]Notes Wise'!$J$5:$J$2617)</f>
        <v>#VALUE!</v>
      </c>
      <c r="M22" s="1460" t="e">
        <f t="shared" si="1"/>
        <v>#VALUE!</v>
      </c>
      <c r="N22" s="1460" t="e">
        <f t="shared" si="1"/>
        <v>#VALUE!</v>
      </c>
    </row>
    <row r="23" spans="1:14" s="2028" customFormat="1" ht="13.5" thickBot="1">
      <c r="A23" s="1423"/>
      <c r="B23" s="2027" t="s">
        <v>772</v>
      </c>
      <c r="C23" s="761">
        <f t="shared" ref="C23:J23" si="6">SUM(C13:C22)</f>
        <v>51455360.150000006</v>
      </c>
      <c r="D23" s="761">
        <f t="shared" si="6"/>
        <v>0</v>
      </c>
      <c r="E23" s="761">
        <f t="shared" si="6"/>
        <v>21668</v>
      </c>
      <c r="F23" s="761">
        <f t="shared" si="6"/>
        <v>0</v>
      </c>
      <c r="G23" s="761">
        <f t="shared" si="6"/>
        <v>51477028.150000006</v>
      </c>
      <c r="H23" s="761">
        <f t="shared" si="6"/>
        <v>0</v>
      </c>
      <c r="I23" s="761">
        <f t="shared" si="6"/>
        <v>51477028.150000006</v>
      </c>
      <c r="J23" s="761">
        <f t="shared" si="6"/>
        <v>0</v>
      </c>
      <c r="K23" s="1413" t="e">
        <f>SUMIF('[11]Notes Wise'!$A$5:$A$2617,[11]Final!A23,'[11]Notes Wise'!$I$5:$I$2617)</f>
        <v>#VALUE!</v>
      </c>
      <c r="L23" s="1413" t="e">
        <f>SUMIF('[11]Notes Wise'!$A$5:$A$2617,[11]Final!A23,'[11]Notes Wise'!$J$5:$J$2617)</f>
        <v>#VALUE!</v>
      </c>
      <c r="M23" s="1460" t="e">
        <f t="shared" si="1"/>
        <v>#VALUE!</v>
      </c>
      <c r="N23" s="1460" t="e">
        <f t="shared" si="1"/>
        <v>#VALUE!</v>
      </c>
    </row>
    <row r="24" spans="1:14" s="2028" customFormat="1" ht="13.5" thickBot="1">
      <c r="A24" s="2029" t="s">
        <v>3491</v>
      </c>
      <c r="B24" s="2027" t="s">
        <v>1851</v>
      </c>
      <c r="C24" s="654">
        <f>+C23-D23</f>
        <v>51455360.150000006</v>
      </c>
      <c r="D24" s="761"/>
      <c r="E24" s="654">
        <f>+E23-F23</f>
        <v>21668</v>
      </c>
      <c r="F24" s="761"/>
      <c r="G24" s="654">
        <f>+G23-H23</f>
        <v>51477028.150000006</v>
      </c>
      <c r="H24" s="761"/>
      <c r="I24" s="654">
        <f>+I23-J23</f>
        <v>51477028.150000006</v>
      </c>
      <c r="J24" s="761"/>
      <c r="K24" s="1413" t="e">
        <f>SUMIF('[11]Notes Wise'!$A$5:$A$2617,[11]Final!A24,'[11]Notes Wise'!$I$5:$I$2617)</f>
        <v>#VALUE!</v>
      </c>
      <c r="L24" s="1413" t="e">
        <f>SUMIF('[11]Notes Wise'!$A$5:$A$2617,[11]Final!A24,'[11]Notes Wise'!$J$5:$J$2617)</f>
        <v>#VALUE!</v>
      </c>
      <c r="M24" s="1460" t="e">
        <f t="shared" si="1"/>
        <v>#VALUE!</v>
      </c>
      <c r="N24" s="1460" t="e">
        <f t="shared" si="1"/>
        <v>#VALUE!</v>
      </c>
    </row>
    <row r="25" spans="1:14" s="1421" customFormat="1" ht="13.5" thickBot="1">
      <c r="A25" s="1471" t="s">
        <v>559</v>
      </c>
      <c r="B25" s="1475" t="s">
        <v>2132</v>
      </c>
      <c r="C25" s="656"/>
      <c r="D25" s="656"/>
      <c r="E25" s="656"/>
      <c r="F25" s="656"/>
      <c r="G25" s="656"/>
      <c r="H25" s="656"/>
      <c r="I25" s="656"/>
      <c r="J25" s="656"/>
      <c r="K25" s="1413" t="e">
        <f>SUMIF('[11]Notes Wise'!$A$5:$A$2617,[11]Final!A25,'[11]Notes Wise'!$I$5:$I$2617)</f>
        <v>#VALUE!</v>
      </c>
      <c r="L25" s="1413" t="e">
        <f>SUMIF('[11]Notes Wise'!$A$5:$A$2617,[11]Final!A25,'[11]Notes Wise'!$J$5:$J$2617)</f>
        <v>#VALUE!</v>
      </c>
      <c r="M25" s="1460" t="e">
        <f t="shared" si="1"/>
        <v>#VALUE!</v>
      </c>
      <c r="N25" s="1460" t="e">
        <f t="shared" si="1"/>
        <v>#VALUE!</v>
      </c>
    </row>
    <row r="26" spans="1:14" ht="13.5" thickBot="1">
      <c r="A26" s="1422">
        <v>10.32</v>
      </c>
      <c r="B26" s="1418" t="s">
        <v>2133</v>
      </c>
      <c r="C26" s="652">
        <f>'[11]CONSOLIDATED TB'!C22</f>
        <v>192699.17</v>
      </c>
      <c r="D26" s="652">
        <f>'[11]CONSOLIDATED TB'!D22</f>
        <v>0</v>
      </c>
      <c r="E26" s="652">
        <f>'[11]CONSOLIDATED TB'!G22</f>
        <v>0</v>
      </c>
      <c r="F26" s="652">
        <f>'[11]CONSOLIDATED TB'!H22</f>
        <v>0</v>
      </c>
      <c r="G26" s="653">
        <f t="shared" ref="G26:H28" si="7">C26+E26</f>
        <v>192699.17</v>
      </c>
      <c r="H26" s="653">
        <f t="shared" si="7"/>
        <v>0</v>
      </c>
      <c r="I26" s="653">
        <f>IF(G26&gt;H26,G26-H26,0)</f>
        <v>192699.17</v>
      </c>
      <c r="J26" s="653">
        <f>IF(H26&gt;G26,H26-G26,0)</f>
        <v>0</v>
      </c>
      <c r="K26" s="1413" t="e">
        <f>SUMIF('[11]Notes Wise'!$A$5:$A$2617,[11]Final!A26,'[11]Notes Wise'!$I$5:$I$2617)</f>
        <v>#VALUE!</v>
      </c>
      <c r="L26" s="1413" t="e">
        <f>SUMIF('[11]Notes Wise'!$A$5:$A$2617,[11]Final!A26,'[11]Notes Wise'!$J$5:$J$2617)</f>
        <v>#VALUE!</v>
      </c>
      <c r="M26" s="1460" t="e">
        <f t="shared" si="1"/>
        <v>#VALUE!</v>
      </c>
      <c r="N26" s="1460" t="e">
        <f t="shared" si="1"/>
        <v>#VALUE!</v>
      </c>
    </row>
    <row r="27" spans="1:14" s="1421" customFormat="1" ht="13.5" thickBot="1">
      <c r="A27" s="1417">
        <v>10.321999999999999</v>
      </c>
      <c r="B27" s="1418" t="s">
        <v>2134</v>
      </c>
      <c r="C27" s="652">
        <f>'[11]CONSOLIDATED TB'!C23</f>
        <v>96685.33</v>
      </c>
      <c r="D27" s="652">
        <f>'[11]CONSOLIDATED TB'!D23</f>
        <v>0</v>
      </c>
      <c r="E27" s="652">
        <f>'[11]CONSOLIDATED TB'!G23</f>
        <v>0</v>
      </c>
      <c r="F27" s="652">
        <f>'[11]CONSOLIDATED TB'!H23</f>
        <v>0</v>
      </c>
      <c r="G27" s="653">
        <f t="shared" si="7"/>
        <v>96685.33</v>
      </c>
      <c r="H27" s="653">
        <f t="shared" si="7"/>
        <v>0</v>
      </c>
      <c r="I27" s="653">
        <f>IF(G27&gt;H27,G27-H27,0)</f>
        <v>96685.33</v>
      </c>
      <c r="J27" s="653">
        <f>IF(H27&gt;G27,H27-G27,0)</f>
        <v>0</v>
      </c>
      <c r="K27" s="1413" t="e">
        <f>SUMIF('[11]Notes Wise'!$A$5:$A$2617,[11]Final!A27,'[11]Notes Wise'!$I$5:$I$2617)</f>
        <v>#VALUE!</v>
      </c>
      <c r="L27" s="1413" t="e">
        <f>SUMIF('[11]Notes Wise'!$A$5:$A$2617,[11]Final!A27,'[11]Notes Wise'!$J$5:$J$2617)</f>
        <v>#VALUE!</v>
      </c>
      <c r="M27" s="1460" t="e">
        <f t="shared" si="1"/>
        <v>#VALUE!</v>
      </c>
      <c r="N27" s="1460" t="e">
        <f t="shared" si="1"/>
        <v>#VALUE!</v>
      </c>
    </row>
    <row r="28" spans="1:14" ht="13.5" thickBot="1">
      <c r="A28" s="1417">
        <v>10.333</v>
      </c>
      <c r="B28" s="1418" t="s">
        <v>2135</v>
      </c>
      <c r="C28" s="652">
        <f>'[11]CONSOLIDATED TB'!C24</f>
        <v>146972.70000000001</v>
      </c>
      <c r="D28" s="652">
        <f>'[11]CONSOLIDATED TB'!D24</f>
        <v>0</v>
      </c>
      <c r="E28" s="652">
        <f>'[11]CONSOLIDATED TB'!G24</f>
        <v>0</v>
      </c>
      <c r="F28" s="652">
        <f>'[11]CONSOLIDATED TB'!H24</f>
        <v>0</v>
      </c>
      <c r="G28" s="653">
        <f t="shared" si="7"/>
        <v>146972.70000000001</v>
      </c>
      <c r="H28" s="653">
        <f t="shared" si="7"/>
        <v>0</v>
      </c>
      <c r="I28" s="653">
        <f>IF(G28&gt;H28,G28-H28,0)</f>
        <v>146972.70000000001</v>
      </c>
      <c r="J28" s="653">
        <f>IF(H28&gt;G28,H28-G28,0)</f>
        <v>0</v>
      </c>
      <c r="K28" s="1413" t="e">
        <f>SUMIF('[11]Notes Wise'!$A$5:$A$2617,[11]Final!A28,'[11]Notes Wise'!$I$5:$I$2617)</f>
        <v>#VALUE!</v>
      </c>
      <c r="L28" s="1413" t="e">
        <f>SUMIF('[11]Notes Wise'!$A$5:$A$2617,[11]Final!A28,'[11]Notes Wise'!$J$5:$J$2617)</f>
        <v>#VALUE!</v>
      </c>
      <c r="M28" s="1460" t="e">
        <f t="shared" si="1"/>
        <v>#VALUE!</v>
      </c>
      <c r="N28" s="1460" t="e">
        <f t="shared" si="1"/>
        <v>#VALUE!</v>
      </c>
    </row>
    <row r="29" spans="1:14" s="2028" customFormat="1" ht="13.5" thickBot="1">
      <c r="A29" s="1423"/>
      <c r="B29" s="2027" t="s">
        <v>772</v>
      </c>
      <c r="C29" s="761">
        <f>SUM(C25:C28)</f>
        <v>436357.2</v>
      </c>
      <c r="D29" s="761">
        <f>SUM(D25:D28)</f>
        <v>0</v>
      </c>
      <c r="E29" s="761">
        <f t="shared" ref="E29:J29" si="8">SUM(E25:E28)</f>
        <v>0</v>
      </c>
      <c r="F29" s="761">
        <f t="shared" si="8"/>
        <v>0</v>
      </c>
      <c r="G29" s="761">
        <f t="shared" si="8"/>
        <v>436357.2</v>
      </c>
      <c r="H29" s="761">
        <f t="shared" si="8"/>
        <v>0</v>
      </c>
      <c r="I29" s="761">
        <f t="shared" si="8"/>
        <v>436357.2</v>
      </c>
      <c r="J29" s="761">
        <f t="shared" si="8"/>
        <v>0</v>
      </c>
      <c r="K29" s="1413" t="e">
        <f>SUMIF('[11]Notes Wise'!$A$5:$A$2617,[11]Final!A29,'[11]Notes Wise'!$I$5:$I$2617)</f>
        <v>#VALUE!</v>
      </c>
      <c r="L29" s="1413" t="e">
        <f>SUMIF('[11]Notes Wise'!$A$5:$A$2617,[11]Final!A29,'[11]Notes Wise'!$J$5:$J$2617)</f>
        <v>#VALUE!</v>
      </c>
      <c r="M29" s="1460" t="e">
        <f t="shared" si="1"/>
        <v>#VALUE!</v>
      </c>
      <c r="N29" s="1460" t="e">
        <f t="shared" si="1"/>
        <v>#VALUE!</v>
      </c>
    </row>
    <row r="30" spans="1:14" s="2028" customFormat="1" ht="13.5" thickBot="1">
      <c r="A30" s="2029" t="s">
        <v>3492</v>
      </c>
      <c r="B30" s="2027" t="s">
        <v>1851</v>
      </c>
      <c r="C30" s="654">
        <f>+C29-D29</f>
        <v>436357.2</v>
      </c>
      <c r="D30" s="657"/>
      <c r="E30" s="654">
        <f>+E29-F29</f>
        <v>0</v>
      </c>
      <c r="F30" s="657"/>
      <c r="G30" s="654">
        <f>+G29-H29</f>
        <v>436357.2</v>
      </c>
      <c r="H30" s="657"/>
      <c r="I30" s="654">
        <f>+I29-J29</f>
        <v>436357.2</v>
      </c>
      <c r="J30" s="657"/>
      <c r="K30" s="1413" t="e">
        <f>SUMIF('[11]Notes Wise'!$A$5:$A$2617,[11]Final!A30,'[11]Notes Wise'!$I$5:$I$2617)</f>
        <v>#VALUE!</v>
      </c>
      <c r="L30" s="1413" t="e">
        <f>SUMIF('[11]Notes Wise'!$A$5:$A$2617,[11]Final!A30,'[11]Notes Wise'!$J$5:$J$2617)</f>
        <v>#VALUE!</v>
      </c>
      <c r="M30" s="1460" t="e">
        <f t="shared" si="1"/>
        <v>#VALUE!</v>
      </c>
      <c r="N30" s="1460" t="e">
        <f t="shared" si="1"/>
        <v>#VALUE!</v>
      </c>
    </row>
    <row r="31" spans="1:14" s="1421" customFormat="1" ht="13.5" thickBot="1">
      <c r="A31" s="1471" t="s">
        <v>560</v>
      </c>
      <c r="B31" s="1475" t="s">
        <v>939</v>
      </c>
      <c r="C31" s="656"/>
      <c r="D31" s="656"/>
      <c r="E31" s="656"/>
      <c r="F31" s="656"/>
      <c r="G31" s="656"/>
      <c r="H31" s="656"/>
      <c r="I31" s="656"/>
      <c r="J31" s="656"/>
      <c r="K31" s="1413" t="e">
        <f>SUMIF('[11]Notes Wise'!$A$5:$A$2617,[11]Final!A31,'[11]Notes Wise'!$I$5:$I$2617)</f>
        <v>#VALUE!</v>
      </c>
      <c r="L31" s="1413" t="e">
        <f>SUMIF('[11]Notes Wise'!$A$5:$A$2617,[11]Final!A31,'[11]Notes Wise'!$J$5:$J$2617)</f>
        <v>#VALUE!</v>
      </c>
      <c r="M31" s="1460" t="e">
        <f t="shared" si="1"/>
        <v>#VALUE!</v>
      </c>
      <c r="N31" s="1460" t="e">
        <f t="shared" si="1"/>
        <v>#VALUE!</v>
      </c>
    </row>
    <row r="32" spans="1:14" ht="13.5" thickBot="1">
      <c r="A32" s="1417">
        <v>10.401</v>
      </c>
      <c r="B32" s="1418" t="s">
        <v>2127</v>
      </c>
      <c r="C32" s="652">
        <f>'[11]CONSOLIDATED TB'!C26</f>
        <v>280360.08</v>
      </c>
      <c r="D32" s="652">
        <f>'[11]CONSOLIDATED TB'!D26</f>
        <v>0</v>
      </c>
      <c r="E32" s="653">
        <f>'[11]CONSOLIDATED TB'!G26</f>
        <v>0</v>
      </c>
      <c r="F32" s="653">
        <f>'[11]CONSOLIDATED TB'!H26</f>
        <v>0</v>
      </c>
      <c r="G32" s="653">
        <f t="shared" ref="G32:H34" si="9">C32+E32</f>
        <v>280360.08</v>
      </c>
      <c r="H32" s="653">
        <f t="shared" si="9"/>
        <v>0</v>
      </c>
      <c r="I32" s="653">
        <f>IF(G32&gt;H32,G32-H32,0)</f>
        <v>280360.08</v>
      </c>
      <c r="J32" s="653">
        <f>IF(H32&gt;G32,H32-G32,0)</f>
        <v>0</v>
      </c>
      <c r="K32" s="1413" t="e">
        <f>SUMIF('[11]Notes Wise'!$A$5:$A$2617,[11]Final!A32,'[11]Notes Wise'!$I$5:$I$2617)</f>
        <v>#VALUE!</v>
      </c>
      <c r="L32" s="1413" t="e">
        <f>SUMIF('[11]Notes Wise'!$A$5:$A$2617,[11]Final!A32,'[11]Notes Wise'!$J$5:$J$2617)</f>
        <v>#VALUE!</v>
      </c>
      <c r="M32" s="1460" t="e">
        <f t="shared" si="1"/>
        <v>#VALUE!</v>
      </c>
      <c r="N32" s="1460" t="e">
        <f t="shared" si="1"/>
        <v>#VALUE!</v>
      </c>
    </row>
    <row r="33" spans="1:14" ht="13.5" thickBot="1">
      <c r="A33" s="1417">
        <v>10.401999999999999</v>
      </c>
      <c r="B33" s="1418" t="s">
        <v>2128</v>
      </c>
      <c r="C33" s="652">
        <f>'[11]CONSOLIDATED TB'!C27</f>
        <v>302499.64</v>
      </c>
      <c r="D33" s="652">
        <f>'[11]CONSOLIDATED TB'!D27</f>
        <v>0</v>
      </c>
      <c r="E33" s="653">
        <f>'[11]CONSOLIDATED TB'!G27</f>
        <v>0</v>
      </c>
      <c r="F33" s="653">
        <f>'[11]CONSOLIDATED TB'!H27</f>
        <v>0</v>
      </c>
      <c r="G33" s="653">
        <f t="shared" si="9"/>
        <v>302499.64</v>
      </c>
      <c r="H33" s="653">
        <f t="shared" si="9"/>
        <v>0</v>
      </c>
      <c r="I33" s="653">
        <f>IF(G33&gt;H33,G33-H33,0)</f>
        <v>302499.64</v>
      </c>
      <c r="J33" s="653">
        <f>IF(H33&gt;G33,H33-G33,0)</f>
        <v>0</v>
      </c>
      <c r="K33" s="1413" t="e">
        <f>SUMIF('[11]Notes Wise'!$A$5:$A$2617,[11]Final!A33,'[11]Notes Wise'!$I$5:$I$2617)</f>
        <v>#VALUE!</v>
      </c>
      <c r="L33" s="1413" t="e">
        <f>SUMIF('[11]Notes Wise'!$A$5:$A$2617,[11]Final!A33,'[11]Notes Wise'!$J$5:$J$2617)</f>
        <v>#VALUE!</v>
      </c>
      <c r="M33" s="1460" t="e">
        <f t="shared" si="1"/>
        <v>#VALUE!</v>
      </c>
      <c r="N33" s="1460" t="e">
        <f t="shared" si="1"/>
        <v>#VALUE!</v>
      </c>
    </row>
    <row r="34" spans="1:14" ht="13.5" thickBot="1">
      <c r="A34" s="1417">
        <v>10.413</v>
      </c>
      <c r="B34" s="1418" t="s">
        <v>2129</v>
      </c>
      <c r="C34" s="652">
        <f>'[11]CONSOLIDATED TB'!C28</f>
        <v>6338982.0899999999</v>
      </c>
      <c r="D34" s="652">
        <f>'[11]CONSOLIDATED TB'!D28</f>
        <v>0</v>
      </c>
      <c r="E34" s="653">
        <f>'[11]CONSOLIDATED TB'!G28</f>
        <v>144000</v>
      </c>
      <c r="F34" s="653">
        <f>'[11]CONSOLIDATED TB'!H28</f>
        <v>0</v>
      </c>
      <c r="G34" s="653">
        <f t="shared" si="9"/>
        <v>6482982.0899999999</v>
      </c>
      <c r="H34" s="653">
        <f t="shared" si="9"/>
        <v>0</v>
      </c>
      <c r="I34" s="653">
        <f>IF(G34&gt;H34,G34-H34,0)</f>
        <v>6482982.0899999999</v>
      </c>
      <c r="J34" s="653">
        <f>IF(H34&gt;G34,H34-G34,0)</f>
        <v>0</v>
      </c>
      <c r="K34" s="1413" t="e">
        <f>SUMIF('[11]Notes Wise'!$A$5:$A$2617,[11]Final!A34,'[11]Notes Wise'!$I$5:$I$2617)</f>
        <v>#VALUE!</v>
      </c>
      <c r="L34" s="1413" t="e">
        <f>SUMIF('[11]Notes Wise'!$A$5:$A$2617,[11]Final!A34,'[11]Notes Wise'!$J$5:$J$2617)</f>
        <v>#VALUE!</v>
      </c>
      <c r="M34" s="1460" t="e">
        <f t="shared" si="1"/>
        <v>#VALUE!</v>
      </c>
      <c r="N34" s="1460" t="e">
        <f t="shared" si="1"/>
        <v>#VALUE!</v>
      </c>
    </row>
    <row r="35" spans="1:14" s="2028" customFormat="1" ht="13.5" thickBot="1">
      <c r="A35" s="1423"/>
      <c r="B35" s="2027" t="s">
        <v>772</v>
      </c>
      <c r="C35" s="761">
        <f t="shared" ref="C35:J35" si="10">SUM(C31:C34)</f>
        <v>6921841.8099999996</v>
      </c>
      <c r="D35" s="761">
        <f>SUM(D31:D34)</f>
        <v>0</v>
      </c>
      <c r="E35" s="761">
        <f t="shared" si="10"/>
        <v>144000</v>
      </c>
      <c r="F35" s="761">
        <f t="shared" si="10"/>
        <v>0</v>
      </c>
      <c r="G35" s="761">
        <f t="shared" si="10"/>
        <v>7065841.8099999996</v>
      </c>
      <c r="H35" s="761">
        <f t="shared" si="10"/>
        <v>0</v>
      </c>
      <c r="I35" s="761">
        <f t="shared" si="10"/>
        <v>7065841.8099999996</v>
      </c>
      <c r="J35" s="761">
        <f t="shared" si="10"/>
        <v>0</v>
      </c>
      <c r="K35" s="1413" t="e">
        <f>SUMIF('[11]Notes Wise'!$A$5:$A$2617,[11]Final!A35,'[11]Notes Wise'!$I$5:$I$2617)</f>
        <v>#VALUE!</v>
      </c>
      <c r="L35" s="1413" t="e">
        <f>SUMIF('[11]Notes Wise'!$A$5:$A$2617,[11]Final!A35,'[11]Notes Wise'!$J$5:$J$2617)</f>
        <v>#VALUE!</v>
      </c>
      <c r="M35" s="1460" t="e">
        <f t="shared" si="1"/>
        <v>#VALUE!</v>
      </c>
      <c r="N35" s="1460" t="e">
        <f t="shared" si="1"/>
        <v>#VALUE!</v>
      </c>
    </row>
    <row r="36" spans="1:14" s="2028" customFormat="1" ht="13.5" thickBot="1">
      <c r="A36" s="1423"/>
      <c r="B36" s="2027" t="s">
        <v>1851</v>
      </c>
      <c r="C36" s="654">
        <f>+C35-D35</f>
        <v>6921841.8099999996</v>
      </c>
      <c r="D36" s="761"/>
      <c r="E36" s="654">
        <f>+E35-F35</f>
        <v>144000</v>
      </c>
      <c r="F36" s="761"/>
      <c r="G36" s="654">
        <f>+G35-H35</f>
        <v>7065841.8099999996</v>
      </c>
      <c r="H36" s="761"/>
      <c r="I36" s="654">
        <f>+I35-J35</f>
        <v>7065841.8099999996</v>
      </c>
      <c r="J36" s="761"/>
      <c r="K36" s="1413" t="e">
        <f>SUMIF('[11]Notes Wise'!$A$5:$A$2617,[11]Final!A36,'[11]Notes Wise'!$I$5:$I$2617)</f>
        <v>#VALUE!</v>
      </c>
      <c r="L36" s="1413" t="e">
        <f>SUMIF('[11]Notes Wise'!$A$5:$A$2617,[11]Final!A36,'[11]Notes Wise'!$J$5:$J$2617)</f>
        <v>#VALUE!</v>
      </c>
      <c r="M36" s="1460" t="e">
        <f t="shared" si="1"/>
        <v>#VALUE!</v>
      </c>
      <c r="N36" s="1460" t="e">
        <f t="shared" si="1"/>
        <v>#VALUE!</v>
      </c>
    </row>
    <row r="37" spans="1:14" s="2028" customFormat="1" ht="13.5" thickBot="1">
      <c r="A37" s="2029" t="s">
        <v>3491</v>
      </c>
      <c r="B37" s="2030" t="s">
        <v>2130</v>
      </c>
      <c r="C37" s="655">
        <f>+C24+C36</f>
        <v>58377201.960000008</v>
      </c>
      <c r="D37" s="655"/>
      <c r="E37" s="655">
        <f>+E24+E36</f>
        <v>165668</v>
      </c>
      <c r="F37" s="655"/>
      <c r="G37" s="655">
        <f>+G24+G36</f>
        <v>58542869.960000008</v>
      </c>
      <c r="H37" s="655"/>
      <c r="I37" s="655">
        <f>+I24+I36</f>
        <v>58542869.960000008</v>
      </c>
      <c r="J37" s="655"/>
      <c r="K37" s="1413" t="e">
        <f>SUMIF('[11]Notes Wise'!$A$5:$A$2617,[11]Final!A37,'[11]Notes Wise'!$I$5:$I$2617)</f>
        <v>#VALUE!</v>
      </c>
      <c r="L37" s="1413" t="e">
        <f>SUMIF('[11]Notes Wise'!$A$5:$A$2617,[11]Final!A37,'[11]Notes Wise'!$J$5:$J$2617)</f>
        <v>#VALUE!</v>
      </c>
      <c r="M37" s="1460" t="e">
        <f t="shared" si="1"/>
        <v>#VALUE!</v>
      </c>
      <c r="N37" s="1460" t="e">
        <f t="shared" si="1"/>
        <v>#VALUE!</v>
      </c>
    </row>
    <row r="38" spans="1:14" s="1421" customFormat="1" ht="13.5" thickBot="1">
      <c r="A38" s="1471" t="s">
        <v>1441</v>
      </c>
      <c r="B38" s="1475" t="s">
        <v>2131</v>
      </c>
      <c r="C38" s="656"/>
      <c r="D38" s="656"/>
      <c r="E38" s="656"/>
      <c r="F38" s="656"/>
      <c r="G38" s="656"/>
      <c r="H38" s="656"/>
      <c r="I38" s="656"/>
      <c r="J38" s="656"/>
      <c r="K38" s="1413" t="e">
        <f>SUMIF('[11]Notes Wise'!$A$5:$A$2617,[11]Final!A38,'[11]Notes Wise'!$I$5:$I$2617)</f>
        <v>#VALUE!</v>
      </c>
      <c r="L38" s="1413" t="e">
        <f>SUMIF('[11]Notes Wise'!$A$5:$A$2617,[11]Final!A38,'[11]Notes Wise'!$J$5:$J$2617)</f>
        <v>#VALUE!</v>
      </c>
      <c r="M38" s="1460" t="e">
        <f t="shared" si="1"/>
        <v>#VALUE!</v>
      </c>
      <c r="N38" s="1460" t="e">
        <f t="shared" si="1"/>
        <v>#VALUE!</v>
      </c>
    </row>
    <row r="39" spans="1:14" ht="13.5" thickBot="1">
      <c r="A39" s="1417">
        <v>10.500999999999999</v>
      </c>
      <c r="B39" s="1418" t="s">
        <v>2136</v>
      </c>
      <c r="C39" s="652">
        <f>'[11]CONSOLIDATED TB'!C30</f>
        <v>91568.45</v>
      </c>
      <c r="D39" s="652">
        <f>'[11]CONSOLIDATED TB'!D30</f>
        <v>0</v>
      </c>
      <c r="E39" s="653">
        <f>'[11]CONSOLIDATED TB'!G30</f>
        <v>0</v>
      </c>
      <c r="F39" s="653">
        <f>'[11]CONSOLIDATED TB'!H30</f>
        <v>0</v>
      </c>
      <c r="G39" s="653">
        <f t="shared" ref="G39:H71" si="11">C39+E39</f>
        <v>91568.45</v>
      </c>
      <c r="H39" s="653">
        <f t="shared" si="11"/>
        <v>0</v>
      </c>
      <c r="I39" s="653">
        <f t="shared" ref="I39:I71" si="12">IF(G39&gt;H39,G39-H39,0)</f>
        <v>91568.45</v>
      </c>
      <c r="J39" s="653">
        <f t="shared" ref="J39:J71" si="13">IF(H39&gt;G39,H39-G39,0)</f>
        <v>0</v>
      </c>
      <c r="K39" s="1413" t="e">
        <f>SUMIF('[11]Notes Wise'!$A$5:$A$2617,[11]Final!A39,'[11]Notes Wise'!$I$5:$I$2617)</f>
        <v>#VALUE!</v>
      </c>
      <c r="L39" s="1413" t="e">
        <f>SUMIF('[11]Notes Wise'!$A$5:$A$2617,[11]Final!A39,'[11]Notes Wise'!$J$5:$J$2617)</f>
        <v>#VALUE!</v>
      </c>
      <c r="M39" s="1460" t="e">
        <f t="shared" si="1"/>
        <v>#VALUE!</v>
      </c>
      <c r="N39" s="1460" t="e">
        <f t="shared" si="1"/>
        <v>#VALUE!</v>
      </c>
    </row>
    <row r="40" spans="1:14" ht="13.5" thickBot="1">
      <c r="A40" s="1417">
        <v>10.503</v>
      </c>
      <c r="B40" s="1418" t="s">
        <v>2137</v>
      </c>
      <c r="C40" s="652">
        <f>'[11]CONSOLIDATED TB'!C31</f>
        <v>87403.43</v>
      </c>
      <c r="D40" s="652">
        <f>'[11]CONSOLIDATED TB'!D31</f>
        <v>0</v>
      </c>
      <c r="E40" s="653">
        <f>'[11]CONSOLIDATED TB'!G31</f>
        <v>0</v>
      </c>
      <c r="F40" s="653">
        <f>'[11]CONSOLIDATED TB'!H31</f>
        <v>0</v>
      </c>
      <c r="G40" s="653">
        <f t="shared" si="11"/>
        <v>87403.43</v>
      </c>
      <c r="H40" s="653">
        <f t="shared" si="11"/>
        <v>0</v>
      </c>
      <c r="I40" s="653">
        <f t="shared" si="12"/>
        <v>87403.43</v>
      </c>
      <c r="J40" s="653">
        <f t="shared" si="13"/>
        <v>0</v>
      </c>
      <c r="K40" s="1413" t="e">
        <f>SUMIF('[11]Notes Wise'!$A$5:$A$2617,[11]Final!A40,'[11]Notes Wise'!$I$5:$I$2617)</f>
        <v>#VALUE!</v>
      </c>
      <c r="L40" s="1413" t="e">
        <f>SUMIF('[11]Notes Wise'!$A$5:$A$2617,[11]Final!A40,'[11]Notes Wise'!$J$5:$J$2617)</f>
        <v>#VALUE!</v>
      </c>
      <c r="M40" s="1460" t="e">
        <f t="shared" si="1"/>
        <v>#VALUE!</v>
      </c>
      <c r="N40" s="1460" t="e">
        <f t="shared" si="1"/>
        <v>#VALUE!</v>
      </c>
    </row>
    <row r="41" spans="1:14" ht="13.5" thickBot="1">
      <c r="A41" s="1420">
        <v>10.504</v>
      </c>
      <c r="B41" s="1418" t="s">
        <v>2138</v>
      </c>
      <c r="C41" s="652">
        <f>'[11]CONSOLIDATED TB'!C32</f>
        <v>41822.36</v>
      </c>
      <c r="D41" s="652">
        <f>'[11]CONSOLIDATED TB'!D32</f>
        <v>0</v>
      </c>
      <c r="E41" s="653">
        <f>'[11]CONSOLIDATED TB'!G32</f>
        <v>0</v>
      </c>
      <c r="F41" s="653">
        <f>'[11]CONSOLIDATED TB'!H32</f>
        <v>0</v>
      </c>
      <c r="G41" s="653">
        <f t="shared" si="11"/>
        <v>41822.36</v>
      </c>
      <c r="H41" s="653">
        <f t="shared" si="11"/>
        <v>0</v>
      </c>
      <c r="I41" s="653">
        <f t="shared" si="12"/>
        <v>41822.36</v>
      </c>
      <c r="J41" s="653">
        <f t="shared" si="13"/>
        <v>0</v>
      </c>
      <c r="K41" s="1413" t="e">
        <f>SUMIF('[11]Notes Wise'!$A$5:$A$2617,[11]Final!A41,'[11]Notes Wise'!$I$5:$I$2617)</f>
        <v>#VALUE!</v>
      </c>
      <c r="L41" s="1413" t="e">
        <f>SUMIF('[11]Notes Wise'!$A$5:$A$2617,[11]Final!A41,'[11]Notes Wise'!$J$5:$J$2617)</f>
        <v>#VALUE!</v>
      </c>
      <c r="M41" s="1460" t="e">
        <f t="shared" si="1"/>
        <v>#VALUE!</v>
      </c>
      <c r="N41" s="1460" t="e">
        <f t="shared" si="1"/>
        <v>#VALUE!</v>
      </c>
    </row>
    <row r="42" spans="1:14" ht="13.5" thickBot="1">
      <c r="A42" s="1420">
        <v>10.513999999999999</v>
      </c>
      <c r="B42" s="1418" t="s">
        <v>2139</v>
      </c>
      <c r="C42" s="652">
        <f>'[11]CONSOLIDATED TB'!C33</f>
        <v>11943.66</v>
      </c>
      <c r="D42" s="652">
        <f>'[11]CONSOLIDATED TB'!D33</f>
        <v>0</v>
      </c>
      <c r="E42" s="653">
        <f>'[11]CONSOLIDATED TB'!G33</f>
        <v>0</v>
      </c>
      <c r="F42" s="653">
        <f>'[11]CONSOLIDATED TB'!H33</f>
        <v>0</v>
      </c>
      <c r="G42" s="653">
        <f t="shared" si="11"/>
        <v>11943.66</v>
      </c>
      <c r="H42" s="653">
        <f t="shared" si="11"/>
        <v>0</v>
      </c>
      <c r="I42" s="653">
        <f t="shared" si="12"/>
        <v>11943.66</v>
      </c>
      <c r="J42" s="653">
        <f t="shared" si="13"/>
        <v>0</v>
      </c>
      <c r="K42" s="1413" t="e">
        <f>SUMIF('[11]Notes Wise'!$A$5:$A$2617,[11]Final!A42,'[11]Notes Wise'!$I$5:$I$2617)</f>
        <v>#VALUE!</v>
      </c>
      <c r="L42" s="1413" t="e">
        <f>SUMIF('[11]Notes Wise'!$A$5:$A$2617,[11]Final!A42,'[11]Notes Wise'!$J$5:$J$2617)</f>
        <v>#VALUE!</v>
      </c>
      <c r="M42" s="1460" t="e">
        <f t="shared" si="1"/>
        <v>#VALUE!</v>
      </c>
      <c r="N42" s="1460" t="e">
        <f t="shared" si="1"/>
        <v>#VALUE!</v>
      </c>
    </row>
    <row r="43" spans="1:14" ht="13.5" thickBot="1">
      <c r="A43" s="1417">
        <v>10.516</v>
      </c>
      <c r="B43" s="1418" t="s">
        <v>2140</v>
      </c>
      <c r="C43" s="652">
        <f>'[11]CONSOLIDATED TB'!C34</f>
        <v>1652271.83</v>
      </c>
      <c r="D43" s="652">
        <f>'[11]CONSOLIDATED TB'!D34</f>
        <v>0</v>
      </c>
      <c r="E43" s="653">
        <f>'[11]CONSOLIDATED TB'!G34</f>
        <v>0</v>
      </c>
      <c r="F43" s="653">
        <f>'[11]CONSOLIDATED TB'!H34</f>
        <v>0</v>
      </c>
      <c r="G43" s="653">
        <f t="shared" si="11"/>
        <v>1652271.83</v>
      </c>
      <c r="H43" s="653">
        <f t="shared" si="11"/>
        <v>0</v>
      </c>
      <c r="I43" s="653">
        <f t="shared" si="12"/>
        <v>1652271.83</v>
      </c>
      <c r="J43" s="653">
        <f t="shared" si="13"/>
        <v>0</v>
      </c>
      <c r="K43" s="1413" t="e">
        <f>SUMIF('[11]Notes Wise'!$A$5:$A$2617,[11]Final!A43,'[11]Notes Wise'!$I$5:$I$2617)</f>
        <v>#VALUE!</v>
      </c>
      <c r="L43" s="1413" t="e">
        <f>SUMIF('[11]Notes Wise'!$A$5:$A$2617,[11]Final!A43,'[11]Notes Wise'!$J$5:$J$2617)</f>
        <v>#VALUE!</v>
      </c>
      <c r="M43" s="1460" t="e">
        <f t="shared" si="1"/>
        <v>#VALUE!</v>
      </c>
      <c r="N43" s="1460" t="e">
        <f t="shared" si="1"/>
        <v>#VALUE!</v>
      </c>
    </row>
    <row r="44" spans="1:14" ht="13.5" thickBot="1">
      <c r="A44" s="1417">
        <v>10.541</v>
      </c>
      <c r="B44" s="1418" t="s">
        <v>2141</v>
      </c>
      <c r="C44" s="652">
        <f>'[11]CONSOLIDATED TB'!C35</f>
        <v>453087106.25</v>
      </c>
      <c r="D44" s="652">
        <f>'[11]CONSOLIDATED TB'!D35</f>
        <v>0</v>
      </c>
      <c r="E44" s="653">
        <f>'[11]CONSOLIDATED TB'!G35</f>
        <v>15498349.35</v>
      </c>
      <c r="F44" s="653">
        <f>'[11]CONSOLIDATED TB'!H35</f>
        <v>0</v>
      </c>
      <c r="G44" s="653">
        <f t="shared" si="11"/>
        <v>468585455.60000002</v>
      </c>
      <c r="H44" s="653">
        <f t="shared" si="11"/>
        <v>0</v>
      </c>
      <c r="I44" s="653">
        <f t="shared" si="12"/>
        <v>468585455.60000002</v>
      </c>
      <c r="J44" s="653">
        <f t="shared" si="13"/>
        <v>0</v>
      </c>
      <c r="K44" s="1413" t="e">
        <f>SUMIF('[11]Notes Wise'!$A$5:$A$2617,[11]Final!A44,'[11]Notes Wise'!$I$5:$I$2617)</f>
        <v>#VALUE!</v>
      </c>
      <c r="L44" s="1413" t="e">
        <f>SUMIF('[11]Notes Wise'!$A$5:$A$2617,[11]Final!A44,'[11]Notes Wise'!$J$5:$J$2617)</f>
        <v>#VALUE!</v>
      </c>
      <c r="M44" s="1460" t="e">
        <f t="shared" si="1"/>
        <v>#VALUE!</v>
      </c>
      <c r="N44" s="1460" t="e">
        <f t="shared" si="1"/>
        <v>#VALUE!</v>
      </c>
    </row>
    <row r="45" spans="1:14" ht="13.5" thickBot="1">
      <c r="A45" s="1420">
        <v>10.542</v>
      </c>
      <c r="B45" s="1418" t="s">
        <v>2142</v>
      </c>
      <c r="C45" s="652">
        <f>'[11]CONSOLIDATED TB'!C36</f>
        <v>174569535.12999997</v>
      </c>
      <c r="D45" s="652">
        <f>'[11]CONSOLIDATED TB'!D36</f>
        <v>0</v>
      </c>
      <c r="E45" s="653">
        <f>'[11]CONSOLIDATED TB'!G36</f>
        <v>1328535.08</v>
      </c>
      <c r="F45" s="653">
        <f>'[11]CONSOLIDATED TB'!H36</f>
        <v>0</v>
      </c>
      <c r="G45" s="653">
        <f t="shared" si="11"/>
        <v>175898070.20999998</v>
      </c>
      <c r="H45" s="653">
        <f t="shared" si="11"/>
        <v>0</v>
      </c>
      <c r="I45" s="653">
        <f t="shared" si="12"/>
        <v>175898070.20999998</v>
      </c>
      <c r="J45" s="653">
        <f t="shared" si="13"/>
        <v>0</v>
      </c>
      <c r="K45" s="1413" t="e">
        <f>SUMIF('[11]Notes Wise'!$A$5:$A$2617,[11]Final!A45,'[11]Notes Wise'!$I$5:$I$2617)</f>
        <v>#VALUE!</v>
      </c>
      <c r="L45" s="1413" t="e">
        <f>SUMIF('[11]Notes Wise'!$A$5:$A$2617,[11]Final!A45,'[11]Notes Wise'!$J$5:$J$2617)</f>
        <v>#VALUE!</v>
      </c>
      <c r="M45" s="1460" t="e">
        <f t="shared" si="1"/>
        <v>#VALUE!</v>
      </c>
      <c r="N45" s="1460" t="e">
        <f t="shared" si="1"/>
        <v>#VALUE!</v>
      </c>
    </row>
    <row r="46" spans="1:14" ht="13.5" thickBot="1">
      <c r="A46" s="1417">
        <v>10.542999999999999</v>
      </c>
      <c r="B46" s="1418" t="s">
        <v>2143</v>
      </c>
      <c r="C46" s="652">
        <f>'[11]CONSOLIDATED TB'!C37</f>
        <v>157719750.39999998</v>
      </c>
      <c r="D46" s="652">
        <f>'[11]CONSOLIDATED TB'!D37</f>
        <v>0</v>
      </c>
      <c r="E46" s="653">
        <f>'[11]CONSOLIDATED TB'!G37</f>
        <v>38203366.189999998</v>
      </c>
      <c r="F46" s="653">
        <f>'[11]CONSOLIDATED TB'!H37</f>
        <v>0</v>
      </c>
      <c r="G46" s="653">
        <f t="shared" si="11"/>
        <v>195923116.58999997</v>
      </c>
      <c r="H46" s="653">
        <f t="shared" si="11"/>
        <v>0</v>
      </c>
      <c r="I46" s="653">
        <f t="shared" si="12"/>
        <v>195923116.58999997</v>
      </c>
      <c r="J46" s="653">
        <f t="shared" si="13"/>
        <v>0</v>
      </c>
      <c r="K46" s="1413" t="e">
        <f>SUMIF('[11]Notes Wise'!$A$5:$A$2617,[11]Final!A46,'[11]Notes Wise'!$I$5:$I$2617)</f>
        <v>#VALUE!</v>
      </c>
      <c r="L46" s="1413" t="e">
        <f>SUMIF('[11]Notes Wise'!$A$5:$A$2617,[11]Final!A46,'[11]Notes Wise'!$J$5:$J$2617)</f>
        <v>#VALUE!</v>
      </c>
      <c r="M46" s="1460" t="e">
        <f t="shared" si="1"/>
        <v>#VALUE!</v>
      </c>
      <c r="N46" s="1460" t="e">
        <f t="shared" si="1"/>
        <v>#VALUE!</v>
      </c>
    </row>
    <row r="47" spans="1:14" ht="13.5" thickBot="1">
      <c r="A47" s="1417">
        <v>10.551</v>
      </c>
      <c r="B47" s="1418" t="s">
        <v>2144</v>
      </c>
      <c r="C47" s="652">
        <f>'[11]CONSOLIDATED TB'!C38</f>
        <v>1152356.3899999999</v>
      </c>
      <c r="D47" s="652">
        <f>'[11]CONSOLIDATED TB'!D38</f>
        <v>0</v>
      </c>
      <c r="E47" s="653">
        <f>'[11]CONSOLIDATED TB'!G38</f>
        <v>0</v>
      </c>
      <c r="F47" s="653">
        <f>'[11]CONSOLIDATED TB'!H38</f>
        <v>0</v>
      </c>
      <c r="G47" s="653">
        <f t="shared" si="11"/>
        <v>1152356.3899999999</v>
      </c>
      <c r="H47" s="653">
        <f t="shared" si="11"/>
        <v>0</v>
      </c>
      <c r="I47" s="653">
        <f t="shared" si="12"/>
        <v>1152356.3899999999</v>
      </c>
      <c r="J47" s="653">
        <f t="shared" si="13"/>
        <v>0</v>
      </c>
      <c r="K47" s="1413" t="e">
        <f>SUMIF('[11]Notes Wise'!$A$5:$A$2617,[11]Final!A47,'[11]Notes Wise'!$I$5:$I$2617)</f>
        <v>#VALUE!</v>
      </c>
      <c r="L47" s="1413" t="e">
        <f>SUMIF('[11]Notes Wise'!$A$5:$A$2617,[11]Final!A47,'[11]Notes Wise'!$J$5:$J$2617)</f>
        <v>#VALUE!</v>
      </c>
      <c r="M47" s="1460" t="e">
        <f t="shared" si="1"/>
        <v>#VALUE!</v>
      </c>
      <c r="N47" s="1460" t="e">
        <f t="shared" si="1"/>
        <v>#VALUE!</v>
      </c>
    </row>
    <row r="48" spans="1:14" ht="13.5" thickBot="1">
      <c r="A48" s="1417">
        <v>10.553000000000001</v>
      </c>
      <c r="B48" s="1418" t="s">
        <v>2145</v>
      </c>
      <c r="C48" s="652">
        <f>'[11]CONSOLIDATED TB'!C39</f>
        <v>360097.62</v>
      </c>
      <c r="D48" s="652">
        <f>'[11]CONSOLIDATED TB'!D39</f>
        <v>0</v>
      </c>
      <c r="E48" s="653">
        <f>'[11]CONSOLIDATED TB'!G39</f>
        <v>97601.9</v>
      </c>
      <c r="F48" s="653">
        <f>'[11]CONSOLIDATED TB'!H39</f>
        <v>0</v>
      </c>
      <c r="G48" s="653">
        <f t="shared" si="11"/>
        <v>457699.52</v>
      </c>
      <c r="H48" s="653">
        <f t="shared" si="11"/>
        <v>0</v>
      </c>
      <c r="I48" s="653">
        <f t="shared" si="12"/>
        <v>457699.52</v>
      </c>
      <c r="J48" s="653">
        <f t="shared" si="13"/>
        <v>0</v>
      </c>
      <c r="K48" s="1413" t="e">
        <f>SUMIF('[11]Notes Wise'!$A$5:$A$2617,[11]Final!A48,'[11]Notes Wise'!$I$5:$I$2617)</f>
        <v>#VALUE!</v>
      </c>
      <c r="L48" s="1413" t="e">
        <f>SUMIF('[11]Notes Wise'!$A$5:$A$2617,[11]Final!A48,'[11]Notes Wise'!$J$5:$J$2617)</f>
        <v>#VALUE!</v>
      </c>
      <c r="M48" s="1460" t="e">
        <f t="shared" si="1"/>
        <v>#VALUE!</v>
      </c>
      <c r="N48" s="1460" t="e">
        <f t="shared" si="1"/>
        <v>#VALUE!</v>
      </c>
    </row>
    <row r="49" spans="1:14" ht="13.5" thickBot="1">
      <c r="A49" s="1417">
        <v>10.555</v>
      </c>
      <c r="B49" s="1418" t="s">
        <v>2146</v>
      </c>
      <c r="C49" s="652">
        <f>'[11]CONSOLIDATED TB'!C40</f>
        <v>37574.769999999997</v>
      </c>
      <c r="D49" s="652">
        <f>'[11]CONSOLIDATED TB'!D40</f>
        <v>0</v>
      </c>
      <c r="E49" s="653">
        <f>'[11]CONSOLIDATED TB'!G40</f>
        <v>0</v>
      </c>
      <c r="F49" s="653">
        <f>'[11]CONSOLIDATED TB'!H40</f>
        <v>0</v>
      </c>
      <c r="G49" s="653">
        <f t="shared" si="11"/>
        <v>37574.769999999997</v>
      </c>
      <c r="H49" s="653">
        <f t="shared" si="11"/>
        <v>0</v>
      </c>
      <c r="I49" s="653">
        <f t="shared" si="12"/>
        <v>37574.769999999997</v>
      </c>
      <c r="J49" s="653">
        <f t="shared" si="13"/>
        <v>0</v>
      </c>
      <c r="K49" s="1413" t="e">
        <f>SUMIF('[11]Notes Wise'!$A$5:$A$2617,[11]Final!A49,'[11]Notes Wise'!$I$5:$I$2617)</f>
        <v>#VALUE!</v>
      </c>
      <c r="L49" s="1413" t="e">
        <f>SUMIF('[11]Notes Wise'!$A$5:$A$2617,[11]Final!A49,'[11]Notes Wise'!$J$5:$J$2617)</f>
        <v>#VALUE!</v>
      </c>
      <c r="M49" s="1460" t="e">
        <f t="shared" si="1"/>
        <v>#VALUE!</v>
      </c>
      <c r="N49" s="1460" t="e">
        <f t="shared" si="1"/>
        <v>#VALUE!</v>
      </c>
    </row>
    <row r="50" spans="1:14" ht="13.5" thickBot="1">
      <c r="A50" s="1417">
        <v>10.561</v>
      </c>
      <c r="B50" s="1418" t="s">
        <v>2147</v>
      </c>
      <c r="C50" s="652">
        <f>'[11]CONSOLIDATED TB'!C41</f>
        <v>1095784.1100000001</v>
      </c>
      <c r="D50" s="652">
        <f>'[11]CONSOLIDATED TB'!D41</f>
        <v>0</v>
      </c>
      <c r="E50" s="653">
        <f>'[11]CONSOLIDATED TB'!G41</f>
        <v>0</v>
      </c>
      <c r="F50" s="653">
        <f>'[11]CONSOLIDATED TB'!H41</f>
        <v>0</v>
      </c>
      <c r="G50" s="653">
        <f t="shared" si="11"/>
        <v>1095784.1100000001</v>
      </c>
      <c r="H50" s="653">
        <f t="shared" si="11"/>
        <v>0</v>
      </c>
      <c r="I50" s="653">
        <f t="shared" si="12"/>
        <v>1095784.1100000001</v>
      </c>
      <c r="J50" s="653">
        <f t="shared" si="13"/>
        <v>0</v>
      </c>
      <c r="K50" s="1413" t="e">
        <f>SUMIF('[11]Notes Wise'!$A$5:$A$2617,[11]Final!A50,'[11]Notes Wise'!$I$5:$I$2617)</f>
        <v>#VALUE!</v>
      </c>
      <c r="L50" s="1413" t="e">
        <f>SUMIF('[11]Notes Wise'!$A$5:$A$2617,[11]Final!A50,'[11]Notes Wise'!$J$5:$J$2617)</f>
        <v>#VALUE!</v>
      </c>
      <c r="M50" s="1460" t="e">
        <f t="shared" si="1"/>
        <v>#VALUE!</v>
      </c>
      <c r="N50" s="1460" t="e">
        <f t="shared" si="1"/>
        <v>#VALUE!</v>
      </c>
    </row>
    <row r="51" spans="1:14" ht="13.5" thickBot="1">
      <c r="A51" s="1417">
        <v>10.563000000000001</v>
      </c>
      <c r="B51" s="1418" t="s">
        <v>2148</v>
      </c>
      <c r="C51" s="652">
        <f>'[11]CONSOLIDATED TB'!C42</f>
        <v>285298.07999999996</v>
      </c>
      <c r="D51" s="652">
        <f>'[11]CONSOLIDATED TB'!D42</f>
        <v>0</v>
      </c>
      <c r="E51" s="653">
        <f>'[11]CONSOLIDATED TB'!G42</f>
        <v>140080</v>
      </c>
      <c r="F51" s="653">
        <f>'[11]CONSOLIDATED TB'!H42</f>
        <v>0</v>
      </c>
      <c r="G51" s="653">
        <f t="shared" si="11"/>
        <v>425378.07999999996</v>
      </c>
      <c r="H51" s="653">
        <f t="shared" si="11"/>
        <v>0</v>
      </c>
      <c r="I51" s="653">
        <f t="shared" si="12"/>
        <v>425378.07999999996</v>
      </c>
      <c r="J51" s="653">
        <f t="shared" si="13"/>
        <v>0</v>
      </c>
      <c r="K51" s="1413" t="e">
        <f>SUMIF('[11]Notes Wise'!$A$5:$A$2617,[11]Final!A51,'[11]Notes Wise'!$I$5:$I$2617)</f>
        <v>#VALUE!</v>
      </c>
      <c r="L51" s="1413" t="e">
        <f>SUMIF('[11]Notes Wise'!$A$5:$A$2617,[11]Final!A51,'[11]Notes Wise'!$J$5:$J$2617)</f>
        <v>#VALUE!</v>
      </c>
      <c r="M51" s="1460" t="e">
        <f t="shared" si="1"/>
        <v>#VALUE!</v>
      </c>
      <c r="N51" s="1460" t="e">
        <f t="shared" si="1"/>
        <v>#VALUE!</v>
      </c>
    </row>
    <row r="52" spans="1:14" ht="13.5" thickBot="1">
      <c r="A52" s="1417">
        <v>10.565</v>
      </c>
      <c r="B52" s="1418" t="s">
        <v>2149</v>
      </c>
      <c r="C52" s="652">
        <f>'[11]CONSOLIDATED TB'!C43</f>
        <v>88531</v>
      </c>
      <c r="D52" s="652">
        <f>'[11]CONSOLIDATED TB'!D43</f>
        <v>0</v>
      </c>
      <c r="E52" s="653">
        <f>'[11]CONSOLIDATED TB'!G43</f>
        <v>0</v>
      </c>
      <c r="F52" s="653">
        <f>'[11]CONSOLIDATED TB'!H43</f>
        <v>0</v>
      </c>
      <c r="G52" s="653">
        <f t="shared" si="11"/>
        <v>88531</v>
      </c>
      <c r="H52" s="653">
        <f t="shared" si="11"/>
        <v>0</v>
      </c>
      <c r="I52" s="653">
        <f t="shared" si="12"/>
        <v>88531</v>
      </c>
      <c r="J52" s="653">
        <f t="shared" si="13"/>
        <v>0</v>
      </c>
      <c r="K52" s="1413" t="e">
        <f>SUMIF('[11]Notes Wise'!$A$5:$A$2617,[11]Final!A52,'[11]Notes Wise'!$I$5:$I$2617)</f>
        <v>#VALUE!</v>
      </c>
      <c r="L52" s="1413" t="e">
        <f>SUMIF('[11]Notes Wise'!$A$5:$A$2617,[11]Final!A52,'[11]Notes Wise'!$J$5:$J$2617)</f>
        <v>#VALUE!</v>
      </c>
      <c r="M52" s="1460" t="e">
        <f t="shared" si="1"/>
        <v>#VALUE!</v>
      </c>
      <c r="N52" s="1460" t="e">
        <f t="shared" si="1"/>
        <v>#VALUE!</v>
      </c>
    </row>
    <row r="53" spans="1:14" ht="13.5" thickBot="1">
      <c r="A53" s="1417">
        <v>10.566000000000001</v>
      </c>
      <c r="B53" s="1418" t="s">
        <v>2139</v>
      </c>
      <c r="C53" s="652">
        <f>'[11]CONSOLIDATED TB'!C44</f>
        <v>7221.24</v>
      </c>
      <c r="D53" s="652">
        <f>'[11]CONSOLIDATED TB'!D44</f>
        <v>0</v>
      </c>
      <c r="E53" s="653">
        <f>'[11]CONSOLIDATED TB'!G44</f>
        <v>0</v>
      </c>
      <c r="F53" s="653">
        <f>'[11]CONSOLIDATED TB'!H44</f>
        <v>0</v>
      </c>
      <c r="G53" s="653">
        <f t="shared" si="11"/>
        <v>7221.24</v>
      </c>
      <c r="H53" s="653">
        <f t="shared" si="11"/>
        <v>0</v>
      </c>
      <c r="I53" s="653">
        <f t="shared" si="12"/>
        <v>7221.24</v>
      </c>
      <c r="J53" s="653">
        <f t="shared" si="13"/>
        <v>0</v>
      </c>
      <c r="K53" s="1413" t="e">
        <f>SUMIF('[11]Notes Wise'!$A$5:$A$2617,[11]Final!A53,'[11]Notes Wise'!$I$5:$I$2617)</f>
        <v>#VALUE!</v>
      </c>
      <c r="L53" s="1413" t="e">
        <f>SUMIF('[11]Notes Wise'!$A$5:$A$2617,[11]Final!A53,'[11]Notes Wise'!$J$5:$J$2617)</f>
        <v>#VALUE!</v>
      </c>
      <c r="M53" s="1460" t="e">
        <f t="shared" si="1"/>
        <v>#VALUE!</v>
      </c>
      <c r="N53" s="1460" t="e">
        <f t="shared" si="1"/>
        <v>#VALUE!</v>
      </c>
    </row>
    <row r="54" spans="1:14" ht="13.5" thickBot="1">
      <c r="A54" s="1417">
        <v>10.567</v>
      </c>
      <c r="B54" s="1418" t="s">
        <v>2150</v>
      </c>
      <c r="C54" s="652">
        <f>'[11]CONSOLIDATED TB'!C45</f>
        <v>2134265.8199999998</v>
      </c>
      <c r="D54" s="652">
        <f>'[11]CONSOLIDATED TB'!D45</f>
        <v>0</v>
      </c>
      <c r="E54" s="653">
        <f>'[11]CONSOLIDATED TB'!G45</f>
        <v>0</v>
      </c>
      <c r="F54" s="653">
        <f>'[11]CONSOLIDATED TB'!H45</f>
        <v>0</v>
      </c>
      <c r="G54" s="653">
        <f t="shared" si="11"/>
        <v>2134265.8199999998</v>
      </c>
      <c r="H54" s="653">
        <f t="shared" si="11"/>
        <v>0</v>
      </c>
      <c r="I54" s="653">
        <f t="shared" si="12"/>
        <v>2134265.8199999998</v>
      </c>
      <c r="J54" s="653">
        <f t="shared" si="13"/>
        <v>0</v>
      </c>
      <c r="K54" s="1413" t="e">
        <f>SUMIF('[11]Notes Wise'!$A$5:$A$2617,[11]Final!A54,'[11]Notes Wise'!$I$5:$I$2617)</f>
        <v>#VALUE!</v>
      </c>
      <c r="L54" s="1413" t="e">
        <f>SUMIF('[11]Notes Wise'!$A$5:$A$2617,[11]Final!A54,'[11]Notes Wise'!$J$5:$J$2617)</f>
        <v>#VALUE!</v>
      </c>
      <c r="M54" s="1460" t="e">
        <f t="shared" si="1"/>
        <v>#VALUE!</v>
      </c>
      <c r="N54" s="1460" t="e">
        <f t="shared" si="1"/>
        <v>#VALUE!</v>
      </c>
    </row>
    <row r="55" spans="1:14" ht="13.5" thickBot="1">
      <c r="A55" s="1417">
        <v>10.571</v>
      </c>
      <c r="B55" s="1418" t="s">
        <v>2151</v>
      </c>
      <c r="C55" s="652">
        <f>'[11]CONSOLIDATED TB'!C46</f>
        <v>3410331.77</v>
      </c>
      <c r="D55" s="652">
        <f>'[11]CONSOLIDATED TB'!D46</f>
        <v>0</v>
      </c>
      <c r="E55" s="653">
        <f>'[11]CONSOLIDATED TB'!G46</f>
        <v>0</v>
      </c>
      <c r="F55" s="653">
        <f>'[11]CONSOLIDATED TB'!H46</f>
        <v>0</v>
      </c>
      <c r="G55" s="653">
        <f t="shared" si="11"/>
        <v>3410331.77</v>
      </c>
      <c r="H55" s="653">
        <f t="shared" si="11"/>
        <v>0</v>
      </c>
      <c r="I55" s="653">
        <f t="shared" si="12"/>
        <v>3410331.77</v>
      </c>
      <c r="J55" s="653">
        <f t="shared" si="13"/>
        <v>0</v>
      </c>
      <c r="K55" s="1413" t="e">
        <f>SUMIF('[11]Notes Wise'!$A$5:$A$2617,[11]Final!A55,'[11]Notes Wise'!$I$5:$I$2617)</f>
        <v>#VALUE!</v>
      </c>
      <c r="L55" s="1413" t="e">
        <f>SUMIF('[11]Notes Wise'!$A$5:$A$2617,[11]Final!A55,'[11]Notes Wise'!$J$5:$J$2617)</f>
        <v>#VALUE!</v>
      </c>
      <c r="M55" s="1460" t="e">
        <f t="shared" si="1"/>
        <v>#VALUE!</v>
      </c>
      <c r="N55" s="1460" t="e">
        <f t="shared" si="1"/>
        <v>#VALUE!</v>
      </c>
    </row>
    <row r="56" spans="1:14" ht="13.5" thickBot="1">
      <c r="A56" s="1417">
        <v>10.571999999999999</v>
      </c>
      <c r="B56" s="1418" t="s">
        <v>2152</v>
      </c>
      <c r="C56" s="652">
        <f>'[11]CONSOLIDATED TB'!C47</f>
        <v>1597970.01</v>
      </c>
      <c r="D56" s="652">
        <f>'[11]CONSOLIDATED TB'!D47</f>
        <v>0</v>
      </c>
      <c r="E56" s="653">
        <f>'[11]CONSOLIDATED TB'!G47</f>
        <v>33250</v>
      </c>
      <c r="F56" s="653">
        <f>'[11]CONSOLIDATED TB'!H47</f>
        <v>0</v>
      </c>
      <c r="G56" s="653">
        <f t="shared" si="11"/>
        <v>1631220.01</v>
      </c>
      <c r="H56" s="653">
        <f t="shared" si="11"/>
        <v>0</v>
      </c>
      <c r="I56" s="653">
        <f t="shared" si="12"/>
        <v>1631220.01</v>
      </c>
      <c r="J56" s="653">
        <f t="shared" si="13"/>
        <v>0</v>
      </c>
      <c r="K56" s="1413" t="e">
        <f>SUMIF('[11]Notes Wise'!$A$5:$A$2617,[11]Final!A56,'[11]Notes Wise'!$I$5:$I$2617)</f>
        <v>#VALUE!</v>
      </c>
      <c r="L56" s="1413" t="e">
        <f>SUMIF('[11]Notes Wise'!$A$5:$A$2617,[11]Final!A56,'[11]Notes Wise'!$J$5:$J$2617)</f>
        <v>#VALUE!</v>
      </c>
      <c r="M56" s="1460" t="e">
        <f t="shared" si="1"/>
        <v>#VALUE!</v>
      </c>
      <c r="N56" s="1460" t="e">
        <f t="shared" si="1"/>
        <v>#VALUE!</v>
      </c>
    </row>
    <row r="57" spans="1:14" ht="13.5" thickBot="1">
      <c r="A57" s="1417">
        <v>10.574</v>
      </c>
      <c r="B57" s="1418" t="s">
        <v>2153</v>
      </c>
      <c r="C57" s="652">
        <f>'[11]CONSOLIDATED TB'!C48</f>
        <v>234351.45</v>
      </c>
      <c r="D57" s="652">
        <f>'[11]CONSOLIDATED TB'!D48</f>
        <v>0</v>
      </c>
      <c r="E57" s="653">
        <f>'[11]CONSOLIDATED TB'!G48</f>
        <v>0</v>
      </c>
      <c r="F57" s="653">
        <f>'[11]CONSOLIDATED TB'!H48</f>
        <v>0</v>
      </c>
      <c r="G57" s="653">
        <f t="shared" si="11"/>
        <v>234351.45</v>
      </c>
      <c r="H57" s="653">
        <f t="shared" si="11"/>
        <v>0</v>
      </c>
      <c r="I57" s="653">
        <f t="shared" si="12"/>
        <v>234351.45</v>
      </c>
      <c r="J57" s="653">
        <f t="shared" si="13"/>
        <v>0</v>
      </c>
      <c r="K57" s="1413" t="e">
        <f>SUMIF('[11]Notes Wise'!$A$5:$A$2617,[11]Final!A57,'[11]Notes Wise'!$I$5:$I$2617)</f>
        <v>#VALUE!</v>
      </c>
      <c r="L57" s="1413" t="e">
        <f>SUMIF('[11]Notes Wise'!$A$5:$A$2617,[11]Final!A57,'[11]Notes Wise'!$J$5:$J$2617)</f>
        <v>#VALUE!</v>
      </c>
      <c r="M57" s="1460" t="e">
        <f t="shared" si="1"/>
        <v>#VALUE!</v>
      </c>
      <c r="N57" s="1460" t="e">
        <f t="shared" si="1"/>
        <v>#VALUE!</v>
      </c>
    </row>
    <row r="58" spans="1:14" ht="13.5" thickBot="1">
      <c r="A58" s="1420">
        <v>10.577</v>
      </c>
      <c r="B58" s="1419" t="s">
        <v>2154</v>
      </c>
      <c r="C58" s="652">
        <f>'[11]CONSOLIDATED TB'!C49</f>
        <v>1573027</v>
      </c>
      <c r="D58" s="652">
        <f>'[11]CONSOLIDATED TB'!D49</f>
        <v>0</v>
      </c>
      <c r="E58" s="653">
        <f>'[11]CONSOLIDATED TB'!G49</f>
        <v>979930</v>
      </c>
      <c r="F58" s="653">
        <f>'[11]CONSOLIDATED TB'!H49</f>
        <v>0</v>
      </c>
      <c r="G58" s="653">
        <f t="shared" si="11"/>
        <v>2552957</v>
      </c>
      <c r="H58" s="653">
        <f t="shared" si="11"/>
        <v>0</v>
      </c>
      <c r="I58" s="653">
        <f t="shared" si="12"/>
        <v>2552957</v>
      </c>
      <c r="J58" s="653">
        <f t="shared" si="13"/>
        <v>0</v>
      </c>
      <c r="K58" s="1413" t="e">
        <f>SUMIF('[11]Notes Wise'!$A$5:$A$2617,[11]Final!A58,'[11]Notes Wise'!$I$5:$I$2617)</f>
        <v>#VALUE!</v>
      </c>
      <c r="L58" s="1413" t="e">
        <f>SUMIF('[11]Notes Wise'!$A$5:$A$2617,[11]Final!A58,'[11]Notes Wise'!$J$5:$J$2617)</f>
        <v>#VALUE!</v>
      </c>
      <c r="M58" s="1460" t="e">
        <f t="shared" si="1"/>
        <v>#VALUE!</v>
      </c>
      <c r="N58" s="1460" t="e">
        <f t="shared" si="1"/>
        <v>#VALUE!</v>
      </c>
    </row>
    <row r="59" spans="1:14" ht="13.5" thickBot="1">
      <c r="A59" s="1423" t="s">
        <v>2155</v>
      </c>
      <c r="B59" s="1424" t="s">
        <v>2156</v>
      </c>
      <c r="C59" s="652">
        <f>'[11]CONSOLIDATED TB'!C50</f>
        <v>0</v>
      </c>
      <c r="D59" s="652">
        <f>'[11]CONSOLIDATED TB'!D50</f>
        <v>0</v>
      </c>
      <c r="E59" s="653">
        <f>'[11]CONSOLIDATED TB'!G50</f>
        <v>0</v>
      </c>
      <c r="F59" s="653">
        <f>'[11]CONSOLIDATED TB'!H50</f>
        <v>0</v>
      </c>
      <c r="G59" s="653">
        <f t="shared" si="11"/>
        <v>0</v>
      </c>
      <c r="H59" s="653">
        <f t="shared" si="11"/>
        <v>0</v>
      </c>
      <c r="I59" s="653">
        <f t="shared" si="12"/>
        <v>0</v>
      </c>
      <c r="J59" s="653">
        <f t="shared" si="13"/>
        <v>0</v>
      </c>
      <c r="K59" s="1413" t="e">
        <f>SUMIF('[11]Notes Wise'!$A$5:$A$2617,[11]Final!A59,'[11]Notes Wise'!$I$5:$I$2617)</f>
        <v>#VALUE!</v>
      </c>
      <c r="L59" s="1413" t="e">
        <f>SUMIF('[11]Notes Wise'!$A$5:$A$2617,[11]Final!A59,'[11]Notes Wise'!$J$5:$J$2617)</f>
        <v>#VALUE!</v>
      </c>
      <c r="M59" s="1460" t="e">
        <f t="shared" si="1"/>
        <v>#VALUE!</v>
      </c>
      <c r="N59" s="1460" t="e">
        <f t="shared" si="1"/>
        <v>#VALUE!</v>
      </c>
    </row>
    <row r="60" spans="1:14" s="1427" customFormat="1" ht="13.5" thickBot="1">
      <c r="A60" s="1425">
        <v>10.577999999999999</v>
      </c>
      <c r="B60" s="1426" t="s">
        <v>2157</v>
      </c>
      <c r="C60" s="652">
        <f>'[11]CONSOLIDATED TB'!C51</f>
        <v>452960.00000000006</v>
      </c>
      <c r="D60" s="652">
        <f>'[11]CONSOLIDATED TB'!D51</f>
        <v>0</v>
      </c>
      <c r="E60" s="653">
        <f>'[11]CONSOLIDATED TB'!G51</f>
        <v>0</v>
      </c>
      <c r="F60" s="653">
        <f>'[11]CONSOLIDATED TB'!H51</f>
        <v>0</v>
      </c>
      <c r="G60" s="653">
        <f t="shared" si="11"/>
        <v>452960.00000000006</v>
      </c>
      <c r="H60" s="653">
        <f t="shared" si="11"/>
        <v>0</v>
      </c>
      <c r="I60" s="653">
        <f t="shared" si="12"/>
        <v>452960.00000000006</v>
      </c>
      <c r="J60" s="653">
        <f t="shared" si="13"/>
        <v>0</v>
      </c>
      <c r="K60" s="1413" t="e">
        <f>SUMIF('[11]Notes Wise'!$A$5:$A$2617,[11]Final!A60,'[11]Notes Wise'!$I$5:$I$2617)</f>
        <v>#VALUE!</v>
      </c>
      <c r="L60" s="1413" t="e">
        <f>SUMIF('[11]Notes Wise'!$A$5:$A$2617,[11]Final!A60,'[11]Notes Wise'!$J$5:$J$2617)</f>
        <v>#VALUE!</v>
      </c>
      <c r="M60" s="1460" t="e">
        <f t="shared" si="1"/>
        <v>#VALUE!</v>
      </c>
      <c r="N60" s="1460" t="e">
        <f t="shared" si="1"/>
        <v>#VALUE!</v>
      </c>
    </row>
    <row r="61" spans="1:14" ht="13.5" thickBot="1">
      <c r="A61" s="1422">
        <v>10.58</v>
      </c>
      <c r="B61" s="1418" t="s">
        <v>2158</v>
      </c>
      <c r="C61" s="652">
        <f>'[11]CONSOLIDATED TB'!C52</f>
        <v>147022.37</v>
      </c>
      <c r="D61" s="652">
        <f>'[11]CONSOLIDATED TB'!D52</f>
        <v>0</v>
      </c>
      <c r="E61" s="653">
        <f>'[11]CONSOLIDATED TB'!G52</f>
        <v>26980</v>
      </c>
      <c r="F61" s="653">
        <f>'[11]CONSOLIDATED TB'!H52</f>
        <v>0</v>
      </c>
      <c r="G61" s="653">
        <f t="shared" si="11"/>
        <v>174002.37</v>
      </c>
      <c r="H61" s="653">
        <f t="shared" si="11"/>
        <v>0</v>
      </c>
      <c r="I61" s="653">
        <f t="shared" si="12"/>
        <v>174002.37</v>
      </c>
      <c r="J61" s="653">
        <f t="shared" si="13"/>
        <v>0</v>
      </c>
      <c r="K61" s="1413" t="e">
        <f>SUMIF('[11]Notes Wise'!$A$5:$A$2617,[11]Final!A61,'[11]Notes Wise'!$I$5:$I$2617)</f>
        <v>#VALUE!</v>
      </c>
      <c r="L61" s="1413" t="e">
        <f>SUMIF('[11]Notes Wise'!$A$5:$A$2617,[11]Final!A61,'[11]Notes Wise'!$J$5:$J$2617)</f>
        <v>#VALUE!</v>
      </c>
      <c r="M61" s="1460" t="e">
        <f t="shared" si="1"/>
        <v>#VALUE!</v>
      </c>
      <c r="N61" s="1460" t="e">
        <f t="shared" si="1"/>
        <v>#VALUE!</v>
      </c>
    </row>
    <row r="62" spans="1:14" ht="13.5" thickBot="1">
      <c r="A62" s="1428" t="s">
        <v>2159</v>
      </c>
      <c r="B62" s="1429" t="s">
        <v>2160</v>
      </c>
      <c r="C62" s="652">
        <f>'[11]CONSOLIDATED TB'!C53</f>
        <v>0</v>
      </c>
      <c r="D62" s="652">
        <f>'[11]CONSOLIDATED TB'!D53</f>
        <v>0</v>
      </c>
      <c r="E62" s="653">
        <f>'[11]CONSOLIDATED TB'!G53</f>
        <v>0</v>
      </c>
      <c r="F62" s="653">
        <f>'[11]CONSOLIDATED TB'!H53</f>
        <v>0</v>
      </c>
      <c r="G62" s="653">
        <f t="shared" si="11"/>
        <v>0</v>
      </c>
      <c r="H62" s="653">
        <f t="shared" si="11"/>
        <v>0</v>
      </c>
      <c r="I62" s="653">
        <f t="shared" si="12"/>
        <v>0</v>
      </c>
      <c r="J62" s="653">
        <f t="shared" si="13"/>
        <v>0</v>
      </c>
      <c r="K62" s="1413" t="e">
        <f>SUMIF('[11]Notes Wise'!$A$5:$A$2617,[11]Final!A62,'[11]Notes Wise'!$I$5:$I$2617)</f>
        <v>#VALUE!</v>
      </c>
      <c r="L62" s="1413" t="e">
        <f>SUMIF('[11]Notes Wise'!$A$5:$A$2617,[11]Final!A62,'[11]Notes Wise'!$J$5:$J$2617)</f>
        <v>#VALUE!</v>
      </c>
      <c r="M62" s="1460" t="e">
        <f t="shared" si="1"/>
        <v>#VALUE!</v>
      </c>
      <c r="N62" s="1460" t="e">
        <f t="shared" si="1"/>
        <v>#VALUE!</v>
      </c>
    </row>
    <row r="63" spans="1:14" ht="13.5" thickBot="1">
      <c r="A63" s="1417">
        <v>10.581</v>
      </c>
      <c r="B63" s="1418" t="s">
        <v>2161</v>
      </c>
      <c r="C63" s="652">
        <f>'[11]CONSOLIDATED TB'!C54</f>
        <v>10442567</v>
      </c>
      <c r="D63" s="652">
        <f>'[11]CONSOLIDATED TB'!D54</f>
        <v>0</v>
      </c>
      <c r="E63" s="653">
        <f>'[11]CONSOLIDATED TB'!G54</f>
        <v>1332061.55</v>
      </c>
      <c r="F63" s="653">
        <f>'[11]CONSOLIDATED TB'!H54</f>
        <v>0</v>
      </c>
      <c r="G63" s="653">
        <f t="shared" si="11"/>
        <v>11774628.550000001</v>
      </c>
      <c r="H63" s="653">
        <f t="shared" si="11"/>
        <v>0</v>
      </c>
      <c r="I63" s="653">
        <f t="shared" si="12"/>
        <v>11774628.550000001</v>
      </c>
      <c r="J63" s="653">
        <f t="shared" si="13"/>
        <v>0</v>
      </c>
      <c r="K63" s="1413" t="e">
        <f>SUMIF('[11]Notes Wise'!$A$5:$A$2617,[11]Final!A63,'[11]Notes Wise'!$I$5:$I$2617)</f>
        <v>#VALUE!</v>
      </c>
      <c r="L63" s="1413" t="e">
        <f>SUMIF('[11]Notes Wise'!$A$5:$A$2617,[11]Final!A63,'[11]Notes Wise'!$J$5:$J$2617)</f>
        <v>#VALUE!</v>
      </c>
      <c r="M63" s="1460" t="e">
        <f t="shared" si="1"/>
        <v>#VALUE!</v>
      </c>
      <c r="N63" s="1460" t="e">
        <f t="shared" si="1"/>
        <v>#VALUE!</v>
      </c>
    </row>
    <row r="64" spans="1:14" ht="13.5" thickBot="1">
      <c r="A64" s="1417">
        <v>10.582000000000001</v>
      </c>
      <c r="B64" s="1418" t="s">
        <v>2162</v>
      </c>
      <c r="C64" s="652">
        <f>'[11]CONSOLIDATED TB'!C55</f>
        <v>5650.61</v>
      </c>
      <c r="D64" s="652">
        <f>'[11]CONSOLIDATED TB'!D55</f>
        <v>0</v>
      </c>
      <c r="E64" s="653">
        <f>'[11]CONSOLIDATED TB'!G55</f>
        <v>0</v>
      </c>
      <c r="F64" s="653">
        <f>'[11]CONSOLIDATED TB'!H55</f>
        <v>0</v>
      </c>
      <c r="G64" s="653">
        <f t="shared" si="11"/>
        <v>5650.61</v>
      </c>
      <c r="H64" s="653">
        <f t="shared" si="11"/>
        <v>0</v>
      </c>
      <c r="I64" s="653">
        <f t="shared" si="12"/>
        <v>5650.61</v>
      </c>
      <c r="J64" s="653">
        <f t="shared" si="13"/>
        <v>0</v>
      </c>
      <c r="K64" s="1413" t="e">
        <f>SUMIF('[11]Notes Wise'!$A$5:$A$2617,[11]Final!A64,'[11]Notes Wise'!$I$5:$I$2617)</f>
        <v>#VALUE!</v>
      </c>
      <c r="L64" s="1413" t="e">
        <f>SUMIF('[11]Notes Wise'!$A$5:$A$2617,[11]Final!A64,'[11]Notes Wise'!$J$5:$J$2617)</f>
        <v>#VALUE!</v>
      </c>
      <c r="M64" s="1460" t="e">
        <f t="shared" si="1"/>
        <v>#VALUE!</v>
      </c>
      <c r="N64" s="1460" t="e">
        <f t="shared" si="1"/>
        <v>#VALUE!</v>
      </c>
    </row>
    <row r="65" spans="1:14" ht="13.5" thickBot="1">
      <c r="A65" s="1417">
        <v>10.583</v>
      </c>
      <c r="B65" s="1418" t="s">
        <v>2163</v>
      </c>
      <c r="C65" s="652">
        <f>'[11]CONSOLIDATED TB'!C56</f>
        <v>43817500.360000007</v>
      </c>
      <c r="D65" s="652">
        <f>'[11]CONSOLIDATED TB'!D56</f>
        <v>0</v>
      </c>
      <c r="E65" s="653">
        <f>'[11]CONSOLIDATED TB'!G56</f>
        <v>0</v>
      </c>
      <c r="F65" s="653">
        <f>'[11]CONSOLIDATED TB'!H56</f>
        <v>0</v>
      </c>
      <c r="G65" s="653">
        <f t="shared" si="11"/>
        <v>43817500.360000007</v>
      </c>
      <c r="H65" s="653">
        <f t="shared" si="11"/>
        <v>0</v>
      </c>
      <c r="I65" s="653">
        <f t="shared" si="12"/>
        <v>43817500.360000007</v>
      </c>
      <c r="J65" s="653">
        <f t="shared" si="13"/>
        <v>0</v>
      </c>
      <c r="K65" s="1413" t="e">
        <f>SUMIF('[11]Notes Wise'!$A$5:$A$2617,[11]Final!A65,'[11]Notes Wise'!$I$5:$I$2617)</f>
        <v>#VALUE!</v>
      </c>
      <c r="L65" s="1413" t="e">
        <f>SUMIF('[11]Notes Wise'!$A$5:$A$2617,[11]Final!A65,'[11]Notes Wise'!$J$5:$J$2617)</f>
        <v>#VALUE!</v>
      </c>
      <c r="M65" s="1460" t="e">
        <f t="shared" si="1"/>
        <v>#VALUE!</v>
      </c>
      <c r="N65" s="1460" t="e">
        <f t="shared" si="1"/>
        <v>#VALUE!</v>
      </c>
    </row>
    <row r="66" spans="1:14" ht="13.5" thickBot="1">
      <c r="A66" s="1417">
        <v>10.585000000000001</v>
      </c>
      <c r="B66" s="1418" t="s">
        <v>2164</v>
      </c>
      <c r="C66" s="652">
        <f>'[11]CONSOLIDATED TB'!C57</f>
        <v>211520.95</v>
      </c>
      <c r="D66" s="652">
        <f>'[11]CONSOLIDATED TB'!D57</f>
        <v>0</v>
      </c>
      <c r="E66" s="653">
        <f>'[11]CONSOLIDATED TB'!G57</f>
        <v>44000</v>
      </c>
      <c r="F66" s="653">
        <f>'[11]CONSOLIDATED TB'!H57</f>
        <v>0</v>
      </c>
      <c r="G66" s="653">
        <f t="shared" si="11"/>
        <v>255520.95</v>
      </c>
      <c r="H66" s="653">
        <f t="shared" si="11"/>
        <v>0</v>
      </c>
      <c r="I66" s="653">
        <f t="shared" si="12"/>
        <v>255520.95</v>
      </c>
      <c r="J66" s="653">
        <f t="shared" si="13"/>
        <v>0</v>
      </c>
      <c r="K66" s="1413" t="e">
        <f>SUMIF('[11]Notes Wise'!$A$5:$A$2617,[11]Final!A66,'[11]Notes Wise'!$I$5:$I$2617)</f>
        <v>#VALUE!</v>
      </c>
      <c r="L66" s="1413" t="e">
        <f>SUMIF('[11]Notes Wise'!$A$5:$A$2617,[11]Final!A66,'[11]Notes Wise'!$J$5:$J$2617)</f>
        <v>#VALUE!</v>
      </c>
      <c r="M66" s="1460" t="e">
        <f t="shared" si="1"/>
        <v>#VALUE!</v>
      </c>
      <c r="N66" s="1460" t="e">
        <f t="shared" si="1"/>
        <v>#VALUE!</v>
      </c>
    </row>
    <row r="67" spans="1:14" ht="13.5" thickBot="1">
      <c r="A67" s="1417">
        <v>10.586</v>
      </c>
      <c r="B67" s="1418" t="s">
        <v>2165</v>
      </c>
      <c r="C67" s="652">
        <f>'[11]CONSOLIDATED TB'!C58</f>
        <v>88226.11</v>
      </c>
      <c r="D67" s="652">
        <f>'[11]CONSOLIDATED TB'!D58</f>
        <v>0</v>
      </c>
      <c r="E67" s="653">
        <f>'[11]CONSOLIDATED TB'!G58</f>
        <v>0</v>
      </c>
      <c r="F67" s="653">
        <f>'[11]CONSOLIDATED TB'!H58</f>
        <v>0</v>
      </c>
      <c r="G67" s="653">
        <f t="shared" si="11"/>
        <v>88226.11</v>
      </c>
      <c r="H67" s="653">
        <f t="shared" si="11"/>
        <v>0</v>
      </c>
      <c r="I67" s="653">
        <f t="shared" si="12"/>
        <v>88226.11</v>
      </c>
      <c r="J67" s="653">
        <f t="shared" si="13"/>
        <v>0</v>
      </c>
      <c r="K67" s="1413" t="e">
        <f>SUMIF('[11]Notes Wise'!$A$5:$A$2617,[11]Final!A67,'[11]Notes Wise'!$I$5:$I$2617)</f>
        <v>#VALUE!</v>
      </c>
      <c r="L67" s="1413" t="e">
        <f>SUMIF('[11]Notes Wise'!$A$5:$A$2617,[11]Final!A67,'[11]Notes Wise'!$J$5:$J$2617)</f>
        <v>#VALUE!</v>
      </c>
      <c r="M67" s="1460" t="e">
        <f t="shared" si="1"/>
        <v>#VALUE!</v>
      </c>
      <c r="N67" s="1460" t="e">
        <f t="shared" si="1"/>
        <v>#VALUE!</v>
      </c>
    </row>
    <row r="68" spans="1:14" ht="13.5" thickBot="1">
      <c r="A68" s="1417">
        <v>10.587</v>
      </c>
      <c r="B68" s="1418" t="s">
        <v>2166</v>
      </c>
      <c r="C68" s="652">
        <f>'[11]CONSOLIDATED TB'!C59</f>
        <v>68543.570000000007</v>
      </c>
      <c r="D68" s="652">
        <f>'[11]CONSOLIDATED TB'!D59</f>
        <v>0</v>
      </c>
      <c r="E68" s="653">
        <f>'[11]CONSOLIDATED TB'!G59</f>
        <v>0</v>
      </c>
      <c r="F68" s="653">
        <f>'[11]CONSOLIDATED TB'!H59</f>
        <v>0</v>
      </c>
      <c r="G68" s="653">
        <f t="shared" si="11"/>
        <v>68543.570000000007</v>
      </c>
      <c r="H68" s="653">
        <f t="shared" si="11"/>
        <v>0</v>
      </c>
      <c r="I68" s="653">
        <f t="shared" si="12"/>
        <v>68543.570000000007</v>
      </c>
      <c r="J68" s="653">
        <f t="shared" si="13"/>
        <v>0</v>
      </c>
      <c r="K68" s="1413" t="e">
        <f>SUMIF('[11]Notes Wise'!$A$5:$A$2617,[11]Final!A68,'[11]Notes Wise'!$I$5:$I$2617)</f>
        <v>#VALUE!</v>
      </c>
      <c r="L68" s="1413" t="e">
        <f>SUMIF('[11]Notes Wise'!$A$5:$A$2617,[11]Final!A68,'[11]Notes Wise'!$J$5:$J$2617)</f>
        <v>#VALUE!</v>
      </c>
      <c r="M68" s="1460" t="e">
        <f t="shared" si="1"/>
        <v>#VALUE!</v>
      </c>
      <c r="N68" s="1460" t="e">
        <f t="shared" si="1"/>
        <v>#VALUE!</v>
      </c>
    </row>
    <row r="69" spans="1:14" ht="13.5" thickBot="1">
      <c r="A69" s="1430">
        <v>10.59</v>
      </c>
      <c r="B69" s="1418" t="s">
        <v>2139</v>
      </c>
      <c r="C69" s="652">
        <f>'[11]CONSOLIDATED TB'!C60</f>
        <v>27616.36</v>
      </c>
      <c r="D69" s="652">
        <f>'[11]CONSOLIDATED TB'!D60</f>
        <v>0</v>
      </c>
      <c r="E69" s="653">
        <f>'[11]CONSOLIDATED TB'!G60</f>
        <v>0</v>
      </c>
      <c r="F69" s="653">
        <f>'[11]CONSOLIDATED TB'!H60</f>
        <v>0</v>
      </c>
      <c r="G69" s="653">
        <f t="shared" si="11"/>
        <v>27616.36</v>
      </c>
      <c r="H69" s="653">
        <f t="shared" si="11"/>
        <v>0</v>
      </c>
      <c r="I69" s="653">
        <f t="shared" si="12"/>
        <v>27616.36</v>
      </c>
      <c r="J69" s="653">
        <f t="shared" si="13"/>
        <v>0</v>
      </c>
      <c r="K69" s="1413" t="e">
        <f>SUMIF('[11]Notes Wise'!$A$5:$A$2617,[11]Final!A69,'[11]Notes Wise'!$I$5:$I$2617)</f>
        <v>#VALUE!</v>
      </c>
      <c r="L69" s="1413" t="e">
        <f>SUMIF('[11]Notes Wise'!$A$5:$A$2617,[11]Final!A69,'[11]Notes Wise'!$J$5:$J$2617)</f>
        <v>#VALUE!</v>
      </c>
      <c r="M69" s="1460" t="e">
        <f t="shared" si="1"/>
        <v>#VALUE!</v>
      </c>
      <c r="N69" s="1460" t="e">
        <f t="shared" si="1"/>
        <v>#VALUE!</v>
      </c>
    </row>
    <row r="70" spans="1:14" s="1421" customFormat="1" ht="13.5" thickBot="1">
      <c r="A70" s="1417">
        <v>10.599</v>
      </c>
      <c r="B70" s="1418" t="s">
        <v>2167</v>
      </c>
      <c r="C70" s="652">
        <f>'[11]CONSOLIDATED TB'!C61</f>
        <v>2862121.51</v>
      </c>
      <c r="D70" s="652">
        <f>'[11]CONSOLIDATED TB'!D61</f>
        <v>0</v>
      </c>
      <c r="E70" s="653">
        <f>'[11]CONSOLIDATED TB'!G61</f>
        <v>65066</v>
      </c>
      <c r="F70" s="653">
        <f>'[11]CONSOLIDATED TB'!H61</f>
        <v>0</v>
      </c>
      <c r="G70" s="653">
        <f t="shared" si="11"/>
        <v>2927187.51</v>
      </c>
      <c r="H70" s="653">
        <f t="shared" si="11"/>
        <v>0</v>
      </c>
      <c r="I70" s="653">
        <f t="shared" si="12"/>
        <v>2927187.51</v>
      </c>
      <c r="J70" s="653">
        <f t="shared" si="13"/>
        <v>0</v>
      </c>
      <c r="K70" s="1413" t="e">
        <f>SUMIF('[11]Notes Wise'!$A$5:$A$2617,[11]Final!A70,'[11]Notes Wise'!$I$5:$I$2617)</f>
        <v>#VALUE!</v>
      </c>
      <c r="L70" s="1413" t="e">
        <f>SUMIF('[11]Notes Wise'!$A$5:$A$2617,[11]Final!A70,'[11]Notes Wise'!$J$5:$J$2617)</f>
        <v>#VALUE!</v>
      </c>
      <c r="M70" s="1460" t="e">
        <f t="shared" si="1"/>
        <v>#VALUE!</v>
      </c>
      <c r="N70" s="1460" t="e">
        <f t="shared" si="1"/>
        <v>#VALUE!</v>
      </c>
    </row>
    <row r="71" spans="1:14" ht="13.5" thickBot="1">
      <c r="A71" s="1423" t="s">
        <v>2168</v>
      </c>
      <c r="B71" s="1429" t="s">
        <v>2169</v>
      </c>
      <c r="C71" s="652">
        <f>'[11]CONSOLIDATED TB'!C62</f>
        <v>0</v>
      </c>
      <c r="D71" s="652">
        <f>'[11]CONSOLIDATED TB'!D62</f>
        <v>0</v>
      </c>
      <c r="E71" s="653">
        <f>'[11]CONSOLIDATED TB'!G62</f>
        <v>0</v>
      </c>
      <c r="F71" s="653">
        <f>'[11]CONSOLIDATED TB'!H62</f>
        <v>0</v>
      </c>
      <c r="G71" s="653">
        <f t="shared" si="11"/>
        <v>0</v>
      </c>
      <c r="H71" s="653">
        <f t="shared" si="11"/>
        <v>0</v>
      </c>
      <c r="I71" s="653">
        <f t="shared" si="12"/>
        <v>0</v>
      </c>
      <c r="J71" s="653">
        <f t="shared" si="13"/>
        <v>0</v>
      </c>
      <c r="K71" s="1413" t="e">
        <f>SUMIF('[11]Notes Wise'!$A$5:$A$2617,[11]Final!A71,'[11]Notes Wise'!$I$5:$I$2617)</f>
        <v>#VALUE!</v>
      </c>
      <c r="L71" s="1413" t="e">
        <f>SUMIF('[11]Notes Wise'!$A$5:$A$2617,[11]Final!A71,'[11]Notes Wise'!$J$5:$J$2617)</f>
        <v>#VALUE!</v>
      </c>
      <c r="M71" s="1460" t="e">
        <f t="shared" si="1"/>
        <v>#VALUE!</v>
      </c>
      <c r="N71" s="1460" t="e">
        <f t="shared" si="1"/>
        <v>#VALUE!</v>
      </c>
    </row>
    <row r="72" spans="1:14" s="2028" customFormat="1" ht="13.5" thickBot="1">
      <c r="A72" s="1423"/>
      <c r="B72" s="2027" t="s">
        <v>772</v>
      </c>
      <c r="C72" s="761">
        <f t="shared" ref="C72:J72" si="14">SUM(C38:C71)</f>
        <v>857361939.61000025</v>
      </c>
      <c r="D72" s="761">
        <f>SUM(D38:D71)</f>
        <v>0</v>
      </c>
      <c r="E72" s="761">
        <f t="shared" si="14"/>
        <v>57749220.069999993</v>
      </c>
      <c r="F72" s="761">
        <f t="shared" si="14"/>
        <v>0</v>
      </c>
      <c r="G72" s="761">
        <f t="shared" si="14"/>
        <v>915111159.68000007</v>
      </c>
      <c r="H72" s="761">
        <f t="shared" si="14"/>
        <v>0</v>
      </c>
      <c r="I72" s="761">
        <f t="shared" si="14"/>
        <v>915111159.68000007</v>
      </c>
      <c r="J72" s="761">
        <f t="shared" si="14"/>
        <v>0</v>
      </c>
      <c r="K72" s="1413" t="e">
        <f>SUMIF('[11]Notes Wise'!$A$5:$A$2617,[11]Final!A72,'[11]Notes Wise'!$I$5:$I$2617)</f>
        <v>#VALUE!</v>
      </c>
      <c r="L72" s="1413" t="e">
        <f>SUMIF('[11]Notes Wise'!$A$5:$A$2617,[11]Final!A72,'[11]Notes Wise'!$J$5:$J$2617)</f>
        <v>#VALUE!</v>
      </c>
      <c r="M72" s="1460" t="e">
        <f t="shared" ref="M72:N135" si="15">+I72-K72</f>
        <v>#VALUE!</v>
      </c>
      <c r="N72" s="1460" t="e">
        <f t="shared" si="15"/>
        <v>#VALUE!</v>
      </c>
    </row>
    <row r="73" spans="1:14" s="2028" customFormat="1" ht="13.5" thickBot="1">
      <c r="A73" s="2029" t="s">
        <v>3492</v>
      </c>
      <c r="B73" s="2027" t="s">
        <v>1851</v>
      </c>
      <c r="C73" s="654">
        <f>+C72-D72</f>
        <v>857361939.61000025</v>
      </c>
      <c r="D73" s="761"/>
      <c r="E73" s="654">
        <f>+E72-F72</f>
        <v>57749220.069999993</v>
      </c>
      <c r="F73" s="761"/>
      <c r="G73" s="654">
        <f>+G72-H72</f>
        <v>915111159.68000007</v>
      </c>
      <c r="H73" s="761"/>
      <c r="I73" s="654">
        <f>+I72-J72</f>
        <v>915111159.68000007</v>
      </c>
      <c r="J73" s="761"/>
      <c r="K73" s="1413" t="e">
        <f>SUMIF('[11]Notes Wise'!$A$5:$A$2617,[11]Final!A73,'[11]Notes Wise'!$I$5:$I$2617)</f>
        <v>#VALUE!</v>
      </c>
      <c r="L73" s="1413" t="e">
        <f>SUMIF('[11]Notes Wise'!$A$5:$A$2617,[11]Final!A73,'[11]Notes Wise'!$J$5:$J$2617)</f>
        <v>#VALUE!</v>
      </c>
      <c r="M73" s="1460" t="e">
        <f t="shared" si="15"/>
        <v>#VALUE!</v>
      </c>
      <c r="N73" s="1460" t="e">
        <f t="shared" si="15"/>
        <v>#VALUE!</v>
      </c>
    </row>
    <row r="74" spans="1:14" s="1421" customFormat="1" ht="13.5" thickBot="1">
      <c r="A74" s="1471" t="s">
        <v>1442</v>
      </c>
      <c r="B74" s="1475" t="s">
        <v>2170</v>
      </c>
      <c r="C74" s="656"/>
      <c r="D74" s="656"/>
      <c r="E74" s="656"/>
      <c r="F74" s="656"/>
      <c r="G74" s="656"/>
      <c r="H74" s="656"/>
      <c r="I74" s="656"/>
      <c r="J74" s="656"/>
      <c r="K74" s="1413" t="e">
        <f>SUMIF('[11]Notes Wise'!$A$5:$A$2617,[11]Final!A74,'[11]Notes Wise'!$I$5:$I$2617)</f>
        <v>#VALUE!</v>
      </c>
      <c r="L74" s="1413" t="e">
        <f>SUMIF('[11]Notes Wise'!$A$5:$A$2617,[11]Final!A74,'[11]Notes Wise'!$J$5:$J$2617)</f>
        <v>#VALUE!</v>
      </c>
      <c r="M74" s="1460" t="e">
        <f t="shared" si="15"/>
        <v>#VALUE!</v>
      </c>
      <c r="N74" s="1460" t="e">
        <f t="shared" si="15"/>
        <v>#VALUE!</v>
      </c>
    </row>
    <row r="75" spans="1:14" ht="13.5" thickBot="1">
      <c r="A75" s="1417">
        <v>10.602</v>
      </c>
      <c r="B75" s="1418" t="s">
        <v>2171</v>
      </c>
      <c r="C75" s="652">
        <f>'[11]CONSOLIDATED TB'!C64</f>
        <v>745576123.11000013</v>
      </c>
      <c r="D75" s="652">
        <f>'[11]CONSOLIDATED TB'!D64</f>
        <v>0</v>
      </c>
      <c r="E75" s="653">
        <f>'[11]CONSOLIDATED TB'!G64</f>
        <v>1066518</v>
      </c>
      <c r="F75" s="653">
        <f>'[11]CONSOLIDATED TB'!H64</f>
        <v>0</v>
      </c>
      <c r="G75" s="653">
        <f t="shared" ref="G75:H90" si="16">C75+E75</f>
        <v>746642641.11000013</v>
      </c>
      <c r="H75" s="653">
        <f t="shared" si="16"/>
        <v>0</v>
      </c>
      <c r="I75" s="653">
        <f t="shared" ref="I75:I90" si="17">IF(G75&gt;H75,G75-H75,0)</f>
        <v>746642641.11000013</v>
      </c>
      <c r="J75" s="653">
        <f t="shared" ref="J75:J90" si="18">IF(H75&gt;G75,H75-G75,0)</f>
        <v>0</v>
      </c>
      <c r="K75" s="1413" t="e">
        <f>SUMIF('[11]Notes Wise'!$A$5:$A$2617,[11]Final!A75,'[11]Notes Wise'!$I$5:$I$2617)</f>
        <v>#VALUE!</v>
      </c>
      <c r="L75" s="1413" t="e">
        <f>SUMIF('[11]Notes Wise'!$A$5:$A$2617,[11]Final!A75,'[11]Notes Wise'!$J$5:$J$2617)</f>
        <v>#VALUE!</v>
      </c>
      <c r="M75" s="1460" t="e">
        <f t="shared" si="15"/>
        <v>#VALUE!</v>
      </c>
      <c r="N75" s="1460" t="e">
        <f t="shared" si="15"/>
        <v>#VALUE!</v>
      </c>
    </row>
    <row r="76" spans="1:14" ht="13.5" thickBot="1">
      <c r="A76" s="1417">
        <v>10.603</v>
      </c>
      <c r="B76" s="1418" t="s">
        <v>2172</v>
      </c>
      <c r="C76" s="652">
        <f>'[11]CONSOLIDATED TB'!C65</f>
        <v>1567654337.7600002</v>
      </c>
      <c r="D76" s="652">
        <f>'[11]CONSOLIDATED TB'!D65</f>
        <v>0</v>
      </c>
      <c r="E76" s="653">
        <f>'[11]CONSOLIDATED TB'!G65</f>
        <v>0</v>
      </c>
      <c r="F76" s="653">
        <f>'[11]CONSOLIDATED TB'!H65</f>
        <v>0</v>
      </c>
      <c r="G76" s="653">
        <f t="shared" si="16"/>
        <v>1567654337.7600002</v>
      </c>
      <c r="H76" s="653">
        <f t="shared" si="16"/>
        <v>0</v>
      </c>
      <c r="I76" s="653">
        <f t="shared" si="17"/>
        <v>1567654337.7600002</v>
      </c>
      <c r="J76" s="653">
        <f t="shared" si="18"/>
        <v>0</v>
      </c>
      <c r="K76" s="1413" t="e">
        <f>SUMIF('[11]Notes Wise'!$A$5:$A$2617,[11]Final!A76,'[11]Notes Wise'!$I$5:$I$2617)</f>
        <v>#VALUE!</v>
      </c>
      <c r="L76" s="1413" t="e">
        <f>SUMIF('[11]Notes Wise'!$A$5:$A$2617,[11]Final!A76,'[11]Notes Wise'!$J$5:$J$2617)</f>
        <v>#VALUE!</v>
      </c>
      <c r="M76" s="1460" t="e">
        <f t="shared" si="15"/>
        <v>#VALUE!</v>
      </c>
      <c r="N76" s="1460" t="e">
        <f t="shared" si="15"/>
        <v>#VALUE!</v>
      </c>
    </row>
    <row r="77" spans="1:14" ht="13.5" thickBot="1">
      <c r="A77" s="1417">
        <v>10.603999999999999</v>
      </c>
      <c r="B77" s="1418" t="s">
        <v>2173</v>
      </c>
      <c r="C77" s="652">
        <f>'[11]CONSOLIDATED TB'!C66</f>
        <v>435129186.43000007</v>
      </c>
      <c r="D77" s="652">
        <f>'[11]CONSOLIDATED TB'!D66</f>
        <v>0</v>
      </c>
      <c r="E77" s="653">
        <f>'[11]CONSOLIDATED TB'!G66</f>
        <v>106033.92</v>
      </c>
      <c r="F77" s="653">
        <f>'[11]CONSOLIDATED TB'!H66</f>
        <v>0</v>
      </c>
      <c r="G77" s="653">
        <f t="shared" si="16"/>
        <v>435235220.35000008</v>
      </c>
      <c r="H77" s="653">
        <f t="shared" si="16"/>
        <v>0</v>
      </c>
      <c r="I77" s="653">
        <f t="shared" si="17"/>
        <v>435235220.35000008</v>
      </c>
      <c r="J77" s="653">
        <f t="shared" si="18"/>
        <v>0</v>
      </c>
      <c r="K77" s="1413" t="e">
        <f>SUMIF('[11]Notes Wise'!$A$5:$A$2617,[11]Final!A77,'[11]Notes Wise'!$I$5:$I$2617)</f>
        <v>#VALUE!</v>
      </c>
      <c r="L77" s="1413" t="e">
        <f>SUMIF('[11]Notes Wise'!$A$5:$A$2617,[11]Final!A77,'[11]Notes Wise'!$J$5:$J$2617)</f>
        <v>#VALUE!</v>
      </c>
      <c r="M77" s="1460" t="e">
        <f t="shared" si="15"/>
        <v>#VALUE!</v>
      </c>
      <c r="N77" s="1460" t="e">
        <f t="shared" si="15"/>
        <v>#VALUE!</v>
      </c>
    </row>
    <row r="78" spans="1:14" ht="13.5" thickBot="1">
      <c r="A78" s="1417">
        <v>10.605</v>
      </c>
      <c r="B78" s="1418" t="s">
        <v>2174</v>
      </c>
      <c r="C78" s="652">
        <f>'[11]CONSOLIDATED TB'!C67</f>
        <v>1794.11</v>
      </c>
      <c r="D78" s="652">
        <f>'[11]CONSOLIDATED TB'!D67</f>
        <v>0</v>
      </c>
      <c r="E78" s="653">
        <f>'[11]CONSOLIDATED TB'!G67</f>
        <v>0</v>
      </c>
      <c r="F78" s="653">
        <f>'[11]CONSOLIDATED TB'!H67</f>
        <v>0</v>
      </c>
      <c r="G78" s="653">
        <f t="shared" si="16"/>
        <v>1794.11</v>
      </c>
      <c r="H78" s="653">
        <f t="shared" si="16"/>
        <v>0</v>
      </c>
      <c r="I78" s="653">
        <f t="shared" si="17"/>
        <v>1794.11</v>
      </c>
      <c r="J78" s="653">
        <f t="shared" si="18"/>
        <v>0</v>
      </c>
      <c r="K78" s="1413" t="e">
        <f>SUMIF('[11]Notes Wise'!$A$5:$A$2617,[11]Final!A78,'[11]Notes Wise'!$I$5:$I$2617)</f>
        <v>#VALUE!</v>
      </c>
      <c r="L78" s="1413" t="e">
        <f>SUMIF('[11]Notes Wise'!$A$5:$A$2617,[11]Final!A78,'[11]Notes Wise'!$J$5:$J$2617)</f>
        <v>#VALUE!</v>
      </c>
      <c r="M78" s="1460" t="e">
        <f t="shared" si="15"/>
        <v>#VALUE!</v>
      </c>
      <c r="N78" s="1460" t="e">
        <f t="shared" si="15"/>
        <v>#VALUE!</v>
      </c>
    </row>
    <row r="79" spans="1:14" ht="13.5" thickBot="1">
      <c r="A79" s="1417">
        <v>10.611000000000001</v>
      </c>
      <c r="B79" s="1418" t="s">
        <v>2175</v>
      </c>
      <c r="C79" s="652">
        <f>'[11]CONSOLIDATED TB'!C68</f>
        <v>3193147.88</v>
      </c>
      <c r="D79" s="652">
        <f>'[11]CONSOLIDATED TB'!D68</f>
        <v>0</v>
      </c>
      <c r="E79" s="653">
        <f>'[11]CONSOLIDATED TB'!G68</f>
        <v>0</v>
      </c>
      <c r="F79" s="653">
        <f>'[11]CONSOLIDATED TB'!H68</f>
        <v>0</v>
      </c>
      <c r="G79" s="653">
        <f t="shared" si="16"/>
        <v>3193147.88</v>
      </c>
      <c r="H79" s="653">
        <f t="shared" si="16"/>
        <v>0</v>
      </c>
      <c r="I79" s="653">
        <f t="shared" si="17"/>
        <v>3193147.88</v>
      </c>
      <c r="J79" s="653">
        <f t="shared" si="18"/>
        <v>0</v>
      </c>
      <c r="K79" s="1413" t="e">
        <f>SUMIF('[11]Notes Wise'!$A$5:$A$2617,[11]Final!A79,'[11]Notes Wise'!$I$5:$I$2617)</f>
        <v>#VALUE!</v>
      </c>
      <c r="L79" s="1413" t="e">
        <f>SUMIF('[11]Notes Wise'!$A$5:$A$2617,[11]Final!A79,'[11]Notes Wise'!$J$5:$J$2617)</f>
        <v>#VALUE!</v>
      </c>
      <c r="M79" s="1460" t="e">
        <f t="shared" si="15"/>
        <v>#VALUE!</v>
      </c>
      <c r="N79" s="1460" t="e">
        <f t="shared" si="15"/>
        <v>#VALUE!</v>
      </c>
    </row>
    <row r="80" spans="1:14" ht="13.5" thickBot="1">
      <c r="A80" s="1417">
        <v>10.612</v>
      </c>
      <c r="B80" s="1418" t="s">
        <v>2176</v>
      </c>
      <c r="C80" s="652">
        <f>'[11]CONSOLIDATED TB'!C69</f>
        <v>37025005.729999997</v>
      </c>
      <c r="D80" s="652">
        <f>'[11]CONSOLIDATED TB'!D69</f>
        <v>0</v>
      </c>
      <c r="E80" s="653">
        <f>'[11]CONSOLIDATED TB'!G69</f>
        <v>2039724.38</v>
      </c>
      <c r="F80" s="653">
        <f>'[11]CONSOLIDATED TB'!H69</f>
        <v>0</v>
      </c>
      <c r="G80" s="653">
        <f t="shared" si="16"/>
        <v>39064730.109999999</v>
      </c>
      <c r="H80" s="653">
        <f t="shared" si="16"/>
        <v>0</v>
      </c>
      <c r="I80" s="653">
        <f t="shared" si="17"/>
        <v>39064730.109999999</v>
      </c>
      <c r="J80" s="653">
        <f t="shared" si="18"/>
        <v>0</v>
      </c>
      <c r="K80" s="1413" t="e">
        <f>SUMIF('[11]Notes Wise'!$A$5:$A$2617,[11]Final!A80,'[11]Notes Wise'!$I$5:$I$2617)</f>
        <v>#VALUE!</v>
      </c>
      <c r="L80" s="1413" t="e">
        <f>SUMIF('[11]Notes Wise'!$A$5:$A$2617,[11]Final!A80,'[11]Notes Wise'!$J$5:$J$2617)</f>
        <v>#VALUE!</v>
      </c>
      <c r="M80" s="1460" t="e">
        <f t="shared" si="15"/>
        <v>#VALUE!</v>
      </c>
      <c r="N80" s="1460" t="e">
        <f t="shared" si="15"/>
        <v>#VALUE!</v>
      </c>
    </row>
    <row r="81" spans="1:14" ht="13.5" thickBot="1">
      <c r="A81" s="1417">
        <v>10.613</v>
      </c>
      <c r="B81" s="1418" t="s">
        <v>2177</v>
      </c>
      <c r="C81" s="652">
        <f>'[11]CONSOLIDATED TB'!C70</f>
        <v>66408</v>
      </c>
      <c r="D81" s="652">
        <f>'[11]CONSOLIDATED TB'!D70</f>
        <v>0</v>
      </c>
      <c r="E81" s="653">
        <f>'[11]CONSOLIDATED TB'!G70</f>
        <v>0</v>
      </c>
      <c r="F81" s="653">
        <f>'[11]CONSOLIDATED TB'!H70</f>
        <v>0</v>
      </c>
      <c r="G81" s="653">
        <f t="shared" si="16"/>
        <v>66408</v>
      </c>
      <c r="H81" s="653">
        <f t="shared" si="16"/>
        <v>0</v>
      </c>
      <c r="I81" s="653">
        <f t="shared" si="17"/>
        <v>66408</v>
      </c>
      <c r="J81" s="653">
        <f t="shared" si="18"/>
        <v>0</v>
      </c>
      <c r="K81" s="1413" t="e">
        <f>SUMIF('[11]Notes Wise'!$A$5:$A$2617,[11]Final!A81,'[11]Notes Wise'!$I$5:$I$2617)</f>
        <v>#VALUE!</v>
      </c>
      <c r="L81" s="1413" t="e">
        <f>SUMIF('[11]Notes Wise'!$A$5:$A$2617,[11]Final!A81,'[11]Notes Wise'!$J$5:$J$2617)</f>
        <v>#VALUE!</v>
      </c>
      <c r="M81" s="1460" t="e">
        <f t="shared" si="15"/>
        <v>#VALUE!</v>
      </c>
      <c r="N81" s="1460" t="e">
        <f t="shared" si="15"/>
        <v>#VALUE!</v>
      </c>
    </row>
    <row r="82" spans="1:14" ht="13.5" thickBot="1">
      <c r="A82" s="1417">
        <v>10.621</v>
      </c>
      <c r="B82" s="1418" t="s">
        <v>2178</v>
      </c>
      <c r="C82" s="652">
        <f>'[11]CONSOLIDATED TB'!C71</f>
        <v>50164671</v>
      </c>
      <c r="D82" s="652">
        <f>'[11]CONSOLIDATED TB'!D71</f>
        <v>0</v>
      </c>
      <c r="E82" s="653">
        <f>'[11]CONSOLIDATED TB'!G71</f>
        <v>0</v>
      </c>
      <c r="F82" s="653">
        <f>'[11]CONSOLIDATED TB'!H71</f>
        <v>0</v>
      </c>
      <c r="G82" s="653">
        <f t="shared" si="16"/>
        <v>50164671</v>
      </c>
      <c r="H82" s="653">
        <f t="shared" si="16"/>
        <v>0</v>
      </c>
      <c r="I82" s="653">
        <f t="shared" si="17"/>
        <v>50164671</v>
      </c>
      <c r="J82" s="653">
        <f t="shared" si="18"/>
        <v>0</v>
      </c>
      <c r="K82" s="1413" t="e">
        <f>SUMIF('[11]Notes Wise'!$A$5:$A$2617,[11]Final!A82,'[11]Notes Wise'!$I$5:$I$2617)</f>
        <v>#VALUE!</v>
      </c>
      <c r="L82" s="1413" t="e">
        <f>SUMIF('[11]Notes Wise'!$A$5:$A$2617,[11]Final!A82,'[11]Notes Wise'!$J$5:$J$2617)</f>
        <v>#VALUE!</v>
      </c>
      <c r="M82" s="1460" t="e">
        <f t="shared" si="15"/>
        <v>#VALUE!</v>
      </c>
      <c r="N82" s="1460" t="e">
        <f t="shared" si="15"/>
        <v>#VALUE!</v>
      </c>
    </row>
    <row r="83" spans="1:14" ht="13.5" thickBot="1">
      <c r="A83" s="1417">
        <v>10.622</v>
      </c>
      <c r="B83" s="1418" t="s">
        <v>2179</v>
      </c>
      <c r="C83" s="652">
        <f>'[11]CONSOLIDATED TB'!C72</f>
        <v>253713112.20000002</v>
      </c>
      <c r="D83" s="652">
        <f>'[11]CONSOLIDATED TB'!D72</f>
        <v>0</v>
      </c>
      <c r="E83" s="653">
        <f>'[11]CONSOLIDATED TB'!G72</f>
        <v>79019.41</v>
      </c>
      <c r="F83" s="653">
        <f>'[11]CONSOLIDATED TB'!H72</f>
        <v>0</v>
      </c>
      <c r="G83" s="653">
        <f t="shared" si="16"/>
        <v>253792131.61000001</v>
      </c>
      <c r="H83" s="653">
        <f t="shared" si="16"/>
        <v>0</v>
      </c>
      <c r="I83" s="653">
        <f t="shared" si="17"/>
        <v>253792131.61000001</v>
      </c>
      <c r="J83" s="653">
        <f t="shared" si="18"/>
        <v>0</v>
      </c>
      <c r="K83" s="1413" t="e">
        <f>SUMIF('[11]Notes Wise'!$A$5:$A$2617,[11]Final!A83,'[11]Notes Wise'!$I$5:$I$2617)</f>
        <v>#VALUE!</v>
      </c>
      <c r="L83" s="1413" t="e">
        <f>SUMIF('[11]Notes Wise'!$A$5:$A$2617,[11]Final!A83,'[11]Notes Wise'!$J$5:$J$2617)</f>
        <v>#VALUE!</v>
      </c>
      <c r="M83" s="1460" t="e">
        <f t="shared" si="15"/>
        <v>#VALUE!</v>
      </c>
      <c r="N83" s="1460" t="e">
        <f t="shared" si="15"/>
        <v>#VALUE!</v>
      </c>
    </row>
    <row r="84" spans="1:14" ht="13.5" thickBot="1">
      <c r="A84" s="1417">
        <v>10.631</v>
      </c>
      <c r="B84" s="1418" t="s">
        <v>2180</v>
      </c>
      <c r="C84" s="652">
        <f>'[11]CONSOLIDATED TB'!C73</f>
        <v>601651081.84000003</v>
      </c>
      <c r="D84" s="652">
        <f>'[11]CONSOLIDATED TB'!D73</f>
        <v>0</v>
      </c>
      <c r="E84" s="653">
        <f>'[11]CONSOLIDATED TB'!G73</f>
        <v>9043686.5999999996</v>
      </c>
      <c r="F84" s="653">
        <f>'[11]CONSOLIDATED TB'!H73</f>
        <v>0</v>
      </c>
      <c r="G84" s="653">
        <f t="shared" si="16"/>
        <v>610694768.44000006</v>
      </c>
      <c r="H84" s="653">
        <f t="shared" si="16"/>
        <v>0</v>
      </c>
      <c r="I84" s="653">
        <f t="shared" si="17"/>
        <v>610694768.44000006</v>
      </c>
      <c r="J84" s="653">
        <f t="shared" si="18"/>
        <v>0</v>
      </c>
      <c r="K84" s="1413" t="e">
        <f>SUMIF('[11]Notes Wise'!$A$5:$A$2617,[11]Final!A84,'[11]Notes Wise'!$I$5:$I$2617)</f>
        <v>#VALUE!</v>
      </c>
      <c r="L84" s="1413" t="e">
        <f>SUMIF('[11]Notes Wise'!$A$5:$A$2617,[11]Final!A84,'[11]Notes Wise'!$J$5:$J$2617)</f>
        <v>#VALUE!</v>
      </c>
      <c r="M84" s="1460" t="e">
        <f t="shared" si="15"/>
        <v>#VALUE!</v>
      </c>
      <c r="N84" s="1460" t="e">
        <f t="shared" si="15"/>
        <v>#VALUE!</v>
      </c>
    </row>
    <row r="85" spans="1:14" ht="13.5" thickBot="1">
      <c r="A85" s="1417">
        <v>10.641</v>
      </c>
      <c r="B85" s="1418" t="s">
        <v>2181</v>
      </c>
      <c r="C85" s="652">
        <f>'[11]CONSOLIDATED TB'!C74</f>
        <v>5873162.4299999997</v>
      </c>
      <c r="D85" s="652">
        <f>'[11]CONSOLIDATED TB'!D74</f>
        <v>0</v>
      </c>
      <c r="E85" s="653">
        <f>'[11]CONSOLIDATED TB'!G74</f>
        <v>0</v>
      </c>
      <c r="F85" s="653">
        <f>'[11]CONSOLIDATED TB'!H74</f>
        <v>0</v>
      </c>
      <c r="G85" s="653">
        <f t="shared" si="16"/>
        <v>5873162.4299999997</v>
      </c>
      <c r="H85" s="653">
        <f t="shared" si="16"/>
        <v>0</v>
      </c>
      <c r="I85" s="653">
        <f t="shared" si="17"/>
        <v>5873162.4299999997</v>
      </c>
      <c r="J85" s="653">
        <f t="shared" si="18"/>
        <v>0</v>
      </c>
      <c r="K85" s="1413" t="e">
        <f>SUMIF('[11]Notes Wise'!$A$5:$A$2617,[11]Final!A85,'[11]Notes Wise'!$I$5:$I$2617)</f>
        <v>#VALUE!</v>
      </c>
      <c r="L85" s="1413" t="e">
        <f>SUMIF('[11]Notes Wise'!$A$5:$A$2617,[11]Final!A85,'[11]Notes Wise'!$J$5:$J$2617)</f>
        <v>#VALUE!</v>
      </c>
      <c r="M85" s="1460" t="e">
        <f t="shared" si="15"/>
        <v>#VALUE!</v>
      </c>
      <c r="N85" s="1460" t="e">
        <f t="shared" si="15"/>
        <v>#VALUE!</v>
      </c>
    </row>
    <row r="86" spans="1:14" ht="13.5" thickBot="1">
      <c r="A86" s="1420">
        <v>10.641999999999999</v>
      </c>
      <c r="B86" s="1418" t="s">
        <v>2182</v>
      </c>
      <c r="C86" s="652">
        <f>'[11]CONSOLIDATED TB'!C75</f>
        <v>24671.010000000002</v>
      </c>
      <c r="D86" s="652">
        <f>'[11]CONSOLIDATED TB'!D75</f>
        <v>0</v>
      </c>
      <c r="E86" s="653">
        <f>'[11]CONSOLIDATED TB'!G75</f>
        <v>0</v>
      </c>
      <c r="F86" s="653">
        <f>'[11]CONSOLIDATED TB'!H75</f>
        <v>0</v>
      </c>
      <c r="G86" s="653">
        <f t="shared" si="16"/>
        <v>24671.010000000002</v>
      </c>
      <c r="H86" s="653">
        <f t="shared" si="16"/>
        <v>0</v>
      </c>
      <c r="I86" s="653">
        <f t="shared" si="17"/>
        <v>24671.010000000002</v>
      </c>
      <c r="J86" s="653">
        <f t="shared" si="18"/>
        <v>0</v>
      </c>
      <c r="K86" s="1413" t="e">
        <f>SUMIF('[11]Notes Wise'!$A$5:$A$2617,[11]Final!A86,'[11]Notes Wise'!$I$5:$I$2617)</f>
        <v>#VALUE!</v>
      </c>
      <c r="L86" s="1413" t="e">
        <f>SUMIF('[11]Notes Wise'!$A$5:$A$2617,[11]Final!A86,'[11]Notes Wise'!$J$5:$J$2617)</f>
        <v>#VALUE!</v>
      </c>
      <c r="M86" s="1460" t="e">
        <f t="shared" si="15"/>
        <v>#VALUE!</v>
      </c>
      <c r="N86" s="1460" t="e">
        <f t="shared" si="15"/>
        <v>#VALUE!</v>
      </c>
    </row>
    <row r="87" spans="1:14" ht="13.5" thickBot="1">
      <c r="A87" s="1420">
        <v>10.667</v>
      </c>
      <c r="B87" s="1418" t="s">
        <v>2182</v>
      </c>
      <c r="C87" s="652">
        <f>'[11]CONSOLIDATED TB'!C76</f>
        <v>559.75</v>
      </c>
      <c r="D87" s="652">
        <f>'[11]CONSOLIDATED TB'!D76</f>
        <v>0</v>
      </c>
      <c r="E87" s="653">
        <f>'[11]CONSOLIDATED TB'!G76</f>
        <v>0</v>
      </c>
      <c r="F87" s="653">
        <f>'[11]CONSOLIDATED TB'!H76</f>
        <v>0</v>
      </c>
      <c r="G87" s="653">
        <f t="shared" si="16"/>
        <v>559.75</v>
      </c>
      <c r="H87" s="653">
        <f t="shared" si="16"/>
        <v>0</v>
      </c>
      <c r="I87" s="653">
        <f t="shared" si="17"/>
        <v>559.75</v>
      </c>
      <c r="J87" s="653">
        <f t="shared" si="18"/>
        <v>0</v>
      </c>
      <c r="K87" s="1413" t="e">
        <f>SUMIF('[11]Notes Wise'!$A$5:$A$2617,[11]Final!A87,'[11]Notes Wise'!$I$5:$I$2617)</f>
        <v>#VALUE!</v>
      </c>
      <c r="L87" s="1413" t="e">
        <f>SUMIF('[11]Notes Wise'!$A$5:$A$2617,[11]Final!A87,'[11]Notes Wise'!$J$5:$J$2617)</f>
        <v>#VALUE!</v>
      </c>
      <c r="M87" s="1460" t="e">
        <f t="shared" si="15"/>
        <v>#VALUE!</v>
      </c>
      <c r="N87" s="1460" t="e">
        <f t="shared" si="15"/>
        <v>#VALUE!</v>
      </c>
    </row>
    <row r="88" spans="1:14" ht="13.5" thickBot="1">
      <c r="A88" s="1430">
        <v>10.68</v>
      </c>
      <c r="B88" s="1418" t="s">
        <v>2182</v>
      </c>
      <c r="C88" s="652">
        <f>'[11]CONSOLIDATED TB'!C77</f>
        <v>13150</v>
      </c>
      <c r="D88" s="652">
        <f>'[11]CONSOLIDATED TB'!D77</f>
        <v>0</v>
      </c>
      <c r="E88" s="653">
        <f>'[11]CONSOLIDATED TB'!G77</f>
        <v>0</v>
      </c>
      <c r="F88" s="653">
        <f>'[11]CONSOLIDATED TB'!H77</f>
        <v>0</v>
      </c>
      <c r="G88" s="653">
        <f t="shared" si="16"/>
        <v>13150</v>
      </c>
      <c r="H88" s="653">
        <f t="shared" si="16"/>
        <v>0</v>
      </c>
      <c r="I88" s="653">
        <f t="shared" si="17"/>
        <v>13150</v>
      </c>
      <c r="J88" s="653">
        <f t="shared" si="18"/>
        <v>0</v>
      </c>
      <c r="K88" s="1413" t="e">
        <f>SUMIF('[11]Notes Wise'!$A$5:$A$2617,[11]Final!A88,'[11]Notes Wise'!$I$5:$I$2617)</f>
        <v>#VALUE!</v>
      </c>
      <c r="L88" s="1413" t="e">
        <f>SUMIF('[11]Notes Wise'!$A$5:$A$2617,[11]Final!A88,'[11]Notes Wise'!$J$5:$J$2617)</f>
        <v>#VALUE!</v>
      </c>
      <c r="M88" s="1460" t="e">
        <f t="shared" si="15"/>
        <v>#VALUE!</v>
      </c>
      <c r="N88" s="1460" t="e">
        <f t="shared" si="15"/>
        <v>#VALUE!</v>
      </c>
    </row>
    <row r="89" spans="1:14" ht="13.5" thickBot="1">
      <c r="A89" s="1420">
        <v>10.683</v>
      </c>
      <c r="B89" s="1418" t="s">
        <v>2182</v>
      </c>
      <c r="C89" s="652">
        <f>'[11]CONSOLIDATED TB'!C78</f>
        <v>37063.07</v>
      </c>
      <c r="D89" s="652">
        <f>'[11]CONSOLIDATED TB'!D78</f>
        <v>0</v>
      </c>
      <c r="E89" s="653">
        <f>'[11]CONSOLIDATED TB'!G78</f>
        <v>0</v>
      </c>
      <c r="F89" s="653">
        <f>'[11]CONSOLIDATED TB'!H78</f>
        <v>0</v>
      </c>
      <c r="G89" s="653">
        <f t="shared" si="16"/>
        <v>37063.07</v>
      </c>
      <c r="H89" s="653">
        <f t="shared" si="16"/>
        <v>0</v>
      </c>
      <c r="I89" s="653">
        <f t="shared" si="17"/>
        <v>37063.07</v>
      </c>
      <c r="J89" s="653">
        <f t="shared" si="18"/>
        <v>0</v>
      </c>
      <c r="K89" s="1413" t="e">
        <f>SUMIF('[11]Notes Wise'!$A$5:$A$2617,[11]Final!A89,'[11]Notes Wise'!$I$5:$I$2617)</f>
        <v>#VALUE!</v>
      </c>
      <c r="L89" s="1413" t="e">
        <f>SUMIF('[11]Notes Wise'!$A$5:$A$2617,[11]Final!A89,'[11]Notes Wise'!$J$5:$J$2617)</f>
        <v>#VALUE!</v>
      </c>
      <c r="M89" s="1460" t="e">
        <f t="shared" si="15"/>
        <v>#VALUE!</v>
      </c>
      <c r="N89" s="1460" t="e">
        <f t="shared" si="15"/>
        <v>#VALUE!</v>
      </c>
    </row>
    <row r="90" spans="1:14" ht="13.5" thickBot="1">
      <c r="A90" s="1417">
        <v>10.685</v>
      </c>
      <c r="B90" s="1418" t="s">
        <v>2183</v>
      </c>
      <c r="C90" s="652">
        <f>'[11]CONSOLIDATED TB'!C79</f>
        <v>7373510.9500000002</v>
      </c>
      <c r="D90" s="652">
        <f>'[11]CONSOLIDATED TB'!D79</f>
        <v>0</v>
      </c>
      <c r="E90" s="653">
        <f>'[11]CONSOLIDATED TB'!G79</f>
        <v>1284042.74</v>
      </c>
      <c r="F90" s="653">
        <f>'[11]CONSOLIDATED TB'!H79</f>
        <v>0</v>
      </c>
      <c r="G90" s="653">
        <f t="shared" si="16"/>
        <v>8657553.6899999995</v>
      </c>
      <c r="H90" s="653">
        <f t="shared" si="16"/>
        <v>0</v>
      </c>
      <c r="I90" s="653">
        <f t="shared" si="17"/>
        <v>8657553.6899999995</v>
      </c>
      <c r="J90" s="653">
        <f t="shared" si="18"/>
        <v>0</v>
      </c>
      <c r="K90" s="1413" t="e">
        <f>SUMIF('[11]Notes Wise'!$A$5:$A$2617,[11]Final!A90,'[11]Notes Wise'!$I$5:$I$2617)</f>
        <v>#VALUE!</v>
      </c>
      <c r="L90" s="1413" t="e">
        <f>SUMIF('[11]Notes Wise'!$A$5:$A$2617,[11]Final!A90,'[11]Notes Wise'!$J$5:$J$2617)</f>
        <v>#VALUE!</v>
      </c>
      <c r="M90" s="1460" t="e">
        <f t="shared" si="15"/>
        <v>#VALUE!</v>
      </c>
      <c r="N90" s="1460" t="e">
        <f t="shared" si="15"/>
        <v>#VALUE!</v>
      </c>
    </row>
    <row r="91" spans="1:14" s="2028" customFormat="1" ht="13.5" thickBot="1">
      <c r="A91" s="1423"/>
      <c r="B91" s="2027" t="s">
        <v>772</v>
      </c>
      <c r="C91" s="761">
        <f t="shared" ref="C91:J91" si="19">SUM(C74:C90)</f>
        <v>3707496985.2700005</v>
      </c>
      <c r="D91" s="761">
        <f>SUM(D74:D90)</f>
        <v>0</v>
      </c>
      <c r="E91" s="761">
        <f t="shared" si="19"/>
        <v>13619025.049999999</v>
      </c>
      <c r="F91" s="761">
        <f t="shared" si="19"/>
        <v>0</v>
      </c>
      <c r="G91" s="761">
        <f t="shared" si="19"/>
        <v>3721116010.3200011</v>
      </c>
      <c r="H91" s="761">
        <f t="shared" si="19"/>
        <v>0</v>
      </c>
      <c r="I91" s="761">
        <f t="shared" si="19"/>
        <v>3721116010.3200011</v>
      </c>
      <c r="J91" s="761">
        <f t="shared" si="19"/>
        <v>0</v>
      </c>
      <c r="K91" s="1413" t="e">
        <f>SUMIF('[11]Notes Wise'!$A$5:$A$2617,[11]Final!A91,'[11]Notes Wise'!$I$5:$I$2617)</f>
        <v>#VALUE!</v>
      </c>
      <c r="L91" s="1413" t="e">
        <f>SUMIF('[11]Notes Wise'!$A$5:$A$2617,[11]Final!A91,'[11]Notes Wise'!$J$5:$J$2617)</f>
        <v>#VALUE!</v>
      </c>
      <c r="M91" s="1460" t="e">
        <f t="shared" si="15"/>
        <v>#VALUE!</v>
      </c>
      <c r="N91" s="1460" t="e">
        <f t="shared" si="15"/>
        <v>#VALUE!</v>
      </c>
    </row>
    <row r="92" spans="1:14" s="2028" customFormat="1" ht="13.5" thickBot="1">
      <c r="A92" s="1423"/>
      <c r="B92" s="2027" t="s">
        <v>1851</v>
      </c>
      <c r="C92" s="654">
        <f>+C91-D91</f>
        <v>3707496985.2700005</v>
      </c>
      <c r="D92" s="761"/>
      <c r="E92" s="654">
        <f>+E91-F91</f>
        <v>13619025.049999999</v>
      </c>
      <c r="F92" s="761"/>
      <c r="G92" s="654">
        <f>+G91-H91</f>
        <v>3721116010.3200011</v>
      </c>
      <c r="H92" s="761"/>
      <c r="I92" s="654">
        <f>+I91-J91</f>
        <v>3721116010.3200011</v>
      </c>
      <c r="J92" s="761"/>
      <c r="K92" s="1413" t="e">
        <f>SUMIF('[11]Notes Wise'!$A$5:$A$2617,[11]Final!A92,'[11]Notes Wise'!$I$5:$I$2617)</f>
        <v>#VALUE!</v>
      </c>
      <c r="L92" s="1413" t="e">
        <f>SUMIF('[11]Notes Wise'!$A$5:$A$2617,[11]Final!A92,'[11]Notes Wise'!$J$5:$J$2617)</f>
        <v>#VALUE!</v>
      </c>
      <c r="M92" s="1460" t="e">
        <f t="shared" si="15"/>
        <v>#VALUE!</v>
      </c>
      <c r="N92" s="1460" t="e">
        <f t="shared" si="15"/>
        <v>#VALUE!</v>
      </c>
    </row>
    <row r="93" spans="1:14" s="2028" customFormat="1" ht="13.5" thickBot="1">
      <c r="A93" s="2029" t="s">
        <v>3492</v>
      </c>
      <c r="B93" s="2030" t="s">
        <v>2184</v>
      </c>
      <c r="C93" s="655">
        <f>+C30+C73+C92</f>
        <v>4565295282.0800009</v>
      </c>
      <c r="D93" s="655"/>
      <c r="E93" s="655">
        <f>+E30+E73+E92</f>
        <v>71368245.11999999</v>
      </c>
      <c r="F93" s="655"/>
      <c r="G93" s="655">
        <f>+G30+G73+G92</f>
        <v>4636663527.2000008</v>
      </c>
      <c r="H93" s="655"/>
      <c r="I93" s="655">
        <f>+I30+I73+I92</f>
        <v>4636663527.2000008</v>
      </c>
      <c r="J93" s="655"/>
      <c r="K93" s="1413" t="e">
        <f>SUMIF('[11]Notes Wise'!$A$5:$A$2617,[11]Final!A93,'[11]Notes Wise'!$I$5:$I$2617)</f>
        <v>#VALUE!</v>
      </c>
      <c r="L93" s="1413" t="e">
        <f>SUMIF('[11]Notes Wise'!$A$5:$A$2617,[11]Final!A93,'[11]Notes Wise'!$J$5:$J$2617)</f>
        <v>#VALUE!</v>
      </c>
      <c r="M93" s="1460" t="e">
        <f t="shared" si="15"/>
        <v>#VALUE!</v>
      </c>
      <c r="N93" s="1460" t="e">
        <f t="shared" si="15"/>
        <v>#VALUE!</v>
      </c>
    </row>
    <row r="94" spans="1:14" s="1421" customFormat="1" ht="13.5" thickBot="1">
      <c r="A94" s="1471" t="s">
        <v>1443</v>
      </c>
      <c r="B94" s="1475" t="s">
        <v>770</v>
      </c>
      <c r="C94" s="656"/>
      <c r="D94" s="656"/>
      <c r="E94" s="656"/>
      <c r="F94" s="656"/>
      <c r="G94" s="656"/>
      <c r="H94" s="656"/>
      <c r="I94" s="656"/>
      <c r="J94" s="656"/>
      <c r="K94" s="1413" t="e">
        <f>SUMIF('[11]Notes Wise'!$A$5:$A$2617,[11]Final!A94,'[11]Notes Wise'!$I$5:$I$2617)</f>
        <v>#VALUE!</v>
      </c>
      <c r="L94" s="1413" t="e">
        <f>SUMIF('[11]Notes Wise'!$A$5:$A$2617,[11]Final!A94,'[11]Notes Wise'!$J$5:$J$2617)</f>
        <v>#VALUE!</v>
      </c>
      <c r="M94" s="1460" t="e">
        <f t="shared" si="15"/>
        <v>#VALUE!</v>
      </c>
      <c r="N94" s="1460" t="e">
        <f t="shared" si="15"/>
        <v>#VALUE!</v>
      </c>
    </row>
    <row r="95" spans="1:14" s="1421" customFormat="1" ht="13.5" thickBot="1">
      <c r="A95" s="1422">
        <v>10.71</v>
      </c>
      <c r="B95" s="1418" t="s">
        <v>2185</v>
      </c>
      <c r="C95" s="652">
        <f>'[11]CONSOLIDATED TB'!C81</f>
        <v>6514</v>
      </c>
      <c r="D95" s="652">
        <f>'[11]CONSOLIDATED TB'!D81</f>
        <v>0</v>
      </c>
      <c r="E95" s="653">
        <f>'[11]CONSOLIDATED TB'!G81</f>
        <v>0</v>
      </c>
      <c r="F95" s="653">
        <f>'[11]CONSOLIDATED TB'!H81</f>
        <v>0</v>
      </c>
      <c r="G95" s="653">
        <f t="shared" ref="G95:H101" si="20">C95+E95</f>
        <v>6514</v>
      </c>
      <c r="H95" s="653">
        <f t="shared" si="20"/>
        <v>0</v>
      </c>
      <c r="I95" s="653">
        <f t="shared" ref="I95:I101" si="21">IF(G95&gt;H95,G95-H95,0)</f>
        <v>6514</v>
      </c>
      <c r="J95" s="653">
        <f t="shared" ref="J95:J101" si="22">IF(H95&gt;G95,H95-G95,0)</f>
        <v>0</v>
      </c>
      <c r="K95" s="1413" t="e">
        <f>SUMIF('[11]Notes Wise'!$A$5:$A$2617,[11]Final!A95,'[11]Notes Wise'!$I$5:$I$2617)</f>
        <v>#VALUE!</v>
      </c>
      <c r="L95" s="1413" t="e">
        <f>SUMIF('[11]Notes Wise'!$A$5:$A$2617,[11]Final!A95,'[11]Notes Wise'!$J$5:$J$2617)</f>
        <v>#VALUE!</v>
      </c>
      <c r="M95" s="1460" t="e">
        <f t="shared" si="15"/>
        <v>#VALUE!</v>
      </c>
      <c r="N95" s="1460" t="e">
        <f t="shared" si="15"/>
        <v>#VALUE!</v>
      </c>
    </row>
    <row r="96" spans="1:14" ht="13.5" thickBot="1">
      <c r="A96" s="1430">
        <v>10.715</v>
      </c>
      <c r="B96" s="1431" t="s">
        <v>2186</v>
      </c>
      <c r="C96" s="652">
        <f>'[11]CONSOLIDATED TB'!C82</f>
        <v>3105411</v>
      </c>
      <c r="D96" s="652">
        <f>'[11]CONSOLIDATED TB'!D82</f>
        <v>0</v>
      </c>
      <c r="E96" s="653">
        <f>'[11]CONSOLIDATED TB'!G82</f>
        <v>0</v>
      </c>
      <c r="F96" s="653">
        <f>'[11]CONSOLIDATED TB'!H82</f>
        <v>0</v>
      </c>
      <c r="G96" s="653">
        <f t="shared" si="20"/>
        <v>3105411</v>
      </c>
      <c r="H96" s="653">
        <f t="shared" si="20"/>
        <v>0</v>
      </c>
      <c r="I96" s="653">
        <f t="shared" si="21"/>
        <v>3105411</v>
      </c>
      <c r="J96" s="653">
        <f t="shared" si="22"/>
        <v>0</v>
      </c>
      <c r="K96" s="1413" t="e">
        <f>SUMIF('[11]Notes Wise'!$A$5:$A$2617,[11]Final!A96,'[11]Notes Wise'!$I$5:$I$2617)</f>
        <v>#VALUE!</v>
      </c>
      <c r="L96" s="1413" t="e">
        <f>SUMIF('[11]Notes Wise'!$A$5:$A$2617,[11]Final!A96,'[11]Notes Wise'!$J$5:$J$2617)</f>
        <v>#VALUE!</v>
      </c>
      <c r="M96" s="1460" t="e">
        <f t="shared" si="15"/>
        <v>#VALUE!</v>
      </c>
      <c r="N96" s="1460" t="e">
        <f t="shared" si="15"/>
        <v>#VALUE!</v>
      </c>
    </row>
    <row r="97" spans="1:14" ht="13.5" thickBot="1">
      <c r="A97" s="1422">
        <v>10.73</v>
      </c>
      <c r="B97" s="1418" t="s">
        <v>2187</v>
      </c>
      <c r="C97" s="652">
        <f>'[11]CONSOLIDATED TB'!C83</f>
        <v>9093270</v>
      </c>
      <c r="D97" s="652">
        <f>'[11]CONSOLIDATED TB'!D83</f>
        <v>0</v>
      </c>
      <c r="E97" s="653">
        <f>'[11]CONSOLIDATED TB'!G83</f>
        <v>0</v>
      </c>
      <c r="F97" s="653">
        <f>'[11]CONSOLIDATED TB'!H83</f>
        <v>0</v>
      </c>
      <c r="G97" s="653">
        <f t="shared" si="20"/>
        <v>9093270</v>
      </c>
      <c r="H97" s="653">
        <f t="shared" si="20"/>
        <v>0</v>
      </c>
      <c r="I97" s="653">
        <f t="shared" si="21"/>
        <v>9093270</v>
      </c>
      <c r="J97" s="653">
        <f t="shared" si="22"/>
        <v>0</v>
      </c>
      <c r="K97" s="1413" t="e">
        <f>SUMIF('[11]Notes Wise'!$A$5:$A$2617,[11]Final!A97,'[11]Notes Wise'!$I$5:$I$2617)</f>
        <v>#VALUE!</v>
      </c>
      <c r="L97" s="1413" t="e">
        <f>SUMIF('[11]Notes Wise'!$A$5:$A$2617,[11]Final!A97,'[11]Notes Wise'!$J$5:$J$2617)</f>
        <v>#VALUE!</v>
      </c>
      <c r="M97" s="1460" t="e">
        <f t="shared" si="15"/>
        <v>#VALUE!</v>
      </c>
      <c r="N97" s="1460" t="e">
        <f t="shared" si="15"/>
        <v>#VALUE!</v>
      </c>
    </row>
    <row r="98" spans="1:14" ht="13.5" thickBot="1">
      <c r="A98" s="1422">
        <v>10.74</v>
      </c>
      <c r="B98" s="1418" t="s">
        <v>2188</v>
      </c>
      <c r="C98" s="652">
        <f>'[11]CONSOLIDATED TB'!C84</f>
        <v>0</v>
      </c>
      <c r="D98" s="652">
        <f>'[11]CONSOLIDATED TB'!D84</f>
        <v>0</v>
      </c>
      <c r="E98" s="653">
        <f>'[11]CONSOLIDATED TB'!G84</f>
        <v>0</v>
      </c>
      <c r="F98" s="653">
        <f>'[11]CONSOLIDATED TB'!H84</f>
        <v>0</v>
      </c>
      <c r="G98" s="653">
        <f t="shared" si="20"/>
        <v>0</v>
      </c>
      <c r="H98" s="653">
        <f t="shared" si="20"/>
        <v>0</v>
      </c>
      <c r="I98" s="653">
        <f t="shared" si="21"/>
        <v>0</v>
      </c>
      <c r="J98" s="653">
        <f t="shared" si="22"/>
        <v>0</v>
      </c>
      <c r="K98" s="1413" t="e">
        <f>SUMIF('[11]Notes Wise'!$A$5:$A$2617,[11]Final!A98,'[11]Notes Wise'!$I$5:$I$2617)</f>
        <v>#VALUE!</v>
      </c>
      <c r="L98" s="1413" t="e">
        <f>SUMIF('[11]Notes Wise'!$A$5:$A$2617,[11]Final!A98,'[11]Notes Wise'!$J$5:$J$2617)</f>
        <v>#VALUE!</v>
      </c>
      <c r="M98" s="1460" t="e">
        <f t="shared" si="15"/>
        <v>#VALUE!</v>
      </c>
      <c r="N98" s="1460" t="e">
        <f t="shared" si="15"/>
        <v>#VALUE!</v>
      </c>
    </row>
    <row r="99" spans="1:14" ht="13.5" thickBot="1">
      <c r="A99" s="1422">
        <v>10.744999999999999</v>
      </c>
      <c r="B99" s="1418" t="s">
        <v>2189</v>
      </c>
      <c r="C99" s="652">
        <f>'[11]CONSOLIDATED TB'!C85</f>
        <v>1942</v>
      </c>
      <c r="D99" s="652">
        <f>'[11]CONSOLIDATED TB'!D85</f>
        <v>0</v>
      </c>
      <c r="E99" s="653">
        <f>'[11]CONSOLIDATED TB'!G85</f>
        <v>0</v>
      </c>
      <c r="F99" s="653">
        <f>'[11]CONSOLIDATED TB'!H85</f>
        <v>0</v>
      </c>
      <c r="G99" s="653">
        <f t="shared" si="20"/>
        <v>1942</v>
      </c>
      <c r="H99" s="653">
        <f t="shared" si="20"/>
        <v>0</v>
      </c>
      <c r="I99" s="653">
        <f t="shared" si="21"/>
        <v>1942</v>
      </c>
      <c r="J99" s="653">
        <f t="shared" si="22"/>
        <v>0</v>
      </c>
      <c r="K99" s="1413" t="e">
        <f>SUMIF('[11]Notes Wise'!$A$5:$A$2617,[11]Final!A99,'[11]Notes Wise'!$I$5:$I$2617)</f>
        <v>#VALUE!</v>
      </c>
      <c r="L99" s="1413" t="e">
        <f>SUMIF('[11]Notes Wise'!$A$5:$A$2617,[11]Final!A99,'[11]Notes Wise'!$J$5:$J$2617)</f>
        <v>#VALUE!</v>
      </c>
      <c r="M99" s="1460" t="e">
        <f t="shared" si="15"/>
        <v>#VALUE!</v>
      </c>
      <c r="N99" s="1460" t="e">
        <f t="shared" si="15"/>
        <v>#VALUE!</v>
      </c>
    </row>
    <row r="100" spans="1:14" ht="13.5" thickBot="1">
      <c r="A100" s="1422">
        <v>10.75</v>
      </c>
      <c r="B100" s="1418" t="s">
        <v>122</v>
      </c>
      <c r="C100" s="652">
        <f>'[11]CONSOLIDATED TB'!C86</f>
        <v>0</v>
      </c>
      <c r="D100" s="652">
        <f>'[11]CONSOLIDATED TB'!D86</f>
        <v>0</v>
      </c>
      <c r="E100" s="653">
        <f>'[11]CONSOLIDATED TB'!G86</f>
        <v>0</v>
      </c>
      <c r="F100" s="653">
        <f>'[11]CONSOLIDATED TB'!H86</f>
        <v>0</v>
      </c>
      <c r="G100" s="653">
        <f t="shared" si="20"/>
        <v>0</v>
      </c>
      <c r="H100" s="653">
        <f t="shared" si="20"/>
        <v>0</v>
      </c>
      <c r="I100" s="653">
        <f t="shared" si="21"/>
        <v>0</v>
      </c>
      <c r="J100" s="653">
        <f t="shared" si="22"/>
        <v>0</v>
      </c>
      <c r="K100" s="1413" t="e">
        <f>SUMIF('[11]Notes Wise'!$A$5:$A$2617,[11]Final!A100,'[11]Notes Wise'!$I$5:$I$2617)</f>
        <v>#VALUE!</v>
      </c>
      <c r="L100" s="1413" t="e">
        <f>SUMIF('[11]Notes Wise'!$A$5:$A$2617,[11]Final!A100,'[11]Notes Wise'!$J$5:$J$2617)</f>
        <v>#VALUE!</v>
      </c>
      <c r="M100" s="1460" t="e">
        <f t="shared" si="15"/>
        <v>#VALUE!</v>
      </c>
      <c r="N100" s="1460" t="e">
        <f t="shared" si="15"/>
        <v>#VALUE!</v>
      </c>
    </row>
    <row r="101" spans="1:14" ht="13.5" thickBot="1">
      <c r="A101" s="1420">
        <v>10.781000000000001</v>
      </c>
      <c r="B101" s="1418" t="s">
        <v>2190</v>
      </c>
      <c r="C101" s="652">
        <f>'[11]CONSOLIDATED TB'!C87</f>
        <v>15955.42</v>
      </c>
      <c r="D101" s="652">
        <f>'[11]CONSOLIDATED TB'!D87</f>
        <v>0</v>
      </c>
      <c r="E101" s="653">
        <f>'[11]CONSOLIDATED TB'!G87</f>
        <v>0</v>
      </c>
      <c r="F101" s="653">
        <f>'[11]CONSOLIDATED TB'!H87</f>
        <v>0</v>
      </c>
      <c r="G101" s="653">
        <f t="shared" si="20"/>
        <v>15955.42</v>
      </c>
      <c r="H101" s="653">
        <f t="shared" si="20"/>
        <v>0</v>
      </c>
      <c r="I101" s="653">
        <f t="shared" si="21"/>
        <v>15955.42</v>
      </c>
      <c r="J101" s="653">
        <f t="shared" si="22"/>
        <v>0</v>
      </c>
      <c r="K101" s="1413" t="e">
        <f>SUMIF('[11]Notes Wise'!$A$5:$A$2617,[11]Final!A101,'[11]Notes Wise'!$I$5:$I$2617)</f>
        <v>#VALUE!</v>
      </c>
      <c r="L101" s="1413" t="e">
        <f>SUMIF('[11]Notes Wise'!$A$5:$A$2617,[11]Final!A101,'[11]Notes Wise'!$J$5:$J$2617)</f>
        <v>#VALUE!</v>
      </c>
      <c r="M101" s="1460" t="e">
        <f t="shared" si="15"/>
        <v>#VALUE!</v>
      </c>
      <c r="N101" s="1460" t="e">
        <f t="shared" si="15"/>
        <v>#VALUE!</v>
      </c>
    </row>
    <row r="102" spans="1:14" s="2028" customFormat="1" ht="13.5" thickBot="1">
      <c r="A102" s="1423"/>
      <c r="B102" s="2027" t="s">
        <v>772</v>
      </c>
      <c r="C102" s="761">
        <f t="shared" ref="C102:J102" si="23">SUM(C94:C101)</f>
        <v>12223092.42</v>
      </c>
      <c r="D102" s="761">
        <f>SUM(D94:D101)</f>
        <v>0</v>
      </c>
      <c r="E102" s="761">
        <f t="shared" si="23"/>
        <v>0</v>
      </c>
      <c r="F102" s="761">
        <f t="shared" si="23"/>
        <v>0</v>
      </c>
      <c r="G102" s="761">
        <f t="shared" si="23"/>
        <v>12223092.42</v>
      </c>
      <c r="H102" s="761">
        <f t="shared" si="23"/>
        <v>0</v>
      </c>
      <c r="I102" s="761">
        <f t="shared" si="23"/>
        <v>12223092.42</v>
      </c>
      <c r="J102" s="761">
        <f t="shared" si="23"/>
        <v>0</v>
      </c>
      <c r="K102" s="1413" t="e">
        <f>SUMIF('[11]Notes Wise'!$A$5:$A$2617,[11]Final!A102,'[11]Notes Wise'!$I$5:$I$2617)</f>
        <v>#VALUE!</v>
      </c>
      <c r="L102" s="1413" t="e">
        <f>SUMIF('[11]Notes Wise'!$A$5:$A$2617,[11]Final!A102,'[11]Notes Wise'!$J$5:$J$2617)</f>
        <v>#VALUE!</v>
      </c>
      <c r="M102" s="1460" t="e">
        <f t="shared" si="15"/>
        <v>#VALUE!</v>
      </c>
      <c r="N102" s="1460" t="e">
        <f t="shared" si="15"/>
        <v>#VALUE!</v>
      </c>
    </row>
    <row r="103" spans="1:14" s="2028" customFormat="1" ht="13.5" thickBot="1">
      <c r="A103" s="1423"/>
      <c r="B103" s="2027" t="s">
        <v>1851</v>
      </c>
      <c r="C103" s="761">
        <f>+C102-D102</f>
        <v>12223092.42</v>
      </c>
      <c r="D103" s="761"/>
      <c r="E103" s="761">
        <f>+E102-F102</f>
        <v>0</v>
      </c>
      <c r="F103" s="761"/>
      <c r="G103" s="761">
        <f>+G102-H102</f>
        <v>12223092.42</v>
      </c>
      <c r="H103" s="761"/>
      <c r="I103" s="761">
        <f>+I102-J102</f>
        <v>12223092.42</v>
      </c>
      <c r="J103" s="761"/>
      <c r="K103" s="1413" t="e">
        <f>SUMIF('[11]Notes Wise'!$A$5:$A$2617,[11]Final!A103,'[11]Notes Wise'!$I$5:$I$2617)</f>
        <v>#VALUE!</v>
      </c>
      <c r="L103" s="1413" t="e">
        <f>SUMIF('[11]Notes Wise'!$A$5:$A$2617,[11]Final!A103,'[11]Notes Wise'!$J$5:$J$2617)</f>
        <v>#VALUE!</v>
      </c>
      <c r="M103" s="1460" t="e">
        <f t="shared" si="15"/>
        <v>#VALUE!</v>
      </c>
      <c r="N103" s="1460" t="e">
        <f t="shared" si="15"/>
        <v>#VALUE!</v>
      </c>
    </row>
    <row r="104" spans="1:14" s="2028" customFormat="1" ht="13.5" thickBot="1">
      <c r="A104" s="2029" t="s">
        <v>3493</v>
      </c>
      <c r="B104" s="2030" t="s">
        <v>2191</v>
      </c>
      <c r="C104" s="654">
        <f>+C103</f>
        <v>12223092.42</v>
      </c>
      <c r="D104" s="655"/>
      <c r="E104" s="654">
        <f>+E103</f>
        <v>0</v>
      </c>
      <c r="F104" s="655"/>
      <c r="G104" s="654">
        <f>+G103</f>
        <v>12223092.42</v>
      </c>
      <c r="H104" s="655"/>
      <c r="I104" s="654">
        <f>+I103</f>
        <v>12223092.42</v>
      </c>
      <c r="J104" s="655"/>
      <c r="K104" s="1413" t="e">
        <f>SUMIF('[11]Notes Wise'!$A$5:$A$2617,[11]Final!A104,'[11]Notes Wise'!$I$5:$I$2617)</f>
        <v>#VALUE!</v>
      </c>
      <c r="L104" s="1413" t="e">
        <f>SUMIF('[11]Notes Wise'!$A$5:$A$2617,[11]Final!A104,'[11]Notes Wise'!$J$5:$J$2617)</f>
        <v>#VALUE!</v>
      </c>
      <c r="M104" s="1460" t="e">
        <f t="shared" si="15"/>
        <v>#VALUE!</v>
      </c>
      <c r="N104" s="1460" t="e">
        <f t="shared" si="15"/>
        <v>#VALUE!</v>
      </c>
    </row>
    <row r="105" spans="1:14" s="1421" customFormat="1" ht="13.5" thickBot="1">
      <c r="A105" s="1471" t="s">
        <v>1444</v>
      </c>
      <c r="B105" s="1475" t="s">
        <v>2192</v>
      </c>
      <c r="C105" s="656"/>
      <c r="D105" s="656"/>
      <c r="E105" s="656"/>
      <c r="F105" s="656"/>
      <c r="G105" s="656"/>
      <c r="H105" s="656"/>
      <c r="I105" s="656"/>
      <c r="J105" s="656"/>
      <c r="K105" s="1413" t="e">
        <f>SUMIF('[11]Notes Wise'!$A$5:$A$2617,[11]Final!A105,'[11]Notes Wise'!$I$5:$I$2617)</f>
        <v>#VALUE!</v>
      </c>
      <c r="L105" s="1413" t="e">
        <f>SUMIF('[11]Notes Wise'!$A$5:$A$2617,[11]Final!A105,'[11]Notes Wise'!$J$5:$J$2617)</f>
        <v>#VALUE!</v>
      </c>
      <c r="M105" s="1460" t="e">
        <f t="shared" si="15"/>
        <v>#VALUE!</v>
      </c>
      <c r="N105" s="1460" t="e">
        <f t="shared" si="15"/>
        <v>#VALUE!</v>
      </c>
    </row>
    <row r="106" spans="1:14" ht="13.5" thickBot="1">
      <c r="A106" s="1430">
        <v>10.802</v>
      </c>
      <c r="B106" s="1418" t="s">
        <v>2193</v>
      </c>
      <c r="C106" s="652">
        <f>'[11]CONSOLIDATED TB'!C89</f>
        <v>248555</v>
      </c>
      <c r="D106" s="652">
        <f>'[11]CONSOLIDATED TB'!D89</f>
        <v>0</v>
      </c>
      <c r="E106" s="653">
        <f>'[11]CONSOLIDATED TB'!G89</f>
        <v>78220</v>
      </c>
      <c r="F106" s="653">
        <f>'[11]CONSOLIDATED TB'!H89</f>
        <v>0</v>
      </c>
      <c r="G106" s="653">
        <f t="shared" ref="G106:H119" si="24">C106+E106</f>
        <v>326775</v>
      </c>
      <c r="H106" s="653">
        <f t="shared" si="24"/>
        <v>0</v>
      </c>
      <c r="I106" s="653">
        <f t="shared" ref="I106:I119" si="25">IF(G106&gt;H106,G106-H106,0)</f>
        <v>326775</v>
      </c>
      <c r="J106" s="653">
        <f t="shared" ref="J106:J119" si="26">IF(H106&gt;G106,H106-G106,0)</f>
        <v>0</v>
      </c>
      <c r="K106" s="1413" t="e">
        <f>SUMIF('[11]Notes Wise'!$A$5:$A$2617,[11]Final!A106,'[11]Notes Wise'!$I$5:$I$2617)</f>
        <v>#VALUE!</v>
      </c>
      <c r="L106" s="1413" t="e">
        <f>SUMIF('[11]Notes Wise'!$A$5:$A$2617,[11]Final!A106,'[11]Notes Wise'!$J$5:$J$2617)</f>
        <v>#VALUE!</v>
      </c>
      <c r="M106" s="1460" t="e">
        <f t="shared" si="15"/>
        <v>#VALUE!</v>
      </c>
      <c r="N106" s="1460" t="e">
        <f t="shared" si="15"/>
        <v>#VALUE!</v>
      </c>
    </row>
    <row r="107" spans="1:14" s="1421" customFormat="1" ht="13.5" thickBot="1">
      <c r="A107" s="1422">
        <v>10.81</v>
      </c>
      <c r="B107" s="1418" t="s">
        <v>2194</v>
      </c>
      <c r="C107" s="652">
        <f>'[11]CONSOLIDATED TB'!C90</f>
        <v>467466.1</v>
      </c>
      <c r="D107" s="652">
        <f>'[11]CONSOLIDATED TB'!D90</f>
        <v>0</v>
      </c>
      <c r="E107" s="653">
        <f>'[11]CONSOLIDATED TB'!G90</f>
        <v>14900</v>
      </c>
      <c r="F107" s="653">
        <f>'[11]CONSOLIDATED TB'!H90</f>
        <v>0</v>
      </c>
      <c r="G107" s="653">
        <f t="shared" si="24"/>
        <v>482366.1</v>
      </c>
      <c r="H107" s="653">
        <f t="shared" si="24"/>
        <v>0</v>
      </c>
      <c r="I107" s="653">
        <f t="shared" si="25"/>
        <v>482366.1</v>
      </c>
      <c r="J107" s="653">
        <f t="shared" si="26"/>
        <v>0</v>
      </c>
      <c r="K107" s="1413" t="e">
        <f>SUMIF('[11]Notes Wise'!$A$5:$A$2617,[11]Final!A107,'[11]Notes Wise'!$I$5:$I$2617)</f>
        <v>#VALUE!</v>
      </c>
      <c r="L107" s="1413" t="e">
        <f>SUMIF('[11]Notes Wise'!$A$5:$A$2617,[11]Final!A107,'[11]Notes Wise'!$J$5:$J$2617)</f>
        <v>#VALUE!</v>
      </c>
      <c r="M107" s="1460" t="e">
        <f t="shared" si="15"/>
        <v>#VALUE!</v>
      </c>
      <c r="N107" s="1460" t="e">
        <f t="shared" si="15"/>
        <v>#VALUE!</v>
      </c>
    </row>
    <row r="108" spans="1:14" ht="13.5" thickBot="1">
      <c r="A108" s="1422">
        <v>10.82</v>
      </c>
      <c r="B108" s="1418" t="s">
        <v>2195</v>
      </c>
      <c r="C108" s="652">
        <f>'[11]CONSOLIDATED TB'!C91</f>
        <v>8296659.9899999993</v>
      </c>
      <c r="D108" s="652">
        <f>'[11]CONSOLIDATED TB'!D91</f>
        <v>0</v>
      </c>
      <c r="E108" s="653">
        <f>'[11]CONSOLIDATED TB'!G91</f>
        <v>1272426</v>
      </c>
      <c r="F108" s="653">
        <f>'[11]CONSOLIDATED TB'!H91</f>
        <v>0</v>
      </c>
      <c r="G108" s="653">
        <f t="shared" si="24"/>
        <v>9569085.9899999984</v>
      </c>
      <c r="H108" s="653">
        <f t="shared" si="24"/>
        <v>0</v>
      </c>
      <c r="I108" s="653">
        <f t="shared" si="25"/>
        <v>9569085.9899999984</v>
      </c>
      <c r="J108" s="653">
        <f t="shared" si="26"/>
        <v>0</v>
      </c>
      <c r="K108" s="1413" t="e">
        <f>SUMIF('[11]Notes Wise'!$A$5:$A$2617,[11]Final!A108,'[11]Notes Wise'!$I$5:$I$2617)</f>
        <v>#VALUE!</v>
      </c>
      <c r="L108" s="1413" t="e">
        <f>SUMIF('[11]Notes Wise'!$A$5:$A$2617,[11]Final!A108,'[11]Notes Wise'!$J$5:$J$2617)</f>
        <v>#VALUE!</v>
      </c>
      <c r="M108" s="1460" t="e">
        <f t="shared" si="15"/>
        <v>#VALUE!</v>
      </c>
      <c r="N108" s="1460" t="e">
        <f t="shared" si="15"/>
        <v>#VALUE!</v>
      </c>
    </row>
    <row r="109" spans="1:14" ht="13.5" thickBot="1">
      <c r="A109" s="1430">
        <v>10.826000000000001</v>
      </c>
      <c r="B109" s="1418" t="s">
        <v>2196</v>
      </c>
      <c r="C109" s="652">
        <f>'[11]CONSOLIDATED TB'!C92</f>
        <v>129673</v>
      </c>
      <c r="D109" s="652">
        <f>'[11]CONSOLIDATED TB'!D92</f>
        <v>0</v>
      </c>
      <c r="E109" s="653">
        <f>'[11]CONSOLIDATED TB'!G92</f>
        <v>6738</v>
      </c>
      <c r="F109" s="653">
        <f>'[11]CONSOLIDATED TB'!H92</f>
        <v>0</v>
      </c>
      <c r="G109" s="653">
        <f t="shared" si="24"/>
        <v>136411</v>
      </c>
      <c r="H109" s="653">
        <f t="shared" si="24"/>
        <v>0</v>
      </c>
      <c r="I109" s="653">
        <f t="shared" si="25"/>
        <v>136411</v>
      </c>
      <c r="J109" s="653">
        <f t="shared" si="26"/>
        <v>0</v>
      </c>
      <c r="K109" s="1413" t="e">
        <f>SUMIF('[11]Notes Wise'!$A$5:$A$2617,[11]Final!A109,'[11]Notes Wise'!$I$5:$I$2617)</f>
        <v>#VALUE!</v>
      </c>
      <c r="L109" s="1413" t="e">
        <f>SUMIF('[11]Notes Wise'!$A$5:$A$2617,[11]Final!A109,'[11]Notes Wise'!$J$5:$J$2617)</f>
        <v>#VALUE!</v>
      </c>
      <c r="M109" s="1460" t="e">
        <f t="shared" si="15"/>
        <v>#VALUE!</v>
      </c>
      <c r="N109" s="1460" t="e">
        <f t="shared" si="15"/>
        <v>#VALUE!</v>
      </c>
    </row>
    <row r="110" spans="1:14" ht="13.5" thickBot="1">
      <c r="A110" s="1422">
        <v>10.83</v>
      </c>
      <c r="B110" s="1418" t="s">
        <v>2197</v>
      </c>
      <c r="C110" s="652">
        <f>'[11]CONSOLIDATED TB'!C93</f>
        <v>146910</v>
      </c>
      <c r="D110" s="652">
        <f>'[11]CONSOLIDATED TB'!D93</f>
        <v>0</v>
      </c>
      <c r="E110" s="653">
        <f>'[11]CONSOLIDATED TB'!G93</f>
        <v>0</v>
      </c>
      <c r="F110" s="653">
        <f>'[11]CONSOLIDATED TB'!H93</f>
        <v>0</v>
      </c>
      <c r="G110" s="653">
        <f t="shared" si="24"/>
        <v>146910</v>
      </c>
      <c r="H110" s="653">
        <f t="shared" si="24"/>
        <v>0</v>
      </c>
      <c r="I110" s="653">
        <f t="shared" si="25"/>
        <v>146910</v>
      </c>
      <c r="J110" s="653">
        <f t="shared" si="26"/>
        <v>0</v>
      </c>
      <c r="K110" s="1413" t="e">
        <f>SUMIF('[11]Notes Wise'!$A$5:$A$2617,[11]Final!A110,'[11]Notes Wise'!$I$5:$I$2617)</f>
        <v>#VALUE!</v>
      </c>
      <c r="L110" s="1413" t="e">
        <f>SUMIF('[11]Notes Wise'!$A$5:$A$2617,[11]Final!A110,'[11]Notes Wise'!$J$5:$J$2617)</f>
        <v>#VALUE!</v>
      </c>
      <c r="M110" s="1460" t="e">
        <f t="shared" si="15"/>
        <v>#VALUE!</v>
      </c>
      <c r="N110" s="1460" t="e">
        <f t="shared" si="15"/>
        <v>#VALUE!</v>
      </c>
    </row>
    <row r="111" spans="1:14" ht="13.5" thickBot="1">
      <c r="A111" s="1422">
        <v>10.84</v>
      </c>
      <c r="B111" s="1418" t="s">
        <v>2198</v>
      </c>
      <c r="C111" s="652">
        <f>'[11]CONSOLIDATED TB'!C94</f>
        <v>214356.35</v>
      </c>
      <c r="D111" s="652">
        <f>'[11]CONSOLIDATED TB'!D94</f>
        <v>0</v>
      </c>
      <c r="E111" s="653">
        <f>'[11]CONSOLIDATED TB'!G94</f>
        <v>0</v>
      </c>
      <c r="F111" s="653">
        <f>'[11]CONSOLIDATED TB'!H94</f>
        <v>0</v>
      </c>
      <c r="G111" s="653">
        <f t="shared" si="24"/>
        <v>214356.35</v>
      </c>
      <c r="H111" s="653">
        <f t="shared" si="24"/>
        <v>0</v>
      </c>
      <c r="I111" s="653">
        <f t="shared" si="25"/>
        <v>214356.35</v>
      </c>
      <c r="J111" s="653">
        <f t="shared" si="26"/>
        <v>0</v>
      </c>
      <c r="K111" s="1413" t="e">
        <f>SUMIF('[11]Notes Wise'!$A$5:$A$2617,[11]Final!A111,'[11]Notes Wise'!$I$5:$I$2617)</f>
        <v>#VALUE!</v>
      </c>
      <c r="L111" s="1413" t="e">
        <f>SUMIF('[11]Notes Wise'!$A$5:$A$2617,[11]Final!A111,'[11]Notes Wise'!$J$5:$J$2617)</f>
        <v>#VALUE!</v>
      </c>
      <c r="M111" s="1460" t="e">
        <f t="shared" si="15"/>
        <v>#VALUE!</v>
      </c>
      <c r="N111" s="1460" t="e">
        <f t="shared" si="15"/>
        <v>#VALUE!</v>
      </c>
    </row>
    <row r="112" spans="1:14" ht="13.5" thickBot="1">
      <c r="A112" s="1428" t="s">
        <v>2199</v>
      </c>
      <c r="B112" s="1429" t="s">
        <v>2200</v>
      </c>
      <c r="C112" s="652">
        <f>'[11]CONSOLIDATED TB'!C95</f>
        <v>0</v>
      </c>
      <c r="D112" s="652">
        <f>'[11]CONSOLIDATED TB'!D95</f>
        <v>0</v>
      </c>
      <c r="E112" s="653">
        <f>'[11]CONSOLIDATED TB'!G95</f>
        <v>0</v>
      </c>
      <c r="F112" s="653">
        <f>'[11]CONSOLIDATED TB'!H95</f>
        <v>0</v>
      </c>
      <c r="G112" s="653">
        <f t="shared" si="24"/>
        <v>0</v>
      </c>
      <c r="H112" s="653">
        <f t="shared" si="24"/>
        <v>0</v>
      </c>
      <c r="I112" s="653">
        <f t="shared" si="25"/>
        <v>0</v>
      </c>
      <c r="J112" s="653">
        <f t="shared" si="26"/>
        <v>0</v>
      </c>
      <c r="K112" s="1413" t="e">
        <f>SUMIF('[11]Notes Wise'!$A$5:$A$2617,[11]Final!A112,'[11]Notes Wise'!$I$5:$I$2617)</f>
        <v>#VALUE!</v>
      </c>
      <c r="L112" s="1413" t="e">
        <f>SUMIF('[11]Notes Wise'!$A$5:$A$2617,[11]Final!A112,'[11]Notes Wise'!$J$5:$J$2617)</f>
        <v>#VALUE!</v>
      </c>
      <c r="M112" s="1460" t="e">
        <f t="shared" si="15"/>
        <v>#VALUE!</v>
      </c>
      <c r="N112" s="1460" t="e">
        <f t="shared" si="15"/>
        <v>#VALUE!</v>
      </c>
    </row>
    <row r="113" spans="1:14" ht="13.5" thickBot="1">
      <c r="A113" s="1422">
        <v>10.85</v>
      </c>
      <c r="B113" s="1418" t="s">
        <v>2201</v>
      </c>
      <c r="C113" s="652">
        <f>'[11]CONSOLIDATED TB'!C96</f>
        <v>151425.19</v>
      </c>
      <c r="D113" s="652">
        <f>'[11]CONSOLIDATED TB'!D96</f>
        <v>0</v>
      </c>
      <c r="E113" s="653">
        <f>'[11]CONSOLIDATED TB'!G96</f>
        <v>38121</v>
      </c>
      <c r="F113" s="653">
        <f>'[11]CONSOLIDATED TB'!H96</f>
        <v>0</v>
      </c>
      <c r="G113" s="653">
        <f t="shared" si="24"/>
        <v>189546.19</v>
      </c>
      <c r="H113" s="653">
        <f t="shared" si="24"/>
        <v>0</v>
      </c>
      <c r="I113" s="653">
        <f t="shared" si="25"/>
        <v>189546.19</v>
      </c>
      <c r="J113" s="653">
        <f t="shared" si="26"/>
        <v>0</v>
      </c>
      <c r="K113" s="1413" t="e">
        <f>SUMIF('[11]Notes Wise'!$A$5:$A$2617,[11]Final!A113,'[11]Notes Wise'!$I$5:$I$2617)</f>
        <v>#VALUE!</v>
      </c>
      <c r="L113" s="1413" t="e">
        <f>SUMIF('[11]Notes Wise'!$A$5:$A$2617,[11]Final!A113,'[11]Notes Wise'!$J$5:$J$2617)</f>
        <v>#VALUE!</v>
      </c>
      <c r="M113" s="1460" t="e">
        <f t="shared" si="15"/>
        <v>#VALUE!</v>
      </c>
      <c r="N113" s="1460" t="e">
        <f t="shared" si="15"/>
        <v>#VALUE!</v>
      </c>
    </row>
    <row r="114" spans="1:14" ht="13.5" thickBot="1">
      <c r="A114" s="1422">
        <v>10.86</v>
      </c>
      <c r="B114" s="1418" t="s">
        <v>2202</v>
      </c>
      <c r="C114" s="652">
        <f>'[11]CONSOLIDATED TB'!C97</f>
        <v>1404351.3000000003</v>
      </c>
      <c r="D114" s="652">
        <f>'[11]CONSOLIDATED TB'!D97</f>
        <v>0</v>
      </c>
      <c r="E114" s="653">
        <f>'[11]CONSOLIDATED TB'!G97</f>
        <v>141617</v>
      </c>
      <c r="F114" s="653">
        <f>'[11]CONSOLIDATED TB'!H97</f>
        <v>0</v>
      </c>
      <c r="G114" s="653">
        <f t="shared" si="24"/>
        <v>1545968.3000000003</v>
      </c>
      <c r="H114" s="653">
        <f t="shared" si="24"/>
        <v>0</v>
      </c>
      <c r="I114" s="653">
        <f t="shared" si="25"/>
        <v>1545968.3000000003</v>
      </c>
      <c r="J114" s="653">
        <f t="shared" si="26"/>
        <v>0</v>
      </c>
      <c r="K114" s="1413" t="e">
        <f>SUMIF('[11]Notes Wise'!$A$5:$A$2617,[11]Final!A114,'[11]Notes Wise'!$I$5:$I$2617)</f>
        <v>#VALUE!</v>
      </c>
      <c r="L114" s="1413" t="e">
        <f>SUMIF('[11]Notes Wise'!$A$5:$A$2617,[11]Final!A114,'[11]Notes Wise'!$J$5:$J$2617)</f>
        <v>#VALUE!</v>
      </c>
      <c r="M114" s="1460" t="e">
        <f t="shared" si="15"/>
        <v>#VALUE!</v>
      </c>
      <c r="N114" s="1460" t="e">
        <f t="shared" si="15"/>
        <v>#VALUE!</v>
      </c>
    </row>
    <row r="115" spans="1:14" ht="13.5" thickBot="1">
      <c r="A115" s="1430">
        <v>10.862</v>
      </c>
      <c r="B115" s="1418" t="s">
        <v>2193</v>
      </c>
      <c r="C115" s="652">
        <f>'[11]CONSOLIDATED TB'!C98</f>
        <v>439303.52</v>
      </c>
      <c r="D115" s="652">
        <f>'[11]CONSOLIDATED TB'!D98</f>
        <v>0</v>
      </c>
      <c r="E115" s="653">
        <f>'[11]CONSOLIDATED TB'!G98</f>
        <v>0</v>
      </c>
      <c r="F115" s="653">
        <f>'[11]CONSOLIDATED TB'!H98</f>
        <v>0</v>
      </c>
      <c r="G115" s="653">
        <f t="shared" si="24"/>
        <v>439303.52</v>
      </c>
      <c r="H115" s="653">
        <f t="shared" si="24"/>
        <v>0</v>
      </c>
      <c r="I115" s="653">
        <f t="shared" si="25"/>
        <v>439303.52</v>
      </c>
      <c r="J115" s="653">
        <f t="shared" si="26"/>
        <v>0</v>
      </c>
      <c r="K115" s="1413" t="e">
        <f>SUMIF('[11]Notes Wise'!$A$5:$A$2617,[11]Final!A115,'[11]Notes Wise'!$I$5:$I$2617)</f>
        <v>#VALUE!</v>
      </c>
      <c r="L115" s="1413" t="e">
        <f>SUMIF('[11]Notes Wise'!$A$5:$A$2617,[11]Final!A115,'[11]Notes Wise'!$J$5:$J$2617)</f>
        <v>#VALUE!</v>
      </c>
      <c r="M115" s="1460" t="e">
        <f t="shared" si="15"/>
        <v>#VALUE!</v>
      </c>
      <c r="N115" s="1460" t="e">
        <f t="shared" si="15"/>
        <v>#VALUE!</v>
      </c>
    </row>
    <row r="116" spans="1:14" ht="13.5" thickBot="1">
      <c r="A116" s="1422">
        <v>10.87</v>
      </c>
      <c r="B116" s="1418" t="s">
        <v>2203</v>
      </c>
      <c r="C116" s="652">
        <f>'[11]CONSOLIDATED TB'!C99</f>
        <v>88602.06</v>
      </c>
      <c r="D116" s="652">
        <f>'[11]CONSOLIDATED TB'!D99</f>
        <v>0</v>
      </c>
      <c r="E116" s="653">
        <f>'[11]CONSOLIDATED TB'!G99</f>
        <v>2150</v>
      </c>
      <c r="F116" s="653">
        <f>'[11]CONSOLIDATED TB'!H99</f>
        <v>0</v>
      </c>
      <c r="G116" s="653">
        <f t="shared" si="24"/>
        <v>90752.06</v>
      </c>
      <c r="H116" s="653">
        <f t="shared" si="24"/>
        <v>0</v>
      </c>
      <c r="I116" s="653">
        <f t="shared" si="25"/>
        <v>90752.06</v>
      </c>
      <c r="J116" s="653">
        <f t="shared" si="26"/>
        <v>0</v>
      </c>
      <c r="K116" s="1413" t="e">
        <f>SUMIF('[11]Notes Wise'!$A$5:$A$2617,[11]Final!A116,'[11]Notes Wise'!$I$5:$I$2617)</f>
        <v>#VALUE!</v>
      </c>
      <c r="L116" s="1413" t="e">
        <f>SUMIF('[11]Notes Wise'!$A$5:$A$2617,[11]Final!A116,'[11]Notes Wise'!$J$5:$J$2617)</f>
        <v>#VALUE!</v>
      </c>
      <c r="M116" s="1460" t="e">
        <f t="shared" si="15"/>
        <v>#VALUE!</v>
      </c>
      <c r="N116" s="1460" t="e">
        <f t="shared" si="15"/>
        <v>#VALUE!</v>
      </c>
    </row>
    <row r="117" spans="1:14" ht="13.5" thickBot="1">
      <c r="A117" s="1422">
        <v>10.88</v>
      </c>
      <c r="B117" s="1418" t="s">
        <v>2198</v>
      </c>
      <c r="C117" s="652">
        <f>'[11]CONSOLIDATED TB'!C100</f>
        <v>61973.740000000005</v>
      </c>
      <c r="D117" s="652">
        <f>'[11]CONSOLIDATED TB'!D100</f>
        <v>0</v>
      </c>
      <c r="E117" s="653">
        <f>'[11]CONSOLIDATED TB'!G100</f>
        <v>4700</v>
      </c>
      <c r="F117" s="653">
        <f>'[11]CONSOLIDATED TB'!H100</f>
        <v>0</v>
      </c>
      <c r="G117" s="653">
        <f t="shared" si="24"/>
        <v>66673.740000000005</v>
      </c>
      <c r="H117" s="653">
        <f t="shared" si="24"/>
        <v>0</v>
      </c>
      <c r="I117" s="653">
        <f t="shared" si="25"/>
        <v>66673.740000000005</v>
      </c>
      <c r="J117" s="653">
        <f t="shared" si="26"/>
        <v>0</v>
      </c>
      <c r="K117" s="1413" t="e">
        <f>SUMIF('[11]Notes Wise'!$A$5:$A$2617,[11]Final!A117,'[11]Notes Wise'!$I$5:$I$2617)</f>
        <v>#VALUE!</v>
      </c>
      <c r="L117" s="1413" t="e">
        <f>SUMIF('[11]Notes Wise'!$A$5:$A$2617,[11]Final!A117,'[11]Notes Wise'!$J$5:$J$2617)</f>
        <v>#VALUE!</v>
      </c>
      <c r="M117" s="1460" t="e">
        <f t="shared" si="15"/>
        <v>#VALUE!</v>
      </c>
      <c r="N117" s="1460" t="e">
        <f t="shared" si="15"/>
        <v>#VALUE!</v>
      </c>
    </row>
    <row r="118" spans="1:14" ht="13.5" thickBot="1">
      <c r="A118" s="1420">
        <v>10.882999999999999</v>
      </c>
      <c r="B118" s="1418" t="s">
        <v>2204</v>
      </c>
      <c r="C118" s="652">
        <f>'[11]CONSOLIDATED TB'!C101</f>
        <v>1702.18</v>
      </c>
      <c r="D118" s="652">
        <f>'[11]CONSOLIDATED TB'!D101</f>
        <v>0</v>
      </c>
      <c r="E118" s="653">
        <f>'[11]CONSOLIDATED TB'!G101</f>
        <v>39007</v>
      </c>
      <c r="F118" s="653">
        <f>'[11]CONSOLIDATED TB'!H101</f>
        <v>0</v>
      </c>
      <c r="G118" s="653">
        <f t="shared" si="24"/>
        <v>40709.18</v>
      </c>
      <c r="H118" s="653">
        <f t="shared" si="24"/>
        <v>0</v>
      </c>
      <c r="I118" s="653">
        <f t="shared" si="25"/>
        <v>40709.18</v>
      </c>
      <c r="J118" s="653">
        <f t="shared" si="26"/>
        <v>0</v>
      </c>
      <c r="K118" s="1413" t="e">
        <f>SUMIF('[11]Notes Wise'!$A$5:$A$2617,[11]Final!A118,'[11]Notes Wise'!$I$5:$I$2617)</f>
        <v>#VALUE!</v>
      </c>
      <c r="L118" s="1413" t="e">
        <f>SUMIF('[11]Notes Wise'!$A$5:$A$2617,[11]Final!A118,'[11]Notes Wise'!$J$5:$J$2617)</f>
        <v>#VALUE!</v>
      </c>
      <c r="M118" s="1460" t="e">
        <f t="shared" si="15"/>
        <v>#VALUE!</v>
      </c>
      <c r="N118" s="1460" t="e">
        <f t="shared" si="15"/>
        <v>#VALUE!</v>
      </c>
    </row>
    <row r="119" spans="1:14" ht="13.5" thickBot="1">
      <c r="A119" s="1420">
        <v>10.897</v>
      </c>
      <c r="B119" s="1418" t="s">
        <v>2204</v>
      </c>
      <c r="C119" s="652">
        <f>'[11]CONSOLIDATED TB'!C102</f>
        <v>352.62</v>
      </c>
      <c r="D119" s="652">
        <f>'[11]CONSOLIDATED TB'!D102</f>
        <v>0</v>
      </c>
      <c r="E119" s="653">
        <f>'[11]CONSOLIDATED TB'!G102</f>
        <v>0</v>
      </c>
      <c r="F119" s="653">
        <f>'[11]CONSOLIDATED TB'!H102</f>
        <v>0</v>
      </c>
      <c r="G119" s="653">
        <f t="shared" si="24"/>
        <v>352.62</v>
      </c>
      <c r="H119" s="653">
        <f t="shared" si="24"/>
        <v>0</v>
      </c>
      <c r="I119" s="653">
        <f t="shared" si="25"/>
        <v>352.62</v>
      </c>
      <c r="J119" s="653">
        <f t="shared" si="26"/>
        <v>0</v>
      </c>
      <c r="K119" s="1413" t="e">
        <f>SUMIF('[11]Notes Wise'!$A$5:$A$2617,[11]Final!A119,'[11]Notes Wise'!$I$5:$I$2617)</f>
        <v>#VALUE!</v>
      </c>
      <c r="L119" s="1413" t="e">
        <f>SUMIF('[11]Notes Wise'!$A$5:$A$2617,[11]Final!A119,'[11]Notes Wise'!$J$5:$J$2617)</f>
        <v>#VALUE!</v>
      </c>
      <c r="M119" s="1460" t="e">
        <f t="shared" si="15"/>
        <v>#VALUE!</v>
      </c>
      <c r="N119" s="1460" t="e">
        <f t="shared" si="15"/>
        <v>#VALUE!</v>
      </c>
    </row>
    <row r="120" spans="1:14" s="2028" customFormat="1" ht="13.5" thickBot="1">
      <c r="A120" s="1423"/>
      <c r="B120" s="2027" t="s">
        <v>772</v>
      </c>
      <c r="C120" s="761">
        <f t="shared" ref="C120:J120" si="27">SUM(C105:C119)</f>
        <v>11651331.049999999</v>
      </c>
      <c r="D120" s="761">
        <f>SUM(D105:D119)</f>
        <v>0</v>
      </c>
      <c r="E120" s="761">
        <f t="shared" si="27"/>
        <v>1597879</v>
      </c>
      <c r="F120" s="761">
        <f t="shared" si="27"/>
        <v>0</v>
      </c>
      <c r="G120" s="761">
        <f t="shared" si="27"/>
        <v>13249210.049999997</v>
      </c>
      <c r="H120" s="761">
        <f t="shared" si="27"/>
        <v>0</v>
      </c>
      <c r="I120" s="761">
        <f t="shared" si="27"/>
        <v>13249210.049999997</v>
      </c>
      <c r="J120" s="761">
        <f t="shared" si="27"/>
        <v>0</v>
      </c>
      <c r="K120" s="1413" t="e">
        <f>SUMIF('[11]Notes Wise'!$A$5:$A$2617,[11]Final!A120,'[11]Notes Wise'!$I$5:$I$2617)</f>
        <v>#VALUE!</v>
      </c>
      <c r="L120" s="1413" t="e">
        <f>SUMIF('[11]Notes Wise'!$A$5:$A$2617,[11]Final!A120,'[11]Notes Wise'!$J$5:$J$2617)</f>
        <v>#VALUE!</v>
      </c>
      <c r="M120" s="1460" t="e">
        <f t="shared" si="15"/>
        <v>#VALUE!</v>
      </c>
      <c r="N120" s="1460" t="e">
        <f t="shared" si="15"/>
        <v>#VALUE!</v>
      </c>
    </row>
    <row r="121" spans="1:14" s="2028" customFormat="1" ht="13.5" thickBot="1">
      <c r="A121" s="1423"/>
      <c r="B121" s="2027" t="s">
        <v>1851</v>
      </c>
      <c r="C121" s="761">
        <f>+C120-D120</f>
        <v>11651331.049999999</v>
      </c>
      <c r="D121" s="761"/>
      <c r="E121" s="761">
        <f>+E120-F120</f>
        <v>1597879</v>
      </c>
      <c r="F121" s="761"/>
      <c r="G121" s="761">
        <f>+G120-H120</f>
        <v>13249210.049999997</v>
      </c>
      <c r="H121" s="761"/>
      <c r="I121" s="761">
        <f>+I120-J120</f>
        <v>13249210.049999997</v>
      </c>
      <c r="J121" s="761"/>
      <c r="K121" s="1413" t="e">
        <f>SUMIF('[11]Notes Wise'!$A$5:$A$2617,[11]Final!A121,'[11]Notes Wise'!$I$5:$I$2617)</f>
        <v>#VALUE!</v>
      </c>
      <c r="L121" s="1413" t="e">
        <f>SUMIF('[11]Notes Wise'!$A$5:$A$2617,[11]Final!A121,'[11]Notes Wise'!$J$5:$J$2617)</f>
        <v>#VALUE!</v>
      </c>
      <c r="M121" s="1460" t="e">
        <f t="shared" si="15"/>
        <v>#VALUE!</v>
      </c>
      <c r="N121" s="1460" t="e">
        <f t="shared" si="15"/>
        <v>#VALUE!</v>
      </c>
    </row>
    <row r="122" spans="1:14" s="2028" customFormat="1" ht="13.5" thickBot="1">
      <c r="A122" s="2029" t="s">
        <v>3494</v>
      </c>
      <c r="B122" s="2030" t="s">
        <v>2205</v>
      </c>
      <c r="C122" s="654">
        <f>+C121</f>
        <v>11651331.049999999</v>
      </c>
      <c r="D122" s="655"/>
      <c r="E122" s="654">
        <f>+E121</f>
        <v>1597879</v>
      </c>
      <c r="F122" s="655"/>
      <c r="G122" s="654">
        <f>+G121</f>
        <v>13249210.049999997</v>
      </c>
      <c r="H122" s="655"/>
      <c r="I122" s="654">
        <f>+I121</f>
        <v>13249210.049999997</v>
      </c>
      <c r="J122" s="655"/>
      <c r="K122" s="1413" t="e">
        <f>SUMIF('[11]Notes Wise'!$A$5:$A$2617,[11]Final!A122,'[11]Notes Wise'!$I$5:$I$2617)</f>
        <v>#VALUE!</v>
      </c>
      <c r="L122" s="1413" t="e">
        <f>SUMIF('[11]Notes Wise'!$A$5:$A$2617,[11]Final!A122,'[11]Notes Wise'!$J$5:$J$2617)</f>
        <v>#VALUE!</v>
      </c>
      <c r="M122" s="1460" t="e">
        <f t="shared" si="15"/>
        <v>#VALUE!</v>
      </c>
      <c r="N122" s="1460" t="e">
        <f t="shared" si="15"/>
        <v>#VALUE!</v>
      </c>
    </row>
    <row r="123" spans="1:14" s="1421" customFormat="1" ht="13.5" thickBot="1">
      <c r="A123" s="1471" t="s">
        <v>1445</v>
      </c>
      <c r="B123" s="1475" t="s">
        <v>2206</v>
      </c>
      <c r="C123" s="656"/>
      <c r="D123" s="656"/>
      <c r="E123" s="656"/>
      <c r="F123" s="656"/>
      <c r="G123" s="656"/>
      <c r="H123" s="656"/>
      <c r="I123" s="656"/>
      <c r="J123" s="656"/>
      <c r="K123" s="1413" t="e">
        <f>SUMIF('[11]Notes Wise'!$A$5:$A$2617,[11]Final!A123,'[11]Notes Wise'!$I$5:$I$2617)</f>
        <v>#VALUE!</v>
      </c>
      <c r="L123" s="1413" t="e">
        <f>SUMIF('[11]Notes Wise'!$A$5:$A$2617,[11]Final!A123,'[11]Notes Wise'!$J$5:$J$2617)</f>
        <v>#VALUE!</v>
      </c>
      <c r="M123" s="1460" t="e">
        <f t="shared" si="15"/>
        <v>#VALUE!</v>
      </c>
      <c r="N123" s="1460" t="e">
        <f t="shared" si="15"/>
        <v>#VALUE!</v>
      </c>
    </row>
    <row r="124" spans="1:14" ht="13.5" thickBot="1">
      <c r="A124" s="1417">
        <v>10.901</v>
      </c>
      <c r="B124" s="1418" t="s">
        <v>2207</v>
      </c>
      <c r="C124" s="652">
        <f>'[11]CONSOLIDATED TB'!C104</f>
        <v>1163646</v>
      </c>
      <c r="D124" s="652">
        <f>'[11]CONSOLIDATED TB'!D104</f>
        <v>0</v>
      </c>
      <c r="E124" s="653">
        <f>'[11]CONSOLIDATED TB'!G104</f>
        <v>1300</v>
      </c>
      <c r="F124" s="653">
        <f>'[11]CONSOLIDATED TB'!H104</f>
        <v>0</v>
      </c>
      <c r="G124" s="653">
        <f t="shared" ref="G124:H136" si="28">C124+E124</f>
        <v>1164946</v>
      </c>
      <c r="H124" s="653">
        <f t="shared" si="28"/>
        <v>0</v>
      </c>
      <c r="I124" s="653">
        <f t="shared" ref="I124:I136" si="29">IF(G124&gt;H124,G124-H124,0)</f>
        <v>1164946</v>
      </c>
      <c r="J124" s="653">
        <f t="shared" ref="J124:J136" si="30">IF(H124&gt;G124,H124-G124,0)</f>
        <v>0</v>
      </c>
      <c r="K124" s="1413" t="e">
        <f>SUMIF('[11]Notes Wise'!$A$5:$A$2617,[11]Final!A124,'[11]Notes Wise'!$I$5:$I$2617)</f>
        <v>#VALUE!</v>
      </c>
      <c r="L124" s="1413" t="e">
        <f>SUMIF('[11]Notes Wise'!$A$5:$A$2617,[11]Final!A124,'[11]Notes Wise'!$J$5:$J$2617)</f>
        <v>#VALUE!</v>
      </c>
      <c r="M124" s="1460" t="e">
        <f t="shared" si="15"/>
        <v>#VALUE!</v>
      </c>
      <c r="N124" s="1460" t="e">
        <f t="shared" si="15"/>
        <v>#VALUE!</v>
      </c>
    </row>
    <row r="125" spans="1:14" ht="13.5" thickBot="1">
      <c r="A125" s="1417">
        <v>10.901999999999999</v>
      </c>
      <c r="B125" s="1418" t="s">
        <v>2208</v>
      </c>
      <c r="C125" s="652">
        <f>'[11]CONSOLIDATED TB'!C105</f>
        <v>66750.27</v>
      </c>
      <c r="D125" s="652">
        <f>'[11]CONSOLIDATED TB'!D105</f>
        <v>0</v>
      </c>
      <c r="E125" s="653">
        <f>'[11]CONSOLIDATED TB'!G105</f>
        <v>0</v>
      </c>
      <c r="F125" s="653">
        <f>'[11]CONSOLIDATED TB'!H105</f>
        <v>0</v>
      </c>
      <c r="G125" s="653">
        <f t="shared" si="28"/>
        <v>66750.27</v>
      </c>
      <c r="H125" s="653">
        <f t="shared" si="28"/>
        <v>0</v>
      </c>
      <c r="I125" s="653">
        <f t="shared" si="29"/>
        <v>66750.27</v>
      </c>
      <c r="J125" s="653">
        <f t="shared" si="30"/>
        <v>0</v>
      </c>
      <c r="K125" s="1413" t="e">
        <f>SUMIF('[11]Notes Wise'!$A$5:$A$2617,[11]Final!A125,'[11]Notes Wise'!$I$5:$I$2617)</f>
        <v>#VALUE!</v>
      </c>
      <c r="L125" s="1413" t="e">
        <f>SUMIF('[11]Notes Wise'!$A$5:$A$2617,[11]Final!A125,'[11]Notes Wise'!$J$5:$J$2617)</f>
        <v>#VALUE!</v>
      </c>
      <c r="M125" s="1460" t="e">
        <f t="shared" si="15"/>
        <v>#VALUE!</v>
      </c>
      <c r="N125" s="1460" t="e">
        <f t="shared" si="15"/>
        <v>#VALUE!</v>
      </c>
    </row>
    <row r="126" spans="1:14" ht="13.5" thickBot="1">
      <c r="A126" s="1417">
        <v>10.903</v>
      </c>
      <c r="B126" s="1418" t="s">
        <v>2209</v>
      </c>
      <c r="C126" s="652">
        <f>'[11]CONSOLIDATED TB'!C106</f>
        <v>239475.68000000002</v>
      </c>
      <c r="D126" s="652">
        <f>'[11]CONSOLIDATED TB'!D106</f>
        <v>0</v>
      </c>
      <c r="E126" s="653">
        <f>'[11]CONSOLIDATED TB'!G106</f>
        <v>0</v>
      </c>
      <c r="F126" s="653">
        <f>'[11]CONSOLIDATED TB'!H106</f>
        <v>0</v>
      </c>
      <c r="G126" s="653">
        <f t="shared" si="28"/>
        <v>239475.68000000002</v>
      </c>
      <c r="H126" s="653">
        <f t="shared" si="28"/>
        <v>0</v>
      </c>
      <c r="I126" s="653">
        <f t="shared" si="29"/>
        <v>239475.68000000002</v>
      </c>
      <c r="J126" s="653">
        <f t="shared" si="30"/>
        <v>0</v>
      </c>
      <c r="K126" s="1413" t="e">
        <f>SUMIF('[11]Notes Wise'!$A$5:$A$2617,[11]Final!A126,'[11]Notes Wise'!$I$5:$I$2617)</f>
        <v>#VALUE!</v>
      </c>
      <c r="L126" s="1413" t="e">
        <f>SUMIF('[11]Notes Wise'!$A$5:$A$2617,[11]Final!A126,'[11]Notes Wise'!$J$5:$J$2617)</f>
        <v>#VALUE!</v>
      </c>
      <c r="M126" s="1460" t="e">
        <f t="shared" si="15"/>
        <v>#VALUE!</v>
      </c>
      <c r="N126" s="1460" t="e">
        <f t="shared" si="15"/>
        <v>#VALUE!</v>
      </c>
    </row>
    <row r="127" spans="1:14" s="1421" customFormat="1" ht="13.5" thickBot="1">
      <c r="A127" s="1417">
        <v>10.904</v>
      </c>
      <c r="B127" s="1418" t="s">
        <v>2210</v>
      </c>
      <c r="C127" s="652">
        <f>'[11]CONSOLIDATED TB'!C107</f>
        <v>24476620.129999995</v>
      </c>
      <c r="D127" s="652">
        <f>'[11]CONSOLIDATED TB'!D107</f>
        <v>0</v>
      </c>
      <c r="E127" s="653">
        <f>'[11]CONSOLIDATED TB'!G107</f>
        <v>2393545</v>
      </c>
      <c r="F127" s="653">
        <f>'[11]CONSOLIDATED TB'!H107</f>
        <v>0</v>
      </c>
      <c r="G127" s="653">
        <f t="shared" si="28"/>
        <v>26870165.129999995</v>
      </c>
      <c r="H127" s="653">
        <f t="shared" si="28"/>
        <v>0</v>
      </c>
      <c r="I127" s="653">
        <f t="shared" si="29"/>
        <v>26870165.129999995</v>
      </c>
      <c r="J127" s="653">
        <f t="shared" si="30"/>
        <v>0</v>
      </c>
      <c r="K127" s="1413" t="e">
        <f>SUMIF('[11]Notes Wise'!$A$5:$A$2617,[11]Final!A127,'[11]Notes Wise'!$I$5:$I$2617)</f>
        <v>#VALUE!</v>
      </c>
      <c r="L127" s="1413" t="e">
        <f>SUMIF('[11]Notes Wise'!$A$5:$A$2617,[11]Final!A127,'[11]Notes Wise'!$J$5:$J$2617)</f>
        <v>#VALUE!</v>
      </c>
      <c r="M127" s="1460" t="e">
        <f t="shared" si="15"/>
        <v>#VALUE!</v>
      </c>
      <c r="N127" s="1460" t="e">
        <f t="shared" si="15"/>
        <v>#VALUE!</v>
      </c>
    </row>
    <row r="128" spans="1:14" ht="13.5" thickBot="1">
      <c r="A128" s="1417">
        <v>10.904999999999999</v>
      </c>
      <c r="B128" s="1418" t="s">
        <v>2211</v>
      </c>
      <c r="C128" s="652">
        <f>'[11]CONSOLIDATED TB'!C108</f>
        <v>314596.66000000003</v>
      </c>
      <c r="D128" s="652">
        <f>'[11]CONSOLIDATED TB'!D108</f>
        <v>0</v>
      </c>
      <c r="E128" s="653">
        <f>'[11]CONSOLIDATED TB'!G108</f>
        <v>0</v>
      </c>
      <c r="F128" s="653">
        <f>'[11]CONSOLIDATED TB'!H108</f>
        <v>0</v>
      </c>
      <c r="G128" s="653">
        <f t="shared" si="28"/>
        <v>314596.66000000003</v>
      </c>
      <c r="H128" s="653">
        <f t="shared" si="28"/>
        <v>0</v>
      </c>
      <c r="I128" s="653">
        <f t="shared" si="29"/>
        <v>314596.66000000003</v>
      </c>
      <c r="J128" s="653">
        <f t="shared" si="30"/>
        <v>0</v>
      </c>
      <c r="K128" s="1413" t="e">
        <f>SUMIF('[11]Notes Wise'!$A$5:$A$2617,[11]Final!A128,'[11]Notes Wise'!$I$5:$I$2617)</f>
        <v>#VALUE!</v>
      </c>
      <c r="L128" s="1413" t="e">
        <f>SUMIF('[11]Notes Wise'!$A$5:$A$2617,[11]Final!A128,'[11]Notes Wise'!$J$5:$J$2617)</f>
        <v>#VALUE!</v>
      </c>
      <c r="M128" s="1460" t="e">
        <f t="shared" si="15"/>
        <v>#VALUE!</v>
      </c>
      <c r="N128" s="1460" t="e">
        <f t="shared" si="15"/>
        <v>#VALUE!</v>
      </c>
    </row>
    <row r="129" spans="1:14" ht="13.5" thickBot="1">
      <c r="A129" s="1417">
        <v>10.906000000000001</v>
      </c>
      <c r="B129" s="1418" t="s">
        <v>2212</v>
      </c>
      <c r="C129" s="652">
        <f>'[11]CONSOLIDATED TB'!C109</f>
        <v>105753</v>
      </c>
      <c r="D129" s="652">
        <f>'[11]CONSOLIDATED TB'!D109</f>
        <v>0</v>
      </c>
      <c r="E129" s="653">
        <f>'[11]CONSOLIDATED TB'!G109</f>
        <v>0</v>
      </c>
      <c r="F129" s="653">
        <f>'[11]CONSOLIDATED TB'!H109</f>
        <v>0</v>
      </c>
      <c r="G129" s="653">
        <f t="shared" si="28"/>
        <v>105753</v>
      </c>
      <c r="H129" s="653">
        <f t="shared" si="28"/>
        <v>0</v>
      </c>
      <c r="I129" s="653">
        <f t="shared" si="29"/>
        <v>105753</v>
      </c>
      <c r="J129" s="653">
        <f t="shared" si="30"/>
        <v>0</v>
      </c>
      <c r="K129" s="1413" t="e">
        <f>SUMIF('[11]Notes Wise'!$A$5:$A$2617,[11]Final!A129,'[11]Notes Wise'!$I$5:$I$2617)</f>
        <v>#VALUE!</v>
      </c>
      <c r="L129" s="1413" t="e">
        <f>SUMIF('[11]Notes Wise'!$A$5:$A$2617,[11]Final!A129,'[11]Notes Wise'!$J$5:$J$2617)</f>
        <v>#VALUE!</v>
      </c>
      <c r="M129" s="1460" t="e">
        <f t="shared" si="15"/>
        <v>#VALUE!</v>
      </c>
      <c r="N129" s="1460" t="e">
        <f t="shared" si="15"/>
        <v>#VALUE!</v>
      </c>
    </row>
    <row r="130" spans="1:14" ht="13.5" thickBot="1">
      <c r="A130" s="1417">
        <v>10.907</v>
      </c>
      <c r="B130" s="1418" t="s">
        <v>2213</v>
      </c>
      <c r="C130" s="652">
        <f>'[11]CONSOLIDATED TB'!C110</f>
        <v>289506.21000000002</v>
      </c>
      <c r="D130" s="652">
        <f>'[11]CONSOLIDATED TB'!D110</f>
        <v>0</v>
      </c>
      <c r="E130" s="653">
        <f>'[11]CONSOLIDATED TB'!G110</f>
        <v>2299</v>
      </c>
      <c r="F130" s="653">
        <f>'[11]CONSOLIDATED TB'!H110</f>
        <v>0</v>
      </c>
      <c r="G130" s="653">
        <f t="shared" si="28"/>
        <v>291805.21000000002</v>
      </c>
      <c r="H130" s="653">
        <f t="shared" si="28"/>
        <v>0</v>
      </c>
      <c r="I130" s="653">
        <f t="shared" si="29"/>
        <v>291805.21000000002</v>
      </c>
      <c r="J130" s="653">
        <f t="shared" si="30"/>
        <v>0</v>
      </c>
      <c r="K130" s="1413" t="e">
        <f>SUMIF('[11]Notes Wise'!$A$5:$A$2617,[11]Final!A130,'[11]Notes Wise'!$I$5:$I$2617)</f>
        <v>#VALUE!</v>
      </c>
      <c r="L130" s="1413" t="e">
        <f>SUMIF('[11]Notes Wise'!$A$5:$A$2617,[11]Final!A130,'[11]Notes Wise'!$J$5:$J$2617)</f>
        <v>#VALUE!</v>
      </c>
      <c r="M130" s="1460" t="e">
        <f t="shared" si="15"/>
        <v>#VALUE!</v>
      </c>
      <c r="N130" s="1460" t="e">
        <f t="shared" si="15"/>
        <v>#VALUE!</v>
      </c>
    </row>
    <row r="131" spans="1:14" ht="13.5" thickBot="1">
      <c r="A131" s="1417">
        <v>10.907999999999999</v>
      </c>
      <c r="B131" s="1418" t="s">
        <v>2214</v>
      </c>
      <c r="C131" s="652">
        <f>'[11]CONSOLIDATED TB'!C111</f>
        <v>949294.41</v>
      </c>
      <c r="D131" s="652">
        <f>'[11]CONSOLIDATED TB'!D111</f>
        <v>0</v>
      </c>
      <c r="E131" s="653">
        <f>'[11]CONSOLIDATED TB'!G111</f>
        <v>65132</v>
      </c>
      <c r="F131" s="653">
        <f>'[11]CONSOLIDATED TB'!H111</f>
        <v>0</v>
      </c>
      <c r="G131" s="653">
        <f t="shared" si="28"/>
        <v>1014426.41</v>
      </c>
      <c r="H131" s="653">
        <f t="shared" si="28"/>
        <v>0</v>
      </c>
      <c r="I131" s="653">
        <f t="shared" si="29"/>
        <v>1014426.41</v>
      </c>
      <c r="J131" s="653">
        <f t="shared" si="30"/>
        <v>0</v>
      </c>
      <c r="K131" s="1413" t="e">
        <f>SUMIF('[11]Notes Wise'!$A$5:$A$2617,[11]Final!A131,'[11]Notes Wise'!$I$5:$I$2617)</f>
        <v>#VALUE!</v>
      </c>
      <c r="L131" s="1413" t="e">
        <f>SUMIF('[11]Notes Wise'!$A$5:$A$2617,[11]Final!A131,'[11]Notes Wise'!$J$5:$J$2617)</f>
        <v>#VALUE!</v>
      </c>
      <c r="M131" s="1460" t="e">
        <f t="shared" si="15"/>
        <v>#VALUE!</v>
      </c>
      <c r="N131" s="1460" t="e">
        <f t="shared" si="15"/>
        <v>#VALUE!</v>
      </c>
    </row>
    <row r="132" spans="1:14" ht="13.5" thickBot="1">
      <c r="A132" s="1417">
        <v>10.909000000000001</v>
      </c>
      <c r="B132" s="1418" t="s">
        <v>2215</v>
      </c>
      <c r="C132" s="652">
        <f>'[11]CONSOLIDATED TB'!C112</f>
        <v>196900.11</v>
      </c>
      <c r="D132" s="652">
        <f>'[11]CONSOLIDATED TB'!D112</f>
        <v>0</v>
      </c>
      <c r="E132" s="653">
        <f>'[11]CONSOLIDATED TB'!G112</f>
        <v>0</v>
      </c>
      <c r="F132" s="653">
        <f>'[11]CONSOLIDATED TB'!H112</f>
        <v>0</v>
      </c>
      <c r="G132" s="653">
        <f t="shared" si="28"/>
        <v>196900.11</v>
      </c>
      <c r="H132" s="653">
        <f t="shared" si="28"/>
        <v>0</v>
      </c>
      <c r="I132" s="653">
        <f t="shared" si="29"/>
        <v>196900.11</v>
      </c>
      <c r="J132" s="653">
        <f t="shared" si="30"/>
        <v>0</v>
      </c>
      <c r="K132" s="1413" t="e">
        <f>SUMIF('[11]Notes Wise'!$A$5:$A$2617,[11]Final!A132,'[11]Notes Wise'!$I$5:$I$2617)</f>
        <v>#VALUE!</v>
      </c>
      <c r="L132" s="1413" t="e">
        <f>SUMIF('[11]Notes Wise'!$A$5:$A$2617,[11]Final!A132,'[11]Notes Wise'!$J$5:$J$2617)</f>
        <v>#VALUE!</v>
      </c>
      <c r="M132" s="1460" t="e">
        <f t="shared" si="15"/>
        <v>#VALUE!</v>
      </c>
      <c r="N132" s="1460" t="e">
        <f t="shared" si="15"/>
        <v>#VALUE!</v>
      </c>
    </row>
    <row r="133" spans="1:14" ht="13.5" thickBot="1">
      <c r="A133" s="1430">
        <v>10.91</v>
      </c>
      <c r="B133" s="1418" t="s">
        <v>2216</v>
      </c>
      <c r="C133" s="652">
        <f>'[11]CONSOLIDATED TB'!C113</f>
        <v>103.98999999999998</v>
      </c>
      <c r="D133" s="652">
        <f>'[11]CONSOLIDATED TB'!D113</f>
        <v>0</v>
      </c>
      <c r="E133" s="653">
        <f>'[11]CONSOLIDATED TB'!G113</f>
        <v>0</v>
      </c>
      <c r="F133" s="653">
        <f>'[11]CONSOLIDATED TB'!H113</f>
        <v>0</v>
      </c>
      <c r="G133" s="653">
        <f t="shared" si="28"/>
        <v>103.98999999999998</v>
      </c>
      <c r="H133" s="653">
        <f t="shared" si="28"/>
        <v>0</v>
      </c>
      <c r="I133" s="653">
        <f t="shared" si="29"/>
        <v>103.98999999999998</v>
      </c>
      <c r="J133" s="653">
        <f t="shared" si="30"/>
        <v>0</v>
      </c>
      <c r="K133" s="1413" t="e">
        <f>SUMIF('[11]Notes Wise'!$A$5:$A$2617,[11]Final!A133,'[11]Notes Wise'!$I$5:$I$2617)</f>
        <v>#VALUE!</v>
      </c>
      <c r="L133" s="1413" t="e">
        <f>SUMIF('[11]Notes Wise'!$A$5:$A$2617,[11]Final!A133,'[11]Notes Wise'!$J$5:$J$2617)</f>
        <v>#VALUE!</v>
      </c>
      <c r="M133" s="1460" t="e">
        <f t="shared" si="15"/>
        <v>#VALUE!</v>
      </c>
      <c r="N133" s="1460" t="e">
        <f t="shared" si="15"/>
        <v>#VALUE!</v>
      </c>
    </row>
    <row r="134" spans="1:14" ht="13.5" thickBot="1">
      <c r="A134" s="1430">
        <v>10.92</v>
      </c>
      <c r="B134" s="1418" t="s">
        <v>2216</v>
      </c>
      <c r="C134" s="652">
        <f>'[11]CONSOLIDATED TB'!C114</f>
        <v>2241.0500000000002</v>
      </c>
      <c r="D134" s="652">
        <f>'[11]CONSOLIDATED TB'!D114</f>
        <v>0</v>
      </c>
      <c r="E134" s="653">
        <f>'[11]CONSOLIDATED TB'!G114</f>
        <v>0</v>
      </c>
      <c r="F134" s="653">
        <f>'[11]CONSOLIDATED TB'!H114</f>
        <v>0</v>
      </c>
      <c r="G134" s="653">
        <f t="shared" si="28"/>
        <v>2241.0500000000002</v>
      </c>
      <c r="H134" s="653">
        <f t="shared" si="28"/>
        <v>0</v>
      </c>
      <c r="I134" s="653">
        <f t="shared" si="29"/>
        <v>2241.0500000000002</v>
      </c>
      <c r="J134" s="653">
        <f t="shared" si="30"/>
        <v>0</v>
      </c>
      <c r="K134" s="1413" t="e">
        <f>SUMIF('[11]Notes Wise'!$A$5:$A$2617,[11]Final!A134,'[11]Notes Wise'!$I$5:$I$2617)</f>
        <v>#VALUE!</v>
      </c>
      <c r="L134" s="1413" t="e">
        <f>SUMIF('[11]Notes Wise'!$A$5:$A$2617,[11]Final!A134,'[11]Notes Wise'!$J$5:$J$2617)</f>
        <v>#VALUE!</v>
      </c>
      <c r="M134" s="1460" t="e">
        <f t="shared" si="15"/>
        <v>#VALUE!</v>
      </c>
      <c r="N134" s="1460" t="e">
        <f t="shared" si="15"/>
        <v>#VALUE!</v>
      </c>
    </row>
    <row r="135" spans="1:14" ht="13.5" thickBot="1">
      <c r="A135" s="1420">
        <v>10.945</v>
      </c>
      <c r="B135" s="1418" t="s">
        <v>2216</v>
      </c>
      <c r="C135" s="652">
        <f>'[11]CONSOLIDATED TB'!C115</f>
        <v>180.41</v>
      </c>
      <c r="D135" s="652">
        <f>'[11]CONSOLIDATED TB'!D115</f>
        <v>0</v>
      </c>
      <c r="E135" s="653">
        <f>'[11]CONSOLIDATED TB'!G115</f>
        <v>0</v>
      </c>
      <c r="F135" s="653">
        <f>'[11]CONSOLIDATED TB'!H115</f>
        <v>0</v>
      </c>
      <c r="G135" s="653">
        <f t="shared" si="28"/>
        <v>180.41</v>
      </c>
      <c r="H135" s="653">
        <f t="shared" si="28"/>
        <v>0</v>
      </c>
      <c r="I135" s="653">
        <f t="shared" si="29"/>
        <v>180.41</v>
      </c>
      <c r="J135" s="653">
        <f t="shared" si="30"/>
        <v>0</v>
      </c>
      <c r="K135" s="1413" t="e">
        <f>SUMIF('[11]Notes Wise'!$A$5:$A$2617,[11]Final!A135,'[11]Notes Wise'!$I$5:$I$2617)</f>
        <v>#VALUE!</v>
      </c>
      <c r="L135" s="1413" t="e">
        <f>SUMIF('[11]Notes Wise'!$A$5:$A$2617,[11]Final!A135,'[11]Notes Wise'!$J$5:$J$2617)</f>
        <v>#VALUE!</v>
      </c>
      <c r="M135" s="1460" t="e">
        <f t="shared" si="15"/>
        <v>#VALUE!</v>
      </c>
      <c r="N135" s="1460" t="e">
        <f t="shared" si="15"/>
        <v>#VALUE!</v>
      </c>
    </row>
    <row r="136" spans="1:14" ht="13.5" thickBot="1">
      <c r="A136" s="1422">
        <v>10.99</v>
      </c>
      <c r="B136" s="1418" t="s">
        <v>2217</v>
      </c>
      <c r="C136" s="652">
        <f>'[11]CONSOLIDATED TB'!C116</f>
        <v>2689944.22</v>
      </c>
      <c r="D136" s="652">
        <f>'[11]CONSOLIDATED TB'!D116</f>
        <v>0</v>
      </c>
      <c r="E136" s="653">
        <f>'[11]CONSOLIDATED TB'!G116</f>
        <v>227539</v>
      </c>
      <c r="F136" s="653">
        <f>'[11]CONSOLIDATED TB'!H116</f>
        <v>0</v>
      </c>
      <c r="G136" s="653">
        <f t="shared" si="28"/>
        <v>2917483.22</v>
      </c>
      <c r="H136" s="653">
        <f t="shared" si="28"/>
        <v>0</v>
      </c>
      <c r="I136" s="653">
        <f t="shared" si="29"/>
        <v>2917483.22</v>
      </c>
      <c r="J136" s="653">
        <f t="shared" si="30"/>
        <v>0</v>
      </c>
      <c r="K136" s="1413" t="e">
        <f>SUMIF('[11]Notes Wise'!$A$5:$A$2617,[11]Final!A136,'[11]Notes Wise'!$I$5:$I$2617)</f>
        <v>#VALUE!</v>
      </c>
      <c r="L136" s="1413" t="e">
        <f>SUMIF('[11]Notes Wise'!$A$5:$A$2617,[11]Final!A136,'[11]Notes Wise'!$J$5:$J$2617)</f>
        <v>#VALUE!</v>
      </c>
      <c r="M136" s="1460" t="e">
        <f t="shared" ref="M136:N200" si="31">+I136-K136</f>
        <v>#VALUE!</v>
      </c>
      <c r="N136" s="1460" t="e">
        <f t="shared" si="31"/>
        <v>#VALUE!</v>
      </c>
    </row>
    <row r="137" spans="1:14" s="2028" customFormat="1" ht="13.5" thickBot="1">
      <c r="A137" s="1423"/>
      <c r="B137" s="2027" t="s">
        <v>772</v>
      </c>
      <c r="C137" s="761">
        <f t="shared" ref="C137:J137" si="32">SUM(C123:C136)</f>
        <v>30495012.139999993</v>
      </c>
      <c r="D137" s="761">
        <f>SUM(D123:D136)</f>
        <v>0</v>
      </c>
      <c r="E137" s="761">
        <f t="shared" si="32"/>
        <v>2689815</v>
      </c>
      <c r="F137" s="761">
        <f t="shared" si="32"/>
        <v>0</v>
      </c>
      <c r="G137" s="761">
        <f t="shared" si="32"/>
        <v>33184827.139999993</v>
      </c>
      <c r="H137" s="761">
        <f t="shared" si="32"/>
        <v>0</v>
      </c>
      <c r="I137" s="761">
        <f t="shared" si="32"/>
        <v>33184827.139999993</v>
      </c>
      <c r="J137" s="761">
        <f t="shared" si="32"/>
        <v>0</v>
      </c>
      <c r="K137" s="1413" t="e">
        <f>SUMIF('[11]Notes Wise'!$A$5:$A$2617,[11]Final!A137,'[11]Notes Wise'!$I$5:$I$2617)</f>
        <v>#VALUE!</v>
      </c>
      <c r="L137" s="1413" t="e">
        <f>SUMIF('[11]Notes Wise'!$A$5:$A$2617,[11]Final!A137,'[11]Notes Wise'!$J$5:$J$2617)</f>
        <v>#VALUE!</v>
      </c>
      <c r="M137" s="1460" t="e">
        <f t="shared" si="31"/>
        <v>#VALUE!</v>
      </c>
      <c r="N137" s="1460" t="e">
        <f t="shared" si="31"/>
        <v>#VALUE!</v>
      </c>
    </row>
    <row r="138" spans="1:14" s="2028" customFormat="1" ht="13.5" thickBot="1">
      <c r="A138" s="1423"/>
      <c r="B138" s="2027" t="s">
        <v>1851</v>
      </c>
      <c r="C138" s="761">
        <f>+C137-D137</f>
        <v>30495012.139999993</v>
      </c>
      <c r="D138" s="761"/>
      <c r="E138" s="761">
        <f>+E137-F137</f>
        <v>2689815</v>
      </c>
      <c r="F138" s="761"/>
      <c r="G138" s="761">
        <f>+G137-H137</f>
        <v>33184827.139999993</v>
      </c>
      <c r="H138" s="761"/>
      <c r="I138" s="761">
        <f>+I137-J137</f>
        <v>33184827.139999993</v>
      </c>
      <c r="J138" s="761"/>
      <c r="K138" s="1413" t="e">
        <f>SUMIF('[11]Notes Wise'!$A$5:$A$2617,[11]Final!A138,'[11]Notes Wise'!$I$5:$I$2617)</f>
        <v>#VALUE!</v>
      </c>
      <c r="L138" s="1413" t="e">
        <f>SUMIF('[11]Notes Wise'!$A$5:$A$2617,[11]Final!A138,'[11]Notes Wise'!$J$5:$J$2617)</f>
        <v>#VALUE!</v>
      </c>
      <c r="M138" s="1460" t="e">
        <f t="shared" si="31"/>
        <v>#VALUE!</v>
      </c>
      <c r="N138" s="1460" t="e">
        <f t="shared" si="31"/>
        <v>#VALUE!</v>
      </c>
    </row>
    <row r="139" spans="1:14" s="2028" customFormat="1" ht="13.5" thickBot="1">
      <c r="A139" s="2029" t="s">
        <v>3495</v>
      </c>
      <c r="B139" s="2030" t="s">
        <v>2218</v>
      </c>
      <c r="C139" s="654">
        <f>+C138</f>
        <v>30495012.139999993</v>
      </c>
      <c r="D139" s="655"/>
      <c r="E139" s="654">
        <f>+E138</f>
        <v>2689815</v>
      </c>
      <c r="F139" s="655"/>
      <c r="G139" s="654">
        <f>+G138</f>
        <v>33184827.139999993</v>
      </c>
      <c r="H139" s="655"/>
      <c r="I139" s="654">
        <f>+I138</f>
        <v>33184827.139999993</v>
      </c>
      <c r="J139" s="655"/>
      <c r="K139" s="1413" t="e">
        <f>SUMIF('[11]Notes Wise'!$A$5:$A$2617,[11]Final!A139,'[11]Notes Wise'!$I$5:$I$2617)</f>
        <v>#VALUE!</v>
      </c>
      <c r="L139" s="1413" t="e">
        <f>SUMIF('[11]Notes Wise'!$A$5:$A$2617,[11]Final!A139,'[11]Notes Wise'!$J$5:$J$2617)</f>
        <v>#VALUE!</v>
      </c>
      <c r="M139" s="1460" t="e">
        <f t="shared" si="31"/>
        <v>#VALUE!</v>
      </c>
      <c r="N139" s="1460" t="e">
        <f t="shared" si="31"/>
        <v>#VALUE!</v>
      </c>
    </row>
    <row r="140" spans="1:14" s="2028" customFormat="1" ht="13.5" thickBot="1">
      <c r="A140" s="2029" t="s">
        <v>3496</v>
      </c>
      <c r="B140" s="2031" t="s">
        <v>2219</v>
      </c>
      <c r="C140" s="655">
        <f t="shared" ref="C140:J140" si="33">C12+C37+C93+C104+C122+C139</f>
        <v>4698345037.3300018</v>
      </c>
      <c r="D140" s="658">
        <f>D12+D37+D93+D104+D122+D139</f>
        <v>0</v>
      </c>
      <c r="E140" s="655">
        <f t="shared" si="33"/>
        <v>75821607.11999999</v>
      </c>
      <c r="F140" s="658">
        <f t="shared" si="33"/>
        <v>0</v>
      </c>
      <c r="G140" s="655">
        <f t="shared" si="33"/>
        <v>4774166644.4500017</v>
      </c>
      <c r="H140" s="658">
        <f t="shared" si="33"/>
        <v>0</v>
      </c>
      <c r="I140" s="655">
        <f t="shared" si="33"/>
        <v>4774166644.4500017</v>
      </c>
      <c r="J140" s="658">
        <f t="shared" si="33"/>
        <v>0</v>
      </c>
      <c r="K140" s="1413" t="e">
        <f>SUMIF('[11]Notes Wise'!$A$5:$A$2617,[11]Final!A140,'[11]Notes Wise'!$I$5:$I$2617)</f>
        <v>#VALUE!</v>
      </c>
      <c r="L140" s="1413" t="e">
        <f>SUMIF('[11]Notes Wise'!$A$5:$A$2617,[11]Final!A140,'[11]Notes Wise'!$J$5:$J$2617)</f>
        <v>#VALUE!</v>
      </c>
      <c r="M140" s="1460" t="e">
        <f t="shared" si="31"/>
        <v>#VALUE!</v>
      </c>
      <c r="N140" s="1460" t="e">
        <f t="shared" si="31"/>
        <v>#VALUE!</v>
      </c>
    </row>
    <row r="141" spans="1:14" s="1421" customFormat="1" ht="13.5" thickBot="1">
      <c r="A141" s="1471">
        <v>2</v>
      </c>
      <c r="B141" s="1472" t="s">
        <v>2220</v>
      </c>
      <c r="C141" s="652"/>
      <c r="D141" s="652"/>
      <c r="E141" s="653"/>
      <c r="F141" s="653"/>
      <c r="G141" s="653"/>
      <c r="H141" s="653"/>
      <c r="I141" s="653"/>
      <c r="J141" s="653"/>
      <c r="K141" s="1413" t="e">
        <f>SUMIF('[11]Notes Wise'!$A$5:$A$2617,[11]Final!A141,'[11]Notes Wise'!$I$5:$I$2617)</f>
        <v>#VALUE!</v>
      </c>
      <c r="L141" s="1413" t="e">
        <f>SUMIF('[11]Notes Wise'!$A$5:$A$2617,[11]Final!A141,'[11]Notes Wise'!$J$5:$J$2617)</f>
        <v>#VALUE!</v>
      </c>
      <c r="M141" s="1460" t="e">
        <f t="shared" si="31"/>
        <v>#VALUE!</v>
      </c>
      <c r="N141" s="1460" t="e">
        <f t="shared" si="31"/>
        <v>#VALUE!</v>
      </c>
    </row>
    <row r="142" spans="1:14" s="1421" customFormat="1" ht="13.5" thickBot="1">
      <c r="A142" s="1471" t="s">
        <v>1125</v>
      </c>
      <c r="B142" s="1475" t="s">
        <v>2221</v>
      </c>
      <c r="C142" s="652"/>
      <c r="D142" s="652"/>
      <c r="E142" s="653"/>
      <c r="F142" s="653"/>
      <c r="G142" s="653"/>
      <c r="H142" s="653"/>
      <c r="I142" s="653"/>
      <c r="J142" s="653"/>
      <c r="K142" s="1413" t="e">
        <f>SUMIF('[11]Notes Wise'!$A$5:$A$2617,[11]Final!A142,'[11]Notes Wise'!$I$5:$I$2617)</f>
        <v>#VALUE!</v>
      </c>
      <c r="L142" s="1413" t="e">
        <f>SUMIF('[11]Notes Wise'!$A$5:$A$2617,[11]Final!A142,'[11]Notes Wise'!$J$5:$J$2617)</f>
        <v>#VALUE!</v>
      </c>
      <c r="M142" s="1460" t="e">
        <f t="shared" si="31"/>
        <v>#VALUE!</v>
      </c>
      <c r="N142" s="1460" t="e">
        <f t="shared" si="31"/>
        <v>#VALUE!</v>
      </c>
    </row>
    <row r="143" spans="1:14" ht="13.5" thickBot="1">
      <c r="A143" s="1422">
        <v>12.21</v>
      </c>
      <c r="B143" s="1432" t="s">
        <v>2222</v>
      </c>
      <c r="C143" s="652">
        <f>'[11]CONSOLIDATED TB'!C119</f>
        <v>0</v>
      </c>
      <c r="D143" s="652">
        <f>'[11]CONSOLIDATED TB'!D119</f>
        <v>16932970.43</v>
      </c>
      <c r="E143" s="653">
        <f>'[11]CONSOLIDATED TB'!G119</f>
        <v>0</v>
      </c>
      <c r="F143" s="653">
        <f>'[11]CONSOLIDATED TB'!H119</f>
        <v>951548.39</v>
      </c>
      <c r="G143" s="653">
        <f>C143+E143</f>
        <v>0</v>
      </c>
      <c r="H143" s="653">
        <f>D143+F143</f>
        <v>17884518.82</v>
      </c>
      <c r="I143" s="653">
        <f>IF(G143&gt;H143,G143-H143,0)</f>
        <v>0</v>
      </c>
      <c r="J143" s="653">
        <f>IF(H143&gt;G143,H143-G143,0)</f>
        <v>17884518.82</v>
      </c>
      <c r="K143" s="1413" t="e">
        <f>SUMIF('[11]Notes Wise'!$A$5:$A$2617,[11]Final!A143,'[11]Notes Wise'!$I$5:$I$2617)</f>
        <v>#VALUE!</v>
      </c>
      <c r="L143" s="1413" t="e">
        <f>SUMIF('[11]Notes Wise'!$A$5:$A$2617,[11]Final!A143,'[11]Notes Wise'!$J$5:$J$2617)</f>
        <v>#VALUE!</v>
      </c>
      <c r="M143" s="1460" t="e">
        <f t="shared" si="31"/>
        <v>#VALUE!</v>
      </c>
      <c r="N143" s="1460" t="e">
        <f t="shared" si="31"/>
        <v>#VALUE!</v>
      </c>
    </row>
    <row r="144" spans="1:14" s="2028" customFormat="1" ht="13.5" thickBot="1">
      <c r="A144" s="1428"/>
      <c r="B144" s="2027" t="s">
        <v>772</v>
      </c>
      <c r="C144" s="761">
        <f>SUM(C143)</f>
        <v>0</v>
      </c>
      <c r="D144" s="761">
        <f>SUM(D143)</f>
        <v>16932970.43</v>
      </c>
      <c r="E144" s="761"/>
      <c r="F144" s="761">
        <f>SUM(F143)</f>
        <v>951548.39</v>
      </c>
      <c r="G144" s="761"/>
      <c r="H144" s="761">
        <f>SUM(H143)</f>
        <v>17884518.82</v>
      </c>
      <c r="I144" s="761"/>
      <c r="J144" s="761">
        <f>SUM(J143)</f>
        <v>17884518.82</v>
      </c>
      <c r="K144" s="1413" t="e">
        <f>SUMIF('[11]Notes Wise'!$A$5:$A$2617,[11]Final!A144,'[11]Notes Wise'!$I$5:$I$2617)</f>
        <v>#VALUE!</v>
      </c>
      <c r="L144" s="1413" t="e">
        <f>SUMIF('[11]Notes Wise'!$A$5:$A$2617,[11]Final!A144,'[11]Notes Wise'!$J$5:$J$2617)</f>
        <v>#VALUE!</v>
      </c>
      <c r="M144" s="1460" t="e">
        <f t="shared" si="31"/>
        <v>#VALUE!</v>
      </c>
      <c r="N144" s="1460" t="e">
        <f t="shared" si="31"/>
        <v>#VALUE!</v>
      </c>
    </row>
    <row r="145" spans="1:14" s="1421" customFormat="1" ht="13.5" thickBot="1">
      <c r="A145" s="1471" t="s">
        <v>558</v>
      </c>
      <c r="B145" s="1475" t="s">
        <v>2223</v>
      </c>
      <c r="C145" s="652"/>
      <c r="D145" s="652"/>
      <c r="E145" s="653"/>
      <c r="F145" s="653"/>
      <c r="G145" s="653"/>
      <c r="H145" s="653"/>
      <c r="I145" s="653"/>
      <c r="J145" s="653"/>
      <c r="K145" s="1413" t="e">
        <f>SUMIF('[11]Notes Wise'!$A$5:$A$2617,[11]Final!A145,'[11]Notes Wise'!$I$5:$I$2617)</f>
        <v>#VALUE!</v>
      </c>
      <c r="L145" s="1413" t="e">
        <f>SUMIF('[11]Notes Wise'!$A$5:$A$2617,[11]Final!A145,'[11]Notes Wise'!$J$5:$J$2617)</f>
        <v>#VALUE!</v>
      </c>
      <c r="M145" s="1460" t="e">
        <f t="shared" si="31"/>
        <v>#VALUE!</v>
      </c>
      <c r="N145" s="1460" t="e">
        <f t="shared" si="31"/>
        <v>#VALUE!</v>
      </c>
    </row>
    <row r="146" spans="1:14" ht="13.5" thickBot="1">
      <c r="A146" s="1422">
        <v>12.61</v>
      </c>
      <c r="B146" s="1432" t="s">
        <v>2224</v>
      </c>
      <c r="C146" s="652">
        <f>'[11]CONSOLIDATED TB'!C121</f>
        <v>0</v>
      </c>
      <c r="D146" s="652">
        <f>'[11]CONSOLIDATED TB'!D121</f>
        <v>2393520140.6099997</v>
      </c>
      <c r="E146" s="653">
        <f>'[11]CONSOLIDATED TB'!G121</f>
        <v>0</v>
      </c>
      <c r="F146" s="653">
        <f>'[11]CONSOLIDATED TB'!H121</f>
        <v>174788517.72</v>
      </c>
      <c r="G146" s="653">
        <f>C146+E146</f>
        <v>0</v>
      </c>
      <c r="H146" s="653">
        <f>D146+F146</f>
        <v>2568308658.3299994</v>
      </c>
      <c r="I146" s="653">
        <f>IF(G146&gt;H146,G146-H146,0)</f>
        <v>0</v>
      </c>
      <c r="J146" s="653">
        <f>IF(H146&gt;G146,H146-G146,0)</f>
        <v>2568308658.3299994</v>
      </c>
      <c r="K146" s="1413" t="e">
        <f>SUMIF('[11]Notes Wise'!$A$5:$A$2617,[11]Final!A146,'[11]Notes Wise'!$I$5:$I$2617)</f>
        <v>#VALUE!</v>
      </c>
      <c r="L146" s="1413" t="e">
        <f>SUMIF('[11]Notes Wise'!$A$5:$A$2617,[11]Final!A146,'[11]Notes Wise'!$J$5:$J$2617)</f>
        <v>#VALUE!</v>
      </c>
      <c r="M146" s="1460" t="e">
        <f t="shared" si="31"/>
        <v>#VALUE!</v>
      </c>
      <c r="N146" s="1460" t="e">
        <f t="shared" si="31"/>
        <v>#VALUE!</v>
      </c>
    </row>
    <row r="147" spans="1:14" s="2028" customFormat="1" ht="13.5" thickBot="1">
      <c r="A147" s="1428"/>
      <c r="B147" s="2027" t="s">
        <v>772</v>
      </c>
      <c r="C147" s="761">
        <f>SUM(C146)</f>
        <v>0</v>
      </c>
      <c r="D147" s="761">
        <f>SUM(D146)</f>
        <v>2393520140.6099997</v>
      </c>
      <c r="E147" s="761"/>
      <c r="F147" s="761">
        <f>SUM(F146)</f>
        <v>174788517.72</v>
      </c>
      <c r="G147" s="761"/>
      <c r="H147" s="761">
        <f>SUM(H146)</f>
        <v>2568308658.3299994</v>
      </c>
      <c r="I147" s="761"/>
      <c r="J147" s="761">
        <f>SUM(J146)</f>
        <v>2568308658.3299994</v>
      </c>
      <c r="K147" s="1413" t="e">
        <f>SUMIF('[11]Notes Wise'!$A$5:$A$2617,[11]Final!A147,'[11]Notes Wise'!$I$5:$I$2617)</f>
        <v>#VALUE!</v>
      </c>
      <c r="L147" s="1413" t="e">
        <f>SUMIF('[11]Notes Wise'!$A$5:$A$2617,[11]Final!A147,'[11]Notes Wise'!$J$5:$J$2617)</f>
        <v>#VALUE!</v>
      </c>
      <c r="M147" s="1460" t="e">
        <f t="shared" si="31"/>
        <v>#VALUE!</v>
      </c>
      <c r="N147" s="1460" t="e">
        <f t="shared" si="31"/>
        <v>#VALUE!</v>
      </c>
    </row>
    <row r="148" spans="1:14" s="1421" customFormat="1" ht="13.5" thickBot="1">
      <c r="A148" s="1471" t="s">
        <v>559</v>
      </c>
      <c r="B148" s="1475" t="s">
        <v>2225</v>
      </c>
      <c r="C148" s="652"/>
      <c r="D148" s="652"/>
      <c r="E148" s="653"/>
      <c r="F148" s="653"/>
      <c r="G148" s="653"/>
      <c r="H148" s="653"/>
      <c r="I148" s="653"/>
      <c r="J148" s="653"/>
      <c r="K148" s="1413" t="e">
        <f>SUMIF('[11]Notes Wise'!$A$5:$A$2617,[11]Final!A148,'[11]Notes Wise'!$I$5:$I$2617)</f>
        <v>#VALUE!</v>
      </c>
      <c r="L148" s="1413" t="e">
        <f>SUMIF('[11]Notes Wise'!$A$5:$A$2617,[11]Final!A148,'[11]Notes Wise'!$J$5:$J$2617)</f>
        <v>#VALUE!</v>
      </c>
      <c r="M148" s="1460" t="e">
        <f t="shared" si="31"/>
        <v>#VALUE!</v>
      </c>
      <c r="N148" s="1460" t="e">
        <f t="shared" si="31"/>
        <v>#VALUE!</v>
      </c>
    </row>
    <row r="149" spans="1:14" s="1421" customFormat="1" ht="13.5" thickBot="1">
      <c r="A149" s="1422">
        <v>12.71</v>
      </c>
      <c r="B149" s="1432" t="s">
        <v>2226</v>
      </c>
      <c r="C149" s="652">
        <f>'[11]CONSOLIDATED TB'!C123</f>
        <v>0</v>
      </c>
      <c r="D149" s="652">
        <f>'[11]CONSOLIDATED TB'!D123</f>
        <v>4495676.2699999996</v>
      </c>
      <c r="E149" s="653">
        <f>'[11]CONSOLIDATED TB'!G123</f>
        <v>0</v>
      </c>
      <c r="F149" s="653">
        <f>'[11]CONSOLIDATED TB'!H123</f>
        <v>1161193.78</v>
      </c>
      <c r="G149" s="653">
        <f>C149+E149</f>
        <v>0</v>
      </c>
      <c r="H149" s="653">
        <f>D149+F149</f>
        <v>5656870.0499999998</v>
      </c>
      <c r="I149" s="653">
        <f>IF(G149&gt;H149,G149-H149,0)</f>
        <v>0</v>
      </c>
      <c r="J149" s="653">
        <f>IF(H149&gt;G149,H149-G149,0)</f>
        <v>5656870.0499999998</v>
      </c>
      <c r="K149" s="1413" t="e">
        <f>SUMIF('[11]Notes Wise'!$A$5:$A$2617,[11]Final!A149,'[11]Notes Wise'!$I$5:$I$2617)</f>
        <v>#VALUE!</v>
      </c>
      <c r="L149" s="1413" t="e">
        <f>SUMIF('[11]Notes Wise'!$A$5:$A$2617,[11]Final!A149,'[11]Notes Wise'!$J$5:$J$2617)</f>
        <v>#VALUE!</v>
      </c>
      <c r="M149" s="1460" t="e">
        <f t="shared" si="31"/>
        <v>#VALUE!</v>
      </c>
      <c r="N149" s="1460" t="e">
        <f t="shared" si="31"/>
        <v>#VALUE!</v>
      </c>
    </row>
    <row r="150" spans="1:14" s="2028" customFormat="1" ht="13.5" thickBot="1">
      <c r="A150" s="1428"/>
      <c r="B150" s="2027" t="s">
        <v>772</v>
      </c>
      <c r="C150" s="761">
        <f>SUM(C149)</f>
        <v>0</v>
      </c>
      <c r="D150" s="761">
        <f>SUM(D149)</f>
        <v>4495676.2699999996</v>
      </c>
      <c r="E150" s="761"/>
      <c r="F150" s="761">
        <f>SUM(F149)</f>
        <v>1161193.78</v>
      </c>
      <c r="G150" s="761"/>
      <c r="H150" s="761">
        <f>SUM(H149)</f>
        <v>5656870.0499999998</v>
      </c>
      <c r="I150" s="761"/>
      <c r="J150" s="761">
        <f>SUM(J149)</f>
        <v>5656870.0499999998</v>
      </c>
      <c r="K150" s="1413" t="e">
        <f>SUMIF('[11]Notes Wise'!$A$5:$A$2617,[11]Final!A150,'[11]Notes Wise'!$I$5:$I$2617)</f>
        <v>#VALUE!</v>
      </c>
      <c r="L150" s="1413" t="e">
        <f>SUMIF('[11]Notes Wise'!$A$5:$A$2617,[11]Final!A150,'[11]Notes Wise'!$J$5:$J$2617)</f>
        <v>#VALUE!</v>
      </c>
      <c r="M150" s="1460" t="e">
        <f t="shared" si="31"/>
        <v>#VALUE!</v>
      </c>
      <c r="N150" s="1460" t="e">
        <f t="shared" si="31"/>
        <v>#VALUE!</v>
      </c>
    </row>
    <row r="151" spans="1:14" s="1421" customFormat="1" ht="13.5" thickBot="1">
      <c r="A151" s="1471" t="s">
        <v>560</v>
      </c>
      <c r="B151" s="1475" t="s">
        <v>2227</v>
      </c>
      <c r="C151" s="652"/>
      <c r="D151" s="652"/>
      <c r="E151" s="653"/>
      <c r="F151" s="653"/>
      <c r="G151" s="653"/>
      <c r="H151" s="653"/>
      <c r="I151" s="653"/>
      <c r="J151" s="653"/>
      <c r="K151" s="1413" t="e">
        <f>SUMIF('[11]Notes Wise'!$A$5:$A$2617,[11]Final!A151,'[11]Notes Wise'!$I$5:$I$2617)</f>
        <v>#VALUE!</v>
      </c>
      <c r="L151" s="1413" t="e">
        <f>SUMIF('[11]Notes Wise'!$A$5:$A$2617,[11]Final!A151,'[11]Notes Wise'!$J$5:$J$2617)</f>
        <v>#VALUE!</v>
      </c>
      <c r="M151" s="1460" t="e">
        <f t="shared" si="31"/>
        <v>#VALUE!</v>
      </c>
      <c r="N151" s="1460" t="e">
        <f t="shared" si="31"/>
        <v>#VALUE!</v>
      </c>
    </row>
    <row r="152" spans="1:14" s="1421" customFormat="1" ht="13.5" thickBot="1">
      <c r="A152" s="1422">
        <v>12.81</v>
      </c>
      <c r="B152" s="1418" t="s">
        <v>2228</v>
      </c>
      <c r="C152" s="652">
        <f>'[11]CONSOLIDATED TB'!C125</f>
        <v>0</v>
      </c>
      <c r="D152" s="652">
        <f>'[11]CONSOLIDATED TB'!D125</f>
        <v>8085727.2400000002</v>
      </c>
      <c r="E152" s="653">
        <f>'[11]CONSOLIDATED TB'!G125</f>
        <v>0</v>
      </c>
      <c r="F152" s="653">
        <f>'[11]CONSOLIDATED TB'!H125</f>
        <v>1244324.26</v>
      </c>
      <c r="G152" s="653">
        <f>C152+E152</f>
        <v>0</v>
      </c>
      <c r="H152" s="653">
        <f>D152+F152</f>
        <v>9330051.5</v>
      </c>
      <c r="I152" s="653">
        <f>IF(G152&gt;H152,G152-H152,0)</f>
        <v>0</v>
      </c>
      <c r="J152" s="653">
        <f>IF(H152&gt;G152,H152-G152,0)</f>
        <v>9330051.5</v>
      </c>
      <c r="K152" s="1413" t="e">
        <f>SUMIF('[11]Notes Wise'!$A$5:$A$2617,[11]Final!A152,'[11]Notes Wise'!$I$5:$I$2617)</f>
        <v>#VALUE!</v>
      </c>
      <c r="L152" s="1413" t="e">
        <f>SUMIF('[11]Notes Wise'!$A$5:$A$2617,[11]Final!A152,'[11]Notes Wise'!$J$5:$J$2617)</f>
        <v>#VALUE!</v>
      </c>
      <c r="M152" s="1460" t="e">
        <f t="shared" si="31"/>
        <v>#VALUE!</v>
      </c>
      <c r="N152" s="1460" t="e">
        <f t="shared" si="31"/>
        <v>#VALUE!</v>
      </c>
    </row>
    <row r="153" spans="1:14" s="2028" customFormat="1" ht="13.5" thickBot="1">
      <c r="A153" s="1428"/>
      <c r="B153" s="2027" t="s">
        <v>772</v>
      </c>
      <c r="C153" s="761">
        <f>SUM(C152)</f>
        <v>0</v>
      </c>
      <c r="D153" s="761">
        <f>SUM(D152)</f>
        <v>8085727.2400000002</v>
      </c>
      <c r="E153" s="761"/>
      <c r="F153" s="761">
        <f>SUM(F152)</f>
        <v>1244324.26</v>
      </c>
      <c r="G153" s="761"/>
      <c r="H153" s="761">
        <f>SUM(H152)</f>
        <v>9330051.5</v>
      </c>
      <c r="I153" s="761"/>
      <c r="J153" s="761">
        <f>SUM(J152)</f>
        <v>9330051.5</v>
      </c>
      <c r="K153" s="1413" t="e">
        <f>SUMIF('[11]Notes Wise'!$A$5:$A$2617,[11]Final!A153,'[11]Notes Wise'!$I$5:$I$2617)</f>
        <v>#VALUE!</v>
      </c>
      <c r="L153" s="1413" t="e">
        <f>SUMIF('[11]Notes Wise'!$A$5:$A$2617,[11]Final!A153,'[11]Notes Wise'!$J$5:$J$2617)</f>
        <v>#VALUE!</v>
      </c>
      <c r="M153" s="1460" t="e">
        <f t="shared" si="31"/>
        <v>#VALUE!</v>
      </c>
      <c r="N153" s="1460" t="e">
        <f t="shared" si="31"/>
        <v>#VALUE!</v>
      </c>
    </row>
    <row r="154" spans="1:14" s="1421" customFormat="1" ht="13.5" thickBot="1">
      <c r="A154" s="1471" t="s">
        <v>1441</v>
      </c>
      <c r="B154" s="1475" t="s">
        <v>2229</v>
      </c>
      <c r="C154" s="652"/>
      <c r="D154" s="652"/>
      <c r="E154" s="653"/>
      <c r="F154" s="653"/>
      <c r="G154" s="653"/>
      <c r="H154" s="653"/>
      <c r="I154" s="653"/>
      <c r="J154" s="653"/>
      <c r="K154" s="1413" t="e">
        <f>SUMIF('[11]Notes Wise'!$A$5:$A$2617,[11]Final!A154,'[11]Notes Wise'!$I$5:$I$2617)</f>
        <v>#VALUE!</v>
      </c>
      <c r="L154" s="1413" t="e">
        <f>SUMIF('[11]Notes Wise'!$A$5:$A$2617,[11]Final!A154,'[11]Notes Wise'!$J$5:$J$2617)</f>
        <v>#VALUE!</v>
      </c>
      <c r="M154" s="1460" t="e">
        <f t="shared" si="31"/>
        <v>#VALUE!</v>
      </c>
      <c r="N154" s="1460" t="e">
        <f t="shared" si="31"/>
        <v>#VALUE!</v>
      </c>
    </row>
    <row r="155" spans="1:14" ht="13.5" thickBot="1">
      <c r="A155" s="1422">
        <v>12.91</v>
      </c>
      <c r="B155" s="1418" t="s">
        <v>2230</v>
      </c>
      <c r="C155" s="652">
        <f>'[11]CONSOLIDATED TB'!C127</f>
        <v>0</v>
      </c>
      <c r="D155" s="652">
        <f>'[11]CONSOLIDATED TB'!D127</f>
        <v>24387288.41</v>
      </c>
      <c r="E155" s="653">
        <f>'[11]CONSOLIDATED TB'!G127</f>
        <v>0</v>
      </c>
      <c r="F155" s="653">
        <f>'[11]CONSOLIDATED TB'!H127</f>
        <v>5622175.4699999997</v>
      </c>
      <c r="G155" s="653">
        <f>C155+E155</f>
        <v>0</v>
      </c>
      <c r="H155" s="653">
        <f>D155+F155</f>
        <v>30009463.879999999</v>
      </c>
      <c r="I155" s="653">
        <f>IF(G155&gt;H155,G155-H155,0)</f>
        <v>0</v>
      </c>
      <c r="J155" s="653">
        <f>IF(H155&gt;G155,H155-G155,0)</f>
        <v>30009463.879999999</v>
      </c>
      <c r="K155" s="1413" t="e">
        <f>SUMIF('[11]Notes Wise'!$A$5:$A$2617,[11]Final!A155,'[11]Notes Wise'!$I$5:$I$2617)</f>
        <v>#VALUE!</v>
      </c>
      <c r="L155" s="1413" t="e">
        <f>SUMIF('[11]Notes Wise'!$A$5:$A$2617,[11]Final!A155,'[11]Notes Wise'!$J$5:$J$2617)</f>
        <v>#VALUE!</v>
      </c>
      <c r="M155" s="1460" t="e">
        <f t="shared" si="31"/>
        <v>#VALUE!</v>
      </c>
      <c r="N155" s="1460" t="e">
        <f t="shared" si="31"/>
        <v>#VALUE!</v>
      </c>
    </row>
    <row r="156" spans="1:14" s="2028" customFormat="1" ht="13.5" thickBot="1">
      <c r="A156" s="1428"/>
      <c r="B156" s="2027" t="s">
        <v>772</v>
      </c>
      <c r="C156" s="761">
        <f>SUM(C155)</f>
        <v>0</v>
      </c>
      <c r="D156" s="761">
        <f>SUM(D155)</f>
        <v>24387288.41</v>
      </c>
      <c r="E156" s="761"/>
      <c r="F156" s="761">
        <f>SUM(F155)</f>
        <v>5622175.4699999997</v>
      </c>
      <c r="G156" s="761"/>
      <c r="H156" s="761">
        <f>SUM(H155)</f>
        <v>30009463.879999999</v>
      </c>
      <c r="I156" s="761"/>
      <c r="J156" s="761">
        <f>SUM(J155)</f>
        <v>30009463.879999999</v>
      </c>
      <c r="K156" s="1413" t="e">
        <f>SUMIF('[11]Notes Wise'!$A$5:$A$2617,[11]Final!A156,'[11]Notes Wise'!$I$5:$I$2617)</f>
        <v>#VALUE!</v>
      </c>
      <c r="L156" s="1413" t="e">
        <f>SUMIF('[11]Notes Wise'!$A$5:$A$2617,[11]Final!A156,'[11]Notes Wise'!$J$5:$J$2617)</f>
        <v>#VALUE!</v>
      </c>
      <c r="M156" s="1460" t="e">
        <f t="shared" si="31"/>
        <v>#VALUE!</v>
      </c>
      <c r="N156" s="1460" t="e">
        <f t="shared" si="31"/>
        <v>#VALUE!</v>
      </c>
    </row>
    <row r="157" spans="1:14" s="2028" customFormat="1" ht="13.5" thickBot="1">
      <c r="A157" s="1428"/>
      <c r="B157" s="2027" t="s">
        <v>2231</v>
      </c>
      <c r="C157" s="655">
        <f>+C144+C147+C150+C153+C156</f>
        <v>0</v>
      </c>
      <c r="D157" s="761">
        <f>+D144+D147+D150+D153+D156</f>
        <v>2447421802.9599991</v>
      </c>
      <c r="E157" s="761"/>
      <c r="F157" s="761">
        <f>+F144+F147+F150+F153+F156</f>
        <v>183767759.61999997</v>
      </c>
      <c r="G157" s="761"/>
      <c r="H157" s="761">
        <f>+H144+H147+H150+H153+H156</f>
        <v>2631189562.5799999</v>
      </c>
      <c r="I157" s="761"/>
      <c r="J157" s="761">
        <f>+J144+J147+J150+J153+J156</f>
        <v>2631189562.5799999</v>
      </c>
      <c r="K157" s="1413" t="e">
        <f>SUMIF('[11]Notes Wise'!$A$5:$A$2617,[11]Final!A157,'[11]Notes Wise'!$I$5:$I$2617)</f>
        <v>#VALUE!</v>
      </c>
      <c r="L157" s="1413" t="e">
        <f>SUMIF('[11]Notes Wise'!$A$5:$A$2617,[11]Final!A157,'[11]Notes Wise'!$J$5:$J$2617)</f>
        <v>#VALUE!</v>
      </c>
      <c r="M157" s="1460" t="e">
        <f t="shared" si="31"/>
        <v>#VALUE!</v>
      </c>
      <c r="N157" s="1460" t="e">
        <f t="shared" si="31"/>
        <v>#VALUE!</v>
      </c>
    </row>
    <row r="158" spans="1:14" s="2028" customFormat="1" ht="13.5" thickBot="1">
      <c r="A158" s="2029" t="s">
        <v>3496</v>
      </c>
      <c r="B158" s="2030" t="s">
        <v>2232</v>
      </c>
      <c r="C158" s="761"/>
      <c r="D158" s="654">
        <f>+D157-C157</f>
        <v>2447421802.9599991</v>
      </c>
      <c r="E158" s="761"/>
      <c r="F158" s="654">
        <f>+F157-E157</f>
        <v>183767759.61999997</v>
      </c>
      <c r="G158" s="761"/>
      <c r="H158" s="654">
        <f>+H157-G157</f>
        <v>2631189562.5799999</v>
      </c>
      <c r="I158" s="761"/>
      <c r="J158" s="654">
        <f>+J157-I157</f>
        <v>2631189562.5799999</v>
      </c>
      <c r="K158" s="1413" t="e">
        <f>SUMIF('[11]Notes Wise'!$A$5:$A$2617,[11]Final!A158,'[11]Notes Wise'!$I$5:$I$2617)</f>
        <v>#VALUE!</v>
      </c>
      <c r="L158" s="1413" t="e">
        <f>SUMIF('[11]Notes Wise'!$A$5:$A$2617,[11]Final!A158,'[11]Notes Wise'!$J$5:$J$2617)</f>
        <v>#VALUE!</v>
      </c>
      <c r="M158" s="1460" t="e">
        <f t="shared" si="31"/>
        <v>#VALUE!</v>
      </c>
      <c r="N158" s="1460" t="e">
        <f t="shared" si="31"/>
        <v>#VALUE!</v>
      </c>
    </row>
    <row r="159" spans="1:14" s="1421" customFormat="1" ht="13.5" thickBot="1">
      <c r="A159" s="1471">
        <v>3</v>
      </c>
      <c r="B159" s="1472" t="s">
        <v>2233</v>
      </c>
      <c r="C159" s="652"/>
      <c r="D159" s="652"/>
      <c r="E159" s="653"/>
      <c r="F159" s="653"/>
      <c r="G159" s="653"/>
      <c r="H159" s="653"/>
      <c r="I159" s="653"/>
      <c r="J159" s="653"/>
      <c r="K159" s="1413" t="e">
        <f>SUMIF('[11]Notes Wise'!$A$5:$A$2617,[11]Final!A159,'[11]Notes Wise'!$I$5:$I$2617)</f>
        <v>#VALUE!</v>
      </c>
      <c r="L159" s="1413" t="e">
        <f>SUMIF('[11]Notes Wise'!$A$5:$A$2617,[11]Final!A159,'[11]Notes Wise'!$J$5:$J$2617)</f>
        <v>#VALUE!</v>
      </c>
      <c r="M159" s="1460" t="e">
        <f t="shared" si="31"/>
        <v>#VALUE!</v>
      </c>
      <c r="N159" s="1460" t="e">
        <f t="shared" si="31"/>
        <v>#VALUE!</v>
      </c>
    </row>
    <row r="160" spans="1:14" s="1421" customFormat="1" ht="13.5" thickBot="1">
      <c r="A160" s="1471" t="s">
        <v>1125</v>
      </c>
      <c r="B160" s="1475" t="s">
        <v>2234</v>
      </c>
      <c r="C160" s="652"/>
      <c r="D160" s="652"/>
      <c r="E160" s="653"/>
      <c r="F160" s="653"/>
      <c r="G160" s="653"/>
      <c r="H160" s="653"/>
      <c r="I160" s="653"/>
      <c r="J160" s="653"/>
      <c r="K160" s="1413" t="e">
        <f>SUMIF('[11]Notes Wise'!$A$5:$A$2617,[11]Final!A160,'[11]Notes Wise'!$I$5:$I$2617)</f>
        <v>#VALUE!</v>
      </c>
      <c r="L160" s="1413" t="e">
        <f>SUMIF('[11]Notes Wise'!$A$5:$A$2617,[11]Final!A160,'[11]Notes Wise'!$J$5:$J$2617)</f>
        <v>#VALUE!</v>
      </c>
      <c r="M160" s="1460" t="e">
        <f t="shared" si="31"/>
        <v>#VALUE!</v>
      </c>
      <c r="N160" s="1460" t="e">
        <f t="shared" si="31"/>
        <v>#VALUE!</v>
      </c>
    </row>
    <row r="161" spans="1:14" ht="13.5" thickBot="1">
      <c r="A161" s="1417" t="s">
        <v>2235</v>
      </c>
      <c r="B161" s="1418" t="s">
        <v>2236</v>
      </c>
      <c r="C161" s="652">
        <f>'[11]CONSOLIDATED TB'!C130</f>
        <v>0</v>
      </c>
      <c r="D161" s="652">
        <f>'[11]CONSOLIDATED TB'!D130</f>
        <v>0</v>
      </c>
      <c r="E161" s="653">
        <f>'[11]CONSOLIDATED TB'!G130</f>
        <v>0</v>
      </c>
      <c r="F161" s="653">
        <f>'[11]CONSOLIDATED TB'!H130</f>
        <v>0</v>
      </c>
      <c r="G161" s="653">
        <f t="shared" ref="G161:H185" si="34">C161+E161</f>
        <v>0</v>
      </c>
      <c r="H161" s="653">
        <f t="shared" si="34"/>
        <v>0</v>
      </c>
      <c r="I161" s="653">
        <f t="shared" ref="I161:I185" si="35">IF(G161&gt;H161,G161-H161,0)</f>
        <v>0</v>
      </c>
      <c r="J161" s="653">
        <f t="shared" ref="J161:J185" si="36">IF(H161&gt;G161,H161-G161,0)</f>
        <v>0</v>
      </c>
      <c r="K161" s="1413" t="e">
        <f>SUMIF('[11]Notes Wise'!$A$5:$A$2617,[11]Final!A161,'[11]Notes Wise'!$I$5:$I$2617)</f>
        <v>#VALUE!</v>
      </c>
      <c r="L161" s="1413" t="e">
        <f>SUMIF('[11]Notes Wise'!$A$5:$A$2617,[11]Final!A161,'[11]Notes Wise'!$J$5:$J$2617)</f>
        <v>#VALUE!</v>
      </c>
      <c r="M161" s="1460" t="e">
        <f t="shared" si="31"/>
        <v>#VALUE!</v>
      </c>
      <c r="N161" s="1460" t="e">
        <f t="shared" si="31"/>
        <v>#VALUE!</v>
      </c>
    </row>
    <row r="162" spans="1:14" ht="13.5" thickBot="1">
      <c r="A162" s="1417" t="s">
        <v>2237</v>
      </c>
      <c r="B162" s="1418" t="s">
        <v>2238</v>
      </c>
      <c r="C162" s="652">
        <f>'[11]CONSOLIDATED TB'!C131</f>
        <v>0</v>
      </c>
      <c r="D162" s="652">
        <f>'[11]CONSOLIDATED TB'!D131</f>
        <v>0</v>
      </c>
      <c r="E162" s="653">
        <f>'[11]CONSOLIDATED TB'!G131</f>
        <v>0</v>
      </c>
      <c r="F162" s="653">
        <f>'[11]CONSOLIDATED TB'!H131</f>
        <v>0</v>
      </c>
      <c r="G162" s="653">
        <f t="shared" si="34"/>
        <v>0</v>
      </c>
      <c r="H162" s="653">
        <f t="shared" si="34"/>
        <v>0</v>
      </c>
      <c r="I162" s="653">
        <f t="shared" si="35"/>
        <v>0</v>
      </c>
      <c r="J162" s="653">
        <f t="shared" si="36"/>
        <v>0</v>
      </c>
      <c r="K162" s="1413" t="e">
        <f>SUMIF('[11]Notes Wise'!$A$5:$A$2617,[11]Final!A162,'[11]Notes Wise'!$I$5:$I$2617)</f>
        <v>#VALUE!</v>
      </c>
      <c r="L162" s="1413" t="e">
        <f>SUMIF('[11]Notes Wise'!$A$5:$A$2617,[11]Final!A162,'[11]Notes Wise'!$J$5:$J$2617)</f>
        <v>#VALUE!</v>
      </c>
      <c r="M162" s="1460" t="e">
        <f t="shared" si="31"/>
        <v>#VALUE!</v>
      </c>
      <c r="N162" s="1460" t="e">
        <f t="shared" si="31"/>
        <v>#VALUE!</v>
      </c>
    </row>
    <row r="163" spans="1:14" ht="13.5" thickBot="1">
      <c r="A163" s="1417" t="s">
        <v>2239</v>
      </c>
      <c r="B163" s="1418" t="s">
        <v>2240</v>
      </c>
      <c r="C163" s="652">
        <f>'[11]CONSOLIDATED TB'!C132</f>
        <v>0</v>
      </c>
      <c r="D163" s="652">
        <f>'[11]CONSOLIDATED TB'!D132</f>
        <v>0</v>
      </c>
      <c r="E163" s="653">
        <f>'[11]CONSOLIDATED TB'!G132</f>
        <v>85020</v>
      </c>
      <c r="F163" s="653">
        <f>'[11]CONSOLIDATED TB'!H132</f>
        <v>0</v>
      </c>
      <c r="G163" s="653">
        <f t="shared" si="34"/>
        <v>85020</v>
      </c>
      <c r="H163" s="653">
        <f t="shared" si="34"/>
        <v>0</v>
      </c>
      <c r="I163" s="653">
        <f t="shared" si="35"/>
        <v>85020</v>
      </c>
      <c r="J163" s="653">
        <f t="shared" si="36"/>
        <v>0</v>
      </c>
      <c r="K163" s="1413" t="e">
        <f>SUMIF('[11]Notes Wise'!$A$5:$A$2617,[11]Final!A163,'[11]Notes Wise'!$I$5:$I$2617)</f>
        <v>#VALUE!</v>
      </c>
      <c r="L163" s="1413" t="e">
        <f>SUMIF('[11]Notes Wise'!$A$5:$A$2617,[11]Final!A163,'[11]Notes Wise'!$J$5:$J$2617)</f>
        <v>#VALUE!</v>
      </c>
      <c r="M163" s="1460" t="e">
        <f t="shared" si="31"/>
        <v>#VALUE!</v>
      </c>
      <c r="N163" s="1460" t="e">
        <f t="shared" si="31"/>
        <v>#VALUE!</v>
      </c>
    </row>
    <row r="164" spans="1:14" ht="13.5" thickBot="1">
      <c r="A164" s="1417" t="s">
        <v>2241</v>
      </c>
      <c r="B164" s="1418" t="s">
        <v>2242</v>
      </c>
      <c r="C164" s="652">
        <f>'[11]CONSOLIDATED TB'!C133</f>
        <v>0</v>
      </c>
      <c r="D164" s="652">
        <f>'[11]CONSOLIDATED TB'!D133</f>
        <v>0</v>
      </c>
      <c r="E164" s="653">
        <f>'[11]CONSOLIDATED TB'!G133</f>
        <v>0</v>
      </c>
      <c r="F164" s="653">
        <f>'[11]CONSOLIDATED TB'!H133</f>
        <v>0</v>
      </c>
      <c r="G164" s="653">
        <f t="shared" si="34"/>
        <v>0</v>
      </c>
      <c r="H164" s="653">
        <f t="shared" si="34"/>
        <v>0</v>
      </c>
      <c r="I164" s="653">
        <f t="shared" si="35"/>
        <v>0</v>
      </c>
      <c r="J164" s="653">
        <f t="shared" si="36"/>
        <v>0</v>
      </c>
      <c r="K164" s="1413" t="e">
        <f>SUMIF('[11]Notes Wise'!$A$5:$A$2617,[11]Final!A164,'[11]Notes Wise'!$I$5:$I$2617)</f>
        <v>#VALUE!</v>
      </c>
      <c r="L164" s="1413" t="e">
        <f>SUMIF('[11]Notes Wise'!$A$5:$A$2617,[11]Final!A164,'[11]Notes Wise'!$J$5:$J$2617)</f>
        <v>#VALUE!</v>
      </c>
      <c r="M164" s="1460" t="e">
        <f t="shared" si="31"/>
        <v>#VALUE!</v>
      </c>
      <c r="N164" s="1460" t="e">
        <f t="shared" si="31"/>
        <v>#VALUE!</v>
      </c>
    </row>
    <row r="165" spans="1:14" ht="13.5" thickBot="1">
      <c r="A165" s="1417" t="s">
        <v>2243</v>
      </c>
      <c r="B165" s="1418" t="s">
        <v>2244</v>
      </c>
      <c r="C165" s="652">
        <f>'[11]CONSOLIDATED TB'!C134</f>
        <v>0</v>
      </c>
      <c r="D165" s="652">
        <f>'[11]CONSOLIDATED TB'!D134</f>
        <v>0</v>
      </c>
      <c r="E165" s="653">
        <f>'[11]CONSOLIDATED TB'!G134</f>
        <v>0</v>
      </c>
      <c r="F165" s="653">
        <f>'[11]CONSOLIDATED TB'!H134</f>
        <v>0</v>
      </c>
      <c r="G165" s="653">
        <f t="shared" si="34"/>
        <v>0</v>
      </c>
      <c r="H165" s="653">
        <f t="shared" si="34"/>
        <v>0</v>
      </c>
      <c r="I165" s="653">
        <f t="shared" si="35"/>
        <v>0</v>
      </c>
      <c r="J165" s="653">
        <f t="shared" si="36"/>
        <v>0</v>
      </c>
      <c r="K165" s="1413" t="e">
        <f>SUMIF('[11]Notes Wise'!$A$5:$A$2617,[11]Final!A165,'[11]Notes Wise'!$I$5:$I$2617)</f>
        <v>#VALUE!</v>
      </c>
      <c r="L165" s="1413" t="e">
        <f>SUMIF('[11]Notes Wise'!$A$5:$A$2617,[11]Final!A165,'[11]Notes Wise'!$J$5:$J$2617)</f>
        <v>#VALUE!</v>
      </c>
      <c r="M165" s="1460" t="e">
        <f t="shared" si="31"/>
        <v>#VALUE!</v>
      </c>
      <c r="N165" s="1460" t="e">
        <f t="shared" si="31"/>
        <v>#VALUE!</v>
      </c>
    </row>
    <row r="166" spans="1:14" s="1421" customFormat="1" ht="13.5" thickBot="1">
      <c r="A166" s="1417" t="s">
        <v>2245</v>
      </c>
      <c r="B166" s="1418" t="s">
        <v>2246</v>
      </c>
      <c r="C166" s="652">
        <f>'[11]CONSOLIDATED TB'!C135</f>
        <v>200508.67</v>
      </c>
      <c r="D166" s="652">
        <f>'[11]CONSOLIDATED TB'!D135</f>
        <v>0</v>
      </c>
      <c r="E166" s="653">
        <f>'[11]CONSOLIDATED TB'!G135</f>
        <v>0</v>
      </c>
      <c r="F166" s="653">
        <f>'[11]CONSOLIDATED TB'!H135</f>
        <v>711698.12000000011</v>
      </c>
      <c r="G166" s="653">
        <f t="shared" si="34"/>
        <v>200508.67</v>
      </c>
      <c r="H166" s="653">
        <f t="shared" si="34"/>
        <v>711698.12000000011</v>
      </c>
      <c r="I166" s="653">
        <f t="shared" si="35"/>
        <v>0</v>
      </c>
      <c r="J166" s="653">
        <f t="shared" si="36"/>
        <v>511189.45000000007</v>
      </c>
      <c r="K166" s="1413" t="e">
        <f>SUMIF('[11]Notes Wise'!$A$5:$A$2617,[11]Final!A166,'[11]Notes Wise'!$I$5:$I$2617)</f>
        <v>#VALUE!</v>
      </c>
      <c r="L166" s="1413" t="e">
        <f>SUMIF('[11]Notes Wise'!$A$5:$A$2617,[11]Final!A166,'[11]Notes Wise'!$J$5:$J$2617)</f>
        <v>#VALUE!</v>
      </c>
      <c r="M166" s="1460" t="e">
        <f t="shared" si="31"/>
        <v>#VALUE!</v>
      </c>
      <c r="N166" s="1460" t="e">
        <f t="shared" si="31"/>
        <v>#VALUE!</v>
      </c>
    </row>
    <row r="167" spans="1:14" ht="13.5" thickBot="1">
      <c r="A167" s="1417" t="s">
        <v>2247</v>
      </c>
      <c r="B167" s="1418" t="s">
        <v>2248</v>
      </c>
      <c r="C167" s="652">
        <f>'[11]CONSOLIDATED TB'!C136</f>
        <v>0</v>
      </c>
      <c r="D167" s="652">
        <f>'[11]CONSOLIDATED TB'!D136</f>
        <v>0</v>
      </c>
      <c r="E167" s="653">
        <f>'[11]CONSOLIDATED TB'!G136</f>
        <v>0</v>
      </c>
      <c r="F167" s="653">
        <f>'[11]CONSOLIDATED TB'!H136</f>
        <v>0</v>
      </c>
      <c r="G167" s="653">
        <f t="shared" si="34"/>
        <v>0</v>
      </c>
      <c r="H167" s="653">
        <f t="shared" si="34"/>
        <v>0</v>
      </c>
      <c r="I167" s="653">
        <f t="shared" si="35"/>
        <v>0</v>
      </c>
      <c r="J167" s="653">
        <f t="shared" si="36"/>
        <v>0</v>
      </c>
      <c r="K167" s="1413" t="e">
        <f>SUMIF('[11]Notes Wise'!$A$5:$A$2617,[11]Final!A167,'[11]Notes Wise'!$I$5:$I$2617)</f>
        <v>#VALUE!</v>
      </c>
      <c r="L167" s="1413" t="e">
        <f>SUMIF('[11]Notes Wise'!$A$5:$A$2617,[11]Final!A167,'[11]Notes Wise'!$J$5:$J$2617)</f>
        <v>#VALUE!</v>
      </c>
      <c r="M167" s="1460" t="e">
        <f t="shared" si="31"/>
        <v>#VALUE!</v>
      </c>
      <c r="N167" s="1460" t="e">
        <f t="shared" si="31"/>
        <v>#VALUE!</v>
      </c>
    </row>
    <row r="168" spans="1:14" ht="13.5" thickBot="1">
      <c r="A168" s="1417" t="s">
        <v>2249</v>
      </c>
      <c r="B168" s="1418" t="s">
        <v>2250</v>
      </c>
      <c r="C168" s="652">
        <f>'[11]CONSOLIDATED TB'!C137</f>
        <v>0</v>
      </c>
      <c r="D168" s="652">
        <f>'[11]CONSOLIDATED TB'!D137</f>
        <v>0</v>
      </c>
      <c r="E168" s="653">
        <f>'[11]CONSOLIDATED TB'!G137</f>
        <v>0</v>
      </c>
      <c r="F168" s="653">
        <f>'[11]CONSOLIDATED TB'!H137</f>
        <v>0</v>
      </c>
      <c r="G168" s="653">
        <f t="shared" si="34"/>
        <v>0</v>
      </c>
      <c r="H168" s="653">
        <f t="shared" si="34"/>
        <v>0</v>
      </c>
      <c r="I168" s="653">
        <f t="shared" si="35"/>
        <v>0</v>
      </c>
      <c r="J168" s="653">
        <f t="shared" si="36"/>
        <v>0</v>
      </c>
      <c r="K168" s="1413" t="e">
        <f>SUMIF('[11]Notes Wise'!$A$5:$A$2617,[11]Final!A168,'[11]Notes Wise'!$I$5:$I$2617)</f>
        <v>#VALUE!</v>
      </c>
      <c r="L168" s="1413" t="e">
        <f>SUMIF('[11]Notes Wise'!$A$5:$A$2617,[11]Final!A168,'[11]Notes Wise'!$J$5:$J$2617)</f>
        <v>#VALUE!</v>
      </c>
      <c r="M168" s="1460" t="e">
        <f t="shared" si="31"/>
        <v>#VALUE!</v>
      </c>
      <c r="N168" s="1460" t="e">
        <f t="shared" si="31"/>
        <v>#VALUE!</v>
      </c>
    </row>
    <row r="169" spans="1:14" ht="13.5" thickBot="1">
      <c r="A169" s="1417" t="s">
        <v>2251</v>
      </c>
      <c r="B169" s="1418" t="s">
        <v>2252</v>
      </c>
      <c r="C169" s="652">
        <f>'[11]CONSOLIDATED TB'!C138</f>
        <v>0</v>
      </c>
      <c r="D169" s="652">
        <f>'[11]CONSOLIDATED TB'!D138</f>
        <v>0</v>
      </c>
      <c r="E169" s="653">
        <f>'[11]CONSOLIDATED TB'!G138</f>
        <v>0</v>
      </c>
      <c r="F169" s="653">
        <f>'[11]CONSOLIDATED TB'!H138</f>
        <v>0</v>
      </c>
      <c r="G169" s="653">
        <f t="shared" si="34"/>
        <v>0</v>
      </c>
      <c r="H169" s="653">
        <f t="shared" si="34"/>
        <v>0</v>
      </c>
      <c r="I169" s="653">
        <f t="shared" si="35"/>
        <v>0</v>
      </c>
      <c r="J169" s="653">
        <f t="shared" si="36"/>
        <v>0</v>
      </c>
      <c r="K169" s="1413" t="e">
        <f>SUMIF('[11]Notes Wise'!$A$5:$A$2617,[11]Final!A169,'[11]Notes Wise'!$I$5:$I$2617)</f>
        <v>#VALUE!</v>
      </c>
      <c r="L169" s="1413" t="e">
        <f>SUMIF('[11]Notes Wise'!$A$5:$A$2617,[11]Final!A169,'[11]Notes Wise'!$J$5:$J$2617)</f>
        <v>#VALUE!</v>
      </c>
      <c r="M169" s="1460" t="e">
        <f t="shared" si="31"/>
        <v>#VALUE!</v>
      </c>
      <c r="N169" s="1460" t="e">
        <f t="shared" si="31"/>
        <v>#VALUE!</v>
      </c>
    </row>
    <row r="170" spans="1:14" ht="13.5" thickBot="1">
      <c r="A170" s="1417" t="s">
        <v>2253</v>
      </c>
      <c r="B170" s="1418" t="s">
        <v>2254</v>
      </c>
      <c r="C170" s="652">
        <f>'[11]CONSOLIDATED TB'!C139</f>
        <v>0</v>
      </c>
      <c r="D170" s="652">
        <f>'[11]CONSOLIDATED TB'!D139</f>
        <v>0</v>
      </c>
      <c r="E170" s="653">
        <f>'[11]CONSOLIDATED TB'!G139</f>
        <v>0</v>
      </c>
      <c r="F170" s="653">
        <f>'[11]CONSOLIDATED TB'!H139</f>
        <v>0</v>
      </c>
      <c r="G170" s="653">
        <f t="shared" si="34"/>
        <v>0</v>
      </c>
      <c r="H170" s="653">
        <f t="shared" si="34"/>
        <v>0</v>
      </c>
      <c r="I170" s="653">
        <f t="shared" si="35"/>
        <v>0</v>
      </c>
      <c r="J170" s="653">
        <f t="shared" si="36"/>
        <v>0</v>
      </c>
      <c r="K170" s="1413" t="e">
        <f>SUMIF('[11]Notes Wise'!$A$5:$A$2617,[11]Final!A170,'[11]Notes Wise'!$I$5:$I$2617)</f>
        <v>#VALUE!</v>
      </c>
      <c r="L170" s="1413" t="e">
        <f>SUMIF('[11]Notes Wise'!$A$5:$A$2617,[11]Final!A170,'[11]Notes Wise'!$J$5:$J$2617)</f>
        <v>#VALUE!</v>
      </c>
      <c r="M170" s="1460" t="e">
        <f t="shared" si="31"/>
        <v>#VALUE!</v>
      </c>
      <c r="N170" s="1460" t="e">
        <f t="shared" si="31"/>
        <v>#VALUE!</v>
      </c>
    </row>
    <row r="171" spans="1:14" ht="13.5" thickBot="1">
      <c r="A171" s="1417" t="s">
        <v>2255</v>
      </c>
      <c r="B171" s="1418" t="s">
        <v>2256</v>
      </c>
      <c r="C171" s="652">
        <f>'[11]CONSOLIDATED TB'!C140</f>
        <v>14066</v>
      </c>
      <c r="D171" s="652">
        <f>'[11]CONSOLIDATED TB'!D140</f>
        <v>0</v>
      </c>
      <c r="E171" s="653">
        <f>'[11]CONSOLIDATED TB'!G140</f>
        <v>36000</v>
      </c>
      <c r="F171" s="653">
        <f>'[11]CONSOLIDATED TB'!H140</f>
        <v>0</v>
      </c>
      <c r="G171" s="653">
        <f t="shared" si="34"/>
        <v>50066</v>
      </c>
      <c r="H171" s="653">
        <f t="shared" si="34"/>
        <v>0</v>
      </c>
      <c r="I171" s="653">
        <f t="shared" si="35"/>
        <v>50066</v>
      </c>
      <c r="J171" s="653">
        <f t="shared" si="36"/>
        <v>0</v>
      </c>
      <c r="K171" s="1413" t="e">
        <f>SUMIF('[11]Notes Wise'!$A$5:$A$2617,[11]Final!A171,'[11]Notes Wise'!$I$5:$I$2617)</f>
        <v>#VALUE!</v>
      </c>
      <c r="L171" s="1413" t="e">
        <f>SUMIF('[11]Notes Wise'!$A$5:$A$2617,[11]Final!A171,'[11]Notes Wise'!$J$5:$J$2617)</f>
        <v>#VALUE!</v>
      </c>
      <c r="M171" s="1460" t="e">
        <f t="shared" si="31"/>
        <v>#VALUE!</v>
      </c>
      <c r="N171" s="1460" t="e">
        <f t="shared" si="31"/>
        <v>#VALUE!</v>
      </c>
    </row>
    <row r="172" spans="1:14" ht="13.5" thickBot="1">
      <c r="A172" s="1417" t="s">
        <v>2257</v>
      </c>
      <c r="B172" s="1418" t="s">
        <v>2258</v>
      </c>
      <c r="C172" s="652">
        <f>'[11]CONSOLIDATED TB'!C141</f>
        <v>930</v>
      </c>
      <c r="D172" s="652">
        <f>'[11]CONSOLIDATED TB'!D141</f>
        <v>0</v>
      </c>
      <c r="E172" s="653">
        <f>'[11]CONSOLIDATED TB'!G141</f>
        <v>0</v>
      </c>
      <c r="F172" s="653">
        <f>'[11]CONSOLIDATED TB'!H141</f>
        <v>0</v>
      </c>
      <c r="G172" s="653">
        <f t="shared" si="34"/>
        <v>930</v>
      </c>
      <c r="H172" s="653">
        <f t="shared" si="34"/>
        <v>0</v>
      </c>
      <c r="I172" s="653">
        <f t="shared" si="35"/>
        <v>930</v>
      </c>
      <c r="J172" s="653">
        <f t="shared" si="36"/>
        <v>0</v>
      </c>
      <c r="K172" s="1413" t="e">
        <f>SUMIF('[11]Notes Wise'!$A$5:$A$2617,[11]Final!A172,'[11]Notes Wise'!$I$5:$I$2617)</f>
        <v>#VALUE!</v>
      </c>
      <c r="L172" s="1413" t="e">
        <f>SUMIF('[11]Notes Wise'!$A$5:$A$2617,[11]Final!A172,'[11]Notes Wise'!$J$5:$J$2617)</f>
        <v>#VALUE!</v>
      </c>
      <c r="M172" s="1460" t="e">
        <f t="shared" si="31"/>
        <v>#VALUE!</v>
      </c>
      <c r="N172" s="1460" t="e">
        <f t="shared" si="31"/>
        <v>#VALUE!</v>
      </c>
    </row>
    <row r="173" spans="1:14" s="1421" customFormat="1" ht="13.5" thickBot="1">
      <c r="A173" s="1417" t="s">
        <v>2259</v>
      </c>
      <c r="B173" s="1418" t="s">
        <v>2260</v>
      </c>
      <c r="C173" s="652">
        <f>'[11]CONSOLIDATED TB'!C142</f>
        <v>0</v>
      </c>
      <c r="D173" s="652">
        <f>'[11]CONSOLIDATED TB'!D142</f>
        <v>0</v>
      </c>
      <c r="E173" s="653">
        <f>'[11]CONSOLIDATED TB'!G142</f>
        <v>33000</v>
      </c>
      <c r="F173" s="653">
        <f>'[11]CONSOLIDATED TB'!H142</f>
        <v>0</v>
      </c>
      <c r="G173" s="653">
        <f t="shared" si="34"/>
        <v>33000</v>
      </c>
      <c r="H173" s="653">
        <f t="shared" si="34"/>
        <v>0</v>
      </c>
      <c r="I173" s="653">
        <f t="shared" si="35"/>
        <v>33000</v>
      </c>
      <c r="J173" s="653">
        <f t="shared" si="36"/>
        <v>0</v>
      </c>
      <c r="K173" s="1413" t="e">
        <f>SUMIF('[11]Notes Wise'!$A$5:$A$2617,[11]Final!A173,'[11]Notes Wise'!$I$5:$I$2617)</f>
        <v>#VALUE!</v>
      </c>
      <c r="L173" s="1413" t="e">
        <f>SUMIF('[11]Notes Wise'!$A$5:$A$2617,[11]Final!A173,'[11]Notes Wise'!$J$5:$J$2617)</f>
        <v>#VALUE!</v>
      </c>
      <c r="M173" s="1460" t="e">
        <f t="shared" si="31"/>
        <v>#VALUE!</v>
      </c>
      <c r="N173" s="1460" t="e">
        <f t="shared" si="31"/>
        <v>#VALUE!</v>
      </c>
    </row>
    <row r="174" spans="1:14" s="1421" customFormat="1" ht="13.5" thickBot="1">
      <c r="A174" s="1417" t="s">
        <v>2261</v>
      </c>
      <c r="B174" s="1418" t="s">
        <v>2262</v>
      </c>
      <c r="C174" s="652">
        <f>'[11]CONSOLIDATED TB'!C143</f>
        <v>0</v>
      </c>
      <c r="D174" s="652">
        <f>'[11]CONSOLIDATED TB'!D143</f>
        <v>0</v>
      </c>
      <c r="E174" s="653">
        <f>'[11]CONSOLIDATED TB'!G143</f>
        <v>0</v>
      </c>
      <c r="F174" s="653">
        <f>'[11]CONSOLIDATED TB'!H143</f>
        <v>0</v>
      </c>
      <c r="G174" s="653">
        <f t="shared" si="34"/>
        <v>0</v>
      </c>
      <c r="H174" s="653">
        <f t="shared" si="34"/>
        <v>0</v>
      </c>
      <c r="I174" s="653">
        <f t="shared" si="35"/>
        <v>0</v>
      </c>
      <c r="J174" s="653">
        <f t="shared" si="36"/>
        <v>0</v>
      </c>
      <c r="K174" s="1413" t="e">
        <f>SUMIF('[11]Notes Wise'!$A$5:$A$2617,[11]Final!A174,'[11]Notes Wise'!$I$5:$I$2617)</f>
        <v>#VALUE!</v>
      </c>
      <c r="L174" s="1413" t="e">
        <f>SUMIF('[11]Notes Wise'!$A$5:$A$2617,[11]Final!A174,'[11]Notes Wise'!$J$5:$J$2617)</f>
        <v>#VALUE!</v>
      </c>
      <c r="M174" s="1460" t="e">
        <f t="shared" si="31"/>
        <v>#VALUE!</v>
      </c>
      <c r="N174" s="1460" t="e">
        <f t="shared" si="31"/>
        <v>#VALUE!</v>
      </c>
    </row>
    <row r="175" spans="1:14" ht="13.5" thickBot="1">
      <c r="A175" s="1417" t="s">
        <v>2263</v>
      </c>
      <c r="B175" s="1418" t="s">
        <v>2264</v>
      </c>
      <c r="C175" s="652">
        <f>'[11]CONSOLIDATED TB'!C144</f>
        <v>0</v>
      </c>
      <c r="D175" s="652">
        <f>'[11]CONSOLIDATED TB'!D144</f>
        <v>0</v>
      </c>
      <c r="E175" s="653">
        <f>'[11]CONSOLIDATED TB'!G144</f>
        <v>0</v>
      </c>
      <c r="F175" s="653">
        <f>'[11]CONSOLIDATED TB'!H144</f>
        <v>0</v>
      </c>
      <c r="G175" s="653">
        <f t="shared" si="34"/>
        <v>0</v>
      </c>
      <c r="H175" s="653">
        <f t="shared" si="34"/>
        <v>0</v>
      </c>
      <c r="I175" s="653">
        <f t="shared" si="35"/>
        <v>0</v>
      </c>
      <c r="J175" s="653">
        <f t="shared" si="36"/>
        <v>0</v>
      </c>
      <c r="K175" s="1413" t="e">
        <f>SUMIF('[11]Notes Wise'!$A$5:$A$2617,[11]Final!A175,'[11]Notes Wise'!$I$5:$I$2617)</f>
        <v>#VALUE!</v>
      </c>
      <c r="L175" s="1413" t="e">
        <f>SUMIF('[11]Notes Wise'!$A$5:$A$2617,[11]Final!A175,'[11]Notes Wise'!$J$5:$J$2617)</f>
        <v>#VALUE!</v>
      </c>
      <c r="M175" s="1460" t="e">
        <f t="shared" si="31"/>
        <v>#VALUE!</v>
      </c>
      <c r="N175" s="1460" t="e">
        <f t="shared" si="31"/>
        <v>#VALUE!</v>
      </c>
    </row>
    <row r="176" spans="1:14" ht="13.5" thickBot="1">
      <c r="A176" s="1417" t="s">
        <v>2265</v>
      </c>
      <c r="B176" s="1418" t="s">
        <v>2266</v>
      </c>
      <c r="C176" s="652">
        <f>'[11]CONSOLIDATED TB'!C145</f>
        <v>0</v>
      </c>
      <c r="D176" s="652">
        <f>'[11]CONSOLIDATED TB'!D145</f>
        <v>0</v>
      </c>
      <c r="E176" s="653">
        <f>'[11]CONSOLIDATED TB'!G145</f>
        <v>0</v>
      </c>
      <c r="F176" s="653">
        <f>'[11]CONSOLIDATED TB'!H145</f>
        <v>0</v>
      </c>
      <c r="G176" s="653">
        <f t="shared" si="34"/>
        <v>0</v>
      </c>
      <c r="H176" s="653">
        <f t="shared" si="34"/>
        <v>0</v>
      </c>
      <c r="I176" s="653">
        <f t="shared" si="35"/>
        <v>0</v>
      </c>
      <c r="J176" s="653">
        <f t="shared" si="36"/>
        <v>0</v>
      </c>
      <c r="K176" s="1413" t="e">
        <f>SUMIF('[11]Notes Wise'!$A$5:$A$2617,[11]Final!A176,'[11]Notes Wise'!$I$5:$I$2617)</f>
        <v>#VALUE!</v>
      </c>
      <c r="L176" s="1413" t="e">
        <f>SUMIF('[11]Notes Wise'!$A$5:$A$2617,[11]Final!A176,'[11]Notes Wise'!$J$5:$J$2617)</f>
        <v>#VALUE!</v>
      </c>
      <c r="M176" s="1460" t="e">
        <f t="shared" si="31"/>
        <v>#VALUE!</v>
      </c>
      <c r="N176" s="1460" t="e">
        <f t="shared" si="31"/>
        <v>#VALUE!</v>
      </c>
    </row>
    <row r="177" spans="1:14" ht="13.5" thickBot="1">
      <c r="A177" s="1417" t="s">
        <v>2267</v>
      </c>
      <c r="B177" s="1418" t="s">
        <v>2268</v>
      </c>
      <c r="C177" s="652">
        <f>'[11]CONSOLIDATED TB'!C146</f>
        <v>0</v>
      </c>
      <c r="D177" s="652">
        <f>'[11]CONSOLIDATED TB'!D146</f>
        <v>0</v>
      </c>
      <c r="E177" s="653">
        <f>'[11]CONSOLIDATED TB'!G146</f>
        <v>0</v>
      </c>
      <c r="F177" s="653">
        <f>'[11]CONSOLIDATED TB'!H146</f>
        <v>0</v>
      </c>
      <c r="G177" s="653">
        <f t="shared" si="34"/>
        <v>0</v>
      </c>
      <c r="H177" s="653">
        <f t="shared" si="34"/>
        <v>0</v>
      </c>
      <c r="I177" s="653">
        <f t="shared" si="35"/>
        <v>0</v>
      </c>
      <c r="J177" s="653">
        <f t="shared" si="36"/>
        <v>0</v>
      </c>
      <c r="K177" s="1413" t="e">
        <f>SUMIF('[11]Notes Wise'!$A$5:$A$2617,[11]Final!A177,'[11]Notes Wise'!$I$5:$I$2617)</f>
        <v>#VALUE!</v>
      </c>
      <c r="L177" s="1413" t="e">
        <f>SUMIF('[11]Notes Wise'!$A$5:$A$2617,[11]Final!A177,'[11]Notes Wise'!$J$5:$J$2617)</f>
        <v>#VALUE!</v>
      </c>
      <c r="M177" s="1460" t="e">
        <f t="shared" si="31"/>
        <v>#VALUE!</v>
      </c>
      <c r="N177" s="1460" t="e">
        <f t="shared" si="31"/>
        <v>#VALUE!</v>
      </c>
    </row>
    <row r="178" spans="1:14" ht="13.5" thickBot="1">
      <c r="A178" s="1417" t="s">
        <v>2269</v>
      </c>
      <c r="B178" s="1418" t="s">
        <v>2270</v>
      </c>
      <c r="C178" s="652">
        <f>'[11]CONSOLIDATED TB'!C147</f>
        <v>0</v>
      </c>
      <c r="D178" s="652">
        <f>'[11]CONSOLIDATED TB'!D147</f>
        <v>0</v>
      </c>
      <c r="E178" s="653">
        <f>'[11]CONSOLIDATED TB'!G147</f>
        <v>0</v>
      </c>
      <c r="F178" s="653">
        <f>'[11]CONSOLIDATED TB'!H147</f>
        <v>0</v>
      </c>
      <c r="G178" s="653">
        <f t="shared" si="34"/>
        <v>0</v>
      </c>
      <c r="H178" s="653">
        <f t="shared" si="34"/>
        <v>0</v>
      </c>
      <c r="I178" s="653">
        <f t="shared" si="35"/>
        <v>0</v>
      </c>
      <c r="J178" s="653">
        <f t="shared" si="36"/>
        <v>0</v>
      </c>
      <c r="K178" s="1413" t="e">
        <f>SUMIF('[11]Notes Wise'!$A$5:$A$2617,[11]Final!A178,'[11]Notes Wise'!$I$5:$I$2617)</f>
        <v>#VALUE!</v>
      </c>
      <c r="L178" s="1413" t="e">
        <f>SUMIF('[11]Notes Wise'!$A$5:$A$2617,[11]Final!A178,'[11]Notes Wise'!$J$5:$J$2617)</f>
        <v>#VALUE!</v>
      </c>
      <c r="M178" s="1460" t="e">
        <f t="shared" si="31"/>
        <v>#VALUE!</v>
      </c>
      <c r="N178" s="1460" t="e">
        <f t="shared" si="31"/>
        <v>#VALUE!</v>
      </c>
    </row>
    <row r="179" spans="1:14" ht="13.5" thickBot="1">
      <c r="A179" s="1417" t="s">
        <v>2271</v>
      </c>
      <c r="B179" s="1418" t="s">
        <v>2272</v>
      </c>
      <c r="C179" s="652">
        <f>'[11]CONSOLIDATED TB'!C148</f>
        <v>0</v>
      </c>
      <c r="D179" s="652">
        <f>'[11]CONSOLIDATED TB'!D148</f>
        <v>0</v>
      </c>
      <c r="E179" s="653">
        <f>'[11]CONSOLIDATED TB'!G148</f>
        <v>0</v>
      </c>
      <c r="F179" s="653">
        <f>'[11]CONSOLIDATED TB'!H148</f>
        <v>0</v>
      </c>
      <c r="G179" s="653">
        <f t="shared" si="34"/>
        <v>0</v>
      </c>
      <c r="H179" s="653">
        <f t="shared" si="34"/>
        <v>0</v>
      </c>
      <c r="I179" s="653">
        <f t="shared" si="35"/>
        <v>0</v>
      </c>
      <c r="J179" s="653">
        <f t="shared" si="36"/>
        <v>0</v>
      </c>
      <c r="K179" s="1413" t="e">
        <f>SUMIF('[11]Notes Wise'!$A$5:$A$2617,[11]Final!A179,'[11]Notes Wise'!$I$5:$I$2617)</f>
        <v>#VALUE!</v>
      </c>
      <c r="L179" s="1413" t="e">
        <f>SUMIF('[11]Notes Wise'!$A$5:$A$2617,[11]Final!A179,'[11]Notes Wise'!$J$5:$J$2617)</f>
        <v>#VALUE!</v>
      </c>
      <c r="M179" s="1460" t="e">
        <f t="shared" si="31"/>
        <v>#VALUE!</v>
      </c>
      <c r="N179" s="1460" t="e">
        <f t="shared" si="31"/>
        <v>#VALUE!</v>
      </c>
    </row>
    <row r="180" spans="1:14" ht="13.5" thickBot="1">
      <c r="A180" s="1417" t="s">
        <v>2273</v>
      </c>
      <c r="B180" s="1418" t="s">
        <v>2274</v>
      </c>
      <c r="C180" s="652">
        <f>'[11]CONSOLIDATED TB'!C149</f>
        <v>0</v>
      </c>
      <c r="D180" s="652">
        <f>'[11]CONSOLIDATED TB'!D149</f>
        <v>0</v>
      </c>
      <c r="E180" s="653">
        <f>'[11]CONSOLIDATED TB'!G149</f>
        <v>0</v>
      </c>
      <c r="F180" s="653">
        <f>'[11]CONSOLIDATED TB'!H149</f>
        <v>0</v>
      </c>
      <c r="G180" s="653">
        <f t="shared" si="34"/>
        <v>0</v>
      </c>
      <c r="H180" s="653">
        <f t="shared" si="34"/>
        <v>0</v>
      </c>
      <c r="I180" s="653">
        <f t="shared" si="35"/>
        <v>0</v>
      </c>
      <c r="J180" s="653">
        <f t="shared" si="36"/>
        <v>0</v>
      </c>
      <c r="K180" s="1413" t="e">
        <f>SUMIF('[11]Notes Wise'!$A$5:$A$2617,[11]Final!A180,'[11]Notes Wise'!$I$5:$I$2617)</f>
        <v>#VALUE!</v>
      </c>
      <c r="L180" s="1413" t="e">
        <f>SUMIF('[11]Notes Wise'!$A$5:$A$2617,[11]Final!A180,'[11]Notes Wise'!$J$5:$J$2617)</f>
        <v>#VALUE!</v>
      </c>
      <c r="M180" s="1460" t="e">
        <f t="shared" si="31"/>
        <v>#VALUE!</v>
      </c>
      <c r="N180" s="1460" t="e">
        <f t="shared" si="31"/>
        <v>#VALUE!</v>
      </c>
    </row>
    <row r="181" spans="1:14" ht="13.5" thickBot="1">
      <c r="A181" s="1417" t="s">
        <v>2275</v>
      </c>
      <c r="B181" s="1418" t="s">
        <v>2276</v>
      </c>
      <c r="C181" s="652">
        <f>'[11]CONSOLIDATED TB'!C150</f>
        <v>0</v>
      </c>
      <c r="D181" s="652">
        <f>'[11]CONSOLIDATED TB'!D150</f>
        <v>0</v>
      </c>
      <c r="E181" s="653">
        <f>'[11]CONSOLIDATED TB'!G150</f>
        <v>0</v>
      </c>
      <c r="F181" s="653">
        <f>'[11]CONSOLIDATED TB'!H150</f>
        <v>0</v>
      </c>
      <c r="G181" s="653">
        <f t="shared" si="34"/>
        <v>0</v>
      </c>
      <c r="H181" s="653">
        <f t="shared" si="34"/>
        <v>0</v>
      </c>
      <c r="I181" s="653">
        <f t="shared" si="35"/>
        <v>0</v>
      </c>
      <c r="J181" s="653">
        <f t="shared" si="36"/>
        <v>0</v>
      </c>
      <c r="K181" s="1413" t="e">
        <f>SUMIF('[11]Notes Wise'!$A$5:$A$2617,[11]Final!A181,'[11]Notes Wise'!$I$5:$I$2617)</f>
        <v>#VALUE!</v>
      </c>
      <c r="L181" s="1413" t="e">
        <f>SUMIF('[11]Notes Wise'!$A$5:$A$2617,[11]Final!A181,'[11]Notes Wise'!$J$5:$J$2617)</f>
        <v>#VALUE!</v>
      </c>
      <c r="M181" s="1460" t="e">
        <f t="shared" si="31"/>
        <v>#VALUE!</v>
      </c>
      <c r="N181" s="1460" t="e">
        <f t="shared" si="31"/>
        <v>#VALUE!</v>
      </c>
    </row>
    <row r="182" spans="1:14" ht="13.5" thickBot="1">
      <c r="A182" s="1417" t="s">
        <v>2277</v>
      </c>
      <c r="B182" s="1418" t="s">
        <v>2278</v>
      </c>
      <c r="C182" s="652">
        <f>'[11]CONSOLIDATED TB'!C151</f>
        <v>0</v>
      </c>
      <c r="D182" s="652">
        <f>'[11]CONSOLIDATED TB'!D151</f>
        <v>0</v>
      </c>
      <c r="E182" s="653">
        <f>'[11]CONSOLIDATED TB'!G151</f>
        <v>0</v>
      </c>
      <c r="F182" s="653">
        <f>'[11]CONSOLIDATED TB'!H151</f>
        <v>0</v>
      </c>
      <c r="G182" s="653">
        <f t="shared" si="34"/>
        <v>0</v>
      </c>
      <c r="H182" s="653">
        <f t="shared" si="34"/>
        <v>0</v>
      </c>
      <c r="I182" s="653">
        <f t="shared" si="35"/>
        <v>0</v>
      </c>
      <c r="J182" s="653">
        <f t="shared" si="36"/>
        <v>0</v>
      </c>
      <c r="K182" s="1413" t="e">
        <f>SUMIF('[11]Notes Wise'!$A$5:$A$2617,[11]Final!A182,'[11]Notes Wise'!$I$5:$I$2617)</f>
        <v>#VALUE!</v>
      </c>
      <c r="L182" s="1413" t="e">
        <f>SUMIF('[11]Notes Wise'!$A$5:$A$2617,[11]Final!A182,'[11]Notes Wise'!$J$5:$J$2617)</f>
        <v>#VALUE!</v>
      </c>
      <c r="M182" s="1460" t="e">
        <f t="shared" si="31"/>
        <v>#VALUE!</v>
      </c>
      <c r="N182" s="1460" t="e">
        <f t="shared" si="31"/>
        <v>#VALUE!</v>
      </c>
    </row>
    <row r="183" spans="1:14" ht="13.5" thickBot="1">
      <c r="A183" s="1417" t="s">
        <v>2279</v>
      </c>
      <c r="B183" s="1418" t="s">
        <v>2280</v>
      </c>
      <c r="C183" s="652">
        <f>'[11]CONSOLIDATED TB'!C152</f>
        <v>0</v>
      </c>
      <c r="D183" s="652">
        <f>'[11]CONSOLIDATED TB'!D152</f>
        <v>0</v>
      </c>
      <c r="E183" s="653">
        <f>'[11]CONSOLIDATED TB'!G152</f>
        <v>0</v>
      </c>
      <c r="F183" s="653">
        <f>'[11]CONSOLIDATED TB'!H152</f>
        <v>0</v>
      </c>
      <c r="G183" s="653">
        <f t="shared" si="34"/>
        <v>0</v>
      </c>
      <c r="H183" s="653">
        <f t="shared" si="34"/>
        <v>0</v>
      </c>
      <c r="I183" s="653">
        <f t="shared" si="35"/>
        <v>0</v>
      </c>
      <c r="J183" s="653">
        <f t="shared" si="36"/>
        <v>0</v>
      </c>
      <c r="K183" s="1413" t="e">
        <f>SUMIF('[11]Notes Wise'!$A$5:$A$2617,[11]Final!A183,'[11]Notes Wise'!$I$5:$I$2617)</f>
        <v>#VALUE!</v>
      </c>
      <c r="L183" s="1413" t="e">
        <f>SUMIF('[11]Notes Wise'!$A$5:$A$2617,[11]Final!A183,'[11]Notes Wise'!$J$5:$J$2617)</f>
        <v>#VALUE!</v>
      </c>
      <c r="M183" s="1460" t="e">
        <f t="shared" si="31"/>
        <v>#VALUE!</v>
      </c>
      <c r="N183" s="1460" t="e">
        <f t="shared" si="31"/>
        <v>#VALUE!</v>
      </c>
    </row>
    <row r="184" spans="1:14" ht="13.5" thickBot="1">
      <c r="A184" s="1417" t="s">
        <v>2281</v>
      </c>
      <c r="B184" s="1418" t="s">
        <v>2282</v>
      </c>
      <c r="C184" s="652">
        <f>'[11]CONSOLIDATED TB'!C153</f>
        <v>0</v>
      </c>
      <c r="D184" s="652">
        <f>'[11]CONSOLIDATED TB'!D153</f>
        <v>0</v>
      </c>
      <c r="E184" s="653">
        <f>'[11]CONSOLIDATED TB'!G153</f>
        <v>0</v>
      </c>
      <c r="F184" s="653">
        <f>'[11]CONSOLIDATED TB'!H153</f>
        <v>0</v>
      </c>
      <c r="G184" s="653">
        <f t="shared" si="34"/>
        <v>0</v>
      </c>
      <c r="H184" s="653">
        <f t="shared" si="34"/>
        <v>0</v>
      </c>
      <c r="I184" s="653">
        <v>0</v>
      </c>
      <c r="J184" s="653">
        <f t="shared" si="36"/>
        <v>0</v>
      </c>
      <c r="K184" s="1413" t="e">
        <f>SUMIF('[11]Notes Wise'!$A$5:$A$2617,[11]Final!A184,'[11]Notes Wise'!$I$5:$I$2617)</f>
        <v>#VALUE!</v>
      </c>
      <c r="L184" s="1413" t="e">
        <f>SUMIF('[11]Notes Wise'!$A$5:$A$2617,[11]Final!A184,'[11]Notes Wise'!$J$5:$J$2617)</f>
        <v>#VALUE!</v>
      </c>
      <c r="M184" s="1460" t="e">
        <f t="shared" si="31"/>
        <v>#VALUE!</v>
      </c>
      <c r="N184" s="1460" t="e">
        <f t="shared" si="31"/>
        <v>#VALUE!</v>
      </c>
    </row>
    <row r="185" spans="1:14" ht="13.5" thickBot="1">
      <c r="A185" s="1423" t="s">
        <v>2283</v>
      </c>
      <c r="B185" s="1418" t="s">
        <v>2284</v>
      </c>
      <c r="C185" s="652">
        <f>'[11]CONSOLIDATED TB'!C154</f>
        <v>0</v>
      </c>
      <c r="D185" s="652">
        <f>'[11]CONSOLIDATED TB'!D154</f>
        <v>0</v>
      </c>
      <c r="E185" s="653">
        <f>'[11]CONSOLIDATED TB'!G154</f>
        <v>0</v>
      </c>
      <c r="F185" s="653">
        <f>'[11]CONSOLIDATED TB'!H154</f>
        <v>0</v>
      </c>
      <c r="G185" s="653">
        <f t="shared" si="34"/>
        <v>0</v>
      </c>
      <c r="H185" s="653">
        <f t="shared" si="34"/>
        <v>0</v>
      </c>
      <c r="I185" s="653">
        <f t="shared" si="35"/>
        <v>0</v>
      </c>
      <c r="J185" s="653">
        <f t="shared" si="36"/>
        <v>0</v>
      </c>
      <c r="K185" s="1413" t="e">
        <f>SUMIF('[11]Notes Wise'!$A$5:$A$2617,[11]Final!A185,'[11]Notes Wise'!$I$5:$I$2617)</f>
        <v>#VALUE!</v>
      </c>
      <c r="L185" s="1413" t="e">
        <f>SUMIF('[11]Notes Wise'!$A$5:$A$2617,[11]Final!A185,'[11]Notes Wise'!$J$5:$J$2617)</f>
        <v>#VALUE!</v>
      </c>
      <c r="M185" s="1460" t="e">
        <f t="shared" si="31"/>
        <v>#VALUE!</v>
      </c>
      <c r="N185" s="1460" t="e">
        <f t="shared" si="31"/>
        <v>#VALUE!</v>
      </c>
    </row>
    <row r="186" spans="1:14" s="2028" customFormat="1" ht="13.5" thickBot="1">
      <c r="A186" s="1423"/>
      <c r="B186" s="2027" t="s">
        <v>772</v>
      </c>
      <c r="C186" s="761">
        <f t="shared" ref="C186:J186" si="37">SUM(C161:C185)</f>
        <v>215504.67</v>
      </c>
      <c r="D186" s="761">
        <f>SUM(D161:D185)</f>
        <v>0</v>
      </c>
      <c r="E186" s="761">
        <f t="shared" si="37"/>
        <v>154020</v>
      </c>
      <c r="F186" s="761">
        <f t="shared" si="37"/>
        <v>711698.12000000011</v>
      </c>
      <c r="G186" s="761">
        <f t="shared" si="37"/>
        <v>369524.67000000004</v>
      </c>
      <c r="H186" s="761">
        <f t="shared" si="37"/>
        <v>711698.12000000011</v>
      </c>
      <c r="I186" s="761">
        <f t="shared" si="37"/>
        <v>169016</v>
      </c>
      <c r="J186" s="761">
        <f t="shared" si="37"/>
        <v>511189.45000000007</v>
      </c>
      <c r="K186" s="1413" t="e">
        <f>SUMIF('[11]Notes Wise'!$A$5:$A$2617,[11]Final!A186,'[11]Notes Wise'!$I$5:$I$2617)</f>
        <v>#VALUE!</v>
      </c>
      <c r="L186" s="1413" t="e">
        <f>SUMIF('[11]Notes Wise'!$A$5:$A$2617,[11]Final!A186,'[11]Notes Wise'!$J$5:$J$2617)</f>
        <v>#VALUE!</v>
      </c>
      <c r="M186" s="1460" t="e">
        <f t="shared" si="31"/>
        <v>#VALUE!</v>
      </c>
      <c r="N186" s="1460" t="e">
        <f t="shared" si="31"/>
        <v>#VALUE!</v>
      </c>
    </row>
    <row r="187" spans="1:14" s="2028" customFormat="1" ht="13.5" thickBot="1">
      <c r="A187" s="1423"/>
      <c r="B187" s="2027" t="s">
        <v>1851</v>
      </c>
      <c r="C187" s="654">
        <f>+C186-D186</f>
        <v>215504.67</v>
      </c>
      <c r="D187" s="761"/>
      <c r="E187" s="654">
        <f>+E186-F186</f>
        <v>-557678.12000000011</v>
      </c>
      <c r="F187" s="761"/>
      <c r="G187" s="654">
        <f>+G186-H186</f>
        <v>-342173.45000000007</v>
      </c>
      <c r="H187" s="761"/>
      <c r="I187" s="654">
        <f>+I186-J186</f>
        <v>-342173.45000000007</v>
      </c>
      <c r="J187" s="761"/>
      <c r="K187" s="1413" t="e">
        <f>SUMIF('[11]Notes Wise'!$A$5:$A$2617,[11]Final!A187,'[11]Notes Wise'!$I$5:$I$2617)</f>
        <v>#VALUE!</v>
      </c>
      <c r="L187" s="1413" t="e">
        <f>SUMIF('[11]Notes Wise'!$A$5:$A$2617,[11]Final!A187,'[11]Notes Wise'!$J$5:$J$2617)</f>
        <v>#VALUE!</v>
      </c>
      <c r="M187" s="1460" t="e">
        <f t="shared" si="31"/>
        <v>#VALUE!</v>
      </c>
      <c r="N187" s="1460" t="e">
        <f t="shared" si="31"/>
        <v>#VALUE!</v>
      </c>
    </row>
    <row r="188" spans="1:14" s="1421" customFormat="1" ht="13.5" thickBot="1">
      <c r="A188" s="1471" t="s">
        <v>558</v>
      </c>
      <c r="B188" s="1477" t="s">
        <v>2285</v>
      </c>
      <c r="C188" s="652"/>
      <c r="D188" s="652"/>
      <c r="E188" s="653"/>
      <c r="F188" s="653"/>
      <c r="G188" s="653"/>
      <c r="H188" s="653"/>
      <c r="I188" s="653"/>
      <c r="J188" s="653"/>
      <c r="K188" s="1413" t="e">
        <f>SUMIF('[11]Notes Wise'!$A$5:$A$2617,[11]Final!A188,'[11]Notes Wise'!$I$5:$I$2617)</f>
        <v>#VALUE!</v>
      </c>
      <c r="L188" s="1413" t="e">
        <f>SUMIF('[11]Notes Wise'!$A$5:$A$2617,[11]Final!A188,'[11]Notes Wise'!$J$5:$J$2617)</f>
        <v>#VALUE!</v>
      </c>
      <c r="M188" s="1460" t="e">
        <f t="shared" si="31"/>
        <v>#VALUE!</v>
      </c>
      <c r="N188" s="1460" t="e">
        <f t="shared" si="31"/>
        <v>#VALUE!</v>
      </c>
    </row>
    <row r="189" spans="1:14" ht="13.5" thickBot="1">
      <c r="A189" s="1417" t="s">
        <v>2286</v>
      </c>
      <c r="B189" s="1419" t="s">
        <v>2287</v>
      </c>
      <c r="C189" s="652">
        <f>'[11]CONSOLIDATED TB'!C156</f>
        <v>150732</v>
      </c>
      <c r="D189" s="652">
        <f>'[11]CONSOLIDATED TB'!D156</f>
        <v>0</v>
      </c>
      <c r="E189" s="653">
        <f>'[11]CONSOLIDATED TB'!G156</f>
        <v>0</v>
      </c>
      <c r="F189" s="653">
        <f>'[11]CONSOLIDATED TB'!H156</f>
        <v>0</v>
      </c>
      <c r="G189" s="653">
        <f t="shared" ref="G189:H233" si="38">C189+E189</f>
        <v>150732</v>
      </c>
      <c r="H189" s="653">
        <f t="shared" si="38"/>
        <v>0</v>
      </c>
      <c r="I189" s="653">
        <f t="shared" ref="I189:I233" si="39">IF(G189&gt;H189,G189-H189,0)</f>
        <v>150732</v>
      </c>
      <c r="J189" s="653">
        <f t="shared" ref="J189:J233" si="40">IF(H189&gt;G189,H189-G189,0)</f>
        <v>0</v>
      </c>
      <c r="K189" s="1413" t="e">
        <f>SUMIF('[11]Notes Wise'!$A$5:$A$2617,[11]Final!A189,'[11]Notes Wise'!$I$5:$I$2617)</f>
        <v>#VALUE!</v>
      </c>
      <c r="L189" s="1413" t="e">
        <f>SUMIF('[11]Notes Wise'!$A$5:$A$2617,[11]Final!A189,'[11]Notes Wise'!$J$5:$J$2617)</f>
        <v>#VALUE!</v>
      </c>
      <c r="M189" s="1460" t="e">
        <f t="shared" si="31"/>
        <v>#VALUE!</v>
      </c>
      <c r="N189" s="1460" t="e">
        <f t="shared" si="31"/>
        <v>#VALUE!</v>
      </c>
    </row>
    <row r="190" spans="1:14" ht="13.5" thickBot="1">
      <c r="A190" s="1417" t="s">
        <v>2288</v>
      </c>
      <c r="B190" s="1419" t="s">
        <v>2289</v>
      </c>
      <c r="C190" s="652">
        <f>'[11]CONSOLIDATED TB'!C157</f>
        <v>100463</v>
      </c>
      <c r="D190" s="652">
        <f>'[11]CONSOLIDATED TB'!D157</f>
        <v>0</v>
      </c>
      <c r="E190" s="653">
        <f>'[11]CONSOLIDATED TB'!G157</f>
        <v>0</v>
      </c>
      <c r="F190" s="653">
        <f>'[11]CONSOLIDATED TB'!H157</f>
        <v>0</v>
      </c>
      <c r="G190" s="653">
        <f t="shared" si="38"/>
        <v>100463</v>
      </c>
      <c r="H190" s="653">
        <f t="shared" si="38"/>
        <v>0</v>
      </c>
      <c r="I190" s="653">
        <f t="shared" si="39"/>
        <v>100463</v>
      </c>
      <c r="J190" s="653">
        <f t="shared" si="40"/>
        <v>0</v>
      </c>
      <c r="K190" s="1413" t="e">
        <f>SUMIF('[11]Notes Wise'!$A$5:$A$2617,[11]Final!A190,'[11]Notes Wise'!$I$5:$I$2617)</f>
        <v>#VALUE!</v>
      </c>
      <c r="L190" s="1413" t="e">
        <f>SUMIF('[11]Notes Wise'!$A$5:$A$2617,[11]Final!A190,'[11]Notes Wise'!$J$5:$J$2617)</f>
        <v>#VALUE!</v>
      </c>
      <c r="M190" s="1460" t="e">
        <f t="shared" si="31"/>
        <v>#VALUE!</v>
      </c>
      <c r="N190" s="1460" t="e">
        <f t="shared" si="31"/>
        <v>#VALUE!</v>
      </c>
    </row>
    <row r="191" spans="1:14" ht="13.5" thickBot="1">
      <c r="A191" s="1417" t="s">
        <v>2290</v>
      </c>
      <c r="B191" s="1418" t="s">
        <v>2291</v>
      </c>
      <c r="C191" s="652">
        <f>'[11]CONSOLIDATED TB'!C158</f>
        <v>0</v>
      </c>
      <c r="D191" s="652">
        <f>'[11]CONSOLIDATED TB'!D158</f>
        <v>0</v>
      </c>
      <c r="E191" s="653">
        <f>'[11]CONSOLIDATED TB'!G158</f>
        <v>0</v>
      </c>
      <c r="F191" s="653">
        <f>'[11]CONSOLIDATED TB'!H158</f>
        <v>0</v>
      </c>
      <c r="G191" s="653">
        <f t="shared" si="38"/>
        <v>0</v>
      </c>
      <c r="H191" s="653">
        <f t="shared" si="38"/>
        <v>0</v>
      </c>
      <c r="I191" s="653">
        <f t="shared" si="39"/>
        <v>0</v>
      </c>
      <c r="J191" s="653">
        <f t="shared" si="40"/>
        <v>0</v>
      </c>
      <c r="K191" s="1413" t="e">
        <f>SUMIF('[11]Notes Wise'!$A$5:$A$2617,[11]Final!A191,'[11]Notes Wise'!$I$5:$I$2617)</f>
        <v>#VALUE!</v>
      </c>
      <c r="L191" s="1413" t="e">
        <f>SUMIF('[11]Notes Wise'!$A$5:$A$2617,[11]Final!A191,'[11]Notes Wise'!$J$5:$J$2617)</f>
        <v>#VALUE!</v>
      </c>
      <c r="M191" s="1460" t="e">
        <f t="shared" si="31"/>
        <v>#VALUE!</v>
      </c>
      <c r="N191" s="1460" t="e">
        <f t="shared" si="31"/>
        <v>#VALUE!</v>
      </c>
    </row>
    <row r="192" spans="1:14" s="1421" customFormat="1" ht="13.5" thickBot="1">
      <c r="A192" s="1417" t="s">
        <v>2292</v>
      </c>
      <c r="B192" s="1418" t="s">
        <v>2293</v>
      </c>
      <c r="C192" s="652">
        <f>'[11]CONSOLIDATED TB'!C159</f>
        <v>0</v>
      </c>
      <c r="D192" s="652">
        <f>'[11]CONSOLIDATED TB'!D159</f>
        <v>0</v>
      </c>
      <c r="E192" s="653">
        <f>'[11]CONSOLIDATED TB'!G159</f>
        <v>0</v>
      </c>
      <c r="F192" s="653">
        <f>'[11]CONSOLIDATED TB'!H159</f>
        <v>0</v>
      </c>
      <c r="G192" s="653">
        <f t="shared" si="38"/>
        <v>0</v>
      </c>
      <c r="H192" s="653">
        <f t="shared" si="38"/>
        <v>0</v>
      </c>
      <c r="I192" s="653">
        <f t="shared" si="39"/>
        <v>0</v>
      </c>
      <c r="J192" s="653">
        <f t="shared" si="40"/>
        <v>0</v>
      </c>
      <c r="K192" s="1413" t="e">
        <f>SUMIF('[11]Notes Wise'!$A$5:$A$2617,[11]Final!A192,'[11]Notes Wise'!$I$5:$I$2617)</f>
        <v>#VALUE!</v>
      </c>
      <c r="L192" s="1413" t="e">
        <f>SUMIF('[11]Notes Wise'!$A$5:$A$2617,[11]Final!A192,'[11]Notes Wise'!$J$5:$J$2617)</f>
        <v>#VALUE!</v>
      </c>
      <c r="M192" s="1460" t="e">
        <f t="shared" si="31"/>
        <v>#VALUE!</v>
      </c>
      <c r="N192" s="1460" t="e">
        <f t="shared" si="31"/>
        <v>#VALUE!</v>
      </c>
    </row>
    <row r="193" spans="1:14" ht="13.5" thickBot="1">
      <c r="A193" s="1417" t="s">
        <v>2294</v>
      </c>
      <c r="B193" s="1418" t="s">
        <v>2295</v>
      </c>
      <c r="C193" s="652">
        <f>'[11]CONSOLIDATED TB'!C160</f>
        <v>64849</v>
      </c>
      <c r="D193" s="652">
        <f>'[11]CONSOLIDATED TB'!D160</f>
        <v>0</v>
      </c>
      <c r="E193" s="653">
        <f>'[11]CONSOLIDATED TB'!G160</f>
        <v>365636</v>
      </c>
      <c r="F193" s="653">
        <f>'[11]CONSOLIDATED TB'!H160</f>
        <v>0</v>
      </c>
      <c r="G193" s="653">
        <f t="shared" si="38"/>
        <v>430485</v>
      </c>
      <c r="H193" s="653">
        <f t="shared" si="38"/>
        <v>0</v>
      </c>
      <c r="I193" s="653">
        <f t="shared" si="39"/>
        <v>430485</v>
      </c>
      <c r="J193" s="653">
        <f t="shared" si="40"/>
        <v>0</v>
      </c>
      <c r="K193" s="1413" t="e">
        <f>SUMIF('[11]Notes Wise'!$A$5:$A$2617,[11]Final!A193,'[11]Notes Wise'!$I$5:$I$2617)</f>
        <v>#VALUE!</v>
      </c>
      <c r="L193" s="1413" t="e">
        <f>SUMIF('[11]Notes Wise'!$A$5:$A$2617,[11]Final!A193,'[11]Notes Wise'!$J$5:$J$2617)</f>
        <v>#VALUE!</v>
      </c>
      <c r="M193" s="1460" t="e">
        <f t="shared" si="31"/>
        <v>#VALUE!</v>
      </c>
      <c r="N193" s="1460" t="e">
        <f t="shared" si="31"/>
        <v>#VALUE!</v>
      </c>
    </row>
    <row r="194" spans="1:14" ht="13.5" thickBot="1">
      <c r="A194" s="1417" t="s">
        <v>2296</v>
      </c>
      <c r="B194" s="1418" t="s">
        <v>2297</v>
      </c>
      <c r="C194" s="652">
        <f>'[11]CONSOLIDATED TB'!C161</f>
        <v>0</v>
      </c>
      <c r="D194" s="652">
        <f>'[11]CONSOLIDATED TB'!D161</f>
        <v>1611</v>
      </c>
      <c r="E194" s="653">
        <f>'[11]CONSOLIDATED TB'!G161</f>
        <v>0</v>
      </c>
      <c r="F194" s="653">
        <f>'[11]CONSOLIDATED TB'!H161</f>
        <v>0</v>
      </c>
      <c r="G194" s="653">
        <f t="shared" si="38"/>
        <v>0</v>
      </c>
      <c r="H194" s="653">
        <f t="shared" si="38"/>
        <v>1611</v>
      </c>
      <c r="I194" s="653">
        <f t="shared" si="39"/>
        <v>0</v>
      </c>
      <c r="J194" s="653">
        <f t="shared" si="40"/>
        <v>1611</v>
      </c>
      <c r="K194" s="1413" t="e">
        <f>SUMIF('[11]Notes Wise'!$A$5:$A$2617,[11]Final!A194,'[11]Notes Wise'!$I$5:$I$2617)</f>
        <v>#VALUE!</v>
      </c>
      <c r="L194" s="1413" t="e">
        <f>SUMIF('[11]Notes Wise'!$A$5:$A$2617,[11]Final!A194,'[11]Notes Wise'!$J$5:$J$2617)</f>
        <v>#VALUE!</v>
      </c>
      <c r="M194" s="1460" t="e">
        <f t="shared" si="31"/>
        <v>#VALUE!</v>
      </c>
      <c r="N194" s="1460" t="e">
        <f t="shared" si="31"/>
        <v>#VALUE!</v>
      </c>
    </row>
    <row r="195" spans="1:14" ht="13.5" thickBot="1">
      <c r="A195" s="1417" t="s">
        <v>2298</v>
      </c>
      <c r="B195" s="1418" t="s">
        <v>2299</v>
      </c>
      <c r="C195" s="652">
        <f>'[11]CONSOLIDATED TB'!C162</f>
        <v>306450</v>
      </c>
      <c r="D195" s="652">
        <f>'[11]CONSOLIDATED TB'!D162</f>
        <v>0</v>
      </c>
      <c r="E195" s="653">
        <f>'[11]CONSOLIDATED TB'!G162</f>
        <v>60490</v>
      </c>
      <c r="F195" s="653">
        <f>'[11]CONSOLIDATED TB'!H162</f>
        <v>0</v>
      </c>
      <c r="G195" s="653">
        <f t="shared" si="38"/>
        <v>366940</v>
      </c>
      <c r="H195" s="653">
        <f t="shared" si="38"/>
        <v>0</v>
      </c>
      <c r="I195" s="653">
        <f t="shared" si="39"/>
        <v>366940</v>
      </c>
      <c r="J195" s="653">
        <f t="shared" si="40"/>
        <v>0</v>
      </c>
      <c r="K195" s="1413" t="e">
        <f>SUMIF('[11]Notes Wise'!$A$5:$A$2617,[11]Final!A195,'[11]Notes Wise'!$I$5:$I$2617)</f>
        <v>#VALUE!</v>
      </c>
      <c r="L195" s="1413" t="e">
        <f>SUMIF('[11]Notes Wise'!$A$5:$A$2617,[11]Final!A195,'[11]Notes Wise'!$J$5:$J$2617)</f>
        <v>#VALUE!</v>
      </c>
      <c r="M195" s="1460" t="e">
        <f t="shared" si="31"/>
        <v>#VALUE!</v>
      </c>
      <c r="N195" s="1460" t="e">
        <f t="shared" si="31"/>
        <v>#VALUE!</v>
      </c>
    </row>
    <row r="196" spans="1:14" ht="13.5" thickBot="1">
      <c r="A196" s="1417" t="s">
        <v>4218</v>
      </c>
      <c r="B196" s="1418" t="s">
        <v>4219</v>
      </c>
      <c r="C196" s="652">
        <f>'[11]CONSOLIDATED TB'!C163</f>
        <v>0</v>
      </c>
      <c r="D196" s="652">
        <f>'[11]CONSOLIDATED TB'!D163</f>
        <v>0</v>
      </c>
      <c r="E196" s="653">
        <f>'[11]CONSOLIDATED TB'!G163</f>
        <v>29551</v>
      </c>
      <c r="F196" s="653">
        <f>'[11]CONSOLIDATED TB'!H163</f>
        <v>0</v>
      </c>
      <c r="G196" s="653">
        <f>C196+E196</f>
        <v>29551</v>
      </c>
      <c r="H196" s="653">
        <f>D196+F196</f>
        <v>0</v>
      </c>
      <c r="I196" s="653">
        <f>IF(G196&gt;H196,G196-H196,0)</f>
        <v>29551</v>
      </c>
      <c r="J196" s="653">
        <f>IF(H196&gt;G196,H196-G196,0)</f>
        <v>0</v>
      </c>
      <c r="K196" s="1413" t="e">
        <f>SUMIF('[11]Notes Wise'!$A$5:$A$2617,[11]Final!A196,'[11]Notes Wise'!$I$5:$I$2617)</f>
        <v>#VALUE!</v>
      </c>
      <c r="L196" s="1413" t="e">
        <f>SUMIF('[11]Notes Wise'!$A$5:$A$2617,[11]Final!A196,'[11]Notes Wise'!$J$5:$J$2617)</f>
        <v>#VALUE!</v>
      </c>
      <c r="M196" s="1460" t="e">
        <f>+I196-K196</f>
        <v>#VALUE!</v>
      </c>
      <c r="N196" s="1460" t="e">
        <f>+J196-L196</f>
        <v>#VALUE!</v>
      </c>
    </row>
    <row r="197" spans="1:14" ht="13.5" thickBot="1">
      <c r="A197" s="1417" t="s">
        <v>2300</v>
      </c>
      <c r="B197" s="1418" t="s">
        <v>2236</v>
      </c>
      <c r="C197" s="652">
        <f>'[11]CONSOLIDATED TB'!C164</f>
        <v>289601.8</v>
      </c>
      <c r="D197" s="652">
        <f>'[11]CONSOLIDATED TB'!D164</f>
        <v>0</v>
      </c>
      <c r="E197" s="653">
        <f>'[11]CONSOLIDATED TB'!G164</f>
        <v>0</v>
      </c>
      <c r="F197" s="653">
        <f>'[11]CONSOLIDATED TB'!H164</f>
        <v>0</v>
      </c>
      <c r="G197" s="653">
        <f t="shared" si="38"/>
        <v>289601.8</v>
      </c>
      <c r="H197" s="653">
        <f t="shared" si="38"/>
        <v>0</v>
      </c>
      <c r="I197" s="653">
        <f t="shared" si="39"/>
        <v>289601.8</v>
      </c>
      <c r="J197" s="653">
        <f t="shared" si="40"/>
        <v>0</v>
      </c>
      <c r="K197" s="1413" t="e">
        <f>SUMIF('[11]Notes Wise'!$A$5:$A$2617,[11]Final!A197,'[11]Notes Wise'!$I$5:$I$2617)</f>
        <v>#VALUE!</v>
      </c>
      <c r="L197" s="1413" t="e">
        <f>SUMIF('[11]Notes Wise'!$A$5:$A$2617,[11]Final!A197,'[11]Notes Wise'!$J$5:$J$2617)</f>
        <v>#VALUE!</v>
      </c>
      <c r="M197" s="1460" t="e">
        <f t="shared" si="31"/>
        <v>#VALUE!</v>
      </c>
      <c r="N197" s="1460" t="e">
        <f t="shared" si="31"/>
        <v>#VALUE!</v>
      </c>
    </row>
    <row r="198" spans="1:14" ht="13.5" thickBot="1">
      <c r="A198" s="1417" t="s">
        <v>2301</v>
      </c>
      <c r="B198" s="1418" t="s">
        <v>2302</v>
      </c>
      <c r="C198" s="652">
        <f>'[11]CONSOLIDATED TB'!C165</f>
        <v>281517.30999999866</v>
      </c>
      <c r="D198" s="652">
        <f>'[11]CONSOLIDATED TB'!D165</f>
        <v>0</v>
      </c>
      <c r="E198" s="653">
        <f>'[11]CONSOLIDATED TB'!G165</f>
        <v>0</v>
      </c>
      <c r="F198" s="653">
        <f>'[11]CONSOLIDATED TB'!H165</f>
        <v>657061.41999999806</v>
      </c>
      <c r="G198" s="653">
        <f t="shared" si="38"/>
        <v>281517.30999999866</v>
      </c>
      <c r="H198" s="653">
        <f t="shared" si="38"/>
        <v>657061.41999999806</v>
      </c>
      <c r="I198" s="653">
        <f t="shared" si="39"/>
        <v>0</v>
      </c>
      <c r="J198" s="653">
        <f t="shared" si="40"/>
        <v>375544.1099999994</v>
      </c>
      <c r="K198" s="1413" t="e">
        <f>SUMIF('[11]Notes Wise'!$A$5:$A$2617,[11]Final!A198,'[11]Notes Wise'!$I$5:$I$2617)</f>
        <v>#VALUE!</v>
      </c>
      <c r="L198" s="1413" t="e">
        <f>SUMIF('[11]Notes Wise'!$A$5:$A$2617,[11]Final!A198,'[11]Notes Wise'!$J$5:$J$2617)</f>
        <v>#VALUE!</v>
      </c>
      <c r="M198" s="1460" t="e">
        <f t="shared" si="31"/>
        <v>#VALUE!</v>
      </c>
      <c r="N198" s="1460" t="e">
        <f t="shared" si="31"/>
        <v>#VALUE!</v>
      </c>
    </row>
    <row r="199" spans="1:14" ht="13.5" thickBot="1">
      <c r="A199" s="1417" t="s">
        <v>2303</v>
      </c>
      <c r="B199" s="1418" t="s">
        <v>2304</v>
      </c>
      <c r="C199" s="652">
        <f>'[11]CONSOLIDATED TB'!C166</f>
        <v>834439</v>
      </c>
      <c r="D199" s="652">
        <f>'[11]CONSOLIDATED TB'!D166</f>
        <v>0</v>
      </c>
      <c r="E199" s="653">
        <f>'[11]CONSOLIDATED TB'!G166</f>
        <v>1274332</v>
      </c>
      <c r="F199" s="653">
        <f>'[11]CONSOLIDATED TB'!H166</f>
        <v>0</v>
      </c>
      <c r="G199" s="653">
        <f t="shared" si="38"/>
        <v>2108771</v>
      </c>
      <c r="H199" s="653">
        <f t="shared" si="38"/>
        <v>0</v>
      </c>
      <c r="I199" s="653">
        <f t="shared" si="39"/>
        <v>2108771</v>
      </c>
      <c r="J199" s="653">
        <f t="shared" si="40"/>
        <v>0</v>
      </c>
      <c r="K199" s="1413" t="e">
        <f>SUMIF('[11]Notes Wise'!$A$5:$A$2617,[11]Final!A199,'[11]Notes Wise'!$I$5:$I$2617)</f>
        <v>#VALUE!</v>
      </c>
      <c r="L199" s="1413" t="e">
        <f>SUMIF('[11]Notes Wise'!$A$5:$A$2617,[11]Final!A199,'[11]Notes Wise'!$J$5:$J$2617)</f>
        <v>#VALUE!</v>
      </c>
      <c r="M199" s="1460" t="e">
        <f t="shared" si="31"/>
        <v>#VALUE!</v>
      </c>
      <c r="N199" s="1460" t="e">
        <f t="shared" si="31"/>
        <v>#VALUE!</v>
      </c>
    </row>
    <row r="200" spans="1:14" ht="13.5" thickBot="1">
      <c r="A200" s="1417" t="s">
        <v>2305</v>
      </c>
      <c r="B200" s="1418" t="s">
        <v>2306</v>
      </c>
      <c r="C200" s="652">
        <f>'[11]CONSOLIDATED TB'!C167</f>
        <v>368715</v>
      </c>
      <c r="D200" s="652">
        <f>'[11]CONSOLIDATED TB'!D167</f>
        <v>0</v>
      </c>
      <c r="E200" s="653">
        <f>'[11]CONSOLIDATED TB'!G167</f>
        <v>0</v>
      </c>
      <c r="F200" s="653">
        <f>'[11]CONSOLIDATED TB'!H167</f>
        <v>0</v>
      </c>
      <c r="G200" s="653">
        <f t="shared" si="38"/>
        <v>368715</v>
      </c>
      <c r="H200" s="653">
        <f t="shared" si="38"/>
        <v>0</v>
      </c>
      <c r="I200" s="653">
        <f t="shared" si="39"/>
        <v>368715</v>
      </c>
      <c r="J200" s="653">
        <f t="shared" si="40"/>
        <v>0</v>
      </c>
      <c r="K200" s="1413" t="e">
        <f>SUMIF('[11]Notes Wise'!$A$5:$A$2617,[11]Final!A200,'[11]Notes Wise'!$I$5:$I$2617)</f>
        <v>#VALUE!</v>
      </c>
      <c r="L200" s="1413" t="e">
        <f>SUMIF('[11]Notes Wise'!$A$5:$A$2617,[11]Final!A200,'[11]Notes Wise'!$J$5:$J$2617)</f>
        <v>#VALUE!</v>
      </c>
      <c r="M200" s="1460" t="e">
        <f t="shared" si="31"/>
        <v>#VALUE!</v>
      </c>
      <c r="N200" s="1460" t="e">
        <f t="shared" si="31"/>
        <v>#VALUE!</v>
      </c>
    </row>
    <row r="201" spans="1:14" ht="13.5" thickBot="1">
      <c r="A201" s="1417" t="s">
        <v>2307</v>
      </c>
      <c r="B201" s="1418" t="s">
        <v>2308</v>
      </c>
      <c r="C201" s="652">
        <f>'[11]CONSOLIDATED TB'!C168</f>
        <v>0</v>
      </c>
      <c r="D201" s="652">
        <f>'[11]CONSOLIDATED TB'!D168</f>
        <v>0</v>
      </c>
      <c r="E201" s="653">
        <f>'[11]CONSOLIDATED TB'!G168</f>
        <v>0</v>
      </c>
      <c r="F201" s="653">
        <f>'[11]CONSOLIDATED TB'!H168</f>
        <v>0</v>
      </c>
      <c r="G201" s="653">
        <f t="shared" si="38"/>
        <v>0</v>
      </c>
      <c r="H201" s="653">
        <f t="shared" si="38"/>
        <v>0</v>
      </c>
      <c r="I201" s="653">
        <f t="shared" si="39"/>
        <v>0</v>
      </c>
      <c r="J201" s="653">
        <f t="shared" si="40"/>
        <v>0</v>
      </c>
      <c r="K201" s="1413" t="e">
        <f>SUMIF('[11]Notes Wise'!$A$5:$A$2617,[11]Final!A201,'[11]Notes Wise'!$I$5:$I$2617)</f>
        <v>#VALUE!</v>
      </c>
      <c r="L201" s="1413" t="e">
        <f>SUMIF('[11]Notes Wise'!$A$5:$A$2617,[11]Final!A201,'[11]Notes Wise'!$J$5:$J$2617)</f>
        <v>#VALUE!</v>
      </c>
      <c r="M201" s="1460" t="e">
        <f t="shared" ref="M201:N264" si="41">+I201-K201</f>
        <v>#VALUE!</v>
      </c>
      <c r="N201" s="1460" t="e">
        <f t="shared" si="41"/>
        <v>#VALUE!</v>
      </c>
    </row>
    <row r="202" spans="1:14" ht="13.5" thickBot="1">
      <c r="A202" s="1417" t="s">
        <v>2309</v>
      </c>
      <c r="B202" s="1418" t="s">
        <v>2310</v>
      </c>
      <c r="C202" s="652">
        <f>'[11]CONSOLIDATED TB'!C169</f>
        <v>2085004.2699999993</v>
      </c>
      <c r="D202" s="652">
        <f>'[11]CONSOLIDATED TB'!D169</f>
        <v>0</v>
      </c>
      <c r="E202" s="653">
        <f>'[11]CONSOLIDATED TB'!G169</f>
        <v>0</v>
      </c>
      <c r="F202" s="653">
        <f>'[11]CONSOLIDATED TB'!H169</f>
        <v>0</v>
      </c>
      <c r="G202" s="653">
        <f t="shared" si="38"/>
        <v>2085004.2699999993</v>
      </c>
      <c r="H202" s="653">
        <f t="shared" si="38"/>
        <v>0</v>
      </c>
      <c r="I202" s="653">
        <f t="shared" si="39"/>
        <v>2085004.2699999993</v>
      </c>
      <c r="J202" s="653">
        <f t="shared" si="40"/>
        <v>0</v>
      </c>
      <c r="K202" s="1413" t="e">
        <f>SUMIF('[11]Notes Wise'!$A$5:$A$2617,[11]Final!A202,'[11]Notes Wise'!$I$5:$I$2617)</f>
        <v>#VALUE!</v>
      </c>
      <c r="L202" s="1413" t="e">
        <f>SUMIF('[11]Notes Wise'!$A$5:$A$2617,[11]Final!A202,'[11]Notes Wise'!$J$5:$J$2617)</f>
        <v>#VALUE!</v>
      </c>
      <c r="M202" s="1460" t="e">
        <f t="shared" si="41"/>
        <v>#VALUE!</v>
      </c>
      <c r="N202" s="1460" t="e">
        <f t="shared" si="41"/>
        <v>#VALUE!</v>
      </c>
    </row>
    <row r="203" spans="1:14" ht="13.5" thickBot="1">
      <c r="A203" s="1417" t="s">
        <v>2311</v>
      </c>
      <c r="B203" s="1418" t="s">
        <v>2312</v>
      </c>
      <c r="C203" s="652">
        <f>'[11]CONSOLIDATED TB'!C170</f>
        <v>129364</v>
      </c>
      <c r="D203" s="652">
        <f>'[11]CONSOLIDATED TB'!D170</f>
        <v>0</v>
      </c>
      <c r="E203" s="653">
        <f>'[11]CONSOLIDATED TB'!G170</f>
        <v>0</v>
      </c>
      <c r="F203" s="653">
        <f>'[11]CONSOLIDATED TB'!H170</f>
        <v>0</v>
      </c>
      <c r="G203" s="653">
        <f t="shared" si="38"/>
        <v>129364</v>
      </c>
      <c r="H203" s="653">
        <f t="shared" si="38"/>
        <v>0</v>
      </c>
      <c r="I203" s="653">
        <f t="shared" si="39"/>
        <v>129364</v>
      </c>
      <c r="J203" s="653">
        <f t="shared" si="40"/>
        <v>0</v>
      </c>
      <c r="K203" s="1413" t="e">
        <f>SUMIF('[11]Notes Wise'!$A$5:$A$2617,[11]Final!A203,'[11]Notes Wise'!$I$5:$I$2617)</f>
        <v>#VALUE!</v>
      </c>
      <c r="L203" s="1413" t="e">
        <f>SUMIF('[11]Notes Wise'!$A$5:$A$2617,[11]Final!A203,'[11]Notes Wise'!$J$5:$J$2617)</f>
        <v>#VALUE!</v>
      </c>
      <c r="M203" s="1460" t="e">
        <f t="shared" si="41"/>
        <v>#VALUE!</v>
      </c>
      <c r="N203" s="1460" t="e">
        <f t="shared" si="41"/>
        <v>#VALUE!</v>
      </c>
    </row>
    <row r="204" spans="1:14" ht="13.5" thickBot="1">
      <c r="A204" s="1417" t="s">
        <v>2313</v>
      </c>
      <c r="B204" s="1418" t="s">
        <v>2314</v>
      </c>
      <c r="C204" s="652">
        <f>'[11]CONSOLIDATED TB'!C171</f>
        <v>0</v>
      </c>
      <c r="D204" s="652">
        <f>'[11]CONSOLIDATED TB'!D171</f>
        <v>0</v>
      </c>
      <c r="E204" s="653">
        <f>'[11]CONSOLIDATED TB'!G171</f>
        <v>0</v>
      </c>
      <c r="F204" s="653">
        <f>'[11]CONSOLIDATED TB'!H171</f>
        <v>0</v>
      </c>
      <c r="G204" s="653">
        <f t="shared" si="38"/>
        <v>0</v>
      </c>
      <c r="H204" s="653">
        <f t="shared" si="38"/>
        <v>0</v>
      </c>
      <c r="I204" s="653">
        <f t="shared" si="39"/>
        <v>0</v>
      </c>
      <c r="J204" s="653">
        <f t="shared" si="40"/>
        <v>0</v>
      </c>
      <c r="K204" s="1413" t="e">
        <f>SUMIF('[11]Notes Wise'!$A$5:$A$2617,[11]Final!A204,'[11]Notes Wise'!$I$5:$I$2617)</f>
        <v>#VALUE!</v>
      </c>
      <c r="L204" s="1413" t="e">
        <f>SUMIF('[11]Notes Wise'!$A$5:$A$2617,[11]Final!A204,'[11]Notes Wise'!$J$5:$J$2617)</f>
        <v>#VALUE!</v>
      </c>
      <c r="M204" s="1460" t="e">
        <f t="shared" si="41"/>
        <v>#VALUE!</v>
      </c>
      <c r="N204" s="1460" t="e">
        <f t="shared" si="41"/>
        <v>#VALUE!</v>
      </c>
    </row>
    <row r="205" spans="1:14" ht="13.5" thickBot="1">
      <c r="A205" s="1417" t="s">
        <v>2315</v>
      </c>
      <c r="B205" s="1418" t="s">
        <v>2252</v>
      </c>
      <c r="C205" s="652">
        <f>'[11]CONSOLIDATED TB'!C172</f>
        <v>29774.52</v>
      </c>
      <c r="D205" s="652">
        <f>'[11]CONSOLIDATED TB'!D172</f>
        <v>0</v>
      </c>
      <c r="E205" s="653">
        <f>'[11]CONSOLIDATED TB'!G172</f>
        <v>0</v>
      </c>
      <c r="F205" s="653">
        <f>'[11]CONSOLIDATED TB'!H172</f>
        <v>0</v>
      </c>
      <c r="G205" s="653">
        <f t="shared" si="38"/>
        <v>29774.52</v>
      </c>
      <c r="H205" s="653">
        <f t="shared" si="38"/>
        <v>0</v>
      </c>
      <c r="I205" s="653">
        <f t="shared" si="39"/>
        <v>29774.52</v>
      </c>
      <c r="J205" s="653">
        <f t="shared" si="40"/>
        <v>0</v>
      </c>
      <c r="K205" s="1413" t="e">
        <f>SUMIF('[11]Notes Wise'!$A$5:$A$2617,[11]Final!A205,'[11]Notes Wise'!$I$5:$I$2617)</f>
        <v>#VALUE!</v>
      </c>
      <c r="L205" s="1413" t="e">
        <f>SUMIF('[11]Notes Wise'!$A$5:$A$2617,[11]Final!A205,'[11]Notes Wise'!$J$5:$J$2617)</f>
        <v>#VALUE!</v>
      </c>
      <c r="M205" s="1460" t="e">
        <f t="shared" si="41"/>
        <v>#VALUE!</v>
      </c>
      <c r="N205" s="1460" t="e">
        <f t="shared" si="41"/>
        <v>#VALUE!</v>
      </c>
    </row>
    <row r="206" spans="1:14" ht="13.5" thickBot="1">
      <c r="A206" s="1417" t="s">
        <v>2316</v>
      </c>
      <c r="B206" s="1418" t="s">
        <v>2254</v>
      </c>
      <c r="C206" s="652">
        <f>'[11]CONSOLIDATED TB'!C173</f>
        <v>0</v>
      </c>
      <c r="D206" s="652">
        <f>'[11]CONSOLIDATED TB'!D173</f>
        <v>255911.58999999706</v>
      </c>
      <c r="E206" s="653">
        <f>'[11]CONSOLIDATED TB'!G173</f>
        <v>1831569.3800000027</v>
      </c>
      <c r="F206" s="653">
        <f>'[11]CONSOLIDATED TB'!H173</f>
        <v>0</v>
      </c>
      <c r="G206" s="653">
        <f t="shared" si="38"/>
        <v>1831569.3800000027</v>
      </c>
      <c r="H206" s="653">
        <f t="shared" si="38"/>
        <v>255911.58999999706</v>
      </c>
      <c r="I206" s="653">
        <f t="shared" si="39"/>
        <v>1575657.7900000056</v>
      </c>
      <c r="J206" s="653">
        <f t="shared" si="40"/>
        <v>0</v>
      </c>
      <c r="K206" s="1413" t="e">
        <f>SUMIF('[11]Notes Wise'!$A$5:$A$2617,[11]Final!A206,'[11]Notes Wise'!$I$5:$I$2617)</f>
        <v>#VALUE!</v>
      </c>
      <c r="L206" s="1413" t="e">
        <f>SUMIF('[11]Notes Wise'!$A$5:$A$2617,[11]Final!A206,'[11]Notes Wise'!$J$5:$J$2617)</f>
        <v>#VALUE!</v>
      </c>
      <c r="M206" s="1460" t="e">
        <f t="shared" si="41"/>
        <v>#VALUE!</v>
      </c>
      <c r="N206" s="1460" t="e">
        <f t="shared" si="41"/>
        <v>#VALUE!</v>
      </c>
    </row>
    <row r="207" spans="1:14" s="1421" customFormat="1" ht="13.5" thickBot="1">
      <c r="A207" s="1417" t="s">
        <v>2317</v>
      </c>
      <c r="B207" s="1418" t="s">
        <v>2256</v>
      </c>
      <c r="C207" s="652">
        <f>'[11]CONSOLIDATED TB'!C174</f>
        <v>24318</v>
      </c>
      <c r="D207" s="652">
        <f>'[11]CONSOLIDATED TB'!D174</f>
        <v>0</v>
      </c>
      <c r="E207" s="653">
        <f>'[11]CONSOLIDATED TB'!G174</f>
        <v>0</v>
      </c>
      <c r="F207" s="653">
        <f>'[11]CONSOLIDATED TB'!H174</f>
        <v>0</v>
      </c>
      <c r="G207" s="653">
        <f t="shared" si="38"/>
        <v>24318</v>
      </c>
      <c r="H207" s="653">
        <f t="shared" si="38"/>
        <v>0</v>
      </c>
      <c r="I207" s="653">
        <f t="shared" si="39"/>
        <v>24318</v>
      </c>
      <c r="J207" s="653">
        <f t="shared" si="40"/>
        <v>0</v>
      </c>
      <c r="K207" s="1413" t="e">
        <f>SUMIF('[11]Notes Wise'!$A$5:$A$2617,[11]Final!A207,'[11]Notes Wise'!$I$5:$I$2617)</f>
        <v>#VALUE!</v>
      </c>
      <c r="L207" s="1413" t="e">
        <f>SUMIF('[11]Notes Wise'!$A$5:$A$2617,[11]Final!A207,'[11]Notes Wise'!$J$5:$J$2617)</f>
        <v>#VALUE!</v>
      </c>
      <c r="M207" s="1460" t="e">
        <f t="shared" si="41"/>
        <v>#VALUE!</v>
      </c>
      <c r="N207" s="1460" t="e">
        <f t="shared" si="41"/>
        <v>#VALUE!</v>
      </c>
    </row>
    <row r="208" spans="1:14" ht="13.5" thickBot="1">
      <c r="A208" s="1417" t="s">
        <v>2318</v>
      </c>
      <c r="B208" s="1418" t="s">
        <v>2319</v>
      </c>
      <c r="C208" s="652">
        <f>'[11]CONSOLIDATED TB'!C175</f>
        <v>112776</v>
      </c>
      <c r="D208" s="652">
        <f>'[11]CONSOLIDATED TB'!D175</f>
        <v>0</v>
      </c>
      <c r="E208" s="653">
        <f>'[11]CONSOLIDATED TB'!G175</f>
        <v>55313</v>
      </c>
      <c r="F208" s="653">
        <f>'[11]CONSOLIDATED TB'!H175</f>
        <v>0</v>
      </c>
      <c r="G208" s="653">
        <f t="shared" si="38"/>
        <v>168089</v>
      </c>
      <c r="H208" s="653">
        <f t="shared" si="38"/>
        <v>0</v>
      </c>
      <c r="I208" s="653">
        <f t="shared" si="39"/>
        <v>168089</v>
      </c>
      <c r="J208" s="653">
        <f t="shared" si="40"/>
        <v>0</v>
      </c>
      <c r="K208" s="1413" t="e">
        <f>SUMIF('[11]Notes Wise'!$A$5:$A$2617,[11]Final!A208,'[11]Notes Wise'!$I$5:$I$2617)</f>
        <v>#VALUE!</v>
      </c>
      <c r="L208" s="1413" t="e">
        <f>SUMIF('[11]Notes Wise'!$A$5:$A$2617,[11]Final!A208,'[11]Notes Wise'!$J$5:$J$2617)</f>
        <v>#VALUE!</v>
      </c>
      <c r="M208" s="1460" t="e">
        <f t="shared" si="41"/>
        <v>#VALUE!</v>
      </c>
      <c r="N208" s="1460" t="e">
        <f t="shared" si="41"/>
        <v>#VALUE!</v>
      </c>
    </row>
    <row r="209" spans="1:14" s="1421" customFormat="1" ht="13.5" thickBot="1">
      <c r="A209" s="1417" t="s">
        <v>2320</v>
      </c>
      <c r="B209" s="1418" t="s">
        <v>2321</v>
      </c>
      <c r="C209" s="652">
        <f>'[11]CONSOLIDATED TB'!C176</f>
        <v>0</v>
      </c>
      <c r="D209" s="652">
        <f>'[11]CONSOLIDATED TB'!D176</f>
        <v>0</v>
      </c>
      <c r="E209" s="653">
        <f>'[11]CONSOLIDATED TB'!G176</f>
        <v>0</v>
      </c>
      <c r="F209" s="653">
        <f>'[11]CONSOLIDATED TB'!H176</f>
        <v>0</v>
      </c>
      <c r="G209" s="653">
        <f t="shared" si="38"/>
        <v>0</v>
      </c>
      <c r="H209" s="653">
        <f t="shared" si="38"/>
        <v>0</v>
      </c>
      <c r="I209" s="653">
        <f t="shared" si="39"/>
        <v>0</v>
      </c>
      <c r="J209" s="653">
        <f t="shared" si="40"/>
        <v>0</v>
      </c>
      <c r="K209" s="1413" t="e">
        <f>SUMIF('[11]Notes Wise'!$A$5:$A$2617,[11]Final!A209,'[11]Notes Wise'!$I$5:$I$2617)</f>
        <v>#VALUE!</v>
      </c>
      <c r="L209" s="1413" t="e">
        <f>SUMIF('[11]Notes Wise'!$A$5:$A$2617,[11]Final!A209,'[11]Notes Wise'!$J$5:$J$2617)</f>
        <v>#VALUE!</v>
      </c>
      <c r="M209" s="1460" t="e">
        <f t="shared" si="41"/>
        <v>#VALUE!</v>
      </c>
      <c r="N209" s="1460" t="e">
        <f t="shared" si="41"/>
        <v>#VALUE!</v>
      </c>
    </row>
    <row r="210" spans="1:14" s="1421" customFormat="1" ht="13.5" thickBot="1">
      <c r="A210" s="1417" t="s">
        <v>2322</v>
      </c>
      <c r="B210" s="1418" t="s">
        <v>2323</v>
      </c>
      <c r="C210" s="652">
        <f>'[11]CONSOLIDATED TB'!C177</f>
        <v>0</v>
      </c>
      <c r="D210" s="652">
        <f>'[11]CONSOLIDATED TB'!D177</f>
        <v>0</v>
      </c>
      <c r="E210" s="653">
        <f>'[11]CONSOLIDATED TB'!G177</f>
        <v>0</v>
      </c>
      <c r="F210" s="653">
        <f>'[11]CONSOLIDATED TB'!H177</f>
        <v>0</v>
      </c>
      <c r="G210" s="653">
        <f t="shared" si="38"/>
        <v>0</v>
      </c>
      <c r="H210" s="653">
        <f t="shared" si="38"/>
        <v>0</v>
      </c>
      <c r="I210" s="653">
        <f t="shared" si="39"/>
        <v>0</v>
      </c>
      <c r="J210" s="653">
        <f t="shared" si="40"/>
        <v>0</v>
      </c>
      <c r="K210" s="1413" t="e">
        <f>SUMIF('[11]Notes Wise'!$A$5:$A$2617,[11]Final!A210,'[11]Notes Wise'!$I$5:$I$2617)</f>
        <v>#VALUE!</v>
      </c>
      <c r="L210" s="1413" t="e">
        <f>SUMIF('[11]Notes Wise'!$A$5:$A$2617,[11]Final!A210,'[11]Notes Wise'!$J$5:$J$2617)</f>
        <v>#VALUE!</v>
      </c>
      <c r="M210" s="1460" t="e">
        <f t="shared" si="41"/>
        <v>#VALUE!</v>
      </c>
      <c r="N210" s="1460" t="e">
        <f t="shared" si="41"/>
        <v>#VALUE!</v>
      </c>
    </row>
    <row r="211" spans="1:14" ht="13.5" thickBot="1">
      <c r="A211" s="1417" t="s">
        <v>2324</v>
      </c>
      <c r="B211" s="1418" t="s">
        <v>2325</v>
      </c>
      <c r="C211" s="652">
        <f>'[11]CONSOLIDATED TB'!C178</f>
        <v>138238.38</v>
      </c>
      <c r="D211" s="652">
        <f>'[11]CONSOLIDATED TB'!D178</f>
        <v>0</v>
      </c>
      <c r="E211" s="653">
        <f>'[11]CONSOLIDATED TB'!G178</f>
        <v>0</v>
      </c>
      <c r="F211" s="653">
        <f>'[11]CONSOLIDATED TB'!H178</f>
        <v>0</v>
      </c>
      <c r="G211" s="653">
        <f t="shared" si="38"/>
        <v>138238.38</v>
      </c>
      <c r="H211" s="653">
        <f t="shared" si="38"/>
        <v>0</v>
      </c>
      <c r="I211" s="653">
        <f t="shared" si="39"/>
        <v>138238.38</v>
      </c>
      <c r="J211" s="653">
        <f t="shared" si="40"/>
        <v>0</v>
      </c>
      <c r="K211" s="1413" t="e">
        <f>SUMIF('[11]Notes Wise'!$A$5:$A$2617,[11]Final!A211,'[11]Notes Wise'!$I$5:$I$2617)</f>
        <v>#VALUE!</v>
      </c>
      <c r="L211" s="1413" t="e">
        <f>SUMIF('[11]Notes Wise'!$A$5:$A$2617,[11]Final!A211,'[11]Notes Wise'!$J$5:$J$2617)</f>
        <v>#VALUE!</v>
      </c>
      <c r="M211" s="1460" t="e">
        <f t="shared" si="41"/>
        <v>#VALUE!</v>
      </c>
      <c r="N211" s="1460" t="e">
        <f t="shared" si="41"/>
        <v>#VALUE!</v>
      </c>
    </row>
    <row r="212" spans="1:14" s="1421" customFormat="1" ht="13.5" thickBot="1">
      <c r="A212" s="1417" t="s">
        <v>2326</v>
      </c>
      <c r="B212" s="1418" t="s">
        <v>2262</v>
      </c>
      <c r="C212" s="652">
        <f>'[11]CONSOLIDATED TB'!C179</f>
        <v>0</v>
      </c>
      <c r="D212" s="652">
        <f>'[11]CONSOLIDATED TB'!D179</f>
        <v>0</v>
      </c>
      <c r="E212" s="653">
        <f>'[11]CONSOLIDATED TB'!G179</f>
        <v>0</v>
      </c>
      <c r="F212" s="653">
        <f>'[11]CONSOLIDATED TB'!H179</f>
        <v>0</v>
      </c>
      <c r="G212" s="653">
        <f t="shared" si="38"/>
        <v>0</v>
      </c>
      <c r="H212" s="653">
        <f t="shared" si="38"/>
        <v>0</v>
      </c>
      <c r="I212" s="653">
        <f t="shared" si="39"/>
        <v>0</v>
      </c>
      <c r="J212" s="653">
        <f t="shared" si="40"/>
        <v>0</v>
      </c>
      <c r="K212" s="1413" t="e">
        <f>SUMIF('[11]Notes Wise'!$A$5:$A$2617,[11]Final!A212,'[11]Notes Wise'!$I$5:$I$2617)</f>
        <v>#VALUE!</v>
      </c>
      <c r="L212" s="1413" t="e">
        <f>SUMIF('[11]Notes Wise'!$A$5:$A$2617,[11]Final!A212,'[11]Notes Wise'!$J$5:$J$2617)</f>
        <v>#VALUE!</v>
      </c>
      <c r="M212" s="1460" t="e">
        <f t="shared" si="41"/>
        <v>#VALUE!</v>
      </c>
      <c r="N212" s="1460" t="e">
        <f t="shared" si="41"/>
        <v>#VALUE!</v>
      </c>
    </row>
    <row r="213" spans="1:14" ht="13.5" thickBot="1">
      <c r="A213" s="1417" t="s">
        <v>2327</v>
      </c>
      <c r="B213" s="1418" t="s">
        <v>2328</v>
      </c>
      <c r="C213" s="652">
        <f>'[11]CONSOLIDATED TB'!C180</f>
        <v>0</v>
      </c>
      <c r="D213" s="652">
        <f>'[11]CONSOLIDATED TB'!D180</f>
        <v>0</v>
      </c>
      <c r="E213" s="653">
        <f>'[11]CONSOLIDATED TB'!G180</f>
        <v>36320</v>
      </c>
      <c r="F213" s="653">
        <f>'[11]CONSOLIDATED TB'!H180</f>
        <v>0</v>
      </c>
      <c r="G213" s="653">
        <f t="shared" si="38"/>
        <v>36320</v>
      </c>
      <c r="H213" s="653">
        <f t="shared" si="38"/>
        <v>0</v>
      </c>
      <c r="I213" s="653">
        <f t="shared" si="39"/>
        <v>36320</v>
      </c>
      <c r="J213" s="653">
        <f t="shared" si="40"/>
        <v>0</v>
      </c>
      <c r="K213" s="1413" t="e">
        <f>SUMIF('[11]Notes Wise'!$A$5:$A$2617,[11]Final!A213,'[11]Notes Wise'!$I$5:$I$2617)</f>
        <v>#VALUE!</v>
      </c>
      <c r="L213" s="1413" t="e">
        <f>SUMIF('[11]Notes Wise'!$A$5:$A$2617,[11]Final!A213,'[11]Notes Wise'!$J$5:$J$2617)</f>
        <v>#VALUE!</v>
      </c>
      <c r="M213" s="1460" t="e">
        <f t="shared" si="41"/>
        <v>#VALUE!</v>
      </c>
      <c r="N213" s="1460" t="e">
        <f t="shared" si="41"/>
        <v>#VALUE!</v>
      </c>
    </row>
    <row r="214" spans="1:14" ht="13.5" thickBot="1">
      <c r="A214" s="1417" t="s">
        <v>2329</v>
      </c>
      <c r="B214" s="1418" t="s">
        <v>2264</v>
      </c>
      <c r="C214" s="652">
        <f>'[11]CONSOLIDATED TB'!C181</f>
        <v>0</v>
      </c>
      <c r="D214" s="652">
        <f>'[11]CONSOLIDATED TB'!D181</f>
        <v>0</v>
      </c>
      <c r="E214" s="653">
        <f>'[11]CONSOLIDATED TB'!G181</f>
        <v>56000</v>
      </c>
      <c r="F214" s="653">
        <f>'[11]CONSOLIDATED TB'!H181</f>
        <v>0</v>
      </c>
      <c r="G214" s="653">
        <f t="shared" si="38"/>
        <v>56000</v>
      </c>
      <c r="H214" s="653">
        <f t="shared" si="38"/>
        <v>0</v>
      </c>
      <c r="I214" s="653">
        <f t="shared" si="39"/>
        <v>56000</v>
      </c>
      <c r="J214" s="653">
        <f t="shared" si="40"/>
        <v>0</v>
      </c>
      <c r="K214" s="1413" t="e">
        <f>SUMIF('[11]Notes Wise'!$A$5:$A$2617,[11]Final!A214,'[11]Notes Wise'!$I$5:$I$2617)</f>
        <v>#VALUE!</v>
      </c>
      <c r="L214" s="1413" t="e">
        <f>SUMIF('[11]Notes Wise'!$A$5:$A$2617,[11]Final!A214,'[11]Notes Wise'!$J$5:$J$2617)</f>
        <v>#VALUE!</v>
      </c>
      <c r="M214" s="1460" t="e">
        <f t="shared" si="41"/>
        <v>#VALUE!</v>
      </c>
      <c r="N214" s="1460" t="e">
        <f t="shared" si="41"/>
        <v>#VALUE!</v>
      </c>
    </row>
    <row r="215" spans="1:14" ht="13.5" thickBot="1">
      <c r="A215" s="1417" t="s">
        <v>2330</v>
      </c>
      <c r="B215" s="1418" t="s">
        <v>2266</v>
      </c>
      <c r="C215" s="652">
        <f>'[11]CONSOLIDATED TB'!C182</f>
        <v>0</v>
      </c>
      <c r="D215" s="652">
        <f>'[11]CONSOLIDATED TB'!D182</f>
        <v>0</v>
      </c>
      <c r="E215" s="653">
        <f>'[11]CONSOLIDATED TB'!G182</f>
        <v>0</v>
      </c>
      <c r="F215" s="653">
        <f>'[11]CONSOLIDATED TB'!H182</f>
        <v>0</v>
      </c>
      <c r="G215" s="653">
        <f t="shared" si="38"/>
        <v>0</v>
      </c>
      <c r="H215" s="653">
        <f t="shared" si="38"/>
        <v>0</v>
      </c>
      <c r="I215" s="653">
        <f t="shared" si="39"/>
        <v>0</v>
      </c>
      <c r="J215" s="653">
        <f t="shared" si="40"/>
        <v>0</v>
      </c>
      <c r="K215" s="1413" t="e">
        <f>SUMIF('[11]Notes Wise'!$A$5:$A$2617,[11]Final!A215,'[11]Notes Wise'!$I$5:$I$2617)</f>
        <v>#VALUE!</v>
      </c>
      <c r="L215" s="1413" t="e">
        <f>SUMIF('[11]Notes Wise'!$A$5:$A$2617,[11]Final!A215,'[11]Notes Wise'!$J$5:$J$2617)</f>
        <v>#VALUE!</v>
      </c>
      <c r="M215" s="1460" t="e">
        <f t="shared" si="41"/>
        <v>#VALUE!</v>
      </c>
      <c r="N215" s="1460" t="e">
        <f t="shared" si="41"/>
        <v>#VALUE!</v>
      </c>
    </row>
    <row r="216" spans="1:14" s="1421" customFormat="1" ht="13.5" thickBot="1">
      <c r="A216" s="1417" t="s">
        <v>2331</v>
      </c>
      <c r="B216" s="1418" t="s">
        <v>2268</v>
      </c>
      <c r="C216" s="652">
        <f>'[11]CONSOLIDATED TB'!C183</f>
        <v>0</v>
      </c>
      <c r="D216" s="652">
        <f>'[11]CONSOLIDATED TB'!D183</f>
        <v>0</v>
      </c>
      <c r="E216" s="653">
        <f>'[11]CONSOLIDATED TB'!G183</f>
        <v>0</v>
      </c>
      <c r="F216" s="653">
        <f>'[11]CONSOLIDATED TB'!H183</f>
        <v>0</v>
      </c>
      <c r="G216" s="653">
        <f t="shared" si="38"/>
        <v>0</v>
      </c>
      <c r="H216" s="653">
        <f t="shared" si="38"/>
        <v>0</v>
      </c>
      <c r="I216" s="653">
        <f t="shared" si="39"/>
        <v>0</v>
      </c>
      <c r="J216" s="653">
        <f t="shared" si="40"/>
        <v>0</v>
      </c>
      <c r="K216" s="1413" t="e">
        <f>SUMIF('[11]Notes Wise'!$A$5:$A$2617,[11]Final!A216,'[11]Notes Wise'!$I$5:$I$2617)</f>
        <v>#VALUE!</v>
      </c>
      <c r="L216" s="1413" t="e">
        <f>SUMIF('[11]Notes Wise'!$A$5:$A$2617,[11]Final!A216,'[11]Notes Wise'!$J$5:$J$2617)</f>
        <v>#VALUE!</v>
      </c>
      <c r="M216" s="1460" t="e">
        <f t="shared" si="41"/>
        <v>#VALUE!</v>
      </c>
      <c r="N216" s="1460" t="e">
        <f t="shared" si="41"/>
        <v>#VALUE!</v>
      </c>
    </row>
    <row r="217" spans="1:14" ht="13.5" thickBot="1">
      <c r="A217" s="1417" t="s">
        <v>2332</v>
      </c>
      <c r="B217" s="1418" t="s">
        <v>2270</v>
      </c>
      <c r="C217" s="652">
        <f>'[11]CONSOLIDATED TB'!C184</f>
        <v>2201140.4300000002</v>
      </c>
      <c r="D217" s="652">
        <f>'[11]CONSOLIDATED TB'!D184</f>
        <v>0</v>
      </c>
      <c r="E217" s="653">
        <f>'[11]CONSOLIDATED TB'!G184</f>
        <v>0</v>
      </c>
      <c r="F217" s="653">
        <f>'[11]CONSOLIDATED TB'!H184</f>
        <v>0</v>
      </c>
      <c r="G217" s="653">
        <f t="shared" si="38"/>
        <v>2201140.4300000002</v>
      </c>
      <c r="H217" s="653">
        <f t="shared" si="38"/>
        <v>0</v>
      </c>
      <c r="I217" s="653">
        <f t="shared" si="39"/>
        <v>2201140.4300000002</v>
      </c>
      <c r="J217" s="653">
        <f t="shared" si="40"/>
        <v>0</v>
      </c>
      <c r="K217" s="1413" t="e">
        <f>SUMIF('[11]Notes Wise'!$A$5:$A$2617,[11]Final!A217,'[11]Notes Wise'!$I$5:$I$2617)</f>
        <v>#VALUE!</v>
      </c>
      <c r="L217" s="1413" t="e">
        <f>SUMIF('[11]Notes Wise'!$A$5:$A$2617,[11]Final!A217,'[11]Notes Wise'!$J$5:$J$2617)</f>
        <v>#VALUE!</v>
      </c>
      <c r="M217" s="1460" t="e">
        <f t="shared" si="41"/>
        <v>#VALUE!</v>
      </c>
      <c r="N217" s="1460" t="e">
        <f t="shared" si="41"/>
        <v>#VALUE!</v>
      </c>
    </row>
    <row r="218" spans="1:14" s="1421" customFormat="1" ht="13.5" thickBot="1">
      <c r="A218" s="1417" t="s">
        <v>2333</v>
      </c>
      <c r="B218" s="1418" t="s">
        <v>2272</v>
      </c>
      <c r="C218" s="652">
        <f>'[11]CONSOLIDATED TB'!C185</f>
        <v>0</v>
      </c>
      <c r="D218" s="652">
        <f>'[11]CONSOLIDATED TB'!D185</f>
        <v>0</v>
      </c>
      <c r="E218" s="653">
        <f>'[11]CONSOLIDATED TB'!G185</f>
        <v>0</v>
      </c>
      <c r="F218" s="653">
        <f>'[11]CONSOLIDATED TB'!H185</f>
        <v>0</v>
      </c>
      <c r="G218" s="653">
        <f t="shared" si="38"/>
        <v>0</v>
      </c>
      <c r="H218" s="653">
        <f t="shared" si="38"/>
        <v>0</v>
      </c>
      <c r="I218" s="653">
        <f t="shared" si="39"/>
        <v>0</v>
      </c>
      <c r="J218" s="653">
        <f t="shared" si="40"/>
        <v>0</v>
      </c>
      <c r="K218" s="1413" t="e">
        <f>SUMIF('[11]Notes Wise'!$A$5:$A$2617,[11]Final!A218,'[11]Notes Wise'!$I$5:$I$2617)</f>
        <v>#VALUE!</v>
      </c>
      <c r="L218" s="1413" t="e">
        <f>SUMIF('[11]Notes Wise'!$A$5:$A$2617,[11]Final!A218,'[11]Notes Wise'!$J$5:$J$2617)</f>
        <v>#VALUE!</v>
      </c>
      <c r="M218" s="1460" t="e">
        <f t="shared" si="41"/>
        <v>#VALUE!</v>
      </c>
      <c r="N218" s="1460" t="e">
        <f t="shared" si="41"/>
        <v>#VALUE!</v>
      </c>
    </row>
    <row r="219" spans="1:14" ht="13.5" thickBot="1">
      <c r="A219" s="1417" t="s">
        <v>2334</v>
      </c>
      <c r="B219" s="1418" t="s">
        <v>2274</v>
      </c>
      <c r="C219" s="652">
        <f>'[11]CONSOLIDATED TB'!C186</f>
        <v>0</v>
      </c>
      <c r="D219" s="652">
        <f>'[11]CONSOLIDATED TB'!D186</f>
        <v>0</v>
      </c>
      <c r="E219" s="653">
        <f>'[11]CONSOLIDATED TB'!G186</f>
        <v>0</v>
      </c>
      <c r="F219" s="653">
        <f>'[11]CONSOLIDATED TB'!H186</f>
        <v>0</v>
      </c>
      <c r="G219" s="653">
        <f t="shared" si="38"/>
        <v>0</v>
      </c>
      <c r="H219" s="653">
        <f t="shared" si="38"/>
        <v>0</v>
      </c>
      <c r="I219" s="653">
        <f t="shared" si="39"/>
        <v>0</v>
      </c>
      <c r="J219" s="653">
        <f t="shared" si="40"/>
        <v>0</v>
      </c>
      <c r="K219" s="1413" t="e">
        <f>SUMIF('[11]Notes Wise'!$A$5:$A$2617,[11]Final!A219,'[11]Notes Wise'!$I$5:$I$2617)</f>
        <v>#VALUE!</v>
      </c>
      <c r="L219" s="1413" t="e">
        <f>SUMIF('[11]Notes Wise'!$A$5:$A$2617,[11]Final!A219,'[11]Notes Wise'!$J$5:$J$2617)</f>
        <v>#VALUE!</v>
      </c>
      <c r="M219" s="1460" t="e">
        <f t="shared" si="41"/>
        <v>#VALUE!</v>
      </c>
      <c r="N219" s="1460" t="e">
        <f t="shared" si="41"/>
        <v>#VALUE!</v>
      </c>
    </row>
    <row r="220" spans="1:14" s="1421" customFormat="1" ht="13.5" thickBot="1">
      <c r="A220" s="1417" t="s">
        <v>2335</v>
      </c>
      <c r="B220" s="1418" t="s">
        <v>2276</v>
      </c>
      <c r="C220" s="652">
        <f>'[11]CONSOLIDATED TB'!C187</f>
        <v>0</v>
      </c>
      <c r="D220" s="652">
        <f>'[11]CONSOLIDATED TB'!D187</f>
        <v>0</v>
      </c>
      <c r="E220" s="653">
        <f>'[11]CONSOLIDATED TB'!G187</f>
        <v>0</v>
      </c>
      <c r="F220" s="653">
        <f>'[11]CONSOLIDATED TB'!H187</f>
        <v>0</v>
      </c>
      <c r="G220" s="653">
        <f t="shared" si="38"/>
        <v>0</v>
      </c>
      <c r="H220" s="653">
        <f t="shared" si="38"/>
        <v>0</v>
      </c>
      <c r="I220" s="653">
        <f t="shared" si="39"/>
        <v>0</v>
      </c>
      <c r="J220" s="653">
        <f t="shared" si="40"/>
        <v>0</v>
      </c>
      <c r="K220" s="1413" t="e">
        <f>SUMIF('[11]Notes Wise'!$A$5:$A$2617,[11]Final!A220,'[11]Notes Wise'!$I$5:$I$2617)</f>
        <v>#VALUE!</v>
      </c>
      <c r="L220" s="1413" t="e">
        <f>SUMIF('[11]Notes Wise'!$A$5:$A$2617,[11]Final!A220,'[11]Notes Wise'!$J$5:$J$2617)</f>
        <v>#VALUE!</v>
      </c>
      <c r="M220" s="1460" t="e">
        <f t="shared" si="41"/>
        <v>#VALUE!</v>
      </c>
      <c r="N220" s="1460" t="e">
        <f t="shared" si="41"/>
        <v>#VALUE!</v>
      </c>
    </row>
    <row r="221" spans="1:14" s="1421" customFormat="1" ht="13.5" thickBot="1">
      <c r="A221" s="1417" t="s">
        <v>2336</v>
      </c>
      <c r="B221" s="1418" t="s">
        <v>2278</v>
      </c>
      <c r="C221" s="652">
        <f>'[11]CONSOLIDATED TB'!C188</f>
        <v>451376.33000000007</v>
      </c>
      <c r="D221" s="652">
        <f>'[11]CONSOLIDATED TB'!D188</f>
        <v>0</v>
      </c>
      <c r="E221" s="653">
        <f>'[11]CONSOLIDATED TB'!G188</f>
        <v>0</v>
      </c>
      <c r="F221" s="653">
        <f>'[11]CONSOLIDATED TB'!H188</f>
        <v>106033.92</v>
      </c>
      <c r="G221" s="653">
        <f t="shared" si="38"/>
        <v>451376.33000000007</v>
      </c>
      <c r="H221" s="653">
        <f t="shared" si="38"/>
        <v>106033.92</v>
      </c>
      <c r="I221" s="653">
        <f t="shared" si="39"/>
        <v>345342.41000000009</v>
      </c>
      <c r="J221" s="653">
        <f t="shared" si="40"/>
        <v>0</v>
      </c>
      <c r="K221" s="1413" t="e">
        <f>SUMIF('[11]Notes Wise'!$A$5:$A$2617,[11]Final!A221,'[11]Notes Wise'!$I$5:$I$2617)</f>
        <v>#VALUE!</v>
      </c>
      <c r="L221" s="1413" t="e">
        <f>SUMIF('[11]Notes Wise'!$A$5:$A$2617,[11]Final!A221,'[11]Notes Wise'!$J$5:$J$2617)</f>
        <v>#VALUE!</v>
      </c>
      <c r="M221" s="1460" t="e">
        <f t="shared" si="41"/>
        <v>#VALUE!</v>
      </c>
      <c r="N221" s="1460" t="e">
        <f t="shared" si="41"/>
        <v>#VALUE!</v>
      </c>
    </row>
    <row r="222" spans="1:14" ht="13.5" thickBot="1">
      <c r="A222" s="1417" t="s">
        <v>2337</v>
      </c>
      <c r="B222" s="1418" t="s">
        <v>2280</v>
      </c>
      <c r="C222" s="652">
        <f>'[11]CONSOLIDATED TB'!C189</f>
        <v>0</v>
      </c>
      <c r="D222" s="652">
        <f>'[11]CONSOLIDATED TB'!D189</f>
        <v>0</v>
      </c>
      <c r="E222" s="653">
        <f>'[11]CONSOLIDATED TB'!G189</f>
        <v>47883</v>
      </c>
      <c r="F222" s="653">
        <f>'[11]CONSOLIDATED TB'!H189</f>
        <v>0</v>
      </c>
      <c r="G222" s="653">
        <f t="shared" si="38"/>
        <v>47883</v>
      </c>
      <c r="H222" s="653">
        <f t="shared" si="38"/>
        <v>0</v>
      </c>
      <c r="I222" s="653">
        <f t="shared" si="39"/>
        <v>47883</v>
      </c>
      <c r="J222" s="653">
        <f t="shared" si="40"/>
        <v>0</v>
      </c>
      <c r="K222" s="1413" t="e">
        <f>SUMIF('[11]Notes Wise'!$A$5:$A$2617,[11]Final!A222,'[11]Notes Wise'!$I$5:$I$2617)</f>
        <v>#VALUE!</v>
      </c>
      <c r="L222" s="1413" t="e">
        <f>SUMIF('[11]Notes Wise'!$A$5:$A$2617,[11]Final!A222,'[11]Notes Wise'!$J$5:$J$2617)</f>
        <v>#VALUE!</v>
      </c>
      <c r="M222" s="1460" t="e">
        <f t="shared" si="41"/>
        <v>#VALUE!</v>
      </c>
      <c r="N222" s="1460" t="e">
        <f t="shared" si="41"/>
        <v>#VALUE!</v>
      </c>
    </row>
    <row r="223" spans="1:14" s="1421" customFormat="1" ht="13.5" thickBot="1">
      <c r="A223" s="1417" t="s">
        <v>2338</v>
      </c>
      <c r="B223" s="1418" t="s">
        <v>2282</v>
      </c>
      <c r="C223" s="652">
        <f>'[11]CONSOLIDATED TB'!C190</f>
        <v>0</v>
      </c>
      <c r="D223" s="652">
        <f>'[11]CONSOLIDATED TB'!D190</f>
        <v>0</v>
      </c>
      <c r="E223" s="653">
        <f>'[11]CONSOLIDATED TB'!G190</f>
        <v>0</v>
      </c>
      <c r="F223" s="653">
        <f>'[11]CONSOLIDATED TB'!H190</f>
        <v>0</v>
      </c>
      <c r="G223" s="653">
        <f t="shared" si="38"/>
        <v>0</v>
      </c>
      <c r="H223" s="653">
        <f t="shared" si="38"/>
        <v>0</v>
      </c>
      <c r="I223" s="653">
        <f t="shared" si="39"/>
        <v>0</v>
      </c>
      <c r="J223" s="653">
        <f t="shared" si="40"/>
        <v>0</v>
      </c>
      <c r="K223" s="1413" t="e">
        <f>SUMIF('[11]Notes Wise'!$A$5:$A$2617,[11]Final!A223,'[11]Notes Wise'!$I$5:$I$2617)</f>
        <v>#VALUE!</v>
      </c>
      <c r="L223" s="1413" t="e">
        <f>SUMIF('[11]Notes Wise'!$A$5:$A$2617,[11]Final!A223,'[11]Notes Wise'!$J$5:$J$2617)</f>
        <v>#VALUE!</v>
      </c>
      <c r="M223" s="1460" t="e">
        <f t="shared" si="41"/>
        <v>#VALUE!</v>
      </c>
      <c r="N223" s="1460" t="e">
        <f t="shared" si="41"/>
        <v>#VALUE!</v>
      </c>
    </row>
    <row r="224" spans="1:14" ht="13.5" thickBot="1">
      <c r="A224" s="1417" t="s">
        <v>2339</v>
      </c>
      <c r="B224" s="1419" t="s">
        <v>2340</v>
      </c>
      <c r="C224" s="652">
        <f>'[11]CONSOLIDATED TB'!C191</f>
        <v>75157.599999999948</v>
      </c>
      <c r="D224" s="652">
        <f>'[11]CONSOLIDATED TB'!D191</f>
        <v>0</v>
      </c>
      <c r="E224" s="653">
        <f>'[11]CONSOLIDATED TB'!G191</f>
        <v>0</v>
      </c>
      <c r="F224" s="653">
        <f>'[11]CONSOLIDATED TB'!H191</f>
        <v>0</v>
      </c>
      <c r="G224" s="653">
        <f t="shared" si="38"/>
        <v>75157.599999999948</v>
      </c>
      <c r="H224" s="653">
        <f t="shared" si="38"/>
        <v>0</v>
      </c>
      <c r="I224" s="653">
        <f t="shared" si="39"/>
        <v>75157.599999999948</v>
      </c>
      <c r="J224" s="653">
        <f t="shared" si="40"/>
        <v>0</v>
      </c>
      <c r="K224" s="1413" t="e">
        <f>SUMIF('[11]Notes Wise'!$A$5:$A$2617,[11]Final!A224,'[11]Notes Wise'!$I$5:$I$2617)</f>
        <v>#VALUE!</v>
      </c>
      <c r="L224" s="1413" t="e">
        <f>SUMIF('[11]Notes Wise'!$A$5:$A$2617,[11]Final!A224,'[11]Notes Wise'!$J$5:$J$2617)</f>
        <v>#VALUE!</v>
      </c>
      <c r="M224" s="1460" t="e">
        <f t="shared" si="41"/>
        <v>#VALUE!</v>
      </c>
      <c r="N224" s="1460" t="e">
        <f t="shared" si="41"/>
        <v>#VALUE!</v>
      </c>
    </row>
    <row r="225" spans="1:14" s="1421" customFormat="1" ht="13.5" thickBot="1">
      <c r="A225" s="1417" t="s">
        <v>2341</v>
      </c>
      <c r="B225" s="1419" t="s">
        <v>2342</v>
      </c>
      <c r="C225" s="652">
        <f>'[11]CONSOLIDATED TB'!C192</f>
        <v>53087.899999999994</v>
      </c>
      <c r="D225" s="652">
        <f>'[11]CONSOLIDATED TB'!D192</f>
        <v>0</v>
      </c>
      <c r="E225" s="653">
        <f>'[11]CONSOLIDATED TB'!G192</f>
        <v>0</v>
      </c>
      <c r="F225" s="653">
        <f>'[11]CONSOLIDATED TB'!H192</f>
        <v>0</v>
      </c>
      <c r="G225" s="653">
        <f t="shared" si="38"/>
        <v>53087.899999999994</v>
      </c>
      <c r="H225" s="653">
        <f t="shared" si="38"/>
        <v>0</v>
      </c>
      <c r="I225" s="653">
        <f t="shared" si="39"/>
        <v>53087.899999999994</v>
      </c>
      <c r="J225" s="653">
        <f t="shared" si="40"/>
        <v>0</v>
      </c>
      <c r="K225" s="1413" t="e">
        <f>SUMIF('[11]Notes Wise'!$A$5:$A$2617,[11]Final!A225,'[11]Notes Wise'!$I$5:$I$2617)</f>
        <v>#VALUE!</v>
      </c>
      <c r="L225" s="1413" t="e">
        <f>SUMIF('[11]Notes Wise'!$A$5:$A$2617,[11]Final!A225,'[11]Notes Wise'!$J$5:$J$2617)</f>
        <v>#VALUE!</v>
      </c>
      <c r="M225" s="1460" t="e">
        <f t="shared" si="41"/>
        <v>#VALUE!</v>
      </c>
      <c r="N225" s="1460" t="e">
        <f t="shared" si="41"/>
        <v>#VALUE!</v>
      </c>
    </row>
    <row r="226" spans="1:14" ht="13.5" thickBot="1">
      <c r="A226" s="1417" t="s">
        <v>2343</v>
      </c>
      <c r="B226" s="1419" t="s">
        <v>2344</v>
      </c>
      <c r="C226" s="652">
        <f>'[11]CONSOLIDATED TB'!C193</f>
        <v>1612593.7099999997</v>
      </c>
      <c r="D226" s="652">
        <f>'[11]CONSOLIDATED TB'!D193</f>
        <v>0</v>
      </c>
      <c r="E226" s="653">
        <f>'[11]CONSOLIDATED TB'!G193</f>
        <v>0</v>
      </c>
      <c r="F226" s="653">
        <f>'[11]CONSOLIDATED TB'!H193</f>
        <v>0</v>
      </c>
      <c r="G226" s="653">
        <f t="shared" si="38"/>
        <v>1612593.7099999997</v>
      </c>
      <c r="H226" s="653">
        <f t="shared" si="38"/>
        <v>0</v>
      </c>
      <c r="I226" s="653">
        <f t="shared" si="39"/>
        <v>1612593.7099999997</v>
      </c>
      <c r="J226" s="653">
        <f t="shared" si="40"/>
        <v>0</v>
      </c>
      <c r="K226" s="1413" t="e">
        <f>SUMIF('[11]Notes Wise'!$A$5:$A$2617,[11]Final!A226,'[11]Notes Wise'!$I$5:$I$2617)</f>
        <v>#VALUE!</v>
      </c>
      <c r="L226" s="1413" t="e">
        <f>SUMIF('[11]Notes Wise'!$A$5:$A$2617,[11]Final!A226,'[11]Notes Wise'!$J$5:$J$2617)</f>
        <v>#VALUE!</v>
      </c>
      <c r="M226" s="1460" t="e">
        <f t="shared" si="41"/>
        <v>#VALUE!</v>
      </c>
      <c r="N226" s="1460" t="e">
        <f t="shared" si="41"/>
        <v>#VALUE!</v>
      </c>
    </row>
    <row r="227" spans="1:14" ht="13.5" thickBot="1">
      <c r="A227" s="1417" t="s">
        <v>2345</v>
      </c>
      <c r="B227" s="1419" t="s">
        <v>2346</v>
      </c>
      <c r="C227" s="652">
        <f>'[11]CONSOLIDATED TB'!C194</f>
        <v>0</v>
      </c>
      <c r="D227" s="652">
        <f>'[11]CONSOLIDATED TB'!D194</f>
        <v>684081.7499999986</v>
      </c>
      <c r="E227" s="653">
        <f>'[11]CONSOLIDATED TB'!G194</f>
        <v>0</v>
      </c>
      <c r="F227" s="653">
        <f>'[11]CONSOLIDATED TB'!H194</f>
        <v>0</v>
      </c>
      <c r="G227" s="653">
        <f t="shared" si="38"/>
        <v>0</v>
      </c>
      <c r="H227" s="653">
        <f t="shared" si="38"/>
        <v>684081.7499999986</v>
      </c>
      <c r="I227" s="653">
        <f t="shared" si="39"/>
        <v>0</v>
      </c>
      <c r="J227" s="653">
        <f t="shared" si="40"/>
        <v>684081.7499999986</v>
      </c>
      <c r="K227" s="1413" t="e">
        <f>SUMIF('[11]Notes Wise'!$A$5:$A$2617,[11]Final!A227,'[11]Notes Wise'!$I$5:$I$2617)</f>
        <v>#VALUE!</v>
      </c>
      <c r="L227" s="1413" t="e">
        <f>SUMIF('[11]Notes Wise'!$A$5:$A$2617,[11]Final!A227,'[11]Notes Wise'!$J$5:$J$2617)</f>
        <v>#VALUE!</v>
      </c>
      <c r="M227" s="1460" t="e">
        <f t="shared" si="41"/>
        <v>#VALUE!</v>
      </c>
      <c r="N227" s="1460" t="e">
        <f t="shared" si="41"/>
        <v>#VALUE!</v>
      </c>
    </row>
    <row r="228" spans="1:14" ht="13.5" thickBot="1">
      <c r="A228" s="1417" t="s">
        <v>2347</v>
      </c>
      <c r="B228" s="1419" t="s">
        <v>2348</v>
      </c>
      <c r="C228" s="652">
        <f>'[11]CONSOLIDATED TB'!C195</f>
        <v>0</v>
      </c>
      <c r="D228" s="652">
        <f>'[11]CONSOLIDATED TB'!D195</f>
        <v>0</v>
      </c>
      <c r="E228" s="653">
        <f>'[11]CONSOLIDATED TB'!G195</f>
        <v>0</v>
      </c>
      <c r="F228" s="653">
        <f>'[11]CONSOLIDATED TB'!H195</f>
        <v>0</v>
      </c>
      <c r="G228" s="653">
        <f t="shared" si="38"/>
        <v>0</v>
      </c>
      <c r="H228" s="653">
        <f t="shared" si="38"/>
        <v>0</v>
      </c>
      <c r="I228" s="653">
        <f t="shared" si="39"/>
        <v>0</v>
      </c>
      <c r="J228" s="653">
        <f t="shared" si="40"/>
        <v>0</v>
      </c>
      <c r="K228" s="1413" t="e">
        <f>SUMIF('[11]Notes Wise'!$A$5:$A$2617,[11]Final!A228,'[11]Notes Wise'!$I$5:$I$2617)</f>
        <v>#VALUE!</v>
      </c>
      <c r="L228" s="1413" t="e">
        <f>SUMIF('[11]Notes Wise'!$A$5:$A$2617,[11]Final!A228,'[11]Notes Wise'!$J$5:$J$2617)</f>
        <v>#VALUE!</v>
      </c>
      <c r="M228" s="1460" t="e">
        <f t="shared" si="41"/>
        <v>#VALUE!</v>
      </c>
      <c r="N228" s="1460" t="e">
        <f t="shared" si="41"/>
        <v>#VALUE!</v>
      </c>
    </row>
    <row r="229" spans="1:14" s="1421" customFormat="1" ht="13.5" thickBot="1">
      <c r="A229" s="1417" t="s">
        <v>2349</v>
      </c>
      <c r="B229" s="1419" t="s">
        <v>2350</v>
      </c>
      <c r="C229" s="652">
        <f>'[11]CONSOLIDATED TB'!C196</f>
        <v>0</v>
      </c>
      <c r="D229" s="652">
        <f>'[11]CONSOLIDATED TB'!D196</f>
        <v>0</v>
      </c>
      <c r="E229" s="653">
        <f>'[11]CONSOLIDATED TB'!G196</f>
        <v>0</v>
      </c>
      <c r="F229" s="653">
        <f>'[11]CONSOLIDATED TB'!H196</f>
        <v>0</v>
      </c>
      <c r="G229" s="653">
        <f t="shared" si="38"/>
        <v>0</v>
      </c>
      <c r="H229" s="653">
        <f t="shared" si="38"/>
        <v>0</v>
      </c>
      <c r="I229" s="653">
        <f t="shared" si="39"/>
        <v>0</v>
      </c>
      <c r="J229" s="653">
        <f t="shared" si="40"/>
        <v>0</v>
      </c>
      <c r="K229" s="1413" t="e">
        <f>SUMIF('[11]Notes Wise'!$A$5:$A$2617,[11]Final!A229,'[11]Notes Wise'!$I$5:$I$2617)</f>
        <v>#VALUE!</v>
      </c>
      <c r="L229" s="1413" t="e">
        <f>SUMIF('[11]Notes Wise'!$A$5:$A$2617,[11]Final!A229,'[11]Notes Wise'!$J$5:$J$2617)</f>
        <v>#VALUE!</v>
      </c>
      <c r="M229" s="1460" t="e">
        <f t="shared" si="41"/>
        <v>#VALUE!</v>
      </c>
      <c r="N229" s="1460" t="e">
        <f t="shared" si="41"/>
        <v>#VALUE!</v>
      </c>
    </row>
    <row r="230" spans="1:14" ht="13.5" thickBot="1">
      <c r="A230" s="1417" t="s">
        <v>2351</v>
      </c>
      <c r="B230" s="1419" t="s">
        <v>2352</v>
      </c>
      <c r="C230" s="652">
        <f>'[11]CONSOLIDATED TB'!C197</f>
        <v>0</v>
      </c>
      <c r="D230" s="652">
        <f>'[11]CONSOLIDATED TB'!D197</f>
        <v>0</v>
      </c>
      <c r="E230" s="653">
        <f>'[11]CONSOLIDATED TB'!G197</f>
        <v>0</v>
      </c>
      <c r="F230" s="653">
        <f>'[11]CONSOLIDATED TB'!H197</f>
        <v>0</v>
      </c>
      <c r="G230" s="653">
        <f t="shared" si="38"/>
        <v>0</v>
      </c>
      <c r="H230" s="653">
        <f t="shared" si="38"/>
        <v>0</v>
      </c>
      <c r="I230" s="653">
        <f t="shared" si="39"/>
        <v>0</v>
      </c>
      <c r="J230" s="653">
        <f t="shared" si="40"/>
        <v>0</v>
      </c>
      <c r="K230" s="1413" t="e">
        <f>SUMIF('[11]Notes Wise'!$A$5:$A$2617,[11]Final!A230,'[11]Notes Wise'!$I$5:$I$2617)</f>
        <v>#VALUE!</v>
      </c>
      <c r="L230" s="1413" t="e">
        <f>SUMIF('[11]Notes Wise'!$A$5:$A$2617,[11]Final!A230,'[11]Notes Wise'!$J$5:$J$2617)</f>
        <v>#VALUE!</v>
      </c>
      <c r="M230" s="1460" t="e">
        <f t="shared" si="41"/>
        <v>#VALUE!</v>
      </c>
      <c r="N230" s="1460" t="e">
        <f t="shared" si="41"/>
        <v>#VALUE!</v>
      </c>
    </row>
    <row r="231" spans="1:14" s="1433" customFormat="1" ht="13.5" thickBot="1">
      <c r="A231" s="1417" t="s">
        <v>2353</v>
      </c>
      <c r="B231" s="1418" t="s">
        <v>2354</v>
      </c>
      <c r="C231" s="652">
        <f>'[11]CONSOLIDATED TB'!C198</f>
        <v>21286185.910000004</v>
      </c>
      <c r="D231" s="652">
        <f>'[11]CONSOLIDATED TB'!D198</f>
        <v>0</v>
      </c>
      <c r="E231" s="653">
        <f>'[11]CONSOLIDATED TB'!G198</f>
        <v>0</v>
      </c>
      <c r="F231" s="653">
        <f>'[11]CONSOLIDATED TB'!H198</f>
        <v>624585.28999999911</v>
      </c>
      <c r="G231" s="653">
        <f t="shared" si="38"/>
        <v>21286185.910000004</v>
      </c>
      <c r="H231" s="653">
        <f t="shared" si="38"/>
        <v>624585.28999999911</v>
      </c>
      <c r="I231" s="653">
        <f t="shared" si="39"/>
        <v>20661600.620000005</v>
      </c>
      <c r="J231" s="653">
        <f t="shared" si="40"/>
        <v>0</v>
      </c>
      <c r="K231" s="1413" t="e">
        <f>SUMIF('[11]Notes Wise'!$A$5:$A$2617,[11]Final!A231,'[11]Notes Wise'!$I$5:$I$2617)</f>
        <v>#VALUE!</v>
      </c>
      <c r="L231" s="1413" t="e">
        <f>SUMIF('[11]Notes Wise'!$A$5:$A$2617,[11]Final!A231,'[11]Notes Wise'!$J$5:$J$2617)</f>
        <v>#VALUE!</v>
      </c>
      <c r="M231" s="1460" t="e">
        <f t="shared" si="41"/>
        <v>#VALUE!</v>
      </c>
      <c r="N231" s="1460" t="e">
        <f t="shared" si="41"/>
        <v>#VALUE!</v>
      </c>
    </row>
    <row r="232" spans="1:14" s="1421" customFormat="1" ht="13.5" thickBot="1">
      <c r="A232" s="1417" t="s">
        <v>2355</v>
      </c>
      <c r="B232" s="1418" t="s">
        <v>2356</v>
      </c>
      <c r="C232" s="652">
        <f>'[11]CONSOLIDATED TB'!C199</f>
        <v>0</v>
      </c>
      <c r="D232" s="652">
        <f>'[11]CONSOLIDATED TB'!D199</f>
        <v>0</v>
      </c>
      <c r="E232" s="653">
        <f>'[11]CONSOLIDATED TB'!G199</f>
        <v>0</v>
      </c>
      <c r="F232" s="653">
        <f>'[11]CONSOLIDATED TB'!H199</f>
        <v>0</v>
      </c>
      <c r="G232" s="653">
        <f t="shared" si="38"/>
        <v>0</v>
      </c>
      <c r="H232" s="653">
        <f t="shared" si="38"/>
        <v>0</v>
      </c>
      <c r="I232" s="653">
        <f t="shared" si="39"/>
        <v>0</v>
      </c>
      <c r="J232" s="653">
        <f t="shared" si="40"/>
        <v>0</v>
      </c>
      <c r="K232" s="1413" t="e">
        <f>SUMIF('[11]Notes Wise'!$A$5:$A$2617,[11]Final!A232,'[11]Notes Wise'!$I$5:$I$2617)</f>
        <v>#VALUE!</v>
      </c>
      <c r="L232" s="1413" t="e">
        <f>SUMIF('[11]Notes Wise'!$A$5:$A$2617,[11]Final!A232,'[11]Notes Wise'!$J$5:$J$2617)</f>
        <v>#VALUE!</v>
      </c>
      <c r="M232" s="1460" t="e">
        <f t="shared" si="41"/>
        <v>#VALUE!</v>
      </c>
      <c r="N232" s="1460" t="e">
        <f t="shared" si="41"/>
        <v>#VALUE!</v>
      </c>
    </row>
    <row r="233" spans="1:14" ht="13.5" thickBot="1">
      <c r="A233" s="1417" t="s">
        <v>2357</v>
      </c>
      <c r="B233" s="1418" t="s">
        <v>2358</v>
      </c>
      <c r="C233" s="652">
        <f>'[11]CONSOLIDATED TB'!C200</f>
        <v>1654894.3699999999</v>
      </c>
      <c r="D233" s="652">
        <f>'[11]CONSOLIDATED TB'!D200</f>
        <v>0</v>
      </c>
      <c r="E233" s="653">
        <f>'[11]CONSOLIDATED TB'!G200</f>
        <v>0</v>
      </c>
      <c r="F233" s="653">
        <f>'[11]CONSOLIDATED TB'!H200</f>
        <v>0</v>
      </c>
      <c r="G233" s="653">
        <f t="shared" si="38"/>
        <v>1654894.3699999999</v>
      </c>
      <c r="H233" s="653">
        <f t="shared" si="38"/>
        <v>0</v>
      </c>
      <c r="I233" s="653">
        <f t="shared" si="39"/>
        <v>1654894.3699999999</v>
      </c>
      <c r="J233" s="653">
        <f t="shared" si="40"/>
        <v>0</v>
      </c>
      <c r="K233" s="1413" t="e">
        <f>SUMIF('[11]Notes Wise'!$A$5:$A$2617,[11]Final!A233,'[11]Notes Wise'!$I$5:$I$2617)</f>
        <v>#VALUE!</v>
      </c>
      <c r="L233" s="1413" t="e">
        <f>SUMIF('[11]Notes Wise'!$A$5:$A$2617,[11]Final!A233,'[11]Notes Wise'!$J$5:$J$2617)</f>
        <v>#VALUE!</v>
      </c>
      <c r="M233" s="1460" t="e">
        <f t="shared" si="41"/>
        <v>#VALUE!</v>
      </c>
      <c r="N233" s="1460" t="e">
        <f t="shared" si="41"/>
        <v>#VALUE!</v>
      </c>
    </row>
    <row r="234" spans="1:14" s="2028" customFormat="1" ht="13.5" thickBot="1">
      <c r="A234" s="1423"/>
      <c r="B234" s="2027" t="s">
        <v>772</v>
      </c>
      <c r="C234" s="761">
        <f t="shared" ref="C234:J234" si="42">SUM(C189:C233)</f>
        <v>32250678.530000001</v>
      </c>
      <c r="D234" s="761">
        <f>SUM(D189:D233)</f>
        <v>941604.33999999566</v>
      </c>
      <c r="E234" s="761">
        <f t="shared" si="42"/>
        <v>3757094.3800000027</v>
      </c>
      <c r="F234" s="761">
        <f t="shared" si="42"/>
        <v>1387680.6299999971</v>
      </c>
      <c r="G234" s="761">
        <f t="shared" si="42"/>
        <v>36007772.910000004</v>
      </c>
      <c r="H234" s="761">
        <f t="shared" si="42"/>
        <v>2329284.9699999928</v>
      </c>
      <c r="I234" s="761">
        <f t="shared" si="42"/>
        <v>34739724.800000004</v>
      </c>
      <c r="J234" s="761">
        <f t="shared" si="42"/>
        <v>1061236.859999998</v>
      </c>
      <c r="K234" s="1413" t="e">
        <f>SUMIF('[11]Notes Wise'!$A$5:$A$2617,[11]Final!A234,'[11]Notes Wise'!$I$5:$I$2617)</f>
        <v>#VALUE!</v>
      </c>
      <c r="L234" s="1413" t="e">
        <f>SUMIF('[11]Notes Wise'!$A$5:$A$2617,[11]Final!A234,'[11]Notes Wise'!$J$5:$J$2617)</f>
        <v>#VALUE!</v>
      </c>
      <c r="M234" s="1460" t="e">
        <f t="shared" si="41"/>
        <v>#VALUE!</v>
      </c>
      <c r="N234" s="1460" t="e">
        <f t="shared" si="41"/>
        <v>#VALUE!</v>
      </c>
    </row>
    <row r="235" spans="1:14" s="2028" customFormat="1" ht="13.5" thickBot="1">
      <c r="A235" s="1423"/>
      <c r="B235" s="2027" t="s">
        <v>1851</v>
      </c>
      <c r="C235" s="654">
        <f>+C234-D234</f>
        <v>31309074.190000005</v>
      </c>
      <c r="D235" s="655"/>
      <c r="E235" s="654">
        <f>+E234-F234</f>
        <v>2369413.7500000056</v>
      </c>
      <c r="F235" s="761"/>
      <c r="G235" s="654">
        <f>+G234-H234</f>
        <v>33678487.940000013</v>
      </c>
      <c r="H235" s="761"/>
      <c r="I235" s="654">
        <f>+I234-J234</f>
        <v>33678487.940000005</v>
      </c>
      <c r="J235" s="761"/>
      <c r="K235" s="1413" t="e">
        <f>SUMIF('[11]Notes Wise'!$A$5:$A$2617,[11]Final!A235,'[11]Notes Wise'!$I$5:$I$2617)</f>
        <v>#VALUE!</v>
      </c>
      <c r="L235" s="1413" t="e">
        <f>SUMIF('[11]Notes Wise'!$A$5:$A$2617,[11]Final!A235,'[11]Notes Wise'!$J$5:$J$2617)</f>
        <v>#VALUE!</v>
      </c>
      <c r="M235" s="1460" t="e">
        <f t="shared" si="41"/>
        <v>#VALUE!</v>
      </c>
      <c r="N235" s="1460" t="e">
        <f t="shared" si="41"/>
        <v>#VALUE!</v>
      </c>
    </row>
    <row r="236" spans="1:14" s="1421" customFormat="1" ht="13.5" thickBot="1">
      <c r="A236" s="1471" t="s">
        <v>559</v>
      </c>
      <c r="B236" s="1477" t="s">
        <v>2359</v>
      </c>
      <c r="C236" s="652"/>
      <c r="D236" s="652"/>
      <c r="E236" s="653"/>
      <c r="F236" s="653"/>
      <c r="G236" s="653"/>
      <c r="H236" s="653"/>
      <c r="I236" s="653"/>
      <c r="J236" s="653"/>
      <c r="K236" s="1413" t="e">
        <f>SUMIF('[11]Notes Wise'!$A$5:$A$2617,[11]Final!A236,'[11]Notes Wise'!$I$5:$I$2617)</f>
        <v>#VALUE!</v>
      </c>
      <c r="L236" s="1413" t="e">
        <f>SUMIF('[11]Notes Wise'!$A$5:$A$2617,[11]Final!A236,'[11]Notes Wise'!$J$5:$J$2617)</f>
        <v>#VALUE!</v>
      </c>
      <c r="M236" s="1460" t="e">
        <f t="shared" si="41"/>
        <v>#VALUE!</v>
      </c>
      <c r="N236" s="1460" t="e">
        <f t="shared" si="41"/>
        <v>#VALUE!</v>
      </c>
    </row>
    <row r="237" spans="1:14" s="1421" customFormat="1" ht="13.5" thickBot="1">
      <c r="A237" s="1417" t="s">
        <v>2360</v>
      </c>
      <c r="B237" s="1419" t="s">
        <v>2236</v>
      </c>
      <c r="C237" s="652">
        <f>'[11]CONSOLIDATED TB'!C202</f>
        <v>0</v>
      </c>
      <c r="D237" s="652">
        <f>'[11]CONSOLIDATED TB'!D202</f>
        <v>0</v>
      </c>
      <c r="E237" s="653">
        <f>'[11]CONSOLIDATED TB'!G202</f>
        <v>0</v>
      </c>
      <c r="F237" s="653">
        <f>'[11]CONSOLIDATED TB'!H202</f>
        <v>0</v>
      </c>
      <c r="G237" s="653">
        <f t="shared" ref="G237:H279" si="43">C237+E237</f>
        <v>0</v>
      </c>
      <c r="H237" s="653">
        <f t="shared" si="43"/>
        <v>0</v>
      </c>
      <c r="I237" s="653">
        <f t="shared" ref="I237:I279" si="44">IF(G237&gt;H237,G237-H237,0)</f>
        <v>0</v>
      </c>
      <c r="J237" s="653">
        <f t="shared" ref="J237:J279" si="45">IF(H237&gt;G237,H237-G237,0)</f>
        <v>0</v>
      </c>
      <c r="K237" s="1413" t="e">
        <f>SUMIF('[11]Notes Wise'!$A$5:$A$2617,[11]Final!A237,'[11]Notes Wise'!$I$5:$I$2617)</f>
        <v>#VALUE!</v>
      </c>
      <c r="L237" s="1413" t="e">
        <f>SUMIF('[11]Notes Wise'!$A$5:$A$2617,[11]Final!A237,'[11]Notes Wise'!$J$5:$J$2617)</f>
        <v>#VALUE!</v>
      </c>
      <c r="M237" s="1460" t="e">
        <f t="shared" si="41"/>
        <v>#VALUE!</v>
      </c>
      <c r="N237" s="1460" t="e">
        <f t="shared" si="41"/>
        <v>#VALUE!</v>
      </c>
    </row>
    <row r="238" spans="1:14" ht="13.5" thickBot="1">
      <c r="A238" s="1417" t="s">
        <v>2361</v>
      </c>
      <c r="B238" s="1418" t="s">
        <v>2302</v>
      </c>
      <c r="C238" s="652">
        <f>'[11]CONSOLIDATED TB'!C203</f>
        <v>16576</v>
      </c>
      <c r="D238" s="652">
        <f>'[11]CONSOLIDATED TB'!D203</f>
        <v>0</v>
      </c>
      <c r="E238" s="653">
        <f>'[11]CONSOLIDATED TB'!G203</f>
        <v>0</v>
      </c>
      <c r="F238" s="653">
        <f>'[11]CONSOLIDATED TB'!H203</f>
        <v>4238.51</v>
      </c>
      <c r="G238" s="653">
        <f t="shared" si="43"/>
        <v>16576</v>
      </c>
      <c r="H238" s="653">
        <f t="shared" si="43"/>
        <v>4238.51</v>
      </c>
      <c r="I238" s="653">
        <f t="shared" si="44"/>
        <v>12337.49</v>
      </c>
      <c r="J238" s="653">
        <f t="shared" si="45"/>
        <v>0</v>
      </c>
      <c r="K238" s="1413" t="e">
        <f>SUMIF('[11]Notes Wise'!$A$5:$A$2617,[11]Final!A238,'[11]Notes Wise'!$I$5:$I$2617)</f>
        <v>#VALUE!</v>
      </c>
      <c r="L238" s="1413" t="e">
        <f>SUMIF('[11]Notes Wise'!$A$5:$A$2617,[11]Final!A238,'[11]Notes Wise'!$J$5:$J$2617)</f>
        <v>#VALUE!</v>
      </c>
      <c r="M238" s="1460" t="e">
        <f t="shared" si="41"/>
        <v>#VALUE!</v>
      </c>
      <c r="N238" s="1460" t="e">
        <f t="shared" si="41"/>
        <v>#VALUE!</v>
      </c>
    </row>
    <row r="239" spans="1:14" s="1421" customFormat="1" ht="13.5" thickBot="1">
      <c r="A239" s="1417" t="s">
        <v>2362</v>
      </c>
      <c r="B239" s="1418" t="s">
        <v>2304</v>
      </c>
      <c r="C239" s="652">
        <f>'[11]CONSOLIDATED TB'!C204</f>
        <v>1472850</v>
      </c>
      <c r="D239" s="652">
        <f>'[11]CONSOLIDATED TB'!D204</f>
        <v>0</v>
      </c>
      <c r="E239" s="653">
        <f>'[11]CONSOLIDATED TB'!G204</f>
        <v>0</v>
      </c>
      <c r="F239" s="653">
        <f>'[11]CONSOLIDATED TB'!H204</f>
        <v>0</v>
      </c>
      <c r="G239" s="653">
        <f t="shared" si="43"/>
        <v>1472850</v>
      </c>
      <c r="H239" s="653">
        <f t="shared" si="43"/>
        <v>0</v>
      </c>
      <c r="I239" s="653">
        <f t="shared" si="44"/>
        <v>1472850</v>
      </c>
      <c r="J239" s="653">
        <f t="shared" si="45"/>
        <v>0</v>
      </c>
      <c r="K239" s="1413" t="e">
        <f>SUMIF('[11]Notes Wise'!$A$5:$A$2617,[11]Final!A239,'[11]Notes Wise'!$I$5:$I$2617)</f>
        <v>#VALUE!</v>
      </c>
      <c r="L239" s="1413" t="e">
        <f>SUMIF('[11]Notes Wise'!$A$5:$A$2617,[11]Final!A239,'[11]Notes Wise'!$J$5:$J$2617)</f>
        <v>#VALUE!</v>
      </c>
      <c r="M239" s="1460" t="e">
        <f t="shared" si="41"/>
        <v>#VALUE!</v>
      </c>
      <c r="N239" s="1460" t="e">
        <f t="shared" si="41"/>
        <v>#VALUE!</v>
      </c>
    </row>
    <row r="240" spans="1:14" ht="13.5" thickBot="1">
      <c r="A240" s="1417" t="s">
        <v>2363</v>
      </c>
      <c r="B240" s="1418" t="s">
        <v>2306</v>
      </c>
      <c r="C240" s="652">
        <f>'[11]CONSOLIDATED TB'!C205</f>
        <v>0</v>
      </c>
      <c r="D240" s="652">
        <f>'[11]CONSOLIDATED TB'!D205</f>
        <v>0</v>
      </c>
      <c r="E240" s="653">
        <f>'[11]CONSOLIDATED TB'!G205</f>
        <v>0</v>
      </c>
      <c r="F240" s="653">
        <f>'[11]CONSOLIDATED TB'!H205</f>
        <v>0</v>
      </c>
      <c r="G240" s="653">
        <f t="shared" si="43"/>
        <v>0</v>
      </c>
      <c r="H240" s="653">
        <f t="shared" si="43"/>
        <v>0</v>
      </c>
      <c r="I240" s="653">
        <f t="shared" si="44"/>
        <v>0</v>
      </c>
      <c r="J240" s="653">
        <f t="shared" si="45"/>
        <v>0</v>
      </c>
      <c r="K240" s="1413" t="e">
        <f>SUMIF('[11]Notes Wise'!$A$5:$A$2617,[11]Final!A240,'[11]Notes Wise'!$I$5:$I$2617)</f>
        <v>#VALUE!</v>
      </c>
      <c r="L240" s="1413" t="e">
        <f>SUMIF('[11]Notes Wise'!$A$5:$A$2617,[11]Final!A240,'[11]Notes Wise'!$J$5:$J$2617)</f>
        <v>#VALUE!</v>
      </c>
      <c r="M240" s="1460" t="e">
        <f t="shared" si="41"/>
        <v>#VALUE!</v>
      </c>
      <c r="N240" s="1460" t="e">
        <f t="shared" si="41"/>
        <v>#VALUE!</v>
      </c>
    </row>
    <row r="241" spans="1:14" s="1421" customFormat="1" ht="13.5" thickBot="1">
      <c r="A241" s="1417" t="s">
        <v>2364</v>
      </c>
      <c r="B241" s="1418" t="s">
        <v>2308</v>
      </c>
      <c r="C241" s="652">
        <f>'[11]CONSOLIDATED TB'!C206</f>
        <v>0</v>
      </c>
      <c r="D241" s="652">
        <f>'[11]CONSOLIDATED TB'!D206</f>
        <v>0</v>
      </c>
      <c r="E241" s="653">
        <f>'[11]CONSOLIDATED TB'!G206</f>
        <v>0</v>
      </c>
      <c r="F241" s="653">
        <f>'[11]CONSOLIDATED TB'!H206</f>
        <v>0</v>
      </c>
      <c r="G241" s="653">
        <f t="shared" si="43"/>
        <v>0</v>
      </c>
      <c r="H241" s="653">
        <f t="shared" si="43"/>
        <v>0</v>
      </c>
      <c r="I241" s="653">
        <f t="shared" si="44"/>
        <v>0</v>
      </c>
      <c r="J241" s="653">
        <f t="shared" si="45"/>
        <v>0</v>
      </c>
      <c r="K241" s="1413" t="e">
        <f>SUMIF('[11]Notes Wise'!$A$5:$A$2617,[11]Final!A241,'[11]Notes Wise'!$I$5:$I$2617)</f>
        <v>#VALUE!</v>
      </c>
      <c r="L241" s="1413" t="e">
        <f>SUMIF('[11]Notes Wise'!$A$5:$A$2617,[11]Final!A241,'[11]Notes Wise'!$J$5:$J$2617)</f>
        <v>#VALUE!</v>
      </c>
      <c r="M241" s="1460" t="e">
        <f t="shared" si="41"/>
        <v>#VALUE!</v>
      </c>
      <c r="N241" s="1460" t="e">
        <f t="shared" si="41"/>
        <v>#VALUE!</v>
      </c>
    </row>
    <row r="242" spans="1:14" ht="13.5" thickBot="1">
      <c r="A242" s="1417" t="s">
        <v>2365</v>
      </c>
      <c r="B242" s="1418" t="s">
        <v>2310</v>
      </c>
      <c r="C242" s="652">
        <f>'[11]CONSOLIDATED TB'!C207</f>
        <v>0</v>
      </c>
      <c r="D242" s="652">
        <f>'[11]CONSOLIDATED TB'!D207</f>
        <v>378771.6100000001</v>
      </c>
      <c r="E242" s="653">
        <f>'[11]CONSOLIDATED TB'!G207</f>
        <v>0</v>
      </c>
      <c r="F242" s="653">
        <f>'[11]CONSOLIDATED TB'!H207</f>
        <v>0</v>
      </c>
      <c r="G242" s="653">
        <f t="shared" si="43"/>
        <v>0</v>
      </c>
      <c r="H242" s="653">
        <f t="shared" si="43"/>
        <v>378771.6100000001</v>
      </c>
      <c r="I242" s="653">
        <f t="shared" si="44"/>
        <v>0</v>
      </c>
      <c r="J242" s="653">
        <f t="shared" si="45"/>
        <v>378771.6100000001</v>
      </c>
      <c r="K242" s="1413" t="e">
        <f>SUMIF('[11]Notes Wise'!$A$5:$A$2617,[11]Final!A242,'[11]Notes Wise'!$I$5:$I$2617)</f>
        <v>#VALUE!</v>
      </c>
      <c r="L242" s="1413" t="e">
        <f>SUMIF('[11]Notes Wise'!$A$5:$A$2617,[11]Final!A242,'[11]Notes Wise'!$J$5:$J$2617)</f>
        <v>#VALUE!</v>
      </c>
      <c r="M242" s="1460" t="e">
        <f t="shared" si="41"/>
        <v>#VALUE!</v>
      </c>
      <c r="N242" s="1460" t="e">
        <f t="shared" si="41"/>
        <v>#VALUE!</v>
      </c>
    </row>
    <row r="243" spans="1:14" s="1421" customFormat="1" ht="13.5" thickBot="1">
      <c r="A243" s="1417" t="s">
        <v>2366</v>
      </c>
      <c r="B243" s="1418" t="s">
        <v>2312</v>
      </c>
      <c r="C243" s="652">
        <f>'[11]CONSOLIDATED TB'!C208</f>
        <v>0</v>
      </c>
      <c r="D243" s="652">
        <f>'[11]CONSOLIDATED TB'!D208</f>
        <v>0</v>
      </c>
      <c r="E243" s="653">
        <f>'[11]CONSOLIDATED TB'!G208</f>
        <v>0</v>
      </c>
      <c r="F243" s="653">
        <f>'[11]CONSOLIDATED TB'!H208</f>
        <v>0</v>
      </c>
      <c r="G243" s="653">
        <f t="shared" si="43"/>
        <v>0</v>
      </c>
      <c r="H243" s="653">
        <f t="shared" si="43"/>
        <v>0</v>
      </c>
      <c r="I243" s="653">
        <f t="shared" si="44"/>
        <v>0</v>
      </c>
      <c r="J243" s="653">
        <f t="shared" si="45"/>
        <v>0</v>
      </c>
      <c r="K243" s="1413" t="e">
        <f>SUMIF('[11]Notes Wise'!$A$5:$A$2617,[11]Final!A243,'[11]Notes Wise'!$I$5:$I$2617)</f>
        <v>#VALUE!</v>
      </c>
      <c r="L243" s="1413" t="e">
        <f>SUMIF('[11]Notes Wise'!$A$5:$A$2617,[11]Final!A243,'[11]Notes Wise'!$J$5:$J$2617)</f>
        <v>#VALUE!</v>
      </c>
      <c r="M243" s="1460" t="e">
        <f t="shared" si="41"/>
        <v>#VALUE!</v>
      </c>
      <c r="N243" s="1460" t="e">
        <f t="shared" si="41"/>
        <v>#VALUE!</v>
      </c>
    </row>
    <row r="244" spans="1:14" ht="13.5" thickBot="1">
      <c r="A244" s="1417" t="s">
        <v>2367</v>
      </c>
      <c r="B244" s="1418" t="s">
        <v>2314</v>
      </c>
      <c r="C244" s="652">
        <f>'[11]CONSOLIDATED TB'!C209</f>
        <v>0</v>
      </c>
      <c r="D244" s="652">
        <f>'[11]CONSOLIDATED TB'!D209</f>
        <v>0</v>
      </c>
      <c r="E244" s="653">
        <f>'[11]CONSOLIDATED TB'!G209</f>
        <v>0</v>
      </c>
      <c r="F244" s="653">
        <f>'[11]CONSOLIDATED TB'!H209</f>
        <v>0</v>
      </c>
      <c r="G244" s="653">
        <f t="shared" si="43"/>
        <v>0</v>
      </c>
      <c r="H244" s="653">
        <f t="shared" si="43"/>
        <v>0</v>
      </c>
      <c r="I244" s="653">
        <f t="shared" si="44"/>
        <v>0</v>
      </c>
      <c r="J244" s="653">
        <f t="shared" si="45"/>
        <v>0</v>
      </c>
      <c r="K244" s="1413" t="e">
        <f>SUMIF('[11]Notes Wise'!$A$5:$A$2617,[11]Final!A244,'[11]Notes Wise'!$I$5:$I$2617)</f>
        <v>#VALUE!</v>
      </c>
      <c r="L244" s="1413" t="e">
        <f>SUMIF('[11]Notes Wise'!$A$5:$A$2617,[11]Final!A244,'[11]Notes Wise'!$J$5:$J$2617)</f>
        <v>#VALUE!</v>
      </c>
      <c r="M244" s="1460" t="e">
        <f t="shared" si="41"/>
        <v>#VALUE!</v>
      </c>
      <c r="N244" s="1460" t="e">
        <f t="shared" si="41"/>
        <v>#VALUE!</v>
      </c>
    </row>
    <row r="245" spans="1:14" s="1421" customFormat="1" ht="13.5" thickBot="1">
      <c r="A245" s="1417" t="s">
        <v>2368</v>
      </c>
      <c r="B245" s="1418" t="s">
        <v>2252</v>
      </c>
      <c r="C245" s="652">
        <f>'[11]CONSOLIDATED TB'!C210</f>
        <v>0</v>
      </c>
      <c r="D245" s="652">
        <f>'[11]CONSOLIDATED TB'!D210</f>
        <v>0</v>
      </c>
      <c r="E245" s="653">
        <f>'[11]CONSOLIDATED TB'!G210</f>
        <v>0</v>
      </c>
      <c r="F245" s="653">
        <f>'[11]CONSOLIDATED TB'!H210</f>
        <v>0</v>
      </c>
      <c r="G245" s="653">
        <f t="shared" si="43"/>
        <v>0</v>
      </c>
      <c r="H245" s="653">
        <f t="shared" si="43"/>
        <v>0</v>
      </c>
      <c r="I245" s="653">
        <f t="shared" si="44"/>
        <v>0</v>
      </c>
      <c r="J245" s="653">
        <f t="shared" si="45"/>
        <v>0</v>
      </c>
      <c r="K245" s="1413" t="e">
        <f>SUMIF('[11]Notes Wise'!$A$5:$A$2617,[11]Final!A245,'[11]Notes Wise'!$I$5:$I$2617)</f>
        <v>#VALUE!</v>
      </c>
      <c r="L245" s="1413" t="e">
        <f>SUMIF('[11]Notes Wise'!$A$5:$A$2617,[11]Final!A245,'[11]Notes Wise'!$J$5:$J$2617)</f>
        <v>#VALUE!</v>
      </c>
      <c r="M245" s="1460" t="e">
        <f t="shared" si="41"/>
        <v>#VALUE!</v>
      </c>
      <c r="N245" s="1460" t="e">
        <f t="shared" si="41"/>
        <v>#VALUE!</v>
      </c>
    </row>
    <row r="246" spans="1:14" ht="13.5" thickBot="1">
      <c r="A246" s="1417" t="s">
        <v>2369</v>
      </c>
      <c r="B246" s="1418" t="s">
        <v>2254</v>
      </c>
      <c r="C246" s="652">
        <f>'[11]CONSOLIDATED TB'!C211</f>
        <v>1417068.84</v>
      </c>
      <c r="D246" s="652">
        <f>'[11]CONSOLIDATED TB'!D211</f>
        <v>0</v>
      </c>
      <c r="E246" s="653">
        <f>'[11]CONSOLIDATED TB'!G211</f>
        <v>0</v>
      </c>
      <c r="F246" s="653">
        <f>'[11]CONSOLIDATED TB'!H211</f>
        <v>0</v>
      </c>
      <c r="G246" s="653">
        <f t="shared" si="43"/>
        <v>1417068.84</v>
      </c>
      <c r="H246" s="653">
        <f t="shared" si="43"/>
        <v>0</v>
      </c>
      <c r="I246" s="653">
        <f t="shared" si="44"/>
        <v>1417068.84</v>
      </c>
      <c r="J246" s="653">
        <f t="shared" si="45"/>
        <v>0</v>
      </c>
      <c r="K246" s="1413" t="e">
        <f>SUMIF('[11]Notes Wise'!$A$5:$A$2617,[11]Final!A246,'[11]Notes Wise'!$I$5:$I$2617)</f>
        <v>#VALUE!</v>
      </c>
      <c r="L246" s="1413" t="e">
        <f>SUMIF('[11]Notes Wise'!$A$5:$A$2617,[11]Final!A246,'[11]Notes Wise'!$J$5:$J$2617)</f>
        <v>#VALUE!</v>
      </c>
      <c r="M246" s="1460" t="e">
        <f t="shared" si="41"/>
        <v>#VALUE!</v>
      </c>
      <c r="N246" s="1460" t="e">
        <f t="shared" si="41"/>
        <v>#VALUE!</v>
      </c>
    </row>
    <row r="247" spans="1:14" ht="13.5" thickBot="1">
      <c r="A247" s="1417" t="s">
        <v>2370</v>
      </c>
      <c r="B247" s="1418" t="s">
        <v>2256</v>
      </c>
      <c r="C247" s="652">
        <f>'[11]CONSOLIDATED TB'!C212</f>
        <v>0</v>
      </c>
      <c r="D247" s="652">
        <f>'[11]CONSOLIDATED TB'!D212</f>
        <v>0</v>
      </c>
      <c r="E247" s="653">
        <f>'[11]CONSOLIDATED TB'!G212</f>
        <v>0</v>
      </c>
      <c r="F247" s="653">
        <f>'[11]CONSOLIDATED TB'!H212</f>
        <v>0</v>
      </c>
      <c r="G247" s="653">
        <f t="shared" si="43"/>
        <v>0</v>
      </c>
      <c r="H247" s="653">
        <f t="shared" si="43"/>
        <v>0</v>
      </c>
      <c r="I247" s="653">
        <f t="shared" si="44"/>
        <v>0</v>
      </c>
      <c r="J247" s="653">
        <f t="shared" si="45"/>
        <v>0</v>
      </c>
      <c r="K247" s="1413" t="e">
        <f>SUMIF('[11]Notes Wise'!$A$5:$A$2617,[11]Final!A247,'[11]Notes Wise'!$I$5:$I$2617)</f>
        <v>#VALUE!</v>
      </c>
      <c r="L247" s="1413" t="e">
        <f>SUMIF('[11]Notes Wise'!$A$5:$A$2617,[11]Final!A247,'[11]Notes Wise'!$J$5:$J$2617)</f>
        <v>#VALUE!</v>
      </c>
      <c r="M247" s="1460" t="e">
        <f t="shared" si="41"/>
        <v>#VALUE!</v>
      </c>
      <c r="N247" s="1460" t="e">
        <f t="shared" si="41"/>
        <v>#VALUE!</v>
      </c>
    </row>
    <row r="248" spans="1:14" ht="13.5" thickBot="1">
      <c r="A248" s="1417" t="s">
        <v>2371</v>
      </c>
      <c r="B248" s="1418" t="s">
        <v>2319</v>
      </c>
      <c r="C248" s="652">
        <f>'[11]CONSOLIDATED TB'!C213</f>
        <v>39924</v>
      </c>
      <c r="D248" s="652">
        <f>'[11]CONSOLIDATED TB'!D213</f>
        <v>0</v>
      </c>
      <c r="E248" s="653">
        <f>'[11]CONSOLIDATED TB'!G213</f>
        <v>0</v>
      </c>
      <c r="F248" s="653">
        <f>'[11]CONSOLIDATED TB'!H213</f>
        <v>0</v>
      </c>
      <c r="G248" s="653">
        <f t="shared" si="43"/>
        <v>39924</v>
      </c>
      <c r="H248" s="653">
        <f t="shared" si="43"/>
        <v>0</v>
      </c>
      <c r="I248" s="653">
        <f t="shared" si="44"/>
        <v>39924</v>
      </c>
      <c r="J248" s="653">
        <f t="shared" si="45"/>
        <v>0</v>
      </c>
      <c r="K248" s="1413" t="e">
        <f>SUMIF('[11]Notes Wise'!$A$5:$A$2617,[11]Final!A248,'[11]Notes Wise'!$I$5:$I$2617)</f>
        <v>#VALUE!</v>
      </c>
      <c r="L248" s="1413" t="e">
        <f>SUMIF('[11]Notes Wise'!$A$5:$A$2617,[11]Final!A248,'[11]Notes Wise'!$J$5:$J$2617)</f>
        <v>#VALUE!</v>
      </c>
      <c r="M248" s="1460" t="e">
        <f t="shared" si="41"/>
        <v>#VALUE!</v>
      </c>
      <c r="N248" s="1460" t="e">
        <f t="shared" si="41"/>
        <v>#VALUE!</v>
      </c>
    </row>
    <row r="249" spans="1:14" ht="13.5" thickBot="1">
      <c r="A249" s="1417" t="s">
        <v>2372</v>
      </c>
      <c r="B249" s="1418" t="s">
        <v>2321</v>
      </c>
      <c r="C249" s="652">
        <f>'[11]CONSOLIDATED TB'!C214</f>
        <v>0</v>
      </c>
      <c r="D249" s="652">
        <f>'[11]CONSOLIDATED TB'!D214</f>
        <v>0</v>
      </c>
      <c r="E249" s="653">
        <f>'[11]CONSOLIDATED TB'!G214</f>
        <v>0</v>
      </c>
      <c r="F249" s="653">
        <f>'[11]CONSOLIDATED TB'!H214</f>
        <v>0</v>
      </c>
      <c r="G249" s="653">
        <f t="shared" si="43"/>
        <v>0</v>
      </c>
      <c r="H249" s="653">
        <f t="shared" si="43"/>
        <v>0</v>
      </c>
      <c r="I249" s="653">
        <f t="shared" si="44"/>
        <v>0</v>
      </c>
      <c r="J249" s="653">
        <f t="shared" si="45"/>
        <v>0</v>
      </c>
      <c r="K249" s="1413" t="e">
        <f>SUMIF('[11]Notes Wise'!$A$5:$A$2617,[11]Final!A249,'[11]Notes Wise'!$I$5:$I$2617)</f>
        <v>#VALUE!</v>
      </c>
      <c r="L249" s="1413" t="e">
        <f>SUMIF('[11]Notes Wise'!$A$5:$A$2617,[11]Final!A249,'[11]Notes Wise'!$J$5:$J$2617)</f>
        <v>#VALUE!</v>
      </c>
      <c r="M249" s="1460" t="e">
        <f t="shared" si="41"/>
        <v>#VALUE!</v>
      </c>
      <c r="N249" s="1460" t="e">
        <f t="shared" si="41"/>
        <v>#VALUE!</v>
      </c>
    </row>
    <row r="250" spans="1:14" ht="13.5" thickBot="1">
      <c r="A250" s="1417" t="s">
        <v>2373</v>
      </c>
      <c r="B250" s="1418" t="s">
        <v>2323</v>
      </c>
      <c r="C250" s="652">
        <f>'[11]CONSOLIDATED TB'!C215</f>
        <v>0</v>
      </c>
      <c r="D250" s="652">
        <f>'[11]CONSOLIDATED TB'!D215</f>
        <v>0</v>
      </c>
      <c r="E250" s="653">
        <f>'[11]CONSOLIDATED TB'!G215</f>
        <v>0</v>
      </c>
      <c r="F250" s="653">
        <f>'[11]CONSOLIDATED TB'!H215</f>
        <v>0</v>
      </c>
      <c r="G250" s="653">
        <f t="shared" si="43"/>
        <v>0</v>
      </c>
      <c r="H250" s="653">
        <f t="shared" si="43"/>
        <v>0</v>
      </c>
      <c r="I250" s="653">
        <f t="shared" si="44"/>
        <v>0</v>
      </c>
      <c r="J250" s="653">
        <f t="shared" si="45"/>
        <v>0</v>
      </c>
      <c r="K250" s="1413" t="e">
        <f>SUMIF('[11]Notes Wise'!$A$5:$A$2617,[11]Final!A250,'[11]Notes Wise'!$I$5:$I$2617)</f>
        <v>#VALUE!</v>
      </c>
      <c r="L250" s="1413" t="e">
        <f>SUMIF('[11]Notes Wise'!$A$5:$A$2617,[11]Final!A250,'[11]Notes Wise'!$J$5:$J$2617)</f>
        <v>#VALUE!</v>
      </c>
      <c r="M250" s="1460" t="e">
        <f t="shared" si="41"/>
        <v>#VALUE!</v>
      </c>
      <c r="N250" s="1460" t="e">
        <f t="shared" si="41"/>
        <v>#VALUE!</v>
      </c>
    </row>
    <row r="251" spans="1:14" s="1421" customFormat="1" ht="13.5" thickBot="1">
      <c r="A251" s="1417" t="s">
        <v>2374</v>
      </c>
      <c r="B251" s="1418" t="s">
        <v>2262</v>
      </c>
      <c r="C251" s="652">
        <f>'[11]CONSOLIDATED TB'!C216</f>
        <v>0</v>
      </c>
      <c r="D251" s="652">
        <f>'[11]CONSOLIDATED TB'!D216</f>
        <v>0</v>
      </c>
      <c r="E251" s="653">
        <f>'[11]CONSOLIDATED TB'!G216</f>
        <v>0</v>
      </c>
      <c r="F251" s="653">
        <f>'[11]CONSOLIDATED TB'!H216</f>
        <v>0</v>
      </c>
      <c r="G251" s="653">
        <f t="shared" si="43"/>
        <v>0</v>
      </c>
      <c r="H251" s="653">
        <f t="shared" si="43"/>
        <v>0</v>
      </c>
      <c r="I251" s="653">
        <f t="shared" si="44"/>
        <v>0</v>
      </c>
      <c r="J251" s="653">
        <f t="shared" si="45"/>
        <v>0</v>
      </c>
      <c r="K251" s="1413" t="e">
        <f>SUMIF('[11]Notes Wise'!$A$5:$A$2617,[11]Final!A251,'[11]Notes Wise'!$I$5:$I$2617)</f>
        <v>#VALUE!</v>
      </c>
      <c r="L251" s="1413" t="e">
        <f>SUMIF('[11]Notes Wise'!$A$5:$A$2617,[11]Final!A251,'[11]Notes Wise'!$J$5:$J$2617)</f>
        <v>#VALUE!</v>
      </c>
      <c r="M251" s="1460" t="e">
        <f t="shared" si="41"/>
        <v>#VALUE!</v>
      </c>
      <c r="N251" s="1460" t="e">
        <f t="shared" si="41"/>
        <v>#VALUE!</v>
      </c>
    </row>
    <row r="252" spans="1:14" s="1421" customFormat="1" ht="13.5" thickBot="1">
      <c r="A252" s="1417" t="s">
        <v>2375</v>
      </c>
      <c r="B252" s="1418" t="s">
        <v>2328</v>
      </c>
      <c r="C252" s="652">
        <f>'[11]CONSOLIDATED TB'!C217</f>
        <v>0</v>
      </c>
      <c r="D252" s="652">
        <f>'[11]CONSOLIDATED TB'!D217</f>
        <v>0</v>
      </c>
      <c r="E252" s="653">
        <f>'[11]CONSOLIDATED TB'!G217</f>
        <v>0</v>
      </c>
      <c r="F252" s="653">
        <f>'[11]CONSOLIDATED TB'!H217</f>
        <v>0</v>
      </c>
      <c r="G252" s="653">
        <f t="shared" si="43"/>
        <v>0</v>
      </c>
      <c r="H252" s="653">
        <f t="shared" si="43"/>
        <v>0</v>
      </c>
      <c r="I252" s="653">
        <f t="shared" si="44"/>
        <v>0</v>
      </c>
      <c r="J252" s="653">
        <f t="shared" si="45"/>
        <v>0</v>
      </c>
      <c r="K252" s="1413" t="e">
        <f>SUMIF('[11]Notes Wise'!$A$5:$A$2617,[11]Final!A252,'[11]Notes Wise'!$I$5:$I$2617)</f>
        <v>#VALUE!</v>
      </c>
      <c r="L252" s="1413" t="e">
        <f>SUMIF('[11]Notes Wise'!$A$5:$A$2617,[11]Final!A252,'[11]Notes Wise'!$J$5:$J$2617)</f>
        <v>#VALUE!</v>
      </c>
      <c r="M252" s="1460" t="e">
        <f t="shared" si="41"/>
        <v>#VALUE!</v>
      </c>
      <c r="N252" s="1460" t="e">
        <f t="shared" si="41"/>
        <v>#VALUE!</v>
      </c>
    </row>
    <row r="253" spans="1:14" ht="13.5" thickBot="1">
      <c r="A253" s="1417" t="s">
        <v>2376</v>
      </c>
      <c r="B253" s="1418" t="s">
        <v>2264</v>
      </c>
      <c r="C253" s="652">
        <f>'[11]CONSOLIDATED TB'!C218</f>
        <v>0</v>
      </c>
      <c r="D253" s="652">
        <f>'[11]CONSOLIDATED TB'!D218</f>
        <v>0</v>
      </c>
      <c r="E253" s="653">
        <f>'[11]CONSOLIDATED TB'!G218</f>
        <v>0</v>
      </c>
      <c r="F253" s="653">
        <f>'[11]CONSOLIDATED TB'!H218</f>
        <v>0</v>
      </c>
      <c r="G253" s="653">
        <f t="shared" si="43"/>
        <v>0</v>
      </c>
      <c r="H253" s="653">
        <f t="shared" si="43"/>
        <v>0</v>
      </c>
      <c r="I253" s="653">
        <f t="shared" si="44"/>
        <v>0</v>
      </c>
      <c r="J253" s="653">
        <f t="shared" si="45"/>
        <v>0</v>
      </c>
      <c r="K253" s="1413" t="e">
        <f>SUMIF('[11]Notes Wise'!$A$5:$A$2617,[11]Final!A253,'[11]Notes Wise'!$I$5:$I$2617)</f>
        <v>#VALUE!</v>
      </c>
      <c r="L253" s="1413" t="e">
        <f>SUMIF('[11]Notes Wise'!$A$5:$A$2617,[11]Final!A253,'[11]Notes Wise'!$J$5:$J$2617)</f>
        <v>#VALUE!</v>
      </c>
      <c r="M253" s="1460" t="e">
        <f t="shared" si="41"/>
        <v>#VALUE!</v>
      </c>
      <c r="N253" s="1460" t="e">
        <f t="shared" si="41"/>
        <v>#VALUE!</v>
      </c>
    </row>
    <row r="254" spans="1:14" s="1421" customFormat="1" ht="13.5" thickBot="1">
      <c r="A254" s="1417" t="s">
        <v>2377</v>
      </c>
      <c r="B254" s="1418" t="s">
        <v>2266</v>
      </c>
      <c r="C254" s="652">
        <f>'[11]CONSOLIDATED TB'!C219</f>
        <v>0</v>
      </c>
      <c r="D254" s="652">
        <f>'[11]CONSOLIDATED TB'!D219</f>
        <v>0</v>
      </c>
      <c r="E254" s="653">
        <f>'[11]CONSOLIDATED TB'!G219</f>
        <v>0</v>
      </c>
      <c r="F254" s="653">
        <f>'[11]CONSOLIDATED TB'!H219</f>
        <v>0</v>
      </c>
      <c r="G254" s="653">
        <f t="shared" si="43"/>
        <v>0</v>
      </c>
      <c r="H254" s="653">
        <f t="shared" si="43"/>
        <v>0</v>
      </c>
      <c r="I254" s="653">
        <f t="shared" si="44"/>
        <v>0</v>
      </c>
      <c r="J254" s="653">
        <f t="shared" si="45"/>
        <v>0</v>
      </c>
      <c r="K254" s="1413" t="e">
        <f>SUMIF('[11]Notes Wise'!$A$5:$A$2617,[11]Final!A254,'[11]Notes Wise'!$I$5:$I$2617)</f>
        <v>#VALUE!</v>
      </c>
      <c r="L254" s="1413" t="e">
        <f>SUMIF('[11]Notes Wise'!$A$5:$A$2617,[11]Final!A254,'[11]Notes Wise'!$J$5:$J$2617)</f>
        <v>#VALUE!</v>
      </c>
      <c r="M254" s="1460" t="e">
        <f t="shared" si="41"/>
        <v>#VALUE!</v>
      </c>
      <c r="N254" s="1460" t="e">
        <f t="shared" si="41"/>
        <v>#VALUE!</v>
      </c>
    </row>
    <row r="255" spans="1:14" ht="13.5" thickBot="1">
      <c r="A255" s="1417" t="s">
        <v>2378</v>
      </c>
      <c r="B255" s="1418" t="s">
        <v>2268</v>
      </c>
      <c r="C255" s="652">
        <f>'[11]CONSOLIDATED TB'!C220</f>
        <v>0</v>
      </c>
      <c r="D255" s="652">
        <f>'[11]CONSOLIDATED TB'!D220</f>
        <v>0</v>
      </c>
      <c r="E255" s="653">
        <f>'[11]CONSOLIDATED TB'!G220</f>
        <v>0</v>
      </c>
      <c r="F255" s="653">
        <f>'[11]CONSOLIDATED TB'!H220</f>
        <v>0</v>
      </c>
      <c r="G255" s="653">
        <f t="shared" si="43"/>
        <v>0</v>
      </c>
      <c r="H255" s="653">
        <f t="shared" si="43"/>
        <v>0</v>
      </c>
      <c r="I255" s="653">
        <f t="shared" si="44"/>
        <v>0</v>
      </c>
      <c r="J255" s="653">
        <f t="shared" si="45"/>
        <v>0</v>
      </c>
      <c r="K255" s="1413" t="e">
        <f>SUMIF('[11]Notes Wise'!$A$5:$A$2617,[11]Final!A255,'[11]Notes Wise'!$I$5:$I$2617)</f>
        <v>#VALUE!</v>
      </c>
      <c r="L255" s="1413" t="e">
        <f>SUMIF('[11]Notes Wise'!$A$5:$A$2617,[11]Final!A255,'[11]Notes Wise'!$J$5:$J$2617)</f>
        <v>#VALUE!</v>
      </c>
      <c r="M255" s="1460" t="e">
        <f t="shared" si="41"/>
        <v>#VALUE!</v>
      </c>
      <c r="N255" s="1460" t="e">
        <f t="shared" si="41"/>
        <v>#VALUE!</v>
      </c>
    </row>
    <row r="256" spans="1:14" s="1421" customFormat="1" ht="13.5" thickBot="1">
      <c r="A256" s="1417" t="s">
        <v>2379</v>
      </c>
      <c r="B256" s="1418" t="s">
        <v>2270</v>
      </c>
      <c r="C256" s="652">
        <f>'[11]CONSOLIDATED TB'!C221</f>
        <v>0</v>
      </c>
      <c r="D256" s="652">
        <f>'[11]CONSOLIDATED TB'!D221</f>
        <v>0</v>
      </c>
      <c r="E256" s="653">
        <f>'[11]CONSOLIDATED TB'!G221</f>
        <v>0</v>
      </c>
      <c r="F256" s="653">
        <f>'[11]CONSOLIDATED TB'!H221</f>
        <v>0</v>
      </c>
      <c r="G256" s="653">
        <f t="shared" si="43"/>
        <v>0</v>
      </c>
      <c r="H256" s="653">
        <f t="shared" si="43"/>
        <v>0</v>
      </c>
      <c r="I256" s="653">
        <f t="shared" si="44"/>
        <v>0</v>
      </c>
      <c r="J256" s="653">
        <f t="shared" si="45"/>
        <v>0</v>
      </c>
      <c r="K256" s="1413" t="e">
        <f>SUMIF('[11]Notes Wise'!$A$5:$A$2617,[11]Final!A256,'[11]Notes Wise'!$I$5:$I$2617)</f>
        <v>#VALUE!</v>
      </c>
      <c r="L256" s="1413" t="e">
        <f>SUMIF('[11]Notes Wise'!$A$5:$A$2617,[11]Final!A256,'[11]Notes Wise'!$J$5:$J$2617)</f>
        <v>#VALUE!</v>
      </c>
      <c r="M256" s="1460" t="e">
        <f t="shared" si="41"/>
        <v>#VALUE!</v>
      </c>
      <c r="N256" s="1460" t="e">
        <f t="shared" si="41"/>
        <v>#VALUE!</v>
      </c>
    </row>
    <row r="257" spans="1:14" s="1421" customFormat="1" ht="13.5" thickBot="1">
      <c r="A257" s="1417" t="s">
        <v>2380</v>
      </c>
      <c r="B257" s="1418" t="s">
        <v>2272</v>
      </c>
      <c r="C257" s="652">
        <f>'[11]CONSOLIDATED TB'!C222</f>
        <v>0</v>
      </c>
      <c r="D257" s="652">
        <f>'[11]CONSOLIDATED TB'!D222</f>
        <v>0</v>
      </c>
      <c r="E257" s="653">
        <f>'[11]CONSOLIDATED TB'!G222</f>
        <v>0</v>
      </c>
      <c r="F257" s="653">
        <f>'[11]CONSOLIDATED TB'!H222</f>
        <v>0</v>
      </c>
      <c r="G257" s="653">
        <f t="shared" si="43"/>
        <v>0</v>
      </c>
      <c r="H257" s="653">
        <f t="shared" si="43"/>
        <v>0</v>
      </c>
      <c r="I257" s="653">
        <f t="shared" si="44"/>
        <v>0</v>
      </c>
      <c r="J257" s="653">
        <f t="shared" si="45"/>
        <v>0</v>
      </c>
      <c r="K257" s="1413" t="e">
        <f>SUMIF('[11]Notes Wise'!$A$5:$A$2617,[11]Final!A257,'[11]Notes Wise'!$I$5:$I$2617)</f>
        <v>#VALUE!</v>
      </c>
      <c r="L257" s="1413" t="e">
        <f>SUMIF('[11]Notes Wise'!$A$5:$A$2617,[11]Final!A257,'[11]Notes Wise'!$J$5:$J$2617)</f>
        <v>#VALUE!</v>
      </c>
      <c r="M257" s="1460" t="e">
        <f t="shared" si="41"/>
        <v>#VALUE!</v>
      </c>
      <c r="N257" s="1460" t="e">
        <f t="shared" si="41"/>
        <v>#VALUE!</v>
      </c>
    </row>
    <row r="258" spans="1:14" ht="13.5" thickBot="1">
      <c r="A258" s="1417" t="s">
        <v>2381</v>
      </c>
      <c r="B258" s="1418" t="s">
        <v>2274</v>
      </c>
      <c r="C258" s="652">
        <f>'[11]CONSOLIDATED TB'!C223</f>
        <v>0</v>
      </c>
      <c r="D258" s="652">
        <f>'[11]CONSOLIDATED TB'!D223</f>
        <v>0</v>
      </c>
      <c r="E258" s="653">
        <f>'[11]CONSOLIDATED TB'!G223</f>
        <v>0</v>
      </c>
      <c r="F258" s="653">
        <f>'[11]CONSOLIDATED TB'!H223</f>
        <v>0</v>
      </c>
      <c r="G258" s="653">
        <f t="shared" si="43"/>
        <v>0</v>
      </c>
      <c r="H258" s="653">
        <f t="shared" si="43"/>
        <v>0</v>
      </c>
      <c r="I258" s="653">
        <f t="shared" si="44"/>
        <v>0</v>
      </c>
      <c r="J258" s="653">
        <f t="shared" si="45"/>
        <v>0</v>
      </c>
      <c r="K258" s="1413" t="e">
        <f>SUMIF('[11]Notes Wise'!$A$5:$A$2617,[11]Final!A258,'[11]Notes Wise'!$I$5:$I$2617)</f>
        <v>#VALUE!</v>
      </c>
      <c r="L258" s="1413" t="e">
        <f>SUMIF('[11]Notes Wise'!$A$5:$A$2617,[11]Final!A258,'[11]Notes Wise'!$J$5:$J$2617)</f>
        <v>#VALUE!</v>
      </c>
      <c r="M258" s="1460" t="e">
        <f t="shared" si="41"/>
        <v>#VALUE!</v>
      </c>
      <c r="N258" s="1460" t="e">
        <f t="shared" si="41"/>
        <v>#VALUE!</v>
      </c>
    </row>
    <row r="259" spans="1:14" ht="13.5" thickBot="1">
      <c r="A259" s="1417" t="s">
        <v>2382</v>
      </c>
      <c r="B259" s="1418" t="s">
        <v>2276</v>
      </c>
      <c r="C259" s="652">
        <f>'[11]CONSOLIDATED TB'!C224</f>
        <v>0</v>
      </c>
      <c r="D259" s="652">
        <f>'[11]CONSOLIDATED TB'!D224</f>
        <v>0</v>
      </c>
      <c r="E259" s="653">
        <f>'[11]CONSOLIDATED TB'!G224</f>
        <v>0</v>
      </c>
      <c r="F259" s="653">
        <f>'[11]CONSOLIDATED TB'!H224</f>
        <v>0</v>
      </c>
      <c r="G259" s="653">
        <f t="shared" si="43"/>
        <v>0</v>
      </c>
      <c r="H259" s="653">
        <f t="shared" si="43"/>
        <v>0</v>
      </c>
      <c r="I259" s="653">
        <f t="shared" si="44"/>
        <v>0</v>
      </c>
      <c r="J259" s="653">
        <f t="shared" si="45"/>
        <v>0</v>
      </c>
      <c r="K259" s="1413" t="e">
        <f>SUMIF('[11]Notes Wise'!$A$5:$A$2617,[11]Final!A259,'[11]Notes Wise'!$I$5:$I$2617)</f>
        <v>#VALUE!</v>
      </c>
      <c r="L259" s="1413" t="e">
        <f>SUMIF('[11]Notes Wise'!$A$5:$A$2617,[11]Final!A259,'[11]Notes Wise'!$J$5:$J$2617)</f>
        <v>#VALUE!</v>
      </c>
      <c r="M259" s="1460" t="e">
        <f t="shared" si="41"/>
        <v>#VALUE!</v>
      </c>
      <c r="N259" s="1460" t="e">
        <f t="shared" si="41"/>
        <v>#VALUE!</v>
      </c>
    </row>
    <row r="260" spans="1:14" ht="13.5" thickBot="1">
      <c r="A260" s="1417" t="s">
        <v>2383</v>
      </c>
      <c r="B260" s="1418" t="s">
        <v>2278</v>
      </c>
      <c r="C260" s="652">
        <f>'[11]CONSOLIDATED TB'!C225</f>
        <v>0</v>
      </c>
      <c r="D260" s="652">
        <f>'[11]CONSOLIDATED TB'!D225</f>
        <v>2263.6600000000035</v>
      </c>
      <c r="E260" s="653">
        <f>'[11]CONSOLIDATED TB'!G225</f>
        <v>0</v>
      </c>
      <c r="F260" s="653">
        <f>'[11]CONSOLIDATED TB'!H225</f>
        <v>0</v>
      </c>
      <c r="G260" s="653">
        <f t="shared" si="43"/>
        <v>0</v>
      </c>
      <c r="H260" s="653">
        <f t="shared" si="43"/>
        <v>2263.6600000000035</v>
      </c>
      <c r="I260" s="653">
        <f t="shared" si="44"/>
        <v>0</v>
      </c>
      <c r="J260" s="653">
        <f t="shared" si="45"/>
        <v>2263.6600000000035</v>
      </c>
      <c r="K260" s="1413" t="e">
        <f>SUMIF('[11]Notes Wise'!$A$5:$A$2617,[11]Final!A260,'[11]Notes Wise'!$I$5:$I$2617)</f>
        <v>#VALUE!</v>
      </c>
      <c r="L260" s="1413" t="e">
        <f>SUMIF('[11]Notes Wise'!$A$5:$A$2617,[11]Final!A260,'[11]Notes Wise'!$J$5:$J$2617)</f>
        <v>#VALUE!</v>
      </c>
      <c r="M260" s="1460" t="e">
        <f t="shared" si="41"/>
        <v>#VALUE!</v>
      </c>
      <c r="N260" s="1460" t="e">
        <f t="shared" si="41"/>
        <v>#VALUE!</v>
      </c>
    </row>
    <row r="261" spans="1:14" s="1421" customFormat="1" ht="13.5" thickBot="1">
      <c r="A261" s="1417" t="s">
        <v>2384</v>
      </c>
      <c r="B261" s="1418" t="s">
        <v>2280</v>
      </c>
      <c r="C261" s="652">
        <f>'[11]CONSOLIDATED TB'!C226</f>
        <v>0</v>
      </c>
      <c r="D261" s="652">
        <f>'[11]CONSOLIDATED TB'!D226</f>
        <v>0</v>
      </c>
      <c r="E261" s="653">
        <f>'[11]CONSOLIDATED TB'!G226</f>
        <v>0</v>
      </c>
      <c r="F261" s="653">
        <f>'[11]CONSOLIDATED TB'!H226</f>
        <v>0</v>
      </c>
      <c r="G261" s="653">
        <f t="shared" si="43"/>
        <v>0</v>
      </c>
      <c r="H261" s="653">
        <f t="shared" si="43"/>
        <v>0</v>
      </c>
      <c r="I261" s="653">
        <f t="shared" si="44"/>
        <v>0</v>
      </c>
      <c r="J261" s="653">
        <f t="shared" si="45"/>
        <v>0</v>
      </c>
      <c r="K261" s="1413" t="e">
        <f>SUMIF('[11]Notes Wise'!$A$5:$A$2617,[11]Final!A261,'[11]Notes Wise'!$I$5:$I$2617)</f>
        <v>#VALUE!</v>
      </c>
      <c r="L261" s="1413" t="e">
        <f>SUMIF('[11]Notes Wise'!$A$5:$A$2617,[11]Final!A261,'[11]Notes Wise'!$J$5:$J$2617)</f>
        <v>#VALUE!</v>
      </c>
      <c r="M261" s="1460" t="e">
        <f t="shared" si="41"/>
        <v>#VALUE!</v>
      </c>
      <c r="N261" s="1460" t="e">
        <f t="shared" si="41"/>
        <v>#VALUE!</v>
      </c>
    </row>
    <row r="262" spans="1:14" ht="13.5" thickBot="1">
      <c r="A262" s="1417" t="s">
        <v>2385</v>
      </c>
      <c r="B262" s="1418" t="s">
        <v>2282</v>
      </c>
      <c r="C262" s="652">
        <f>'[11]CONSOLIDATED TB'!C227</f>
        <v>70611</v>
      </c>
      <c r="D262" s="652">
        <f>'[11]CONSOLIDATED TB'!D227</f>
        <v>0</v>
      </c>
      <c r="E262" s="653">
        <f>'[11]CONSOLIDATED TB'!G227</f>
        <v>0</v>
      </c>
      <c r="F262" s="653">
        <f>'[11]CONSOLIDATED TB'!H227</f>
        <v>0</v>
      </c>
      <c r="G262" s="653">
        <f t="shared" si="43"/>
        <v>70611</v>
      </c>
      <c r="H262" s="653">
        <f t="shared" si="43"/>
        <v>0</v>
      </c>
      <c r="I262" s="653">
        <f t="shared" si="44"/>
        <v>70611</v>
      </c>
      <c r="J262" s="653">
        <f t="shared" si="45"/>
        <v>0</v>
      </c>
      <c r="K262" s="1413" t="e">
        <f>SUMIF('[11]Notes Wise'!$A$5:$A$2617,[11]Final!A262,'[11]Notes Wise'!$I$5:$I$2617)</f>
        <v>#VALUE!</v>
      </c>
      <c r="L262" s="1413" t="e">
        <f>SUMIF('[11]Notes Wise'!$A$5:$A$2617,[11]Final!A262,'[11]Notes Wise'!$J$5:$J$2617)</f>
        <v>#VALUE!</v>
      </c>
      <c r="M262" s="1460" t="e">
        <f t="shared" si="41"/>
        <v>#VALUE!</v>
      </c>
      <c r="N262" s="1460" t="e">
        <f t="shared" si="41"/>
        <v>#VALUE!</v>
      </c>
    </row>
    <row r="263" spans="1:14" ht="13.5" thickBot="1">
      <c r="A263" s="1417" t="s">
        <v>2386</v>
      </c>
      <c r="B263" s="1418" t="s">
        <v>2340</v>
      </c>
      <c r="C263" s="652">
        <f>'[11]CONSOLIDATED TB'!C228</f>
        <v>1095.1199999999999</v>
      </c>
      <c r="D263" s="652">
        <f>'[11]CONSOLIDATED TB'!D228</f>
        <v>0</v>
      </c>
      <c r="E263" s="653">
        <f>'[11]CONSOLIDATED TB'!G228</f>
        <v>0</v>
      </c>
      <c r="F263" s="653">
        <f>'[11]CONSOLIDATED TB'!H228</f>
        <v>0</v>
      </c>
      <c r="G263" s="653">
        <f t="shared" si="43"/>
        <v>1095.1199999999999</v>
      </c>
      <c r="H263" s="653">
        <f t="shared" si="43"/>
        <v>0</v>
      </c>
      <c r="I263" s="653">
        <f t="shared" si="44"/>
        <v>1095.1199999999999</v>
      </c>
      <c r="J263" s="653">
        <f t="shared" si="45"/>
        <v>0</v>
      </c>
      <c r="K263" s="1413" t="e">
        <f>SUMIF('[11]Notes Wise'!$A$5:$A$2617,[11]Final!A263,'[11]Notes Wise'!$I$5:$I$2617)</f>
        <v>#VALUE!</v>
      </c>
      <c r="L263" s="1413" t="e">
        <f>SUMIF('[11]Notes Wise'!$A$5:$A$2617,[11]Final!A263,'[11]Notes Wise'!$J$5:$J$2617)</f>
        <v>#VALUE!</v>
      </c>
      <c r="M263" s="1460" t="e">
        <f t="shared" si="41"/>
        <v>#VALUE!</v>
      </c>
      <c r="N263" s="1460" t="e">
        <f t="shared" si="41"/>
        <v>#VALUE!</v>
      </c>
    </row>
    <row r="264" spans="1:14" ht="13.5" thickBot="1">
      <c r="A264" s="1417" t="s">
        <v>2387</v>
      </c>
      <c r="B264" s="1418" t="s">
        <v>2342</v>
      </c>
      <c r="C264" s="652">
        <f>'[11]CONSOLIDATED TB'!C229</f>
        <v>0</v>
      </c>
      <c r="D264" s="652">
        <f>'[11]CONSOLIDATED TB'!D229</f>
        <v>0</v>
      </c>
      <c r="E264" s="653">
        <f>'[11]CONSOLIDATED TB'!G229</f>
        <v>0</v>
      </c>
      <c r="F264" s="653">
        <f>'[11]CONSOLIDATED TB'!H229</f>
        <v>0</v>
      </c>
      <c r="G264" s="653">
        <f t="shared" si="43"/>
        <v>0</v>
      </c>
      <c r="H264" s="653">
        <f t="shared" si="43"/>
        <v>0</v>
      </c>
      <c r="I264" s="653">
        <f t="shared" si="44"/>
        <v>0</v>
      </c>
      <c r="J264" s="653">
        <f t="shared" si="45"/>
        <v>0</v>
      </c>
      <c r="K264" s="1413" t="e">
        <f>SUMIF('[11]Notes Wise'!$A$5:$A$2617,[11]Final!A264,'[11]Notes Wise'!$I$5:$I$2617)</f>
        <v>#VALUE!</v>
      </c>
      <c r="L264" s="1413" t="e">
        <f>SUMIF('[11]Notes Wise'!$A$5:$A$2617,[11]Final!A264,'[11]Notes Wise'!$J$5:$J$2617)</f>
        <v>#VALUE!</v>
      </c>
      <c r="M264" s="1460" t="e">
        <f t="shared" si="41"/>
        <v>#VALUE!</v>
      </c>
      <c r="N264" s="1460" t="e">
        <f t="shared" si="41"/>
        <v>#VALUE!</v>
      </c>
    </row>
    <row r="265" spans="1:14" s="1421" customFormat="1" ht="13.5" thickBot="1">
      <c r="A265" s="1417" t="s">
        <v>2388</v>
      </c>
      <c r="B265" s="1418" t="s">
        <v>2344</v>
      </c>
      <c r="C265" s="652">
        <f>'[11]CONSOLIDATED TB'!C230</f>
        <v>233078.64000000007</v>
      </c>
      <c r="D265" s="652">
        <f>'[11]CONSOLIDATED TB'!D230</f>
        <v>0</v>
      </c>
      <c r="E265" s="653">
        <f>'[11]CONSOLIDATED TB'!G230</f>
        <v>0</v>
      </c>
      <c r="F265" s="653">
        <f>'[11]CONSOLIDATED TB'!H230</f>
        <v>0</v>
      </c>
      <c r="G265" s="653">
        <f t="shared" si="43"/>
        <v>233078.64000000007</v>
      </c>
      <c r="H265" s="653">
        <f t="shared" si="43"/>
        <v>0</v>
      </c>
      <c r="I265" s="653">
        <f t="shared" si="44"/>
        <v>233078.64000000007</v>
      </c>
      <c r="J265" s="653">
        <f t="shared" si="45"/>
        <v>0</v>
      </c>
      <c r="K265" s="1413" t="e">
        <f>SUMIF('[11]Notes Wise'!$A$5:$A$2617,[11]Final!A265,'[11]Notes Wise'!$I$5:$I$2617)</f>
        <v>#VALUE!</v>
      </c>
      <c r="L265" s="1413" t="e">
        <f>SUMIF('[11]Notes Wise'!$A$5:$A$2617,[11]Final!A265,'[11]Notes Wise'!$J$5:$J$2617)</f>
        <v>#VALUE!</v>
      </c>
      <c r="M265" s="1460" t="e">
        <f t="shared" ref="M265:N328" si="46">+I265-K265</f>
        <v>#VALUE!</v>
      </c>
      <c r="N265" s="1460" t="e">
        <f t="shared" si="46"/>
        <v>#VALUE!</v>
      </c>
    </row>
    <row r="266" spans="1:14" ht="13.5" thickBot="1">
      <c r="A266" s="1417" t="s">
        <v>2389</v>
      </c>
      <c r="B266" s="1418" t="s">
        <v>2346</v>
      </c>
      <c r="C266" s="652">
        <f>'[11]CONSOLIDATED TB'!C231</f>
        <v>0</v>
      </c>
      <c r="D266" s="652">
        <f>'[11]CONSOLIDATED TB'!D231</f>
        <v>0</v>
      </c>
      <c r="E266" s="653">
        <f>'[11]CONSOLIDATED TB'!G231</f>
        <v>0</v>
      </c>
      <c r="F266" s="653">
        <f>'[11]CONSOLIDATED TB'!H231</f>
        <v>0</v>
      </c>
      <c r="G266" s="653">
        <f t="shared" si="43"/>
        <v>0</v>
      </c>
      <c r="H266" s="653">
        <f t="shared" si="43"/>
        <v>0</v>
      </c>
      <c r="I266" s="653">
        <f t="shared" si="44"/>
        <v>0</v>
      </c>
      <c r="J266" s="653">
        <f t="shared" si="45"/>
        <v>0</v>
      </c>
      <c r="K266" s="1413" t="e">
        <f>SUMIF('[11]Notes Wise'!$A$5:$A$2617,[11]Final!A266,'[11]Notes Wise'!$I$5:$I$2617)</f>
        <v>#VALUE!</v>
      </c>
      <c r="L266" s="1413" t="e">
        <f>SUMIF('[11]Notes Wise'!$A$5:$A$2617,[11]Final!A266,'[11]Notes Wise'!$J$5:$J$2617)</f>
        <v>#VALUE!</v>
      </c>
      <c r="M266" s="1460" t="e">
        <f t="shared" si="46"/>
        <v>#VALUE!</v>
      </c>
      <c r="N266" s="1460" t="e">
        <f t="shared" si="46"/>
        <v>#VALUE!</v>
      </c>
    </row>
    <row r="267" spans="1:14" ht="13.5" thickBot="1">
      <c r="A267" s="1417" t="s">
        <v>2390</v>
      </c>
      <c r="B267" s="1418" t="s">
        <v>2391</v>
      </c>
      <c r="C267" s="652">
        <f>'[11]CONSOLIDATED TB'!C232</f>
        <v>0</v>
      </c>
      <c r="D267" s="652">
        <f>'[11]CONSOLIDATED TB'!D232</f>
        <v>0</v>
      </c>
      <c r="E267" s="653">
        <f>'[11]CONSOLIDATED TB'!G232</f>
        <v>0</v>
      </c>
      <c r="F267" s="653">
        <f>'[11]CONSOLIDATED TB'!H232</f>
        <v>0</v>
      </c>
      <c r="G267" s="653">
        <f t="shared" si="43"/>
        <v>0</v>
      </c>
      <c r="H267" s="653">
        <f t="shared" si="43"/>
        <v>0</v>
      </c>
      <c r="I267" s="653">
        <f t="shared" si="44"/>
        <v>0</v>
      </c>
      <c r="J267" s="653">
        <f t="shared" si="45"/>
        <v>0</v>
      </c>
      <c r="K267" s="1413" t="e">
        <f>SUMIF('[11]Notes Wise'!$A$5:$A$2617,[11]Final!A267,'[11]Notes Wise'!$I$5:$I$2617)</f>
        <v>#VALUE!</v>
      </c>
      <c r="L267" s="1413" t="e">
        <f>SUMIF('[11]Notes Wise'!$A$5:$A$2617,[11]Final!A267,'[11]Notes Wise'!$J$5:$J$2617)</f>
        <v>#VALUE!</v>
      </c>
      <c r="M267" s="1460" t="e">
        <f t="shared" si="46"/>
        <v>#VALUE!</v>
      </c>
      <c r="N267" s="1460" t="e">
        <f t="shared" si="46"/>
        <v>#VALUE!</v>
      </c>
    </row>
    <row r="268" spans="1:14" ht="13.5" thickBot="1">
      <c r="A268" s="1417" t="s">
        <v>2392</v>
      </c>
      <c r="B268" s="1418" t="s">
        <v>2393</v>
      </c>
      <c r="C268" s="652">
        <f>'[11]CONSOLIDATED TB'!C233</f>
        <v>0</v>
      </c>
      <c r="D268" s="652">
        <f>'[11]CONSOLIDATED TB'!D233</f>
        <v>0</v>
      </c>
      <c r="E268" s="653">
        <f>'[11]CONSOLIDATED TB'!G233</f>
        <v>0</v>
      </c>
      <c r="F268" s="653">
        <f>'[11]CONSOLIDATED TB'!H233</f>
        <v>0</v>
      </c>
      <c r="G268" s="653">
        <f t="shared" si="43"/>
        <v>0</v>
      </c>
      <c r="H268" s="653">
        <f t="shared" si="43"/>
        <v>0</v>
      </c>
      <c r="I268" s="653">
        <f t="shared" si="44"/>
        <v>0</v>
      </c>
      <c r="J268" s="653">
        <f t="shared" si="45"/>
        <v>0</v>
      </c>
      <c r="K268" s="1413" t="e">
        <f>SUMIF('[11]Notes Wise'!$A$5:$A$2617,[11]Final!A268,'[11]Notes Wise'!$I$5:$I$2617)</f>
        <v>#VALUE!</v>
      </c>
      <c r="L268" s="1413" t="e">
        <f>SUMIF('[11]Notes Wise'!$A$5:$A$2617,[11]Final!A268,'[11]Notes Wise'!$J$5:$J$2617)</f>
        <v>#VALUE!</v>
      </c>
      <c r="M268" s="1460" t="e">
        <f t="shared" si="46"/>
        <v>#VALUE!</v>
      </c>
      <c r="N268" s="1460" t="e">
        <f t="shared" si="46"/>
        <v>#VALUE!</v>
      </c>
    </row>
    <row r="269" spans="1:14" ht="13.5" thickBot="1">
      <c r="A269" s="1417" t="s">
        <v>2394</v>
      </c>
      <c r="B269" s="1418" t="s">
        <v>2395</v>
      </c>
      <c r="C269" s="652">
        <f>'[11]CONSOLIDATED TB'!C234</f>
        <v>8151.78</v>
      </c>
      <c r="D269" s="652">
        <f>'[11]CONSOLIDATED TB'!D234</f>
        <v>0</v>
      </c>
      <c r="E269" s="653">
        <f>'[11]CONSOLIDATED TB'!G234</f>
        <v>0</v>
      </c>
      <c r="F269" s="653">
        <f>'[11]CONSOLIDATED TB'!H234</f>
        <v>0</v>
      </c>
      <c r="G269" s="653">
        <f t="shared" si="43"/>
        <v>8151.78</v>
      </c>
      <c r="H269" s="653">
        <f t="shared" si="43"/>
        <v>0</v>
      </c>
      <c r="I269" s="653">
        <f t="shared" si="44"/>
        <v>8151.78</v>
      </c>
      <c r="J269" s="653">
        <f t="shared" si="45"/>
        <v>0</v>
      </c>
      <c r="K269" s="1413" t="e">
        <f>SUMIF('[11]Notes Wise'!$A$5:$A$2617,[11]Final!A269,'[11]Notes Wise'!$I$5:$I$2617)</f>
        <v>#VALUE!</v>
      </c>
      <c r="L269" s="1413" t="e">
        <f>SUMIF('[11]Notes Wise'!$A$5:$A$2617,[11]Final!A269,'[11]Notes Wise'!$J$5:$J$2617)</f>
        <v>#VALUE!</v>
      </c>
      <c r="M269" s="1460" t="e">
        <f t="shared" si="46"/>
        <v>#VALUE!</v>
      </c>
      <c r="N269" s="1460" t="e">
        <f t="shared" si="46"/>
        <v>#VALUE!</v>
      </c>
    </row>
    <row r="270" spans="1:14" ht="13.5" thickBot="1">
      <c r="A270" s="1417" t="s">
        <v>2396</v>
      </c>
      <c r="B270" s="1418" t="s">
        <v>2397</v>
      </c>
      <c r="C270" s="652">
        <f>'[11]CONSOLIDATED TB'!C235</f>
        <v>11459129.84</v>
      </c>
      <c r="D270" s="652">
        <f>'[11]CONSOLIDATED TB'!D235</f>
        <v>0</v>
      </c>
      <c r="E270" s="653">
        <f>'[11]CONSOLIDATED TB'!G235</f>
        <v>0</v>
      </c>
      <c r="F270" s="653">
        <f>'[11]CONSOLIDATED TB'!H235</f>
        <v>0</v>
      </c>
      <c r="G270" s="653">
        <f t="shared" si="43"/>
        <v>11459129.84</v>
      </c>
      <c r="H270" s="653">
        <f t="shared" si="43"/>
        <v>0</v>
      </c>
      <c r="I270" s="653">
        <f t="shared" si="44"/>
        <v>11459129.84</v>
      </c>
      <c r="J270" s="653">
        <f t="shared" si="45"/>
        <v>0</v>
      </c>
      <c r="K270" s="1413" t="e">
        <f>SUMIF('[11]Notes Wise'!$A$5:$A$2617,[11]Final!A270,'[11]Notes Wise'!$I$5:$I$2617)</f>
        <v>#VALUE!</v>
      </c>
      <c r="L270" s="1413" t="e">
        <f>SUMIF('[11]Notes Wise'!$A$5:$A$2617,[11]Final!A270,'[11]Notes Wise'!$J$5:$J$2617)</f>
        <v>#VALUE!</v>
      </c>
      <c r="M270" s="1460" t="e">
        <f t="shared" si="46"/>
        <v>#VALUE!</v>
      </c>
      <c r="N270" s="1460" t="e">
        <f t="shared" si="46"/>
        <v>#VALUE!</v>
      </c>
    </row>
    <row r="271" spans="1:14" s="1421" customFormat="1" ht="13.5" thickBot="1">
      <c r="A271" s="1417" t="s">
        <v>2398</v>
      </c>
      <c r="B271" s="1418" t="s">
        <v>2399</v>
      </c>
      <c r="C271" s="652">
        <f>'[11]CONSOLIDATED TB'!C236</f>
        <v>0</v>
      </c>
      <c r="D271" s="652">
        <f>'[11]CONSOLIDATED TB'!D236</f>
        <v>0</v>
      </c>
      <c r="E271" s="653">
        <f>'[11]CONSOLIDATED TB'!G236</f>
        <v>0</v>
      </c>
      <c r="F271" s="653">
        <f>'[11]CONSOLIDATED TB'!H236</f>
        <v>0</v>
      </c>
      <c r="G271" s="653">
        <f t="shared" si="43"/>
        <v>0</v>
      </c>
      <c r="H271" s="653">
        <f t="shared" si="43"/>
        <v>0</v>
      </c>
      <c r="I271" s="653">
        <f t="shared" si="44"/>
        <v>0</v>
      </c>
      <c r="J271" s="653">
        <f t="shared" si="45"/>
        <v>0</v>
      </c>
      <c r="K271" s="1413" t="e">
        <f>SUMIF('[11]Notes Wise'!$A$5:$A$2617,[11]Final!A271,'[11]Notes Wise'!$I$5:$I$2617)</f>
        <v>#VALUE!</v>
      </c>
      <c r="L271" s="1413" t="e">
        <f>SUMIF('[11]Notes Wise'!$A$5:$A$2617,[11]Final!A271,'[11]Notes Wise'!$J$5:$J$2617)</f>
        <v>#VALUE!</v>
      </c>
      <c r="M271" s="1460" t="e">
        <f t="shared" si="46"/>
        <v>#VALUE!</v>
      </c>
      <c r="N271" s="1460" t="e">
        <f t="shared" si="46"/>
        <v>#VALUE!</v>
      </c>
    </row>
    <row r="272" spans="1:14" ht="13.5" thickBot="1">
      <c r="A272" s="1417" t="s">
        <v>2400</v>
      </c>
      <c r="B272" s="1418" t="s">
        <v>2401</v>
      </c>
      <c r="C272" s="652">
        <f>'[11]CONSOLIDATED TB'!C237</f>
        <v>26779.189999999944</v>
      </c>
      <c r="D272" s="652">
        <f>'[11]CONSOLIDATED TB'!D237</f>
        <v>0</v>
      </c>
      <c r="E272" s="653">
        <f>'[11]CONSOLIDATED TB'!G237</f>
        <v>0</v>
      </c>
      <c r="F272" s="653">
        <f>'[11]CONSOLIDATED TB'!H237</f>
        <v>0</v>
      </c>
      <c r="G272" s="653">
        <f t="shared" si="43"/>
        <v>26779.189999999944</v>
      </c>
      <c r="H272" s="653">
        <f t="shared" si="43"/>
        <v>0</v>
      </c>
      <c r="I272" s="653">
        <f t="shared" si="44"/>
        <v>26779.189999999944</v>
      </c>
      <c r="J272" s="653">
        <f t="shared" si="45"/>
        <v>0</v>
      </c>
      <c r="K272" s="1413" t="e">
        <f>SUMIF('[11]Notes Wise'!$A$5:$A$2617,[11]Final!A272,'[11]Notes Wise'!$I$5:$I$2617)</f>
        <v>#VALUE!</v>
      </c>
      <c r="L272" s="1413" t="e">
        <f>SUMIF('[11]Notes Wise'!$A$5:$A$2617,[11]Final!A272,'[11]Notes Wise'!$J$5:$J$2617)</f>
        <v>#VALUE!</v>
      </c>
      <c r="M272" s="1460" t="e">
        <f t="shared" si="46"/>
        <v>#VALUE!</v>
      </c>
      <c r="N272" s="1460" t="e">
        <f t="shared" si="46"/>
        <v>#VALUE!</v>
      </c>
    </row>
    <row r="273" spans="1:14" ht="13.5" thickBot="1">
      <c r="A273" s="1417" t="s">
        <v>2402</v>
      </c>
      <c r="B273" s="1418" t="s">
        <v>2403</v>
      </c>
      <c r="C273" s="652">
        <f>'[11]CONSOLIDATED TB'!C238</f>
        <v>0</v>
      </c>
      <c r="D273" s="652">
        <f>'[11]CONSOLIDATED TB'!D238</f>
        <v>0</v>
      </c>
      <c r="E273" s="653">
        <f>'[11]CONSOLIDATED TB'!G238</f>
        <v>0</v>
      </c>
      <c r="F273" s="653">
        <f>'[11]CONSOLIDATED TB'!H238</f>
        <v>0</v>
      </c>
      <c r="G273" s="653">
        <f t="shared" si="43"/>
        <v>0</v>
      </c>
      <c r="H273" s="653">
        <f t="shared" si="43"/>
        <v>0</v>
      </c>
      <c r="I273" s="653">
        <f t="shared" si="44"/>
        <v>0</v>
      </c>
      <c r="J273" s="653">
        <f t="shared" si="45"/>
        <v>0</v>
      </c>
      <c r="K273" s="1413" t="e">
        <f>SUMIF('[11]Notes Wise'!$A$5:$A$2617,[11]Final!A273,'[11]Notes Wise'!$I$5:$I$2617)</f>
        <v>#VALUE!</v>
      </c>
      <c r="L273" s="1413" t="e">
        <f>SUMIF('[11]Notes Wise'!$A$5:$A$2617,[11]Final!A273,'[11]Notes Wise'!$J$5:$J$2617)</f>
        <v>#VALUE!</v>
      </c>
      <c r="M273" s="1460" t="e">
        <f t="shared" si="46"/>
        <v>#VALUE!</v>
      </c>
      <c r="N273" s="1460" t="e">
        <f t="shared" si="46"/>
        <v>#VALUE!</v>
      </c>
    </row>
    <row r="274" spans="1:14" ht="13.5" thickBot="1">
      <c r="A274" s="1417" t="s">
        <v>2404</v>
      </c>
      <c r="B274" s="1418" t="s">
        <v>2405</v>
      </c>
      <c r="C274" s="652">
        <f>'[11]CONSOLIDATED TB'!C239</f>
        <v>17771513.109999999</v>
      </c>
      <c r="D274" s="652">
        <f>'[11]CONSOLIDATED TB'!D239</f>
        <v>0</v>
      </c>
      <c r="E274" s="653">
        <f>'[11]CONSOLIDATED TB'!G239</f>
        <v>0</v>
      </c>
      <c r="F274" s="653">
        <f>'[11]CONSOLIDATED TB'!H239</f>
        <v>0</v>
      </c>
      <c r="G274" s="653">
        <f t="shared" si="43"/>
        <v>17771513.109999999</v>
      </c>
      <c r="H274" s="653">
        <f t="shared" si="43"/>
        <v>0</v>
      </c>
      <c r="I274" s="653">
        <f t="shared" si="44"/>
        <v>17771513.109999999</v>
      </c>
      <c r="J274" s="653">
        <f t="shared" si="45"/>
        <v>0</v>
      </c>
      <c r="K274" s="1413" t="e">
        <f>SUMIF('[11]Notes Wise'!$A$5:$A$2617,[11]Final!A274,'[11]Notes Wise'!$I$5:$I$2617)</f>
        <v>#VALUE!</v>
      </c>
      <c r="L274" s="1413" t="e">
        <f>SUMIF('[11]Notes Wise'!$A$5:$A$2617,[11]Final!A274,'[11]Notes Wise'!$J$5:$J$2617)</f>
        <v>#VALUE!</v>
      </c>
      <c r="M274" s="1460" t="e">
        <f t="shared" si="46"/>
        <v>#VALUE!</v>
      </c>
      <c r="N274" s="1460" t="e">
        <f t="shared" si="46"/>
        <v>#VALUE!</v>
      </c>
    </row>
    <row r="275" spans="1:14" ht="13.5" thickBot="1">
      <c r="A275" s="1417" t="s">
        <v>2406</v>
      </c>
      <c r="B275" s="1418" t="s">
        <v>2348</v>
      </c>
      <c r="C275" s="652">
        <f>'[11]CONSOLIDATED TB'!C240</f>
        <v>0</v>
      </c>
      <c r="D275" s="652">
        <f>'[11]CONSOLIDATED TB'!D240</f>
        <v>0</v>
      </c>
      <c r="E275" s="653">
        <f>'[11]CONSOLIDATED TB'!G240</f>
        <v>0</v>
      </c>
      <c r="F275" s="653">
        <f>'[11]CONSOLIDATED TB'!H240</f>
        <v>0</v>
      </c>
      <c r="G275" s="653">
        <f t="shared" si="43"/>
        <v>0</v>
      </c>
      <c r="H275" s="653">
        <f t="shared" si="43"/>
        <v>0</v>
      </c>
      <c r="I275" s="653">
        <f t="shared" si="44"/>
        <v>0</v>
      </c>
      <c r="J275" s="653">
        <f t="shared" si="45"/>
        <v>0</v>
      </c>
      <c r="K275" s="1413" t="e">
        <f>SUMIF('[11]Notes Wise'!$A$5:$A$2617,[11]Final!A275,'[11]Notes Wise'!$I$5:$I$2617)</f>
        <v>#VALUE!</v>
      </c>
      <c r="L275" s="1413" t="e">
        <f>SUMIF('[11]Notes Wise'!$A$5:$A$2617,[11]Final!A275,'[11]Notes Wise'!$J$5:$J$2617)</f>
        <v>#VALUE!</v>
      </c>
      <c r="M275" s="1460" t="e">
        <f t="shared" si="46"/>
        <v>#VALUE!</v>
      </c>
      <c r="N275" s="1460" t="e">
        <f t="shared" si="46"/>
        <v>#VALUE!</v>
      </c>
    </row>
    <row r="276" spans="1:14" ht="13.5" thickBot="1">
      <c r="A276" s="1417" t="s">
        <v>2407</v>
      </c>
      <c r="B276" s="1418" t="s">
        <v>2350</v>
      </c>
      <c r="C276" s="652">
        <f>'[11]CONSOLIDATED TB'!C241</f>
        <v>0</v>
      </c>
      <c r="D276" s="652">
        <f>'[11]CONSOLIDATED TB'!D241</f>
        <v>0</v>
      </c>
      <c r="E276" s="653">
        <f>'[11]CONSOLIDATED TB'!G241</f>
        <v>0</v>
      </c>
      <c r="F276" s="653">
        <f>'[11]CONSOLIDATED TB'!H241</f>
        <v>0</v>
      </c>
      <c r="G276" s="653">
        <f t="shared" si="43"/>
        <v>0</v>
      </c>
      <c r="H276" s="653">
        <f t="shared" si="43"/>
        <v>0</v>
      </c>
      <c r="I276" s="653">
        <f t="shared" si="44"/>
        <v>0</v>
      </c>
      <c r="J276" s="653">
        <f t="shared" si="45"/>
        <v>0</v>
      </c>
      <c r="K276" s="1413" t="e">
        <f>SUMIF('[11]Notes Wise'!$A$5:$A$2617,[11]Final!A276,'[11]Notes Wise'!$I$5:$I$2617)</f>
        <v>#VALUE!</v>
      </c>
      <c r="L276" s="1413" t="e">
        <f>SUMIF('[11]Notes Wise'!$A$5:$A$2617,[11]Final!A276,'[11]Notes Wise'!$J$5:$J$2617)</f>
        <v>#VALUE!</v>
      </c>
      <c r="M276" s="1460" t="e">
        <f t="shared" si="46"/>
        <v>#VALUE!</v>
      </c>
      <c r="N276" s="1460" t="e">
        <f t="shared" si="46"/>
        <v>#VALUE!</v>
      </c>
    </row>
    <row r="277" spans="1:14" s="1421" customFormat="1" ht="13.5" thickBot="1">
      <c r="A277" s="1417" t="s">
        <v>2408</v>
      </c>
      <c r="B277" s="1418" t="s">
        <v>2352</v>
      </c>
      <c r="C277" s="652">
        <f>'[11]CONSOLIDATED TB'!C242</f>
        <v>0</v>
      </c>
      <c r="D277" s="652">
        <f>'[11]CONSOLIDATED TB'!D242</f>
        <v>0</v>
      </c>
      <c r="E277" s="653">
        <f>'[11]CONSOLIDATED TB'!G242</f>
        <v>0</v>
      </c>
      <c r="F277" s="653">
        <f>'[11]CONSOLIDATED TB'!H242</f>
        <v>0</v>
      </c>
      <c r="G277" s="653">
        <f t="shared" si="43"/>
        <v>0</v>
      </c>
      <c r="H277" s="653">
        <f t="shared" si="43"/>
        <v>0</v>
      </c>
      <c r="I277" s="653">
        <v>0</v>
      </c>
      <c r="J277" s="653">
        <f t="shared" si="45"/>
        <v>0</v>
      </c>
      <c r="K277" s="1413" t="e">
        <f>SUMIF('[11]Notes Wise'!$A$5:$A$2617,[11]Final!A277,'[11]Notes Wise'!$I$5:$I$2617)</f>
        <v>#VALUE!</v>
      </c>
      <c r="L277" s="1413" t="e">
        <f>SUMIF('[11]Notes Wise'!$A$5:$A$2617,[11]Final!A277,'[11]Notes Wise'!$J$5:$J$2617)</f>
        <v>#VALUE!</v>
      </c>
      <c r="M277" s="1460" t="e">
        <f t="shared" si="46"/>
        <v>#VALUE!</v>
      </c>
      <c r="N277" s="1460" t="e">
        <f t="shared" si="46"/>
        <v>#VALUE!</v>
      </c>
    </row>
    <row r="278" spans="1:14" ht="13.5" thickBot="1">
      <c r="A278" s="1417" t="s">
        <v>2409</v>
      </c>
      <c r="B278" s="1418" t="s">
        <v>2354</v>
      </c>
      <c r="C278" s="652">
        <f>'[11]CONSOLIDATED TB'!C243</f>
        <v>604409.25</v>
      </c>
      <c r="D278" s="652">
        <f>'[11]CONSOLIDATED TB'!D243</f>
        <v>0</v>
      </c>
      <c r="E278" s="653">
        <f>'[11]CONSOLIDATED TB'!G243</f>
        <v>0</v>
      </c>
      <c r="F278" s="653">
        <f>'[11]CONSOLIDATED TB'!H243</f>
        <v>51409.72</v>
      </c>
      <c r="G278" s="653">
        <f t="shared" si="43"/>
        <v>604409.25</v>
      </c>
      <c r="H278" s="653">
        <f t="shared" si="43"/>
        <v>51409.72</v>
      </c>
      <c r="I278" s="653">
        <f t="shared" si="44"/>
        <v>552999.53</v>
      </c>
      <c r="J278" s="653">
        <f t="shared" si="45"/>
        <v>0</v>
      </c>
      <c r="K278" s="1413" t="e">
        <f>SUMIF('[11]Notes Wise'!$A$5:$A$2617,[11]Final!A278,'[11]Notes Wise'!$I$5:$I$2617)</f>
        <v>#VALUE!</v>
      </c>
      <c r="L278" s="1413" t="e">
        <f>SUMIF('[11]Notes Wise'!$A$5:$A$2617,[11]Final!A278,'[11]Notes Wise'!$J$5:$J$2617)</f>
        <v>#VALUE!</v>
      </c>
      <c r="M278" s="1460" t="e">
        <f t="shared" si="46"/>
        <v>#VALUE!</v>
      </c>
      <c r="N278" s="1460" t="e">
        <f t="shared" si="46"/>
        <v>#VALUE!</v>
      </c>
    </row>
    <row r="279" spans="1:14" ht="13.5" thickBot="1">
      <c r="A279" s="1417" t="s">
        <v>2410</v>
      </c>
      <c r="B279" s="1418" t="s">
        <v>2356</v>
      </c>
      <c r="C279" s="652">
        <f>'[11]CONSOLIDATED TB'!C244</f>
        <v>0</v>
      </c>
      <c r="D279" s="652">
        <f>'[11]CONSOLIDATED TB'!D244</f>
        <v>0</v>
      </c>
      <c r="E279" s="653">
        <f>'[11]CONSOLIDATED TB'!G244</f>
        <v>0</v>
      </c>
      <c r="F279" s="653">
        <f>'[11]CONSOLIDATED TB'!H244</f>
        <v>0</v>
      </c>
      <c r="G279" s="653">
        <f t="shared" si="43"/>
        <v>0</v>
      </c>
      <c r="H279" s="653">
        <f t="shared" si="43"/>
        <v>0</v>
      </c>
      <c r="I279" s="653">
        <f t="shared" si="44"/>
        <v>0</v>
      </c>
      <c r="J279" s="653">
        <f t="shared" si="45"/>
        <v>0</v>
      </c>
      <c r="K279" s="1413" t="e">
        <f>SUMIF('[11]Notes Wise'!$A$5:$A$2617,[11]Final!A279,'[11]Notes Wise'!$I$5:$I$2617)</f>
        <v>#VALUE!</v>
      </c>
      <c r="L279" s="1413" t="e">
        <f>SUMIF('[11]Notes Wise'!$A$5:$A$2617,[11]Final!A279,'[11]Notes Wise'!$J$5:$J$2617)</f>
        <v>#VALUE!</v>
      </c>
      <c r="M279" s="1460" t="e">
        <f t="shared" si="46"/>
        <v>#VALUE!</v>
      </c>
      <c r="N279" s="1460" t="e">
        <f t="shared" si="46"/>
        <v>#VALUE!</v>
      </c>
    </row>
    <row r="280" spans="1:14" s="2028" customFormat="1" ht="13.5" thickBot="1">
      <c r="A280" s="1423"/>
      <c r="B280" s="2027" t="s">
        <v>772</v>
      </c>
      <c r="C280" s="761">
        <f t="shared" ref="C280:J280" si="47">SUM(C237:C279)</f>
        <v>33121186.769999996</v>
      </c>
      <c r="D280" s="761">
        <f>SUM(D237:D279)</f>
        <v>381035.27000000014</v>
      </c>
      <c r="E280" s="761">
        <f t="shared" si="47"/>
        <v>0</v>
      </c>
      <c r="F280" s="761">
        <f t="shared" si="47"/>
        <v>55648.23</v>
      </c>
      <c r="G280" s="761">
        <f t="shared" si="47"/>
        <v>33121186.769999996</v>
      </c>
      <c r="H280" s="761">
        <f t="shared" si="47"/>
        <v>436683.50000000012</v>
      </c>
      <c r="I280" s="761">
        <f t="shared" si="47"/>
        <v>33065538.539999999</v>
      </c>
      <c r="J280" s="761">
        <f t="shared" si="47"/>
        <v>381035.27000000014</v>
      </c>
      <c r="K280" s="1413" t="e">
        <f>SUMIF('[11]Notes Wise'!$A$5:$A$2617,[11]Final!A280,'[11]Notes Wise'!$I$5:$I$2617)</f>
        <v>#VALUE!</v>
      </c>
      <c r="L280" s="1413" t="e">
        <f>SUMIF('[11]Notes Wise'!$A$5:$A$2617,[11]Final!A280,'[11]Notes Wise'!$J$5:$J$2617)</f>
        <v>#VALUE!</v>
      </c>
      <c r="M280" s="1460" t="e">
        <f t="shared" si="46"/>
        <v>#VALUE!</v>
      </c>
      <c r="N280" s="1460" t="e">
        <f t="shared" si="46"/>
        <v>#VALUE!</v>
      </c>
    </row>
    <row r="281" spans="1:14" s="2028" customFormat="1" ht="13.5" thickBot="1">
      <c r="A281" s="1423"/>
      <c r="B281" s="2027" t="s">
        <v>1851</v>
      </c>
      <c r="C281" s="654">
        <f>+C280-D280</f>
        <v>32740151.499999996</v>
      </c>
      <c r="D281" s="655"/>
      <c r="E281" s="654">
        <f>+E280-F280</f>
        <v>-55648.23</v>
      </c>
      <c r="F281" s="761"/>
      <c r="G281" s="654">
        <f>+G280-H280</f>
        <v>32684503.269999996</v>
      </c>
      <c r="H281" s="761"/>
      <c r="I281" s="654">
        <f>+I280-J280</f>
        <v>32684503.27</v>
      </c>
      <c r="J281" s="761"/>
      <c r="K281" s="1413" t="e">
        <f>SUMIF('[11]Notes Wise'!$A$5:$A$2617,[11]Final!A281,'[11]Notes Wise'!$I$5:$I$2617)</f>
        <v>#VALUE!</v>
      </c>
      <c r="L281" s="1413" t="e">
        <f>SUMIF('[11]Notes Wise'!$A$5:$A$2617,[11]Final!A281,'[11]Notes Wise'!$J$5:$J$2617)</f>
        <v>#VALUE!</v>
      </c>
      <c r="M281" s="1460" t="e">
        <f t="shared" si="46"/>
        <v>#VALUE!</v>
      </c>
      <c r="N281" s="1460" t="e">
        <f t="shared" si="46"/>
        <v>#VALUE!</v>
      </c>
    </row>
    <row r="282" spans="1:14" s="1421" customFormat="1" ht="13.5" thickBot="1">
      <c r="A282" s="1471" t="s">
        <v>560</v>
      </c>
      <c r="B282" s="1475" t="s">
        <v>2411</v>
      </c>
      <c r="C282" s="652"/>
      <c r="D282" s="652"/>
      <c r="E282" s="653"/>
      <c r="F282" s="653"/>
      <c r="G282" s="653"/>
      <c r="H282" s="653"/>
      <c r="I282" s="653"/>
      <c r="J282" s="653"/>
      <c r="K282" s="1413" t="e">
        <f>SUMIF('[11]Notes Wise'!$A$5:$A$2617,[11]Final!A282,'[11]Notes Wise'!$I$5:$I$2617)</f>
        <v>#VALUE!</v>
      </c>
      <c r="L282" s="1413" t="e">
        <f>SUMIF('[11]Notes Wise'!$A$5:$A$2617,[11]Final!A282,'[11]Notes Wise'!$J$5:$J$2617)</f>
        <v>#VALUE!</v>
      </c>
      <c r="M282" s="1460" t="e">
        <f t="shared" si="46"/>
        <v>#VALUE!</v>
      </c>
      <c r="N282" s="1460" t="e">
        <f t="shared" si="46"/>
        <v>#VALUE!</v>
      </c>
    </row>
    <row r="283" spans="1:14" ht="13.5" thickBot="1">
      <c r="A283" s="1417" t="s">
        <v>2412</v>
      </c>
      <c r="B283" s="1418" t="s">
        <v>2310</v>
      </c>
      <c r="C283" s="652">
        <f>'[11]CONSOLIDATED TB'!C246</f>
        <v>0</v>
      </c>
      <c r="D283" s="652">
        <f>'[11]CONSOLIDATED TB'!D246</f>
        <v>0</v>
      </c>
      <c r="E283" s="653">
        <f>'[11]CONSOLIDATED TB'!G246</f>
        <v>0</v>
      </c>
      <c r="F283" s="653">
        <f>'[11]CONSOLIDATED TB'!H246</f>
        <v>0</v>
      </c>
      <c r="G283" s="653">
        <f t="shared" ref="G283:H295" si="48">C283+E283</f>
        <v>0</v>
      </c>
      <c r="H283" s="653">
        <f t="shared" si="48"/>
        <v>0</v>
      </c>
      <c r="I283" s="653">
        <f t="shared" ref="I283:I295" si="49">IF(G283&gt;H283,G283-H283,0)</f>
        <v>0</v>
      </c>
      <c r="J283" s="653">
        <f t="shared" ref="J283:J295" si="50">IF(H283&gt;G283,H283-G283,0)</f>
        <v>0</v>
      </c>
      <c r="K283" s="1413" t="e">
        <f>SUMIF('[11]Notes Wise'!$A$5:$A$2617,[11]Final!A283,'[11]Notes Wise'!$I$5:$I$2617)</f>
        <v>#VALUE!</v>
      </c>
      <c r="L283" s="1413" t="e">
        <f>SUMIF('[11]Notes Wise'!$A$5:$A$2617,[11]Final!A283,'[11]Notes Wise'!$J$5:$J$2617)</f>
        <v>#VALUE!</v>
      </c>
      <c r="M283" s="1460" t="e">
        <f t="shared" si="46"/>
        <v>#VALUE!</v>
      </c>
      <c r="N283" s="1460" t="e">
        <f t="shared" si="46"/>
        <v>#VALUE!</v>
      </c>
    </row>
    <row r="284" spans="1:14" ht="13.5" thickBot="1">
      <c r="A284" s="1417" t="s">
        <v>2413</v>
      </c>
      <c r="B284" s="1418" t="s">
        <v>2312</v>
      </c>
      <c r="C284" s="652">
        <f>'[11]CONSOLIDATED TB'!C247</f>
        <v>0</v>
      </c>
      <c r="D284" s="652">
        <f>'[11]CONSOLIDATED TB'!D247</f>
        <v>0</v>
      </c>
      <c r="E284" s="653">
        <f>'[11]CONSOLIDATED TB'!G247</f>
        <v>0</v>
      </c>
      <c r="F284" s="653">
        <f>'[11]CONSOLIDATED TB'!H247</f>
        <v>0</v>
      </c>
      <c r="G284" s="653">
        <f t="shared" si="48"/>
        <v>0</v>
      </c>
      <c r="H284" s="653">
        <f t="shared" si="48"/>
        <v>0</v>
      </c>
      <c r="I284" s="653">
        <f t="shared" si="49"/>
        <v>0</v>
      </c>
      <c r="J284" s="653">
        <f t="shared" si="50"/>
        <v>0</v>
      </c>
      <c r="K284" s="1413" t="e">
        <f>SUMIF('[11]Notes Wise'!$A$5:$A$2617,[11]Final!A284,'[11]Notes Wise'!$I$5:$I$2617)</f>
        <v>#VALUE!</v>
      </c>
      <c r="L284" s="1413" t="e">
        <f>SUMIF('[11]Notes Wise'!$A$5:$A$2617,[11]Final!A284,'[11]Notes Wise'!$J$5:$J$2617)</f>
        <v>#VALUE!</v>
      </c>
      <c r="M284" s="1460" t="e">
        <f t="shared" si="46"/>
        <v>#VALUE!</v>
      </c>
      <c r="N284" s="1460" t="e">
        <f t="shared" si="46"/>
        <v>#VALUE!</v>
      </c>
    </row>
    <row r="285" spans="1:14" ht="13.5" thickBot="1">
      <c r="A285" s="1417" t="s">
        <v>2414</v>
      </c>
      <c r="B285" s="1418" t="s">
        <v>2254</v>
      </c>
      <c r="C285" s="652">
        <f>'[11]CONSOLIDATED TB'!C248</f>
        <v>0</v>
      </c>
      <c r="D285" s="652">
        <f>'[11]CONSOLIDATED TB'!D248</f>
        <v>0</v>
      </c>
      <c r="E285" s="653">
        <f>'[11]CONSOLIDATED TB'!G248</f>
        <v>0</v>
      </c>
      <c r="F285" s="653">
        <f>'[11]CONSOLIDATED TB'!H248</f>
        <v>0</v>
      </c>
      <c r="G285" s="653">
        <f t="shared" si="48"/>
        <v>0</v>
      </c>
      <c r="H285" s="653">
        <f t="shared" si="48"/>
        <v>0</v>
      </c>
      <c r="I285" s="653">
        <f t="shared" si="49"/>
        <v>0</v>
      </c>
      <c r="J285" s="653">
        <f t="shared" si="50"/>
        <v>0</v>
      </c>
      <c r="K285" s="1413" t="e">
        <f>SUMIF('[11]Notes Wise'!$A$5:$A$2617,[11]Final!A285,'[11]Notes Wise'!$I$5:$I$2617)</f>
        <v>#VALUE!</v>
      </c>
      <c r="L285" s="1413" t="e">
        <f>SUMIF('[11]Notes Wise'!$A$5:$A$2617,[11]Final!A285,'[11]Notes Wise'!$J$5:$J$2617)</f>
        <v>#VALUE!</v>
      </c>
      <c r="M285" s="1460" t="e">
        <f t="shared" si="46"/>
        <v>#VALUE!</v>
      </c>
      <c r="N285" s="1460" t="e">
        <f t="shared" si="46"/>
        <v>#VALUE!</v>
      </c>
    </row>
    <row r="286" spans="1:14" s="1421" customFormat="1" ht="13.5" thickBot="1">
      <c r="A286" s="1417" t="s">
        <v>2415</v>
      </c>
      <c r="B286" s="1418" t="s">
        <v>2256</v>
      </c>
      <c r="C286" s="652">
        <f>'[11]CONSOLIDATED TB'!C249</f>
        <v>0</v>
      </c>
      <c r="D286" s="652">
        <f>'[11]CONSOLIDATED TB'!D249</f>
        <v>0</v>
      </c>
      <c r="E286" s="653">
        <f>'[11]CONSOLIDATED TB'!G249</f>
        <v>0</v>
      </c>
      <c r="F286" s="653">
        <f>'[11]CONSOLIDATED TB'!H249</f>
        <v>0</v>
      </c>
      <c r="G286" s="653">
        <f t="shared" si="48"/>
        <v>0</v>
      </c>
      <c r="H286" s="653">
        <f t="shared" si="48"/>
        <v>0</v>
      </c>
      <c r="I286" s="653">
        <f t="shared" si="49"/>
        <v>0</v>
      </c>
      <c r="J286" s="653">
        <f t="shared" si="50"/>
        <v>0</v>
      </c>
      <c r="K286" s="1413" t="e">
        <f>SUMIF('[11]Notes Wise'!$A$5:$A$2617,[11]Final!A286,'[11]Notes Wise'!$I$5:$I$2617)</f>
        <v>#VALUE!</v>
      </c>
      <c r="L286" s="1413" t="e">
        <f>SUMIF('[11]Notes Wise'!$A$5:$A$2617,[11]Final!A286,'[11]Notes Wise'!$J$5:$J$2617)</f>
        <v>#VALUE!</v>
      </c>
      <c r="M286" s="1460" t="e">
        <f t="shared" si="46"/>
        <v>#VALUE!</v>
      </c>
      <c r="N286" s="1460" t="e">
        <f t="shared" si="46"/>
        <v>#VALUE!</v>
      </c>
    </row>
    <row r="287" spans="1:14" ht="13.5" thickBot="1">
      <c r="A287" s="1417" t="s">
        <v>2416</v>
      </c>
      <c r="B287" s="1418" t="s">
        <v>2328</v>
      </c>
      <c r="C287" s="652">
        <f>'[11]CONSOLIDATED TB'!C250</f>
        <v>0</v>
      </c>
      <c r="D287" s="652">
        <f>'[11]CONSOLIDATED TB'!D250</f>
        <v>0</v>
      </c>
      <c r="E287" s="653">
        <f>'[11]CONSOLIDATED TB'!G250</f>
        <v>0</v>
      </c>
      <c r="F287" s="653">
        <f>'[11]CONSOLIDATED TB'!H250</f>
        <v>0</v>
      </c>
      <c r="G287" s="653">
        <f t="shared" si="48"/>
        <v>0</v>
      </c>
      <c r="H287" s="653">
        <f t="shared" si="48"/>
        <v>0</v>
      </c>
      <c r="I287" s="653">
        <f t="shared" si="49"/>
        <v>0</v>
      </c>
      <c r="J287" s="653">
        <f t="shared" si="50"/>
        <v>0</v>
      </c>
      <c r="K287" s="1413" t="e">
        <f>SUMIF('[11]Notes Wise'!$A$5:$A$2617,[11]Final!A287,'[11]Notes Wise'!$I$5:$I$2617)</f>
        <v>#VALUE!</v>
      </c>
      <c r="L287" s="1413" t="e">
        <f>SUMIF('[11]Notes Wise'!$A$5:$A$2617,[11]Final!A287,'[11]Notes Wise'!$J$5:$J$2617)</f>
        <v>#VALUE!</v>
      </c>
      <c r="M287" s="1460" t="e">
        <f t="shared" si="46"/>
        <v>#VALUE!</v>
      </c>
      <c r="N287" s="1460" t="e">
        <f t="shared" si="46"/>
        <v>#VALUE!</v>
      </c>
    </row>
    <row r="288" spans="1:14" s="1421" customFormat="1" ht="13.5" thickBot="1">
      <c r="A288" s="1417" t="s">
        <v>2417</v>
      </c>
      <c r="B288" s="1418" t="s">
        <v>2268</v>
      </c>
      <c r="C288" s="652">
        <f>'[11]CONSOLIDATED TB'!C251</f>
        <v>0</v>
      </c>
      <c r="D288" s="652">
        <f>'[11]CONSOLIDATED TB'!D251</f>
        <v>0</v>
      </c>
      <c r="E288" s="653">
        <f>'[11]CONSOLIDATED TB'!G251</f>
        <v>0</v>
      </c>
      <c r="F288" s="653">
        <f>'[11]CONSOLIDATED TB'!H251</f>
        <v>0</v>
      </c>
      <c r="G288" s="653">
        <f t="shared" si="48"/>
        <v>0</v>
      </c>
      <c r="H288" s="653">
        <f t="shared" si="48"/>
        <v>0</v>
      </c>
      <c r="I288" s="653">
        <f t="shared" si="49"/>
        <v>0</v>
      </c>
      <c r="J288" s="653">
        <f t="shared" si="50"/>
        <v>0</v>
      </c>
      <c r="K288" s="1413" t="e">
        <f>SUMIF('[11]Notes Wise'!$A$5:$A$2617,[11]Final!A288,'[11]Notes Wise'!$I$5:$I$2617)</f>
        <v>#VALUE!</v>
      </c>
      <c r="L288" s="1413" t="e">
        <f>SUMIF('[11]Notes Wise'!$A$5:$A$2617,[11]Final!A288,'[11]Notes Wise'!$J$5:$J$2617)</f>
        <v>#VALUE!</v>
      </c>
      <c r="M288" s="1460" t="e">
        <f t="shared" si="46"/>
        <v>#VALUE!</v>
      </c>
      <c r="N288" s="1460" t="e">
        <f t="shared" si="46"/>
        <v>#VALUE!</v>
      </c>
    </row>
    <row r="289" spans="1:14" ht="13.5" thickBot="1">
      <c r="A289" s="1417" t="s">
        <v>2418</v>
      </c>
      <c r="B289" s="1418" t="s">
        <v>2270</v>
      </c>
      <c r="C289" s="652">
        <f>'[11]CONSOLIDATED TB'!C252</f>
        <v>0</v>
      </c>
      <c r="D289" s="652">
        <f>'[11]CONSOLIDATED TB'!D252</f>
        <v>0</v>
      </c>
      <c r="E289" s="653">
        <f>'[11]CONSOLIDATED TB'!G252</f>
        <v>0</v>
      </c>
      <c r="F289" s="653">
        <f>'[11]CONSOLIDATED TB'!H252</f>
        <v>0</v>
      </c>
      <c r="G289" s="653">
        <f t="shared" si="48"/>
        <v>0</v>
      </c>
      <c r="H289" s="653">
        <f t="shared" si="48"/>
        <v>0</v>
      </c>
      <c r="I289" s="653">
        <f t="shared" si="49"/>
        <v>0</v>
      </c>
      <c r="J289" s="653">
        <f t="shared" si="50"/>
        <v>0</v>
      </c>
      <c r="K289" s="1413" t="e">
        <f>SUMIF('[11]Notes Wise'!$A$5:$A$2617,[11]Final!A289,'[11]Notes Wise'!$I$5:$I$2617)</f>
        <v>#VALUE!</v>
      </c>
      <c r="L289" s="1413" t="e">
        <f>SUMIF('[11]Notes Wise'!$A$5:$A$2617,[11]Final!A289,'[11]Notes Wise'!$J$5:$J$2617)</f>
        <v>#VALUE!</v>
      </c>
      <c r="M289" s="1460" t="e">
        <f t="shared" si="46"/>
        <v>#VALUE!</v>
      </c>
      <c r="N289" s="1460" t="e">
        <f t="shared" si="46"/>
        <v>#VALUE!</v>
      </c>
    </row>
    <row r="290" spans="1:14" ht="13.5" thickBot="1">
      <c r="A290" s="1417" t="s">
        <v>2419</v>
      </c>
      <c r="B290" s="1418" t="s">
        <v>2272</v>
      </c>
      <c r="C290" s="652">
        <f>'[11]CONSOLIDATED TB'!C253</f>
        <v>0</v>
      </c>
      <c r="D290" s="652">
        <f>'[11]CONSOLIDATED TB'!D253</f>
        <v>0</v>
      </c>
      <c r="E290" s="653">
        <f>'[11]CONSOLIDATED TB'!G253</f>
        <v>0</v>
      </c>
      <c r="F290" s="653">
        <f>'[11]CONSOLIDATED TB'!H253</f>
        <v>0</v>
      </c>
      <c r="G290" s="653">
        <f t="shared" si="48"/>
        <v>0</v>
      </c>
      <c r="H290" s="653">
        <f t="shared" si="48"/>
        <v>0</v>
      </c>
      <c r="I290" s="653">
        <f t="shared" si="49"/>
        <v>0</v>
      </c>
      <c r="J290" s="653">
        <f t="shared" si="50"/>
        <v>0</v>
      </c>
      <c r="K290" s="1413" t="e">
        <f>SUMIF('[11]Notes Wise'!$A$5:$A$2617,[11]Final!A290,'[11]Notes Wise'!$I$5:$I$2617)</f>
        <v>#VALUE!</v>
      </c>
      <c r="L290" s="1413" t="e">
        <f>SUMIF('[11]Notes Wise'!$A$5:$A$2617,[11]Final!A290,'[11]Notes Wise'!$J$5:$J$2617)</f>
        <v>#VALUE!</v>
      </c>
      <c r="M290" s="1460" t="e">
        <f t="shared" si="46"/>
        <v>#VALUE!</v>
      </c>
      <c r="N290" s="1460" t="e">
        <f t="shared" si="46"/>
        <v>#VALUE!</v>
      </c>
    </row>
    <row r="291" spans="1:14" ht="13.5" thickBot="1">
      <c r="A291" s="1417" t="s">
        <v>2420</v>
      </c>
      <c r="B291" s="1418" t="s">
        <v>2276</v>
      </c>
      <c r="C291" s="652">
        <f>'[11]CONSOLIDATED TB'!C254</f>
        <v>0</v>
      </c>
      <c r="D291" s="652">
        <f>'[11]CONSOLIDATED TB'!D254</f>
        <v>0</v>
      </c>
      <c r="E291" s="653">
        <f>'[11]CONSOLIDATED TB'!G254</f>
        <v>0</v>
      </c>
      <c r="F291" s="653">
        <f>'[11]CONSOLIDATED TB'!H254</f>
        <v>0</v>
      </c>
      <c r="G291" s="653">
        <f t="shared" si="48"/>
        <v>0</v>
      </c>
      <c r="H291" s="653">
        <f t="shared" si="48"/>
        <v>0</v>
      </c>
      <c r="I291" s="653">
        <f t="shared" si="49"/>
        <v>0</v>
      </c>
      <c r="J291" s="653">
        <f t="shared" si="50"/>
        <v>0</v>
      </c>
      <c r="K291" s="1413" t="e">
        <f>SUMIF('[11]Notes Wise'!$A$5:$A$2617,[11]Final!A291,'[11]Notes Wise'!$I$5:$I$2617)</f>
        <v>#VALUE!</v>
      </c>
      <c r="L291" s="1413" t="e">
        <f>SUMIF('[11]Notes Wise'!$A$5:$A$2617,[11]Final!A291,'[11]Notes Wise'!$J$5:$J$2617)</f>
        <v>#VALUE!</v>
      </c>
      <c r="M291" s="1460" t="e">
        <f t="shared" si="46"/>
        <v>#VALUE!</v>
      </c>
      <c r="N291" s="1460" t="e">
        <f t="shared" si="46"/>
        <v>#VALUE!</v>
      </c>
    </row>
    <row r="292" spans="1:14" ht="13.5" thickBot="1">
      <c r="A292" s="1417" t="s">
        <v>2421</v>
      </c>
      <c r="B292" s="1418" t="s">
        <v>2278</v>
      </c>
      <c r="C292" s="652">
        <f>'[11]CONSOLIDATED TB'!C255</f>
        <v>0</v>
      </c>
      <c r="D292" s="652">
        <f>'[11]CONSOLIDATED TB'!D255</f>
        <v>0</v>
      </c>
      <c r="E292" s="653">
        <f>'[11]CONSOLIDATED TB'!G255</f>
        <v>0</v>
      </c>
      <c r="F292" s="653">
        <f>'[11]CONSOLIDATED TB'!H255</f>
        <v>0</v>
      </c>
      <c r="G292" s="653">
        <f t="shared" si="48"/>
        <v>0</v>
      </c>
      <c r="H292" s="653">
        <f t="shared" si="48"/>
        <v>0</v>
      </c>
      <c r="I292" s="653">
        <f t="shared" si="49"/>
        <v>0</v>
      </c>
      <c r="J292" s="653">
        <f t="shared" si="50"/>
        <v>0</v>
      </c>
      <c r="K292" s="1413" t="e">
        <f>SUMIF('[11]Notes Wise'!$A$5:$A$2617,[11]Final!A292,'[11]Notes Wise'!$I$5:$I$2617)</f>
        <v>#VALUE!</v>
      </c>
      <c r="L292" s="1413" t="e">
        <f>SUMIF('[11]Notes Wise'!$A$5:$A$2617,[11]Final!A292,'[11]Notes Wise'!$J$5:$J$2617)</f>
        <v>#VALUE!</v>
      </c>
      <c r="M292" s="1460" t="e">
        <f t="shared" si="46"/>
        <v>#VALUE!</v>
      </c>
      <c r="N292" s="1460" t="e">
        <f t="shared" si="46"/>
        <v>#VALUE!</v>
      </c>
    </row>
    <row r="293" spans="1:14" ht="13.5" thickBot="1">
      <c r="A293" s="1417" t="s">
        <v>2422</v>
      </c>
      <c r="B293" s="1418" t="s">
        <v>2280</v>
      </c>
      <c r="C293" s="652">
        <f>'[11]CONSOLIDATED TB'!C256</f>
        <v>0</v>
      </c>
      <c r="D293" s="652">
        <f>'[11]CONSOLIDATED TB'!D256</f>
        <v>0</v>
      </c>
      <c r="E293" s="653">
        <f>'[11]CONSOLIDATED TB'!G256</f>
        <v>0</v>
      </c>
      <c r="F293" s="653">
        <f>'[11]CONSOLIDATED TB'!H256</f>
        <v>0</v>
      </c>
      <c r="G293" s="653">
        <f t="shared" si="48"/>
        <v>0</v>
      </c>
      <c r="H293" s="653">
        <f t="shared" si="48"/>
        <v>0</v>
      </c>
      <c r="I293" s="653">
        <f t="shared" si="49"/>
        <v>0</v>
      </c>
      <c r="J293" s="653">
        <f t="shared" si="50"/>
        <v>0</v>
      </c>
      <c r="K293" s="1413" t="e">
        <f>SUMIF('[11]Notes Wise'!$A$5:$A$2617,[11]Final!A293,'[11]Notes Wise'!$I$5:$I$2617)</f>
        <v>#VALUE!</v>
      </c>
      <c r="L293" s="1413" t="e">
        <f>SUMIF('[11]Notes Wise'!$A$5:$A$2617,[11]Final!A293,'[11]Notes Wise'!$J$5:$J$2617)</f>
        <v>#VALUE!</v>
      </c>
      <c r="M293" s="1460" t="e">
        <f t="shared" si="46"/>
        <v>#VALUE!</v>
      </c>
      <c r="N293" s="1460" t="e">
        <f t="shared" si="46"/>
        <v>#VALUE!</v>
      </c>
    </row>
    <row r="294" spans="1:14" s="1421" customFormat="1" ht="13.5" thickBot="1">
      <c r="A294" s="1417" t="s">
        <v>2423</v>
      </c>
      <c r="B294" s="1418" t="s">
        <v>2282</v>
      </c>
      <c r="C294" s="652">
        <f>'[11]CONSOLIDATED TB'!C257</f>
        <v>0</v>
      </c>
      <c r="D294" s="652">
        <f>'[11]CONSOLIDATED TB'!D257</f>
        <v>0</v>
      </c>
      <c r="E294" s="653">
        <f>'[11]CONSOLIDATED TB'!G257</f>
        <v>0</v>
      </c>
      <c r="F294" s="653">
        <f>'[11]CONSOLIDATED TB'!H257</f>
        <v>0</v>
      </c>
      <c r="G294" s="653">
        <f t="shared" si="48"/>
        <v>0</v>
      </c>
      <c r="H294" s="653">
        <f t="shared" si="48"/>
        <v>0</v>
      </c>
      <c r="I294" s="653">
        <f t="shared" si="49"/>
        <v>0</v>
      </c>
      <c r="J294" s="653">
        <f t="shared" si="50"/>
        <v>0</v>
      </c>
      <c r="K294" s="1413" t="e">
        <f>SUMIF('[11]Notes Wise'!$A$5:$A$2617,[11]Final!A294,'[11]Notes Wise'!$I$5:$I$2617)</f>
        <v>#VALUE!</v>
      </c>
      <c r="L294" s="1413" t="e">
        <f>SUMIF('[11]Notes Wise'!$A$5:$A$2617,[11]Final!A294,'[11]Notes Wise'!$J$5:$J$2617)</f>
        <v>#VALUE!</v>
      </c>
      <c r="M294" s="1460" t="e">
        <f t="shared" si="46"/>
        <v>#VALUE!</v>
      </c>
      <c r="N294" s="1460" t="e">
        <f t="shared" si="46"/>
        <v>#VALUE!</v>
      </c>
    </row>
    <row r="295" spans="1:14" ht="13.5" thickBot="1">
      <c r="A295" s="1417" t="s">
        <v>2424</v>
      </c>
      <c r="B295" s="1418" t="s">
        <v>2405</v>
      </c>
      <c r="C295" s="652">
        <f>'[11]CONSOLIDATED TB'!C258</f>
        <v>0</v>
      </c>
      <c r="D295" s="652">
        <f>'[11]CONSOLIDATED TB'!D258</f>
        <v>0</v>
      </c>
      <c r="E295" s="653">
        <f>'[11]CONSOLIDATED TB'!G258</f>
        <v>0</v>
      </c>
      <c r="F295" s="653">
        <f>'[11]CONSOLIDATED TB'!H258</f>
        <v>0</v>
      </c>
      <c r="G295" s="653">
        <f t="shared" si="48"/>
        <v>0</v>
      </c>
      <c r="H295" s="653">
        <f t="shared" si="48"/>
        <v>0</v>
      </c>
      <c r="I295" s="653">
        <f t="shared" si="49"/>
        <v>0</v>
      </c>
      <c r="J295" s="653">
        <f t="shared" si="50"/>
        <v>0</v>
      </c>
      <c r="K295" s="1413" t="e">
        <f>SUMIF('[11]Notes Wise'!$A$5:$A$2617,[11]Final!A295,'[11]Notes Wise'!$I$5:$I$2617)</f>
        <v>#VALUE!</v>
      </c>
      <c r="L295" s="1413" t="e">
        <f>SUMIF('[11]Notes Wise'!$A$5:$A$2617,[11]Final!A295,'[11]Notes Wise'!$J$5:$J$2617)</f>
        <v>#VALUE!</v>
      </c>
      <c r="M295" s="1460" t="e">
        <f t="shared" si="46"/>
        <v>#VALUE!</v>
      </c>
      <c r="N295" s="1460" t="e">
        <f t="shared" si="46"/>
        <v>#VALUE!</v>
      </c>
    </row>
    <row r="296" spans="1:14" s="2028" customFormat="1" ht="13.5" thickBot="1">
      <c r="A296" s="1423"/>
      <c r="B296" s="2027" t="s">
        <v>772</v>
      </c>
      <c r="C296" s="761">
        <f t="shared" ref="C296:J296" si="51">SUM(C283:C295)</f>
        <v>0</v>
      </c>
      <c r="D296" s="761">
        <f>SUM(D283:D295)</f>
        <v>0</v>
      </c>
      <c r="E296" s="761">
        <f t="shared" si="51"/>
        <v>0</v>
      </c>
      <c r="F296" s="761">
        <f t="shared" si="51"/>
        <v>0</v>
      </c>
      <c r="G296" s="761">
        <f t="shared" si="51"/>
        <v>0</v>
      </c>
      <c r="H296" s="761">
        <f t="shared" si="51"/>
        <v>0</v>
      </c>
      <c r="I296" s="761">
        <f t="shared" si="51"/>
        <v>0</v>
      </c>
      <c r="J296" s="761">
        <f t="shared" si="51"/>
        <v>0</v>
      </c>
      <c r="K296" s="1413" t="e">
        <f>SUMIF('[11]Notes Wise'!$A$5:$A$2617,[11]Final!A296,'[11]Notes Wise'!$I$5:$I$2617)</f>
        <v>#VALUE!</v>
      </c>
      <c r="L296" s="1413" t="e">
        <f>SUMIF('[11]Notes Wise'!$A$5:$A$2617,[11]Final!A296,'[11]Notes Wise'!$J$5:$J$2617)</f>
        <v>#VALUE!</v>
      </c>
      <c r="M296" s="1460" t="e">
        <f t="shared" si="46"/>
        <v>#VALUE!</v>
      </c>
      <c r="N296" s="1460" t="e">
        <f t="shared" si="46"/>
        <v>#VALUE!</v>
      </c>
    </row>
    <row r="297" spans="1:14" s="2028" customFormat="1" ht="13.5" thickBot="1">
      <c r="A297" s="1423"/>
      <c r="B297" s="2027" t="s">
        <v>1851</v>
      </c>
      <c r="C297" s="654">
        <f>+C296-D296</f>
        <v>0</v>
      </c>
      <c r="D297" s="655"/>
      <c r="E297" s="654">
        <f>+E296-F296</f>
        <v>0</v>
      </c>
      <c r="F297" s="761"/>
      <c r="G297" s="654">
        <f>+G296-H296</f>
        <v>0</v>
      </c>
      <c r="H297" s="761"/>
      <c r="I297" s="654">
        <f>+I296-J296</f>
        <v>0</v>
      </c>
      <c r="J297" s="761"/>
      <c r="K297" s="1413" t="e">
        <f>SUMIF('[11]Notes Wise'!$A$5:$A$2617,[11]Final!A297,'[11]Notes Wise'!$I$5:$I$2617)</f>
        <v>#VALUE!</v>
      </c>
      <c r="L297" s="1413" t="e">
        <f>SUMIF('[11]Notes Wise'!$A$5:$A$2617,[11]Final!A297,'[11]Notes Wise'!$J$5:$J$2617)</f>
        <v>#VALUE!</v>
      </c>
      <c r="M297" s="1460" t="e">
        <f t="shared" si="46"/>
        <v>#VALUE!</v>
      </c>
      <c r="N297" s="1460" t="e">
        <f t="shared" si="46"/>
        <v>#VALUE!</v>
      </c>
    </row>
    <row r="298" spans="1:14" s="1421" customFormat="1" ht="13.5" thickBot="1">
      <c r="A298" s="1471" t="s">
        <v>1441</v>
      </c>
      <c r="B298" s="1475" t="s">
        <v>2425</v>
      </c>
      <c r="C298" s="652"/>
      <c r="D298" s="652"/>
      <c r="E298" s="653"/>
      <c r="F298" s="653"/>
      <c r="G298" s="653"/>
      <c r="H298" s="653"/>
      <c r="I298" s="653"/>
      <c r="J298" s="653"/>
      <c r="K298" s="1413" t="e">
        <f>SUMIF('[11]Notes Wise'!$A$5:$A$2617,[11]Final!A298,'[11]Notes Wise'!$I$5:$I$2617)</f>
        <v>#VALUE!</v>
      </c>
      <c r="L298" s="1413" t="e">
        <f>SUMIF('[11]Notes Wise'!$A$5:$A$2617,[11]Final!A298,'[11]Notes Wise'!$J$5:$J$2617)</f>
        <v>#VALUE!</v>
      </c>
      <c r="M298" s="1460" t="e">
        <f t="shared" si="46"/>
        <v>#VALUE!</v>
      </c>
      <c r="N298" s="1460" t="e">
        <f t="shared" si="46"/>
        <v>#VALUE!</v>
      </c>
    </row>
    <row r="299" spans="1:14" ht="13.5" thickBot="1">
      <c r="A299" s="1417" t="s">
        <v>2426</v>
      </c>
      <c r="B299" s="1418" t="s">
        <v>2308</v>
      </c>
      <c r="C299" s="652">
        <f>'[11]CONSOLIDATED TB'!C260</f>
        <v>0</v>
      </c>
      <c r="D299" s="652">
        <f>'[11]CONSOLIDATED TB'!D260</f>
        <v>0</v>
      </c>
      <c r="E299" s="653">
        <f>'[11]CONSOLIDATED TB'!G260</f>
        <v>0</v>
      </c>
      <c r="F299" s="653">
        <f>'[11]CONSOLIDATED TB'!H260</f>
        <v>0</v>
      </c>
      <c r="G299" s="653">
        <f t="shared" ref="G299:H310" si="52">C299+E299</f>
        <v>0</v>
      </c>
      <c r="H299" s="653">
        <f t="shared" si="52"/>
        <v>0</v>
      </c>
      <c r="I299" s="653">
        <f t="shared" ref="I299:I310" si="53">IF(G299&gt;H299,G299-H299,0)</f>
        <v>0</v>
      </c>
      <c r="J299" s="653">
        <f t="shared" ref="J299:J310" si="54">IF(H299&gt;G299,H299-G299,0)</f>
        <v>0</v>
      </c>
      <c r="K299" s="1413" t="e">
        <f>SUMIF('[11]Notes Wise'!$A$5:$A$2617,[11]Final!A299,'[11]Notes Wise'!$I$5:$I$2617)</f>
        <v>#VALUE!</v>
      </c>
      <c r="L299" s="1413" t="e">
        <f>SUMIF('[11]Notes Wise'!$A$5:$A$2617,[11]Final!A299,'[11]Notes Wise'!$J$5:$J$2617)</f>
        <v>#VALUE!</v>
      </c>
      <c r="M299" s="1460" t="e">
        <f t="shared" si="46"/>
        <v>#VALUE!</v>
      </c>
      <c r="N299" s="1460" t="e">
        <f t="shared" si="46"/>
        <v>#VALUE!</v>
      </c>
    </row>
    <row r="300" spans="1:14" ht="13.5" thickBot="1">
      <c r="A300" s="1417" t="s">
        <v>2427</v>
      </c>
      <c r="B300" s="1418" t="s">
        <v>2310</v>
      </c>
      <c r="C300" s="652">
        <f>'[11]CONSOLIDATED TB'!C261</f>
        <v>0</v>
      </c>
      <c r="D300" s="652">
        <f>'[11]CONSOLIDATED TB'!D261</f>
        <v>0</v>
      </c>
      <c r="E300" s="653">
        <f>'[11]CONSOLIDATED TB'!G261</f>
        <v>0</v>
      </c>
      <c r="F300" s="653">
        <f>'[11]CONSOLIDATED TB'!H261</f>
        <v>0</v>
      </c>
      <c r="G300" s="653">
        <f t="shared" si="52"/>
        <v>0</v>
      </c>
      <c r="H300" s="653">
        <f t="shared" si="52"/>
        <v>0</v>
      </c>
      <c r="I300" s="653">
        <f t="shared" si="53"/>
        <v>0</v>
      </c>
      <c r="J300" s="653">
        <f t="shared" si="54"/>
        <v>0</v>
      </c>
      <c r="K300" s="1413" t="e">
        <f>SUMIF('[11]Notes Wise'!$A$5:$A$2617,[11]Final!A300,'[11]Notes Wise'!$I$5:$I$2617)</f>
        <v>#VALUE!</v>
      </c>
      <c r="L300" s="1413" t="e">
        <f>SUMIF('[11]Notes Wise'!$A$5:$A$2617,[11]Final!A300,'[11]Notes Wise'!$J$5:$J$2617)</f>
        <v>#VALUE!</v>
      </c>
      <c r="M300" s="1460" t="e">
        <f t="shared" si="46"/>
        <v>#VALUE!</v>
      </c>
      <c r="N300" s="1460" t="e">
        <f t="shared" si="46"/>
        <v>#VALUE!</v>
      </c>
    </row>
    <row r="301" spans="1:14" s="1421" customFormat="1" ht="13.5" thickBot="1">
      <c r="A301" s="1417" t="s">
        <v>2428</v>
      </c>
      <c r="B301" s="1418" t="s">
        <v>2252</v>
      </c>
      <c r="C301" s="652">
        <f>'[11]CONSOLIDATED TB'!C262</f>
        <v>0</v>
      </c>
      <c r="D301" s="652">
        <f>'[11]CONSOLIDATED TB'!D262</f>
        <v>0</v>
      </c>
      <c r="E301" s="653">
        <f>'[11]CONSOLIDATED TB'!G262</f>
        <v>0</v>
      </c>
      <c r="F301" s="653">
        <f>'[11]CONSOLIDATED TB'!H262</f>
        <v>0</v>
      </c>
      <c r="G301" s="653">
        <f t="shared" si="52"/>
        <v>0</v>
      </c>
      <c r="H301" s="653">
        <f t="shared" si="52"/>
        <v>0</v>
      </c>
      <c r="I301" s="653">
        <f t="shared" si="53"/>
        <v>0</v>
      </c>
      <c r="J301" s="653">
        <f t="shared" si="54"/>
        <v>0</v>
      </c>
      <c r="K301" s="1413" t="e">
        <f>SUMIF('[11]Notes Wise'!$A$5:$A$2617,[11]Final!A301,'[11]Notes Wise'!$I$5:$I$2617)</f>
        <v>#VALUE!</v>
      </c>
      <c r="L301" s="1413" t="e">
        <f>SUMIF('[11]Notes Wise'!$A$5:$A$2617,[11]Final!A301,'[11]Notes Wise'!$J$5:$J$2617)</f>
        <v>#VALUE!</v>
      </c>
      <c r="M301" s="1460" t="e">
        <f t="shared" si="46"/>
        <v>#VALUE!</v>
      </c>
      <c r="N301" s="1460" t="e">
        <f t="shared" si="46"/>
        <v>#VALUE!</v>
      </c>
    </row>
    <row r="302" spans="1:14" ht="13.5" thickBot="1">
      <c r="A302" s="1417" t="s">
        <v>2429</v>
      </c>
      <c r="B302" s="1418" t="s">
        <v>2254</v>
      </c>
      <c r="C302" s="652">
        <f>'[11]CONSOLIDATED TB'!C263</f>
        <v>0</v>
      </c>
      <c r="D302" s="652">
        <f>'[11]CONSOLIDATED TB'!D263</f>
        <v>0</v>
      </c>
      <c r="E302" s="653">
        <f>'[11]CONSOLIDATED TB'!G263</f>
        <v>0</v>
      </c>
      <c r="F302" s="653">
        <f>'[11]CONSOLIDATED TB'!H263</f>
        <v>0</v>
      </c>
      <c r="G302" s="653">
        <f t="shared" si="52"/>
        <v>0</v>
      </c>
      <c r="H302" s="653">
        <f t="shared" si="52"/>
        <v>0</v>
      </c>
      <c r="I302" s="653">
        <f t="shared" si="53"/>
        <v>0</v>
      </c>
      <c r="J302" s="653">
        <f t="shared" si="54"/>
        <v>0</v>
      </c>
      <c r="K302" s="1413" t="e">
        <f>SUMIF('[11]Notes Wise'!$A$5:$A$2617,[11]Final!A302,'[11]Notes Wise'!$I$5:$I$2617)</f>
        <v>#VALUE!</v>
      </c>
      <c r="L302" s="1413" t="e">
        <f>SUMIF('[11]Notes Wise'!$A$5:$A$2617,[11]Final!A302,'[11]Notes Wise'!$J$5:$J$2617)</f>
        <v>#VALUE!</v>
      </c>
      <c r="M302" s="1460" t="e">
        <f t="shared" si="46"/>
        <v>#VALUE!</v>
      </c>
      <c r="N302" s="1460" t="e">
        <f t="shared" si="46"/>
        <v>#VALUE!</v>
      </c>
    </row>
    <row r="303" spans="1:14" ht="13.5" thickBot="1">
      <c r="A303" s="1417" t="s">
        <v>2430</v>
      </c>
      <c r="B303" s="1418" t="s">
        <v>2256</v>
      </c>
      <c r="C303" s="652">
        <f>'[11]CONSOLIDATED TB'!C264</f>
        <v>0</v>
      </c>
      <c r="D303" s="652">
        <f>'[11]CONSOLIDATED TB'!D264</f>
        <v>0</v>
      </c>
      <c r="E303" s="653">
        <f>'[11]CONSOLIDATED TB'!G264</f>
        <v>44318</v>
      </c>
      <c r="F303" s="653">
        <f>'[11]CONSOLIDATED TB'!H264</f>
        <v>0</v>
      </c>
      <c r="G303" s="653">
        <f t="shared" si="52"/>
        <v>44318</v>
      </c>
      <c r="H303" s="653">
        <f t="shared" si="52"/>
        <v>0</v>
      </c>
      <c r="I303" s="653">
        <f t="shared" si="53"/>
        <v>44318</v>
      </c>
      <c r="J303" s="653">
        <f t="shared" si="54"/>
        <v>0</v>
      </c>
      <c r="K303" s="1413" t="e">
        <f>SUMIF('[11]Notes Wise'!$A$5:$A$2617,[11]Final!A303,'[11]Notes Wise'!$I$5:$I$2617)</f>
        <v>#VALUE!</v>
      </c>
      <c r="L303" s="1413" t="e">
        <f>SUMIF('[11]Notes Wise'!$A$5:$A$2617,[11]Final!A303,'[11]Notes Wise'!$J$5:$J$2617)</f>
        <v>#VALUE!</v>
      </c>
      <c r="M303" s="1460" t="e">
        <f t="shared" si="46"/>
        <v>#VALUE!</v>
      </c>
      <c r="N303" s="1460" t="e">
        <f t="shared" si="46"/>
        <v>#VALUE!</v>
      </c>
    </row>
    <row r="304" spans="1:14" ht="13.5" thickBot="1">
      <c r="A304" s="1417" t="s">
        <v>2431</v>
      </c>
      <c r="B304" s="1418" t="s">
        <v>2268</v>
      </c>
      <c r="C304" s="652">
        <f>'[11]CONSOLIDATED TB'!C265</f>
        <v>0</v>
      </c>
      <c r="D304" s="652">
        <f>'[11]CONSOLIDATED TB'!D265</f>
        <v>0</v>
      </c>
      <c r="E304" s="653">
        <f>'[11]CONSOLIDATED TB'!G265</f>
        <v>0</v>
      </c>
      <c r="F304" s="653">
        <f>'[11]CONSOLIDATED TB'!H265</f>
        <v>0</v>
      </c>
      <c r="G304" s="653">
        <f t="shared" si="52"/>
        <v>0</v>
      </c>
      <c r="H304" s="653">
        <f t="shared" si="52"/>
        <v>0</v>
      </c>
      <c r="I304" s="653">
        <f t="shared" si="53"/>
        <v>0</v>
      </c>
      <c r="J304" s="653">
        <f t="shared" si="54"/>
        <v>0</v>
      </c>
      <c r="K304" s="1413" t="e">
        <f>SUMIF('[11]Notes Wise'!$A$5:$A$2617,[11]Final!A304,'[11]Notes Wise'!$I$5:$I$2617)</f>
        <v>#VALUE!</v>
      </c>
      <c r="L304" s="1413" t="e">
        <f>SUMIF('[11]Notes Wise'!$A$5:$A$2617,[11]Final!A304,'[11]Notes Wise'!$J$5:$J$2617)</f>
        <v>#VALUE!</v>
      </c>
      <c r="M304" s="1460" t="e">
        <f t="shared" si="46"/>
        <v>#VALUE!</v>
      </c>
      <c r="N304" s="1460" t="e">
        <f t="shared" si="46"/>
        <v>#VALUE!</v>
      </c>
    </row>
    <row r="305" spans="1:14" ht="13.5" thickBot="1">
      <c r="A305" s="1417" t="s">
        <v>2432</v>
      </c>
      <c r="B305" s="1418" t="s">
        <v>2270</v>
      </c>
      <c r="C305" s="652">
        <f>'[11]CONSOLIDATED TB'!C266</f>
        <v>0</v>
      </c>
      <c r="D305" s="652">
        <f>'[11]CONSOLIDATED TB'!D266</f>
        <v>0</v>
      </c>
      <c r="E305" s="653">
        <f>'[11]CONSOLIDATED TB'!G266</f>
        <v>0</v>
      </c>
      <c r="F305" s="653">
        <f>'[11]CONSOLIDATED TB'!H266</f>
        <v>0</v>
      </c>
      <c r="G305" s="653">
        <f t="shared" si="52"/>
        <v>0</v>
      </c>
      <c r="H305" s="653">
        <f t="shared" si="52"/>
        <v>0</v>
      </c>
      <c r="I305" s="653">
        <f t="shared" si="53"/>
        <v>0</v>
      </c>
      <c r="J305" s="653">
        <f t="shared" si="54"/>
        <v>0</v>
      </c>
      <c r="K305" s="1413" t="e">
        <f>SUMIF('[11]Notes Wise'!$A$5:$A$2617,[11]Final!A305,'[11]Notes Wise'!$I$5:$I$2617)</f>
        <v>#VALUE!</v>
      </c>
      <c r="L305" s="1413" t="e">
        <f>SUMIF('[11]Notes Wise'!$A$5:$A$2617,[11]Final!A305,'[11]Notes Wise'!$J$5:$J$2617)</f>
        <v>#VALUE!</v>
      </c>
      <c r="M305" s="1460" t="e">
        <f t="shared" si="46"/>
        <v>#VALUE!</v>
      </c>
      <c r="N305" s="1460" t="e">
        <f t="shared" si="46"/>
        <v>#VALUE!</v>
      </c>
    </row>
    <row r="306" spans="1:14" ht="13.5" thickBot="1">
      <c r="A306" s="1417" t="s">
        <v>2433</v>
      </c>
      <c r="B306" s="1418" t="s">
        <v>2276</v>
      </c>
      <c r="C306" s="652">
        <f>'[11]CONSOLIDATED TB'!C267</f>
        <v>0</v>
      </c>
      <c r="D306" s="652">
        <f>'[11]CONSOLIDATED TB'!D267</f>
        <v>0</v>
      </c>
      <c r="E306" s="653">
        <f>'[11]CONSOLIDATED TB'!G267</f>
        <v>0</v>
      </c>
      <c r="F306" s="653">
        <f>'[11]CONSOLIDATED TB'!H267</f>
        <v>0</v>
      </c>
      <c r="G306" s="653">
        <f t="shared" si="52"/>
        <v>0</v>
      </c>
      <c r="H306" s="653">
        <f t="shared" si="52"/>
        <v>0</v>
      </c>
      <c r="I306" s="653">
        <f t="shared" si="53"/>
        <v>0</v>
      </c>
      <c r="J306" s="653">
        <f t="shared" si="54"/>
        <v>0</v>
      </c>
      <c r="K306" s="1413" t="e">
        <f>SUMIF('[11]Notes Wise'!$A$5:$A$2617,[11]Final!A306,'[11]Notes Wise'!$I$5:$I$2617)</f>
        <v>#VALUE!</v>
      </c>
      <c r="L306" s="1413" t="e">
        <f>SUMIF('[11]Notes Wise'!$A$5:$A$2617,[11]Final!A306,'[11]Notes Wise'!$J$5:$J$2617)</f>
        <v>#VALUE!</v>
      </c>
      <c r="M306" s="1460" t="e">
        <f t="shared" si="46"/>
        <v>#VALUE!</v>
      </c>
      <c r="N306" s="1460" t="e">
        <f t="shared" si="46"/>
        <v>#VALUE!</v>
      </c>
    </row>
    <row r="307" spans="1:14" s="1421" customFormat="1" ht="13.5" thickBot="1">
      <c r="A307" s="1417" t="s">
        <v>2434</v>
      </c>
      <c r="B307" s="1418" t="s">
        <v>2278</v>
      </c>
      <c r="C307" s="652">
        <f>'[11]CONSOLIDATED TB'!C268</f>
        <v>0</v>
      </c>
      <c r="D307" s="652">
        <f>'[11]CONSOLIDATED TB'!D268</f>
        <v>0</v>
      </c>
      <c r="E307" s="653">
        <f>'[11]CONSOLIDATED TB'!G268</f>
        <v>0</v>
      </c>
      <c r="F307" s="653">
        <f>'[11]CONSOLIDATED TB'!H268</f>
        <v>0</v>
      </c>
      <c r="G307" s="653">
        <f t="shared" si="52"/>
        <v>0</v>
      </c>
      <c r="H307" s="653">
        <f t="shared" si="52"/>
        <v>0</v>
      </c>
      <c r="I307" s="653">
        <f t="shared" si="53"/>
        <v>0</v>
      </c>
      <c r="J307" s="653">
        <f t="shared" si="54"/>
        <v>0</v>
      </c>
      <c r="K307" s="1413" t="e">
        <f>SUMIF('[11]Notes Wise'!$A$5:$A$2617,[11]Final!A307,'[11]Notes Wise'!$I$5:$I$2617)</f>
        <v>#VALUE!</v>
      </c>
      <c r="L307" s="1413" t="e">
        <f>SUMIF('[11]Notes Wise'!$A$5:$A$2617,[11]Final!A307,'[11]Notes Wise'!$J$5:$J$2617)</f>
        <v>#VALUE!</v>
      </c>
      <c r="M307" s="1460" t="e">
        <f t="shared" si="46"/>
        <v>#VALUE!</v>
      </c>
      <c r="N307" s="1460" t="e">
        <f t="shared" si="46"/>
        <v>#VALUE!</v>
      </c>
    </row>
    <row r="308" spans="1:14" ht="13.5" thickBot="1">
      <c r="A308" s="1417" t="s">
        <v>2435</v>
      </c>
      <c r="B308" s="1418" t="s">
        <v>2280</v>
      </c>
      <c r="C308" s="652">
        <f>'[11]CONSOLIDATED TB'!C269</f>
        <v>0</v>
      </c>
      <c r="D308" s="652">
        <f>'[11]CONSOLIDATED TB'!D269</f>
        <v>0</v>
      </c>
      <c r="E308" s="653">
        <f>'[11]CONSOLIDATED TB'!G269</f>
        <v>0</v>
      </c>
      <c r="F308" s="653">
        <f>'[11]CONSOLIDATED TB'!H269</f>
        <v>0</v>
      </c>
      <c r="G308" s="653">
        <f t="shared" si="52"/>
        <v>0</v>
      </c>
      <c r="H308" s="653">
        <f t="shared" si="52"/>
        <v>0</v>
      </c>
      <c r="I308" s="653">
        <f t="shared" si="53"/>
        <v>0</v>
      </c>
      <c r="J308" s="653">
        <f t="shared" si="54"/>
        <v>0</v>
      </c>
      <c r="K308" s="1413" t="e">
        <f>SUMIF('[11]Notes Wise'!$A$5:$A$2617,[11]Final!A308,'[11]Notes Wise'!$I$5:$I$2617)</f>
        <v>#VALUE!</v>
      </c>
      <c r="L308" s="1413" t="e">
        <f>SUMIF('[11]Notes Wise'!$A$5:$A$2617,[11]Final!A308,'[11]Notes Wise'!$J$5:$J$2617)</f>
        <v>#VALUE!</v>
      </c>
      <c r="M308" s="1460" t="e">
        <f t="shared" si="46"/>
        <v>#VALUE!</v>
      </c>
      <c r="N308" s="1460" t="e">
        <f t="shared" si="46"/>
        <v>#VALUE!</v>
      </c>
    </row>
    <row r="309" spans="1:14" ht="13.5" thickBot="1">
      <c r="A309" s="1417" t="s">
        <v>2436</v>
      </c>
      <c r="B309" s="1418" t="s">
        <v>2403</v>
      </c>
      <c r="C309" s="652">
        <f>'[11]CONSOLIDATED TB'!C270</f>
        <v>0</v>
      </c>
      <c r="D309" s="652">
        <f>'[11]CONSOLIDATED TB'!D270</f>
        <v>0</v>
      </c>
      <c r="E309" s="653">
        <f>'[11]CONSOLIDATED TB'!G270</f>
        <v>0</v>
      </c>
      <c r="F309" s="653">
        <f>'[11]CONSOLIDATED TB'!H270</f>
        <v>0</v>
      </c>
      <c r="G309" s="653">
        <f t="shared" si="52"/>
        <v>0</v>
      </c>
      <c r="H309" s="653">
        <f t="shared" si="52"/>
        <v>0</v>
      </c>
      <c r="I309" s="653">
        <f t="shared" si="53"/>
        <v>0</v>
      </c>
      <c r="J309" s="653">
        <f t="shared" si="54"/>
        <v>0</v>
      </c>
      <c r="K309" s="1413" t="e">
        <f>SUMIF('[11]Notes Wise'!$A$5:$A$2617,[11]Final!A309,'[11]Notes Wise'!$I$5:$I$2617)</f>
        <v>#VALUE!</v>
      </c>
      <c r="L309" s="1413" t="e">
        <f>SUMIF('[11]Notes Wise'!$A$5:$A$2617,[11]Final!A309,'[11]Notes Wise'!$J$5:$J$2617)</f>
        <v>#VALUE!</v>
      </c>
      <c r="M309" s="1460" t="e">
        <f t="shared" si="46"/>
        <v>#VALUE!</v>
      </c>
      <c r="N309" s="1460" t="e">
        <f t="shared" si="46"/>
        <v>#VALUE!</v>
      </c>
    </row>
    <row r="310" spans="1:14" ht="13.5" thickBot="1">
      <c r="A310" s="1417" t="s">
        <v>2437</v>
      </c>
      <c r="B310" s="1418" t="s">
        <v>2405</v>
      </c>
      <c r="C310" s="652">
        <f>'[11]CONSOLIDATED TB'!C271</f>
        <v>0</v>
      </c>
      <c r="D310" s="652">
        <f>'[11]CONSOLIDATED TB'!D271</f>
        <v>0</v>
      </c>
      <c r="E310" s="653">
        <f>'[11]CONSOLIDATED TB'!G271</f>
        <v>0</v>
      </c>
      <c r="F310" s="653">
        <f>'[11]CONSOLIDATED TB'!H271</f>
        <v>0</v>
      </c>
      <c r="G310" s="653">
        <f t="shared" si="52"/>
        <v>0</v>
      </c>
      <c r="H310" s="653">
        <f t="shared" si="52"/>
        <v>0</v>
      </c>
      <c r="I310" s="653">
        <f t="shared" si="53"/>
        <v>0</v>
      </c>
      <c r="J310" s="653">
        <f t="shared" si="54"/>
        <v>0</v>
      </c>
      <c r="K310" s="1413" t="e">
        <f>SUMIF('[11]Notes Wise'!$A$5:$A$2617,[11]Final!A310,'[11]Notes Wise'!$I$5:$I$2617)</f>
        <v>#VALUE!</v>
      </c>
      <c r="L310" s="1413" t="e">
        <f>SUMIF('[11]Notes Wise'!$A$5:$A$2617,[11]Final!A310,'[11]Notes Wise'!$J$5:$J$2617)</f>
        <v>#VALUE!</v>
      </c>
      <c r="M310" s="1460" t="e">
        <f t="shared" si="46"/>
        <v>#VALUE!</v>
      </c>
      <c r="N310" s="1460" t="e">
        <f t="shared" si="46"/>
        <v>#VALUE!</v>
      </c>
    </row>
    <row r="311" spans="1:14" s="2028" customFormat="1" ht="13.5" thickBot="1">
      <c r="A311" s="1423"/>
      <c r="B311" s="2027" t="s">
        <v>772</v>
      </c>
      <c r="C311" s="761">
        <f t="shared" ref="C311:J311" si="55">SUM(C299:C310)</f>
        <v>0</v>
      </c>
      <c r="D311" s="761">
        <f>SUM(D299:D310)</f>
        <v>0</v>
      </c>
      <c r="E311" s="761">
        <f t="shared" si="55"/>
        <v>44318</v>
      </c>
      <c r="F311" s="761">
        <f t="shared" si="55"/>
        <v>0</v>
      </c>
      <c r="G311" s="761">
        <f t="shared" si="55"/>
        <v>44318</v>
      </c>
      <c r="H311" s="761">
        <f t="shared" si="55"/>
        <v>0</v>
      </c>
      <c r="I311" s="761">
        <f t="shared" si="55"/>
        <v>44318</v>
      </c>
      <c r="J311" s="761">
        <f t="shared" si="55"/>
        <v>0</v>
      </c>
      <c r="K311" s="1413" t="e">
        <f>SUMIF('[11]Notes Wise'!$A$5:$A$2617,[11]Final!A311,'[11]Notes Wise'!$I$5:$I$2617)</f>
        <v>#VALUE!</v>
      </c>
      <c r="L311" s="1413" t="e">
        <f>SUMIF('[11]Notes Wise'!$A$5:$A$2617,[11]Final!A311,'[11]Notes Wise'!$J$5:$J$2617)</f>
        <v>#VALUE!</v>
      </c>
      <c r="M311" s="1460" t="e">
        <f t="shared" si="46"/>
        <v>#VALUE!</v>
      </c>
      <c r="N311" s="1460" t="e">
        <f t="shared" si="46"/>
        <v>#VALUE!</v>
      </c>
    </row>
    <row r="312" spans="1:14" s="2028" customFormat="1" ht="13.5" thickBot="1">
      <c r="A312" s="1423"/>
      <c r="B312" s="2027" t="s">
        <v>1851</v>
      </c>
      <c r="C312" s="654">
        <f>+C311-D311</f>
        <v>0</v>
      </c>
      <c r="D312" s="655"/>
      <c r="E312" s="654">
        <f>+E311-F311</f>
        <v>44318</v>
      </c>
      <c r="F312" s="761"/>
      <c r="G312" s="654">
        <f>+G311-H311</f>
        <v>44318</v>
      </c>
      <c r="H312" s="761"/>
      <c r="I312" s="654">
        <f>+I311-J311</f>
        <v>44318</v>
      </c>
      <c r="J312" s="761"/>
      <c r="K312" s="1413" t="e">
        <f>SUMIF('[11]Notes Wise'!$A$5:$A$2617,[11]Final!A312,'[11]Notes Wise'!$I$5:$I$2617)</f>
        <v>#VALUE!</v>
      </c>
      <c r="L312" s="1413" t="e">
        <f>SUMIF('[11]Notes Wise'!$A$5:$A$2617,[11]Final!A312,'[11]Notes Wise'!$J$5:$J$2617)</f>
        <v>#VALUE!</v>
      </c>
      <c r="M312" s="1460" t="e">
        <f t="shared" si="46"/>
        <v>#VALUE!</v>
      </c>
      <c r="N312" s="1460" t="e">
        <f t="shared" si="46"/>
        <v>#VALUE!</v>
      </c>
    </row>
    <row r="313" spans="1:14" s="1421" customFormat="1" ht="13.5" thickBot="1">
      <c r="A313" s="1471" t="s">
        <v>1442</v>
      </c>
      <c r="B313" s="1475" t="s">
        <v>2438</v>
      </c>
      <c r="C313" s="652"/>
      <c r="D313" s="652"/>
      <c r="E313" s="653"/>
      <c r="F313" s="653"/>
      <c r="G313" s="653"/>
      <c r="H313" s="653"/>
      <c r="I313" s="653"/>
      <c r="J313" s="653"/>
      <c r="K313" s="1413" t="e">
        <f>SUMIF('[11]Notes Wise'!$A$5:$A$2617,[11]Final!A313,'[11]Notes Wise'!$I$5:$I$2617)</f>
        <v>#VALUE!</v>
      </c>
      <c r="L313" s="1413" t="e">
        <f>SUMIF('[11]Notes Wise'!$A$5:$A$2617,[11]Final!A313,'[11]Notes Wise'!$J$5:$J$2617)</f>
        <v>#VALUE!</v>
      </c>
      <c r="M313" s="1460" t="e">
        <f t="shared" si="46"/>
        <v>#VALUE!</v>
      </c>
      <c r="N313" s="1460" t="e">
        <f t="shared" si="46"/>
        <v>#VALUE!</v>
      </c>
    </row>
    <row r="314" spans="1:14" ht="13.5" thickBot="1">
      <c r="A314" s="1417" t="s">
        <v>2439</v>
      </c>
      <c r="B314" s="1418" t="s">
        <v>2302</v>
      </c>
      <c r="C314" s="652">
        <f>'[11]CONSOLIDATED TB'!C273</f>
        <v>0</v>
      </c>
      <c r="D314" s="652">
        <f>'[11]CONSOLIDATED TB'!D273</f>
        <v>0</v>
      </c>
      <c r="E314" s="653">
        <f>'[11]CONSOLIDATED TB'!G273</f>
        <v>0</v>
      </c>
      <c r="F314" s="653">
        <f>'[11]CONSOLIDATED TB'!H273</f>
        <v>0</v>
      </c>
      <c r="G314" s="653">
        <f t="shared" ref="G314:H329" si="56">C314+E314</f>
        <v>0</v>
      </c>
      <c r="H314" s="653">
        <f t="shared" si="56"/>
        <v>0</v>
      </c>
      <c r="I314" s="653">
        <f t="shared" ref="I314:I329" si="57">IF(G314&gt;H314,G314-H314,0)</f>
        <v>0</v>
      </c>
      <c r="J314" s="653">
        <f t="shared" ref="J314:J329" si="58">IF(H314&gt;G314,H314-G314,0)</f>
        <v>0</v>
      </c>
      <c r="K314" s="1413" t="e">
        <f>SUMIF('[11]Notes Wise'!$A$5:$A$2617,[11]Final!A314,'[11]Notes Wise'!$I$5:$I$2617)</f>
        <v>#VALUE!</v>
      </c>
      <c r="L314" s="1413" t="e">
        <f>SUMIF('[11]Notes Wise'!$A$5:$A$2617,[11]Final!A314,'[11]Notes Wise'!$J$5:$J$2617)</f>
        <v>#VALUE!</v>
      </c>
      <c r="M314" s="1460" t="e">
        <f t="shared" si="46"/>
        <v>#VALUE!</v>
      </c>
      <c r="N314" s="1460" t="e">
        <f t="shared" si="46"/>
        <v>#VALUE!</v>
      </c>
    </row>
    <row r="315" spans="1:14" ht="13.5" thickBot="1">
      <c r="A315" s="1417" t="s">
        <v>2440</v>
      </c>
      <c r="B315" s="1418" t="s">
        <v>2304</v>
      </c>
      <c r="C315" s="652">
        <f>'[11]CONSOLIDATED TB'!C274</f>
        <v>0</v>
      </c>
      <c r="D315" s="652">
        <f>'[11]CONSOLIDATED TB'!D274</f>
        <v>0</v>
      </c>
      <c r="E315" s="653">
        <f>'[11]CONSOLIDATED TB'!G274</f>
        <v>0</v>
      </c>
      <c r="F315" s="653">
        <f>'[11]CONSOLIDATED TB'!H274</f>
        <v>0</v>
      </c>
      <c r="G315" s="653">
        <f t="shared" si="56"/>
        <v>0</v>
      </c>
      <c r="H315" s="653">
        <f t="shared" si="56"/>
        <v>0</v>
      </c>
      <c r="I315" s="653">
        <f t="shared" si="57"/>
        <v>0</v>
      </c>
      <c r="J315" s="653">
        <f t="shared" si="58"/>
        <v>0</v>
      </c>
      <c r="K315" s="1413" t="e">
        <f>SUMIF('[11]Notes Wise'!$A$5:$A$2617,[11]Final!A315,'[11]Notes Wise'!$I$5:$I$2617)</f>
        <v>#VALUE!</v>
      </c>
      <c r="L315" s="1413" t="e">
        <f>SUMIF('[11]Notes Wise'!$A$5:$A$2617,[11]Final!A315,'[11]Notes Wise'!$J$5:$J$2617)</f>
        <v>#VALUE!</v>
      </c>
      <c r="M315" s="1460" t="e">
        <f t="shared" si="46"/>
        <v>#VALUE!</v>
      </c>
      <c r="N315" s="1460" t="e">
        <f t="shared" si="46"/>
        <v>#VALUE!</v>
      </c>
    </row>
    <row r="316" spans="1:14" s="1421" customFormat="1" ht="13.5" thickBot="1">
      <c r="A316" s="1417" t="s">
        <v>2441</v>
      </c>
      <c r="B316" s="1418" t="s">
        <v>2310</v>
      </c>
      <c r="C316" s="652">
        <f>'[11]CONSOLIDATED TB'!C275</f>
        <v>0</v>
      </c>
      <c r="D316" s="652">
        <f>'[11]CONSOLIDATED TB'!D275</f>
        <v>0</v>
      </c>
      <c r="E316" s="653">
        <f>'[11]CONSOLIDATED TB'!G275</f>
        <v>700</v>
      </c>
      <c r="F316" s="653">
        <f>'[11]CONSOLIDATED TB'!H275</f>
        <v>0</v>
      </c>
      <c r="G316" s="653">
        <f t="shared" si="56"/>
        <v>700</v>
      </c>
      <c r="H316" s="653">
        <f t="shared" si="56"/>
        <v>0</v>
      </c>
      <c r="I316" s="653">
        <f t="shared" si="57"/>
        <v>700</v>
      </c>
      <c r="J316" s="653">
        <f t="shared" si="58"/>
        <v>0</v>
      </c>
      <c r="K316" s="1413" t="e">
        <f>SUMIF('[11]Notes Wise'!$A$5:$A$2617,[11]Final!A316,'[11]Notes Wise'!$I$5:$I$2617)</f>
        <v>#VALUE!</v>
      </c>
      <c r="L316" s="1413" t="e">
        <f>SUMIF('[11]Notes Wise'!$A$5:$A$2617,[11]Final!A316,'[11]Notes Wise'!$J$5:$J$2617)</f>
        <v>#VALUE!</v>
      </c>
      <c r="M316" s="1460" t="e">
        <f t="shared" si="46"/>
        <v>#VALUE!</v>
      </c>
      <c r="N316" s="1460" t="e">
        <f t="shared" si="46"/>
        <v>#VALUE!</v>
      </c>
    </row>
    <row r="317" spans="1:14" ht="13.5" thickBot="1">
      <c r="A317" s="1417" t="s">
        <v>2442</v>
      </c>
      <c r="B317" s="1418" t="s">
        <v>2312</v>
      </c>
      <c r="C317" s="652">
        <f>'[11]CONSOLIDATED TB'!C276</f>
        <v>0</v>
      </c>
      <c r="D317" s="652">
        <f>'[11]CONSOLIDATED TB'!D276</f>
        <v>0</v>
      </c>
      <c r="E317" s="653">
        <f>'[11]CONSOLIDATED TB'!G276</f>
        <v>0</v>
      </c>
      <c r="F317" s="653">
        <f>'[11]CONSOLIDATED TB'!H276</f>
        <v>0</v>
      </c>
      <c r="G317" s="653">
        <f t="shared" si="56"/>
        <v>0</v>
      </c>
      <c r="H317" s="653">
        <f t="shared" si="56"/>
        <v>0</v>
      </c>
      <c r="I317" s="653">
        <f t="shared" si="57"/>
        <v>0</v>
      </c>
      <c r="J317" s="653">
        <f t="shared" si="58"/>
        <v>0</v>
      </c>
      <c r="K317" s="1413" t="e">
        <f>SUMIF('[11]Notes Wise'!$A$5:$A$2617,[11]Final!A317,'[11]Notes Wise'!$I$5:$I$2617)</f>
        <v>#VALUE!</v>
      </c>
      <c r="L317" s="1413" t="e">
        <f>SUMIF('[11]Notes Wise'!$A$5:$A$2617,[11]Final!A317,'[11]Notes Wise'!$J$5:$J$2617)</f>
        <v>#VALUE!</v>
      </c>
      <c r="M317" s="1460" t="e">
        <f t="shared" si="46"/>
        <v>#VALUE!</v>
      </c>
      <c r="N317" s="1460" t="e">
        <f t="shared" si="46"/>
        <v>#VALUE!</v>
      </c>
    </row>
    <row r="318" spans="1:14" ht="13.5" thickBot="1">
      <c r="A318" s="1417" t="s">
        <v>2443</v>
      </c>
      <c r="B318" s="1418" t="s">
        <v>2254</v>
      </c>
      <c r="C318" s="652">
        <f>'[11]CONSOLIDATED TB'!C277</f>
        <v>0</v>
      </c>
      <c r="D318" s="652">
        <f>'[11]CONSOLIDATED TB'!D277</f>
        <v>0</v>
      </c>
      <c r="E318" s="653">
        <f>'[11]CONSOLIDATED TB'!G277</f>
        <v>0</v>
      </c>
      <c r="F318" s="653">
        <f>'[11]CONSOLIDATED TB'!H277</f>
        <v>0</v>
      </c>
      <c r="G318" s="653">
        <f t="shared" si="56"/>
        <v>0</v>
      </c>
      <c r="H318" s="653">
        <f t="shared" si="56"/>
        <v>0</v>
      </c>
      <c r="I318" s="653">
        <f t="shared" si="57"/>
        <v>0</v>
      </c>
      <c r="J318" s="653">
        <f t="shared" si="58"/>
        <v>0</v>
      </c>
      <c r="K318" s="1413" t="e">
        <f>SUMIF('[11]Notes Wise'!$A$5:$A$2617,[11]Final!A318,'[11]Notes Wise'!$I$5:$I$2617)</f>
        <v>#VALUE!</v>
      </c>
      <c r="L318" s="1413" t="e">
        <f>SUMIF('[11]Notes Wise'!$A$5:$A$2617,[11]Final!A318,'[11]Notes Wise'!$J$5:$J$2617)</f>
        <v>#VALUE!</v>
      </c>
      <c r="M318" s="1460" t="e">
        <f t="shared" si="46"/>
        <v>#VALUE!</v>
      </c>
      <c r="N318" s="1460" t="e">
        <f t="shared" si="46"/>
        <v>#VALUE!</v>
      </c>
    </row>
    <row r="319" spans="1:14" ht="13.5" thickBot="1">
      <c r="A319" s="1417" t="s">
        <v>2444</v>
      </c>
      <c r="B319" s="1418" t="s">
        <v>2256</v>
      </c>
      <c r="C319" s="652">
        <f>'[11]CONSOLIDATED TB'!C278</f>
        <v>0</v>
      </c>
      <c r="D319" s="652">
        <f>'[11]CONSOLIDATED TB'!D278</f>
        <v>0</v>
      </c>
      <c r="E319" s="653">
        <f>'[11]CONSOLIDATED TB'!G278</f>
        <v>0</v>
      </c>
      <c r="F319" s="653">
        <f>'[11]CONSOLIDATED TB'!H278</f>
        <v>0</v>
      </c>
      <c r="G319" s="653">
        <f t="shared" si="56"/>
        <v>0</v>
      </c>
      <c r="H319" s="653">
        <f t="shared" si="56"/>
        <v>0</v>
      </c>
      <c r="I319" s="653">
        <f t="shared" si="57"/>
        <v>0</v>
      </c>
      <c r="J319" s="653">
        <f t="shared" si="58"/>
        <v>0</v>
      </c>
      <c r="K319" s="1413" t="e">
        <f>SUMIF('[11]Notes Wise'!$A$5:$A$2617,[11]Final!A319,'[11]Notes Wise'!$I$5:$I$2617)</f>
        <v>#VALUE!</v>
      </c>
      <c r="L319" s="1413" t="e">
        <f>SUMIF('[11]Notes Wise'!$A$5:$A$2617,[11]Final!A319,'[11]Notes Wise'!$J$5:$J$2617)</f>
        <v>#VALUE!</v>
      </c>
      <c r="M319" s="1460" t="e">
        <f t="shared" si="46"/>
        <v>#VALUE!</v>
      </c>
      <c r="N319" s="1460" t="e">
        <f t="shared" si="46"/>
        <v>#VALUE!</v>
      </c>
    </row>
    <row r="320" spans="1:14" ht="13.5" thickBot="1">
      <c r="A320" s="1417" t="s">
        <v>2445</v>
      </c>
      <c r="B320" s="1418" t="s">
        <v>2268</v>
      </c>
      <c r="C320" s="652">
        <f>'[11]CONSOLIDATED TB'!C279</f>
        <v>0</v>
      </c>
      <c r="D320" s="652">
        <f>'[11]CONSOLIDATED TB'!D279</f>
        <v>0</v>
      </c>
      <c r="E320" s="653">
        <f>'[11]CONSOLIDATED TB'!G279</f>
        <v>0</v>
      </c>
      <c r="F320" s="653">
        <f>'[11]CONSOLIDATED TB'!H279</f>
        <v>0</v>
      </c>
      <c r="G320" s="653">
        <f t="shared" si="56"/>
        <v>0</v>
      </c>
      <c r="H320" s="653">
        <f t="shared" si="56"/>
        <v>0</v>
      </c>
      <c r="I320" s="653">
        <f t="shared" si="57"/>
        <v>0</v>
      </c>
      <c r="J320" s="653">
        <f t="shared" si="58"/>
        <v>0</v>
      </c>
      <c r="K320" s="1413" t="e">
        <f>SUMIF('[11]Notes Wise'!$A$5:$A$2617,[11]Final!A320,'[11]Notes Wise'!$I$5:$I$2617)</f>
        <v>#VALUE!</v>
      </c>
      <c r="L320" s="1413" t="e">
        <f>SUMIF('[11]Notes Wise'!$A$5:$A$2617,[11]Final!A320,'[11]Notes Wise'!$J$5:$J$2617)</f>
        <v>#VALUE!</v>
      </c>
      <c r="M320" s="1460" t="e">
        <f t="shared" si="46"/>
        <v>#VALUE!</v>
      </c>
      <c r="N320" s="1460" t="e">
        <f t="shared" si="46"/>
        <v>#VALUE!</v>
      </c>
    </row>
    <row r="321" spans="1:14" ht="13.5" thickBot="1">
      <c r="A321" s="1417" t="s">
        <v>2446</v>
      </c>
      <c r="B321" s="1418" t="s">
        <v>2270</v>
      </c>
      <c r="C321" s="652">
        <f>'[11]CONSOLIDATED TB'!C280</f>
        <v>0</v>
      </c>
      <c r="D321" s="652">
        <f>'[11]CONSOLIDATED TB'!D280</f>
        <v>0</v>
      </c>
      <c r="E321" s="653">
        <f>'[11]CONSOLIDATED TB'!G280</f>
        <v>0</v>
      </c>
      <c r="F321" s="653">
        <f>'[11]CONSOLIDATED TB'!H280</f>
        <v>0</v>
      </c>
      <c r="G321" s="653">
        <f t="shared" si="56"/>
        <v>0</v>
      </c>
      <c r="H321" s="653">
        <f t="shared" si="56"/>
        <v>0</v>
      </c>
      <c r="I321" s="653">
        <f t="shared" si="57"/>
        <v>0</v>
      </c>
      <c r="J321" s="653">
        <f t="shared" si="58"/>
        <v>0</v>
      </c>
      <c r="K321" s="1413" t="e">
        <f>SUMIF('[11]Notes Wise'!$A$5:$A$2617,[11]Final!A321,'[11]Notes Wise'!$I$5:$I$2617)</f>
        <v>#VALUE!</v>
      </c>
      <c r="L321" s="1413" t="e">
        <f>SUMIF('[11]Notes Wise'!$A$5:$A$2617,[11]Final!A321,'[11]Notes Wise'!$J$5:$J$2617)</f>
        <v>#VALUE!</v>
      </c>
      <c r="M321" s="1460" t="e">
        <f t="shared" si="46"/>
        <v>#VALUE!</v>
      </c>
      <c r="N321" s="1460" t="e">
        <f t="shared" si="46"/>
        <v>#VALUE!</v>
      </c>
    </row>
    <row r="322" spans="1:14" s="1421" customFormat="1" ht="13.5" thickBot="1">
      <c r="A322" s="1417" t="s">
        <v>2447</v>
      </c>
      <c r="B322" s="1418" t="s">
        <v>2272</v>
      </c>
      <c r="C322" s="652">
        <f>'[11]CONSOLIDATED TB'!C281</f>
        <v>0</v>
      </c>
      <c r="D322" s="652">
        <f>'[11]CONSOLIDATED TB'!D281</f>
        <v>0</v>
      </c>
      <c r="E322" s="653">
        <f>'[11]CONSOLIDATED TB'!G281</f>
        <v>0</v>
      </c>
      <c r="F322" s="653">
        <f>'[11]CONSOLIDATED TB'!H281</f>
        <v>0</v>
      </c>
      <c r="G322" s="653">
        <f t="shared" si="56"/>
        <v>0</v>
      </c>
      <c r="H322" s="653">
        <f t="shared" si="56"/>
        <v>0</v>
      </c>
      <c r="I322" s="653">
        <f t="shared" si="57"/>
        <v>0</v>
      </c>
      <c r="J322" s="653">
        <f t="shared" si="58"/>
        <v>0</v>
      </c>
      <c r="K322" s="1413" t="e">
        <f>SUMIF('[11]Notes Wise'!$A$5:$A$2617,[11]Final!A322,'[11]Notes Wise'!$I$5:$I$2617)</f>
        <v>#VALUE!</v>
      </c>
      <c r="L322" s="1413" t="e">
        <f>SUMIF('[11]Notes Wise'!$A$5:$A$2617,[11]Final!A322,'[11]Notes Wise'!$J$5:$J$2617)</f>
        <v>#VALUE!</v>
      </c>
      <c r="M322" s="1460" t="e">
        <f t="shared" si="46"/>
        <v>#VALUE!</v>
      </c>
      <c r="N322" s="1460" t="e">
        <f t="shared" si="46"/>
        <v>#VALUE!</v>
      </c>
    </row>
    <row r="323" spans="1:14" ht="13.5" thickBot="1">
      <c r="A323" s="1417" t="s">
        <v>2448</v>
      </c>
      <c r="B323" s="1418" t="s">
        <v>2276</v>
      </c>
      <c r="C323" s="652">
        <f>'[11]CONSOLIDATED TB'!C282</f>
        <v>0</v>
      </c>
      <c r="D323" s="652">
        <f>'[11]CONSOLIDATED TB'!D282</f>
        <v>0</v>
      </c>
      <c r="E323" s="653">
        <f>'[11]CONSOLIDATED TB'!G282</f>
        <v>0</v>
      </c>
      <c r="F323" s="653">
        <f>'[11]CONSOLIDATED TB'!H282</f>
        <v>0</v>
      </c>
      <c r="G323" s="653">
        <f t="shared" si="56"/>
        <v>0</v>
      </c>
      <c r="H323" s="653">
        <f t="shared" si="56"/>
        <v>0</v>
      </c>
      <c r="I323" s="653">
        <f t="shared" si="57"/>
        <v>0</v>
      </c>
      <c r="J323" s="653">
        <f t="shared" si="58"/>
        <v>0</v>
      </c>
      <c r="K323" s="1413" t="e">
        <f>SUMIF('[11]Notes Wise'!$A$5:$A$2617,[11]Final!A323,'[11]Notes Wise'!$I$5:$I$2617)</f>
        <v>#VALUE!</v>
      </c>
      <c r="L323" s="1413" t="e">
        <f>SUMIF('[11]Notes Wise'!$A$5:$A$2617,[11]Final!A323,'[11]Notes Wise'!$J$5:$J$2617)</f>
        <v>#VALUE!</v>
      </c>
      <c r="M323" s="1460" t="e">
        <f t="shared" si="46"/>
        <v>#VALUE!</v>
      </c>
      <c r="N323" s="1460" t="e">
        <f t="shared" si="46"/>
        <v>#VALUE!</v>
      </c>
    </row>
    <row r="324" spans="1:14" ht="13.5" thickBot="1">
      <c r="A324" s="1417" t="s">
        <v>2449</v>
      </c>
      <c r="B324" s="1418" t="s">
        <v>2278</v>
      </c>
      <c r="C324" s="652">
        <f>'[11]CONSOLIDATED TB'!C283</f>
        <v>0</v>
      </c>
      <c r="D324" s="652">
        <f>'[11]CONSOLIDATED TB'!D283</f>
        <v>0</v>
      </c>
      <c r="E324" s="653">
        <f>'[11]CONSOLIDATED TB'!G283</f>
        <v>0</v>
      </c>
      <c r="F324" s="653">
        <f>'[11]CONSOLIDATED TB'!H283</f>
        <v>0</v>
      </c>
      <c r="G324" s="653">
        <f t="shared" si="56"/>
        <v>0</v>
      </c>
      <c r="H324" s="653">
        <f t="shared" si="56"/>
        <v>0</v>
      </c>
      <c r="I324" s="653">
        <f t="shared" si="57"/>
        <v>0</v>
      </c>
      <c r="J324" s="653">
        <f t="shared" si="58"/>
        <v>0</v>
      </c>
      <c r="K324" s="1413" t="e">
        <f>SUMIF('[11]Notes Wise'!$A$5:$A$2617,[11]Final!A324,'[11]Notes Wise'!$I$5:$I$2617)</f>
        <v>#VALUE!</v>
      </c>
      <c r="L324" s="1413" t="e">
        <f>SUMIF('[11]Notes Wise'!$A$5:$A$2617,[11]Final!A324,'[11]Notes Wise'!$J$5:$J$2617)</f>
        <v>#VALUE!</v>
      </c>
      <c r="M324" s="1460" t="e">
        <f t="shared" si="46"/>
        <v>#VALUE!</v>
      </c>
      <c r="N324" s="1460" t="e">
        <f t="shared" si="46"/>
        <v>#VALUE!</v>
      </c>
    </row>
    <row r="325" spans="1:14" ht="13.5" thickBot="1">
      <c r="A325" s="1417" t="s">
        <v>2450</v>
      </c>
      <c r="B325" s="1418" t="s">
        <v>2280</v>
      </c>
      <c r="C325" s="652">
        <f>'[11]CONSOLIDATED TB'!C284</f>
        <v>0</v>
      </c>
      <c r="D325" s="652">
        <f>'[11]CONSOLIDATED TB'!D284</f>
        <v>0</v>
      </c>
      <c r="E325" s="653">
        <f>'[11]CONSOLIDATED TB'!G284</f>
        <v>0</v>
      </c>
      <c r="F325" s="653">
        <f>'[11]CONSOLIDATED TB'!H284</f>
        <v>0</v>
      </c>
      <c r="G325" s="653">
        <f t="shared" si="56"/>
        <v>0</v>
      </c>
      <c r="H325" s="653">
        <f t="shared" si="56"/>
        <v>0</v>
      </c>
      <c r="I325" s="653">
        <f t="shared" si="57"/>
        <v>0</v>
      </c>
      <c r="J325" s="653">
        <f t="shared" si="58"/>
        <v>0</v>
      </c>
      <c r="K325" s="1413" t="e">
        <f>SUMIF('[11]Notes Wise'!$A$5:$A$2617,[11]Final!A325,'[11]Notes Wise'!$I$5:$I$2617)</f>
        <v>#VALUE!</v>
      </c>
      <c r="L325" s="1413" t="e">
        <f>SUMIF('[11]Notes Wise'!$A$5:$A$2617,[11]Final!A325,'[11]Notes Wise'!$J$5:$J$2617)</f>
        <v>#VALUE!</v>
      </c>
      <c r="M325" s="1460" t="e">
        <f t="shared" si="46"/>
        <v>#VALUE!</v>
      </c>
      <c r="N325" s="1460" t="e">
        <f t="shared" si="46"/>
        <v>#VALUE!</v>
      </c>
    </row>
    <row r="326" spans="1:14" ht="13.5" thickBot="1">
      <c r="A326" s="1417" t="s">
        <v>2451</v>
      </c>
      <c r="B326" s="1418" t="s">
        <v>2282</v>
      </c>
      <c r="C326" s="652">
        <f>'[11]CONSOLIDATED TB'!C285</f>
        <v>0</v>
      </c>
      <c r="D326" s="652">
        <f>'[11]CONSOLIDATED TB'!D285</f>
        <v>0</v>
      </c>
      <c r="E326" s="653">
        <f>'[11]CONSOLIDATED TB'!G285</f>
        <v>0</v>
      </c>
      <c r="F326" s="653">
        <f>'[11]CONSOLIDATED TB'!H285</f>
        <v>0</v>
      </c>
      <c r="G326" s="653">
        <f t="shared" si="56"/>
        <v>0</v>
      </c>
      <c r="H326" s="653">
        <f t="shared" si="56"/>
        <v>0</v>
      </c>
      <c r="I326" s="653">
        <f t="shared" si="57"/>
        <v>0</v>
      </c>
      <c r="J326" s="653">
        <f t="shared" si="58"/>
        <v>0</v>
      </c>
      <c r="K326" s="1413" t="e">
        <f>SUMIF('[11]Notes Wise'!$A$5:$A$2617,[11]Final!A326,'[11]Notes Wise'!$I$5:$I$2617)</f>
        <v>#VALUE!</v>
      </c>
      <c r="L326" s="1413" t="e">
        <f>SUMIF('[11]Notes Wise'!$A$5:$A$2617,[11]Final!A326,'[11]Notes Wise'!$J$5:$J$2617)</f>
        <v>#VALUE!</v>
      </c>
      <c r="M326" s="1460" t="e">
        <f t="shared" si="46"/>
        <v>#VALUE!</v>
      </c>
      <c r="N326" s="1460" t="e">
        <f t="shared" si="46"/>
        <v>#VALUE!</v>
      </c>
    </row>
    <row r="327" spans="1:14" s="1421" customFormat="1" ht="13.5" thickBot="1">
      <c r="A327" s="1417" t="s">
        <v>2452</v>
      </c>
      <c r="B327" s="1418" t="s">
        <v>2401</v>
      </c>
      <c r="C327" s="652">
        <f>'[11]CONSOLIDATED TB'!C286</f>
        <v>0</v>
      </c>
      <c r="D327" s="652">
        <f>'[11]CONSOLIDATED TB'!D286</f>
        <v>0</v>
      </c>
      <c r="E327" s="653">
        <f>'[11]CONSOLIDATED TB'!G286</f>
        <v>0</v>
      </c>
      <c r="F327" s="653">
        <f>'[11]CONSOLIDATED TB'!H286</f>
        <v>0</v>
      </c>
      <c r="G327" s="653">
        <f t="shared" si="56"/>
        <v>0</v>
      </c>
      <c r="H327" s="653">
        <f t="shared" si="56"/>
        <v>0</v>
      </c>
      <c r="I327" s="653">
        <f t="shared" si="57"/>
        <v>0</v>
      </c>
      <c r="J327" s="653">
        <f t="shared" si="58"/>
        <v>0</v>
      </c>
      <c r="K327" s="1413" t="e">
        <f>SUMIF('[11]Notes Wise'!$A$5:$A$2617,[11]Final!A327,'[11]Notes Wise'!$I$5:$I$2617)</f>
        <v>#VALUE!</v>
      </c>
      <c r="L327" s="1413" t="e">
        <f>SUMIF('[11]Notes Wise'!$A$5:$A$2617,[11]Final!A327,'[11]Notes Wise'!$J$5:$J$2617)</f>
        <v>#VALUE!</v>
      </c>
      <c r="M327" s="1460" t="e">
        <f t="shared" si="46"/>
        <v>#VALUE!</v>
      </c>
      <c r="N327" s="1460" t="e">
        <f t="shared" si="46"/>
        <v>#VALUE!</v>
      </c>
    </row>
    <row r="328" spans="1:14" ht="13.5" thickBot="1">
      <c r="A328" s="1417" t="s">
        <v>2453</v>
      </c>
      <c r="B328" s="1418" t="s">
        <v>2403</v>
      </c>
      <c r="C328" s="652">
        <f>'[11]CONSOLIDATED TB'!C287</f>
        <v>0</v>
      </c>
      <c r="D328" s="652">
        <f>'[11]CONSOLIDATED TB'!D287</f>
        <v>0</v>
      </c>
      <c r="E328" s="653">
        <f>'[11]CONSOLIDATED TB'!G287</f>
        <v>0</v>
      </c>
      <c r="F328" s="653">
        <f>'[11]CONSOLIDATED TB'!H287</f>
        <v>0</v>
      </c>
      <c r="G328" s="653">
        <f t="shared" si="56"/>
        <v>0</v>
      </c>
      <c r="H328" s="653">
        <f t="shared" si="56"/>
        <v>0</v>
      </c>
      <c r="I328" s="653">
        <f t="shared" si="57"/>
        <v>0</v>
      </c>
      <c r="J328" s="653">
        <f t="shared" si="58"/>
        <v>0</v>
      </c>
      <c r="K328" s="1413" t="e">
        <f>SUMIF('[11]Notes Wise'!$A$5:$A$2617,[11]Final!A328,'[11]Notes Wise'!$I$5:$I$2617)</f>
        <v>#VALUE!</v>
      </c>
      <c r="L328" s="1413" t="e">
        <f>SUMIF('[11]Notes Wise'!$A$5:$A$2617,[11]Final!A328,'[11]Notes Wise'!$J$5:$J$2617)</f>
        <v>#VALUE!</v>
      </c>
      <c r="M328" s="1460" t="e">
        <f t="shared" si="46"/>
        <v>#VALUE!</v>
      </c>
      <c r="N328" s="1460" t="e">
        <f t="shared" si="46"/>
        <v>#VALUE!</v>
      </c>
    </row>
    <row r="329" spans="1:14" ht="13.5" thickBot="1">
      <c r="A329" s="1417" t="s">
        <v>2454</v>
      </c>
      <c r="B329" s="1418" t="s">
        <v>2405</v>
      </c>
      <c r="C329" s="652">
        <f>'[11]CONSOLIDATED TB'!C288</f>
        <v>0</v>
      </c>
      <c r="D329" s="652">
        <f>'[11]CONSOLIDATED TB'!D288</f>
        <v>0</v>
      </c>
      <c r="E329" s="653">
        <f>'[11]CONSOLIDATED TB'!G288</f>
        <v>0</v>
      </c>
      <c r="F329" s="653">
        <f>'[11]CONSOLIDATED TB'!H288</f>
        <v>0</v>
      </c>
      <c r="G329" s="653">
        <f t="shared" si="56"/>
        <v>0</v>
      </c>
      <c r="H329" s="653">
        <f t="shared" si="56"/>
        <v>0</v>
      </c>
      <c r="I329" s="653">
        <f t="shared" si="57"/>
        <v>0</v>
      </c>
      <c r="J329" s="653">
        <f t="shared" si="58"/>
        <v>0</v>
      </c>
      <c r="K329" s="1413" t="e">
        <f>SUMIF('[11]Notes Wise'!$A$5:$A$2617,[11]Final!A329,'[11]Notes Wise'!$I$5:$I$2617)</f>
        <v>#VALUE!</v>
      </c>
      <c r="L329" s="1413" t="e">
        <f>SUMIF('[11]Notes Wise'!$A$5:$A$2617,[11]Final!A329,'[11]Notes Wise'!$J$5:$J$2617)</f>
        <v>#VALUE!</v>
      </c>
      <c r="M329" s="1460" t="e">
        <f t="shared" ref="M329:N392" si="59">+I329-K329</f>
        <v>#VALUE!</v>
      </c>
      <c r="N329" s="1460" t="e">
        <f t="shared" si="59"/>
        <v>#VALUE!</v>
      </c>
    </row>
    <row r="330" spans="1:14" s="2028" customFormat="1" ht="13.5" thickBot="1">
      <c r="A330" s="1423"/>
      <c r="B330" s="2027" t="s">
        <v>772</v>
      </c>
      <c r="C330" s="761">
        <f t="shared" ref="C330:J330" si="60">SUM(C314:C329)</f>
        <v>0</v>
      </c>
      <c r="D330" s="761">
        <f>SUM(D314:D329)</f>
        <v>0</v>
      </c>
      <c r="E330" s="761">
        <f t="shared" si="60"/>
        <v>700</v>
      </c>
      <c r="F330" s="761">
        <f t="shared" si="60"/>
        <v>0</v>
      </c>
      <c r="G330" s="761">
        <f t="shared" si="60"/>
        <v>700</v>
      </c>
      <c r="H330" s="761">
        <f t="shared" si="60"/>
        <v>0</v>
      </c>
      <c r="I330" s="761">
        <f t="shared" si="60"/>
        <v>700</v>
      </c>
      <c r="J330" s="761">
        <f t="shared" si="60"/>
        <v>0</v>
      </c>
      <c r="K330" s="1413" t="e">
        <f>SUMIF('[11]Notes Wise'!$A$5:$A$2617,[11]Final!A330,'[11]Notes Wise'!$I$5:$I$2617)</f>
        <v>#VALUE!</v>
      </c>
      <c r="L330" s="1413" t="e">
        <f>SUMIF('[11]Notes Wise'!$A$5:$A$2617,[11]Final!A330,'[11]Notes Wise'!$J$5:$J$2617)</f>
        <v>#VALUE!</v>
      </c>
      <c r="M330" s="1460" t="e">
        <f t="shared" si="59"/>
        <v>#VALUE!</v>
      </c>
      <c r="N330" s="1460" t="e">
        <f t="shared" si="59"/>
        <v>#VALUE!</v>
      </c>
    </row>
    <row r="331" spans="1:14" s="2028" customFormat="1" ht="13.5" thickBot="1">
      <c r="A331" s="1423"/>
      <c r="B331" s="2027" t="s">
        <v>1851</v>
      </c>
      <c r="C331" s="654">
        <f>+C330-D330</f>
        <v>0</v>
      </c>
      <c r="D331" s="655"/>
      <c r="E331" s="654">
        <f>+E330-F330</f>
        <v>700</v>
      </c>
      <c r="F331" s="761"/>
      <c r="G331" s="654">
        <f>+G330-H330</f>
        <v>700</v>
      </c>
      <c r="H331" s="761"/>
      <c r="I331" s="654">
        <f>+I330-J330</f>
        <v>700</v>
      </c>
      <c r="J331" s="761"/>
      <c r="K331" s="1413" t="e">
        <f>SUMIF('[11]Notes Wise'!$A$5:$A$2617,[11]Final!A331,'[11]Notes Wise'!$I$5:$I$2617)</f>
        <v>#VALUE!</v>
      </c>
      <c r="L331" s="1413" t="e">
        <f>SUMIF('[11]Notes Wise'!$A$5:$A$2617,[11]Final!A331,'[11]Notes Wise'!$J$5:$J$2617)</f>
        <v>#VALUE!</v>
      </c>
      <c r="M331" s="1460" t="e">
        <f t="shared" si="59"/>
        <v>#VALUE!</v>
      </c>
      <c r="N331" s="1460" t="e">
        <f t="shared" si="59"/>
        <v>#VALUE!</v>
      </c>
    </row>
    <row r="332" spans="1:14" s="1421" customFormat="1" ht="13.5" thickBot="1">
      <c r="A332" s="1471" t="s">
        <v>1443</v>
      </c>
      <c r="B332" s="1475" t="s">
        <v>2455</v>
      </c>
      <c r="C332" s="652"/>
      <c r="D332" s="652"/>
      <c r="E332" s="653"/>
      <c r="F332" s="653"/>
      <c r="G332" s="653"/>
      <c r="H332" s="653"/>
      <c r="I332" s="653"/>
      <c r="J332" s="653"/>
      <c r="K332" s="1413" t="e">
        <f>SUMIF('[11]Notes Wise'!$A$5:$A$2617,[11]Final!A332,'[11]Notes Wise'!$I$5:$I$2617)</f>
        <v>#VALUE!</v>
      </c>
      <c r="L332" s="1413" t="e">
        <f>SUMIF('[11]Notes Wise'!$A$5:$A$2617,[11]Final!A332,'[11]Notes Wise'!$J$5:$J$2617)</f>
        <v>#VALUE!</v>
      </c>
      <c r="M332" s="1460" t="e">
        <f t="shared" si="59"/>
        <v>#VALUE!</v>
      </c>
      <c r="N332" s="1460" t="e">
        <f t="shared" si="59"/>
        <v>#VALUE!</v>
      </c>
    </row>
    <row r="333" spans="1:14" ht="13.5" thickBot="1">
      <c r="A333" s="1417" t="s">
        <v>2456</v>
      </c>
      <c r="B333" s="1418" t="s">
        <v>2310</v>
      </c>
      <c r="C333" s="652">
        <f>'[11]CONSOLIDATED TB'!C290</f>
        <v>0</v>
      </c>
      <c r="D333" s="652">
        <f>'[11]CONSOLIDATED TB'!D290</f>
        <v>0</v>
      </c>
      <c r="E333" s="653">
        <f>'[11]CONSOLIDATED TB'!G290</f>
        <v>0</v>
      </c>
      <c r="F333" s="653">
        <f>'[11]CONSOLIDATED TB'!H290</f>
        <v>0</v>
      </c>
      <c r="G333" s="653">
        <f t="shared" ref="G333:H342" si="61">C333+E333</f>
        <v>0</v>
      </c>
      <c r="H333" s="653">
        <f t="shared" si="61"/>
        <v>0</v>
      </c>
      <c r="I333" s="653">
        <f t="shared" ref="I333:I342" si="62">IF(G333&gt;H333,G333-H333,0)</f>
        <v>0</v>
      </c>
      <c r="J333" s="653">
        <f t="shared" ref="J333:J342" si="63">IF(H333&gt;G333,H333-G333,0)</f>
        <v>0</v>
      </c>
      <c r="K333" s="1413" t="e">
        <f>SUMIF('[11]Notes Wise'!$A$5:$A$2617,[11]Final!A333,'[11]Notes Wise'!$I$5:$I$2617)</f>
        <v>#VALUE!</v>
      </c>
      <c r="L333" s="1413" t="e">
        <f>SUMIF('[11]Notes Wise'!$A$5:$A$2617,[11]Final!A333,'[11]Notes Wise'!$J$5:$J$2617)</f>
        <v>#VALUE!</v>
      </c>
      <c r="M333" s="1460" t="e">
        <f t="shared" si="59"/>
        <v>#VALUE!</v>
      </c>
      <c r="N333" s="1460" t="e">
        <f t="shared" si="59"/>
        <v>#VALUE!</v>
      </c>
    </row>
    <row r="334" spans="1:14" ht="13.5" thickBot="1">
      <c r="A334" s="1417" t="s">
        <v>2457</v>
      </c>
      <c r="B334" s="1418" t="s">
        <v>2312</v>
      </c>
      <c r="C334" s="652">
        <f>'[11]CONSOLIDATED TB'!C291</f>
        <v>0</v>
      </c>
      <c r="D334" s="652">
        <f>'[11]CONSOLIDATED TB'!D291</f>
        <v>0</v>
      </c>
      <c r="E334" s="653">
        <f>'[11]CONSOLIDATED TB'!G291</f>
        <v>0</v>
      </c>
      <c r="F334" s="653">
        <f>'[11]CONSOLIDATED TB'!H291</f>
        <v>0</v>
      </c>
      <c r="G334" s="653">
        <f t="shared" si="61"/>
        <v>0</v>
      </c>
      <c r="H334" s="653">
        <f t="shared" si="61"/>
        <v>0</v>
      </c>
      <c r="I334" s="653">
        <f t="shared" si="62"/>
        <v>0</v>
      </c>
      <c r="J334" s="653">
        <f t="shared" si="63"/>
        <v>0</v>
      </c>
      <c r="K334" s="1413" t="e">
        <f>SUMIF('[11]Notes Wise'!$A$5:$A$2617,[11]Final!A334,'[11]Notes Wise'!$I$5:$I$2617)</f>
        <v>#VALUE!</v>
      </c>
      <c r="L334" s="1413" t="e">
        <f>SUMIF('[11]Notes Wise'!$A$5:$A$2617,[11]Final!A334,'[11]Notes Wise'!$J$5:$J$2617)</f>
        <v>#VALUE!</v>
      </c>
      <c r="M334" s="1460" t="e">
        <f t="shared" si="59"/>
        <v>#VALUE!</v>
      </c>
      <c r="N334" s="1460" t="e">
        <f t="shared" si="59"/>
        <v>#VALUE!</v>
      </c>
    </row>
    <row r="335" spans="1:14" ht="13.5" thickBot="1">
      <c r="A335" s="1417" t="s">
        <v>2458</v>
      </c>
      <c r="B335" s="1418" t="s">
        <v>2268</v>
      </c>
      <c r="C335" s="652">
        <f>'[11]CONSOLIDATED TB'!C292</f>
        <v>0</v>
      </c>
      <c r="D335" s="652">
        <f>'[11]CONSOLIDATED TB'!D292</f>
        <v>0</v>
      </c>
      <c r="E335" s="653">
        <f>'[11]CONSOLIDATED TB'!G292</f>
        <v>0</v>
      </c>
      <c r="F335" s="653">
        <f>'[11]CONSOLIDATED TB'!H292</f>
        <v>0</v>
      </c>
      <c r="G335" s="653">
        <f t="shared" si="61"/>
        <v>0</v>
      </c>
      <c r="H335" s="653">
        <f t="shared" si="61"/>
        <v>0</v>
      </c>
      <c r="I335" s="653">
        <f t="shared" si="62"/>
        <v>0</v>
      </c>
      <c r="J335" s="653">
        <f t="shared" si="63"/>
        <v>0</v>
      </c>
      <c r="K335" s="1413" t="e">
        <f>SUMIF('[11]Notes Wise'!$A$5:$A$2617,[11]Final!A335,'[11]Notes Wise'!$I$5:$I$2617)</f>
        <v>#VALUE!</v>
      </c>
      <c r="L335" s="1413" t="e">
        <f>SUMIF('[11]Notes Wise'!$A$5:$A$2617,[11]Final!A335,'[11]Notes Wise'!$J$5:$J$2617)</f>
        <v>#VALUE!</v>
      </c>
      <c r="M335" s="1460" t="e">
        <f t="shared" si="59"/>
        <v>#VALUE!</v>
      </c>
      <c r="N335" s="1460" t="e">
        <f t="shared" si="59"/>
        <v>#VALUE!</v>
      </c>
    </row>
    <row r="336" spans="1:14" s="1421" customFormat="1" ht="13.5" thickBot="1">
      <c r="A336" s="1417" t="s">
        <v>2459</v>
      </c>
      <c r="B336" s="1418" t="s">
        <v>2270</v>
      </c>
      <c r="C336" s="652">
        <f>'[11]CONSOLIDATED TB'!C293</f>
        <v>0</v>
      </c>
      <c r="D336" s="652">
        <f>'[11]CONSOLIDATED TB'!D293</f>
        <v>0</v>
      </c>
      <c r="E336" s="653">
        <f>'[11]CONSOLIDATED TB'!G293</f>
        <v>0</v>
      </c>
      <c r="F336" s="653">
        <f>'[11]CONSOLIDATED TB'!H293</f>
        <v>0</v>
      </c>
      <c r="G336" s="653">
        <f t="shared" si="61"/>
        <v>0</v>
      </c>
      <c r="H336" s="653">
        <f t="shared" si="61"/>
        <v>0</v>
      </c>
      <c r="I336" s="653">
        <f t="shared" si="62"/>
        <v>0</v>
      </c>
      <c r="J336" s="653">
        <f t="shared" si="63"/>
        <v>0</v>
      </c>
      <c r="K336" s="1413" t="e">
        <f>SUMIF('[11]Notes Wise'!$A$5:$A$2617,[11]Final!A336,'[11]Notes Wise'!$I$5:$I$2617)</f>
        <v>#VALUE!</v>
      </c>
      <c r="L336" s="1413" t="e">
        <f>SUMIF('[11]Notes Wise'!$A$5:$A$2617,[11]Final!A336,'[11]Notes Wise'!$J$5:$J$2617)</f>
        <v>#VALUE!</v>
      </c>
      <c r="M336" s="1460" t="e">
        <f t="shared" si="59"/>
        <v>#VALUE!</v>
      </c>
      <c r="N336" s="1460" t="e">
        <f t="shared" si="59"/>
        <v>#VALUE!</v>
      </c>
    </row>
    <row r="337" spans="1:14" ht="13.5" thickBot="1">
      <c r="A337" s="1417" t="s">
        <v>2460</v>
      </c>
      <c r="B337" s="1418" t="s">
        <v>2272</v>
      </c>
      <c r="C337" s="652">
        <f>'[11]CONSOLIDATED TB'!C294</f>
        <v>0</v>
      </c>
      <c r="D337" s="652">
        <f>'[11]CONSOLIDATED TB'!D294</f>
        <v>0</v>
      </c>
      <c r="E337" s="653">
        <f>'[11]CONSOLIDATED TB'!G294</f>
        <v>0</v>
      </c>
      <c r="F337" s="653">
        <f>'[11]CONSOLIDATED TB'!H294</f>
        <v>0</v>
      </c>
      <c r="G337" s="653">
        <f t="shared" si="61"/>
        <v>0</v>
      </c>
      <c r="H337" s="653">
        <f t="shared" si="61"/>
        <v>0</v>
      </c>
      <c r="I337" s="653">
        <f t="shared" si="62"/>
        <v>0</v>
      </c>
      <c r="J337" s="653">
        <f t="shared" si="63"/>
        <v>0</v>
      </c>
      <c r="K337" s="1413" t="e">
        <f>SUMIF('[11]Notes Wise'!$A$5:$A$2617,[11]Final!A337,'[11]Notes Wise'!$I$5:$I$2617)</f>
        <v>#VALUE!</v>
      </c>
      <c r="L337" s="1413" t="e">
        <f>SUMIF('[11]Notes Wise'!$A$5:$A$2617,[11]Final!A337,'[11]Notes Wise'!$J$5:$J$2617)</f>
        <v>#VALUE!</v>
      </c>
      <c r="M337" s="1460" t="e">
        <f t="shared" si="59"/>
        <v>#VALUE!</v>
      </c>
      <c r="N337" s="1460" t="e">
        <f t="shared" si="59"/>
        <v>#VALUE!</v>
      </c>
    </row>
    <row r="338" spans="1:14" ht="13.5" thickBot="1">
      <c r="A338" s="1417" t="s">
        <v>2461</v>
      </c>
      <c r="B338" s="1418" t="s">
        <v>2276</v>
      </c>
      <c r="C338" s="652">
        <f>'[11]CONSOLIDATED TB'!C295</f>
        <v>0</v>
      </c>
      <c r="D338" s="652">
        <f>'[11]CONSOLIDATED TB'!D295</f>
        <v>0</v>
      </c>
      <c r="E338" s="653">
        <f>'[11]CONSOLIDATED TB'!G295</f>
        <v>0</v>
      </c>
      <c r="F338" s="653">
        <f>'[11]CONSOLIDATED TB'!H295</f>
        <v>0</v>
      </c>
      <c r="G338" s="653">
        <f t="shared" si="61"/>
        <v>0</v>
      </c>
      <c r="H338" s="653">
        <f t="shared" si="61"/>
        <v>0</v>
      </c>
      <c r="I338" s="653">
        <f t="shared" si="62"/>
        <v>0</v>
      </c>
      <c r="J338" s="653">
        <f t="shared" si="63"/>
        <v>0</v>
      </c>
      <c r="K338" s="1413" t="e">
        <f>SUMIF('[11]Notes Wise'!$A$5:$A$2617,[11]Final!A338,'[11]Notes Wise'!$I$5:$I$2617)</f>
        <v>#VALUE!</v>
      </c>
      <c r="L338" s="1413" t="e">
        <f>SUMIF('[11]Notes Wise'!$A$5:$A$2617,[11]Final!A338,'[11]Notes Wise'!$J$5:$J$2617)</f>
        <v>#VALUE!</v>
      </c>
      <c r="M338" s="1460" t="e">
        <f t="shared" si="59"/>
        <v>#VALUE!</v>
      </c>
      <c r="N338" s="1460" t="e">
        <f t="shared" si="59"/>
        <v>#VALUE!</v>
      </c>
    </row>
    <row r="339" spans="1:14" ht="13.5" thickBot="1">
      <c r="A339" s="1417" t="s">
        <v>2462</v>
      </c>
      <c r="B339" s="1418" t="s">
        <v>2278</v>
      </c>
      <c r="C339" s="652">
        <f>'[11]CONSOLIDATED TB'!C296</f>
        <v>0</v>
      </c>
      <c r="D339" s="652">
        <f>'[11]CONSOLIDATED TB'!D296</f>
        <v>0</v>
      </c>
      <c r="E339" s="653">
        <f>'[11]CONSOLIDATED TB'!G296</f>
        <v>0</v>
      </c>
      <c r="F339" s="653">
        <f>'[11]CONSOLIDATED TB'!H296</f>
        <v>0</v>
      </c>
      <c r="G339" s="653">
        <f t="shared" si="61"/>
        <v>0</v>
      </c>
      <c r="H339" s="653">
        <f t="shared" si="61"/>
        <v>0</v>
      </c>
      <c r="I339" s="653">
        <f t="shared" si="62"/>
        <v>0</v>
      </c>
      <c r="J339" s="653">
        <f t="shared" si="63"/>
        <v>0</v>
      </c>
      <c r="K339" s="1413" t="e">
        <f>SUMIF('[11]Notes Wise'!$A$5:$A$2617,[11]Final!A339,'[11]Notes Wise'!$I$5:$I$2617)</f>
        <v>#VALUE!</v>
      </c>
      <c r="L339" s="1413" t="e">
        <f>SUMIF('[11]Notes Wise'!$A$5:$A$2617,[11]Final!A339,'[11]Notes Wise'!$J$5:$J$2617)</f>
        <v>#VALUE!</v>
      </c>
      <c r="M339" s="1460" t="e">
        <f t="shared" si="59"/>
        <v>#VALUE!</v>
      </c>
      <c r="N339" s="1460" t="e">
        <f t="shared" si="59"/>
        <v>#VALUE!</v>
      </c>
    </row>
    <row r="340" spans="1:14" ht="13.5" thickBot="1">
      <c r="A340" s="1417" t="s">
        <v>2463</v>
      </c>
      <c r="B340" s="1418" t="s">
        <v>2280</v>
      </c>
      <c r="C340" s="652">
        <f>'[11]CONSOLIDATED TB'!C297</f>
        <v>0</v>
      </c>
      <c r="D340" s="652">
        <f>'[11]CONSOLIDATED TB'!D297</f>
        <v>0</v>
      </c>
      <c r="E340" s="653">
        <f>'[11]CONSOLIDATED TB'!G297</f>
        <v>0</v>
      </c>
      <c r="F340" s="653">
        <f>'[11]CONSOLIDATED TB'!H297</f>
        <v>0</v>
      </c>
      <c r="G340" s="653">
        <f t="shared" si="61"/>
        <v>0</v>
      </c>
      <c r="H340" s="653">
        <f t="shared" si="61"/>
        <v>0</v>
      </c>
      <c r="I340" s="653">
        <f t="shared" si="62"/>
        <v>0</v>
      </c>
      <c r="J340" s="653">
        <f t="shared" si="63"/>
        <v>0</v>
      </c>
      <c r="K340" s="1413" t="e">
        <f>SUMIF('[11]Notes Wise'!$A$5:$A$2617,[11]Final!A340,'[11]Notes Wise'!$I$5:$I$2617)</f>
        <v>#VALUE!</v>
      </c>
      <c r="L340" s="1413" t="e">
        <f>SUMIF('[11]Notes Wise'!$A$5:$A$2617,[11]Final!A340,'[11]Notes Wise'!$J$5:$J$2617)</f>
        <v>#VALUE!</v>
      </c>
      <c r="M340" s="1460" t="e">
        <f t="shared" si="59"/>
        <v>#VALUE!</v>
      </c>
      <c r="N340" s="1460" t="e">
        <f t="shared" si="59"/>
        <v>#VALUE!</v>
      </c>
    </row>
    <row r="341" spans="1:14" ht="13.5" thickBot="1">
      <c r="A341" s="1417" t="s">
        <v>2464</v>
      </c>
      <c r="B341" s="1418" t="s">
        <v>2465</v>
      </c>
      <c r="C341" s="652">
        <f>'[11]CONSOLIDATED TB'!C298</f>
        <v>0</v>
      </c>
      <c r="D341" s="652">
        <f>'[11]CONSOLIDATED TB'!D298</f>
        <v>0</v>
      </c>
      <c r="E341" s="653">
        <f>'[11]CONSOLIDATED TB'!G298</f>
        <v>0</v>
      </c>
      <c r="F341" s="653">
        <f>'[11]CONSOLIDATED TB'!H298</f>
        <v>0</v>
      </c>
      <c r="G341" s="653">
        <f t="shared" si="61"/>
        <v>0</v>
      </c>
      <c r="H341" s="653">
        <f t="shared" si="61"/>
        <v>0</v>
      </c>
      <c r="I341" s="653">
        <f t="shared" si="62"/>
        <v>0</v>
      </c>
      <c r="J341" s="653">
        <f t="shared" si="63"/>
        <v>0</v>
      </c>
      <c r="K341" s="1413" t="e">
        <f>SUMIF('[11]Notes Wise'!$A$5:$A$2617,[11]Final!A341,'[11]Notes Wise'!$I$5:$I$2617)</f>
        <v>#VALUE!</v>
      </c>
      <c r="L341" s="1413" t="e">
        <f>SUMIF('[11]Notes Wise'!$A$5:$A$2617,[11]Final!A341,'[11]Notes Wise'!$J$5:$J$2617)</f>
        <v>#VALUE!</v>
      </c>
      <c r="M341" s="1460" t="e">
        <f t="shared" si="59"/>
        <v>#VALUE!</v>
      </c>
      <c r="N341" s="1460" t="e">
        <f t="shared" si="59"/>
        <v>#VALUE!</v>
      </c>
    </row>
    <row r="342" spans="1:14" ht="13.5" thickBot="1">
      <c r="A342" s="1417" t="s">
        <v>2466</v>
      </c>
      <c r="B342" s="1418" t="s">
        <v>2467</v>
      </c>
      <c r="C342" s="652">
        <f>'[11]CONSOLIDATED TB'!C299</f>
        <v>0</v>
      </c>
      <c r="D342" s="652">
        <f>'[11]CONSOLIDATED TB'!D299</f>
        <v>0</v>
      </c>
      <c r="E342" s="653">
        <f>'[11]CONSOLIDATED TB'!G299</f>
        <v>0</v>
      </c>
      <c r="F342" s="653">
        <f>'[11]CONSOLIDATED TB'!H299</f>
        <v>0</v>
      </c>
      <c r="G342" s="653">
        <f t="shared" si="61"/>
        <v>0</v>
      </c>
      <c r="H342" s="653">
        <f t="shared" si="61"/>
        <v>0</v>
      </c>
      <c r="I342" s="653">
        <f t="shared" si="62"/>
        <v>0</v>
      </c>
      <c r="J342" s="653">
        <f t="shared" si="63"/>
        <v>0</v>
      </c>
      <c r="K342" s="1413" t="e">
        <f>SUMIF('[11]Notes Wise'!$A$5:$A$2617,[11]Final!A342,'[11]Notes Wise'!$I$5:$I$2617)</f>
        <v>#VALUE!</v>
      </c>
      <c r="L342" s="1413" t="e">
        <f>SUMIF('[11]Notes Wise'!$A$5:$A$2617,[11]Final!A342,'[11]Notes Wise'!$J$5:$J$2617)</f>
        <v>#VALUE!</v>
      </c>
      <c r="M342" s="1460" t="e">
        <f t="shared" si="59"/>
        <v>#VALUE!</v>
      </c>
      <c r="N342" s="1460" t="e">
        <f t="shared" si="59"/>
        <v>#VALUE!</v>
      </c>
    </row>
    <row r="343" spans="1:14" s="2028" customFormat="1" ht="13.5" thickBot="1">
      <c r="A343" s="1423"/>
      <c r="B343" s="2027" t="s">
        <v>772</v>
      </c>
      <c r="C343" s="761">
        <f t="shared" ref="C343:J343" si="64">SUM(C333:C342)</f>
        <v>0</v>
      </c>
      <c r="D343" s="761">
        <f>SUM(D333:D342)</f>
        <v>0</v>
      </c>
      <c r="E343" s="761">
        <f t="shared" si="64"/>
        <v>0</v>
      </c>
      <c r="F343" s="761">
        <f t="shared" si="64"/>
        <v>0</v>
      </c>
      <c r="G343" s="761">
        <f t="shared" si="64"/>
        <v>0</v>
      </c>
      <c r="H343" s="761">
        <f t="shared" si="64"/>
        <v>0</v>
      </c>
      <c r="I343" s="761">
        <f t="shared" si="64"/>
        <v>0</v>
      </c>
      <c r="J343" s="761">
        <f t="shared" si="64"/>
        <v>0</v>
      </c>
      <c r="K343" s="1413" t="e">
        <f>SUMIF('[11]Notes Wise'!$A$5:$A$2617,[11]Final!A343,'[11]Notes Wise'!$I$5:$I$2617)</f>
        <v>#VALUE!</v>
      </c>
      <c r="L343" s="1413" t="e">
        <f>SUMIF('[11]Notes Wise'!$A$5:$A$2617,[11]Final!A343,'[11]Notes Wise'!$J$5:$J$2617)</f>
        <v>#VALUE!</v>
      </c>
      <c r="M343" s="1460" t="e">
        <f t="shared" si="59"/>
        <v>#VALUE!</v>
      </c>
      <c r="N343" s="1460" t="e">
        <f t="shared" si="59"/>
        <v>#VALUE!</v>
      </c>
    </row>
    <row r="344" spans="1:14" s="2028" customFormat="1" ht="13.5" thickBot="1">
      <c r="A344" s="1423"/>
      <c r="B344" s="2027" t="s">
        <v>1851</v>
      </c>
      <c r="C344" s="654">
        <f>+C343-D343</f>
        <v>0</v>
      </c>
      <c r="D344" s="655"/>
      <c r="E344" s="654">
        <f>+E343-F343</f>
        <v>0</v>
      </c>
      <c r="F344" s="761"/>
      <c r="G344" s="654">
        <f>+G343-H343</f>
        <v>0</v>
      </c>
      <c r="H344" s="761"/>
      <c r="I344" s="654">
        <f>+I343-J343</f>
        <v>0</v>
      </c>
      <c r="J344" s="761"/>
      <c r="K344" s="1413" t="e">
        <f>SUMIF('[11]Notes Wise'!$A$5:$A$2617,[11]Final!A344,'[11]Notes Wise'!$I$5:$I$2617)</f>
        <v>#VALUE!</v>
      </c>
      <c r="L344" s="1413" t="e">
        <f>SUMIF('[11]Notes Wise'!$A$5:$A$2617,[11]Final!A344,'[11]Notes Wise'!$J$5:$J$2617)</f>
        <v>#VALUE!</v>
      </c>
      <c r="M344" s="1460" t="e">
        <f t="shared" si="59"/>
        <v>#VALUE!</v>
      </c>
      <c r="N344" s="1460" t="e">
        <f t="shared" si="59"/>
        <v>#VALUE!</v>
      </c>
    </row>
    <row r="345" spans="1:14" s="1421" customFormat="1" ht="13.5" thickBot="1">
      <c r="A345" s="1471" t="s">
        <v>1444</v>
      </c>
      <c r="B345" s="1475" t="s">
        <v>2468</v>
      </c>
      <c r="C345" s="652"/>
      <c r="D345" s="652"/>
      <c r="E345" s="653"/>
      <c r="F345" s="653"/>
      <c r="G345" s="653"/>
      <c r="H345" s="653"/>
      <c r="I345" s="653"/>
      <c r="J345" s="653"/>
      <c r="K345" s="1413" t="e">
        <f>SUMIF('[11]Notes Wise'!$A$5:$A$2617,[11]Final!A345,'[11]Notes Wise'!$I$5:$I$2617)</f>
        <v>#VALUE!</v>
      </c>
      <c r="L345" s="1413" t="e">
        <f>SUMIF('[11]Notes Wise'!$A$5:$A$2617,[11]Final!A345,'[11]Notes Wise'!$J$5:$J$2617)</f>
        <v>#VALUE!</v>
      </c>
      <c r="M345" s="1460" t="e">
        <f t="shared" si="59"/>
        <v>#VALUE!</v>
      </c>
      <c r="N345" s="1460" t="e">
        <f t="shared" si="59"/>
        <v>#VALUE!</v>
      </c>
    </row>
    <row r="346" spans="1:14" ht="13.5" thickBot="1">
      <c r="A346" s="1417" t="s">
        <v>2469</v>
      </c>
      <c r="B346" s="1419" t="s">
        <v>2236</v>
      </c>
      <c r="C346" s="652">
        <f>'[11]CONSOLIDATED TB'!C301</f>
        <v>0</v>
      </c>
      <c r="D346" s="652">
        <f>'[11]CONSOLIDATED TB'!D301</f>
        <v>0</v>
      </c>
      <c r="E346" s="653">
        <f>'[11]CONSOLIDATED TB'!G301</f>
        <v>0</v>
      </c>
      <c r="F346" s="653">
        <f>'[11]CONSOLIDATED TB'!H301</f>
        <v>0</v>
      </c>
      <c r="G346" s="653">
        <f t="shared" ref="G346:H373" si="65">C346+E346</f>
        <v>0</v>
      </c>
      <c r="H346" s="653">
        <f t="shared" si="65"/>
        <v>0</v>
      </c>
      <c r="I346" s="653">
        <f t="shared" ref="I346:I373" si="66">IF(G346&gt;H346,G346-H346,0)</f>
        <v>0</v>
      </c>
      <c r="J346" s="653">
        <f t="shared" ref="J346:J373" si="67">IF(H346&gt;G346,H346-G346,0)</f>
        <v>0</v>
      </c>
      <c r="K346" s="1413" t="e">
        <f>SUMIF('[11]Notes Wise'!$A$5:$A$2617,[11]Final!A346,'[11]Notes Wise'!$I$5:$I$2617)</f>
        <v>#VALUE!</v>
      </c>
      <c r="L346" s="1413" t="e">
        <f>SUMIF('[11]Notes Wise'!$A$5:$A$2617,[11]Final!A346,'[11]Notes Wise'!$J$5:$J$2617)</f>
        <v>#VALUE!</v>
      </c>
      <c r="M346" s="1460" t="e">
        <f t="shared" si="59"/>
        <v>#VALUE!</v>
      </c>
      <c r="N346" s="1460" t="e">
        <f t="shared" si="59"/>
        <v>#VALUE!</v>
      </c>
    </row>
    <row r="347" spans="1:14" ht="13.5" thickBot="1">
      <c r="A347" s="1417" t="s">
        <v>2470</v>
      </c>
      <c r="B347" s="1418" t="s">
        <v>2302</v>
      </c>
      <c r="C347" s="652">
        <f>'[11]CONSOLIDATED TB'!C302</f>
        <v>0</v>
      </c>
      <c r="D347" s="652">
        <f>'[11]CONSOLIDATED TB'!D302</f>
        <v>0</v>
      </c>
      <c r="E347" s="653">
        <f>'[11]CONSOLIDATED TB'!G302</f>
        <v>0</v>
      </c>
      <c r="F347" s="653">
        <f>'[11]CONSOLIDATED TB'!H302</f>
        <v>0</v>
      </c>
      <c r="G347" s="653">
        <f t="shared" si="65"/>
        <v>0</v>
      </c>
      <c r="H347" s="653">
        <f t="shared" si="65"/>
        <v>0</v>
      </c>
      <c r="I347" s="653">
        <f t="shared" si="66"/>
        <v>0</v>
      </c>
      <c r="J347" s="653">
        <f t="shared" si="67"/>
        <v>0</v>
      </c>
      <c r="K347" s="1413" t="e">
        <f>SUMIF('[11]Notes Wise'!$A$5:$A$2617,[11]Final!A347,'[11]Notes Wise'!$I$5:$I$2617)</f>
        <v>#VALUE!</v>
      </c>
      <c r="L347" s="1413" t="e">
        <f>SUMIF('[11]Notes Wise'!$A$5:$A$2617,[11]Final!A347,'[11]Notes Wise'!$J$5:$J$2617)</f>
        <v>#VALUE!</v>
      </c>
      <c r="M347" s="1460" t="e">
        <f t="shared" si="59"/>
        <v>#VALUE!</v>
      </c>
      <c r="N347" s="1460" t="e">
        <f t="shared" si="59"/>
        <v>#VALUE!</v>
      </c>
    </row>
    <row r="348" spans="1:14" ht="13.5" thickBot="1">
      <c r="A348" s="1417" t="s">
        <v>2471</v>
      </c>
      <c r="B348" s="1418" t="s">
        <v>2304</v>
      </c>
      <c r="C348" s="652">
        <f>'[11]CONSOLIDATED TB'!C303</f>
        <v>0</v>
      </c>
      <c r="D348" s="652">
        <f>'[11]CONSOLIDATED TB'!D303</f>
        <v>0</v>
      </c>
      <c r="E348" s="653">
        <f>'[11]CONSOLIDATED TB'!G303</f>
        <v>0</v>
      </c>
      <c r="F348" s="653">
        <f>'[11]CONSOLIDATED TB'!H303</f>
        <v>0</v>
      </c>
      <c r="G348" s="653">
        <f t="shared" si="65"/>
        <v>0</v>
      </c>
      <c r="H348" s="653">
        <f t="shared" si="65"/>
        <v>0</v>
      </c>
      <c r="I348" s="653">
        <f t="shared" si="66"/>
        <v>0</v>
      </c>
      <c r="J348" s="653">
        <f t="shared" si="67"/>
        <v>0</v>
      </c>
      <c r="K348" s="1413" t="e">
        <f>SUMIF('[11]Notes Wise'!$A$5:$A$2617,[11]Final!A348,'[11]Notes Wise'!$I$5:$I$2617)</f>
        <v>#VALUE!</v>
      </c>
      <c r="L348" s="1413" t="e">
        <f>SUMIF('[11]Notes Wise'!$A$5:$A$2617,[11]Final!A348,'[11]Notes Wise'!$J$5:$J$2617)</f>
        <v>#VALUE!</v>
      </c>
      <c r="M348" s="1460" t="e">
        <f t="shared" si="59"/>
        <v>#VALUE!</v>
      </c>
      <c r="N348" s="1460" t="e">
        <f t="shared" si="59"/>
        <v>#VALUE!</v>
      </c>
    </row>
    <row r="349" spans="1:14" ht="13.5" thickBot="1">
      <c r="A349" s="1417" t="s">
        <v>2472</v>
      </c>
      <c r="B349" s="1418" t="s">
        <v>2306</v>
      </c>
      <c r="C349" s="652">
        <f>'[11]CONSOLIDATED TB'!C304</f>
        <v>0</v>
      </c>
      <c r="D349" s="652">
        <f>'[11]CONSOLIDATED TB'!D304</f>
        <v>0</v>
      </c>
      <c r="E349" s="653">
        <f>'[11]CONSOLIDATED TB'!G304</f>
        <v>0</v>
      </c>
      <c r="F349" s="653">
        <f>'[11]CONSOLIDATED TB'!H304</f>
        <v>0</v>
      </c>
      <c r="G349" s="653">
        <f t="shared" si="65"/>
        <v>0</v>
      </c>
      <c r="H349" s="653">
        <f t="shared" si="65"/>
        <v>0</v>
      </c>
      <c r="I349" s="653">
        <f t="shared" si="66"/>
        <v>0</v>
      </c>
      <c r="J349" s="653">
        <f t="shared" si="67"/>
        <v>0</v>
      </c>
      <c r="K349" s="1413" t="e">
        <f>SUMIF('[11]Notes Wise'!$A$5:$A$2617,[11]Final!A349,'[11]Notes Wise'!$I$5:$I$2617)</f>
        <v>#VALUE!</v>
      </c>
      <c r="L349" s="1413" t="e">
        <f>SUMIF('[11]Notes Wise'!$A$5:$A$2617,[11]Final!A349,'[11]Notes Wise'!$J$5:$J$2617)</f>
        <v>#VALUE!</v>
      </c>
      <c r="M349" s="1460" t="e">
        <f t="shared" si="59"/>
        <v>#VALUE!</v>
      </c>
      <c r="N349" s="1460" t="e">
        <f t="shared" si="59"/>
        <v>#VALUE!</v>
      </c>
    </row>
    <row r="350" spans="1:14" ht="13.5" thickBot="1">
      <c r="A350" s="1417" t="s">
        <v>2473</v>
      </c>
      <c r="B350" s="1418" t="s">
        <v>2308</v>
      </c>
      <c r="C350" s="652">
        <f>'[11]CONSOLIDATED TB'!C305</f>
        <v>0</v>
      </c>
      <c r="D350" s="652">
        <f>'[11]CONSOLIDATED TB'!D305</f>
        <v>0</v>
      </c>
      <c r="E350" s="653">
        <f>'[11]CONSOLIDATED TB'!G305</f>
        <v>0</v>
      </c>
      <c r="F350" s="653">
        <f>'[11]CONSOLIDATED TB'!H305</f>
        <v>0</v>
      </c>
      <c r="G350" s="653">
        <f t="shared" si="65"/>
        <v>0</v>
      </c>
      <c r="H350" s="653">
        <f t="shared" si="65"/>
        <v>0</v>
      </c>
      <c r="I350" s="653">
        <f t="shared" si="66"/>
        <v>0</v>
      </c>
      <c r="J350" s="653">
        <f t="shared" si="67"/>
        <v>0</v>
      </c>
      <c r="K350" s="1413" t="e">
        <f>SUMIF('[11]Notes Wise'!$A$5:$A$2617,[11]Final!A350,'[11]Notes Wise'!$I$5:$I$2617)</f>
        <v>#VALUE!</v>
      </c>
      <c r="L350" s="1413" t="e">
        <f>SUMIF('[11]Notes Wise'!$A$5:$A$2617,[11]Final!A350,'[11]Notes Wise'!$J$5:$J$2617)</f>
        <v>#VALUE!</v>
      </c>
      <c r="M350" s="1460" t="e">
        <f t="shared" si="59"/>
        <v>#VALUE!</v>
      </c>
      <c r="N350" s="1460" t="e">
        <f t="shared" si="59"/>
        <v>#VALUE!</v>
      </c>
    </row>
    <row r="351" spans="1:14" ht="13.5" thickBot="1">
      <c r="A351" s="1417" t="s">
        <v>2474</v>
      </c>
      <c r="B351" s="1418" t="s">
        <v>2310</v>
      </c>
      <c r="C351" s="652">
        <f>'[11]CONSOLIDATED TB'!C306</f>
        <v>1577714.55</v>
      </c>
      <c r="D351" s="652">
        <f>'[11]CONSOLIDATED TB'!D306</f>
        <v>0</v>
      </c>
      <c r="E351" s="653">
        <f>'[11]CONSOLIDATED TB'!G306</f>
        <v>0</v>
      </c>
      <c r="F351" s="653">
        <f>'[11]CONSOLIDATED TB'!H306</f>
        <v>0</v>
      </c>
      <c r="G351" s="653">
        <f t="shared" si="65"/>
        <v>1577714.55</v>
      </c>
      <c r="H351" s="653">
        <f t="shared" si="65"/>
        <v>0</v>
      </c>
      <c r="I351" s="653">
        <f t="shared" si="66"/>
        <v>1577714.55</v>
      </c>
      <c r="J351" s="653">
        <f t="shared" si="67"/>
        <v>0</v>
      </c>
      <c r="K351" s="1413" t="e">
        <f>SUMIF('[11]Notes Wise'!$A$5:$A$2617,[11]Final!A351,'[11]Notes Wise'!$I$5:$I$2617)</f>
        <v>#VALUE!</v>
      </c>
      <c r="L351" s="1413" t="e">
        <f>SUMIF('[11]Notes Wise'!$A$5:$A$2617,[11]Final!A351,'[11]Notes Wise'!$J$5:$J$2617)</f>
        <v>#VALUE!</v>
      </c>
      <c r="M351" s="1460" t="e">
        <f t="shared" si="59"/>
        <v>#VALUE!</v>
      </c>
      <c r="N351" s="1460" t="e">
        <f t="shared" si="59"/>
        <v>#VALUE!</v>
      </c>
    </row>
    <row r="352" spans="1:14" ht="13.5" thickBot="1">
      <c r="A352" s="1417" t="s">
        <v>2475</v>
      </c>
      <c r="B352" s="1418" t="s">
        <v>2312</v>
      </c>
      <c r="C352" s="652">
        <f>'[11]CONSOLIDATED TB'!C307</f>
        <v>222095.00000000003</v>
      </c>
      <c r="D352" s="652">
        <f>'[11]CONSOLIDATED TB'!D307</f>
        <v>0</v>
      </c>
      <c r="E352" s="653">
        <f>'[11]CONSOLIDATED TB'!G307</f>
        <v>0</v>
      </c>
      <c r="F352" s="653">
        <f>'[11]CONSOLIDATED TB'!H307</f>
        <v>0</v>
      </c>
      <c r="G352" s="653">
        <f t="shared" si="65"/>
        <v>222095.00000000003</v>
      </c>
      <c r="H352" s="653">
        <f t="shared" si="65"/>
        <v>0</v>
      </c>
      <c r="I352" s="653">
        <f t="shared" si="66"/>
        <v>222095.00000000003</v>
      </c>
      <c r="J352" s="653">
        <f t="shared" si="67"/>
        <v>0</v>
      </c>
      <c r="K352" s="1413" t="e">
        <f>SUMIF('[11]Notes Wise'!$A$5:$A$2617,[11]Final!A352,'[11]Notes Wise'!$I$5:$I$2617)</f>
        <v>#VALUE!</v>
      </c>
      <c r="L352" s="1413" t="e">
        <f>SUMIF('[11]Notes Wise'!$A$5:$A$2617,[11]Final!A352,'[11]Notes Wise'!$J$5:$J$2617)</f>
        <v>#VALUE!</v>
      </c>
      <c r="M352" s="1460" t="e">
        <f t="shared" si="59"/>
        <v>#VALUE!</v>
      </c>
      <c r="N352" s="1460" t="e">
        <f t="shared" si="59"/>
        <v>#VALUE!</v>
      </c>
    </row>
    <row r="353" spans="1:14" ht="13.5" thickBot="1">
      <c r="A353" s="1417" t="s">
        <v>2476</v>
      </c>
      <c r="B353" s="1418" t="s">
        <v>2314</v>
      </c>
      <c r="C353" s="652">
        <f>'[11]CONSOLIDATED TB'!C308</f>
        <v>0</v>
      </c>
      <c r="D353" s="652">
        <f>'[11]CONSOLIDATED TB'!D308</f>
        <v>0</v>
      </c>
      <c r="E353" s="653">
        <f>'[11]CONSOLIDATED TB'!G308</f>
        <v>0</v>
      </c>
      <c r="F353" s="653">
        <f>'[11]CONSOLIDATED TB'!H308</f>
        <v>0</v>
      </c>
      <c r="G353" s="653">
        <f t="shared" si="65"/>
        <v>0</v>
      </c>
      <c r="H353" s="653">
        <f t="shared" si="65"/>
        <v>0</v>
      </c>
      <c r="I353" s="653">
        <f t="shared" si="66"/>
        <v>0</v>
      </c>
      <c r="J353" s="653">
        <f t="shared" si="67"/>
        <v>0</v>
      </c>
      <c r="K353" s="1413" t="e">
        <f>SUMIF('[11]Notes Wise'!$A$5:$A$2617,[11]Final!A353,'[11]Notes Wise'!$I$5:$I$2617)</f>
        <v>#VALUE!</v>
      </c>
      <c r="L353" s="1413" t="e">
        <f>SUMIF('[11]Notes Wise'!$A$5:$A$2617,[11]Final!A353,'[11]Notes Wise'!$J$5:$J$2617)</f>
        <v>#VALUE!</v>
      </c>
      <c r="M353" s="1460" t="e">
        <f t="shared" si="59"/>
        <v>#VALUE!</v>
      </c>
      <c r="N353" s="1460" t="e">
        <f t="shared" si="59"/>
        <v>#VALUE!</v>
      </c>
    </row>
    <row r="354" spans="1:14" ht="13.5" thickBot="1">
      <c r="A354" s="1417" t="s">
        <v>2477</v>
      </c>
      <c r="B354" s="1418" t="s">
        <v>2252</v>
      </c>
      <c r="C354" s="652">
        <f>'[11]CONSOLIDATED TB'!C309</f>
        <v>0</v>
      </c>
      <c r="D354" s="652">
        <f>'[11]CONSOLIDATED TB'!D309</f>
        <v>0</v>
      </c>
      <c r="E354" s="653">
        <f>'[11]CONSOLIDATED TB'!G309</f>
        <v>0</v>
      </c>
      <c r="F354" s="653">
        <f>'[11]CONSOLIDATED TB'!H309</f>
        <v>0</v>
      </c>
      <c r="G354" s="653">
        <f t="shared" si="65"/>
        <v>0</v>
      </c>
      <c r="H354" s="653">
        <f t="shared" si="65"/>
        <v>0</v>
      </c>
      <c r="I354" s="653">
        <f t="shared" si="66"/>
        <v>0</v>
      </c>
      <c r="J354" s="653">
        <f t="shared" si="67"/>
        <v>0</v>
      </c>
      <c r="K354" s="1413" t="e">
        <f>SUMIF('[11]Notes Wise'!$A$5:$A$2617,[11]Final!A354,'[11]Notes Wise'!$I$5:$I$2617)</f>
        <v>#VALUE!</v>
      </c>
      <c r="L354" s="1413" t="e">
        <f>SUMIF('[11]Notes Wise'!$A$5:$A$2617,[11]Final!A354,'[11]Notes Wise'!$J$5:$J$2617)</f>
        <v>#VALUE!</v>
      </c>
      <c r="M354" s="1460" t="e">
        <f t="shared" si="59"/>
        <v>#VALUE!</v>
      </c>
      <c r="N354" s="1460" t="e">
        <f t="shared" si="59"/>
        <v>#VALUE!</v>
      </c>
    </row>
    <row r="355" spans="1:14" s="1421" customFormat="1" ht="13.5" thickBot="1">
      <c r="A355" s="1417" t="s">
        <v>2478</v>
      </c>
      <c r="B355" s="1418" t="s">
        <v>2254</v>
      </c>
      <c r="C355" s="652">
        <f>'[11]CONSOLIDATED TB'!C310</f>
        <v>0</v>
      </c>
      <c r="D355" s="652">
        <f>'[11]CONSOLIDATED TB'!D310</f>
        <v>0</v>
      </c>
      <c r="E355" s="653">
        <f>'[11]CONSOLIDATED TB'!G310</f>
        <v>0</v>
      </c>
      <c r="F355" s="653">
        <f>'[11]CONSOLIDATED TB'!H310</f>
        <v>0</v>
      </c>
      <c r="G355" s="653">
        <f t="shared" si="65"/>
        <v>0</v>
      </c>
      <c r="H355" s="653">
        <f t="shared" si="65"/>
        <v>0</v>
      </c>
      <c r="I355" s="653">
        <f t="shared" si="66"/>
        <v>0</v>
      </c>
      <c r="J355" s="653">
        <f t="shared" si="67"/>
        <v>0</v>
      </c>
      <c r="K355" s="1413" t="e">
        <f>SUMIF('[11]Notes Wise'!$A$5:$A$2617,[11]Final!A355,'[11]Notes Wise'!$I$5:$I$2617)</f>
        <v>#VALUE!</v>
      </c>
      <c r="L355" s="1413" t="e">
        <f>SUMIF('[11]Notes Wise'!$A$5:$A$2617,[11]Final!A355,'[11]Notes Wise'!$J$5:$J$2617)</f>
        <v>#VALUE!</v>
      </c>
      <c r="M355" s="1460" t="e">
        <f t="shared" si="59"/>
        <v>#VALUE!</v>
      </c>
      <c r="N355" s="1460" t="e">
        <f t="shared" si="59"/>
        <v>#VALUE!</v>
      </c>
    </row>
    <row r="356" spans="1:14" ht="13.5" thickBot="1">
      <c r="A356" s="1417" t="s">
        <v>2479</v>
      </c>
      <c r="B356" s="1418" t="s">
        <v>2256</v>
      </c>
      <c r="C356" s="652">
        <f>'[11]CONSOLIDATED TB'!C311</f>
        <v>0</v>
      </c>
      <c r="D356" s="652">
        <f>'[11]CONSOLIDATED TB'!D311</f>
        <v>0</v>
      </c>
      <c r="E356" s="653">
        <f>'[11]CONSOLIDATED TB'!G311</f>
        <v>0</v>
      </c>
      <c r="F356" s="653">
        <f>'[11]CONSOLIDATED TB'!H311</f>
        <v>0</v>
      </c>
      <c r="G356" s="653">
        <f t="shared" si="65"/>
        <v>0</v>
      </c>
      <c r="H356" s="653">
        <f t="shared" si="65"/>
        <v>0</v>
      </c>
      <c r="I356" s="653">
        <f t="shared" si="66"/>
        <v>0</v>
      </c>
      <c r="J356" s="653">
        <f t="shared" si="67"/>
        <v>0</v>
      </c>
      <c r="K356" s="1413" t="e">
        <f>SUMIF('[11]Notes Wise'!$A$5:$A$2617,[11]Final!A356,'[11]Notes Wise'!$I$5:$I$2617)</f>
        <v>#VALUE!</v>
      </c>
      <c r="L356" s="1413" t="e">
        <f>SUMIF('[11]Notes Wise'!$A$5:$A$2617,[11]Final!A356,'[11]Notes Wise'!$J$5:$J$2617)</f>
        <v>#VALUE!</v>
      </c>
      <c r="M356" s="1460" t="e">
        <f t="shared" si="59"/>
        <v>#VALUE!</v>
      </c>
      <c r="N356" s="1460" t="e">
        <f t="shared" si="59"/>
        <v>#VALUE!</v>
      </c>
    </row>
    <row r="357" spans="1:14" ht="13.5" thickBot="1">
      <c r="A357" s="1417" t="s">
        <v>2480</v>
      </c>
      <c r="B357" s="1418" t="s">
        <v>2319</v>
      </c>
      <c r="C357" s="652">
        <f>'[11]CONSOLIDATED TB'!C312</f>
        <v>0</v>
      </c>
      <c r="D357" s="652">
        <f>'[11]CONSOLIDATED TB'!D312</f>
        <v>0</v>
      </c>
      <c r="E357" s="653">
        <f>'[11]CONSOLIDATED TB'!G312</f>
        <v>0</v>
      </c>
      <c r="F357" s="653">
        <f>'[11]CONSOLIDATED TB'!H312</f>
        <v>0</v>
      </c>
      <c r="G357" s="653">
        <f t="shared" si="65"/>
        <v>0</v>
      </c>
      <c r="H357" s="653">
        <f t="shared" si="65"/>
        <v>0</v>
      </c>
      <c r="I357" s="653">
        <f t="shared" si="66"/>
        <v>0</v>
      </c>
      <c r="J357" s="653">
        <f t="shared" si="67"/>
        <v>0</v>
      </c>
      <c r="K357" s="1413" t="e">
        <f>SUMIF('[11]Notes Wise'!$A$5:$A$2617,[11]Final!A357,'[11]Notes Wise'!$I$5:$I$2617)</f>
        <v>#VALUE!</v>
      </c>
      <c r="L357" s="1413" t="e">
        <f>SUMIF('[11]Notes Wise'!$A$5:$A$2617,[11]Final!A357,'[11]Notes Wise'!$J$5:$J$2617)</f>
        <v>#VALUE!</v>
      </c>
      <c r="M357" s="1460" t="e">
        <f t="shared" si="59"/>
        <v>#VALUE!</v>
      </c>
      <c r="N357" s="1460" t="e">
        <f t="shared" si="59"/>
        <v>#VALUE!</v>
      </c>
    </row>
    <row r="358" spans="1:14" ht="13.5" thickBot="1">
      <c r="A358" s="1417" t="s">
        <v>2481</v>
      </c>
      <c r="B358" s="1418" t="s">
        <v>2321</v>
      </c>
      <c r="C358" s="652">
        <f>'[11]CONSOLIDATED TB'!C313</f>
        <v>0</v>
      </c>
      <c r="D358" s="652">
        <f>'[11]CONSOLIDATED TB'!D313</f>
        <v>0</v>
      </c>
      <c r="E358" s="653">
        <f>'[11]CONSOLIDATED TB'!G313</f>
        <v>0</v>
      </c>
      <c r="F358" s="653">
        <f>'[11]CONSOLIDATED TB'!H313</f>
        <v>0</v>
      </c>
      <c r="G358" s="653">
        <f t="shared" si="65"/>
        <v>0</v>
      </c>
      <c r="H358" s="653">
        <f t="shared" si="65"/>
        <v>0</v>
      </c>
      <c r="I358" s="653">
        <f t="shared" si="66"/>
        <v>0</v>
      </c>
      <c r="J358" s="653">
        <f t="shared" si="67"/>
        <v>0</v>
      </c>
      <c r="K358" s="1413" t="e">
        <f>SUMIF('[11]Notes Wise'!$A$5:$A$2617,[11]Final!A358,'[11]Notes Wise'!$I$5:$I$2617)</f>
        <v>#VALUE!</v>
      </c>
      <c r="L358" s="1413" t="e">
        <f>SUMIF('[11]Notes Wise'!$A$5:$A$2617,[11]Final!A358,'[11]Notes Wise'!$J$5:$J$2617)</f>
        <v>#VALUE!</v>
      </c>
      <c r="M358" s="1460" t="e">
        <f t="shared" si="59"/>
        <v>#VALUE!</v>
      </c>
      <c r="N358" s="1460" t="e">
        <f t="shared" si="59"/>
        <v>#VALUE!</v>
      </c>
    </row>
    <row r="359" spans="1:14" ht="13.5" thickBot="1">
      <c r="A359" s="1417" t="s">
        <v>2482</v>
      </c>
      <c r="B359" s="1418" t="s">
        <v>2323</v>
      </c>
      <c r="C359" s="652">
        <f>'[11]CONSOLIDATED TB'!C314</f>
        <v>0</v>
      </c>
      <c r="D359" s="652">
        <f>'[11]CONSOLIDATED TB'!D314</f>
        <v>0</v>
      </c>
      <c r="E359" s="653">
        <f>'[11]CONSOLIDATED TB'!G314</f>
        <v>0</v>
      </c>
      <c r="F359" s="653">
        <f>'[11]CONSOLIDATED TB'!H314</f>
        <v>0</v>
      </c>
      <c r="G359" s="653">
        <f t="shared" si="65"/>
        <v>0</v>
      </c>
      <c r="H359" s="653">
        <f t="shared" si="65"/>
        <v>0</v>
      </c>
      <c r="I359" s="653">
        <f t="shared" si="66"/>
        <v>0</v>
      </c>
      <c r="J359" s="653">
        <f t="shared" si="67"/>
        <v>0</v>
      </c>
      <c r="K359" s="1413" t="e">
        <f>SUMIF('[11]Notes Wise'!$A$5:$A$2617,[11]Final!A359,'[11]Notes Wise'!$I$5:$I$2617)</f>
        <v>#VALUE!</v>
      </c>
      <c r="L359" s="1413" t="e">
        <f>SUMIF('[11]Notes Wise'!$A$5:$A$2617,[11]Final!A359,'[11]Notes Wise'!$J$5:$J$2617)</f>
        <v>#VALUE!</v>
      </c>
      <c r="M359" s="1460" t="e">
        <f t="shared" si="59"/>
        <v>#VALUE!</v>
      </c>
      <c r="N359" s="1460" t="e">
        <f t="shared" si="59"/>
        <v>#VALUE!</v>
      </c>
    </row>
    <row r="360" spans="1:14" ht="13.5" thickBot="1">
      <c r="A360" s="1417" t="s">
        <v>2483</v>
      </c>
      <c r="B360" s="1418" t="s">
        <v>2268</v>
      </c>
      <c r="C360" s="652">
        <f>'[11]CONSOLIDATED TB'!C315</f>
        <v>0</v>
      </c>
      <c r="D360" s="652">
        <f>'[11]CONSOLIDATED TB'!D315</f>
        <v>0</v>
      </c>
      <c r="E360" s="653">
        <f>'[11]CONSOLIDATED TB'!G315</f>
        <v>0</v>
      </c>
      <c r="F360" s="653">
        <f>'[11]CONSOLIDATED TB'!H315</f>
        <v>0</v>
      </c>
      <c r="G360" s="653">
        <f t="shared" si="65"/>
        <v>0</v>
      </c>
      <c r="H360" s="653">
        <f t="shared" si="65"/>
        <v>0</v>
      </c>
      <c r="I360" s="653">
        <f t="shared" si="66"/>
        <v>0</v>
      </c>
      <c r="J360" s="653">
        <f t="shared" si="67"/>
        <v>0</v>
      </c>
      <c r="K360" s="1413" t="e">
        <f>SUMIF('[11]Notes Wise'!$A$5:$A$2617,[11]Final!A360,'[11]Notes Wise'!$I$5:$I$2617)</f>
        <v>#VALUE!</v>
      </c>
      <c r="L360" s="1413" t="e">
        <f>SUMIF('[11]Notes Wise'!$A$5:$A$2617,[11]Final!A360,'[11]Notes Wise'!$J$5:$J$2617)</f>
        <v>#VALUE!</v>
      </c>
      <c r="M360" s="1460" t="e">
        <f t="shared" si="59"/>
        <v>#VALUE!</v>
      </c>
      <c r="N360" s="1460" t="e">
        <f t="shared" si="59"/>
        <v>#VALUE!</v>
      </c>
    </row>
    <row r="361" spans="1:14" ht="13.5" thickBot="1">
      <c r="A361" s="1417" t="s">
        <v>2484</v>
      </c>
      <c r="B361" s="1418" t="s">
        <v>2270</v>
      </c>
      <c r="C361" s="652">
        <f>'[11]CONSOLIDATED TB'!C316</f>
        <v>0</v>
      </c>
      <c r="D361" s="652">
        <f>'[11]CONSOLIDATED TB'!D316</f>
        <v>0</v>
      </c>
      <c r="E361" s="653">
        <f>'[11]CONSOLIDATED TB'!G316</f>
        <v>0</v>
      </c>
      <c r="F361" s="653">
        <f>'[11]CONSOLIDATED TB'!H316</f>
        <v>0</v>
      </c>
      <c r="G361" s="653">
        <f t="shared" si="65"/>
        <v>0</v>
      </c>
      <c r="H361" s="653">
        <f t="shared" si="65"/>
        <v>0</v>
      </c>
      <c r="I361" s="653">
        <f t="shared" si="66"/>
        <v>0</v>
      </c>
      <c r="J361" s="653">
        <f t="shared" si="67"/>
        <v>0</v>
      </c>
      <c r="K361" s="1413" t="e">
        <f>SUMIF('[11]Notes Wise'!$A$5:$A$2617,[11]Final!A361,'[11]Notes Wise'!$I$5:$I$2617)</f>
        <v>#VALUE!</v>
      </c>
      <c r="L361" s="1413" t="e">
        <f>SUMIF('[11]Notes Wise'!$A$5:$A$2617,[11]Final!A361,'[11]Notes Wise'!$J$5:$J$2617)</f>
        <v>#VALUE!</v>
      </c>
      <c r="M361" s="1460" t="e">
        <f t="shared" si="59"/>
        <v>#VALUE!</v>
      </c>
      <c r="N361" s="1460" t="e">
        <f t="shared" si="59"/>
        <v>#VALUE!</v>
      </c>
    </row>
    <row r="362" spans="1:14" ht="13.5" thickBot="1">
      <c r="A362" s="1417" t="s">
        <v>2485</v>
      </c>
      <c r="B362" s="1418" t="s">
        <v>2272</v>
      </c>
      <c r="C362" s="652">
        <f>'[11]CONSOLIDATED TB'!C317</f>
        <v>0</v>
      </c>
      <c r="D362" s="652">
        <f>'[11]CONSOLIDATED TB'!D317</f>
        <v>0</v>
      </c>
      <c r="E362" s="653">
        <f>'[11]CONSOLIDATED TB'!G317</f>
        <v>0</v>
      </c>
      <c r="F362" s="653">
        <f>'[11]CONSOLIDATED TB'!H317</f>
        <v>0</v>
      </c>
      <c r="G362" s="653">
        <f t="shared" si="65"/>
        <v>0</v>
      </c>
      <c r="H362" s="653">
        <f t="shared" si="65"/>
        <v>0</v>
      </c>
      <c r="I362" s="653">
        <f t="shared" si="66"/>
        <v>0</v>
      </c>
      <c r="J362" s="653">
        <f t="shared" si="67"/>
        <v>0</v>
      </c>
      <c r="K362" s="1413" t="e">
        <f>SUMIF('[11]Notes Wise'!$A$5:$A$2617,[11]Final!A362,'[11]Notes Wise'!$I$5:$I$2617)</f>
        <v>#VALUE!</v>
      </c>
      <c r="L362" s="1413" t="e">
        <f>SUMIF('[11]Notes Wise'!$A$5:$A$2617,[11]Final!A362,'[11]Notes Wise'!$J$5:$J$2617)</f>
        <v>#VALUE!</v>
      </c>
      <c r="M362" s="1460" t="e">
        <f t="shared" si="59"/>
        <v>#VALUE!</v>
      </c>
      <c r="N362" s="1460" t="e">
        <f t="shared" si="59"/>
        <v>#VALUE!</v>
      </c>
    </row>
    <row r="363" spans="1:14" ht="13.5" thickBot="1">
      <c r="A363" s="1417" t="s">
        <v>2486</v>
      </c>
      <c r="B363" s="1418" t="s">
        <v>2274</v>
      </c>
      <c r="C363" s="652">
        <f>'[11]CONSOLIDATED TB'!C318</f>
        <v>0</v>
      </c>
      <c r="D363" s="652">
        <f>'[11]CONSOLIDATED TB'!D318</f>
        <v>0</v>
      </c>
      <c r="E363" s="653">
        <f>'[11]CONSOLIDATED TB'!G318</f>
        <v>0</v>
      </c>
      <c r="F363" s="653">
        <f>'[11]CONSOLIDATED TB'!H318</f>
        <v>0</v>
      </c>
      <c r="G363" s="653">
        <f t="shared" si="65"/>
        <v>0</v>
      </c>
      <c r="H363" s="653">
        <f t="shared" si="65"/>
        <v>0</v>
      </c>
      <c r="I363" s="653">
        <f t="shared" si="66"/>
        <v>0</v>
      </c>
      <c r="J363" s="653">
        <f t="shared" si="67"/>
        <v>0</v>
      </c>
      <c r="K363" s="1413" t="e">
        <f>SUMIF('[11]Notes Wise'!$A$5:$A$2617,[11]Final!A363,'[11]Notes Wise'!$I$5:$I$2617)</f>
        <v>#VALUE!</v>
      </c>
      <c r="L363" s="1413" t="e">
        <f>SUMIF('[11]Notes Wise'!$A$5:$A$2617,[11]Final!A363,'[11]Notes Wise'!$J$5:$J$2617)</f>
        <v>#VALUE!</v>
      </c>
      <c r="M363" s="1460" t="e">
        <f t="shared" si="59"/>
        <v>#VALUE!</v>
      </c>
      <c r="N363" s="1460" t="e">
        <f t="shared" si="59"/>
        <v>#VALUE!</v>
      </c>
    </row>
    <row r="364" spans="1:14" ht="13.5" thickBot="1">
      <c r="A364" s="1417" t="s">
        <v>2487</v>
      </c>
      <c r="B364" s="1418" t="s">
        <v>2276</v>
      </c>
      <c r="C364" s="652">
        <f>'[11]CONSOLIDATED TB'!C319</f>
        <v>0</v>
      </c>
      <c r="D364" s="652">
        <f>'[11]CONSOLIDATED TB'!D319</f>
        <v>0</v>
      </c>
      <c r="E364" s="653">
        <f>'[11]CONSOLIDATED TB'!G319</f>
        <v>0</v>
      </c>
      <c r="F364" s="653">
        <f>'[11]CONSOLIDATED TB'!H319</f>
        <v>0</v>
      </c>
      <c r="G364" s="653">
        <f t="shared" si="65"/>
        <v>0</v>
      </c>
      <c r="H364" s="653">
        <f t="shared" si="65"/>
        <v>0</v>
      </c>
      <c r="I364" s="653">
        <f t="shared" si="66"/>
        <v>0</v>
      </c>
      <c r="J364" s="653">
        <f t="shared" si="67"/>
        <v>0</v>
      </c>
      <c r="K364" s="1413" t="e">
        <f>SUMIF('[11]Notes Wise'!$A$5:$A$2617,[11]Final!A364,'[11]Notes Wise'!$I$5:$I$2617)</f>
        <v>#VALUE!</v>
      </c>
      <c r="L364" s="1413" t="e">
        <f>SUMIF('[11]Notes Wise'!$A$5:$A$2617,[11]Final!A364,'[11]Notes Wise'!$J$5:$J$2617)</f>
        <v>#VALUE!</v>
      </c>
      <c r="M364" s="1460" t="e">
        <f t="shared" si="59"/>
        <v>#VALUE!</v>
      </c>
      <c r="N364" s="1460" t="e">
        <f t="shared" si="59"/>
        <v>#VALUE!</v>
      </c>
    </row>
    <row r="365" spans="1:14" ht="13.5" thickBot="1">
      <c r="A365" s="1417" t="s">
        <v>2488</v>
      </c>
      <c r="B365" s="1418" t="s">
        <v>2278</v>
      </c>
      <c r="C365" s="652">
        <f>'[11]CONSOLIDATED TB'!C320</f>
        <v>9647161.8000000007</v>
      </c>
      <c r="D365" s="652">
        <f>'[11]CONSOLIDATED TB'!D320</f>
        <v>0</v>
      </c>
      <c r="E365" s="653">
        <f>'[11]CONSOLIDATED TB'!G320</f>
        <v>0</v>
      </c>
      <c r="F365" s="653">
        <f>'[11]CONSOLIDATED TB'!H320</f>
        <v>0</v>
      </c>
      <c r="G365" s="653">
        <f t="shared" si="65"/>
        <v>9647161.8000000007</v>
      </c>
      <c r="H365" s="653">
        <f t="shared" si="65"/>
        <v>0</v>
      </c>
      <c r="I365" s="653">
        <f t="shared" si="66"/>
        <v>9647161.8000000007</v>
      </c>
      <c r="J365" s="653">
        <f t="shared" si="67"/>
        <v>0</v>
      </c>
      <c r="K365" s="1413" t="e">
        <f>SUMIF('[11]Notes Wise'!$A$5:$A$2617,[11]Final!A365,'[11]Notes Wise'!$I$5:$I$2617)</f>
        <v>#VALUE!</v>
      </c>
      <c r="L365" s="1413" t="e">
        <f>SUMIF('[11]Notes Wise'!$A$5:$A$2617,[11]Final!A365,'[11]Notes Wise'!$J$5:$J$2617)</f>
        <v>#VALUE!</v>
      </c>
      <c r="M365" s="1460" t="e">
        <f t="shared" si="59"/>
        <v>#VALUE!</v>
      </c>
      <c r="N365" s="1460" t="e">
        <f t="shared" si="59"/>
        <v>#VALUE!</v>
      </c>
    </row>
    <row r="366" spans="1:14" ht="13.5" thickBot="1">
      <c r="A366" s="1417" t="s">
        <v>2489</v>
      </c>
      <c r="B366" s="1418" t="s">
        <v>2280</v>
      </c>
      <c r="C366" s="652">
        <f>'[11]CONSOLIDATED TB'!C321</f>
        <v>935369</v>
      </c>
      <c r="D366" s="652">
        <f>'[11]CONSOLIDATED TB'!D321</f>
        <v>0</v>
      </c>
      <c r="E366" s="653">
        <f>'[11]CONSOLIDATED TB'!G321</f>
        <v>0</v>
      </c>
      <c r="F366" s="653">
        <f>'[11]CONSOLIDATED TB'!H321</f>
        <v>0</v>
      </c>
      <c r="G366" s="653">
        <f t="shared" si="65"/>
        <v>935369</v>
      </c>
      <c r="H366" s="653">
        <f t="shared" si="65"/>
        <v>0</v>
      </c>
      <c r="I366" s="653">
        <f t="shared" si="66"/>
        <v>935369</v>
      </c>
      <c r="J366" s="653">
        <f t="shared" si="67"/>
        <v>0</v>
      </c>
      <c r="K366" s="1413" t="e">
        <f>SUMIF('[11]Notes Wise'!$A$5:$A$2617,[11]Final!A366,'[11]Notes Wise'!$I$5:$I$2617)</f>
        <v>#VALUE!</v>
      </c>
      <c r="L366" s="1413" t="e">
        <f>SUMIF('[11]Notes Wise'!$A$5:$A$2617,[11]Final!A366,'[11]Notes Wise'!$J$5:$J$2617)</f>
        <v>#VALUE!</v>
      </c>
      <c r="M366" s="1460" t="e">
        <f t="shared" si="59"/>
        <v>#VALUE!</v>
      </c>
      <c r="N366" s="1460" t="e">
        <f t="shared" si="59"/>
        <v>#VALUE!</v>
      </c>
    </row>
    <row r="367" spans="1:14" ht="13.5" thickBot="1">
      <c r="A367" s="1417" t="s">
        <v>2490</v>
      </c>
      <c r="B367" s="1418" t="s">
        <v>2282</v>
      </c>
      <c r="C367" s="652">
        <f>'[11]CONSOLIDATED TB'!C322</f>
        <v>6056497.330000001</v>
      </c>
      <c r="D367" s="652">
        <f>'[11]CONSOLIDATED TB'!D322</f>
        <v>0</v>
      </c>
      <c r="E367" s="653">
        <f>'[11]CONSOLIDATED TB'!G322</f>
        <v>0</v>
      </c>
      <c r="F367" s="653">
        <f>'[11]CONSOLIDATED TB'!H322</f>
        <v>0</v>
      </c>
      <c r="G367" s="653">
        <f t="shared" si="65"/>
        <v>6056497.330000001</v>
      </c>
      <c r="H367" s="653">
        <f t="shared" si="65"/>
        <v>0</v>
      </c>
      <c r="I367" s="653">
        <f t="shared" si="66"/>
        <v>6056497.330000001</v>
      </c>
      <c r="J367" s="653">
        <f t="shared" si="67"/>
        <v>0</v>
      </c>
      <c r="K367" s="1413" t="e">
        <f>SUMIF('[11]Notes Wise'!$A$5:$A$2617,[11]Final!A367,'[11]Notes Wise'!$I$5:$I$2617)</f>
        <v>#VALUE!</v>
      </c>
      <c r="L367" s="1413" t="e">
        <f>SUMIF('[11]Notes Wise'!$A$5:$A$2617,[11]Final!A367,'[11]Notes Wise'!$J$5:$J$2617)</f>
        <v>#VALUE!</v>
      </c>
      <c r="M367" s="1460" t="e">
        <f t="shared" si="59"/>
        <v>#VALUE!</v>
      </c>
      <c r="N367" s="1460" t="e">
        <f t="shared" si="59"/>
        <v>#VALUE!</v>
      </c>
    </row>
    <row r="368" spans="1:14" ht="13.5" thickBot="1">
      <c r="A368" s="1417" t="s">
        <v>2491</v>
      </c>
      <c r="B368" s="1418" t="s">
        <v>2340</v>
      </c>
      <c r="C368" s="652">
        <f>'[11]CONSOLIDATED TB'!C323</f>
        <v>0</v>
      </c>
      <c r="D368" s="652">
        <f>'[11]CONSOLIDATED TB'!D323</f>
        <v>0</v>
      </c>
      <c r="E368" s="653">
        <f>'[11]CONSOLIDATED TB'!G323</f>
        <v>0</v>
      </c>
      <c r="F368" s="653">
        <f>'[11]CONSOLIDATED TB'!H323</f>
        <v>0</v>
      </c>
      <c r="G368" s="653">
        <f t="shared" si="65"/>
        <v>0</v>
      </c>
      <c r="H368" s="653">
        <f t="shared" si="65"/>
        <v>0</v>
      </c>
      <c r="I368" s="653">
        <f t="shared" si="66"/>
        <v>0</v>
      </c>
      <c r="J368" s="653">
        <f t="shared" si="67"/>
        <v>0</v>
      </c>
      <c r="K368" s="1413" t="e">
        <f>SUMIF('[11]Notes Wise'!$A$5:$A$2617,[11]Final!A368,'[11]Notes Wise'!$I$5:$I$2617)</f>
        <v>#VALUE!</v>
      </c>
      <c r="L368" s="1413" t="e">
        <f>SUMIF('[11]Notes Wise'!$A$5:$A$2617,[11]Final!A368,'[11]Notes Wise'!$J$5:$J$2617)</f>
        <v>#VALUE!</v>
      </c>
      <c r="M368" s="1460" t="e">
        <f t="shared" si="59"/>
        <v>#VALUE!</v>
      </c>
      <c r="N368" s="1460" t="e">
        <f t="shared" si="59"/>
        <v>#VALUE!</v>
      </c>
    </row>
    <row r="369" spans="1:14" ht="13.5" thickBot="1">
      <c r="A369" s="1417" t="s">
        <v>2492</v>
      </c>
      <c r="B369" s="1418" t="s">
        <v>2342</v>
      </c>
      <c r="C369" s="652">
        <f>'[11]CONSOLIDATED TB'!C324</f>
        <v>0</v>
      </c>
      <c r="D369" s="652">
        <f>'[11]CONSOLIDATED TB'!D324</f>
        <v>0</v>
      </c>
      <c r="E369" s="653">
        <f>'[11]CONSOLIDATED TB'!G324</f>
        <v>0</v>
      </c>
      <c r="F369" s="653">
        <f>'[11]CONSOLIDATED TB'!H324</f>
        <v>0</v>
      </c>
      <c r="G369" s="653">
        <f t="shared" si="65"/>
        <v>0</v>
      </c>
      <c r="H369" s="653">
        <f t="shared" si="65"/>
        <v>0</v>
      </c>
      <c r="I369" s="653">
        <f t="shared" si="66"/>
        <v>0</v>
      </c>
      <c r="J369" s="653">
        <f t="shared" si="67"/>
        <v>0</v>
      </c>
      <c r="K369" s="1413" t="e">
        <f>SUMIF('[11]Notes Wise'!$A$5:$A$2617,[11]Final!A369,'[11]Notes Wise'!$I$5:$I$2617)</f>
        <v>#VALUE!</v>
      </c>
      <c r="L369" s="1413" t="e">
        <f>SUMIF('[11]Notes Wise'!$A$5:$A$2617,[11]Final!A369,'[11]Notes Wise'!$J$5:$J$2617)</f>
        <v>#VALUE!</v>
      </c>
      <c r="M369" s="1460" t="e">
        <f t="shared" si="59"/>
        <v>#VALUE!</v>
      </c>
      <c r="N369" s="1460" t="e">
        <f t="shared" si="59"/>
        <v>#VALUE!</v>
      </c>
    </row>
    <row r="370" spans="1:14" ht="13.5" thickBot="1">
      <c r="A370" s="1417" t="s">
        <v>2493</v>
      </c>
      <c r="B370" s="1418" t="s">
        <v>2346</v>
      </c>
      <c r="C370" s="652">
        <f>'[11]CONSOLIDATED TB'!C325</f>
        <v>0</v>
      </c>
      <c r="D370" s="652">
        <f>'[11]CONSOLIDATED TB'!D325</f>
        <v>0</v>
      </c>
      <c r="E370" s="653">
        <f>'[11]CONSOLIDATED TB'!G325</f>
        <v>0</v>
      </c>
      <c r="F370" s="653">
        <f>'[11]CONSOLIDATED TB'!H325</f>
        <v>0</v>
      </c>
      <c r="G370" s="653">
        <f t="shared" si="65"/>
        <v>0</v>
      </c>
      <c r="H370" s="653">
        <f t="shared" si="65"/>
        <v>0</v>
      </c>
      <c r="I370" s="653">
        <f t="shared" si="66"/>
        <v>0</v>
      </c>
      <c r="J370" s="653">
        <f t="shared" si="67"/>
        <v>0</v>
      </c>
      <c r="K370" s="1413" t="e">
        <f>SUMIF('[11]Notes Wise'!$A$5:$A$2617,[11]Final!A370,'[11]Notes Wise'!$I$5:$I$2617)</f>
        <v>#VALUE!</v>
      </c>
      <c r="L370" s="1413" t="e">
        <f>SUMIF('[11]Notes Wise'!$A$5:$A$2617,[11]Final!A370,'[11]Notes Wise'!$J$5:$J$2617)</f>
        <v>#VALUE!</v>
      </c>
      <c r="M370" s="1460" t="e">
        <f t="shared" si="59"/>
        <v>#VALUE!</v>
      </c>
      <c r="N370" s="1460" t="e">
        <f t="shared" si="59"/>
        <v>#VALUE!</v>
      </c>
    </row>
    <row r="371" spans="1:14" s="1421" customFormat="1" ht="13.5" thickBot="1">
      <c r="A371" s="1417" t="s">
        <v>2494</v>
      </c>
      <c r="B371" s="1418" t="s">
        <v>2344</v>
      </c>
      <c r="C371" s="652">
        <f>'[11]CONSOLIDATED TB'!C326</f>
        <v>0</v>
      </c>
      <c r="D371" s="652">
        <f>'[11]CONSOLIDATED TB'!D326</f>
        <v>0</v>
      </c>
      <c r="E371" s="653">
        <f>'[11]CONSOLIDATED TB'!G326</f>
        <v>506</v>
      </c>
      <c r="F371" s="653">
        <f>'[11]CONSOLIDATED TB'!H326</f>
        <v>0</v>
      </c>
      <c r="G371" s="653">
        <f t="shared" si="65"/>
        <v>506</v>
      </c>
      <c r="H371" s="653">
        <f t="shared" si="65"/>
        <v>0</v>
      </c>
      <c r="I371" s="653">
        <f t="shared" si="66"/>
        <v>506</v>
      </c>
      <c r="J371" s="653">
        <f t="shared" si="67"/>
        <v>0</v>
      </c>
      <c r="K371" s="1413" t="e">
        <f>SUMIF('[11]Notes Wise'!$A$5:$A$2617,[11]Final!A371,'[11]Notes Wise'!$I$5:$I$2617)</f>
        <v>#VALUE!</v>
      </c>
      <c r="L371" s="1413" t="e">
        <f>SUMIF('[11]Notes Wise'!$A$5:$A$2617,[11]Final!A371,'[11]Notes Wise'!$J$5:$J$2617)</f>
        <v>#VALUE!</v>
      </c>
      <c r="M371" s="1460" t="e">
        <f t="shared" si="59"/>
        <v>#VALUE!</v>
      </c>
      <c r="N371" s="1460" t="e">
        <f t="shared" si="59"/>
        <v>#VALUE!</v>
      </c>
    </row>
    <row r="372" spans="1:14" ht="13.5" thickBot="1">
      <c r="A372" s="1417" t="s">
        <v>2495</v>
      </c>
      <c r="B372" s="1418" t="s">
        <v>2354</v>
      </c>
      <c r="C372" s="652">
        <f>'[11]CONSOLIDATED TB'!C327</f>
        <v>4681.13</v>
      </c>
      <c r="D372" s="652">
        <f>'[11]CONSOLIDATED TB'!D327</f>
        <v>0</v>
      </c>
      <c r="E372" s="653">
        <f>'[11]CONSOLIDATED TB'!G327</f>
        <v>0</v>
      </c>
      <c r="F372" s="653">
        <f>'[11]CONSOLIDATED TB'!H327</f>
        <v>0</v>
      </c>
      <c r="G372" s="653">
        <f t="shared" si="65"/>
        <v>4681.13</v>
      </c>
      <c r="H372" s="653">
        <f t="shared" si="65"/>
        <v>0</v>
      </c>
      <c r="I372" s="653">
        <f t="shared" si="66"/>
        <v>4681.13</v>
      </c>
      <c r="J372" s="653">
        <f t="shared" si="67"/>
        <v>0</v>
      </c>
      <c r="K372" s="1413" t="e">
        <f>SUMIF('[11]Notes Wise'!$A$5:$A$2617,[11]Final!A372,'[11]Notes Wise'!$I$5:$I$2617)</f>
        <v>#VALUE!</v>
      </c>
      <c r="L372" s="1413" t="e">
        <f>SUMIF('[11]Notes Wise'!$A$5:$A$2617,[11]Final!A372,'[11]Notes Wise'!$J$5:$J$2617)</f>
        <v>#VALUE!</v>
      </c>
      <c r="M372" s="1460" t="e">
        <f t="shared" si="59"/>
        <v>#VALUE!</v>
      </c>
      <c r="N372" s="1460" t="e">
        <f t="shared" si="59"/>
        <v>#VALUE!</v>
      </c>
    </row>
    <row r="373" spans="1:14" s="1421" customFormat="1" ht="13.5" thickBot="1">
      <c r="A373" s="1417" t="s">
        <v>2496</v>
      </c>
      <c r="B373" s="1418" t="s">
        <v>2356</v>
      </c>
      <c r="C373" s="652">
        <f>'[11]CONSOLIDATED TB'!C328</f>
        <v>0</v>
      </c>
      <c r="D373" s="652">
        <f>'[11]CONSOLIDATED TB'!D328</f>
        <v>0</v>
      </c>
      <c r="E373" s="653">
        <f>'[11]CONSOLIDATED TB'!G328</f>
        <v>0</v>
      </c>
      <c r="F373" s="653">
        <f>'[11]CONSOLIDATED TB'!H328</f>
        <v>0</v>
      </c>
      <c r="G373" s="653">
        <f t="shared" si="65"/>
        <v>0</v>
      </c>
      <c r="H373" s="653">
        <f t="shared" si="65"/>
        <v>0</v>
      </c>
      <c r="I373" s="653">
        <f t="shared" si="66"/>
        <v>0</v>
      </c>
      <c r="J373" s="653">
        <f t="shared" si="67"/>
        <v>0</v>
      </c>
      <c r="K373" s="1413" t="e">
        <f>SUMIF('[11]Notes Wise'!$A$5:$A$2617,[11]Final!A373,'[11]Notes Wise'!$I$5:$I$2617)</f>
        <v>#VALUE!</v>
      </c>
      <c r="L373" s="1413" t="e">
        <f>SUMIF('[11]Notes Wise'!$A$5:$A$2617,[11]Final!A373,'[11]Notes Wise'!$J$5:$J$2617)</f>
        <v>#VALUE!</v>
      </c>
      <c r="M373" s="1460" t="e">
        <f t="shared" si="59"/>
        <v>#VALUE!</v>
      </c>
      <c r="N373" s="1460" t="e">
        <f t="shared" si="59"/>
        <v>#VALUE!</v>
      </c>
    </row>
    <row r="374" spans="1:14" s="2028" customFormat="1" ht="13.5" thickBot="1">
      <c r="A374" s="1423"/>
      <c r="B374" s="2027" t="s">
        <v>772</v>
      </c>
      <c r="C374" s="761">
        <f t="shared" ref="C374:J374" si="68">SUM(C346:C373)</f>
        <v>18443518.810000002</v>
      </c>
      <c r="D374" s="761">
        <f>SUM(D346:D373)</f>
        <v>0</v>
      </c>
      <c r="E374" s="761">
        <f t="shared" si="68"/>
        <v>506</v>
      </c>
      <c r="F374" s="761">
        <f>SUM(F346:F373)</f>
        <v>0</v>
      </c>
      <c r="G374" s="761">
        <f t="shared" si="68"/>
        <v>18444024.810000002</v>
      </c>
      <c r="H374" s="761">
        <f t="shared" si="68"/>
        <v>0</v>
      </c>
      <c r="I374" s="761">
        <f t="shared" si="68"/>
        <v>18444024.810000002</v>
      </c>
      <c r="J374" s="761">
        <f t="shared" si="68"/>
        <v>0</v>
      </c>
      <c r="K374" s="1413" t="e">
        <f>SUMIF('[11]Notes Wise'!$A$5:$A$2617,[11]Final!A374,'[11]Notes Wise'!$I$5:$I$2617)</f>
        <v>#VALUE!</v>
      </c>
      <c r="L374" s="1413" t="e">
        <f>SUMIF('[11]Notes Wise'!$A$5:$A$2617,[11]Final!A374,'[11]Notes Wise'!$J$5:$J$2617)</f>
        <v>#VALUE!</v>
      </c>
      <c r="M374" s="1460" t="e">
        <f t="shared" si="59"/>
        <v>#VALUE!</v>
      </c>
      <c r="N374" s="1460" t="e">
        <f t="shared" si="59"/>
        <v>#VALUE!</v>
      </c>
    </row>
    <row r="375" spans="1:14" s="2028" customFormat="1" ht="13.5" thickBot="1">
      <c r="A375" s="1423"/>
      <c r="B375" s="2027" t="s">
        <v>1851</v>
      </c>
      <c r="C375" s="654">
        <f>+C374-D374</f>
        <v>18443518.810000002</v>
      </c>
      <c r="D375" s="655"/>
      <c r="E375" s="654">
        <f>+E374-F374</f>
        <v>506</v>
      </c>
      <c r="F375" s="761"/>
      <c r="G375" s="654">
        <f>+G374-H374</f>
        <v>18444024.810000002</v>
      </c>
      <c r="H375" s="761"/>
      <c r="I375" s="654">
        <f>+I374-J374</f>
        <v>18444024.810000002</v>
      </c>
      <c r="J375" s="761"/>
      <c r="K375" s="1413" t="e">
        <f>SUMIF('[11]Notes Wise'!$A$5:$A$2617,[11]Final!A375,'[11]Notes Wise'!$I$5:$I$2617)</f>
        <v>#VALUE!</v>
      </c>
      <c r="L375" s="1413" t="e">
        <f>SUMIF('[11]Notes Wise'!$A$5:$A$2617,[11]Final!A375,'[11]Notes Wise'!$J$5:$J$2617)</f>
        <v>#VALUE!</v>
      </c>
      <c r="M375" s="1460" t="e">
        <f t="shared" si="59"/>
        <v>#VALUE!</v>
      </c>
      <c r="N375" s="1460" t="e">
        <f t="shared" si="59"/>
        <v>#VALUE!</v>
      </c>
    </row>
    <row r="376" spans="1:14" s="1421" customFormat="1" ht="13.5" thickBot="1">
      <c r="A376" s="1471" t="s">
        <v>1445</v>
      </c>
      <c r="B376" s="1475" t="s">
        <v>2497</v>
      </c>
      <c r="C376" s="652"/>
      <c r="D376" s="652"/>
      <c r="E376" s="653"/>
      <c r="F376" s="653"/>
      <c r="G376" s="653"/>
      <c r="H376" s="653"/>
      <c r="I376" s="653"/>
      <c r="J376" s="653"/>
      <c r="K376" s="1413" t="e">
        <f>SUMIF('[11]Notes Wise'!$A$5:$A$2617,[11]Final!A376,'[11]Notes Wise'!$I$5:$I$2617)</f>
        <v>#VALUE!</v>
      </c>
      <c r="L376" s="1413" t="e">
        <f>SUMIF('[11]Notes Wise'!$A$5:$A$2617,[11]Final!A376,'[11]Notes Wise'!$J$5:$J$2617)</f>
        <v>#VALUE!</v>
      </c>
      <c r="M376" s="1460" t="e">
        <f t="shared" si="59"/>
        <v>#VALUE!</v>
      </c>
      <c r="N376" s="1460" t="e">
        <f t="shared" si="59"/>
        <v>#VALUE!</v>
      </c>
    </row>
    <row r="377" spans="1:14" ht="13.5" thickBot="1">
      <c r="A377" s="1417" t="s">
        <v>2498</v>
      </c>
      <c r="B377" s="1419" t="s">
        <v>2236</v>
      </c>
      <c r="C377" s="652">
        <f>'[11]CONSOLIDATED TB'!C330</f>
        <v>0</v>
      </c>
      <c r="D377" s="652">
        <f>'[11]CONSOLIDATED TB'!D330</f>
        <v>0</v>
      </c>
      <c r="E377" s="653">
        <f>'[11]CONSOLIDATED TB'!G330</f>
        <v>0</v>
      </c>
      <c r="F377" s="653">
        <f>'[11]CONSOLIDATED TB'!H330</f>
        <v>0</v>
      </c>
      <c r="G377" s="653">
        <f t="shared" ref="G377:H404" si="69">C377+E377</f>
        <v>0</v>
      </c>
      <c r="H377" s="653">
        <f t="shared" si="69"/>
        <v>0</v>
      </c>
      <c r="I377" s="653">
        <f t="shared" ref="I377:I404" si="70">IF(G377&gt;H377,G377-H377,0)</f>
        <v>0</v>
      </c>
      <c r="J377" s="653">
        <f t="shared" ref="J377:J404" si="71">IF(H377&gt;G377,H377-G377,0)</f>
        <v>0</v>
      </c>
      <c r="K377" s="1413" t="e">
        <f>SUMIF('[11]Notes Wise'!$A$5:$A$2617,[11]Final!A377,'[11]Notes Wise'!$I$5:$I$2617)</f>
        <v>#VALUE!</v>
      </c>
      <c r="L377" s="1413" t="e">
        <f>SUMIF('[11]Notes Wise'!$A$5:$A$2617,[11]Final!A377,'[11]Notes Wise'!$J$5:$J$2617)</f>
        <v>#VALUE!</v>
      </c>
      <c r="M377" s="1460" t="e">
        <f t="shared" si="59"/>
        <v>#VALUE!</v>
      </c>
      <c r="N377" s="1460" t="e">
        <f t="shared" si="59"/>
        <v>#VALUE!</v>
      </c>
    </row>
    <row r="378" spans="1:14" s="1421" customFormat="1" ht="13.5" thickBot="1">
      <c r="A378" s="1417" t="s">
        <v>2499</v>
      </c>
      <c r="B378" s="1418" t="s">
        <v>2302</v>
      </c>
      <c r="C378" s="652">
        <f>'[11]CONSOLIDATED TB'!C331</f>
        <v>0</v>
      </c>
      <c r="D378" s="652">
        <f>'[11]CONSOLIDATED TB'!D331</f>
        <v>45240.2</v>
      </c>
      <c r="E378" s="653">
        <f>'[11]CONSOLIDATED TB'!G331</f>
        <v>0</v>
      </c>
      <c r="F378" s="653">
        <f>'[11]CONSOLIDATED TB'!H331</f>
        <v>0</v>
      </c>
      <c r="G378" s="653">
        <f t="shared" si="69"/>
        <v>0</v>
      </c>
      <c r="H378" s="653">
        <f t="shared" si="69"/>
        <v>45240.2</v>
      </c>
      <c r="I378" s="653">
        <f t="shared" si="70"/>
        <v>0</v>
      </c>
      <c r="J378" s="653">
        <f t="shared" si="71"/>
        <v>45240.2</v>
      </c>
      <c r="K378" s="1413" t="e">
        <f>SUMIF('[11]Notes Wise'!$A$5:$A$2617,[11]Final!A378,'[11]Notes Wise'!$I$5:$I$2617)</f>
        <v>#VALUE!</v>
      </c>
      <c r="L378" s="1413" t="e">
        <f>SUMIF('[11]Notes Wise'!$A$5:$A$2617,[11]Final!A378,'[11]Notes Wise'!$J$5:$J$2617)</f>
        <v>#VALUE!</v>
      </c>
      <c r="M378" s="1460" t="e">
        <f t="shared" si="59"/>
        <v>#VALUE!</v>
      </c>
      <c r="N378" s="1460" t="e">
        <f t="shared" si="59"/>
        <v>#VALUE!</v>
      </c>
    </row>
    <row r="379" spans="1:14" ht="13.5" thickBot="1">
      <c r="A379" s="1417" t="s">
        <v>2500</v>
      </c>
      <c r="B379" s="1418" t="s">
        <v>2304</v>
      </c>
      <c r="C379" s="652">
        <f>'[11]CONSOLIDATED TB'!C332</f>
        <v>0</v>
      </c>
      <c r="D379" s="652">
        <f>'[11]CONSOLIDATED TB'!D332</f>
        <v>0</v>
      </c>
      <c r="E379" s="653">
        <f>'[11]CONSOLIDATED TB'!G332</f>
        <v>0</v>
      </c>
      <c r="F379" s="653">
        <f>'[11]CONSOLIDATED TB'!H332</f>
        <v>0</v>
      </c>
      <c r="G379" s="653">
        <f t="shared" si="69"/>
        <v>0</v>
      </c>
      <c r="H379" s="653">
        <f t="shared" si="69"/>
        <v>0</v>
      </c>
      <c r="I379" s="653">
        <f t="shared" si="70"/>
        <v>0</v>
      </c>
      <c r="J379" s="653">
        <f t="shared" si="71"/>
        <v>0</v>
      </c>
      <c r="K379" s="1413" t="e">
        <f>SUMIF('[11]Notes Wise'!$A$5:$A$2617,[11]Final!A379,'[11]Notes Wise'!$I$5:$I$2617)</f>
        <v>#VALUE!</v>
      </c>
      <c r="L379" s="1413" t="e">
        <f>SUMIF('[11]Notes Wise'!$A$5:$A$2617,[11]Final!A379,'[11]Notes Wise'!$J$5:$J$2617)</f>
        <v>#VALUE!</v>
      </c>
      <c r="M379" s="1460" t="e">
        <f t="shared" si="59"/>
        <v>#VALUE!</v>
      </c>
      <c r="N379" s="1460" t="e">
        <f t="shared" si="59"/>
        <v>#VALUE!</v>
      </c>
    </row>
    <row r="380" spans="1:14" ht="13.5" thickBot="1">
      <c r="A380" s="1417" t="s">
        <v>2501</v>
      </c>
      <c r="B380" s="1418" t="s">
        <v>2306</v>
      </c>
      <c r="C380" s="652">
        <f>'[11]CONSOLIDATED TB'!C333</f>
        <v>0</v>
      </c>
      <c r="D380" s="652">
        <f>'[11]CONSOLIDATED TB'!D333</f>
        <v>0</v>
      </c>
      <c r="E380" s="653">
        <f>'[11]CONSOLIDATED TB'!G333</f>
        <v>0</v>
      </c>
      <c r="F380" s="653">
        <f>'[11]CONSOLIDATED TB'!H333</f>
        <v>0</v>
      </c>
      <c r="G380" s="653">
        <f t="shared" si="69"/>
        <v>0</v>
      </c>
      <c r="H380" s="653">
        <f t="shared" si="69"/>
        <v>0</v>
      </c>
      <c r="I380" s="653">
        <f t="shared" si="70"/>
        <v>0</v>
      </c>
      <c r="J380" s="653">
        <f t="shared" si="71"/>
        <v>0</v>
      </c>
      <c r="K380" s="1413" t="e">
        <f>SUMIF('[11]Notes Wise'!$A$5:$A$2617,[11]Final!A380,'[11]Notes Wise'!$I$5:$I$2617)</f>
        <v>#VALUE!</v>
      </c>
      <c r="L380" s="1413" t="e">
        <f>SUMIF('[11]Notes Wise'!$A$5:$A$2617,[11]Final!A380,'[11]Notes Wise'!$J$5:$J$2617)</f>
        <v>#VALUE!</v>
      </c>
      <c r="M380" s="1460" t="e">
        <f t="shared" si="59"/>
        <v>#VALUE!</v>
      </c>
      <c r="N380" s="1460" t="e">
        <f t="shared" si="59"/>
        <v>#VALUE!</v>
      </c>
    </row>
    <row r="381" spans="1:14" ht="13.5" thickBot="1">
      <c r="A381" s="1417" t="s">
        <v>2502</v>
      </c>
      <c r="B381" s="1418" t="s">
        <v>2308</v>
      </c>
      <c r="C381" s="652">
        <f>'[11]CONSOLIDATED TB'!C334</f>
        <v>0</v>
      </c>
      <c r="D381" s="652">
        <f>'[11]CONSOLIDATED TB'!D334</f>
        <v>0</v>
      </c>
      <c r="E381" s="653">
        <f>'[11]CONSOLIDATED TB'!G334</f>
        <v>0</v>
      </c>
      <c r="F381" s="653">
        <f>'[11]CONSOLIDATED TB'!H334</f>
        <v>0</v>
      </c>
      <c r="G381" s="653">
        <f t="shared" si="69"/>
        <v>0</v>
      </c>
      <c r="H381" s="653">
        <f t="shared" si="69"/>
        <v>0</v>
      </c>
      <c r="I381" s="653">
        <f t="shared" si="70"/>
        <v>0</v>
      </c>
      <c r="J381" s="653">
        <f t="shared" si="71"/>
        <v>0</v>
      </c>
      <c r="K381" s="1413" t="e">
        <f>SUMIF('[11]Notes Wise'!$A$5:$A$2617,[11]Final!A381,'[11]Notes Wise'!$I$5:$I$2617)</f>
        <v>#VALUE!</v>
      </c>
      <c r="L381" s="1413" t="e">
        <f>SUMIF('[11]Notes Wise'!$A$5:$A$2617,[11]Final!A381,'[11]Notes Wise'!$J$5:$J$2617)</f>
        <v>#VALUE!</v>
      </c>
      <c r="M381" s="1460" t="e">
        <f t="shared" si="59"/>
        <v>#VALUE!</v>
      </c>
      <c r="N381" s="1460" t="e">
        <f t="shared" si="59"/>
        <v>#VALUE!</v>
      </c>
    </row>
    <row r="382" spans="1:14" ht="13.5" thickBot="1">
      <c r="A382" s="1417" t="s">
        <v>2503</v>
      </c>
      <c r="B382" s="1418" t="s">
        <v>2310</v>
      </c>
      <c r="C382" s="652">
        <f>'[11]CONSOLIDATED TB'!C335</f>
        <v>0</v>
      </c>
      <c r="D382" s="652">
        <f>'[11]CONSOLIDATED TB'!D335</f>
        <v>0</v>
      </c>
      <c r="E382" s="653">
        <f>'[11]CONSOLIDATED TB'!G335</f>
        <v>0</v>
      </c>
      <c r="F382" s="653">
        <f>'[11]CONSOLIDATED TB'!H335</f>
        <v>0</v>
      </c>
      <c r="G382" s="653">
        <f t="shared" si="69"/>
        <v>0</v>
      </c>
      <c r="H382" s="653">
        <f t="shared" si="69"/>
        <v>0</v>
      </c>
      <c r="I382" s="653">
        <f t="shared" si="70"/>
        <v>0</v>
      </c>
      <c r="J382" s="653">
        <f t="shared" si="71"/>
        <v>0</v>
      </c>
      <c r="K382" s="1413" t="e">
        <f>SUMIF('[11]Notes Wise'!$A$5:$A$2617,[11]Final!A382,'[11]Notes Wise'!$I$5:$I$2617)</f>
        <v>#VALUE!</v>
      </c>
      <c r="L382" s="1413" t="e">
        <f>SUMIF('[11]Notes Wise'!$A$5:$A$2617,[11]Final!A382,'[11]Notes Wise'!$J$5:$J$2617)</f>
        <v>#VALUE!</v>
      </c>
      <c r="M382" s="1460" t="e">
        <f t="shared" si="59"/>
        <v>#VALUE!</v>
      </c>
      <c r="N382" s="1460" t="e">
        <f t="shared" si="59"/>
        <v>#VALUE!</v>
      </c>
    </row>
    <row r="383" spans="1:14" ht="13.5" thickBot="1">
      <c r="A383" s="1417" t="s">
        <v>2504</v>
      </c>
      <c r="B383" s="1418" t="s">
        <v>2312</v>
      </c>
      <c r="C383" s="652">
        <f>'[11]CONSOLIDATED TB'!C336</f>
        <v>0</v>
      </c>
      <c r="D383" s="652">
        <f>'[11]CONSOLIDATED TB'!D336</f>
        <v>0</v>
      </c>
      <c r="E383" s="653">
        <f>'[11]CONSOLIDATED TB'!G336</f>
        <v>0</v>
      </c>
      <c r="F383" s="653">
        <f>'[11]CONSOLIDATED TB'!H336</f>
        <v>0</v>
      </c>
      <c r="G383" s="653">
        <f t="shared" si="69"/>
        <v>0</v>
      </c>
      <c r="H383" s="653">
        <f t="shared" si="69"/>
        <v>0</v>
      </c>
      <c r="I383" s="653">
        <f t="shared" si="70"/>
        <v>0</v>
      </c>
      <c r="J383" s="653">
        <f t="shared" si="71"/>
        <v>0</v>
      </c>
      <c r="K383" s="1413" t="e">
        <f>SUMIF('[11]Notes Wise'!$A$5:$A$2617,[11]Final!A383,'[11]Notes Wise'!$I$5:$I$2617)</f>
        <v>#VALUE!</v>
      </c>
      <c r="L383" s="1413" t="e">
        <f>SUMIF('[11]Notes Wise'!$A$5:$A$2617,[11]Final!A383,'[11]Notes Wise'!$J$5:$J$2617)</f>
        <v>#VALUE!</v>
      </c>
      <c r="M383" s="1460" t="e">
        <f t="shared" si="59"/>
        <v>#VALUE!</v>
      </c>
      <c r="N383" s="1460" t="e">
        <f t="shared" si="59"/>
        <v>#VALUE!</v>
      </c>
    </row>
    <row r="384" spans="1:14" ht="13.5" thickBot="1">
      <c r="A384" s="1417" t="s">
        <v>2505</v>
      </c>
      <c r="B384" s="1418" t="s">
        <v>2314</v>
      </c>
      <c r="C384" s="652">
        <f>'[11]CONSOLIDATED TB'!C337</f>
        <v>0</v>
      </c>
      <c r="D384" s="652">
        <f>'[11]CONSOLIDATED TB'!D337</f>
        <v>0</v>
      </c>
      <c r="E384" s="653">
        <f>'[11]CONSOLIDATED TB'!G337</f>
        <v>0</v>
      </c>
      <c r="F384" s="653">
        <f>'[11]CONSOLIDATED TB'!H337</f>
        <v>0</v>
      </c>
      <c r="G384" s="653">
        <f t="shared" si="69"/>
        <v>0</v>
      </c>
      <c r="H384" s="653">
        <f t="shared" si="69"/>
        <v>0</v>
      </c>
      <c r="I384" s="653">
        <f t="shared" si="70"/>
        <v>0</v>
      </c>
      <c r="J384" s="653">
        <f t="shared" si="71"/>
        <v>0</v>
      </c>
      <c r="K384" s="1413" t="e">
        <f>SUMIF('[11]Notes Wise'!$A$5:$A$2617,[11]Final!A384,'[11]Notes Wise'!$I$5:$I$2617)</f>
        <v>#VALUE!</v>
      </c>
      <c r="L384" s="1413" t="e">
        <f>SUMIF('[11]Notes Wise'!$A$5:$A$2617,[11]Final!A384,'[11]Notes Wise'!$J$5:$J$2617)</f>
        <v>#VALUE!</v>
      </c>
      <c r="M384" s="1460" t="e">
        <f t="shared" si="59"/>
        <v>#VALUE!</v>
      </c>
      <c r="N384" s="1460" t="e">
        <f t="shared" si="59"/>
        <v>#VALUE!</v>
      </c>
    </row>
    <row r="385" spans="1:14" ht="13.5" thickBot="1">
      <c r="A385" s="1417" t="s">
        <v>2506</v>
      </c>
      <c r="B385" s="1418" t="s">
        <v>2252</v>
      </c>
      <c r="C385" s="652">
        <f>'[11]CONSOLIDATED TB'!C338</f>
        <v>0</v>
      </c>
      <c r="D385" s="652">
        <f>'[11]CONSOLIDATED TB'!D338</f>
        <v>0</v>
      </c>
      <c r="E385" s="653">
        <f>'[11]CONSOLIDATED TB'!G338</f>
        <v>0</v>
      </c>
      <c r="F385" s="653">
        <f>'[11]CONSOLIDATED TB'!H338</f>
        <v>0</v>
      </c>
      <c r="G385" s="653">
        <f t="shared" si="69"/>
        <v>0</v>
      </c>
      <c r="H385" s="653">
        <f t="shared" si="69"/>
        <v>0</v>
      </c>
      <c r="I385" s="653">
        <f t="shared" si="70"/>
        <v>0</v>
      </c>
      <c r="J385" s="653">
        <f t="shared" si="71"/>
        <v>0</v>
      </c>
      <c r="K385" s="1413" t="e">
        <f>SUMIF('[11]Notes Wise'!$A$5:$A$2617,[11]Final!A385,'[11]Notes Wise'!$I$5:$I$2617)</f>
        <v>#VALUE!</v>
      </c>
      <c r="L385" s="1413" t="e">
        <f>SUMIF('[11]Notes Wise'!$A$5:$A$2617,[11]Final!A385,'[11]Notes Wise'!$J$5:$J$2617)</f>
        <v>#VALUE!</v>
      </c>
      <c r="M385" s="1460" t="e">
        <f t="shared" si="59"/>
        <v>#VALUE!</v>
      </c>
      <c r="N385" s="1460" t="e">
        <f t="shared" si="59"/>
        <v>#VALUE!</v>
      </c>
    </row>
    <row r="386" spans="1:14" ht="13.5" thickBot="1">
      <c r="A386" s="1417" t="s">
        <v>2507</v>
      </c>
      <c r="B386" s="1418" t="s">
        <v>2254</v>
      </c>
      <c r="C386" s="652">
        <f>'[11]CONSOLIDATED TB'!C339</f>
        <v>0</v>
      </c>
      <c r="D386" s="652">
        <f>'[11]CONSOLIDATED TB'!D339</f>
        <v>0</v>
      </c>
      <c r="E386" s="653">
        <f>'[11]CONSOLIDATED TB'!G339</f>
        <v>0</v>
      </c>
      <c r="F386" s="653">
        <f>'[11]CONSOLIDATED TB'!H339</f>
        <v>0</v>
      </c>
      <c r="G386" s="653">
        <f t="shared" si="69"/>
        <v>0</v>
      </c>
      <c r="H386" s="653">
        <f t="shared" si="69"/>
        <v>0</v>
      </c>
      <c r="I386" s="653">
        <f t="shared" si="70"/>
        <v>0</v>
      </c>
      <c r="J386" s="653">
        <f t="shared" si="71"/>
        <v>0</v>
      </c>
      <c r="K386" s="1413" t="e">
        <f>SUMIF('[11]Notes Wise'!$A$5:$A$2617,[11]Final!A386,'[11]Notes Wise'!$I$5:$I$2617)</f>
        <v>#VALUE!</v>
      </c>
      <c r="L386" s="1413" t="e">
        <f>SUMIF('[11]Notes Wise'!$A$5:$A$2617,[11]Final!A386,'[11]Notes Wise'!$J$5:$J$2617)</f>
        <v>#VALUE!</v>
      </c>
      <c r="M386" s="1460" t="e">
        <f t="shared" si="59"/>
        <v>#VALUE!</v>
      </c>
      <c r="N386" s="1460" t="e">
        <f t="shared" si="59"/>
        <v>#VALUE!</v>
      </c>
    </row>
    <row r="387" spans="1:14" ht="13.5" thickBot="1">
      <c r="A387" s="1417" t="s">
        <v>2508</v>
      </c>
      <c r="B387" s="1418" t="s">
        <v>2256</v>
      </c>
      <c r="C387" s="652">
        <f>'[11]CONSOLIDATED TB'!C340</f>
        <v>0</v>
      </c>
      <c r="D387" s="652">
        <f>'[11]CONSOLIDATED TB'!D340</f>
        <v>0</v>
      </c>
      <c r="E387" s="653">
        <f>'[11]CONSOLIDATED TB'!G340</f>
        <v>0</v>
      </c>
      <c r="F387" s="653">
        <f>'[11]CONSOLIDATED TB'!H340</f>
        <v>0</v>
      </c>
      <c r="G387" s="653">
        <f t="shared" si="69"/>
        <v>0</v>
      </c>
      <c r="H387" s="653">
        <f t="shared" si="69"/>
        <v>0</v>
      </c>
      <c r="I387" s="653">
        <f t="shared" si="70"/>
        <v>0</v>
      </c>
      <c r="J387" s="653">
        <f t="shared" si="71"/>
        <v>0</v>
      </c>
      <c r="K387" s="1413" t="e">
        <f>SUMIF('[11]Notes Wise'!$A$5:$A$2617,[11]Final!A387,'[11]Notes Wise'!$I$5:$I$2617)</f>
        <v>#VALUE!</v>
      </c>
      <c r="L387" s="1413" t="e">
        <f>SUMIF('[11]Notes Wise'!$A$5:$A$2617,[11]Final!A387,'[11]Notes Wise'!$J$5:$J$2617)</f>
        <v>#VALUE!</v>
      </c>
      <c r="M387" s="1460" t="e">
        <f t="shared" si="59"/>
        <v>#VALUE!</v>
      </c>
      <c r="N387" s="1460" t="e">
        <f t="shared" si="59"/>
        <v>#VALUE!</v>
      </c>
    </row>
    <row r="388" spans="1:14" ht="13.5" thickBot="1">
      <c r="A388" s="1417" t="s">
        <v>2509</v>
      </c>
      <c r="B388" s="1418" t="s">
        <v>2319</v>
      </c>
      <c r="C388" s="652">
        <f>'[11]CONSOLIDATED TB'!C341</f>
        <v>0</v>
      </c>
      <c r="D388" s="652">
        <f>'[11]CONSOLIDATED TB'!D341</f>
        <v>0</v>
      </c>
      <c r="E388" s="653">
        <f>'[11]CONSOLIDATED TB'!G341</f>
        <v>0</v>
      </c>
      <c r="F388" s="653">
        <f>'[11]CONSOLIDATED TB'!H341</f>
        <v>0</v>
      </c>
      <c r="G388" s="653">
        <f t="shared" si="69"/>
        <v>0</v>
      </c>
      <c r="H388" s="653">
        <f t="shared" si="69"/>
        <v>0</v>
      </c>
      <c r="I388" s="653">
        <f t="shared" si="70"/>
        <v>0</v>
      </c>
      <c r="J388" s="653">
        <f t="shared" si="71"/>
        <v>0</v>
      </c>
      <c r="K388" s="1413" t="e">
        <f>SUMIF('[11]Notes Wise'!$A$5:$A$2617,[11]Final!A388,'[11]Notes Wise'!$I$5:$I$2617)</f>
        <v>#VALUE!</v>
      </c>
      <c r="L388" s="1413" t="e">
        <f>SUMIF('[11]Notes Wise'!$A$5:$A$2617,[11]Final!A388,'[11]Notes Wise'!$J$5:$J$2617)</f>
        <v>#VALUE!</v>
      </c>
      <c r="M388" s="1460" t="e">
        <f t="shared" si="59"/>
        <v>#VALUE!</v>
      </c>
      <c r="N388" s="1460" t="e">
        <f t="shared" si="59"/>
        <v>#VALUE!</v>
      </c>
    </row>
    <row r="389" spans="1:14" ht="13.5" thickBot="1">
      <c r="A389" s="1417" t="s">
        <v>2510</v>
      </c>
      <c r="B389" s="1418" t="s">
        <v>2321</v>
      </c>
      <c r="C389" s="652">
        <f>'[11]CONSOLIDATED TB'!C342</f>
        <v>0</v>
      </c>
      <c r="D389" s="652">
        <f>'[11]CONSOLIDATED TB'!D342</f>
        <v>0</v>
      </c>
      <c r="E389" s="653">
        <f>'[11]CONSOLIDATED TB'!G342</f>
        <v>0</v>
      </c>
      <c r="F389" s="653">
        <f>'[11]CONSOLIDATED TB'!H342</f>
        <v>0</v>
      </c>
      <c r="G389" s="653">
        <f t="shared" si="69"/>
        <v>0</v>
      </c>
      <c r="H389" s="653">
        <f t="shared" si="69"/>
        <v>0</v>
      </c>
      <c r="I389" s="653">
        <f t="shared" si="70"/>
        <v>0</v>
      </c>
      <c r="J389" s="653">
        <f t="shared" si="71"/>
        <v>0</v>
      </c>
      <c r="K389" s="1413" t="e">
        <f>SUMIF('[11]Notes Wise'!$A$5:$A$2617,[11]Final!A389,'[11]Notes Wise'!$I$5:$I$2617)</f>
        <v>#VALUE!</v>
      </c>
      <c r="L389" s="1413" t="e">
        <f>SUMIF('[11]Notes Wise'!$A$5:$A$2617,[11]Final!A389,'[11]Notes Wise'!$J$5:$J$2617)</f>
        <v>#VALUE!</v>
      </c>
      <c r="M389" s="1460" t="e">
        <f t="shared" si="59"/>
        <v>#VALUE!</v>
      </c>
      <c r="N389" s="1460" t="e">
        <f t="shared" si="59"/>
        <v>#VALUE!</v>
      </c>
    </row>
    <row r="390" spans="1:14" ht="13.5" thickBot="1">
      <c r="A390" s="1417" t="s">
        <v>2511</v>
      </c>
      <c r="B390" s="1418" t="s">
        <v>2323</v>
      </c>
      <c r="C390" s="652">
        <f>'[11]CONSOLIDATED TB'!C343</f>
        <v>0</v>
      </c>
      <c r="D390" s="652">
        <f>'[11]CONSOLIDATED TB'!D343</f>
        <v>0</v>
      </c>
      <c r="E390" s="653">
        <f>'[11]CONSOLIDATED TB'!G343</f>
        <v>0</v>
      </c>
      <c r="F390" s="653">
        <f>'[11]CONSOLIDATED TB'!H343</f>
        <v>0</v>
      </c>
      <c r="G390" s="653">
        <f t="shared" si="69"/>
        <v>0</v>
      </c>
      <c r="H390" s="653">
        <f t="shared" si="69"/>
        <v>0</v>
      </c>
      <c r="I390" s="653">
        <f t="shared" si="70"/>
        <v>0</v>
      </c>
      <c r="J390" s="653">
        <f t="shared" si="71"/>
        <v>0</v>
      </c>
      <c r="K390" s="1413" t="e">
        <f>SUMIF('[11]Notes Wise'!$A$5:$A$2617,[11]Final!A390,'[11]Notes Wise'!$I$5:$I$2617)</f>
        <v>#VALUE!</v>
      </c>
      <c r="L390" s="1413" t="e">
        <f>SUMIF('[11]Notes Wise'!$A$5:$A$2617,[11]Final!A390,'[11]Notes Wise'!$J$5:$J$2617)</f>
        <v>#VALUE!</v>
      </c>
      <c r="M390" s="1460" t="e">
        <f t="shared" si="59"/>
        <v>#VALUE!</v>
      </c>
      <c r="N390" s="1460" t="e">
        <f t="shared" si="59"/>
        <v>#VALUE!</v>
      </c>
    </row>
    <row r="391" spans="1:14" s="1421" customFormat="1" ht="13.5" thickBot="1">
      <c r="A391" s="1417" t="s">
        <v>2512</v>
      </c>
      <c r="B391" s="1418" t="s">
        <v>2268</v>
      </c>
      <c r="C391" s="652">
        <f>'[11]CONSOLIDATED TB'!C344</f>
        <v>0</v>
      </c>
      <c r="D391" s="652">
        <f>'[11]CONSOLIDATED TB'!D344</f>
        <v>0</v>
      </c>
      <c r="E391" s="653">
        <f>'[11]CONSOLIDATED TB'!G344</f>
        <v>0</v>
      </c>
      <c r="F391" s="653">
        <f>'[11]CONSOLIDATED TB'!H344</f>
        <v>0</v>
      </c>
      <c r="G391" s="653">
        <f t="shared" si="69"/>
        <v>0</v>
      </c>
      <c r="H391" s="653">
        <f t="shared" si="69"/>
        <v>0</v>
      </c>
      <c r="I391" s="653">
        <f t="shared" si="70"/>
        <v>0</v>
      </c>
      <c r="J391" s="653">
        <f t="shared" si="71"/>
        <v>0</v>
      </c>
      <c r="K391" s="1413" t="e">
        <f>SUMIF('[11]Notes Wise'!$A$5:$A$2617,[11]Final!A391,'[11]Notes Wise'!$I$5:$I$2617)</f>
        <v>#VALUE!</v>
      </c>
      <c r="L391" s="1413" t="e">
        <f>SUMIF('[11]Notes Wise'!$A$5:$A$2617,[11]Final!A391,'[11]Notes Wise'!$J$5:$J$2617)</f>
        <v>#VALUE!</v>
      </c>
      <c r="M391" s="1460" t="e">
        <f t="shared" si="59"/>
        <v>#VALUE!</v>
      </c>
      <c r="N391" s="1460" t="e">
        <f t="shared" si="59"/>
        <v>#VALUE!</v>
      </c>
    </row>
    <row r="392" spans="1:14" s="1421" customFormat="1" ht="13.5" thickBot="1">
      <c r="A392" s="1417" t="s">
        <v>2513</v>
      </c>
      <c r="B392" s="1418" t="s">
        <v>2270</v>
      </c>
      <c r="C392" s="652">
        <f>'[11]CONSOLIDATED TB'!C345</f>
        <v>0</v>
      </c>
      <c r="D392" s="652">
        <f>'[11]CONSOLIDATED TB'!D345</f>
        <v>0</v>
      </c>
      <c r="E392" s="653">
        <f>'[11]CONSOLIDATED TB'!G345</f>
        <v>0</v>
      </c>
      <c r="F392" s="653">
        <f>'[11]CONSOLIDATED TB'!H345</f>
        <v>0</v>
      </c>
      <c r="G392" s="653">
        <f t="shared" si="69"/>
        <v>0</v>
      </c>
      <c r="H392" s="653">
        <f t="shared" si="69"/>
        <v>0</v>
      </c>
      <c r="I392" s="653">
        <f t="shared" si="70"/>
        <v>0</v>
      </c>
      <c r="J392" s="653">
        <f t="shared" si="71"/>
        <v>0</v>
      </c>
      <c r="K392" s="1413" t="e">
        <f>SUMIF('[11]Notes Wise'!$A$5:$A$2617,[11]Final!A392,'[11]Notes Wise'!$I$5:$I$2617)</f>
        <v>#VALUE!</v>
      </c>
      <c r="L392" s="1413" t="e">
        <f>SUMIF('[11]Notes Wise'!$A$5:$A$2617,[11]Final!A392,'[11]Notes Wise'!$J$5:$J$2617)</f>
        <v>#VALUE!</v>
      </c>
      <c r="M392" s="1460" t="e">
        <f t="shared" si="59"/>
        <v>#VALUE!</v>
      </c>
      <c r="N392" s="1460" t="e">
        <f t="shared" si="59"/>
        <v>#VALUE!</v>
      </c>
    </row>
    <row r="393" spans="1:14" ht="13.5" thickBot="1">
      <c r="A393" s="1417" t="s">
        <v>2514</v>
      </c>
      <c r="B393" s="1418" t="s">
        <v>2272</v>
      </c>
      <c r="C393" s="652">
        <f>'[11]CONSOLIDATED TB'!C346</f>
        <v>0</v>
      </c>
      <c r="D393" s="652">
        <f>'[11]CONSOLIDATED TB'!D346</f>
        <v>0</v>
      </c>
      <c r="E393" s="653">
        <f>'[11]CONSOLIDATED TB'!G346</f>
        <v>0</v>
      </c>
      <c r="F393" s="653">
        <f>'[11]CONSOLIDATED TB'!H346</f>
        <v>0</v>
      </c>
      <c r="G393" s="653">
        <f t="shared" si="69"/>
        <v>0</v>
      </c>
      <c r="H393" s="653">
        <f t="shared" si="69"/>
        <v>0</v>
      </c>
      <c r="I393" s="653">
        <f t="shared" si="70"/>
        <v>0</v>
      </c>
      <c r="J393" s="653">
        <f t="shared" si="71"/>
        <v>0</v>
      </c>
      <c r="K393" s="1413" t="e">
        <f>SUMIF('[11]Notes Wise'!$A$5:$A$2617,[11]Final!A393,'[11]Notes Wise'!$I$5:$I$2617)</f>
        <v>#VALUE!</v>
      </c>
      <c r="L393" s="1413" t="e">
        <f>SUMIF('[11]Notes Wise'!$A$5:$A$2617,[11]Final!A393,'[11]Notes Wise'!$J$5:$J$2617)</f>
        <v>#VALUE!</v>
      </c>
      <c r="M393" s="1460" t="e">
        <f t="shared" ref="M393:N456" si="72">+I393-K393</f>
        <v>#VALUE!</v>
      </c>
      <c r="N393" s="1460" t="e">
        <f t="shared" si="72"/>
        <v>#VALUE!</v>
      </c>
    </row>
    <row r="394" spans="1:14" s="1421" customFormat="1" ht="13.5" thickBot="1">
      <c r="A394" s="1417" t="s">
        <v>2515</v>
      </c>
      <c r="B394" s="1418" t="s">
        <v>2274</v>
      </c>
      <c r="C394" s="652">
        <f>'[11]CONSOLIDATED TB'!C347</f>
        <v>0</v>
      </c>
      <c r="D394" s="652">
        <f>'[11]CONSOLIDATED TB'!D347</f>
        <v>0</v>
      </c>
      <c r="E394" s="653">
        <f>'[11]CONSOLIDATED TB'!G347</f>
        <v>0</v>
      </c>
      <c r="F394" s="653">
        <f>'[11]CONSOLIDATED TB'!H347</f>
        <v>0</v>
      </c>
      <c r="G394" s="653">
        <f t="shared" si="69"/>
        <v>0</v>
      </c>
      <c r="H394" s="653">
        <f t="shared" si="69"/>
        <v>0</v>
      </c>
      <c r="I394" s="653">
        <f t="shared" si="70"/>
        <v>0</v>
      </c>
      <c r="J394" s="653">
        <f t="shared" si="71"/>
        <v>0</v>
      </c>
      <c r="K394" s="1413" t="e">
        <f>SUMIF('[11]Notes Wise'!$A$5:$A$2617,[11]Final!A394,'[11]Notes Wise'!$I$5:$I$2617)</f>
        <v>#VALUE!</v>
      </c>
      <c r="L394" s="1413" t="e">
        <f>SUMIF('[11]Notes Wise'!$A$5:$A$2617,[11]Final!A394,'[11]Notes Wise'!$J$5:$J$2617)</f>
        <v>#VALUE!</v>
      </c>
      <c r="M394" s="1460" t="e">
        <f t="shared" si="72"/>
        <v>#VALUE!</v>
      </c>
      <c r="N394" s="1460" t="e">
        <f t="shared" si="72"/>
        <v>#VALUE!</v>
      </c>
    </row>
    <row r="395" spans="1:14" ht="13.5" thickBot="1">
      <c r="A395" s="1417" t="s">
        <v>2516</v>
      </c>
      <c r="B395" s="1418" t="s">
        <v>2276</v>
      </c>
      <c r="C395" s="652">
        <f>'[11]CONSOLIDATED TB'!C348</f>
        <v>0</v>
      </c>
      <c r="D395" s="652">
        <f>'[11]CONSOLIDATED TB'!D348</f>
        <v>0</v>
      </c>
      <c r="E395" s="653">
        <f>'[11]CONSOLIDATED TB'!G348</f>
        <v>0</v>
      </c>
      <c r="F395" s="653">
        <f>'[11]CONSOLIDATED TB'!H348</f>
        <v>0</v>
      </c>
      <c r="G395" s="653">
        <f t="shared" si="69"/>
        <v>0</v>
      </c>
      <c r="H395" s="653">
        <f t="shared" si="69"/>
        <v>0</v>
      </c>
      <c r="I395" s="653">
        <f t="shared" si="70"/>
        <v>0</v>
      </c>
      <c r="J395" s="653">
        <f t="shared" si="71"/>
        <v>0</v>
      </c>
      <c r="K395" s="1413" t="e">
        <f>SUMIF('[11]Notes Wise'!$A$5:$A$2617,[11]Final!A395,'[11]Notes Wise'!$I$5:$I$2617)</f>
        <v>#VALUE!</v>
      </c>
      <c r="L395" s="1413" t="e">
        <f>SUMIF('[11]Notes Wise'!$A$5:$A$2617,[11]Final!A395,'[11]Notes Wise'!$J$5:$J$2617)</f>
        <v>#VALUE!</v>
      </c>
      <c r="M395" s="1460" t="e">
        <f t="shared" si="72"/>
        <v>#VALUE!</v>
      </c>
      <c r="N395" s="1460" t="e">
        <f t="shared" si="72"/>
        <v>#VALUE!</v>
      </c>
    </row>
    <row r="396" spans="1:14" ht="13.5" thickBot="1">
      <c r="A396" s="1417" t="s">
        <v>2517</v>
      </c>
      <c r="B396" s="1418" t="s">
        <v>2278</v>
      </c>
      <c r="C396" s="652">
        <f>'[11]CONSOLIDATED TB'!C349</f>
        <v>0</v>
      </c>
      <c r="D396" s="652">
        <f>'[11]CONSOLIDATED TB'!D349</f>
        <v>0</v>
      </c>
      <c r="E396" s="653">
        <f>'[11]CONSOLIDATED TB'!G349</f>
        <v>0</v>
      </c>
      <c r="F396" s="653">
        <f>'[11]CONSOLIDATED TB'!H349</f>
        <v>0</v>
      </c>
      <c r="G396" s="653">
        <f t="shared" si="69"/>
        <v>0</v>
      </c>
      <c r="H396" s="653">
        <f t="shared" si="69"/>
        <v>0</v>
      </c>
      <c r="I396" s="653">
        <f t="shared" si="70"/>
        <v>0</v>
      </c>
      <c r="J396" s="653">
        <f t="shared" si="71"/>
        <v>0</v>
      </c>
      <c r="K396" s="1413" t="e">
        <f>SUMIF('[11]Notes Wise'!$A$5:$A$2617,[11]Final!A396,'[11]Notes Wise'!$I$5:$I$2617)</f>
        <v>#VALUE!</v>
      </c>
      <c r="L396" s="1413" t="e">
        <f>SUMIF('[11]Notes Wise'!$A$5:$A$2617,[11]Final!A396,'[11]Notes Wise'!$J$5:$J$2617)</f>
        <v>#VALUE!</v>
      </c>
      <c r="M396" s="1460" t="e">
        <f t="shared" si="72"/>
        <v>#VALUE!</v>
      </c>
      <c r="N396" s="1460" t="e">
        <f t="shared" si="72"/>
        <v>#VALUE!</v>
      </c>
    </row>
    <row r="397" spans="1:14" ht="13.5" thickBot="1">
      <c r="A397" s="1417" t="s">
        <v>2518</v>
      </c>
      <c r="B397" s="1418" t="s">
        <v>2280</v>
      </c>
      <c r="C397" s="652">
        <f>'[11]CONSOLIDATED TB'!C350</f>
        <v>0</v>
      </c>
      <c r="D397" s="652">
        <f>'[11]CONSOLIDATED TB'!D350</f>
        <v>0</v>
      </c>
      <c r="E397" s="653">
        <f>'[11]CONSOLIDATED TB'!G350</f>
        <v>0</v>
      </c>
      <c r="F397" s="653">
        <f>'[11]CONSOLIDATED TB'!H350</f>
        <v>0</v>
      </c>
      <c r="G397" s="653">
        <f t="shared" si="69"/>
        <v>0</v>
      </c>
      <c r="H397" s="653">
        <f t="shared" si="69"/>
        <v>0</v>
      </c>
      <c r="I397" s="653">
        <f t="shared" si="70"/>
        <v>0</v>
      </c>
      <c r="J397" s="653">
        <f t="shared" si="71"/>
        <v>0</v>
      </c>
      <c r="K397" s="1413" t="e">
        <f>SUMIF('[11]Notes Wise'!$A$5:$A$2617,[11]Final!A397,'[11]Notes Wise'!$I$5:$I$2617)</f>
        <v>#VALUE!</v>
      </c>
      <c r="L397" s="1413" t="e">
        <f>SUMIF('[11]Notes Wise'!$A$5:$A$2617,[11]Final!A397,'[11]Notes Wise'!$J$5:$J$2617)</f>
        <v>#VALUE!</v>
      </c>
      <c r="M397" s="1460" t="e">
        <f t="shared" si="72"/>
        <v>#VALUE!</v>
      </c>
      <c r="N397" s="1460" t="e">
        <f t="shared" si="72"/>
        <v>#VALUE!</v>
      </c>
    </row>
    <row r="398" spans="1:14" ht="13.5" thickBot="1">
      <c r="A398" s="1417" t="s">
        <v>2519</v>
      </c>
      <c r="B398" s="1418" t="s">
        <v>2282</v>
      </c>
      <c r="C398" s="652">
        <f>'[11]CONSOLIDATED TB'!C351</f>
        <v>0</v>
      </c>
      <c r="D398" s="652">
        <f>'[11]CONSOLIDATED TB'!D351</f>
        <v>0</v>
      </c>
      <c r="E398" s="653">
        <f>'[11]CONSOLIDATED TB'!G351</f>
        <v>0</v>
      </c>
      <c r="F398" s="653">
        <f>'[11]CONSOLIDATED TB'!H351</f>
        <v>0</v>
      </c>
      <c r="G398" s="653">
        <f t="shared" si="69"/>
        <v>0</v>
      </c>
      <c r="H398" s="653">
        <f t="shared" si="69"/>
        <v>0</v>
      </c>
      <c r="I398" s="653">
        <f t="shared" si="70"/>
        <v>0</v>
      </c>
      <c r="J398" s="653">
        <f t="shared" si="71"/>
        <v>0</v>
      </c>
      <c r="K398" s="1413" t="e">
        <f>SUMIF('[11]Notes Wise'!$A$5:$A$2617,[11]Final!A398,'[11]Notes Wise'!$I$5:$I$2617)</f>
        <v>#VALUE!</v>
      </c>
      <c r="L398" s="1413" t="e">
        <f>SUMIF('[11]Notes Wise'!$A$5:$A$2617,[11]Final!A398,'[11]Notes Wise'!$J$5:$J$2617)</f>
        <v>#VALUE!</v>
      </c>
      <c r="M398" s="1460" t="e">
        <f t="shared" si="72"/>
        <v>#VALUE!</v>
      </c>
      <c r="N398" s="1460" t="e">
        <f t="shared" si="72"/>
        <v>#VALUE!</v>
      </c>
    </row>
    <row r="399" spans="1:14" s="1421" customFormat="1" ht="13.5" thickBot="1">
      <c r="A399" s="1417" t="s">
        <v>2520</v>
      </c>
      <c r="B399" s="1418" t="s">
        <v>2340</v>
      </c>
      <c r="C399" s="652">
        <f>'[11]CONSOLIDATED TB'!C352</f>
        <v>332808.12</v>
      </c>
      <c r="D399" s="652">
        <f>'[11]CONSOLIDATED TB'!D352</f>
        <v>0</v>
      </c>
      <c r="E399" s="653">
        <f>'[11]CONSOLIDATED TB'!G352</f>
        <v>0</v>
      </c>
      <c r="F399" s="653">
        <f>'[11]CONSOLIDATED TB'!H352</f>
        <v>0</v>
      </c>
      <c r="G399" s="653">
        <f t="shared" si="69"/>
        <v>332808.12</v>
      </c>
      <c r="H399" s="653">
        <f t="shared" si="69"/>
        <v>0</v>
      </c>
      <c r="I399" s="653">
        <f t="shared" si="70"/>
        <v>332808.12</v>
      </c>
      <c r="J399" s="653">
        <f t="shared" si="71"/>
        <v>0</v>
      </c>
      <c r="K399" s="1413" t="e">
        <f>SUMIF('[11]Notes Wise'!$A$5:$A$2617,[11]Final!A399,'[11]Notes Wise'!$I$5:$I$2617)</f>
        <v>#VALUE!</v>
      </c>
      <c r="L399" s="1413" t="e">
        <f>SUMIF('[11]Notes Wise'!$A$5:$A$2617,[11]Final!A399,'[11]Notes Wise'!$J$5:$J$2617)</f>
        <v>#VALUE!</v>
      </c>
      <c r="M399" s="1460" t="e">
        <f t="shared" si="72"/>
        <v>#VALUE!</v>
      </c>
      <c r="N399" s="1460" t="e">
        <f t="shared" si="72"/>
        <v>#VALUE!</v>
      </c>
    </row>
    <row r="400" spans="1:14" s="1421" customFormat="1" ht="13.5" thickBot="1">
      <c r="A400" s="1417" t="s">
        <v>2521</v>
      </c>
      <c r="B400" s="1418" t="s">
        <v>2342</v>
      </c>
      <c r="C400" s="652">
        <f>'[11]CONSOLIDATED TB'!C353</f>
        <v>155672.24</v>
      </c>
      <c r="D400" s="652">
        <f>'[11]CONSOLIDATED TB'!D353</f>
        <v>0</v>
      </c>
      <c r="E400" s="653">
        <f>'[11]CONSOLIDATED TB'!G353</f>
        <v>0</v>
      </c>
      <c r="F400" s="653">
        <f>'[11]CONSOLIDATED TB'!H353</f>
        <v>0</v>
      </c>
      <c r="G400" s="653">
        <f t="shared" si="69"/>
        <v>155672.24</v>
      </c>
      <c r="H400" s="653">
        <f t="shared" si="69"/>
        <v>0</v>
      </c>
      <c r="I400" s="653">
        <f t="shared" si="70"/>
        <v>155672.24</v>
      </c>
      <c r="J400" s="653">
        <f t="shared" si="71"/>
        <v>0</v>
      </c>
      <c r="K400" s="1413" t="e">
        <f>SUMIF('[11]Notes Wise'!$A$5:$A$2617,[11]Final!A400,'[11]Notes Wise'!$I$5:$I$2617)</f>
        <v>#VALUE!</v>
      </c>
      <c r="L400" s="1413" t="e">
        <f>SUMIF('[11]Notes Wise'!$A$5:$A$2617,[11]Final!A400,'[11]Notes Wise'!$J$5:$J$2617)</f>
        <v>#VALUE!</v>
      </c>
      <c r="M400" s="1460" t="e">
        <f t="shared" si="72"/>
        <v>#VALUE!</v>
      </c>
      <c r="N400" s="1460" t="e">
        <f t="shared" si="72"/>
        <v>#VALUE!</v>
      </c>
    </row>
    <row r="401" spans="1:14" ht="13.5" thickBot="1">
      <c r="A401" s="1417" t="s">
        <v>2522</v>
      </c>
      <c r="B401" s="1418" t="s">
        <v>2344</v>
      </c>
      <c r="C401" s="652">
        <f>'[11]CONSOLIDATED TB'!C354</f>
        <v>0</v>
      </c>
      <c r="D401" s="652">
        <f>'[11]CONSOLIDATED TB'!D354</f>
        <v>0</v>
      </c>
      <c r="E401" s="653">
        <f>'[11]CONSOLIDATED TB'!G354</f>
        <v>0</v>
      </c>
      <c r="F401" s="653">
        <f>'[11]CONSOLIDATED TB'!H354</f>
        <v>0</v>
      </c>
      <c r="G401" s="653">
        <f t="shared" si="69"/>
        <v>0</v>
      </c>
      <c r="H401" s="653">
        <f t="shared" si="69"/>
        <v>0</v>
      </c>
      <c r="I401" s="653">
        <f t="shared" si="70"/>
        <v>0</v>
      </c>
      <c r="J401" s="653">
        <f t="shared" si="71"/>
        <v>0</v>
      </c>
      <c r="K401" s="1413" t="e">
        <f>SUMIF('[11]Notes Wise'!$A$5:$A$2617,[11]Final!A401,'[11]Notes Wise'!$I$5:$I$2617)</f>
        <v>#VALUE!</v>
      </c>
      <c r="L401" s="1413" t="e">
        <f>SUMIF('[11]Notes Wise'!$A$5:$A$2617,[11]Final!A401,'[11]Notes Wise'!$J$5:$J$2617)</f>
        <v>#VALUE!</v>
      </c>
      <c r="M401" s="1460" t="e">
        <f t="shared" si="72"/>
        <v>#VALUE!</v>
      </c>
      <c r="N401" s="1460" t="e">
        <f t="shared" si="72"/>
        <v>#VALUE!</v>
      </c>
    </row>
    <row r="402" spans="1:14" ht="13.5" thickBot="1">
      <c r="A402" s="1417" t="s">
        <v>2523</v>
      </c>
      <c r="B402" s="1418" t="s">
        <v>2346</v>
      </c>
      <c r="C402" s="652">
        <f>'[11]CONSOLIDATED TB'!C355</f>
        <v>137043.76999999999</v>
      </c>
      <c r="D402" s="652">
        <f>'[11]CONSOLIDATED TB'!D355</f>
        <v>0</v>
      </c>
      <c r="E402" s="653">
        <f>'[11]CONSOLIDATED TB'!G355</f>
        <v>0</v>
      </c>
      <c r="F402" s="653">
        <f>'[11]CONSOLIDATED TB'!H355</f>
        <v>0</v>
      </c>
      <c r="G402" s="653">
        <f t="shared" si="69"/>
        <v>137043.76999999999</v>
      </c>
      <c r="H402" s="653">
        <f t="shared" si="69"/>
        <v>0</v>
      </c>
      <c r="I402" s="653">
        <f t="shared" si="70"/>
        <v>137043.76999999999</v>
      </c>
      <c r="J402" s="653">
        <f t="shared" si="71"/>
        <v>0</v>
      </c>
      <c r="K402" s="1413" t="e">
        <f>SUMIF('[11]Notes Wise'!$A$5:$A$2617,[11]Final!A402,'[11]Notes Wise'!$I$5:$I$2617)</f>
        <v>#VALUE!</v>
      </c>
      <c r="L402" s="1413" t="e">
        <f>SUMIF('[11]Notes Wise'!$A$5:$A$2617,[11]Final!A402,'[11]Notes Wise'!$J$5:$J$2617)</f>
        <v>#VALUE!</v>
      </c>
      <c r="M402" s="1460" t="e">
        <f t="shared" si="72"/>
        <v>#VALUE!</v>
      </c>
      <c r="N402" s="1460" t="e">
        <f t="shared" si="72"/>
        <v>#VALUE!</v>
      </c>
    </row>
    <row r="403" spans="1:14" ht="13.5" thickBot="1">
      <c r="A403" s="1417" t="s">
        <v>2524</v>
      </c>
      <c r="B403" s="1418" t="s">
        <v>2354</v>
      </c>
      <c r="C403" s="652">
        <f>'[11]CONSOLIDATED TB'!C356</f>
        <v>3946276.2599999933</v>
      </c>
      <c r="D403" s="652">
        <f>'[11]CONSOLIDATED TB'!D356</f>
        <v>0</v>
      </c>
      <c r="E403" s="653">
        <f>'[11]CONSOLIDATED TB'!G356</f>
        <v>452956.69000000006</v>
      </c>
      <c r="F403" s="653">
        <f>'[11]CONSOLIDATED TB'!H356</f>
        <v>0</v>
      </c>
      <c r="G403" s="653">
        <f t="shared" si="69"/>
        <v>4399232.9499999937</v>
      </c>
      <c r="H403" s="653">
        <f t="shared" si="69"/>
        <v>0</v>
      </c>
      <c r="I403" s="653">
        <f t="shared" si="70"/>
        <v>4399232.9499999937</v>
      </c>
      <c r="J403" s="653">
        <f t="shared" si="71"/>
        <v>0</v>
      </c>
      <c r="K403" s="1413" t="e">
        <f>SUMIF('[11]Notes Wise'!$A$5:$A$2617,[11]Final!A403,'[11]Notes Wise'!$I$5:$I$2617)</f>
        <v>#VALUE!</v>
      </c>
      <c r="L403" s="1413" t="e">
        <f>SUMIF('[11]Notes Wise'!$A$5:$A$2617,[11]Final!A403,'[11]Notes Wise'!$J$5:$J$2617)</f>
        <v>#VALUE!</v>
      </c>
      <c r="M403" s="1460" t="e">
        <f t="shared" si="72"/>
        <v>#VALUE!</v>
      </c>
      <c r="N403" s="1460" t="e">
        <f t="shared" si="72"/>
        <v>#VALUE!</v>
      </c>
    </row>
    <row r="404" spans="1:14" ht="13.5" thickBot="1">
      <c r="A404" s="1417" t="s">
        <v>2525</v>
      </c>
      <c r="B404" s="1418" t="s">
        <v>2356</v>
      </c>
      <c r="C404" s="652">
        <f>'[11]CONSOLIDATED TB'!C357</f>
        <v>0</v>
      </c>
      <c r="D404" s="652">
        <f>'[11]CONSOLIDATED TB'!D357</f>
        <v>0</v>
      </c>
      <c r="E404" s="653">
        <f>'[11]CONSOLIDATED TB'!G357</f>
        <v>0</v>
      </c>
      <c r="F404" s="653">
        <f>'[11]CONSOLIDATED TB'!H357</f>
        <v>0</v>
      </c>
      <c r="G404" s="653">
        <f t="shared" si="69"/>
        <v>0</v>
      </c>
      <c r="H404" s="653">
        <f t="shared" si="69"/>
        <v>0</v>
      </c>
      <c r="I404" s="653">
        <f t="shared" si="70"/>
        <v>0</v>
      </c>
      <c r="J404" s="653">
        <f t="shared" si="71"/>
        <v>0</v>
      </c>
      <c r="K404" s="1413" t="e">
        <f>SUMIF('[11]Notes Wise'!$A$5:$A$2617,[11]Final!A404,'[11]Notes Wise'!$I$5:$I$2617)</f>
        <v>#VALUE!</v>
      </c>
      <c r="L404" s="1413" t="e">
        <f>SUMIF('[11]Notes Wise'!$A$5:$A$2617,[11]Final!A404,'[11]Notes Wise'!$J$5:$J$2617)</f>
        <v>#VALUE!</v>
      </c>
      <c r="M404" s="1460" t="e">
        <f t="shared" si="72"/>
        <v>#VALUE!</v>
      </c>
      <c r="N404" s="1460" t="e">
        <f t="shared" si="72"/>
        <v>#VALUE!</v>
      </c>
    </row>
    <row r="405" spans="1:14" s="2028" customFormat="1" ht="13.5" thickBot="1">
      <c r="A405" s="1423"/>
      <c r="B405" s="2027" t="s">
        <v>772</v>
      </c>
      <c r="C405" s="761">
        <f t="shared" ref="C405:J405" si="73">SUM(C377:C404)</f>
        <v>4571800.3899999931</v>
      </c>
      <c r="D405" s="761">
        <f>SUM(D377:D404)</f>
        <v>45240.2</v>
      </c>
      <c r="E405" s="761">
        <f t="shared" si="73"/>
        <v>452956.69000000006</v>
      </c>
      <c r="F405" s="761">
        <f t="shared" si="73"/>
        <v>0</v>
      </c>
      <c r="G405" s="761">
        <f t="shared" si="73"/>
        <v>5024757.0799999936</v>
      </c>
      <c r="H405" s="761">
        <f t="shared" si="73"/>
        <v>45240.2</v>
      </c>
      <c r="I405" s="761">
        <f t="shared" si="73"/>
        <v>5024757.0799999936</v>
      </c>
      <c r="J405" s="761">
        <f t="shared" si="73"/>
        <v>45240.2</v>
      </c>
      <c r="K405" s="1413" t="e">
        <f>SUMIF('[11]Notes Wise'!$A$5:$A$2617,[11]Final!A405,'[11]Notes Wise'!$I$5:$I$2617)</f>
        <v>#VALUE!</v>
      </c>
      <c r="L405" s="1413" t="e">
        <f>SUMIF('[11]Notes Wise'!$A$5:$A$2617,[11]Final!A405,'[11]Notes Wise'!$J$5:$J$2617)</f>
        <v>#VALUE!</v>
      </c>
      <c r="M405" s="1460" t="e">
        <f t="shared" si="72"/>
        <v>#VALUE!</v>
      </c>
      <c r="N405" s="1460" t="e">
        <f t="shared" si="72"/>
        <v>#VALUE!</v>
      </c>
    </row>
    <row r="406" spans="1:14" s="2028" customFormat="1" ht="13.5" thickBot="1">
      <c r="A406" s="1423"/>
      <c r="B406" s="2027" t="s">
        <v>1851</v>
      </c>
      <c r="C406" s="654">
        <f>+C405-D405</f>
        <v>4526560.189999993</v>
      </c>
      <c r="D406" s="655"/>
      <c r="E406" s="654">
        <f>+E405-F405</f>
        <v>452956.69000000006</v>
      </c>
      <c r="F406" s="761"/>
      <c r="G406" s="654">
        <f>+G405-H405</f>
        <v>4979516.8799999934</v>
      </c>
      <c r="H406" s="761"/>
      <c r="I406" s="654">
        <f>+I405-J405</f>
        <v>4979516.8799999934</v>
      </c>
      <c r="J406" s="761"/>
      <c r="K406" s="1413" t="e">
        <f>SUMIF('[11]Notes Wise'!$A$5:$A$2617,[11]Final!A406,'[11]Notes Wise'!$I$5:$I$2617)</f>
        <v>#VALUE!</v>
      </c>
      <c r="L406" s="1413" t="e">
        <f>SUMIF('[11]Notes Wise'!$A$5:$A$2617,[11]Final!A406,'[11]Notes Wise'!$J$5:$J$2617)</f>
        <v>#VALUE!</v>
      </c>
      <c r="M406" s="1460" t="e">
        <f t="shared" si="72"/>
        <v>#VALUE!</v>
      </c>
      <c r="N406" s="1460" t="e">
        <f t="shared" si="72"/>
        <v>#VALUE!</v>
      </c>
    </row>
    <row r="407" spans="1:14" s="1421" customFormat="1" ht="13.5" thickBot="1">
      <c r="A407" s="1471" t="s">
        <v>1446</v>
      </c>
      <c r="B407" s="1475" t="s">
        <v>2526</v>
      </c>
      <c r="C407" s="652"/>
      <c r="D407" s="652"/>
      <c r="E407" s="653"/>
      <c r="F407" s="653"/>
      <c r="G407" s="653"/>
      <c r="H407" s="653"/>
      <c r="I407" s="653"/>
      <c r="J407" s="653"/>
      <c r="K407" s="1413" t="e">
        <f>SUMIF('[11]Notes Wise'!$A$5:$A$2617,[11]Final!A407,'[11]Notes Wise'!$I$5:$I$2617)</f>
        <v>#VALUE!</v>
      </c>
      <c r="L407" s="1413" t="e">
        <f>SUMIF('[11]Notes Wise'!$A$5:$A$2617,[11]Final!A407,'[11]Notes Wise'!$J$5:$J$2617)</f>
        <v>#VALUE!</v>
      </c>
      <c r="M407" s="1460" t="e">
        <f t="shared" si="72"/>
        <v>#VALUE!</v>
      </c>
      <c r="N407" s="1460" t="e">
        <f t="shared" si="72"/>
        <v>#VALUE!</v>
      </c>
    </row>
    <row r="408" spans="1:14" ht="13.5" thickBot="1">
      <c r="A408" s="1417" t="s">
        <v>2527</v>
      </c>
      <c r="B408" s="1419" t="s">
        <v>2236</v>
      </c>
      <c r="C408" s="652">
        <f>'[11]CONSOLIDATED TB'!C359</f>
        <v>0</v>
      </c>
      <c r="D408" s="652">
        <f>'[11]CONSOLIDATED TB'!D359</f>
        <v>0</v>
      </c>
      <c r="E408" s="653">
        <f>'[11]CONSOLIDATED TB'!G359</f>
        <v>0</v>
      </c>
      <c r="F408" s="653">
        <f>'[11]CONSOLIDATED TB'!H359</f>
        <v>0</v>
      </c>
      <c r="G408" s="653">
        <f t="shared" ref="G408:H435" si="74">C408+E408</f>
        <v>0</v>
      </c>
      <c r="H408" s="653">
        <f t="shared" si="74"/>
        <v>0</v>
      </c>
      <c r="I408" s="653">
        <f t="shared" ref="I408:I435" si="75">IF(G408&gt;H408,G408-H408,0)</f>
        <v>0</v>
      </c>
      <c r="J408" s="653">
        <f t="shared" ref="J408:J435" si="76">IF(H408&gt;G408,H408-G408,0)</f>
        <v>0</v>
      </c>
      <c r="K408" s="1413" t="e">
        <f>SUMIF('[11]Notes Wise'!$A$5:$A$2617,[11]Final!A408,'[11]Notes Wise'!$I$5:$I$2617)</f>
        <v>#VALUE!</v>
      </c>
      <c r="L408" s="1413" t="e">
        <f>SUMIF('[11]Notes Wise'!$A$5:$A$2617,[11]Final!A408,'[11]Notes Wise'!$J$5:$J$2617)</f>
        <v>#VALUE!</v>
      </c>
      <c r="M408" s="1460" t="e">
        <f t="shared" si="72"/>
        <v>#VALUE!</v>
      </c>
      <c r="N408" s="1460" t="e">
        <f t="shared" si="72"/>
        <v>#VALUE!</v>
      </c>
    </row>
    <row r="409" spans="1:14" s="1421" customFormat="1" ht="13.5" thickBot="1">
      <c r="A409" s="1417" t="s">
        <v>2528</v>
      </c>
      <c r="B409" s="1418" t="s">
        <v>2302</v>
      </c>
      <c r="C409" s="652">
        <f>'[11]CONSOLIDATED TB'!C360</f>
        <v>0</v>
      </c>
      <c r="D409" s="652">
        <f>'[11]CONSOLIDATED TB'!D360</f>
        <v>0</v>
      </c>
      <c r="E409" s="653">
        <f>'[11]CONSOLIDATED TB'!G360</f>
        <v>0</v>
      </c>
      <c r="F409" s="653">
        <f>'[11]CONSOLIDATED TB'!H360</f>
        <v>0</v>
      </c>
      <c r="G409" s="653">
        <f t="shared" si="74"/>
        <v>0</v>
      </c>
      <c r="H409" s="653">
        <f t="shared" si="74"/>
        <v>0</v>
      </c>
      <c r="I409" s="653">
        <f t="shared" si="75"/>
        <v>0</v>
      </c>
      <c r="J409" s="653">
        <f t="shared" si="76"/>
        <v>0</v>
      </c>
      <c r="K409" s="1413" t="e">
        <f>SUMIF('[11]Notes Wise'!$A$5:$A$2617,[11]Final!A409,'[11]Notes Wise'!$I$5:$I$2617)</f>
        <v>#VALUE!</v>
      </c>
      <c r="L409" s="1413" t="e">
        <f>SUMIF('[11]Notes Wise'!$A$5:$A$2617,[11]Final!A409,'[11]Notes Wise'!$J$5:$J$2617)</f>
        <v>#VALUE!</v>
      </c>
      <c r="M409" s="1460" t="e">
        <f t="shared" si="72"/>
        <v>#VALUE!</v>
      </c>
      <c r="N409" s="1460" t="e">
        <f t="shared" si="72"/>
        <v>#VALUE!</v>
      </c>
    </row>
    <row r="410" spans="1:14" ht="13.5" thickBot="1">
      <c r="A410" s="1417" t="s">
        <v>2529</v>
      </c>
      <c r="B410" s="1418" t="s">
        <v>2304</v>
      </c>
      <c r="C410" s="652">
        <f>'[11]CONSOLIDATED TB'!C361</f>
        <v>0</v>
      </c>
      <c r="D410" s="652">
        <f>'[11]CONSOLIDATED TB'!D361</f>
        <v>0</v>
      </c>
      <c r="E410" s="653">
        <f>'[11]CONSOLIDATED TB'!G361</f>
        <v>0</v>
      </c>
      <c r="F410" s="653">
        <f>'[11]CONSOLIDATED TB'!H361</f>
        <v>0</v>
      </c>
      <c r="G410" s="653">
        <f t="shared" si="74"/>
        <v>0</v>
      </c>
      <c r="H410" s="653">
        <f t="shared" si="74"/>
        <v>0</v>
      </c>
      <c r="I410" s="653">
        <f t="shared" si="75"/>
        <v>0</v>
      </c>
      <c r="J410" s="653">
        <f t="shared" si="76"/>
        <v>0</v>
      </c>
      <c r="K410" s="1413" t="e">
        <f>SUMIF('[11]Notes Wise'!$A$5:$A$2617,[11]Final!A410,'[11]Notes Wise'!$I$5:$I$2617)</f>
        <v>#VALUE!</v>
      </c>
      <c r="L410" s="1413" t="e">
        <f>SUMIF('[11]Notes Wise'!$A$5:$A$2617,[11]Final!A410,'[11]Notes Wise'!$J$5:$J$2617)</f>
        <v>#VALUE!</v>
      </c>
      <c r="M410" s="1460" t="e">
        <f t="shared" si="72"/>
        <v>#VALUE!</v>
      </c>
      <c r="N410" s="1460" t="e">
        <f t="shared" si="72"/>
        <v>#VALUE!</v>
      </c>
    </row>
    <row r="411" spans="1:14" s="1421" customFormat="1" ht="13.5" thickBot="1">
      <c r="A411" s="1417" t="s">
        <v>2530</v>
      </c>
      <c r="B411" s="1418" t="s">
        <v>2306</v>
      </c>
      <c r="C411" s="652">
        <f>'[11]CONSOLIDATED TB'!C362</f>
        <v>0</v>
      </c>
      <c r="D411" s="652">
        <f>'[11]CONSOLIDATED TB'!D362</f>
        <v>0</v>
      </c>
      <c r="E411" s="653">
        <f>'[11]CONSOLIDATED TB'!G362</f>
        <v>0</v>
      </c>
      <c r="F411" s="653">
        <f>'[11]CONSOLIDATED TB'!H362</f>
        <v>0</v>
      </c>
      <c r="G411" s="653">
        <f t="shared" si="74"/>
        <v>0</v>
      </c>
      <c r="H411" s="653">
        <f t="shared" si="74"/>
        <v>0</v>
      </c>
      <c r="I411" s="653">
        <f t="shared" si="75"/>
        <v>0</v>
      </c>
      <c r="J411" s="653">
        <f t="shared" si="76"/>
        <v>0</v>
      </c>
      <c r="K411" s="1413" t="e">
        <f>SUMIF('[11]Notes Wise'!$A$5:$A$2617,[11]Final!A411,'[11]Notes Wise'!$I$5:$I$2617)</f>
        <v>#VALUE!</v>
      </c>
      <c r="L411" s="1413" t="e">
        <f>SUMIF('[11]Notes Wise'!$A$5:$A$2617,[11]Final!A411,'[11]Notes Wise'!$J$5:$J$2617)</f>
        <v>#VALUE!</v>
      </c>
      <c r="M411" s="1460" t="e">
        <f t="shared" si="72"/>
        <v>#VALUE!</v>
      </c>
      <c r="N411" s="1460" t="e">
        <f t="shared" si="72"/>
        <v>#VALUE!</v>
      </c>
    </row>
    <row r="412" spans="1:14" ht="13.5" thickBot="1">
      <c r="A412" s="1417" t="s">
        <v>2531</v>
      </c>
      <c r="B412" s="1418" t="s">
        <v>2308</v>
      </c>
      <c r="C412" s="652">
        <f>'[11]CONSOLIDATED TB'!C363</f>
        <v>0</v>
      </c>
      <c r="D412" s="652">
        <f>'[11]CONSOLIDATED TB'!D363</f>
        <v>0</v>
      </c>
      <c r="E412" s="653">
        <f>'[11]CONSOLIDATED TB'!G363</f>
        <v>0</v>
      </c>
      <c r="F412" s="653">
        <f>'[11]CONSOLIDATED TB'!H363</f>
        <v>0</v>
      </c>
      <c r="G412" s="653">
        <f t="shared" si="74"/>
        <v>0</v>
      </c>
      <c r="H412" s="653">
        <f t="shared" si="74"/>
        <v>0</v>
      </c>
      <c r="I412" s="653">
        <f t="shared" si="75"/>
        <v>0</v>
      </c>
      <c r="J412" s="653">
        <f t="shared" si="76"/>
        <v>0</v>
      </c>
      <c r="K412" s="1413" t="e">
        <f>SUMIF('[11]Notes Wise'!$A$5:$A$2617,[11]Final!A412,'[11]Notes Wise'!$I$5:$I$2617)</f>
        <v>#VALUE!</v>
      </c>
      <c r="L412" s="1413" t="e">
        <f>SUMIF('[11]Notes Wise'!$A$5:$A$2617,[11]Final!A412,'[11]Notes Wise'!$J$5:$J$2617)</f>
        <v>#VALUE!</v>
      </c>
      <c r="M412" s="1460" t="e">
        <f t="shared" si="72"/>
        <v>#VALUE!</v>
      </c>
      <c r="N412" s="1460" t="e">
        <f t="shared" si="72"/>
        <v>#VALUE!</v>
      </c>
    </row>
    <row r="413" spans="1:14" ht="13.5" thickBot="1">
      <c r="A413" s="1417" t="s">
        <v>2532</v>
      </c>
      <c r="B413" s="1418" t="s">
        <v>2310</v>
      </c>
      <c r="C413" s="652">
        <f>'[11]CONSOLIDATED TB'!C364</f>
        <v>0</v>
      </c>
      <c r="D413" s="652">
        <f>'[11]CONSOLIDATED TB'!D364</f>
        <v>0</v>
      </c>
      <c r="E413" s="653">
        <f>'[11]CONSOLIDATED TB'!G364</f>
        <v>0</v>
      </c>
      <c r="F413" s="653">
        <f>'[11]CONSOLIDATED TB'!H364</f>
        <v>0</v>
      </c>
      <c r="G413" s="653">
        <f t="shared" si="74"/>
        <v>0</v>
      </c>
      <c r="H413" s="653">
        <f t="shared" si="74"/>
        <v>0</v>
      </c>
      <c r="I413" s="653">
        <f t="shared" si="75"/>
        <v>0</v>
      </c>
      <c r="J413" s="653">
        <f t="shared" si="76"/>
        <v>0</v>
      </c>
      <c r="K413" s="1413" t="e">
        <f>SUMIF('[11]Notes Wise'!$A$5:$A$2617,[11]Final!A413,'[11]Notes Wise'!$I$5:$I$2617)</f>
        <v>#VALUE!</v>
      </c>
      <c r="L413" s="1413" t="e">
        <f>SUMIF('[11]Notes Wise'!$A$5:$A$2617,[11]Final!A413,'[11]Notes Wise'!$J$5:$J$2617)</f>
        <v>#VALUE!</v>
      </c>
      <c r="M413" s="1460" t="e">
        <f t="shared" si="72"/>
        <v>#VALUE!</v>
      </c>
      <c r="N413" s="1460" t="e">
        <f t="shared" si="72"/>
        <v>#VALUE!</v>
      </c>
    </row>
    <row r="414" spans="1:14" ht="13.5" thickBot="1">
      <c r="A414" s="1417" t="s">
        <v>2533</v>
      </c>
      <c r="B414" s="1418" t="s">
        <v>2312</v>
      </c>
      <c r="C414" s="652">
        <f>'[11]CONSOLIDATED TB'!C365</f>
        <v>0</v>
      </c>
      <c r="D414" s="652">
        <f>'[11]CONSOLIDATED TB'!D365</f>
        <v>0</v>
      </c>
      <c r="E414" s="653">
        <f>'[11]CONSOLIDATED TB'!G365</f>
        <v>0</v>
      </c>
      <c r="F414" s="653">
        <f>'[11]CONSOLIDATED TB'!H365</f>
        <v>0</v>
      </c>
      <c r="G414" s="653">
        <f t="shared" si="74"/>
        <v>0</v>
      </c>
      <c r="H414" s="653">
        <f t="shared" si="74"/>
        <v>0</v>
      </c>
      <c r="I414" s="653">
        <f t="shared" si="75"/>
        <v>0</v>
      </c>
      <c r="J414" s="653">
        <f t="shared" si="76"/>
        <v>0</v>
      </c>
      <c r="K414" s="1413" t="e">
        <f>SUMIF('[11]Notes Wise'!$A$5:$A$2617,[11]Final!A414,'[11]Notes Wise'!$I$5:$I$2617)</f>
        <v>#VALUE!</v>
      </c>
      <c r="L414" s="1413" t="e">
        <f>SUMIF('[11]Notes Wise'!$A$5:$A$2617,[11]Final!A414,'[11]Notes Wise'!$J$5:$J$2617)</f>
        <v>#VALUE!</v>
      </c>
      <c r="M414" s="1460" t="e">
        <f t="shared" si="72"/>
        <v>#VALUE!</v>
      </c>
      <c r="N414" s="1460" t="e">
        <f t="shared" si="72"/>
        <v>#VALUE!</v>
      </c>
    </row>
    <row r="415" spans="1:14" s="1421" customFormat="1" ht="13.5" thickBot="1">
      <c r="A415" s="1417" t="s">
        <v>2534</v>
      </c>
      <c r="B415" s="1418" t="s">
        <v>2314</v>
      </c>
      <c r="C415" s="652">
        <f>'[11]CONSOLIDATED TB'!C366</f>
        <v>0</v>
      </c>
      <c r="D415" s="652">
        <f>'[11]CONSOLIDATED TB'!D366</f>
        <v>0</v>
      </c>
      <c r="E415" s="653">
        <f>'[11]CONSOLIDATED TB'!G366</f>
        <v>0</v>
      </c>
      <c r="F415" s="653">
        <f>'[11]CONSOLIDATED TB'!H366</f>
        <v>0</v>
      </c>
      <c r="G415" s="653">
        <f t="shared" si="74"/>
        <v>0</v>
      </c>
      <c r="H415" s="653">
        <f t="shared" si="74"/>
        <v>0</v>
      </c>
      <c r="I415" s="653">
        <f t="shared" si="75"/>
        <v>0</v>
      </c>
      <c r="J415" s="653">
        <f t="shared" si="76"/>
        <v>0</v>
      </c>
      <c r="K415" s="1413" t="e">
        <f>SUMIF('[11]Notes Wise'!$A$5:$A$2617,[11]Final!A415,'[11]Notes Wise'!$I$5:$I$2617)</f>
        <v>#VALUE!</v>
      </c>
      <c r="L415" s="1413" t="e">
        <f>SUMIF('[11]Notes Wise'!$A$5:$A$2617,[11]Final!A415,'[11]Notes Wise'!$J$5:$J$2617)</f>
        <v>#VALUE!</v>
      </c>
      <c r="M415" s="1460" t="e">
        <f t="shared" si="72"/>
        <v>#VALUE!</v>
      </c>
      <c r="N415" s="1460" t="e">
        <f t="shared" si="72"/>
        <v>#VALUE!</v>
      </c>
    </row>
    <row r="416" spans="1:14" ht="13.5" thickBot="1">
      <c r="A416" s="1417" t="s">
        <v>2535</v>
      </c>
      <c r="B416" s="1418" t="s">
        <v>2252</v>
      </c>
      <c r="C416" s="652">
        <f>'[11]CONSOLIDATED TB'!C367</f>
        <v>0</v>
      </c>
      <c r="D416" s="652">
        <f>'[11]CONSOLIDATED TB'!D367</f>
        <v>0</v>
      </c>
      <c r="E416" s="653">
        <f>'[11]CONSOLIDATED TB'!G367</f>
        <v>0</v>
      </c>
      <c r="F416" s="653">
        <f>'[11]CONSOLIDATED TB'!H367</f>
        <v>0</v>
      </c>
      <c r="G416" s="653">
        <f t="shared" si="74"/>
        <v>0</v>
      </c>
      <c r="H416" s="653">
        <f t="shared" si="74"/>
        <v>0</v>
      </c>
      <c r="I416" s="653">
        <f t="shared" si="75"/>
        <v>0</v>
      </c>
      <c r="J416" s="653">
        <f t="shared" si="76"/>
        <v>0</v>
      </c>
      <c r="K416" s="1413" t="e">
        <f>SUMIF('[11]Notes Wise'!$A$5:$A$2617,[11]Final!A416,'[11]Notes Wise'!$I$5:$I$2617)</f>
        <v>#VALUE!</v>
      </c>
      <c r="L416" s="1413" t="e">
        <f>SUMIF('[11]Notes Wise'!$A$5:$A$2617,[11]Final!A416,'[11]Notes Wise'!$J$5:$J$2617)</f>
        <v>#VALUE!</v>
      </c>
      <c r="M416" s="1460" t="e">
        <f t="shared" si="72"/>
        <v>#VALUE!</v>
      </c>
      <c r="N416" s="1460" t="e">
        <f t="shared" si="72"/>
        <v>#VALUE!</v>
      </c>
    </row>
    <row r="417" spans="1:14" ht="13.5" thickBot="1">
      <c r="A417" s="1417" t="s">
        <v>2536</v>
      </c>
      <c r="B417" s="1418" t="s">
        <v>2254</v>
      </c>
      <c r="C417" s="652">
        <f>'[11]CONSOLIDATED TB'!C368</f>
        <v>0</v>
      </c>
      <c r="D417" s="652">
        <f>'[11]CONSOLIDATED TB'!D368</f>
        <v>0</v>
      </c>
      <c r="E417" s="653">
        <f>'[11]CONSOLIDATED TB'!G368</f>
        <v>0</v>
      </c>
      <c r="F417" s="653">
        <f>'[11]CONSOLIDATED TB'!H368</f>
        <v>0</v>
      </c>
      <c r="G417" s="653">
        <f t="shared" si="74"/>
        <v>0</v>
      </c>
      <c r="H417" s="653">
        <f t="shared" si="74"/>
        <v>0</v>
      </c>
      <c r="I417" s="653">
        <f t="shared" si="75"/>
        <v>0</v>
      </c>
      <c r="J417" s="653">
        <f t="shared" si="76"/>
        <v>0</v>
      </c>
      <c r="K417" s="1413" t="e">
        <f>SUMIF('[11]Notes Wise'!$A$5:$A$2617,[11]Final!A417,'[11]Notes Wise'!$I$5:$I$2617)</f>
        <v>#VALUE!</v>
      </c>
      <c r="L417" s="1413" t="e">
        <f>SUMIF('[11]Notes Wise'!$A$5:$A$2617,[11]Final!A417,'[11]Notes Wise'!$J$5:$J$2617)</f>
        <v>#VALUE!</v>
      </c>
      <c r="M417" s="1460" t="e">
        <f t="shared" si="72"/>
        <v>#VALUE!</v>
      </c>
      <c r="N417" s="1460" t="e">
        <f t="shared" si="72"/>
        <v>#VALUE!</v>
      </c>
    </row>
    <row r="418" spans="1:14" ht="13.5" thickBot="1">
      <c r="A418" s="1417" t="s">
        <v>2537</v>
      </c>
      <c r="B418" s="1418" t="s">
        <v>2256</v>
      </c>
      <c r="C418" s="652">
        <f>'[11]CONSOLIDATED TB'!C369</f>
        <v>0</v>
      </c>
      <c r="D418" s="652">
        <f>'[11]CONSOLIDATED TB'!D369</f>
        <v>0</v>
      </c>
      <c r="E418" s="653">
        <f>'[11]CONSOLIDATED TB'!G369</f>
        <v>0</v>
      </c>
      <c r="F418" s="653">
        <f>'[11]CONSOLIDATED TB'!H369</f>
        <v>0</v>
      </c>
      <c r="G418" s="653">
        <f t="shared" si="74"/>
        <v>0</v>
      </c>
      <c r="H418" s="653">
        <f t="shared" si="74"/>
        <v>0</v>
      </c>
      <c r="I418" s="653">
        <f t="shared" si="75"/>
        <v>0</v>
      </c>
      <c r="J418" s="653">
        <f t="shared" si="76"/>
        <v>0</v>
      </c>
      <c r="K418" s="1413" t="e">
        <f>SUMIF('[11]Notes Wise'!$A$5:$A$2617,[11]Final!A418,'[11]Notes Wise'!$I$5:$I$2617)</f>
        <v>#VALUE!</v>
      </c>
      <c r="L418" s="1413" t="e">
        <f>SUMIF('[11]Notes Wise'!$A$5:$A$2617,[11]Final!A418,'[11]Notes Wise'!$J$5:$J$2617)</f>
        <v>#VALUE!</v>
      </c>
      <c r="M418" s="1460" t="e">
        <f t="shared" si="72"/>
        <v>#VALUE!</v>
      </c>
      <c r="N418" s="1460" t="e">
        <f t="shared" si="72"/>
        <v>#VALUE!</v>
      </c>
    </row>
    <row r="419" spans="1:14" ht="13.5" thickBot="1">
      <c r="A419" s="1417" t="s">
        <v>2538</v>
      </c>
      <c r="B419" s="1418" t="s">
        <v>2319</v>
      </c>
      <c r="C419" s="652">
        <f>'[11]CONSOLIDATED TB'!C370</f>
        <v>0</v>
      </c>
      <c r="D419" s="652">
        <f>'[11]CONSOLIDATED TB'!D370</f>
        <v>0</v>
      </c>
      <c r="E419" s="653">
        <f>'[11]CONSOLIDATED TB'!G370</f>
        <v>0</v>
      </c>
      <c r="F419" s="653">
        <f>'[11]CONSOLIDATED TB'!H370</f>
        <v>0</v>
      </c>
      <c r="G419" s="653">
        <f t="shared" si="74"/>
        <v>0</v>
      </c>
      <c r="H419" s="653">
        <f t="shared" si="74"/>
        <v>0</v>
      </c>
      <c r="I419" s="653">
        <f t="shared" si="75"/>
        <v>0</v>
      </c>
      <c r="J419" s="653">
        <f t="shared" si="76"/>
        <v>0</v>
      </c>
      <c r="K419" s="1413" t="e">
        <f>SUMIF('[11]Notes Wise'!$A$5:$A$2617,[11]Final!A419,'[11]Notes Wise'!$I$5:$I$2617)</f>
        <v>#VALUE!</v>
      </c>
      <c r="L419" s="1413" t="e">
        <f>SUMIF('[11]Notes Wise'!$A$5:$A$2617,[11]Final!A419,'[11]Notes Wise'!$J$5:$J$2617)</f>
        <v>#VALUE!</v>
      </c>
      <c r="M419" s="1460" t="e">
        <f t="shared" si="72"/>
        <v>#VALUE!</v>
      </c>
      <c r="N419" s="1460" t="e">
        <f t="shared" si="72"/>
        <v>#VALUE!</v>
      </c>
    </row>
    <row r="420" spans="1:14" ht="13.5" thickBot="1">
      <c r="A420" s="1417" t="s">
        <v>2539</v>
      </c>
      <c r="B420" s="1418" t="s">
        <v>2321</v>
      </c>
      <c r="C420" s="652">
        <f>'[11]CONSOLIDATED TB'!C371</f>
        <v>0</v>
      </c>
      <c r="D420" s="652">
        <f>'[11]CONSOLIDATED TB'!D371</f>
        <v>0</v>
      </c>
      <c r="E420" s="653">
        <f>'[11]CONSOLIDATED TB'!G371</f>
        <v>0</v>
      </c>
      <c r="F420" s="653">
        <f>'[11]CONSOLIDATED TB'!H371</f>
        <v>0</v>
      </c>
      <c r="G420" s="653">
        <f t="shared" si="74"/>
        <v>0</v>
      </c>
      <c r="H420" s="653">
        <f t="shared" si="74"/>
        <v>0</v>
      </c>
      <c r="I420" s="653">
        <f t="shared" si="75"/>
        <v>0</v>
      </c>
      <c r="J420" s="653">
        <f t="shared" si="76"/>
        <v>0</v>
      </c>
      <c r="K420" s="1413" t="e">
        <f>SUMIF('[11]Notes Wise'!$A$5:$A$2617,[11]Final!A420,'[11]Notes Wise'!$I$5:$I$2617)</f>
        <v>#VALUE!</v>
      </c>
      <c r="L420" s="1413" t="e">
        <f>SUMIF('[11]Notes Wise'!$A$5:$A$2617,[11]Final!A420,'[11]Notes Wise'!$J$5:$J$2617)</f>
        <v>#VALUE!</v>
      </c>
      <c r="M420" s="1460" t="e">
        <f t="shared" si="72"/>
        <v>#VALUE!</v>
      </c>
      <c r="N420" s="1460" t="e">
        <f t="shared" si="72"/>
        <v>#VALUE!</v>
      </c>
    </row>
    <row r="421" spans="1:14" ht="13.5" thickBot="1">
      <c r="A421" s="1417" t="s">
        <v>2540</v>
      </c>
      <c r="B421" s="1418" t="s">
        <v>2323</v>
      </c>
      <c r="C421" s="652">
        <f>'[11]CONSOLIDATED TB'!C372</f>
        <v>0</v>
      </c>
      <c r="D421" s="652">
        <f>'[11]CONSOLIDATED TB'!D372</f>
        <v>0</v>
      </c>
      <c r="E421" s="653">
        <f>'[11]CONSOLIDATED TB'!G372</f>
        <v>0</v>
      </c>
      <c r="F421" s="653">
        <f>'[11]CONSOLIDATED TB'!H372</f>
        <v>0</v>
      </c>
      <c r="G421" s="653">
        <f t="shared" si="74"/>
        <v>0</v>
      </c>
      <c r="H421" s="653">
        <f t="shared" si="74"/>
        <v>0</v>
      </c>
      <c r="I421" s="653">
        <f t="shared" si="75"/>
        <v>0</v>
      </c>
      <c r="J421" s="653">
        <f t="shared" si="76"/>
        <v>0</v>
      </c>
      <c r="K421" s="1413" t="e">
        <f>SUMIF('[11]Notes Wise'!$A$5:$A$2617,[11]Final!A421,'[11]Notes Wise'!$I$5:$I$2617)</f>
        <v>#VALUE!</v>
      </c>
      <c r="L421" s="1413" t="e">
        <f>SUMIF('[11]Notes Wise'!$A$5:$A$2617,[11]Final!A421,'[11]Notes Wise'!$J$5:$J$2617)</f>
        <v>#VALUE!</v>
      </c>
      <c r="M421" s="1460" t="e">
        <f t="shared" si="72"/>
        <v>#VALUE!</v>
      </c>
      <c r="N421" s="1460" t="e">
        <f t="shared" si="72"/>
        <v>#VALUE!</v>
      </c>
    </row>
    <row r="422" spans="1:14" ht="13.5" thickBot="1">
      <c r="A422" s="1417" t="s">
        <v>2541</v>
      </c>
      <c r="B422" s="1418" t="s">
        <v>2268</v>
      </c>
      <c r="C422" s="652">
        <f>'[11]CONSOLIDATED TB'!C373</f>
        <v>0</v>
      </c>
      <c r="D422" s="652">
        <f>'[11]CONSOLIDATED TB'!D373</f>
        <v>0</v>
      </c>
      <c r="E422" s="653">
        <f>'[11]CONSOLIDATED TB'!G373</f>
        <v>0</v>
      </c>
      <c r="F422" s="653">
        <f>'[11]CONSOLIDATED TB'!H373</f>
        <v>0</v>
      </c>
      <c r="G422" s="653">
        <f t="shared" si="74"/>
        <v>0</v>
      </c>
      <c r="H422" s="653">
        <f t="shared" si="74"/>
        <v>0</v>
      </c>
      <c r="I422" s="653">
        <f t="shared" si="75"/>
        <v>0</v>
      </c>
      <c r="J422" s="653">
        <f t="shared" si="76"/>
        <v>0</v>
      </c>
      <c r="K422" s="1413" t="e">
        <f>SUMIF('[11]Notes Wise'!$A$5:$A$2617,[11]Final!A422,'[11]Notes Wise'!$I$5:$I$2617)</f>
        <v>#VALUE!</v>
      </c>
      <c r="L422" s="1413" t="e">
        <f>SUMIF('[11]Notes Wise'!$A$5:$A$2617,[11]Final!A422,'[11]Notes Wise'!$J$5:$J$2617)</f>
        <v>#VALUE!</v>
      </c>
      <c r="M422" s="1460" t="e">
        <f t="shared" si="72"/>
        <v>#VALUE!</v>
      </c>
      <c r="N422" s="1460" t="e">
        <f t="shared" si="72"/>
        <v>#VALUE!</v>
      </c>
    </row>
    <row r="423" spans="1:14" ht="13.5" thickBot="1">
      <c r="A423" s="1417" t="s">
        <v>2542</v>
      </c>
      <c r="B423" s="1418" t="s">
        <v>2270</v>
      </c>
      <c r="C423" s="652">
        <f>'[11]CONSOLIDATED TB'!C374</f>
        <v>0</v>
      </c>
      <c r="D423" s="652">
        <f>'[11]CONSOLIDATED TB'!D374</f>
        <v>0</v>
      </c>
      <c r="E423" s="653">
        <f>'[11]CONSOLIDATED TB'!G374</f>
        <v>0</v>
      </c>
      <c r="F423" s="653">
        <f>'[11]CONSOLIDATED TB'!H374</f>
        <v>0</v>
      </c>
      <c r="G423" s="653">
        <f t="shared" si="74"/>
        <v>0</v>
      </c>
      <c r="H423" s="653">
        <f t="shared" si="74"/>
        <v>0</v>
      </c>
      <c r="I423" s="653">
        <f t="shared" si="75"/>
        <v>0</v>
      </c>
      <c r="J423" s="653">
        <f t="shared" si="76"/>
        <v>0</v>
      </c>
      <c r="K423" s="1413" t="e">
        <f>SUMIF('[11]Notes Wise'!$A$5:$A$2617,[11]Final!A423,'[11]Notes Wise'!$I$5:$I$2617)</f>
        <v>#VALUE!</v>
      </c>
      <c r="L423" s="1413" t="e">
        <f>SUMIF('[11]Notes Wise'!$A$5:$A$2617,[11]Final!A423,'[11]Notes Wise'!$J$5:$J$2617)</f>
        <v>#VALUE!</v>
      </c>
      <c r="M423" s="1460" t="e">
        <f t="shared" si="72"/>
        <v>#VALUE!</v>
      </c>
      <c r="N423" s="1460" t="e">
        <f t="shared" si="72"/>
        <v>#VALUE!</v>
      </c>
    </row>
    <row r="424" spans="1:14" ht="13.5" thickBot="1">
      <c r="A424" s="1417" t="s">
        <v>2543</v>
      </c>
      <c r="B424" s="1418" t="s">
        <v>2272</v>
      </c>
      <c r="C424" s="652">
        <f>'[11]CONSOLIDATED TB'!C375</f>
        <v>0</v>
      </c>
      <c r="D424" s="652">
        <f>'[11]CONSOLIDATED TB'!D375</f>
        <v>0</v>
      </c>
      <c r="E424" s="653">
        <f>'[11]CONSOLIDATED TB'!G375</f>
        <v>0</v>
      </c>
      <c r="F424" s="653">
        <f>'[11]CONSOLIDATED TB'!H375</f>
        <v>0</v>
      </c>
      <c r="G424" s="653">
        <f t="shared" si="74"/>
        <v>0</v>
      </c>
      <c r="H424" s="653">
        <f t="shared" si="74"/>
        <v>0</v>
      </c>
      <c r="I424" s="653">
        <f t="shared" si="75"/>
        <v>0</v>
      </c>
      <c r="J424" s="653">
        <f t="shared" si="76"/>
        <v>0</v>
      </c>
      <c r="K424" s="1413" t="e">
        <f>SUMIF('[11]Notes Wise'!$A$5:$A$2617,[11]Final!A424,'[11]Notes Wise'!$I$5:$I$2617)</f>
        <v>#VALUE!</v>
      </c>
      <c r="L424" s="1413" t="e">
        <f>SUMIF('[11]Notes Wise'!$A$5:$A$2617,[11]Final!A424,'[11]Notes Wise'!$J$5:$J$2617)</f>
        <v>#VALUE!</v>
      </c>
      <c r="M424" s="1460" t="e">
        <f t="shared" si="72"/>
        <v>#VALUE!</v>
      </c>
      <c r="N424" s="1460" t="e">
        <f t="shared" si="72"/>
        <v>#VALUE!</v>
      </c>
    </row>
    <row r="425" spans="1:14" ht="13.5" thickBot="1">
      <c r="A425" s="1417" t="s">
        <v>2544</v>
      </c>
      <c r="B425" s="1418" t="s">
        <v>2274</v>
      </c>
      <c r="C425" s="652">
        <f>'[11]CONSOLIDATED TB'!C376</f>
        <v>0</v>
      </c>
      <c r="D425" s="652">
        <f>'[11]CONSOLIDATED TB'!D376</f>
        <v>0</v>
      </c>
      <c r="E425" s="653">
        <f>'[11]CONSOLIDATED TB'!G376</f>
        <v>0</v>
      </c>
      <c r="F425" s="653">
        <f>'[11]CONSOLIDATED TB'!H376</f>
        <v>0</v>
      </c>
      <c r="G425" s="653">
        <f t="shared" si="74"/>
        <v>0</v>
      </c>
      <c r="H425" s="653">
        <f t="shared" si="74"/>
        <v>0</v>
      </c>
      <c r="I425" s="653">
        <f t="shared" si="75"/>
        <v>0</v>
      </c>
      <c r="J425" s="653">
        <f t="shared" si="76"/>
        <v>0</v>
      </c>
      <c r="K425" s="1413" t="e">
        <f>SUMIF('[11]Notes Wise'!$A$5:$A$2617,[11]Final!A425,'[11]Notes Wise'!$I$5:$I$2617)</f>
        <v>#VALUE!</v>
      </c>
      <c r="L425" s="1413" t="e">
        <f>SUMIF('[11]Notes Wise'!$A$5:$A$2617,[11]Final!A425,'[11]Notes Wise'!$J$5:$J$2617)</f>
        <v>#VALUE!</v>
      </c>
      <c r="M425" s="1460" t="e">
        <f t="shared" si="72"/>
        <v>#VALUE!</v>
      </c>
      <c r="N425" s="1460" t="e">
        <f t="shared" si="72"/>
        <v>#VALUE!</v>
      </c>
    </row>
    <row r="426" spans="1:14" ht="13.5" thickBot="1">
      <c r="A426" s="1417" t="s">
        <v>2545</v>
      </c>
      <c r="B426" s="1418" t="s">
        <v>2276</v>
      </c>
      <c r="C426" s="652">
        <f>'[11]CONSOLIDATED TB'!C377</f>
        <v>0</v>
      </c>
      <c r="D426" s="652">
        <f>'[11]CONSOLIDATED TB'!D377</f>
        <v>0</v>
      </c>
      <c r="E426" s="653">
        <f>'[11]CONSOLIDATED TB'!G377</f>
        <v>0</v>
      </c>
      <c r="F426" s="653">
        <f>'[11]CONSOLIDATED TB'!H377</f>
        <v>0</v>
      </c>
      <c r="G426" s="653">
        <f t="shared" si="74"/>
        <v>0</v>
      </c>
      <c r="H426" s="653">
        <f t="shared" si="74"/>
        <v>0</v>
      </c>
      <c r="I426" s="653">
        <f t="shared" si="75"/>
        <v>0</v>
      </c>
      <c r="J426" s="653">
        <f t="shared" si="76"/>
        <v>0</v>
      </c>
      <c r="K426" s="1413" t="e">
        <f>SUMIF('[11]Notes Wise'!$A$5:$A$2617,[11]Final!A426,'[11]Notes Wise'!$I$5:$I$2617)</f>
        <v>#VALUE!</v>
      </c>
      <c r="L426" s="1413" t="e">
        <f>SUMIF('[11]Notes Wise'!$A$5:$A$2617,[11]Final!A426,'[11]Notes Wise'!$J$5:$J$2617)</f>
        <v>#VALUE!</v>
      </c>
      <c r="M426" s="1460" t="e">
        <f t="shared" si="72"/>
        <v>#VALUE!</v>
      </c>
      <c r="N426" s="1460" t="e">
        <f t="shared" si="72"/>
        <v>#VALUE!</v>
      </c>
    </row>
    <row r="427" spans="1:14" ht="13.5" thickBot="1">
      <c r="A427" s="1417" t="s">
        <v>2546</v>
      </c>
      <c r="B427" s="1418" t="s">
        <v>2278</v>
      </c>
      <c r="C427" s="652">
        <f>'[11]CONSOLIDATED TB'!C378</f>
        <v>0</v>
      </c>
      <c r="D427" s="652">
        <f>'[11]CONSOLIDATED TB'!D378</f>
        <v>0</v>
      </c>
      <c r="E427" s="653">
        <f>'[11]CONSOLIDATED TB'!G378</f>
        <v>0</v>
      </c>
      <c r="F427" s="653">
        <f>'[11]CONSOLIDATED TB'!H378</f>
        <v>0</v>
      </c>
      <c r="G427" s="653">
        <f t="shared" si="74"/>
        <v>0</v>
      </c>
      <c r="H427" s="653">
        <f t="shared" si="74"/>
        <v>0</v>
      </c>
      <c r="I427" s="653">
        <f t="shared" si="75"/>
        <v>0</v>
      </c>
      <c r="J427" s="653">
        <f t="shared" si="76"/>
        <v>0</v>
      </c>
      <c r="K427" s="1413" t="e">
        <f>SUMIF('[11]Notes Wise'!$A$5:$A$2617,[11]Final!A427,'[11]Notes Wise'!$I$5:$I$2617)</f>
        <v>#VALUE!</v>
      </c>
      <c r="L427" s="1413" t="e">
        <f>SUMIF('[11]Notes Wise'!$A$5:$A$2617,[11]Final!A427,'[11]Notes Wise'!$J$5:$J$2617)</f>
        <v>#VALUE!</v>
      </c>
      <c r="M427" s="1460" t="e">
        <f t="shared" si="72"/>
        <v>#VALUE!</v>
      </c>
      <c r="N427" s="1460" t="e">
        <f t="shared" si="72"/>
        <v>#VALUE!</v>
      </c>
    </row>
    <row r="428" spans="1:14" ht="13.5" thickBot="1">
      <c r="A428" s="1417" t="s">
        <v>2547</v>
      </c>
      <c r="B428" s="1418" t="s">
        <v>2280</v>
      </c>
      <c r="C428" s="652">
        <f>'[11]CONSOLIDATED TB'!C379</f>
        <v>0</v>
      </c>
      <c r="D428" s="652">
        <f>'[11]CONSOLIDATED TB'!D379</f>
        <v>0</v>
      </c>
      <c r="E428" s="653">
        <f>'[11]CONSOLIDATED TB'!G379</f>
        <v>0</v>
      </c>
      <c r="F428" s="653">
        <f>'[11]CONSOLIDATED TB'!H379</f>
        <v>0</v>
      </c>
      <c r="G428" s="653">
        <f t="shared" si="74"/>
        <v>0</v>
      </c>
      <c r="H428" s="653">
        <f t="shared" si="74"/>
        <v>0</v>
      </c>
      <c r="I428" s="653">
        <f t="shared" si="75"/>
        <v>0</v>
      </c>
      <c r="J428" s="653">
        <f t="shared" si="76"/>
        <v>0</v>
      </c>
      <c r="K428" s="1413" t="e">
        <f>SUMIF('[11]Notes Wise'!$A$5:$A$2617,[11]Final!A428,'[11]Notes Wise'!$I$5:$I$2617)</f>
        <v>#VALUE!</v>
      </c>
      <c r="L428" s="1413" t="e">
        <f>SUMIF('[11]Notes Wise'!$A$5:$A$2617,[11]Final!A428,'[11]Notes Wise'!$J$5:$J$2617)</f>
        <v>#VALUE!</v>
      </c>
      <c r="M428" s="1460" t="e">
        <f t="shared" si="72"/>
        <v>#VALUE!</v>
      </c>
      <c r="N428" s="1460" t="e">
        <f t="shared" si="72"/>
        <v>#VALUE!</v>
      </c>
    </row>
    <row r="429" spans="1:14" ht="13.5" thickBot="1">
      <c r="A429" s="1417" t="s">
        <v>2548</v>
      </c>
      <c r="B429" s="1418" t="s">
        <v>2282</v>
      </c>
      <c r="C429" s="652">
        <f>'[11]CONSOLIDATED TB'!C380</f>
        <v>0</v>
      </c>
      <c r="D429" s="652">
        <f>'[11]CONSOLIDATED TB'!D380</f>
        <v>0</v>
      </c>
      <c r="E429" s="653">
        <f>'[11]CONSOLIDATED TB'!G380</f>
        <v>0</v>
      </c>
      <c r="F429" s="653">
        <f>'[11]CONSOLIDATED TB'!H380</f>
        <v>0</v>
      </c>
      <c r="G429" s="653">
        <f t="shared" si="74"/>
        <v>0</v>
      </c>
      <c r="H429" s="653">
        <f t="shared" si="74"/>
        <v>0</v>
      </c>
      <c r="I429" s="653">
        <f t="shared" si="75"/>
        <v>0</v>
      </c>
      <c r="J429" s="653">
        <f t="shared" si="76"/>
        <v>0</v>
      </c>
      <c r="K429" s="1413" t="e">
        <f>SUMIF('[11]Notes Wise'!$A$5:$A$2617,[11]Final!A429,'[11]Notes Wise'!$I$5:$I$2617)</f>
        <v>#VALUE!</v>
      </c>
      <c r="L429" s="1413" t="e">
        <f>SUMIF('[11]Notes Wise'!$A$5:$A$2617,[11]Final!A429,'[11]Notes Wise'!$J$5:$J$2617)</f>
        <v>#VALUE!</v>
      </c>
      <c r="M429" s="1460" t="e">
        <f t="shared" si="72"/>
        <v>#VALUE!</v>
      </c>
      <c r="N429" s="1460" t="e">
        <f t="shared" si="72"/>
        <v>#VALUE!</v>
      </c>
    </row>
    <row r="430" spans="1:14" ht="13.5" thickBot="1">
      <c r="A430" s="1417" t="s">
        <v>2549</v>
      </c>
      <c r="B430" s="1418" t="s">
        <v>2340</v>
      </c>
      <c r="C430" s="652">
        <f>'[11]CONSOLIDATED TB'!C381</f>
        <v>0</v>
      </c>
      <c r="D430" s="652">
        <f>'[11]CONSOLIDATED TB'!D381</f>
        <v>0</v>
      </c>
      <c r="E430" s="653">
        <f>'[11]CONSOLIDATED TB'!G381</f>
        <v>0</v>
      </c>
      <c r="F430" s="653">
        <f>'[11]CONSOLIDATED TB'!H381</f>
        <v>0</v>
      </c>
      <c r="G430" s="653">
        <f t="shared" si="74"/>
        <v>0</v>
      </c>
      <c r="H430" s="653">
        <f t="shared" si="74"/>
        <v>0</v>
      </c>
      <c r="I430" s="653">
        <f t="shared" si="75"/>
        <v>0</v>
      </c>
      <c r="J430" s="653">
        <f t="shared" si="76"/>
        <v>0</v>
      </c>
      <c r="K430" s="1413" t="e">
        <f>SUMIF('[11]Notes Wise'!$A$5:$A$2617,[11]Final!A430,'[11]Notes Wise'!$I$5:$I$2617)</f>
        <v>#VALUE!</v>
      </c>
      <c r="L430" s="1413" t="e">
        <f>SUMIF('[11]Notes Wise'!$A$5:$A$2617,[11]Final!A430,'[11]Notes Wise'!$J$5:$J$2617)</f>
        <v>#VALUE!</v>
      </c>
      <c r="M430" s="1460" t="e">
        <f t="shared" si="72"/>
        <v>#VALUE!</v>
      </c>
      <c r="N430" s="1460" t="e">
        <f t="shared" si="72"/>
        <v>#VALUE!</v>
      </c>
    </row>
    <row r="431" spans="1:14" ht="13.5" thickBot="1">
      <c r="A431" s="1417" t="s">
        <v>2550</v>
      </c>
      <c r="B431" s="1418" t="s">
        <v>2342</v>
      </c>
      <c r="C431" s="652">
        <f>'[11]CONSOLIDATED TB'!C382</f>
        <v>0</v>
      </c>
      <c r="D431" s="652">
        <f>'[11]CONSOLIDATED TB'!D382</f>
        <v>0</v>
      </c>
      <c r="E431" s="653">
        <f>'[11]CONSOLIDATED TB'!G382</f>
        <v>0</v>
      </c>
      <c r="F431" s="653">
        <f>'[11]CONSOLIDATED TB'!H382</f>
        <v>0</v>
      </c>
      <c r="G431" s="653">
        <f t="shared" si="74"/>
        <v>0</v>
      </c>
      <c r="H431" s="653">
        <f t="shared" si="74"/>
        <v>0</v>
      </c>
      <c r="I431" s="653">
        <f t="shared" si="75"/>
        <v>0</v>
      </c>
      <c r="J431" s="653">
        <f t="shared" si="76"/>
        <v>0</v>
      </c>
      <c r="K431" s="1413" t="e">
        <f>SUMIF('[11]Notes Wise'!$A$5:$A$2617,[11]Final!A431,'[11]Notes Wise'!$I$5:$I$2617)</f>
        <v>#VALUE!</v>
      </c>
      <c r="L431" s="1413" t="e">
        <f>SUMIF('[11]Notes Wise'!$A$5:$A$2617,[11]Final!A431,'[11]Notes Wise'!$J$5:$J$2617)</f>
        <v>#VALUE!</v>
      </c>
      <c r="M431" s="1460" t="e">
        <f t="shared" si="72"/>
        <v>#VALUE!</v>
      </c>
      <c r="N431" s="1460" t="e">
        <f t="shared" si="72"/>
        <v>#VALUE!</v>
      </c>
    </row>
    <row r="432" spans="1:14" ht="13.5" thickBot="1">
      <c r="A432" s="1417" t="s">
        <v>2551</v>
      </c>
      <c r="B432" s="1418" t="s">
        <v>2346</v>
      </c>
      <c r="C432" s="652">
        <f>'[11]CONSOLIDATED TB'!C383</f>
        <v>0</v>
      </c>
      <c r="D432" s="652">
        <f>'[11]CONSOLIDATED TB'!D383</f>
        <v>0</v>
      </c>
      <c r="E432" s="653">
        <f>'[11]CONSOLIDATED TB'!G383</f>
        <v>0</v>
      </c>
      <c r="F432" s="653">
        <f>'[11]CONSOLIDATED TB'!H383</f>
        <v>0</v>
      </c>
      <c r="G432" s="653">
        <f t="shared" si="74"/>
        <v>0</v>
      </c>
      <c r="H432" s="653">
        <f t="shared" si="74"/>
        <v>0</v>
      </c>
      <c r="I432" s="653">
        <f t="shared" si="75"/>
        <v>0</v>
      </c>
      <c r="J432" s="653">
        <f t="shared" si="76"/>
        <v>0</v>
      </c>
      <c r="K432" s="1413" t="e">
        <f>SUMIF('[11]Notes Wise'!$A$5:$A$2617,[11]Final!A432,'[11]Notes Wise'!$I$5:$I$2617)</f>
        <v>#VALUE!</v>
      </c>
      <c r="L432" s="1413" t="e">
        <f>SUMIF('[11]Notes Wise'!$A$5:$A$2617,[11]Final!A432,'[11]Notes Wise'!$J$5:$J$2617)</f>
        <v>#VALUE!</v>
      </c>
      <c r="M432" s="1460" t="e">
        <f t="shared" si="72"/>
        <v>#VALUE!</v>
      </c>
      <c r="N432" s="1460" t="e">
        <f t="shared" si="72"/>
        <v>#VALUE!</v>
      </c>
    </row>
    <row r="433" spans="1:14" s="1421" customFormat="1" ht="13.5" thickBot="1">
      <c r="A433" s="1417" t="s">
        <v>2552</v>
      </c>
      <c r="B433" s="1418" t="s">
        <v>2344</v>
      </c>
      <c r="C433" s="652">
        <f>'[11]CONSOLIDATED TB'!C384</f>
        <v>0</v>
      </c>
      <c r="D433" s="652">
        <f>'[11]CONSOLIDATED TB'!D384</f>
        <v>0</v>
      </c>
      <c r="E433" s="653">
        <f>'[11]CONSOLIDATED TB'!G384</f>
        <v>0</v>
      </c>
      <c r="F433" s="653">
        <f>'[11]CONSOLIDATED TB'!H384</f>
        <v>0</v>
      </c>
      <c r="G433" s="653">
        <f t="shared" si="74"/>
        <v>0</v>
      </c>
      <c r="H433" s="653">
        <f t="shared" si="74"/>
        <v>0</v>
      </c>
      <c r="I433" s="653">
        <f t="shared" si="75"/>
        <v>0</v>
      </c>
      <c r="J433" s="653">
        <f t="shared" si="76"/>
        <v>0</v>
      </c>
      <c r="K433" s="1413" t="e">
        <f>SUMIF('[11]Notes Wise'!$A$5:$A$2617,[11]Final!A433,'[11]Notes Wise'!$I$5:$I$2617)</f>
        <v>#VALUE!</v>
      </c>
      <c r="L433" s="1413" t="e">
        <f>SUMIF('[11]Notes Wise'!$A$5:$A$2617,[11]Final!A433,'[11]Notes Wise'!$J$5:$J$2617)</f>
        <v>#VALUE!</v>
      </c>
      <c r="M433" s="1460" t="e">
        <f t="shared" si="72"/>
        <v>#VALUE!</v>
      </c>
      <c r="N433" s="1460" t="e">
        <f t="shared" si="72"/>
        <v>#VALUE!</v>
      </c>
    </row>
    <row r="434" spans="1:14" s="1421" customFormat="1" ht="13.5" thickBot="1">
      <c r="A434" s="1417" t="s">
        <v>2553</v>
      </c>
      <c r="B434" s="1418" t="s">
        <v>2354</v>
      </c>
      <c r="C434" s="652">
        <f>'[11]CONSOLIDATED TB'!C385</f>
        <v>0</v>
      </c>
      <c r="D434" s="652">
        <f>'[11]CONSOLIDATED TB'!D385</f>
        <v>0</v>
      </c>
      <c r="E434" s="653">
        <f>'[11]CONSOLIDATED TB'!G385</f>
        <v>0</v>
      </c>
      <c r="F434" s="653">
        <f>'[11]CONSOLIDATED TB'!H385</f>
        <v>0</v>
      </c>
      <c r="G434" s="653">
        <f t="shared" si="74"/>
        <v>0</v>
      </c>
      <c r="H434" s="653">
        <f t="shared" si="74"/>
        <v>0</v>
      </c>
      <c r="I434" s="653">
        <f t="shared" si="75"/>
        <v>0</v>
      </c>
      <c r="J434" s="653">
        <f t="shared" si="76"/>
        <v>0</v>
      </c>
      <c r="K434" s="1413" t="e">
        <f>SUMIF('[11]Notes Wise'!$A$5:$A$2617,[11]Final!A434,'[11]Notes Wise'!$I$5:$I$2617)</f>
        <v>#VALUE!</v>
      </c>
      <c r="L434" s="1413" t="e">
        <f>SUMIF('[11]Notes Wise'!$A$5:$A$2617,[11]Final!A434,'[11]Notes Wise'!$J$5:$J$2617)</f>
        <v>#VALUE!</v>
      </c>
      <c r="M434" s="1460" t="e">
        <f t="shared" si="72"/>
        <v>#VALUE!</v>
      </c>
      <c r="N434" s="1460" t="e">
        <f t="shared" si="72"/>
        <v>#VALUE!</v>
      </c>
    </row>
    <row r="435" spans="1:14" ht="13.5" thickBot="1">
      <c r="A435" s="1417" t="s">
        <v>2554</v>
      </c>
      <c r="B435" s="1418" t="s">
        <v>2356</v>
      </c>
      <c r="C435" s="652">
        <f>'[11]CONSOLIDATED TB'!C386</f>
        <v>0</v>
      </c>
      <c r="D435" s="652">
        <f>'[11]CONSOLIDATED TB'!D386</f>
        <v>0</v>
      </c>
      <c r="E435" s="653">
        <f>'[11]CONSOLIDATED TB'!G386</f>
        <v>0</v>
      </c>
      <c r="F435" s="653">
        <f>'[11]CONSOLIDATED TB'!H386</f>
        <v>0</v>
      </c>
      <c r="G435" s="653">
        <f t="shared" si="74"/>
        <v>0</v>
      </c>
      <c r="H435" s="653">
        <f t="shared" si="74"/>
        <v>0</v>
      </c>
      <c r="I435" s="653">
        <f t="shared" si="75"/>
        <v>0</v>
      </c>
      <c r="J435" s="653">
        <f t="shared" si="76"/>
        <v>0</v>
      </c>
      <c r="K435" s="1413" t="e">
        <f>SUMIF('[11]Notes Wise'!$A$5:$A$2617,[11]Final!A435,'[11]Notes Wise'!$I$5:$I$2617)</f>
        <v>#VALUE!</v>
      </c>
      <c r="L435" s="1413" t="e">
        <f>SUMIF('[11]Notes Wise'!$A$5:$A$2617,[11]Final!A435,'[11]Notes Wise'!$J$5:$J$2617)</f>
        <v>#VALUE!</v>
      </c>
      <c r="M435" s="1460" t="e">
        <f t="shared" si="72"/>
        <v>#VALUE!</v>
      </c>
      <c r="N435" s="1460" t="e">
        <f t="shared" si="72"/>
        <v>#VALUE!</v>
      </c>
    </row>
    <row r="436" spans="1:14" s="2028" customFormat="1" ht="13.5" thickBot="1">
      <c r="A436" s="1423"/>
      <c r="B436" s="2027" t="s">
        <v>772</v>
      </c>
      <c r="C436" s="761">
        <f t="shared" ref="C436:J436" si="77">SUM(C408:C435)</f>
        <v>0</v>
      </c>
      <c r="D436" s="761">
        <f>SUM(D408:D435)</f>
        <v>0</v>
      </c>
      <c r="E436" s="761">
        <f t="shared" si="77"/>
        <v>0</v>
      </c>
      <c r="F436" s="761">
        <f t="shared" si="77"/>
        <v>0</v>
      </c>
      <c r="G436" s="761">
        <f t="shared" si="77"/>
        <v>0</v>
      </c>
      <c r="H436" s="761">
        <f t="shared" si="77"/>
        <v>0</v>
      </c>
      <c r="I436" s="761">
        <f t="shared" si="77"/>
        <v>0</v>
      </c>
      <c r="J436" s="761">
        <f t="shared" si="77"/>
        <v>0</v>
      </c>
      <c r="K436" s="1413" t="e">
        <f>SUMIF('[11]Notes Wise'!$A$5:$A$2617,[11]Final!A436,'[11]Notes Wise'!$I$5:$I$2617)</f>
        <v>#VALUE!</v>
      </c>
      <c r="L436" s="1413" t="e">
        <f>SUMIF('[11]Notes Wise'!$A$5:$A$2617,[11]Final!A436,'[11]Notes Wise'!$J$5:$J$2617)</f>
        <v>#VALUE!</v>
      </c>
      <c r="M436" s="1460" t="e">
        <f t="shared" si="72"/>
        <v>#VALUE!</v>
      </c>
      <c r="N436" s="1460" t="e">
        <f t="shared" si="72"/>
        <v>#VALUE!</v>
      </c>
    </row>
    <row r="437" spans="1:14" s="2028" customFormat="1" ht="13.5" thickBot="1">
      <c r="A437" s="1423"/>
      <c r="B437" s="2027" t="s">
        <v>1851</v>
      </c>
      <c r="C437" s="654">
        <f>+C436-D436</f>
        <v>0</v>
      </c>
      <c r="D437" s="655"/>
      <c r="E437" s="654">
        <f>+E436-F436</f>
        <v>0</v>
      </c>
      <c r="F437" s="761"/>
      <c r="G437" s="654">
        <f>+G436-H436</f>
        <v>0</v>
      </c>
      <c r="H437" s="761"/>
      <c r="I437" s="654">
        <f>+I436-J436</f>
        <v>0</v>
      </c>
      <c r="J437" s="761"/>
      <c r="K437" s="1413" t="e">
        <f>SUMIF('[11]Notes Wise'!$A$5:$A$2617,[11]Final!A437,'[11]Notes Wise'!$I$5:$I$2617)</f>
        <v>#VALUE!</v>
      </c>
      <c r="L437" s="1413" t="e">
        <f>SUMIF('[11]Notes Wise'!$A$5:$A$2617,[11]Final!A437,'[11]Notes Wise'!$J$5:$J$2617)</f>
        <v>#VALUE!</v>
      </c>
      <c r="M437" s="1460" t="e">
        <f t="shared" si="72"/>
        <v>#VALUE!</v>
      </c>
      <c r="N437" s="1460" t="e">
        <f t="shared" si="72"/>
        <v>#VALUE!</v>
      </c>
    </row>
    <row r="438" spans="1:14" s="1421" customFormat="1" ht="13.5" thickBot="1">
      <c r="A438" s="1471" t="s">
        <v>1447</v>
      </c>
      <c r="B438" s="1475" t="s">
        <v>2555</v>
      </c>
      <c r="C438" s="652"/>
      <c r="D438" s="652"/>
      <c r="E438" s="653"/>
      <c r="F438" s="653"/>
      <c r="G438" s="653"/>
      <c r="H438" s="653"/>
      <c r="I438" s="653"/>
      <c r="J438" s="653"/>
      <c r="K438" s="1413" t="e">
        <f>SUMIF('[11]Notes Wise'!$A$5:$A$2617,[11]Final!A438,'[11]Notes Wise'!$I$5:$I$2617)</f>
        <v>#VALUE!</v>
      </c>
      <c r="L438" s="1413" t="e">
        <f>SUMIF('[11]Notes Wise'!$A$5:$A$2617,[11]Final!A438,'[11]Notes Wise'!$J$5:$J$2617)</f>
        <v>#VALUE!</v>
      </c>
      <c r="M438" s="1460" t="e">
        <f t="shared" si="72"/>
        <v>#VALUE!</v>
      </c>
      <c r="N438" s="1460" t="e">
        <f t="shared" si="72"/>
        <v>#VALUE!</v>
      </c>
    </row>
    <row r="439" spans="1:14" s="1421" customFormat="1" ht="13.5" thickBot="1">
      <c r="A439" s="1417" t="s">
        <v>2556</v>
      </c>
      <c r="B439" s="1418" t="s">
        <v>2252</v>
      </c>
      <c r="C439" s="652">
        <f>'[11]CONSOLIDATED TB'!C388</f>
        <v>0</v>
      </c>
      <c r="D439" s="652">
        <f>'[11]CONSOLIDATED TB'!D388</f>
        <v>0</v>
      </c>
      <c r="E439" s="653">
        <f>'[11]CONSOLIDATED TB'!G388</f>
        <v>0</v>
      </c>
      <c r="F439" s="653">
        <f>'[11]CONSOLIDATED TB'!H388</f>
        <v>0</v>
      </c>
      <c r="G439" s="653">
        <f t="shared" ref="G439:H452" si="78">C439+E439</f>
        <v>0</v>
      </c>
      <c r="H439" s="653">
        <f t="shared" si="78"/>
        <v>0</v>
      </c>
      <c r="I439" s="653">
        <f t="shared" ref="I439:I452" si="79">IF(G439&gt;H439,G439-H439,0)</f>
        <v>0</v>
      </c>
      <c r="J439" s="653">
        <f t="shared" ref="J439:J452" si="80">IF(H439&gt;G439,H439-G439,0)</f>
        <v>0</v>
      </c>
      <c r="K439" s="1413" t="e">
        <f>SUMIF('[11]Notes Wise'!$A$5:$A$2617,[11]Final!A439,'[11]Notes Wise'!$I$5:$I$2617)</f>
        <v>#VALUE!</v>
      </c>
      <c r="L439" s="1413" t="e">
        <f>SUMIF('[11]Notes Wise'!$A$5:$A$2617,[11]Final!A439,'[11]Notes Wise'!$J$5:$J$2617)</f>
        <v>#VALUE!</v>
      </c>
      <c r="M439" s="1460" t="e">
        <f t="shared" si="72"/>
        <v>#VALUE!</v>
      </c>
      <c r="N439" s="1460" t="e">
        <f t="shared" si="72"/>
        <v>#VALUE!</v>
      </c>
    </row>
    <row r="440" spans="1:14" ht="13.5" thickBot="1">
      <c r="A440" s="1417" t="s">
        <v>2557</v>
      </c>
      <c r="B440" s="1418" t="s">
        <v>2254</v>
      </c>
      <c r="C440" s="652">
        <f>'[11]CONSOLIDATED TB'!C389</f>
        <v>0</v>
      </c>
      <c r="D440" s="652">
        <f>'[11]CONSOLIDATED TB'!D389</f>
        <v>0</v>
      </c>
      <c r="E440" s="653">
        <f>'[11]CONSOLIDATED TB'!G389</f>
        <v>0</v>
      </c>
      <c r="F440" s="653">
        <f>'[11]CONSOLIDATED TB'!H389</f>
        <v>0</v>
      </c>
      <c r="G440" s="653">
        <f t="shared" si="78"/>
        <v>0</v>
      </c>
      <c r="H440" s="653">
        <f t="shared" si="78"/>
        <v>0</v>
      </c>
      <c r="I440" s="653">
        <f t="shared" si="79"/>
        <v>0</v>
      </c>
      <c r="J440" s="653">
        <f t="shared" si="80"/>
        <v>0</v>
      </c>
      <c r="K440" s="1413" t="e">
        <f>SUMIF('[11]Notes Wise'!$A$5:$A$2617,[11]Final!A440,'[11]Notes Wise'!$I$5:$I$2617)</f>
        <v>#VALUE!</v>
      </c>
      <c r="L440" s="1413" t="e">
        <f>SUMIF('[11]Notes Wise'!$A$5:$A$2617,[11]Final!A440,'[11]Notes Wise'!$J$5:$J$2617)</f>
        <v>#VALUE!</v>
      </c>
      <c r="M440" s="1460" t="e">
        <f t="shared" si="72"/>
        <v>#VALUE!</v>
      </c>
      <c r="N440" s="1460" t="e">
        <f t="shared" si="72"/>
        <v>#VALUE!</v>
      </c>
    </row>
    <row r="441" spans="1:14" s="1421" customFormat="1" ht="13.5" thickBot="1">
      <c r="A441" s="1417" t="s">
        <v>2558</v>
      </c>
      <c r="B441" s="1418" t="s">
        <v>2256</v>
      </c>
      <c r="C441" s="652">
        <f>'[11]CONSOLIDATED TB'!C390</f>
        <v>0</v>
      </c>
      <c r="D441" s="652">
        <f>'[11]CONSOLIDATED TB'!D390</f>
        <v>0</v>
      </c>
      <c r="E441" s="653">
        <f>'[11]CONSOLIDATED TB'!G390</f>
        <v>0</v>
      </c>
      <c r="F441" s="653">
        <f>'[11]CONSOLIDATED TB'!H390</f>
        <v>0</v>
      </c>
      <c r="G441" s="653">
        <f t="shared" si="78"/>
        <v>0</v>
      </c>
      <c r="H441" s="653">
        <f t="shared" si="78"/>
        <v>0</v>
      </c>
      <c r="I441" s="653">
        <f t="shared" si="79"/>
        <v>0</v>
      </c>
      <c r="J441" s="653">
        <f t="shared" si="80"/>
        <v>0</v>
      </c>
      <c r="K441" s="1413" t="e">
        <f>SUMIF('[11]Notes Wise'!$A$5:$A$2617,[11]Final!A441,'[11]Notes Wise'!$I$5:$I$2617)</f>
        <v>#VALUE!</v>
      </c>
      <c r="L441" s="1413" t="e">
        <f>SUMIF('[11]Notes Wise'!$A$5:$A$2617,[11]Final!A441,'[11]Notes Wise'!$J$5:$J$2617)</f>
        <v>#VALUE!</v>
      </c>
      <c r="M441" s="1460" t="e">
        <f t="shared" si="72"/>
        <v>#VALUE!</v>
      </c>
      <c r="N441" s="1460" t="e">
        <f t="shared" si="72"/>
        <v>#VALUE!</v>
      </c>
    </row>
    <row r="442" spans="1:14" s="1421" customFormat="1" ht="13.5" thickBot="1">
      <c r="A442" s="1417" t="s">
        <v>2559</v>
      </c>
      <c r="B442" s="1418" t="s">
        <v>2319</v>
      </c>
      <c r="C442" s="652">
        <f>'[11]CONSOLIDATED TB'!C391</f>
        <v>0</v>
      </c>
      <c r="D442" s="652">
        <f>'[11]CONSOLIDATED TB'!D391</f>
        <v>0</v>
      </c>
      <c r="E442" s="653">
        <f>'[11]CONSOLIDATED TB'!G391</f>
        <v>0</v>
      </c>
      <c r="F442" s="653">
        <f>'[11]CONSOLIDATED TB'!H391</f>
        <v>0</v>
      </c>
      <c r="G442" s="653">
        <f t="shared" si="78"/>
        <v>0</v>
      </c>
      <c r="H442" s="653">
        <f t="shared" si="78"/>
        <v>0</v>
      </c>
      <c r="I442" s="653">
        <f t="shared" si="79"/>
        <v>0</v>
      </c>
      <c r="J442" s="653">
        <f t="shared" si="80"/>
        <v>0</v>
      </c>
      <c r="K442" s="1413" t="e">
        <f>SUMIF('[11]Notes Wise'!$A$5:$A$2617,[11]Final!A442,'[11]Notes Wise'!$I$5:$I$2617)</f>
        <v>#VALUE!</v>
      </c>
      <c r="L442" s="1413" t="e">
        <f>SUMIF('[11]Notes Wise'!$A$5:$A$2617,[11]Final!A442,'[11]Notes Wise'!$J$5:$J$2617)</f>
        <v>#VALUE!</v>
      </c>
      <c r="M442" s="1460" t="e">
        <f t="shared" si="72"/>
        <v>#VALUE!</v>
      </c>
      <c r="N442" s="1460" t="e">
        <f t="shared" si="72"/>
        <v>#VALUE!</v>
      </c>
    </row>
    <row r="443" spans="1:14" ht="13.5" thickBot="1">
      <c r="A443" s="1417" t="s">
        <v>2560</v>
      </c>
      <c r="B443" s="1418" t="s">
        <v>2268</v>
      </c>
      <c r="C443" s="652">
        <f>'[11]CONSOLIDATED TB'!C392</f>
        <v>0</v>
      </c>
      <c r="D443" s="652">
        <f>'[11]CONSOLIDATED TB'!D392</f>
        <v>0</v>
      </c>
      <c r="E443" s="653">
        <f>'[11]CONSOLIDATED TB'!G392</f>
        <v>0</v>
      </c>
      <c r="F443" s="653">
        <f>'[11]CONSOLIDATED TB'!H392</f>
        <v>0</v>
      </c>
      <c r="G443" s="653">
        <f t="shared" si="78"/>
        <v>0</v>
      </c>
      <c r="H443" s="653">
        <f t="shared" si="78"/>
        <v>0</v>
      </c>
      <c r="I443" s="653">
        <f t="shared" si="79"/>
        <v>0</v>
      </c>
      <c r="J443" s="653">
        <f t="shared" si="80"/>
        <v>0</v>
      </c>
      <c r="K443" s="1413" t="e">
        <f>SUMIF('[11]Notes Wise'!$A$5:$A$2617,[11]Final!A443,'[11]Notes Wise'!$I$5:$I$2617)</f>
        <v>#VALUE!</v>
      </c>
      <c r="L443" s="1413" t="e">
        <f>SUMIF('[11]Notes Wise'!$A$5:$A$2617,[11]Final!A443,'[11]Notes Wise'!$J$5:$J$2617)</f>
        <v>#VALUE!</v>
      </c>
      <c r="M443" s="1460" t="e">
        <f t="shared" si="72"/>
        <v>#VALUE!</v>
      </c>
      <c r="N443" s="1460" t="e">
        <f t="shared" si="72"/>
        <v>#VALUE!</v>
      </c>
    </row>
    <row r="444" spans="1:14" ht="13.5" thickBot="1">
      <c r="A444" s="1417" t="s">
        <v>2561</v>
      </c>
      <c r="B444" s="1418" t="s">
        <v>2270</v>
      </c>
      <c r="C444" s="652">
        <f>'[11]CONSOLIDATED TB'!C393</f>
        <v>0</v>
      </c>
      <c r="D444" s="652">
        <f>'[11]CONSOLIDATED TB'!D393</f>
        <v>0</v>
      </c>
      <c r="E444" s="653">
        <f>'[11]CONSOLIDATED TB'!G393</f>
        <v>0</v>
      </c>
      <c r="F444" s="653">
        <f>'[11]CONSOLIDATED TB'!H393</f>
        <v>0</v>
      </c>
      <c r="G444" s="653">
        <f t="shared" si="78"/>
        <v>0</v>
      </c>
      <c r="H444" s="653">
        <f t="shared" si="78"/>
        <v>0</v>
      </c>
      <c r="I444" s="653">
        <f t="shared" si="79"/>
        <v>0</v>
      </c>
      <c r="J444" s="653">
        <f t="shared" si="80"/>
        <v>0</v>
      </c>
      <c r="K444" s="1413" t="e">
        <f>SUMIF('[11]Notes Wise'!$A$5:$A$2617,[11]Final!A444,'[11]Notes Wise'!$I$5:$I$2617)</f>
        <v>#VALUE!</v>
      </c>
      <c r="L444" s="1413" t="e">
        <f>SUMIF('[11]Notes Wise'!$A$5:$A$2617,[11]Final!A444,'[11]Notes Wise'!$J$5:$J$2617)</f>
        <v>#VALUE!</v>
      </c>
      <c r="M444" s="1460" t="e">
        <f t="shared" si="72"/>
        <v>#VALUE!</v>
      </c>
      <c r="N444" s="1460" t="e">
        <f t="shared" si="72"/>
        <v>#VALUE!</v>
      </c>
    </row>
    <row r="445" spans="1:14" ht="13.5" thickBot="1">
      <c r="A445" s="1417" t="s">
        <v>2562</v>
      </c>
      <c r="B445" s="1418" t="s">
        <v>2272</v>
      </c>
      <c r="C445" s="652">
        <f>'[11]CONSOLIDATED TB'!C394</f>
        <v>0</v>
      </c>
      <c r="D445" s="652">
        <f>'[11]CONSOLIDATED TB'!D394</f>
        <v>0</v>
      </c>
      <c r="E445" s="653">
        <f>'[11]CONSOLIDATED TB'!G394</f>
        <v>0</v>
      </c>
      <c r="F445" s="653">
        <f>'[11]CONSOLIDATED TB'!H394</f>
        <v>0</v>
      </c>
      <c r="G445" s="653">
        <f t="shared" si="78"/>
        <v>0</v>
      </c>
      <c r="H445" s="653">
        <f t="shared" si="78"/>
        <v>0</v>
      </c>
      <c r="I445" s="653">
        <f t="shared" si="79"/>
        <v>0</v>
      </c>
      <c r="J445" s="653">
        <f t="shared" si="80"/>
        <v>0</v>
      </c>
      <c r="K445" s="1413" t="e">
        <f>SUMIF('[11]Notes Wise'!$A$5:$A$2617,[11]Final!A445,'[11]Notes Wise'!$I$5:$I$2617)</f>
        <v>#VALUE!</v>
      </c>
      <c r="L445" s="1413" t="e">
        <f>SUMIF('[11]Notes Wise'!$A$5:$A$2617,[11]Final!A445,'[11]Notes Wise'!$J$5:$J$2617)</f>
        <v>#VALUE!</v>
      </c>
      <c r="M445" s="1460" t="e">
        <f t="shared" si="72"/>
        <v>#VALUE!</v>
      </c>
      <c r="N445" s="1460" t="e">
        <f t="shared" si="72"/>
        <v>#VALUE!</v>
      </c>
    </row>
    <row r="446" spans="1:14" ht="13.5" thickBot="1">
      <c r="A446" s="1417" t="s">
        <v>2563</v>
      </c>
      <c r="B446" s="1418" t="s">
        <v>2274</v>
      </c>
      <c r="C446" s="652">
        <f>'[11]CONSOLIDATED TB'!C395</f>
        <v>0</v>
      </c>
      <c r="D446" s="652">
        <f>'[11]CONSOLIDATED TB'!D395</f>
        <v>0</v>
      </c>
      <c r="E446" s="653">
        <f>'[11]CONSOLIDATED TB'!G395</f>
        <v>0</v>
      </c>
      <c r="F446" s="653">
        <f>'[11]CONSOLIDATED TB'!H395</f>
        <v>0</v>
      </c>
      <c r="G446" s="653">
        <f t="shared" si="78"/>
        <v>0</v>
      </c>
      <c r="H446" s="653">
        <f t="shared" si="78"/>
        <v>0</v>
      </c>
      <c r="I446" s="653">
        <f t="shared" si="79"/>
        <v>0</v>
      </c>
      <c r="J446" s="653">
        <f t="shared" si="80"/>
        <v>0</v>
      </c>
      <c r="K446" s="1413" t="e">
        <f>SUMIF('[11]Notes Wise'!$A$5:$A$2617,[11]Final!A446,'[11]Notes Wise'!$I$5:$I$2617)</f>
        <v>#VALUE!</v>
      </c>
      <c r="L446" s="1413" t="e">
        <f>SUMIF('[11]Notes Wise'!$A$5:$A$2617,[11]Final!A446,'[11]Notes Wise'!$J$5:$J$2617)</f>
        <v>#VALUE!</v>
      </c>
      <c r="M446" s="1460" t="e">
        <f t="shared" si="72"/>
        <v>#VALUE!</v>
      </c>
      <c r="N446" s="1460" t="e">
        <f t="shared" si="72"/>
        <v>#VALUE!</v>
      </c>
    </row>
    <row r="447" spans="1:14" ht="13.5" thickBot="1">
      <c r="A447" s="1417" t="s">
        <v>2564</v>
      </c>
      <c r="B447" s="1418" t="s">
        <v>2276</v>
      </c>
      <c r="C447" s="652">
        <f>'[11]CONSOLIDATED TB'!C396</f>
        <v>0</v>
      </c>
      <c r="D447" s="652">
        <f>'[11]CONSOLIDATED TB'!D396</f>
        <v>0</v>
      </c>
      <c r="E447" s="653">
        <f>'[11]CONSOLIDATED TB'!G396</f>
        <v>0</v>
      </c>
      <c r="F447" s="653">
        <f>'[11]CONSOLIDATED TB'!H396</f>
        <v>0</v>
      </c>
      <c r="G447" s="653">
        <f t="shared" si="78"/>
        <v>0</v>
      </c>
      <c r="H447" s="653">
        <f t="shared" si="78"/>
        <v>0</v>
      </c>
      <c r="I447" s="653">
        <f t="shared" si="79"/>
        <v>0</v>
      </c>
      <c r="J447" s="653">
        <f t="shared" si="80"/>
        <v>0</v>
      </c>
      <c r="K447" s="1413" t="e">
        <f>SUMIF('[11]Notes Wise'!$A$5:$A$2617,[11]Final!A447,'[11]Notes Wise'!$I$5:$I$2617)</f>
        <v>#VALUE!</v>
      </c>
      <c r="L447" s="1413" t="e">
        <f>SUMIF('[11]Notes Wise'!$A$5:$A$2617,[11]Final!A447,'[11]Notes Wise'!$J$5:$J$2617)</f>
        <v>#VALUE!</v>
      </c>
      <c r="M447" s="1460" t="e">
        <f t="shared" si="72"/>
        <v>#VALUE!</v>
      </c>
      <c r="N447" s="1460" t="e">
        <f t="shared" si="72"/>
        <v>#VALUE!</v>
      </c>
    </row>
    <row r="448" spans="1:14" ht="13.5" thickBot="1">
      <c r="A448" s="1417" t="s">
        <v>2565</v>
      </c>
      <c r="B448" s="1418" t="s">
        <v>2278</v>
      </c>
      <c r="C448" s="652">
        <f>'[11]CONSOLIDATED TB'!C397</f>
        <v>0</v>
      </c>
      <c r="D448" s="652">
        <f>'[11]CONSOLIDATED TB'!D397</f>
        <v>0</v>
      </c>
      <c r="E448" s="653">
        <f>'[11]CONSOLIDATED TB'!G397</f>
        <v>0</v>
      </c>
      <c r="F448" s="653">
        <f>'[11]CONSOLIDATED TB'!H397</f>
        <v>0</v>
      </c>
      <c r="G448" s="653">
        <f t="shared" si="78"/>
        <v>0</v>
      </c>
      <c r="H448" s="653">
        <f t="shared" si="78"/>
        <v>0</v>
      </c>
      <c r="I448" s="653">
        <f t="shared" si="79"/>
        <v>0</v>
      </c>
      <c r="J448" s="653">
        <f t="shared" si="80"/>
        <v>0</v>
      </c>
      <c r="K448" s="1413" t="e">
        <f>SUMIF('[11]Notes Wise'!$A$5:$A$2617,[11]Final!A448,'[11]Notes Wise'!$I$5:$I$2617)</f>
        <v>#VALUE!</v>
      </c>
      <c r="L448" s="1413" t="e">
        <f>SUMIF('[11]Notes Wise'!$A$5:$A$2617,[11]Final!A448,'[11]Notes Wise'!$J$5:$J$2617)</f>
        <v>#VALUE!</v>
      </c>
      <c r="M448" s="1460" t="e">
        <f t="shared" si="72"/>
        <v>#VALUE!</v>
      </c>
      <c r="N448" s="1460" t="e">
        <f t="shared" si="72"/>
        <v>#VALUE!</v>
      </c>
    </row>
    <row r="449" spans="1:14" ht="13.5" thickBot="1">
      <c r="A449" s="1417" t="s">
        <v>2566</v>
      </c>
      <c r="B449" s="1418" t="s">
        <v>2280</v>
      </c>
      <c r="C449" s="652">
        <f>'[11]CONSOLIDATED TB'!C398</f>
        <v>0</v>
      </c>
      <c r="D449" s="652">
        <f>'[11]CONSOLIDATED TB'!D398</f>
        <v>0</v>
      </c>
      <c r="E449" s="653">
        <f>'[11]CONSOLIDATED TB'!G398</f>
        <v>0</v>
      </c>
      <c r="F449" s="653">
        <f>'[11]CONSOLIDATED TB'!H398</f>
        <v>0</v>
      </c>
      <c r="G449" s="653">
        <f t="shared" si="78"/>
        <v>0</v>
      </c>
      <c r="H449" s="653">
        <f t="shared" si="78"/>
        <v>0</v>
      </c>
      <c r="I449" s="653">
        <f t="shared" si="79"/>
        <v>0</v>
      </c>
      <c r="J449" s="653">
        <f t="shared" si="80"/>
        <v>0</v>
      </c>
      <c r="K449" s="1413" t="e">
        <f>SUMIF('[11]Notes Wise'!$A$5:$A$2617,[11]Final!A449,'[11]Notes Wise'!$I$5:$I$2617)</f>
        <v>#VALUE!</v>
      </c>
      <c r="L449" s="1413" t="e">
        <f>SUMIF('[11]Notes Wise'!$A$5:$A$2617,[11]Final!A449,'[11]Notes Wise'!$J$5:$J$2617)</f>
        <v>#VALUE!</v>
      </c>
      <c r="M449" s="1460" t="e">
        <f t="shared" si="72"/>
        <v>#VALUE!</v>
      </c>
      <c r="N449" s="1460" t="e">
        <f t="shared" si="72"/>
        <v>#VALUE!</v>
      </c>
    </row>
    <row r="450" spans="1:14" ht="13.5" thickBot="1">
      <c r="A450" s="1417" t="s">
        <v>2567</v>
      </c>
      <c r="B450" s="1418" t="s">
        <v>2282</v>
      </c>
      <c r="C450" s="652">
        <f>'[11]CONSOLIDATED TB'!C399</f>
        <v>0</v>
      </c>
      <c r="D450" s="652">
        <f>'[11]CONSOLIDATED TB'!D399</f>
        <v>0</v>
      </c>
      <c r="E450" s="653">
        <f>'[11]CONSOLIDATED TB'!G399</f>
        <v>0</v>
      </c>
      <c r="F450" s="653">
        <f>'[11]CONSOLIDATED TB'!H399</f>
        <v>0</v>
      </c>
      <c r="G450" s="653">
        <f t="shared" si="78"/>
        <v>0</v>
      </c>
      <c r="H450" s="653">
        <f t="shared" si="78"/>
        <v>0</v>
      </c>
      <c r="I450" s="653">
        <f t="shared" si="79"/>
        <v>0</v>
      </c>
      <c r="J450" s="653">
        <f t="shared" si="80"/>
        <v>0</v>
      </c>
      <c r="K450" s="1413" t="e">
        <f>SUMIF('[11]Notes Wise'!$A$5:$A$2617,[11]Final!A450,'[11]Notes Wise'!$I$5:$I$2617)</f>
        <v>#VALUE!</v>
      </c>
      <c r="L450" s="1413" t="e">
        <f>SUMIF('[11]Notes Wise'!$A$5:$A$2617,[11]Final!A450,'[11]Notes Wise'!$J$5:$J$2617)</f>
        <v>#VALUE!</v>
      </c>
      <c r="M450" s="1460" t="e">
        <f t="shared" si="72"/>
        <v>#VALUE!</v>
      </c>
      <c r="N450" s="1460" t="e">
        <f t="shared" si="72"/>
        <v>#VALUE!</v>
      </c>
    </row>
    <row r="451" spans="1:14" ht="13.5" thickBot="1">
      <c r="A451" s="1417" t="s">
        <v>2568</v>
      </c>
      <c r="B451" s="1418" t="s">
        <v>2401</v>
      </c>
      <c r="C451" s="652">
        <f>'[11]CONSOLIDATED TB'!C400</f>
        <v>0</v>
      </c>
      <c r="D451" s="652">
        <f>'[11]CONSOLIDATED TB'!D400</f>
        <v>0</v>
      </c>
      <c r="E451" s="653">
        <f>'[11]CONSOLIDATED TB'!G400</f>
        <v>0</v>
      </c>
      <c r="F451" s="653">
        <f>'[11]CONSOLIDATED TB'!H400</f>
        <v>0</v>
      </c>
      <c r="G451" s="653">
        <f t="shared" si="78"/>
        <v>0</v>
      </c>
      <c r="H451" s="653">
        <f t="shared" si="78"/>
        <v>0</v>
      </c>
      <c r="I451" s="653">
        <f t="shared" si="79"/>
        <v>0</v>
      </c>
      <c r="J451" s="653">
        <f t="shared" si="80"/>
        <v>0</v>
      </c>
      <c r="K451" s="1413" t="e">
        <f>SUMIF('[11]Notes Wise'!$A$5:$A$2617,[11]Final!A451,'[11]Notes Wise'!$I$5:$I$2617)</f>
        <v>#VALUE!</v>
      </c>
      <c r="L451" s="1413" t="e">
        <f>SUMIF('[11]Notes Wise'!$A$5:$A$2617,[11]Final!A451,'[11]Notes Wise'!$J$5:$J$2617)</f>
        <v>#VALUE!</v>
      </c>
      <c r="M451" s="1460" t="e">
        <f t="shared" si="72"/>
        <v>#VALUE!</v>
      </c>
      <c r="N451" s="1460" t="e">
        <f t="shared" si="72"/>
        <v>#VALUE!</v>
      </c>
    </row>
    <row r="452" spans="1:14" s="1421" customFormat="1" ht="13.5" thickBot="1">
      <c r="A452" s="1417" t="s">
        <v>2569</v>
      </c>
      <c r="B452" s="1418" t="s">
        <v>2403</v>
      </c>
      <c r="C452" s="652">
        <f>'[11]CONSOLIDATED TB'!C401</f>
        <v>0</v>
      </c>
      <c r="D452" s="652">
        <f>'[11]CONSOLIDATED TB'!D401</f>
        <v>0</v>
      </c>
      <c r="E452" s="653">
        <f>'[11]CONSOLIDATED TB'!G401</f>
        <v>0</v>
      </c>
      <c r="F452" s="653">
        <f>'[11]CONSOLIDATED TB'!H401</f>
        <v>0</v>
      </c>
      <c r="G452" s="653">
        <f t="shared" si="78"/>
        <v>0</v>
      </c>
      <c r="H452" s="653">
        <f t="shared" si="78"/>
        <v>0</v>
      </c>
      <c r="I452" s="653">
        <f t="shared" si="79"/>
        <v>0</v>
      </c>
      <c r="J452" s="653">
        <f t="shared" si="80"/>
        <v>0</v>
      </c>
      <c r="K452" s="1413" t="e">
        <f>SUMIF('[11]Notes Wise'!$A$5:$A$2617,[11]Final!A452,'[11]Notes Wise'!$I$5:$I$2617)</f>
        <v>#VALUE!</v>
      </c>
      <c r="L452" s="1413" t="e">
        <f>SUMIF('[11]Notes Wise'!$A$5:$A$2617,[11]Final!A452,'[11]Notes Wise'!$J$5:$J$2617)</f>
        <v>#VALUE!</v>
      </c>
      <c r="M452" s="1460" t="e">
        <f t="shared" si="72"/>
        <v>#VALUE!</v>
      </c>
      <c r="N452" s="1460" t="e">
        <f t="shared" si="72"/>
        <v>#VALUE!</v>
      </c>
    </row>
    <row r="453" spans="1:14" s="2028" customFormat="1" ht="13.5" thickBot="1">
      <c r="A453" s="1423"/>
      <c r="B453" s="2027" t="s">
        <v>772</v>
      </c>
      <c r="C453" s="761">
        <f t="shared" ref="C453:J453" si="81">SUM(C439:C452)</f>
        <v>0</v>
      </c>
      <c r="D453" s="761">
        <f>SUM(D439:D452)</f>
        <v>0</v>
      </c>
      <c r="E453" s="761">
        <f t="shared" si="81"/>
        <v>0</v>
      </c>
      <c r="F453" s="761">
        <f t="shared" si="81"/>
        <v>0</v>
      </c>
      <c r="G453" s="761">
        <f t="shared" si="81"/>
        <v>0</v>
      </c>
      <c r="H453" s="761">
        <f t="shared" si="81"/>
        <v>0</v>
      </c>
      <c r="I453" s="761">
        <f t="shared" si="81"/>
        <v>0</v>
      </c>
      <c r="J453" s="761">
        <f t="shared" si="81"/>
        <v>0</v>
      </c>
      <c r="K453" s="1413" t="e">
        <f>SUMIF('[11]Notes Wise'!$A$5:$A$2617,[11]Final!A453,'[11]Notes Wise'!$I$5:$I$2617)</f>
        <v>#VALUE!</v>
      </c>
      <c r="L453" s="1413" t="e">
        <f>SUMIF('[11]Notes Wise'!$A$5:$A$2617,[11]Final!A453,'[11]Notes Wise'!$J$5:$J$2617)</f>
        <v>#VALUE!</v>
      </c>
      <c r="M453" s="1460" t="e">
        <f t="shared" si="72"/>
        <v>#VALUE!</v>
      </c>
      <c r="N453" s="1460" t="e">
        <f t="shared" si="72"/>
        <v>#VALUE!</v>
      </c>
    </row>
    <row r="454" spans="1:14" s="2028" customFormat="1" ht="13.5" thickBot="1">
      <c r="A454" s="1423"/>
      <c r="B454" s="2027" t="s">
        <v>1851</v>
      </c>
      <c r="C454" s="654">
        <f>+C453-D453</f>
        <v>0</v>
      </c>
      <c r="D454" s="655"/>
      <c r="E454" s="654">
        <f>+E453-F453</f>
        <v>0</v>
      </c>
      <c r="F454" s="761"/>
      <c r="G454" s="654">
        <f>+G453-H453</f>
        <v>0</v>
      </c>
      <c r="H454" s="761"/>
      <c r="I454" s="654">
        <f>+I453-J453</f>
        <v>0</v>
      </c>
      <c r="J454" s="761"/>
      <c r="K454" s="1413" t="e">
        <f>SUMIF('[11]Notes Wise'!$A$5:$A$2617,[11]Final!A454,'[11]Notes Wise'!$I$5:$I$2617)</f>
        <v>#VALUE!</v>
      </c>
      <c r="L454" s="1413" t="e">
        <f>SUMIF('[11]Notes Wise'!$A$5:$A$2617,[11]Final!A454,'[11]Notes Wise'!$J$5:$J$2617)</f>
        <v>#VALUE!</v>
      </c>
      <c r="M454" s="1460" t="e">
        <f t="shared" si="72"/>
        <v>#VALUE!</v>
      </c>
      <c r="N454" s="1460" t="e">
        <f t="shared" si="72"/>
        <v>#VALUE!</v>
      </c>
    </row>
    <row r="455" spans="1:14" s="1421" customFormat="1" ht="13.5" thickBot="1">
      <c r="A455" s="1471" t="s">
        <v>1448</v>
      </c>
      <c r="B455" s="1475" t="s">
        <v>2570</v>
      </c>
      <c r="C455" s="652"/>
      <c r="D455" s="652"/>
      <c r="E455" s="653"/>
      <c r="F455" s="653"/>
      <c r="G455" s="653"/>
      <c r="H455" s="653"/>
      <c r="I455" s="653"/>
      <c r="J455" s="653"/>
      <c r="K455" s="1413" t="e">
        <f>SUMIF('[11]Notes Wise'!$A$5:$A$2617,[11]Final!A455,'[11]Notes Wise'!$I$5:$I$2617)</f>
        <v>#VALUE!</v>
      </c>
      <c r="L455" s="1413" t="e">
        <f>SUMIF('[11]Notes Wise'!$A$5:$A$2617,[11]Final!A455,'[11]Notes Wise'!$J$5:$J$2617)</f>
        <v>#VALUE!</v>
      </c>
      <c r="M455" s="1460" t="e">
        <f t="shared" si="72"/>
        <v>#VALUE!</v>
      </c>
      <c r="N455" s="1460" t="e">
        <f t="shared" si="72"/>
        <v>#VALUE!</v>
      </c>
    </row>
    <row r="456" spans="1:14" s="1421" customFormat="1" ht="13.5" thickBot="1">
      <c r="A456" s="1417" t="s">
        <v>2571</v>
      </c>
      <c r="B456" s="1419" t="s">
        <v>2236</v>
      </c>
      <c r="C456" s="652">
        <f>'[11]CONSOLIDATED TB'!C403</f>
        <v>0</v>
      </c>
      <c r="D456" s="652">
        <f>'[11]CONSOLIDATED TB'!D403</f>
        <v>0</v>
      </c>
      <c r="E456" s="653">
        <f>'[11]CONSOLIDATED TB'!G403</f>
        <v>0</v>
      </c>
      <c r="F456" s="653">
        <f>'[11]CONSOLIDATED TB'!H403</f>
        <v>0</v>
      </c>
      <c r="G456" s="653">
        <f t="shared" ref="G456:H481" si="82">C456+E456</f>
        <v>0</v>
      </c>
      <c r="H456" s="653">
        <f t="shared" si="82"/>
        <v>0</v>
      </c>
      <c r="I456" s="653">
        <f t="shared" ref="I456:I481" si="83">IF(G456&gt;H456,G456-H456,0)</f>
        <v>0</v>
      </c>
      <c r="J456" s="653">
        <f t="shared" ref="J456:J481" si="84">IF(H456&gt;G456,H456-G456,0)</f>
        <v>0</v>
      </c>
      <c r="K456" s="1413" t="e">
        <f>SUMIF('[11]Notes Wise'!$A$5:$A$2617,[11]Final!A456,'[11]Notes Wise'!$I$5:$I$2617)</f>
        <v>#VALUE!</v>
      </c>
      <c r="L456" s="1413" t="e">
        <f>SUMIF('[11]Notes Wise'!$A$5:$A$2617,[11]Final!A456,'[11]Notes Wise'!$J$5:$J$2617)</f>
        <v>#VALUE!</v>
      </c>
      <c r="M456" s="1460" t="e">
        <f t="shared" si="72"/>
        <v>#VALUE!</v>
      </c>
      <c r="N456" s="1460" t="e">
        <f t="shared" si="72"/>
        <v>#VALUE!</v>
      </c>
    </row>
    <row r="457" spans="1:14" ht="13.5" thickBot="1">
      <c r="A457" s="1417" t="s">
        <v>2572</v>
      </c>
      <c r="B457" s="1418" t="s">
        <v>2302</v>
      </c>
      <c r="C457" s="652">
        <f>'[11]CONSOLIDATED TB'!C404</f>
        <v>0</v>
      </c>
      <c r="D457" s="652">
        <f>'[11]CONSOLIDATED TB'!D404</f>
        <v>0</v>
      </c>
      <c r="E457" s="653">
        <f>'[11]CONSOLIDATED TB'!G404</f>
        <v>0</v>
      </c>
      <c r="F457" s="653">
        <f>'[11]CONSOLIDATED TB'!H404</f>
        <v>0</v>
      </c>
      <c r="G457" s="653">
        <f t="shared" si="82"/>
        <v>0</v>
      </c>
      <c r="H457" s="653">
        <f t="shared" si="82"/>
        <v>0</v>
      </c>
      <c r="I457" s="653">
        <f t="shared" si="83"/>
        <v>0</v>
      </c>
      <c r="J457" s="653">
        <f t="shared" si="84"/>
        <v>0</v>
      </c>
      <c r="K457" s="1413" t="e">
        <f>SUMIF('[11]Notes Wise'!$A$5:$A$2617,[11]Final!A457,'[11]Notes Wise'!$I$5:$I$2617)</f>
        <v>#VALUE!</v>
      </c>
      <c r="L457" s="1413" t="e">
        <f>SUMIF('[11]Notes Wise'!$A$5:$A$2617,[11]Final!A457,'[11]Notes Wise'!$J$5:$J$2617)</f>
        <v>#VALUE!</v>
      </c>
      <c r="M457" s="1460" t="e">
        <f t="shared" ref="M457:N522" si="85">+I457-K457</f>
        <v>#VALUE!</v>
      </c>
      <c r="N457" s="1460" t="e">
        <f t="shared" si="85"/>
        <v>#VALUE!</v>
      </c>
    </row>
    <row r="458" spans="1:14" ht="13.5" thickBot="1">
      <c r="A458" s="1417" t="s">
        <v>2573</v>
      </c>
      <c r="B458" s="1418" t="s">
        <v>2304</v>
      </c>
      <c r="C458" s="652">
        <f>'[11]CONSOLIDATED TB'!C405</f>
        <v>0</v>
      </c>
      <c r="D458" s="652">
        <f>'[11]CONSOLIDATED TB'!D405</f>
        <v>0</v>
      </c>
      <c r="E458" s="653">
        <f>'[11]CONSOLIDATED TB'!G405</f>
        <v>0</v>
      </c>
      <c r="F458" s="653">
        <f>'[11]CONSOLIDATED TB'!H405</f>
        <v>0</v>
      </c>
      <c r="G458" s="653">
        <f t="shared" si="82"/>
        <v>0</v>
      </c>
      <c r="H458" s="653">
        <f t="shared" si="82"/>
        <v>0</v>
      </c>
      <c r="I458" s="653">
        <f t="shared" si="83"/>
        <v>0</v>
      </c>
      <c r="J458" s="653">
        <f t="shared" si="84"/>
        <v>0</v>
      </c>
      <c r="K458" s="1413" t="e">
        <f>SUMIF('[11]Notes Wise'!$A$5:$A$2617,[11]Final!A458,'[11]Notes Wise'!$I$5:$I$2617)</f>
        <v>#VALUE!</v>
      </c>
      <c r="L458" s="1413" t="e">
        <f>SUMIF('[11]Notes Wise'!$A$5:$A$2617,[11]Final!A458,'[11]Notes Wise'!$J$5:$J$2617)</f>
        <v>#VALUE!</v>
      </c>
      <c r="M458" s="1460" t="e">
        <f t="shared" si="85"/>
        <v>#VALUE!</v>
      </c>
      <c r="N458" s="1460" t="e">
        <f t="shared" si="85"/>
        <v>#VALUE!</v>
      </c>
    </row>
    <row r="459" spans="1:14" ht="13.5" thickBot="1">
      <c r="A459" s="1417" t="s">
        <v>2574</v>
      </c>
      <c r="B459" s="1418" t="s">
        <v>2306</v>
      </c>
      <c r="C459" s="652">
        <f>'[11]CONSOLIDATED TB'!C406</f>
        <v>0</v>
      </c>
      <c r="D459" s="652">
        <f>'[11]CONSOLIDATED TB'!D406</f>
        <v>0</v>
      </c>
      <c r="E459" s="653">
        <f>'[11]CONSOLIDATED TB'!G406</f>
        <v>0</v>
      </c>
      <c r="F459" s="653">
        <f>'[11]CONSOLIDATED TB'!H406</f>
        <v>0</v>
      </c>
      <c r="G459" s="653">
        <f t="shared" si="82"/>
        <v>0</v>
      </c>
      <c r="H459" s="653">
        <f t="shared" si="82"/>
        <v>0</v>
      </c>
      <c r="I459" s="653">
        <f t="shared" si="83"/>
        <v>0</v>
      </c>
      <c r="J459" s="653">
        <f t="shared" si="84"/>
        <v>0</v>
      </c>
      <c r="K459" s="1413" t="e">
        <f>SUMIF('[11]Notes Wise'!$A$5:$A$2617,[11]Final!A459,'[11]Notes Wise'!$I$5:$I$2617)</f>
        <v>#VALUE!</v>
      </c>
      <c r="L459" s="1413" t="e">
        <f>SUMIF('[11]Notes Wise'!$A$5:$A$2617,[11]Final!A459,'[11]Notes Wise'!$J$5:$J$2617)</f>
        <v>#VALUE!</v>
      </c>
      <c r="M459" s="1460" t="e">
        <f t="shared" si="85"/>
        <v>#VALUE!</v>
      </c>
      <c r="N459" s="1460" t="e">
        <f t="shared" si="85"/>
        <v>#VALUE!</v>
      </c>
    </row>
    <row r="460" spans="1:14" ht="13.5" thickBot="1">
      <c r="A460" s="1417" t="s">
        <v>2575</v>
      </c>
      <c r="B460" s="1418" t="s">
        <v>2308</v>
      </c>
      <c r="C460" s="652">
        <f>'[11]CONSOLIDATED TB'!C407</f>
        <v>0</v>
      </c>
      <c r="D460" s="652">
        <f>'[11]CONSOLIDATED TB'!D407</f>
        <v>0</v>
      </c>
      <c r="E460" s="653">
        <f>'[11]CONSOLIDATED TB'!G407</f>
        <v>0</v>
      </c>
      <c r="F460" s="653">
        <f>'[11]CONSOLIDATED TB'!H407</f>
        <v>0</v>
      </c>
      <c r="G460" s="653">
        <f t="shared" si="82"/>
        <v>0</v>
      </c>
      <c r="H460" s="653">
        <f t="shared" si="82"/>
        <v>0</v>
      </c>
      <c r="I460" s="653">
        <f t="shared" si="83"/>
        <v>0</v>
      </c>
      <c r="J460" s="653">
        <f t="shared" si="84"/>
        <v>0</v>
      </c>
      <c r="K460" s="1413" t="e">
        <f>SUMIF('[11]Notes Wise'!$A$5:$A$2617,[11]Final!A460,'[11]Notes Wise'!$I$5:$I$2617)</f>
        <v>#VALUE!</v>
      </c>
      <c r="L460" s="1413" t="e">
        <f>SUMIF('[11]Notes Wise'!$A$5:$A$2617,[11]Final!A460,'[11]Notes Wise'!$J$5:$J$2617)</f>
        <v>#VALUE!</v>
      </c>
      <c r="M460" s="1460" t="e">
        <f t="shared" si="85"/>
        <v>#VALUE!</v>
      </c>
      <c r="N460" s="1460" t="e">
        <f t="shared" si="85"/>
        <v>#VALUE!</v>
      </c>
    </row>
    <row r="461" spans="1:14" ht="13.5" thickBot="1">
      <c r="A461" s="1417" t="s">
        <v>2576</v>
      </c>
      <c r="B461" s="1418" t="s">
        <v>2310</v>
      </c>
      <c r="C461" s="652">
        <f>'[11]CONSOLIDATED TB'!C408</f>
        <v>0</v>
      </c>
      <c r="D461" s="652">
        <f>'[11]CONSOLIDATED TB'!D408</f>
        <v>0</v>
      </c>
      <c r="E461" s="653">
        <f>'[11]CONSOLIDATED TB'!G408</f>
        <v>0</v>
      </c>
      <c r="F461" s="653">
        <f>'[11]CONSOLIDATED TB'!H408</f>
        <v>0</v>
      </c>
      <c r="G461" s="653">
        <f t="shared" si="82"/>
        <v>0</v>
      </c>
      <c r="H461" s="653">
        <f t="shared" si="82"/>
        <v>0</v>
      </c>
      <c r="I461" s="653">
        <f t="shared" si="83"/>
        <v>0</v>
      </c>
      <c r="J461" s="653">
        <f t="shared" si="84"/>
        <v>0</v>
      </c>
      <c r="K461" s="1413" t="e">
        <f>SUMIF('[11]Notes Wise'!$A$5:$A$2617,[11]Final!A461,'[11]Notes Wise'!$I$5:$I$2617)</f>
        <v>#VALUE!</v>
      </c>
      <c r="L461" s="1413" t="e">
        <f>SUMIF('[11]Notes Wise'!$A$5:$A$2617,[11]Final!A461,'[11]Notes Wise'!$J$5:$J$2617)</f>
        <v>#VALUE!</v>
      </c>
      <c r="M461" s="1460" t="e">
        <f t="shared" si="85"/>
        <v>#VALUE!</v>
      </c>
      <c r="N461" s="1460" t="e">
        <f t="shared" si="85"/>
        <v>#VALUE!</v>
      </c>
    </row>
    <row r="462" spans="1:14" ht="13.5" thickBot="1">
      <c r="A462" s="1417" t="s">
        <v>2577</v>
      </c>
      <c r="B462" s="1418" t="s">
        <v>2312</v>
      </c>
      <c r="C462" s="652">
        <f>'[11]CONSOLIDATED TB'!C409</f>
        <v>0</v>
      </c>
      <c r="D462" s="652">
        <f>'[11]CONSOLIDATED TB'!D409</f>
        <v>0</v>
      </c>
      <c r="E462" s="653">
        <f>'[11]CONSOLIDATED TB'!G409</f>
        <v>0</v>
      </c>
      <c r="F462" s="653">
        <f>'[11]CONSOLIDATED TB'!H409</f>
        <v>0</v>
      </c>
      <c r="G462" s="653">
        <f t="shared" si="82"/>
        <v>0</v>
      </c>
      <c r="H462" s="653">
        <f t="shared" si="82"/>
        <v>0</v>
      </c>
      <c r="I462" s="653">
        <f t="shared" si="83"/>
        <v>0</v>
      </c>
      <c r="J462" s="653">
        <f t="shared" si="84"/>
        <v>0</v>
      </c>
      <c r="K462" s="1413" t="e">
        <f>SUMIF('[11]Notes Wise'!$A$5:$A$2617,[11]Final!A462,'[11]Notes Wise'!$I$5:$I$2617)</f>
        <v>#VALUE!</v>
      </c>
      <c r="L462" s="1413" t="e">
        <f>SUMIF('[11]Notes Wise'!$A$5:$A$2617,[11]Final!A462,'[11]Notes Wise'!$J$5:$J$2617)</f>
        <v>#VALUE!</v>
      </c>
      <c r="M462" s="1460" t="e">
        <f t="shared" si="85"/>
        <v>#VALUE!</v>
      </c>
      <c r="N462" s="1460" t="e">
        <f t="shared" si="85"/>
        <v>#VALUE!</v>
      </c>
    </row>
    <row r="463" spans="1:14" ht="13.5" thickBot="1">
      <c r="A463" s="1417" t="s">
        <v>2578</v>
      </c>
      <c r="B463" s="1418" t="s">
        <v>2314</v>
      </c>
      <c r="C463" s="652">
        <f>'[11]CONSOLIDATED TB'!C410</f>
        <v>0</v>
      </c>
      <c r="D463" s="652">
        <f>'[11]CONSOLIDATED TB'!D410</f>
        <v>0</v>
      </c>
      <c r="E463" s="653">
        <f>'[11]CONSOLIDATED TB'!G410</f>
        <v>0</v>
      </c>
      <c r="F463" s="653">
        <f>'[11]CONSOLIDATED TB'!H410</f>
        <v>0</v>
      </c>
      <c r="G463" s="653">
        <f t="shared" si="82"/>
        <v>0</v>
      </c>
      <c r="H463" s="653">
        <f t="shared" si="82"/>
        <v>0</v>
      </c>
      <c r="I463" s="653">
        <f t="shared" si="83"/>
        <v>0</v>
      </c>
      <c r="J463" s="653">
        <f t="shared" si="84"/>
        <v>0</v>
      </c>
      <c r="K463" s="1413" t="e">
        <f>SUMIF('[11]Notes Wise'!$A$5:$A$2617,[11]Final!A463,'[11]Notes Wise'!$I$5:$I$2617)</f>
        <v>#VALUE!</v>
      </c>
      <c r="L463" s="1413" t="e">
        <f>SUMIF('[11]Notes Wise'!$A$5:$A$2617,[11]Final!A463,'[11]Notes Wise'!$J$5:$J$2617)</f>
        <v>#VALUE!</v>
      </c>
      <c r="M463" s="1460" t="e">
        <f t="shared" si="85"/>
        <v>#VALUE!</v>
      </c>
      <c r="N463" s="1460" t="e">
        <f t="shared" si="85"/>
        <v>#VALUE!</v>
      </c>
    </row>
    <row r="464" spans="1:14" ht="13.5" thickBot="1">
      <c r="A464" s="1417" t="s">
        <v>2579</v>
      </c>
      <c r="B464" s="1418" t="s">
        <v>2252</v>
      </c>
      <c r="C464" s="652">
        <f>'[11]CONSOLIDATED TB'!C411</f>
        <v>0</v>
      </c>
      <c r="D464" s="652">
        <f>'[11]CONSOLIDATED TB'!D411</f>
        <v>0</v>
      </c>
      <c r="E464" s="653">
        <f>'[11]CONSOLIDATED TB'!G411</f>
        <v>0</v>
      </c>
      <c r="F464" s="653">
        <f>'[11]CONSOLIDATED TB'!H411</f>
        <v>0</v>
      </c>
      <c r="G464" s="653">
        <f t="shared" si="82"/>
        <v>0</v>
      </c>
      <c r="H464" s="653">
        <f t="shared" si="82"/>
        <v>0</v>
      </c>
      <c r="I464" s="653">
        <f t="shared" si="83"/>
        <v>0</v>
      </c>
      <c r="J464" s="653">
        <f t="shared" si="84"/>
        <v>0</v>
      </c>
      <c r="K464" s="1413" t="e">
        <f>SUMIF('[11]Notes Wise'!$A$5:$A$2617,[11]Final!A464,'[11]Notes Wise'!$I$5:$I$2617)</f>
        <v>#VALUE!</v>
      </c>
      <c r="L464" s="1413" t="e">
        <f>SUMIF('[11]Notes Wise'!$A$5:$A$2617,[11]Final!A464,'[11]Notes Wise'!$J$5:$J$2617)</f>
        <v>#VALUE!</v>
      </c>
      <c r="M464" s="1460" t="e">
        <f t="shared" si="85"/>
        <v>#VALUE!</v>
      </c>
      <c r="N464" s="1460" t="e">
        <f t="shared" si="85"/>
        <v>#VALUE!</v>
      </c>
    </row>
    <row r="465" spans="1:14" ht="13.5" thickBot="1">
      <c r="A465" s="1417" t="s">
        <v>2580</v>
      </c>
      <c r="B465" s="1418" t="s">
        <v>2254</v>
      </c>
      <c r="C465" s="652">
        <f>'[11]CONSOLIDATED TB'!C412</f>
        <v>445547</v>
      </c>
      <c r="D465" s="652">
        <f>'[11]CONSOLIDATED TB'!D412</f>
        <v>0</v>
      </c>
      <c r="E465" s="653">
        <f>'[11]CONSOLIDATED TB'!G412</f>
        <v>1500</v>
      </c>
      <c r="F465" s="653">
        <f>'[11]CONSOLIDATED TB'!H412</f>
        <v>0</v>
      </c>
      <c r="G465" s="653">
        <f t="shared" si="82"/>
        <v>447047</v>
      </c>
      <c r="H465" s="653">
        <f t="shared" si="82"/>
        <v>0</v>
      </c>
      <c r="I465" s="653">
        <f t="shared" si="83"/>
        <v>447047</v>
      </c>
      <c r="J465" s="653">
        <f t="shared" si="84"/>
        <v>0</v>
      </c>
      <c r="K465" s="1413" t="e">
        <f>SUMIF('[11]Notes Wise'!$A$5:$A$2617,[11]Final!A465,'[11]Notes Wise'!$I$5:$I$2617)</f>
        <v>#VALUE!</v>
      </c>
      <c r="L465" s="1413" t="e">
        <f>SUMIF('[11]Notes Wise'!$A$5:$A$2617,[11]Final!A465,'[11]Notes Wise'!$J$5:$J$2617)</f>
        <v>#VALUE!</v>
      </c>
      <c r="M465" s="1460" t="e">
        <f t="shared" si="85"/>
        <v>#VALUE!</v>
      </c>
      <c r="N465" s="1460" t="e">
        <f t="shared" si="85"/>
        <v>#VALUE!</v>
      </c>
    </row>
    <row r="466" spans="1:14" ht="13.5" thickBot="1">
      <c r="A466" s="1417" t="s">
        <v>2581</v>
      </c>
      <c r="B466" s="1418" t="s">
        <v>2256</v>
      </c>
      <c r="C466" s="652">
        <f>'[11]CONSOLIDATED TB'!C413</f>
        <v>0</v>
      </c>
      <c r="D466" s="652">
        <f>'[11]CONSOLIDATED TB'!D413</f>
        <v>0</v>
      </c>
      <c r="E466" s="653">
        <f>'[11]CONSOLIDATED TB'!G413</f>
        <v>0</v>
      </c>
      <c r="F466" s="653">
        <f>'[11]CONSOLIDATED TB'!H413</f>
        <v>0</v>
      </c>
      <c r="G466" s="653">
        <f t="shared" si="82"/>
        <v>0</v>
      </c>
      <c r="H466" s="653">
        <f t="shared" si="82"/>
        <v>0</v>
      </c>
      <c r="I466" s="653">
        <f t="shared" si="83"/>
        <v>0</v>
      </c>
      <c r="J466" s="653">
        <f t="shared" si="84"/>
        <v>0</v>
      </c>
      <c r="K466" s="1413" t="e">
        <f>SUMIF('[11]Notes Wise'!$A$5:$A$2617,[11]Final!A466,'[11]Notes Wise'!$I$5:$I$2617)</f>
        <v>#VALUE!</v>
      </c>
      <c r="L466" s="1413" t="e">
        <f>SUMIF('[11]Notes Wise'!$A$5:$A$2617,[11]Final!A466,'[11]Notes Wise'!$J$5:$J$2617)</f>
        <v>#VALUE!</v>
      </c>
      <c r="M466" s="1460" t="e">
        <f t="shared" si="85"/>
        <v>#VALUE!</v>
      </c>
      <c r="N466" s="1460" t="e">
        <f t="shared" si="85"/>
        <v>#VALUE!</v>
      </c>
    </row>
    <row r="467" spans="1:14" ht="13.5" thickBot="1">
      <c r="A467" s="1417" t="s">
        <v>2582</v>
      </c>
      <c r="B467" s="1418" t="s">
        <v>2319</v>
      </c>
      <c r="C467" s="652">
        <f>'[11]CONSOLIDATED TB'!C414</f>
        <v>0</v>
      </c>
      <c r="D467" s="652">
        <f>'[11]CONSOLIDATED TB'!D414</f>
        <v>0</v>
      </c>
      <c r="E467" s="653">
        <f>'[11]CONSOLIDATED TB'!G414</f>
        <v>2336</v>
      </c>
      <c r="F467" s="653">
        <f>'[11]CONSOLIDATED TB'!H414</f>
        <v>0</v>
      </c>
      <c r="G467" s="653">
        <f t="shared" si="82"/>
        <v>2336</v>
      </c>
      <c r="H467" s="653">
        <f t="shared" si="82"/>
        <v>0</v>
      </c>
      <c r="I467" s="653">
        <f t="shared" si="83"/>
        <v>2336</v>
      </c>
      <c r="J467" s="653">
        <f t="shared" si="84"/>
        <v>0</v>
      </c>
      <c r="K467" s="1413" t="e">
        <f>SUMIF('[11]Notes Wise'!$A$5:$A$2617,[11]Final!A467,'[11]Notes Wise'!$I$5:$I$2617)</f>
        <v>#VALUE!</v>
      </c>
      <c r="L467" s="1413" t="e">
        <f>SUMIF('[11]Notes Wise'!$A$5:$A$2617,[11]Final!A467,'[11]Notes Wise'!$J$5:$J$2617)</f>
        <v>#VALUE!</v>
      </c>
      <c r="M467" s="1460" t="e">
        <f t="shared" si="85"/>
        <v>#VALUE!</v>
      </c>
      <c r="N467" s="1460" t="e">
        <f t="shared" si="85"/>
        <v>#VALUE!</v>
      </c>
    </row>
    <row r="468" spans="1:14" ht="13.5" thickBot="1">
      <c r="A468" s="1417" t="s">
        <v>2583</v>
      </c>
      <c r="B468" s="1418" t="s">
        <v>2268</v>
      </c>
      <c r="C468" s="652">
        <f>'[11]CONSOLIDATED TB'!C415</f>
        <v>0</v>
      </c>
      <c r="D468" s="652">
        <f>'[11]CONSOLIDATED TB'!D415</f>
        <v>0</v>
      </c>
      <c r="E468" s="653">
        <f>'[11]CONSOLIDATED TB'!G415</f>
        <v>0</v>
      </c>
      <c r="F468" s="653">
        <f>'[11]CONSOLIDATED TB'!H415</f>
        <v>0</v>
      </c>
      <c r="G468" s="653">
        <f t="shared" si="82"/>
        <v>0</v>
      </c>
      <c r="H468" s="653">
        <f t="shared" si="82"/>
        <v>0</v>
      </c>
      <c r="I468" s="653">
        <f t="shared" si="83"/>
        <v>0</v>
      </c>
      <c r="J468" s="653">
        <f t="shared" si="84"/>
        <v>0</v>
      </c>
      <c r="K468" s="1413" t="e">
        <f>SUMIF('[11]Notes Wise'!$A$5:$A$2617,[11]Final!A468,'[11]Notes Wise'!$I$5:$I$2617)</f>
        <v>#VALUE!</v>
      </c>
      <c r="L468" s="1413" t="e">
        <f>SUMIF('[11]Notes Wise'!$A$5:$A$2617,[11]Final!A468,'[11]Notes Wise'!$J$5:$J$2617)</f>
        <v>#VALUE!</v>
      </c>
      <c r="M468" s="1460" t="e">
        <f t="shared" si="85"/>
        <v>#VALUE!</v>
      </c>
      <c r="N468" s="1460" t="e">
        <f t="shared" si="85"/>
        <v>#VALUE!</v>
      </c>
    </row>
    <row r="469" spans="1:14" ht="13.5" thickBot="1">
      <c r="A469" s="1417" t="s">
        <v>2584</v>
      </c>
      <c r="B469" s="1418" t="s">
        <v>2270</v>
      </c>
      <c r="C469" s="652">
        <f>'[11]CONSOLIDATED TB'!C416</f>
        <v>0</v>
      </c>
      <c r="D469" s="652">
        <f>'[11]CONSOLIDATED TB'!D416</f>
        <v>0</v>
      </c>
      <c r="E469" s="653">
        <f>'[11]CONSOLIDATED TB'!G416</f>
        <v>0</v>
      </c>
      <c r="F469" s="653">
        <f>'[11]CONSOLIDATED TB'!H416</f>
        <v>0</v>
      </c>
      <c r="G469" s="653">
        <f t="shared" si="82"/>
        <v>0</v>
      </c>
      <c r="H469" s="653">
        <f t="shared" si="82"/>
        <v>0</v>
      </c>
      <c r="I469" s="653">
        <f t="shared" si="83"/>
        <v>0</v>
      </c>
      <c r="J469" s="653">
        <f t="shared" si="84"/>
        <v>0</v>
      </c>
      <c r="K469" s="1413" t="e">
        <f>SUMIF('[11]Notes Wise'!$A$5:$A$2617,[11]Final!A469,'[11]Notes Wise'!$I$5:$I$2617)</f>
        <v>#VALUE!</v>
      </c>
      <c r="L469" s="1413" t="e">
        <f>SUMIF('[11]Notes Wise'!$A$5:$A$2617,[11]Final!A469,'[11]Notes Wise'!$J$5:$J$2617)</f>
        <v>#VALUE!</v>
      </c>
      <c r="M469" s="1460" t="e">
        <f t="shared" si="85"/>
        <v>#VALUE!</v>
      </c>
      <c r="N469" s="1460" t="e">
        <f t="shared" si="85"/>
        <v>#VALUE!</v>
      </c>
    </row>
    <row r="470" spans="1:14" ht="13.5" thickBot="1">
      <c r="A470" s="1417" t="s">
        <v>2585</v>
      </c>
      <c r="B470" s="1418" t="s">
        <v>2272</v>
      </c>
      <c r="C470" s="652">
        <f>'[11]CONSOLIDATED TB'!C417</f>
        <v>0</v>
      </c>
      <c r="D470" s="652">
        <f>'[11]CONSOLIDATED TB'!D417</f>
        <v>0</v>
      </c>
      <c r="E470" s="653">
        <f>'[11]CONSOLIDATED TB'!G417</f>
        <v>0</v>
      </c>
      <c r="F470" s="653">
        <f>'[11]CONSOLIDATED TB'!H417</f>
        <v>0</v>
      </c>
      <c r="G470" s="653">
        <f t="shared" si="82"/>
        <v>0</v>
      </c>
      <c r="H470" s="653">
        <f t="shared" si="82"/>
        <v>0</v>
      </c>
      <c r="I470" s="653">
        <f t="shared" si="83"/>
        <v>0</v>
      </c>
      <c r="J470" s="653">
        <f t="shared" si="84"/>
        <v>0</v>
      </c>
      <c r="K470" s="1413" t="e">
        <f>SUMIF('[11]Notes Wise'!$A$5:$A$2617,[11]Final!A470,'[11]Notes Wise'!$I$5:$I$2617)</f>
        <v>#VALUE!</v>
      </c>
      <c r="L470" s="1413" t="e">
        <f>SUMIF('[11]Notes Wise'!$A$5:$A$2617,[11]Final!A470,'[11]Notes Wise'!$J$5:$J$2617)</f>
        <v>#VALUE!</v>
      </c>
      <c r="M470" s="1460" t="e">
        <f t="shared" si="85"/>
        <v>#VALUE!</v>
      </c>
      <c r="N470" s="1460" t="e">
        <f t="shared" si="85"/>
        <v>#VALUE!</v>
      </c>
    </row>
    <row r="471" spans="1:14" ht="13.5" thickBot="1">
      <c r="A471" s="1417" t="s">
        <v>2586</v>
      </c>
      <c r="B471" s="1418" t="s">
        <v>2274</v>
      </c>
      <c r="C471" s="652">
        <f>'[11]CONSOLIDATED TB'!C418</f>
        <v>0</v>
      </c>
      <c r="D471" s="652">
        <f>'[11]CONSOLIDATED TB'!D418</f>
        <v>0</v>
      </c>
      <c r="E471" s="653">
        <f>'[11]CONSOLIDATED TB'!G418</f>
        <v>0</v>
      </c>
      <c r="F471" s="653">
        <f>'[11]CONSOLIDATED TB'!H418</f>
        <v>0</v>
      </c>
      <c r="G471" s="653">
        <f t="shared" si="82"/>
        <v>0</v>
      </c>
      <c r="H471" s="653">
        <f t="shared" si="82"/>
        <v>0</v>
      </c>
      <c r="I471" s="653">
        <f t="shared" si="83"/>
        <v>0</v>
      </c>
      <c r="J471" s="653">
        <f t="shared" si="84"/>
        <v>0</v>
      </c>
      <c r="K471" s="1413" t="e">
        <f>SUMIF('[11]Notes Wise'!$A$5:$A$2617,[11]Final!A471,'[11]Notes Wise'!$I$5:$I$2617)</f>
        <v>#VALUE!</v>
      </c>
      <c r="L471" s="1413" t="e">
        <f>SUMIF('[11]Notes Wise'!$A$5:$A$2617,[11]Final!A471,'[11]Notes Wise'!$J$5:$J$2617)</f>
        <v>#VALUE!</v>
      </c>
      <c r="M471" s="1460" t="e">
        <f t="shared" si="85"/>
        <v>#VALUE!</v>
      </c>
      <c r="N471" s="1460" t="e">
        <f t="shared" si="85"/>
        <v>#VALUE!</v>
      </c>
    </row>
    <row r="472" spans="1:14" ht="13.5" thickBot="1">
      <c r="A472" s="1417" t="s">
        <v>2587</v>
      </c>
      <c r="B472" s="1418" t="s">
        <v>2276</v>
      </c>
      <c r="C472" s="652">
        <f>'[11]CONSOLIDATED TB'!C419</f>
        <v>0</v>
      </c>
      <c r="D472" s="652">
        <f>'[11]CONSOLIDATED TB'!D419</f>
        <v>0</v>
      </c>
      <c r="E472" s="653">
        <f>'[11]CONSOLIDATED TB'!G419</f>
        <v>0</v>
      </c>
      <c r="F472" s="653">
        <f>'[11]CONSOLIDATED TB'!H419</f>
        <v>0</v>
      </c>
      <c r="G472" s="653">
        <f t="shared" si="82"/>
        <v>0</v>
      </c>
      <c r="H472" s="653">
        <f t="shared" si="82"/>
        <v>0</v>
      </c>
      <c r="I472" s="653">
        <f t="shared" si="83"/>
        <v>0</v>
      </c>
      <c r="J472" s="653">
        <f t="shared" si="84"/>
        <v>0</v>
      </c>
      <c r="K472" s="1413" t="e">
        <f>SUMIF('[11]Notes Wise'!$A$5:$A$2617,[11]Final!A472,'[11]Notes Wise'!$I$5:$I$2617)</f>
        <v>#VALUE!</v>
      </c>
      <c r="L472" s="1413" t="e">
        <f>SUMIF('[11]Notes Wise'!$A$5:$A$2617,[11]Final!A472,'[11]Notes Wise'!$J$5:$J$2617)</f>
        <v>#VALUE!</v>
      </c>
      <c r="M472" s="1460" t="e">
        <f t="shared" si="85"/>
        <v>#VALUE!</v>
      </c>
      <c r="N472" s="1460" t="e">
        <f t="shared" si="85"/>
        <v>#VALUE!</v>
      </c>
    </row>
    <row r="473" spans="1:14" ht="13.5" thickBot="1">
      <c r="A473" s="1417" t="s">
        <v>2588</v>
      </c>
      <c r="B473" s="1418" t="s">
        <v>2278</v>
      </c>
      <c r="C473" s="652">
        <f>'[11]CONSOLIDATED TB'!C420</f>
        <v>0</v>
      </c>
      <c r="D473" s="652">
        <f>'[11]CONSOLIDATED TB'!D420</f>
        <v>0</v>
      </c>
      <c r="E473" s="653">
        <f>'[11]CONSOLIDATED TB'!G420</f>
        <v>0</v>
      </c>
      <c r="F473" s="653">
        <f>'[11]CONSOLIDATED TB'!H420</f>
        <v>0</v>
      </c>
      <c r="G473" s="653">
        <f t="shared" si="82"/>
        <v>0</v>
      </c>
      <c r="H473" s="653">
        <f t="shared" si="82"/>
        <v>0</v>
      </c>
      <c r="I473" s="653">
        <f t="shared" si="83"/>
        <v>0</v>
      </c>
      <c r="J473" s="653">
        <f t="shared" si="84"/>
        <v>0</v>
      </c>
      <c r="K473" s="1413" t="e">
        <f>SUMIF('[11]Notes Wise'!$A$5:$A$2617,[11]Final!A473,'[11]Notes Wise'!$I$5:$I$2617)</f>
        <v>#VALUE!</v>
      </c>
      <c r="L473" s="1413" t="e">
        <f>SUMIF('[11]Notes Wise'!$A$5:$A$2617,[11]Final!A473,'[11]Notes Wise'!$J$5:$J$2617)</f>
        <v>#VALUE!</v>
      </c>
      <c r="M473" s="1460" t="e">
        <f t="shared" si="85"/>
        <v>#VALUE!</v>
      </c>
      <c r="N473" s="1460" t="e">
        <f t="shared" si="85"/>
        <v>#VALUE!</v>
      </c>
    </row>
    <row r="474" spans="1:14" s="1421" customFormat="1" ht="13.5" thickBot="1">
      <c r="A474" s="1417" t="s">
        <v>2589</v>
      </c>
      <c r="B474" s="1418" t="s">
        <v>2280</v>
      </c>
      <c r="C474" s="652">
        <f>'[11]CONSOLIDATED TB'!C421</f>
        <v>10451</v>
      </c>
      <c r="D474" s="652">
        <f>'[11]CONSOLIDATED TB'!D421</f>
        <v>0</v>
      </c>
      <c r="E474" s="653">
        <f>'[11]CONSOLIDATED TB'!G421</f>
        <v>0</v>
      </c>
      <c r="F474" s="653">
        <f>'[11]CONSOLIDATED TB'!H421</f>
        <v>0</v>
      </c>
      <c r="G474" s="653">
        <f t="shared" si="82"/>
        <v>10451</v>
      </c>
      <c r="H474" s="653">
        <f t="shared" si="82"/>
        <v>0</v>
      </c>
      <c r="I474" s="653">
        <f t="shared" si="83"/>
        <v>10451</v>
      </c>
      <c r="J474" s="653">
        <f t="shared" si="84"/>
        <v>0</v>
      </c>
      <c r="K474" s="1413" t="e">
        <f>SUMIF('[11]Notes Wise'!$A$5:$A$2617,[11]Final!A474,'[11]Notes Wise'!$I$5:$I$2617)</f>
        <v>#VALUE!</v>
      </c>
      <c r="L474" s="1413" t="e">
        <f>SUMIF('[11]Notes Wise'!$A$5:$A$2617,[11]Final!A474,'[11]Notes Wise'!$J$5:$J$2617)</f>
        <v>#VALUE!</v>
      </c>
      <c r="M474" s="1460" t="e">
        <f t="shared" si="85"/>
        <v>#VALUE!</v>
      </c>
      <c r="N474" s="1460" t="e">
        <f t="shared" si="85"/>
        <v>#VALUE!</v>
      </c>
    </row>
    <row r="475" spans="1:14" ht="13.5" thickBot="1">
      <c r="A475" s="1417" t="s">
        <v>2590</v>
      </c>
      <c r="B475" s="1418" t="s">
        <v>2282</v>
      </c>
      <c r="C475" s="652">
        <f>'[11]CONSOLIDATED TB'!C422</f>
        <v>0</v>
      </c>
      <c r="D475" s="652">
        <f>'[11]CONSOLIDATED TB'!D422</f>
        <v>0</v>
      </c>
      <c r="E475" s="653">
        <f>'[11]CONSOLIDATED TB'!G422</f>
        <v>0</v>
      </c>
      <c r="F475" s="653">
        <f>'[11]CONSOLIDATED TB'!H422</f>
        <v>0</v>
      </c>
      <c r="G475" s="653">
        <f t="shared" si="82"/>
        <v>0</v>
      </c>
      <c r="H475" s="653">
        <f t="shared" si="82"/>
        <v>0</v>
      </c>
      <c r="I475" s="653">
        <f t="shared" si="83"/>
        <v>0</v>
      </c>
      <c r="J475" s="653">
        <f t="shared" si="84"/>
        <v>0</v>
      </c>
      <c r="K475" s="1413" t="e">
        <f>SUMIF('[11]Notes Wise'!$A$5:$A$2617,[11]Final!A475,'[11]Notes Wise'!$I$5:$I$2617)</f>
        <v>#VALUE!</v>
      </c>
      <c r="L475" s="1413" t="e">
        <f>SUMIF('[11]Notes Wise'!$A$5:$A$2617,[11]Final!A475,'[11]Notes Wise'!$J$5:$J$2617)</f>
        <v>#VALUE!</v>
      </c>
      <c r="M475" s="1460" t="e">
        <f t="shared" si="85"/>
        <v>#VALUE!</v>
      </c>
      <c r="N475" s="1460" t="e">
        <f t="shared" si="85"/>
        <v>#VALUE!</v>
      </c>
    </row>
    <row r="476" spans="1:14" ht="13.5" thickBot="1">
      <c r="A476" s="1417" t="s">
        <v>2591</v>
      </c>
      <c r="B476" s="1418" t="s">
        <v>2340</v>
      </c>
      <c r="C476" s="652">
        <f>'[11]CONSOLIDATED TB'!C423</f>
        <v>0</v>
      </c>
      <c r="D476" s="652">
        <f>'[11]CONSOLIDATED TB'!D423</f>
        <v>0</v>
      </c>
      <c r="E476" s="653">
        <f>'[11]CONSOLIDATED TB'!G423</f>
        <v>0</v>
      </c>
      <c r="F476" s="653">
        <f>'[11]CONSOLIDATED TB'!H423</f>
        <v>0</v>
      </c>
      <c r="G476" s="653">
        <f t="shared" si="82"/>
        <v>0</v>
      </c>
      <c r="H476" s="653">
        <f t="shared" si="82"/>
        <v>0</v>
      </c>
      <c r="I476" s="653">
        <f t="shared" si="83"/>
        <v>0</v>
      </c>
      <c r="J476" s="653">
        <f t="shared" si="84"/>
        <v>0</v>
      </c>
      <c r="K476" s="1413" t="e">
        <f>SUMIF('[11]Notes Wise'!$A$5:$A$2617,[11]Final!A476,'[11]Notes Wise'!$I$5:$I$2617)</f>
        <v>#VALUE!</v>
      </c>
      <c r="L476" s="1413" t="e">
        <f>SUMIF('[11]Notes Wise'!$A$5:$A$2617,[11]Final!A476,'[11]Notes Wise'!$J$5:$J$2617)</f>
        <v>#VALUE!</v>
      </c>
      <c r="M476" s="1460" t="e">
        <f t="shared" si="85"/>
        <v>#VALUE!</v>
      </c>
      <c r="N476" s="1460" t="e">
        <f t="shared" si="85"/>
        <v>#VALUE!</v>
      </c>
    </row>
    <row r="477" spans="1:14" ht="13.5" thickBot="1">
      <c r="A477" s="1417" t="s">
        <v>2592</v>
      </c>
      <c r="B477" s="1418" t="s">
        <v>2342</v>
      </c>
      <c r="C477" s="652">
        <f>'[11]CONSOLIDATED TB'!C424</f>
        <v>0</v>
      </c>
      <c r="D477" s="652">
        <f>'[11]CONSOLIDATED TB'!D424</f>
        <v>0</v>
      </c>
      <c r="E477" s="653">
        <f>'[11]CONSOLIDATED TB'!G424</f>
        <v>0</v>
      </c>
      <c r="F477" s="653">
        <f>'[11]CONSOLIDATED TB'!H424</f>
        <v>0</v>
      </c>
      <c r="G477" s="653">
        <f t="shared" si="82"/>
        <v>0</v>
      </c>
      <c r="H477" s="653">
        <f t="shared" si="82"/>
        <v>0</v>
      </c>
      <c r="I477" s="653">
        <f t="shared" si="83"/>
        <v>0</v>
      </c>
      <c r="J477" s="653">
        <f t="shared" si="84"/>
        <v>0</v>
      </c>
      <c r="K477" s="1413" t="e">
        <f>SUMIF('[11]Notes Wise'!$A$5:$A$2617,[11]Final!A477,'[11]Notes Wise'!$I$5:$I$2617)</f>
        <v>#VALUE!</v>
      </c>
      <c r="L477" s="1413" t="e">
        <f>SUMIF('[11]Notes Wise'!$A$5:$A$2617,[11]Final!A477,'[11]Notes Wise'!$J$5:$J$2617)</f>
        <v>#VALUE!</v>
      </c>
      <c r="M477" s="1460" t="e">
        <f t="shared" si="85"/>
        <v>#VALUE!</v>
      </c>
      <c r="N477" s="1460" t="e">
        <f t="shared" si="85"/>
        <v>#VALUE!</v>
      </c>
    </row>
    <row r="478" spans="1:14" ht="13.5" thickBot="1">
      <c r="A478" s="1417" t="s">
        <v>2593</v>
      </c>
      <c r="B478" s="1418" t="s">
        <v>2346</v>
      </c>
      <c r="C478" s="652">
        <f>'[11]CONSOLIDATED TB'!C425</f>
        <v>0</v>
      </c>
      <c r="D478" s="652">
        <f>'[11]CONSOLIDATED TB'!D425</f>
        <v>0</v>
      </c>
      <c r="E478" s="653">
        <f>'[11]CONSOLIDATED TB'!G425</f>
        <v>0</v>
      </c>
      <c r="F478" s="653">
        <f>'[11]CONSOLIDATED TB'!H425</f>
        <v>0</v>
      </c>
      <c r="G478" s="653">
        <f t="shared" si="82"/>
        <v>0</v>
      </c>
      <c r="H478" s="653">
        <f t="shared" si="82"/>
        <v>0</v>
      </c>
      <c r="I478" s="653">
        <f t="shared" si="83"/>
        <v>0</v>
      </c>
      <c r="J478" s="653">
        <f t="shared" si="84"/>
        <v>0</v>
      </c>
      <c r="K478" s="1413" t="e">
        <f>SUMIF('[11]Notes Wise'!$A$5:$A$2617,[11]Final!A478,'[11]Notes Wise'!$I$5:$I$2617)</f>
        <v>#VALUE!</v>
      </c>
      <c r="L478" s="1413" t="e">
        <f>SUMIF('[11]Notes Wise'!$A$5:$A$2617,[11]Final!A478,'[11]Notes Wise'!$J$5:$J$2617)</f>
        <v>#VALUE!</v>
      </c>
      <c r="M478" s="1460" t="e">
        <f t="shared" si="85"/>
        <v>#VALUE!</v>
      </c>
      <c r="N478" s="1460" t="e">
        <f t="shared" si="85"/>
        <v>#VALUE!</v>
      </c>
    </row>
    <row r="479" spans="1:14" ht="13.5" thickBot="1">
      <c r="A479" s="1417" t="s">
        <v>2594</v>
      </c>
      <c r="B479" s="1418" t="s">
        <v>2344</v>
      </c>
      <c r="C479" s="652">
        <f>'[11]CONSOLIDATED TB'!C426</f>
        <v>25271.139999999996</v>
      </c>
      <c r="D479" s="652">
        <f>'[11]CONSOLIDATED TB'!D426</f>
        <v>0</v>
      </c>
      <c r="E479" s="653">
        <f>'[11]CONSOLIDATED TB'!G426</f>
        <v>0</v>
      </c>
      <c r="F479" s="653">
        <f>'[11]CONSOLIDATED TB'!H426</f>
        <v>0</v>
      </c>
      <c r="G479" s="653">
        <f t="shared" si="82"/>
        <v>25271.139999999996</v>
      </c>
      <c r="H479" s="653">
        <f t="shared" si="82"/>
        <v>0</v>
      </c>
      <c r="I479" s="653">
        <f t="shared" si="83"/>
        <v>25271.139999999996</v>
      </c>
      <c r="J479" s="653">
        <f t="shared" si="84"/>
        <v>0</v>
      </c>
      <c r="K479" s="1413" t="e">
        <f>SUMIF('[11]Notes Wise'!$A$5:$A$2617,[11]Final!A479,'[11]Notes Wise'!$I$5:$I$2617)</f>
        <v>#VALUE!</v>
      </c>
      <c r="L479" s="1413" t="e">
        <f>SUMIF('[11]Notes Wise'!$A$5:$A$2617,[11]Final!A479,'[11]Notes Wise'!$J$5:$J$2617)</f>
        <v>#VALUE!</v>
      </c>
      <c r="M479" s="1460" t="e">
        <f t="shared" si="85"/>
        <v>#VALUE!</v>
      </c>
      <c r="N479" s="1460" t="e">
        <f t="shared" si="85"/>
        <v>#VALUE!</v>
      </c>
    </row>
    <row r="480" spans="1:14" ht="13.5" thickBot="1">
      <c r="A480" s="1417" t="s">
        <v>2595</v>
      </c>
      <c r="B480" s="1418" t="s">
        <v>2321</v>
      </c>
      <c r="C480" s="652">
        <f>'[11]CONSOLIDATED TB'!C427</f>
        <v>59530.02</v>
      </c>
      <c r="D480" s="652">
        <f>'[11]CONSOLIDATED TB'!D427</f>
        <v>0</v>
      </c>
      <c r="E480" s="653">
        <f>'[11]CONSOLIDATED TB'!G427</f>
        <v>380</v>
      </c>
      <c r="F480" s="653">
        <f>'[11]CONSOLIDATED TB'!H427</f>
        <v>0</v>
      </c>
      <c r="G480" s="653">
        <f t="shared" si="82"/>
        <v>59910.02</v>
      </c>
      <c r="H480" s="653">
        <f t="shared" si="82"/>
        <v>0</v>
      </c>
      <c r="I480" s="653">
        <f t="shared" si="83"/>
        <v>59910.02</v>
      </c>
      <c r="J480" s="653">
        <f t="shared" si="84"/>
        <v>0</v>
      </c>
      <c r="K480" s="1413" t="e">
        <f>SUMIF('[11]Notes Wise'!$A$5:$A$2617,[11]Final!A480,'[11]Notes Wise'!$I$5:$I$2617)</f>
        <v>#VALUE!</v>
      </c>
      <c r="L480" s="1413" t="e">
        <f>SUMIF('[11]Notes Wise'!$A$5:$A$2617,[11]Final!A480,'[11]Notes Wise'!$J$5:$J$2617)</f>
        <v>#VALUE!</v>
      </c>
      <c r="M480" s="1460" t="e">
        <f t="shared" si="85"/>
        <v>#VALUE!</v>
      </c>
      <c r="N480" s="1460" t="e">
        <f t="shared" si="85"/>
        <v>#VALUE!</v>
      </c>
    </row>
    <row r="481" spans="1:14" ht="13.5" thickBot="1">
      <c r="A481" s="1417" t="s">
        <v>2596</v>
      </c>
      <c r="B481" s="1418" t="s">
        <v>2323</v>
      </c>
      <c r="C481" s="652">
        <f>'[11]CONSOLIDATED TB'!C428</f>
        <v>0</v>
      </c>
      <c r="D481" s="652">
        <f>'[11]CONSOLIDATED TB'!D428</f>
        <v>0</v>
      </c>
      <c r="E481" s="653">
        <f>'[11]CONSOLIDATED TB'!G428</f>
        <v>0</v>
      </c>
      <c r="F481" s="653">
        <f>'[11]CONSOLIDATED TB'!H428</f>
        <v>0</v>
      </c>
      <c r="G481" s="653">
        <f t="shared" si="82"/>
        <v>0</v>
      </c>
      <c r="H481" s="653">
        <f t="shared" si="82"/>
        <v>0</v>
      </c>
      <c r="I481" s="653">
        <f t="shared" si="83"/>
        <v>0</v>
      </c>
      <c r="J481" s="653">
        <f t="shared" si="84"/>
        <v>0</v>
      </c>
      <c r="K481" s="1413" t="e">
        <f>SUMIF('[11]Notes Wise'!$A$5:$A$2617,[11]Final!A481,'[11]Notes Wise'!$I$5:$I$2617)</f>
        <v>#VALUE!</v>
      </c>
      <c r="L481" s="1413" t="e">
        <f>SUMIF('[11]Notes Wise'!$A$5:$A$2617,[11]Final!A481,'[11]Notes Wise'!$J$5:$J$2617)</f>
        <v>#VALUE!</v>
      </c>
      <c r="M481" s="1460" t="e">
        <f t="shared" si="85"/>
        <v>#VALUE!</v>
      </c>
      <c r="N481" s="1460" t="e">
        <f t="shared" si="85"/>
        <v>#VALUE!</v>
      </c>
    </row>
    <row r="482" spans="1:14" s="2028" customFormat="1" ht="13.5" thickBot="1">
      <c r="A482" s="1423"/>
      <c r="B482" s="2027" t="s">
        <v>772</v>
      </c>
      <c r="C482" s="761">
        <f t="shared" ref="C482:J482" si="86">SUM(C456:C481)</f>
        <v>540799.16</v>
      </c>
      <c r="D482" s="761">
        <f>SUM(D456:D481)</f>
        <v>0</v>
      </c>
      <c r="E482" s="761">
        <f t="shared" si="86"/>
        <v>4216</v>
      </c>
      <c r="F482" s="761">
        <f t="shared" si="86"/>
        <v>0</v>
      </c>
      <c r="G482" s="761">
        <f>SUM(G456:G481)</f>
        <v>545015.16</v>
      </c>
      <c r="H482" s="761">
        <f t="shared" si="86"/>
        <v>0</v>
      </c>
      <c r="I482" s="761">
        <f t="shared" si="86"/>
        <v>545015.16</v>
      </c>
      <c r="J482" s="761">
        <f t="shared" si="86"/>
        <v>0</v>
      </c>
      <c r="K482" s="1413" t="e">
        <f>SUMIF('[11]Notes Wise'!$A$5:$A$2617,[11]Final!A482,'[11]Notes Wise'!$I$5:$I$2617)</f>
        <v>#VALUE!</v>
      </c>
      <c r="L482" s="1413" t="e">
        <f>SUMIF('[11]Notes Wise'!$A$5:$A$2617,[11]Final!A482,'[11]Notes Wise'!$J$5:$J$2617)</f>
        <v>#VALUE!</v>
      </c>
      <c r="M482" s="1460" t="e">
        <f t="shared" si="85"/>
        <v>#VALUE!</v>
      </c>
      <c r="N482" s="1460" t="e">
        <f t="shared" si="85"/>
        <v>#VALUE!</v>
      </c>
    </row>
    <row r="483" spans="1:14" s="2028" customFormat="1" ht="13.5" thickBot="1">
      <c r="A483" s="1423"/>
      <c r="B483" s="2027" t="s">
        <v>1851</v>
      </c>
      <c r="C483" s="654">
        <f>+C482-D482</f>
        <v>540799.16</v>
      </c>
      <c r="D483" s="655"/>
      <c r="E483" s="654">
        <f>+E482-F482</f>
        <v>4216</v>
      </c>
      <c r="F483" s="761"/>
      <c r="G483" s="654">
        <f>+G482-H482</f>
        <v>545015.16</v>
      </c>
      <c r="H483" s="761"/>
      <c r="I483" s="654">
        <f>+I482-J482</f>
        <v>545015.16</v>
      </c>
      <c r="J483" s="761"/>
      <c r="K483" s="1413" t="e">
        <f>SUMIF('[11]Notes Wise'!$A$5:$A$2617,[11]Final!A483,'[11]Notes Wise'!$I$5:$I$2617)</f>
        <v>#VALUE!</v>
      </c>
      <c r="L483" s="1413" t="e">
        <f>SUMIF('[11]Notes Wise'!$A$5:$A$2617,[11]Final!A483,'[11]Notes Wise'!$J$5:$J$2617)</f>
        <v>#VALUE!</v>
      </c>
      <c r="M483" s="1460" t="e">
        <f t="shared" si="85"/>
        <v>#VALUE!</v>
      </c>
      <c r="N483" s="1460" t="e">
        <f t="shared" si="85"/>
        <v>#VALUE!</v>
      </c>
    </row>
    <row r="484" spans="1:14" s="1421" customFormat="1" ht="13.5" thickBot="1">
      <c r="A484" s="1471" t="s">
        <v>1449</v>
      </c>
      <c r="B484" s="1475" t="s">
        <v>2597</v>
      </c>
      <c r="C484" s="652"/>
      <c r="D484" s="652"/>
      <c r="E484" s="653"/>
      <c r="F484" s="653"/>
      <c r="G484" s="653"/>
      <c r="H484" s="653"/>
      <c r="I484" s="653"/>
      <c r="J484" s="653"/>
      <c r="K484" s="1413" t="e">
        <f>SUMIF('[11]Notes Wise'!$A$5:$A$2617,[11]Final!A484,'[11]Notes Wise'!$I$5:$I$2617)</f>
        <v>#VALUE!</v>
      </c>
      <c r="L484" s="1413" t="e">
        <f>SUMIF('[11]Notes Wise'!$A$5:$A$2617,[11]Final!A484,'[11]Notes Wise'!$J$5:$J$2617)</f>
        <v>#VALUE!</v>
      </c>
      <c r="M484" s="1460" t="e">
        <f t="shared" si="85"/>
        <v>#VALUE!</v>
      </c>
      <c r="N484" s="1460" t="e">
        <f t="shared" si="85"/>
        <v>#VALUE!</v>
      </c>
    </row>
    <row r="485" spans="1:14" ht="13.5" thickBot="1">
      <c r="A485" s="1417" t="s">
        <v>2598</v>
      </c>
      <c r="B485" s="1418" t="s">
        <v>2599</v>
      </c>
      <c r="C485" s="652">
        <f>'[11]CONSOLIDATED TB'!C430</f>
        <v>2999</v>
      </c>
      <c r="D485" s="652">
        <f>'[11]CONSOLIDATED TB'!D430</f>
        <v>0</v>
      </c>
      <c r="E485" s="653">
        <f>'[11]CONSOLIDATED TB'!G430</f>
        <v>17706</v>
      </c>
      <c r="F485" s="653">
        <f>'[11]CONSOLIDATED TB'!H430</f>
        <v>0</v>
      </c>
      <c r="G485" s="653">
        <f t="shared" ref="G485:H531" si="87">C485+E485</f>
        <v>20705</v>
      </c>
      <c r="H485" s="653">
        <f t="shared" si="87"/>
        <v>0</v>
      </c>
      <c r="I485" s="653">
        <f t="shared" ref="I485:I531" si="88">IF(G485&gt;H485,G485-H485,0)</f>
        <v>20705</v>
      </c>
      <c r="J485" s="653">
        <f t="shared" ref="J485:J531" si="89">IF(H485&gt;G485,H485-G485,0)</f>
        <v>0</v>
      </c>
      <c r="K485" s="1413" t="e">
        <f>SUMIF('[11]Notes Wise'!$A$5:$A$2617,[11]Final!A485,'[11]Notes Wise'!$I$5:$I$2617)</f>
        <v>#VALUE!</v>
      </c>
      <c r="L485" s="1413" t="e">
        <f>SUMIF('[11]Notes Wise'!$A$5:$A$2617,[11]Final!A485,'[11]Notes Wise'!$J$5:$J$2617)</f>
        <v>#VALUE!</v>
      </c>
      <c r="M485" s="1460" t="e">
        <f t="shared" si="85"/>
        <v>#VALUE!</v>
      </c>
      <c r="N485" s="1460" t="e">
        <f t="shared" si="85"/>
        <v>#VALUE!</v>
      </c>
    </row>
    <row r="486" spans="1:14" ht="13.5" thickBot="1">
      <c r="A486" s="1417" t="s">
        <v>2600</v>
      </c>
      <c r="B486" s="1418" t="s">
        <v>2601</v>
      </c>
      <c r="C486" s="652">
        <f>'[11]CONSOLIDATED TB'!C431</f>
        <v>2051596.9299999997</v>
      </c>
      <c r="D486" s="652">
        <f>'[11]CONSOLIDATED TB'!D431</f>
        <v>0</v>
      </c>
      <c r="E486" s="653">
        <f>'[11]CONSOLIDATED TB'!G431</f>
        <v>62499</v>
      </c>
      <c r="F486" s="653">
        <f>'[11]CONSOLIDATED TB'!H431</f>
        <v>0</v>
      </c>
      <c r="G486" s="653">
        <f t="shared" si="87"/>
        <v>2114095.9299999997</v>
      </c>
      <c r="H486" s="653">
        <f t="shared" si="87"/>
        <v>0</v>
      </c>
      <c r="I486" s="653">
        <f t="shared" si="88"/>
        <v>2114095.9299999997</v>
      </c>
      <c r="J486" s="653">
        <f t="shared" si="89"/>
        <v>0</v>
      </c>
      <c r="K486" s="1413" t="e">
        <f>SUMIF('[11]Notes Wise'!$A$5:$A$2617,[11]Final!A486,'[11]Notes Wise'!$I$5:$I$2617)</f>
        <v>#VALUE!</v>
      </c>
      <c r="L486" s="1413" t="e">
        <f>SUMIF('[11]Notes Wise'!$A$5:$A$2617,[11]Final!A486,'[11]Notes Wise'!$J$5:$J$2617)</f>
        <v>#VALUE!</v>
      </c>
      <c r="M486" s="1460" t="e">
        <f t="shared" si="85"/>
        <v>#VALUE!</v>
      </c>
      <c r="N486" s="1460" t="e">
        <f t="shared" si="85"/>
        <v>#VALUE!</v>
      </c>
    </row>
    <row r="487" spans="1:14" ht="13.5" thickBot="1">
      <c r="A487" s="1417" t="s">
        <v>4220</v>
      </c>
      <c r="B487" s="1418" t="s">
        <v>4221</v>
      </c>
      <c r="C487" s="652">
        <f>'[11]CONSOLIDATED TB'!C432</f>
        <v>0</v>
      </c>
      <c r="D487" s="652">
        <f>'[11]CONSOLIDATED TB'!D432</f>
        <v>0</v>
      </c>
      <c r="E487" s="653">
        <f>'[11]CONSOLIDATED TB'!G432</f>
        <v>729930</v>
      </c>
      <c r="F487" s="653">
        <f>'[11]CONSOLIDATED TB'!H432</f>
        <v>0</v>
      </c>
      <c r="G487" s="653">
        <f>C487+E487</f>
        <v>729930</v>
      </c>
      <c r="H487" s="653">
        <f>D487+F487</f>
        <v>0</v>
      </c>
      <c r="I487" s="653">
        <f>IF(G487&gt;H487,G487-H487,0)</f>
        <v>729930</v>
      </c>
      <c r="J487" s="653">
        <f>IF(H487&gt;G487,H487-G487,0)</f>
        <v>0</v>
      </c>
      <c r="K487" s="1413" t="e">
        <f>SUMIF('[11]Notes Wise'!$A$5:$A$2617,[11]Final!A487,'[11]Notes Wise'!$I$5:$I$2617)</f>
        <v>#VALUE!</v>
      </c>
      <c r="L487" s="1413" t="e">
        <f>SUMIF('[11]Notes Wise'!$A$5:$A$2617,[11]Final!A487,'[11]Notes Wise'!$J$5:$J$2617)</f>
        <v>#VALUE!</v>
      </c>
      <c r="M487" s="1460" t="e">
        <f>+I487-K487</f>
        <v>#VALUE!</v>
      </c>
      <c r="N487" s="1460" t="e">
        <f>+J487-L487</f>
        <v>#VALUE!</v>
      </c>
    </row>
    <row r="488" spans="1:14" ht="13.5" thickBot="1">
      <c r="A488" s="1417" t="s">
        <v>2602</v>
      </c>
      <c r="B488" s="1418" t="s">
        <v>2603</v>
      </c>
      <c r="C488" s="652">
        <f>'[11]CONSOLIDATED TB'!C433</f>
        <v>0</v>
      </c>
      <c r="D488" s="652">
        <f>'[11]CONSOLIDATED TB'!D433</f>
        <v>0</v>
      </c>
      <c r="E488" s="653">
        <f>'[11]CONSOLIDATED TB'!G433</f>
        <v>0</v>
      </c>
      <c r="F488" s="653">
        <f>'[11]CONSOLIDATED TB'!H433</f>
        <v>0</v>
      </c>
      <c r="G488" s="653">
        <f t="shared" si="87"/>
        <v>0</v>
      </c>
      <c r="H488" s="653">
        <f t="shared" si="87"/>
        <v>0</v>
      </c>
      <c r="I488" s="653">
        <f t="shared" si="88"/>
        <v>0</v>
      </c>
      <c r="J488" s="653">
        <f t="shared" si="89"/>
        <v>0</v>
      </c>
      <c r="K488" s="1413" t="e">
        <f>SUMIF('[11]Notes Wise'!$A$5:$A$2617,[11]Final!A488,'[11]Notes Wise'!$I$5:$I$2617)</f>
        <v>#VALUE!</v>
      </c>
      <c r="L488" s="1413" t="e">
        <f>SUMIF('[11]Notes Wise'!$A$5:$A$2617,[11]Final!A488,'[11]Notes Wise'!$J$5:$J$2617)</f>
        <v>#VALUE!</v>
      </c>
      <c r="M488" s="1460" t="e">
        <f t="shared" si="85"/>
        <v>#VALUE!</v>
      </c>
      <c r="N488" s="1460" t="e">
        <f t="shared" si="85"/>
        <v>#VALUE!</v>
      </c>
    </row>
    <row r="489" spans="1:14" ht="13.5" thickBot="1">
      <c r="A489" s="1417" t="s">
        <v>2604</v>
      </c>
      <c r="B489" s="1418" t="s">
        <v>2605</v>
      </c>
      <c r="C489" s="652">
        <f>'[11]CONSOLIDATED TB'!C434</f>
        <v>0</v>
      </c>
      <c r="D489" s="652">
        <f>'[11]CONSOLIDATED TB'!D434</f>
        <v>0</v>
      </c>
      <c r="E489" s="653">
        <f>'[11]CONSOLIDATED TB'!G434</f>
        <v>0</v>
      </c>
      <c r="F489" s="653">
        <f>'[11]CONSOLIDATED TB'!H434</f>
        <v>0</v>
      </c>
      <c r="G489" s="653">
        <f t="shared" si="87"/>
        <v>0</v>
      </c>
      <c r="H489" s="653">
        <f t="shared" si="87"/>
        <v>0</v>
      </c>
      <c r="I489" s="653">
        <f t="shared" si="88"/>
        <v>0</v>
      </c>
      <c r="J489" s="653">
        <f t="shared" si="89"/>
        <v>0</v>
      </c>
      <c r="K489" s="1413" t="e">
        <f>SUMIF('[11]Notes Wise'!$A$5:$A$2617,[11]Final!A489,'[11]Notes Wise'!$I$5:$I$2617)</f>
        <v>#VALUE!</v>
      </c>
      <c r="L489" s="1413" t="e">
        <f>SUMIF('[11]Notes Wise'!$A$5:$A$2617,[11]Final!A489,'[11]Notes Wise'!$J$5:$J$2617)</f>
        <v>#VALUE!</v>
      </c>
      <c r="M489" s="1460" t="e">
        <f t="shared" si="85"/>
        <v>#VALUE!</v>
      </c>
      <c r="N489" s="1460" t="e">
        <f t="shared" si="85"/>
        <v>#VALUE!</v>
      </c>
    </row>
    <row r="490" spans="1:14" ht="13.5" thickBot="1">
      <c r="A490" s="1417" t="s">
        <v>2606</v>
      </c>
      <c r="B490" s="1418" t="s">
        <v>2607</v>
      </c>
      <c r="C490" s="652">
        <f>'[11]CONSOLIDATED TB'!C435</f>
        <v>0</v>
      </c>
      <c r="D490" s="652">
        <f>'[11]CONSOLIDATED TB'!D435</f>
        <v>0</v>
      </c>
      <c r="E490" s="653">
        <f>'[11]CONSOLIDATED TB'!G435</f>
        <v>0</v>
      </c>
      <c r="F490" s="653">
        <f>'[11]CONSOLIDATED TB'!H435</f>
        <v>0</v>
      </c>
      <c r="G490" s="653">
        <f t="shared" si="87"/>
        <v>0</v>
      </c>
      <c r="H490" s="653">
        <f t="shared" si="87"/>
        <v>0</v>
      </c>
      <c r="I490" s="653">
        <f t="shared" si="88"/>
        <v>0</v>
      </c>
      <c r="J490" s="653">
        <f t="shared" si="89"/>
        <v>0</v>
      </c>
      <c r="K490" s="1413" t="e">
        <f>SUMIF('[11]Notes Wise'!$A$5:$A$2617,[11]Final!A490,'[11]Notes Wise'!$I$5:$I$2617)</f>
        <v>#VALUE!</v>
      </c>
      <c r="L490" s="1413" t="e">
        <f>SUMIF('[11]Notes Wise'!$A$5:$A$2617,[11]Final!A490,'[11]Notes Wise'!$J$5:$J$2617)</f>
        <v>#VALUE!</v>
      </c>
      <c r="M490" s="1460" t="e">
        <f t="shared" si="85"/>
        <v>#VALUE!</v>
      </c>
      <c r="N490" s="1460" t="e">
        <f t="shared" si="85"/>
        <v>#VALUE!</v>
      </c>
    </row>
    <row r="491" spans="1:14" ht="13.5" thickBot="1">
      <c r="A491" s="1417" t="s">
        <v>2608</v>
      </c>
      <c r="B491" s="1418" t="s">
        <v>2609</v>
      </c>
      <c r="C491" s="652">
        <f>'[11]CONSOLIDATED TB'!C436</f>
        <v>0</v>
      </c>
      <c r="D491" s="652">
        <f>'[11]CONSOLIDATED TB'!D436</f>
        <v>0</v>
      </c>
      <c r="E491" s="653">
        <f>'[11]CONSOLIDATED TB'!G436</f>
        <v>0</v>
      </c>
      <c r="F491" s="653">
        <f>'[11]CONSOLIDATED TB'!H436</f>
        <v>0</v>
      </c>
      <c r="G491" s="653">
        <f t="shared" si="87"/>
        <v>0</v>
      </c>
      <c r="H491" s="653">
        <f t="shared" si="87"/>
        <v>0</v>
      </c>
      <c r="I491" s="653">
        <f t="shared" si="88"/>
        <v>0</v>
      </c>
      <c r="J491" s="653">
        <f t="shared" si="89"/>
        <v>0</v>
      </c>
      <c r="K491" s="1413" t="e">
        <f>SUMIF('[11]Notes Wise'!$A$5:$A$2617,[11]Final!A491,'[11]Notes Wise'!$I$5:$I$2617)</f>
        <v>#VALUE!</v>
      </c>
      <c r="L491" s="1413" t="e">
        <f>SUMIF('[11]Notes Wise'!$A$5:$A$2617,[11]Final!A491,'[11]Notes Wise'!$J$5:$J$2617)</f>
        <v>#VALUE!</v>
      </c>
      <c r="M491" s="1460" t="e">
        <f t="shared" si="85"/>
        <v>#VALUE!</v>
      </c>
      <c r="N491" s="1460" t="e">
        <f t="shared" si="85"/>
        <v>#VALUE!</v>
      </c>
    </row>
    <row r="492" spans="1:14" ht="13.5" thickBot="1">
      <c r="A492" s="1417" t="s">
        <v>2610</v>
      </c>
      <c r="B492" s="1418" t="s">
        <v>2611</v>
      </c>
      <c r="C492" s="652">
        <f>'[11]CONSOLIDATED TB'!C437</f>
        <v>0</v>
      </c>
      <c r="D492" s="652">
        <f>'[11]CONSOLIDATED TB'!D437</f>
        <v>0</v>
      </c>
      <c r="E492" s="653">
        <f>'[11]CONSOLIDATED TB'!G437</f>
        <v>0</v>
      </c>
      <c r="F492" s="653">
        <f>'[11]CONSOLIDATED TB'!H437</f>
        <v>0</v>
      </c>
      <c r="G492" s="653">
        <f t="shared" si="87"/>
        <v>0</v>
      </c>
      <c r="H492" s="653">
        <f t="shared" si="87"/>
        <v>0</v>
      </c>
      <c r="I492" s="653">
        <f t="shared" si="88"/>
        <v>0</v>
      </c>
      <c r="J492" s="653">
        <f t="shared" si="89"/>
        <v>0</v>
      </c>
      <c r="K492" s="1413" t="e">
        <f>SUMIF('[11]Notes Wise'!$A$5:$A$2617,[11]Final!A492,'[11]Notes Wise'!$I$5:$I$2617)</f>
        <v>#VALUE!</v>
      </c>
      <c r="L492" s="1413" t="e">
        <f>SUMIF('[11]Notes Wise'!$A$5:$A$2617,[11]Final!A492,'[11]Notes Wise'!$J$5:$J$2617)</f>
        <v>#VALUE!</v>
      </c>
      <c r="M492" s="1460" t="e">
        <f t="shared" si="85"/>
        <v>#VALUE!</v>
      </c>
      <c r="N492" s="1460" t="e">
        <f t="shared" si="85"/>
        <v>#VALUE!</v>
      </c>
    </row>
    <row r="493" spans="1:14" ht="13.5" thickBot="1">
      <c r="A493" s="1417" t="s">
        <v>2612</v>
      </c>
      <c r="B493" s="1418" t="s">
        <v>2613</v>
      </c>
      <c r="C493" s="652">
        <f>'[11]CONSOLIDATED TB'!C438</f>
        <v>27600.369999999995</v>
      </c>
      <c r="D493" s="652">
        <f>'[11]CONSOLIDATED TB'!D438</f>
        <v>0</v>
      </c>
      <c r="E493" s="653">
        <f>'[11]CONSOLIDATED TB'!G438</f>
        <v>0</v>
      </c>
      <c r="F493" s="653">
        <f>'[11]CONSOLIDATED TB'!H438</f>
        <v>0</v>
      </c>
      <c r="G493" s="653">
        <f t="shared" si="87"/>
        <v>27600.369999999995</v>
      </c>
      <c r="H493" s="653">
        <f t="shared" si="87"/>
        <v>0</v>
      </c>
      <c r="I493" s="653">
        <f t="shared" si="88"/>
        <v>27600.369999999995</v>
      </c>
      <c r="J493" s="653">
        <f t="shared" si="89"/>
        <v>0</v>
      </c>
      <c r="K493" s="1413" t="e">
        <f>SUMIF('[11]Notes Wise'!$A$5:$A$2617,[11]Final!A493,'[11]Notes Wise'!$I$5:$I$2617)</f>
        <v>#VALUE!</v>
      </c>
      <c r="L493" s="1413" t="e">
        <f>SUMIF('[11]Notes Wise'!$A$5:$A$2617,[11]Final!A493,'[11]Notes Wise'!$J$5:$J$2617)</f>
        <v>#VALUE!</v>
      </c>
      <c r="M493" s="1460" t="e">
        <f t="shared" si="85"/>
        <v>#VALUE!</v>
      </c>
      <c r="N493" s="1460" t="e">
        <f t="shared" si="85"/>
        <v>#VALUE!</v>
      </c>
    </row>
    <row r="494" spans="1:14" ht="13.5" thickBot="1">
      <c r="A494" s="1417" t="s">
        <v>2614</v>
      </c>
      <c r="B494" s="1418" t="s">
        <v>2615</v>
      </c>
      <c r="C494" s="652">
        <f>'[11]CONSOLIDATED TB'!C439</f>
        <v>0</v>
      </c>
      <c r="D494" s="652">
        <f>'[11]CONSOLIDATED TB'!D439</f>
        <v>18800</v>
      </c>
      <c r="E494" s="653">
        <f>'[11]CONSOLIDATED TB'!G439</f>
        <v>72300</v>
      </c>
      <c r="F494" s="653">
        <f>'[11]CONSOLIDATED TB'!H439</f>
        <v>0</v>
      </c>
      <c r="G494" s="653">
        <f t="shared" si="87"/>
        <v>72300</v>
      </c>
      <c r="H494" s="653">
        <f t="shared" si="87"/>
        <v>18800</v>
      </c>
      <c r="I494" s="653">
        <f t="shared" si="88"/>
        <v>53500</v>
      </c>
      <c r="J494" s="653">
        <f t="shared" si="89"/>
        <v>0</v>
      </c>
      <c r="K494" s="1413" t="e">
        <f>SUMIF('[11]Notes Wise'!$A$5:$A$2617,[11]Final!A494,'[11]Notes Wise'!$I$5:$I$2617)</f>
        <v>#VALUE!</v>
      </c>
      <c r="L494" s="1413" t="e">
        <f>SUMIF('[11]Notes Wise'!$A$5:$A$2617,[11]Final!A494,'[11]Notes Wise'!$J$5:$J$2617)</f>
        <v>#VALUE!</v>
      </c>
      <c r="M494" s="1460" t="e">
        <f t="shared" si="85"/>
        <v>#VALUE!</v>
      </c>
      <c r="N494" s="1460" t="e">
        <f t="shared" si="85"/>
        <v>#VALUE!</v>
      </c>
    </row>
    <row r="495" spans="1:14" ht="13.5" thickBot="1">
      <c r="A495" s="1417" t="s">
        <v>2616</v>
      </c>
      <c r="B495" s="1418" t="s">
        <v>2617</v>
      </c>
      <c r="C495" s="652">
        <f>'[11]CONSOLIDATED TB'!C440</f>
        <v>0</v>
      </c>
      <c r="D495" s="652">
        <f>'[11]CONSOLIDATED TB'!D440</f>
        <v>0</v>
      </c>
      <c r="E495" s="653">
        <f>'[11]CONSOLIDATED TB'!G440</f>
        <v>0</v>
      </c>
      <c r="F495" s="653">
        <f>'[11]CONSOLIDATED TB'!H440</f>
        <v>0</v>
      </c>
      <c r="G495" s="653">
        <f t="shared" si="87"/>
        <v>0</v>
      </c>
      <c r="H495" s="653">
        <f t="shared" si="87"/>
        <v>0</v>
      </c>
      <c r="I495" s="653">
        <f t="shared" si="88"/>
        <v>0</v>
      </c>
      <c r="J495" s="653">
        <f t="shared" si="89"/>
        <v>0</v>
      </c>
      <c r="K495" s="1413" t="e">
        <f>SUMIF('[11]Notes Wise'!$A$5:$A$2617,[11]Final!A495,'[11]Notes Wise'!$I$5:$I$2617)</f>
        <v>#VALUE!</v>
      </c>
      <c r="L495" s="1413" t="e">
        <f>SUMIF('[11]Notes Wise'!$A$5:$A$2617,[11]Final!A495,'[11]Notes Wise'!$J$5:$J$2617)</f>
        <v>#VALUE!</v>
      </c>
      <c r="M495" s="1460" t="e">
        <f t="shared" si="85"/>
        <v>#VALUE!</v>
      </c>
      <c r="N495" s="1460" t="e">
        <f t="shared" si="85"/>
        <v>#VALUE!</v>
      </c>
    </row>
    <row r="496" spans="1:14" ht="13.5" thickBot="1">
      <c r="A496" s="1417" t="s">
        <v>2618</v>
      </c>
      <c r="B496" s="1418" t="s">
        <v>2619</v>
      </c>
      <c r="C496" s="652">
        <f>'[11]CONSOLIDATED TB'!C441</f>
        <v>0</v>
      </c>
      <c r="D496" s="652">
        <f>'[11]CONSOLIDATED TB'!D441</f>
        <v>20190</v>
      </c>
      <c r="E496" s="653">
        <f>'[11]CONSOLIDATED TB'!G441</f>
        <v>0</v>
      </c>
      <c r="F496" s="653">
        <f>'[11]CONSOLIDATED TB'!H441</f>
        <v>0</v>
      </c>
      <c r="G496" s="653">
        <f t="shared" si="87"/>
        <v>0</v>
      </c>
      <c r="H496" s="653">
        <f t="shared" si="87"/>
        <v>20190</v>
      </c>
      <c r="I496" s="653">
        <f t="shared" si="88"/>
        <v>0</v>
      </c>
      <c r="J496" s="653">
        <f t="shared" si="89"/>
        <v>20190</v>
      </c>
      <c r="K496" s="1413" t="e">
        <f>SUMIF('[11]Notes Wise'!$A$5:$A$2617,[11]Final!A496,'[11]Notes Wise'!$I$5:$I$2617)</f>
        <v>#VALUE!</v>
      </c>
      <c r="L496" s="1413" t="e">
        <f>SUMIF('[11]Notes Wise'!$A$5:$A$2617,[11]Final!A496,'[11]Notes Wise'!$J$5:$J$2617)</f>
        <v>#VALUE!</v>
      </c>
      <c r="M496" s="1460" t="e">
        <f t="shared" si="85"/>
        <v>#VALUE!</v>
      </c>
      <c r="N496" s="1460" t="e">
        <f t="shared" si="85"/>
        <v>#VALUE!</v>
      </c>
    </row>
    <row r="497" spans="1:14" ht="13.5" thickBot="1">
      <c r="A497" s="1417" t="s">
        <v>2620</v>
      </c>
      <c r="B497" s="1419" t="s">
        <v>2621</v>
      </c>
      <c r="C497" s="652">
        <f>'[11]CONSOLIDATED TB'!C442</f>
        <v>140997.56</v>
      </c>
      <c r="D497" s="652">
        <f>'[11]CONSOLIDATED TB'!D442</f>
        <v>0</v>
      </c>
      <c r="E497" s="653">
        <f>'[11]CONSOLIDATED TB'!G442</f>
        <v>10000</v>
      </c>
      <c r="F497" s="653">
        <f>'[11]CONSOLIDATED TB'!H442</f>
        <v>0</v>
      </c>
      <c r="G497" s="653">
        <f t="shared" si="87"/>
        <v>150997.56</v>
      </c>
      <c r="H497" s="653">
        <f t="shared" si="87"/>
        <v>0</v>
      </c>
      <c r="I497" s="653">
        <f t="shared" si="88"/>
        <v>150997.56</v>
      </c>
      <c r="J497" s="653">
        <f t="shared" si="89"/>
        <v>0</v>
      </c>
      <c r="K497" s="1413" t="e">
        <f>SUMIF('[11]Notes Wise'!$A$5:$A$2617,[11]Final!A497,'[11]Notes Wise'!$I$5:$I$2617)</f>
        <v>#VALUE!</v>
      </c>
      <c r="L497" s="1413" t="e">
        <f>SUMIF('[11]Notes Wise'!$A$5:$A$2617,[11]Final!A497,'[11]Notes Wise'!$J$5:$J$2617)</f>
        <v>#VALUE!</v>
      </c>
      <c r="M497" s="1460" t="e">
        <f t="shared" si="85"/>
        <v>#VALUE!</v>
      </c>
      <c r="N497" s="1460" t="e">
        <f t="shared" si="85"/>
        <v>#VALUE!</v>
      </c>
    </row>
    <row r="498" spans="1:14" ht="13.5" thickBot="1">
      <c r="A498" s="1417" t="s">
        <v>2622</v>
      </c>
      <c r="B498" s="1419" t="s">
        <v>2623</v>
      </c>
      <c r="C498" s="652">
        <f>'[11]CONSOLIDATED TB'!C443</f>
        <v>0</v>
      </c>
      <c r="D498" s="652">
        <f>'[11]CONSOLIDATED TB'!D443</f>
        <v>0</v>
      </c>
      <c r="E498" s="653">
        <f>'[11]CONSOLIDATED TB'!G443</f>
        <v>50000</v>
      </c>
      <c r="F498" s="653">
        <f>'[11]CONSOLIDATED TB'!H443</f>
        <v>0</v>
      </c>
      <c r="G498" s="653">
        <f t="shared" si="87"/>
        <v>50000</v>
      </c>
      <c r="H498" s="653">
        <f t="shared" si="87"/>
        <v>0</v>
      </c>
      <c r="I498" s="653">
        <f t="shared" si="88"/>
        <v>50000</v>
      </c>
      <c r="J498" s="653">
        <f t="shared" si="89"/>
        <v>0</v>
      </c>
      <c r="K498" s="1413" t="e">
        <f>SUMIF('[11]Notes Wise'!$A$5:$A$2617,[11]Final!A498,'[11]Notes Wise'!$I$5:$I$2617)</f>
        <v>#VALUE!</v>
      </c>
      <c r="L498" s="1413" t="e">
        <f>SUMIF('[11]Notes Wise'!$A$5:$A$2617,[11]Final!A498,'[11]Notes Wise'!$J$5:$J$2617)</f>
        <v>#VALUE!</v>
      </c>
      <c r="M498" s="1460" t="e">
        <f t="shared" si="85"/>
        <v>#VALUE!</v>
      </c>
      <c r="N498" s="1460" t="e">
        <f t="shared" si="85"/>
        <v>#VALUE!</v>
      </c>
    </row>
    <row r="499" spans="1:14" ht="13.5" thickBot="1">
      <c r="A499" s="1417" t="s">
        <v>2624</v>
      </c>
      <c r="B499" s="1419" t="s">
        <v>2625</v>
      </c>
      <c r="C499" s="652">
        <f>'[11]CONSOLIDATED TB'!C444</f>
        <v>646127.97</v>
      </c>
      <c r="D499" s="652">
        <f>'[11]CONSOLIDATED TB'!D444</f>
        <v>0</v>
      </c>
      <c r="E499" s="653">
        <f>'[11]CONSOLIDATED TB'!G444</f>
        <v>0</v>
      </c>
      <c r="F499" s="653">
        <f>'[11]CONSOLIDATED TB'!H444</f>
        <v>0</v>
      </c>
      <c r="G499" s="653">
        <f t="shared" si="87"/>
        <v>646127.97</v>
      </c>
      <c r="H499" s="653">
        <f t="shared" si="87"/>
        <v>0</v>
      </c>
      <c r="I499" s="653">
        <f t="shared" si="88"/>
        <v>646127.97</v>
      </c>
      <c r="J499" s="653">
        <f t="shared" si="89"/>
        <v>0</v>
      </c>
      <c r="K499" s="1413" t="e">
        <f>SUMIF('[11]Notes Wise'!$A$5:$A$2617,[11]Final!A499,'[11]Notes Wise'!$I$5:$I$2617)</f>
        <v>#VALUE!</v>
      </c>
      <c r="L499" s="1413" t="e">
        <f>SUMIF('[11]Notes Wise'!$A$5:$A$2617,[11]Final!A499,'[11]Notes Wise'!$J$5:$J$2617)</f>
        <v>#VALUE!</v>
      </c>
      <c r="M499" s="1460" t="e">
        <f t="shared" si="85"/>
        <v>#VALUE!</v>
      </c>
      <c r="N499" s="1460" t="e">
        <f t="shared" si="85"/>
        <v>#VALUE!</v>
      </c>
    </row>
    <row r="500" spans="1:14" ht="13.5" thickBot="1">
      <c r="A500" s="1417" t="s">
        <v>2626</v>
      </c>
      <c r="B500" s="1419" t="s">
        <v>2627</v>
      </c>
      <c r="C500" s="652">
        <f>'[11]CONSOLIDATED TB'!C445</f>
        <v>0</v>
      </c>
      <c r="D500" s="652">
        <f>'[11]CONSOLIDATED TB'!D445</f>
        <v>222354.24000000005</v>
      </c>
      <c r="E500" s="653">
        <f>'[11]CONSOLIDATED TB'!G445</f>
        <v>47670</v>
      </c>
      <c r="F500" s="653">
        <f>'[11]CONSOLIDATED TB'!H445</f>
        <v>0</v>
      </c>
      <c r="G500" s="653">
        <f t="shared" si="87"/>
        <v>47670</v>
      </c>
      <c r="H500" s="653">
        <f t="shared" si="87"/>
        <v>222354.24000000005</v>
      </c>
      <c r="I500" s="653">
        <f t="shared" si="88"/>
        <v>0</v>
      </c>
      <c r="J500" s="653">
        <f t="shared" si="89"/>
        <v>174684.24000000005</v>
      </c>
      <c r="K500" s="1413" t="e">
        <f>SUMIF('[11]Notes Wise'!$A$5:$A$2617,[11]Final!A500,'[11]Notes Wise'!$I$5:$I$2617)</f>
        <v>#VALUE!</v>
      </c>
      <c r="L500" s="1413" t="e">
        <f>SUMIF('[11]Notes Wise'!$A$5:$A$2617,[11]Final!A500,'[11]Notes Wise'!$J$5:$J$2617)</f>
        <v>#VALUE!</v>
      </c>
      <c r="M500" s="1460" t="e">
        <f t="shared" si="85"/>
        <v>#VALUE!</v>
      </c>
      <c r="N500" s="1460" t="e">
        <f t="shared" si="85"/>
        <v>#VALUE!</v>
      </c>
    </row>
    <row r="501" spans="1:14" ht="13.5" thickBot="1">
      <c r="A501" s="1417" t="s">
        <v>2628</v>
      </c>
      <c r="B501" s="1419" t="s">
        <v>2629</v>
      </c>
      <c r="C501" s="652">
        <f>'[11]CONSOLIDATED TB'!C446</f>
        <v>3087641.64</v>
      </c>
      <c r="D501" s="652">
        <f>'[11]CONSOLIDATED TB'!D446</f>
        <v>0</v>
      </c>
      <c r="E501" s="653">
        <f>'[11]CONSOLIDATED TB'!G446</f>
        <v>28000</v>
      </c>
      <c r="F501" s="653">
        <f>'[11]CONSOLIDATED TB'!H446</f>
        <v>0</v>
      </c>
      <c r="G501" s="653">
        <f t="shared" si="87"/>
        <v>3115641.64</v>
      </c>
      <c r="H501" s="653">
        <f t="shared" si="87"/>
        <v>0</v>
      </c>
      <c r="I501" s="653">
        <f t="shared" si="88"/>
        <v>3115641.64</v>
      </c>
      <c r="J501" s="653">
        <f t="shared" si="89"/>
        <v>0</v>
      </c>
      <c r="K501" s="1413" t="e">
        <f>SUMIF('[11]Notes Wise'!$A$5:$A$2617,[11]Final!A501,'[11]Notes Wise'!$I$5:$I$2617)</f>
        <v>#VALUE!</v>
      </c>
      <c r="L501" s="1413" t="e">
        <f>SUMIF('[11]Notes Wise'!$A$5:$A$2617,[11]Final!A501,'[11]Notes Wise'!$J$5:$J$2617)</f>
        <v>#VALUE!</v>
      </c>
      <c r="M501" s="1460" t="e">
        <f t="shared" si="85"/>
        <v>#VALUE!</v>
      </c>
      <c r="N501" s="1460" t="e">
        <f t="shared" si="85"/>
        <v>#VALUE!</v>
      </c>
    </row>
    <row r="502" spans="1:14" s="1421" customFormat="1" ht="13.5" thickBot="1">
      <c r="A502" s="1417" t="s">
        <v>2630</v>
      </c>
      <c r="B502" s="1419" t="s">
        <v>2631</v>
      </c>
      <c r="C502" s="652">
        <f>'[11]CONSOLIDATED TB'!C447</f>
        <v>0</v>
      </c>
      <c r="D502" s="652">
        <f>'[11]CONSOLIDATED TB'!D447</f>
        <v>0</v>
      </c>
      <c r="E502" s="653">
        <f>'[11]CONSOLIDATED TB'!G447</f>
        <v>0</v>
      </c>
      <c r="F502" s="653">
        <f>'[11]CONSOLIDATED TB'!H447</f>
        <v>0</v>
      </c>
      <c r="G502" s="653">
        <f t="shared" si="87"/>
        <v>0</v>
      </c>
      <c r="H502" s="653">
        <f t="shared" si="87"/>
        <v>0</v>
      </c>
      <c r="I502" s="653">
        <f t="shared" si="88"/>
        <v>0</v>
      </c>
      <c r="J502" s="653">
        <f t="shared" si="89"/>
        <v>0</v>
      </c>
      <c r="K502" s="1413" t="e">
        <f>SUMIF('[11]Notes Wise'!$A$5:$A$2617,[11]Final!A502,'[11]Notes Wise'!$I$5:$I$2617)</f>
        <v>#VALUE!</v>
      </c>
      <c r="L502" s="1413" t="e">
        <f>SUMIF('[11]Notes Wise'!$A$5:$A$2617,[11]Final!A502,'[11]Notes Wise'!$J$5:$J$2617)</f>
        <v>#VALUE!</v>
      </c>
      <c r="M502" s="1460" t="e">
        <f t="shared" si="85"/>
        <v>#VALUE!</v>
      </c>
      <c r="N502" s="1460" t="e">
        <f t="shared" si="85"/>
        <v>#VALUE!</v>
      </c>
    </row>
    <row r="503" spans="1:14" s="1421" customFormat="1" ht="13.5" thickBot="1">
      <c r="A503" s="1417" t="s">
        <v>2632</v>
      </c>
      <c r="B503" s="1419" t="s">
        <v>2633</v>
      </c>
      <c r="C503" s="652">
        <f>'[11]CONSOLIDATED TB'!C448</f>
        <v>100</v>
      </c>
      <c r="D503" s="652">
        <f>'[11]CONSOLIDATED TB'!D448</f>
        <v>0</v>
      </c>
      <c r="E503" s="653">
        <f>'[11]CONSOLIDATED TB'!G448</f>
        <v>0</v>
      </c>
      <c r="F503" s="653">
        <f>'[11]CONSOLIDATED TB'!H448</f>
        <v>0</v>
      </c>
      <c r="G503" s="653">
        <f t="shared" si="87"/>
        <v>100</v>
      </c>
      <c r="H503" s="653">
        <f t="shared" si="87"/>
        <v>0</v>
      </c>
      <c r="I503" s="653">
        <f t="shared" si="88"/>
        <v>100</v>
      </c>
      <c r="J503" s="653">
        <f t="shared" si="89"/>
        <v>0</v>
      </c>
      <c r="K503" s="1413" t="e">
        <f>SUMIF('[11]Notes Wise'!$A$5:$A$2617,[11]Final!A503,'[11]Notes Wise'!$I$5:$I$2617)</f>
        <v>#VALUE!</v>
      </c>
      <c r="L503" s="1413" t="e">
        <f>SUMIF('[11]Notes Wise'!$A$5:$A$2617,[11]Final!A503,'[11]Notes Wise'!$J$5:$J$2617)</f>
        <v>#VALUE!</v>
      </c>
      <c r="M503" s="1460" t="e">
        <f t="shared" si="85"/>
        <v>#VALUE!</v>
      </c>
      <c r="N503" s="1460" t="e">
        <f t="shared" si="85"/>
        <v>#VALUE!</v>
      </c>
    </row>
    <row r="504" spans="1:14" ht="13.5" thickBot="1">
      <c r="A504" s="1417" t="s">
        <v>2634</v>
      </c>
      <c r="B504" s="1419" t="s">
        <v>2635</v>
      </c>
      <c r="C504" s="652">
        <f>'[11]CONSOLIDATED TB'!C449</f>
        <v>0</v>
      </c>
      <c r="D504" s="652">
        <f>'[11]CONSOLIDATED TB'!D449</f>
        <v>0</v>
      </c>
      <c r="E504" s="653">
        <f>'[11]CONSOLIDATED TB'!G449</f>
        <v>0</v>
      </c>
      <c r="F504" s="653">
        <f>'[11]CONSOLIDATED TB'!H449</f>
        <v>0</v>
      </c>
      <c r="G504" s="653">
        <f t="shared" si="87"/>
        <v>0</v>
      </c>
      <c r="H504" s="653">
        <f t="shared" si="87"/>
        <v>0</v>
      </c>
      <c r="I504" s="653">
        <f t="shared" si="88"/>
        <v>0</v>
      </c>
      <c r="J504" s="653">
        <f t="shared" si="89"/>
        <v>0</v>
      </c>
      <c r="K504" s="1413" t="e">
        <f>SUMIF('[11]Notes Wise'!$A$5:$A$2617,[11]Final!A504,'[11]Notes Wise'!$I$5:$I$2617)</f>
        <v>#VALUE!</v>
      </c>
      <c r="L504" s="1413" t="e">
        <f>SUMIF('[11]Notes Wise'!$A$5:$A$2617,[11]Final!A504,'[11]Notes Wise'!$J$5:$J$2617)</f>
        <v>#VALUE!</v>
      </c>
      <c r="M504" s="1460" t="e">
        <f t="shared" si="85"/>
        <v>#VALUE!</v>
      </c>
      <c r="N504" s="1460" t="e">
        <f t="shared" si="85"/>
        <v>#VALUE!</v>
      </c>
    </row>
    <row r="505" spans="1:14" ht="13.5" thickBot="1">
      <c r="A505" s="1417" t="s">
        <v>2636</v>
      </c>
      <c r="B505" s="1419" t="s">
        <v>2637</v>
      </c>
      <c r="C505" s="652">
        <f>'[11]CONSOLIDATED TB'!C450</f>
        <v>0</v>
      </c>
      <c r="D505" s="652">
        <f>'[11]CONSOLIDATED TB'!D450</f>
        <v>0</v>
      </c>
      <c r="E505" s="653">
        <f>'[11]CONSOLIDATED TB'!G450</f>
        <v>0</v>
      </c>
      <c r="F505" s="653">
        <f>'[11]CONSOLIDATED TB'!H450</f>
        <v>0</v>
      </c>
      <c r="G505" s="653">
        <f t="shared" si="87"/>
        <v>0</v>
      </c>
      <c r="H505" s="653">
        <f t="shared" si="87"/>
        <v>0</v>
      </c>
      <c r="I505" s="653">
        <f t="shared" si="88"/>
        <v>0</v>
      </c>
      <c r="J505" s="653">
        <f t="shared" si="89"/>
        <v>0</v>
      </c>
      <c r="K505" s="1413" t="e">
        <f>SUMIF('[11]Notes Wise'!$A$5:$A$2617,[11]Final!A505,'[11]Notes Wise'!$I$5:$I$2617)</f>
        <v>#VALUE!</v>
      </c>
      <c r="L505" s="1413" t="e">
        <f>SUMIF('[11]Notes Wise'!$A$5:$A$2617,[11]Final!A505,'[11]Notes Wise'!$J$5:$J$2617)</f>
        <v>#VALUE!</v>
      </c>
      <c r="M505" s="1460" t="e">
        <f t="shared" si="85"/>
        <v>#VALUE!</v>
      </c>
      <c r="N505" s="1460" t="e">
        <f t="shared" si="85"/>
        <v>#VALUE!</v>
      </c>
    </row>
    <row r="506" spans="1:14" ht="13.5" thickBot="1">
      <c r="A506" s="1417" t="s">
        <v>2638</v>
      </c>
      <c r="B506" s="1419" t="s">
        <v>2639</v>
      </c>
      <c r="C506" s="652">
        <f>'[11]CONSOLIDATED TB'!C451</f>
        <v>2500</v>
      </c>
      <c r="D506" s="652">
        <f>'[11]CONSOLIDATED TB'!D451</f>
        <v>0</v>
      </c>
      <c r="E506" s="653">
        <f>'[11]CONSOLIDATED TB'!G451</f>
        <v>92163</v>
      </c>
      <c r="F506" s="653">
        <f>'[11]CONSOLIDATED TB'!H451</f>
        <v>0</v>
      </c>
      <c r="G506" s="653">
        <f t="shared" si="87"/>
        <v>94663</v>
      </c>
      <c r="H506" s="653">
        <f t="shared" si="87"/>
        <v>0</v>
      </c>
      <c r="I506" s="653">
        <f t="shared" si="88"/>
        <v>94663</v>
      </c>
      <c r="J506" s="653">
        <f t="shared" si="89"/>
        <v>0</v>
      </c>
      <c r="K506" s="1413" t="e">
        <f>SUMIF('[11]Notes Wise'!$A$5:$A$2617,[11]Final!A506,'[11]Notes Wise'!$I$5:$I$2617)</f>
        <v>#VALUE!</v>
      </c>
      <c r="L506" s="1413" t="e">
        <f>SUMIF('[11]Notes Wise'!$A$5:$A$2617,[11]Final!A506,'[11]Notes Wise'!$J$5:$J$2617)</f>
        <v>#VALUE!</v>
      </c>
      <c r="M506" s="1460" t="e">
        <f t="shared" si="85"/>
        <v>#VALUE!</v>
      </c>
      <c r="N506" s="1460" t="e">
        <f t="shared" si="85"/>
        <v>#VALUE!</v>
      </c>
    </row>
    <row r="507" spans="1:14" ht="13.5" thickBot="1">
      <c r="A507" s="1417" t="s">
        <v>2640</v>
      </c>
      <c r="B507" s="1419" t="s">
        <v>2641</v>
      </c>
      <c r="C507" s="652">
        <f>'[11]CONSOLIDATED TB'!C452</f>
        <v>21292</v>
      </c>
      <c r="D507" s="652">
        <f>'[11]CONSOLIDATED TB'!D452</f>
        <v>0</v>
      </c>
      <c r="E507" s="653">
        <f>'[11]CONSOLIDATED TB'!G452</f>
        <v>59</v>
      </c>
      <c r="F507" s="653">
        <f>'[11]CONSOLIDATED TB'!H452</f>
        <v>0</v>
      </c>
      <c r="G507" s="653">
        <f t="shared" si="87"/>
        <v>21351</v>
      </c>
      <c r="H507" s="653">
        <f t="shared" si="87"/>
        <v>0</v>
      </c>
      <c r="I507" s="653">
        <f t="shared" si="88"/>
        <v>21351</v>
      </c>
      <c r="J507" s="653">
        <f t="shared" si="89"/>
        <v>0</v>
      </c>
      <c r="K507" s="1413" t="e">
        <f>SUMIF('[11]Notes Wise'!$A$5:$A$2617,[11]Final!A507,'[11]Notes Wise'!$I$5:$I$2617)</f>
        <v>#VALUE!</v>
      </c>
      <c r="L507" s="1413" t="e">
        <f>SUMIF('[11]Notes Wise'!$A$5:$A$2617,[11]Final!A507,'[11]Notes Wise'!$J$5:$J$2617)</f>
        <v>#VALUE!</v>
      </c>
      <c r="M507" s="1460" t="e">
        <f t="shared" si="85"/>
        <v>#VALUE!</v>
      </c>
      <c r="N507" s="1460" t="e">
        <f t="shared" si="85"/>
        <v>#VALUE!</v>
      </c>
    </row>
    <row r="508" spans="1:14" ht="13.5" thickBot="1">
      <c r="A508" s="1417" t="s">
        <v>2642</v>
      </c>
      <c r="B508" s="1419" t="s">
        <v>2643</v>
      </c>
      <c r="C508" s="652">
        <f>'[11]CONSOLIDATED TB'!C453</f>
        <v>0</v>
      </c>
      <c r="D508" s="652">
        <f>'[11]CONSOLIDATED TB'!D453</f>
        <v>0</v>
      </c>
      <c r="E508" s="653">
        <f>'[11]CONSOLIDATED TB'!G453</f>
        <v>1680</v>
      </c>
      <c r="F508" s="653">
        <f>'[11]CONSOLIDATED TB'!H453</f>
        <v>0</v>
      </c>
      <c r="G508" s="653">
        <f t="shared" si="87"/>
        <v>1680</v>
      </c>
      <c r="H508" s="653">
        <f t="shared" si="87"/>
        <v>0</v>
      </c>
      <c r="I508" s="653">
        <f t="shared" si="88"/>
        <v>1680</v>
      </c>
      <c r="J508" s="653">
        <f t="shared" si="89"/>
        <v>0</v>
      </c>
      <c r="K508" s="1413" t="e">
        <f>SUMIF('[11]Notes Wise'!$A$5:$A$2617,[11]Final!A508,'[11]Notes Wise'!$I$5:$I$2617)</f>
        <v>#VALUE!</v>
      </c>
      <c r="L508" s="1413" t="e">
        <f>SUMIF('[11]Notes Wise'!$A$5:$A$2617,[11]Final!A508,'[11]Notes Wise'!$J$5:$J$2617)</f>
        <v>#VALUE!</v>
      </c>
      <c r="M508" s="1460" t="e">
        <f t="shared" si="85"/>
        <v>#VALUE!</v>
      </c>
      <c r="N508" s="1460" t="e">
        <f t="shared" si="85"/>
        <v>#VALUE!</v>
      </c>
    </row>
    <row r="509" spans="1:14" ht="13.5" thickBot="1">
      <c r="A509" s="1417" t="s">
        <v>2644</v>
      </c>
      <c r="B509" s="1419" t="s">
        <v>2645</v>
      </c>
      <c r="C509" s="652">
        <f>'[11]CONSOLIDATED TB'!C454</f>
        <v>0</v>
      </c>
      <c r="D509" s="652">
        <f>'[11]CONSOLIDATED TB'!D454</f>
        <v>0</v>
      </c>
      <c r="E509" s="653">
        <f>'[11]CONSOLIDATED TB'!G454</f>
        <v>4000</v>
      </c>
      <c r="F509" s="653">
        <f>'[11]CONSOLIDATED TB'!H454</f>
        <v>0</v>
      </c>
      <c r="G509" s="653">
        <f t="shared" si="87"/>
        <v>4000</v>
      </c>
      <c r="H509" s="653">
        <f t="shared" si="87"/>
        <v>0</v>
      </c>
      <c r="I509" s="653">
        <f t="shared" si="88"/>
        <v>4000</v>
      </c>
      <c r="J509" s="653">
        <f t="shared" si="89"/>
        <v>0</v>
      </c>
      <c r="K509" s="1413" t="e">
        <f>SUMIF('[11]Notes Wise'!$A$5:$A$2617,[11]Final!A509,'[11]Notes Wise'!$I$5:$I$2617)</f>
        <v>#VALUE!</v>
      </c>
      <c r="L509" s="1413" t="e">
        <f>SUMIF('[11]Notes Wise'!$A$5:$A$2617,[11]Final!A509,'[11]Notes Wise'!$J$5:$J$2617)</f>
        <v>#VALUE!</v>
      </c>
      <c r="M509" s="1460" t="e">
        <f t="shared" si="85"/>
        <v>#VALUE!</v>
      </c>
      <c r="N509" s="1460" t="e">
        <f t="shared" si="85"/>
        <v>#VALUE!</v>
      </c>
    </row>
    <row r="510" spans="1:14" s="1421" customFormat="1" ht="13.5" thickBot="1">
      <c r="A510" s="1417" t="s">
        <v>2646</v>
      </c>
      <c r="B510" s="1419" t="s">
        <v>2647</v>
      </c>
      <c r="C510" s="652">
        <f>'[11]CONSOLIDATED TB'!C455</f>
        <v>0</v>
      </c>
      <c r="D510" s="652">
        <f>'[11]CONSOLIDATED TB'!D455</f>
        <v>0</v>
      </c>
      <c r="E510" s="653">
        <f>'[11]CONSOLIDATED TB'!G455</f>
        <v>0</v>
      </c>
      <c r="F510" s="653">
        <f>'[11]CONSOLIDATED TB'!H455</f>
        <v>0</v>
      </c>
      <c r="G510" s="653">
        <f t="shared" si="87"/>
        <v>0</v>
      </c>
      <c r="H510" s="653">
        <f t="shared" si="87"/>
        <v>0</v>
      </c>
      <c r="I510" s="653">
        <f t="shared" si="88"/>
        <v>0</v>
      </c>
      <c r="J510" s="653">
        <f t="shared" si="89"/>
        <v>0</v>
      </c>
      <c r="K510" s="1413" t="e">
        <f>SUMIF('[11]Notes Wise'!$A$5:$A$2617,[11]Final!A510,'[11]Notes Wise'!$I$5:$I$2617)</f>
        <v>#VALUE!</v>
      </c>
      <c r="L510" s="1413" t="e">
        <f>SUMIF('[11]Notes Wise'!$A$5:$A$2617,[11]Final!A510,'[11]Notes Wise'!$J$5:$J$2617)</f>
        <v>#VALUE!</v>
      </c>
      <c r="M510" s="1460" t="e">
        <f t="shared" si="85"/>
        <v>#VALUE!</v>
      </c>
      <c r="N510" s="1460" t="e">
        <f t="shared" si="85"/>
        <v>#VALUE!</v>
      </c>
    </row>
    <row r="511" spans="1:14" ht="13.5" thickBot="1">
      <c r="A511" s="1417" t="s">
        <v>2648</v>
      </c>
      <c r="B511" s="1419" t="s">
        <v>2649</v>
      </c>
      <c r="C511" s="652">
        <f>'[11]CONSOLIDATED TB'!C456</f>
        <v>59.5</v>
      </c>
      <c r="D511" s="652">
        <f>'[11]CONSOLIDATED TB'!D456</f>
        <v>0</v>
      </c>
      <c r="E511" s="653">
        <f>'[11]CONSOLIDATED TB'!G456</f>
        <v>0</v>
      </c>
      <c r="F511" s="653">
        <f>'[11]CONSOLIDATED TB'!H456</f>
        <v>9765</v>
      </c>
      <c r="G511" s="653">
        <f t="shared" si="87"/>
        <v>59.5</v>
      </c>
      <c r="H511" s="653">
        <f t="shared" si="87"/>
        <v>9765</v>
      </c>
      <c r="I511" s="653">
        <f t="shared" si="88"/>
        <v>0</v>
      </c>
      <c r="J511" s="653">
        <f t="shared" si="89"/>
        <v>9705.5</v>
      </c>
      <c r="K511" s="1413" t="e">
        <f>SUMIF('[11]Notes Wise'!$A$5:$A$2617,[11]Final!A511,'[11]Notes Wise'!$I$5:$I$2617)</f>
        <v>#VALUE!</v>
      </c>
      <c r="L511" s="1413" t="e">
        <f>SUMIF('[11]Notes Wise'!$A$5:$A$2617,[11]Final!A511,'[11]Notes Wise'!$J$5:$J$2617)</f>
        <v>#VALUE!</v>
      </c>
      <c r="M511" s="1460" t="e">
        <f t="shared" si="85"/>
        <v>#VALUE!</v>
      </c>
      <c r="N511" s="1460" t="e">
        <f t="shared" si="85"/>
        <v>#VALUE!</v>
      </c>
    </row>
    <row r="512" spans="1:14" ht="13.5" thickBot="1">
      <c r="A512" s="1417" t="s">
        <v>2650</v>
      </c>
      <c r="B512" s="1419" t="s">
        <v>2651</v>
      </c>
      <c r="C512" s="652">
        <f>'[11]CONSOLIDATED TB'!C457</f>
        <v>0</v>
      </c>
      <c r="D512" s="652">
        <f>'[11]CONSOLIDATED TB'!D457</f>
        <v>0</v>
      </c>
      <c r="E512" s="653">
        <f>'[11]CONSOLIDATED TB'!G457</f>
        <v>9765</v>
      </c>
      <c r="F512" s="653">
        <f>'[11]CONSOLIDATED TB'!H457</f>
        <v>0</v>
      </c>
      <c r="G512" s="653">
        <f t="shared" si="87"/>
        <v>9765</v>
      </c>
      <c r="H512" s="653">
        <f t="shared" si="87"/>
        <v>0</v>
      </c>
      <c r="I512" s="653">
        <f t="shared" si="88"/>
        <v>9765</v>
      </c>
      <c r="J512" s="653">
        <f t="shared" si="89"/>
        <v>0</v>
      </c>
      <c r="K512" s="1413" t="e">
        <f>SUMIF('[11]Notes Wise'!$A$5:$A$2617,[11]Final!A512,'[11]Notes Wise'!$I$5:$I$2617)</f>
        <v>#VALUE!</v>
      </c>
      <c r="L512" s="1413" t="e">
        <f>SUMIF('[11]Notes Wise'!$A$5:$A$2617,[11]Final!A512,'[11]Notes Wise'!$J$5:$J$2617)</f>
        <v>#VALUE!</v>
      </c>
      <c r="M512" s="1460" t="e">
        <f t="shared" si="85"/>
        <v>#VALUE!</v>
      </c>
      <c r="N512" s="1460" t="e">
        <f t="shared" si="85"/>
        <v>#VALUE!</v>
      </c>
    </row>
    <row r="513" spans="1:14" ht="13.5" thickBot="1">
      <c r="A513" s="1417" t="s">
        <v>2652</v>
      </c>
      <c r="B513" s="1419" t="s">
        <v>2653</v>
      </c>
      <c r="C513" s="652">
        <f>'[11]CONSOLIDATED TB'!C458</f>
        <v>0</v>
      </c>
      <c r="D513" s="652">
        <f>'[11]CONSOLIDATED TB'!D458</f>
        <v>0</v>
      </c>
      <c r="E513" s="653">
        <f>'[11]CONSOLIDATED TB'!G458</f>
        <v>0</v>
      </c>
      <c r="F513" s="653">
        <f>'[11]CONSOLIDATED TB'!H458</f>
        <v>0</v>
      </c>
      <c r="G513" s="653">
        <f t="shared" si="87"/>
        <v>0</v>
      </c>
      <c r="H513" s="653">
        <f t="shared" si="87"/>
        <v>0</v>
      </c>
      <c r="I513" s="653">
        <f t="shared" si="88"/>
        <v>0</v>
      </c>
      <c r="J513" s="653">
        <f t="shared" si="89"/>
        <v>0</v>
      </c>
      <c r="K513" s="1413" t="e">
        <f>SUMIF('[11]Notes Wise'!$A$5:$A$2617,[11]Final!A513,'[11]Notes Wise'!$I$5:$I$2617)</f>
        <v>#VALUE!</v>
      </c>
      <c r="L513" s="1413" t="e">
        <f>SUMIF('[11]Notes Wise'!$A$5:$A$2617,[11]Final!A513,'[11]Notes Wise'!$J$5:$J$2617)</f>
        <v>#VALUE!</v>
      </c>
      <c r="M513" s="1460" t="e">
        <f t="shared" si="85"/>
        <v>#VALUE!</v>
      </c>
      <c r="N513" s="1460" t="e">
        <f t="shared" si="85"/>
        <v>#VALUE!</v>
      </c>
    </row>
    <row r="514" spans="1:14" ht="13.5" thickBot="1">
      <c r="A514" s="1417" t="s">
        <v>2654</v>
      </c>
      <c r="B514" s="1419" t="s">
        <v>2655</v>
      </c>
      <c r="C514" s="652">
        <f>'[11]CONSOLIDATED TB'!C459</f>
        <v>0</v>
      </c>
      <c r="D514" s="652">
        <f>'[11]CONSOLIDATED TB'!D459</f>
        <v>0</v>
      </c>
      <c r="E514" s="653">
        <f>'[11]CONSOLIDATED TB'!G459</f>
        <v>0</v>
      </c>
      <c r="F514" s="653">
        <f>'[11]CONSOLIDATED TB'!H459</f>
        <v>0</v>
      </c>
      <c r="G514" s="653">
        <f t="shared" si="87"/>
        <v>0</v>
      </c>
      <c r="H514" s="653">
        <f t="shared" si="87"/>
        <v>0</v>
      </c>
      <c r="I514" s="653">
        <f t="shared" si="88"/>
        <v>0</v>
      </c>
      <c r="J514" s="653">
        <f t="shared" si="89"/>
        <v>0</v>
      </c>
      <c r="K514" s="1413" t="e">
        <f>SUMIF('[11]Notes Wise'!$A$5:$A$2617,[11]Final!A514,'[11]Notes Wise'!$I$5:$I$2617)</f>
        <v>#VALUE!</v>
      </c>
      <c r="L514" s="1413" t="e">
        <f>SUMIF('[11]Notes Wise'!$A$5:$A$2617,[11]Final!A514,'[11]Notes Wise'!$J$5:$J$2617)</f>
        <v>#VALUE!</v>
      </c>
      <c r="M514" s="1460" t="e">
        <f t="shared" si="85"/>
        <v>#VALUE!</v>
      </c>
      <c r="N514" s="1460" t="e">
        <f t="shared" si="85"/>
        <v>#VALUE!</v>
      </c>
    </row>
    <row r="515" spans="1:14" ht="13.5" thickBot="1">
      <c r="A515" s="1417" t="s">
        <v>2656</v>
      </c>
      <c r="B515" s="1419" t="s">
        <v>2657</v>
      </c>
      <c r="C515" s="652">
        <f>'[11]CONSOLIDATED TB'!C460</f>
        <v>3000</v>
      </c>
      <c r="D515" s="652">
        <f>'[11]CONSOLIDATED TB'!D460</f>
        <v>0</v>
      </c>
      <c r="E515" s="653">
        <f>'[11]CONSOLIDATED TB'!G460</f>
        <v>0</v>
      </c>
      <c r="F515" s="653">
        <f>'[11]CONSOLIDATED TB'!H460</f>
        <v>0</v>
      </c>
      <c r="G515" s="653">
        <f t="shared" si="87"/>
        <v>3000</v>
      </c>
      <c r="H515" s="653">
        <f t="shared" si="87"/>
        <v>0</v>
      </c>
      <c r="I515" s="653">
        <f t="shared" si="88"/>
        <v>3000</v>
      </c>
      <c r="J515" s="653">
        <f t="shared" si="89"/>
        <v>0</v>
      </c>
      <c r="K515" s="1413" t="e">
        <f>SUMIF('[11]Notes Wise'!$A$5:$A$2617,[11]Final!A515,'[11]Notes Wise'!$I$5:$I$2617)</f>
        <v>#VALUE!</v>
      </c>
      <c r="L515" s="1413" t="e">
        <f>SUMIF('[11]Notes Wise'!$A$5:$A$2617,[11]Final!A515,'[11]Notes Wise'!$J$5:$J$2617)</f>
        <v>#VALUE!</v>
      </c>
      <c r="M515" s="1460" t="e">
        <f t="shared" si="85"/>
        <v>#VALUE!</v>
      </c>
      <c r="N515" s="1460" t="e">
        <f t="shared" si="85"/>
        <v>#VALUE!</v>
      </c>
    </row>
    <row r="516" spans="1:14" ht="13.5" thickBot="1">
      <c r="A516" s="1417" t="s">
        <v>2658</v>
      </c>
      <c r="B516" s="1419" t="s">
        <v>2659</v>
      </c>
      <c r="C516" s="652">
        <f>'[11]CONSOLIDATED TB'!C461</f>
        <v>0</v>
      </c>
      <c r="D516" s="652">
        <f>'[11]CONSOLIDATED TB'!D461</f>
        <v>5000</v>
      </c>
      <c r="E516" s="653">
        <f>'[11]CONSOLIDATED TB'!G461</f>
        <v>0</v>
      </c>
      <c r="F516" s="653">
        <f>'[11]CONSOLIDATED TB'!H461</f>
        <v>0</v>
      </c>
      <c r="G516" s="653">
        <f t="shared" si="87"/>
        <v>0</v>
      </c>
      <c r="H516" s="653">
        <f t="shared" si="87"/>
        <v>5000</v>
      </c>
      <c r="I516" s="653">
        <f t="shared" si="88"/>
        <v>0</v>
      </c>
      <c r="J516" s="653">
        <f t="shared" si="89"/>
        <v>5000</v>
      </c>
      <c r="K516" s="1413" t="e">
        <f>SUMIF('[11]Notes Wise'!$A$5:$A$2617,[11]Final!A516,'[11]Notes Wise'!$I$5:$I$2617)</f>
        <v>#VALUE!</v>
      </c>
      <c r="L516" s="1413" t="e">
        <f>SUMIF('[11]Notes Wise'!$A$5:$A$2617,[11]Final!A516,'[11]Notes Wise'!$J$5:$J$2617)</f>
        <v>#VALUE!</v>
      </c>
      <c r="M516" s="1460" t="e">
        <f t="shared" si="85"/>
        <v>#VALUE!</v>
      </c>
      <c r="N516" s="1460" t="e">
        <f t="shared" si="85"/>
        <v>#VALUE!</v>
      </c>
    </row>
    <row r="517" spans="1:14" ht="13.5" thickBot="1">
      <c r="A517" s="1417" t="s">
        <v>4222</v>
      </c>
      <c r="B517" s="1419" t="s">
        <v>4223</v>
      </c>
      <c r="C517" s="652">
        <f>'[11]CONSOLIDATED TB'!C462</f>
        <v>0</v>
      </c>
      <c r="D517" s="652">
        <f>'[11]CONSOLIDATED TB'!D462</f>
        <v>0</v>
      </c>
      <c r="E517" s="653">
        <f>'[11]CONSOLIDATED TB'!G462</f>
        <v>47000</v>
      </c>
      <c r="F517" s="653">
        <f>'[11]CONSOLIDATED TB'!H462</f>
        <v>0</v>
      </c>
      <c r="G517" s="653">
        <f>C517+E517</f>
        <v>47000</v>
      </c>
      <c r="H517" s="653">
        <f>D517+F517</f>
        <v>0</v>
      </c>
      <c r="I517" s="653">
        <f>IF(G517&gt;H517,G517-H517,0)</f>
        <v>47000</v>
      </c>
      <c r="J517" s="653">
        <f>IF(H517&gt;G517,H517-G517,0)</f>
        <v>0</v>
      </c>
      <c r="K517" s="1413" t="e">
        <f>SUMIF('[11]Notes Wise'!$A$5:$A$2617,[11]Final!A517,'[11]Notes Wise'!$I$5:$I$2617)</f>
        <v>#VALUE!</v>
      </c>
      <c r="L517" s="1413" t="e">
        <f>SUMIF('[11]Notes Wise'!$A$5:$A$2617,[11]Final!A517,'[11]Notes Wise'!$J$5:$J$2617)</f>
        <v>#VALUE!</v>
      </c>
      <c r="M517" s="1460" t="e">
        <f>+I517-K517</f>
        <v>#VALUE!</v>
      </c>
      <c r="N517" s="1460" t="e">
        <f>+J517-L517</f>
        <v>#VALUE!</v>
      </c>
    </row>
    <row r="518" spans="1:14" ht="13.5" thickBot="1">
      <c r="A518" s="1417" t="s">
        <v>2660</v>
      </c>
      <c r="B518" s="1419" t="s">
        <v>2661</v>
      </c>
      <c r="C518" s="652">
        <f>'[11]CONSOLIDATED TB'!C463</f>
        <v>5720</v>
      </c>
      <c r="D518" s="652">
        <f>'[11]CONSOLIDATED TB'!D463</f>
        <v>0</v>
      </c>
      <c r="E518" s="653">
        <f>'[11]CONSOLIDATED TB'!G463</f>
        <v>2955</v>
      </c>
      <c r="F518" s="653">
        <f>'[11]CONSOLIDATED TB'!H463</f>
        <v>0</v>
      </c>
      <c r="G518" s="653">
        <f t="shared" si="87"/>
        <v>8675</v>
      </c>
      <c r="H518" s="653">
        <f t="shared" si="87"/>
        <v>0</v>
      </c>
      <c r="I518" s="653">
        <f t="shared" si="88"/>
        <v>8675</v>
      </c>
      <c r="J518" s="653">
        <f t="shared" si="89"/>
        <v>0</v>
      </c>
      <c r="K518" s="1413" t="e">
        <f>SUMIF('[11]Notes Wise'!$A$5:$A$2617,[11]Final!A518,'[11]Notes Wise'!$I$5:$I$2617)</f>
        <v>#VALUE!</v>
      </c>
      <c r="L518" s="1413" t="e">
        <f>SUMIF('[11]Notes Wise'!$A$5:$A$2617,[11]Final!A518,'[11]Notes Wise'!$J$5:$J$2617)</f>
        <v>#VALUE!</v>
      </c>
      <c r="M518" s="1460" t="e">
        <f t="shared" si="85"/>
        <v>#VALUE!</v>
      </c>
      <c r="N518" s="1460" t="e">
        <f t="shared" si="85"/>
        <v>#VALUE!</v>
      </c>
    </row>
    <row r="519" spans="1:14" ht="13.5" thickBot="1">
      <c r="A519" s="1417" t="s">
        <v>2662</v>
      </c>
      <c r="B519" s="1419" t="s">
        <v>2663</v>
      </c>
      <c r="C519" s="652">
        <f>'[11]CONSOLIDATED TB'!C464</f>
        <v>0</v>
      </c>
      <c r="D519" s="652">
        <f>'[11]CONSOLIDATED TB'!D464</f>
        <v>0</v>
      </c>
      <c r="E519" s="653">
        <f>'[11]CONSOLIDATED TB'!G464</f>
        <v>0</v>
      </c>
      <c r="F519" s="653">
        <f>'[11]CONSOLIDATED TB'!H464</f>
        <v>0</v>
      </c>
      <c r="G519" s="653">
        <f t="shared" si="87"/>
        <v>0</v>
      </c>
      <c r="H519" s="653">
        <f t="shared" si="87"/>
        <v>0</v>
      </c>
      <c r="I519" s="653">
        <f t="shared" si="88"/>
        <v>0</v>
      </c>
      <c r="J519" s="653">
        <f t="shared" si="89"/>
        <v>0</v>
      </c>
      <c r="K519" s="1413" t="e">
        <f>SUMIF('[11]Notes Wise'!$A$5:$A$2617,[11]Final!A519,'[11]Notes Wise'!$I$5:$I$2617)</f>
        <v>#VALUE!</v>
      </c>
      <c r="L519" s="1413" t="e">
        <f>SUMIF('[11]Notes Wise'!$A$5:$A$2617,[11]Final!A519,'[11]Notes Wise'!$J$5:$J$2617)</f>
        <v>#VALUE!</v>
      </c>
      <c r="M519" s="1460" t="e">
        <f t="shared" si="85"/>
        <v>#VALUE!</v>
      </c>
      <c r="N519" s="1460" t="e">
        <f t="shared" si="85"/>
        <v>#VALUE!</v>
      </c>
    </row>
    <row r="520" spans="1:14" ht="13.5" thickBot="1">
      <c r="A520" s="1417" t="s">
        <v>2664</v>
      </c>
      <c r="B520" s="1419" t="s">
        <v>2665</v>
      </c>
      <c r="C520" s="652">
        <f>'[11]CONSOLIDATED TB'!C465</f>
        <v>0</v>
      </c>
      <c r="D520" s="652">
        <f>'[11]CONSOLIDATED TB'!D465</f>
        <v>0</v>
      </c>
      <c r="E520" s="653">
        <f>'[11]CONSOLIDATED TB'!G465</f>
        <v>0</v>
      </c>
      <c r="F520" s="653">
        <f>'[11]CONSOLIDATED TB'!H465</f>
        <v>0</v>
      </c>
      <c r="G520" s="653">
        <f t="shared" si="87"/>
        <v>0</v>
      </c>
      <c r="H520" s="653">
        <f t="shared" si="87"/>
        <v>0</v>
      </c>
      <c r="I520" s="653">
        <f t="shared" si="88"/>
        <v>0</v>
      </c>
      <c r="J520" s="653">
        <f t="shared" si="89"/>
        <v>0</v>
      </c>
      <c r="K520" s="1413" t="e">
        <f>SUMIF('[11]Notes Wise'!$A$5:$A$2617,[11]Final!A520,'[11]Notes Wise'!$I$5:$I$2617)</f>
        <v>#VALUE!</v>
      </c>
      <c r="L520" s="1413" t="e">
        <f>SUMIF('[11]Notes Wise'!$A$5:$A$2617,[11]Final!A520,'[11]Notes Wise'!$J$5:$J$2617)</f>
        <v>#VALUE!</v>
      </c>
      <c r="M520" s="1460" t="e">
        <f t="shared" si="85"/>
        <v>#VALUE!</v>
      </c>
      <c r="N520" s="1460" t="e">
        <f t="shared" si="85"/>
        <v>#VALUE!</v>
      </c>
    </row>
    <row r="521" spans="1:14" ht="13.5" thickBot="1">
      <c r="A521" s="1417" t="s">
        <v>2666</v>
      </c>
      <c r="B521" s="1419" t="s">
        <v>2667</v>
      </c>
      <c r="C521" s="652">
        <f>'[11]CONSOLIDATED TB'!C466</f>
        <v>182666.99999999907</v>
      </c>
      <c r="D521" s="652">
        <f>'[11]CONSOLIDATED TB'!D466</f>
        <v>0</v>
      </c>
      <c r="E521" s="653">
        <f>'[11]CONSOLIDATED TB'!G466</f>
        <v>0</v>
      </c>
      <c r="F521" s="653">
        <f>'[11]CONSOLIDATED TB'!H466</f>
        <v>23451</v>
      </c>
      <c r="G521" s="653">
        <f t="shared" si="87"/>
        <v>182666.99999999907</v>
      </c>
      <c r="H521" s="653">
        <f t="shared" si="87"/>
        <v>23451</v>
      </c>
      <c r="I521" s="653">
        <f t="shared" si="88"/>
        <v>159215.99999999907</v>
      </c>
      <c r="J521" s="653">
        <f t="shared" si="89"/>
        <v>0</v>
      </c>
      <c r="K521" s="1413" t="e">
        <f>SUMIF('[11]Notes Wise'!$A$5:$A$2617,[11]Final!A521,'[11]Notes Wise'!$I$5:$I$2617)</f>
        <v>#VALUE!</v>
      </c>
      <c r="L521" s="1413" t="e">
        <f>SUMIF('[11]Notes Wise'!$A$5:$A$2617,[11]Final!A521,'[11]Notes Wise'!$J$5:$J$2617)</f>
        <v>#VALUE!</v>
      </c>
      <c r="M521" s="1460" t="e">
        <f t="shared" si="85"/>
        <v>#VALUE!</v>
      </c>
      <c r="N521" s="1460" t="e">
        <f t="shared" si="85"/>
        <v>#VALUE!</v>
      </c>
    </row>
    <row r="522" spans="1:14" ht="13.5" thickBot="1">
      <c r="A522" s="1417" t="s">
        <v>2668</v>
      </c>
      <c r="B522" s="1419" t="s">
        <v>2669</v>
      </c>
      <c r="C522" s="652">
        <f>'[11]CONSOLIDATED TB'!C467</f>
        <v>8510</v>
      </c>
      <c r="D522" s="652">
        <f>'[11]CONSOLIDATED TB'!D467</f>
        <v>0</v>
      </c>
      <c r="E522" s="653">
        <f>'[11]CONSOLIDATED TB'!G467</f>
        <v>475</v>
      </c>
      <c r="F522" s="653">
        <f>'[11]CONSOLIDATED TB'!H467</f>
        <v>0</v>
      </c>
      <c r="G522" s="653">
        <f t="shared" si="87"/>
        <v>8985</v>
      </c>
      <c r="H522" s="653">
        <f t="shared" si="87"/>
        <v>0</v>
      </c>
      <c r="I522" s="653">
        <f t="shared" si="88"/>
        <v>8985</v>
      </c>
      <c r="J522" s="653">
        <f t="shared" si="89"/>
        <v>0</v>
      </c>
      <c r="K522" s="1413" t="e">
        <f>SUMIF('[11]Notes Wise'!$A$5:$A$2617,[11]Final!A522,'[11]Notes Wise'!$I$5:$I$2617)</f>
        <v>#VALUE!</v>
      </c>
      <c r="L522" s="1413" t="e">
        <f>SUMIF('[11]Notes Wise'!$A$5:$A$2617,[11]Final!A522,'[11]Notes Wise'!$J$5:$J$2617)</f>
        <v>#VALUE!</v>
      </c>
      <c r="M522" s="1460" t="e">
        <f t="shared" si="85"/>
        <v>#VALUE!</v>
      </c>
      <c r="N522" s="1460" t="e">
        <f t="shared" si="85"/>
        <v>#VALUE!</v>
      </c>
    </row>
    <row r="523" spans="1:14" ht="13.5" thickBot="1">
      <c r="A523" s="1417" t="s">
        <v>2670</v>
      </c>
      <c r="B523" s="1419" t="s">
        <v>2671</v>
      </c>
      <c r="C523" s="652">
        <f>'[11]CONSOLIDATED TB'!C468</f>
        <v>0</v>
      </c>
      <c r="D523" s="652">
        <f>'[11]CONSOLIDATED TB'!D468</f>
        <v>0</v>
      </c>
      <c r="E523" s="653">
        <f>'[11]CONSOLIDATED TB'!G468</f>
        <v>0</v>
      </c>
      <c r="F523" s="653">
        <f>'[11]CONSOLIDATED TB'!H468</f>
        <v>0</v>
      </c>
      <c r="G523" s="653">
        <f t="shared" si="87"/>
        <v>0</v>
      </c>
      <c r="H523" s="653">
        <f t="shared" si="87"/>
        <v>0</v>
      </c>
      <c r="I523" s="653">
        <f t="shared" si="88"/>
        <v>0</v>
      </c>
      <c r="J523" s="653">
        <f t="shared" si="89"/>
        <v>0</v>
      </c>
      <c r="K523" s="1413" t="e">
        <f>SUMIF('[11]Notes Wise'!$A$5:$A$2617,[11]Final!A523,'[11]Notes Wise'!$I$5:$I$2617)</f>
        <v>#VALUE!</v>
      </c>
      <c r="L523" s="1413" t="e">
        <f>SUMIF('[11]Notes Wise'!$A$5:$A$2617,[11]Final!A523,'[11]Notes Wise'!$J$5:$J$2617)</f>
        <v>#VALUE!</v>
      </c>
      <c r="M523" s="1460" t="e">
        <f t="shared" ref="M523:N591" si="90">+I523-K523</f>
        <v>#VALUE!</v>
      </c>
      <c r="N523" s="1460" t="e">
        <f t="shared" si="90"/>
        <v>#VALUE!</v>
      </c>
    </row>
    <row r="524" spans="1:14" ht="13.5" thickBot="1">
      <c r="A524" s="1417" t="s">
        <v>2672</v>
      </c>
      <c r="B524" s="1419" t="s">
        <v>2673</v>
      </c>
      <c r="C524" s="652">
        <f>'[11]CONSOLIDATED TB'!C469</f>
        <v>0</v>
      </c>
      <c r="D524" s="652">
        <f>'[11]CONSOLIDATED TB'!D469</f>
        <v>265892.00000000006</v>
      </c>
      <c r="E524" s="653">
        <f>'[11]CONSOLIDATED TB'!G469</f>
        <v>0</v>
      </c>
      <c r="F524" s="653">
        <f>'[11]CONSOLIDATED TB'!H469</f>
        <v>8316</v>
      </c>
      <c r="G524" s="653">
        <f t="shared" si="87"/>
        <v>0</v>
      </c>
      <c r="H524" s="653">
        <f t="shared" si="87"/>
        <v>274208.00000000006</v>
      </c>
      <c r="I524" s="653">
        <f t="shared" si="88"/>
        <v>0</v>
      </c>
      <c r="J524" s="653">
        <f t="shared" si="89"/>
        <v>274208.00000000006</v>
      </c>
      <c r="K524" s="1413" t="e">
        <f>SUMIF('[11]Notes Wise'!$A$5:$A$2617,[11]Final!A524,'[11]Notes Wise'!$I$5:$I$2617)</f>
        <v>#VALUE!</v>
      </c>
      <c r="L524" s="1413" t="e">
        <f>SUMIF('[11]Notes Wise'!$A$5:$A$2617,[11]Final!A524,'[11]Notes Wise'!$J$5:$J$2617)</f>
        <v>#VALUE!</v>
      </c>
      <c r="M524" s="1460" t="e">
        <f t="shared" si="90"/>
        <v>#VALUE!</v>
      </c>
      <c r="N524" s="1460" t="e">
        <f t="shared" si="90"/>
        <v>#VALUE!</v>
      </c>
    </row>
    <row r="525" spans="1:14" s="1449" customFormat="1" ht="13.5" thickBot="1">
      <c r="A525" s="1447" t="s">
        <v>4224</v>
      </c>
      <c r="B525" s="1454"/>
      <c r="C525" s="757">
        <f>'[11]CONSOLIDATED TB'!C470</f>
        <v>0</v>
      </c>
      <c r="D525" s="757">
        <f>'[11]CONSOLIDATED TB'!D470</f>
        <v>0</v>
      </c>
      <c r="E525" s="757">
        <f>'[11]CONSOLIDATED TB'!G470</f>
        <v>1487724957.0714998</v>
      </c>
      <c r="F525" s="757">
        <f>'[11]CONSOLIDATED TB'!H470</f>
        <v>0</v>
      </c>
      <c r="G525" s="757">
        <f t="shared" si="87"/>
        <v>1487724957.0714998</v>
      </c>
      <c r="H525" s="757">
        <f t="shared" si="87"/>
        <v>0</v>
      </c>
      <c r="I525" s="757">
        <f t="shared" si="88"/>
        <v>1487724957.0714998</v>
      </c>
      <c r="J525" s="757">
        <f t="shared" si="89"/>
        <v>0</v>
      </c>
      <c r="K525" s="1449" t="e">
        <f>SUMIF('[11]Notes Wise'!$A$5:$A$2617,[11]Final!A525,'[11]Notes Wise'!$I$5:$I$2617)</f>
        <v>#VALUE!</v>
      </c>
      <c r="L525" s="1449" t="e">
        <f>SUMIF('[11]Notes Wise'!$A$5:$A$2617,[11]Final!A525,'[11]Notes Wise'!$J$5:$J$2617)</f>
        <v>#VALUE!</v>
      </c>
      <c r="M525" s="1509" t="e">
        <f t="shared" si="90"/>
        <v>#VALUE!</v>
      </c>
      <c r="N525" s="1509" t="e">
        <f t="shared" si="90"/>
        <v>#VALUE!</v>
      </c>
    </row>
    <row r="526" spans="1:14" ht="13.5" thickBot="1">
      <c r="A526" s="1417" t="s">
        <v>4225</v>
      </c>
      <c r="B526" s="1419" t="s">
        <v>4226</v>
      </c>
      <c r="C526" s="652">
        <f>'[11]CONSOLIDATED TB'!C471</f>
        <v>0</v>
      </c>
      <c r="D526" s="652">
        <f>'[11]CONSOLIDATED TB'!D471</f>
        <v>0</v>
      </c>
      <c r="E526" s="653">
        <f>'[11]CONSOLIDATED TB'!G471</f>
        <v>21039379.399999999</v>
      </c>
      <c r="F526" s="653">
        <f>'[11]CONSOLIDATED TB'!H471</f>
        <v>0</v>
      </c>
      <c r="G526" s="653">
        <f t="shared" si="87"/>
        <v>21039379.399999999</v>
      </c>
      <c r="H526" s="653">
        <f t="shared" si="87"/>
        <v>0</v>
      </c>
      <c r="I526" s="653">
        <f>IF(G526&gt;H526,G526-H526,0)</f>
        <v>21039379.399999999</v>
      </c>
      <c r="J526" s="653">
        <f>IF(H526&gt;G526,H526-G526,0)</f>
        <v>0</v>
      </c>
      <c r="K526" s="1413" t="e">
        <f>SUMIF('[11]Notes Wise'!$A$5:$A$2617,[11]Final!A526,'[11]Notes Wise'!$I$5:$I$2617)</f>
        <v>#VALUE!</v>
      </c>
      <c r="L526" s="1413" t="e">
        <f>SUMIF('[11]Notes Wise'!$A$5:$A$2617,[11]Final!A526,'[11]Notes Wise'!$J$5:$J$2617)</f>
        <v>#VALUE!</v>
      </c>
      <c r="M526" s="1460"/>
      <c r="N526" s="1460"/>
    </row>
    <row r="527" spans="1:14" ht="13.5" thickBot="1">
      <c r="A527" s="1417" t="s">
        <v>4227</v>
      </c>
      <c r="B527" s="1419" t="s">
        <v>1272</v>
      </c>
      <c r="C527" s="652">
        <f>'[11]CONSOLIDATED TB'!C472</f>
        <v>0</v>
      </c>
      <c r="D527" s="652">
        <f>'[11]CONSOLIDATED TB'!D472</f>
        <v>0</v>
      </c>
      <c r="E527" s="653">
        <f>'[11]CONSOLIDATED TB'!G472</f>
        <v>10084774.17</v>
      </c>
      <c r="F527" s="653">
        <f>'[11]CONSOLIDATED TB'!H472</f>
        <v>0</v>
      </c>
      <c r="G527" s="653">
        <f t="shared" si="87"/>
        <v>10084774.17</v>
      </c>
      <c r="H527" s="653">
        <f t="shared" si="87"/>
        <v>0</v>
      </c>
      <c r="I527" s="653">
        <f>IF(G527&gt;H527,G527-H527,0)</f>
        <v>10084774.17</v>
      </c>
      <c r="J527" s="653">
        <f>IF(H527&gt;G527,H527-G527,0)</f>
        <v>0</v>
      </c>
      <c r="K527" s="1413" t="e">
        <f>SUMIF('[11]Notes Wise'!$A$5:$A$2617,[11]Final!A527,'[11]Notes Wise'!$I$5:$I$2617)</f>
        <v>#VALUE!</v>
      </c>
      <c r="L527" s="1413" t="e">
        <f>SUMIF('[11]Notes Wise'!$A$5:$A$2617,[11]Final!A527,'[11]Notes Wise'!$J$5:$J$2617)</f>
        <v>#VALUE!</v>
      </c>
      <c r="M527" s="1460"/>
      <c r="N527" s="1460"/>
    </row>
    <row r="528" spans="1:14" ht="13.5" thickBot="1">
      <c r="A528" s="1417" t="s">
        <v>4228</v>
      </c>
      <c r="B528" s="1419" t="s">
        <v>4229</v>
      </c>
      <c r="C528" s="652">
        <f>'[11]CONSOLIDATED TB'!C473</f>
        <v>0</v>
      </c>
      <c r="D528" s="652">
        <f>'[11]CONSOLIDATED TB'!D473</f>
        <v>0</v>
      </c>
      <c r="E528" s="653">
        <f>'[11]CONSOLIDATED TB'!G473</f>
        <v>8865958</v>
      </c>
      <c r="F528" s="653">
        <f>'[11]CONSOLIDATED TB'!H473</f>
        <v>0</v>
      </c>
      <c r="G528" s="653">
        <f t="shared" si="87"/>
        <v>8865958</v>
      </c>
      <c r="H528" s="653">
        <f t="shared" si="87"/>
        <v>0</v>
      </c>
      <c r="I528" s="653">
        <f>IF(G528&gt;H528,G528-H528,0)</f>
        <v>8865958</v>
      </c>
      <c r="J528" s="653">
        <f>IF(H528&gt;G528,H528-G528,0)</f>
        <v>0</v>
      </c>
      <c r="K528" s="1413" t="e">
        <f>SUMIF('[11]Notes Wise'!$A$5:$A$2617,[11]Final!A528,'[11]Notes Wise'!$I$5:$I$2617)</f>
        <v>#VALUE!</v>
      </c>
      <c r="L528" s="1413" t="e">
        <f>SUMIF('[11]Notes Wise'!$A$5:$A$2617,[11]Final!A528,'[11]Notes Wise'!$J$5:$J$2617)</f>
        <v>#VALUE!</v>
      </c>
      <c r="M528" s="1460"/>
      <c r="N528" s="1460"/>
    </row>
    <row r="529" spans="1:14" ht="13.5" thickBot="1">
      <c r="A529" s="1417" t="s">
        <v>4230</v>
      </c>
      <c r="B529" s="1419" t="s">
        <v>4231</v>
      </c>
      <c r="C529" s="652">
        <f>'[11]CONSOLIDATED TB'!C474</f>
        <v>0</v>
      </c>
      <c r="D529" s="652">
        <f>'[11]CONSOLIDATED TB'!D474</f>
        <v>0</v>
      </c>
      <c r="E529" s="653">
        <f>'[11]CONSOLIDATED TB'!G474</f>
        <v>6147224</v>
      </c>
      <c r="F529" s="653">
        <f>'[11]CONSOLIDATED TB'!H474</f>
        <v>0</v>
      </c>
      <c r="G529" s="653">
        <f t="shared" si="87"/>
        <v>6147224</v>
      </c>
      <c r="H529" s="653">
        <f t="shared" si="87"/>
        <v>0</v>
      </c>
      <c r="I529" s="653">
        <f>IF(G529&gt;H529,G529-H529,0)</f>
        <v>6147224</v>
      </c>
      <c r="J529" s="653">
        <f>IF(H529&gt;G529,H529-G529,0)</f>
        <v>0</v>
      </c>
      <c r="K529" s="1413" t="e">
        <f>SUMIF('[11]Notes Wise'!$A$5:$A$2617,[11]Final!A529,'[11]Notes Wise'!$I$5:$I$2617)</f>
        <v>#VALUE!</v>
      </c>
      <c r="L529" s="1413" t="e">
        <f>SUMIF('[11]Notes Wise'!$A$5:$A$2617,[11]Final!A529,'[11]Notes Wise'!$J$5:$J$2617)</f>
        <v>#VALUE!</v>
      </c>
      <c r="M529" s="1460"/>
      <c r="N529" s="1460"/>
    </row>
    <row r="530" spans="1:14" ht="13.5" thickBot="1">
      <c r="A530" s="1417" t="s">
        <v>2674</v>
      </c>
      <c r="B530" s="1419" t="s">
        <v>2675</v>
      </c>
      <c r="C530" s="652">
        <f>'[11]CONSOLIDATED TB'!C475</f>
        <v>0</v>
      </c>
      <c r="D530" s="652">
        <f>'[11]CONSOLIDATED TB'!D475</f>
        <v>0</v>
      </c>
      <c r="E530" s="653">
        <f>'[11]CONSOLIDATED TB'!G475</f>
        <v>0</v>
      </c>
      <c r="F530" s="653">
        <f>'[11]CONSOLIDATED TB'!H475</f>
        <v>0</v>
      </c>
      <c r="G530" s="653">
        <f t="shared" si="87"/>
        <v>0</v>
      </c>
      <c r="H530" s="653">
        <f t="shared" si="87"/>
        <v>0</v>
      </c>
      <c r="I530" s="653">
        <f t="shared" si="88"/>
        <v>0</v>
      </c>
      <c r="J530" s="653">
        <f t="shared" si="89"/>
        <v>0</v>
      </c>
      <c r="K530" s="1413" t="e">
        <f>SUMIF('[11]Notes Wise'!$A$5:$A$2617,[11]Final!A530,'[11]Notes Wise'!$I$5:$I$2617)</f>
        <v>#VALUE!</v>
      </c>
      <c r="L530" s="1413" t="e">
        <f>SUMIF('[11]Notes Wise'!$A$5:$A$2617,[11]Final!A530,'[11]Notes Wise'!$J$5:$J$2617)</f>
        <v>#VALUE!</v>
      </c>
      <c r="M530" s="1460" t="e">
        <f t="shared" si="90"/>
        <v>#VALUE!</v>
      </c>
      <c r="N530" s="1460" t="e">
        <f t="shared" si="90"/>
        <v>#VALUE!</v>
      </c>
    </row>
    <row r="531" spans="1:14" ht="13.5" thickBot="1">
      <c r="A531" s="1417" t="s">
        <v>2676</v>
      </c>
      <c r="B531" s="1419" t="s">
        <v>2217</v>
      </c>
      <c r="C531" s="652">
        <f>'[11]CONSOLIDATED TB'!C476</f>
        <v>0</v>
      </c>
      <c r="D531" s="652">
        <f>'[11]CONSOLIDATED TB'!D476</f>
        <v>35700</v>
      </c>
      <c r="E531" s="653">
        <f>'[11]CONSOLIDATED TB'!G476</f>
        <v>173174</v>
      </c>
      <c r="F531" s="653">
        <f>'[11]CONSOLIDATED TB'!H476</f>
        <v>0</v>
      </c>
      <c r="G531" s="653">
        <f t="shared" si="87"/>
        <v>173174</v>
      </c>
      <c r="H531" s="653">
        <f t="shared" si="87"/>
        <v>35700</v>
      </c>
      <c r="I531" s="653">
        <f t="shared" si="88"/>
        <v>137474</v>
      </c>
      <c r="J531" s="653">
        <f t="shared" si="89"/>
        <v>0</v>
      </c>
      <c r="K531" s="1413" t="e">
        <f>SUMIF('[11]Notes Wise'!$A$5:$A$2617,[11]Final!A531,'[11]Notes Wise'!$I$5:$I$2617)</f>
        <v>#VALUE!</v>
      </c>
      <c r="L531" s="1413" t="e">
        <f>SUMIF('[11]Notes Wise'!$A$5:$A$2617,[11]Final!A531,'[11]Notes Wise'!$J$5:$J$2617)</f>
        <v>#VALUE!</v>
      </c>
      <c r="M531" s="1460" t="e">
        <f t="shared" si="90"/>
        <v>#VALUE!</v>
      </c>
      <c r="N531" s="1460" t="e">
        <f t="shared" si="90"/>
        <v>#VALUE!</v>
      </c>
    </row>
    <row r="532" spans="1:14" s="2028" customFormat="1" ht="13.5" thickBot="1">
      <c r="A532" s="1423"/>
      <c r="B532" s="2027" t="s">
        <v>772</v>
      </c>
      <c r="C532" s="761">
        <f t="shared" ref="C532:J532" si="91">SUM(C485:C531)</f>
        <v>6180811.9699999997</v>
      </c>
      <c r="D532" s="761">
        <f>SUM(D485:D531)</f>
        <v>567936.24000000011</v>
      </c>
      <c r="E532" s="761">
        <f t="shared" si="91"/>
        <v>1535211668.6415</v>
      </c>
      <c r="F532" s="761">
        <f t="shared" si="91"/>
        <v>41532</v>
      </c>
      <c r="G532" s="761">
        <f t="shared" si="91"/>
        <v>1541392480.6115</v>
      </c>
      <c r="H532" s="761">
        <f t="shared" si="91"/>
        <v>609468.24000000011</v>
      </c>
      <c r="I532" s="761">
        <f t="shared" si="91"/>
        <v>1541266800.1115</v>
      </c>
      <c r="J532" s="761">
        <f t="shared" si="91"/>
        <v>483787.74000000011</v>
      </c>
      <c r="K532" s="1413" t="e">
        <f>SUMIF('[11]Notes Wise'!$A$5:$A$2617,[11]Final!A532,'[11]Notes Wise'!$I$5:$I$2617)</f>
        <v>#VALUE!</v>
      </c>
      <c r="L532" s="1413" t="e">
        <f>SUMIF('[11]Notes Wise'!$A$5:$A$2617,[11]Final!A532,'[11]Notes Wise'!$J$5:$J$2617)</f>
        <v>#VALUE!</v>
      </c>
      <c r="M532" s="1460" t="e">
        <f t="shared" si="90"/>
        <v>#VALUE!</v>
      </c>
      <c r="N532" s="1460" t="e">
        <f t="shared" si="90"/>
        <v>#VALUE!</v>
      </c>
    </row>
    <row r="533" spans="1:14" s="2028" customFormat="1" ht="13.5" thickBot="1">
      <c r="A533" s="1423"/>
      <c r="B533" s="2027" t="s">
        <v>1851</v>
      </c>
      <c r="C533" s="654">
        <f>+C532-D532</f>
        <v>5612875.7299999995</v>
      </c>
      <c r="D533" s="655"/>
      <c r="E533" s="654">
        <f>+E532-F532</f>
        <v>1535170136.6415</v>
      </c>
      <c r="F533" s="761"/>
      <c r="G533" s="654">
        <f>+G532-H532</f>
        <v>1540783012.3715</v>
      </c>
      <c r="H533" s="761"/>
      <c r="I533" s="654">
        <f>+I532-J532</f>
        <v>1540783012.3715</v>
      </c>
      <c r="J533" s="761"/>
      <c r="K533" s="1413" t="e">
        <f>SUMIF('[11]Notes Wise'!$A$5:$A$2617,[11]Final!A533,'[11]Notes Wise'!$I$5:$I$2617)</f>
        <v>#VALUE!</v>
      </c>
      <c r="L533" s="1413" t="e">
        <f>SUMIF('[11]Notes Wise'!$A$5:$A$2617,[11]Final!A533,'[11]Notes Wise'!$J$5:$J$2617)</f>
        <v>#VALUE!</v>
      </c>
      <c r="M533" s="1460" t="e">
        <f t="shared" si="90"/>
        <v>#VALUE!</v>
      </c>
      <c r="N533" s="1460" t="e">
        <f t="shared" si="90"/>
        <v>#VALUE!</v>
      </c>
    </row>
    <row r="534" spans="1:14" s="1421" customFormat="1" ht="13.5" thickBot="1">
      <c r="A534" s="1471" t="s">
        <v>2677</v>
      </c>
      <c r="B534" s="1475" t="s">
        <v>2678</v>
      </c>
      <c r="C534" s="652"/>
      <c r="D534" s="652"/>
      <c r="E534" s="653"/>
      <c r="F534" s="653"/>
      <c r="G534" s="653"/>
      <c r="H534" s="653"/>
      <c r="I534" s="653"/>
      <c r="J534" s="653"/>
      <c r="K534" s="1413" t="e">
        <f>SUMIF('[11]Notes Wise'!$A$5:$A$2617,[11]Final!A534,'[11]Notes Wise'!$I$5:$I$2617)</f>
        <v>#VALUE!</v>
      </c>
      <c r="L534" s="1413" t="e">
        <f>SUMIF('[11]Notes Wise'!$A$5:$A$2617,[11]Final!A534,'[11]Notes Wise'!$J$5:$J$2617)</f>
        <v>#VALUE!</v>
      </c>
      <c r="M534" s="1460" t="e">
        <f t="shared" si="90"/>
        <v>#VALUE!</v>
      </c>
      <c r="N534" s="1460" t="e">
        <f t="shared" si="90"/>
        <v>#VALUE!</v>
      </c>
    </row>
    <row r="535" spans="1:14" ht="13.5" thickBot="1">
      <c r="A535" s="1417" t="s">
        <v>2679</v>
      </c>
      <c r="B535" s="1419" t="s">
        <v>2236</v>
      </c>
      <c r="C535" s="652">
        <f>'[11]CONSOLIDATED TB'!C478</f>
        <v>89592.81</v>
      </c>
      <c r="D535" s="652">
        <f>'[11]CONSOLIDATED TB'!D478</f>
        <v>0</v>
      </c>
      <c r="E535" s="653">
        <f>'[11]CONSOLIDATED TB'!G478</f>
        <v>0</v>
      </c>
      <c r="F535" s="653">
        <f>'[11]CONSOLIDATED TB'!H478</f>
        <v>0</v>
      </c>
      <c r="G535" s="653">
        <f t="shared" ref="G535:H546" si="92">C535+E535</f>
        <v>89592.81</v>
      </c>
      <c r="H535" s="653">
        <f t="shared" si="92"/>
        <v>0</v>
      </c>
      <c r="I535" s="653">
        <f t="shared" ref="I535:I546" si="93">IF(G535&gt;H535,G535-H535,0)</f>
        <v>89592.81</v>
      </c>
      <c r="J535" s="653">
        <f t="shared" ref="J535:J546" si="94">IF(H535&gt;G535,H535-G535,0)</f>
        <v>0</v>
      </c>
      <c r="K535" s="1413" t="e">
        <f>SUMIF('[11]Notes Wise'!$A$5:$A$2617,[11]Final!A535,'[11]Notes Wise'!$I$5:$I$2617)</f>
        <v>#VALUE!</v>
      </c>
      <c r="L535" s="1413" t="e">
        <f>SUMIF('[11]Notes Wise'!$A$5:$A$2617,[11]Final!A535,'[11]Notes Wise'!$J$5:$J$2617)</f>
        <v>#VALUE!</v>
      </c>
      <c r="M535" s="1460" t="e">
        <f t="shared" si="90"/>
        <v>#VALUE!</v>
      </c>
      <c r="N535" s="1460" t="e">
        <f t="shared" si="90"/>
        <v>#VALUE!</v>
      </c>
    </row>
    <row r="536" spans="1:14" ht="13.5" thickBot="1">
      <c r="A536" s="1417" t="s">
        <v>2680</v>
      </c>
      <c r="B536" s="1418" t="s">
        <v>2302</v>
      </c>
      <c r="C536" s="652">
        <f>'[11]CONSOLIDATED TB'!C479</f>
        <v>37646011.24999997</v>
      </c>
      <c r="D536" s="652">
        <f>'[11]CONSOLIDATED TB'!D479</f>
        <v>0</v>
      </c>
      <c r="E536" s="653">
        <f>'[11]CONSOLIDATED TB'!G479</f>
        <v>0</v>
      </c>
      <c r="F536" s="653">
        <f>'[11]CONSOLIDATED TB'!H479</f>
        <v>0</v>
      </c>
      <c r="G536" s="653">
        <f t="shared" si="92"/>
        <v>37646011.24999997</v>
      </c>
      <c r="H536" s="653">
        <f t="shared" si="92"/>
        <v>0</v>
      </c>
      <c r="I536" s="653">
        <f t="shared" si="93"/>
        <v>37646011.24999997</v>
      </c>
      <c r="J536" s="653">
        <f t="shared" si="94"/>
        <v>0</v>
      </c>
      <c r="K536" s="1413" t="e">
        <f>SUMIF('[11]Notes Wise'!$A$5:$A$2617,[11]Final!A536,'[11]Notes Wise'!$I$5:$I$2617)</f>
        <v>#VALUE!</v>
      </c>
      <c r="L536" s="1413" t="e">
        <f>SUMIF('[11]Notes Wise'!$A$5:$A$2617,[11]Final!A536,'[11]Notes Wise'!$J$5:$J$2617)</f>
        <v>#VALUE!</v>
      </c>
      <c r="M536" s="1460" t="e">
        <f t="shared" si="90"/>
        <v>#VALUE!</v>
      </c>
      <c r="N536" s="1460" t="e">
        <f t="shared" si="90"/>
        <v>#VALUE!</v>
      </c>
    </row>
    <row r="537" spans="1:14" ht="13.5" thickBot="1">
      <c r="A537" s="1417" t="s">
        <v>2681</v>
      </c>
      <c r="B537" s="1418" t="s">
        <v>2304</v>
      </c>
      <c r="C537" s="652">
        <f>'[11]CONSOLIDATED TB'!C480</f>
        <v>13528865.679999996</v>
      </c>
      <c r="D537" s="652">
        <f>'[11]CONSOLIDATED TB'!D480</f>
        <v>0</v>
      </c>
      <c r="E537" s="653">
        <f>'[11]CONSOLIDATED TB'!G480</f>
        <v>0</v>
      </c>
      <c r="F537" s="653">
        <f>'[11]CONSOLIDATED TB'!H480</f>
        <v>0</v>
      </c>
      <c r="G537" s="653">
        <f t="shared" si="92"/>
        <v>13528865.679999996</v>
      </c>
      <c r="H537" s="653">
        <f t="shared" si="92"/>
        <v>0</v>
      </c>
      <c r="I537" s="653">
        <f t="shared" si="93"/>
        <v>13528865.679999996</v>
      </c>
      <c r="J537" s="653">
        <f t="shared" si="94"/>
        <v>0</v>
      </c>
      <c r="K537" s="1413" t="e">
        <f>SUMIF('[11]Notes Wise'!$A$5:$A$2617,[11]Final!A537,'[11]Notes Wise'!$I$5:$I$2617)</f>
        <v>#VALUE!</v>
      </c>
      <c r="L537" s="1413" t="e">
        <f>SUMIF('[11]Notes Wise'!$A$5:$A$2617,[11]Final!A537,'[11]Notes Wise'!$J$5:$J$2617)</f>
        <v>#VALUE!</v>
      </c>
      <c r="M537" s="1460" t="e">
        <f t="shared" si="90"/>
        <v>#VALUE!</v>
      </c>
      <c r="N537" s="1460" t="e">
        <f t="shared" si="90"/>
        <v>#VALUE!</v>
      </c>
    </row>
    <row r="538" spans="1:14" ht="13.5" thickBot="1">
      <c r="A538" s="1417" t="s">
        <v>2682</v>
      </c>
      <c r="B538" s="1418" t="s">
        <v>2306</v>
      </c>
      <c r="C538" s="652">
        <f>'[11]CONSOLIDATED TB'!C481</f>
        <v>30283109.889999997</v>
      </c>
      <c r="D538" s="652">
        <f>'[11]CONSOLIDATED TB'!D481</f>
        <v>0</v>
      </c>
      <c r="E538" s="653">
        <f>'[11]CONSOLIDATED TB'!G481</f>
        <v>0</v>
      </c>
      <c r="F538" s="653">
        <f>'[11]CONSOLIDATED TB'!H481</f>
        <v>0</v>
      </c>
      <c r="G538" s="653">
        <f t="shared" si="92"/>
        <v>30283109.889999997</v>
      </c>
      <c r="H538" s="653">
        <f t="shared" si="92"/>
        <v>0</v>
      </c>
      <c r="I538" s="653">
        <f t="shared" si="93"/>
        <v>30283109.889999997</v>
      </c>
      <c r="J538" s="653">
        <f t="shared" si="94"/>
        <v>0</v>
      </c>
      <c r="K538" s="1413" t="e">
        <f>SUMIF('[11]Notes Wise'!$A$5:$A$2617,[11]Final!A538,'[11]Notes Wise'!$I$5:$I$2617)</f>
        <v>#VALUE!</v>
      </c>
      <c r="L538" s="1413" t="e">
        <f>SUMIF('[11]Notes Wise'!$A$5:$A$2617,[11]Final!A538,'[11]Notes Wise'!$J$5:$J$2617)</f>
        <v>#VALUE!</v>
      </c>
      <c r="M538" s="1460" t="e">
        <f t="shared" si="90"/>
        <v>#VALUE!</v>
      </c>
      <c r="N538" s="1460" t="e">
        <f t="shared" si="90"/>
        <v>#VALUE!</v>
      </c>
    </row>
    <row r="539" spans="1:14" ht="13.5" thickBot="1">
      <c r="A539" s="1417" t="s">
        <v>2683</v>
      </c>
      <c r="B539" s="1418" t="s">
        <v>2308</v>
      </c>
      <c r="C539" s="652">
        <f>'[11]CONSOLIDATED TB'!C482</f>
        <v>54921.54</v>
      </c>
      <c r="D539" s="652">
        <f>'[11]CONSOLIDATED TB'!D482</f>
        <v>0</v>
      </c>
      <c r="E539" s="653">
        <f>'[11]CONSOLIDATED TB'!G482</f>
        <v>0</v>
      </c>
      <c r="F539" s="653">
        <f>'[11]CONSOLIDATED TB'!H482</f>
        <v>0</v>
      </c>
      <c r="G539" s="653">
        <f t="shared" si="92"/>
        <v>54921.54</v>
      </c>
      <c r="H539" s="653">
        <f t="shared" si="92"/>
        <v>0</v>
      </c>
      <c r="I539" s="653">
        <f t="shared" si="93"/>
        <v>54921.54</v>
      </c>
      <c r="J539" s="653">
        <f t="shared" si="94"/>
        <v>0</v>
      </c>
      <c r="K539" s="1413" t="e">
        <f>SUMIF('[11]Notes Wise'!$A$5:$A$2617,[11]Final!A539,'[11]Notes Wise'!$I$5:$I$2617)</f>
        <v>#VALUE!</v>
      </c>
      <c r="L539" s="1413" t="e">
        <f>SUMIF('[11]Notes Wise'!$A$5:$A$2617,[11]Final!A539,'[11]Notes Wise'!$J$5:$J$2617)</f>
        <v>#VALUE!</v>
      </c>
      <c r="M539" s="1460" t="e">
        <f t="shared" si="90"/>
        <v>#VALUE!</v>
      </c>
      <c r="N539" s="1460" t="e">
        <f t="shared" si="90"/>
        <v>#VALUE!</v>
      </c>
    </row>
    <row r="540" spans="1:14" ht="13.5" thickBot="1">
      <c r="A540" s="1417" t="s">
        <v>2684</v>
      </c>
      <c r="B540" s="1418" t="s">
        <v>2310</v>
      </c>
      <c r="C540" s="652">
        <f>'[11]CONSOLIDATED TB'!C483</f>
        <v>0</v>
      </c>
      <c r="D540" s="652">
        <f>'[11]CONSOLIDATED TB'!D483</f>
        <v>4669614.57</v>
      </c>
      <c r="E540" s="653">
        <f>'[11]CONSOLIDATED TB'!G483</f>
        <v>0</v>
      </c>
      <c r="F540" s="653">
        <f>'[11]CONSOLIDATED TB'!H483</f>
        <v>0</v>
      </c>
      <c r="G540" s="653">
        <f t="shared" si="92"/>
        <v>0</v>
      </c>
      <c r="H540" s="653">
        <f t="shared" si="92"/>
        <v>4669614.57</v>
      </c>
      <c r="I540" s="653">
        <f t="shared" si="93"/>
        <v>0</v>
      </c>
      <c r="J540" s="653">
        <f t="shared" si="94"/>
        <v>4669614.57</v>
      </c>
      <c r="K540" s="1413" t="e">
        <f>SUMIF('[11]Notes Wise'!$A$5:$A$2617,[11]Final!A540,'[11]Notes Wise'!$I$5:$I$2617)</f>
        <v>#VALUE!</v>
      </c>
      <c r="L540" s="1413" t="e">
        <f>SUMIF('[11]Notes Wise'!$A$5:$A$2617,[11]Final!A540,'[11]Notes Wise'!$J$5:$J$2617)</f>
        <v>#VALUE!</v>
      </c>
      <c r="M540" s="1460" t="e">
        <f t="shared" si="90"/>
        <v>#VALUE!</v>
      </c>
      <c r="N540" s="1460" t="e">
        <f t="shared" si="90"/>
        <v>#VALUE!</v>
      </c>
    </row>
    <row r="541" spans="1:14" s="1421" customFormat="1" ht="13.5" thickBot="1">
      <c r="A541" s="1417" t="s">
        <v>2685</v>
      </c>
      <c r="B541" s="1418" t="s">
        <v>2312</v>
      </c>
      <c r="C541" s="652">
        <f>'[11]CONSOLIDATED TB'!C484</f>
        <v>0</v>
      </c>
      <c r="D541" s="652">
        <f>'[11]CONSOLIDATED TB'!D484</f>
        <v>0</v>
      </c>
      <c r="E541" s="653">
        <f>'[11]CONSOLIDATED TB'!G484</f>
        <v>0</v>
      </c>
      <c r="F541" s="653">
        <f>'[11]CONSOLIDATED TB'!H484</f>
        <v>0</v>
      </c>
      <c r="G541" s="653">
        <f t="shared" si="92"/>
        <v>0</v>
      </c>
      <c r="H541" s="653">
        <f t="shared" si="92"/>
        <v>0</v>
      </c>
      <c r="I541" s="653">
        <f t="shared" si="93"/>
        <v>0</v>
      </c>
      <c r="J541" s="653">
        <f t="shared" si="94"/>
        <v>0</v>
      </c>
      <c r="K541" s="1413" t="e">
        <f>SUMIF('[11]Notes Wise'!$A$5:$A$2617,[11]Final!A541,'[11]Notes Wise'!$I$5:$I$2617)</f>
        <v>#VALUE!</v>
      </c>
      <c r="L541" s="1413" t="e">
        <f>SUMIF('[11]Notes Wise'!$A$5:$A$2617,[11]Final!A541,'[11]Notes Wise'!$J$5:$J$2617)</f>
        <v>#VALUE!</v>
      </c>
      <c r="M541" s="1460" t="e">
        <f t="shared" si="90"/>
        <v>#VALUE!</v>
      </c>
      <c r="N541" s="1460" t="e">
        <f t="shared" si="90"/>
        <v>#VALUE!</v>
      </c>
    </row>
    <row r="542" spans="1:14" s="1421" customFormat="1" ht="13.5" thickBot="1">
      <c r="A542" s="1417" t="s">
        <v>2686</v>
      </c>
      <c r="B542" s="1418" t="s">
        <v>2687</v>
      </c>
      <c r="C542" s="652">
        <f>'[11]CONSOLIDATED TB'!C485</f>
        <v>0</v>
      </c>
      <c r="D542" s="652">
        <f>'[11]CONSOLIDATED TB'!D485</f>
        <v>0</v>
      </c>
      <c r="E542" s="653">
        <f>'[11]CONSOLIDATED TB'!G485</f>
        <v>0</v>
      </c>
      <c r="F542" s="653">
        <f>'[11]CONSOLIDATED TB'!H485</f>
        <v>0</v>
      </c>
      <c r="G542" s="653">
        <f t="shared" si="92"/>
        <v>0</v>
      </c>
      <c r="H542" s="653">
        <f t="shared" si="92"/>
        <v>0</v>
      </c>
      <c r="I542" s="653">
        <f t="shared" si="93"/>
        <v>0</v>
      </c>
      <c r="J542" s="653">
        <f t="shared" si="94"/>
        <v>0</v>
      </c>
      <c r="K542" s="1413" t="e">
        <f>SUMIF('[11]Notes Wise'!$A$5:$A$2617,[11]Final!A542,'[11]Notes Wise'!$I$5:$I$2617)</f>
        <v>#VALUE!</v>
      </c>
      <c r="L542" s="1413" t="e">
        <f>SUMIF('[11]Notes Wise'!$A$5:$A$2617,[11]Final!A542,'[11]Notes Wise'!$J$5:$J$2617)</f>
        <v>#VALUE!</v>
      </c>
      <c r="M542" s="1460" t="e">
        <f t="shared" si="90"/>
        <v>#VALUE!</v>
      </c>
      <c r="N542" s="1460" t="e">
        <f t="shared" si="90"/>
        <v>#VALUE!</v>
      </c>
    </row>
    <row r="543" spans="1:14" s="1421" customFormat="1" ht="13.5" thickBot="1">
      <c r="A543" s="1417" t="s">
        <v>2688</v>
      </c>
      <c r="B543" s="1418" t="s">
        <v>2689</v>
      </c>
      <c r="C543" s="652">
        <f>'[11]CONSOLIDATED TB'!C486</f>
        <v>0</v>
      </c>
      <c r="D543" s="652">
        <f>'[11]CONSOLIDATED TB'!D486</f>
        <v>0</v>
      </c>
      <c r="E543" s="653">
        <f>'[11]CONSOLIDATED TB'!G486</f>
        <v>0</v>
      </c>
      <c r="F543" s="653">
        <f>'[11]CONSOLIDATED TB'!H486</f>
        <v>0</v>
      </c>
      <c r="G543" s="653">
        <f t="shared" si="92"/>
        <v>0</v>
      </c>
      <c r="H543" s="653">
        <f t="shared" si="92"/>
        <v>0</v>
      </c>
      <c r="I543" s="653">
        <f t="shared" si="93"/>
        <v>0</v>
      </c>
      <c r="J543" s="653">
        <f t="shared" si="94"/>
        <v>0</v>
      </c>
      <c r="K543" s="1413" t="e">
        <f>SUMIF('[11]Notes Wise'!$A$5:$A$2617,[11]Final!A543,'[11]Notes Wise'!$I$5:$I$2617)</f>
        <v>#VALUE!</v>
      </c>
      <c r="L543" s="1413" t="e">
        <f>SUMIF('[11]Notes Wise'!$A$5:$A$2617,[11]Final!A543,'[11]Notes Wise'!$J$5:$J$2617)</f>
        <v>#VALUE!</v>
      </c>
      <c r="M543" s="1460" t="e">
        <f t="shared" si="90"/>
        <v>#VALUE!</v>
      </c>
      <c r="N543" s="1460" t="e">
        <f t="shared" si="90"/>
        <v>#VALUE!</v>
      </c>
    </row>
    <row r="544" spans="1:14" ht="13.5" thickBot="1">
      <c r="A544" s="1417" t="s">
        <v>2690</v>
      </c>
      <c r="B544" s="1418" t="s">
        <v>2691</v>
      </c>
      <c r="C544" s="652">
        <f>'[11]CONSOLIDATED TB'!C487</f>
        <v>306407.44</v>
      </c>
      <c r="D544" s="652">
        <f>'[11]CONSOLIDATED TB'!D487</f>
        <v>0</v>
      </c>
      <c r="E544" s="653">
        <f>'[11]CONSOLIDATED TB'!G487</f>
        <v>0</v>
      </c>
      <c r="F544" s="653">
        <f>'[11]CONSOLIDATED TB'!H487</f>
        <v>0</v>
      </c>
      <c r="G544" s="653">
        <f t="shared" si="92"/>
        <v>306407.44</v>
      </c>
      <c r="H544" s="653">
        <f t="shared" si="92"/>
        <v>0</v>
      </c>
      <c r="I544" s="653">
        <f t="shared" si="93"/>
        <v>306407.44</v>
      </c>
      <c r="J544" s="653">
        <f t="shared" si="94"/>
        <v>0</v>
      </c>
      <c r="K544" s="1413" t="e">
        <f>SUMIF('[11]Notes Wise'!$A$5:$A$2617,[11]Final!A544,'[11]Notes Wise'!$I$5:$I$2617)</f>
        <v>#VALUE!</v>
      </c>
      <c r="L544" s="1413" t="e">
        <f>SUMIF('[11]Notes Wise'!$A$5:$A$2617,[11]Final!A544,'[11]Notes Wise'!$J$5:$J$2617)</f>
        <v>#VALUE!</v>
      </c>
      <c r="M544" s="1460" t="e">
        <f t="shared" si="90"/>
        <v>#VALUE!</v>
      </c>
      <c r="N544" s="1460" t="e">
        <f t="shared" si="90"/>
        <v>#VALUE!</v>
      </c>
    </row>
    <row r="545" spans="1:14" ht="13.5" thickBot="1">
      <c r="A545" s="1417" t="s">
        <v>2692</v>
      </c>
      <c r="B545" s="1418" t="s">
        <v>2276</v>
      </c>
      <c r="C545" s="652">
        <f>'[11]CONSOLIDATED TB'!C488</f>
        <v>0</v>
      </c>
      <c r="D545" s="652">
        <f>'[11]CONSOLIDATED TB'!D488</f>
        <v>0</v>
      </c>
      <c r="E545" s="653">
        <f>'[11]CONSOLIDATED TB'!G488</f>
        <v>0</v>
      </c>
      <c r="F545" s="653">
        <f>'[11]CONSOLIDATED TB'!H488</f>
        <v>0</v>
      </c>
      <c r="G545" s="653">
        <f t="shared" si="92"/>
        <v>0</v>
      </c>
      <c r="H545" s="653">
        <f t="shared" si="92"/>
        <v>0</v>
      </c>
      <c r="I545" s="653">
        <f t="shared" si="93"/>
        <v>0</v>
      </c>
      <c r="J545" s="653">
        <f t="shared" si="94"/>
        <v>0</v>
      </c>
      <c r="K545" s="1413" t="e">
        <f>SUMIF('[11]Notes Wise'!$A$5:$A$2617,[11]Final!A545,'[11]Notes Wise'!$I$5:$I$2617)</f>
        <v>#VALUE!</v>
      </c>
      <c r="L545" s="1413" t="e">
        <f>SUMIF('[11]Notes Wise'!$A$5:$A$2617,[11]Final!A545,'[11]Notes Wise'!$J$5:$J$2617)</f>
        <v>#VALUE!</v>
      </c>
      <c r="M545" s="1460" t="e">
        <f t="shared" si="90"/>
        <v>#VALUE!</v>
      </c>
      <c r="N545" s="1460" t="e">
        <f t="shared" si="90"/>
        <v>#VALUE!</v>
      </c>
    </row>
    <row r="546" spans="1:14" ht="13.5" thickBot="1">
      <c r="A546" s="1417" t="s">
        <v>2693</v>
      </c>
      <c r="B546" s="1418" t="s">
        <v>2278</v>
      </c>
      <c r="C546" s="652">
        <f>'[11]CONSOLIDATED TB'!C489</f>
        <v>0</v>
      </c>
      <c r="D546" s="652">
        <f>'[11]CONSOLIDATED TB'!D489</f>
        <v>0</v>
      </c>
      <c r="E546" s="653">
        <f>'[11]CONSOLIDATED TB'!G489</f>
        <v>0</v>
      </c>
      <c r="F546" s="653">
        <f>'[11]CONSOLIDATED TB'!H489</f>
        <v>0</v>
      </c>
      <c r="G546" s="653">
        <f t="shared" si="92"/>
        <v>0</v>
      </c>
      <c r="H546" s="653">
        <f t="shared" si="92"/>
        <v>0</v>
      </c>
      <c r="I546" s="653">
        <f t="shared" si="93"/>
        <v>0</v>
      </c>
      <c r="J546" s="653">
        <f t="shared" si="94"/>
        <v>0</v>
      </c>
      <c r="K546" s="1413" t="e">
        <f>SUMIF('[11]Notes Wise'!$A$5:$A$2617,[11]Final!A546,'[11]Notes Wise'!$I$5:$I$2617)</f>
        <v>#VALUE!</v>
      </c>
      <c r="L546" s="1413" t="e">
        <f>SUMIF('[11]Notes Wise'!$A$5:$A$2617,[11]Final!A546,'[11]Notes Wise'!$J$5:$J$2617)</f>
        <v>#VALUE!</v>
      </c>
      <c r="M546" s="1460" t="e">
        <f t="shared" si="90"/>
        <v>#VALUE!</v>
      </c>
      <c r="N546" s="1460" t="e">
        <f t="shared" si="90"/>
        <v>#VALUE!</v>
      </c>
    </row>
    <row r="547" spans="1:14" s="2028" customFormat="1" ht="13.5" thickBot="1">
      <c r="A547" s="1423"/>
      <c r="B547" s="2027" t="s">
        <v>772</v>
      </c>
      <c r="C547" s="761">
        <f t="shared" ref="C547:J547" si="95">SUM(C535:C546)</f>
        <v>81908908.60999997</v>
      </c>
      <c r="D547" s="761">
        <f>SUM(D535:D546)</f>
        <v>4669614.57</v>
      </c>
      <c r="E547" s="761">
        <f t="shared" si="95"/>
        <v>0</v>
      </c>
      <c r="F547" s="761">
        <f t="shared" si="95"/>
        <v>0</v>
      </c>
      <c r="G547" s="761">
        <f t="shared" si="95"/>
        <v>81908908.60999997</v>
      </c>
      <c r="H547" s="761">
        <f t="shared" si="95"/>
        <v>4669614.57</v>
      </c>
      <c r="I547" s="761">
        <f t="shared" si="95"/>
        <v>81908908.60999997</v>
      </c>
      <c r="J547" s="761">
        <f t="shared" si="95"/>
        <v>4669614.57</v>
      </c>
      <c r="K547" s="1413" t="e">
        <f>SUMIF('[11]Notes Wise'!$A$5:$A$2617,[11]Final!A547,'[11]Notes Wise'!$I$5:$I$2617)</f>
        <v>#VALUE!</v>
      </c>
      <c r="L547" s="1413" t="e">
        <f>SUMIF('[11]Notes Wise'!$A$5:$A$2617,[11]Final!A547,'[11]Notes Wise'!$J$5:$J$2617)</f>
        <v>#VALUE!</v>
      </c>
      <c r="M547" s="1460" t="e">
        <f t="shared" si="90"/>
        <v>#VALUE!</v>
      </c>
      <c r="N547" s="1460" t="e">
        <f t="shared" si="90"/>
        <v>#VALUE!</v>
      </c>
    </row>
    <row r="548" spans="1:14" s="2028" customFormat="1" ht="13.5" thickBot="1">
      <c r="A548" s="1423"/>
      <c r="B548" s="2027" t="s">
        <v>1851</v>
      </c>
      <c r="C548" s="654">
        <f>+C547-D547</f>
        <v>77239294.039999962</v>
      </c>
      <c r="D548" s="655"/>
      <c r="E548" s="654">
        <f>+E547-F547</f>
        <v>0</v>
      </c>
      <c r="F548" s="761"/>
      <c r="G548" s="654">
        <f>+G547-H547</f>
        <v>77239294.039999962</v>
      </c>
      <c r="H548" s="761"/>
      <c r="I548" s="654">
        <f>+I547-J547</f>
        <v>77239294.039999962</v>
      </c>
      <c r="J548" s="761"/>
      <c r="K548" s="1413" t="e">
        <f>SUMIF('[11]Notes Wise'!$A$5:$A$2617,[11]Final!A548,'[11]Notes Wise'!$I$5:$I$2617)</f>
        <v>#VALUE!</v>
      </c>
      <c r="L548" s="1413" t="e">
        <f>SUMIF('[11]Notes Wise'!$A$5:$A$2617,[11]Final!A548,'[11]Notes Wise'!$J$5:$J$2617)</f>
        <v>#VALUE!</v>
      </c>
      <c r="M548" s="1460" t="e">
        <f t="shared" si="90"/>
        <v>#VALUE!</v>
      </c>
      <c r="N548" s="1460" t="e">
        <f t="shared" si="90"/>
        <v>#VALUE!</v>
      </c>
    </row>
    <row r="549" spans="1:14" s="1421" customFormat="1" ht="13.5" thickBot="1">
      <c r="A549" s="1471" t="s">
        <v>2694</v>
      </c>
      <c r="B549" s="1477" t="s">
        <v>2695</v>
      </c>
      <c r="C549" s="652"/>
      <c r="D549" s="652"/>
      <c r="E549" s="653"/>
      <c r="F549" s="653"/>
      <c r="G549" s="653"/>
      <c r="H549" s="653"/>
      <c r="I549" s="653"/>
      <c r="J549" s="653"/>
      <c r="K549" s="1413" t="e">
        <f>SUMIF('[11]Notes Wise'!$A$5:$A$2617,[11]Final!A549,'[11]Notes Wise'!$I$5:$I$2617)</f>
        <v>#VALUE!</v>
      </c>
      <c r="L549" s="1413" t="e">
        <f>SUMIF('[11]Notes Wise'!$A$5:$A$2617,[11]Final!A549,'[11]Notes Wise'!$J$5:$J$2617)</f>
        <v>#VALUE!</v>
      </c>
      <c r="M549" s="1460" t="e">
        <f t="shared" si="90"/>
        <v>#VALUE!</v>
      </c>
      <c r="N549" s="1460" t="e">
        <f t="shared" si="90"/>
        <v>#VALUE!</v>
      </c>
    </row>
    <row r="550" spans="1:14" ht="13.5" thickBot="1">
      <c r="A550" s="1417" t="s">
        <v>2696</v>
      </c>
      <c r="B550" s="1434" t="s">
        <v>2697</v>
      </c>
      <c r="C550" s="652">
        <f>'[11]CONSOLIDATED TB'!C491</f>
        <v>479467.05000000447</v>
      </c>
      <c r="D550" s="652">
        <f>'[11]CONSOLIDATED TB'!D491</f>
        <v>0</v>
      </c>
      <c r="E550" s="653">
        <f>'[11]CONSOLIDATED TB'!G491</f>
        <v>0</v>
      </c>
      <c r="F550" s="653">
        <f>'[11]CONSOLIDATED TB'!H491</f>
        <v>0</v>
      </c>
      <c r="G550" s="653">
        <f t="shared" ref="G550:H552" si="96">C550+E550</f>
        <v>479467.05000000447</v>
      </c>
      <c r="H550" s="653">
        <f t="shared" si="96"/>
        <v>0</v>
      </c>
      <c r="I550" s="653">
        <f>IF(G550&gt;H550,G550-H550,0)</f>
        <v>479467.05000000447</v>
      </c>
      <c r="J550" s="653">
        <f>IF(H550&gt;G550,H550-G550,0)</f>
        <v>0</v>
      </c>
      <c r="K550" s="1413" t="e">
        <f>SUMIF('[11]Notes Wise'!$A$5:$A$2617,[11]Final!A550,'[11]Notes Wise'!$I$5:$I$2617)</f>
        <v>#VALUE!</v>
      </c>
      <c r="L550" s="1413" t="e">
        <f>SUMIF('[11]Notes Wise'!$A$5:$A$2617,[11]Final!A550,'[11]Notes Wise'!$J$5:$J$2617)</f>
        <v>#VALUE!</v>
      </c>
      <c r="M550" s="1460" t="e">
        <f t="shared" si="90"/>
        <v>#VALUE!</v>
      </c>
      <c r="N550" s="1460" t="e">
        <f t="shared" si="90"/>
        <v>#VALUE!</v>
      </c>
    </row>
    <row r="551" spans="1:14" ht="13.5" thickBot="1">
      <c r="A551" s="1417" t="s">
        <v>2698</v>
      </c>
      <c r="B551" s="1434" t="s">
        <v>2699</v>
      </c>
      <c r="C551" s="652">
        <f>'[11]CONSOLIDATED TB'!C492</f>
        <v>2042.089999999851</v>
      </c>
      <c r="D551" s="652">
        <f>'[11]CONSOLIDATED TB'!D492</f>
        <v>0</v>
      </c>
      <c r="E551" s="653">
        <f>'[11]CONSOLIDATED TB'!G492</f>
        <v>0</v>
      </c>
      <c r="F551" s="653">
        <f>'[11]CONSOLIDATED TB'!H492</f>
        <v>0</v>
      </c>
      <c r="G551" s="653">
        <f t="shared" si="96"/>
        <v>2042.089999999851</v>
      </c>
      <c r="H551" s="653">
        <f t="shared" si="96"/>
        <v>0</v>
      </c>
      <c r="I551" s="653">
        <f>IF(G551&gt;H551,G551-H551,0)</f>
        <v>2042.089999999851</v>
      </c>
      <c r="J551" s="653">
        <f>IF(H551&gt;G551,H551-G551,0)</f>
        <v>0</v>
      </c>
      <c r="K551" s="1413" t="e">
        <f>SUMIF('[11]Notes Wise'!$A$5:$A$2617,[11]Final!A551,'[11]Notes Wise'!$I$5:$I$2617)</f>
        <v>#VALUE!</v>
      </c>
      <c r="L551" s="1413" t="e">
        <f>SUMIF('[11]Notes Wise'!$A$5:$A$2617,[11]Final!A551,'[11]Notes Wise'!$J$5:$J$2617)</f>
        <v>#VALUE!</v>
      </c>
      <c r="M551" s="1460" t="e">
        <f t="shared" si="90"/>
        <v>#VALUE!</v>
      </c>
      <c r="N551" s="1460" t="e">
        <f t="shared" si="90"/>
        <v>#VALUE!</v>
      </c>
    </row>
    <row r="552" spans="1:14" s="1421" customFormat="1" ht="13.5" thickBot="1">
      <c r="A552" s="1417" t="s">
        <v>2700</v>
      </c>
      <c r="B552" s="1435" t="s">
        <v>2701</v>
      </c>
      <c r="C552" s="652">
        <f>'[11]CONSOLIDATED TB'!C493</f>
        <v>0</v>
      </c>
      <c r="D552" s="652">
        <f>'[11]CONSOLIDATED TB'!D493</f>
        <v>0</v>
      </c>
      <c r="E552" s="653">
        <f>'[11]CONSOLIDATED TB'!G493</f>
        <v>0</v>
      </c>
      <c r="F552" s="653">
        <f>'[11]CONSOLIDATED TB'!H493</f>
        <v>0</v>
      </c>
      <c r="G552" s="653">
        <f t="shared" si="96"/>
        <v>0</v>
      </c>
      <c r="H552" s="653">
        <f t="shared" si="96"/>
        <v>0</v>
      </c>
      <c r="I552" s="653">
        <f>IF(G552&gt;H552,G552-H552,0)</f>
        <v>0</v>
      </c>
      <c r="J552" s="653">
        <f>IF(H552&gt;G552,H552-G552,0)</f>
        <v>0</v>
      </c>
      <c r="K552" s="1413" t="e">
        <f>SUMIF('[11]Notes Wise'!$A$5:$A$2617,[11]Final!A552,'[11]Notes Wise'!$I$5:$I$2617)</f>
        <v>#VALUE!</v>
      </c>
      <c r="L552" s="1413" t="e">
        <f>SUMIF('[11]Notes Wise'!$A$5:$A$2617,[11]Final!A552,'[11]Notes Wise'!$J$5:$J$2617)</f>
        <v>#VALUE!</v>
      </c>
      <c r="M552" s="1460" t="e">
        <f t="shared" si="90"/>
        <v>#VALUE!</v>
      </c>
      <c r="N552" s="1460" t="e">
        <f t="shared" si="90"/>
        <v>#VALUE!</v>
      </c>
    </row>
    <row r="553" spans="1:14" s="2028" customFormat="1" ht="13.5" thickBot="1">
      <c r="A553" s="1423"/>
      <c r="B553" s="2027" t="s">
        <v>772</v>
      </c>
      <c r="C553" s="761">
        <f>SUM(C550:C552)</f>
        <v>481509.14000000432</v>
      </c>
      <c r="D553" s="761">
        <f>SUM(D550:D552)</f>
        <v>0</v>
      </c>
      <c r="E553" s="761">
        <f t="shared" ref="E553:J553" si="97">SUM(E550:E552)</f>
        <v>0</v>
      </c>
      <c r="F553" s="761">
        <f t="shared" si="97"/>
        <v>0</v>
      </c>
      <c r="G553" s="761">
        <f t="shared" si="97"/>
        <v>481509.14000000432</v>
      </c>
      <c r="H553" s="761">
        <f t="shared" si="97"/>
        <v>0</v>
      </c>
      <c r="I553" s="761">
        <f t="shared" si="97"/>
        <v>481509.14000000432</v>
      </c>
      <c r="J553" s="761">
        <f t="shared" si="97"/>
        <v>0</v>
      </c>
      <c r="K553" s="1413" t="e">
        <f>SUMIF('[11]Notes Wise'!$A$5:$A$2617,[11]Final!A553,'[11]Notes Wise'!$I$5:$I$2617)</f>
        <v>#VALUE!</v>
      </c>
      <c r="L553" s="1413" t="e">
        <f>SUMIF('[11]Notes Wise'!$A$5:$A$2617,[11]Final!A553,'[11]Notes Wise'!$J$5:$J$2617)</f>
        <v>#VALUE!</v>
      </c>
      <c r="M553" s="1460" t="e">
        <f t="shared" si="90"/>
        <v>#VALUE!</v>
      </c>
      <c r="N553" s="1460" t="e">
        <f t="shared" si="90"/>
        <v>#VALUE!</v>
      </c>
    </row>
    <row r="554" spans="1:14" s="2028" customFormat="1" ht="13.5" thickBot="1">
      <c r="A554" s="1423"/>
      <c r="B554" s="2027" t="s">
        <v>1851</v>
      </c>
      <c r="C554" s="654">
        <f>+C553-D553</f>
        <v>481509.14000000432</v>
      </c>
      <c r="D554" s="655"/>
      <c r="E554" s="654">
        <f>+E553-F553</f>
        <v>0</v>
      </c>
      <c r="F554" s="761"/>
      <c r="G554" s="654">
        <f>+G553-H553</f>
        <v>481509.14000000432</v>
      </c>
      <c r="H554" s="761"/>
      <c r="I554" s="654">
        <f>+I553-J553</f>
        <v>481509.14000000432</v>
      </c>
      <c r="J554" s="761"/>
      <c r="K554" s="1413" t="e">
        <f>SUMIF('[11]Notes Wise'!$A$5:$A$2617,[11]Final!A554,'[11]Notes Wise'!$I$5:$I$2617)</f>
        <v>#VALUE!</v>
      </c>
      <c r="L554" s="1413" t="e">
        <f>SUMIF('[11]Notes Wise'!$A$5:$A$2617,[11]Final!A554,'[11]Notes Wise'!$J$5:$J$2617)</f>
        <v>#VALUE!</v>
      </c>
      <c r="M554" s="1460" t="e">
        <f t="shared" si="90"/>
        <v>#VALUE!</v>
      </c>
      <c r="N554" s="1460" t="e">
        <f t="shared" si="90"/>
        <v>#VALUE!</v>
      </c>
    </row>
    <row r="555" spans="1:14" s="2028" customFormat="1" ht="13.5" thickBot="1">
      <c r="A555" s="2029" t="s">
        <v>3497</v>
      </c>
      <c r="B555" s="2032" t="s">
        <v>2702</v>
      </c>
      <c r="C555" s="655">
        <f>+C187+C235+C281+C297+C312+C331+C344+C375+C406+C437+C454+C483+C533+C548+C554</f>
        <v>171109287.42999998</v>
      </c>
      <c r="D555" s="655"/>
      <c r="E555" s="655">
        <f>+E187+E235+E281+E297+E312+E331+E344+E375+E406+E437+E454+E483+E533+E548+E554</f>
        <v>1537428920.7314999</v>
      </c>
      <c r="F555" s="655"/>
      <c r="G555" s="655">
        <f>+G187+G235+G281+G297+G312+G331+G344+G375+G406+G437+G454+G483+G533+G548+G554</f>
        <v>1708538208.1615</v>
      </c>
      <c r="H555" s="655"/>
      <c r="I555" s="655">
        <f>+I187+I235+I281+I297+I312+I331+I344+I375+I406+I437+I454+I483+I533+I548+I554</f>
        <v>1708538208.1615</v>
      </c>
      <c r="J555" s="655"/>
      <c r="K555" s="1413" t="e">
        <f>SUMIF('[11]Notes Wise'!$A$5:$A$2617,[11]Final!A555,'[11]Notes Wise'!$I$5:$I$2617)</f>
        <v>#VALUE!</v>
      </c>
      <c r="L555" s="1413" t="e">
        <f>SUMIF('[11]Notes Wise'!$A$5:$A$2617,[11]Final!A555,'[11]Notes Wise'!$J$5:$J$2617)</f>
        <v>#VALUE!</v>
      </c>
      <c r="M555" s="1460" t="e">
        <f t="shared" si="90"/>
        <v>#VALUE!</v>
      </c>
      <c r="N555" s="1460" t="e">
        <f t="shared" si="90"/>
        <v>#VALUE!</v>
      </c>
    </row>
    <row r="556" spans="1:14" s="1421" customFormat="1" ht="13.5" thickBot="1">
      <c r="A556" s="1471" t="s">
        <v>2703</v>
      </c>
      <c r="B556" s="1475" t="s">
        <v>2704</v>
      </c>
      <c r="C556" s="652"/>
      <c r="D556" s="652"/>
      <c r="E556" s="653"/>
      <c r="F556" s="653"/>
      <c r="G556" s="653"/>
      <c r="H556" s="653"/>
      <c r="I556" s="653"/>
      <c r="J556" s="653"/>
      <c r="K556" s="1413" t="e">
        <f>SUMIF('[11]Notes Wise'!$A$5:$A$2617,[11]Final!A556,'[11]Notes Wise'!$I$5:$I$2617)</f>
        <v>#VALUE!</v>
      </c>
      <c r="L556" s="1413" t="e">
        <f>SUMIF('[11]Notes Wise'!$A$5:$A$2617,[11]Final!A556,'[11]Notes Wise'!$J$5:$J$2617)</f>
        <v>#VALUE!</v>
      </c>
      <c r="M556" s="1460" t="e">
        <f t="shared" si="90"/>
        <v>#VALUE!</v>
      </c>
      <c r="N556" s="1460" t="e">
        <f t="shared" si="90"/>
        <v>#VALUE!</v>
      </c>
    </row>
    <row r="557" spans="1:14" ht="13.5" thickBot="1">
      <c r="A557" s="1417">
        <v>15.201000000000001</v>
      </c>
      <c r="B557" s="1418" t="s">
        <v>2705</v>
      </c>
      <c r="C557" s="652">
        <f>'[11]CONSOLIDATED TB'!C495</f>
        <v>1194452.8799999999</v>
      </c>
      <c r="D557" s="652">
        <f>'[11]CONSOLIDATED TB'!D495</f>
        <v>0</v>
      </c>
      <c r="E557" s="653">
        <f>'[11]CONSOLIDATED TB'!G495</f>
        <v>0</v>
      </c>
      <c r="F557" s="653">
        <f>'[11]CONSOLIDATED TB'!H495</f>
        <v>0</v>
      </c>
      <c r="G557" s="653">
        <f>C557+E557</f>
        <v>1194452.8799999999</v>
      </c>
      <c r="H557" s="653">
        <f>D557+F557</f>
        <v>0</v>
      </c>
      <c r="I557" s="653">
        <f>IF(G557&gt;H557,G557-H557,0)</f>
        <v>1194452.8799999999</v>
      </c>
      <c r="J557" s="653">
        <f>IF(H557&gt;G557,H557-G557,0)</f>
        <v>0</v>
      </c>
      <c r="K557" s="1413" t="e">
        <f>SUMIF('[11]Notes Wise'!$A$5:$A$2617,[11]Final!A557,'[11]Notes Wise'!$I$5:$I$2617)</f>
        <v>#VALUE!</v>
      </c>
      <c r="L557" s="1413" t="e">
        <f>SUMIF('[11]Notes Wise'!$A$5:$A$2617,[11]Final!A557,'[11]Notes Wise'!$J$5:$J$2617)</f>
        <v>#VALUE!</v>
      </c>
      <c r="M557" s="1460" t="e">
        <f t="shared" si="90"/>
        <v>#VALUE!</v>
      </c>
      <c r="N557" s="1460" t="e">
        <f t="shared" si="90"/>
        <v>#VALUE!</v>
      </c>
    </row>
    <row r="558" spans="1:14" s="1421" customFormat="1" ht="13.5" thickBot="1">
      <c r="A558" s="1417">
        <v>15.208</v>
      </c>
      <c r="B558" s="1419" t="s">
        <v>2706</v>
      </c>
      <c r="C558" s="652">
        <f>'[11]CONSOLIDATED TB'!C496</f>
        <v>60724904.489999995</v>
      </c>
      <c r="D558" s="652">
        <f>'[11]CONSOLIDATED TB'!D496</f>
        <v>0</v>
      </c>
      <c r="E558" s="653">
        <f>'[11]CONSOLIDATED TB'!G496</f>
        <v>0</v>
      </c>
      <c r="F558" s="653">
        <f>'[11]CONSOLIDATED TB'!H496</f>
        <v>0</v>
      </c>
      <c r="G558" s="653">
        <f>C558+E558</f>
        <v>60724904.489999995</v>
      </c>
      <c r="H558" s="653">
        <f>D558+F558</f>
        <v>0</v>
      </c>
      <c r="I558" s="653">
        <f>IF(G558&gt;H558,G558-H558,0)</f>
        <v>60724904.489999995</v>
      </c>
      <c r="J558" s="653">
        <f>IF(H558&gt;G558,H558-G558,0)</f>
        <v>0</v>
      </c>
      <c r="K558" s="1413" t="e">
        <f>SUMIF('[11]Notes Wise'!$A$5:$A$2617,[11]Final!A558,'[11]Notes Wise'!$I$5:$I$2617)</f>
        <v>#VALUE!</v>
      </c>
      <c r="L558" s="1413" t="e">
        <f>SUMIF('[11]Notes Wise'!$A$5:$A$2617,[11]Final!A558,'[11]Notes Wise'!$J$5:$J$2617)</f>
        <v>#VALUE!</v>
      </c>
      <c r="M558" s="1460" t="e">
        <f t="shared" si="90"/>
        <v>#VALUE!</v>
      </c>
      <c r="N558" s="1460" t="e">
        <f t="shared" si="90"/>
        <v>#VALUE!</v>
      </c>
    </row>
    <row r="559" spans="1:14" s="2028" customFormat="1" ht="13.5" thickBot="1">
      <c r="A559" s="1423"/>
      <c r="B559" s="2033" t="s">
        <v>1838</v>
      </c>
      <c r="C559" s="761">
        <f t="shared" ref="C559:J559" si="98">SUM(C557:C558)</f>
        <v>61919357.369999997</v>
      </c>
      <c r="D559" s="761">
        <f>SUM(D557:D558)</f>
        <v>0</v>
      </c>
      <c r="E559" s="761">
        <f t="shared" si="98"/>
        <v>0</v>
      </c>
      <c r="F559" s="761">
        <f t="shared" si="98"/>
        <v>0</v>
      </c>
      <c r="G559" s="761">
        <f t="shared" si="98"/>
        <v>61919357.369999997</v>
      </c>
      <c r="H559" s="761">
        <f t="shared" si="98"/>
        <v>0</v>
      </c>
      <c r="I559" s="761">
        <f t="shared" si="98"/>
        <v>61919357.369999997</v>
      </c>
      <c r="J559" s="761">
        <f t="shared" si="98"/>
        <v>0</v>
      </c>
      <c r="K559" s="1413" t="e">
        <f>SUMIF('[11]Notes Wise'!$A$5:$A$2617,[11]Final!A559,'[11]Notes Wise'!$I$5:$I$2617)</f>
        <v>#VALUE!</v>
      </c>
      <c r="L559" s="1413" t="e">
        <f>SUMIF('[11]Notes Wise'!$A$5:$A$2617,[11]Final!A559,'[11]Notes Wise'!$J$5:$J$2617)</f>
        <v>#VALUE!</v>
      </c>
      <c r="M559" s="1460" t="e">
        <f t="shared" si="90"/>
        <v>#VALUE!</v>
      </c>
      <c r="N559" s="1460" t="e">
        <f t="shared" si="90"/>
        <v>#VALUE!</v>
      </c>
    </row>
    <row r="560" spans="1:14" s="2028" customFormat="1" ht="13.5" thickBot="1">
      <c r="A560" s="1423"/>
      <c r="B560" s="2033" t="s">
        <v>1851</v>
      </c>
      <c r="C560" s="655">
        <f>+C559-D559</f>
        <v>61919357.369999997</v>
      </c>
      <c r="D560" s="761"/>
      <c r="E560" s="655">
        <f>+E559-F559</f>
        <v>0</v>
      </c>
      <c r="F560" s="761"/>
      <c r="G560" s="655">
        <f>+G559-H559</f>
        <v>61919357.369999997</v>
      </c>
      <c r="H560" s="761"/>
      <c r="I560" s="655">
        <f>+I559-J559</f>
        <v>61919357.369999997</v>
      </c>
      <c r="J560" s="761"/>
      <c r="K560" s="1413" t="e">
        <f>SUMIF('[11]Notes Wise'!$A$5:$A$2617,[11]Final!A560,'[11]Notes Wise'!$I$5:$I$2617)</f>
        <v>#VALUE!</v>
      </c>
      <c r="L560" s="1413" t="e">
        <f>SUMIF('[11]Notes Wise'!$A$5:$A$2617,[11]Final!A560,'[11]Notes Wise'!$J$5:$J$2617)</f>
        <v>#VALUE!</v>
      </c>
      <c r="M560" s="1460" t="e">
        <f t="shared" si="90"/>
        <v>#VALUE!</v>
      </c>
      <c r="N560" s="1460" t="e">
        <f t="shared" si="90"/>
        <v>#VALUE!</v>
      </c>
    </row>
    <row r="561" spans="1:14" s="2028" customFormat="1" ht="13.5" thickBot="1">
      <c r="A561" s="2029" t="s">
        <v>3498</v>
      </c>
      <c r="B561" s="2032" t="s">
        <v>2707</v>
      </c>
      <c r="C561" s="654">
        <f>+C560</f>
        <v>61919357.369999997</v>
      </c>
      <c r="D561" s="655"/>
      <c r="E561" s="654">
        <f>+E560</f>
        <v>0</v>
      </c>
      <c r="F561" s="655"/>
      <c r="G561" s="654">
        <f>+G560</f>
        <v>61919357.369999997</v>
      </c>
      <c r="H561" s="655"/>
      <c r="I561" s="654">
        <f>+I560</f>
        <v>61919357.369999997</v>
      </c>
      <c r="J561" s="655"/>
      <c r="K561" s="1413" t="e">
        <f>SUMIF('[11]Notes Wise'!$A$5:$A$2617,[11]Final!A561,'[11]Notes Wise'!$I$5:$I$2617)</f>
        <v>#VALUE!</v>
      </c>
      <c r="L561" s="1413" t="e">
        <f>SUMIF('[11]Notes Wise'!$A$5:$A$2617,[11]Final!A561,'[11]Notes Wise'!$J$5:$J$2617)</f>
        <v>#VALUE!</v>
      </c>
      <c r="M561" s="1460" t="e">
        <f t="shared" si="90"/>
        <v>#VALUE!</v>
      </c>
      <c r="N561" s="1460" t="e">
        <f t="shared" si="90"/>
        <v>#VALUE!</v>
      </c>
    </row>
    <row r="562" spans="1:14" s="1421" customFormat="1" ht="13.5" thickBot="1">
      <c r="A562" s="1471" t="s">
        <v>3099</v>
      </c>
      <c r="B562" s="1477" t="s">
        <v>3499</v>
      </c>
      <c r="C562" s="652"/>
      <c r="D562" s="652"/>
      <c r="E562" s="653"/>
      <c r="F562" s="653"/>
      <c r="G562" s="653"/>
      <c r="H562" s="653"/>
      <c r="I562" s="653"/>
      <c r="J562" s="653"/>
      <c r="K562" s="1413" t="e">
        <f>SUMIF('[11]Notes Wise'!$A$5:$A$2617,[11]Final!A562,'[11]Notes Wise'!$I$5:$I$2617)</f>
        <v>#VALUE!</v>
      </c>
      <c r="L562" s="1413" t="e">
        <f>SUMIF('[11]Notes Wise'!$A$5:$A$2617,[11]Final!A562,'[11]Notes Wise'!$J$5:$J$2617)</f>
        <v>#VALUE!</v>
      </c>
      <c r="M562" s="1460" t="e">
        <f t="shared" si="90"/>
        <v>#VALUE!</v>
      </c>
      <c r="N562" s="1460" t="e">
        <f t="shared" si="90"/>
        <v>#VALUE!</v>
      </c>
    </row>
    <row r="563" spans="1:14" s="1421" customFormat="1" ht="13.5" thickBot="1">
      <c r="A563" s="1422">
        <v>16.149999999999999</v>
      </c>
      <c r="B563" s="1434" t="s">
        <v>2131</v>
      </c>
      <c r="C563" s="652">
        <f>'[11]CONSOLIDATED TB'!C498</f>
        <v>0</v>
      </c>
      <c r="D563" s="652">
        <f>'[11]CONSOLIDATED TB'!D498</f>
        <v>0</v>
      </c>
      <c r="E563" s="653">
        <f>'[11]CONSOLIDATED TB'!G498</f>
        <v>0</v>
      </c>
      <c r="F563" s="653">
        <f>'[11]CONSOLIDATED TB'!H498</f>
        <v>0</v>
      </c>
      <c r="G563" s="653">
        <f t="shared" ref="G563:H567" si="99">C563+E563</f>
        <v>0</v>
      </c>
      <c r="H563" s="653">
        <f t="shared" si="99"/>
        <v>0</v>
      </c>
      <c r="I563" s="653">
        <f>IF(G563&gt;H563,G563-H563,0)</f>
        <v>0</v>
      </c>
      <c r="J563" s="653">
        <f>IF(H563&gt;G563,H563-G563,0)</f>
        <v>0</v>
      </c>
      <c r="K563" s="1413" t="e">
        <f>SUMIF('[11]Notes Wise'!$A$5:$A$2617,[11]Final!A563,'[11]Notes Wise'!$I$5:$I$2617)</f>
        <v>#VALUE!</v>
      </c>
      <c r="L563" s="1413" t="e">
        <f>SUMIF('[11]Notes Wise'!$A$5:$A$2617,[11]Final!A563,'[11]Notes Wise'!$J$5:$J$2617)</f>
        <v>#VALUE!</v>
      </c>
      <c r="M563" s="1460" t="e">
        <f t="shared" si="90"/>
        <v>#VALUE!</v>
      </c>
      <c r="N563" s="1460" t="e">
        <f t="shared" si="90"/>
        <v>#VALUE!</v>
      </c>
    </row>
    <row r="564" spans="1:14" ht="13.5" thickBot="1">
      <c r="A564" s="1422">
        <v>16.16</v>
      </c>
      <c r="B564" s="1434" t="s">
        <v>3500</v>
      </c>
      <c r="C564" s="652">
        <f>'[11]CONSOLIDATED TB'!C499</f>
        <v>0</v>
      </c>
      <c r="D564" s="652">
        <f>'[11]CONSOLIDATED TB'!D499</f>
        <v>0</v>
      </c>
      <c r="E564" s="653">
        <f>'[11]CONSOLIDATED TB'!G499</f>
        <v>0</v>
      </c>
      <c r="F564" s="653">
        <f>'[11]CONSOLIDATED TB'!H499</f>
        <v>0</v>
      </c>
      <c r="G564" s="653">
        <f t="shared" si="99"/>
        <v>0</v>
      </c>
      <c r="H564" s="653">
        <f t="shared" si="99"/>
        <v>0</v>
      </c>
      <c r="I564" s="653">
        <f>IF(G564&gt;H564,G564-H564,0)</f>
        <v>0</v>
      </c>
      <c r="J564" s="653">
        <f>IF(H564&gt;G564,H564-G564,0)</f>
        <v>0</v>
      </c>
      <c r="K564" s="1413" t="e">
        <f>SUMIF('[11]Notes Wise'!$A$5:$A$2617,[11]Final!A564,'[11]Notes Wise'!$I$5:$I$2617)</f>
        <v>#VALUE!</v>
      </c>
      <c r="L564" s="1413" t="e">
        <f>SUMIF('[11]Notes Wise'!$A$5:$A$2617,[11]Final!A564,'[11]Notes Wise'!$J$5:$J$2617)</f>
        <v>#VALUE!</v>
      </c>
      <c r="M564" s="1460" t="e">
        <f t="shared" si="90"/>
        <v>#VALUE!</v>
      </c>
      <c r="N564" s="1460" t="e">
        <f t="shared" si="90"/>
        <v>#VALUE!</v>
      </c>
    </row>
    <row r="565" spans="1:14" s="1421" customFormat="1" ht="13.5" thickBot="1">
      <c r="A565" s="1422">
        <v>16.170000000000002</v>
      </c>
      <c r="B565" s="1434" t="s">
        <v>770</v>
      </c>
      <c r="C565" s="652">
        <f>'[11]CONSOLIDATED TB'!C500</f>
        <v>0</v>
      </c>
      <c r="D565" s="652">
        <f>'[11]CONSOLIDATED TB'!D500</f>
        <v>0</v>
      </c>
      <c r="E565" s="653">
        <f>'[11]CONSOLIDATED TB'!G500</f>
        <v>0</v>
      </c>
      <c r="F565" s="653">
        <f>'[11]CONSOLIDATED TB'!H500</f>
        <v>0</v>
      </c>
      <c r="G565" s="653">
        <f t="shared" si="99"/>
        <v>0</v>
      </c>
      <c r="H565" s="653">
        <f t="shared" si="99"/>
        <v>0</v>
      </c>
      <c r="I565" s="653">
        <f>IF(G565&gt;H565,G565-H565,0)</f>
        <v>0</v>
      </c>
      <c r="J565" s="653">
        <f>IF(H565&gt;G565,H565-G565,0)</f>
        <v>0</v>
      </c>
      <c r="K565" s="1413" t="e">
        <f>SUMIF('[11]Notes Wise'!$A$5:$A$2617,[11]Final!A565,'[11]Notes Wise'!$I$5:$I$2617)</f>
        <v>#VALUE!</v>
      </c>
      <c r="L565" s="1413" t="e">
        <f>SUMIF('[11]Notes Wise'!$A$5:$A$2617,[11]Final!A565,'[11]Notes Wise'!$J$5:$J$2617)</f>
        <v>#VALUE!</v>
      </c>
      <c r="M565" s="1460" t="e">
        <f t="shared" si="90"/>
        <v>#VALUE!</v>
      </c>
      <c r="N565" s="1460" t="e">
        <f t="shared" si="90"/>
        <v>#VALUE!</v>
      </c>
    </row>
    <row r="566" spans="1:14" s="1421" customFormat="1" ht="13.5" thickBot="1">
      <c r="A566" s="1422">
        <v>16.18</v>
      </c>
      <c r="B566" s="1434" t="s">
        <v>3501</v>
      </c>
      <c r="C566" s="652">
        <f>'[11]CONSOLIDATED TB'!C501</f>
        <v>0</v>
      </c>
      <c r="D566" s="652">
        <f>'[11]CONSOLIDATED TB'!D501</f>
        <v>0</v>
      </c>
      <c r="E566" s="653">
        <f>'[11]CONSOLIDATED TB'!G501</f>
        <v>0</v>
      </c>
      <c r="F566" s="653">
        <f>'[11]CONSOLIDATED TB'!H501</f>
        <v>0</v>
      </c>
      <c r="G566" s="653">
        <f t="shared" si="99"/>
        <v>0</v>
      </c>
      <c r="H566" s="653">
        <f t="shared" si="99"/>
        <v>0</v>
      </c>
      <c r="I566" s="653">
        <f>IF(G566&gt;H566,G566-H566,0)</f>
        <v>0</v>
      </c>
      <c r="J566" s="653">
        <f>IF(H566&gt;G566,H566-G566,0)</f>
        <v>0</v>
      </c>
      <c r="K566" s="1413" t="e">
        <f>SUMIF('[11]Notes Wise'!$A$5:$A$2617,[11]Final!A566,'[11]Notes Wise'!$I$5:$I$2617)</f>
        <v>#VALUE!</v>
      </c>
      <c r="L566" s="1413" t="e">
        <f>SUMIF('[11]Notes Wise'!$A$5:$A$2617,[11]Final!A566,'[11]Notes Wise'!$J$5:$J$2617)</f>
        <v>#VALUE!</v>
      </c>
      <c r="M566" s="1460" t="e">
        <f t="shared" si="90"/>
        <v>#VALUE!</v>
      </c>
      <c r="N566" s="1460" t="e">
        <f t="shared" si="90"/>
        <v>#VALUE!</v>
      </c>
    </row>
    <row r="567" spans="1:14" s="1433" customFormat="1" ht="13.5" thickBot="1">
      <c r="A567" s="1422">
        <v>16.190000000000001</v>
      </c>
      <c r="B567" s="1434" t="s">
        <v>2206</v>
      </c>
      <c r="C567" s="652">
        <f>'[11]CONSOLIDATED TB'!C502</f>
        <v>0</v>
      </c>
      <c r="D567" s="652">
        <f>'[11]CONSOLIDATED TB'!D502</f>
        <v>0</v>
      </c>
      <c r="E567" s="653">
        <f>'[11]CONSOLIDATED TB'!G502</f>
        <v>0</v>
      </c>
      <c r="F567" s="653">
        <f>'[11]CONSOLIDATED TB'!H502</f>
        <v>0</v>
      </c>
      <c r="G567" s="653">
        <f t="shared" si="99"/>
        <v>0</v>
      </c>
      <c r="H567" s="653">
        <f t="shared" si="99"/>
        <v>0</v>
      </c>
      <c r="I567" s="653">
        <f>IF(G567&gt;H567,G567-H567,0)</f>
        <v>0</v>
      </c>
      <c r="J567" s="653">
        <f>IF(H567&gt;G567,H567-G567,0)</f>
        <v>0</v>
      </c>
      <c r="K567" s="1413" t="e">
        <f>SUMIF('[11]Notes Wise'!$A$5:$A$2617,[11]Final!A567,'[11]Notes Wise'!$I$5:$I$2617)</f>
        <v>#VALUE!</v>
      </c>
      <c r="L567" s="1413" t="e">
        <f>SUMIF('[11]Notes Wise'!$A$5:$A$2617,[11]Final!A567,'[11]Notes Wise'!$J$5:$J$2617)</f>
        <v>#VALUE!</v>
      </c>
      <c r="M567" s="1460" t="e">
        <f t="shared" si="90"/>
        <v>#VALUE!</v>
      </c>
      <c r="N567" s="1460" t="e">
        <f t="shared" si="90"/>
        <v>#VALUE!</v>
      </c>
    </row>
    <row r="568" spans="1:14" s="2028" customFormat="1" ht="13.5" thickBot="1">
      <c r="A568" s="1423"/>
      <c r="B568" s="2033" t="s">
        <v>1838</v>
      </c>
      <c r="C568" s="761">
        <f t="shared" ref="C568:J568" si="100">SUM(C563:C567)</f>
        <v>0</v>
      </c>
      <c r="D568" s="761">
        <f>SUM(D563:D567)</f>
        <v>0</v>
      </c>
      <c r="E568" s="761">
        <f t="shared" si="100"/>
        <v>0</v>
      </c>
      <c r="F568" s="761">
        <f t="shared" si="100"/>
        <v>0</v>
      </c>
      <c r="G568" s="761">
        <f t="shared" si="100"/>
        <v>0</v>
      </c>
      <c r="H568" s="761">
        <f t="shared" si="100"/>
        <v>0</v>
      </c>
      <c r="I568" s="761">
        <f t="shared" si="100"/>
        <v>0</v>
      </c>
      <c r="J568" s="761">
        <f t="shared" si="100"/>
        <v>0</v>
      </c>
      <c r="K568" s="1413" t="e">
        <f>SUMIF('[11]Notes Wise'!$A$5:$A$2617,[11]Final!A568,'[11]Notes Wise'!$I$5:$I$2617)</f>
        <v>#VALUE!</v>
      </c>
      <c r="L568" s="1413" t="e">
        <f>SUMIF('[11]Notes Wise'!$A$5:$A$2617,[11]Final!A568,'[11]Notes Wise'!$J$5:$J$2617)</f>
        <v>#VALUE!</v>
      </c>
      <c r="M568" s="1460" t="e">
        <f t="shared" si="90"/>
        <v>#VALUE!</v>
      </c>
      <c r="N568" s="1460" t="e">
        <f t="shared" si="90"/>
        <v>#VALUE!</v>
      </c>
    </row>
    <row r="569" spans="1:14" s="2028" customFormat="1" ht="13.5" thickBot="1">
      <c r="A569" s="1423"/>
      <c r="B569" s="2033" t="s">
        <v>1851</v>
      </c>
      <c r="C569" s="654">
        <f>+C568-D568</f>
        <v>0</v>
      </c>
      <c r="D569" s="761"/>
      <c r="E569" s="654">
        <f>+E568-F568</f>
        <v>0</v>
      </c>
      <c r="F569" s="761"/>
      <c r="G569" s="654">
        <f>+G568-H568</f>
        <v>0</v>
      </c>
      <c r="H569" s="761"/>
      <c r="I569" s="654">
        <f>+I568-J568</f>
        <v>0</v>
      </c>
      <c r="J569" s="761"/>
      <c r="K569" s="1413" t="e">
        <f>SUMIF('[11]Notes Wise'!$A$5:$A$2617,[11]Final!A569,'[11]Notes Wise'!$I$5:$I$2617)</f>
        <v>#VALUE!</v>
      </c>
      <c r="L569" s="1413" t="e">
        <f>SUMIF('[11]Notes Wise'!$A$5:$A$2617,[11]Final!A569,'[11]Notes Wise'!$J$5:$J$2617)</f>
        <v>#VALUE!</v>
      </c>
      <c r="M569" s="1460" t="e">
        <f t="shared" si="90"/>
        <v>#VALUE!</v>
      </c>
      <c r="N569" s="1460" t="e">
        <f t="shared" si="90"/>
        <v>#VALUE!</v>
      </c>
    </row>
    <row r="570" spans="1:14" s="1421" customFormat="1" ht="13.5" thickBot="1">
      <c r="A570" s="1471">
        <v>4</v>
      </c>
      <c r="B570" s="1472" t="s">
        <v>2727</v>
      </c>
      <c r="C570" s="652"/>
      <c r="D570" s="652"/>
      <c r="E570" s="653"/>
      <c r="F570" s="653"/>
      <c r="G570" s="653"/>
      <c r="H570" s="653"/>
      <c r="I570" s="653"/>
      <c r="J570" s="653"/>
      <c r="K570" s="1413" t="e">
        <f>SUMIF('[11]Notes Wise'!$A$5:$A$2617,[11]Final!A570,'[11]Notes Wise'!$I$5:$I$2617)</f>
        <v>#VALUE!</v>
      </c>
      <c r="L570" s="1413" t="e">
        <f>SUMIF('[11]Notes Wise'!$A$5:$A$2617,[11]Final!A570,'[11]Notes Wise'!$J$5:$J$2617)</f>
        <v>#VALUE!</v>
      </c>
      <c r="M570" s="1460" t="e">
        <f t="shared" si="90"/>
        <v>#VALUE!</v>
      </c>
      <c r="N570" s="1460" t="e">
        <f t="shared" si="90"/>
        <v>#VALUE!</v>
      </c>
    </row>
    <row r="571" spans="1:14" s="1421" customFormat="1" ht="13.5" thickBot="1">
      <c r="A571" s="1471" t="s">
        <v>1125</v>
      </c>
      <c r="B571" s="1478" t="s">
        <v>2728</v>
      </c>
      <c r="C571" s="652"/>
      <c r="D571" s="652"/>
      <c r="E571" s="653"/>
      <c r="F571" s="653"/>
      <c r="G571" s="653"/>
      <c r="H571" s="653"/>
      <c r="I571" s="653"/>
      <c r="J571" s="653"/>
      <c r="K571" s="1413" t="e">
        <f>SUMIF('[11]Notes Wise'!$A$5:$A$2617,[11]Final!A571,'[11]Notes Wise'!$I$5:$I$2617)</f>
        <v>#VALUE!</v>
      </c>
      <c r="L571" s="1413" t="e">
        <f>SUMIF('[11]Notes Wise'!$A$5:$A$2617,[11]Final!A571,'[11]Notes Wise'!$J$5:$J$2617)</f>
        <v>#VALUE!</v>
      </c>
      <c r="M571" s="1460" t="e">
        <f t="shared" si="90"/>
        <v>#VALUE!</v>
      </c>
      <c r="N571" s="1460" t="e">
        <f t="shared" si="90"/>
        <v>#VALUE!</v>
      </c>
    </row>
    <row r="572" spans="1:14" s="1421" customFormat="1" ht="13.5" thickBot="1">
      <c r="A572" s="1471" t="s">
        <v>455</v>
      </c>
      <c r="B572" s="1475" t="s">
        <v>2729</v>
      </c>
      <c r="C572" s="652"/>
      <c r="D572" s="652"/>
      <c r="E572" s="653"/>
      <c r="F572" s="653"/>
      <c r="G572" s="653"/>
      <c r="H572" s="653"/>
      <c r="I572" s="653"/>
      <c r="J572" s="653"/>
      <c r="K572" s="1413" t="e">
        <f>SUMIF('[11]Notes Wise'!$A$5:$A$2617,[11]Final!A572,'[11]Notes Wise'!$I$5:$I$2617)</f>
        <v>#VALUE!</v>
      </c>
      <c r="L572" s="1413" t="e">
        <f>SUMIF('[11]Notes Wise'!$A$5:$A$2617,[11]Final!A572,'[11]Notes Wise'!$J$5:$J$2617)</f>
        <v>#VALUE!</v>
      </c>
      <c r="M572" s="1460" t="e">
        <f t="shared" si="90"/>
        <v>#VALUE!</v>
      </c>
      <c r="N572" s="1460" t="e">
        <f t="shared" si="90"/>
        <v>#VALUE!</v>
      </c>
    </row>
    <row r="573" spans="1:14" s="1433" customFormat="1" ht="13.5" thickBot="1">
      <c r="A573" s="1417">
        <v>22.201000000000001</v>
      </c>
      <c r="B573" s="1418" t="s">
        <v>2730</v>
      </c>
      <c r="C573" s="652">
        <f>'[11]CONSOLIDATED TB'!C506</f>
        <v>0</v>
      </c>
      <c r="D573" s="652">
        <f>'[11]CONSOLIDATED TB'!D506</f>
        <v>0</v>
      </c>
      <c r="E573" s="653">
        <f>'[11]CONSOLIDATED TB'!G506</f>
        <v>578792887.02999997</v>
      </c>
      <c r="F573" s="653">
        <f>'[11]CONSOLIDATED TB'!H506</f>
        <v>0</v>
      </c>
      <c r="G573" s="653">
        <f t="shared" ref="G573:H583" si="101">C573+E573</f>
        <v>578792887.02999997</v>
      </c>
      <c r="H573" s="653">
        <f t="shared" si="101"/>
        <v>0</v>
      </c>
      <c r="I573" s="653">
        <f t="shared" ref="I573:I583" si="102">IF(G573&gt;H573,G573-H573,0)</f>
        <v>578792887.02999997</v>
      </c>
      <c r="J573" s="653">
        <f t="shared" ref="J573:J583" si="103">IF(H573&gt;G573,H573-G573,0)</f>
        <v>0</v>
      </c>
      <c r="K573" s="1413" t="e">
        <f>SUMIF('[11]Notes Wise'!$A$5:$A$2617,[11]Final!A573,'[11]Notes Wise'!$I$5:$I$2617)</f>
        <v>#VALUE!</v>
      </c>
      <c r="L573" s="1413" t="e">
        <f>SUMIF('[11]Notes Wise'!$A$5:$A$2617,[11]Final!A573,'[11]Notes Wise'!$J$5:$J$2617)</f>
        <v>#VALUE!</v>
      </c>
      <c r="M573" s="1460" t="e">
        <f t="shared" si="90"/>
        <v>#VALUE!</v>
      </c>
      <c r="N573" s="1460" t="e">
        <f t="shared" si="90"/>
        <v>#VALUE!</v>
      </c>
    </row>
    <row r="574" spans="1:14" s="1433" customFormat="1" ht="13.5" thickBot="1">
      <c r="A574" s="1417">
        <v>22.202999999999999</v>
      </c>
      <c r="B574" s="1418" t="s">
        <v>2731</v>
      </c>
      <c r="C574" s="652">
        <f>'[11]CONSOLIDATED TB'!C507</f>
        <v>0</v>
      </c>
      <c r="D574" s="652">
        <f>'[11]CONSOLIDATED TB'!D507</f>
        <v>0</v>
      </c>
      <c r="E574" s="653">
        <f>'[11]CONSOLIDATED TB'!G507</f>
        <v>293541279.85000002</v>
      </c>
      <c r="F574" s="653">
        <f>'[11]CONSOLIDATED TB'!H507</f>
        <v>0</v>
      </c>
      <c r="G574" s="653">
        <f t="shared" si="101"/>
        <v>293541279.85000002</v>
      </c>
      <c r="H574" s="653">
        <f t="shared" si="101"/>
        <v>0</v>
      </c>
      <c r="I574" s="653">
        <f t="shared" si="102"/>
        <v>293541279.85000002</v>
      </c>
      <c r="J574" s="653">
        <f t="shared" si="103"/>
        <v>0</v>
      </c>
      <c r="K574" s="1413" t="e">
        <f>SUMIF('[11]Notes Wise'!$A$5:$A$2617,[11]Final!A574,'[11]Notes Wise'!$I$5:$I$2617)</f>
        <v>#VALUE!</v>
      </c>
      <c r="L574" s="1413" t="e">
        <f>SUMIF('[11]Notes Wise'!$A$5:$A$2617,[11]Final!A574,'[11]Notes Wise'!$J$5:$J$2617)</f>
        <v>#VALUE!</v>
      </c>
      <c r="M574" s="1460" t="e">
        <f t="shared" si="90"/>
        <v>#VALUE!</v>
      </c>
      <c r="N574" s="1460" t="e">
        <f t="shared" si="90"/>
        <v>#VALUE!</v>
      </c>
    </row>
    <row r="575" spans="1:14" s="1433" customFormat="1" ht="13.5" thickBot="1">
      <c r="A575" s="1417">
        <v>22.204000000000001</v>
      </c>
      <c r="B575" s="1418" t="s">
        <v>2732</v>
      </c>
      <c r="C575" s="652">
        <f>'[11]CONSOLIDATED TB'!C508</f>
        <v>0</v>
      </c>
      <c r="D575" s="652">
        <f>'[11]CONSOLIDATED TB'!D508</f>
        <v>0</v>
      </c>
      <c r="E575" s="653">
        <f>'[11]CONSOLIDATED TB'!G508</f>
        <v>36150615.189999998</v>
      </c>
      <c r="F575" s="653">
        <f>'[11]CONSOLIDATED TB'!H508</f>
        <v>0</v>
      </c>
      <c r="G575" s="653">
        <f t="shared" si="101"/>
        <v>36150615.189999998</v>
      </c>
      <c r="H575" s="653">
        <f t="shared" si="101"/>
        <v>0</v>
      </c>
      <c r="I575" s="653">
        <f t="shared" si="102"/>
        <v>36150615.189999998</v>
      </c>
      <c r="J575" s="653">
        <f t="shared" si="103"/>
        <v>0</v>
      </c>
      <c r="K575" s="1413" t="e">
        <f>SUMIF('[11]Notes Wise'!$A$5:$A$2617,[11]Final!A575,'[11]Notes Wise'!$I$5:$I$2617)</f>
        <v>#VALUE!</v>
      </c>
      <c r="L575" s="1413" t="e">
        <f>SUMIF('[11]Notes Wise'!$A$5:$A$2617,[11]Final!A575,'[11]Notes Wise'!$J$5:$J$2617)</f>
        <v>#VALUE!</v>
      </c>
      <c r="M575" s="1460" t="e">
        <f t="shared" si="90"/>
        <v>#VALUE!</v>
      </c>
      <c r="N575" s="1460" t="e">
        <f t="shared" si="90"/>
        <v>#VALUE!</v>
      </c>
    </row>
    <row r="576" spans="1:14" s="1433" customFormat="1" ht="13.5" thickBot="1">
      <c r="A576" s="1417">
        <v>22.204999999999998</v>
      </c>
      <c r="B576" s="1418" t="s">
        <v>2733</v>
      </c>
      <c r="C576" s="652">
        <f>'[11]CONSOLIDATED TB'!C509</f>
        <v>0</v>
      </c>
      <c r="D576" s="652">
        <f>'[11]CONSOLIDATED TB'!D509</f>
        <v>0</v>
      </c>
      <c r="E576" s="653">
        <f>'[11]CONSOLIDATED TB'!G509</f>
        <v>329428454.31</v>
      </c>
      <c r="F576" s="653">
        <f>'[11]CONSOLIDATED TB'!H509</f>
        <v>0</v>
      </c>
      <c r="G576" s="653">
        <f t="shared" si="101"/>
        <v>329428454.31</v>
      </c>
      <c r="H576" s="653">
        <f t="shared" si="101"/>
        <v>0</v>
      </c>
      <c r="I576" s="653">
        <f t="shared" si="102"/>
        <v>329428454.31</v>
      </c>
      <c r="J576" s="653">
        <f t="shared" si="103"/>
        <v>0</v>
      </c>
      <c r="K576" s="1413" t="e">
        <f>SUMIF('[11]Notes Wise'!$A$5:$A$2617,[11]Final!A576,'[11]Notes Wise'!$I$5:$I$2617)</f>
        <v>#VALUE!</v>
      </c>
      <c r="L576" s="1413" t="e">
        <f>SUMIF('[11]Notes Wise'!$A$5:$A$2617,[11]Final!A576,'[11]Notes Wise'!$J$5:$J$2617)</f>
        <v>#VALUE!</v>
      </c>
      <c r="M576" s="1460" t="e">
        <f t="shared" si="90"/>
        <v>#VALUE!</v>
      </c>
      <c r="N576" s="1460" t="e">
        <f t="shared" si="90"/>
        <v>#VALUE!</v>
      </c>
    </row>
    <row r="577" spans="1:14" s="1433" customFormat="1" ht="13.5" thickBot="1">
      <c r="A577" s="1417">
        <v>22.206</v>
      </c>
      <c r="B577" s="1418" t="s">
        <v>2734</v>
      </c>
      <c r="C577" s="652">
        <f>'[11]CONSOLIDATED TB'!C510</f>
        <v>0</v>
      </c>
      <c r="D577" s="652">
        <f>'[11]CONSOLIDATED TB'!D510</f>
        <v>0</v>
      </c>
      <c r="E577" s="653">
        <f>'[11]CONSOLIDATED TB'!G510</f>
        <v>26775507.579999998</v>
      </c>
      <c r="F577" s="653">
        <f>'[11]CONSOLIDATED TB'!H510</f>
        <v>0</v>
      </c>
      <c r="G577" s="653">
        <f t="shared" si="101"/>
        <v>26775507.579999998</v>
      </c>
      <c r="H577" s="653">
        <f t="shared" si="101"/>
        <v>0</v>
      </c>
      <c r="I577" s="653">
        <f t="shared" si="102"/>
        <v>26775507.579999998</v>
      </c>
      <c r="J577" s="653">
        <f t="shared" si="103"/>
        <v>0</v>
      </c>
      <c r="K577" s="1413" t="e">
        <f>SUMIF('[11]Notes Wise'!$A$5:$A$2617,[11]Final!A577,'[11]Notes Wise'!$I$5:$I$2617)</f>
        <v>#VALUE!</v>
      </c>
      <c r="L577" s="1413" t="e">
        <f>SUMIF('[11]Notes Wise'!$A$5:$A$2617,[11]Final!A577,'[11]Notes Wise'!$J$5:$J$2617)</f>
        <v>#VALUE!</v>
      </c>
      <c r="M577" s="1460" t="e">
        <f t="shared" si="90"/>
        <v>#VALUE!</v>
      </c>
      <c r="N577" s="1460" t="e">
        <f t="shared" si="90"/>
        <v>#VALUE!</v>
      </c>
    </row>
    <row r="578" spans="1:14" s="1433" customFormat="1" ht="13.5" thickBot="1">
      <c r="A578" s="1417">
        <v>22.207000000000001</v>
      </c>
      <c r="B578" s="1418" t="s">
        <v>2735</v>
      </c>
      <c r="C578" s="652">
        <f>'[11]CONSOLIDATED TB'!C511</f>
        <v>0</v>
      </c>
      <c r="D578" s="652">
        <f>'[11]CONSOLIDATED TB'!D511</f>
        <v>0</v>
      </c>
      <c r="E578" s="653">
        <f>'[11]CONSOLIDATED TB'!G511</f>
        <v>11053070.470000001</v>
      </c>
      <c r="F578" s="653">
        <f>'[11]CONSOLIDATED TB'!H511</f>
        <v>0</v>
      </c>
      <c r="G578" s="653">
        <f t="shared" si="101"/>
        <v>11053070.470000001</v>
      </c>
      <c r="H578" s="653">
        <f t="shared" si="101"/>
        <v>0</v>
      </c>
      <c r="I578" s="653">
        <f t="shared" si="102"/>
        <v>11053070.470000001</v>
      </c>
      <c r="J578" s="653">
        <f t="shared" si="103"/>
        <v>0</v>
      </c>
      <c r="K578" s="1413" t="e">
        <f>SUMIF('[11]Notes Wise'!$A$5:$A$2617,[11]Final!A578,'[11]Notes Wise'!$I$5:$I$2617)</f>
        <v>#VALUE!</v>
      </c>
      <c r="L578" s="1413" t="e">
        <f>SUMIF('[11]Notes Wise'!$A$5:$A$2617,[11]Final!A578,'[11]Notes Wise'!$J$5:$J$2617)</f>
        <v>#VALUE!</v>
      </c>
      <c r="M578" s="1460" t="e">
        <f t="shared" si="90"/>
        <v>#VALUE!</v>
      </c>
      <c r="N578" s="1460" t="e">
        <f t="shared" si="90"/>
        <v>#VALUE!</v>
      </c>
    </row>
    <row r="579" spans="1:14" s="1433" customFormat="1" ht="13.5" thickBot="1">
      <c r="A579" s="1417">
        <v>22.207999999999998</v>
      </c>
      <c r="B579" s="1418" t="s">
        <v>2736</v>
      </c>
      <c r="C579" s="652">
        <f>'[11]CONSOLIDATED TB'!C512</f>
        <v>0</v>
      </c>
      <c r="D579" s="652">
        <f>'[11]CONSOLIDATED TB'!D512</f>
        <v>0</v>
      </c>
      <c r="E579" s="653">
        <f>'[11]CONSOLIDATED TB'!G512</f>
        <v>0</v>
      </c>
      <c r="F579" s="653">
        <f>'[11]CONSOLIDATED TB'!H512</f>
        <v>0</v>
      </c>
      <c r="G579" s="653">
        <f t="shared" si="101"/>
        <v>0</v>
      </c>
      <c r="H579" s="653">
        <f t="shared" si="101"/>
        <v>0</v>
      </c>
      <c r="I579" s="653">
        <f t="shared" si="102"/>
        <v>0</v>
      </c>
      <c r="J579" s="653">
        <f t="shared" si="103"/>
        <v>0</v>
      </c>
      <c r="K579" s="1413" t="e">
        <f>SUMIF('[11]Notes Wise'!$A$5:$A$2617,[11]Final!A579,'[11]Notes Wise'!$I$5:$I$2617)</f>
        <v>#VALUE!</v>
      </c>
      <c r="L579" s="1413" t="e">
        <f>SUMIF('[11]Notes Wise'!$A$5:$A$2617,[11]Final!A579,'[11]Notes Wise'!$J$5:$J$2617)</f>
        <v>#VALUE!</v>
      </c>
      <c r="M579" s="1460" t="e">
        <f t="shared" si="90"/>
        <v>#VALUE!</v>
      </c>
      <c r="N579" s="1460" t="e">
        <f t="shared" si="90"/>
        <v>#VALUE!</v>
      </c>
    </row>
    <row r="580" spans="1:14" s="1433" customFormat="1" ht="13.5" thickBot="1">
      <c r="A580" s="1417">
        <v>22.209</v>
      </c>
      <c r="B580" s="1418" t="s">
        <v>2737</v>
      </c>
      <c r="C580" s="652">
        <f>'[11]CONSOLIDATED TB'!C513</f>
        <v>0</v>
      </c>
      <c r="D580" s="652">
        <f>'[11]CONSOLIDATED TB'!D513</f>
        <v>0</v>
      </c>
      <c r="E580" s="653">
        <f>'[11]CONSOLIDATED TB'!G513</f>
        <v>22005081.18</v>
      </c>
      <c r="F580" s="653">
        <f>'[11]CONSOLIDATED TB'!H513</f>
        <v>0</v>
      </c>
      <c r="G580" s="653">
        <f t="shared" si="101"/>
        <v>22005081.18</v>
      </c>
      <c r="H580" s="653">
        <f t="shared" si="101"/>
        <v>0</v>
      </c>
      <c r="I580" s="653">
        <f t="shared" si="102"/>
        <v>22005081.18</v>
      </c>
      <c r="J580" s="653">
        <f t="shared" si="103"/>
        <v>0</v>
      </c>
      <c r="K580" s="1413" t="e">
        <f>SUMIF('[11]Notes Wise'!$A$5:$A$2617,[11]Final!A580,'[11]Notes Wise'!$I$5:$I$2617)</f>
        <v>#VALUE!</v>
      </c>
      <c r="L580" s="1413" t="e">
        <f>SUMIF('[11]Notes Wise'!$A$5:$A$2617,[11]Final!A580,'[11]Notes Wise'!$J$5:$J$2617)</f>
        <v>#VALUE!</v>
      </c>
      <c r="M580" s="1460" t="e">
        <f t="shared" si="90"/>
        <v>#VALUE!</v>
      </c>
      <c r="N580" s="1460" t="e">
        <f t="shared" si="90"/>
        <v>#VALUE!</v>
      </c>
    </row>
    <row r="581" spans="1:14" s="1433" customFormat="1" ht="13.5" thickBot="1">
      <c r="A581" s="1422">
        <v>22.21</v>
      </c>
      <c r="B581" s="1418" t="s">
        <v>2738</v>
      </c>
      <c r="C581" s="652">
        <f>'[11]CONSOLIDATED TB'!C514</f>
        <v>0</v>
      </c>
      <c r="D581" s="652">
        <f>'[11]CONSOLIDATED TB'!D514</f>
        <v>0</v>
      </c>
      <c r="E581" s="653">
        <f>'[11]CONSOLIDATED TB'!G514</f>
        <v>119658025.31999999</v>
      </c>
      <c r="F581" s="653">
        <f>'[11]CONSOLIDATED TB'!H514</f>
        <v>0</v>
      </c>
      <c r="G581" s="653">
        <f t="shared" si="101"/>
        <v>119658025.31999999</v>
      </c>
      <c r="H581" s="653">
        <f t="shared" si="101"/>
        <v>0</v>
      </c>
      <c r="I581" s="653">
        <f t="shared" si="102"/>
        <v>119658025.31999999</v>
      </c>
      <c r="J581" s="653">
        <f t="shared" si="103"/>
        <v>0</v>
      </c>
      <c r="K581" s="1413" t="e">
        <f>SUMIF('[11]Notes Wise'!$A$5:$A$2617,[11]Final!A581,'[11]Notes Wise'!$I$5:$I$2617)</f>
        <v>#VALUE!</v>
      </c>
      <c r="L581" s="1413" t="e">
        <f>SUMIF('[11]Notes Wise'!$A$5:$A$2617,[11]Final!A581,'[11]Notes Wise'!$J$5:$J$2617)</f>
        <v>#VALUE!</v>
      </c>
      <c r="M581" s="1460" t="e">
        <f t="shared" si="90"/>
        <v>#VALUE!</v>
      </c>
      <c r="N581" s="1460" t="e">
        <f t="shared" si="90"/>
        <v>#VALUE!</v>
      </c>
    </row>
    <row r="582" spans="1:14" s="1433" customFormat="1" ht="13.5" thickBot="1">
      <c r="A582" s="1417">
        <v>22.213000000000001</v>
      </c>
      <c r="B582" s="1418" t="s">
        <v>2739</v>
      </c>
      <c r="C582" s="652">
        <f>'[11]CONSOLIDATED TB'!C515</f>
        <v>0</v>
      </c>
      <c r="D582" s="652">
        <f>'[11]CONSOLIDATED TB'!D515</f>
        <v>0</v>
      </c>
      <c r="E582" s="653">
        <f>'[11]CONSOLIDATED TB'!G515</f>
        <v>774663.07</v>
      </c>
      <c r="F582" s="653">
        <f>'[11]CONSOLIDATED TB'!H515</f>
        <v>0</v>
      </c>
      <c r="G582" s="653">
        <f t="shared" si="101"/>
        <v>774663.07</v>
      </c>
      <c r="H582" s="653">
        <f t="shared" si="101"/>
        <v>0</v>
      </c>
      <c r="I582" s="653">
        <f t="shared" si="102"/>
        <v>774663.07</v>
      </c>
      <c r="J582" s="653">
        <f t="shared" si="103"/>
        <v>0</v>
      </c>
      <c r="K582" s="1413" t="e">
        <f>SUMIF('[11]Notes Wise'!$A$5:$A$2617,[11]Final!A582,'[11]Notes Wise'!$I$5:$I$2617)</f>
        <v>#VALUE!</v>
      </c>
      <c r="L582" s="1413" t="e">
        <f>SUMIF('[11]Notes Wise'!$A$5:$A$2617,[11]Final!A582,'[11]Notes Wise'!$J$5:$J$2617)</f>
        <v>#VALUE!</v>
      </c>
      <c r="M582" s="1460" t="e">
        <f t="shared" si="90"/>
        <v>#VALUE!</v>
      </c>
      <c r="N582" s="1460" t="e">
        <f t="shared" si="90"/>
        <v>#VALUE!</v>
      </c>
    </row>
    <row r="583" spans="1:14" s="1433" customFormat="1" ht="13.5" thickBot="1">
      <c r="A583" s="1417">
        <v>22.219000000000001</v>
      </c>
      <c r="B583" s="1418" t="s">
        <v>2740</v>
      </c>
      <c r="C583" s="652">
        <f>'[11]CONSOLIDATED TB'!C516</f>
        <v>0</v>
      </c>
      <c r="D583" s="652">
        <f>'[11]CONSOLIDATED TB'!D516</f>
        <v>0</v>
      </c>
      <c r="E583" s="653">
        <f>'[11]CONSOLIDATED TB'!G516</f>
        <v>141174082.50999999</v>
      </c>
      <c r="F583" s="653">
        <f>'[11]CONSOLIDATED TB'!H516</f>
        <v>0</v>
      </c>
      <c r="G583" s="653">
        <f t="shared" si="101"/>
        <v>141174082.50999999</v>
      </c>
      <c r="H583" s="653">
        <f t="shared" si="101"/>
        <v>0</v>
      </c>
      <c r="I583" s="653">
        <f t="shared" si="102"/>
        <v>141174082.50999999</v>
      </c>
      <c r="J583" s="653">
        <f t="shared" si="103"/>
        <v>0</v>
      </c>
      <c r="K583" s="1413" t="e">
        <f>SUMIF('[11]Notes Wise'!$A$5:$A$2617,[11]Final!A583,'[11]Notes Wise'!$I$5:$I$2617)</f>
        <v>#VALUE!</v>
      </c>
      <c r="L583" s="1413" t="e">
        <f>SUMIF('[11]Notes Wise'!$A$5:$A$2617,[11]Final!A583,'[11]Notes Wise'!$J$5:$J$2617)</f>
        <v>#VALUE!</v>
      </c>
      <c r="M583" s="1460" t="e">
        <f t="shared" si="90"/>
        <v>#VALUE!</v>
      </c>
      <c r="N583" s="1460" t="e">
        <f t="shared" si="90"/>
        <v>#VALUE!</v>
      </c>
    </row>
    <row r="584" spans="1:14" s="2028" customFormat="1" ht="13.5" thickBot="1">
      <c r="A584" s="1423"/>
      <c r="B584" s="2027" t="s">
        <v>1838</v>
      </c>
      <c r="C584" s="761">
        <f t="shared" ref="C584:J584" si="104">SUM(C573:C583)</f>
        <v>0</v>
      </c>
      <c r="D584" s="761">
        <f>SUM(D573:D583)</f>
        <v>0</v>
      </c>
      <c r="E584" s="761">
        <f t="shared" si="104"/>
        <v>1559353666.5099998</v>
      </c>
      <c r="F584" s="761">
        <f t="shared" si="104"/>
        <v>0</v>
      </c>
      <c r="G584" s="761">
        <f t="shared" si="104"/>
        <v>1559353666.5099998</v>
      </c>
      <c r="H584" s="761">
        <f t="shared" si="104"/>
        <v>0</v>
      </c>
      <c r="I584" s="761">
        <f t="shared" si="104"/>
        <v>1559353666.5099998</v>
      </c>
      <c r="J584" s="761">
        <f t="shared" si="104"/>
        <v>0</v>
      </c>
      <c r="K584" s="1413" t="e">
        <f>SUMIF('[11]Notes Wise'!$A$5:$A$2617,[11]Final!A584,'[11]Notes Wise'!$I$5:$I$2617)</f>
        <v>#VALUE!</v>
      </c>
      <c r="L584" s="1413" t="e">
        <f>SUMIF('[11]Notes Wise'!$A$5:$A$2617,[11]Final!A584,'[11]Notes Wise'!$J$5:$J$2617)</f>
        <v>#VALUE!</v>
      </c>
      <c r="M584" s="1460" t="e">
        <f t="shared" si="90"/>
        <v>#VALUE!</v>
      </c>
      <c r="N584" s="1460" t="e">
        <f t="shared" si="90"/>
        <v>#VALUE!</v>
      </c>
    </row>
    <row r="585" spans="1:14" s="2028" customFormat="1" ht="13.5" thickBot="1">
      <c r="A585" s="1423"/>
      <c r="B585" s="2027" t="s">
        <v>1851</v>
      </c>
      <c r="C585" s="654">
        <f>+C584-D584</f>
        <v>0</v>
      </c>
      <c r="D585" s="655"/>
      <c r="E585" s="654">
        <f>+E584-F584</f>
        <v>1559353666.5099998</v>
      </c>
      <c r="F585" s="761"/>
      <c r="G585" s="654">
        <f>+G584-H584</f>
        <v>1559353666.5099998</v>
      </c>
      <c r="H585" s="761"/>
      <c r="I585" s="654">
        <f>+I584-J584</f>
        <v>1559353666.5099998</v>
      </c>
      <c r="J585" s="761"/>
      <c r="K585" s="1413" t="e">
        <f>SUMIF('[11]Notes Wise'!$A$5:$A$2617,[11]Final!A585,'[11]Notes Wise'!$I$5:$I$2617)</f>
        <v>#VALUE!</v>
      </c>
      <c r="L585" s="1413" t="e">
        <f>SUMIF('[11]Notes Wise'!$A$5:$A$2617,[11]Final!A585,'[11]Notes Wise'!$J$5:$J$2617)</f>
        <v>#VALUE!</v>
      </c>
      <c r="M585" s="1460" t="e">
        <f t="shared" si="90"/>
        <v>#VALUE!</v>
      </c>
      <c r="N585" s="1460" t="e">
        <f t="shared" si="90"/>
        <v>#VALUE!</v>
      </c>
    </row>
    <row r="586" spans="1:14" s="1421" customFormat="1" ht="13.5" thickBot="1">
      <c r="A586" s="1471" t="s">
        <v>559</v>
      </c>
      <c r="B586" s="1478" t="s">
        <v>2741</v>
      </c>
      <c r="C586" s="652"/>
      <c r="D586" s="652"/>
      <c r="E586" s="653"/>
      <c r="F586" s="653"/>
      <c r="G586" s="653"/>
      <c r="H586" s="653"/>
      <c r="I586" s="653"/>
      <c r="J586" s="653"/>
      <c r="K586" s="1413" t="e">
        <f>SUMIF('[11]Notes Wise'!$A$5:$A$2617,[11]Final!A586,'[11]Notes Wise'!$I$5:$I$2617)</f>
        <v>#VALUE!</v>
      </c>
      <c r="L586" s="1413" t="e">
        <f>SUMIF('[11]Notes Wise'!$A$5:$A$2617,[11]Final!A586,'[11]Notes Wise'!$J$5:$J$2617)</f>
        <v>#VALUE!</v>
      </c>
      <c r="M586" s="1460" t="e">
        <f t="shared" si="90"/>
        <v>#VALUE!</v>
      </c>
      <c r="N586" s="1460" t="e">
        <f t="shared" si="90"/>
        <v>#VALUE!</v>
      </c>
    </row>
    <row r="587" spans="1:14" s="1421" customFormat="1" ht="13.5" thickBot="1">
      <c r="A587" s="1471" t="s">
        <v>455</v>
      </c>
      <c r="B587" s="1475" t="s">
        <v>2729</v>
      </c>
      <c r="C587" s="652"/>
      <c r="D587" s="652"/>
      <c r="E587" s="653"/>
      <c r="F587" s="653"/>
      <c r="G587" s="653"/>
      <c r="H587" s="653"/>
      <c r="I587" s="653"/>
      <c r="J587" s="653"/>
      <c r="K587" s="1413" t="e">
        <f>SUMIF('[11]Notes Wise'!$A$5:$A$2617,[11]Final!A587,'[11]Notes Wise'!$I$5:$I$2617)</f>
        <v>#VALUE!</v>
      </c>
      <c r="L587" s="1413" t="e">
        <f>SUMIF('[11]Notes Wise'!$A$5:$A$2617,[11]Final!A587,'[11]Notes Wise'!$J$5:$J$2617)</f>
        <v>#VALUE!</v>
      </c>
      <c r="M587" s="1460" t="e">
        <f t="shared" si="90"/>
        <v>#VALUE!</v>
      </c>
      <c r="N587" s="1460" t="e">
        <f t="shared" si="90"/>
        <v>#VALUE!</v>
      </c>
    </row>
    <row r="588" spans="1:14" s="1433" customFormat="1" ht="13.5" thickBot="1">
      <c r="A588" s="1417">
        <v>22.221</v>
      </c>
      <c r="B588" s="1418" t="s">
        <v>2742</v>
      </c>
      <c r="C588" s="652">
        <f>'[11]CONSOLIDATED TB'!C519</f>
        <v>0</v>
      </c>
      <c r="D588" s="652">
        <f>'[11]CONSOLIDATED TB'!D519</f>
        <v>0</v>
      </c>
      <c r="E588" s="653">
        <f>'[11]CONSOLIDATED TB'!G519</f>
        <v>9000</v>
      </c>
      <c r="F588" s="653">
        <f>'[11]CONSOLIDATED TB'!H519</f>
        <v>0</v>
      </c>
      <c r="G588" s="653">
        <f t="shared" ref="G588:H598" si="105">C588+E588</f>
        <v>9000</v>
      </c>
      <c r="H588" s="653">
        <f t="shared" si="105"/>
        <v>0</v>
      </c>
      <c r="I588" s="653">
        <f t="shared" ref="I588:I598" si="106">IF(G588&gt;H588,G588-H588,0)</f>
        <v>9000</v>
      </c>
      <c r="J588" s="653">
        <f t="shared" ref="J588:J598" si="107">IF(H588&gt;G588,H588-G588,0)</f>
        <v>0</v>
      </c>
      <c r="K588" s="1413" t="e">
        <f>SUMIF('[11]Notes Wise'!$A$5:$A$2617,[11]Final!A588,'[11]Notes Wise'!$I$5:$I$2617)</f>
        <v>#VALUE!</v>
      </c>
      <c r="L588" s="1413" t="e">
        <f>SUMIF('[11]Notes Wise'!$A$5:$A$2617,[11]Final!A588,'[11]Notes Wise'!$J$5:$J$2617)</f>
        <v>#VALUE!</v>
      </c>
      <c r="M588" s="1460" t="e">
        <f t="shared" si="90"/>
        <v>#VALUE!</v>
      </c>
      <c r="N588" s="1460" t="e">
        <f t="shared" si="90"/>
        <v>#VALUE!</v>
      </c>
    </row>
    <row r="589" spans="1:14" s="1433" customFormat="1" ht="13.5" thickBot="1">
      <c r="A589" s="1417">
        <v>22.222999999999999</v>
      </c>
      <c r="B589" s="1418" t="s">
        <v>2743</v>
      </c>
      <c r="C589" s="652">
        <f>'[11]CONSOLIDATED TB'!C520</f>
        <v>0</v>
      </c>
      <c r="D589" s="652">
        <f>'[11]CONSOLIDATED TB'!D520</f>
        <v>0</v>
      </c>
      <c r="E589" s="653">
        <f>'[11]CONSOLIDATED TB'!G520</f>
        <v>25114399.559999999</v>
      </c>
      <c r="F589" s="653">
        <f>'[11]CONSOLIDATED TB'!H520</f>
        <v>0</v>
      </c>
      <c r="G589" s="653">
        <f t="shared" si="105"/>
        <v>25114399.559999999</v>
      </c>
      <c r="H589" s="653">
        <f t="shared" si="105"/>
        <v>0</v>
      </c>
      <c r="I589" s="653">
        <f t="shared" si="106"/>
        <v>25114399.559999999</v>
      </c>
      <c r="J589" s="653">
        <f t="shared" si="107"/>
        <v>0</v>
      </c>
      <c r="K589" s="1413" t="e">
        <f>SUMIF('[11]Notes Wise'!$A$5:$A$2617,[11]Final!A589,'[11]Notes Wise'!$I$5:$I$2617)</f>
        <v>#VALUE!</v>
      </c>
      <c r="L589" s="1413" t="e">
        <f>SUMIF('[11]Notes Wise'!$A$5:$A$2617,[11]Final!A589,'[11]Notes Wise'!$J$5:$J$2617)</f>
        <v>#VALUE!</v>
      </c>
      <c r="M589" s="1460" t="e">
        <f t="shared" si="90"/>
        <v>#VALUE!</v>
      </c>
      <c r="N589" s="1460" t="e">
        <f t="shared" si="90"/>
        <v>#VALUE!</v>
      </c>
    </row>
    <row r="590" spans="1:14" s="1433" customFormat="1" ht="13.5" thickBot="1">
      <c r="A590" s="1417">
        <v>22.224</v>
      </c>
      <c r="B590" s="1418" t="s">
        <v>2744</v>
      </c>
      <c r="C590" s="652">
        <f>'[11]CONSOLIDATED TB'!C521</f>
        <v>0</v>
      </c>
      <c r="D590" s="652">
        <f>'[11]CONSOLIDATED TB'!D521</f>
        <v>0</v>
      </c>
      <c r="E590" s="653">
        <f>'[11]CONSOLIDATED TB'!G521</f>
        <v>0</v>
      </c>
      <c r="F590" s="653">
        <f>'[11]CONSOLIDATED TB'!H521</f>
        <v>0</v>
      </c>
      <c r="G590" s="653">
        <f t="shared" si="105"/>
        <v>0</v>
      </c>
      <c r="H590" s="653">
        <f t="shared" si="105"/>
        <v>0</v>
      </c>
      <c r="I590" s="653">
        <f t="shared" si="106"/>
        <v>0</v>
      </c>
      <c r="J590" s="653">
        <f t="shared" si="107"/>
        <v>0</v>
      </c>
      <c r="K590" s="1413" t="e">
        <f>SUMIF('[11]Notes Wise'!$A$5:$A$2617,[11]Final!A590,'[11]Notes Wise'!$I$5:$I$2617)</f>
        <v>#VALUE!</v>
      </c>
      <c r="L590" s="1413" t="e">
        <f>SUMIF('[11]Notes Wise'!$A$5:$A$2617,[11]Final!A590,'[11]Notes Wise'!$J$5:$J$2617)</f>
        <v>#VALUE!</v>
      </c>
      <c r="M590" s="1460" t="e">
        <f t="shared" si="90"/>
        <v>#VALUE!</v>
      </c>
      <c r="N590" s="1460" t="e">
        <f t="shared" si="90"/>
        <v>#VALUE!</v>
      </c>
    </row>
    <row r="591" spans="1:14" s="1433" customFormat="1" ht="13.5" thickBot="1">
      <c r="A591" s="1417">
        <v>22.225000000000001</v>
      </c>
      <c r="B591" s="1418" t="s">
        <v>2745</v>
      </c>
      <c r="C591" s="652">
        <f>'[11]CONSOLIDATED TB'!C522</f>
        <v>0</v>
      </c>
      <c r="D591" s="652">
        <f>'[11]CONSOLIDATED TB'!D522</f>
        <v>0</v>
      </c>
      <c r="E591" s="653">
        <f>'[11]CONSOLIDATED TB'!G522</f>
        <v>0</v>
      </c>
      <c r="F591" s="653">
        <f>'[11]CONSOLIDATED TB'!H522</f>
        <v>0</v>
      </c>
      <c r="G591" s="653">
        <f t="shared" si="105"/>
        <v>0</v>
      </c>
      <c r="H591" s="653">
        <f t="shared" si="105"/>
        <v>0</v>
      </c>
      <c r="I591" s="653">
        <f t="shared" si="106"/>
        <v>0</v>
      </c>
      <c r="J591" s="653">
        <f t="shared" si="107"/>
        <v>0</v>
      </c>
      <c r="K591" s="1413" t="e">
        <f>SUMIF('[11]Notes Wise'!$A$5:$A$2617,[11]Final!A591,'[11]Notes Wise'!$I$5:$I$2617)</f>
        <v>#VALUE!</v>
      </c>
      <c r="L591" s="1413" t="e">
        <f>SUMIF('[11]Notes Wise'!$A$5:$A$2617,[11]Final!A591,'[11]Notes Wise'!$J$5:$J$2617)</f>
        <v>#VALUE!</v>
      </c>
      <c r="M591" s="1460" t="e">
        <f t="shared" si="90"/>
        <v>#VALUE!</v>
      </c>
      <c r="N591" s="1460" t="e">
        <f t="shared" si="90"/>
        <v>#VALUE!</v>
      </c>
    </row>
    <row r="592" spans="1:14" s="1433" customFormat="1" ht="13.5" thickBot="1">
      <c r="A592" s="1417">
        <v>22.225999999999999</v>
      </c>
      <c r="B592" s="1418" t="s">
        <v>2746</v>
      </c>
      <c r="C592" s="652">
        <f>'[11]CONSOLIDATED TB'!C523</f>
        <v>0</v>
      </c>
      <c r="D592" s="652">
        <f>'[11]CONSOLIDATED TB'!D523</f>
        <v>0</v>
      </c>
      <c r="E592" s="653">
        <f>'[11]CONSOLIDATED TB'!G523</f>
        <v>0</v>
      </c>
      <c r="F592" s="653">
        <f>'[11]CONSOLIDATED TB'!H523</f>
        <v>0</v>
      </c>
      <c r="G592" s="653">
        <f t="shared" si="105"/>
        <v>0</v>
      </c>
      <c r="H592" s="653">
        <f t="shared" si="105"/>
        <v>0</v>
      </c>
      <c r="I592" s="653">
        <f t="shared" si="106"/>
        <v>0</v>
      </c>
      <c r="J592" s="653">
        <f t="shared" si="107"/>
        <v>0</v>
      </c>
      <c r="K592" s="1413" t="e">
        <f>SUMIF('[11]Notes Wise'!$A$5:$A$2617,[11]Final!A592,'[11]Notes Wise'!$I$5:$I$2617)</f>
        <v>#VALUE!</v>
      </c>
      <c r="L592" s="1413" t="e">
        <f>SUMIF('[11]Notes Wise'!$A$5:$A$2617,[11]Final!A592,'[11]Notes Wise'!$J$5:$J$2617)</f>
        <v>#VALUE!</v>
      </c>
      <c r="M592" s="1460" t="e">
        <f t="shared" ref="M592:N655" si="108">+I592-K592</f>
        <v>#VALUE!</v>
      </c>
      <c r="N592" s="1460" t="e">
        <f t="shared" si="108"/>
        <v>#VALUE!</v>
      </c>
    </row>
    <row r="593" spans="1:14" s="1433" customFormat="1" ht="13.5" thickBot="1">
      <c r="A593" s="1417">
        <v>22.227</v>
      </c>
      <c r="B593" s="1418" t="s">
        <v>2747</v>
      </c>
      <c r="C593" s="652">
        <f>'[11]CONSOLIDATED TB'!C524</f>
        <v>0</v>
      </c>
      <c r="D593" s="652">
        <f>'[11]CONSOLIDATED TB'!D524</f>
        <v>0</v>
      </c>
      <c r="E593" s="653">
        <f>'[11]CONSOLIDATED TB'!G524</f>
        <v>0</v>
      </c>
      <c r="F593" s="653">
        <f>'[11]CONSOLIDATED TB'!H524</f>
        <v>0</v>
      </c>
      <c r="G593" s="653">
        <f t="shared" si="105"/>
        <v>0</v>
      </c>
      <c r="H593" s="653">
        <f t="shared" si="105"/>
        <v>0</v>
      </c>
      <c r="I593" s="653">
        <f t="shared" si="106"/>
        <v>0</v>
      </c>
      <c r="J593" s="653">
        <f t="shared" si="107"/>
        <v>0</v>
      </c>
      <c r="K593" s="1413" t="e">
        <f>SUMIF('[11]Notes Wise'!$A$5:$A$2617,[11]Final!A593,'[11]Notes Wise'!$I$5:$I$2617)</f>
        <v>#VALUE!</v>
      </c>
      <c r="L593" s="1413" t="e">
        <f>SUMIF('[11]Notes Wise'!$A$5:$A$2617,[11]Final!A593,'[11]Notes Wise'!$J$5:$J$2617)</f>
        <v>#VALUE!</v>
      </c>
      <c r="M593" s="1460" t="e">
        <f t="shared" si="108"/>
        <v>#VALUE!</v>
      </c>
      <c r="N593" s="1460" t="e">
        <f t="shared" si="108"/>
        <v>#VALUE!</v>
      </c>
    </row>
    <row r="594" spans="1:14" s="1433" customFormat="1" ht="13.5" thickBot="1">
      <c r="A594" s="1417">
        <v>22.228000000000002</v>
      </c>
      <c r="B594" s="1418" t="s">
        <v>2748</v>
      </c>
      <c r="C594" s="652">
        <f>'[11]CONSOLIDATED TB'!C525</f>
        <v>0</v>
      </c>
      <c r="D594" s="652">
        <f>'[11]CONSOLIDATED TB'!D525</f>
        <v>0</v>
      </c>
      <c r="E594" s="653">
        <f>'[11]CONSOLIDATED TB'!G525</f>
        <v>0</v>
      </c>
      <c r="F594" s="653">
        <f>'[11]CONSOLIDATED TB'!H525</f>
        <v>0</v>
      </c>
      <c r="G594" s="653">
        <f t="shared" si="105"/>
        <v>0</v>
      </c>
      <c r="H594" s="653">
        <f t="shared" si="105"/>
        <v>0</v>
      </c>
      <c r="I594" s="653">
        <f t="shared" si="106"/>
        <v>0</v>
      </c>
      <c r="J594" s="653">
        <f t="shared" si="107"/>
        <v>0</v>
      </c>
      <c r="K594" s="1413" t="e">
        <f>SUMIF('[11]Notes Wise'!$A$5:$A$2617,[11]Final!A594,'[11]Notes Wise'!$I$5:$I$2617)</f>
        <v>#VALUE!</v>
      </c>
      <c r="L594" s="1413" t="e">
        <f>SUMIF('[11]Notes Wise'!$A$5:$A$2617,[11]Final!A594,'[11]Notes Wise'!$J$5:$J$2617)</f>
        <v>#VALUE!</v>
      </c>
      <c r="M594" s="1460" t="e">
        <f t="shared" si="108"/>
        <v>#VALUE!</v>
      </c>
      <c r="N594" s="1460" t="e">
        <f t="shared" si="108"/>
        <v>#VALUE!</v>
      </c>
    </row>
    <row r="595" spans="1:14" s="1421" customFormat="1" ht="13.5" thickBot="1">
      <c r="A595" s="1417">
        <v>22.228999999999999</v>
      </c>
      <c r="B595" s="1418" t="s">
        <v>2749</v>
      </c>
      <c r="C595" s="652">
        <f>'[11]CONSOLIDATED TB'!C526</f>
        <v>0</v>
      </c>
      <c r="D595" s="652">
        <f>'[11]CONSOLIDATED TB'!D526</f>
        <v>0</v>
      </c>
      <c r="E595" s="653">
        <f>'[11]CONSOLIDATED TB'!G526</f>
        <v>0</v>
      </c>
      <c r="F595" s="653">
        <f>'[11]CONSOLIDATED TB'!H526</f>
        <v>0</v>
      </c>
      <c r="G595" s="653">
        <f t="shared" si="105"/>
        <v>0</v>
      </c>
      <c r="H595" s="653">
        <f t="shared" si="105"/>
        <v>0</v>
      </c>
      <c r="I595" s="653">
        <f t="shared" si="106"/>
        <v>0</v>
      </c>
      <c r="J595" s="653">
        <f t="shared" si="107"/>
        <v>0</v>
      </c>
      <c r="K595" s="1413" t="e">
        <f>SUMIF('[11]Notes Wise'!$A$5:$A$2617,[11]Final!A595,'[11]Notes Wise'!$I$5:$I$2617)</f>
        <v>#VALUE!</v>
      </c>
      <c r="L595" s="1413" t="e">
        <f>SUMIF('[11]Notes Wise'!$A$5:$A$2617,[11]Final!A595,'[11]Notes Wise'!$J$5:$J$2617)</f>
        <v>#VALUE!</v>
      </c>
      <c r="M595" s="1460" t="e">
        <f t="shared" si="108"/>
        <v>#VALUE!</v>
      </c>
      <c r="N595" s="1460" t="e">
        <f t="shared" si="108"/>
        <v>#VALUE!</v>
      </c>
    </row>
    <row r="596" spans="1:14" s="1433" customFormat="1" ht="13.5" thickBot="1">
      <c r="A596" s="1422">
        <v>22.23</v>
      </c>
      <c r="B596" s="1418" t="s">
        <v>2750</v>
      </c>
      <c r="C596" s="652">
        <f>'[11]CONSOLIDATED TB'!C527</f>
        <v>0</v>
      </c>
      <c r="D596" s="652">
        <f>'[11]CONSOLIDATED TB'!D527</f>
        <v>0</v>
      </c>
      <c r="E596" s="653">
        <f>'[11]CONSOLIDATED TB'!G527</f>
        <v>0</v>
      </c>
      <c r="F596" s="653">
        <f>'[11]CONSOLIDATED TB'!H527</f>
        <v>0</v>
      </c>
      <c r="G596" s="653">
        <f t="shared" si="105"/>
        <v>0</v>
      </c>
      <c r="H596" s="653">
        <f t="shared" si="105"/>
        <v>0</v>
      </c>
      <c r="I596" s="653">
        <f t="shared" si="106"/>
        <v>0</v>
      </c>
      <c r="J596" s="653">
        <f t="shared" si="107"/>
        <v>0</v>
      </c>
      <c r="K596" s="1413" t="e">
        <f>SUMIF('[11]Notes Wise'!$A$5:$A$2617,[11]Final!A596,'[11]Notes Wise'!$I$5:$I$2617)</f>
        <v>#VALUE!</v>
      </c>
      <c r="L596" s="1413" t="e">
        <f>SUMIF('[11]Notes Wise'!$A$5:$A$2617,[11]Final!A596,'[11]Notes Wise'!$J$5:$J$2617)</f>
        <v>#VALUE!</v>
      </c>
      <c r="M596" s="1460" t="e">
        <f t="shared" si="108"/>
        <v>#VALUE!</v>
      </c>
      <c r="N596" s="1460" t="e">
        <f t="shared" si="108"/>
        <v>#VALUE!</v>
      </c>
    </row>
    <row r="597" spans="1:14" s="1433" customFormat="1" ht="13.5" thickBot="1">
      <c r="A597" s="1417">
        <v>22.233000000000001</v>
      </c>
      <c r="B597" s="1418" t="s">
        <v>2751</v>
      </c>
      <c r="C597" s="652">
        <f>'[11]CONSOLIDATED TB'!C528</f>
        <v>0</v>
      </c>
      <c r="D597" s="652">
        <f>'[11]CONSOLIDATED TB'!D528</f>
        <v>0</v>
      </c>
      <c r="E597" s="653">
        <f>'[11]CONSOLIDATED TB'!G528</f>
        <v>0</v>
      </c>
      <c r="F597" s="653">
        <f>'[11]CONSOLIDATED TB'!H528</f>
        <v>0</v>
      </c>
      <c r="G597" s="653">
        <f t="shared" si="105"/>
        <v>0</v>
      </c>
      <c r="H597" s="653">
        <f t="shared" si="105"/>
        <v>0</v>
      </c>
      <c r="I597" s="653">
        <f t="shared" si="106"/>
        <v>0</v>
      </c>
      <c r="J597" s="653">
        <f t="shared" si="107"/>
        <v>0</v>
      </c>
      <c r="K597" s="1413" t="e">
        <f>SUMIF('[11]Notes Wise'!$A$5:$A$2617,[11]Final!A597,'[11]Notes Wise'!$I$5:$I$2617)</f>
        <v>#VALUE!</v>
      </c>
      <c r="L597" s="1413" t="e">
        <f>SUMIF('[11]Notes Wise'!$A$5:$A$2617,[11]Final!A597,'[11]Notes Wise'!$J$5:$J$2617)</f>
        <v>#VALUE!</v>
      </c>
      <c r="M597" s="1460" t="e">
        <f t="shared" si="108"/>
        <v>#VALUE!</v>
      </c>
      <c r="N597" s="1460" t="e">
        <f t="shared" si="108"/>
        <v>#VALUE!</v>
      </c>
    </row>
    <row r="598" spans="1:14" s="1433" customFormat="1" ht="13.5" thickBot="1">
      <c r="A598" s="1417">
        <v>22.239000000000001</v>
      </c>
      <c r="B598" s="1418" t="s">
        <v>2752</v>
      </c>
      <c r="C598" s="652">
        <f>'[11]CONSOLIDATED TB'!C529</f>
        <v>0</v>
      </c>
      <c r="D598" s="652">
        <f>'[11]CONSOLIDATED TB'!D529</f>
        <v>0</v>
      </c>
      <c r="E598" s="653">
        <f>'[11]CONSOLIDATED TB'!G529</f>
        <v>9529</v>
      </c>
      <c r="F598" s="653">
        <f>'[11]CONSOLIDATED TB'!H529</f>
        <v>0</v>
      </c>
      <c r="G598" s="653">
        <f t="shared" si="105"/>
        <v>9529</v>
      </c>
      <c r="H598" s="653">
        <f t="shared" si="105"/>
        <v>0</v>
      </c>
      <c r="I598" s="653">
        <f t="shared" si="106"/>
        <v>9529</v>
      </c>
      <c r="J598" s="653">
        <f t="shared" si="107"/>
        <v>0</v>
      </c>
      <c r="K598" s="1413" t="e">
        <f>SUMIF('[11]Notes Wise'!$A$5:$A$2617,[11]Final!A598,'[11]Notes Wise'!$I$5:$I$2617)</f>
        <v>#VALUE!</v>
      </c>
      <c r="L598" s="1413" t="e">
        <f>SUMIF('[11]Notes Wise'!$A$5:$A$2617,[11]Final!A598,'[11]Notes Wise'!$J$5:$J$2617)</f>
        <v>#VALUE!</v>
      </c>
      <c r="M598" s="1460" t="e">
        <f t="shared" si="108"/>
        <v>#VALUE!</v>
      </c>
      <c r="N598" s="1460" t="e">
        <f t="shared" si="108"/>
        <v>#VALUE!</v>
      </c>
    </row>
    <row r="599" spans="1:14" s="2028" customFormat="1" ht="13.5" thickBot="1">
      <c r="A599" s="1423"/>
      <c r="B599" s="2027" t="s">
        <v>1838</v>
      </c>
      <c r="C599" s="761">
        <f t="shared" ref="C599:J599" si="109">SUM(C588:C598)</f>
        <v>0</v>
      </c>
      <c r="D599" s="761">
        <f>SUM(D588:D598)</f>
        <v>0</v>
      </c>
      <c r="E599" s="761">
        <f t="shared" si="109"/>
        <v>25132928.559999999</v>
      </c>
      <c r="F599" s="761">
        <f t="shared" si="109"/>
        <v>0</v>
      </c>
      <c r="G599" s="761">
        <f t="shared" si="109"/>
        <v>25132928.559999999</v>
      </c>
      <c r="H599" s="761">
        <f t="shared" si="109"/>
        <v>0</v>
      </c>
      <c r="I599" s="761">
        <f t="shared" si="109"/>
        <v>25132928.559999999</v>
      </c>
      <c r="J599" s="761">
        <f t="shared" si="109"/>
        <v>0</v>
      </c>
      <c r="K599" s="1413" t="e">
        <f>SUMIF('[11]Notes Wise'!$A$5:$A$2617,[11]Final!A599,'[11]Notes Wise'!$I$5:$I$2617)</f>
        <v>#VALUE!</v>
      </c>
      <c r="L599" s="1413" t="e">
        <f>SUMIF('[11]Notes Wise'!$A$5:$A$2617,[11]Final!A599,'[11]Notes Wise'!$J$5:$J$2617)</f>
        <v>#VALUE!</v>
      </c>
      <c r="M599" s="1460" t="e">
        <f t="shared" si="108"/>
        <v>#VALUE!</v>
      </c>
      <c r="N599" s="1460" t="e">
        <f t="shared" si="108"/>
        <v>#VALUE!</v>
      </c>
    </row>
    <row r="600" spans="1:14" s="2028" customFormat="1" ht="13.5" thickBot="1">
      <c r="A600" s="1423"/>
      <c r="B600" s="2027" t="s">
        <v>1851</v>
      </c>
      <c r="C600" s="654">
        <f>+C599-D599</f>
        <v>0</v>
      </c>
      <c r="D600" s="655"/>
      <c r="E600" s="654">
        <f>+E599-F599</f>
        <v>25132928.559999999</v>
      </c>
      <c r="F600" s="761"/>
      <c r="G600" s="654">
        <f>+G599-H599</f>
        <v>25132928.559999999</v>
      </c>
      <c r="H600" s="761"/>
      <c r="I600" s="654">
        <f>+I599-J599</f>
        <v>25132928.559999999</v>
      </c>
      <c r="J600" s="761"/>
      <c r="K600" s="1413" t="e">
        <f>SUMIF('[11]Notes Wise'!$A$5:$A$2617,[11]Final!A600,'[11]Notes Wise'!$I$5:$I$2617)</f>
        <v>#VALUE!</v>
      </c>
      <c r="L600" s="1413" t="e">
        <f>SUMIF('[11]Notes Wise'!$A$5:$A$2617,[11]Final!A600,'[11]Notes Wise'!$J$5:$J$2617)</f>
        <v>#VALUE!</v>
      </c>
      <c r="M600" s="1460" t="e">
        <f t="shared" si="108"/>
        <v>#VALUE!</v>
      </c>
      <c r="N600" s="1460" t="e">
        <f t="shared" si="108"/>
        <v>#VALUE!</v>
      </c>
    </row>
    <row r="601" spans="1:14" s="1421" customFormat="1" ht="13.5" thickBot="1">
      <c r="A601" s="1471" t="s">
        <v>1125</v>
      </c>
      <c r="B601" s="1478" t="s">
        <v>2728</v>
      </c>
      <c r="C601" s="652"/>
      <c r="D601" s="652"/>
      <c r="E601" s="653"/>
      <c r="F601" s="653"/>
      <c r="G601" s="653"/>
      <c r="H601" s="653"/>
      <c r="I601" s="653"/>
      <c r="J601" s="653"/>
      <c r="K601" s="1413" t="e">
        <f>SUMIF('[11]Notes Wise'!$A$5:$A$2617,[11]Final!A601,'[11]Notes Wise'!$I$5:$I$2617)</f>
        <v>#VALUE!</v>
      </c>
      <c r="L601" s="1413" t="e">
        <f>SUMIF('[11]Notes Wise'!$A$5:$A$2617,[11]Final!A601,'[11]Notes Wise'!$J$5:$J$2617)</f>
        <v>#VALUE!</v>
      </c>
      <c r="M601" s="1460" t="e">
        <f t="shared" si="108"/>
        <v>#VALUE!</v>
      </c>
      <c r="N601" s="1460" t="e">
        <f t="shared" si="108"/>
        <v>#VALUE!</v>
      </c>
    </row>
    <row r="602" spans="1:14" s="1421" customFormat="1" ht="13.5" thickBot="1">
      <c r="A602" s="1471" t="s">
        <v>458</v>
      </c>
      <c r="B602" s="1475" t="s">
        <v>585</v>
      </c>
      <c r="C602" s="652"/>
      <c r="D602" s="652"/>
      <c r="E602" s="653"/>
      <c r="F602" s="653"/>
      <c r="G602" s="653"/>
      <c r="H602" s="653"/>
      <c r="I602" s="653"/>
      <c r="J602" s="653"/>
      <c r="K602" s="1413" t="e">
        <f>SUMIF('[11]Notes Wise'!$A$5:$A$2617,[11]Final!A602,'[11]Notes Wise'!$I$5:$I$2617)</f>
        <v>#VALUE!</v>
      </c>
      <c r="L602" s="1413" t="e">
        <f>SUMIF('[11]Notes Wise'!$A$5:$A$2617,[11]Final!A602,'[11]Notes Wise'!$J$5:$J$2617)</f>
        <v>#VALUE!</v>
      </c>
      <c r="M602" s="1460" t="e">
        <f t="shared" si="108"/>
        <v>#VALUE!</v>
      </c>
      <c r="N602" s="1460" t="e">
        <f t="shared" si="108"/>
        <v>#VALUE!</v>
      </c>
    </row>
    <row r="603" spans="1:14" s="1433" customFormat="1" ht="13.5" thickBot="1">
      <c r="A603" s="1417">
        <v>22.300999999999998</v>
      </c>
      <c r="B603" s="1418" t="s">
        <v>2753</v>
      </c>
      <c r="C603" s="652">
        <f>'[11]CONSOLIDATED TB'!C532</f>
        <v>0</v>
      </c>
      <c r="D603" s="652">
        <f>'[11]CONSOLIDATED TB'!D532</f>
        <v>0</v>
      </c>
      <c r="E603" s="653">
        <f>'[11]CONSOLIDATED TB'!G532</f>
        <v>0</v>
      </c>
      <c r="F603" s="653">
        <f>'[11]CONSOLIDATED TB'!H532</f>
        <v>537279539.5</v>
      </c>
      <c r="G603" s="653">
        <f t="shared" ref="G603:H613" si="110">C603+E603</f>
        <v>0</v>
      </c>
      <c r="H603" s="653">
        <f t="shared" si="110"/>
        <v>537279539.5</v>
      </c>
      <c r="I603" s="653">
        <f t="shared" ref="I603:I613" si="111">IF(G603&gt;H603,G603-H603,0)</f>
        <v>0</v>
      </c>
      <c r="J603" s="653">
        <f t="shared" ref="J603:J613" si="112">IF(H603&gt;G603,H603-G603,0)</f>
        <v>537279539.5</v>
      </c>
      <c r="K603" s="1413" t="e">
        <f>SUMIF('[11]Notes Wise'!$A$5:$A$2617,[11]Final!A603,'[11]Notes Wise'!$I$5:$I$2617)</f>
        <v>#VALUE!</v>
      </c>
      <c r="L603" s="1413" t="e">
        <f>SUMIF('[11]Notes Wise'!$A$5:$A$2617,[11]Final!A603,'[11]Notes Wise'!$J$5:$J$2617)</f>
        <v>#VALUE!</v>
      </c>
      <c r="M603" s="1460" t="e">
        <f t="shared" si="108"/>
        <v>#VALUE!</v>
      </c>
      <c r="N603" s="1460" t="e">
        <f t="shared" si="108"/>
        <v>#VALUE!</v>
      </c>
    </row>
    <row r="604" spans="1:14" s="1433" customFormat="1" ht="13.5" thickBot="1">
      <c r="A604" s="1417">
        <v>22.303000000000001</v>
      </c>
      <c r="B604" s="1418" t="s">
        <v>2754</v>
      </c>
      <c r="C604" s="652">
        <f>'[11]CONSOLIDATED TB'!C533</f>
        <v>0</v>
      </c>
      <c r="D604" s="652">
        <f>'[11]CONSOLIDATED TB'!D533</f>
        <v>0</v>
      </c>
      <c r="E604" s="653">
        <f>'[11]CONSOLIDATED TB'!G533</f>
        <v>0</v>
      </c>
      <c r="F604" s="653">
        <f>'[11]CONSOLIDATED TB'!H533</f>
        <v>327355310.42000002</v>
      </c>
      <c r="G604" s="653">
        <f t="shared" si="110"/>
        <v>0</v>
      </c>
      <c r="H604" s="653">
        <f t="shared" si="110"/>
        <v>327355310.42000002</v>
      </c>
      <c r="I604" s="653">
        <f t="shared" si="111"/>
        <v>0</v>
      </c>
      <c r="J604" s="653">
        <f t="shared" si="112"/>
        <v>327355310.42000002</v>
      </c>
      <c r="K604" s="1413" t="e">
        <f>SUMIF('[11]Notes Wise'!$A$5:$A$2617,[11]Final!A604,'[11]Notes Wise'!$I$5:$I$2617)</f>
        <v>#VALUE!</v>
      </c>
      <c r="L604" s="1413" t="e">
        <f>SUMIF('[11]Notes Wise'!$A$5:$A$2617,[11]Final!A604,'[11]Notes Wise'!$J$5:$J$2617)</f>
        <v>#VALUE!</v>
      </c>
      <c r="M604" s="1460" t="e">
        <f t="shared" si="108"/>
        <v>#VALUE!</v>
      </c>
      <c r="N604" s="1460" t="e">
        <f t="shared" si="108"/>
        <v>#VALUE!</v>
      </c>
    </row>
    <row r="605" spans="1:14" s="1433" customFormat="1" ht="13.5" thickBot="1">
      <c r="A605" s="1417">
        <v>22.303999999999998</v>
      </c>
      <c r="B605" s="1418" t="s">
        <v>2755</v>
      </c>
      <c r="C605" s="652">
        <f>'[11]CONSOLIDATED TB'!C534</f>
        <v>0</v>
      </c>
      <c r="D605" s="652">
        <f>'[11]CONSOLIDATED TB'!D534</f>
        <v>0</v>
      </c>
      <c r="E605" s="653">
        <f>'[11]CONSOLIDATED TB'!G534</f>
        <v>0</v>
      </c>
      <c r="F605" s="653">
        <f>'[11]CONSOLIDATED TB'!H534</f>
        <v>21473254.710000001</v>
      </c>
      <c r="G605" s="653">
        <f t="shared" si="110"/>
        <v>0</v>
      </c>
      <c r="H605" s="653">
        <f t="shared" si="110"/>
        <v>21473254.710000001</v>
      </c>
      <c r="I605" s="653">
        <f t="shared" si="111"/>
        <v>0</v>
      </c>
      <c r="J605" s="653">
        <f t="shared" si="112"/>
        <v>21473254.710000001</v>
      </c>
      <c r="K605" s="1413" t="e">
        <f>SUMIF('[11]Notes Wise'!$A$5:$A$2617,[11]Final!A605,'[11]Notes Wise'!$I$5:$I$2617)</f>
        <v>#VALUE!</v>
      </c>
      <c r="L605" s="1413" t="e">
        <f>SUMIF('[11]Notes Wise'!$A$5:$A$2617,[11]Final!A605,'[11]Notes Wise'!$J$5:$J$2617)</f>
        <v>#VALUE!</v>
      </c>
      <c r="M605" s="1460" t="e">
        <f t="shared" si="108"/>
        <v>#VALUE!</v>
      </c>
      <c r="N605" s="1460" t="e">
        <f t="shared" si="108"/>
        <v>#VALUE!</v>
      </c>
    </row>
    <row r="606" spans="1:14" s="1433" customFormat="1" ht="13.5" thickBot="1">
      <c r="A606" s="1417">
        <v>22.305</v>
      </c>
      <c r="B606" s="1418" t="s">
        <v>2756</v>
      </c>
      <c r="C606" s="652">
        <f>'[11]CONSOLIDATED TB'!C535</f>
        <v>0</v>
      </c>
      <c r="D606" s="652">
        <f>'[11]CONSOLIDATED TB'!D535</f>
        <v>0</v>
      </c>
      <c r="E606" s="653">
        <f>'[11]CONSOLIDATED TB'!G535</f>
        <v>0</v>
      </c>
      <c r="F606" s="653">
        <f>'[11]CONSOLIDATED TB'!H535</f>
        <v>410564988.82999998</v>
      </c>
      <c r="G606" s="653">
        <f t="shared" si="110"/>
        <v>0</v>
      </c>
      <c r="H606" s="653">
        <f t="shared" si="110"/>
        <v>410564988.82999998</v>
      </c>
      <c r="I606" s="653">
        <f t="shared" si="111"/>
        <v>0</v>
      </c>
      <c r="J606" s="653">
        <f t="shared" si="112"/>
        <v>410564988.82999998</v>
      </c>
      <c r="K606" s="1413" t="e">
        <f>SUMIF('[11]Notes Wise'!$A$5:$A$2617,[11]Final!A606,'[11]Notes Wise'!$I$5:$I$2617)</f>
        <v>#VALUE!</v>
      </c>
      <c r="L606" s="1413" t="e">
        <f>SUMIF('[11]Notes Wise'!$A$5:$A$2617,[11]Final!A606,'[11]Notes Wise'!$J$5:$J$2617)</f>
        <v>#VALUE!</v>
      </c>
      <c r="M606" s="1460" t="e">
        <f t="shared" si="108"/>
        <v>#VALUE!</v>
      </c>
      <c r="N606" s="1460" t="e">
        <f t="shared" si="108"/>
        <v>#VALUE!</v>
      </c>
    </row>
    <row r="607" spans="1:14" s="1433" customFormat="1" ht="13.5" thickBot="1">
      <c r="A607" s="1417">
        <v>22.306000000000001</v>
      </c>
      <c r="B607" s="1418" t="s">
        <v>2757</v>
      </c>
      <c r="C607" s="652">
        <f>'[11]CONSOLIDATED TB'!C536</f>
        <v>0</v>
      </c>
      <c r="D607" s="652">
        <f>'[11]CONSOLIDATED TB'!D536</f>
        <v>0</v>
      </c>
      <c r="E607" s="653">
        <f>'[11]CONSOLIDATED TB'!G536</f>
        <v>0</v>
      </c>
      <c r="F607" s="653">
        <f>'[11]CONSOLIDATED TB'!H536</f>
        <v>31626447.510000002</v>
      </c>
      <c r="G607" s="653">
        <f t="shared" si="110"/>
        <v>0</v>
      </c>
      <c r="H607" s="653">
        <f t="shared" si="110"/>
        <v>31626447.510000002</v>
      </c>
      <c r="I607" s="653">
        <f t="shared" si="111"/>
        <v>0</v>
      </c>
      <c r="J607" s="653">
        <f t="shared" si="112"/>
        <v>31626447.510000002</v>
      </c>
      <c r="K607" s="1413" t="e">
        <f>SUMIF('[11]Notes Wise'!$A$5:$A$2617,[11]Final!A607,'[11]Notes Wise'!$I$5:$I$2617)</f>
        <v>#VALUE!</v>
      </c>
      <c r="L607" s="1413" t="e">
        <f>SUMIF('[11]Notes Wise'!$A$5:$A$2617,[11]Final!A607,'[11]Notes Wise'!$J$5:$J$2617)</f>
        <v>#VALUE!</v>
      </c>
      <c r="M607" s="1460" t="e">
        <f t="shared" si="108"/>
        <v>#VALUE!</v>
      </c>
      <c r="N607" s="1460" t="e">
        <f t="shared" si="108"/>
        <v>#VALUE!</v>
      </c>
    </row>
    <row r="608" spans="1:14" s="1433" customFormat="1" ht="13.5" thickBot="1">
      <c r="A608" s="1417">
        <v>22.306999999999999</v>
      </c>
      <c r="B608" s="1418" t="s">
        <v>2758</v>
      </c>
      <c r="C608" s="652">
        <f>'[11]CONSOLIDATED TB'!C537</f>
        <v>0</v>
      </c>
      <c r="D608" s="652">
        <f>'[11]CONSOLIDATED TB'!D537</f>
        <v>0</v>
      </c>
      <c r="E608" s="653">
        <f>'[11]CONSOLIDATED TB'!G537</f>
        <v>0</v>
      </c>
      <c r="F608" s="653">
        <f>'[11]CONSOLIDATED TB'!H537</f>
        <v>9975404.1500000004</v>
      </c>
      <c r="G608" s="653">
        <f t="shared" si="110"/>
        <v>0</v>
      </c>
      <c r="H608" s="653">
        <f t="shared" si="110"/>
        <v>9975404.1500000004</v>
      </c>
      <c r="I608" s="653">
        <f t="shared" si="111"/>
        <v>0</v>
      </c>
      <c r="J608" s="653">
        <f t="shared" si="112"/>
        <v>9975404.1500000004</v>
      </c>
      <c r="K608" s="1413" t="e">
        <f>SUMIF('[11]Notes Wise'!$A$5:$A$2617,[11]Final!A608,'[11]Notes Wise'!$I$5:$I$2617)</f>
        <v>#VALUE!</v>
      </c>
      <c r="L608" s="1413" t="e">
        <f>SUMIF('[11]Notes Wise'!$A$5:$A$2617,[11]Final!A608,'[11]Notes Wise'!$J$5:$J$2617)</f>
        <v>#VALUE!</v>
      </c>
      <c r="M608" s="1460" t="e">
        <f t="shared" si="108"/>
        <v>#VALUE!</v>
      </c>
      <c r="N608" s="1460" t="e">
        <f t="shared" si="108"/>
        <v>#VALUE!</v>
      </c>
    </row>
    <row r="609" spans="1:14" s="1433" customFormat="1" ht="13.5" thickBot="1">
      <c r="A609" s="1417">
        <v>22.308</v>
      </c>
      <c r="B609" s="1418" t="s">
        <v>2759</v>
      </c>
      <c r="C609" s="652">
        <f>'[11]CONSOLIDATED TB'!C538</f>
        <v>0</v>
      </c>
      <c r="D609" s="652">
        <f>'[11]CONSOLIDATED TB'!D538</f>
        <v>0</v>
      </c>
      <c r="E609" s="653">
        <f>'[11]CONSOLIDATED TB'!G538</f>
        <v>0</v>
      </c>
      <c r="F609" s="653">
        <f>'[11]CONSOLIDATED TB'!H538</f>
        <v>0</v>
      </c>
      <c r="G609" s="653">
        <f t="shared" si="110"/>
        <v>0</v>
      </c>
      <c r="H609" s="653">
        <f t="shared" si="110"/>
        <v>0</v>
      </c>
      <c r="I609" s="653">
        <f t="shared" si="111"/>
        <v>0</v>
      </c>
      <c r="J609" s="653">
        <f t="shared" si="112"/>
        <v>0</v>
      </c>
      <c r="K609" s="1413" t="e">
        <f>SUMIF('[11]Notes Wise'!$A$5:$A$2617,[11]Final!A609,'[11]Notes Wise'!$I$5:$I$2617)</f>
        <v>#VALUE!</v>
      </c>
      <c r="L609" s="1413" t="e">
        <f>SUMIF('[11]Notes Wise'!$A$5:$A$2617,[11]Final!A609,'[11]Notes Wise'!$J$5:$J$2617)</f>
        <v>#VALUE!</v>
      </c>
      <c r="M609" s="1460" t="e">
        <f t="shared" si="108"/>
        <v>#VALUE!</v>
      </c>
      <c r="N609" s="1460" t="e">
        <f t="shared" si="108"/>
        <v>#VALUE!</v>
      </c>
    </row>
    <row r="610" spans="1:14" s="1433" customFormat="1" ht="13.5" thickBot="1">
      <c r="A610" s="1417">
        <v>22.309000000000001</v>
      </c>
      <c r="B610" s="1418" t="s">
        <v>2760</v>
      </c>
      <c r="C610" s="652">
        <f>'[11]CONSOLIDATED TB'!C539</f>
        <v>0</v>
      </c>
      <c r="D610" s="652">
        <f>'[11]CONSOLIDATED TB'!D539</f>
        <v>0</v>
      </c>
      <c r="E610" s="653">
        <f>'[11]CONSOLIDATED TB'!G539</f>
        <v>0</v>
      </c>
      <c r="F610" s="653">
        <f>'[11]CONSOLIDATED TB'!H539</f>
        <v>21261665.050000001</v>
      </c>
      <c r="G610" s="653">
        <f t="shared" si="110"/>
        <v>0</v>
      </c>
      <c r="H610" s="653">
        <f t="shared" si="110"/>
        <v>21261665.050000001</v>
      </c>
      <c r="I610" s="653">
        <f t="shared" si="111"/>
        <v>0</v>
      </c>
      <c r="J610" s="653">
        <f t="shared" si="112"/>
        <v>21261665.050000001</v>
      </c>
      <c r="K610" s="1413" t="e">
        <f>SUMIF('[11]Notes Wise'!$A$5:$A$2617,[11]Final!A610,'[11]Notes Wise'!$I$5:$I$2617)</f>
        <v>#VALUE!</v>
      </c>
      <c r="L610" s="1413" t="e">
        <f>SUMIF('[11]Notes Wise'!$A$5:$A$2617,[11]Final!A610,'[11]Notes Wise'!$J$5:$J$2617)</f>
        <v>#VALUE!</v>
      </c>
      <c r="M610" s="1460" t="e">
        <f t="shared" si="108"/>
        <v>#VALUE!</v>
      </c>
      <c r="N610" s="1460" t="e">
        <f t="shared" si="108"/>
        <v>#VALUE!</v>
      </c>
    </row>
    <row r="611" spans="1:14" s="1433" customFormat="1" ht="13.5" thickBot="1">
      <c r="A611" s="1422">
        <v>22.31</v>
      </c>
      <c r="B611" s="1418" t="s">
        <v>2761</v>
      </c>
      <c r="C611" s="652">
        <f>'[11]CONSOLIDATED TB'!C540</f>
        <v>0</v>
      </c>
      <c r="D611" s="652">
        <f>'[11]CONSOLIDATED TB'!D540</f>
        <v>0</v>
      </c>
      <c r="E611" s="653">
        <f>'[11]CONSOLIDATED TB'!G540</f>
        <v>0</v>
      </c>
      <c r="F611" s="653">
        <f>'[11]CONSOLIDATED TB'!H540</f>
        <v>57046568.380000003</v>
      </c>
      <c r="G611" s="653">
        <f t="shared" si="110"/>
        <v>0</v>
      </c>
      <c r="H611" s="653">
        <f t="shared" si="110"/>
        <v>57046568.380000003</v>
      </c>
      <c r="I611" s="653">
        <f t="shared" si="111"/>
        <v>0</v>
      </c>
      <c r="J611" s="653">
        <f t="shared" si="112"/>
        <v>57046568.380000003</v>
      </c>
      <c r="K611" s="1413" t="e">
        <f>SUMIF('[11]Notes Wise'!$A$5:$A$2617,[11]Final!A611,'[11]Notes Wise'!$I$5:$I$2617)</f>
        <v>#VALUE!</v>
      </c>
      <c r="L611" s="1413" t="e">
        <f>SUMIF('[11]Notes Wise'!$A$5:$A$2617,[11]Final!A611,'[11]Notes Wise'!$J$5:$J$2617)</f>
        <v>#VALUE!</v>
      </c>
      <c r="M611" s="1460" t="e">
        <f t="shared" si="108"/>
        <v>#VALUE!</v>
      </c>
      <c r="N611" s="1460" t="e">
        <f t="shared" si="108"/>
        <v>#VALUE!</v>
      </c>
    </row>
    <row r="612" spans="1:14" s="1433" customFormat="1" ht="13.5" thickBot="1">
      <c r="A612" s="1417">
        <v>22.312999999999999</v>
      </c>
      <c r="B612" s="1418" t="s">
        <v>2762</v>
      </c>
      <c r="C612" s="652">
        <f>'[11]CONSOLIDATED TB'!C541</f>
        <v>0</v>
      </c>
      <c r="D612" s="652">
        <f>'[11]CONSOLIDATED TB'!D541</f>
        <v>0</v>
      </c>
      <c r="E612" s="653">
        <f>'[11]CONSOLIDATED TB'!G541</f>
        <v>0</v>
      </c>
      <c r="F612" s="653">
        <f>'[11]CONSOLIDATED TB'!H541</f>
        <v>949750.29</v>
      </c>
      <c r="G612" s="653">
        <f t="shared" si="110"/>
        <v>0</v>
      </c>
      <c r="H612" s="653">
        <f t="shared" si="110"/>
        <v>949750.29</v>
      </c>
      <c r="I612" s="653">
        <f t="shared" si="111"/>
        <v>0</v>
      </c>
      <c r="J612" s="653">
        <f t="shared" si="112"/>
        <v>949750.29</v>
      </c>
      <c r="K612" s="1413" t="e">
        <f>SUMIF('[11]Notes Wise'!$A$5:$A$2617,[11]Final!A612,'[11]Notes Wise'!$I$5:$I$2617)</f>
        <v>#VALUE!</v>
      </c>
      <c r="L612" s="1413" t="e">
        <f>SUMIF('[11]Notes Wise'!$A$5:$A$2617,[11]Final!A612,'[11]Notes Wise'!$J$5:$J$2617)</f>
        <v>#VALUE!</v>
      </c>
      <c r="M612" s="1460" t="e">
        <f t="shared" si="108"/>
        <v>#VALUE!</v>
      </c>
      <c r="N612" s="1460" t="e">
        <f t="shared" si="108"/>
        <v>#VALUE!</v>
      </c>
    </row>
    <row r="613" spans="1:14" s="1433" customFormat="1" ht="13.5" thickBot="1">
      <c r="A613" s="1417">
        <v>22.318999999999999</v>
      </c>
      <c r="B613" s="1418" t="s">
        <v>2763</v>
      </c>
      <c r="C613" s="652">
        <f>'[11]CONSOLIDATED TB'!C542</f>
        <v>0</v>
      </c>
      <c r="D613" s="652">
        <f>'[11]CONSOLIDATED TB'!D542</f>
        <v>0</v>
      </c>
      <c r="E613" s="653">
        <f>'[11]CONSOLIDATED TB'!G542</f>
        <v>0</v>
      </c>
      <c r="F613" s="653">
        <f>'[11]CONSOLIDATED TB'!H542</f>
        <v>131849955.03</v>
      </c>
      <c r="G613" s="653">
        <f t="shared" si="110"/>
        <v>0</v>
      </c>
      <c r="H613" s="653">
        <f t="shared" si="110"/>
        <v>131849955.03</v>
      </c>
      <c r="I613" s="653">
        <f t="shared" si="111"/>
        <v>0</v>
      </c>
      <c r="J613" s="653">
        <f t="shared" si="112"/>
        <v>131849955.03</v>
      </c>
      <c r="K613" s="1413" t="e">
        <f>SUMIF('[11]Notes Wise'!$A$5:$A$2617,[11]Final!A613,'[11]Notes Wise'!$I$5:$I$2617)</f>
        <v>#VALUE!</v>
      </c>
      <c r="L613" s="1413" t="e">
        <f>SUMIF('[11]Notes Wise'!$A$5:$A$2617,[11]Final!A613,'[11]Notes Wise'!$J$5:$J$2617)</f>
        <v>#VALUE!</v>
      </c>
      <c r="M613" s="1460" t="e">
        <f t="shared" si="108"/>
        <v>#VALUE!</v>
      </c>
      <c r="N613" s="1460" t="e">
        <f t="shared" si="108"/>
        <v>#VALUE!</v>
      </c>
    </row>
    <row r="614" spans="1:14" s="2028" customFormat="1" ht="13.5" thickBot="1">
      <c r="A614" s="1423"/>
      <c r="B614" s="2027" t="s">
        <v>1838</v>
      </c>
      <c r="C614" s="761">
        <f>SUM(C603:C613)</f>
        <v>0</v>
      </c>
      <c r="D614" s="761">
        <f t="shared" ref="D614:J614" si="113">SUM(D603:D613)</f>
        <v>0</v>
      </c>
      <c r="E614" s="761">
        <f t="shared" si="113"/>
        <v>0</v>
      </c>
      <c r="F614" s="761">
        <f>SUM(F603:F613)</f>
        <v>1549382883.8700001</v>
      </c>
      <c r="G614" s="761">
        <f t="shared" si="113"/>
        <v>0</v>
      </c>
      <c r="H614" s="761">
        <f t="shared" si="113"/>
        <v>1549382883.8700001</v>
      </c>
      <c r="I614" s="761">
        <f t="shared" si="113"/>
        <v>0</v>
      </c>
      <c r="J614" s="761">
        <f t="shared" si="113"/>
        <v>1549382883.8700001</v>
      </c>
      <c r="K614" s="1413" t="e">
        <f>SUMIF('[11]Notes Wise'!$A$5:$A$2617,[11]Final!A614,'[11]Notes Wise'!$I$5:$I$2617)</f>
        <v>#VALUE!</v>
      </c>
      <c r="L614" s="1413" t="e">
        <f>SUMIF('[11]Notes Wise'!$A$5:$A$2617,[11]Final!A614,'[11]Notes Wise'!$J$5:$J$2617)</f>
        <v>#VALUE!</v>
      </c>
      <c r="M614" s="1460" t="e">
        <f t="shared" si="108"/>
        <v>#VALUE!</v>
      </c>
      <c r="N614" s="1460" t="e">
        <f t="shared" si="108"/>
        <v>#VALUE!</v>
      </c>
    </row>
    <row r="615" spans="1:14" s="2028" customFormat="1" ht="13.5" thickBot="1">
      <c r="A615" s="1423"/>
      <c r="B615" s="2027" t="s">
        <v>1851</v>
      </c>
      <c r="C615" s="655"/>
      <c r="D615" s="654">
        <f>+D614-C614</f>
        <v>0</v>
      </c>
      <c r="E615" s="761"/>
      <c r="F615" s="654">
        <f>+F614-E614</f>
        <v>1549382883.8700001</v>
      </c>
      <c r="G615" s="761"/>
      <c r="H615" s="654">
        <f>+H614-G614</f>
        <v>1549382883.8700001</v>
      </c>
      <c r="I615" s="761"/>
      <c r="J615" s="654">
        <f>+J614-I614</f>
        <v>1549382883.8700001</v>
      </c>
      <c r="K615" s="1413" t="e">
        <f>SUMIF('[11]Notes Wise'!$A$5:$A$2617,[11]Final!A615,'[11]Notes Wise'!$I$5:$I$2617)</f>
        <v>#VALUE!</v>
      </c>
      <c r="L615" s="1413" t="e">
        <f>SUMIF('[11]Notes Wise'!$A$5:$A$2617,[11]Final!A615,'[11]Notes Wise'!$J$5:$J$2617)</f>
        <v>#VALUE!</v>
      </c>
      <c r="M615" s="1460" t="e">
        <f t="shared" si="108"/>
        <v>#VALUE!</v>
      </c>
      <c r="N615" s="1460" t="e">
        <f t="shared" si="108"/>
        <v>#VALUE!</v>
      </c>
    </row>
    <row r="616" spans="1:14" s="1421" customFormat="1" ht="13.5" thickBot="1">
      <c r="A616" s="1471" t="s">
        <v>559</v>
      </c>
      <c r="B616" s="1478" t="s">
        <v>2741</v>
      </c>
      <c r="C616" s="652"/>
      <c r="D616" s="652"/>
      <c r="E616" s="653"/>
      <c r="F616" s="653"/>
      <c r="G616" s="653"/>
      <c r="H616" s="653"/>
      <c r="I616" s="653"/>
      <c r="J616" s="653"/>
      <c r="K616" s="1413" t="e">
        <f>SUMIF('[11]Notes Wise'!$A$5:$A$2617,[11]Final!A616,'[11]Notes Wise'!$I$5:$I$2617)</f>
        <v>#VALUE!</v>
      </c>
      <c r="L616" s="1413" t="e">
        <f>SUMIF('[11]Notes Wise'!$A$5:$A$2617,[11]Final!A616,'[11]Notes Wise'!$J$5:$J$2617)</f>
        <v>#VALUE!</v>
      </c>
      <c r="M616" s="1460" t="e">
        <f t="shared" si="108"/>
        <v>#VALUE!</v>
      </c>
      <c r="N616" s="1460" t="e">
        <f t="shared" si="108"/>
        <v>#VALUE!</v>
      </c>
    </row>
    <row r="617" spans="1:14" s="1421" customFormat="1" ht="13.5" thickBot="1">
      <c r="A617" s="1471" t="s">
        <v>457</v>
      </c>
      <c r="B617" s="1475" t="s">
        <v>585</v>
      </c>
      <c r="C617" s="652"/>
      <c r="D617" s="652"/>
      <c r="E617" s="653"/>
      <c r="F617" s="653"/>
      <c r="G617" s="653"/>
      <c r="H617" s="653"/>
      <c r="I617" s="653"/>
      <c r="J617" s="653"/>
      <c r="K617" s="1413" t="e">
        <f>SUMIF('[11]Notes Wise'!$A$5:$A$2617,[11]Final!A617,'[11]Notes Wise'!$I$5:$I$2617)</f>
        <v>#VALUE!</v>
      </c>
      <c r="L617" s="1413" t="e">
        <f>SUMIF('[11]Notes Wise'!$A$5:$A$2617,[11]Final!A617,'[11]Notes Wise'!$J$5:$J$2617)</f>
        <v>#VALUE!</v>
      </c>
      <c r="M617" s="1460" t="e">
        <f t="shared" si="108"/>
        <v>#VALUE!</v>
      </c>
      <c r="N617" s="1460" t="e">
        <f t="shared" si="108"/>
        <v>#VALUE!</v>
      </c>
    </row>
    <row r="618" spans="1:14" s="1433" customFormat="1" ht="13.5" thickBot="1">
      <c r="A618" s="1417">
        <v>22.321000000000002</v>
      </c>
      <c r="B618" s="1418" t="s">
        <v>2764</v>
      </c>
      <c r="C618" s="652">
        <f>'[11]CONSOLIDATED TB'!C545</f>
        <v>0</v>
      </c>
      <c r="D618" s="652">
        <f>'[11]CONSOLIDATED TB'!D545</f>
        <v>0</v>
      </c>
      <c r="E618" s="653">
        <f>'[11]CONSOLIDATED TB'!G545</f>
        <v>0</v>
      </c>
      <c r="F618" s="653">
        <f>'[11]CONSOLIDATED TB'!H545</f>
        <v>1716.12</v>
      </c>
      <c r="G618" s="653">
        <f t="shared" ref="G618:H628" si="114">C618+E618</f>
        <v>0</v>
      </c>
      <c r="H618" s="653">
        <f t="shared" si="114"/>
        <v>1716.12</v>
      </c>
      <c r="I618" s="653">
        <f t="shared" ref="I618:I628" si="115">IF(G618&gt;H618,G618-H618,0)</f>
        <v>0</v>
      </c>
      <c r="J618" s="653">
        <f t="shared" ref="J618:J628" si="116">IF(H618&gt;G618,H618-G618,0)</f>
        <v>1716.12</v>
      </c>
      <c r="K618" s="1413" t="e">
        <f>SUMIF('[11]Notes Wise'!$A$5:$A$2617,[11]Final!A618,'[11]Notes Wise'!$I$5:$I$2617)</f>
        <v>#VALUE!</v>
      </c>
      <c r="L618" s="1413" t="e">
        <f>SUMIF('[11]Notes Wise'!$A$5:$A$2617,[11]Final!A618,'[11]Notes Wise'!$J$5:$J$2617)</f>
        <v>#VALUE!</v>
      </c>
      <c r="M618" s="1460" t="e">
        <f t="shared" si="108"/>
        <v>#VALUE!</v>
      </c>
      <c r="N618" s="1460" t="e">
        <f t="shared" si="108"/>
        <v>#VALUE!</v>
      </c>
    </row>
    <row r="619" spans="1:14" s="1433" customFormat="1" ht="13.5" thickBot="1">
      <c r="A619" s="1417">
        <v>22.323</v>
      </c>
      <c r="B619" s="1418" t="s">
        <v>2765</v>
      </c>
      <c r="C619" s="652">
        <f>'[11]CONSOLIDATED TB'!C546</f>
        <v>0</v>
      </c>
      <c r="D619" s="652">
        <f>'[11]CONSOLIDATED TB'!D546</f>
        <v>0</v>
      </c>
      <c r="E619" s="653">
        <f>'[11]CONSOLIDATED TB'!G546</f>
        <v>0</v>
      </c>
      <c r="F619" s="653">
        <f>'[11]CONSOLIDATED TB'!H546</f>
        <v>23702404.260000002</v>
      </c>
      <c r="G619" s="653">
        <f t="shared" si="114"/>
        <v>0</v>
      </c>
      <c r="H619" s="653">
        <f t="shared" si="114"/>
        <v>23702404.260000002</v>
      </c>
      <c r="I619" s="653">
        <f t="shared" si="115"/>
        <v>0</v>
      </c>
      <c r="J619" s="653">
        <f t="shared" si="116"/>
        <v>23702404.260000002</v>
      </c>
      <c r="K619" s="1413" t="e">
        <f>SUMIF('[11]Notes Wise'!$A$5:$A$2617,[11]Final!A619,'[11]Notes Wise'!$I$5:$I$2617)</f>
        <v>#VALUE!</v>
      </c>
      <c r="L619" s="1413" t="e">
        <f>SUMIF('[11]Notes Wise'!$A$5:$A$2617,[11]Final!A619,'[11]Notes Wise'!$J$5:$J$2617)</f>
        <v>#VALUE!</v>
      </c>
      <c r="M619" s="1460" t="e">
        <f t="shared" si="108"/>
        <v>#VALUE!</v>
      </c>
      <c r="N619" s="1460" t="e">
        <f t="shared" si="108"/>
        <v>#VALUE!</v>
      </c>
    </row>
    <row r="620" spans="1:14" s="1433" customFormat="1" ht="13.5" thickBot="1">
      <c r="A620" s="1417">
        <v>22.324000000000002</v>
      </c>
      <c r="B620" s="1418" t="s">
        <v>2766</v>
      </c>
      <c r="C620" s="652">
        <f>'[11]CONSOLIDATED TB'!C547</f>
        <v>0</v>
      </c>
      <c r="D620" s="652">
        <f>'[11]CONSOLIDATED TB'!D547</f>
        <v>0</v>
      </c>
      <c r="E620" s="653">
        <f>'[11]CONSOLIDATED TB'!G547</f>
        <v>0</v>
      </c>
      <c r="F620" s="653">
        <f>'[11]CONSOLIDATED TB'!H547</f>
        <v>17716.97</v>
      </c>
      <c r="G620" s="653">
        <f t="shared" si="114"/>
        <v>0</v>
      </c>
      <c r="H620" s="653">
        <f t="shared" si="114"/>
        <v>17716.97</v>
      </c>
      <c r="I620" s="653">
        <f t="shared" si="115"/>
        <v>0</v>
      </c>
      <c r="J620" s="653">
        <f t="shared" si="116"/>
        <v>17716.97</v>
      </c>
      <c r="K620" s="1413" t="e">
        <f>SUMIF('[11]Notes Wise'!$A$5:$A$2617,[11]Final!A620,'[11]Notes Wise'!$I$5:$I$2617)</f>
        <v>#VALUE!</v>
      </c>
      <c r="L620" s="1413" t="e">
        <f>SUMIF('[11]Notes Wise'!$A$5:$A$2617,[11]Final!A620,'[11]Notes Wise'!$J$5:$J$2617)</f>
        <v>#VALUE!</v>
      </c>
      <c r="M620" s="1460" t="e">
        <f t="shared" si="108"/>
        <v>#VALUE!</v>
      </c>
      <c r="N620" s="1460" t="e">
        <f t="shared" si="108"/>
        <v>#VALUE!</v>
      </c>
    </row>
    <row r="621" spans="1:14" s="1433" customFormat="1" ht="13.5" thickBot="1">
      <c r="A621" s="1417">
        <v>22.324999999999999</v>
      </c>
      <c r="B621" s="1418" t="s">
        <v>2767</v>
      </c>
      <c r="C621" s="652">
        <f>'[11]CONSOLIDATED TB'!C548</f>
        <v>0</v>
      </c>
      <c r="D621" s="652">
        <f>'[11]CONSOLIDATED TB'!D548</f>
        <v>0</v>
      </c>
      <c r="E621" s="653">
        <f>'[11]CONSOLIDATED TB'!G548</f>
        <v>0</v>
      </c>
      <c r="F621" s="653">
        <f>'[11]CONSOLIDATED TB'!H548</f>
        <v>185373.2</v>
      </c>
      <c r="G621" s="653">
        <f t="shared" si="114"/>
        <v>0</v>
      </c>
      <c r="H621" s="653">
        <f t="shared" si="114"/>
        <v>185373.2</v>
      </c>
      <c r="I621" s="653">
        <f t="shared" si="115"/>
        <v>0</v>
      </c>
      <c r="J621" s="653">
        <f t="shared" si="116"/>
        <v>185373.2</v>
      </c>
      <c r="K621" s="1413" t="e">
        <f>SUMIF('[11]Notes Wise'!$A$5:$A$2617,[11]Final!A621,'[11]Notes Wise'!$I$5:$I$2617)</f>
        <v>#VALUE!</v>
      </c>
      <c r="L621" s="1413" t="e">
        <f>SUMIF('[11]Notes Wise'!$A$5:$A$2617,[11]Final!A621,'[11]Notes Wise'!$J$5:$J$2617)</f>
        <v>#VALUE!</v>
      </c>
      <c r="M621" s="1460" t="e">
        <f t="shared" si="108"/>
        <v>#VALUE!</v>
      </c>
      <c r="N621" s="1460" t="e">
        <f t="shared" si="108"/>
        <v>#VALUE!</v>
      </c>
    </row>
    <row r="622" spans="1:14" s="1433" customFormat="1" ht="13.5" thickBot="1">
      <c r="A622" s="1417">
        <v>22.326000000000001</v>
      </c>
      <c r="B622" s="1418" t="s">
        <v>2768</v>
      </c>
      <c r="C622" s="652">
        <f>'[11]CONSOLIDATED TB'!C549</f>
        <v>0</v>
      </c>
      <c r="D622" s="652">
        <f>'[11]CONSOLIDATED TB'!D549</f>
        <v>0</v>
      </c>
      <c r="E622" s="653">
        <f>'[11]CONSOLIDATED TB'!G549</f>
        <v>0</v>
      </c>
      <c r="F622" s="653">
        <f>'[11]CONSOLIDATED TB'!H549</f>
        <v>0</v>
      </c>
      <c r="G622" s="653">
        <f t="shared" si="114"/>
        <v>0</v>
      </c>
      <c r="H622" s="653">
        <f t="shared" si="114"/>
        <v>0</v>
      </c>
      <c r="I622" s="653">
        <f t="shared" si="115"/>
        <v>0</v>
      </c>
      <c r="J622" s="653">
        <f t="shared" si="116"/>
        <v>0</v>
      </c>
      <c r="K622" s="1413" t="e">
        <f>SUMIF('[11]Notes Wise'!$A$5:$A$2617,[11]Final!A622,'[11]Notes Wise'!$I$5:$I$2617)</f>
        <v>#VALUE!</v>
      </c>
      <c r="L622" s="1413" t="e">
        <f>SUMIF('[11]Notes Wise'!$A$5:$A$2617,[11]Final!A622,'[11]Notes Wise'!$J$5:$J$2617)</f>
        <v>#VALUE!</v>
      </c>
      <c r="M622" s="1460" t="e">
        <f t="shared" si="108"/>
        <v>#VALUE!</v>
      </c>
      <c r="N622" s="1460" t="e">
        <f t="shared" si="108"/>
        <v>#VALUE!</v>
      </c>
    </row>
    <row r="623" spans="1:14" s="1433" customFormat="1" ht="13.5" thickBot="1">
      <c r="A623" s="1417">
        <v>22.327000000000002</v>
      </c>
      <c r="B623" s="1418" t="s">
        <v>2769</v>
      </c>
      <c r="C623" s="652">
        <f>'[11]CONSOLIDATED TB'!C550</f>
        <v>0</v>
      </c>
      <c r="D623" s="652">
        <f>'[11]CONSOLIDATED TB'!D550</f>
        <v>0</v>
      </c>
      <c r="E623" s="653">
        <f>'[11]CONSOLIDATED TB'!G550</f>
        <v>0</v>
      </c>
      <c r="F623" s="653">
        <f>'[11]CONSOLIDATED TB'!H550</f>
        <v>0</v>
      </c>
      <c r="G623" s="653">
        <f t="shared" si="114"/>
        <v>0</v>
      </c>
      <c r="H623" s="653">
        <f t="shared" si="114"/>
        <v>0</v>
      </c>
      <c r="I623" s="653">
        <f t="shared" si="115"/>
        <v>0</v>
      </c>
      <c r="J623" s="653">
        <f t="shared" si="116"/>
        <v>0</v>
      </c>
      <c r="K623" s="1413" t="e">
        <f>SUMIF('[11]Notes Wise'!$A$5:$A$2617,[11]Final!A623,'[11]Notes Wise'!$I$5:$I$2617)</f>
        <v>#VALUE!</v>
      </c>
      <c r="L623" s="1413" t="e">
        <f>SUMIF('[11]Notes Wise'!$A$5:$A$2617,[11]Final!A623,'[11]Notes Wise'!$J$5:$J$2617)</f>
        <v>#VALUE!</v>
      </c>
      <c r="M623" s="1460" t="e">
        <f t="shared" si="108"/>
        <v>#VALUE!</v>
      </c>
      <c r="N623" s="1460" t="e">
        <f t="shared" si="108"/>
        <v>#VALUE!</v>
      </c>
    </row>
    <row r="624" spans="1:14" s="1433" customFormat="1" ht="13.5" thickBot="1">
      <c r="A624" s="1417">
        <v>22.327999999999999</v>
      </c>
      <c r="B624" s="1418" t="s">
        <v>2770</v>
      </c>
      <c r="C624" s="652">
        <f>'[11]CONSOLIDATED TB'!C551</f>
        <v>0</v>
      </c>
      <c r="D624" s="652">
        <f>'[11]CONSOLIDATED TB'!D551</f>
        <v>0</v>
      </c>
      <c r="E624" s="653">
        <f>'[11]CONSOLIDATED TB'!G551</f>
        <v>0</v>
      </c>
      <c r="F624" s="653">
        <f>'[11]CONSOLIDATED TB'!H551</f>
        <v>0</v>
      </c>
      <c r="G624" s="653">
        <f t="shared" si="114"/>
        <v>0</v>
      </c>
      <c r="H624" s="653">
        <f t="shared" si="114"/>
        <v>0</v>
      </c>
      <c r="I624" s="653">
        <f t="shared" si="115"/>
        <v>0</v>
      </c>
      <c r="J624" s="653">
        <f t="shared" si="116"/>
        <v>0</v>
      </c>
      <c r="K624" s="1413" t="e">
        <f>SUMIF('[11]Notes Wise'!$A$5:$A$2617,[11]Final!A624,'[11]Notes Wise'!$I$5:$I$2617)</f>
        <v>#VALUE!</v>
      </c>
      <c r="L624" s="1413" t="e">
        <f>SUMIF('[11]Notes Wise'!$A$5:$A$2617,[11]Final!A624,'[11]Notes Wise'!$J$5:$J$2617)</f>
        <v>#VALUE!</v>
      </c>
      <c r="M624" s="1460" t="e">
        <f t="shared" si="108"/>
        <v>#VALUE!</v>
      </c>
      <c r="N624" s="1460" t="e">
        <f t="shared" si="108"/>
        <v>#VALUE!</v>
      </c>
    </row>
    <row r="625" spans="1:14" s="1433" customFormat="1" ht="13.5" thickBot="1">
      <c r="A625" s="1417">
        <v>22.329000000000001</v>
      </c>
      <c r="B625" s="1418" t="s">
        <v>2771</v>
      </c>
      <c r="C625" s="652">
        <f>'[11]CONSOLIDATED TB'!C552</f>
        <v>0</v>
      </c>
      <c r="D625" s="652">
        <f>'[11]CONSOLIDATED TB'!D552</f>
        <v>0</v>
      </c>
      <c r="E625" s="653">
        <f>'[11]CONSOLIDATED TB'!G552</f>
        <v>0</v>
      </c>
      <c r="F625" s="653">
        <f>'[11]CONSOLIDATED TB'!H552</f>
        <v>0</v>
      </c>
      <c r="G625" s="653">
        <f t="shared" si="114"/>
        <v>0</v>
      </c>
      <c r="H625" s="653">
        <f t="shared" si="114"/>
        <v>0</v>
      </c>
      <c r="I625" s="653">
        <f t="shared" si="115"/>
        <v>0</v>
      </c>
      <c r="J625" s="653">
        <f t="shared" si="116"/>
        <v>0</v>
      </c>
      <c r="K625" s="1413" t="e">
        <f>SUMIF('[11]Notes Wise'!$A$5:$A$2617,[11]Final!A625,'[11]Notes Wise'!$I$5:$I$2617)</f>
        <v>#VALUE!</v>
      </c>
      <c r="L625" s="1413" t="e">
        <f>SUMIF('[11]Notes Wise'!$A$5:$A$2617,[11]Final!A625,'[11]Notes Wise'!$J$5:$J$2617)</f>
        <v>#VALUE!</v>
      </c>
      <c r="M625" s="1460" t="e">
        <f t="shared" si="108"/>
        <v>#VALUE!</v>
      </c>
      <c r="N625" s="1460" t="e">
        <f t="shared" si="108"/>
        <v>#VALUE!</v>
      </c>
    </row>
    <row r="626" spans="1:14" s="1433" customFormat="1" ht="13.5" thickBot="1">
      <c r="A626" s="1422">
        <v>22.33</v>
      </c>
      <c r="B626" s="1418" t="s">
        <v>2772</v>
      </c>
      <c r="C626" s="652">
        <f>'[11]CONSOLIDATED TB'!C553</f>
        <v>0</v>
      </c>
      <c r="D626" s="652">
        <f>'[11]CONSOLIDATED TB'!D553</f>
        <v>0</v>
      </c>
      <c r="E626" s="653">
        <f>'[11]CONSOLIDATED TB'!G553</f>
        <v>0</v>
      </c>
      <c r="F626" s="653">
        <f>'[11]CONSOLIDATED TB'!H553</f>
        <v>0</v>
      </c>
      <c r="G626" s="653">
        <f t="shared" si="114"/>
        <v>0</v>
      </c>
      <c r="H626" s="653">
        <f t="shared" si="114"/>
        <v>0</v>
      </c>
      <c r="I626" s="653">
        <f t="shared" si="115"/>
        <v>0</v>
      </c>
      <c r="J626" s="653">
        <f t="shared" si="116"/>
        <v>0</v>
      </c>
      <c r="K626" s="1413" t="e">
        <f>SUMIF('[11]Notes Wise'!$A$5:$A$2617,[11]Final!A626,'[11]Notes Wise'!$I$5:$I$2617)</f>
        <v>#VALUE!</v>
      </c>
      <c r="L626" s="1413" t="e">
        <f>SUMIF('[11]Notes Wise'!$A$5:$A$2617,[11]Final!A626,'[11]Notes Wise'!$J$5:$J$2617)</f>
        <v>#VALUE!</v>
      </c>
      <c r="M626" s="1460" t="e">
        <f t="shared" si="108"/>
        <v>#VALUE!</v>
      </c>
      <c r="N626" s="1460" t="e">
        <f t="shared" si="108"/>
        <v>#VALUE!</v>
      </c>
    </row>
    <row r="627" spans="1:14" s="1433" customFormat="1" ht="13.5" thickBot="1">
      <c r="A627" s="1417">
        <v>22.332999999999998</v>
      </c>
      <c r="B627" s="1418" t="s">
        <v>2773</v>
      </c>
      <c r="C627" s="652">
        <f>'[11]CONSOLIDATED TB'!C554</f>
        <v>0</v>
      </c>
      <c r="D627" s="652">
        <f>'[11]CONSOLIDATED TB'!D554</f>
        <v>0</v>
      </c>
      <c r="E627" s="653">
        <f>'[11]CONSOLIDATED TB'!G554</f>
        <v>0</v>
      </c>
      <c r="F627" s="653">
        <f>'[11]CONSOLIDATED TB'!H554</f>
        <v>0</v>
      </c>
      <c r="G627" s="653">
        <f t="shared" si="114"/>
        <v>0</v>
      </c>
      <c r="H627" s="653">
        <f t="shared" si="114"/>
        <v>0</v>
      </c>
      <c r="I627" s="653">
        <f t="shared" si="115"/>
        <v>0</v>
      </c>
      <c r="J627" s="653">
        <f t="shared" si="116"/>
        <v>0</v>
      </c>
      <c r="K627" s="1413" t="e">
        <f>SUMIF('[11]Notes Wise'!$A$5:$A$2617,[11]Final!A627,'[11]Notes Wise'!$I$5:$I$2617)</f>
        <v>#VALUE!</v>
      </c>
      <c r="L627" s="1413" t="e">
        <f>SUMIF('[11]Notes Wise'!$A$5:$A$2617,[11]Final!A627,'[11]Notes Wise'!$J$5:$J$2617)</f>
        <v>#VALUE!</v>
      </c>
      <c r="M627" s="1460" t="e">
        <f t="shared" si="108"/>
        <v>#VALUE!</v>
      </c>
      <c r="N627" s="1460" t="e">
        <f t="shared" si="108"/>
        <v>#VALUE!</v>
      </c>
    </row>
    <row r="628" spans="1:14" s="1433" customFormat="1" ht="13.5" thickBot="1">
      <c r="A628" s="1417">
        <v>22.338999999999999</v>
      </c>
      <c r="B628" s="1418" t="s">
        <v>2774</v>
      </c>
      <c r="C628" s="652">
        <f>'[11]CONSOLIDATED TB'!C555</f>
        <v>0</v>
      </c>
      <c r="D628" s="652">
        <f>'[11]CONSOLIDATED TB'!D555</f>
        <v>0</v>
      </c>
      <c r="E628" s="653">
        <f>'[11]CONSOLIDATED TB'!G555</f>
        <v>0</v>
      </c>
      <c r="F628" s="653">
        <f>'[11]CONSOLIDATED TB'!H555</f>
        <v>9579.3700000000008</v>
      </c>
      <c r="G628" s="653">
        <f t="shared" si="114"/>
        <v>0</v>
      </c>
      <c r="H628" s="653">
        <f t="shared" si="114"/>
        <v>9579.3700000000008</v>
      </c>
      <c r="I628" s="653">
        <f t="shared" si="115"/>
        <v>0</v>
      </c>
      <c r="J628" s="653">
        <f t="shared" si="116"/>
        <v>9579.3700000000008</v>
      </c>
      <c r="K628" s="1413" t="e">
        <f>SUMIF('[11]Notes Wise'!$A$5:$A$2617,[11]Final!A628,'[11]Notes Wise'!$I$5:$I$2617)</f>
        <v>#VALUE!</v>
      </c>
      <c r="L628" s="1413" t="e">
        <f>SUMIF('[11]Notes Wise'!$A$5:$A$2617,[11]Final!A628,'[11]Notes Wise'!$J$5:$J$2617)</f>
        <v>#VALUE!</v>
      </c>
      <c r="M628" s="1460" t="e">
        <f t="shared" si="108"/>
        <v>#VALUE!</v>
      </c>
      <c r="N628" s="1460" t="e">
        <f t="shared" si="108"/>
        <v>#VALUE!</v>
      </c>
    </row>
    <row r="629" spans="1:14" s="2028" customFormat="1" ht="13.5" thickBot="1">
      <c r="A629" s="1423"/>
      <c r="B629" s="2027" t="s">
        <v>1838</v>
      </c>
      <c r="C629" s="761">
        <f>SUM(C618:C628)</f>
        <v>0</v>
      </c>
      <c r="D629" s="761">
        <f>SUM(D618:D628)</f>
        <v>0</v>
      </c>
      <c r="E629" s="761">
        <f t="shared" ref="E629:J629" si="117">SUM(E618:E628)</f>
        <v>0</v>
      </c>
      <c r="F629" s="761">
        <f t="shared" si="117"/>
        <v>23916789.920000002</v>
      </c>
      <c r="G629" s="761">
        <f t="shared" si="117"/>
        <v>0</v>
      </c>
      <c r="H629" s="761">
        <f t="shared" si="117"/>
        <v>23916789.920000002</v>
      </c>
      <c r="I629" s="761">
        <f t="shared" si="117"/>
        <v>0</v>
      </c>
      <c r="J629" s="761">
        <f t="shared" si="117"/>
        <v>23916789.920000002</v>
      </c>
      <c r="K629" s="1413" t="e">
        <f>SUMIF('[11]Notes Wise'!$A$5:$A$2617,[11]Final!A629,'[11]Notes Wise'!$I$5:$I$2617)</f>
        <v>#VALUE!</v>
      </c>
      <c r="L629" s="1413" t="e">
        <f>SUMIF('[11]Notes Wise'!$A$5:$A$2617,[11]Final!A629,'[11]Notes Wise'!$J$5:$J$2617)</f>
        <v>#VALUE!</v>
      </c>
      <c r="M629" s="1460" t="e">
        <f t="shared" si="108"/>
        <v>#VALUE!</v>
      </c>
      <c r="N629" s="1460" t="e">
        <f t="shared" si="108"/>
        <v>#VALUE!</v>
      </c>
    </row>
    <row r="630" spans="1:14" s="2028" customFormat="1" ht="13.5" thickBot="1">
      <c r="A630" s="1423"/>
      <c r="B630" s="2027" t="s">
        <v>1851</v>
      </c>
      <c r="C630" s="655"/>
      <c r="D630" s="655">
        <f>+D629-C629</f>
        <v>0</v>
      </c>
      <c r="E630" s="761"/>
      <c r="F630" s="655">
        <f>+F629-E629</f>
        <v>23916789.920000002</v>
      </c>
      <c r="G630" s="761"/>
      <c r="H630" s="655">
        <f>+H629-G629</f>
        <v>23916789.920000002</v>
      </c>
      <c r="I630" s="761"/>
      <c r="J630" s="654">
        <f>+J629-I629</f>
        <v>23916789.920000002</v>
      </c>
      <c r="K630" s="1413" t="e">
        <f>SUMIF('[11]Notes Wise'!$A$5:$A$2617,[11]Final!A630,'[11]Notes Wise'!$I$5:$I$2617)</f>
        <v>#VALUE!</v>
      </c>
      <c r="L630" s="1413" t="e">
        <f>SUMIF('[11]Notes Wise'!$A$5:$A$2617,[11]Final!A630,'[11]Notes Wise'!$J$5:$J$2617)</f>
        <v>#VALUE!</v>
      </c>
      <c r="M630" s="1460" t="e">
        <f t="shared" si="108"/>
        <v>#VALUE!</v>
      </c>
      <c r="N630" s="1460" t="e">
        <f t="shared" si="108"/>
        <v>#VALUE!</v>
      </c>
    </row>
    <row r="631" spans="1:14" s="1421" customFormat="1" ht="13.5" thickBot="1">
      <c r="A631" s="1471" t="s">
        <v>1125</v>
      </c>
      <c r="B631" s="1478" t="s">
        <v>2728</v>
      </c>
      <c r="C631" s="652"/>
      <c r="D631" s="652"/>
      <c r="E631" s="653"/>
      <c r="F631" s="653"/>
      <c r="G631" s="653"/>
      <c r="H631" s="653"/>
      <c r="I631" s="653"/>
      <c r="J631" s="653"/>
      <c r="K631" s="1413" t="e">
        <f>SUMIF('[11]Notes Wise'!$A$5:$A$2617,[11]Final!A631,'[11]Notes Wise'!$I$5:$I$2617)</f>
        <v>#VALUE!</v>
      </c>
      <c r="L631" s="1413" t="e">
        <f>SUMIF('[11]Notes Wise'!$A$5:$A$2617,[11]Final!A631,'[11]Notes Wise'!$J$5:$J$2617)</f>
        <v>#VALUE!</v>
      </c>
      <c r="M631" s="1460" t="e">
        <f t="shared" si="108"/>
        <v>#VALUE!</v>
      </c>
      <c r="N631" s="1460" t="e">
        <f t="shared" si="108"/>
        <v>#VALUE!</v>
      </c>
    </row>
    <row r="632" spans="1:14" s="1421" customFormat="1" ht="13.5" thickBot="1">
      <c r="A632" s="1471" t="s">
        <v>457</v>
      </c>
      <c r="B632" s="1477" t="s">
        <v>2775</v>
      </c>
      <c r="C632" s="652"/>
      <c r="D632" s="652"/>
      <c r="E632" s="653"/>
      <c r="F632" s="653"/>
      <c r="G632" s="653"/>
      <c r="H632" s="653"/>
      <c r="I632" s="653"/>
      <c r="J632" s="653"/>
      <c r="K632" s="1413" t="e">
        <f>SUMIF('[11]Notes Wise'!$A$5:$A$2617,[11]Final!A632,'[11]Notes Wise'!$I$5:$I$2617)</f>
        <v>#VALUE!</v>
      </c>
      <c r="L632" s="1413" t="e">
        <f>SUMIF('[11]Notes Wise'!$A$5:$A$2617,[11]Final!A632,'[11]Notes Wise'!$J$5:$J$2617)</f>
        <v>#VALUE!</v>
      </c>
      <c r="M632" s="1460" t="e">
        <f t="shared" si="108"/>
        <v>#VALUE!</v>
      </c>
      <c r="N632" s="1460" t="e">
        <f t="shared" si="108"/>
        <v>#VALUE!</v>
      </c>
    </row>
    <row r="633" spans="1:14" s="1433" customFormat="1" ht="13.5" thickBot="1">
      <c r="A633" s="1417">
        <v>22.401</v>
      </c>
      <c r="B633" s="1419" t="s">
        <v>2776</v>
      </c>
      <c r="C633" s="652">
        <f>'[11]CONSOLIDATED TB'!C558</f>
        <v>0</v>
      </c>
      <c r="D633" s="652">
        <f>'[11]CONSOLIDATED TB'!D558</f>
        <v>0</v>
      </c>
      <c r="E633" s="653">
        <f>'[11]CONSOLIDATED TB'!G558</f>
        <v>0</v>
      </c>
      <c r="F633" s="653">
        <f>'[11]CONSOLIDATED TB'!H558</f>
        <v>0</v>
      </c>
      <c r="G633" s="653">
        <f t="shared" ref="G633:H643" si="118">C633+E633</f>
        <v>0</v>
      </c>
      <c r="H633" s="653">
        <f t="shared" si="118"/>
        <v>0</v>
      </c>
      <c r="I633" s="653">
        <f t="shared" ref="I633:I643" si="119">IF(G633&gt;H633,G633-H633,0)</f>
        <v>0</v>
      </c>
      <c r="J633" s="653">
        <f t="shared" ref="J633:J643" si="120">IF(H633&gt;G633,H633-G633,0)</f>
        <v>0</v>
      </c>
      <c r="K633" s="1413" t="e">
        <f>SUMIF('[11]Notes Wise'!$A$5:$A$2617,[11]Final!A633,'[11]Notes Wise'!$I$5:$I$2617)</f>
        <v>#VALUE!</v>
      </c>
      <c r="L633" s="1413" t="e">
        <f>SUMIF('[11]Notes Wise'!$A$5:$A$2617,[11]Final!A633,'[11]Notes Wise'!$J$5:$J$2617)</f>
        <v>#VALUE!</v>
      </c>
      <c r="M633" s="1460" t="e">
        <f t="shared" si="108"/>
        <v>#VALUE!</v>
      </c>
      <c r="N633" s="1460" t="e">
        <f t="shared" si="108"/>
        <v>#VALUE!</v>
      </c>
    </row>
    <row r="634" spans="1:14" s="1433" customFormat="1" ht="13.5" thickBot="1">
      <c r="A634" s="1417">
        <v>22.402999999999999</v>
      </c>
      <c r="B634" s="1419" t="s">
        <v>2777</v>
      </c>
      <c r="C634" s="652">
        <f>'[11]CONSOLIDATED TB'!C559</f>
        <v>0</v>
      </c>
      <c r="D634" s="652">
        <f>'[11]CONSOLIDATED TB'!D559</f>
        <v>0</v>
      </c>
      <c r="E634" s="653">
        <f>'[11]CONSOLIDATED TB'!G559</f>
        <v>0</v>
      </c>
      <c r="F634" s="653">
        <f>'[11]CONSOLIDATED TB'!H559</f>
        <v>0</v>
      </c>
      <c r="G634" s="653">
        <f t="shared" si="118"/>
        <v>0</v>
      </c>
      <c r="H634" s="653">
        <f t="shared" si="118"/>
        <v>0</v>
      </c>
      <c r="I634" s="653">
        <f t="shared" si="119"/>
        <v>0</v>
      </c>
      <c r="J634" s="653">
        <f t="shared" si="120"/>
        <v>0</v>
      </c>
      <c r="K634" s="1413" t="e">
        <f>SUMIF('[11]Notes Wise'!$A$5:$A$2617,[11]Final!A634,'[11]Notes Wise'!$I$5:$I$2617)</f>
        <v>#VALUE!</v>
      </c>
      <c r="L634" s="1413" t="e">
        <f>SUMIF('[11]Notes Wise'!$A$5:$A$2617,[11]Final!A634,'[11]Notes Wise'!$J$5:$J$2617)</f>
        <v>#VALUE!</v>
      </c>
      <c r="M634" s="1460" t="e">
        <f t="shared" si="108"/>
        <v>#VALUE!</v>
      </c>
      <c r="N634" s="1460" t="e">
        <f t="shared" si="108"/>
        <v>#VALUE!</v>
      </c>
    </row>
    <row r="635" spans="1:14" s="1433" customFormat="1" ht="13.5" thickBot="1">
      <c r="A635" s="1417">
        <v>22.404</v>
      </c>
      <c r="B635" s="1419" t="s">
        <v>2778</v>
      </c>
      <c r="C635" s="652">
        <f>'[11]CONSOLIDATED TB'!C560</f>
        <v>0</v>
      </c>
      <c r="D635" s="652">
        <f>'[11]CONSOLIDATED TB'!D560</f>
        <v>0</v>
      </c>
      <c r="E635" s="653">
        <f>'[11]CONSOLIDATED TB'!G560</f>
        <v>0</v>
      </c>
      <c r="F635" s="653">
        <f>'[11]CONSOLIDATED TB'!H560</f>
        <v>0</v>
      </c>
      <c r="G635" s="653">
        <f t="shared" si="118"/>
        <v>0</v>
      </c>
      <c r="H635" s="653">
        <f t="shared" si="118"/>
        <v>0</v>
      </c>
      <c r="I635" s="653">
        <f t="shared" si="119"/>
        <v>0</v>
      </c>
      <c r="J635" s="653">
        <f t="shared" si="120"/>
        <v>0</v>
      </c>
      <c r="K635" s="1413" t="e">
        <f>SUMIF('[11]Notes Wise'!$A$5:$A$2617,[11]Final!A635,'[11]Notes Wise'!$I$5:$I$2617)</f>
        <v>#VALUE!</v>
      </c>
      <c r="L635" s="1413" t="e">
        <f>SUMIF('[11]Notes Wise'!$A$5:$A$2617,[11]Final!A635,'[11]Notes Wise'!$J$5:$J$2617)</f>
        <v>#VALUE!</v>
      </c>
      <c r="M635" s="1460" t="e">
        <f t="shared" si="108"/>
        <v>#VALUE!</v>
      </c>
      <c r="N635" s="1460" t="e">
        <f t="shared" si="108"/>
        <v>#VALUE!</v>
      </c>
    </row>
    <row r="636" spans="1:14" s="1433" customFormat="1" ht="13.5" thickBot="1">
      <c r="A636" s="1417">
        <v>22.405000000000001</v>
      </c>
      <c r="B636" s="1419" t="s">
        <v>2779</v>
      </c>
      <c r="C636" s="652">
        <f>'[11]CONSOLIDATED TB'!C561</f>
        <v>0</v>
      </c>
      <c r="D636" s="652">
        <f>'[11]CONSOLIDATED TB'!D561</f>
        <v>0</v>
      </c>
      <c r="E636" s="653">
        <f>'[11]CONSOLIDATED TB'!G561</f>
        <v>0</v>
      </c>
      <c r="F636" s="653">
        <f>'[11]CONSOLIDATED TB'!H561</f>
        <v>0</v>
      </c>
      <c r="G636" s="653">
        <f t="shared" si="118"/>
        <v>0</v>
      </c>
      <c r="H636" s="653">
        <f t="shared" si="118"/>
        <v>0</v>
      </c>
      <c r="I636" s="653">
        <f t="shared" si="119"/>
        <v>0</v>
      </c>
      <c r="J636" s="653">
        <f t="shared" si="120"/>
        <v>0</v>
      </c>
      <c r="K636" s="1413" t="e">
        <f>SUMIF('[11]Notes Wise'!$A$5:$A$2617,[11]Final!A636,'[11]Notes Wise'!$I$5:$I$2617)</f>
        <v>#VALUE!</v>
      </c>
      <c r="L636" s="1413" t="e">
        <f>SUMIF('[11]Notes Wise'!$A$5:$A$2617,[11]Final!A636,'[11]Notes Wise'!$J$5:$J$2617)</f>
        <v>#VALUE!</v>
      </c>
      <c r="M636" s="1460" t="e">
        <f t="shared" si="108"/>
        <v>#VALUE!</v>
      </c>
      <c r="N636" s="1460" t="e">
        <f t="shared" si="108"/>
        <v>#VALUE!</v>
      </c>
    </row>
    <row r="637" spans="1:14" s="1433" customFormat="1" ht="13.5" thickBot="1">
      <c r="A637" s="1417">
        <v>22.405999999999999</v>
      </c>
      <c r="B637" s="1419" t="s">
        <v>2780</v>
      </c>
      <c r="C637" s="652">
        <f>'[11]CONSOLIDATED TB'!C562</f>
        <v>0</v>
      </c>
      <c r="D637" s="652">
        <f>'[11]CONSOLIDATED TB'!D562</f>
        <v>0</v>
      </c>
      <c r="E637" s="653">
        <f>'[11]CONSOLIDATED TB'!G562</f>
        <v>0</v>
      </c>
      <c r="F637" s="653">
        <f>'[11]CONSOLIDATED TB'!H562</f>
        <v>0</v>
      </c>
      <c r="G637" s="653">
        <f t="shared" si="118"/>
        <v>0</v>
      </c>
      <c r="H637" s="653">
        <f t="shared" si="118"/>
        <v>0</v>
      </c>
      <c r="I637" s="653">
        <f t="shared" si="119"/>
        <v>0</v>
      </c>
      <c r="J637" s="653">
        <f t="shared" si="120"/>
        <v>0</v>
      </c>
      <c r="K637" s="1413" t="e">
        <f>SUMIF('[11]Notes Wise'!$A$5:$A$2617,[11]Final!A637,'[11]Notes Wise'!$I$5:$I$2617)</f>
        <v>#VALUE!</v>
      </c>
      <c r="L637" s="1413" t="e">
        <f>SUMIF('[11]Notes Wise'!$A$5:$A$2617,[11]Final!A637,'[11]Notes Wise'!$J$5:$J$2617)</f>
        <v>#VALUE!</v>
      </c>
      <c r="M637" s="1460" t="e">
        <f t="shared" si="108"/>
        <v>#VALUE!</v>
      </c>
      <c r="N637" s="1460" t="e">
        <f t="shared" si="108"/>
        <v>#VALUE!</v>
      </c>
    </row>
    <row r="638" spans="1:14" s="1433" customFormat="1" ht="13.5" thickBot="1">
      <c r="A638" s="1417">
        <v>22.407</v>
      </c>
      <c r="B638" s="1419" t="s">
        <v>2781</v>
      </c>
      <c r="C638" s="652">
        <f>'[11]CONSOLIDATED TB'!C563</f>
        <v>0</v>
      </c>
      <c r="D638" s="652">
        <f>'[11]CONSOLIDATED TB'!D563</f>
        <v>0</v>
      </c>
      <c r="E638" s="653">
        <f>'[11]CONSOLIDATED TB'!G563</f>
        <v>0</v>
      </c>
      <c r="F638" s="653">
        <f>'[11]CONSOLIDATED TB'!H563</f>
        <v>0</v>
      </c>
      <c r="G638" s="653">
        <f t="shared" si="118"/>
        <v>0</v>
      </c>
      <c r="H638" s="653">
        <f t="shared" si="118"/>
        <v>0</v>
      </c>
      <c r="I638" s="653">
        <f t="shared" si="119"/>
        <v>0</v>
      </c>
      <c r="J638" s="653">
        <f t="shared" si="120"/>
        <v>0</v>
      </c>
      <c r="K638" s="1413" t="e">
        <f>SUMIF('[11]Notes Wise'!$A$5:$A$2617,[11]Final!A638,'[11]Notes Wise'!$I$5:$I$2617)</f>
        <v>#VALUE!</v>
      </c>
      <c r="L638" s="1413" t="e">
        <f>SUMIF('[11]Notes Wise'!$A$5:$A$2617,[11]Final!A638,'[11]Notes Wise'!$J$5:$J$2617)</f>
        <v>#VALUE!</v>
      </c>
      <c r="M638" s="1460" t="e">
        <f t="shared" si="108"/>
        <v>#VALUE!</v>
      </c>
      <c r="N638" s="1460" t="e">
        <f t="shared" si="108"/>
        <v>#VALUE!</v>
      </c>
    </row>
    <row r="639" spans="1:14" s="1433" customFormat="1" ht="13.5" thickBot="1">
      <c r="A639" s="1417">
        <v>22.408000000000001</v>
      </c>
      <c r="B639" s="1419" t="s">
        <v>2782</v>
      </c>
      <c r="C639" s="652">
        <f>'[11]CONSOLIDATED TB'!C564</f>
        <v>0</v>
      </c>
      <c r="D639" s="652">
        <f>'[11]CONSOLIDATED TB'!D564</f>
        <v>0</v>
      </c>
      <c r="E639" s="653">
        <f>'[11]CONSOLIDATED TB'!G564</f>
        <v>0</v>
      </c>
      <c r="F639" s="653">
        <f>'[11]CONSOLIDATED TB'!H564</f>
        <v>0</v>
      </c>
      <c r="G639" s="653">
        <f t="shared" si="118"/>
        <v>0</v>
      </c>
      <c r="H639" s="653">
        <f t="shared" si="118"/>
        <v>0</v>
      </c>
      <c r="I639" s="653">
        <f t="shared" si="119"/>
        <v>0</v>
      </c>
      <c r="J639" s="653">
        <f t="shared" si="120"/>
        <v>0</v>
      </c>
      <c r="K639" s="1413" t="e">
        <f>SUMIF('[11]Notes Wise'!$A$5:$A$2617,[11]Final!A639,'[11]Notes Wise'!$I$5:$I$2617)</f>
        <v>#VALUE!</v>
      </c>
      <c r="L639" s="1413" t="e">
        <f>SUMIF('[11]Notes Wise'!$A$5:$A$2617,[11]Final!A639,'[11]Notes Wise'!$J$5:$J$2617)</f>
        <v>#VALUE!</v>
      </c>
      <c r="M639" s="1460" t="e">
        <f t="shared" si="108"/>
        <v>#VALUE!</v>
      </c>
      <c r="N639" s="1460" t="e">
        <f t="shared" si="108"/>
        <v>#VALUE!</v>
      </c>
    </row>
    <row r="640" spans="1:14" s="1433" customFormat="1" ht="13.5" thickBot="1">
      <c r="A640" s="1417">
        <v>22.408999999999999</v>
      </c>
      <c r="B640" s="1419" t="s">
        <v>2783</v>
      </c>
      <c r="C640" s="652">
        <f>'[11]CONSOLIDATED TB'!C565</f>
        <v>0</v>
      </c>
      <c r="D640" s="652">
        <f>'[11]CONSOLIDATED TB'!D565</f>
        <v>0</v>
      </c>
      <c r="E640" s="653">
        <f>'[11]CONSOLIDATED TB'!G565</f>
        <v>0</v>
      </c>
      <c r="F640" s="653">
        <f>'[11]CONSOLIDATED TB'!H565</f>
        <v>0</v>
      </c>
      <c r="G640" s="653">
        <f t="shared" si="118"/>
        <v>0</v>
      </c>
      <c r="H640" s="653">
        <f t="shared" si="118"/>
        <v>0</v>
      </c>
      <c r="I640" s="653">
        <f t="shared" si="119"/>
        <v>0</v>
      </c>
      <c r="J640" s="653">
        <f t="shared" si="120"/>
        <v>0</v>
      </c>
      <c r="K640" s="1413" t="e">
        <f>SUMIF('[11]Notes Wise'!$A$5:$A$2617,[11]Final!A640,'[11]Notes Wise'!$I$5:$I$2617)</f>
        <v>#VALUE!</v>
      </c>
      <c r="L640" s="1413" t="e">
        <f>SUMIF('[11]Notes Wise'!$A$5:$A$2617,[11]Final!A640,'[11]Notes Wise'!$J$5:$J$2617)</f>
        <v>#VALUE!</v>
      </c>
      <c r="M640" s="1460" t="e">
        <f t="shared" si="108"/>
        <v>#VALUE!</v>
      </c>
      <c r="N640" s="1460" t="e">
        <f t="shared" si="108"/>
        <v>#VALUE!</v>
      </c>
    </row>
    <row r="641" spans="1:14" s="1433" customFormat="1" ht="13.5" thickBot="1">
      <c r="A641" s="1422">
        <v>22.41</v>
      </c>
      <c r="B641" s="1419" t="s">
        <v>2784</v>
      </c>
      <c r="C641" s="652">
        <f>'[11]CONSOLIDATED TB'!C566</f>
        <v>0</v>
      </c>
      <c r="D641" s="652">
        <f>'[11]CONSOLIDATED TB'!D566</f>
        <v>0</v>
      </c>
      <c r="E641" s="653">
        <f>'[11]CONSOLIDATED TB'!G566</f>
        <v>0</v>
      </c>
      <c r="F641" s="653">
        <f>'[11]CONSOLIDATED TB'!H566</f>
        <v>0</v>
      </c>
      <c r="G641" s="653">
        <f t="shared" si="118"/>
        <v>0</v>
      </c>
      <c r="H641" s="653">
        <f t="shared" si="118"/>
        <v>0</v>
      </c>
      <c r="I641" s="653">
        <f t="shared" si="119"/>
        <v>0</v>
      </c>
      <c r="J641" s="653">
        <f t="shared" si="120"/>
        <v>0</v>
      </c>
      <c r="K641" s="1413" t="e">
        <f>SUMIF('[11]Notes Wise'!$A$5:$A$2617,[11]Final!A641,'[11]Notes Wise'!$I$5:$I$2617)</f>
        <v>#VALUE!</v>
      </c>
      <c r="L641" s="1413" t="e">
        <f>SUMIF('[11]Notes Wise'!$A$5:$A$2617,[11]Final!A641,'[11]Notes Wise'!$J$5:$J$2617)</f>
        <v>#VALUE!</v>
      </c>
      <c r="M641" s="1460" t="e">
        <f t="shared" si="108"/>
        <v>#VALUE!</v>
      </c>
      <c r="N641" s="1460" t="e">
        <f t="shared" si="108"/>
        <v>#VALUE!</v>
      </c>
    </row>
    <row r="642" spans="1:14" s="1433" customFormat="1" ht="13.5" thickBot="1">
      <c r="A642" s="1422">
        <v>22.413</v>
      </c>
      <c r="B642" s="1419" t="s">
        <v>2785</v>
      </c>
      <c r="C642" s="652">
        <f>'[11]CONSOLIDATED TB'!C567</f>
        <v>0</v>
      </c>
      <c r="D642" s="652">
        <f>'[11]CONSOLIDATED TB'!D567</f>
        <v>0</v>
      </c>
      <c r="E642" s="653">
        <f>'[11]CONSOLIDATED TB'!G567</f>
        <v>0</v>
      </c>
      <c r="F642" s="653">
        <f>'[11]CONSOLIDATED TB'!H567</f>
        <v>0</v>
      </c>
      <c r="G642" s="653">
        <f t="shared" si="118"/>
        <v>0</v>
      </c>
      <c r="H642" s="653">
        <f t="shared" si="118"/>
        <v>0</v>
      </c>
      <c r="I642" s="653">
        <f t="shared" si="119"/>
        <v>0</v>
      </c>
      <c r="J642" s="653">
        <f t="shared" si="120"/>
        <v>0</v>
      </c>
      <c r="K642" s="1413" t="e">
        <f>SUMIF('[11]Notes Wise'!$A$5:$A$2617,[11]Final!A642,'[11]Notes Wise'!$I$5:$I$2617)</f>
        <v>#VALUE!</v>
      </c>
      <c r="L642" s="1413" t="e">
        <f>SUMIF('[11]Notes Wise'!$A$5:$A$2617,[11]Final!A642,'[11]Notes Wise'!$J$5:$J$2617)</f>
        <v>#VALUE!</v>
      </c>
      <c r="M642" s="1460" t="e">
        <f t="shared" si="108"/>
        <v>#VALUE!</v>
      </c>
      <c r="N642" s="1460" t="e">
        <f t="shared" si="108"/>
        <v>#VALUE!</v>
      </c>
    </row>
    <row r="643" spans="1:14" s="1433" customFormat="1" ht="13.5" thickBot="1">
      <c r="A643" s="1417">
        <v>22.419</v>
      </c>
      <c r="B643" s="1419" t="s">
        <v>2786</v>
      </c>
      <c r="C643" s="652">
        <f>'[11]CONSOLIDATED TB'!C568</f>
        <v>0</v>
      </c>
      <c r="D643" s="652">
        <f>'[11]CONSOLIDATED TB'!D568</f>
        <v>0</v>
      </c>
      <c r="E643" s="653">
        <f>'[11]CONSOLIDATED TB'!G568</f>
        <v>0</v>
      </c>
      <c r="F643" s="653">
        <f>'[11]CONSOLIDATED TB'!H568</f>
        <v>0</v>
      </c>
      <c r="G643" s="653">
        <f t="shared" si="118"/>
        <v>0</v>
      </c>
      <c r="H643" s="653">
        <f t="shared" si="118"/>
        <v>0</v>
      </c>
      <c r="I643" s="653">
        <f t="shared" si="119"/>
        <v>0</v>
      </c>
      <c r="J643" s="653">
        <f t="shared" si="120"/>
        <v>0</v>
      </c>
      <c r="K643" s="1413" t="e">
        <f>SUMIF('[11]Notes Wise'!$A$5:$A$2617,[11]Final!A643,'[11]Notes Wise'!$I$5:$I$2617)</f>
        <v>#VALUE!</v>
      </c>
      <c r="L643" s="1413" t="e">
        <f>SUMIF('[11]Notes Wise'!$A$5:$A$2617,[11]Final!A643,'[11]Notes Wise'!$J$5:$J$2617)</f>
        <v>#VALUE!</v>
      </c>
      <c r="M643" s="1460" t="e">
        <f t="shared" si="108"/>
        <v>#VALUE!</v>
      </c>
      <c r="N643" s="1460" t="e">
        <f t="shared" si="108"/>
        <v>#VALUE!</v>
      </c>
    </row>
    <row r="644" spans="1:14" s="2028" customFormat="1" ht="13.5" thickBot="1">
      <c r="A644" s="1423"/>
      <c r="B644" s="2027" t="s">
        <v>1838</v>
      </c>
      <c r="C644" s="761">
        <f t="shared" ref="C644:J644" si="121">SUM(C633:C643)</f>
        <v>0</v>
      </c>
      <c r="D644" s="761">
        <f>SUM(D633:D643)</f>
        <v>0</v>
      </c>
      <c r="E644" s="761">
        <f t="shared" si="121"/>
        <v>0</v>
      </c>
      <c r="F644" s="761">
        <f t="shared" si="121"/>
        <v>0</v>
      </c>
      <c r="G644" s="761">
        <f t="shared" si="121"/>
        <v>0</v>
      </c>
      <c r="H644" s="761">
        <f t="shared" si="121"/>
        <v>0</v>
      </c>
      <c r="I644" s="761">
        <f t="shared" si="121"/>
        <v>0</v>
      </c>
      <c r="J644" s="761">
        <f t="shared" si="121"/>
        <v>0</v>
      </c>
      <c r="K644" s="1413" t="e">
        <f>SUMIF('[11]Notes Wise'!$A$5:$A$2617,[11]Final!A644,'[11]Notes Wise'!$I$5:$I$2617)</f>
        <v>#VALUE!</v>
      </c>
      <c r="L644" s="1413" t="e">
        <f>SUMIF('[11]Notes Wise'!$A$5:$A$2617,[11]Final!A644,'[11]Notes Wise'!$J$5:$J$2617)</f>
        <v>#VALUE!</v>
      </c>
      <c r="M644" s="1460" t="e">
        <f t="shared" si="108"/>
        <v>#VALUE!</v>
      </c>
      <c r="N644" s="1460" t="e">
        <f t="shared" si="108"/>
        <v>#VALUE!</v>
      </c>
    </row>
    <row r="645" spans="1:14" s="2028" customFormat="1" ht="13.5" thickBot="1">
      <c r="A645" s="1423"/>
      <c r="B645" s="2027" t="s">
        <v>1851</v>
      </c>
      <c r="C645" s="654">
        <f>+C644-D644</f>
        <v>0</v>
      </c>
      <c r="D645" s="655"/>
      <c r="E645" s="654">
        <f>+E644-F644</f>
        <v>0</v>
      </c>
      <c r="F645" s="761"/>
      <c r="G645" s="654">
        <f>+G644-H644</f>
        <v>0</v>
      </c>
      <c r="H645" s="761"/>
      <c r="I645" s="654">
        <f>+I644-J644</f>
        <v>0</v>
      </c>
      <c r="J645" s="761"/>
      <c r="K645" s="1413" t="e">
        <f>SUMIF('[11]Notes Wise'!$A$5:$A$2617,[11]Final!A645,'[11]Notes Wise'!$I$5:$I$2617)</f>
        <v>#VALUE!</v>
      </c>
      <c r="L645" s="1413" t="e">
        <f>SUMIF('[11]Notes Wise'!$A$5:$A$2617,[11]Final!A645,'[11]Notes Wise'!$J$5:$J$2617)</f>
        <v>#VALUE!</v>
      </c>
      <c r="M645" s="1460" t="e">
        <f t="shared" si="108"/>
        <v>#VALUE!</v>
      </c>
      <c r="N645" s="1460" t="e">
        <f t="shared" si="108"/>
        <v>#VALUE!</v>
      </c>
    </row>
    <row r="646" spans="1:14" s="1421" customFormat="1" ht="13.5" thickBot="1">
      <c r="A646" s="1471" t="s">
        <v>1125</v>
      </c>
      <c r="B646" s="1478" t="s">
        <v>2728</v>
      </c>
      <c r="C646" s="652"/>
      <c r="D646" s="652"/>
      <c r="E646" s="653"/>
      <c r="F646" s="653"/>
      <c r="G646" s="653"/>
      <c r="H646" s="653"/>
      <c r="I646" s="653"/>
      <c r="J646" s="653"/>
      <c r="K646" s="1413" t="e">
        <f>SUMIF('[11]Notes Wise'!$A$5:$A$2617,[11]Final!A646,'[11]Notes Wise'!$I$5:$I$2617)</f>
        <v>#VALUE!</v>
      </c>
      <c r="L646" s="1413" t="e">
        <f>SUMIF('[11]Notes Wise'!$A$5:$A$2617,[11]Final!A646,'[11]Notes Wise'!$J$5:$J$2617)</f>
        <v>#VALUE!</v>
      </c>
      <c r="M646" s="1460" t="e">
        <f t="shared" si="108"/>
        <v>#VALUE!</v>
      </c>
      <c r="N646" s="1460" t="e">
        <f t="shared" si="108"/>
        <v>#VALUE!</v>
      </c>
    </row>
    <row r="647" spans="1:14" s="1421" customFormat="1" ht="13.5" thickBot="1">
      <c r="A647" s="1471" t="s">
        <v>460</v>
      </c>
      <c r="B647" s="1478" t="s">
        <v>2787</v>
      </c>
      <c r="C647" s="652"/>
      <c r="D647" s="652"/>
      <c r="E647" s="653"/>
      <c r="F647" s="653"/>
      <c r="G647" s="653"/>
      <c r="H647" s="653"/>
      <c r="I647" s="653"/>
      <c r="J647" s="653"/>
      <c r="K647" s="1413" t="e">
        <f>SUMIF('[11]Notes Wise'!$A$5:$A$2617,[11]Final!A647,'[11]Notes Wise'!$I$5:$I$2617)</f>
        <v>#VALUE!</v>
      </c>
      <c r="L647" s="1413" t="e">
        <f>SUMIF('[11]Notes Wise'!$A$5:$A$2617,[11]Final!A647,'[11]Notes Wise'!$J$5:$J$2617)</f>
        <v>#VALUE!</v>
      </c>
      <c r="M647" s="1460" t="e">
        <f t="shared" si="108"/>
        <v>#VALUE!</v>
      </c>
      <c r="N647" s="1460" t="e">
        <f t="shared" si="108"/>
        <v>#VALUE!</v>
      </c>
    </row>
    <row r="648" spans="1:14" s="1433" customFormat="1" ht="13.5" thickBot="1">
      <c r="A648" s="1417">
        <v>22.420999999999999</v>
      </c>
      <c r="B648" s="1419" t="s">
        <v>2776</v>
      </c>
      <c r="C648" s="652">
        <f>'[11]CONSOLIDATED TB'!C571</f>
        <v>0</v>
      </c>
      <c r="D648" s="652">
        <f>'[11]CONSOLIDATED TB'!D571</f>
        <v>0</v>
      </c>
      <c r="E648" s="653">
        <f>'[11]CONSOLIDATED TB'!G571</f>
        <v>0</v>
      </c>
      <c r="F648" s="653">
        <f>'[11]CONSOLIDATED TB'!H571</f>
        <v>0</v>
      </c>
      <c r="G648" s="653">
        <f t="shared" ref="G648:H658" si="122">C648+E648</f>
        <v>0</v>
      </c>
      <c r="H648" s="653">
        <f t="shared" si="122"/>
        <v>0</v>
      </c>
      <c r="I648" s="653">
        <f t="shared" ref="I648:I658" si="123">IF(G648&gt;H648,G648-H648,0)</f>
        <v>0</v>
      </c>
      <c r="J648" s="653">
        <f t="shared" ref="J648:J658" si="124">IF(H648&gt;G648,H648-G648,0)</f>
        <v>0</v>
      </c>
      <c r="K648" s="1413" t="e">
        <f>SUMIF('[11]Notes Wise'!$A$5:$A$2617,[11]Final!A648,'[11]Notes Wise'!$I$5:$I$2617)</f>
        <v>#VALUE!</v>
      </c>
      <c r="L648" s="1413" t="e">
        <f>SUMIF('[11]Notes Wise'!$A$5:$A$2617,[11]Final!A648,'[11]Notes Wise'!$J$5:$J$2617)</f>
        <v>#VALUE!</v>
      </c>
      <c r="M648" s="1460" t="e">
        <f t="shared" si="108"/>
        <v>#VALUE!</v>
      </c>
      <c r="N648" s="1460" t="e">
        <f t="shared" si="108"/>
        <v>#VALUE!</v>
      </c>
    </row>
    <row r="649" spans="1:14" s="1433" customFormat="1" ht="13.5" thickBot="1">
      <c r="A649" s="1417">
        <v>22.422999999999998</v>
      </c>
      <c r="B649" s="1419" t="s">
        <v>2777</v>
      </c>
      <c r="C649" s="652">
        <f>'[11]CONSOLIDATED TB'!C572</f>
        <v>0</v>
      </c>
      <c r="D649" s="652">
        <f>'[11]CONSOLIDATED TB'!D572</f>
        <v>0</v>
      </c>
      <c r="E649" s="653">
        <f>'[11]CONSOLIDATED TB'!G572</f>
        <v>0</v>
      </c>
      <c r="F649" s="653">
        <f>'[11]CONSOLIDATED TB'!H572</f>
        <v>0</v>
      </c>
      <c r="G649" s="653">
        <f t="shared" si="122"/>
        <v>0</v>
      </c>
      <c r="H649" s="653">
        <f t="shared" si="122"/>
        <v>0</v>
      </c>
      <c r="I649" s="653">
        <f t="shared" si="123"/>
        <v>0</v>
      </c>
      <c r="J649" s="653">
        <f t="shared" si="124"/>
        <v>0</v>
      </c>
      <c r="K649" s="1413" t="e">
        <f>SUMIF('[11]Notes Wise'!$A$5:$A$2617,[11]Final!A649,'[11]Notes Wise'!$I$5:$I$2617)</f>
        <v>#VALUE!</v>
      </c>
      <c r="L649" s="1413" t="e">
        <f>SUMIF('[11]Notes Wise'!$A$5:$A$2617,[11]Final!A649,'[11]Notes Wise'!$J$5:$J$2617)</f>
        <v>#VALUE!</v>
      </c>
      <c r="M649" s="1460" t="e">
        <f t="shared" si="108"/>
        <v>#VALUE!</v>
      </c>
      <c r="N649" s="1460" t="e">
        <f t="shared" si="108"/>
        <v>#VALUE!</v>
      </c>
    </row>
    <row r="650" spans="1:14" s="1433" customFormat="1" ht="13.5" thickBot="1">
      <c r="A650" s="1417">
        <v>22.423999999999999</v>
      </c>
      <c r="B650" s="1419" t="s">
        <v>2778</v>
      </c>
      <c r="C650" s="652">
        <f>'[11]CONSOLIDATED TB'!C573</f>
        <v>0</v>
      </c>
      <c r="D650" s="652">
        <f>'[11]CONSOLIDATED TB'!D573</f>
        <v>0</v>
      </c>
      <c r="E650" s="653">
        <f>'[11]CONSOLIDATED TB'!G573</f>
        <v>0</v>
      </c>
      <c r="F650" s="653">
        <f>'[11]CONSOLIDATED TB'!H573</f>
        <v>0</v>
      </c>
      <c r="G650" s="653">
        <f t="shared" si="122"/>
        <v>0</v>
      </c>
      <c r="H650" s="653">
        <f t="shared" si="122"/>
        <v>0</v>
      </c>
      <c r="I650" s="653">
        <f t="shared" si="123"/>
        <v>0</v>
      </c>
      <c r="J650" s="653">
        <f t="shared" si="124"/>
        <v>0</v>
      </c>
      <c r="K650" s="1413" t="e">
        <f>SUMIF('[11]Notes Wise'!$A$5:$A$2617,[11]Final!A650,'[11]Notes Wise'!$I$5:$I$2617)</f>
        <v>#VALUE!</v>
      </c>
      <c r="L650" s="1413" t="e">
        <f>SUMIF('[11]Notes Wise'!$A$5:$A$2617,[11]Final!A650,'[11]Notes Wise'!$J$5:$J$2617)</f>
        <v>#VALUE!</v>
      </c>
      <c r="M650" s="1460" t="e">
        <f t="shared" si="108"/>
        <v>#VALUE!</v>
      </c>
      <c r="N650" s="1460" t="e">
        <f t="shared" si="108"/>
        <v>#VALUE!</v>
      </c>
    </row>
    <row r="651" spans="1:14" s="1433" customFormat="1" ht="13.5" thickBot="1">
      <c r="A651" s="1417">
        <v>22.425000000000001</v>
      </c>
      <c r="B651" s="1419" t="s">
        <v>2779</v>
      </c>
      <c r="C651" s="652">
        <f>'[11]CONSOLIDATED TB'!C574</f>
        <v>0</v>
      </c>
      <c r="D651" s="652">
        <f>'[11]CONSOLIDATED TB'!D574</f>
        <v>0</v>
      </c>
      <c r="E651" s="653">
        <f>'[11]CONSOLIDATED TB'!G574</f>
        <v>0</v>
      </c>
      <c r="F651" s="653">
        <f>'[11]CONSOLIDATED TB'!H574</f>
        <v>0</v>
      </c>
      <c r="G651" s="653">
        <f t="shared" si="122"/>
        <v>0</v>
      </c>
      <c r="H651" s="653">
        <f t="shared" si="122"/>
        <v>0</v>
      </c>
      <c r="I651" s="653">
        <f t="shared" si="123"/>
        <v>0</v>
      </c>
      <c r="J651" s="653">
        <f t="shared" si="124"/>
        <v>0</v>
      </c>
      <c r="K651" s="1413" t="e">
        <f>SUMIF('[11]Notes Wise'!$A$5:$A$2617,[11]Final!A651,'[11]Notes Wise'!$I$5:$I$2617)</f>
        <v>#VALUE!</v>
      </c>
      <c r="L651" s="1413" t="e">
        <f>SUMIF('[11]Notes Wise'!$A$5:$A$2617,[11]Final!A651,'[11]Notes Wise'!$J$5:$J$2617)</f>
        <v>#VALUE!</v>
      </c>
      <c r="M651" s="1460" t="e">
        <f t="shared" si="108"/>
        <v>#VALUE!</v>
      </c>
      <c r="N651" s="1460" t="e">
        <f t="shared" si="108"/>
        <v>#VALUE!</v>
      </c>
    </row>
    <row r="652" spans="1:14" s="1433" customFormat="1" ht="13.5" thickBot="1">
      <c r="A652" s="1417">
        <v>22.425999999999998</v>
      </c>
      <c r="B652" s="1419" t="s">
        <v>2780</v>
      </c>
      <c r="C652" s="652">
        <f>'[11]CONSOLIDATED TB'!C575</f>
        <v>0</v>
      </c>
      <c r="D652" s="652">
        <f>'[11]CONSOLIDATED TB'!D575</f>
        <v>0</v>
      </c>
      <c r="E652" s="653">
        <f>'[11]CONSOLIDATED TB'!G575</f>
        <v>0</v>
      </c>
      <c r="F652" s="653">
        <f>'[11]CONSOLIDATED TB'!H575</f>
        <v>0</v>
      </c>
      <c r="G652" s="653">
        <f t="shared" si="122"/>
        <v>0</v>
      </c>
      <c r="H652" s="653">
        <f t="shared" si="122"/>
        <v>0</v>
      </c>
      <c r="I652" s="653">
        <f t="shared" si="123"/>
        <v>0</v>
      </c>
      <c r="J652" s="653">
        <f t="shared" si="124"/>
        <v>0</v>
      </c>
      <c r="K652" s="1413" t="e">
        <f>SUMIF('[11]Notes Wise'!$A$5:$A$2617,[11]Final!A652,'[11]Notes Wise'!$I$5:$I$2617)</f>
        <v>#VALUE!</v>
      </c>
      <c r="L652" s="1413" t="e">
        <f>SUMIF('[11]Notes Wise'!$A$5:$A$2617,[11]Final!A652,'[11]Notes Wise'!$J$5:$J$2617)</f>
        <v>#VALUE!</v>
      </c>
      <c r="M652" s="1460" t="e">
        <f t="shared" si="108"/>
        <v>#VALUE!</v>
      </c>
      <c r="N652" s="1460" t="e">
        <f t="shared" si="108"/>
        <v>#VALUE!</v>
      </c>
    </row>
    <row r="653" spans="1:14" s="1433" customFormat="1" ht="13.5" thickBot="1">
      <c r="A653" s="1417">
        <v>22.427</v>
      </c>
      <c r="B653" s="1419" t="s">
        <v>2781</v>
      </c>
      <c r="C653" s="652">
        <f>'[11]CONSOLIDATED TB'!C576</f>
        <v>0</v>
      </c>
      <c r="D653" s="652">
        <f>'[11]CONSOLIDATED TB'!D576</f>
        <v>0</v>
      </c>
      <c r="E653" s="653">
        <f>'[11]CONSOLIDATED TB'!G576</f>
        <v>0</v>
      </c>
      <c r="F653" s="653">
        <f>'[11]CONSOLIDATED TB'!H576</f>
        <v>0</v>
      </c>
      <c r="G653" s="653">
        <f t="shared" si="122"/>
        <v>0</v>
      </c>
      <c r="H653" s="653">
        <f t="shared" si="122"/>
        <v>0</v>
      </c>
      <c r="I653" s="653">
        <f t="shared" si="123"/>
        <v>0</v>
      </c>
      <c r="J653" s="653">
        <f t="shared" si="124"/>
        <v>0</v>
      </c>
      <c r="K653" s="1413" t="e">
        <f>SUMIF('[11]Notes Wise'!$A$5:$A$2617,[11]Final!A653,'[11]Notes Wise'!$I$5:$I$2617)</f>
        <v>#VALUE!</v>
      </c>
      <c r="L653" s="1413" t="e">
        <f>SUMIF('[11]Notes Wise'!$A$5:$A$2617,[11]Final!A653,'[11]Notes Wise'!$J$5:$J$2617)</f>
        <v>#VALUE!</v>
      </c>
      <c r="M653" s="1460" t="e">
        <f t="shared" si="108"/>
        <v>#VALUE!</v>
      </c>
      <c r="N653" s="1460" t="e">
        <f t="shared" si="108"/>
        <v>#VALUE!</v>
      </c>
    </row>
    <row r="654" spans="1:14" s="1433" customFormat="1" ht="13.5" thickBot="1">
      <c r="A654" s="1417">
        <v>22.428000000000001</v>
      </c>
      <c r="B654" s="1419" t="s">
        <v>2782</v>
      </c>
      <c r="C654" s="652">
        <f>'[11]CONSOLIDATED TB'!C577</f>
        <v>0</v>
      </c>
      <c r="D654" s="652">
        <f>'[11]CONSOLIDATED TB'!D577</f>
        <v>0</v>
      </c>
      <c r="E654" s="653">
        <f>'[11]CONSOLIDATED TB'!G577</f>
        <v>0</v>
      </c>
      <c r="F654" s="653">
        <f>'[11]CONSOLIDATED TB'!H577</f>
        <v>0</v>
      </c>
      <c r="G654" s="653">
        <f t="shared" si="122"/>
        <v>0</v>
      </c>
      <c r="H654" s="653">
        <f t="shared" si="122"/>
        <v>0</v>
      </c>
      <c r="I654" s="653">
        <f t="shared" si="123"/>
        <v>0</v>
      </c>
      <c r="J654" s="653">
        <f t="shared" si="124"/>
        <v>0</v>
      </c>
      <c r="K654" s="1413" t="e">
        <f>SUMIF('[11]Notes Wise'!$A$5:$A$2617,[11]Final!A654,'[11]Notes Wise'!$I$5:$I$2617)</f>
        <v>#VALUE!</v>
      </c>
      <c r="L654" s="1413" t="e">
        <f>SUMIF('[11]Notes Wise'!$A$5:$A$2617,[11]Final!A654,'[11]Notes Wise'!$J$5:$J$2617)</f>
        <v>#VALUE!</v>
      </c>
      <c r="M654" s="1460" t="e">
        <f t="shared" si="108"/>
        <v>#VALUE!</v>
      </c>
      <c r="N654" s="1460" t="e">
        <f t="shared" si="108"/>
        <v>#VALUE!</v>
      </c>
    </row>
    <row r="655" spans="1:14" s="1433" customFormat="1" ht="13.5" thickBot="1">
      <c r="A655" s="1417">
        <v>22.428999999999998</v>
      </c>
      <c r="B655" s="1419" t="s">
        <v>2783</v>
      </c>
      <c r="C655" s="652">
        <f>'[11]CONSOLIDATED TB'!C578</f>
        <v>0</v>
      </c>
      <c r="D655" s="652">
        <f>'[11]CONSOLIDATED TB'!D578</f>
        <v>0</v>
      </c>
      <c r="E655" s="653">
        <f>'[11]CONSOLIDATED TB'!G578</f>
        <v>0</v>
      </c>
      <c r="F655" s="653">
        <f>'[11]CONSOLIDATED TB'!H578</f>
        <v>0</v>
      </c>
      <c r="G655" s="653">
        <f t="shared" si="122"/>
        <v>0</v>
      </c>
      <c r="H655" s="653">
        <f t="shared" si="122"/>
        <v>0</v>
      </c>
      <c r="I655" s="653">
        <f t="shared" si="123"/>
        <v>0</v>
      </c>
      <c r="J655" s="653">
        <f t="shared" si="124"/>
        <v>0</v>
      </c>
      <c r="K655" s="1413" t="e">
        <f>SUMIF('[11]Notes Wise'!$A$5:$A$2617,[11]Final!A655,'[11]Notes Wise'!$I$5:$I$2617)</f>
        <v>#VALUE!</v>
      </c>
      <c r="L655" s="1413" t="e">
        <f>SUMIF('[11]Notes Wise'!$A$5:$A$2617,[11]Final!A655,'[11]Notes Wise'!$J$5:$J$2617)</f>
        <v>#VALUE!</v>
      </c>
      <c r="M655" s="1460" t="e">
        <f t="shared" si="108"/>
        <v>#VALUE!</v>
      </c>
      <c r="N655" s="1460" t="e">
        <f t="shared" si="108"/>
        <v>#VALUE!</v>
      </c>
    </row>
    <row r="656" spans="1:14" s="1421" customFormat="1" ht="13.5" thickBot="1">
      <c r="A656" s="1422">
        <v>22.43</v>
      </c>
      <c r="B656" s="1419" t="s">
        <v>2784</v>
      </c>
      <c r="C656" s="652">
        <f>'[11]CONSOLIDATED TB'!C579</f>
        <v>0</v>
      </c>
      <c r="D656" s="652">
        <f>'[11]CONSOLIDATED TB'!D579</f>
        <v>0</v>
      </c>
      <c r="E656" s="653">
        <f>'[11]CONSOLIDATED TB'!G579</f>
        <v>0</v>
      </c>
      <c r="F656" s="653">
        <f>'[11]CONSOLIDATED TB'!H579</f>
        <v>0</v>
      </c>
      <c r="G656" s="653">
        <f t="shared" si="122"/>
        <v>0</v>
      </c>
      <c r="H656" s="653">
        <f t="shared" si="122"/>
        <v>0</v>
      </c>
      <c r="I656" s="653">
        <f t="shared" si="123"/>
        <v>0</v>
      </c>
      <c r="J656" s="653">
        <f t="shared" si="124"/>
        <v>0</v>
      </c>
      <c r="K656" s="1413" t="e">
        <f>SUMIF('[11]Notes Wise'!$A$5:$A$2617,[11]Final!A656,'[11]Notes Wise'!$I$5:$I$2617)</f>
        <v>#VALUE!</v>
      </c>
      <c r="L656" s="1413" t="e">
        <f>SUMIF('[11]Notes Wise'!$A$5:$A$2617,[11]Final!A656,'[11]Notes Wise'!$J$5:$J$2617)</f>
        <v>#VALUE!</v>
      </c>
      <c r="M656" s="1460" t="e">
        <f t="shared" ref="M656:N719" si="125">+I656-K656</f>
        <v>#VALUE!</v>
      </c>
      <c r="N656" s="1460" t="e">
        <f t="shared" si="125"/>
        <v>#VALUE!</v>
      </c>
    </row>
    <row r="657" spans="1:14" s="1433" customFormat="1" ht="13.5" thickBot="1">
      <c r="A657" s="1417">
        <v>22.433</v>
      </c>
      <c r="B657" s="1419" t="s">
        <v>2788</v>
      </c>
      <c r="C657" s="652">
        <f>'[11]CONSOLIDATED TB'!C580</f>
        <v>0</v>
      </c>
      <c r="D657" s="652">
        <f>'[11]CONSOLIDATED TB'!D580</f>
        <v>0</v>
      </c>
      <c r="E657" s="653">
        <f>'[11]CONSOLIDATED TB'!G580</f>
        <v>0</v>
      </c>
      <c r="F657" s="653">
        <f>'[11]CONSOLIDATED TB'!H580</f>
        <v>0</v>
      </c>
      <c r="G657" s="653">
        <f t="shared" si="122"/>
        <v>0</v>
      </c>
      <c r="H657" s="653">
        <f t="shared" si="122"/>
        <v>0</v>
      </c>
      <c r="I657" s="653">
        <f t="shared" si="123"/>
        <v>0</v>
      </c>
      <c r="J657" s="653">
        <f t="shared" si="124"/>
        <v>0</v>
      </c>
      <c r="K657" s="1413" t="e">
        <f>SUMIF('[11]Notes Wise'!$A$5:$A$2617,[11]Final!A657,'[11]Notes Wise'!$I$5:$I$2617)</f>
        <v>#VALUE!</v>
      </c>
      <c r="L657" s="1413" t="e">
        <f>SUMIF('[11]Notes Wise'!$A$5:$A$2617,[11]Final!A657,'[11]Notes Wise'!$J$5:$J$2617)</f>
        <v>#VALUE!</v>
      </c>
      <c r="M657" s="1460" t="e">
        <f t="shared" si="125"/>
        <v>#VALUE!</v>
      </c>
      <c r="N657" s="1460" t="e">
        <f t="shared" si="125"/>
        <v>#VALUE!</v>
      </c>
    </row>
    <row r="658" spans="1:14" s="1433" customFormat="1" ht="13.5" thickBot="1">
      <c r="A658" s="1417">
        <v>22.439</v>
      </c>
      <c r="B658" s="1419" t="s">
        <v>2786</v>
      </c>
      <c r="C658" s="652">
        <f>'[11]CONSOLIDATED TB'!C581</f>
        <v>0</v>
      </c>
      <c r="D658" s="652">
        <f>'[11]CONSOLIDATED TB'!D581</f>
        <v>0</v>
      </c>
      <c r="E658" s="653">
        <f>'[11]CONSOLIDATED TB'!G581</f>
        <v>0</v>
      </c>
      <c r="F658" s="653">
        <f>'[11]CONSOLIDATED TB'!H581</f>
        <v>0</v>
      </c>
      <c r="G658" s="653">
        <f t="shared" si="122"/>
        <v>0</v>
      </c>
      <c r="H658" s="653">
        <f t="shared" si="122"/>
        <v>0</v>
      </c>
      <c r="I658" s="653">
        <f t="shared" si="123"/>
        <v>0</v>
      </c>
      <c r="J658" s="653">
        <f t="shared" si="124"/>
        <v>0</v>
      </c>
      <c r="K658" s="1413" t="e">
        <f>SUMIF('[11]Notes Wise'!$A$5:$A$2617,[11]Final!A658,'[11]Notes Wise'!$I$5:$I$2617)</f>
        <v>#VALUE!</v>
      </c>
      <c r="L658" s="1413" t="e">
        <f>SUMIF('[11]Notes Wise'!$A$5:$A$2617,[11]Final!A658,'[11]Notes Wise'!$J$5:$J$2617)</f>
        <v>#VALUE!</v>
      </c>
      <c r="M658" s="1460" t="e">
        <f t="shared" si="125"/>
        <v>#VALUE!</v>
      </c>
      <c r="N658" s="1460" t="e">
        <f t="shared" si="125"/>
        <v>#VALUE!</v>
      </c>
    </row>
    <row r="659" spans="1:14" s="2028" customFormat="1" ht="13.5" thickBot="1">
      <c r="A659" s="1423"/>
      <c r="B659" s="2027" t="s">
        <v>1838</v>
      </c>
      <c r="C659" s="761">
        <f>SUM(C648:C658)</f>
        <v>0</v>
      </c>
      <c r="D659" s="761">
        <f t="shared" ref="D659:J659" si="126">SUM(D648:D658)</f>
        <v>0</v>
      </c>
      <c r="E659" s="761">
        <f t="shared" si="126"/>
        <v>0</v>
      </c>
      <c r="F659" s="761">
        <f t="shared" si="126"/>
        <v>0</v>
      </c>
      <c r="G659" s="761">
        <f t="shared" si="126"/>
        <v>0</v>
      </c>
      <c r="H659" s="761">
        <f t="shared" si="126"/>
        <v>0</v>
      </c>
      <c r="I659" s="761">
        <f t="shared" si="126"/>
        <v>0</v>
      </c>
      <c r="J659" s="761">
        <f t="shared" si="126"/>
        <v>0</v>
      </c>
      <c r="K659" s="1413" t="e">
        <f>SUMIF('[11]Notes Wise'!$A$5:$A$2617,[11]Final!A659,'[11]Notes Wise'!$I$5:$I$2617)</f>
        <v>#VALUE!</v>
      </c>
      <c r="L659" s="1413" t="e">
        <f>SUMIF('[11]Notes Wise'!$A$5:$A$2617,[11]Final!A659,'[11]Notes Wise'!$J$5:$J$2617)</f>
        <v>#VALUE!</v>
      </c>
      <c r="M659" s="1460" t="e">
        <f t="shared" si="125"/>
        <v>#VALUE!</v>
      </c>
      <c r="N659" s="1460" t="e">
        <f t="shared" si="125"/>
        <v>#VALUE!</v>
      </c>
    </row>
    <row r="660" spans="1:14" s="2028" customFormat="1" ht="13.5" thickBot="1">
      <c r="A660" s="1423"/>
      <c r="B660" s="2027" t="s">
        <v>1851</v>
      </c>
      <c r="C660" s="655"/>
      <c r="D660" s="654">
        <f>D659-C659</f>
        <v>0</v>
      </c>
      <c r="E660" s="761"/>
      <c r="F660" s="654">
        <f>F659-E659</f>
        <v>0</v>
      </c>
      <c r="G660" s="761"/>
      <c r="H660" s="654">
        <f>H659-G659</f>
        <v>0</v>
      </c>
      <c r="I660" s="761"/>
      <c r="J660" s="654">
        <f>J659-I659</f>
        <v>0</v>
      </c>
      <c r="K660" s="1413" t="e">
        <f>SUMIF('[11]Notes Wise'!$A$5:$A$2617,[11]Final!A660,'[11]Notes Wise'!$I$5:$I$2617)</f>
        <v>#VALUE!</v>
      </c>
      <c r="L660" s="1413" t="e">
        <f>SUMIF('[11]Notes Wise'!$A$5:$A$2617,[11]Final!A660,'[11]Notes Wise'!$J$5:$J$2617)</f>
        <v>#VALUE!</v>
      </c>
      <c r="M660" s="1460" t="e">
        <f t="shared" si="125"/>
        <v>#VALUE!</v>
      </c>
      <c r="N660" s="1460" t="e">
        <f t="shared" si="125"/>
        <v>#VALUE!</v>
      </c>
    </row>
    <row r="661" spans="1:14" s="1421" customFormat="1" ht="13.5" thickBot="1">
      <c r="A661" s="1471" t="s">
        <v>1125</v>
      </c>
      <c r="B661" s="1478" t="s">
        <v>2728</v>
      </c>
      <c r="C661" s="652"/>
      <c r="D661" s="652"/>
      <c r="E661" s="653"/>
      <c r="F661" s="653"/>
      <c r="G661" s="653"/>
      <c r="H661" s="653"/>
      <c r="I661" s="653"/>
      <c r="J661" s="653"/>
      <c r="K661" s="1413" t="e">
        <f>SUMIF('[11]Notes Wise'!$A$5:$A$2617,[11]Final!A661,'[11]Notes Wise'!$I$5:$I$2617)</f>
        <v>#VALUE!</v>
      </c>
      <c r="L661" s="1413" t="e">
        <f>SUMIF('[11]Notes Wise'!$A$5:$A$2617,[11]Final!A661,'[11]Notes Wise'!$J$5:$J$2617)</f>
        <v>#VALUE!</v>
      </c>
      <c r="M661" s="1460" t="e">
        <f t="shared" si="125"/>
        <v>#VALUE!</v>
      </c>
      <c r="N661" s="1460" t="e">
        <f t="shared" si="125"/>
        <v>#VALUE!</v>
      </c>
    </row>
    <row r="662" spans="1:14" s="1421" customFormat="1" ht="13.5" thickBot="1">
      <c r="A662" s="1471" t="s">
        <v>462</v>
      </c>
      <c r="B662" s="1475" t="s">
        <v>2789</v>
      </c>
      <c r="C662" s="652"/>
      <c r="D662" s="652"/>
      <c r="E662" s="653"/>
      <c r="F662" s="653"/>
      <c r="G662" s="653"/>
      <c r="H662" s="653"/>
      <c r="I662" s="653"/>
      <c r="J662" s="653"/>
      <c r="K662" s="1413" t="e">
        <f>SUMIF('[11]Notes Wise'!$A$5:$A$2617,[11]Final!A662,'[11]Notes Wise'!$I$5:$I$2617)</f>
        <v>#VALUE!</v>
      </c>
      <c r="L662" s="1413" t="e">
        <f>SUMIF('[11]Notes Wise'!$A$5:$A$2617,[11]Final!A662,'[11]Notes Wise'!$J$5:$J$2617)</f>
        <v>#VALUE!</v>
      </c>
      <c r="M662" s="1460" t="e">
        <f t="shared" si="125"/>
        <v>#VALUE!</v>
      </c>
      <c r="N662" s="1460" t="e">
        <f t="shared" si="125"/>
        <v>#VALUE!</v>
      </c>
    </row>
    <row r="663" spans="1:14" s="1433" customFormat="1" ht="13.5" thickBot="1">
      <c r="A663" s="1417">
        <v>22.504000000000001</v>
      </c>
      <c r="B663" s="1418" t="s">
        <v>2790</v>
      </c>
      <c r="C663" s="652">
        <f>'[11]CONSOLIDATED TB'!C584</f>
        <v>0</v>
      </c>
      <c r="D663" s="652">
        <f>'[11]CONSOLIDATED TB'!D584</f>
        <v>0</v>
      </c>
      <c r="E663" s="653">
        <f>'[11]CONSOLIDATED TB'!G584</f>
        <v>0</v>
      </c>
      <c r="F663" s="653">
        <f>'[11]CONSOLIDATED TB'!H584</f>
        <v>0</v>
      </c>
      <c r="G663" s="653">
        <f t="shared" ref="G663:H665" si="127">C663+E663</f>
        <v>0</v>
      </c>
      <c r="H663" s="653">
        <f t="shared" si="127"/>
        <v>0</v>
      </c>
      <c r="I663" s="653">
        <f>IF(G663&gt;H663,G663-H663,0)</f>
        <v>0</v>
      </c>
      <c r="J663" s="653">
        <f>IF(H663&gt;G663,H663-G663,0)</f>
        <v>0</v>
      </c>
      <c r="K663" s="1413" t="e">
        <f>SUMIF('[11]Notes Wise'!$A$5:$A$2617,[11]Final!A663,'[11]Notes Wise'!$I$5:$I$2617)</f>
        <v>#VALUE!</v>
      </c>
      <c r="L663" s="1413" t="e">
        <f>SUMIF('[11]Notes Wise'!$A$5:$A$2617,[11]Final!A663,'[11]Notes Wise'!$J$5:$J$2617)</f>
        <v>#VALUE!</v>
      </c>
      <c r="M663" s="1460" t="e">
        <f t="shared" si="125"/>
        <v>#VALUE!</v>
      </c>
      <c r="N663" s="1460" t="e">
        <f t="shared" si="125"/>
        <v>#VALUE!</v>
      </c>
    </row>
    <row r="664" spans="1:14" s="1433" customFormat="1" ht="13.5" thickBot="1">
      <c r="A664" s="1417">
        <v>22.507000000000001</v>
      </c>
      <c r="B664" s="1418" t="s">
        <v>2791</v>
      </c>
      <c r="C664" s="652">
        <f>'[11]CONSOLIDATED TB'!C585</f>
        <v>0</v>
      </c>
      <c r="D664" s="652">
        <f>'[11]CONSOLIDATED TB'!D585</f>
        <v>0</v>
      </c>
      <c r="E664" s="653">
        <f>'[11]CONSOLIDATED TB'!G585</f>
        <v>0</v>
      </c>
      <c r="F664" s="653">
        <f>'[11]CONSOLIDATED TB'!H585</f>
        <v>0</v>
      </c>
      <c r="G664" s="653">
        <f t="shared" si="127"/>
        <v>0</v>
      </c>
      <c r="H664" s="653">
        <f t="shared" si="127"/>
        <v>0</v>
      </c>
      <c r="I664" s="653">
        <f>IF(G664&gt;H664,G664-H664,0)</f>
        <v>0</v>
      </c>
      <c r="J664" s="653">
        <f>IF(H664&gt;G664,H664-G664,0)</f>
        <v>0</v>
      </c>
      <c r="K664" s="1413" t="e">
        <f>SUMIF('[11]Notes Wise'!$A$5:$A$2617,[11]Final!A664,'[11]Notes Wise'!$I$5:$I$2617)</f>
        <v>#VALUE!</v>
      </c>
      <c r="L664" s="1413" t="e">
        <f>SUMIF('[11]Notes Wise'!$A$5:$A$2617,[11]Final!A664,'[11]Notes Wise'!$J$5:$J$2617)</f>
        <v>#VALUE!</v>
      </c>
      <c r="M664" s="1460" t="e">
        <f t="shared" si="125"/>
        <v>#VALUE!</v>
      </c>
      <c r="N664" s="1460" t="e">
        <f t="shared" si="125"/>
        <v>#VALUE!</v>
      </c>
    </row>
    <row r="665" spans="1:14" s="1433" customFormat="1" ht="13.5" thickBot="1">
      <c r="A665" s="1417">
        <v>22.509</v>
      </c>
      <c r="B665" s="1418" t="s">
        <v>2792</v>
      </c>
      <c r="C665" s="652">
        <f>'[11]CONSOLIDATED TB'!C586</f>
        <v>0</v>
      </c>
      <c r="D665" s="652">
        <f>'[11]CONSOLIDATED TB'!D586</f>
        <v>0</v>
      </c>
      <c r="E665" s="653">
        <f>'[11]CONSOLIDATED TB'!G586</f>
        <v>0</v>
      </c>
      <c r="F665" s="653">
        <f>'[11]CONSOLIDATED TB'!H586</f>
        <v>0</v>
      </c>
      <c r="G665" s="653">
        <f t="shared" si="127"/>
        <v>0</v>
      </c>
      <c r="H665" s="653">
        <f t="shared" si="127"/>
        <v>0</v>
      </c>
      <c r="I665" s="653">
        <f>IF(G665&gt;H665,G665-H665,0)</f>
        <v>0</v>
      </c>
      <c r="J665" s="653">
        <f>IF(H665&gt;G665,H665-G665,0)</f>
        <v>0</v>
      </c>
      <c r="K665" s="1413" t="e">
        <f>SUMIF('[11]Notes Wise'!$A$5:$A$2617,[11]Final!A665,'[11]Notes Wise'!$I$5:$I$2617)</f>
        <v>#VALUE!</v>
      </c>
      <c r="L665" s="1413" t="e">
        <f>SUMIF('[11]Notes Wise'!$A$5:$A$2617,[11]Final!A665,'[11]Notes Wise'!$J$5:$J$2617)</f>
        <v>#VALUE!</v>
      </c>
      <c r="M665" s="1460" t="e">
        <f t="shared" si="125"/>
        <v>#VALUE!</v>
      </c>
      <c r="N665" s="1460" t="e">
        <f t="shared" si="125"/>
        <v>#VALUE!</v>
      </c>
    </row>
    <row r="666" spans="1:14" s="2028" customFormat="1" ht="13.5" thickBot="1">
      <c r="A666" s="1423"/>
      <c r="B666" s="2027" t="s">
        <v>1838</v>
      </c>
      <c r="C666" s="761">
        <f t="shared" ref="C666:J666" si="128">SUM(C663:C665)</f>
        <v>0</v>
      </c>
      <c r="D666" s="761">
        <f>SUM(D663:D665)</f>
        <v>0</v>
      </c>
      <c r="E666" s="761">
        <f t="shared" si="128"/>
        <v>0</v>
      </c>
      <c r="F666" s="761">
        <f t="shared" si="128"/>
        <v>0</v>
      </c>
      <c r="G666" s="761">
        <f t="shared" si="128"/>
        <v>0</v>
      </c>
      <c r="H666" s="761">
        <f t="shared" si="128"/>
        <v>0</v>
      </c>
      <c r="I666" s="761">
        <f t="shared" si="128"/>
        <v>0</v>
      </c>
      <c r="J666" s="761">
        <f t="shared" si="128"/>
        <v>0</v>
      </c>
      <c r="K666" s="1413" t="e">
        <f>SUMIF('[11]Notes Wise'!$A$5:$A$2617,[11]Final!A666,'[11]Notes Wise'!$I$5:$I$2617)</f>
        <v>#VALUE!</v>
      </c>
      <c r="L666" s="1413" t="e">
        <f>SUMIF('[11]Notes Wise'!$A$5:$A$2617,[11]Final!A666,'[11]Notes Wise'!$J$5:$J$2617)</f>
        <v>#VALUE!</v>
      </c>
      <c r="M666" s="1460" t="e">
        <f t="shared" si="125"/>
        <v>#VALUE!</v>
      </c>
      <c r="N666" s="1460" t="e">
        <f t="shared" si="125"/>
        <v>#VALUE!</v>
      </c>
    </row>
    <row r="667" spans="1:14" s="2028" customFormat="1" ht="13.5" thickBot="1">
      <c r="A667" s="1423"/>
      <c r="B667" s="2027" t="s">
        <v>1851</v>
      </c>
      <c r="C667" s="654">
        <f>+C666-D666</f>
        <v>0</v>
      </c>
      <c r="D667" s="655"/>
      <c r="E667" s="654">
        <f>+E666-F666</f>
        <v>0</v>
      </c>
      <c r="F667" s="761"/>
      <c r="G667" s="654">
        <f>+G666-H666</f>
        <v>0</v>
      </c>
      <c r="H667" s="761"/>
      <c r="I667" s="654">
        <f>+I666-J666</f>
        <v>0</v>
      </c>
      <c r="J667" s="761"/>
      <c r="K667" s="1413" t="e">
        <f>SUMIF('[11]Notes Wise'!$A$5:$A$2617,[11]Final!A667,'[11]Notes Wise'!$I$5:$I$2617)</f>
        <v>#VALUE!</v>
      </c>
      <c r="L667" s="1413" t="e">
        <f>SUMIF('[11]Notes Wise'!$A$5:$A$2617,[11]Final!A667,'[11]Notes Wise'!$J$5:$J$2617)</f>
        <v>#VALUE!</v>
      </c>
      <c r="M667" s="1460" t="e">
        <f t="shared" si="125"/>
        <v>#VALUE!</v>
      </c>
      <c r="N667" s="1460" t="e">
        <f t="shared" si="125"/>
        <v>#VALUE!</v>
      </c>
    </row>
    <row r="668" spans="1:14" s="1421" customFormat="1" ht="13.5" thickBot="1">
      <c r="A668" s="1471" t="s">
        <v>1125</v>
      </c>
      <c r="B668" s="1478" t="s">
        <v>2728</v>
      </c>
      <c r="C668" s="652"/>
      <c r="D668" s="652"/>
      <c r="E668" s="653"/>
      <c r="F668" s="653"/>
      <c r="G668" s="653"/>
      <c r="H668" s="653"/>
      <c r="I668" s="653"/>
      <c r="J668" s="653"/>
      <c r="K668" s="1413" t="e">
        <f>SUMIF('[11]Notes Wise'!$A$5:$A$2617,[11]Final!A668,'[11]Notes Wise'!$I$5:$I$2617)</f>
        <v>#VALUE!</v>
      </c>
      <c r="L668" s="1413" t="e">
        <f>SUMIF('[11]Notes Wise'!$A$5:$A$2617,[11]Final!A668,'[11]Notes Wise'!$J$5:$J$2617)</f>
        <v>#VALUE!</v>
      </c>
      <c r="M668" s="1460" t="e">
        <f t="shared" si="125"/>
        <v>#VALUE!</v>
      </c>
      <c r="N668" s="1460" t="e">
        <f t="shared" si="125"/>
        <v>#VALUE!</v>
      </c>
    </row>
    <row r="669" spans="1:14" s="1421" customFormat="1" ht="13.5" thickBot="1">
      <c r="A669" s="1471" t="s">
        <v>654</v>
      </c>
      <c r="B669" s="1478" t="s">
        <v>1314</v>
      </c>
      <c r="C669" s="652"/>
      <c r="D669" s="652"/>
      <c r="E669" s="653"/>
      <c r="F669" s="653"/>
      <c r="G669" s="653"/>
      <c r="H669" s="653"/>
      <c r="I669" s="653"/>
      <c r="J669" s="653"/>
      <c r="K669" s="1413" t="e">
        <f>SUMIF('[11]Notes Wise'!$A$5:$A$2617,[11]Final!A669,'[11]Notes Wise'!$I$5:$I$2617)</f>
        <v>#VALUE!</v>
      </c>
      <c r="L669" s="1413" t="e">
        <f>SUMIF('[11]Notes Wise'!$A$5:$A$2617,[11]Final!A669,'[11]Notes Wise'!$J$5:$J$2617)</f>
        <v>#VALUE!</v>
      </c>
      <c r="M669" s="1460" t="e">
        <f t="shared" si="125"/>
        <v>#VALUE!</v>
      </c>
      <c r="N669" s="1460" t="e">
        <f t="shared" si="125"/>
        <v>#VALUE!</v>
      </c>
    </row>
    <row r="670" spans="1:14" s="1433" customFormat="1" ht="13.5" thickBot="1">
      <c r="A670" s="1417">
        <v>22.600999999999999</v>
      </c>
      <c r="B670" s="1419" t="s">
        <v>2793</v>
      </c>
      <c r="C670" s="652">
        <f>'[11]CONSOLIDATED TB'!C589</f>
        <v>8359153.6300000018</v>
      </c>
      <c r="D670" s="652">
        <f>'[11]CONSOLIDATED TB'!D589</f>
        <v>0</v>
      </c>
      <c r="E670" s="653">
        <f>'[11]CONSOLIDATED TB'!G589</f>
        <v>1545104.7</v>
      </c>
      <c r="F670" s="653">
        <f>'[11]CONSOLIDATED TB'!H589</f>
        <v>0</v>
      </c>
      <c r="G670" s="653">
        <f t="shared" ref="G670:H680" si="129">C670+E670</f>
        <v>9904258.3300000019</v>
      </c>
      <c r="H670" s="653">
        <f t="shared" si="129"/>
        <v>0</v>
      </c>
      <c r="I670" s="653">
        <f t="shared" ref="I670:I680" si="130">IF(G670&gt;H670,G670-H670,0)</f>
        <v>9904258.3300000019</v>
      </c>
      <c r="J670" s="653">
        <f t="shared" ref="J670:J680" si="131">IF(H670&gt;G670,H670-G670,0)</f>
        <v>0</v>
      </c>
      <c r="K670" s="1413" t="e">
        <f>SUMIF('[11]Notes Wise'!$A$5:$A$2617,[11]Final!A670,'[11]Notes Wise'!$I$5:$I$2617)</f>
        <v>#VALUE!</v>
      </c>
      <c r="L670" s="1413" t="e">
        <f>SUMIF('[11]Notes Wise'!$A$5:$A$2617,[11]Final!A670,'[11]Notes Wise'!$J$5:$J$2617)</f>
        <v>#VALUE!</v>
      </c>
      <c r="M670" s="1460" t="e">
        <f t="shared" si="125"/>
        <v>#VALUE!</v>
      </c>
      <c r="N670" s="1460" t="e">
        <f t="shared" si="125"/>
        <v>#VALUE!</v>
      </c>
    </row>
    <row r="671" spans="1:14" s="1433" customFormat="1" ht="13.5" thickBot="1">
      <c r="A671" s="1417">
        <v>22.603000000000002</v>
      </c>
      <c r="B671" s="1419" t="s">
        <v>2794</v>
      </c>
      <c r="C671" s="652">
        <f>'[11]CONSOLIDATED TB'!C590</f>
        <v>28156513.399999999</v>
      </c>
      <c r="D671" s="652">
        <f>'[11]CONSOLIDATED TB'!D590</f>
        <v>0</v>
      </c>
      <c r="E671" s="653">
        <f>'[11]CONSOLIDATED TB'!G590</f>
        <v>0</v>
      </c>
      <c r="F671" s="653">
        <f>'[11]CONSOLIDATED TB'!H590</f>
        <v>0</v>
      </c>
      <c r="G671" s="653">
        <f t="shared" si="129"/>
        <v>28156513.399999999</v>
      </c>
      <c r="H671" s="653">
        <f t="shared" si="129"/>
        <v>0</v>
      </c>
      <c r="I671" s="653">
        <f t="shared" si="130"/>
        <v>28156513.399999999</v>
      </c>
      <c r="J671" s="653">
        <f t="shared" si="131"/>
        <v>0</v>
      </c>
      <c r="K671" s="1413" t="e">
        <f>SUMIF('[11]Notes Wise'!$A$5:$A$2617,[11]Final!A671,'[11]Notes Wise'!$I$5:$I$2617)</f>
        <v>#VALUE!</v>
      </c>
      <c r="L671" s="1413" t="e">
        <f>SUMIF('[11]Notes Wise'!$A$5:$A$2617,[11]Final!A671,'[11]Notes Wise'!$J$5:$J$2617)</f>
        <v>#VALUE!</v>
      </c>
      <c r="M671" s="1460" t="e">
        <f t="shared" si="125"/>
        <v>#VALUE!</v>
      </c>
      <c r="N671" s="1460" t="e">
        <f t="shared" si="125"/>
        <v>#VALUE!</v>
      </c>
    </row>
    <row r="672" spans="1:14" s="1433" customFormat="1" ht="13.5" thickBot="1">
      <c r="A672" s="1417">
        <v>22.603999999999999</v>
      </c>
      <c r="B672" s="1419" t="s">
        <v>2795</v>
      </c>
      <c r="C672" s="652">
        <f>'[11]CONSOLIDATED TB'!C591</f>
        <v>9762838.2200000025</v>
      </c>
      <c r="D672" s="652">
        <f>'[11]CONSOLIDATED TB'!D591</f>
        <v>0</v>
      </c>
      <c r="E672" s="653">
        <f>'[11]CONSOLIDATED TB'!G591</f>
        <v>0</v>
      </c>
      <c r="F672" s="653">
        <f>'[11]CONSOLIDATED TB'!H591</f>
        <v>0</v>
      </c>
      <c r="G672" s="653">
        <f t="shared" si="129"/>
        <v>9762838.2200000025</v>
      </c>
      <c r="H672" s="653">
        <f t="shared" si="129"/>
        <v>0</v>
      </c>
      <c r="I672" s="653">
        <f t="shared" si="130"/>
        <v>9762838.2200000025</v>
      </c>
      <c r="J672" s="653">
        <f t="shared" si="131"/>
        <v>0</v>
      </c>
      <c r="K672" s="1413" t="e">
        <f>SUMIF('[11]Notes Wise'!$A$5:$A$2617,[11]Final!A672,'[11]Notes Wise'!$I$5:$I$2617)</f>
        <v>#VALUE!</v>
      </c>
      <c r="L672" s="1413" t="e">
        <f>SUMIF('[11]Notes Wise'!$A$5:$A$2617,[11]Final!A672,'[11]Notes Wise'!$J$5:$J$2617)</f>
        <v>#VALUE!</v>
      </c>
      <c r="M672" s="1460" t="e">
        <f t="shared" si="125"/>
        <v>#VALUE!</v>
      </c>
      <c r="N672" s="1460" t="e">
        <f t="shared" si="125"/>
        <v>#VALUE!</v>
      </c>
    </row>
    <row r="673" spans="1:14" s="1433" customFormat="1" ht="13.5" thickBot="1">
      <c r="A673" s="1417">
        <v>22.605</v>
      </c>
      <c r="B673" s="1419" t="s">
        <v>2796</v>
      </c>
      <c r="C673" s="652">
        <f>'[11]CONSOLIDATED TB'!C592</f>
        <v>334048481.42000002</v>
      </c>
      <c r="D673" s="652">
        <f>'[11]CONSOLIDATED TB'!D592</f>
        <v>0</v>
      </c>
      <c r="E673" s="653">
        <f>'[11]CONSOLIDATED TB'!G592</f>
        <v>0</v>
      </c>
      <c r="F673" s="653">
        <f>'[11]CONSOLIDATED TB'!H592</f>
        <v>311765.82</v>
      </c>
      <c r="G673" s="653">
        <f t="shared" si="129"/>
        <v>334048481.42000002</v>
      </c>
      <c r="H673" s="653">
        <f t="shared" si="129"/>
        <v>311765.82</v>
      </c>
      <c r="I673" s="653">
        <f t="shared" si="130"/>
        <v>333736715.60000002</v>
      </c>
      <c r="J673" s="653">
        <f t="shared" si="131"/>
        <v>0</v>
      </c>
      <c r="K673" s="1413" t="e">
        <f>SUMIF('[11]Notes Wise'!$A$5:$A$2617,[11]Final!A673,'[11]Notes Wise'!$I$5:$I$2617)</f>
        <v>#VALUE!</v>
      </c>
      <c r="L673" s="1413" t="e">
        <f>SUMIF('[11]Notes Wise'!$A$5:$A$2617,[11]Final!A673,'[11]Notes Wise'!$J$5:$J$2617)</f>
        <v>#VALUE!</v>
      </c>
      <c r="M673" s="1460" t="e">
        <f t="shared" si="125"/>
        <v>#VALUE!</v>
      </c>
      <c r="N673" s="1460" t="e">
        <f t="shared" si="125"/>
        <v>#VALUE!</v>
      </c>
    </row>
    <row r="674" spans="1:14" s="1433" customFormat="1" ht="13.5" thickBot="1">
      <c r="A674" s="1417">
        <v>22.606000000000002</v>
      </c>
      <c r="B674" s="1419" t="s">
        <v>2797</v>
      </c>
      <c r="C674" s="652">
        <f>'[11]CONSOLIDATED TB'!C593</f>
        <v>35154394.799999997</v>
      </c>
      <c r="D674" s="652">
        <f>'[11]CONSOLIDATED TB'!D593</f>
        <v>0</v>
      </c>
      <c r="E674" s="653">
        <f>'[11]CONSOLIDATED TB'!G593</f>
        <v>0</v>
      </c>
      <c r="F674" s="653">
        <f>'[11]CONSOLIDATED TB'!H593</f>
        <v>0</v>
      </c>
      <c r="G674" s="653">
        <f t="shared" si="129"/>
        <v>35154394.799999997</v>
      </c>
      <c r="H674" s="653">
        <f t="shared" si="129"/>
        <v>0</v>
      </c>
      <c r="I674" s="653">
        <f t="shared" si="130"/>
        <v>35154394.799999997</v>
      </c>
      <c r="J674" s="653">
        <f t="shared" si="131"/>
        <v>0</v>
      </c>
      <c r="K674" s="1413" t="e">
        <f>SUMIF('[11]Notes Wise'!$A$5:$A$2617,[11]Final!A674,'[11]Notes Wise'!$I$5:$I$2617)</f>
        <v>#VALUE!</v>
      </c>
      <c r="L674" s="1413" t="e">
        <f>SUMIF('[11]Notes Wise'!$A$5:$A$2617,[11]Final!A674,'[11]Notes Wise'!$J$5:$J$2617)</f>
        <v>#VALUE!</v>
      </c>
      <c r="M674" s="1460" t="e">
        <f t="shared" si="125"/>
        <v>#VALUE!</v>
      </c>
      <c r="N674" s="1460" t="e">
        <f t="shared" si="125"/>
        <v>#VALUE!</v>
      </c>
    </row>
    <row r="675" spans="1:14" s="1433" customFormat="1" ht="13.5" thickBot="1">
      <c r="A675" s="1417">
        <v>22.606999999999999</v>
      </c>
      <c r="B675" s="1419" t="s">
        <v>2798</v>
      </c>
      <c r="C675" s="652">
        <f>'[11]CONSOLIDATED TB'!C594</f>
        <v>8199737.1399999978</v>
      </c>
      <c r="D675" s="652">
        <f>'[11]CONSOLIDATED TB'!D594</f>
        <v>0</v>
      </c>
      <c r="E675" s="653">
        <f>'[11]CONSOLIDATED TB'!G594</f>
        <v>0</v>
      </c>
      <c r="F675" s="653">
        <f>'[11]CONSOLIDATED TB'!H594</f>
        <v>0</v>
      </c>
      <c r="G675" s="653">
        <f t="shared" si="129"/>
        <v>8199737.1399999978</v>
      </c>
      <c r="H675" s="653">
        <f t="shared" si="129"/>
        <v>0</v>
      </c>
      <c r="I675" s="653">
        <f t="shared" si="130"/>
        <v>8199737.1399999978</v>
      </c>
      <c r="J675" s="653">
        <f t="shared" si="131"/>
        <v>0</v>
      </c>
      <c r="K675" s="1413" t="e">
        <f>SUMIF('[11]Notes Wise'!$A$5:$A$2617,[11]Final!A675,'[11]Notes Wise'!$I$5:$I$2617)</f>
        <v>#VALUE!</v>
      </c>
      <c r="L675" s="1413" t="e">
        <f>SUMIF('[11]Notes Wise'!$A$5:$A$2617,[11]Final!A675,'[11]Notes Wise'!$J$5:$J$2617)</f>
        <v>#VALUE!</v>
      </c>
      <c r="M675" s="1460" t="e">
        <f t="shared" si="125"/>
        <v>#VALUE!</v>
      </c>
      <c r="N675" s="1460" t="e">
        <f t="shared" si="125"/>
        <v>#VALUE!</v>
      </c>
    </row>
    <row r="676" spans="1:14" s="1433" customFormat="1" ht="13.5" thickBot="1">
      <c r="A676" s="1417">
        <v>22.608000000000001</v>
      </c>
      <c r="B676" s="1419" t="s">
        <v>2799</v>
      </c>
      <c r="C676" s="652">
        <f>'[11]CONSOLIDATED TB'!C595</f>
        <v>8852621.8000000007</v>
      </c>
      <c r="D676" s="652">
        <f>'[11]CONSOLIDATED TB'!D595</f>
        <v>0</v>
      </c>
      <c r="E676" s="653">
        <f>'[11]CONSOLIDATED TB'!G595</f>
        <v>0</v>
      </c>
      <c r="F676" s="653">
        <f>'[11]CONSOLIDATED TB'!H595</f>
        <v>0</v>
      </c>
      <c r="G676" s="653">
        <f t="shared" si="129"/>
        <v>8852621.8000000007</v>
      </c>
      <c r="H676" s="653">
        <f t="shared" si="129"/>
        <v>0</v>
      </c>
      <c r="I676" s="653">
        <f t="shared" si="130"/>
        <v>8852621.8000000007</v>
      </c>
      <c r="J676" s="653">
        <f t="shared" si="131"/>
        <v>0</v>
      </c>
      <c r="K676" s="1413" t="e">
        <f>SUMIF('[11]Notes Wise'!$A$5:$A$2617,[11]Final!A676,'[11]Notes Wise'!$I$5:$I$2617)</f>
        <v>#VALUE!</v>
      </c>
      <c r="L676" s="1413" t="e">
        <f>SUMIF('[11]Notes Wise'!$A$5:$A$2617,[11]Final!A676,'[11]Notes Wise'!$J$5:$J$2617)</f>
        <v>#VALUE!</v>
      </c>
      <c r="M676" s="1460" t="e">
        <f t="shared" si="125"/>
        <v>#VALUE!</v>
      </c>
      <c r="N676" s="1460" t="e">
        <f t="shared" si="125"/>
        <v>#VALUE!</v>
      </c>
    </row>
    <row r="677" spans="1:14" s="1433" customFormat="1" ht="13.5" thickBot="1">
      <c r="A677" s="1417">
        <v>22.609000000000002</v>
      </c>
      <c r="B677" s="1419" t="s">
        <v>2800</v>
      </c>
      <c r="C677" s="652">
        <f>'[11]CONSOLIDATED TB'!C596</f>
        <v>5939713.3599999994</v>
      </c>
      <c r="D677" s="652">
        <f>'[11]CONSOLIDATED TB'!D596</f>
        <v>0</v>
      </c>
      <c r="E677" s="653">
        <f>'[11]CONSOLIDATED TB'!G596</f>
        <v>5725</v>
      </c>
      <c r="F677" s="653">
        <f>'[11]CONSOLIDATED TB'!H596</f>
        <v>0</v>
      </c>
      <c r="G677" s="653">
        <f t="shared" si="129"/>
        <v>5945438.3599999994</v>
      </c>
      <c r="H677" s="653">
        <f t="shared" si="129"/>
        <v>0</v>
      </c>
      <c r="I677" s="653">
        <f t="shared" si="130"/>
        <v>5945438.3599999994</v>
      </c>
      <c r="J677" s="653">
        <f t="shared" si="131"/>
        <v>0</v>
      </c>
      <c r="K677" s="1413" t="e">
        <f>SUMIF('[11]Notes Wise'!$A$5:$A$2617,[11]Final!A677,'[11]Notes Wise'!$I$5:$I$2617)</f>
        <v>#VALUE!</v>
      </c>
      <c r="L677" s="1413" t="e">
        <f>SUMIF('[11]Notes Wise'!$A$5:$A$2617,[11]Final!A677,'[11]Notes Wise'!$J$5:$J$2617)</f>
        <v>#VALUE!</v>
      </c>
      <c r="M677" s="1460" t="e">
        <f t="shared" si="125"/>
        <v>#VALUE!</v>
      </c>
      <c r="N677" s="1460" t="e">
        <f t="shared" si="125"/>
        <v>#VALUE!</v>
      </c>
    </row>
    <row r="678" spans="1:14" s="1433" customFormat="1" ht="13.5" thickBot="1">
      <c r="A678" s="1422">
        <v>22.61</v>
      </c>
      <c r="B678" s="1419" t="s">
        <v>2801</v>
      </c>
      <c r="C678" s="652">
        <f>'[11]CONSOLIDATED TB'!C597</f>
        <v>6593805.4699999988</v>
      </c>
      <c r="D678" s="652">
        <f>'[11]CONSOLIDATED TB'!D597</f>
        <v>0</v>
      </c>
      <c r="E678" s="653">
        <f>'[11]CONSOLIDATED TB'!G597</f>
        <v>0</v>
      </c>
      <c r="F678" s="653">
        <f>'[11]CONSOLIDATED TB'!H597</f>
        <v>2087853.72</v>
      </c>
      <c r="G678" s="653">
        <f t="shared" si="129"/>
        <v>6593805.4699999988</v>
      </c>
      <c r="H678" s="653">
        <f t="shared" si="129"/>
        <v>2087853.72</v>
      </c>
      <c r="I678" s="653">
        <f t="shared" si="130"/>
        <v>4505951.7499999991</v>
      </c>
      <c r="J678" s="653">
        <f t="shared" si="131"/>
        <v>0</v>
      </c>
      <c r="K678" s="1413" t="e">
        <f>SUMIF('[11]Notes Wise'!$A$5:$A$2617,[11]Final!A678,'[11]Notes Wise'!$I$5:$I$2617)</f>
        <v>#VALUE!</v>
      </c>
      <c r="L678" s="1413" t="e">
        <f>SUMIF('[11]Notes Wise'!$A$5:$A$2617,[11]Final!A678,'[11]Notes Wise'!$J$5:$J$2617)</f>
        <v>#VALUE!</v>
      </c>
      <c r="M678" s="1460" t="e">
        <f t="shared" si="125"/>
        <v>#VALUE!</v>
      </c>
      <c r="N678" s="1460" t="e">
        <f t="shared" si="125"/>
        <v>#VALUE!</v>
      </c>
    </row>
    <row r="679" spans="1:14" s="1433" customFormat="1" ht="13.5" thickBot="1">
      <c r="A679" s="1417">
        <v>22.613</v>
      </c>
      <c r="B679" s="1419" t="s">
        <v>2802</v>
      </c>
      <c r="C679" s="652">
        <f>'[11]CONSOLIDATED TB'!C598</f>
        <v>8178720.2699999996</v>
      </c>
      <c r="D679" s="652">
        <f>'[11]CONSOLIDATED TB'!D598</f>
        <v>0</v>
      </c>
      <c r="E679" s="653">
        <f>'[11]CONSOLIDATED TB'!G598</f>
        <v>0</v>
      </c>
      <c r="F679" s="653">
        <f>'[11]CONSOLIDATED TB'!H598</f>
        <v>0</v>
      </c>
      <c r="G679" s="653">
        <f t="shared" si="129"/>
        <v>8178720.2699999996</v>
      </c>
      <c r="H679" s="653">
        <f t="shared" si="129"/>
        <v>0</v>
      </c>
      <c r="I679" s="653">
        <f t="shared" si="130"/>
        <v>8178720.2699999996</v>
      </c>
      <c r="J679" s="653">
        <f t="shared" si="131"/>
        <v>0</v>
      </c>
      <c r="K679" s="1413" t="e">
        <f>SUMIF('[11]Notes Wise'!$A$5:$A$2617,[11]Final!A679,'[11]Notes Wise'!$I$5:$I$2617)</f>
        <v>#VALUE!</v>
      </c>
      <c r="L679" s="1413" t="e">
        <f>SUMIF('[11]Notes Wise'!$A$5:$A$2617,[11]Final!A679,'[11]Notes Wise'!$J$5:$J$2617)</f>
        <v>#VALUE!</v>
      </c>
      <c r="M679" s="1460" t="e">
        <f t="shared" si="125"/>
        <v>#VALUE!</v>
      </c>
      <c r="N679" s="1460" t="e">
        <f t="shared" si="125"/>
        <v>#VALUE!</v>
      </c>
    </row>
    <row r="680" spans="1:14" s="1433" customFormat="1" ht="13.5" thickBot="1">
      <c r="A680" s="1417">
        <v>22.619</v>
      </c>
      <c r="B680" s="1419" t="s">
        <v>2803</v>
      </c>
      <c r="C680" s="652">
        <f>'[11]CONSOLIDATED TB'!C599</f>
        <v>95631488.099999994</v>
      </c>
      <c r="D680" s="652">
        <f>'[11]CONSOLIDATED TB'!D599</f>
        <v>0</v>
      </c>
      <c r="E680" s="653">
        <f>'[11]CONSOLIDATED TB'!G599</f>
        <v>0</v>
      </c>
      <c r="F680" s="653">
        <f>'[11]CONSOLIDATED TB'!H599</f>
        <v>3592055.02</v>
      </c>
      <c r="G680" s="653">
        <f t="shared" si="129"/>
        <v>95631488.099999994</v>
      </c>
      <c r="H680" s="653">
        <f t="shared" si="129"/>
        <v>3592055.02</v>
      </c>
      <c r="I680" s="653">
        <f t="shared" si="130"/>
        <v>92039433.079999998</v>
      </c>
      <c r="J680" s="653">
        <f t="shared" si="131"/>
        <v>0</v>
      </c>
      <c r="K680" s="1413" t="e">
        <f>SUMIF('[11]Notes Wise'!$A$5:$A$2617,[11]Final!A680,'[11]Notes Wise'!$I$5:$I$2617)</f>
        <v>#VALUE!</v>
      </c>
      <c r="L680" s="1413" t="e">
        <f>SUMIF('[11]Notes Wise'!$A$5:$A$2617,[11]Final!A680,'[11]Notes Wise'!$J$5:$J$2617)</f>
        <v>#VALUE!</v>
      </c>
      <c r="M680" s="1460" t="e">
        <f t="shared" si="125"/>
        <v>#VALUE!</v>
      </c>
      <c r="N680" s="1460" t="e">
        <f t="shared" si="125"/>
        <v>#VALUE!</v>
      </c>
    </row>
    <row r="681" spans="1:14" s="2028" customFormat="1" ht="13.5" thickBot="1">
      <c r="A681" s="1423"/>
      <c r="B681" s="2027" t="s">
        <v>1838</v>
      </c>
      <c r="C681" s="761">
        <f t="shared" ref="C681:J681" si="132">SUM(C670:C680)</f>
        <v>548877467.61000001</v>
      </c>
      <c r="D681" s="761">
        <f>SUM(D670:D680)</f>
        <v>0</v>
      </c>
      <c r="E681" s="761">
        <f t="shared" si="132"/>
        <v>1550829.7</v>
      </c>
      <c r="F681" s="761">
        <f t="shared" si="132"/>
        <v>5991674.5600000005</v>
      </c>
      <c r="G681" s="761">
        <f t="shared" si="132"/>
        <v>550428297.31000006</v>
      </c>
      <c r="H681" s="761">
        <f t="shared" si="132"/>
        <v>5991674.5600000005</v>
      </c>
      <c r="I681" s="761">
        <f t="shared" si="132"/>
        <v>544436622.75</v>
      </c>
      <c r="J681" s="761">
        <f t="shared" si="132"/>
        <v>0</v>
      </c>
      <c r="K681" s="1413" t="e">
        <f>SUMIF('[11]Notes Wise'!$A$5:$A$2617,[11]Final!A681,'[11]Notes Wise'!$I$5:$I$2617)</f>
        <v>#VALUE!</v>
      </c>
      <c r="L681" s="1413" t="e">
        <f>SUMIF('[11]Notes Wise'!$A$5:$A$2617,[11]Final!A681,'[11]Notes Wise'!$J$5:$J$2617)</f>
        <v>#VALUE!</v>
      </c>
      <c r="M681" s="1460" t="e">
        <f t="shared" si="125"/>
        <v>#VALUE!</v>
      </c>
      <c r="N681" s="1460" t="e">
        <f t="shared" si="125"/>
        <v>#VALUE!</v>
      </c>
    </row>
    <row r="682" spans="1:14" s="2028" customFormat="1" ht="13.5" thickBot="1">
      <c r="A682" s="1423"/>
      <c r="B682" s="2027" t="s">
        <v>1851</v>
      </c>
      <c r="C682" s="654">
        <f>+C681-D681</f>
        <v>548877467.61000001</v>
      </c>
      <c r="D682" s="655"/>
      <c r="E682" s="654">
        <f>+E681-F681</f>
        <v>-4440844.8600000003</v>
      </c>
      <c r="F682" s="761"/>
      <c r="G682" s="654">
        <f>+G681-H681</f>
        <v>544436622.75000012</v>
      </c>
      <c r="H682" s="761"/>
      <c r="I682" s="654">
        <f>+I681-J681</f>
        <v>544436622.75</v>
      </c>
      <c r="J682" s="761"/>
      <c r="K682" s="1413" t="e">
        <f>SUMIF('[11]Notes Wise'!$A$5:$A$2617,[11]Final!A682,'[11]Notes Wise'!$I$5:$I$2617)</f>
        <v>#VALUE!</v>
      </c>
      <c r="L682" s="1413" t="e">
        <f>SUMIF('[11]Notes Wise'!$A$5:$A$2617,[11]Final!A682,'[11]Notes Wise'!$J$5:$J$2617)</f>
        <v>#VALUE!</v>
      </c>
      <c r="M682" s="1460" t="e">
        <f t="shared" si="125"/>
        <v>#VALUE!</v>
      </c>
      <c r="N682" s="1460" t="e">
        <f t="shared" si="125"/>
        <v>#VALUE!</v>
      </c>
    </row>
    <row r="683" spans="1:14" s="1421" customFormat="1" ht="13.5" thickBot="1">
      <c r="A683" s="1471" t="s">
        <v>559</v>
      </c>
      <c r="B683" s="1478" t="s">
        <v>2741</v>
      </c>
      <c r="C683" s="652"/>
      <c r="D683" s="652"/>
      <c r="E683" s="653"/>
      <c r="F683" s="653"/>
      <c r="G683" s="653"/>
      <c r="H683" s="653"/>
      <c r="I683" s="653"/>
      <c r="J683" s="653"/>
      <c r="K683" s="1413" t="e">
        <f>SUMIF('[11]Notes Wise'!$A$5:$A$2617,[11]Final!A683,'[11]Notes Wise'!$I$5:$I$2617)</f>
        <v>#VALUE!</v>
      </c>
      <c r="L683" s="1413" t="e">
        <f>SUMIF('[11]Notes Wise'!$A$5:$A$2617,[11]Final!A683,'[11]Notes Wise'!$J$5:$J$2617)</f>
        <v>#VALUE!</v>
      </c>
      <c r="M683" s="1460" t="e">
        <f t="shared" si="125"/>
        <v>#VALUE!</v>
      </c>
      <c r="N683" s="1460" t="e">
        <f t="shared" si="125"/>
        <v>#VALUE!</v>
      </c>
    </row>
    <row r="684" spans="1:14" s="1421" customFormat="1" ht="13.5" thickBot="1">
      <c r="A684" s="1471" t="s">
        <v>654</v>
      </c>
      <c r="B684" s="1478" t="s">
        <v>1314</v>
      </c>
      <c r="C684" s="652"/>
      <c r="D684" s="652"/>
      <c r="E684" s="653"/>
      <c r="F684" s="653"/>
      <c r="G684" s="653"/>
      <c r="H684" s="653"/>
      <c r="I684" s="653"/>
      <c r="J684" s="653"/>
      <c r="K684" s="1413" t="e">
        <f>SUMIF('[11]Notes Wise'!$A$5:$A$2617,[11]Final!A684,'[11]Notes Wise'!$I$5:$I$2617)</f>
        <v>#VALUE!</v>
      </c>
      <c r="L684" s="1413" t="e">
        <f>SUMIF('[11]Notes Wise'!$A$5:$A$2617,[11]Final!A684,'[11]Notes Wise'!$J$5:$J$2617)</f>
        <v>#VALUE!</v>
      </c>
      <c r="M684" s="1460" t="e">
        <f t="shared" si="125"/>
        <v>#VALUE!</v>
      </c>
      <c r="N684" s="1460" t="e">
        <f t="shared" si="125"/>
        <v>#VALUE!</v>
      </c>
    </row>
    <row r="685" spans="1:14" s="1433" customFormat="1" ht="13.5" thickBot="1">
      <c r="A685" s="1417">
        <v>22.620999999999999</v>
      </c>
      <c r="B685" s="1418" t="s">
        <v>2804</v>
      </c>
      <c r="C685" s="652">
        <f>'[11]CONSOLIDATED TB'!C602</f>
        <v>177086.36000000002</v>
      </c>
      <c r="D685" s="652">
        <f>'[11]CONSOLIDATED TB'!D602</f>
        <v>0</v>
      </c>
      <c r="E685" s="653">
        <f>'[11]CONSOLIDATED TB'!G602</f>
        <v>0</v>
      </c>
      <c r="F685" s="653">
        <f>'[11]CONSOLIDATED TB'!H602</f>
        <v>0</v>
      </c>
      <c r="G685" s="653">
        <f t="shared" ref="G685:H695" si="133">C685+E685</f>
        <v>177086.36000000002</v>
      </c>
      <c r="H685" s="653">
        <f t="shared" si="133"/>
        <v>0</v>
      </c>
      <c r="I685" s="653">
        <f t="shared" ref="I685:I695" si="134">IF(G685&gt;H685,G685-H685,0)</f>
        <v>177086.36000000002</v>
      </c>
      <c r="J685" s="653">
        <f t="shared" ref="J685:J695" si="135">IF(H685&gt;G685,H685-G685,0)</f>
        <v>0</v>
      </c>
      <c r="K685" s="1413" t="e">
        <f>SUMIF('[11]Notes Wise'!$A$5:$A$2617,[11]Final!A685,'[11]Notes Wise'!$I$5:$I$2617)</f>
        <v>#VALUE!</v>
      </c>
      <c r="L685" s="1413" t="e">
        <f>SUMIF('[11]Notes Wise'!$A$5:$A$2617,[11]Final!A685,'[11]Notes Wise'!$J$5:$J$2617)</f>
        <v>#VALUE!</v>
      </c>
      <c r="M685" s="1460" t="e">
        <f t="shared" si="125"/>
        <v>#VALUE!</v>
      </c>
      <c r="N685" s="1460" t="e">
        <f t="shared" si="125"/>
        <v>#VALUE!</v>
      </c>
    </row>
    <row r="686" spans="1:14" s="1433" customFormat="1" ht="13.5" thickBot="1">
      <c r="A686" s="1417">
        <v>22.623000000000001</v>
      </c>
      <c r="B686" s="1418" t="s">
        <v>2805</v>
      </c>
      <c r="C686" s="652">
        <f>'[11]CONSOLIDATED TB'!C603</f>
        <v>4089352.2800000049</v>
      </c>
      <c r="D686" s="652">
        <f>'[11]CONSOLIDATED TB'!D603</f>
        <v>0</v>
      </c>
      <c r="E686" s="653">
        <f>'[11]CONSOLIDATED TB'!G603</f>
        <v>0</v>
      </c>
      <c r="F686" s="653">
        <f>'[11]CONSOLIDATED TB'!H603</f>
        <v>0</v>
      </c>
      <c r="G686" s="653">
        <f t="shared" si="133"/>
        <v>4089352.2800000049</v>
      </c>
      <c r="H686" s="653">
        <f t="shared" si="133"/>
        <v>0</v>
      </c>
      <c r="I686" s="653">
        <f t="shared" si="134"/>
        <v>4089352.2800000049</v>
      </c>
      <c r="J686" s="653">
        <f t="shared" si="135"/>
        <v>0</v>
      </c>
      <c r="K686" s="1413" t="e">
        <f>SUMIF('[11]Notes Wise'!$A$5:$A$2617,[11]Final!A686,'[11]Notes Wise'!$I$5:$I$2617)</f>
        <v>#VALUE!</v>
      </c>
      <c r="L686" s="1413" t="e">
        <f>SUMIF('[11]Notes Wise'!$A$5:$A$2617,[11]Final!A686,'[11]Notes Wise'!$J$5:$J$2617)</f>
        <v>#VALUE!</v>
      </c>
      <c r="M686" s="1460" t="e">
        <f t="shared" si="125"/>
        <v>#VALUE!</v>
      </c>
      <c r="N686" s="1460" t="e">
        <f t="shared" si="125"/>
        <v>#VALUE!</v>
      </c>
    </row>
    <row r="687" spans="1:14" s="1433" customFormat="1" ht="13.5" thickBot="1">
      <c r="A687" s="1417">
        <v>22.623999999999999</v>
      </c>
      <c r="B687" s="1418" t="s">
        <v>2806</v>
      </c>
      <c r="C687" s="652">
        <f>'[11]CONSOLIDATED TB'!C604</f>
        <v>0</v>
      </c>
      <c r="D687" s="652">
        <f>'[11]CONSOLIDATED TB'!D604</f>
        <v>22245</v>
      </c>
      <c r="E687" s="653">
        <f>'[11]CONSOLIDATED TB'!G604</f>
        <v>0</v>
      </c>
      <c r="F687" s="653">
        <f>'[11]CONSOLIDATED TB'!H604</f>
        <v>0</v>
      </c>
      <c r="G687" s="653">
        <f t="shared" si="133"/>
        <v>0</v>
      </c>
      <c r="H687" s="653">
        <f t="shared" si="133"/>
        <v>22245</v>
      </c>
      <c r="I687" s="653">
        <f t="shared" si="134"/>
        <v>0</v>
      </c>
      <c r="J687" s="653">
        <f t="shared" si="135"/>
        <v>22245</v>
      </c>
      <c r="K687" s="1413" t="e">
        <f>SUMIF('[11]Notes Wise'!$A$5:$A$2617,[11]Final!A687,'[11]Notes Wise'!$I$5:$I$2617)</f>
        <v>#VALUE!</v>
      </c>
      <c r="L687" s="1413" t="e">
        <f>SUMIF('[11]Notes Wise'!$A$5:$A$2617,[11]Final!A687,'[11]Notes Wise'!$J$5:$J$2617)</f>
        <v>#VALUE!</v>
      </c>
      <c r="M687" s="1460" t="e">
        <f t="shared" si="125"/>
        <v>#VALUE!</v>
      </c>
      <c r="N687" s="1460" t="e">
        <f t="shared" si="125"/>
        <v>#VALUE!</v>
      </c>
    </row>
    <row r="688" spans="1:14" s="1433" customFormat="1" ht="13.5" thickBot="1">
      <c r="A688" s="1417">
        <v>22.625</v>
      </c>
      <c r="B688" s="1418" t="s">
        <v>2807</v>
      </c>
      <c r="C688" s="652">
        <f>'[11]CONSOLIDATED TB'!C605</f>
        <v>2735185.52</v>
      </c>
      <c r="D688" s="652">
        <f>'[11]CONSOLIDATED TB'!D605</f>
        <v>0</v>
      </c>
      <c r="E688" s="653">
        <f>'[11]CONSOLIDATED TB'!G605</f>
        <v>0</v>
      </c>
      <c r="F688" s="653">
        <f>'[11]CONSOLIDATED TB'!H605</f>
        <v>0</v>
      </c>
      <c r="G688" s="653">
        <f t="shared" si="133"/>
        <v>2735185.52</v>
      </c>
      <c r="H688" s="653">
        <f t="shared" si="133"/>
        <v>0</v>
      </c>
      <c r="I688" s="653">
        <f t="shared" si="134"/>
        <v>2735185.52</v>
      </c>
      <c r="J688" s="653">
        <f t="shared" si="135"/>
        <v>0</v>
      </c>
      <c r="K688" s="1413" t="e">
        <f>SUMIF('[11]Notes Wise'!$A$5:$A$2617,[11]Final!A688,'[11]Notes Wise'!$I$5:$I$2617)</f>
        <v>#VALUE!</v>
      </c>
      <c r="L688" s="1413" t="e">
        <f>SUMIF('[11]Notes Wise'!$A$5:$A$2617,[11]Final!A688,'[11]Notes Wise'!$J$5:$J$2617)</f>
        <v>#VALUE!</v>
      </c>
      <c r="M688" s="1460" t="e">
        <f t="shared" si="125"/>
        <v>#VALUE!</v>
      </c>
      <c r="N688" s="1460" t="e">
        <f t="shared" si="125"/>
        <v>#VALUE!</v>
      </c>
    </row>
    <row r="689" spans="1:14" s="1433" customFormat="1" ht="13.5" thickBot="1">
      <c r="A689" s="1417">
        <v>22.626000000000001</v>
      </c>
      <c r="B689" s="1418" t="s">
        <v>2808</v>
      </c>
      <c r="C689" s="652">
        <f>'[11]CONSOLIDATED TB'!C606</f>
        <v>0</v>
      </c>
      <c r="D689" s="652">
        <f>'[11]CONSOLIDATED TB'!D606</f>
        <v>4418</v>
      </c>
      <c r="E689" s="653">
        <f>'[11]CONSOLIDATED TB'!G606</f>
        <v>0</v>
      </c>
      <c r="F689" s="653">
        <f>'[11]CONSOLIDATED TB'!H606</f>
        <v>0</v>
      </c>
      <c r="G689" s="653">
        <f t="shared" si="133"/>
        <v>0</v>
      </c>
      <c r="H689" s="653">
        <f t="shared" si="133"/>
        <v>4418</v>
      </c>
      <c r="I689" s="653">
        <f t="shared" si="134"/>
        <v>0</v>
      </c>
      <c r="J689" s="653">
        <f t="shared" si="135"/>
        <v>4418</v>
      </c>
      <c r="K689" s="1413" t="e">
        <f>SUMIF('[11]Notes Wise'!$A$5:$A$2617,[11]Final!A689,'[11]Notes Wise'!$I$5:$I$2617)</f>
        <v>#VALUE!</v>
      </c>
      <c r="L689" s="1413" t="e">
        <f>SUMIF('[11]Notes Wise'!$A$5:$A$2617,[11]Final!A689,'[11]Notes Wise'!$J$5:$J$2617)</f>
        <v>#VALUE!</v>
      </c>
      <c r="M689" s="1460" t="e">
        <f t="shared" si="125"/>
        <v>#VALUE!</v>
      </c>
      <c r="N689" s="1460" t="e">
        <f t="shared" si="125"/>
        <v>#VALUE!</v>
      </c>
    </row>
    <row r="690" spans="1:14" s="1433" customFormat="1" ht="13.5" thickBot="1">
      <c r="A690" s="1417">
        <v>22.626999999999999</v>
      </c>
      <c r="B690" s="1418" t="s">
        <v>2809</v>
      </c>
      <c r="C690" s="652">
        <f>'[11]CONSOLIDATED TB'!C607</f>
        <v>11652.649999999998</v>
      </c>
      <c r="D690" s="652">
        <f>'[11]CONSOLIDATED TB'!D607</f>
        <v>0</v>
      </c>
      <c r="E690" s="653">
        <f>'[11]CONSOLIDATED TB'!G607</f>
        <v>0</v>
      </c>
      <c r="F690" s="653">
        <f>'[11]CONSOLIDATED TB'!H607</f>
        <v>0</v>
      </c>
      <c r="G690" s="653">
        <f t="shared" si="133"/>
        <v>11652.649999999998</v>
      </c>
      <c r="H690" s="653">
        <f t="shared" si="133"/>
        <v>0</v>
      </c>
      <c r="I690" s="653">
        <f t="shared" si="134"/>
        <v>11652.649999999998</v>
      </c>
      <c r="J690" s="653">
        <f t="shared" si="135"/>
        <v>0</v>
      </c>
      <c r="K690" s="1413" t="e">
        <f>SUMIF('[11]Notes Wise'!$A$5:$A$2617,[11]Final!A690,'[11]Notes Wise'!$I$5:$I$2617)</f>
        <v>#VALUE!</v>
      </c>
      <c r="L690" s="1413" t="e">
        <f>SUMIF('[11]Notes Wise'!$A$5:$A$2617,[11]Final!A690,'[11]Notes Wise'!$J$5:$J$2617)</f>
        <v>#VALUE!</v>
      </c>
      <c r="M690" s="1460" t="e">
        <f t="shared" si="125"/>
        <v>#VALUE!</v>
      </c>
      <c r="N690" s="1460" t="e">
        <f t="shared" si="125"/>
        <v>#VALUE!</v>
      </c>
    </row>
    <row r="691" spans="1:14" s="1433" customFormat="1" ht="13.5" thickBot="1">
      <c r="A691" s="1417">
        <v>22.628</v>
      </c>
      <c r="B691" s="1418" t="s">
        <v>2810</v>
      </c>
      <c r="C691" s="652">
        <f>'[11]CONSOLIDATED TB'!C608</f>
        <v>8437.44</v>
      </c>
      <c r="D691" s="652">
        <f>'[11]CONSOLIDATED TB'!D608</f>
        <v>0</v>
      </c>
      <c r="E691" s="653">
        <f>'[11]CONSOLIDATED TB'!G608</f>
        <v>0</v>
      </c>
      <c r="F691" s="653">
        <f>'[11]CONSOLIDATED TB'!H608</f>
        <v>0</v>
      </c>
      <c r="G691" s="653">
        <f t="shared" si="133"/>
        <v>8437.44</v>
      </c>
      <c r="H691" s="653">
        <f t="shared" si="133"/>
        <v>0</v>
      </c>
      <c r="I691" s="653">
        <f t="shared" si="134"/>
        <v>8437.44</v>
      </c>
      <c r="J691" s="653">
        <f t="shared" si="135"/>
        <v>0</v>
      </c>
      <c r="K691" s="1413" t="e">
        <f>SUMIF('[11]Notes Wise'!$A$5:$A$2617,[11]Final!A691,'[11]Notes Wise'!$I$5:$I$2617)</f>
        <v>#VALUE!</v>
      </c>
      <c r="L691" s="1413" t="e">
        <f>SUMIF('[11]Notes Wise'!$A$5:$A$2617,[11]Final!A691,'[11]Notes Wise'!$J$5:$J$2617)</f>
        <v>#VALUE!</v>
      </c>
      <c r="M691" s="1460" t="e">
        <f t="shared" si="125"/>
        <v>#VALUE!</v>
      </c>
      <c r="N691" s="1460" t="e">
        <f t="shared" si="125"/>
        <v>#VALUE!</v>
      </c>
    </row>
    <row r="692" spans="1:14" s="1433" customFormat="1" ht="13.5" thickBot="1">
      <c r="A692" s="1417">
        <v>22.629000000000001</v>
      </c>
      <c r="B692" s="1418" t="s">
        <v>2811</v>
      </c>
      <c r="C692" s="652">
        <f>'[11]CONSOLIDATED TB'!C609</f>
        <v>0</v>
      </c>
      <c r="D692" s="652">
        <f>'[11]CONSOLIDATED TB'!D609</f>
        <v>0</v>
      </c>
      <c r="E692" s="653">
        <f>'[11]CONSOLIDATED TB'!G609</f>
        <v>0</v>
      </c>
      <c r="F692" s="653">
        <f>'[11]CONSOLIDATED TB'!H609</f>
        <v>0</v>
      </c>
      <c r="G692" s="653">
        <f t="shared" si="133"/>
        <v>0</v>
      </c>
      <c r="H692" s="653">
        <f t="shared" si="133"/>
        <v>0</v>
      </c>
      <c r="I692" s="653">
        <f t="shared" si="134"/>
        <v>0</v>
      </c>
      <c r="J692" s="653">
        <f t="shared" si="135"/>
        <v>0</v>
      </c>
      <c r="K692" s="1413" t="e">
        <f>SUMIF('[11]Notes Wise'!$A$5:$A$2617,[11]Final!A692,'[11]Notes Wise'!$I$5:$I$2617)</f>
        <v>#VALUE!</v>
      </c>
      <c r="L692" s="1413" t="e">
        <f>SUMIF('[11]Notes Wise'!$A$5:$A$2617,[11]Final!A692,'[11]Notes Wise'!$J$5:$J$2617)</f>
        <v>#VALUE!</v>
      </c>
      <c r="M692" s="1460" t="e">
        <f t="shared" si="125"/>
        <v>#VALUE!</v>
      </c>
      <c r="N692" s="1460" t="e">
        <f t="shared" si="125"/>
        <v>#VALUE!</v>
      </c>
    </row>
    <row r="693" spans="1:14" s="1433" customFormat="1" ht="13.5" thickBot="1">
      <c r="A693" s="1422">
        <v>22.63</v>
      </c>
      <c r="B693" s="1418" t="s">
        <v>2812</v>
      </c>
      <c r="C693" s="652">
        <f>'[11]CONSOLIDATED TB'!C610</f>
        <v>0</v>
      </c>
      <c r="D693" s="652">
        <f>'[11]CONSOLIDATED TB'!D610</f>
        <v>28265</v>
      </c>
      <c r="E693" s="653">
        <f>'[11]CONSOLIDATED TB'!G610</f>
        <v>0</v>
      </c>
      <c r="F693" s="653">
        <f>'[11]CONSOLIDATED TB'!H610</f>
        <v>0</v>
      </c>
      <c r="G693" s="653">
        <f t="shared" si="133"/>
        <v>0</v>
      </c>
      <c r="H693" s="653">
        <f t="shared" si="133"/>
        <v>28265</v>
      </c>
      <c r="I693" s="653">
        <f t="shared" si="134"/>
        <v>0</v>
      </c>
      <c r="J693" s="653">
        <f t="shared" si="135"/>
        <v>28265</v>
      </c>
      <c r="K693" s="1413" t="e">
        <f>SUMIF('[11]Notes Wise'!$A$5:$A$2617,[11]Final!A693,'[11]Notes Wise'!$I$5:$I$2617)</f>
        <v>#VALUE!</v>
      </c>
      <c r="L693" s="1413" t="e">
        <f>SUMIF('[11]Notes Wise'!$A$5:$A$2617,[11]Final!A693,'[11]Notes Wise'!$J$5:$J$2617)</f>
        <v>#VALUE!</v>
      </c>
      <c r="M693" s="1460" t="e">
        <f t="shared" si="125"/>
        <v>#VALUE!</v>
      </c>
      <c r="N693" s="1460" t="e">
        <f t="shared" si="125"/>
        <v>#VALUE!</v>
      </c>
    </row>
    <row r="694" spans="1:14" s="1433" customFormat="1" ht="13.5" thickBot="1">
      <c r="A694" s="1417">
        <v>22.632999999999999</v>
      </c>
      <c r="B694" s="1418" t="s">
        <v>2813</v>
      </c>
      <c r="C694" s="652">
        <f>'[11]CONSOLIDATED TB'!C611</f>
        <v>0</v>
      </c>
      <c r="D694" s="652">
        <f>'[11]CONSOLIDATED TB'!D611</f>
        <v>5032</v>
      </c>
      <c r="E694" s="653">
        <f>'[11]CONSOLIDATED TB'!G611</f>
        <v>0</v>
      </c>
      <c r="F694" s="653">
        <f>'[11]CONSOLIDATED TB'!H611</f>
        <v>0</v>
      </c>
      <c r="G694" s="653">
        <f t="shared" si="133"/>
        <v>0</v>
      </c>
      <c r="H694" s="653">
        <f t="shared" si="133"/>
        <v>5032</v>
      </c>
      <c r="I694" s="653">
        <f t="shared" si="134"/>
        <v>0</v>
      </c>
      <c r="J694" s="653">
        <f t="shared" si="135"/>
        <v>5032</v>
      </c>
      <c r="K694" s="1413" t="e">
        <f>SUMIF('[11]Notes Wise'!$A$5:$A$2617,[11]Final!A694,'[11]Notes Wise'!$I$5:$I$2617)</f>
        <v>#VALUE!</v>
      </c>
      <c r="L694" s="1413" t="e">
        <f>SUMIF('[11]Notes Wise'!$A$5:$A$2617,[11]Final!A694,'[11]Notes Wise'!$J$5:$J$2617)</f>
        <v>#VALUE!</v>
      </c>
      <c r="M694" s="1460" t="e">
        <f t="shared" si="125"/>
        <v>#VALUE!</v>
      </c>
      <c r="N694" s="1460" t="e">
        <f t="shared" si="125"/>
        <v>#VALUE!</v>
      </c>
    </row>
    <row r="695" spans="1:14" s="1433" customFormat="1" ht="13.5" thickBot="1">
      <c r="A695" s="1417">
        <v>22.638999999999999</v>
      </c>
      <c r="B695" s="1418" t="s">
        <v>2814</v>
      </c>
      <c r="C695" s="652">
        <f>'[11]CONSOLIDATED TB'!C612</f>
        <v>0</v>
      </c>
      <c r="D695" s="652">
        <f>'[11]CONSOLIDATED TB'!D612</f>
        <v>10802.73</v>
      </c>
      <c r="E695" s="653">
        <f>'[11]CONSOLIDATED TB'!G612</f>
        <v>0</v>
      </c>
      <c r="F695" s="653">
        <f>'[11]CONSOLIDATED TB'!H612</f>
        <v>0</v>
      </c>
      <c r="G695" s="653">
        <f t="shared" si="133"/>
        <v>0</v>
      </c>
      <c r="H695" s="653">
        <f t="shared" si="133"/>
        <v>10802.73</v>
      </c>
      <c r="I695" s="653">
        <f t="shared" si="134"/>
        <v>0</v>
      </c>
      <c r="J695" s="653">
        <f t="shared" si="135"/>
        <v>10802.73</v>
      </c>
      <c r="K695" s="1413" t="e">
        <f>SUMIF('[11]Notes Wise'!$A$5:$A$2617,[11]Final!A695,'[11]Notes Wise'!$I$5:$I$2617)</f>
        <v>#VALUE!</v>
      </c>
      <c r="L695" s="1413" t="e">
        <f>SUMIF('[11]Notes Wise'!$A$5:$A$2617,[11]Final!A695,'[11]Notes Wise'!$J$5:$J$2617)</f>
        <v>#VALUE!</v>
      </c>
      <c r="M695" s="1460" t="e">
        <f t="shared" si="125"/>
        <v>#VALUE!</v>
      </c>
      <c r="N695" s="1460" t="e">
        <f t="shared" si="125"/>
        <v>#VALUE!</v>
      </c>
    </row>
    <row r="696" spans="1:14" s="2028" customFormat="1" ht="13.5" thickBot="1">
      <c r="A696" s="1423"/>
      <c r="B696" s="2027" t="s">
        <v>1838</v>
      </c>
      <c r="C696" s="761">
        <f t="shared" ref="C696:J696" si="136">SUM(C685:C695)</f>
        <v>7021714.2500000065</v>
      </c>
      <c r="D696" s="761">
        <f>SUM(D685:D695)</f>
        <v>70762.73</v>
      </c>
      <c r="E696" s="761">
        <f t="shared" si="136"/>
        <v>0</v>
      </c>
      <c r="F696" s="761">
        <f t="shared" si="136"/>
        <v>0</v>
      </c>
      <c r="G696" s="761">
        <f t="shared" si="136"/>
        <v>7021714.2500000065</v>
      </c>
      <c r="H696" s="761">
        <f t="shared" si="136"/>
        <v>70762.73</v>
      </c>
      <c r="I696" s="761">
        <f t="shared" si="136"/>
        <v>7021714.2500000065</v>
      </c>
      <c r="J696" s="761">
        <f t="shared" si="136"/>
        <v>70762.73</v>
      </c>
      <c r="K696" s="1413" t="e">
        <f>SUMIF('[11]Notes Wise'!$A$5:$A$2617,[11]Final!A696,'[11]Notes Wise'!$I$5:$I$2617)</f>
        <v>#VALUE!</v>
      </c>
      <c r="L696" s="1413" t="e">
        <f>SUMIF('[11]Notes Wise'!$A$5:$A$2617,[11]Final!A696,'[11]Notes Wise'!$J$5:$J$2617)</f>
        <v>#VALUE!</v>
      </c>
      <c r="M696" s="1460" t="e">
        <f t="shared" si="125"/>
        <v>#VALUE!</v>
      </c>
      <c r="N696" s="1460" t="e">
        <f t="shared" si="125"/>
        <v>#VALUE!</v>
      </c>
    </row>
    <row r="697" spans="1:14" s="2028" customFormat="1" ht="13.5" thickBot="1">
      <c r="A697" s="1423"/>
      <c r="B697" s="2027" t="s">
        <v>1851</v>
      </c>
      <c r="C697" s="654">
        <f>+C696-D696</f>
        <v>6950951.5200000061</v>
      </c>
      <c r="D697" s="655"/>
      <c r="E697" s="654">
        <f>+E696-F696</f>
        <v>0</v>
      </c>
      <c r="F697" s="761"/>
      <c r="G697" s="654">
        <f>+G696-H696</f>
        <v>6950951.5200000061</v>
      </c>
      <c r="H697" s="761"/>
      <c r="I697" s="654">
        <f>+I696-J696</f>
        <v>6950951.5200000061</v>
      </c>
      <c r="J697" s="761"/>
      <c r="K697" s="1413" t="e">
        <f>SUMIF('[11]Notes Wise'!$A$5:$A$2617,[11]Final!A697,'[11]Notes Wise'!$I$5:$I$2617)</f>
        <v>#VALUE!</v>
      </c>
      <c r="L697" s="1413" t="e">
        <f>SUMIF('[11]Notes Wise'!$A$5:$A$2617,[11]Final!A697,'[11]Notes Wise'!$J$5:$J$2617)</f>
        <v>#VALUE!</v>
      </c>
      <c r="M697" s="1460" t="e">
        <f t="shared" si="125"/>
        <v>#VALUE!</v>
      </c>
      <c r="N697" s="1460" t="e">
        <f t="shared" si="125"/>
        <v>#VALUE!</v>
      </c>
    </row>
    <row r="698" spans="1:14" s="1421" customFormat="1" ht="13.5" thickBot="1">
      <c r="A698" s="1471" t="s">
        <v>558</v>
      </c>
      <c r="B698" s="1475" t="s">
        <v>2815</v>
      </c>
      <c r="C698" s="652"/>
      <c r="D698" s="652"/>
      <c r="E698" s="653"/>
      <c r="F698" s="653"/>
      <c r="G698" s="653"/>
      <c r="H698" s="653"/>
      <c r="I698" s="653"/>
      <c r="J698" s="653"/>
      <c r="K698" s="1413" t="e">
        <f>SUMIF('[11]Notes Wise'!$A$5:$A$2617,[11]Final!A698,'[11]Notes Wise'!$I$5:$I$2617)</f>
        <v>#VALUE!</v>
      </c>
      <c r="L698" s="1413" t="e">
        <f>SUMIF('[11]Notes Wise'!$A$5:$A$2617,[11]Final!A698,'[11]Notes Wise'!$J$5:$J$2617)</f>
        <v>#VALUE!</v>
      </c>
      <c r="M698" s="1460" t="e">
        <f t="shared" si="125"/>
        <v>#VALUE!</v>
      </c>
      <c r="N698" s="1460" t="e">
        <f t="shared" si="125"/>
        <v>#VALUE!</v>
      </c>
    </row>
    <row r="699" spans="1:14" s="1433" customFormat="1" ht="13.5" thickBot="1">
      <c r="A699" s="1422">
        <v>22.64</v>
      </c>
      <c r="B699" s="1418" t="s">
        <v>2816</v>
      </c>
      <c r="C699" s="652">
        <f>'[11]CONSOLIDATED TB'!C614</f>
        <v>1057624.2299999991</v>
      </c>
      <c r="D699" s="652">
        <f>'[11]CONSOLIDATED TB'!D614</f>
        <v>0</v>
      </c>
      <c r="E699" s="653">
        <f>'[11]CONSOLIDATED TB'!G614</f>
        <v>100685134.27849999</v>
      </c>
      <c r="F699" s="653">
        <f>'[11]CONSOLIDATED TB'!H614</f>
        <v>0</v>
      </c>
      <c r="G699" s="653">
        <f>C699+E699</f>
        <v>101742758.50849999</v>
      </c>
      <c r="H699" s="653">
        <f>D699+F699</f>
        <v>0</v>
      </c>
      <c r="I699" s="653">
        <f>IF(G699&gt;H699,G699-H699,0)</f>
        <v>101742758.50849999</v>
      </c>
      <c r="J699" s="653">
        <f>IF(H699&gt;G699,H699-G699,0)</f>
        <v>0</v>
      </c>
      <c r="K699" s="1413" t="e">
        <f>SUMIF('[11]Notes Wise'!$A$5:$A$2617,[11]Final!A699,'[11]Notes Wise'!$I$5:$I$2617)</f>
        <v>#VALUE!</v>
      </c>
      <c r="L699" s="1413" t="e">
        <f>SUMIF('[11]Notes Wise'!$A$5:$A$2617,[11]Final!A699,'[11]Notes Wise'!$J$5:$J$2617)</f>
        <v>#VALUE!</v>
      </c>
      <c r="M699" s="1460" t="e">
        <f t="shared" si="125"/>
        <v>#VALUE!</v>
      </c>
      <c r="N699" s="1460" t="e">
        <f t="shared" si="125"/>
        <v>#VALUE!</v>
      </c>
    </row>
    <row r="700" spans="1:14" s="2028" customFormat="1" ht="13.5" thickBot="1">
      <c r="A700" s="1423"/>
      <c r="B700" s="2027" t="s">
        <v>1838</v>
      </c>
      <c r="C700" s="761">
        <f t="shared" ref="C700:J700" si="137">SUM(C699)</f>
        <v>1057624.2299999991</v>
      </c>
      <c r="D700" s="761">
        <f>SUM(D699)</f>
        <v>0</v>
      </c>
      <c r="E700" s="761">
        <f t="shared" si="137"/>
        <v>100685134.27849999</v>
      </c>
      <c r="F700" s="761">
        <f t="shared" si="137"/>
        <v>0</v>
      </c>
      <c r="G700" s="761">
        <f t="shared" si="137"/>
        <v>101742758.50849999</v>
      </c>
      <c r="H700" s="761">
        <f t="shared" si="137"/>
        <v>0</v>
      </c>
      <c r="I700" s="761">
        <f t="shared" si="137"/>
        <v>101742758.50849999</v>
      </c>
      <c r="J700" s="761">
        <f t="shared" si="137"/>
        <v>0</v>
      </c>
      <c r="K700" s="1413" t="e">
        <f>SUMIF('[11]Notes Wise'!$A$5:$A$2617,[11]Final!A700,'[11]Notes Wise'!$I$5:$I$2617)</f>
        <v>#VALUE!</v>
      </c>
      <c r="L700" s="1413" t="e">
        <f>SUMIF('[11]Notes Wise'!$A$5:$A$2617,[11]Final!A700,'[11]Notes Wise'!$J$5:$J$2617)</f>
        <v>#VALUE!</v>
      </c>
      <c r="M700" s="1460" t="e">
        <f t="shared" si="125"/>
        <v>#VALUE!</v>
      </c>
      <c r="N700" s="1460" t="e">
        <f t="shared" si="125"/>
        <v>#VALUE!</v>
      </c>
    </row>
    <row r="701" spans="1:14" s="2028" customFormat="1" ht="13.5" thickBot="1">
      <c r="A701" s="1423"/>
      <c r="B701" s="2027" t="s">
        <v>1851</v>
      </c>
      <c r="C701" s="654">
        <f>+C700-D700</f>
        <v>1057624.2299999991</v>
      </c>
      <c r="D701" s="655"/>
      <c r="E701" s="654">
        <f>+E700-F700</f>
        <v>100685134.27849999</v>
      </c>
      <c r="F701" s="761"/>
      <c r="G701" s="654">
        <f>+G700-H700</f>
        <v>101742758.50849999</v>
      </c>
      <c r="H701" s="761"/>
      <c r="I701" s="654">
        <f>+I700-J700</f>
        <v>101742758.50849999</v>
      </c>
      <c r="J701" s="761"/>
      <c r="K701" s="1413" t="e">
        <f>SUMIF('[11]Notes Wise'!$A$5:$A$2617,[11]Final!A701,'[11]Notes Wise'!$I$5:$I$2617)</f>
        <v>#VALUE!</v>
      </c>
      <c r="L701" s="1413" t="e">
        <f>SUMIF('[11]Notes Wise'!$A$5:$A$2617,[11]Final!A701,'[11]Notes Wise'!$J$5:$J$2617)</f>
        <v>#VALUE!</v>
      </c>
      <c r="M701" s="1460" t="e">
        <f t="shared" si="125"/>
        <v>#VALUE!</v>
      </c>
      <c r="N701" s="1460" t="e">
        <f t="shared" si="125"/>
        <v>#VALUE!</v>
      </c>
    </row>
    <row r="702" spans="1:14" s="1421" customFormat="1" ht="13.5" thickBot="1">
      <c r="A702" s="1471" t="s">
        <v>560</v>
      </c>
      <c r="B702" s="1475" t="s">
        <v>2817</v>
      </c>
      <c r="C702" s="652"/>
      <c r="D702" s="652"/>
      <c r="E702" s="653"/>
      <c r="F702" s="653"/>
      <c r="G702" s="653"/>
      <c r="H702" s="653"/>
      <c r="I702" s="653"/>
      <c r="J702" s="653"/>
      <c r="K702" s="1413" t="e">
        <f>SUMIF('[11]Notes Wise'!$A$5:$A$2617,[11]Final!A702,'[11]Notes Wise'!$I$5:$I$2617)</f>
        <v>#VALUE!</v>
      </c>
      <c r="L702" s="1413" t="e">
        <f>SUMIF('[11]Notes Wise'!$A$5:$A$2617,[11]Final!A702,'[11]Notes Wise'!$J$5:$J$2617)</f>
        <v>#VALUE!</v>
      </c>
      <c r="M702" s="1460" t="e">
        <f t="shared" si="125"/>
        <v>#VALUE!</v>
      </c>
      <c r="N702" s="1460" t="e">
        <f t="shared" si="125"/>
        <v>#VALUE!</v>
      </c>
    </row>
    <row r="703" spans="1:14" s="1433" customFormat="1" ht="13.5" thickBot="1">
      <c r="A703" s="1422">
        <v>22.65</v>
      </c>
      <c r="B703" s="1418" t="s">
        <v>2818</v>
      </c>
      <c r="C703" s="652">
        <f>'[11]CONSOLIDATED TB'!C616</f>
        <v>26134236.480000004</v>
      </c>
      <c r="D703" s="652">
        <f>'[11]CONSOLIDATED TB'!D616</f>
        <v>0</v>
      </c>
      <c r="E703" s="653">
        <f>'[11]CONSOLIDATED TB'!G616</f>
        <v>4954714.4700000025</v>
      </c>
      <c r="F703" s="653">
        <f>'[11]CONSOLIDATED TB'!H616</f>
        <v>0</v>
      </c>
      <c r="G703" s="653">
        <f>C703+E703</f>
        <v>31088950.950000007</v>
      </c>
      <c r="H703" s="653">
        <f>D703+F703</f>
        <v>0</v>
      </c>
      <c r="I703" s="653">
        <f>IF(G703&gt;H703,G703-H703,0)</f>
        <v>31088950.950000007</v>
      </c>
      <c r="J703" s="653">
        <f>IF(H703&gt;G703,H703-G703,0)</f>
        <v>0</v>
      </c>
      <c r="K703" s="1413" t="e">
        <f>SUMIF('[11]Notes Wise'!$A$5:$A$2617,[11]Final!A703,'[11]Notes Wise'!$I$5:$I$2617)</f>
        <v>#VALUE!</v>
      </c>
      <c r="L703" s="1413" t="e">
        <f>SUMIF('[11]Notes Wise'!$A$5:$A$2617,[11]Final!A703,'[11]Notes Wise'!$J$5:$J$2617)</f>
        <v>#VALUE!</v>
      </c>
      <c r="M703" s="1460" t="e">
        <f t="shared" si="125"/>
        <v>#VALUE!</v>
      </c>
      <c r="N703" s="1460" t="e">
        <f t="shared" si="125"/>
        <v>#VALUE!</v>
      </c>
    </row>
    <row r="704" spans="1:14" s="2028" customFormat="1" ht="13.5" thickBot="1">
      <c r="A704" s="1423"/>
      <c r="B704" s="2027" t="s">
        <v>1838</v>
      </c>
      <c r="C704" s="761">
        <f t="shared" ref="C704:J704" si="138">SUM(C703)</f>
        <v>26134236.480000004</v>
      </c>
      <c r="D704" s="761">
        <f>SUM(D703)</f>
        <v>0</v>
      </c>
      <c r="E704" s="761">
        <f t="shared" si="138"/>
        <v>4954714.4700000025</v>
      </c>
      <c r="F704" s="761">
        <f t="shared" si="138"/>
        <v>0</v>
      </c>
      <c r="G704" s="761">
        <f t="shared" si="138"/>
        <v>31088950.950000007</v>
      </c>
      <c r="H704" s="761">
        <f t="shared" si="138"/>
        <v>0</v>
      </c>
      <c r="I704" s="761">
        <f t="shared" si="138"/>
        <v>31088950.950000007</v>
      </c>
      <c r="J704" s="761">
        <f t="shared" si="138"/>
        <v>0</v>
      </c>
      <c r="K704" s="1413" t="e">
        <f>SUMIF('[11]Notes Wise'!$A$5:$A$2617,[11]Final!A704,'[11]Notes Wise'!$I$5:$I$2617)</f>
        <v>#VALUE!</v>
      </c>
      <c r="L704" s="1413" t="e">
        <f>SUMIF('[11]Notes Wise'!$A$5:$A$2617,[11]Final!A704,'[11]Notes Wise'!$J$5:$J$2617)</f>
        <v>#VALUE!</v>
      </c>
      <c r="M704" s="1460" t="e">
        <f t="shared" si="125"/>
        <v>#VALUE!</v>
      </c>
      <c r="N704" s="1460" t="e">
        <f t="shared" si="125"/>
        <v>#VALUE!</v>
      </c>
    </row>
    <row r="705" spans="1:14" s="2028" customFormat="1" ht="13.5" thickBot="1">
      <c r="A705" s="1423"/>
      <c r="B705" s="2027" t="s">
        <v>1851</v>
      </c>
      <c r="C705" s="654">
        <f>+C704-D704</f>
        <v>26134236.480000004</v>
      </c>
      <c r="D705" s="655"/>
      <c r="E705" s="654">
        <f>+E704-F704</f>
        <v>4954714.4700000025</v>
      </c>
      <c r="F705" s="761"/>
      <c r="G705" s="654">
        <f>+G704-H704</f>
        <v>31088950.950000007</v>
      </c>
      <c r="H705" s="761"/>
      <c r="I705" s="654">
        <f>+I704-J704</f>
        <v>31088950.950000007</v>
      </c>
      <c r="J705" s="761"/>
      <c r="K705" s="1413" t="e">
        <f>SUMIF('[11]Notes Wise'!$A$5:$A$2617,[11]Final!A705,'[11]Notes Wise'!$I$5:$I$2617)</f>
        <v>#VALUE!</v>
      </c>
      <c r="L705" s="1413" t="e">
        <f>SUMIF('[11]Notes Wise'!$A$5:$A$2617,[11]Final!A705,'[11]Notes Wise'!$J$5:$J$2617)</f>
        <v>#VALUE!</v>
      </c>
      <c r="M705" s="1460" t="e">
        <f t="shared" si="125"/>
        <v>#VALUE!</v>
      </c>
      <c r="N705" s="1460" t="e">
        <f t="shared" si="125"/>
        <v>#VALUE!</v>
      </c>
    </row>
    <row r="706" spans="1:14" s="1421" customFormat="1" ht="13.5" thickBot="1">
      <c r="A706" s="1471" t="s">
        <v>1443</v>
      </c>
      <c r="B706" s="1475" t="s">
        <v>2819</v>
      </c>
      <c r="C706" s="652"/>
      <c r="D706" s="652"/>
      <c r="E706" s="653"/>
      <c r="F706" s="653"/>
      <c r="G706" s="653"/>
      <c r="H706" s="653"/>
      <c r="I706" s="653"/>
      <c r="J706" s="653"/>
      <c r="K706" s="1413" t="e">
        <f>SUMIF('[11]Notes Wise'!$A$5:$A$2617,[11]Final!A706,'[11]Notes Wise'!$I$5:$I$2617)</f>
        <v>#VALUE!</v>
      </c>
      <c r="L706" s="1413" t="e">
        <f>SUMIF('[11]Notes Wise'!$A$5:$A$2617,[11]Final!A706,'[11]Notes Wise'!$J$5:$J$2617)</f>
        <v>#VALUE!</v>
      </c>
      <c r="M706" s="1460" t="e">
        <f t="shared" si="125"/>
        <v>#VALUE!</v>
      </c>
      <c r="N706" s="1460" t="e">
        <f t="shared" si="125"/>
        <v>#VALUE!</v>
      </c>
    </row>
    <row r="707" spans="1:14" s="1433" customFormat="1" ht="13.5" thickBot="1">
      <c r="A707" s="1422">
        <v>22.68</v>
      </c>
      <c r="B707" s="1418" t="s">
        <v>2820</v>
      </c>
      <c r="C707" s="652">
        <f>'[11]CONSOLIDATED TB'!C618</f>
        <v>0</v>
      </c>
      <c r="D707" s="652">
        <f>'[11]CONSOLIDATED TB'!D618</f>
        <v>0</v>
      </c>
      <c r="E707" s="653">
        <f>'[11]CONSOLIDATED TB'!G618</f>
        <v>0</v>
      </c>
      <c r="F707" s="653">
        <f>'[11]CONSOLIDATED TB'!H618</f>
        <v>0</v>
      </c>
      <c r="G707" s="653">
        <f>C707+E707</f>
        <v>0</v>
      </c>
      <c r="H707" s="653">
        <f>D707+F707</f>
        <v>0</v>
      </c>
      <c r="I707" s="653">
        <f>IF(G707&gt;H707,G707-H707,0)</f>
        <v>0</v>
      </c>
      <c r="J707" s="653">
        <f>IF(H707&gt;G707,H707-G707,0)</f>
        <v>0</v>
      </c>
      <c r="K707" s="1413" t="e">
        <f>SUMIF('[11]Notes Wise'!$A$5:$A$2617,[11]Final!A707,'[11]Notes Wise'!$I$5:$I$2617)</f>
        <v>#VALUE!</v>
      </c>
      <c r="L707" s="1413" t="e">
        <f>SUMIF('[11]Notes Wise'!$A$5:$A$2617,[11]Final!A707,'[11]Notes Wise'!$J$5:$J$2617)</f>
        <v>#VALUE!</v>
      </c>
      <c r="M707" s="1460" t="e">
        <f t="shared" si="125"/>
        <v>#VALUE!</v>
      </c>
      <c r="N707" s="1460" t="e">
        <f t="shared" si="125"/>
        <v>#VALUE!</v>
      </c>
    </row>
    <row r="708" spans="1:14" s="1433" customFormat="1" ht="13.5" thickBot="1">
      <c r="A708" s="1422">
        <v>22.69</v>
      </c>
      <c r="B708" s="1418" t="s">
        <v>2821</v>
      </c>
      <c r="C708" s="652">
        <f>'[11]CONSOLIDATED TB'!C619</f>
        <v>0</v>
      </c>
      <c r="D708" s="652">
        <f>'[11]CONSOLIDATED TB'!D619</f>
        <v>0</v>
      </c>
      <c r="E708" s="653">
        <f>'[11]CONSOLIDATED TB'!G619</f>
        <v>0</v>
      </c>
      <c r="F708" s="653">
        <f>'[11]CONSOLIDATED TB'!H619</f>
        <v>0</v>
      </c>
      <c r="G708" s="653">
        <f>C708+E708</f>
        <v>0</v>
      </c>
      <c r="H708" s="653">
        <f>D708+F708</f>
        <v>0</v>
      </c>
      <c r="I708" s="653">
        <f>IF(G708&gt;H708,G708-H708,0)</f>
        <v>0</v>
      </c>
      <c r="J708" s="653">
        <f>IF(H708&gt;G708,H708-G708,0)</f>
        <v>0</v>
      </c>
      <c r="K708" s="1413" t="e">
        <f>SUMIF('[11]Notes Wise'!$A$5:$A$2617,[11]Final!A708,'[11]Notes Wise'!$I$5:$I$2617)</f>
        <v>#VALUE!</v>
      </c>
      <c r="L708" s="1413" t="e">
        <f>SUMIF('[11]Notes Wise'!$A$5:$A$2617,[11]Final!A708,'[11]Notes Wise'!$J$5:$J$2617)</f>
        <v>#VALUE!</v>
      </c>
      <c r="M708" s="1460" t="e">
        <f t="shared" si="125"/>
        <v>#VALUE!</v>
      </c>
      <c r="N708" s="1460" t="e">
        <f t="shared" si="125"/>
        <v>#VALUE!</v>
      </c>
    </row>
    <row r="709" spans="1:14" s="2028" customFormat="1" ht="13.5" thickBot="1">
      <c r="A709" s="1423"/>
      <c r="B709" s="2027" t="s">
        <v>1838</v>
      </c>
      <c r="C709" s="761">
        <f t="shared" ref="C709:J709" si="139">SUM(C707:C708)</f>
        <v>0</v>
      </c>
      <c r="D709" s="761">
        <f>SUM(D707:D708)</f>
        <v>0</v>
      </c>
      <c r="E709" s="761">
        <f t="shared" si="139"/>
        <v>0</v>
      </c>
      <c r="F709" s="761">
        <f t="shared" si="139"/>
        <v>0</v>
      </c>
      <c r="G709" s="761">
        <f t="shared" si="139"/>
        <v>0</v>
      </c>
      <c r="H709" s="761">
        <f t="shared" si="139"/>
        <v>0</v>
      </c>
      <c r="I709" s="761">
        <f t="shared" si="139"/>
        <v>0</v>
      </c>
      <c r="J709" s="761">
        <f t="shared" si="139"/>
        <v>0</v>
      </c>
      <c r="K709" s="1413" t="e">
        <f>SUMIF('[11]Notes Wise'!$A$5:$A$2617,[11]Final!A709,'[11]Notes Wise'!$I$5:$I$2617)</f>
        <v>#VALUE!</v>
      </c>
      <c r="L709" s="1413" t="e">
        <f>SUMIF('[11]Notes Wise'!$A$5:$A$2617,[11]Final!A709,'[11]Notes Wise'!$J$5:$J$2617)</f>
        <v>#VALUE!</v>
      </c>
      <c r="M709" s="1460" t="e">
        <f t="shared" si="125"/>
        <v>#VALUE!</v>
      </c>
      <c r="N709" s="1460" t="e">
        <f t="shared" si="125"/>
        <v>#VALUE!</v>
      </c>
    </row>
    <row r="710" spans="1:14" s="2028" customFormat="1" ht="13.5" thickBot="1">
      <c r="A710" s="1423"/>
      <c r="B710" s="2027" t="s">
        <v>1851</v>
      </c>
      <c r="C710" s="761">
        <f>+C709-D709</f>
        <v>0</v>
      </c>
      <c r="D710" s="655"/>
      <c r="E710" s="761">
        <f>+E709-F709</f>
        <v>0</v>
      </c>
      <c r="F710" s="761"/>
      <c r="G710" s="761">
        <f>+G709-H709</f>
        <v>0</v>
      </c>
      <c r="H710" s="761"/>
      <c r="I710" s="761">
        <f>+I709-J709</f>
        <v>0</v>
      </c>
      <c r="J710" s="761"/>
      <c r="K710" s="1413" t="e">
        <f>SUMIF('[11]Notes Wise'!$A$5:$A$2617,[11]Final!A710,'[11]Notes Wise'!$I$5:$I$2617)</f>
        <v>#VALUE!</v>
      </c>
      <c r="L710" s="1413" t="e">
        <f>SUMIF('[11]Notes Wise'!$A$5:$A$2617,[11]Final!A710,'[11]Notes Wise'!$J$5:$J$2617)</f>
        <v>#VALUE!</v>
      </c>
      <c r="M710" s="1460" t="e">
        <f t="shared" si="125"/>
        <v>#VALUE!</v>
      </c>
      <c r="N710" s="1460" t="e">
        <f t="shared" si="125"/>
        <v>#VALUE!</v>
      </c>
    </row>
    <row r="711" spans="1:14" s="1421" customFormat="1" ht="13.5" thickBot="1">
      <c r="A711" s="1471" t="s">
        <v>1445</v>
      </c>
      <c r="B711" s="1475" t="s">
        <v>2822</v>
      </c>
      <c r="C711" s="652"/>
      <c r="D711" s="652"/>
      <c r="E711" s="653"/>
      <c r="F711" s="653"/>
      <c r="G711" s="653"/>
      <c r="H711" s="653"/>
      <c r="I711" s="653"/>
      <c r="J711" s="653"/>
      <c r="K711" s="1413" t="e">
        <f>SUMIF('[11]Notes Wise'!$A$5:$A$2617,[11]Final!A711,'[11]Notes Wise'!$I$5:$I$2617)</f>
        <v>#VALUE!</v>
      </c>
      <c r="L711" s="1413" t="e">
        <f>SUMIF('[11]Notes Wise'!$A$5:$A$2617,[11]Final!A711,'[11]Notes Wise'!$J$5:$J$2617)</f>
        <v>#VALUE!</v>
      </c>
      <c r="M711" s="1460" t="e">
        <f t="shared" si="125"/>
        <v>#VALUE!</v>
      </c>
      <c r="N711" s="1460" t="e">
        <f t="shared" si="125"/>
        <v>#VALUE!</v>
      </c>
    </row>
    <row r="712" spans="1:14" s="1433" customFormat="1" ht="13.5" thickBot="1">
      <c r="A712" s="1422">
        <v>22.77</v>
      </c>
      <c r="B712" s="1418" t="s">
        <v>2823</v>
      </c>
      <c r="C712" s="652">
        <f>'[11]CONSOLIDATED TB'!C621</f>
        <v>0</v>
      </c>
      <c r="D712" s="652">
        <f>'[11]CONSOLIDATED TB'!D621</f>
        <v>0</v>
      </c>
      <c r="E712" s="653">
        <f>'[11]CONSOLIDATED TB'!G621</f>
        <v>0</v>
      </c>
      <c r="F712" s="653">
        <f>'[11]CONSOLIDATED TB'!H621</f>
        <v>0</v>
      </c>
      <c r="G712" s="653">
        <f>C712+E712</f>
        <v>0</v>
      </c>
      <c r="H712" s="653">
        <f>D712+F712</f>
        <v>0</v>
      </c>
      <c r="I712" s="653">
        <f>IF(G712&gt;H712,G712-H712,0)</f>
        <v>0</v>
      </c>
      <c r="J712" s="653">
        <f>IF(H712&gt;G712,H712-G712,0)</f>
        <v>0</v>
      </c>
      <c r="K712" s="1413" t="e">
        <f>SUMIF('[11]Notes Wise'!$A$5:$A$2617,[11]Final!A712,'[11]Notes Wise'!$I$5:$I$2617)</f>
        <v>#VALUE!</v>
      </c>
      <c r="L712" s="1413" t="e">
        <f>SUMIF('[11]Notes Wise'!$A$5:$A$2617,[11]Final!A712,'[11]Notes Wise'!$J$5:$J$2617)</f>
        <v>#VALUE!</v>
      </c>
      <c r="M712" s="1460" t="e">
        <f t="shared" si="125"/>
        <v>#VALUE!</v>
      </c>
      <c r="N712" s="1460" t="e">
        <f t="shared" si="125"/>
        <v>#VALUE!</v>
      </c>
    </row>
    <row r="713" spans="1:14" s="2028" customFormat="1" ht="13.5" thickBot="1">
      <c r="A713" s="1423"/>
      <c r="B713" s="2027" t="s">
        <v>1838</v>
      </c>
      <c r="C713" s="761">
        <f t="shared" ref="C713:J713" si="140">SUM(C712)</f>
        <v>0</v>
      </c>
      <c r="D713" s="761">
        <f>SUM(D712)</f>
        <v>0</v>
      </c>
      <c r="E713" s="761">
        <f t="shared" si="140"/>
        <v>0</v>
      </c>
      <c r="F713" s="761">
        <f t="shared" si="140"/>
        <v>0</v>
      </c>
      <c r="G713" s="761">
        <f t="shared" si="140"/>
        <v>0</v>
      </c>
      <c r="H713" s="761">
        <f t="shared" si="140"/>
        <v>0</v>
      </c>
      <c r="I713" s="761">
        <f t="shared" si="140"/>
        <v>0</v>
      </c>
      <c r="J713" s="761">
        <f t="shared" si="140"/>
        <v>0</v>
      </c>
      <c r="K713" s="1413" t="e">
        <f>SUMIF('[11]Notes Wise'!$A$5:$A$2617,[11]Final!A713,'[11]Notes Wise'!$I$5:$I$2617)</f>
        <v>#VALUE!</v>
      </c>
      <c r="L713" s="1413" t="e">
        <f>SUMIF('[11]Notes Wise'!$A$5:$A$2617,[11]Final!A713,'[11]Notes Wise'!$J$5:$J$2617)</f>
        <v>#VALUE!</v>
      </c>
      <c r="M713" s="1460" t="e">
        <f t="shared" si="125"/>
        <v>#VALUE!</v>
      </c>
      <c r="N713" s="1460" t="e">
        <f t="shared" si="125"/>
        <v>#VALUE!</v>
      </c>
    </row>
    <row r="714" spans="1:14" s="2028" customFormat="1" ht="13.5" thickBot="1">
      <c r="A714" s="1423"/>
      <c r="B714" s="2027" t="s">
        <v>1851</v>
      </c>
      <c r="C714" s="761">
        <f>+C713-D713</f>
        <v>0</v>
      </c>
      <c r="D714" s="655"/>
      <c r="E714" s="761">
        <f>+E713-F713</f>
        <v>0</v>
      </c>
      <c r="F714" s="761"/>
      <c r="G714" s="761">
        <f>+G713-H713</f>
        <v>0</v>
      </c>
      <c r="H714" s="761"/>
      <c r="I714" s="761">
        <f>+I713-J713</f>
        <v>0</v>
      </c>
      <c r="J714" s="761"/>
      <c r="K714" s="1413" t="e">
        <f>SUMIF('[11]Notes Wise'!$A$5:$A$2617,[11]Final!A714,'[11]Notes Wise'!$I$5:$I$2617)</f>
        <v>#VALUE!</v>
      </c>
      <c r="L714" s="1413" t="e">
        <f>SUMIF('[11]Notes Wise'!$A$5:$A$2617,[11]Final!A714,'[11]Notes Wise'!$J$5:$J$2617)</f>
        <v>#VALUE!</v>
      </c>
      <c r="M714" s="1460" t="e">
        <f t="shared" si="125"/>
        <v>#VALUE!</v>
      </c>
      <c r="N714" s="1460" t="e">
        <f t="shared" si="125"/>
        <v>#VALUE!</v>
      </c>
    </row>
    <row r="715" spans="1:14" s="1421" customFormat="1" ht="13.5" thickBot="1">
      <c r="A715" s="1471" t="s">
        <v>1444</v>
      </c>
      <c r="B715" s="1475" t="s">
        <v>2824</v>
      </c>
      <c r="C715" s="652"/>
      <c r="D715" s="652"/>
      <c r="E715" s="653"/>
      <c r="F715" s="653"/>
      <c r="G715" s="653"/>
      <c r="H715" s="653"/>
      <c r="I715" s="653"/>
      <c r="J715" s="653"/>
      <c r="K715" s="1413" t="e">
        <f>SUMIF('[11]Notes Wise'!$A$5:$A$2617,[11]Final!A715,'[11]Notes Wise'!$I$5:$I$2617)</f>
        <v>#VALUE!</v>
      </c>
      <c r="L715" s="1413" t="e">
        <f>SUMIF('[11]Notes Wise'!$A$5:$A$2617,[11]Final!A715,'[11]Notes Wise'!$J$5:$J$2617)</f>
        <v>#VALUE!</v>
      </c>
      <c r="M715" s="1460" t="e">
        <f t="shared" si="125"/>
        <v>#VALUE!</v>
      </c>
      <c r="N715" s="1460" t="e">
        <f t="shared" si="125"/>
        <v>#VALUE!</v>
      </c>
    </row>
    <row r="716" spans="1:14" s="1433" customFormat="1" ht="13.5" thickBot="1">
      <c r="A716" s="1422">
        <v>22.78</v>
      </c>
      <c r="B716" s="1418" t="s">
        <v>2825</v>
      </c>
      <c r="C716" s="652">
        <f>'[11]CONSOLIDATED TB'!C623</f>
        <v>4461595.01</v>
      </c>
      <c r="D716" s="652">
        <f>'[11]CONSOLIDATED TB'!D623</f>
        <v>0</v>
      </c>
      <c r="E716" s="653">
        <f>'[11]CONSOLIDATED TB'!G623</f>
        <v>0</v>
      </c>
      <c r="F716" s="653">
        <f>'[11]CONSOLIDATED TB'!H623</f>
        <v>0</v>
      </c>
      <c r="G716" s="653">
        <f>C716+E716</f>
        <v>4461595.01</v>
      </c>
      <c r="H716" s="653">
        <f>D716+F716</f>
        <v>0</v>
      </c>
      <c r="I716" s="653">
        <f>IF(G716&gt;H716,G716-H716,0)</f>
        <v>4461595.01</v>
      </c>
      <c r="J716" s="653">
        <f>IF(H716&gt;G716,H716-G716,0)</f>
        <v>0</v>
      </c>
      <c r="K716" s="1413" t="e">
        <f>SUMIF('[11]Notes Wise'!$A$5:$A$2617,[11]Final!A716,'[11]Notes Wise'!$I$5:$I$2617)</f>
        <v>#VALUE!</v>
      </c>
      <c r="L716" s="1413" t="e">
        <f>SUMIF('[11]Notes Wise'!$A$5:$A$2617,[11]Final!A716,'[11]Notes Wise'!$J$5:$J$2617)</f>
        <v>#VALUE!</v>
      </c>
      <c r="M716" s="1460" t="e">
        <f t="shared" si="125"/>
        <v>#VALUE!</v>
      </c>
      <c r="N716" s="1460" t="e">
        <f t="shared" si="125"/>
        <v>#VALUE!</v>
      </c>
    </row>
    <row r="717" spans="1:14" s="2028" customFormat="1" ht="13.5" thickBot="1">
      <c r="A717" s="1423"/>
      <c r="B717" s="2027" t="s">
        <v>1838</v>
      </c>
      <c r="C717" s="761">
        <f t="shared" ref="C717:J717" si="141">SUM(C716)</f>
        <v>4461595.01</v>
      </c>
      <c r="D717" s="761">
        <f>SUM(D716)</f>
        <v>0</v>
      </c>
      <c r="E717" s="761">
        <f t="shared" si="141"/>
        <v>0</v>
      </c>
      <c r="F717" s="761">
        <f t="shared" si="141"/>
        <v>0</v>
      </c>
      <c r="G717" s="761">
        <f t="shared" si="141"/>
        <v>4461595.01</v>
      </c>
      <c r="H717" s="761">
        <f t="shared" si="141"/>
        <v>0</v>
      </c>
      <c r="I717" s="761">
        <f t="shared" si="141"/>
        <v>4461595.01</v>
      </c>
      <c r="J717" s="761">
        <f t="shared" si="141"/>
        <v>0</v>
      </c>
      <c r="K717" s="1413" t="e">
        <f>SUMIF('[11]Notes Wise'!$A$5:$A$2617,[11]Final!A717,'[11]Notes Wise'!$I$5:$I$2617)</f>
        <v>#VALUE!</v>
      </c>
      <c r="L717" s="1413" t="e">
        <f>SUMIF('[11]Notes Wise'!$A$5:$A$2617,[11]Final!A717,'[11]Notes Wise'!$J$5:$J$2617)</f>
        <v>#VALUE!</v>
      </c>
      <c r="M717" s="1460" t="e">
        <f t="shared" si="125"/>
        <v>#VALUE!</v>
      </c>
      <c r="N717" s="1460" t="e">
        <f t="shared" si="125"/>
        <v>#VALUE!</v>
      </c>
    </row>
    <row r="718" spans="1:14" s="2028" customFormat="1" ht="13.5" thickBot="1">
      <c r="A718" s="1423"/>
      <c r="B718" s="2027" t="s">
        <v>1851</v>
      </c>
      <c r="C718" s="654">
        <f>+C717-D717</f>
        <v>4461595.01</v>
      </c>
      <c r="D718" s="655"/>
      <c r="E718" s="654">
        <f>+E717-F717</f>
        <v>0</v>
      </c>
      <c r="F718" s="761"/>
      <c r="G718" s="654">
        <f>+G717-H717</f>
        <v>4461595.01</v>
      </c>
      <c r="H718" s="761"/>
      <c r="I718" s="654">
        <f>+I717-J717</f>
        <v>4461595.01</v>
      </c>
      <c r="J718" s="761"/>
      <c r="K718" s="1413" t="e">
        <f>SUMIF('[11]Notes Wise'!$A$5:$A$2617,[11]Final!A718,'[11]Notes Wise'!$I$5:$I$2617)</f>
        <v>#VALUE!</v>
      </c>
      <c r="L718" s="1413" t="e">
        <f>SUMIF('[11]Notes Wise'!$A$5:$A$2617,[11]Final!A718,'[11]Notes Wise'!$J$5:$J$2617)</f>
        <v>#VALUE!</v>
      </c>
      <c r="M718" s="1460" t="e">
        <f t="shared" si="125"/>
        <v>#VALUE!</v>
      </c>
      <c r="N718" s="1460" t="e">
        <f t="shared" si="125"/>
        <v>#VALUE!</v>
      </c>
    </row>
    <row r="719" spans="1:14" s="1421" customFormat="1" ht="13.5" thickBot="1">
      <c r="A719" s="1479" t="s">
        <v>1441</v>
      </c>
      <c r="B719" s="1475" t="s">
        <v>2826</v>
      </c>
      <c r="C719" s="652"/>
      <c r="D719" s="652"/>
      <c r="E719" s="653"/>
      <c r="F719" s="653"/>
      <c r="G719" s="653"/>
      <c r="H719" s="653"/>
      <c r="I719" s="653"/>
      <c r="J719" s="653"/>
      <c r="K719" s="1413" t="e">
        <f>SUMIF('[11]Notes Wise'!$A$5:$A$2617,[11]Final!A719,'[11]Notes Wise'!$I$5:$I$2617)</f>
        <v>#VALUE!</v>
      </c>
      <c r="L719" s="1413" t="e">
        <f>SUMIF('[11]Notes Wise'!$A$5:$A$2617,[11]Final!A719,'[11]Notes Wise'!$J$5:$J$2617)</f>
        <v>#VALUE!</v>
      </c>
      <c r="M719" s="1460" t="e">
        <f t="shared" si="125"/>
        <v>#VALUE!</v>
      </c>
      <c r="N719" s="1460" t="e">
        <f t="shared" si="125"/>
        <v>#VALUE!</v>
      </c>
    </row>
    <row r="720" spans="1:14" s="1433" customFormat="1" ht="13.5" thickBot="1">
      <c r="A720" s="1422">
        <v>22.81</v>
      </c>
      <c r="B720" s="1418" t="s">
        <v>2827</v>
      </c>
      <c r="C720" s="652">
        <f>'[11]CONSOLIDATED TB'!C625</f>
        <v>0</v>
      </c>
      <c r="D720" s="652">
        <f>'[11]CONSOLIDATED TB'!D625</f>
        <v>11728441.52</v>
      </c>
      <c r="E720" s="653">
        <f>'[11]CONSOLIDATED TB'!G625</f>
        <v>0</v>
      </c>
      <c r="F720" s="653">
        <f>'[11]CONSOLIDATED TB'!H625</f>
        <v>21036077.57</v>
      </c>
      <c r="G720" s="653">
        <f t="shared" ref="G720:H723" si="142">C720+E720</f>
        <v>0</v>
      </c>
      <c r="H720" s="653">
        <f t="shared" si="142"/>
        <v>32764519.09</v>
      </c>
      <c r="I720" s="653">
        <f>IF(G720&gt;H720,G720-H720,0)</f>
        <v>0</v>
      </c>
      <c r="J720" s="653">
        <f>IF(H720&gt;G720,H720-G720,0)</f>
        <v>32764519.09</v>
      </c>
      <c r="K720" s="1413" t="e">
        <f>SUMIF('[11]Notes Wise'!$A$5:$A$2617,[11]Final!A720,'[11]Notes Wise'!$I$5:$I$2617)</f>
        <v>#VALUE!</v>
      </c>
      <c r="L720" s="1413" t="e">
        <f>SUMIF('[11]Notes Wise'!$A$5:$A$2617,[11]Final!A720,'[11]Notes Wise'!$J$5:$J$2617)</f>
        <v>#VALUE!</v>
      </c>
      <c r="M720" s="1460" t="e">
        <f t="shared" ref="M720:N783" si="143">+I720-K720</f>
        <v>#VALUE!</v>
      </c>
      <c r="N720" s="1460" t="e">
        <f t="shared" si="143"/>
        <v>#VALUE!</v>
      </c>
    </row>
    <row r="721" spans="1:14" s="1433" customFormat="1" ht="13.5" thickBot="1">
      <c r="A721" s="1422">
        <v>22.83</v>
      </c>
      <c r="B721" s="1418" t="s">
        <v>2828</v>
      </c>
      <c r="C721" s="652">
        <f>'[11]CONSOLIDATED TB'!C626</f>
        <v>2010168.4199999997</v>
      </c>
      <c r="D721" s="652">
        <f>'[11]CONSOLIDATED TB'!D626</f>
        <v>0</v>
      </c>
      <c r="E721" s="653">
        <f>'[11]CONSOLIDATED TB'!G626</f>
        <v>7106158.8700000001</v>
      </c>
      <c r="F721" s="653">
        <f>'[11]CONSOLIDATED TB'!H626</f>
        <v>0</v>
      </c>
      <c r="G721" s="653">
        <f t="shared" si="142"/>
        <v>9116327.2899999991</v>
      </c>
      <c r="H721" s="653">
        <f t="shared" si="142"/>
        <v>0</v>
      </c>
      <c r="I721" s="653">
        <f>IF(G721&gt;H721,G721-H721,0)</f>
        <v>9116327.2899999991</v>
      </c>
      <c r="J721" s="653">
        <f>IF(H721&gt;G721,H721-G721,0)</f>
        <v>0</v>
      </c>
      <c r="K721" s="1413" t="e">
        <f>SUMIF('[11]Notes Wise'!$A$5:$A$2617,[11]Final!A721,'[11]Notes Wise'!$I$5:$I$2617)</f>
        <v>#VALUE!</v>
      </c>
      <c r="L721" s="1413" t="e">
        <f>SUMIF('[11]Notes Wise'!$A$5:$A$2617,[11]Final!A721,'[11]Notes Wise'!$J$5:$J$2617)</f>
        <v>#VALUE!</v>
      </c>
      <c r="M721" s="1460" t="e">
        <f t="shared" si="143"/>
        <v>#VALUE!</v>
      </c>
      <c r="N721" s="1460" t="e">
        <f t="shared" si="143"/>
        <v>#VALUE!</v>
      </c>
    </row>
    <row r="722" spans="1:14" s="1433" customFormat="1" ht="13.5" thickBot="1">
      <c r="A722" s="1422">
        <v>22.85</v>
      </c>
      <c r="B722" s="1418" t="s">
        <v>2829</v>
      </c>
      <c r="C722" s="652">
        <f>'[11]CONSOLIDATED TB'!C627</f>
        <v>175754.52</v>
      </c>
      <c r="D722" s="652">
        <f>'[11]CONSOLIDATED TB'!D627</f>
        <v>0</v>
      </c>
      <c r="E722" s="653">
        <f>'[11]CONSOLIDATED TB'!G627</f>
        <v>0</v>
      </c>
      <c r="F722" s="653">
        <f>'[11]CONSOLIDATED TB'!H627</f>
        <v>0</v>
      </c>
      <c r="G722" s="653">
        <f t="shared" si="142"/>
        <v>175754.52</v>
      </c>
      <c r="H722" s="653">
        <f t="shared" si="142"/>
        <v>0</v>
      </c>
      <c r="I722" s="653">
        <f>IF(G722&gt;H722,G722-H722,0)</f>
        <v>175754.52</v>
      </c>
      <c r="J722" s="653">
        <f>IF(H722&gt;G722,H722-G722,0)</f>
        <v>0</v>
      </c>
      <c r="K722" s="1413" t="e">
        <f>SUMIF('[11]Notes Wise'!$A$5:$A$2617,[11]Final!A722,'[11]Notes Wise'!$I$5:$I$2617)</f>
        <v>#VALUE!</v>
      </c>
      <c r="L722" s="1413" t="e">
        <f>SUMIF('[11]Notes Wise'!$A$5:$A$2617,[11]Final!A722,'[11]Notes Wise'!$J$5:$J$2617)</f>
        <v>#VALUE!</v>
      </c>
      <c r="M722" s="1460" t="e">
        <f t="shared" si="143"/>
        <v>#VALUE!</v>
      </c>
      <c r="N722" s="1460" t="e">
        <f t="shared" si="143"/>
        <v>#VALUE!</v>
      </c>
    </row>
    <row r="723" spans="1:14" s="1433" customFormat="1" ht="13.5" thickBot="1">
      <c r="A723" s="1422">
        <v>22.86</v>
      </c>
      <c r="B723" s="1418" t="s">
        <v>2830</v>
      </c>
      <c r="C723" s="652">
        <f>'[11]CONSOLIDATED TB'!C628</f>
        <v>0</v>
      </c>
      <c r="D723" s="652">
        <f>'[11]CONSOLIDATED TB'!D628</f>
        <v>296150.00000000745</v>
      </c>
      <c r="E723" s="653">
        <f>'[11]CONSOLIDATED TB'!G628</f>
        <v>0</v>
      </c>
      <c r="F723" s="653">
        <f>'[11]CONSOLIDATED TB'!H628</f>
        <v>0</v>
      </c>
      <c r="G723" s="653">
        <f t="shared" si="142"/>
        <v>0</v>
      </c>
      <c r="H723" s="653">
        <f t="shared" si="142"/>
        <v>296150.00000000745</v>
      </c>
      <c r="I723" s="653">
        <f>IF(G723&gt;H723,G723-H723,0)</f>
        <v>0</v>
      </c>
      <c r="J723" s="653">
        <f>IF(H723&gt;G723,H723-G723,0)</f>
        <v>296150.00000000745</v>
      </c>
      <c r="K723" s="1413" t="e">
        <f>SUMIF('[11]Notes Wise'!$A$5:$A$2617,[11]Final!A723,'[11]Notes Wise'!$I$5:$I$2617)</f>
        <v>#VALUE!</v>
      </c>
      <c r="L723" s="1413" t="e">
        <f>SUMIF('[11]Notes Wise'!$A$5:$A$2617,[11]Final!A723,'[11]Notes Wise'!$J$5:$J$2617)</f>
        <v>#VALUE!</v>
      </c>
      <c r="M723" s="1460" t="e">
        <f t="shared" si="143"/>
        <v>#VALUE!</v>
      </c>
      <c r="N723" s="1460" t="e">
        <f t="shared" si="143"/>
        <v>#VALUE!</v>
      </c>
    </row>
    <row r="724" spans="1:14" s="2028" customFormat="1" ht="13.5" thickBot="1">
      <c r="A724" s="1423"/>
      <c r="B724" s="2027" t="s">
        <v>1838</v>
      </c>
      <c r="C724" s="761">
        <f t="shared" ref="C724:J724" si="144">SUM(C720:C723)</f>
        <v>2185922.9399999995</v>
      </c>
      <c r="D724" s="761">
        <f>SUM(D720:D723)</f>
        <v>12024591.520000007</v>
      </c>
      <c r="E724" s="761">
        <f t="shared" si="144"/>
        <v>7106158.8700000001</v>
      </c>
      <c r="F724" s="761">
        <f t="shared" si="144"/>
        <v>21036077.57</v>
      </c>
      <c r="G724" s="761">
        <f t="shared" si="144"/>
        <v>9292081.8099999987</v>
      </c>
      <c r="H724" s="761">
        <f t="shared" si="144"/>
        <v>33060669.090000007</v>
      </c>
      <c r="I724" s="761">
        <f t="shared" si="144"/>
        <v>9292081.8099999987</v>
      </c>
      <c r="J724" s="761">
        <f t="shared" si="144"/>
        <v>33060669.090000007</v>
      </c>
      <c r="K724" s="1413" t="e">
        <f>SUMIF('[11]Notes Wise'!$A$5:$A$2617,[11]Final!A724,'[11]Notes Wise'!$I$5:$I$2617)</f>
        <v>#VALUE!</v>
      </c>
      <c r="L724" s="1413" t="e">
        <f>SUMIF('[11]Notes Wise'!$A$5:$A$2617,[11]Final!A724,'[11]Notes Wise'!$J$5:$J$2617)</f>
        <v>#VALUE!</v>
      </c>
      <c r="M724" s="1460" t="e">
        <f t="shared" si="143"/>
        <v>#VALUE!</v>
      </c>
      <c r="N724" s="1460" t="e">
        <f t="shared" si="143"/>
        <v>#VALUE!</v>
      </c>
    </row>
    <row r="725" spans="1:14" s="2028" customFormat="1" ht="13.5" thickBot="1">
      <c r="A725" s="1423"/>
      <c r="B725" s="2027" t="s">
        <v>1851</v>
      </c>
      <c r="C725" s="654">
        <f>+C724-D724</f>
        <v>-9838668.5800000075</v>
      </c>
      <c r="D725" s="655"/>
      <c r="E725" s="654">
        <f>+E724-F724</f>
        <v>-13929918.699999999</v>
      </c>
      <c r="F725" s="761"/>
      <c r="G725" s="654">
        <f>+G724-H724</f>
        <v>-23768587.280000009</v>
      </c>
      <c r="H725" s="761"/>
      <c r="I725" s="654">
        <f>+I724-J724</f>
        <v>-23768587.280000009</v>
      </c>
      <c r="J725" s="761"/>
      <c r="K725" s="1413" t="e">
        <f>SUMIF('[11]Notes Wise'!$A$5:$A$2617,[11]Final!A725,'[11]Notes Wise'!$I$5:$I$2617)</f>
        <v>#VALUE!</v>
      </c>
      <c r="L725" s="1413" t="e">
        <f>SUMIF('[11]Notes Wise'!$A$5:$A$2617,[11]Final!A725,'[11]Notes Wise'!$J$5:$J$2617)</f>
        <v>#VALUE!</v>
      </c>
      <c r="M725" s="1460" t="e">
        <f t="shared" si="143"/>
        <v>#VALUE!</v>
      </c>
      <c r="N725" s="1460" t="e">
        <f t="shared" si="143"/>
        <v>#VALUE!</v>
      </c>
    </row>
    <row r="726" spans="1:14" s="1421" customFormat="1" ht="13.5" thickBot="1">
      <c r="A726" s="1479" t="s">
        <v>1442</v>
      </c>
      <c r="B726" s="1475" t="s">
        <v>2831</v>
      </c>
      <c r="C726" s="652"/>
      <c r="D726" s="652"/>
      <c r="E726" s="653"/>
      <c r="F726" s="653"/>
      <c r="G726" s="653"/>
      <c r="H726" s="653"/>
      <c r="I726" s="653"/>
      <c r="J726" s="653"/>
      <c r="K726" s="1413" t="e">
        <f>SUMIF('[11]Notes Wise'!$A$5:$A$2617,[11]Final!A726,'[11]Notes Wise'!$I$5:$I$2617)</f>
        <v>#VALUE!</v>
      </c>
      <c r="L726" s="1413" t="e">
        <f>SUMIF('[11]Notes Wise'!$A$5:$A$2617,[11]Final!A726,'[11]Notes Wise'!$J$5:$J$2617)</f>
        <v>#VALUE!</v>
      </c>
      <c r="M726" s="1460" t="e">
        <f t="shared" si="143"/>
        <v>#VALUE!</v>
      </c>
      <c r="N726" s="1460" t="e">
        <f t="shared" si="143"/>
        <v>#VALUE!</v>
      </c>
    </row>
    <row r="727" spans="1:14" s="1433" customFormat="1" ht="13.5" thickBot="1">
      <c r="A727" s="1422">
        <v>22.89</v>
      </c>
      <c r="B727" s="1418" t="s">
        <v>2831</v>
      </c>
      <c r="C727" s="652">
        <f>'[11]CONSOLIDATED TB'!C630</f>
        <v>0</v>
      </c>
      <c r="D727" s="652">
        <f>'[11]CONSOLIDATED TB'!D630</f>
        <v>33231510.940000005</v>
      </c>
      <c r="E727" s="653">
        <f>'[11]CONSOLIDATED TB'!G630</f>
        <v>0</v>
      </c>
      <c r="F727" s="653">
        <f>'[11]CONSOLIDATED TB'!H630</f>
        <v>0</v>
      </c>
      <c r="G727" s="653">
        <f>C727+E727</f>
        <v>0</v>
      </c>
      <c r="H727" s="653">
        <f>D727+F727</f>
        <v>33231510.940000005</v>
      </c>
      <c r="I727" s="653">
        <f>IF(G727&gt;H727,G727-H727,0)</f>
        <v>0</v>
      </c>
      <c r="J727" s="653">
        <f>IF(H727&gt;G727,H727-G727,0)</f>
        <v>33231510.940000005</v>
      </c>
      <c r="K727" s="1413" t="e">
        <f>SUMIF('[11]Notes Wise'!$A$5:$A$2617,[11]Final!A727,'[11]Notes Wise'!$I$5:$I$2617)</f>
        <v>#VALUE!</v>
      </c>
      <c r="L727" s="1413" t="e">
        <f>SUMIF('[11]Notes Wise'!$A$5:$A$2617,[11]Final!A727,'[11]Notes Wise'!$J$5:$J$2617)</f>
        <v>#VALUE!</v>
      </c>
      <c r="M727" s="1460" t="e">
        <f t="shared" si="143"/>
        <v>#VALUE!</v>
      </c>
      <c r="N727" s="1460" t="e">
        <f t="shared" si="143"/>
        <v>#VALUE!</v>
      </c>
    </row>
    <row r="728" spans="1:14" s="2028" customFormat="1" ht="13.5" thickBot="1">
      <c r="A728" s="1423"/>
      <c r="B728" s="2027" t="s">
        <v>1838</v>
      </c>
      <c r="C728" s="761">
        <f>SUM(C727)</f>
        <v>0</v>
      </c>
      <c r="D728" s="761">
        <f t="shared" ref="D728:J728" si="145">SUM(D727)</f>
        <v>33231510.940000005</v>
      </c>
      <c r="E728" s="761">
        <f t="shared" si="145"/>
        <v>0</v>
      </c>
      <c r="F728" s="761">
        <f t="shared" si="145"/>
        <v>0</v>
      </c>
      <c r="G728" s="761">
        <f t="shared" si="145"/>
        <v>0</v>
      </c>
      <c r="H728" s="761">
        <f t="shared" si="145"/>
        <v>33231510.940000005</v>
      </c>
      <c r="I728" s="761">
        <f t="shared" si="145"/>
        <v>0</v>
      </c>
      <c r="J728" s="761">
        <f t="shared" si="145"/>
        <v>33231510.940000005</v>
      </c>
      <c r="K728" s="1413" t="e">
        <f>SUMIF('[11]Notes Wise'!$A$5:$A$2617,[11]Final!A728,'[11]Notes Wise'!$I$5:$I$2617)</f>
        <v>#VALUE!</v>
      </c>
      <c r="L728" s="1413" t="e">
        <f>SUMIF('[11]Notes Wise'!$A$5:$A$2617,[11]Final!A728,'[11]Notes Wise'!$J$5:$J$2617)</f>
        <v>#VALUE!</v>
      </c>
      <c r="M728" s="1460" t="e">
        <f t="shared" si="143"/>
        <v>#VALUE!</v>
      </c>
      <c r="N728" s="1460" t="e">
        <f t="shared" si="143"/>
        <v>#VALUE!</v>
      </c>
    </row>
    <row r="729" spans="1:14" s="2028" customFormat="1" ht="13.5" thickBot="1">
      <c r="A729" s="1423"/>
      <c r="B729" s="2027" t="s">
        <v>1851</v>
      </c>
      <c r="C729" s="655"/>
      <c r="D729" s="654">
        <f>D728-C728</f>
        <v>33231510.940000005</v>
      </c>
      <c r="E729" s="761">
        <f>+E728-F728</f>
        <v>0</v>
      </c>
      <c r="F729" s="654">
        <f>F728-E728</f>
        <v>0</v>
      </c>
      <c r="G729" s="761"/>
      <c r="H729" s="654">
        <f>H728-G728</f>
        <v>33231510.940000005</v>
      </c>
      <c r="I729" s="761"/>
      <c r="J729" s="654">
        <f>J728-I728</f>
        <v>33231510.940000005</v>
      </c>
      <c r="K729" s="1413" t="e">
        <f>SUMIF('[11]Notes Wise'!$A$5:$A$2617,[11]Final!A729,'[11]Notes Wise'!$I$5:$I$2617)</f>
        <v>#VALUE!</v>
      </c>
      <c r="L729" s="1413" t="e">
        <f>SUMIF('[11]Notes Wise'!$A$5:$A$2617,[11]Final!A729,'[11]Notes Wise'!$J$5:$J$2617)</f>
        <v>#VALUE!</v>
      </c>
      <c r="M729" s="1460" t="e">
        <f t="shared" si="143"/>
        <v>#VALUE!</v>
      </c>
      <c r="N729" s="1460" t="e">
        <f t="shared" si="143"/>
        <v>#VALUE!</v>
      </c>
    </row>
    <row r="730" spans="1:14" s="1421" customFormat="1" ht="13.5" thickBot="1">
      <c r="A730" s="1471" t="s">
        <v>1446</v>
      </c>
      <c r="B730" s="1472" t="s">
        <v>2832</v>
      </c>
      <c r="C730" s="652"/>
      <c r="D730" s="652"/>
      <c r="E730" s="653"/>
      <c r="F730" s="653"/>
      <c r="G730" s="653"/>
      <c r="H730" s="653"/>
      <c r="I730" s="653"/>
      <c r="J730" s="653"/>
      <c r="K730" s="1413" t="e">
        <f>SUMIF('[11]Notes Wise'!$A$5:$A$2617,[11]Final!A730,'[11]Notes Wise'!$I$5:$I$2617)</f>
        <v>#VALUE!</v>
      </c>
      <c r="L730" s="1413" t="e">
        <f>SUMIF('[11]Notes Wise'!$A$5:$A$2617,[11]Final!A730,'[11]Notes Wise'!$J$5:$J$2617)</f>
        <v>#VALUE!</v>
      </c>
      <c r="M730" s="1460" t="e">
        <f t="shared" si="143"/>
        <v>#VALUE!</v>
      </c>
      <c r="N730" s="1460" t="e">
        <f t="shared" si="143"/>
        <v>#VALUE!</v>
      </c>
    </row>
    <row r="731" spans="1:14" s="1433" customFormat="1" ht="13.5" thickBot="1">
      <c r="A731" s="1417">
        <v>22.890999999999998</v>
      </c>
      <c r="B731" s="1418" t="s">
        <v>2833</v>
      </c>
      <c r="C731" s="652">
        <f>'[11]CONSOLIDATED TB'!C632</f>
        <v>0</v>
      </c>
      <c r="D731" s="652">
        <f>'[11]CONSOLIDATED TB'!D632</f>
        <v>24053537.710000001</v>
      </c>
      <c r="E731" s="653">
        <f>'[11]CONSOLIDATED TB'!G632</f>
        <v>0</v>
      </c>
      <c r="F731" s="653">
        <f>'[11]CONSOLIDATED TB'!H632</f>
        <v>0</v>
      </c>
      <c r="G731" s="653">
        <f>C731+E731</f>
        <v>0</v>
      </c>
      <c r="H731" s="653">
        <f>D731+F731</f>
        <v>24053537.710000001</v>
      </c>
      <c r="I731" s="653">
        <f>IF(G731&gt;H731,G731-H731,0)</f>
        <v>0</v>
      </c>
      <c r="J731" s="653">
        <f>IF(H731&gt;G731,H731-G731,0)</f>
        <v>24053537.710000001</v>
      </c>
      <c r="K731" s="1413" t="e">
        <f>SUMIF('[11]Notes Wise'!$A$5:$A$2617,[11]Final!A731,'[11]Notes Wise'!$I$5:$I$2617)</f>
        <v>#VALUE!</v>
      </c>
      <c r="L731" s="1413" t="e">
        <f>SUMIF('[11]Notes Wise'!$A$5:$A$2617,[11]Final!A731,'[11]Notes Wise'!$J$5:$J$2617)</f>
        <v>#VALUE!</v>
      </c>
      <c r="M731" s="1460" t="e">
        <f t="shared" si="143"/>
        <v>#VALUE!</v>
      </c>
      <c r="N731" s="1460" t="e">
        <f t="shared" si="143"/>
        <v>#VALUE!</v>
      </c>
    </row>
    <row r="732" spans="1:14" s="2028" customFormat="1" ht="13.5" thickBot="1">
      <c r="A732" s="1423"/>
      <c r="B732" s="2027" t="s">
        <v>1838</v>
      </c>
      <c r="C732" s="761">
        <f t="shared" ref="C732:J732" si="146">SUM(C731)</f>
        <v>0</v>
      </c>
      <c r="D732" s="761">
        <f t="shared" si="146"/>
        <v>24053537.710000001</v>
      </c>
      <c r="E732" s="761">
        <f t="shared" si="146"/>
        <v>0</v>
      </c>
      <c r="F732" s="761">
        <f t="shared" si="146"/>
        <v>0</v>
      </c>
      <c r="G732" s="761">
        <f t="shared" si="146"/>
        <v>0</v>
      </c>
      <c r="H732" s="761">
        <f t="shared" si="146"/>
        <v>24053537.710000001</v>
      </c>
      <c r="I732" s="761">
        <f t="shared" si="146"/>
        <v>0</v>
      </c>
      <c r="J732" s="761">
        <f t="shared" si="146"/>
        <v>24053537.710000001</v>
      </c>
      <c r="K732" s="1413" t="e">
        <f>SUMIF('[11]Notes Wise'!$A$5:$A$2617,[11]Final!A732,'[11]Notes Wise'!$I$5:$I$2617)</f>
        <v>#VALUE!</v>
      </c>
      <c r="L732" s="1413" t="e">
        <f>SUMIF('[11]Notes Wise'!$A$5:$A$2617,[11]Final!A732,'[11]Notes Wise'!$J$5:$J$2617)</f>
        <v>#VALUE!</v>
      </c>
      <c r="M732" s="1460" t="e">
        <f t="shared" si="143"/>
        <v>#VALUE!</v>
      </c>
      <c r="N732" s="1460" t="e">
        <f t="shared" si="143"/>
        <v>#VALUE!</v>
      </c>
    </row>
    <row r="733" spans="1:14" s="2028" customFormat="1" ht="13.5" thickBot="1">
      <c r="A733" s="1423"/>
      <c r="B733" s="2027" t="s">
        <v>1851</v>
      </c>
      <c r="C733" s="761"/>
      <c r="D733" s="654">
        <f>D732-C732</f>
        <v>24053537.710000001</v>
      </c>
      <c r="E733" s="761"/>
      <c r="F733" s="654">
        <f>F732-E732</f>
        <v>0</v>
      </c>
      <c r="G733" s="761"/>
      <c r="H733" s="654">
        <f>H732-G732</f>
        <v>24053537.710000001</v>
      </c>
      <c r="I733" s="761"/>
      <c r="J733" s="654">
        <f>J732-I732</f>
        <v>24053537.710000001</v>
      </c>
      <c r="K733" s="1413" t="e">
        <f>SUMIF('[11]Notes Wise'!$A$5:$A$2617,[11]Final!A733,'[11]Notes Wise'!$I$5:$I$2617)</f>
        <v>#VALUE!</v>
      </c>
      <c r="L733" s="1413" t="e">
        <f>SUMIF('[11]Notes Wise'!$A$5:$A$2617,[11]Final!A733,'[11]Notes Wise'!$J$5:$J$2617)</f>
        <v>#VALUE!</v>
      </c>
      <c r="M733" s="1460" t="e">
        <f t="shared" si="143"/>
        <v>#VALUE!</v>
      </c>
      <c r="N733" s="1460" t="e">
        <f t="shared" si="143"/>
        <v>#VALUE!</v>
      </c>
    </row>
    <row r="734" spans="1:14" s="2028" customFormat="1" ht="13.5" thickBot="1">
      <c r="A734" s="1423"/>
      <c r="B734" s="2027" t="s">
        <v>2834</v>
      </c>
      <c r="C734" s="655">
        <f t="shared" ref="C734:J734" si="147">+C585+C600+C615+C630+C645+C660+C667+C682+C697+C701+C705+C710+C714+C718+C725+C729+C733</f>
        <v>577643206.26999998</v>
      </c>
      <c r="D734" s="655">
        <f t="shared" si="147"/>
        <v>57285048.650000006</v>
      </c>
      <c r="E734" s="655">
        <f t="shared" si="147"/>
        <v>1671755680.2584999</v>
      </c>
      <c r="F734" s="655">
        <f t="shared" si="147"/>
        <v>1573299673.7900002</v>
      </c>
      <c r="G734" s="655">
        <f t="shared" si="147"/>
        <v>2249398886.5284996</v>
      </c>
      <c r="H734" s="655">
        <f t="shared" si="147"/>
        <v>1630584722.4400003</v>
      </c>
      <c r="I734" s="655">
        <f t="shared" si="147"/>
        <v>2249398886.5284996</v>
      </c>
      <c r="J734" s="655">
        <f t="shared" si="147"/>
        <v>1630584722.4400003</v>
      </c>
      <c r="K734" s="1413" t="e">
        <f>SUMIF('[11]Notes Wise'!$A$5:$A$2617,[11]Final!A734,'[11]Notes Wise'!$I$5:$I$2617)</f>
        <v>#VALUE!</v>
      </c>
      <c r="L734" s="1413" t="e">
        <f>SUMIF('[11]Notes Wise'!$A$5:$A$2617,[11]Final!A734,'[11]Notes Wise'!$J$5:$J$2617)</f>
        <v>#VALUE!</v>
      </c>
      <c r="M734" s="1460" t="e">
        <f t="shared" si="143"/>
        <v>#VALUE!</v>
      </c>
      <c r="N734" s="1460" t="e">
        <f t="shared" si="143"/>
        <v>#VALUE!</v>
      </c>
    </row>
    <row r="735" spans="1:14" s="2028" customFormat="1" ht="13.5" thickBot="1">
      <c r="A735" s="2029" t="s">
        <v>2835</v>
      </c>
      <c r="B735" s="2030" t="s">
        <v>2836</v>
      </c>
      <c r="C735" s="655">
        <f>+C734-D734</f>
        <v>520358157.62</v>
      </c>
      <c r="D735" s="655"/>
      <c r="E735" s="655">
        <f>+E734-F734</f>
        <v>98456006.46849966</v>
      </c>
      <c r="F735" s="655"/>
      <c r="G735" s="655">
        <f>+G734-H734</f>
        <v>618814164.08849931</v>
      </c>
      <c r="H735" s="655"/>
      <c r="I735" s="655">
        <f>+I734-J734</f>
        <v>618814164.08849931</v>
      </c>
      <c r="J735" s="655"/>
      <c r="K735" s="1413" t="e">
        <f>SUMIF('[11]Notes Wise'!$A$5:$A$2617,[11]Final!A735,'[11]Notes Wise'!$I$5:$I$2617)</f>
        <v>#VALUE!</v>
      </c>
      <c r="L735" s="1413" t="e">
        <f>SUMIF('[11]Notes Wise'!$A$5:$A$2617,[11]Final!A735,'[11]Notes Wise'!$J$5:$J$2617)</f>
        <v>#VALUE!</v>
      </c>
      <c r="M735" s="1460" t="e">
        <f t="shared" si="143"/>
        <v>#VALUE!</v>
      </c>
      <c r="N735" s="1460" t="e">
        <f t="shared" si="143"/>
        <v>#VALUE!</v>
      </c>
    </row>
    <row r="736" spans="1:14" s="1421" customFormat="1" ht="13.5" thickBot="1">
      <c r="A736" s="1471">
        <v>5</v>
      </c>
      <c r="B736" s="1472" t="s">
        <v>2837</v>
      </c>
      <c r="C736" s="652"/>
      <c r="D736" s="652"/>
      <c r="E736" s="653"/>
      <c r="F736" s="653"/>
      <c r="G736" s="653"/>
      <c r="H736" s="653"/>
      <c r="I736" s="653"/>
      <c r="J736" s="653"/>
      <c r="K736" s="1413" t="e">
        <f>SUMIF('[11]Notes Wise'!$A$5:$A$2617,[11]Final!A736,'[11]Notes Wise'!$I$5:$I$2617)</f>
        <v>#VALUE!</v>
      </c>
      <c r="L736" s="1413" t="e">
        <f>SUMIF('[11]Notes Wise'!$A$5:$A$2617,[11]Final!A736,'[11]Notes Wise'!$J$5:$J$2617)</f>
        <v>#VALUE!</v>
      </c>
      <c r="M736" s="1460" t="e">
        <f t="shared" si="143"/>
        <v>#VALUE!</v>
      </c>
      <c r="N736" s="1460" t="e">
        <f t="shared" si="143"/>
        <v>#VALUE!</v>
      </c>
    </row>
    <row r="737" spans="1:14" s="1421" customFormat="1" ht="13.5" thickBot="1">
      <c r="A737" s="1471" t="s">
        <v>1125</v>
      </c>
      <c r="B737" s="1475" t="s">
        <v>2838</v>
      </c>
      <c r="C737" s="652"/>
      <c r="D737" s="652"/>
      <c r="E737" s="653"/>
      <c r="F737" s="653"/>
      <c r="G737" s="653"/>
      <c r="H737" s="653"/>
      <c r="I737" s="653"/>
      <c r="J737" s="653"/>
      <c r="K737" s="1413" t="e">
        <f>SUMIF('[11]Notes Wise'!$A$5:$A$2617,[11]Final!A737,'[11]Notes Wise'!$I$5:$I$2617)</f>
        <v>#VALUE!</v>
      </c>
      <c r="L737" s="1413" t="e">
        <f>SUMIF('[11]Notes Wise'!$A$5:$A$2617,[11]Final!A737,'[11]Notes Wise'!$J$5:$J$2617)</f>
        <v>#VALUE!</v>
      </c>
      <c r="M737" s="1460" t="e">
        <f t="shared" si="143"/>
        <v>#VALUE!</v>
      </c>
      <c r="N737" s="1460" t="e">
        <f t="shared" si="143"/>
        <v>#VALUE!</v>
      </c>
    </row>
    <row r="738" spans="1:14" s="1421" customFormat="1" ht="13.5" thickBot="1">
      <c r="A738" s="1471" t="s">
        <v>991</v>
      </c>
      <c r="B738" s="1475" t="s">
        <v>2839</v>
      </c>
      <c r="C738" s="652"/>
      <c r="D738" s="652"/>
      <c r="E738" s="653"/>
      <c r="F738" s="653"/>
      <c r="G738" s="653"/>
      <c r="H738" s="653"/>
      <c r="I738" s="653"/>
      <c r="J738" s="653"/>
      <c r="K738" s="1413" t="e">
        <f>SUMIF('[11]Notes Wise'!$A$5:$A$2617,[11]Final!A738,'[11]Notes Wise'!$I$5:$I$2617)</f>
        <v>#VALUE!</v>
      </c>
      <c r="L738" s="1413" t="e">
        <f>SUMIF('[11]Notes Wise'!$A$5:$A$2617,[11]Final!A738,'[11]Notes Wise'!$J$5:$J$2617)</f>
        <v>#VALUE!</v>
      </c>
      <c r="M738" s="1460" t="e">
        <f t="shared" si="143"/>
        <v>#VALUE!</v>
      </c>
      <c r="N738" s="1460" t="e">
        <f t="shared" si="143"/>
        <v>#VALUE!</v>
      </c>
    </row>
    <row r="739" spans="1:14" s="1433" customFormat="1" ht="13.5" thickBot="1">
      <c r="A739" s="1417">
        <v>23.100999999999999</v>
      </c>
      <c r="B739" s="1418" t="s">
        <v>683</v>
      </c>
      <c r="C739" s="652">
        <f>'[11]CONSOLIDATED TB'!C636</f>
        <v>2345316256.849999</v>
      </c>
      <c r="D739" s="652">
        <f>'[11]CONSOLIDATED TB'!D636</f>
        <v>0</v>
      </c>
      <c r="E739" s="756">
        <f>'[11]CONSOLIDATED TB'!G636</f>
        <v>313275243.69000149</v>
      </c>
      <c r="F739" s="653">
        <f>'[11]CONSOLIDATED TB'!H636</f>
        <v>0</v>
      </c>
      <c r="G739" s="653">
        <f t="shared" ref="G739:H755" si="148">C739+E739</f>
        <v>2658591500.5400004</v>
      </c>
      <c r="H739" s="653">
        <f t="shared" si="148"/>
        <v>0</v>
      </c>
      <c r="I739" s="653">
        <f t="shared" ref="I739:I755" si="149">IF(G739&gt;H739,G739-H739,0)</f>
        <v>2658591500.5400004</v>
      </c>
      <c r="J739" s="653">
        <f t="shared" ref="J739:J755" si="150">IF(H739&gt;G739,H739-G739,0)</f>
        <v>0</v>
      </c>
      <c r="K739" s="1413" t="e">
        <f>SUMIF('[11]Notes Wise'!$A$5:$A$2617,[11]Final!A739,'[11]Notes Wise'!$I$5:$I$2617)</f>
        <v>#VALUE!</v>
      </c>
      <c r="L739" s="1413" t="e">
        <f>SUMIF('[11]Notes Wise'!$A$5:$A$2617,[11]Final!A739,'[11]Notes Wise'!$J$5:$J$2617)</f>
        <v>#VALUE!</v>
      </c>
      <c r="M739" s="1460" t="e">
        <f t="shared" si="143"/>
        <v>#VALUE!</v>
      </c>
      <c r="N739" s="1460" t="e">
        <f t="shared" si="143"/>
        <v>#VALUE!</v>
      </c>
    </row>
    <row r="740" spans="1:14" s="1433" customFormat="1" ht="13.5" thickBot="1">
      <c r="A740" s="1417">
        <v>23.102</v>
      </c>
      <c r="B740" s="1418" t="s">
        <v>1370</v>
      </c>
      <c r="C740" s="652">
        <f>'[11]CONSOLIDATED TB'!C637</f>
        <v>553207039.15999937</v>
      </c>
      <c r="D740" s="652">
        <f>'[11]CONSOLIDATED TB'!D637</f>
        <v>0</v>
      </c>
      <c r="E740" s="653">
        <f>'[11]CONSOLIDATED TB'!G637</f>
        <v>0</v>
      </c>
      <c r="F740" s="653">
        <f>'[11]CONSOLIDATED TB'!H637</f>
        <v>104544617.99000025</v>
      </c>
      <c r="G740" s="653">
        <f t="shared" si="148"/>
        <v>553207039.15999937</v>
      </c>
      <c r="H740" s="653">
        <f t="shared" si="148"/>
        <v>104544617.99000025</v>
      </c>
      <c r="I740" s="653">
        <f t="shared" si="149"/>
        <v>448662421.16999912</v>
      </c>
      <c r="J740" s="653">
        <f t="shared" si="150"/>
        <v>0</v>
      </c>
      <c r="K740" s="1413" t="e">
        <f>SUMIF('[11]Notes Wise'!$A$5:$A$2617,[11]Final!A740,'[11]Notes Wise'!$I$5:$I$2617)</f>
        <v>#VALUE!</v>
      </c>
      <c r="L740" s="1413" t="e">
        <f>SUMIF('[11]Notes Wise'!$A$5:$A$2617,[11]Final!A740,'[11]Notes Wise'!$J$5:$J$2617)</f>
        <v>#VALUE!</v>
      </c>
      <c r="M740" s="1460" t="e">
        <f t="shared" si="143"/>
        <v>#VALUE!</v>
      </c>
      <c r="N740" s="1460" t="e">
        <f t="shared" si="143"/>
        <v>#VALUE!</v>
      </c>
    </row>
    <row r="741" spans="1:14" s="1433" customFormat="1" ht="13.5" thickBot="1">
      <c r="A741" s="1417">
        <v>23.103000000000002</v>
      </c>
      <c r="B741" s="1418" t="s">
        <v>1990</v>
      </c>
      <c r="C741" s="652">
        <f>'[11]CONSOLIDATED TB'!C638</f>
        <v>13468786.279999904</v>
      </c>
      <c r="D741" s="652">
        <f>'[11]CONSOLIDATED TB'!D638</f>
        <v>0</v>
      </c>
      <c r="E741" s="653">
        <f>'[11]CONSOLIDATED TB'!G638</f>
        <v>3986990.8600000143</v>
      </c>
      <c r="F741" s="653">
        <f>'[11]CONSOLIDATED TB'!H638</f>
        <v>0</v>
      </c>
      <c r="G741" s="653">
        <f t="shared" si="148"/>
        <v>17455777.139999919</v>
      </c>
      <c r="H741" s="653">
        <f t="shared" si="148"/>
        <v>0</v>
      </c>
      <c r="I741" s="653">
        <f t="shared" si="149"/>
        <v>17455777.139999919</v>
      </c>
      <c r="J741" s="653">
        <f t="shared" si="150"/>
        <v>0</v>
      </c>
      <c r="K741" s="1413" t="e">
        <f>SUMIF('[11]Notes Wise'!$A$5:$A$2617,[11]Final!A741,'[11]Notes Wise'!$I$5:$I$2617)</f>
        <v>#VALUE!</v>
      </c>
      <c r="L741" s="1413" t="e">
        <f>SUMIF('[11]Notes Wise'!$A$5:$A$2617,[11]Final!A741,'[11]Notes Wise'!$J$5:$J$2617)</f>
        <v>#VALUE!</v>
      </c>
      <c r="M741" s="1460" t="e">
        <f t="shared" si="143"/>
        <v>#VALUE!</v>
      </c>
      <c r="N741" s="1460" t="e">
        <f t="shared" si="143"/>
        <v>#VALUE!</v>
      </c>
    </row>
    <row r="742" spans="1:14" s="1421" customFormat="1" ht="13.5" thickBot="1">
      <c r="A742" s="1417">
        <v>23.103999999999999</v>
      </c>
      <c r="B742" s="1418" t="s">
        <v>1991</v>
      </c>
      <c r="C742" s="652">
        <f>'[11]CONSOLIDATED TB'!C639</f>
        <v>77901518.809999943</v>
      </c>
      <c r="D742" s="652">
        <f>'[11]CONSOLIDATED TB'!D639</f>
        <v>0</v>
      </c>
      <c r="E742" s="653">
        <f>'[11]CONSOLIDATED TB'!G639</f>
        <v>0</v>
      </c>
      <c r="F742" s="653">
        <f>'[11]CONSOLIDATED TB'!H639</f>
        <v>9913083.0400000215</v>
      </c>
      <c r="G742" s="653">
        <f t="shared" si="148"/>
        <v>77901518.809999943</v>
      </c>
      <c r="H742" s="653">
        <f t="shared" si="148"/>
        <v>9913083.0400000215</v>
      </c>
      <c r="I742" s="653">
        <f t="shared" si="149"/>
        <v>67988435.769999921</v>
      </c>
      <c r="J742" s="653">
        <f t="shared" si="150"/>
        <v>0</v>
      </c>
      <c r="K742" s="1413" t="e">
        <f>SUMIF('[11]Notes Wise'!$A$5:$A$2617,[11]Final!A742,'[11]Notes Wise'!$I$5:$I$2617)</f>
        <v>#VALUE!</v>
      </c>
      <c r="L742" s="1413" t="e">
        <f>SUMIF('[11]Notes Wise'!$A$5:$A$2617,[11]Final!A742,'[11]Notes Wise'!$J$5:$J$2617)</f>
        <v>#VALUE!</v>
      </c>
      <c r="M742" s="1460" t="e">
        <f t="shared" si="143"/>
        <v>#VALUE!</v>
      </c>
      <c r="N742" s="1460" t="e">
        <f t="shared" si="143"/>
        <v>#VALUE!</v>
      </c>
    </row>
    <row r="743" spans="1:14" s="1433" customFormat="1" ht="13.5" thickBot="1">
      <c r="A743" s="1417">
        <v>23.105</v>
      </c>
      <c r="B743" s="1418" t="s">
        <v>910</v>
      </c>
      <c r="C743" s="652">
        <f>'[11]CONSOLIDATED TB'!C640</f>
        <v>52566120.079999417</v>
      </c>
      <c r="D743" s="652">
        <f>'[11]CONSOLIDATED TB'!D640</f>
        <v>0</v>
      </c>
      <c r="E743" s="653">
        <f>'[11]CONSOLIDATED TB'!G640</f>
        <v>2347987.0699996948</v>
      </c>
      <c r="F743" s="653">
        <f>'[11]CONSOLIDATED TB'!H640</f>
        <v>0</v>
      </c>
      <c r="G743" s="653">
        <f t="shared" si="148"/>
        <v>54914107.149999112</v>
      </c>
      <c r="H743" s="653">
        <f t="shared" si="148"/>
        <v>0</v>
      </c>
      <c r="I743" s="653">
        <f t="shared" si="149"/>
        <v>54914107.149999112</v>
      </c>
      <c r="J743" s="653">
        <f t="shared" si="150"/>
        <v>0</v>
      </c>
      <c r="K743" s="1413" t="e">
        <f>SUMIF('[11]Notes Wise'!$A$5:$A$2617,[11]Final!A743,'[11]Notes Wise'!$I$5:$I$2617)</f>
        <v>#VALUE!</v>
      </c>
      <c r="L743" s="1413" t="e">
        <f>SUMIF('[11]Notes Wise'!$A$5:$A$2617,[11]Final!A743,'[11]Notes Wise'!$J$5:$J$2617)</f>
        <v>#VALUE!</v>
      </c>
      <c r="M743" s="1460" t="e">
        <f t="shared" si="143"/>
        <v>#VALUE!</v>
      </c>
      <c r="N743" s="1460" t="e">
        <f t="shared" si="143"/>
        <v>#VALUE!</v>
      </c>
    </row>
    <row r="744" spans="1:14" s="1433" customFormat="1" ht="13.5" thickBot="1">
      <c r="A744" s="1417">
        <v>23.106000000000002</v>
      </c>
      <c r="B744" s="1418" t="s">
        <v>912</v>
      </c>
      <c r="C744" s="652">
        <f>'[11]CONSOLIDATED TB'!C641</f>
        <v>0</v>
      </c>
      <c r="D744" s="652">
        <f>'[11]CONSOLIDATED TB'!D641</f>
        <v>0</v>
      </c>
      <c r="E744" s="653">
        <f>'[11]CONSOLIDATED TB'!G641</f>
        <v>0</v>
      </c>
      <c r="F744" s="653">
        <f>'[11]CONSOLIDATED TB'!H641</f>
        <v>0</v>
      </c>
      <c r="G744" s="653">
        <f t="shared" si="148"/>
        <v>0</v>
      </c>
      <c r="H744" s="653">
        <f t="shared" si="148"/>
        <v>0</v>
      </c>
      <c r="I744" s="653">
        <f t="shared" si="149"/>
        <v>0</v>
      </c>
      <c r="J744" s="653">
        <f t="shared" si="150"/>
        <v>0</v>
      </c>
      <c r="K744" s="1413" t="e">
        <f>SUMIF('[11]Notes Wise'!$A$5:$A$2617,[11]Final!A744,'[11]Notes Wise'!$I$5:$I$2617)</f>
        <v>#VALUE!</v>
      </c>
      <c r="L744" s="1413" t="e">
        <f>SUMIF('[11]Notes Wise'!$A$5:$A$2617,[11]Final!A744,'[11]Notes Wise'!$J$5:$J$2617)</f>
        <v>#VALUE!</v>
      </c>
      <c r="M744" s="1460" t="e">
        <f t="shared" si="143"/>
        <v>#VALUE!</v>
      </c>
      <c r="N744" s="1460" t="e">
        <f t="shared" si="143"/>
        <v>#VALUE!</v>
      </c>
    </row>
    <row r="745" spans="1:14" s="1433" customFormat="1" ht="13.5" thickBot="1">
      <c r="A745" s="1417">
        <v>23.106999999999999</v>
      </c>
      <c r="B745" s="1418" t="s">
        <v>913</v>
      </c>
      <c r="C745" s="652">
        <f>'[11]CONSOLIDATED TB'!C642</f>
        <v>67775456.229999989</v>
      </c>
      <c r="D745" s="652">
        <f>'[11]CONSOLIDATED TB'!D642</f>
        <v>0</v>
      </c>
      <c r="E745" s="653">
        <f>'[11]CONSOLIDATED TB'!G642</f>
        <v>4888446.4099999666</v>
      </c>
      <c r="F745" s="653">
        <f>'[11]CONSOLIDATED TB'!H642</f>
        <v>0</v>
      </c>
      <c r="G745" s="653">
        <f t="shared" si="148"/>
        <v>72663902.639999956</v>
      </c>
      <c r="H745" s="653">
        <f t="shared" si="148"/>
        <v>0</v>
      </c>
      <c r="I745" s="653">
        <f t="shared" si="149"/>
        <v>72663902.639999956</v>
      </c>
      <c r="J745" s="653">
        <f t="shared" si="150"/>
        <v>0</v>
      </c>
      <c r="K745" s="1413" t="e">
        <f>SUMIF('[11]Notes Wise'!$A$5:$A$2617,[11]Final!A745,'[11]Notes Wise'!$I$5:$I$2617)</f>
        <v>#VALUE!</v>
      </c>
      <c r="L745" s="1413" t="e">
        <f>SUMIF('[11]Notes Wise'!$A$5:$A$2617,[11]Final!A745,'[11]Notes Wise'!$J$5:$J$2617)</f>
        <v>#VALUE!</v>
      </c>
      <c r="M745" s="1460" t="e">
        <f t="shared" si="143"/>
        <v>#VALUE!</v>
      </c>
      <c r="N745" s="1460" t="e">
        <f t="shared" si="143"/>
        <v>#VALUE!</v>
      </c>
    </row>
    <row r="746" spans="1:14" s="1433" customFormat="1" ht="13.5" thickBot="1">
      <c r="A746" s="1417">
        <v>23.108000000000001</v>
      </c>
      <c r="B746" s="1418" t="s">
        <v>554</v>
      </c>
      <c r="C746" s="652">
        <f>'[11]CONSOLIDATED TB'!C643</f>
        <v>45983608.01000002</v>
      </c>
      <c r="D746" s="652">
        <f>'[11]CONSOLIDATED TB'!D643</f>
        <v>0</v>
      </c>
      <c r="E746" s="653">
        <f>'[11]CONSOLIDATED TB'!G643</f>
        <v>0</v>
      </c>
      <c r="F746" s="653">
        <f>'[11]CONSOLIDATED TB'!H643</f>
        <v>33727205.479999989</v>
      </c>
      <c r="G746" s="653">
        <f t="shared" si="148"/>
        <v>45983608.01000002</v>
      </c>
      <c r="H746" s="653">
        <f t="shared" si="148"/>
        <v>33727205.479999989</v>
      </c>
      <c r="I746" s="653">
        <f t="shared" si="149"/>
        <v>12256402.530000031</v>
      </c>
      <c r="J746" s="653">
        <f t="shared" si="150"/>
        <v>0</v>
      </c>
      <c r="K746" s="1413" t="e">
        <f>SUMIF('[11]Notes Wise'!$A$5:$A$2617,[11]Final!A746,'[11]Notes Wise'!$I$5:$I$2617)</f>
        <v>#VALUE!</v>
      </c>
      <c r="L746" s="1413" t="e">
        <f>SUMIF('[11]Notes Wise'!$A$5:$A$2617,[11]Final!A746,'[11]Notes Wise'!$J$5:$J$2617)</f>
        <v>#VALUE!</v>
      </c>
      <c r="M746" s="1460" t="e">
        <f t="shared" si="143"/>
        <v>#VALUE!</v>
      </c>
      <c r="N746" s="1460" t="e">
        <f t="shared" si="143"/>
        <v>#VALUE!</v>
      </c>
    </row>
    <row r="747" spans="1:14" s="1433" customFormat="1" ht="13.5" thickBot="1">
      <c r="A747" s="1417">
        <v>23.109000000000002</v>
      </c>
      <c r="B747" s="1418" t="s">
        <v>555</v>
      </c>
      <c r="C747" s="652">
        <f>'[11]CONSOLIDATED TB'!C644</f>
        <v>83164984.429999977</v>
      </c>
      <c r="D747" s="652">
        <f>'[11]CONSOLIDATED TB'!D644</f>
        <v>0</v>
      </c>
      <c r="E747" s="653">
        <f>'[11]CONSOLIDATED TB'!G644</f>
        <v>0</v>
      </c>
      <c r="F747" s="653">
        <f>'[11]CONSOLIDATED TB'!H644</f>
        <v>2682773.1299999952</v>
      </c>
      <c r="G747" s="653">
        <f t="shared" si="148"/>
        <v>83164984.429999977</v>
      </c>
      <c r="H747" s="653">
        <f t="shared" si="148"/>
        <v>2682773.1299999952</v>
      </c>
      <c r="I747" s="653">
        <f t="shared" si="149"/>
        <v>80482211.299999982</v>
      </c>
      <c r="J747" s="653">
        <f t="shared" si="150"/>
        <v>0</v>
      </c>
      <c r="K747" s="1413" t="e">
        <f>SUMIF('[11]Notes Wise'!$A$5:$A$2617,[11]Final!A747,'[11]Notes Wise'!$I$5:$I$2617)</f>
        <v>#VALUE!</v>
      </c>
      <c r="L747" s="1413" t="e">
        <f>SUMIF('[11]Notes Wise'!$A$5:$A$2617,[11]Final!A747,'[11]Notes Wise'!$J$5:$J$2617)</f>
        <v>#VALUE!</v>
      </c>
      <c r="M747" s="1460" t="e">
        <f t="shared" si="143"/>
        <v>#VALUE!</v>
      </c>
      <c r="N747" s="1460" t="e">
        <f t="shared" si="143"/>
        <v>#VALUE!</v>
      </c>
    </row>
    <row r="748" spans="1:14" s="1433" customFormat="1" ht="13.5" thickBot="1">
      <c r="A748" s="1422">
        <v>23.11</v>
      </c>
      <c r="B748" s="1418" t="s">
        <v>1992</v>
      </c>
      <c r="C748" s="652">
        <f>'[11]CONSOLIDATED TB'!C645</f>
        <v>36456977.810000002</v>
      </c>
      <c r="D748" s="652">
        <f>'[11]CONSOLIDATED TB'!D645</f>
        <v>0</v>
      </c>
      <c r="E748" s="653">
        <f>'[11]CONSOLIDATED TB'!G645</f>
        <v>9492429.1699999571</v>
      </c>
      <c r="F748" s="653">
        <f>'[11]CONSOLIDATED TB'!H645</f>
        <v>0</v>
      </c>
      <c r="G748" s="653">
        <f t="shared" si="148"/>
        <v>45949406.979999959</v>
      </c>
      <c r="H748" s="653">
        <f t="shared" si="148"/>
        <v>0</v>
      </c>
      <c r="I748" s="653">
        <f t="shared" si="149"/>
        <v>45949406.979999959</v>
      </c>
      <c r="J748" s="653">
        <f t="shared" si="150"/>
        <v>0</v>
      </c>
      <c r="K748" s="1413" t="e">
        <f>SUMIF('[11]Notes Wise'!$A$5:$A$2617,[11]Final!A748,'[11]Notes Wise'!$I$5:$I$2617)</f>
        <v>#VALUE!</v>
      </c>
      <c r="L748" s="1413" t="e">
        <f>SUMIF('[11]Notes Wise'!$A$5:$A$2617,[11]Final!A748,'[11]Notes Wise'!$J$5:$J$2617)</f>
        <v>#VALUE!</v>
      </c>
      <c r="M748" s="1460" t="e">
        <f t="shared" si="143"/>
        <v>#VALUE!</v>
      </c>
      <c r="N748" s="1460" t="e">
        <f t="shared" si="143"/>
        <v>#VALUE!</v>
      </c>
    </row>
    <row r="749" spans="1:14" s="1433" customFormat="1" ht="13.5" thickBot="1">
      <c r="A749" s="1417">
        <v>23.111000000000001</v>
      </c>
      <c r="B749" s="1418" t="s">
        <v>1993</v>
      </c>
      <c r="C749" s="652">
        <f>'[11]CONSOLIDATED TB'!C646</f>
        <v>104184038.83999988</v>
      </c>
      <c r="D749" s="652">
        <f>'[11]CONSOLIDATED TB'!D646</f>
        <v>0</v>
      </c>
      <c r="E749" s="653">
        <f>'[11]CONSOLIDATED TB'!G646</f>
        <v>0</v>
      </c>
      <c r="F749" s="653">
        <f>'[11]CONSOLIDATED TB'!H646</f>
        <v>71046097.019999981</v>
      </c>
      <c r="G749" s="653">
        <f t="shared" si="148"/>
        <v>104184038.83999988</v>
      </c>
      <c r="H749" s="653">
        <f t="shared" si="148"/>
        <v>71046097.019999981</v>
      </c>
      <c r="I749" s="653">
        <f t="shared" si="149"/>
        <v>33137941.819999903</v>
      </c>
      <c r="J749" s="653">
        <f t="shared" si="150"/>
        <v>0</v>
      </c>
      <c r="K749" s="1413" t="e">
        <f>SUMIF('[11]Notes Wise'!$A$5:$A$2617,[11]Final!A749,'[11]Notes Wise'!$I$5:$I$2617)</f>
        <v>#VALUE!</v>
      </c>
      <c r="L749" s="1413" t="e">
        <f>SUMIF('[11]Notes Wise'!$A$5:$A$2617,[11]Final!A749,'[11]Notes Wise'!$J$5:$J$2617)</f>
        <v>#VALUE!</v>
      </c>
      <c r="M749" s="1460" t="e">
        <f t="shared" si="143"/>
        <v>#VALUE!</v>
      </c>
      <c r="N749" s="1460" t="e">
        <f t="shared" si="143"/>
        <v>#VALUE!</v>
      </c>
    </row>
    <row r="750" spans="1:14" s="1433" customFormat="1" ht="13.5" thickBot="1">
      <c r="A750" s="1417">
        <v>23.111999999999998</v>
      </c>
      <c r="B750" s="1418" t="s">
        <v>2840</v>
      </c>
      <c r="C750" s="652">
        <f>'[11]CONSOLIDATED TB'!C647</f>
        <v>0</v>
      </c>
      <c r="D750" s="652">
        <f>'[11]CONSOLIDATED TB'!D647</f>
        <v>4175504.7000000007</v>
      </c>
      <c r="E750" s="653">
        <f>'[11]CONSOLIDATED TB'!G647</f>
        <v>0</v>
      </c>
      <c r="F750" s="653">
        <f>'[11]CONSOLIDATED TB'!H647</f>
        <v>0</v>
      </c>
      <c r="G750" s="653">
        <f t="shared" si="148"/>
        <v>0</v>
      </c>
      <c r="H750" s="653">
        <f t="shared" si="148"/>
        <v>4175504.7000000007</v>
      </c>
      <c r="I750" s="653">
        <f t="shared" si="149"/>
        <v>0</v>
      </c>
      <c r="J750" s="653">
        <f t="shared" si="150"/>
        <v>4175504.7000000007</v>
      </c>
      <c r="K750" s="1413" t="e">
        <f>SUMIF('[11]Notes Wise'!$A$5:$A$2617,[11]Final!A750,'[11]Notes Wise'!$I$5:$I$2617)</f>
        <v>#VALUE!</v>
      </c>
      <c r="L750" s="1413" t="e">
        <f>SUMIF('[11]Notes Wise'!$A$5:$A$2617,[11]Final!A750,'[11]Notes Wise'!$J$5:$J$2617)</f>
        <v>#VALUE!</v>
      </c>
      <c r="M750" s="1460" t="e">
        <f t="shared" si="143"/>
        <v>#VALUE!</v>
      </c>
      <c r="N750" s="1460" t="e">
        <f t="shared" si="143"/>
        <v>#VALUE!</v>
      </c>
    </row>
    <row r="751" spans="1:14" s="1433" customFormat="1" ht="13.5" thickBot="1">
      <c r="A751" s="1417">
        <v>23.113</v>
      </c>
      <c r="B751" s="1418" t="s">
        <v>2841</v>
      </c>
      <c r="C751" s="652">
        <f>'[11]CONSOLIDATED TB'!C648</f>
        <v>138809808.56999999</v>
      </c>
      <c r="D751" s="652">
        <f>'[11]CONSOLIDATED TB'!D648</f>
        <v>0</v>
      </c>
      <c r="E751" s="653">
        <f>'[11]CONSOLIDATED TB'!G648</f>
        <v>12730609.400000006</v>
      </c>
      <c r="F751" s="653">
        <f>'[11]CONSOLIDATED TB'!H648</f>
        <v>0</v>
      </c>
      <c r="G751" s="653">
        <f t="shared" si="148"/>
        <v>151540417.97</v>
      </c>
      <c r="H751" s="653">
        <f t="shared" si="148"/>
        <v>0</v>
      </c>
      <c r="I751" s="653">
        <f t="shared" si="149"/>
        <v>151540417.97</v>
      </c>
      <c r="J751" s="653">
        <f t="shared" si="150"/>
        <v>0</v>
      </c>
      <c r="K751" s="1413" t="e">
        <f>SUMIF('[11]Notes Wise'!$A$5:$A$2617,[11]Final!A751,'[11]Notes Wise'!$I$5:$I$2617)</f>
        <v>#VALUE!</v>
      </c>
      <c r="L751" s="1413" t="e">
        <f>SUMIF('[11]Notes Wise'!$A$5:$A$2617,[11]Final!A751,'[11]Notes Wise'!$J$5:$J$2617)</f>
        <v>#VALUE!</v>
      </c>
      <c r="M751" s="1460" t="e">
        <f t="shared" si="143"/>
        <v>#VALUE!</v>
      </c>
      <c r="N751" s="1460" t="e">
        <f t="shared" si="143"/>
        <v>#VALUE!</v>
      </c>
    </row>
    <row r="752" spans="1:14" s="1433" customFormat="1" ht="13.5" thickBot="1">
      <c r="A752" s="1417">
        <v>23.114000000000001</v>
      </c>
      <c r="B752" s="1418" t="s">
        <v>2842</v>
      </c>
      <c r="C752" s="652">
        <f>'[11]CONSOLIDATED TB'!C649</f>
        <v>88586</v>
      </c>
      <c r="D752" s="652">
        <f>'[11]CONSOLIDATED TB'!D649</f>
        <v>0</v>
      </c>
      <c r="E752" s="653">
        <f>'[11]CONSOLIDATED TB'!G649</f>
        <v>0</v>
      </c>
      <c r="F752" s="653">
        <f>'[11]CONSOLIDATED TB'!H649</f>
        <v>88586</v>
      </c>
      <c r="G752" s="653">
        <f t="shared" si="148"/>
        <v>88586</v>
      </c>
      <c r="H752" s="653">
        <f t="shared" si="148"/>
        <v>88586</v>
      </c>
      <c r="I752" s="653">
        <f t="shared" si="149"/>
        <v>0</v>
      </c>
      <c r="J752" s="653">
        <f t="shared" si="150"/>
        <v>0</v>
      </c>
      <c r="K752" s="1413" t="e">
        <f>SUMIF('[11]Notes Wise'!$A$5:$A$2617,[11]Final!A752,'[11]Notes Wise'!$I$5:$I$2617)</f>
        <v>#VALUE!</v>
      </c>
      <c r="L752" s="1413" t="e">
        <f>SUMIF('[11]Notes Wise'!$A$5:$A$2617,[11]Final!A752,'[11]Notes Wise'!$J$5:$J$2617)</f>
        <v>#VALUE!</v>
      </c>
      <c r="M752" s="1460" t="e">
        <f t="shared" si="143"/>
        <v>#VALUE!</v>
      </c>
      <c r="N752" s="1460" t="e">
        <f t="shared" si="143"/>
        <v>#VALUE!</v>
      </c>
    </row>
    <row r="753" spans="1:14" s="1433" customFormat="1" ht="13.5" thickBot="1">
      <c r="A753" s="1417">
        <v>23.114999999999998</v>
      </c>
      <c r="B753" s="1418" t="s">
        <v>686</v>
      </c>
      <c r="C753" s="652">
        <f>'[11]CONSOLIDATED TB'!C650</f>
        <v>88068388.089999974</v>
      </c>
      <c r="D753" s="652">
        <f>'[11]CONSOLIDATED TB'!D650</f>
        <v>0</v>
      </c>
      <c r="E753" s="653">
        <f>'[11]CONSOLIDATED TB'!G650</f>
        <v>4701846.2699999213</v>
      </c>
      <c r="F753" s="653">
        <f>'[11]CONSOLIDATED TB'!H650</f>
        <v>0</v>
      </c>
      <c r="G753" s="653">
        <f t="shared" si="148"/>
        <v>92770234.359999895</v>
      </c>
      <c r="H753" s="653">
        <f t="shared" si="148"/>
        <v>0</v>
      </c>
      <c r="I753" s="653">
        <f t="shared" si="149"/>
        <v>92770234.359999895</v>
      </c>
      <c r="J753" s="653">
        <f t="shared" si="150"/>
        <v>0</v>
      </c>
      <c r="K753" s="1413" t="e">
        <f>SUMIF('[11]Notes Wise'!$A$5:$A$2617,[11]Final!A753,'[11]Notes Wise'!$I$5:$I$2617)</f>
        <v>#VALUE!</v>
      </c>
      <c r="L753" s="1413" t="e">
        <f>SUMIF('[11]Notes Wise'!$A$5:$A$2617,[11]Final!A753,'[11]Notes Wise'!$J$5:$J$2617)</f>
        <v>#VALUE!</v>
      </c>
      <c r="M753" s="1460" t="e">
        <f t="shared" si="143"/>
        <v>#VALUE!</v>
      </c>
      <c r="N753" s="1460" t="e">
        <f t="shared" si="143"/>
        <v>#VALUE!</v>
      </c>
    </row>
    <row r="754" spans="1:14" s="1427" customFormat="1" ht="13.5" thickBot="1">
      <c r="A754" s="1425">
        <v>23.116</v>
      </c>
      <c r="B754" s="1436" t="s">
        <v>437</v>
      </c>
      <c r="C754" s="652">
        <f>'[11]CONSOLIDATED TB'!C651</f>
        <v>0</v>
      </c>
      <c r="D754" s="652">
        <f>'[11]CONSOLIDATED TB'!D651</f>
        <v>982478.77</v>
      </c>
      <c r="E754" s="653">
        <f>'[11]CONSOLIDATED TB'!G651</f>
        <v>1533317.6500000022</v>
      </c>
      <c r="F754" s="653">
        <f>'[11]CONSOLIDATED TB'!H651</f>
        <v>0</v>
      </c>
      <c r="G754" s="653">
        <f t="shared" si="148"/>
        <v>1533317.6500000022</v>
      </c>
      <c r="H754" s="653">
        <f t="shared" si="148"/>
        <v>982478.77</v>
      </c>
      <c r="I754" s="653">
        <f t="shared" si="149"/>
        <v>550838.88000000222</v>
      </c>
      <c r="J754" s="653">
        <f t="shared" si="150"/>
        <v>0</v>
      </c>
      <c r="K754" s="1413" t="e">
        <f>SUMIF('[11]Notes Wise'!$A$5:$A$2617,[11]Final!A754,'[11]Notes Wise'!$I$5:$I$2617)</f>
        <v>#VALUE!</v>
      </c>
      <c r="L754" s="1413" t="e">
        <f>SUMIF('[11]Notes Wise'!$A$5:$A$2617,[11]Final!A754,'[11]Notes Wise'!$J$5:$J$2617)</f>
        <v>#VALUE!</v>
      </c>
      <c r="M754" s="1460" t="e">
        <f t="shared" si="143"/>
        <v>#VALUE!</v>
      </c>
      <c r="N754" s="1460" t="e">
        <f t="shared" si="143"/>
        <v>#VALUE!</v>
      </c>
    </row>
    <row r="755" spans="1:14" s="1427" customFormat="1" ht="13.5" thickBot="1">
      <c r="A755" s="1425">
        <v>23.117000000000001</v>
      </c>
      <c r="B755" s="1436" t="s">
        <v>1996</v>
      </c>
      <c r="C755" s="652">
        <f>'[11]CONSOLIDATED TB'!C652</f>
        <v>1618336.4000000006</v>
      </c>
      <c r="D755" s="652">
        <f>'[11]CONSOLIDATED TB'!D652</f>
        <v>0</v>
      </c>
      <c r="E755" s="653">
        <f>'[11]CONSOLIDATED TB'!G652</f>
        <v>932297.20000000019</v>
      </c>
      <c r="F755" s="653">
        <f>'[11]CONSOLIDATED TB'!H652</f>
        <v>0</v>
      </c>
      <c r="G755" s="653">
        <f t="shared" si="148"/>
        <v>2550633.6000000006</v>
      </c>
      <c r="H755" s="653">
        <f t="shared" si="148"/>
        <v>0</v>
      </c>
      <c r="I755" s="653">
        <f t="shared" si="149"/>
        <v>2550633.6000000006</v>
      </c>
      <c r="J755" s="653">
        <f t="shared" si="150"/>
        <v>0</v>
      </c>
      <c r="K755" s="1413" t="e">
        <f>SUMIF('[11]Notes Wise'!$A$5:$A$2617,[11]Final!A755,'[11]Notes Wise'!$I$5:$I$2617)</f>
        <v>#VALUE!</v>
      </c>
      <c r="L755" s="1413" t="e">
        <f>SUMIF('[11]Notes Wise'!$A$5:$A$2617,[11]Final!A755,'[11]Notes Wise'!$J$5:$J$2617)</f>
        <v>#VALUE!</v>
      </c>
      <c r="M755" s="1460" t="e">
        <f t="shared" si="143"/>
        <v>#VALUE!</v>
      </c>
      <c r="N755" s="1460" t="e">
        <f t="shared" si="143"/>
        <v>#VALUE!</v>
      </c>
    </row>
    <row r="756" spans="1:14" s="2028" customFormat="1" ht="13.5" thickBot="1">
      <c r="A756" s="1423"/>
      <c r="B756" s="2027" t="s">
        <v>1838</v>
      </c>
      <c r="C756" s="761">
        <f t="shared" ref="C756:J756" si="151">SUM(C739:C755)</f>
        <v>3608609905.5599976</v>
      </c>
      <c r="D756" s="761">
        <f>SUM(D739:D755)</f>
        <v>5157983.4700000007</v>
      </c>
      <c r="E756" s="761">
        <f t="shared" si="151"/>
        <v>353889167.72000098</v>
      </c>
      <c r="F756" s="761">
        <f t="shared" si="151"/>
        <v>222002362.66000023</v>
      </c>
      <c r="G756" s="761">
        <f t="shared" si="151"/>
        <v>3962499073.2799978</v>
      </c>
      <c r="H756" s="761">
        <f t="shared" si="151"/>
        <v>227160346.13000023</v>
      </c>
      <c r="I756" s="761">
        <f t="shared" si="151"/>
        <v>3739514231.849998</v>
      </c>
      <c r="J756" s="761">
        <f t="shared" si="151"/>
        <v>4175504.7000000007</v>
      </c>
      <c r="K756" s="1413" t="e">
        <f>SUMIF('[11]Notes Wise'!$A$5:$A$2617,[11]Final!A756,'[11]Notes Wise'!$I$5:$I$2617)</f>
        <v>#VALUE!</v>
      </c>
      <c r="L756" s="1413" t="e">
        <f>SUMIF('[11]Notes Wise'!$A$5:$A$2617,[11]Final!A756,'[11]Notes Wise'!$J$5:$J$2617)</f>
        <v>#VALUE!</v>
      </c>
      <c r="M756" s="1460" t="e">
        <f t="shared" si="143"/>
        <v>#VALUE!</v>
      </c>
      <c r="N756" s="1460" t="e">
        <f t="shared" si="143"/>
        <v>#VALUE!</v>
      </c>
    </row>
    <row r="757" spans="1:14" s="2028" customFormat="1" ht="13.5" thickBot="1">
      <c r="A757" s="1423"/>
      <c r="B757" s="2027" t="s">
        <v>1851</v>
      </c>
      <c r="C757" s="654">
        <f>+C756-D756</f>
        <v>3603451922.0899978</v>
      </c>
      <c r="D757" s="655"/>
      <c r="E757" s="654">
        <f>+E756-F756</f>
        <v>131886805.06000075</v>
      </c>
      <c r="F757" s="761"/>
      <c r="G757" s="654">
        <f>+G756-H756</f>
        <v>3735338727.1499977</v>
      </c>
      <c r="H757" s="761"/>
      <c r="I757" s="654">
        <f>+I756-J756</f>
        <v>3735338727.1499982</v>
      </c>
      <c r="J757" s="761"/>
      <c r="K757" s="1413" t="e">
        <f>SUMIF('[11]Notes Wise'!$A$5:$A$2617,[11]Final!A757,'[11]Notes Wise'!$I$5:$I$2617)</f>
        <v>#VALUE!</v>
      </c>
      <c r="L757" s="1413" t="e">
        <f>SUMIF('[11]Notes Wise'!$A$5:$A$2617,[11]Final!A757,'[11]Notes Wise'!$J$5:$J$2617)</f>
        <v>#VALUE!</v>
      </c>
      <c r="M757" s="1460" t="e">
        <f t="shared" si="143"/>
        <v>#VALUE!</v>
      </c>
      <c r="N757" s="1460" t="e">
        <f t="shared" si="143"/>
        <v>#VALUE!</v>
      </c>
    </row>
    <row r="758" spans="1:14" s="1421" customFormat="1" ht="13.5" thickBot="1">
      <c r="A758" s="1471" t="s">
        <v>559</v>
      </c>
      <c r="B758" s="1475" t="s">
        <v>2843</v>
      </c>
      <c r="C758" s="652"/>
      <c r="D758" s="652"/>
      <c r="E758" s="653"/>
      <c r="F758" s="653"/>
      <c r="G758" s="653"/>
      <c r="H758" s="653"/>
      <c r="I758" s="653"/>
      <c r="J758" s="653"/>
      <c r="K758" s="1413" t="e">
        <f>SUMIF('[11]Notes Wise'!$A$5:$A$2617,[11]Final!A758,'[11]Notes Wise'!$I$5:$I$2617)</f>
        <v>#VALUE!</v>
      </c>
      <c r="L758" s="1413" t="e">
        <f>SUMIF('[11]Notes Wise'!$A$5:$A$2617,[11]Final!A758,'[11]Notes Wise'!$J$5:$J$2617)</f>
        <v>#VALUE!</v>
      </c>
      <c r="M758" s="1460" t="e">
        <f t="shared" si="143"/>
        <v>#VALUE!</v>
      </c>
      <c r="N758" s="1460" t="e">
        <f t="shared" si="143"/>
        <v>#VALUE!</v>
      </c>
    </row>
    <row r="759" spans="1:14" s="1421" customFormat="1" ht="13.5" thickBot="1">
      <c r="A759" s="1471" t="s">
        <v>991</v>
      </c>
      <c r="B759" s="1475" t="s">
        <v>2844</v>
      </c>
      <c r="C759" s="652"/>
      <c r="D759" s="652"/>
      <c r="E759" s="653"/>
      <c r="F759" s="653"/>
      <c r="G759" s="653"/>
      <c r="H759" s="653"/>
      <c r="I759" s="653"/>
      <c r="J759" s="653"/>
      <c r="K759" s="1413" t="e">
        <f>SUMIF('[11]Notes Wise'!$A$5:$A$2617,[11]Final!A759,'[11]Notes Wise'!$I$5:$I$2617)</f>
        <v>#VALUE!</v>
      </c>
      <c r="L759" s="1413" t="e">
        <f>SUMIF('[11]Notes Wise'!$A$5:$A$2617,[11]Final!A759,'[11]Notes Wise'!$J$5:$J$2617)</f>
        <v>#VALUE!</v>
      </c>
      <c r="M759" s="1460" t="e">
        <f t="shared" si="143"/>
        <v>#VALUE!</v>
      </c>
      <c r="N759" s="1460" t="e">
        <f t="shared" si="143"/>
        <v>#VALUE!</v>
      </c>
    </row>
    <row r="760" spans="1:14" s="1433" customFormat="1" ht="13.5" thickBot="1">
      <c r="A760" s="1417">
        <v>23.201000000000001</v>
      </c>
      <c r="B760" s="1418" t="s">
        <v>683</v>
      </c>
      <c r="C760" s="652">
        <f>'[11]CONSOLIDATED TB'!C655</f>
        <v>141827059.96000007</v>
      </c>
      <c r="D760" s="652">
        <f>'[11]CONSOLIDATED TB'!D655</f>
        <v>0</v>
      </c>
      <c r="E760" s="653">
        <f>'[11]CONSOLIDATED TB'!G655</f>
        <v>18624974.949999988</v>
      </c>
      <c r="F760" s="653">
        <f>'[11]CONSOLIDATED TB'!H655</f>
        <v>0</v>
      </c>
      <c r="G760" s="653">
        <f t="shared" ref="G760:H776" si="152">C760+E760</f>
        <v>160452034.91000006</v>
      </c>
      <c r="H760" s="653">
        <f t="shared" si="152"/>
        <v>0</v>
      </c>
      <c r="I760" s="653">
        <f t="shared" ref="I760:I776" si="153">IF(G760&gt;H760,G760-H760,0)</f>
        <v>160452034.91000006</v>
      </c>
      <c r="J760" s="653">
        <f t="shared" ref="J760:J776" si="154">IF(H760&gt;G760,H760-G760,0)</f>
        <v>0</v>
      </c>
      <c r="K760" s="1413" t="e">
        <f>SUMIF('[11]Notes Wise'!$A$5:$A$2617,[11]Final!A760,'[11]Notes Wise'!$I$5:$I$2617)</f>
        <v>#VALUE!</v>
      </c>
      <c r="L760" s="1413" t="e">
        <f>SUMIF('[11]Notes Wise'!$A$5:$A$2617,[11]Final!A760,'[11]Notes Wise'!$J$5:$J$2617)</f>
        <v>#VALUE!</v>
      </c>
      <c r="M760" s="1460" t="e">
        <f t="shared" si="143"/>
        <v>#VALUE!</v>
      </c>
      <c r="N760" s="1460" t="e">
        <f t="shared" si="143"/>
        <v>#VALUE!</v>
      </c>
    </row>
    <row r="761" spans="1:14" s="1433" customFormat="1" ht="13.5" thickBot="1">
      <c r="A761" s="1417">
        <v>23.202000000000002</v>
      </c>
      <c r="B761" s="1418" t="s">
        <v>1370</v>
      </c>
      <c r="C761" s="652">
        <f>'[11]CONSOLIDATED TB'!C656</f>
        <v>47025084.129999995</v>
      </c>
      <c r="D761" s="652">
        <f>'[11]CONSOLIDATED TB'!D656</f>
        <v>0</v>
      </c>
      <c r="E761" s="653">
        <f>'[11]CONSOLIDATED TB'!G656</f>
        <v>3249479.3999999911</v>
      </c>
      <c r="F761" s="653">
        <f>'[11]CONSOLIDATED TB'!H656</f>
        <v>0</v>
      </c>
      <c r="G761" s="653">
        <f t="shared" si="152"/>
        <v>50274563.529999986</v>
      </c>
      <c r="H761" s="653">
        <f t="shared" si="152"/>
        <v>0</v>
      </c>
      <c r="I761" s="653">
        <f t="shared" si="153"/>
        <v>50274563.529999986</v>
      </c>
      <c r="J761" s="653">
        <f t="shared" si="154"/>
        <v>0</v>
      </c>
      <c r="K761" s="1413" t="e">
        <f>SUMIF('[11]Notes Wise'!$A$5:$A$2617,[11]Final!A761,'[11]Notes Wise'!$I$5:$I$2617)</f>
        <v>#VALUE!</v>
      </c>
      <c r="L761" s="1413" t="e">
        <f>SUMIF('[11]Notes Wise'!$A$5:$A$2617,[11]Final!A761,'[11]Notes Wise'!$J$5:$J$2617)</f>
        <v>#VALUE!</v>
      </c>
      <c r="M761" s="1460" t="e">
        <f t="shared" si="143"/>
        <v>#VALUE!</v>
      </c>
      <c r="N761" s="1460" t="e">
        <f t="shared" si="143"/>
        <v>#VALUE!</v>
      </c>
    </row>
    <row r="762" spans="1:14" s="1421" customFormat="1" ht="13.5" thickBot="1">
      <c r="A762" s="1417">
        <v>23.202999999999999</v>
      </c>
      <c r="B762" s="1418" t="s">
        <v>1990</v>
      </c>
      <c r="C762" s="652">
        <f>'[11]CONSOLIDATED TB'!C657</f>
        <v>2563923.7999999984</v>
      </c>
      <c r="D762" s="652">
        <f>'[11]CONSOLIDATED TB'!D657</f>
        <v>0</v>
      </c>
      <c r="E762" s="653">
        <f>'[11]CONSOLIDATED TB'!G657</f>
        <v>643393.73999999929</v>
      </c>
      <c r="F762" s="653">
        <f>'[11]CONSOLIDATED TB'!H657</f>
        <v>0</v>
      </c>
      <c r="G762" s="653">
        <f t="shared" si="152"/>
        <v>3207317.5399999977</v>
      </c>
      <c r="H762" s="653">
        <f t="shared" si="152"/>
        <v>0</v>
      </c>
      <c r="I762" s="653">
        <f t="shared" si="153"/>
        <v>3207317.5399999977</v>
      </c>
      <c r="J762" s="653">
        <f t="shared" si="154"/>
        <v>0</v>
      </c>
      <c r="K762" s="1413" t="e">
        <f>SUMIF('[11]Notes Wise'!$A$5:$A$2617,[11]Final!A762,'[11]Notes Wise'!$I$5:$I$2617)</f>
        <v>#VALUE!</v>
      </c>
      <c r="L762" s="1413" t="e">
        <f>SUMIF('[11]Notes Wise'!$A$5:$A$2617,[11]Final!A762,'[11]Notes Wise'!$J$5:$J$2617)</f>
        <v>#VALUE!</v>
      </c>
      <c r="M762" s="1460" t="e">
        <f t="shared" si="143"/>
        <v>#VALUE!</v>
      </c>
      <c r="N762" s="1460" t="e">
        <f t="shared" si="143"/>
        <v>#VALUE!</v>
      </c>
    </row>
    <row r="763" spans="1:14" s="1433" customFormat="1" ht="13.5" thickBot="1">
      <c r="A763" s="1417">
        <v>23.204000000000001</v>
      </c>
      <c r="B763" s="1418" t="s">
        <v>1991</v>
      </c>
      <c r="C763" s="652">
        <f>'[11]CONSOLIDATED TB'!C658</f>
        <v>8617237.7599999979</v>
      </c>
      <c r="D763" s="652">
        <f>'[11]CONSOLIDATED TB'!D658</f>
        <v>0</v>
      </c>
      <c r="E763" s="653">
        <f>'[11]CONSOLIDATED TB'!G658</f>
        <v>808241.67000000179</v>
      </c>
      <c r="F763" s="653">
        <f>'[11]CONSOLIDATED TB'!H658</f>
        <v>0</v>
      </c>
      <c r="G763" s="653">
        <f t="shared" si="152"/>
        <v>9425479.4299999997</v>
      </c>
      <c r="H763" s="653">
        <f t="shared" si="152"/>
        <v>0</v>
      </c>
      <c r="I763" s="653">
        <f t="shared" si="153"/>
        <v>9425479.4299999997</v>
      </c>
      <c r="J763" s="653">
        <f t="shared" si="154"/>
        <v>0</v>
      </c>
      <c r="K763" s="1413" t="e">
        <f>SUMIF('[11]Notes Wise'!$A$5:$A$2617,[11]Final!A763,'[11]Notes Wise'!$I$5:$I$2617)</f>
        <v>#VALUE!</v>
      </c>
      <c r="L763" s="1413" t="e">
        <f>SUMIF('[11]Notes Wise'!$A$5:$A$2617,[11]Final!A763,'[11]Notes Wise'!$J$5:$J$2617)</f>
        <v>#VALUE!</v>
      </c>
      <c r="M763" s="1460" t="e">
        <f t="shared" si="143"/>
        <v>#VALUE!</v>
      </c>
      <c r="N763" s="1460" t="e">
        <f t="shared" si="143"/>
        <v>#VALUE!</v>
      </c>
    </row>
    <row r="764" spans="1:14" s="1433" customFormat="1" ht="13.5" thickBot="1">
      <c r="A764" s="1417">
        <v>23.204999999999998</v>
      </c>
      <c r="B764" s="1418" t="s">
        <v>910</v>
      </c>
      <c r="C764" s="652">
        <f>'[11]CONSOLIDATED TB'!C659</f>
        <v>15238480.980000015</v>
      </c>
      <c r="D764" s="652">
        <f>'[11]CONSOLIDATED TB'!D659</f>
        <v>0</v>
      </c>
      <c r="E764" s="653">
        <f>'[11]CONSOLIDATED TB'!G659</f>
        <v>3315769.2899999917</v>
      </c>
      <c r="F764" s="653">
        <f>'[11]CONSOLIDATED TB'!H659</f>
        <v>0</v>
      </c>
      <c r="G764" s="653">
        <f t="shared" si="152"/>
        <v>18554250.270000007</v>
      </c>
      <c r="H764" s="653">
        <f t="shared" si="152"/>
        <v>0</v>
      </c>
      <c r="I764" s="653">
        <f t="shared" si="153"/>
        <v>18554250.270000007</v>
      </c>
      <c r="J764" s="653">
        <f t="shared" si="154"/>
        <v>0</v>
      </c>
      <c r="K764" s="1413" t="e">
        <f>SUMIF('[11]Notes Wise'!$A$5:$A$2617,[11]Final!A764,'[11]Notes Wise'!$I$5:$I$2617)</f>
        <v>#VALUE!</v>
      </c>
      <c r="L764" s="1413" t="e">
        <f>SUMIF('[11]Notes Wise'!$A$5:$A$2617,[11]Final!A764,'[11]Notes Wise'!$J$5:$J$2617)</f>
        <v>#VALUE!</v>
      </c>
      <c r="M764" s="1460" t="e">
        <f t="shared" si="143"/>
        <v>#VALUE!</v>
      </c>
      <c r="N764" s="1460" t="e">
        <f t="shared" si="143"/>
        <v>#VALUE!</v>
      </c>
    </row>
    <row r="765" spans="1:14" s="1433" customFormat="1" ht="13.5" thickBot="1">
      <c r="A765" s="1417">
        <v>23.206</v>
      </c>
      <c r="B765" s="1418" t="s">
        <v>912</v>
      </c>
      <c r="C765" s="652">
        <f>'[11]CONSOLIDATED TB'!C660</f>
        <v>0</v>
      </c>
      <c r="D765" s="652">
        <f>'[11]CONSOLIDATED TB'!D660</f>
        <v>3000</v>
      </c>
      <c r="E765" s="653">
        <f>'[11]CONSOLIDATED TB'!G660</f>
        <v>3000</v>
      </c>
      <c r="F765" s="653">
        <f>'[11]CONSOLIDATED TB'!H660</f>
        <v>0</v>
      </c>
      <c r="G765" s="653">
        <f t="shared" si="152"/>
        <v>3000</v>
      </c>
      <c r="H765" s="653">
        <f t="shared" si="152"/>
        <v>3000</v>
      </c>
      <c r="I765" s="653">
        <f t="shared" si="153"/>
        <v>0</v>
      </c>
      <c r="J765" s="653">
        <f t="shared" si="154"/>
        <v>0</v>
      </c>
      <c r="K765" s="1413" t="e">
        <f>SUMIF('[11]Notes Wise'!$A$5:$A$2617,[11]Final!A765,'[11]Notes Wise'!$I$5:$I$2617)</f>
        <v>#VALUE!</v>
      </c>
      <c r="L765" s="1413" t="e">
        <f>SUMIF('[11]Notes Wise'!$A$5:$A$2617,[11]Final!A765,'[11]Notes Wise'!$J$5:$J$2617)</f>
        <v>#VALUE!</v>
      </c>
      <c r="M765" s="1460" t="e">
        <f t="shared" si="143"/>
        <v>#VALUE!</v>
      </c>
      <c r="N765" s="1460" t="e">
        <f t="shared" si="143"/>
        <v>#VALUE!</v>
      </c>
    </row>
    <row r="766" spans="1:14" s="1433" customFormat="1" ht="13.5" thickBot="1">
      <c r="A766" s="1417">
        <v>23.207000000000001</v>
      </c>
      <c r="B766" s="1418" t="s">
        <v>913</v>
      </c>
      <c r="C766" s="652">
        <f>'[11]CONSOLIDATED TB'!C661</f>
        <v>49590589.23999998</v>
      </c>
      <c r="D766" s="652">
        <f>'[11]CONSOLIDATED TB'!D661</f>
        <v>0</v>
      </c>
      <c r="E766" s="653">
        <f>'[11]CONSOLIDATED TB'!G661</f>
        <v>0</v>
      </c>
      <c r="F766" s="653">
        <f>'[11]CONSOLIDATED TB'!H661</f>
        <v>275951.32999999821</v>
      </c>
      <c r="G766" s="653">
        <f t="shared" si="152"/>
        <v>49590589.23999998</v>
      </c>
      <c r="H766" s="653">
        <f t="shared" si="152"/>
        <v>275951.32999999821</v>
      </c>
      <c r="I766" s="653">
        <f t="shared" si="153"/>
        <v>49314637.909999982</v>
      </c>
      <c r="J766" s="653">
        <f t="shared" si="154"/>
        <v>0</v>
      </c>
      <c r="K766" s="1413" t="e">
        <f>SUMIF('[11]Notes Wise'!$A$5:$A$2617,[11]Final!A766,'[11]Notes Wise'!$I$5:$I$2617)</f>
        <v>#VALUE!</v>
      </c>
      <c r="L766" s="1413" t="e">
        <f>SUMIF('[11]Notes Wise'!$A$5:$A$2617,[11]Final!A766,'[11]Notes Wise'!$J$5:$J$2617)</f>
        <v>#VALUE!</v>
      </c>
      <c r="M766" s="1460" t="e">
        <f t="shared" si="143"/>
        <v>#VALUE!</v>
      </c>
      <c r="N766" s="1460" t="e">
        <f t="shared" si="143"/>
        <v>#VALUE!</v>
      </c>
    </row>
    <row r="767" spans="1:14" s="1433" customFormat="1" ht="13.5" thickBot="1">
      <c r="A767" s="1417">
        <v>23.207999999999998</v>
      </c>
      <c r="B767" s="1418" t="s">
        <v>554</v>
      </c>
      <c r="C767" s="652">
        <f>'[11]CONSOLIDATED TB'!C662</f>
        <v>1401509.2399999988</v>
      </c>
      <c r="D767" s="652">
        <f>'[11]CONSOLIDATED TB'!D662</f>
        <v>0</v>
      </c>
      <c r="E767" s="653">
        <f>'[11]CONSOLIDATED TB'!G662</f>
        <v>0</v>
      </c>
      <c r="F767" s="653">
        <f>'[11]CONSOLIDATED TB'!H662</f>
        <v>788105.6500000013</v>
      </c>
      <c r="G767" s="653">
        <f t="shared" si="152"/>
        <v>1401509.2399999988</v>
      </c>
      <c r="H767" s="653">
        <f t="shared" si="152"/>
        <v>788105.6500000013</v>
      </c>
      <c r="I767" s="653">
        <f t="shared" si="153"/>
        <v>613403.58999999752</v>
      </c>
      <c r="J767" s="653">
        <f t="shared" si="154"/>
        <v>0</v>
      </c>
      <c r="K767" s="1413" t="e">
        <f>SUMIF('[11]Notes Wise'!$A$5:$A$2617,[11]Final!A767,'[11]Notes Wise'!$I$5:$I$2617)</f>
        <v>#VALUE!</v>
      </c>
      <c r="L767" s="1413" t="e">
        <f>SUMIF('[11]Notes Wise'!$A$5:$A$2617,[11]Final!A767,'[11]Notes Wise'!$J$5:$J$2617)</f>
        <v>#VALUE!</v>
      </c>
      <c r="M767" s="1460" t="e">
        <f t="shared" si="143"/>
        <v>#VALUE!</v>
      </c>
      <c r="N767" s="1460" t="e">
        <f t="shared" si="143"/>
        <v>#VALUE!</v>
      </c>
    </row>
    <row r="768" spans="1:14" s="1433" customFormat="1" ht="13.5" thickBot="1">
      <c r="A768" s="1417">
        <v>23.209</v>
      </c>
      <c r="B768" s="1418" t="s">
        <v>555</v>
      </c>
      <c r="C768" s="652">
        <f>'[11]CONSOLIDATED TB'!C663</f>
        <v>1600</v>
      </c>
      <c r="D768" s="652">
        <f>'[11]CONSOLIDATED TB'!D663</f>
        <v>0</v>
      </c>
      <c r="E768" s="653">
        <f>'[11]CONSOLIDATED TB'!G663</f>
        <v>0</v>
      </c>
      <c r="F768" s="653">
        <f>'[11]CONSOLIDATED TB'!H663</f>
        <v>0</v>
      </c>
      <c r="G768" s="653">
        <f t="shared" si="152"/>
        <v>1600</v>
      </c>
      <c r="H768" s="653">
        <f t="shared" si="152"/>
        <v>0</v>
      </c>
      <c r="I768" s="653">
        <f t="shared" si="153"/>
        <v>1600</v>
      </c>
      <c r="J768" s="653">
        <f t="shared" si="154"/>
        <v>0</v>
      </c>
      <c r="K768" s="1413" t="e">
        <f>SUMIF('[11]Notes Wise'!$A$5:$A$2617,[11]Final!A768,'[11]Notes Wise'!$I$5:$I$2617)</f>
        <v>#VALUE!</v>
      </c>
      <c r="L768" s="1413" t="e">
        <f>SUMIF('[11]Notes Wise'!$A$5:$A$2617,[11]Final!A768,'[11]Notes Wise'!$J$5:$J$2617)</f>
        <v>#VALUE!</v>
      </c>
      <c r="M768" s="1460" t="e">
        <f t="shared" si="143"/>
        <v>#VALUE!</v>
      </c>
      <c r="N768" s="1460" t="e">
        <f t="shared" si="143"/>
        <v>#VALUE!</v>
      </c>
    </row>
    <row r="769" spans="1:14" s="1433" customFormat="1" ht="13.5" thickBot="1">
      <c r="A769" s="1422">
        <v>23.21</v>
      </c>
      <c r="B769" s="1418" t="s">
        <v>1992</v>
      </c>
      <c r="C769" s="652">
        <f>'[11]CONSOLIDATED TB'!C664</f>
        <v>3799411.6800000039</v>
      </c>
      <c r="D769" s="652">
        <f>'[11]CONSOLIDATED TB'!D664</f>
        <v>0</v>
      </c>
      <c r="E769" s="653">
        <f>'[11]CONSOLIDATED TB'!G664</f>
        <v>1698826.5000000019</v>
      </c>
      <c r="F769" s="653">
        <f>'[11]CONSOLIDATED TB'!H664</f>
        <v>0</v>
      </c>
      <c r="G769" s="653">
        <f t="shared" si="152"/>
        <v>5498238.1800000053</v>
      </c>
      <c r="H769" s="653">
        <f t="shared" si="152"/>
        <v>0</v>
      </c>
      <c r="I769" s="653">
        <f t="shared" si="153"/>
        <v>5498238.1800000053</v>
      </c>
      <c r="J769" s="653">
        <f t="shared" si="154"/>
        <v>0</v>
      </c>
      <c r="K769" s="1413" t="e">
        <f>SUMIF('[11]Notes Wise'!$A$5:$A$2617,[11]Final!A769,'[11]Notes Wise'!$I$5:$I$2617)</f>
        <v>#VALUE!</v>
      </c>
      <c r="L769" s="1413" t="e">
        <f>SUMIF('[11]Notes Wise'!$A$5:$A$2617,[11]Final!A769,'[11]Notes Wise'!$J$5:$J$2617)</f>
        <v>#VALUE!</v>
      </c>
      <c r="M769" s="1460" t="e">
        <f t="shared" si="143"/>
        <v>#VALUE!</v>
      </c>
      <c r="N769" s="1460" t="e">
        <f t="shared" si="143"/>
        <v>#VALUE!</v>
      </c>
    </row>
    <row r="770" spans="1:14" s="1433" customFormat="1" ht="13.5" thickBot="1">
      <c r="A770" s="1417">
        <v>23.210999999999999</v>
      </c>
      <c r="B770" s="1418" t="s">
        <v>1993</v>
      </c>
      <c r="C770" s="652">
        <f>'[11]CONSOLIDATED TB'!C665</f>
        <v>0</v>
      </c>
      <c r="D770" s="652">
        <f>'[11]CONSOLIDATED TB'!D665</f>
        <v>334263.6100000001</v>
      </c>
      <c r="E770" s="653">
        <f>'[11]CONSOLIDATED TB'!G665</f>
        <v>362658.50000000006</v>
      </c>
      <c r="F770" s="653">
        <f>'[11]CONSOLIDATED TB'!H665</f>
        <v>0</v>
      </c>
      <c r="G770" s="653">
        <f t="shared" si="152"/>
        <v>362658.50000000006</v>
      </c>
      <c r="H770" s="653">
        <f t="shared" si="152"/>
        <v>334263.6100000001</v>
      </c>
      <c r="I770" s="653">
        <f t="shared" si="153"/>
        <v>28394.889999999956</v>
      </c>
      <c r="J770" s="653">
        <f t="shared" si="154"/>
        <v>0</v>
      </c>
      <c r="K770" s="1413" t="e">
        <f>SUMIF('[11]Notes Wise'!$A$5:$A$2617,[11]Final!A770,'[11]Notes Wise'!$I$5:$I$2617)</f>
        <v>#VALUE!</v>
      </c>
      <c r="L770" s="1413" t="e">
        <f>SUMIF('[11]Notes Wise'!$A$5:$A$2617,[11]Final!A770,'[11]Notes Wise'!$J$5:$J$2617)</f>
        <v>#VALUE!</v>
      </c>
      <c r="M770" s="1460" t="e">
        <f t="shared" si="143"/>
        <v>#VALUE!</v>
      </c>
      <c r="N770" s="1460" t="e">
        <f t="shared" si="143"/>
        <v>#VALUE!</v>
      </c>
    </row>
    <row r="771" spans="1:14" s="1433" customFormat="1" ht="13.5" thickBot="1">
      <c r="A771" s="1417">
        <v>23.212</v>
      </c>
      <c r="B771" s="1418" t="s">
        <v>2840</v>
      </c>
      <c r="C771" s="652">
        <f>'[11]CONSOLIDATED TB'!C666</f>
        <v>0</v>
      </c>
      <c r="D771" s="652">
        <f>'[11]CONSOLIDATED TB'!D666</f>
        <v>0</v>
      </c>
      <c r="E771" s="653">
        <f>'[11]CONSOLIDATED TB'!G666</f>
        <v>0</v>
      </c>
      <c r="F771" s="653">
        <f>'[11]CONSOLIDATED TB'!H666</f>
        <v>0</v>
      </c>
      <c r="G771" s="653">
        <f t="shared" si="152"/>
        <v>0</v>
      </c>
      <c r="H771" s="653">
        <f t="shared" si="152"/>
        <v>0</v>
      </c>
      <c r="I771" s="653">
        <f t="shared" si="153"/>
        <v>0</v>
      </c>
      <c r="J771" s="653">
        <f t="shared" si="154"/>
        <v>0</v>
      </c>
      <c r="K771" s="1413" t="e">
        <f>SUMIF('[11]Notes Wise'!$A$5:$A$2617,[11]Final!A771,'[11]Notes Wise'!$I$5:$I$2617)</f>
        <v>#VALUE!</v>
      </c>
      <c r="L771" s="1413" t="e">
        <f>SUMIF('[11]Notes Wise'!$A$5:$A$2617,[11]Final!A771,'[11]Notes Wise'!$J$5:$J$2617)</f>
        <v>#VALUE!</v>
      </c>
      <c r="M771" s="1460" t="e">
        <f t="shared" si="143"/>
        <v>#VALUE!</v>
      </c>
      <c r="N771" s="1460" t="e">
        <f t="shared" si="143"/>
        <v>#VALUE!</v>
      </c>
    </row>
    <row r="772" spans="1:14" s="1433" customFormat="1" ht="13.5" thickBot="1">
      <c r="A772" s="1417">
        <v>23.213000000000001</v>
      </c>
      <c r="B772" s="1418" t="s">
        <v>2841</v>
      </c>
      <c r="C772" s="652">
        <f>'[11]CONSOLIDATED TB'!C667</f>
        <v>9217909.6999999993</v>
      </c>
      <c r="D772" s="652">
        <f>'[11]CONSOLIDATED TB'!D667</f>
        <v>0</v>
      </c>
      <c r="E772" s="653">
        <f>'[11]CONSOLIDATED TB'!G667</f>
        <v>114144.21999999974</v>
      </c>
      <c r="F772" s="653">
        <f>'[11]CONSOLIDATED TB'!H667</f>
        <v>0</v>
      </c>
      <c r="G772" s="653">
        <f t="shared" si="152"/>
        <v>9332053.9199999981</v>
      </c>
      <c r="H772" s="653">
        <f t="shared" si="152"/>
        <v>0</v>
      </c>
      <c r="I772" s="653">
        <f t="shared" si="153"/>
        <v>9332053.9199999981</v>
      </c>
      <c r="J772" s="653">
        <f t="shared" si="154"/>
        <v>0</v>
      </c>
      <c r="K772" s="1413" t="e">
        <f>SUMIF('[11]Notes Wise'!$A$5:$A$2617,[11]Final!A772,'[11]Notes Wise'!$I$5:$I$2617)</f>
        <v>#VALUE!</v>
      </c>
      <c r="L772" s="1413" t="e">
        <f>SUMIF('[11]Notes Wise'!$A$5:$A$2617,[11]Final!A772,'[11]Notes Wise'!$J$5:$J$2617)</f>
        <v>#VALUE!</v>
      </c>
      <c r="M772" s="1460" t="e">
        <f t="shared" si="143"/>
        <v>#VALUE!</v>
      </c>
      <c r="N772" s="1460" t="e">
        <f t="shared" si="143"/>
        <v>#VALUE!</v>
      </c>
    </row>
    <row r="773" spans="1:14" s="1433" customFormat="1" ht="13.5" thickBot="1">
      <c r="A773" s="1417">
        <v>23.213999999999999</v>
      </c>
      <c r="B773" s="1418" t="s">
        <v>2842</v>
      </c>
      <c r="C773" s="652">
        <f>'[11]CONSOLIDATED TB'!C668</f>
        <v>0</v>
      </c>
      <c r="D773" s="652">
        <f>'[11]CONSOLIDATED TB'!D668</f>
        <v>420</v>
      </c>
      <c r="E773" s="653">
        <f>'[11]CONSOLIDATED TB'!G668</f>
        <v>0</v>
      </c>
      <c r="F773" s="653">
        <f>'[11]CONSOLIDATED TB'!H668</f>
        <v>0</v>
      </c>
      <c r="G773" s="653">
        <f t="shared" si="152"/>
        <v>0</v>
      </c>
      <c r="H773" s="653">
        <f t="shared" si="152"/>
        <v>420</v>
      </c>
      <c r="I773" s="653">
        <f t="shared" si="153"/>
        <v>0</v>
      </c>
      <c r="J773" s="653">
        <f t="shared" si="154"/>
        <v>420</v>
      </c>
      <c r="K773" s="1413" t="e">
        <f>SUMIF('[11]Notes Wise'!$A$5:$A$2617,[11]Final!A773,'[11]Notes Wise'!$I$5:$I$2617)</f>
        <v>#VALUE!</v>
      </c>
      <c r="L773" s="1413" t="e">
        <f>SUMIF('[11]Notes Wise'!$A$5:$A$2617,[11]Final!A773,'[11]Notes Wise'!$J$5:$J$2617)</f>
        <v>#VALUE!</v>
      </c>
      <c r="M773" s="1460" t="e">
        <f t="shared" si="143"/>
        <v>#VALUE!</v>
      </c>
      <c r="N773" s="1460" t="e">
        <f t="shared" si="143"/>
        <v>#VALUE!</v>
      </c>
    </row>
    <row r="774" spans="1:14" s="1433" customFormat="1" ht="13.5" thickBot="1">
      <c r="A774" s="1417">
        <v>23.215</v>
      </c>
      <c r="B774" s="1418" t="s">
        <v>686</v>
      </c>
      <c r="C774" s="652">
        <f>'[11]CONSOLIDATED TB'!C669</f>
        <v>2654292.339999998</v>
      </c>
      <c r="D774" s="652">
        <f>'[11]CONSOLIDATED TB'!D669</f>
        <v>0</v>
      </c>
      <c r="E774" s="653">
        <f>'[11]CONSOLIDATED TB'!G669</f>
        <v>501926.08999999985</v>
      </c>
      <c r="F774" s="653">
        <f>'[11]CONSOLIDATED TB'!H669</f>
        <v>0</v>
      </c>
      <c r="G774" s="653">
        <f t="shared" si="152"/>
        <v>3156218.4299999978</v>
      </c>
      <c r="H774" s="653">
        <f t="shared" si="152"/>
        <v>0</v>
      </c>
      <c r="I774" s="653">
        <f t="shared" si="153"/>
        <v>3156218.4299999978</v>
      </c>
      <c r="J774" s="653">
        <f t="shared" si="154"/>
        <v>0</v>
      </c>
      <c r="K774" s="1413" t="e">
        <f>SUMIF('[11]Notes Wise'!$A$5:$A$2617,[11]Final!A774,'[11]Notes Wise'!$I$5:$I$2617)</f>
        <v>#VALUE!</v>
      </c>
      <c r="L774" s="1413" t="e">
        <f>SUMIF('[11]Notes Wise'!$A$5:$A$2617,[11]Final!A774,'[11]Notes Wise'!$J$5:$J$2617)</f>
        <v>#VALUE!</v>
      </c>
      <c r="M774" s="1460" t="e">
        <f t="shared" si="143"/>
        <v>#VALUE!</v>
      </c>
      <c r="N774" s="1460" t="e">
        <f t="shared" si="143"/>
        <v>#VALUE!</v>
      </c>
    </row>
    <row r="775" spans="1:14" s="1427" customFormat="1" ht="13.5" thickBot="1">
      <c r="A775" s="1425">
        <v>23.216000000000001</v>
      </c>
      <c r="B775" s="1436" t="s">
        <v>437</v>
      </c>
      <c r="C775" s="652">
        <f>'[11]CONSOLIDATED TB'!C670</f>
        <v>3095.3200000000179</v>
      </c>
      <c r="D775" s="652">
        <f>'[11]CONSOLIDATED TB'!D670</f>
        <v>0</v>
      </c>
      <c r="E775" s="653">
        <f>'[11]CONSOLIDATED TB'!G670</f>
        <v>0</v>
      </c>
      <c r="F775" s="653">
        <f>'[11]CONSOLIDATED TB'!H670</f>
        <v>31641.099999999991</v>
      </c>
      <c r="G775" s="653">
        <f t="shared" si="152"/>
        <v>3095.3200000000179</v>
      </c>
      <c r="H775" s="653">
        <f t="shared" si="152"/>
        <v>31641.099999999991</v>
      </c>
      <c r="I775" s="653">
        <f t="shared" si="153"/>
        <v>0</v>
      </c>
      <c r="J775" s="653">
        <f t="shared" si="154"/>
        <v>28545.779999999973</v>
      </c>
      <c r="K775" s="1413" t="e">
        <f>SUMIF('[11]Notes Wise'!$A$5:$A$2617,[11]Final!A775,'[11]Notes Wise'!$I$5:$I$2617)</f>
        <v>#VALUE!</v>
      </c>
      <c r="L775" s="1413" t="e">
        <f>SUMIF('[11]Notes Wise'!$A$5:$A$2617,[11]Final!A775,'[11]Notes Wise'!$J$5:$J$2617)</f>
        <v>#VALUE!</v>
      </c>
      <c r="M775" s="1460" t="e">
        <f t="shared" si="143"/>
        <v>#VALUE!</v>
      </c>
      <c r="N775" s="1460" t="e">
        <f t="shared" si="143"/>
        <v>#VALUE!</v>
      </c>
    </row>
    <row r="776" spans="1:14" s="1427" customFormat="1" ht="13.5" thickBot="1">
      <c r="A776" s="1425">
        <v>23.216999999999999</v>
      </c>
      <c r="B776" s="1436" t="s">
        <v>1996</v>
      </c>
      <c r="C776" s="652">
        <f>'[11]CONSOLIDATED TB'!C671</f>
        <v>0</v>
      </c>
      <c r="D776" s="652">
        <f>'[11]CONSOLIDATED TB'!D671</f>
        <v>182889.30999999997</v>
      </c>
      <c r="E776" s="653">
        <f>'[11]CONSOLIDATED TB'!G671</f>
        <v>8284.7800000000061</v>
      </c>
      <c r="F776" s="653">
        <f>'[11]CONSOLIDATED TB'!H671</f>
        <v>0</v>
      </c>
      <c r="G776" s="653">
        <f t="shared" si="152"/>
        <v>8284.7800000000061</v>
      </c>
      <c r="H776" s="653">
        <f t="shared" si="152"/>
        <v>182889.30999999997</v>
      </c>
      <c r="I776" s="653">
        <f t="shared" si="153"/>
        <v>0</v>
      </c>
      <c r="J776" s="653">
        <f t="shared" si="154"/>
        <v>174604.52999999997</v>
      </c>
      <c r="K776" s="1413" t="e">
        <f>SUMIF('[11]Notes Wise'!$A$5:$A$2617,[11]Final!A776,'[11]Notes Wise'!$I$5:$I$2617)</f>
        <v>#VALUE!</v>
      </c>
      <c r="L776" s="1413" t="e">
        <f>SUMIF('[11]Notes Wise'!$A$5:$A$2617,[11]Final!A776,'[11]Notes Wise'!$J$5:$J$2617)</f>
        <v>#VALUE!</v>
      </c>
      <c r="M776" s="1460" t="e">
        <f t="shared" si="143"/>
        <v>#VALUE!</v>
      </c>
      <c r="N776" s="1460" t="e">
        <f t="shared" si="143"/>
        <v>#VALUE!</v>
      </c>
    </row>
    <row r="777" spans="1:14" s="2028" customFormat="1" ht="13.5" thickBot="1">
      <c r="A777" s="1423"/>
      <c r="B777" s="2027" t="s">
        <v>1838</v>
      </c>
      <c r="C777" s="761">
        <f t="shared" ref="C777:J777" si="155">SUM(C760:C776)</f>
        <v>281940194.15000004</v>
      </c>
      <c r="D777" s="761">
        <f>SUM(D760:D776)</f>
        <v>520572.92000000004</v>
      </c>
      <c r="E777" s="761">
        <f t="shared" si="155"/>
        <v>29330699.139999975</v>
      </c>
      <c r="F777" s="761">
        <f t="shared" si="155"/>
        <v>1095698.0799999996</v>
      </c>
      <c r="G777" s="761">
        <f t="shared" si="155"/>
        <v>311270893.29000008</v>
      </c>
      <c r="H777" s="761">
        <f t="shared" si="155"/>
        <v>1616270.9999999998</v>
      </c>
      <c r="I777" s="761">
        <f t="shared" si="155"/>
        <v>309858192.60000002</v>
      </c>
      <c r="J777" s="761">
        <f t="shared" si="155"/>
        <v>203570.30999999994</v>
      </c>
      <c r="K777" s="1413" t="e">
        <f>SUMIF('[11]Notes Wise'!$A$5:$A$2617,[11]Final!A777,'[11]Notes Wise'!$I$5:$I$2617)</f>
        <v>#VALUE!</v>
      </c>
      <c r="L777" s="1413" t="e">
        <f>SUMIF('[11]Notes Wise'!$A$5:$A$2617,[11]Final!A777,'[11]Notes Wise'!$J$5:$J$2617)</f>
        <v>#VALUE!</v>
      </c>
      <c r="M777" s="1460" t="e">
        <f t="shared" si="143"/>
        <v>#VALUE!</v>
      </c>
      <c r="N777" s="1460" t="e">
        <f t="shared" si="143"/>
        <v>#VALUE!</v>
      </c>
    </row>
    <row r="778" spans="1:14" s="2028" customFormat="1" ht="13.5" thickBot="1">
      <c r="A778" s="1423"/>
      <c r="B778" s="2027" t="s">
        <v>1851</v>
      </c>
      <c r="C778" s="654">
        <f>+C777-D777</f>
        <v>281419621.23000002</v>
      </c>
      <c r="D778" s="655"/>
      <c r="E778" s="654">
        <f>+E777-F777</f>
        <v>28235001.059999976</v>
      </c>
      <c r="F778" s="761"/>
      <c r="G778" s="654">
        <f>+G777-H777</f>
        <v>309654622.29000008</v>
      </c>
      <c r="H778" s="761"/>
      <c r="I778" s="654">
        <f>+I777-J777</f>
        <v>309654622.29000002</v>
      </c>
      <c r="J778" s="761"/>
      <c r="K778" s="1413" t="e">
        <f>SUMIF('[11]Notes Wise'!$A$5:$A$2617,[11]Final!A778,'[11]Notes Wise'!$I$5:$I$2617)</f>
        <v>#VALUE!</v>
      </c>
      <c r="L778" s="1413" t="e">
        <f>SUMIF('[11]Notes Wise'!$A$5:$A$2617,[11]Final!A778,'[11]Notes Wise'!$J$5:$J$2617)</f>
        <v>#VALUE!</v>
      </c>
      <c r="M778" s="1460" t="e">
        <f t="shared" si="143"/>
        <v>#VALUE!</v>
      </c>
      <c r="N778" s="1460" t="e">
        <f t="shared" si="143"/>
        <v>#VALUE!</v>
      </c>
    </row>
    <row r="779" spans="1:14" s="1421" customFormat="1" ht="13.5" thickBot="1">
      <c r="A779" s="1471" t="s">
        <v>1125</v>
      </c>
      <c r="B779" s="1475" t="s">
        <v>2838</v>
      </c>
      <c r="C779" s="652"/>
      <c r="D779" s="652"/>
      <c r="E779" s="653"/>
      <c r="F779" s="653"/>
      <c r="G779" s="653"/>
      <c r="H779" s="653"/>
      <c r="I779" s="653"/>
      <c r="J779" s="653"/>
      <c r="K779" s="1413" t="e">
        <f>SUMIF('[11]Notes Wise'!$A$5:$A$2617,[11]Final!A779,'[11]Notes Wise'!$I$5:$I$2617)</f>
        <v>#VALUE!</v>
      </c>
      <c r="L779" s="1413" t="e">
        <f>SUMIF('[11]Notes Wise'!$A$5:$A$2617,[11]Final!A779,'[11]Notes Wise'!$J$5:$J$2617)</f>
        <v>#VALUE!</v>
      </c>
      <c r="M779" s="1460" t="e">
        <f t="shared" si="143"/>
        <v>#VALUE!</v>
      </c>
      <c r="N779" s="1460" t="e">
        <f t="shared" si="143"/>
        <v>#VALUE!</v>
      </c>
    </row>
    <row r="780" spans="1:14" s="1421" customFormat="1" ht="13.5" thickBot="1">
      <c r="A780" s="1471" t="s">
        <v>455</v>
      </c>
      <c r="B780" s="1475" t="s">
        <v>2845</v>
      </c>
      <c r="C780" s="652"/>
      <c r="D780" s="652"/>
      <c r="E780" s="653"/>
      <c r="F780" s="653"/>
      <c r="G780" s="653"/>
      <c r="H780" s="653"/>
      <c r="I780" s="653"/>
      <c r="J780" s="653"/>
      <c r="K780" s="1413" t="e">
        <f>SUMIF('[11]Notes Wise'!$A$5:$A$2617,[11]Final!A780,'[11]Notes Wise'!$I$5:$I$2617)</f>
        <v>#VALUE!</v>
      </c>
      <c r="L780" s="1413" t="e">
        <f>SUMIF('[11]Notes Wise'!$A$5:$A$2617,[11]Final!A780,'[11]Notes Wise'!$J$5:$J$2617)</f>
        <v>#VALUE!</v>
      </c>
      <c r="M780" s="1460" t="e">
        <f t="shared" si="143"/>
        <v>#VALUE!</v>
      </c>
      <c r="N780" s="1460" t="e">
        <f t="shared" si="143"/>
        <v>#VALUE!</v>
      </c>
    </row>
    <row r="781" spans="1:14" s="1421" customFormat="1" ht="13.5" thickBot="1">
      <c r="A781" s="1417">
        <v>23.300999999999998</v>
      </c>
      <c r="B781" s="1418" t="s">
        <v>683</v>
      </c>
      <c r="C781" s="652">
        <f>'[11]CONSOLIDATED TB'!C674</f>
        <v>0</v>
      </c>
      <c r="D781" s="652">
        <f>'[11]CONSOLIDATED TB'!D674</f>
        <v>0</v>
      </c>
      <c r="E781" s="653">
        <f>'[11]CONSOLIDATED TB'!G674</f>
        <v>0</v>
      </c>
      <c r="F781" s="653">
        <f>'[11]CONSOLIDATED TB'!H674</f>
        <v>2197594946.4299998</v>
      </c>
      <c r="G781" s="653">
        <f t="shared" ref="G781:H797" si="156">C781+E781</f>
        <v>0</v>
      </c>
      <c r="H781" s="653">
        <f t="shared" si="156"/>
        <v>2197594946.4299998</v>
      </c>
      <c r="I781" s="653">
        <f t="shared" ref="I781:I797" si="157">IF(G781&gt;H781,G781-H781,0)</f>
        <v>0</v>
      </c>
      <c r="J781" s="653">
        <f t="shared" ref="J781:J797" si="158">IF(H781&gt;G781,H781-G781,0)</f>
        <v>2197594946.4299998</v>
      </c>
      <c r="K781" s="1413" t="e">
        <f>SUMIF('[11]Notes Wise'!$A$5:$A$2617,[11]Final!A781,'[11]Notes Wise'!$I$5:$I$2617)</f>
        <v>#VALUE!</v>
      </c>
      <c r="L781" s="1413" t="e">
        <f>SUMIF('[11]Notes Wise'!$A$5:$A$2617,[11]Final!A781,'[11]Notes Wise'!$J$5:$J$2617)</f>
        <v>#VALUE!</v>
      </c>
      <c r="M781" s="1460" t="e">
        <f t="shared" si="143"/>
        <v>#VALUE!</v>
      </c>
      <c r="N781" s="1460" t="e">
        <f t="shared" si="143"/>
        <v>#VALUE!</v>
      </c>
    </row>
    <row r="782" spans="1:14" s="1433" customFormat="1" ht="13.5" thickBot="1">
      <c r="A782" s="1417">
        <v>23.302</v>
      </c>
      <c r="B782" s="1418" t="s">
        <v>1370</v>
      </c>
      <c r="C782" s="652">
        <f>'[11]CONSOLIDATED TB'!C675</f>
        <v>0</v>
      </c>
      <c r="D782" s="652">
        <f>'[11]CONSOLIDATED TB'!D675</f>
        <v>0</v>
      </c>
      <c r="E782" s="653">
        <f>'[11]CONSOLIDATED TB'!G675</f>
        <v>0</v>
      </c>
      <c r="F782" s="653">
        <f>'[11]CONSOLIDATED TB'!H675</f>
        <v>940297212.40999985</v>
      </c>
      <c r="G782" s="653">
        <f t="shared" si="156"/>
        <v>0</v>
      </c>
      <c r="H782" s="653">
        <f t="shared" si="156"/>
        <v>940297212.40999985</v>
      </c>
      <c r="I782" s="653">
        <f t="shared" si="157"/>
        <v>0</v>
      </c>
      <c r="J782" s="653">
        <f t="shared" si="158"/>
        <v>940297212.40999985</v>
      </c>
      <c r="K782" s="1413" t="e">
        <f>SUMIF('[11]Notes Wise'!$A$5:$A$2617,[11]Final!A782,'[11]Notes Wise'!$I$5:$I$2617)</f>
        <v>#VALUE!</v>
      </c>
      <c r="L782" s="1413" t="e">
        <f>SUMIF('[11]Notes Wise'!$A$5:$A$2617,[11]Final!A782,'[11]Notes Wise'!$J$5:$J$2617)</f>
        <v>#VALUE!</v>
      </c>
      <c r="M782" s="1460" t="e">
        <f t="shared" si="143"/>
        <v>#VALUE!</v>
      </c>
      <c r="N782" s="1460" t="e">
        <f t="shared" si="143"/>
        <v>#VALUE!</v>
      </c>
    </row>
    <row r="783" spans="1:14" s="1433" customFormat="1" ht="13.5" thickBot="1">
      <c r="A783" s="1417">
        <v>23.303000000000001</v>
      </c>
      <c r="B783" s="1418" t="s">
        <v>1990</v>
      </c>
      <c r="C783" s="652">
        <f>'[11]CONSOLIDATED TB'!C676</f>
        <v>0</v>
      </c>
      <c r="D783" s="652">
        <f>'[11]CONSOLIDATED TB'!D676</f>
        <v>0</v>
      </c>
      <c r="E783" s="653">
        <f>'[11]CONSOLIDATED TB'!G676</f>
        <v>0</v>
      </c>
      <c r="F783" s="653">
        <f>'[11]CONSOLIDATED TB'!H676</f>
        <v>76122791.819999993</v>
      </c>
      <c r="G783" s="653">
        <f t="shared" si="156"/>
        <v>0</v>
      </c>
      <c r="H783" s="653">
        <f t="shared" si="156"/>
        <v>76122791.819999993</v>
      </c>
      <c r="I783" s="653">
        <f t="shared" si="157"/>
        <v>0</v>
      </c>
      <c r="J783" s="653">
        <f t="shared" si="158"/>
        <v>76122791.819999993</v>
      </c>
      <c r="K783" s="1413" t="e">
        <f>SUMIF('[11]Notes Wise'!$A$5:$A$2617,[11]Final!A783,'[11]Notes Wise'!$I$5:$I$2617)</f>
        <v>#VALUE!</v>
      </c>
      <c r="L783" s="1413" t="e">
        <f>SUMIF('[11]Notes Wise'!$A$5:$A$2617,[11]Final!A783,'[11]Notes Wise'!$J$5:$J$2617)</f>
        <v>#VALUE!</v>
      </c>
      <c r="M783" s="1460" t="e">
        <f t="shared" si="143"/>
        <v>#VALUE!</v>
      </c>
      <c r="N783" s="1460" t="e">
        <f t="shared" si="143"/>
        <v>#VALUE!</v>
      </c>
    </row>
    <row r="784" spans="1:14" s="1433" customFormat="1" ht="13.5" thickBot="1">
      <c r="A784" s="1417">
        <v>23.303999999999998</v>
      </c>
      <c r="B784" s="1418" t="s">
        <v>1991</v>
      </c>
      <c r="C784" s="652">
        <f>'[11]CONSOLIDATED TB'!C677</f>
        <v>0</v>
      </c>
      <c r="D784" s="652">
        <f>'[11]CONSOLIDATED TB'!D677</f>
        <v>0</v>
      </c>
      <c r="E784" s="653">
        <f>'[11]CONSOLIDATED TB'!G677</f>
        <v>0</v>
      </c>
      <c r="F784" s="653">
        <f>'[11]CONSOLIDATED TB'!H677</f>
        <v>289840558.94999999</v>
      </c>
      <c r="G784" s="653">
        <f t="shared" si="156"/>
        <v>0</v>
      </c>
      <c r="H784" s="653">
        <f t="shared" si="156"/>
        <v>289840558.94999999</v>
      </c>
      <c r="I784" s="653">
        <f t="shared" si="157"/>
        <v>0</v>
      </c>
      <c r="J784" s="653">
        <f t="shared" si="158"/>
        <v>289840558.94999999</v>
      </c>
      <c r="K784" s="1413" t="e">
        <f>SUMIF('[11]Notes Wise'!$A$5:$A$2617,[11]Final!A784,'[11]Notes Wise'!$I$5:$I$2617)</f>
        <v>#VALUE!</v>
      </c>
      <c r="L784" s="1413" t="e">
        <f>SUMIF('[11]Notes Wise'!$A$5:$A$2617,[11]Final!A784,'[11]Notes Wise'!$J$5:$J$2617)</f>
        <v>#VALUE!</v>
      </c>
      <c r="M784" s="1460" t="e">
        <f t="shared" ref="M784:N847" si="159">+I784-K784</f>
        <v>#VALUE!</v>
      </c>
      <c r="N784" s="1460" t="e">
        <f t="shared" si="159"/>
        <v>#VALUE!</v>
      </c>
    </row>
    <row r="785" spans="1:14" s="1433" customFormat="1" ht="13.5" thickBot="1">
      <c r="A785" s="1417">
        <v>23.305</v>
      </c>
      <c r="B785" s="1418" t="s">
        <v>910</v>
      </c>
      <c r="C785" s="652">
        <f>'[11]CONSOLIDATED TB'!C678</f>
        <v>0</v>
      </c>
      <c r="D785" s="652">
        <f>'[11]CONSOLIDATED TB'!D678</f>
        <v>0</v>
      </c>
      <c r="E785" s="653">
        <f>'[11]CONSOLIDATED TB'!G678</f>
        <v>0</v>
      </c>
      <c r="F785" s="653">
        <f>'[11]CONSOLIDATED TB'!H678</f>
        <v>1264657115.3800001</v>
      </c>
      <c r="G785" s="653">
        <f t="shared" si="156"/>
        <v>0</v>
      </c>
      <c r="H785" s="653">
        <f t="shared" si="156"/>
        <v>1264657115.3800001</v>
      </c>
      <c r="I785" s="653">
        <f t="shared" si="157"/>
        <v>0</v>
      </c>
      <c r="J785" s="653">
        <f t="shared" si="158"/>
        <v>1264657115.3800001</v>
      </c>
      <c r="K785" s="1413" t="e">
        <f>SUMIF('[11]Notes Wise'!$A$5:$A$2617,[11]Final!A785,'[11]Notes Wise'!$I$5:$I$2617)</f>
        <v>#VALUE!</v>
      </c>
      <c r="L785" s="1413" t="e">
        <f>SUMIF('[11]Notes Wise'!$A$5:$A$2617,[11]Final!A785,'[11]Notes Wise'!$J$5:$J$2617)</f>
        <v>#VALUE!</v>
      </c>
      <c r="M785" s="1460" t="e">
        <f t="shared" si="159"/>
        <v>#VALUE!</v>
      </c>
      <c r="N785" s="1460" t="e">
        <f t="shared" si="159"/>
        <v>#VALUE!</v>
      </c>
    </row>
    <row r="786" spans="1:14" s="1433" customFormat="1" ht="13.5" thickBot="1">
      <c r="A786" s="1417">
        <v>23.306000000000001</v>
      </c>
      <c r="B786" s="1418" t="s">
        <v>912</v>
      </c>
      <c r="C786" s="652">
        <f>'[11]CONSOLIDATED TB'!C679</f>
        <v>0</v>
      </c>
      <c r="D786" s="652">
        <f>'[11]CONSOLIDATED TB'!D679</f>
        <v>0</v>
      </c>
      <c r="E786" s="653">
        <f>'[11]CONSOLIDATED TB'!G679</f>
        <v>0</v>
      </c>
      <c r="F786" s="653">
        <f>'[11]CONSOLIDATED TB'!H679</f>
        <v>0</v>
      </c>
      <c r="G786" s="653">
        <f t="shared" si="156"/>
        <v>0</v>
      </c>
      <c r="H786" s="653">
        <f t="shared" si="156"/>
        <v>0</v>
      </c>
      <c r="I786" s="653">
        <f t="shared" si="157"/>
        <v>0</v>
      </c>
      <c r="J786" s="653">
        <f t="shared" si="158"/>
        <v>0</v>
      </c>
      <c r="K786" s="1413" t="e">
        <f>SUMIF('[11]Notes Wise'!$A$5:$A$2617,[11]Final!A786,'[11]Notes Wise'!$I$5:$I$2617)</f>
        <v>#VALUE!</v>
      </c>
      <c r="L786" s="1413" t="e">
        <f>SUMIF('[11]Notes Wise'!$A$5:$A$2617,[11]Final!A786,'[11]Notes Wise'!$J$5:$J$2617)</f>
        <v>#VALUE!</v>
      </c>
      <c r="M786" s="1460" t="e">
        <f t="shared" si="159"/>
        <v>#VALUE!</v>
      </c>
      <c r="N786" s="1460" t="e">
        <f t="shared" si="159"/>
        <v>#VALUE!</v>
      </c>
    </row>
    <row r="787" spans="1:14" s="1433" customFormat="1" ht="13.5" thickBot="1">
      <c r="A787" s="1417">
        <v>23.306999999999999</v>
      </c>
      <c r="B787" s="1418" t="s">
        <v>913</v>
      </c>
      <c r="C787" s="652">
        <f>'[11]CONSOLIDATED TB'!C680</f>
        <v>0</v>
      </c>
      <c r="D787" s="652">
        <f>'[11]CONSOLIDATED TB'!D680</f>
        <v>0</v>
      </c>
      <c r="E787" s="653">
        <f>'[11]CONSOLIDATED TB'!G680</f>
        <v>0</v>
      </c>
      <c r="F787" s="653">
        <f>'[11]CONSOLIDATED TB'!H680</f>
        <v>592548346.74000001</v>
      </c>
      <c r="G787" s="653">
        <f t="shared" si="156"/>
        <v>0</v>
      </c>
      <c r="H787" s="653">
        <f t="shared" si="156"/>
        <v>592548346.74000001</v>
      </c>
      <c r="I787" s="653">
        <f t="shared" si="157"/>
        <v>0</v>
      </c>
      <c r="J787" s="653">
        <f t="shared" si="158"/>
        <v>592548346.74000001</v>
      </c>
      <c r="K787" s="1413" t="e">
        <f>SUMIF('[11]Notes Wise'!$A$5:$A$2617,[11]Final!A787,'[11]Notes Wise'!$I$5:$I$2617)</f>
        <v>#VALUE!</v>
      </c>
      <c r="L787" s="1413" t="e">
        <f>SUMIF('[11]Notes Wise'!$A$5:$A$2617,[11]Final!A787,'[11]Notes Wise'!$J$5:$J$2617)</f>
        <v>#VALUE!</v>
      </c>
      <c r="M787" s="1460" t="e">
        <f t="shared" si="159"/>
        <v>#VALUE!</v>
      </c>
      <c r="N787" s="1460" t="e">
        <f t="shared" si="159"/>
        <v>#VALUE!</v>
      </c>
    </row>
    <row r="788" spans="1:14" s="1433" customFormat="1" ht="13.5" thickBot="1">
      <c r="A788" s="1417">
        <v>23.308</v>
      </c>
      <c r="B788" s="1418" t="s">
        <v>554</v>
      </c>
      <c r="C788" s="652">
        <f>'[11]CONSOLIDATED TB'!C681</f>
        <v>0</v>
      </c>
      <c r="D788" s="652">
        <f>'[11]CONSOLIDATED TB'!D681</f>
        <v>0</v>
      </c>
      <c r="E788" s="653">
        <f>'[11]CONSOLIDATED TB'!G681</f>
        <v>0</v>
      </c>
      <c r="F788" s="653">
        <f>'[11]CONSOLIDATED TB'!H681</f>
        <v>70379472.280000001</v>
      </c>
      <c r="G788" s="653">
        <f t="shared" si="156"/>
        <v>0</v>
      </c>
      <c r="H788" s="653">
        <f t="shared" si="156"/>
        <v>70379472.280000001</v>
      </c>
      <c r="I788" s="653">
        <f t="shared" si="157"/>
        <v>0</v>
      </c>
      <c r="J788" s="653">
        <f t="shared" si="158"/>
        <v>70379472.280000001</v>
      </c>
      <c r="K788" s="1413" t="e">
        <f>SUMIF('[11]Notes Wise'!$A$5:$A$2617,[11]Final!A788,'[11]Notes Wise'!$I$5:$I$2617)</f>
        <v>#VALUE!</v>
      </c>
      <c r="L788" s="1413" t="e">
        <f>SUMIF('[11]Notes Wise'!$A$5:$A$2617,[11]Final!A788,'[11]Notes Wise'!$J$5:$J$2617)</f>
        <v>#VALUE!</v>
      </c>
      <c r="M788" s="1460" t="e">
        <f t="shared" si="159"/>
        <v>#VALUE!</v>
      </c>
      <c r="N788" s="1460" t="e">
        <f t="shared" si="159"/>
        <v>#VALUE!</v>
      </c>
    </row>
    <row r="789" spans="1:14" s="1433" customFormat="1" ht="13.5" thickBot="1">
      <c r="A789" s="1417">
        <v>23.309000000000001</v>
      </c>
      <c r="B789" s="1418" t="s">
        <v>555</v>
      </c>
      <c r="C789" s="652">
        <f>'[11]CONSOLIDATED TB'!C682</f>
        <v>0</v>
      </c>
      <c r="D789" s="652">
        <f>'[11]CONSOLIDATED TB'!D682</f>
        <v>0</v>
      </c>
      <c r="E789" s="653">
        <f>'[11]CONSOLIDATED TB'!G682</f>
        <v>0</v>
      </c>
      <c r="F789" s="653">
        <f>'[11]CONSOLIDATED TB'!H682</f>
        <v>973800341.14999998</v>
      </c>
      <c r="G789" s="653">
        <f t="shared" si="156"/>
        <v>0</v>
      </c>
      <c r="H789" s="653">
        <f t="shared" si="156"/>
        <v>973800341.14999998</v>
      </c>
      <c r="I789" s="653">
        <f t="shared" si="157"/>
        <v>0</v>
      </c>
      <c r="J789" s="653">
        <f t="shared" si="158"/>
        <v>973800341.14999998</v>
      </c>
      <c r="K789" s="1413" t="e">
        <f>SUMIF('[11]Notes Wise'!$A$5:$A$2617,[11]Final!A789,'[11]Notes Wise'!$I$5:$I$2617)</f>
        <v>#VALUE!</v>
      </c>
      <c r="L789" s="1413" t="e">
        <f>SUMIF('[11]Notes Wise'!$A$5:$A$2617,[11]Final!A789,'[11]Notes Wise'!$J$5:$J$2617)</f>
        <v>#VALUE!</v>
      </c>
      <c r="M789" s="1460" t="e">
        <f t="shared" si="159"/>
        <v>#VALUE!</v>
      </c>
      <c r="N789" s="1460" t="e">
        <f t="shared" si="159"/>
        <v>#VALUE!</v>
      </c>
    </row>
    <row r="790" spans="1:14" s="1433" customFormat="1" ht="13.5" thickBot="1">
      <c r="A790" s="1422">
        <v>23.31</v>
      </c>
      <c r="B790" s="1418" t="s">
        <v>1992</v>
      </c>
      <c r="C790" s="652">
        <f>'[11]CONSOLIDATED TB'!C683</f>
        <v>0</v>
      </c>
      <c r="D790" s="652">
        <f>'[11]CONSOLIDATED TB'!D683</f>
        <v>0</v>
      </c>
      <c r="E790" s="653">
        <f>'[11]CONSOLIDATED TB'!G683</f>
        <v>0</v>
      </c>
      <c r="F790" s="653">
        <f>'[11]CONSOLIDATED TB'!H683</f>
        <v>15830785.149999999</v>
      </c>
      <c r="G790" s="653">
        <f t="shared" si="156"/>
        <v>0</v>
      </c>
      <c r="H790" s="653">
        <f t="shared" si="156"/>
        <v>15830785.149999999</v>
      </c>
      <c r="I790" s="653">
        <f t="shared" si="157"/>
        <v>0</v>
      </c>
      <c r="J790" s="653">
        <f t="shared" si="158"/>
        <v>15830785.149999999</v>
      </c>
      <c r="K790" s="1413" t="e">
        <f>SUMIF('[11]Notes Wise'!$A$5:$A$2617,[11]Final!A790,'[11]Notes Wise'!$I$5:$I$2617)</f>
        <v>#VALUE!</v>
      </c>
      <c r="L790" s="1413" t="e">
        <f>SUMIF('[11]Notes Wise'!$A$5:$A$2617,[11]Final!A790,'[11]Notes Wise'!$J$5:$J$2617)</f>
        <v>#VALUE!</v>
      </c>
      <c r="M790" s="1460" t="e">
        <f t="shared" si="159"/>
        <v>#VALUE!</v>
      </c>
      <c r="N790" s="1460" t="e">
        <f t="shared" si="159"/>
        <v>#VALUE!</v>
      </c>
    </row>
    <row r="791" spans="1:14" s="1433" customFormat="1" ht="13.5" thickBot="1">
      <c r="A791" s="1417">
        <v>23.311</v>
      </c>
      <c r="B791" s="1418" t="s">
        <v>1993</v>
      </c>
      <c r="C791" s="652">
        <f>'[11]CONSOLIDATED TB'!C684</f>
        <v>0</v>
      </c>
      <c r="D791" s="652">
        <f>'[11]CONSOLIDATED TB'!D684</f>
        <v>0</v>
      </c>
      <c r="E791" s="653">
        <f>'[11]CONSOLIDATED TB'!G684</f>
        <v>0</v>
      </c>
      <c r="F791" s="653">
        <f>'[11]CONSOLIDATED TB'!H684</f>
        <v>203653287.59</v>
      </c>
      <c r="G791" s="653">
        <f t="shared" si="156"/>
        <v>0</v>
      </c>
      <c r="H791" s="653">
        <f t="shared" si="156"/>
        <v>203653287.59</v>
      </c>
      <c r="I791" s="653">
        <f t="shared" si="157"/>
        <v>0</v>
      </c>
      <c r="J791" s="653">
        <f t="shared" si="158"/>
        <v>203653287.59</v>
      </c>
      <c r="K791" s="1413" t="e">
        <f>SUMIF('[11]Notes Wise'!$A$5:$A$2617,[11]Final!A791,'[11]Notes Wise'!$I$5:$I$2617)</f>
        <v>#VALUE!</v>
      </c>
      <c r="L791" s="1413" t="e">
        <f>SUMIF('[11]Notes Wise'!$A$5:$A$2617,[11]Final!A791,'[11]Notes Wise'!$J$5:$J$2617)</f>
        <v>#VALUE!</v>
      </c>
      <c r="M791" s="1460" t="e">
        <f t="shared" si="159"/>
        <v>#VALUE!</v>
      </c>
      <c r="N791" s="1460" t="e">
        <f t="shared" si="159"/>
        <v>#VALUE!</v>
      </c>
    </row>
    <row r="792" spans="1:14" s="1433" customFormat="1" ht="13.5" thickBot="1">
      <c r="A792" s="1417">
        <v>23.312000000000001</v>
      </c>
      <c r="B792" s="1418" t="s">
        <v>2840</v>
      </c>
      <c r="C792" s="652">
        <f>'[11]CONSOLIDATED TB'!C685</f>
        <v>0</v>
      </c>
      <c r="D792" s="652">
        <f>'[11]CONSOLIDATED TB'!D685</f>
        <v>0</v>
      </c>
      <c r="E792" s="653">
        <f>'[11]CONSOLIDATED TB'!G685</f>
        <v>0</v>
      </c>
      <c r="F792" s="653">
        <f>'[11]CONSOLIDATED TB'!H685</f>
        <v>0</v>
      </c>
      <c r="G792" s="653">
        <f t="shared" si="156"/>
        <v>0</v>
      </c>
      <c r="H792" s="653">
        <f t="shared" si="156"/>
        <v>0</v>
      </c>
      <c r="I792" s="653">
        <f t="shared" si="157"/>
        <v>0</v>
      </c>
      <c r="J792" s="653">
        <f t="shared" si="158"/>
        <v>0</v>
      </c>
      <c r="K792" s="1413" t="e">
        <f>SUMIF('[11]Notes Wise'!$A$5:$A$2617,[11]Final!A792,'[11]Notes Wise'!$I$5:$I$2617)</f>
        <v>#VALUE!</v>
      </c>
      <c r="L792" s="1413" t="e">
        <f>SUMIF('[11]Notes Wise'!$A$5:$A$2617,[11]Final!A792,'[11]Notes Wise'!$J$5:$J$2617)</f>
        <v>#VALUE!</v>
      </c>
      <c r="M792" s="1460" t="e">
        <f t="shared" si="159"/>
        <v>#VALUE!</v>
      </c>
      <c r="N792" s="1460" t="e">
        <f t="shared" si="159"/>
        <v>#VALUE!</v>
      </c>
    </row>
    <row r="793" spans="1:14" s="1433" customFormat="1" ht="13.5" thickBot="1">
      <c r="A793" s="1417">
        <v>23.312999999999999</v>
      </c>
      <c r="B793" s="1418" t="s">
        <v>2841</v>
      </c>
      <c r="C793" s="652">
        <f>'[11]CONSOLIDATED TB'!C686</f>
        <v>0</v>
      </c>
      <c r="D793" s="652">
        <f>'[11]CONSOLIDATED TB'!D686</f>
        <v>0</v>
      </c>
      <c r="E793" s="653">
        <f>'[11]CONSOLIDATED TB'!G686</f>
        <v>0</v>
      </c>
      <c r="F793" s="653">
        <f>'[11]CONSOLIDATED TB'!H686</f>
        <v>174141480.95000002</v>
      </c>
      <c r="G793" s="653">
        <f t="shared" si="156"/>
        <v>0</v>
      </c>
      <c r="H793" s="653">
        <f t="shared" si="156"/>
        <v>174141480.95000002</v>
      </c>
      <c r="I793" s="653">
        <f t="shared" si="157"/>
        <v>0</v>
      </c>
      <c r="J793" s="653">
        <f t="shared" si="158"/>
        <v>174141480.95000002</v>
      </c>
      <c r="K793" s="1413" t="e">
        <f>SUMIF('[11]Notes Wise'!$A$5:$A$2617,[11]Final!A793,'[11]Notes Wise'!$I$5:$I$2617)</f>
        <v>#VALUE!</v>
      </c>
      <c r="L793" s="1413" t="e">
        <f>SUMIF('[11]Notes Wise'!$A$5:$A$2617,[11]Final!A793,'[11]Notes Wise'!$J$5:$J$2617)</f>
        <v>#VALUE!</v>
      </c>
      <c r="M793" s="1460" t="e">
        <f t="shared" si="159"/>
        <v>#VALUE!</v>
      </c>
      <c r="N793" s="1460" t="e">
        <f t="shared" si="159"/>
        <v>#VALUE!</v>
      </c>
    </row>
    <row r="794" spans="1:14" s="1433" customFormat="1" ht="13.5" thickBot="1">
      <c r="A794" s="1417">
        <v>23.314</v>
      </c>
      <c r="B794" s="1418" t="s">
        <v>2842</v>
      </c>
      <c r="C794" s="652">
        <f>'[11]CONSOLIDATED TB'!C687</f>
        <v>0</v>
      </c>
      <c r="D794" s="652">
        <f>'[11]CONSOLIDATED TB'!D687</f>
        <v>0</v>
      </c>
      <c r="E794" s="653">
        <f>'[11]CONSOLIDATED TB'!G687</f>
        <v>0</v>
      </c>
      <c r="F794" s="653">
        <f>'[11]CONSOLIDATED TB'!H687</f>
        <v>0</v>
      </c>
      <c r="G794" s="653">
        <f t="shared" si="156"/>
        <v>0</v>
      </c>
      <c r="H794" s="653">
        <f t="shared" si="156"/>
        <v>0</v>
      </c>
      <c r="I794" s="653">
        <f t="shared" si="157"/>
        <v>0</v>
      </c>
      <c r="J794" s="653">
        <f t="shared" si="158"/>
        <v>0</v>
      </c>
      <c r="K794" s="1413" t="e">
        <f>SUMIF('[11]Notes Wise'!$A$5:$A$2617,[11]Final!A794,'[11]Notes Wise'!$I$5:$I$2617)</f>
        <v>#VALUE!</v>
      </c>
      <c r="L794" s="1413" t="e">
        <f>SUMIF('[11]Notes Wise'!$A$5:$A$2617,[11]Final!A794,'[11]Notes Wise'!$J$5:$J$2617)</f>
        <v>#VALUE!</v>
      </c>
      <c r="M794" s="1460" t="e">
        <f t="shared" si="159"/>
        <v>#VALUE!</v>
      </c>
      <c r="N794" s="1460" t="e">
        <f t="shared" si="159"/>
        <v>#VALUE!</v>
      </c>
    </row>
    <row r="795" spans="1:14" s="1433" customFormat="1" ht="13.5" thickBot="1">
      <c r="A795" s="1417">
        <v>23.315000000000001</v>
      </c>
      <c r="B795" s="1418" t="s">
        <v>686</v>
      </c>
      <c r="C795" s="652">
        <f>'[11]CONSOLIDATED TB'!C688</f>
        <v>0</v>
      </c>
      <c r="D795" s="652">
        <f>'[11]CONSOLIDATED TB'!D688</f>
        <v>0</v>
      </c>
      <c r="E795" s="653">
        <f>'[11]CONSOLIDATED TB'!G688</f>
        <v>0</v>
      </c>
      <c r="F795" s="653">
        <f>'[11]CONSOLIDATED TB'!H688</f>
        <v>164304517.71000004</v>
      </c>
      <c r="G795" s="653">
        <f t="shared" si="156"/>
        <v>0</v>
      </c>
      <c r="H795" s="653">
        <f t="shared" si="156"/>
        <v>164304517.71000004</v>
      </c>
      <c r="I795" s="653">
        <f t="shared" si="157"/>
        <v>0</v>
      </c>
      <c r="J795" s="653">
        <f t="shared" si="158"/>
        <v>164304517.71000004</v>
      </c>
      <c r="K795" s="1413" t="e">
        <f>SUMIF('[11]Notes Wise'!$A$5:$A$2617,[11]Final!A795,'[11]Notes Wise'!$I$5:$I$2617)</f>
        <v>#VALUE!</v>
      </c>
      <c r="L795" s="1413" t="e">
        <f>SUMIF('[11]Notes Wise'!$A$5:$A$2617,[11]Final!A795,'[11]Notes Wise'!$J$5:$J$2617)</f>
        <v>#VALUE!</v>
      </c>
      <c r="M795" s="1460" t="e">
        <f t="shared" si="159"/>
        <v>#VALUE!</v>
      </c>
      <c r="N795" s="1460" t="e">
        <f t="shared" si="159"/>
        <v>#VALUE!</v>
      </c>
    </row>
    <row r="796" spans="1:14" s="1427" customFormat="1" ht="13.5" thickBot="1">
      <c r="A796" s="1425">
        <v>23.315999999999999</v>
      </c>
      <c r="B796" s="1436" t="s">
        <v>437</v>
      </c>
      <c r="C796" s="652">
        <f>'[11]CONSOLIDATED TB'!C689</f>
        <v>0</v>
      </c>
      <c r="D796" s="652">
        <f>'[11]CONSOLIDATED TB'!D689</f>
        <v>0</v>
      </c>
      <c r="E796" s="653">
        <f>'[11]CONSOLIDATED TB'!G689</f>
        <v>0</v>
      </c>
      <c r="F796" s="653">
        <f>'[11]CONSOLIDATED TB'!H689</f>
        <v>4894497.26</v>
      </c>
      <c r="G796" s="653">
        <f t="shared" si="156"/>
        <v>0</v>
      </c>
      <c r="H796" s="653">
        <f t="shared" si="156"/>
        <v>4894497.26</v>
      </c>
      <c r="I796" s="653">
        <f t="shared" si="157"/>
        <v>0</v>
      </c>
      <c r="J796" s="653">
        <f t="shared" si="158"/>
        <v>4894497.26</v>
      </c>
      <c r="K796" s="1413" t="e">
        <f>SUMIF('[11]Notes Wise'!$A$5:$A$2617,[11]Final!A796,'[11]Notes Wise'!$I$5:$I$2617)</f>
        <v>#VALUE!</v>
      </c>
      <c r="L796" s="1413" t="e">
        <f>SUMIF('[11]Notes Wise'!$A$5:$A$2617,[11]Final!A796,'[11]Notes Wise'!$J$5:$J$2617)</f>
        <v>#VALUE!</v>
      </c>
      <c r="M796" s="1460" t="e">
        <f t="shared" si="159"/>
        <v>#VALUE!</v>
      </c>
      <c r="N796" s="1460" t="e">
        <f t="shared" si="159"/>
        <v>#VALUE!</v>
      </c>
    </row>
    <row r="797" spans="1:14" s="1427" customFormat="1" ht="13.5" thickBot="1">
      <c r="A797" s="1425">
        <v>23.317</v>
      </c>
      <c r="B797" s="1436" t="s">
        <v>1996</v>
      </c>
      <c r="C797" s="652">
        <f>'[11]CONSOLIDATED TB'!C690</f>
        <v>0</v>
      </c>
      <c r="D797" s="652">
        <f>'[11]CONSOLIDATED TB'!D690</f>
        <v>0</v>
      </c>
      <c r="E797" s="653">
        <f>'[11]CONSOLIDATED TB'!G690</f>
        <v>0</v>
      </c>
      <c r="F797" s="653">
        <f>'[11]CONSOLIDATED TB'!H690</f>
        <v>1813153.73</v>
      </c>
      <c r="G797" s="653">
        <f t="shared" si="156"/>
        <v>0</v>
      </c>
      <c r="H797" s="653">
        <f t="shared" si="156"/>
        <v>1813153.73</v>
      </c>
      <c r="I797" s="653">
        <f t="shared" si="157"/>
        <v>0</v>
      </c>
      <c r="J797" s="653">
        <f t="shared" si="158"/>
        <v>1813153.73</v>
      </c>
      <c r="K797" s="1413" t="e">
        <f>SUMIF('[11]Notes Wise'!$A$5:$A$2617,[11]Final!A797,'[11]Notes Wise'!$I$5:$I$2617)</f>
        <v>#VALUE!</v>
      </c>
      <c r="L797" s="1413" t="e">
        <f>SUMIF('[11]Notes Wise'!$A$5:$A$2617,[11]Final!A797,'[11]Notes Wise'!$J$5:$J$2617)</f>
        <v>#VALUE!</v>
      </c>
      <c r="M797" s="1460" t="e">
        <f t="shared" si="159"/>
        <v>#VALUE!</v>
      </c>
      <c r="N797" s="1460" t="e">
        <f t="shared" si="159"/>
        <v>#VALUE!</v>
      </c>
    </row>
    <row r="798" spans="1:14" s="2028" customFormat="1" ht="13.5" thickBot="1">
      <c r="A798" s="1423"/>
      <c r="B798" s="2027" t="s">
        <v>1838</v>
      </c>
      <c r="C798" s="761">
        <f>SUM(C781:C797)</f>
        <v>0</v>
      </c>
      <c r="D798" s="761">
        <f t="shared" ref="D798:J798" si="160">SUM(D781:D797)</f>
        <v>0</v>
      </c>
      <c r="E798" s="761">
        <f t="shared" si="160"/>
        <v>0</v>
      </c>
      <c r="F798" s="761">
        <f t="shared" si="160"/>
        <v>6969878507.5499983</v>
      </c>
      <c r="G798" s="761">
        <f t="shared" si="160"/>
        <v>0</v>
      </c>
      <c r="H798" s="761">
        <f t="shared" si="160"/>
        <v>6969878507.5499983</v>
      </c>
      <c r="I798" s="761">
        <f t="shared" si="160"/>
        <v>0</v>
      </c>
      <c r="J798" s="761">
        <f t="shared" si="160"/>
        <v>6969878507.5499983</v>
      </c>
      <c r="K798" s="1413" t="e">
        <f>SUMIF('[11]Notes Wise'!$A$5:$A$2617,[11]Final!A798,'[11]Notes Wise'!$I$5:$I$2617)</f>
        <v>#VALUE!</v>
      </c>
      <c r="L798" s="1413" t="e">
        <f>SUMIF('[11]Notes Wise'!$A$5:$A$2617,[11]Final!A798,'[11]Notes Wise'!$J$5:$J$2617)</f>
        <v>#VALUE!</v>
      </c>
      <c r="M798" s="1460" t="e">
        <f t="shared" si="159"/>
        <v>#VALUE!</v>
      </c>
      <c r="N798" s="1460" t="e">
        <f t="shared" si="159"/>
        <v>#VALUE!</v>
      </c>
    </row>
    <row r="799" spans="1:14" s="2028" customFormat="1" ht="13.5" thickBot="1">
      <c r="A799" s="1423"/>
      <c r="B799" s="2027" t="s">
        <v>1851</v>
      </c>
      <c r="C799" s="655"/>
      <c r="D799" s="654">
        <f>+D798-C798</f>
        <v>0</v>
      </c>
      <c r="E799" s="761"/>
      <c r="F799" s="654">
        <f>+F798-E798</f>
        <v>6969878507.5499983</v>
      </c>
      <c r="G799" s="761"/>
      <c r="H799" s="654">
        <f>+H798-G798</f>
        <v>6969878507.5499983</v>
      </c>
      <c r="I799" s="761"/>
      <c r="J799" s="654">
        <f>+J798-I798</f>
        <v>6969878507.5499983</v>
      </c>
      <c r="K799" s="1413" t="e">
        <f>SUMIF('[11]Notes Wise'!$A$5:$A$2617,[11]Final!A799,'[11]Notes Wise'!$I$5:$I$2617)</f>
        <v>#VALUE!</v>
      </c>
      <c r="L799" s="1413" t="e">
        <f>SUMIF('[11]Notes Wise'!$A$5:$A$2617,[11]Final!A799,'[11]Notes Wise'!$J$5:$J$2617)</f>
        <v>#VALUE!</v>
      </c>
      <c r="M799" s="1460" t="e">
        <f t="shared" si="159"/>
        <v>#VALUE!</v>
      </c>
      <c r="N799" s="1460" t="e">
        <f t="shared" si="159"/>
        <v>#VALUE!</v>
      </c>
    </row>
    <row r="800" spans="1:14" s="1421" customFormat="1" ht="13.5" thickBot="1">
      <c r="A800" s="1471" t="s">
        <v>559</v>
      </c>
      <c r="B800" s="1475" t="s">
        <v>2843</v>
      </c>
      <c r="C800" s="652"/>
      <c r="D800" s="652"/>
      <c r="E800" s="653"/>
      <c r="F800" s="653"/>
      <c r="G800" s="653"/>
      <c r="H800" s="653"/>
      <c r="I800" s="653"/>
      <c r="J800" s="653"/>
      <c r="K800" s="1413" t="e">
        <f>SUMIF('[11]Notes Wise'!$A$5:$A$2617,[11]Final!A800,'[11]Notes Wise'!$I$5:$I$2617)</f>
        <v>#VALUE!</v>
      </c>
      <c r="L800" s="1413" t="e">
        <f>SUMIF('[11]Notes Wise'!$A$5:$A$2617,[11]Final!A800,'[11]Notes Wise'!$J$5:$J$2617)</f>
        <v>#VALUE!</v>
      </c>
      <c r="M800" s="1460" t="e">
        <f t="shared" si="159"/>
        <v>#VALUE!</v>
      </c>
      <c r="N800" s="1460" t="e">
        <f t="shared" si="159"/>
        <v>#VALUE!</v>
      </c>
    </row>
    <row r="801" spans="1:14" s="1421" customFormat="1" ht="13.5" thickBot="1">
      <c r="A801" s="1471" t="s">
        <v>455</v>
      </c>
      <c r="B801" s="1475" t="s">
        <v>2846</v>
      </c>
      <c r="C801" s="652"/>
      <c r="D801" s="652"/>
      <c r="E801" s="653"/>
      <c r="F801" s="653"/>
      <c r="G801" s="653"/>
      <c r="H801" s="653"/>
      <c r="I801" s="653"/>
      <c r="J801" s="653"/>
      <c r="K801" s="1413" t="e">
        <f>SUMIF('[11]Notes Wise'!$A$5:$A$2617,[11]Final!A801,'[11]Notes Wise'!$I$5:$I$2617)</f>
        <v>#VALUE!</v>
      </c>
      <c r="L801" s="1413" t="e">
        <f>SUMIF('[11]Notes Wise'!$A$5:$A$2617,[11]Final!A801,'[11]Notes Wise'!$J$5:$J$2617)</f>
        <v>#VALUE!</v>
      </c>
      <c r="M801" s="1460" t="e">
        <f t="shared" si="159"/>
        <v>#VALUE!</v>
      </c>
      <c r="N801" s="1460" t="e">
        <f t="shared" si="159"/>
        <v>#VALUE!</v>
      </c>
    </row>
    <row r="802" spans="1:14" s="1433" customFormat="1" ht="13.5" thickBot="1">
      <c r="A802" s="1417">
        <v>23.321000000000002</v>
      </c>
      <c r="B802" s="1418" t="s">
        <v>683</v>
      </c>
      <c r="C802" s="652">
        <f>'[11]CONSOLIDATED TB'!C693</f>
        <v>0</v>
      </c>
      <c r="D802" s="652">
        <f>'[11]CONSOLIDATED TB'!D693</f>
        <v>0</v>
      </c>
      <c r="E802" s="653">
        <f>'[11]CONSOLIDATED TB'!G693</f>
        <v>0</v>
      </c>
      <c r="F802" s="653">
        <f>'[11]CONSOLIDATED TB'!H693</f>
        <v>71453246.159999996</v>
      </c>
      <c r="G802" s="653">
        <f t="shared" ref="G802:H818" si="161">C802+E802</f>
        <v>0</v>
      </c>
      <c r="H802" s="653">
        <f t="shared" si="161"/>
        <v>71453246.159999996</v>
      </c>
      <c r="I802" s="653">
        <f t="shared" ref="I802:I818" si="162">IF(G802&gt;H802,G802-H802,0)</f>
        <v>0</v>
      </c>
      <c r="J802" s="653">
        <f t="shared" ref="J802:J818" si="163">IF(H802&gt;G802,H802-G802,0)</f>
        <v>71453246.159999996</v>
      </c>
      <c r="K802" s="1413" t="e">
        <f>SUMIF('[11]Notes Wise'!$A$5:$A$2617,[11]Final!A802,'[11]Notes Wise'!$I$5:$I$2617)</f>
        <v>#VALUE!</v>
      </c>
      <c r="L802" s="1413" t="e">
        <f>SUMIF('[11]Notes Wise'!$A$5:$A$2617,[11]Final!A802,'[11]Notes Wise'!$J$5:$J$2617)</f>
        <v>#VALUE!</v>
      </c>
      <c r="M802" s="1460" t="e">
        <f t="shared" si="159"/>
        <v>#VALUE!</v>
      </c>
      <c r="N802" s="1460" t="e">
        <f t="shared" si="159"/>
        <v>#VALUE!</v>
      </c>
    </row>
    <row r="803" spans="1:14" s="1433" customFormat="1" ht="13.5" thickBot="1">
      <c r="A803" s="1417">
        <v>23.321999999999999</v>
      </c>
      <c r="B803" s="1418" t="s">
        <v>1370</v>
      </c>
      <c r="C803" s="652">
        <f>'[11]CONSOLIDATED TB'!C694</f>
        <v>0</v>
      </c>
      <c r="D803" s="652">
        <f>'[11]CONSOLIDATED TB'!D694</f>
        <v>0</v>
      </c>
      <c r="E803" s="653">
        <f>'[11]CONSOLIDATED TB'!G694</f>
        <v>0</v>
      </c>
      <c r="F803" s="653">
        <f>'[11]CONSOLIDATED TB'!H694</f>
        <v>31863163.199999996</v>
      </c>
      <c r="G803" s="653">
        <f t="shared" si="161"/>
        <v>0</v>
      </c>
      <c r="H803" s="653">
        <f t="shared" si="161"/>
        <v>31863163.199999996</v>
      </c>
      <c r="I803" s="653">
        <f t="shared" si="162"/>
        <v>0</v>
      </c>
      <c r="J803" s="653">
        <f t="shared" si="163"/>
        <v>31863163.199999996</v>
      </c>
      <c r="K803" s="1413" t="e">
        <f>SUMIF('[11]Notes Wise'!$A$5:$A$2617,[11]Final!A803,'[11]Notes Wise'!$I$5:$I$2617)</f>
        <v>#VALUE!</v>
      </c>
      <c r="L803" s="1413" t="e">
        <f>SUMIF('[11]Notes Wise'!$A$5:$A$2617,[11]Final!A803,'[11]Notes Wise'!$J$5:$J$2617)</f>
        <v>#VALUE!</v>
      </c>
      <c r="M803" s="1460" t="e">
        <f t="shared" si="159"/>
        <v>#VALUE!</v>
      </c>
      <c r="N803" s="1460" t="e">
        <f t="shared" si="159"/>
        <v>#VALUE!</v>
      </c>
    </row>
    <row r="804" spans="1:14" s="1421" customFormat="1" ht="13.5" thickBot="1">
      <c r="A804" s="1417">
        <v>23.323</v>
      </c>
      <c r="B804" s="1418" t="s">
        <v>1990</v>
      </c>
      <c r="C804" s="652">
        <f>'[11]CONSOLIDATED TB'!C695</f>
        <v>0</v>
      </c>
      <c r="D804" s="652">
        <f>'[11]CONSOLIDATED TB'!D695</f>
        <v>0</v>
      </c>
      <c r="E804" s="653">
        <f>'[11]CONSOLIDATED TB'!G695</f>
        <v>0</v>
      </c>
      <c r="F804" s="653">
        <f>'[11]CONSOLIDATED TB'!H695</f>
        <v>2642117.9599999995</v>
      </c>
      <c r="G804" s="653">
        <f t="shared" si="161"/>
        <v>0</v>
      </c>
      <c r="H804" s="653">
        <f t="shared" si="161"/>
        <v>2642117.9599999995</v>
      </c>
      <c r="I804" s="653">
        <f t="shared" si="162"/>
        <v>0</v>
      </c>
      <c r="J804" s="653">
        <f t="shared" si="163"/>
        <v>2642117.9599999995</v>
      </c>
      <c r="K804" s="1413" t="e">
        <f>SUMIF('[11]Notes Wise'!$A$5:$A$2617,[11]Final!A804,'[11]Notes Wise'!$I$5:$I$2617)</f>
        <v>#VALUE!</v>
      </c>
      <c r="L804" s="1413" t="e">
        <f>SUMIF('[11]Notes Wise'!$A$5:$A$2617,[11]Final!A804,'[11]Notes Wise'!$J$5:$J$2617)</f>
        <v>#VALUE!</v>
      </c>
      <c r="M804" s="1460" t="e">
        <f t="shared" si="159"/>
        <v>#VALUE!</v>
      </c>
      <c r="N804" s="1460" t="e">
        <f t="shared" si="159"/>
        <v>#VALUE!</v>
      </c>
    </row>
    <row r="805" spans="1:14" s="1433" customFormat="1" ht="13.5" thickBot="1">
      <c r="A805" s="1417">
        <v>23.324000000000002</v>
      </c>
      <c r="B805" s="1418" t="s">
        <v>1991</v>
      </c>
      <c r="C805" s="652">
        <f>'[11]CONSOLIDATED TB'!C696</f>
        <v>0</v>
      </c>
      <c r="D805" s="652">
        <f>'[11]CONSOLIDATED TB'!D696</f>
        <v>0</v>
      </c>
      <c r="E805" s="653">
        <f>'[11]CONSOLIDATED TB'!G696</f>
        <v>0</v>
      </c>
      <c r="F805" s="653">
        <f>'[11]CONSOLIDATED TB'!H696</f>
        <v>13478691.15</v>
      </c>
      <c r="G805" s="653">
        <f t="shared" si="161"/>
        <v>0</v>
      </c>
      <c r="H805" s="653">
        <f t="shared" si="161"/>
        <v>13478691.15</v>
      </c>
      <c r="I805" s="653">
        <f t="shared" si="162"/>
        <v>0</v>
      </c>
      <c r="J805" s="653">
        <f t="shared" si="163"/>
        <v>13478691.15</v>
      </c>
      <c r="K805" s="1413" t="e">
        <f>SUMIF('[11]Notes Wise'!$A$5:$A$2617,[11]Final!A805,'[11]Notes Wise'!$I$5:$I$2617)</f>
        <v>#VALUE!</v>
      </c>
      <c r="L805" s="1413" t="e">
        <f>SUMIF('[11]Notes Wise'!$A$5:$A$2617,[11]Final!A805,'[11]Notes Wise'!$J$5:$J$2617)</f>
        <v>#VALUE!</v>
      </c>
      <c r="M805" s="1460" t="e">
        <f t="shared" si="159"/>
        <v>#VALUE!</v>
      </c>
      <c r="N805" s="1460" t="e">
        <f t="shared" si="159"/>
        <v>#VALUE!</v>
      </c>
    </row>
    <row r="806" spans="1:14" s="1433" customFormat="1" ht="13.5" thickBot="1">
      <c r="A806" s="1417">
        <v>23.324999999999999</v>
      </c>
      <c r="B806" s="1418" t="s">
        <v>910</v>
      </c>
      <c r="C806" s="652">
        <f>'[11]CONSOLIDATED TB'!C697</f>
        <v>0</v>
      </c>
      <c r="D806" s="652">
        <f>'[11]CONSOLIDATED TB'!D697</f>
        <v>0</v>
      </c>
      <c r="E806" s="653">
        <f>'[11]CONSOLIDATED TB'!G697</f>
        <v>0</v>
      </c>
      <c r="F806" s="653">
        <f>'[11]CONSOLIDATED TB'!H697</f>
        <v>76694000.039999992</v>
      </c>
      <c r="G806" s="653">
        <f t="shared" si="161"/>
        <v>0</v>
      </c>
      <c r="H806" s="653">
        <f t="shared" si="161"/>
        <v>76694000.039999992</v>
      </c>
      <c r="I806" s="653">
        <f t="shared" si="162"/>
        <v>0</v>
      </c>
      <c r="J806" s="653">
        <f t="shared" si="163"/>
        <v>76694000.039999992</v>
      </c>
      <c r="K806" s="1413" t="e">
        <f>SUMIF('[11]Notes Wise'!$A$5:$A$2617,[11]Final!A806,'[11]Notes Wise'!$I$5:$I$2617)</f>
        <v>#VALUE!</v>
      </c>
      <c r="L806" s="1413" t="e">
        <f>SUMIF('[11]Notes Wise'!$A$5:$A$2617,[11]Final!A806,'[11]Notes Wise'!$J$5:$J$2617)</f>
        <v>#VALUE!</v>
      </c>
      <c r="M806" s="1460" t="e">
        <f t="shared" si="159"/>
        <v>#VALUE!</v>
      </c>
      <c r="N806" s="1460" t="e">
        <f t="shared" si="159"/>
        <v>#VALUE!</v>
      </c>
    </row>
    <row r="807" spans="1:14" s="1433" customFormat="1" ht="13.5" thickBot="1">
      <c r="A807" s="1417">
        <v>23.326000000000001</v>
      </c>
      <c r="B807" s="1418" t="s">
        <v>912</v>
      </c>
      <c r="C807" s="652">
        <f>'[11]CONSOLIDATED TB'!C698</f>
        <v>0</v>
      </c>
      <c r="D807" s="652">
        <f>'[11]CONSOLIDATED TB'!D698</f>
        <v>0</v>
      </c>
      <c r="E807" s="653">
        <f>'[11]CONSOLIDATED TB'!G698</f>
        <v>0</v>
      </c>
      <c r="F807" s="653">
        <f>'[11]CONSOLIDATED TB'!H698</f>
        <v>0</v>
      </c>
      <c r="G807" s="653">
        <f t="shared" si="161"/>
        <v>0</v>
      </c>
      <c r="H807" s="653">
        <f t="shared" si="161"/>
        <v>0</v>
      </c>
      <c r="I807" s="653">
        <f t="shared" si="162"/>
        <v>0</v>
      </c>
      <c r="J807" s="653">
        <f t="shared" si="163"/>
        <v>0</v>
      </c>
      <c r="K807" s="1413" t="e">
        <f>SUMIF('[11]Notes Wise'!$A$5:$A$2617,[11]Final!A807,'[11]Notes Wise'!$I$5:$I$2617)</f>
        <v>#VALUE!</v>
      </c>
      <c r="L807" s="1413" t="e">
        <f>SUMIF('[11]Notes Wise'!$A$5:$A$2617,[11]Final!A807,'[11]Notes Wise'!$J$5:$J$2617)</f>
        <v>#VALUE!</v>
      </c>
      <c r="M807" s="1460" t="e">
        <f t="shared" si="159"/>
        <v>#VALUE!</v>
      </c>
      <c r="N807" s="1460" t="e">
        <f t="shared" si="159"/>
        <v>#VALUE!</v>
      </c>
    </row>
    <row r="808" spans="1:14" s="1433" customFormat="1" ht="13.5" thickBot="1">
      <c r="A808" s="1417">
        <v>23.327000000000002</v>
      </c>
      <c r="B808" s="1418" t="s">
        <v>913</v>
      </c>
      <c r="C808" s="652">
        <f>'[11]CONSOLIDATED TB'!C699</f>
        <v>0</v>
      </c>
      <c r="D808" s="652">
        <f>'[11]CONSOLIDATED TB'!D699</f>
        <v>0</v>
      </c>
      <c r="E808" s="653">
        <f>'[11]CONSOLIDATED TB'!G699</f>
        <v>0</v>
      </c>
      <c r="F808" s="653">
        <f>'[11]CONSOLIDATED TB'!H699</f>
        <v>47582034.109999999</v>
      </c>
      <c r="G808" s="653">
        <f t="shared" si="161"/>
        <v>0</v>
      </c>
      <c r="H808" s="653">
        <f t="shared" si="161"/>
        <v>47582034.109999999</v>
      </c>
      <c r="I808" s="653">
        <f t="shared" si="162"/>
        <v>0</v>
      </c>
      <c r="J808" s="653">
        <f t="shared" si="163"/>
        <v>47582034.109999999</v>
      </c>
      <c r="K808" s="1413" t="e">
        <f>SUMIF('[11]Notes Wise'!$A$5:$A$2617,[11]Final!A808,'[11]Notes Wise'!$I$5:$I$2617)</f>
        <v>#VALUE!</v>
      </c>
      <c r="L808" s="1413" t="e">
        <f>SUMIF('[11]Notes Wise'!$A$5:$A$2617,[11]Final!A808,'[11]Notes Wise'!$J$5:$J$2617)</f>
        <v>#VALUE!</v>
      </c>
      <c r="M808" s="1460" t="e">
        <f t="shared" si="159"/>
        <v>#VALUE!</v>
      </c>
      <c r="N808" s="1460" t="e">
        <f t="shared" si="159"/>
        <v>#VALUE!</v>
      </c>
    </row>
    <row r="809" spans="1:14" s="1433" customFormat="1" ht="13.5" thickBot="1">
      <c r="A809" s="1417">
        <v>23.327999999999999</v>
      </c>
      <c r="B809" s="1418" t="s">
        <v>554</v>
      </c>
      <c r="C809" s="652">
        <f>'[11]CONSOLIDATED TB'!C700</f>
        <v>0</v>
      </c>
      <c r="D809" s="652">
        <f>'[11]CONSOLIDATED TB'!D700</f>
        <v>0</v>
      </c>
      <c r="E809" s="653">
        <f>'[11]CONSOLIDATED TB'!G700</f>
        <v>0</v>
      </c>
      <c r="F809" s="653">
        <f>'[11]CONSOLIDATED TB'!H700</f>
        <v>2566760.3499999996</v>
      </c>
      <c r="G809" s="653">
        <f t="shared" si="161"/>
        <v>0</v>
      </c>
      <c r="H809" s="653">
        <f t="shared" si="161"/>
        <v>2566760.3499999996</v>
      </c>
      <c r="I809" s="653">
        <f t="shared" si="162"/>
        <v>0</v>
      </c>
      <c r="J809" s="653">
        <f t="shared" si="163"/>
        <v>2566760.3499999996</v>
      </c>
      <c r="K809" s="1413" t="e">
        <f>SUMIF('[11]Notes Wise'!$A$5:$A$2617,[11]Final!A809,'[11]Notes Wise'!$I$5:$I$2617)</f>
        <v>#VALUE!</v>
      </c>
      <c r="L809" s="1413" t="e">
        <f>SUMIF('[11]Notes Wise'!$A$5:$A$2617,[11]Final!A809,'[11]Notes Wise'!$J$5:$J$2617)</f>
        <v>#VALUE!</v>
      </c>
      <c r="M809" s="1460" t="e">
        <f t="shared" si="159"/>
        <v>#VALUE!</v>
      </c>
      <c r="N809" s="1460" t="e">
        <f t="shared" si="159"/>
        <v>#VALUE!</v>
      </c>
    </row>
    <row r="810" spans="1:14" s="1433" customFormat="1" ht="13.5" thickBot="1">
      <c r="A810" s="1417">
        <v>23.329000000000001</v>
      </c>
      <c r="B810" s="1418" t="s">
        <v>555</v>
      </c>
      <c r="C810" s="652">
        <f>'[11]CONSOLIDATED TB'!C701</f>
        <v>0</v>
      </c>
      <c r="D810" s="652">
        <f>'[11]CONSOLIDATED TB'!D701</f>
        <v>0</v>
      </c>
      <c r="E810" s="653">
        <f>'[11]CONSOLIDATED TB'!G701</f>
        <v>0</v>
      </c>
      <c r="F810" s="653">
        <f>'[11]CONSOLIDATED TB'!H701</f>
        <v>0</v>
      </c>
      <c r="G810" s="653">
        <f t="shared" si="161"/>
        <v>0</v>
      </c>
      <c r="H810" s="653">
        <f t="shared" si="161"/>
        <v>0</v>
      </c>
      <c r="I810" s="653">
        <f t="shared" si="162"/>
        <v>0</v>
      </c>
      <c r="J810" s="653">
        <f t="shared" si="163"/>
        <v>0</v>
      </c>
      <c r="K810" s="1413" t="e">
        <f>SUMIF('[11]Notes Wise'!$A$5:$A$2617,[11]Final!A810,'[11]Notes Wise'!$I$5:$I$2617)</f>
        <v>#VALUE!</v>
      </c>
      <c r="L810" s="1413" t="e">
        <f>SUMIF('[11]Notes Wise'!$A$5:$A$2617,[11]Final!A810,'[11]Notes Wise'!$J$5:$J$2617)</f>
        <v>#VALUE!</v>
      </c>
      <c r="M810" s="1460" t="e">
        <f t="shared" si="159"/>
        <v>#VALUE!</v>
      </c>
      <c r="N810" s="1460" t="e">
        <f t="shared" si="159"/>
        <v>#VALUE!</v>
      </c>
    </row>
    <row r="811" spans="1:14" s="1433" customFormat="1" ht="13.5" thickBot="1">
      <c r="A811" s="1422">
        <v>23.33</v>
      </c>
      <c r="B811" s="1418" t="s">
        <v>1992</v>
      </c>
      <c r="C811" s="652">
        <f>'[11]CONSOLIDATED TB'!C702</f>
        <v>0</v>
      </c>
      <c r="D811" s="652">
        <f>'[11]CONSOLIDATED TB'!D702</f>
        <v>0</v>
      </c>
      <c r="E811" s="653">
        <f>'[11]CONSOLIDATED TB'!G702</f>
        <v>0</v>
      </c>
      <c r="F811" s="653">
        <f>'[11]CONSOLIDATED TB'!H702</f>
        <v>274690.25000000006</v>
      </c>
      <c r="G811" s="653">
        <f t="shared" si="161"/>
        <v>0</v>
      </c>
      <c r="H811" s="653">
        <f t="shared" si="161"/>
        <v>274690.25000000006</v>
      </c>
      <c r="I811" s="653">
        <f t="shared" si="162"/>
        <v>0</v>
      </c>
      <c r="J811" s="653">
        <f t="shared" si="163"/>
        <v>274690.25000000006</v>
      </c>
      <c r="K811" s="1413" t="e">
        <f>SUMIF('[11]Notes Wise'!$A$5:$A$2617,[11]Final!A811,'[11]Notes Wise'!$I$5:$I$2617)</f>
        <v>#VALUE!</v>
      </c>
      <c r="L811" s="1413" t="e">
        <f>SUMIF('[11]Notes Wise'!$A$5:$A$2617,[11]Final!A811,'[11]Notes Wise'!$J$5:$J$2617)</f>
        <v>#VALUE!</v>
      </c>
      <c r="M811" s="1460" t="e">
        <f t="shared" si="159"/>
        <v>#VALUE!</v>
      </c>
      <c r="N811" s="1460" t="e">
        <f t="shared" si="159"/>
        <v>#VALUE!</v>
      </c>
    </row>
    <row r="812" spans="1:14" s="1433" customFormat="1" ht="13.5" thickBot="1">
      <c r="A812" s="1417">
        <v>23.331</v>
      </c>
      <c r="B812" s="1418" t="s">
        <v>1993</v>
      </c>
      <c r="C812" s="652">
        <f>'[11]CONSOLIDATED TB'!C703</f>
        <v>0</v>
      </c>
      <c r="D812" s="652">
        <f>'[11]CONSOLIDATED TB'!D703</f>
        <v>0</v>
      </c>
      <c r="E812" s="653">
        <f>'[11]CONSOLIDATED TB'!G703</f>
        <v>0</v>
      </c>
      <c r="F812" s="653">
        <f>'[11]CONSOLIDATED TB'!H703</f>
        <v>10027.11</v>
      </c>
      <c r="G812" s="653">
        <f t="shared" si="161"/>
        <v>0</v>
      </c>
      <c r="H812" s="653">
        <f t="shared" si="161"/>
        <v>10027.11</v>
      </c>
      <c r="I812" s="653">
        <f t="shared" si="162"/>
        <v>0</v>
      </c>
      <c r="J812" s="653">
        <f t="shared" si="163"/>
        <v>10027.11</v>
      </c>
      <c r="K812" s="1413" t="e">
        <f>SUMIF('[11]Notes Wise'!$A$5:$A$2617,[11]Final!A812,'[11]Notes Wise'!$I$5:$I$2617)</f>
        <v>#VALUE!</v>
      </c>
      <c r="L812" s="1413" t="e">
        <f>SUMIF('[11]Notes Wise'!$A$5:$A$2617,[11]Final!A812,'[11]Notes Wise'!$J$5:$J$2617)</f>
        <v>#VALUE!</v>
      </c>
      <c r="M812" s="1460" t="e">
        <f t="shared" si="159"/>
        <v>#VALUE!</v>
      </c>
      <c r="N812" s="1460" t="e">
        <f t="shared" si="159"/>
        <v>#VALUE!</v>
      </c>
    </row>
    <row r="813" spans="1:14" s="1433" customFormat="1" ht="13.5" thickBot="1">
      <c r="A813" s="1417">
        <v>23.332000000000001</v>
      </c>
      <c r="B813" s="1418" t="s">
        <v>2840</v>
      </c>
      <c r="C813" s="652">
        <f>'[11]CONSOLIDATED TB'!C704</f>
        <v>0</v>
      </c>
      <c r="D813" s="652">
        <f>'[11]CONSOLIDATED TB'!D704</f>
        <v>0</v>
      </c>
      <c r="E813" s="653">
        <f>'[11]CONSOLIDATED TB'!G704</f>
        <v>0</v>
      </c>
      <c r="F813" s="653">
        <f>'[11]CONSOLIDATED TB'!H704</f>
        <v>0</v>
      </c>
      <c r="G813" s="653">
        <f t="shared" si="161"/>
        <v>0</v>
      </c>
      <c r="H813" s="653">
        <f t="shared" si="161"/>
        <v>0</v>
      </c>
      <c r="I813" s="653">
        <f t="shared" si="162"/>
        <v>0</v>
      </c>
      <c r="J813" s="653">
        <f t="shared" si="163"/>
        <v>0</v>
      </c>
      <c r="K813" s="1413" t="e">
        <f>SUMIF('[11]Notes Wise'!$A$5:$A$2617,[11]Final!A813,'[11]Notes Wise'!$I$5:$I$2617)</f>
        <v>#VALUE!</v>
      </c>
      <c r="L813" s="1413" t="e">
        <f>SUMIF('[11]Notes Wise'!$A$5:$A$2617,[11]Final!A813,'[11]Notes Wise'!$J$5:$J$2617)</f>
        <v>#VALUE!</v>
      </c>
      <c r="M813" s="1460" t="e">
        <f t="shared" si="159"/>
        <v>#VALUE!</v>
      </c>
      <c r="N813" s="1460" t="e">
        <f t="shared" si="159"/>
        <v>#VALUE!</v>
      </c>
    </row>
    <row r="814" spans="1:14" s="1433" customFormat="1" ht="13.5" thickBot="1">
      <c r="A814" s="1417">
        <v>23.332999999999998</v>
      </c>
      <c r="B814" s="1418" t="s">
        <v>2841</v>
      </c>
      <c r="C814" s="652">
        <f>'[11]CONSOLIDATED TB'!C705</f>
        <v>0</v>
      </c>
      <c r="D814" s="652">
        <f>'[11]CONSOLIDATED TB'!D705</f>
        <v>0</v>
      </c>
      <c r="E814" s="653">
        <f>'[11]CONSOLIDATED TB'!G705</f>
        <v>0</v>
      </c>
      <c r="F814" s="653">
        <f>'[11]CONSOLIDATED TB'!H705</f>
        <v>7063536.6500000004</v>
      </c>
      <c r="G814" s="653">
        <f t="shared" si="161"/>
        <v>0</v>
      </c>
      <c r="H814" s="653">
        <f t="shared" si="161"/>
        <v>7063536.6500000004</v>
      </c>
      <c r="I814" s="653">
        <f t="shared" si="162"/>
        <v>0</v>
      </c>
      <c r="J814" s="653">
        <f t="shared" si="163"/>
        <v>7063536.6500000004</v>
      </c>
      <c r="K814" s="1413" t="e">
        <f>SUMIF('[11]Notes Wise'!$A$5:$A$2617,[11]Final!A814,'[11]Notes Wise'!$I$5:$I$2617)</f>
        <v>#VALUE!</v>
      </c>
      <c r="L814" s="1413" t="e">
        <f>SUMIF('[11]Notes Wise'!$A$5:$A$2617,[11]Final!A814,'[11]Notes Wise'!$J$5:$J$2617)</f>
        <v>#VALUE!</v>
      </c>
      <c r="M814" s="1460" t="e">
        <f t="shared" si="159"/>
        <v>#VALUE!</v>
      </c>
      <c r="N814" s="1460" t="e">
        <f t="shared" si="159"/>
        <v>#VALUE!</v>
      </c>
    </row>
    <row r="815" spans="1:14" s="1421" customFormat="1" ht="13.5" thickBot="1">
      <c r="A815" s="1417">
        <v>23.334</v>
      </c>
      <c r="B815" s="1418" t="s">
        <v>2842</v>
      </c>
      <c r="C815" s="652">
        <f>'[11]CONSOLIDATED TB'!C706</f>
        <v>0</v>
      </c>
      <c r="D815" s="652">
        <f>'[11]CONSOLIDATED TB'!D706</f>
        <v>0</v>
      </c>
      <c r="E815" s="653">
        <f>'[11]CONSOLIDATED TB'!G706</f>
        <v>0</v>
      </c>
      <c r="F815" s="653">
        <f>'[11]CONSOLIDATED TB'!H706</f>
        <v>0</v>
      </c>
      <c r="G815" s="653">
        <f t="shared" si="161"/>
        <v>0</v>
      </c>
      <c r="H815" s="653">
        <f t="shared" si="161"/>
        <v>0</v>
      </c>
      <c r="I815" s="653">
        <f t="shared" si="162"/>
        <v>0</v>
      </c>
      <c r="J815" s="653">
        <f t="shared" si="163"/>
        <v>0</v>
      </c>
      <c r="K815" s="1413" t="e">
        <f>SUMIF('[11]Notes Wise'!$A$5:$A$2617,[11]Final!A815,'[11]Notes Wise'!$I$5:$I$2617)</f>
        <v>#VALUE!</v>
      </c>
      <c r="L815" s="1413" t="e">
        <f>SUMIF('[11]Notes Wise'!$A$5:$A$2617,[11]Final!A815,'[11]Notes Wise'!$J$5:$J$2617)</f>
        <v>#VALUE!</v>
      </c>
      <c r="M815" s="1460" t="e">
        <f t="shared" si="159"/>
        <v>#VALUE!</v>
      </c>
      <c r="N815" s="1460" t="e">
        <f t="shared" si="159"/>
        <v>#VALUE!</v>
      </c>
    </row>
    <row r="816" spans="1:14" s="1433" customFormat="1" ht="13.5" thickBot="1">
      <c r="A816" s="1417">
        <v>23.335000000000001</v>
      </c>
      <c r="B816" s="1418" t="s">
        <v>686</v>
      </c>
      <c r="C816" s="652">
        <f>'[11]CONSOLIDATED TB'!C707</f>
        <v>0</v>
      </c>
      <c r="D816" s="652">
        <f>'[11]CONSOLIDATED TB'!D707</f>
        <v>0</v>
      </c>
      <c r="E816" s="653">
        <f>'[11]CONSOLIDATED TB'!G707</f>
        <v>0</v>
      </c>
      <c r="F816" s="653">
        <f>'[11]CONSOLIDATED TB'!H707</f>
        <v>4528926.91</v>
      </c>
      <c r="G816" s="653">
        <f t="shared" si="161"/>
        <v>0</v>
      </c>
      <c r="H816" s="653">
        <f t="shared" si="161"/>
        <v>4528926.91</v>
      </c>
      <c r="I816" s="653">
        <f t="shared" si="162"/>
        <v>0</v>
      </c>
      <c r="J816" s="653">
        <f t="shared" si="163"/>
        <v>4528926.91</v>
      </c>
      <c r="K816" s="1413" t="e">
        <f>SUMIF('[11]Notes Wise'!$A$5:$A$2617,[11]Final!A816,'[11]Notes Wise'!$I$5:$I$2617)</f>
        <v>#VALUE!</v>
      </c>
      <c r="L816" s="1413" t="e">
        <f>SUMIF('[11]Notes Wise'!$A$5:$A$2617,[11]Final!A816,'[11]Notes Wise'!$J$5:$J$2617)</f>
        <v>#VALUE!</v>
      </c>
      <c r="M816" s="1460" t="e">
        <f t="shared" si="159"/>
        <v>#VALUE!</v>
      </c>
      <c r="N816" s="1460" t="e">
        <f t="shared" si="159"/>
        <v>#VALUE!</v>
      </c>
    </row>
    <row r="817" spans="1:14" s="1427" customFormat="1" ht="13.5" thickBot="1">
      <c r="A817" s="1425">
        <v>23.335999999999999</v>
      </c>
      <c r="B817" s="1436" t="s">
        <v>437</v>
      </c>
      <c r="C817" s="652">
        <f>'[11]CONSOLIDATED TB'!C708</f>
        <v>0</v>
      </c>
      <c r="D817" s="652">
        <f>'[11]CONSOLIDATED TB'!D708</f>
        <v>0</v>
      </c>
      <c r="E817" s="653">
        <f>'[11]CONSOLIDATED TB'!G708</f>
        <v>0</v>
      </c>
      <c r="F817" s="653">
        <f>'[11]CONSOLIDATED TB'!H708</f>
        <v>105807.90000000002</v>
      </c>
      <c r="G817" s="653">
        <f t="shared" si="161"/>
        <v>0</v>
      </c>
      <c r="H817" s="653">
        <f t="shared" si="161"/>
        <v>105807.90000000002</v>
      </c>
      <c r="I817" s="653">
        <f t="shared" si="162"/>
        <v>0</v>
      </c>
      <c r="J817" s="653">
        <f t="shared" si="163"/>
        <v>105807.90000000002</v>
      </c>
      <c r="K817" s="1413" t="e">
        <f>SUMIF('[11]Notes Wise'!$A$5:$A$2617,[11]Final!A817,'[11]Notes Wise'!$I$5:$I$2617)</f>
        <v>#VALUE!</v>
      </c>
      <c r="L817" s="1413" t="e">
        <f>SUMIF('[11]Notes Wise'!$A$5:$A$2617,[11]Final!A817,'[11]Notes Wise'!$J$5:$J$2617)</f>
        <v>#VALUE!</v>
      </c>
      <c r="M817" s="1460" t="e">
        <f t="shared" si="159"/>
        <v>#VALUE!</v>
      </c>
      <c r="N817" s="1460" t="e">
        <f t="shared" si="159"/>
        <v>#VALUE!</v>
      </c>
    </row>
    <row r="818" spans="1:14" s="1427" customFormat="1" ht="13.5" thickBot="1">
      <c r="A818" s="1425">
        <v>23.337</v>
      </c>
      <c r="B818" s="1436" t="s">
        <v>1996</v>
      </c>
      <c r="C818" s="652">
        <f>'[11]CONSOLIDATED TB'!C709</f>
        <v>0</v>
      </c>
      <c r="D818" s="652">
        <f>'[11]CONSOLIDATED TB'!D709</f>
        <v>0</v>
      </c>
      <c r="E818" s="653">
        <f>'[11]CONSOLIDATED TB'!G709</f>
        <v>0</v>
      </c>
      <c r="F818" s="653">
        <f>'[11]CONSOLIDATED TB'!H709</f>
        <v>31280.539999999994</v>
      </c>
      <c r="G818" s="653">
        <f t="shared" si="161"/>
        <v>0</v>
      </c>
      <c r="H818" s="653">
        <f t="shared" si="161"/>
        <v>31280.539999999994</v>
      </c>
      <c r="I818" s="653">
        <f t="shared" si="162"/>
        <v>0</v>
      </c>
      <c r="J818" s="653">
        <f t="shared" si="163"/>
        <v>31280.539999999994</v>
      </c>
      <c r="K818" s="1413" t="e">
        <f>SUMIF('[11]Notes Wise'!$A$5:$A$2617,[11]Final!A818,'[11]Notes Wise'!$I$5:$I$2617)</f>
        <v>#VALUE!</v>
      </c>
      <c r="L818" s="1413" t="e">
        <f>SUMIF('[11]Notes Wise'!$A$5:$A$2617,[11]Final!A818,'[11]Notes Wise'!$J$5:$J$2617)</f>
        <v>#VALUE!</v>
      </c>
      <c r="M818" s="1460" t="e">
        <f t="shared" si="159"/>
        <v>#VALUE!</v>
      </c>
      <c r="N818" s="1460" t="e">
        <f t="shared" si="159"/>
        <v>#VALUE!</v>
      </c>
    </row>
    <row r="819" spans="1:14" s="2028" customFormat="1" ht="13.5" thickBot="1">
      <c r="A819" s="1423"/>
      <c r="B819" s="2027" t="s">
        <v>1838</v>
      </c>
      <c r="C819" s="761">
        <f>SUM(C802:C818)</f>
        <v>0</v>
      </c>
      <c r="D819" s="761">
        <f t="shared" ref="D819:J819" si="164">SUM(D802:D818)</f>
        <v>0</v>
      </c>
      <c r="E819" s="761">
        <f t="shared" si="164"/>
        <v>0</v>
      </c>
      <c r="F819" s="761">
        <f t="shared" si="164"/>
        <v>258294282.33000001</v>
      </c>
      <c r="G819" s="761">
        <f t="shared" si="164"/>
        <v>0</v>
      </c>
      <c r="H819" s="761">
        <f t="shared" si="164"/>
        <v>258294282.33000001</v>
      </c>
      <c r="I819" s="761">
        <f t="shared" si="164"/>
        <v>0</v>
      </c>
      <c r="J819" s="761">
        <f t="shared" si="164"/>
        <v>258294282.33000001</v>
      </c>
      <c r="K819" s="1413" t="e">
        <f>SUMIF('[11]Notes Wise'!$A$5:$A$2617,[11]Final!A819,'[11]Notes Wise'!$I$5:$I$2617)</f>
        <v>#VALUE!</v>
      </c>
      <c r="L819" s="1413" t="e">
        <f>SUMIF('[11]Notes Wise'!$A$5:$A$2617,[11]Final!A819,'[11]Notes Wise'!$J$5:$J$2617)</f>
        <v>#VALUE!</v>
      </c>
      <c r="M819" s="1460" t="e">
        <f t="shared" si="159"/>
        <v>#VALUE!</v>
      </c>
      <c r="N819" s="1460" t="e">
        <f t="shared" si="159"/>
        <v>#VALUE!</v>
      </c>
    </row>
    <row r="820" spans="1:14" s="2028" customFormat="1" ht="13.5" thickBot="1">
      <c r="A820" s="1423"/>
      <c r="B820" s="2027" t="s">
        <v>1851</v>
      </c>
      <c r="C820" s="655"/>
      <c r="D820" s="654">
        <f>+D819-C819</f>
        <v>0</v>
      </c>
      <c r="E820" s="761"/>
      <c r="F820" s="654">
        <f>+F819-E819</f>
        <v>258294282.33000001</v>
      </c>
      <c r="G820" s="761"/>
      <c r="H820" s="654">
        <f>+H819-G819</f>
        <v>258294282.33000001</v>
      </c>
      <c r="I820" s="761"/>
      <c r="J820" s="654">
        <f>+J819-I819</f>
        <v>258294282.33000001</v>
      </c>
      <c r="K820" s="1413" t="e">
        <f>SUMIF('[11]Notes Wise'!$A$5:$A$2617,[11]Final!A820,'[11]Notes Wise'!$I$5:$I$2617)</f>
        <v>#VALUE!</v>
      </c>
      <c r="L820" s="1413" t="e">
        <f>SUMIF('[11]Notes Wise'!$A$5:$A$2617,[11]Final!A820,'[11]Notes Wise'!$J$5:$J$2617)</f>
        <v>#VALUE!</v>
      </c>
      <c r="M820" s="1460" t="e">
        <f t="shared" si="159"/>
        <v>#VALUE!</v>
      </c>
      <c r="N820" s="1460" t="e">
        <f t="shared" si="159"/>
        <v>#VALUE!</v>
      </c>
    </row>
    <row r="821" spans="1:14" s="1421" customFormat="1" ht="13.5" thickBot="1">
      <c r="A821" s="1471" t="s">
        <v>1125</v>
      </c>
      <c r="B821" s="1475" t="s">
        <v>2838</v>
      </c>
      <c r="C821" s="652"/>
      <c r="D821" s="652"/>
      <c r="E821" s="653"/>
      <c r="F821" s="653"/>
      <c r="G821" s="653"/>
      <c r="H821" s="653"/>
      <c r="I821" s="653"/>
      <c r="J821" s="653"/>
      <c r="K821" s="1413" t="e">
        <f>SUMIF('[11]Notes Wise'!$A$5:$A$2617,[11]Final!A821,'[11]Notes Wise'!$I$5:$I$2617)</f>
        <v>#VALUE!</v>
      </c>
      <c r="L821" s="1413" t="e">
        <f>SUMIF('[11]Notes Wise'!$A$5:$A$2617,[11]Final!A821,'[11]Notes Wise'!$J$5:$J$2617)</f>
        <v>#VALUE!</v>
      </c>
      <c r="M821" s="1460" t="e">
        <f t="shared" si="159"/>
        <v>#VALUE!</v>
      </c>
      <c r="N821" s="1460" t="e">
        <f t="shared" si="159"/>
        <v>#VALUE!</v>
      </c>
    </row>
    <row r="822" spans="1:14" s="1421" customFormat="1" ht="13.5" thickBot="1">
      <c r="A822" s="1471" t="s">
        <v>462</v>
      </c>
      <c r="B822" s="1475" t="s">
        <v>2847</v>
      </c>
      <c r="C822" s="652"/>
      <c r="D822" s="652"/>
      <c r="E822" s="653"/>
      <c r="F822" s="653"/>
      <c r="G822" s="653"/>
      <c r="H822" s="653"/>
      <c r="I822" s="653"/>
      <c r="J822" s="653"/>
      <c r="K822" s="1413" t="e">
        <f>SUMIF('[11]Notes Wise'!$A$5:$A$2617,[11]Final!A822,'[11]Notes Wise'!$I$5:$I$2617)</f>
        <v>#VALUE!</v>
      </c>
      <c r="L822" s="1413" t="e">
        <f>SUMIF('[11]Notes Wise'!$A$5:$A$2617,[11]Final!A822,'[11]Notes Wise'!$J$5:$J$2617)</f>
        <v>#VALUE!</v>
      </c>
      <c r="M822" s="1460" t="e">
        <f t="shared" si="159"/>
        <v>#VALUE!</v>
      </c>
      <c r="N822" s="1460" t="e">
        <f t="shared" si="159"/>
        <v>#VALUE!</v>
      </c>
    </row>
    <row r="823" spans="1:14" s="1433" customFormat="1" ht="13.5" thickBot="1">
      <c r="A823" s="1422">
        <v>23.34</v>
      </c>
      <c r="B823" s="1418" t="s">
        <v>2848</v>
      </c>
      <c r="C823" s="652">
        <f>'[11]CONSOLIDATED TB'!C712</f>
        <v>0</v>
      </c>
      <c r="D823" s="652">
        <f>'[11]CONSOLIDATED TB'!D712</f>
        <v>0</v>
      </c>
      <c r="E823" s="653">
        <f>'[11]CONSOLIDATED TB'!G712</f>
        <v>0</v>
      </c>
      <c r="F823" s="653">
        <f>'[11]CONSOLIDATED TB'!H712</f>
        <v>0</v>
      </c>
      <c r="G823" s="653">
        <f t="shared" ref="G823:H826" si="165">C823+E823</f>
        <v>0</v>
      </c>
      <c r="H823" s="653">
        <f t="shared" si="165"/>
        <v>0</v>
      </c>
      <c r="I823" s="653">
        <f>IF(G823&gt;H823,G823-H823,0)</f>
        <v>0</v>
      </c>
      <c r="J823" s="653">
        <f>IF(H823&gt;G823,H823-G823,0)</f>
        <v>0</v>
      </c>
      <c r="K823" s="1413" t="e">
        <f>SUMIF('[11]Notes Wise'!$A$5:$A$2617,[11]Final!A823,'[11]Notes Wise'!$I$5:$I$2617)</f>
        <v>#VALUE!</v>
      </c>
      <c r="L823" s="1413" t="e">
        <f>SUMIF('[11]Notes Wise'!$A$5:$A$2617,[11]Final!A823,'[11]Notes Wise'!$J$5:$J$2617)</f>
        <v>#VALUE!</v>
      </c>
      <c r="M823" s="1460" t="e">
        <f t="shared" si="159"/>
        <v>#VALUE!</v>
      </c>
      <c r="N823" s="1460" t="e">
        <f t="shared" si="159"/>
        <v>#VALUE!</v>
      </c>
    </row>
    <row r="824" spans="1:14" s="1433" customFormat="1" ht="13.5" thickBot="1">
      <c r="A824" s="1417">
        <v>23.341000000000001</v>
      </c>
      <c r="B824" s="1418" t="s">
        <v>2849</v>
      </c>
      <c r="C824" s="652">
        <f>'[11]CONSOLIDATED TB'!C713</f>
        <v>0</v>
      </c>
      <c r="D824" s="652">
        <f>'[11]CONSOLIDATED TB'!D713</f>
        <v>0</v>
      </c>
      <c r="E824" s="653">
        <f>'[11]CONSOLIDATED TB'!G713</f>
        <v>0</v>
      </c>
      <c r="F824" s="653">
        <f>'[11]CONSOLIDATED TB'!H713</f>
        <v>44762412.270000003</v>
      </c>
      <c r="G824" s="653">
        <f t="shared" si="165"/>
        <v>0</v>
      </c>
      <c r="H824" s="653">
        <f t="shared" si="165"/>
        <v>44762412.270000003</v>
      </c>
      <c r="I824" s="653">
        <f>IF(G824&gt;H824,G824-H824,0)</f>
        <v>0</v>
      </c>
      <c r="J824" s="653">
        <f>IF(H824&gt;G824,H824-G824,0)</f>
        <v>44762412.270000003</v>
      </c>
      <c r="K824" s="1413" t="e">
        <f>SUMIF('[11]Notes Wise'!$A$5:$A$2617,[11]Final!A824,'[11]Notes Wise'!$I$5:$I$2617)</f>
        <v>#VALUE!</v>
      </c>
      <c r="L824" s="1413" t="e">
        <f>SUMIF('[11]Notes Wise'!$A$5:$A$2617,[11]Final!A824,'[11]Notes Wise'!$J$5:$J$2617)</f>
        <v>#VALUE!</v>
      </c>
      <c r="M824" s="1460" t="e">
        <f t="shared" si="159"/>
        <v>#VALUE!</v>
      </c>
      <c r="N824" s="1460" t="e">
        <f t="shared" si="159"/>
        <v>#VALUE!</v>
      </c>
    </row>
    <row r="825" spans="1:14" s="1433" customFormat="1" ht="13.5" thickBot="1">
      <c r="A825" s="1417">
        <v>23.346</v>
      </c>
      <c r="B825" s="1418" t="s">
        <v>1242</v>
      </c>
      <c r="C825" s="652">
        <f>'[11]CONSOLIDATED TB'!C714</f>
        <v>0</v>
      </c>
      <c r="D825" s="652">
        <f>'[11]CONSOLIDATED TB'!D714</f>
        <v>0</v>
      </c>
      <c r="E825" s="653">
        <f>'[11]CONSOLIDATED TB'!G714</f>
        <v>0</v>
      </c>
      <c r="F825" s="653">
        <f>'[11]CONSOLIDATED TB'!H714</f>
        <v>27019605.409999996</v>
      </c>
      <c r="G825" s="653">
        <f t="shared" si="165"/>
        <v>0</v>
      </c>
      <c r="H825" s="653">
        <f t="shared" si="165"/>
        <v>27019605.409999996</v>
      </c>
      <c r="I825" s="653">
        <f>IF(G825&gt;H825,G825-H825,0)</f>
        <v>0</v>
      </c>
      <c r="J825" s="653">
        <f>IF(H825&gt;G825,H825-G825,0)</f>
        <v>27019605.409999996</v>
      </c>
      <c r="K825" s="1413" t="e">
        <f>SUMIF('[11]Notes Wise'!$A$5:$A$2617,[11]Final!A825,'[11]Notes Wise'!$I$5:$I$2617)</f>
        <v>#VALUE!</v>
      </c>
      <c r="L825" s="1413" t="e">
        <f>SUMIF('[11]Notes Wise'!$A$5:$A$2617,[11]Final!A825,'[11]Notes Wise'!$J$5:$J$2617)</f>
        <v>#VALUE!</v>
      </c>
      <c r="M825" s="1460" t="e">
        <f t="shared" si="159"/>
        <v>#VALUE!</v>
      </c>
      <c r="N825" s="1460" t="e">
        <f t="shared" si="159"/>
        <v>#VALUE!</v>
      </c>
    </row>
    <row r="826" spans="1:14" s="1433" customFormat="1" ht="13.5" thickBot="1">
      <c r="A826" s="1417">
        <v>23.347999999999999</v>
      </c>
      <c r="B826" s="1418" t="s">
        <v>2850</v>
      </c>
      <c r="C826" s="652">
        <f>'[11]CONSOLIDATED TB'!C715</f>
        <v>0</v>
      </c>
      <c r="D826" s="652">
        <f>'[11]CONSOLIDATED TB'!D715</f>
        <v>0</v>
      </c>
      <c r="E826" s="653">
        <f>'[11]CONSOLIDATED TB'!G715</f>
        <v>0</v>
      </c>
      <c r="F826" s="653">
        <f>'[11]CONSOLIDATED TB'!H715</f>
        <v>2737275</v>
      </c>
      <c r="G826" s="653">
        <f t="shared" si="165"/>
        <v>0</v>
      </c>
      <c r="H826" s="653">
        <f t="shared" si="165"/>
        <v>2737275</v>
      </c>
      <c r="I826" s="653">
        <f>IF(G826&gt;H826,G826-H826,0)</f>
        <v>0</v>
      </c>
      <c r="J826" s="653">
        <f>IF(H826&gt;G826,H826-G826,0)</f>
        <v>2737275</v>
      </c>
      <c r="K826" s="1413" t="e">
        <f>SUMIF('[11]Notes Wise'!$A$5:$A$2617,[11]Final!A826,'[11]Notes Wise'!$I$5:$I$2617)</f>
        <v>#VALUE!</v>
      </c>
      <c r="L826" s="1413" t="e">
        <f>SUMIF('[11]Notes Wise'!$A$5:$A$2617,[11]Final!A826,'[11]Notes Wise'!$J$5:$J$2617)</f>
        <v>#VALUE!</v>
      </c>
      <c r="M826" s="1460" t="e">
        <f t="shared" si="159"/>
        <v>#VALUE!</v>
      </c>
      <c r="N826" s="1460" t="e">
        <f t="shared" si="159"/>
        <v>#VALUE!</v>
      </c>
    </row>
    <row r="827" spans="1:14" s="2028" customFormat="1" ht="13.5" thickBot="1">
      <c r="A827" s="1423"/>
      <c r="B827" s="2027" t="s">
        <v>1838</v>
      </c>
      <c r="C827" s="761">
        <f>SUM(C823:C826)</f>
        <v>0</v>
      </c>
      <c r="D827" s="761">
        <f t="shared" ref="D827:I827" si="166">SUM(D823:D826)</f>
        <v>0</v>
      </c>
      <c r="E827" s="761">
        <f t="shared" si="166"/>
        <v>0</v>
      </c>
      <c r="F827" s="761">
        <f t="shared" si="166"/>
        <v>74519292.680000007</v>
      </c>
      <c r="G827" s="761">
        <f t="shared" si="166"/>
        <v>0</v>
      </c>
      <c r="H827" s="761">
        <f t="shared" si="166"/>
        <v>74519292.680000007</v>
      </c>
      <c r="I827" s="761">
        <f t="shared" si="166"/>
        <v>0</v>
      </c>
      <c r="J827" s="761">
        <f>SUM(J823:J826)</f>
        <v>74519292.680000007</v>
      </c>
      <c r="K827" s="1413" t="e">
        <f>SUMIF('[11]Notes Wise'!$A$5:$A$2617,[11]Final!A827,'[11]Notes Wise'!$I$5:$I$2617)</f>
        <v>#VALUE!</v>
      </c>
      <c r="L827" s="1413" t="e">
        <f>SUMIF('[11]Notes Wise'!$A$5:$A$2617,[11]Final!A827,'[11]Notes Wise'!$J$5:$J$2617)</f>
        <v>#VALUE!</v>
      </c>
      <c r="M827" s="1460" t="e">
        <f t="shared" si="159"/>
        <v>#VALUE!</v>
      </c>
      <c r="N827" s="1460" t="e">
        <f t="shared" si="159"/>
        <v>#VALUE!</v>
      </c>
    </row>
    <row r="828" spans="1:14" s="2028" customFormat="1" ht="13.5" thickBot="1">
      <c r="A828" s="1423"/>
      <c r="B828" s="2027" t="s">
        <v>1851</v>
      </c>
      <c r="C828" s="655"/>
      <c r="D828" s="654">
        <f>+D827-C827</f>
        <v>0</v>
      </c>
      <c r="E828" s="761"/>
      <c r="F828" s="654">
        <f>+F827-E827</f>
        <v>74519292.680000007</v>
      </c>
      <c r="G828" s="761"/>
      <c r="H828" s="654">
        <f>+H827-G827</f>
        <v>74519292.680000007</v>
      </c>
      <c r="I828" s="761"/>
      <c r="J828" s="654">
        <f>+J827-I827</f>
        <v>74519292.680000007</v>
      </c>
      <c r="K828" s="1413" t="e">
        <f>SUMIF('[11]Notes Wise'!$A$5:$A$2617,[11]Final!A828,'[11]Notes Wise'!$I$5:$I$2617)</f>
        <v>#VALUE!</v>
      </c>
      <c r="L828" s="1413" t="e">
        <f>SUMIF('[11]Notes Wise'!$A$5:$A$2617,[11]Final!A828,'[11]Notes Wise'!$J$5:$J$2617)</f>
        <v>#VALUE!</v>
      </c>
      <c r="M828" s="1460" t="e">
        <f t="shared" si="159"/>
        <v>#VALUE!</v>
      </c>
      <c r="N828" s="1460" t="e">
        <f t="shared" si="159"/>
        <v>#VALUE!</v>
      </c>
    </row>
    <row r="829" spans="1:14" s="1421" customFormat="1" ht="13.5" thickBot="1">
      <c r="A829" s="1471" t="s">
        <v>1125</v>
      </c>
      <c r="B829" s="1475" t="s">
        <v>2838</v>
      </c>
      <c r="C829" s="652"/>
      <c r="D829" s="652"/>
      <c r="E829" s="653"/>
      <c r="F829" s="653"/>
      <c r="G829" s="653"/>
      <c r="H829" s="653"/>
      <c r="I829" s="653"/>
      <c r="J829" s="653"/>
      <c r="K829" s="1413" t="e">
        <f>SUMIF('[11]Notes Wise'!$A$5:$A$2617,[11]Final!A829,'[11]Notes Wise'!$I$5:$I$2617)</f>
        <v>#VALUE!</v>
      </c>
      <c r="L829" s="1413" t="e">
        <f>SUMIF('[11]Notes Wise'!$A$5:$A$2617,[11]Final!A829,'[11]Notes Wise'!$J$5:$J$2617)</f>
        <v>#VALUE!</v>
      </c>
      <c r="M829" s="1460" t="e">
        <f t="shared" si="159"/>
        <v>#VALUE!</v>
      </c>
      <c r="N829" s="1460" t="e">
        <f t="shared" si="159"/>
        <v>#VALUE!</v>
      </c>
    </row>
    <row r="830" spans="1:14" s="1421" customFormat="1" ht="13.5" thickBot="1">
      <c r="A830" s="1471" t="s">
        <v>845</v>
      </c>
      <c r="B830" s="1475" t="s">
        <v>2851</v>
      </c>
      <c r="C830" s="652"/>
      <c r="D830" s="652"/>
      <c r="E830" s="653"/>
      <c r="F830" s="653"/>
      <c r="G830" s="653"/>
      <c r="H830" s="653"/>
      <c r="I830" s="653"/>
      <c r="J830" s="653"/>
      <c r="K830" s="1413" t="e">
        <f>SUMIF('[11]Notes Wise'!$A$5:$A$2617,[11]Final!A830,'[11]Notes Wise'!$I$5:$I$2617)</f>
        <v>#VALUE!</v>
      </c>
      <c r="L830" s="1413" t="e">
        <f>SUMIF('[11]Notes Wise'!$A$5:$A$2617,[11]Final!A830,'[11]Notes Wise'!$J$5:$J$2617)</f>
        <v>#VALUE!</v>
      </c>
      <c r="M830" s="1460" t="e">
        <f t="shared" si="159"/>
        <v>#VALUE!</v>
      </c>
      <c r="N830" s="1460" t="e">
        <f t="shared" si="159"/>
        <v>#VALUE!</v>
      </c>
    </row>
    <row r="831" spans="1:14" s="1433" customFormat="1" ht="13.5" thickBot="1">
      <c r="A831" s="1420">
        <v>23.349</v>
      </c>
      <c r="B831" s="1419" t="s">
        <v>2852</v>
      </c>
      <c r="C831" s="652">
        <f>'[11]CONSOLIDATED TB'!C718</f>
        <v>865564.57000000007</v>
      </c>
      <c r="D831" s="652">
        <f>'[11]CONSOLIDATED TB'!D718</f>
        <v>0</v>
      </c>
      <c r="E831" s="653">
        <f>'[11]CONSOLIDATED TB'!G718</f>
        <v>13004</v>
      </c>
      <c r="F831" s="653">
        <f>'[11]CONSOLIDATED TB'!H718</f>
        <v>0</v>
      </c>
      <c r="G831" s="653">
        <f>C831+E831</f>
        <v>878568.57000000007</v>
      </c>
      <c r="H831" s="653">
        <f>D831+F831</f>
        <v>0</v>
      </c>
      <c r="I831" s="653">
        <f>IF(G831&gt;H831,G831-H831,0)</f>
        <v>878568.57000000007</v>
      </c>
      <c r="J831" s="653">
        <f>IF(H831&gt;G831,H831-G831,0)</f>
        <v>0</v>
      </c>
      <c r="K831" s="1413" t="e">
        <f>SUMIF('[11]Notes Wise'!$A$5:$A$2617,[11]Final!A831,'[11]Notes Wise'!$I$5:$I$2617)</f>
        <v>#VALUE!</v>
      </c>
      <c r="L831" s="1413" t="e">
        <f>SUMIF('[11]Notes Wise'!$A$5:$A$2617,[11]Final!A831,'[11]Notes Wise'!$J$5:$J$2617)</f>
        <v>#VALUE!</v>
      </c>
      <c r="M831" s="1460" t="e">
        <f t="shared" si="159"/>
        <v>#VALUE!</v>
      </c>
      <c r="N831" s="1460" t="e">
        <f t="shared" si="159"/>
        <v>#VALUE!</v>
      </c>
    </row>
    <row r="832" spans="1:14" s="2028" customFormat="1" ht="13.5" thickBot="1">
      <c r="A832" s="1423"/>
      <c r="B832" s="2027" t="s">
        <v>1838</v>
      </c>
      <c r="C832" s="761">
        <f>SUM(C831)</f>
        <v>865564.57000000007</v>
      </c>
      <c r="D832" s="761">
        <f t="shared" ref="D832:J832" si="167">SUM(D831)</f>
        <v>0</v>
      </c>
      <c r="E832" s="761">
        <f t="shared" si="167"/>
        <v>13004</v>
      </c>
      <c r="F832" s="761">
        <f t="shared" si="167"/>
        <v>0</v>
      </c>
      <c r="G832" s="761">
        <f t="shared" si="167"/>
        <v>878568.57000000007</v>
      </c>
      <c r="H832" s="761">
        <f t="shared" si="167"/>
        <v>0</v>
      </c>
      <c r="I832" s="761">
        <f t="shared" si="167"/>
        <v>878568.57000000007</v>
      </c>
      <c r="J832" s="761">
        <f t="shared" si="167"/>
        <v>0</v>
      </c>
      <c r="K832" s="1413" t="e">
        <f>SUMIF('[11]Notes Wise'!$A$5:$A$2617,[11]Final!A832,'[11]Notes Wise'!$I$5:$I$2617)</f>
        <v>#VALUE!</v>
      </c>
      <c r="L832" s="1413" t="e">
        <f>SUMIF('[11]Notes Wise'!$A$5:$A$2617,[11]Final!A832,'[11]Notes Wise'!$J$5:$J$2617)</f>
        <v>#VALUE!</v>
      </c>
      <c r="M832" s="1460" t="e">
        <f t="shared" si="159"/>
        <v>#VALUE!</v>
      </c>
      <c r="N832" s="1460" t="e">
        <f t="shared" si="159"/>
        <v>#VALUE!</v>
      </c>
    </row>
    <row r="833" spans="1:14" s="2028" customFormat="1" ht="13.5" thickBot="1">
      <c r="A833" s="1423"/>
      <c r="B833" s="2027" t="s">
        <v>1851</v>
      </c>
      <c r="C833" s="655"/>
      <c r="D833" s="654">
        <f>+D832-C832</f>
        <v>-865564.57000000007</v>
      </c>
      <c r="E833" s="761"/>
      <c r="F833" s="654">
        <f>+F832-E832</f>
        <v>-13004</v>
      </c>
      <c r="G833" s="761"/>
      <c r="H833" s="654">
        <f>+H832-G832</f>
        <v>-878568.57000000007</v>
      </c>
      <c r="I833" s="761"/>
      <c r="J833" s="654">
        <f>+J832-I832</f>
        <v>-878568.57000000007</v>
      </c>
      <c r="K833" s="1413" t="e">
        <f>SUMIF('[11]Notes Wise'!$A$5:$A$2617,[11]Final!A833,'[11]Notes Wise'!$I$5:$I$2617)</f>
        <v>#VALUE!</v>
      </c>
      <c r="L833" s="1413" t="e">
        <f>SUMIF('[11]Notes Wise'!$A$5:$A$2617,[11]Final!A833,'[11]Notes Wise'!$J$5:$J$2617)</f>
        <v>#VALUE!</v>
      </c>
      <c r="M833" s="1460" t="e">
        <f t="shared" si="159"/>
        <v>#VALUE!</v>
      </c>
      <c r="N833" s="1460" t="e">
        <f t="shared" si="159"/>
        <v>#VALUE!</v>
      </c>
    </row>
    <row r="834" spans="1:14" s="1421" customFormat="1" ht="13.5" thickBot="1">
      <c r="A834" s="1471" t="s">
        <v>1125</v>
      </c>
      <c r="B834" s="1475" t="s">
        <v>2838</v>
      </c>
      <c r="C834" s="652"/>
      <c r="D834" s="652"/>
      <c r="E834" s="653"/>
      <c r="F834" s="653"/>
      <c r="G834" s="653"/>
      <c r="H834" s="653"/>
      <c r="I834" s="653"/>
      <c r="J834" s="653"/>
      <c r="K834" s="1413" t="e">
        <f>SUMIF('[11]Notes Wise'!$A$5:$A$2617,[11]Final!A834,'[11]Notes Wise'!$I$5:$I$2617)</f>
        <v>#VALUE!</v>
      </c>
      <c r="L834" s="1413" t="e">
        <f>SUMIF('[11]Notes Wise'!$A$5:$A$2617,[11]Final!A834,'[11]Notes Wise'!$J$5:$J$2617)</f>
        <v>#VALUE!</v>
      </c>
      <c r="M834" s="1460" t="e">
        <f t="shared" si="159"/>
        <v>#VALUE!</v>
      </c>
      <c r="N834" s="1460" t="e">
        <f t="shared" si="159"/>
        <v>#VALUE!</v>
      </c>
    </row>
    <row r="835" spans="1:14" s="1421" customFormat="1" ht="13.5" thickBot="1">
      <c r="A835" s="1471" t="s">
        <v>457</v>
      </c>
      <c r="B835" s="1475" t="s">
        <v>2853</v>
      </c>
      <c r="C835" s="652"/>
      <c r="D835" s="652"/>
      <c r="E835" s="653"/>
      <c r="F835" s="653"/>
      <c r="G835" s="653"/>
      <c r="H835" s="653"/>
      <c r="I835" s="653"/>
      <c r="J835" s="653"/>
      <c r="K835" s="1413" t="e">
        <f>SUMIF('[11]Notes Wise'!$A$5:$A$2617,[11]Final!A835,'[11]Notes Wise'!$I$5:$I$2617)</f>
        <v>#VALUE!</v>
      </c>
      <c r="L835" s="1413" t="e">
        <f>SUMIF('[11]Notes Wise'!$A$5:$A$2617,[11]Final!A835,'[11]Notes Wise'!$J$5:$J$2617)</f>
        <v>#VALUE!</v>
      </c>
      <c r="M835" s="1460" t="e">
        <f t="shared" si="159"/>
        <v>#VALUE!</v>
      </c>
      <c r="N835" s="1460" t="e">
        <f t="shared" si="159"/>
        <v>#VALUE!</v>
      </c>
    </row>
    <row r="836" spans="1:14" s="1433" customFormat="1" ht="13.5" thickBot="1">
      <c r="A836" s="1417">
        <v>23.350999999999999</v>
      </c>
      <c r="B836" s="1418" t="s">
        <v>683</v>
      </c>
      <c r="C836" s="652">
        <f>'[11]CONSOLIDATED TB'!C721</f>
        <v>0</v>
      </c>
      <c r="D836" s="652">
        <f>'[11]CONSOLIDATED TB'!D721</f>
        <v>0</v>
      </c>
      <c r="E836" s="653">
        <f>'[11]CONSOLIDATED TB'!G721</f>
        <v>2197594946.4299998</v>
      </c>
      <c r="F836" s="653">
        <f>'[11]CONSOLIDATED TB'!H721</f>
        <v>0</v>
      </c>
      <c r="G836" s="653">
        <f t="shared" ref="G836:H852" si="168">C836+E836</f>
        <v>2197594946.4299998</v>
      </c>
      <c r="H836" s="653">
        <f t="shared" si="168"/>
        <v>0</v>
      </c>
      <c r="I836" s="653">
        <f t="shared" ref="I836:I852" si="169">IF(G836&gt;H836,G836-H836,0)</f>
        <v>2197594946.4299998</v>
      </c>
      <c r="J836" s="653">
        <f t="shared" ref="J836:J852" si="170">IF(H836&gt;G836,H836-G836,0)</f>
        <v>0</v>
      </c>
      <c r="K836" s="1413" t="e">
        <f>SUMIF('[11]Notes Wise'!$A$5:$A$2617,[11]Final!A836,'[11]Notes Wise'!$I$5:$I$2617)</f>
        <v>#VALUE!</v>
      </c>
      <c r="L836" s="1413" t="e">
        <f>SUMIF('[11]Notes Wise'!$A$5:$A$2617,[11]Final!A836,'[11]Notes Wise'!$J$5:$J$2617)</f>
        <v>#VALUE!</v>
      </c>
      <c r="M836" s="1460" t="e">
        <f t="shared" si="159"/>
        <v>#VALUE!</v>
      </c>
      <c r="N836" s="1460" t="e">
        <f t="shared" si="159"/>
        <v>#VALUE!</v>
      </c>
    </row>
    <row r="837" spans="1:14" s="1433" customFormat="1" ht="13.5" thickBot="1">
      <c r="A837" s="1417">
        <v>23.352</v>
      </c>
      <c r="B837" s="1418" t="s">
        <v>1370</v>
      </c>
      <c r="C837" s="652">
        <f>'[11]CONSOLIDATED TB'!C722</f>
        <v>0</v>
      </c>
      <c r="D837" s="652">
        <f>'[11]CONSOLIDATED TB'!D722</f>
        <v>0</v>
      </c>
      <c r="E837" s="653">
        <f>'[11]CONSOLIDATED TB'!G722</f>
        <v>940297212.40999985</v>
      </c>
      <c r="F837" s="653">
        <f>'[11]CONSOLIDATED TB'!H722</f>
        <v>0</v>
      </c>
      <c r="G837" s="653">
        <f t="shared" si="168"/>
        <v>940297212.40999985</v>
      </c>
      <c r="H837" s="653">
        <f t="shared" si="168"/>
        <v>0</v>
      </c>
      <c r="I837" s="653">
        <f t="shared" si="169"/>
        <v>940297212.40999985</v>
      </c>
      <c r="J837" s="653">
        <f t="shared" si="170"/>
        <v>0</v>
      </c>
      <c r="K837" s="1413" t="e">
        <f>SUMIF('[11]Notes Wise'!$A$5:$A$2617,[11]Final!A837,'[11]Notes Wise'!$I$5:$I$2617)</f>
        <v>#VALUE!</v>
      </c>
      <c r="L837" s="1413" t="e">
        <f>SUMIF('[11]Notes Wise'!$A$5:$A$2617,[11]Final!A837,'[11]Notes Wise'!$J$5:$J$2617)</f>
        <v>#VALUE!</v>
      </c>
      <c r="M837" s="1460" t="e">
        <f t="shared" si="159"/>
        <v>#VALUE!</v>
      </c>
      <c r="N837" s="1460" t="e">
        <f t="shared" si="159"/>
        <v>#VALUE!</v>
      </c>
    </row>
    <row r="838" spans="1:14" s="1433" customFormat="1" ht="13.5" thickBot="1">
      <c r="A838" s="1417">
        <v>23.353000000000002</v>
      </c>
      <c r="B838" s="1418" t="s">
        <v>1990</v>
      </c>
      <c r="C838" s="652">
        <f>'[11]CONSOLIDATED TB'!C723</f>
        <v>0</v>
      </c>
      <c r="D838" s="652">
        <f>'[11]CONSOLIDATED TB'!D723</f>
        <v>0</v>
      </c>
      <c r="E838" s="653">
        <f>'[11]CONSOLIDATED TB'!G723</f>
        <v>76122791.819999993</v>
      </c>
      <c r="F838" s="653">
        <f>'[11]CONSOLIDATED TB'!H723</f>
        <v>0</v>
      </c>
      <c r="G838" s="653">
        <f t="shared" si="168"/>
        <v>76122791.819999993</v>
      </c>
      <c r="H838" s="653">
        <f t="shared" si="168"/>
        <v>0</v>
      </c>
      <c r="I838" s="653">
        <f t="shared" si="169"/>
        <v>76122791.819999993</v>
      </c>
      <c r="J838" s="653">
        <f t="shared" si="170"/>
        <v>0</v>
      </c>
      <c r="K838" s="1413" t="e">
        <f>SUMIF('[11]Notes Wise'!$A$5:$A$2617,[11]Final!A838,'[11]Notes Wise'!$I$5:$I$2617)</f>
        <v>#VALUE!</v>
      </c>
      <c r="L838" s="1413" t="e">
        <f>SUMIF('[11]Notes Wise'!$A$5:$A$2617,[11]Final!A838,'[11]Notes Wise'!$J$5:$J$2617)</f>
        <v>#VALUE!</v>
      </c>
      <c r="M838" s="1460" t="e">
        <f t="shared" si="159"/>
        <v>#VALUE!</v>
      </c>
      <c r="N838" s="1460" t="e">
        <f t="shared" si="159"/>
        <v>#VALUE!</v>
      </c>
    </row>
    <row r="839" spans="1:14" s="1433" customFormat="1" ht="13.5" thickBot="1">
      <c r="A839" s="1417">
        <v>23.353999999999999</v>
      </c>
      <c r="B839" s="1418" t="s">
        <v>1991</v>
      </c>
      <c r="C839" s="652">
        <f>'[11]CONSOLIDATED TB'!C724</f>
        <v>0</v>
      </c>
      <c r="D839" s="652">
        <f>'[11]CONSOLIDATED TB'!D724</f>
        <v>0</v>
      </c>
      <c r="E839" s="653">
        <f>'[11]CONSOLIDATED TB'!G724</f>
        <v>289840558.94999999</v>
      </c>
      <c r="F839" s="653">
        <f>'[11]CONSOLIDATED TB'!H724</f>
        <v>0</v>
      </c>
      <c r="G839" s="653">
        <f t="shared" si="168"/>
        <v>289840558.94999999</v>
      </c>
      <c r="H839" s="653">
        <f t="shared" si="168"/>
        <v>0</v>
      </c>
      <c r="I839" s="653">
        <f t="shared" si="169"/>
        <v>289840558.94999999</v>
      </c>
      <c r="J839" s="653">
        <f t="shared" si="170"/>
        <v>0</v>
      </c>
      <c r="K839" s="1413" t="e">
        <f>SUMIF('[11]Notes Wise'!$A$5:$A$2617,[11]Final!A839,'[11]Notes Wise'!$I$5:$I$2617)</f>
        <v>#VALUE!</v>
      </c>
      <c r="L839" s="1413" t="e">
        <f>SUMIF('[11]Notes Wise'!$A$5:$A$2617,[11]Final!A839,'[11]Notes Wise'!$J$5:$J$2617)</f>
        <v>#VALUE!</v>
      </c>
      <c r="M839" s="1460" t="e">
        <f t="shared" si="159"/>
        <v>#VALUE!</v>
      </c>
      <c r="N839" s="1460" t="e">
        <f t="shared" si="159"/>
        <v>#VALUE!</v>
      </c>
    </row>
    <row r="840" spans="1:14" s="1433" customFormat="1" ht="13.5" thickBot="1">
      <c r="A840" s="1417">
        <v>23.355</v>
      </c>
      <c r="B840" s="1418" t="s">
        <v>910</v>
      </c>
      <c r="C840" s="652">
        <f>'[11]CONSOLIDATED TB'!C725</f>
        <v>0</v>
      </c>
      <c r="D840" s="652">
        <f>'[11]CONSOLIDATED TB'!D725</f>
        <v>0</v>
      </c>
      <c r="E840" s="653">
        <f>'[11]CONSOLIDATED TB'!G725</f>
        <v>1264657115.3800001</v>
      </c>
      <c r="F840" s="653">
        <f>'[11]CONSOLIDATED TB'!H725</f>
        <v>0</v>
      </c>
      <c r="G840" s="653">
        <f t="shared" si="168"/>
        <v>1264657115.3800001</v>
      </c>
      <c r="H840" s="653">
        <f t="shared" si="168"/>
        <v>0</v>
      </c>
      <c r="I840" s="653">
        <f t="shared" si="169"/>
        <v>1264657115.3800001</v>
      </c>
      <c r="J840" s="653">
        <f t="shared" si="170"/>
        <v>0</v>
      </c>
      <c r="K840" s="1413" t="e">
        <f>SUMIF('[11]Notes Wise'!$A$5:$A$2617,[11]Final!A840,'[11]Notes Wise'!$I$5:$I$2617)</f>
        <v>#VALUE!</v>
      </c>
      <c r="L840" s="1413" t="e">
        <f>SUMIF('[11]Notes Wise'!$A$5:$A$2617,[11]Final!A840,'[11]Notes Wise'!$J$5:$J$2617)</f>
        <v>#VALUE!</v>
      </c>
      <c r="M840" s="1460" t="e">
        <f t="shared" si="159"/>
        <v>#VALUE!</v>
      </c>
      <c r="N840" s="1460" t="e">
        <f t="shared" si="159"/>
        <v>#VALUE!</v>
      </c>
    </row>
    <row r="841" spans="1:14" s="1433" customFormat="1" ht="13.5" thickBot="1">
      <c r="A841" s="1417">
        <v>23.356000000000002</v>
      </c>
      <c r="B841" s="1418" t="s">
        <v>912</v>
      </c>
      <c r="C841" s="652">
        <f>'[11]CONSOLIDATED TB'!C726</f>
        <v>0</v>
      </c>
      <c r="D841" s="652">
        <f>'[11]CONSOLIDATED TB'!D726</f>
        <v>0</v>
      </c>
      <c r="E841" s="653">
        <f>'[11]CONSOLIDATED TB'!G726</f>
        <v>0</v>
      </c>
      <c r="F841" s="653">
        <f>'[11]CONSOLIDATED TB'!H726</f>
        <v>0</v>
      </c>
      <c r="G841" s="653">
        <f t="shared" si="168"/>
        <v>0</v>
      </c>
      <c r="H841" s="653">
        <f t="shared" si="168"/>
        <v>0</v>
      </c>
      <c r="I841" s="653">
        <f t="shared" si="169"/>
        <v>0</v>
      </c>
      <c r="J841" s="653">
        <f t="shared" si="170"/>
        <v>0</v>
      </c>
      <c r="K841" s="1413" t="e">
        <f>SUMIF('[11]Notes Wise'!$A$5:$A$2617,[11]Final!A841,'[11]Notes Wise'!$I$5:$I$2617)</f>
        <v>#VALUE!</v>
      </c>
      <c r="L841" s="1413" t="e">
        <f>SUMIF('[11]Notes Wise'!$A$5:$A$2617,[11]Final!A841,'[11]Notes Wise'!$J$5:$J$2617)</f>
        <v>#VALUE!</v>
      </c>
      <c r="M841" s="1460" t="e">
        <f t="shared" si="159"/>
        <v>#VALUE!</v>
      </c>
      <c r="N841" s="1460" t="e">
        <f t="shared" si="159"/>
        <v>#VALUE!</v>
      </c>
    </row>
    <row r="842" spans="1:14" s="1433" customFormat="1" ht="13.5" thickBot="1">
      <c r="A842" s="1417">
        <v>23.356999999999999</v>
      </c>
      <c r="B842" s="1418" t="s">
        <v>913</v>
      </c>
      <c r="C842" s="652">
        <f>'[11]CONSOLIDATED TB'!C727</f>
        <v>0</v>
      </c>
      <c r="D842" s="652">
        <f>'[11]CONSOLIDATED TB'!D727</f>
        <v>0</v>
      </c>
      <c r="E842" s="653">
        <f>'[11]CONSOLIDATED TB'!G727</f>
        <v>592548346.74000001</v>
      </c>
      <c r="F842" s="653">
        <f>'[11]CONSOLIDATED TB'!H727</f>
        <v>0</v>
      </c>
      <c r="G842" s="653">
        <f t="shared" si="168"/>
        <v>592548346.74000001</v>
      </c>
      <c r="H842" s="653">
        <f t="shared" si="168"/>
        <v>0</v>
      </c>
      <c r="I842" s="653">
        <f t="shared" si="169"/>
        <v>592548346.74000001</v>
      </c>
      <c r="J842" s="653">
        <f t="shared" si="170"/>
        <v>0</v>
      </c>
      <c r="K842" s="1413" t="e">
        <f>SUMIF('[11]Notes Wise'!$A$5:$A$2617,[11]Final!A842,'[11]Notes Wise'!$I$5:$I$2617)</f>
        <v>#VALUE!</v>
      </c>
      <c r="L842" s="1413" t="e">
        <f>SUMIF('[11]Notes Wise'!$A$5:$A$2617,[11]Final!A842,'[11]Notes Wise'!$J$5:$J$2617)</f>
        <v>#VALUE!</v>
      </c>
      <c r="M842" s="1460" t="e">
        <f t="shared" si="159"/>
        <v>#VALUE!</v>
      </c>
      <c r="N842" s="1460" t="e">
        <f t="shared" si="159"/>
        <v>#VALUE!</v>
      </c>
    </row>
    <row r="843" spans="1:14" s="1433" customFormat="1" ht="13.5" thickBot="1">
      <c r="A843" s="1417">
        <v>23.358000000000001</v>
      </c>
      <c r="B843" s="1418" t="s">
        <v>554</v>
      </c>
      <c r="C843" s="652">
        <f>'[11]CONSOLIDATED TB'!C728</f>
        <v>0</v>
      </c>
      <c r="D843" s="652">
        <f>'[11]CONSOLIDATED TB'!D728</f>
        <v>0</v>
      </c>
      <c r="E843" s="653">
        <f>'[11]CONSOLIDATED TB'!G728</f>
        <v>70379472.280000001</v>
      </c>
      <c r="F843" s="653">
        <f>'[11]CONSOLIDATED TB'!H728</f>
        <v>0</v>
      </c>
      <c r="G843" s="653">
        <f t="shared" si="168"/>
        <v>70379472.280000001</v>
      </c>
      <c r="H843" s="653">
        <f t="shared" si="168"/>
        <v>0</v>
      </c>
      <c r="I843" s="653">
        <f t="shared" si="169"/>
        <v>70379472.280000001</v>
      </c>
      <c r="J843" s="653">
        <f t="shared" si="170"/>
        <v>0</v>
      </c>
      <c r="K843" s="1413" t="e">
        <f>SUMIF('[11]Notes Wise'!$A$5:$A$2617,[11]Final!A843,'[11]Notes Wise'!$I$5:$I$2617)</f>
        <v>#VALUE!</v>
      </c>
      <c r="L843" s="1413" t="e">
        <f>SUMIF('[11]Notes Wise'!$A$5:$A$2617,[11]Final!A843,'[11]Notes Wise'!$J$5:$J$2617)</f>
        <v>#VALUE!</v>
      </c>
      <c r="M843" s="1460" t="e">
        <f t="shared" si="159"/>
        <v>#VALUE!</v>
      </c>
      <c r="N843" s="1460" t="e">
        <f t="shared" si="159"/>
        <v>#VALUE!</v>
      </c>
    </row>
    <row r="844" spans="1:14" s="1433" customFormat="1" ht="13.5" thickBot="1">
      <c r="A844" s="1417">
        <v>23.359000000000002</v>
      </c>
      <c r="B844" s="1418" t="s">
        <v>555</v>
      </c>
      <c r="C844" s="652">
        <f>'[11]CONSOLIDATED TB'!C729</f>
        <v>0</v>
      </c>
      <c r="D844" s="652">
        <f>'[11]CONSOLIDATED TB'!D729</f>
        <v>0</v>
      </c>
      <c r="E844" s="653">
        <f>'[11]CONSOLIDATED TB'!G729</f>
        <v>973800341.14999998</v>
      </c>
      <c r="F844" s="653">
        <f>'[11]CONSOLIDATED TB'!H729</f>
        <v>0</v>
      </c>
      <c r="G844" s="653">
        <f t="shared" si="168"/>
        <v>973800341.14999998</v>
      </c>
      <c r="H844" s="653">
        <f t="shared" si="168"/>
        <v>0</v>
      </c>
      <c r="I844" s="653">
        <f t="shared" si="169"/>
        <v>973800341.14999998</v>
      </c>
      <c r="J844" s="653">
        <f t="shared" si="170"/>
        <v>0</v>
      </c>
      <c r="K844" s="1413" t="e">
        <f>SUMIF('[11]Notes Wise'!$A$5:$A$2617,[11]Final!A844,'[11]Notes Wise'!$I$5:$I$2617)</f>
        <v>#VALUE!</v>
      </c>
      <c r="L844" s="1413" t="e">
        <f>SUMIF('[11]Notes Wise'!$A$5:$A$2617,[11]Final!A844,'[11]Notes Wise'!$J$5:$J$2617)</f>
        <v>#VALUE!</v>
      </c>
      <c r="M844" s="1460" t="e">
        <f t="shared" si="159"/>
        <v>#VALUE!</v>
      </c>
      <c r="N844" s="1460" t="e">
        <f t="shared" si="159"/>
        <v>#VALUE!</v>
      </c>
    </row>
    <row r="845" spans="1:14" s="1433" customFormat="1" ht="13.5" thickBot="1">
      <c r="A845" s="1422">
        <v>23.36</v>
      </c>
      <c r="B845" s="1418" t="s">
        <v>1992</v>
      </c>
      <c r="C845" s="652">
        <f>'[11]CONSOLIDATED TB'!C730</f>
        <v>0</v>
      </c>
      <c r="D845" s="652">
        <f>'[11]CONSOLIDATED TB'!D730</f>
        <v>0</v>
      </c>
      <c r="E845" s="653">
        <f>'[11]CONSOLIDATED TB'!G730</f>
        <v>15724300.929999998</v>
      </c>
      <c r="F845" s="653">
        <f>'[11]CONSOLIDATED TB'!H730</f>
        <v>0</v>
      </c>
      <c r="G845" s="653">
        <f t="shared" si="168"/>
        <v>15724300.929999998</v>
      </c>
      <c r="H845" s="653">
        <f t="shared" si="168"/>
        <v>0</v>
      </c>
      <c r="I845" s="653">
        <f t="shared" si="169"/>
        <v>15724300.929999998</v>
      </c>
      <c r="J845" s="653">
        <f t="shared" si="170"/>
        <v>0</v>
      </c>
      <c r="K845" s="1413" t="e">
        <f>SUMIF('[11]Notes Wise'!$A$5:$A$2617,[11]Final!A845,'[11]Notes Wise'!$I$5:$I$2617)</f>
        <v>#VALUE!</v>
      </c>
      <c r="L845" s="1413" t="e">
        <f>SUMIF('[11]Notes Wise'!$A$5:$A$2617,[11]Final!A845,'[11]Notes Wise'!$J$5:$J$2617)</f>
        <v>#VALUE!</v>
      </c>
      <c r="M845" s="1460" t="e">
        <f t="shared" si="159"/>
        <v>#VALUE!</v>
      </c>
      <c r="N845" s="1460" t="e">
        <f t="shared" si="159"/>
        <v>#VALUE!</v>
      </c>
    </row>
    <row r="846" spans="1:14" s="1433" customFormat="1" ht="13.5" thickBot="1">
      <c r="A846" s="1417">
        <v>23.361000000000001</v>
      </c>
      <c r="B846" s="1418" t="s">
        <v>1993</v>
      </c>
      <c r="C846" s="652">
        <f>'[11]CONSOLIDATED TB'!C731</f>
        <v>0</v>
      </c>
      <c r="D846" s="652">
        <f>'[11]CONSOLIDATED TB'!D731</f>
        <v>0</v>
      </c>
      <c r="E846" s="653">
        <f>'[11]CONSOLIDATED TB'!G731</f>
        <v>203759771.81</v>
      </c>
      <c r="F846" s="653">
        <f>'[11]CONSOLIDATED TB'!H731</f>
        <v>0</v>
      </c>
      <c r="G846" s="653">
        <f t="shared" si="168"/>
        <v>203759771.81</v>
      </c>
      <c r="H846" s="653">
        <f t="shared" si="168"/>
        <v>0</v>
      </c>
      <c r="I846" s="653">
        <f t="shared" si="169"/>
        <v>203759771.81</v>
      </c>
      <c r="J846" s="653">
        <f t="shared" si="170"/>
        <v>0</v>
      </c>
      <c r="K846" s="1413" t="e">
        <f>SUMIF('[11]Notes Wise'!$A$5:$A$2617,[11]Final!A846,'[11]Notes Wise'!$I$5:$I$2617)</f>
        <v>#VALUE!</v>
      </c>
      <c r="L846" s="1413" t="e">
        <f>SUMIF('[11]Notes Wise'!$A$5:$A$2617,[11]Final!A846,'[11]Notes Wise'!$J$5:$J$2617)</f>
        <v>#VALUE!</v>
      </c>
      <c r="M846" s="1460" t="e">
        <f t="shared" si="159"/>
        <v>#VALUE!</v>
      </c>
      <c r="N846" s="1460" t="e">
        <f t="shared" si="159"/>
        <v>#VALUE!</v>
      </c>
    </row>
    <row r="847" spans="1:14" s="1433" customFormat="1" ht="13.5" thickBot="1">
      <c r="A847" s="1417">
        <v>23.361999999999998</v>
      </c>
      <c r="B847" s="1418" t="s">
        <v>2840</v>
      </c>
      <c r="C847" s="652">
        <f>'[11]CONSOLIDATED TB'!C732</f>
        <v>0</v>
      </c>
      <c r="D847" s="652">
        <f>'[11]CONSOLIDATED TB'!D732</f>
        <v>0</v>
      </c>
      <c r="E847" s="653">
        <f>'[11]CONSOLIDATED TB'!G732</f>
        <v>0</v>
      </c>
      <c r="F847" s="653">
        <f>'[11]CONSOLIDATED TB'!H732</f>
        <v>0</v>
      </c>
      <c r="G847" s="653">
        <f t="shared" si="168"/>
        <v>0</v>
      </c>
      <c r="H847" s="653">
        <f t="shared" si="168"/>
        <v>0</v>
      </c>
      <c r="I847" s="653">
        <f t="shared" si="169"/>
        <v>0</v>
      </c>
      <c r="J847" s="653">
        <f t="shared" si="170"/>
        <v>0</v>
      </c>
      <c r="K847" s="1413" t="e">
        <f>SUMIF('[11]Notes Wise'!$A$5:$A$2617,[11]Final!A847,'[11]Notes Wise'!$I$5:$I$2617)</f>
        <v>#VALUE!</v>
      </c>
      <c r="L847" s="1413" t="e">
        <f>SUMIF('[11]Notes Wise'!$A$5:$A$2617,[11]Final!A847,'[11]Notes Wise'!$J$5:$J$2617)</f>
        <v>#VALUE!</v>
      </c>
      <c r="M847" s="1460" t="e">
        <f t="shared" si="159"/>
        <v>#VALUE!</v>
      </c>
      <c r="N847" s="1460" t="e">
        <f t="shared" si="159"/>
        <v>#VALUE!</v>
      </c>
    </row>
    <row r="848" spans="1:14" ht="13.5" thickBot="1">
      <c r="A848" s="1417">
        <v>23.363</v>
      </c>
      <c r="B848" s="1418" t="s">
        <v>2841</v>
      </c>
      <c r="C848" s="652">
        <f>'[11]CONSOLIDATED TB'!C733</f>
        <v>0</v>
      </c>
      <c r="D848" s="652">
        <f>'[11]CONSOLIDATED TB'!D733</f>
        <v>0</v>
      </c>
      <c r="E848" s="653">
        <f>'[11]CONSOLIDATED TB'!G733</f>
        <v>174141480.95000002</v>
      </c>
      <c r="F848" s="653">
        <f>'[11]CONSOLIDATED TB'!H733</f>
        <v>0</v>
      </c>
      <c r="G848" s="653">
        <f t="shared" si="168"/>
        <v>174141480.95000002</v>
      </c>
      <c r="H848" s="653">
        <f t="shared" si="168"/>
        <v>0</v>
      </c>
      <c r="I848" s="653">
        <f t="shared" si="169"/>
        <v>174141480.95000002</v>
      </c>
      <c r="J848" s="653">
        <f t="shared" si="170"/>
        <v>0</v>
      </c>
      <c r="K848" s="1413" t="e">
        <f>SUMIF('[11]Notes Wise'!$A$5:$A$2617,[11]Final!A848,'[11]Notes Wise'!$I$5:$I$2617)</f>
        <v>#VALUE!</v>
      </c>
      <c r="L848" s="1413" t="e">
        <f>SUMIF('[11]Notes Wise'!$A$5:$A$2617,[11]Final!A848,'[11]Notes Wise'!$J$5:$J$2617)</f>
        <v>#VALUE!</v>
      </c>
      <c r="M848" s="1460" t="e">
        <f t="shared" ref="M848:N911" si="171">+I848-K848</f>
        <v>#VALUE!</v>
      </c>
      <c r="N848" s="1460" t="e">
        <f t="shared" si="171"/>
        <v>#VALUE!</v>
      </c>
    </row>
    <row r="849" spans="1:14" ht="13.5" thickBot="1">
      <c r="A849" s="1417">
        <v>23.364000000000001</v>
      </c>
      <c r="B849" s="1418" t="s">
        <v>2842</v>
      </c>
      <c r="C849" s="652">
        <f>'[11]CONSOLIDATED TB'!C734</f>
        <v>0</v>
      </c>
      <c r="D849" s="652">
        <f>'[11]CONSOLIDATED TB'!D734</f>
        <v>0</v>
      </c>
      <c r="E849" s="653">
        <f>'[11]CONSOLIDATED TB'!G734</f>
        <v>0</v>
      </c>
      <c r="F849" s="653">
        <f>'[11]CONSOLIDATED TB'!H734</f>
        <v>0</v>
      </c>
      <c r="G849" s="653">
        <f t="shared" si="168"/>
        <v>0</v>
      </c>
      <c r="H849" s="653">
        <f t="shared" si="168"/>
        <v>0</v>
      </c>
      <c r="I849" s="653">
        <f t="shared" si="169"/>
        <v>0</v>
      </c>
      <c r="J849" s="653">
        <f t="shared" si="170"/>
        <v>0</v>
      </c>
      <c r="K849" s="1413" t="e">
        <f>SUMIF('[11]Notes Wise'!$A$5:$A$2617,[11]Final!A849,'[11]Notes Wise'!$I$5:$I$2617)</f>
        <v>#VALUE!</v>
      </c>
      <c r="L849" s="1413" t="e">
        <f>SUMIF('[11]Notes Wise'!$A$5:$A$2617,[11]Final!A849,'[11]Notes Wise'!$J$5:$J$2617)</f>
        <v>#VALUE!</v>
      </c>
      <c r="M849" s="1460" t="e">
        <f t="shared" si="171"/>
        <v>#VALUE!</v>
      </c>
      <c r="N849" s="1460" t="e">
        <f t="shared" si="171"/>
        <v>#VALUE!</v>
      </c>
    </row>
    <row r="850" spans="1:14" ht="13.5" thickBot="1">
      <c r="A850" s="1417">
        <v>23.364999999999998</v>
      </c>
      <c r="B850" s="1418" t="s">
        <v>686</v>
      </c>
      <c r="C850" s="652">
        <f>'[11]CONSOLIDATED TB'!C735</f>
        <v>0</v>
      </c>
      <c r="D850" s="652">
        <f>'[11]CONSOLIDATED TB'!D735</f>
        <v>0</v>
      </c>
      <c r="E850" s="653">
        <f>'[11]CONSOLIDATED TB'!G735</f>
        <v>164304517.70999998</v>
      </c>
      <c r="F850" s="653">
        <f>'[11]CONSOLIDATED TB'!H735</f>
        <v>0</v>
      </c>
      <c r="G850" s="653">
        <f t="shared" si="168"/>
        <v>164304517.70999998</v>
      </c>
      <c r="H850" s="653">
        <f t="shared" si="168"/>
        <v>0</v>
      </c>
      <c r="I850" s="653">
        <f t="shared" si="169"/>
        <v>164304517.70999998</v>
      </c>
      <c r="J850" s="653">
        <f t="shared" si="170"/>
        <v>0</v>
      </c>
      <c r="K850" s="1413" t="e">
        <f>SUMIF('[11]Notes Wise'!$A$5:$A$2617,[11]Final!A850,'[11]Notes Wise'!$I$5:$I$2617)</f>
        <v>#VALUE!</v>
      </c>
      <c r="L850" s="1413" t="e">
        <f>SUMIF('[11]Notes Wise'!$A$5:$A$2617,[11]Final!A850,'[11]Notes Wise'!$J$5:$J$2617)</f>
        <v>#VALUE!</v>
      </c>
      <c r="M850" s="1460" t="e">
        <f t="shared" si="171"/>
        <v>#VALUE!</v>
      </c>
      <c r="N850" s="1460" t="e">
        <f t="shared" si="171"/>
        <v>#VALUE!</v>
      </c>
    </row>
    <row r="851" spans="1:14" s="1427" customFormat="1" ht="13.5" thickBot="1">
      <c r="A851" s="1425">
        <v>23.366</v>
      </c>
      <c r="B851" s="1436" t="s">
        <v>437</v>
      </c>
      <c r="C851" s="652">
        <f>'[11]CONSOLIDATED TB'!C736</f>
        <v>0</v>
      </c>
      <c r="D851" s="652">
        <f>'[11]CONSOLIDATED TB'!D736</f>
        <v>0</v>
      </c>
      <c r="E851" s="653">
        <f>'[11]CONSOLIDATED TB'!G736</f>
        <v>4894497.26</v>
      </c>
      <c r="F851" s="653">
        <f>'[11]CONSOLIDATED TB'!H736</f>
        <v>0</v>
      </c>
      <c r="G851" s="653">
        <f t="shared" si="168"/>
        <v>4894497.26</v>
      </c>
      <c r="H851" s="653">
        <f t="shared" si="168"/>
        <v>0</v>
      </c>
      <c r="I851" s="653">
        <f t="shared" si="169"/>
        <v>4894497.26</v>
      </c>
      <c r="J851" s="653">
        <f t="shared" si="170"/>
        <v>0</v>
      </c>
      <c r="K851" s="1413" t="e">
        <f>SUMIF('[11]Notes Wise'!$A$5:$A$2617,[11]Final!A851,'[11]Notes Wise'!$I$5:$I$2617)</f>
        <v>#VALUE!</v>
      </c>
      <c r="L851" s="1413" t="e">
        <f>SUMIF('[11]Notes Wise'!$A$5:$A$2617,[11]Final!A851,'[11]Notes Wise'!$J$5:$J$2617)</f>
        <v>#VALUE!</v>
      </c>
      <c r="M851" s="1460" t="e">
        <f t="shared" si="171"/>
        <v>#VALUE!</v>
      </c>
      <c r="N851" s="1460" t="e">
        <f t="shared" si="171"/>
        <v>#VALUE!</v>
      </c>
    </row>
    <row r="852" spans="1:14" s="1427" customFormat="1" ht="13.5" thickBot="1">
      <c r="A852" s="1425">
        <v>23.367000000000001</v>
      </c>
      <c r="B852" s="1436" t="s">
        <v>1996</v>
      </c>
      <c r="C852" s="652">
        <f>'[11]CONSOLIDATED TB'!C737</f>
        <v>0</v>
      </c>
      <c r="D852" s="652">
        <f>'[11]CONSOLIDATED TB'!D737</f>
        <v>0</v>
      </c>
      <c r="E852" s="653">
        <f>'[11]CONSOLIDATED TB'!G737</f>
        <v>1813153.73</v>
      </c>
      <c r="F852" s="653">
        <f>'[11]CONSOLIDATED TB'!H737</f>
        <v>0</v>
      </c>
      <c r="G852" s="653">
        <f t="shared" si="168"/>
        <v>1813153.73</v>
      </c>
      <c r="H852" s="653">
        <f t="shared" si="168"/>
        <v>0</v>
      </c>
      <c r="I852" s="653">
        <f t="shared" si="169"/>
        <v>1813153.73</v>
      </c>
      <c r="J852" s="653">
        <f t="shared" si="170"/>
        <v>0</v>
      </c>
      <c r="K852" s="1413" t="e">
        <f>SUMIF('[11]Notes Wise'!$A$5:$A$2617,[11]Final!A852,'[11]Notes Wise'!$I$5:$I$2617)</f>
        <v>#VALUE!</v>
      </c>
      <c r="L852" s="1413" t="e">
        <f>SUMIF('[11]Notes Wise'!$A$5:$A$2617,[11]Final!A852,'[11]Notes Wise'!$J$5:$J$2617)</f>
        <v>#VALUE!</v>
      </c>
      <c r="M852" s="1460" t="e">
        <f t="shared" si="171"/>
        <v>#VALUE!</v>
      </c>
      <c r="N852" s="1460" t="e">
        <f t="shared" si="171"/>
        <v>#VALUE!</v>
      </c>
    </row>
    <row r="853" spans="1:14" s="2028" customFormat="1" ht="13.5" thickBot="1">
      <c r="A853" s="1423"/>
      <c r="B853" s="2027" t="s">
        <v>1838</v>
      </c>
      <c r="C853" s="761">
        <f t="shared" ref="C853:J853" si="172">SUM(C836:C852)</f>
        <v>0</v>
      </c>
      <c r="D853" s="761">
        <f>SUM(D836:D852)</f>
        <v>0</v>
      </c>
      <c r="E853" s="761">
        <f t="shared" si="172"/>
        <v>6969878507.5499992</v>
      </c>
      <c r="F853" s="761">
        <f t="shared" si="172"/>
        <v>0</v>
      </c>
      <c r="G853" s="761">
        <f t="shared" si="172"/>
        <v>6969878507.5499992</v>
      </c>
      <c r="H853" s="761">
        <f t="shared" si="172"/>
        <v>0</v>
      </c>
      <c r="I853" s="761">
        <f t="shared" si="172"/>
        <v>6969878507.5499992</v>
      </c>
      <c r="J853" s="761">
        <f t="shared" si="172"/>
        <v>0</v>
      </c>
      <c r="K853" s="1413" t="e">
        <f>SUMIF('[11]Notes Wise'!$A$5:$A$2617,[11]Final!A853,'[11]Notes Wise'!$I$5:$I$2617)</f>
        <v>#VALUE!</v>
      </c>
      <c r="L853" s="1413" t="e">
        <f>SUMIF('[11]Notes Wise'!$A$5:$A$2617,[11]Final!A853,'[11]Notes Wise'!$J$5:$J$2617)</f>
        <v>#VALUE!</v>
      </c>
      <c r="M853" s="1460" t="e">
        <f t="shared" si="171"/>
        <v>#VALUE!</v>
      </c>
      <c r="N853" s="1460" t="e">
        <f t="shared" si="171"/>
        <v>#VALUE!</v>
      </c>
    </row>
    <row r="854" spans="1:14" s="2028" customFormat="1" ht="13.5" thickBot="1">
      <c r="A854" s="1423"/>
      <c r="B854" s="2027" t="s">
        <v>1851</v>
      </c>
      <c r="C854" s="654">
        <f>+C853-D853</f>
        <v>0</v>
      </c>
      <c r="D854" s="655"/>
      <c r="E854" s="654">
        <f>+E853-F853</f>
        <v>6969878507.5499992</v>
      </c>
      <c r="F854" s="761"/>
      <c r="G854" s="654">
        <f>+G853-H853</f>
        <v>6969878507.5499992</v>
      </c>
      <c r="H854" s="761"/>
      <c r="I854" s="654">
        <f>+I853-J853</f>
        <v>6969878507.5499992</v>
      </c>
      <c r="J854" s="761"/>
      <c r="K854" s="1413" t="e">
        <f>SUMIF('[11]Notes Wise'!$A$5:$A$2617,[11]Final!A854,'[11]Notes Wise'!$I$5:$I$2617)</f>
        <v>#VALUE!</v>
      </c>
      <c r="L854" s="1413" t="e">
        <f>SUMIF('[11]Notes Wise'!$A$5:$A$2617,[11]Final!A854,'[11]Notes Wise'!$J$5:$J$2617)</f>
        <v>#VALUE!</v>
      </c>
      <c r="M854" s="1460" t="e">
        <f t="shared" si="171"/>
        <v>#VALUE!</v>
      </c>
      <c r="N854" s="1460" t="e">
        <f t="shared" si="171"/>
        <v>#VALUE!</v>
      </c>
    </row>
    <row r="855" spans="1:14" s="1421" customFormat="1" ht="13.5" thickBot="1">
      <c r="A855" s="1471" t="s">
        <v>559</v>
      </c>
      <c r="B855" s="1475" t="s">
        <v>2843</v>
      </c>
      <c r="C855" s="652"/>
      <c r="D855" s="652"/>
      <c r="E855" s="653"/>
      <c r="F855" s="653"/>
      <c r="G855" s="653"/>
      <c r="H855" s="653"/>
      <c r="I855" s="653"/>
      <c r="J855" s="653"/>
      <c r="K855" s="1413" t="e">
        <f>SUMIF('[11]Notes Wise'!$A$5:$A$2617,[11]Final!A855,'[11]Notes Wise'!$I$5:$I$2617)</f>
        <v>#VALUE!</v>
      </c>
      <c r="L855" s="1413" t="e">
        <f>SUMIF('[11]Notes Wise'!$A$5:$A$2617,[11]Final!A855,'[11]Notes Wise'!$J$5:$J$2617)</f>
        <v>#VALUE!</v>
      </c>
      <c r="M855" s="1460" t="e">
        <f t="shared" si="171"/>
        <v>#VALUE!</v>
      </c>
      <c r="N855" s="1460" t="e">
        <f t="shared" si="171"/>
        <v>#VALUE!</v>
      </c>
    </row>
    <row r="856" spans="1:14" s="1421" customFormat="1" ht="13.5" thickBot="1">
      <c r="A856" s="1471" t="s">
        <v>457</v>
      </c>
      <c r="B856" s="1475" t="s">
        <v>2854</v>
      </c>
      <c r="C856" s="652"/>
      <c r="D856" s="652"/>
      <c r="E856" s="653"/>
      <c r="F856" s="653"/>
      <c r="G856" s="653"/>
      <c r="H856" s="653"/>
      <c r="I856" s="653"/>
      <c r="J856" s="653"/>
      <c r="K856" s="1413" t="e">
        <f>SUMIF('[11]Notes Wise'!$A$5:$A$2617,[11]Final!A856,'[11]Notes Wise'!$I$5:$I$2617)</f>
        <v>#VALUE!</v>
      </c>
      <c r="L856" s="1413" t="e">
        <f>SUMIF('[11]Notes Wise'!$A$5:$A$2617,[11]Final!A856,'[11]Notes Wise'!$J$5:$J$2617)</f>
        <v>#VALUE!</v>
      </c>
      <c r="M856" s="1460" t="e">
        <f t="shared" si="171"/>
        <v>#VALUE!</v>
      </c>
      <c r="N856" s="1460" t="e">
        <f t="shared" si="171"/>
        <v>#VALUE!</v>
      </c>
    </row>
    <row r="857" spans="1:14" ht="13.5" thickBot="1">
      <c r="A857" s="1417">
        <v>23.370999999999999</v>
      </c>
      <c r="B857" s="1418" t="s">
        <v>683</v>
      </c>
      <c r="C857" s="652">
        <f>'[11]CONSOLIDATED TB'!C740</f>
        <v>0</v>
      </c>
      <c r="D857" s="652">
        <f>'[11]CONSOLIDATED TB'!D740</f>
        <v>0</v>
      </c>
      <c r="E857" s="653">
        <f>'[11]CONSOLIDATED TB'!G740</f>
        <v>71453246.159999996</v>
      </c>
      <c r="F857" s="653">
        <f>'[11]CONSOLIDATED TB'!H740</f>
        <v>0</v>
      </c>
      <c r="G857" s="653">
        <f t="shared" ref="G857:H873" si="173">C857+E857</f>
        <v>71453246.159999996</v>
      </c>
      <c r="H857" s="653">
        <f t="shared" si="173"/>
        <v>0</v>
      </c>
      <c r="I857" s="653">
        <f t="shared" ref="I857:I873" si="174">IF(G857&gt;H857,G857-H857,0)</f>
        <v>71453246.159999996</v>
      </c>
      <c r="J857" s="653">
        <f t="shared" ref="J857:J873" si="175">IF(H857&gt;G857,H857-G857,0)</f>
        <v>0</v>
      </c>
      <c r="K857" s="1413" t="e">
        <f>SUMIF('[11]Notes Wise'!$A$5:$A$2617,[11]Final!A857,'[11]Notes Wise'!$I$5:$I$2617)</f>
        <v>#VALUE!</v>
      </c>
      <c r="L857" s="1413" t="e">
        <f>SUMIF('[11]Notes Wise'!$A$5:$A$2617,[11]Final!A857,'[11]Notes Wise'!$J$5:$J$2617)</f>
        <v>#VALUE!</v>
      </c>
      <c r="M857" s="1460" t="e">
        <f t="shared" si="171"/>
        <v>#VALUE!</v>
      </c>
      <c r="N857" s="1460" t="e">
        <f t="shared" si="171"/>
        <v>#VALUE!</v>
      </c>
    </row>
    <row r="858" spans="1:14" ht="13.5" thickBot="1">
      <c r="A858" s="1417">
        <v>23.372</v>
      </c>
      <c r="B858" s="1418" t="s">
        <v>1370</v>
      </c>
      <c r="C858" s="652">
        <f>'[11]CONSOLIDATED TB'!C741</f>
        <v>0</v>
      </c>
      <c r="D858" s="652">
        <f>'[11]CONSOLIDATED TB'!D741</f>
        <v>0</v>
      </c>
      <c r="E858" s="653">
        <f>'[11]CONSOLIDATED TB'!G741</f>
        <v>31863163.199999996</v>
      </c>
      <c r="F858" s="653">
        <f>'[11]CONSOLIDATED TB'!H741</f>
        <v>0</v>
      </c>
      <c r="G858" s="653">
        <f t="shared" si="173"/>
        <v>31863163.199999996</v>
      </c>
      <c r="H858" s="653">
        <f t="shared" si="173"/>
        <v>0</v>
      </c>
      <c r="I858" s="653">
        <f t="shared" si="174"/>
        <v>31863163.199999996</v>
      </c>
      <c r="J858" s="653">
        <f t="shared" si="175"/>
        <v>0</v>
      </c>
      <c r="K858" s="1413" t="e">
        <f>SUMIF('[11]Notes Wise'!$A$5:$A$2617,[11]Final!A858,'[11]Notes Wise'!$I$5:$I$2617)</f>
        <v>#VALUE!</v>
      </c>
      <c r="L858" s="1413" t="e">
        <f>SUMIF('[11]Notes Wise'!$A$5:$A$2617,[11]Final!A858,'[11]Notes Wise'!$J$5:$J$2617)</f>
        <v>#VALUE!</v>
      </c>
      <c r="M858" s="1460" t="e">
        <f t="shared" si="171"/>
        <v>#VALUE!</v>
      </c>
      <c r="N858" s="1460" t="e">
        <f t="shared" si="171"/>
        <v>#VALUE!</v>
      </c>
    </row>
    <row r="859" spans="1:14" ht="13.5" thickBot="1">
      <c r="A859" s="1417">
        <v>23.373000000000001</v>
      </c>
      <c r="B859" s="1418" t="s">
        <v>1990</v>
      </c>
      <c r="C859" s="652">
        <f>'[11]CONSOLIDATED TB'!C742</f>
        <v>0</v>
      </c>
      <c r="D859" s="652">
        <f>'[11]CONSOLIDATED TB'!D742</f>
        <v>0</v>
      </c>
      <c r="E859" s="653">
        <f>'[11]CONSOLIDATED TB'!G742</f>
        <v>2642117.9599999995</v>
      </c>
      <c r="F859" s="653">
        <f>'[11]CONSOLIDATED TB'!H742</f>
        <v>0</v>
      </c>
      <c r="G859" s="653">
        <f t="shared" si="173"/>
        <v>2642117.9599999995</v>
      </c>
      <c r="H859" s="653">
        <f t="shared" si="173"/>
        <v>0</v>
      </c>
      <c r="I859" s="653">
        <f t="shared" si="174"/>
        <v>2642117.9599999995</v>
      </c>
      <c r="J859" s="653">
        <f t="shared" si="175"/>
        <v>0</v>
      </c>
      <c r="K859" s="1413" t="e">
        <f>SUMIF('[11]Notes Wise'!$A$5:$A$2617,[11]Final!A859,'[11]Notes Wise'!$I$5:$I$2617)</f>
        <v>#VALUE!</v>
      </c>
      <c r="L859" s="1413" t="e">
        <f>SUMIF('[11]Notes Wise'!$A$5:$A$2617,[11]Final!A859,'[11]Notes Wise'!$J$5:$J$2617)</f>
        <v>#VALUE!</v>
      </c>
      <c r="M859" s="1460" t="e">
        <f t="shared" si="171"/>
        <v>#VALUE!</v>
      </c>
      <c r="N859" s="1460" t="e">
        <f t="shared" si="171"/>
        <v>#VALUE!</v>
      </c>
    </row>
    <row r="860" spans="1:14" ht="13.5" thickBot="1">
      <c r="A860" s="1417">
        <v>23.373999999999999</v>
      </c>
      <c r="B860" s="1418" t="s">
        <v>1991</v>
      </c>
      <c r="C860" s="652">
        <f>'[11]CONSOLIDATED TB'!C743</f>
        <v>0</v>
      </c>
      <c r="D860" s="652">
        <f>'[11]CONSOLIDATED TB'!D743</f>
        <v>0</v>
      </c>
      <c r="E860" s="653">
        <f>'[11]CONSOLIDATED TB'!G743</f>
        <v>13478691.15</v>
      </c>
      <c r="F860" s="653">
        <f>'[11]CONSOLIDATED TB'!H743</f>
        <v>0</v>
      </c>
      <c r="G860" s="653">
        <f t="shared" si="173"/>
        <v>13478691.15</v>
      </c>
      <c r="H860" s="653">
        <f t="shared" si="173"/>
        <v>0</v>
      </c>
      <c r="I860" s="653">
        <f t="shared" si="174"/>
        <v>13478691.15</v>
      </c>
      <c r="J860" s="653">
        <f t="shared" si="175"/>
        <v>0</v>
      </c>
      <c r="K860" s="1413" t="e">
        <f>SUMIF('[11]Notes Wise'!$A$5:$A$2617,[11]Final!A860,'[11]Notes Wise'!$I$5:$I$2617)</f>
        <v>#VALUE!</v>
      </c>
      <c r="L860" s="1413" t="e">
        <f>SUMIF('[11]Notes Wise'!$A$5:$A$2617,[11]Final!A860,'[11]Notes Wise'!$J$5:$J$2617)</f>
        <v>#VALUE!</v>
      </c>
      <c r="M860" s="1460" t="e">
        <f t="shared" si="171"/>
        <v>#VALUE!</v>
      </c>
      <c r="N860" s="1460" t="e">
        <f t="shared" si="171"/>
        <v>#VALUE!</v>
      </c>
    </row>
    <row r="861" spans="1:14" ht="13.5" thickBot="1">
      <c r="A861" s="1417">
        <v>23.375</v>
      </c>
      <c r="B861" s="1418" t="s">
        <v>910</v>
      </c>
      <c r="C861" s="652">
        <f>'[11]CONSOLIDATED TB'!C744</f>
        <v>0</v>
      </c>
      <c r="D861" s="652">
        <f>'[11]CONSOLIDATED TB'!D744</f>
        <v>0</v>
      </c>
      <c r="E861" s="653">
        <f>'[11]CONSOLIDATED TB'!G744</f>
        <v>76694000.039999992</v>
      </c>
      <c r="F861" s="653">
        <f>'[11]CONSOLIDATED TB'!H744</f>
        <v>0</v>
      </c>
      <c r="G861" s="653">
        <f t="shared" si="173"/>
        <v>76694000.039999992</v>
      </c>
      <c r="H861" s="653">
        <f t="shared" si="173"/>
        <v>0</v>
      </c>
      <c r="I861" s="653">
        <f t="shared" si="174"/>
        <v>76694000.039999992</v>
      </c>
      <c r="J861" s="653">
        <f t="shared" si="175"/>
        <v>0</v>
      </c>
      <c r="K861" s="1413" t="e">
        <f>SUMIF('[11]Notes Wise'!$A$5:$A$2617,[11]Final!A861,'[11]Notes Wise'!$I$5:$I$2617)</f>
        <v>#VALUE!</v>
      </c>
      <c r="L861" s="1413" t="e">
        <f>SUMIF('[11]Notes Wise'!$A$5:$A$2617,[11]Final!A861,'[11]Notes Wise'!$J$5:$J$2617)</f>
        <v>#VALUE!</v>
      </c>
      <c r="M861" s="1460" t="e">
        <f t="shared" si="171"/>
        <v>#VALUE!</v>
      </c>
      <c r="N861" s="1460" t="e">
        <f t="shared" si="171"/>
        <v>#VALUE!</v>
      </c>
    </row>
    <row r="862" spans="1:14" ht="13.5" thickBot="1">
      <c r="A862" s="1417">
        <v>23.376000000000001</v>
      </c>
      <c r="B862" s="1418" t="s">
        <v>912</v>
      </c>
      <c r="C862" s="652">
        <f>'[11]CONSOLIDATED TB'!C745</f>
        <v>0</v>
      </c>
      <c r="D862" s="652">
        <f>'[11]CONSOLIDATED TB'!D745</f>
        <v>0</v>
      </c>
      <c r="E862" s="653">
        <f>'[11]CONSOLIDATED TB'!G745</f>
        <v>0</v>
      </c>
      <c r="F862" s="653">
        <f>'[11]CONSOLIDATED TB'!H745</f>
        <v>0</v>
      </c>
      <c r="G862" s="653">
        <f t="shared" si="173"/>
        <v>0</v>
      </c>
      <c r="H862" s="653">
        <f t="shared" si="173"/>
        <v>0</v>
      </c>
      <c r="I862" s="653">
        <f t="shared" si="174"/>
        <v>0</v>
      </c>
      <c r="J862" s="653">
        <f t="shared" si="175"/>
        <v>0</v>
      </c>
      <c r="K862" s="1413" t="e">
        <f>SUMIF('[11]Notes Wise'!$A$5:$A$2617,[11]Final!A862,'[11]Notes Wise'!$I$5:$I$2617)</f>
        <v>#VALUE!</v>
      </c>
      <c r="L862" s="1413" t="e">
        <f>SUMIF('[11]Notes Wise'!$A$5:$A$2617,[11]Final!A862,'[11]Notes Wise'!$J$5:$J$2617)</f>
        <v>#VALUE!</v>
      </c>
      <c r="M862" s="1460" t="e">
        <f t="shared" si="171"/>
        <v>#VALUE!</v>
      </c>
      <c r="N862" s="1460" t="e">
        <f t="shared" si="171"/>
        <v>#VALUE!</v>
      </c>
    </row>
    <row r="863" spans="1:14" ht="13.5" thickBot="1">
      <c r="A863" s="1417">
        <v>23.376999999999999</v>
      </c>
      <c r="B863" s="1418" t="s">
        <v>913</v>
      </c>
      <c r="C863" s="652">
        <f>'[11]CONSOLIDATED TB'!C746</f>
        <v>0</v>
      </c>
      <c r="D863" s="652">
        <f>'[11]CONSOLIDATED TB'!D746</f>
        <v>0</v>
      </c>
      <c r="E863" s="653">
        <f>'[11]CONSOLIDATED TB'!G746</f>
        <v>47582034.109999999</v>
      </c>
      <c r="F863" s="653">
        <f>'[11]CONSOLIDATED TB'!H746</f>
        <v>0</v>
      </c>
      <c r="G863" s="653">
        <f t="shared" si="173"/>
        <v>47582034.109999999</v>
      </c>
      <c r="H863" s="653">
        <f t="shared" si="173"/>
        <v>0</v>
      </c>
      <c r="I863" s="653">
        <f t="shared" si="174"/>
        <v>47582034.109999999</v>
      </c>
      <c r="J863" s="653">
        <f t="shared" si="175"/>
        <v>0</v>
      </c>
      <c r="K863" s="1413" t="e">
        <f>SUMIF('[11]Notes Wise'!$A$5:$A$2617,[11]Final!A863,'[11]Notes Wise'!$I$5:$I$2617)</f>
        <v>#VALUE!</v>
      </c>
      <c r="L863" s="1413" t="e">
        <f>SUMIF('[11]Notes Wise'!$A$5:$A$2617,[11]Final!A863,'[11]Notes Wise'!$J$5:$J$2617)</f>
        <v>#VALUE!</v>
      </c>
      <c r="M863" s="1460" t="e">
        <f t="shared" si="171"/>
        <v>#VALUE!</v>
      </c>
      <c r="N863" s="1460" t="e">
        <f t="shared" si="171"/>
        <v>#VALUE!</v>
      </c>
    </row>
    <row r="864" spans="1:14" s="1421" customFormat="1" ht="13.5" thickBot="1">
      <c r="A864" s="1417">
        <v>23.378</v>
      </c>
      <c r="B864" s="1418" t="s">
        <v>554</v>
      </c>
      <c r="C864" s="652">
        <f>'[11]CONSOLIDATED TB'!C747</f>
        <v>0</v>
      </c>
      <c r="D864" s="652">
        <f>'[11]CONSOLIDATED TB'!D747</f>
        <v>0</v>
      </c>
      <c r="E864" s="653">
        <f>'[11]CONSOLIDATED TB'!G747</f>
        <v>2566760.3499999996</v>
      </c>
      <c r="F864" s="653">
        <f>'[11]CONSOLIDATED TB'!H747</f>
        <v>0</v>
      </c>
      <c r="G864" s="653">
        <f t="shared" si="173"/>
        <v>2566760.3499999996</v>
      </c>
      <c r="H864" s="653">
        <f t="shared" si="173"/>
        <v>0</v>
      </c>
      <c r="I864" s="653">
        <f t="shared" si="174"/>
        <v>2566760.3499999996</v>
      </c>
      <c r="J864" s="653">
        <f t="shared" si="175"/>
        <v>0</v>
      </c>
      <c r="K864" s="1413" t="e">
        <f>SUMIF('[11]Notes Wise'!$A$5:$A$2617,[11]Final!A864,'[11]Notes Wise'!$I$5:$I$2617)</f>
        <v>#VALUE!</v>
      </c>
      <c r="L864" s="1413" t="e">
        <f>SUMIF('[11]Notes Wise'!$A$5:$A$2617,[11]Final!A864,'[11]Notes Wise'!$J$5:$J$2617)</f>
        <v>#VALUE!</v>
      </c>
      <c r="M864" s="1460" t="e">
        <f t="shared" si="171"/>
        <v>#VALUE!</v>
      </c>
      <c r="N864" s="1460" t="e">
        <f t="shared" si="171"/>
        <v>#VALUE!</v>
      </c>
    </row>
    <row r="865" spans="1:14" ht="13.5" thickBot="1">
      <c r="A865" s="1417">
        <v>23.379000000000001</v>
      </c>
      <c r="B865" s="1418" t="s">
        <v>555</v>
      </c>
      <c r="C865" s="652">
        <f>'[11]CONSOLIDATED TB'!C748</f>
        <v>0</v>
      </c>
      <c r="D865" s="652">
        <f>'[11]CONSOLIDATED TB'!D748</f>
        <v>0</v>
      </c>
      <c r="E865" s="653">
        <f>'[11]CONSOLIDATED TB'!G748</f>
        <v>0</v>
      </c>
      <c r="F865" s="653">
        <f>'[11]CONSOLIDATED TB'!H748</f>
        <v>0</v>
      </c>
      <c r="G865" s="653">
        <f t="shared" si="173"/>
        <v>0</v>
      </c>
      <c r="H865" s="653">
        <f t="shared" si="173"/>
        <v>0</v>
      </c>
      <c r="I865" s="653">
        <f t="shared" si="174"/>
        <v>0</v>
      </c>
      <c r="J865" s="653">
        <f t="shared" si="175"/>
        <v>0</v>
      </c>
      <c r="K865" s="1413" t="e">
        <f>SUMIF('[11]Notes Wise'!$A$5:$A$2617,[11]Final!A865,'[11]Notes Wise'!$I$5:$I$2617)</f>
        <v>#VALUE!</v>
      </c>
      <c r="L865" s="1413" t="e">
        <f>SUMIF('[11]Notes Wise'!$A$5:$A$2617,[11]Final!A865,'[11]Notes Wise'!$J$5:$J$2617)</f>
        <v>#VALUE!</v>
      </c>
      <c r="M865" s="1460" t="e">
        <f t="shared" si="171"/>
        <v>#VALUE!</v>
      </c>
      <c r="N865" s="1460" t="e">
        <f t="shared" si="171"/>
        <v>#VALUE!</v>
      </c>
    </row>
    <row r="866" spans="1:14" ht="13.5" thickBot="1">
      <c r="A866" s="1422">
        <v>23.38</v>
      </c>
      <c r="B866" s="1418" t="s">
        <v>1992</v>
      </c>
      <c r="C866" s="652">
        <f>'[11]CONSOLIDATED TB'!C749</f>
        <v>0</v>
      </c>
      <c r="D866" s="652">
        <f>'[11]CONSOLIDATED TB'!D749</f>
        <v>0</v>
      </c>
      <c r="E866" s="653">
        <f>'[11]CONSOLIDATED TB'!G749</f>
        <v>274690.25000000006</v>
      </c>
      <c r="F866" s="653">
        <f>'[11]CONSOLIDATED TB'!H749</f>
        <v>0</v>
      </c>
      <c r="G866" s="653">
        <f t="shared" si="173"/>
        <v>274690.25000000006</v>
      </c>
      <c r="H866" s="653">
        <f t="shared" si="173"/>
        <v>0</v>
      </c>
      <c r="I866" s="653">
        <f t="shared" si="174"/>
        <v>274690.25000000006</v>
      </c>
      <c r="J866" s="653">
        <f t="shared" si="175"/>
        <v>0</v>
      </c>
      <c r="K866" s="1413" t="e">
        <f>SUMIF('[11]Notes Wise'!$A$5:$A$2617,[11]Final!A866,'[11]Notes Wise'!$I$5:$I$2617)</f>
        <v>#VALUE!</v>
      </c>
      <c r="L866" s="1413" t="e">
        <f>SUMIF('[11]Notes Wise'!$A$5:$A$2617,[11]Final!A866,'[11]Notes Wise'!$J$5:$J$2617)</f>
        <v>#VALUE!</v>
      </c>
      <c r="M866" s="1460" t="e">
        <f t="shared" si="171"/>
        <v>#VALUE!</v>
      </c>
      <c r="N866" s="1460" t="e">
        <f t="shared" si="171"/>
        <v>#VALUE!</v>
      </c>
    </row>
    <row r="867" spans="1:14" ht="13.5" thickBot="1">
      <c r="A867" s="1417">
        <v>23.381</v>
      </c>
      <c r="B867" s="1418" t="s">
        <v>1993</v>
      </c>
      <c r="C867" s="652">
        <f>'[11]CONSOLIDATED TB'!C750</f>
        <v>0</v>
      </c>
      <c r="D867" s="652">
        <f>'[11]CONSOLIDATED TB'!D750</f>
        <v>0</v>
      </c>
      <c r="E867" s="653">
        <f>'[11]CONSOLIDATED TB'!G750</f>
        <v>10027.11</v>
      </c>
      <c r="F867" s="653">
        <f>'[11]CONSOLIDATED TB'!H750</f>
        <v>0</v>
      </c>
      <c r="G867" s="653">
        <f t="shared" si="173"/>
        <v>10027.11</v>
      </c>
      <c r="H867" s="653">
        <f t="shared" si="173"/>
        <v>0</v>
      </c>
      <c r="I867" s="653">
        <f t="shared" si="174"/>
        <v>10027.11</v>
      </c>
      <c r="J867" s="653">
        <f t="shared" si="175"/>
        <v>0</v>
      </c>
      <c r="K867" s="1413" t="e">
        <f>SUMIF('[11]Notes Wise'!$A$5:$A$2617,[11]Final!A867,'[11]Notes Wise'!$I$5:$I$2617)</f>
        <v>#VALUE!</v>
      </c>
      <c r="L867" s="1413" t="e">
        <f>SUMIF('[11]Notes Wise'!$A$5:$A$2617,[11]Final!A867,'[11]Notes Wise'!$J$5:$J$2617)</f>
        <v>#VALUE!</v>
      </c>
      <c r="M867" s="1460" t="e">
        <f t="shared" si="171"/>
        <v>#VALUE!</v>
      </c>
      <c r="N867" s="1460" t="e">
        <f t="shared" si="171"/>
        <v>#VALUE!</v>
      </c>
    </row>
    <row r="868" spans="1:14" ht="13.5" thickBot="1">
      <c r="A868" s="1417">
        <v>23.382000000000001</v>
      </c>
      <c r="B868" s="1418" t="s">
        <v>2840</v>
      </c>
      <c r="C868" s="652">
        <f>'[11]CONSOLIDATED TB'!C751</f>
        <v>0</v>
      </c>
      <c r="D868" s="652">
        <f>'[11]CONSOLIDATED TB'!D751</f>
        <v>0</v>
      </c>
      <c r="E868" s="653">
        <f>'[11]CONSOLIDATED TB'!G751</f>
        <v>0</v>
      </c>
      <c r="F868" s="653">
        <f>'[11]CONSOLIDATED TB'!H751</f>
        <v>0</v>
      </c>
      <c r="G868" s="653">
        <f t="shared" si="173"/>
        <v>0</v>
      </c>
      <c r="H868" s="653">
        <f t="shared" si="173"/>
        <v>0</v>
      </c>
      <c r="I868" s="653">
        <f t="shared" si="174"/>
        <v>0</v>
      </c>
      <c r="J868" s="653">
        <f t="shared" si="175"/>
        <v>0</v>
      </c>
      <c r="K868" s="1413" t="e">
        <f>SUMIF('[11]Notes Wise'!$A$5:$A$2617,[11]Final!A868,'[11]Notes Wise'!$I$5:$I$2617)</f>
        <v>#VALUE!</v>
      </c>
      <c r="L868" s="1413" t="e">
        <f>SUMIF('[11]Notes Wise'!$A$5:$A$2617,[11]Final!A868,'[11]Notes Wise'!$J$5:$J$2617)</f>
        <v>#VALUE!</v>
      </c>
      <c r="M868" s="1460" t="e">
        <f t="shared" si="171"/>
        <v>#VALUE!</v>
      </c>
      <c r="N868" s="1460" t="e">
        <f t="shared" si="171"/>
        <v>#VALUE!</v>
      </c>
    </row>
    <row r="869" spans="1:14" ht="13.5" thickBot="1">
      <c r="A869" s="1417">
        <v>23.382999999999999</v>
      </c>
      <c r="B869" s="1418" t="s">
        <v>2841</v>
      </c>
      <c r="C869" s="652">
        <f>'[11]CONSOLIDATED TB'!C752</f>
        <v>0</v>
      </c>
      <c r="D869" s="652">
        <f>'[11]CONSOLIDATED TB'!D752</f>
        <v>0</v>
      </c>
      <c r="E869" s="653">
        <f>'[11]CONSOLIDATED TB'!G752</f>
        <v>7063536.6500000004</v>
      </c>
      <c r="F869" s="653">
        <f>'[11]CONSOLIDATED TB'!H752</f>
        <v>0</v>
      </c>
      <c r="G869" s="653">
        <f t="shared" si="173"/>
        <v>7063536.6500000004</v>
      </c>
      <c r="H869" s="653">
        <f t="shared" si="173"/>
        <v>0</v>
      </c>
      <c r="I869" s="653">
        <f t="shared" si="174"/>
        <v>7063536.6500000004</v>
      </c>
      <c r="J869" s="653">
        <f t="shared" si="175"/>
        <v>0</v>
      </c>
      <c r="K869" s="1413" t="e">
        <f>SUMIF('[11]Notes Wise'!$A$5:$A$2617,[11]Final!A869,'[11]Notes Wise'!$I$5:$I$2617)</f>
        <v>#VALUE!</v>
      </c>
      <c r="L869" s="1413" t="e">
        <f>SUMIF('[11]Notes Wise'!$A$5:$A$2617,[11]Final!A869,'[11]Notes Wise'!$J$5:$J$2617)</f>
        <v>#VALUE!</v>
      </c>
      <c r="M869" s="1460" t="e">
        <f t="shared" si="171"/>
        <v>#VALUE!</v>
      </c>
      <c r="N869" s="1460" t="e">
        <f t="shared" si="171"/>
        <v>#VALUE!</v>
      </c>
    </row>
    <row r="870" spans="1:14" ht="13.5" thickBot="1">
      <c r="A870" s="1417">
        <v>23.384</v>
      </c>
      <c r="B870" s="1418" t="s">
        <v>2842</v>
      </c>
      <c r="C870" s="652">
        <f>'[11]CONSOLIDATED TB'!C753</f>
        <v>0</v>
      </c>
      <c r="D870" s="652">
        <f>'[11]CONSOLIDATED TB'!D753</f>
        <v>0</v>
      </c>
      <c r="E870" s="653">
        <f>'[11]CONSOLIDATED TB'!G753</f>
        <v>0</v>
      </c>
      <c r="F870" s="653">
        <f>'[11]CONSOLIDATED TB'!H753</f>
        <v>0</v>
      </c>
      <c r="G870" s="653">
        <f t="shared" si="173"/>
        <v>0</v>
      </c>
      <c r="H870" s="653">
        <f t="shared" si="173"/>
        <v>0</v>
      </c>
      <c r="I870" s="653">
        <f t="shared" si="174"/>
        <v>0</v>
      </c>
      <c r="J870" s="653">
        <f t="shared" si="175"/>
        <v>0</v>
      </c>
      <c r="K870" s="1413" t="e">
        <f>SUMIF('[11]Notes Wise'!$A$5:$A$2617,[11]Final!A870,'[11]Notes Wise'!$I$5:$I$2617)</f>
        <v>#VALUE!</v>
      </c>
      <c r="L870" s="1413" t="e">
        <f>SUMIF('[11]Notes Wise'!$A$5:$A$2617,[11]Final!A870,'[11]Notes Wise'!$J$5:$J$2617)</f>
        <v>#VALUE!</v>
      </c>
      <c r="M870" s="1460" t="e">
        <f t="shared" si="171"/>
        <v>#VALUE!</v>
      </c>
      <c r="N870" s="1460" t="e">
        <f t="shared" si="171"/>
        <v>#VALUE!</v>
      </c>
    </row>
    <row r="871" spans="1:14" ht="13.5" thickBot="1">
      <c r="A871" s="1417">
        <v>23.385000000000002</v>
      </c>
      <c r="B871" s="1418" t="s">
        <v>686</v>
      </c>
      <c r="C871" s="652">
        <f>'[11]CONSOLIDATED TB'!C754</f>
        <v>0</v>
      </c>
      <c r="D871" s="652">
        <f>'[11]CONSOLIDATED TB'!D754</f>
        <v>0</v>
      </c>
      <c r="E871" s="653">
        <f>'[11]CONSOLIDATED TB'!G754</f>
        <v>4528926.91</v>
      </c>
      <c r="F871" s="653">
        <f>'[11]CONSOLIDATED TB'!H754</f>
        <v>0</v>
      </c>
      <c r="G871" s="653">
        <f t="shared" si="173"/>
        <v>4528926.91</v>
      </c>
      <c r="H871" s="653">
        <f t="shared" si="173"/>
        <v>0</v>
      </c>
      <c r="I871" s="653">
        <f t="shared" si="174"/>
        <v>4528926.91</v>
      </c>
      <c r="J871" s="653">
        <f t="shared" si="175"/>
        <v>0</v>
      </c>
      <c r="K871" s="1413" t="e">
        <f>SUMIF('[11]Notes Wise'!$A$5:$A$2617,[11]Final!A871,'[11]Notes Wise'!$I$5:$I$2617)</f>
        <v>#VALUE!</v>
      </c>
      <c r="L871" s="1413" t="e">
        <f>SUMIF('[11]Notes Wise'!$A$5:$A$2617,[11]Final!A871,'[11]Notes Wise'!$J$5:$J$2617)</f>
        <v>#VALUE!</v>
      </c>
      <c r="M871" s="1460" t="e">
        <f t="shared" si="171"/>
        <v>#VALUE!</v>
      </c>
      <c r="N871" s="1460" t="e">
        <f t="shared" si="171"/>
        <v>#VALUE!</v>
      </c>
    </row>
    <row r="872" spans="1:14" s="1427" customFormat="1" ht="13.5" thickBot="1">
      <c r="A872" s="1425">
        <v>23.385999999999999</v>
      </c>
      <c r="B872" s="1436" t="s">
        <v>437</v>
      </c>
      <c r="C872" s="652">
        <f>'[11]CONSOLIDATED TB'!C755</f>
        <v>0</v>
      </c>
      <c r="D872" s="652">
        <f>'[11]CONSOLIDATED TB'!D755</f>
        <v>0</v>
      </c>
      <c r="E872" s="653">
        <f>'[11]CONSOLIDATED TB'!G755</f>
        <v>105807.90000000002</v>
      </c>
      <c r="F872" s="653">
        <f>'[11]CONSOLIDATED TB'!H755</f>
        <v>0</v>
      </c>
      <c r="G872" s="653">
        <f t="shared" si="173"/>
        <v>105807.90000000002</v>
      </c>
      <c r="H872" s="653">
        <f t="shared" si="173"/>
        <v>0</v>
      </c>
      <c r="I872" s="653">
        <f t="shared" si="174"/>
        <v>105807.90000000002</v>
      </c>
      <c r="J872" s="653">
        <f t="shared" si="175"/>
        <v>0</v>
      </c>
      <c r="K872" s="1413" t="e">
        <f>SUMIF('[11]Notes Wise'!$A$5:$A$2617,[11]Final!A872,'[11]Notes Wise'!$I$5:$I$2617)</f>
        <v>#VALUE!</v>
      </c>
      <c r="L872" s="1413" t="e">
        <f>SUMIF('[11]Notes Wise'!$A$5:$A$2617,[11]Final!A872,'[11]Notes Wise'!$J$5:$J$2617)</f>
        <v>#VALUE!</v>
      </c>
      <c r="M872" s="1460" t="e">
        <f t="shared" si="171"/>
        <v>#VALUE!</v>
      </c>
      <c r="N872" s="1460" t="e">
        <f t="shared" si="171"/>
        <v>#VALUE!</v>
      </c>
    </row>
    <row r="873" spans="1:14" s="1427" customFormat="1" ht="13.5" thickBot="1">
      <c r="A873" s="1425">
        <v>23.387</v>
      </c>
      <c r="B873" s="1436" t="s">
        <v>1996</v>
      </c>
      <c r="C873" s="652">
        <f>'[11]CONSOLIDATED TB'!C756</f>
        <v>0</v>
      </c>
      <c r="D873" s="652">
        <f>'[11]CONSOLIDATED TB'!D756</f>
        <v>0</v>
      </c>
      <c r="E873" s="653">
        <f>'[11]CONSOLIDATED TB'!G756</f>
        <v>31280.539999999994</v>
      </c>
      <c r="F873" s="653">
        <f>'[11]CONSOLIDATED TB'!H756</f>
        <v>0</v>
      </c>
      <c r="G873" s="653">
        <f t="shared" si="173"/>
        <v>31280.539999999994</v>
      </c>
      <c r="H873" s="653">
        <f t="shared" si="173"/>
        <v>0</v>
      </c>
      <c r="I873" s="653">
        <f t="shared" si="174"/>
        <v>31280.539999999994</v>
      </c>
      <c r="J873" s="653">
        <f t="shared" si="175"/>
        <v>0</v>
      </c>
      <c r="K873" s="1413" t="e">
        <f>SUMIF('[11]Notes Wise'!$A$5:$A$2617,[11]Final!A873,'[11]Notes Wise'!$I$5:$I$2617)</f>
        <v>#VALUE!</v>
      </c>
      <c r="L873" s="1413" t="e">
        <f>SUMIF('[11]Notes Wise'!$A$5:$A$2617,[11]Final!A873,'[11]Notes Wise'!$J$5:$J$2617)</f>
        <v>#VALUE!</v>
      </c>
      <c r="M873" s="1460" t="e">
        <f t="shared" si="171"/>
        <v>#VALUE!</v>
      </c>
      <c r="N873" s="1460" t="e">
        <f t="shared" si="171"/>
        <v>#VALUE!</v>
      </c>
    </row>
    <row r="874" spans="1:14" s="2028" customFormat="1" ht="13.5" thickBot="1">
      <c r="A874" s="1423"/>
      <c r="B874" s="2027" t="s">
        <v>1838</v>
      </c>
      <c r="C874" s="761">
        <f t="shared" ref="C874:J874" si="176">SUM(C857:C873)</f>
        <v>0</v>
      </c>
      <c r="D874" s="761">
        <f>SUM(D857:D873)</f>
        <v>0</v>
      </c>
      <c r="E874" s="761">
        <f t="shared" si="176"/>
        <v>258294282.33000001</v>
      </c>
      <c r="F874" s="761">
        <f t="shared" si="176"/>
        <v>0</v>
      </c>
      <c r="G874" s="761">
        <f t="shared" si="176"/>
        <v>258294282.33000001</v>
      </c>
      <c r="H874" s="761">
        <f t="shared" si="176"/>
        <v>0</v>
      </c>
      <c r="I874" s="761">
        <f t="shared" si="176"/>
        <v>258294282.33000001</v>
      </c>
      <c r="J874" s="761">
        <f t="shared" si="176"/>
        <v>0</v>
      </c>
      <c r="K874" s="1413" t="e">
        <f>SUMIF('[11]Notes Wise'!$A$5:$A$2617,[11]Final!A874,'[11]Notes Wise'!$I$5:$I$2617)</f>
        <v>#VALUE!</v>
      </c>
      <c r="L874" s="1413" t="e">
        <f>SUMIF('[11]Notes Wise'!$A$5:$A$2617,[11]Final!A874,'[11]Notes Wise'!$J$5:$J$2617)</f>
        <v>#VALUE!</v>
      </c>
      <c r="M874" s="1460" t="e">
        <f t="shared" si="171"/>
        <v>#VALUE!</v>
      </c>
      <c r="N874" s="1460" t="e">
        <f t="shared" si="171"/>
        <v>#VALUE!</v>
      </c>
    </row>
    <row r="875" spans="1:14" s="2028" customFormat="1" ht="13.5" thickBot="1">
      <c r="A875" s="1423"/>
      <c r="B875" s="2027" t="s">
        <v>1851</v>
      </c>
      <c r="C875" s="654">
        <f>+C874-D874</f>
        <v>0</v>
      </c>
      <c r="D875" s="655"/>
      <c r="E875" s="654">
        <f>+E874-F874</f>
        <v>258294282.33000001</v>
      </c>
      <c r="F875" s="761"/>
      <c r="G875" s="654">
        <f>+G874-H874</f>
        <v>258294282.33000001</v>
      </c>
      <c r="H875" s="761"/>
      <c r="I875" s="654">
        <f>+I874-J874</f>
        <v>258294282.33000001</v>
      </c>
      <c r="J875" s="761"/>
      <c r="K875" s="1413" t="e">
        <f>SUMIF('[11]Notes Wise'!$A$5:$A$2617,[11]Final!A875,'[11]Notes Wise'!$I$5:$I$2617)</f>
        <v>#VALUE!</v>
      </c>
      <c r="L875" s="1413" t="e">
        <f>SUMIF('[11]Notes Wise'!$A$5:$A$2617,[11]Final!A875,'[11]Notes Wise'!$J$5:$J$2617)</f>
        <v>#VALUE!</v>
      </c>
      <c r="M875" s="1460" t="e">
        <f t="shared" si="171"/>
        <v>#VALUE!</v>
      </c>
      <c r="N875" s="1460" t="e">
        <f t="shared" si="171"/>
        <v>#VALUE!</v>
      </c>
    </row>
    <row r="876" spans="1:14" s="1421" customFormat="1" ht="13.5" thickBot="1">
      <c r="A876" s="1471" t="s">
        <v>1125</v>
      </c>
      <c r="B876" s="1475" t="s">
        <v>2838</v>
      </c>
      <c r="C876" s="652"/>
      <c r="D876" s="652"/>
      <c r="E876" s="653"/>
      <c r="F876" s="653"/>
      <c r="G876" s="653"/>
      <c r="H876" s="653"/>
      <c r="I876" s="653"/>
      <c r="J876" s="653"/>
      <c r="K876" s="1413" t="e">
        <f>SUMIF('[11]Notes Wise'!$A$5:$A$2617,[11]Final!A876,'[11]Notes Wise'!$I$5:$I$2617)</f>
        <v>#VALUE!</v>
      </c>
      <c r="L876" s="1413" t="e">
        <f>SUMIF('[11]Notes Wise'!$A$5:$A$2617,[11]Final!A876,'[11]Notes Wise'!$J$5:$J$2617)</f>
        <v>#VALUE!</v>
      </c>
      <c r="M876" s="1460" t="e">
        <f t="shared" si="171"/>
        <v>#VALUE!</v>
      </c>
      <c r="N876" s="1460" t="e">
        <f t="shared" si="171"/>
        <v>#VALUE!</v>
      </c>
    </row>
    <row r="877" spans="1:14" s="1421" customFormat="1" ht="13.5" thickBot="1">
      <c r="A877" s="1471" t="s">
        <v>464</v>
      </c>
      <c r="B877" s="1475" t="s">
        <v>2855</v>
      </c>
      <c r="C877" s="652"/>
      <c r="D877" s="652"/>
      <c r="E877" s="653"/>
      <c r="F877" s="653"/>
      <c r="G877" s="653"/>
      <c r="H877" s="653"/>
      <c r="I877" s="653"/>
      <c r="J877" s="653"/>
      <c r="K877" s="1413" t="e">
        <f>SUMIF('[11]Notes Wise'!$A$5:$A$2617,[11]Final!A877,'[11]Notes Wise'!$I$5:$I$2617)</f>
        <v>#VALUE!</v>
      </c>
      <c r="L877" s="1413" t="e">
        <f>SUMIF('[11]Notes Wise'!$A$5:$A$2617,[11]Final!A877,'[11]Notes Wise'!$J$5:$J$2617)</f>
        <v>#VALUE!</v>
      </c>
      <c r="M877" s="1460" t="e">
        <f t="shared" si="171"/>
        <v>#VALUE!</v>
      </c>
      <c r="N877" s="1460" t="e">
        <f t="shared" si="171"/>
        <v>#VALUE!</v>
      </c>
    </row>
    <row r="878" spans="1:14" ht="13.5" thickBot="1">
      <c r="A878" s="1422">
        <v>23.39</v>
      </c>
      <c r="B878" s="1418" t="s">
        <v>2848</v>
      </c>
      <c r="C878" s="652">
        <f>'[11]CONSOLIDATED TB'!C759</f>
        <v>0</v>
      </c>
      <c r="D878" s="652">
        <f>'[11]CONSOLIDATED TB'!D759</f>
        <v>0</v>
      </c>
      <c r="E878" s="653">
        <f>'[11]CONSOLIDATED TB'!G759</f>
        <v>0</v>
      </c>
      <c r="F878" s="653">
        <f>'[11]CONSOLIDATED TB'!H759</f>
        <v>0</v>
      </c>
      <c r="G878" s="653">
        <f t="shared" ref="G878:H881" si="177">C878+E878</f>
        <v>0</v>
      </c>
      <c r="H878" s="653">
        <f t="shared" si="177"/>
        <v>0</v>
      </c>
      <c r="I878" s="653">
        <f>IF(G878&gt;H878,G878-H878,0)</f>
        <v>0</v>
      </c>
      <c r="J878" s="653">
        <f>IF(H878&gt;G878,H878-G878,0)</f>
        <v>0</v>
      </c>
      <c r="K878" s="1413" t="e">
        <f>SUMIF('[11]Notes Wise'!$A$5:$A$2617,[11]Final!A878,'[11]Notes Wise'!$I$5:$I$2617)</f>
        <v>#VALUE!</v>
      </c>
      <c r="L878" s="1413" t="e">
        <f>SUMIF('[11]Notes Wise'!$A$5:$A$2617,[11]Final!A878,'[11]Notes Wise'!$J$5:$J$2617)</f>
        <v>#VALUE!</v>
      </c>
      <c r="M878" s="1460" t="e">
        <f t="shared" si="171"/>
        <v>#VALUE!</v>
      </c>
      <c r="N878" s="1460" t="e">
        <f t="shared" si="171"/>
        <v>#VALUE!</v>
      </c>
    </row>
    <row r="879" spans="1:14" ht="13.5" thickBot="1">
      <c r="A879" s="1417">
        <v>23.390999999999998</v>
      </c>
      <c r="B879" s="1418" t="s">
        <v>2849</v>
      </c>
      <c r="C879" s="652">
        <f>'[11]CONSOLIDATED TB'!C760</f>
        <v>0</v>
      </c>
      <c r="D879" s="652">
        <f>'[11]CONSOLIDATED TB'!D760</f>
        <v>0</v>
      </c>
      <c r="E879" s="653">
        <f>'[11]CONSOLIDATED TB'!G760</f>
        <v>44762412.270000003</v>
      </c>
      <c r="F879" s="653">
        <f>'[11]CONSOLIDATED TB'!H760</f>
        <v>0</v>
      </c>
      <c r="G879" s="653">
        <f t="shared" si="177"/>
        <v>44762412.270000003</v>
      </c>
      <c r="H879" s="653">
        <f t="shared" si="177"/>
        <v>0</v>
      </c>
      <c r="I879" s="653">
        <f>IF(G879&gt;H879,G879-H879,0)</f>
        <v>44762412.270000003</v>
      </c>
      <c r="J879" s="653">
        <f>IF(H879&gt;G879,H879-G879,0)</f>
        <v>0</v>
      </c>
      <c r="K879" s="1413" t="e">
        <f>SUMIF('[11]Notes Wise'!$A$5:$A$2617,[11]Final!A879,'[11]Notes Wise'!$I$5:$I$2617)</f>
        <v>#VALUE!</v>
      </c>
      <c r="L879" s="1413" t="e">
        <f>SUMIF('[11]Notes Wise'!$A$5:$A$2617,[11]Final!A879,'[11]Notes Wise'!$J$5:$J$2617)</f>
        <v>#VALUE!</v>
      </c>
      <c r="M879" s="1460" t="e">
        <f t="shared" si="171"/>
        <v>#VALUE!</v>
      </c>
      <c r="N879" s="1460" t="e">
        <f t="shared" si="171"/>
        <v>#VALUE!</v>
      </c>
    </row>
    <row r="880" spans="1:14" ht="13.5" thickBot="1">
      <c r="A880" s="1417">
        <v>23.396000000000001</v>
      </c>
      <c r="B880" s="1418" t="s">
        <v>1242</v>
      </c>
      <c r="C880" s="652">
        <f>'[11]CONSOLIDATED TB'!C761</f>
        <v>0</v>
      </c>
      <c r="D880" s="652">
        <f>'[11]CONSOLIDATED TB'!D761</f>
        <v>0</v>
      </c>
      <c r="E880" s="653">
        <f>'[11]CONSOLIDATED TB'!G761</f>
        <v>27019605.319999997</v>
      </c>
      <c r="F880" s="653">
        <f>'[11]CONSOLIDATED TB'!H761</f>
        <v>0</v>
      </c>
      <c r="G880" s="653">
        <f t="shared" si="177"/>
        <v>27019605.319999997</v>
      </c>
      <c r="H880" s="653">
        <f t="shared" si="177"/>
        <v>0</v>
      </c>
      <c r="I880" s="653">
        <f>IF(G880&gt;H880,G880-H880,0)</f>
        <v>27019605.319999997</v>
      </c>
      <c r="J880" s="653">
        <f>IF(H880&gt;G880,H880-G880,0)</f>
        <v>0</v>
      </c>
      <c r="K880" s="1413" t="e">
        <f>SUMIF('[11]Notes Wise'!$A$5:$A$2617,[11]Final!A880,'[11]Notes Wise'!$I$5:$I$2617)</f>
        <v>#VALUE!</v>
      </c>
      <c r="L880" s="1413" t="e">
        <f>SUMIF('[11]Notes Wise'!$A$5:$A$2617,[11]Final!A880,'[11]Notes Wise'!$J$5:$J$2617)</f>
        <v>#VALUE!</v>
      </c>
      <c r="M880" s="1460" t="e">
        <f t="shared" si="171"/>
        <v>#VALUE!</v>
      </c>
      <c r="N880" s="1460" t="e">
        <f t="shared" si="171"/>
        <v>#VALUE!</v>
      </c>
    </row>
    <row r="881" spans="1:14" ht="13.5" thickBot="1">
      <c r="A881" s="1417">
        <v>23.398</v>
      </c>
      <c r="B881" s="1418" t="s">
        <v>2850</v>
      </c>
      <c r="C881" s="652">
        <f>'[11]CONSOLIDATED TB'!C762</f>
        <v>0</v>
      </c>
      <c r="D881" s="652">
        <f>'[11]CONSOLIDATED TB'!D762</f>
        <v>0</v>
      </c>
      <c r="E881" s="653">
        <f>'[11]CONSOLIDATED TB'!G762</f>
        <v>2737275</v>
      </c>
      <c r="F881" s="653">
        <f>'[11]CONSOLIDATED TB'!H762</f>
        <v>0</v>
      </c>
      <c r="G881" s="653">
        <f t="shared" si="177"/>
        <v>2737275</v>
      </c>
      <c r="H881" s="653">
        <f t="shared" si="177"/>
        <v>0</v>
      </c>
      <c r="I881" s="653">
        <f>IF(G881&gt;H881,G881-H881,0)</f>
        <v>2737275</v>
      </c>
      <c r="J881" s="653">
        <f>IF(H881&gt;G881,H881-G881,0)</f>
        <v>0</v>
      </c>
      <c r="K881" s="1413" t="e">
        <f>SUMIF('[11]Notes Wise'!$A$5:$A$2617,[11]Final!A881,'[11]Notes Wise'!$I$5:$I$2617)</f>
        <v>#VALUE!</v>
      </c>
      <c r="L881" s="1413" t="e">
        <f>SUMIF('[11]Notes Wise'!$A$5:$A$2617,[11]Final!A881,'[11]Notes Wise'!$J$5:$J$2617)</f>
        <v>#VALUE!</v>
      </c>
      <c r="M881" s="1460" t="e">
        <f t="shared" si="171"/>
        <v>#VALUE!</v>
      </c>
      <c r="N881" s="1460" t="e">
        <f t="shared" si="171"/>
        <v>#VALUE!</v>
      </c>
    </row>
    <row r="882" spans="1:14" s="2028" customFormat="1" ht="13.5" thickBot="1">
      <c r="A882" s="1423"/>
      <c r="B882" s="2027" t="s">
        <v>1838</v>
      </c>
      <c r="C882" s="761">
        <f t="shared" ref="C882:J882" si="178">SUM(C878:C881)</f>
        <v>0</v>
      </c>
      <c r="D882" s="761">
        <f>SUM(D878:D881)</f>
        <v>0</v>
      </c>
      <c r="E882" s="761">
        <f t="shared" si="178"/>
        <v>74519292.590000004</v>
      </c>
      <c r="F882" s="761">
        <f t="shared" si="178"/>
        <v>0</v>
      </c>
      <c r="G882" s="761">
        <f t="shared" si="178"/>
        <v>74519292.590000004</v>
      </c>
      <c r="H882" s="761">
        <f t="shared" si="178"/>
        <v>0</v>
      </c>
      <c r="I882" s="761">
        <f t="shared" si="178"/>
        <v>74519292.590000004</v>
      </c>
      <c r="J882" s="761">
        <f t="shared" si="178"/>
        <v>0</v>
      </c>
      <c r="K882" s="1413" t="e">
        <f>SUMIF('[11]Notes Wise'!$A$5:$A$2617,[11]Final!A882,'[11]Notes Wise'!$I$5:$I$2617)</f>
        <v>#VALUE!</v>
      </c>
      <c r="L882" s="1413" t="e">
        <f>SUMIF('[11]Notes Wise'!$A$5:$A$2617,[11]Final!A882,'[11]Notes Wise'!$J$5:$J$2617)</f>
        <v>#VALUE!</v>
      </c>
      <c r="M882" s="1460" t="e">
        <f t="shared" si="171"/>
        <v>#VALUE!</v>
      </c>
      <c r="N882" s="1460" t="e">
        <f t="shared" si="171"/>
        <v>#VALUE!</v>
      </c>
    </row>
    <row r="883" spans="1:14" s="2028" customFormat="1" ht="13.5" thickBot="1">
      <c r="A883" s="1423"/>
      <c r="B883" s="2027" t="s">
        <v>1851</v>
      </c>
      <c r="C883" s="654">
        <f>+C882-D882</f>
        <v>0</v>
      </c>
      <c r="D883" s="655"/>
      <c r="E883" s="654">
        <f>+E882-F882</f>
        <v>74519292.590000004</v>
      </c>
      <c r="F883" s="761"/>
      <c r="G883" s="654">
        <f>+G882-H882</f>
        <v>74519292.590000004</v>
      </c>
      <c r="H883" s="761"/>
      <c r="I883" s="654">
        <f>+I882-J882</f>
        <v>74519292.590000004</v>
      </c>
      <c r="J883" s="761"/>
      <c r="K883" s="1413" t="e">
        <f>SUMIF('[11]Notes Wise'!$A$5:$A$2617,[11]Final!A883,'[11]Notes Wise'!$I$5:$I$2617)</f>
        <v>#VALUE!</v>
      </c>
      <c r="L883" s="1413" t="e">
        <f>SUMIF('[11]Notes Wise'!$A$5:$A$2617,[11]Final!A883,'[11]Notes Wise'!$J$5:$J$2617)</f>
        <v>#VALUE!</v>
      </c>
      <c r="M883" s="1460" t="e">
        <f t="shared" si="171"/>
        <v>#VALUE!</v>
      </c>
      <c r="N883" s="1460" t="e">
        <f t="shared" si="171"/>
        <v>#VALUE!</v>
      </c>
    </row>
    <row r="884" spans="1:14" s="1421" customFormat="1" ht="13.5" thickBot="1">
      <c r="A884" s="1471" t="s">
        <v>1125</v>
      </c>
      <c r="B884" s="1475" t="s">
        <v>2838</v>
      </c>
      <c r="C884" s="652"/>
      <c r="D884" s="652"/>
      <c r="E884" s="653"/>
      <c r="F884" s="653"/>
      <c r="G884" s="653"/>
      <c r="H884" s="653"/>
      <c r="I884" s="653"/>
      <c r="J884" s="653"/>
      <c r="K884" s="1413" t="e">
        <f>SUMIF('[11]Notes Wise'!$A$5:$A$2617,[11]Final!A884,'[11]Notes Wise'!$I$5:$I$2617)</f>
        <v>#VALUE!</v>
      </c>
      <c r="L884" s="1413" t="e">
        <f>SUMIF('[11]Notes Wise'!$A$5:$A$2617,[11]Final!A884,'[11]Notes Wise'!$J$5:$J$2617)</f>
        <v>#VALUE!</v>
      </c>
      <c r="M884" s="1460" t="e">
        <f t="shared" si="171"/>
        <v>#VALUE!</v>
      </c>
      <c r="N884" s="1460" t="e">
        <f t="shared" si="171"/>
        <v>#VALUE!</v>
      </c>
    </row>
    <row r="885" spans="1:14" s="1421" customFormat="1" ht="13.5" thickBot="1">
      <c r="A885" s="1471" t="s">
        <v>458</v>
      </c>
      <c r="B885" s="1475" t="s">
        <v>2856</v>
      </c>
      <c r="C885" s="652"/>
      <c r="D885" s="652"/>
      <c r="E885" s="653"/>
      <c r="F885" s="653"/>
      <c r="G885" s="653"/>
      <c r="H885" s="653"/>
      <c r="I885" s="653"/>
      <c r="J885" s="653"/>
      <c r="K885" s="1413" t="e">
        <f>SUMIF('[11]Notes Wise'!$A$5:$A$2617,[11]Final!A885,'[11]Notes Wise'!$I$5:$I$2617)</f>
        <v>#VALUE!</v>
      </c>
      <c r="L885" s="1413" t="e">
        <f>SUMIF('[11]Notes Wise'!$A$5:$A$2617,[11]Final!A885,'[11]Notes Wise'!$J$5:$J$2617)</f>
        <v>#VALUE!</v>
      </c>
      <c r="M885" s="1460" t="e">
        <f t="shared" si="171"/>
        <v>#VALUE!</v>
      </c>
      <c r="N885" s="1460" t="e">
        <f t="shared" si="171"/>
        <v>#VALUE!</v>
      </c>
    </row>
    <row r="886" spans="1:14" ht="13.5" thickBot="1">
      <c r="A886" s="1417">
        <v>23.401</v>
      </c>
      <c r="B886" s="1418" t="s">
        <v>683</v>
      </c>
      <c r="C886" s="652">
        <f>'[11]CONSOLIDATED TB'!C765</f>
        <v>5972873.5200000405</v>
      </c>
      <c r="D886" s="652">
        <f>'[11]CONSOLIDATED TB'!D765</f>
        <v>0</v>
      </c>
      <c r="E886" s="653">
        <f>'[11]CONSOLIDATED TB'!G765</f>
        <v>0</v>
      </c>
      <c r="F886" s="756">
        <f>'[11]CONSOLIDATED TB'!H765</f>
        <v>3574056.52</v>
      </c>
      <c r="G886" s="653">
        <f t="shared" ref="G886:H902" si="179">C886+E886</f>
        <v>5972873.5200000405</v>
      </c>
      <c r="H886" s="653">
        <f t="shared" si="179"/>
        <v>3574056.52</v>
      </c>
      <c r="I886" s="653">
        <f t="shared" ref="I886:I902" si="180">IF(G886&gt;H886,G886-H886,0)</f>
        <v>2398817.0000000405</v>
      </c>
      <c r="J886" s="653">
        <f t="shared" ref="J886:J902" si="181">IF(H886&gt;G886,H886-G886,0)</f>
        <v>0</v>
      </c>
      <c r="K886" s="1413" t="e">
        <f>SUMIF('[11]Notes Wise'!$A$5:$A$2617,[11]Final!A886,'[11]Notes Wise'!$I$5:$I$2617)</f>
        <v>#VALUE!</v>
      </c>
      <c r="L886" s="1413" t="e">
        <f>SUMIF('[11]Notes Wise'!$A$5:$A$2617,[11]Final!A886,'[11]Notes Wise'!$J$5:$J$2617)</f>
        <v>#VALUE!</v>
      </c>
      <c r="M886" s="1460" t="e">
        <f t="shared" si="171"/>
        <v>#VALUE!</v>
      </c>
      <c r="N886" s="1460" t="e">
        <f t="shared" si="171"/>
        <v>#VALUE!</v>
      </c>
    </row>
    <row r="887" spans="1:14" ht="13.5" thickBot="1">
      <c r="A887" s="1417">
        <v>23.402000000000001</v>
      </c>
      <c r="B887" s="1418" t="s">
        <v>1370</v>
      </c>
      <c r="C887" s="652">
        <f>'[11]CONSOLIDATED TB'!C766</f>
        <v>1936298.7999999998</v>
      </c>
      <c r="D887" s="652">
        <f>'[11]CONSOLIDATED TB'!D766</f>
        <v>0</v>
      </c>
      <c r="E887" s="653">
        <f>'[11]CONSOLIDATED TB'!G766</f>
        <v>0</v>
      </c>
      <c r="F887" s="653">
        <f>'[11]CONSOLIDATED TB'!H766</f>
        <v>987276.80000000005</v>
      </c>
      <c r="G887" s="653">
        <f t="shared" si="179"/>
        <v>1936298.7999999998</v>
      </c>
      <c r="H887" s="653">
        <f t="shared" si="179"/>
        <v>987276.80000000005</v>
      </c>
      <c r="I887" s="653">
        <f t="shared" si="180"/>
        <v>949021.99999999977</v>
      </c>
      <c r="J887" s="653">
        <f t="shared" si="181"/>
        <v>0</v>
      </c>
      <c r="K887" s="1413" t="e">
        <f>SUMIF('[11]Notes Wise'!$A$5:$A$2617,[11]Final!A887,'[11]Notes Wise'!$I$5:$I$2617)</f>
        <v>#VALUE!</v>
      </c>
      <c r="L887" s="1413" t="e">
        <f>SUMIF('[11]Notes Wise'!$A$5:$A$2617,[11]Final!A887,'[11]Notes Wise'!$J$5:$J$2617)</f>
        <v>#VALUE!</v>
      </c>
      <c r="M887" s="1460" t="e">
        <f t="shared" si="171"/>
        <v>#VALUE!</v>
      </c>
      <c r="N887" s="1460" t="e">
        <f t="shared" si="171"/>
        <v>#VALUE!</v>
      </c>
    </row>
    <row r="888" spans="1:14" ht="13.5" thickBot="1">
      <c r="A888" s="1417">
        <v>23.402999999999999</v>
      </c>
      <c r="B888" s="1418" t="s">
        <v>1990</v>
      </c>
      <c r="C888" s="652">
        <f>'[11]CONSOLIDATED TB'!C767</f>
        <v>0</v>
      </c>
      <c r="D888" s="652">
        <f>'[11]CONSOLIDATED TB'!D767</f>
        <v>0</v>
      </c>
      <c r="E888" s="653">
        <f>'[11]CONSOLIDATED TB'!G767</f>
        <v>0</v>
      </c>
      <c r="F888" s="653">
        <f>'[11]CONSOLIDATED TB'!H767</f>
        <v>0</v>
      </c>
      <c r="G888" s="653">
        <f t="shared" si="179"/>
        <v>0</v>
      </c>
      <c r="H888" s="653">
        <f t="shared" si="179"/>
        <v>0</v>
      </c>
      <c r="I888" s="653">
        <f t="shared" si="180"/>
        <v>0</v>
      </c>
      <c r="J888" s="653">
        <f t="shared" si="181"/>
        <v>0</v>
      </c>
      <c r="K888" s="1413" t="e">
        <f>SUMIF('[11]Notes Wise'!$A$5:$A$2617,[11]Final!A888,'[11]Notes Wise'!$I$5:$I$2617)</f>
        <v>#VALUE!</v>
      </c>
      <c r="L888" s="1413" t="e">
        <f>SUMIF('[11]Notes Wise'!$A$5:$A$2617,[11]Final!A888,'[11]Notes Wise'!$J$5:$J$2617)</f>
        <v>#VALUE!</v>
      </c>
      <c r="M888" s="1460" t="e">
        <f t="shared" si="171"/>
        <v>#VALUE!</v>
      </c>
      <c r="N888" s="1460" t="e">
        <f t="shared" si="171"/>
        <v>#VALUE!</v>
      </c>
    </row>
    <row r="889" spans="1:14" ht="13.5" thickBot="1">
      <c r="A889" s="1417">
        <v>23.404</v>
      </c>
      <c r="B889" s="1418" t="s">
        <v>1991</v>
      </c>
      <c r="C889" s="652">
        <f>'[11]CONSOLIDATED TB'!C768</f>
        <v>0</v>
      </c>
      <c r="D889" s="652">
        <f>'[11]CONSOLIDATED TB'!D768</f>
        <v>0</v>
      </c>
      <c r="E889" s="653">
        <f>'[11]CONSOLIDATED TB'!G768</f>
        <v>0</v>
      </c>
      <c r="F889" s="653">
        <f>'[11]CONSOLIDATED TB'!H768</f>
        <v>0</v>
      </c>
      <c r="G889" s="653">
        <f t="shared" si="179"/>
        <v>0</v>
      </c>
      <c r="H889" s="653">
        <f t="shared" si="179"/>
        <v>0</v>
      </c>
      <c r="I889" s="653">
        <f t="shared" si="180"/>
        <v>0</v>
      </c>
      <c r="J889" s="653">
        <f t="shared" si="181"/>
        <v>0</v>
      </c>
      <c r="K889" s="1413" t="e">
        <f>SUMIF('[11]Notes Wise'!$A$5:$A$2617,[11]Final!A889,'[11]Notes Wise'!$I$5:$I$2617)</f>
        <v>#VALUE!</v>
      </c>
      <c r="L889" s="1413" t="e">
        <f>SUMIF('[11]Notes Wise'!$A$5:$A$2617,[11]Final!A889,'[11]Notes Wise'!$J$5:$J$2617)</f>
        <v>#VALUE!</v>
      </c>
      <c r="M889" s="1460" t="e">
        <f t="shared" si="171"/>
        <v>#VALUE!</v>
      </c>
      <c r="N889" s="1460" t="e">
        <f t="shared" si="171"/>
        <v>#VALUE!</v>
      </c>
    </row>
    <row r="890" spans="1:14" ht="13.5" thickBot="1">
      <c r="A890" s="1417">
        <v>23.405000000000001</v>
      </c>
      <c r="B890" s="1418" t="s">
        <v>910</v>
      </c>
      <c r="C890" s="652">
        <f>'[11]CONSOLIDATED TB'!C769</f>
        <v>0</v>
      </c>
      <c r="D890" s="652">
        <f>'[11]CONSOLIDATED TB'!D769</f>
        <v>0</v>
      </c>
      <c r="E890" s="653">
        <f>'[11]CONSOLIDATED TB'!G769</f>
        <v>0</v>
      </c>
      <c r="F890" s="653">
        <f>'[11]CONSOLIDATED TB'!H769</f>
        <v>0</v>
      </c>
      <c r="G890" s="653">
        <f t="shared" si="179"/>
        <v>0</v>
      </c>
      <c r="H890" s="653">
        <f t="shared" si="179"/>
        <v>0</v>
      </c>
      <c r="I890" s="653">
        <f t="shared" si="180"/>
        <v>0</v>
      </c>
      <c r="J890" s="653">
        <f t="shared" si="181"/>
        <v>0</v>
      </c>
      <c r="K890" s="1413" t="e">
        <f>SUMIF('[11]Notes Wise'!$A$5:$A$2617,[11]Final!A890,'[11]Notes Wise'!$I$5:$I$2617)</f>
        <v>#VALUE!</v>
      </c>
      <c r="L890" s="1413" t="e">
        <f>SUMIF('[11]Notes Wise'!$A$5:$A$2617,[11]Final!A890,'[11]Notes Wise'!$J$5:$J$2617)</f>
        <v>#VALUE!</v>
      </c>
      <c r="M890" s="1460" t="e">
        <f t="shared" si="171"/>
        <v>#VALUE!</v>
      </c>
      <c r="N890" s="1460" t="e">
        <f t="shared" si="171"/>
        <v>#VALUE!</v>
      </c>
    </row>
    <row r="891" spans="1:14" ht="13.5" thickBot="1">
      <c r="A891" s="1417">
        <v>23.405999999999999</v>
      </c>
      <c r="B891" s="1418" t="s">
        <v>912</v>
      </c>
      <c r="C891" s="652">
        <f>'[11]CONSOLIDATED TB'!C770</f>
        <v>0</v>
      </c>
      <c r="D891" s="652">
        <f>'[11]CONSOLIDATED TB'!D770</f>
        <v>0</v>
      </c>
      <c r="E891" s="653">
        <f>'[11]CONSOLIDATED TB'!G770</f>
        <v>0</v>
      </c>
      <c r="F891" s="653">
        <f>'[11]CONSOLIDATED TB'!H770</f>
        <v>0</v>
      </c>
      <c r="G891" s="653">
        <f t="shared" si="179"/>
        <v>0</v>
      </c>
      <c r="H891" s="653">
        <f t="shared" si="179"/>
        <v>0</v>
      </c>
      <c r="I891" s="653">
        <f t="shared" si="180"/>
        <v>0</v>
      </c>
      <c r="J891" s="653">
        <f t="shared" si="181"/>
        <v>0</v>
      </c>
      <c r="K891" s="1413" t="e">
        <f>SUMIF('[11]Notes Wise'!$A$5:$A$2617,[11]Final!A891,'[11]Notes Wise'!$I$5:$I$2617)</f>
        <v>#VALUE!</v>
      </c>
      <c r="L891" s="1413" t="e">
        <f>SUMIF('[11]Notes Wise'!$A$5:$A$2617,[11]Final!A891,'[11]Notes Wise'!$J$5:$J$2617)</f>
        <v>#VALUE!</v>
      </c>
      <c r="M891" s="1460" t="e">
        <f t="shared" si="171"/>
        <v>#VALUE!</v>
      </c>
      <c r="N891" s="1460" t="e">
        <f t="shared" si="171"/>
        <v>#VALUE!</v>
      </c>
    </row>
    <row r="892" spans="1:14" ht="13.5" thickBot="1">
      <c r="A892" s="1417">
        <v>23.407</v>
      </c>
      <c r="B892" s="1418" t="s">
        <v>913</v>
      </c>
      <c r="C892" s="652">
        <f>'[11]CONSOLIDATED TB'!C771</f>
        <v>0</v>
      </c>
      <c r="D892" s="652">
        <f>'[11]CONSOLIDATED TB'!D771</f>
        <v>0</v>
      </c>
      <c r="E892" s="653">
        <f>'[11]CONSOLIDATED TB'!G771</f>
        <v>0</v>
      </c>
      <c r="F892" s="653">
        <f>'[11]CONSOLIDATED TB'!H771</f>
        <v>0</v>
      </c>
      <c r="G892" s="653">
        <f t="shared" si="179"/>
        <v>0</v>
      </c>
      <c r="H892" s="653">
        <f t="shared" si="179"/>
        <v>0</v>
      </c>
      <c r="I892" s="653">
        <f t="shared" si="180"/>
        <v>0</v>
      </c>
      <c r="J892" s="653">
        <f t="shared" si="181"/>
        <v>0</v>
      </c>
      <c r="K892" s="1413" t="e">
        <f>SUMIF('[11]Notes Wise'!$A$5:$A$2617,[11]Final!A892,'[11]Notes Wise'!$I$5:$I$2617)</f>
        <v>#VALUE!</v>
      </c>
      <c r="L892" s="1413" t="e">
        <f>SUMIF('[11]Notes Wise'!$A$5:$A$2617,[11]Final!A892,'[11]Notes Wise'!$J$5:$J$2617)</f>
        <v>#VALUE!</v>
      </c>
      <c r="M892" s="1460" t="e">
        <f t="shared" si="171"/>
        <v>#VALUE!</v>
      </c>
      <c r="N892" s="1460" t="e">
        <f t="shared" si="171"/>
        <v>#VALUE!</v>
      </c>
    </row>
    <row r="893" spans="1:14" ht="13.5" thickBot="1">
      <c r="A893" s="1417">
        <v>23.408000000000001</v>
      </c>
      <c r="B893" s="1418" t="s">
        <v>554</v>
      </c>
      <c r="C893" s="652">
        <f>'[11]CONSOLIDATED TB'!C772</f>
        <v>0</v>
      </c>
      <c r="D893" s="652">
        <f>'[11]CONSOLIDATED TB'!D772</f>
        <v>0</v>
      </c>
      <c r="E893" s="653">
        <f>'[11]CONSOLIDATED TB'!G772</f>
        <v>0</v>
      </c>
      <c r="F893" s="653">
        <f>'[11]CONSOLIDATED TB'!H772</f>
        <v>0</v>
      </c>
      <c r="G893" s="653">
        <f t="shared" si="179"/>
        <v>0</v>
      </c>
      <c r="H893" s="653">
        <f t="shared" si="179"/>
        <v>0</v>
      </c>
      <c r="I893" s="653">
        <f t="shared" si="180"/>
        <v>0</v>
      </c>
      <c r="J893" s="653">
        <f t="shared" si="181"/>
        <v>0</v>
      </c>
      <c r="K893" s="1413" t="e">
        <f>SUMIF('[11]Notes Wise'!$A$5:$A$2617,[11]Final!A893,'[11]Notes Wise'!$I$5:$I$2617)</f>
        <v>#VALUE!</v>
      </c>
      <c r="L893" s="1413" t="e">
        <f>SUMIF('[11]Notes Wise'!$A$5:$A$2617,[11]Final!A893,'[11]Notes Wise'!$J$5:$J$2617)</f>
        <v>#VALUE!</v>
      </c>
      <c r="M893" s="1460" t="e">
        <f t="shared" si="171"/>
        <v>#VALUE!</v>
      </c>
      <c r="N893" s="1460" t="e">
        <f t="shared" si="171"/>
        <v>#VALUE!</v>
      </c>
    </row>
    <row r="894" spans="1:14" ht="13.5" thickBot="1">
      <c r="A894" s="1417">
        <v>23.408999999999999</v>
      </c>
      <c r="B894" s="1418" t="s">
        <v>555</v>
      </c>
      <c r="C894" s="652">
        <f>'[11]CONSOLIDATED TB'!C773</f>
        <v>0</v>
      </c>
      <c r="D894" s="652">
        <f>'[11]CONSOLIDATED TB'!D773</f>
        <v>0</v>
      </c>
      <c r="E894" s="653">
        <f>'[11]CONSOLIDATED TB'!G773</f>
        <v>0</v>
      </c>
      <c r="F894" s="653">
        <f>'[11]CONSOLIDATED TB'!H773</f>
        <v>0</v>
      </c>
      <c r="G894" s="653">
        <f t="shared" si="179"/>
        <v>0</v>
      </c>
      <c r="H894" s="653">
        <f t="shared" si="179"/>
        <v>0</v>
      </c>
      <c r="I894" s="653">
        <f t="shared" si="180"/>
        <v>0</v>
      </c>
      <c r="J894" s="653">
        <f t="shared" si="181"/>
        <v>0</v>
      </c>
      <c r="K894" s="1413" t="e">
        <f>SUMIF('[11]Notes Wise'!$A$5:$A$2617,[11]Final!A894,'[11]Notes Wise'!$I$5:$I$2617)</f>
        <v>#VALUE!</v>
      </c>
      <c r="L894" s="1413" t="e">
        <f>SUMIF('[11]Notes Wise'!$A$5:$A$2617,[11]Final!A894,'[11]Notes Wise'!$J$5:$J$2617)</f>
        <v>#VALUE!</v>
      </c>
      <c r="M894" s="1460" t="e">
        <f t="shared" si="171"/>
        <v>#VALUE!</v>
      </c>
      <c r="N894" s="1460" t="e">
        <f t="shared" si="171"/>
        <v>#VALUE!</v>
      </c>
    </row>
    <row r="895" spans="1:14" ht="13.5" thickBot="1">
      <c r="A895" s="1422">
        <v>23.41</v>
      </c>
      <c r="B895" s="1418" t="s">
        <v>1992</v>
      </c>
      <c r="C895" s="652">
        <f>'[11]CONSOLIDATED TB'!C774</f>
        <v>0</v>
      </c>
      <c r="D895" s="652">
        <f>'[11]CONSOLIDATED TB'!D774</f>
        <v>0</v>
      </c>
      <c r="E895" s="653">
        <f>'[11]CONSOLIDATED TB'!G774</f>
        <v>0</v>
      </c>
      <c r="F895" s="653">
        <f>'[11]CONSOLIDATED TB'!H774</f>
        <v>0</v>
      </c>
      <c r="G895" s="653">
        <f t="shared" si="179"/>
        <v>0</v>
      </c>
      <c r="H895" s="653">
        <f t="shared" si="179"/>
        <v>0</v>
      </c>
      <c r="I895" s="653">
        <f t="shared" si="180"/>
        <v>0</v>
      </c>
      <c r="J895" s="653">
        <f t="shared" si="181"/>
        <v>0</v>
      </c>
      <c r="K895" s="1413" t="e">
        <f>SUMIF('[11]Notes Wise'!$A$5:$A$2617,[11]Final!A895,'[11]Notes Wise'!$I$5:$I$2617)</f>
        <v>#VALUE!</v>
      </c>
      <c r="L895" s="1413" t="e">
        <f>SUMIF('[11]Notes Wise'!$A$5:$A$2617,[11]Final!A895,'[11]Notes Wise'!$J$5:$J$2617)</f>
        <v>#VALUE!</v>
      </c>
      <c r="M895" s="1460" t="e">
        <f t="shared" si="171"/>
        <v>#VALUE!</v>
      </c>
      <c r="N895" s="1460" t="e">
        <f t="shared" si="171"/>
        <v>#VALUE!</v>
      </c>
    </row>
    <row r="896" spans="1:14" ht="13.5" thickBot="1">
      <c r="A896" s="1417">
        <v>23.411000000000001</v>
      </c>
      <c r="B896" s="1418" t="s">
        <v>1993</v>
      </c>
      <c r="C896" s="652">
        <f>'[11]CONSOLIDATED TB'!C775</f>
        <v>0</v>
      </c>
      <c r="D896" s="652">
        <f>'[11]CONSOLIDATED TB'!D775</f>
        <v>0</v>
      </c>
      <c r="E896" s="653">
        <f>'[11]CONSOLIDATED TB'!G775</f>
        <v>0</v>
      </c>
      <c r="F896" s="653">
        <f>'[11]CONSOLIDATED TB'!H775</f>
        <v>0</v>
      </c>
      <c r="G896" s="653">
        <f t="shared" si="179"/>
        <v>0</v>
      </c>
      <c r="H896" s="653">
        <f t="shared" si="179"/>
        <v>0</v>
      </c>
      <c r="I896" s="653">
        <f t="shared" si="180"/>
        <v>0</v>
      </c>
      <c r="J896" s="653">
        <f t="shared" si="181"/>
        <v>0</v>
      </c>
      <c r="K896" s="1413" t="e">
        <f>SUMIF('[11]Notes Wise'!$A$5:$A$2617,[11]Final!A896,'[11]Notes Wise'!$I$5:$I$2617)</f>
        <v>#VALUE!</v>
      </c>
      <c r="L896" s="1413" t="e">
        <f>SUMIF('[11]Notes Wise'!$A$5:$A$2617,[11]Final!A896,'[11]Notes Wise'!$J$5:$J$2617)</f>
        <v>#VALUE!</v>
      </c>
      <c r="M896" s="1460" t="e">
        <f t="shared" si="171"/>
        <v>#VALUE!</v>
      </c>
      <c r="N896" s="1460" t="e">
        <f t="shared" si="171"/>
        <v>#VALUE!</v>
      </c>
    </row>
    <row r="897" spans="1:14" ht="13.5" thickBot="1">
      <c r="A897" s="1417">
        <v>23.411999999999999</v>
      </c>
      <c r="B897" s="1418" t="s">
        <v>2840</v>
      </c>
      <c r="C897" s="652">
        <f>'[11]CONSOLIDATED TB'!C776</f>
        <v>0</v>
      </c>
      <c r="D897" s="652">
        <f>'[11]CONSOLIDATED TB'!D776</f>
        <v>0</v>
      </c>
      <c r="E897" s="653">
        <f>'[11]CONSOLIDATED TB'!G776</f>
        <v>0</v>
      </c>
      <c r="F897" s="653">
        <f>'[11]CONSOLIDATED TB'!H776</f>
        <v>0</v>
      </c>
      <c r="G897" s="653">
        <f t="shared" si="179"/>
        <v>0</v>
      </c>
      <c r="H897" s="653">
        <f t="shared" si="179"/>
        <v>0</v>
      </c>
      <c r="I897" s="653">
        <f t="shared" si="180"/>
        <v>0</v>
      </c>
      <c r="J897" s="653">
        <f t="shared" si="181"/>
        <v>0</v>
      </c>
      <c r="K897" s="1413" t="e">
        <f>SUMIF('[11]Notes Wise'!$A$5:$A$2617,[11]Final!A897,'[11]Notes Wise'!$I$5:$I$2617)</f>
        <v>#VALUE!</v>
      </c>
      <c r="L897" s="1413" t="e">
        <f>SUMIF('[11]Notes Wise'!$A$5:$A$2617,[11]Final!A897,'[11]Notes Wise'!$J$5:$J$2617)</f>
        <v>#VALUE!</v>
      </c>
      <c r="M897" s="1460" t="e">
        <f t="shared" si="171"/>
        <v>#VALUE!</v>
      </c>
      <c r="N897" s="1460" t="e">
        <f t="shared" si="171"/>
        <v>#VALUE!</v>
      </c>
    </row>
    <row r="898" spans="1:14" ht="13.5" thickBot="1">
      <c r="A898" s="1417">
        <v>23.413</v>
      </c>
      <c r="B898" s="1418" t="s">
        <v>2841</v>
      </c>
      <c r="C898" s="652">
        <f>'[11]CONSOLIDATED TB'!C777</f>
        <v>0</v>
      </c>
      <c r="D898" s="652">
        <f>'[11]CONSOLIDATED TB'!D777</f>
        <v>0</v>
      </c>
      <c r="E898" s="653">
        <f>'[11]CONSOLIDATED TB'!G777</f>
        <v>0</v>
      </c>
      <c r="F898" s="653">
        <f>'[11]CONSOLIDATED TB'!H777</f>
        <v>0</v>
      </c>
      <c r="G898" s="653">
        <f t="shared" si="179"/>
        <v>0</v>
      </c>
      <c r="H898" s="653">
        <f t="shared" si="179"/>
        <v>0</v>
      </c>
      <c r="I898" s="653">
        <f t="shared" si="180"/>
        <v>0</v>
      </c>
      <c r="J898" s="653">
        <f t="shared" si="181"/>
        <v>0</v>
      </c>
      <c r="K898" s="1413" t="e">
        <f>SUMIF('[11]Notes Wise'!$A$5:$A$2617,[11]Final!A898,'[11]Notes Wise'!$I$5:$I$2617)</f>
        <v>#VALUE!</v>
      </c>
      <c r="L898" s="1413" t="e">
        <f>SUMIF('[11]Notes Wise'!$A$5:$A$2617,[11]Final!A898,'[11]Notes Wise'!$J$5:$J$2617)</f>
        <v>#VALUE!</v>
      </c>
      <c r="M898" s="1460" t="e">
        <f t="shared" si="171"/>
        <v>#VALUE!</v>
      </c>
      <c r="N898" s="1460" t="e">
        <f t="shared" si="171"/>
        <v>#VALUE!</v>
      </c>
    </row>
    <row r="899" spans="1:14" ht="13.5" thickBot="1">
      <c r="A899" s="1417">
        <v>23.414000000000001</v>
      </c>
      <c r="B899" s="1418" t="s">
        <v>2842</v>
      </c>
      <c r="C899" s="652">
        <f>'[11]CONSOLIDATED TB'!C778</f>
        <v>0</v>
      </c>
      <c r="D899" s="652">
        <f>'[11]CONSOLIDATED TB'!D778</f>
        <v>0</v>
      </c>
      <c r="E899" s="653">
        <f>'[11]CONSOLIDATED TB'!G778</f>
        <v>0</v>
      </c>
      <c r="F899" s="653">
        <f>'[11]CONSOLIDATED TB'!H778</f>
        <v>0</v>
      </c>
      <c r="G899" s="653">
        <f t="shared" si="179"/>
        <v>0</v>
      </c>
      <c r="H899" s="653">
        <f t="shared" si="179"/>
        <v>0</v>
      </c>
      <c r="I899" s="653">
        <f t="shared" si="180"/>
        <v>0</v>
      </c>
      <c r="J899" s="653">
        <f t="shared" si="181"/>
        <v>0</v>
      </c>
      <c r="K899" s="1413" t="e">
        <f>SUMIF('[11]Notes Wise'!$A$5:$A$2617,[11]Final!A899,'[11]Notes Wise'!$I$5:$I$2617)</f>
        <v>#VALUE!</v>
      </c>
      <c r="L899" s="1413" t="e">
        <f>SUMIF('[11]Notes Wise'!$A$5:$A$2617,[11]Final!A899,'[11]Notes Wise'!$J$5:$J$2617)</f>
        <v>#VALUE!</v>
      </c>
      <c r="M899" s="1460" t="e">
        <f t="shared" si="171"/>
        <v>#VALUE!</v>
      </c>
      <c r="N899" s="1460" t="e">
        <f t="shared" si="171"/>
        <v>#VALUE!</v>
      </c>
    </row>
    <row r="900" spans="1:14" ht="13.5" thickBot="1">
      <c r="A900" s="1417">
        <v>23.414999999999999</v>
      </c>
      <c r="B900" s="1418" t="s">
        <v>686</v>
      </c>
      <c r="C900" s="652">
        <f>'[11]CONSOLIDATED TB'!C779</f>
        <v>283091.94</v>
      </c>
      <c r="D900" s="652">
        <f>'[11]CONSOLIDATED TB'!D779</f>
        <v>0</v>
      </c>
      <c r="E900" s="653">
        <f>'[11]CONSOLIDATED TB'!G779</f>
        <v>0</v>
      </c>
      <c r="F900" s="653">
        <f>'[11]CONSOLIDATED TB'!H779</f>
        <v>169343.94</v>
      </c>
      <c r="G900" s="653">
        <f t="shared" si="179"/>
        <v>283091.94</v>
      </c>
      <c r="H900" s="653">
        <f t="shared" si="179"/>
        <v>169343.94</v>
      </c>
      <c r="I900" s="653">
        <f t="shared" si="180"/>
        <v>113748</v>
      </c>
      <c r="J900" s="653">
        <f t="shared" si="181"/>
        <v>0</v>
      </c>
      <c r="K900" s="1413" t="e">
        <f>SUMIF('[11]Notes Wise'!$A$5:$A$2617,[11]Final!A900,'[11]Notes Wise'!$I$5:$I$2617)</f>
        <v>#VALUE!</v>
      </c>
      <c r="L900" s="1413" t="e">
        <f>SUMIF('[11]Notes Wise'!$A$5:$A$2617,[11]Final!A900,'[11]Notes Wise'!$J$5:$J$2617)</f>
        <v>#VALUE!</v>
      </c>
      <c r="M900" s="1460" t="e">
        <f t="shared" si="171"/>
        <v>#VALUE!</v>
      </c>
      <c r="N900" s="1460" t="e">
        <f t="shared" si="171"/>
        <v>#VALUE!</v>
      </c>
    </row>
    <row r="901" spans="1:14" s="1427" customFormat="1" ht="13.5" thickBot="1">
      <c r="A901" s="1425">
        <v>23.416</v>
      </c>
      <c r="B901" s="1436" t="s">
        <v>437</v>
      </c>
      <c r="C901" s="652">
        <f>'[11]CONSOLIDATED TB'!C780</f>
        <v>0</v>
      </c>
      <c r="D901" s="652">
        <f>'[11]CONSOLIDATED TB'!D780</f>
        <v>0</v>
      </c>
      <c r="E901" s="653">
        <f>'[11]CONSOLIDATED TB'!G780</f>
        <v>0</v>
      </c>
      <c r="F901" s="653">
        <f>'[11]CONSOLIDATED TB'!H780</f>
        <v>0</v>
      </c>
      <c r="G901" s="653">
        <f t="shared" si="179"/>
        <v>0</v>
      </c>
      <c r="H901" s="653">
        <f t="shared" si="179"/>
        <v>0</v>
      </c>
      <c r="I901" s="653">
        <f t="shared" si="180"/>
        <v>0</v>
      </c>
      <c r="J901" s="653">
        <f t="shared" si="181"/>
        <v>0</v>
      </c>
      <c r="K901" s="1413" t="e">
        <f>SUMIF('[11]Notes Wise'!$A$5:$A$2617,[11]Final!A901,'[11]Notes Wise'!$I$5:$I$2617)</f>
        <v>#VALUE!</v>
      </c>
      <c r="L901" s="1413" t="e">
        <f>SUMIF('[11]Notes Wise'!$A$5:$A$2617,[11]Final!A901,'[11]Notes Wise'!$J$5:$J$2617)</f>
        <v>#VALUE!</v>
      </c>
      <c r="M901" s="1460" t="e">
        <f t="shared" si="171"/>
        <v>#VALUE!</v>
      </c>
      <c r="N901" s="1460" t="e">
        <f t="shared" si="171"/>
        <v>#VALUE!</v>
      </c>
    </row>
    <row r="902" spans="1:14" s="1427" customFormat="1" ht="13.5" thickBot="1">
      <c r="A902" s="1425">
        <v>23.417000000000002</v>
      </c>
      <c r="B902" s="1436" t="s">
        <v>1996</v>
      </c>
      <c r="C902" s="652">
        <f>'[11]CONSOLIDATED TB'!C781</f>
        <v>0</v>
      </c>
      <c r="D902" s="652">
        <f>'[11]CONSOLIDATED TB'!D781</f>
        <v>0</v>
      </c>
      <c r="E902" s="653">
        <f>'[11]CONSOLIDATED TB'!G781</f>
        <v>0</v>
      </c>
      <c r="F902" s="653">
        <f>'[11]CONSOLIDATED TB'!H781</f>
        <v>0</v>
      </c>
      <c r="G902" s="653">
        <f t="shared" si="179"/>
        <v>0</v>
      </c>
      <c r="H902" s="653">
        <f t="shared" si="179"/>
        <v>0</v>
      </c>
      <c r="I902" s="653">
        <f t="shared" si="180"/>
        <v>0</v>
      </c>
      <c r="J902" s="653">
        <f t="shared" si="181"/>
        <v>0</v>
      </c>
      <c r="K902" s="1413" t="e">
        <f>SUMIF('[11]Notes Wise'!$A$5:$A$2617,[11]Final!A902,'[11]Notes Wise'!$I$5:$I$2617)</f>
        <v>#VALUE!</v>
      </c>
      <c r="L902" s="1413" t="e">
        <f>SUMIF('[11]Notes Wise'!$A$5:$A$2617,[11]Final!A902,'[11]Notes Wise'!$J$5:$J$2617)</f>
        <v>#VALUE!</v>
      </c>
      <c r="M902" s="1460" t="e">
        <f t="shared" si="171"/>
        <v>#VALUE!</v>
      </c>
      <c r="N902" s="1460" t="e">
        <f t="shared" si="171"/>
        <v>#VALUE!</v>
      </c>
    </row>
    <row r="903" spans="1:14" s="2028" customFormat="1" ht="13.5" thickBot="1">
      <c r="A903" s="1423"/>
      <c r="B903" s="2027" t="s">
        <v>1838</v>
      </c>
      <c r="C903" s="761">
        <f t="shared" ref="C903:J903" si="182">SUM(C886:C902)</f>
        <v>8192264.2600000408</v>
      </c>
      <c r="D903" s="761">
        <f>SUM(D886:D902)</f>
        <v>0</v>
      </c>
      <c r="E903" s="761">
        <f t="shared" si="182"/>
        <v>0</v>
      </c>
      <c r="F903" s="761">
        <f t="shared" si="182"/>
        <v>4730677.2600000007</v>
      </c>
      <c r="G903" s="761">
        <f t="shared" si="182"/>
        <v>8192264.2600000408</v>
      </c>
      <c r="H903" s="761">
        <f t="shared" si="182"/>
        <v>4730677.2600000007</v>
      </c>
      <c r="I903" s="761">
        <f t="shared" si="182"/>
        <v>3461587.00000004</v>
      </c>
      <c r="J903" s="761">
        <f t="shared" si="182"/>
        <v>0</v>
      </c>
      <c r="K903" s="1413" t="e">
        <f>SUMIF('[11]Notes Wise'!$A$5:$A$2617,[11]Final!A903,'[11]Notes Wise'!$I$5:$I$2617)</f>
        <v>#VALUE!</v>
      </c>
      <c r="L903" s="1413" t="e">
        <f>SUMIF('[11]Notes Wise'!$A$5:$A$2617,[11]Final!A903,'[11]Notes Wise'!$J$5:$J$2617)</f>
        <v>#VALUE!</v>
      </c>
      <c r="M903" s="1460" t="e">
        <f t="shared" si="171"/>
        <v>#VALUE!</v>
      </c>
      <c r="N903" s="1460" t="e">
        <f t="shared" si="171"/>
        <v>#VALUE!</v>
      </c>
    </row>
    <row r="904" spans="1:14" s="2028" customFormat="1" ht="13.5" thickBot="1">
      <c r="A904" s="1423"/>
      <c r="B904" s="2027" t="s">
        <v>1851</v>
      </c>
      <c r="C904" s="654">
        <f>+C903-D903</f>
        <v>8192264.2600000408</v>
      </c>
      <c r="D904" s="655"/>
      <c r="E904" s="654">
        <f>+E903-F903</f>
        <v>-4730677.2600000007</v>
      </c>
      <c r="F904" s="761"/>
      <c r="G904" s="654">
        <f>+G903-H903</f>
        <v>3461587.00000004</v>
      </c>
      <c r="H904" s="761"/>
      <c r="I904" s="654">
        <f>+I903-J903</f>
        <v>3461587.00000004</v>
      </c>
      <c r="J904" s="761"/>
      <c r="K904" s="1413" t="e">
        <f>SUMIF('[11]Notes Wise'!$A$5:$A$2617,[11]Final!A904,'[11]Notes Wise'!$I$5:$I$2617)</f>
        <v>#VALUE!</v>
      </c>
      <c r="L904" s="1413" t="e">
        <f>SUMIF('[11]Notes Wise'!$A$5:$A$2617,[11]Final!A904,'[11]Notes Wise'!$J$5:$J$2617)</f>
        <v>#VALUE!</v>
      </c>
      <c r="M904" s="1460" t="e">
        <f t="shared" si="171"/>
        <v>#VALUE!</v>
      </c>
      <c r="N904" s="1460" t="e">
        <f t="shared" si="171"/>
        <v>#VALUE!</v>
      </c>
    </row>
    <row r="905" spans="1:14" s="1421" customFormat="1" ht="13.5" thickBot="1">
      <c r="A905" s="1471" t="s">
        <v>559</v>
      </c>
      <c r="B905" s="1475" t="s">
        <v>2843</v>
      </c>
      <c r="C905" s="652"/>
      <c r="D905" s="652"/>
      <c r="E905" s="653"/>
      <c r="F905" s="653"/>
      <c r="G905" s="653"/>
      <c r="H905" s="653"/>
      <c r="I905" s="653"/>
      <c r="J905" s="653"/>
      <c r="K905" s="1413" t="e">
        <f>SUMIF('[11]Notes Wise'!$A$5:$A$2617,[11]Final!A905,'[11]Notes Wise'!$I$5:$I$2617)</f>
        <v>#VALUE!</v>
      </c>
      <c r="L905" s="1413" t="e">
        <f>SUMIF('[11]Notes Wise'!$A$5:$A$2617,[11]Final!A905,'[11]Notes Wise'!$J$5:$J$2617)</f>
        <v>#VALUE!</v>
      </c>
      <c r="M905" s="1460" t="e">
        <f t="shared" si="171"/>
        <v>#VALUE!</v>
      </c>
      <c r="N905" s="1460" t="e">
        <f t="shared" si="171"/>
        <v>#VALUE!</v>
      </c>
    </row>
    <row r="906" spans="1:14" s="1421" customFormat="1" ht="13.5" thickBot="1">
      <c r="A906" s="1471" t="s">
        <v>458</v>
      </c>
      <c r="B906" s="1475" t="s">
        <v>2856</v>
      </c>
      <c r="C906" s="652"/>
      <c r="D906" s="652"/>
      <c r="E906" s="653"/>
      <c r="F906" s="653"/>
      <c r="G906" s="653"/>
      <c r="H906" s="653"/>
      <c r="I906" s="653"/>
      <c r="J906" s="653"/>
      <c r="K906" s="1413" t="e">
        <f>SUMIF('[11]Notes Wise'!$A$5:$A$2617,[11]Final!A906,'[11]Notes Wise'!$I$5:$I$2617)</f>
        <v>#VALUE!</v>
      </c>
      <c r="L906" s="1413" t="e">
        <f>SUMIF('[11]Notes Wise'!$A$5:$A$2617,[11]Final!A906,'[11]Notes Wise'!$J$5:$J$2617)</f>
        <v>#VALUE!</v>
      </c>
      <c r="M906" s="1460" t="e">
        <f t="shared" si="171"/>
        <v>#VALUE!</v>
      </c>
      <c r="N906" s="1460" t="e">
        <f t="shared" si="171"/>
        <v>#VALUE!</v>
      </c>
    </row>
    <row r="907" spans="1:14" ht="13.5" thickBot="1">
      <c r="A907" s="1417">
        <v>23.460999999999999</v>
      </c>
      <c r="B907" s="1418" t="s">
        <v>2857</v>
      </c>
      <c r="C907" s="652">
        <f>'[11]CONSOLIDATED TB'!C784</f>
        <v>57050.999999999993</v>
      </c>
      <c r="D907" s="652">
        <f>'[11]CONSOLIDATED TB'!D784</f>
        <v>0</v>
      </c>
      <c r="E907" s="653">
        <f>'[11]CONSOLIDATED TB'!G784</f>
        <v>0</v>
      </c>
      <c r="F907" s="653">
        <f>'[11]CONSOLIDATED TB'!H784</f>
        <v>0</v>
      </c>
      <c r="G907" s="653">
        <f t="shared" ref="G907:H909" si="183">C907+E907</f>
        <v>57050.999999999993</v>
      </c>
      <c r="H907" s="653">
        <f t="shared" si="183"/>
        <v>0</v>
      </c>
      <c r="I907" s="653">
        <f>IF(G907&gt;H907,G907-H907,0)</f>
        <v>57050.999999999993</v>
      </c>
      <c r="J907" s="653">
        <f>IF(H907&gt;G907,H907-G907,0)</f>
        <v>0</v>
      </c>
      <c r="K907" s="1413" t="e">
        <f>SUMIF('[11]Notes Wise'!$A$5:$A$2617,[11]Final!A907,'[11]Notes Wise'!$I$5:$I$2617)</f>
        <v>#VALUE!</v>
      </c>
      <c r="L907" s="1413" t="e">
        <f>SUMIF('[11]Notes Wise'!$A$5:$A$2617,[11]Final!A907,'[11]Notes Wise'!$J$5:$J$2617)</f>
        <v>#VALUE!</v>
      </c>
      <c r="M907" s="1460" t="e">
        <f t="shared" si="171"/>
        <v>#VALUE!</v>
      </c>
      <c r="N907" s="1460" t="e">
        <f t="shared" si="171"/>
        <v>#VALUE!</v>
      </c>
    </row>
    <row r="908" spans="1:14" ht="13.5" thickBot="1">
      <c r="A908" s="1417">
        <v>23.462</v>
      </c>
      <c r="B908" s="1418" t="s">
        <v>2858</v>
      </c>
      <c r="C908" s="652">
        <f>'[11]CONSOLIDATED TB'!C785</f>
        <v>10521</v>
      </c>
      <c r="D908" s="652">
        <f>'[11]CONSOLIDATED TB'!D785</f>
        <v>0</v>
      </c>
      <c r="E908" s="653">
        <f>'[11]CONSOLIDATED TB'!G785</f>
        <v>0</v>
      </c>
      <c r="F908" s="653">
        <f>'[11]CONSOLIDATED TB'!H785</f>
        <v>0</v>
      </c>
      <c r="G908" s="653">
        <f t="shared" si="183"/>
        <v>10521</v>
      </c>
      <c r="H908" s="653">
        <f t="shared" si="183"/>
        <v>0</v>
      </c>
      <c r="I908" s="653">
        <f>IF(G908&gt;H908,G908-H908,0)</f>
        <v>10521</v>
      </c>
      <c r="J908" s="653">
        <f>IF(H908&gt;G908,H908-G908,0)</f>
        <v>0</v>
      </c>
      <c r="K908" s="1413" t="e">
        <f>SUMIF('[11]Notes Wise'!$A$5:$A$2617,[11]Final!A908,'[11]Notes Wise'!$I$5:$I$2617)</f>
        <v>#VALUE!</v>
      </c>
      <c r="L908" s="1413" t="e">
        <f>SUMIF('[11]Notes Wise'!$A$5:$A$2617,[11]Final!A908,'[11]Notes Wise'!$J$5:$J$2617)</f>
        <v>#VALUE!</v>
      </c>
      <c r="M908" s="1460" t="e">
        <f t="shared" si="171"/>
        <v>#VALUE!</v>
      </c>
      <c r="N908" s="1460" t="e">
        <f t="shared" si="171"/>
        <v>#VALUE!</v>
      </c>
    </row>
    <row r="909" spans="1:14" s="1421" customFormat="1" ht="13.5" thickBot="1">
      <c r="A909" s="1417">
        <v>23.463000000000001</v>
      </c>
      <c r="B909" s="1418" t="s">
        <v>2859</v>
      </c>
      <c r="C909" s="652">
        <f>'[11]CONSOLIDATED TB'!C786</f>
        <v>3086</v>
      </c>
      <c r="D909" s="652">
        <f>'[11]CONSOLIDATED TB'!D786</f>
        <v>0</v>
      </c>
      <c r="E909" s="653">
        <f>'[11]CONSOLIDATED TB'!G786</f>
        <v>0</v>
      </c>
      <c r="F909" s="653">
        <f>'[11]CONSOLIDATED TB'!H786</f>
        <v>0</v>
      </c>
      <c r="G909" s="653">
        <f t="shared" si="183"/>
        <v>3086</v>
      </c>
      <c r="H909" s="653">
        <f t="shared" si="183"/>
        <v>0</v>
      </c>
      <c r="I909" s="653">
        <f>IF(G909&gt;H909,G909-H909,0)</f>
        <v>3086</v>
      </c>
      <c r="J909" s="653">
        <f>IF(H909&gt;G909,H909-G909,0)</f>
        <v>0</v>
      </c>
      <c r="K909" s="1413" t="e">
        <f>SUMIF('[11]Notes Wise'!$A$5:$A$2617,[11]Final!A909,'[11]Notes Wise'!$I$5:$I$2617)</f>
        <v>#VALUE!</v>
      </c>
      <c r="L909" s="1413" t="e">
        <f>SUMIF('[11]Notes Wise'!$A$5:$A$2617,[11]Final!A909,'[11]Notes Wise'!$J$5:$J$2617)</f>
        <v>#VALUE!</v>
      </c>
      <c r="M909" s="1460" t="e">
        <f t="shared" si="171"/>
        <v>#VALUE!</v>
      </c>
      <c r="N909" s="1460" t="e">
        <f t="shared" si="171"/>
        <v>#VALUE!</v>
      </c>
    </row>
    <row r="910" spans="1:14" s="2028" customFormat="1" ht="13.5" thickBot="1">
      <c r="A910" s="1423"/>
      <c r="B910" s="2027" t="s">
        <v>1838</v>
      </c>
      <c r="C910" s="761">
        <f t="shared" ref="C910:J910" si="184">SUM(C907:C909)</f>
        <v>70658</v>
      </c>
      <c r="D910" s="761">
        <f>SUM(D907:D909)</f>
        <v>0</v>
      </c>
      <c r="E910" s="761">
        <f t="shared" si="184"/>
        <v>0</v>
      </c>
      <c r="F910" s="761">
        <f t="shared" si="184"/>
        <v>0</v>
      </c>
      <c r="G910" s="761">
        <f t="shared" si="184"/>
        <v>70658</v>
      </c>
      <c r="H910" s="761">
        <f t="shared" si="184"/>
        <v>0</v>
      </c>
      <c r="I910" s="761">
        <f t="shared" si="184"/>
        <v>70658</v>
      </c>
      <c r="J910" s="761">
        <f t="shared" si="184"/>
        <v>0</v>
      </c>
      <c r="K910" s="1413" t="e">
        <f>SUMIF('[11]Notes Wise'!$A$5:$A$2617,[11]Final!A910,'[11]Notes Wise'!$I$5:$I$2617)</f>
        <v>#VALUE!</v>
      </c>
      <c r="L910" s="1413" t="e">
        <f>SUMIF('[11]Notes Wise'!$A$5:$A$2617,[11]Final!A910,'[11]Notes Wise'!$J$5:$J$2617)</f>
        <v>#VALUE!</v>
      </c>
      <c r="M910" s="1460" t="e">
        <f t="shared" si="171"/>
        <v>#VALUE!</v>
      </c>
      <c r="N910" s="1460" t="e">
        <f t="shared" si="171"/>
        <v>#VALUE!</v>
      </c>
    </row>
    <row r="911" spans="1:14" s="2028" customFormat="1" ht="13.5" thickBot="1">
      <c r="A911" s="1423"/>
      <c r="B911" s="2027" t="s">
        <v>1851</v>
      </c>
      <c r="C911" s="654">
        <f>+C910-D910</f>
        <v>70658</v>
      </c>
      <c r="D911" s="655"/>
      <c r="E911" s="654">
        <f>+E910-F910</f>
        <v>0</v>
      </c>
      <c r="F911" s="761"/>
      <c r="G911" s="654">
        <f>+G910-H910</f>
        <v>70658</v>
      </c>
      <c r="H911" s="761"/>
      <c r="I911" s="654">
        <f>+I910-J910</f>
        <v>70658</v>
      </c>
      <c r="J911" s="761"/>
      <c r="K911" s="1413" t="e">
        <f>SUMIF('[11]Notes Wise'!$A$5:$A$2617,[11]Final!A911,'[11]Notes Wise'!$I$5:$I$2617)</f>
        <v>#VALUE!</v>
      </c>
      <c r="L911" s="1413" t="e">
        <f>SUMIF('[11]Notes Wise'!$A$5:$A$2617,[11]Final!A911,'[11]Notes Wise'!$J$5:$J$2617)</f>
        <v>#VALUE!</v>
      </c>
      <c r="M911" s="1460" t="e">
        <f t="shared" si="171"/>
        <v>#VALUE!</v>
      </c>
      <c r="N911" s="1460" t="e">
        <f t="shared" si="171"/>
        <v>#VALUE!</v>
      </c>
    </row>
    <row r="912" spans="1:14" s="1421" customFormat="1" ht="13.5" thickBot="1">
      <c r="A912" s="1471" t="s">
        <v>1125</v>
      </c>
      <c r="B912" s="1475" t="s">
        <v>2838</v>
      </c>
      <c r="C912" s="652"/>
      <c r="D912" s="652"/>
      <c r="E912" s="653"/>
      <c r="F912" s="653"/>
      <c r="G912" s="653"/>
      <c r="H912" s="653"/>
      <c r="I912" s="653"/>
      <c r="J912" s="653"/>
      <c r="K912" s="1413" t="e">
        <f>SUMIF('[11]Notes Wise'!$A$5:$A$2617,[11]Final!A912,'[11]Notes Wise'!$I$5:$I$2617)</f>
        <v>#VALUE!</v>
      </c>
      <c r="L912" s="1413" t="e">
        <f>SUMIF('[11]Notes Wise'!$A$5:$A$2617,[11]Final!A912,'[11]Notes Wise'!$J$5:$J$2617)</f>
        <v>#VALUE!</v>
      </c>
      <c r="M912" s="1460" t="e">
        <f t="shared" ref="M912:N975" si="185">+I912-K912</f>
        <v>#VALUE!</v>
      </c>
      <c r="N912" s="1460" t="e">
        <f t="shared" si="185"/>
        <v>#VALUE!</v>
      </c>
    </row>
    <row r="913" spans="1:14" s="1421" customFormat="1" ht="13.5" thickBot="1">
      <c r="A913" s="1471" t="s">
        <v>611</v>
      </c>
      <c r="B913" s="1475" t="s">
        <v>2856</v>
      </c>
      <c r="C913" s="652"/>
      <c r="D913" s="652"/>
      <c r="E913" s="653"/>
      <c r="F913" s="653"/>
      <c r="G913" s="653"/>
      <c r="H913" s="653"/>
      <c r="I913" s="653"/>
      <c r="J913" s="653"/>
      <c r="K913" s="1413" t="e">
        <f>SUMIF('[11]Notes Wise'!$A$5:$A$2617,[11]Final!A913,'[11]Notes Wise'!$I$5:$I$2617)</f>
        <v>#VALUE!</v>
      </c>
      <c r="L913" s="1413" t="e">
        <f>SUMIF('[11]Notes Wise'!$A$5:$A$2617,[11]Final!A913,'[11]Notes Wise'!$J$5:$J$2617)</f>
        <v>#VALUE!</v>
      </c>
      <c r="M913" s="1460" t="e">
        <f t="shared" si="185"/>
        <v>#VALUE!</v>
      </c>
      <c r="N913" s="1460" t="e">
        <f t="shared" si="185"/>
        <v>#VALUE!</v>
      </c>
    </row>
    <row r="914" spans="1:14" ht="13.5" thickBot="1">
      <c r="A914" s="1417">
        <v>23.465</v>
      </c>
      <c r="B914" s="1418" t="s">
        <v>2860</v>
      </c>
      <c r="C914" s="652">
        <f>'[11]CONSOLIDATED TB'!C789</f>
        <v>75105</v>
      </c>
      <c r="D914" s="652">
        <f>'[11]CONSOLIDATED TB'!D789</f>
        <v>0</v>
      </c>
      <c r="E914" s="653">
        <f>'[11]CONSOLIDATED TB'!G789</f>
        <v>0</v>
      </c>
      <c r="F914" s="653">
        <f>'[11]CONSOLIDATED TB'!H789</f>
        <v>0</v>
      </c>
      <c r="G914" s="653">
        <f t="shared" ref="G914:H916" si="186">C914+E914</f>
        <v>75105</v>
      </c>
      <c r="H914" s="653">
        <f t="shared" si="186"/>
        <v>0</v>
      </c>
      <c r="I914" s="653">
        <f>IF(G914&gt;H914,G914-H914,0)</f>
        <v>75105</v>
      </c>
      <c r="J914" s="653">
        <f>IF(H914&gt;G914,H914-G914,0)</f>
        <v>0</v>
      </c>
      <c r="K914" s="1413" t="e">
        <f>SUMIF('[11]Notes Wise'!$A$5:$A$2617,[11]Final!A914,'[11]Notes Wise'!$I$5:$I$2617)</f>
        <v>#VALUE!</v>
      </c>
      <c r="L914" s="1413" t="e">
        <f>SUMIF('[11]Notes Wise'!$A$5:$A$2617,[11]Final!A914,'[11]Notes Wise'!$J$5:$J$2617)</f>
        <v>#VALUE!</v>
      </c>
      <c r="M914" s="1460" t="e">
        <f t="shared" si="185"/>
        <v>#VALUE!</v>
      </c>
      <c r="N914" s="1460" t="e">
        <f t="shared" si="185"/>
        <v>#VALUE!</v>
      </c>
    </row>
    <row r="915" spans="1:14" ht="13.5" thickBot="1">
      <c r="A915" s="1417">
        <v>23.466000000000001</v>
      </c>
      <c r="B915" s="1418" t="s">
        <v>2861</v>
      </c>
      <c r="C915" s="652">
        <f>'[11]CONSOLIDATED TB'!C790</f>
        <v>4699</v>
      </c>
      <c r="D915" s="652">
        <f>'[11]CONSOLIDATED TB'!D790</f>
        <v>0</v>
      </c>
      <c r="E915" s="653">
        <f>'[11]CONSOLIDATED TB'!G790</f>
        <v>0</v>
      </c>
      <c r="F915" s="653">
        <f>'[11]CONSOLIDATED TB'!H790</f>
        <v>0</v>
      </c>
      <c r="G915" s="653">
        <f t="shared" si="186"/>
        <v>4699</v>
      </c>
      <c r="H915" s="653">
        <f t="shared" si="186"/>
        <v>0</v>
      </c>
      <c r="I915" s="653">
        <f>IF(G915&gt;H915,G915-H915,0)</f>
        <v>4699</v>
      </c>
      <c r="J915" s="653">
        <f>IF(H915&gt;G915,H915-G915,0)</f>
        <v>0</v>
      </c>
      <c r="K915" s="1413" t="e">
        <f>SUMIF('[11]Notes Wise'!$A$5:$A$2617,[11]Final!A915,'[11]Notes Wise'!$I$5:$I$2617)</f>
        <v>#VALUE!</v>
      </c>
      <c r="L915" s="1413" t="e">
        <f>SUMIF('[11]Notes Wise'!$A$5:$A$2617,[11]Final!A915,'[11]Notes Wise'!$J$5:$J$2617)</f>
        <v>#VALUE!</v>
      </c>
      <c r="M915" s="1460" t="e">
        <f t="shared" si="185"/>
        <v>#VALUE!</v>
      </c>
      <c r="N915" s="1460" t="e">
        <f t="shared" si="185"/>
        <v>#VALUE!</v>
      </c>
    </row>
    <row r="916" spans="1:14" ht="13.5" thickBot="1">
      <c r="A916" s="1417">
        <v>23.466999999999999</v>
      </c>
      <c r="B916" s="1418" t="s">
        <v>2862</v>
      </c>
      <c r="C916" s="652">
        <f>'[11]CONSOLIDATED TB'!C791</f>
        <v>1005</v>
      </c>
      <c r="D916" s="652">
        <f>'[11]CONSOLIDATED TB'!D791</f>
        <v>0</v>
      </c>
      <c r="E916" s="653">
        <f>'[11]CONSOLIDATED TB'!G791</f>
        <v>0</v>
      </c>
      <c r="F916" s="653">
        <f>'[11]CONSOLIDATED TB'!H791</f>
        <v>0</v>
      </c>
      <c r="G916" s="653">
        <f t="shared" si="186"/>
        <v>1005</v>
      </c>
      <c r="H916" s="653">
        <f t="shared" si="186"/>
        <v>0</v>
      </c>
      <c r="I916" s="653">
        <f>IF(G916&gt;H916,G916-H916,0)</f>
        <v>1005</v>
      </c>
      <c r="J916" s="653">
        <f>IF(H916&gt;G916,H916-G916,0)</f>
        <v>0</v>
      </c>
      <c r="K916" s="1413" t="e">
        <f>SUMIF('[11]Notes Wise'!$A$5:$A$2617,[11]Final!A916,'[11]Notes Wise'!$I$5:$I$2617)</f>
        <v>#VALUE!</v>
      </c>
      <c r="L916" s="1413" t="e">
        <f>SUMIF('[11]Notes Wise'!$A$5:$A$2617,[11]Final!A916,'[11]Notes Wise'!$J$5:$J$2617)</f>
        <v>#VALUE!</v>
      </c>
      <c r="M916" s="1460" t="e">
        <f t="shared" si="185"/>
        <v>#VALUE!</v>
      </c>
      <c r="N916" s="1460" t="e">
        <f t="shared" si="185"/>
        <v>#VALUE!</v>
      </c>
    </row>
    <row r="917" spans="1:14" s="2028" customFormat="1" ht="13.5" thickBot="1">
      <c r="A917" s="1423"/>
      <c r="B917" s="2027" t="s">
        <v>1838</v>
      </c>
      <c r="C917" s="761">
        <f t="shared" ref="C917:J917" si="187">SUM(C914:C916)</f>
        <v>80809</v>
      </c>
      <c r="D917" s="761">
        <f>SUM(D914:D916)</f>
        <v>0</v>
      </c>
      <c r="E917" s="761">
        <f t="shared" si="187"/>
        <v>0</v>
      </c>
      <c r="F917" s="761">
        <f t="shared" si="187"/>
        <v>0</v>
      </c>
      <c r="G917" s="761">
        <f t="shared" si="187"/>
        <v>80809</v>
      </c>
      <c r="H917" s="761">
        <f t="shared" si="187"/>
        <v>0</v>
      </c>
      <c r="I917" s="761">
        <f t="shared" si="187"/>
        <v>80809</v>
      </c>
      <c r="J917" s="761">
        <f t="shared" si="187"/>
        <v>0</v>
      </c>
      <c r="K917" s="1413" t="e">
        <f>SUMIF('[11]Notes Wise'!$A$5:$A$2617,[11]Final!A917,'[11]Notes Wise'!$I$5:$I$2617)</f>
        <v>#VALUE!</v>
      </c>
      <c r="L917" s="1413" t="e">
        <f>SUMIF('[11]Notes Wise'!$A$5:$A$2617,[11]Final!A917,'[11]Notes Wise'!$J$5:$J$2617)</f>
        <v>#VALUE!</v>
      </c>
      <c r="M917" s="1460" t="e">
        <f t="shared" si="185"/>
        <v>#VALUE!</v>
      </c>
      <c r="N917" s="1460" t="e">
        <f t="shared" si="185"/>
        <v>#VALUE!</v>
      </c>
    </row>
    <row r="918" spans="1:14" s="2028" customFormat="1" ht="13.5" thickBot="1">
      <c r="A918" s="1423"/>
      <c r="B918" s="2027" t="s">
        <v>1851</v>
      </c>
      <c r="C918" s="654">
        <f>+C917-D917</f>
        <v>80809</v>
      </c>
      <c r="D918" s="655"/>
      <c r="E918" s="654">
        <f>+E917-F917</f>
        <v>0</v>
      </c>
      <c r="F918" s="761"/>
      <c r="G918" s="654">
        <f>+G917-H917</f>
        <v>80809</v>
      </c>
      <c r="H918" s="761"/>
      <c r="I918" s="654">
        <f>+I917-J917</f>
        <v>80809</v>
      </c>
      <c r="J918" s="761"/>
      <c r="K918" s="1413" t="e">
        <f>SUMIF('[11]Notes Wise'!$A$5:$A$2617,[11]Final!A918,'[11]Notes Wise'!$I$5:$I$2617)</f>
        <v>#VALUE!</v>
      </c>
      <c r="L918" s="1413" t="e">
        <f>SUMIF('[11]Notes Wise'!$A$5:$A$2617,[11]Final!A918,'[11]Notes Wise'!$J$5:$J$2617)</f>
        <v>#VALUE!</v>
      </c>
      <c r="M918" s="1460" t="e">
        <f t="shared" si="185"/>
        <v>#VALUE!</v>
      </c>
      <c r="N918" s="1460" t="e">
        <f t="shared" si="185"/>
        <v>#VALUE!</v>
      </c>
    </row>
    <row r="919" spans="1:14" s="1421" customFormat="1" ht="13.5" thickBot="1">
      <c r="A919" s="1471" t="s">
        <v>1125</v>
      </c>
      <c r="B919" s="1475" t="s">
        <v>2838</v>
      </c>
      <c r="C919" s="652"/>
      <c r="D919" s="652"/>
      <c r="E919" s="653"/>
      <c r="F919" s="653"/>
      <c r="G919" s="653"/>
      <c r="H919" s="653"/>
      <c r="I919" s="653"/>
      <c r="J919" s="653"/>
      <c r="K919" s="1413" t="e">
        <f>SUMIF('[11]Notes Wise'!$A$5:$A$2617,[11]Final!A919,'[11]Notes Wise'!$I$5:$I$2617)</f>
        <v>#VALUE!</v>
      </c>
      <c r="L919" s="1413" t="e">
        <f>SUMIF('[11]Notes Wise'!$A$5:$A$2617,[11]Final!A919,'[11]Notes Wise'!$J$5:$J$2617)</f>
        <v>#VALUE!</v>
      </c>
      <c r="M919" s="1460" t="e">
        <f t="shared" si="185"/>
        <v>#VALUE!</v>
      </c>
      <c r="N919" s="1460" t="e">
        <f t="shared" si="185"/>
        <v>#VALUE!</v>
      </c>
    </row>
    <row r="920" spans="1:14" s="1421" customFormat="1" ht="13.5" thickBot="1">
      <c r="A920" s="1471" t="s">
        <v>460</v>
      </c>
      <c r="B920" s="1475" t="s">
        <v>2863</v>
      </c>
      <c r="C920" s="652"/>
      <c r="D920" s="652"/>
      <c r="E920" s="653"/>
      <c r="F920" s="653"/>
      <c r="G920" s="653"/>
      <c r="H920" s="653"/>
      <c r="I920" s="653"/>
      <c r="J920" s="653"/>
      <c r="K920" s="1413" t="e">
        <f>SUMIF('[11]Notes Wise'!$A$5:$A$2617,[11]Final!A920,'[11]Notes Wise'!$I$5:$I$2617)</f>
        <v>#VALUE!</v>
      </c>
      <c r="L920" s="1413" t="e">
        <f>SUMIF('[11]Notes Wise'!$A$5:$A$2617,[11]Final!A920,'[11]Notes Wise'!$J$5:$J$2617)</f>
        <v>#VALUE!</v>
      </c>
      <c r="M920" s="1460" t="e">
        <f t="shared" si="185"/>
        <v>#VALUE!</v>
      </c>
      <c r="N920" s="1460" t="e">
        <f t="shared" si="185"/>
        <v>#VALUE!</v>
      </c>
    </row>
    <row r="921" spans="1:14" ht="13.5" thickBot="1">
      <c r="A921" s="1417">
        <v>23.501000000000001</v>
      </c>
      <c r="B921" s="1418" t="s">
        <v>683</v>
      </c>
      <c r="C921" s="652">
        <f>'[11]CONSOLIDATED TB'!C794</f>
        <v>0</v>
      </c>
      <c r="D921" s="652">
        <f>'[11]CONSOLIDATED TB'!D794</f>
        <v>170262008.40999973</v>
      </c>
      <c r="E921" s="653">
        <f>'[11]CONSOLIDATED TB'!G794</f>
        <v>64497039.990000248</v>
      </c>
      <c r="F921" s="653">
        <f>'[11]CONSOLIDATED TB'!H794</f>
        <v>0</v>
      </c>
      <c r="G921" s="653">
        <f t="shared" ref="G921:H937" si="188">C921+E921</f>
        <v>64497039.990000248</v>
      </c>
      <c r="H921" s="653">
        <f t="shared" si="188"/>
        <v>170262008.40999973</v>
      </c>
      <c r="I921" s="653">
        <f t="shared" ref="I921:I937" si="189">IF(G921&gt;H921,G921-H921,0)</f>
        <v>0</v>
      </c>
      <c r="J921" s="653">
        <f t="shared" ref="J921:J937" si="190">IF(H921&gt;G921,H921-G921,0)</f>
        <v>105764968.41999948</v>
      </c>
      <c r="K921" s="1413" t="e">
        <f>SUMIF('[11]Notes Wise'!$A$5:$A$2617,[11]Final!A921,'[11]Notes Wise'!$I$5:$I$2617)</f>
        <v>#VALUE!</v>
      </c>
      <c r="L921" s="1413" t="e">
        <f>SUMIF('[11]Notes Wise'!$A$5:$A$2617,[11]Final!A921,'[11]Notes Wise'!$J$5:$J$2617)</f>
        <v>#VALUE!</v>
      </c>
      <c r="M921" s="1460" t="e">
        <f t="shared" si="185"/>
        <v>#VALUE!</v>
      </c>
      <c r="N921" s="1460" t="e">
        <f t="shared" si="185"/>
        <v>#VALUE!</v>
      </c>
    </row>
    <row r="922" spans="1:14" ht="13.5" thickBot="1">
      <c r="A922" s="1417">
        <v>23.501999999999999</v>
      </c>
      <c r="B922" s="1418" t="s">
        <v>1370</v>
      </c>
      <c r="C922" s="652">
        <f>'[11]CONSOLIDATED TB'!C795</f>
        <v>113559820.58999979</v>
      </c>
      <c r="D922" s="652">
        <f>'[11]CONSOLIDATED TB'!D795</f>
        <v>0</v>
      </c>
      <c r="E922" s="653">
        <f>'[11]CONSOLIDATED TB'!G795</f>
        <v>11482675.910000086</v>
      </c>
      <c r="F922" s="653">
        <f>'[11]CONSOLIDATED TB'!H795</f>
        <v>0</v>
      </c>
      <c r="G922" s="653">
        <f t="shared" si="188"/>
        <v>125042496.49999988</v>
      </c>
      <c r="H922" s="653">
        <f t="shared" si="188"/>
        <v>0</v>
      </c>
      <c r="I922" s="653">
        <f t="shared" si="189"/>
        <v>125042496.49999988</v>
      </c>
      <c r="J922" s="653">
        <f t="shared" si="190"/>
        <v>0</v>
      </c>
      <c r="K922" s="1413" t="e">
        <f>SUMIF('[11]Notes Wise'!$A$5:$A$2617,[11]Final!A922,'[11]Notes Wise'!$I$5:$I$2617)</f>
        <v>#VALUE!</v>
      </c>
      <c r="L922" s="1413" t="e">
        <f>SUMIF('[11]Notes Wise'!$A$5:$A$2617,[11]Final!A922,'[11]Notes Wise'!$J$5:$J$2617)</f>
        <v>#VALUE!</v>
      </c>
      <c r="M922" s="1460" t="e">
        <f t="shared" si="185"/>
        <v>#VALUE!</v>
      </c>
      <c r="N922" s="1460" t="e">
        <f t="shared" si="185"/>
        <v>#VALUE!</v>
      </c>
    </row>
    <row r="923" spans="1:14" ht="13.5" thickBot="1">
      <c r="A923" s="1417">
        <v>23.503</v>
      </c>
      <c r="B923" s="1418" t="s">
        <v>1990</v>
      </c>
      <c r="C923" s="652">
        <f>'[11]CONSOLIDATED TB'!C796</f>
        <v>10029021.599999994</v>
      </c>
      <c r="D923" s="652">
        <f>'[11]CONSOLIDATED TB'!D796</f>
        <v>0</v>
      </c>
      <c r="E923" s="653">
        <f>'[11]CONSOLIDATED TB'!G796</f>
        <v>0</v>
      </c>
      <c r="F923" s="653">
        <f>'[11]CONSOLIDATED TB'!H796</f>
        <v>1791391.6099999994</v>
      </c>
      <c r="G923" s="653">
        <f t="shared" si="188"/>
        <v>10029021.599999994</v>
      </c>
      <c r="H923" s="653">
        <f t="shared" si="188"/>
        <v>1791391.6099999994</v>
      </c>
      <c r="I923" s="653">
        <f t="shared" si="189"/>
        <v>8237629.9899999946</v>
      </c>
      <c r="J923" s="653">
        <f t="shared" si="190"/>
        <v>0</v>
      </c>
      <c r="K923" s="1413" t="e">
        <f>SUMIF('[11]Notes Wise'!$A$5:$A$2617,[11]Final!A923,'[11]Notes Wise'!$I$5:$I$2617)</f>
        <v>#VALUE!</v>
      </c>
      <c r="L923" s="1413" t="e">
        <f>SUMIF('[11]Notes Wise'!$A$5:$A$2617,[11]Final!A923,'[11]Notes Wise'!$J$5:$J$2617)</f>
        <v>#VALUE!</v>
      </c>
      <c r="M923" s="1460" t="e">
        <f t="shared" si="185"/>
        <v>#VALUE!</v>
      </c>
      <c r="N923" s="1460" t="e">
        <f t="shared" si="185"/>
        <v>#VALUE!</v>
      </c>
    </row>
    <row r="924" spans="1:14" ht="13.5" thickBot="1">
      <c r="A924" s="1417">
        <v>23.504000000000001</v>
      </c>
      <c r="B924" s="1418" t="s">
        <v>1991</v>
      </c>
      <c r="C924" s="652">
        <f>'[11]CONSOLIDATED TB'!C797</f>
        <v>0</v>
      </c>
      <c r="D924" s="652">
        <f>'[11]CONSOLIDATED TB'!D797</f>
        <v>2919887.1499999994</v>
      </c>
      <c r="E924" s="653">
        <f>'[11]CONSOLIDATED TB'!G797</f>
        <v>5932511.5599999949</v>
      </c>
      <c r="F924" s="653">
        <f>'[11]CONSOLIDATED TB'!H797</f>
        <v>0</v>
      </c>
      <c r="G924" s="653">
        <f t="shared" si="188"/>
        <v>5932511.5599999949</v>
      </c>
      <c r="H924" s="653">
        <f t="shared" si="188"/>
        <v>2919887.1499999994</v>
      </c>
      <c r="I924" s="653">
        <f t="shared" si="189"/>
        <v>3012624.4099999955</v>
      </c>
      <c r="J924" s="653">
        <f t="shared" si="190"/>
        <v>0</v>
      </c>
      <c r="K924" s="1413" t="e">
        <f>SUMIF('[11]Notes Wise'!$A$5:$A$2617,[11]Final!A924,'[11]Notes Wise'!$I$5:$I$2617)</f>
        <v>#VALUE!</v>
      </c>
      <c r="L924" s="1413" t="e">
        <f>SUMIF('[11]Notes Wise'!$A$5:$A$2617,[11]Final!A924,'[11]Notes Wise'!$J$5:$J$2617)</f>
        <v>#VALUE!</v>
      </c>
      <c r="M924" s="1460" t="e">
        <f t="shared" si="185"/>
        <v>#VALUE!</v>
      </c>
      <c r="N924" s="1460" t="e">
        <f t="shared" si="185"/>
        <v>#VALUE!</v>
      </c>
    </row>
    <row r="925" spans="1:14" ht="13.5" thickBot="1">
      <c r="A925" s="1417">
        <v>23.504999999999999</v>
      </c>
      <c r="B925" s="1418" t="s">
        <v>910</v>
      </c>
      <c r="C925" s="652">
        <f>'[11]CONSOLIDATED TB'!C798</f>
        <v>19701594.290000003</v>
      </c>
      <c r="D925" s="652">
        <f>'[11]CONSOLIDATED TB'!D798</f>
        <v>0</v>
      </c>
      <c r="E925" s="653">
        <f>'[11]CONSOLIDATED TB'!G798</f>
        <v>0</v>
      </c>
      <c r="F925" s="653">
        <f>'[11]CONSOLIDATED TB'!H798</f>
        <v>0</v>
      </c>
      <c r="G925" s="653">
        <f t="shared" si="188"/>
        <v>19701594.290000003</v>
      </c>
      <c r="H925" s="653">
        <f t="shared" si="188"/>
        <v>0</v>
      </c>
      <c r="I925" s="653">
        <f t="shared" si="189"/>
        <v>19701594.290000003</v>
      </c>
      <c r="J925" s="653">
        <f t="shared" si="190"/>
        <v>0</v>
      </c>
      <c r="K925" s="1413" t="e">
        <f>SUMIF('[11]Notes Wise'!$A$5:$A$2617,[11]Final!A925,'[11]Notes Wise'!$I$5:$I$2617)</f>
        <v>#VALUE!</v>
      </c>
      <c r="L925" s="1413" t="e">
        <f>SUMIF('[11]Notes Wise'!$A$5:$A$2617,[11]Final!A925,'[11]Notes Wise'!$J$5:$J$2617)</f>
        <v>#VALUE!</v>
      </c>
      <c r="M925" s="1460" t="e">
        <f t="shared" si="185"/>
        <v>#VALUE!</v>
      </c>
      <c r="N925" s="1460" t="e">
        <f t="shared" si="185"/>
        <v>#VALUE!</v>
      </c>
    </row>
    <row r="926" spans="1:14" ht="13.5" thickBot="1">
      <c r="A926" s="1417">
        <v>23.506</v>
      </c>
      <c r="B926" s="1418" t="s">
        <v>912</v>
      </c>
      <c r="C926" s="652">
        <f>'[11]CONSOLIDATED TB'!C799</f>
        <v>0</v>
      </c>
      <c r="D926" s="652">
        <f>'[11]CONSOLIDATED TB'!D799</f>
        <v>0</v>
      </c>
      <c r="E926" s="653">
        <f>'[11]CONSOLIDATED TB'!G799</f>
        <v>0</v>
      </c>
      <c r="F926" s="653">
        <f>'[11]CONSOLIDATED TB'!H799</f>
        <v>0</v>
      </c>
      <c r="G926" s="653">
        <f t="shared" si="188"/>
        <v>0</v>
      </c>
      <c r="H926" s="653">
        <f t="shared" si="188"/>
        <v>0</v>
      </c>
      <c r="I926" s="653">
        <f t="shared" si="189"/>
        <v>0</v>
      </c>
      <c r="J926" s="653">
        <f t="shared" si="190"/>
        <v>0</v>
      </c>
      <c r="K926" s="1413" t="e">
        <f>SUMIF('[11]Notes Wise'!$A$5:$A$2617,[11]Final!A926,'[11]Notes Wise'!$I$5:$I$2617)</f>
        <v>#VALUE!</v>
      </c>
      <c r="L926" s="1413" t="e">
        <f>SUMIF('[11]Notes Wise'!$A$5:$A$2617,[11]Final!A926,'[11]Notes Wise'!$J$5:$J$2617)</f>
        <v>#VALUE!</v>
      </c>
      <c r="M926" s="1460" t="e">
        <f t="shared" si="185"/>
        <v>#VALUE!</v>
      </c>
      <c r="N926" s="1460" t="e">
        <f t="shared" si="185"/>
        <v>#VALUE!</v>
      </c>
    </row>
    <row r="927" spans="1:14" ht="13.5" thickBot="1">
      <c r="A927" s="1417">
        <v>23.507000000000001</v>
      </c>
      <c r="B927" s="1418" t="s">
        <v>913</v>
      </c>
      <c r="C927" s="652">
        <f>'[11]CONSOLIDATED TB'!C800</f>
        <v>0</v>
      </c>
      <c r="D927" s="652">
        <f>'[11]CONSOLIDATED TB'!D800</f>
        <v>0</v>
      </c>
      <c r="E927" s="653">
        <f>'[11]CONSOLIDATED TB'!G800</f>
        <v>0</v>
      </c>
      <c r="F927" s="653">
        <f>'[11]CONSOLIDATED TB'!H800</f>
        <v>0</v>
      </c>
      <c r="G927" s="653">
        <f t="shared" si="188"/>
        <v>0</v>
      </c>
      <c r="H927" s="653">
        <f t="shared" si="188"/>
        <v>0</v>
      </c>
      <c r="I927" s="653">
        <f t="shared" si="189"/>
        <v>0</v>
      </c>
      <c r="J927" s="653">
        <f t="shared" si="190"/>
        <v>0</v>
      </c>
      <c r="K927" s="1413" t="e">
        <f>SUMIF('[11]Notes Wise'!$A$5:$A$2617,[11]Final!A927,'[11]Notes Wise'!$I$5:$I$2617)</f>
        <v>#VALUE!</v>
      </c>
      <c r="L927" s="1413" t="e">
        <f>SUMIF('[11]Notes Wise'!$A$5:$A$2617,[11]Final!A927,'[11]Notes Wise'!$J$5:$J$2617)</f>
        <v>#VALUE!</v>
      </c>
      <c r="M927" s="1460" t="e">
        <f t="shared" si="185"/>
        <v>#VALUE!</v>
      </c>
      <c r="N927" s="1460" t="e">
        <f t="shared" si="185"/>
        <v>#VALUE!</v>
      </c>
    </row>
    <row r="928" spans="1:14" ht="13.5" thickBot="1">
      <c r="A928" s="1417">
        <v>23.507999999999999</v>
      </c>
      <c r="B928" s="1418" t="s">
        <v>554</v>
      </c>
      <c r="C928" s="652">
        <f>'[11]CONSOLIDATED TB'!C801</f>
        <v>25648115.779999997</v>
      </c>
      <c r="D928" s="652">
        <f>'[11]CONSOLIDATED TB'!D801</f>
        <v>0</v>
      </c>
      <c r="E928" s="653">
        <f>'[11]CONSOLIDATED TB'!G801</f>
        <v>3200582.6399999857</v>
      </c>
      <c r="F928" s="653">
        <f>'[11]CONSOLIDATED TB'!H801</f>
        <v>0</v>
      </c>
      <c r="G928" s="653">
        <f t="shared" si="188"/>
        <v>28848698.419999983</v>
      </c>
      <c r="H928" s="653">
        <f t="shared" si="188"/>
        <v>0</v>
      </c>
      <c r="I928" s="653">
        <f t="shared" si="189"/>
        <v>28848698.419999983</v>
      </c>
      <c r="J928" s="653">
        <f t="shared" si="190"/>
        <v>0</v>
      </c>
      <c r="K928" s="1413" t="e">
        <f>SUMIF('[11]Notes Wise'!$A$5:$A$2617,[11]Final!A928,'[11]Notes Wise'!$I$5:$I$2617)</f>
        <v>#VALUE!</v>
      </c>
      <c r="L928" s="1413" t="e">
        <f>SUMIF('[11]Notes Wise'!$A$5:$A$2617,[11]Final!A928,'[11]Notes Wise'!$J$5:$J$2617)</f>
        <v>#VALUE!</v>
      </c>
      <c r="M928" s="1460" t="e">
        <f t="shared" si="185"/>
        <v>#VALUE!</v>
      </c>
      <c r="N928" s="1460" t="e">
        <f t="shared" si="185"/>
        <v>#VALUE!</v>
      </c>
    </row>
    <row r="929" spans="1:14" ht="13.5" thickBot="1">
      <c r="A929" s="1417">
        <v>23.509</v>
      </c>
      <c r="B929" s="1418" t="s">
        <v>555</v>
      </c>
      <c r="C929" s="652">
        <f>'[11]CONSOLIDATED TB'!C802</f>
        <v>0</v>
      </c>
      <c r="D929" s="652">
        <f>'[11]CONSOLIDATED TB'!D802</f>
        <v>0</v>
      </c>
      <c r="E929" s="653">
        <f>'[11]CONSOLIDATED TB'!G802</f>
        <v>0</v>
      </c>
      <c r="F929" s="653">
        <f>'[11]CONSOLIDATED TB'!H802</f>
        <v>0</v>
      </c>
      <c r="G929" s="653">
        <f t="shared" si="188"/>
        <v>0</v>
      </c>
      <c r="H929" s="653">
        <f t="shared" si="188"/>
        <v>0</v>
      </c>
      <c r="I929" s="653">
        <f t="shared" si="189"/>
        <v>0</v>
      </c>
      <c r="J929" s="653">
        <f t="shared" si="190"/>
        <v>0</v>
      </c>
      <c r="K929" s="1413" t="e">
        <f>SUMIF('[11]Notes Wise'!$A$5:$A$2617,[11]Final!A929,'[11]Notes Wise'!$I$5:$I$2617)</f>
        <v>#VALUE!</v>
      </c>
      <c r="L929" s="1413" t="e">
        <f>SUMIF('[11]Notes Wise'!$A$5:$A$2617,[11]Final!A929,'[11]Notes Wise'!$J$5:$J$2617)</f>
        <v>#VALUE!</v>
      </c>
      <c r="M929" s="1460" t="e">
        <f t="shared" si="185"/>
        <v>#VALUE!</v>
      </c>
      <c r="N929" s="1460" t="e">
        <f t="shared" si="185"/>
        <v>#VALUE!</v>
      </c>
    </row>
    <row r="930" spans="1:14" ht="13.5" thickBot="1">
      <c r="A930" s="1422">
        <v>23.51</v>
      </c>
      <c r="B930" s="1418" t="s">
        <v>1992</v>
      </c>
      <c r="C930" s="652">
        <f>'[11]CONSOLIDATED TB'!C803</f>
        <v>85116935.860000014</v>
      </c>
      <c r="D930" s="652">
        <f>'[11]CONSOLIDATED TB'!D803</f>
        <v>0</v>
      </c>
      <c r="E930" s="653">
        <f>'[11]CONSOLIDATED TB'!G803</f>
        <v>0</v>
      </c>
      <c r="F930" s="653">
        <f>'[11]CONSOLIDATED TB'!H803</f>
        <v>681552.52000004053</v>
      </c>
      <c r="G930" s="653">
        <f t="shared" si="188"/>
        <v>85116935.860000014</v>
      </c>
      <c r="H930" s="653">
        <f t="shared" si="188"/>
        <v>681552.52000004053</v>
      </c>
      <c r="I930" s="653">
        <f t="shared" si="189"/>
        <v>84435383.339999974</v>
      </c>
      <c r="J930" s="653">
        <f t="shared" si="190"/>
        <v>0</v>
      </c>
      <c r="K930" s="1413" t="e">
        <f>SUMIF('[11]Notes Wise'!$A$5:$A$2617,[11]Final!A930,'[11]Notes Wise'!$I$5:$I$2617)</f>
        <v>#VALUE!</v>
      </c>
      <c r="L930" s="1413" t="e">
        <f>SUMIF('[11]Notes Wise'!$A$5:$A$2617,[11]Final!A930,'[11]Notes Wise'!$J$5:$J$2617)</f>
        <v>#VALUE!</v>
      </c>
      <c r="M930" s="1460" t="e">
        <f t="shared" si="185"/>
        <v>#VALUE!</v>
      </c>
      <c r="N930" s="1460" t="e">
        <f t="shared" si="185"/>
        <v>#VALUE!</v>
      </c>
    </row>
    <row r="931" spans="1:14" ht="13.5" thickBot="1">
      <c r="A931" s="1417">
        <v>23.510999999999999</v>
      </c>
      <c r="B931" s="1418" t="s">
        <v>1993</v>
      </c>
      <c r="C931" s="652">
        <f>'[11]CONSOLIDATED TB'!C804</f>
        <v>11015564.219999995</v>
      </c>
      <c r="D931" s="652">
        <f>'[11]CONSOLIDATED TB'!D804</f>
        <v>0</v>
      </c>
      <c r="E931" s="653">
        <f>'[11]CONSOLIDATED TB'!G804</f>
        <v>1518439.7800000049</v>
      </c>
      <c r="F931" s="653">
        <f>'[11]CONSOLIDATED TB'!H804</f>
        <v>0</v>
      </c>
      <c r="G931" s="653">
        <f t="shared" si="188"/>
        <v>12534004</v>
      </c>
      <c r="H931" s="653">
        <f t="shared" si="188"/>
        <v>0</v>
      </c>
      <c r="I931" s="653">
        <f t="shared" si="189"/>
        <v>12534004</v>
      </c>
      <c r="J931" s="653">
        <f t="shared" si="190"/>
        <v>0</v>
      </c>
      <c r="K931" s="1413" t="e">
        <f>SUMIF('[11]Notes Wise'!$A$5:$A$2617,[11]Final!A931,'[11]Notes Wise'!$I$5:$I$2617)</f>
        <v>#VALUE!</v>
      </c>
      <c r="L931" s="1413" t="e">
        <f>SUMIF('[11]Notes Wise'!$A$5:$A$2617,[11]Final!A931,'[11]Notes Wise'!$J$5:$J$2617)</f>
        <v>#VALUE!</v>
      </c>
      <c r="M931" s="1460" t="e">
        <f t="shared" si="185"/>
        <v>#VALUE!</v>
      </c>
      <c r="N931" s="1460" t="e">
        <f t="shared" si="185"/>
        <v>#VALUE!</v>
      </c>
    </row>
    <row r="932" spans="1:14" ht="13.5" thickBot="1">
      <c r="A932" s="1417">
        <v>23.512</v>
      </c>
      <c r="B932" s="1418" t="s">
        <v>2840</v>
      </c>
      <c r="C932" s="652">
        <f>'[11]CONSOLIDATED TB'!C805</f>
        <v>0</v>
      </c>
      <c r="D932" s="652">
        <f>'[11]CONSOLIDATED TB'!D805</f>
        <v>1389806.9499999997</v>
      </c>
      <c r="E932" s="653">
        <f>'[11]CONSOLIDATED TB'!G805</f>
        <v>1389806.95</v>
      </c>
      <c r="F932" s="653">
        <f>'[11]CONSOLIDATED TB'!H805</f>
        <v>0</v>
      </c>
      <c r="G932" s="653">
        <f t="shared" si="188"/>
        <v>1389806.95</v>
      </c>
      <c r="H932" s="653">
        <f t="shared" si="188"/>
        <v>1389806.9499999997</v>
      </c>
      <c r="I932" s="653">
        <f t="shared" si="189"/>
        <v>0</v>
      </c>
      <c r="J932" s="653">
        <f t="shared" si="190"/>
        <v>0</v>
      </c>
      <c r="K932" s="1413" t="e">
        <f>SUMIF('[11]Notes Wise'!$A$5:$A$2617,[11]Final!A932,'[11]Notes Wise'!$I$5:$I$2617)</f>
        <v>#VALUE!</v>
      </c>
      <c r="L932" s="1413" t="e">
        <f>SUMIF('[11]Notes Wise'!$A$5:$A$2617,[11]Final!A932,'[11]Notes Wise'!$J$5:$J$2617)</f>
        <v>#VALUE!</v>
      </c>
      <c r="M932" s="1460" t="e">
        <f t="shared" si="185"/>
        <v>#VALUE!</v>
      </c>
      <c r="N932" s="1460" t="e">
        <f t="shared" si="185"/>
        <v>#VALUE!</v>
      </c>
    </row>
    <row r="933" spans="1:14" ht="13.5" thickBot="1">
      <c r="A933" s="1417">
        <v>23.513000000000002</v>
      </c>
      <c r="B933" s="1418" t="s">
        <v>2841</v>
      </c>
      <c r="C933" s="652">
        <f>'[11]CONSOLIDATED TB'!C806</f>
        <v>0</v>
      </c>
      <c r="D933" s="652">
        <f>'[11]CONSOLIDATED TB'!D806</f>
        <v>1914469.6000000052</v>
      </c>
      <c r="E933" s="653">
        <f>'[11]CONSOLIDATED TB'!G806</f>
        <v>0</v>
      </c>
      <c r="F933" s="653">
        <f>'[11]CONSOLIDATED TB'!H806</f>
        <v>0</v>
      </c>
      <c r="G933" s="653">
        <f t="shared" si="188"/>
        <v>0</v>
      </c>
      <c r="H933" s="653">
        <f t="shared" si="188"/>
        <v>1914469.6000000052</v>
      </c>
      <c r="I933" s="653">
        <f t="shared" si="189"/>
        <v>0</v>
      </c>
      <c r="J933" s="653">
        <f t="shared" si="190"/>
        <v>1914469.6000000052</v>
      </c>
      <c r="K933" s="1413" t="e">
        <f>SUMIF('[11]Notes Wise'!$A$5:$A$2617,[11]Final!A933,'[11]Notes Wise'!$I$5:$I$2617)</f>
        <v>#VALUE!</v>
      </c>
      <c r="L933" s="1413" t="e">
        <f>SUMIF('[11]Notes Wise'!$A$5:$A$2617,[11]Final!A933,'[11]Notes Wise'!$J$5:$J$2617)</f>
        <v>#VALUE!</v>
      </c>
      <c r="M933" s="1460" t="e">
        <f t="shared" si="185"/>
        <v>#VALUE!</v>
      </c>
      <c r="N933" s="1460" t="e">
        <f t="shared" si="185"/>
        <v>#VALUE!</v>
      </c>
    </row>
    <row r="934" spans="1:14" ht="13.5" thickBot="1">
      <c r="A934" s="1417">
        <v>23.513999999999999</v>
      </c>
      <c r="B934" s="1418" t="s">
        <v>2842</v>
      </c>
      <c r="C934" s="652">
        <f>'[11]CONSOLIDATED TB'!C807</f>
        <v>0</v>
      </c>
      <c r="D934" s="652">
        <f>'[11]CONSOLIDATED TB'!D807</f>
        <v>0</v>
      </c>
      <c r="E934" s="653">
        <f>'[11]CONSOLIDATED TB'!G807</f>
        <v>0</v>
      </c>
      <c r="F934" s="653">
        <f>'[11]CONSOLIDATED TB'!H807</f>
        <v>0</v>
      </c>
      <c r="G934" s="653">
        <f t="shared" si="188"/>
        <v>0</v>
      </c>
      <c r="H934" s="653">
        <f t="shared" si="188"/>
        <v>0</v>
      </c>
      <c r="I934" s="653">
        <f t="shared" si="189"/>
        <v>0</v>
      </c>
      <c r="J934" s="653">
        <f t="shared" si="190"/>
        <v>0</v>
      </c>
      <c r="K934" s="1413" t="e">
        <f>SUMIF('[11]Notes Wise'!$A$5:$A$2617,[11]Final!A934,'[11]Notes Wise'!$I$5:$I$2617)</f>
        <v>#VALUE!</v>
      </c>
      <c r="L934" s="1413" t="e">
        <f>SUMIF('[11]Notes Wise'!$A$5:$A$2617,[11]Final!A934,'[11]Notes Wise'!$J$5:$J$2617)</f>
        <v>#VALUE!</v>
      </c>
      <c r="M934" s="1460" t="e">
        <f t="shared" si="185"/>
        <v>#VALUE!</v>
      </c>
      <c r="N934" s="1460" t="e">
        <f t="shared" si="185"/>
        <v>#VALUE!</v>
      </c>
    </row>
    <row r="935" spans="1:14" ht="13.5" thickBot="1">
      <c r="A935" s="1417">
        <v>23.515000000000001</v>
      </c>
      <c r="B935" s="1418" t="s">
        <v>686</v>
      </c>
      <c r="C935" s="652">
        <f>'[11]CONSOLIDATED TB'!C808</f>
        <v>16616994.600000076</v>
      </c>
      <c r="D935" s="652">
        <f>'[11]CONSOLIDATED TB'!D808</f>
        <v>0</v>
      </c>
      <c r="E935" s="653">
        <f>'[11]CONSOLIDATED TB'!G808</f>
        <v>1743273.1699999869</v>
      </c>
      <c r="F935" s="653">
        <f>'[11]CONSOLIDATED TB'!H808</f>
        <v>0</v>
      </c>
      <c r="G935" s="653">
        <f t="shared" si="188"/>
        <v>18360267.770000063</v>
      </c>
      <c r="H935" s="653">
        <f t="shared" si="188"/>
        <v>0</v>
      </c>
      <c r="I935" s="653">
        <f t="shared" si="189"/>
        <v>18360267.770000063</v>
      </c>
      <c r="J935" s="653">
        <f t="shared" si="190"/>
        <v>0</v>
      </c>
      <c r="K935" s="1413" t="e">
        <f>SUMIF('[11]Notes Wise'!$A$5:$A$2617,[11]Final!A935,'[11]Notes Wise'!$I$5:$I$2617)</f>
        <v>#VALUE!</v>
      </c>
      <c r="L935" s="1413" t="e">
        <f>SUMIF('[11]Notes Wise'!$A$5:$A$2617,[11]Final!A935,'[11]Notes Wise'!$J$5:$J$2617)</f>
        <v>#VALUE!</v>
      </c>
      <c r="M935" s="1460" t="e">
        <f t="shared" si="185"/>
        <v>#VALUE!</v>
      </c>
      <c r="N935" s="1460" t="e">
        <f t="shared" si="185"/>
        <v>#VALUE!</v>
      </c>
    </row>
    <row r="936" spans="1:14" s="1427" customFormat="1" ht="13.5" thickBot="1">
      <c r="A936" s="1425">
        <v>23.515999999999998</v>
      </c>
      <c r="B936" s="1436" t="s">
        <v>437</v>
      </c>
      <c r="C936" s="652">
        <f>'[11]CONSOLIDATED TB'!C809</f>
        <v>1624</v>
      </c>
      <c r="D936" s="652">
        <f>'[11]CONSOLIDATED TB'!D809</f>
        <v>0</v>
      </c>
      <c r="E936" s="653">
        <f>'[11]CONSOLIDATED TB'!G809</f>
        <v>63437.499999999985</v>
      </c>
      <c r="F936" s="653">
        <f>'[11]CONSOLIDATED TB'!H809</f>
        <v>0</v>
      </c>
      <c r="G936" s="653">
        <f t="shared" si="188"/>
        <v>65061.499999999985</v>
      </c>
      <c r="H936" s="653">
        <f t="shared" si="188"/>
        <v>0</v>
      </c>
      <c r="I936" s="653">
        <f t="shared" si="189"/>
        <v>65061.499999999985</v>
      </c>
      <c r="J936" s="653">
        <f t="shared" si="190"/>
        <v>0</v>
      </c>
      <c r="K936" s="1413" t="e">
        <f>SUMIF('[11]Notes Wise'!$A$5:$A$2617,[11]Final!A936,'[11]Notes Wise'!$I$5:$I$2617)</f>
        <v>#VALUE!</v>
      </c>
      <c r="L936" s="1413" t="e">
        <f>SUMIF('[11]Notes Wise'!$A$5:$A$2617,[11]Final!A936,'[11]Notes Wise'!$J$5:$J$2617)</f>
        <v>#VALUE!</v>
      </c>
      <c r="M936" s="1460" t="e">
        <f t="shared" si="185"/>
        <v>#VALUE!</v>
      </c>
      <c r="N936" s="1460" t="e">
        <f t="shared" si="185"/>
        <v>#VALUE!</v>
      </c>
    </row>
    <row r="937" spans="1:14" s="1427" customFormat="1" ht="13.5" thickBot="1">
      <c r="A937" s="1425">
        <v>23.516999999999999</v>
      </c>
      <c r="B937" s="1436" t="s">
        <v>1996</v>
      </c>
      <c r="C937" s="652">
        <f>'[11]CONSOLIDATED TB'!C810</f>
        <v>0</v>
      </c>
      <c r="D937" s="652">
        <f>'[11]CONSOLIDATED TB'!D810</f>
        <v>0</v>
      </c>
      <c r="E937" s="653">
        <f>'[11]CONSOLIDATED TB'!G810</f>
        <v>26110.58</v>
      </c>
      <c r="F937" s="653">
        <f>'[11]CONSOLIDATED TB'!H810</f>
        <v>0</v>
      </c>
      <c r="G937" s="653">
        <f t="shared" si="188"/>
        <v>26110.58</v>
      </c>
      <c r="H937" s="653">
        <f t="shared" si="188"/>
        <v>0</v>
      </c>
      <c r="I937" s="653">
        <f t="shared" si="189"/>
        <v>26110.58</v>
      </c>
      <c r="J937" s="653">
        <f t="shared" si="190"/>
        <v>0</v>
      </c>
      <c r="K937" s="1413" t="e">
        <f>SUMIF('[11]Notes Wise'!$A$5:$A$2617,[11]Final!A937,'[11]Notes Wise'!$I$5:$I$2617)</f>
        <v>#VALUE!</v>
      </c>
      <c r="L937" s="1413" t="e">
        <f>SUMIF('[11]Notes Wise'!$A$5:$A$2617,[11]Final!A937,'[11]Notes Wise'!$J$5:$J$2617)</f>
        <v>#VALUE!</v>
      </c>
      <c r="M937" s="1460" t="e">
        <f t="shared" si="185"/>
        <v>#VALUE!</v>
      </c>
      <c r="N937" s="1460" t="e">
        <f t="shared" si="185"/>
        <v>#VALUE!</v>
      </c>
    </row>
    <row r="938" spans="1:14" s="2028" customFormat="1" ht="13.5" thickBot="1">
      <c r="A938" s="1423"/>
      <c r="B938" s="2027" t="s">
        <v>1838</v>
      </c>
      <c r="C938" s="761">
        <f t="shared" ref="C938:J938" si="191">SUM(C921:C937)</f>
        <v>281689670.93999988</v>
      </c>
      <c r="D938" s="761">
        <f>SUM(D921:D937)</f>
        <v>176486172.10999972</v>
      </c>
      <c r="E938" s="761">
        <f t="shared" si="191"/>
        <v>89853878.080000311</v>
      </c>
      <c r="F938" s="761">
        <f t="shared" si="191"/>
        <v>2472944.1300000399</v>
      </c>
      <c r="G938" s="761">
        <f t="shared" si="191"/>
        <v>371543549.02000016</v>
      </c>
      <c r="H938" s="761">
        <f t="shared" si="191"/>
        <v>178959116.23999977</v>
      </c>
      <c r="I938" s="761">
        <f t="shared" si="191"/>
        <v>300263870.79999983</v>
      </c>
      <c r="J938" s="761">
        <f t="shared" si="191"/>
        <v>107679438.01999949</v>
      </c>
      <c r="K938" s="1413" t="e">
        <f>SUMIF('[11]Notes Wise'!$A$5:$A$2617,[11]Final!A938,'[11]Notes Wise'!$I$5:$I$2617)</f>
        <v>#VALUE!</v>
      </c>
      <c r="L938" s="1413" t="e">
        <f>SUMIF('[11]Notes Wise'!$A$5:$A$2617,[11]Final!A938,'[11]Notes Wise'!$J$5:$J$2617)</f>
        <v>#VALUE!</v>
      </c>
      <c r="M938" s="1460" t="e">
        <f t="shared" si="185"/>
        <v>#VALUE!</v>
      </c>
      <c r="N938" s="1460" t="e">
        <f t="shared" si="185"/>
        <v>#VALUE!</v>
      </c>
    </row>
    <row r="939" spans="1:14" s="2028" customFormat="1" ht="13.5" thickBot="1">
      <c r="A939" s="1423"/>
      <c r="B939" s="2027" t="s">
        <v>1851</v>
      </c>
      <c r="C939" s="654">
        <f>+C938-D938</f>
        <v>105203498.83000016</v>
      </c>
      <c r="D939" s="655"/>
      <c r="E939" s="654">
        <f>+E938-F938</f>
        <v>87380933.950000271</v>
      </c>
      <c r="F939" s="761"/>
      <c r="G939" s="654">
        <f>+G938-H938</f>
        <v>192584432.78000039</v>
      </c>
      <c r="H939" s="761"/>
      <c r="I939" s="654">
        <f>+I938-J938</f>
        <v>192584432.78000033</v>
      </c>
      <c r="J939" s="761"/>
      <c r="K939" s="1413" t="e">
        <f>SUMIF('[11]Notes Wise'!$A$5:$A$2617,[11]Final!A939,'[11]Notes Wise'!$I$5:$I$2617)</f>
        <v>#VALUE!</v>
      </c>
      <c r="L939" s="1413" t="e">
        <f>SUMIF('[11]Notes Wise'!$A$5:$A$2617,[11]Final!A939,'[11]Notes Wise'!$J$5:$J$2617)</f>
        <v>#VALUE!</v>
      </c>
      <c r="M939" s="1460" t="e">
        <f t="shared" si="185"/>
        <v>#VALUE!</v>
      </c>
      <c r="N939" s="1460" t="e">
        <f t="shared" si="185"/>
        <v>#VALUE!</v>
      </c>
    </row>
    <row r="940" spans="1:14" s="1421" customFormat="1" ht="13.5" thickBot="1">
      <c r="A940" s="1471" t="s">
        <v>559</v>
      </c>
      <c r="B940" s="1475" t="s">
        <v>2843</v>
      </c>
      <c r="C940" s="652"/>
      <c r="D940" s="652"/>
      <c r="E940" s="653"/>
      <c r="F940" s="653"/>
      <c r="G940" s="653"/>
      <c r="H940" s="653"/>
      <c r="I940" s="653"/>
      <c r="J940" s="653"/>
      <c r="K940" s="1413" t="e">
        <f>SUMIF('[11]Notes Wise'!$A$5:$A$2617,[11]Final!A940,'[11]Notes Wise'!$I$5:$I$2617)</f>
        <v>#VALUE!</v>
      </c>
      <c r="L940" s="1413" t="e">
        <f>SUMIF('[11]Notes Wise'!$A$5:$A$2617,[11]Final!A940,'[11]Notes Wise'!$J$5:$J$2617)</f>
        <v>#VALUE!</v>
      </c>
      <c r="M940" s="1460" t="e">
        <f t="shared" si="185"/>
        <v>#VALUE!</v>
      </c>
      <c r="N940" s="1460" t="e">
        <f t="shared" si="185"/>
        <v>#VALUE!</v>
      </c>
    </row>
    <row r="941" spans="1:14" s="1421" customFormat="1" ht="13.5" thickBot="1">
      <c r="A941" s="1471" t="s">
        <v>460</v>
      </c>
      <c r="B941" s="1475" t="s">
        <v>2864</v>
      </c>
      <c r="C941" s="652"/>
      <c r="D941" s="652"/>
      <c r="E941" s="653"/>
      <c r="F941" s="653"/>
      <c r="G941" s="653"/>
      <c r="H941" s="653"/>
      <c r="I941" s="653"/>
      <c r="J941" s="653"/>
      <c r="K941" s="1413" t="e">
        <f>SUMIF('[11]Notes Wise'!$A$5:$A$2617,[11]Final!A941,'[11]Notes Wise'!$I$5:$I$2617)</f>
        <v>#VALUE!</v>
      </c>
      <c r="L941" s="1413" t="e">
        <f>SUMIF('[11]Notes Wise'!$A$5:$A$2617,[11]Final!A941,'[11]Notes Wise'!$J$5:$J$2617)</f>
        <v>#VALUE!</v>
      </c>
      <c r="M941" s="1460" t="e">
        <f t="shared" si="185"/>
        <v>#VALUE!</v>
      </c>
      <c r="N941" s="1460" t="e">
        <f t="shared" si="185"/>
        <v>#VALUE!</v>
      </c>
    </row>
    <row r="942" spans="1:14" ht="13.5" thickBot="1">
      <c r="A942" s="1417">
        <v>23.521000000000001</v>
      </c>
      <c r="B942" s="1418" t="s">
        <v>683</v>
      </c>
      <c r="C942" s="652">
        <f>'[11]CONSOLIDATED TB'!C813</f>
        <v>11298038.940000009</v>
      </c>
      <c r="D942" s="652">
        <f>'[11]CONSOLIDATED TB'!D813</f>
        <v>0</v>
      </c>
      <c r="E942" s="653">
        <f>'[11]CONSOLIDATED TB'!G813</f>
        <v>2674923.0100000054</v>
      </c>
      <c r="F942" s="653">
        <f>'[11]CONSOLIDATED TB'!H813</f>
        <v>0</v>
      </c>
      <c r="G942" s="653">
        <f t="shared" ref="G942:H958" si="192">C942+E942</f>
        <v>13972961.950000014</v>
      </c>
      <c r="H942" s="653">
        <f t="shared" si="192"/>
        <v>0</v>
      </c>
      <c r="I942" s="653">
        <f t="shared" ref="I942:I958" si="193">IF(G942&gt;H942,G942-H942,0)</f>
        <v>13972961.950000014</v>
      </c>
      <c r="J942" s="653">
        <f t="shared" ref="J942:J958" si="194">IF(H942&gt;G942,H942-G942,0)</f>
        <v>0</v>
      </c>
      <c r="K942" s="1413" t="e">
        <f>SUMIF('[11]Notes Wise'!$A$5:$A$2617,[11]Final!A942,'[11]Notes Wise'!$I$5:$I$2617)</f>
        <v>#VALUE!</v>
      </c>
      <c r="L942" s="1413" t="e">
        <f>SUMIF('[11]Notes Wise'!$A$5:$A$2617,[11]Final!A942,'[11]Notes Wise'!$J$5:$J$2617)</f>
        <v>#VALUE!</v>
      </c>
      <c r="M942" s="1460" t="e">
        <f t="shared" si="185"/>
        <v>#VALUE!</v>
      </c>
      <c r="N942" s="1460" t="e">
        <f t="shared" si="185"/>
        <v>#VALUE!</v>
      </c>
    </row>
    <row r="943" spans="1:14" ht="13.5" thickBot="1">
      <c r="A943" s="1417">
        <v>23.521999999999998</v>
      </c>
      <c r="B943" s="1418" t="s">
        <v>1370</v>
      </c>
      <c r="C943" s="652">
        <f>'[11]CONSOLIDATED TB'!C814</f>
        <v>8485483.0099999942</v>
      </c>
      <c r="D943" s="652">
        <f>'[11]CONSOLIDATED TB'!D814</f>
        <v>0</v>
      </c>
      <c r="E943" s="653">
        <f>'[11]CONSOLIDATED TB'!G814</f>
        <v>1191375.9700000025</v>
      </c>
      <c r="F943" s="653">
        <f>'[11]CONSOLIDATED TB'!H814</f>
        <v>0</v>
      </c>
      <c r="G943" s="653">
        <f t="shared" si="192"/>
        <v>9676858.9799999967</v>
      </c>
      <c r="H943" s="653">
        <f t="shared" si="192"/>
        <v>0</v>
      </c>
      <c r="I943" s="653">
        <f t="shared" si="193"/>
        <v>9676858.9799999967</v>
      </c>
      <c r="J943" s="653">
        <f t="shared" si="194"/>
        <v>0</v>
      </c>
      <c r="K943" s="1413" t="e">
        <f>SUMIF('[11]Notes Wise'!$A$5:$A$2617,[11]Final!A943,'[11]Notes Wise'!$I$5:$I$2617)</f>
        <v>#VALUE!</v>
      </c>
      <c r="L943" s="1413" t="e">
        <f>SUMIF('[11]Notes Wise'!$A$5:$A$2617,[11]Final!A943,'[11]Notes Wise'!$J$5:$J$2617)</f>
        <v>#VALUE!</v>
      </c>
      <c r="M943" s="1460" t="e">
        <f t="shared" si="185"/>
        <v>#VALUE!</v>
      </c>
      <c r="N943" s="1460" t="e">
        <f t="shared" si="185"/>
        <v>#VALUE!</v>
      </c>
    </row>
    <row r="944" spans="1:14" ht="13.5" thickBot="1">
      <c r="A944" s="1417">
        <v>23.523</v>
      </c>
      <c r="B944" s="1418" t="s">
        <v>1990</v>
      </c>
      <c r="C944" s="652">
        <f>'[11]CONSOLIDATED TB'!C815</f>
        <v>643246.1800000004</v>
      </c>
      <c r="D944" s="652">
        <f>'[11]CONSOLIDATED TB'!D815</f>
        <v>0</v>
      </c>
      <c r="E944" s="653">
        <f>'[11]CONSOLIDATED TB'!G815</f>
        <v>0</v>
      </c>
      <c r="F944" s="653">
        <f>'[11]CONSOLIDATED TB'!H815</f>
        <v>40976.240000000689</v>
      </c>
      <c r="G944" s="653">
        <f t="shared" si="192"/>
        <v>643246.1800000004</v>
      </c>
      <c r="H944" s="653">
        <f t="shared" si="192"/>
        <v>40976.240000000689</v>
      </c>
      <c r="I944" s="653">
        <f t="shared" si="193"/>
        <v>602269.93999999971</v>
      </c>
      <c r="J944" s="653">
        <f t="shared" si="194"/>
        <v>0</v>
      </c>
      <c r="K944" s="1413" t="e">
        <f>SUMIF('[11]Notes Wise'!$A$5:$A$2617,[11]Final!A944,'[11]Notes Wise'!$I$5:$I$2617)</f>
        <v>#VALUE!</v>
      </c>
      <c r="L944" s="1413" t="e">
        <f>SUMIF('[11]Notes Wise'!$A$5:$A$2617,[11]Final!A944,'[11]Notes Wise'!$J$5:$J$2617)</f>
        <v>#VALUE!</v>
      </c>
      <c r="M944" s="1460" t="e">
        <f t="shared" si="185"/>
        <v>#VALUE!</v>
      </c>
      <c r="N944" s="1460" t="e">
        <f t="shared" si="185"/>
        <v>#VALUE!</v>
      </c>
    </row>
    <row r="945" spans="1:14" ht="13.5" thickBot="1">
      <c r="A945" s="1417">
        <v>23.524000000000001</v>
      </c>
      <c r="B945" s="1418" t="s">
        <v>1991</v>
      </c>
      <c r="C945" s="652">
        <f>'[11]CONSOLIDATED TB'!C816</f>
        <v>211099.1000000005</v>
      </c>
      <c r="D945" s="652">
        <f>'[11]CONSOLIDATED TB'!D816</f>
        <v>0</v>
      </c>
      <c r="E945" s="653">
        <f>'[11]CONSOLIDATED TB'!G816</f>
        <v>352916.29000000027</v>
      </c>
      <c r="F945" s="653">
        <f>'[11]CONSOLIDATED TB'!H816</f>
        <v>0</v>
      </c>
      <c r="G945" s="653">
        <f t="shared" si="192"/>
        <v>564015.39000000083</v>
      </c>
      <c r="H945" s="653">
        <f t="shared" si="192"/>
        <v>0</v>
      </c>
      <c r="I945" s="653">
        <f t="shared" si="193"/>
        <v>564015.39000000083</v>
      </c>
      <c r="J945" s="653">
        <f t="shared" si="194"/>
        <v>0</v>
      </c>
      <c r="K945" s="1413" t="e">
        <f>SUMIF('[11]Notes Wise'!$A$5:$A$2617,[11]Final!A945,'[11]Notes Wise'!$I$5:$I$2617)</f>
        <v>#VALUE!</v>
      </c>
      <c r="L945" s="1413" t="e">
        <f>SUMIF('[11]Notes Wise'!$A$5:$A$2617,[11]Final!A945,'[11]Notes Wise'!$J$5:$J$2617)</f>
        <v>#VALUE!</v>
      </c>
      <c r="M945" s="1460" t="e">
        <f t="shared" si="185"/>
        <v>#VALUE!</v>
      </c>
      <c r="N945" s="1460" t="e">
        <f t="shared" si="185"/>
        <v>#VALUE!</v>
      </c>
    </row>
    <row r="946" spans="1:14" ht="13.5" thickBot="1">
      <c r="A946" s="1417">
        <v>23.524999999999999</v>
      </c>
      <c r="B946" s="1418" t="s">
        <v>910</v>
      </c>
      <c r="C946" s="652">
        <f>'[11]CONSOLIDATED TB'!C817</f>
        <v>184874.90000000002</v>
      </c>
      <c r="D946" s="652">
        <f>'[11]CONSOLIDATED TB'!D817</f>
        <v>0</v>
      </c>
      <c r="E946" s="653">
        <f>'[11]CONSOLIDATED TB'!G817</f>
        <v>0</v>
      </c>
      <c r="F946" s="653">
        <f>'[11]CONSOLIDATED TB'!H817</f>
        <v>0</v>
      </c>
      <c r="G946" s="653">
        <f t="shared" si="192"/>
        <v>184874.90000000002</v>
      </c>
      <c r="H946" s="653">
        <f t="shared" si="192"/>
        <v>0</v>
      </c>
      <c r="I946" s="653">
        <f t="shared" si="193"/>
        <v>184874.90000000002</v>
      </c>
      <c r="J946" s="653">
        <f t="shared" si="194"/>
        <v>0</v>
      </c>
      <c r="K946" s="1413" t="e">
        <f>SUMIF('[11]Notes Wise'!$A$5:$A$2617,[11]Final!A946,'[11]Notes Wise'!$I$5:$I$2617)</f>
        <v>#VALUE!</v>
      </c>
      <c r="L946" s="1413" t="e">
        <f>SUMIF('[11]Notes Wise'!$A$5:$A$2617,[11]Final!A946,'[11]Notes Wise'!$J$5:$J$2617)</f>
        <v>#VALUE!</v>
      </c>
      <c r="M946" s="1460" t="e">
        <f t="shared" si="185"/>
        <v>#VALUE!</v>
      </c>
      <c r="N946" s="1460" t="e">
        <f t="shared" si="185"/>
        <v>#VALUE!</v>
      </c>
    </row>
    <row r="947" spans="1:14" ht="13.5" thickBot="1">
      <c r="A947" s="1417">
        <v>23.526</v>
      </c>
      <c r="B947" s="1418" t="s">
        <v>912</v>
      </c>
      <c r="C947" s="652">
        <f>'[11]CONSOLIDATED TB'!C818</f>
        <v>0</v>
      </c>
      <c r="D947" s="652">
        <f>'[11]CONSOLIDATED TB'!D818</f>
        <v>0</v>
      </c>
      <c r="E947" s="653">
        <f>'[11]CONSOLIDATED TB'!G818</f>
        <v>0</v>
      </c>
      <c r="F947" s="653">
        <f>'[11]CONSOLIDATED TB'!H818</f>
        <v>0</v>
      </c>
      <c r="G947" s="653">
        <f t="shared" si="192"/>
        <v>0</v>
      </c>
      <c r="H947" s="653">
        <f t="shared" si="192"/>
        <v>0</v>
      </c>
      <c r="I947" s="653">
        <f t="shared" si="193"/>
        <v>0</v>
      </c>
      <c r="J947" s="653">
        <f t="shared" si="194"/>
        <v>0</v>
      </c>
      <c r="K947" s="1413" t="e">
        <f>SUMIF('[11]Notes Wise'!$A$5:$A$2617,[11]Final!A947,'[11]Notes Wise'!$I$5:$I$2617)</f>
        <v>#VALUE!</v>
      </c>
      <c r="L947" s="1413" t="e">
        <f>SUMIF('[11]Notes Wise'!$A$5:$A$2617,[11]Final!A947,'[11]Notes Wise'!$J$5:$J$2617)</f>
        <v>#VALUE!</v>
      </c>
      <c r="M947" s="1460" t="e">
        <f t="shared" si="185"/>
        <v>#VALUE!</v>
      </c>
      <c r="N947" s="1460" t="e">
        <f t="shared" si="185"/>
        <v>#VALUE!</v>
      </c>
    </row>
    <row r="948" spans="1:14" ht="13.5" thickBot="1">
      <c r="A948" s="1417">
        <v>23.527000000000001</v>
      </c>
      <c r="B948" s="1418" t="s">
        <v>913</v>
      </c>
      <c r="C948" s="652">
        <f>'[11]CONSOLIDATED TB'!C819</f>
        <v>0</v>
      </c>
      <c r="D948" s="652">
        <f>'[11]CONSOLIDATED TB'!D819</f>
        <v>0</v>
      </c>
      <c r="E948" s="653">
        <f>'[11]CONSOLIDATED TB'!G819</f>
        <v>0</v>
      </c>
      <c r="F948" s="653">
        <f>'[11]CONSOLIDATED TB'!H819</f>
        <v>0</v>
      </c>
      <c r="G948" s="653">
        <f t="shared" si="192"/>
        <v>0</v>
      </c>
      <c r="H948" s="653">
        <f t="shared" si="192"/>
        <v>0</v>
      </c>
      <c r="I948" s="653">
        <f t="shared" si="193"/>
        <v>0</v>
      </c>
      <c r="J948" s="653">
        <f t="shared" si="194"/>
        <v>0</v>
      </c>
      <c r="K948" s="1413" t="e">
        <f>SUMIF('[11]Notes Wise'!$A$5:$A$2617,[11]Final!A948,'[11]Notes Wise'!$I$5:$I$2617)</f>
        <v>#VALUE!</v>
      </c>
      <c r="L948" s="1413" t="e">
        <f>SUMIF('[11]Notes Wise'!$A$5:$A$2617,[11]Final!A948,'[11]Notes Wise'!$J$5:$J$2617)</f>
        <v>#VALUE!</v>
      </c>
      <c r="M948" s="1460" t="e">
        <f t="shared" si="185"/>
        <v>#VALUE!</v>
      </c>
      <c r="N948" s="1460" t="e">
        <f t="shared" si="185"/>
        <v>#VALUE!</v>
      </c>
    </row>
    <row r="949" spans="1:14" ht="13.5" thickBot="1">
      <c r="A949" s="1417">
        <v>23.527999999999999</v>
      </c>
      <c r="B949" s="1418" t="s">
        <v>554</v>
      </c>
      <c r="C949" s="652">
        <f>'[11]CONSOLIDATED TB'!C820</f>
        <v>1062658.3899999997</v>
      </c>
      <c r="D949" s="652">
        <f>'[11]CONSOLIDATED TB'!D820</f>
        <v>0</v>
      </c>
      <c r="E949" s="653">
        <f>'[11]CONSOLIDATED TB'!G820</f>
        <v>34974.519999999553</v>
      </c>
      <c r="F949" s="653">
        <f>'[11]CONSOLIDATED TB'!H820</f>
        <v>0</v>
      </c>
      <c r="G949" s="653">
        <f t="shared" si="192"/>
        <v>1097632.9099999992</v>
      </c>
      <c r="H949" s="653">
        <f t="shared" si="192"/>
        <v>0</v>
      </c>
      <c r="I949" s="653">
        <f t="shared" si="193"/>
        <v>1097632.9099999992</v>
      </c>
      <c r="J949" s="653">
        <f t="shared" si="194"/>
        <v>0</v>
      </c>
      <c r="K949" s="1413" t="e">
        <f>SUMIF('[11]Notes Wise'!$A$5:$A$2617,[11]Final!A949,'[11]Notes Wise'!$I$5:$I$2617)</f>
        <v>#VALUE!</v>
      </c>
      <c r="L949" s="1413" t="e">
        <f>SUMIF('[11]Notes Wise'!$A$5:$A$2617,[11]Final!A949,'[11]Notes Wise'!$J$5:$J$2617)</f>
        <v>#VALUE!</v>
      </c>
      <c r="M949" s="1460" t="e">
        <f t="shared" si="185"/>
        <v>#VALUE!</v>
      </c>
      <c r="N949" s="1460" t="e">
        <f t="shared" si="185"/>
        <v>#VALUE!</v>
      </c>
    </row>
    <row r="950" spans="1:14" ht="13.5" thickBot="1">
      <c r="A950" s="1417">
        <v>23.529</v>
      </c>
      <c r="B950" s="1418" t="s">
        <v>555</v>
      </c>
      <c r="C950" s="652">
        <f>'[11]CONSOLIDATED TB'!C821</f>
        <v>0</v>
      </c>
      <c r="D950" s="652">
        <f>'[11]CONSOLIDATED TB'!D821</f>
        <v>0</v>
      </c>
      <c r="E950" s="653">
        <f>'[11]CONSOLIDATED TB'!G821</f>
        <v>0</v>
      </c>
      <c r="F950" s="653">
        <f>'[11]CONSOLIDATED TB'!H821</f>
        <v>0</v>
      </c>
      <c r="G950" s="653">
        <f t="shared" si="192"/>
        <v>0</v>
      </c>
      <c r="H950" s="653">
        <f t="shared" si="192"/>
        <v>0</v>
      </c>
      <c r="I950" s="653">
        <f t="shared" si="193"/>
        <v>0</v>
      </c>
      <c r="J950" s="653">
        <f t="shared" si="194"/>
        <v>0</v>
      </c>
      <c r="K950" s="1413" t="e">
        <f>SUMIF('[11]Notes Wise'!$A$5:$A$2617,[11]Final!A950,'[11]Notes Wise'!$I$5:$I$2617)</f>
        <v>#VALUE!</v>
      </c>
      <c r="L950" s="1413" t="e">
        <f>SUMIF('[11]Notes Wise'!$A$5:$A$2617,[11]Final!A950,'[11]Notes Wise'!$J$5:$J$2617)</f>
        <v>#VALUE!</v>
      </c>
      <c r="M950" s="1460" t="e">
        <f t="shared" si="185"/>
        <v>#VALUE!</v>
      </c>
      <c r="N950" s="1460" t="e">
        <f t="shared" si="185"/>
        <v>#VALUE!</v>
      </c>
    </row>
    <row r="951" spans="1:14" ht="13.5" thickBot="1">
      <c r="A951" s="1422">
        <v>23.53</v>
      </c>
      <c r="B951" s="1418" t="s">
        <v>1992</v>
      </c>
      <c r="C951" s="652">
        <f>'[11]CONSOLIDATED TB'!C822</f>
        <v>4073039.2899999996</v>
      </c>
      <c r="D951" s="652">
        <f>'[11]CONSOLIDATED TB'!D822</f>
        <v>0</v>
      </c>
      <c r="E951" s="653">
        <f>'[11]CONSOLIDATED TB'!G822</f>
        <v>0</v>
      </c>
      <c r="F951" s="653">
        <f>'[11]CONSOLIDATED TB'!H822</f>
        <v>52180.73000000231</v>
      </c>
      <c r="G951" s="653">
        <f t="shared" si="192"/>
        <v>4073039.2899999996</v>
      </c>
      <c r="H951" s="653">
        <f t="shared" si="192"/>
        <v>52180.73000000231</v>
      </c>
      <c r="I951" s="653">
        <f t="shared" si="193"/>
        <v>4020858.5599999973</v>
      </c>
      <c r="J951" s="653">
        <f t="shared" si="194"/>
        <v>0</v>
      </c>
      <c r="K951" s="1413" t="e">
        <f>SUMIF('[11]Notes Wise'!$A$5:$A$2617,[11]Final!A951,'[11]Notes Wise'!$I$5:$I$2617)</f>
        <v>#VALUE!</v>
      </c>
      <c r="L951" s="1413" t="e">
        <f>SUMIF('[11]Notes Wise'!$A$5:$A$2617,[11]Final!A951,'[11]Notes Wise'!$J$5:$J$2617)</f>
        <v>#VALUE!</v>
      </c>
      <c r="M951" s="1460" t="e">
        <f t="shared" si="185"/>
        <v>#VALUE!</v>
      </c>
      <c r="N951" s="1460" t="e">
        <f t="shared" si="185"/>
        <v>#VALUE!</v>
      </c>
    </row>
    <row r="952" spans="1:14" s="1421" customFormat="1" ht="13.5" thickBot="1">
      <c r="A952" s="1417">
        <v>23.530999999999999</v>
      </c>
      <c r="B952" s="1418" t="s">
        <v>1993</v>
      </c>
      <c r="C952" s="652">
        <f>'[11]CONSOLIDATED TB'!C823</f>
        <v>486.64000000000055</v>
      </c>
      <c r="D952" s="652">
        <f>'[11]CONSOLIDATED TB'!D823</f>
        <v>0</v>
      </c>
      <c r="E952" s="653">
        <f>'[11]CONSOLIDATED TB'!G823</f>
        <v>3883.9400000000014</v>
      </c>
      <c r="F952" s="653">
        <f>'[11]CONSOLIDATED TB'!H823</f>
        <v>0</v>
      </c>
      <c r="G952" s="653">
        <f t="shared" si="192"/>
        <v>4370.5800000000017</v>
      </c>
      <c r="H952" s="653">
        <f t="shared" si="192"/>
        <v>0</v>
      </c>
      <c r="I952" s="653">
        <f t="shared" si="193"/>
        <v>4370.5800000000017</v>
      </c>
      <c r="J952" s="653">
        <f t="shared" si="194"/>
        <v>0</v>
      </c>
      <c r="K952" s="1413" t="e">
        <f>SUMIF('[11]Notes Wise'!$A$5:$A$2617,[11]Final!A952,'[11]Notes Wise'!$I$5:$I$2617)</f>
        <v>#VALUE!</v>
      </c>
      <c r="L952" s="1413" t="e">
        <f>SUMIF('[11]Notes Wise'!$A$5:$A$2617,[11]Final!A952,'[11]Notes Wise'!$J$5:$J$2617)</f>
        <v>#VALUE!</v>
      </c>
      <c r="M952" s="1460" t="e">
        <f t="shared" si="185"/>
        <v>#VALUE!</v>
      </c>
      <c r="N952" s="1460" t="e">
        <f t="shared" si="185"/>
        <v>#VALUE!</v>
      </c>
    </row>
    <row r="953" spans="1:14" ht="13.5" thickBot="1">
      <c r="A953" s="1417">
        <v>23.532</v>
      </c>
      <c r="B953" s="1418" t="s">
        <v>2840</v>
      </c>
      <c r="C953" s="652">
        <f>'[11]CONSOLIDATED TB'!C824</f>
        <v>0</v>
      </c>
      <c r="D953" s="652">
        <f>'[11]CONSOLIDATED TB'!D824</f>
        <v>0</v>
      </c>
      <c r="E953" s="653">
        <f>'[11]CONSOLIDATED TB'!G824</f>
        <v>0</v>
      </c>
      <c r="F953" s="653">
        <f>'[11]CONSOLIDATED TB'!H824</f>
        <v>0</v>
      </c>
      <c r="G953" s="653">
        <f t="shared" si="192"/>
        <v>0</v>
      </c>
      <c r="H953" s="653">
        <f t="shared" si="192"/>
        <v>0</v>
      </c>
      <c r="I953" s="653">
        <f t="shared" si="193"/>
        <v>0</v>
      </c>
      <c r="J953" s="653">
        <f t="shared" si="194"/>
        <v>0</v>
      </c>
      <c r="K953" s="1413" t="e">
        <f>SUMIF('[11]Notes Wise'!$A$5:$A$2617,[11]Final!A953,'[11]Notes Wise'!$I$5:$I$2617)</f>
        <v>#VALUE!</v>
      </c>
      <c r="L953" s="1413" t="e">
        <f>SUMIF('[11]Notes Wise'!$A$5:$A$2617,[11]Final!A953,'[11]Notes Wise'!$J$5:$J$2617)</f>
        <v>#VALUE!</v>
      </c>
      <c r="M953" s="1460" t="e">
        <f t="shared" si="185"/>
        <v>#VALUE!</v>
      </c>
      <c r="N953" s="1460" t="e">
        <f t="shared" si="185"/>
        <v>#VALUE!</v>
      </c>
    </row>
    <row r="954" spans="1:14" ht="13.5" thickBot="1">
      <c r="A954" s="1417">
        <v>23.533000000000001</v>
      </c>
      <c r="B954" s="1418" t="s">
        <v>2841</v>
      </c>
      <c r="C954" s="652">
        <f>'[11]CONSOLIDATED TB'!C825</f>
        <v>0</v>
      </c>
      <c r="D954" s="652">
        <f>'[11]CONSOLIDATED TB'!D825</f>
        <v>75962.20000000298</v>
      </c>
      <c r="E954" s="653">
        <f>'[11]CONSOLIDATED TB'!G825</f>
        <v>0</v>
      </c>
      <c r="F954" s="653">
        <f>'[11]CONSOLIDATED TB'!H825</f>
        <v>0</v>
      </c>
      <c r="G954" s="653">
        <f t="shared" si="192"/>
        <v>0</v>
      </c>
      <c r="H954" s="653">
        <f t="shared" si="192"/>
        <v>75962.20000000298</v>
      </c>
      <c r="I954" s="653">
        <f t="shared" si="193"/>
        <v>0</v>
      </c>
      <c r="J954" s="653">
        <f t="shared" si="194"/>
        <v>75962.20000000298</v>
      </c>
      <c r="K954" s="1413" t="e">
        <f>SUMIF('[11]Notes Wise'!$A$5:$A$2617,[11]Final!A954,'[11]Notes Wise'!$I$5:$I$2617)</f>
        <v>#VALUE!</v>
      </c>
      <c r="L954" s="1413" t="e">
        <f>SUMIF('[11]Notes Wise'!$A$5:$A$2617,[11]Final!A954,'[11]Notes Wise'!$J$5:$J$2617)</f>
        <v>#VALUE!</v>
      </c>
      <c r="M954" s="1460" t="e">
        <f t="shared" si="185"/>
        <v>#VALUE!</v>
      </c>
      <c r="N954" s="1460" t="e">
        <f t="shared" si="185"/>
        <v>#VALUE!</v>
      </c>
    </row>
    <row r="955" spans="1:14" ht="13.5" thickBot="1">
      <c r="A955" s="1417">
        <v>23.533999999999999</v>
      </c>
      <c r="B955" s="1418" t="s">
        <v>2842</v>
      </c>
      <c r="C955" s="652">
        <f>'[11]CONSOLIDATED TB'!C826</f>
        <v>0</v>
      </c>
      <c r="D955" s="652">
        <f>'[11]CONSOLIDATED TB'!D826</f>
        <v>0</v>
      </c>
      <c r="E955" s="653">
        <f>'[11]CONSOLIDATED TB'!G826</f>
        <v>0</v>
      </c>
      <c r="F955" s="653">
        <f>'[11]CONSOLIDATED TB'!H826</f>
        <v>0</v>
      </c>
      <c r="G955" s="653">
        <f t="shared" si="192"/>
        <v>0</v>
      </c>
      <c r="H955" s="653">
        <f t="shared" si="192"/>
        <v>0</v>
      </c>
      <c r="I955" s="653">
        <f t="shared" si="193"/>
        <v>0</v>
      </c>
      <c r="J955" s="653">
        <f t="shared" si="194"/>
        <v>0</v>
      </c>
      <c r="K955" s="1413" t="e">
        <f>SUMIF('[11]Notes Wise'!$A$5:$A$2617,[11]Final!A955,'[11]Notes Wise'!$I$5:$I$2617)</f>
        <v>#VALUE!</v>
      </c>
      <c r="L955" s="1413" t="e">
        <f>SUMIF('[11]Notes Wise'!$A$5:$A$2617,[11]Final!A955,'[11]Notes Wise'!$J$5:$J$2617)</f>
        <v>#VALUE!</v>
      </c>
      <c r="M955" s="1460" t="e">
        <f t="shared" si="185"/>
        <v>#VALUE!</v>
      </c>
      <c r="N955" s="1460" t="e">
        <f t="shared" si="185"/>
        <v>#VALUE!</v>
      </c>
    </row>
    <row r="956" spans="1:14" ht="13.5" thickBot="1">
      <c r="A956" s="1417">
        <v>23.535</v>
      </c>
      <c r="B956" s="1418" t="s">
        <v>686</v>
      </c>
      <c r="C956" s="652">
        <f>'[11]CONSOLIDATED TB'!C827</f>
        <v>393133.54000000079</v>
      </c>
      <c r="D956" s="652">
        <f>'[11]CONSOLIDATED TB'!D827</f>
        <v>0</v>
      </c>
      <c r="E956" s="653">
        <f>'[11]CONSOLIDATED TB'!G827</f>
        <v>154611.09000000008</v>
      </c>
      <c r="F956" s="653">
        <f>'[11]CONSOLIDATED TB'!H827</f>
        <v>0</v>
      </c>
      <c r="G956" s="653">
        <f t="shared" si="192"/>
        <v>547744.63000000082</v>
      </c>
      <c r="H956" s="653">
        <f t="shared" si="192"/>
        <v>0</v>
      </c>
      <c r="I956" s="653">
        <f t="shared" si="193"/>
        <v>547744.63000000082</v>
      </c>
      <c r="J956" s="653">
        <f t="shared" si="194"/>
        <v>0</v>
      </c>
      <c r="K956" s="1413" t="e">
        <f>SUMIF('[11]Notes Wise'!$A$5:$A$2617,[11]Final!A956,'[11]Notes Wise'!$I$5:$I$2617)</f>
        <v>#VALUE!</v>
      </c>
      <c r="L956" s="1413" t="e">
        <f>SUMIF('[11]Notes Wise'!$A$5:$A$2617,[11]Final!A956,'[11]Notes Wise'!$J$5:$J$2617)</f>
        <v>#VALUE!</v>
      </c>
      <c r="M956" s="1460" t="e">
        <f t="shared" si="185"/>
        <v>#VALUE!</v>
      </c>
      <c r="N956" s="1460" t="e">
        <f t="shared" si="185"/>
        <v>#VALUE!</v>
      </c>
    </row>
    <row r="957" spans="1:14" s="1427" customFormat="1" ht="13.5" thickBot="1">
      <c r="A957" s="1425">
        <v>23.536000000000001</v>
      </c>
      <c r="B957" s="1436" t="s">
        <v>437</v>
      </c>
      <c r="C957" s="652">
        <f>'[11]CONSOLIDATED TB'!C828</f>
        <v>16.8</v>
      </c>
      <c r="D957" s="652">
        <f>'[11]CONSOLIDATED TB'!D828</f>
        <v>0</v>
      </c>
      <c r="E957" s="653">
        <f>'[11]CONSOLIDATED TB'!G828</f>
        <v>1506.76</v>
      </c>
      <c r="F957" s="653">
        <f>'[11]CONSOLIDATED TB'!H828</f>
        <v>0</v>
      </c>
      <c r="G957" s="653">
        <f t="shared" si="192"/>
        <v>1523.56</v>
      </c>
      <c r="H957" s="653">
        <f t="shared" si="192"/>
        <v>0</v>
      </c>
      <c r="I957" s="653">
        <f t="shared" si="193"/>
        <v>1523.56</v>
      </c>
      <c r="J957" s="653">
        <f t="shared" si="194"/>
        <v>0</v>
      </c>
      <c r="K957" s="1413" t="e">
        <f>SUMIF('[11]Notes Wise'!$A$5:$A$2617,[11]Final!A957,'[11]Notes Wise'!$I$5:$I$2617)</f>
        <v>#VALUE!</v>
      </c>
      <c r="L957" s="1413" t="e">
        <f>SUMIF('[11]Notes Wise'!$A$5:$A$2617,[11]Final!A957,'[11]Notes Wise'!$J$5:$J$2617)</f>
        <v>#VALUE!</v>
      </c>
      <c r="M957" s="1460" t="e">
        <f t="shared" si="185"/>
        <v>#VALUE!</v>
      </c>
      <c r="N957" s="1460" t="e">
        <f t="shared" si="185"/>
        <v>#VALUE!</v>
      </c>
    </row>
    <row r="958" spans="1:14" s="1427" customFormat="1" ht="13.5" thickBot="1">
      <c r="A958" s="1425">
        <v>23.536999999999999</v>
      </c>
      <c r="B958" s="1436" t="s">
        <v>1996</v>
      </c>
      <c r="C958" s="652">
        <f>'[11]CONSOLIDATED TB'!C829</f>
        <v>0</v>
      </c>
      <c r="D958" s="652">
        <f>'[11]CONSOLIDATED TB'!D829</f>
        <v>0</v>
      </c>
      <c r="E958" s="653">
        <f>'[11]CONSOLIDATED TB'!G829</f>
        <v>1278.27</v>
      </c>
      <c r="F958" s="653">
        <f>'[11]CONSOLIDATED TB'!H829</f>
        <v>0</v>
      </c>
      <c r="G958" s="653">
        <f t="shared" si="192"/>
        <v>1278.27</v>
      </c>
      <c r="H958" s="653">
        <f t="shared" si="192"/>
        <v>0</v>
      </c>
      <c r="I958" s="653">
        <f t="shared" si="193"/>
        <v>1278.27</v>
      </c>
      <c r="J958" s="653">
        <f t="shared" si="194"/>
        <v>0</v>
      </c>
      <c r="K958" s="1413" t="e">
        <f>SUMIF('[11]Notes Wise'!$A$5:$A$2617,[11]Final!A958,'[11]Notes Wise'!$I$5:$I$2617)</f>
        <v>#VALUE!</v>
      </c>
      <c r="L958" s="1413" t="e">
        <f>SUMIF('[11]Notes Wise'!$A$5:$A$2617,[11]Final!A958,'[11]Notes Wise'!$J$5:$J$2617)</f>
        <v>#VALUE!</v>
      </c>
      <c r="M958" s="1460" t="e">
        <f t="shared" si="185"/>
        <v>#VALUE!</v>
      </c>
      <c r="N958" s="1460" t="e">
        <f t="shared" si="185"/>
        <v>#VALUE!</v>
      </c>
    </row>
    <row r="959" spans="1:14" s="2028" customFormat="1" ht="13.5" thickBot="1">
      <c r="A959" s="1423"/>
      <c r="B959" s="2027" t="s">
        <v>1838</v>
      </c>
      <c r="C959" s="761">
        <f t="shared" ref="C959:J959" si="195">SUM(C942:C958)</f>
        <v>26352076.790000003</v>
      </c>
      <c r="D959" s="761">
        <f>SUM(D942:D958)</f>
        <v>75962.20000000298</v>
      </c>
      <c r="E959" s="761">
        <f t="shared" si="195"/>
        <v>4415469.8500000071</v>
      </c>
      <c r="F959" s="761">
        <f t="shared" si="195"/>
        <v>93156.970000002999</v>
      </c>
      <c r="G959" s="761">
        <f t="shared" si="195"/>
        <v>30767546.640000008</v>
      </c>
      <c r="H959" s="761">
        <f t="shared" si="195"/>
        <v>169119.17000000598</v>
      </c>
      <c r="I959" s="761">
        <f t="shared" si="195"/>
        <v>30674389.670000009</v>
      </c>
      <c r="J959" s="761">
        <f t="shared" si="195"/>
        <v>75962.20000000298</v>
      </c>
      <c r="K959" s="1413" t="e">
        <f>SUMIF('[11]Notes Wise'!$A$5:$A$2617,[11]Final!A959,'[11]Notes Wise'!$I$5:$I$2617)</f>
        <v>#VALUE!</v>
      </c>
      <c r="L959" s="1413" t="e">
        <f>SUMIF('[11]Notes Wise'!$A$5:$A$2617,[11]Final!A959,'[11]Notes Wise'!$J$5:$J$2617)</f>
        <v>#VALUE!</v>
      </c>
      <c r="M959" s="1460" t="e">
        <f t="shared" si="185"/>
        <v>#VALUE!</v>
      </c>
      <c r="N959" s="1460" t="e">
        <f t="shared" si="185"/>
        <v>#VALUE!</v>
      </c>
    </row>
    <row r="960" spans="1:14" s="2028" customFormat="1" ht="13.5" thickBot="1">
      <c r="A960" s="1423"/>
      <c r="B960" s="2027" t="s">
        <v>1851</v>
      </c>
      <c r="C960" s="654">
        <f>+C959-D959</f>
        <v>26276114.59</v>
      </c>
      <c r="D960" s="655"/>
      <c r="E960" s="654">
        <f>+E959-F959</f>
        <v>4322312.8800000045</v>
      </c>
      <c r="F960" s="761"/>
      <c r="G960" s="654">
        <f>+G959-H959</f>
        <v>30598427.470000003</v>
      </c>
      <c r="H960" s="761"/>
      <c r="I960" s="654">
        <f>+I959-J959</f>
        <v>30598427.470000006</v>
      </c>
      <c r="J960" s="761"/>
      <c r="K960" s="1413" t="e">
        <f>SUMIF('[11]Notes Wise'!$A$5:$A$2617,[11]Final!A960,'[11]Notes Wise'!$I$5:$I$2617)</f>
        <v>#VALUE!</v>
      </c>
      <c r="L960" s="1413" t="e">
        <f>SUMIF('[11]Notes Wise'!$A$5:$A$2617,[11]Final!A960,'[11]Notes Wise'!$J$5:$J$2617)</f>
        <v>#VALUE!</v>
      </c>
      <c r="M960" s="1460" t="e">
        <f t="shared" si="185"/>
        <v>#VALUE!</v>
      </c>
      <c r="N960" s="1460" t="e">
        <f t="shared" si="185"/>
        <v>#VALUE!</v>
      </c>
    </row>
    <row r="961" spans="1:14" s="1421" customFormat="1" ht="13.5" thickBot="1">
      <c r="A961" s="1471" t="s">
        <v>1125</v>
      </c>
      <c r="B961" s="1475" t="s">
        <v>2838</v>
      </c>
      <c r="C961" s="652"/>
      <c r="D961" s="652"/>
      <c r="E961" s="653"/>
      <c r="F961" s="653"/>
      <c r="G961" s="653"/>
      <c r="H961" s="653"/>
      <c r="I961" s="653"/>
      <c r="J961" s="653"/>
      <c r="K961" s="1413" t="e">
        <f>SUMIF('[11]Notes Wise'!$A$5:$A$2617,[11]Final!A961,'[11]Notes Wise'!$I$5:$I$2617)</f>
        <v>#VALUE!</v>
      </c>
      <c r="L961" s="1413" t="e">
        <f>SUMIF('[11]Notes Wise'!$A$5:$A$2617,[11]Final!A961,'[11]Notes Wise'!$J$5:$J$2617)</f>
        <v>#VALUE!</v>
      </c>
      <c r="M961" s="1460" t="e">
        <f t="shared" si="185"/>
        <v>#VALUE!</v>
      </c>
      <c r="N961" s="1460" t="e">
        <f t="shared" si="185"/>
        <v>#VALUE!</v>
      </c>
    </row>
    <row r="962" spans="1:14" s="1421" customFormat="1" ht="13.5" thickBot="1">
      <c r="A962" s="1471" t="s">
        <v>613</v>
      </c>
      <c r="B962" s="1475" t="s">
        <v>2865</v>
      </c>
      <c r="C962" s="652"/>
      <c r="D962" s="652"/>
      <c r="E962" s="653"/>
      <c r="F962" s="653"/>
      <c r="G962" s="653"/>
      <c r="H962" s="653"/>
      <c r="I962" s="653"/>
      <c r="J962" s="653"/>
      <c r="K962" s="1413" t="e">
        <f>SUMIF('[11]Notes Wise'!$A$5:$A$2617,[11]Final!A962,'[11]Notes Wise'!$I$5:$I$2617)</f>
        <v>#VALUE!</v>
      </c>
      <c r="L962" s="1413" t="e">
        <f>SUMIF('[11]Notes Wise'!$A$5:$A$2617,[11]Final!A962,'[11]Notes Wise'!$J$5:$J$2617)</f>
        <v>#VALUE!</v>
      </c>
      <c r="M962" s="1460" t="e">
        <f t="shared" si="185"/>
        <v>#VALUE!</v>
      </c>
      <c r="N962" s="1460" t="e">
        <f t="shared" si="185"/>
        <v>#VALUE!</v>
      </c>
    </row>
    <row r="963" spans="1:14" ht="13.5" thickBot="1">
      <c r="A963" s="1417">
        <v>23.701000000000001</v>
      </c>
      <c r="B963" s="1418" t="s">
        <v>2866</v>
      </c>
      <c r="C963" s="652">
        <f>'[11]CONSOLIDATED TB'!C832</f>
        <v>236005612.78999996</v>
      </c>
      <c r="D963" s="652">
        <f>'[11]CONSOLIDATED TB'!D832</f>
        <v>0</v>
      </c>
      <c r="E963" s="653">
        <f>'[11]CONSOLIDATED TB'!G832</f>
        <v>4352655.4900000021</v>
      </c>
      <c r="F963" s="653">
        <f>'[11]CONSOLIDATED TB'!H832</f>
        <v>0</v>
      </c>
      <c r="G963" s="653">
        <f t="shared" ref="G963:H967" si="196">C963+E963</f>
        <v>240358268.27999997</v>
      </c>
      <c r="H963" s="653">
        <f t="shared" si="196"/>
        <v>0</v>
      </c>
      <c r="I963" s="653">
        <f>IF(G963&gt;H963,G963-H963,0)</f>
        <v>240358268.27999997</v>
      </c>
      <c r="J963" s="653">
        <f>IF(H963&gt;G963,H963-G963,0)</f>
        <v>0</v>
      </c>
      <c r="K963" s="1413" t="e">
        <f>SUMIF('[11]Notes Wise'!$A$5:$A$2617,[11]Final!A963,'[11]Notes Wise'!$I$5:$I$2617)</f>
        <v>#VALUE!</v>
      </c>
      <c r="L963" s="1413" t="e">
        <f>SUMIF('[11]Notes Wise'!$A$5:$A$2617,[11]Final!A963,'[11]Notes Wise'!$J$5:$J$2617)</f>
        <v>#VALUE!</v>
      </c>
      <c r="M963" s="1460" t="e">
        <f t="shared" si="185"/>
        <v>#VALUE!</v>
      </c>
      <c r="N963" s="1460" t="e">
        <f t="shared" si="185"/>
        <v>#VALUE!</v>
      </c>
    </row>
    <row r="964" spans="1:14" ht="13.5" thickBot="1">
      <c r="A964" s="1417">
        <v>23.702000000000002</v>
      </c>
      <c r="B964" s="1418" t="s">
        <v>2867</v>
      </c>
      <c r="C964" s="652">
        <f>'[11]CONSOLIDATED TB'!C833</f>
        <v>9412886.8200000003</v>
      </c>
      <c r="D964" s="652">
        <f>'[11]CONSOLIDATED TB'!D833</f>
        <v>0</v>
      </c>
      <c r="E964" s="653">
        <f>'[11]CONSOLIDATED TB'!G833</f>
        <v>0</v>
      </c>
      <c r="F964" s="653">
        <f>'[11]CONSOLIDATED TB'!H833</f>
        <v>61820</v>
      </c>
      <c r="G964" s="653">
        <f t="shared" si="196"/>
        <v>9412886.8200000003</v>
      </c>
      <c r="H964" s="653">
        <f t="shared" si="196"/>
        <v>61820</v>
      </c>
      <c r="I964" s="653">
        <f>IF(G964&gt;H964,G964-H964,0)</f>
        <v>9351066.8200000003</v>
      </c>
      <c r="J964" s="653">
        <f>IF(H964&gt;G964,H964-G964,0)</f>
        <v>0</v>
      </c>
      <c r="K964" s="1413" t="e">
        <f>SUMIF('[11]Notes Wise'!$A$5:$A$2617,[11]Final!A964,'[11]Notes Wise'!$I$5:$I$2617)</f>
        <v>#VALUE!</v>
      </c>
      <c r="L964" s="1413" t="e">
        <f>SUMIF('[11]Notes Wise'!$A$5:$A$2617,[11]Final!A964,'[11]Notes Wise'!$J$5:$J$2617)</f>
        <v>#VALUE!</v>
      </c>
      <c r="M964" s="1460" t="e">
        <f t="shared" si="185"/>
        <v>#VALUE!</v>
      </c>
      <c r="N964" s="1460" t="e">
        <f t="shared" si="185"/>
        <v>#VALUE!</v>
      </c>
    </row>
    <row r="965" spans="1:14" ht="13.5" thickBot="1">
      <c r="A965" s="1417">
        <v>23.704999999999998</v>
      </c>
      <c r="B965" s="1418" t="s">
        <v>2868</v>
      </c>
      <c r="C965" s="652">
        <f>'[11]CONSOLIDATED TB'!C834</f>
        <v>48233.65</v>
      </c>
      <c r="D965" s="652">
        <f>'[11]CONSOLIDATED TB'!D834</f>
        <v>0</v>
      </c>
      <c r="E965" s="653">
        <f>'[11]CONSOLIDATED TB'!G834</f>
        <v>0</v>
      </c>
      <c r="F965" s="653">
        <f>'[11]CONSOLIDATED TB'!H834</f>
        <v>0</v>
      </c>
      <c r="G965" s="653">
        <f t="shared" si="196"/>
        <v>48233.65</v>
      </c>
      <c r="H965" s="653">
        <f t="shared" si="196"/>
        <v>0</v>
      </c>
      <c r="I965" s="653">
        <f>IF(G965&gt;H965,G965-H965,0)</f>
        <v>48233.65</v>
      </c>
      <c r="J965" s="653">
        <f>IF(H965&gt;G965,H965-G965,0)</f>
        <v>0</v>
      </c>
      <c r="K965" s="1413" t="e">
        <f>SUMIF('[11]Notes Wise'!$A$5:$A$2617,[11]Final!A965,'[11]Notes Wise'!$I$5:$I$2617)</f>
        <v>#VALUE!</v>
      </c>
      <c r="L965" s="1413" t="e">
        <f>SUMIF('[11]Notes Wise'!$A$5:$A$2617,[11]Final!A965,'[11]Notes Wise'!$J$5:$J$2617)</f>
        <v>#VALUE!</v>
      </c>
      <c r="M965" s="1460" t="e">
        <f t="shared" si="185"/>
        <v>#VALUE!</v>
      </c>
      <c r="N965" s="1460" t="e">
        <f t="shared" si="185"/>
        <v>#VALUE!</v>
      </c>
    </row>
    <row r="966" spans="1:14" ht="13.5" thickBot="1">
      <c r="A966" s="1417">
        <v>23.706</v>
      </c>
      <c r="B966" s="1418" t="s">
        <v>1242</v>
      </c>
      <c r="C966" s="652">
        <f>'[11]CONSOLIDATED TB'!C835</f>
        <v>85389204.569999933</v>
      </c>
      <c r="D966" s="652">
        <f>'[11]CONSOLIDATED TB'!D835</f>
        <v>0</v>
      </c>
      <c r="E966" s="653">
        <f>'[11]CONSOLIDATED TB'!G835</f>
        <v>0</v>
      </c>
      <c r="F966" s="653">
        <f>'[11]CONSOLIDATED TB'!H835</f>
        <v>220437232.29999998</v>
      </c>
      <c r="G966" s="653">
        <f t="shared" si="196"/>
        <v>85389204.569999933</v>
      </c>
      <c r="H966" s="653">
        <f t="shared" si="196"/>
        <v>220437232.29999998</v>
      </c>
      <c r="I966" s="653">
        <f>IF(G966&gt;H966,G966-H966,0)</f>
        <v>0</v>
      </c>
      <c r="J966" s="653">
        <f>IF(H966&gt;G966,H966-G966,0)</f>
        <v>135048027.73000005</v>
      </c>
      <c r="K966" s="1413" t="e">
        <f>SUMIF('[11]Notes Wise'!$A$5:$A$2617,[11]Final!A966,'[11]Notes Wise'!$I$5:$I$2617)</f>
        <v>#VALUE!</v>
      </c>
      <c r="L966" s="1413" t="e">
        <f>SUMIF('[11]Notes Wise'!$A$5:$A$2617,[11]Final!A966,'[11]Notes Wise'!$J$5:$J$2617)</f>
        <v>#VALUE!</v>
      </c>
      <c r="M966" s="1460" t="e">
        <f t="shared" si="185"/>
        <v>#VALUE!</v>
      </c>
      <c r="N966" s="1460" t="e">
        <f t="shared" si="185"/>
        <v>#VALUE!</v>
      </c>
    </row>
    <row r="967" spans="1:14" ht="13.5" thickBot="1">
      <c r="A967" s="1422">
        <v>23.79</v>
      </c>
      <c r="B967" s="1418" t="s">
        <v>2869</v>
      </c>
      <c r="C967" s="652">
        <f>'[11]CONSOLIDATED TB'!C836</f>
        <v>3493114.1000000006</v>
      </c>
      <c r="D967" s="652">
        <f>'[11]CONSOLIDATED TB'!D836</f>
        <v>0</v>
      </c>
      <c r="E967" s="653">
        <f>'[11]CONSOLIDATED TB'!G836</f>
        <v>0</v>
      </c>
      <c r="F967" s="653">
        <f>'[11]CONSOLIDATED TB'!H836</f>
        <v>2737275</v>
      </c>
      <c r="G967" s="653">
        <f t="shared" si="196"/>
        <v>3493114.1000000006</v>
      </c>
      <c r="H967" s="653">
        <f t="shared" si="196"/>
        <v>2737275</v>
      </c>
      <c r="I967" s="653">
        <f>IF(G967&gt;H967,G967-H967,0)</f>
        <v>755839.10000000056</v>
      </c>
      <c r="J967" s="653">
        <f>IF(H967&gt;G967,H967-G967,0)</f>
        <v>0</v>
      </c>
      <c r="K967" s="1413" t="e">
        <f>SUMIF('[11]Notes Wise'!$A$5:$A$2617,[11]Final!A967,'[11]Notes Wise'!$I$5:$I$2617)</f>
        <v>#VALUE!</v>
      </c>
      <c r="L967" s="1413" t="e">
        <f>SUMIF('[11]Notes Wise'!$A$5:$A$2617,[11]Final!A967,'[11]Notes Wise'!$J$5:$J$2617)</f>
        <v>#VALUE!</v>
      </c>
      <c r="M967" s="1460" t="e">
        <f t="shared" si="185"/>
        <v>#VALUE!</v>
      </c>
      <c r="N967" s="1460" t="e">
        <f t="shared" si="185"/>
        <v>#VALUE!</v>
      </c>
    </row>
    <row r="968" spans="1:14" s="2028" customFormat="1" ht="13.5" thickBot="1">
      <c r="A968" s="1423"/>
      <c r="B968" s="2027" t="s">
        <v>1838</v>
      </c>
      <c r="C968" s="761">
        <f t="shared" ref="C968:J968" si="197">SUM(C963:C967)</f>
        <v>334349051.92999995</v>
      </c>
      <c r="D968" s="761">
        <f>SUM(D963:D967)</f>
        <v>0</v>
      </c>
      <c r="E968" s="761">
        <f t="shared" si="197"/>
        <v>4352655.4900000021</v>
      </c>
      <c r="F968" s="761">
        <f t="shared" si="197"/>
        <v>223236327.29999998</v>
      </c>
      <c r="G968" s="761">
        <f t="shared" si="197"/>
        <v>338701707.41999996</v>
      </c>
      <c r="H968" s="761">
        <f t="shared" si="197"/>
        <v>223236327.29999998</v>
      </c>
      <c r="I968" s="761">
        <f t="shared" si="197"/>
        <v>250513407.84999996</v>
      </c>
      <c r="J968" s="761">
        <f t="shared" si="197"/>
        <v>135048027.73000005</v>
      </c>
      <c r="K968" s="1413" t="e">
        <f>SUMIF('[11]Notes Wise'!$A$5:$A$2617,[11]Final!A968,'[11]Notes Wise'!$I$5:$I$2617)</f>
        <v>#VALUE!</v>
      </c>
      <c r="L968" s="1413" t="e">
        <f>SUMIF('[11]Notes Wise'!$A$5:$A$2617,[11]Final!A968,'[11]Notes Wise'!$J$5:$J$2617)</f>
        <v>#VALUE!</v>
      </c>
      <c r="M968" s="1460" t="e">
        <f t="shared" si="185"/>
        <v>#VALUE!</v>
      </c>
      <c r="N968" s="1460" t="e">
        <f t="shared" si="185"/>
        <v>#VALUE!</v>
      </c>
    </row>
    <row r="969" spans="1:14" s="2028" customFormat="1" ht="13.5" thickBot="1">
      <c r="A969" s="1423"/>
      <c r="B969" s="2027" t="s">
        <v>1851</v>
      </c>
      <c r="C969" s="654">
        <f>+C968-D968</f>
        <v>334349051.92999995</v>
      </c>
      <c r="D969" s="655"/>
      <c r="E969" s="654">
        <f>+E968-F968</f>
        <v>-218883671.80999997</v>
      </c>
      <c r="F969" s="761"/>
      <c r="G969" s="654">
        <f>+G968-H968</f>
        <v>115465380.11999997</v>
      </c>
      <c r="H969" s="761"/>
      <c r="I969" s="654">
        <f>+I968-J968</f>
        <v>115465380.11999992</v>
      </c>
      <c r="J969" s="761"/>
      <c r="K969" s="1413" t="e">
        <f>SUMIF('[11]Notes Wise'!$A$5:$A$2617,[11]Final!A969,'[11]Notes Wise'!$I$5:$I$2617)</f>
        <v>#VALUE!</v>
      </c>
      <c r="L969" s="1413" t="e">
        <f>SUMIF('[11]Notes Wise'!$A$5:$A$2617,[11]Final!A969,'[11]Notes Wise'!$J$5:$J$2617)</f>
        <v>#VALUE!</v>
      </c>
      <c r="M969" s="1460" t="e">
        <f t="shared" si="185"/>
        <v>#VALUE!</v>
      </c>
      <c r="N969" s="1460" t="e">
        <f t="shared" si="185"/>
        <v>#VALUE!</v>
      </c>
    </row>
    <row r="970" spans="1:14" s="1421" customFormat="1" ht="13.5" thickBot="1">
      <c r="A970" s="1471" t="s">
        <v>1125</v>
      </c>
      <c r="B970" s="1475" t="s">
        <v>2838</v>
      </c>
      <c r="C970" s="652"/>
      <c r="D970" s="652"/>
      <c r="E970" s="653"/>
      <c r="F970" s="653"/>
      <c r="G970" s="653"/>
      <c r="H970" s="653"/>
      <c r="I970" s="653"/>
      <c r="J970" s="653"/>
      <c r="K970" s="1413" t="e">
        <f>SUMIF('[11]Notes Wise'!$A$5:$A$2617,[11]Final!A970,'[11]Notes Wise'!$I$5:$I$2617)</f>
        <v>#VALUE!</v>
      </c>
      <c r="L970" s="1413" t="e">
        <f>SUMIF('[11]Notes Wise'!$A$5:$A$2617,[11]Final!A970,'[11]Notes Wise'!$J$5:$J$2617)</f>
        <v>#VALUE!</v>
      </c>
      <c r="M970" s="1460" t="e">
        <f t="shared" si="185"/>
        <v>#VALUE!</v>
      </c>
      <c r="N970" s="1460" t="e">
        <f t="shared" si="185"/>
        <v>#VALUE!</v>
      </c>
    </row>
    <row r="971" spans="1:14" s="1421" customFormat="1" ht="13.5" thickBot="1">
      <c r="A971" s="1471" t="s">
        <v>609</v>
      </c>
      <c r="B971" s="1475" t="s">
        <v>2870</v>
      </c>
      <c r="C971" s="652"/>
      <c r="D971" s="652"/>
      <c r="E971" s="653"/>
      <c r="F971" s="653"/>
      <c r="G971" s="653"/>
      <c r="H971" s="653"/>
      <c r="I971" s="653"/>
      <c r="J971" s="653"/>
      <c r="K971" s="1413" t="e">
        <f>SUMIF('[11]Notes Wise'!$A$5:$A$2617,[11]Final!A971,'[11]Notes Wise'!$I$5:$I$2617)</f>
        <v>#VALUE!</v>
      </c>
      <c r="L971" s="1413" t="e">
        <f>SUMIF('[11]Notes Wise'!$A$5:$A$2617,[11]Final!A971,'[11]Notes Wise'!$J$5:$J$2617)</f>
        <v>#VALUE!</v>
      </c>
      <c r="M971" s="1460" t="e">
        <f t="shared" si="185"/>
        <v>#VALUE!</v>
      </c>
      <c r="N971" s="1460" t="e">
        <f t="shared" si="185"/>
        <v>#VALUE!</v>
      </c>
    </row>
    <row r="972" spans="1:14" ht="13.5" thickBot="1">
      <c r="A972" s="1420">
        <v>23.800999999999998</v>
      </c>
      <c r="B972" s="1418" t="s">
        <v>2871</v>
      </c>
      <c r="C972" s="652">
        <f>'[11]CONSOLIDATED TB'!C839</f>
        <v>0</v>
      </c>
      <c r="D972" s="652">
        <f>'[11]CONSOLIDATED TB'!D839</f>
        <v>901484368.53999996</v>
      </c>
      <c r="E972" s="653">
        <f>'[11]CONSOLIDATED TB'!G839</f>
        <v>0</v>
      </c>
      <c r="F972" s="653">
        <f>'[11]CONSOLIDATED TB'!H839</f>
        <v>1070786122.98</v>
      </c>
      <c r="G972" s="653">
        <f>C972+E972</f>
        <v>0</v>
      </c>
      <c r="H972" s="653">
        <f>D972+F972</f>
        <v>1972270491.52</v>
      </c>
      <c r="I972" s="653">
        <f>IF(G972&gt;H972,G972-H972,0)</f>
        <v>0</v>
      </c>
      <c r="J972" s="653">
        <f>IF(H972&gt;G972,H972-G972,0)</f>
        <v>1972270491.52</v>
      </c>
      <c r="K972" s="1413" t="e">
        <f>SUMIF('[11]Notes Wise'!$A$5:$A$2617,[11]Final!A972,'[11]Notes Wise'!$I$5:$I$2617)</f>
        <v>#VALUE!</v>
      </c>
      <c r="L972" s="1413" t="e">
        <f>SUMIF('[11]Notes Wise'!$A$5:$A$2617,[11]Final!A972,'[11]Notes Wise'!$J$5:$J$2617)</f>
        <v>#VALUE!</v>
      </c>
      <c r="M972" s="1460" t="e">
        <f t="shared" si="185"/>
        <v>#VALUE!</v>
      </c>
      <c r="N972" s="1460" t="e">
        <f t="shared" si="185"/>
        <v>#VALUE!</v>
      </c>
    </row>
    <row r="973" spans="1:14" ht="13.5" thickBot="1">
      <c r="A973" s="1420">
        <v>23.811</v>
      </c>
      <c r="B973" s="1418" t="s">
        <v>2872</v>
      </c>
      <c r="C973" s="652">
        <f>'[11]CONSOLIDATED TB'!C840</f>
        <v>901484368.93999994</v>
      </c>
      <c r="D973" s="652">
        <f>'[11]CONSOLIDATED TB'!D840</f>
        <v>0</v>
      </c>
      <c r="E973" s="653">
        <f>'[11]CONSOLIDATED TB'!G840</f>
        <v>1070781679.1100001</v>
      </c>
      <c r="F973" s="653">
        <f>'[11]CONSOLIDATED TB'!H840</f>
        <v>0</v>
      </c>
      <c r="G973" s="653">
        <f>C973+E973</f>
        <v>1972266048.0500002</v>
      </c>
      <c r="H973" s="653">
        <f>D973+F973</f>
        <v>0</v>
      </c>
      <c r="I973" s="653">
        <f>IF(G973&gt;H973,G973-H973,0)</f>
        <v>1972266048.0500002</v>
      </c>
      <c r="J973" s="653">
        <f>IF(H973&gt;G973,H973-G973,0)</f>
        <v>0</v>
      </c>
      <c r="K973" s="1413" t="e">
        <f>SUMIF('[11]Notes Wise'!$A$5:$A$2617,[11]Final!A973,'[11]Notes Wise'!$I$5:$I$2617)</f>
        <v>#VALUE!</v>
      </c>
      <c r="L973" s="1413" t="e">
        <f>SUMIF('[11]Notes Wise'!$A$5:$A$2617,[11]Final!A973,'[11]Notes Wise'!$J$5:$J$2617)</f>
        <v>#VALUE!</v>
      </c>
      <c r="M973" s="1460" t="e">
        <f t="shared" si="185"/>
        <v>#VALUE!</v>
      </c>
      <c r="N973" s="1460" t="e">
        <f t="shared" si="185"/>
        <v>#VALUE!</v>
      </c>
    </row>
    <row r="974" spans="1:14" s="2028" customFormat="1" ht="13.5" thickBot="1">
      <c r="A974" s="1423"/>
      <c r="B974" s="2027" t="s">
        <v>1838</v>
      </c>
      <c r="C974" s="761">
        <f t="shared" ref="C974:J974" si="198">SUM(C972:C973)</f>
        <v>901484368.93999994</v>
      </c>
      <c r="D974" s="761">
        <f>SUM(D972:D973)</f>
        <v>901484368.53999996</v>
      </c>
      <c r="E974" s="761">
        <f t="shared" si="198"/>
        <v>1070781679.1100001</v>
      </c>
      <c r="F974" s="761">
        <f t="shared" si="198"/>
        <v>1070786122.98</v>
      </c>
      <c r="G974" s="761">
        <f t="shared" si="198"/>
        <v>1972266048.0500002</v>
      </c>
      <c r="H974" s="761">
        <f t="shared" si="198"/>
        <v>1972270491.52</v>
      </c>
      <c r="I974" s="761">
        <f t="shared" si="198"/>
        <v>1972266048.0500002</v>
      </c>
      <c r="J974" s="761">
        <f t="shared" si="198"/>
        <v>1972270491.52</v>
      </c>
      <c r="K974" s="1413" t="e">
        <f>SUMIF('[11]Notes Wise'!$A$5:$A$2617,[11]Final!A974,'[11]Notes Wise'!$I$5:$I$2617)</f>
        <v>#VALUE!</v>
      </c>
      <c r="L974" s="1413" t="e">
        <f>SUMIF('[11]Notes Wise'!$A$5:$A$2617,[11]Final!A974,'[11]Notes Wise'!$J$5:$J$2617)</f>
        <v>#VALUE!</v>
      </c>
      <c r="M974" s="1460" t="e">
        <f t="shared" si="185"/>
        <v>#VALUE!</v>
      </c>
      <c r="N974" s="1460" t="e">
        <f t="shared" si="185"/>
        <v>#VALUE!</v>
      </c>
    </row>
    <row r="975" spans="1:14" s="2028" customFormat="1" ht="13.5" thickBot="1">
      <c r="A975" s="1423"/>
      <c r="B975" s="2027" t="s">
        <v>1851</v>
      </c>
      <c r="C975" s="654">
        <f>+C974-D974</f>
        <v>0.39999997615814209</v>
      </c>
      <c r="D975" s="655"/>
      <c r="E975" s="654">
        <f>+E974-F974</f>
        <v>-4443.8699998855591</v>
      </c>
      <c r="F975" s="761"/>
      <c r="G975" s="654">
        <f>+G974-H974</f>
        <v>-4443.4699997901917</v>
      </c>
      <c r="H975" s="761"/>
      <c r="I975" s="654">
        <f>+I974-J974</f>
        <v>-4443.4699997901917</v>
      </c>
      <c r="J975" s="761"/>
      <c r="K975" s="1413" t="e">
        <f>SUMIF('[11]Notes Wise'!$A$5:$A$2617,[11]Final!A975,'[11]Notes Wise'!$I$5:$I$2617)</f>
        <v>#VALUE!</v>
      </c>
      <c r="L975" s="1413" t="e">
        <f>SUMIF('[11]Notes Wise'!$A$5:$A$2617,[11]Final!A975,'[11]Notes Wise'!$J$5:$J$2617)</f>
        <v>#VALUE!</v>
      </c>
      <c r="M975" s="1460" t="e">
        <f t="shared" si="185"/>
        <v>#VALUE!</v>
      </c>
      <c r="N975" s="1460" t="e">
        <f t="shared" si="185"/>
        <v>#VALUE!</v>
      </c>
    </row>
    <row r="976" spans="1:14" s="1421" customFormat="1" ht="13.5" thickBot="1">
      <c r="A976" s="1471" t="s">
        <v>558</v>
      </c>
      <c r="B976" s="1475" t="s">
        <v>1823</v>
      </c>
      <c r="C976" s="652"/>
      <c r="D976" s="652"/>
      <c r="E976" s="653"/>
      <c r="F976" s="653"/>
      <c r="G976" s="653"/>
      <c r="H976" s="653"/>
      <c r="I976" s="653"/>
      <c r="J976" s="653"/>
      <c r="K976" s="1413" t="e">
        <f>SUMIF('[11]Notes Wise'!$A$5:$A$2617,[11]Final!A976,'[11]Notes Wise'!$I$5:$I$2617)</f>
        <v>#VALUE!</v>
      </c>
      <c r="L976" s="1413" t="e">
        <f>SUMIF('[11]Notes Wise'!$A$5:$A$2617,[11]Final!A976,'[11]Notes Wise'!$J$5:$J$2617)</f>
        <v>#VALUE!</v>
      </c>
      <c r="M976" s="1460" t="e">
        <f t="shared" ref="M976:N1043" si="199">+I976-K976</f>
        <v>#VALUE!</v>
      </c>
      <c r="N976" s="1460" t="e">
        <f t="shared" si="199"/>
        <v>#VALUE!</v>
      </c>
    </row>
    <row r="977" spans="1:14" ht="13.5" thickBot="1">
      <c r="A977" s="1420">
        <v>23.901</v>
      </c>
      <c r="B977" s="1432" t="s">
        <v>683</v>
      </c>
      <c r="C977" s="652">
        <f>'[11]CONSOLIDATED TB'!C842</f>
        <v>0</v>
      </c>
      <c r="D977" s="652">
        <f>'[11]CONSOLIDATED TB'!D842</f>
        <v>0</v>
      </c>
      <c r="E977" s="653">
        <f>'[11]CONSOLIDATED TB'!G842</f>
        <v>0</v>
      </c>
      <c r="F977" s="653">
        <f>'[11]CONSOLIDATED TB'!H842</f>
        <v>0</v>
      </c>
      <c r="G977" s="653">
        <f t="shared" ref="G977:H993" si="200">C977+E977</f>
        <v>0</v>
      </c>
      <c r="H977" s="653">
        <f t="shared" si="200"/>
        <v>0</v>
      </c>
      <c r="I977" s="653">
        <f t="shared" ref="I977:I993" si="201">IF(G977&gt;H977,G977-H977,0)</f>
        <v>0</v>
      </c>
      <c r="J977" s="653">
        <f t="shared" ref="J977:J993" si="202">IF(H977&gt;G977,H977-G977,0)</f>
        <v>0</v>
      </c>
      <c r="K977" s="1413" t="e">
        <f>SUMIF('[11]Notes Wise'!$A$5:$A$2617,[11]Final!A977,'[11]Notes Wise'!$I$5:$I$2617)</f>
        <v>#VALUE!</v>
      </c>
      <c r="L977" s="1413" t="e">
        <f>SUMIF('[11]Notes Wise'!$A$5:$A$2617,[11]Final!A977,'[11]Notes Wise'!$J$5:$J$2617)</f>
        <v>#VALUE!</v>
      </c>
      <c r="M977" s="1460" t="e">
        <f t="shared" si="199"/>
        <v>#VALUE!</v>
      </c>
      <c r="N977" s="1460" t="e">
        <f t="shared" si="199"/>
        <v>#VALUE!</v>
      </c>
    </row>
    <row r="978" spans="1:14" ht="13.5" thickBot="1">
      <c r="A978" s="1420">
        <v>23.902000000000001</v>
      </c>
      <c r="B978" s="1432" t="s">
        <v>1370</v>
      </c>
      <c r="C978" s="652">
        <f>'[11]CONSOLIDATED TB'!C843</f>
        <v>0</v>
      </c>
      <c r="D978" s="652">
        <f>'[11]CONSOLIDATED TB'!D843</f>
        <v>0</v>
      </c>
      <c r="E978" s="653">
        <f>'[11]CONSOLIDATED TB'!G843</f>
        <v>0</v>
      </c>
      <c r="F978" s="653">
        <f>'[11]CONSOLIDATED TB'!H843</f>
        <v>0</v>
      </c>
      <c r="G978" s="653">
        <f t="shared" si="200"/>
        <v>0</v>
      </c>
      <c r="H978" s="653">
        <f t="shared" si="200"/>
        <v>0</v>
      </c>
      <c r="I978" s="653">
        <f t="shared" si="201"/>
        <v>0</v>
      </c>
      <c r="J978" s="653">
        <f t="shared" si="202"/>
        <v>0</v>
      </c>
      <c r="K978" s="1413" t="e">
        <f>SUMIF('[11]Notes Wise'!$A$5:$A$2617,[11]Final!A978,'[11]Notes Wise'!$I$5:$I$2617)</f>
        <v>#VALUE!</v>
      </c>
      <c r="L978" s="1413" t="e">
        <f>SUMIF('[11]Notes Wise'!$A$5:$A$2617,[11]Final!A978,'[11]Notes Wise'!$J$5:$J$2617)</f>
        <v>#VALUE!</v>
      </c>
      <c r="M978" s="1460" t="e">
        <f t="shared" si="199"/>
        <v>#VALUE!</v>
      </c>
      <c r="N978" s="1460" t="e">
        <f t="shared" si="199"/>
        <v>#VALUE!</v>
      </c>
    </row>
    <row r="979" spans="1:14" ht="13.5" thickBot="1">
      <c r="A979" s="1420">
        <v>23.902999999999999</v>
      </c>
      <c r="B979" s="1432" t="s">
        <v>1990</v>
      </c>
      <c r="C979" s="652">
        <f>'[11]CONSOLIDATED TB'!C844</f>
        <v>0</v>
      </c>
      <c r="D979" s="652">
        <f>'[11]CONSOLIDATED TB'!D844</f>
        <v>0</v>
      </c>
      <c r="E979" s="653">
        <f>'[11]CONSOLIDATED TB'!G844</f>
        <v>0</v>
      </c>
      <c r="F979" s="653">
        <f>'[11]CONSOLIDATED TB'!H844</f>
        <v>0</v>
      </c>
      <c r="G979" s="653">
        <f t="shared" si="200"/>
        <v>0</v>
      </c>
      <c r="H979" s="653">
        <f t="shared" si="200"/>
        <v>0</v>
      </c>
      <c r="I979" s="653">
        <f t="shared" si="201"/>
        <v>0</v>
      </c>
      <c r="J979" s="653">
        <f t="shared" si="202"/>
        <v>0</v>
      </c>
      <c r="K979" s="1413" t="e">
        <f>SUMIF('[11]Notes Wise'!$A$5:$A$2617,[11]Final!A979,'[11]Notes Wise'!$I$5:$I$2617)</f>
        <v>#VALUE!</v>
      </c>
      <c r="L979" s="1413" t="e">
        <f>SUMIF('[11]Notes Wise'!$A$5:$A$2617,[11]Final!A979,'[11]Notes Wise'!$J$5:$J$2617)</f>
        <v>#VALUE!</v>
      </c>
      <c r="M979" s="1460" t="e">
        <f t="shared" si="199"/>
        <v>#VALUE!</v>
      </c>
      <c r="N979" s="1460" t="e">
        <f t="shared" si="199"/>
        <v>#VALUE!</v>
      </c>
    </row>
    <row r="980" spans="1:14" s="1421" customFormat="1" ht="13.5" thickBot="1">
      <c r="A980" s="1420">
        <v>23.904</v>
      </c>
      <c r="B980" s="1432" t="s">
        <v>1991</v>
      </c>
      <c r="C980" s="652">
        <f>'[11]CONSOLIDATED TB'!C845</f>
        <v>0</v>
      </c>
      <c r="D980" s="652">
        <f>'[11]CONSOLIDATED TB'!D845</f>
        <v>0</v>
      </c>
      <c r="E980" s="653">
        <f>'[11]CONSOLIDATED TB'!G845</f>
        <v>0</v>
      </c>
      <c r="F980" s="653">
        <f>'[11]CONSOLIDATED TB'!H845</f>
        <v>0</v>
      </c>
      <c r="G980" s="653">
        <f t="shared" si="200"/>
        <v>0</v>
      </c>
      <c r="H980" s="653">
        <f t="shared" si="200"/>
        <v>0</v>
      </c>
      <c r="I980" s="653">
        <f t="shared" si="201"/>
        <v>0</v>
      </c>
      <c r="J980" s="653">
        <f t="shared" si="202"/>
        <v>0</v>
      </c>
      <c r="K980" s="1413" t="e">
        <f>SUMIF('[11]Notes Wise'!$A$5:$A$2617,[11]Final!A980,'[11]Notes Wise'!$I$5:$I$2617)</f>
        <v>#VALUE!</v>
      </c>
      <c r="L980" s="1413" t="e">
        <f>SUMIF('[11]Notes Wise'!$A$5:$A$2617,[11]Final!A980,'[11]Notes Wise'!$J$5:$J$2617)</f>
        <v>#VALUE!</v>
      </c>
      <c r="M980" s="1460" t="e">
        <f t="shared" si="199"/>
        <v>#VALUE!</v>
      </c>
      <c r="N980" s="1460" t="e">
        <f t="shared" si="199"/>
        <v>#VALUE!</v>
      </c>
    </row>
    <row r="981" spans="1:14" ht="13.5" thickBot="1">
      <c r="A981" s="1420">
        <v>23.905000000000001</v>
      </c>
      <c r="B981" s="1432" t="s">
        <v>910</v>
      </c>
      <c r="C981" s="652">
        <f>'[11]CONSOLIDATED TB'!C846</f>
        <v>0</v>
      </c>
      <c r="D981" s="652">
        <f>'[11]CONSOLIDATED TB'!D846</f>
        <v>0</v>
      </c>
      <c r="E981" s="653">
        <f>'[11]CONSOLIDATED TB'!G846</f>
        <v>0</v>
      </c>
      <c r="F981" s="653">
        <f>'[11]CONSOLIDATED TB'!H846</f>
        <v>0</v>
      </c>
      <c r="G981" s="653">
        <f t="shared" si="200"/>
        <v>0</v>
      </c>
      <c r="H981" s="653">
        <f t="shared" si="200"/>
        <v>0</v>
      </c>
      <c r="I981" s="653">
        <f t="shared" si="201"/>
        <v>0</v>
      </c>
      <c r="J981" s="653">
        <f t="shared" si="202"/>
        <v>0</v>
      </c>
      <c r="K981" s="1413" t="e">
        <f>SUMIF('[11]Notes Wise'!$A$5:$A$2617,[11]Final!A981,'[11]Notes Wise'!$I$5:$I$2617)</f>
        <v>#VALUE!</v>
      </c>
      <c r="L981" s="1413" t="e">
        <f>SUMIF('[11]Notes Wise'!$A$5:$A$2617,[11]Final!A981,'[11]Notes Wise'!$J$5:$J$2617)</f>
        <v>#VALUE!</v>
      </c>
      <c r="M981" s="1460" t="e">
        <f t="shared" si="199"/>
        <v>#VALUE!</v>
      </c>
      <c r="N981" s="1460" t="e">
        <f t="shared" si="199"/>
        <v>#VALUE!</v>
      </c>
    </row>
    <row r="982" spans="1:14" ht="13.5" thickBot="1">
      <c r="A982" s="1420">
        <v>23.905999999999999</v>
      </c>
      <c r="B982" s="1432" t="s">
        <v>912</v>
      </c>
      <c r="C982" s="652">
        <f>'[11]CONSOLIDATED TB'!C847</f>
        <v>0</v>
      </c>
      <c r="D982" s="652">
        <f>'[11]CONSOLIDATED TB'!D847</f>
        <v>0</v>
      </c>
      <c r="E982" s="653">
        <f>'[11]CONSOLIDATED TB'!G847</f>
        <v>0</v>
      </c>
      <c r="F982" s="653">
        <f>'[11]CONSOLIDATED TB'!H847</f>
        <v>0</v>
      </c>
      <c r="G982" s="653">
        <f t="shared" si="200"/>
        <v>0</v>
      </c>
      <c r="H982" s="653">
        <f t="shared" si="200"/>
        <v>0</v>
      </c>
      <c r="I982" s="653">
        <f t="shared" si="201"/>
        <v>0</v>
      </c>
      <c r="J982" s="653">
        <f t="shared" si="202"/>
        <v>0</v>
      </c>
      <c r="K982" s="1413" t="e">
        <f>SUMIF('[11]Notes Wise'!$A$5:$A$2617,[11]Final!A982,'[11]Notes Wise'!$I$5:$I$2617)</f>
        <v>#VALUE!</v>
      </c>
      <c r="L982" s="1413" t="e">
        <f>SUMIF('[11]Notes Wise'!$A$5:$A$2617,[11]Final!A982,'[11]Notes Wise'!$J$5:$J$2617)</f>
        <v>#VALUE!</v>
      </c>
      <c r="M982" s="1460" t="e">
        <f t="shared" si="199"/>
        <v>#VALUE!</v>
      </c>
      <c r="N982" s="1460" t="e">
        <f t="shared" si="199"/>
        <v>#VALUE!</v>
      </c>
    </row>
    <row r="983" spans="1:14" ht="13.5" thickBot="1">
      <c r="A983" s="1420">
        <v>23.907</v>
      </c>
      <c r="B983" s="1432" t="s">
        <v>913</v>
      </c>
      <c r="C983" s="652">
        <f>'[11]CONSOLIDATED TB'!C848</f>
        <v>0</v>
      </c>
      <c r="D983" s="652">
        <f>'[11]CONSOLIDATED TB'!D848</f>
        <v>0</v>
      </c>
      <c r="E983" s="653">
        <f>'[11]CONSOLIDATED TB'!G848</f>
        <v>0</v>
      </c>
      <c r="F983" s="653">
        <f>'[11]CONSOLIDATED TB'!H848</f>
        <v>0</v>
      </c>
      <c r="G983" s="653">
        <f t="shared" si="200"/>
        <v>0</v>
      </c>
      <c r="H983" s="653">
        <f t="shared" si="200"/>
        <v>0</v>
      </c>
      <c r="I983" s="653">
        <f t="shared" si="201"/>
        <v>0</v>
      </c>
      <c r="J983" s="653">
        <f t="shared" si="202"/>
        <v>0</v>
      </c>
      <c r="K983" s="1413" t="e">
        <f>SUMIF('[11]Notes Wise'!$A$5:$A$2617,[11]Final!A983,'[11]Notes Wise'!$I$5:$I$2617)</f>
        <v>#VALUE!</v>
      </c>
      <c r="L983" s="1413" t="e">
        <f>SUMIF('[11]Notes Wise'!$A$5:$A$2617,[11]Final!A983,'[11]Notes Wise'!$J$5:$J$2617)</f>
        <v>#VALUE!</v>
      </c>
      <c r="M983" s="1460" t="e">
        <f t="shared" si="199"/>
        <v>#VALUE!</v>
      </c>
      <c r="N983" s="1460" t="e">
        <f t="shared" si="199"/>
        <v>#VALUE!</v>
      </c>
    </row>
    <row r="984" spans="1:14" ht="13.5" thickBot="1">
      <c r="A984" s="1420">
        <v>23.908000000000001</v>
      </c>
      <c r="B984" s="1432" t="s">
        <v>554</v>
      </c>
      <c r="C984" s="652">
        <f>'[11]CONSOLIDATED TB'!C849</f>
        <v>0</v>
      </c>
      <c r="D984" s="652">
        <f>'[11]CONSOLIDATED TB'!D849</f>
        <v>0</v>
      </c>
      <c r="E984" s="653">
        <f>'[11]CONSOLIDATED TB'!G849</f>
        <v>0</v>
      </c>
      <c r="F984" s="653">
        <f>'[11]CONSOLIDATED TB'!H849</f>
        <v>0</v>
      </c>
      <c r="G984" s="653">
        <f t="shared" si="200"/>
        <v>0</v>
      </c>
      <c r="H984" s="653">
        <f t="shared" si="200"/>
        <v>0</v>
      </c>
      <c r="I984" s="653">
        <f t="shared" si="201"/>
        <v>0</v>
      </c>
      <c r="J984" s="653">
        <f t="shared" si="202"/>
        <v>0</v>
      </c>
      <c r="K984" s="1413" t="e">
        <f>SUMIF('[11]Notes Wise'!$A$5:$A$2617,[11]Final!A984,'[11]Notes Wise'!$I$5:$I$2617)</f>
        <v>#VALUE!</v>
      </c>
      <c r="L984" s="1413" t="e">
        <f>SUMIF('[11]Notes Wise'!$A$5:$A$2617,[11]Final!A984,'[11]Notes Wise'!$J$5:$J$2617)</f>
        <v>#VALUE!</v>
      </c>
      <c r="M984" s="1460" t="e">
        <f t="shared" si="199"/>
        <v>#VALUE!</v>
      </c>
      <c r="N984" s="1460" t="e">
        <f t="shared" si="199"/>
        <v>#VALUE!</v>
      </c>
    </row>
    <row r="985" spans="1:14" ht="13.5" thickBot="1">
      <c r="A985" s="1430">
        <v>23.91</v>
      </c>
      <c r="B985" s="1432" t="s">
        <v>1992</v>
      </c>
      <c r="C985" s="652">
        <f>'[11]CONSOLIDATED TB'!C850</f>
        <v>0</v>
      </c>
      <c r="D985" s="652">
        <f>'[11]CONSOLIDATED TB'!D850</f>
        <v>0</v>
      </c>
      <c r="E985" s="653">
        <f>'[11]CONSOLIDATED TB'!G850</f>
        <v>0</v>
      </c>
      <c r="F985" s="653">
        <f>'[11]CONSOLIDATED TB'!H850</f>
        <v>0</v>
      </c>
      <c r="G985" s="653">
        <f t="shared" si="200"/>
        <v>0</v>
      </c>
      <c r="H985" s="653">
        <f t="shared" si="200"/>
        <v>0</v>
      </c>
      <c r="I985" s="653">
        <f t="shared" si="201"/>
        <v>0</v>
      </c>
      <c r="J985" s="653">
        <f t="shared" si="202"/>
        <v>0</v>
      </c>
      <c r="K985" s="1413" t="e">
        <f>SUMIF('[11]Notes Wise'!$A$5:$A$2617,[11]Final!A985,'[11]Notes Wise'!$I$5:$I$2617)</f>
        <v>#VALUE!</v>
      </c>
      <c r="L985" s="1413" t="e">
        <f>SUMIF('[11]Notes Wise'!$A$5:$A$2617,[11]Final!A985,'[11]Notes Wise'!$J$5:$J$2617)</f>
        <v>#VALUE!</v>
      </c>
      <c r="M985" s="1460" t="e">
        <f t="shared" si="199"/>
        <v>#VALUE!</v>
      </c>
      <c r="N985" s="1460" t="e">
        <f t="shared" si="199"/>
        <v>#VALUE!</v>
      </c>
    </row>
    <row r="986" spans="1:14" ht="13.5" thickBot="1">
      <c r="A986" s="1420">
        <v>23.911000000000001</v>
      </c>
      <c r="B986" s="1432" t="s">
        <v>1993</v>
      </c>
      <c r="C986" s="652">
        <f>'[11]CONSOLIDATED TB'!C851</f>
        <v>0</v>
      </c>
      <c r="D986" s="652">
        <f>'[11]CONSOLIDATED TB'!D851</f>
        <v>0</v>
      </c>
      <c r="E986" s="653">
        <f>'[11]CONSOLIDATED TB'!G851</f>
        <v>0</v>
      </c>
      <c r="F986" s="653">
        <f>'[11]CONSOLIDATED TB'!H851</f>
        <v>0</v>
      </c>
      <c r="G986" s="653">
        <f t="shared" si="200"/>
        <v>0</v>
      </c>
      <c r="H986" s="653">
        <f t="shared" si="200"/>
        <v>0</v>
      </c>
      <c r="I986" s="653">
        <f t="shared" si="201"/>
        <v>0</v>
      </c>
      <c r="J986" s="653">
        <f t="shared" si="202"/>
        <v>0</v>
      </c>
      <c r="K986" s="1413" t="e">
        <f>SUMIF('[11]Notes Wise'!$A$5:$A$2617,[11]Final!A986,'[11]Notes Wise'!$I$5:$I$2617)</f>
        <v>#VALUE!</v>
      </c>
      <c r="L986" s="1413" t="e">
        <f>SUMIF('[11]Notes Wise'!$A$5:$A$2617,[11]Final!A986,'[11]Notes Wise'!$J$5:$J$2617)</f>
        <v>#VALUE!</v>
      </c>
      <c r="M986" s="1460" t="e">
        <f t="shared" si="199"/>
        <v>#VALUE!</v>
      </c>
      <c r="N986" s="1460" t="e">
        <f t="shared" si="199"/>
        <v>#VALUE!</v>
      </c>
    </row>
    <row r="987" spans="1:14" ht="13.5" thickBot="1">
      <c r="A987" s="1420">
        <v>23.913</v>
      </c>
      <c r="B987" s="1432" t="s">
        <v>2841</v>
      </c>
      <c r="C987" s="652">
        <f>'[11]CONSOLIDATED TB'!C852</f>
        <v>0</v>
      </c>
      <c r="D987" s="652">
        <f>'[11]CONSOLIDATED TB'!D852</f>
        <v>0</v>
      </c>
      <c r="E987" s="653">
        <f>'[11]CONSOLIDATED TB'!G852</f>
        <v>0</v>
      </c>
      <c r="F987" s="653">
        <f>'[11]CONSOLIDATED TB'!H852</f>
        <v>0</v>
      </c>
      <c r="G987" s="653">
        <f t="shared" si="200"/>
        <v>0</v>
      </c>
      <c r="H987" s="653">
        <f t="shared" si="200"/>
        <v>0</v>
      </c>
      <c r="I987" s="653">
        <f t="shared" si="201"/>
        <v>0</v>
      </c>
      <c r="J987" s="653">
        <f t="shared" si="202"/>
        <v>0</v>
      </c>
      <c r="K987" s="1413" t="e">
        <f>SUMIF('[11]Notes Wise'!$A$5:$A$2617,[11]Final!A987,'[11]Notes Wise'!$I$5:$I$2617)</f>
        <v>#VALUE!</v>
      </c>
      <c r="L987" s="1413" t="e">
        <f>SUMIF('[11]Notes Wise'!$A$5:$A$2617,[11]Final!A987,'[11]Notes Wise'!$J$5:$J$2617)</f>
        <v>#VALUE!</v>
      </c>
      <c r="M987" s="1460" t="e">
        <f t="shared" si="199"/>
        <v>#VALUE!</v>
      </c>
      <c r="N987" s="1460" t="e">
        <f t="shared" si="199"/>
        <v>#VALUE!</v>
      </c>
    </row>
    <row r="988" spans="1:14" ht="13.5" thickBot="1">
      <c r="A988" s="1420">
        <v>23.914999999999999</v>
      </c>
      <c r="B988" s="1432" t="s">
        <v>686</v>
      </c>
      <c r="C988" s="652">
        <f>'[11]CONSOLIDATED TB'!C853</f>
        <v>0</v>
      </c>
      <c r="D988" s="652">
        <f>'[11]CONSOLIDATED TB'!D853</f>
        <v>0</v>
      </c>
      <c r="E988" s="653">
        <f>'[11]CONSOLIDATED TB'!G853</f>
        <v>0</v>
      </c>
      <c r="F988" s="653">
        <f>'[11]CONSOLIDATED TB'!H853</f>
        <v>0</v>
      </c>
      <c r="G988" s="653">
        <f t="shared" si="200"/>
        <v>0</v>
      </c>
      <c r="H988" s="653">
        <f t="shared" si="200"/>
        <v>0</v>
      </c>
      <c r="I988" s="653">
        <f t="shared" si="201"/>
        <v>0</v>
      </c>
      <c r="J988" s="653">
        <f t="shared" si="202"/>
        <v>0</v>
      </c>
      <c r="K988" s="1413" t="e">
        <f>SUMIF('[11]Notes Wise'!$A$5:$A$2617,[11]Final!A988,'[11]Notes Wise'!$I$5:$I$2617)</f>
        <v>#VALUE!</v>
      </c>
      <c r="L988" s="1413" t="e">
        <f>SUMIF('[11]Notes Wise'!$A$5:$A$2617,[11]Final!A988,'[11]Notes Wise'!$J$5:$J$2617)</f>
        <v>#VALUE!</v>
      </c>
      <c r="M988" s="1460" t="e">
        <f t="shared" si="199"/>
        <v>#VALUE!</v>
      </c>
      <c r="N988" s="1460" t="e">
        <f t="shared" si="199"/>
        <v>#VALUE!</v>
      </c>
    </row>
    <row r="989" spans="1:14" ht="13.5" thickBot="1">
      <c r="A989" s="1420">
        <v>23.916</v>
      </c>
      <c r="B989" s="1432" t="s">
        <v>2873</v>
      </c>
      <c r="C989" s="652">
        <f>'[11]CONSOLIDATED TB'!C854</f>
        <v>0</v>
      </c>
      <c r="D989" s="652">
        <f>'[11]CONSOLIDATED TB'!D854</f>
        <v>0</v>
      </c>
      <c r="E989" s="653">
        <f>'[11]CONSOLIDATED TB'!G854</f>
        <v>0</v>
      </c>
      <c r="F989" s="653">
        <f>'[11]CONSOLIDATED TB'!H854</f>
        <v>60977</v>
      </c>
      <c r="G989" s="653">
        <f t="shared" si="200"/>
        <v>0</v>
      </c>
      <c r="H989" s="653">
        <f t="shared" si="200"/>
        <v>60977</v>
      </c>
      <c r="I989" s="653">
        <f t="shared" si="201"/>
        <v>0</v>
      </c>
      <c r="J989" s="653">
        <f t="shared" si="202"/>
        <v>60977</v>
      </c>
      <c r="K989" s="1413" t="e">
        <f>SUMIF('[11]Notes Wise'!$A$5:$A$2617,[11]Final!A989,'[11]Notes Wise'!$I$5:$I$2617)</f>
        <v>#VALUE!</v>
      </c>
      <c r="L989" s="1413" t="e">
        <f>SUMIF('[11]Notes Wise'!$A$5:$A$2617,[11]Final!A989,'[11]Notes Wise'!$J$5:$J$2617)</f>
        <v>#VALUE!</v>
      </c>
      <c r="M989" s="1460" t="e">
        <f t="shared" si="199"/>
        <v>#VALUE!</v>
      </c>
      <c r="N989" s="1460" t="e">
        <f t="shared" si="199"/>
        <v>#VALUE!</v>
      </c>
    </row>
    <row r="990" spans="1:14" ht="13.5" thickBot="1">
      <c r="A990" s="1420">
        <v>23.917000000000002</v>
      </c>
      <c r="B990" s="1432" t="s">
        <v>2874</v>
      </c>
      <c r="C990" s="652">
        <f>'[11]CONSOLIDATED TB'!C855</f>
        <v>0</v>
      </c>
      <c r="D990" s="652">
        <f>'[11]CONSOLIDATED TB'!D855</f>
        <v>1713591411.9900002</v>
      </c>
      <c r="E990" s="653">
        <f>'[11]CONSOLIDATED TB'!G855</f>
        <v>0</v>
      </c>
      <c r="F990" s="653">
        <f>'[11]CONSOLIDATED TB'!H855</f>
        <v>11040153.689999998</v>
      </c>
      <c r="G990" s="653">
        <f t="shared" si="200"/>
        <v>0</v>
      </c>
      <c r="H990" s="653">
        <f t="shared" si="200"/>
        <v>1724631565.6800003</v>
      </c>
      <c r="I990" s="653">
        <f t="shared" si="201"/>
        <v>0</v>
      </c>
      <c r="J990" s="653">
        <f t="shared" si="202"/>
        <v>1724631565.6800003</v>
      </c>
      <c r="K990" s="1413" t="e">
        <f>SUMIF('[11]Notes Wise'!$A$5:$A$2617,[11]Final!A990,'[11]Notes Wise'!$I$5:$I$2617)</f>
        <v>#VALUE!</v>
      </c>
      <c r="L990" s="1413" t="e">
        <f>SUMIF('[11]Notes Wise'!$A$5:$A$2617,[11]Final!A990,'[11]Notes Wise'!$J$5:$J$2617)</f>
        <v>#VALUE!</v>
      </c>
      <c r="M990" s="1460" t="e">
        <f t="shared" si="199"/>
        <v>#VALUE!</v>
      </c>
      <c r="N990" s="1460" t="e">
        <f t="shared" si="199"/>
        <v>#VALUE!</v>
      </c>
    </row>
    <row r="991" spans="1:14" ht="13.5" thickBot="1">
      <c r="A991" s="1420">
        <v>23.917999999999999</v>
      </c>
      <c r="B991" s="1432" t="s">
        <v>2875</v>
      </c>
      <c r="C991" s="652">
        <f>'[11]CONSOLIDATED TB'!C856</f>
        <v>0</v>
      </c>
      <c r="D991" s="652">
        <f>'[11]CONSOLIDATED TB'!D856</f>
        <v>0</v>
      </c>
      <c r="E991" s="653">
        <f>'[11]CONSOLIDATED TB'!G856</f>
        <v>0</v>
      </c>
      <c r="F991" s="653">
        <f>'[11]CONSOLIDATED TB'!H856</f>
        <v>0</v>
      </c>
      <c r="G991" s="653">
        <f t="shared" si="200"/>
        <v>0</v>
      </c>
      <c r="H991" s="653">
        <f t="shared" si="200"/>
        <v>0</v>
      </c>
      <c r="I991" s="653">
        <f t="shared" si="201"/>
        <v>0</v>
      </c>
      <c r="J991" s="653">
        <f t="shared" si="202"/>
        <v>0</v>
      </c>
      <c r="K991" s="1413" t="e">
        <f>SUMIF('[11]Notes Wise'!$A$5:$A$2617,[11]Final!A991,'[11]Notes Wise'!$I$5:$I$2617)</f>
        <v>#VALUE!</v>
      </c>
      <c r="L991" s="1413" t="e">
        <f>SUMIF('[11]Notes Wise'!$A$5:$A$2617,[11]Final!A991,'[11]Notes Wise'!$J$5:$J$2617)</f>
        <v>#VALUE!</v>
      </c>
      <c r="M991" s="1460" t="e">
        <f t="shared" si="199"/>
        <v>#VALUE!</v>
      </c>
      <c r="N991" s="1460" t="e">
        <f t="shared" si="199"/>
        <v>#VALUE!</v>
      </c>
    </row>
    <row r="992" spans="1:14" s="1427" customFormat="1" ht="13.5" thickBot="1">
      <c r="A992" s="1425">
        <v>23.919</v>
      </c>
      <c r="B992" s="1436" t="s">
        <v>437</v>
      </c>
      <c r="C992" s="652">
        <f>'[11]CONSOLIDATED TB'!C857</f>
        <v>0</v>
      </c>
      <c r="D992" s="652">
        <f>'[11]CONSOLIDATED TB'!D857</f>
        <v>0</v>
      </c>
      <c r="E992" s="653">
        <f>'[11]CONSOLIDATED TB'!G857</f>
        <v>0</v>
      </c>
      <c r="F992" s="653">
        <f>'[11]CONSOLIDATED TB'!H857</f>
        <v>0</v>
      </c>
      <c r="G992" s="653">
        <f t="shared" si="200"/>
        <v>0</v>
      </c>
      <c r="H992" s="653">
        <f t="shared" si="200"/>
        <v>0</v>
      </c>
      <c r="I992" s="653">
        <f t="shared" si="201"/>
        <v>0</v>
      </c>
      <c r="J992" s="653">
        <f t="shared" si="202"/>
        <v>0</v>
      </c>
      <c r="K992" s="1413" t="e">
        <f>SUMIF('[11]Notes Wise'!$A$5:$A$2617,[11]Final!A992,'[11]Notes Wise'!$I$5:$I$2617)</f>
        <v>#VALUE!</v>
      </c>
      <c r="L992" s="1413" t="e">
        <f>SUMIF('[11]Notes Wise'!$A$5:$A$2617,[11]Final!A992,'[11]Notes Wise'!$J$5:$J$2617)</f>
        <v>#VALUE!</v>
      </c>
      <c r="M992" s="1460" t="e">
        <f t="shared" si="199"/>
        <v>#VALUE!</v>
      </c>
      <c r="N992" s="1460" t="e">
        <f t="shared" si="199"/>
        <v>#VALUE!</v>
      </c>
    </row>
    <row r="993" spans="1:14" s="1427" customFormat="1" ht="13.5" thickBot="1">
      <c r="A993" s="1437">
        <v>23.92</v>
      </c>
      <c r="B993" s="1436" t="s">
        <v>1996</v>
      </c>
      <c r="C993" s="652">
        <f>'[11]CONSOLIDATED TB'!C858</f>
        <v>0</v>
      </c>
      <c r="D993" s="652">
        <f>'[11]CONSOLIDATED TB'!D858</f>
        <v>0</v>
      </c>
      <c r="E993" s="653">
        <f>'[11]CONSOLIDATED TB'!G858</f>
        <v>0</v>
      </c>
      <c r="F993" s="653">
        <f>'[11]CONSOLIDATED TB'!H858</f>
        <v>0</v>
      </c>
      <c r="G993" s="653">
        <f t="shared" si="200"/>
        <v>0</v>
      </c>
      <c r="H993" s="653">
        <f t="shared" si="200"/>
        <v>0</v>
      </c>
      <c r="I993" s="653">
        <f t="shared" si="201"/>
        <v>0</v>
      </c>
      <c r="J993" s="653">
        <f t="shared" si="202"/>
        <v>0</v>
      </c>
      <c r="K993" s="1413" t="e">
        <f>SUMIF('[11]Notes Wise'!$A$5:$A$2617,[11]Final!A993,'[11]Notes Wise'!$I$5:$I$2617)</f>
        <v>#VALUE!</v>
      </c>
      <c r="L993" s="1413" t="e">
        <f>SUMIF('[11]Notes Wise'!$A$5:$A$2617,[11]Final!A993,'[11]Notes Wise'!$J$5:$J$2617)</f>
        <v>#VALUE!</v>
      </c>
      <c r="M993" s="1460" t="e">
        <f t="shared" si="199"/>
        <v>#VALUE!</v>
      </c>
      <c r="N993" s="1460" t="e">
        <f t="shared" si="199"/>
        <v>#VALUE!</v>
      </c>
    </row>
    <row r="994" spans="1:14" s="2028" customFormat="1" ht="13.5" thickBot="1">
      <c r="A994" s="1423"/>
      <c r="B994" s="2027" t="s">
        <v>1838</v>
      </c>
      <c r="C994" s="761">
        <f t="shared" ref="C994:J994" si="203">SUM(C977:C993)</f>
        <v>0</v>
      </c>
      <c r="D994" s="761">
        <f t="shared" si="203"/>
        <v>1713591411.9900002</v>
      </c>
      <c r="E994" s="761">
        <f t="shared" si="203"/>
        <v>0</v>
      </c>
      <c r="F994" s="761">
        <f t="shared" si="203"/>
        <v>11101130.689999998</v>
      </c>
      <c r="G994" s="761">
        <f t="shared" si="203"/>
        <v>0</v>
      </c>
      <c r="H994" s="761">
        <f t="shared" si="203"/>
        <v>1724692542.6800003</v>
      </c>
      <c r="I994" s="761">
        <f t="shared" si="203"/>
        <v>0</v>
      </c>
      <c r="J994" s="761">
        <f t="shared" si="203"/>
        <v>1724692542.6800003</v>
      </c>
      <c r="K994" s="1413" t="e">
        <f>SUMIF('[11]Notes Wise'!$A$5:$A$2617,[11]Final!A994,'[11]Notes Wise'!$I$5:$I$2617)</f>
        <v>#VALUE!</v>
      </c>
      <c r="L994" s="1413" t="e">
        <f>SUMIF('[11]Notes Wise'!$A$5:$A$2617,[11]Final!A994,'[11]Notes Wise'!$J$5:$J$2617)</f>
        <v>#VALUE!</v>
      </c>
      <c r="M994" s="1460" t="e">
        <f t="shared" si="199"/>
        <v>#VALUE!</v>
      </c>
      <c r="N994" s="1460" t="e">
        <f t="shared" si="199"/>
        <v>#VALUE!</v>
      </c>
    </row>
    <row r="995" spans="1:14" s="2028" customFormat="1" ht="13.5" thickBot="1">
      <c r="A995" s="1423"/>
      <c r="B995" s="2027" t="s">
        <v>1851</v>
      </c>
      <c r="C995" s="761"/>
      <c r="D995" s="654">
        <f>D994-C994</f>
        <v>1713591411.9900002</v>
      </c>
      <c r="E995" s="761"/>
      <c r="F995" s="654">
        <f>F994-E994</f>
        <v>11101130.689999998</v>
      </c>
      <c r="G995" s="761"/>
      <c r="H995" s="654">
        <f>H994-G994</f>
        <v>1724692542.6800003</v>
      </c>
      <c r="I995" s="761"/>
      <c r="J995" s="654">
        <f>J994-I994</f>
        <v>1724692542.6800003</v>
      </c>
      <c r="K995" s="1413" t="e">
        <f>SUMIF('[11]Notes Wise'!$A$5:$A$2617,[11]Final!A995,'[11]Notes Wise'!$I$5:$I$2617)</f>
        <v>#VALUE!</v>
      </c>
      <c r="L995" s="1413" t="e">
        <f>SUMIF('[11]Notes Wise'!$A$5:$A$2617,[11]Final!A995,'[11]Notes Wise'!$J$5:$J$2617)</f>
        <v>#VALUE!</v>
      </c>
      <c r="M995" s="1460" t="e">
        <f t="shared" si="199"/>
        <v>#VALUE!</v>
      </c>
      <c r="N995" s="1460" t="e">
        <f t="shared" si="199"/>
        <v>#VALUE!</v>
      </c>
    </row>
    <row r="996" spans="1:14" s="2028" customFormat="1" ht="13.5" thickBot="1">
      <c r="A996" s="1428"/>
      <c r="B996" s="2027" t="s">
        <v>2876</v>
      </c>
      <c r="C996" s="655">
        <f t="shared" ref="C996:J996" si="204">+C757+C778+C799+C820+C828+C833+C854+C875+C883+C904+C911+C918+C939+C960+C969+C975+C995</f>
        <v>4359043940.329998</v>
      </c>
      <c r="D996" s="655">
        <f t="shared" si="204"/>
        <v>1712725847.4200003</v>
      </c>
      <c r="E996" s="655">
        <f t="shared" si="204"/>
        <v>7330898342.4799995</v>
      </c>
      <c r="F996" s="655">
        <f t="shared" si="204"/>
        <v>7313780209.2499981</v>
      </c>
      <c r="G996" s="655">
        <f t="shared" si="204"/>
        <v>11689942282.809999</v>
      </c>
      <c r="H996" s="655">
        <f t="shared" si="204"/>
        <v>9026506056.6699982</v>
      </c>
      <c r="I996" s="655">
        <f t="shared" si="204"/>
        <v>11689942282.809999</v>
      </c>
      <c r="J996" s="655">
        <f t="shared" si="204"/>
        <v>9026506056.6699982</v>
      </c>
      <c r="K996" s="1413" t="e">
        <f>SUMIF('[11]Notes Wise'!$A$5:$A$2617,[11]Final!A996,'[11]Notes Wise'!$I$5:$I$2617)</f>
        <v>#VALUE!</v>
      </c>
      <c r="L996" s="1413" t="e">
        <f>SUMIF('[11]Notes Wise'!$A$5:$A$2617,[11]Final!A996,'[11]Notes Wise'!$J$5:$J$2617)</f>
        <v>#VALUE!</v>
      </c>
      <c r="M996" s="1460" t="e">
        <f t="shared" si="199"/>
        <v>#VALUE!</v>
      </c>
      <c r="N996" s="1460" t="e">
        <f t="shared" si="199"/>
        <v>#VALUE!</v>
      </c>
    </row>
    <row r="997" spans="1:14" s="2028" customFormat="1" ht="13.5" thickBot="1">
      <c r="A997" s="2029" t="s">
        <v>3502</v>
      </c>
      <c r="B997" s="2030" t="s">
        <v>2877</v>
      </c>
      <c r="C997" s="655">
        <f>+C996-D996</f>
        <v>2646318092.9099979</v>
      </c>
      <c r="D997" s="655"/>
      <c r="E997" s="655">
        <f>+E996-F996</f>
        <v>17118133.23000145</v>
      </c>
      <c r="F997" s="655"/>
      <c r="G997" s="655">
        <f>+G996-H996</f>
        <v>2663436226.1400013</v>
      </c>
      <c r="H997" s="655"/>
      <c r="I997" s="655">
        <f>+I996-J996</f>
        <v>2663436226.1400013</v>
      </c>
      <c r="J997" s="655"/>
      <c r="K997" s="1413" t="e">
        <f>SUMIF('[11]Notes Wise'!$A$5:$A$2617,[11]Final!A997,'[11]Notes Wise'!$I$5:$I$2617)</f>
        <v>#VALUE!</v>
      </c>
      <c r="L997" s="1413" t="e">
        <f>SUMIF('[11]Notes Wise'!$A$5:$A$2617,[11]Final!A997,'[11]Notes Wise'!$J$5:$J$2617)</f>
        <v>#VALUE!</v>
      </c>
      <c r="M997" s="1460" t="e">
        <f t="shared" si="199"/>
        <v>#VALUE!</v>
      </c>
      <c r="N997" s="1460" t="e">
        <f t="shared" si="199"/>
        <v>#VALUE!</v>
      </c>
    </row>
    <row r="998" spans="1:14" s="1421" customFormat="1" ht="13.5" thickBot="1">
      <c r="A998" s="1471">
        <v>6</v>
      </c>
      <c r="B998" s="1472" t="s">
        <v>2878</v>
      </c>
      <c r="C998" s="652"/>
      <c r="D998" s="652"/>
      <c r="E998" s="653"/>
      <c r="F998" s="653"/>
      <c r="G998" s="653"/>
      <c r="H998" s="653"/>
      <c r="I998" s="653"/>
      <c r="J998" s="653"/>
      <c r="K998" s="1413" t="e">
        <f>SUMIF('[11]Notes Wise'!$A$5:$A$2617,[11]Final!A998,'[11]Notes Wise'!$I$5:$I$2617)</f>
        <v>#VALUE!</v>
      </c>
      <c r="L998" s="1413" t="e">
        <f>SUMIF('[11]Notes Wise'!$A$5:$A$2617,[11]Final!A998,'[11]Notes Wise'!$J$5:$J$2617)</f>
        <v>#VALUE!</v>
      </c>
      <c r="M998" s="1460" t="e">
        <f t="shared" si="199"/>
        <v>#VALUE!</v>
      </c>
      <c r="N998" s="1460" t="e">
        <f t="shared" si="199"/>
        <v>#VALUE!</v>
      </c>
    </row>
    <row r="999" spans="1:14" s="1421" customFormat="1" ht="13.5" thickBot="1">
      <c r="A999" s="1471" t="s">
        <v>1853</v>
      </c>
      <c r="B999" s="1475" t="s">
        <v>2879</v>
      </c>
      <c r="C999" s="652"/>
      <c r="D999" s="652"/>
      <c r="E999" s="653"/>
      <c r="F999" s="653"/>
      <c r="G999" s="653"/>
      <c r="H999" s="653"/>
      <c r="I999" s="653"/>
      <c r="J999" s="653"/>
      <c r="K999" s="1413" t="e">
        <f>SUMIF('[11]Notes Wise'!$A$5:$A$2617,[11]Final!A999,'[11]Notes Wise'!$I$5:$I$2617)</f>
        <v>#VALUE!</v>
      </c>
      <c r="L999" s="1413" t="e">
        <f>SUMIF('[11]Notes Wise'!$A$5:$A$2617,[11]Final!A999,'[11]Notes Wise'!$J$5:$J$2617)</f>
        <v>#VALUE!</v>
      </c>
      <c r="M999" s="1460" t="e">
        <f t="shared" si="199"/>
        <v>#VALUE!</v>
      </c>
      <c r="N999" s="1460" t="e">
        <f t="shared" si="199"/>
        <v>#VALUE!</v>
      </c>
    </row>
    <row r="1000" spans="1:14" ht="13.5" thickBot="1">
      <c r="A1000" s="1422">
        <v>24.11</v>
      </c>
      <c r="B1000" s="1418" t="s">
        <v>2880</v>
      </c>
      <c r="C1000" s="652">
        <f>'[11]CONSOLIDATED TB'!C861</f>
        <v>310506.45999998541</v>
      </c>
      <c r="D1000" s="652">
        <f>'[11]CONSOLIDATED TB'!D861</f>
        <v>0</v>
      </c>
      <c r="E1000" s="653">
        <f>'[11]CONSOLIDATED TB'!G861</f>
        <v>50564.360000014305</v>
      </c>
      <c r="F1000" s="653">
        <f>'[11]CONSOLIDATED TB'!H861</f>
        <v>0</v>
      </c>
      <c r="G1000" s="653">
        <f t="shared" ref="G1000:H1002" si="205">C1000+E1000</f>
        <v>361070.81999999972</v>
      </c>
      <c r="H1000" s="653">
        <f t="shared" si="205"/>
        <v>0</v>
      </c>
      <c r="I1000" s="653">
        <f>IF(G1000&gt;H1000,G1000-H1000,0)</f>
        <v>361070.81999999972</v>
      </c>
      <c r="J1000" s="653">
        <f>IF(H1000&gt;G1000,H1000-G1000,0)</f>
        <v>0</v>
      </c>
      <c r="K1000" s="1413" t="e">
        <f>SUMIF('[11]Notes Wise'!$A$5:$A$2617,[11]Final!A1000,'[11]Notes Wise'!$I$5:$I$2617)</f>
        <v>#VALUE!</v>
      </c>
      <c r="L1000" s="1413" t="e">
        <f>SUMIF('[11]Notes Wise'!$A$5:$A$2617,[11]Final!A1000,'[11]Notes Wise'!$J$5:$J$2617)</f>
        <v>#VALUE!</v>
      </c>
      <c r="M1000" s="1460" t="e">
        <f t="shared" si="199"/>
        <v>#VALUE!</v>
      </c>
      <c r="N1000" s="1460" t="e">
        <f t="shared" si="199"/>
        <v>#VALUE!</v>
      </c>
    </row>
    <row r="1001" spans="1:14" ht="13.5" thickBot="1">
      <c r="A1001" s="1417">
        <v>24.111000000000001</v>
      </c>
      <c r="B1001" s="1418" t="s">
        <v>2881</v>
      </c>
      <c r="C1001" s="652">
        <f>'[11]CONSOLIDATED TB'!C862</f>
        <v>62563559.109999754</v>
      </c>
      <c r="D1001" s="652">
        <f>'[11]CONSOLIDATED TB'!D862</f>
        <v>0</v>
      </c>
      <c r="E1001" s="653">
        <f>'[11]CONSOLIDATED TB'!G862</f>
        <v>19915773.210000038</v>
      </c>
      <c r="F1001" s="653">
        <f>'[11]CONSOLIDATED TB'!H862</f>
        <v>0</v>
      </c>
      <c r="G1001" s="653">
        <f t="shared" si="205"/>
        <v>82479332.319999784</v>
      </c>
      <c r="H1001" s="653">
        <f t="shared" si="205"/>
        <v>0</v>
      </c>
      <c r="I1001" s="653">
        <f>IF(G1001&gt;H1001,G1001-H1001,0)</f>
        <v>82479332.319999784</v>
      </c>
      <c r="J1001" s="653">
        <f>IF(H1001&gt;G1001,H1001-G1001,0)</f>
        <v>0</v>
      </c>
      <c r="K1001" s="1413" t="e">
        <f>SUMIF('[11]Notes Wise'!$A$5:$A$2617,[11]Final!A1001,'[11]Notes Wise'!$I$5:$I$2617)</f>
        <v>#VALUE!</v>
      </c>
      <c r="L1001" s="1413" t="e">
        <f>SUMIF('[11]Notes Wise'!$A$5:$A$2617,[11]Final!A1001,'[11]Notes Wise'!$J$5:$J$2617)</f>
        <v>#VALUE!</v>
      </c>
      <c r="M1001" s="1460" t="e">
        <f t="shared" si="199"/>
        <v>#VALUE!</v>
      </c>
      <c r="N1001" s="1460" t="e">
        <f t="shared" si="199"/>
        <v>#VALUE!</v>
      </c>
    </row>
    <row r="1002" spans="1:14" ht="13.5" thickBot="1">
      <c r="A1002" s="1417">
        <v>24.111999999999998</v>
      </c>
      <c r="B1002" s="1418" t="s">
        <v>2882</v>
      </c>
      <c r="C1002" s="652">
        <f>'[11]CONSOLIDATED TB'!C863</f>
        <v>1676.45</v>
      </c>
      <c r="D1002" s="652">
        <f>'[11]CONSOLIDATED TB'!D863</f>
        <v>0</v>
      </c>
      <c r="E1002" s="653">
        <f>'[11]CONSOLIDATED TB'!G863</f>
        <v>0</v>
      </c>
      <c r="F1002" s="653">
        <f>'[11]CONSOLIDATED TB'!H863</f>
        <v>0</v>
      </c>
      <c r="G1002" s="653">
        <f t="shared" si="205"/>
        <v>1676.45</v>
      </c>
      <c r="H1002" s="653">
        <f t="shared" si="205"/>
        <v>0</v>
      </c>
      <c r="I1002" s="653">
        <f>IF(G1002&gt;H1002,G1002-H1002,0)</f>
        <v>1676.45</v>
      </c>
      <c r="J1002" s="653">
        <f>IF(H1002&gt;G1002,H1002-G1002,0)</f>
        <v>0</v>
      </c>
      <c r="K1002" s="1413" t="e">
        <f>SUMIF('[11]Notes Wise'!$A$5:$A$2617,[11]Final!A1002,'[11]Notes Wise'!$I$5:$I$2617)</f>
        <v>#VALUE!</v>
      </c>
      <c r="L1002" s="1413" t="e">
        <f>SUMIF('[11]Notes Wise'!$A$5:$A$2617,[11]Final!A1002,'[11]Notes Wise'!$J$5:$J$2617)</f>
        <v>#VALUE!</v>
      </c>
      <c r="M1002" s="1460" t="e">
        <f t="shared" si="199"/>
        <v>#VALUE!</v>
      </c>
      <c r="N1002" s="1460" t="e">
        <f t="shared" si="199"/>
        <v>#VALUE!</v>
      </c>
    </row>
    <row r="1003" spans="1:14" ht="13.5" thickBot="1">
      <c r="A1003" s="1417">
        <v>24.113</v>
      </c>
      <c r="B1003" s="1418" t="s">
        <v>4232</v>
      </c>
      <c r="C1003" s="652">
        <f>'[11]CONSOLIDATED TB'!C864</f>
        <v>0</v>
      </c>
      <c r="D1003" s="652">
        <f>'[11]CONSOLIDATED TB'!D864</f>
        <v>0</v>
      </c>
      <c r="E1003" s="653">
        <f>'[11]CONSOLIDATED TB'!G864</f>
        <v>829723</v>
      </c>
      <c r="F1003" s="653">
        <f>'[11]CONSOLIDATED TB'!H864</f>
        <v>0</v>
      </c>
      <c r="G1003" s="653">
        <f>C1003+E1003</f>
        <v>829723</v>
      </c>
      <c r="H1003" s="653">
        <f>D1003+F1003</f>
        <v>0</v>
      </c>
      <c r="I1003" s="653">
        <f>IF(G1003&gt;H1003,G1003-H1003,0)</f>
        <v>829723</v>
      </c>
      <c r="J1003" s="653">
        <f>IF(H1003&gt;G1003,H1003-G1003,0)</f>
        <v>0</v>
      </c>
      <c r="K1003" s="1413" t="e">
        <f>SUMIF('[11]Notes Wise'!$A$5:$A$2617,[11]Final!A1003,'[11]Notes Wise'!$I$5:$I$2617)</f>
        <v>#VALUE!</v>
      </c>
      <c r="L1003" s="1413" t="e">
        <f>SUMIF('[11]Notes Wise'!$A$5:$A$2617,[11]Final!A1003,'[11]Notes Wise'!$J$5:$J$2617)</f>
        <v>#VALUE!</v>
      </c>
      <c r="M1003" s="1460" t="e">
        <f>+I1003-K1003</f>
        <v>#VALUE!</v>
      </c>
      <c r="N1003" s="1460" t="e">
        <f>+J1003-L1003</f>
        <v>#VALUE!</v>
      </c>
    </row>
    <row r="1004" spans="1:14" ht="13.5" thickBot="1">
      <c r="A1004" s="1417">
        <v>24.117000000000001</v>
      </c>
      <c r="B1004" s="1418" t="s">
        <v>4233</v>
      </c>
      <c r="C1004" s="652">
        <f>'[11]CONSOLIDATED TB'!C865</f>
        <v>0</v>
      </c>
      <c r="D1004" s="652">
        <f>'[11]CONSOLIDATED TB'!D865</f>
        <v>0</v>
      </c>
      <c r="E1004" s="653">
        <f>'[11]CONSOLIDATED TB'!G865</f>
        <v>782</v>
      </c>
      <c r="F1004" s="653">
        <f>'[11]CONSOLIDATED TB'!H865</f>
        <v>0</v>
      </c>
      <c r="G1004" s="653">
        <f>C1004+E1004</f>
        <v>782</v>
      </c>
      <c r="H1004" s="653">
        <f>D1004+F1004</f>
        <v>0</v>
      </c>
      <c r="I1004" s="653">
        <f>IF(G1004&gt;H1004,G1004-H1004,0)</f>
        <v>782</v>
      </c>
      <c r="J1004" s="653">
        <f>IF(H1004&gt;G1004,H1004-G1004,0)</f>
        <v>0</v>
      </c>
      <c r="K1004" s="1413" t="e">
        <f>SUMIF('[11]Notes Wise'!$A$5:$A$2617,[11]Final!A1004,'[11]Notes Wise'!$I$5:$I$2617)</f>
        <v>#VALUE!</v>
      </c>
      <c r="L1004" s="1413" t="e">
        <f>SUMIF('[11]Notes Wise'!$A$5:$A$2617,[11]Final!A1004,'[11]Notes Wise'!$J$5:$J$2617)</f>
        <v>#VALUE!</v>
      </c>
      <c r="M1004" s="1460" t="e">
        <f>+I1004-K1004</f>
        <v>#VALUE!</v>
      </c>
      <c r="N1004" s="1460" t="e">
        <f>+J1004-L1004</f>
        <v>#VALUE!</v>
      </c>
    </row>
    <row r="1005" spans="1:14" s="2028" customFormat="1" ht="13.5" thickBot="1">
      <c r="A1005" s="1423"/>
      <c r="B1005" s="2027" t="s">
        <v>1838</v>
      </c>
      <c r="C1005" s="761">
        <f>SUM(C1000:C1004)</f>
        <v>62875742.019999743</v>
      </c>
      <c r="D1005" s="761">
        <f t="shared" ref="D1005:J1005" si="206">SUM(D1000:D1004)</f>
        <v>0</v>
      </c>
      <c r="E1005" s="761">
        <f t="shared" si="206"/>
        <v>20796842.570000052</v>
      </c>
      <c r="F1005" s="761">
        <f t="shared" si="206"/>
        <v>0</v>
      </c>
      <c r="G1005" s="761">
        <f t="shared" si="206"/>
        <v>83672584.58999978</v>
      </c>
      <c r="H1005" s="761">
        <f t="shared" si="206"/>
        <v>0</v>
      </c>
      <c r="I1005" s="761">
        <f t="shared" si="206"/>
        <v>83672584.58999978</v>
      </c>
      <c r="J1005" s="761">
        <f t="shared" si="206"/>
        <v>0</v>
      </c>
      <c r="K1005" s="1413" t="e">
        <f>SUMIF('[11]Notes Wise'!$A$5:$A$2617,[11]Final!A1005,'[11]Notes Wise'!$I$5:$I$2617)</f>
        <v>#VALUE!</v>
      </c>
      <c r="L1005" s="1413" t="e">
        <f>SUMIF('[11]Notes Wise'!$A$5:$A$2617,[11]Final!A1005,'[11]Notes Wise'!$J$5:$J$2617)</f>
        <v>#VALUE!</v>
      </c>
      <c r="M1005" s="1460" t="e">
        <f t="shared" si="199"/>
        <v>#VALUE!</v>
      </c>
      <c r="N1005" s="1460" t="e">
        <f t="shared" si="199"/>
        <v>#VALUE!</v>
      </c>
    </row>
    <row r="1006" spans="1:14" s="2028" customFormat="1" ht="13.5" thickBot="1">
      <c r="A1006" s="2029" t="s">
        <v>3503</v>
      </c>
      <c r="B1006" s="2027" t="s">
        <v>1851</v>
      </c>
      <c r="C1006" s="654">
        <f>+C1005-D1005</f>
        <v>62875742.019999743</v>
      </c>
      <c r="D1006" s="761"/>
      <c r="E1006" s="654">
        <f>+E1005-F1005</f>
        <v>20796842.570000052</v>
      </c>
      <c r="F1006" s="761"/>
      <c r="G1006" s="654">
        <f>+G1005-H1005</f>
        <v>83672584.58999978</v>
      </c>
      <c r="H1006" s="761"/>
      <c r="I1006" s="654">
        <f>+I1005-J1005</f>
        <v>83672584.58999978</v>
      </c>
      <c r="J1006" s="761"/>
      <c r="K1006" s="1413" t="e">
        <f>SUMIF('[11]Notes Wise'!$A$5:$A$2617,[11]Final!A1006,'[11]Notes Wise'!$I$5:$I$2617)</f>
        <v>#VALUE!</v>
      </c>
      <c r="L1006" s="1413" t="e">
        <f>SUMIF('[11]Notes Wise'!$A$5:$A$2617,[11]Final!A1006,'[11]Notes Wise'!$J$5:$J$2617)</f>
        <v>#VALUE!</v>
      </c>
      <c r="M1006" s="1460" t="e">
        <f t="shared" si="199"/>
        <v>#VALUE!</v>
      </c>
      <c r="N1006" s="1460" t="e">
        <f t="shared" si="199"/>
        <v>#VALUE!</v>
      </c>
    </row>
    <row r="1007" spans="1:14" s="1421" customFormat="1" ht="13.5" thickBot="1">
      <c r="A1007" s="1471" t="s">
        <v>1859</v>
      </c>
      <c r="B1007" s="1475" t="s">
        <v>2883</v>
      </c>
      <c r="C1007" s="652"/>
      <c r="D1007" s="652"/>
      <c r="E1007" s="653"/>
      <c r="F1007" s="653"/>
      <c r="G1007" s="653"/>
      <c r="H1007" s="653"/>
      <c r="I1007" s="653"/>
      <c r="J1007" s="653"/>
      <c r="K1007" s="1413" t="e">
        <f>SUMIF('[11]Notes Wise'!$A$5:$A$2617,[11]Final!A1007,'[11]Notes Wise'!$I$5:$I$2617)</f>
        <v>#VALUE!</v>
      </c>
      <c r="L1007" s="1413" t="e">
        <f>SUMIF('[11]Notes Wise'!$A$5:$A$2617,[11]Final!A1007,'[11]Notes Wise'!$J$5:$J$2617)</f>
        <v>#VALUE!</v>
      </c>
      <c r="M1007" s="1460" t="e">
        <f t="shared" si="199"/>
        <v>#VALUE!</v>
      </c>
      <c r="N1007" s="1460" t="e">
        <f t="shared" si="199"/>
        <v>#VALUE!</v>
      </c>
    </row>
    <row r="1008" spans="1:14" ht="13.5" thickBot="1">
      <c r="A1008" s="1422">
        <v>24.12</v>
      </c>
      <c r="B1008" s="1418" t="s">
        <v>2884</v>
      </c>
      <c r="C1008" s="652">
        <f>'[11]CONSOLIDATED TB'!C867</f>
        <v>19749.45</v>
      </c>
      <c r="D1008" s="652">
        <f>'[11]CONSOLIDATED TB'!D867</f>
        <v>0</v>
      </c>
      <c r="E1008" s="653">
        <f>'[11]CONSOLIDATED TB'!G867</f>
        <v>0</v>
      </c>
      <c r="F1008" s="653">
        <f>'[11]CONSOLIDATED TB'!H867</f>
        <v>1137</v>
      </c>
      <c r="G1008" s="653">
        <f t="shared" ref="G1008:H1010" si="207">C1008+E1008</f>
        <v>19749.45</v>
      </c>
      <c r="H1008" s="653">
        <f t="shared" si="207"/>
        <v>1137</v>
      </c>
      <c r="I1008" s="653">
        <f>IF(G1008&gt;H1008,G1008-H1008,0)</f>
        <v>18612.45</v>
      </c>
      <c r="J1008" s="653">
        <f>IF(H1008&gt;G1008,H1008-G1008,0)</f>
        <v>0</v>
      </c>
      <c r="K1008" s="1413" t="e">
        <f>SUMIF('[11]Notes Wise'!$A$5:$A$2617,[11]Final!A1008,'[11]Notes Wise'!$I$5:$I$2617)</f>
        <v>#VALUE!</v>
      </c>
      <c r="L1008" s="1413" t="e">
        <f>SUMIF('[11]Notes Wise'!$A$5:$A$2617,[11]Final!A1008,'[11]Notes Wise'!$J$5:$J$2617)</f>
        <v>#VALUE!</v>
      </c>
      <c r="M1008" s="1460" t="e">
        <f t="shared" si="199"/>
        <v>#VALUE!</v>
      </c>
      <c r="N1008" s="1460" t="e">
        <f t="shared" si="199"/>
        <v>#VALUE!</v>
      </c>
    </row>
    <row r="1009" spans="1:14" ht="13.5" thickBot="1">
      <c r="A1009" s="1417">
        <v>24.120999999999999</v>
      </c>
      <c r="B1009" s="1418" t="s">
        <v>2885</v>
      </c>
      <c r="C1009" s="652">
        <f>'[11]CONSOLIDATED TB'!C868</f>
        <v>3508</v>
      </c>
      <c r="D1009" s="652">
        <f>'[11]CONSOLIDATED TB'!D868</f>
        <v>0</v>
      </c>
      <c r="E1009" s="653">
        <f>'[11]CONSOLIDATED TB'!G868</f>
        <v>0</v>
      </c>
      <c r="F1009" s="653">
        <f>'[11]CONSOLIDATED TB'!H868</f>
        <v>0</v>
      </c>
      <c r="G1009" s="653">
        <f t="shared" si="207"/>
        <v>3508</v>
      </c>
      <c r="H1009" s="653">
        <f t="shared" si="207"/>
        <v>0</v>
      </c>
      <c r="I1009" s="653">
        <f>IF(G1009&gt;H1009,G1009-H1009,0)</f>
        <v>3508</v>
      </c>
      <c r="J1009" s="653">
        <f>IF(H1009&gt;G1009,H1009-G1009,0)</f>
        <v>0</v>
      </c>
      <c r="K1009" s="1413" t="e">
        <f>SUMIF('[11]Notes Wise'!$A$5:$A$2617,[11]Final!A1009,'[11]Notes Wise'!$I$5:$I$2617)</f>
        <v>#VALUE!</v>
      </c>
      <c r="L1009" s="1413" t="e">
        <f>SUMIF('[11]Notes Wise'!$A$5:$A$2617,[11]Final!A1009,'[11]Notes Wise'!$J$5:$J$2617)</f>
        <v>#VALUE!</v>
      </c>
      <c r="M1009" s="1460" t="e">
        <f t="shared" si="199"/>
        <v>#VALUE!</v>
      </c>
      <c r="N1009" s="1460" t="e">
        <f t="shared" si="199"/>
        <v>#VALUE!</v>
      </c>
    </row>
    <row r="1010" spans="1:14" ht="13.5" thickBot="1">
      <c r="A1010" s="1422">
        <v>24.125</v>
      </c>
      <c r="B1010" s="1418" t="s">
        <v>2886</v>
      </c>
      <c r="C1010" s="652">
        <f>'[11]CONSOLIDATED TB'!C869</f>
        <v>106.94999999999999</v>
      </c>
      <c r="D1010" s="652">
        <f>'[11]CONSOLIDATED TB'!D869</f>
        <v>0</v>
      </c>
      <c r="E1010" s="653">
        <f>'[11]CONSOLIDATED TB'!G869</f>
        <v>0</v>
      </c>
      <c r="F1010" s="653">
        <f>'[11]CONSOLIDATED TB'!H869</f>
        <v>0</v>
      </c>
      <c r="G1010" s="653">
        <f t="shared" si="207"/>
        <v>106.94999999999999</v>
      </c>
      <c r="H1010" s="653">
        <f t="shared" si="207"/>
        <v>0</v>
      </c>
      <c r="I1010" s="653">
        <f>IF(G1010&gt;H1010,G1010-H1010,0)</f>
        <v>106.94999999999999</v>
      </c>
      <c r="J1010" s="653">
        <f>IF(H1010&gt;G1010,H1010-G1010,0)</f>
        <v>0</v>
      </c>
      <c r="K1010" s="1413" t="e">
        <f>SUMIF('[11]Notes Wise'!$A$5:$A$2617,[11]Final!A1010,'[11]Notes Wise'!$I$5:$I$2617)</f>
        <v>#VALUE!</v>
      </c>
      <c r="L1010" s="1413" t="e">
        <f>SUMIF('[11]Notes Wise'!$A$5:$A$2617,[11]Final!A1010,'[11]Notes Wise'!$J$5:$J$2617)</f>
        <v>#VALUE!</v>
      </c>
      <c r="M1010" s="1460" t="e">
        <f t="shared" si="199"/>
        <v>#VALUE!</v>
      </c>
      <c r="N1010" s="1460" t="e">
        <f t="shared" si="199"/>
        <v>#VALUE!</v>
      </c>
    </row>
    <row r="1011" spans="1:14" s="2028" customFormat="1" ht="13.5" thickBot="1">
      <c r="A1011" s="1423"/>
      <c r="B1011" s="2027" t="s">
        <v>1838</v>
      </c>
      <c r="C1011" s="761">
        <f>SUM(C1008:C1010)</f>
        <v>23364.400000000001</v>
      </c>
      <c r="D1011" s="761">
        <f>SUM(D1008:D1010)</f>
        <v>0</v>
      </c>
      <c r="E1011" s="761">
        <f t="shared" ref="E1011:J1011" si="208">SUM(E1008:E1010)</f>
        <v>0</v>
      </c>
      <c r="F1011" s="761">
        <f t="shared" si="208"/>
        <v>1137</v>
      </c>
      <c r="G1011" s="761">
        <f t="shared" si="208"/>
        <v>23364.400000000001</v>
      </c>
      <c r="H1011" s="761">
        <f t="shared" si="208"/>
        <v>1137</v>
      </c>
      <c r="I1011" s="761">
        <f t="shared" si="208"/>
        <v>22227.4</v>
      </c>
      <c r="J1011" s="761">
        <f t="shared" si="208"/>
        <v>0</v>
      </c>
      <c r="K1011" s="1413" t="e">
        <f>SUMIF('[11]Notes Wise'!$A$5:$A$2617,[11]Final!A1011,'[11]Notes Wise'!$I$5:$I$2617)</f>
        <v>#VALUE!</v>
      </c>
      <c r="L1011" s="1413" t="e">
        <f>SUMIF('[11]Notes Wise'!$A$5:$A$2617,[11]Final!A1011,'[11]Notes Wise'!$J$5:$J$2617)</f>
        <v>#VALUE!</v>
      </c>
      <c r="M1011" s="1460" t="e">
        <f t="shared" si="199"/>
        <v>#VALUE!</v>
      </c>
      <c r="N1011" s="1460" t="e">
        <f t="shared" si="199"/>
        <v>#VALUE!</v>
      </c>
    </row>
    <row r="1012" spans="1:14" s="2028" customFormat="1" ht="13.5" thickBot="1">
      <c r="A1012" s="2029" t="s">
        <v>3503</v>
      </c>
      <c r="B1012" s="2027" t="s">
        <v>1851</v>
      </c>
      <c r="C1012" s="655">
        <f>+C1011-D1011</f>
        <v>23364.400000000001</v>
      </c>
      <c r="D1012" s="761"/>
      <c r="E1012" s="761">
        <f>+E1011-F1011</f>
        <v>-1137</v>
      </c>
      <c r="F1012" s="761"/>
      <c r="G1012" s="761">
        <f>+G1011-H1011</f>
        <v>22227.4</v>
      </c>
      <c r="H1012" s="761"/>
      <c r="I1012" s="761">
        <f>+I1011-J1011</f>
        <v>22227.4</v>
      </c>
      <c r="J1012" s="761"/>
      <c r="K1012" s="1413" t="e">
        <f>SUMIF('[11]Notes Wise'!$A$5:$A$2617,[11]Final!A1012,'[11]Notes Wise'!$I$5:$I$2617)</f>
        <v>#VALUE!</v>
      </c>
      <c r="L1012" s="1413" t="e">
        <f>SUMIF('[11]Notes Wise'!$A$5:$A$2617,[11]Final!A1012,'[11]Notes Wise'!$J$5:$J$2617)</f>
        <v>#VALUE!</v>
      </c>
      <c r="M1012" s="1460" t="e">
        <f t="shared" si="199"/>
        <v>#VALUE!</v>
      </c>
      <c r="N1012" s="1460" t="e">
        <f t="shared" si="199"/>
        <v>#VALUE!</v>
      </c>
    </row>
    <row r="1013" spans="1:14" s="1421" customFormat="1" ht="13.5" thickBot="1">
      <c r="A1013" s="1471" t="s">
        <v>1906</v>
      </c>
      <c r="B1013" s="1472" t="s">
        <v>2887</v>
      </c>
      <c r="C1013" s="652"/>
      <c r="D1013" s="652"/>
      <c r="E1013" s="653"/>
      <c r="F1013" s="653"/>
      <c r="G1013" s="653"/>
      <c r="H1013" s="653"/>
      <c r="I1013" s="653"/>
      <c r="J1013" s="653"/>
      <c r="K1013" s="1413" t="e">
        <f>SUMIF('[11]Notes Wise'!$A$5:$A$2617,[11]Final!A1013,'[11]Notes Wise'!$I$5:$I$2617)</f>
        <v>#VALUE!</v>
      </c>
      <c r="L1013" s="1413" t="e">
        <f>SUMIF('[11]Notes Wise'!$A$5:$A$2617,[11]Final!A1013,'[11]Notes Wise'!$J$5:$J$2617)</f>
        <v>#VALUE!</v>
      </c>
      <c r="M1013" s="1460" t="e">
        <f t="shared" si="199"/>
        <v>#VALUE!</v>
      </c>
      <c r="N1013" s="1460" t="e">
        <f t="shared" si="199"/>
        <v>#VALUE!</v>
      </c>
    </row>
    <row r="1014" spans="1:14" ht="13.5" thickBot="1">
      <c r="A1014" s="1417">
        <v>24.190999999999999</v>
      </c>
      <c r="B1014" s="1418" t="s">
        <v>2888</v>
      </c>
      <c r="C1014" s="652">
        <f>'[11]CONSOLIDATED TB'!C871</f>
        <v>439520.30999999994</v>
      </c>
      <c r="D1014" s="652">
        <f>'[11]CONSOLIDATED TB'!D871</f>
        <v>0</v>
      </c>
      <c r="E1014" s="653">
        <f>'[11]CONSOLIDATED TB'!G871</f>
        <v>0</v>
      </c>
      <c r="F1014" s="653">
        <f>'[11]CONSOLIDATED TB'!H871</f>
        <v>0</v>
      </c>
      <c r="G1014" s="653">
        <f>C1014+E1014</f>
        <v>439520.30999999994</v>
      </c>
      <c r="H1014" s="653">
        <f>D1014+F1014</f>
        <v>0</v>
      </c>
      <c r="I1014" s="653">
        <f>IF(G1014&gt;H1014,G1014-H1014,0)</f>
        <v>439520.30999999994</v>
      </c>
      <c r="J1014" s="653">
        <f>IF(H1014&gt;G1014,H1014-G1014,0)</f>
        <v>0</v>
      </c>
      <c r="K1014" s="1413" t="e">
        <f>SUMIF('[11]Notes Wise'!$A$5:$A$2617,[11]Final!A1014,'[11]Notes Wise'!$I$5:$I$2617)</f>
        <v>#VALUE!</v>
      </c>
      <c r="L1014" s="1413" t="e">
        <f>SUMIF('[11]Notes Wise'!$A$5:$A$2617,[11]Final!A1014,'[11]Notes Wise'!$J$5:$J$2617)</f>
        <v>#VALUE!</v>
      </c>
      <c r="M1014" s="1460" t="e">
        <f t="shared" si="199"/>
        <v>#VALUE!</v>
      </c>
      <c r="N1014" s="1460" t="e">
        <f t="shared" si="199"/>
        <v>#VALUE!</v>
      </c>
    </row>
    <row r="1015" spans="1:14" ht="13.5" thickBot="1">
      <c r="A1015" s="1417">
        <v>24.192</v>
      </c>
      <c r="B1015" s="1418" t="s">
        <v>2889</v>
      </c>
      <c r="C1015" s="652">
        <f>'[11]CONSOLIDATED TB'!C872</f>
        <v>0</v>
      </c>
      <c r="D1015" s="652">
        <f>'[11]CONSOLIDATED TB'!D872</f>
        <v>123429.34000000001</v>
      </c>
      <c r="E1015" s="653">
        <f>'[11]CONSOLIDATED TB'!G872</f>
        <v>0</v>
      </c>
      <c r="F1015" s="653">
        <f>'[11]CONSOLIDATED TB'!H872</f>
        <v>0</v>
      </c>
      <c r="G1015" s="653">
        <f>C1015+E1015</f>
        <v>0</v>
      </c>
      <c r="H1015" s="653">
        <f>D1015+F1015</f>
        <v>123429.34000000001</v>
      </c>
      <c r="I1015" s="653">
        <f>IF(G1015&gt;H1015,G1015-H1015,0)</f>
        <v>0</v>
      </c>
      <c r="J1015" s="653">
        <f>IF(H1015&gt;G1015,H1015-G1015,0)</f>
        <v>123429.34000000001</v>
      </c>
      <c r="K1015" s="1413" t="e">
        <f>SUMIF('[11]Notes Wise'!$A$5:$A$2617,[11]Final!A1015,'[11]Notes Wise'!$I$5:$I$2617)</f>
        <v>#VALUE!</v>
      </c>
      <c r="L1015" s="1413" t="e">
        <f>SUMIF('[11]Notes Wise'!$A$5:$A$2617,[11]Final!A1015,'[11]Notes Wise'!$J$5:$J$2617)</f>
        <v>#VALUE!</v>
      </c>
      <c r="M1015" s="1460" t="e">
        <f t="shared" si="199"/>
        <v>#VALUE!</v>
      </c>
      <c r="N1015" s="1460" t="e">
        <f t="shared" si="199"/>
        <v>#VALUE!</v>
      </c>
    </row>
    <row r="1016" spans="1:14" s="2028" customFormat="1" ht="13.5" thickBot="1">
      <c r="A1016" s="1423"/>
      <c r="B1016" s="2027" t="s">
        <v>1838</v>
      </c>
      <c r="C1016" s="761">
        <f t="shared" ref="C1016:J1016" si="209">SUM(C1014:C1015)</f>
        <v>439520.30999999994</v>
      </c>
      <c r="D1016" s="761">
        <f>SUM(D1014:D1015)</f>
        <v>123429.34000000001</v>
      </c>
      <c r="E1016" s="761">
        <f t="shared" si="209"/>
        <v>0</v>
      </c>
      <c r="F1016" s="761">
        <f t="shared" si="209"/>
        <v>0</v>
      </c>
      <c r="G1016" s="761">
        <f t="shared" si="209"/>
        <v>439520.30999999994</v>
      </c>
      <c r="H1016" s="761">
        <f t="shared" si="209"/>
        <v>123429.34000000001</v>
      </c>
      <c r="I1016" s="761">
        <f t="shared" si="209"/>
        <v>439520.30999999994</v>
      </c>
      <c r="J1016" s="761">
        <f t="shared" si="209"/>
        <v>123429.34000000001</v>
      </c>
      <c r="K1016" s="1413" t="e">
        <f>SUMIF('[11]Notes Wise'!$A$5:$A$2617,[11]Final!A1016,'[11]Notes Wise'!$I$5:$I$2617)</f>
        <v>#VALUE!</v>
      </c>
      <c r="L1016" s="1413" t="e">
        <f>SUMIF('[11]Notes Wise'!$A$5:$A$2617,[11]Final!A1016,'[11]Notes Wise'!$J$5:$J$2617)</f>
        <v>#VALUE!</v>
      </c>
      <c r="M1016" s="1460" t="e">
        <f t="shared" si="199"/>
        <v>#VALUE!</v>
      </c>
      <c r="N1016" s="1460" t="e">
        <f t="shared" si="199"/>
        <v>#VALUE!</v>
      </c>
    </row>
    <row r="1017" spans="1:14" s="2028" customFormat="1" ht="13.5" thickBot="1">
      <c r="A1017" s="1423"/>
      <c r="B1017" s="2027" t="s">
        <v>1851</v>
      </c>
      <c r="C1017" s="654">
        <f>+C1016-D1016</f>
        <v>316090.96999999991</v>
      </c>
      <c r="D1017" s="761"/>
      <c r="E1017" s="654">
        <f>+E1016-F1016</f>
        <v>0</v>
      </c>
      <c r="F1017" s="761"/>
      <c r="G1017" s="654">
        <f>+G1016-H1016</f>
        <v>316090.96999999991</v>
      </c>
      <c r="H1017" s="761"/>
      <c r="I1017" s="654">
        <f>+I1016-J1016</f>
        <v>316090.96999999991</v>
      </c>
      <c r="J1017" s="761"/>
      <c r="K1017" s="1413" t="e">
        <f>SUMIF('[11]Notes Wise'!$A$5:$A$2617,[11]Final!A1017,'[11]Notes Wise'!$I$5:$I$2617)</f>
        <v>#VALUE!</v>
      </c>
      <c r="L1017" s="1413" t="e">
        <f>SUMIF('[11]Notes Wise'!$A$5:$A$2617,[11]Final!A1017,'[11]Notes Wise'!$J$5:$J$2617)</f>
        <v>#VALUE!</v>
      </c>
      <c r="M1017" s="1460" t="e">
        <f t="shared" si="199"/>
        <v>#VALUE!</v>
      </c>
      <c r="N1017" s="1460" t="e">
        <f t="shared" si="199"/>
        <v>#VALUE!</v>
      </c>
    </row>
    <row r="1018" spans="1:14" s="1421" customFormat="1" ht="13.5" thickBot="1">
      <c r="A1018" s="1471" t="s">
        <v>1909</v>
      </c>
      <c r="B1018" s="1472" t="s">
        <v>2890</v>
      </c>
      <c r="C1018" s="652"/>
      <c r="D1018" s="652"/>
      <c r="E1018" s="653"/>
      <c r="F1018" s="653"/>
      <c r="G1018" s="653"/>
      <c r="H1018" s="653"/>
      <c r="I1018" s="653"/>
      <c r="J1018" s="653"/>
      <c r="K1018" s="1413" t="e">
        <f>SUMIF('[11]Notes Wise'!$A$5:$A$2617,[11]Final!A1018,'[11]Notes Wise'!$I$5:$I$2617)</f>
        <v>#VALUE!</v>
      </c>
      <c r="L1018" s="1413" t="e">
        <f>SUMIF('[11]Notes Wise'!$A$5:$A$2617,[11]Final!A1018,'[11]Notes Wise'!$J$5:$J$2617)</f>
        <v>#VALUE!</v>
      </c>
      <c r="M1018" s="1460" t="e">
        <f t="shared" si="199"/>
        <v>#VALUE!</v>
      </c>
      <c r="N1018" s="1460" t="e">
        <f t="shared" si="199"/>
        <v>#VALUE!</v>
      </c>
    </row>
    <row r="1019" spans="1:14" ht="13.5" thickBot="1">
      <c r="A1019" s="1417">
        <v>24.193000000000001</v>
      </c>
      <c r="B1019" s="1418" t="s">
        <v>2891</v>
      </c>
      <c r="C1019" s="652">
        <f>'[11]CONSOLIDATED TB'!C874</f>
        <v>0</v>
      </c>
      <c r="D1019" s="652">
        <f>'[11]CONSOLIDATED TB'!D874</f>
        <v>316079.62</v>
      </c>
      <c r="E1019" s="653">
        <f>'[11]CONSOLIDATED TB'!G874</f>
        <v>0</v>
      </c>
      <c r="F1019" s="653">
        <f>'[11]CONSOLIDATED TB'!H874</f>
        <v>0</v>
      </c>
      <c r="G1019" s="653">
        <f>C1019+E1019</f>
        <v>0</v>
      </c>
      <c r="H1019" s="653">
        <f>D1019+F1019</f>
        <v>316079.62</v>
      </c>
      <c r="I1019" s="653">
        <f>IF(G1019&gt;H1019,G1019-H1019,0)</f>
        <v>0</v>
      </c>
      <c r="J1019" s="653">
        <f>IF(H1019&gt;G1019,H1019-G1019,0)</f>
        <v>316079.62</v>
      </c>
      <c r="K1019" s="1413" t="e">
        <f>SUMIF('[11]Notes Wise'!$A$5:$A$2617,[11]Final!A1019,'[11]Notes Wise'!$I$5:$I$2617)</f>
        <v>#VALUE!</v>
      </c>
      <c r="L1019" s="1413" t="e">
        <f>SUMIF('[11]Notes Wise'!$A$5:$A$2617,[11]Final!A1019,'[11]Notes Wise'!$J$5:$J$2617)</f>
        <v>#VALUE!</v>
      </c>
      <c r="M1019" s="1460" t="e">
        <f t="shared" si="199"/>
        <v>#VALUE!</v>
      </c>
      <c r="N1019" s="1460" t="e">
        <f t="shared" si="199"/>
        <v>#VALUE!</v>
      </c>
    </row>
    <row r="1020" spans="1:14" s="2028" customFormat="1" ht="13.5" thickBot="1">
      <c r="A1020" s="1423"/>
      <c r="B1020" s="2027" t="s">
        <v>1838</v>
      </c>
      <c r="C1020" s="761">
        <f>SUM(C1019)</f>
        <v>0</v>
      </c>
      <c r="D1020" s="761">
        <f t="shared" ref="D1020:J1020" si="210">SUM(D1019)</f>
        <v>316079.62</v>
      </c>
      <c r="E1020" s="761">
        <f t="shared" si="210"/>
        <v>0</v>
      </c>
      <c r="F1020" s="761">
        <f t="shared" si="210"/>
        <v>0</v>
      </c>
      <c r="G1020" s="761">
        <f t="shared" si="210"/>
        <v>0</v>
      </c>
      <c r="H1020" s="761">
        <f t="shared" si="210"/>
        <v>316079.62</v>
      </c>
      <c r="I1020" s="761">
        <f t="shared" si="210"/>
        <v>0</v>
      </c>
      <c r="J1020" s="761">
        <f t="shared" si="210"/>
        <v>316079.62</v>
      </c>
      <c r="K1020" s="1413" t="e">
        <f>SUMIF('[11]Notes Wise'!$A$5:$A$2617,[11]Final!A1020,'[11]Notes Wise'!$I$5:$I$2617)</f>
        <v>#VALUE!</v>
      </c>
      <c r="L1020" s="1413" t="e">
        <f>SUMIF('[11]Notes Wise'!$A$5:$A$2617,[11]Final!A1020,'[11]Notes Wise'!$J$5:$J$2617)</f>
        <v>#VALUE!</v>
      </c>
      <c r="M1020" s="1460" t="e">
        <f t="shared" si="199"/>
        <v>#VALUE!</v>
      </c>
      <c r="N1020" s="1460" t="e">
        <f t="shared" si="199"/>
        <v>#VALUE!</v>
      </c>
    </row>
    <row r="1021" spans="1:14" s="2028" customFormat="1" ht="13.5" thickBot="1">
      <c r="A1021" s="2029" t="s">
        <v>3503</v>
      </c>
      <c r="B1021" s="2027" t="s">
        <v>1851</v>
      </c>
      <c r="C1021" s="655"/>
      <c r="D1021" s="654">
        <f>D1020-C1020</f>
        <v>316079.62</v>
      </c>
      <c r="E1021" s="761"/>
      <c r="F1021" s="654">
        <f>F1020-E1020</f>
        <v>0</v>
      </c>
      <c r="G1021" s="761"/>
      <c r="H1021" s="654">
        <f>H1020-G1020</f>
        <v>316079.62</v>
      </c>
      <c r="I1021" s="761"/>
      <c r="J1021" s="654">
        <f>J1020-I1020</f>
        <v>316079.62</v>
      </c>
      <c r="K1021" s="1413" t="e">
        <f>SUMIF('[11]Notes Wise'!$A$5:$A$2617,[11]Final!A1021,'[11]Notes Wise'!$I$5:$I$2617)</f>
        <v>#VALUE!</v>
      </c>
      <c r="L1021" s="1413" t="e">
        <f>SUMIF('[11]Notes Wise'!$A$5:$A$2617,[11]Final!A1021,'[11]Notes Wise'!$J$5:$J$2617)</f>
        <v>#VALUE!</v>
      </c>
      <c r="M1021" s="1460" t="e">
        <f t="shared" si="199"/>
        <v>#VALUE!</v>
      </c>
      <c r="N1021" s="1460" t="e">
        <f t="shared" si="199"/>
        <v>#VALUE!</v>
      </c>
    </row>
    <row r="1022" spans="1:14" s="1421" customFormat="1" ht="13.5" thickBot="1">
      <c r="A1022" s="1471" t="s">
        <v>1912</v>
      </c>
      <c r="B1022" s="1475" t="s">
        <v>2892</v>
      </c>
      <c r="C1022" s="652"/>
      <c r="D1022" s="652"/>
      <c r="E1022" s="653"/>
      <c r="F1022" s="653"/>
      <c r="G1022" s="653"/>
      <c r="H1022" s="653"/>
      <c r="I1022" s="653"/>
      <c r="J1022" s="653"/>
      <c r="K1022" s="1413" t="e">
        <f>SUMIF('[11]Notes Wise'!$A$5:$A$2617,[11]Final!A1022,'[11]Notes Wise'!$I$5:$I$2617)</f>
        <v>#VALUE!</v>
      </c>
      <c r="L1022" s="1413" t="e">
        <f>SUMIF('[11]Notes Wise'!$A$5:$A$2617,[11]Final!A1022,'[11]Notes Wise'!$J$5:$J$2617)</f>
        <v>#VALUE!</v>
      </c>
      <c r="M1022" s="1460" t="e">
        <f t="shared" si="199"/>
        <v>#VALUE!</v>
      </c>
      <c r="N1022" s="1460" t="e">
        <f t="shared" si="199"/>
        <v>#VALUE!</v>
      </c>
    </row>
    <row r="1023" spans="1:14" ht="13.5" thickBot="1">
      <c r="A1023" s="1422">
        <v>24.21</v>
      </c>
      <c r="B1023" s="1418" t="s">
        <v>2893</v>
      </c>
      <c r="C1023" s="652">
        <f>'[11]CONSOLIDATED TB'!C876</f>
        <v>674733.24999999988</v>
      </c>
      <c r="D1023" s="652">
        <f>'[11]CONSOLIDATED TB'!D876</f>
        <v>0</v>
      </c>
      <c r="E1023" s="653">
        <f>'[11]CONSOLIDATED TB'!G876</f>
        <v>4607</v>
      </c>
      <c r="F1023" s="653">
        <f>'[11]CONSOLIDATED TB'!H876</f>
        <v>0</v>
      </c>
      <c r="G1023" s="653">
        <f t="shared" ref="G1023:H1027" si="211">C1023+E1023</f>
        <v>679340.24999999988</v>
      </c>
      <c r="H1023" s="653">
        <f t="shared" si="211"/>
        <v>0</v>
      </c>
      <c r="I1023" s="653">
        <f t="shared" ref="I1023:I1028" si="212">IF(G1023&gt;H1023,G1023-H1023,0)</f>
        <v>679340.24999999988</v>
      </c>
      <c r="J1023" s="653">
        <f t="shared" ref="J1023:J1028" si="213">IF(H1023&gt;G1023,H1023-G1023,0)</f>
        <v>0</v>
      </c>
      <c r="K1023" s="1413" t="e">
        <f>SUMIF('[11]Notes Wise'!$A$5:$A$2617,[11]Final!A1023,'[11]Notes Wise'!$I$5:$I$2617)</f>
        <v>#VALUE!</v>
      </c>
      <c r="L1023" s="1413" t="e">
        <f>SUMIF('[11]Notes Wise'!$A$5:$A$2617,[11]Final!A1023,'[11]Notes Wise'!$J$5:$J$2617)</f>
        <v>#VALUE!</v>
      </c>
      <c r="M1023" s="1460" t="e">
        <f t="shared" si="199"/>
        <v>#VALUE!</v>
      </c>
      <c r="N1023" s="1460" t="e">
        <f t="shared" si="199"/>
        <v>#VALUE!</v>
      </c>
    </row>
    <row r="1024" spans="1:14" ht="13.5" thickBot="1">
      <c r="A1024" s="1422">
        <v>24.22</v>
      </c>
      <c r="B1024" s="1418" t="s">
        <v>2894</v>
      </c>
      <c r="C1024" s="652">
        <f>'[11]CONSOLIDATED TB'!C877</f>
        <v>2718215.1599999997</v>
      </c>
      <c r="D1024" s="652">
        <f>'[11]CONSOLIDATED TB'!D877</f>
        <v>0</v>
      </c>
      <c r="E1024" s="653">
        <f>'[11]CONSOLIDATED TB'!G877</f>
        <v>4466118.8999999985</v>
      </c>
      <c r="F1024" s="653">
        <f>'[11]CONSOLIDATED TB'!H877</f>
        <v>0</v>
      </c>
      <c r="G1024" s="653">
        <f t="shared" si="211"/>
        <v>7184334.0599999987</v>
      </c>
      <c r="H1024" s="653">
        <f t="shared" si="211"/>
        <v>0</v>
      </c>
      <c r="I1024" s="653">
        <f t="shared" si="212"/>
        <v>7184334.0599999987</v>
      </c>
      <c r="J1024" s="653">
        <f t="shared" si="213"/>
        <v>0</v>
      </c>
      <c r="K1024" s="1413" t="e">
        <f>SUMIF('[11]Notes Wise'!$A$5:$A$2617,[11]Final!A1024,'[11]Notes Wise'!$I$5:$I$2617)</f>
        <v>#VALUE!</v>
      </c>
      <c r="L1024" s="1413" t="e">
        <f>SUMIF('[11]Notes Wise'!$A$5:$A$2617,[11]Final!A1024,'[11]Notes Wise'!$J$5:$J$2617)</f>
        <v>#VALUE!</v>
      </c>
      <c r="M1024" s="1460" t="e">
        <f t="shared" si="199"/>
        <v>#VALUE!</v>
      </c>
      <c r="N1024" s="1460" t="e">
        <f t="shared" si="199"/>
        <v>#VALUE!</v>
      </c>
    </row>
    <row r="1025" spans="1:14" ht="13.5" thickBot="1">
      <c r="A1025" s="1422">
        <v>24.227</v>
      </c>
      <c r="B1025" s="1418" t="s">
        <v>4234</v>
      </c>
      <c r="C1025" s="652">
        <f>'[11]CONSOLIDATED TB'!C878</f>
        <v>0</v>
      </c>
      <c r="D1025" s="652">
        <f>'[11]CONSOLIDATED TB'!D878</f>
        <v>0</v>
      </c>
      <c r="E1025" s="653">
        <f>'[11]CONSOLIDATED TB'!G878</f>
        <v>72200</v>
      </c>
      <c r="F1025" s="653">
        <f>'[11]CONSOLIDATED TB'!H878</f>
        <v>0</v>
      </c>
      <c r="G1025" s="653">
        <f>C1025+E1025</f>
        <v>72200</v>
      </c>
      <c r="H1025" s="653">
        <f>D1025+F1025</f>
        <v>0</v>
      </c>
      <c r="I1025" s="653">
        <f t="shared" si="212"/>
        <v>72200</v>
      </c>
      <c r="J1025" s="653">
        <f t="shared" si="213"/>
        <v>0</v>
      </c>
      <c r="K1025" s="1413" t="e">
        <f>SUMIF('[11]Notes Wise'!$A$5:$A$2617,[11]Final!A1025,'[11]Notes Wise'!$I$5:$I$2617)</f>
        <v>#VALUE!</v>
      </c>
      <c r="L1025" s="1413" t="e">
        <f>SUMIF('[11]Notes Wise'!$A$5:$A$2617,[11]Final!A1025,'[11]Notes Wise'!$J$5:$J$2617)</f>
        <v>#VALUE!</v>
      </c>
      <c r="M1025" s="1460" t="e">
        <f>+I1025-K1025</f>
        <v>#VALUE!</v>
      </c>
      <c r="N1025" s="1460" t="e">
        <f>+J1025-L1025</f>
        <v>#VALUE!</v>
      </c>
    </row>
    <row r="1026" spans="1:14" ht="13.5" thickBot="1">
      <c r="A1026" s="1422">
        <v>24.23</v>
      </c>
      <c r="B1026" s="1418" t="s">
        <v>2895</v>
      </c>
      <c r="C1026" s="652">
        <f>'[11]CONSOLIDATED TB'!C879</f>
        <v>418445.00000000023</v>
      </c>
      <c r="D1026" s="652">
        <f>'[11]CONSOLIDATED TB'!D879</f>
        <v>0</v>
      </c>
      <c r="E1026" s="653">
        <f>'[11]CONSOLIDATED TB'!G879</f>
        <v>482924</v>
      </c>
      <c r="F1026" s="653">
        <f>'[11]CONSOLIDATED TB'!H879</f>
        <v>0</v>
      </c>
      <c r="G1026" s="653">
        <f t="shared" si="211"/>
        <v>901369.00000000023</v>
      </c>
      <c r="H1026" s="653">
        <f t="shared" si="211"/>
        <v>0</v>
      </c>
      <c r="I1026" s="653">
        <f t="shared" si="212"/>
        <v>901369.00000000023</v>
      </c>
      <c r="J1026" s="653">
        <f t="shared" si="213"/>
        <v>0</v>
      </c>
      <c r="K1026" s="1413" t="e">
        <f>SUMIF('[11]Notes Wise'!$A$5:$A$2617,[11]Final!A1026,'[11]Notes Wise'!$I$5:$I$2617)</f>
        <v>#VALUE!</v>
      </c>
      <c r="L1026" s="1413" t="e">
        <f>SUMIF('[11]Notes Wise'!$A$5:$A$2617,[11]Final!A1026,'[11]Notes Wise'!$J$5:$J$2617)</f>
        <v>#VALUE!</v>
      </c>
      <c r="M1026" s="1460" t="e">
        <f t="shared" si="199"/>
        <v>#VALUE!</v>
      </c>
      <c r="N1026" s="1460" t="e">
        <f t="shared" si="199"/>
        <v>#VALUE!</v>
      </c>
    </row>
    <row r="1027" spans="1:14" ht="13.5" thickBot="1">
      <c r="A1027" s="1422">
        <v>24.24</v>
      </c>
      <c r="B1027" s="1418" t="s">
        <v>2896</v>
      </c>
      <c r="C1027" s="652">
        <f>'[11]CONSOLIDATED TB'!C880</f>
        <v>0</v>
      </c>
      <c r="D1027" s="652">
        <f>'[11]CONSOLIDATED TB'!D880</f>
        <v>0</v>
      </c>
      <c r="E1027" s="653">
        <f>'[11]CONSOLIDATED TB'!G880</f>
        <v>0</v>
      </c>
      <c r="F1027" s="653">
        <f>'[11]CONSOLIDATED TB'!H880</f>
        <v>0</v>
      </c>
      <c r="G1027" s="653">
        <f t="shared" si="211"/>
        <v>0</v>
      </c>
      <c r="H1027" s="653">
        <f t="shared" si="211"/>
        <v>0</v>
      </c>
      <c r="I1027" s="653">
        <f t="shared" si="212"/>
        <v>0</v>
      </c>
      <c r="J1027" s="653">
        <f t="shared" si="213"/>
        <v>0</v>
      </c>
      <c r="K1027" s="1413" t="e">
        <f>SUMIF('[11]Notes Wise'!$A$5:$A$2617,[11]Final!A1027,'[11]Notes Wise'!$I$5:$I$2617)</f>
        <v>#VALUE!</v>
      </c>
      <c r="L1027" s="1413" t="e">
        <f>SUMIF('[11]Notes Wise'!$A$5:$A$2617,[11]Final!A1027,'[11]Notes Wise'!$J$5:$J$2617)</f>
        <v>#VALUE!</v>
      </c>
      <c r="M1027" s="1460" t="e">
        <f t="shared" si="199"/>
        <v>#VALUE!</v>
      </c>
      <c r="N1027" s="1460" t="e">
        <f t="shared" si="199"/>
        <v>#VALUE!</v>
      </c>
    </row>
    <row r="1028" spans="1:14" ht="13.5" thickBot="1">
      <c r="A1028" s="1422">
        <v>24.25</v>
      </c>
      <c r="B1028" s="1418" t="s">
        <v>4235</v>
      </c>
      <c r="C1028" s="652">
        <f>'[11]CONSOLIDATED TB'!C881</f>
        <v>0</v>
      </c>
      <c r="D1028" s="652">
        <f>'[11]CONSOLIDATED TB'!D881</f>
        <v>0</v>
      </c>
      <c r="E1028" s="653">
        <f>'[11]CONSOLIDATED TB'!G881</f>
        <v>20868626.880000003</v>
      </c>
      <c r="F1028" s="653">
        <f>'[11]CONSOLIDATED TB'!H881</f>
        <v>0</v>
      </c>
      <c r="G1028" s="653">
        <f>C1028+E1028</f>
        <v>20868626.880000003</v>
      </c>
      <c r="H1028" s="653">
        <f>D1028+F1028</f>
        <v>0</v>
      </c>
      <c r="I1028" s="653">
        <f t="shared" si="212"/>
        <v>20868626.880000003</v>
      </c>
      <c r="J1028" s="653">
        <f t="shared" si="213"/>
        <v>0</v>
      </c>
      <c r="K1028" s="1413" t="e">
        <f>SUMIF('[11]Notes Wise'!$A$5:$A$2617,[11]Final!A1028,'[11]Notes Wise'!$I$5:$I$2617)</f>
        <v>#VALUE!</v>
      </c>
      <c r="L1028" s="1413" t="e">
        <f>SUMIF('[11]Notes Wise'!$A$5:$A$2617,[11]Final!A1028,'[11]Notes Wise'!$J$5:$J$2617)</f>
        <v>#VALUE!</v>
      </c>
      <c r="M1028" s="1460" t="e">
        <f>+I1028-K1028</f>
        <v>#VALUE!</v>
      </c>
      <c r="N1028" s="1460" t="e">
        <f>+J1028-L1028</f>
        <v>#VALUE!</v>
      </c>
    </row>
    <row r="1029" spans="1:14" s="2028" customFormat="1" ht="13.5" thickBot="1">
      <c r="A1029" s="1423"/>
      <c r="B1029" s="2027" t="s">
        <v>1838</v>
      </c>
      <c r="C1029" s="761">
        <f>SUM(C1023:C1028)</f>
        <v>3811393.41</v>
      </c>
      <c r="D1029" s="761">
        <f t="shared" ref="D1029:J1029" si="214">SUM(D1023:D1028)</f>
        <v>0</v>
      </c>
      <c r="E1029" s="761">
        <f t="shared" si="214"/>
        <v>25894476.780000001</v>
      </c>
      <c r="F1029" s="761">
        <f t="shared" si="214"/>
        <v>0</v>
      </c>
      <c r="G1029" s="761">
        <f t="shared" si="214"/>
        <v>29705870.190000001</v>
      </c>
      <c r="H1029" s="761">
        <f t="shared" si="214"/>
        <v>0</v>
      </c>
      <c r="I1029" s="761">
        <f t="shared" si="214"/>
        <v>29705870.190000001</v>
      </c>
      <c r="J1029" s="761">
        <f t="shared" si="214"/>
        <v>0</v>
      </c>
      <c r="K1029" s="1413" t="e">
        <f>SUMIF('[11]Notes Wise'!$A$5:$A$2617,[11]Final!A1029,'[11]Notes Wise'!$I$5:$I$2617)</f>
        <v>#VALUE!</v>
      </c>
      <c r="L1029" s="1413" t="e">
        <f>SUMIF('[11]Notes Wise'!$A$5:$A$2617,[11]Final!A1029,'[11]Notes Wise'!$J$5:$J$2617)</f>
        <v>#VALUE!</v>
      </c>
      <c r="M1029" s="1460" t="e">
        <f t="shared" si="199"/>
        <v>#VALUE!</v>
      </c>
      <c r="N1029" s="1460" t="e">
        <f t="shared" si="199"/>
        <v>#VALUE!</v>
      </c>
    </row>
    <row r="1030" spans="1:14" s="2028" customFormat="1" ht="13.5" thickBot="1">
      <c r="A1030" s="1423"/>
      <c r="B1030" s="2027" t="s">
        <v>1851</v>
      </c>
      <c r="C1030" s="654">
        <f>+C1029-D1029</f>
        <v>3811393.41</v>
      </c>
      <c r="D1030" s="654">
        <f>+D1029-E1029</f>
        <v>-25894476.780000001</v>
      </c>
      <c r="E1030" s="654">
        <f>+E1029-F1029</f>
        <v>25894476.780000001</v>
      </c>
      <c r="F1030" s="761"/>
      <c r="G1030" s="654">
        <f>+G1029-H1029</f>
        <v>29705870.190000001</v>
      </c>
      <c r="H1030" s="761"/>
      <c r="I1030" s="654">
        <f>+I1029-J1029</f>
        <v>29705870.190000001</v>
      </c>
      <c r="J1030" s="761"/>
      <c r="K1030" s="1413" t="e">
        <f>SUMIF('[11]Notes Wise'!$A$5:$A$2617,[11]Final!A1030,'[11]Notes Wise'!$I$5:$I$2617)</f>
        <v>#VALUE!</v>
      </c>
      <c r="L1030" s="1413" t="e">
        <f>SUMIF('[11]Notes Wise'!$A$5:$A$2617,[11]Final!A1030,'[11]Notes Wise'!$J$5:$J$2617)</f>
        <v>#VALUE!</v>
      </c>
      <c r="M1030" s="1460" t="e">
        <f t="shared" si="199"/>
        <v>#VALUE!</v>
      </c>
      <c r="N1030" s="1460" t="e">
        <f t="shared" si="199"/>
        <v>#VALUE!</v>
      </c>
    </row>
    <row r="1031" spans="1:14" s="2028" customFormat="1" ht="13.5" thickBot="1">
      <c r="A1031" s="1423"/>
      <c r="B1031" s="2027"/>
      <c r="C1031" s="654">
        <f>C1006+C1012+C1017+C1030</f>
        <v>67026590.799999744</v>
      </c>
      <c r="D1031" s="654">
        <f>D1021</f>
        <v>316079.62</v>
      </c>
      <c r="E1031" s="654">
        <f>E1006+E1012+E1017+E1030</f>
        <v>46690182.350000054</v>
      </c>
      <c r="F1031" s="654">
        <f>F1021</f>
        <v>0</v>
      </c>
      <c r="G1031" s="654">
        <f>G1006+G1012+G1017+G1030</f>
        <v>113716773.14999978</v>
      </c>
      <c r="H1031" s="654">
        <f>H1021</f>
        <v>316079.62</v>
      </c>
      <c r="I1031" s="654">
        <f>I1006+I1012+I1017+I1030</f>
        <v>113716773.14999978</v>
      </c>
      <c r="J1031" s="654">
        <f>J1021</f>
        <v>316079.62</v>
      </c>
      <c r="K1031" s="1413" t="e">
        <f>SUMIF('[11]Notes Wise'!$A$5:$A$2617,[11]Final!A1031,'[11]Notes Wise'!$I$5:$I$2617)</f>
        <v>#VALUE!</v>
      </c>
      <c r="L1031" s="1413" t="e">
        <f>SUMIF('[11]Notes Wise'!$A$5:$A$2617,[11]Final!A1031,'[11]Notes Wise'!$J$5:$J$2617)</f>
        <v>#VALUE!</v>
      </c>
      <c r="M1031" s="1460" t="e">
        <f t="shared" si="199"/>
        <v>#VALUE!</v>
      </c>
      <c r="N1031" s="1460" t="e">
        <f t="shared" si="199"/>
        <v>#VALUE!</v>
      </c>
    </row>
    <row r="1032" spans="1:14" s="2028" customFormat="1" ht="13.5" thickBot="1">
      <c r="A1032" s="2029" t="s">
        <v>3503</v>
      </c>
      <c r="B1032" s="2030" t="s">
        <v>2897</v>
      </c>
      <c r="C1032" s="655">
        <f>C1031-D1031</f>
        <v>66710511.179999746</v>
      </c>
      <c r="D1032" s="655"/>
      <c r="E1032" s="655">
        <f>E1031-F1031</f>
        <v>46690182.350000054</v>
      </c>
      <c r="F1032" s="655"/>
      <c r="G1032" s="655">
        <f>G1031-H1031</f>
        <v>113400693.52999978</v>
      </c>
      <c r="H1032" s="655"/>
      <c r="I1032" s="655">
        <f>I1031-J1031</f>
        <v>113400693.52999978</v>
      </c>
      <c r="J1032" s="655"/>
      <c r="K1032" s="1413" t="e">
        <f>SUMIF('[11]Notes Wise'!$A$5:$A$2617,[11]Final!A1032,'[11]Notes Wise'!$I$5:$I$2617)</f>
        <v>#VALUE!</v>
      </c>
      <c r="L1032" s="1413" t="e">
        <f>SUMIF('[11]Notes Wise'!$A$5:$A$2617,[11]Final!A1032,'[11]Notes Wise'!$J$5:$J$2617)</f>
        <v>#VALUE!</v>
      </c>
      <c r="M1032" s="1460" t="e">
        <f t="shared" si="199"/>
        <v>#VALUE!</v>
      </c>
      <c r="N1032" s="1460" t="e">
        <f t="shared" si="199"/>
        <v>#VALUE!</v>
      </c>
    </row>
    <row r="1033" spans="1:14" s="1421" customFormat="1" ht="13.5" thickBot="1">
      <c r="A1033" s="1471" t="s">
        <v>558</v>
      </c>
      <c r="B1033" s="1475" t="s">
        <v>2898</v>
      </c>
      <c r="C1033" s="652"/>
      <c r="D1033" s="652"/>
      <c r="E1033" s="653"/>
      <c r="F1033" s="653"/>
      <c r="G1033" s="653"/>
      <c r="H1033" s="653"/>
      <c r="I1033" s="653"/>
      <c r="J1033" s="653"/>
      <c r="K1033" s="1413" t="e">
        <f>SUMIF('[11]Notes Wise'!$A$5:$A$2617,[11]Final!A1033,'[11]Notes Wise'!$I$5:$I$2617)</f>
        <v>#VALUE!</v>
      </c>
      <c r="L1033" s="1413" t="e">
        <f>SUMIF('[11]Notes Wise'!$A$5:$A$2617,[11]Final!A1033,'[11]Notes Wise'!$J$5:$J$2617)</f>
        <v>#VALUE!</v>
      </c>
      <c r="M1033" s="1460" t="e">
        <f t="shared" si="199"/>
        <v>#VALUE!</v>
      </c>
      <c r="N1033" s="1460" t="e">
        <f t="shared" si="199"/>
        <v>#VALUE!</v>
      </c>
    </row>
    <row r="1034" spans="1:14" s="1421" customFormat="1" ht="13.5" thickBot="1">
      <c r="A1034" s="1471" t="s">
        <v>1853</v>
      </c>
      <c r="B1034" s="1475" t="s">
        <v>2899</v>
      </c>
      <c r="C1034" s="652"/>
      <c r="D1034" s="652"/>
      <c r="E1034" s="653"/>
      <c r="F1034" s="653"/>
      <c r="G1034" s="653"/>
      <c r="H1034" s="653"/>
      <c r="I1034" s="653"/>
      <c r="J1034" s="653"/>
      <c r="K1034" s="1413" t="e">
        <f>SUMIF('[11]Notes Wise'!$A$5:$A$2617,[11]Final!A1034,'[11]Notes Wise'!$I$5:$I$2617)</f>
        <v>#VALUE!</v>
      </c>
      <c r="L1034" s="1413" t="e">
        <f>SUMIF('[11]Notes Wise'!$A$5:$A$2617,[11]Final!A1034,'[11]Notes Wise'!$J$5:$J$2617)</f>
        <v>#VALUE!</v>
      </c>
      <c r="M1034" s="1460" t="e">
        <f t="shared" si="199"/>
        <v>#VALUE!</v>
      </c>
      <c r="N1034" s="1460" t="e">
        <f t="shared" si="199"/>
        <v>#VALUE!</v>
      </c>
    </row>
    <row r="1035" spans="1:14" ht="13.5" thickBot="1">
      <c r="A1035" s="1417">
        <v>24.300999999999998</v>
      </c>
      <c r="B1035" s="1418" t="s">
        <v>702</v>
      </c>
      <c r="C1035" s="652">
        <f>'[11]CONSOLIDATED TB'!C884</f>
        <v>60805606.910000041</v>
      </c>
      <c r="D1035" s="652">
        <f>'[11]CONSOLIDATED TB'!D884</f>
        <v>0</v>
      </c>
      <c r="E1035" s="653">
        <f>'[11]CONSOLIDATED TB'!G884</f>
        <v>0</v>
      </c>
      <c r="F1035" s="653">
        <f>'[11]CONSOLIDATED TB'!H884</f>
        <v>8799789.4200000763</v>
      </c>
      <c r="G1035" s="653">
        <f t="shared" ref="G1035:H1048" si="215">C1035+E1035</f>
        <v>60805606.910000041</v>
      </c>
      <c r="H1035" s="653">
        <f t="shared" si="215"/>
        <v>8799789.4200000763</v>
      </c>
      <c r="I1035" s="653">
        <f t="shared" ref="I1035:I1048" si="216">IF(G1035&gt;H1035,G1035-H1035,0)</f>
        <v>52005817.489999965</v>
      </c>
      <c r="J1035" s="653">
        <f t="shared" ref="J1035:J1048" si="217">IF(H1035&gt;G1035,H1035-G1035,0)</f>
        <v>0</v>
      </c>
      <c r="K1035" s="1413" t="e">
        <f>SUMIF('[11]Notes Wise'!$A$5:$A$2617,[11]Final!A1035,'[11]Notes Wise'!$I$5:$I$2617)</f>
        <v>#VALUE!</v>
      </c>
      <c r="L1035" s="1413" t="e">
        <f>SUMIF('[11]Notes Wise'!$A$5:$A$2617,[11]Final!A1035,'[11]Notes Wise'!$J$5:$J$2617)</f>
        <v>#VALUE!</v>
      </c>
      <c r="M1035" s="1460" t="e">
        <f t="shared" si="199"/>
        <v>#VALUE!</v>
      </c>
      <c r="N1035" s="1460" t="e">
        <f t="shared" si="199"/>
        <v>#VALUE!</v>
      </c>
    </row>
    <row r="1036" spans="1:14" s="1421" customFormat="1" ht="13.5" thickBot="1">
      <c r="A1036" s="1417">
        <v>24.302</v>
      </c>
      <c r="B1036" s="1431" t="s">
        <v>2900</v>
      </c>
      <c r="C1036" s="652">
        <f>'[11]CONSOLIDATED TB'!C885</f>
        <v>0</v>
      </c>
      <c r="D1036" s="652">
        <f>'[11]CONSOLIDATED TB'!D885</f>
        <v>0</v>
      </c>
      <c r="E1036" s="653">
        <f>'[11]CONSOLIDATED TB'!G885</f>
        <v>0</v>
      </c>
      <c r="F1036" s="653">
        <f>'[11]CONSOLIDATED TB'!H885</f>
        <v>0</v>
      </c>
      <c r="G1036" s="653">
        <f t="shared" si="215"/>
        <v>0</v>
      </c>
      <c r="H1036" s="653">
        <f t="shared" si="215"/>
        <v>0</v>
      </c>
      <c r="I1036" s="653">
        <f t="shared" si="216"/>
        <v>0</v>
      </c>
      <c r="J1036" s="653">
        <f t="shared" si="217"/>
        <v>0</v>
      </c>
      <c r="K1036" s="1413" t="e">
        <f>SUMIF('[11]Notes Wise'!$A$5:$A$2617,[11]Final!A1036,'[11]Notes Wise'!$I$5:$I$2617)</f>
        <v>#VALUE!</v>
      </c>
      <c r="L1036" s="1413" t="e">
        <f>SUMIF('[11]Notes Wise'!$A$5:$A$2617,[11]Final!A1036,'[11]Notes Wise'!$J$5:$J$2617)</f>
        <v>#VALUE!</v>
      </c>
      <c r="M1036" s="1460" t="e">
        <f t="shared" si="199"/>
        <v>#VALUE!</v>
      </c>
      <c r="N1036" s="1460" t="e">
        <f t="shared" si="199"/>
        <v>#VALUE!</v>
      </c>
    </row>
    <row r="1037" spans="1:14" ht="13.5" thickBot="1">
      <c r="A1037" s="1417">
        <v>24.303000000000001</v>
      </c>
      <c r="B1037" s="1419" t="s">
        <v>2901</v>
      </c>
      <c r="C1037" s="652">
        <f>'[11]CONSOLIDATED TB'!C886</f>
        <v>2431126</v>
      </c>
      <c r="D1037" s="652">
        <f>'[11]CONSOLIDATED TB'!D886</f>
        <v>0</v>
      </c>
      <c r="E1037" s="653">
        <f>'[11]CONSOLIDATED TB'!G886</f>
        <v>4724766</v>
      </c>
      <c r="F1037" s="653">
        <f>'[11]CONSOLIDATED TB'!H886</f>
        <v>0</v>
      </c>
      <c r="G1037" s="653">
        <f t="shared" si="215"/>
        <v>7155892</v>
      </c>
      <c r="H1037" s="653">
        <f t="shared" si="215"/>
        <v>0</v>
      </c>
      <c r="I1037" s="653">
        <f t="shared" si="216"/>
        <v>7155892</v>
      </c>
      <c r="J1037" s="653">
        <f t="shared" si="217"/>
        <v>0</v>
      </c>
      <c r="K1037" s="1413" t="e">
        <f>SUMIF('[11]Notes Wise'!$A$5:$A$2617,[11]Final!A1037,'[11]Notes Wise'!$I$5:$I$2617)</f>
        <v>#VALUE!</v>
      </c>
      <c r="L1037" s="1413" t="e">
        <f>SUMIF('[11]Notes Wise'!$A$5:$A$2617,[11]Final!A1037,'[11]Notes Wise'!$J$5:$J$2617)</f>
        <v>#VALUE!</v>
      </c>
      <c r="M1037" s="1460" t="e">
        <f t="shared" si="199"/>
        <v>#VALUE!</v>
      </c>
      <c r="N1037" s="1460" t="e">
        <f t="shared" si="199"/>
        <v>#VALUE!</v>
      </c>
    </row>
    <row r="1038" spans="1:14" ht="13.5" thickBot="1">
      <c r="A1038" s="1417">
        <v>24.303999999999998</v>
      </c>
      <c r="B1038" s="1418" t="s">
        <v>2902</v>
      </c>
      <c r="C1038" s="652">
        <f>'[11]CONSOLIDATED TB'!C887</f>
        <v>0</v>
      </c>
      <c r="D1038" s="652">
        <f>'[11]CONSOLIDATED TB'!D887</f>
        <v>0</v>
      </c>
      <c r="E1038" s="653">
        <f>'[11]CONSOLIDATED TB'!G887</f>
        <v>0</v>
      </c>
      <c r="F1038" s="653">
        <f>'[11]CONSOLIDATED TB'!H887</f>
        <v>0</v>
      </c>
      <c r="G1038" s="653">
        <f t="shared" si="215"/>
        <v>0</v>
      </c>
      <c r="H1038" s="653">
        <f t="shared" si="215"/>
        <v>0</v>
      </c>
      <c r="I1038" s="653">
        <f t="shared" si="216"/>
        <v>0</v>
      </c>
      <c r="J1038" s="653">
        <f t="shared" si="217"/>
        <v>0</v>
      </c>
      <c r="K1038" s="1413" t="e">
        <f>SUMIF('[11]Notes Wise'!$A$5:$A$2617,[11]Final!A1038,'[11]Notes Wise'!$I$5:$I$2617)</f>
        <v>#VALUE!</v>
      </c>
      <c r="L1038" s="1413" t="e">
        <f>SUMIF('[11]Notes Wise'!$A$5:$A$2617,[11]Final!A1038,'[11]Notes Wise'!$J$5:$J$2617)</f>
        <v>#VALUE!</v>
      </c>
      <c r="M1038" s="1460" t="e">
        <f t="shared" si="199"/>
        <v>#VALUE!</v>
      </c>
      <c r="N1038" s="1460" t="e">
        <f t="shared" si="199"/>
        <v>#VALUE!</v>
      </c>
    </row>
    <row r="1039" spans="1:14" ht="13.5" thickBot="1">
      <c r="A1039" s="1417">
        <v>24.305</v>
      </c>
      <c r="B1039" s="1419" t="s">
        <v>2903</v>
      </c>
      <c r="C1039" s="652">
        <f>'[11]CONSOLIDATED TB'!C888</f>
        <v>1061687</v>
      </c>
      <c r="D1039" s="652">
        <f>'[11]CONSOLIDATED TB'!D888</f>
        <v>0</v>
      </c>
      <c r="E1039" s="653">
        <f>'[11]CONSOLIDATED TB'!G888</f>
        <v>0</v>
      </c>
      <c r="F1039" s="653">
        <f>'[11]CONSOLIDATED TB'!H888</f>
        <v>0</v>
      </c>
      <c r="G1039" s="653">
        <f t="shared" si="215"/>
        <v>1061687</v>
      </c>
      <c r="H1039" s="653">
        <f t="shared" si="215"/>
        <v>0</v>
      </c>
      <c r="I1039" s="653">
        <f t="shared" si="216"/>
        <v>1061687</v>
      </c>
      <c r="J1039" s="653">
        <f t="shared" si="217"/>
        <v>0</v>
      </c>
      <c r="K1039" s="1413" t="e">
        <f>SUMIF('[11]Notes Wise'!$A$5:$A$2617,[11]Final!A1039,'[11]Notes Wise'!$I$5:$I$2617)</f>
        <v>#VALUE!</v>
      </c>
      <c r="L1039" s="1413" t="e">
        <f>SUMIF('[11]Notes Wise'!$A$5:$A$2617,[11]Final!A1039,'[11]Notes Wise'!$J$5:$J$2617)</f>
        <v>#VALUE!</v>
      </c>
      <c r="M1039" s="1460" t="e">
        <f t="shared" si="199"/>
        <v>#VALUE!</v>
      </c>
      <c r="N1039" s="1460" t="e">
        <f t="shared" si="199"/>
        <v>#VALUE!</v>
      </c>
    </row>
    <row r="1040" spans="1:14" ht="13.5" thickBot="1">
      <c r="A1040" s="1417">
        <v>24.306000000000001</v>
      </c>
      <c r="B1040" s="1418" t="s">
        <v>2904</v>
      </c>
      <c r="C1040" s="652">
        <f>'[11]CONSOLIDATED TB'!C889</f>
        <v>1201653.92</v>
      </c>
      <c r="D1040" s="652">
        <f>'[11]CONSOLIDATED TB'!D889</f>
        <v>0</v>
      </c>
      <c r="E1040" s="653">
        <f>'[11]CONSOLIDATED TB'!G889</f>
        <v>810869</v>
      </c>
      <c r="F1040" s="653">
        <f>'[11]CONSOLIDATED TB'!H889</f>
        <v>0</v>
      </c>
      <c r="G1040" s="653">
        <f t="shared" si="215"/>
        <v>2012522.92</v>
      </c>
      <c r="H1040" s="653">
        <f t="shared" si="215"/>
        <v>0</v>
      </c>
      <c r="I1040" s="653">
        <f t="shared" si="216"/>
        <v>2012522.92</v>
      </c>
      <c r="J1040" s="653">
        <f t="shared" si="217"/>
        <v>0</v>
      </c>
      <c r="K1040" s="1413" t="e">
        <f>SUMIF('[11]Notes Wise'!$A$5:$A$2617,[11]Final!A1040,'[11]Notes Wise'!$I$5:$I$2617)</f>
        <v>#VALUE!</v>
      </c>
      <c r="L1040" s="1413" t="e">
        <f>SUMIF('[11]Notes Wise'!$A$5:$A$2617,[11]Final!A1040,'[11]Notes Wise'!$J$5:$J$2617)</f>
        <v>#VALUE!</v>
      </c>
      <c r="M1040" s="1460" t="e">
        <f t="shared" si="199"/>
        <v>#VALUE!</v>
      </c>
      <c r="N1040" s="1460" t="e">
        <f t="shared" si="199"/>
        <v>#VALUE!</v>
      </c>
    </row>
    <row r="1041" spans="1:14" ht="13.5" thickBot="1">
      <c r="A1041" s="1417">
        <v>24.306999999999999</v>
      </c>
      <c r="B1041" s="1419" t="s">
        <v>2905</v>
      </c>
      <c r="C1041" s="652">
        <f>'[11]CONSOLIDATED TB'!C890</f>
        <v>48535950.69999969</v>
      </c>
      <c r="D1041" s="652">
        <f>'[11]CONSOLIDATED TB'!D890</f>
        <v>0</v>
      </c>
      <c r="E1041" s="653">
        <f>'[11]CONSOLIDATED TB'!G890</f>
        <v>20408539.849999905</v>
      </c>
      <c r="F1041" s="653">
        <f>'[11]CONSOLIDATED TB'!H890</f>
        <v>0</v>
      </c>
      <c r="G1041" s="653">
        <f t="shared" si="215"/>
        <v>68944490.549999595</v>
      </c>
      <c r="H1041" s="653">
        <f t="shared" si="215"/>
        <v>0</v>
      </c>
      <c r="I1041" s="653">
        <f t="shared" si="216"/>
        <v>68944490.549999595</v>
      </c>
      <c r="J1041" s="653">
        <f t="shared" si="217"/>
        <v>0</v>
      </c>
      <c r="K1041" s="1413" t="e">
        <f>SUMIF('[11]Notes Wise'!$A$5:$A$2617,[11]Final!A1041,'[11]Notes Wise'!$I$5:$I$2617)</f>
        <v>#VALUE!</v>
      </c>
      <c r="L1041" s="1413" t="e">
        <f>SUMIF('[11]Notes Wise'!$A$5:$A$2617,[11]Final!A1041,'[11]Notes Wise'!$J$5:$J$2617)</f>
        <v>#VALUE!</v>
      </c>
      <c r="M1041" s="1460" t="e">
        <f t="shared" si="199"/>
        <v>#VALUE!</v>
      </c>
      <c r="N1041" s="1460" t="e">
        <f t="shared" si="199"/>
        <v>#VALUE!</v>
      </c>
    </row>
    <row r="1042" spans="1:14" ht="13.5" thickBot="1">
      <c r="A1042" s="1417">
        <v>24.308</v>
      </c>
      <c r="B1042" s="1418" t="s">
        <v>2906</v>
      </c>
      <c r="C1042" s="652">
        <f>'[11]CONSOLIDATED TB'!C891</f>
        <v>0</v>
      </c>
      <c r="D1042" s="652">
        <f>'[11]CONSOLIDATED TB'!D891</f>
        <v>0</v>
      </c>
      <c r="E1042" s="653">
        <f>'[11]CONSOLIDATED TB'!G891</f>
        <v>0</v>
      </c>
      <c r="F1042" s="653">
        <f>'[11]CONSOLIDATED TB'!H891</f>
        <v>0</v>
      </c>
      <c r="G1042" s="653">
        <f t="shared" si="215"/>
        <v>0</v>
      </c>
      <c r="H1042" s="653">
        <f t="shared" si="215"/>
        <v>0</v>
      </c>
      <c r="I1042" s="653">
        <f t="shared" si="216"/>
        <v>0</v>
      </c>
      <c r="J1042" s="653">
        <f t="shared" si="217"/>
        <v>0</v>
      </c>
      <c r="K1042" s="1413" t="e">
        <f>SUMIF('[11]Notes Wise'!$A$5:$A$2617,[11]Final!A1042,'[11]Notes Wise'!$I$5:$I$2617)</f>
        <v>#VALUE!</v>
      </c>
      <c r="L1042" s="1413" t="e">
        <f>SUMIF('[11]Notes Wise'!$A$5:$A$2617,[11]Final!A1042,'[11]Notes Wise'!$J$5:$J$2617)</f>
        <v>#VALUE!</v>
      </c>
      <c r="M1042" s="1460" t="e">
        <f t="shared" si="199"/>
        <v>#VALUE!</v>
      </c>
      <c r="N1042" s="1460" t="e">
        <f t="shared" si="199"/>
        <v>#VALUE!</v>
      </c>
    </row>
    <row r="1043" spans="1:14" ht="13.5" thickBot="1">
      <c r="A1043" s="1417">
        <v>24.309000000000001</v>
      </c>
      <c r="B1043" s="1418" t="s">
        <v>2907</v>
      </c>
      <c r="C1043" s="652">
        <f>'[11]CONSOLIDATED TB'!C892</f>
        <v>0</v>
      </c>
      <c r="D1043" s="652">
        <f>'[11]CONSOLIDATED TB'!D892</f>
        <v>0</v>
      </c>
      <c r="E1043" s="653">
        <f>'[11]CONSOLIDATED TB'!G892</f>
        <v>0</v>
      </c>
      <c r="F1043" s="653">
        <f>'[11]CONSOLIDATED TB'!H892</f>
        <v>0</v>
      </c>
      <c r="G1043" s="653">
        <f t="shared" si="215"/>
        <v>0</v>
      </c>
      <c r="H1043" s="653">
        <f t="shared" si="215"/>
        <v>0</v>
      </c>
      <c r="I1043" s="653">
        <f t="shared" si="216"/>
        <v>0</v>
      </c>
      <c r="J1043" s="653">
        <f t="shared" si="217"/>
        <v>0</v>
      </c>
      <c r="K1043" s="1413" t="e">
        <f>SUMIF('[11]Notes Wise'!$A$5:$A$2617,[11]Final!A1043,'[11]Notes Wise'!$I$5:$I$2617)</f>
        <v>#VALUE!</v>
      </c>
      <c r="L1043" s="1413" t="e">
        <f>SUMIF('[11]Notes Wise'!$A$5:$A$2617,[11]Final!A1043,'[11]Notes Wise'!$J$5:$J$2617)</f>
        <v>#VALUE!</v>
      </c>
      <c r="M1043" s="1460" t="e">
        <f t="shared" si="199"/>
        <v>#VALUE!</v>
      </c>
      <c r="N1043" s="1460" t="e">
        <f t="shared" si="199"/>
        <v>#VALUE!</v>
      </c>
    </row>
    <row r="1044" spans="1:14" ht="13.5" thickBot="1">
      <c r="A1044" s="1422">
        <v>24.31</v>
      </c>
      <c r="B1044" s="1419" t="s">
        <v>2908</v>
      </c>
      <c r="C1044" s="652">
        <f>'[11]CONSOLIDATED TB'!C893</f>
        <v>279437.64000000013</v>
      </c>
      <c r="D1044" s="652">
        <f>'[11]CONSOLIDATED TB'!D893</f>
        <v>0</v>
      </c>
      <c r="E1044" s="653">
        <f>'[11]CONSOLIDATED TB'!G893</f>
        <v>461173</v>
      </c>
      <c r="F1044" s="653">
        <f>'[11]CONSOLIDATED TB'!H893</f>
        <v>0</v>
      </c>
      <c r="G1044" s="653">
        <f t="shared" si="215"/>
        <v>740610.64000000013</v>
      </c>
      <c r="H1044" s="653">
        <f t="shared" si="215"/>
        <v>0</v>
      </c>
      <c r="I1044" s="653">
        <f t="shared" si="216"/>
        <v>740610.64000000013</v>
      </c>
      <c r="J1044" s="653">
        <f t="shared" si="217"/>
        <v>0</v>
      </c>
      <c r="K1044" s="1413" t="e">
        <f>SUMIF('[11]Notes Wise'!$A$5:$A$2617,[11]Final!A1044,'[11]Notes Wise'!$I$5:$I$2617)</f>
        <v>#VALUE!</v>
      </c>
      <c r="L1044" s="1413" t="e">
        <f>SUMIF('[11]Notes Wise'!$A$5:$A$2617,[11]Final!A1044,'[11]Notes Wise'!$J$5:$J$2617)</f>
        <v>#VALUE!</v>
      </c>
      <c r="M1044" s="1460" t="e">
        <f t="shared" ref="M1044:N1109" si="218">+I1044-K1044</f>
        <v>#VALUE!</v>
      </c>
      <c r="N1044" s="1460" t="e">
        <f t="shared" si="218"/>
        <v>#VALUE!</v>
      </c>
    </row>
    <row r="1045" spans="1:14" ht="13.5" thickBot="1">
      <c r="A1045" s="1417">
        <v>24.312000000000001</v>
      </c>
      <c r="B1045" s="1418" t="s">
        <v>2909</v>
      </c>
      <c r="C1045" s="652">
        <f>'[11]CONSOLIDATED TB'!C894</f>
        <v>0</v>
      </c>
      <c r="D1045" s="652">
        <f>'[11]CONSOLIDATED TB'!D894</f>
        <v>0</v>
      </c>
      <c r="E1045" s="653">
        <f>'[11]CONSOLIDATED TB'!G894</f>
        <v>0</v>
      </c>
      <c r="F1045" s="653">
        <f>'[11]CONSOLIDATED TB'!H894</f>
        <v>0</v>
      </c>
      <c r="G1045" s="653">
        <f t="shared" si="215"/>
        <v>0</v>
      </c>
      <c r="H1045" s="653">
        <f t="shared" si="215"/>
        <v>0</v>
      </c>
      <c r="I1045" s="653">
        <f t="shared" si="216"/>
        <v>0</v>
      </c>
      <c r="J1045" s="653">
        <f t="shared" si="217"/>
        <v>0</v>
      </c>
      <c r="K1045" s="1413" t="e">
        <f>SUMIF('[11]Notes Wise'!$A$5:$A$2617,[11]Final!A1045,'[11]Notes Wise'!$I$5:$I$2617)</f>
        <v>#VALUE!</v>
      </c>
      <c r="L1045" s="1413" t="e">
        <f>SUMIF('[11]Notes Wise'!$A$5:$A$2617,[11]Final!A1045,'[11]Notes Wise'!$J$5:$J$2617)</f>
        <v>#VALUE!</v>
      </c>
      <c r="M1045" s="1460" t="e">
        <f t="shared" si="218"/>
        <v>#VALUE!</v>
      </c>
      <c r="N1045" s="1460" t="e">
        <f t="shared" si="218"/>
        <v>#VALUE!</v>
      </c>
    </row>
    <row r="1046" spans="1:14" ht="13.5" thickBot="1">
      <c r="A1046" s="1417">
        <v>24.312999999999999</v>
      </c>
      <c r="B1046" s="1419" t="s">
        <v>2910</v>
      </c>
      <c r="C1046" s="652">
        <f>'[11]CONSOLIDATED TB'!C895</f>
        <v>0</v>
      </c>
      <c r="D1046" s="652">
        <f>'[11]CONSOLIDATED TB'!D895</f>
        <v>0</v>
      </c>
      <c r="E1046" s="653">
        <f>'[11]CONSOLIDATED TB'!G895</f>
        <v>0</v>
      </c>
      <c r="F1046" s="653">
        <f>'[11]CONSOLIDATED TB'!H895</f>
        <v>0</v>
      </c>
      <c r="G1046" s="653">
        <f t="shared" si="215"/>
        <v>0</v>
      </c>
      <c r="H1046" s="653">
        <f t="shared" si="215"/>
        <v>0</v>
      </c>
      <c r="I1046" s="653">
        <f t="shared" si="216"/>
        <v>0</v>
      </c>
      <c r="J1046" s="653">
        <f t="shared" si="217"/>
        <v>0</v>
      </c>
      <c r="K1046" s="1413" t="e">
        <f>SUMIF('[11]Notes Wise'!$A$5:$A$2617,[11]Final!A1046,'[11]Notes Wise'!$I$5:$I$2617)</f>
        <v>#VALUE!</v>
      </c>
      <c r="L1046" s="1413" t="e">
        <f>SUMIF('[11]Notes Wise'!$A$5:$A$2617,[11]Final!A1046,'[11]Notes Wise'!$J$5:$J$2617)</f>
        <v>#VALUE!</v>
      </c>
      <c r="M1046" s="1460" t="e">
        <f t="shared" si="218"/>
        <v>#VALUE!</v>
      </c>
      <c r="N1046" s="1460" t="e">
        <f t="shared" si="218"/>
        <v>#VALUE!</v>
      </c>
    </row>
    <row r="1047" spans="1:14" ht="13.5" thickBot="1">
      <c r="A1047" s="1417">
        <v>24.315999999999999</v>
      </c>
      <c r="B1047" s="1418" t="s">
        <v>2911</v>
      </c>
      <c r="C1047" s="652">
        <f>'[11]CONSOLIDATED TB'!C896</f>
        <v>0</v>
      </c>
      <c r="D1047" s="652">
        <f>'[11]CONSOLIDATED TB'!D896</f>
        <v>0</v>
      </c>
      <c r="E1047" s="653">
        <f>'[11]CONSOLIDATED TB'!G896</f>
        <v>0</v>
      </c>
      <c r="F1047" s="653">
        <f>'[11]CONSOLIDATED TB'!H896</f>
        <v>0</v>
      </c>
      <c r="G1047" s="653">
        <f t="shared" si="215"/>
        <v>0</v>
      </c>
      <c r="H1047" s="653">
        <f t="shared" si="215"/>
        <v>0</v>
      </c>
      <c r="I1047" s="653">
        <f t="shared" si="216"/>
        <v>0</v>
      </c>
      <c r="J1047" s="653">
        <f t="shared" si="217"/>
        <v>0</v>
      </c>
      <c r="K1047" s="1413" t="e">
        <f>SUMIF('[11]Notes Wise'!$A$5:$A$2617,[11]Final!A1047,'[11]Notes Wise'!$I$5:$I$2617)</f>
        <v>#VALUE!</v>
      </c>
      <c r="L1047" s="1413" t="e">
        <f>SUMIF('[11]Notes Wise'!$A$5:$A$2617,[11]Final!A1047,'[11]Notes Wise'!$J$5:$J$2617)</f>
        <v>#VALUE!</v>
      </c>
      <c r="M1047" s="1460" t="e">
        <f t="shared" si="218"/>
        <v>#VALUE!</v>
      </c>
      <c r="N1047" s="1460" t="e">
        <f t="shared" si="218"/>
        <v>#VALUE!</v>
      </c>
    </row>
    <row r="1048" spans="1:14" ht="13.5" thickBot="1">
      <c r="A1048" s="1417">
        <v>24.352</v>
      </c>
      <c r="B1048" s="1431" t="s">
        <v>2912</v>
      </c>
      <c r="C1048" s="652">
        <f>'[11]CONSOLIDATED TB'!C897</f>
        <v>0</v>
      </c>
      <c r="D1048" s="652">
        <f>'[11]CONSOLIDATED TB'!D897</f>
        <v>0</v>
      </c>
      <c r="E1048" s="653">
        <f>'[11]CONSOLIDATED TB'!G897</f>
        <v>0</v>
      </c>
      <c r="F1048" s="653">
        <f>'[11]CONSOLIDATED TB'!H897</f>
        <v>0</v>
      </c>
      <c r="G1048" s="653">
        <f t="shared" si="215"/>
        <v>0</v>
      </c>
      <c r="H1048" s="653">
        <f t="shared" si="215"/>
        <v>0</v>
      </c>
      <c r="I1048" s="653">
        <f t="shared" si="216"/>
        <v>0</v>
      </c>
      <c r="J1048" s="653">
        <f t="shared" si="217"/>
        <v>0</v>
      </c>
      <c r="K1048" s="1413" t="e">
        <f>SUMIF('[11]Notes Wise'!$A$5:$A$2617,[11]Final!A1048,'[11]Notes Wise'!$I$5:$I$2617)</f>
        <v>#VALUE!</v>
      </c>
      <c r="L1048" s="1413" t="e">
        <f>SUMIF('[11]Notes Wise'!$A$5:$A$2617,[11]Final!A1048,'[11]Notes Wise'!$J$5:$J$2617)</f>
        <v>#VALUE!</v>
      </c>
      <c r="M1048" s="1460" t="e">
        <f t="shared" si="218"/>
        <v>#VALUE!</v>
      </c>
      <c r="N1048" s="1460" t="e">
        <f t="shared" si="218"/>
        <v>#VALUE!</v>
      </c>
    </row>
    <row r="1049" spans="1:14" s="2028" customFormat="1" ht="13.5" thickBot="1">
      <c r="A1049" s="1423"/>
      <c r="B1049" s="2027" t="s">
        <v>1838</v>
      </c>
      <c r="C1049" s="761">
        <f t="shared" ref="C1049:J1049" si="219">SUM(C1035:C1048)</f>
        <v>114315462.16999973</v>
      </c>
      <c r="D1049" s="761">
        <f>SUM(D1035:D1048)</f>
        <v>0</v>
      </c>
      <c r="E1049" s="761">
        <f t="shared" si="219"/>
        <v>26405347.849999905</v>
      </c>
      <c r="F1049" s="761">
        <f t="shared" si="219"/>
        <v>8799789.4200000763</v>
      </c>
      <c r="G1049" s="761">
        <f t="shared" si="219"/>
        <v>140720810.01999962</v>
      </c>
      <c r="H1049" s="761">
        <f t="shared" si="219"/>
        <v>8799789.4200000763</v>
      </c>
      <c r="I1049" s="761">
        <f t="shared" si="219"/>
        <v>131921020.59999956</v>
      </c>
      <c r="J1049" s="761">
        <f t="shared" si="219"/>
        <v>0</v>
      </c>
      <c r="K1049" s="1413" t="e">
        <f>SUMIF('[11]Notes Wise'!$A$5:$A$2617,[11]Final!A1049,'[11]Notes Wise'!$I$5:$I$2617)</f>
        <v>#VALUE!</v>
      </c>
      <c r="L1049" s="1413" t="e">
        <f>SUMIF('[11]Notes Wise'!$A$5:$A$2617,[11]Final!A1049,'[11]Notes Wise'!$J$5:$J$2617)</f>
        <v>#VALUE!</v>
      </c>
      <c r="M1049" s="1460" t="e">
        <f t="shared" si="218"/>
        <v>#VALUE!</v>
      </c>
      <c r="N1049" s="1460" t="e">
        <f t="shared" si="218"/>
        <v>#VALUE!</v>
      </c>
    </row>
    <row r="1050" spans="1:14" s="2028" customFormat="1" ht="13.5" thickBot="1">
      <c r="A1050" s="2029" t="s">
        <v>3504</v>
      </c>
      <c r="B1050" s="2027" t="s">
        <v>1851</v>
      </c>
      <c r="C1050" s="654">
        <f>+C1049-D1049</f>
        <v>114315462.16999973</v>
      </c>
      <c r="D1050" s="761"/>
      <c r="E1050" s="654">
        <f>+E1049-F1049</f>
        <v>17605558.429999828</v>
      </c>
      <c r="F1050" s="761"/>
      <c r="G1050" s="654">
        <f>+G1049-H1049</f>
        <v>131921020.59999955</v>
      </c>
      <c r="H1050" s="761"/>
      <c r="I1050" s="654">
        <f>+I1049-J1049</f>
        <v>131921020.59999956</v>
      </c>
      <c r="J1050" s="761"/>
      <c r="K1050" s="1413" t="e">
        <f>SUMIF('[11]Notes Wise'!$A$5:$A$2617,[11]Final!A1050,'[11]Notes Wise'!$I$5:$I$2617)</f>
        <v>#VALUE!</v>
      </c>
      <c r="L1050" s="1413" t="e">
        <f>SUMIF('[11]Notes Wise'!$A$5:$A$2617,[11]Final!A1050,'[11]Notes Wise'!$J$5:$J$2617)</f>
        <v>#VALUE!</v>
      </c>
      <c r="M1050" s="1460" t="e">
        <f t="shared" si="218"/>
        <v>#VALUE!</v>
      </c>
      <c r="N1050" s="1460" t="e">
        <f t="shared" si="218"/>
        <v>#VALUE!</v>
      </c>
    </row>
    <row r="1051" spans="1:14" s="1421" customFormat="1" ht="13.5" thickBot="1">
      <c r="A1051" s="1471" t="s">
        <v>1859</v>
      </c>
      <c r="B1051" s="1475" t="s">
        <v>2913</v>
      </c>
      <c r="C1051" s="652"/>
      <c r="D1051" s="652"/>
      <c r="E1051" s="653"/>
      <c r="F1051" s="653"/>
      <c r="G1051" s="653"/>
      <c r="H1051" s="653"/>
      <c r="I1051" s="653"/>
      <c r="J1051" s="653"/>
      <c r="K1051" s="1413" t="e">
        <f>SUMIF('[11]Notes Wise'!$A$5:$A$2617,[11]Final!A1051,'[11]Notes Wise'!$I$5:$I$2617)</f>
        <v>#VALUE!</v>
      </c>
      <c r="L1051" s="1413" t="e">
        <f>SUMIF('[11]Notes Wise'!$A$5:$A$2617,[11]Final!A1051,'[11]Notes Wise'!$J$5:$J$2617)</f>
        <v>#VALUE!</v>
      </c>
      <c r="M1051" s="1460" t="e">
        <f t="shared" si="218"/>
        <v>#VALUE!</v>
      </c>
      <c r="N1051" s="1460" t="e">
        <f t="shared" si="218"/>
        <v>#VALUE!</v>
      </c>
    </row>
    <row r="1052" spans="1:14" ht="13.5" thickBot="1">
      <c r="A1052" s="1417">
        <v>24.401</v>
      </c>
      <c r="B1052" s="1418" t="s">
        <v>702</v>
      </c>
      <c r="C1052" s="652">
        <f>'[11]CONSOLIDATED TB'!C899</f>
        <v>42256944.329999432</v>
      </c>
      <c r="D1052" s="652">
        <f>'[11]CONSOLIDATED TB'!D899</f>
        <v>0</v>
      </c>
      <c r="E1052" s="653">
        <f>'[11]CONSOLIDATED TB'!G899</f>
        <v>4236371.7000002861</v>
      </c>
      <c r="F1052" s="653">
        <f>'[11]CONSOLIDATED TB'!H899</f>
        <v>0</v>
      </c>
      <c r="G1052" s="653">
        <f t="shared" ref="G1052:H1069" si="220">C1052+E1052</f>
        <v>46493316.029999718</v>
      </c>
      <c r="H1052" s="653">
        <f t="shared" si="220"/>
        <v>0</v>
      </c>
      <c r="I1052" s="653">
        <f t="shared" ref="I1052:I1069" si="221">IF(G1052&gt;H1052,G1052-H1052,0)</f>
        <v>46493316.029999718</v>
      </c>
      <c r="J1052" s="653">
        <f t="shared" ref="J1052:J1069" si="222">IF(H1052&gt;G1052,H1052-G1052,0)</f>
        <v>0</v>
      </c>
      <c r="K1052" s="1413" t="e">
        <f>SUMIF('[11]Notes Wise'!$A$5:$A$2617,[11]Final!A1052,'[11]Notes Wise'!$I$5:$I$2617)</f>
        <v>#VALUE!</v>
      </c>
      <c r="L1052" s="1413" t="e">
        <f>SUMIF('[11]Notes Wise'!$A$5:$A$2617,[11]Final!A1052,'[11]Notes Wise'!$J$5:$J$2617)</f>
        <v>#VALUE!</v>
      </c>
      <c r="M1052" s="1460" t="e">
        <f t="shared" si="218"/>
        <v>#VALUE!</v>
      </c>
      <c r="N1052" s="1460" t="e">
        <f t="shared" si="218"/>
        <v>#VALUE!</v>
      </c>
    </row>
    <row r="1053" spans="1:14" ht="13.5" thickBot="1">
      <c r="A1053" s="1422">
        <v>24.402000000000001</v>
      </c>
      <c r="B1053" s="1431" t="s">
        <v>2900</v>
      </c>
      <c r="C1053" s="652">
        <f>'[11]CONSOLIDATED TB'!C900</f>
        <v>0</v>
      </c>
      <c r="D1053" s="652">
        <f>'[11]CONSOLIDATED TB'!D900</f>
        <v>0</v>
      </c>
      <c r="E1053" s="653">
        <f>'[11]CONSOLIDATED TB'!G900</f>
        <v>0</v>
      </c>
      <c r="F1053" s="653">
        <f>'[11]CONSOLIDATED TB'!H900</f>
        <v>0</v>
      </c>
      <c r="G1053" s="653">
        <f t="shared" si="220"/>
        <v>0</v>
      </c>
      <c r="H1053" s="653">
        <f t="shared" si="220"/>
        <v>0</v>
      </c>
      <c r="I1053" s="653">
        <f t="shared" si="221"/>
        <v>0</v>
      </c>
      <c r="J1053" s="653">
        <f t="shared" si="222"/>
        <v>0</v>
      </c>
      <c r="K1053" s="1413" t="e">
        <f>SUMIF('[11]Notes Wise'!$A$5:$A$2617,[11]Final!A1053,'[11]Notes Wise'!$I$5:$I$2617)</f>
        <v>#VALUE!</v>
      </c>
      <c r="L1053" s="1413" t="e">
        <f>SUMIF('[11]Notes Wise'!$A$5:$A$2617,[11]Final!A1053,'[11]Notes Wise'!$J$5:$J$2617)</f>
        <v>#VALUE!</v>
      </c>
      <c r="M1053" s="1460" t="e">
        <f t="shared" si="218"/>
        <v>#VALUE!</v>
      </c>
      <c r="N1053" s="1460" t="e">
        <f t="shared" si="218"/>
        <v>#VALUE!</v>
      </c>
    </row>
    <row r="1054" spans="1:14" ht="13.5" thickBot="1">
      <c r="A1054" s="1417">
        <v>24.402999999999999</v>
      </c>
      <c r="B1054" s="1418" t="s">
        <v>2914</v>
      </c>
      <c r="C1054" s="652">
        <f>'[11]CONSOLIDATED TB'!C901</f>
        <v>0</v>
      </c>
      <c r="D1054" s="652">
        <f>'[11]CONSOLIDATED TB'!D901</f>
        <v>0</v>
      </c>
      <c r="E1054" s="653">
        <f>'[11]CONSOLIDATED TB'!G901</f>
        <v>0</v>
      </c>
      <c r="F1054" s="653">
        <f>'[11]CONSOLIDATED TB'!H901</f>
        <v>0</v>
      </c>
      <c r="G1054" s="653">
        <f t="shared" si="220"/>
        <v>0</v>
      </c>
      <c r="H1054" s="653">
        <f t="shared" si="220"/>
        <v>0</v>
      </c>
      <c r="I1054" s="653">
        <f t="shared" si="221"/>
        <v>0</v>
      </c>
      <c r="J1054" s="653">
        <f t="shared" si="222"/>
        <v>0</v>
      </c>
      <c r="K1054" s="1413" t="e">
        <f>SUMIF('[11]Notes Wise'!$A$5:$A$2617,[11]Final!A1054,'[11]Notes Wise'!$I$5:$I$2617)</f>
        <v>#VALUE!</v>
      </c>
      <c r="L1054" s="1413" t="e">
        <f>SUMIF('[11]Notes Wise'!$A$5:$A$2617,[11]Final!A1054,'[11]Notes Wise'!$J$5:$J$2617)</f>
        <v>#VALUE!</v>
      </c>
      <c r="M1054" s="1460" t="e">
        <f t="shared" si="218"/>
        <v>#VALUE!</v>
      </c>
      <c r="N1054" s="1460" t="e">
        <f t="shared" si="218"/>
        <v>#VALUE!</v>
      </c>
    </row>
    <row r="1055" spans="1:14" ht="13.5" thickBot="1">
      <c r="A1055" s="1417">
        <v>24.404</v>
      </c>
      <c r="B1055" s="1418" t="s">
        <v>2902</v>
      </c>
      <c r="C1055" s="652">
        <f>'[11]CONSOLIDATED TB'!C902</f>
        <v>0</v>
      </c>
      <c r="D1055" s="652">
        <f>'[11]CONSOLIDATED TB'!D902</f>
        <v>0</v>
      </c>
      <c r="E1055" s="653">
        <f>'[11]CONSOLIDATED TB'!G902</f>
        <v>0</v>
      </c>
      <c r="F1055" s="653">
        <f>'[11]CONSOLIDATED TB'!H902</f>
        <v>0</v>
      </c>
      <c r="G1055" s="653">
        <f t="shared" si="220"/>
        <v>0</v>
      </c>
      <c r="H1055" s="653">
        <f t="shared" si="220"/>
        <v>0</v>
      </c>
      <c r="I1055" s="653">
        <f t="shared" si="221"/>
        <v>0</v>
      </c>
      <c r="J1055" s="653">
        <f t="shared" si="222"/>
        <v>0</v>
      </c>
      <c r="K1055" s="1413" t="e">
        <f>SUMIF('[11]Notes Wise'!$A$5:$A$2617,[11]Final!A1055,'[11]Notes Wise'!$I$5:$I$2617)</f>
        <v>#VALUE!</v>
      </c>
      <c r="L1055" s="1413" t="e">
        <f>SUMIF('[11]Notes Wise'!$A$5:$A$2617,[11]Final!A1055,'[11]Notes Wise'!$J$5:$J$2617)</f>
        <v>#VALUE!</v>
      </c>
      <c r="M1055" s="1460" t="e">
        <f t="shared" si="218"/>
        <v>#VALUE!</v>
      </c>
      <c r="N1055" s="1460" t="e">
        <f t="shared" si="218"/>
        <v>#VALUE!</v>
      </c>
    </row>
    <row r="1056" spans="1:14" ht="13.5" thickBot="1">
      <c r="A1056" s="1417">
        <v>24.405000000000001</v>
      </c>
      <c r="B1056" s="1418" t="s">
        <v>2903</v>
      </c>
      <c r="C1056" s="652">
        <f>'[11]CONSOLIDATED TB'!C903</f>
        <v>0</v>
      </c>
      <c r="D1056" s="652">
        <f>'[11]CONSOLIDATED TB'!D903</f>
        <v>0</v>
      </c>
      <c r="E1056" s="653">
        <f>'[11]CONSOLIDATED TB'!G903</f>
        <v>0</v>
      </c>
      <c r="F1056" s="653">
        <f>'[11]CONSOLIDATED TB'!H903</f>
        <v>0</v>
      </c>
      <c r="G1056" s="653">
        <f t="shared" si="220"/>
        <v>0</v>
      </c>
      <c r="H1056" s="653">
        <f t="shared" si="220"/>
        <v>0</v>
      </c>
      <c r="I1056" s="653">
        <f t="shared" si="221"/>
        <v>0</v>
      </c>
      <c r="J1056" s="653">
        <f t="shared" si="222"/>
        <v>0</v>
      </c>
      <c r="K1056" s="1413" t="e">
        <f>SUMIF('[11]Notes Wise'!$A$5:$A$2617,[11]Final!A1056,'[11]Notes Wise'!$I$5:$I$2617)</f>
        <v>#VALUE!</v>
      </c>
      <c r="L1056" s="1413" t="e">
        <f>SUMIF('[11]Notes Wise'!$A$5:$A$2617,[11]Final!A1056,'[11]Notes Wise'!$J$5:$J$2617)</f>
        <v>#VALUE!</v>
      </c>
      <c r="M1056" s="1460" t="e">
        <f t="shared" si="218"/>
        <v>#VALUE!</v>
      </c>
      <c r="N1056" s="1460" t="e">
        <f t="shared" si="218"/>
        <v>#VALUE!</v>
      </c>
    </row>
    <row r="1057" spans="1:14" ht="13.5" thickBot="1">
      <c r="A1057" s="1417">
        <v>24.405999999999999</v>
      </c>
      <c r="B1057" s="1418" t="s">
        <v>2904</v>
      </c>
      <c r="C1057" s="652">
        <f>'[11]CONSOLIDATED TB'!C904</f>
        <v>2504493</v>
      </c>
      <c r="D1057" s="652">
        <f>'[11]CONSOLIDATED TB'!D904</f>
        <v>0</v>
      </c>
      <c r="E1057" s="653">
        <f>'[11]CONSOLIDATED TB'!G904</f>
        <v>0</v>
      </c>
      <c r="F1057" s="653">
        <f>'[11]CONSOLIDATED TB'!H904</f>
        <v>996791</v>
      </c>
      <c r="G1057" s="653">
        <f t="shared" si="220"/>
        <v>2504493</v>
      </c>
      <c r="H1057" s="653">
        <f t="shared" si="220"/>
        <v>996791</v>
      </c>
      <c r="I1057" s="653">
        <f t="shared" si="221"/>
        <v>1507702</v>
      </c>
      <c r="J1057" s="653">
        <f t="shared" si="222"/>
        <v>0</v>
      </c>
      <c r="K1057" s="1413" t="e">
        <f>SUMIF('[11]Notes Wise'!$A$5:$A$2617,[11]Final!A1057,'[11]Notes Wise'!$I$5:$I$2617)</f>
        <v>#VALUE!</v>
      </c>
      <c r="L1057" s="1413" t="e">
        <f>SUMIF('[11]Notes Wise'!$A$5:$A$2617,[11]Final!A1057,'[11]Notes Wise'!$J$5:$J$2617)</f>
        <v>#VALUE!</v>
      </c>
      <c r="M1057" s="1460" t="e">
        <f t="shared" si="218"/>
        <v>#VALUE!</v>
      </c>
      <c r="N1057" s="1460" t="e">
        <f t="shared" si="218"/>
        <v>#VALUE!</v>
      </c>
    </row>
    <row r="1058" spans="1:14" ht="13.5" thickBot="1">
      <c r="A1058" s="1417">
        <v>24.407</v>
      </c>
      <c r="B1058" s="1418" t="s">
        <v>1277</v>
      </c>
      <c r="C1058" s="652">
        <f>'[11]CONSOLIDATED TB'!C905</f>
        <v>113228250.08999756</v>
      </c>
      <c r="D1058" s="652">
        <f>'[11]CONSOLIDATED TB'!D905</f>
        <v>0</v>
      </c>
      <c r="E1058" s="653">
        <f>'[11]CONSOLIDATED TB'!G905</f>
        <v>303362556.29000092</v>
      </c>
      <c r="F1058" s="653">
        <f>'[11]CONSOLIDATED TB'!H905</f>
        <v>0</v>
      </c>
      <c r="G1058" s="653">
        <f t="shared" si="220"/>
        <v>416590806.37999845</v>
      </c>
      <c r="H1058" s="653">
        <f t="shared" si="220"/>
        <v>0</v>
      </c>
      <c r="I1058" s="653">
        <f t="shared" si="221"/>
        <v>416590806.37999845</v>
      </c>
      <c r="J1058" s="653">
        <f t="shared" si="222"/>
        <v>0</v>
      </c>
      <c r="K1058" s="1413" t="e">
        <f>SUMIF('[11]Notes Wise'!$A$5:$A$2617,[11]Final!A1058,'[11]Notes Wise'!$I$5:$I$2617)</f>
        <v>#VALUE!</v>
      </c>
      <c r="L1058" s="1413" t="e">
        <f>SUMIF('[11]Notes Wise'!$A$5:$A$2617,[11]Final!A1058,'[11]Notes Wise'!$J$5:$J$2617)</f>
        <v>#VALUE!</v>
      </c>
      <c r="M1058" s="1460" t="e">
        <f t="shared" si="218"/>
        <v>#VALUE!</v>
      </c>
      <c r="N1058" s="1460" t="e">
        <f t="shared" si="218"/>
        <v>#VALUE!</v>
      </c>
    </row>
    <row r="1059" spans="1:14" ht="13.5" thickBot="1">
      <c r="A1059" s="1417">
        <v>24.408000000000001</v>
      </c>
      <c r="B1059" s="1418" t="s">
        <v>2906</v>
      </c>
      <c r="C1059" s="652">
        <f>'[11]CONSOLIDATED TB'!C906</f>
        <v>0</v>
      </c>
      <c r="D1059" s="652">
        <f>'[11]CONSOLIDATED TB'!D906</f>
        <v>0</v>
      </c>
      <c r="E1059" s="653">
        <f>'[11]CONSOLIDATED TB'!G906</f>
        <v>0</v>
      </c>
      <c r="F1059" s="653">
        <f>'[11]CONSOLIDATED TB'!H906</f>
        <v>0</v>
      </c>
      <c r="G1059" s="653">
        <f t="shared" si="220"/>
        <v>0</v>
      </c>
      <c r="H1059" s="653">
        <f t="shared" si="220"/>
        <v>0</v>
      </c>
      <c r="I1059" s="653">
        <f t="shared" si="221"/>
        <v>0</v>
      </c>
      <c r="J1059" s="653">
        <f t="shared" si="222"/>
        <v>0</v>
      </c>
      <c r="K1059" s="1413" t="e">
        <f>SUMIF('[11]Notes Wise'!$A$5:$A$2617,[11]Final!A1059,'[11]Notes Wise'!$I$5:$I$2617)</f>
        <v>#VALUE!</v>
      </c>
      <c r="L1059" s="1413" t="e">
        <f>SUMIF('[11]Notes Wise'!$A$5:$A$2617,[11]Final!A1059,'[11]Notes Wise'!$J$5:$J$2617)</f>
        <v>#VALUE!</v>
      </c>
      <c r="M1059" s="1460" t="e">
        <f t="shared" si="218"/>
        <v>#VALUE!</v>
      </c>
      <c r="N1059" s="1460" t="e">
        <f t="shared" si="218"/>
        <v>#VALUE!</v>
      </c>
    </row>
    <row r="1060" spans="1:14" ht="13.5" thickBot="1">
      <c r="A1060" s="1417">
        <v>24.408999999999999</v>
      </c>
      <c r="B1060" s="1418" t="s">
        <v>2907</v>
      </c>
      <c r="C1060" s="652">
        <f>'[11]CONSOLIDATED TB'!C907</f>
        <v>0</v>
      </c>
      <c r="D1060" s="652">
        <f>'[11]CONSOLIDATED TB'!D907</f>
        <v>0</v>
      </c>
      <c r="E1060" s="653">
        <f>'[11]CONSOLIDATED TB'!G907</f>
        <v>0</v>
      </c>
      <c r="F1060" s="653">
        <f>'[11]CONSOLIDATED TB'!H907</f>
        <v>0</v>
      </c>
      <c r="G1060" s="653">
        <f t="shared" si="220"/>
        <v>0</v>
      </c>
      <c r="H1060" s="653">
        <f t="shared" si="220"/>
        <v>0</v>
      </c>
      <c r="I1060" s="653">
        <f t="shared" si="221"/>
        <v>0</v>
      </c>
      <c r="J1060" s="653">
        <f t="shared" si="222"/>
        <v>0</v>
      </c>
      <c r="K1060" s="1413" t="e">
        <f>SUMIF('[11]Notes Wise'!$A$5:$A$2617,[11]Final!A1060,'[11]Notes Wise'!$I$5:$I$2617)</f>
        <v>#VALUE!</v>
      </c>
      <c r="L1060" s="1413" t="e">
        <f>SUMIF('[11]Notes Wise'!$A$5:$A$2617,[11]Final!A1060,'[11]Notes Wise'!$J$5:$J$2617)</f>
        <v>#VALUE!</v>
      </c>
      <c r="M1060" s="1460" t="e">
        <f t="shared" si="218"/>
        <v>#VALUE!</v>
      </c>
      <c r="N1060" s="1460" t="e">
        <f t="shared" si="218"/>
        <v>#VALUE!</v>
      </c>
    </row>
    <row r="1061" spans="1:14" ht="13.5" thickBot="1">
      <c r="A1061" s="1422">
        <v>24.41</v>
      </c>
      <c r="B1061" s="1419" t="s">
        <v>2908</v>
      </c>
      <c r="C1061" s="652">
        <f>'[11]CONSOLIDATED TB'!C908</f>
        <v>0</v>
      </c>
      <c r="D1061" s="652">
        <f>'[11]CONSOLIDATED TB'!D908</f>
        <v>0</v>
      </c>
      <c r="E1061" s="653">
        <f>'[11]CONSOLIDATED TB'!G908</f>
        <v>0</v>
      </c>
      <c r="F1061" s="653">
        <f>'[11]CONSOLIDATED TB'!H908</f>
        <v>0</v>
      </c>
      <c r="G1061" s="653">
        <f t="shared" si="220"/>
        <v>0</v>
      </c>
      <c r="H1061" s="653">
        <f t="shared" si="220"/>
        <v>0</v>
      </c>
      <c r="I1061" s="653">
        <f t="shared" si="221"/>
        <v>0</v>
      </c>
      <c r="J1061" s="653">
        <f t="shared" si="222"/>
        <v>0</v>
      </c>
      <c r="K1061" s="1413" t="e">
        <f>SUMIF('[11]Notes Wise'!$A$5:$A$2617,[11]Final!A1061,'[11]Notes Wise'!$I$5:$I$2617)</f>
        <v>#VALUE!</v>
      </c>
      <c r="L1061" s="1413" t="e">
        <f>SUMIF('[11]Notes Wise'!$A$5:$A$2617,[11]Final!A1061,'[11]Notes Wise'!$J$5:$J$2617)</f>
        <v>#VALUE!</v>
      </c>
      <c r="M1061" s="1460" t="e">
        <f t="shared" si="218"/>
        <v>#VALUE!</v>
      </c>
      <c r="N1061" s="1460" t="e">
        <f t="shared" si="218"/>
        <v>#VALUE!</v>
      </c>
    </row>
    <row r="1062" spans="1:14" ht="13.5" thickBot="1">
      <c r="A1062" s="1417">
        <v>24.411999999999999</v>
      </c>
      <c r="B1062" s="1418" t="s">
        <v>2909</v>
      </c>
      <c r="C1062" s="652">
        <f>'[11]CONSOLIDATED TB'!C909</f>
        <v>2559250</v>
      </c>
      <c r="D1062" s="652">
        <f>'[11]CONSOLIDATED TB'!D909</f>
        <v>0</v>
      </c>
      <c r="E1062" s="653">
        <f>'[11]CONSOLIDATED TB'!G909</f>
        <v>0</v>
      </c>
      <c r="F1062" s="653">
        <f>'[11]CONSOLIDATED TB'!H909</f>
        <v>813250</v>
      </c>
      <c r="G1062" s="653">
        <f t="shared" si="220"/>
        <v>2559250</v>
      </c>
      <c r="H1062" s="653">
        <f t="shared" si="220"/>
        <v>813250</v>
      </c>
      <c r="I1062" s="653">
        <f t="shared" si="221"/>
        <v>1746000</v>
      </c>
      <c r="J1062" s="653">
        <f t="shared" si="222"/>
        <v>0</v>
      </c>
      <c r="K1062" s="1413" t="e">
        <f>SUMIF('[11]Notes Wise'!$A$5:$A$2617,[11]Final!A1062,'[11]Notes Wise'!$I$5:$I$2617)</f>
        <v>#VALUE!</v>
      </c>
      <c r="L1062" s="1413" t="e">
        <f>SUMIF('[11]Notes Wise'!$A$5:$A$2617,[11]Final!A1062,'[11]Notes Wise'!$J$5:$J$2617)</f>
        <v>#VALUE!</v>
      </c>
      <c r="M1062" s="1460" t="e">
        <f t="shared" si="218"/>
        <v>#VALUE!</v>
      </c>
      <c r="N1062" s="1460" t="e">
        <f t="shared" si="218"/>
        <v>#VALUE!</v>
      </c>
    </row>
    <row r="1063" spans="1:14" ht="13.5" thickBot="1">
      <c r="A1063" s="1417">
        <v>24.413</v>
      </c>
      <c r="B1063" s="1418" t="s">
        <v>2915</v>
      </c>
      <c r="C1063" s="652">
        <f>'[11]CONSOLIDATED TB'!C910</f>
        <v>2841108.87</v>
      </c>
      <c r="D1063" s="652">
        <f>'[11]CONSOLIDATED TB'!D910</f>
        <v>0</v>
      </c>
      <c r="E1063" s="653">
        <f>'[11]CONSOLIDATED TB'!G910</f>
        <v>0</v>
      </c>
      <c r="F1063" s="653">
        <f>'[11]CONSOLIDATED TB'!H910</f>
        <v>177464</v>
      </c>
      <c r="G1063" s="653">
        <f t="shared" si="220"/>
        <v>2841108.87</v>
      </c>
      <c r="H1063" s="653">
        <f t="shared" si="220"/>
        <v>177464</v>
      </c>
      <c r="I1063" s="653">
        <f t="shared" si="221"/>
        <v>2663644.87</v>
      </c>
      <c r="J1063" s="653">
        <f t="shared" si="222"/>
        <v>0</v>
      </c>
      <c r="K1063" s="1413" t="e">
        <f>SUMIF('[11]Notes Wise'!$A$5:$A$2617,[11]Final!A1063,'[11]Notes Wise'!$I$5:$I$2617)</f>
        <v>#VALUE!</v>
      </c>
      <c r="L1063" s="1413" t="e">
        <f>SUMIF('[11]Notes Wise'!$A$5:$A$2617,[11]Final!A1063,'[11]Notes Wise'!$J$5:$J$2617)</f>
        <v>#VALUE!</v>
      </c>
      <c r="M1063" s="1460" t="e">
        <f t="shared" si="218"/>
        <v>#VALUE!</v>
      </c>
      <c r="N1063" s="1460" t="e">
        <f t="shared" si="218"/>
        <v>#VALUE!</v>
      </c>
    </row>
    <row r="1064" spans="1:14" ht="13.5" thickBot="1">
      <c r="A1064" s="1417">
        <v>24.416</v>
      </c>
      <c r="B1064" s="1418" t="s">
        <v>2911</v>
      </c>
      <c r="C1064" s="652">
        <f>'[11]CONSOLIDATED TB'!C911</f>
        <v>0</v>
      </c>
      <c r="D1064" s="652">
        <f>'[11]CONSOLIDATED TB'!D911</f>
        <v>0</v>
      </c>
      <c r="E1064" s="653">
        <f>'[11]CONSOLIDATED TB'!G911</f>
        <v>0</v>
      </c>
      <c r="F1064" s="653">
        <f>'[11]CONSOLIDATED TB'!H911</f>
        <v>0</v>
      </c>
      <c r="G1064" s="653">
        <f t="shared" si="220"/>
        <v>0</v>
      </c>
      <c r="H1064" s="653">
        <f t="shared" si="220"/>
        <v>0</v>
      </c>
      <c r="I1064" s="653">
        <f t="shared" si="221"/>
        <v>0</v>
      </c>
      <c r="J1064" s="653">
        <f t="shared" si="222"/>
        <v>0</v>
      </c>
      <c r="K1064" s="1413" t="e">
        <f>SUMIF('[11]Notes Wise'!$A$5:$A$2617,[11]Final!A1064,'[11]Notes Wise'!$I$5:$I$2617)</f>
        <v>#VALUE!</v>
      </c>
      <c r="L1064" s="1413" t="e">
        <f>SUMIF('[11]Notes Wise'!$A$5:$A$2617,[11]Final!A1064,'[11]Notes Wise'!$J$5:$J$2617)</f>
        <v>#VALUE!</v>
      </c>
      <c r="M1064" s="1460" t="e">
        <f t="shared" si="218"/>
        <v>#VALUE!</v>
      </c>
      <c r="N1064" s="1460" t="e">
        <f t="shared" si="218"/>
        <v>#VALUE!</v>
      </c>
    </row>
    <row r="1065" spans="1:14" ht="13.5" thickBot="1">
      <c r="A1065" s="1422">
        <v>24.42</v>
      </c>
      <c r="B1065" s="1418" t="s">
        <v>2916</v>
      </c>
      <c r="C1065" s="652">
        <f>'[11]CONSOLIDATED TB'!C912</f>
        <v>28324.439999999944</v>
      </c>
      <c r="D1065" s="652">
        <f>'[11]CONSOLIDATED TB'!D912</f>
        <v>0</v>
      </c>
      <c r="E1065" s="653">
        <f>'[11]CONSOLIDATED TB'!G912</f>
        <v>0</v>
      </c>
      <c r="F1065" s="653">
        <f>'[11]CONSOLIDATED TB'!H912</f>
        <v>0</v>
      </c>
      <c r="G1065" s="653">
        <f t="shared" si="220"/>
        <v>28324.439999999944</v>
      </c>
      <c r="H1065" s="653">
        <f t="shared" si="220"/>
        <v>0</v>
      </c>
      <c r="I1065" s="653">
        <f t="shared" si="221"/>
        <v>28324.439999999944</v>
      </c>
      <c r="J1065" s="653">
        <f t="shared" si="222"/>
        <v>0</v>
      </c>
      <c r="K1065" s="1413" t="e">
        <f>SUMIF('[11]Notes Wise'!$A$5:$A$2617,[11]Final!A1065,'[11]Notes Wise'!$I$5:$I$2617)</f>
        <v>#VALUE!</v>
      </c>
      <c r="L1065" s="1413" t="e">
        <f>SUMIF('[11]Notes Wise'!$A$5:$A$2617,[11]Final!A1065,'[11]Notes Wise'!$J$5:$J$2617)</f>
        <v>#VALUE!</v>
      </c>
      <c r="M1065" s="1460" t="e">
        <f t="shared" si="218"/>
        <v>#VALUE!</v>
      </c>
      <c r="N1065" s="1460" t="e">
        <f t="shared" si="218"/>
        <v>#VALUE!</v>
      </c>
    </row>
    <row r="1066" spans="1:14" ht="13.5" thickBot="1">
      <c r="A1066" s="1422">
        <v>24.427</v>
      </c>
      <c r="B1066" s="1418" t="s">
        <v>4237</v>
      </c>
      <c r="C1066" s="652">
        <f>'[11]CONSOLIDATED TB'!C913</f>
        <v>0</v>
      </c>
      <c r="D1066" s="652">
        <f>'[11]CONSOLIDATED TB'!D913</f>
        <v>0</v>
      </c>
      <c r="E1066" s="653">
        <f>'[11]CONSOLIDATED TB'!G913</f>
        <v>591276</v>
      </c>
      <c r="F1066" s="653">
        <f>'[11]CONSOLIDATED TB'!H913</f>
        <v>0</v>
      </c>
      <c r="G1066" s="653">
        <f>C1066+E1066</f>
        <v>591276</v>
      </c>
      <c r="H1066" s="653">
        <f>D1066+F1066</f>
        <v>0</v>
      </c>
      <c r="I1066" s="653">
        <f>IF(G1066&gt;H1066,G1066-H1066,0)</f>
        <v>591276</v>
      </c>
      <c r="J1066" s="653">
        <f>IF(H1066&gt;G1066,H1066-G1066,0)</f>
        <v>0</v>
      </c>
      <c r="K1066" s="1413" t="e">
        <f>SUMIF('[11]Notes Wise'!$A$5:$A$2617,[11]Final!A1066,'[11]Notes Wise'!$I$5:$I$2617)</f>
        <v>#VALUE!</v>
      </c>
      <c r="L1066" s="1413" t="e">
        <f>SUMIF('[11]Notes Wise'!$A$5:$A$2617,[11]Final!A1066,'[11]Notes Wise'!$J$5:$J$2617)</f>
        <v>#VALUE!</v>
      </c>
      <c r="M1066" s="1460" t="e">
        <f>+I1066-K1066</f>
        <v>#VALUE!</v>
      </c>
      <c r="N1066" s="1460" t="e">
        <f>+J1066-L1066</f>
        <v>#VALUE!</v>
      </c>
    </row>
    <row r="1067" spans="1:14" ht="13.5" thickBot="1">
      <c r="A1067" s="1422">
        <v>24.420999999999999</v>
      </c>
      <c r="B1067" s="1418" t="s">
        <v>4238</v>
      </c>
      <c r="C1067" s="652">
        <f>'[11]CONSOLIDATED TB'!C914</f>
        <v>0</v>
      </c>
      <c r="D1067" s="652">
        <f>'[11]CONSOLIDATED TB'!D914</f>
        <v>0</v>
      </c>
      <c r="E1067" s="653">
        <f>'[11]CONSOLIDATED TB'!G914</f>
        <v>119247165</v>
      </c>
      <c r="F1067" s="653">
        <f>'[11]CONSOLIDATED TB'!H914</f>
        <v>0</v>
      </c>
      <c r="G1067" s="653">
        <f>C1067+E1067</f>
        <v>119247165</v>
      </c>
      <c r="H1067" s="653">
        <f>D1067+F1067</f>
        <v>0</v>
      </c>
      <c r="I1067" s="653">
        <f>IF(G1067&gt;H1067,G1067-H1067,0)</f>
        <v>119247165</v>
      </c>
      <c r="J1067" s="653">
        <f>IF(H1067&gt;G1067,H1067-G1067,0)</f>
        <v>0</v>
      </c>
      <c r="K1067" s="1413" t="e">
        <f>SUMIF('[11]Notes Wise'!$A$5:$A$2617,[11]Final!A1067,'[11]Notes Wise'!$I$5:$I$2617)</f>
        <v>#VALUE!</v>
      </c>
      <c r="L1067" s="1413" t="e">
        <f>SUMIF('[11]Notes Wise'!$A$5:$A$2617,[11]Final!A1067,'[11]Notes Wise'!$J$5:$J$2617)</f>
        <v>#VALUE!</v>
      </c>
      <c r="M1067" s="1460" t="e">
        <f>+I1067-K1067</f>
        <v>#VALUE!</v>
      </c>
      <c r="N1067" s="1460" t="e">
        <f>+J1067-L1067</f>
        <v>#VALUE!</v>
      </c>
    </row>
    <row r="1068" spans="1:14" ht="13.5" thickBot="1">
      <c r="A1068" s="1422">
        <v>24.451000000000001</v>
      </c>
      <c r="B1068" s="1431" t="s">
        <v>2917</v>
      </c>
      <c r="C1068" s="652">
        <f>'[11]CONSOLIDATED TB'!C915</f>
        <v>127163.00000000001</v>
      </c>
      <c r="D1068" s="652">
        <f>'[11]CONSOLIDATED TB'!D915</f>
        <v>0</v>
      </c>
      <c r="E1068" s="653">
        <f>'[11]CONSOLIDATED TB'!G915</f>
        <v>0</v>
      </c>
      <c r="F1068" s="653">
        <f>'[11]CONSOLIDATED TB'!H915</f>
        <v>0</v>
      </c>
      <c r="G1068" s="653">
        <f t="shared" si="220"/>
        <v>127163.00000000001</v>
      </c>
      <c r="H1068" s="653">
        <f t="shared" si="220"/>
        <v>0</v>
      </c>
      <c r="I1068" s="653">
        <f t="shared" si="221"/>
        <v>127163.00000000001</v>
      </c>
      <c r="J1068" s="653">
        <f t="shared" si="222"/>
        <v>0</v>
      </c>
      <c r="K1068" s="1413" t="e">
        <f>SUMIF('[11]Notes Wise'!$A$5:$A$2617,[11]Final!A1068,'[11]Notes Wise'!$I$5:$I$2617)</f>
        <v>#VALUE!</v>
      </c>
      <c r="L1068" s="1413" t="e">
        <f>SUMIF('[11]Notes Wise'!$A$5:$A$2617,[11]Final!A1068,'[11]Notes Wise'!$J$5:$J$2617)</f>
        <v>#VALUE!</v>
      </c>
      <c r="M1068" s="1460" t="e">
        <f t="shared" si="218"/>
        <v>#VALUE!</v>
      </c>
      <c r="N1068" s="1460" t="e">
        <f t="shared" si="218"/>
        <v>#VALUE!</v>
      </c>
    </row>
    <row r="1069" spans="1:14" ht="13.5" thickBot="1">
      <c r="A1069" s="1422">
        <v>24.452000000000002</v>
      </c>
      <c r="B1069" s="1431" t="s">
        <v>2912</v>
      </c>
      <c r="C1069" s="652">
        <f>'[11]CONSOLIDATED TB'!C916</f>
        <v>0</v>
      </c>
      <c r="D1069" s="652">
        <f>'[11]CONSOLIDATED TB'!D916</f>
        <v>0</v>
      </c>
      <c r="E1069" s="653">
        <f>'[11]CONSOLIDATED TB'!G916</f>
        <v>0</v>
      </c>
      <c r="F1069" s="653">
        <f>'[11]CONSOLIDATED TB'!H916</f>
        <v>0</v>
      </c>
      <c r="G1069" s="653">
        <f t="shared" si="220"/>
        <v>0</v>
      </c>
      <c r="H1069" s="653">
        <f t="shared" si="220"/>
        <v>0</v>
      </c>
      <c r="I1069" s="653">
        <f t="shared" si="221"/>
        <v>0</v>
      </c>
      <c r="J1069" s="653">
        <f t="shared" si="222"/>
        <v>0</v>
      </c>
      <c r="K1069" s="1413" t="e">
        <f>SUMIF('[11]Notes Wise'!$A$5:$A$2617,[11]Final!A1069,'[11]Notes Wise'!$I$5:$I$2617)</f>
        <v>#VALUE!</v>
      </c>
      <c r="L1069" s="1413" t="e">
        <f>SUMIF('[11]Notes Wise'!$A$5:$A$2617,[11]Final!A1069,'[11]Notes Wise'!$J$5:$J$2617)</f>
        <v>#VALUE!</v>
      </c>
      <c r="M1069" s="1460" t="e">
        <f t="shared" si="218"/>
        <v>#VALUE!</v>
      </c>
      <c r="N1069" s="1460" t="e">
        <f t="shared" si="218"/>
        <v>#VALUE!</v>
      </c>
    </row>
    <row r="1070" spans="1:14" s="2028" customFormat="1" ht="13.5" thickBot="1">
      <c r="A1070" s="1423"/>
      <c r="B1070" s="2027" t="s">
        <v>1838</v>
      </c>
      <c r="C1070" s="761">
        <f t="shared" ref="C1070:J1070" si="223">SUM(C1052:C1069)</f>
        <v>163545533.72999698</v>
      </c>
      <c r="D1070" s="761">
        <f>SUM(D1052:D1069)</f>
        <v>0</v>
      </c>
      <c r="E1070" s="761">
        <f t="shared" si="223"/>
        <v>427437368.9900012</v>
      </c>
      <c r="F1070" s="761">
        <f t="shared" si="223"/>
        <v>1987505</v>
      </c>
      <c r="G1070" s="761">
        <f t="shared" si="223"/>
        <v>590982902.71999812</v>
      </c>
      <c r="H1070" s="761">
        <f t="shared" si="223"/>
        <v>1987505</v>
      </c>
      <c r="I1070" s="761">
        <f t="shared" si="223"/>
        <v>588995397.71999812</v>
      </c>
      <c r="J1070" s="761">
        <f t="shared" si="223"/>
        <v>0</v>
      </c>
      <c r="K1070" s="1413" t="e">
        <f>SUMIF('[11]Notes Wise'!$A$5:$A$2617,[11]Final!A1070,'[11]Notes Wise'!$I$5:$I$2617)</f>
        <v>#VALUE!</v>
      </c>
      <c r="L1070" s="1413" t="e">
        <f>SUMIF('[11]Notes Wise'!$A$5:$A$2617,[11]Final!A1070,'[11]Notes Wise'!$J$5:$J$2617)</f>
        <v>#VALUE!</v>
      </c>
      <c r="M1070" s="1460" t="e">
        <f t="shared" si="218"/>
        <v>#VALUE!</v>
      </c>
      <c r="N1070" s="1460" t="e">
        <f t="shared" si="218"/>
        <v>#VALUE!</v>
      </c>
    </row>
    <row r="1071" spans="1:14" s="2028" customFormat="1" ht="13.5" thickBot="1">
      <c r="A1071" s="1423"/>
      <c r="B1071" s="2027" t="s">
        <v>1851</v>
      </c>
      <c r="C1071" s="654">
        <f>+C1070-D1070</f>
        <v>163545533.72999698</v>
      </c>
      <c r="D1071" s="761"/>
      <c r="E1071" s="654">
        <f>+E1070-F1070</f>
        <v>425449863.9900012</v>
      </c>
      <c r="F1071" s="761"/>
      <c r="G1071" s="654">
        <f>+G1070-H1070</f>
        <v>588995397.71999812</v>
      </c>
      <c r="H1071" s="761"/>
      <c r="I1071" s="654">
        <f>+I1070-J1070</f>
        <v>588995397.71999812</v>
      </c>
      <c r="J1071" s="761"/>
      <c r="K1071" s="1413" t="e">
        <f>SUMIF('[11]Notes Wise'!$A$5:$A$2617,[11]Final!A1071,'[11]Notes Wise'!$I$5:$I$2617)</f>
        <v>#VALUE!</v>
      </c>
      <c r="L1071" s="1413" t="e">
        <f>SUMIF('[11]Notes Wise'!$A$5:$A$2617,[11]Final!A1071,'[11]Notes Wise'!$J$5:$J$2617)</f>
        <v>#VALUE!</v>
      </c>
      <c r="M1071" s="1460" t="e">
        <f t="shared" si="218"/>
        <v>#VALUE!</v>
      </c>
      <c r="N1071" s="1460" t="e">
        <f t="shared" si="218"/>
        <v>#VALUE!</v>
      </c>
    </row>
    <row r="1072" spans="1:14" s="2028" customFormat="1" ht="13.5" thickBot="1">
      <c r="A1072" s="2029" t="s">
        <v>3504</v>
      </c>
      <c r="B1072" s="2030" t="s">
        <v>2918</v>
      </c>
      <c r="C1072" s="655">
        <f>+C1050+C1071</f>
        <v>277860995.8999967</v>
      </c>
      <c r="D1072" s="655"/>
      <c r="E1072" s="655">
        <f>+E1050+E1071</f>
        <v>443055422.42000103</v>
      </c>
      <c r="F1072" s="655"/>
      <c r="G1072" s="655">
        <f>+G1050+G1071</f>
        <v>720916418.31999767</v>
      </c>
      <c r="H1072" s="655"/>
      <c r="I1072" s="655">
        <f>+I1050+I1071</f>
        <v>720916418.31999767</v>
      </c>
      <c r="J1072" s="655"/>
      <c r="K1072" s="1413" t="e">
        <f>SUMIF('[11]Notes Wise'!$A$5:$A$2617,[11]Final!A1072,'[11]Notes Wise'!$I$5:$I$2617)</f>
        <v>#VALUE!</v>
      </c>
      <c r="L1072" s="1413" t="e">
        <f>SUMIF('[11]Notes Wise'!$A$5:$A$2617,[11]Final!A1072,'[11]Notes Wise'!$J$5:$J$2617)</f>
        <v>#VALUE!</v>
      </c>
      <c r="M1072" s="1460" t="e">
        <f t="shared" si="218"/>
        <v>#VALUE!</v>
      </c>
      <c r="N1072" s="1460" t="e">
        <f t="shared" si="218"/>
        <v>#VALUE!</v>
      </c>
    </row>
    <row r="1073" spans="1:14" s="1421" customFormat="1" ht="13.5" thickBot="1">
      <c r="A1073" s="1471" t="s">
        <v>559</v>
      </c>
      <c r="B1073" s="1475" t="s">
        <v>2922</v>
      </c>
      <c r="C1073" s="652"/>
      <c r="D1073" s="652"/>
      <c r="E1073" s="653"/>
      <c r="F1073" s="653"/>
      <c r="G1073" s="653"/>
      <c r="H1073" s="653"/>
      <c r="I1073" s="653"/>
      <c r="J1073" s="653"/>
      <c r="K1073" s="1413" t="e">
        <f>SUMIF('[11]Notes Wise'!$A$5:$A$2617,[11]Final!A1073,'[11]Notes Wise'!$I$5:$I$2617)</f>
        <v>#VALUE!</v>
      </c>
      <c r="L1073" s="1413" t="e">
        <f>SUMIF('[11]Notes Wise'!$A$5:$A$2617,[11]Final!A1073,'[11]Notes Wise'!$J$5:$J$2617)</f>
        <v>#VALUE!</v>
      </c>
      <c r="M1073" s="1460" t="e">
        <f t="shared" si="218"/>
        <v>#VALUE!</v>
      </c>
      <c r="N1073" s="1460" t="e">
        <f t="shared" si="218"/>
        <v>#VALUE!</v>
      </c>
    </row>
    <row r="1074" spans="1:14" s="1421" customFormat="1" ht="13.5" thickBot="1">
      <c r="A1074" s="1471" t="s">
        <v>1853</v>
      </c>
      <c r="B1074" s="1475" t="s">
        <v>2923</v>
      </c>
      <c r="C1074" s="652"/>
      <c r="D1074" s="652"/>
      <c r="E1074" s="653"/>
      <c r="F1074" s="653"/>
      <c r="G1074" s="653"/>
      <c r="H1074" s="653"/>
      <c r="I1074" s="653"/>
      <c r="J1074" s="653"/>
      <c r="K1074" s="1413" t="e">
        <f>SUMIF('[11]Notes Wise'!$A$5:$A$2617,[11]Final!A1074,'[11]Notes Wise'!$I$5:$I$2617)</f>
        <v>#VALUE!</v>
      </c>
      <c r="L1074" s="1413" t="e">
        <f>SUMIF('[11]Notes Wise'!$A$5:$A$2617,[11]Final!A1074,'[11]Notes Wise'!$J$5:$J$2617)</f>
        <v>#VALUE!</v>
      </c>
      <c r="M1074" s="1460" t="e">
        <f t="shared" si="218"/>
        <v>#VALUE!</v>
      </c>
      <c r="N1074" s="1460" t="e">
        <f t="shared" si="218"/>
        <v>#VALUE!</v>
      </c>
    </row>
    <row r="1075" spans="1:14" ht="13.5" thickBot="1">
      <c r="A1075" s="1417">
        <v>24.501000000000001</v>
      </c>
      <c r="B1075" s="1418" t="s">
        <v>2924</v>
      </c>
      <c r="C1075" s="652">
        <f>'[11]CONSOLIDATED TB'!C919</f>
        <v>21695069.780000001</v>
      </c>
      <c r="D1075" s="652">
        <f>'[11]CONSOLIDATED TB'!D919</f>
        <v>0</v>
      </c>
      <c r="E1075" s="653">
        <f>'[11]CONSOLIDATED TB'!G919</f>
        <v>1119707</v>
      </c>
      <c r="F1075" s="653">
        <f>'[11]CONSOLIDATED TB'!H919</f>
        <v>0</v>
      </c>
      <c r="G1075" s="653">
        <f>C1075+E1075</f>
        <v>22814776.780000001</v>
      </c>
      <c r="H1075" s="653">
        <f>D1075+F1075</f>
        <v>0</v>
      </c>
      <c r="I1075" s="653">
        <f>IF(G1075&gt;H1075,G1075-H1075,0)</f>
        <v>22814776.780000001</v>
      </c>
      <c r="J1075" s="653">
        <f>IF(H1075&gt;G1075,H1075-G1075,0)</f>
        <v>0</v>
      </c>
      <c r="K1075" s="1413" t="e">
        <f>SUMIF('[11]Notes Wise'!$A$5:$A$2617,[11]Final!A1075,'[11]Notes Wise'!$I$5:$I$2617)</f>
        <v>#VALUE!</v>
      </c>
      <c r="L1075" s="1413" t="e">
        <f>SUMIF('[11]Notes Wise'!$A$5:$A$2617,[11]Final!A1075,'[11]Notes Wise'!$J$5:$J$2617)</f>
        <v>#VALUE!</v>
      </c>
      <c r="M1075" s="1460" t="e">
        <f t="shared" si="218"/>
        <v>#VALUE!</v>
      </c>
      <c r="N1075" s="1460" t="e">
        <f t="shared" si="218"/>
        <v>#VALUE!</v>
      </c>
    </row>
    <row r="1076" spans="1:14" s="2028" customFormat="1" ht="13.5" thickBot="1">
      <c r="A1076" s="1423"/>
      <c r="B1076" s="2027" t="s">
        <v>1838</v>
      </c>
      <c r="C1076" s="761">
        <f t="shared" ref="C1076:J1076" si="224">SUM(C1075)</f>
        <v>21695069.780000001</v>
      </c>
      <c r="D1076" s="761">
        <f>SUM(D1075)</f>
        <v>0</v>
      </c>
      <c r="E1076" s="761">
        <f t="shared" si="224"/>
        <v>1119707</v>
      </c>
      <c r="F1076" s="761">
        <f t="shared" si="224"/>
        <v>0</v>
      </c>
      <c r="G1076" s="761">
        <f t="shared" si="224"/>
        <v>22814776.780000001</v>
      </c>
      <c r="H1076" s="761">
        <f t="shared" si="224"/>
        <v>0</v>
      </c>
      <c r="I1076" s="761">
        <f t="shared" si="224"/>
        <v>22814776.780000001</v>
      </c>
      <c r="J1076" s="761">
        <f t="shared" si="224"/>
        <v>0</v>
      </c>
      <c r="K1076" s="1413" t="e">
        <f>SUMIF('[11]Notes Wise'!$A$5:$A$2617,[11]Final!A1076,'[11]Notes Wise'!$I$5:$I$2617)</f>
        <v>#VALUE!</v>
      </c>
      <c r="L1076" s="1413" t="e">
        <f>SUMIF('[11]Notes Wise'!$A$5:$A$2617,[11]Final!A1076,'[11]Notes Wise'!$J$5:$J$2617)</f>
        <v>#VALUE!</v>
      </c>
      <c r="M1076" s="1460" t="e">
        <f t="shared" si="218"/>
        <v>#VALUE!</v>
      </c>
      <c r="N1076" s="1460" t="e">
        <f t="shared" si="218"/>
        <v>#VALUE!</v>
      </c>
    </row>
    <row r="1077" spans="1:14" s="2028" customFormat="1" ht="13.5" thickBot="1">
      <c r="A1077" s="2029" t="s">
        <v>3505</v>
      </c>
      <c r="B1077" s="2027" t="s">
        <v>1851</v>
      </c>
      <c r="C1077" s="654">
        <f>+C1076-D1076</f>
        <v>21695069.780000001</v>
      </c>
      <c r="D1077" s="761"/>
      <c r="E1077" s="654">
        <f>+E1076-F1076</f>
        <v>1119707</v>
      </c>
      <c r="F1077" s="761"/>
      <c r="G1077" s="654">
        <f>+G1076-H1076</f>
        <v>22814776.780000001</v>
      </c>
      <c r="H1077" s="761"/>
      <c r="I1077" s="654">
        <f>+I1076-J1076</f>
        <v>22814776.780000001</v>
      </c>
      <c r="J1077" s="761"/>
      <c r="K1077" s="1413" t="e">
        <f>SUMIF('[11]Notes Wise'!$A$5:$A$2617,[11]Final!A1077,'[11]Notes Wise'!$I$5:$I$2617)</f>
        <v>#VALUE!</v>
      </c>
      <c r="L1077" s="1413" t="e">
        <f>SUMIF('[11]Notes Wise'!$A$5:$A$2617,[11]Final!A1077,'[11]Notes Wise'!$J$5:$J$2617)</f>
        <v>#VALUE!</v>
      </c>
      <c r="M1077" s="1460" t="e">
        <f t="shared" si="218"/>
        <v>#VALUE!</v>
      </c>
      <c r="N1077" s="1460" t="e">
        <f t="shared" si="218"/>
        <v>#VALUE!</v>
      </c>
    </row>
    <row r="1078" spans="1:14" s="1421" customFormat="1" ht="13.5" thickBot="1">
      <c r="A1078" s="1471" t="s">
        <v>1859</v>
      </c>
      <c r="B1078" s="1475" t="s">
        <v>2925</v>
      </c>
      <c r="C1078" s="652"/>
      <c r="D1078" s="652"/>
      <c r="E1078" s="653"/>
      <c r="F1078" s="653"/>
      <c r="G1078" s="653"/>
      <c r="H1078" s="653"/>
      <c r="I1078" s="653"/>
      <c r="J1078" s="653"/>
      <c r="K1078" s="1413" t="e">
        <f>SUMIF('[11]Notes Wise'!$A$5:$A$2617,[11]Final!A1078,'[11]Notes Wise'!$I$5:$I$2617)</f>
        <v>#VALUE!</v>
      </c>
      <c r="L1078" s="1413" t="e">
        <f>SUMIF('[11]Notes Wise'!$A$5:$A$2617,[11]Final!A1078,'[11]Notes Wise'!$J$5:$J$2617)</f>
        <v>#VALUE!</v>
      </c>
      <c r="M1078" s="1460" t="e">
        <f t="shared" si="218"/>
        <v>#VALUE!</v>
      </c>
      <c r="N1078" s="1460" t="e">
        <f t="shared" si="218"/>
        <v>#VALUE!</v>
      </c>
    </row>
    <row r="1079" spans="1:14" ht="13.5" thickBot="1">
      <c r="A1079" s="1417">
        <v>24.600999999999999</v>
      </c>
      <c r="B1079" s="1418" t="s">
        <v>2926</v>
      </c>
      <c r="C1079" s="652">
        <f>'[11]CONSOLIDATED TB'!C921</f>
        <v>4026727</v>
      </c>
      <c r="D1079" s="652">
        <f>'[11]CONSOLIDATED TB'!D921</f>
        <v>0</v>
      </c>
      <c r="E1079" s="653">
        <f>'[11]CONSOLIDATED TB'!G921</f>
        <v>552091</v>
      </c>
      <c r="F1079" s="653">
        <f>'[11]CONSOLIDATED TB'!H921</f>
        <v>0</v>
      </c>
      <c r="G1079" s="653">
        <f>C1079+E1079</f>
        <v>4578818</v>
      </c>
      <c r="H1079" s="653">
        <f>D1079+F1079</f>
        <v>0</v>
      </c>
      <c r="I1079" s="653">
        <f>IF(G1079&gt;H1079,G1079-H1079,0)</f>
        <v>4578818</v>
      </c>
      <c r="J1079" s="653">
        <f>IF(H1079&gt;G1079,H1079-G1079,0)</f>
        <v>0</v>
      </c>
      <c r="K1079" s="1413" t="e">
        <f>SUMIF('[11]Notes Wise'!$A$5:$A$2617,[11]Final!A1079,'[11]Notes Wise'!$I$5:$I$2617)</f>
        <v>#VALUE!</v>
      </c>
      <c r="L1079" s="1413" t="e">
        <f>SUMIF('[11]Notes Wise'!$A$5:$A$2617,[11]Final!A1079,'[11]Notes Wise'!$J$5:$J$2617)</f>
        <v>#VALUE!</v>
      </c>
      <c r="M1079" s="1460" t="e">
        <f t="shared" si="218"/>
        <v>#VALUE!</v>
      </c>
      <c r="N1079" s="1460" t="e">
        <f t="shared" si="218"/>
        <v>#VALUE!</v>
      </c>
    </row>
    <row r="1080" spans="1:14" s="2028" customFormat="1" ht="13.5" thickBot="1">
      <c r="A1080" s="1423"/>
      <c r="B1080" s="2027" t="s">
        <v>1838</v>
      </c>
      <c r="C1080" s="761">
        <f t="shared" ref="C1080:J1080" si="225">SUM(C1079)</f>
        <v>4026727</v>
      </c>
      <c r="D1080" s="761">
        <f>SUM(D1079)</f>
        <v>0</v>
      </c>
      <c r="E1080" s="761">
        <f t="shared" si="225"/>
        <v>552091</v>
      </c>
      <c r="F1080" s="761">
        <f t="shared" si="225"/>
        <v>0</v>
      </c>
      <c r="G1080" s="761">
        <f t="shared" si="225"/>
        <v>4578818</v>
      </c>
      <c r="H1080" s="761">
        <f t="shared" si="225"/>
        <v>0</v>
      </c>
      <c r="I1080" s="761">
        <f t="shared" si="225"/>
        <v>4578818</v>
      </c>
      <c r="J1080" s="761">
        <f t="shared" si="225"/>
        <v>0</v>
      </c>
      <c r="K1080" s="1413" t="e">
        <f>SUMIF('[11]Notes Wise'!$A$5:$A$2617,[11]Final!A1080,'[11]Notes Wise'!$I$5:$I$2617)</f>
        <v>#VALUE!</v>
      </c>
      <c r="L1080" s="1413" t="e">
        <f>SUMIF('[11]Notes Wise'!$A$5:$A$2617,[11]Final!A1080,'[11]Notes Wise'!$J$5:$J$2617)</f>
        <v>#VALUE!</v>
      </c>
      <c r="M1080" s="1460" t="e">
        <f t="shared" si="218"/>
        <v>#VALUE!</v>
      </c>
      <c r="N1080" s="1460" t="e">
        <f t="shared" si="218"/>
        <v>#VALUE!</v>
      </c>
    </row>
    <row r="1081" spans="1:14" s="2028" customFormat="1" ht="13.5" thickBot="1">
      <c r="A1081" s="1423"/>
      <c r="B1081" s="2027" t="s">
        <v>1851</v>
      </c>
      <c r="C1081" s="654">
        <f>+C1080-D1080</f>
        <v>4026727</v>
      </c>
      <c r="D1081" s="761"/>
      <c r="E1081" s="654">
        <f>+E1080-F1080</f>
        <v>552091</v>
      </c>
      <c r="F1081" s="761"/>
      <c r="G1081" s="654">
        <f>+G1080-H1080</f>
        <v>4578818</v>
      </c>
      <c r="H1081" s="761"/>
      <c r="I1081" s="654">
        <f>+I1080-J1080</f>
        <v>4578818</v>
      </c>
      <c r="J1081" s="761"/>
      <c r="K1081" s="1413" t="e">
        <f>SUMIF('[11]Notes Wise'!$A$5:$A$2617,[11]Final!A1081,'[11]Notes Wise'!$I$5:$I$2617)</f>
        <v>#VALUE!</v>
      </c>
      <c r="L1081" s="1413" t="e">
        <f>SUMIF('[11]Notes Wise'!$A$5:$A$2617,[11]Final!A1081,'[11]Notes Wise'!$J$5:$J$2617)</f>
        <v>#VALUE!</v>
      </c>
      <c r="M1081" s="1460" t="e">
        <f t="shared" si="218"/>
        <v>#VALUE!</v>
      </c>
      <c r="N1081" s="1460" t="e">
        <f t="shared" si="218"/>
        <v>#VALUE!</v>
      </c>
    </row>
    <row r="1082" spans="1:14" s="2028" customFormat="1" ht="13.5" thickBot="1">
      <c r="A1082" s="2029" t="s">
        <v>3505</v>
      </c>
      <c r="B1082" s="2030" t="s">
        <v>2927</v>
      </c>
      <c r="C1082" s="655">
        <f>+C1077+C1081</f>
        <v>25721796.780000001</v>
      </c>
      <c r="D1082" s="655"/>
      <c r="E1082" s="655">
        <f>+E1077+E1081</f>
        <v>1671798</v>
      </c>
      <c r="F1082" s="655"/>
      <c r="G1082" s="655">
        <f>+G1077+G1081</f>
        <v>27393594.780000001</v>
      </c>
      <c r="H1082" s="655"/>
      <c r="I1082" s="655">
        <f>+I1077+I1081</f>
        <v>27393594.780000001</v>
      </c>
      <c r="J1082" s="655"/>
      <c r="K1082" s="1413" t="e">
        <f>SUMIF('[11]Notes Wise'!$A$5:$A$2617,[11]Final!A1082,'[11]Notes Wise'!$I$5:$I$2617)</f>
        <v>#VALUE!</v>
      </c>
      <c r="L1082" s="1413" t="e">
        <f>SUMIF('[11]Notes Wise'!$A$5:$A$2617,[11]Final!A1082,'[11]Notes Wise'!$J$5:$J$2617)</f>
        <v>#VALUE!</v>
      </c>
      <c r="M1082" s="1460" t="e">
        <f t="shared" si="218"/>
        <v>#VALUE!</v>
      </c>
      <c r="N1082" s="1460" t="e">
        <f t="shared" si="218"/>
        <v>#VALUE!</v>
      </c>
    </row>
    <row r="1083" spans="1:14" s="1421" customFormat="1" ht="13.5" thickBot="1">
      <c r="A1083" s="1471" t="s">
        <v>558</v>
      </c>
      <c r="B1083" s="1475" t="s">
        <v>2898</v>
      </c>
      <c r="C1083" s="652"/>
      <c r="D1083" s="652"/>
      <c r="E1083" s="653"/>
      <c r="F1083" s="653"/>
      <c r="G1083" s="653"/>
      <c r="H1083" s="653"/>
      <c r="I1083" s="653"/>
      <c r="J1083" s="653"/>
      <c r="K1083" s="1413" t="e">
        <f>SUMIF('[11]Notes Wise'!$A$5:$A$2617,[11]Final!A1083,'[11]Notes Wise'!$I$5:$I$2617)</f>
        <v>#VALUE!</v>
      </c>
      <c r="L1083" s="1413" t="e">
        <f>SUMIF('[11]Notes Wise'!$A$5:$A$2617,[11]Final!A1083,'[11]Notes Wise'!$J$5:$J$2617)</f>
        <v>#VALUE!</v>
      </c>
      <c r="M1083" s="1460" t="e">
        <f t="shared" si="218"/>
        <v>#VALUE!</v>
      </c>
      <c r="N1083" s="1460" t="e">
        <f t="shared" si="218"/>
        <v>#VALUE!</v>
      </c>
    </row>
    <row r="1084" spans="1:14" s="1421" customFormat="1" ht="13.5" thickBot="1">
      <c r="A1084" s="1471" t="s">
        <v>1906</v>
      </c>
      <c r="B1084" s="1475" t="s">
        <v>2919</v>
      </c>
      <c r="C1084" s="652"/>
      <c r="D1084" s="652"/>
      <c r="E1084" s="653"/>
      <c r="F1084" s="653"/>
      <c r="G1084" s="653"/>
      <c r="H1084" s="653"/>
      <c r="I1084" s="653"/>
      <c r="J1084" s="653"/>
      <c r="K1084" s="1413" t="e">
        <f>SUMIF('[11]Notes Wise'!$A$5:$A$2617,[11]Final!A1084,'[11]Notes Wise'!$I$5:$I$2617)</f>
        <v>#VALUE!</v>
      </c>
      <c r="L1084" s="1413" t="e">
        <f>SUMIF('[11]Notes Wise'!$A$5:$A$2617,[11]Final!A1084,'[11]Notes Wise'!$J$5:$J$2617)</f>
        <v>#VALUE!</v>
      </c>
      <c r="M1084" s="1460" t="e">
        <f t="shared" si="218"/>
        <v>#VALUE!</v>
      </c>
      <c r="N1084" s="1460" t="e">
        <f t="shared" si="218"/>
        <v>#VALUE!</v>
      </c>
    </row>
    <row r="1085" spans="1:14" ht="13.5" thickBot="1">
      <c r="A1085" s="1417">
        <v>24.701000000000001</v>
      </c>
      <c r="B1085" s="1418" t="s">
        <v>702</v>
      </c>
      <c r="C1085" s="652">
        <f>'[11]CONSOLIDATED TB'!C924</f>
        <v>361952546</v>
      </c>
      <c r="D1085" s="652">
        <f>'[11]CONSOLIDATED TB'!D924</f>
        <v>0</v>
      </c>
      <c r="E1085" s="653">
        <f>'[11]CONSOLIDATED TB'!G924</f>
        <v>132085983</v>
      </c>
      <c r="F1085" s="653">
        <f>'[11]CONSOLIDATED TB'!H924</f>
        <v>0</v>
      </c>
      <c r="G1085" s="653">
        <f t="shared" ref="G1085:H1099" si="226">C1085+E1085</f>
        <v>494038529</v>
      </c>
      <c r="H1085" s="653">
        <f t="shared" si="226"/>
        <v>0</v>
      </c>
      <c r="I1085" s="653">
        <f t="shared" ref="I1085:I1099" si="227">IF(G1085&gt;H1085,G1085-H1085,0)</f>
        <v>494038529</v>
      </c>
      <c r="J1085" s="653">
        <f t="shared" ref="J1085:J1099" si="228">IF(H1085&gt;G1085,H1085-G1085,0)</f>
        <v>0</v>
      </c>
      <c r="K1085" s="1413" t="e">
        <f>SUMIF('[11]Notes Wise'!$A$5:$A$2617,[11]Final!A1085,'[11]Notes Wise'!$I$5:$I$2617)</f>
        <v>#VALUE!</v>
      </c>
      <c r="L1085" s="1413" t="e">
        <f>SUMIF('[11]Notes Wise'!$A$5:$A$2617,[11]Final!A1085,'[11]Notes Wise'!$J$5:$J$2617)</f>
        <v>#VALUE!</v>
      </c>
      <c r="M1085" s="1460" t="e">
        <f t="shared" si="218"/>
        <v>#VALUE!</v>
      </c>
      <c r="N1085" s="1460" t="e">
        <f t="shared" si="218"/>
        <v>#VALUE!</v>
      </c>
    </row>
    <row r="1086" spans="1:14" ht="13.5" thickBot="1">
      <c r="A1086" s="1417">
        <v>24.702000000000002</v>
      </c>
      <c r="B1086" s="1431" t="s">
        <v>2900</v>
      </c>
      <c r="C1086" s="652">
        <f>'[11]CONSOLIDATED TB'!C925</f>
        <v>0</v>
      </c>
      <c r="D1086" s="652">
        <f>'[11]CONSOLIDATED TB'!D925</f>
        <v>0</v>
      </c>
      <c r="E1086" s="653">
        <f>'[11]CONSOLIDATED TB'!G925</f>
        <v>0</v>
      </c>
      <c r="F1086" s="653">
        <f>'[11]CONSOLIDATED TB'!H925</f>
        <v>0</v>
      </c>
      <c r="G1086" s="653">
        <f t="shared" si="226"/>
        <v>0</v>
      </c>
      <c r="H1086" s="653">
        <f t="shared" si="226"/>
        <v>0</v>
      </c>
      <c r="I1086" s="653">
        <f t="shared" si="227"/>
        <v>0</v>
      </c>
      <c r="J1086" s="653">
        <f t="shared" si="228"/>
        <v>0</v>
      </c>
      <c r="K1086" s="1413" t="e">
        <f>SUMIF('[11]Notes Wise'!$A$5:$A$2617,[11]Final!A1086,'[11]Notes Wise'!$I$5:$I$2617)</f>
        <v>#VALUE!</v>
      </c>
      <c r="L1086" s="1413" t="e">
        <f>SUMIF('[11]Notes Wise'!$A$5:$A$2617,[11]Final!A1086,'[11]Notes Wise'!$J$5:$J$2617)</f>
        <v>#VALUE!</v>
      </c>
      <c r="M1086" s="1460" t="e">
        <f t="shared" si="218"/>
        <v>#VALUE!</v>
      </c>
      <c r="N1086" s="1460" t="e">
        <f t="shared" si="218"/>
        <v>#VALUE!</v>
      </c>
    </row>
    <row r="1087" spans="1:14" ht="13.5" thickBot="1">
      <c r="A1087" s="1417">
        <v>24.702999999999999</v>
      </c>
      <c r="B1087" s="1418" t="s">
        <v>2914</v>
      </c>
      <c r="C1087" s="652">
        <f>'[11]CONSOLIDATED TB'!C926</f>
        <v>0</v>
      </c>
      <c r="D1087" s="652">
        <f>'[11]CONSOLIDATED TB'!D926</f>
        <v>0</v>
      </c>
      <c r="E1087" s="653">
        <f>'[11]CONSOLIDATED TB'!G926</f>
        <v>0</v>
      </c>
      <c r="F1087" s="653">
        <f>'[11]CONSOLIDATED TB'!H926</f>
        <v>0</v>
      </c>
      <c r="G1087" s="653">
        <f t="shared" si="226"/>
        <v>0</v>
      </c>
      <c r="H1087" s="653">
        <f t="shared" si="226"/>
        <v>0</v>
      </c>
      <c r="I1087" s="653">
        <f t="shared" si="227"/>
        <v>0</v>
      </c>
      <c r="J1087" s="653">
        <f t="shared" si="228"/>
        <v>0</v>
      </c>
      <c r="K1087" s="1413" t="e">
        <f>SUMIF('[11]Notes Wise'!$A$5:$A$2617,[11]Final!A1087,'[11]Notes Wise'!$I$5:$I$2617)</f>
        <v>#VALUE!</v>
      </c>
      <c r="L1087" s="1413" t="e">
        <f>SUMIF('[11]Notes Wise'!$A$5:$A$2617,[11]Final!A1087,'[11]Notes Wise'!$J$5:$J$2617)</f>
        <v>#VALUE!</v>
      </c>
      <c r="M1087" s="1460" t="e">
        <f t="shared" si="218"/>
        <v>#VALUE!</v>
      </c>
      <c r="N1087" s="1460" t="e">
        <f t="shared" si="218"/>
        <v>#VALUE!</v>
      </c>
    </row>
    <row r="1088" spans="1:14" ht="13.5" thickBot="1">
      <c r="A1088" s="1417">
        <v>24.704000000000001</v>
      </c>
      <c r="B1088" s="1418" t="s">
        <v>2902</v>
      </c>
      <c r="C1088" s="652">
        <f>'[11]CONSOLIDATED TB'!C927</f>
        <v>0</v>
      </c>
      <c r="D1088" s="652">
        <f>'[11]CONSOLIDATED TB'!D927</f>
        <v>0</v>
      </c>
      <c r="E1088" s="653">
        <f>'[11]CONSOLIDATED TB'!G927</f>
        <v>0</v>
      </c>
      <c r="F1088" s="653">
        <f>'[11]CONSOLIDATED TB'!H927</f>
        <v>0</v>
      </c>
      <c r="G1088" s="653">
        <f t="shared" si="226"/>
        <v>0</v>
      </c>
      <c r="H1088" s="653">
        <f t="shared" si="226"/>
        <v>0</v>
      </c>
      <c r="I1088" s="653">
        <f t="shared" si="227"/>
        <v>0</v>
      </c>
      <c r="J1088" s="653">
        <f t="shared" si="228"/>
        <v>0</v>
      </c>
      <c r="K1088" s="1413" t="e">
        <f>SUMIF('[11]Notes Wise'!$A$5:$A$2617,[11]Final!A1088,'[11]Notes Wise'!$I$5:$I$2617)</f>
        <v>#VALUE!</v>
      </c>
      <c r="L1088" s="1413" t="e">
        <f>SUMIF('[11]Notes Wise'!$A$5:$A$2617,[11]Final!A1088,'[11]Notes Wise'!$J$5:$J$2617)</f>
        <v>#VALUE!</v>
      </c>
      <c r="M1088" s="1460" t="e">
        <f t="shared" si="218"/>
        <v>#VALUE!</v>
      </c>
      <c r="N1088" s="1460" t="e">
        <f t="shared" si="218"/>
        <v>#VALUE!</v>
      </c>
    </row>
    <row r="1089" spans="1:14" ht="13.5" thickBot="1">
      <c r="A1089" s="1417">
        <v>24.704999999999998</v>
      </c>
      <c r="B1089" s="1418" t="s">
        <v>2903</v>
      </c>
      <c r="C1089" s="652">
        <f>'[11]CONSOLIDATED TB'!C928</f>
        <v>0</v>
      </c>
      <c r="D1089" s="652">
        <f>'[11]CONSOLIDATED TB'!D928</f>
        <v>0</v>
      </c>
      <c r="E1089" s="653">
        <f>'[11]CONSOLIDATED TB'!G928</f>
        <v>0</v>
      </c>
      <c r="F1089" s="653">
        <f>'[11]CONSOLIDATED TB'!H928</f>
        <v>0</v>
      </c>
      <c r="G1089" s="653">
        <f t="shared" si="226"/>
        <v>0</v>
      </c>
      <c r="H1089" s="653">
        <f t="shared" si="226"/>
        <v>0</v>
      </c>
      <c r="I1089" s="653">
        <f t="shared" si="227"/>
        <v>0</v>
      </c>
      <c r="J1089" s="653">
        <f t="shared" si="228"/>
        <v>0</v>
      </c>
      <c r="K1089" s="1413" t="e">
        <f>SUMIF('[11]Notes Wise'!$A$5:$A$2617,[11]Final!A1089,'[11]Notes Wise'!$I$5:$I$2617)</f>
        <v>#VALUE!</v>
      </c>
      <c r="L1089" s="1413" t="e">
        <f>SUMIF('[11]Notes Wise'!$A$5:$A$2617,[11]Final!A1089,'[11]Notes Wise'!$J$5:$J$2617)</f>
        <v>#VALUE!</v>
      </c>
      <c r="M1089" s="1460" t="e">
        <f t="shared" si="218"/>
        <v>#VALUE!</v>
      </c>
      <c r="N1089" s="1460" t="e">
        <f t="shared" si="218"/>
        <v>#VALUE!</v>
      </c>
    </row>
    <row r="1090" spans="1:14" ht="13.5" thickBot="1">
      <c r="A1090" s="1417">
        <v>24.706</v>
      </c>
      <c r="B1090" s="1418" t="s">
        <v>2904</v>
      </c>
      <c r="C1090" s="652">
        <f>'[11]CONSOLIDATED TB'!C929</f>
        <v>0</v>
      </c>
      <c r="D1090" s="652">
        <f>'[11]CONSOLIDATED TB'!D929</f>
        <v>0</v>
      </c>
      <c r="E1090" s="653">
        <f>'[11]CONSOLIDATED TB'!G929</f>
        <v>0</v>
      </c>
      <c r="F1090" s="653">
        <f>'[11]CONSOLIDATED TB'!H929</f>
        <v>0</v>
      </c>
      <c r="G1090" s="653">
        <f t="shared" si="226"/>
        <v>0</v>
      </c>
      <c r="H1090" s="653">
        <f t="shared" si="226"/>
        <v>0</v>
      </c>
      <c r="I1090" s="653">
        <f t="shared" si="227"/>
        <v>0</v>
      </c>
      <c r="J1090" s="653">
        <f t="shared" si="228"/>
        <v>0</v>
      </c>
      <c r="K1090" s="1413" t="e">
        <f>SUMIF('[11]Notes Wise'!$A$5:$A$2617,[11]Final!A1090,'[11]Notes Wise'!$I$5:$I$2617)</f>
        <v>#VALUE!</v>
      </c>
      <c r="L1090" s="1413" t="e">
        <f>SUMIF('[11]Notes Wise'!$A$5:$A$2617,[11]Final!A1090,'[11]Notes Wise'!$J$5:$J$2617)</f>
        <v>#VALUE!</v>
      </c>
      <c r="M1090" s="1460" t="e">
        <f t="shared" si="218"/>
        <v>#VALUE!</v>
      </c>
      <c r="N1090" s="1460" t="e">
        <f t="shared" si="218"/>
        <v>#VALUE!</v>
      </c>
    </row>
    <row r="1091" spans="1:14" ht="13.5" thickBot="1">
      <c r="A1091" s="1417">
        <v>24.707000000000001</v>
      </c>
      <c r="B1091" s="1418" t="s">
        <v>1277</v>
      </c>
      <c r="C1091" s="652">
        <f>'[11]CONSOLIDATED TB'!C930</f>
        <v>252522241</v>
      </c>
      <c r="D1091" s="652">
        <f>'[11]CONSOLIDATED TB'!D930</f>
        <v>289.11</v>
      </c>
      <c r="E1091" s="653">
        <f>'[11]CONSOLIDATED TB'!G930</f>
        <v>101758884</v>
      </c>
      <c r="F1091" s="653">
        <f>'[11]CONSOLIDATED TB'!H930</f>
        <v>0</v>
      </c>
      <c r="G1091" s="653">
        <f t="shared" si="226"/>
        <v>354281125</v>
      </c>
      <c r="H1091" s="653">
        <f t="shared" si="226"/>
        <v>289.11</v>
      </c>
      <c r="I1091" s="653">
        <f t="shared" si="227"/>
        <v>354280835.88999999</v>
      </c>
      <c r="J1091" s="653">
        <f t="shared" si="228"/>
        <v>0</v>
      </c>
      <c r="K1091" s="1413" t="e">
        <f>SUMIF('[11]Notes Wise'!$A$5:$A$2617,[11]Final!A1091,'[11]Notes Wise'!$I$5:$I$2617)</f>
        <v>#VALUE!</v>
      </c>
      <c r="L1091" s="1413" t="e">
        <f>SUMIF('[11]Notes Wise'!$A$5:$A$2617,[11]Final!A1091,'[11]Notes Wise'!$J$5:$J$2617)</f>
        <v>#VALUE!</v>
      </c>
      <c r="M1091" s="1460" t="e">
        <f t="shared" si="218"/>
        <v>#VALUE!</v>
      </c>
      <c r="N1091" s="1460" t="e">
        <f t="shared" si="218"/>
        <v>#VALUE!</v>
      </c>
    </row>
    <row r="1092" spans="1:14" ht="13.5" thickBot="1">
      <c r="A1092" s="1417">
        <v>24.707999999999998</v>
      </c>
      <c r="B1092" s="1418" t="s">
        <v>2906</v>
      </c>
      <c r="C1092" s="652">
        <f>'[11]CONSOLIDATED TB'!C931</f>
        <v>0</v>
      </c>
      <c r="D1092" s="652">
        <f>'[11]CONSOLIDATED TB'!D931</f>
        <v>0</v>
      </c>
      <c r="E1092" s="653">
        <f>'[11]CONSOLIDATED TB'!G931</f>
        <v>0</v>
      </c>
      <c r="F1092" s="653">
        <f>'[11]CONSOLIDATED TB'!H931</f>
        <v>0</v>
      </c>
      <c r="G1092" s="653">
        <f t="shared" si="226"/>
        <v>0</v>
      </c>
      <c r="H1092" s="653">
        <f t="shared" si="226"/>
        <v>0</v>
      </c>
      <c r="I1092" s="653">
        <f t="shared" si="227"/>
        <v>0</v>
      </c>
      <c r="J1092" s="653">
        <f t="shared" si="228"/>
        <v>0</v>
      </c>
      <c r="K1092" s="1413" t="e">
        <f>SUMIF('[11]Notes Wise'!$A$5:$A$2617,[11]Final!A1092,'[11]Notes Wise'!$I$5:$I$2617)</f>
        <v>#VALUE!</v>
      </c>
      <c r="L1092" s="1413" t="e">
        <f>SUMIF('[11]Notes Wise'!$A$5:$A$2617,[11]Final!A1092,'[11]Notes Wise'!$J$5:$J$2617)</f>
        <v>#VALUE!</v>
      </c>
      <c r="M1092" s="1460" t="e">
        <f t="shared" si="218"/>
        <v>#VALUE!</v>
      </c>
      <c r="N1092" s="1460" t="e">
        <f t="shared" si="218"/>
        <v>#VALUE!</v>
      </c>
    </row>
    <row r="1093" spans="1:14" ht="13.5" thickBot="1">
      <c r="A1093" s="1417">
        <v>24.709</v>
      </c>
      <c r="B1093" s="1418" t="s">
        <v>2907</v>
      </c>
      <c r="C1093" s="652">
        <f>'[11]CONSOLIDATED TB'!C932</f>
        <v>0</v>
      </c>
      <c r="D1093" s="652">
        <f>'[11]CONSOLIDATED TB'!D932</f>
        <v>0</v>
      </c>
      <c r="E1093" s="653">
        <f>'[11]CONSOLIDATED TB'!G932</f>
        <v>0</v>
      </c>
      <c r="F1093" s="653">
        <f>'[11]CONSOLIDATED TB'!H932</f>
        <v>0</v>
      </c>
      <c r="G1093" s="653">
        <f t="shared" si="226"/>
        <v>0</v>
      </c>
      <c r="H1093" s="653">
        <f t="shared" si="226"/>
        <v>0</v>
      </c>
      <c r="I1093" s="653">
        <f t="shared" si="227"/>
        <v>0</v>
      </c>
      <c r="J1093" s="653">
        <f t="shared" si="228"/>
        <v>0</v>
      </c>
      <c r="K1093" s="1413" t="e">
        <f>SUMIF('[11]Notes Wise'!$A$5:$A$2617,[11]Final!A1093,'[11]Notes Wise'!$I$5:$I$2617)</f>
        <v>#VALUE!</v>
      </c>
      <c r="L1093" s="1413" t="e">
        <f>SUMIF('[11]Notes Wise'!$A$5:$A$2617,[11]Final!A1093,'[11]Notes Wise'!$J$5:$J$2617)</f>
        <v>#VALUE!</v>
      </c>
      <c r="M1093" s="1460" t="e">
        <f t="shared" si="218"/>
        <v>#VALUE!</v>
      </c>
      <c r="N1093" s="1460" t="e">
        <f t="shared" si="218"/>
        <v>#VALUE!</v>
      </c>
    </row>
    <row r="1094" spans="1:14" ht="13.5" thickBot="1">
      <c r="A1094" s="1422">
        <v>24.71</v>
      </c>
      <c r="B1094" s="1419" t="s">
        <v>2908</v>
      </c>
      <c r="C1094" s="652">
        <f>'[11]CONSOLIDATED TB'!C933</f>
        <v>0</v>
      </c>
      <c r="D1094" s="652">
        <f>'[11]CONSOLIDATED TB'!D933</f>
        <v>0</v>
      </c>
      <c r="E1094" s="653">
        <f>'[11]CONSOLIDATED TB'!G933</f>
        <v>0</v>
      </c>
      <c r="F1094" s="653">
        <f>'[11]CONSOLIDATED TB'!H933</f>
        <v>0</v>
      </c>
      <c r="G1094" s="653">
        <f t="shared" si="226"/>
        <v>0</v>
      </c>
      <c r="H1094" s="653">
        <f t="shared" si="226"/>
        <v>0</v>
      </c>
      <c r="I1094" s="653">
        <f t="shared" si="227"/>
        <v>0</v>
      </c>
      <c r="J1094" s="653">
        <f t="shared" si="228"/>
        <v>0</v>
      </c>
      <c r="K1094" s="1413" t="e">
        <f>SUMIF('[11]Notes Wise'!$A$5:$A$2617,[11]Final!A1094,'[11]Notes Wise'!$I$5:$I$2617)</f>
        <v>#VALUE!</v>
      </c>
      <c r="L1094" s="1413" t="e">
        <f>SUMIF('[11]Notes Wise'!$A$5:$A$2617,[11]Final!A1094,'[11]Notes Wise'!$J$5:$J$2617)</f>
        <v>#VALUE!</v>
      </c>
      <c r="M1094" s="1460" t="e">
        <f t="shared" si="218"/>
        <v>#VALUE!</v>
      </c>
      <c r="N1094" s="1460" t="e">
        <f t="shared" si="218"/>
        <v>#VALUE!</v>
      </c>
    </row>
    <row r="1095" spans="1:14" s="1421" customFormat="1" ht="13.5" thickBot="1">
      <c r="A1095" s="1417">
        <v>24.712</v>
      </c>
      <c r="B1095" s="1418" t="s">
        <v>2920</v>
      </c>
      <c r="C1095" s="652">
        <f>'[11]CONSOLIDATED TB'!C934</f>
        <v>0</v>
      </c>
      <c r="D1095" s="652">
        <f>'[11]CONSOLIDATED TB'!D934</f>
        <v>0</v>
      </c>
      <c r="E1095" s="653">
        <f>'[11]CONSOLIDATED TB'!G934</f>
        <v>0</v>
      </c>
      <c r="F1095" s="653">
        <f>'[11]CONSOLIDATED TB'!H934</f>
        <v>0</v>
      </c>
      <c r="G1095" s="653">
        <f t="shared" si="226"/>
        <v>0</v>
      </c>
      <c r="H1095" s="653">
        <f t="shared" si="226"/>
        <v>0</v>
      </c>
      <c r="I1095" s="653">
        <f t="shared" si="227"/>
        <v>0</v>
      </c>
      <c r="J1095" s="653">
        <f t="shared" si="228"/>
        <v>0</v>
      </c>
      <c r="K1095" s="1413" t="e">
        <f>SUMIF('[11]Notes Wise'!$A$5:$A$2617,[11]Final!A1095,'[11]Notes Wise'!$I$5:$I$2617)</f>
        <v>#VALUE!</v>
      </c>
      <c r="L1095" s="1413" t="e">
        <f>SUMIF('[11]Notes Wise'!$A$5:$A$2617,[11]Final!A1095,'[11]Notes Wise'!$J$5:$J$2617)</f>
        <v>#VALUE!</v>
      </c>
      <c r="M1095" s="1460" t="e">
        <f t="shared" si="218"/>
        <v>#VALUE!</v>
      </c>
      <c r="N1095" s="1460" t="e">
        <f t="shared" si="218"/>
        <v>#VALUE!</v>
      </c>
    </row>
    <row r="1096" spans="1:14" ht="13.5" thickBot="1">
      <c r="A1096" s="1417">
        <v>24.713000000000001</v>
      </c>
      <c r="B1096" s="1418" t="s">
        <v>2915</v>
      </c>
      <c r="C1096" s="652">
        <f>'[11]CONSOLIDATED TB'!C935</f>
        <v>0</v>
      </c>
      <c r="D1096" s="652">
        <f>'[11]CONSOLIDATED TB'!D935</f>
        <v>0</v>
      </c>
      <c r="E1096" s="653">
        <f>'[11]CONSOLIDATED TB'!G935</f>
        <v>3444628</v>
      </c>
      <c r="F1096" s="653">
        <f>'[11]CONSOLIDATED TB'!H935</f>
        <v>0</v>
      </c>
      <c r="G1096" s="653">
        <f t="shared" si="226"/>
        <v>3444628</v>
      </c>
      <c r="H1096" s="653">
        <f t="shared" si="226"/>
        <v>0</v>
      </c>
      <c r="I1096" s="653">
        <f t="shared" si="227"/>
        <v>3444628</v>
      </c>
      <c r="J1096" s="653">
        <f t="shared" si="228"/>
        <v>0</v>
      </c>
      <c r="K1096" s="1413" t="e">
        <f>SUMIF('[11]Notes Wise'!$A$5:$A$2617,[11]Final!A1096,'[11]Notes Wise'!$I$5:$I$2617)</f>
        <v>#VALUE!</v>
      </c>
      <c r="L1096" s="1413" t="e">
        <f>SUMIF('[11]Notes Wise'!$A$5:$A$2617,[11]Final!A1096,'[11]Notes Wise'!$J$5:$J$2617)</f>
        <v>#VALUE!</v>
      </c>
      <c r="M1096" s="1460" t="e">
        <f t="shared" si="218"/>
        <v>#VALUE!</v>
      </c>
      <c r="N1096" s="1460" t="e">
        <f t="shared" si="218"/>
        <v>#VALUE!</v>
      </c>
    </row>
    <row r="1097" spans="1:14" ht="13.5" thickBot="1">
      <c r="A1097" s="1417">
        <v>24.716000000000001</v>
      </c>
      <c r="B1097" s="1418" t="s">
        <v>2911</v>
      </c>
      <c r="C1097" s="652">
        <f>'[11]CONSOLIDATED TB'!C936</f>
        <v>0</v>
      </c>
      <c r="D1097" s="652">
        <f>'[11]CONSOLIDATED TB'!D936</f>
        <v>0</v>
      </c>
      <c r="E1097" s="653">
        <f>'[11]CONSOLIDATED TB'!G936</f>
        <v>0</v>
      </c>
      <c r="F1097" s="653">
        <f>'[11]CONSOLIDATED TB'!H936</f>
        <v>0</v>
      </c>
      <c r="G1097" s="653">
        <f t="shared" si="226"/>
        <v>0</v>
      </c>
      <c r="H1097" s="653">
        <f t="shared" si="226"/>
        <v>0</v>
      </c>
      <c r="I1097" s="653">
        <f t="shared" si="227"/>
        <v>0</v>
      </c>
      <c r="J1097" s="653">
        <f t="shared" si="228"/>
        <v>0</v>
      </c>
      <c r="K1097" s="1413" t="e">
        <f>SUMIF('[11]Notes Wise'!$A$5:$A$2617,[11]Final!A1097,'[11]Notes Wise'!$I$5:$I$2617)</f>
        <v>#VALUE!</v>
      </c>
      <c r="L1097" s="1413" t="e">
        <f>SUMIF('[11]Notes Wise'!$A$5:$A$2617,[11]Final!A1097,'[11]Notes Wise'!$J$5:$J$2617)</f>
        <v>#VALUE!</v>
      </c>
      <c r="M1097" s="1460" t="e">
        <f t="shared" si="218"/>
        <v>#VALUE!</v>
      </c>
      <c r="N1097" s="1460" t="e">
        <f t="shared" si="218"/>
        <v>#VALUE!</v>
      </c>
    </row>
    <row r="1098" spans="1:14" ht="13.5" thickBot="1">
      <c r="A1098" s="1422">
        <v>24.72</v>
      </c>
      <c r="B1098" s="1418" t="s">
        <v>2916</v>
      </c>
      <c r="C1098" s="652">
        <f>'[11]CONSOLIDATED TB'!C937</f>
        <v>526358</v>
      </c>
      <c r="D1098" s="652">
        <f>'[11]CONSOLIDATED TB'!D937</f>
        <v>0</v>
      </c>
      <c r="E1098" s="653">
        <f>'[11]CONSOLIDATED TB'!G937</f>
        <v>42806</v>
      </c>
      <c r="F1098" s="653">
        <f>'[11]CONSOLIDATED TB'!H937</f>
        <v>0</v>
      </c>
      <c r="G1098" s="653">
        <f t="shared" si="226"/>
        <v>569164</v>
      </c>
      <c r="H1098" s="653">
        <f t="shared" si="226"/>
        <v>0</v>
      </c>
      <c r="I1098" s="653">
        <f t="shared" si="227"/>
        <v>569164</v>
      </c>
      <c r="J1098" s="653">
        <f t="shared" si="228"/>
        <v>0</v>
      </c>
      <c r="K1098" s="1413" t="e">
        <f>SUMIF('[11]Notes Wise'!$A$5:$A$2617,[11]Final!A1098,'[11]Notes Wise'!$I$5:$I$2617)</f>
        <v>#VALUE!</v>
      </c>
      <c r="L1098" s="1413" t="e">
        <f>SUMIF('[11]Notes Wise'!$A$5:$A$2617,[11]Final!A1098,'[11]Notes Wise'!$J$5:$J$2617)</f>
        <v>#VALUE!</v>
      </c>
      <c r="M1098" s="1460" t="e">
        <f t="shared" si="218"/>
        <v>#VALUE!</v>
      </c>
      <c r="N1098" s="1460" t="e">
        <f t="shared" si="218"/>
        <v>#VALUE!</v>
      </c>
    </row>
    <row r="1099" spans="1:14" ht="13.5" thickBot="1">
      <c r="A1099" s="1417">
        <v>24.751000000000001</v>
      </c>
      <c r="B1099" s="1431" t="s">
        <v>2917</v>
      </c>
      <c r="C1099" s="652">
        <f>'[11]CONSOLIDATED TB'!C938</f>
        <v>0</v>
      </c>
      <c r="D1099" s="652">
        <f>'[11]CONSOLIDATED TB'!D938</f>
        <v>0</v>
      </c>
      <c r="E1099" s="653">
        <f>'[11]CONSOLIDATED TB'!G938</f>
        <v>0</v>
      </c>
      <c r="F1099" s="653">
        <f>'[11]CONSOLIDATED TB'!H938</f>
        <v>0</v>
      </c>
      <c r="G1099" s="653">
        <f t="shared" si="226"/>
        <v>0</v>
      </c>
      <c r="H1099" s="653">
        <f t="shared" si="226"/>
        <v>0</v>
      </c>
      <c r="I1099" s="653">
        <f t="shared" si="227"/>
        <v>0</v>
      </c>
      <c r="J1099" s="653">
        <f t="shared" si="228"/>
        <v>0</v>
      </c>
      <c r="K1099" s="1413" t="e">
        <f>SUMIF('[11]Notes Wise'!$A$5:$A$2617,[11]Final!A1099,'[11]Notes Wise'!$I$5:$I$2617)</f>
        <v>#VALUE!</v>
      </c>
      <c r="L1099" s="1413" t="e">
        <f>SUMIF('[11]Notes Wise'!$A$5:$A$2617,[11]Final!A1099,'[11]Notes Wise'!$J$5:$J$2617)</f>
        <v>#VALUE!</v>
      </c>
      <c r="M1099" s="1460" t="e">
        <f t="shared" si="218"/>
        <v>#VALUE!</v>
      </c>
      <c r="N1099" s="1460" t="e">
        <f t="shared" si="218"/>
        <v>#VALUE!</v>
      </c>
    </row>
    <row r="1100" spans="1:14" s="2028" customFormat="1" ht="13.5" thickBot="1">
      <c r="A1100" s="1423"/>
      <c r="B1100" s="2027" t="s">
        <v>1838</v>
      </c>
      <c r="C1100" s="761">
        <f t="shared" ref="C1100:J1100" si="229">SUM(C1085:C1099)</f>
        <v>615001145</v>
      </c>
      <c r="D1100" s="761">
        <f>SUM(D1085:D1099)</f>
        <v>289.11</v>
      </c>
      <c r="E1100" s="761">
        <f t="shared" si="229"/>
        <v>237332301</v>
      </c>
      <c r="F1100" s="761">
        <f t="shared" si="229"/>
        <v>0</v>
      </c>
      <c r="G1100" s="761">
        <f t="shared" si="229"/>
        <v>852333446</v>
      </c>
      <c r="H1100" s="761">
        <f t="shared" si="229"/>
        <v>289.11</v>
      </c>
      <c r="I1100" s="761">
        <f t="shared" si="229"/>
        <v>852333156.88999999</v>
      </c>
      <c r="J1100" s="761">
        <f t="shared" si="229"/>
        <v>0</v>
      </c>
      <c r="K1100" s="1413" t="e">
        <f>SUMIF('[11]Notes Wise'!$A$5:$A$2617,[11]Final!A1100,'[11]Notes Wise'!$I$5:$I$2617)</f>
        <v>#VALUE!</v>
      </c>
      <c r="L1100" s="1413" t="e">
        <f>SUMIF('[11]Notes Wise'!$A$5:$A$2617,[11]Final!A1100,'[11]Notes Wise'!$J$5:$J$2617)</f>
        <v>#VALUE!</v>
      </c>
      <c r="M1100" s="1460" t="e">
        <f t="shared" si="218"/>
        <v>#VALUE!</v>
      </c>
      <c r="N1100" s="1460" t="e">
        <f t="shared" si="218"/>
        <v>#VALUE!</v>
      </c>
    </row>
    <row r="1101" spans="1:14" s="2028" customFormat="1" ht="13.5" thickBot="1">
      <c r="A1101" s="1423"/>
      <c r="B1101" s="2027" t="s">
        <v>1851</v>
      </c>
      <c r="C1101" s="654">
        <f>+C1100-D1100</f>
        <v>615000855.88999999</v>
      </c>
      <c r="D1101" s="761"/>
      <c r="E1101" s="654">
        <f>+E1100-F1100</f>
        <v>237332301</v>
      </c>
      <c r="F1101" s="761"/>
      <c r="G1101" s="654">
        <f>+G1100-H1100</f>
        <v>852333156.88999999</v>
      </c>
      <c r="H1101" s="761"/>
      <c r="I1101" s="654">
        <f>+I1100-J1100</f>
        <v>852333156.88999999</v>
      </c>
      <c r="J1101" s="761"/>
      <c r="K1101" s="1413" t="e">
        <f>SUMIF('[11]Notes Wise'!$A$5:$A$2617,[11]Final!A1101,'[11]Notes Wise'!$I$5:$I$2617)</f>
        <v>#VALUE!</v>
      </c>
      <c r="L1101" s="1413" t="e">
        <f>SUMIF('[11]Notes Wise'!$A$5:$A$2617,[11]Final!A1101,'[11]Notes Wise'!$J$5:$J$2617)</f>
        <v>#VALUE!</v>
      </c>
      <c r="M1101" s="1460" t="e">
        <f t="shared" si="218"/>
        <v>#VALUE!</v>
      </c>
      <c r="N1101" s="1460" t="e">
        <f t="shared" si="218"/>
        <v>#VALUE!</v>
      </c>
    </row>
    <row r="1102" spans="1:14" s="2028" customFormat="1" ht="13.5" thickBot="1">
      <c r="A1102" s="2029" t="s">
        <v>3504</v>
      </c>
      <c r="B1102" s="2030" t="s">
        <v>2921</v>
      </c>
      <c r="C1102" s="655">
        <f>+C1101</f>
        <v>615000855.88999999</v>
      </c>
      <c r="D1102" s="655"/>
      <c r="E1102" s="655">
        <f>+E1101</f>
        <v>237332301</v>
      </c>
      <c r="F1102" s="655"/>
      <c r="G1102" s="655">
        <f>+G1101</f>
        <v>852333156.88999999</v>
      </c>
      <c r="H1102" s="655"/>
      <c r="I1102" s="655">
        <f>+I1101</f>
        <v>852333156.88999999</v>
      </c>
      <c r="J1102" s="655"/>
      <c r="K1102" s="1413" t="e">
        <f>SUMIF('[11]Notes Wise'!$A$5:$A$2617,[11]Final!A1102,'[11]Notes Wise'!$I$5:$I$2617)</f>
        <v>#VALUE!</v>
      </c>
      <c r="L1102" s="1413" t="e">
        <f>SUMIF('[11]Notes Wise'!$A$5:$A$2617,[11]Final!A1102,'[11]Notes Wise'!$J$5:$J$2617)</f>
        <v>#VALUE!</v>
      </c>
      <c r="M1102" s="1460" t="e">
        <f t="shared" si="218"/>
        <v>#VALUE!</v>
      </c>
      <c r="N1102" s="1460" t="e">
        <f t="shared" si="218"/>
        <v>#VALUE!</v>
      </c>
    </row>
    <row r="1103" spans="1:14" s="1421" customFormat="1" ht="13.5" thickBot="1">
      <c r="A1103" s="1471" t="s">
        <v>558</v>
      </c>
      <c r="B1103" s="1475" t="s">
        <v>2898</v>
      </c>
      <c r="C1103" s="652"/>
      <c r="D1103" s="652"/>
      <c r="E1103" s="653"/>
      <c r="F1103" s="653"/>
      <c r="G1103" s="653"/>
      <c r="H1103" s="653"/>
      <c r="I1103" s="653"/>
      <c r="J1103" s="653"/>
      <c r="K1103" s="1413" t="e">
        <f>SUMIF('[11]Notes Wise'!$A$5:$A$2617,[11]Final!A1103,'[11]Notes Wise'!$I$5:$I$2617)</f>
        <v>#VALUE!</v>
      </c>
      <c r="L1103" s="1413" t="e">
        <f>SUMIF('[11]Notes Wise'!$A$5:$A$2617,[11]Final!A1103,'[11]Notes Wise'!$J$5:$J$2617)</f>
        <v>#VALUE!</v>
      </c>
      <c r="M1103" s="1460" t="e">
        <f t="shared" si="218"/>
        <v>#VALUE!</v>
      </c>
      <c r="N1103" s="1460" t="e">
        <f t="shared" si="218"/>
        <v>#VALUE!</v>
      </c>
    </row>
    <row r="1104" spans="1:14" s="1421" customFormat="1" ht="13.5" thickBot="1">
      <c r="A1104" s="1471" t="s">
        <v>1859</v>
      </c>
      <c r="B1104" s="1475" t="s">
        <v>2913</v>
      </c>
      <c r="C1104" s="652"/>
      <c r="D1104" s="652"/>
      <c r="E1104" s="653"/>
      <c r="F1104" s="653"/>
      <c r="G1104" s="653"/>
      <c r="H1104" s="653"/>
      <c r="I1104" s="653"/>
      <c r="J1104" s="653"/>
      <c r="K1104" s="1413" t="e">
        <f>SUMIF('[11]Notes Wise'!$A$5:$A$2617,[11]Final!A1104,'[11]Notes Wise'!$I$5:$I$2617)</f>
        <v>#VALUE!</v>
      </c>
      <c r="L1104" s="1413" t="e">
        <f>SUMIF('[11]Notes Wise'!$A$5:$A$2617,[11]Final!A1104,'[11]Notes Wise'!$J$5:$J$2617)</f>
        <v>#VALUE!</v>
      </c>
      <c r="M1104" s="1460" t="e">
        <f t="shared" si="218"/>
        <v>#VALUE!</v>
      </c>
      <c r="N1104" s="1460" t="e">
        <f t="shared" si="218"/>
        <v>#VALUE!</v>
      </c>
    </row>
    <row r="1105" spans="1:14" ht="13.5" thickBot="1">
      <c r="A1105" s="1422">
        <v>24.931000000000001</v>
      </c>
      <c r="B1105" s="1431" t="s">
        <v>3506</v>
      </c>
      <c r="C1105" s="652">
        <f>'[11]CONSOLIDATED TB'!C941</f>
        <v>0</v>
      </c>
      <c r="D1105" s="652">
        <f>'[11]CONSOLIDATED TB'!D941</f>
        <v>0</v>
      </c>
      <c r="E1105" s="653">
        <f>'[11]CONSOLIDATED TB'!G941</f>
        <v>0</v>
      </c>
      <c r="F1105" s="653">
        <f>'[11]CONSOLIDATED TB'!H941</f>
        <v>0</v>
      </c>
      <c r="G1105" s="653">
        <f>C1105+E1105</f>
        <v>0</v>
      </c>
      <c r="H1105" s="653">
        <f>D1105+F1105</f>
        <v>0</v>
      </c>
      <c r="I1105" s="653">
        <f>IF(G1105&gt;H1105,G1105-H1105,0)</f>
        <v>0</v>
      </c>
      <c r="J1105" s="653">
        <f>IF(H1105&gt;G1105,H1105-G1105,0)</f>
        <v>0</v>
      </c>
      <c r="K1105" s="1413" t="e">
        <f>SUMIF('[11]Notes Wise'!$A$5:$A$2617,[11]Final!A1105,'[11]Notes Wise'!$I$5:$I$2617)</f>
        <v>#VALUE!</v>
      </c>
      <c r="L1105" s="1413" t="e">
        <f>SUMIF('[11]Notes Wise'!$A$5:$A$2617,[11]Final!A1105,'[11]Notes Wise'!$J$5:$J$2617)</f>
        <v>#VALUE!</v>
      </c>
      <c r="M1105" s="1460" t="e">
        <f t="shared" si="218"/>
        <v>#VALUE!</v>
      </c>
      <c r="N1105" s="1460" t="e">
        <f t="shared" si="218"/>
        <v>#VALUE!</v>
      </c>
    </row>
    <row r="1106" spans="1:14" ht="13.5" thickBot="1">
      <c r="A1106" s="1422">
        <v>24.940999999999999</v>
      </c>
      <c r="B1106" s="1431" t="s">
        <v>3507</v>
      </c>
      <c r="C1106" s="652">
        <f>'[11]CONSOLIDATED TB'!C942</f>
        <v>0</v>
      </c>
      <c r="D1106" s="652">
        <f>'[11]CONSOLIDATED TB'!D942</f>
        <v>0</v>
      </c>
      <c r="E1106" s="653">
        <f>'[11]CONSOLIDATED TB'!G942</f>
        <v>0</v>
      </c>
      <c r="F1106" s="653">
        <f>'[11]CONSOLIDATED TB'!H942</f>
        <v>0</v>
      </c>
      <c r="G1106" s="653">
        <f>C1106+E1106</f>
        <v>0</v>
      </c>
      <c r="H1106" s="653">
        <f>D1106+F1106</f>
        <v>0</v>
      </c>
      <c r="I1106" s="653">
        <f>IF(G1106&gt;H1106,G1106-H1106,0)</f>
        <v>0</v>
      </c>
      <c r="J1106" s="653">
        <f>IF(H1106&gt;G1106,H1106-G1106,0)</f>
        <v>0</v>
      </c>
      <c r="K1106" s="1413" t="e">
        <f>SUMIF('[11]Notes Wise'!$A$5:$A$2617,[11]Final!A1106,'[11]Notes Wise'!$I$5:$I$2617)</f>
        <v>#VALUE!</v>
      </c>
      <c r="L1106" s="1413" t="e">
        <f>SUMIF('[11]Notes Wise'!$A$5:$A$2617,[11]Final!A1106,'[11]Notes Wise'!$J$5:$J$2617)</f>
        <v>#VALUE!</v>
      </c>
      <c r="M1106" s="1460" t="e">
        <f t="shared" si="218"/>
        <v>#VALUE!</v>
      </c>
      <c r="N1106" s="1460" t="e">
        <f t="shared" si="218"/>
        <v>#VALUE!</v>
      </c>
    </row>
    <row r="1107" spans="1:14" s="2028" customFormat="1" ht="13.5" thickBot="1">
      <c r="A1107" s="1423"/>
      <c r="B1107" s="2027" t="s">
        <v>1838</v>
      </c>
      <c r="C1107" s="761">
        <f t="shared" ref="C1107:J1107" si="230">SUM(C1105:C1106)</f>
        <v>0</v>
      </c>
      <c r="D1107" s="761">
        <f>SUM(D1105:D1106)</f>
        <v>0</v>
      </c>
      <c r="E1107" s="761">
        <f t="shared" si="230"/>
        <v>0</v>
      </c>
      <c r="F1107" s="761">
        <f t="shared" si="230"/>
        <v>0</v>
      </c>
      <c r="G1107" s="761">
        <f t="shared" si="230"/>
        <v>0</v>
      </c>
      <c r="H1107" s="761">
        <f t="shared" si="230"/>
        <v>0</v>
      </c>
      <c r="I1107" s="761">
        <f t="shared" si="230"/>
        <v>0</v>
      </c>
      <c r="J1107" s="761">
        <f t="shared" si="230"/>
        <v>0</v>
      </c>
      <c r="K1107" s="1413" t="e">
        <f>SUMIF('[11]Notes Wise'!$A$5:$A$2617,[11]Final!A1107,'[11]Notes Wise'!$I$5:$I$2617)</f>
        <v>#VALUE!</v>
      </c>
      <c r="L1107" s="1413" t="e">
        <f>SUMIF('[11]Notes Wise'!$A$5:$A$2617,[11]Final!A1107,'[11]Notes Wise'!$J$5:$J$2617)</f>
        <v>#VALUE!</v>
      </c>
      <c r="M1107" s="1460" t="e">
        <f t="shared" si="218"/>
        <v>#VALUE!</v>
      </c>
      <c r="N1107" s="1460" t="e">
        <f t="shared" si="218"/>
        <v>#VALUE!</v>
      </c>
    </row>
    <row r="1108" spans="1:14" s="2028" customFormat="1" ht="13.5" thickBot="1">
      <c r="A1108" s="2027" t="s">
        <v>3508</v>
      </c>
      <c r="B1108" s="2027" t="s">
        <v>1851</v>
      </c>
      <c r="C1108" s="654">
        <f>+C1107-D1107</f>
        <v>0</v>
      </c>
      <c r="D1108" s="761"/>
      <c r="E1108" s="654">
        <f>+E1107-F1107</f>
        <v>0</v>
      </c>
      <c r="F1108" s="761"/>
      <c r="G1108" s="654">
        <f>+G1107-H1107</f>
        <v>0</v>
      </c>
      <c r="H1108" s="761"/>
      <c r="I1108" s="654">
        <f>+I1107-J1107</f>
        <v>0</v>
      </c>
      <c r="J1108" s="761"/>
      <c r="K1108" s="1413" t="e">
        <f>SUMIF('[11]Notes Wise'!$A$5:$A$2617,[11]Final!A1108,'[11]Notes Wise'!$I$5:$I$2617)</f>
        <v>#VALUE!</v>
      </c>
      <c r="L1108" s="1413" t="e">
        <f>SUMIF('[11]Notes Wise'!$A$5:$A$2617,[11]Final!A1108,'[11]Notes Wise'!$J$5:$J$2617)</f>
        <v>#VALUE!</v>
      </c>
      <c r="M1108" s="1460" t="e">
        <f t="shared" si="218"/>
        <v>#VALUE!</v>
      </c>
      <c r="N1108" s="1460" t="e">
        <f t="shared" si="218"/>
        <v>#VALUE!</v>
      </c>
    </row>
    <row r="1109" spans="1:14" s="1421" customFormat="1" ht="13.5" thickBot="1">
      <c r="A1109" s="1471">
        <v>3</v>
      </c>
      <c r="B1109" s="1472" t="s">
        <v>2233</v>
      </c>
      <c r="C1109" s="652"/>
      <c r="D1109" s="652"/>
      <c r="E1109" s="653"/>
      <c r="F1109" s="653"/>
      <c r="G1109" s="653"/>
      <c r="H1109" s="653"/>
      <c r="I1109" s="653"/>
      <c r="J1109" s="653"/>
      <c r="K1109" s="1413" t="e">
        <f>SUMIF('[11]Notes Wise'!$A$5:$A$2617,[11]Final!A1109,'[11]Notes Wise'!$I$5:$I$2617)</f>
        <v>#VALUE!</v>
      </c>
      <c r="L1109" s="1413" t="e">
        <f>SUMIF('[11]Notes Wise'!$A$5:$A$2617,[11]Final!A1109,'[11]Notes Wise'!$J$5:$J$2617)</f>
        <v>#VALUE!</v>
      </c>
      <c r="M1109" s="1460" t="e">
        <f t="shared" si="218"/>
        <v>#VALUE!</v>
      </c>
      <c r="N1109" s="1460" t="e">
        <f t="shared" si="218"/>
        <v>#VALUE!</v>
      </c>
    </row>
    <row r="1110" spans="1:14" s="1421" customFormat="1" ht="13.5" thickBot="1">
      <c r="A1110" s="1471" t="s">
        <v>2708</v>
      </c>
      <c r="B1110" s="1475" t="s">
        <v>2709</v>
      </c>
      <c r="C1110" s="652"/>
      <c r="D1110" s="652"/>
      <c r="E1110" s="653"/>
      <c r="F1110" s="653"/>
      <c r="G1110" s="653"/>
      <c r="H1110" s="653"/>
      <c r="I1110" s="653"/>
      <c r="J1110" s="653"/>
      <c r="K1110" s="1413" t="e">
        <f>SUMIF('[11]Notes Wise'!$A$5:$A$2617,[11]Final!A1110,'[11]Notes Wise'!$I$5:$I$2617)</f>
        <v>#VALUE!</v>
      </c>
      <c r="L1110" s="1413" t="e">
        <f>SUMIF('[11]Notes Wise'!$A$5:$A$2617,[11]Final!A1110,'[11]Notes Wise'!$J$5:$J$2617)</f>
        <v>#VALUE!</v>
      </c>
      <c r="M1110" s="1460" t="e">
        <f t="shared" ref="M1110:N1176" si="231">+I1110-K1110</f>
        <v>#VALUE!</v>
      </c>
      <c r="N1110" s="1460" t="e">
        <f t="shared" si="231"/>
        <v>#VALUE!</v>
      </c>
    </row>
    <row r="1111" spans="1:14" ht="13.5" thickBot="1">
      <c r="A1111" s="1417">
        <v>25.201000000000001</v>
      </c>
      <c r="B1111" s="1418" t="s">
        <v>2710</v>
      </c>
      <c r="C1111" s="652">
        <f>'[11]CONSOLIDATED TB'!C945</f>
        <v>1000</v>
      </c>
      <c r="D1111" s="652">
        <f>'[11]CONSOLIDATED TB'!D945</f>
        <v>0</v>
      </c>
      <c r="E1111" s="653">
        <f>'[11]CONSOLIDATED TB'!G945</f>
        <v>16009520</v>
      </c>
      <c r="F1111" s="653">
        <f>'[11]CONSOLIDATED TB'!H945</f>
        <v>0</v>
      </c>
      <c r="G1111" s="653">
        <f t="shared" ref="G1111:H1128" si="232">C1111+E1111</f>
        <v>16010520</v>
      </c>
      <c r="H1111" s="653">
        <f t="shared" si="232"/>
        <v>0</v>
      </c>
      <c r="I1111" s="653">
        <f t="shared" ref="I1111:I1128" si="233">IF(G1111&gt;H1111,G1111-H1111,0)</f>
        <v>16010520</v>
      </c>
      <c r="J1111" s="653">
        <f t="shared" ref="J1111:J1128" si="234">IF(H1111&gt;G1111,H1111-G1111,0)</f>
        <v>0</v>
      </c>
      <c r="K1111" s="1413" t="e">
        <f>SUMIF('[11]Notes Wise'!$A$5:$A$2617,[11]Final!A1111,'[11]Notes Wise'!$I$5:$I$2617)</f>
        <v>#VALUE!</v>
      </c>
      <c r="L1111" s="1413" t="e">
        <f>SUMIF('[11]Notes Wise'!$A$5:$A$2617,[11]Final!A1111,'[11]Notes Wise'!$J$5:$J$2617)</f>
        <v>#VALUE!</v>
      </c>
      <c r="M1111" s="1460" t="e">
        <f t="shared" si="231"/>
        <v>#VALUE!</v>
      </c>
      <c r="N1111" s="1460" t="e">
        <f t="shared" si="231"/>
        <v>#VALUE!</v>
      </c>
    </row>
    <row r="1112" spans="1:14" ht="13.5" thickBot="1">
      <c r="A1112" s="1417">
        <v>25.501000000000001</v>
      </c>
      <c r="B1112" s="1418" t="s">
        <v>2711</v>
      </c>
      <c r="C1112" s="652">
        <f>'[11]CONSOLIDATED TB'!C946</f>
        <v>306256.40000000002</v>
      </c>
      <c r="D1112" s="652">
        <f>'[11]CONSOLIDATED TB'!D946</f>
        <v>0</v>
      </c>
      <c r="E1112" s="653">
        <f>'[11]CONSOLIDATED TB'!G946</f>
        <v>2569306.8199999998</v>
      </c>
      <c r="F1112" s="653">
        <f>'[11]CONSOLIDATED TB'!H946</f>
        <v>0</v>
      </c>
      <c r="G1112" s="653">
        <f t="shared" si="232"/>
        <v>2875563.2199999997</v>
      </c>
      <c r="H1112" s="653">
        <f t="shared" si="232"/>
        <v>0</v>
      </c>
      <c r="I1112" s="653">
        <f t="shared" si="233"/>
        <v>2875563.2199999997</v>
      </c>
      <c r="J1112" s="653">
        <f t="shared" si="234"/>
        <v>0</v>
      </c>
      <c r="K1112" s="1413" t="e">
        <f>SUMIF('[11]Notes Wise'!$A$5:$A$2617,[11]Final!A1112,'[11]Notes Wise'!$I$5:$I$2617)</f>
        <v>#VALUE!</v>
      </c>
      <c r="L1112" s="1413" t="e">
        <f>SUMIF('[11]Notes Wise'!$A$5:$A$2617,[11]Final!A1112,'[11]Notes Wise'!$J$5:$J$2617)</f>
        <v>#VALUE!</v>
      </c>
      <c r="M1112" s="1460" t="e">
        <f t="shared" si="231"/>
        <v>#VALUE!</v>
      </c>
      <c r="N1112" s="1460" t="e">
        <f t="shared" si="231"/>
        <v>#VALUE!</v>
      </c>
    </row>
    <row r="1113" spans="1:14" ht="13.5" thickBot="1">
      <c r="A1113" s="1420">
        <v>25.501999999999999</v>
      </c>
      <c r="B1113" s="1418" t="s">
        <v>2711</v>
      </c>
      <c r="C1113" s="652">
        <f>'[11]CONSOLIDATED TB'!C947</f>
        <v>400000</v>
      </c>
      <c r="D1113" s="652">
        <f>'[11]CONSOLIDATED TB'!D947</f>
        <v>0</v>
      </c>
      <c r="E1113" s="653">
        <f>'[11]CONSOLIDATED TB'!G947</f>
        <v>0</v>
      </c>
      <c r="F1113" s="653">
        <f>'[11]CONSOLIDATED TB'!H947</f>
        <v>0</v>
      </c>
      <c r="G1113" s="653">
        <f t="shared" si="232"/>
        <v>400000</v>
      </c>
      <c r="H1113" s="653">
        <f t="shared" si="232"/>
        <v>0</v>
      </c>
      <c r="I1113" s="653">
        <f t="shared" si="233"/>
        <v>400000</v>
      </c>
      <c r="J1113" s="653">
        <f t="shared" si="234"/>
        <v>0</v>
      </c>
      <c r="K1113" s="1413" t="e">
        <f>SUMIF('[11]Notes Wise'!$A$5:$A$2617,[11]Final!A1113,'[11]Notes Wise'!$I$5:$I$2617)</f>
        <v>#VALUE!</v>
      </c>
      <c r="L1113" s="1413" t="e">
        <f>SUMIF('[11]Notes Wise'!$A$5:$A$2617,[11]Final!A1113,'[11]Notes Wise'!$J$5:$J$2617)</f>
        <v>#VALUE!</v>
      </c>
      <c r="M1113" s="1460" t="e">
        <f t="shared" si="231"/>
        <v>#VALUE!</v>
      </c>
      <c r="N1113" s="1460" t="e">
        <f t="shared" si="231"/>
        <v>#VALUE!</v>
      </c>
    </row>
    <row r="1114" spans="1:14" ht="13.5" thickBot="1">
      <c r="A1114" s="1420">
        <v>25.503</v>
      </c>
      <c r="B1114" s="1418" t="s">
        <v>2711</v>
      </c>
      <c r="C1114" s="652">
        <f>'[11]CONSOLIDATED TB'!C948</f>
        <v>41775</v>
      </c>
      <c r="D1114" s="652">
        <f>'[11]CONSOLIDATED TB'!D948</f>
        <v>0</v>
      </c>
      <c r="E1114" s="653">
        <f>'[11]CONSOLIDATED TB'!G948</f>
        <v>0</v>
      </c>
      <c r="F1114" s="653">
        <f>'[11]CONSOLIDATED TB'!H948</f>
        <v>0</v>
      </c>
      <c r="G1114" s="653">
        <f t="shared" si="232"/>
        <v>41775</v>
      </c>
      <c r="H1114" s="653">
        <f t="shared" si="232"/>
        <v>0</v>
      </c>
      <c r="I1114" s="653">
        <f t="shared" si="233"/>
        <v>41775</v>
      </c>
      <c r="J1114" s="653">
        <f t="shared" si="234"/>
        <v>0</v>
      </c>
      <c r="K1114" s="1413" t="e">
        <f>SUMIF('[11]Notes Wise'!$A$5:$A$2617,[11]Final!A1114,'[11]Notes Wise'!$I$5:$I$2617)</f>
        <v>#VALUE!</v>
      </c>
      <c r="L1114" s="1413" t="e">
        <f>SUMIF('[11]Notes Wise'!$A$5:$A$2617,[11]Final!A1114,'[11]Notes Wise'!$J$5:$J$2617)</f>
        <v>#VALUE!</v>
      </c>
      <c r="M1114" s="1460" t="e">
        <f t="shared" si="231"/>
        <v>#VALUE!</v>
      </c>
      <c r="N1114" s="1460" t="e">
        <f t="shared" si="231"/>
        <v>#VALUE!</v>
      </c>
    </row>
    <row r="1115" spans="1:14" ht="13.5" thickBot="1">
      <c r="A1115" s="1417">
        <v>25.600999999999999</v>
      </c>
      <c r="B1115" s="1418" t="s">
        <v>2712</v>
      </c>
      <c r="C1115" s="652">
        <f>'[11]CONSOLIDATED TB'!C949</f>
        <v>111632.51000000256</v>
      </c>
      <c r="D1115" s="652">
        <f>'[11]CONSOLIDATED TB'!D949</f>
        <v>0</v>
      </c>
      <c r="E1115" s="653">
        <f>'[11]CONSOLIDATED TB'!G949</f>
        <v>0</v>
      </c>
      <c r="F1115" s="653">
        <f>'[11]CONSOLIDATED TB'!H949</f>
        <v>0</v>
      </c>
      <c r="G1115" s="653">
        <f t="shared" si="232"/>
        <v>111632.51000000256</v>
      </c>
      <c r="H1115" s="653">
        <f t="shared" si="232"/>
        <v>0</v>
      </c>
      <c r="I1115" s="653">
        <f t="shared" si="233"/>
        <v>111632.51000000256</v>
      </c>
      <c r="J1115" s="653">
        <f t="shared" si="234"/>
        <v>0</v>
      </c>
      <c r="K1115" s="1413" t="e">
        <f>SUMIF('[11]Notes Wise'!$A$5:$A$2617,[11]Final!A1115,'[11]Notes Wise'!$I$5:$I$2617)</f>
        <v>#VALUE!</v>
      </c>
      <c r="L1115" s="1413" t="e">
        <f>SUMIF('[11]Notes Wise'!$A$5:$A$2617,[11]Final!A1115,'[11]Notes Wise'!$J$5:$J$2617)</f>
        <v>#VALUE!</v>
      </c>
      <c r="M1115" s="1460" t="e">
        <f t="shared" si="231"/>
        <v>#VALUE!</v>
      </c>
      <c r="N1115" s="1460" t="e">
        <f t="shared" si="231"/>
        <v>#VALUE!</v>
      </c>
    </row>
    <row r="1116" spans="1:14" s="1421" customFormat="1" ht="13.5" thickBot="1">
      <c r="A1116" s="1417">
        <v>25.602</v>
      </c>
      <c r="B1116" s="1418" t="s">
        <v>2713</v>
      </c>
      <c r="C1116" s="652">
        <f>'[11]CONSOLIDATED TB'!C950</f>
        <v>0</v>
      </c>
      <c r="D1116" s="652">
        <f>'[11]CONSOLIDATED TB'!D950</f>
        <v>0</v>
      </c>
      <c r="E1116" s="653">
        <f>'[11]CONSOLIDATED TB'!G950</f>
        <v>0</v>
      </c>
      <c r="F1116" s="653">
        <f>'[11]CONSOLIDATED TB'!H950</f>
        <v>0</v>
      </c>
      <c r="G1116" s="653">
        <f t="shared" si="232"/>
        <v>0</v>
      </c>
      <c r="H1116" s="653">
        <f t="shared" si="232"/>
        <v>0</v>
      </c>
      <c r="I1116" s="653">
        <f t="shared" si="233"/>
        <v>0</v>
      </c>
      <c r="J1116" s="653">
        <f t="shared" si="234"/>
        <v>0</v>
      </c>
      <c r="K1116" s="1413" t="e">
        <f>SUMIF('[11]Notes Wise'!$A$5:$A$2617,[11]Final!A1116,'[11]Notes Wise'!$I$5:$I$2617)</f>
        <v>#VALUE!</v>
      </c>
      <c r="L1116" s="1413" t="e">
        <f>SUMIF('[11]Notes Wise'!$A$5:$A$2617,[11]Final!A1116,'[11]Notes Wise'!$J$5:$J$2617)</f>
        <v>#VALUE!</v>
      </c>
      <c r="M1116" s="1460" t="e">
        <f t="shared" si="231"/>
        <v>#VALUE!</v>
      </c>
      <c r="N1116" s="1460" t="e">
        <f t="shared" si="231"/>
        <v>#VALUE!</v>
      </c>
    </row>
    <row r="1117" spans="1:14" ht="13.5" thickBot="1">
      <c r="A1117" s="1417">
        <v>25.603000000000002</v>
      </c>
      <c r="B1117" s="1418" t="s">
        <v>2714</v>
      </c>
      <c r="C1117" s="652">
        <f>'[11]CONSOLIDATED TB'!C951</f>
        <v>0</v>
      </c>
      <c r="D1117" s="652">
        <f>'[11]CONSOLIDATED TB'!D951</f>
        <v>0</v>
      </c>
      <c r="E1117" s="653">
        <f>'[11]CONSOLIDATED TB'!G951</f>
        <v>0</v>
      </c>
      <c r="F1117" s="653">
        <f>'[11]CONSOLIDATED TB'!H951</f>
        <v>0</v>
      </c>
      <c r="G1117" s="653">
        <f t="shared" si="232"/>
        <v>0</v>
      </c>
      <c r="H1117" s="653">
        <f t="shared" si="232"/>
        <v>0</v>
      </c>
      <c r="I1117" s="653">
        <f t="shared" si="233"/>
        <v>0</v>
      </c>
      <c r="J1117" s="653">
        <f t="shared" si="234"/>
        <v>0</v>
      </c>
      <c r="K1117" s="1413" t="e">
        <f>SUMIF('[11]Notes Wise'!$A$5:$A$2617,[11]Final!A1117,'[11]Notes Wise'!$I$5:$I$2617)</f>
        <v>#VALUE!</v>
      </c>
      <c r="L1117" s="1413" t="e">
        <f>SUMIF('[11]Notes Wise'!$A$5:$A$2617,[11]Final!A1117,'[11]Notes Wise'!$J$5:$J$2617)</f>
        <v>#VALUE!</v>
      </c>
      <c r="M1117" s="1460" t="e">
        <f t="shared" si="231"/>
        <v>#VALUE!</v>
      </c>
      <c r="N1117" s="1460" t="e">
        <f t="shared" si="231"/>
        <v>#VALUE!</v>
      </c>
    </row>
    <row r="1118" spans="1:14" ht="13.5" thickBot="1">
      <c r="A1118" s="1417">
        <v>25.603999999999999</v>
      </c>
      <c r="B1118" s="1418" t="s">
        <v>2715</v>
      </c>
      <c r="C1118" s="652">
        <f>'[11]CONSOLIDATED TB'!C952</f>
        <v>0</v>
      </c>
      <c r="D1118" s="652">
        <f>'[11]CONSOLIDATED TB'!D952</f>
        <v>419749.45</v>
      </c>
      <c r="E1118" s="653">
        <f>'[11]CONSOLIDATED TB'!G952</f>
        <v>0</v>
      </c>
      <c r="F1118" s="653">
        <f>'[11]CONSOLIDATED TB'!H952</f>
        <v>0</v>
      </c>
      <c r="G1118" s="653">
        <f t="shared" si="232"/>
        <v>0</v>
      </c>
      <c r="H1118" s="653">
        <f t="shared" si="232"/>
        <v>419749.45</v>
      </c>
      <c r="I1118" s="653">
        <f t="shared" si="233"/>
        <v>0</v>
      </c>
      <c r="J1118" s="653">
        <f t="shared" si="234"/>
        <v>419749.45</v>
      </c>
      <c r="K1118" s="1413" t="e">
        <f>SUMIF('[11]Notes Wise'!$A$5:$A$2617,[11]Final!A1118,'[11]Notes Wise'!$I$5:$I$2617)</f>
        <v>#VALUE!</v>
      </c>
      <c r="L1118" s="1413" t="e">
        <f>SUMIF('[11]Notes Wise'!$A$5:$A$2617,[11]Final!A1118,'[11]Notes Wise'!$J$5:$J$2617)</f>
        <v>#VALUE!</v>
      </c>
      <c r="M1118" s="1460" t="e">
        <f t="shared" si="231"/>
        <v>#VALUE!</v>
      </c>
      <c r="N1118" s="1460" t="e">
        <f t="shared" si="231"/>
        <v>#VALUE!</v>
      </c>
    </row>
    <row r="1119" spans="1:14" ht="13.5" thickBot="1">
      <c r="A1119" s="1417">
        <v>25.605</v>
      </c>
      <c r="B1119" s="1418" t="s">
        <v>2716</v>
      </c>
      <c r="C1119" s="652">
        <f>'[11]CONSOLIDATED TB'!C953</f>
        <v>0</v>
      </c>
      <c r="D1119" s="652">
        <f>'[11]CONSOLIDATED TB'!D953</f>
        <v>0</v>
      </c>
      <c r="E1119" s="653">
        <f>'[11]CONSOLIDATED TB'!G953</f>
        <v>0</v>
      </c>
      <c r="F1119" s="653">
        <f>'[11]CONSOLIDATED TB'!H953</f>
        <v>0</v>
      </c>
      <c r="G1119" s="653">
        <f t="shared" si="232"/>
        <v>0</v>
      </c>
      <c r="H1119" s="653">
        <f t="shared" si="232"/>
        <v>0</v>
      </c>
      <c r="I1119" s="653">
        <f t="shared" si="233"/>
        <v>0</v>
      </c>
      <c r="J1119" s="653">
        <f t="shared" si="234"/>
        <v>0</v>
      </c>
      <c r="K1119" s="1413" t="e">
        <f>SUMIF('[11]Notes Wise'!$A$5:$A$2617,[11]Final!A1119,'[11]Notes Wise'!$I$5:$I$2617)</f>
        <v>#VALUE!</v>
      </c>
      <c r="L1119" s="1413" t="e">
        <f>SUMIF('[11]Notes Wise'!$A$5:$A$2617,[11]Final!A1119,'[11]Notes Wise'!$J$5:$J$2617)</f>
        <v>#VALUE!</v>
      </c>
      <c r="M1119" s="1460" t="e">
        <f t="shared" si="231"/>
        <v>#VALUE!</v>
      </c>
      <c r="N1119" s="1460" t="e">
        <f t="shared" si="231"/>
        <v>#VALUE!</v>
      </c>
    </row>
    <row r="1120" spans="1:14" s="1421" customFormat="1" ht="13.5" thickBot="1">
      <c r="A1120" s="1417">
        <v>25.606000000000002</v>
      </c>
      <c r="B1120" s="1418" t="s">
        <v>2717</v>
      </c>
      <c r="C1120" s="652">
        <f>'[11]CONSOLIDATED TB'!C954</f>
        <v>0</v>
      </c>
      <c r="D1120" s="652">
        <f>'[11]CONSOLIDATED TB'!D954</f>
        <v>0</v>
      </c>
      <c r="E1120" s="653">
        <f>'[11]CONSOLIDATED TB'!G954</f>
        <v>0</v>
      </c>
      <c r="F1120" s="653">
        <f>'[11]CONSOLIDATED TB'!H954</f>
        <v>0</v>
      </c>
      <c r="G1120" s="653">
        <f t="shared" si="232"/>
        <v>0</v>
      </c>
      <c r="H1120" s="653">
        <f t="shared" si="232"/>
        <v>0</v>
      </c>
      <c r="I1120" s="653">
        <f t="shared" si="233"/>
        <v>0</v>
      </c>
      <c r="J1120" s="653">
        <f t="shared" si="234"/>
        <v>0</v>
      </c>
      <c r="K1120" s="1413" t="e">
        <f>SUMIF('[11]Notes Wise'!$A$5:$A$2617,[11]Final!A1120,'[11]Notes Wise'!$I$5:$I$2617)</f>
        <v>#VALUE!</v>
      </c>
      <c r="L1120" s="1413" t="e">
        <f>SUMIF('[11]Notes Wise'!$A$5:$A$2617,[11]Final!A1120,'[11]Notes Wise'!$J$5:$J$2617)</f>
        <v>#VALUE!</v>
      </c>
      <c r="M1120" s="1460" t="e">
        <f t="shared" si="231"/>
        <v>#VALUE!</v>
      </c>
      <c r="N1120" s="1460" t="e">
        <f t="shared" si="231"/>
        <v>#VALUE!</v>
      </c>
    </row>
    <row r="1121" spans="1:14" ht="13.5" thickBot="1">
      <c r="A1121" s="1417">
        <v>25.606999999999999</v>
      </c>
      <c r="B1121" s="1418" t="s">
        <v>2718</v>
      </c>
      <c r="C1121" s="652">
        <f>'[11]CONSOLIDATED TB'!C955</f>
        <v>0</v>
      </c>
      <c r="D1121" s="652">
        <f>'[11]CONSOLIDATED TB'!D955</f>
        <v>0</v>
      </c>
      <c r="E1121" s="653">
        <f>'[11]CONSOLIDATED TB'!G955</f>
        <v>0</v>
      </c>
      <c r="F1121" s="653">
        <f>'[11]CONSOLIDATED TB'!H955</f>
        <v>0</v>
      </c>
      <c r="G1121" s="653">
        <f t="shared" si="232"/>
        <v>0</v>
      </c>
      <c r="H1121" s="653">
        <f t="shared" si="232"/>
        <v>0</v>
      </c>
      <c r="I1121" s="653">
        <f t="shared" si="233"/>
        <v>0</v>
      </c>
      <c r="J1121" s="653">
        <f t="shared" si="234"/>
        <v>0</v>
      </c>
      <c r="K1121" s="1413" t="e">
        <f>SUMIF('[11]Notes Wise'!$A$5:$A$2617,[11]Final!A1121,'[11]Notes Wise'!$I$5:$I$2617)</f>
        <v>#VALUE!</v>
      </c>
      <c r="L1121" s="1413" t="e">
        <f>SUMIF('[11]Notes Wise'!$A$5:$A$2617,[11]Final!A1121,'[11]Notes Wise'!$J$5:$J$2617)</f>
        <v>#VALUE!</v>
      </c>
      <c r="M1121" s="1460" t="e">
        <f t="shared" si="231"/>
        <v>#VALUE!</v>
      </c>
      <c r="N1121" s="1460" t="e">
        <f t="shared" si="231"/>
        <v>#VALUE!</v>
      </c>
    </row>
    <row r="1122" spans="1:14" ht="13.5" thickBot="1">
      <c r="A1122" s="1417">
        <v>25.608000000000001</v>
      </c>
      <c r="B1122" s="1418" t="s">
        <v>2719</v>
      </c>
      <c r="C1122" s="652">
        <f>'[11]CONSOLIDATED TB'!C956</f>
        <v>0</v>
      </c>
      <c r="D1122" s="652">
        <f>'[11]CONSOLIDATED TB'!D956</f>
        <v>97038.939999999944</v>
      </c>
      <c r="E1122" s="653">
        <f>'[11]CONSOLIDATED TB'!G956</f>
        <v>0</v>
      </c>
      <c r="F1122" s="653">
        <f>'[11]CONSOLIDATED TB'!H956</f>
        <v>0</v>
      </c>
      <c r="G1122" s="653">
        <f t="shared" si="232"/>
        <v>0</v>
      </c>
      <c r="H1122" s="653">
        <f t="shared" si="232"/>
        <v>97038.939999999944</v>
      </c>
      <c r="I1122" s="653">
        <f t="shared" si="233"/>
        <v>0</v>
      </c>
      <c r="J1122" s="653">
        <f t="shared" si="234"/>
        <v>97038.939999999944</v>
      </c>
      <c r="K1122" s="1413" t="e">
        <f>SUMIF('[11]Notes Wise'!$A$5:$A$2617,[11]Final!A1122,'[11]Notes Wise'!$I$5:$I$2617)</f>
        <v>#VALUE!</v>
      </c>
      <c r="L1122" s="1413" t="e">
        <f>SUMIF('[11]Notes Wise'!$A$5:$A$2617,[11]Final!A1122,'[11]Notes Wise'!$J$5:$J$2617)</f>
        <v>#VALUE!</v>
      </c>
      <c r="M1122" s="1460" t="e">
        <f t="shared" si="231"/>
        <v>#VALUE!</v>
      </c>
      <c r="N1122" s="1460" t="e">
        <f t="shared" si="231"/>
        <v>#VALUE!</v>
      </c>
    </row>
    <row r="1123" spans="1:14" s="1421" customFormat="1" ht="13.5" thickBot="1">
      <c r="A1123" s="1417">
        <v>25.609000000000002</v>
      </c>
      <c r="B1123" s="1418" t="s">
        <v>2720</v>
      </c>
      <c r="C1123" s="652">
        <f>'[11]CONSOLIDATED TB'!C957</f>
        <v>146944</v>
      </c>
      <c r="D1123" s="652">
        <f>'[11]CONSOLIDATED TB'!D957</f>
        <v>0</v>
      </c>
      <c r="E1123" s="653">
        <f>'[11]CONSOLIDATED TB'!G957</f>
        <v>0</v>
      </c>
      <c r="F1123" s="653">
        <f>'[11]CONSOLIDATED TB'!H957</f>
        <v>0</v>
      </c>
      <c r="G1123" s="653">
        <f t="shared" si="232"/>
        <v>146944</v>
      </c>
      <c r="H1123" s="653">
        <f t="shared" si="232"/>
        <v>0</v>
      </c>
      <c r="I1123" s="653">
        <f t="shared" si="233"/>
        <v>146944</v>
      </c>
      <c r="J1123" s="653">
        <f t="shared" si="234"/>
        <v>0</v>
      </c>
      <c r="K1123" s="1413" t="e">
        <f>SUMIF('[11]Notes Wise'!$A$5:$A$2617,[11]Final!A1123,'[11]Notes Wise'!$I$5:$I$2617)</f>
        <v>#VALUE!</v>
      </c>
      <c r="L1123" s="1413" t="e">
        <f>SUMIF('[11]Notes Wise'!$A$5:$A$2617,[11]Final!A1123,'[11]Notes Wise'!$J$5:$J$2617)</f>
        <v>#VALUE!</v>
      </c>
      <c r="M1123" s="1460" t="e">
        <f t="shared" si="231"/>
        <v>#VALUE!</v>
      </c>
      <c r="N1123" s="1460" t="e">
        <f t="shared" si="231"/>
        <v>#VALUE!</v>
      </c>
    </row>
    <row r="1124" spans="1:14" ht="13.5" thickBot="1">
      <c r="A1124" s="1422">
        <v>25.61</v>
      </c>
      <c r="B1124" s="1418" t="s">
        <v>2721</v>
      </c>
      <c r="C1124" s="652">
        <f>'[11]CONSOLIDATED TB'!C958</f>
        <v>356850</v>
      </c>
      <c r="D1124" s="652">
        <f>'[11]CONSOLIDATED TB'!D958</f>
        <v>0</v>
      </c>
      <c r="E1124" s="653">
        <f>'[11]CONSOLIDATED TB'!G958</f>
        <v>0</v>
      </c>
      <c r="F1124" s="653">
        <f>'[11]CONSOLIDATED TB'!H958</f>
        <v>0</v>
      </c>
      <c r="G1124" s="653">
        <f t="shared" si="232"/>
        <v>356850</v>
      </c>
      <c r="H1124" s="653">
        <f t="shared" si="232"/>
        <v>0</v>
      </c>
      <c r="I1124" s="653">
        <f t="shared" si="233"/>
        <v>356850</v>
      </c>
      <c r="J1124" s="653">
        <f t="shared" si="234"/>
        <v>0</v>
      </c>
      <c r="K1124" s="1413" t="e">
        <f>SUMIF('[11]Notes Wise'!$A$5:$A$2617,[11]Final!A1124,'[11]Notes Wise'!$I$5:$I$2617)</f>
        <v>#VALUE!</v>
      </c>
      <c r="L1124" s="1413" t="e">
        <f>SUMIF('[11]Notes Wise'!$A$5:$A$2617,[11]Final!A1124,'[11]Notes Wise'!$J$5:$J$2617)</f>
        <v>#VALUE!</v>
      </c>
      <c r="M1124" s="1460" t="e">
        <f t="shared" si="231"/>
        <v>#VALUE!</v>
      </c>
      <c r="N1124" s="1460" t="e">
        <f t="shared" si="231"/>
        <v>#VALUE!</v>
      </c>
    </row>
    <row r="1125" spans="1:14" ht="13.5" thickBot="1">
      <c r="A1125" s="1417">
        <v>25.611000000000001</v>
      </c>
      <c r="B1125" s="1418" t="s">
        <v>2722</v>
      </c>
      <c r="C1125" s="652">
        <f>'[11]CONSOLIDATED TB'!C959</f>
        <v>909307.37</v>
      </c>
      <c r="D1125" s="652">
        <f>'[11]CONSOLIDATED TB'!D959</f>
        <v>0</v>
      </c>
      <c r="E1125" s="653">
        <f>'[11]CONSOLIDATED TB'!G959</f>
        <v>0</v>
      </c>
      <c r="F1125" s="653">
        <f>'[11]CONSOLIDATED TB'!H959</f>
        <v>0</v>
      </c>
      <c r="G1125" s="653">
        <f t="shared" si="232"/>
        <v>909307.37</v>
      </c>
      <c r="H1125" s="653">
        <f t="shared" si="232"/>
        <v>0</v>
      </c>
      <c r="I1125" s="653">
        <f t="shared" si="233"/>
        <v>909307.37</v>
      </c>
      <c r="J1125" s="653">
        <f t="shared" si="234"/>
        <v>0</v>
      </c>
      <c r="K1125" s="1413" t="e">
        <f>SUMIF('[11]Notes Wise'!$A$5:$A$2617,[11]Final!A1125,'[11]Notes Wise'!$I$5:$I$2617)</f>
        <v>#VALUE!</v>
      </c>
      <c r="L1125" s="1413" t="e">
        <f>SUMIF('[11]Notes Wise'!$A$5:$A$2617,[11]Final!A1125,'[11]Notes Wise'!$J$5:$J$2617)</f>
        <v>#VALUE!</v>
      </c>
      <c r="M1125" s="1460" t="e">
        <f t="shared" si="231"/>
        <v>#VALUE!</v>
      </c>
      <c r="N1125" s="1460" t="e">
        <f t="shared" si="231"/>
        <v>#VALUE!</v>
      </c>
    </row>
    <row r="1126" spans="1:14" ht="13.5" thickBot="1">
      <c r="A1126" s="1417">
        <v>25.611999999999998</v>
      </c>
      <c r="B1126" s="1418" t="s">
        <v>2723</v>
      </c>
      <c r="C1126" s="652">
        <f>'[11]CONSOLIDATED TB'!C960</f>
        <v>0</v>
      </c>
      <c r="D1126" s="652">
        <f>'[11]CONSOLIDATED TB'!D960</f>
        <v>0.25999999977648258</v>
      </c>
      <c r="E1126" s="653">
        <f>'[11]CONSOLIDATED TB'!G960</f>
        <v>0</v>
      </c>
      <c r="F1126" s="653">
        <f>'[11]CONSOLIDATED TB'!H960</f>
        <v>0</v>
      </c>
      <c r="G1126" s="653">
        <f t="shared" si="232"/>
        <v>0</v>
      </c>
      <c r="H1126" s="653">
        <f t="shared" si="232"/>
        <v>0.25999999977648258</v>
      </c>
      <c r="I1126" s="653">
        <f t="shared" si="233"/>
        <v>0</v>
      </c>
      <c r="J1126" s="653">
        <f t="shared" si="234"/>
        <v>0.25999999977648258</v>
      </c>
      <c r="K1126" s="1413" t="e">
        <f>SUMIF('[11]Notes Wise'!$A$5:$A$2617,[11]Final!A1126,'[11]Notes Wise'!$I$5:$I$2617)</f>
        <v>#VALUE!</v>
      </c>
      <c r="L1126" s="1413" t="e">
        <f>SUMIF('[11]Notes Wise'!$A$5:$A$2617,[11]Final!A1126,'[11]Notes Wise'!$J$5:$J$2617)</f>
        <v>#VALUE!</v>
      </c>
      <c r="M1126" s="1460" t="e">
        <f t="shared" si="231"/>
        <v>#VALUE!</v>
      </c>
      <c r="N1126" s="1460" t="e">
        <f t="shared" si="231"/>
        <v>#VALUE!</v>
      </c>
    </row>
    <row r="1127" spans="1:14" ht="13.5" thickBot="1">
      <c r="A1127" s="1417">
        <v>25.613</v>
      </c>
      <c r="B1127" s="1418" t="s">
        <v>2724</v>
      </c>
      <c r="C1127" s="652">
        <f>'[11]CONSOLIDATED TB'!C961</f>
        <v>0</v>
      </c>
      <c r="D1127" s="652">
        <f>'[11]CONSOLIDATED TB'!D961</f>
        <v>0.60000000009313226</v>
      </c>
      <c r="E1127" s="653">
        <f>'[11]CONSOLIDATED TB'!G961</f>
        <v>0</v>
      </c>
      <c r="F1127" s="653">
        <f>'[11]CONSOLIDATED TB'!H961</f>
        <v>0</v>
      </c>
      <c r="G1127" s="653">
        <f t="shared" si="232"/>
        <v>0</v>
      </c>
      <c r="H1127" s="653">
        <f t="shared" si="232"/>
        <v>0.60000000009313226</v>
      </c>
      <c r="I1127" s="653">
        <f t="shared" si="233"/>
        <v>0</v>
      </c>
      <c r="J1127" s="653">
        <f t="shared" si="234"/>
        <v>0.60000000009313226</v>
      </c>
      <c r="K1127" s="1413" t="e">
        <f>SUMIF('[11]Notes Wise'!$A$5:$A$2617,[11]Final!A1127,'[11]Notes Wise'!$I$5:$I$2617)</f>
        <v>#VALUE!</v>
      </c>
      <c r="L1127" s="1413" t="e">
        <f>SUMIF('[11]Notes Wise'!$A$5:$A$2617,[11]Final!A1127,'[11]Notes Wise'!$J$5:$J$2617)</f>
        <v>#VALUE!</v>
      </c>
      <c r="M1127" s="1460" t="e">
        <f t="shared" si="231"/>
        <v>#VALUE!</v>
      </c>
      <c r="N1127" s="1460" t="e">
        <f t="shared" si="231"/>
        <v>#VALUE!</v>
      </c>
    </row>
    <row r="1128" spans="1:14" ht="13.5" thickBot="1">
      <c r="A1128" s="1417">
        <v>25.614000000000001</v>
      </c>
      <c r="B1128" s="1419" t="s">
        <v>2725</v>
      </c>
      <c r="C1128" s="652">
        <f>'[11]CONSOLIDATED TB'!C962</f>
        <v>18180</v>
      </c>
      <c r="D1128" s="652">
        <f>'[11]CONSOLIDATED TB'!D962</f>
        <v>0</v>
      </c>
      <c r="E1128" s="653">
        <f>'[11]CONSOLIDATED TB'!G962</f>
        <v>0</v>
      </c>
      <c r="F1128" s="653">
        <f>'[11]CONSOLIDATED TB'!H962</f>
        <v>0</v>
      </c>
      <c r="G1128" s="653">
        <f t="shared" si="232"/>
        <v>18180</v>
      </c>
      <c r="H1128" s="653">
        <f t="shared" si="232"/>
        <v>0</v>
      </c>
      <c r="I1128" s="653">
        <f t="shared" si="233"/>
        <v>18180</v>
      </c>
      <c r="J1128" s="653">
        <f t="shared" si="234"/>
        <v>0</v>
      </c>
      <c r="K1128" s="1413" t="e">
        <f>SUMIF('[11]Notes Wise'!$A$5:$A$2617,[11]Final!A1128,'[11]Notes Wise'!$I$5:$I$2617)</f>
        <v>#VALUE!</v>
      </c>
      <c r="L1128" s="1413" t="e">
        <f>SUMIF('[11]Notes Wise'!$A$5:$A$2617,[11]Final!A1128,'[11]Notes Wise'!$J$5:$J$2617)</f>
        <v>#VALUE!</v>
      </c>
      <c r="M1128" s="1460" t="e">
        <f t="shared" si="231"/>
        <v>#VALUE!</v>
      </c>
      <c r="N1128" s="1460" t="e">
        <f t="shared" si="231"/>
        <v>#VALUE!</v>
      </c>
    </row>
    <row r="1129" spans="1:14" s="2028" customFormat="1" ht="13.5" thickBot="1">
      <c r="A1129" s="1428"/>
      <c r="B1129" s="2027" t="s">
        <v>2726</v>
      </c>
      <c r="C1129" s="761">
        <f t="shared" ref="C1129:J1129" si="235">SUM(C1111:C1128)</f>
        <v>2291945.2800000026</v>
      </c>
      <c r="D1129" s="761">
        <f>SUM(D1111:D1128)</f>
        <v>516789.24999999983</v>
      </c>
      <c r="E1129" s="761">
        <f t="shared" si="235"/>
        <v>18578826.82</v>
      </c>
      <c r="F1129" s="761">
        <f t="shared" si="235"/>
        <v>0</v>
      </c>
      <c r="G1129" s="761">
        <f t="shared" si="235"/>
        <v>20870772.100000001</v>
      </c>
      <c r="H1129" s="761">
        <f t="shared" si="235"/>
        <v>516789.24999999983</v>
      </c>
      <c r="I1129" s="761">
        <f t="shared" si="235"/>
        <v>20870772.100000001</v>
      </c>
      <c r="J1129" s="761">
        <f t="shared" si="235"/>
        <v>516789.24999999983</v>
      </c>
      <c r="K1129" s="1413" t="e">
        <f>SUMIF('[11]Notes Wise'!$A$5:$A$2617,[11]Final!A1129,'[11]Notes Wise'!$I$5:$I$2617)</f>
        <v>#VALUE!</v>
      </c>
      <c r="L1129" s="1413" t="e">
        <f>SUMIF('[11]Notes Wise'!$A$5:$A$2617,[11]Final!A1129,'[11]Notes Wise'!$J$5:$J$2617)</f>
        <v>#VALUE!</v>
      </c>
      <c r="M1129" s="1460" t="e">
        <f t="shared" si="231"/>
        <v>#VALUE!</v>
      </c>
      <c r="N1129" s="1460" t="e">
        <f t="shared" si="231"/>
        <v>#VALUE!</v>
      </c>
    </row>
    <row r="1130" spans="1:14" s="2028" customFormat="1" ht="13.5" thickBot="1">
      <c r="A1130" s="2027" t="s">
        <v>3508</v>
      </c>
      <c r="B1130" s="2027" t="s">
        <v>1851</v>
      </c>
      <c r="C1130" s="654">
        <f>+C1129-D1129</f>
        <v>1775156.0300000028</v>
      </c>
      <c r="D1130" s="655"/>
      <c r="E1130" s="654">
        <f>+E1129-F1129</f>
        <v>18578826.82</v>
      </c>
      <c r="F1130" s="655"/>
      <c r="G1130" s="654">
        <f>+G1129-H1129</f>
        <v>20353982.850000001</v>
      </c>
      <c r="H1130" s="655"/>
      <c r="I1130" s="654">
        <f>+I1129-J1129</f>
        <v>20353982.850000001</v>
      </c>
      <c r="J1130" s="655"/>
      <c r="K1130" s="1413" t="e">
        <f>SUMIF('[11]Notes Wise'!$A$5:$A$2617,[11]Final!A1130,'[11]Notes Wise'!$I$5:$I$2617)</f>
        <v>#VALUE!</v>
      </c>
      <c r="L1130" s="1413" t="e">
        <f>SUMIF('[11]Notes Wise'!$A$5:$A$2617,[11]Final!A1130,'[11]Notes Wise'!$J$5:$J$2617)</f>
        <v>#VALUE!</v>
      </c>
      <c r="M1130" s="1460" t="e">
        <f t="shared" si="231"/>
        <v>#VALUE!</v>
      </c>
      <c r="N1130" s="1460" t="e">
        <f t="shared" si="231"/>
        <v>#VALUE!</v>
      </c>
    </row>
    <row r="1131" spans="1:14" s="2028" customFormat="1" ht="13.5" thickBot="1">
      <c r="A1131" s="2027" t="s">
        <v>3509</v>
      </c>
      <c r="B1131" s="2030" t="s">
        <v>3510</v>
      </c>
      <c r="C1131" s="655">
        <f>+C555+C561+C1130</f>
        <v>234803800.82999998</v>
      </c>
      <c r="D1131" s="761"/>
      <c r="E1131" s="655">
        <f>+E555+E561+E1130</f>
        <v>1556007747.5514998</v>
      </c>
      <c r="F1131" s="761"/>
      <c r="G1131" s="655">
        <f>+G555+G561+G1130</f>
        <v>1790811548.3814998</v>
      </c>
      <c r="H1131" s="761"/>
      <c r="I1131" s="655">
        <f>+I555+I561+I1130</f>
        <v>1790811548.3814998</v>
      </c>
      <c r="J1131" s="761"/>
      <c r="K1131" s="1413" t="e">
        <f>SUMIF('[11]Notes Wise'!$A$5:$A$2617,[11]Final!A1131,'[11]Notes Wise'!$I$5:$I$2617)</f>
        <v>#VALUE!</v>
      </c>
      <c r="L1131" s="1413" t="e">
        <f>SUMIF('[11]Notes Wise'!$A$5:$A$2617,[11]Final!A1131,'[11]Notes Wise'!$J$5:$J$2617)</f>
        <v>#VALUE!</v>
      </c>
      <c r="M1131" s="1460" t="e">
        <f t="shared" si="231"/>
        <v>#VALUE!</v>
      </c>
      <c r="N1131" s="1460" t="e">
        <f t="shared" si="231"/>
        <v>#VALUE!</v>
      </c>
    </row>
    <row r="1132" spans="1:14" s="1421" customFormat="1" ht="13.5" thickBot="1">
      <c r="A1132" s="1471">
        <v>8</v>
      </c>
      <c r="B1132" s="1475" t="s">
        <v>2928</v>
      </c>
      <c r="C1132" s="652"/>
      <c r="D1132" s="652"/>
      <c r="E1132" s="653"/>
      <c r="F1132" s="653"/>
      <c r="G1132" s="653"/>
      <c r="H1132" s="653"/>
      <c r="I1132" s="653"/>
      <c r="J1132" s="653"/>
      <c r="K1132" s="1413" t="e">
        <f>SUMIF('[11]Notes Wise'!$A$5:$A$2617,[11]Final!A1132,'[11]Notes Wise'!$I$5:$I$2617)</f>
        <v>#VALUE!</v>
      </c>
      <c r="L1132" s="1413" t="e">
        <f>SUMIF('[11]Notes Wise'!$A$5:$A$2617,[11]Final!A1132,'[11]Notes Wise'!$J$5:$J$2617)</f>
        <v>#VALUE!</v>
      </c>
      <c r="M1132" s="1460" t="e">
        <f t="shared" si="231"/>
        <v>#VALUE!</v>
      </c>
      <c r="N1132" s="1460" t="e">
        <f t="shared" si="231"/>
        <v>#VALUE!</v>
      </c>
    </row>
    <row r="1133" spans="1:14" s="1421" customFormat="1" ht="13.5" thickBot="1">
      <c r="A1133" s="1471" t="s">
        <v>1125</v>
      </c>
      <c r="B1133" s="1475" t="s">
        <v>2929</v>
      </c>
      <c r="C1133" s="652"/>
      <c r="D1133" s="652"/>
      <c r="E1133" s="653"/>
      <c r="F1133" s="653"/>
      <c r="G1133" s="653"/>
      <c r="H1133" s="653"/>
      <c r="I1133" s="653"/>
      <c r="J1133" s="653"/>
      <c r="K1133" s="1413" t="e">
        <f>SUMIF('[11]Notes Wise'!$A$5:$A$2617,[11]Final!A1133,'[11]Notes Wise'!$I$5:$I$2617)</f>
        <v>#VALUE!</v>
      </c>
      <c r="L1133" s="1413" t="e">
        <f>SUMIF('[11]Notes Wise'!$A$5:$A$2617,[11]Final!A1133,'[11]Notes Wise'!$J$5:$J$2617)</f>
        <v>#VALUE!</v>
      </c>
      <c r="M1133" s="1460" t="e">
        <f t="shared" si="231"/>
        <v>#VALUE!</v>
      </c>
      <c r="N1133" s="1460" t="e">
        <f t="shared" si="231"/>
        <v>#VALUE!</v>
      </c>
    </row>
    <row r="1134" spans="1:14" s="1421" customFormat="1" ht="13.5" thickBot="1">
      <c r="A1134" s="1417">
        <v>26.501000000000001</v>
      </c>
      <c r="B1134" s="1418" t="s">
        <v>2930</v>
      </c>
      <c r="C1134" s="652">
        <f>'[11]CONSOLIDATED TB'!C965</f>
        <v>799403</v>
      </c>
      <c r="D1134" s="652">
        <f>'[11]CONSOLIDATED TB'!D965</f>
        <v>0</v>
      </c>
      <c r="E1134" s="653">
        <f>'[11]CONSOLIDATED TB'!G965</f>
        <v>3294801</v>
      </c>
      <c r="F1134" s="653">
        <f>'[11]CONSOLIDATED TB'!H965</f>
        <v>0</v>
      </c>
      <c r="G1134" s="653">
        <f t="shared" ref="G1134:H1142" si="236">C1134+E1134</f>
        <v>4094204</v>
      </c>
      <c r="H1134" s="653">
        <f t="shared" si="236"/>
        <v>0</v>
      </c>
      <c r="I1134" s="653">
        <f t="shared" ref="I1134:I1142" si="237">IF(G1134&gt;H1134,G1134-H1134,0)</f>
        <v>4094204</v>
      </c>
      <c r="J1134" s="653">
        <f t="shared" ref="J1134:J1142" si="238">IF(H1134&gt;G1134,H1134-G1134,0)</f>
        <v>0</v>
      </c>
      <c r="K1134" s="1413" t="e">
        <f>SUMIF('[11]Notes Wise'!$A$5:$A$2617,[11]Final!A1134,'[11]Notes Wise'!$I$5:$I$2617)</f>
        <v>#VALUE!</v>
      </c>
      <c r="L1134" s="1413" t="e">
        <f>SUMIF('[11]Notes Wise'!$A$5:$A$2617,[11]Final!A1134,'[11]Notes Wise'!$J$5:$J$2617)</f>
        <v>#VALUE!</v>
      </c>
      <c r="M1134" s="1460" t="e">
        <f t="shared" si="231"/>
        <v>#VALUE!</v>
      </c>
      <c r="N1134" s="1460" t="e">
        <f t="shared" si="231"/>
        <v>#VALUE!</v>
      </c>
    </row>
    <row r="1135" spans="1:14" s="1421" customFormat="1" ht="13.5" thickBot="1">
      <c r="A1135" s="1417">
        <v>26.501999999999999</v>
      </c>
      <c r="B1135" s="1419" t="s">
        <v>2931</v>
      </c>
      <c r="C1135" s="652">
        <f>'[11]CONSOLIDATED TB'!C966</f>
        <v>181814</v>
      </c>
      <c r="D1135" s="652">
        <f>'[11]CONSOLIDATED TB'!D966</f>
        <v>0</v>
      </c>
      <c r="E1135" s="653">
        <f>'[11]CONSOLIDATED TB'!G966</f>
        <v>0</v>
      </c>
      <c r="F1135" s="653">
        <f>'[11]CONSOLIDATED TB'!H966</f>
        <v>60593</v>
      </c>
      <c r="G1135" s="653">
        <f t="shared" si="236"/>
        <v>181814</v>
      </c>
      <c r="H1135" s="653">
        <f t="shared" si="236"/>
        <v>60593</v>
      </c>
      <c r="I1135" s="653">
        <f t="shared" si="237"/>
        <v>121221</v>
      </c>
      <c r="J1135" s="653">
        <f t="shared" si="238"/>
        <v>0</v>
      </c>
      <c r="K1135" s="1413" t="e">
        <f>SUMIF('[11]Notes Wise'!$A$5:$A$2617,[11]Final!A1135,'[11]Notes Wise'!$I$5:$I$2617)</f>
        <v>#VALUE!</v>
      </c>
      <c r="L1135" s="1413" t="e">
        <f>SUMIF('[11]Notes Wise'!$A$5:$A$2617,[11]Final!A1135,'[11]Notes Wise'!$J$5:$J$2617)</f>
        <v>#VALUE!</v>
      </c>
      <c r="M1135" s="1460" t="e">
        <f t="shared" si="231"/>
        <v>#VALUE!</v>
      </c>
      <c r="N1135" s="1460" t="e">
        <f t="shared" si="231"/>
        <v>#VALUE!</v>
      </c>
    </row>
    <row r="1136" spans="1:14" ht="13.5" thickBot="1">
      <c r="A1136" s="1417">
        <v>26.503</v>
      </c>
      <c r="B1136" s="1419" t="s">
        <v>2932</v>
      </c>
      <c r="C1136" s="652">
        <f>'[11]CONSOLIDATED TB'!C967</f>
        <v>420175</v>
      </c>
      <c r="D1136" s="652">
        <f>'[11]CONSOLIDATED TB'!D967</f>
        <v>0</v>
      </c>
      <c r="E1136" s="653">
        <f>'[11]CONSOLIDATED TB'!G967</f>
        <v>122137</v>
      </c>
      <c r="F1136" s="653">
        <f>'[11]CONSOLIDATED TB'!H967</f>
        <v>0</v>
      </c>
      <c r="G1136" s="653">
        <f t="shared" si="236"/>
        <v>542312</v>
      </c>
      <c r="H1136" s="653">
        <f t="shared" si="236"/>
        <v>0</v>
      </c>
      <c r="I1136" s="653">
        <f t="shared" si="237"/>
        <v>542312</v>
      </c>
      <c r="J1136" s="653">
        <f t="shared" si="238"/>
        <v>0</v>
      </c>
      <c r="K1136" s="1413" t="e">
        <f>SUMIF('[11]Notes Wise'!$A$5:$A$2617,[11]Final!A1136,'[11]Notes Wise'!$I$5:$I$2617)</f>
        <v>#VALUE!</v>
      </c>
      <c r="L1136" s="1413" t="e">
        <f>SUMIF('[11]Notes Wise'!$A$5:$A$2617,[11]Final!A1136,'[11]Notes Wise'!$J$5:$J$2617)</f>
        <v>#VALUE!</v>
      </c>
      <c r="M1136" s="1460" t="e">
        <f t="shared" si="231"/>
        <v>#VALUE!</v>
      </c>
      <c r="N1136" s="1460" t="e">
        <f t="shared" si="231"/>
        <v>#VALUE!</v>
      </c>
    </row>
    <row r="1137" spans="1:14" ht="13.5" thickBot="1">
      <c r="A1137" s="1420">
        <v>26.504000000000001</v>
      </c>
      <c r="B1137" s="1434" t="s">
        <v>2933</v>
      </c>
      <c r="C1137" s="652">
        <f>'[11]CONSOLIDATED TB'!C968</f>
        <v>62916194</v>
      </c>
      <c r="D1137" s="652">
        <f>'[11]CONSOLIDATED TB'!D968</f>
        <v>0</v>
      </c>
      <c r="E1137" s="653">
        <f>'[11]CONSOLIDATED TB'!G968</f>
        <v>59171354</v>
      </c>
      <c r="F1137" s="653">
        <f>'[11]CONSOLIDATED TB'!H968</f>
        <v>0</v>
      </c>
      <c r="G1137" s="653">
        <f t="shared" si="236"/>
        <v>122087548</v>
      </c>
      <c r="H1137" s="653">
        <f t="shared" si="236"/>
        <v>0</v>
      </c>
      <c r="I1137" s="653">
        <f t="shared" si="237"/>
        <v>122087548</v>
      </c>
      <c r="J1137" s="653">
        <f t="shared" si="238"/>
        <v>0</v>
      </c>
      <c r="K1137" s="1413" t="e">
        <f>SUMIF('[11]Notes Wise'!$A$5:$A$2617,[11]Final!A1137,'[11]Notes Wise'!$I$5:$I$2617)</f>
        <v>#VALUE!</v>
      </c>
      <c r="L1137" s="1413" t="e">
        <f>SUMIF('[11]Notes Wise'!$A$5:$A$2617,[11]Final!A1137,'[11]Notes Wise'!$J$5:$J$2617)</f>
        <v>#VALUE!</v>
      </c>
      <c r="M1137" s="1460" t="e">
        <f t="shared" si="231"/>
        <v>#VALUE!</v>
      </c>
      <c r="N1137" s="1460" t="e">
        <f t="shared" si="231"/>
        <v>#VALUE!</v>
      </c>
    </row>
    <row r="1138" spans="1:14" ht="13.5" thickBot="1">
      <c r="A1138" s="1420">
        <v>26.504999999999999</v>
      </c>
      <c r="B1138" s="1434" t="s">
        <v>4239</v>
      </c>
      <c r="C1138" s="652">
        <f>'[11]CONSOLIDATED TB'!C969</f>
        <v>0</v>
      </c>
      <c r="D1138" s="652">
        <f>'[11]CONSOLIDATED TB'!D969</f>
        <v>0</v>
      </c>
      <c r="E1138" s="653">
        <f>'[11]CONSOLIDATED TB'!G969</f>
        <v>0</v>
      </c>
      <c r="F1138" s="653">
        <f>'[11]CONSOLIDATED TB'!H969</f>
        <v>0</v>
      </c>
      <c r="G1138" s="653">
        <f t="shared" si="236"/>
        <v>0</v>
      </c>
      <c r="H1138" s="653">
        <f t="shared" si="236"/>
        <v>0</v>
      </c>
      <c r="I1138" s="653">
        <f>IF(G1138&gt;H1138,G1138-H1138,0)</f>
        <v>0</v>
      </c>
      <c r="J1138" s="653">
        <f>IF(H1138&gt;G1138,H1138-G1138,0)</f>
        <v>0</v>
      </c>
      <c r="K1138" s="1413" t="e">
        <f>SUMIF('[11]Notes Wise'!$A$5:$A$2617,[11]Final!A1138,'[11]Notes Wise'!$I$5:$I$2617)</f>
        <v>#VALUE!</v>
      </c>
      <c r="L1138" s="1413" t="e">
        <f>SUMIF('[11]Notes Wise'!$A$5:$A$2617,[11]Final!A1138,'[11]Notes Wise'!$J$5:$J$2617)</f>
        <v>#VALUE!</v>
      </c>
      <c r="M1138" s="1460"/>
      <c r="N1138" s="1460"/>
    </row>
    <row r="1139" spans="1:14" ht="13.5" thickBot="1">
      <c r="A1139" s="1420">
        <v>26.506</v>
      </c>
      <c r="B1139" s="1434" t="s">
        <v>4240</v>
      </c>
      <c r="C1139" s="652">
        <f>'[11]CONSOLIDATED TB'!C970</f>
        <v>0</v>
      </c>
      <c r="D1139" s="652">
        <f>'[11]CONSOLIDATED TB'!D970</f>
        <v>0</v>
      </c>
      <c r="E1139" s="653">
        <f>'[11]CONSOLIDATED TB'!G970</f>
        <v>8410253</v>
      </c>
      <c r="F1139" s="653">
        <f>'[11]CONSOLIDATED TB'!H970</f>
        <v>0</v>
      </c>
      <c r="G1139" s="653">
        <f t="shared" si="236"/>
        <v>8410253</v>
      </c>
      <c r="H1139" s="653">
        <f t="shared" si="236"/>
        <v>0</v>
      </c>
      <c r="I1139" s="653">
        <f>IF(G1139&gt;H1139,G1139-H1139,0)</f>
        <v>8410253</v>
      </c>
      <c r="J1139" s="653">
        <f>IF(H1139&gt;G1139,H1139-G1139,0)</f>
        <v>0</v>
      </c>
      <c r="K1139" s="1413" t="e">
        <f>SUMIF('[11]Notes Wise'!$A$5:$A$2617,[11]Final!A1139,'[11]Notes Wise'!$I$5:$I$2617)</f>
        <v>#VALUE!</v>
      </c>
      <c r="L1139" s="1413" t="e">
        <f>SUMIF('[11]Notes Wise'!$A$5:$A$2617,[11]Final!A1139,'[11]Notes Wise'!$J$5:$J$2617)</f>
        <v>#VALUE!</v>
      </c>
      <c r="M1139" s="1460"/>
      <c r="N1139" s="1460"/>
    </row>
    <row r="1140" spans="1:14" ht="13.5" thickBot="1">
      <c r="A1140" s="1420">
        <v>26.507000000000001</v>
      </c>
      <c r="B1140" s="1434" t="s">
        <v>4241</v>
      </c>
      <c r="C1140" s="652">
        <f>'[11]CONSOLIDATED TB'!C971</f>
        <v>0</v>
      </c>
      <c r="D1140" s="652">
        <f>'[11]CONSOLIDATED TB'!D971</f>
        <v>0</v>
      </c>
      <c r="E1140" s="653">
        <f>'[11]CONSOLIDATED TB'!G971</f>
        <v>3406766</v>
      </c>
      <c r="F1140" s="653">
        <f>'[11]CONSOLIDATED TB'!H971</f>
        <v>0</v>
      </c>
      <c r="G1140" s="653">
        <f t="shared" si="236"/>
        <v>3406766</v>
      </c>
      <c r="H1140" s="653">
        <f t="shared" si="236"/>
        <v>0</v>
      </c>
      <c r="I1140" s="653">
        <f>IF(G1140&gt;H1140,G1140-H1140,0)</f>
        <v>3406766</v>
      </c>
      <c r="J1140" s="653">
        <f>IF(H1140&gt;G1140,H1140-G1140,0)</f>
        <v>0</v>
      </c>
      <c r="K1140" s="1413" t="e">
        <f>SUMIF('[11]Notes Wise'!$A$5:$A$2617,[11]Final!A1140,'[11]Notes Wise'!$I$5:$I$2617)</f>
        <v>#VALUE!</v>
      </c>
      <c r="L1140" s="1413" t="e">
        <f>SUMIF('[11]Notes Wise'!$A$5:$A$2617,[11]Final!A1140,'[11]Notes Wise'!$J$5:$J$2617)</f>
        <v>#VALUE!</v>
      </c>
      <c r="M1140" s="1460"/>
      <c r="N1140" s="1460"/>
    </row>
    <row r="1141" spans="1:14" ht="13.5" thickBot="1">
      <c r="A1141" s="1417">
        <v>26.600999999999999</v>
      </c>
      <c r="B1141" s="1418" t="s">
        <v>2934</v>
      </c>
      <c r="C1141" s="652">
        <f>'[11]CONSOLIDATED TB'!C972</f>
        <v>2110074</v>
      </c>
      <c r="D1141" s="652">
        <f>'[11]CONSOLIDATED TB'!D972</f>
        <v>0</v>
      </c>
      <c r="E1141" s="653">
        <f>'[11]CONSOLIDATED TB'!G972</f>
        <v>0</v>
      </c>
      <c r="F1141" s="653">
        <f>'[11]CONSOLIDATED TB'!H972</f>
        <v>1010750</v>
      </c>
      <c r="G1141" s="653">
        <f t="shared" si="236"/>
        <v>2110074</v>
      </c>
      <c r="H1141" s="653">
        <f t="shared" si="236"/>
        <v>1010750</v>
      </c>
      <c r="I1141" s="653">
        <f t="shared" si="237"/>
        <v>1099324</v>
      </c>
      <c r="J1141" s="653">
        <f t="shared" si="238"/>
        <v>0</v>
      </c>
      <c r="K1141" s="1413" t="e">
        <f>SUMIF('[11]Notes Wise'!$A$5:$A$2617,[11]Final!A1141,'[11]Notes Wise'!$I$5:$I$2617)</f>
        <v>#VALUE!</v>
      </c>
      <c r="L1141" s="1413" t="e">
        <f>SUMIF('[11]Notes Wise'!$A$5:$A$2617,[11]Final!A1141,'[11]Notes Wise'!$J$5:$J$2617)</f>
        <v>#VALUE!</v>
      </c>
      <c r="M1141" s="1460" t="e">
        <f t="shared" si="231"/>
        <v>#VALUE!</v>
      </c>
      <c r="N1141" s="1460" t="e">
        <f t="shared" si="231"/>
        <v>#VALUE!</v>
      </c>
    </row>
    <row r="1142" spans="1:14" ht="13.5" thickBot="1">
      <c r="A1142" s="1420">
        <v>26.901</v>
      </c>
      <c r="B1142" s="1418" t="s">
        <v>2935</v>
      </c>
      <c r="C1142" s="652">
        <f>'[11]CONSOLIDATED TB'!C973</f>
        <v>0</v>
      </c>
      <c r="D1142" s="652">
        <f>'[11]CONSOLIDATED TB'!D973</f>
        <v>0</v>
      </c>
      <c r="E1142" s="653">
        <f>'[11]CONSOLIDATED TB'!G973</f>
        <v>0</v>
      </c>
      <c r="F1142" s="653">
        <f>'[11]CONSOLIDATED TB'!H973</f>
        <v>0</v>
      </c>
      <c r="G1142" s="653">
        <f t="shared" si="236"/>
        <v>0</v>
      </c>
      <c r="H1142" s="653">
        <f t="shared" si="236"/>
        <v>0</v>
      </c>
      <c r="I1142" s="653">
        <f t="shared" si="237"/>
        <v>0</v>
      </c>
      <c r="J1142" s="653">
        <f t="shared" si="238"/>
        <v>0</v>
      </c>
      <c r="K1142" s="1413" t="e">
        <f>SUMIF('[11]Notes Wise'!$A$5:$A$2617,[11]Final!A1142,'[11]Notes Wise'!$I$5:$I$2617)</f>
        <v>#VALUE!</v>
      </c>
      <c r="L1142" s="1413" t="e">
        <f>SUMIF('[11]Notes Wise'!$A$5:$A$2617,[11]Final!A1142,'[11]Notes Wise'!$J$5:$J$2617)</f>
        <v>#VALUE!</v>
      </c>
      <c r="M1142" s="1460" t="e">
        <f t="shared" si="231"/>
        <v>#VALUE!</v>
      </c>
      <c r="N1142" s="1460" t="e">
        <f t="shared" si="231"/>
        <v>#VALUE!</v>
      </c>
    </row>
    <row r="1143" spans="1:14" s="2028" customFormat="1" ht="13.5" thickBot="1">
      <c r="A1143" s="1428"/>
      <c r="B1143" s="2027" t="s">
        <v>2936</v>
      </c>
      <c r="C1143" s="761">
        <f t="shared" ref="C1143:J1143" si="239">SUM(C1134:C1142)</f>
        <v>66427660</v>
      </c>
      <c r="D1143" s="761">
        <f>SUM(D1134:D1142)</f>
        <v>0</v>
      </c>
      <c r="E1143" s="761">
        <f t="shared" si="239"/>
        <v>74405311</v>
      </c>
      <c r="F1143" s="761">
        <f t="shared" si="239"/>
        <v>1071343</v>
      </c>
      <c r="G1143" s="761">
        <f t="shared" si="239"/>
        <v>140832971</v>
      </c>
      <c r="H1143" s="761">
        <f t="shared" si="239"/>
        <v>1071343</v>
      </c>
      <c r="I1143" s="761">
        <f t="shared" si="239"/>
        <v>139761628</v>
      </c>
      <c r="J1143" s="761">
        <f t="shared" si="239"/>
        <v>0</v>
      </c>
      <c r="K1143" s="1413" t="e">
        <f>SUMIF('[11]Notes Wise'!$A$5:$A$2617,[11]Final!A1143,'[11]Notes Wise'!$I$5:$I$2617)</f>
        <v>#VALUE!</v>
      </c>
      <c r="L1143" s="1413" t="e">
        <f>SUMIF('[11]Notes Wise'!$A$5:$A$2617,[11]Final!A1143,'[11]Notes Wise'!$J$5:$J$2617)</f>
        <v>#VALUE!</v>
      </c>
      <c r="M1143" s="1460" t="e">
        <f t="shared" si="231"/>
        <v>#VALUE!</v>
      </c>
      <c r="N1143" s="1460" t="e">
        <f t="shared" si="231"/>
        <v>#VALUE!</v>
      </c>
    </row>
    <row r="1144" spans="1:14" s="2028" customFormat="1" ht="13.5" thickBot="1">
      <c r="A1144" s="2034" t="s">
        <v>2937</v>
      </c>
      <c r="B1144" s="2027" t="s">
        <v>1851</v>
      </c>
      <c r="C1144" s="654">
        <f>+C1143-D1143</f>
        <v>66427660</v>
      </c>
      <c r="D1144" s="655"/>
      <c r="E1144" s="654">
        <f>+E1143-F1143</f>
        <v>73333968</v>
      </c>
      <c r="F1144" s="655"/>
      <c r="G1144" s="654">
        <f>+G1143-H1143</f>
        <v>139761628</v>
      </c>
      <c r="H1144" s="655"/>
      <c r="I1144" s="654">
        <f>+I1143-J1143</f>
        <v>139761628</v>
      </c>
      <c r="J1144" s="655"/>
      <c r="K1144" s="1413" t="e">
        <f>SUMIF('[11]Notes Wise'!$A$5:$A$2617,[11]Final!A1144,'[11]Notes Wise'!$I$5:$I$2617)</f>
        <v>#VALUE!</v>
      </c>
      <c r="L1144" s="1413" t="e">
        <f>SUMIF('[11]Notes Wise'!$A$5:$A$2617,[11]Final!A1144,'[11]Notes Wise'!$J$5:$J$2617)</f>
        <v>#VALUE!</v>
      </c>
      <c r="M1144" s="1460" t="e">
        <f t="shared" si="231"/>
        <v>#VALUE!</v>
      </c>
      <c r="N1144" s="1460" t="e">
        <f t="shared" si="231"/>
        <v>#VALUE!</v>
      </c>
    </row>
    <row r="1145" spans="1:14" s="1421" customFormat="1" ht="13.5" thickBot="1">
      <c r="A1145" s="1471" t="s">
        <v>558</v>
      </c>
      <c r="B1145" s="1472" t="s">
        <v>2938</v>
      </c>
      <c r="C1145" s="652"/>
      <c r="D1145" s="652"/>
      <c r="E1145" s="653"/>
      <c r="F1145" s="653"/>
      <c r="G1145" s="653"/>
      <c r="H1145" s="653"/>
      <c r="I1145" s="653"/>
      <c r="J1145" s="653"/>
      <c r="K1145" s="1413" t="e">
        <f>SUMIF('[11]Notes Wise'!$A$5:$A$2617,[11]Final!A1145,'[11]Notes Wise'!$I$5:$I$2617)</f>
        <v>#VALUE!</v>
      </c>
      <c r="L1145" s="1413" t="e">
        <f>SUMIF('[11]Notes Wise'!$A$5:$A$2617,[11]Final!A1145,'[11]Notes Wise'!$J$5:$J$2617)</f>
        <v>#VALUE!</v>
      </c>
      <c r="M1145" s="1460" t="e">
        <f t="shared" si="231"/>
        <v>#VALUE!</v>
      </c>
      <c r="N1145" s="1460" t="e">
        <f t="shared" si="231"/>
        <v>#VALUE!</v>
      </c>
    </row>
    <row r="1146" spans="1:14" s="1421" customFormat="1" ht="13.5" thickBot="1">
      <c r="A1146" s="1471" t="s">
        <v>654</v>
      </c>
      <c r="B1146" s="1475" t="s">
        <v>2939</v>
      </c>
      <c r="C1146" s="652"/>
      <c r="D1146" s="652"/>
      <c r="E1146" s="653"/>
      <c r="F1146" s="653"/>
      <c r="G1146" s="653"/>
      <c r="H1146" s="653"/>
      <c r="I1146" s="653"/>
      <c r="J1146" s="653"/>
      <c r="K1146" s="1413" t="e">
        <f>SUMIF('[11]Notes Wise'!$A$5:$A$2617,[11]Final!A1146,'[11]Notes Wise'!$I$5:$I$2617)</f>
        <v>#VALUE!</v>
      </c>
      <c r="L1146" s="1413" t="e">
        <f>SUMIF('[11]Notes Wise'!$A$5:$A$2617,[11]Final!A1146,'[11]Notes Wise'!$J$5:$J$2617)</f>
        <v>#VALUE!</v>
      </c>
      <c r="M1146" s="1460" t="e">
        <f t="shared" si="231"/>
        <v>#VALUE!</v>
      </c>
      <c r="N1146" s="1460" t="e">
        <f t="shared" si="231"/>
        <v>#VALUE!</v>
      </c>
    </row>
    <row r="1147" spans="1:14" ht="13.5" thickBot="1">
      <c r="A1147" s="1417">
        <v>27.100999999999999</v>
      </c>
      <c r="B1147" s="1418" t="s">
        <v>2940</v>
      </c>
      <c r="C1147" s="652">
        <f>'[11]CONSOLIDATED TB'!C976</f>
        <v>11160</v>
      </c>
      <c r="D1147" s="652">
        <f>'[11]CONSOLIDATED TB'!D976</f>
        <v>0</v>
      </c>
      <c r="E1147" s="653">
        <f>'[11]CONSOLIDATED TB'!G976</f>
        <v>0</v>
      </c>
      <c r="F1147" s="653">
        <f>'[11]CONSOLIDATED TB'!H976</f>
        <v>0</v>
      </c>
      <c r="G1147" s="653">
        <f t="shared" ref="G1147:H1150" si="240">C1147+E1147</f>
        <v>11160</v>
      </c>
      <c r="H1147" s="653">
        <f t="shared" si="240"/>
        <v>0</v>
      </c>
      <c r="I1147" s="653">
        <f>IF(G1147&gt;H1147,G1147-H1147,0)</f>
        <v>11160</v>
      </c>
      <c r="J1147" s="653">
        <f>IF(H1147&gt;G1147,H1147-G1147,0)</f>
        <v>0</v>
      </c>
      <c r="K1147" s="1413" t="e">
        <f>SUMIF('[11]Notes Wise'!$A$5:$A$2617,[11]Final!A1147,'[11]Notes Wise'!$I$5:$I$2617)</f>
        <v>#VALUE!</v>
      </c>
      <c r="L1147" s="1413" t="e">
        <f>SUMIF('[11]Notes Wise'!$A$5:$A$2617,[11]Final!A1147,'[11]Notes Wise'!$J$5:$J$2617)</f>
        <v>#VALUE!</v>
      </c>
      <c r="M1147" s="1460" t="e">
        <f t="shared" si="231"/>
        <v>#VALUE!</v>
      </c>
      <c r="N1147" s="1460" t="e">
        <f t="shared" si="231"/>
        <v>#VALUE!</v>
      </c>
    </row>
    <row r="1148" spans="1:14" ht="13.5" thickBot="1">
      <c r="A1148" s="1417">
        <v>27.102</v>
      </c>
      <c r="B1148" s="1418" t="s">
        <v>2941</v>
      </c>
      <c r="C1148" s="652">
        <f>'[11]CONSOLIDATED TB'!C977</f>
        <v>0</v>
      </c>
      <c r="D1148" s="652">
        <f>'[11]CONSOLIDATED TB'!D977</f>
        <v>0</v>
      </c>
      <c r="E1148" s="653">
        <f>'[11]CONSOLIDATED TB'!G977</f>
        <v>0</v>
      </c>
      <c r="F1148" s="653">
        <f>'[11]CONSOLIDATED TB'!H977</f>
        <v>0</v>
      </c>
      <c r="G1148" s="653">
        <f t="shared" si="240"/>
        <v>0</v>
      </c>
      <c r="H1148" s="653">
        <f t="shared" si="240"/>
        <v>0</v>
      </c>
      <c r="I1148" s="653">
        <f>IF(G1148&gt;H1148,G1148-H1148,0)</f>
        <v>0</v>
      </c>
      <c r="J1148" s="653">
        <f>IF(H1148&gt;G1148,H1148-G1148,0)</f>
        <v>0</v>
      </c>
      <c r="K1148" s="1413" t="e">
        <f>SUMIF('[11]Notes Wise'!$A$5:$A$2617,[11]Final!A1148,'[11]Notes Wise'!$I$5:$I$2617)</f>
        <v>#VALUE!</v>
      </c>
      <c r="L1148" s="1413" t="e">
        <f>SUMIF('[11]Notes Wise'!$A$5:$A$2617,[11]Final!A1148,'[11]Notes Wise'!$J$5:$J$2617)</f>
        <v>#VALUE!</v>
      </c>
      <c r="M1148" s="1460" t="e">
        <f t="shared" si="231"/>
        <v>#VALUE!</v>
      </c>
      <c r="N1148" s="1460" t="e">
        <f t="shared" si="231"/>
        <v>#VALUE!</v>
      </c>
    </row>
    <row r="1149" spans="1:14" ht="13.5" thickBot="1">
      <c r="A1149" s="1417">
        <v>27.103000000000002</v>
      </c>
      <c r="B1149" s="1418" t="s">
        <v>2942</v>
      </c>
      <c r="C1149" s="652">
        <f>'[11]CONSOLIDATED TB'!C978</f>
        <v>0</v>
      </c>
      <c r="D1149" s="652">
        <f>'[11]CONSOLIDATED TB'!D978</f>
        <v>1684.9999999999957</v>
      </c>
      <c r="E1149" s="653">
        <f>'[11]CONSOLIDATED TB'!G978</f>
        <v>0</v>
      </c>
      <c r="F1149" s="653">
        <f>'[11]CONSOLIDATED TB'!H978</f>
        <v>0</v>
      </c>
      <c r="G1149" s="653">
        <f t="shared" si="240"/>
        <v>0</v>
      </c>
      <c r="H1149" s="653">
        <f t="shared" si="240"/>
        <v>1684.9999999999957</v>
      </c>
      <c r="I1149" s="653">
        <f>IF(G1149&gt;H1149,G1149-H1149,0)</f>
        <v>0</v>
      </c>
      <c r="J1149" s="653">
        <f>IF(H1149&gt;G1149,H1149-G1149,0)</f>
        <v>1684.9999999999957</v>
      </c>
      <c r="K1149" s="1413" t="e">
        <f>SUMIF('[11]Notes Wise'!$A$5:$A$2617,[11]Final!A1149,'[11]Notes Wise'!$I$5:$I$2617)</f>
        <v>#VALUE!</v>
      </c>
      <c r="L1149" s="1413" t="e">
        <f>SUMIF('[11]Notes Wise'!$A$5:$A$2617,[11]Final!A1149,'[11]Notes Wise'!$J$5:$J$2617)</f>
        <v>#VALUE!</v>
      </c>
      <c r="M1149" s="1460" t="e">
        <f t="shared" si="231"/>
        <v>#VALUE!</v>
      </c>
      <c r="N1149" s="1460" t="e">
        <f t="shared" si="231"/>
        <v>#VALUE!</v>
      </c>
    </row>
    <row r="1150" spans="1:14" ht="13.5" thickBot="1">
      <c r="A1150" s="1417">
        <v>27.103999999999999</v>
      </c>
      <c r="B1150" s="1418" t="s">
        <v>2943</v>
      </c>
      <c r="C1150" s="652">
        <f>'[11]CONSOLIDATED TB'!C979</f>
        <v>0</v>
      </c>
      <c r="D1150" s="652">
        <f>'[11]CONSOLIDATED TB'!D979</f>
        <v>5591.9999999999982</v>
      </c>
      <c r="E1150" s="653">
        <f>'[11]CONSOLIDATED TB'!G979</f>
        <v>0</v>
      </c>
      <c r="F1150" s="653">
        <f>'[11]CONSOLIDATED TB'!H979</f>
        <v>0</v>
      </c>
      <c r="G1150" s="653">
        <f t="shared" si="240"/>
        <v>0</v>
      </c>
      <c r="H1150" s="653">
        <f t="shared" si="240"/>
        <v>5591.9999999999982</v>
      </c>
      <c r="I1150" s="653">
        <f>IF(G1150&gt;H1150,G1150-H1150,0)</f>
        <v>0</v>
      </c>
      <c r="J1150" s="653">
        <f>IF(H1150&gt;G1150,H1150-G1150,0)</f>
        <v>5591.9999999999982</v>
      </c>
      <c r="K1150" s="1413" t="e">
        <f>SUMIF('[11]Notes Wise'!$A$5:$A$2617,[11]Final!A1150,'[11]Notes Wise'!$I$5:$I$2617)</f>
        <v>#VALUE!</v>
      </c>
      <c r="L1150" s="1413" t="e">
        <f>SUMIF('[11]Notes Wise'!$A$5:$A$2617,[11]Final!A1150,'[11]Notes Wise'!$J$5:$J$2617)</f>
        <v>#VALUE!</v>
      </c>
      <c r="M1150" s="1460" t="e">
        <f t="shared" si="231"/>
        <v>#VALUE!</v>
      </c>
      <c r="N1150" s="1460" t="e">
        <f t="shared" si="231"/>
        <v>#VALUE!</v>
      </c>
    </row>
    <row r="1151" spans="1:14" s="2028" customFormat="1" ht="13.5" thickBot="1">
      <c r="A1151" s="1423"/>
      <c r="B1151" s="2027" t="s">
        <v>1838</v>
      </c>
      <c r="C1151" s="761">
        <f t="shared" ref="C1151:J1151" si="241">SUM(C1147:C1150)</f>
        <v>11160</v>
      </c>
      <c r="D1151" s="761">
        <f>SUM(D1147:D1150)</f>
        <v>7276.9999999999936</v>
      </c>
      <c r="E1151" s="761">
        <f t="shared" si="241"/>
        <v>0</v>
      </c>
      <c r="F1151" s="761">
        <f t="shared" si="241"/>
        <v>0</v>
      </c>
      <c r="G1151" s="761">
        <f t="shared" si="241"/>
        <v>11160</v>
      </c>
      <c r="H1151" s="761">
        <f t="shared" si="241"/>
        <v>7276.9999999999936</v>
      </c>
      <c r="I1151" s="761">
        <f t="shared" si="241"/>
        <v>11160</v>
      </c>
      <c r="J1151" s="761">
        <f t="shared" si="241"/>
        <v>7276.9999999999936</v>
      </c>
      <c r="K1151" s="1413" t="e">
        <f>SUMIF('[11]Notes Wise'!$A$5:$A$2617,[11]Final!A1151,'[11]Notes Wise'!$I$5:$I$2617)</f>
        <v>#VALUE!</v>
      </c>
      <c r="L1151" s="1413" t="e">
        <f>SUMIF('[11]Notes Wise'!$A$5:$A$2617,[11]Final!A1151,'[11]Notes Wise'!$J$5:$J$2617)</f>
        <v>#VALUE!</v>
      </c>
      <c r="M1151" s="1460" t="e">
        <f t="shared" si="231"/>
        <v>#VALUE!</v>
      </c>
      <c r="N1151" s="1460" t="e">
        <f t="shared" si="231"/>
        <v>#VALUE!</v>
      </c>
    </row>
    <row r="1152" spans="1:14" s="2028" customFormat="1" ht="13.5" thickBot="1">
      <c r="A1152" s="2034" t="s">
        <v>2937</v>
      </c>
      <c r="B1152" s="2027" t="s">
        <v>1851</v>
      </c>
      <c r="C1152" s="654">
        <f>+C1151-D1151</f>
        <v>3883.0000000000064</v>
      </c>
      <c r="D1152" s="655"/>
      <c r="E1152" s="654">
        <f>+E1151-F1151</f>
        <v>0</v>
      </c>
      <c r="F1152" s="655"/>
      <c r="G1152" s="654">
        <f>+G1151-H1151</f>
        <v>3883.0000000000064</v>
      </c>
      <c r="H1152" s="655"/>
      <c r="I1152" s="654">
        <f>+I1151-J1151</f>
        <v>3883.0000000000064</v>
      </c>
      <c r="J1152" s="655"/>
      <c r="K1152" s="1413" t="e">
        <f>SUMIF('[11]Notes Wise'!$A$5:$A$2617,[11]Final!A1152,'[11]Notes Wise'!$I$5:$I$2617)</f>
        <v>#VALUE!</v>
      </c>
      <c r="L1152" s="1413" t="e">
        <f>SUMIF('[11]Notes Wise'!$A$5:$A$2617,[11]Final!A1152,'[11]Notes Wise'!$J$5:$J$2617)</f>
        <v>#VALUE!</v>
      </c>
      <c r="M1152" s="1460" t="e">
        <f t="shared" si="231"/>
        <v>#VALUE!</v>
      </c>
      <c r="N1152" s="1460" t="e">
        <f t="shared" si="231"/>
        <v>#VALUE!</v>
      </c>
    </row>
    <row r="1153" spans="1:14" s="1421" customFormat="1" ht="13.5" thickBot="1">
      <c r="A1153" s="1471" t="s">
        <v>455</v>
      </c>
      <c r="B1153" s="1475" t="s">
        <v>2944</v>
      </c>
      <c r="C1153" s="652"/>
      <c r="D1153" s="652"/>
      <c r="E1153" s="653"/>
      <c r="F1153" s="653"/>
      <c r="G1153" s="653"/>
      <c r="H1153" s="653"/>
      <c r="I1153" s="653"/>
      <c r="J1153" s="653"/>
      <c r="K1153" s="1413" t="e">
        <f>SUMIF('[11]Notes Wise'!$A$5:$A$2617,[11]Final!A1153,'[11]Notes Wise'!$I$5:$I$2617)</f>
        <v>#VALUE!</v>
      </c>
      <c r="L1153" s="1413" t="e">
        <f>SUMIF('[11]Notes Wise'!$A$5:$A$2617,[11]Final!A1153,'[11]Notes Wise'!$J$5:$J$2617)</f>
        <v>#VALUE!</v>
      </c>
      <c r="M1153" s="1460" t="e">
        <f t="shared" si="231"/>
        <v>#VALUE!</v>
      </c>
      <c r="N1153" s="1460" t="e">
        <f t="shared" si="231"/>
        <v>#VALUE!</v>
      </c>
    </row>
    <row r="1154" spans="1:14" ht="13.5" thickBot="1">
      <c r="A1154" s="1417">
        <v>27.201000000000001</v>
      </c>
      <c r="B1154" s="1418" t="s">
        <v>2945</v>
      </c>
      <c r="C1154" s="652">
        <f>'[11]CONSOLIDATED TB'!C981</f>
        <v>1691607.5</v>
      </c>
      <c r="D1154" s="652">
        <f>'[11]CONSOLIDATED TB'!D981</f>
        <v>0</v>
      </c>
      <c r="E1154" s="653">
        <f>'[11]CONSOLIDATED TB'!G981</f>
        <v>519867</v>
      </c>
      <c r="F1154" s="653">
        <f>'[11]CONSOLIDATED TB'!H981</f>
        <v>0</v>
      </c>
      <c r="G1154" s="653">
        <f t="shared" ref="G1154:H1165" si="242">C1154+E1154</f>
        <v>2211474.5</v>
      </c>
      <c r="H1154" s="653">
        <f t="shared" si="242"/>
        <v>0</v>
      </c>
      <c r="I1154" s="653">
        <f t="shared" ref="I1154:I1165" si="243">IF(G1154&gt;H1154,G1154-H1154,0)</f>
        <v>2211474.5</v>
      </c>
      <c r="J1154" s="653">
        <f t="shared" ref="J1154:J1165" si="244">IF(H1154&gt;G1154,H1154-G1154,0)</f>
        <v>0</v>
      </c>
      <c r="K1154" s="1413" t="e">
        <f>SUMIF('[11]Notes Wise'!$A$5:$A$2617,[11]Final!A1154,'[11]Notes Wise'!$I$5:$I$2617)</f>
        <v>#VALUE!</v>
      </c>
      <c r="L1154" s="1413" t="e">
        <f>SUMIF('[11]Notes Wise'!$A$5:$A$2617,[11]Final!A1154,'[11]Notes Wise'!$J$5:$J$2617)</f>
        <v>#VALUE!</v>
      </c>
      <c r="M1154" s="1460" t="e">
        <f t="shared" si="231"/>
        <v>#VALUE!</v>
      </c>
      <c r="N1154" s="1460" t="e">
        <f t="shared" si="231"/>
        <v>#VALUE!</v>
      </c>
    </row>
    <row r="1155" spans="1:14" ht="13.5" thickBot="1">
      <c r="A1155" s="1417">
        <v>27.202000000000002</v>
      </c>
      <c r="B1155" s="1418" t="s">
        <v>2946</v>
      </c>
      <c r="C1155" s="652">
        <f>'[11]CONSOLIDATED TB'!C982</f>
        <v>1104454.6000000001</v>
      </c>
      <c r="D1155" s="652">
        <f>'[11]CONSOLIDATED TB'!D982</f>
        <v>0</v>
      </c>
      <c r="E1155" s="653">
        <f>'[11]CONSOLIDATED TB'!G982</f>
        <v>24192</v>
      </c>
      <c r="F1155" s="653">
        <f>'[11]CONSOLIDATED TB'!H982</f>
        <v>0</v>
      </c>
      <c r="G1155" s="653">
        <f t="shared" si="242"/>
        <v>1128646.6000000001</v>
      </c>
      <c r="H1155" s="653">
        <f t="shared" si="242"/>
        <v>0</v>
      </c>
      <c r="I1155" s="653">
        <f t="shared" si="243"/>
        <v>1128646.6000000001</v>
      </c>
      <c r="J1155" s="653">
        <f t="shared" si="244"/>
        <v>0</v>
      </c>
      <c r="K1155" s="1413" t="e">
        <f>SUMIF('[11]Notes Wise'!$A$5:$A$2617,[11]Final!A1155,'[11]Notes Wise'!$I$5:$I$2617)</f>
        <v>#VALUE!</v>
      </c>
      <c r="L1155" s="1413" t="e">
        <f>SUMIF('[11]Notes Wise'!$A$5:$A$2617,[11]Final!A1155,'[11]Notes Wise'!$J$5:$J$2617)</f>
        <v>#VALUE!</v>
      </c>
      <c r="M1155" s="1460" t="e">
        <f t="shared" si="231"/>
        <v>#VALUE!</v>
      </c>
      <c r="N1155" s="1460" t="e">
        <f t="shared" si="231"/>
        <v>#VALUE!</v>
      </c>
    </row>
    <row r="1156" spans="1:14" s="1421" customFormat="1" ht="13.5" thickBot="1">
      <c r="A1156" s="1417">
        <v>27.202999999999999</v>
      </c>
      <c r="B1156" s="1418" t="s">
        <v>2947</v>
      </c>
      <c r="C1156" s="652">
        <f>'[11]CONSOLIDATED TB'!C983</f>
        <v>1285779</v>
      </c>
      <c r="D1156" s="652">
        <f>'[11]CONSOLIDATED TB'!D983</f>
        <v>0</v>
      </c>
      <c r="E1156" s="653">
        <f>'[11]CONSOLIDATED TB'!G983</f>
        <v>0</v>
      </c>
      <c r="F1156" s="653">
        <f>'[11]CONSOLIDATED TB'!H983</f>
        <v>307196</v>
      </c>
      <c r="G1156" s="653">
        <f t="shared" si="242"/>
        <v>1285779</v>
      </c>
      <c r="H1156" s="653">
        <f t="shared" si="242"/>
        <v>307196</v>
      </c>
      <c r="I1156" s="653">
        <f t="shared" si="243"/>
        <v>978583</v>
      </c>
      <c r="J1156" s="653">
        <f t="shared" si="244"/>
        <v>0</v>
      </c>
      <c r="K1156" s="1413" t="e">
        <f>SUMIF('[11]Notes Wise'!$A$5:$A$2617,[11]Final!A1156,'[11]Notes Wise'!$I$5:$I$2617)</f>
        <v>#VALUE!</v>
      </c>
      <c r="L1156" s="1413" t="e">
        <f>SUMIF('[11]Notes Wise'!$A$5:$A$2617,[11]Final!A1156,'[11]Notes Wise'!$J$5:$J$2617)</f>
        <v>#VALUE!</v>
      </c>
      <c r="M1156" s="1460" t="e">
        <f t="shared" si="231"/>
        <v>#VALUE!</v>
      </c>
      <c r="N1156" s="1460" t="e">
        <f t="shared" si="231"/>
        <v>#VALUE!</v>
      </c>
    </row>
    <row r="1157" spans="1:14" ht="13.5" thickBot="1">
      <c r="A1157" s="1430">
        <v>27.204999999999998</v>
      </c>
      <c r="B1157" s="1438" t="s">
        <v>2948</v>
      </c>
      <c r="C1157" s="652">
        <f>'[11]CONSOLIDATED TB'!C984</f>
        <v>0</v>
      </c>
      <c r="D1157" s="652">
        <f>'[11]CONSOLIDATED TB'!D984</f>
        <v>0</v>
      </c>
      <c r="E1157" s="653">
        <f>'[11]CONSOLIDATED TB'!G984</f>
        <v>0</v>
      </c>
      <c r="F1157" s="653">
        <f>'[11]CONSOLIDATED TB'!H984</f>
        <v>0</v>
      </c>
      <c r="G1157" s="653">
        <f t="shared" si="242"/>
        <v>0</v>
      </c>
      <c r="H1157" s="653">
        <f t="shared" si="242"/>
        <v>0</v>
      </c>
      <c r="I1157" s="653">
        <f t="shared" si="243"/>
        <v>0</v>
      </c>
      <c r="J1157" s="653">
        <f t="shared" si="244"/>
        <v>0</v>
      </c>
      <c r="K1157" s="1413" t="e">
        <f>SUMIF('[11]Notes Wise'!$A$5:$A$2617,[11]Final!A1157,'[11]Notes Wise'!$I$5:$I$2617)</f>
        <v>#VALUE!</v>
      </c>
      <c r="L1157" s="1413" t="e">
        <f>SUMIF('[11]Notes Wise'!$A$5:$A$2617,[11]Final!A1157,'[11]Notes Wise'!$J$5:$J$2617)</f>
        <v>#VALUE!</v>
      </c>
      <c r="M1157" s="1460" t="e">
        <f t="shared" si="231"/>
        <v>#VALUE!</v>
      </c>
      <c r="N1157" s="1460" t="e">
        <f t="shared" si="231"/>
        <v>#VALUE!</v>
      </c>
    </row>
    <row r="1158" spans="1:14" ht="13.5" thickBot="1">
      <c r="A1158" s="1417">
        <v>27.206</v>
      </c>
      <c r="B1158" s="1418" t="s">
        <v>2949</v>
      </c>
      <c r="C1158" s="652">
        <f>'[11]CONSOLIDATED TB'!C985</f>
        <v>1594468.85</v>
      </c>
      <c r="D1158" s="652">
        <f>'[11]CONSOLIDATED TB'!D985</f>
        <v>0</v>
      </c>
      <c r="E1158" s="653">
        <f>'[11]CONSOLIDATED TB'!G985</f>
        <v>1047524</v>
      </c>
      <c r="F1158" s="653">
        <f>'[11]CONSOLIDATED TB'!H985</f>
        <v>0</v>
      </c>
      <c r="G1158" s="653">
        <f t="shared" si="242"/>
        <v>2641992.85</v>
      </c>
      <c r="H1158" s="653">
        <f t="shared" si="242"/>
        <v>0</v>
      </c>
      <c r="I1158" s="653">
        <f t="shared" si="243"/>
        <v>2641992.85</v>
      </c>
      <c r="J1158" s="653">
        <f t="shared" si="244"/>
        <v>0</v>
      </c>
      <c r="K1158" s="1413" t="e">
        <f>SUMIF('[11]Notes Wise'!$A$5:$A$2617,[11]Final!A1158,'[11]Notes Wise'!$I$5:$I$2617)</f>
        <v>#VALUE!</v>
      </c>
      <c r="L1158" s="1413" t="e">
        <f>SUMIF('[11]Notes Wise'!$A$5:$A$2617,[11]Final!A1158,'[11]Notes Wise'!$J$5:$J$2617)</f>
        <v>#VALUE!</v>
      </c>
      <c r="M1158" s="1460" t="e">
        <f t="shared" si="231"/>
        <v>#VALUE!</v>
      </c>
      <c r="N1158" s="1460" t="e">
        <f t="shared" si="231"/>
        <v>#VALUE!</v>
      </c>
    </row>
    <row r="1159" spans="1:14" ht="13.5" thickBot="1">
      <c r="A1159" s="1417">
        <v>27.207000000000001</v>
      </c>
      <c r="B1159" s="1418" t="s">
        <v>2950</v>
      </c>
      <c r="C1159" s="652">
        <f>'[11]CONSOLIDATED TB'!C986</f>
        <v>216.5</v>
      </c>
      <c r="D1159" s="652">
        <f>'[11]CONSOLIDATED TB'!D986</f>
        <v>0</v>
      </c>
      <c r="E1159" s="653">
        <f>'[11]CONSOLIDATED TB'!G986</f>
        <v>0</v>
      </c>
      <c r="F1159" s="653">
        <f>'[11]CONSOLIDATED TB'!H986</f>
        <v>0</v>
      </c>
      <c r="G1159" s="653">
        <f t="shared" si="242"/>
        <v>216.5</v>
      </c>
      <c r="H1159" s="653">
        <f t="shared" si="242"/>
        <v>0</v>
      </c>
      <c r="I1159" s="653">
        <f t="shared" si="243"/>
        <v>216.5</v>
      </c>
      <c r="J1159" s="653">
        <f t="shared" si="244"/>
        <v>0</v>
      </c>
      <c r="K1159" s="1413" t="e">
        <f>SUMIF('[11]Notes Wise'!$A$5:$A$2617,[11]Final!A1159,'[11]Notes Wise'!$I$5:$I$2617)</f>
        <v>#VALUE!</v>
      </c>
      <c r="L1159" s="1413" t="e">
        <f>SUMIF('[11]Notes Wise'!$A$5:$A$2617,[11]Final!A1159,'[11]Notes Wise'!$J$5:$J$2617)</f>
        <v>#VALUE!</v>
      </c>
      <c r="M1159" s="1460" t="e">
        <f t="shared" si="231"/>
        <v>#VALUE!</v>
      </c>
      <c r="N1159" s="1460" t="e">
        <f t="shared" si="231"/>
        <v>#VALUE!</v>
      </c>
    </row>
    <row r="1160" spans="1:14" ht="13.5" thickBot="1">
      <c r="A1160" s="1417">
        <v>27.207999999999998</v>
      </c>
      <c r="B1160" s="1418" t="s">
        <v>2951</v>
      </c>
      <c r="C1160" s="652">
        <f>'[11]CONSOLIDATED TB'!C987</f>
        <v>17267178.100000001</v>
      </c>
      <c r="D1160" s="652">
        <f>'[11]CONSOLIDATED TB'!D987</f>
        <v>0</v>
      </c>
      <c r="E1160" s="653">
        <f>'[11]CONSOLIDATED TB'!G987</f>
        <v>0</v>
      </c>
      <c r="F1160" s="653">
        <f>'[11]CONSOLIDATED TB'!H987</f>
        <v>3154850</v>
      </c>
      <c r="G1160" s="653">
        <f t="shared" si="242"/>
        <v>17267178.100000001</v>
      </c>
      <c r="H1160" s="653">
        <f t="shared" si="242"/>
        <v>3154850</v>
      </c>
      <c r="I1160" s="653">
        <f t="shared" si="243"/>
        <v>14112328.100000001</v>
      </c>
      <c r="J1160" s="653">
        <f t="shared" si="244"/>
        <v>0</v>
      </c>
      <c r="K1160" s="1413" t="e">
        <f>SUMIF('[11]Notes Wise'!$A$5:$A$2617,[11]Final!A1160,'[11]Notes Wise'!$I$5:$I$2617)</f>
        <v>#VALUE!</v>
      </c>
      <c r="L1160" s="1413" t="e">
        <f>SUMIF('[11]Notes Wise'!$A$5:$A$2617,[11]Final!A1160,'[11]Notes Wise'!$J$5:$J$2617)</f>
        <v>#VALUE!</v>
      </c>
      <c r="M1160" s="1460" t="e">
        <f t="shared" si="231"/>
        <v>#VALUE!</v>
      </c>
      <c r="N1160" s="1460" t="e">
        <f t="shared" si="231"/>
        <v>#VALUE!</v>
      </c>
    </row>
    <row r="1161" spans="1:14" ht="13.5" thickBot="1">
      <c r="A1161" s="1417">
        <v>27.209</v>
      </c>
      <c r="B1161" s="1418" t="s">
        <v>2952</v>
      </c>
      <c r="C1161" s="652">
        <f>'[11]CONSOLIDATED TB'!C988</f>
        <v>0</v>
      </c>
      <c r="D1161" s="652">
        <f>'[11]CONSOLIDATED TB'!D988</f>
        <v>55</v>
      </c>
      <c r="E1161" s="653">
        <f>'[11]CONSOLIDATED TB'!G988</f>
        <v>0</v>
      </c>
      <c r="F1161" s="653">
        <f>'[11]CONSOLIDATED TB'!H988</f>
        <v>0</v>
      </c>
      <c r="G1161" s="653">
        <f t="shared" si="242"/>
        <v>0</v>
      </c>
      <c r="H1161" s="653">
        <f t="shared" si="242"/>
        <v>55</v>
      </c>
      <c r="I1161" s="653">
        <f t="shared" si="243"/>
        <v>0</v>
      </c>
      <c r="J1161" s="653">
        <f t="shared" si="244"/>
        <v>55</v>
      </c>
      <c r="K1161" s="1413" t="e">
        <f>SUMIF('[11]Notes Wise'!$A$5:$A$2617,[11]Final!A1161,'[11]Notes Wise'!$I$5:$I$2617)</f>
        <v>#VALUE!</v>
      </c>
      <c r="L1161" s="1413" t="e">
        <f>SUMIF('[11]Notes Wise'!$A$5:$A$2617,[11]Final!A1161,'[11]Notes Wise'!$J$5:$J$2617)</f>
        <v>#VALUE!</v>
      </c>
      <c r="M1161" s="1460" t="e">
        <f t="shared" si="231"/>
        <v>#VALUE!</v>
      </c>
      <c r="N1161" s="1460" t="e">
        <f t="shared" si="231"/>
        <v>#VALUE!</v>
      </c>
    </row>
    <row r="1162" spans="1:14" ht="13.5" thickBot="1">
      <c r="A1162" s="1422">
        <v>27.21</v>
      </c>
      <c r="B1162" s="1418" t="s">
        <v>2953</v>
      </c>
      <c r="C1162" s="652">
        <f>'[11]CONSOLIDATED TB'!C989</f>
        <v>1208139.5</v>
      </c>
      <c r="D1162" s="652">
        <f>'[11]CONSOLIDATED TB'!D989</f>
        <v>0</v>
      </c>
      <c r="E1162" s="653">
        <f>'[11]CONSOLIDATED TB'!G989</f>
        <v>0</v>
      </c>
      <c r="F1162" s="653">
        <f>'[11]CONSOLIDATED TB'!H989</f>
        <v>1000</v>
      </c>
      <c r="G1162" s="653">
        <f t="shared" si="242"/>
        <v>1208139.5</v>
      </c>
      <c r="H1162" s="653">
        <f t="shared" si="242"/>
        <v>1000</v>
      </c>
      <c r="I1162" s="653">
        <f t="shared" si="243"/>
        <v>1207139.5</v>
      </c>
      <c r="J1162" s="653">
        <f t="shared" si="244"/>
        <v>0</v>
      </c>
      <c r="K1162" s="1413" t="e">
        <f>SUMIF('[11]Notes Wise'!$A$5:$A$2617,[11]Final!A1162,'[11]Notes Wise'!$I$5:$I$2617)</f>
        <v>#VALUE!</v>
      </c>
      <c r="L1162" s="1413" t="e">
        <f>SUMIF('[11]Notes Wise'!$A$5:$A$2617,[11]Final!A1162,'[11]Notes Wise'!$J$5:$J$2617)</f>
        <v>#VALUE!</v>
      </c>
      <c r="M1162" s="1460" t="e">
        <f t="shared" si="231"/>
        <v>#VALUE!</v>
      </c>
      <c r="N1162" s="1460" t="e">
        <f t="shared" si="231"/>
        <v>#VALUE!</v>
      </c>
    </row>
    <row r="1163" spans="1:14" ht="13.5" thickBot="1">
      <c r="A1163" s="1417">
        <v>27.210999999999999</v>
      </c>
      <c r="B1163" s="1418" t="s">
        <v>2954</v>
      </c>
      <c r="C1163" s="652">
        <f>'[11]CONSOLIDATED TB'!C990</f>
        <v>0</v>
      </c>
      <c r="D1163" s="652">
        <f>'[11]CONSOLIDATED TB'!D990</f>
        <v>1006</v>
      </c>
      <c r="E1163" s="653">
        <f>'[11]CONSOLIDATED TB'!G990</f>
        <v>0</v>
      </c>
      <c r="F1163" s="653">
        <f>'[11]CONSOLIDATED TB'!H990</f>
        <v>0</v>
      </c>
      <c r="G1163" s="653">
        <f t="shared" si="242"/>
        <v>0</v>
      </c>
      <c r="H1163" s="653">
        <f t="shared" si="242"/>
        <v>1006</v>
      </c>
      <c r="I1163" s="653">
        <f t="shared" si="243"/>
        <v>0</v>
      </c>
      <c r="J1163" s="653">
        <f t="shared" si="244"/>
        <v>1006</v>
      </c>
      <c r="K1163" s="1413" t="e">
        <f>SUMIF('[11]Notes Wise'!$A$5:$A$2617,[11]Final!A1163,'[11]Notes Wise'!$I$5:$I$2617)</f>
        <v>#VALUE!</v>
      </c>
      <c r="L1163" s="1413" t="e">
        <f>SUMIF('[11]Notes Wise'!$A$5:$A$2617,[11]Final!A1163,'[11]Notes Wise'!$J$5:$J$2617)</f>
        <v>#VALUE!</v>
      </c>
      <c r="M1163" s="1460" t="e">
        <f t="shared" si="231"/>
        <v>#VALUE!</v>
      </c>
      <c r="N1163" s="1460" t="e">
        <f t="shared" si="231"/>
        <v>#VALUE!</v>
      </c>
    </row>
    <row r="1164" spans="1:14" ht="13.5" thickBot="1">
      <c r="A1164" s="1417">
        <v>27.212</v>
      </c>
      <c r="B1164" s="1418" t="s">
        <v>2955</v>
      </c>
      <c r="C1164" s="652">
        <f>'[11]CONSOLIDATED TB'!C991</f>
        <v>0</v>
      </c>
      <c r="D1164" s="652">
        <f>'[11]CONSOLIDATED TB'!D991</f>
        <v>256217</v>
      </c>
      <c r="E1164" s="653">
        <f>'[11]CONSOLIDATED TB'!G991</f>
        <v>693446</v>
      </c>
      <c r="F1164" s="653">
        <f>'[11]CONSOLIDATED TB'!H991</f>
        <v>0</v>
      </c>
      <c r="G1164" s="653">
        <f t="shared" si="242"/>
        <v>693446</v>
      </c>
      <c r="H1164" s="653">
        <f t="shared" si="242"/>
        <v>256217</v>
      </c>
      <c r="I1164" s="653">
        <f t="shared" si="243"/>
        <v>437229</v>
      </c>
      <c r="J1164" s="653">
        <f t="shared" si="244"/>
        <v>0</v>
      </c>
      <c r="K1164" s="1413" t="e">
        <f>SUMIF('[11]Notes Wise'!$A$5:$A$2617,[11]Final!A1164,'[11]Notes Wise'!$I$5:$I$2617)</f>
        <v>#VALUE!</v>
      </c>
      <c r="L1164" s="1413" t="e">
        <f>SUMIF('[11]Notes Wise'!$A$5:$A$2617,[11]Final!A1164,'[11]Notes Wise'!$J$5:$J$2617)</f>
        <v>#VALUE!</v>
      </c>
      <c r="M1164" s="1460" t="e">
        <f t="shared" si="231"/>
        <v>#VALUE!</v>
      </c>
      <c r="N1164" s="1460" t="e">
        <f t="shared" si="231"/>
        <v>#VALUE!</v>
      </c>
    </row>
    <row r="1165" spans="1:14" ht="13.5" thickBot="1">
      <c r="A1165" s="1417">
        <v>27.213000000000001</v>
      </c>
      <c r="B1165" s="1418" t="s">
        <v>122</v>
      </c>
      <c r="C1165" s="652">
        <f>'[11]CONSOLIDATED TB'!C992</f>
        <v>942504</v>
      </c>
      <c r="D1165" s="652">
        <f>'[11]CONSOLIDATED TB'!D992</f>
        <v>0</v>
      </c>
      <c r="E1165" s="653">
        <f>'[11]CONSOLIDATED TB'!G992</f>
        <v>813524</v>
      </c>
      <c r="F1165" s="653">
        <f>'[11]CONSOLIDATED TB'!H992</f>
        <v>0</v>
      </c>
      <c r="G1165" s="653">
        <f t="shared" si="242"/>
        <v>1756028</v>
      </c>
      <c r="H1165" s="653">
        <f t="shared" si="242"/>
        <v>0</v>
      </c>
      <c r="I1165" s="653">
        <f t="shared" si="243"/>
        <v>1756028</v>
      </c>
      <c r="J1165" s="653">
        <f t="shared" si="244"/>
        <v>0</v>
      </c>
      <c r="K1165" s="1413" t="e">
        <f>SUMIF('[11]Notes Wise'!$A$5:$A$2617,[11]Final!A1165,'[11]Notes Wise'!$I$5:$I$2617)</f>
        <v>#VALUE!</v>
      </c>
      <c r="L1165" s="1413" t="e">
        <f>SUMIF('[11]Notes Wise'!$A$5:$A$2617,[11]Final!A1165,'[11]Notes Wise'!$J$5:$J$2617)</f>
        <v>#VALUE!</v>
      </c>
      <c r="M1165" s="1460" t="e">
        <f t="shared" si="231"/>
        <v>#VALUE!</v>
      </c>
      <c r="N1165" s="1460" t="e">
        <f t="shared" si="231"/>
        <v>#VALUE!</v>
      </c>
    </row>
    <row r="1166" spans="1:14" s="2028" customFormat="1" ht="13.5" thickBot="1">
      <c r="A1166" s="1423"/>
      <c r="B1166" s="2027" t="s">
        <v>1838</v>
      </c>
      <c r="C1166" s="761">
        <f t="shared" ref="C1166:J1166" si="245">SUM(C1154:C1165)</f>
        <v>25094348.050000001</v>
      </c>
      <c r="D1166" s="761">
        <f>SUM(D1154:D1165)</f>
        <v>257278</v>
      </c>
      <c r="E1166" s="761">
        <f t="shared" si="245"/>
        <v>3098553</v>
      </c>
      <c r="F1166" s="761">
        <f t="shared" si="245"/>
        <v>3463046</v>
      </c>
      <c r="G1166" s="761">
        <f t="shared" si="245"/>
        <v>28192901.050000001</v>
      </c>
      <c r="H1166" s="761">
        <f t="shared" si="245"/>
        <v>3720324</v>
      </c>
      <c r="I1166" s="761">
        <f t="shared" si="245"/>
        <v>24473638.050000001</v>
      </c>
      <c r="J1166" s="761">
        <f t="shared" si="245"/>
        <v>1061</v>
      </c>
      <c r="K1166" s="1413" t="e">
        <f>SUMIF('[11]Notes Wise'!$A$5:$A$2617,[11]Final!A1166,'[11]Notes Wise'!$I$5:$I$2617)</f>
        <v>#VALUE!</v>
      </c>
      <c r="L1166" s="1413" t="e">
        <f>SUMIF('[11]Notes Wise'!$A$5:$A$2617,[11]Final!A1166,'[11]Notes Wise'!$J$5:$J$2617)</f>
        <v>#VALUE!</v>
      </c>
      <c r="M1166" s="1460" t="e">
        <f t="shared" si="231"/>
        <v>#VALUE!</v>
      </c>
      <c r="N1166" s="1460" t="e">
        <f t="shared" si="231"/>
        <v>#VALUE!</v>
      </c>
    </row>
    <row r="1167" spans="1:14" s="2028" customFormat="1" ht="13.5" thickBot="1">
      <c r="A1167" s="2034" t="s">
        <v>2937</v>
      </c>
      <c r="B1167" s="2027" t="s">
        <v>1851</v>
      </c>
      <c r="C1167" s="654">
        <f>+C1166-D1166</f>
        <v>24837070.050000001</v>
      </c>
      <c r="D1167" s="655"/>
      <c r="E1167" s="654">
        <f>+E1166-F1166</f>
        <v>-364493</v>
      </c>
      <c r="F1167" s="655"/>
      <c r="G1167" s="654">
        <f>+G1166-H1166</f>
        <v>24472577.050000001</v>
      </c>
      <c r="H1167" s="655"/>
      <c r="I1167" s="654">
        <f>+I1166-J1166</f>
        <v>24472577.050000001</v>
      </c>
      <c r="J1167" s="655"/>
      <c r="K1167" s="1413" t="e">
        <f>SUMIF('[11]Notes Wise'!$A$5:$A$2617,[11]Final!A1167,'[11]Notes Wise'!$I$5:$I$2617)</f>
        <v>#VALUE!</v>
      </c>
      <c r="L1167" s="1413" t="e">
        <f>SUMIF('[11]Notes Wise'!$A$5:$A$2617,[11]Final!A1167,'[11]Notes Wise'!$J$5:$J$2617)</f>
        <v>#VALUE!</v>
      </c>
      <c r="M1167" s="1460" t="e">
        <f t="shared" si="231"/>
        <v>#VALUE!</v>
      </c>
      <c r="N1167" s="1460" t="e">
        <f t="shared" si="231"/>
        <v>#VALUE!</v>
      </c>
    </row>
    <row r="1168" spans="1:14" s="1421" customFormat="1" ht="13.5" thickBot="1">
      <c r="A1168" s="1471" t="s">
        <v>559</v>
      </c>
      <c r="B1168" s="1477" t="s">
        <v>2956</v>
      </c>
      <c r="C1168" s="652"/>
      <c r="D1168" s="652"/>
      <c r="E1168" s="653"/>
      <c r="F1168" s="653"/>
      <c r="G1168" s="653"/>
      <c r="H1168" s="653"/>
      <c r="I1168" s="653"/>
      <c r="J1168" s="653"/>
      <c r="K1168" s="1413" t="e">
        <f>SUMIF('[11]Notes Wise'!$A$5:$A$2617,[11]Final!A1168,'[11]Notes Wise'!$I$5:$I$2617)</f>
        <v>#VALUE!</v>
      </c>
      <c r="L1168" s="1413" t="e">
        <f>SUMIF('[11]Notes Wise'!$A$5:$A$2617,[11]Final!A1168,'[11]Notes Wise'!$J$5:$J$2617)</f>
        <v>#VALUE!</v>
      </c>
      <c r="M1168" s="1460" t="e">
        <f t="shared" si="231"/>
        <v>#VALUE!</v>
      </c>
      <c r="N1168" s="1460" t="e">
        <f t="shared" si="231"/>
        <v>#VALUE!</v>
      </c>
    </row>
    <row r="1169" spans="1:14" ht="13.5" thickBot="1">
      <c r="A1169" s="1422">
        <v>27.41</v>
      </c>
      <c r="B1169" s="1439" t="s">
        <v>3511</v>
      </c>
      <c r="C1169" s="652">
        <f>'[11]CONSOLIDATED TB'!C994</f>
        <v>783258</v>
      </c>
      <c r="D1169" s="652">
        <f>'[11]CONSOLIDATED TB'!D994</f>
        <v>0</v>
      </c>
      <c r="E1169" s="653">
        <f>'[11]CONSOLIDATED TB'!G994</f>
        <v>0</v>
      </c>
      <c r="F1169" s="653">
        <f>'[11]CONSOLIDATED TB'!H994</f>
        <v>0</v>
      </c>
      <c r="G1169" s="653">
        <f t="shared" ref="G1169:H1171" si="246">C1169+E1169</f>
        <v>783258</v>
      </c>
      <c r="H1169" s="653">
        <f t="shared" si="246"/>
        <v>0</v>
      </c>
      <c r="I1169" s="653">
        <f>IF(G1169&gt;H1169,G1169-H1169,0)</f>
        <v>783258</v>
      </c>
      <c r="J1169" s="653">
        <f>IF(H1169&gt;G1169,H1169-G1169,0)</f>
        <v>0</v>
      </c>
      <c r="K1169" s="1413" t="e">
        <f>SUMIF('[11]Notes Wise'!$A$5:$A$2617,[11]Final!A1169,'[11]Notes Wise'!$I$5:$I$2617)</f>
        <v>#VALUE!</v>
      </c>
      <c r="L1169" s="1413" t="e">
        <f>SUMIF('[11]Notes Wise'!$A$5:$A$2617,[11]Final!A1169,'[11]Notes Wise'!$J$5:$J$2617)</f>
        <v>#VALUE!</v>
      </c>
      <c r="M1169" s="1460" t="e">
        <f t="shared" si="231"/>
        <v>#VALUE!</v>
      </c>
      <c r="N1169" s="1460" t="e">
        <f t="shared" si="231"/>
        <v>#VALUE!</v>
      </c>
    </row>
    <row r="1170" spans="1:14" ht="13.5" thickBot="1">
      <c r="A1170" s="1422">
        <v>27.42</v>
      </c>
      <c r="B1170" s="1439" t="s">
        <v>2957</v>
      </c>
      <c r="C1170" s="652">
        <f>'[11]CONSOLIDATED TB'!C995</f>
        <v>13861843</v>
      </c>
      <c r="D1170" s="652">
        <f>'[11]CONSOLIDATED TB'!D995</f>
        <v>0</v>
      </c>
      <c r="E1170" s="653">
        <f>'[11]CONSOLIDATED TB'!G995</f>
        <v>6675224</v>
      </c>
      <c r="F1170" s="653">
        <f>'[11]CONSOLIDATED TB'!H995</f>
        <v>0</v>
      </c>
      <c r="G1170" s="653">
        <f t="shared" si="246"/>
        <v>20537067</v>
      </c>
      <c r="H1170" s="653">
        <f t="shared" si="246"/>
        <v>0</v>
      </c>
      <c r="I1170" s="653">
        <f>IF(G1170&gt;H1170,G1170-H1170,0)</f>
        <v>20537067</v>
      </c>
      <c r="J1170" s="653">
        <f>IF(H1170&gt;G1170,H1170-G1170,0)</f>
        <v>0</v>
      </c>
      <c r="K1170" s="1413" t="e">
        <f>SUMIF('[11]Notes Wise'!$A$5:$A$2617,[11]Final!A1170,'[11]Notes Wise'!$I$5:$I$2617)</f>
        <v>#VALUE!</v>
      </c>
      <c r="L1170" s="1413" t="e">
        <f>SUMIF('[11]Notes Wise'!$A$5:$A$2617,[11]Final!A1170,'[11]Notes Wise'!$J$5:$J$2617)</f>
        <v>#VALUE!</v>
      </c>
      <c r="M1170" s="1460" t="e">
        <f t="shared" si="231"/>
        <v>#VALUE!</v>
      </c>
      <c r="N1170" s="1460" t="e">
        <f t="shared" si="231"/>
        <v>#VALUE!</v>
      </c>
    </row>
    <row r="1171" spans="1:14" s="1421" customFormat="1" ht="13.5" thickBot="1">
      <c r="A1171" s="1417">
        <v>27.425000000000001</v>
      </c>
      <c r="B1171" s="1439" t="s">
        <v>2958</v>
      </c>
      <c r="C1171" s="652">
        <f>'[11]CONSOLIDATED TB'!C996</f>
        <v>0</v>
      </c>
      <c r="D1171" s="652">
        <f>'[11]CONSOLIDATED TB'!D996</f>
        <v>1969.9999999999998</v>
      </c>
      <c r="E1171" s="653">
        <f>'[11]CONSOLIDATED TB'!G996</f>
        <v>34900</v>
      </c>
      <c r="F1171" s="653">
        <f>'[11]CONSOLIDATED TB'!H996</f>
        <v>0</v>
      </c>
      <c r="G1171" s="653">
        <f t="shared" si="246"/>
        <v>34900</v>
      </c>
      <c r="H1171" s="653">
        <f t="shared" si="246"/>
        <v>1969.9999999999998</v>
      </c>
      <c r="I1171" s="653">
        <f>IF(G1171&gt;H1171,G1171-H1171,0)</f>
        <v>32930</v>
      </c>
      <c r="J1171" s="653">
        <f>IF(H1171&gt;G1171,H1171-G1171,0)</f>
        <v>0</v>
      </c>
      <c r="K1171" s="1413" t="e">
        <f>SUMIF('[11]Notes Wise'!$A$5:$A$2617,[11]Final!A1171,'[11]Notes Wise'!$I$5:$I$2617)</f>
        <v>#VALUE!</v>
      </c>
      <c r="L1171" s="1413" t="e">
        <f>SUMIF('[11]Notes Wise'!$A$5:$A$2617,[11]Final!A1171,'[11]Notes Wise'!$J$5:$J$2617)</f>
        <v>#VALUE!</v>
      </c>
      <c r="M1171" s="1460" t="e">
        <f t="shared" si="231"/>
        <v>#VALUE!</v>
      </c>
      <c r="N1171" s="1460" t="e">
        <f t="shared" si="231"/>
        <v>#VALUE!</v>
      </c>
    </row>
    <row r="1172" spans="1:14" s="2028" customFormat="1" ht="13.5" thickBot="1">
      <c r="A1172" s="1423"/>
      <c r="B1172" s="2027" t="s">
        <v>1838</v>
      </c>
      <c r="C1172" s="761">
        <f t="shared" ref="C1172:J1172" si="247">SUM(C1169:C1171)</f>
        <v>14645101</v>
      </c>
      <c r="D1172" s="761">
        <f>SUM(D1169:D1171)</f>
        <v>1969.9999999999998</v>
      </c>
      <c r="E1172" s="761">
        <f t="shared" si="247"/>
        <v>6710124</v>
      </c>
      <c r="F1172" s="761">
        <f t="shared" si="247"/>
        <v>0</v>
      </c>
      <c r="G1172" s="761">
        <f t="shared" si="247"/>
        <v>21355225</v>
      </c>
      <c r="H1172" s="761">
        <f t="shared" si="247"/>
        <v>1969.9999999999998</v>
      </c>
      <c r="I1172" s="761">
        <f t="shared" si="247"/>
        <v>21353255</v>
      </c>
      <c r="J1172" s="761">
        <f t="shared" si="247"/>
        <v>0</v>
      </c>
      <c r="K1172" s="1413" t="e">
        <f>SUMIF('[11]Notes Wise'!$A$5:$A$2617,[11]Final!A1172,'[11]Notes Wise'!$I$5:$I$2617)</f>
        <v>#VALUE!</v>
      </c>
      <c r="L1172" s="1413" t="e">
        <f>SUMIF('[11]Notes Wise'!$A$5:$A$2617,[11]Final!A1172,'[11]Notes Wise'!$J$5:$J$2617)</f>
        <v>#VALUE!</v>
      </c>
      <c r="M1172" s="1460" t="e">
        <f t="shared" si="231"/>
        <v>#VALUE!</v>
      </c>
      <c r="N1172" s="1460" t="e">
        <f t="shared" si="231"/>
        <v>#VALUE!</v>
      </c>
    </row>
    <row r="1173" spans="1:14" s="2028" customFormat="1" ht="13.5" thickBot="1">
      <c r="A1173" s="2034" t="s">
        <v>2937</v>
      </c>
      <c r="B1173" s="2027" t="s">
        <v>1851</v>
      </c>
      <c r="C1173" s="654">
        <f>+C1172-D1172</f>
        <v>14643131</v>
      </c>
      <c r="D1173" s="655"/>
      <c r="E1173" s="654">
        <f>+E1172-F1172</f>
        <v>6710124</v>
      </c>
      <c r="F1173" s="655"/>
      <c r="G1173" s="654">
        <f>+G1172-H1172</f>
        <v>21353255</v>
      </c>
      <c r="H1173" s="655"/>
      <c r="I1173" s="654">
        <f>+I1172-J1172</f>
        <v>21353255</v>
      </c>
      <c r="J1173" s="655"/>
      <c r="K1173" s="1413" t="e">
        <f>SUMIF('[11]Notes Wise'!$A$5:$A$2617,[11]Final!A1173,'[11]Notes Wise'!$I$5:$I$2617)</f>
        <v>#VALUE!</v>
      </c>
      <c r="L1173" s="1413" t="e">
        <f>SUMIF('[11]Notes Wise'!$A$5:$A$2617,[11]Final!A1173,'[11]Notes Wise'!$J$5:$J$2617)</f>
        <v>#VALUE!</v>
      </c>
      <c r="M1173" s="1460" t="e">
        <f t="shared" si="231"/>
        <v>#VALUE!</v>
      </c>
      <c r="N1173" s="1460" t="e">
        <f t="shared" si="231"/>
        <v>#VALUE!</v>
      </c>
    </row>
    <row r="1174" spans="1:14" s="2028" customFormat="1" ht="13.5" thickBot="1">
      <c r="A1174" s="2034" t="s">
        <v>2937</v>
      </c>
      <c r="B1174" s="2030" t="s">
        <v>2959</v>
      </c>
      <c r="C1174" s="655">
        <f>+C1144+C1152+C1167+C1173</f>
        <v>105911744.05</v>
      </c>
      <c r="D1174" s="655"/>
      <c r="E1174" s="655">
        <f>+E1144+E1152+E1167+E1173</f>
        <v>79679599</v>
      </c>
      <c r="F1174" s="655"/>
      <c r="G1174" s="655">
        <f>+G1144+G1152+G1167+G1173</f>
        <v>185591343.05000001</v>
      </c>
      <c r="H1174" s="655"/>
      <c r="I1174" s="655">
        <f>+I1144+I1152+I1167+I1173</f>
        <v>185591343.05000001</v>
      </c>
      <c r="J1174" s="655"/>
      <c r="K1174" s="1413" t="e">
        <f>SUMIF('[11]Notes Wise'!$A$5:$A$2617,[11]Final!A1174,'[11]Notes Wise'!$I$5:$I$2617)</f>
        <v>#VALUE!</v>
      </c>
      <c r="L1174" s="1413" t="e">
        <f>SUMIF('[11]Notes Wise'!$A$5:$A$2617,[11]Final!A1174,'[11]Notes Wise'!$J$5:$J$2617)</f>
        <v>#VALUE!</v>
      </c>
      <c r="M1174" s="1460" t="e">
        <f t="shared" si="231"/>
        <v>#VALUE!</v>
      </c>
      <c r="N1174" s="1460" t="e">
        <f t="shared" si="231"/>
        <v>#VALUE!</v>
      </c>
    </row>
    <row r="1175" spans="1:14" ht="15.75" thickBot="1">
      <c r="A1175" s="2035"/>
      <c r="B1175" s="2036" t="s">
        <v>3003</v>
      </c>
      <c r="C1175" s="652"/>
      <c r="D1175" s="652"/>
      <c r="E1175" s="653"/>
      <c r="F1175" s="653"/>
      <c r="G1175" s="653"/>
      <c r="H1175" s="653"/>
      <c r="I1175" s="653"/>
      <c r="J1175" s="653"/>
      <c r="K1175" s="1413" t="e">
        <f>SUMIF('[11]Notes Wise'!$A$5:$A$2617,[11]Final!A1175,'[11]Notes Wise'!$I$5:$I$2617)</f>
        <v>#VALUE!</v>
      </c>
      <c r="L1175" s="1413" t="e">
        <f>SUMIF('[11]Notes Wise'!$A$5:$A$2617,[11]Final!A1175,'[11]Notes Wise'!$J$5:$J$2617)</f>
        <v>#VALUE!</v>
      </c>
      <c r="M1175" s="1460" t="e">
        <f t="shared" si="231"/>
        <v>#VALUE!</v>
      </c>
      <c r="N1175" s="1460" t="e">
        <f t="shared" si="231"/>
        <v>#VALUE!</v>
      </c>
    </row>
    <row r="1176" spans="1:14" ht="13.5" thickBot="1">
      <c r="A1176" s="1430">
        <v>27.501000000000001</v>
      </c>
      <c r="B1176" s="1438" t="s">
        <v>3004</v>
      </c>
      <c r="C1176" s="652">
        <f>'[11]CONSOLIDATED TB'!C998</f>
        <v>4118397100.6599998</v>
      </c>
      <c r="D1176" s="652">
        <f>'[11]CONSOLIDATED TB'!D998</f>
        <v>0</v>
      </c>
      <c r="E1176" s="653">
        <f>'[11]CONSOLIDATED TB'!G998</f>
        <v>1331593189.22</v>
      </c>
      <c r="F1176" s="653">
        <f>'[11]CONSOLIDATED TB'!H998</f>
        <v>0</v>
      </c>
      <c r="G1176" s="653">
        <f>C1176+E1176</f>
        <v>5449990289.8800001</v>
      </c>
      <c r="H1176" s="653">
        <f>D1176+F1176</f>
        <v>0</v>
      </c>
      <c r="I1176" s="653">
        <f>IF(G1176&gt;H1176,G1176-H1176,0)</f>
        <v>5449990289.8800001</v>
      </c>
      <c r="J1176" s="653">
        <f>IF(H1176&gt;G1176,H1176-G1176,0)</f>
        <v>0</v>
      </c>
      <c r="K1176" s="1413" t="e">
        <f>SUMIF('[11]Notes Wise'!$A$5:$A$2617,[11]Final!A1176,'[11]Notes Wise'!$I$5:$I$2617)</f>
        <v>#VALUE!</v>
      </c>
      <c r="L1176" s="1413" t="e">
        <f>SUMIF('[11]Notes Wise'!$A$5:$A$2617,[11]Final!A1176,'[11]Notes Wise'!$J$5:$J$2617)</f>
        <v>#VALUE!</v>
      </c>
      <c r="M1176" s="1460" t="e">
        <f t="shared" si="231"/>
        <v>#VALUE!</v>
      </c>
      <c r="N1176" s="1460" t="e">
        <f t="shared" si="231"/>
        <v>#VALUE!</v>
      </c>
    </row>
    <row r="1177" spans="1:14" s="2028" customFormat="1" ht="13.5" thickBot="1">
      <c r="A1177" s="1423"/>
      <c r="B1177" s="2027" t="s">
        <v>1838</v>
      </c>
      <c r="C1177" s="654">
        <f t="shared" ref="C1177:J1177" si="248">SUM(C1176)</f>
        <v>4118397100.6599998</v>
      </c>
      <c r="D1177" s="761">
        <f>SUM(D1176)</f>
        <v>0</v>
      </c>
      <c r="E1177" s="654">
        <f t="shared" si="248"/>
        <v>1331593189.22</v>
      </c>
      <c r="F1177" s="761">
        <f t="shared" si="248"/>
        <v>0</v>
      </c>
      <c r="G1177" s="654">
        <f t="shared" si="248"/>
        <v>5449990289.8800001</v>
      </c>
      <c r="H1177" s="761">
        <f t="shared" si="248"/>
        <v>0</v>
      </c>
      <c r="I1177" s="654">
        <f t="shared" si="248"/>
        <v>5449990289.8800001</v>
      </c>
      <c r="J1177" s="761">
        <f t="shared" si="248"/>
        <v>0</v>
      </c>
      <c r="K1177" s="1413" t="e">
        <f>SUMIF('[11]Notes Wise'!$A$5:$A$2617,[11]Final!A1177,'[11]Notes Wise'!$I$5:$I$2617)</f>
        <v>#VALUE!</v>
      </c>
      <c r="L1177" s="1413" t="e">
        <f>SUMIF('[11]Notes Wise'!$A$5:$A$2617,[11]Final!A1177,'[11]Notes Wise'!$J$5:$J$2617)</f>
        <v>#VALUE!</v>
      </c>
      <c r="M1177" s="1460" t="e">
        <f t="shared" ref="M1177:N1240" si="249">+I1177-K1177</f>
        <v>#VALUE!</v>
      </c>
      <c r="N1177" s="1460" t="e">
        <f t="shared" si="249"/>
        <v>#VALUE!</v>
      </c>
    </row>
    <row r="1178" spans="1:14" s="2028" customFormat="1" ht="13.5" thickBot="1">
      <c r="A1178" s="2027" t="s">
        <v>3005</v>
      </c>
      <c r="B1178" s="2030" t="s">
        <v>3006</v>
      </c>
      <c r="C1178" s="655">
        <f>+C1177-D1177</f>
        <v>4118397100.6599998</v>
      </c>
      <c r="D1178" s="655"/>
      <c r="E1178" s="655">
        <f>+E1177-F1177</f>
        <v>1331593189.22</v>
      </c>
      <c r="F1178" s="655"/>
      <c r="G1178" s="655">
        <f>+G1177-H1177</f>
        <v>5449990289.8800001</v>
      </c>
      <c r="H1178" s="655"/>
      <c r="I1178" s="655">
        <f>+I1177-J1177</f>
        <v>5449990289.8800001</v>
      </c>
      <c r="J1178" s="655"/>
      <c r="K1178" s="1413" t="e">
        <f>SUMIF('[11]Notes Wise'!$A$5:$A$2617,[11]Final!A1178,'[11]Notes Wise'!$I$5:$I$2617)</f>
        <v>#VALUE!</v>
      </c>
      <c r="L1178" s="1413" t="e">
        <f>SUMIF('[11]Notes Wise'!$A$5:$A$2617,[11]Final!A1178,'[11]Notes Wise'!$J$5:$J$2617)</f>
        <v>#VALUE!</v>
      </c>
      <c r="M1178" s="1460" t="e">
        <f t="shared" si="249"/>
        <v>#VALUE!</v>
      </c>
      <c r="N1178" s="1460" t="e">
        <f t="shared" si="249"/>
        <v>#VALUE!</v>
      </c>
    </row>
    <row r="1179" spans="1:14" s="2028" customFormat="1" ht="13.5" thickBot="1">
      <c r="A1179" s="1423"/>
      <c r="B1179" s="2027"/>
      <c r="C1179" s="761"/>
      <c r="D1179" s="761"/>
      <c r="E1179" s="761"/>
      <c r="F1179" s="761"/>
      <c r="G1179" s="761"/>
      <c r="H1179" s="761"/>
      <c r="I1179" s="761"/>
      <c r="J1179" s="761"/>
      <c r="K1179" s="1413" t="e">
        <f>SUMIF('[11]Notes Wise'!$A$5:$A$2617,[11]Final!A1179,'[11]Notes Wise'!$I$5:$I$2617)</f>
        <v>#VALUE!</v>
      </c>
      <c r="L1179" s="1413" t="e">
        <f>SUMIF('[11]Notes Wise'!$A$5:$A$2617,[11]Final!A1179,'[11]Notes Wise'!$J$5:$J$2617)</f>
        <v>#VALUE!</v>
      </c>
      <c r="M1179" s="1460" t="e">
        <f t="shared" si="249"/>
        <v>#VALUE!</v>
      </c>
      <c r="N1179" s="1460" t="e">
        <f t="shared" si="249"/>
        <v>#VALUE!</v>
      </c>
    </row>
    <row r="1180" spans="1:14" s="1421" customFormat="1" ht="13.5" thickBot="1">
      <c r="A1180" s="1471">
        <v>7</v>
      </c>
      <c r="B1180" s="1475" t="s">
        <v>3512</v>
      </c>
      <c r="C1180" s="652"/>
      <c r="D1180" s="652"/>
      <c r="E1180" s="653"/>
      <c r="F1180" s="653"/>
      <c r="G1180" s="653"/>
      <c r="H1180" s="653"/>
      <c r="I1180" s="653"/>
      <c r="J1180" s="653"/>
      <c r="K1180" s="1413" t="e">
        <f>SUMIF('[11]Notes Wise'!$A$5:$A$2617,[11]Final!A1180,'[11]Notes Wise'!$I$5:$I$2617)</f>
        <v>#VALUE!</v>
      </c>
      <c r="L1180" s="1413" t="e">
        <f>SUMIF('[11]Notes Wise'!$A$5:$A$2617,[11]Final!A1180,'[11]Notes Wise'!$J$5:$J$2617)</f>
        <v>#VALUE!</v>
      </c>
      <c r="M1180" s="1460" t="e">
        <f t="shared" si="249"/>
        <v>#VALUE!</v>
      </c>
      <c r="N1180" s="1460" t="e">
        <f t="shared" si="249"/>
        <v>#VALUE!</v>
      </c>
    </row>
    <row r="1181" spans="1:14" s="1421" customFormat="1" ht="13.5" thickBot="1">
      <c r="A1181" s="1471" t="s">
        <v>558</v>
      </c>
      <c r="B1181" s="1475" t="s">
        <v>3513</v>
      </c>
      <c r="C1181" s="652"/>
      <c r="D1181" s="652"/>
      <c r="E1181" s="653"/>
      <c r="F1181" s="653"/>
      <c r="G1181" s="653"/>
      <c r="H1181" s="653"/>
      <c r="I1181" s="653"/>
      <c r="J1181" s="653"/>
      <c r="K1181" s="1413" t="e">
        <f>SUMIF('[11]Notes Wise'!$A$5:$A$2617,[11]Final!A1181,'[11]Notes Wise'!$I$5:$I$2617)</f>
        <v>#VALUE!</v>
      </c>
      <c r="L1181" s="1413" t="e">
        <f>SUMIF('[11]Notes Wise'!$A$5:$A$2617,[11]Final!A1181,'[11]Notes Wise'!$J$5:$J$2617)</f>
        <v>#VALUE!</v>
      </c>
      <c r="M1181" s="1460" t="e">
        <f t="shared" si="249"/>
        <v>#VALUE!</v>
      </c>
      <c r="N1181" s="1460" t="e">
        <f t="shared" si="249"/>
        <v>#VALUE!</v>
      </c>
    </row>
    <row r="1182" spans="1:14" s="1421" customFormat="1" ht="13.5" thickBot="1">
      <c r="A1182" s="1471" t="s">
        <v>654</v>
      </c>
      <c r="B1182" s="1475" t="s">
        <v>3514</v>
      </c>
      <c r="C1182" s="652"/>
      <c r="D1182" s="652"/>
      <c r="E1182" s="653"/>
      <c r="F1182" s="653"/>
      <c r="G1182" s="653"/>
      <c r="H1182" s="653"/>
      <c r="I1182" s="653"/>
      <c r="J1182" s="653"/>
      <c r="K1182" s="1413" t="e">
        <f>SUMIF('[11]Notes Wise'!$A$5:$A$2617,[11]Final!A1182,'[11]Notes Wise'!$I$5:$I$2617)</f>
        <v>#VALUE!</v>
      </c>
      <c r="L1182" s="1413" t="e">
        <f>SUMIF('[11]Notes Wise'!$A$5:$A$2617,[11]Final!A1182,'[11]Notes Wise'!$J$5:$J$2617)</f>
        <v>#VALUE!</v>
      </c>
      <c r="M1182" s="1460" t="e">
        <f t="shared" si="249"/>
        <v>#VALUE!</v>
      </c>
      <c r="N1182" s="1460" t="e">
        <f t="shared" si="249"/>
        <v>#VALUE!</v>
      </c>
    </row>
    <row r="1183" spans="1:14" ht="13.5" thickBot="1">
      <c r="A1183" s="1440">
        <v>28.103000000000002</v>
      </c>
      <c r="B1183" s="1418" t="s">
        <v>2961</v>
      </c>
      <c r="C1183" s="652">
        <f>'[11]CONSOLIDATED TB'!C1002</f>
        <v>0</v>
      </c>
      <c r="D1183" s="652">
        <f>'[11]CONSOLIDATED TB'!D1002</f>
        <v>0</v>
      </c>
      <c r="E1183" s="653">
        <f>'[11]CONSOLIDATED TB'!G1002</f>
        <v>0</v>
      </c>
      <c r="F1183" s="653">
        <f>'[11]CONSOLIDATED TB'!H1002</f>
        <v>0</v>
      </c>
      <c r="G1183" s="653">
        <f t="shared" ref="G1183:H1185" si="250">C1183+E1183</f>
        <v>0</v>
      </c>
      <c r="H1183" s="653">
        <f t="shared" si="250"/>
        <v>0</v>
      </c>
      <c r="I1183" s="653">
        <f>IF(G1183&gt;H1183,G1183-H1183,0)</f>
        <v>0</v>
      </c>
      <c r="J1183" s="653">
        <f>IF(H1183&gt;G1183,H1183-G1183,0)</f>
        <v>0</v>
      </c>
      <c r="K1183" s="1413" t="e">
        <f>SUMIF('[11]Notes Wise'!$A$5:$A$2617,[11]Final!A1183,'[11]Notes Wise'!$I$5:$I$2617)</f>
        <v>#VALUE!</v>
      </c>
      <c r="L1183" s="1413" t="e">
        <f>SUMIF('[11]Notes Wise'!$A$5:$A$2617,[11]Final!A1183,'[11]Notes Wise'!$J$5:$J$2617)</f>
        <v>#VALUE!</v>
      </c>
      <c r="M1183" s="1460" t="e">
        <f t="shared" si="249"/>
        <v>#VALUE!</v>
      </c>
      <c r="N1183" s="1460" t="e">
        <f t="shared" si="249"/>
        <v>#VALUE!</v>
      </c>
    </row>
    <row r="1184" spans="1:14" ht="13.5" thickBot="1">
      <c r="A1184" s="1440">
        <v>28.103999999999999</v>
      </c>
      <c r="B1184" s="1418" t="s">
        <v>2962</v>
      </c>
      <c r="C1184" s="652">
        <f>'[11]CONSOLIDATED TB'!C1003</f>
        <v>0</v>
      </c>
      <c r="D1184" s="652">
        <f>'[11]CONSOLIDATED TB'!D1003</f>
        <v>340</v>
      </c>
      <c r="E1184" s="653">
        <f>'[11]CONSOLIDATED TB'!G1003</f>
        <v>0</v>
      </c>
      <c r="F1184" s="653">
        <f>'[11]CONSOLIDATED TB'!H1003</f>
        <v>0</v>
      </c>
      <c r="G1184" s="653">
        <f t="shared" si="250"/>
        <v>0</v>
      </c>
      <c r="H1184" s="653">
        <f t="shared" si="250"/>
        <v>340</v>
      </c>
      <c r="I1184" s="653">
        <f>IF(G1184&gt;H1184,G1184-H1184,0)</f>
        <v>0</v>
      </c>
      <c r="J1184" s="653">
        <f>IF(H1184&gt;G1184,H1184-G1184,0)</f>
        <v>340</v>
      </c>
      <c r="K1184" s="1413" t="e">
        <f>SUMIF('[11]Notes Wise'!$A$5:$A$2617,[11]Final!A1184,'[11]Notes Wise'!$I$5:$I$2617)</f>
        <v>#VALUE!</v>
      </c>
      <c r="L1184" s="1413" t="e">
        <f>SUMIF('[11]Notes Wise'!$A$5:$A$2617,[11]Final!A1184,'[11]Notes Wise'!$J$5:$J$2617)</f>
        <v>#VALUE!</v>
      </c>
      <c r="M1184" s="1460" t="e">
        <f t="shared" si="249"/>
        <v>#VALUE!</v>
      </c>
      <c r="N1184" s="1460" t="e">
        <f t="shared" si="249"/>
        <v>#VALUE!</v>
      </c>
    </row>
    <row r="1185" spans="1:14" ht="13.5" thickBot="1">
      <c r="A1185" s="1440">
        <v>28.106000000000002</v>
      </c>
      <c r="B1185" s="1418" t="s">
        <v>2963</v>
      </c>
      <c r="C1185" s="652">
        <f>'[11]CONSOLIDATED TB'!C1004</f>
        <v>58715.079999999994</v>
      </c>
      <c r="D1185" s="652">
        <f>'[11]CONSOLIDATED TB'!D1004</f>
        <v>0</v>
      </c>
      <c r="E1185" s="653">
        <f>'[11]CONSOLIDATED TB'!G1004</f>
        <v>0</v>
      </c>
      <c r="F1185" s="653">
        <f>'[11]CONSOLIDATED TB'!H1004</f>
        <v>3847</v>
      </c>
      <c r="G1185" s="653">
        <f t="shared" si="250"/>
        <v>58715.079999999994</v>
      </c>
      <c r="H1185" s="653">
        <f t="shared" si="250"/>
        <v>3847</v>
      </c>
      <c r="I1185" s="653">
        <f>IF(G1185&gt;H1185,G1185-H1185,0)</f>
        <v>54868.079999999994</v>
      </c>
      <c r="J1185" s="653">
        <f>IF(H1185&gt;G1185,H1185-G1185,0)</f>
        <v>0</v>
      </c>
      <c r="K1185" s="1413" t="e">
        <f>SUMIF('[11]Notes Wise'!$A$5:$A$2617,[11]Final!A1185,'[11]Notes Wise'!$I$5:$I$2617)</f>
        <v>#VALUE!</v>
      </c>
      <c r="L1185" s="1413" t="e">
        <f>SUMIF('[11]Notes Wise'!$A$5:$A$2617,[11]Final!A1185,'[11]Notes Wise'!$J$5:$J$2617)</f>
        <v>#VALUE!</v>
      </c>
      <c r="M1185" s="1460" t="e">
        <f t="shared" si="249"/>
        <v>#VALUE!</v>
      </c>
      <c r="N1185" s="1460" t="e">
        <f t="shared" si="249"/>
        <v>#VALUE!</v>
      </c>
    </row>
    <row r="1186" spans="1:14" s="2028" customFormat="1" ht="13.5" thickBot="1">
      <c r="A1186" s="1423"/>
      <c r="B1186" s="2027" t="s">
        <v>1838</v>
      </c>
      <c r="C1186" s="761">
        <f t="shared" ref="C1186:J1186" si="251">SUM(C1183:C1185)</f>
        <v>58715.079999999994</v>
      </c>
      <c r="D1186" s="761">
        <f>SUM(D1183:D1185)</f>
        <v>340</v>
      </c>
      <c r="E1186" s="761">
        <f t="shared" si="251"/>
        <v>0</v>
      </c>
      <c r="F1186" s="761">
        <f t="shared" si="251"/>
        <v>3847</v>
      </c>
      <c r="G1186" s="761">
        <f t="shared" si="251"/>
        <v>58715.079999999994</v>
      </c>
      <c r="H1186" s="761">
        <f t="shared" si="251"/>
        <v>4187</v>
      </c>
      <c r="I1186" s="761">
        <f t="shared" si="251"/>
        <v>54868.079999999994</v>
      </c>
      <c r="J1186" s="761">
        <f t="shared" si="251"/>
        <v>340</v>
      </c>
      <c r="K1186" s="1413" t="e">
        <f>SUMIF('[11]Notes Wise'!$A$5:$A$2617,[11]Final!A1186,'[11]Notes Wise'!$I$5:$I$2617)</f>
        <v>#VALUE!</v>
      </c>
      <c r="L1186" s="1413" t="e">
        <f>SUMIF('[11]Notes Wise'!$A$5:$A$2617,[11]Final!A1186,'[11]Notes Wise'!$J$5:$J$2617)</f>
        <v>#VALUE!</v>
      </c>
      <c r="M1186" s="1460" t="e">
        <f t="shared" si="249"/>
        <v>#VALUE!</v>
      </c>
      <c r="N1186" s="1460" t="e">
        <f t="shared" si="249"/>
        <v>#VALUE!</v>
      </c>
    </row>
    <row r="1187" spans="1:14" s="2028" customFormat="1" ht="13.5" thickBot="1">
      <c r="A1187" s="1423"/>
      <c r="B1187" s="2027" t="s">
        <v>1851</v>
      </c>
      <c r="C1187" s="654">
        <f>+C1186-D1186</f>
        <v>58375.079999999994</v>
      </c>
      <c r="D1187" s="761"/>
      <c r="E1187" s="654">
        <f>+E1186-F1186</f>
        <v>-3847</v>
      </c>
      <c r="F1187" s="761"/>
      <c r="G1187" s="654">
        <f>+G1186-H1186</f>
        <v>54528.079999999994</v>
      </c>
      <c r="H1187" s="761"/>
      <c r="I1187" s="654">
        <f>+I1186-J1186</f>
        <v>54528.079999999994</v>
      </c>
      <c r="J1187" s="761"/>
      <c r="K1187" s="1413" t="e">
        <f>SUMIF('[11]Notes Wise'!$A$5:$A$2617,[11]Final!A1187,'[11]Notes Wise'!$I$5:$I$2617)</f>
        <v>#VALUE!</v>
      </c>
      <c r="L1187" s="1413" t="e">
        <f>SUMIF('[11]Notes Wise'!$A$5:$A$2617,[11]Final!A1187,'[11]Notes Wise'!$J$5:$J$2617)</f>
        <v>#VALUE!</v>
      </c>
      <c r="M1187" s="1460" t="e">
        <f t="shared" si="249"/>
        <v>#VALUE!</v>
      </c>
      <c r="N1187" s="1460" t="e">
        <f t="shared" si="249"/>
        <v>#VALUE!</v>
      </c>
    </row>
    <row r="1188" spans="1:14" s="1421" customFormat="1" ht="13.5" thickBot="1">
      <c r="A1188" s="1471" t="s">
        <v>464</v>
      </c>
      <c r="B1188" s="1475" t="s">
        <v>3513</v>
      </c>
      <c r="C1188" s="652"/>
      <c r="D1188" s="652"/>
      <c r="E1188" s="653"/>
      <c r="F1188" s="653"/>
      <c r="G1188" s="653"/>
      <c r="H1188" s="653"/>
      <c r="I1188" s="653"/>
      <c r="J1188" s="653"/>
      <c r="K1188" s="1413" t="e">
        <f>SUMIF('[11]Notes Wise'!$A$5:$A$2617,[11]Final!A1188,'[11]Notes Wise'!$I$5:$I$2617)</f>
        <v>#VALUE!</v>
      </c>
      <c r="L1188" s="1413" t="e">
        <f>SUMIF('[11]Notes Wise'!$A$5:$A$2617,[11]Final!A1188,'[11]Notes Wise'!$J$5:$J$2617)</f>
        <v>#VALUE!</v>
      </c>
      <c r="M1188" s="1460" t="e">
        <f t="shared" si="249"/>
        <v>#VALUE!</v>
      </c>
      <c r="N1188" s="1460" t="e">
        <f t="shared" si="249"/>
        <v>#VALUE!</v>
      </c>
    </row>
    <row r="1189" spans="1:14" ht="13.5" thickBot="1">
      <c r="A1189" s="1441" t="s">
        <v>2964</v>
      </c>
      <c r="B1189" s="1431" t="s">
        <v>2965</v>
      </c>
      <c r="C1189" s="652">
        <f>'[11]CONSOLIDATED TB'!C1006</f>
        <v>134759029.94999999</v>
      </c>
      <c r="D1189" s="652">
        <f>'[11]CONSOLIDATED TB'!D1006</f>
        <v>0</v>
      </c>
      <c r="E1189" s="653">
        <f>'[11]CONSOLIDATED TB'!G1006</f>
        <v>0</v>
      </c>
      <c r="F1189" s="653">
        <f>'[11]CONSOLIDATED TB'!H1006</f>
        <v>133051057.94999999</v>
      </c>
      <c r="G1189" s="653">
        <f t="shared" ref="G1189:H1191" si="252">C1189+E1189</f>
        <v>134759029.94999999</v>
      </c>
      <c r="H1189" s="653">
        <f t="shared" si="252"/>
        <v>133051057.94999999</v>
      </c>
      <c r="I1189" s="653">
        <f>IF(G1189&gt;H1189,G1189-H1189,0)</f>
        <v>1707972</v>
      </c>
      <c r="J1189" s="653">
        <f>IF(H1189&gt;G1189,H1189-G1189,0)</f>
        <v>0</v>
      </c>
      <c r="K1189" s="1413" t="e">
        <f>SUMIF('[11]Notes Wise'!$A$5:$A$2617,[11]Final!A1189,'[11]Notes Wise'!$I$5:$I$2617)</f>
        <v>#VALUE!</v>
      </c>
      <c r="L1189" s="1413" t="e">
        <f>SUMIF('[11]Notes Wise'!$A$5:$A$2617,[11]Final!A1189,'[11]Notes Wise'!$J$5:$J$2617)</f>
        <v>#VALUE!</v>
      </c>
      <c r="M1189" s="1460" t="e">
        <f t="shared" si="249"/>
        <v>#VALUE!</v>
      </c>
      <c r="N1189" s="1460" t="e">
        <f t="shared" si="249"/>
        <v>#VALUE!</v>
      </c>
    </row>
    <row r="1190" spans="1:14" s="1421" customFormat="1" ht="13.5" thickBot="1">
      <c r="A1190" s="1442" t="s">
        <v>2966</v>
      </c>
      <c r="B1190" s="1431" t="s">
        <v>2967</v>
      </c>
      <c r="C1190" s="652">
        <f>'[11]CONSOLIDATED TB'!C1007</f>
        <v>0</v>
      </c>
      <c r="D1190" s="652">
        <f>'[11]CONSOLIDATED TB'!D1007</f>
        <v>0</v>
      </c>
      <c r="E1190" s="653">
        <f>'[11]CONSOLIDATED TB'!G1007</f>
        <v>0</v>
      </c>
      <c r="F1190" s="653">
        <f>'[11]CONSOLIDATED TB'!H1007</f>
        <v>0</v>
      </c>
      <c r="G1190" s="653">
        <f t="shared" si="252"/>
        <v>0</v>
      </c>
      <c r="H1190" s="653">
        <f t="shared" si="252"/>
        <v>0</v>
      </c>
      <c r="I1190" s="653">
        <f>IF(G1190&gt;H1190,G1190-H1190,0)</f>
        <v>0</v>
      </c>
      <c r="J1190" s="653">
        <f>IF(H1190&gt;G1190,H1190-G1190,0)</f>
        <v>0</v>
      </c>
      <c r="K1190" s="1413" t="e">
        <f>SUMIF('[11]Notes Wise'!$A$5:$A$2617,[11]Final!A1190,'[11]Notes Wise'!$I$5:$I$2617)</f>
        <v>#VALUE!</v>
      </c>
      <c r="L1190" s="1413" t="e">
        <f>SUMIF('[11]Notes Wise'!$A$5:$A$2617,[11]Final!A1190,'[11]Notes Wise'!$J$5:$J$2617)</f>
        <v>#VALUE!</v>
      </c>
      <c r="M1190" s="1460" t="e">
        <f t="shared" si="249"/>
        <v>#VALUE!</v>
      </c>
      <c r="N1190" s="1460" t="e">
        <f t="shared" si="249"/>
        <v>#VALUE!</v>
      </c>
    </row>
    <row r="1191" spans="1:14" ht="13.5" thickBot="1">
      <c r="A1191" s="1442" t="s">
        <v>2968</v>
      </c>
      <c r="B1191" s="1431" t="s">
        <v>2969</v>
      </c>
      <c r="C1191" s="652">
        <f>'[11]CONSOLIDATED TB'!C1008</f>
        <v>45000</v>
      </c>
      <c r="D1191" s="652">
        <f>'[11]CONSOLIDATED TB'!D1008</f>
        <v>0</v>
      </c>
      <c r="E1191" s="653">
        <f>'[11]CONSOLIDATED TB'!G1008</f>
        <v>0</v>
      </c>
      <c r="F1191" s="653">
        <f>'[11]CONSOLIDATED TB'!H1008</f>
        <v>0</v>
      </c>
      <c r="G1191" s="653">
        <f t="shared" si="252"/>
        <v>45000</v>
      </c>
      <c r="H1191" s="653">
        <f t="shared" si="252"/>
        <v>0</v>
      </c>
      <c r="I1191" s="653">
        <f>IF(G1191&gt;H1191,G1191-H1191,0)</f>
        <v>45000</v>
      </c>
      <c r="J1191" s="653">
        <f>IF(H1191&gt;G1191,H1191-G1191,0)</f>
        <v>0</v>
      </c>
      <c r="K1191" s="1413" t="e">
        <f>SUMIF('[11]Notes Wise'!$A$5:$A$2617,[11]Final!A1191,'[11]Notes Wise'!$I$5:$I$2617)</f>
        <v>#VALUE!</v>
      </c>
      <c r="L1191" s="1413" t="e">
        <f>SUMIF('[11]Notes Wise'!$A$5:$A$2617,[11]Final!A1191,'[11]Notes Wise'!$J$5:$J$2617)</f>
        <v>#VALUE!</v>
      </c>
      <c r="M1191" s="1460" t="e">
        <f t="shared" si="249"/>
        <v>#VALUE!</v>
      </c>
      <c r="N1191" s="1460" t="e">
        <f t="shared" si="249"/>
        <v>#VALUE!</v>
      </c>
    </row>
    <row r="1192" spans="1:14" s="2028" customFormat="1" ht="13.5" thickBot="1">
      <c r="A1192" s="1423"/>
      <c r="B1192" s="2027" t="s">
        <v>1838</v>
      </c>
      <c r="C1192" s="761">
        <f t="shared" ref="C1192:J1192" si="253">SUM(C1189:C1191)</f>
        <v>134804029.94999999</v>
      </c>
      <c r="D1192" s="761">
        <f>SUM(D1189:D1191)</f>
        <v>0</v>
      </c>
      <c r="E1192" s="761">
        <f t="shared" si="253"/>
        <v>0</v>
      </c>
      <c r="F1192" s="761">
        <f t="shared" si="253"/>
        <v>133051057.94999999</v>
      </c>
      <c r="G1192" s="761">
        <f t="shared" si="253"/>
        <v>134804029.94999999</v>
      </c>
      <c r="H1192" s="761">
        <f t="shared" si="253"/>
        <v>133051057.94999999</v>
      </c>
      <c r="I1192" s="761">
        <f t="shared" si="253"/>
        <v>1752972</v>
      </c>
      <c r="J1192" s="761">
        <f t="shared" si="253"/>
        <v>0</v>
      </c>
      <c r="K1192" s="1413" t="e">
        <f>SUMIF('[11]Notes Wise'!$A$5:$A$2617,[11]Final!A1192,'[11]Notes Wise'!$I$5:$I$2617)</f>
        <v>#VALUE!</v>
      </c>
      <c r="L1192" s="1413" t="e">
        <f>SUMIF('[11]Notes Wise'!$A$5:$A$2617,[11]Final!A1192,'[11]Notes Wise'!$J$5:$J$2617)</f>
        <v>#VALUE!</v>
      </c>
      <c r="M1192" s="1460" t="e">
        <f t="shared" si="249"/>
        <v>#VALUE!</v>
      </c>
      <c r="N1192" s="1460" t="e">
        <f t="shared" si="249"/>
        <v>#VALUE!</v>
      </c>
    </row>
    <row r="1193" spans="1:14" s="2028" customFormat="1" ht="13.5" thickBot="1">
      <c r="A1193" s="1423"/>
      <c r="B1193" s="2027" t="s">
        <v>1851</v>
      </c>
      <c r="C1193" s="654">
        <f>+C1192-D1192</f>
        <v>134804029.94999999</v>
      </c>
      <c r="D1193" s="761"/>
      <c r="E1193" s="654">
        <f>+E1192-F1192</f>
        <v>-133051057.94999999</v>
      </c>
      <c r="F1193" s="761"/>
      <c r="G1193" s="654">
        <f>+G1192-H1192</f>
        <v>1752972</v>
      </c>
      <c r="H1193" s="761"/>
      <c r="I1193" s="654">
        <f>+I1192-J1192</f>
        <v>1752972</v>
      </c>
      <c r="J1193" s="761"/>
      <c r="K1193" s="1413" t="e">
        <f>SUMIF('[11]Notes Wise'!$A$5:$A$2617,[11]Final!A1193,'[11]Notes Wise'!$I$5:$I$2617)</f>
        <v>#VALUE!</v>
      </c>
      <c r="L1193" s="1413" t="e">
        <f>SUMIF('[11]Notes Wise'!$A$5:$A$2617,[11]Final!A1193,'[11]Notes Wise'!$J$5:$J$2617)</f>
        <v>#VALUE!</v>
      </c>
      <c r="M1193" s="1460" t="e">
        <f t="shared" si="249"/>
        <v>#VALUE!</v>
      </c>
      <c r="N1193" s="1460" t="e">
        <f t="shared" si="249"/>
        <v>#VALUE!</v>
      </c>
    </row>
    <row r="1194" spans="1:14" s="1421" customFormat="1" ht="13.5" thickBot="1">
      <c r="A1194" s="1471" t="s">
        <v>455</v>
      </c>
      <c r="B1194" s="1475" t="s">
        <v>3515</v>
      </c>
      <c r="C1194" s="652"/>
      <c r="D1194" s="652"/>
      <c r="E1194" s="653"/>
      <c r="F1194" s="653"/>
      <c r="G1194" s="653"/>
      <c r="H1194" s="653"/>
      <c r="I1194" s="653"/>
      <c r="J1194" s="653"/>
      <c r="K1194" s="1413" t="e">
        <f>SUMIF('[11]Notes Wise'!$A$5:$A$2617,[11]Final!A1194,'[11]Notes Wise'!$I$5:$I$2617)</f>
        <v>#VALUE!</v>
      </c>
      <c r="L1194" s="1413" t="e">
        <f>SUMIF('[11]Notes Wise'!$A$5:$A$2617,[11]Final!A1194,'[11]Notes Wise'!$J$5:$J$2617)</f>
        <v>#VALUE!</v>
      </c>
      <c r="M1194" s="1460" t="e">
        <f t="shared" si="249"/>
        <v>#VALUE!</v>
      </c>
      <c r="N1194" s="1460" t="e">
        <f t="shared" si="249"/>
        <v>#VALUE!</v>
      </c>
    </row>
    <row r="1195" spans="1:14" ht="13.5" thickBot="1">
      <c r="A1195" s="1440">
        <v>28.228000000000002</v>
      </c>
      <c r="B1195" s="1418" t="s">
        <v>2970</v>
      </c>
      <c r="C1195" s="652">
        <f>'[11]CONSOLIDATED TB'!C1010</f>
        <v>0</v>
      </c>
      <c r="D1195" s="652">
        <f>'[11]CONSOLIDATED TB'!D1010</f>
        <v>0</v>
      </c>
      <c r="E1195" s="653">
        <f>'[11]CONSOLIDATED TB'!G1010</f>
        <v>0</v>
      </c>
      <c r="F1195" s="653">
        <f>'[11]CONSOLIDATED TB'!H1010</f>
        <v>0</v>
      </c>
      <c r="G1195" s="653">
        <f>C1195+E1195</f>
        <v>0</v>
      </c>
      <c r="H1195" s="653">
        <f>D1195+F1195</f>
        <v>0</v>
      </c>
      <c r="I1195" s="653">
        <f>IF(G1195&gt;H1195,G1195-H1195,0)</f>
        <v>0</v>
      </c>
      <c r="J1195" s="653">
        <f>IF(H1195&gt;G1195,H1195-G1195,0)</f>
        <v>0</v>
      </c>
      <c r="K1195" s="1413" t="e">
        <f>SUMIF('[11]Notes Wise'!$A$5:$A$2617,[11]Final!A1195,'[11]Notes Wise'!$I$5:$I$2617)</f>
        <v>#VALUE!</v>
      </c>
      <c r="L1195" s="1413" t="e">
        <f>SUMIF('[11]Notes Wise'!$A$5:$A$2617,[11]Final!A1195,'[11]Notes Wise'!$J$5:$J$2617)</f>
        <v>#VALUE!</v>
      </c>
      <c r="M1195" s="1460" t="e">
        <f t="shared" si="249"/>
        <v>#VALUE!</v>
      </c>
      <c r="N1195" s="1460" t="e">
        <f t="shared" si="249"/>
        <v>#VALUE!</v>
      </c>
    </row>
    <row r="1196" spans="1:14" ht="13.5" thickBot="1">
      <c r="A1196" s="1440">
        <v>28.228999999999999</v>
      </c>
      <c r="B1196" s="1418" t="s">
        <v>2971</v>
      </c>
      <c r="C1196" s="652">
        <f>'[11]CONSOLIDATED TB'!C1011</f>
        <v>1.0913936421275138E-10</v>
      </c>
      <c r="D1196" s="652">
        <f>'[11]CONSOLIDATED TB'!D1011</f>
        <v>0</v>
      </c>
      <c r="E1196" s="653">
        <f>'[11]CONSOLIDATED TB'!G1011</f>
        <v>0</v>
      </c>
      <c r="F1196" s="653">
        <f>'[11]CONSOLIDATED TB'!H1011</f>
        <v>0</v>
      </c>
      <c r="G1196" s="653">
        <f>C1196+E1196</f>
        <v>1.0913936421275138E-10</v>
      </c>
      <c r="H1196" s="653">
        <f>D1196+F1196</f>
        <v>0</v>
      </c>
      <c r="I1196" s="653">
        <f>IF(G1196&gt;H1196,G1196-H1196,0)</f>
        <v>1.0913936421275138E-10</v>
      </c>
      <c r="J1196" s="653">
        <f>IF(H1196&gt;G1196,H1196-G1196,0)</f>
        <v>0</v>
      </c>
      <c r="K1196" s="1413" t="e">
        <f>SUMIF('[11]Notes Wise'!$A$5:$A$2617,[11]Final!A1196,'[11]Notes Wise'!$I$5:$I$2617)</f>
        <v>#VALUE!</v>
      </c>
      <c r="L1196" s="1413" t="e">
        <f>SUMIF('[11]Notes Wise'!$A$5:$A$2617,[11]Final!A1196,'[11]Notes Wise'!$J$5:$J$2617)</f>
        <v>#VALUE!</v>
      </c>
      <c r="M1196" s="1460" t="e">
        <f t="shared" si="249"/>
        <v>#VALUE!</v>
      </c>
      <c r="N1196" s="1460" t="e">
        <f t="shared" si="249"/>
        <v>#VALUE!</v>
      </c>
    </row>
    <row r="1197" spans="1:14" s="2028" customFormat="1" ht="13.5" thickBot="1">
      <c r="A1197" s="1423"/>
      <c r="B1197" s="2027" t="s">
        <v>1838</v>
      </c>
      <c r="C1197" s="761">
        <f t="shared" ref="C1197:J1197" si="254">SUM(C1195:C1196)</f>
        <v>1.0913936421275138E-10</v>
      </c>
      <c r="D1197" s="761">
        <f>SUM(D1195:D1196)</f>
        <v>0</v>
      </c>
      <c r="E1197" s="761">
        <f t="shared" si="254"/>
        <v>0</v>
      </c>
      <c r="F1197" s="761">
        <f t="shared" si="254"/>
        <v>0</v>
      </c>
      <c r="G1197" s="761">
        <f t="shared" si="254"/>
        <v>1.0913936421275138E-10</v>
      </c>
      <c r="H1197" s="761">
        <f t="shared" si="254"/>
        <v>0</v>
      </c>
      <c r="I1197" s="761">
        <f t="shared" si="254"/>
        <v>1.0913936421275138E-10</v>
      </c>
      <c r="J1197" s="761">
        <f t="shared" si="254"/>
        <v>0</v>
      </c>
      <c r="K1197" s="1413" t="e">
        <f>SUMIF('[11]Notes Wise'!$A$5:$A$2617,[11]Final!A1197,'[11]Notes Wise'!$I$5:$I$2617)</f>
        <v>#VALUE!</v>
      </c>
      <c r="L1197" s="1413" t="e">
        <f>SUMIF('[11]Notes Wise'!$A$5:$A$2617,[11]Final!A1197,'[11]Notes Wise'!$J$5:$J$2617)</f>
        <v>#VALUE!</v>
      </c>
      <c r="M1197" s="1460" t="e">
        <f t="shared" si="249"/>
        <v>#VALUE!</v>
      </c>
      <c r="N1197" s="1460" t="e">
        <f t="shared" si="249"/>
        <v>#VALUE!</v>
      </c>
    </row>
    <row r="1198" spans="1:14" s="2028" customFormat="1" ht="13.5" thickBot="1">
      <c r="A1198" s="1423"/>
      <c r="B1198" s="2027" t="s">
        <v>1851</v>
      </c>
      <c r="C1198" s="654">
        <f>+C1197-D1197</f>
        <v>1.0913936421275138E-10</v>
      </c>
      <c r="D1198" s="761"/>
      <c r="E1198" s="654">
        <f>+E1197-F1197</f>
        <v>0</v>
      </c>
      <c r="F1198" s="761"/>
      <c r="G1198" s="654">
        <f>+G1197-H1197</f>
        <v>1.0913936421275138E-10</v>
      </c>
      <c r="H1198" s="761"/>
      <c r="I1198" s="654">
        <f>+I1197-J1197</f>
        <v>1.0913936421275138E-10</v>
      </c>
      <c r="J1198" s="761"/>
      <c r="K1198" s="1413" t="e">
        <f>SUMIF('[11]Notes Wise'!$A$5:$A$2617,[11]Final!A1198,'[11]Notes Wise'!$I$5:$I$2617)</f>
        <v>#VALUE!</v>
      </c>
      <c r="L1198" s="1413" t="e">
        <f>SUMIF('[11]Notes Wise'!$A$5:$A$2617,[11]Final!A1198,'[11]Notes Wise'!$J$5:$J$2617)</f>
        <v>#VALUE!</v>
      </c>
      <c r="M1198" s="1460" t="e">
        <f t="shared" si="249"/>
        <v>#VALUE!</v>
      </c>
      <c r="N1198" s="1460" t="e">
        <f t="shared" si="249"/>
        <v>#VALUE!</v>
      </c>
    </row>
    <row r="1199" spans="1:14" s="1421" customFormat="1" ht="13.5" thickBot="1">
      <c r="A1199" s="1471" t="s">
        <v>457</v>
      </c>
      <c r="B1199" s="1475" t="s">
        <v>3516</v>
      </c>
      <c r="C1199" s="652"/>
      <c r="D1199" s="652"/>
      <c r="E1199" s="653"/>
      <c r="F1199" s="653"/>
      <c r="G1199" s="653"/>
      <c r="H1199" s="653"/>
      <c r="I1199" s="653"/>
      <c r="J1199" s="653"/>
      <c r="K1199" s="1413" t="e">
        <f>SUMIF('[11]Notes Wise'!$A$5:$A$2617,[11]Final!A1199,'[11]Notes Wise'!$I$5:$I$2617)</f>
        <v>#VALUE!</v>
      </c>
      <c r="L1199" s="1413" t="e">
        <f>SUMIF('[11]Notes Wise'!$A$5:$A$2617,[11]Final!A1199,'[11]Notes Wise'!$J$5:$J$2617)</f>
        <v>#VALUE!</v>
      </c>
      <c r="M1199" s="1460" t="e">
        <f t="shared" si="249"/>
        <v>#VALUE!</v>
      </c>
      <c r="N1199" s="1460" t="e">
        <f t="shared" si="249"/>
        <v>#VALUE!</v>
      </c>
    </row>
    <row r="1200" spans="1:14" ht="13.5" thickBot="1">
      <c r="A1200" s="1440">
        <v>28.251000000000001</v>
      </c>
      <c r="B1200" s="1418" t="s">
        <v>2972</v>
      </c>
      <c r="C1200" s="652">
        <f>'[11]CONSOLIDATED TB'!C1013</f>
        <v>0</v>
      </c>
      <c r="D1200" s="652">
        <f>'[11]CONSOLIDATED TB'!D1013</f>
        <v>0</v>
      </c>
      <c r="E1200" s="653">
        <f>'[11]CONSOLIDATED TB'!G1013</f>
        <v>0</v>
      </c>
      <c r="F1200" s="653">
        <f>'[11]CONSOLIDATED TB'!H1013</f>
        <v>0</v>
      </c>
      <c r="G1200" s="653">
        <f t="shared" ref="G1200:H1204" si="255">C1200+E1200</f>
        <v>0</v>
      </c>
      <c r="H1200" s="653">
        <f t="shared" si="255"/>
        <v>0</v>
      </c>
      <c r="I1200" s="653">
        <f>IF(G1200&gt;H1200,G1200-H1200,0)</f>
        <v>0</v>
      </c>
      <c r="J1200" s="653">
        <f>IF(H1200&gt;G1200,H1200-G1200,0)</f>
        <v>0</v>
      </c>
      <c r="K1200" s="1413" t="e">
        <f>SUMIF('[11]Notes Wise'!$A$5:$A$2617,[11]Final!A1200,'[11]Notes Wise'!$I$5:$I$2617)</f>
        <v>#VALUE!</v>
      </c>
      <c r="L1200" s="1413" t="e">
        <f>SUMIF('[11]Notes Wise'!$A$5:$A$2617,[11]Final!A1200,'[11]Notes Wise'!$J$5:$J$2617)</f>
        <v>#VALUE!</v>
      </c>
      <c r="M1200" s="1460" t="e">
        <f t="shared" si="249"/>
        <v>#VALUE!</v>
      </c>
      <c r="N1200" s="1460" t="e">
        <f t="shared" si="249"/>
        <v>#VALUE!</v>
      </c>
    </row>
    <row r="1201" spans="1:14" ht="13.5" thickBot="1">
      <c r="A1201" s="1440">
        <v>28.251999999999999</v>
      </c>
      <c r="B1201" s="1418" t="s">
        <v>2973</v>
      </c>
      <c r="C1201" s="652">
        <f>'[11]CONSOLIDATED TB'!C1014</f>
        <v>0</v>
      </c>
      <c r="D1201" s="652">
        <f>'[11]CONSOLIDATED TB'!D1014</f>
        <v>0</v>
      </c>
      <c r="E1201" s="653">
        <f>'[11]CONSOLIDATED TB'!G1014</f>
        <v>0</v>
      </c>
      <c r="F1201" s="653">
        <f>'[11]CONSOLIDATED TB'!H1014</f>
        <v>0</v>
      </c>
      <c r="G1201" s="653">
        <f t="shared" si="255"/>
        <v>0</v>
      </c>
      <c r="H1201" s="653">
        <f t="shared" si="255"/>
        <v>0</v>
      </c>
      <c r="I1201" s="653">
        <f>IF(G1201&gt;H1201,G1201-H1201,0)</f>
        <v>0</v>
      </c>
      <c r="J1201" s="653">
        <f>IF(H1201&gt;G1201,H1201-G1201,0)</f>
        <v>0</v>
      </c>
      <c r="K1201" s="1413" t="e">
        <f>SUMIF('[11]Notes Wise'!$A$5:$A$2617,[11]Final!A1201,'[11]Notes Wise'!$I$5:$I$2617)</f>
        <v>#VALUE!</v>
      </c>
      <c r="L1201" s="1413" t="e">
        <f>SUMIF('[11]Notes Wise'!$A$5:$A$2617,[11]Final!A1201,'[11]Notes Wise'!$J$5:$J$2617)</f>
        <v>#VALUE!</v>
      </c>
      <c r="M1201" s="1460" t="e">
        <f t="shared" si="249"/>
        <v>#VALUE!</v>
      </c>
      <c r="N1201" s="1460" t="e">
        <f t="shared" si="249"/>
        <v>#VALUE!</v>
      </c>
    </row>
    <row r="1202" spans="1:14" ht="13.5" thickBot="1">
      <c r="A1202" s="1440">
        <v>28.253</v>
      </c>
      <c r="B1202" s="1418" t="s">
        <v>2974</v>
      </c>
      <c r="C1202" s="652">
        <f>'[11]CONSOLIDATED TB'!C1015</f>
        <v>0</v>
      </c>
      <c r="D1202" s="652">
        <f>'[11]CONSOLIDATED TB'!D1015</f>
        <v>0</v>
      </c>
      <c r="E1202" s="653">
        <f>'[11]CONSOLIDATED TB'!G1015</f>
        <v>0</v>
      </c>
      <c r="F1202" s="653">
        <f>'[11]CONSOLIDATED TB'!H1015</f>
        <v>0</v>
      </c>
      <c r="G1202" s="653">
        <f t="shared" si="255"/>
        <v>0</v>
      </c>
      <c r="H1202" s="653">
        <f t="shared" si="255"/>
        <v>0</v>
      </c>
      <c r="I1202" s="653">
        <f>IF(G1202&gt;H1202,G1202-H1202,0)</f>
        <v>0</v>
      </c>
      <c r="J1202" s="653">
        <f>IF(H1202&gt;G1202,H1202-G1202,0)</f>
        <v>0</v>
      </c>
      <c r="K1202" s="1413" t="e">
        <f>SUMIF('[11]Notes Wise'!$A$5:$A$2617,[11]Final!A1202,'[11]Notes Wise'!$I$5:$I$2617)</f>
        <v>#VALUE!</v>
      </c>
      <c r="L1202" s="1413" t="e">
        <f>SUMIF('[11]Notes Wise'!$A$5:$A$2617,[11]Final!A1202,'[11]Notes Wise'!$J$5:$J$2617)</f>
        <v>#VALUE!</v>
      </c>
      <c r="M1202" s="1460" t="e">
        <f t="shared" si="249"/>
        <v>#VALUE!</v>
      </c>
      <c r="N1202" s="1460" t="e">
        <f t="shared" si="249"/>
        <v>#VALUE!</v>
      </c>
    </row>
    <row r="1203" spans="1:14" ht="13.5" thickBot="1">
      <c r="A1203" s="1440">
        <v>28.254000000000001</v>
      </c>
      <c r="B1203" s="1418" t="s">
        <v>2975</v>
      </c>
      <c r="C1203" s="652">
        <f>'[11]CONSOLIDATED TB'!C1016</f>
        <v>0</v>
      </c>
      <c r="D1203" s="652">
        <f>'[11]CONSOLIDATED TB'!D1016</f>
        <v>0</v>
      </c>
      <c r="E1203" s="653">
        <f>'[11]CONSOLIDATED TB'!G1016</f>
        <v>0</v>
      </c>
      <c r="F1203" s="653">
        <f>'[11]CONSOLIDATED TB'!H1016</f>
        <v>0</v>
      </c>
      <c r="G1203" s="653">
        <f t="shared" si="255"/>
        <v>0</v>
      </c>
      <c r="H1203" s="653">
        <f t="shared" si="255"/>
        <v>0</v>
      </c>
      <c r="I1203" s="653">
        <f>IF(G1203&gt;H1203,G1203-H1203,0)</f>
        <v>0</v>
      </c>
      <c r="J1203" s="653">
        <f>IF(H1203&gt;G1203,H1203-G1203,0)</f>
        <v>0</v>
      </c>
      <c r="K1203" s="1413" t="e">
        <f>SUMIF('[11]Notes Wise'!$A$5:$A$2617,[11]Final!A1203,'[11]Notes Wise'!$I$5:$I$2617)</f>
        <v>#VALUE!</v>
      </c>
      <c r="L1203" s="1413" t="e">
        <f>SUMIF('[11]Notes Wise'!$A$5:$A$2617,[11]Final!A1203,'[11]Notes Wise'!$J$5:$J$2617)</f>
        <v>#VALUE!</v>
      </c>
      <c r="M1203" s="1460" t="e">
        <f t="shared" si="249"/>
        <v>#VALUE!</v>
      </c>
      <c r="N1203" s="1460" t="e">
        <f t="shared" si="249"/>
        <v>#VALUE!</v>
      </c>
    </row>
    <row r="1204" spans="1:14" s="1421" customFormat="1" ht="13.5" thickBot="1">
      <c r="A1204" s="1440">
        <v>28.254999999999999</v>
      </c>
      <c r="B1204" s="1418" t="s">
        <v>2976</v>
      </c>
      <c r="C1204" s="652">
        <f>'[11]CONSOLIDATED TB'!C1017</f>
        <v>0</v>
      </c>
      <c r="D1204" s="652">
        <f>'[11]CONSOLIDATED TB'!D1017</f>
        <v>0</v>
      </c>
      <c r="E1204" s="653">
        <f>'[11]CONSOLIDATED TB'!G1017</f>
        <v>0</v>
      </c>
      <c r="F1204" s="653">
        <f>'[11]CONSOLIDATED TB'!H1017</f>
        <v>0</v>
      </c>
      <c r="G1204" s="653">
        <f t="shared" si="255"/>
        <v>0</v>
      </c>
      <c r="H1204" s="653">
        <f t="shared" si="255"/>
        <v>0</v>
      </c>
      <c r="I1204" s="653">
        <f>IF(G1204&gt;H1204,G1204-H1204,0)</f>
        <v>0</v>
      </c>
      <c r="J1204" s="653">
        <f>IF(H1204&gt;G1204,H1204-G1204,0)</f>
        <v>0</v>
      </c>
      <c r="K1204" s="1413" t="e">
        <f>SUMIF('[11]Notes Wise'!$A$5:$A$2617,[11]Final!A1204,'[11]Notes Wise'!$I$5:$I$2617)</f>
        <v>#VALUE!</v>
      </c>
      <c r="L1204" s="1413" t="e">
        <f>SUMIF('[11]Notes Wise'!$A$5:$A$2617,[11]Final!A1204,'[11]Notes Wise'!$J$5:$J$2617)</f>
        <v>#VALUE!</v>
      </c>
      <c r="M1204" s="1460" t="e">
        <f t="shared" si="249"/>
        <v>#VALUE!</v>
      </c>
      <c r="N1204" s="1460" t="e">
        <f t="shared" si="249"/>
        <v>#VALUE!</v>
      </c>
    </row>
    <row r="1205" spans="1:14" s="2028" customFormat="1" ht="13.5" thickBot="1">
      <c r="A1205" s="1423"/>
      <c r="B1205" s="2027" t="s">
        <v>1838</v>
      </c>
      <c r="C1205" s="761">
        <f t="shared" ref="C1205:J1205" si="256">SUM(C1200:C1204)</f>
        <v>0</v>
      </c>
      <c r="D1205" s="761">
        <f>SUM(D1200:D1204)</f>
        <v>0</v>
      </c>
      <c r="E1205" s="761">
        <f t="shared" si="256"/>
        <v>0</v>
      </c>
      <c r="F1205" s="761">
        <f t="shared" si="256"/>
        <v>0</v>
      </c>
      <c r="G1205" s="761">
        <f t="shared" si="256"/>
        <v>0</v>
      </c>
      <c r="H1205" s="761">
        <f t="shared" si="256"/>
        <v>0</v>
      </c>
      <c r="I1205" s="761">
        <f t="shared" si="256"/>
        <v>0</v>
      </c>
      <c r="J1205" s="761">
        <f t="shared" si="256"/>
        <v>0</v>
      </c>
      <c r="K1205" s="1413" t="e">
        <f>SUMIF('[11]Notes Wise'!$A$5:$A$2617,[11]Final!A1205,'[11]Notes Wise'!$I$5:$I$2617)</f>
        <v>#VALUE!</v>
      </c>
      <c r="L1205" s="1413" t="e">
        <f>SUMIF('[11]Notes Wise'!$A$5:$A$2617,[11]Final!A1205,'[11]Notes Wise'!$J$5:$J$2617)</f>
        <v>#VALUE!</v>
      </c>
      <c r="M1205" s="1460" t="e">
        <f t="shared" si="249"/>
        <v>#VALUE!</v>
      </c>
      <c r="N1205" s="1460" t="e">
        <f t="shared" si="249"/>
        <v>#VALUE!</v>
      </c>
    </row>
    <row r="1206" spans="1:14" s="2028" customFormat="1" ht="13.5" thickBot="1">
      <c r="A1206" s="1423"/>
      <c r="B1206" s="2027" t="s">
        <v>1851</v>
      </c>
      <c r="C1206" s="654">
        <f>+C1205-D1205</f>
        <v>0</v>
      </c>
      <c r="D1206" s="761"/>
      <c r="E1206" s="654">
        <f>+E1205-F1205</f>
        <v>0</v>
      </c>
      <c r="F1206" s="761"/>
      <c r="G1206" s="654">
        <f>+G1205-H1205</f>
        <v>0</v>
      </c>
      <c r="H1206" s="761"/>
      <c r="I1206" s="654">
        <f>+I1205-J1205</f>
        <v>0</v>
      </c>
      <c r="J1206" s="761"/>
      <c r="K1206" s="1413" t="e">
        <f>SUMIF('[11]Notes Wise'!$A$5:$A$2617,[11]Final!A1206,'[11]Notes Wise'!$I$5:$I$2617)</f>
        <v>#VALUE!</v>
      </c>
      <c r="L1206" s="1413" t="e">
        <f>SUMIF('[11]Notes Wise'!$A$5:$A$2617,[11]Final!A1206,'[11]Notes Wise'!$J$5:$J$2617)</f>
        <v>#VALUE!</v>
      </c>
      <c r="M1206" s="1460" t="e">
        <f t="shared" si="249"/>
        <v>#VALUE!</v>
      </c>
      <c r="N1206" s="1460" t="e">
        <f t="shared" si="249"/>
        <v>#VALUE!</v>
      </c>
    </row>
    <row r="1207" spans="1:14" s="1421" customFormat="1" ht="13.5" thickBot="1">
      <c r="A1207" s="1471" t="s">
        <v>455</v>
      </c>
      <c r="B1207" s="1475" t="s">
        <v>3515</v>
      </c>
      <c r="C1207" s="652"/>
      <c r="D1207" s="652"/>
      <c r="E1207" s="653"/>
      <c r="F1207" s="653"/>
      <c r="G1207" s="653"/>
      <c r="H1207" s="653"/>
      <c r="I1207" s="653"/>
      <c r="J1207" s="653"/>
      <c r="K1207" s="1413" t="e">
        <f>SUMIF('[11]Notes Wise'!$A$5:$A$2617,[11]Final!A1207,'[11]Notes Wise'!$I$5:$I$2617)</f>
        <v>#VALUE!</v>
      </c>
      <c r="L1207" s="1413" t="e">
        <f>SUMIF('[11]Notes Wise'!$A$5:$A$2617,[11]Final!A1207,'[11]Notes Wise'!$J$5:$J$2617)</f>
        <v>#VALUE!</v>
      </c>
      <c r="M1207" s="1460" t="e">
        <f t="shared" si="249"/>
        <v>#VALUE!</v>
      </c>
      <c r="N1207" s="1460" t="e">
        <f t="shared" si="249"/>
        <v>#VALUE!</v>
      </c>
    </row>
    <row r="1208" spans="1:14" ht="13.5" thickBot="1">
      <c r="A1208" s="1440">
        <v>28.327999999999999</v>
      </c>
      <c r="B1208" s="1418" t="s">
        <v>2977</v>
      </c>
      <c r="C1208" s="652">
        <f>'[11]CONSOLIDATED TB'!C1019</f>
        <v>45466008</v>
      </c>
      <c r="D1208" s="652">
        <f>'[11]CONSOLIDATED TB'!D1019</f>
        <v>0</v>
      </c>
      <c r="E1208" s="653">
        <f>'[11]CONSOLIDATED TB'!G1019</f>
        <v>0</v>
      </c>
      <c r="F1208" s="653">
        <f>'[11]CONSOLIDATED TB'!H1019</f>
        <v>7716890</v>
      </c>
      <c r="G1208" s="653">
        <f>C1208+E1208</f>
        <v>45466008</v>
      </c>
      <c r="H1208" s="653">
        <f>D1208+F1208</f>
        <v>7716890</v>
      </c>
      <c r="I1208" s="653">
        <f>IF(G1208&gt;H1208,G1208-H1208,0)</f>
        <v>37749118</v>
      </c>
      <c r="J1208" s="653">
        <f>IF(H1208&gt;G1208,H1208-G1208,0)</f>
        <v>0</v>
      </c>
      <c r="K1208" s="1413" t="e">
        <f>SUMIF('[11]Notes Wise'!$A$5:$A$2617,[11]Final!A1208,'[11]Notes Wise'!$I$5:$I$2617)</f>
        <v>#VALUE!</v>
      </c>
      <c r="L1208" s="1413" t="e">
        <f>SUMIF('[11]Notes Wise'!$A$5:$A$2617,[11]Final!A1208,'[11]Notes Wise'!$J$5:$J$2617)</f>
        <v>#VALUE!</v>
      </c>
      <c r="M1208" s="1460" t="e">
        <f t="shared" si="249"/>
        <v>#VALUE!</v>
      </c>
      <c r="N1208" s="1460" t="e">
        <f t="shared" si="249"/>
        <v>#VALUE!</v>
      </c>
    </row>
    <row r="1209" spans="1:14" s="2028" customFormat="1" ht="13.5" thickBot="1">
      <c r="A1209" s="1423"/>
      <c r="B1209" s="2027" t="s">
        <v>1838</v>
      </c>
      <c r="C1209" s="761">
        <f t="shared" ref="C1209:J1209" si="257">SUM(C1208)</f>
        <v>45466008</v>
      </c>
      <c r="D1209" s="761">
        <f>SUM(D1208)</f>
        <v>0</v>
      </c>
      <c r="E1209" s="761">
        <f t="shared" si="257"/>
        <v>0</v>
      </c>
      <c r="F1209" s="761">
        <f t="shared" si="257"/>
        <v>7716890</v>
      </c>
      <c r="G1209" s="761">
        <f t="shared" si="257"/>
        <v>45466008</v>
      </c>
      <c r="H1209" s="761">
        <f t="shared" si="257"/>
        <v>7716890</v>
      </c>
      <c r="I1209" s="761">
        <f t="shared" si="257"/>
        <v>37749118</v>
      </c>
      <c r="J1209" s="761">
        <f t="shared" si="257"/>
        <v>0</v>
      </c>
      <c r="K1209" s="1413" t="e">
        <f>SUMIF('[11]Notes Wise'!$A$5:$A$2617,[11]Final!A1209,'[11]Notes Wise'!$I$5:$I$2617)</f>
        <v>#VALUE!</v>
      </c>
      <c r="L1209" s="1413" t="e">
        <f>SUMIF('[11]Notes Wise'!$A$5:$A$2617,[11]Final!A1209,'[11]Notes Wise'!$J$5:$J$2617)</f>
        <v>#VALUE!</v>
      </c>
      <c r="M1209" s="1460" t="e">
        <f t="shared" si="249"/>
        <v>#VALUE!</v>
      </c>
      <c r="N1209" s="1460" t="e">
        <f t="shared" si="249"/>
        <v>#VALUE!</v>
      </c>
    </row>
    <row r="1210" spans="1:14" s="2028" customFormat="1" ht="13.5" thickBot="1">
      <c r="A1210" s="1423"/>
      <c r="B1210" s="2027" t="s">
        <v>1851</v>
      </c>
      <c r="C1210" s="654">
        <f>+C1209-D1209</f>
        <v>45466008</v>
      </c>
      <c r="D1210" s="761"/>
      <c r="E1210" s="654">
        <f>+E1209-F1209</f>
        <v>-7716890</v>
      </c>
      <c r="F1210" s="761"/>
      <c r="G1210" s="654">
        <f>+G1209-H1209</f>
        <v>37749118</v>
      </c>
      <c r="H1210" s="761"/>
      <c r="I1210" s="654">
        <f>+I1209-J1209</f>
        <v>37749118</v>
      </c>
      <c r="J1210" s="761"/>
      <c r="K1210" s="1413" t="e">
        <f>SUMIF('[11]Notes Wise'!$A$5:$A$2617,[11]Final!A1210,'[11]Notes Wise'!$I$5:$I$2617)</f>
        <v>#VALUE!</v>
      </c>
      <c r="L1210" s="1413" t="e">
        <f>SUMIF('[11]Notes Wise'!$A$5:$A$2617,[11]Final!A1210,'[11]Notes Wise'!$J$5:$J$2617)</f>
        <v>#VALUE!</v>
      </c>
      <c r="M1210" s="1460" t="e">
        <f t="shared" si="249"/>
        <v>#VALUE!</v>
      </c>
      <c r="N1210" s="1460" t="e">
        <f t="shared" si="249"/>
        <v>#VALUE!</v>
      </c>
    </row>
    <row r="1211" spans="1:14" s="1421" customFormat="1" ht="13.5" thickBot="1">
      <c r="A1211" s="1471" t="s">
        <v>458</v>
      </c>
      <c r="B1211" s="1475" t="s">
        <v>3517</v>
      </c>
      <c r="C1211" s="652"/>
      <c r="D1211" s="652"/>
      <c r="E1211" s="653"/>
      <c r="F1211" s="653"/>
      <c r="G1211" s="653"/>
      <c r="H1211" s="653"/>
      <c r="I1211" s="653"/>
      <c r="J1211" s="653"/>
      <c r="K1211" s="1413" t="e">
        <f>SUMIF('[11]Notes Wise'!$A$5:$A$2617,[11]Final!A1211,'[11]Notes Wise'!$I$5:$I$2617)</f>
        <v>#VALUE!</v>
      </c>
      <c r="L1211" s="1413" t="e">
        <f>SUMIF('[11]Notes Wise'!$A$5:$A$2617,[11]Final!A1211,'[11]Notes Wise'!$J$5:$J$2617)</f>
        <v>#VALUE!</v>
      </c>
      <c r="M1211" s="1460" t="e">
        <f t="shared" si="249"/>
        <v>#VALUE!</v>
      </c>
      <c r="N1211" s="1460" t="e">
        <f t="shared" si="249"/>
        <v>#VALUE!</v>
      </c>
    </row>
    <row r="1212" spans="1:14" ht="13.5" thickBot="1">
      <c r="A1212" s="1440">
        <v>28.401</v>
      </c>
      <c r="B1212" s="1418" t="s">
        <v>2978</v>
      </c>
      <c r="C1212" s="652">
        <f>'[11]CONSOLIDATED TB'!C1021</f>
        <v>9537009.4400000013</v>
      </c>
      <c r="D1212" s="652">
        <f>'[11]CONSOLIDATED TB'!D1021</f>
        <v>0</v>
      </c>
      <c r="E1212" s="653">
        <f>'[11]CONSOLIDATED TB'!G1021</f>
        <v>0</v>
      </c>
      <c r="F1212" s="653">
        <f>'[11]CONSOLIDATED TB'!H1021</f>
        <v>288085.68999999994</v>
      </c>
      <c r="G1212" s="653">
        <f>C1212+E1212</f>
        <v>9537009.4400000013</v>
      </c>
      <c r="H1212" s="653">
        <f>D1212+F1212</f>
        <v>288085.68999999994</v>
      </c>
      <c r="I1212" s="653">
        <f>IF(G1212&gt;H1212,G1212-H1212,0)</f>
        <v>9248923.7500000019</v>
      </c>
      <c r="J1212" s="653">
        <f>IF(H1212&gt;G1212,H1212-G1212,0)</f>
        <v>0</v>
      </c>
      <c r="K1212" s="1413" t="e">
        <f>SUMIF('[11]Notes Wise'!$A$5:$A$2617,[11]Final!A1212,'[11]Notes Wise'!$I$5:$I$2617)</f>
        <v>#VALUE!</v>
      </c>
      <c r="L1212" s="1413" t="e">
        <f>SUMIF('[11]Notes Wise'!$A$5:$A$2617,[11]Final!A1212,'[11]Notes Wise'!$J$5:$J$2617)</f>
        <v>#VALUE!</v>
      </c>
      <c r="M1212" s="1460" t="e">
        <f t="shared" si="249"/>
        <v>#VALUE!</v>
      </c>
      <c r="N1212" s="1460" t="e">
        <f t="shared" si="249"/>
        <v>#VALUE!</v>
      </c>
    </row>
    <row r="1213" spans="1:14" ht="13.5" thickBot="1">
      <c r="A1213" s="1440">
        <v>28.402000000000001</v>
      </c>
      <c r="B1213" s="1418" t="s">
        <v>2979</v>
      </c>
      <c r="C1213" s="652">
        <f>'[11]CONSOLIDATED TB'!C1022</f>
        <v>0</v>
      </c>
      <c r="D1213" s="652">
        <f>'[11]CONSOLIDATED TB'!D1022</f>
        <v>14900.000000000058</v>
      </c>
      <c r="E1213" s="653">
        <f>'[11]CONSOLIDATED TB'!G1022</f>
        <v>0</v>
      </c>
      <c r="F1213" s="653">
        <f>'[11]CONSOLIDATED TB'!H1022</f>
        <v>503</v>
      </c>
      <c r="G1213" s="653">
        <f>C1213+E1213</f>
        <v>0</v>
      </c>
      <c r="H1213" s="653">
        <f>D1213+F1213</f>
        <v>15403.000000000058</v>
      </c>
      <c r="I1213" s="653">
        <f>IF(G1213&gt;H1213,G1213-H1213,0)</f>
        <v>0</v>
      </c>
      <c r="J1213" s="653">
        <f>IF(H1213&gt;G1213,H1213-G1213,0)</f>
        <v>15403.000000000058</v>
      </c>
      <c r="K1213" s="1413" t="e">
        <f>SUMIF('[11]Notes Wise'!$A$5:$A$2617,[11]Final!A1213,'[11]Notes Wise'!$I$5:$I$2617)</f>
        <v>#VALUE!</v>
      </c>
      <c r="L1213" s="1413" t="e">
        <f>SUMIF('[11]Notes Wise'!$A$5:$A$2617,[11]Final!A1213,'[11]Notes Wise'!$J$5:$J$2617)</f>
        <v>#VALUE!</v>
      </c>
      <c r="M1213" s="1460" t="e">
        <f t="shared" si="249"/>
        <v>#VALUE!</v>
      </c>
      <c r="N1213" s="1460" t="e">
        <f t="shared" si="249"/>
        <v>#VALUE!</v>
      </c>
    </row>
    <row r="1214" spans="1:14" s="2028" customFormat="1" ht="13.5" thickBot="1">
      <c r="A1214" s="1423"/>
      <c r="B1214" s="2027" t="s">
        <v>1838</v>
      </c>
      <c r="C1214" s="761">
        <f t="shared" ref="C1214:J1214" si="258">SUM(C1212:C1213)</f>
        <v>9537009.4400000013</v>
      </c>
      <c r="D1214" s="761">
        <f>SUM(D1212:D1213)</f>
        <v>14900.000000000058</v>
      </c>
      <c r="E1214" s="761">
        <f t="shared" si="258"/>
        <v>0</v>
      </c>
      <c r="F1214" s="761">
        <f t="shared" si="258"/>
        <v>288588.68999999994</v>
      </c>
      <c r="G1214" s="761">
        <f t="shared" si="258"/>
        <v>9537009.4400000013</v>
      </c>
      <c r="H1214" s="761">
        <f t="shared" si="258"/>
        <v>303488.69</v>
      </c>
      <c r="I1214" s="761">
        <f t="shared" si="258"/>
        <v>9248923.7500000019</v>
      </c>
      <c r="J1214" s="761">
        <f t="shared" si="258"/>
        <v>15403.000000000058</v>
      </c>
      <c r="K1214" s="1413" t="e">
        <f>SUMIF('[11]Notes Wise'!$A$5:$A$2617,[11]Final!A1214,'[11]Notes Wise'!$I$5:$I$2617)</f>
        <v>#VALUE!</v>
      </c>
      <c r="L1214" s="1413" t="e">
        <f>SUMIF('[11]Notes Wise'!$A$5:$A$2617,[11]Final!A1214,'[11]Notes Wise'!$J$5:$J$2617)</f>
        <v>#VALUE!</v>
      </c>
      <c r="M1214" s="1460" t="e">
        <f t="shared" si="249"/>
        <v>#VALUE!</v>
      </c>
      <c r="N1214" s="1460" t="e">
        <f t="shared" si="249"/>
        <v>#VALUE!</v>
      </c>
    </row>
    <row r="1215" spans="1:14" s="2028" customFormat="1" ht="13.5" thickBot="1">
      <c r="A1215" s="1423"/>
      <c r="B1215" s="2027" t="s">
        <v>1851</v>
      </c>
      <c r="C1215" s="654">
        <f>+C1214-D1214</f>
        <v>9522109.4400000013</v>
      </c>
      <c r="D1215" s="761"/>
      <c r="E1215" s="654">
        <f>+E1214-F1214</f>
        <v>-288588.68999999994</v>
      </c>
      <c r="F1215" s="761"/>
      <c r="G1215" s="654">
        <f>+G1214-H1214</f>
        <v>9233520.7500000019</v>
      </c>
      <c r="H1215" s="761"/>
      <c r="I1215" s="654">
        <f>+I1214-J1214</f>
        <v>9233520.7500000019</v>
      </c>
      <c r="J1215" s="761"/>
      <c r="K1215" s="1413" t="e">
        <f>SUMIF('[11]Notes Wise'!$A$5:$A$2617,[11]Final!A1215,'[11]Notes Wise'!$I$5:$I$2617)</f>
        <v>#VALUE!</v>
      </c>
      <c r="L1215" s="1413" t="e">
        <f>SUMIF('[11]Notes Wise'!$A$5:$A$2617,[11]Final!A1215,'[11]Notes Wise'!$J$5:$J$2617)</f>
        <v>#VALUE!</v>
      </c>
      <c r="M1215" s="1460" t="e">
        <f t="shared" si="249"/>
        <v>#VALUE!</v>
      </c>
      <c r="N1215" s="1460" t="e">
        <f t="shared" si="249"/>
        <v>#VALUE!</v>
      </c>
    </row>
    <row r="1216" spans="1:14" s="1421" customFormat="1" ht="13.5" thickBot="1">
      <c r="A1216" s="1471" t="s">
        <v>1125</v>
      </c>
      <c r="B1216" s="1475" t="s">
        <v>3518</v>
      </c>
      <c r="C1216" s="652"/>
      <c r="D1216" s="652"/>
      <c r="E1216" s="653"/>
      <c r="F1216" s="653"/>
      <c r="G1216" s="653"/>
      <c r="H1216" s="653"/>
      <c r="I1216" s="653"/>
      <c r="J1216" s="653"/>
      <c r="K1216" s="1413" t="e">
        <f>SUMIF('[11]Notes Wise'!$A$5:$A$2617,[11]Final!A1216,'[11]Notes Wise'!$I$5:$I$2617)</f>
        <v>#VALUE!</v>
      </c>
      <c r="L1216" s="1413" t="e">
        <f>SUMIF('[11]Notes Wise'!$A$5:$A$2617,[11]Final!A1216,'[11]Notes Wise'!$J$5:$J$2617)</f>
        <v>#VALUE!</v>
      </c>
      <c r="M1216" s="1460" t="e">
        <f t="shared" si="249"/>
        <v>#VALUE!</v>
      </c>
      <c r="N1216" s="1460" t="e">
        <f t="shared" si="249"/>
        <v>#VALUE!</v>
      </c>
    </row>
    <row r="1217" spans="1:14" s="1421" customFormat="1" ht="13.5" thickBot="1">
      <c r="A1217" s="1471" t="s">
        <v>654</v>
      </c>
      <c r="B1217" s="1475" t="s">
        <v>3519</v>
      </c>
      <c r="C1217" s="652"/>
      <c r="D1217" s="652"/>
      <c r="E1217" s="653"/>
      <c r="F1217" s="653"/>
      <c r="G1217" s="653"/>
      <c r="H1217" s="653"/>
      <c r="I1217" s="653"/>
      <c r="J1217" s="653"/>
      <c r="K1217" s="1413" t="e">
        <f>SUMIF('[11]Notes Wise'!$A$5:$A$2617,[11]Final!A1217,'[11]Notes Wise'!$I$5:$I$2617)</f>
        <v>#VALUE!</v>
      </c>
      <c r="L1217" s="1413" t="e">
        <f>SUMIF('[11]Notes Wise'!$A$5:$A$2617,[11]Final!A1217,'[11]Notes Wise'!$J$5:$J$2617)</f>
        <v>#VALUE!</v>
      </c>
      <c r="M1217" s="1460" t="e">
        <f t="shared" si="249"/>
        <v>#VALUE!</v>
      </c>
      <c r="N1217" s="1460" t="e">
        <f t="shared" si="249"/>
        <v>#VALUE!</v>
      </c>
    </row>
    <row r="1218" spans="1:14" ht="13.5" thickBot="1">
      <c r="A1218" s="1442">
        <v>28.61</v>
      </c>
      <c r="B1218" s="1418" t="s">
        <v>2980</v>
      </c>
      <c r="C1218" s="652">
        <f>'[11]CONSOLIDATED TB'!C1025</f>
        <v>3656268</v>
      </c>
      <c r="D1218" s="652">
        <f>'[11]CONSOLIDATED TB'!D1025</f>
        <v>0</v>
      </c>
      <c r="E1218" s="653">
        <f>'[11]CONSOLIDATED TB'!G1025</f>
        <v>0</v>
      </c>
      <c r="F1218" s="653">
        <f>'[11]CONSOLIDATED TB'!H1025</f>
        <v>0</v>
      </c>
      <c r="G1218" s="653">
        <f>C1218+E1218</f>
        <v>3656268</v>
      </c>
      <c r="H1218" s="653">
        <f>D1218+F1218</f>
        <v>0</v>
      </c>
      <c r="I1218" s="653">
        <f>IF(G1218&gt;H1218,G1218-H1218,0)</f>
        <v>3656268</v>
      </c>
      <c r="J1218" s="653">
        <f>IF(H1218&gt;G1218,H1218-G1218,0)</f>
        <v>0</v>
      </c>
      <c r="K1218" s="1413" t="e">
        <f>SUMIF('[11]Notes Wise'!$A$5:$A$2617,[11]Final!A1218,'[11]Notes Wise'!$I$5:$I$2617)</f>
        <v>#VALUE!</v>
      </c>
      <c r="L1218" s="1413" t="e">
        <f>SUMIF('[11]Notes Wise'!$A$5:$A$2617,[11]Final!A1218,'[11]Notes Wise'!$J$5:$J$2617)</f>
        <v>#VALUE!</v>
      </c>
      <c r="M1218" s="1460" t="e">
        <f t="shared" si="249"/>
        <v>#VALUE!</v>
      </c>
      <c r="N1218" s="1460" t="e">
        <f t="shared" si="249"/>
        <v>#VALUE!</v>
      </c>
    </row>
    <row r="1219" spans="1:14" s="2028" customFormat="1" ht="13.5" thickBot="1">
      <c r="A1219" s="1423"/>
      <c r="B1219" s="2027" t="s">
        <v>1838</v>
      </c>
      <c r="C1219" s="761">
        <f t="shared" ref="C1219:J1219" si="259">SUM(C1218)</f>
        <v>3656268</v>
      </c>
      <c r="D1219" s="761">
        <f>SUM(D1218)</f>
        <v>0</v>
      </c>
      <c r="E1219" s="761">
        <f t="shared" si="259"/>
        <v>0</v>
      </c>
      <c r="F1219" s="761">
        <f t="shared" si="259"/>
        <v>0</v>
      </c>
      <c r="G1219" s="761">
        <f t="shared" si="259"/>
        <v>3656268</v>
      </c>
      <c r="H1219" s="761">
        <f t="shared" si="259"/>
        <v>0</v>
      </c>
      <c r="I1219" s="761">
        <f t="shared" si="259"/>
        <v>3656268</v>
      </c>
      <c r="J1219" s="761">
        <f t="shared" si="259"/>
        <v>0</v>
      </c>
      <c r="K1219" s="1413" t="e">
        <f>SUMIF('[11]Notes Wise'!$A$5:$A$2617,[11]Final!A1219,'[11]Notes Wise'!$I$5:$I$2617)</f>
        <v>#VALUE!</v>
      </c>
      <c r="L1219" s="1413" t="e">
        <f>SUMIF('[11]Notes Wise'!$A$5:$A$2617,[11]Final!A1219,'[11]Notes Wise'!$J$5:$J$2617)</f>
        <v>#VALUE!</v>
      </c>
      <c r="M1219" s="1460" t="e">
        <f t="shared" si="249"/>
        <v>#VALUE!</v>
      </c>
      <c r="N1219" s="1460" t="e">
        <f t="shared" si="249"/>
        <v>#VALUE!</v>
      </c>
    </row>
    <row r="1220" spans="1:14" s="2028" customFormat="1" ht="13.5" thickBot="1">
      <c r="A1220" s="1423"/>
      <c r="B1220" s="2027" t="s">
        <v>1851</v>
      </c>
      <c r="C1220" s="654">
        <f>+C1219-D1219</f>
        <v>3656268</v>
      </c>
      <c r="D1220" s="761"/>
      <c r="E1220" s="654">
        <f>+E1219-F1219</f>
        <v>0</v>
      </c>
      <c r="F1220" s="761"/>
      <c r="G1220" s="654">
        <f>+G1219-H1219</f>
        <v>3656268</v>
      </c>
      <c r="H1220" s="761"/>
      <c r="I1220" s="654">
        <f>+I1219-J1219</f>
        <v>3656268</v>
      </c>
      <c r="J1220" s="761"/>
      <c r="K1220" s="1413" t="e">
        <f>SUMIF('[11]Notes Wise'!$A$5:$A$2617,[11]Final!A1220,'[11]Notes Wise'!$I$5:$I$2617)</f>
        <v>#VALUE!</v>
      </c>
      <c r="L1220" s="1413" t="e">
        <f>SUMIF('[11]Notes Wise'!$A$5:$A$2617,[11]Final!A1220,'[11]Notes Wise'!$J$5:$J$2617)</f>
        <v>#VALUE!</v>
      </c>
      <c r="M1220" s="1460" t="e">
        <f t="shared" si="249"/>
        <v>#VALUE!</v>
      </c>
      <c r="N1220" s="1460" t="e">
        <f t="shared" si="249"/>
        <v>#VALUE!</v>
      </c>
    </row>
    <row r="1221" spans="1:14" s="1421" customFormat="1" ht="13.5" thickBot="1">
      <c r="A1221" s="1471" t="s">
        <v>455</v>
      </c>
      <c r="B1221" s="1475" t="s">
        <v>3520</v>
      </c>
      <c r="C1221" s="652"/>
      <c r="D1221" s="652"/>
      <c r="E1221" s="653"/>
      <c r="F1221" s="653"/>
      <c r="G1221" s="653"/>
      <c r="H1221" s="653"/>
      <c r="I1221" s="653"/>
      <c r="J1221" s="653"/>
      <c r="K1221" s="1413" t="e">
        <f>SUMIF('[11]Notes Wise'!$A$5:$A$2617,[11]Final!A1221,'[11]Notes Wise'!$I$5:$I$2617)</f>
        <v>#VALUE!</v>
      </c>
      <c r="L1221" s="1413" t="e">
        <f>SUMIF('[11]Notes Wise'!$A$5:$A$2617,[11]Final!A1221,'[11]Notes Wise'!$J$5:$J$2617)</f>
        <v>#VALUE!</v>
      </c>
      <c r="M1221" s="1460" t="e">
        <f t="shared" si="249"/>
        <v>#VALUE!</v>
      </c>
      <c r="N1221" s="1460" t="e">
        <f t="shared" si="249"/>
        <v>#VALUE!</v>
      </c>
    </row>
    <row r="1222" spans="1:14" ht="13.5" thickBot="1">
      <c r="A1222" s="1442">
        <v>28.62</v>
      </c>
      <c r="B1222" s="1418" t="s">
        <v>2981</v>
      </c>
      <c r="C1222" s="652">
        <f>'[11]CONSOLIDATED TB'!C1027</f>
        <v>0</v>
      </c>
      <c r="D1222" s="652">
        <f>'[11]CONSOLIDATED TB'!D1027</f>
        <v>0</v>
      </c>
      <c r="E1222" s="653">
        <f>'[11]CONSOLIDATED TB'!G1027</f>
        <v>0</v>
      </c>
      <c r="F1222" s="653">
        <f>'[11]CONSOLIDATED TB'!H1027</f>
        <v>0</v>
      </c>
      <c r="G1222" s="653">
        <f>C1222+E1222</f>
        <v>0</v>
      </c>
      <c r="H1222" s="653">
        <f>D1222+F1222</f>
        <v>0</v>
      </c>
      <c r="I1222" s="653">
        <f>IF(G1222&gt;H1222,G1222-H1222,0)</f>
        <v>0</v>
      </c>
      <c r="J1222" s="653">
        <f>IF(H1222&gt;G1222,H1222-G1222,0)</f>
        <v>0</v>
      </c>
      <c r="K1222" s="1413" t="e">
        <f>SUMIF('[11]Notes Wise'!$A$5:$A$2617,[11]Final!A1222,'[11]Notes Wise'!$I$5:$I$2617)</f>
        <v>#VALUE!</v>
      </c>
      <c r="L1222" s="1413" t="e">
        <f>SUMIF('[11]Notes Wise'!$A$5:$A$2617,[11]Final!A1222,'[11]Notes Wise'!$J$5:$J$2617)</f>
        <v>#VALUE!</v>
      </c>
      <c r="M1222" s="1460" t="e">
        <f t="shared" si="249"/>
        <v>#VALUE!</v>
      </c>
      <c r="N1222" s="1460" t="e">
        <f t="shared" si="249"/>
        <v>#VALUE!</v>
      </c>
    </row>
    <row r="1223" spans="1:14" s="2028" customFormat="1" ht="13.5" thickBot="1">
      <c r="A1223" s="1423"/>
      <c r="B1223" s="2027" t="s">
        <v>1838</v>
      </c>
      <c r="C1223" s="761">
        <f t="shared" ref="C1223:J1223" si="260">SUM(C1222)</f>
        <v>0</v>
      </c>
      <c r="D1223" s="761">
        <f>SUM(D1222)</f>
        <v>0</v>
      </c>
      <c r="E1223" s="761">
        <f t="shared" si="260"/>
        <v>0</v>
      </c>
      <c r="F1223" s="761">
        <f t="shared" si="260"/>
        <v>0</v>
      </c>
      <c r="G1223" s="761">
        <f t="shared" si="260"/>
        <v>0</v>
      </c>
      <c r="H1223" s="761">
        <f t="shared" si="260"/>
        <v>0</v>
      </c>
      <c r="I1223" s="761">
        <f t="shared" si="260"/>
        <v>0</v>
      </c>
      <c r="J1223" s="761">
        <f t="shared" si="260"/>
        <v>0</v>
      </c>
      <c r="K1223" s="1413" t="e">
        <f>SUMIF('[11]Notes Wise'!$A$5:$A$2617,[11]Final!A1223,'[11]Notes Wise'!$I$5:$I$2617)</f>
        <v>#VALUE!</v>
      </c>
      <c r="L1223" s="1413" t="e">
        <f>SUMIF('[11]Notes Wise'!$A$5:$A$2617,[11]Final!A1223,'[11]Notes Wise'!$J$5:$J$2617)</f>
        <v>#VALUE!</v>
      </c>
      <c r="M1223" s="1460" t="e">
        <f t="shared" si="249"/>
        <v>#VALUE!</v>
      </c>
      <c r="N1223" s="1460" t="e">
        <f t="shared" si="249"/>
        <v>#VALUE!</v>
      </c>
    </row>
    <row r="1224" spans="1:14" s="2028" customFormat="1" ht="13.5" thickBot="1">
      <c r="A1224" s="1423"/>
      <c r="B1224" s="2027" t="s">
        <v>1851</v>
      </c>
      <c r="C1224" s="654">
        <f>+C1223-D1223</f>
        <v>0</v>
      </c>
      <c r="D1224" s="761"/>
      <c r="E1224" s="654">
        <f>+E1223-F1223</f>
        <v>0</v>
      </c>
      <c r="F1224" s="761"/>
      <c r="G1224" s="654">
        <f>+G1223-H1223</f>
        <v>0</v>
      </c>
      <c r="H1224" s="761"/>
      <c r="I1224" s="654">
        <f>+I1223-J1223</f>
        <v>0</v>
      </c>
      <c r="J1224" s="761"/>
      <c r="K1224" s="1413" t="e">
        <f>SUMIF('[11]Notes Wise'!$A$5:$A$2617,[11]Final!A1224,'[11]Notes Wise'!$I$5:$I$2617)</f>
        <v>#VALUE!</v>
      </c>
      <c r="L1224" s="1413" t="e">
        <f>SUMIF('[11]Notes Wise'!$A$5:$A$2617,[11]Final!A1224,'[11]Notes Wise'!$J$5:$J$2617)</f>
        <v>#VALUE!</v>
      </c>
      <c r="M1224" s="1460" t="e">
        <f t="shared" si="249"/>
        <v>#VALUE!</v>
      </c>
      <c r="N1224" s="1460" t="e">
        <f t="shared" si="249"/>
        <v>#VALUE!</v>
      </c>
    </row>
    <row r="1225" spans="1:14" s="1421" customFormat="1" ht="13.5" thickBot="1">
      <c r="A1225" s="1471" t="s">
        <v>558</v>
      </c>
      <c r="B1225" s="1475" t="s">
        <v>3513</v>
      </c>
      <c r="C1225" s="652"/>
      <c r="D1225" s="652"/>
      <c r="E1225" s="653"/>
      <c r="F1225" s="653"/>
      <c r="G1225" s="653"/>
      <c r="H1225" s="653"/>
      <c r="I1225" s="653"/>
      <c r="J1225" s="653"/>
      <c r="K1225" s="1413" t="e">
        <f>SUMIF('[11]Notes Wise'!$A$5:$A$2617,[11]Final!A1225,'[11]Notes Wise'!$I$5:$I$2617)</f>
        <v>#VALUE!</v>
      </c>
      <c r="L1225" s="1413" t="e">
        <f>SUMIF('[11]Notes Wise'!$A$5:$A$2617,[11]Final!A1225,'[11]Notes Wise'!$J$5:$J$2617)</f>
        <v>#VALUE!</v>
      </c>
      <c r="M1225" s="1460" t="e">
        <f t="shared" si="249"/>
        <v>#VALUE!</v>
      </c>
      <c r="N1225" s="1460" t="e">
        <f t="shared" si="249"/>
        <v>#VALUE!</v>
      </c>
    </row>
    <row r="1226" spans="1:14" s="1421" customFormat="1" ht="13.5" thickBot="1">
      <c r="A1226" s="1471" t="s">
        <v>460</v>
      </c>
      <c r="B1226" s="1478" t="s">
        <v>3521</v>
      </c>
      <c r="C1226" s="652"/>
      <c r="D1226" s="652"/>
      <c r="E1226" s="653"/>
      <c r="F1226" s="653"/>
      <c r="G1226" s="653"/>
      <c r="H1226" s="653"/>
      <c r="I1226" s="653"/>
      <c r="J1226" s="653"/>
      <c r="K1226" s="1413" t="e">
        <f>SUMIF('[11]Notes Wise'!$A$5:$A$2617,[11]Final!A1226,'[11]Notes Wise'!$I$5:$I$2617)</f>
        <v>#VALUE!</v>
      </c>
      <c r="L1226" s="1413" t="e">
        <f>SUMIF('[11]Notes Wise'!$A$5:$A$2617,[11]Final!A1226,'[11]Notes Wise'!$J$5:$J$2617)</f>
        <v>#VALUE!</v>
      </c>
      <c r="M1226" s="1460" t="e">
        <f t="shared" si="249"/>
        <v>#VALUE!</v>
      </c>
      <c r="N1226" s="1460" t="e">
        <f t="shared" si="249"/>
        <v>#VALUE!</v>
      </c>
    </row>
    <row r="1227" spans="1:14" ht="13.5" thickBot="1">
      <c r="A1227" s="1440">
        <v>28.744</v>
      </c>
      <c r="B1227" s="1439" t="s">
        <v>2982</v>
      </c>
      <c r="C1227" s="652">
        <f>'[11]CONSOLIDATED TB'!C1030</f>
        <v>0</v>
      </c>
      <c r="D1227" s="652">
        <f>'[11]CONSOLIDATED TB'!D1030</f>
        <v>0</v>
      </c>
      <c r="E1227" s="653">
        <f>'[11]CONSOLIDATED TB'!G1030</f>
        <v>0</v>
      </c>
      <c r="F1227" s="653">
        <f>'[11]CONSOLIDATED TB'!H1030</f>
        <v>0</v>
      </c>
      <c r="G1227" s="653">
        <f t="shared" ref="G1227:H1230" si="261">C1227+E1227</f>
        <v>0</v>
      </c>
      <c r="H1227" s="653">
        <f t="shared" si="261"/>
        <v>0</v>
      </c>
      <c r="I1227" s="653">
        <f>IF(G1227&gt;H1227,G1227-H1227,0)</f>
        <v>0</v>
      </c>
      <c r="J1227" s="653">
        <f>IF(H1227&gt;G1227,H1227-G1227,0)</f>
        <v>0</v>
      </c>
      <c r="K1227" s="1413" t="e">
        <f>SUMIF('[11]Notes Wise'!$A$5:$A$2617,[11]Final!A1227,'[11]Notes Wise'!$I$5:$I$2617)</f>
        <v>#VALUE!</v>
      </c>
      <c r="L1227" s="1413" t="e">
        <f>SUMIF('[11]Notes Wise'!$A$5:$A$2617,[11]Final!A1227,'[11]Notes Wise'!$J$5:$J$2617)</f>
        <v>#VALUE!</v>
      </c>
      <c r="M1227" s="1460" t="e">
        <f t="shared" si="249"/>
        <v>#VALUE!</v>
      </c>
      <c r="N1227" s="1460" t="e">
        <f t="shared" si="249"/>
        <v>#VALUE!</v>
      </c>
    </row>
    <row r="1228" spans="1:14" ht="13.5" thickBot="1">
      <c r="A1228" s="1440">
        <v>28.745000000000001</v>
      </c>
      <c r="B1228" s="1439" t="s">
        <v>2983</v>
      </c>
      <c r="C1228" s="652">
        <f>'[11]CONSOLIDATED TB'!C1031</f>
        <v>0</v>
      </c>
      <c r="D1228" s="652">
        <f>'[11]CONSOLIDATED TB'!D1031</f>
        <v>0</v>
      </c>
      <c r="E1228" s="653">
        <f>'[11]CONSOLIDATED TB'!G1031</f>
        <v>0</v>
      </c>
      <c r="F1228" s="653">
        <f>'[11]CONSOLIDATED TB'!H1031</f>
        <v>0</v>
      </c>
      <c r="G1228" s="653">
        <f t="shared" si="261"/>
        <v>0</v>
      </c>
      <c r="H1228" s="653">
        <f t="shared" si="261"/>
        <v>0</v>
      </c>
      <c r="I1228" s="653">
        <f>IF(G1228&gt;H1228,G1228-H1228,0)</f>
        <v>0</v>
      </c>
      <c r="J1228" s="653">
        <f>IF(H1228&gt;G1228,H1228-G1228,0)</f>
        <v>0</v>
      </c>
      <c r="K1228" s="1413" t="e">
        <f>SUMIF('[11]Notes Wise'!$A$5:$A$2617,[11]Final!A1228,'[11]Notes Wise'!$I$5:$I$2617)</f>
        <v>#VALUE!</v>
      </c>
      <c r="L1228" s="1413" t="e">
        <f>SUMIF('[11]Notes Wise'!$A$5:$A$2617,[11]Final!A1228,'[11]Notes Wise'!$J$5:$J$2617)</f>
        <v>#VALUE!</v>
      </c>
      <c r="M1228" s="1460" t="e">
        <f t="shared" si="249"/>
        <v>#VALUE!</v>
      </c>
      <c r="N1228" s="1460" t="e">
        <f t="shared" si="249"/>
        <v>#VALUE!</v>
      </c>
    </row>
    <row r="1229" spans="1:14" ht="13.5" thickBot="1">
      <c r="A1229" s="1440">
        <v>28.745999999999999</v>
      </c>
      <c r="B1229" s="1439" t="s">
        <v>2984</v>
      </c>
      <c r="C1229" s="652">
        <f>'[11]CONSOLIDATED TB'!C1032</f>
        <v>0</v>
      </c>
      <c r="D1229" s="652">
        <f>'[11]CONSOLIDATED TB'!D1032</f>
        <v>0</v>
      </c>
      <c r="E1229" s="653">
        <f>'[11]CONSOLIDATED TB'!G1032</f>
        <v>0</v>
      </c>
      <c r="F1229" s="653">
        <f>'[11]CONSOLIDATED TB'!H1032</f>
        <v>0</v>
      </c>
      <c r="G1229" s="653">
        <f t="shared" si="261"/>
        <v>0</v>
      </c>
      <c r="H1229" s="653">
        <f t="shared" si="261"/>
        <v>0</v>
      </c>
      <c r="I1229" s="653">
        <f>IF(G1229&gt;H1229,G1229-H1229,0)</f>
        <v>0</v>
      </c>
      <c r="J1229" s="653">
        <f>IF(H1229&gt;G1229,H1229-G1229,0)</f>
        <v>0</v>
      </c>
      <c r="K1229" s="1413" t="e">
        <f>SUMIF('[11]Notes Wise'!$A$5:$A$2617,[11]Final!A1229,'[11]Notes Wise'!$I$5:$I$2617)</f>
        <v>#VALUE!</v>
      </c>
      <c r="L1229" s="1413" t="e">
        <f>SUMIF('[11]Notes Wise'!$A$5:$A$2617,[11]Final!A1229,'[11]Notes Wise'!$J$5:$J$2617)</f>
        <v>#VALUE!</v>
      </c>
      <c r="M1229" s="1460" t="e">
        <f t="shared" si="249"/>
        <v>#VALUE!</v>
      </c>
      <c r="N1229" s="1460" t="e">
        <f t="shared" si="249"/>
        <v>#VALUE!</v>
      </c>
    </row>
    <row r="1230" spans="1:14" ht="13.5" thickBot="1">
      <c r="A1230" s="1440">
        <v>28.748999999999999</v>
      </c>
      <c r="B1230" s="1439" t="s">
        <v>2985</v>
      </c>
      <c r="C1230" s="652">
        <f>'[11]CONSOLIDATED TB'!C1033</f>
        <v>0</v>
      </c>
      <c r="D1230" s="652">
        <f>'[11]CONSOLIDATED TB'!D1033</f>
        <v>0</v>
      </c>
      <c r="E1230" s="653">
        <f>'[11]CONSOLIDATED TB'!G1033</f>
        <v>0</v>
      </c>
      <c r="F1230" s="653">
        <f>'[11]CONSOLIDATED TB'!H1033</f>
        <v>0</v>
      </c>
      <c r="G1230" s="653">
        <f t="shared" si="261"/>
        <v>0</v>
      </c>
      <c r="H1230" s="653">
        <f t="shared" si="261"/>
        <v>0</v>
      </c>
      <c r="I1230" s="653">
        <f>IF(G1230&gt;H1230,G1230-H1230,0)</f>
        <v>0</v>
      </c>
      <c r="J1230" s="653">
        <f>IF(H1230&gt;G1230,H1230-G1230,0)</f>
        <v>0</v>
      </c>
      <c r="K1230" s="1413" t="e">
        <f>SUMIF('[11]Notes Wise'!$A$5:$A$2617,[11]Final!A1230,'[11]Notes Wise'!$I$5:$I$2617)</f>
        <v>#VALUE!</v>
      </c>
      <c r="L1230" s="1413" t="e">
        <f>SUMIF('[11]Notes Wise'!$A$5:$A$2617,[11]Final!A1230,'[11]Notes Wise'!$J$5:$J$2617)</f>
        <v>#VALUE!</v>
      </c>
      <c r="M1230" s="1460" t="e">
        <f t="shared" si="249"/>
        <v>#VALUE!</v>
      </c>
      <c r="N1230" s="1460" t="e">
        <f t="shared" si="249"/>
        <v>#VALUE!</v>
      </c>
    </row>
    <row r="1231" spans="1:14" s="2028" customFormat="1" ht="13.5" thickBot="1">
      <c r="A1231" s="1423"/>
      <c r="B1231" s="2027" t="s">
        <v>1838</v>
      </c>
      <c r="C1231" s="761">
        <f t="shared" ref="C1231:J1231" si="262">SUM(C1227:C1230)</f>
        <v>0</v>
      </c>
      <c r="D1231" s="761">
        <f>SUM(D1227:D1230)</f>
        <v>0</v>
      </c>
      <c r="E1231" s="761">
        <f t="shared" si="262"/>
        <v>0</v>
      </c>
      <c r="F1231" s="761">
        <f t="shared" si="262"/>
        <v>0</v>
      </c>
      <c r="G1231" s="761">
        <f t="shared" si="262"/>
        <v>0</v>
      </c>
      <c r="H1231" s="761">
        <f t="shared" si="262"/>
        <v>0</v>
      </c>
      <c r="I1231" s="761">
        <f t="shared" si="262"/>
        <v>0</v>
      </c>
      <c r="J1231" s="761">
        <f t="shared" si="262"/>
        <v>0</v>
      </c>
      <c r="K1231" s="1413" t="e">
        <f>SUMIF('[11]Notes Wise'!$A$5:$A$2617,[11]Final!A1231,'[11]Notes Wise'!$I$5:$I$2617)</f>
        <v>#VALUE!</v>
      </c>
      <c r="L1231" s="1413" t="e">
        <f>SUMIF('[11]Notes Wise'!$A$5:$A$2617,[11]Final!A1231,'[11]Notes Wise'!$J$5:$J$2617)</f>
        <v>#VALUE!</v>
      </c>
      <c r="M1231" s="1460" t="e">
        <f t="shared" si="249"/>
        <v>#VALUE!</v>
      </c>
      <c r="N1231" s="1460" t="e">
        <f t="shared" si="249"/>
        <v>#VALUE!</v>
      </c>
    </row>
    <row r="1232" spans="1:14" s="2028" customFormat="1" ht="13.5" thickBot="1">
      <c r="A1232" s="1423"/>
      <c r="B1232" s="2027" t="s">
        <v>1851</v>
      </c>
      <c r="C1232" s="654">
        <f>+C1231-D1231</f>
        <v>0</v>
      </c>
      <c r="D1232" s="761"/>
      <c r="E1232" s="654">
        <f>+E1231-F1231</f>
        <v>0</v>
      </c>
      <c r="F1232" s="761"/>
      <c r="G1232" s="654">
        <f>+G1231-H1231</f>
        <v>0</v>
      </c>
      <c r="H1232" s="761"/>
      <c r="I1232" s="654">
        <f>+I1231-J1231</f>
        <v>0</v>
      </c>
      <c r="J1232" s="761"/>
      <c r="K1232" s="1413" t="e">
        <f>SUMIF('[11]Notes Wise'!$A$5:$A$2617,[11]Final!A1232,'[11]Notes Wise'!$I$5:$I$2617)</f>
        <v>#VALUE!</v>
      </c>
      <c r="L1232" s="1413" t="e">
        <f>SUMIF('[11]Notes Wise'!$A$5:$A$2617,[11]Final!A1232,'[11]Notes Wise'!$J$5:$J$2617)</f>
        <v>#VALUE!</v>
      </c>
      <c r="M1232" s="1460" t="e">
        <f t="shared" si="249"/>
        <v>#VALUE!</v>
      </c>
      <c r="N1232" s="1460" t="e">
        <f t="shared" si="249"/>
        <v>#VALUE!</v>
      </c>
    </row>
    <row r="1233" spans="1:14" s="1421" customFormat="1" ht="13.5" thickBot="1">
      <c r="A1233" s="1471" t="s">
        <v>464</v>
      </c>
      <c r="B1233" s="1475" t="s">
        <v>3513</v>
      </c>
      <c r="C1233" s="652"/>
      <c r="D1233" s="652"/>
      <c r="E1233" s="653"/>
      <c r="F1233" s="653"/>
      <c r="G1233" s="653"/>
      <c r="H1233" s="653"/>
      <c r="I1233" s="653"/>
      <c r="J1233" s="653"/>
      <c r="K1233" s="1413" t="e">
        <f>SUMIF('[11]Notes Wise'!$A$5:$A$2617,[11]Final!A1233,'[11]Notes Wise'!$I$5:$I$2617)</f>
        <v>#VALUE!</v>
      </c>
      <c r="L1233" s="1413" t="e">
        <f>SUMIF('[11]Notes Wise'!$A$5:$A$2617,[11]Final!A1233,'[11]Notes Wise'!$J$5:$J$2617)</f>
        <v>#VALUE!</v>
      </c>
      <c r="M1233" s="1460" t="e">
        <f t="shared" si="249"/>
        <v>#VALUE!</v>
      </c>
      <c r="N1233" s="1460" t="e">
        <f t="shared" si="249"/>
        <v>#VALUE!</v>
      </c>
    </row>
    <row r="1234" spans="1:14" ht="13.5" thickBot="1">
      <c r="A1234" s="1440">
        <v>28.800999999999998</v>
      </c>
      <c r="B1234" s="1418" t="s">
        <v>2986</v>
      </c>
      <c r="C1234" s="652">
        <f>'[11]CONSOLIDATED TB'!C1035</f>
        <v>106</v>
      </c>
      <c r="D1234" s="652">
        <f>'[11]CONSOLIDATED TB'!D1035</f>
        <v>0</v>
      </c>
      <c r="E1234" s="653">
        <f>'[11]CONSOLIDATED TB'!G1035</f>
        <v>0</v>
      </c>
      <c r="F1234" s="653">
        <f>'[11]CONSOLIDATED TB'!H1035</f>
        <v>0</v>
      </c>
      <c r="G1234" s="653">
        <f t="shared" ref="G1234:H1236" si="263">C1234+E1234</f>
        <v>106</v>
      </c>
      <c r="H1234" s="653">
        <f t="shared" si="263"/>
        <v>0</v>
      </c>
      <c r="I1234" s="653">
        <f>IF(G1234&gt;H1234,G1234-H1234,0)</f>
        <v>106</v>
      </c>
      <c r="J1234" s="653">
        <f>IF(H1234&gt;G1234,H1234-G1234,0)</f>
        <v>0</v>
      </c>
      <c r="K1234" s="1413" t="e">
        <f>SUMIF('[11]Notes Wise'!$A$5:$A$2617,[11]Final!A1234,'[11]Notes Wise'!$I$5:$I$2617)</f>
        <v>#VALUE!</v>
      </c>
      <c r="L1234" s="1413" t="e">
        <f>SUMIF('[11]Notes Wise'!$A$5:$A$2617,[11]Final!A1234,'[11]Notes Wise'!$J$5:$J$2617)</f>
        <v>#VALUE!</v>
      </c>
      <c r="M1234" s="1460" t="e">
        <f t="shared" si="249"/>
        <v>#VALUE!</v>
      </c>
      <c r="N1234" s="1460" t="e">
        <f t="shared" si="249"/>
        <v>#VALUE!</v>
      </c>
    </row>
    <row r="1235" spans="1:14" ht="13.5" thickBot="1">
      <c r="A1235" s="1442">
        <v>28.802</v>
      </c>
      <c r="B1235" s="1418" t="s">
        <v>2987</v>
      </c>
      <c r="C1235" s="652">
        <f>'[11]CONSOLIDATED TB'!C1036</f>
        <v>21696.1</v>
      </c>
      <c r="D1235" s="652">
        <f>'[11]CONSOLIDATED TB'!D1036</f>
        <v>0</v>
      </c>
      <c r="E1235" s="653">
        <f>'[11]CONSOLIDATED TB'!G1036</f>
        <v>0</v>
      </c>
      <c r="F1235" s="653">
        <f>'[11]CONSOLIDATED TB'!H1036</f>
        <v>17272</v>
      </c>
      <c r="G1235" s="653">
        <f t="shared" si="263"/>
        <v>21696.1</v>
      </c>
      <c r="H1235" s="653">
        <f t="shared" si="263"/>
        <v>17272</v>
      </c>
      <c r="I1235" s="653">
        <f>IF(G1235&gt;H1235,G1235-H1235,0)</f>
        <v>4424.0999999999985</v>
      </c>
      <c r="J1235" s="653">
        <f>IF(H1235&gt;G1235,H1235-G1235,0)</f>
        <v>0</v>
      </c>
      <c r="K1235" s="1413" t="e">
        <f>SUMIF('[11]Notes Wise'!$A$5:$A$2617,[11]Final!A1235,'[11]Notes Wise'!$I$5:$I$2617)</f>
        <v>#VALUE!</v>
      </c>
      <c r="L1235" s="1413" t="e">
        <f>SUMIF('[11]Notes Wise'!$A$5:$A$2617,[11]Final!A1235,'[11]Notes Wise'!$J$5:$J$2617)</f>
        <v>#VALUE!</v>
      </c>
      <c r="M1235" s="1460" t="e">
        <f t="shared" si="249"/>
        <v>#VALUE!</v>
      </c>
      <c r="N1235" s="1460" t="e">
        <f t="shared" si="249"/>
        <v>#VALUE!</v>
      </c>
    </row>
    <row r="1236" spans="1:14" s="1421" customFormat="1" ht="13.5" thickBot="1">
      <c r="A1236" s="1442">
        <v>28.803000000000001</v>
      </c>
      <c r="B1236" s="1418" t="s">
        <v>2988</v>
      </c>
      <c r="C1236" s="652">
        <f>'[11]CONSOLIDATED TB'!C1037</f>
        <v>5614609.9000000004</v>
      </c>
      <c r="D1236" s="652">
        <f>'[11]CONSOLIDATED TB'!D1037</f>
        <v>0</v>
      </c>
      <c r="E1236" s="653">
        <f>'[11]CONSOLIDATED TB'!G1037</f>
        <v>0</v>
      </c>
      <c r="F1236" s="653">
        <f>'[11]CONSOLIDATED TB'!H1037</f>
        <v>5614609.9000000004</v>
      </c>
      <c r="G1236" s="653">
        <f t="shared" si="263"/>
        <v>5614609.9000000004</v>
      </c>
      <c r="H1236" s="653">
        <f t="shared" si="263"/>
        <v>5614609.9000000004</v>
      </c>
      <c r="I1236" s="653">
        <f>IF(G1236&gt;H1236,G1236-H1236,0)</f>
        <v>0</v>
      </c>
      <c r="J1236" s="653">
        <f>IF(H1236&gt;G1236,H1236-G1236,0)</f>
        <v>0</v>
      </c>
      <c r="K1236" s="1413" t="e">
        <f>SUMIF('[11]Notes Wise'!$A$5:$A$2617,[11]Final!A1236,'[11]Notes Wise'!$I$5:$I$2617)</f>
        <v>#VALUE!</v>
      </c>
      <c r="L1236" s="1413" t="e">
        <f>SUMIF('[11]Notes Wise'!$A$5:$A$2617,[11]Final!A1236,'[11]Notes Wise'!$J$5:$J$2617)</f>
        <v>#VALUE!</v>
      </c>
      <c r="M1236" s="1460" t="e">
        <f t="shared" si="249"/>
        <v>#VALUE!</v>
      </c>
      <c r="N1236" s="1460" t="e">
        <f t="shared" si="249"/>
        <v>#VALUE!</v>
      </c>
    </row>
    <row r="1237" spans="1:14" s="2028" customFormat="1" ht="13.5" thickBot="1">
      <c r="A1237" s="1423"/>
      <c r="B1237" s="2027" t="s">
        <v>1838</v>
      </c>
      <c r="C1237" s="761">
        <f t="shared" ref="C1237:J1237" si="264">SUM(C1234:C1236)</f>
        <v>5636412</v>
      </c>
      <c r="D1237" s="761">
        <f>SUM(D1234:D1236)</f>
        <v>0</v>
      </c>
      <c r="E1237" s="761">
        <f t="shared" si="264"/>
        <v>0</v>
      </c>
      <c r="F1237" s="761">
        <f t="shared" si="264"/>
        <v>5631881.9000000004</v>
      </c>
      <c r="G1237" s="761">
        <f t="shared" si="264"/>
        <v>5636412</v>
      </c>
      <c r="H1237" s="761">
        <f t="shared" si="264"/>
        <v>5631881.9000000004</v>
      </c>
      <c r="I1237" s="761">
        <f t="shared" si="264"/>
        <v>4530.0999999999985</v>
      </c>
      <c r="J1237" s="761">
        <f t="shared" si="264"/>
        <v>0</v>
      </c>
      <c r="K1237" s="1413" t="e">
        <f>SUMIF('[11]Notes Wise'!$A$5:$A$2617,[11]Final!A1237,'[11]Notes Wise'!$I$5:$I$2617)</f>
        <v>#VALUE!</v>
      </c>
      <c r="L1237" s="1413" t="e">
        <f>SUMIF('[11]Notes Wise'!$A$5:$A$2617,[11]Final!A1237,'[11]Notes Wise'!$J$5:$J$2617)</f>
        <v>#VALUE!</v>
      </c>
      <c r="M1237" s="1460" t="e">
        <f t="shared" si="249"/>
        <v>#VALUE!</v>
      </c>
      <c r="N1237" s="1460" t="e">
        <f t="shared" si="249"/>
        <v>#VALUE!</v>
      </c>
    </row>
    <row r="1238" spans="1:14" s="2028" customFormat="1" ht="13.5" thickBot="1">
      <c r="A1238" s="1423"/>
      <c r="B1238" s="2027" t="s">
        <v>1851</v>
      </c>
      <c r="C1238" s="654">
        <f>+C1237-D1237</f>
        <v>5636412</v>
      </c>
      <c r="D1238" s="761"/>
      <c r="E1238" s="654">
        <f>+E1237-F1237</f>
        <v>-5631881.9000000004</v>
      </c>
      <c r="F1238" s="761"/>
      <c r="G1238" s="654">
        <f>+G1237-H1237</f>
        <v>4530.0999999996275</v>
      </c>
      <c r="H1238" s="761"/>
      <c r="I1238" s="654">
        <f>+I1237-J1237</f>
        <v>4530.0999999999985</v>
      </c>
      <c r="J1238" s="761"/>
      <c r="K1238" s="1413" t="e">
        <f>SUMIF('[11]Notes Wise'!$A$5:$A$2617,[11]Final!A1238,'[11]Notes Wise'!$I$5:$I$2617)</f>
        <v>#VALUE!</v>
      </c>
      <c r="L1238" s="1413" t="e">
        <f>SUMIF('[11]Notes Wise'!$A$5:$A$2617,[11]Final!A1238,'[11]Notes Wise'!$J$5:$J$2617)</f>
        <v>#VALUE!</v>
      </c>
      <c r="M1238" s="1460" t="e">
        <f t="shared" si="249"/>
        <v>#VALUE!</v>
      </c>
      <c r="N1238" s="1460" t="e">
        <f t="shared" si="249"/>
        <v>#VALUE!</v>
      </c>
    </row>
    <row r="1239" spans="1:14" s="1421" customFormat="1" ht="13.5" thickBot="1">
      <c r="A1239" s="1471" t="s">
        <v>462</v>
      </c>
      <c r="B1239" s="1478" t="s">
        <v>2989</v>
      </c>
      <c r="C1239" s="652"/>
      <c r="D1239" s="652"/>
      <c r="E1239" s="653"/>
      <c r="F1239" s="653"/>
      <c r="G1239" s="653"/>
      <c r="H1239" s="653"/>
      <c r="I1239" s="653"/>
      <c r="J1239" s="653"/>
      <c r="K1239" s="1413" t="e">
        <f>SUMIF('[11]Notes Wise'!$A$5:$A$2617,[11]Final!A1239,'[11]Notes Wise'!$I$5:$I$2617)</f>
        <v>#VALUE!</v>
      </c>
      <c r="L1239" s="1413" t="e">
        <f>SUMIF('[11]Notes Wise'!$A$5:$A$2617,[11]Final!A1239,'[11]Notes Wise'!$J$5:$J$2617)</f>
        <v>#VALUE!</v>
      </c>
      <c r="M1239" s="1460" t="e">
        <f t="shared" si="249"/>
        <v>#VALUE!</v>
      </c>
      <c r="N1239" s="1460" t="e">
        <f t="shared" si="249"/>
        <v>#VALUE!</v>
      </c>
    </row>
    <row r="1240" spans="1:14" ht="13.5" thickBot="1">
      <c r="A1240" s="1440">
        <v>28.803999999999998</v>
      </c>
      <c r="B1240" s="1434" t="s">
        <v>2989</v>
      </c>
      <c r="C1240" s="652">
        <f>'[11]CONSOLIDATED TB'!C1039</f>
        <v>337938.3</v>
      </c>
      <c r="D1240" s="652">
        <f>'[11]CONSOLIDATED TB'!D1039</f>
        <v>0</v>
      </c>
      <c r="E1240" s="653">
        <f>'[11]CONSOLIDATED TB'!G1039</f>
        <v>0</v>
      </c>
      <c r="F1240" s="653">
        <f>'[11]CONSOLIDATED TB'!H1039</f>
        <v>11709</v>
      </c>
      <c r="G1240" s="653">
        <f>C1240+E1240</f>
        <v>337938.3</v>
      </c>
      <c r="H1240" s="653">
        <f>D1240+F1240</f>
        <v>11709</v>
      </c>
      <c r="I1240" s="653">
        <f>IF(G1240&gt;H1240,G1240-H1240,0)</f>
        <v>326229.3</v>
      </c>
      <c r="J1240" s="653">
        <f>IF(H1240&gt;G1240,H1240-G1240,0)</f>
        <v>0</v>
      </c>
      <c r="K1240" s="1413" t="e">
        <f>SUMIF('[11]Notes Wise'!$A$5:$A$2617,[11]Final!A1240,'[11]Notes Wise'!$I$5:$I$2617)</f>
        <v>#VALUE!</v>
      </c>
      <c r="L1240" s="1413" t="e">
        <f>SUMIF('[11]Notes Wise'!$A$5:$A$2617,[11]Final!A1240,'[11]Notes Wise'!$J$5:$J$2617)</f>
        <v>#VALUE!</v>
      </c>
      <c r="M1240" s="1460" t="e">
        <f t="shared" si="249"/>
        <v>#VALUE!</v>
      </c>
      <c r="N1240" s="1460" t="e">
        <f t="shared" si="249"/>
        <v>#VALUE!</v>
      </c>
    </row>
    <row r="1241" spans="1:14" s="2028" customFormat="1" ht="13.5" thickBot="1">
      <c r="A1241" s="1423"/>
      <c r="B1241" s="2027" t="s">
        <v>1838</v>
      </c>
      <c r="C1241" s="761">
        <f t="shared" ref="C1241:J1241" si="265">SUM(C1240)</f>
        <v>337938.3</v>
      </c>
      <c r="D1241" s="761">
        <f>SUM(D1240)</f>
        <v>0</v>
      </c>
      <c r="E1241" s="761">
        <f t="shared" si="265"/>
        <v>0</v>
      </c>
      <c r="F1241" s="761">
        <f t="shared" si="265"/>
        <v>11709</v>
      </c>
      <c r="G1241" s="761">
        <f t="shared" si="265"/>
        <v>337938.3</v>
      </c>
      <c r="H1241" s="761">
        <f t="shared" si="265"/>
        <v>11709</v>
      </c>
      <c r="I1241" s="761">
        <f t="shared" si="265"/>
        <v>326229.3</v>
      </c>
      <c r="J1241" s="761">
        <f t="shared" si="265"/>
        <v>0</v>
      </c>
      <c r="K1241" s="1413" t="e">
        <f>SUMIF('[11]Notes Wise'!$A$5:$A$2617,[11]Final!A1241,'[11]Notes Wise'!$I$5:$I$2617)</f>
        <v>#VALUE!</v>
      </c>
      <c r="L1241" s="1413" t="e">
        <f>SUMIF('[11]Notes Wise'!$A$5:$A$2617,[11]Final!A1241,'[11]Notes Wise'!$J$5:$J$2617)</f>
        <v>#VALUE!</v>
      </c>
      <c r="M1241" s="1460" t="e">
        <f t="shared" ref="M1241:N1304" si="266">+I1241-K1241</f>
        <v>#VALUE!</v>
      </c>
      <c r="N1241" s="1460" t="e">
        <f t="shared" si="266"/>
        <v>#VALUE!</v>
      </c>
    </row>
    <row r="1242" spans="1:14" s="2028" customFormat="1" ht="13.5" thickBot="1">
      <c r="A1242" s="1423"/>
      <c r="B1242" s="2027" t="s">
        <v>1851</v>
      </c>
      <c r="C1242" s="654">
        <f>+C1241-D1241</f>
        <v>337938.3</v>
      </c>
      <c r="D1242" s="761"/>
      <c r="E1242" s="654">
        <f>+E1241-F1241</f>
        <v>-11709</v>
      </c>
      <c r="F1242" s="761"/>
      <c r="G1242" s="654">
        <f>+G1241-H1241</f>
        <v>326229.3</v>
      </c>
      <c r="H1242" s="761"/>
      <c r="I1242" s="654">
        <f>+I1241-J1241</f>
        <v>326229.3</v>
      </c>
      <c r="J1242" s="761"/>
      <c r="K1242" s="1413" t="e">
        <f>SUMIF('[11]Notes Wise'!$A$5:$A$2617,[11]Final!A1242,'[11]Notes Wise'!$I$5:$I$2617)</f>
        <v>#VALUE!</v>
      </c>
      <c r="L1242" s="1413" t="e">
        <f>SUMIF('[11]Notes Wise'!$A$5:$A$2617,[11]Final!A1242,'[11]Notes Wise'!$J$5:$J$2617)</f>
        <v>#VALUE!</v>
      </c>
      <c r="M1242" s="1460" t="e">
        <f t="shared" si="266"/>
        <v>#VALUE!</v>
      </c>
      <c r="N1242" s="1460" t="e">
        <f t="shared" si="266"/>
        <v>#VALUE!</v>
      </c>
    </row>
    <row r="1243" spans="1:14" s="1421" customFormat="1" ht="13.5" thickBot="1">
      <c r="A1243" s="1471" t="s">
        <v>464</v>
      </c>
      <c r="B1243" s="1475" t="s">
        <v>3513</v>
      </c>
      <c r="C1243" s="652"/>
      <c r="D1243" s="652"/>
      <c r="E1243" s="653"/>
      <c r="F1243" s="653"/>
      <c r="G1243" s="653"/>
      <c r="H1243" s="653"/>
      <c r="I1243" s="653"/>
      <c r="J1243" s="653"/>
      <c r="K1243" s="1413" t="e">
        <f>SUMIF('[11]Notes Wise'!$A$5:$A$2617,[11]Final!A1243,'[11]Notes Wise'!$I$5:$I$2617)</f>
        <v>#VALUE!</v>
      </c>
      <c r="L1243" s="1413" t="e">
        <f>SUMIF('[11]Notes Wise'!$A$5:$A$2617,[11]Final!A1243,'[11]Notes Wise'!$J$5:$J$2617)</f>
        <v>#VALUE!</v>
      </c>
      <c r="M1243" s="1460" t="e">
        <f t="shared" si="266"/>
        <v>#VALUE!</v>
      </c>
      <c r="N1243" s="1460" t="e">
        <f t="shared" si="266"/>
        <v>#VALUE!</v>
      </c>
    </row>
    <row r="1244" spans="1:14" ht="13.5" thickBot="1">
      <c r="A1244" s="1440">
        <v>28.805</v>
      </c>
      <c r="B1244" s="1418" t="s">
        <v>2990</v>
      </c>
      <c r="C1244" s="652">
        <f>'[11]CONSOLIDATED TB'!C1041</f>
        <v>293144</v>
      </c>
      <c r="D1244" s="652">
        <f>'[11]CONSOLIDATED TB'!D1041</f>
        <v>0</v>
      </c>
      <c r="E1244" s="653">
        <f>'[11]CONSOLIDATED TB'!G1041</f>
        <v>0</v>
      </c>
      <c r="F1244" s="653">
        <f>'[11]CONSOLIDATED TB'!H1041</f>
        <v>0</v>
      </c>
      <c r="G1244" s="653">
        <f t="shared" ref="G1244:H1249" si="267">C1244+E1244</f>
        <v>293144</v>
      </c>
      <c r="H1244" s="653">
        <f t="shared" si="267"/>
        <v>0</v>
      </c>
      <c r="I1244" s="653">
        <f t="shared" ref="I1244:I1249" si="268">IF(G1244&gt;H1244,G1244-H1244,0)</f>
        <v>293144</v>
      </c>
      <c r="J1244" s="653">
        <f t="shared" ref="J1244:J1249" si="269">IF(H1244&gt;G1244,H1244-G1244,0)</f>
        <v>0</v>
      </c>
      <c r="K1244" s="1413" t="e">
        <f>SUMIF('[11]Notes Wise'!$A$5:$A$2617,[11]Final!A1244,'[11]Notes Wise'!$I$5:$I$2617)</f>
        <v>#VALUE!</v>
      </c>
      <c r="L1244" s="1413" t="e">
        <f>SUMIF('[11]Notes Wise'!$A$5:$A$2617,[11]Final!A1244,'[11]Notes Wise'!$J$5:$J$2617)</f>
        <v>#VALUE!</v>
      </c>
      <c r="M1244" s="1460" t="e">
        <f t="shared" si="266"/>
        <v>#VALUE!</v>
      </c>
      <c r="N1244" s="1460" t="e">
        <f t="shared" si="266"/>
        <v>#VALUE!</v>
      </c>
    </row>
    <row r="1245" spans="1:14" ht="13.5" thickBot="1">
      <c r="A1245" s="1440">
        <v>28.821999999999999</v>
      </c>
      <c r="B1245" s="1418" t="s">
        <v>2991</v>
      </c>
      <c r="C1245" s="652">
        <f>'[11]CONSOLIDATED TB'!C1042</f>
        <v>101884.00000000001</v>
      </c>
      <c r="D1245" s="652">
        <f>'[11]CONSOLIDATED TB'!D1042</f>
        <v>0</v>
      </c>
      <c r="E1245" s="653">
        <f>'[11]CONSOLIDATED TB'!G1042</f>
        <v>0</v>
      </c>
      <c r="F1245" s="653">
        <f>'[11]CONSOLIDATED TB'!H1042</f>
        <v>0</v>
      </c>
      <c r="G1245" s="653">
        <f t="shared" si="267"/>
        <v>101884.00000000001</v>
      </c>
      <c r="H1245" s="653">
        <f t="shared" si="267"/>
        <v>0</v>
      </c>
      <c r="I1245" s="653">
        <f t="shared" si="268"/>
        <v>101884.00000000001</v>
      </c>
      <c r="J1245" s="653">
        <f t="shared" si="269"/>
        <v>0</v>
      </c>
      <c r="K1245" s="1413" t="e">
        <f>SUMIF('[11]Notes Wise'!$A$5:$A$2617,[11]Final!A1245,'[11]Notes Wise'!$I$5:$I$2617)</f>
        <v>#VALUE!</v>
      </c>
      <c r="L1245" s="1413" t="e">
        <f>SUMIF('[11]Notes Wise'!$A$5:$A$2617,[11]Final!A1245,'[11]Notes Wise'!$J$5:$J$2617)</f>
        <v>#VALUE!</v>
      </c>
      <c r="M1245" s="1460" t="e">
        <f t="shared" si="266"/>
        <v>#VALUE!</v>
      </c>
      <c r="N1245" s="1460" t="e">
        <f t="shared" si="266"/>
        <v>#VALUE!</v>
      </c>
    </row>
    <row r="1246" spans="1:14" ht="13.5" thickBot="1">
      <c r="A1246" s="1440">
        <v>28.823</v>
      </c>
      <c r="B1246" s="1418" t="s">
        <v>2992</v>
      </c>
      <c r="C1246" s="652">
        <f>'[11]CONSOLIDATED TB'!C1043</f>
        <v>0</v>
      </c>
      <c r="D1246" s="652">
        <f>'[11]CONSOLIDATED TB'!D1043</f>
        <v>0</v>
      </c>
      <c r="E1246" s="653">
        <f>'[11]CONSOLIDATED TB'!G1043</f>
        <v>0</v>
      </c>
      <c r="F1246" s="653">
        <f>'[11]CONSOLIDATED TB'!H1043</f>
        <v>0</v>
      </c>
      <c r="G1246" s="653">
        <f t="shared" si="267"/>
        <v>0</v>
      </c>
      <c r="H1246" s="653">
        <f t="shared" si="267"/>
        <v>0</v>
      </c>
      <c r="I1246" s="653">
        <f t="shared" si="268"/>
        <v>0</v>
      </c>
      <c r="J1246" s="653">
        <f t="shared" si="269"/>
        <v>0</v>
      </c>
      <c r="K1246" s="1413" t="e">
        <f>SUMIF('[11]Notes Wise'!$A$5:$A$2617,[11]Final!A1246,'[11]Notes Wise'!$I$5:$I$2617)</f>
        <v>#VALUE!</v>
      </c>
      <c r="L1246" s="1413" t="e">
        <f>SUMIF('[11]Notes Wise'!$A$5:$A$2617,[11]Final!A1246,'[11]Notes Wise'!$J$5:$J$2617)</f>
        <v>#VALUE!</v>
      </c>
      <c r="M1246" s="1460" t="e">
        <f t="shared" si="266"/>
        <v>#VALUE!</v>
      </c>
      <c r="N1246" s="1460" t="e">
        <f t="shared" si="266"/>
        <v>#VALUE!</v>
      </c>
    </row>
    <row r="1247" spans="1:14" ht="13.5" thickBot="1">
      <c r="A1247" s="1440">
        <v>28.826000000000001</v>
      </c>
      <c r="B1247" s="1418" t="s">
        <v>2993</v>
      </c>
      <c r="C1247" s="652">
        <f>'[11]CONSOLIDATED TB'!C1044</f>
        <v>391500</v>
      </c>
      <c r="D1247" s="652">
        <f>'[11]CONSOLIDATED TB'!D1044</f>
        <v>0</v>
      </c>
      <c r="E1247" s="653">
        <f>'[11]CONSOLIDATED TB'!G1044</f>
        <v>0</v>
      </c>
      <c r="F1247" s="653">
        <f>'[11]CONSOLIDATED TB'!H1044</f>
        <v>0</v>
      </c>
      <c r="G1247" s="653">
        <f t="shared" si="267"/>
        <v>391500</v>
      </c>
      <c r="H1247" s="653">
        <f t="shared" si="267"/>
        <v>0</v>
      </c>
      <c r="I1247" s="653">
        <f t="shared" si="268"/>
        <v>391500</v>
      </c>
      <c r="J1247" s="653">
        <f t="shared" si="269"/>
        <v>0</v>
      </c>
      <c r="K1247" s="1413" t="e">
        <f>SUMIF('[11]Notes Wise'!$A$5:$A$2617,[11]Final!A1247,'[11]Notes Wise'!$I$5:$I$2617)</f>
        <v>#VALUE!</v>
      </c>
      <c r="L1247" s="1413" t="e">
        <f>SUMIF('[11]Notes Wise'!$A$5:$A$2617,[11]Final!A1247,'[11]Notes Wise'!$J$5:$J$2617)</f>
        <v>#VALUE!</v>
      </c>
      <c r="M1247" s="1460" t="e">
        <f t="shared" si="266"/>
        <v>#VALUE!</v>
      </c>
      <c r="N1247" s="1460" t="e">
        <f t="shared" si="266"/>
        <v>#VALUE!</v>
      </c>
    </row>
    <row r="1248" spans="1:14" ht="13.5" thickBot="1">
      <c r="A1248" s="1440">
        <v>28.827999999999999</v>
      </c>
      <c r="B1248" s="1418" t="s">
        <v>2994</v>
      </c>
      <c r="C1248" s="652">
        <f>'[11]CONSOLIDATED TB'!C1045</f>
        <v>128857515.62</v>
      </c>
      <c r="D1248" s="652">
        <f>'[11]CONSOLIDATED TB'!D1045</f>
        <v>0</v>
      </c>
      <c r="E1248" s="653">
        <f>'[11]CONSOLIDATED TB'!G1045</f>
        <v>0</v>
      </c>
      <c r="F1248" s="653">
        <f>'[11]CONSOLIDATED TB'!H1045</f>
        <v>92704997.039999992</v>
      </c>
      <c r="G1248" s="653">
        <f t="shared" si="267"/>
        <v>128857515.62</v>
      </c>
      <c r="H1248" s="653">
        <f t="shared" si="267"/>
        <v>92704997.039999992</v>
      </c>
      <c r="I1248" s="653">
        <f t="shared" si="268"/>
        <v>36152518.580000013</v>
      </c>
      <c r="J1248" s="653">
        <f t="shared" si="269"/>
        <v>0</v>
      </c>
      <c r="K1248" s="1413" t="e">
        <f>SUMIF('[11]Notes Wise'!$A$5:$A$2617,[11]Final!A1248,'[11]Notes Wise'!$I$5:$I$2617)</f>
        <v>#VALUE!</v>
      </c>
      <c r="L1248" s="1413" t="e">
        <f>SUMIF('[11]Notes Wise'!$A$5:$A$2617,[11]Final!A1248,'[11]Notes Wise'!$J$5:$J$2617)</f>
        <v>#VALUE!</v>
      </c>
      <c r="M1248" s="1460" t="e">
        <f t="shared" si="266"/>
        <v>#VALUE!</v>
      </c>
      <c r="N1248" s="1460" t="e">
        <f t="shared" si="266"/>
        <v>#VALUE!</v>
      </c>
    </row>
    <row r="1249" spans="1:14" ht="13.5" thickBot="1">
      <c r="A1249" s="1440">
        <v>28.829000000000001</v>
      </c>
      <c r="B1249" s="1418" t="s">
        <v>2995</v>
      </c>
      <c r="C1249" s="652">
        <f>'[11]CONSOLIDATED TB'!C1046</f>
        <v>1013124.7199999999</v>
      </c>
      <c r="D1249" s="652">
        <f>'[11]CONSOLIDATED TB'!D1046</f>
        <v>0</v>
      </c>
      <c r="E1249" s="653">
        <f>'[11]CONSOLIDATED TB'!G1046</f>
        <v>0</v>
      </c>
      <c r="F1249" s="653">
        <f>'[11]CONSOLIDATED TB'!H1046</f>
        <v>0</v>
      </c>
      <c r="G1249" s="653">
        <f t="shared" si="267"/>
        <v>1013124.7199999999</v>
      </c>
      <c r="H1249" s="653">
        <f t="shared" si="267"/>
        <v>0</v>
      </c>
      <c r="I1249" s="653">
        <f t="shared" si="268"/>
        <v>1013124.7199999999</v>
      </c>
      <c r="J1249" s="653">
        <f t="shared" si="269"/>
        <v>0</v>
      </c>
      <c r="K1249" s="1413" t="e">
        <f>SUMIF('[11]Notes Wise'!$A$5:$A$2617,[11]Final!A1249,'[11]Notes Wise'!$I$5:$I$2617)</f>
        <v>#VALUE!</v>
      </c>
      <c r="L1249" s="1413" t="e">
        <f>SUMIF('[11]Notes Wise'!$A$5:$A$2617,[11]Final!A1249,'[11]Notes Wise'!$J$5:$J$2617)</f>
        <v>#VALUE!</v>
      </c>
      <c r="M1249" s="1460" t="e">
        <f t="shared" si="266"/>
        <v>#VALUE!</v>
      </c>
      <c r="N1249" s="1460" t="e">
        <f t="shared" si="266"/>
        <v>#VALUE!</v>
      </c>
    </row>
    <row r="1250" spans="1:14" s="2028" customFormat="1" ht="13.5" thickBot="1">
      <c r="A1250" s="1423"/>
      <c r="B1250" s="2027" t="s">
        <v>1838</v>
      </c>
      <c r="C1250" s="761">
        <f t="shared" ref="C1250:J1250" si="270">SUM(C1244:C1249)</f>
        <v>130657168.34</v>
      </c>
      <c r="D1250" s="761">
        <f>SUM(D1244:D1249)</f>
        <v>0</v>
      </c>
      <c r="E1250" s="761">
        <f t="shared" si="270"/>
        <v>0</v>
      </c>
      <c r="F1250" s="761">
        <f t="shared" si="270"/>
        <v>92704997.039999992</v>
      </c>
      <c r="G1250" s="761">
        <f t="shared" si="270"/>
        <v>130657168.34</v>
      </c>
      <c r="H1250" s="761">
        <f t="shared" si="270"/>
        <v>92704997.039999992</v>
      </c>
      <c r="I1250" s="761">
        <f t="shared" si="270"/>
        <v>37952171.300000012</v>
      </c>
      <c r="J1250" s="761">
        <f t="shared" si="270"/>
        <v>0</v>
      </c>
      <c r="K1250" s="1413" t="e">
        <f>SUMIF('[11]Notes Wise'!$A$5:$A$2617,[11]Final!A1250,'[11]Notes Wise'!$I$5:$I$2617)</f>
        <v>#VALUE!</v>
      </c>
      <c r="L1250" s="1413" t="e">
        <f>SUMIF('[11]Notes Wise'!$A$5:$A$2617,[11]Final!A1250,'[11]Notes Wise'!$J$5:$J$2617)</f>
        <v>#VALUE!</v>
      </c>
      <c r="M1250" s="1460" t="e">
        <f t="shared" si="266"/>
        <v>#VALUE!</v>
      </c>
      <c r="N1250" s="1460" t="e">
        <f t="shared" si="266"/>
        <v>#VALUE!</v>
      </c>
    </row>
    <row r="1251" spans="1:14" s="2028" customFormat="1" ht="13.5" thickBot="1">
      <c r="A1251" s="1423"/>
      <c r="B1251" s="2027" t="s">
        <v>1851</v>
      </c>
      <c r="C1251" s="654">
        <f>+C1250-D1250</f>
        <v>130657168.34</v>
      </c>
      <c r="D1251" s="761"/>
      <c r="E1251" s="654">
        <f>+E1250-F1250</f>
        <v>-92704997.039999992</v>
      </c>
      <c r="F1251" s="761"/>
      <c r="G1251" s="654">
        <f>+G1250-H1250</f>
        <v>37952171.300000012</v>
      </c>
      <c r="H1251" s="761"/>
      <c r="I1251" s="654">
        <f>+I1250-J1250</f>
        <v>37952171.300000012</v>
      </c>
      <c r="J1251" s="761"/>
      <c r="K1251" s="1413" t="e">
        <f>SUMIF('[11]Notes Wise'!$A$5:$A$2617,[11]Final!A1251,'[11]Notes Wise'!$I$5:$I$2617)</f>
        <v>#VALUE!</v>
      </c>
      <c r="L1251" s="1413" t="e">
        <f>SUMIF('[11]Notes Wise'!$A$5:$A$2617,[11]Final!A1251,'[11]Notes Wise'!$J$5:$J$2617)</f>
        <v>#VALUE!</v>
      </c>
      <c r="M1251" s="1460" t="e">
        <f t="shared" si="266"/>
        <v>#VALUE!</v>
      </c>
      <c r="N1251" s="1460" t="e">
        <f t="shared" si="266"/>
        <v>#VALUE!</v>
      </c>
    </row>
    <row r="1252" spans="1:14" s="1421" customFormat="1" ht="13.5" thickBot="1">
      <c r="A1252" s="1471" t="s">
        <v>560</v>
      </c>
      <c r="B1252" s="1475" t="s">
        <v>3015</v>
      </c>
      <c r="C1252" s="652"/>
      <c r="D1252" s="652"/>
      <c r="E1252" s="653"/>
      <c r="F1252" s="653"/>
      <c r="G1252" s="653"/>
      <c r="H1252" s="653"/>
      <c r="I1252" s="653"/>
      <c r="J1252" s="653"/>
      <c r="K1252" s="1413" t="e">
        <f>SUMIF('[11]Notes Wise'!$A$5:$A$2617,[11]Final!A1252,'[11]Notes Wise'!$I$5:$I$2617)</f>
        <v>#VALUE!</v>
      </c>
      <c r="L1252" s="1413" t="e">
        <f>SUMIF('[11]Notes Wise'!$A$5:$A$2617,[11]Final!A1252,'[11]Notes Wise'!$J$5:$J$2617)</f>
        <v>#VALUE!</v>
      </c>
      <c r="M1252" s="1460" t="e">
        <f t="shared" si="266"/>
        <v>#VALUE!</v>
      </c>
      <c r="N1252" s="1460" t="e">
        <f t="shared" si="266"/>
        <v>#VALUE!</v>
      </c>
    </row>
    <row r="1253" spans="1:14" s="1421" customFormat="1" ht="13.5" thickBot="1">
      <c r="A1253" s="1471" t="s">
        <v>458</v>
      </c>
      <c r="B1253" s="1478" t="s">
        <v>3016</v>
      </c>
      <c r="C1253" s="652"/>
      <c r="D1253" s="652"/>
      <c r="E1253" s="653"/>
      <c r="F1253" s="653"/>
      <c r="G1253" s="653"/>
      <c r="H1253" s="653"/>
      <c r="I1253" s="653"/>
      <c r="J1253" s="653"/>
      <c r="K1253" s="1413" t="e">
        <f>SUMIF('[11]Notes Wise'!$A$5:$A$2617,[11]Final!A1253,'[11]Notes Wise'!$I$5:$I$2617)</f>
        <v>#VALUE!</v>
      </c>
      <c r="L1253" s="1413" t="e">
        <f>SUMIF('[11]Notes Wise'!$A$5:$A$2617,[11]Final!A1253,'[11]Notes Wise'!$J$5:$J$2617)</f>
        <v>#VALUE!</v>
      </c>
      <c r="M1253" s="1460" t="e">
        <f t="shared" si="266"/>
        <v>#VALUE!</v>
      </c>
      <c r="N1253" s="1460" t="e">
        <f t="shared" si="266"/>
        <v>#VALUE!</v>
      </c>
    </row>
    <row r="1254" spans="1:14" ht="13.5" thickBot="1">
      <c r="A1254" s="1440">
        <v>28.858000000000001</v>
      </c>
      <c r="B1254" s="1434" t="s">
        <v>2996</v>
      </c>
      <c r="C1254" s="652">
        <f>'[11]CONSOLIDATED TB'!C1049</f>
        <v>0</v>
      </c>
      <c r="D1254" s="652">
        <f>'[11]CONSOLIDATED TB'!D1049</f>
        <v>12283104</v>
      </c>
      <c r="E1254" s="653">
        <f>'[11]CONSOLIDATED TB'!G1049</f>
        <v>0</v>
      </c>
      <c r="F1254" s="653">
        <f>'[11]CONSOLIDATED TB'!H1049</f>
        <v>35262160.159999996</v>
      </c>
      <c r="G1254" s="653">
        <f>C1254+E1254</f>
        <v>0</v>
      </c>
      <c r="H1254" s="653">
        <f>D1254+F1254</f>
        <v>47545264.159999996</v>
      </c>
      <c r="I1254" s="653">
        <f>IF(G1254&gt;H1254,G1254-H1254,0)</f>
        <v>0</v>
      </c>
      <c r="J1254" s="653">
        <f>IF(H1254&gt;G1254,H1254-G1254,0)</f>
        <v>47545264.159999996</v>
      </c>
      <c r="K1254" s="1413" t="e">
        <f>SUMIF('[11]Notes Wise'!$A$5:$A$2617,[11]Final!A1254,'[11]Notes Wise'!$I$5:$I$2617)</f>
        <v>#VALUE!</v>
      </c>
      <c r="L1254" s="1413" t="e">
        <f>SUMIF('[11]Notes Wise'!$A$5:$A$2617,[11]Final!A1254,'[11]Notes Wise'!$J$5:$J$2617)</f>
        <v>#VALUE!</v>
      </c>
      <c r="M1254" s="1460" t="e">
        <f t="shared" si="266"/>
        <v>#VALUE!</v>
      </c>
      <c r="N1254" s="1460" t="e">
        <f t="shared" si="266"/>
        <v>#VALUE!</v>
      </c>
    </row>
    <row r="1255" spans="1:14" s="2028" customFormat="1" ht="13.5" thickBot="1">
      <c r="A1255" s="1423"/>
      <c r="B1255" s="2027" t="s">
        <v>1838</v>
      </c>
      <c r="C1255" s="761">
        <f t="shared" ref="C1255:J1255" si="271">SUM(C1254)</f>
        <v>0</v>
      </c>
      <c r="D1255" s="761">
        <f t="shared" si="271"/>
        <v>12283104</v>
      </c>
      <c r="E1255" s="761">
        <f t="shared" si="271"/>
        <v>0</v>
      </c>
      <c r="F1255" s="761">
        <f t="shared" si="271"/>
        <v>35262160.159999996</v>
      </c>
      <c r="G1255" s="761">
        <f t="shared" si="271"/>
        <v>0</v>
      </c>
      <c r="H1255" s="761">
        <f t="shared" si="271"/>
        <v>47545264.159999996</v>
      </c>
      <c r="I1255" s="761">
        <f t="shared" si="271"/>
        <v>0</v>
      </c>
      <c r="J1255" s="761">
        <f t="shared" si="271"/>
        <v>47545264.159999996</v>
      </c>
      <c r="K1255" s="1413" t="e">
        <f>SUMIF('[11]Notes Wise'!$A$5:$A$2617,[11]Final!A1255,'[11]Notes Wise'!$I$5:$I$2617)</f>
        <v>#VALUE!</v>
      </c>
      <c r="L1255" s="1413" t="e">
        <f>SUMIF('[11]Notes Wise'!$A$5:$A$2617,[11]Final!A1255,'[11]Notes Wise'!$J$5:$J$2617)</f>
        <v>#VALUE!</v>
      </c>
      <c r="M1255" s="1460" t="e">
        <f t="shared" si="266"/>
        <v>#VALUE!</v>
      </c>
      <c r="N1255" s="1460" t="e">
        <f t="shared" si="266"/>
        <v>#VALUE!</v>
      </c>
    </row>
    <row r="1256" spans="1:14" s="2028" customFormat="1" ht="13.5" thickBot="1">
      <c r="A1256" s="2029" t="s">
        <v>3017</v>
      </c>
      <c r="B1256" s="2027" t="s">
        <v>1851</v>
      </c>
      <c r="C1256" s="659">
        <f>C1255-D1255</f>
        <v>-12283104</v>
      </c>
      <c r="D1256" s="659"/>
      <c r="E1256" s="659">
        <f>E1255-F1255</f>
        <v>-35262160.159999996</v>
      </c>
      <c r="F1256" s="659"/>
      <c r="G1256" s="659">
        <f>G1255-H1255</f>
        <v>-47545264.159999996</v>
      </c>
      <c r="H1256" s="659"/>
      <c r="I1256" s="659">
        <f>I1255-J1255</f>
        <v>-47545264.159999996</v>
      </c>
      <c r="J1256" s="659"/>
      <c r="K1256" s="1413" t="e">
        <f>SUMIF('[11]Notes Wise'!$A$5:$A$2617,[11]Final!A1256,'[11]Notes Wise'!$I$5:$I$2617)</f>
        <v>#VALUE!</v>
      </c>
      <c r="L1256" s="1413" t="e">
        <f>SUMIF('[11]Notes Wise'!$A$5:$A$2617,[11]Final!A1256,'[11]Notes Wise'!$J$5:$J$2617)</f>
        <v>#VALUE!</v>
      </c>
      <c r="M1256" s="1460" t="e">
        <f t="shared" si="266"/>
        <v>#VALUE!</v>
      </c>
      <c r="N1256" s="1460" t="e">
        <f t="shared" si="266"/>
        <v>#VALUE!</v>
      </c>
    </row>
    <row r="1257" spans="1:14" s="1421" customFormat="1" ht="13.5" thickBot="1">
      <c r="A1257" s="1471" t="s">
        <v>560</v>
      </c>
      <c r="B1257" s="1475" t="s">
        <v>3015</v>
      </c>
      <c r="C1257" s="652"/>
      <c r="D1257" s="652"/>
      <c r="E1257" s="653"/>
      <c r="F1257" s="653"/>
      <c r="G1257" s="653"/>
      <c r="H1257" s="653"/>
      <c r="I1257" s="653"/>
      <c r="J1257" s="653"/>
      <c r="K1257" s="1413" t="e">
        <f>SUMIF('[11]Notes Wise'!$A$5:$A$2617,[11]Final!A1257,'[11]Notes Wise'!$I$5:$I$2617)</f>
        <v>#VALUE!</v>
      </c>
      <c r="L1257" s="1413" t="e">
        <f>SUMIF('[11]Notes Wise'!$A$5:$A$2617,[11]Final!A1257,'[11]Notes Wise'!$J$5:$J$2617)</f>
        <v>#VALUE!</v>
      </c>
      <c r="M1257" s="1460" t="e">
        <f t="shared" si="266"/>
        <v>#VALUE!</v>
      </c>
      <c r="N1257" s="1460" t="e">
        <f t="shared" si="266"/>
        <v>#VALUE!</v>
      </c>
    </row>
    <row r="1258" spans="1:14" s="1421" customFormat="1" ht="13.5" thickBot="1">
      <c r="A1258" s="1471" t="s">
        <v>460</v>
      </c>
      <c r="B1258" s="1478" t="s">
        <v>3522</v>
      </c>
      <c r="C1258" s="652"/>
      <c r="D1258" s="652"/>
      <c r="E1258" s="653"/>
      <c r="F1258" s="653"/>
      <c r="G1258" s="653"/>
      <c r="H1258" s="653"/>
      <c r="I1258" s="653"/>
      <c r="J1258" s="653"/>
      <c r="K1258" s="1413" t="e">
        <f>SUMIF('[11]Notes Wise'!$A$5:$A$2617,[11]Final!A1258,'[11]Notes Wise'!$I$5:$I$2617)</f>
        <v>#VALUE!</v>
      </c>
      <c r="L1258" s="1413" t="e">
        <f>SUMIF('[11]Notes Wise'!$A$5:$A$2617,[11]Final!A1258,'[11]Notes Wise'!$J$5:$J$2617)</f>
        <v>#VALUE!</v>
      </c>
      <c r="M1258" s="1460" t="e">
        <f t="shared" si="266"/>
        <v>#VALUE!</v>
      </c>
      <c r="N1258" s="1460" t="e">
        <f t="shared" si="266"/>
        <v>#VALUE!</v>
      </c>
    </row>
    <row r="1259" spans="1:14" ht="13.5" thickBot="1">
      <c r="A1259" s="1440">
        <v>28.859000000000002</v>
      </c>
      <c r="B1259" s="1434" t="s">
        <v>2997</v>
      </c>
      <c r="C1259" s="652">
        <f>'[11]CONSOLIDATED TB'!C1052</f>
        <v>1021050.6199999999</v>
      </c>
      <c r="D1259" s="652">
        <f>'[11]CONSOLIDATED TB'!D1052</f>
        <v>0</v>
      </c>
      <c r="E1259" s="653">
        <f>'[11]CONSOLIDATED TB'!G1052</f>
        <v>0</v>
      </c>
      <c r="F1259" s="653">
        <f>'[11]CONSOLIDATED TB'!H1052</f>
        <v>47176221.409999996</v>
      </c>
      <c r="G1259" s="653">
        <f>C1259+E1259</f>
        <v>1021050.6199999999</v>
      </c>
      <c r="H1259" s="653">
        <f>D1259+F1259</f>
        <v>47176221.409999996</v>
      </c>
      <c r="I1259" s="653">
        <f>IF(G1259&gt;H1259,G1259-H1259,0)</f>
        <v>0</v>
      </c>
      <c r="J1259" s="653">
        <f>IF(H1259&gt;G1259,H1259-G1259,0)</f>
        <v>46155170.789999999</v>
      </c>
      <c r="K1259" s="1413" t="e">
        <f>SUMIF('[11]Notes Wise'!$A$5:$A$2617,[11]Final!A1259,'[11]Notes Wise'!$I$5:$I$2617)</f>
        <v>#VALUE!</v>
      </c>
      <c r="L1259" s="1413" t="e">
        <f>SUMIF('[11]Notes Wise'!$A$5:$A$2617,[11]Final!A1259,'[11]Notes Wise'!$J$5:$J$2617)</f>
        <v>#VALUE!</v>
      </c>
      <c r="M1259" s="1460" t="e">
        <f t="shared" si="266"/>
        <v>#VALUE!</v>
      </c>
      <c r="N1259" s="1460" t="e">
        <f t="shared" si="266"/>
        <v>#VALUE!</v>
      </c>
    </row>
    <row r="1260" spans="1:14" s="2028" customFormat="1" ht="13.5" thickBot="1">
      <c r="A1260" s="1423"/>
      <c r="B1260" s="2027" t="s">
        <v>1838</v>
      </c>
      <c r="C1260" s="761">
        <f t="shared" ref="C1260:J1260" si="272">SUM(C1259)</f>
        <v>1021050.6199999999</v>
      </c>
      <c r="D1260" s="761">
        <f>SUM(D1259)</f>
        <v>0</v>
      </c>
      <c r="E1260" s="761">
        <f t="shared" si="272"/>
        <v>0</v>
      </c>
      <c r="F1260" s="761">
        <f t="shared" si="272"/>
        <v>47176221.409999996</v>
      </c>
      <c r="G1260" s="761">
        <f t="shared" si="272"/>
        <v>1021050.6199999999</v>
      </c>
      <c r="H1260" s="761">
        <f t="shared" si="272"/>
        <v>47176221.409999996</v>
      </c>
      <c r="I1260" s="761">
        <f t="shared" si="272"/>
        <v>0</v>
      </c>
      <c r="J1260" s="761">
        <f t="shared" si="272"/>
        <v>46155170.789999999</v>
      </c>
      <c r="K1260" s="1413" t="e">
        <f>SUMIF('[11]Notes Wise'!$A$5:$A$2617,[11]Final!A1260,'[11]Notes Wise'!$I$5:$I$2617)</f>
        <v>#VALUE!</v>
      </c>
      <c r="L1260" s="1413" t="e">
        <f>SUMIF('[11]Notes Wise'!$A$5:$A$2617,[11]Final!A1260,'[11]Notes Wise'!$J$5:$J$2617)</f>
        <v>#VALUE!</v>
      </c>
      <c r="M1260" s="1460" t="e">
        <f t="shared" si="266"/>
        <v>#VALUE!</v>
      </c>
      <c r="N1260" s="1460" t="e">
        <f t="shared" si="266"/>
        <v>#VALUE!</v>
      </c>
    </row>
    <row r="1261" spans="1:14" s="2028" customFormat="1" ht="13.5" thickBot="1">
      <c r="A1261" s="1423"/>
      <c r="B1261" s="2027" t="s">
        <v>1851</v>
      </c>
      <c r="C1261" s="654">
        <f>+C1260-D1260</f>
        <v>1021050.6199999999</v>
      </c>
      <c r="D1261" s="761"/>
      <c r="E1261" s="654">
        <f>+E1260-F1260</f>
        <v>-47176221.409999996</v>
      </c>
      <c r="F1261" s="761"/>
      <c r="G1261" s="654">
        <f>+G1260-H1260</f>
        <v>-46155170.789999999</v>
      </c>
      <c r="H1261" s="761"/>
      <c r="I1261" s="654">
        <f>+I1260-J1260</f>
        <v>-46155170.789999999</v>
      </c>
      <c r="J1261" s="761"/>
      <c r="K1261" s="1413" t="e">
        <f>SUMIF('[11]Notes Wise'!$A$5:$A$2617,[11]Final!A1261,'[11]Notes Wise'!$I$5:$I$2617)</f>
        <v>#VALUE!</v>
      </c>
      <c r="L1261" s="1413" t="e">
        <f>SUMIF('[11]Notes Wise'!$A$5:$A$2617,[11]Final!A1261,'[11]Notes Wise'!$J$5:$J$2617)</f>
        <v>#VALUE!</v>
      </c>
      <c r="M1261" s="1460" t="e">
        <f t="shared" si="266"/>
        <v>#VALUE!</v>
      </c>
      <c r="N1261" s="1460" t="e">
        <f t="shared" si="266"/>
        <v>#VALUE!</v>
      </c>
    </row>
    <row r="1262" spans="1:14" s="1421" customFormat="1" ht="13.5" thickBot="1">
      <c r="A1262" s="1471" t="s">
        <v>558</v>
      </c>
      <c r="B1262" s="1475" t="s">
        <v>3513</v>
      </c>
      <c r="C1262" s="652"/>
      <c r="D1262" s="652"/>
      <c r="E1262" s="653"/>
      <c r="F1262" s="653"/>
      <c r="G1262" s="653"/>
      <c r="H1262" s="653"/>
      <c r="I1262" s="653"/>
      <c r="J1262" s="653"/>
      <c r="K1262" s="1413" t="e">
        <f>SUMIF('[11]Notes Wise'!$A$5:$A$2617,[11]Final!A1262,'[11]Notes Wise'!$I$5:$I$2617)</f>
        <v>#VALUE!</v>
      </c>
      <c r="L1262" s="1413" t="e">
        <f>SUMIF('[11]Notes Wise'!$A$5:$A$2617,[11]Final!A1262,'[11]Notes Wise'!$J$5:$J$2617)</f>
        <v>#VALUE!</v>
      </c>
      <c r="M1262" s="1460" t="e">
        <f t="shared" si="266"/>
        <v>#VALUE!</v>
      </c>
      <c r="N1262" s="1460" t="e">
        <f t="shared" si="266"/>
        <v>#VALUE!</v>
      </c>
    </row>
    <row r="1263" spans="1:14" s="1421" customFormat="1" ht="13.5" thickBot="1">
      <c r="A1263" s="1471" t="s">
        <v>611</v>
      </c>
      <c r="B1263" s="1475" t="s">
        <v>2998</v>
      </c>
      <c r="C1263" s="652"/>
      <c r="D1263" s="652"/>
      <c r="E1263" s="653"/>
      <c r="F1263" s="653"/>
      <c r="G1263" s="653"/>
      <c r="H1263" s="653"/>
      <c r="I1263" s="653"/>
      <c r="J1263" s="653"/>
      <c r="K1263" s="1413" t="e">
        <f>SUMIF('[11]Notes Wise'!$A$5:$A$2617,[11]Final!A1263,'[11]Notes Wise'!$I$5:$I$2617)</f>
        <v>#VALUE!</v>
      </c>
      <c r="L1263" s="1413" t="e">
        <f>SUMIF('[11]Notes Wise'!$A$5:$A$2617,[11]Final!A1263,'[11]Notes Wise'!$J$5:$J$2617)</f>
        <v>#VALUE!</v>
      </c>
      <c r="M1263" s="1460" t="e">
        <f t="shared" si="266"/>
        <v>#VALUE!</v>
      </c>
      <c r="N1263" s="1460" t="e">
        <f t="shared" si="266"/>
        <v>#VALUE!</v>
      </c>
    </row>
    <row r="1264" spans="1:14" ht="13.5" thickBot="1">
      <c r="A1264" s="1442">
        <v>28.86</v>
      </c>
      <c r="B1264" s="1418" t="s">
        <v>2998</v>
      </c>
      <c r="C1264" s="652">
        <f>'[11]CONSOLIDATED TB'!C1055</f>
        <v>36342167.340011261</v>
      </c>
      <c r="D1264" s="652">
        <f>'[11]CONSOLIDATED TB'!D1055</f>
        <v>0</v>
      </c>
      <c r="E1264" s="653">
        <f>'[11]CONSOLIDATED TB'!G1055</f>
        <v>0</v>
      </c>
      <c r="F1264" s="653">
        <f>'[11]CONSOLIDATED TB'!H1055</f>
        <v>0</v>
      </c>
      <c r="G1264" s="653">
        <f>C1264+E1264</f>
        <v>36342167.340011261</v>
      </c>
      <c r="H1264" s="653">
        <f>D1264+F1264</f>
        <v>0</v>
      </c>
      <c r="I1264" s="653">
        <f>IF(G1264&gt;H1264,G1264-H1264,0)</f>
        <v>36342167.340011261</v>
      </c>
      <c r="J1264" s="653">
        <f>IF(H1264&gt;G1264,H1264-G1264,0)</f>
        <v>0</v>
      </c>
      <c r="K1264" s="1413" t="e">
        <f>SUMIF('[11]Notes Wise'!$A$5:$A$2617,[11]Final!A1264,'[11]Notes Wise'!$I$5:$I$2617)</f>
        <v>#VALUE!</v>
      </c>
      <c r="L1264" s="1413" t="e">
        <f>SUMIF('[11]Notes Wise'!$A$5:$A$2617,[11]Final!A1264,'[11]Notes Wise'!$J$5:$J$2617)</f>
        <v>#VALUE!</v>
      </c>
      <c r="M1264" s="1460" t="e">
        <f t="shared" si="266"/>
        <v>#VALUE!</v>
      </c>
      <c r="N1264" s="1460" t="e">
        <f t="shared" si="266"/>
        <v>#VALUE!</v>
      </c>
    </row>
    <row r="1265" spans="1:14" s="2028" customFormat="1" ht="13.5" thickBot="1">
      <c r="A1265" s="1423"/>
      <c r="B1265" s="2027" t="s">
        <v>1838</v>
      </c>
      <c r="C1265" s="761">
        <f t="shared" ref="C1265:J1265" si="273">SUM(C1264)</f>
        <v>36342167.340011261</v>
      </c>
      <c r="D1265" s="761">
        <f>SUM(D1264)</f>
        <v>0</v>
      </c>
      <c r="E1265" s="761">
        <f t="shared" si="273"/>
        <v>0</v>
      </c>
      <c r="F1265" s="761">
        <f t="shared" si="273"/>
        <v>0</v>
      </c>
      <c r="G1265" s="761">
        <f t="shared" si="273"/>
        <v>36342167.340011261</v>
      </c>
      <c r="H1265" s="761">
        <f t="shared" si="273"/>
        <v>0</v>
      </c>
      <c r="I1265" s="761">
        <f t="shared" si="273"/>
        <v>36342167.340011261</v>
      </c>
      <c r="J1265" s="761">
        <f t="shared" si="273"/>
        <v>0</v>
      </c>
      <c r="K1265" s="1413" t="e">
        <f>SUMIF('[11]Notes Wise'!$A$5:$A$2617,[11]Final!A1265,'[11]Notes Wise'!$I$5:$I$2617)</f>
        <v>#VALUE!</v>
      </c>
      <c r="L1265" s="1413" t="e">
        <f>SUMIF('[11]Notes Wise'!$A$5:$A$2617,[11]Final!A1265,'[11]Notes Wise'!$J$5:$J$2617)</f>
        <v>#VALUE!</v>
      </c>
      <c r="M1265" s="1460" t="e">
        <f t="shared" si="266"/>
        <v>#VALUE!</v>
      </c>
      <c r="N1265" s="1460" t="e">
        <f t="shared" si="266"/>
        <v>#VALUE!</v>
      </c>
    </row>
    <row r="1266" spans="1:14" s="2028" customFormat="1" ht="13.5" thickBot="1">
      <c r="A1266" s="1423"/>
      <c r="B1266" s="2027" t="s">
        <v>1851</v>
      </c>
      <c r="C1266" s="654">
        <f>+C1265-D1265</f>
        <v>36342167.340011261</v>
      </c>
      <c r="D1266" s="761"/>
      <c r="E1266" s="654">
        <f>+E1265-F1265</f>
        <v>0</v>
      </c>
      <c r="F1266" s="761"/>
      <c r="G1266" s="654">
        <f>+G1265-H1265</f>
        <v>36342167.340011261</v>
      </c>
      <c r="H1266" s="761"/>
      <c r="I1266" s="654">
        <f>+I1265-J1265</f>
        <v>36342167.340011261</v>
      </c>
      <c r="J1266" s="761"/>
      <c r="K1266" s="1413" t="e">
        <f>SUMIF('[11]Notes Wise'!$A$5:$A$2617,[11]Final!A1266,'[11]Notes Wise'!$I$5:$I$2617)</f>
        <v>#VALUE!</v>
      </c>
      <c r="L1266" s="1413" t="e">
        <f>SUMIF('[11]Notes Wise'!$A$5:$A$2617,[11]Final!A1266,'[11]Notes Wise'!$J$5:$J$2617)</f>
        <v>#VALUE!</v>
      </c>
      <c r="M1266" s="1460" t="e">
        <f t="shared" si="266"/>
        <v>#VALUE!</v>
      </c>
      <c r="N1266" s="1460" t="e">
        <f t="shared" si="266"/>
        <v>#VALUE!</v>
      </c>
    </row>
    <row r="1267" spans="1:14" s="1421" customFormat="1" ht="13.5" thickBot="1">
      <c r="A1267" s="1471" t="s">
        <v>560</v>
      </c>
      <c r="B1267" s="1475" t="s">
        <v>3015</v>
      </c>
      <c r="C1267" s="652"/>
      <c r="D1267" s="652"/>
      <c r="E1267" s="653"/>
      <c r="F1267" s="653"/>
      <c r="G1267" s="653"/>
      <c r="H1267" s="653"/>
      <c r="I1267" s="653"/>
      <c r="J1267" s="653"/>
      <c r="K1267" s="1413" t="e">
        <f>SUMIF('[11]Notes Wise'!$A$5:$A$2617,[11]Final!A1267,'[11]Notes Wise'!$I$5:$I$2617)</f>
        <v>#VALUE!</v>
      </c>
      <c r="L1267" s="1413" t="e">
        <f>SUMIF('[11]Notes Wise'!$A$5:$A$2617,[11]Final!A1267,'[11]Notes Wise'!$J$5:$J$2617)</f>
        <v>#VALUE!</v>
      </c>
      <c r="M1267" s="1460" t="e">
        <f t="shared" si="266"/>
        <v>#VALUE!</v>
      </c>
      <c r="N1267" s="1460" t="e">
        <f t="shared" si="266"/>
        <v>#VALUE!</v>
      </c>
    </row>
    <row r="1268" spans="1:14" s="1421" customFormat="1" ht="13.5" thickBot="1">
      <c r="A1268" s="1471" t="s">
        <v>654</v>
      </c>
      <c r="B1268" s="1475" t="s">
        <v>3523</v>
      </c>
      <c r="C1268" s="652"/>
      <c r="D1268" s="652"/>
      <c r="E1268" s="653"/>
      <c r="F1268" s="653"/>
      <c r="G1268" s="653"/>
      <c r="H1268" s="653"/>
      <c r="I1268" s="653"/>
      <c r="J1268" s="653"/>
      <c r="K1268" s="1413" t="e">
        <f>SUMIF('[11]Notes Wise'!$A$5:$A$2617,[11]Final!A1268,'[11]Notes Wise'!$I$5:$I$2617)</f>
        <v>#VALUE!</v>
      </c>
      <c r="L1268" s="1413" t="e">
        <f>SUMIF('[11]Notes Wise'!$A$5:$A$2617,[11]Final!A1268,'[11]Notes Wise'!$J$5:$J$2617)</f>
        <v>#VALUE!</v>
      </c>
      <c r="M1268" s="1460" t="e">
        <f t="shared" si="266"/>
        <v>#VALUE!</v>
      </c>
      <c r="N1268" s="1460" t="e">
        <f t="shared" si="266"/>
        <v>#VALUE!</v>
      </c>
    </row>
    <row r="1269" spans="1:14" ht="13.5" thickBot="1">
      <c r="A1269" s="1440">
        <v>28.861000000000001</v>
      </c>
      <c r="B1269" s="1418" t="s">
        <v>2999</v>
      </c>
      <c r="C1269" s="652">
        <f>'[11]CONSOLIDATED TB'!C1058</f>
        <v>1610176.6</v>
      </c>
      <c r="D1269" s="652">
        <f>'[11]CONSOLIDATED TB'!D1058</f>
        <v>0</v>
      </c>
      <c r="E1269" s="653">
        <f>'[11]CONSOLIDATED TB'!G1058</f>
        <v>0</v>
      </c>
      <c r="F1269" s="653">
        <f>'[11]CONSOLIDATED TB'!H1058</f>
        <v>0</v>
      </c>
      <c r="G1269" s="653">
        <f>C1269+E1269</f>
        <v>1610176.6</v>
      </c>
      <c r="H1269" s="653">
        <f>D1269+F1269</f>
        <v>0</v>
      </c>
      <c r="I1269" s="653">
        <f>IF(G1269&gt;H1269,G1269-H1269,0)</f>
        <v>1610176.6</v>
      </c>
      <c r="J1269" s="653">
        <f>IF(H1269&gt;G1269,H1269-G1269,0)</f>
        <v>0</v>
      </c>
      <c r="K1269" s="1413" t="e">
        <f>SUMIF('[11]Notes Wise'!$A$5:$A$2617,[11]Final!A1269,'[11]Notes Wise'!$I$5:$I$2617)</f>
        <v>#VALUE!</v>
      </c>
      <c r="L1269" s="1413" t="e">
        <f>SUMIF('[11]Notes Wise'!$A$5:$A$2617,[11]Final!A1269,'[11]Notes Wise'!$J$5:$J$2617)</f>
        <v>#VALUE!</v>
      </c>
      <c r="M1269" s="1460" t="e">
        <f t="shared" si="266"/>
        <v>#VALUE!</v>
      </c>
      <c r="N1269" s="1460" t="e">
        <f t="shared" si="266"/>
        <v>#VALUE!</v>
      </c>
    </row>
    <row r="1270" spans="1:14" s="2028" customFormat="1" ht="13.5" thickBot="1">
      <c r="A1270" s="1423"/>
      <c r="B1270" s="2027" t="s">
        <v>1838</v>
      </c>
      <c r="C1270" s="761">
        <f t="shared" ref="C1270:J1270" si="274">SUM(C1269)</f>
        <v>1610176.6</v>
      </c>
      <c r="D1270" s="761">
        <f>SUM(D1269)</f>
        <v>0</v>
      </c>
      <c r="E1270" s="761">
        <f t="shared" si="274"/>
        <v>0</v>
      </c>
      <c r="F1270" s="761">
        <f t="shared" si="274"/>
        <v>0</v>
      </c>
      <c r="G1270" s="761">
        <f t="shared" si="274"/>
        <v>1610176.6</v>
      </c>
      <c r="H1270" s="761">
        <f t="shared" si="274"/>
        <v>0</v>
      </c>
      <c r="I1270" s="761">
        <f t="shared" si="274"/>
        <v>1610176.6</v>
      </c>
      <c r="J1270" s="761">
        <f t="shared" si="274"/>
        <v>0</v>
      </c>
      <c r="K1270" s="1413" t="e">
        <f>SUMIF('[11]Notes Wise'!$A$5:$A$2617,[11]Final!A1270,'[11]Notes Wise'!$I$5:$I$2617)</f>
        <v>#VALUE!</v>
      </c>
      <c r="L1270" s="1413" t="e">
        <f>SUMIF('[11]Notes Wise'!$A$5:$A$2617,[11]Final!A1270,'[11]Notes Wise'!$J$5:$J$2617)</f>
        <v>#VALUE!</v>
      </c>
      <c r="M1270" s="1460" t="e">
        <f t="shared" si="266"/>
        <v>#VALUE!</v>
      </c>
      <c r="N1270" s="1460" t="e">
        <f t="shared" si="266"/>
        <v>#VALUE!</v>
      </c>
    </row>
    <row r="1271" spans="1:14" s="2028" customFormat="1" ht="13.5" thickBot="1">
      <c r="A1271" s="1423"/>
      <c r="B1271" s="2027" t="s">
        <v>1851</v>
      </c>
      <c r="C1271" s="654">
        <f>+C1270-D1270</f>
        <v>1610176.6</v>
      </c>
      <c r="D1271" s="761"/>
      <c r="E1271" s="654">
        <f>+E1270-F1270</f>
        <v>0</v>
      </c>
      <c r="F1271" s="761"/>
      <c r="G1271" s="654">
        <f>+G1270-H1270</f>
        <v>1610176.6</v>
      </c>
      <c r="H1271" s="761"/>
      <c r="I1271" s="654">
        <f>+I1270-J1270</f>
        <v>1610176.6</v>
      </c>
      <c r="J1271" s="761"/>
      <c r="K1271" s="1413" t="e">
        <f>SUMIF('[11]Notes Wise'!$A$5:$A$2617,[11]Final!A1271,'[11]Notes Wise'!$I$5:$I$2617)</f>
        <v>#VALUE!</v>
      </c>
      <c r="L1271" s="1413" t="e">
        <f>SUMIF('[11]Notes Wise'!$A$5:$A$2617,[11]Final!A1271,'[11]Notes Wise'!$J$5:$J$2617)</f>
        <v>#VALUE!</v>
      </c>
      <c r="M1271" s="1460" t="e">
        <f t="shared" si="266"/>
        <v>#VALUE!</v>
      </c>
      <c r="N1271" s="1460" t="e">
        <f t="shared" si="266"/>
        <v>#VALUE!</v>
      </c>
    </row>
    <row r="1272" spans="1:14" s="1421" customFormat="1" ht="13.5" thickBot="1">
      <c r="A1272" s="1471" t="s">
        <v>559</v>
      </c>
      <c r="B1272" s="1475" t="s">
        <v>2108</v>
      </c>
      <c r="C1272" s="652"/>
      <c r="D1272" s="652"/>
      <c r="E1272" s="653"/>
      <c r="F1272" s="653"/>
      <c r="G1272" s="653"/>
      <c r="H1272" s="653"/>
      <c r="I1272" s="653"/>
      <c r="J1272" s="653"/>
      <c r="K1272" s="1413" t="e">
        <f>SUMIF('[11]Notes Wise'!$A$5:$A$2617,[11]Final!A1272,'[11]Notes Wise'!$I$5:$I$2617)</f>
        <v>#VALUE!</v>
      </c>
      <c r="L1272" s="1413" t="e">
        <f>SUMIF('[11]Notes Wise'!$A$5:$A$2617,[11]Final!A1272,'[11]Notes Wise'!$J$5:$J$2617)</f>
        <v>#VALUE!</v>
      </c>
      <c r="M1272" s="1460" t="e">
        <f t="shared" si="266"/>
        <v>#VALUE!</v>
      </c>
      <c r="N1272" s="1460" t="e">
        <f t="shared" si="266"/>
        <v>#VALUE!</v>
      </c>
    </row>
    <row r="1273" spans="1:14" s="1421" customFormat="1" ht="13.5" thickBot="1">
      <c r="A1273" s="1440">
        <v>28.861999999999998</v>
      </c>
      <c r="B1273" s="1418" t="s">
        <v>2109</v>
      </c>
      <c r="C1273" s="652">
        <f>'[11]CONSOLIDATED TB'!C1060</f>
        <v>49713781.440000057</v>
      </c>
      <c r="D1273" s="652">
        <f>'[11]CONSOLIDATED TB'!D1060</f>
        <v>0</v>
      </c>
      <c r="E1273" s="653">
        <f>'[11]CONSOLIDATED TB'!G1060</f>
        <v>0</v>
      </c>
      <c r="F1273" s="653">
        <f>'[11]CONSOLIDATED TB'!H1060</f>
        <v>0</v>
      </c>
      <c r="G1273" s="653">
        <f>C1273+E1273</f>
        <v>49713781.440000057</v>
      </c>
      <c r="H1273" s="653">
        <f>D1273+F1273</f>
        <v>0</v>
      </c>
      <c r="I1273" s="653">
        <f>IF(G1273&gt;H1273,G1273-H1273,0)</f>
        <v>49713781.440000057</v>
      </c>
      <c r="J1273" s="653">
        <f>IF(H1273&gt;G1273,H1273-G1273,0)</f>
        <v>0</v>
      </c>
      <c r="K1273" s="1413" t="e">
        <f>SUMIF('[11]Notes Wise'!$A$5:$A$2617,[11]Final!A1273,'[11]Notes Wise'!$I$5:$I$2617)</f>
        <v>#VALUE!</v>
      </c>
      <c r="L1273" s="1413" t="e">
        <f>SUMIF('[11]Notes Wise'!$A$5:$A$2617,[11]Final!A1273,'[11]Notes Wise'!$J$5:$J$2617)</f>
        <v>#VALUE!</v>
      </c>
      <c r="M1273" s="1460" t="e">
        <f t="shared" si="266"/>
        <v>#VALUE!</v>
      </c>
      <c r="N1273" s="1460" t="e">
        <f t="shared" si="266"/>
        <v>#VALUE!</v>
      </c>
    </row>
    <row r="1274" spans="1:14" s="2028" customFormat="1" ht="13.5" thickBot="1">
      <c r="A1274" s="1423"/>
      <c r="B1274" s="2027" t="s">
        <v>1838</v>
      </c>
      <c r="C1274" s="761">
        <f t="shared" ref="C1274:J1274" si="275">SUM(C1273)</f>
        <v>49713781.440000057</v>
      </c>
      <c r="D1274" s="761">
        <f>SUM(D1273)</f>
        <v>0</v>
      </c>
      <c r="E1274" s="761">
        <f t="shared" si="275"/>
        <v>0</v>
      </c>
      <c r="F1274" s="761">
        <f t="shared" si="275"/>
        <v>0</v>
      </c>
      <c r="G1274" s="761">
        <f t="shared" si="275"/>
        <v>49713781.440000057</v>
      </c>
      <c r="H1274" s="761">
        <f t="shared" si="275"/>
        <v>0</v>
      </c>
      <c r="I1274" s="761">
        <f t="shared" si="275"/>
        <v>49713781.440000057</v>
      </c>
      <c r="J1274" s="761">
        <f t="shared" si="275"/>
        <v>0</v>
      </c>
      <c r="K1274" s="1413" t="e">
        <f>SUMIF('[11]Notes Wise'!$A$5:$A$2617,[11]Final!A1274,'[11]Notes Wise'!$I$5:$I$2617)</f>
        <v>#VALUE!</v>
      </c>
      <c r="L1274" s="1413" t="e">
        <f>SUMIF('[11]Notes Wise'!$A$5:$A$2617,[11]Final!A1274,'[11]Notes Wise'!$J$5:$J$2617)</f>
        <v>#VALUE!</v>
      </c>
      <c r="M1274" s="1460" t="e">
        <f t="shared" si="266"/>
        <v>#VALUE!</v>
      </c>
      <c r="N1274" s="1460" t="e">
        <f t="shared" si="266"/>
        <v>#VALUE!</v>
      </c>
    </row>
    <row r="1275" spans="1:14" s="2028" customFormat="1" ht="13.5" thickBot="1">
      <c r="A1275" s="1423"/>
      <c r="B1275" s="2027" t="s">
        <v>1851</v>
      </c>
      <c r="C1275" s="654">
        <f>+C1274-D1274</f>
        <v>49713781.440000057</v>
      </c>
      <c r="D1275" s="761"/>
      <c r="E1275" s="654">
        <f>+E1274-F1274</f>
        <v>0</v>
      </c>
      <c r="F1275" s="761"/>
      <c r="G1275" s="654">
        <f>+G1274-H1274</f>
        <v>49713781.440000057</v>
      </c>
      <c r="H1275" s="761"/>
      <c r="I1275" s="654">
        <f>+I1274-J1274</f>
        <v>49713781.440000057</v>
      </c>
      <c r="J1275" s="761"/>
      <c r="K1275" s="1413" t="e">
        <f>SUMIF('[11]Notes Wise'!$A$5:$A$2617,[11]Final!A1275,'[11]Notes Wise'!$I$5:$I$2617)</f>
        <v>#VALUE!</v>
      </c>
      <c r="L1275" s="1413" t="e">
        <f>SUMIF('[11]Notes Wise'!$A$5:$A$2617,[11]Final!A1275,'[11]Notes Wise'!$J$5:$J$2617)</f>
        <v>#VALUE!</v>
      </c>
      <c r="M1275" s="1460" t="e">
        <f t="shared" si="266"/>
        <v>#VALUE!</v>
      </c>
      <c r="N1275" s="1460" t="e">
        <f t="shared" si="266"/>
        <v>#VALUE!</v>
      </c>
    </row>
    <row r="1276" spans="1:14" s="1421" customFormat="1" ht="13.5" thickBot="1">
      <c r="A1276" s="1471" t="s">
        <v>559</v>
      </c>
      <c r="B1276" s="1475" t="s">
        <v>2108</v>
      </c>
      <c r="C1276" s="652"/>
      <c r="D1276" s="652"/>
      <c r="E1276" s="653"/>
      <c r="F1276" s="653"/>
      <c r="G1276" s="653"/>
      <c r="H1276" s="653"/>
      <c r="I1276" s="653"/>
      <c r="J1276" s="653"/>
      <c r="K1276" s="1413" t="e">
        <f>SUMIF('[11]Notes Wise'!$A$5:$A$2617,[11]Final!A1276,'[11]Notes Wise'!$I$5:$I$2617)</f>
        <v>#VALUE!</v>
      </c>
      <c r="L1276" s="1413" t="e">
        <f>SUMIF('[11]Notes Wise'!$A$5:$A$2617,[11]Final!A1276,'[11]Notes Wise'!$J$5:$J$2617)</f>
        <v>#VALUE!</v>
      </c>
      <c r="M1276" s="1460" t="e">
        <f t="shared" si="266"/>
        <v>#VALUE!</v>
      </c>
      <c r="N1276" s="1460" t="e">
        <f t="shared" si="266"/>
        <v>#VALUE!</v>
      </c>
    </row>
    <row r="1277" spans="1:14" s="1421" customFormat="1" ht="13.5" thickBot="1">
      <c r="A1277" s="1471" t="s">
        <v>457</v>
      </c>
      <c r="B1277" s="1475" t="s">
        <v>3018</v>
      </c>
      <c r="C1277" s="652"/>
      <c r="D1277" s="652"/>
      <c r="E1277" s="653"/>
      <c r="F1277" s="653"/>
      <c r="G1277" s="653"/>
      <c r="H1277" s="653"/>
      <c r="I1277" s="653"/>
      <c r="J1277" s="653"/>
      <c r="K1277" s="1413" t="e">
        <f>SUMIF('[11]Notes Wise'!$A$5:$A$2617,[11]Final!A1277,'[11]Notes Wise'!$I$5:$I$2617)</f>
        <v>#VALUE!</v>
      </c>
      <c r="L1277" s="1413" t="e">
        <f>SUMIF('[11]Notes Wise'!$A$5:$A$2617,[11]Final!A1277,'[11]Notes Wise'!$J$5:$J$2617)</f>
        <v>#VALUE!</v>
      </c>
      <c r="M1277" s="1460" t="e">
        <f t="shared" si="266"/>
        <v>#VALUE!</v>
      </c>
      <c r="N1277" s="1460" t="e">
        <f t="shared" si="266"/>
        <v>#VALUE!</v>
      </c>
    </row>
    <row r="1278" spans="1:14" ht="13.5" thickBot="1">
      <c r="A1278" s="1443">
        <v>28.863</v>
      </c>
      <c r="B1278" s="1434" t="s">
        <v>3000</v>
      </c>
      <c r="C1278" s="652">
        <f>'[11]CONSOLIDATED TB'!C1063</f>
        <v>18743413.48</v>
      </c>
      <c r="D1278" s="652">
        <f>'[11]CONSOLIDATED TB'!D1063</f>
        <v>0</v>
      </c>
      <c r="E1278" s="653">
        <f>'[11]CONSOLIDATED TB'!G1063</f>
        <v>0</v>
      </c>
      <c r="F1278" s="653">
        <f>'[11]CONSOLIDATED TB'!H1063</f>
        <v>32233109.98</v>
      </c>
      <c r="G1278" s="653">
        <f>C1278+E1278</f>
        <v>18743413.48</v>
      </c>
      <c r="H1278" s="653">
        <f>D1278+F1278</f>
        <v>32233109.98</v>
      </c>
      <c r="I1278" s="653">
        <f>IF(G1278&gt;H1278,G1278-H1278,0)</f>
        <v>0</v>
      </c>
      <c r="J1278" s="653">
        <f>IF(H1278&gt;G1278,H1278-G1278,0)</f>
        <v>13489696.5</v>
      </c>
      <c r="K1278" s="1413" t="e">
        <f>SUMIF('[11]Notes Wise'!$A$5:$A$2617,[11]Final!A1278,'[11]Notes Wise'!$I$5:$I$2617)</f>
        <v>#VALUE!</v>
      </c>
      <c r="L1278" s="1413" t="e">
        <f>SUMIF('[11]Notes Wise'!$A$5:$A$2617,[11]Final!A1278,'[11]Notes Wise'!$J$5:$J$2617)</f>
        <v>#VALUE!</v>
      </c>
      <c r="M1278" s="1460" t="e">
        <f t="shared" si="266"/>
        <v>#VALUE!</v>
      </c>
      <c r="N1278" s="1460" t="e">
        <f t="shared" si="266"/>
        <v>#VALUE!</v>
      </c>
    </row>
    <row r="1279" spans="1:14" s="2028" customFormat="1" ht="13.5" thickBot="1">
      <c r="A1279" s="1423"/>
      <c r="B1279" s="2027" t="s">
        <v>1838</v>
      </c>
      <c r="C1279" s="761">
        <f t="shared" ref="C1279:J1279" si="276">SUM(C1278)</f>
        <v>18743413.48</v>
      </c>
      <c r="D1279" s="761">
        <f>SUM(D1278)</f>
        <v>0</v>
      </c>
      <c r="E1279" s="761">
        <f t="shared" si="276"/>
        <v>0</v>
      </c>
      <c r="F1279" s="761">
        <f t="shared" si="276"/>
        <v>32233109.98</v>
      </c>
      <c r="G1279" s="761">
        <f t="shared" si="276"/>
        <v>18743413.48</v>
      </c>
      <c r="H1279" s="761">
        <f t="shared" si="276"/>
        <v>32233109.98</v>
      </c>
      <c r="I1279" s="761">
        <f t="shared" si="276"/>
        <v>0</v>
      </c>
      <c r="J1279" s="761">
        <f t="shared" si="276"/>
        <v>13489696.5</v>
      </c>
      <c r="K1279" s="1413" t="e">
        <f>SUMIF('[11]Notes Wise'!$A$5:$A$2617,[11]Final!A1279,'[11]Notes Wise'!$I$5:$I$2617)</f>
        <v>#VALUE!</v>
      </c>
      <c r="L1279" s="1413" t="e">
        <f>SUMIF('[11]Notes Wise'!$A$5:$A$2617,[11]Final!A1279,'[11]Notes Wise'!$J$5:$J$2617)</f>
        <v>#VALUE!</v>
      </c>
      <c r="M1279" s="1460" t="e">
        <f t="shared" si="266"/>
        <v>#VALUE!</v>
      </c>
      <c r="N1279" s="1460" t="e">
        <f t="shared" si="266"/>
        <v>#VALUE!</v>
      </c>
    </row>
    <row r="1280" spans="1:14" s="2028" customFormat="1" ht="13.5" thickBot="1">
      <c r="A1280" s="2029" t="s">
        <v>3017</v>
      </c>
      <c r="B1280" s="2027" t="s">
        <v>1851</v>
      </c>
      <c r="C1280" s="659">
        <f>C1279-D1279</f>
        <v>18743413.48</v>
      </c>
      <c r="D1280" s="660"/>
      <c r="E1280" s="659">
        <f>E1279-F1279</f>
        <v>-32233109.98</v>
      </c>
      <c r="F1280" s="660"/>
      <c r="G1280" s="659">
        <f>G1279-H1279</f>
        <v>-13489696.5</v>
      </c>
      <c r="H1280" s="660"/>
      <c r="I1280" s="659">
        <f>I1279-J1279</f>
        <v>-13489696.5</v>
      </c>
      <c r="J1280" s="660"/>
      <c r="K1280" s="1413" t="e">
        <f>SUMIF('[11]Notes Wise'!$A$5:$A$2617,[11]Final!A1280,'[11]Notes Wise'!$I$5:$I$2617)</f>
        <v>#VALUE!</v>
      </c>
      <c r="L1280" s="1413" t="e">
        <f>SUMIF('[11]Notes Wise'!$A$5:$A$2617,[11]Final!A1280,'[11]Notes Wise'!$J$5:$J$2617)</f>
        <v>#VALUE!</v>
      </c>
      <c r="M1280" s="1460" t="e">
        <f t="shared" si="266"/>
        <v>#VALUE!</v>
      </c>
      <c r="N1280" s="1460" t="e">
        <f t="shared" si="266"/>
        <v>#VALUE!</v>
      </c>
    </row>
    <row r="1281" spans="1:14" s="1421" customFormat="1" ht="13.5" thickBot="1">
      <c r="A1281" s="1471" t="s">
        <v>560</v>
      </c>
      <c r="B1281" s="1475" t="s">
        <v>3015</v>
      </c>
      <c r="C1281" s="652"/>
      <c r="D1281" s="652"/>
      <c r="E1281" s="653"/>
      <c r="F1281" s="653"/>
      <c r="G1281" s="653"/>
      <c r="H1281" s="653"/>
      <c r="I1281" s="653"/>
      <c r="J1281" s="653"/>
      <c r="K1281" s="1413" t="e">
        <f>SUMIF('[11]Notes Wise'!$A$5:$A$2617,[11]Final!A1281,'[11]Notes Wise'!$I$5:$I$2617)</f>
        <v>#VALUE!</v>
      </c>
      <c r="L1281" s="1413" t="e">
        <f>SUMIF('[11]Notes Wise'!$A$5:$A$2617,[11]Final!A1281,'[11]Notes Wise'!$J$5:$J$2617)</f>
        <v>#VALUE!</v>
      </c>
      <c r="M1281" s="1460" t="e">
        <f t="shared" si="266"/>
        <v>#VALUE!</v>
      </c>
      <c r="N1281" s="1460" t="e">
        <f t="shared" si="266"/>
        <v>#VALUE!</v>
      </c>
    </row>
    <row r="1282" spans="1:14" s="1421" customFormat="1" ht="13.5" thickBot="1">
      <c r="A1282" s="1471" t="s">
        <v>462</v>
      </c>
      <c r="B1282" s="1478" t="s">
        <v>3524</v>
      </c>
      <c r="C1282" s="652"/>
      <c r="D1282" s="652"/>
      <c r="E1282" s="653"/>
      <c r="F1282" s="653"/>
      <c r="G1282" s="653"/>
      <c r="H1282" s="653"/>
      <c r="I1282" s="653"/>
      <c r="J1282" s="653"/>
      <c r="K1282" s="1413" t="e">
        <f>SUMIF('[11]Notes Wise'!$A$5:$A$2617,[11]Final!A1282,'[11]Notes Wise'!$I$5:$I$2617)</f>
        <v>#VALUE!</v>
      </c>
      <c r="L1282" s="1413" t="e">
        <f>SUMIF('[11]Notes Wise'!$A$5:$A$2617,[11]Final!A1282,'[11]Notes Wise'!$J$5:$J$2617)</f>
        <v>#VALUE!</v>
      </c>
      <c r="M1282" s="1460" t="e">
        <f t="shared" si="266"/>
        <v>#VALUE!</v>
      </c>
      <c r="N1282" s="1460" t="e">
        <f t="shared" si="266"/>
        <v>#VALUE!</v>
      </c>
    </row>
    <row r="1283" spans="1:14" ht="13.5" thickBot="1">
      <c r="A1283" s="1440">
        <v>28.866</v>
      </c>
      <c r="B1283" s="1434" t="s">
        <v>3001</v>
      </c>
      <c r="C1283" s="652">
        <f>'[11]CONSOLIDATED TB'!C1066</f>
        <v>0</v>
      </c>
      <c r="D1283" s="652">
        <f>'[11]CONSOLIDATED TB'!D1066</f>
        <v>705237.72999999952</v>
      </c>
      <c r="E1283" s="653">
        <f>'[11]CONSOLIDATED TB'!G1066</f>
        <v>1771607</v>
      </c>
      <c r="F1283" s="653">
        <f>'[11]CONSOLIDATED TB'!H1066</f>
        <v>0</v>
      </c>
      <c r="G1283" s="653">
        <f>C1283+E1283</f>
        <v>1771607</v>
      </c>
      <c r="H1283" s="653">
        <f>D1283+F1283</f>
        <v>705237.72999999952</v>
      </c>
      <c r="I1283" s="653">
        <f>IF(G1283&gt;H1283,G1283-H1283,0)</f>
        <v>1066369.2700000005</v>
      </c>
      <c r="J1283" s="653">
        <f>IF(H1283&gt;G1283,H1283-G1283,0)</f>
        <v>0</v>
      </c>
      <c r="K1283" s="1413" t="e">
        <f>SUMIF('[11]Notes Wise'!$A$5:$A$2617,[11]Final!A1283,'[11]Notes Wise'!$I$5:$I$2617)</f>
        <v>#VALUE!</v>
      </c>
      <c r="L1283" s="1413" t="e">
        <f>SUMIF('[11]Notes Wise'!$A$5:$A$2617,[11]Final!A1283,'[11]Notes Wise'!$J$5:$J$2617)</f>
        <v>#VALUE!</v>
      </c>
      <c r="M1283" s="1460" t="e">
        <f t="shared" si="266"/>
        <v>#VALUE!</v>
      </c>
      <c r="N1283" s="1460" t="e">
        <f t="shared" si="266"/>
        <v>#VALUE!</v>
      </c>
    </row>
    <row r="1284" spans="1:14" s="2028" customFormat="1" ht="13.5" thickBot="1">
      <c r="A1284" s="1423"/>
      <c r="B1284" s="2027" t="s">
        <v>1838</v>
      </c>
      <c r="C1284" s="761">
        <f t="shared" ref="C1284:J1284" si="277">SUM(C1283)</f>
        <v>0</v>
      </c>
      <c r="D1284" s="761">
        <f>SUM(D1283)</f>
        <v>705237.72999999952</v>
      </c>
      <c r="E1284" s="761">
        <f t="shared" si="277"/>
        <v>1771607</v>
      </c>
      <c r="F1284" s="761">
        <f t="shared" si="277"/>
        <v>0</v>
      </c>
      <c r="G1284" s="761">
        <f t="shared" si="277"/>
        <v>1771607</v>
      </c>
      <c r="H1284" s="761">
        <f t="shared" si="277"/>
        <v>705237.72999999952</v>
      </c>
      <c r="I1284" s="761">
        <f t="shared" si="277"/>
        <v>1066369.2700000005</v>
      </c>
      <c r="J1284" s="761">
        <f t="shared" si="277"/>
        <v>0</v>
      </c>
      <c r="K1284" s="1413" t="e">
        <f>SUMIF('[11]Notes Wise'!$A$5:$A$2617,[11]Final!A1284,'[11]Notes Wise'!$I$5:$I$2617)</f>
        <v>#VALUE!</v>
      </c>
      <c r="L1284" s="1413" t="e">
        <f>SUMIF('[11]Notes Wise'!$A$5:$A$2617,[11]Final!A1284,'[11]Notes Wise'!$J$5:$J$2617)</f>
        <v>#VALUE!</v>
      </c>
      <c r="M1284" s="1460" t="e">
        <f t="shared" si="266"/>
        <v>#VALUE!</v>
      </c>
      <c r="N1284" s="1460" t="e">
        <f t="shared" si="266"/>
        <v>#VALUE!</v>
      </c>
    </row>
    <row r="1285" spans="1:14" s="2028" customFormat="1" ht="13.5" thickBot="1">
      <c r="A1285" s="1423"/>
      <c r="B1285" s="2027" t="s">
        <v>1851</v>
      </c>
      <c r="C1285" s="654">
        <f>+C1284-D1284</f>
        <v>-705237.72999999952</v>
      </c>
      <c r="D1285" s="761"/>
      <c r="E1285" s="654">
        <f>+E1284-F1284</f>
        <v>1771607</v>
      </c>
      <c r="F1285" s="761"/>
      <c r="G1285" s="654">
        <f>+G1284-H1284</f>
        <v>1066369.2700000005</v>
      </c>
      <c r="H1285" s="761"/>
      <c r="I1285" s="654">
        <f>+I1284-J1284</f>
        <v>1066369.2700000005</v>
      </c>
      <c r="J1285" s="761"/>
      <c r="K1285" s="1413" t="e">
        <f>SUMIF('[11]Notes Wise'!$A$5:$A$2617,[11]Final!A1285,'[11]Notes Wise'!$I$5:$I$2617)</f>
        <v>#VALUE!</v>
      </c>
      <c r="L1285" s="1413" t="e">
        <f>SUMIF('[11]Notes Wise'!$A$5:$A$2617,[11]Final!A1285,'[11]Notes Wise'!$J$5:$J$2617)</f>
        <v>#VALUE!</v>
      </c>
      <c r="M1285" s="1460" t="e">
        <f t="shared" si="266"/>
        <v>#VALUE!</v>
      </c>
      <c r="N1285" s="1460" t="e">
        <f t="shared" si="266"/>
        <v>#VALUE!</v>
      </c>
    </row>
    <row r="1286" spans="1:14" s="1421" customFormat="1" ht="13.5" thickBot="1">
      <c r="A1286" s="1471">
        <v>9</v>
      </c>
      <c r="B1286" s="1475" t="s">
        <v>3007</v>
      </c>
      <c r="C1286" s="652"/>
      <c r="D1286" s="652"/>
      <c r="E1286" s="653"/>
      <c r="F1286" s="653"/>
      <c r="G1286" s="653"/>
      <c r="H1286" s="653"/>
      <c r="I1286" s="653"/>
      <c r="J1286" s="653"/>
      <c r="K1286" s="1413" t="e">
        <f>SUMIF('[11]Notes Wise'!$A$5:$A$2617,[11]Final!A1286,'[11]Notes Wise'!$I$5:$I$2617)</f>
        <v>#VALUE!</v>
      </c>
      <c r="L1286" s="1413" t="e">
        <f>SUMIF('[11]Notes Wise'!$A$5:$A$2617,[11]Final!A1286,'[11]Notes Wise'!$J$5:$J$2617)</f>
        <v>#VALUE!</v>
      </c>
      <c r="M1286" s="1460" t="e">
        <f t="shared" si="266"/>
        <v>#VALUE!</v>
      </c>
      <c r="N1286" s="1460" t="e">
        <f t="shared" si="266"/>
        <v>#VALUE!</v>
      </c>
    </row>
    <row r="1287" spans="1:14" ht="13.5" thickBot="1">
      <c r="A1287" s="1417">
        <v>28.914000000000001</v>
      </c>
      <c r="B1287" s="1418" t="s">
        <v>3008</v>
      </c>
      <c r="C1287" s="652">
        <f>'[11]CONSOLIDATED TB'!C1068</f>
        <v>126266</v>
      </c>
      <c r="D1287" s="652">
        <f>'[11]CONSOLIDATED TB'!D1068</f>
        <v>0</v>
      </c>
      <c r="E1287" s="653">
        <f>'[11]CONSOLIDATED TB'!G1068</f>
        <v>0</v>
      </c>
      <c r="F1287" s="653">
        <f>'[11]CONSOLIDATED TB'!H1068</f>
        <v>0</v>
      </c>
      <c r="G1287" s="653">
        <f t="shared" ref="G1287:H1291" si="278">C1287+E1287</f>
        <v>126266</v>
      </c>
      <c r="H1287" s="653">
        <f t="shared" si="278"/>
        <v>0</v>
      </c>
      <c r="I1287" s="653">
        <f>IF(G1287&gt;H1287,G1287-H1287,0)</f>
        <v>126266</v>
      </c>
      <c r="J1287" s="653">
        <f>IF(H1287&gt;G1287,H1287-G1287,0)</f>
        <v>0</v>
      </c>
      <c r="K1287" s="1413" t="e">
        <f>SUMIF('[11]Notes Wise'!$A$5:$A$2617,[11]Final!A1287,'[11]Notes Wise'!$I$5:$I$2617)</f>
        <v>#VALUE!</v>
      </c>
      <c r="L1287" s="1413" t="e">
        <f>SUMIF('[11]Notes Wise'!$A$5:$A$2617,[11]Final!A1287,'[11]Notes Wise'!$J$5:$J$2617)</f>
        <v>#VALUE!</v>
      </c>
      <c r="M1287" s="1460" t="e">
        <f t="shared" si="266"/>
        <v>#VALUE!</v>
      </c>
      <c r="N1287" s="1460" t="e">
        <f t="shared" si="266"/>
        <v>#VALUE!</v>
      </c>
    </row>
    <row r="1288" spans="1:14" s="1421" customFormat="1" ht="13.5" thickBot="1">
      <c r="A1288" s="1417">
        <v>28.919</v>
      </c>
      <c r="B1288" s="1418" t="s">
        <v>3009</v>
      </c>
      <c r="C1288" s="652">
        <f>'[11]CONSOLIDATED TB'!C1069</f>
        <v>101200</v>
      </c>
      <c r="D1288" s="652">
        <f>'[11]CONSOLIDATED TB'!D1069</f>
        <v>0</v>
      </c>
      <c r="E1288" s="653">
        <f>'[11]CONSOLIDATED TB'!G1069</f>
        <v>60000</v>
      </c>
      <c r="F1288" s="653">
        <f>'[11]CONSOLIDATED TB'!H1069</f>
        <v>0</v>
      </c>
      <c r="G1288" s="653">
        <f t="shared" si="278"/>
        <v>161200</v>
      </c>
      <c r="H1288" s="653">
        <f t="shared" si="278"/>
        <v>0</v>
      </c>
      <c r="I1288" s="653">
        <f>IF(G1288&gt;H1288,G1288-H1288,0)</f>
        <v>161200</v>
      </c>
      <c r="J1288" s="653">
        <f>IF(H1288&gt;G1288,H1288-G1288,0)</f>
        <v>0</v>
      </c>
      <c r="K1288" s="1413" t="e">
        <f>SUMIF('[11]Notes Wise'!$A$5:$A$2617,[11]Final!A1288,'[11]Notes Wise'!$I$5:$I$2617)</f>
        <v>#VALUE!</v>
      </c>
      <c r="L1288" s="1413" t="e">
        <f>SUMIF('[11]Notes Wise'!$A$5:$A$2617,[11]Final!A1288,'[11]Notes Wise'!$J$5:$J$2617)</f>
        <v>#VALUE!</v>
      </c>
      <c r="M1288" s="1460" t="e">
        <f t="shared" si="266"/>
        <v>#VALUE!</v>
      </c>
      <c r="N1288" s="1460" t="e">
        <f t="shared" si="266"/>
        <v>#VALUE!</v>
      </c>
    </row>
    <row r="1289" spans="1:14" ht="13.5" thickBot="1">
      <c r="A1289" s="1422">
        <v>28.93</v>
      </c>
      <c r="B1289" s="1418" t="s">
        <v>3010</v>
      </c>
      <c r="C1289" s="652">
        <f>'[11]CONSOLIDATED TB'!C1070</f>
        <v>0</v>
      </c>
      <c r="D1289" s="652">
        <f>'[11]CONSOLIDATED TB'!D1070</f>
        <v>34500</v>
      </c>
      <c r="E1289" s="653">
        <f>'[11]CONSOLIDATED TB'!G1070</f>
        <v>0</v>
      </c>
      <c r="F1289" s="653">
        <f>'[11]CONSOLIDATED TB'!H1070</f>
        <v>0</v>
      </c>
      <c r="G1289" s="653">
        <f t="shared" si="278"/>
        <v>0</v>
      </c>
      <c r="H1289" s="653">
        <f t="shared" si="278"/>
        <v>34500</v>
      </c>
      <c r="I1289" s="653">
        <f>IF(G1289&gt;H1289,G1289-H1289,0)</f>
        <v>0</v>
      </c>
      <c r="J1289" s="653">
        <f>IF(H1289&gt;G1289,H1289-G1289,0)</f>
        <v>34500</v>
      </c>
      <c r="K1289" s="1413" t="e">
        <f>SUMIF('[11]Notes Wise'!$A$5:$A$2617,[11]Final!A1289,'[11]Notes Wise'!$I$5:$I$2617)</f>
        <v>#VALUE!</v>
      </c>
      <c r="L1289" s="1413" t="e">
        <f>SUMIF('[11]Notes Wise'!$A$5:$A$2617,[11]Final!A1289,'[11]Notes Wise'!$J$5:$J$2617)</f>
        <v>#VALUE!</v>
      </c>
      <c r="M1289" s="1460" t="e">
        <f t="shared" si="266"/>
        <v>#VALUE!</v>
      </c>
      <c r="N1289" s="1460" t="e">
        <f t="shared" si="266"/>
        <v>#VALUE!</v>
      </c>
    </row>
    <row r="1290" spans="1:14" s="1421" customFormat="1" ht="13.5" thickBot="1">
      <c r="A1290" s="1417">
        <v>28.931999999999999</v>
      </c>
      <c r="B1290" s="1418" t="s">
        <v>3011</v>
      </c>
      <c r="C1290" s="652">
        <f>'[11]CONSOLIDATED TB'!C1071</f>
        <v>1001350</v>
      </c>
      <c r="D1290" s="652">
        <f>'[11]CONSOLIDATED TB'!D1071</f>
        <v>0</v>
      </c>
      <c r="E1290" s="653">
        <f>'[11]CONSOLIDATED TB'!G1071</f>
        <v>0</v>
      </c>
      <c r="F1290" s="653">
        <f>'[11]CONSOLIDATED TB'!H1071</f>
        <v>0</v>
      </c>
      <c r="G1290" s="653">
        <f t="shared" si="278"/>
        <v>1001350</v>
      </c>
      <c r="H1290" s="653">
        <f t="shared" si="278"/>
        <v>0</v>
      </c>
      <c r="I1290" s="653">
        <f>IF(G1290&gt;H1290,G1290-H1290,0)</f>
        <v>1001350</v>
      </c>
      <c r="J1290" s="653">
        <f>IF(H1290&gt;G1290,H1290-G1290,0)</f>
        <v>0</v>
      </c>
      <c r="K1290" s="1413" t="e">
        <f>SUMIF('[11]Notes Wise'!$A$5:$A$2617,[11]Final!A1290,'[11]Notes Wise'!$I$5:$I$2617)</f>
        <v>#VALUE!</v>
      </c>
      <c r="L1290" s="1413" t="e">
        <f>SUMIF('[11]Notes Wise'!$A$5:$A$2617,[11]Final!A1290,'[11]Notes Wise'!$J$5:$J$2617)</f>
        <v>#VALUE!</v>
      </c>
      <c r="M1290" s="1460" t="e">
        <f t="shared" si="266"/>
        <v>#VALUE!</v>
      </c>
      <c r="N1290" s="1460" t="e">
        <f t="shared" si="266"/>
        <v>#VALUE!</v>
      </c>
    </row>
    <row r="1291" spans="1:14" s="1421" customFormat="1" ht="13.5" thickBot="1">
      <c r="A1291" s="1422">
        <v>28.94</v>
      </c>
      <c r="B1291" s="1418" t="s">
        <v>3012</v>
      </c>
      <c r="C1291" s="652">
        <f>'[11]CONSOLIDATED TB'!C1072</f>
        <v>648.44000000000005</v>
      </c>
      <c r="D1291" s="652">
        <f>'[11]CONSOLIDATED TB'!D1072</f>
        <v>0</v>
      </c>
      <c r="E1291" s="653">
        <f>'[11]CONSOLIDATED TB'!G1072</f>
        <v>0</v>
      </c>
      <c r="F1291" s="653">
        <f>'[11]CONSOLIDATED TB'!H1072</f>
        <v>0</v>
      </c>
      <c r="G1291" s="653">
        <f t="shared" si="278"/>
        <v>648.44000000000005</v>
      </c>
      <c r="H1291" s="653">
        <f t="shared" si="278"/>
        <v>0</v>
      </c>
      <c r="I1291" s="653">
        <f>IF(G1291&gt;H1291,G1291-H1291,0)</f>
        <v>648.44000000000005</v>
      </c>
      <c r="J1291" s="653">
        <f>IF(H1291&gt;G1291,H1291-G1291,0)</f>
        <v>0</v>
      </c>
      <c r="K1291" s="1413" t="e">
        <f>SUMIF('[11]Notes Wise'!$A$5:$A$2617,[11]Final!A1291,'[11]Notes Wise'!$I$5:$I$2617)</f>
        <v>#VALUE!</v>
      </c>
      <c r="L1291" s="1413" t="e">
        <f>SUMIF('[11]Notes Wise'!$A$5:$A$2617,[11]Final!A1291,'[11]Notes Wise'!$J$5:$J$2617)</f>
        <v>#VALUE!</v>
      </c>
      <c r="M1291" s="1460" t="e">
        <f t="shared" si="266"/>
        <v>#VALUE!</v>
      </c>
      <c r="N1291" s="1460" t="e">
        <f t="shared" si="266"/>
        <v>#VALUE!</v>
      </c>
    </row>
    <row r="1292" spans="1:14" s="2028" customFormat="1" ht="13.5" thickBot="1">
      <c r="A1292" s="1423"/>
      <c r="B1292" s="2027" t="s">
        <v>1838</v>
      </c>
      <c r="C1292" s="761">
        <f t="shared" ref="C1292:J1292" si="279">SUM(C1287:C1291)</f>
        <v>1229464.44</v>
      </c>
      <c r="D1292" s="761">
        <f>SUM(D1287:D1291)</f>
        <v>34500</v>
      </c>
      <c r="E1292" s="761">
        <f t="shared" si="279"/>
        <v>60000</v>
      </c>
      <c r="F1292" s="761">
        <f t="shared" si="279"/>
        <v>0</v>
      </c>
      <c r="G1292" s="761">
        <f t="shared" si="279"/>
        <v>1289464.44</v>
      </c>
      <c r="H1292" s="761">
        <f t="shared" si="279"/>
        <v>34500</v>
      </c>
      <c r="I1292" s="761">
        <f t="shared" si="279"/>
        <v>1289464.44</v>
      </c>
      <c r="J1292" s="761">
        <f t="shared" si="279"/>
        <v>34500</v>
      </c>
      <c r="K1292" s="1413" t="e">
        <f>SUMIF('[11]Notes Wise'!$A$5:$A$2617,[11]Final!A1292,'[11]Notes Wise'!$I$5:$I$2617)</f>
        <v>#VALUE!</v>
      </c>
      <c r="L1292" s="1413" t="e">
        <f>SUMIF('[11]Notes Wise'!$A$5:$A$2617,[11]Final!A1292,'[11]Notes Wise'!$J$5:$J$2617)</f>
        <v>#VALUE!</v>
      </c>
      <c r="M1292" s="1460" t="e">
        <f t="shared" si="266"/>
        <v>#VALUE!</v>
      </c>
      <c r="N1292" s="1460" t="e">
        <f t="shared" si="266"/>
        <v>#VALUE!</v>
      </c>
    </row>
    <row r="1293" spans="1:14" s="2028" customFormat="1" ht="13.5" thickBot="1">
      <c r="A1293" s="2029" t="s">
        <v>3013</v>
      </c>
      <c r="B1293" s="2030" t="s">
        <v>3014</v>
      </c>
      <c r="C1293" s="654">
        <f>+C1292-D1292</f>
        <v>1194964.44</v>
      </c>
      <c r="D1293" s="655"/>
      <c r="E1293" s="654">
        <f>+E1292-F1292</f>
        <v>60000</v>
      </c>
      <c r="F1293" s="655"/>
      <c r="G1293" s="654">
        <f>+G1292-H1292</f>
        <v>1254964.44</v>
      </c>
      <c r="H1293" s="655"/>
      <c r="I1293" s="654">
        <f>+I1292-J1292</f>
        <v>1254964.44</v>
      </c>
      <c r="J1293" s="655"/>
      <c r="K1293" s="1413" t="e">
        <f>SUMIF('[11]Notes Wise'!$A$5:$A$2617,[11]Final!A1293,'[11]Notes Wise'!$I$5:$I$2617)</f>
        <v>#VALUE!</v>
      </c>
      <c r="L1293" s="1413" t="e">
        <f>SUMIF('[11]Notes Wise'!$A$5:$A$2617,[11]Final!A1293,'[11]Notes Wise'!$J$5:$J$2617)</f>
        <v>#VALUE!</v>
      </c>
      <c r="M1293" s="1460" t="e">
        <f t="shared" si="266"/>
        <v>#VALUE!</v>
      </c>
      <c r="N1293" s="1460" t="e">
        <f t="shared" si="266"/>
        <v>#VALUE!</v>
      </c>
    </row>
    <row r="1294" spans="1:14" s="2028" customFormat="1" ht="13.5" thickBot="1">
      <c r="A1294" s="2029"/>
      <c r="B1294" s="2037" t="s">
        <v>3525</v>
      </c>
      <c r="C1294" s="655">
        <f>+C735+C997+C1032+C1072+C1082+C1102+C1174+C1178+C1293</f>
        <v>8377474219.4299936</v>
      </c>
      <c r="D1294" s="655"/>
      <c r="E1294" s="655">
        <f>+E735+E997+E1032+E1072+E1082+E1102+E1174+E1178+E1293</f>
        <v>2255656631.6885023</v>
      </c>
      <c r="F1294" s="655"/>
      <c r="G1294" s="655">
        <f>+G735+G997+G1032+G1072+G1082+G1102+G1174+G1178+G1293</f>
        <v>10633130851.118498</v>
      </c>
      <c r="H1294" s="655"/>
      <c r="I1294" s="655">
        <f>+I735+I997+I1032+I1072+I1082+I1102+I1174+I1178+I1293</f>
        <v>10633130851.118498</v>
      </c>
      <c r="J1294" s="655"/>
      <c r="K1294" s="1413" t="e">
        <f>SUMIF('[11]Notes Wise'!$A$5:$A$2617,[11]Final!A1294,'[11]Notes Wise'!$I$5:$I$2617)</f>
        <v>#VALUE!</v>
      </c>
      <c r="L1294" s="1413" t="e">
        <f>SUMIF('[11]Notes Wise'!$A$5:$A$2617,[11]Final!A1294,'[11]Notes Wise'!$J$5:$J$2617)</f>
        <v>#VALUE!</v>
      </c>
      <c r="M1294" s="1460" t="e">
        <f t="shared" si="266"/>
        <v>#VALUE!</v>
      </c>
      <c r="N1294" s="1460" t="e">
        <f t="shared" si="266"/>
        <v>#VALUE!</v>
      </c>
    </row>
    <row r="1295" spans="1:14" s="1421" customFormat="1" ht="13.5" thickBot="1">
      <c r="A1295" s="1471">
        <v>10</v>
      </c>
      <c r="B1295" s="1475" t="s">
        <v>3526</v>
      </c>
      <c r="C1295" s="652"/>
      <c r="D1295" s="652"/>
      <c r="E1295" s="653"/>
      <c r="F1295" s="653"/>
      <c r="G1295" s="653"/>
      <c r="H1295" s="653"/>
      <c r="I1295" s="653"/>
      <c r="J1295" s="653"/>
      <c r="K1295" s="1413" t="e">
        <f>SUMIF('[11]Notes Wise'!$A$5:$A$2617,[11]Final!A1295,'[11]Notes Wise'!$I$5:$I$2617)</f>
        <v>#VALUE!</v>
      </c>
      <c r="L1295" s="1413" t="e">
        <f>SUMIF('[11]Notes Wise'!$A$5:$A$2617,[11]Final!A1295,'[11]Notes Wise'!$J$5:$J$2617)</f>
        <v>#VALUE!</v>
      </c>
      <c r="M1295" s="1460" t="e">
        <f t="shared" si="266"/>
        <v>#VALUE!</v>
      </c>
      <c r="N1295" s="1460" t="e">
        <f t="shared" si="266"/>
        <v>#VALUE!</v>
      </c>
    </row>
    <row r="1296" spans="1:14" ht="13.5" thickBot="1">
      <c r="A1296" s="1417">
        <v>29.001000000000001</v>
      </c>
      <c r="B1296" s="1488" t="s">
        <v>3527</v>
      </c>
      <c r="C1296" s="652">
        <f>'[11]CONSOLIDATED TB'!C1074</f>
        <v>8023178137.54</v>
      </c>
      <c r="D1296" s="652">
        <f>'[11]CONSOLIDATED TB'!D1074</f>
        <v>0</v>
      </c>
      <c r="E1296" s="653">
        <f>'[11]CONSOLIDATED TB'!G1074</f>
        <v>0</v>
      </c>
      <c r="F1296" s="653">
        <f>'[11]CONSOLIDATED TB'!H1074</f>
        <v>0</v>
      </c>
      <c r="G1296" s="653">
        <f>C1296+E1296</f>
        <v>8023178137.54</v>
      </c>
      <c r="H1296" s="653">
        <f>D1296+F1296</f>
        <v>0</v>
      </c>
      <c r="I1296" s="653">
        <f>IF(G1296&gt;H1296,G1296-H1296,0)</f>
        <v>8023178137.54</v>
      </c>
      <c r="J1296" s="653">
        <f>IF(H1296&gt;G1296,H1296-G1296,0)</f>
        <v>0</v>
      </c>
      <c r="K1296" s="1413" t="e">
        <f>SUMIF('[11]Notes Wise'!$A$5:$A$2617,[11]Final!A1296,'[11]Notes Wise'!$I$5:$I$2617)</f>
        <v>#VALUE!</v>
      </c>
      <c r="L1296" s="1413" t="e">
        <f>SUMIF('[11]Notes Wise'!$A$5:$A$2617,[11]Final!A1296,'[11]Notes Wise'!$J$5:$J$2617)</f>
        <v>#VALUE!</v>
      </c>
      <c r="M1296" s="1460" t="e">
        <f t="shared" si="266"/>
        <v>#VALUE!</v>
      </c>
      <c r="N1296" s="1460" t="e">
        <f t="shared" si="266"/>
        <v>#VALUE!</v>
      </c>
    </row>
    <row r="1297" spans="1:14" s="2028" customFormat="1" ht="13.5" thickBot="1">
      <c r="A1297" s="1428"/>
      <c r="B1297" s="2031" t="s">
        <v>3528</v>
      </c>
      <c r="C1297" s="654">
        <f>SUM(C1296)</f>
        <v>8023178137.54</v>
      </c>
      <c r="D1297" s="761">
        <f>+D1296</f>
        <v>0</v>
      </c>
      <c r="E1297" s="654">
        <f>SUM(E1296)</f>
        <v>0</v>
      </c>
      <c r="F1297" s="761">
        <f>+F1296</f>
        <v>0</v>
      </c>
      <c r="G1297" s="654">
        <f>SUM(G1296)</f>
        <v>8023178137.54</v>
      </c>
      <c r="H1297" s="761">
        <f>+H1296</f>
        <v>0</v>
      </c>
      <c r="I1297" s="654">
        <f>SUM(I1296)</f>
        <v>8023178137.54</v>
      </c>
      <c r="J1297" s="761">
        <f>+J1296</f>
        <v>0</v>
      </c>
      <c r="K1297" s="1413" t="e">
        <f>SUMIF('[11]Notes Wise'!$A$5:$A$2617,[11]Final!A1297,'[11]Notes Wise'!$I$5:$I$2617)</f>
        <v>#VALUE!</v>
      </c>
      <c r="L1297" s="1413" t="e">
        <f>SUMIF('[11]Notes Wise'!$A$5:$A$2617,[11]Final!A1297,'[11]Notes Wise'!$J$5:$J$2617)</f>
        <v>#VALUE!</v>
      </c>
      <c r="M1297" s="1460" t="e">
        <f t="shared" si="266"/>
        <v>#VALUE!</v>
      </c>
      <c r="N1297" s="1460" t="e">
        <f t="shared" si="266"/>
        <v>#VALUE!</v>
      </c>
    </row>
    <row r="1298" spans="1:14" s="1421" customFormat="1" ht="13.5" thickBot="1">
      <c r="A1298" s="1471">
        <v>8</v>
      </c>
      <c r="B1298" s="1475" t="s">
        <v>2928</v>
      </c>
      <c r="C1298" s="652"/>
      <c r="D1298" s="652"/>
      <c r="E1298" s="653"/>
      <c r="F1298" s="653"/>
      <c r="G1298" s="653"/>
      <c r="H1298" s="653"/>
      <c r="I1298" s="653"/>
      <c r="J1298" s="653"/>
      <c r="K1298" s="1413" t="e">
        <f>SUMIF('[11]Notes Wise'!$A$5:$A$2617,[11]Final!A1298,'[11]Notes Wise'!$I$5:$I$2617)</f>
        <v>#VALUE!</v>
      </c>
      <c r="L1298" s="1413" t="e">
        <f>SUMIF('[11]Notes Wise'!$A$5:$A$2617,[11]Final!A1298,'[11]Notes Wise'!$J$5:$J$2617)</f>
        <v>#VALUE!</v>
      </c>
      <c r="M1298" s="1460" t="e">
        <f t="shared" si="266"/>
        <v>#VALUE!</v>
      </c>
      <c r="N1298" s="1460" t="e">
        <f t="shared" si="266"/>
        <v>#VALUE!</v>
      </c>
    </row>
    <row r="1299" spans="1:14" s="1421" customFormat="1" ht="13.5" thickBot="1">
      <c r="A1299" s="1471" t="s">
        <v>560</v>
      </c>
      <c r="B1299" s="1475" t="s">
        <v>3529</v>
      </c>
      <c r="C1299" s="652"/>
      <c r="D1299" s="652"/>
      <c r="E1299" s="653"/>
      <c r="F1299" s="653"/>
      <c r="G1299" s="653"/>
      <c r="H1299" s="653"/>
      <c r="I1299" s="653"/>
      <c r="J1299" s="653"/>
      <c r="K1299" s="1413" t="e">
        <f>SUMIF('[11]Notes Wise'!$A$5:$A$2617,[11]Final!A1299,'[11]Notes Wise'!$I$5:$I$2617)</f>
        <v>#VALUE!</v>
      </c>
      <c r="L1299" s="1413" t="e">
        <f>SUMIF('[11]Notes Wise'!$A$5:$A$2617,[11]Final!A1299,'[11]Notes Wise'!$J$5:$J$2617)</f>
        <v>#VALUE!</v>
      </c>
      <c r="M1299" s="1460" t="e">
        <f t="shared" si="266"/>
        <v>#VALUE!</v>
      </c>
      <c r="N1299" s="1460" t="e">
        <f t="shared" si="266"/>
        <v>#VALUE!</v>
      </c>
    </row>
    <row r="1300" spans="1:14" s="1421" customFormat="1" ht="13.5" thickBot="1">
      <c r="A1300" s="1471" t="s">
        <v>654</v>
      </c>
      <c r="B1300" s="1475" t="s">
        <v>2960</v>
      </c>
      <c r="C1300" s="652"/>
      <c r="D1300" s="652"/>
      <c r="E1300" s="653"/>
      <c r="F1300" s="653"/>
      <c r="G1300" s="653"/>
      <c r="H1300" s="653"/>
      <c r="I1300" s="653"/>
      <c r="J1300" s="653"/>
      <c r="K1300" s="1413" t="e">
        <f>SUMIF('[11]Notes Wise'!$A$5:$A$2617,[11]Final!A1300,'[11]Notes Wise'!$I$5:$I$2617)</f>
        <v>#VALUE!</v>
      </c>
      <c r="L1300" s="1413" t="e">
        <f>SUMIF('[11]Notes Wise'!$A$5:$A$2617,[11]Final!A1300,'[11]Notes Wise'!$J$5:$J$2617)</f>
        <v>#VALUE!</v>
      </c>
      <c r="M1300" s="1460" t="e">
        <f t="shared" si="266"/>
        <v>#VALUE!</v>
      </c>
      <c r="N1300" s="1460" t="e">
        <f t="shared" si="266"/>
        <v>#VALUE!</v>
      </c>
    </row>
    <row r="1301" spans="1:14" ht="13.5" thickBot="1">
      <c r="A1301" s="1417">
        <v>31.001000000000001</v>
      </c>
      <c r="B1301" s="1419" t="s">
        <v>3002</v>
      </c>
      <c r="C1301" s="652">
        <f>'[11]CONSOLIDATED TB'!C1078</f>
        <v>0</v>
      </c>
      <c r="D1301" s="652">
        <f>'[11]CONSOLIDATED TB'!D1078</f>
        <v>65374.49</v>
      </c>
      <c r="E1301" s="653">
        <f>'[11]CONSOLIDATED TB'!G1078</f>
        <v>0</v>
      </c>
      <c r="F1301" s="653">
        <f>'[11]CONSOLIDATED TB'!H1078</f>
        <v>0</v>
      </c>
      <c r="G1301" s="653">
        <f t="shared" ref="G1301:H1328" si="280">C1301+E1301</f>
        <v>0</v>
      </c>
      <c r="H1301" s="653">
        <f t="shared" si="280"/>
        <v>65374.49</v>
      </c>
      <c r="I1301" s="653">
        <f t="shared" ref="I1301:I1328" si="281">IF(G1301&gt;H1301,G1301-H1301,0)</f>
        <v>0</v>
      </c>
      <c r="J1301" s="653">
        <f t="shared" ref="J1301:J1328" si="282">IF(H1301&gt;G1301,H1301-G1301,0)</f>
        <v>65374.49</v>
      </c>
      <c r="K1301" s="1413" t="e">
        <f>SUMIF('[11]Notes Wise'!$A$5:$A$2617,[11]Final!A1301,'[11]Notes Wise'!$I$5:$I$2617)</f>
        <v>#VALUE!</v>
      </c>
      <c r="L1301" s="1413" t="e">
        <f>SUMIF('[11]Notes Wise'!$A$5:$A$2617,[11]Final!A1301,'[11]Notes Wise'!$J$5:$J$2617)</f>
        <v>#VALUE!</v>
      </c>
      <c r="M1301" s="1460" t="e">
        <f t="shared" si="266"/>
        <v>#VALUE!</v>
      </c>
      <c r="N1301" s="1460" t="e">
        <f t="shared" si="266"/>
        <v>#VALUE!</v>
      </c>
    </row>
    <row r="1302" spans="1:14" ht="13.5" thickBot="1">
      <c r="A1302" s="1422">
        <v>31.02</v>
      </c>
      <c r="B1302" s="1418" t="s">
        <v>3530</v>
      </c>
      <c r="C1302" s="652">
        <f>'[11]CONSOLIDATED TB'!C1079</f>
        <v>0</v>
      </c>
      <c r="D1302" s="652">
        <f>'[11]CONSOLIDATED TB'!D1079</f>
        <v>0</v>
      </c>
      <c r="E1302" s="653">
        <f>'[11]CONSOLIDATED TB'!G1079</f>
        <v>0</v>
      </c>
      <c r="F1302" s="653">
        <f>'[11]CONSOLIDATED TB'!H1079</f>
        <v>63724831.690000005</v>
      </c>
      <c r="G1302" s="653">
        <f t="shared" si="280"/>
        <v>0</v>
      </c>
      <c r="H1302" s="653">
        <f t="shared" si="280"/>
        <v>63724831.690000005</v>
      </c>
      <c r="I1302" s="653">
        <f t="shared" si="281"/>
        <v>0</v>
      </c>
      <c r="J1302" s="653">
        <f t="shared" si="282"/>
        <v>63724831.690000005</v>
      </c>
      <c r="K1302" s="1413" t="e">
        <f>SUMIF('[11]Notes Wise'!$A$5:$A$2617,[11]Final!A1302,'[11]Notes Wise'!$I$5:$I$2617)</f>
        <v>#VALUE!</v>
      </c>
      <c r="L1302" s="1413" t="e">
        <f>SUMIF('[11]Notes Wise'!$A$5:$A$2617,[11]Final!A1302,'[11]Notes Wise'!$J$5:$J$2617)</f>
        <v>#VALUE!</v>
      </c>
      <c r="M1302" s="1460" t="e">
        <f t="shared" si="266"/>
        <v>#VALUE!</v>
      </c>
      <c r="N1302" s="1460" t="e">
        <f t="shared" si="266"/>
        <v>#VALUE!</v>
      </c>
    </row>
    <row r="1303" spans="1:14" ht="13.5" thickBot="1">
      <c r="A1303" s="1417">
        <v>31.021000000000001</v>
      </c>
      <c r="B1303" s="1418" t="s">
        <v>3531</v>
      </c>
      <c r="C1303" s="652">
        <f>'[11]CONSOLIDATED TB'!C1080</f>
        <v>0</v>
      </c>
      <c r="D1303" s="652">
        <f>'[11]CONSOLIDATED TB'!D1080</f>
        <v>0</v>
      </c>
      <c r="E1303" s="653">
        <f>'[11]CONSOLIDATED TB'!G1080</f>
        <v>3941738.5299999993</v>
      </c>
      <c r="F1303" s="653">
        <f>'[11]CONSOLIDATED TB'!H1080</f>
        <v>0</v>
      </c>
      <c r="G1303" s="653">
        <f t="shared" si="280"/>
        <v>3941738.5299999993</v>
      </c>
      <c r="H1303" s="653">
        <f t="shared" si="280"/>
        <v>0</v>
      </c>
      <c r="I1303" s="653">
        <f t="shared" si="281"/>
        <v>3941738.5299999993</v>
      </c>
      <c r="J1303" s="653">
        <f t="shared" si="282"/>
        <v>0</v>
      </c>
      <c r="K1303" s="1413" t="e">
        <f>SUMIF('[11]Notes Wise'!$A$5:$A$2617,[11]Final!A1303,'[11]Notes Wise'!$I$5:$I$2617)</f>
        <v>#VALUE!</v>
      </c>
      <c r="L1303" s="1413" t="e">
        <f>SUMIF('[11]Notes Wise'!$A$5:$A$2617,[11]Final!A1303,'[11]Notes Wise'!$J$5:$J$2617)</f>
        <v>#VALUE!</v>
      </c>
      <c r="M1303" s="1460" t="e">
        <f t="shared" si="266"/>
        <v>#VALUE!</v>
      </c>
      <c r="N1303" s="1460" t="e">
        <f t="shared" si="266"/>
        <v>#VALUE!</v>
      </c>
    </row>
    <row r="1304" spans="1:14" ht="13.5" thickBot="1">
      <c r="A1304" s="1417">
        <v>31.021999999999998</v>
      </c>
      <c r="B1304" s="1418" t="s">
        <v>3532</v>
      </c>
      <c r="C1304" s="652">
        <f>'[11]CONSOLIDATED TB'!C1081</f>
        <v>0</v>
      </c>
      <c r="D1304" s="652">
        <f>'[11]CONSOLIDATED TB'!D1081</f>
        <v>0</v>
      </c>
      <c r="E1304" s="653">
        <f>'[11]CONSOLIDATED TB'!G1081</f>
        <v>125727220.16</v>
      </c>
      <c r="F1304" s="653">
        <f>'[11]CONSOLIDATED TB'!H1081</f>
        <v>0</v>
      </c>
      <c r="G1304" s="653">
        <f t="shared" si="280"/>
        <v>125727220.16</v>
      </c>
      <c r="H1304" s="653">
        <f t="shared" si="280"/>
        <v>0</v>
      </c>
      <c r="I1304" s="653">
        <f t="shared" si="281"/>
        <v>125727220.16</v>
      </c>
      <c r="J1304" s="653">
        <f t="shared" si="282"/>
        <v>0</v>
      </c>
      <c r="K1304" s="1413" t="e">
        <f>SUMIF('[11]Notes Wise'!$A$5:$A$2617,[11]Final!A1304,'[11]Notes Wise'!$I$5:$I$2617)</f>
        <v>#VALUE!</v>
      </c>
      <c r="L1304" s="1413" t="e">
        <f>SUMIF('[11]Notes Wise'!$A$5:$A$2617,[11]Final!A1304,'[11]Notes Wise'!$J$5:$J$2617)</f>
        <v>#VALUE!</v>
      </c>
      <c r="M1304" s="1460" t="e">
        <f t="shared" si="266"/>
        <v>#VALUE!</v>
      </c>
      <c r="N1304" s="1460" t="e">
        <f t="shared" si="266"/>
        <v>#VALUE!</v>
      </c>
    </row>
    <row r="1305" spans="1:14" ht="13.5" thickBot="1">
      <c r="A1305" s="1417">
        <v>31.023</v>
      </c>
      <c r="B1305" s="1418" t="s">
        <v>3533</v>
      </c>
      <c r="C1305" s="652">
        <f>'[11]CONSOLIDATED TB'!C1082</f>
        <v>0</v>
      </c>
      <c r="D1305" s="652">
        <f>'[11]CONSOLIDATED TB'!D1082</f>
        <v>0</v>
      </c>
      <c r="E1305" s="653">
        <f>'[11]CONSOLIDATED TB'!G1082</f>
        <v>325798628.06999999</v>
      </c>
      <c r="F1305" s="653">
        <f>'[11]CONSOLIDATED TB'!H1082</f>
        <v>0</v>
      </c>
      <c r="G1305" s="653">
        <f t="shared" si="280"/>
        <v>325798628.06999999</v>
      </c>
      <c r="H1305" s="653">
        <f t="shared" si="280"/>
        <v>0</v>
      </c>
      <c r="I1305" s="653">
        <f t="shared" si="281"/>
        <v>325798628.06999999</v>
      </c>
      <c r="J1305" s="653">
        <f t="shared" si="282"/>
        <v>0</v>
      </c>
      <c r="K1305" s="1413" t="e">
        <f>SUMIF('[11]Notes Wise'!$A$5:$A$2617,[11]Final!A1305,'[11]Notes Wise'!$I$5:$I$2617)</f>
        <v>#VALUE!</v>
      </c>
      <c r="L1305" s="1413" t="e">
        <f>SUMIF('[11]Notes Wise'!$A$5:$A$2617,[11]Final!A1305,'[11]Notes Wise'!$J$5:$J$2617)</f>
        <v>#VALUE!</v>
      </c>
      <c r="M1305" s="1460" t="e">
        <f t="shared" ref="M1305:N1385" si="283">+I1305-K1305</f>
        <v>#VALUE!</v>
      </c>
      <c r="N1305" s="1460" t="e">
        <f t="shared" si="283"/>
        <v>#VALUE!</v>
      </c>
    </row>
    <row r="1306" spans="1:14" ht="13.5" thickBot="1">
      <c r="A1306" s="1417">
        <v>31.024000000000001</v>
      </c>
      <c r="B1306" s="1418" t="s">
        <v>3534</v>
      </c>
      <c r="C1306" s="652">
        <f>'[11]CONSOLIDATED TB'!C1083</f>
        <v>0</v>
      </c>
      <c r="D1306" s="652">
        <f>'[11]CONSOLIDATED TB'!D1083</f>
        <v>0</v>
      </c>
      <c r="E1306" s="653">
        <f>'[11]CONSOLIDATED TB'!G1083</f>
        <v>83959744.079999998</v>
      </c>
      <c r="F1306" s="653">
        <f>'[11]CONSOLIDATED TB'!H1083</f>
        <v>0</v>
      </c>
      <c r="G1306" s="653">
        <f t="shared" si="280"/>
        <v>83959744.079999998</v>
      </c>
      <c r="H1306" s="653">
        <f t="shared" si="280"/>
        <v>0</v>
      </c>
      <c r="I1306" s="653">
        <f t="shared" si="281"/>
        <v>83959744.079999998</v>
      </c>
      <c r="J1306" s="653">
        <f t="shared" si="282"/>
        <v>0</v>
      </c>
      <c r="K1306" s="1413" t="e">
        <f>SUMIF('[11]Notes Wise'!$A$5:$A$2617,[11]Final!A1306,'[11]Notes Wise'!$I$5:$I$2617)</f>
        <v>#VALUE!</v>
      </c>
      <c r="L1306" s="1413" t="e">
        <f>SUMIF('[11]Notes Wise'!$A$5:$A$2617,[11]Final!A1306,'[11]Notes Wise'!$J$5:$J$2617)</f>
        <v>#VALUE!</v>
      </c>
      <c r="M1306" s="1460" t="e">
        <f t="shared" si="283"/>
        <v>#VALUE!</v>
      </c>
      <c r="N1306" s="1460" t="e">
        <f t="shared" si="283"/>
        <v>#VALUE!</v>
      </c>
    </row>
    <row r="1307" spans="1:14" ht="13.5" thickBot="1">
      <c r="A1307" s="1417">
        <v>31.024999999999999</v>
      </c>
      <c r="B1307" s="1418" t="s">
        <v>3535</v>
      </c>
      <c r="C1307" s="652">
        <f>'[11]CONSOLIDATED TB'!C1084</f>
        <v>0</v>
      </c>
      <c r="D1307" s="652">
        <f>'[11]CONSOLIDATED TB'!D1084</f>
        <v>0</v>
      </c>
      <c r="E1307" s="653">
        <f>'[11]CONSOLIDATED TB'!G1084</f>
        <v>19351033.850000001</v>
      </c>
      <c r="F1307" s="653">
        <f>'[11]CONSOLIDATED TB'!H1084</f>
        <v>0</v>
      </c>
      <c r="G1307" s="653">
        <f t="shared" si="280"/>
        <v>19351033.850000001</v>
      </c>
      <c r="H1307" s="653">
        <f t="shared" si="280"/>
        <v>0</v>
      </c>
      <c r="I1307" s="653">
        <f t="shared" si="281"/>
        <v>19351033.850000001</v>
      </c>
      <c r="J1307" s="653">
        <f t="shared" si="282"/>
        <v>0</v>
      </c>
      <c r="K1307" s="1413" t="e">
        <f>SUMIF('[11]Notes Wise'!$A$5:$A$2617,[11]Final!A1307,'[11]Notes Wise'!$I$5:$I$2617)</f>
        <v>#VALUE!</v>
      </c>
      <c r="L1307" s="1413" t="e">
        <f>SUMIF('[11]Notes Wise'!$A$5:$A$2617,[11]Final!A1307,'[11]Notes Wise'!$J$5:$J$2617)</f>
        <v>#VALUE!</v>
      </c>
      <c r="M1307" s="1460" t="e">
        <f t="shared" si="283"/>
        <v>#VALUE!</v>
      </c>
      <c r="N1307" s="1460" t="e">
        <f t="shared" si="283"/>
        <v>#VALUE!</v>
      </c>
    </row>
    <row r="1308" spans="1:14" s="1421" customFormat="1" ht="13.5" thickBot="1">
      <c r="A1308" s="1417">
        <v>31.026</v>
      </c>
      <c r="B1308" s="1418" t="s">
        <v>3536</v>
      </c>
      <c r="C1308" s="652">
        <f>'[11]CONSOLIDATED TB'!C1085</f>
        <v>0</v>
      </c>
      <c r="D1308" s="652">
        <f>'[11]CONSOLIDATED TB'!D1085</f>
        <v>0</v>
      </c>
      <c r="E1308" s="653">
        <f>'[11]CONSOLIDATED TB'!G1085</f>
        <v>27730246.559999999</v>
      </c>
      <c r="F1308" s="653">
        <f>'[11]CONSOLIDATED TB'!H1085</f>
        <v>0</v>
      </c>
      <c r="G1308" s="653">
        <f t="shared" si="280"/>
        <v>27730246.559999999</v>
      </c>
      <c r="H1308" s="653">
        <f t="shared" si="280"/>
        <v>0</v>
      </c>
      <c r="I1308" s="653">
        <f t="shared" si="281"/>
        <v>27730246.559999999</v>
      </c>
      <c r="J1308" s="653">
        <f t="shared" si="282"/>
        <v>0</v>
      </c>
      <c r="K1308" s="1413" t="e">
        <f>SUMIF('[11]Notes Wise'!$A$5:$A$2617,[11]Final!A1308,'[11]Notes Wise'!$I$5:$I$2617)</f>
        <v>#VALUE!</v>
      </c>
      <c r="L1308" s="1413" t="e">
        <f>SUMIF('[11]Notes Wise'!$A$5:$A$2617,[11]Final!A1308,'[11]Notes Wise'!$J$5:$J$2617)</f>
        <v>#VALUE!</v>
      </c>
      <c r="M1308" s="1460" t="e">
        <f t="shared" si="283"/>
        <v>#VALUE!</v>
      </c>
      <c r="N1308" s="1460" t="e">
        <f t="shared" si="283"/>
        <v>#VALUE!</v>
      </c>
    </row>
    <row r="1309" spans="1:14" ht="13.5" thickBot="1">
      <c r="A1309" s="1417">
        <v>31.027000000000001</v>
      </c>
      <c r="B1309" s="1418" t="s">
        <v>3537</v>
      </c>
      <c r="C1309" s="652">
        <f>'[11]CONSOLIDATED TB'!C1086</f>
        <v>0</v>
      </c>
      <c r="D1309" s="652">
        <f>'[11]CONSOLIDATED TB'!D1086</f>
        <v>0</v>
      </c>
      <c r="E1309" s="653">
        <f>'[11]CONSOLIDATED TB'!G1086</f>
        <v>15840624.039999999</v>
      </c>
      <c r="F1309" s="653">
        <f>'[11]CONSOLIDATED TB'!H1086</f>
        <v>0</v>
      </c>
      <c r="G1309" s="653">
        <f t="shared" si="280"/>
        <v>15840624.039999999</v>
      </c>
      <c r="H1309" s="653">
        <f t="shared" si="280"/>
        <v>0</v>
      </c>
      <c r="I1309" s="653">
        <f t="shared" si="281"/>
        <v>15840624.039999999</v>
      </c>
      <c r="J1309" s="653">
        <f t="shared" si="282"/>
        <v>0</v>
      </c>
      <c r="K1309" s="1413" t="e">
        <f>SUMIF('[11]Notes Wise'!$A$5:$A$2617,[11]Final!A1309,'[11]Notes Wise'!$I$5:$I$2617)</f>
        <v>#VALUE!</v>
      </c>
      <c r="L1309" s="1413" t="e">
        <f>SUMIF('[11]Notes Wise'!$A$5:$A$2617,[11]Final!A1309,'[11]Notes Wise'!$J$5:$J$2617)</f>
        <v>#VALUE!</v>
      </c>
      <c r="M1309" s="1460" t="e">
        <f t="shared" si="283"/>
        <v>#VALUE!</v>
      </c>
      <c r="N1309" s="1460" t="e">
        <f t="shared" si="283"/>
        <v>#VALUE!</v>
      </c>
    </row>
    <row r="1310" spans="1:14" ht="13.5" thickBot="1">
      <c r="A1310" s="1417">
        <v>31.027999999999999</v>
      </c>
      <c r="B1310" s="1418" t="s">
        <v>3538</v>
      </c>
      <c r="C1310" s="652">
        <f>'[11]CONSOLIDATED TB'!C1087</f>
        <v>0</v>
      </c>
      <c r="D1310" s="652">
        <f>'[11]CONSOLIDATED TB'!D1087</f>
        <v>0</v>
      </c>
      <c r="E1310" s="653">
        <f>'[11]CONSOLIDATED TB'!G1087</f>
        <v>208527852.72</v>
      </c>
      <c r="F1310" s="653">
        <f>'[11]CONSOLIDATED TB'!H1087</f>
        <v>0</v>
      </c>
      <c r="G1310" s="653">
        <f t="shared" si="280"/>
        <v>208527852.72</v>
      </c>
      <c r="H1310" s="653">
        <f t="shared" si="280"/>
        <v>0</v>
      </c>
      <c r="I1310" s="653">
        <f t="shared" si="281"/>
        <v>208527852.72</v>
      </c>
      <c r="J1310" s="653">
        <f t="shared" si="282"/>
        <v>0</v>
      </c>
      <c r="K1310" s="1413" t="e">
        <f>SUMIF('[11]Notes Wise'!$A$5:$A$2617,[11]Final!A1310,'[11]Notes Wise'!$I$5:$I$2617)</f>
        <v>#VALUE!</v>
      </c>
      <c r="L1310" s="1413" t="e">
        <f>SUMIF('[11]Notes Wise'!$A$5:$A$2617,[11]Final!A1310,'[11]Notes Wise'!$J$5:$J$2617)</f>
        <v>#VALUE!</v>
      </c>
      <c r="M1310" s="1460" t="e">
        <f t="shared" si="283"/>
        <v>#VALUE!</v>
      </c>
      <c r="N1310" s="1460" t="e">
        <f t="shared" si="283"/>
        <v>#VALUE!</v>
      </c>
    </row>
    <row r="1311" spans="1:14" ht="13.5" thickBot="1">
      <c r="A1311" s="1420">
        <v>31.029</v>
      </c>
      <c r="B1311" s="1432" t="s">
        <v>3539</v>
      </c>
      <c r="C1311" s="652">
        <f>'[11]CONSOLIDATED TB'!C1088</f>
        <v>0</v>
      </c>
      <c r="D1311" s="652">
        <f>'[11]CONSOLIDATED TB'!D1088</f>
        <v>0</v>
      </c>
      <c r="E1311" s="653">
        <f>'[11]CONSOLIDATED TB'!G1088</f>
        <v>2420549.25</v>
      </c>
      <c r="F1311" s="653">
        <f>'[11]CONSOLIDATED TB'!H1088</f>
        <v>0</v>
      </c>
      <c r="G1311" s="653">
        <f t="shared" si="280"/>
        <v>2420549.25</v>
      </c>
      <c r="H1311" s="653">
        <f t="shared" si="280"/>
        <v>0</v>
      </c>
      <c r="I1311" s="653">
        <f t="shared" si="281"/>
        <v>2420549.25</v>
      </c>
      <c r="J1311" s="653">
        <f t="shared" si="282"/>
        <v>0</v>
      </c>
      <c r="K1311" s="1413" t="e">
        <f>SUMIF('[11]Notes Wise'!$A$5:$A$2617,[11]Final!A1311,'[11]Notes Wise'!$I$5:$I$2617)</f>
        <v>#VALUE!</v>
      </c>
      <c r="L1311" s="1413" t="e">
        <f>SUMIF('[11]Notes Wise'!$A$5:$A$2617,[11]Final!A1311,'[11]Notes Wise'!$J$5:$J$2617)</f>
        <v>#VALUE!</v>
      </c>
      <c r="M1311" s="1460" t="e">
        <f t="shared" si="283"/>
        <v>#VALUE!</v>
      </c>
      <c r="N1311" s="1460" t="e">
        <f t="shared" si="283"/>
        <v>#VALUE!</v>
      </c>
    </row>
    <row r="1312" spans="1:14" ht="13.5" thickBot="1">
      <c r="A1312" s="1422">
        <v>31.03</v>
      </c>
      <c r="B1312" s="1431" t="s">
        <v>3540</v>
      </c>
      <c r="C1312" s="652">
        <f>'[11]CONSOLIDATED TB'!C1089</f>
        <v>0</v>
      </c>
      <c r="D1312" s="652">
        <f>'[11]CONSOLIDATED TB'!D1089</f>
        <v>0</v>
      </c>
      <c r="E1312" s="653">
        <f>'[11]CONSOLIDATED TB'!G1089</f>
        <v>113172539.22</v>
      </c>
      <c r="F1312" s="653">
        <f>'[11]CONSOLIDATED TB'!H1089</f>
        <v>0</v>
      </c>
      <c r="G1312" s="653">
        <f t="shared" si="280"/>
        <v>113172539.22</v>
      </c>
      <c r="H1312" s="653">
        <f t="shared" si="280"/>
        <v>0</v>
      </c>
      <c r="I1312" s="653">
        <f t="shared" si="281"/>
        <v>113172539.22</v>
      </c>
      <c r="J1312" s="653">
        <f t="shared" si="282"/>
        <v>0</v>
      </c>
      <c r="K1312" s="1413" t="e">
        <f>SUMIF('[11]Notes Wise'!$A$5:$A$2617,[11]Final!A1312,'[11]Notes Wise'!$I$5:$I$2617)</f>
        <v>#VALUE!</v>
      </c>
      <c r="L1312" s="1413" t="e">
        <f>SUMIF('[11]Notes Wise'!$A$5:$A$2617,[11]Final!A1312,'[11]Notes Wise'!$J$5:$J$2617)</f>
        <v>#VALUE!</v>
      </c>
      <c r="M1312" s="1460" t="e">
        <f t="shared" si="283"/>
        <v>#VALUE!</v>
      </c>
      <c r="N1312" s="1460" t="e">
        <f t="shared" si="283"/>
        <v>#VALUE!</v>
      </c>
    </row>
    <row r="1313" spans="1:14" ht="13.5" thickBot="1">
      <c r="A1313" s="1420">
        <v>31.030999999999999</v>
      </c>
      <c r="B1313" s="1432" t="s">
        <v>3541</v>
      </c>
      <c r="C1313" s="652">
        <f>'[11]CONSOLIDATED TB'!C1090</f>
        <v>0</v>
      </c>
      <c r="D1313" s="652">
        <f>'[11]CONSOLIDATED TB'!D1090</f>
        <v>0</v>
      </c>
      <c r="E1313" s="653">
        <f>'[11]CONSOLIDATED TB'!G1090</f>
        <v>4056105.37</v>
      </c>
      <c r="F1313" s="653">
        <f>'[11]CONSOLIDATED TB'!H1090</f>
        <v>0</v>
      </c>
      <c r="G1313" s="653">
        <f t="shared" si="280"/>
        <v>4056105.37</v>
      </c>
      <c r="H1313" s="653">
        <f t="shared" si="280"/>
        <v>0</v>
      </c>
      <c r="I1313" s="653">
        <f t="shared" si="281"/>
        <v>4056105.37</v>
      </c>
      <c r="J1313" s="653">
        <f t="shared" si="282"/>
        <v>0</v>
      </c>
      <c r="K1313" s="1413" t="e">
        <f>SUMIF('[11]Notes Wise'!$A$5:$A$2617,[11]Final!A1313,'[11]Notes Wise'!$I$5:$I$2617)</f>
        <v>#VALUE!</v>
      </c>
      <c r="L1313" s="1413" t="e">
        <f>SUMIF('[11]Notes Wise'!$A$5:$A$2617,[11]Final!A1313,'[11]Notes Wise'!$J$5:$J$2617)</f>
        <v>#VALUE!</v>
      </c>
      <c r="M1313" s="1460" t="e">
        <f t="shared" si="283"/>
        <v>#VALUE!</v>
      </c>
      <c r="N1313" s="1460" t="e">
        <f t="shared" si="283"/>
        <v>#VALUE!</v>
      </c>
    </row>
    <row r="1314" spans="1:14" ht="13.5" thickBot="1">
      <c r="A1314" s="1422">
        <v>31.032</v>
      </c>
      <c r="B1314" s="1431" t="s">
        <v>3542</v>
      </c>
      <c r="C1314" s="652">
        <f>'[11]CONSOLIDATED TB'!C1091</f>
        <v>0</v>
      </c>
      <c r="D1314" s="652">
        <f>'[11]CONSOLIDATED TB'!D1091</f>
        <v>0</v>
      </c>
      <c r="E1314" s="653">
        <f>'[11]CONSOLIDATED TB'!G1091</f>
        <v>6938229.1600000001</v>
      </c>
      <c r="F1314" s="653">
        <f>'[11]CONSOLIDATED TB'!H1091</f>
        <v>0</v>
      </c>
      <c r="G1314" s="653">
        <f t="shared" si="280"/>
        <v>6938229.1600000001</v>
      </c>
      <c r="H1314" s="653">
        <f t="shared" si="280"/>
        <v>0</v>
      </c>
      <c r="I1314" s="653">
        <f t="shared" si="281"/>
        <v>6938229.1600000001</v>
      </c>
      <c r="J1314" s="653">
        <f t="shared" si="282"/>
        <v>0</v>
      </c>
      <c r="K1314" s="1413" t="e">
        <f>SUMIF('[11]Notes Wise'!$A$5:$A$2617,[11]Final!A1314,'[11]Notes Wise'!$I$5:$I$2617)</f>
        <v>#VALUE!</v>
      </c>
      <c r="L1314" s="1413" t="e">
        <f>SUMIF('[11]Notes Wise'!$A$5:$A$2617,[11]Final!A1314,'[11]Notes Wise'!$J$5:$J$2617)</f>
        <v>#VALUE!</v>
      </c>
      <c r="M1314" s="1460" t="e">
        <f t="shared" si="283"/>
        <v>#VALUE!</v>
      </c>
      <c r="N1314" s="1460" t="e">
        <f t="shared" si="283"/>
        <v>#VALUE!</v>
      </c>
    </row>
    <row r="1315" spans="1:14" ht="13.5" thickBot="1">
      <c r="A1315" s="1422">
        <v>31.033000000000001</v>
      </c>
      <c r="B1315" s="1431" t="s">
        <v>3543</v>
      </c>
      <c r="C1315" s="652">
        <f>'[11]CONSOLIDATED TB'!C1092</f>
        <v>0</v>
      </c>
      <c r="D1315" s="652">
        <f>'[11]CONSOLIDATED TB'!D1092</f>
        <v>0</v>
      </c>
      <c r="E1315" s="653">
        <f>'[11]CONSOLIDATED TB'!G1092</f>
        <v>28731623.109999999</v>
      </c>
      <c r="F1315" s="653">
        <f>'[11]CONSOLIDATED TB'!H1092</f>
        <v>0</v>
      </c>
      <c r="G1315" s="653">
        <f t="shared" si="280"/>
        <v>28731623.109999999</v>
      </c>
      <c r="H1315" s="653">
        <f t="shared" si="280"/>
        <v>0</v>
      </c>
      <c r="I1315" s="653">
        <f t="shared" si="281"/>
        <v>28731623.109999999</v>
      </c>
      <c r="J1315" s="653">
        <f t="shared" si="282"/>
        <v>0</v>
      </c>
      <c r="K1315" s="1413" t="e">
        <f>SUMIF('[11]Notes Wise'!$A$5:$A$2617,[11]Final!A1315,'[11]Notes Wise'!$I$5:$I$2617)</f>
        <v>#VALUE!</v>
      </c>
      <c r="L1315" s="1413" t="e">
        <f>SUMIF('[11]Notes Wise'!$A$5:$A$2617,[11]Final!A1315,'[11]Notes Wise'!$J$5:$J$2617)</f>
        <v>#VALUE!</v>
      </c>
      <c r="M1315" s="1460" t="e">
        <f t="shared" si="283"/>
        <v>#VALUE!</v>
      </c>
      <c r="N1315" s="1460" t="e">
        <f t="shared" si="283"/>
        <v>#VALUE!</v>
      </c>
    </row>
    <row r="1316" spans="1:14" ht="13.5" thickBot="1">
      <c r="A1316" s="1420">
        <v>31.033999999999999</v>
      </c>
      <c r="B1316" s="1432" t="s">
        <v>3544</v>
      </c>
      <c r="C1316" s="652">
        <f>'[11]CONSOLIDATED TB'!C1093</f>
        <v>0</v>
      </c>
      <c r="D1316" s="652">
        <f>'[11]CONSOLIDATED TB'!D1093</f>
        <v>0</v>
      </c>
      <c r="E1316" s="653">
        <f>'[11]CONSOLIDATED TB'!G1093</f>
        <v>4980382.540000001</v>
      </c>
      <c r="F1316" s="653">
        <f>'[11]CONSOLIDATED TB'!H1093</f>
        <v>0</v>
      </c>
      <c r="G1316" s="653">
        <f t="shared" si="280"/>
        <v>4980382.540000001</v>
      </c>
      <c r="H1316" s="653">
        <f t="shared" si="280"/>
        <v>0</v>
      </c>
      <c r="I1316" s="653">
        <f t="shared" si="281"/>
        <v>4980382.540000001</v>
      </c>
      <c r="J1316" s="653">
        <f t="shared" si="282"/>
        <v>0</v>
      </c>
      <c r="K1316" s="1413" t="e">
        <f>SUMIF('[11]Notes Wise'!$A$5:$A$2617,[11]Final!A1316,'[11]Notes Wise'!$I$5:$I$2617)</f>
        <v>#VALUE!</v>
      </c>
      <c r="L1316" s="1413" t="e">
        <f>SUMIF('[11]Notes Wise'!$A$5:$A$2617,[11]Final!A1316,'[11]Notes Wise'!$J$5:$J$2617)</f>
        <v>#VALUE!</v>
      </c>
      <c r="M1316" s="1460" t="e">
        <f t="shared" si="283"/>
        <v>#VALUE!</v>
      </c>
      <c r="N1316" s="1460" t="e">
        <f t="shared" si="283"/>
        <v>#VALUE!</v>
      </c>
    </row>
    <row r="1317" spans="1:14" ht="13.5" thickBot="1">
      <c r="A1317" s="1417">
        <v>31.035</v>
      </c>
      <c r="B1317" s="1418" t="s">
        <v>3545</v>
      </c>
      <c r="C1317" s="652">
        <f>'[11]CONSOLIDATED TB'!C1094</f>
        <v>0</v>
      </c>
      <c r="D1317" s="652">
        <f>'[11]CONSOLIDATED TB'!D1094</f>
        <v>0</v>
      </c>
      <c r="E1317" s="653">
        <f>'[11]CONSOLIDATED TB'!G1094</f>
        <v>1447021.97</v>
      </c>
      <c r="F1317" s="653">
        <f>'[11]CONSOLIDATED TB'!H1094</f>
        <v>0</v>
      </c>
      <c r="G1317" s="653">
        <f t="shared" si="280"/>
        <v>1447021.97</v>
      </c>
      <c r="H1317" s="653">
        <f t="shared" si="280"/>
        <v>0</v>
      </c>
      <c r="I1317" s="653">
        <f t="shared" si="281"/>
        <v>1447021.97</v>
      </c>
      <c r="J1317" s="653">
        <f t="shared" si="282"/>
        <v>0</v>
      </c>
      <c r="K1317" s="1413" t="e">
        <f>SUMIF('[11]Notes Wise'!$A$5:$A$2617,[11]Final!A1317,'[11]Notes Wise'!$I$5:$I$2617)</f>
        <v>#VALUE!</v>
      </c>
      <c r="L1317" s="1413" t="e">
        <f>SUMIF('[11]Notes Wise'!$A$5:$A$2617,[11]Final!A1317,'[11]Notes Wise'!$J$5:$J$2617)</f>
        <v>#VALUE!</v>
      </c>
      <c r="M1317" s="1460" t="e">
        <f t="shared" si="283"/>
        <v>#VALUE!</v>
      </c>
      <c r="N1317" s="1460" t="e">
        <f t="shared" si="283"/>
        <v>#VALUE!</v>
      </c>
    </row>
    <row r="1318" spans="1:14" ht="13.5" thickBot="1">
      <c r="A1318" s="1417">
        <v>31.036000000000001</v>
      </c>
      <c r="B1318" s="1418" t="s">
        <v>3546</v>
      </c>
      <c r="C1318" s="652">
        <f>'[11]CONSOLIDATED TB'!C1095</f>
        <v>0</v>
      </c>
      <c r="D1318" s="652">
        <f>'[11]CONSOLIDATED TB'!D1095</f>
        <v>0</v>
      </c>
      <c r="E1318" s="653">
        <f>'[11]CONSOLIDATED TB'!G1095</f>
        <v>115937657.64999999</v>
      </c>
      <c r="F1318" s="653">
        <f>'[11]CONSOLIDATED TB'!H1095</f>
        <v>0</v>
      </c>
      <c r="G1318" s="653">
        <f t="shared" si="280"/>
        <v>115937657.64999999</v>
      </c>
      <c r="H1318" s="653">
        <f t="shared" si="280"/>
        <v>0</v>
      </c>
      <c r="I1318" s="653">
        <f t="shared" si="281"/>
        <v>115937657.64999999</v>
      </c>
      <c r="J1318" s="653">
        <f t="shared" si="282"/>
        <v>0</v>
      </c>
      <c r="K1318" s="1413" t="e">
        <f>SUMIF('[11]Notes Wise'!$A$5:$A$2617,[11]Final!A1318,'[11]Notes Wise'!$I$5:$I$2617)</f>
        <v>#VALUE!</v>
      </c>
      <c r="L1318" s="1413" t="e">
        <f>SUMIF('[11]Notes Wise'!$A$5:$A$2617,[11]Final!A1318,'[11]Notes Wise'!$J$5:$J$2617)</f>
        <v>#VALUE!</v>
      </c>
      <c r="M1318" s="1460" t="e">
        <f t="shared" si="283"/>
        <v>#VALUE!</v>
      </c>
      <c r="N1318" s="1460" t="e">
        <f t="shared" si="283"/>
        <v>#VALUE!</v>
      </c>
    </row>
    <row r="1319" spans="1:14" ht="13.5" thickBot="1">
      <c r="A1319" s="1417">
        <v>31.036999999999999</v>
      </c>
      <c r="B1319" s="1418" t="s">
        <v>3547</v>
      </c>
      <c r="C1319" s="652">
        <f>'[11]CONSOLIDATED TB'!C1096</f>
        <v>0</v>
      </c>
      <c r="D1319" s="652">
        <f>'[11]CONSOLIDATED TB'!D1096</f>
        <v>0</v>
      </c>
      <c r="E1319" s="653">
        <f>'[11]CONSOLIDATED TB'!G1096</f>
        <v>252667560.97999999</v>
      </c>
      <c r="F1319" s="653">
        <f>'[11]CONSOLIDATED TB'!H1096</f>
        <v>0</v>
      </c>
      <c r="G1319" s="653">
        <f t="shared" si="280"/>
        <v>252667560.97999999</v>
      </c>
      <c r="H1319" s="653">
        <f t="shared" si="280"/>
        <v>0</v>
      </c>
      <c r="I1319" s="653">
        <f t="shared" si="281"/>
        <v>252667560.97999999</v>
      </c>
      <c r="J1319" s="653">
        <f t="shared" si="282"/>
        <v>0</v>
      </c>
      <c r="K1319" s="1413" t="e">
        <f>SUMIF('[11]Notes Wise'!$A$5:$A$2617,[11]Final!A1319,'[11]Notes Wise'!$I$5:$I$2617)</f>
        <v>#VALUE!</v>
      </c>
      <c r="L1319" s="1413" t="e">
        <f>SUMIF('[11]Notes Wise'!$A$5:$A$2617,[11]Final!A1319,'[11]Notes Wise'!$J$5:$J$2617)</f>
        <v>#VALUE!</v>
      </c>
      <c r="M1319" s="1460" t="e">
        <f t="shared" si="283"/>
        <v>#VALUE!</v>
      </c>
      <c r="N1319" s="1460" t="e">
        <f t="shared" si="283"/>
        <v>#VALUE!</v>
      </c>
    </row>
    <row r="1320" spans="1:14" s="1421" customFormat="1" ht="13.5" thickBot="1">
      <c r="A1320" s="1417">
        <v>31.038</v>
      </c>
      <c r="B1320" s="1418" t="s">
        <v>3548</v>
      </c>
      <c r="C1320" s="652">
        <f>'[11]CONSOLIDATED TB'!C1097</f>
        <v>0</v>
      </c>
      <c r="D1320" s="652">
        <f>'[11]CONSOLIDATED TB'!D1097</f>
        <v>0</v>
      </c>
      <c r="E1320" s="653">
        <f>'[11]CONSOLIDATED TB'!G1097</f>
        <v>150124012.25</v>
      </c>
      <c r="F1320" s="653">
        <f>'[11]CONSOLIDATED TB'!H1097</f>
        <v>0</v>
      </c>
      <c r="G1320" s="653">
        <f t="shared" si="280"/>
        <v>150124012.25</v>
      </c>
      <c r="H1320" s="653">
        <f t="shared" si="280"/>
        <v>0</v>
      </c>
      <c r="I1320" s="653">
        <f t="shared" si="281"/>
        <v>150124012.25</v>
      </c>
      <c r="J1320" s="653">
        <f t="shared" si="282"/>
        <v>0</v>
      </c>
      <c r="K1320" s="1413" t="e">
        <f>SUMIF('[11]Notes Wise'!$A$5:$A$2617,[11]Final!A1320,'[11]Notes Wise'!$I$5:$I$2617)</f>
        <v>#VALUE!</v>
      </c>
      <c r="L1320" s="1413" t="e">
        <f>SUMIF('[11]Notes Wise'!$A$5:$A$2617,[11]Final!A1320,'[11]Notes Wise'!$J$5:$J$2617)</f>
        <v>#VALUE!</v>
      </c>
      <c r="M1320" s="1460" t="e">
        <f t="shared" si="283"/>
        <v>#VALUE!</v>
      </c>
      <c r="N1320" s="1460" t="e">
        <f t="shared" si="283"/>
        <v>#VALUE!</v>
      </c>
    </row>
    <row r="1321" spans="1:14" ht="13.5" thickBot="1">
      <c r="A1321" s="1417">
        <v>31.071000000000002</v>
      </c>
      <c r="B1321" s="1418" t="s">
        <v>3549</v>
      </c>
      <c r="C1321" s="652">
        <f>'[11]CONSOLIDATED TB'!C1098</f>
        <v>0</v>
      </c>
      <c r="D1321" s="652">
        <f>'[11]CONSOLIDATED TB'!D1098</f>
        <v>0</v>
      </c>
      <c r="E1321" s="653">
        <f>'[11]CONSOLIDATED TB'!G1098</f>
        <v>2691854.38</v>
      </c>
      <c r="F1321" s="653">
        <f>'[11]CONSOLIDATED TB'!H1098</f>
        <v>0</v>
      </c>
      <c r="G1321" s="653">
        <f t="shared" si="280"/>
        <v>2691854.38</v>
      </c>
      <c r="H1321" s="653">
        <f t="shared" si="280"/>
        <v>0</v>
      </c>
      <c r="I1321" s="653">
        <f t="shared" si="281"/>
        <v>2691854.38</v>
      </c>
      <c r="J1321" s="653">
        <f t="shared" si="282"/>
        <v>0</v>
      </c>
      <c r="K1321" s="1413" t="e">
        <f>SUMIF('[11]Notes Wise'!$A$5:$A$2617,[11]Final!A1321,'[11]Notes Wise'!$I$5:$I$2617)</f>
        <v>#VALUE!</v>
      </c>
      <c r="L1321" s="1413" t="e">
        <f>SUMIF('[11]Notes Wise'!$A$5:$A$2617,[11]Final!A1321,'[11]Notes Wise'!$J$5:$J$2617)</f>
        <v>#VALUE!</v>
      </c>
      <c r="M1321" s="1460" t="e">
        <f t="shared" si="283"/>
        <v>#VALUE!</v>
      </c>
      <c r="N1321" s="1460" t="e">
        <f t="shared" si="283"/>
        <v>#VALUE!</v>
      </c>
    </row>
    <row r="1322" spans="1:14" ht="13.5" thickBot="1">
      <c r="A1322" s="1417">
        <v>31.071999999999999</v>
      </c>
      <c r="B1322" s="1418" t="s">
        <v>3550</v>
      </c>
      <c r="C1322" s="652">
        <f>'[11]CONSOLIDATED TB'!C1099</f>
        <v>0</v>
      </c>
      <c r="D1322" s="652">
        <f>'[11]CONSOLIDATED TB'!D1099</f>
        <v>0</v>
      </c>
      <c r="E1322" s="653">
        <f>'[11]CONSOLIDATED TB'!G1099</f>
        <v>14043881.43</v>
      </c>
      <c r="F1322" s="653">
        <f>'[11]CONSOLIDATED TB'!H1099</f>
        <v>0</v>
      </c>
      <c r="G1322" s="653">
        <f t="shared" si="280"/>
        <v>14043881.43</v>
      </c>
      <c r="H1322" s="653">
        <f t="shared" si="280"/>
        <v>0</v>
      </c>
      <c r="I1322" s="653">
        <f t="shared" si="281"/>
        <v>14043881.43</v>
      </c>
      <c r="J1322" s="653">
        <f t="shared" si="282"/>
        <v>0</v>
      </c>
      <c r="K1322" s="1413" t="e">
        <f>SUMIF('[11]Notes Wise'!$A$5:$A$2617,[11]Final!A1322,'[11]Notes Wise'!$I$5:$I$2617)</f>
        <v>#VALUE!</v>
      </c>
      <c r="L1322" s="1413" t="e">
        <f>SUMIF('[11]Notes Wise'!$A$5:$A$2617,[11]Final!A1322,'[11]Notes Wise'!$J$5:$J$2617)</f>
        <v>#VALUE!</v>
      </c>
      <c r="M1322" s="1460" t="e">
        <f t="shared" si="283"/>
        <v>#VALUE!</v>
      </c>
      <c r="N1322" s="1460" t="e">
        <f t="shared" si="283"/>
        <v>#VALUE!</v>
      </c>
    </row>
    <row r="1323" spans="1:14" ht="13.5" thickBot="1">
      <c r="A1323" s="1417">
        <v>31.073</v>
      </c>
      <c r="B1323" s="1418" t="s">
        <v>3551</v>
      </c>
      <c r="C1323" s="652">
        <f>'[11]CONSOLIDATED TB'!C1100</f>
        <v>0</v>
      </c>
      <c r="D1323" s="652">
        <f>'[11]CONSOLIDATED TB'!D1100</f>
        <v>0</v>
      </c>
      <c r="E1323" s="653">
        <f>'[11]CONSOLIDATED TB'!G1100</f>
        <v>16713161.609999999</v>
      </c>
      <c r="F1323" s="653">
        <f>'[11]CONSOLIDATED TB'!H1100</f>
        <v>0</v>
      </c>
      <c r="G1323" s="653">
        <f t="shared" si="280"/>
        <v>16713161.609999999</v>
      </c>
      <c r="H1323" s="653">
        <f t="shared" si="280"/>
        <v>0</v>
      </c>
      <c r="I1323" s="653">
        <f t="shared" si="281"/>
        <v>16713161.609999999</v>
      </c>
      <c r="J1323" s="653">
        <f t="shared" si="282"/>
        <v>0</v>
      </c>
      <c r="K1323" s="1413" t="e">
        <f>SUMIF('[11]Notes Wise'!$A$5:$A$2617,[11]Final!A1323,'[11]Notes Wise'!$I$5:$I$2617)</f>
        <v>#VALUE!</v>
      </c>
      <c r="L1323" s="1413" t="e">
        <f>SUMIF('[11]Notes Wise'!$A$5:$A$2617,[11]Final!A1323,'[11]Notes Wise'!$J$5:$J$2617)</f>
        <v>#VALUE!</v>
      </c>
      <c r="M1323" s="1460" t="e">
        <f t="shared" si="283"/>
        <v>#VALUE!</v>
      </c>
      <c r="N1323" s="1460" t="e">
        <f t="shared" si="283"/>
        <v>#VALUE!</v>
      </c>
    </row>
    <row r="1324" spans="1:14" ht="13.5" thickBot="1">
      <c r="A1324" s="1417">
        <v>31.074000000000002</v>
      </c>
      <c r="B1324" s="1418" t="s">
        <v>3552</v>
      </c>
      <c r="C1324" s="652">
        <f>'[11]CONSOLIDATED TB'!C1101</f>
        <v>0</v>
      </c>
      <c r="D1324" s="652">
        <f>'[11]CONSOLIDATED TB'!D1101</f>
        <v>0</v>
      </c>
      <c r="E1324" s="653">
        <f>'[11]CONSOLIDATED TB'!G1101</f>
        <v>4714290.620000001</v>
      </c>
      <c r="F1324" s="653">
        <f>'[11]CONSOLIDATED TB'!H1101</f>
        <v>0</v>
      </c>
      <c r="G1324" s="653">
        <f t="shared" si="280"/>
        <v>4714290.620000001</v>
      </c>
      <c r="H1324" s="653">
        <f t="shared" si="280"/>
        <v>0</v>
      </c>
      <c r="I1324" s="653">
        <f t="shared" si="281"/>
        <v>4714290.620000001</v>
      </c>
      <c r="J1324" s="653">
        <f t="shared" si="282"/>
        <v>0</v>
      </c>
      <c r="K1324" s="1413" t="e">
        <f>SUMIF('[11]Notes Wise'!$A$5:$A$2617,[11]Final!A1324,'[11]Notes Wise'!$I$5:$I$2617)</f>
        <v>#VALUE!</v>
      </c>
      <c r="L1324" s="1413" t="e">
        <f>SUMIF('[11]Notes Wise'!$A$5:$A$2617,[11]Final!A1324,'[11]Notes Wise'!$J$5:$J$2617)</f>
        <v>#VALUE!</v>
      </c>
      <c r="M1324" s="1460" t="e">
        <f t="shared" si="283"/>
        <v>#VALUE!</v>
      </c>
      <c r="N1324" s="1460" t="e">
        <f t="shared" si="283"/>
        <v>#VALUE!</v>
      </c>
    </row>
    <row r="1325" spans="1:14" ht="13.5" thickBot="1">
      <c r="A1325" s="1417">
        <v>31.074999999999999</v>
      </c>
      <c r="B1325" s="1418" t="s">
        <v>3553</v>
      </c>
      <c r="C1325" s="652">
        <f>'[11]CONSOLIDATED TB'!C1102</f>
        <v>0</v>
      </c>
      <c r="D1325" s="652">
        <f>'[11]CONSOLIDATED TB'!D1102</f>
        <v>0</v>
      </c>
      <c r="E1325" s="653">
        <f>'[11]CONSOLIDATED TB'!G1102</f>
        <v>3552338.3</v>
      </c>
      <c r="F1325" s="653">
        <f>'[11]CONSOLIDATED TB'!H1102</f>
        <v>0</v>
      </c>
      <c r="G1325" s="653">
        <f t="shared" si="280"/>
        <v>3552338.3</v>
      </c>
      <c r="H1325" s="653">
        <f t="shared" si="280"/>
        <v>0</v>
      </c>
      <c r="I1325" s="653">
        <f t="shared" si="281"/>
        <v>3552338.3</v>
      </c>
      <c r="J1325" s="653">
        <f t="shared" si="282"/>
        <v>0</v>
      </c>
      <c r="K1325" s="1413" t="e">
        <f>SUMIF('[11]Notes Wise'!$A$5:$A$2617,[11]Final!A1325,'[11]Notes Wise'!$I$5:$I$2617)</f>
        <v>#VALUE!</v>
      </c>
      <c r="L1325" s="1413" t="e">
        <f>SUMIF('[11]Notes Wise'!$A$5:$A$2617,[11]Final!A1325,'[11]Notes Wise'!$J$5:$J$2617)</f>
        <v>#VALUE!</v>
      </c>
      <c r="M1325" s="1460" t="e">
        <f t="shared" si="283"/>
        <v>#VALUE!</v>
      </c>
      <c r="N1325" s="1460" t="e">
        <f t="shared" si="283"/>
        <v>#VALUE!</v>
      </c>
    </row>
    <row r="1326" spans="1:14" ht="13.5" thickBot="1">
      <c r="A1326" s="1417">
        <v>31.076000000000001</v>
      </c>
      <c r="B1326" s="1418" t="s">
        <v>3554</v>
      </c>
      <c r="C1326" s="652">
        <f>'[11]CONSOLIDATED TB'!C1103</f>
        <v>0</v>
      </c>
      <c r="D1326" s="652">
        <f>'[11]CONSOLIDATED TB'!D1103</f>
        <v>0</v>
      </c>
      <c r="E1326" s="653">
        <f>'[11]CONSOLIDATED TB'!G1103</f>
        <v>9071726.4100000001</v>
      </c>
      <c r="F1326" s="653">
        <f>'[11]CONSOLIDATED TB'!H1103</f>
        <v>0</v>
      </c>
      <c r="G1326" s="653">
        <f t="shared" si="280"/>
        <v>9071726.4100000001</v>
      </c>
      <c r="H1326" s="653">
        <f t="shared" si="280"/>
        <v>0</v>
      </c>
      <c r="I1326" s="653">
        <f t="shared" si="281"/>
        <v>9071726.4100000001</v>
      </c>
      <c r="J1326" s="653">
        <f t="shared" si="282"/>
        <v>0</v>
      </c>
      <c r="K1326" s="1413" t="e">
        <f>SUMIF('[11]Notes Wise'!$A$5:$A$2617,[11]Final!A1326,'[11]Notes Wise'!$I$5:$I$2617)</f>
        <v>#VALUE!</v>
      </c>
      <c r="L1326" s="1413" t="e">
        <f>SUMIF('[11]Notes Wise'!$A$5:$A$2617,[11]Final!A1326,'[11]Notes Wise'!$J$5:$J$2617)</f>
        <v>#VALUE!</v>
      </c>
      <c r="M1326" s="1460" t="e">
        <f t="shared" si="283"/>
        <v>#VALUE!</v>
      </c>
      <c r="N1326" s="1460" t="e">
        <f t="shared" si="283"/>
        <v>#VALUE!</v>
      </c>
    </row>
    <row r="1327" spans="1:14" ht="13.5" thickBot="1">
      <c r="A1327" s="1417">
        <v>31.114000000000001</v>
      </c>
      <c r="B1327" s="1418" t="s">
        <v>3555</v>
      </c>
      <c r="C1327" s="652">
        <f>'[11]CONSOLIDATED TB'!C1104</f>
        <v>0</v>
      </c>
      <c r="D1327" s="652">
        <f>'[11]CONSOLIDATED TB'!D1104</f>
        <v>0</v>
      </c>
      <c r="E1327" s="653">
        <f>'[11]CONSOLIDATED TB'!G1104</f>
        <v>0</v>
      </c>
      <c r="F1327" s="653">
        <f>'[11]CONSOLIDATED TB'!H1104</f>
        <v>1478415190.5699997</v>
      </c>
      <c r="G1327" s="653">
        <f t="shared" si="280"/>
        <v>0</v>
      </c>
      <c r="H1327" s="653">
        <f t="shared" si="280"/>
        <v>1478415190.5699997</v>
      </c>
      <c r="I1327" s="653">
        <f t="shared" si="281"/>
        <v>0</v>
      </c>
      <c r="J1327" s="653">
        <f t="shared" si="282"/>
        <v>1478415190.5699997</v>
      </c>
      <c r="K1327" s="1413" t="e">
        <f>SUMIF('[11]Notes Wise'!$A$5:$A$2617,[11]Final!A1327,'[11]Notes Wise'!$I$5:$I$2617)</f>
        <v>#VALUE!</v>
      </c>
      <c r="L1327" s="1413" t="e">
        <f>SUMIF('[11]Notes Wise'!$A$5:$A$2617,[11]Final!A1327,'[11]Notes Wise'!$J$5:$J$2617)</f>
        <v>#VALUE!</v>
      </c>
      <c r="M1327" s="1460" t="e">
        <f t="shared" si="283"/>
        <v>#VALUE!</v>
      </c>
      <c r="N1327" s="1460" t="e">
        <f t="shared" si="283"/>
        <v>#VALUE!</v>
      </c>
    </row>
    <row r="1328" spans="1:14" ht="13.5" thickBot="1">
      <c r="A1328" s="1417">
        <v>31.114999999999998</v>
      </c>
      <c r="B1328" s="1418" t="s">
        <v>3556</v>
      </c>
      <c r="C1328" s="652">
        <f>'[11]CONSOLIDATED TB'!C1105</f>
        <v>0</v>
      </c>
      <c r="D1328" s="652">
        <f>'[11]CONSOLIDATED TB'!D1105</f>
        <v>0</v>
      </c>
      <c r="E1328" s="653">
        <f>'[11]CONSOLIDATED TB'!G1105</f>
        <v>0</v>
      </c>
      <c r="F1328" s="653">
        <f>'[11]CONSOLIDATED TB'!H1105</f>
        <v>0</v>
      </c>
      <c r="G1328" s="653">
        <f t="shared" si="280"/>
        <v>0</v>
      </c>
      <c r="H1328" s="653">
        <f t="shared" si="280"/>
        <v>0</v>
      </c>
      <c r="I1328" s="653">
        <f t="shared" si="281"/>
        <v>0</v>
      </c>
      <c r="J1328" s="653">
        <f t="shared" si="282"/>
        <v>0</v>
      </c>
      <c r="K1328" s="1413" t="e">
        <f>SUMIF('[11]Notes Wise'!$A$5:$A$2617,[11]Final!A1328,'[11]Notes Wise'!$I$5:$I$2617)</f>
        <v>#VALUE!</v>
      </c>
      <c r="L1328" s="1413" t="e">
        <f>SUMIF('[11]Notes Wise'!$A$5:$A$2617,[11]Final!A1328,'[11]Notes Wise'!$J$5:$J$2617)</f>
        <v>#VALUE!</v>
      </c>
      <c r="M1328" s="1460" t="e">
        <f t="shared" si="283"/>
        <v>#VALUE!</v>
      </c>
      <c r="N1328" s="1460" t="e">
        <f t="shared" si="283"/>
        <v>#VALUE!</v>
      </c>
    </row>
    <row r="1329" spans="1:14" s="2028" customFormat="1" ht="13.5" thickBot="1">
      <c r="A1329" s="1423"/>
      <c r="B1329" s="2027" t="s">
        <v>1838</v>
      </c>
      <c r="C1329" s="761">
        <f t="shared" ref="C1329:J1329" si="284">SUM(C1301:C1328)</f>
        <v>0</v>
      </c>
      <c r="D1329" s="761">
        <f>SUM(D1301:D1328)</f>
        <v>65374.49</v>
      </c>
      <c r="E1329" s="761">
        <f t="shared" si="284"/>
        <v>1542140022.26</v>
      </c>
      <c r="F1329" s="761">
        <f t="shared" si="284"/>
        <v>1542140022.2599998</v>
      </c>
      <c r="G1329" s="761">
        <f t="shared" si="284"/>
        <v>1542140022.26</v>
      </c>
      <c r="H1329" s="761">
        <f t="shared" si="284"/>
        <v>1542205396.7499998</v>
      </c>
      <c r="I1329" s="761">
        <f t="shared" si="284"/>
        <v>1542140022.26</v>
      </c>
      <c r="J1329" s="761">
        <f t="shared" si="284"/>
        <v>1542205396.7499998</v>
      </c>
      <c r="K1329" s="1413" t="e">
        <f>SUMIF('[11]Notes Wise'!$A$5:$A$2617,[11]Final!A1329,'[11]Notes Wise'!$I$5:$I$2617)</f>
        <v>#VALUE!</v>
      </c>
      <c r="L1329" s="1413" t="e">
        <f>SUMIF('[11]Notes Wise'!$A$5:$A$2617,[11]Final!A1329,'[11]Notes Wise'!$J$5:$J$2617)</f>
        <v>#VALUE!</v>
      </c>
      <c r="M1329" s="1460" t="e">
        <f t="shared" si="283"/>
        <v>#VALUE!</v>
      </c>
      <c r="N1329" s="1460" t="e">
        <f t="shared" si="283"/>
        <v>#VALUE!</v>
      </c>
    </row>
    <row r="1330" spans="1:14" s="2028" customFormat="1" ht="13.5" thickBot="1">
      <c r="A1330" s="1423"/>
      <c r="B1330" s="2027" t="s">
        <v>1851</v>
      </c>
      <c r="C1330" s="654">
        <f>+C1329-D1329</f>
        <v>-65374.49</v>
      </c>
      <c r="D1330" s="761"/>
      <c r="E1330" s="654">
        <f>+E1329-F1329</f>
        <v>0</v>
      </c>
      <c r="F1330" s="761"/>
      <c r="G1330" s="654">
        <f>+G1329-H1329</f>
        <v>-65374.489999771118</v>
      </c>
      <c r="H1330" s="761"/>
      <c r="I1330" s="654">
        <f>+I1329-J1329</f>
        <v>-65374.489999771118</v>
      </c>
      <c r="J1330" s="761"/>
      <c r="K1330" s="1413" t="e">
        <f>SUMIF('[11]Notes Wise'!$A$5:$A$2617,[11]Final!A1330,'[11]Notes Wise'!$I$5:$I$2617)</f>
        <v>#VALUE!</v>
      </c>
      <c r="L1330" s="1413" t="e">
        <f>SUMIF('[11]Notes Wise'!$A$5:$A$2617,[11]Final!A1330,'[11]Notes Wise'!$J$5:$J$2617)</f>
        <v>#VALUE!</v>
      </c>
      <c r="M1330" s="1460" t="e">
        <f t="shared" si="283"/>
        <v>#VALUE!</v>
      </c>
      <c r="N1330" s="1460" t="e">
        <f t="shared" si="283"/>
        <v>#VALUE!</v>
      </c>
    </row>
    <row r="1331" spans="1:14" s="1421" customFormat="1" ht="13.5" thickBot="1">
      <c r="A1331" s="1471" t="s">
        <v>455</v>
      </c>
      <c r="B1331" s="1475" t="s">
        <v>3557</v>
      </c>
      <c r="C1331" s="652"/>
      <c r="D1331" s="652"/>
      <c r="E1331" s="653"/>
      <c r="F1331" s="653"/>
      <c r="G1331" s="653"/>
      <c r="H1331" s="653"/>
      <c r="I1331" s="653"/>
      <c r="J1331" s="653"/>
      <c r="K1331" s="1413" t="e">
        <f>SUMIF('[11]Notes Wise'!$A$5:$A$2617,[11]Final!A1331,'[11]Notes Wise'!$I$5:$I$2617)</f>
        <v>#VALUE!</v>
      </c>
      <c r="L1331" s="1413" t="e">
        <f>SUMIF('[11]Notes Wise'!$A$5:$A$2617,[11]Final!A1331,'[11]Notes Wise'!$J$5:$J$2617)</f>
        <v>#VALUE!</v>
      </c>
      <c r="M1331" s="1460" t="e">
        <f t="shared" si="283"/>
        <v>#VALUE!</v>
      </c>
      <c r="N1331" s="1460" t="e">
        <f t="shared" si="283"/>
        <v>#VALUE!</v>
      </c>
    </row>
    <row r="1332" spans="1:14" ht="13.5" thickBot="1">
      <c r="A1332" s="1417">
        <v>33.000999999999998</v>
      </c>
      <c r="B1332" s="1419" t="s">
        <v>3002</v>
      </c>
      <c r="C1332" s="652">
        <f>'[11]CONSOLIDATED TB'!C1107</f>
        <v>208617</v>
      </c>
      <c r="D1332" s="652">
        <f>'[11]CONSOLIDATED TB'!D1107</f>
        <v>0</v>
      </c>
      <c r="E1332" s="653">
        <f>'[11]CONSOLIDATED TB'!G1107</f>
        <v>0</v>
      </c>
      <c r="F1332" s="653">
        <f>'[11]CONSOLIDATED TB'!H1107</f>
        <v>0</v>
      </c>
      <c r="G1332" s="653">
        <f t="shared" ref="G1332:H1376" si="285">C1332+E1332</f>
        <v>208617</v>
      </c>
      <c r="H1332" s="653">
        <f t="shared" si="285"/>
        <v>0</v>
      </c>
      <c r="I1332" s="653">
        <f t="shared" ref="I1332:I1376" si="286">IF(G1332&gt;H1332,G1332-H1332,0)</f>
        <v>208617</v>
      </c>
      <c r="J1332" s="653">
        <f t="shared" ref="J1332:J1376" si="287">IF(H1332&gt;G1332,H1332-G1332,0)</f>
        <v>0</v>
      </c>
      <c r="K1332" s="1413" t="e">
        <f>SUMIF('[11]Notes Wise'!$A$5:$A$2617,[11]Final!A1332,'[11]Notes Wise'!$I$5:$I$2617)</f>
        <v>#VALUE!</v>
      </c>
      <c r="L1332" s="1413" t="e">
        <f>SUMIF('[11]Notes Wise'!$A$5:$A$2617,[11]Final!A1332,'[11]Notes Wise'!$J$5:$J$2617)</f>
        <v>#VALUE!</v>
      </c>
      <c r="M1332" s="1460" t="e">
        <f t="shared" si="283"/>
        <v>#VALUE!</v>
      </c>
      <c r="N1332" s="1460" t="e">
        <f t="shared" si="283"/>
        <v>#VALUE!</v>
      </c>
    </row>
    <row r="1333" spans="1:14" ht="13.5" thickBot="1">
      <c r="A1333" s="1422">
        <v>33.020000000000003</v>
      </c>
      <c r="B1333" s="1418" t="s">
        <v>3530</v>
      </c>
      <c r="C1333" s="652">
        <f>'[11]CONSOLIDATED TB'!C1108</f>
        <v>0</v>
      </c>
      <c r="D1333" s="652">
        <f>'[11]CONSOLIDATED TB'!D1108</f>
        <v>0</v>
      </c>
      <c r="E1333" s="653">
        <f>'[11]CONSOLIDATED TB'!G1108</f>
        <v>6150740287.8999996</v>
      </c>
      <c r="F1333" s="653">
        <f>'[11]CONSOLIDATED TB'!H1108</f>
        <v>0</v>
      </c>
      <c r="G1333" s="653">
        <f t="shared" si="285"/>
        <v>6150740287.8999996</v>
      </c>
      <c r="H1333" s="653">
        <f t="shared" si="285"/>
        <v>0</v>
      </c>
      <c r="I1333" s="653">
        <f t="shared" si="286"/>
        <v>6150740287.8999996</v>
      </c>
      <c r="J1333" s="653">
        <f t="shared" si="287"/>
        <v>0</v>
      </c>
      <c r="K1333" s="1413" t="e">
        <f>SUMIF('[11]Notes Wise'!$A$5:$A$2617,[11]Final!A1333,'[11]Notes Wise'!$I$5:$I$2617)</f>
        <v>#VALUE!</v>
      </c>
      <c r="L1333" s="1413" t="e">
        <f>SUMIF('[11]Notes Wise'!$A$5:$A$2617,[11]Final!A1333,'[11]Notes Wise'!$J$5:$J$2617)</f>
        <v>#VALUE!</v>
      </c>
      <c r="M1333" s="1460" t="e">
        <f t="shared" si="283"/>
        <v>#VALUE!</v>
      </c>
      <c r="N1333" s="1460" t="e">
        <f t="shared" si="283"/>
        <v>#VALUE!</v>
      </c>
    </row>
    <row r="1334" spans="1:14" ht="13.5" thickBot="1">
      <c r="A1334" s="1422">
        <v>33.22</v>
      </c>
      <c r="B1334" s="1418" t="s">
        <v>4242</v>
      </c>
      <c r="C1334" s="652">
        <f>'[11]CONSOLIDATED TB'!C1109</f>
        <v>0</v>
      </c>
      <c r="D1334" s="652">
        <f>'[11]CONSOLIDATED TB'!D1109</f>
        <v>0</v>
      </c>
      <c r="E1334" s="653">
        <f>'[11]CONSOLIDATED TB'!G1109</f>
        <v>1321636538</v>
      </c>
      <c r="F1334" s="653">
        <f>'[11]CONSOLIDATED TB'!H1109</f>
        <v>0</v>
      </c>
      <c r="G1334" s="653">
        <f>C1334+E1334</f>
        <v>1321636538</v>
      </c>
      <c r="H1334" s="653">
        <f>D1334+F1334</f>
        <v>0</v>
      </c>
      <c r="I1334" s="653">
        <f>IF(G1334&gt;H1334,G1334-H1334,0)</f>
        <v>1321636538</v>
      </c>
      <c r="J1334" s="653">
        <f>IF(H1334&gt;G1334,H1334-G1334,0)</f>
        <v>0</v>
      </c>
      <c r="K1334" s="1413" t="e">
        <f>SUMIF('[11]Notes Wise'!$A$5:$A$2617,[11]Final!A1334,'[11]Notes Wise'!$I$5:$I$2617)</f>
        <v>#VALUE!</v>
      </c>
      <c r="L1334" s="1413" t="e">
        <f>SUMIF('[11]Notes Wise'!$A$5:$A$2617,[11]Final!A1334,'[11]Notes Wise'!$J$5:$J$2617)</f>
        <v>#VALUE!</v>
      </c>
      <c r="M1334" s="1460" t="e">
        <f>+I1334-K1334</f>
        <v>#VALUE!</v>
      </c>
      <c r="N1334" s="1460" t="e">
        <f>+J1334-L1334</f>
        <v>#VALUE!</v>
      </c>
    </row>
    <row r="1335" spans="1:14" ht="13.5" thickBot="1">
      <c r="A1335" s="1422">
        <v>33.222000000000001</v>
      </c>
      <c r="B1335" s="1418" t="s">
        <v>4243</v>
      </c>
      <c r="C1335" s="652">
        <f>'[11]CONSOLIDATED TB'!C1110</f>
        <v>0</v>
      </c>
      <c r="D1335" s="652">
        <f>'[11]CONSOLIDATED TB'!D1110</f>
        <v>0</v>
      </c>
      <c r="E1335" s="653">
        <f>'[11]CONSOLIDATED TB'!G1110</f>
        <v>0</v>
      </c>
      <c r="F1335" s="653">
        <f>'[11]CONSOLIDATED TB'!H1110</f>
        <v>60044893</v>
      </c>
      <c r="G1335" s="653">
        <f t="shared" ref="G1335:H1350" si="288">C1335+E1335</f>
        <v>0</v>
      </c>
      <c r="H1335" s="653">
        <f t="shared" si="288"/>
        <v>60044893</v>
      </c>
      <c r="I1335" s="653">
        <f t="shared" ref="I1335:I1350" si="289">IF(G1335&gt;H1335,G1335-H1335,0)</f>
        <v>0</v>
      </c>
      <c r="J1335" s="653">
        <f t="shared" ref="J1335:J1350" si="290">IF(H1335&gt;G1335,H1335-G1335,0)</f>
        <v>60044893</v>
      </c>
      <c r="K1335" s="1413" t="e">
        <f>SUMIF('[11]Notes Wise'!$A$5:$A$2617,[11]Final!A1335,'[11]Notes Wise'!$I$5:$I$2617)</f>
        <v>#VALUE!</v>
      </c>
      <c r="L1335" s="1413" t="e">
        <f>SUMIF('[11]Notes Wise'!$A$5:$A$2617,[11]Final!A1335,'[11]Notes Wise'!$J$5:$J$2617)</f>
        <v>#VALUE!</v>
      </c>
      <c r="M1335" s="1460"/>
      <c r="N1335" s="1460"/>
    </row>
    <row r="1336" spans="1:14" ht="13.5" thickBot="1">
      <c r="A1336" s="1422">
        <v>33.222999999999999</v>
      </c>
      <c r="B1336" s="1418" t="s">
        <v>4243</v>
      </c>
      <c r="C1336" s="652">
        <f>'[11]CONSOLIDATED TB'!C1111</f>
        <v>0</v>
      </c>
      <c r="D1336" s="652">
        <f>'[11]CONSOLIDATED TB'!D1111</f>
        <v>0</v>
      </c>
      <c r="E1336" s="653">
        <f>'[11]CONSOLIDATED TB'!G1111</f>
        <v>0</v>
      </c>
      <c r="F1336" s="653">
        <f>'[11]CONSOLIDATED TB'!H1111</f>
        <v>58501271</v>
      </c>
      <c r="G1336" s="653">
        <f t="shared" si="288"/>
        <v>0</v>
      </c>
      <c r="H1336" s="653">
        <f t="shared" si="288"/>
        <v>58501271</v>
      </c>
      <c r="I1336" s="653">
        <f t="shared" si="289"/>
        <v>0</v>
      </c>
      <c r="J1336" s="653">
        <f t="shared" si="290"/>
        <v>58501271</v>
      </c>
      <c r="K1336" s="1413" t="e">
        <f>SUMIF('[11]Notes Wise'!$A$5:$A$2617,[11]Final!A1336,'[11]Notes Wise'!$I$5:$I$2617)</f>
        <v>#VALUE!</v>
      </c>
      <c r="L1336" s="1413" t="e">
        <f>SUMIF('[11]Notes Wise'!$A$5:$A$2617,[11]Final!A1336,'[11]Notes Wise'!$J$5:$J$2617)</f>
        <v>#VALUE!</v>
      </c>
      <c r="M1336" s="1460"/>
      <c r="N1336" s="1460"/>
    </row>
    <row r="1337" spans="1:14" ht="13.5" thickBot="1">
      <c r="A1337" s="1422">
        <v>33.223999999999997</v>
      </c>
      <c r="B1337" s="1418" t="s">
        <v>4243</v>
      </c>
      <c r="C1337" s="652">
        <f>'[11]CONSOLIDATED TB'!C1112</f>
        <v>0</v>
      </c>
      <c r="D1337" s="652">
        <f>'[11]CONSOLIDATED TB'!D1112</f>
        <v>0</v>
      </c>
      <c r="E1337" s="653">
        <f>'[11]CONSOLIDATED TB'!G1112</f>
        <v>0</v>
      </c>
      <c r="F1337" s="653">
        <f>'[11]CONSOLIDATED TB'!H1112</f>
        <v>184777685</v>
      </c>
      <c r="G1337" s="653">
        <f t="shared" si="288"/>
        <v>0</v>
      </c>
      <c r="H1337" s="653">
        <f t="shared" si="288"/>
        <v>184777685</v>
      </c>
      <c r="I1337" s="653">
        <f t="shared" si="289"/>
        <v>0</v>
      </c>
      <c r="J1337" s="653">
        <f t="shared" si="290"/>
        <v>184777685</v>
      </c>
      <c r="K1337" s="1413" t="e">
        <f>SUMIF('[11]Notes Wise'!$A$5:$A$2617,[11]Final!A1337,'[11]Notes Wise'!$I$5:$I$2617)</f>
        <v>#VALUE!</v>
      </c>
      <c r="L1337" s="1413" t="e">
        <f>SUMIF('[11]Notes Wise'!$A$5:$A$2617,[11]Final!A1337,'[11]Notes Wise'!$J$5:$J$2617)</f>
        <v>#VALUE!</v>
      </c>
      <c r="M1337" s="1460"/>
      <c r="N1337" s="1460"/>
    </row>
    <row r="1338" spans="1:14" ht="13.5" thickBot="1">
      <c r="A1338" s="1422">
        <v>33.225000000000001</v>
      </c>
      <c r="B1338" s="1418" t="s">
        <v>4243</v>
      </c>
      <c r="C1338" s="652">
        <f>'[11]CONSOLIDATED TB'!C1113</f>
        <v>0</v>
      </c>
      <c r="D1338" s="652">
        <f>'[11]CONSOLIDATED TB'!D1113</f>
        <v>0</v>
      </c>
      <c r="E1338" s="653">
        <f>'[11]CONSOLIDATED TB'!G1113</f>
        <v>0</v>
      </c>
      <c r="F1338" s="653">
        <f>'[11]CONSOLIDATED TB'!H1113</f>
        <v>68979820</v>
      </c>
      <c r="G1338" s="653">
        <f t="shared" si="288"/>
        <v>0</v>
      </c>
      <c r="H1338" s="653">
        <f t="shared" si="288"/>
        <v>68979820</v>
      </c>
      <c r="I1338" s="653">
        <f t="shared" si="289"/>
        <v>0</v>
      </c>
      <c r="J1338" s="653">
        <f t="shared" si="290"/>
        <v>68979820</v>
      </c>
      <c r="K1338" s="1413" t="e">
        <f>SUMIF('[11]Notes Wise'!$A$5:$A$2617,[11]Final!A1338,'[11]Notes Wise'!$I$5:$I$2617)</f>
        <v>#VALUE!</v>
      </c>
      <c r="L1338" s="1413" t="e">
        <f>SUMIF('[11]Notes Wise'!$A$5:$A$2617,[11]Final!A1338,'[11]Notes Wise'!$J$5:$J$2617)</f>
        <v>#VALUE!</v>
      </c>
      <c r="M1338" s="1460"/>
      <c r="N1338" s="1460"/>
    </row>
    <row r="1339" spans="1:14" ht="13.5" thickBot="1">
      <c r="A1339" s="1422">
        <v>33.225999999999999</v>
      </c>
      <c r="B1339" s="1418" t="s">
        <v>4243</v>
      </c>
      <c r="C1339" s="652">
        <f>'[11]CONSOLIDATED TB'!C1114</f>
        <v>0</v>
      </c>
      <c r="D1339" s="652">
        <f>'[11]CONSOLIDATED TB'!D1114</f>
        <v>0</v>
      </c>
      <c r="E1339" s="653">
        <f>'[11]CONSOLIDATED TB'!G1114</f>
        <v>0</v>
      </c>
      <c r="F1339" s="653">
        <f>'[11]CONSOLIDATED TB'!H1114</f>
        <v>57648996</v>
      </c>
      <c r="G1339" s="653">
        <f t="shared" si="288"/>
        <v>0</v>
      </c>
      <c r="H1339" s="653">
        <f t="shared" si="288"/>
        <v>57648996</v>
      </c>
      <c r="I1339" s="653">
        <f t="shared" si="289"/>
        <v>0</v>
      </c>
      <c r="J1339" s="653">
        <f t="shared" si="290"/>
        <v>57648996</v>
      </c>
      <c r="K1339" s="1413" t="e">
        <f>SUMIF('[11]Notes Wise'!$A$5:$A$2617,[11]Final!A1339,'[11]Notes Wise'!$I$5:$I$2617)</f>
        <v>#VALUE!</v>
      </c>
      <c r="L1339" s="1413" t="e">
        <f>SUMIF('[11]Notes Wise'!$A$5:$A$2617,[11]Final!A1339,'[11]Notes Wise'!$J$5:$J$2617)</f>
        <v>#VALUE!</v>
      </c>
      <c r="M1339" s="1460"/>
      <c r="N1339" s="1460"/>
    </row>
    <row r="1340" spans="1:14" ht="13.5" thickBot="1">
      <c r="A1340" s="1422">
        <v>33.226999999999997</v>
      </c>
      <c r="B1340" s="1418" t="s">
        <v>4243</v>
      </c>
      <c r="C1340" s="652">
        <f>'[11]CONSOLIDATED TB'!C1115</f>
        <v>0</v>
      </c>
      <c r="D1340" s="652">
        <f>'[11]CONSOLIDATED TB'!D1115</f>
        <v>0</v>
      </c>
      <c r="E1340" s="653">
        <f>'[11]CONSOLIDATED TB'!G1115</f>
        <v>0</v>
      </c>
      <c r="F1340" s="653">
        <f>'[11]CONSOLIDATED TB'!H1115</f>
        <v>70061123</v>
      </c>
      <c r="G1340" s="653">
        <f t="shared" si="288"/>
        <v>0</v>
      </c>
      <c r="H1340" s="653">
        <f t="shared" si="288"/>
        <v>70061123</v>
      </c>
      <c r="I1340" s="653">
        <f t="shared" si="289"/>
        <v>0</v>
      </c>
      <c r="J1340" s="653">
        <f t="shared" si="290"/>
        <v>70061123</v>
      </c>
      <c r="K1340" s="1413" t="e">
        <f>SUMIF('[11]Notes Wise'!$A$5:$A$2617,[11]Final!A1340,'[11]Notes Wise'!$I$5:$I$2617)</f>
        <v>#VALUE!</v>
      </c>
      <c r="L1340" s="1413" t="e">
        <f>SUMIF('[11]Notes Wise'!$A$5:$A$2617,[11]Final!A1340,'[11]Notes Wise'!$J$5:$J$2617)</f>
        <v>#VALUE!</v>
      </c>
      <c r="M1340" s="1460"/>
      <c r="N1340" s="1460"/>
    </row>
    <row r="1341" spans="1:14" ht="13.5" thickBot="1">
      <c r="A1341" s="1422">
        <v>33.228000000000002</v>
      </c>
      <c r="B1341" s="1418" t="s">
        <v>4243</v>
      </c>
      <c r="C1341" s="652">
        <f>'[11]CONSOLIDATED TB'!C1116</f>
        <v>0</v>
      </c>
      <c r="D1341" s="652">
        <f>'[11]CONSOLIDATED TB'!D1116</f>
        <v>0</v>
      </c>
      <c r="E1341" s="653">
        <f>'[11]CONSOLIDATED TB'!G1116</f>
        <v>0</v>
      </c>
      <c r="F1341" s="653">
        <f>'[11]CONSOLIDATED TB'!H1116</f>
        <v>109784785</v>
      </c>
      <c r="G1341" s="653">
        <f t="shared" si="288"/>
        <v>0</v>
      </c>
      <c r="H1341" s="653">
        <f t="shared" si="288"/>
        <v>109784785</v>
      </c>
      <c r="I1341" s="653">
        <f t="shared" si="289"/>
        <v>0</v>
      </c>
      <c r="J1341" s="653">
        <f t="shared" si="290"/>
        <v>109784785</v>
      </c>
      <c r="K1341" s="1413" t="e">
        <f>SUMIF('[11]Notes Wise'!$A$5:$A$2617,[11]Final!A1341,'[11]Notes Wise'!$I$5:$I$2617)</f>
        <v>#VALUE!</v>
      </c>
      <c r="L1341" s="1413" t="e">
        <f>SUMIF('[11]Notes Wise'!$A$5:$A$2617,[11]Final!A1341,'[11]Notes Wise'!$J$5:$J$2617)</f>
        <v>#VALUE!</v>
      </c>
      <c r="M1341" s="1460"/>
      <c r="N1341" s="1460"/>
    </row>
    <row r="1342" spans="1:14" ht="13.5" thickBot="1">
      <c r="A1342" s="1422">
        <v>33.229999999999997</v>
      </c>
      <c r="B1342" s="1418" t="s">
        <v>4243</v>
      </c>
      <c r="C1342" s="652">
        <f>'[11]CONSOLIDATED TB'!C1117</f>
        <v>0</v>
      </c>
      <c r="D1342" s="652">
        <f>'[11]CONSOLIDATED TB'!D1117</f>
        <v>0</v>
      </c>
      <c r="E1342" s="653">
        <f>'[11]CONSOLIDATED TB'!G1117</f>
        <v>0</v>
      </c>
      <c r="F1342" s="653">
        <f>'[11]CONSOLIDATED TB'!H1117</f>
        <v>130539358</v>
      </c>
      <c r="G1342" s="653">
        <f t="shared" si="288"/>
        <v>0</v>
      </c>
      <c r="H1342" s="653">
        <f t="shared" si="288"/>
        <v>130539358</v>
      </c>
      <c r="I1342" s="653">
        <f t="shared" si="289"/>
        <v>0</v>
      </c>
      <c r="J1342" s="653">
        <f t="shared" si="290"/>
        <v>130539358</v>
      </c>
      <c r="K1342" s="1413" t="e">
        <f>SUMIF('[11]Notes Wise'!$A$5:$A$2617,[11]Final!A1342,'[11]Notes Wise'!$I$5:$I$2617)</f>
        <v>#VALUE!</v>
      </c>
      <c r="L1342" s="1413" t="e">
        <f>SUMIF('[11]Notes Wise'!$A$5:$A$2617,[11]Final!A1342,'[11]Notes Wise'!$J$5:$J$2617)</f>
        <v>#VALUE!</v>
      </c>
      <c r="M1342" s="1460"/>
      <c r="N1342" s="1460"/>
    </row>
    <row r="1343" spans="1:14" ht="13.5" thickBot="1">
      <c r="A1343" s="1422">
        <v>33.231999999999999</v>
      </c>
      <c r="B1343" s="1418" t="s">
        <v>4243</v>
      </c>
      <c r="C1343" s="652">
        <f>'[11]CONSOLIDATED TB'!C1118</f>
        <v>0</v>
      </c>
      <c r="D1343" s="652">
        <f>'[11]CONSOLIDATED TB'!D1118</f>
        <v>0</v>
      </c>
      <c r="E1343" s="653">
        <f>'[11]CONSOLIDATED TB'!G1118</f>
        <v>0</v>
      </c>
      <c r="F1343" s="653">
        <f>'[11]CONSOLIDATED TB'!H1118</f>
        <v>110706663</v>
      </c>
      <c r="G1343" s="653">
        <f t="shared" si="288"/>
        <v>0</v>
      </c>
      <c r="H1343" s="653">
        <f t="shared" si="288"/>
        <v>110706663</v>
      </c>
      <c r="I1343" s="653">
        <f t="shared" si="289"/>
        <v>0</v>
      </c>
      <c r="J1343" s="653">
        <f t="shared" si="290"/>
        <v>110706663</v>
      </c>
      <c r="K1343" s="1413" t="e">
        <f>SUMIF('[11]Notes Wise'!$A$5:$A$2617,[11]Final!A1343,'[11]Notes Wise'!$I$5:$I$2617)</f>
        <v>#VALUE!</v>
      </c>
      <c r="L1343" s="1413" t="e">
        <f>SUMIF('[11]Notes Wise'!$A$5:$A$2617,[11]Final!A1343,'[11]Notes Wise'!$J$5:$J$2617)</f>
        <v>#VALUE!</v>
      </c>
      <c r="M1343" s="1460"/>
      <c r="N1343" s="1460"/>
    </row>
    <row r="1344" spans="1:14" ht="13.5" thickBot="1">
      <c r="A1344" s="1422">
        <v>33.237000000000002</v>
      </c>
      <c r="B1344" s="1418" t="s">
        <v>4243</v>
      </c>
      <c r="C1344" s="652">
        <f>'[11]CONSOLIDATED TB'!C1119</f>
        <v>0</v>
      </c>
      <c r="D1344" s="652">
        <f>'[11]CONSOLIDATED TB'!D1119</f>
        <v>0</v>
      </c>
      <c r="E1344" s="653">
        <f>'[11]CONSOLIDATED TB'!G1119</f>
        <v>0</v>
      </c>
      <c r="F1344" s="653">
        <f>'[11]CONSOLIDATED TB'!H1119</f>
        <v>54478253</v>
      </c>
      <c r="G1344" s="653">
        <f t="shared" si="288"/>
        <v>0</v>
      </c>
      <c r="H1344" s="653">
        <f t="shared" si="288"/>
        <v>54478253</v>
      </c>
      <c r="I1344" s="653">
        <f t="shared" si="289"/>
        <v>0</v>
      </c>
      <c r="J1344" s="653">
        <f t="shared" si="290"/>
        <v>54478253</v>
      </c>
      <c r="K1344" s="1413" t="e">
        <f>SUMIF('[11]Notes Wise'!$A$5:$A$2617,[11]Final!A1344,'[11]Notes Wise'!$I$5:$I$2617)</f>
        <v>#VALUE!</v>
      </c>
      <c r="L1344" s="1413" t="e">
        <f>SUMIF('[11]Notes Wise'!$A$5:$A$2617,[11]Final!A1344,'[11]Notes Wise'!$J$5:$J$2617)</f>
        <v>#VALUE!</v>
      </c>
      <c r="M1344" s="1460"/>
      <c r="N1344" s="1460"/>
    </row>
    <row r="1345" spans="1:14" ht="13.5" thickBot="1">
      <c r="A1345" s="1422">
        <v>33.238</v>
      </c>
      <c r="B1345" s="1418" t="s">
        <v>4243</v>
      </c>
      <c r="C1345" s="652">
        <f>'[11]CONSOLIDATED TB'!C1120</f>
        <v>0</v>
      </c>
      <c r="D1345" s="652">
        <f>'[11]CONSOLIDATED TB'!D1120</f>
        <v>0</v>
      </c>
      <c r="E1345" s="653">
        <f>'[11]CONSOLIDATED TB'!G1120</f>
        <v>0</v>
      </c>
      <c r="F1345" s="653">
        <f>'[11]CONSOLIDATED TB'!H1120</f>
        <v>69588936</v>
      </c>
      <c r="G1345" s="653">
        <f t="shared" si="288"/>
        <v>0</v>
      </c>
      <c r="H1345" s="653">
        <f t="shared" si="288"/>
        <v>69588936</v>
      </c>
      <c r="I1345" s="653">
        <f t="shared" si="289"/>
        <v>0</v>
      </c>
      <c r="J1345" s="653">
        <f t="shared" si="290"/>
        <v>69588936</v>
      </c>
      <c r="K1345" s="1413" t="e">
        <f>SUMIF('[11]Notes Wise'!$A$5:$A$2617,[11]Final!A1345,'[11]Notes Wise'!$I$5:$I$2617)</f>
        <v>#VALUE!</v>
      </c>
      <c r="L1345" s="1413" t="e">
        <f>SUMIF('[11]Notes Wise'!$A$5:$A$2617,[11]Final!A1345,'[11]Notes Wise'!$J$5:$J$2617)</f>
        <v>#VALUE!</v>
      </c>
      <c r="M1345" s="1460"/>
      <c r="N1345" s="1460"/>
    </row>
    <row r="1346" spans="1:14" ht="13.5" thickBot="1">
      <c r="A1346" s="1422">
        <v>33.271999999999998</v>
      </c>
      <c r="B1346" s="1418" t="s">
        <v>4243</v>
      </c>
      <c r="C1346" s="652">
        <f>'[11]CONSOLIDATED TB'!C1121</f>
        <v>0</v>
      </c>
      <c r="D1346" s="652">
        <f>'[11]CONSOLIDATED TB'!D1121</f>
        <v>0</v>
      </c>
      <c r="E1346" s="653">
        <f>'[11]CONSOLIDATED TB'!G1121</f>
        <v>0</v>
      </c>
      <c r="F1346" s="653">
        <f>'[11]CONSOLIDATED TB'!H1121</f>
        <v>59765318</v>
      </c>
      <c r="G1346" s="653">
        <f t="shared" si="288"/>
        <v>0</v>
      </c>
      <c r="H1346" s="653">
        <f t="shared" si="288"/>
        <v>59765318</v>
      </c>
      <c r="I1346" s="653">
        <f t="shared" si="289"/>
        <v>0</v>
      </c>
      <c r="J1346" s="653">
        <f t="shared" si="290"/>
        <v>59765318</v>
      </c>
      <c r="K1346" s="1413" t="e">
        <f>SUMIF('[11]Notes Wise'!$A$5:$A$2617,[11]Final!A1346,'[11]Notes Wise'!$I$5:$I$2617)</f>
        <v>#VALUE!</v>
      </c>
      <c r="L1346" s="1413" t="e">
        <f>SUMIF('[11]Notes Wise'!$A$5:$A$2617,[11]Final!A1346,'[11]Notes Wise'!$J$5:$J$2617)</f>
        <v>#VALUE!</v>
      </c>
      <c r="M1346" s="1460"/>
      <c r="N1346" s="1460"/>
    </row>
    <row r="1347" spans="1:14" ht="13.5" thickBot="1">
      <c r="A1347" s="1422">
        <v>33.273000000000003</v>
      </c>
      <c r="B1347" s="1418" t="s">
        <v>4243</v>
      </c>
      <c r="C1347" s="652">
        <f>'[11]CONSOLIDATED TB'!C1122</f>
        <v>0</v>
      </c>
      <c r="D1347" s="652">
        <f>'[11]CONSOLIDATED TB'!D1122</f>
        <v>0</v>
      </c>
      <c r="E1347" s="653">
        <f>'[11]CONSOLIDATED TB'!G1122</f>
        <v>0</v>
      </c>
      <c r="F1347" s="653">
        <f>'[11]CONSOLIDATED TB'!H1122</f>
        <v>108140780</v>
      </c>
      <c r="G1347" s="653">
        <f t="shared" si="288"/>
        <v>0</v>
      </c>
      <c r="H1347" s="653">
        <f t="shared" si="288"/>
        <v>108140780</v>
      </c>
      <c r="I1347" s="653">
        <f t="shared" si="289"/>
        <v>0</v>
      </c>
      <c r="J1347" s="653">
        <f t="shared" si="290"/>
        <v>108140780</v>
      </c>
      <c r="K1347" s="1413" t="e">
        <f>SUMIF('[11]Notes Wise'!$A$5:$A$2617,[11]Final!A1347,'[11]Notes Wise'!$I$5:$I$2617)</f>
        <v>#VALUE!</v>
      </c>
      <c r="L1347" s="1413" t="e">
        <f>SUMIF('[11]Notes Wise'!$A$5:$A$2617,[11]Final!A1347,'[11]Notes Wise'!$J$5:$J$2617)</f>
        <v>#VALUE!</v>
      </c>
      <c r="M1347" s="1460"/>
      <c r="N1347" s="1460"/>
    </row>
    <row r="1348" spans="1:14" ht="13.5" thickBot="1">
      <c r="A1348" s="1422">
        <v>33.274000000000001</v>
      </c>
      <c r="B1348" s="1418" t="s">
        <v>4243</v>
      </c>
      <c r="C1348" s="652">
        <f>'[11]CONSOLIDATED TB'!C1123</f>
        <v>0</v>
      </c>
      <c r="D1348" s="652">
        <f>'[11]CONSOLIDATED TB'!D1123</f>
        <v>0</v>
      </c>
      <c r="E1348" s="653">
        <f>'[11]CONSOLIDATED TB'!G1123</f>
        <v>0</v>
      </c>
      <c r="F1348" s="653">
        <f>'[11]CONSOLIDATED TB'!H1123</f>
        <v>574795</v>
      </c>
      <c r="G1348" s="653">
        <f t="shared" si="288"/>
        <v>0</v>
      </c>
      <c r="H1348" s="653">
        <f t="shared" si="288"/>
        <v>574795</v>
      </c>
      <c r="I1348" s="653">
        <f t="shared" si="289"/>
        <v>0</v>
      </c>
      <c r="J1348" s="653">
        <f t="shared" si="290"/>
        <v>574795</v>
      </c>
      <c r="K1348" s="1413" t="e">
        <f>SUMIF('[11]Notes Wise'!$A$5:$A$2617,[11]Final!A1348,'[11]Notes Wise'!$I$5:$I$2617)</f>
        <v>#VALUE!</v>
      </c>
      <c r="L1348" s="1413" t="e">
        <f>SUMIF('[11]Notes Wise'!$A$5:$A$2617,[11]Final!A1348,'[11]Notes Wise'!$J$5:$J$2617)</f>
        <v>#VALUE!</v>
      </c>
      <c r="M1348" s="1460"/>
      <c r="N1348" s="1460"/>
    </row>
    <row r="1349" spans="1:14" ht="13.5" thickBot="1">
      <c r="A1349" s="1422">
        <v>33.274999999999999</v>
      </c>
      <c r="B1349" s="1418" t="s">
        <v>4243</v>
      </c>
      <c r="C1349" s="652">
        <f>'[11]CONSOLIDATED TB'!C1124</f>
        <v>0</v>
      </c>
      <c r="D1349" s="652">
        <f>'[11]CONSOLIDATED TB'!D1124</f>
        <v>0</v>
      </c>
      <c r="E1349" s="653">
        <f>'[11]CONSOLIDATED TB'!G1124</f>
        <v>0</v>
      </c>
      <c r="F1349" s="653">
        <f>'[11]CONSOLIDATED TB'!H1124</f>
        <v>59316031</v>
      </c>
      <c r="G1349" s="653">
        <f t="shared" si="288"/>
        <v>0</v>
      </c>
      <c r="H1349" s="653">
        <f t="shared" si="288"/>
        <v>59316031</v>
      </c>
      <c r="I1349" s="653">
        <f t="shared" si="289"/>
        <v>0</v>
      </c>
      <c r="J1349" s="653">
        <f t="shared" si="290"/>
        <v>59316031</v>
      </c>
      <c r="K1349" s="1413" t="e">
        <f>SUMIF('[11]Notes Wise'!$A$5:$A$2617,[11]Final!A1349,'[11]Notes Wise'!$I$5:$I$2617)</f>
        <v>#VALUE!</v>
      </c>
      <c r="L1349" s="1413" t="e">
        <f>SUMIF('[11]Notes Wise'!$A$5:$A$2617,[11]Final!A1349,'[11]Notes Wise'!$J$5:$J$2617)</f>
        <v>#VALUE!</v>
      </c>
      <c r="M1349" s="1460"/>
      <c r="N1349" s="1460"/>
    </row>
    <row r="1350" spans="1:14" ht="13.5" thickBot="1">
      <c r="A1350" s="1422">
        <v>33.276000000000003</v>
      </c>
      <c r="B1350" s="1418" t="s">
        <v>4243</v>
      </c>
      <c r="C1350" s="652">
        <f>'[11]CONSOLIDATED TB'!C1125</f>
        <v>0</v>
      </c>
      <c r="D1350" s="652">
        <f>'[11]CONSOLIDATED TB'!D1125</f>
        <v>0</v>
      </c>
      <c r="E1350" s="653">
        <f>'[11]CONSOLIDATED TB'!G1125</f>
        <v>0</v>
      </c>
      <c r="F1350" s="653">
        <f>'[11]CONSOLIDATED TB'!H1125</f>
        <v>118727831</v>
      </c>
      <c r="G1350" s="653">
        <f t="shared" si="288"/>
        <v>0</v>
      </c>
      <c r="H1350" s="653">
        <f t="shared" si="288"/>
        <v>118727831</v>
      </c>
      <c r="I1350" s="653">
        <f t="shared" si="289"/>
        <v>0</v>
      </c>
      <c r="J1350" s="653">
        <f t="shared" si="290"/>
        <v>118727831</v>
      </c>
      <c r="K1350" s="1413" t="e">
        <f>SUMIF('[11]Notes Wise'!$A$5:$A$2617,[11]Final!A1350,'[11]Notes Wise'!$I$5:$I$2617)</f>
        <v>#VALUE!</v>
      </c>
      <c r="L1350" s="1413" t="e">
        <f>SUMIF('[11]Notes Wise'!$A$5:$A$2617,[11]Final!A1350,'[11]Notes Wise'!$J$5:$J$2617)</f>
        <v>#VALUE!</v>
      </c>
      <c r="M1350" s="1460"/>
      <c r="N1350" s="1460"/>
    </row>
    <row r="1351" spans="1:14" ht="13.5" thickBot="1">
      <c r="A1351" s="1417">
        <v>33.021000000000001</v>
      </c>
      <c r="B1351" s="1418" t="s">
        <v>3531</v>
      </c>
      <c r="C1351" s="652">
        <f>'[11]CONSOLIDATED TB'!C1126</f>
        <v>0</v>
      </c>
      <c r="D1351" s="652">
        <f>'[11]CONSOLIDATED TB'!D1126</f>
        <v>0</v>
      </c>
      <c r="E1351" s="653">
        <f>'[11]CONSOLIDATED TB'!G1126</f>
        <v>0</v>
      </c>
      <c r="F1351" s="653">
        <f>'[11]CONSOLIDATED TB'!H1126</f>
        <v>2232006</v>
      </c>
      <c r="G1351" s="653">
        <f t="shared" si="285"/>
        <v>0</v>
      </c>
      <c r="H1351" s="653">
        <f t="shared" si="285"/>
        <v>2232006</v>
      </c>
      <c r="I1351" s="653">
        <f t="shared" si="286"/>
        <v>0</v>
      </c>
      <c r="J1351" s="653">
        <f t="shared" si="287"/>
        <v>2232006</v>
      </c>
      <c r="K1351" s="1413" t="e">
        <f>SUMIF('[11]Notes Wise'!$A$5:$A$2617,[11]Final!A1351,'[11]Notes Wise'!$I$5:$I$2617)</f>
        <v>#VALUE!</v>
      </c>
      <c r="L1351" s="1413" t="e">
        <f>SUMIF('[11]Notes Wise'!$A$5:$A$2617,[11]Final!A1351,'[11]Notes Wise'!$J$5:$J$2617)</f>
        <v>#VALUE!</v>
      </c>
      <c r="M1351" s="1460" t="e">
        <f t="shared" si="283"/>
        <v>#VALUE!</v>
      </c>
      <c r="N1351" s="1460" t="e">
        <f t="shared" si="283"/>
        <v>#VALUE!</v>
      </c>
    </row>
    <row r="1352" spans="1:14" ht="13.5" thickBot="1">
      <c r="A1352" s="1417">
        <v>33.021999999999998</v>
      </c>
      <c r="B1352" s="1418" t="s">
        <v>3532</v>
      </c>
      <c r="C1352" s="652">
        <f>'[11]CONSOLIDATED TB'!C1127</f>
        <v>0</v>
      </c>
      <c r="D1352" s="652">
        <f>'[11]CONSOLIDATED TB'!D1127</f>
        <v>0</v>
      </c>
      <c r="E1352" s="653">
        <f>'[11]CONSOLIDATED TB'!G1127</f>
        <v>0</v>
      </c>
      <c r="F1352" s="653">
        <f>'[11]CONSOLIDATED TB'!H1127</f>
        <v>742984965.82000005</v>
      </c>
      <c r="G1352" s="653">
        <f t="shared" si="285"/>
        <v>0</v>
      </c>
      <c r="H1352" s="653">
        <f t="shared" si="285"/>
        <v>742984965.82000005</v>
      </c>
      <c r="I1352" s="653">
        <f t="shared" si="286"/>
        <v>0</v>
      </c>
      <c r="J1352" s="653">
        <f t="shared" si="287"/>
        <v>742984965.82000005</v>
      </c>
      <c r="K1352" s="1413" t="e">
        <f>SUMIF('[11]Notes Wise'!$A$5:$A$2617,[11]Final!A1352,'[11]Notes Wise'!$I$5:$I$2617)</f>
        <v>#VALUE!</v>
      </c>
      <c r="L1352" s="1413" t="e">
        <f>SUMIF('[11]Notes Wise'!$A$5:$A$2617,[11]Final!A1352,'[11]Notes Wise'!$J$5:$J$2617)</f>
        <v>#VALUE!</v>
      </c>
      <c r="M1352" s="1460" t="e">
        <f t="shared" si="283"/>
        <v>#VALUE!</v>
      </c>
      <c r="N1352" s="1460" t="e">
        <f t="shared" si="283"/>
        <v>#VALUE!</v>
      </c>
    </row>
    <row r="1353" spans="1:14" ht="13.5" thickBot="1">
      <c r="A1353" s="1417">
        <v>33.023000000000003</v>
      </c>
      <c r="B1353" s="1418" t="s">
        <v>3533</v>
      </c>
      <c r="C1353" s="652">
        <f>'[11]CONSOLIDATED TB'!C1128</f>
        <v>0</v>
      </c>
      <c r="D1353" s="652">
        <f>'[11]CONSOLIDATED TB'!D1128</f>
        <v>0</v>
      </c>
      <c r="E1353" s="653">
        <f>'[11]CONSOLIDATED TB'!G1128</f>
        <v>0</v>
      </c>
      <c r="F1353" s="653">
        <f>'[11]CONSOLIDATED TB'!H1128</f>
        <v>1162534350.0999999</v>
      </c>
      <c r="G1353" s="653">
        <f t="shared" si="285"/>
        <v>0</v>
      </c>
      <c r="H1353" s="653">
        <f t="shared" si="285"/>
        <v>1162534350.0999999</v>
      </c>
      <c r="I1353" s="653">
        <f t="shared" si="286"/>
        <v>0</v>
      </c>
      <c r="J1353" s="653">
        <f t="shared" si="287"/>
        <v>1162534350.0999999</v>
      </c>
      <c r="K1353" s="1413" t="e">
        <f>SUMIF('[11]Notes Wise'!$A$5:$A$2617,[11]Final!A1353,'[11]Notes Wise'!$I$5:$I$2617)</f>
        <v>#VALUE!</v>
      </c>
      <c r="L1353" s="1413" t="e">
        <f>SUMIF('[11]Notes Wise'!$A$5:$A$2617,[11]Final!A1353,'[11]Notes Wise'!$J$5:$J$2617)</f>
        <v>#VALUE!</v>
      </c>
      <c r="M1353" s="1460" t="e">
        <f t="shared" si="283"/>
        <v>#VALUE!</v>
      </c>
      <c r="N1353" s="1460" t="e">
        <f t="shared" si="283"/>
        <v>#VALUE!</v>
      </c>
    </row>
    <row r="1354" spans="1:14" ht="13.5" thickBot="1">
      <c r="A1354" s="1417">
        <v>33.024000000000001</v>
      </c>
      <c r="B1354" s="1418" t="s">
        <v>3534</v>
      </c>
      <c r="C1354" s="652">
        <f>'[11]CONSOLIDATED TB'!C1129</f>
        <v>0</v>
      </c>
      <c r="D1354" s="652">
        <f>'[11]CONSOLIDATED TB'!D1129</f>
        <v>0</v>
      </c>
      <c r="E1354" s="653">
        <f>'[11]CONSOLIDATED TB'!G1129</f>
        <v>0</v>
      </c>
      <c r="F1354" s="653">
        <f>'[11]CONSOLIDATED TB'!H1129</f>
        <v>60295292.869999997</v>
      </c>
      <c r="G1354" s="653">
        <f t="shared" si="285"/>
        <v>0</v>
      </c>
      <c r="H1354" s="653">
        <f t="shared" si="285"/>
        <v>60295292.869999997</v>
      </c>
      <c r="I1354" s="653">
        <f t="shared" si="286"/>
        <v>0</v>
      </c>
      <c r="J1354" s="653">
        <f t="shared" si="287"/>
        <v>60295292.869999997</v>
      </c>
      <c r="K1354" s="1413" t="e">
        <f>SUMIF('[11]Notes Wise'!$A$5:$A$2617,[11]Final!A1354,'[11]Notes Wise'!$I$5:$I$2617)</f>
        <v>#VALUE!</v>
      </c>
      <c r="L1354" s="1413" t="e">
        <f>SUMIF('[11]Notes Wise'!$A$5:$A$2617,[11]Final!A1354,'[11]Notes Wise'!$J$5:$J$2617)</f>
        <v>#VALUE!</v>
      </c>
      <c r="M1354" s="1460" t="e">
        <f t="shared" si="283"/>
        <v>#VALUE!</v>
      </c>
      <c r="N1354" s="1460" t="e">
        <f t="shared" si="283"/>
        <v>#VALUE!</v>
      </c>
    </row>
    <row r="1355" spans="1:14" s="1421" customFormat="1" ht="13.5" thickBot="1">
      <c r="A1355" s="1417">
        <v>33.024999999999999</v>
      </c>
      <c r="B1355" s="1418" t="s">
        <v>3535</v>
      </c>
      <c r="C1355" s="652">
        <f>'[11]CONSOLIDATED TB'!C1130</f>
        <v>0</v>
      </c>
      <c r="D1355" s="652">
        <f>'[11]CONSOLIDATED TB'!D1130</f>
        <v>0</v>
      </c>
      <c r="E1355" s="653">
        <f>'[11]CONSOLIDATED TB'!G1130</f>
        <v>0</v>
      </c>
      <c r="F1355" s="653">
        <f>'[11]CONSOLIDATED TB'!H1130</f>
        <v>132694872.2</v>
      </c>
      <c r="G1355" s="653">
        <f t="shared" si="285"/>
        <v>0</v>
      </c>
      <c r="H1355" s="653">
        <f t="shared" si="285"/>
        <v>132694872.2</v>
      </c>
      <c r="I1355" s="653">
        <f t="shared" si="286"/>
        <v>0</v>
      </c>
      <c r="J1355" s="653">
        <f t="shared" si="287"/>
        <v>132694872.2</v>
      </c>
      <c r="K1355" s="1413" t="e">
        <f>SUMIF('[11]Notes Wise'!$A$5:$A$2617,[11]Final!A1355,'[11]Notes Wise'!$I$5:$I$2617)</f>
        <v>#VALUE!</v>
      </c>
      <c r="L1355" s="1413" t="e">
        <f>SUMIF('[11]Notes Wise'!$A$5:$A$2617,[11]Final!A1355,'[11]Notes Wise'!$J$5:$J$2617)</f>
        <v>#VALUE!</v>
      </c>
      <c r="M1355" s="1460" t="e">
        <f t="shared" si="283"/>
        <v>#VALUE!</v>
      </c>
      <c r="N1355" s="1460" t="e">
        <f t="shared" si="283"/>
        <v>#VALUE!</v>
      </c>
    </row>
    <row r="1356" spans="1:14" ht="13.5" thickBot="1">
      <c r="A1356" s="1417">
        <v>33.026000000000003</v>
      </c>
      <c r="B1356" s="1418" t="s">
        <v>3536</v>
      </c>
      <c r="C1356" s="652">
        <f>'[11]CONSOLIDATED TB'!C1131</f>
        <v>0</v>
      </c>
      <c r="D1356" s="652">
        <f>'[11]CONSOLIDATED TB'!D1131</f>
        <v>0</v>
      </c>
      <c r="E1356" s="653">
        <f>'[11]CONSOLIDATED TB'!G1131</f>
        <v>0</v>
      </c>
      <c r="F1356" s="653">
        <f>'[11]CONSOLIDATED TB'!H1131</f>
        <v>171894015.08000001</v>
      </c>
      <c r="G1356" s="653">
        <f t="shared" si="285"/>
        <v>0</v>
      </c>
      <c r="H1356" s="653">
        <f t="shared" si="285"/>
        <v>171894015.08000001</v>
      </c>
      <c r="I1356" s="653">
        <f t="shared" si="286"/>
        <v>0</v>
      </c>
      <c r="J1356" s="653">
        <f t="shared" si="287"/>
        <v>171894015.08000001</v>
      </c>
      <c r="K1356" s="1413" t="e">
        <f>SUMIF('[11]Notes Wise'!$A$5:$A$2617,[11]Final!A1356,'[11]Notes Wise'!$I$5:$I$2617)</f>
        <v>#VALUE!</v>
      </c>
      <c r="L1356" s="1413" t="e">
        <f>SUMIF('[11]Notes Wise'!$A$5:$A$2617,[11]Final!A1356,'[11]Notes Wise'!$J$5:$J$2617)</f>
        <v>#VALUE!</v>
      </c>
      <c r="M1356" s="1460" t="e">
        <f t="shared" si="283"/>
        <v>#VALUE!</v>
      </c>
      <c r="N1356" s="1460" t="e">
        <f t="shared" si="283"/>
        <v>#VALUE!</v>
      </c>
    </row>
    <row r="1357" spans="1:14" s="1421" customFormat="1" ht="13.5" thickBot="1">
      <c r="A1357" s="1417">
        <v>33.027000000000001</v>
      </c>
      <c r="B1357" s="1418" t="s">
        <v>3537</v>
      </c>
      <c r="C1357" s="652">
        <f>'[11]CONSOLIDATED TB'!C1132</f>
        <v>0</v>
      </c>
      <c r="D1357" s="652">
        <f>'[11]CONSOLIDATED TB'!D1132</f>
        <v>0</v>
      </c>
      <c r="E1357" s="653">
        <f>'[11]CONSOLIDATED TB'!G1132</f>
        <v>0</v>
      </c>
      <c r="F1357" s="653">
        <f>'[11]CONSOLIDATED TB'!H1132</f>
        <v>67112618.030000001</v>
      </c>
      <c r="G1357" s="653">
        <f t="shared" si="285"/>
        <v>0</v>
      </c>
      <c r="H1357" s="653">
        <f t="shared" si="285"/>
        <v>67112618.030000001</v>
      </c>
      <c r="I1357" s="653">
        <f t="shared" si="286"/>
        <v>0</v>
      </c>
      <c r="J1357" s="653">
        <f t="shared" si="287"/>
        <v>67112618.030000001</v>
      </c>
      <c r="K1357" s="1413" t="e">
        <f>SUMIF('[11]Notes Wise'!$A$5:$A$2617,[11]Final!A1357,'[11]Notes Wise'!$I$5:$I$2617)</f>
        <v>#VALUE!</v>
      </c>
      <c r="L1357" s="1413" t="e">
        <f>SUMIF('[11]Notes Wise'!$A$5:$A$2617,[11]Final!A1357,'[11]Notes Wise'!$J$5:$J$2617)</f>
        <v>#VALUE!</v>
      </c>
      <c r="M1357" s="1460" t="e">
        <f t="shared" si="283"/>
        <v>#VALUE!</v>
      </c>
      <c r="N1357" s="1460" t="e">
        <f t="shared" si="283"/>
        <v>#VALUE!</v>
      </c>
    </row>
    <row r="1358" spans="1:14" ht="13.5" thickBot="1">
      <c r="A1358" s="1417">
        <v>33.027999999999999</v>
      </c>
      <c r="B1358" s="1418" t="s">
        <v>3538</v>
      </c>
      <c r="C1358" s="652">
        <f>'[11]CONSOLIDATED TB'!C1133</f>
        <v>0</v>
      </c>
      <c r="D1358" s="652">
        <f>'[11]CONSOLIDATED TB'!D1133</f>
        <v>0</v>
      </c>
      <c r="E1358" s="653">
        <f>'[11]CONSOLIDATED TB'!G1133</f>
        <v>0</v>
      </c>
      <c r="F1358" s="653">
        <f>'[11]CONSOLIDATED TB'!H1133</f>
        <v>105172328.65000001</v>
      </c>
      <c r="G1358" s="653">
        <f t="shared" si="285"/>
        <v>0</v>
      </c>
      <c r="H1358" s="653">
        <f t="shared" si="285"/>
        <v>105172328.65000001</v>
      </c>
      <c r="I1358" s="653">
        <f t="shared" si="286"/>
        <v>0</v>
      </c>
      <c r="J1358" s="653">
        <f t="shared" si="287"/>
        <v>105172328.65000001</v>
      </c>
      <c r="K1358" s="1413" t="e">
        <f>SUMIF('[11]Notes Wise'!$A$5:$A$2617,[11]Final!A1358,'[11]Notes Wise'!$I$5:$I$2617)</f>
        <v>#VALUE!</v>
      </c>
      <c r="L1358" s="1413" t="e">
        <f>SUMIF('[11]Notes Wise'!$A$5:$A$2617,[11]Final!A1358,'[11]Notes Wise'!$J$5:$J$2617)</f>
        <v>#VALUE!</v>
      </c>
      <c r="M1358" s="1460" t="e">
        <f t="shared" si="283"/>
        <v>#VALUE!</v>
      </c>
      <c r="N1358" s="1460" t="e">
        <f t="shared" si="283"/>
        <v>#VALUE!</v>
      </c>
    </row>
    <row r="1359" spans="1:14" ht="13.5" thickBot="1">
      <c r="A1359" s="1420">
        <v>33.029000000000003</v>
      </c>
      <c r="B1359" s="1432" t="s">
        <v>3539</v>
      </c>
      <c r="C1359" s="652">
        <f>'[11]CONSOLIDATED TB'!C1134</f>
        <v>0</v>
      </c>
      <c r="D1359" s="652">
        <f>'[11]CONSOLIDATED TB'!D1134</f>
        <v>0</v>
      </c>
      <c r="E1359" s="653">
        <f>'[11]CONSOLIDATED TB'!G1134</f>
        <v>0</v>
      </c>
      <c r="F1359" s="653">
        <f>'[11]CONSOLIDATED TB'!H1134</f>
        <v>8800000</v>
      </c>
      <c r="G1359" s="653">
        <f t="shared" si="285"/>
        <v>0</v>
      </c>
      <c r="H1359" s="653">
        <f t="shared" si="285"/>
        <v>8800000</v>
      </c>
      <c r="I1359" s="653">
        <f t="shared" si="286"/>
        <v>0</v>
      </c>
      <c r="J1359" s="653">
        <f t="shared" si="287"/>
        <v>8800000</v>
      </c>
      <c r="K1359" s="1413" t="e">
        <f>SUMIF('[11]Notes Wise'!$A$5:$A$2617,[11]Final!A1359,'[11]Notes Wise'!$I$5:$I$2617)</f>
        <v>#VALUE!</v>
      </c>
      <c r="L1359" s="1413" t="e">
        <f>SUMIF('[11]Notes Wise'!$A$5:$A$2617,[11]Final!A1359,'[11]Notes Wise'!$J$5:$J$2617)</f>
        <v>#VALUE!</v>
      </c>
      <c r="M1359" s="1460" t="e">
        <f t="shared" si="283"/>
        <v>#VALUE!</v>
      </c>
      <c r="N1359" s="1460" t="e">
        <f t="shared" si="283"/>
        <v>#VALUE!</v>
      </c>
    </row>
    <row r="1360" spans="1:14" ht="13.5" thickBot="1">
      <c r="A1360" s="1422">
        <v>33.03</v>
      </c>
      <c r="B1360" s="1431" t="s">
        <v>3540</v>
      </c>
      <c r="C1360" s="652">
        <f>'[11]CONSOLIDATED TB'!C1135</f>
        <v>0</v>
      </c>
      <c r="D1360" s="652">
        <f>'[11]CONSOLIDATED TB'!D1135</f>
        <v>0</v>
      </c>
      <c r="E1360" s="653">
        <f>'[11]CONSOLIDATED TB'!G1135</f>
        <v>0</v>
      </c>
      <c r="F1360" s="653">
        <f>'[11]CONSOLIDATED TB'!H1135</f>
        <v>128093163.45</v>
      </c>
      <c r="G1360" s="653">
        <f t="shared" si="285"/>
        <v>0</v>
      </c>
      <c r="H1360" s="653">
        <f t="shared" si="285"/>
        <v>128093163.45</v>
      </c>
      <c r="I1360" s="653">
        <f t="shared" si="286"/>
        <v>0</v>
      </c>
      <c r="J1360" s="653">
        <f t="shared" si="287"/>
        <v>128093163.45</v>
      </c>
      <c r="K1360" s="1413" t="e">
        <f>SUMIF('[11]Notes Wise'!$A$5:$A$2617,[11]Final!A1360,'[11]Notes Wise'!$I$5:$I$2617)</f>
        <v>#VALUE!</v>
      </c>
      <c r="L1360" s="1413" t="e">
        <f>SUMIF('[11]Notes Wise'!$A$5:$A$2617,[11]Final!A1360,'[11]Notes Wise'!$J$5:$J$2617)</f>
        <v>#VALUE!</v>
      </c>
      <c r="M1360" s="1460" t="e">
        <f t="shared" si="283"/>
        <v>#VALUE!</v>
      </c>
      <c r="N1360" s="1460" t="e">
        <f t="shared" si="283"/>
        <v>#VALUE!</v>
      </c>
    </row>
    <row r="1361" spans="1:14" ht="13.5" thickBot="1">
      <c r="A1361" s="1420">
        <v>33.030999999999999</v>
      </c>
      <c r="B1361" s="1432" t="s">
        <v>3541</v>
      </c>
      <c r="C1361" s="652">
        <f>'[11]CONSOLIDATED TB'!C1136</f>
        <v>0</v>
      </c>
      <c r="D1361" s="652">
        <f>'[11]CONSOLIDATED TB'!D1136</f>
        <v>0</v>
      </c>
      <c r="E1361" s="653">
        <f>'[11]CONSOLIDATED TB'!G1136</f>
        <v>0</v>
      </c>
      <c r="F1361" s="653">
        <f>'[11]CONSOLIDATED TB'!H1136</f>
        <v>4481650</v>
      </c>
      <c r="G1361" s="653">
        <f t="shared" si="285"/>
        <v>0</v>
      </c>
      <c r="H1361" s="653">
        <f t="shared" si="285"/>
        <v>4481650</v>
      </c>
      <c r="I1361" s="653">
        <f t="shared" si="286"/>
        <v>0</v>
      </c>
      <c r="J1361" s="653">
        <f t="shared" si="287"/>
        <v>4481650</v>
      </c>
      <c r="K1361" s="1413" t="e">
        <f>SUMIF('[11]Notes Wise'!$A$5:$A$2617,[11]Final!A1361,'[11]Notes Wise'!$I$5:$I$2617)</f>
        <v>#VALUE!</v>
      </c>
      <c r="L1361" s="1413" t="e">
        <f>SUMIF('[11]Notes Wise'!$A$5:$A$2617,[11]Final!A1361,'[11]Notes Wise'!$J$5:$J$2617)</f>
        <v>#VALUE!</v>
      </c>
      <c r="M1361" s="1460" t="e">
        <f t="shared" si="283"/>
        <v>#VALUE!</v>
      </c>
      <c r="N1361" s="1460" t="e">
        <f t="shared" si="283"/>
        <v>#VALUE!</v>
      </c>
    </row>
    <row r="1362" spans="1:14" s="1421" customFormat="1" ht="13.5" thickBot="1">
      <c r="A1362" s="1422">
        <v>33.031999999999996</v>
      </c>
      <c r="B1362" s="1431" t="s">
        <v>3542</v>
      </c>
      <c r="C1362" s="652">
        <f>'[11]CONSOLIDATED TB'!C1137</f>
        <v>0</v>
      </c>
      <c r="D1362" s="652">
        <f>'[11]CONSOLIDATED TB'!D1137</f>
        <v>0</v>
      </c>
      <c r="E1362" s="653">
        <f>'[11]CONSOLIDATED TB'!G1137</f>
        <v>0</v>
      </c>
      <c r="F1362" s="653">
        <f>'[11]CONSOLIDATED TB'!H1137</f>
        <v>108819433.56999999</v>
      </c>
      <c r="G1362" s="653">
        <f t="shared" si="285"/>
        <v>0</v>
      </c>
      <c r="H1362" s="653">
        <f t="shared" si="285"/>
        <v>108819433.56999999</v>
      </c>
      <c r="I1362" s="653">
        <f t="shared" si="286"/>
        <v>0</v>
      </c>
      <c r="J1362" s="653">
        <f t="shared" si="287"/>
        <v>108819433.56999999</v>
      </c>
      <c r="K1362" s="1413" t="e">
        <f>SUMIF('[11]Notes Wise'!$A$5:$A$2617,[11]Final!A1362,'[11]Notes Wise'!$I$5:$I$2617)</f>
        <v>#VALUE!</v>
      </c>
      <c r="L1362" s="1413" t="e">
        <f>SUMIF('[11]Notes Wise'!$A$5:$A$2617,[11]Final!A1362,'[11]Notes Wise'!$J$5:$J$2617)</f>
        <v>#VALUE!</v>
      </c>
      <c r="M1362" s="1460" t="e">
        <f t="shared" si="283"/>
        <v>#VALUE!</v>
      </c>
      <c r="N1362" s="1460" t="e">
        <f t="shared" si="283"/>
        <v>#VALUE!</v>
      </c>
    </row>
    <row r="1363" spans="1:14" ht="13.5" thickBot="1">
      <c r="A1363" s="1422">
        <v>33.033000000000001</v>
      </c>
      <c r="B1363" s="1431" t="s">
        <v>3543</v>
      </c>
      <c r="C1363" s="652">
        <f>'[11]CONSOLIDATED TB'!C1138</f>
        <v>0</v>
      </c>
      <c r="D1363" s="652">
        <f>'[11]CONSOLIDATED TB'!D1138</f>
        <v>0</v>
      </c>
      <c r="E1363" s="653">
        <f>'[11]CONSOLIDATED TB'!G1138</f>
        <v>0</v>
      </c>
      <c r="F1363" s="653">
        <f>'[11]CONSOLIDATED TB'!H1138</f>
        <v>431604549.86000001</v>
      </c>
      <c r="G1363" s="653">
        <f t="shared" si="285"/>
        <v>0</v>
      </c>
      <c r="H1363" s="653">
        <f t="shared" si="285"/>
        <v>431604549.86000001</v>
      </c>
      <c r="I1363" s="653">
        <f t="shared" si="286"/>
        <v>0</v>
      </c>
      <c r="J1363" s="653">
        <f t="shared" si="287"/>
        <v>431604549.86000001</v>
      </c>
      <c r="K1363" s="1413" t="e">
        <f>SUMIF('[11]Notes Wise'!$A$5:$A$2617,[11]Final!A1363,'[11]Notes Wise'!$I$5:$I$2617)</f>
        <v>#VALUE!</v>
      </c>
      <c r="L1363" s="1413" t="e">
        <f>SUMIF('[11]Notes Wise'!$A$5:$A$2617,[11]Final!A1363,'[11]Notes Wise'!$J$5:$J$2617)</f>
        <v>#VALUE!</v>
      </c>
      <c r="M1363" s="1460" t="e">
        <f t="shared" si="283"/>
        <v>#VALUE!</v>
      </c>
      <c r="N1363" s="1460" t="e">
        <f t="shared" si="283"/>
        <v>#VALUE!</v>
      </c>
    </row>
    <row r="1364" spans="1:14" s="1421" customFormat="1" ht="13.5" thickBot="1">
      <c r="A1364" s="1420">
        <v>33.033999999999999</v>
      </c>
      <c r="B1364" s="1432" t="s">
        <v>3544</v>
      </c>
      <c r="C1364" s="652">
        <f>'[11]CONSOLIDATED TB'!C1139</f>
        <v>0</v>
      </c>
      <c r="D1364" s="652">
        <f>'[11]CONSOLIDATED TB'!D1139</f>
        <v>0</v>
      </c>
      <c r="E1364" s="653">
        <f>'[11]CONSOLIDATED TB'!G1139</f>
        <v>0</v>
      </c>
      <c r="F1364" s="653">
        <f>'[11]CONSOLIDATED TB'!H1139</f>
        <v>37350000</v>
      </c>
      <c r="G1364" s="653">
        <f t="shared" si="285"/>
        <v>0</v>
      </c>
      <c r="H1364" s="653">
        <f t="shared" si="285"/>
        <v>37350000</v>
      </c>
      <c r="I1364" s="653">
        <f t="shared" si="286"/>
        <v>0</v>
      </c>
      <c r="J1364" s="653">
        <f t="shared" si="287"/>
        <v>37350000</v>
      </c>
      <c r="K1364" s="1413" t="e">
        <f>SUMIF('[11]Notes Wise'!$A$5:$A$2617,[11]Final!A1364,'[11]Notes Wise'!$I$5:$I$2617)</f>
        <v>#VALUE!</v>
      </c>
      <c r="L1364" s="1413" t="e">
        <f>SUMIF('[11]Notes Wise'!$A$5:$A$2617,[11]Final!A1364,'[11]Notes Wise'!$J$5:$J$2617)</f>
        <v>#VALUE!</v>
      </c>
      <c r="M1364" s="1460" t="e">
        <f t="shared" si="283"/>
        <v>#VALUE!</v>
      </c>
      <c r="N1364" s="1460" t="e">
        <f t="shared" si="283"/>
        <v>#VALUE!</v>
      </c>
    </row>
    <row r="1365" spans="1:14" ht="13.5" thickBot="1">
      <c r="A1365" s="1417">
        <v>33.034999999999997</v>
      </c>
      <c r="B1365" s="1418" t="s">
        <v>3545</v>
      </c>
      <c r="C1365" s="652">
        <f>'[11]CONSOLIDATED TB'!C1140</f>
        <v>0</v>
      </c>
      <c r="D1365" s="652">
        <f>'[11]CONSOLIDATED TB'!D1140</f>
        <v>0</v>
      </c>
      <c r="E1365" s="653">
        <f>'[11]CONSOLIDATED TB'!G1140</f>
        <v>0</v>
      </c>
      <c r="F1365" s="653">
        <f>'[11]CONSOLIDATED TB'!H1140</f>
        <v>5300000</v>
      </c>
      <c r="G1365" s="653">
        <f t="shared" si="285"/>
        <v>0</v>
      </c>
      <c r="H1365" s="653">
        <f t="shared" si="285"/>
        <v>5300000</v>
      </c>
      <c r="I1365" s="653">
        <f t="shared" si="286"/>
        <v>0</v>
      </c>
      <c r="J1365" s="653">
        <f t="shared" si="287"/>
        <v>5300000</v>
      </c>
      <c r="K1365" s="1413" t="e">
        <f>SUMIF('[11]Notes Wise'!$A$5:$A$2617,[11]Final!A1365,'[11]Notes Wise'!$I$5:$I$2617)</f>
        <v>#VALUE!</v>
      </c>
      <c r="L1365" s="1413" t="e">
        <f>SUMIF('[11]Notes Wise'!$A$5:$A$2617,[11]Final!A1365,'[11]Notes Wise'!$J$5:$J$2617)</f>
        <v>#VALUE!</v>
      </c>
      <c r="M1365" s="1460" t="e">
        <f t="shared" si="283"/>
        <v>#VALUE!</v>
      </c>
      <c r="N1365" s="1460" t="e">
        <f t="shared" si="283"/>
        <v>#VALUE!</v>
      </c>
    </row>
    <row r="1366" spans="1:14" ht="13.5" thickBot="1">
      <c r="A1366" s="1417">
        <v>33.036000000000001</v>
      </c>
      <c r="B1366" s="1418" t="s">
        <v>3546</v>
      </c>
      <c r="C1366" s="652">
        <f>'[11]CONSOLIDATED TB'!C1141</f>
        <v>0</v>
      </c>
      <c r="D1366" s="652">
        <f>'[11]CONSOLIDATED TB'!D1141</f>
        <v>0</v>
      </c>
      <c r="E1366" s="653">
        <f>'[11]CONSOLIDATED TB'!G1141</f>
        <v>0</v>
      </c>
      <c r="F1366" s="653">
        <f>'[11]CONSOLIDATED TB'!H1141</f>
        <v>260290582.56999999</v>
      </c>
      <c r="G1366" s="653">
        <f t="shared" si="285"/>
        <v>0</v>
      </c>
      <c r="H1366" s="653">
        <f t="shared" si="285"/>
        <v>260290582.56999999</v>
      </c>
      <c r="I1366" s="653">
        <f t="shared" si="286"/>
        <v>0</v>
      </c>
      <c r="J1366" s="653">
        <f t="shared" si="287"/>
        <v>260290582.56999999</v>
      </c>
      <c r="K1366" s="1413" t="e">
        <f>SUMIF('[11]Notes Wise'!$A$5:$A$2617,[11]Final!A1366,'[11]Notes Wise'!$I$5:$I$2617)</f>
        <v>#VALUE!</v>
      </c>
      <c r="L1366" s="1413" t="e">
        <f>SUMIF('[11]Notes Wise'!$A$5:$A$2617,[11]Final!A1366,'[11]Notes Wise'!$J$5:$J$2617)</f>
        <v>#VALUE!</v>
      </c>
      <c r="M1366" s="1460" t="e">
        <f t="shared" si="283"/>
        <v>#VALUE!</v>
      </c>
      <c r="N1366" s="1460" t="e">
        <f t="shared" si="283"/>
        <v>#VALUE!</v>
      </c>
    </row>
    <row r="1367" spans="1:14" s="1421" customFormat="1" ht="13.5" thickBot="1">
      <c r="A1367" s="1417">
        <v>33.036999999999999</v>
      </c>
      <c r="B1367" s="1418" t="s">
        <v>3547</v>
      </c>
      <c r="C1367" s="652">
        <f>'[11]CONSOLIDATED TB'!C1142</f>
        <v>0</v>
      </c>
      <c r="D1367" s="652">
        <f>'[11]CONSOLIDATED TB'!D1142</f>
        <v>0</v>
      </c>
      <c r="E1367" s="653">
        <f>'[11]CONSOLIDATED TB'!G1142</f>
        <v>0</v>
      </c>
      <c r="F1367" s="653">
        <f>'[11]CONSOLIDATED TB'!H1142</f>
        <v>78382144.230000004</v>
      </c>
      <c r="G1367" s="653">
        <f t="shared" si="285"/>
        <v>0</v>
      </c>
      <c r="H1367" s="653">
        <f t="shared" si="285"/>
        <v>78382144.230000004</v>
      </c>
      <c r="I1367" s="653">
        <f t="shared" si="286"/>
        <v>0</v>
      </c>
      <c r="J1367" s="653">
        <f t="shared" si="287"/>
        <v>78382144.230000004</v>
      </c>
      <c r="K1367" s="1413" t="e">
        <f>SUMIF('[11]Notes Wise'!$A$5:$A$2617,[11]Final!A1367,'[11]Notes Wise'!$I$5:$I$2617)</f>
        <v>#VALUE!</v>
      </c>
      <c r="L1367" s="1413" t="e">
        <f>SUMIF('[11]Notes Wise'!$A$5:$A$2617,[11]Final!A1367,'[11]Notes Wise'!$J$5:$J$2617)</f>
        <v>#VALUE!</v>
      </c>
      <c r="M1367" s="1460" t="e">
        <f t="shared" si="283"/>
        <v>#VALUE!</v>
      </c>
      <c r="N1367" s="1460" t="e">
        <f t="shared" si="283"/>
        <v>#VALUE!</v>
      </c>
    </row>
    <row r="1368" spans="1:14" ht="13.5" thickBot="1">
      <c r="A1368" s="1417">
        <v>33.037999999999997</v>
      </c>
      <c r="B1368" s="1418" t="s">
        <v>3548</v>
      </c>
      <c r="C1368" s="652">
        <f>'[11]CONSOLIDATED TB'!C1143</f>
        <v>0</v>
      </c>
      <c r="D1368" s="652">
        <f>'[11]CONSOLIDATED TB'!D1143</f>
        <v>0</v>
      </c>
      <c r="E1368" s="653">
        <f>'[11]CONSOLIDATED TB'!G1143</f>
        <v>0</v>
      </c>
      <c r="F1368" s="653">
        <f>'[11]CONSOLIDATED TB'!H1143</f>
        <v>28921807.09</v>
      </c>
      <c r="G1368" s="653">
        <f t="shared" si="285"/>
        <v>0</v>
      </c>
      <c r="H1368" s="653">
        <f t="shared" si="285"/>
        <v>28921807.09</v>
      </c>
      <c r="I1368" s="653">
        <f t="shared" si="286"/>
        <v>0</v>
      </c>
      <c r="J1368" s="653">
        <f t="shared" si="287"/>
        <v>28921807.09</v>
      </c>
      <c r="K1368" s="1413" t="e">
        <f>SUMIF('[11]Notes Wise'!$A$5:$A$2617,[11]Final!A1368,'[11]Notes Wise'!$I$5:$I$2617)</f>
        <v>#VALUE!</v>
      </c>
      <c r="L1368" s="1413" t="e">
        <f>SUMIF('[11]Notes Wise'!$A$5:$A$2617,[11]Final!A1368,'[11]Notes Wise'!$J$5:$J$2617)</f>
        <v>#VALUE!</v>
      </c>
      <c r="M1368" s="1460" t="e">
        <f t="shared" si="283"/>
        <v>#VALUE!</v>
      </c>
      <c r="N1368" s="1460" t="e">
        <f t="shared" si="283"/>
        <v>#VALUE!</v>
      </c>
    </row>
    <row r="1369" spans="1:14" s="1421" customFormat="1" ht="13.5" thickBot="1">
      <c r="A1369" s="1417">
        <v>33.070999999999998</v>
      </c>
      <c r="B1369" s="1418" t="s">
        <v>3549</v>
      </c>
      <c r="C1369" s="652">
        <f>'[11]CONSOLIDATED TB'!C1144</f>
        <v>0</v>
      </c>
      <c r="D1369" s="652">
        <f>'[11]CONSOLIDATED TB'!D1144</f>
        <v>0</v>
      </c>
      <c r="E1369" s="653">
        <f>'[11]CONSOLIDATED TB'!G1144</f>
        <v>0</v>
      </c>
      <c r="F1369" s="653">
        <f>'[11]CONSOLIDATED TB'!H1144</f>
        <v>6035651</v>
      </c>
      <c r="G1369" s="653">
        <f t="shared" si="285"/>
        <v>0</v>
      </c>
      <c r="H1369" s="653">
        <f t="shared" si="285"/>
        <v>6035651</v>
      </c>
      <c r="I1369" s="653">
        <f t="shared" si="286"/>
        <v>0</v>
      </c>
      <c r="J1369" s="653">
        <f t="shared" si="287"/>
        <v>6035651</v>
      </c>
      <c r="K1369" s="1413" t="e">
        <f>SUMIF('[11]Notes Wise'!$A$5:$A$2617,[11]Final!A1369,'[11]Notes Wise'!$I$5:$I$2617)</f>
        <v>#VALUE!</v>
      </c>
      <c r="L1369" s="1413" t="e">
        <f>SUMIF('[11]Notes Wise'!$A$5:$A$2617,[11]Final!A1369,'[11]Notes Wise'!$J$5:$J$2617)</f>
        <v>#VALUE!</v>
      </c>
      <c r="M1369" s="1460" t="e">
        <f t="shared" si="283"/>
        <v>#VALUE!</v>
      </c>
      <c r="N1369" s="1460" t="e">
        <f t="shared" si="283"/>
        <v>#VALUE!</v>
      </c>
    </row>
    <row r="1370" spans="1:14" ht="13.5" thickBot="1">
      <c r="A1370" s="1417">
        <v>33.072000000000003</v>
      </c>
      <c r="B1370" s="1418" t="s">
        <v>3550</v>
      </c>
      <c r="C1370" s="652">
        <f>'[11]CONSOLIDATED TB'!C1145</f>
        <v>0</v>
      </c>
      <c r="D1370" s="652">
        <f>'[11]CONSOLIDATED TB'!D1145</f>
        <v>0</v>
      </c>
      <c r="E1370" s="653">
        <f>'[11]CONSOLIDATED TB'!G1145</f>
        <v>0</v>
      </c>
      <c r="F1370" s="653">
        <f>'[11]CONSOLIDATED TB'!H1145</f>
        <v>732089797.08000004</v>
      </c>
      <c r="G1370" s="653">
        <f t="shared" si="285"/>
        <v>0</v>
      </c>
      <c r="H1370" s="653">
        <f t="shared" si="285"/>
        <v>732089797.08000004</v>
      </c>
      <c r="I1370" s="653">
        <f t="shared" si="286"/>
        <v>0</v>
      </c>
      <c r="J1370" s="653">
        <f t="shared" si="287"/>
        <v>732089797.08000004</v>
      </c>
      <c r="K1370" s="1413" t="e">
        <f>SUMIF('[11]Notes Wise'!$A$5:$A$2617,[11]Final!A1370,'[11]Notes Wise'!$I$5:$I$2617)</f>
        <v>#VALUE!</v>
      </c>
      <c r="L1370" s="1413" t="e">
        <f>SUMIF('[11]Notes Wise'!$A$5:$A$2617,[11]Final!A1370,'[11]Notes Wise'!$J$5:$J$2617)</f>
        <v>#VALUE!</v>
      </c>
      <c r="M1370" s="1460" t="e">
        <f t="shared" si="283"/>
        <v>#VALUE!</v>
      </c>
      <c r="N1370" s="1460" t="e">
        <f t="shared" si="283"/>
        <v>#VALUE!</v>
      </c>
    </row>
    <row r="1371" spans="1:14" s="1421" customFormat="1" ht="13.5" thickBot="1">
      <c r="A1371" s="1417">
        <v>33.073</v>
      </c>
      <c r="B1371" s="1418" t="s">
        <v>3551</v>
      </c>
      <c r="C1371" s="652">
        <f>'[11]CONSOLIDATED TB'!C1146</f>
        <v>0</v>
      </c>
      <c r="D1371" s="652">
        <f>'[11]CONSOLIDATED TB'!D1146</f>
        <v>0</v>
      </c>
      <c r="E1371" s="653">
        <f>'[11]CONSOLIDATED TB'!G1146</f>
        <v>0</v>
      </c>
      <c r="F1371" s="653">
        <f>'[11]CONSOLIDATED TB'!H1146</f>
        <v>583756060.38</v>
      </c>
      <c r="G1371" s="653">
        <f t="shared" si="285"/>
        <v>0</v>
      </c>
      <c r="H1371" s="653">
        <f t="shared" si="285"/>
        <v>583756060.38</v>
      </c>
      <c r="I1371" s="653">
        <f t="shared" si="286"/>
        <v>0</v>
      </c>
      <c r="J1371" s="653">
        <f t="shared" si="287"/>
        <v>583756060.38</v>
      </c>
      <c r="K1371" s="1413" t="e">
        <f>SUMIF('[11]Notes Wise'!$A$5:$A$2617,[11]Final!A1371,'[11]Notes Wise'!$I$5:$I$2617)</f>
        <v>#VALUE!</v>
      </c>
      <c r="L1371" s="1413" t="e">
        <f>SUMIF('[11]Notes Wise'!$A$5:$A$2617,[11]Final!A1371,'[11]Notes Wise'!$J$5:$J$2617)</f>
        <v>#VALUE!</v>
      </c>
      <c r="M1371" s="1460" t="e">
        <f t="shared" si="283"/>
        <v>#VALUE!</v>
      </c>
      <c r="N1371" s="1460" t="e">
        <f t="shared" si="283"/>
        <v>#VALUE!</v>
      </c>
    </row>
    <row r="1372" spans="1:14" s="1421" customFormat="1" ht="13.5" thickBot="1">
      <c r="A1372" s="1417">
        <v>33.073999999999998</v>
      </c>
      <c r="B1372" s="1418" t="s">
        <v>3552</v>
      </c>
      <c r="C1372" s="652">
        <f>'[11]CONSOLIDATED TB'!C1147</f>
        <v>0</v>
      </c>
      <c r="D1372" s="652">
        <f>'[11]CONSOLIDATED TB'!D1147</f>
        <v>0</v>
      </c>
      <c r="E1372" s="653">
        <f>'[11]CONSOLIDATED TB'!G1147</f>
        <v>0</v>
      </c>
      <c r="F1372" s="653">
        <f>'[11]CONSOLIDATED TB'!H1147</f>
        <v>298433404.11000001</v>
      </c>
      <c r="G1372" s="653">
        <f t="shared" si="285"/>
        <v>0</v>
      </c>
      <c r="H1372" s="653">
        <f t="shared" si="285"/>
        <v>298433404.11000001</v>
      </c>
      <c r="I1372" s="653">
        <f t="shared" si="286"/>
        <v>0</v>
      </c>
      <c r="J1372" s="653">
        <f t="shared" si="287"/>
        <v>298433404.11000001</v>
      </c>
      <c r="K1372" s="1413" t="e">
        <f>SUMIF('[11]Notes Wise'!$A$5:$A$2617,[11]Final!A1372,'[11]Notes Wise'!$I$5:$I$2617)</f>
        <v>#VALUE!</v>
      </c>
      <c r="L1372" s="1413" t="e">
        <f>SUMIF('[11]Notes Wise'!$A$5:$A$2617,[11]Final!A1372,'[11]Notes Wise'!$J$5:$J$2617)</f>
        <v>#VALUE!</v>
      </c>
      <c r="M1372" s="1460" t="e">
        <f t="shared" si="283"/>
        <v>#VALUE!</v>
      </c>
      <c r="N1372" s="1460" t="e">
        <f t="shared" si="283"/>
        <v>#VALUE!</v>
      </c>
    </row>
    <row r="1373" spans="1:14" s="1421" customFormat="1" ht="13.5" thickBot="1">
      <c r="A1373" s="1417">
        <v>33.075000000000003</v>
      </c>
      <c r="B1373" s="1418" t="s">
        <v>3553</v>
      </c>
      <c r="C1373" s="652">
        <f>'[11]CONSOLIDATED TB'!C1148</f>
        <v>0</v>
      </c>
      <c r="D1373" s="652">
        <f>'[11]CONSOLIDATED TB'!D1148</f>
        <v>0</v>
      </c>
      <c r="E1373" s="653">
        <f>'[11]CONSOLIDATED TB'!G1148</f>
        <v>0</v>
      </c>
      <c r="F1373" s="653">
        <f>'[11]CONSOLIDATED TB'!H1148</f>
        <v>81785987.769999996</v>
      </c>
      <c r="G1373" s="653">
        <f t="shared" si="285"/>
        <v>0</v>
      </c>
      <c r="H1373" s="653">
        <f t="shared" si="285"/>
        <v>81785987.769999996</v>
      </c>
      <c r="I1373" s="653">
        <f t="shared" si="286"/>
        <v>0</v>
      </c>
      <c r="J1373" s="653">
        <f t="shared" si="287"/>
        <v>81785987.769999996</v>
      </c>
      <c r="K1373" s="1413" t="e">
        <f>SUMIF('[11]Notes Wise'!$A$5:$A$2617,[11]Final!A1373,'[11]Notes Wise'!$I$5:$I$2617)</f>
        <v>#VALUE!</v>
      </c>
      <c r="L1373" s="1413" t="e">
        <f>SUMIF('[11]Notes Wise'!$A$5:$A$2617,[11]Final!A1373,'[11]Notes Wise'!$J$5:$J$2617)</f>
        <v>#VALUE!</v>
      </c>
      <c r="M1373" s="1460" t="e">
        <f t="shared" si="283"/>
        <v>#VALUE!</v>
      </c>
      <c r="N1373" s="1460" t="e">
        <f t="shared" si="283"/>
        <v>#VALUE!</v>
      </c>
    </row>
    <row r="1374" spans="1:14" s="1421" customFormat="1" ht="13.5" thickBot="1">
      <c r="A1374" s="1417">
        <v>33.076000000000001</v>
      </c>
      <c r="B1374" s="1418" t="s">
        <v>3554</v>
      </c>
      <c r="C1374" s="652">
        <f>'[11]CONSOLIDATED TB'!C1149</f>
        <v>0</v>
      </c>
      <c r="D1374" s="652">
        <f>'[11]CONSOLIDATED TB'!D1149</f>
        <v>0</v>
      </c>
      <c r="E1374" s="653">
        <f>'[11]CONSOLIDATED TB'!G1149</f>
        <v>0</v>
      </c>
      <c r="F1374" s="653">
        <f>'[11]CONSOLIDATED TB'!H1149</f>
        <v>911675608.04000008</v>
      </c>
      <c r="G1374" s="653">
        <f t="shared" si="285"/>
        <v>0</v>
      </c>
      <c r="H1374" s="653">
        <f t="shared" si="285"/>
        <v>911675608.04000008</v>
      </c>
      <c r="I1374" s="653">
        <f t="shared" si="286"/>
        <v>0</v>
      </c>
      <c r="J1374" s="653">
        <f t="shared" si="287"/>
        <v>911675608.04000008</v>
      </c>
      <c r="K1374" s="1413" t="e">
        <f>SUMIF('[11]Notes Wise'!$A$5:$A$2617,[11]Final!A1374,'[11]Notes Wise'!$I$5:$I$2617)</f>
        <v>#VALUE!</v>
      </c>
      <c r="L1374" s="1413" t="e">
        <f>SUMIF('[11]Notes Wise'!$A$5:$A$2617,[11]Final!A1374,'[11]Notes Wise'!$J$5:$J$2617)</f>
        <v>#VALUE!</v>
      </c>
      <c r="M1374" s="1460" t="e">
        <f t="shared" si="283"/>
        <v>#VALUE!</v>
      </c>
      <c r="N1374" s="1460" t="e">
        <f t="shared" si="283"/>
        <v>#VALUE!</v>
      </c>
    </row>
    <row r="1375" spans="1:14" s="1421" customFormat="1" ht="13.5" thickBot="1">
      <c r="A1375" s="1417">
        <v>33.113999999999997</v>
      </c>
      <c r="B1375" s="1418" t="s">
        <v>3555</v>
      </c>
      <c r="C1375" s="652">
        <f>'[11]CONSOLIDATED TB'!C1150</f>
        <v>0</v>
      </c>
      <c r="D1375" s="652">
        <f>'[11]CONSOLIDATED TB'!D1150</f>
        <v>0</v>
      </c>
      <c r="E1375" s="653">
        <f>'[11]CONSOLIDATED TB'!G1150</f>
        <v>0</v>
      </c>
      <c r="F1375" s="653">
        <f>'[11]CONSOLIDATED TB'!H1150</f>
        <v>0</v>
      </c>
      <c r="G1375" s="653">
        <f t="shared" si="285"/>
        <v>0</v>
      </c>
      <c r="H1375" s="653">
        <f t="shared" si="285"/>
        <v>0</v>
      </c>
      <c r="I1375" s="653">
        <f t="shared" si="286"/>
        <v>0</v>
      </c>
      <c r="J1375" s="653">
        <f t="shared" si="287"/>
        <v>0</v>
      </c>
      <c r="K1375" s="1413" t="e">
        <f>SUMIF('[11]Notes Wise'!$A$5:$A$2617,[11]Final!A1375,'[11]Notes Wise'!$I$5:$I$2617)</f>
        <v>#VALUE!</v>
      </c>
      <c r="L1375" s="1413" t="e">
        <f>SUMIF('[11]Notes Wise'!$A$5:$A$2617,[11]Final!A1375,'[11]Notes Wise'!$J$5:$J$2617)</f>
        <v>#VALUE!</v>
      </c>
      <c r="M1375" s="1460" t="e">
        <f t="shared" si="283"/>
        <v>#VALUE!</v>
      </c>
      <c r="N1375" s="1460" t="e">
        <f t="shared" si="283"/>
        <v>#VALUE!</v>
      </c>
    </row>
    <row r="1376" spans="1:14" s="1421" customFormat="1" ht="13.5" thickBot="1">
      <c r="A1376" s="1417">
        <v>33.115000000000002</v>
      </c>
      <c r="B1376" s="1418" t="s">
        <v>3556</v>
      </c>
      <c r="C1376" s="652">
        <f>'[11]CONSOLIDATED TB'!C1151</f>
        <v>0</v>
      </c>
      <c r="D1376" s="652">
        <f>'[11]CONSOLIDATED TB'!D1151</f>
        <v>0</v>
      </c>
      <c r="E1376" s="653">
        <f>'[11]CONSOLIDATED TB'!G1151</f>
        <v>0</v>
      </c>
      <c r="F1376" s="653">
        <f>'[11]CONSOLIDATED TB'!H1151</f>
        <v>0</v>
      </c>
      <c r="G1376" s="653">
        <f t="shared" si="285"/>
        <v>0</v>
      </c>
      <c r="H1376" s="653">
        <f t="shared" si="285"/>
        <v>0</v>
      </c>
      <c r="I1376" s="653">
        <f t="shared" si="286"/>
        <v>0</v>
      </c>
      <c r="J1376" s="653">
        <f t="shared" si="287"/>
        <v>0</v>
      </c>
      <c r="K1376" s="1413" t="e">
        <f>SUMIF('[11]Notes Wise'!$A$5:$A$2617,[11]Final!A1376,'[11]Notes Wise'!$I$5:$I$2617)</f>
        <v>#VALUE!</v>
      </c>
      <c r="L1376" s="1413" t="e">
        <f>SUMIF('[11]Notes Wise'!$A$5:$A$2617,[11]Final!A1376,'[11]Notes Wise'!$J$5:$J$2617)</f>
        <v>#VALUE!</v>
      </c>
      <c r="M1376" s="1460" t="e">
        <f t="shared" si="283"/>
        <v>#VALUE!</v>
      </c>
      <c r="N1376" s="1460" t="e">
        <f t="shared" si="283"/>
        <v>#VALUE!</v>
      </c>
    </row>
    <row r="1377" spans="1:14" s="2028" customFormat="1" ht="13.5" thickBot="1">
      <c r="A1377" s="1423"/>
      <c r="B1377" s="2027" t="s">
        <v>1838</v>
      </c>
      <c r="C1377" s="761">
        <f t="shared" ref="C1377:J1377" si="291">SUM(C1332:C1376)</f>
        <v>208617</v>
      </c>
      <c r="D1377" s="761">
        <f>SUM(D1332:D1376)</f>
        <v>0</v>
      </c>
      <c r="E1377" s="761">
        <f t="shared" si="291"/>
        <v>7472376825.8999996</v>
      </c>
      <c r="F1377" s="761">
        <f t="shared" si="291"/>
        <v>7472376825.8999996</v>
      </c>
      <c r="G1377" s="761">
        <f t="shared" si="291"/>
        <v>7472585442.8999996</v>
      </c>
      <c r="H1377" s="761">
        <f t="shared" si="291"/>
        <v>7472376825.8999996</v>
      </c>
      <c r="I1377" s="761">
        <f t="shared" si="291"/>
        <v>7472585442.8999996</v>
      </c>
      <c r="J1377" s="761">
        <f t="shared" si="291"/>
        <v>7472376825.8999996</v>
      </c>
      <c r="K1377" s="1413" t="e">
        <f>SUMIF('[11]Notes Wise'!$A$5:$A$2617,[11]Final!A1377,'[11]Notes Wise'!$I$5:$I$2617)</f>
        <v>#VALUE!</v>
      </c>
      <c r="L1377" s="1413" t="e">
        <f>SUMIF('[11]Notes Wise'!$A$5:$A$2617,[11]Final!A1377,'[11]Notes Wise'!$J$5:$J$2617)</f>
        <v>#VALUE!</v>
      </c>
      <c r="M1377" s="1460" t="e">
        <f t="shared" si="283"/>
        <v>#VALUE!</v>
      </c>
      <c r="N1377" s="1460" t="e">
        <f t="shared" si="283"/>
        <v>#VALUE!</v>
      </c>
    </row>
    <row r="1378" spans="1:14" s="2028" customFormat="1" ht="13.5" thickBot="1">
      <c r="A1378" s="1423"/>
      <c r="B1378" s="2027" t="s">
        <v>1851</v>
      </c>
      <c r="C1378" s="654">
        <f>+C1377-D1377</f>
        <v>208617</v>
      </c>
      <c r="D1378" s="761"/>
      <c r="E1378" s="654">
        <f>+E1377-F1377</f>
        <v>0</v>
      </c>
      <c r="F1378" s="761"/>
      <c r="G1378" s="654">
        <f>+G1377-H1377</f>
        <v>208617</v>
      </c>
      <c r="H1378" s="761"/>
      <c r="I1378" s="654">
        <f>+I1377-J1377</f>
        <v>208617</v>
      </c>
      <c r="J1378" s="761"/>
      <c r="K1378" s="1413" t="e">
        <f>SUMIF('[11]Notes Wise'!$A$5:$A$2617,[11]Final!A1378,'[11]Notes Wise'!$I$5:$I$2617)</f>
        <v>#VALUE!</v>
      </c>
      <c r="L1378" s="1413" t="e">
        <f>SUMIF('[11]Notes Wise'!$A$5:$A$2617,[11]Final!A1378,'[11]Notes Wise'!$J$5:$J$2617)</f>
        <v>#VALUE!</v>
      </c>
      <c r="M1378" s="1460" t="e">
        <f t="shared" si="283"/>
        <v>#VALUE!</v>
      </c>
      <c r="N1378" s="1460" t="e">
        <f t="shared" si="283"/>
        <v>#VALUE!</v>
      </c>
    </row>
    <row r="1379" spans="1:14" s="1421" customFormat="1" ht="13.5" thickBot="1">
      <c r="A1379" s="1471" t="s">
        <v>457</v>
      </c>
      <c r="B1379" s="1475" t="s">
        <v>3558</v>
      </c>
      <c r="C1379" s="652"/>
      <c r="D1379" s="652"/>
      <c r="E1379" s="653"/>
      <c r="F1379" s="653"/>
      <c r="G1379" s="653"/>
      <c r="H1379" s="653"/>
      <c r="I1379" s="653"/>
      <c r="J1379" s="653"/>
      <c r="K1379" s="1413" t="e">
        <f>SUMIF('[11]Notes Wise'!$A$5:$A$2617,[11]Final!A1379,'[11]Notes Wise'!$I$5:$I$2617)</f>
        <v>#VALUE!</v>
      </c>
      <c r="L1379" s="1413" t="e">
        <f>SUMIF('[11]Notes Wise'!$A$5:$A$2617,[11]Final!A1379,'[11]Notes Wise'!$J$5:$J$2617)</f>
        <v>#VALUE!</v>
      </c>
      <c r="M1379" s="1460" t="e">
        <f t="shared" si="283"/>
        <v>#VALUE!</v>
      </c>
      <c r="N1379" s="1460" t="e">
        <f t="shared" si="283"/>
        <v>#VALUE!</v>
      </c>
    </row>
    <row r="1380" spans="1:14" ht="13.5" thickBot="1">
      <c r="A1380" s="1417">
        <v>34.000999999999998</v>
      </c>
      <c r="B1380" s="1419" t="s">
        <v>3002</v>
      </c>
      <c r="C1380" s="652">
        <f>'[11]CONSOLIDATED TB'!C1153</f>
        <v>2444972.0299999998</v>
      </c>
      <c r="D1380" s="652">
        <f>'[11]CONSOLIDATED TB'!D1153</f>
        <v>0</v>
      </c>
      <c r="E1380" s="653">
        <f>'[11]CONSOLIDATED TB'!G1153</f>
        <v>0</v>
      </c>
      <c r="F1380" s="653">
        <f>'[11]CONSOLIDATED TB'!H1153</f>
        <v>0</v>
      </c>
      <c r="G1380" s="653">
        <f t="shared" ref="G1380:H1407" si="292">C1380+E1380</f>
        <v>2444972.0299999998</v>
      </c>
      <c r="H1380" s="653">
        <f t="shared" si="292"/>
        <v>0</v>
      </c>
      <c r="I1380" s="653">
        <f t="shared" ref="I1380:I1407" si="293">IF(G1380&gt;H1380,G1380-H1380,0)</f>
        <v>2444972.0299999998</v>
      </c>
      <c r="J1380" s="653">
        <f t="shared" ref="J1380:J1407" si="294">IF(H1380&gt;G1380,H1380-G1380,0)</f>
        <v>0</v>
      </c>
      <c r="K1380" s="1413" t="e">
        <f>SUMIF('[11]Notes Wise'!$A$5:$A$2617,[11]Final!A1380,'[11]Notes Wise'!$I$5:$I$2617)</f>
        <v>#VALUE!</v>
      </c>
      <c r="L1380" s="1413" t="e">
        <f>SUMIF('[11]Notes Wise'!$A$5:$A$2617,[11]Final!A1380,'[11]Notes Wise'!$J$5:$J$2617)</f>
        <v>#VALUE!</v>
      </c>
      <c r="M1380" s="1460" t="e">
        <f t="shared" si="283"/>
        <v>#VALUE!</v>
      </c>
      <c r="N1380" s="1460" t="e">
        <f t="shared" si="283"/>
        <v>#VALUE!</v>
      </c>
    </row>
    <row r="1381" spans="1:14" ht="13.5" thickBot="1">
      <c r="A1381" s="1422">
        <v>34.020000000000003</v>
      </c>
      <c r="B1381" s="1418" t="s">
        <v>3530</v>
      </c>
      <c r="C1381" s="652">
        <f>'[11]CONSOLIDATED TB'!C1154</f>
        <v>0</v>
      </c>
      <c r="D1381" s="652">
        <f>'[11]CONSOLIDATED TB'!D1154</f>
        <v>0</v>
      </c>
      <c r="E1381" s="653">
        <f>'[11]CONSOLIDATED TB'!G1154</f>
        <v>0</v>
      </c>
      <c r="F1381" s="653">
        <f>'[11]CONSOLIDATED TB'!H1154</f>
        <v>672180839.25</v>
      </c>
      <c r="G1381" s="653">
        <f t="shared" si="292"/>
        <v>0</v>
      </c>
      <c r="H1381" s="653">
        <f t="shared" si="292"/>
        <v>672180839.25</v>
      </c>
      <c r="I1381" s="653">
        <f t="shared" si="293"/>
        <v>0</v>
      </c>
      <c r="J1381" s="653">
        <f t="shared" si="294"/>
        <v>672180839.25</v>
      </c>
      <c r="K1381" s="1413" t="e">
        <f>SUMIF('[11]Notes Wise'!$A$5:$A$2617,[11]Final!A1381,'[11]Notes Wise'!$I$5:$I$2617)</f>
        <v>#VALUE!</v>
      </c>
      <c r="L1381" s="1413" t="e">
        <f>SUMIF('[11]Notes Wise'!$A$5:$A$2617,[11]Final!A1381,'[11]Notes Wise'!$J$5:$J$2617)</f>
        <v>#VALUE!</v>
      </c>
      <c r="M1381" s="1460" t="e">
        <f t="shared" si="283"/>
        <v>#VALUE!</v>
      </c>
      <c r="N1381" s="1460" t="e">
        <f t="shared" si="283"/>
        <v>#VALUE!</v>
      </c>
    </row>
    <row r="1382" spans="1:14" ht="13.5" thickBot="1">
      <c r="A1382" s="1417">
        <v>34.021000000000001</v>
      </c>
      <c r="B1382" s="1418" t="s">
        <v>3531</v>
      </c>
      <c r="C1382" s="652">
        <f>'[11]CONSOLIDATED TB'!C1155</f>
        <v>0</v>
      </c>
      <c r="D1382" s="652">
        <f>'[11]CONSOLIDATED TB'!D1155</f>
        <v>0</v>
      </c>
      <c r="E1382" s="653">
        <f>'[11]CONSOLIDATED TB'!G1155</f>
        <v>4654034</v>
      </c>
      <c r="F1382" s="653">
        <f>'[11]CONSOLIDATED TB'!H1155</f>
        <v>0</v>
      </c>
      <c r="G1382" s="653">
        <f t="shared" si="292"/>
        <v>4654034</v>
      </c>
      <c r="H1382" s="653">
        <f t="shared" si="292"/>
        <v>0</v>
      </c>
      <c r="I1382" s="653">
        <f t="shared" si="293"/>
        <v>4654034</v>
      </c>
      <c r="J1382" s="653">
        <f t="shared" si="294"/>
        <v>0</v>
      </c>
      <c r="K1382" s="1413" t="e">
        <f>SUMIF('[11]Notes Wise'!$A$5:$A$2617,[11]Final!A1382,'[11]Notes Wise'!$I$5:$I$2617)</f>
        <v>#VALUE!</v>
      </c>
      <c r="L1382" s="1413" t="e">
        <f>SUMIF('[11]Notes Wise'!$A$5:$A$2617,[11]Final!A1382,'[11]Notes Wise'!$J$5:$J$2617)</f>
        <v>#VALUE!</v>
      </c>
      <c r="M1382" s="1460" t="e">
        <f t="shared" si="283"/>
        <v>#VALUE!</v>
      </c>
      <c r="N1382" s="1460" t="e">
        <f t="shared" si="283"/>
        <v>#VALUE!</v>
      </c>
    </row>
    <row r="1383" spans="1:14" ht="13.5" thickBot="1">
      <c r="A1383" s="1417">
        <v>34.021999999999998</v>
      </c>
      <c r="B1383" s="1418" t="s">
        <v>3532</v>
      </c>
      <c r="C1383" s="652">
        <f>'[11]CONSOLIDATED TB'!C1156</f>
        <v>0</v>
      </c>
      <c r="D1383" s="652">
        <f>'[11]CONSOLIDATED TB'!D1156</f>
        <v>0</v>
      </c>
      <c r="E1383" s="653">
        <f>'[11]CONSOLIDATED TB'!G1156</f>
        <v>41540750</v>
      </c>
      <c r="F1383" s="653">
        <f>'[11]CONSOLIDATED TB'!H1156</f>
        <v>0</v>
      </c>
      <c r="G1383" s="653">
        <f t="shared" si="292"/>
        <v>41540750</v>
      </c>
      <c r="H1383" s="653">
        <f t="shared" si="292"/>
        <v>0</v>
      </c>
      <c r="I1383" s="653">
        <f t="shared" si="293"/>
        <v>41540750</v>
      </c>
      <c r="J1383" s="653">
        <f t="shared" si="294"/>
        <v>0</v>
      </c>
      <c r="K1383" s="1413" t="e">
        <f>SUMIF('[11]Notes Wise'!$A$5:$A$2617,[11]Final!A1383,'[11]Notes Wise'!$I$5:$I$2617)</f>
        <v>#VALUE!</v>
      </c>
      <c r="L1383" s="1413" t="e">
        <f>SUMIF('[11]Notes Wise'!$A$5:$A$2617,[11]Final!A1383,'[11]Notes Wise'!$J$5:$J$2617)</f>
        <v>#VALUE!</v>
      </c>
      <c r="M1383" s="1460" t="e">
        <f t="shared" si="283"/>
        <v>#VALUE!</v>
      </c>
      <c r="N1383" s="1460" t="e">
        <f t="shared" si="283"/>
        <v>#VALUE!</v>
      </c>
    </row>
    <row r="1384" spans="1:14" ht="13.5" thickBot="1">
      <c r="A1384" s="1417">
        <v>34.023000000000003</v>
      </c>
      <c r="B1384" s="1418" t="s">
        <v>3533</v>
      </c>
      <c r="C1384" s="652">
        <f>'[11]CONSOLIDATED TB'!C1157</f>
        <v>0</v>
      </c>
      <c r="D1384" s="652">
        <f>'[11]CONSOLIDATED TB'!D1157</f>
        <v>0</v>
      </c>
      <c r="E1384" s="653">
        <f>'[11]CONSOLIDATED TB'!G1157</f>
        <v>59926535</v>
      </c>
      <c r="F1384" s="653">
        <f>'[11]CONSOLIDATED TB'!H1157</f>
        <v>0</v>
      </c>
      <c r="G1384" s="653">
        <f t="shared" si="292"/>
        <v>59926535</v>
      </c>
      <c r="H1384" s="653">
        <f t="shared" si="292"/>
        <v>0</v>
      </c>
      <c r="I1384" s="653">
        <f t="shared" si="293"/>
        <v>59926535</v>
      </c>
      <c r="J1384" s="653">
        <f t="shared" si="294"/>
        <v>0</v>
      </c>
      <c r="K1384" s="1413" t="e">
        <f>SUMIF('[11]Notes Wise'!$A$5:$A$2617,[11]Final!A1384,'[11]Notes Wise'!$I$5:$I$2617)</f>
        <v>#VALUE!</v>
      </c>
      <c r="L1384" s="1413" t="e">
        <f>SUMIF('[11]Notes Wise'!$A$5:$A$2617,[11]Final!A1384,'[11]Notes Wise'!$J$5:$J$2617)</f>
        <v>#VALUE!</v>
      </c>
      <c r="M1384" s="1460" t="e">
        <f t="shared" si="283"/>
        <v>#VALUE!</v>
      </c>
      <c r="N1384" s="1460" t="e">
        <f t="shared" si="283"/>
        <v>#VALUE!</v>
      </c>
    </row>
    <row r="1385" spans="1:14" ht="13.5" thickBot="1">
      <c r="A1385" s="1417">
        <v>34.024000000000001</v>
      </c>
      <c r="B1385" s="1418" t="s">
        <v>3534</v>
      </c>
      <c r="C1385" s="652">
        <f>'[11]CONSOLIDATED TB'!C1158</f>
        <v>0</v>
      </c>
      <c r="D1385" s="652">
        <f>'[11]CONSOLIDATED TB'!D1158</f>
        <v>0</v>
      </c>
      <c r="E1385" s="653">
        <f>'[11]CONSOLIDATED TB'!G1158</f>
        <v>30931735</v>
      </c>
      <c r="F1385" s="653">
        <f>'[11]CONSOLIDATED TB'!H1158</f>
        <v>0</v>
      </c>
      <c r="G1385" s="653">
        <f t="shared" si="292"/>
        <v>30931735</v>
      </c>
      <c r="H1385" s="653">
        <f t="shared" si="292"/>
        <v>0</v>
      </c>
      <c r="I1385" s="653">
        <f t="shared" si="293"/>
        <v>30931735</v>
      </c>
      <c r="J1385" s="653">
        <f t="shared" si="294"/>
        <v>0</v>
      </c>
      <c r="K1385" s="1413" t="e">
        <f>SUMIF('[11]Notes Wise'!$A$5:$A$2617,[11]Final!A1385,'[11]Notes Wise'!$I$5:$I$2617)</f>
        <v>#VALUE!</v>
      </c>
      <c r="L1385" s="1413" t="e">
        <f>SUMIF('[11]Notes Wise'!$A$5:$A$2617,[11]Final!A1385,'[11]Notes Wise'!$J$5:$J$2617)</f>
        <v>#VALUE!</v>
      </c>
      <c r="M1385" s="1460" t="e">
        <f t="shared" si="283"/>
        <v>#VALUE!</v>
      </c>
      <c r="N1385" s="1460" t="e">
        <f t="shared" si="283"/>
        <v>#VALUE!</v>
      </c>
    </row>
    <row r="1386" spans="1:14" s="1421" customFormat="1" ht="13.5" thickBot="1">
      <c r="A1386" s="1417">
        <v>34.024999999999999</v>
      </c>
      <c r="B1386" s="1418" t="s">
        <v>3535</v>
      </c>
      <c r="C1386" s="652">
        <f>'[11]CONSOLIDATED TB'!C1159</f>
        <v>0</v>
      </c>
      <c r="D1386" s="652">
        <f>'[11]CONSOLIDATED TB'!D1159</f>
        <v>0</v>
      </c>
      <c r="E1386" s="653">
        <f>'[11]CONSOLIDATED TB'!G1159</f>
        <v>18831225</v>
      </c>
      <c r="F1386" s="653">
        <f>'[11]CONSOLIDATED TB'!H1159</f>
        <v>0</v>
      </c>
      <c r="G1386" s="653">
        <f t="shared" si="292"/>
        <v>18831225</v>
      </c>
      <c r="H1386" s="653">
        <f t="shared" si="292"/>
        <v>0</v>
      </c>
      <c r="I1386" s="653">
        <f t="shared" si="293"/>
        <v>18831225</v>
      </c>
      <c r="J1386" s="653">
        <f t="shared" si="294"/>
        <v>0</v>
      </c>
      <c r="K1386" s="1413" t="e">
        <f>SUMIF('[11]Notes Wise'!$A$5:$A$2617,[11]Final!A1386,'[11]Notes Wise'!$I$5:$I$2617)</f>
        <v>#VALUE!</v>
      </c>
      <c r="L1386" s="1413" t="e">
        <f>SUMIF('[11]Notes Wise'!$A$5:$A$2617,[11]Final!A1386,'[11]Notes Wise'!$J$5:$J$2617)</f>
        <v>#VALUE!</v>
      </c>
      <c r="M1386" s="1460" t="e">
        <f t="shared" ref="M1386:N1449" si="295">+I1386-K1386</f>
        <v>#VALUE!</v>
      </c>
      <c r="N1386" s="1460" t="e">
        <f t="shared" si="295"/>
        <v>#VALUE!</v>
      </c>
    </row>
    <row r="1387" spans="1:14" ht="13.5" thickBot="1">
      <c r="A1387" s="1417">
        <v>34.026000000000003</v>
      </c>
      <c r="B1387" s="1418" t="s">
        <v>3536</v>
      </c>
      <c r="C1387" s="652">
        <f>'[11]CONSOLIDATED TB'!C1160</f>
        <v>0</v>
      </c>
      <c r="D1387" s="652">
        <f>'[11]CONSOLIDATED TB'!D1160</f>
        <v>0</v>
      </c>
      <c r="E1387" s="653">
        <f>'[11]CONSOLIDATED TB'!G1160</f>
        <v>26700197</v>
      </c>
      <c r="F1387" s="653">
        <f>'[11]CONSOLIDATED TB'!H1160</f>
        <v>0</v>
      </c>
      <c r="G1387" s="653">
        <f t="shared" si="292"/>
        <v>26700197</v>
      </c>
      <c r="H1387" s="653">
        <f t="shared" si="292"/>
        <v>0</v>
      </c>
      <c r="I1387" s="653">
        <f t="shared" si="293"/>
        <v>26700197</v>
      </c>
      <c r="J1387" s="653">
        <f t="shared" si="294"/>
        <v>0</v>
      </c>
      <c r="K1387" s="1413" t="e">
        <f>SUMIF('[11]Notes Wise'!$A$5:$A$2617,[11]Final!A1387,'[11]Notes Wise'!$I$5:$I$2617)</f>
        <v>#VALUE!</v>
      </c>
      <c r="L1387" s="1413" t="e">
        <f>SUMIF('[11]Notes Wise'!$A$5:$A$2617,[11]Final!A1387,'[11]Notes Wise'!$J$5:$J$2617)</f>
        <v>#VALUE!</v>
      </c>
      <c r="M1387" s="1460" t="e">
        <f t="shared" si="295"/>
        <v>#VALUE!</v>
      </c>
      <c r="N1387" s="1460" t="e">
        <f t="shared" si="295"/>
        <v>#VALUE!</v>
      </c>
    </row>
    <row r="1388" spans="1:14" s="1421" customFormat="1" ht="13.5" thickBot="1">
      <c r="A1388" s="1417">
        <v>34.027000000000001</v>
      </c>
      <c r="B1388" s="1418" t="s">
        <v>3537</v>
      </c>
      <c r="C1388" s="652">
        <f>'[11]CONSOLIDATED TB'!C1161</f>
        <v>0</v>
      </c>
      <c r="D1388" s="652">
        <f>'[11]CONSOLIDATED TB'!D1161</f>
        <v>0</v>
      </c>
      <c r="E1388" s="653">
        <f>'[11]CONSOLIDATED TB'!G1161</f>
        <v>8834523</v>
      </c>
      <c r="F1388" s="653">
        <f>'[11]CONSOLIDATED TB'!H1161</f>
        <v>0</v>
      </c>
      <c r="G1388" s="653">
        <f t="shared" si="292"/>
        <v>8834523</v>
      </c>
      <c r="H1388" s="653">
        <f t="shared" si="292"/>
        <v>0</v>
      </c>
      <c r="I1388" s="653">
        <f t="shared" si="293"/>
        <v>8834523</v>
      </c>
      <c r="J1388" s="653">
        <f t="shared" si="294"/>
        <v>0</v>
      </c>
      <c r="K1388" s="1413" t="e">
        <f>SUMIF('[11]Notes Wise'!$A$5:$A$2617,[11]Final!A1388,'[11]Notes Wise'!$I$5:$I$2617)</f>
        <v>#VALUE!</v>
      </c>
      <c r="L1388" s="1413" t="e">
        <f>SUMIF('[11]Notes Wise'!$A$5:$A$2617,[11]Final!A1388,'[11]Notes Wise'!$J$5:$J$2617)</f>
        <v>#VALUE!</v>
      </c>
      <c r="M1388" s="1460" t="e">
        <f t="shared" si="295"/>
        <v>#VALUE!</v>
      </c>
      <c r="N1388" s="1460" t="e">
        <f t="shared" si="295"/>
        <v>#VALUE!</v>
      </c>
    </row>
    <row r="1389" spans="1:14" ht="13.5" thickBot="1">
      <c r="A1389" s="1417">
        <v>34.027999999999999</v>
      </c>
      <c r="B1389" s="1418" t="s">
        <v>3538</v>
      </c>
      <c r="C1389" s="652">
        <f>'[11]CONSOLIDATED TB'!C1162</f>
        <v>0</v>
      </c>
      <c r="D1389" s="652">
        <f>'[11]CONSOLIDATED TB'!D1162</f>
        <v>0</v>
      </c>
      <c r="E1389" s="653">
        <f>'[11]CONSOLIDATED TB'!G1162</f>
        <v>40592153</v>
      </c>
      <c r="F1389" s="653">
        <f>'[11]CONSOLIDATED TB'!H1162</f>
        <v>0</v>
      </c>
      <c r="G1389" s="653">
        <f t="shared" si="292"/>
        <v>40592153</v>
      </c>
      <c r="H1389" s="653">
        <f t="shared" si="292"/>
        <v>0</v>
      </c>
      <c r="I1389" s="653">
        <f t="shared" si="293"/>
        <v>40592153</v>
      </c>
      <c r="J1389" s="653">
        <f t="shared" si="294"/>
        <v>0</v>
      </c>
      <c r="K1389" s="1413" t="e">
        <f>SUMIF('[11]Notes Wise'!$A$5:$A$2617,[11]Final!A1389,'[11]Notes Wise'!$I$5:$I$2617)</f>
        <v>#VALUE!</v>
      </c>
      <c r="L1389" s="1413" t="e">
        <f>SUMIF('[11]Notes Wise'!$A$5:$A$2617,[11]Final!A1389,'[11]Notes Wise'!$J$5:$J$2617)</f>
        <v>#VALUE!</v>
      </c>
      <c r="M1389" s="1460" t="e">
        <f t="shared" si="295"/>
        <v>#VALUE!</v>
      </c>
      <c r="N1389" s="1460" t="e">
        <f t="shared" si="295"/>
        <v>#VALUE!</v>
      </c>
    </row>
    <row r="1390" spans="1:14" ht="13.5" thickBot="1">
      <c r="A1390" s="1420">
        <v>34.029000000000003</v>
      </c>
      <c r="B1390" s="1432" t="s">
        <v>3539</v>
      </c>
      <c r="C1390" s="652">
        <f>'[11]CONSOLIDATED TB'!C1163</f>
        <v>0</v>
      </c>
      <c r="D1390" s="652">
        <f>'[11]CONSOLIDATED TB'!D1163</f>
        <v>0</v>
      </c>
      <c r="E1390" s="653">
        <f>'[11]CONSOLIDATED TB'!G1163</f>
        <v>3388167</v>
      </c>
      <c r="F1390" s="653">
        <f>'[11]CONSOLIDATED TB'!H1163</f>
        <v>0</v>
      </c>
      <c r="G1390" s="653">
        <f t="shared" si="292"/>
        <v>3388167</v>
      </c>
      <c r="H1390" s="653">
        <f t="shared" si="292"/>
        <v>0</v>
      </c>
      <c r="I1390" s="653">
        <f t="shared" si="293"/>
        <v>3388167</v>
      </c>
      <c r="J1390" s="653">
        <f t="shared" si="294"/>
        <v>0</v>
      </c>
      <c r="K1390" s="1413" t="e">
        <f>SUMIF('[11]Notes Wise'!$A$5:$A$2617,[11]Final!A1390,'[11]Notes Wise'!$I$5:$I$2617)</f>
        <v>#VALUE!</v>
      </c>
      <c r="L1390" s="1413" t="e">
        <f>SUMIF('[11]Notes Wise'!$A$5:$A$2617,[11]Final!A1390,'[11]Notes Wise'!$J$5:$J$2617)</f>
        <v>#VALUE!</v>
      </c>
      <c r="M1390" s="1460" t="e">
        <f t="shared" si="295"/>
        <v>#VALUE!</v>
      </c>
      <c r="N1390" s="1460" t="e">
        <f t="shared" si="295"/>
        <v>#VALUE!</v>
      </c>
    </row>
    <row r="1391" spans="1:14" ht="13.5" thickBot="1">
      <c r="A1391" s="1422">
        <v>34.03</v>
      </c>
      <c r="B1391" s="1431" t="s">
        <v>3540</v>
      </c>
      <c r="C1391" s="652">
        <f>'[11]CONSOLIDATED TB'!C1164</f>
        <v>0</v>
      </c>
      <c r="D1391" s="652">
        <f>'[11]CONSOLIDATED TB'!D1164</f>
        <v>0</v>
      </c>
      <c r="E1391" s="653">
        <f>'[11]CONSOLIDATED TB'!G1164</f>
        <v>32735401</v>
      </c>
      <c r="F1391" s="653">
        <f>'[11]CONSOLIDATED TB'!H1164</f>
        <v>0</v>
      </c>
      <c r="G1391" s="653">
        <f t="shared" si="292"/>
        <v>32735401</v>
      </c>
      <c r="H1391" s="653">
        <f t="shared" si="292"/>
        <v>0</v>
      </c>
      <c r="I1391" s="653">
        <f t="shared" si="293"/>
        <v>32735401</v>
      </c>
      <c r="J1391" s="653">
        <f t="shared" si="294"/>
        <v>0</v>
      </c>
      <c r="K1391" s="1413" t="e">
        <f>SUMIF('[11]Notes Wise'!$A$5:$A$2617,[11]Final!A1391,'[11]Notes Wise'!$I$5:$I$2617)</f>
        <v>#VALUE!</v>
      </c>
      <c r="L1391" s="1413" t="e">
        <f>SUMIF('[11]Notes Wise'!$A$5:$A$2617,[11]Final!A1391,'[11]Notes Wise'!$J$5:$J$2617)</f>
        <v>#VALUE!</v>
      </c>
      <c r="M1391" s="1460" t="e">
        <f t="shared" si="295"/>
        <v>#VALUE!</v>
      </c>
      <c r="N1391" s="1460" t="e">
        <f t="shared" si="295"/>
        <v>#VALUE!</v>
      </c>
    </row>
    <row r="1392" spans="1:14" ht="13.5" thickBot="1">
      <c r="A1392" s="1420">
        <v>34.030999999999999</v>
      </c>
      <c r="B1392" s="1432" t="s">
        <v>3541</v>
      </c>
      <c r="C1392" s="652">
        <f>'[11]CONSOLIDATED TB'!C1165</f>
        <v>0</v>
      </c>
      <c r="D1392" s="652">
        <f>'[11]CONSOLIDATED TB'!D1165</f>
        <v>0</v>
      </c>
      <c r="E1392" s="653">
        <f>'[11]CONSOLIDATED TB'!G1165</f>
        <v>4380726</v>
      </c>
      <c r="F1392" s="653">
        <f>'[11]CONSOLIDATED TB'!H1165</f>
        <v>0</v>
      </c>
      <c r="G1392" s="653">
        <f t="shared" si="292"/>
        <v>4380726</v>
      </c>
      <c r="H1392" s="653">
        <f t="shared" si="292"/>
        <v>0</v>
      </c>
      <c r="I1392" s="653">
        <f t="shared" si="293"/>
        <v>4380726</v>
      </c>
      <c r="J1392" s="653">
        <f t="shared" si="294"/>
        <v>0</v>
      </c>
      <c r="K1392" s="1413" t="e">
        <f>SUMIF('[11]Notes Wise'!$A$5:$A$2617,[11]Final!A1392,'[11]Notes Wise'!$I$5:$I$2617)</f>
        <v>#VALUE!</v>
      </c>
      <c r="L1392" s="1413" t="e">
        <f>SUMIF('[11]Notes Wise'!$A$5:$A$2617,[11]Final!A1392,'[11]Notes Wise'!$J$5:$J$2617)</f>
        <v>#VALUE!</v>
      </c>
      <c r="M1392" s="1460" t="e">
        <f t="shared" si="295"/>
        <v>#VALUE!</v>
      </c>
      <c r="N1392" s="1460" t="e">
        <f t="shared" si="295"/>
        <v>#VALUE!</v>
      </c>
    </row>
    <row r="1393" spans="1:14" s="1421" customFormat="1" ht="13.5" thickBot="1">
      <c r="A1393" s="1422">
        <v>34.031999999999996</v>
      </c>
      <c r="B1393" s="1431" t="s">
        <v>3542</v>
      </c>
      <c r="C1393" s="652">
        <f>'[11]CONSOLIDATED TB'!C1166</f>
        <v>0</v>
      </c>
      <c r="D1393" s="652">
        <f>'[11]CONSOLIDATED TB'!D1166</f>
        <v>0</v>
      </c>
      <c r="E1393" s="653">
        <f>'[11]CONSOLIDATED TB'!G1166</f>
        <v>16213456</v>
      </c>
      <c r="F1393" s="653">
        <f>'[11]CONSOLIDATED TB'!H1166</f>
        <v>0</v>
      </c>
      <c r="G1393" s="653">
        <f t="shared" si="292"/>
        <v>16213456</v>
      </c>
      <c r="H1393" s="653">
        <f t="shared" si="292"/>
        <v>0</v>
      </c>
      <c r="I1393" s="653">
        <f t="shared" si="293"/>
        <v>16213456</v>
      </c>
      <c r="J1393" s="653">
        <f t="shared" si="294"/>
        <v>0</v>
      </c>
      <c r="K1393" s="1413" t="e">
        <f>SUMIF('[11]Notes Wise'!$A$5:$A$2617,[11]Final!A1393,'[11]Notes Wise'!$I$5:$I$2617)</f>
        <v>#VALUE!</v>
      </c>
      <c r="L1393" s="1413" t="e">
        <f>SUMIF('[11]Notes Wise'!$A$5:$A$2617,[11]Final!A1393,'[11]Notes Wise'!$J$5:$J$2617)</f>
        <v>#VALUE!</v>
      </c>
      <c r="M1393" s="1460" t="e">
        <f t="shared" si="295"/>
        <v>#VALUE!</v>
      </c>
      <c r="N1393" s="1460" t="e">
        <f t="shared" si="295"/>
        <v>#VALUE!</v>
      </c>
    </row>
    <row r="1394" spans="1:14" ht="13.5" thickBot="1">
      <c r="A1394" s="1422">
        <v>34.033000000000001</v>
      </c>
      <c r="B1394" s="1431" t="s">
        <v>3543</v>
      </c>
      <c r="C1394" s="652">
        <f>'[11]CONSOLIDATED TB'!C1167</f>
        <v>0</v>
      </c>
      <c r="D1394" s="652">
        <f>'[11]CONSOLIDATED TB'!D1167</f>
        <v>0</v>
      </c>
      <c r="E1394" s="653">
        <f>'[11]CONSOLIDATED TB'!G1167</f>
        <v>21327554</v>
      </c>
      <c r="F1394" s="653">
        <f>'[11]CONSOLIDATED TB'!H1167</f>
        <v>0</v>
      </c>
      <c r="G1394" s="653">
        <f t="shared" si="292"/>
        <v>21327554</v>
      </c>
      <c r="H1394" s="653">
        <f t="shared" si="292"/>
        <v>0</v>
      </c>
      <c r="I1394" s="653">
        <f t="shared" si="293"/>
        <v>21327554</v>
      </c>
      <c r="J1394" s="653">
        <f t="shared" si="294"/>
        <v>0</v>
      </c>
      <c r="K1394" s="1413" t="e">
        <f>SUMIF('[11]Notes Wise'!$A$5:$A$2617,[11]Final!A1394,'[11]Notes Wise'!$I$5:$I$2617)</f>
        <v>#VALUE!</v>
      </c>
      <c r="L1394" s="1413" t="e">
        <f>SUMIF('[11]Notes Wise'!$A$5:$A$2617,[11]Final!A1394,'[11]Notes Wise'!$J$5:$J$2617)</f>
        <v>#VALUE!</v>
      </c>
      <c r="M1394" s="1460" t="e">
        <f t="shared" si="295"/>
        <v>#VALUE!</v>
      </c>
      <c r="N1394" s="1460" t="e">
        <f t="shared" si="295"/>
        <v>#VALUE!</v>
      </c>
    </row>
    <row r="1395" spans="1:14" s="1421" customFormat="1" ht="13.5" thickBot="1">
      <c r="A1395" s="1420">
        <v>34.033999999999999</v>
      </c>
      <c r="B1395" s="1432" t="s">
        <v>3544</v>
      </c>
      <c r="C1395" s="652">
        <f>'[11]CONSOLIDATED TB'!C1168</f>
        <v>0</v>
      </c>
      <c r="D1395" s="652">
        <f>'[11]CONSOLIDATED TB'!D1168</f>
        <v>0</v>
      </c>
      <c r="E1395" s="653">
        <f>'[11]CONSOLIDATED TB'!G1168</f>
        <v>5941478</v>
      </c>
      <c r="F1395" s="653">
        <f>'[11]CONSOLIDATED TB'!H1168</f>
        <v>0</v>
      </c>
      <c r="G1395" s="653">
        <f t="shared" si="292"/>
        <v>5941478</v>
      </c>
      <c r="H1395" s="653">
        <f t="shared" si="292"/>
        <v>0</v>
      </c>
      <c r="I1395" s="653">
        <f t="shared" si="293"/>
        <v>5941478</v>
      </c>
      <c r="J1395" s="653">
        <f t="shared" si="294"/>
        <v>0</v>
      </c>
      <c r="K1395" s="1413" t="e">
        <f>SUMIF('[11]Notes Wise'!$A$5:$A$2617,[11]Final!A1395,'[11]Notes Wise'!$I$5:$I$2617)</f>
        <v>#VALUE!</v>
      </c>
      <c r="L1395" s="1413" t="e">
        <f>SUMIF('[11]Notes Wise'!$A$5:$A$2617,[11]Final!A1395,'[11]Notes Wise'!$J$5:$J$2617)</f>
        <v>#VALUE!</v>
      </c>
      <c r="M1395" s="1460" t="e">
        <f t="shared" si="295"/>
        <v>#VALUE!</v>
      </c>
      <c r="N1395" s="1460" t="e">
        <f t="shared" si="295"/>
        <v>#VALUE!</v>
      </c>
    </row>
    <row r="1396" spans="1:14" ht="13.5" thickBot="1">
      <c r="A1396" s="1417">
        <v>34.034999999999997</v>
      </c>
      <c r="B1396" s="1418" t="s">
        <v>3545</v>
      </c>
      <c r="C1396" s="652">
        <f>'[11]CONSOLIDATED TB'!C1169</f>
        <v>0</v>
      </c>
      <c r="D1396" s="652">
        <f>'[11]CONSOLIDATED TB'!D1169</f>
        <v>0</v>
      </c>
      <c r="E1396" s="653">
        <f>'[11]CONSOLIDATED TB'!G1169</f>
        <v>3502589</v>
      </c>
      <c r="F1396" s="653">
        <f>'[11]CONSOLIDATED TB'!H1169</f>
        <v>0</v>
      </c>
      <c r="G1396" s="653">
        <f t="shared" si="292"/>
        <v>3502589</v>
      </c>
      <c r="H1396" s="653">
        <f t="shared" si="292"/>
        <v>0</v>
      </c>
      <c r="I1396" s="653">
        <f t="shared" si="293"/>
        <v>3502589</v>
      </c>
      <c r="J1396" s="653">
        <f t="shared" si="294"/>
        <v>0</v>
      </c>
      <c r="K1396" s="1413" t="e">
        <f>SUMIF('[11]Notes Wise'!$A$5:$A$2617,[11]Final!A1396,'[11]Notes Wise'!$I$5:$I$2617)</f>
        <v>#VALUE!</v>
      </c>
      <c r="L1396" s="1413" t="e">
        <f>SUMIF('[11]Notes Wise'!$A$5:$A$2617,[11]Final!A1396,'[11]Notes Wise'!$J$5:$J$2617)</f>
        <v>#VALUE!</v>
      </c>
      <c r="M1396" s="1460" t="e">
        <f t="shared" si="295"/>
        <v>#VALUE!</v>
      </c>
      <c r="N1396" s="1460" t="e">
        <f t="shared" si="295"/>
        <v>#VALUE!</v>
      </c>
    </row>
    <row r="1397" spans="1:14" ht="13.5" thickBot="1">
      <c r="A1397" s="1417">
        <v>34.036000000000001</v>
      </c>
      <c r="B1397" s="1418" t="s">
        <v>3546</v>
      </c>
      <c r="C1397" s="652">
        <f>'[11]CONSOLIDATED TB'!C1170</f>
        <v>0</v>
      </c>
      <c r="D1397" s="652">
        <f>'[11]CONSOLIDATED TB'!D1170</f>
        <v>0</v>
      </c>
      <c r="E1397" s="653">
        <f>'[11]CONSOLIDATED TB'!G1170</f>
        <v>33155345</v>
      </c>
      <c r="F1397" s="653">
        <f>'[11]CONSOLIDATED TB'!H1170</f>
        <v>0</v>
      </c>
      <c r="G1397" s="653">
        <f t="shared" si="292"/>
        <v>33155345</v>
      </c>
      <c r="H1397" s="653">
        <f t="shared" si="292"/>
        <v>0</v>
      </c>
      <c r="I1397" s="653">
        <f t="shared" si="293"/>
        <v>33155345</v>
      </c>
      <c r="J1397" s="653">
        <f t="shared" si="294"/>
        <v>0</v>
      </c>
      <c r="K1397" s="1413" t="e">
        <f>SUMIF('[11]Notes Wise'!$A$5:$A$2617,[11]Final!A1397,'[11]Notes Wise'!$I$5:$I$2617)</f>
        <v>#VALUE!</v>
      </c>
      <c r="L1397" s="1413" t="e">
        <f>SUMIF('[11]Notes Wise'!$A$5:$A$2617,[11]Final!A1397,'[11]Notes Wise'!$J$5:$J$2617)</f>
        <v>#VALUE!</v>
      </c>
      <c r="M1397" s="1460" t="e">
        <f t="shared" si="295"/>
        <v>#VALUE!</v>
      </c>
      <c r="N1397" s="1460" t="e">
        <f t="shared" si="295"/>
        <v>#VALUE!</v>
      </c>
    </row>
    <row r="1398" spans="1:14" s="1421" customFormat="1" ht="13.5" thickBot="1">
      <c r="A1398" s="1417">
        <v>34.036999999999999</v>
      </c>
      <c r="B1398" s="1418" t="s">
        <v>3547</v>
      </c>
      <c r="C1398" s="652">
        <f>'[11]CONSOLIDATED TB'!C1171</f>
        <v>0</v>
      </c>
      <c r="D1398" s="652">
        <f>'[11]CONSOLIDATED TB'!D1171</f>
        <v>0</v>
      </c>
      <c r="E1398" s="653">
        <f>'[11]CONSOLIDATED TB'!G1171</f>
        <v>39953834</v>
      </c>
      <c r="F1398" s="653">
        <f>'[11]CONSOLIDATED TB'!H1171</f>
        <v>0</v>
      </c>
      <c r="G1398" s="653">
        <f t="shared" si="292"/>
        <v>39953834</v>
      </c>
      <c r="H1398" s="653">
        <f t="shared" si="292"/>
        <v>0</v>
      </c>
      <c r="I1398" s="653">
        <f t="shared" si="293"/>
        <v>39953834</v>
      </c>
      <c r="J1398" s="653">
        <f t="shared" si="294"/>
        <v>0</v>
      </c>
      <c r="K1398" s="1413" t="e">
        <f>SUMIF('[11]Notes Wise'!$A$5:$A$2617,[11]Final!A1398,'[11]Notes Wise'!$I$5:$I$2617)</f>
        <v>#VALUE!</v>
      </c>
      <c r="L1398" s="1413" t="e">
        <f>SUMIF('[11]Notes Wise'!$A$5:$A$2617,[11]Final!A1398,'[11]Notes Wise'!$J$5:$J$2617)</f>
        <v>#VALUE!</v>
      </c>
      <c r="M1398" s="1460" t="e">
        <f t="shared" si="295"/>
        <v>#VALUE!</v>
      </c>
      <c r="N1398" s="1460" t="e">
        <f t="shared" si="295"/>
        <v>#VALUE!</v>
      </c>
    </row>
    <row r="1399" spans="1:14" ht="13.5" thickBot="1">
      <c r="A1399" s="1417">
        <v>34.037999999999997</v>
      </c>
      <c r="B1399" s="1418" t="s">
        <v>3548</v>
      </c>
      <c r="C1399" s="652">
        <f>'[11]CONSOLIDATED TB'!C1172</f>
        <v>0</v>
      </c>
      <c r="D1399" s="652">
        <f>'[11]CONSOLIDATED TB'!D1172</f>
        <v>0</v>
      </c>
      <c r="E1399" s="653">
        <f>'[11]CONSOLIDATED TB'!G1172</f>
        <v>29968590</v>
      </c>
      <c r="F1399" s="653">
        <f>'[11]CONSOLIDATED TB'!H1172</f>
        <v>0</v>
      </c>
      <c r="G1399" s="653">
        <f t="shared" si="292"/>
        <v>29968590</v>
      </c>
      <c r="H1399" s="653">
        <f t="shared" si="292"/>
        <v>0</v>
      </c>
      <c r="I1399" s="653">
        <f t="shared" si="293"/>
        <v>29968590</v>
      </c>
      <c r="J1399" s="653">
        <f t="shared" si="294"/>
        <v>0</v>
      </c>
      <c r="K1399" s="1413" t="e">
        <f>SUMIF('[11]Notes Wise'!$A$5:$A$2617,[11]Final!A1399,'[11]Notes Wise'!$I$5:$I$2617)</f>
        <v>#VALUE!</v>
      </c>
      <c r="L1399" s="1413" t="e">
        <f>SUMIF('[11]Notes Wise'!$A$5:$A$2617,[11]Final!A1399,'[11]Notes Wise'!$J$5:$J$2617)</f>
        <v>#VALUE!</v>
      </c>
      <c r="M1399" s="1460" t="e">
        <f t="shared" si="295"/>
        <v>#VALUE!</v>
      </c>
      <c r="N1399" s="1460" t="e">
        <f t="shared" si="295"/>
        <v>#VALUE!</v>
      </c>
    </row>
    <row r="1400" spans="1:14" s="1421" customFormat="1" ht="13.5" thickBot="1">
      <c r="A1400" s="1417">
        <v>34.070999999999998</v>
      </c>
      <c r="B1400" s="1418" t="s">
        <v>3549</v>
      </c>
      <c r="C1400" s="652">
        <f>'[11]CONSOLIDATED TB'!C1173</f>
        <v>0</v>
      </c>
      <c r="D1400" s="652">
        <f>'[11]CONSOLIDATED TB'!D1173</f>
        <v>0</v>
      </c>
      <c r="E1400" s="653">
        <f>'[11]CONSOLIDATED TB'!G1173</f>
        <v>6500882</v>
      </c>
      <c r="F1400" s="653">
        <f>'[11]CONSOLIDATED TB'!H1173</f>
        <v>0</v>
      </c>
      <c r="G1400" s="653">
        <f t="shared" si="292"/>
        <v>6500882</v>
      </c>
      <c r="H1400" s="653">
        <f t="shared" si="292"/>
        <v>0</v>
      </c>
      <c r="I1400" s="653">
        <f t="shared" si="293"/>
        <v>6500882</v>
      </c>
      <c r="J1400" s="653">
        <f t="shared" si="294"/>
        <v>0</v>
      </c>
      <c r="K1400" s="1413" t="e">
        <f>SUMIF('[11]Notes Wise'!$A$5:$A$2617,[11]Final!A1400,'[11]Notes Wise'!$I$5:$I$2617)</f>
        <v>#VALUE!</v>
      </c>
      <c r="L1400" s="1413" t="e">
        <f>SUMIF('[11]Notes Wise'!$A$5:$A$2617,[11]Final!A1400,'[11]Notes Wise'!$J$5:$J$2617)</f>
        <v>#VALUE!</v>
      </c>
      <c r="M1400" s="1460" t="e">
        <f t="shared" si="295"/>
        <v>#VALUE!</v>
      </c>
      <c r="N1400" s="1460" t="e">
        <f t="shared" si="295"/>
        <v>#VALUE!</v>
      </c>
    </row>
    <row r="1401" spans="1:14" ht="13.5" thickBot="1">
      <c r="A1401" s="1417">
        <v>34.072000000000003</v>
      </c>
      <c r="B1401" s="1418" t="s">
        <v>3550</v>
      </c>
      <c r="C1401" s="652">
        <f>'[11]CONSOLIDATED TB'!C1174</f>
        <v>0</v>
      </c>
      <c r="D1401" s="652">
        <f>'[11]CONSOLIDATED TB'!D1174</f>
        <v>0</v>
      </c>
      <c r="E1401" s="653">
        <f>'[11]CONSOLIDATED TB'!G1174</f>
        <v>32897375</v>
      </c>
      <c r="F1401" s="653">
        <f>'[11]CONSOLIDATED TB'!H1174</f>
        <v>0</v>
      </c>
      <c r="G1401" s="653">
        <f t="shared" si="292"/>
        <v>32897375</v>
      </c>
      <c r="H1401" s="653">
        <f t="shared" si="292"/>
        <v>0</v>
      </c>
      <c r="I1401" s="653">
        <f t="shared" si="293"/>
        <v>32897375</v>
      </c>
      <c r="J1401" s="653">
        <f t="shared" si="294"/>
        <v>0</v>
      </c>
      <c r="K1401" s="1413" t="e">
        <f>SUMIF('[11]Notes Wise'!$A$5:$A$2617,[11]Final!A1401,'[11]Notes Wise'!$I$5:$I$2617)</f>
        <v>#VALUE!</v>
      </c>
      <c r="L1401" s="1413" t="e">
        <f>SUMIF('[11]Notes Wise'!$A$5:$A$2617,[11]Final!A1401,'[11]Notes Wise'!$J$5:$J$2617)</f>
        <v>#VALUE!</v>
      </c>
      <c r="M1401" s="1460" t="e">
        <f t="shared" si="295"/>
        <v>#VALUE!</v>
      </c>
      <c r="N1401" s="1460" t="e">
        <f t="shared" si="295"/>
        <v>#VALUE!</v>
      </c>
    </row>
    <row r="1402" spans="1:14" s="1421" customFormat="1" ht="13.5" thickBot="1">
      <c r="A1402" s="1417">
        <v>34.073</v>
      </c>
      <c r="B1402" s="1418" t="s">
        <v>3551</v>
      </c>
      <c r="C1402" s="652">
        <f>'[11]CONSOLIDATED TB'!C1175</f>
        <v>0</v>
      </c>
      <c r="D1402" s="652">
        <f>'[11]CONSOLIDATED TB'!D1175</f>
        <v>0</v>
      </c>
      <c r="E1402" s="653">
        <f>'[11]CONSOLIDATED TB'!G1175</f>
        <v>34368670</v>
      </c>
      <c r="F1402" s="653">
        <f>'[11]CONSOLIDATED TB'!H1175</f>
        <v>0</v>
      </c>
      <c r="G1402" s="653">
        <f t="shared" si="292"/>
        <v>34368670</v>
      </c>
      <c r="H1402" s="653">
        <f t="shared" si="292"/>
        <v>0</v>
      </c>
      <c r="I1402" s="653">
        <f t="shared" si="293"/>
        <v>34368670</v>
      </c>
      <c r="J1402" s="653">
        <f t="shared" si="294"/>
        <v>0</v>
      </c>
      <c r="K1402" s="1413" t="e">
        <f>SUMIF('[11]Notes Wise'!$A$5:$A$2617,[11]Final!A1402,'[11]Notes Wise'!$I$5:$I$2617)</f>
        <v>#VALUE!</v>
      </c>
      <c r="L1402" s="1413" t="e">
        <f>SUMIF('[11]Notes Wise'!$A$5:$A$2617,[11]Final!A1402,'[11]Notes Wise'!$J$5:$J$2617)</f>
        <v>#VALUE!</v>
      </c>
      <c r="M1402" s="1460" t="e">
        <f t="shared" si="295"/>
        <v>#VALUE!</v>
      </c>
      <c r="N1402" s="1460" t="e">
        <f t="shared" si="295"/>
        <v>#VALUE!</v>
      </c>
    </row>
    <row r="1403" spans="1:14" s="1421" customFormat="1" ht="13.5" thickBot="1">
      <c r="A1403" s="1417">
        <v>34.073999999999998</v>
      </c>
      <c r="B1403" s="1418" t="s">
        <v>3552</v>
      </c>
      <c r="C1403" s="652">
        <f>'[11]CONSOLIDATED TB'!C1176</f>
        <v>0</v>
      </c>
      <c r="D1403" s="652">
        <f>'[11]CONSOLIDATED TB'!D1176</f>
        <v>0</v>
      </c>
      <c r="E1403" s="653">
        <f>'[11]CONSOLIDATED TB'!G1176</f>
        <v>23496273</v>
      </c>
      <c r="F1403" s="653">
        <f>'[11]CONSOLIDATED TB'!H1176</f>
        <v>0</v>
      </c>
      <c r="G1403" s="653">
        <f t="shared" si="292"/>
        <v>23496273</v>
      </c>
      <c r="H1403" s="653">
        <f t="shared" si="292"/>
        <v>0</v>
      </c>
      <c r="I1403" s="653">
        <f t="shared" si="293"/>
        <v>23496273</v>
      </c>
      <c r="J1403" s="653">
        <f t="shared" si="294"/>
        <v>0</v>
      </c>
      <c r="K1403" s="1413" t="e">
        <f>SUMIF('[11]Notes Wise'!$A$5:$A$2617,[11]Final!A1403,'[11]Notes Wise'!$I$5:$I$2617)</f>
        <v>#VALUE!</v>
      </c>
      <c r="L1403" s="1413" t="e">
        <f>SUMIF('[11]Notes Wise'!$A$5:$A$2617,[11]Final!A1403,'[11]Notes Wise'!$J$5:$J$2617)</f>
        <v>#VALUE!</v>
      </c>
      <c r="M1403" s="1460" t="e">
        <f t="shared" si="295"/>
        <v>#VALUE!</v>
      </c>
      <c r="N1403" s="1460" t="e">
        <f t="shared" si="295"/>
        <v>#VALUE!</v>
      </c>
    </row>
    <row r="1404" spans="1:14" s="1421" customFormat="1" ht="13.5" thickBot="1">
      <c r="A1404" s="1417">
        <v>34.075000000000003</v>
      </c>
      <c r="B1404" s="1418" t="s">
        <v>3553</v>
      </c>
      <c r="C1404" s="652">
        <f>'[11]CONSOLIDATED TB'!C1177</f>
        <v>0</v>
      </c>
      <c r="D1404" s="652">
        <f>'[11]CONSOLIDATED TB'!D1177</f>
        <v>0</v>
      </c>
      <c r="E1404" s="653">
        <f>'[11]CONSOLIDATED TB'!G1177</f>
        <v>7387287</v>
      </c>
      <c r="F1404" s="653">
        <f>'[11]CONSOLIDATED TB'!H1177</f>
        <v>0</v>
      </c>
      <c r="G1404" s="653">
        <f t="shared" si="292"/>
        <v>7387287</v>
      </c>
      <c r="H1404" s="653">
        <f t="shared" si="292"/>
        <v>0</v>
      </c>
      <c r="I1404" s="653">
        <f t="shared" si="293"/>
        <v>7387287</v>
      </c>
      <c r="J1404" s="653">
        <f t="shared" si="294"/>
        <v>0</v>
      </c>
      <c r="K1404" s="1413" t="e">
        <f>SUMIF('[11]Notes Wise'!$A$5:$A$2617,[11]Final!A1404,'[11]Notes Wise'!$I$5:$I$2617)</f>
        <v>#VALUE!</v>
      </c>
      <c r="L1404" s="1413" t="e">
        <f>SUMIF('[11]Notes Wise'!$A$5:$A$2617,[11]Final!A1404,'[11]Notes Wise'!$J$5:$J$2617)</f>
        <v>#VALUE!</v>
      </c>
      <c r="M1404" s="1460" t="e">
        <f t="shared" si="295"/>
        <v>#VALUE!</v>
      </c>
      <c r="N1404" s="1460" t="e">
        <f t="shared" si="295"/>
        <v>#VALUE!</v>
      </c>
    </row>
    <row r="1405" spans="1:14" s="1421" customFormat="1" ht="13.5" thickBot="1">
      <c r="A1405" s="1417">
        <v>34.076000000000001</v>
      </c>
      <c r="B1405" s="1418" t="s">
        <v>3554</v>
      </c>
      <c r="C1405" s="652">
        <f>'[11]CONSOLIDATED TB'!C1178</f>
        <v>0</v>
      </c>
      <c r="D1405" s="652">
        <f>'[11]CONSOLIDATED TB'!D1178</f>
        <v>0</v>
      </c>
      <c r="E1405" s="653">
        <f>'[11]CONSOLIDATED TB'!G1178</f>
        <v>20491295</v>
      </c>
      <c r="F1405" s="653">
        <f>'[11]CONSOLIDATED TB'!H1178</f>
        <v>0</v>
      </c>
      <c r="G1405" s="653">
        <f t="shared" si="292"/>
        <v>20491295</v>
      </c>
      <c r="H1405" s="653">
        <f t="shared" si="292"/>
        <v>0</v>
      </c>
      <c r="I1405" s="653">
        <f t="shared" si="293"/>
        <v>20491295</v>
      </c>
      <c r="J1405" s="653">
        <f t="shared" si="294"/>
        <v>0</v>
      </c>
      <c r="K1405" s="1413" t="e">
        <f>SUMIF('[11]Notes Wise'!$A$5:$A$2617,[11]Final!A1405,'[11]Notes Wise'!$I$5:$I$2617)</f>
        <v>#VALUE!</v>
      </c>
      <c r="L1405" s="1413" t="e">
        <f>SUMIF('[11]Notes Wise'!$A$5:$A$2617,[11]Final!A1405,'[11]Notes Wise'!$J$5:$J$2617)</f>
        <v>#VALUE!</v>
      </c>
      <c r="M1405" s="1460" t="e">
        <f t="shared" si="295"/>
        <v>#VALUE!</v>
      </c>
      <c r="N1405" s="1460" t="e">
        <f t="shared" si="295"/>
        <v>#VALUE!</v>
      </c>
    </row>
    <row r="1406" spans="1:14" s="1421" customFormat="1" ht="13.5" thickBot="1">
      <c r="A1406" s="1417">
        <v>34.113999999999997</v>
      </c>
      <c r="B1406" s="1418" t="s">
        <v>3555</v>
      </c>
      <c r="C1406" s="652">
        <f>'[11]CONSOLIDATED TB'!C1179</f>
        <v>0</v>
      </c>
      <c r="D1406" s="652">
        <f>'[11]CONSOLIDATED TB'!D1179</f>
        <v>0</v>
      </c>
      <c r="E1406" s="653">
        <f>'[11]CONSOLIDATED TB'!G1179</f>
        <v>20158612.25</v>
      </c>
      <c r="F1406" s="653">
        <f>'[11]CONSOLIDATED TB'!H1179</f>
        <v>0</v>
      </c>
      <c r="G1406" s="653">
        <f t="shared" si="292"/>
        <v>20158612.25</v>
      </c>
      <c r="H1406" s="653">
        <f t="shared" si="292"/>
        <v>0</v>
      </c>
      <c r="I1406" s="653">
        <f t="shared" si="293"/>
        <v>20158612.25</v>
      </c>
      <c r="J1406" s="653">
        <f t="shared" si="294"/>
        <v>0</v>
      </c>
      <c r="K1406" s="1413" t="e">
        <f>SUMIF('[11]Notes Wise'!$A$5:$A$2617,[11]Final!A1406,'[11]Notes Wise'!$I$5:$I$2617)</f>
        <v>#VALUE!</v>
      </c>
      <c r="L1406" s="1413" t="e">
        <f>SUMIF('[11]Notes Wise'!$A$5:$A$2617,[11]Final!A1406,'[11]Notes Wise'!$J$5:$J$2617)</f>
        <v>#VALUE!</v>
      </c>
      <c r="M1406" s="1460" t="e">
        <f t="shared" si="295"/>
        <v>#VALUE!</v>
      </c>
      <c r="N1406" s="1460" t="e">
        <f t="shared" si="295"/>
        <v>#VALUE!</v>
      </c>
    </row>
    <row r="1407" spans="1:14" s="1421" customFormat="1" ht="13.5" thickBot="1">
      <c r="A1407" s="1417">
        <v>34.115000000000002</v>
      </c>
      <c r="B1407" s="1418" t="s">
        <v>3556</v>
      </c>
      <c r="C1407" s="652">
        <f>'[11]CONSOLIDATED TB'!C1180</f>
        <v>0</v>
      </c>
      <c r="D1407" s="652">
        <f>'[11]CONSOLIDATED TB'!D1180</f>
        <v>0</v>
      </c>
      <c r="E1407" s="653">
        <f>'[11]CONSOLIDATED TB'!G1180</f>
        <v>104302153</v>
      </c>
      <c r="F1407" s="653">
        <f>'[11]CONSOLIDATED TB'!H1180</f>
        <v>0</v>
      </c>
      <c r="G1407" s="653">
        <f t="shared" si="292"/>
        <v>104302153</v>
      </c>
      <c r="H1407" s="653">
        <f t="shared" si="292"/>
        <v>0</v>
      </c>
      <c r="I1407" s="653">
        <f t="shared" si="293"/>
        <v>104302153</v>
      </c>
      <c r="J1407" s="653">
        <f t="shared" si="294"/>
        <v>0</v>
      </c>
      <c r="K1407" s="1413" t="e">
        <f>SUMIF('[11]Notes Wise'!$A$5:$A$2617,[11]Final!A1407,'[11]Notes Wise'!$I$5:$I$2617)</f>
        <v>#VALUE!</v>
      </c>
      <c r="L1407" s="1413" t="e">
        <f>SUMIF('[11]Notes Wise'!$A$5:$A$2617,[11]Final!A1407,'[11]Notes Wise'!$J$5:$J$2617)</f>
        <v>#VALUE!</v>
      </c>
      <c r="M1407" s="1460" t="e">
        <f t="shared" si="295"/>
        <v>#VALUE!</v>
      </c>
      <c r="N1407" s="1460" t="e">
        <f t="shared" si="295"/>
        <v>#VALUE!</v>
      </c>
    </row>
    <row r="1408" spans="1:14" s="2028" customFormat="1" ht="13.5" thickBot="1">
      <c r="A1408" s="1423"/>
      <c r="B1408" s="2027" t="s">
        <v>1838</v>
      </c>
      <c r="C1408" s="761">
        <f t="shared" ref="C1408:J1408" si="296">SUM(C1380:C1407)</f>
        <v>2444972.0299999998</v>
      </c>
      <c r="D1408" s="761">
        <f>SUM(D1380:D1407)</f>
        <v>0</v>
      </c>
      <c r="E1408" s="761">
        <f t="shared" si="296"/>
        <v>672180839.25</v>
      </c>
      <c r="F1408" s="761">
        <f t="shared" si="296"/>
        <v>672180839.25</v>
      </c>
      <c r="G1408" s="761">
        <f t="shared" si="296"/>
        <v>674625811.27999997</v>
      </c>
      <c r="H1408" s="761">
        <f t="shared" si="296"/>
        <v>672180839.25</v>
      </c>
      <c r="I1408" s="761">
        <f t="shared" si="296"/>
        <v>674625811.27999997</v>
      </c>
      <c r="J1408" s="761">
        <f t="shared" si="296"/>
        <v>672180839.25</v>
      </c>
      <c r="K1408" s="1413" t="e">
        <f>SUMIF('[11]Notes Wise'!$A$5:$A$2617,[11]Final!A1408,'[11]Notes Wise'!$I$5:$I$2617)</f>
        <v>#VALUE!</v>
      </c>
      <c r="L1408" s="1413" t="e">
        <f>SUMIF('[11]Notes Wise'!$A$5:$A$2617,[11]Final!A1408,'[11]Notes Wise'!$J$5:$J$2617)</f>
        <v>#VALUE!</v>
      </c>
      <c r="M1408" s="1460" t="e">
        <f t="shared" si="295"/>
        <v>#VALUE!</v>
      </c>
      <c r="N1408" s="1460" t="e">
        <f t="shared" si="295"/>
        <v>#VALUE!</v>
      </c>
    </row>
    <row r="1409" spans="1:14" s="2028" customFormat="1" ht="13.5" thickBot="1">
      <c r="A1409" s="1423"/>
      <c r="B1409" s="2027" t="s">
        <v>1851</v>
      </c>
      <c r="C1409" s="654">
        <f>+C1408-D1408</f>
        <v>2444972.0299999998</v>
      </c>
      <c r="D1409" s="761"/>
      <c r="E1409" s="654">
        <f>+E1408-F1408</f>
        <v>0</v>
      </c>
      <c r="F1409" s="761"/>
      <c r="G1409" s="654">
        <f>+G1408-H1408</f>
        <v>2444972.0299999714</v>
      </c>
      <c r="H1409" s="761"/>
      <c r="I1409" s="654">
        <f>+I1408-J1408</f>
        <v>2444972.0299999714</v>
      </c>
      <c r="J1409" s="761"/>
      <c r="K1409" s="1413" t="e">
        <f>SUMIF('[11]Notes Wise'!$A$5:$A$2617,[11]Final!A1409,'[11]Notes Wise'!$I$5:$I$2617)</f>
        <v>#VALUE!</v>
      </c>
      <c r="L1409" s="1413" t="e">
        <f>SUMIF('[11]Notes Wise'!$A$5:$A$2617,[11]Final!A1409,'[11]Notes Wise'!$J$5:$J$2617)</f>
        <v>#VALUE!</v>
      </c>
      <c r="M1409" s="1460" t="e">
        <f t="shared" si="295"/>
        <v>#VALUE!</v>
      </c>
      <c r="N1409" s="1460" t="e">
        <f t="shared" si="295"/>
        <v>#VALUE!</v>
      </c>
    </row>
    <row r="1410" spans="1:14" s="1421" customFormat="1" ht="13.5" thickBot="1">
      <c r="A1410" s="1471" t="s">
        <v>458</v>
      </c>
      <c r="B1410" s="1475" t="s">
        <v>3559</v>
      </c>
      <c r="C1410" s="652"/>
      <c r="D1410" s="652"/>
      <c r="E1410" s="653"/>
      <c r="F1410" s="653"/>
      <c r="G1410" s="653"/>
      <c r="H1410" s="653"/>
      <c r="I1410" s="653"/>
      <c r="J1410" s="653"/>
      <c r="K1410" s="1413" t="e">
        <f>SUMIF('[11]Notes Wise'!$A$5:$A$2617,[11]Final!A1410,'[11]Notes Wise'!$I$5:$I$2617)</f>
        <v>#VALUE!</v>
      </c>
      <c r="L1410" s="1413" t="e">
        <f>SUMIF('[11]Notes Wise'!$A$5:$A$2617,[11]Final!A1410,'[11]Notes Wise'!$J$5:$J$2617)</f>
        <v>#VALUE!</v>
      </c>
      <c r="M1410" s="1460" t="e">
        <f t="shared" si="295"/>
        <v>#VALUE!</v>
      </c>
      <c r="N1410" s="1460" t="e">
        <f t="shared" si="295"/>
        <v>#VALUE!</v>
      </c>
    </row>
    <row r="1411" spans="1:14" ht="13.5" thickBot="1">
      <c r="A1411" s="1417">
        <v>36.000999999999998</v>
      </c>
      <c r="B1411" s="1419" t="s">
        <v>3002</v>
      </c>
      <c r="C1411" s="652">
        <f>'[11]CONSOLIDATED TB'!C1182</f>
        <v>5161.7</v>
      </c>
      <c r="D1411" s="652">
        <f>'[11]CONSOLIDATED TB'!D1182</f>
        <v>0</v>
      </c>
      <c r="E1411" s="653">
        <f>'[11]CONSOLIDATED TB'!G1182</f>
        <v>0</v>
      </c>
      <c r="F1411" s="653">
        <f>'[11]CONSOLIDATED TB'!H1182</f>
        <v>0</v>
      </c>
      <c r="G1411" s="653">
        <f t="shared" ref="G1411:H1438" si="297">C1411+E1411</f>
        <v>5161.7</v>
      </c>
      <c r="H1411" s="653">
        <f t="shared" si="297"/>
        <v>0</v>
      </c>
      <c r="I1411" s="653">
        <f t="shared" ref="I1411:I1438" si="298">IF(G1411&gt;H1411,G1411-H1411,0)</f>
        <v>5161.7</v>
      </c>
      <c r="J1411" s="653">
        <f t="shared" ref="J1411:J1438" si="299">IF(H1411&gt;G1411,H1411-G1411,0)</f>
        <v>0</v>
      </c>
      <c r="K1411" s="1413" t="e">
        <f>SUMIF('[11]Notes Wise'!$A$5:$A$2617,[11]Final!A1411,'[11]Notes Wise'!$I$5:$I$2617)</f>
        <v>#VALUE!</v>
      </c>
      <c r="L1411" s="1413" t="e">
        <f>SUMIF('[11]Notes Wise'!$A$5:$A$2617,[11]Final!A1411,'[11]Notes Wise'!$J$5:$J$2617)</f>
        <v>#VALUE!</v>
      </c>
      <c r="M1411" s="1460" t="e">
        <f t="shared" si="295"/>
        <v>#VALUE!</v>
      </c>
      <c r="N1411" s="1460" t="e">
        <f t="shared" si="295"/>
        <v>#VALUE!</v>
      </c>
    </row>
    <row r="1412" spans="1:14" ht="13.5" thickBot="1">
      <c r="A1412" s="1422">
        <v>36.020000000000003</v>
      </c>
      <c r="B1412" s="1418" t="s">
        <v>3530</v>
      </c>
      <c r="C1412" s="652">
        <f>'[11]CONSOLIDATED TB'!C1183</f>
        <v>0</v>
      </c>
      <c r="D1412" s="652">
        <f>'[11]CONSOLIDATED TB'!D1183</f>
        <v>0</v>
      </c>
      <c r="E1412" s="653">
        <f>'[11]CONSOLIDATED TB'!G1183</f>
        <v>0</v>
      </c>
      <c r="F1412" s="653">
        <f>'[11]CONSOLIDATED TB'!H1183</f>
        <v>627894318</v>
      </c>
      <c r="G1412" s="653">
        <f t="shared" si="297"/>
        <v>0</v>
      </c>
      <c r="H1412" s="653">
        <f t="shared" si="297"/>
        <v>627894318</v>
      </c>
      <c r="I1412" s="653">
        <f t="shared" si="298"/>
        <v>0</v>
      </c>
      <c r="J1412" s="653">
        <f t="shared" si="299"/>
        <v>627894318</v>
      </c>
      <c r="K1412" s="1413" t="e">
        <f>SUMIF('[11]Notes Wise'!$A$5:$A$2617,[11]Final!A1412,'[11]Notes Wise'!$I$5:$I$2617)</f>
        <v>#VALUE!</v>
      </c>
      <c r="L1412" s="1413" t="e">
        <f>SUMIF('[11]Notes Wise'!$A$5:$A$2617,[11]Final!A1412,'[11]Notes Wise'!$J$5:$J$2617)</f>
        <v>#VALUE!</v>
      </c>
      <c r="M1412" s="1460" t="e">
        <f t="shared" si="295"/>
        <v>#VALUE!</v>
      </c>
      <c r="N1412" s="1460" t="e">
        <f t="shared" si="295"/>
        <v>#VALUE!</v>
      </c>
    </row>
    <row r="1413" spans="1:14" ht="13.5" thickBot="1">
      <c r="A1413" s="1417">
        <v>36.021000000000001</v>
      </c>
      <c r="B1413" s="1418" t="s">
        <v>3531</v>
      </c>
      <c r="C1413" s="652">
        <f>'[11]CONSOLIDATED TB'!C1184</f>
        <v>0</v>
      </c>
      <c r="D1413" s="652">
        <f>'[11]CONSOLIDATED TB'!D1184</f>
        <v>0</v>
      </c>
      <c r="E1413" s="653">
        <f>'[11]CONSOLIDATED TB'!G1184</f>
        <v>7729990</v>
      </c>
      <c r="F1413" s="653">
        <f>'[11]CONSOLIDATED TB'!H1184</f>
        <v>0</v>
      </c>
      <c r="G1413" s="653">
        <f t="shared" si="297"/>
        <v>7729990</v>
      </c>
      <c r="H1413" s="653">
        <f t="shared" si="297"/>
        <v>0</v>
      </c>
      <c r="I1413" s="653">
        <f t="shared" si="298"/>
        <v>7729990</v>
      </c>
      <c r="J1413" s="653">
        <f t="shared" si="299"/>
        <v>0</v>
      </c>
      <c r="K1413" s="1413" t="e">
        <f>SUMIF('[11]Notes Wise'!$A$5:$A$2617,[11]Final!A1413,'[11]Notes Wise'!$I$5:$I$2617)</f>
        <v>#VALUE!</v>
      </c>
      <c r="L1413" s="1413" t="e">
        <f>SUMIF('[11]Notes Wise'!$A$5:$A$2617,[11]Final!A1413,'[11]Notes Wise'!$J$5:$J$2617)</f>
        <v>#VALUE!</v>
      </c>
      <c r="M1413" s="1460" t="e">
        <f t="shared" si="295"/>
        <v>#VALUE!</v>
      </c>
      <c r="N1413" s="1460" t="e">
        <f t="shared" si="295"/>
        <v>#VALUE!</v>
      </c>
    </row>
    <row r="1414" spans="1:14" ht="13.5" thickBot="1">
      <c r="A1414" s="1417">
        <v>36.021999999999998</v>
      </c>
      <c r="B1414" s="1418" t="s">
        <v>3532</v>
      </c>
      <c r="C1414" s="652">
        <f>'[11]CONSOLIDATED TB'!C1185</f>
        <v>0</v>
      </c>
      <c r="D1414" s="652">
        <f>'[11]CONSOLIDATED TB'!D1185</f>
        <v>0</v>
      </c>
      <c r="E1414" s="653">
        <f>'[11]CONSOLIDATED TB'!G1185</f>
        <v>26802678</v>
      </c>
      <c r="F1414" s="653">
        <f>'[11]CONSOLIDATED TB'!H1185</f>
        <v>0</v>
      </c>
      <c r="G1414" s="653">
        <f t="shared" si="297"/>
        <v>26802678</v>
      </c>
      <c r="H1414" s="653">
        <f t="shared" si="297"/>
        <v>0</v>
      </c>
      <c r="I1414" s="653">
        <f t="shared" si="298"/>
        <v>26802678</v>
      </c>
      <c r="J1414" s="653">
        <f t="shared" si="299"/>
        <v>0</v>
      </c>
      <c r="K1414" s="1413" t="e">
        <f>SUMIF('[11]Notes Wise'!$A$5:$A$2617,[11]Final!A1414,'[11]Notes Wise'!$I$5:$I$2617)</f>
        <v>#VALUE!</v>
      </c>
      <c r="L1414" s="1413" t="e">
        <f>SUMIF('[11]Notes Wise'!$A$5:$A$2617,[11]Final!A1414,'[11]Notes Wise'!$J$5:$J$2617)</f>
        <v>#VALUE!</v>
      </c>
      <c r="M1414" s="1460" t="e">
        <f t="shared" si="295"/>
        <v>#VALUE!</v>
      </c>
      <c r="N1414" s="1460" t="e">
        <f t="shared" si="295"/>
        <v>#VALUE!</v>
      </c>
    </row>
    <row r="1415" spans="1:14" ht="13.5" thickBot="1">
      <c r="A1415" s="1417">
        <v>36.023000000000003</v>
      </c>
      <c r="B1415" s="1418" t="s">
        <v>3533</v>
      </c>
      <c r="C1415" s="652">
        <f>'[11]CONSOLIDATED TB'!C1186</f>
        <v>0</v>
      </c>
      <c r="D1415" s="652">
        <f>'[11]CONSOLIDATED TB'!D1186</f>
        <v>0</v>
      </c>
      <c r="E1415" s="653">
        <f>'[11]CONSOLIDATED TB'!G1186</f>
        <v>29161413</v>
      </c>
      <c r="F1415" s="653">
        <f>'[11]CONSOLIDATED TB'!H1186</f>
        <v>0</v>
      </c>
      <c r="G1415" s="653">
        <f t="shared" si="297"/>
        <v>29161413</v>
      </c>
      <c r="H1415" s="653">
        <f t="shared" si="297"/>
        <v>0</v>
      </c>
      <c r="I1415" s="653">
        <f t="shared" si="298"/>
        <v>29161413</v>
      </c>
      <c r="J1415" s="653">
        <f t="shared" si="299"/>
        <v>0</v>
      </c>
      <c r="K1415" s="1413" t="e">
        <f>SUMIF('[11]Notes Wise'!$A$5:$A$2617,[11]Final!A1415,'[11]Notes Wise'!$I$5:$I$2617)</f>
        <v>#VALUE!</v>
      </c>
      <c r="L1415" s="1413" t="e">
        <f>SUMIF('[11]Notes Wise'!$A$5:$A$2617,[11]Final!A1415,'[11]Notes Wise'!$J$5:$J$2617)</f>
        <v>#VALUE!</v>
      </c>
      <c r="M1415" s="1460" t="e">
        <f t="shared" si="295"/>
        <v>#VALUE!</v>
      </c>
      <c r="N1415" s="1460" t="e">
        <f t="shared" si="295"/>
        <v>#VALUE!</v>
      </c>
    </row>
    <row r="1416" spans="1:14" ht="13.5" thickBot="1">
      <c r="A1416" s="1417">
        <v>36.024000000000001</v>
      </c>
      <c r="B1416" s="1418" t="s">
        <v>3534</v>
      </c>
      <c r="C1416" s="652">
        <f>'[11]CONSOLIDATED TB'!C1187</f>
        <v>0</v>
      </c>
      <c r="D1416" s="652">
        <f>'[11]CONSOLIDATED TB'!D1187</f>
        <v>0</v>
      </c>
      <c r="E1416" s="653">
        <f>'[11]CONSOLIDATED TB'!G1187</f>
        <v>36716780</v>
      </c>
      <c r="F1416" s="653">
        <f>'[11]CONSOLIDATED TB'!H1187</f>
        <v>0</v>
      </c>
      <c r="G1416" s="653">
        <f t="shared" si="297"/>
        <v>36716780</v>
      </c>
      <c r="H1416" s="653">
        <f t="shared" si="297"/>
        <v>0</v>
      </c>
      <c r="I1416" s="653">
        <f t="shared" si="298"/>
        <v>36716780</v>
      </c>
      <c r="J1416" s="653">
        <f t="shared" si="299"/>
        <v>0</v>
      </c>
      <c r="K1416" s="1413" t="e">
        <f>SUMIF('[11]Notes Wise'!$A$5:$A$2617,[11]Final!A1416,'[11]Notes Wise'!$I$5:$I$2617)</f>
        <v>#VALUE!</v>
      </c>
      <c r="L1416" s="1413" t="e">
        <f>SUMIF('[11]Notes Wise'!$A$5:$A$2617,[11]Final!A1416,'[11]Notes Wise'!$J$5:$J$2617)</f>
        <v>#VALUE!</v>
      </c>
      <c r="M1416" s="1460" t="e">
        <f t="shared" si="295"/>
        <v>#VALUE!</v>
      </c>
      <c r="N1416" s="1460" t="e">
        <f t="shared" si="295"/>
        <v>#VALUE!</v>
      </c>
    </row>
    <row r="1417" spans="1:14" s="1421" customFormat="1" ht="13.5" thickBot="1">
      <c r="A1417" s="1417">
        <v>36.024999999999999</v>
      </c>
      <c r="B1417" s="1418" t="s">
        <v>3535</v>
      </c>
      <c r="C1417" s="652">
        <f>'[11]CONSOLIDATED TB'!C1188</f>
        <v>0</v>
      </c>
      <c r="D1417" s="652">
        <f>'[11]CONSOLIDATED TB'!D1188</f>
        <v>0</v>
      </c>
      <c r="E1417" s="653">
        <f>'[11]CONSOLIDATED TB'!G1188</f>
        <v>33662158</v>
      </c>
      <c r="F1417" s="653">
        <f>'[11]CONSOLIDATED TB'!H1188</f>
        <v>0</v>
      </c>
      <c r="G1417" s="653">
        <f t="shared" si="297"/>
        <v>33662158</v>
      </c>
      <c r="H1417" s="653">
        <f t="shared" si="297"/>
        <v>0</v>
      </c>
      <c r="I1417" s="653">
        <f t="shared" si="298"/>
        <v>33662158</v>
      </c>
      <c r="J1417" s="653">
        <f t="shared" si="299"/>
        <v>0</v>
      </c>
      <c r="K1417" s="1413" t="e">
        <f>SUMIF('[11]Notes Wise'!$A$5:$A$2617,[11]Final!A1417,'[11]Notes Wise'!$I$5:$I$2617)</f>
        <v>#VALUE!</v>
      </c>
      <c r="L1417" s="1413" t="e">
        <f>SUMIF('[11]Notes Wise'!$A$5:$A$2617,[11]Final!A1417,'[11]Notes Wise'!$J$5:$J$2617)</f>
        <v>#VALUE!</v>
      </c>
      <c r="M1417" s="1460" t="e">
        <f t="shared" si="295"/>
        <v>#VALUE!</v>
      </c>
      <c r="N1417" s="1460" t="e">
        <f t="shared" si="295"/>
        <v>#VALUE!</v>
      </c>
    </row>
    <row r="1418" spans="1:14" ht="13.5" thickBot="1">
      <c r="A1418" s="1417">
        <v>36.026000000000003</v>
      </c>
      <c r="B1418" s="1418" t="s">
        <v>3536</v>
      </c>
      <c r="C1418" s="652">
        <f>'[11]CONSOLIDATED TB'!C1189</f>
        <v>0</v>
      </c>
      <c r="D1418" s="652">
        <f>'[11]CONSOLIDATED TB'!D1189</f>
        <v>0</v>
      </c>
      <c r="E1418" s="653">
        <f>'[11]CONSOLIDATED TB'!G1189</f>
        <v>48426122</v>
      </c>
      <c r="F1418" s="653">
        <f>'[11]CONSOLIDATED TB'!H1189</f>
        <v>0</v>
      </c>
      <c r="G1418" s="653">
        <f t="shared" si="297"/>
        <v>48426122</v>
      </c>
      <c r="H1418" s="653">
        <f t="shared" si="297"/>
        <v>0</v>
      </c>
      <c r="I1418" s="653">
        <f t="shared" si="298"/>
        <v>48426122</v>
      </c>
      <c r="J1418" s="653">
        <f t="shared" si="299"/>
        <v>0</v>
      </c>
      <c r="K1418" s="1413" t="e">
        <f>SUMIF('[11]Notes Wise'!$A$5:$A$2617,[11]Final!A1418,'[11]Notes Wise'!$I$5:$I$2617)</f>
        <v>#VALUE!</v>
      </c>
      <c r="L1418" s="1413" t="e">
        <f>SUMIF('[11]Notes Wise'!$A$5:$A$2617,[11]Final!A1418,'[11]Notes Wise'!$J$5:$J$2617)</f>
        <v>#VALUE!</v>
      </c>
      <c r="M1418" s="1460" t="e">
        <f t="shared" si="295"/>
        <v>#VALUE!</v>
      </c>
      <c r="N1418" s="1460" t="e">
        <f t="shared" si="295"/>
        <v>#VALUE!</v>
      </c>
    </row>
    <row r="1419" spans="1:14" s="1421" customFormat="1" ht="13.5" thickBot="1">
      <c r="A1419" s="1417">
        <v>36.027000000000001</v>
      </c>
      <c r="B1419" s="1418" t="s">
        <v>3537</v>
      </c>
      <c r="C1419" s="652">
        <f>'[11]CONSOLIDATED TB'!C1190</f>
        <v>0</v>
      </c>
      <c r="D1419" s="652">
        <f>'[11]CONSOLIDATED TB'!D1190</f>
        <v>0</v>
      </c>
      <c r="E1419" s="653">
        <f>'[11]CONSOLIDATED TB'!G1190</f>
        <v>18025568</v>
      </c>
      <c r="F1419" s="653">
        <f>'[11]CONSOLIDATED TB'!H1190</f>
        <v>0</v>
      </c>
      <c r="G1419" s="653">
        <f t="shared" si="297"/>
        <v>18025568</v>
      </c>
      <c r="H1419" s="653">
        <f t="shared" si="297"/>
        <v>0</v>
      </c>
      <c r="I1419" s="653">
        <f t="shared" si="298"/>
        <v>18025568</v>
      </c>
      <c r="J1419" s="653">
        <f t="shared" si="299"/>
        <v>0</v>
      </c>
      <c r="K1419" s="1413" t="e">
        <f>SUMIF('[11]Notes Wise'!$A$5:$A$2617,[11]Final!A1419,'[11]Notes Wise'!$I$5:$I$2617)</f>
        <v>#VALUE!</v>
      </c>
      <c r="L1419" s="1413" t="e">
        <f>SUMIF('[11]Notes Wise'!$A$5:$A$2617,[11]Final!A1419,'[11]Notes Wise'!$J$5:$J$2617)</f>
        <v>#VALUE!</v>
      </c>
      <c r="M1419" s="1460" t="e">
        <f t="shared" si="295"/>
        <v>#VALUE!</v>
      </c>
      <c r="N1419" s="1460" t="e">
        <f t="shared" si="295"/>
        <v>#VALUE!</v>
      </c>
    </row>
    <row r="1420" spans="1:14" ht="13.5" thickBot="1">
      <c r="A1420" s="1417">
        <v>36.027999999999999</v>
      </c>
      <c r="B1420" s="1418" t="s">
        <v>3538</v>
      </c>
      <c r="C1420" s="652">
        <f>'[11]CONSOLIDATED TB'!C1191</f>
        <v>0</v>
      </c>
      <c r="D1420" s="652">
        <f>'[11]CONSOLIDATED TB'!D1191</f>
        <v>0</v>
      </c>
      <c r="E1420" s="653">
        <f>'[11]CONSOLIDATED TB'!G1191</f>
        <v>24266273</v>
      </c>
      <c r="F1420" s="653">
        <f>'[11]CONSOLIDATED TB'!H1191</f>
        <v>0</v>
      </c>
      <c r="G1420" s="653">
        <f t="shared" si="297"/>
        <v>24266273</v>
      </c>
      <c r="H1420" s="653">
        <f t="shared" si="297"/>
        <v>0</v>
      </c>
      <c r="I1420" s="653">
        <f t="shared" si="298"/>
        <v>24266273</v>
      </c>
      <c r="J1420" s="653">
        <f t="shared" si="299"/>
        <v>0</v>
      </c>
      <c r="K1420" s="1413" t="e">
        <f>SUMIF('[11]Notes Wise'!$A$5:$A$2617,[11]Final!A1420,'[11]Notes Wise'!$I$5:$I$2617)</f>
        <v>#VALUE!</v>
      </c>
      <c r="L1420" s="1413" t="e">
        <f>SUMIF('[11]Notes Wise'!$A$5:$A$2617,[11]Final!A1420,'[11]Notes Wise'!$J$5:$J$2617)</f>
        <v>#VALUE!</v>
      </c>
      <c r="M1420" s="1460" t="e">
        <f t="shared" si="295"/>
        <v>#VALUE!</v>
      </c>
      <c r="N1420" s="1460" t="e">
        <f t="shared" si="295"/>
        <v>#VALUE!</v>
      </c>
    </row>
    <row r="1421" spans="1:14" ht="13.5" thickBot="1">
      <c r="A1421" s="1420">
        <v>36.029000000000003</v>
      </c>
      <c r="B1421" s="1432" t="s">
        <v>3539</v>
      </c>
      <c r="C1421" s="652">
        <f>'[11]CONSOLIDATED TB'!C1192</f>
        <v>0</v>
      </c>
      <c r="D1421" s="652">
        <f>'[11]CONSOLIDATED TB'!D1192</f>
        <v>0</v>
      </c>
      <c r="E1421" s="653">
        <f>'[11]CONSOLIDATED TB'!G1192</f>
        <v>8982940</v>
      </c>
      <c r="F1421" s="653">
        <f>'[11]CONSOLIDATED TB'!H1192</f>
        <v>0</v>
      </c>
      <c r="G1421" s="653">
        <f t="shared" si="297"/>
        <v>8982940</v>
      </c>
      <c r="H1421" s="653">
        <f t="shared" si="297"/>
        <v>0</v>
      </c>
      <c r="I1421" s="653">
        <f t="shared" si="298"/>
        <v>8982940</v>
      </c>
      <c r="J1421" s="653">
        <f t="shared" si="299"/>
        <v>0</v>
      </c>
      <c r="K1421" s="1413" t="e">
        <f>SUMIF('[11]Notes Wise'!$A$5:$A$2617,[11]Final!A1421,'[11]Notes Wise'!$I$5:$I$2617)</f>
        <v>#VALUE!</v>
      </c>
      <c r="L1421" s="1413" t="e">
        <f>SUMIF('[11]Notes Wise'!$A$5:$A$2617,[11]Final!A1421,'[11]Notes Wise'!$J$5:$J$2617)</f>
        <v>#VALUE!</v>
      </c>
      <c r="M1421" s="1460" t="e">
        <f t="shared" si="295"/>
        <v>#VALUE!</v>
      </c>
      <c r="N1421" s="1460" t="e">
        <f t="shared" si="295"/>
        <v>#VALUE!</v>
      </c>
    </row>
    <row r="1422" spans="1:14" ht="13.5" thickBot="1">
      <c r="A1422" s="1422">
        <v>36.03</v>
      </c>
      <c r="B1422" s="1431" t="s">
        <v>3540</v>
      </c>
      <c r="C1422" s="652">
        <f>'[11]CONSOLIDATED TB'!C1193</f>
        <v>0</v>
      </c>
      <c r="D1422" s="652">
        <f>'[11]CONSOLIDATED TB'!D1193</f>
        <v>0</v>
      </c>
      <c r="E1422" s="653">
        <f>'[11]CONSOLIDATED TB'!G1193</f>
        <v>22193510</v>
      </c>
      <c r="F1422" s="653">
        <f>'[11]CONSOLIDATED TB'!H1193</f>
        <v>0</v>
      </c>
      <c r="G1422" s="653">
        <f t="shared" si="297"/>
        <v>22193510</v>
      </c>
      <c r="H1422" s="653">
        <f t="shared" si="297"/>
        <v>0</v>
      </c>
      <c r="I1422" s="653">
        <f t="shared" si="298"/>
        <v>22193510</v>
      </c>
      <c r="J1422" s="653">
        <f t="shared" si="299"/>
        <v>0</v>
      </c>
      <c r="K1422" s="1413" t="e">
        <f>SUMIF('[11]Notes Wise'!$A$5:$A$2617,[11]Final!A1422,'[11]Notes Wise'!$I$5:$I$2617)</f>
        <v>#VALUE!</v>
      </c>
      <c r="L1422" s="1413" t="e">
        <f>SUMIF('[11]Notes Wise'!$A$5:$A$2617,[11]Final!A1422,'[11]Notes Wise'!$J$5:$J$2617)</f>
        <v>#VALUE!</v>
      </c>
      <c r="M1422" s="1460" t="e">
        <f t="shared" si="295"/>
        <v>#VALUE!</v>
      </c>
      <c r="N1422" s="1460" t="e">
        <f t="shared" si="295"/>
        <v>#VALUE!</v>
      </c>
    </row>
    <row r="1423" spans="1:14" ht="13.5" thickBot="1">
      <c r="A1423" s="1420">
        <v>36.030999999999999</v>
      </c>
      <c r="B1423" s="1432" t="s">
        <v>3541</v>
      </c>
      <c r="C1423" s="652">
        <f>'[11]CONSOLIDATED TB'!C1194</f>
        <v>0</v>
      </c>
      <c r="D1423" s="652">
        <f>'[11]CONSOLIDATED TB'!D1194</f>
        <v>0</v>
      </c>
      <c r="E1423" s="653">
        <f>'[11]CONSOLIDATED TB'!G1194</f>
        <v>7749136</v>
      </c>
      <c r="F1423" s="653">
        <f>'[11]CONSOLIDATED TB'!H1194</f>
        <v>0</v>
      </c>
      <c r="G1423" s="653">
        <f t="shared" si="297"/>
        <v>7749136</v>
      </c>
      <c r="H1423" s="653">
        <f t="shared" si="297"/>
        <v>0</v>
      </c>
      <c r="I1423" s="653">
        <f t="shared" si="298"/>
        <v>7749136</v>
      </c>
      <c r="J1423" s="653">
        <f t="shared" si="299"/>
        <v>0</v>
      </c>
      <c r="K1423" s="1413" t="e">
        <f>SUMIF('[11]Notes Wise'!$A$5:$A$2617,[11]Final!A1423,'[11]Notes Wise'!$I$5:$I$2617)</f>
        <v>#VALUE!</v>
      </c>
      <c r="L1423" s="1413" t="e">
        <f>SUMIF('[11]Notes Wise'!$A$5:$A$2617,[11]Final!A1423,'[11]Notes Wise'!$J$5:$J$2617)</f>
        <v>#VALUE!</v>
      </c>
      <c r="M1423" s="1460" t="e">
        <f t="shared" si="295"/>
        <v>#VALUE!</v>
      </c>
      <c r="N1423" s="1460" t="e">
        <f t="shared" si="295"/>
        <v>#VALUE!</v>
      </c>
    </row>
    <row r="1424" spans="1:14" s="1421" customFormat="1" ht="13.5" thickBot="1">
      <c r="A1424" s="1422">
        <v>36.031999999999996</v>
      </c>
      <c r="B1424" s="1431" t="s">
        <v>3542</v>
      </c>
      <c r="C1424" s="652">
        <f>'[11]CONSOLIDATED TB'!C1195</f>
        <v>0</v>
      </c>
      <c r="D1424" s="652">
        <f>'[11]CONSOLIDATED TB'!D1195</f>
        <v>0</v>
      </c>
      <c r="E1424" s="653">
        <f>'[11]CONSOLIDATED TB'!G1195</f>
        <v>23738130</v>
      </c>
      <c r="F1424" s="653">
        <f>'[11]CONSOLIDATED TB'!H1195</f>
        <v>0</v>
      </c>
      <c r="G1424" s="653">
        <f t="shared" si="297"/>
        <v>23738130</v>
      </c>
      <c r="H1424" s="653">
        <f t="shared" si="297"/>
        <v>0</v>
      </c>
      <c r="I1424" s="653">
        <f t="shared" si="298"/>
        <v>23738130</v>
      </c>
      <c r="J1424" s="653">
        <f t="shared" si="299"/>
        <v>0</v>
      </c>
      <c r="K1424" s="1413" t="e">
        <f>SUMIF('[11]Notes Wise'!$A$5:$A$2617,[11]Final!A1424,'[11]Notes Wise'!$I$5:$I$2617)</f>
        <v>#VALUE!</v>
      </c>
      <c r="L1424" s="1413" t="e">
        <f>SUMIF('[11]Notes Wise'!$A$5:$A$2617,[11]Final!A1424,'[11]Notes Wise'!$J$5:$J$2617)</f>
        <v>#VALUE!</v>
      </c>
      <c r="M1424" s="1460" t="e">
        <f t="shared" si="295"/>
        <v>#VALUE!</v>
      </c>
      <c r="N1424" s="1460" t="e">
        <f t="shared" si="295"/>
        <v>#VALUE!</v>
      </c>
    </row>
    <row r="1425" spans="1:14" ht="13.5" thickBot="1">
      <c r="A1425" s="1422">
        <v>36.033000000000001</v>
      </c>
      <c r="B1425" s="1431" t="s">
        <v>3543</v>
      </c>
      <c r="C1425" s="652">
        <f>'[11]CONSOLIDATED TB'!C1196</f>
        <v>0</v>
      </c>
      <c r="D1425" s="652">
        <f>'[11]CONSOLIDATED TB'!D1196</f>
        <v>0</v>
      </c>
      <c r="E1425" s="653">
        <f>'[11]CONSOLIDATED TB'!G1196</f>
        <v>23855071</v>
      </c>
      <c r="F1425" s="653">
        <f>'[11]CONSOLIDATED TB'!H1196</f>
        <v>0</v>
      </c>
      <c r="G1425" s="653">
        <f t="shared" si="297"/>
        <v>23855071</v>
      </c>
      <c r="H1425" s="653">
        <f t="shared" si="297"/>
        <v>0</v>
      </c>
      <c r="I1425" s="653">
        <f t="shared" si="298"/>
        <v>23855071</v>
      </c>
      <c r="J1425" s="653">
        <f t="shared" si="299"/>
        <v>0</v>
      </c>
      <c r="K1425" s="1413" t="e">
        <f>SUMIF('[11]Notes Wise'!$A$5:$A$2617,[11]Final!A1425,'[11]Notes Wise'!$I$5:$I$2617)</f>
        <v>#VALUE!</v>
      </c>
      <c r="L1425" s="1413" t="e">
        <f>SUMIF('[11]Notes Wise'!$A$5:$A$2617,[11]Final!A1425,'[11]Notes Wise'!$J$5:$J$2617)</f>
        <v>#VALUE!</v>
      </c>
      <c r="M1425" s="1460" t="e">
        <f t="shared" si="295"/>
        <v>#VALUE!</v>
      </c>
      <c r="N1425" s="1460" t="e">
        <f t="shared" si="295"/>
        <v>#VALUE!</v>
      </c>
    </row>
    <row r="1426" spans="1:14" s="1421" customFormat="1" ht="13.5" thickBot="1">
      <c r="A1426" s="1420">
        <v>36.033999999999999</v>
      </c>
      <c r="B1426" s="1432" t="s">
        <v>3544</v>
      </c>
      <c r="C1426" s="652">
        <f>'[11]CONSOLIDATED TB'!C1197</f>
        <v>0</v>
      </c>
      <c r="D1426" s="652">
        <f>'[11]CONSOLIDATED TB'!D1197</f>
        <v>0</v>
      </c>
      <c r="E1426" s="653">
        <f>'[11]CONSOLIDATED TB'!G1197</f>
        <v>9158057</v>
      </c>
      <c r="F1426" s="653">
        <f>'[11]CONSOLIDATED TB'!H1197</f>
        <v>0</v>
      </c>
      <c r="G1426" s="653">
        <f t="shared" si="297"/>
        <v>9158057</v>
      </c>
      <c r="H1426" s="653">
        <f t="shared" si="297"/>
        <v>0</v>
      </c>
      <c r="I1426" s="653">
        <f t="shared" si="298"/>
        <v>9158057</v>
      </c>
      <c r="J1426" s="653">
        <f t="shared" si="299"/>
        <v>0</v>
      </c>
      <c r="K1426" s="1413" t="e">
        <f>SUMIF('[11]Notes Wise'!$A$5:$A$2617,[11]Final!A1426,'[11]Notes Wise'!$I$5:$I$2617)</f>
        <v>#VALUE!</v>
      </c>
      <c r="L1426" s="1413" t="e">
        <f>SUMIF('[11]Notes Wise'!$A$5:$A$2617,[11]Final!A1426,'[11]Notes Wise'!$J$5:$J$2617)</f>
        <v>#VALUE!</v>
      </c>
      <c r="M1426" s="1460" t="e">
        <f t="shared" si="295"/>
        <v>#VALUE!</v>
      </c>
      <c r="N1426" s="1460" t="e">
        <f t="shared" si="295"/>
        <v>#VALUE!</v>
      </c>
    </row>
    <row r="1427" spans="1:14" ht="13.5" thickBot="1">
      <c r="A1427" s="1417">
        <v>36.034999999999997</v>
      </c>
      <c r="B1427" s="1418" t="s">
        <v>3545</v>
      </c>
      <c r="C1427" s="652">
        <f>'[11]CONSOLIDATED TB'!C1198</f>
        <v>0</v>
      </c>
      <c r="D1427" s="652">
        <f>'[11]CONSOLIDATED TB'!D1198</f>
        <v>0</v>
      </c>
      <c r="E1427" s="653">
        <f>'[11]CONSOLIDATED TB'!G1198</f>
        <v>13873753</v>
      </c>
      <c r="F1427" s="653">
        <f>'[11]CONSOLIDATED TB'!H1198</f>
        <v>0</v>
      </c>
      <c r="G1427" s="653">
        <f t="shared" si="297"/>
        <v>13873753</v>
      </c>
      <c r="H1427" s="653">
        <f t="shared" si="297"/>
        <v>0</v>
      </c>
      <c r="I1427" s="653">
        <f t="shared" si="298"/>
        <v>13873753</v>
      </c>
      <c r="J1427" s="653">
        <f t="shared" si="299"/>
        <v>0</v>
      </c>
      <c r="K1427" s="1413" t="e">
        <f>SUMIF('[11]Notes Wise'!$A$5:$A$2617,[11]Final!A1427,'[11]Notes Wise'!$I$5:$I$2617)</f>
        <v>#VALUE!</v>
      </c>
      <c r="L1427" s="1413" t="e">
        <f>SUMIF('[11]Notes Wise'!$A$5:$A$2617,[11]Final!A1427,'[11]Notes Wise'!$J$5:$J$2617)</f>
        <v>#VALUE!</v>
      </c>
      <c r="M1427" s="1460" t="e">
        <f t="shared" si="295"/>
        <v>#VALUE!</v>
      </c>
      <c r="N1427" s="1460" t="e">
        <f t="shared" si="295"/>
        <v>#VALUE!</v>
      </c>
    </row>
    <row r="1428" spans="1:14" ht="13.5" thickBot="1">
      <c r="A1428" s="1417">
        <v>36.036000000000001</v>
      </c>
      <c r="B1428" s="1418" t="s">
        <v>3546</v>
      </c>
      <c r="C1428" s="652">
        <f>'[11]CONSOLIDATED TB'!C1199</f>
        <v>0</v>
      </c>
      <c r="D1428" s="652">
        <f>'[11]CONSOLIDATED TB'!D1199</f>
        <v>0</v>
      </c>
      <c r="E1428" s="653">
        <f>'[11]CONSOLIDATED TB'!G1199</f>
        <v>19233771</v>
      </c>
      <c r="F1428" s="653">
        <f>'[11]CONSOLIDATED TB'!H1199</f>
        <v>0</v>
      </c>
      <c r="G1428" s="653">
        <f t="shared" si="297"/>
        <v>19233771</v>
      </c>
      <c r="H1428" s="653">
        <f t="shared" si="297"/>
        <v>0</v>
      </c>
      <c r="I1428" s="653">
        <f t="shared" si="298"/>
        <v>19233771</v>
      </c>
      <c r="J1428" s="653">
        <f t="shared" si="299"/>
        <v>0</v>
      </c>
      <c r="K1428" s="1413" t="e">
        <f>SUMIF('[11]Notes Wise'!$A$5:$A$2617,[11]Final!A1428,'[11]Notes Wise'!$I$5:$I$2617)</f>
        <v>#VALUE!</v>
      </c>
      <c r="L1428" s="1413" t="e">
        <f>SUMIF('[11]Notes Wise'!$A$5:$A$2617,[11]Final!A1428,'[11]Notes Wise'!$J$5:$J$2617)</f>
        <v>#VALUE!</v>
      </c>
      <c r="M1428" s="1460" t="e">
        <f t="shared" si="295"/>
        <v>#VALUE!</v>
      </c>
      <c r="N1428" s="1460" t="e">
        <f t="shared" si="295"/>
        <v>#VALUE!</v>
      </c>
    </row>
    <row r="1429" spans="1:14" s="1421" customFormat="1" ht="13.5" thickBot="1">
      <c r="A1429" s="1417">
        <v>36.036999999999999</v>
      </c>
      <c r="B1429" s="1418" t="s">
        <v>3547</v>
      </c>
      <c r="C1429" s="652">
        <f>'[11]CONSOLIDATED TB'!C1200</f>
        <v>0</v>
      </c>
      <c r="D1429" s="652">
        <f>'[11]CONSOLIDATED TB'!D1200</f>
        <v>0</v>
      </c>
      <c r="E1429" s="653">
        <f>'[11]CONSOLIDATED TB'!G1200</f>
        <v>21346392</v>
      </c>
      <c r="F1429" s="653">
        <f>'[11]CONSOLIDATED TB'!H1200</f>
        <v>0</v>
      </c>
      <c r="G1429" s="653">
        <f t="shared" si="297"/>
        <v>21346392</v>
      </c>
      <c r="H1429" s="653">
        <f t="shared" si="297"/>
        <v>0</v>
      </c>
      <c r="I1429" s="653">
        <f t="shared" si="298"/>
        <v>21346392</v>
      </c>
      <c r="J1429" s="653">
        <f t="shared" si="299"/>
        <v>0</v>
      </c>
      <c r="K1429" s="1413" t="e">
        <f>SUMIF('[11]Notes Wise'!$A$5:$A$2617,[11]Final!A1429,'[11]Notes Wise'!$I$5:$I$2617)</f>
        <v>#VALUE!</v>
      </c>
      <c r="L1429" s="1413" t="e">
        <f>SUMIF('[11]Notes Wise'!$A$5:$A$2617,[11]Final!A1429,'[11]Notes Wise'!$J$5:$J$2617)</f>
        <v>#VALUE!</v>
      </c>
      <c r="M1429" s="1460" t="e">
        <f t="shared" si="295"/>
        <v>#VALUE!</v>
      </c>
      <c r="N1429" s="1460" t="e">
        <f t="shared" si="295"/>
        <v>#VALUE!</v>
      </c>
    </row>
    <row r="1430" spans="1:14" ht="13.5" thickBot="1">
      <c r="A1430" s="1417">
        <v>36.037999999999997</v>
      </c>
      <c r="B1430" s="1418" t="s">
        <v>3548</v>
      </c>
      <c r="C1430" s="652">
        <f>'[11]CONSOLIDATED TB'!C1201</f>
        <v>0</v>
      </c>
      <c r="D1430" s="652">
        <f>'[11]CONSOLIDATED TB'!D1201</f>
        <v>0</v>
      </c>
      <c r="E1430" s="653">
        <f>'[11]CONSOLIDATED TB'!G1201</f>
        <v>15093248</v>
      </c>
      <c r="F1430" s="653">
        <f>'[11]CONSOLIDATED TB'!H1201</f>
        <v>0</v>
      </c>
      <c r="G1430" s="653">
        <f t="shared" si="297"/>
        <v>15093248</v>
      </c>
      <c r="H1430" s="653">
        <f t="shared" si="297"/>
        <v>0</v>
      </c>
      <c r="I1430" s="653">
        <f t="shared" si="298"/>
        <v>15093248</v>
      </c>
      <c r="J1430" s="653">
        <f t="shared" si="299"/>
        <v>0</v>
      </c>
      <c r="K1430" s="1413" t="e">
        <f>SUMIF('[11]Notes Wise'!$A$5:$A$2617,[11]Final!A1430,'[11]Notes Wise'!$I$5:$I$2617)</f>
        <v>#VALUE!</v>
      </c>
      <c r="L1430" s="1413" t="e">
        <f>SUMIF('[11]Notes Wise'!$A$5:$A$2617,[11]Final!A1430,'[11]Notes Wise'!$J$5:$J$2617)</f>
        <v>#VALUE!</v>
      </c>
      <c r="M1430" s="1460" t="e">
        <f t="shared" si="295"/>
        <v>#VALUE!</v>
      </c>
      <c r="N1430" s="1460" t="e">
        <f t="shared" si="295"/>
        <v>#VALUE!</v>
      </c>
    </row>
    <row r="1431" spans="1:14" s="1421" customFormat="1" ht="13.5" thickBot="1">
      <c r="A1431" s="1417">
        <v>36.070999999999998</v>
      </c>
      <c r="B1431" s="1418" t="s">
        <v>3549</v>
      </c>
      <c r="C1431" s="652">
        <f>'[11]CONSOLIDATED TB'!C1202</f>
        <v>0</v>
      </c>
      <c r="D1431" s="652">
        <f>'[11]CONSOLIDATED TB'!D1202</f>
        <v>0</v>
      </c>
      <c r="E1431" s="653">
        <f>'[11]CONSOLIDATED TB'!G1202</f>
        <v>8381617</v>
      </c>
      <c r="F1431" s="653">
        <f>'[11]CONSOLIDATED TB'!H1202</f>
        <v>0</v>
      </c>
      <c r="G1431" s="653">
        <f t="shared" si="297"/>
        <v>8381617</v>
      </c>
      <c r="H1431" s="653">
        <f t="shared" si="297"/>
        <v>0</v>
      </c>
      <c r="I1431" s="653">
        <f t="shared" si="298"/>
        <v>8381617</v>
      </c>
      <c r="J1431" s="653">
        <f t="shared" si="299"/>
        <v>0</v>
      </c>
      <c r="K1431" s="1413" t="e">
        <f>SUMIF('[11]Notes Wise'!$A$5:$A$2617,[11]Final!A1431,'[11]Notes Wise'!$I$5:$I$2617)</f>
        <v>#VALUE!</v>
      </c>
      <c r="L1431" s="1413" t="e">
        <f>SUMIF('[11]Notes Wise'!$A$5:$A$2617,[11]Final!A1431,'[11]Notes Wise'!$J$5:$J$2617)</f>
        <v>#VALUE!</v>
      </c>
      <c r="M1431" s="1460" t="e">
        <f t="shared" si="295"/>
        <v>#VALUE!</v>
      </c>
      <c r="N1431" s="1460" t="e">
        <f t="shared" si="295"/>
        <v>#VALUE!</v>
      </c>
    </row>
    <row r="1432" spans="1:14" ht="13.5" thickBot="1">
      <c r="A1432" s="1417">
        <v>36.072000000000003</v>
      </c>
      <c r="B1432" s="1418" t="s">
        <v>3550</v>
      </c>
      <c r="C1432" s="652">
        <f>'[11]CONSOLIDATED TB'!C1203</f>
        <v>0</v>
      </c>
      <c r="D1432" s="652">
        <f>'[11]CONSOLIDATED TB'!D1203</f>
        <v>0</v>
      </c>
      <c r="E1432" s="653">
        <f>'[11]CONSOLIDATED TB'!G1203</f>
        <v>37507703</v>
      </c>
      <c r="F1432" s="653">
        <f>'[11]CONSOLIDATED TB'!H1203</f>
        <v>0</v>
      </c>
      <c r="G1432" s="653">
        <f t="shared" si="297"/>
        <v>37507703</v>
      </c>
      <c r="H1432" s="653">
        <f t="shared" si="297"/>
        <v>0</v>
      </c>
      <c r="I1432" s="653">
        <f t="shared" si="298"/>
        <v>37507703</v>
      </c>
      <c r="J1432" s="653">
        <f t="shared" si="299"/>
        <v>0</v>
      </c>
      <c r="K1432" s="1413" t="e">
        <f>SUMIF('[11]Notes Wise'!$A$5:$A$2617,[11]Final!A1432,'[11]Notes Wise'!$I$5:$I$2617)</f>
        <v>#VALUE!</v>
      </c>
      <c r="L1432" s="1413" t="e">
        <f>SUMIF('[11]Notes Wise'!$A$5:$A$2617,[11]Final!A1432,'[11]Notes Wise'!$J$5:$J$2617)</f>
        <v>#VALUE!</v>
      </c>
      <c r="M1432" s="1460" t="e">
        <f t="shared" si="295"/>
        <v>#VALUE!</v>
      </c>
      <c r="N1432" s="1460" t="e">
        <f t="shared" si="295"/>
        <v>#VALUE!</v>
      </c>
    </row>
    <row r="1433" spans="1:14" s="1421" customFormat="1" ht="13.5" thickBot="1">
      <c r="A1433" s="1417">
        <v>36.073</v>
      </c>
      <c r="B1433" s="1418" t="s">
        <v>3551</v>
      </c>
      <c r="C1433" s="652">
        <f>'[11]CONSOLIDATED TB'!C1204</f>
        <v>0</v>
      </c>
      <c r="D1433" s="652">
        <f>'[11]CONSOLIDATED TB'!D1204</f>
        <v>0</v>
      </c>
      <c r="E1433" s="653">
        <f>'[11]CONSOLIDATED TB'!G1204</f>
        <v>47989001</v>
      </c>
      <c r="F1433" s="653">
        <f>'[11]CONSOLIDATED TB'!H1204</f>
        <v>0</v>
      </c>
      <c r="G1433" s="653">
        <f t="shared" si="297"/>
        <v>47989001</v>
      </c>
      <c r="H1433" s="653">
        <f t="shared" si="297"/>
        <v>0</v>
      </c>
      <c r="I1433" s="653">
        <f t="shared" si="298"/>
        <v>47989001</v>
      </c>
      <c r="J1433" s="653">
        <f t="shared" si="299"/>
        <v>0</v>
      </c>
      <c r="K1433" s="1413" t="e">
        <f>SUMIF('[11]Notes Wise'!$A$5:$A$2617,[11]Final!A1433,'[11]Notes Wise'!$I$5:$I$2617)</f>
        <v>#VALUE!</v>
      </c>
      <c r="L1433" s="1413" t="e">
        <f>SUMIF('[11]Notes Wise'!$A$5:$A$2617,[11]Final!A1433,'[11]Notes Wise'!$J$5:$J$2617)</f>
        <v>#VALUE!</v>
      </c>
      <c r="M1433" s="1460" t="e">
        <f t="shared" si="295"/>
        <v>#VALUE!</v>
      </c>
      <c r="N1433" s="1460" t="e">
        <f t="shared" si="295"/>
        <v>#VALUE!</v>
      </c>
    </row>
    <row r="1434" spans="1:14" s="1421" customFormat="1" ht="13.5" thickBot="1">
      <c r="A1434" s="1417">
        <v>36.073999999999998</v>
      </c>
      <c r="B1434" s="1418" t="s">
        <v>3552</v>
      </c>
      <c r="C1434" s="652">
        <f>'[11]CONSOLIDATED TB'!C1205</f>
        <v>0</v>
      </c>
      <c r="D1434" s="652">
        <f>'[11]CONSOLIDATED TB'!D1205</f>
        <v>0</v>
      </c>
      <c r="E1434" s="653">
        <f>'[11]CONSOLIDATED TB'!G1205</f>
        <v>49614883</v>
      </c>
      <c r="F1434" s="653">
        <f>'[11]CONSOLIDATED TB'!H1205</f>
        <v>0</v>
      </c>
      <c r="G1434" s="653">
        <f t="shared" si="297"/>
        <v>49614883</v>
      </c>
      <c r="H1434" s="653">
        <f t="shared" si="297"/>
        <v>0</v>
      </c>
      <c r="I1434" s="653">
        <f t="shared" si="298"/>
        <v>49614883</v>
      </c>
      <c r="J1434" s="653">
        <f t="shared" si="299"/>
        <v>0</v>
      </c>
      <c r="K1434" s="1413" t="e">
        <f>SUMIF('[11]Notes Wise'!$A$5:$A$2617,[11]Final!A1434,'[11]Notes Wise'!$I$5:$I$2617)</f>
        <v>#VALUE!</v>
      </c>
      <c r="L1434" s="1413" t="e">
        <f>SUMIF('[11]Notes Wise'!$A$5:$A$2617,[11]Final!A1434,'[11]Notes Wise'!$J$5:$J$2617)</f>
        <v>#VALUE!</v>
      </c>
      <c r="M1434" s="1460" t="e">
        <f t="shared" si="295"/>
        <v>#VALUE!</v>
      </c>
      <c r="N1434" s="1460" t="e">
        <f t="shared" si="295"/>
        <v>#VALUE!</v>
      </c>
    </row>
    <row r="1435" spans="1:14" s="1421" customFormat="1" ht="13.5" thickBot="1">
      <c r="A1435" s="1417">
        <v>36.075000000000003</v>
      </c>
      <c r="B1435" s="1418" t="s">
        <v>3553</v>
      </c>
      <c r="C1435" s="652">
        <f>'[11]CONSOLIDATED TB'!C1206</f>
        <v>0</v>
      </c>
      <c r="D1435" s="652">
        <f>'[11]CONSOLIDATED TB'!D1206</f>
        <v>0</v>
      </c>
      <c r="E1435" s="653">
        <f>'[11]CONSOLIDATED TB'!G1206</f>
        <v>14992075</v>
      </c>
      <c r="F1435" s="653">
        <f>'[11]CONSOLIDATED TB'!H1206</f>
        <v>0</v>
      </c>
      <c r="G1435" s="653">
        <f t="shared" si="297"/>
        <v>14992075</v>
      </c>
      <c r="H1435" s="653">
        <f t="shared" si="297"/>
        <v>0</v>
      </c>
      <c r="I1435" s="653">
        <f t="shared" si="298"/>
        <v>14992075</v>
      </c>
      <c r="J1435" s="653">
        <f t="shared" si="299"/>
        <v>0</v>
      </c>
      <c r="K1435" s="1413" t="e">
        <f>SUMIF('[11]Notes Wise'!$A$5:$A$2617,[11]Final!A1435,'[11]Notes Wise'!$I$5:$I$2617)</f>
        <v>#VALUE!</v>
      </c>
      <c r="L1435" s="1413" t="e">
        <f>SUMIF('[11]Notes Wise'!$A$5:$A$2617,[11]Final!A1435,'[11]Notes Wise'!$J$5:$J$2617)</f>
        <v>#VALUE!</v>
      </c>
      <c r="M1435" s="1460" t="e">
        <f t="shared" si="295"/>
        <v>#VALUE!</v>
      </c>
      <c r="N1435" s="1460" t="e">
        <f t="shared" si="295"/>
        <v>#VALUE!</v>
      </c>
    </row>
    <row r="1436" spans="1:14" s="1421" customFormat="1" ht="13.5" thickBot="1">
      <c r="A1436" s="1417">
        <v>36.076000000000001</v>
      </c>
      <c r="B1436" s="1418" t="s">
        <v>3554</v>
      </c>
      <c r="C1436" s="652">
        <f>'[11]CONSOLIDATED TB'!C1207</f>
        <v>0</v>
      </c>
      <c r="D1436" s="652">
        <f>'[11]CONSOLIDATED TB'!D1207</f>
        <v>0</v>
      </c>
      <c r="E1436" s="653">
        <f>'[11]CONSOLIDATED TB'!G1207</f>
        <v>24264925</v>
      </c>
      <c r="F1436" s="653">
        <f>'[11]CONSOLIDATED TB'!H1207</f>
        <v>0</v>
      </c>
      <c r="G1436" s="653">
        <f t="shared" si="297"/>
        <v>24264925</v>
      </c>
      <c r="H1436" s="653">
        <f t="shared" si="297"/>
        <v>0</v>
      </c>
      <c r="I1436" s="653">
        <f t="shared" si="298"/>
        <v>24264925</v>
      </c>
      <c r="J1436" s="653">
        <f t="shared" si="299"/>
        <v>0</v>
      </c>
      <c r="K1436" s="1413" t="e">
        <f>SUMIF('[11]Notes Wise'!$A$5:$A$2617,[11]Final!A1436,'[11]Notes Wise'!$I$5:$I$2617)</f>
        <v>#VALUE!</v>
      </c>
      <c r="L1436" s="1413" t="e">
        <f>SUMIF('[11]Notes Wise'!$A$5:$A$2617,[11]Final!A1436,'[11]Notes Wise'!$J$5:$J$2617)</f>
        <v>#VALUE!</v>
      </c>
      <c r="M1436" s="1460" t="e">
        <f t="shared" si="295"/>
        <v>#VALUE!</v>
      </c>
      <c r="N1436" s="1460" t="e">
        <f t="shared" si="295"/>
        <v>#VALUE!</v>
      </c>
    </row>
    <row r="1437" spans="1:14" s="1421" customFormat="1" ht="13.5" thickBot="1">
      <c r="A1437" s="1417">
        <v>36.113999999999997</v>
      </c>
      <c r="B1437" s="1418" t="s">
        <v>3555</v>
      </c>
      <c r="C1437" s="652">
        <f>'[11]CONSOLIDATED TB'!C1208</f>
        <v>0</v>
      </c>
      <c r="D1437" s="652">
        <f>'[11]CONSOLIDATED TB'!D1208</f>
        <v>0</v>
      </c>
      <c r="E1437" s="653">
        <f>'[11]CONSOLIDATED TB'!G1208</f>
        <v>13104621</v>
      </c>
      <c r="F1437" s="653">
        <f>'[11]CONSOLIDATED TB'!H1208</f>
        <v>0</v>
      </c>
      <c r="G1437" s="653">
        <f t="shared" si="297"/>
        <v>13104621</v>
      </c>
      <c r="H1437" s="653">
        <f t="shared" si="297"/>
        <v>0</v>
      </c>
      <c r="I1437" s="653">
        <f t="shared" si="298"/>
        <v>13104621</v>
      </c>
      <c r="J1437" s="653">
        <f t="shared" si="299"/>
        <v>0</v>
      </c>
      <c r="K1437" s="1413" t="e">
        <f>SUMIF('[11]Notes Wise'!$A$5:$A$2617,[11]Final!A1437,'[11]Notes Wise'!$I$5:$I$2617)</f>
        <v>#VALUE!</v>
      </c>
      <c r="L1437" s="1413" t="e">
        <f>SUMIF('[11]Notes Wise'!$A$5:$A$2617,[11]Final!A1437,'[11]Notes Wise'!$J$5:$J$2617)</f>
        <v>#VALUE!</v>
      </c>
      <c r="M1437" s="1460" t="e">
        <f t="shared" si="295"/>
        <v>#VALUE!</v>
      </c>
      <c r="N1437" s="1460" t="e">
        <f t="shared" si="295"/>
        <v>#VALUE!</v>
      </c>
    </row>
    <row r="1438" spans="1:14" s="1421" customFormat="1" ht="13.5" thickBot="1">
      <c r="A1438" s="1417">
        <v>36.115000000000002</v>
      </c>
      <c r="B1438" s="1418" t="s">
        <v>3556</v>
      </c>
      <c r="C1438" s="652">
        <f>'[11]CONSOLIDATED TB'!C1209</f>
        <v>0</v>
      </c>
      <c r="D1438" s="652">
        <f>'[11]CONSOLIDATED TB'!D1209</f>
        <v>0</v>
      </c>
      <c r="E1438" s="653">
        <f>'[11]CONSOLIDATED TB'!G1209</f>
        <v>42024503</v>
      </c>
      <c r="F1438" s="653">
        <f>'[11]CONSOLIDATED TB'!H1209</f>
        <v>0</v>
      </c>
      <c r="G1438" s="653">
        <f t="shared" si="297"/>
        <v>42024503</v>
      </c>
      <c r="H1438" s="653">
        <f t="shared" si="297"/>
        <v>0</v>
      </c>
      <c r="I1438" s="653">
        <f t="shared" si="298"/>
        <v>42024503</v>
      </c>
      <c r="J1438" s="653">
        <f t="shared" si="299"/>
        <v>0</v>
      </c>
      <c r="K1438" s="1413" t="e">
        <f>SUMIF('[11]Notes Wise'!$A$5:$A$2617,[11]Final!A1438,'[11]Notes Wise'!$I$5:$I$2617)</f>
        <v>#VALUE!</v>
      </c>
      <c r="L1438" s="1413" t="e">
        <f>SUMIF('[11]Notes Wise'!$A$5:$A$2617,[11]Final!A1438,'[11]Notes Wise'!$J$5:$J$2617)</f>
        <v>#VALUE!</v>
      </c>
      <c r="M1438" s="1460" t="e">
        <f t="shared" si="295"/>
        <v>#VALUE!</v>
      </c>
      <c r="N1438" s="1460" t="e">
        <f t="shared" si="295"/>
        <v>#VALUE!</v>
      </c>
    </row>
    <row r="1439" spans="1:14" s="2028" customFormat="1" ht="13.5" thickBot="1">
      <c r="A1439" s="1423"/>
      <c r="B1439" s="2027" t="s">
        <v>1838</v>
      </c>
      <c r="C1439" s="761">
        <f t="shared" ref="C1439:J1439" si="300">SUM(C1411:C1438)</f>
        <v>5161.7</v>
      </c>
      <c r="D1439" s="761">
        <f>SUM(D1411:D1438)</f>
        <v>0</v>
      </c>
      <c r="E1439" s="761">
        <f t="shared" si="300"/>
        <v>627894318</v>
      </c>
      <c r="F1439" s="761">
        <f t="shared" si="300"/>
        <v>627894318</v>
      </c>
      <c r="G1439" s="761">
        <f t="shared" si="300"/>
        <v>627899479.70000005</v>
      </c>
      <c r="H1439" s="761">
        <f t="shared" si="300"/>
        <v>627894318</v>
      </c>
      <c r="I1439" s="761">
        <f t="shared" si="300"/>
        <v>627899479.70000005</v>
      </c>
      <c r="J1439" s="761">
        <f t="shared" si="300"/>
        <v>627894318</v>
      </c>
      <c r="K1439" s="1413" t="e">
        <f>SUMIF('[11]Notes Wise'!$A$5:$A$2617,[11]Final!A1439,'[11]Notes Wise'!$I$5:$I$2617)</f>
        <v>#VALUE!</v>
      </c>
      <c r="L1439" s="1413" t="e">
        <f>SUMIF('[11]Notes Wise'!$A$5:$A$2617,[11]Final!A1439,'[11]Notes Wise'!$J$5:$J$2617)</f>
        <v>#VALUE!</v>
      </c>
      <c r="M1439" s="1460" t="e">
        <f t="shared" si="295"/>
        <v>#VALUE!</v>
      </c>
      <c r="N1439" s="1460" t="e">
        <f t="shared" si="295"/>
        <v>#VALUE!</v>
      </c>
    </row>
    <row r="1440" spans="1:14" s="2028" customFormat="1" ht="13.5" thickBot="1">
      <c r="A1440" s="1423"/>
      <c r="B1440" s="2027" t="s">
        <v>1851</v>
      </c>
      <c r="C1440" s="654">
        <f>+C1439-D1439</f>
        <v>5161.7</v>
      </c>
      <c r="D1440" s="761"/>
      <c r="E1440" s="654">
        <f>+E1439-F1439</f>
        <v>0</v>
      </c>
      <c r="F1440" s="761"/>
      <c r="G1440" s="654">
        <f>+G1439-H1439</f>
        <v>5161.7000000476837</v>
      </c>
      <c r="H1440" s="761"/>
      <c r="I1440" s="654">
        <f>+I1439-J1439</f>
        <v>5161.7000000476837</v>
      </c>
      <c r="J1440" s="761"/>
      <c r="K1440" s="1413" t="e">
        <f>SUMIF('[11]Notes Wise'!$A$5:$A$2617,[11]Final!A1440,'[11]Notes Wise'!$I$5:$I$2617)</f>
        <v>#VALUE!</v>
      </c>
      <c r="L1440" s="1413" t="e">
        <f>SUMIF('[11]Notes Wise'!$A$5:$A$2617,[11]Final!A1440,'[11]Notes Wise'!$J$5:$J$2617)</f>
        <v>#VALUE!</v>
      </c>
      <c r="M1440" s="1460" t="e">
        <f t="shared" si="295"/>
        <v>#VALUE!</v>
      </c>
      <c r="N1440" s="1460" t="e">
        <f t="shared" si="295"/>
        <v>#VALUE!</v>
      </c>
    </row>
    <row r="1441" spans="1:14" s="1421" customFormat="1" ht="13.5" thickBot="1">
      <c r="A1441" s="1471" t="s">
        <v>460</v>
      </c>
      <c r="B1441" s="1475" t="s">
        <v>3560</v>
      </c>
      <c r="C1441" s="652"/>
      <c r="D1441" s="652"/>
      <c r="E1441" s="653"/>
      <c r="F1441" s="653"/>
      <c r="G1441" s="653"/>
      <c r="H1441" s="653"/>
      <c r="I1441" s="653"/>
      <c r="J1441" s="653"/>
      <c r="K1441" s="1413" t="e">
        <f>SUMIF('[11]Notes Wise'!$A$5:$A$2617,[11]Final!A1441,'[11]Notes Wise'!$I$5:$I$2617)</f>
        <v>#VALUE!</v>
      </c>
      <c r="L1441" s="1413" t="e">
        <f>SUMIF('[11]Notes Wise'!$A$5:$A$2617,[11]Final!A1441,'[11]Notes Wise'!$J$5:$J$2617)</f>
        <v>#VALUE!</v>
      </c>
      <c r="M1441" s="1460" t="e">
        <f t="shared" si="295"/>
        <v>#VALUE!</v>
      </c>
      <c r="N1441" s="1460" t="e">
        <f t="shared" si="295"/>
        <v>#VALUE!</v>
      </c>
    </row>
    <row r="1442" spans="1:14" ht="13.5" thickBot="1">
      <c r="A1442" s="1417">
        <v>37.000999999999998</v>
      </c>
      <c r="B1442" s="1419" t="s">
        <v>3002</v>
      </c>
      <c r="C1442" s="652">
        <f>'[11]CONSOLIDATED TB'!C1211</f>
        <v>2672504.2999999998</v>
      </c>
      <c r="D1442" s="652">
        <f>'[11]CONSOLIDATED TB'!D1211</f>
        <v>0</v>
      </c>
      <c r="E1442" s="653">
        <f>'[11]CONSOLIDATED TB'!G1211</f>
        <v>0</v>
      </c>
      <c r="F1442" s="653">
        <f>'[11]CONSOLIDATED TB'!H1211</f>
        <v>0</v>
      </c>
      <c r="G1442" s="653">
        <f t="shared" ref="G1442:H1469" si="301">C1442+E1442</f>
        <v>2672504.2999999998</v>
      </c>
      <c r="H1442" s="653">
        <f t="shared" si="301"/>
        <v>0</v>
      </c>
      <c r="I1442" s="653">
        <f t="shared" ref="I1442:I1469" si="302">IF(G1442&gt;H1442,G1442-H1442,0)</f>
        <v>2672504.2999999998</v>
      </c>
      <c r="J1442" s="653">
        <f t="shared" ref="J1442:J1469" si="303">IF(H1442&gt;G1442,H1442-G1442,0)</f>
        <v>0</v>
      </c>
      <c r="K1442" s="1413" t="e">
        <f>SUMIF('[11]Notes Wise'!$A$5:$A$2617,[11]Final!A1442,'[11]Notes Wise'!$I$5:$I$2617)</f>
        <v>#VALUE!</v>
      </c>
      <c r="L1442" s="1413" t="e">
        <f>SUMIF('[11]Notes Wise'!$A$5:$A$2617,[11]Final!A1442,'[11]Notes Wise'!$J$5:$J$2617)</f>
        <v>#VALUE!</v>
      </c>
      <c r="M1442" s="1460" t="e">
        <f t="shared" si="295"/>
        <v>#VALUE!</v>
      </c>
      <c r="N1442" s="1460" t="e">
        <f t="shared" si="295"/>
        <v>#VALUE!</v>
      </c>
    </row>
    <row r="1443" spans="1:14" ht="13.5" thickBot="1">
      <c r="A1443" s="1422">
        <v>37.020000000000003</v>
      </c>
      <c r="B1443" s="1418" t="s">
        <v>3530</v>
      </c>
      <c r="C1443" s="652">
        <f>'[11]CONSOLIDATED TB'!C1212</f>
        <v>0</v>
      </c>
      <c r="D1443" s="652">
        <f>'[11]CONSOLIDATED TB'!D1212</f>
        <v>0</v>
      </c>
      <c r="E1443" s="653">
        <f>'[11]CONSOLIDATED TB'!G1212</f>
        <v>0</v>
      </c>
      <c r="F1443" s="653">
        <f>'[11]CONSOLIDATED TB'!H1212</f>
        <v>1635875839.4100001</v>
      </c>
      <c r="G1443" s="653">
        <f t="shared" si="301"/>
        <v>0</v>
      </c>
      <c r="H1443" s="653">
        <f t="shared" si="301"/>
        <v>1635875839.4100001</v>
      </c>
      <c r="I1443" s="653">
        <f t="shared" si="302"/>
        <v>0</v>
      </c>
      <c r="J1443" s="653">
        <f t="shared" si="303"/>
        <v>1635875839.4100001</v>
      </c>
      <c r="K1443" s="1413" t="e">
        <f>SUMIF('[11]Notes Wise'!$A$5:$A$2617,[11]Final!A1443,'[11]Notes Wise'!$I$5:$I$2617)</f>
        <v>#VALUE!</v>
      </c>
      <c r="L1443" s="1413" t="e">
        <f>SUMIF('[11]Notes Wise'!$A$5:$A$2617,[11]Final!A1443,'[11]Notes Wise'!$J$5:$J$2617)</f>
        <v>#VALUE!</v>
      </c>
      <c r="M1443" s="1460" t="e">
        <f t="shared" si="295"/>
        <v>#VALUE!</v>
      </c>
      <c r="N1443" s="1460" t="e">
        <f t="shared" si="295"/>
        <v>#VALUE!</v>
      </c>
    </row>
    <row r="1444" spans="1:14" ht="13.5" thickBot="1">
      <c r="A1444" s="1417">
        <v>37.021000000000001</v>
      </c>
      <c r="B1444" s="1418" t="s">
        <v>3531</v>
      </c>
      <c r="C1444" s="652">
        <f>'[11]CONSOLIDATED TB'!C1213</f>
        <v>0</v>
      </c>
      <c r="D1444" s="652">
        <f>'[11]CONSOLIDATED TB'!D1213</f>
        <v>0</v>
      </c>
      <c r="E1444" s="653">
        <f>'[11]CONSOLIDATED TB'!G1213</f>
        <v>9227906</v>
      </c>
      <c r="F1444" s="653">
        <f>'[11]CONSOLIDATED TB'!H1213</f>
        <v>0</v>
      </c>
      <c r="G1444" s="653">
        <f t="shared" si="301"/>
        <v>9227906</v>
      </c>
      <c r="H1444" s="653">
        <f t="shared" si="301"/>
        <v>0</v>
      </c>
      <c r="I1444" s="653">
        <f t="shared" si="302"/>
        <v>9227906</v>
      </c>
      <c r="J1444" s="653">
        <f t="shared" si="303"/>
        <v>0</v>
      </c>
      <c r="K1444" s="1413" t="e">
        <f>SUMIF('[11]Notes Wise'!$A$5:$A$2617,[11]Final!A1444,'[11]Notes Wise'!$I$5:$I$2617)</f>
        <v>#VALUE!</v>
      </c>
      <c r="L1444" s="1413" t="e">
        <f>SUMIF('[11]Notes Wise'!$A$5:$A$2617,[11]Final!A1444,'[11]Notes Wise'!$J$5:$J$2617)</f>
        <v>#VALUE!</v>
      </c>
      <c r="M1444" s="1460" t="e">
        <f t="shared" si="295"/>
        <v>#VALUE!</v>
      </c>
      <c r="N1444" s="1460" t="e">
        <f t="shared" si="295"/>
        <v>#VALUE!</v>
      </c>
    </row>
    <row r="1445" spans="1:14" ht="13.5" thickBot="1">
      <c r="A1445" s="1417">
        <v>37.021999999999998</v>
      </c>
      <c r="B1445" s="1418" t="s">
        <v>3532</v>
      </c>
      <c r="C1445" s="652">
        <f>'[11]CONSOLIDATED TB'!C1214</f>
        <v>0</v>
      </c>
      <c r="D1445" s="652">
        <f>'[11]CONSOLIDATED TB'!D1214</f>
        <v>0</v>
      </c>
      <c r="E1445" s="653">
        <f>'[11]CONSOLIDATED TB'!G1214</f>
        <v>37344978</v>
      </c>
      <c r="F1445" s="653">
        <f>'[11]CONSOLIDATED TB'!H1214</f>
        <v>0</v>
      </c>
      <c r="G1445" s="653">
        <f t="shared" si="301"/>
        <v>37344978</v>
      </c>
      <c r="H1445" s="653">
        <f t="shared" si="301"/>
        <v>0</v>
      </c>
      <c r="I1445" s="653">
        <f t="shared" si="302"/>
        <v>37344978</v>
      </c>
      <c r="J1445" s="653">
        <f t="shared" si="303"/>
        <v>0</v>
      </c>
      <c r="K1445" s="1413" t="e">
        <f>SUMIF('[11]Notes Wise'!$A$5:$A$2617,[11]Final!A1445,'[11]Notes Wise'!$I$5:$I$2617)</f>
        <v>#VALUE!</v>
      </c>
      <c r="L1445" s="1413" t="e">
        <f>SUMIF('[11]Notes Wise'!$A$5:$A$2617,[11]Final!A1445,'[11]Notes Wise'!$J$5:$J$2617)</f>
        <v>#VALUE!</v>
      </c>
      <c r="M1445" s="1460" t="e">
        <f t="shared" si="295"/>
        <v>#VALUE!</v>
      </c>
      <c r="N1445" s="1460" t="e">
        <f t="shared" si="295"/>
        <v>#VALUE!</v>
      </c>
    </row>
    <row r="1446" spans="1:14" ht="13.5" thickBot="1">
      <c r="A1446" s="1417">
        <v>37.023000000000003</v>
      </c>
      <c r="B1446" s="1418" t="s">
        <v>3533</v>
      </c>
      <c r="C1446" s="652">
        <f>'[11]CONSOLIDATED TB'!C1215</f>
        <v>0</v>
      </c>
      <c r="D1446" s="652">
        <f>'[11]CONSOLIDATED TB'!D1215</f>
        <v>0</v>
      </c>
      <c r="E1446" s="653">
        <f>'[11]CONSOLIDATED TB'!G1215</f>
        <v>6138686</v>
      </c>
      <c r="F1446" s="653">
        <f>'[11]CONSOLIDATED TB'!H1215</f>
        <v>0</v>
      </c>
      <c r="G1446" s="653">
        <f t="shared" si="301"/>
        <v>6138686</v>
      </c>
      <c r="H1446" s="653">
        <f t="shared" si="301"/>
        <v>0</v>
      </c>
      <c r="I1446" s="653">
        <f t="shared" si="302"/>
        <v>6138686</v>
      </c>
      <c r="J1446" s="653">
        <f t="shared" si="303"/>
        <v>0</v>
      </c>
      <c r="K1446" s="1413" t="e">
        <f>SUMIF('[11]Notes Wise'!$A$5:$A$2617,[11]Final!A1446,'[11]Notes Wise'!$I$5:$I$2617)</f>
        <v>#VALUE!</v>
      </c>
      <c r="L1446" s="1413" t="e">
        <f>SUMIF('[11]Notes Wise'!$A$5:$A$2617,[11]Final!A1446,'[11]Notes Wise'!$J$5:$J$2617)</f>
        <v>#VALUE!</v>
      </c>
      <c r="M1446" s="1460" t="e">
        <f t="shared" si="295"/>
        <v>#VALUE!</v>
      </c>
      <c r="N1446" s="1460" t="e">
        <f t="shared" si="295"/>
        <v>#VALUE!</v>
      </c>
    </row>
    <row r="1447" spans="1:14" ht="13.5" thickBot="1">
      <c r="A1447" s="1417">
        <v>37.024000000000001</v>
      </c>
      <c r="B1447" s="1418" t="s">
        <v>3534</v>
      </c>
      <c r="C1447" s="652">
        <f>'[11]CONSOLIDATED TB'!C1216</f>
        <v>0</v>
      </c>
      <c r="D1447" s="652">
        <f>'[11]CONSOLIDATED TB'!D1216</f>
        <v>0</v>
      </c>
      <c r="E1447" s="653">
        <f>'[11]CONSOLIDATED TB'!G1216</f>
        <v>126680</v>
      </c>
      <c r="F1447" s="653">
        <f>'[11]CONSOLIDATED TB'!H1216</f>
        <v>0</v>
      </c>
      <c r="G1447" s="653">
        <f t="shared" si="301"/>
        <v>126680</v>
      </c>
      <c r="H1447" s="653">
        <f t="shared" si="301"/>
        <v>0</v>
      </c>
      <c r="I1447" s="653">
        <f t="shared" si="302"/>
        <v>126680</v>
      </c>
      <c r="J1447" s="653">
        <f t="shared" si="303"/>
        <v>0</v>
      </c>
      <c r="K1447" s="1413" t="e">
        <f>SUMIF('[11]Notes Wise'!$A$5:$A$2617,[11]Final!A1447,'[11]Notes Wise'!$I$5:$I$2617)</f>
        <v>#VALUE!</v>
      </c>
      <c r="L1447" s="1413" t="e">
        <f>SUMIF('[11]Notes Wise'!$A$5:$A$2617,[11]Final!A1447,'[11]Notes Wise'!$J$5:$J$2617)</f>
        <v>#VALUE!</v>
      </c>
      <c r="M1447" s="1460" t="e">
        <f t="shared" si="295"/>
        <v>#VALUE!</v>
      </c>
      <c r="N1447" s="1460" t="e">
        <f t="shared" si="295"/>
        <v>#VALUE!</v>
      </c>
    </row>
    <row r="1448" spans="1:14" s="1421" customFormat="1" ht="13.5" thickBot="1">
      <c r="A1448" s="1417">
        <v>37.024999999999999</v>
      </c>
      <c r="B1448" s="1418" t="s">
        <v>3535</v>
      </c>
      <c r="C1448" s="652">
        <f>'[11]CONSOLIDATED TB'!C1217</f>
        <v>0</v>
      </c>
      <c r="D1448" s="652">
        <f>'[11]CONSOLIDATED TB'!D1217</f>
        <v>0</v>
      </c>
      <c r="E1448" s="653">
        <f>'[11]CONSOLIDATED TB'!G1217</f>
        <v>5292360</v>
      </c>
      <c r="F1448" s="653">
        <f>'[11]CONSOLIDATED TB'!H1217</f>
        <v>0</v>
      </c>
      <c r="G1448" s="653">
        <f t="shared" si="301"/>
        <v>5292360</v>
      </c>
      <c r="H1448" s="653">
        <f t="shared" si="301"/>
        <v>0</v>
      </c>
      <c r="I1448" s="653">
        <f t="shared" si="302"/>
        <v>5292360</v>
      </c>
      <c r="J1448" s="653">
        <f t="shared" si="303"/>
        <v>0</v>
      </c>
      <c r="K1448" s="1413" t="e">
        <f>SUMIF('[11]Notes Wise'!$A$5:$A$2617,[11]Final!A1448,'[11]Notes Wise'!$I$5:$I$2617)</f>
        <v>#VALUE!</v>
      </c>
      <c r="L1448" s="1413" t="e">
        <f>SUMIF('[11]Notes Wise'!$A$5:$A$2617,[11]Final!A1448,'[11]Notes Wise'!$J$5:$J$2617)</f>
        <v>#VALUE!</v>
      </c>
      <c r="M1448" s="1460" t="e">
        <f t="shared" si="295"/>
        <v>#VALUE!</v>
      </c>
      <c r="N1448" s="1460" t="e">
        <f t="shared" si="295"/>
        <v>#VALUE!</v>
      </c>
    </row>
    <row r="1449" spans="1:14" ht="13.5" thickBot="1">
      <c r="A1449" s="1417">
        <v>37.026000000000003</v>
      </c>
      <c r="B1449" s="1418" t="s">
        <v>3536</v>
      </c>
      <c r="C1449" s="652">
        <f>'[11]CONSOLIDATED TB'!C1218</f>
        <v>0</v>
      </c>
      <c r="D1449" s="652">
        <f>'[11]CONSOLIDATED TB'!D1218</f>
        <v>0</v>
      </c>
      <c r="E1449" s="653">
        <f>'[11]CONSOLIDATED TB'!G1218</f>
        <v>1279961</v>
      </c>
      <c r="F1449" s="653">
        <f>'[11]CONSOLIDATED TB'!H1218</f>
        <v>0</v>
      </c>
      <c r="G1449" s="653">
        <f t="shared" si="301"/>
        <v>1279961</v>
      </c>
      <c r="H1449" s="653">
        <f t="shared" si="301"/>
        <v>0</v>
      </c>
      <c r="I1449" s="653">
        <f t="shared" si="302"/>
        <v>1279961</v>
      </c>
      <c r="J1449" s="653">
        <f t="shared" si="303"/>
        <v>0</v>
      </c>
      <c r="K1449" s="1413" t="e">
        <f>SUMIF('[11]Notes Wise'!$A$5:$A$2617,[11]Final!A1449,'[11]Notes Wise'!$I$5:$I$2617)</f>
        <v>#VALUE!</v>
      </c>
      <c r="L1449" s="1413" t="e">
        <f>SUMIF('[11]Notes Wise'!$A$5:$A$2617,[11]Final!A1449,'[11]Notes Wise'!$J$5:$J$2617)</f>
        <v>#VALUE!</v>
      </c>
      <c r="M1449" s="1460" t="e">
        <f t="shared" si="295"/>
        <v>#VALUE!</v>
      </c>
      <c r="N1449" s="1460" t="e">
        <f t="shared" si="295"/>
        <v>#VALUE!</v>
      </c>
    </row>
    <row r="1450" spans="1:14" s="1421" customFormat="1" ht="13.5" thickBot="1">
      <c r="A1450" s="1417">
        <v>37.027000000000001</v>
      </c>
      <c r="B1450" s="1418" t="s">
        <v>3537</v>
      </c>
      <c r="C1450" s="652">
        <f>'[11]CONSOLIDATED TB'!C1219</f>
        <v>0</v>
      </c>
      <c r="D1450" s="652">
        <f>'[11]CONSOLIDATED TB'!D1219</f>
        <v>0</v>
      </c>
      <c r="E1450" s="653">
        <f>'[11]CONSOLIDATED TB'!G1219</f>
        <v>2752371</v>
      </c>
      <c r="F1450" s="653">
        <f>'[11]CONSOLIDATED TB'!H1219</f>
        <v>0</v>
      </c>
      <c r="G1450" s="653">
        <f t="shared" si="301"/>
        <v>2752371</v>
      </c>
      <c r="H1450" s="653">
        <f t="shared" si="301"/>
        <v>0</v>
      </c>
      <c r="I1450" s="653">
        <f t="shared" si="302"/>
        <v>2752371</v>
      </c>
      <c r="J1450" s="653">
        <f t="shared" si="303"/>
        <v>0</v>
      </c>
      <c r="K1450" s="1413" t="e">
        <f>SUMIF('[11]Notes Wise'!$A$5:$A$2617,[11]Final!A1450,'[11]Notes Wise'!$I$5:$I$2617)</f>
        <v>#VALUE!</v>
      </c>
      <c r="L1450" s="1413" t="e">
        <f>SUMIF('[11]Notes Wise'!$A$5:$A$2617,[11]Final!A1450,'[11]Notes Wise'!$J$5:$J$2617)</f>
        <v>#VALUE!</v>
      </c>
      <c r="M1450" s="1460" t="e">
        <f t="shared" ref="M1450:N1515" si="304">+I1450-K1450</f>
        <v>#VALUE!</v>
      </c>
      <c r="N1450" s="1460" t="e">
        <f t="shared" si="304"/>
        <v>#VALUE!</v>
      </c>
    </row>
    <row r="1451" spans="1:14" ht="13.5" thickBot="1">
      <c r="A1451" s="1417">
        <v>37.027999999999999</v>
      </c>
      <c r="B1451" s="1418" t="s">
        <v>3538</v>
      </c>
      <c r="C1451" s="652">
        <f>'[11]CONSOLIDATED TB'!C1220</f>
        <v>0</v>
      </c>
      <c r="D1451" s="652">
        <f>'[11]CONSOLIDATED TB'!D1220</f>
        <v>0</v>
      </c>
      <c r="E1451" s="653">
        <f>'[11]CONSOLIDATED TB'!G1220</f>
        <v>30463565</v>
      </c>
      <c r="F1451" s="653">
        <f>'[11]CONSOLIDATED TB'!H1220</f>
        <v>0</v>
      </c>
      <c r="G1451" s="653">
        <f t="shared" si="301"/>
        <v>30463565</v>
      </c>
      <c r="H1451" s="653">
        <f t="shared" si="301"/>
        <v>0</v>
      </c>
      <c r="I1451" s="653">
        <f t="shared" si="302"/>
        <v>30463565</v>
      </c>
      <c r="J1451" s="653">
        <f t="shared" si="303"/>
        <v>0</v>
      </c>
      <c r="K1451" s="1413" t="e">
        <f>SUMIF('[11]Notes Wise'!$A$5:$A$2617,[11]Final!A1451,'[11]Notes Wise'!$I$5:$I$2617)</f>
        <v>#VALUE!</v>
      </c>
      <c r="L1451" s="1413" t="e">
        <f>SUMIF('[11]Notes Wise'!$A$5:$A$2617,[11]Final!A1451,'[11]Notes Wise'!$J$5:$J$2617)</f>
        <v>#VALUE!</v>
      </c>
      <c r="M1451" s="1460" t="e">
        <f t="shared" si="304"/>
        <v>#VALUE!</v>
      </c>
      <c r="N1451" s="1460" t="e">
        <f t="shared" si="304"/>
        <v>#VALUE!</v>
      </c>
    </row>
    <row r="1452" spans="1:14" ht="13.5" thickBot="1">
      <c r="A1452" s="1420">
        <v>37.029000000000003</v>
      </c>
      <c r="B1452" s="1432" t="s">
        <v>3539</v>
      </c>
      <c r="C1452" s="652">
        <f>'[11]CONSOLIDATED TB'!C1221</f>
        <v>0</v>
      </c>
      <c r="D1452" s="652">
        <f>'[11]CONSOLIDATED TB'!D1221</f>
        <v>0</v>
      </c>
      <c r="E1452" s="653">
        <f>'[11]CONSOLIDATED TB'!G1221</f>
        <v>13992088</v>
      </c>
      <c r="F1452" s="653">
        <f>'[11]CONSOLIDATED TB'!H1221</f>
        <v>0</v>
      </c>
      <c r="G1452" s="653">
        <f t="shared" si="301"/>
        <v>13992088</v>
      </c>
      <c r="H1452" s="653">
        <f t="shared" si="301"/>
        <v>0</v>
      </c>
      <c r="I1452" s="653">
        <f t="shared" si="302"/>
        <v>13992088</v>
      </c>
      <c r="J1452" s="653">
        <f t="shared" si="303"/>
        <v>0</v>
      </c>
      <c r="K1452" s="1413" t="e">
        <f>SUMIF('[11]Notes Wise'!$A$5:$A$2617,[11]Final!A1452,'[11]Notes Wise'!$I$5:$I$2617)</f>
        <v>#VALUE!</v>
      </c>
      <c r="L1452" s="1413" t="e">
        <f>SUMIF('[11]Notes Wise'!$A$5:$A$2617,[11]Final!A1452,'[11]Notes Wise'!$J$5:$J$2617)</f>
        <v>#VALUE!</v>
      </c>
      <c r="M1452" s="1460" t="e">
        <f t="shared" si="304"/>
        <v>#VALUE!</v>
      </c>
      <c r="N1452" s="1460" t="e">
        <f t="shared" si="304"/>
        <v>#VALUE!</v>
      </c>
    </row>
    <row r="1453" spans="1:14" ht="13.5" thickBot="1">
      <c r="A1453" s="1422">
        <v>37.03</v>
      </c>
      <c r="B1453" s="1431" t="s">
        <v>3540</v>
      </c>
      <c r="C1453" s="652">
        <f>'[11]CONSOLIDATED TB'!C1222</f>
        <v>0</v>
      </c>
      <c r="D1453" s="652">
        <f>'[11]CONSOLIDATED TB'!D1222</f>
        <v>0</v>
      </c>
      <c r="E1453" s="653">
        <f>'[11]CONSOLIDATED TB'!G1222</f>
        <v>10210366</v>
      </c>
      <c r="F1453" s="653">
        <f>'[11]CONSOLIDATED TB'!H1222</f>
        <v>0</v>
      </c>
      <c r="G1453" s="653">
        <f t="shared" si="301"/>
        <v>10210366</v>
      </c>
      <c r="H1453" s="653">
        <f t="shared" si="301"/>
        <v>0</v>
      </c>
      <c r="I1453" s="653">
        <f t="shared" si="302"/>
        <v>10210366</v>
      </c>
      <c r="J1453" s="653">
        <f t="shared" si="303"/>
        <v>0</v>
      </c>
      <c r="K1453" s="1413" t="e">
        <f>SUMIF('[11]Notes Wise'!$A$5:$A$2617,[11]Final!A1453,'[11]Notes Wise'!$I$5:$I$2617)</f>
        <v>#VALUE!</v>
      </c>
      <c r="L1453" s="1413" t="e">
        <f>SUMIF('[11]Notes Wise'!$A$5:$A$2617,[11]Final!A1453,'[11]Notes Wise'!$J$5:$J$2617)</f>
        <v>#VALUE!</v>
      </c>
      <c r="M1453" s="1460" t="e">
        <f t="shared" si="304"/>
        <v>#VALUE!</v>
      </c>
      <c r="N1453" s="1460" t="e">
        <f t="shared" si="304"/>
        <v>#VALUE!</v>
      </c>
    </row>
    <row r="1454" spans="1:14" ht="13.5" thickBot="1">
      <c r="A1454" s="1420">
        <v>37.030999999999999</v>
      </c>
      <c r="B1454" s="1432" t="s">
        <v>3541</v>
      </c>
      <c r="C1454" s="652">
        <f>'[11]CONSOLIDATED TB'!C1223</f>
        <v>0</v>
      </c>
      <c r="D1454" s="652">
        <f>'[11]CONSOLIDATED TB'!D1223</f>
        <v>0</v>
      </c>
      <c r="E1454" s="653">
        <f>'[11]CONSOLIDATED TB'!G1223</f>
        <v>13772647</v>
      </c>
      <c r="F1454" s="653">
        <f>'[11]CONSOLIDATED TB'!H1223</f>
        <v>0</v>
      </c>
      <c r="G1454" s="653">
        <f t="shared" si="301"/>
        <v>13772647</v>
      </c>
      <c r="H1454" s="653">
        <f t="shared" si="301"/>
        <v>0</v>
      </c>
      <c r="I1454" s="653">
        <f t="shared" si="302"/>
        <v>13772647</v>
      </c>
      <c r="J1454" s="653">
        <f t="shared" si="303"/>
        <v>0</v>
      </c>
      <c r="K1454" s="1413" t="e">
        <f>SUMIF('[11]Notes Wise'!$A$5:$A$2617,[11]Final!A1454,'[11]Notes Wise'!$I$5:$I$2617)</f>
        <v>#VALUE!</v>
      </c>
      <c r="L1454" s="1413" t="e">
        <f>SUMIF('[11]Notes Wise'!$A$5:$A$2617,[11]Final!A1454,'[11]Notes Wise'!$J$5:$J$2617)</f>
        <v>#VALUE!</v>
      </c>
      <c r="M1454" s="1460" t="e">
        <f t="shared" si="304"/>
        <v>#VALUE!</v>
      </c>
      <c r="N1454" s="1460" t="e">
        <f t="shared" si="304"/>
        <v>#VALUE!</v>
      </c>
    </row>
    <row r="1455" spans="1:14" s="1421" customFormat="1" ht="13.5" thickBot="1">
      <c r="A1455" s="1422">
        <v>37.031999999999996</v>
      </c>
      <c r="B1455" s="1431" t="s">
        <v>3542</v>
      </c>
      <c r="C1455" s="652">
        <f>'[11]CONSOLIDATED TB'!C1224</f>
        <v>0</v>
      </c>
      <c r="D1455" s="652">
        <f>'[11]CONSOLIDATED TB'!D1224</f>
        <v>0</v>
      </c>
      <c r="E1455" s="653">
        <f>'[11]CONSOLIDATED TB'!G1224</f>
        <v>1657086</v>
      </c>
      <c r="F1455" s="653">
        <f>'[11]CONSOLIDATED TB'!H1224</f>
        <v>0</v>
      </c>
      <c r="G1455" s="653">
        <f t="shared" si="301"/>
        <v>1657086</v>
      </c>
      <c r="H1455" s="653">
        <f t="shared" si="301"/>
        <v>0</v>
      </c>
      <c r="I1455" s="653">
        <f t="shared" si="302"/>
        <v>1657086</v>
      </c>
      <c r="J1455" s="653">
        <f t="shared" si="303"/>
        <v>0</v>
      </c>
      <c r="K1455" s="1413" t="e">
        <f>SUMIF('[11]Notes Wise'!$A$5:$A$2617,[11]Final!A1455,'[11]Notes Wise'!$I$5:$I$2617)</f>
        <v>#VALUE!</v>
      </c>
      <c r="L1455" s="1413" t="e">
        <f>SUMIF('[11]Notes Wise'!$A$5:$A$2617,[11]Final!A1455,'[11]Notes Wise'!$J$5:$J$2617)</f>
        <v>#VALUE!</v>
      </c>
      <c r="M1455" s="1460" t="e">
        <f t="shared" si="304"/>
        <v>#VALUE!</v>
      </c>
      <c r="N1455" s="1460" t="e">
        <f t="shared" si="304"/>
        <v>#VALUE!</v>
      </c>
    </row>
    <row r="1456" spans="1:14" ht="13.5" thickBot="1">
      <c r="A1456" s="1422">
        <v>37.033000000000001</v>
      </c>
      <c r="B1456" s="1431" t="s">
        <v>3543</v>
      </c>
      <c r="C1456" s="652">
        <f>'[11]CONSOLIDATED TB'!C1225</f>
        <v>0</v>
      </c>
      <c r="D1456" s="652">
        <f>'[11]CONSOLIDATED TB'!D1225</f>
        <v>0</v>
      </c>
      <c r="E1456" s="653">
        <f>'[11]CONSOLIDATED TB'!G1225</f>
        <v>0</v>
      </c>
      <c r="F1456" s="653">
        <f>'[11]CONSOLIDATED TB'!H1225</f>
        <v>8027946</v>
      </c>
      <c r="G1456" s="653">
        <f t="shared" si="301"/>
        <v>0</v>
      </c>
      <c r="H1456" s="653">
        <f t="shared" si="301"/>
        <v>8027946</v>
      </c>
      <c r="I1456" s="653">
        <f t="shared" si="302"/>
        <v>0</v>
      </c>
      <c r="J1456" s="653">
        <f t="shared" si="303"/>
        <v>8027946</v>
      </c>
      <c r="K1456" s="1413" t="e">
        <f>SUMIF('[11]Notes Wise'!$A$5:$A$2617,[11]Final!A1456,'[11]Notes Wise'!$I$5:$I$2617)</f>
        <v>#VALUE!</v>
      </c>
      <c r="L1456" s="1413" t="e">
        <f>SUMIF('[11]Notes Wise'!$A$5:$A$2617,[11]Final!A1456,'[11]Notes Wise'!$J$5:$J$2617)</f>
        <v>#VALUE!</v>
      </c>
      <c r="M1456" s="1460" t="e">
        <f t="shared" si="304"/>
        <v>#VALUE!</v>
      </c>
      <c r="N1456" s="1460" t="e">
        <f t="shared" si="304"/>
        <v>#VALUE!</v>
      </c>
    </row>
    <row r="1457" spans="1:14" s="1421" customFormat="1" ht="13.5" thickBot="1">
      <c r="A1457" s="1420">
        <v>37.033999999999999</v>
      </c>
      <c r="B1457" s="1432" t="s">
        <v>3544</v>
      </c>
      <c r="C1457" s="652">
        <f>'[11]CONSOLIDATED TB'!C1226</f>
        <v>0</v>
      </c>
      <c r="D1457" s="652">
        <f>'[11]CONSOLIDATED TB'!D1226</f>
        <v>0</v>
      </c>
      <c r="E1457" s="653">
        <f>'[11]CONSOLIDATED TB'!G1226</f>
        <v>13605221</v>
      </c>
      <c r="F1457" s="653">
        <f>'[11]CONSOLIDATED TB'!H1226</f>
        <v>0</v>
      </c>
      <c r="G1457" s="653">
        <f t="shared" si="301"/>
        <v>13605221</v>
      </c>
      <c r="H1457" s="653">
        <f t="shared" si="301"/>
        <v>0</v>
      </c>
      <c r="I1457" s="653">
        <f t="shared" si="302"/>
        <v>13605221</v>
      </c>
      <c r="J1457" s="653">
        <f t="shared" si="303"/>
        <v>0</v>
      </c>
      <c r="K1457" s="1413" t="e">
        <f>SUMIF('[11]Notes Wise'!$A$5:$A$2617,[11]Final!A1457,'[11]Notes Wise'!$I$5:$I$2617)</f>
        <v>#VALUE!</v>
      </c>
      <c r="L1457" s="1413" t="e">
        <f>SUMIF('[11]Notes Wise'!$A$5:$A$2617,[11]Final!A1457,'[11]Notes Wise'!$J$5:$J$2617)</f>
        <v>#VALUE!</v>
      </c>
      <c r="M1457" s="1460" t="e">
        <f t="shared" si="304"/>
        <v>#VALUE!</v>
      </c>
      <c r="N1457" s="1460" t="e">
        <f t="shared" si="304"/>
        <v>#VALUE!</v>
      </c>
    </row>
    <row r="1458" spans="1:14" ht="13.5" thickBot="1">
      <c r="A1458" s="1417">
        <v>37.034999999999997</v>
      </c>
      <c r="B1458" s="1418" t="s">
        <v>3545</v>
      </c>
      <c r="C1458" s="652">
        <f>'[11]CONSOLIDATED TB'!C1227</f>
        <v>0</v>
      </c>
      <c r="D1458" s="652">
        <f>'[11]CONSOLIDATED TB'!D1227</f>
        <v>0</v>
      </c>
      <c r="E1458" s="653">
        <f>'[11]CONSOLIDATED TB'!G1227</f>
        <v>3533722</v>
      </c>
      <c r="F1458" s="653">
        <f>'[11]CONSOLIDATED TB'!H1227</f>
        <v>0</v>
      </c>
      <c r="G1458" s="653">
        <f t="shared" si="301"/>
        <v>3533722</v>
      </c>
      <c r="H1458" s="653">
        <f t="shared" si="301"/>
        <v>0</v>
      </c>
      <c r="I1458" s="653">
        <f t="shared" si="302"/>
        <v>3533722</v>
      </c>
      <c r="J1458" s="653">
        <f t="shared" si="303"/>
        <v>0</v>
      </c>
      <c r="K1458" s="1413" t="e">
        <f>SUMIF('[11]Notes Wise'!$A$5:$A$2617,[11]Final!A1458,'[11]Notes Wise'!$I$5:$I$2617)</f>
        <v>#VALUE!</v>
      </c>
      <c r="L1458" s="1413" t="e">
        <f>SUMIF('[11]Notes Wise'!$A$5:$A$2617,[11]Final!A1458,'[11]Notes Wise'!$J$5:$J$2617)</f>
        <v>#VALUE!</v>
      </c>
      <c r="M1458" s="1460" t="e">
        <f t="shared" si="304"/>
        <v>#VALUE!</v>
      </c>
      <c r="N1458" s="1460" t="e">
        <f t="shared" si="304"/>
        <v>#VALUE!</v>
      </c>
    </row>
    <row r="1459" spans="1:14" ht="13.5" thickBot="1">
      <c r="A1459" s="1417">
        <v>37.036000000000001</v>
      </c>
      <c r="B1459" s="1418" t="s">
        <v>3546</v>
      </c>
      <c r="C1459" s="652">
        <f>'[11]CONSOLIDATED TB'!C1228</f>
        <v>0</v>
      </c>
      <c r="D1459" s="652">
        <f>'[11]CONSOLIDATED TB'!D1228</f>
        <v>0</v>
      </c>
      <c r="E1459" s="653">
        <f>'[11]CONSOLIDATED TB'!G1228</f>
        <v>6831846</v>
      </c>
      <c r="F1459" s="653">
        <f>'[11]CONSOLIDATED TB'!H1228</f>
        <v>0</v>
      </c>
      <c r="G1459" s="653">
        <f t="shared" si="301"/>
        <v>6831846</v>
      </c>
      <c r="H1459" s="653">
        <f t="shared" si="301"/>
        <v>0</v>
      </c>
      <c r="I1459" s="653">
        <f t="shared" si="302"/>
        <v>6831846</v>
      </c>
      <c r="J1459" s="653">
        <f t="shared" si="303"/>
        <v>0</v>
      </c>
      <c r="K1459" s="1413" t="e">
        <f>SUMIF('[11]Notes Wise'!$A$5:$A$2617,[11]Final!A1459,'[11]Notes Wise'!$I$5:$I$2617)</f>
        <v>#VALUE!</v>
      </c>
      <c r="L1459" s="1413" t="e">
        <f>SUMIF('[11]Notes Wise'!$A$5:$A$2617,[11]Final!A1459,'[11]Notes Wise'!$J$5:$J$2617)</f>
        <v>#VALUE!</v>
      </c>
      <c r="M1459" s="1460" t="e">
        <f t="shared" si="304"/>
        <v>#VALUE!</v>
      </c>
      <c r="N1459" s="1460" t="e">
        <f t="shared" si="304"/>
        <v>#VALUE!</v>
      </c>
    </row>
    <row r="1460" spans="1:14" s="1421" customFormat="1" ht="13.5" thickBot="1">
      <c r="A1460" s="1417">
        <v>37.036999999999999</v>
      </c>
      <c r="B1460" s="1418" t="s">
        <v>3547</v>
      </c>
      <c r="C1460" s="652">
        <f>'[11]CONSOLIDATED TB'!C1229</f>
        <v>0</v>
      </c>
      <c r="D1460" s="652">
        <f>'[11]CONSOLIDATED TB'!D1229</f>
        <v>0</v>
      </c>
      <c r="E1460" s="653">
        <f>'[11]CONSOLIDATED TB'!G1229</f>
        <v>5635073</v>
      </c>
      <c r="F1460" s="653">
        <f>'[11]CONSOLIDATED TB'!H1229</f>
        <v>0</v>
      </c>
      <c r="G1460" s="653">
        <f t="shared" si="301"/>
        <v>5635073</v>
      </c>
      <c r="H1460" s="653">
        <f t="shared" si="301"/>
        <v>0</v>
      </c>
      <c r="I1460" s="653">
        <f t="shared" si="302"/>
        <v>5635073</v>
      </c>
      <c r="J1460" s="653">
        <f t="shared" si="303"/>
        <v>0</v>
      </c>
      <c r="K1460" s="1413" t="e">
        <f>SUMIF('[11]Notes Wise'!$A$5:$A$2617,[11]Final!A1460,'[11]Notes Wise'!$I$5:$I$2617)</f>
        <v>#VALUE!</v>
      </c>
      <c r="L1460" s="1413" t="e">
        <f>SUMIF('[11]Notes Wise'!$A$5:$A$2617,[11]Final!A1460,'[11]Notes Wise'!$J$5:$J$2617)</f>
        <v>#VALUE!</v>
      </c>
      <c r="M1460" s="1460" t="e">
        <f t="shared" si="304"/>
        <v>#VALUE!</v>
      </c>
      <c r="N1460" s="1460" t="e">
        <f t="shared" si="304"/>
        <v>#VALUE!</v>
      </c>
    </row>
    <row r="1461" spans="1:14" ht="13.5" thickBot="1">
      <c r="A1461" s="1417">
        <v>37.037999999999997</v>
      </c>
      <c r="B1461" s="1418" t="s">
        <v>3548</v>
      </c>
      <c r="C1461" s="652">
        <f>'[11]CONSOLIDATED TB'!C1230</f>
        <v>0</v>
      </c>
      <c r="D1461" s="652">
        <f>'[11]CONSOLIDATED TB'!D1230</f>
        <v>0</v>
      </c>
      <c r="E1461" s="653">
        <f>'[11]CONSOLIDATED TB'!G1230</f>
        <v>8781326</v>
      </c>
      <c r="F1461" s="653">
        <f>'[11]CONSOLIDATED TB'!H1230</f>
        <v>0</v>
      </c>
      <c r="G1461" s="653">
        <f t="shared" si="301"/>
        <v>8781326</v>
      </c>
      <c r="H1461" s="653">
        <f t="shared" si="301"/>
        <v>0</v>
      </c>
      <c r="I1461" s="653">
        <f t="shared" si="302"/>
        <v>8781326</v>
      </c>
      <c r="J1461" s="653">
        <f t="shared" si="303"/>
        <v>0</v>
      </c>
      <c r="K1461" s="1413" t="e">
        <f>SUMIF('[11]Notes Wise'!$A$5:$A$2617,[11]Final!A1461,'[11]Notes Wise'!$I$5:$I$2617)</f>
        <v>#VALUE!</v>
      </c>
      <c r="L1461" s="1413" t="e">
        <f>SUMIF('[11]Notes Wise'!$A$5:$A$2617,[11]Final!A1461,'[11]Notes Wise'!$J$5:$J$2617)</f>
        <v>#VALUE!</v>
      </c>
      <c r="M1461" s="1460" t="e">
        <f t="shared" si="304"/>
        <v>#VALUE!</v>
      </c>
      <c r="N1461" s="1460" t="e">
        <f t="shared" si="304"/>
        <v>#VALUE!</v>
      </c>
    </row>
    <row r="1462" spans="1:14" s="1421" customFormat="1" ht="13.5" thickBot="1">
      <c r="A1462" s="1417">
        <v>37.070999999999998</v>
      </c>
      <c r="B1462" s="1418" t="s">
        <v>3549</v>
      </c>
      <c r="C1462" s="652">
        <f>'[11]CONSOLIDATED TB'!C1231</f>
        <v>0</v>
      </c>
      <c r="D1462" s="652">
        <f>'[11]CONSOLIDATED TB'!D1231</f>
        <v>0</v>
      </c>
      <c r="E1462" s="653">
        <f>'[11]CONSOLIDATED TB'!G1231</f>
        <v>8273127</v>
      </c>
      <c r="F1462" s="653">
        <f>'[11]CONSOLIDATED TB'!H1231</f>
        <v>0</v>
      </c>
      <c r="G1462" s="653">
        <f t="shared" si="301"/>
        <v>8273127</v>
      </c>
      <c r="H1462" s="653">
        <f t="shared" si="301"/>
        <v>0</v>
      </c>
      <c r="I1462" s="653">
        <f t="shared" si="302"/>
        <v>8273127</v>
      </c>
      <c r="J1462" s="653">
        <f t="shared" si="303"/>
        <v>0</v>
      </c>
      <c r="K1462" s="1413" t="e">
        <f>SUMIF('[11]Notes Wise'!$A$5:$A$2617,[11]Final!A1462,'[11]Notes Wise'!$I$5:$I$2617)</f>
        <v>#VALUE!</v>
      </c>
      <c r="L1462" s="1413" t="e">
        <f>SUMIF('[11]Notes Wise'!$A$5:$A$2617,[11]Final!A1462,'[11]Notes Wise'!$J$5:$J$2617)</f>
        <v>#VALUE!</v>
      </c>
      <c r="M1462" s="1460" t="e">
        <f t="shared" si="304"/>
        <v>#VALUE!</v>
      </c>
      <c r="N1462" s="1460" t="e">
        <f t="shared" si="304"/>
        <v>#VALUE!</v>
      </c>
    </row>
    <row r="1463" spans="1:14" ht="13.5" thickBot="1">
      <c r="A1463" s="1417">
        <v>37.072000000000003</v>
      </c>
      <c r="B1463" s="1418" t="s">
        <v>3550</v>
      </c>
      <c r="C1463" s="652">
        <f>'[11]CONSOLIDATED TB'!C1232</f>
        <v>0</v>
      </c>
      <c r="D1463" s="652">
        <f>'[11]CONSOLIDATED TB'!D1232</f>
        <v>0</v>
      </c>
      <c r="E1463" s="653">
        <f>'[11]CONSOLIDATED TB'!G1232</f>
        <v>4574529</v>
      </c>
      <c r="F1463" s="653">
        <f>'[11]CONSOLIDATED TB'!H1232</f>
        <v>0</v>
      </c>
      <c r="G1463" s="653">
        <f t="shared" si="301"/>
        <v>4574529</v>
      </c>
      <c r="H1463" s="653">
        <f t="shared" si="301"/>
        <v>0</v>
      </c>
      <c r="I1463" s="653">
        <f t="shared" si="302"/>
        <v>4574529</v>
      </c>
      <c r="J1463" s="653">
        <f t="shared" si="303"/>
        <v>0</v>
      </c>
      <c r="K1463" s="1413" t="e">
        <f>SUMIF('[11]Notes Wise'!$A$5:$A$2617,[11]Final!A1463,'[11]Notes Wise'!$I$5:$I$2617)</f>
        <v>#VALUE!</v>
      </c>
      <c r="L1463" s="1413" t="e">
        <f>SUMIF('[11]Notes Wise'!$A$5:$A$2617,[11]Final!A1463,'[11]Notes Wise'!$J$5:$J$2617)</f>
        <v>#VALUE!</v>
      </c>
      <c r="M1463" s="1460" t="e">
        <f t="shared" si="304"/>
        <v>#VALUE!</v>
      </c>
      <c r="N1463" s="1460" t="e">
        <f t="shared" si="304"/>
        <v>#VALUE!</v>
      </c>
    </row>
    <row r="1464" spans="1:14" s="1421" customFormat="1" ht="13.5" thickBot="1">
      <c r="A1464" s="1417">
        <v>37.073</v>
      </c>
      <c r="B1464" s="1418" t="s">
        <v>3551</v>
      </c>
      <c r="C1464" s="652">
        <f>'[11]CONSOLIDATED TB'!C1233</f>
        <v>0</v>
      </c>
      <c r="D1464" s="652">
        <f>'[11]CONSOLIDATED TB'!D1233</f>
        <v>0</v>
      </c>
      <c r="E1464" s="653">
        <f>'[11]CONSOLIDATED TB'!G1233</f>
        <v>2465493</v>
      </c>
      <c r="F1464" s="653">
        <f>'[11]CONSOLIDATED TB'!H1233</f>
        <v>0</v>
      </c>
      <c r="G1464" s="653">
        <f t="shared" si="301"/>
        <v>2465493</v>
      </c>
      <c r="H1464" s="653">
        <f t="shared" si="301"/>
        <v>0</v>
      </c>
      <c r="I1464" s="653">
        <f t="shared" si="302"/>
        <v>2465493</v>
      </c>
      <c r="J1464" s="653">
        <f t="shared" si="303"/>
        <v>0</v>
      </c>
      <c r="K1464" s="1413" t="e">
        <f>SUMIF('[11]Notes Wise'!$A$5:$A$2617,[11]Final!A1464,'[11]Notes Wise'!$I$5:$I$2617)</f>
        <v>#VALUE!</v>
      </c>
      <c r="L1464" s="1413" t="e">
        <f>SUMIF('[11]Notes Wise'!$A$5:$A$2617,[11]Final!A1464,'[11]Notes Wise'!$J$5:$J$2617)</f>
        <v>#VALUE!</v>
      </c>
      <c r="M1464" s="1460" t="e">
        <f t="shared" si="304"/>
        <v>#VALUE!</v>
      </c>
      <c r="N1464" s="1460" t="e">
        <f t="shared" si="304"/>
        <v>#VALUE!</v>
      </c>
    </row>
    <row r="1465" spans="1:14" s="1421" customFormat="1" ht="13.5" thickBot="1">
      <c r="A1465" s="1417">
        <v>37.073999999999998</v>
      </c>
      <c r="B1465" s="1418" t="s">
        <v>3552</v>
      </c>
      <c r="C1465" s="652">
        <f>'[11]CONSOLIDATED TB'!C1234</f>
        <v>0</v>
      </c>
      <c r="D1465" s="652">
        <f>'[11]CONSOLIDATED TB'!D1234</f>
        <v>0</v>
      </c>
      <c r="E1465" s="653">
        <f>'[11]CONSOLIDATED TB'!G1234</f>
        <v>6822966</v>
      </c>
      <c r="F1465" s="653">
        <f>'[11]CONSOLIDATED TB'!H1234</f>
        <v>0</v>
      </c>
      <c r="G1465" s="653">
        <f t="shared" si="301"/>
        <v>6822966</v>
      </c>
      <c r="H1465" s="653">
        <f t="shared" si="301"/>
        <v>0</v>
      </c>
      <c r="I1465" s="653">
        <f t="shared" si="302"/>
        <v>6822966</v>
      </c>
      <c r="J1465" s="653">
        <f t="shared" si="303"/>
        <v>0</v>
      </c>
      <c r="K1465" s="1413" t="e">
        <f>SUMIF('[11]Notes Wise'!$A$5:$A$2617,[11]Final!A1465,'[11]Notes Wise'!$I$5:$I$2617)</f>
        <v>#VALUE!</v>
      </c>
      <c r="L1465" s="1413" t="e">
        <f>SUMIF('[11]Notes Wise'!$A$5:$A$2617,[11]Final!A1465,'[11]Notes Wise'!$J$5:$J$2617)</f>
        <v>#VALUE!</v>
      </c>
      <c r="M1465" s="1460" t="e">
        <f t="shared" si="304"/>
        <v>#VALUE!</v>
      </c>
      <c r="N1465" s="1460" t="e">
        <f t="shared" si="304"/>
        <v>#VALUE!</v>
      </c>
    </row>
    <row r="1466" spans="1:14" s="1421" customFormat="1" ht="13.5" thickBot="1">
      <c r="A1466" s="1417">
        <v>37.075000000000003</v>
      </c>
      <c r="B1466" s="1418" t="s">
        <v>3553</v>
      </c>
      <c r="C1466" s="652">
        <f>'[11]CONSOLIDATED TB'!C1235</f>
        <v>0</v>
      </c>
      <c r="D1466" s="652">
        <f>'[11]CONSOLIDATED TB'!D1235</f>
        <v>0</v>
      </c>
      <c r="E1466" s="653">
        <f>'[11]CONSOLIDATED TB'!G1235</f>
        <v>3670357</v>
      </c>
      <c r="F1466" s="653">
        <f>'[11]CONSOLIDATED TB'!H1235</f>
        <v>0</v>
      </c>
      <c r="G1466" s="653">
        <f t="shared" si="301"/>
        <v>3670357</v>
      </c>
      <c r="H1466" s="653">
        <f t="shared" si="301"/>
        <v>0</v>
      </c>
      <c r="I1466" s="653">
        <f t="shared" si="302"/>
        <v>3670357</v>
      </c>
      <c r="J1466" s="653">
        <f t="shared" si="303"/>
        <v>0</v>
      </c>
      <c r="K1466" s="1413" t="e">
        <f>SUMIF('[11]Notes Wise'!$A$5:$A$2617,[11]Final!A1466,'[11]Notes Wise'!$I$5:$I$2617)</f>
        <v>#VALUE!</v>
      </c>
      <c r="L1466" s="1413" t="e">
        <f>SUMIF('[11]Notes Wise'!$A$5:$A$2617,[11]Final!A1466,'[11]Notes Wise'!$J$5:$J$2617)</f>
        <v>#VALUE!</v>
      </c>
      <c r="M1466" s="1460" t="e">
        <f t="shared" si="304"/>
        <v>#VALUE!</v>
      </c>
      <c r="N1466" s="1460" t="e">
        <f t="shared" si="304"/>
        <v>#VALUE!</v>
      </c>
    </row>
    <row r="1467" spans="1:14" s="1421" customFormat="1" ht="13.5" thickBot="1">
      <c r="A1467" s="1417">
        <v>37.076000000000001</v>
      </c>
      <c r="B1467" s="1418" t="s">
        <v>3554</v>
      </c>
      <c r="C1467" s="652">
        <f>'[11]CONSOLIDATED TB'!C1236</f>
        <v>0</v>
      </c>
      <c r="D1467" s="652">
        <f>'[11]CONSOLIDATED TB'!D1236</f>
        <v>0</v>
      </c>
      <c r="E1467" s="653">
        <f>'[11]CONSOLIDATED TB'!G1236</f>
        <v>3839736</v>
      </c>
      <c r="F1467" s="653">
        <f>'[11]CONSOLIDATED TB'!H1236</f>
        <v>0</v>
      </c>
      <c r="G1467" s="653">
        <f t="shared" si="301"/>
        <v>3839736</v>
      </c>
      <c r="H1467" s="653">
        <f t="shared" si="301"/>
        <v>0</v>
      </c>
      <c r="I1467" s="653">
        <f t="shared" si="302"/>
        <v>3839736</v>
      </c>
      <c r="J1467" s="653">
        <f t="shared" si="303"/>
        <v>0</v>
      </c>
      <c r="K1467" s="1413" t="e">
        <f>SUMIF('[11]Notes Wise'!$A$5:$A$2617,[11]Final!A1467,'[11]Notes Wise'!$I$5:$I$2617)</f>
        <v>#VALUE!</v>
      </c>
      <c r="L1467" s="1413" t="e">
        <f>SUMIF('[11]Notes Wise'!$A$5:$A$2617,[11]Final!A1467,'[11]Notes Wise'!$J$5:$J$2617)</f>
        <v>#VALUE!</v>
      </c>
      <c r="M1467" s="1460" t="e">
        <f t="shared" si="304"/>
        <v>#VALUE!</v>
      </c>
      <c r="N1467" s="1460" t="e">
        <f t="shared" si="304"/>
        <v>#VALUE!</v>
      </c>
    </row>
    <row r="1468" spans="1:14" s="1421" customFormat="1" ht="13.5" thickBot="1">
      <c r="A1468" s="1417">
        <v>37.113999999999997</v>
      </c>
      <c r="B1468" s="1418" t="s">
        <v>3555</v>
      </c>
      <c r="C1468" s="652">
        <f>'[11]CONSOLIDATED TB'!C1237</f>
        <v>0</v>
      </c>
      <c r="D1468" s="652">
        <f>'[11]CONSOLIDATED TB'!D1237</f>
        <v>0</v>
      </c>
      <c r="E1468" s="653">
        <f>'[11]CONSOLIDATED TB'!G1237</f>
        <v>1415388714.4100001</v>
      </c>
      <c r="F1468" s="653">
        <f>'[11]CONSOLIDATED TB'!H1237</f>
        <v>0</v>
      </c>
      <c r="G1468" s="653">
        <f t="shared" si="301"/>
        <v>1415388714.4100001</v>
      </c>
      <c r="H1468" s="653">
        <f t="shared" si="301"/>
        <v>0</v>
      </c>
      <c r="I1468" s="653">
        <f t="shared" si="302"/>
        <v>1415388714.4100001</v>
      </c>
      <c r="J1468" s="653">
        <f t="shared" si="303"/>
        <v>0</v>
      </c>
      <c r="K1468" s="1413" t="e">
        <f>SUMIF('[11]Notes Wise'!$A$5:$A$2617,[11]Final!A1468,'[11]Notes Wise'!$I$5:$I$2617)</f>
        <v>#VALUE!</v>
      </c>
      <c r="L1468" s="1413" t="e">
        <f>SUMIF('[11]Notes Wise'!$A$5:$A$2617,[11]Final!A1468,'[11]Notes Wise'!$J$5:$J$2617)</f>
        <v>#VALUE!</v>
      </c>
      <c r="M1468" s="1460" t="e">
        <f t="shared" si="304"/>
        <v>#VALUE!</v>
      </c>
      <c r="N1468" s="1460" t="e">
        <f t="shared" si="304"/>
        <v>#VALUE!</v>
      </c>
    </row>
    <row r="1469" spans="1:14" s="1421" customFormat="1" ht="13.5" thickBot="1">
      <c r="A1469" s="1417">
        <v>37.115000000000002</v>
      </c>
      <c r="B1469" s="1418" t="s">
        <v>3556</v>
      </c>
      <c r="C1469" s="652">
        <f>'[11]CONSOLIDATED TB'!C1238</f>
        <v>0</v>
      </c>
      <c r="D1469" s="652">
        <f>'[11]CONSOLIDATED TB'!D1238</f>
        <v>0</v>
      </c>
      <c r="E1469" s="653">
        <f>'[11]CONSOLIDATED TB'!G1238</f>
        <v>28222981</v>
      </c>
      <c r="F1469" s="653">
        <f>'[11]CONSOLIDATED TB'!H1238</f>
        <v>0</v>
      </c>
      <c r="G1469" s="653">
        <f t="shared" si="301"/>
        <v>28222981</v>
      </c>
      <c r="H1469" s="653">
        <f t="shared" si="301"/>
        <v>0</v>
      </c>
      <c r="I1469" s="653">
        <f t="shared" si="302"/>
        <v>28222981</v>
      </c>
      <c r="J1469" s="653">
        <f t="shared" si="303"/>
        <v>0</v>
      </c>
      <c r="K1469" s="1413" t="e">
        <f>SUMIF('[11]Notes Wise'!$A$5:$A$2617,[11]Final!A1469,'[11]Notes Wise'!$I$5:$I$2617)</f>
        <v>#VALUE!</v>
      </c>
      <c r="L1469" s="1413" t="e">
        <f>SUMIF('[11]Notes Wise'!$A$5:$A$2617,[11]Final!A1469,'[11]Notes Wise'!$J$5:$J$2617)</f>
        <v>#VALUE!</v>
      </c>
      <c r="M1469" s="1460" t="e">
        <f t="shared" si="304"/>
        <v>#VALUE!</v>
      </c>
      <c r="N1469" s="1460" t="e">
        <f t="shared" si="304"/>
        <v>#VALUE!</v>
      </c>
    </row>
    <row r="1470" spans="1:14" s="2028" customFormat="1" ht="13.5" thickBot="1">
      <c r="A1470" s="1423"/>
      <c r="B1470" s="2027" t="s">
        <v>1838</v>
      </c>
      <c r="C1470" s="761">
        <f t="shared" ref="C1470:J1470" si="305">SUM(C1442:C1469)</f>
        <v>2672504.2999999998</v>
      </c>
      <c r="D1470" s="761">
        <f>SUM(D1442:D1469)</f>
        <v>0</v>
      </c>
      <c r="E1470" s="761">
        <f t="shared" si="305"/>
        <v>1643903785.4100001</v>
      </c>
      <c r="F1470" s="761">
        <f t="shared" si="305"/>
        <v>1643903785.4100001</v>
      </c>
      <c r="G1470" s="761">
        <f t="shared" si="305"/>
        <v>1646576289.71</v>
      </c>
      <c r="H1470" s="761">
        <f t="shared" si="305"/>
        <v>1643903785.4100001</v>
      </c>
      <c r="I1470" s="761">
        <f t="shared" si="305"/>
        <v>1646576289.71</v>
      </c>
      <c r="J1470" s="761">
        <f t="shared" si="305"/>
        <v>1643903785.4100001</v>
      </c>
      <c r="K1470" s="1413" t="e">
        <f>SUMIF('[11]Notes Wise'!$A$5:$A$2617,[11]Final!A1470,'[11]Notes Wise'!$I$5:$I$2617)</f>
        <v>#VALUE!</v>
      </c>
      <c r="L1470" s="1413" t="e">
        <f>SUMIF('[11]Notes Wise'!$A$5:$A$2617,[11]Final!A1470,'[11]Notes Wise'!$J$5:$J$2617)</f>
        <v>#VALUE!</v>
      </c>
      <c r="M1470" s="1460" t="e">
        <f t="shared" si="304"/>
        <v>#VALUE!</v>
      </c>
      <c r="N1470" s="1460" t="e">
        <f t="shared" si="304"/>
        <v>#VALUE!</v>
      </c>
    </row>
    <row r="1471" spans="1:14" s="2028" customFormat="1" ht="13.5" thickBot="1">
      <c r="A1471" s="1423"/>
      <c r="B1471" s="2027" t="s">
        <v>1851</v>
      </c>
      <c r="C1471" s="654">
        <f>+C1470-D1470</f>
        <v>2672504.2999999998</v>
      </c>
      <c r="D1471" s="761"/>
      <c r="E1471" s="654">
        <f>+E1470-F1470</f>
        <v>0</v>
      </c>
      <c r="F1471" s="761"/>
      <c r="G1471" s="654">
        <f>+G1470-H1470</f>
        <v>2672504.2999999523</v>
      </c>
      <c r="H1471" s="761"/>
      <c r="I1471" s="654">
        <f>+I1470-J1470</f>
        <v>2672504.2999999523</v>
      </c>
      <c r="J1471" s="761"/>
      <c r="K1471" s="1413" t="e">
        <f>SUMIF('[11]Notes Wise'!$A$5:$A$2617,[11]Final!A1471,'[11]Notes Wise'!$I$5:$I$2617)</f>
        <v>#VALUE!</v>
      </c>
      <c r="L1471" s="1413" t="e">
        <f>SUMIF('[11]Notes Wise'!$A$5:$A$2617,[11]Final!A1471,'[11]Notes Wise'!$J$5:$J$2617)</f>
        <v>#VALUE!</v>
      </c>
      <c r="M1471" s="1460" t="e">
        <f t="shared" si="304"/>
        <v>#VALUE!</v>
      </c>
      <c r="N1471" s="1460" t="e">
        <f t="shared" si="304"/>
        <v>#VALUE!</v>
      </c>
    </row>
    <row r="1472" spans="1:14" s="2040" customFormat="1" ht="13.5" thickBot="1">
      <c r="A1472" s="2038"/>
      <c r="B1472" s="2039" t="s">
        <v>3561</v>
      </c>
      <c r="C1472" s="661">
        <f>+C1330+C1378+C1409+C1440+C1471</f>
        <v>5265880.54</v>
      </c>
      <c r="D1472" s="661"/>
      <c r="E1472" s="661">
        <f>+E1330+E1378+E1409+E1440+E1471</f>
        <v>0</v>
      </c>
      <c r="F1472" s="661"/>
      <c r="G1472" s="661">
        <f>+G1330+G1378+G1409+G1440+G1471</f>
        <v>5265880.5400002003</v>
      </c>
      <c r="H1472" s="661"/>
      <c r="I1472" s="661">
        <f>+I1330+I1378+I1409+I1440+I1471</f>
        <v>5265880.5400002003</v>
      </c>
      <c r="J1472" s="661"/>
      <c r="K1472" s="1413" t="e">
        <f>SUMIF('[11]Notes Wise'!$A$5:$A$2617,[11]Final!A1472,'[11]Notes Wise'!$I$5:$I$2617)</f>
        <v>#VALUE!</v>
      </c>
      <c r="L1472" s="1413" t="e">
        <f>SUMIF('[11]Notes Wise'!$A$5:$A$2617,[11]Final!A1472,'[11]Notes Wise'!$J$5:$J$2617)</f>
        <v>#VALUE!</v>
      </c>
      <c r="M1472" s="1460" t="e">
        <f t="shared" si="304"/>
        <v>#VALUE!</v>
      </c>
      <c r="N1472" s="1460" t="e">
        <f t="shared" si="304"/>
        <v>#VALUE!</v>
      </c>
    </row>
    <row r="1473" spans="1:15" s="1421" customFormat="1" ht="13.5" thickBot="1">
      <c r="A1473" s="1471">
        <v>11</v>
      </c>
      <c r="B1473" s="1475" t="s">
        <v>1869</v>
      </c>
      <c r="C1473" s="652"/>
      <c r="D1473" s="652"/>
      <c r="E1473" s="653"/>
      <c r="F1473" s="653"/>
      <c r="G1473" s="653"/>
      <c r="H1473" s="653"/>
      <c r="I1473" s="653"/>
      <c r="J1473" s="653"/>
      <c r="K1473" s="1413" t="e">
        <f>SUMIF('[11]Notes Wise'!$A$5:$A$2617,[11]Final!A1473,'[11]Notes Wise'!$I$5:$I$2617)</f>
        <v>#VALUE!</v>
      </c>
      <c r="L1473" s="1413" t="e">
        <f>SUMIF('[11]Notes Wise'!$A$5:$A$2617,[11]Final!A1473,'[11]Notes Wise'!$J$5:$J$2617)</f>
        <v>#VALUE!</v>
      </c>
      <c r="M1473" s="1460" t="e">
        <f t="shared" si="304"/>
        <v>#VALUE!</v>
      </c>
      <c r="N1473" s="1460" t="e">
        <f t="shared" si="304"/>
        <v>#VALUE!</v>
      </c>
      <c r="O1473" s="1480"/>
    </row>
    <row r="1474" spans="1:15" s="1421" customFormat="1" ht="13.5" thickBot="1">
      <c r="A1474" s="1471"/>
      <c r="B1474" s="1475" t="s">
        <v>1870</v>
      </c>
      <c r="C1474" s="652"/>
      <c r="D1474" s="652"/>
      <c r="E1474" s="653"/>
      <c r="F1474" s="653"/>
      <c r="G1474" s="653"/>
      <c r="H1474" s="653"/>
      <c r="I1474" s="653"/>
      <c r="J1474" s="653"/>
      <c r="K1474" s="1413" t="e">
        <f>SUMIF('[11]Notes Wise'!$A$5:$A$2617,[11]Final!A1474,'[11]Notes Wise'!$I$5:$I$2617)</f>
        <v>#VALUE!</v>
      </c>
      <c r="L1474" s="1413" t="e">
        <f>SUMIF('[11]Notes Wise'!$A$5:$A$2617,[11]Final!A1474,'[11]Notes Wise'!$J$5:$J$2617)</f>
        <v>#VALUE!</v>
      </c>
      <c r="M1474" s="1460" t="e">
        <f t="shared" si="304"/>
        <v>#VALUE!</v>
      </c>
      <c r="N1474" s="1460" t="e">
        <f t="shared" si="304"/>
        <v>#VALUE!</v>
      </c>
    </row>
    <row r="1475" spans="1:15" s="1421" customFormat="1" ht="26.25" thickBot="1">
      <c r="A1475" s="1471" t="s">
        <v>1125</v>
      </c>
      <c r="B1475" s="1491" t="s">
        <v>1871</v>
      </c>
      <c r="C1475" s="652"/>
      <c r="D1475" s="652"/>
      <c r="E1475" s="653"/>
      <c r="F1475" s="653"/>
      <c r="G1475" s="653"/>
      <c r="H1475" s="653"/>
      <c r="I1475" s="653"/>
      <c r="J1475" s="653"/>
      <c r="K1475" s="1413" t="e">
        <f>SUMIF('[11]Notes Wise'!$A$5:$A$2617,[11]Final!A1475,'[11]Notes Wise'!$I$5:$I$2617)</f>
        <v>#VALUE!</v>
      </c>
      <c r="L1475" s="1413" t="e">
        <f>SUMIF('[11]Notes Wise'!$A$5:$A$2617,[11]Final!A1475,'[11]Notes Wise'!$J$5:$J$2617)</f>
        <v>#VALUE!</v>
      </c>
      <c r="M1475" s="1460" t="e">
        <f t="shared" si="304"/>
        <v>#VALUE!</v>
      </c>
      <c r="N1475" s="1460" t="e">
        <f t="shared" si="304"/>
        <v>#VALUE!</v>
      </c>
    </row>
    <row r="1476" spans="1:15" ht="13.5" thickBot="1">
      <c r="A1476" s="1417">
        <v>41.113999999999997</v>
      </c>
      <c r="B1476" s="1418" t="s">
        <v>1872</v>
      </c>
      <c r="C1476" s="652">
        <f>'[11]CONSOLIDATED TB'!C1242</f>
        <v>0</v>
      </c>
      <c r="D1476" s="652">
        <f>'[11]CONSOLIDATED TB'!D1242</f>
        <v>1133159299.3099983</v>
      </c>
      <c r="E1476" s="653">
        <f>'[11]CONSOLIDATED TB'!G1242</f>
        <v>0</v>
      </c>
      <c r="F1476" s="653">
        <f>'[11]CONSOLIDATED TB'!H1242</f>
        <v>837785981.0199995</v>
      </c>
      <c r="G1476" s="653">
        <f t="shared" ref="G1476:H1481" si="306">C1476+E1476</f>
        <v>0</v>
      </c>
      <c r="H1476" s="653">
        <f t="shared" si="306"/>
        <v>1970945280.3299978</v>
      </c>
      <c r="I1476" s="653">
        <f>IF(G1476&gt;H1476,G1476-H1476,0)</f>
        <v>0</v>
      </c>
      <c r="J1476" s="653">
        <f>IF(H1476&gt;G1476,H1476-G1476,0)</f>
        <v>1970945280.3299978</v>
      </c>
      <c r="K1476" s="1413" t="e">
        <f>SUMIF('[11]Notes Wise'!$A$5:$A$2617,[11]Final!A1476,'[11]Notes Wise'!$I$5:$I$2617)</f>
        <v>#VALUE!</v>
      </c>
      <c r="L1476" s="1413" t="e">
        <f>SUMIF('[11]Notes Wise'!$A$5:$A$2617,[11]Final!A1476,'[11]Notes Wise'!$J$5:$J$2617)</f>
        <v>#VALUE!</v>
      </c>
      <c r="M1476" s="1460" t="e">
        <f t="shared" si="304"/>
        <v>#VALUE!</v>
      </c>
      <c r="N1476" s="1460" t="e">
        <f t="shared" si="304"/>
        <v>#VALUE!</v>
      </c>
    </row>
    <row r="1477" spans="1:15" s="1427" customFormat="1" ht="13.5" thickBot="1">
      <c r="A1477" s="1425">
        <v>41.115000000000002</v>
      </c>
      <c r="B1477" s="1436" t="s">
        <v>1873</v>
      </c>
      <c r="C1477" s="652">
        <f>'[11]CONSOLIDATED TB'!C1243</f>
        <v>0</v>
      </c>
      <c r="D1477" s="652">
        <f>'[11]CONSOLIDATED TB'!D1243</f>
        <v>487804901.53000003</v>
      </c>
      <c r="E1477" s="653">
        <f>'[11]CONSOLIDATED TB'!G1243</f>
        <v>0</v>
      </c>
      <c r="F1477" s="653">
        <f>'[11]CONSOLIDATED TB'!H1243</f>
        <v>34591926.75</v>
      </c>
      <c r="G1477" s="653">
        <f t="shared" si="306"/>
        <v>0</v>
      </c>
      <c r="H1477" s="653">
        <f t="shared" si="306"/>
        <v>522396828.28000003</v>
      </c>
      <c r="I1477" s="653">
        <f>IF(G1477&gt;H1477,G1477-H1477,0)</f>
        <v>0</v>
      </c>
      <c r="J1477" s="653">
        <f>IF(H1477&gt;G1477,H1477-G1477,0)</f>
        <v>522396828.28000003</v>
      </c>
      <c r="K1477" s="1413" t="e">
        <f>SUMIF('[11]Notes Wise'!$A$5:$A$2617,[11]Final!A1477,'[11]Notes Wise'!$I$5:$I$2617)</f>
        <v>#VALUE!</v>
      </c>
      <c r="L1477" s="1413" t="e">
        <f>SUMIF('[11]Notes Wise'!$A$5:$A$2617,[11]Final!A1477,'[11]Notes Wise'!$J$5:$J$2617)</f>
        <v>#VALUE!</v>
      </c>
      <c r="M1477" s="1460" t="e">
        <f t="shared" si="304"/>
        <v>#VALUE!</v>
      </c>
      <c r="N1477" s="1460" t="e">
        <f t="shared" si="304"/>
        <v>#VALUE!</v>
      </c>
    </row>
    <row r="1478" spans="1:15" s="1427" customFormat="1" ht="13.5" thickBot="1">
      <c r="A1478" s="1425">
        <v>41.116</v>
      </c>
      <c r="B1478" s="1436" t="s">
        <v>1874</v>
      </c>
      <c r="C1478" s="652">
        <f>'[11]CONSOLIDATED TB'!C1244</f>
        <v>0</v>
      </c>
      <c r="D1478" s="652">
        <f>'[11]CONSOLIDATED TB'!D1244</f>
        <v>65295910.390000001</v>
      </c>
      <c r="E1478" s="653">
        <f>'[11]CONSOLIDATED TB'!G1244</f>
        <v>0</v>
      </c>
      <c r="F1478" s="653">
        <f>'[11]CONSOLIDATED TB'!H1244</f>
        <v>143577336</v>
      </c>
      <c r="G1478" s="653">
        <f t="shared" si="306"/>
        <v>0</v>
      </c>
      <c r="H1478" s="653">
        <f t="shared" si="306"/>
        <v>208873246.38999999</v>
      </c>
      <c r="I1478" s="653">
        <f>IF(G1478&gt;H1478,G1478-H1478,0)</f>
        <v>0</v>
      </c>
      <c r="J1478" s="653">
        <f>IF(H1478&gt;G1478,H1478-G1478,0)</f>
        <v>208873246.38999999</v>
      </c>
      <c r="K1478" s="1413" t="e">
        <f>SUMIF('[11]Notes Wise'!$A$5:$A$2617,[11]Final!A1478,'[11]Notes Wise'!$I$5:$I$2617)</f>
        <v>#VALUE!</v>
      </c>
      <c r="L1478" s="1413" t="e">
        <f>SUMIF('[11]Notes Wise'!$A$5:$A$2617,[11]Final!A1478,'[11]Notes Wise'!$J$5:$J$2617)</f>
        <v>#VALUE!</v>
      </c>
      <c r="M1478" s="1460" t="e">
        <f t="shared" si="304"/>
        <v>#VALUE!</v>
      </c>
      <c r="N1478" s="1460" t="e">
        <f t="shared" si="304"/>
        <v>#VALUE!</v>
      </c>
    </row>
    <row r="1479" spans="1:15" s="2028" customFormat="1" ht="13.5" thickBot="1">
      <c r="A1479" s="1423"/>
      <c r="B1479" s="2027" t="s">
        <v>1838</v>
      </c>
      <c r="C1479" s="761">
        <f>SUM(C1476:C1478)</f>
        <v>0</v>
      </c>
      <c r="D1479" s="761">
        <f t="shared" ref="D1479:J1479" si="307">SUM(D1476:D1478)</f>
        <v>1686260111.2299984</v>
      </c>
      <c r="E1479" s="761">
        <f>SUM(E1476:E1478)</f>
        <v>0</v>
      </c>
      <c r="F1479" s="761">
        <f t="shared" si="307"/>
        <v>1015955243.7699995</v>
      </c>
      <c r="G1479" s="761">
        <f t="shared" si="307"/>
        <v>0</v>
      </c>
      <c r="H1479" s="761">
        <f t="shared" si="307"/>
        <v>2702215354.9999976</v>
      </c>
      <c r="I1479" s="761">
        <f t="shared" si="307"/>
        <v>0</v>
      </c>
      <c r="J1479" s="761">
        <f t="shared" si="307"/>
        <v>2702215354.9999976</v>
      </c>
      <c r="K1479" s="1413" t="e">
        <f>SUMIF('[11]Notes Wise'!$A$5:$A$2617,[11]Final!A1479,'[11]Notes Wise'!$I$5:$I$2617)</f>
        <v>#VALUE!</v>
      </c>
      <c r="L1479" s="1413" t="e">
        <f>SUMIF('[11]Notes Wise'!$A$5:$A$2617,[11]Final!A1479,'[11]Notes Wise'!$J$5:$J$2617)</f>
        <v>#VALUE!</v>
      </c>
      <c r="M1479" s="1460" t="e">
        <f t="shared" si="304"/>
        <v>#VALUE!</v>
      </c>
      <c r="N1479" s="1460" t="e">
        <f t="shared" si="304"/>
        <v>#VALUE!</v>
      </c>
    </row>
    <row r="1480" spans="1:15" s="2028" customFormat="1" ht="13.5" thickBot="1">
      <c r="A1480" s="2029" t="s">
        <v>3562</v>
      </c>
      <c r="B1480" s="2027" t="s">
        <v>1851</v>
      </c>
      <c r="C1480" s="655"/>
      <c r="D1480" s="654">
        <f>+D1479-C1479</f>
        <v>1686260111.2299984</v>
      </c>
      <c r="E1480" s="655"/>
      <c r="F1480" s="654">
        <f>+F1479-E1479</f>
        <v>1015955243.7699995</v>
      </c>
      <c r="G1480" s="655"/>
      <c r="H1480" s="654">
        <f>+H1479-G1479</f>
        <v>2702215354.9999976</v>
      </c>
      <c r="I1480" s="655"/>
      <c r="J1480" s="654">
        <f>+J1479-I1479</f>
        <v>2702215354.9999976</v>
      </c>
      <c r="K1480" s="1413" t="e">
        <f>SUMIF('[11]Notes Wise'!$A$5:$A$2617,[11]Final!A1480,'[11]Notes Wise'!$I$5:$I$2617)</f>
        <v>#VALUE!</v>
      </c>
      <c r="L1480" s="1413" t="e">
        <f>SUMIF('[11]Notes Wise'!$A$5:$A$2617,[11]Final!A1480,'[11]Notes Wise'!$J$5:$J$2617)</f>
        <v>#VALUE!</v>
      </c>
      <c r="M1480" s="1460" t="e">
        <f t="shared" si="304"/>
        <v>#VALUE!</v>
      </c>
      <c r="N1480" s="1460" t="e">
        <f t="shared" si="304"/>
        <v>#VALUE!</v>
      </c>
    </row>
    <row r="1481" spans="1:15" ht="13.5" thickBot="1">
      <c r="A1481" s="1417">
        <v>41.145000000000003</v>
      </c>
      <c r="B1481" s="1418" t="s">
        <v>2010</v>
      </c>
      <c r="C1481" s="652">
        <f>'[11]CONSOLIDATED TB'!C1245</f>
        <v>0</v>
      </c>
      <c r="D1481" s="652">
        <f>'[11]CONSOLIDATED TB'!D1245</f>
        <v>0</v>
      </c>
      <c r="E1481" s="653">
        <f>'[11]CONSOLIDATED TB'!G1245</f>
        <v>0</v>
      </c>
      <c r="F1481" s="653">
        <f>'[11]CONSOLIDATED TB'!H1245</f>
        <v>0</v>
      </c>
      <c r="G1481" s="653">
        <f t="shared" si="306"/>
        <v>0</v>
      </c>
      <c r="H1481" s="653">
        <f t="shared" si="306"/>
        <v>0</v>
      </c>
      <c r="I1481" s="653">
        <f>IF(G1481&gt;H1481,G1481-H1481,0)</f>
        <v>0</v>
      </c>
      <c r="J1481" s="653">
        <f>IF(H1481&gt;G1481,H1481-G1481,0)</f>
        <v>0</v>
      </c>
      <c r="K1481" s="1413" t="e">
        <f>SUMIF('[11]Notes Wise'!$A$5:$A$2617,[11]Final!A1481,'[11]Notes Wise'!$I$5:$I$2617)</f>
        <v>#VALUE!</v>
      </c>
      <c r="L1481" s="1413" t="e">
        <f>SUMIF('[11]Notes Wise'!$A$5:$A$2617,[11]Final!A1481,'[11]Notes Wise'!$J$5:$J$2617)</f>
        <v>#VALUE!</v>
      </c>
      <c r="M1481" s="1460" t="e">
        <f t="shared" si="304"/>
        <v>#VALUE!</v>
      </c>
      <c r="N1481" s="1460" t="e">
        <f t="shared" si="304"/>
        <v>#VALUE!</v>
      </c>
    </row>
    <row r="1482" spans="1:15" s="1449" customFormat="1" ht="13.5" thickBot="1">
      <c r="A1482" s="1447">
        <v>46.610999999999997</v>
      </c>
      <c r="B1482" s="1448" t="s">
        <v>2011</v>
      </c>
      <c r="C1482" s="757">
        <f>'[11]CONSOLIDATED TB'!C1246</f>
        <v>0</v>
      </c>
      <c r="D1482" s="757">
        <f>'[11]CONSOLIDATED TB'!D1246</f>
        <v>182573766.44000006</v>
      </c>
      <c r="E1482" s="757">
        <f>'[11]CONSOLIDATED TB'!G1246</f>
        <v>0</v>
      </c>
      <c r="F1482" s="757">
        <f>'[11]CONSOLIDATED TB'!H1246</f>
        <v>102207020.2</v>
      </c>
      <c r="G1482" s="757">
        <f>C1482+E1482</f>
        <v>0</v>
      </c>
      <c r="H1482" s="757">
        <f>D1482+F1482</f>
        <v>284780786.64000005</v>
      </c>
      <c r="I1482" s="757">
        <f>IF(G1482&gt;H1482,G1482-H1482,0)</f>
        <v>0</v>
      </c>
      <c r="J1482" s="757">
        <f>IF(H1482&gt;G1482,H1482-G1482,0)</f>
        <v>284780786.64000005</v>
      </c>
      <c r="K1482" s="1413" t="e">
        <f>SUMIF('[11]Notes Wise'!$A$5:$A$2617,[11]Final!A1482,'[11]Notes Wise'!$I$5:$I$2617)</f>
        <v>#VALUE!</v>
      </c>
      <c r="L1482" s="1413" t="e">
        <f>SUMIF('[11]Notes Wise'!$A$5:$A$2617,[11]Final!A1482,'[11]Notes Wise'!$J$5:$J$2617)</f>
        <v>#VALUE!</v>
      </c>
      <c r="M1482" s="1460" t="e">
        <f t="shared" si="304"/>
        <v>#VALUE!</v>
      </c>
      <c r="N1482" s="1460" t="e">
        <f t="shared" si="304"/>
        <v>#VALUE!</v>
      </c>
    </row>
    <row r="1483" spans="1:15" s="1449" customFormat="1" ht="13.5" thickBot="1">
      <c r="A1483" s="1447">
        <v>46.612000000000002</v>
      </c>
      <c r="B1483" s="1448" t="s">
        <v>2012</v>
      </c>
      <c r="C1483" s="757">
        <f>'[11]CONSOLIDATED TB'!C1247</f>
        <v>0</v>
      </c>
      <c r="D1483" s="757">
        <f>'[11]CONSOLIDATED TB'!D1247</f>
        <v>1236586757.6599998</v>
      </c>
      <c r="E1483" s="757">
        <f>'[11]CONSOLIDATED TB'!G1247</f>
        <v>0</v>
      </c>
      <c r="F1483" s="757">
        <f>'[11]CONSOLIDATED TB'!H1247</f>
        <v>192774079.37</v>
      </c>
      <c r="G1483" s="757">
        <f>C1483+E1483</f>
        <v>0</v>
      </c>
      <c r="H1483" s="757">
        <f>D1483+F1483</f>
        <v>1429360837.0299997</v>
      </c>
      <c r="I1483" s="757">
        <f>IF(G1483&gt;H1483,G1483-H1483,0)</f>
        <v>0</v>
      </c>
      <c r="J1483" s="757">
        <f>IF(H1483&gt;G1483,H1483-G1483,0)</f>
        <v>1429360837.0299997</v>
      </c>
      <c r="K1483" s="1413" t="e">
        <f>SUMIF('[11]Notes Wise'!$A$5:$A$2617,[11]Final!A1483,'[11]Notes Wise'!$I$5:$I$2617)</f>
        <v>#VALUE!</v>
      </c>
      <c r="L1483" s="1413" t="e">
        <f>SUMIF('[11]Notes Wise'!$A$5:$A$2617,[11]Final!A1483,'[11]Notes Wise'!$J$5:$J$2617)</f>
        <v>#VALUE!</v>
      </c>
      <c r="M1483" s="1460" t="e">
        <f t="shared" si="304"/>
        <v>#VALUE!</v>
      </c>
      <c r="N1483" s="1460" t="e">
        <f t="shared" si="304"/>
        <v>#VALUE!</v>
      </c>
    </row>
    <row r="1484" spans="1:15" s="2028" customFormat="1" ht="13.5" thickBot="1">
      <c r="A1484" s="1423"/>
      <c r="B1484" s="2027" t="s">
        <v>1838</v>
      </c>
      <c r="C1484" s="761">
        <f>SUM(C1476:C1481)</f>
        <v>0</v>
      </c>
      <c r="D1484" s="654">
        <f>SUM(D1481:D1483)</f>
        <v>1419160524.0999999</v>
      </c>
      <c r="E1484" s="761">
        <f>SUM(E1476:E1481)</f>
        <v>0</v>
      </c>
      <c r="F1484" s="654">
        <f>SUM(F1481:F1483)</f>
        <v>294981099.56999999</v>
      </c>
      <c r="G1484" s="761">
        <f>SUM(G1476:G1481)</f>
        <v>0</v>
      </c>
      <c r="H1484" s="654">
        <f>SUM(H1481:H1483)</f>
        <v>1714141623.6699998</v>
      </c>
      <c r="I1484" s="761">
        <f>SUM(I1476:I1481)</f>
        <v>0</v>
      </c>
      <c r="J1484" s="654">
        <f>SUM(J1481:J1483)</f>
        <v>1714141623.6699998</v>
      </c>
      <c r="K1484" s="1413" t="e">
        <f>SUMIF('[11]Notes Wise'!$A$5:$A$2617,[11]Final!A1484,'[11]Notes Wise'!$I$5:$I$2617)</f>
        <v>#VALUE!</v>
      </c>
      <c r="L1484" s="1413" t="e">
        <f>SUMIF('[11]Notes Wise'!$A$5:$A$2617,[11]Final!A1484,'[11]Notes Wise'!$J$5:$J$2617)</f>
        <v>#VALUE!</v>
      </c>
      <c r="M1484" s="1460" t="e">
        <f>+I1484-K1484</f>
        <v>#VALUE!</v>
      </c>
      <c r="N1484" s="1460" t="e">
        <f>+J1484-L1484</f>
        <v>#VALUE!</v>
      </c>
    </row>
    <row r="1485" spans="1:15" s="2028" customFormat="1" ht="13.5" thickBot="1">
      <c r="A1485" s="2029" t="s">
        <v>3562</v>
      </c>
      <c r="B1485" s="2030" t="s">
        <v>2013</v>
      </c>
      <c r="C1485" s="761"/>
      <c r="D1485" s="655">
        <f>+D1484-C1484</f>
        <v>1419160524.0999999</v>
      </c>
      <c r="E1485" s="761"/>
      <c r="F1485" s="655">
        <f>+F1484-E1484</f>
        <v>294981099.56999999</v>
      </c>
      <c r="G1485" s="761"/>
      <c r="H1485" s="655">
        <f>+H1484-G1484</f>
        <v>1714141623.6699998</v>
      </c>
      <c r="I1485" s="761"/>
      <c r="J1485" s="655">
        <f>+J1484-I1484</f>
        <v>1714141623.6699998</v>
      </c>
      <c r="K1485" s="1413" t="e">
        <f>SUMIF('[11]Notes Wise'!$A$5:$A$2617,[11]Final!A1485,'[11]Notes Wise'!$I$5:$I$2617)</f>
        <v>#VALUE!</v>
      </c>
      <c r="L1485" s="1413" t="e">
        <f>SUMIF('[11]Notes Wise'!$A$5:$A$2617,[11]Final!A1485,'[11]Notes Wise'!$J$5:$J$2617)</f>
        <v>#VALUE!</v>
      </c>
      <c r="M1485" s="1460" t="e">
        <f t="shared" si="304"/>
        <v>#VALUE!</v>
      </c>
      <c r="N1485" s="1460" t="e">
        <f t="shared" si="304"/>
        <v>#VALUE!</v>
      </c>
    </row>
    <row r="1486" spans="1:15" s="1421" customFormat="1" ht="13.5" thickBot="1">
      <c r="A1486" s="1471" t="s">
        <v>558</v>
      </c>
      <c r="B1486" s="1475" t="s">
        <v>1875</v>
      </c>
      <c r="C1486" s="652"/>
      <c r="D1486" s="652"/>
      <c r="E1486" s="653"/>
      <c r="F1486" s="653"/>
      <c r="G1486" s="653"/>
      <c r="H1486" s="653"/>
      <c r="I1486" s="653"/>
      <c r="J1486" s="653"/>
      <c r="K1486" s="1413" t="e">
        <f>SUMIF('[11]Notes Wise'!$A$5:$A$2617,[11]Final!A1486,'[11]Notes Wise'!$I$5:$I$2617)</f>
        <v>#VALUE!</v>
      </c>
      <c r="L1486" s="1413" t="e">
        <f>SUMIF('[11]Notes Wise'!$A$5:$A$2617,[11]Final!A1486,'[11]Notes Wise'!$J$5:$J$2617)</f>
        <v>#VALUE!</v>
      </c>
      <c r="M1486" s="1460" t="e">
        <f t="shared" si="304"/>
        <v>#VALUE!</v>
      </c>
      <c r="N1486" s="1460" t="e">
        <f t="shared" si="304"/>
        <v>#VALUE!</v>
      </c>
    </row>
    <row r="1487" spans="1:15" s="1421" customFormat="1" ht="13.5" thickBot="1">
      <c r="A1487" s="1471" t="s">
        <v>1853</v>
      </c>
      <c r="B1487" s="1475" t="s">
        <v>1876</v>
      </c>
      <c r="C1487" s="652"/>
      <c r="D1487" s="652"/>
      <c r="E1487" s="653"/>
      <c r="F1487" s="653"/>
      <c r="G1487" s="653"/>
      <c r="H1487" s="653"/>
      <c r="I1487" s="653"/>
      <c r="J1487" s="653"/>
      <c r="K1487" s="1413" t="e">
        <f>SUMIF('[11]Notes Wise'!$A$5:$A$2617,[11]Final!A1487,'[11]Notes Wise'!$I$5:$I$2617)</f>
        <v>#VALUE!</v>
      </c>
      <c r="L1487" s="1413" t="e">
        <f>SUMIF('[11]Notes Wise'!$A$5:$A$2617,[11]Final!A1487,'[11]Notes Wise'!$J$5:$J$2617)</f>
        <v>#VALUE!</v>
      </c>
      <c r="M1487" s="1460" t="e">
        <f t="shared" si="304"/>
        <v>#VALUE!</v>
      </c>
      <c r="N1487" s="1460" t="e">
        <f t="shared" si="304"/>
        <v>#VALUE!</v>
      </c>
    </row>
    <row r="1488" spans="1:15" ht="13.5" thickBot="1">
      <c r="A1488" s="1417">
        <v>42.100999999999999</v>
      </c>
      <c r="B1488" s="1418" t="s">
        <v>1877</v>
      </c>
      <c r="C1488" s="652">
        <f>'[11]CONSOLIDATED TB'!C1250</f>
        <v>0</v>
      </c>
      <c r="D1488" s="652">
        <f>'[11]CONSOLIDATED TB'!D1250</f>
        <v>208861658.59000003</v>
      </c>
      <c r="E1488" s="653">
        <f>'[11]CONSOLIDATED TB'!G1250</f>
        <v>0</v>
      </c>
      <c r="F1488" s="653">
        <f>'[11]CONSOLIDATED TB'!H1250</f>
        <v>1327674227.0900002</v>
      </c>
      <c r="G1488" s="653">
        <f t="shared" ref="G1488:H1500" si="308">C1488+E1488</f>
        <v>0</v>
      </c>
      <c r="H1488" s="653">
        <f t="shared" si="308"/>
        <v>1536535885.6800003</v>
      </c>
      <c r="I1488" s="653">
        <f t="shared" ref="I1488:I1500" si="309">IF(G1488&gt;H1488,G1488-H1488,0)</f>
        <v>0</v>
      </c>
      <c r="J1488" s="653">
        <f t="shared" ref="J1488:J1500" si="310">IF(H1488&gt;G1488,H1488-G1488,0)</f>
        <v>1536535885.6800003</v>
      </c>
      <c r="K1488" s="1413" t="e">
        <f>SUMIF('[11]Notes Wise'!$A$5:$A$2617,[11]Final!A1488,'[11]Notes Wise'!$I$5:$I$2617)</f>
        <v>#VALUE!</v>
      </c>
      <c r="L1488" s="1413" t="e">
        <f>SUMIF('[11]Notes Wise'!$A$5:$A$2617,[11]Final!A1488,'[11]Notes Wise'!$J$5:$J$2617)</f>
        <v>#VALUE!</v>
      </c>
      <c r="M1488" s="1460" t="e">
        <f t="shared" si="304"/>
        <v>#VALUE!</v>
      </c>
      <c r="N1488" s="1460" t="e">
        <f t="shared" si="304"/>
        <v>#VALUE!</v>
      </c>
    </row>
    <row r="1489" spans="1:14" ht="13.5" thickBot="1">
      <c r="A1489" s="1417">
        <v>42.101999999999997</v>
      </c>
      <c r="B1489" s="1418" t="s">
        <v>3563</v>
      </c>
      <c r="C1489" s="652">
        <f>'[11]CONSOLIDATED TB'!C1251</f>
        <v>0</v>
      </c>
      <c r="D1489" s="652">
        <f>'[11]CONSOLIDATED TB'!D1251</f>
        <v>68478170</v>
      </c>
      <c r="E1489" s="653">
        <f>'[11]CONSOLIDATED TB'!G1251</f>
        <v>0</v>
      </c>
      <c r="F1489" s="653">
        <f>'[11]CONSOLIDATED TB'!H1251</f>
        <v>92093298.030000001</v>
      </c>
      <c r="G1489" s="653">
        <f>C1489+E1489</f>
        <v>0</v>
      </c>
      <c r="H1489" s="653">
        <f>D1489+F1489</f>
        <v>160571468.03</v>
      </c>
      <c r="I1489" s="653">
        <f>IF(G1489&gt;H1489,G1489-H1489,0)</f>
        <v>0</v>
      </c>
      <c r="J1489" s="653">
        <f>IF(H1489&gt;G1489,H1489-G1489,0)</f>
        <v>160571468.03</v>
      </c>
      <c r="K1489" s="1413" t="e">
        <f>SUMIF('[11]Notes Wise'!$A$5:$A$2617,[11]Final!A1489,'[11]Notes Wise'!$I$5:$I$2617)</f>
        <v>#VALUE!</v>
      </c>
      <c r="L1489" s="1413" t="e">
        <f>SUMIF('[11]Notes Wise'!$A$5:$A$2617,[11]Final!A1489,'[11]Notes Wise'!$J$5:$J$2617)</f>
        <v>#VALUE!</v>
      </c>
      <c r="M1489" s="1460" t="e">
        <f>+I1489-K1489</f>
        <v>#VALUE!</v>
      </c>
      <c r="N1489" s="1460" t="e">
        <f>+J1489-L1489</f>
        <v>#VALUE!</v>
      </c>
    </row>
    <row r="1490" spans="1:14" ht="13.5" thickBot="1">
      <c r="A1490" s="1417">
        <v>42.110999999999997</v>
      </c>
      <c r="B1490" s="1418" t="s">
        <v>1878</v>
      </c>
      <c r="C1490" s="652">
        <f>'[11]CONSOLIDATED TB'!C1252</f>
        <v>0</v>
      </c>
      <c r="D1490" s="652">
        <f>'[11]CONSOLIDATED TB'!D1252</f>
        <v>0</v>
      </c>
      <c r="E1490" s="653">
        <f>'[11]CONSOLIDATED TB'!G1252</f>
        <v>0</v>
      </c>
      <c r="F1490" s="653">
        <f>'[11]CONSOLIDATED TB'!H1252</f>
        <v>0</v>
      </c>
      <c r="G1490" s="653">
        <f t="shared" si="308"/>
        <v>0</v>
      </c>
      <c r="H1490" s="653">
        <f t="shared" si="308"/>
        <v>0</v>
      </c>
      <c r="I1490" s="653">
        <f t="shared" si="309"/>
        <v>0</v>
      </c>
      <c r="J1490" s="653">
        <f t="shared" si="310"/>
        <v>0</v>
      </c>
      <c r="K1490" s="1413" t="e">
        <f>SUMIF('[11]Notes Wise'!$A$5:$A$2617,[11]Final!A1490,'[11]Notes Wise'!$I$5:$I$2617)</f>
        <v>#VALUE!</v>
      </c>
      <c r="L1490" s="1413" t="e">
        <f>SUMIF('[11]Notes Wise'!$A$5:$A$2617,[11]Final!A1490,'[11]Notes Wise'!$J$5:$J$2617)</f>
        <v>#VALUE!</v>
      </c>
      <c r="M1490" s="1460" t="e">
        <f t="shared" si="304"/>
        <v>#VALUE!</v>
      </c>
      <c r="N1490" s="1460" t="e">
        <f t="shared" si="304"/>
        <v>#VALUE!</v>
      </c>
    </row>
    <row r="1491" spans="1:14" ht="13.5" thickBot="1">
      <c r="A1491" s="1417">
        <v>42.113</v>
      </c>
      <c r="B1491" s="1418" t="s">
        <v>1879</v>
      </c>
      <c r="C1491" s="652">
        <f>'[11]CONSOLIDATED TB'!C1253</f>
        <v>0</v>
      </c>
      <c r="D1491" s="652">
        <f>'[11]CONSOLIDATED TB'!D1253</f>
        <v>0</v>
      </c>
      <c r="E1491" s="653">
        <f>'[11]CONSOLIDATED TB'!G1253</f>
        <v>0</v>
      </c>
      <c r="F1491" s="653">
        <f>'[11]CONSOLIDATED TB'!H1253</f>
        <v>0</v>
      </c>
      <c r="G1491" s="653">
        <f t="shared" si="308"/>
        <v>0</v>
      </c>
      <c r="H1491" s="653">
        <f t="shared" si="308"/>
        <v>0</v>
      </c>
      <c r="I1491" s="653">
        <f t="shared" si="309"/>
        <v>0</v>
      </c>
      <c r="J1491" s="653">
        <f t="shared" si="310"/>
        <v>0</v>
      </c>
      <c r="K1491" s="1413" t="e">
        <f>SUMIF('[11]Notes Wise'!$A$5:$A$2617,[11]Final!A1491,'[11]Notes Wise'!$I$5:$I$2617)</f>
        <v>#VALUE!</v>
      </c>
      <c r="L1491" s="1413" t="e">
        <f>SUMIF('[11]Notes Wise'!$A$5:$A$2617,[11]Final!A1491,'[11]Notes Wise'!$J$5:$J$2617)</f>
        <v>#VALUE!</v>
      </c>
      <c r="M1491" s="1460" t="e">
        <f t="shared" si="304"/>
        <v>#VALUE!</v>
      </c>
      <c r="N1491" s="1460" t="e">
        <f t="shared" si="304"/>
        <v>#VALUE!</v>
      </c>
    </row>
    <row r="1492" spans="1:14" s="1421" customFormat="1" ht="13.5" thickBot="1">
      <c r="A1492" s="1417">
        <v>42.113999999999997</v>
      </c>
      <c r="B1492" s="1418" t="s">
        <v>1880</v>
      </c>
      <c r="C1492" s="652">
        <f>'[11]CONSOLIDATED TB'!C1254</f>
        <v>563782</v>
      </c>
      <c r="D1492" s="652">
        <f>'[11]CONSOLIDATED TB'!D1254</f>
        <v>0</v>
      </c>
      <c r="E1492" s="653">
        <f>'[11]CONSOLIDATED TB'!G1254</f>
        <v>0</v>
      </c>
      <c r="F1492" s="653">
        <f>'[11]CONSOLIDATED TB'!H1254</f>
        <v>2013869</v>
      </c>
      <c r="G1492" s="653">
        <f t="shared" si="308"/>
        <v>563782</v>
      </c>
      <c r="H1492" s="653">
        <f t="shared" si="308"/>
        <v>2013869</v>
      </c>
      <c r="I1492" s="653">
        <f t="shared" si="309"/>
        <v>0</v>
      </c>
      <c r="J1492" s="653">
        <f t="shared" si="310"/>
        <v>1450087</v>
      </c>
      <c r="K1492" s="1413" t="e">
        <f>SUMIF('[11]Notes Wise'!$A$5:$A$2617,[11]Final!A1492,'[11]Notes Wise'!$I$5:$I$2617)</f>
        <v>#VALUE!</v>
      </c>
      <c r="L1492" s="1413" t="e">
        <f>SUMIF('[11]Notes Wise'!$A$5:$A$2617,[11]Final!A1492,'[11]Notes Wise'!$J$5:$J$2617)</f>
        <v>#VALUE!</v>
      </c>
      <c r="M1492" s="1460" t="e">
        <f t="shared" si="304"/>
        <v>#VALUE!</v>
      </c>
      <c r="N1492" s="1460" t="e">
        <f t="shared" si="304"/>
        <v>#VALUE!</v>
      </c>
    </row>
    <row r="1493" spans="1:14" ht="13.5" thickBot="1">
      <c r="A1493" s="1417">
        <v>42.115000000000002</v>
      </c>
      <c r="B1493" s="1418" t="s">
        <v>1881</v>
      </c>
      <c r="C1493" s="652">
        <f>'[11]CONSOLIDATED TB'!C1255</f>
        <v>0</v>
      </c>
      <c r="D1493" s="652">
        <f>'[11]CONSOLIDATED TB'!D1255</f>
        <v>0</v>
      </c>
      <c r="E1493" s="653">
        <f>'[11]CONSOLIDATED TB'!G1255</f>
        <v>0</v>
      </c>
      <c r="F1493" s="653">
        <f>'[11]CONSOLIDATED TB'!H1255</f>
        <v>0</v>
      </c>
      <c r="G1493" s="653">
        <f t="shared" si="308"/>
        <v>0</v>
      </c>
      <c r="H1493" s="653">
        <f t="shared" si="308"/>
        <v>0</v>
      </c>
      <c r="I1493" s="653">
        <f t="shared" si="309"/>
        <v>0</v>
      </c>
      <c r="J1493" s="653">
        <f t="shared" si="310"/>
        <v>0</v>
      </c>
      <c r="K1493" s="1413" t="e">
        <f>SUMIF('[11]Notes Wise'!$A$5:$A$2617,[11]Final!A1493,'[11]Notes Wise'!$I$5:$I$2617)</f>
        <v>#VALUE!</v>
      </c>
      <c r="L1493" s="1413" t="e">
        <f>SUMIF('[11]Notes Wise'!$A$5:$A$2617,[11]Final!A1493,'[11]Notes Wise'!$J$5:$J$2617)</f>
        <v>#VALUE!</v>
      </c>
      <c r="M1493" s="1460" t="e">
        <f t="shared" si="304"/>
        <v>#VALUE!</v>
      </c>
      <c r="N1493" s="1460" t="e">
        <f t="shared" si="304"/>
        <v>#VALUE!</v>
      </c>
    </row>
    <row r="1494" spans="1:14" ht="13.5" thickBot="1">
      <c r="A1494" s="1417">
        <v>42.116</v>
      </c>
      <c r="B1494" s="1418" t="s">
        <v>1882</v>
      </c>
      <c r="C1494" s="652">
        <f>'[11]CONSOLIDATED TB'!C1256</f>
        <v>0</v>
      </c>
      <c r="D1494" s="652">
        <f>'[11]CONSOLIDATED TB'!D1256</f>
        <v>0</v>
      </c>
      <c r="E1494" s="653">
        <f>'[11]CONSOLIDATED TB'!G1256</f>
        <v>0</v>
      </c>
      <c r="F1494" s="653">
        <f>'[11]CONSOLIDATED TB'!H1256</f>
        <v>0</v>
      </c>
      <c r="G1494" s="653">
        <f t="shared" si="308"/>
        <v>0</v>
      </c>
      <c r="H1494" s="653">
        <f t="shared" si="308"/>
        <v>0</v>
      </c>
      <c r="I1494" s="653">
        <f t="shared" si="309"/>
        <v>0</v>
      </c>
      <c r="J1494" s="653">
        <f t="shared" si="310"/>
        <v>0</v>
      </c>
      <c r="K1494" s="1413" t="e">
        <f>SUMIF('[11]Notes Wise'!$A$5:$A$2617,[11]Final!A1494,'[11]Notes Wise'!$I$5:$I$2617)</f>
        <v>#VALUE!</v>
      </c>
      <c r="L1494" s="1413" t="e">
        <f>SUMIF('[11]Notes Wise'!$A$5:$A$2617,[11]Final!A1494,'[11]Notes Wise'!$J$5:$J$2617)</f>
        <v>#VALUE!</v>
      </c>
      <c r="M1494" s="1460" t="e">
        <f t="shared" si="304"/>
        <v>#VALUE!</v>
      </c>
      <c r="N1494" s="1460" t="e">
        <f t="shared" si="304"/>
        <v>#VALUE!</v>
      </c>
    </row>
    <row r="1495" spans="1:14" ht="13.5" thickBot="1">
      <c r="A1495" s="1417">
        <v>42.116999999999997</v>
      </c>
      <c r="B1495" s="1418" t="s">
        <v>1883</v>
      </c>
      <c r="C1495" s="652">
        <f>'[11]CONSOLIDATED TB'!C1257</f>
        <v>0</v>
      </c>
      <c r="D1495" s="652">
        <f>'[11]CONSOLIDATED TB'!D1257</f>
        <v>0</v>
      </c>
      <c r="E1495" s="653">
        <f>'[11]CONSOLIDATED TB'!G1257</f>
        <v>0</v>
      </c>
      <c r="F1495" s="653">
        <f>'[11]CONSOLIDATED TB'!H1257</f>
        <v>0</v>
      </c>
      <c r="G1495" s="653">
        <f t="shared" si="308"/>
        <v>0</v>
      </c>
      <c r="H1495" s="653">
        <f t="shared" si="308"/>
        <v>0</v>
      </c>
      <c r="I1495" s="653">
        <f t="shared" si="309"/>
        <v>0</v>
      </c>
      <c r="J1495" s="653">
        <f t="shared" si="310"/>
        <v>0</v>
      </c>
      <c r="K1495" s="1413" t="e">
        <f>SUMIF('[11]Notes Wise'!$A$5:$A$2617,[11]Final!A1495,'[11]Notes Wise'!$I$5:$I$2617)</f>
        <v>#VALUE!</v>
      </c>
      <c r="L1495" s="1413" t="e">
        <f>SUMIF('[11]Notes Wise'!$A$5:$A$2617,[11]Final!A1495,'[11]Notes Wise'!$J$5:$J$2617)</f>
        <v>#VALUE!</v>
      </c>
      <c r="M1495" s="1460" t="e">
        <f t="shared" si="304"/>
        <v>#VALUE!</v>
      </c>
      <c r="N1495" s="1460" t="e">
        <f t="shared" si="304"/>
        <v>#VALUE!</v>
      </c>
    </row>
    <row r="1496" spans="1:14" ht="13.5" thickBot="1">
      <c r="A1496" s="1417">
        <v>42.118000000000002</v>
      </c>
      <c r="B1496" s="1418" t="s">
        <v>1884</v>
      </c>
      <c r="C1496" s="652">
        <f>'[11]CONSOLIDATED TB'!C1258</f>
        <v>0</v>
      </c>
      <c r="D1496" s="652">
        <f>'[11]CONSOLIDATED TB'!D1258</f>
        <v>0</v>
      </c>
      <c r="E1496" s="653">
        <f>'[11]CONSOLIDATED TB'!G1258</f>
        <v>0</v>
      </c>
      <c r="F1496" s="653">
        <f>'[11]CONSOLIDATED TB'!H1258</f>
        <v>0</v>
      </c>
      <c r="G1496" s="653">
        <f t="shared" si="308"/>
        <v>0</v>
      </c>
      <c r="H1496" s="653">
        <f t="shared" si="308"/>
        <v>0</v>
      </c>
      <c r="I1496" s="653">
        <f t="shared" si="309"/>
        <v>0</v>
      </c>
      <c r="J1496" s="653">
        <f t="shared" si="310"/>
        <v>0</v>
      </c>
      <c r="K1496" s="1413" t="e">
        <f>SUMIF('[11]Notes Wise'!$A$5:$A$2617,[11]Final!A1496,'[11]Notes Wise'!$I$5:$I$2617)</f>
        <v>#VALUE!</v>
      </c>
      <c r="L1496" s="1413" t="e">
        <f>SUMIF('[11]Notes Wise'!$A$5:$A$2617,[11]Final!A1496,'[11]Notes Wise'!$J$5:$J$2617)</f>
        <v>#VALUE!</v>
      </c>
      <c r="M1496" s="1460" t="e">
        <f t="shared" si="304"/>
        <v>#VALUE!</v>
      </c>
      <c r="N1496" s="1460" t="e">
        <f t="shared" si="304"/>
        <v>#VALUE!</v>
      </c>
    </row>
    <row r="1497" spans="1:14" s="1421" customFormat="1" ht="13.5" thickBot="1">
      <c r="A1497" s="1417">
        <v>42.119</v>
      </c>
      <c r="B1497" s="1418" t="s">
        <v>1885</v>
      </c>
      <c r="C1497" s="652">
        <f>'[11]CONSOLIDATED TB'!C1259</f>
        <v>0</v>
      </c>
      <c r="D1497" s="652">
        <f>'[11]CONSOLIDATED TB'!D1259</f>
        <v>0</v>
      </c>
      <c r="E1497" s="653">
        <f>'[11]CONSOLIDATED TB'!G1259</f>
        <v>0</v>
      </c>
      <c r="F1497" s="653">
        <f>'[11]CONSOLIDATED TB'!H1259</f>
        <v>0</v>
      </c>
      <c r="G1497" s="653">
        <f t="shared" si="308"/>
        <v>0</v>
      </c>
      <c r="H1497" s="653">
        <f t="shared" si="308"/>
        <v>0</v>
      </c>
      <c r="I1497" s="653">
        <f t="shared" si="309"/>
        <v>0</v>
      </c>
      <c r="J1497" s="653">
        <f t="shared" si="310"/>
        <v>0</v>
      </c>
      <c r="K1497" s="1413" t="e">
        <f>SUMIF('[11]Notes Wise'!$A$5:$A$2617,[11]Final!A1497,'[11]Notes Wise'!$I$5:$I$2617)</f>
        <v>#VALUE!</v>
      </c>
      <c r="L1497" s="1413" t="e">
        <f>SUMIF('[11]Notes Wise'!$A$5:$A$2617,[11]Final!A1497,'[11]Notes Wise'!$J$5:$J$2617)</f>
        <v>#VALUE!</v>
      </c>
      <c r="M1497" s="1460" t="e">
        <f t="shared" si="304"/>
        <v>#VALUE!</v>
      </c>
      <c r="N1497" s="1460" t="e">
        <f t="shared" si="304"/>
        <v>#VALUE!</v>
      </c>
    </row>
    <row r="1498" spans="1:14" ht="13.5" thickBot="1">
      <c r="A1498" s="1422">
        <v>42.12</v>
      </c>
      <c r="B1498" s="1418" t="s">
        <v>1886</v>
      </c>
      <c r="C1498" s="652">
        <f>'[11]CONSOLIDATED TB'!C1260</f>
        <v>0</v>
      </c>
      <c r="D1498" s="652">
        <f>'[11]CONSOLIDATED TB'!D1260</f>
        <v>0</v>
      </c>
      <c r="E1498" s="653">
        <f>'[11]CONSOLIDATED TB'!G1260</f>
        <v>0</v>
      </c>
      <c r="F1498" s="653">
        <f>'[11]CONSOLIDATED TB'!H1260</f>
        <v>0</v>
      </c>
      <c r="G1498" s="653">
        <f t="shared" si="308"/>
        <v>0</v>
      </c>
      <c r="H1498" s="653">
        <f t="shared" si="308"/>
        <v>0</v>
      </c>
      <c r="I1498" s="653">
        <f t="shared" si="309"/>
        <v>0</v>
      </c>
      <c r="J1498" s="653">
        <f t="shared" si="310"/>
        <v>0</v>
      </c>
      <c r="K1498" s="1413" t="e">
        <f>SUMIF('[11]Notes Wise'!$A$5:$A$2617,[11]Final!A1498,'[11]Notes Wise'!$I$5:$I$2617)</f>
        <v>#VALUE!</v>
      </c>
      <c r="L1498" s="1413" t="e">
        <f>SUMIF('[11]Notes Wise'!$A$5:$A$2617,[11]Final!A1498,'[11]Notes Wise'!$J$5:$J$2617)</f>
        <v>#VALUE!</v>
      </c>
      <c r="M1498" s="1460" t="e">
        <f t="shared" si="304"/>
        <v>#VALUE!</v>
      </c>
      <c r="N1498" s="1460" t="e">
        <f t="shared" si="304"/>
        <v>#VALUE!</v>
      </c>
    </row>
    <row r="1499" spans="1:14" ht="13.5" thickBot="1">
      <c r="A1499" s="1417">
        <v>42.122999999999998</v>
      </c>
      <c r="B1499" s="1418" t="s">
        <v>1887</v>
      </c>
      <c r="C1499" s="652">
        <f>'[11]CONSOLIDATED TB'!C1261</f>
        <v>0</v>
      </c>
      <c r="D1499" s="652">
        <f>'[11]CONSOLIDATED TB'!D1261</f>
        <v>0</v>
      </c>
      <c r="E1499" s="653">
        <f>'[11]CONSOLIDATED TB'!G1261</f>
        <v>0</v>
      </c>
      <c r="F1499" s="653">
        <f>'[11]CONSOLIDATED TB'!H1261</f>
        <v>0</v>
      </c>
      <c r="G1499" s="653">
        <f t="shared" si="308"/>
        <v>0</v>
      </c>
      <c r="H1499" s="653">
        <f t="shared" si="308"/>
        <v>0</v>
      </c>
      <c r="I1499" s="653">
        <f t="shared" si="309"/>
        <v>0</v>
      </c>
      <c r="J1499" s="653">
        <f t="shared" si="310"/>
        <v>0</v>
      </c>
      <c r="K1499" s="1413" t="e">
        <f>SUMIF('[11]Notes Wise'!$A$5:$A$2617,[11]Final!A1499,'[11]Notes Wise'!$I$5:$I$2617)</f>
        <v>#VALUE!</v>
      </c>
      <c r="L1499" s="1413" t="e">
        <f>SUMIF('[11]Notes Wise'!$A$5:$A$2617,[11]Final!A1499,'[11]Notes Wise'!$J$5:$J$2617)</f>
        <v>#VALUE!</v>
      </c>
      <c r="M1499" s="1460" t="e">
        <f t="shared" si="304"/>
        <v>#VALUE!</v>
      </c>
      <c r="N1499" s="1460" t="e">
        <f t="shared" si="304"/>
        <v>#VALUE!</v>
      </c>
    </row>
    <row r="1500" spans="1:14" ht="13.5" thickBot="1">
      <c r="A1500" s="1417">
        <v>42.128999999999998</v>
      </c>
      <c r="B1500" s="1418" t="s">
        <v>1888</v>
      </c>
      <c r="C1500" s="652">
        <f>'[11]CONSOLIDATED TB'!C1262</f>
        <v>0</v>
      </c>
      <c r="D1500" s="652">
        <f>'[11]CONSOLIDATED TB'!D1262</f>
        <v>0</v>
      </c>
      <c r="E1500" s="653">
        <f>'[11]CONSOLIDATED TB'!G1262</f>
        <v>0</v>
      </c>
      <c r="F1500" s="653">
        <f>'[11]CONSOLIDATED TB'!H1262</f>
        <v>0</v>
      </c>
      <c r="G1500" s="653">
        <f t="shared" si="308"/>
        <v>0</v>
      </c>
      <c r="H1500" s="653">
        <f t="shared" si="308"/>
        <v>0</v>
      </c>
      <c r="I1500" s="653">
        <f t="shared" si="309"/>
        <v>0</v>
      </c>
      <c r="J1500" s="653">
        <f t="shared" si="310"/>
        <v>0</v>
      </c>
      <c r="K1500" s="1413" t="e">
        <f>SUMIF('[11]Notes Wise'!$A$5:$A$2617,[11]Final!A1500,'[11]Notes Wise'!$I$5:$I$2617)</f>
        <v>#VALUE!</v>
      </c>
      <c r="L1500" s="1413" t="e">
        <f>SUMIF('[11]Notes Wise'!$A$5:$A$2617,[11]Final!A1500,'[11]Notes Wise'!$J$5:$J$2617)</f>
        <v>#VALUE!</v>
      </c>
      <c r="M1500" s="1460" t="e">
        <f t="shared" si="304"/>
        <v>#VALUE!</v>
      </c>
      <c r="N1500" s="1460" t="e">
        <f t="shared" si="304"/>
        <v>#VALUE!</v>
      </c>
    </row>
    <row r="1501" spans="1:14" s="2028" customFormat="1" ht="13.5" thickBot="1">
      <c r="A1501" s="1423"/>
      <c r="B1501" s="2027" t="s">
        <v>1838</v>
      </c>
      <c r="C1501" s="761">
        <f>SUM(C1488:C1500)</f>
        <v>563782</v>
      </c>
      <c r="D1501" s="761">
        <f t="shared" ref="D1501:J1501" si="311">SUM(D1488:D1500)</f>
        <v>277339828.59000003</v>
      </c>
      <c r="E1501" s="761">
        <f t="shared" si="311"/>
        <v>0</v>
      </c>
      <c r="F1501" s="761">
        <f t="shared" si="311"/>
        <v>1421781394.1200001</v>
      </c>
      <c r="G1501" s="761">
        <f t="shared" si="311"/>
        <v>563782</v>
      </c>
      <c r="H1501" s="761">
        <f t="shared" si="311"/>
        <v>1699121222.7100003</v>
      </c>
      <c r="I1501" s="761">
        <f t="shared" si="311"/>
        <v>0</v>
      </c>
      <c r="J1501" s="761">
        <f t="shared" si="311"/>
        <v>1698557440.7100003</v>
      </c>
      <c r="K1501" s="1413" t="e">
        <f>SUMIF('[11]Notes Wise'!$A$5:$A$2617,[11]Final!A1501,'[11]Notes Wise'!$I$5:$I$2617)</f>
        <v>#VALUE!</v>
      </c>
      <c r="L1501" s="1413" t="e">
        <f>SUMIF('[11]Notes Wise'!$A$5:$A$2617,[11]Final!A1501,'[11]Notes Wise'!$J$5:$J$2617)</f>
        <v>#VALUE!</v>
      </c>
      <c r="M1501" s="1460" t="e">
        <f t="shared" si="304"/>
        <v>#VALUE!</v>
      </c>
      <c r="N1501" s="1460" t="e">
        <f t="shared" si="304"/>
        <v>#VALUE!</v>
      </c>
    </row>
    <row r="1502" spans="1:14" s="2028" customFormat="1" ht="13.5" thickBot="1">
      <c r="A1502" s="2029" t="s">
        <v>3562</v>
      </c>
      <c r="B1502" s="2027" t="s">
        <v>1851</v>
      </c>
      <c r="C1502" s="655"/>
      <c r="D1502" s="654">
        <f>+D1501-C1501</f>
        <v>276776046.59000003</v>
      </c>
      <c r="E1502" s="655"/>
      <c r="F1502" s="654">
        <f>+F1501-E1501</f>
        <v>1421781394.1200001</v>
      </c>
      <c r="G1502" s="655"/>
      <c r="H1502" s="654">
        <f>+H1501-G1501</f>
        <v>1698557440.7100003</v>
      </c>
      <c r="I1502" s="655"/>
      <c r="J1502" s="654">
        <f>+J1501-I1501</f>
        <v>1698557440.7100003</v>
      </c>
      <c r="K1502" s="1413" t="e">
        <f>SUMIF('[11]Notes Wise'!$A$5:$A$2617,[11]Final!A1502,'[11]Notes Wise'!$I$5:$I$2617)</f>
        <v>#VALUE!</v>
      </c>
      <c r="L1502" s="1413" t="e">
        <f>SUMIF('[11]Notes Wise'!$A$5:$A$2617,[11]Final!A1502,'[11]Notes Wise'!$J$5:$J$2617)</f>
        <v>#VALUE!</v>
      </c>
      <c r="M1502" s="1460" t="e">
        <f t="shared" si="304"/>
        <v>#VALUE!</v>
      </c>
      <c r="N1502" s="1460" t="e">
        <f t="shared" si="304"/>
        <v>#VALUE!</v>
      </c>
    </row>
    <row r="1503" spans="1:14" s="1421" customFormat="1" ht="13.5" thickBot="1">
      <c r="A1503" s="1471" t="s">
        <v>1859</v>
      </c>
      <c r="B1503" s="1475" t="s">
        <v>1889</v>
      </c>
      <c r="C1503" s="652"/>
      <c r="D1503" s="652"/>
      <c r="E1503" s="653"/>
      <c r="F1503" s="653"/>
      <c r="G1503" s="653"/>
      <c r="H1503" s="653"/>
      <c r="I1503" s="653"/>
      <c r="J1503" s="653"/>
      <c r="K1503" s="1413" t="e">
        <f>SUMIF('[11]Notes Wise'!$A$5:$A$2617,[11]Final!A1503,'[11]Notes Wise'!$I$5:$I$2617)</f>
        <v>#VALUE!</v>
      </c>
      <c r="L1503" s="1413" t="e">
        <f>SUMIF('[11]Notes Wise'!$A$5:$A$2617,[11]Final!A1503,'[11]Notes Wise'!$J$5:$J$2617)</f>
        <v>#VALUE!</v>
      </c>
      <c r="M1503" s="1460" t="e">
        <f t="shared" si="304"/>
        <v>#VALUE!</v>
      </c>
      <c r="N1503" s="1460" t="e">
        <f t="shared" si="304"/>
        <v>#VALUE!</v>
      </c>
    </row>
    <row r="1504" spans="1:14" ht="13.5" thickBot="1">
      <c r="A1504" s="1422">
        <v>42.201000000000001</v>
      </c>
      <c r="B1504" s="1418" t="s">
        <v>1890</v>
      </c>
      <c r="C1504" s="652">
        <f>'[11]CONSOLIDATED TB'!C1264</f>
        <v>0</v>
      </c>
      <c r="D1504" s="652">
        <f>'[11]CONSOLIDATED TB'!D1264</f>
        <v>0</v>
      </c>
      <c r="E1504" s="653">
        <f>'[11]CONSOLIDATED TB'!G1264</f>
        <v>1097769688</v>
      </c>
      <c r="F1504" s="653">
        <f>'[11]CONSOLIDATED TB'!H1264</f>
        <v>0</v>
      </c>
      <c r="G1504" s="653">
        <f t="shared" ref="G1504:H1518" si="312">C1504+E1504</f>
        <v>1097769688</v>
      </c>
      <c r="H1504" s="653">
        <f t="shared" si="312"/>
        <v>0</v>
      </c>
      <c r="I1504" s="653">
        <f t="shared" ref="I1504:I1518" si="313">IF(G1504&gt;H1504,G1504-H1504,0)</f>
        <v>1097769688</v>
      </c>
      <c r="J1504" s="653">
        <f t="shared" ref="J1504:J1518" si="314">IF(H1504&gt;G1504,H1504-G1504,0)</f>
        <v>0</v>
      </c>
      <c r="K1504" s="1413" t="e">
        <f>SUMIF('[11]Notes Wise'!$A$5:$A$2617,[11]Final!A1504,'[11]Notes Wise'!$I$5:$I$2617)</f>
        <v>#VALUE!</v>
      </c>
      <c r="L1504" s="1413" t="e">
        <f>SUMIF('[11]Notes Wise'!$A$5:$A$2617,[11]Final!A1504,'[11]Notes Wise'!$J$5:$J$2617)</f>
        <v>#VALUE!</v>
      </c>
      <c r="M1504" s="1460" t="e">
        <f t="shared" si="304"/>
        <v>#VALUE!</v>
      </c>
      <c r="N1504" s="1460" t="e">
        <f t="shared" si="304"/>
        <v>#VALUE!</v>
      </c>
    </row>
    <row r="1505" spans="1:14" ht="13.5" thickBot="1">
      <c r="A1505" s="1422">
        <v>42.201999999999998</v>
      </c>
      <c r="B1505" s="1418" t="s">
        <v>3564</v>
      </c>
      <c r="C1505" s="652">
        <f>'[11]CONSOLIDATED TB'!C1265</f>
        <v>0</v>
      </c>
      <c r="D1505" s="652">
        <f>'[11]CONSOLIDATED TB'!D1265</f>
        <v>0</v>
      </c>
      <c r="E1505" s="653">
        <f>'[11]CONSOLIDATED TB'!G1265</f>
        <v>269796325</v>
      </c>
      <c r="F1505" s="653">
        <f>'[11]CONSOLIDATED TB'!H1265</f>
        <v>0</v>
      </c>
      <c r="G1505" s="653">
        <f>C1505+E1505</f>
        <v>269796325</v>
      </c>
      <c r="H1505" s="653">
        <f>D1505+F1505</f>
        <v>0</v>
      </c>
      <c r="I1505" s="653">
        <f>IF(G1505&gt;H1505,G1505-H1505,0)</f>
        <v>269796325</v>
      </c>
      <c r="J1505" s="653">
        <f>IF(H1505&gt;G1505,H1505-G1505,0)</f>
        <v>0</v>
      </c>
      <c r="K1505" s="1413" t="e">
        <f>SUMIF('[11]Notes Wise'!$A$5:$A$2617,[11]Final!A1505,'[11]Notes Wise'!$I$5:$I$2617)</f>
        <v>#VALUE!</v>
      </c>
      <c r="L1505" s="1413" t="e">
        <f>SUMIF('[11]Notes Wise'!$A$5:$A$2617,[11]Final!A1505,'[11]Notes Wise'!$J$5:$J$2617)</f>
        <v>#VALUE!</v>
      </c>
      <c r="M1505" s="1460" t="e">
        <f>+I1505-K1505</f>
        <v>#VALUE!</v>
      </c>
      <c r="N1505" s="1460" t="e">
        <f>+J1505-L1505</f>
        <v>#VALUE!</v>
      </c>
    </row>
    <row r="1506" spans="1:14" ht="13.5" thickBot="1">
      <c r="A1506" s="1417" t="s">
        <v>1891</v>
      </c>
      <c r="B1506" s="1418" t="s">
        <v>1892</v>
      </c>
      <c r="C1506" s="652">
        <f>'[11]CONSOLIDATED TB'!C1266</f>
        <v>0</v>
      </c>
      <c r="D1506" s="652">
        <f>'[11]CONSOLIDATED TB'!D1266</f>
        <v>25476109.110000003</v>
      </c>
      <c r="E1506" s="653">
        <f>'[11]CONSOLIDATED TB'!G1266</f>
        <v>929311</v>
      </c>
      <c r="F1506" s="653">
        <f>'[11]CONSOLIDATED TB'!H1266</f>
        <v>0</v>
      </c>
      <c r="G1506" s="653">
        <f t="shared" si="312"/>
        <v>929311</v>
      </c>
      <c r="H1506" s="653">
        <f t="shared" si="312"/>
        <v>25476109.110000003</v>
      </c>
      <c r="I1506" s="653">
        <f t="shared" si="313"/>
        <v>0</v>
      </c>
      <c r="J1506" s="653">
        <f t="shared" si="314"/>
        <v>24546798.110000003</v>
      </c>
      <c r="K1506" s="1413" t="e">
        <f>SUMIF('[11]Notes Wise'!$A$5:$A$2617,[11]Final!A1506,'[11]Notes Wise'!$I$5:$I$2617)</f>
        <v>#VALUE!</v>
      </c>
      <c r="L1506" s="1413" t="e">
        <f>SUMIF('[11]Notes Wise'!$A$5:$A$2617,[11]Final!A1506,'[11]Notes Wise'!$J$5:$J$2617)</f>
        <v>#VALUE!</v>
      </c>
      <c r="M1506" s="1460" t="e">
        <f t="shared" si="304"/>
        <v>#VALUE!</v>
      </c>
      <c r="N1506" s="1460" t="e">
        <f t="shared" si="304"/>
        <v>#VALUE!</v>
      </c>
    </row>
    <row r="1507" spans="1:14" ht="13.5" thickBot="1">
      <c r="A1507" s="1417" t="s">
        <v>1893</v>
      </c>
      <c r="B1507" s="1418" t="s">
        <v>1894</v>
      </c>
      <c r="C1507" s="652">
        <f>'[11]CONSOLIDATED TB'!C1267</f>
        <v>0</v>
      </c>
      <c r="D1507" s="652">
        <f>'[11]CONSOLIDATED TB'!D1267</f>
        <v>16088056.709999997</v>
      </c>
      <c r="E1507" s="653">
        <f>'[11]CONSOLIDATED TB'!G1267</f>
        <v>0</v>
      </c>
      <c r="F1507" s="653">
        <f>'[11]CONSOLIDATED TB'!H1267</f>
        <v>0</v>
      </c>
      <c r="G1507" s="653">
        <f t="shared" si="312"/>
        <v>0</v>
      </c>
      <c r="H1507" s="653">
        <f t="shared" si="312"/>
        <v>16088056.709999997</v>
      </c>
      <c r="I1507" s="653">
        <f t="shared" si="313"/>
        <v>0</v>
      </c>
      <c r="J1507" s="653">
        <f t="shared" si="314"/>
        <v>16088056.709999997</v>
      </c>
      <c r="K1507" s="1413" t="e">
        <f>SUMIF('[11]Notes Wise'!$A$5:$A$2617,[11]Final!A1507,'[11]Notes Wise'!$I$5:$I$2617)</f>
        <v>#VALUE!</v>
      </c>
      <c r="L1507" s="1413" t="e">
        <f>SUMIF('[11]Notes Wise'!$A$5:$A$2617,[11]Final!A1507,'[11]Notes Wise'!$J$5:$J$2617)</f>
        <v>#VALUE!</v>
      </c>
      <c r="M1507" s="1460" t="e">
        <f t="shared" si="304"/>
        <v>#VALUE!</v>
      </c>
      <c r="N1507" s="1460" t="e">
        <f t="shared" si="304"/>
        <v>#VALUE!</v>
      </c>
    </row>
    <row r="1508" spans="1:14" s="1421" customFormat="1" ht="13.5" thickBot="1">
      <c r="A1508" s="1417">
        <v>42.210999999999999</v>
      </c>
      <c r="B1508" s="1418" t="s">
        <v>1895</v>
      </c>
      <c r="C1508" s="652">
        <f>'[11]CONSOLIDATED TB'!C1268</f>
        <v>0</v>
      </c>
      <c r="D1508" s="652">
        <f>'[11]CONSOLIDATED TB'!D1268</f>
        <v>0</v>
      </c>
      <c r="E1508" s="653">
        <f>'[11]CONSOLIDATED TB'!G1268</f>
        <v>0</v>
      </c>
      <c r="F1508" s="653">
        <f>'[11]CONSOLIDATED TB'!H1268</f>
        <v>0</v>
      </c>
      <c r="G1508" s="653">
        <f t="shared" si="312"/>
        <v>0</v>
      </c>
      <c r="H1508" s="653">
        <f t="shared" si="312"/>
        <v>0</v>
      </c>
      <c r="I1508" s="653">
        <f t="shared" si="313"/>
        <v>0</v>
      </c>
      <c r="J1508" s="653">
        <f t="shared" si="314"/>
        <v>0</v>
      </c>
      <c r="K1508" s="1413" t="e">
        <f>SUMIF('[11]Notes Wise'!$A$5:$A$2617,[11]Final!A1508,'[11]Notes Wise'!$I$5:$I$2617)</f>
        <v>#VALUE!</v>
      </c>
      <c r="L1508" s="1413" t="e">
        <f>SUMIF('[11]Notes Wise'!$A$5:$A$2617,[11]Final!A1508,'[11]Notes Wise'!$J$5:$J$2617)</f>
        <v>#VALUE!</v>
      </c>
      <c r="M1508" s="1460" t="e">
        <f t="shared" si="304"/>
        <v>#VALUE!</v>
      </c>
      <c r="N1508" s="1460" t="e">
        <f t="shared" si="304"/>
        <v>#VALUE!</v>
      </c>
    </row>
    <row r="1509" spans="1:14" ht="13.5" thickBot="1">
      <c r="A1509" s="1417">
        <v>42.213000000000001</v>
      </c>
      <c r="B1509" s="1418" t="s">
        <v>1896</v>
      </c>
      <c r="C1509" s="652">
        <f>'[11]CONSOLIDATED TB'!C1269</f>
        <v>0</v>
      </c>
      <c r="D1509" s="652">
        <f>'[11]CONSOLIDATED TB'!D1269</f>
        <v>0</v>
      </c>
      <c r="E1509" s="653">
        <f>'[11]CONSOLIDATED TB'!G1269</f>
        <v>0</v>
      </c>
      <c r="F1509" s="653">
        <f>'[11]CONSOLIDATED TB'!H1269</f>
        <v>0</v>
      </c>
      <c r="G1509" s="653">
        <f t="shared" si="312"/>
        <v>0</v>
      </c>
      <c r="H1509" s="653">
        <f t="shared" si="312"/>
        <v>0</v>
      </c>
      <c r="I1509" s="653">
        <f t="shared" si="313"/>
        <v>0</v>
      </c>
      <c r="J1509" s="653">
        <f t="shared" si="314"/>
        <v>0</v>
      </c>
      <c r="K1509" s="1413" t="e">
        <f>SUMIF('[11]Notes Wise'!$A$5:$A$2617,[11]Final!A1509,'[11]Notes Wise'!$I$5:$I$2617)</f>
        <v>#VALUE!</v>
      </c>
      <c r="L1509" s="1413" t="e">
        <f>SUMIF('[11]Notes Wise'!$A$5:$A$2617,[11]Final!A1509,'[11]Notes Wise'!$J$5:$J$2617)</f>
        <v>#VALUE!</v>
      </c>
      <c r="M1509" s="1460" t="e">
        <f t="shared" si="304"/>
        <v>#VALUE!</v>
      </c>
      <c r="N1509" s="1460" t="e">
        <f t="shared" si="304"/>
        <v>#VALUE!</v>
      </c>
    </row>
    <row r="1510" spans="1:14" ht="13.5" thickBot="1">
      <c r="A1510" s="1417">
        <v>42.213999999999999</v>
      </c>
      <c r="B1510" s="1418" t="s">
        <v>1897</v>
      </c>
      <c r="C1510" s="652">
        <f>'[11]CONSOLIDATED TB'!C1270</f>
        <v>0</v>
      </c>
      <c r="D1510" s="652">
        <f>'[11]CONSOLIDATED TB'!D1270</f>
        <v>0</v>
      </c>
      <c r="E1510" s="653">
        <f>'[11]CONSOLIDATED TB'!G1270</f>
        <v>0</v>
      </c>
      <c r="F1510" s="653">
        <f>'[11]CONSOLIDATED TB'!H1270</f>
        <v>0</v>
      </c>
      <c r="G1510" s="653">
        <f t="shared" si="312"/>
        <v>0</v>
      </c>
      <c r="H1510" s="653">
        <f t="shared" si="312"/>
        <v>0</v>
      </c>
      <c r="I1510" s="653">
        <f t="shared" si="313"/>
        <v>0</v>
      </c>
      <c r="J1510" s="653">
        <f t="shared" si="314"/>
        <v>0</v>
      </c>
      <c r="K1510" s="1413" t="e">
        <f>SUMIF('[11]Notes Wise'!$A$5:$A$2617,[11]Final!A1510,'[11]Notes Wise'!$I$5:$I$2617)</f>
        <v>#VALUE!</v>
      </c>
      <c r="L1510" s="1413" t="e">
        <f>SUMIF('[11]Notes Wise'!$A$5:$A$2617,[11]Final!A1510,'[11]Notes Wise'!$J$5:$J$2617)</f>
        <v>#VALUE!</v>
      </c>
      <c r="M1510" s="1460" t="e">
        <f t="shared" si="304"/>
        <v>#VALUE!</v>
      </c>
      <c r="N1510" s="1460" t="e">
        <f t="shared" si="304"/>
        <v>#VALUE!</v>
      </c>
    </row>
    <row r="1511" spans="1:14" s="1421" customFormat="1" ht="13.5" thickBot="1">
      <c r="A1511" s="1417">
        <v>42.215000000000003</v>
      </c>
      <c r="B1511" s="1418" t="s">
        <v>1898</v>
      </c>
      <c r="C1511" s="652">
        <f>'[11]CONSOLIDATED TB'!C1271</f>
        <v>0</v>
      </c>
      <c r="D1511" s="652">
        <f>'[11]CONSOLIDATED TB'!D1271</f>
        <v>0</v>
      </c>
      <c r="E1511" s="653">
        <f>'[11]CONSOLIDATED TB'!G1271</f>
        <v>0</v>
      </c>
      <c r="F1511" s="653">
        <f>'[11]CONSOLIDATED TB'!H1271</f>
        <v>0</v>
      </c>
      <c r="G1511" s="653">
        <f t="shared" si="312"/>
        <v>0</v>
      </c>
      <c r="H1511" s="653">
        <f t="shared" si="312"/>
        <v>0</v>
      </c>
      <c r="I1511" s="653">
        <f t="shared" si="313"/>
        <v>0</v>
      </c>
      <c r="J1511" s="653">
        <f t="shared" si="314"/>
        <v>0</v>
      </c>
      <c r="K1511" s="1413" t="e">
        <f>SUMIF('[11]Notes Wise'!$A$5:$A$2617,[11]Final!A1511,'[11]Notes Wise'!$I$5:$I$2617)</f>
        <v>#VALUE!</v>
      </c>
      <c r="L1511" s="1413" t="e">
        <f>SUMIF('[11]Notes Wise'!$A$5:$A$2617,[11]Final!A1511,'[11]Notes Wise'!$J$5:$J$2617)</f>
        <v>#VALUE!</v>
      </c>
      <c r="M1511" s="1460" t="e">
        <f t="shared" si="304"/>
        <v>#VALUE!</v>
      </c>
      <c r="N1511" s="1460" t="e">
        <f t="shared" si="304"/>
        <v>#VALUE!</v>
      </c>
    </row>
    <row r="1512" spans="1:14" ht="13.5" thickBot="1">
      <c r="A1512" s="1417">
        <v>42.216000000000001</v>
      </c>
      <c r="B1512" s="1418" t="s">
        <v>1899</v>
      </c>
      <c r="C1512" s="652">
        <f>'[11]CONSOLIDATED TB'!C1272</f>
        <v>0</v>
      </c>
      <c r="D1512" s="652">
        <f>'[11]CONSOLIDATED TB'!D1272</f>
        <v>0</v>
      </c>
      <c r="E1512" s="653">
        <f>'[11]CONSOLIDATED TB'!G1272</f>
        <v>0</v>
      </c>
      <c r="F1512" s="653">
        <f>'[11]CONSOLIDATED TB'!H1272</f>
        <v>0</v>
      </c>
      <c r="G1512" s="653">
        <f t="shared" si="312"/>
        <v>0</v>
      </c>
      <c r="H1512" s="653">
        <f t="shared" si="312"/>
        <v>0</v>
      </c>
      <c r="I1512" s="653">
        <f t="shared" si="313"/>
        <v>0</v>
      </c>
      <c r="J1512" s="653">
        <f t="shared" si="314"/>
        <v>0</v>
      </c>
      <c r="K1512" s="1413" t="e">
        <f>SUMIF('[11]Notes Wise'!$A$5:$A$2617,[11]Final!A1512,'[11]Notes Wise'!$I$5:$I$2617)</f>
        <v>#VALUE!</v>
      </c>
      <c r="L1512" s="1413" t="e">
        <f>SUMIF('[11]Notes Wise'!$A$5:$A$2617,[11]Final!A1512,'[11]Notes Wise'!$J$5:$J$2617)</f>
        <v>#VALUE!</v>
      </c>
      <c r="M1512" s="1460" t="e">
        <f t="shared" si="304"/>
        <v>#VALUE!</v>
      </c>
      <c r="N1512" s="1460" t="e">
        <f t="shared" si="304"/>
        <v>#VALUE!</v>
      </c>
    </row>
    <row r="1513" spans="1:14" ht="13.5" thickBot="1">
      <c r="A1513" s="1417">
        <v>42.216999999999999</v>
      </c>
      <c r="B1513" s="1418" t="s">
        <v>1900</v>
      </c>
      <c r="C1513" s="652">
        <f>'[11]CONSOLIDATED TB'!C1273</f>
        <v>0</v>
      </c>
      <c r="D1513" s="652">
        <f>'[11]CONSOLIDATED TB'!D1273</f>
        <v>0</v>
      </c>
      <c r="E1513" s="653">
        <f>'[11]CONSOLIDATED TB'!G1273</f>
        <v>0</v>
      </c>
      <c r="F1513" s="653">
        <f>'[11]CONSOLIDATED TB'!H1273</f>
        <v>0</v>
      </c>
      <c r="G1513" s="653">
        <f t="shared" si="312"/>
        <v>0</v>
      </c>
      <c r="H1513" s="653">
        <f t="shared" si="312"/>
        <v>0</v>
      </c>
      <c r="I1513" s="653">
        <f t="shared" si="313"/>
        <v>0</v>
      </c>
      <c r="J1513" s="653">
        <f t="shared" si="314"/>
        <v>0</v>
      </c>
      <c r="K1513" s="1413" t="e">
        <f>SUMIF('[11]Notes Wise'!$A$5:$A$2617,[11]Final!A1513,'[11]Notes Wise'!$I$5:$I$2617)</f>
        <v>#VALUE!</v>
      </c>
      <c r="L1513" s="1413" t="e">
        <f>SUMIF('[11]Notes Wise'!$A$5:$A$2617,[11]Final!A1513,'[11]Notes Wise'!$J$5:$J$2617)</f>
        <v>#VALUE!</v>
      </c>
      <c r="M1513" s="1460" t="e">
        <f t="shared" si="304"/>
        <v>#VALUE!</v>
      </c>
      <c r="N1513" s="1460" t="e">
        <f t="shared" si="304"/>
        <v>#VALUE!</v>
      </c>
    </row>
    <row r="1514" spans="1:14" ht="13.5" thickBot="1">
      <c r="A1514" s="1417">
        <v>42.218000000000004</v>
      </c>
      <c r="B1514" s="1418" t="s">
        <v>1901</v>
      </c>
      <c r="C1514" s="652">
        <f>'[11]CONSOLIDATED TB'!C1274</f>
        <v>0</v>
      </c>
      <c r="D1514" s="652">
        <f>'[11]CONSOLIDATED TB'!D1274</f>
        <v>0</v>
      </c>
      <c r="E1514" s="653">
        <f>'[11]CONSOLIDATED TB'!G1274</f>
        <v>0</v>
      </c>
      <c r="F1514" s="653">
        <f>'[11]CONSOLIDATED TB'!H1274</f>
        <v>0</v>
      </c>
      <c r="G1514" s="653">
        <f t="shared" si="312"/>
        <v>0</v>
      </c>
      <c r="H1514" s="653">
        <f t="shared" si="312"/>
        <v>0</v>
      </c>
      <c r="I1514" s="653">
        <f t="shared" si="313"/>
        <v>0</v>
      </c>
      <c r="J1514" s="653">
        <f t="shared" si="314"/>
        <v>0</v>
      </c>
      <c r="K1514" s="1413" t="e">
        <f>SUMIF('[11]Notes Wise'!$A$5:$A$2617,[11]Final!A1514,'[11]Notes Wise'!$I$5:$I$2617)</f>
        <v>#VALUE!</v>
      </c>
      <c r="L1514" s="1413" t="e">
        <f>SUMIF('[11]Notes Wise'!$A$5:$A$2617,[11]Final!A1514,'[11]Notes Wise'!$J$5:$J$2617)</f>
        <v>#VALUE!</v>
      </c>
      <c r="M1514" s="1460" t="e">
        <f t="shared" si="304"/>
        <v>#VALUE!</v>
      </c>
      <c r="N1514" s="1460" t="e">
        <f t="shared" si="304"/>
        <v>#VALUE!</v>
      </c>
    </row>
    <row r="1515" spans="1:14" s="1421" customFormat="1" ht="13.5" thickBot="1">
      <c r="A1515" s="1417">
        <v>42.219000000000001</v>
      </c>
      <c r="B1515" s="1418" t="s">
        <v>1902</v>
      </c>
      <c r="C1515" s="652">
        <f>'[11]CONSOLIDATED TB'!C1275</f>
        <v>0</v>
      </c>
      <c r="D1515" s="652">
        <f>'[11]CONSOLIDATED TB'!D1275</f>
        <v>0</v>
      </c>
      <c r="E1515" s="653">
        <f>'[11]CONSOLIDATED TB'!G1275</f>
        <v>0</v>
      </c>
      <c r="F1515" s="653">
        <f>'[11]CONSOLIDATED TB'!H1275</f>
        <v>0</v>
      </c>
      <c r="G1515" s="653">
        <f t="shared" si="312"/>
        <v>0</v>
      </c>
      <c r="H1515" s="653">
        <f t="shared" si="312"/>
        <v>0</v>
      </c>
      <c r="I1515" s="653">
        <f t="shared" si="313"/>
        <v>0</v>
      </c>
      <c r="J1515" s="653">
        <f t="shared" si="314"/>
        <v>0</v>
      </c>
      <c r="K1515" s="1413" t="e">
        <f>SUMIF('[11]Notes Wise'!$A$5:$A$2617,[11]Final!A1515,'[11]Notes Wise'!$I$5:$I$2617)</f>
        <v>#VALUE!</v>
      </c>
      <c r="L1515" s="1413" t="e">
        <f>SUMIF('[11]Notes Wise'!$A$5:$A$2617,[11]Final!A1515,'[11]Notes Wise'!$J$5:$J$2617)</f>
        <v>#VALUE!</v>
      </c>
      <c r="M1515" s="1460" t="e">
        <f t="shared" si="304"/>
        <v>#VALUE!</v>
      </c>
      <c r="N1515" s="1460" t="e">
        <f t="shared" si="304"/>
        <v>#VALUE!</v>
      </c>
    </row>
    <row r="1516" spans="1:14" ht="13.5" thickBot="1">
      <c r="A1516" s="1422">
        <v>42.22</v>
      </c>
      <c r="B1516" s="1418" t="s">
        <v>1903</v>
      </c>
      <c r="C1516" s="652">
        <f>'[11]CONSOLIDATED TB'!C1276</f>
        <v>0</v>
      </c>
      <c r="D1516" s="652">
        <f>'[11]CONSOLIDATED TB'!D1276</f>
        <v>0</v>
      </c>
      <c r="E1516" s="653">
        <f>'[11]CONSOLIDATED TB'!G1276</f>
        <v>0</v>
      </c>
      <c r="F1516" s="653">
        <f>'[11]CONSOLIDATED TB'!H1276</f>
        <v>0</v>
      </c>
      <c r="G1516" s="653">
        <f t="shared" si="312"/>
        <v>0</v>
      </c>
      <c r="H1516" s="653">
        <f t="shared" si="312"/>
        <v>0</v>
      </c>
      <c r="I1516" s="653">
        <f t="shared" si="313"/>
        <v>0</v>
      </c>
      <c r="J1516" s="653">
        <f t="shared" si="314"/>
        <v>0</v>
      </c>
      <c r="K1516" s="1413" t="e">
        <f>SUMIF('[11]Notes Wise'!$A$5:$A$2617,[11]Final!A1516,'[11]Notes Wise'!$I$5:$I$2617)</f>
        <v>#VALUE!</v>
      </c>
      <c r="L1516" s="1413" t="e">
        <f>SUMIF('[11]Notes Wise'!$A$5:$A$2617,[11]Final!A1516,'[11]Notes Wise'!$J$5:$J$2617)</f>
        <v>#VALUE!</v>
      </c>
      <c r="M1516" s="1460" t="e">
        <f t="shared" ref="M1516:N1582" si="315">+I1516-K1516</f>
        <v>#VALUE!</v>
      </c>
      <c r="N1516" s="1460" t="e">
        <f t="shared" si="315"/>
        <v>#VALUE!</v>
      </c>
    </row>
    <row r="1517" spans="1:14" ht="13.5" thickBot="1">
      <c r="A1517" s="1417">
        <v>42.222999999999999</v>
      </c>
      <c r="B1517" s="1418" t="s">
        <v>1904</v>
      </c>
      <c r="C1517" s="652">
        <f>'[11]CONSOLIDATED TB'!C1277</f>
        <v>0</v>
      </c>
      <c r="D1517" s="652">
        <f>'[11]CONSOLIDATED TB'!D1277</f>
        <v>0</v>
      </c>
      <c r="E1517" s="653">
        <f>'[11]CONSOLIDATED TB'!G1277</f>
        <v>0</v>
      </c>
      <c r="F1517" s="653">
        <f>'[11]CONSOLIDATED TB'!H1277</f>
        <v>0</v>
      </c>
      <c r="G1517" s="653">
        <f t="shared" si="312"/>
        <v>0</v>
      </c>
      <c r="H1517" s="653">
        <f t="shared" si="312"/>
        <v>0</v>
      </c>
      <c r="I1517" s="653">
        <f t="shared" si="313"/>
        <v>0</v>
      </c>
      <c r="J1517" s="653">
        <f t="shared" si="314"/>
        <v>0</v>
      </c>
      <c r="K1517" s="1413" t="e">
        <f>SUMIF('[11]Notes Wise'!$A$5:$A$2617,[11]Final!A1517,'[11]Notes Wise'!$I$5:$I$2617)</f>
        <v>#VALUE!</v>
      </c>
      <c r="L1517" s="1413" t="e">
        <f>SUMIF('[11]Notes Wise'!$A$5:$A$2617,[11]Final!A1517,'[11]Notes Wise'!$J$5:$J$2617)</f>
        <v>#VALUE!</v>
      </c>
      <c r="M1517" s="1460" t="e">
        <f t="shared" si="315"/>
        <v>#VALUE!</v>
      </c>
      <c r="N1517" s="1460" t="e">
        <f t="shared" si="315"/>
        <v>#VALUE!</v>
      </c>
    </row>
    <row r="1518" spans="1:14" ht="13.5" thickBot="1">
      <c r="A1518" s="1417">
        <v>42.228999999999999</v>
      </c>
      <c r="B1518" s="1418" t="s">
        <v>1905</v>
      </c>
      <c r="C1518" s="652">
        <f>'[11]CONSOLIDATED TB'!C1278</f>
        <v>406650</v>
      </c>
      <c r="D1518" s="652">
        <f>'[11]CONSOLIDATED TB'!D1278</f>
        <v>0</v>
      </c>
      <c r="E1518" s="653">
        <f>'[11]CONSOLIDATED TB'!G1278</f>
        <v>0</v>
      </c>
      <c r="F1518" s="653">
        <f>'[11]CONSOLIDATED TB'!H1278</f>
        <v>0</v>
      </c>
      <c r="G1518" s="653">
        <f t="shared" si="312"/>
        <v>406650</v>
      </c>
      <c r="H1518" s="653">
        <f t="shared" si="312"/>
        <v>0</v>
      </c>
      <c r="I1518" s="653">
        <f t="shared" si="313"/>
        <v>406650</v>
      </c>
      <c r="J1518" s="653">
        <f t="shared" si="314"/>
        <v>0</v>
      </c>
      <c r="K1518" s="1413" t="e">
        <f>SUMIF('[11]Notes Wise'!$A$5:$A$2617,[11]Final!A1518,'[11]Notes Wise'!$I$5:$I$2617)</f>
        <v>#VALUE!</v>
      </c>
      <c r="L1518" s="1413" t="e">
        <f>SUMIF('[11]Notes Wise'!$A$5:$A$2617,[11]Final!A1518,'[11]Notes Wise'!$J$5:$J$2617)</f>
        <v>#VALUE!</v>
      </c>
      <c r="M1518" s="1460" t="e">
        <f t="shared" si="315"/>
        <v>#VALUE!</v>
      </c>
      <c r="N1518" s="1460" t="e">
        <f t="shared" si="315"/>
        <v>#VALUE!</v>
      </c>
    </row>
    <row r="1519" spans="1:14" s="2028" customFormat="1" ht="13.5" thickBot="1">
      <c r="A1519" s="1423"/>
      <c r="B1519" s="2027" t="s">
        <v>1838</v>
      </c>
      <c r="C1519" s="761">
        <f>SUM(C1504:C1518)</f>
        <v>406650</v>
      </c>
      <c r="D1519" s="761">
        <f t="shared" ref="D1519:J1519" si="316">SUM(D1504:D1518)</f>
        <v>41564165.82</v>
      </c>
      <c r="E1519" s="761">
        <f t="shared" si="316"/>
        <v>1368495324</v>
      </c>
      <c r="F1519" s="761">
        <f t="shared" si="316"/>
        <v>0</v>
      </c>
      <c r="G1519" s="761">
        <f t="shared" si="316"/>
        <v>1368901974</v>
      </c>
      <c r="H1519" s="761">
        <f t="shared" si="316"/>
        <v>41564165.82</v>
      </c>
      <c r="I1519" s="761">
        <f t="shared" si="316"/>
        <v>1367972663</v>
      </c>
      <c r="J1519" s="761">
        <f t="shared" si="316"/>
        <v>40634854.82</v>
      </c>
      <c r="K1519" s="1413" t="e">
        <f>SUMIF('[11]Notes Wise'!$A$5:$A$2617,[11]Final!A1519,'[11]Notes Wise'!$I$5:$I$2617)</f>
        <v>#VALUE!</v>
      </c>
      <c r="L1519" s="1413" t="e">
        <f>SUMIF('[11]Notes Wise'!$A$5:$A$2617,[11]Final!A1519,'[11]Notes Wise'!$J$5:$J$2617)</f>
        <v>#VALUE!</v>
      </c>
      <c r="M1519" s="1460" t="e">
        <f t="shared" si="315"/>
        <v>#VALUE!</v>
      </c>
      <c r="N1519" s="1460" t="e">
        <f t="shared" si="315"/>
        <v>#VALUE!</v>
      </c>
    </row>
    <row r="1520" spans="1:14" s="2028" customFormat="1" ht="13.5" thickBot="1">
      <c r="A1520" s="2029" t="s">
        <v>3562</v>
      </c>
      <c r="B1520" s="2027" t="s">
        <v>1851</v>
      </c>
      <c r="C1520" s="655"/>
      <c r="D1520" s="654">
        <f>+D1519-C1519</f>
        <v>41157515.82</v>
      </c>
      <c r="E1520" s="655"/>
      <c r="F1520" s="654">
        <f>+F1519-E1519</f>
        <v>-1368495324</v>
      </c>
      <c r="G1520" s="655"/>
      <c r="H1520" s="654">
        <f>+H1519-G1519</f>
        <v>-1327337808.1800001</v>
      </c>
      <c r="I1520" s="655"/>
      <c r="J1520" s="654">
        <f>+J1519-I1519</f>
        <v>-1327337808.1800001</v>
      </c>
      <c r="K1520" s="1413" t="e">
        <f>SUMIF('[11]Notes Wise'!$A$5:$A$2617,[11]Final!A1520,'[11]Notes Wise'!$I$5:$I$2617)</f>
        <v>#VALUE!</v>
      </c>
      <c r="L1520" s="1413" t="e">
        <f>SUMIF('[11]Notes Wise'!$A$5:$A$2617,[11]Final!A1520,'[11]Notes Wise'!$J$5:$J$2617)</f>
        <v>#VALUE!</v>
      </c>
      <c r="M1520" s="1460" t="e">
        <f t="shared" si="315"/>
        <v>#VALUE!</v>
      </c>
      <c r="N1520" s="1460" t="e">
        <f t="shared" si="315"/>
        <v>#VALUE!</v>
      </c>
    </row>
    <row r="1521" spans="1:14" s="1421" customFormat="1" ht="13.5" thickBot="1">
      <c r="A1521" s="1471" t="s">
        <v>1906</v>
      </c>
      <c r="B1521" s="1475" t="s">
        <v>1907</v>
      </c>
      <c r="C1521" s="652"/>
      <c r="D1521" s="652"/>
      <c r="E1521" s="653"/>
      <c r="F1521" s="653"/>
      <c r="G1521" s="653"/>
      <c r="H1521" s="653"/>
      <c r="I1521" s="653"/>
      <c r="J1521" s="653"/>
      <c r="K1521" s="1413" t="e">
        <f>SUMIF('[11]Notes Wise'!$A$5:$A$2617,[11]Final!A1521,'[11]Notes Wise'!$I$5:$I$2617)</f>
        <v>#VALUE!</v>
      </c>
      <c r="L1521" s="1413" t="e">
        <f>SUMIF('[11]Notes Wise'!$A$5:$A$2617,[11]Final!A1521,'[11]Notes Wise'!$J$5:$J$2617)</f>
        <v>#VALUE!</v>
      </c>
      <c r="M1521" s="1460" t="e">
        <f t="shared" si="315"/>
        <v>#VALUE!</v>
      </c>
      <c r="N1521" s="1460" t="e">
        <f t="shared" si="315"/>
        <v>#VALUE!</v>
      </c>
    </row>
    <row r="1522" spans="1:14" ht="13.5" thickBot="1">
      <c r="A1522" s="1417">
        <v>42.301000000000002</v>
      </c>
      <c r="B1522" s="1418" t="s">
        <v>1908</v>
      </c>
      <c r="C1522" s="652">
        <f>'[11]CONSOLIDATED TB'!C1280</f>
        <v>0</v>
      </c>
      <c r="D1522" s="652">
        <f>'[11]CONSOLIDATED TB'!D1280</f>
        <v>0</v>
      </c>
      <c r="E1522" s="653">
        <f>'[11]CONSOLIDATED TB'!G1280</f>
        <v>0</v>
      </c>
      <c r="F1522" s="653">
        <f>'[11]CONSOLIDATED TB'!H1280</f>
        <v>0</v>
      </c>
      <c r="G1522" s="653">
        <f t="shared" ref="G1522:H1524" si="317">C1522+E1522</f>
        <v>0</v>
      </c>
      <c r="H1522" s="653">
        <f t="shared" si="317"/>
        <v>0</v>
      </c>
      <c r="I1522" s="653">
        <f>IF(G1522&gt;H1522,G1522-H1522,0)</f>
        <v>0</v>
      </c>
      <c r="J1522" s="653">
        <f>IF(H1522&gt;G1522,H1522-G1522,0)</f>
        <v>0</v>
      </c>
      <c r="K1522" s="1413" t="e">
        <f>SUMIF('[11]Notes Wise'!$A$5:$A$2617,[11]Final!A1522,'[11]Notes Wise'!$I$5:$I$2617)</f>
        <v>#VALUE!</v>
      </c>
      <c r="L1522" s="1413" t="e">
        <f>SUMIF('[11]Notes Wise'!$A$5:$A$2617,[11]Final!A1522,'[11]Notes Wise'!$J$5:$J$2617)</f>
        <v>#VALUE!</v>
      </c>
      <c r="M1522" s="1460" t="e">
        <f t="shared" si="315"/>
        <v>#VALUE!</v>
      </c>
      <c r="N1522" s="1460" t="e">
        <f t="shared" si="315"/>
        <v>#VALUE!</v>
      </c>
    </row>
    <row r="1523" spans="1:14" ht="13.5" thickBot="1">
      <c r="A1523" s="1422">
        <v>42.31</v>
      </c>
      <c r="B1523" s="1418" t="s">
        <v>1908</v>
      </c>
      <c r="C1523" s="652">
        <f>'[11]CONSOLIDATED TB'!C1281</f>
        <v>3672.6999999999994</v>
      </c>
      <c r="D1523" s="652">
        <f>'[11]CONSOLIDATED TB'!D1281</f>
        <v>0</v>
      </c>
      <c r="E1523" s="653">
        <f>'[11]CONSOLIDATED TB'!G1281</f>
        <v>0</v>
      </c>
      <c r="F1523" s="653">
        <f>'[11]CONSOLIDATED TB'!H1281</f>
        <v>0</v>
      </c>
      <c r="G1523" s="653">
        <f t="shared" si="317"/>
        <v>3672.6999999999994</v>
      </c>
      <c r="H1523" s="653">
        <f t="shared" si="317"/>
        <v>0</v>
      </c>
      <c r="I1523" s="653">
        <f>IF(G1523&gt;H1523,G1523-H1523,0)</f>
        <v>3672.6999999999994</v>
      </c>
      <c r="J1523" s="653">
        <f>IF(H1523&gt;G1523,H1523-G1523,0)</f>
        <v>0</v>
      </c>
      <c r="K1523" s="1413" t="e">
        <f>SUMIF('[11]Notes Wise'!$A$5:$A$2617,[11]Final!A1523,'[11]Notes Wise'!$I$5:$I$2617)</f>
        <v>#VALUE!</v>
      </c>
      <c r="L1523" s="1413" t="e">
        <f>SUMIF('[11]Notes Wise'!$A$5:$A$2617,[11]Final!A1523,'[11]Notes Wise'!$J$5:$J$2617)</f>
        <v>#VALUE!</v>
      </c>
      <c r="M1523" s="1460" t="e">
        <f t="shared" si="315"/>
        <v>#VALUE!</v>
      </c>
      <c r="N1523" s="1460" t="e">
        <f t="shared" si="315"/>
        <v>#VALUE!</v>
      </c>
    </row>
    <row r="1524" spans="1:14" s="1421" customFormat="1" ht="13.5" thickBot="1">
      <c r="A1524" s="1417">
        <v>42.399000000000001</v>
      </c>
      <c r="B1524" s="1418" t="s">
        <v>1908</v>
      </c>
      <c r="C1524" s="652">
        <f>'[11]CONSOLIDATED TB'!C1282</f>
        <v>0</v>
      </c>
      <c r="D1524" s="652">
        <f>'[11]CONSOLIDATED TB'!D1282</f>
        <v>0</v>
      </c>
      <c r="E1524" s="653">
        <f>'[11]CONSOLIDATED TB'!G1282</f>
        <v>0</v>
      </c>
      <c r="F1524" s="653">
        <f>'[11]CONSOLIDATED TB'!H1282</f>
        <v>0</v>
      </c>
      <c r="G1524" s="653">
        <f t="shared" si="317"/>
        <v>0</v>
      </c>
      <c r="H1524" s="653">
        <f t="shared" si="317"/>
        <v>0</v>
      </c>
      <c r="I1524" s="653">
        <f>IF(G1524&gt;H1524,G1524-H1524,0)</f>
        <v>0</v>
      </c>
      <c r="J1524" s="653">
        <f>IF(H1524&gt;G1524,H1524-G1524,0)</f>
        <v>0</v>
      </c>
      <c r="K1524" s="1413" t="e">
        <f>SUMIF('[11]Notes Wise'!$A$5:$A$2617,[11]Final!A1524,'[11]Notes Wise'!$I$5:$I$2617)</f>
        <v>#VALUE!</v>
      </c>
      <c r="L1524" s="1413" t="e">
        <f>SUMIF('[11]Notes Wise'!$A$5:$A$2617,[11]Final!A1524,'[11]Notes Wise'!$J$5:$J$2617)</f>
        <v>#VALUE!</v>
      </c>
      <c r="M1524" s="1460" t="e">
        <f t="shared" si="315"/>
        <v>#VALUE!</v>
      </c>
      <c r="N1524" s="1460" t="e">
        <f t="shared" si="315"/>
        <v>#VALUE!</v>
      </c>
    </row>
    <row r="1525" spans="1:14" s="2028" customFormat="1" ht="13.5" thickBot="1">
      <c r="A1525" s="1423"/>
      <c r="B1525" s="2027" t="s">
        <v>1838</v>
      </c>
      <c r="C1525" s="761">
        <f>SUM(C1522:C1524)</f>
        <v>3672.6999999999994</v>
      </c>
      <c r="D1525" s="761">
        <f t="shared" ref="D1525:J1525" si="318">SUM(D1522:D1524)</f>
        <v>0</v>
      </c>
      <c r="E1525" s="761">
        <f t="shared" si="318"/>
        <v>0</v>
      </c>
      <c r="F1525" s="761">
        <f t="shared" si="318"/>
        <v>0</v>
      </c>
      <c r="G1525" s="761">
        <f t="shared" si="318"/>
        <v>3672.6999999999994</v>
      </c>
      <c r="H1525" s="761">
        <f t="shared" si="318"/>
        <v>0</v>
      </c>
      <c r="I1525" s="761">
        <f t="shared" si="318"/>
        <v>3672.6999999999994</v>
      </c>
      <c r="J1525" s="761">
        <f t="shared" si="318"/>
        <v>0</v>
      </c>
      <c r="K1525" s="1413" t="e">
        <f>SUMIF('[11]Notes Wise'!$A$5:$A$2617,[11]Final!A1525,'[11]Notes Wise'!$I$5:$I$2617)</f>
        <v>#VALUE!</v>
      </c>
      <c r="L1525" s="1413" t="e">
        <f>SUMIF('[11]Notes Wise'!$A$5:$A$2617,[11]Final!A1525,'[11]Notes Wise'!$J$5:$J$2617)</f>
        <v>#VALUE!</v>
      </c>
      <c r="M1525" s="1460" t="e">
        <f t="shared" si="315"/>
        <v>#VALUE!</v>
      </c>
      <c r="N1525" s="1460" t="e">
        <f t="shared" si="315"/>
        <v>#VALUE!</v>
      </c>
    </row>
    <row r="1526" spans="1:14" s="2028" customFormat="1" ht="13.5" thickBot="1">
      <c r="A1526" s="2029" t="s">
        <v>3562</v>
      </c>
      <c r="B1526" s="2027" t="s">
        <v>1851</v>
      </c>
      <c r="C1526" s="655"/>
      <c r="D1526" s="654">
        <f>+D1525-C1525</f>
        <v>-3672.6999999999994</v>
      </c>
      <c r="E1526" s="655"/>
      <c r="F1526" s="654">
        <f>+F1525-E1525</f>
        <v>0</v>
      </c>
      <c r="G1526" s="655"/>
      <c r="H1526" s="654">
        <f>+H1525-G1525</f>
        <v>-3672.6999999999994</v>
      </c>
      <c r="I1526" s="655"/>
      <c r="J1526" s="654">
        <f>+J1525-I1525</f>
        <v>-3672.6999999999994</v>
      </c>
      <c r="K1526" s="1413" t="e">
        <f>SUMIF('[11]Notes Wise'!$A$5:$A$2617,[11]Final!A1526,'[11]Notes Wise'!$I$5:$I$2617)</f>
        <v>#VALUE!</v>
      </c>
      <c r="L1526" s="1413" t="e">
        <f>SUMIF('[11]Notes Wise'!$A$5:$A$2617,[11]Final!A1526,'[11]Notes Wise'!$J$5:$J$2617)</f>
        <v>#VALUE!</v>
      </c>
      <c r="M1526" s="1460" t="e">
        <f t="shared" si="315"/>
        <v>#VALUE!</v>
      </c>
      <c r="N1526" s="1460" t="e">
        <f t="shared" si="315"/>
        <v>#VALUE!</v>
      </c>
    </row>
    <row r="1527" spans="1:14" s="1421" customFormat="1" ht="13.5" thickBot="1">
      <c r="A1527" s="1471" t="s">
        <v>1909</v>
      </c>
      <c r="B1527" s="1475" t="s">
        <v>1910</v>
      </c>
      <c r="C1527" s="652"/>
      <c r="D1527" s="652"/>
      <c r="E1527" s="653"/>
      <c r="F1527" s="653"/>
      <c r="G1527" s="653"/>
      <c r="H1527" s="653"/>
      <c r="I1527" s="653"/>
      <c r="J1527" s="653"/>
      <c r="K1527" s="1413" t="e">
        <f>SUMIF('[11]Notes Wise'!$A$5:$A$2617,[11]Final!A1527,'[11]Notes Wise'!$I$5:$I$2617)</f>
        <v>#VALUE!</v>
      </c>
      <c r="L1527" s="1413" t="e">
        <f>SUMIF('[11]Notes Wise'!$A$5:$A$2617,[11]Final!A1527,'[11]Notes Wise'!$J$5:$J$2617)</f>
        <v>#VALUE!</v>
      </c>
      <c r="M1527" s="1460" t="e">
        <f t="shared" si="315"/>
        <v>#VALUE!</v>
      </c>
      <c r="N1527" s="1460" t="e">
        <f t="shared" si="315"/>
        <v>#VALUE!</v>
      </c>
    </row>
    <row r="1528" spans="1:14" ht="13.5" thickBot="1">
      <c r="A1528" s="1417">
        <v>42.401000000000003</v>
      </c>
      <c r="B1528" s="1418" t="s">
        <v>1911</v>
      </c>
      <c r="C1528" s="652">
        <f>'[11]CONSOLIDATED TB'!C1284</f>
        <v>0</v>
      </c>
      <c r="D1528" s="652">
        <f>'[11]CONSOLIDATED TB'!D1284</f>
        <v>7878741</v>
      </c>
      <c r="E1528" s="653">
        <f>'[11]CONSOLIDATED TB'!G1284</f>
        <v>8421532</v>
      </c>
      <c r="F1528" s="653">
        <f>'[11]CONSOLIDATED TB'!H1284</f>
        <v>0</v>
      </c>
      <c r="G1528" s="653">
        <f>C1528+E1528</f>
        <v>8421532</v>
      </c>
      <c r="H1528" s="653">
        <f>D1528+F1528</f>
        <v>7878741</v>
      </c>
      <c r="I1528" s="653">
        <f>IF(G1528&gt;H1528,G1528-H1528,0)</f>
        <v>542791</v>
      </c>
      <c r="J1528" s="653">
        <f>IF(H1528&gt;G1528,H1528-G1528,0)</f>
        <v>0</v>
      </c>
      <c r="K1528" s="1413" t="e">
        <f>SUMIF('[11]Notes Wise'!$A$5:$A$2617,[11]Final!A1528,'[11]Notes Wise'!$I$5:$I$2617)</f>
        <v>#VALUE!</v>
      </c>
      <c r="L1528" s="1413" t="e">
        <f>SUMIF('[11]Notes Wise'!$A$5:$A$2617,[11]Final!A1528,'[11]Notes Wise'!$J$5:$J$2617)</f>
        <v>#VALUE!</v>
      </c>
      <c r="M1528" s="1460" t="e">
        <f t="shared" si="315"/>
        <v>#VALUE!</v>
      </c>
      <c r="N1528" s="1460" t="e">
        <f t="shared" si="315"/>
        <v>#VALUE!</v>
      </c>
    </row>
    <row r="1529" spans="1:14" s="2028" customFormat="1" ht="13.5" thickBot="1">
      <c r="A1529" s="1423"/>
      <c r="B1529" s="2027" t="s">
        <v>1838</v>
      </c>
      <c r="C1529" s="761">
        <f>SUM(C1528)</f>
        <v>0</v>
      </c>
      <c r="D1529" s="761">
        <f t="shared" ref="D1529:J1529" si="319">SUM(D1528)</f>
        <v>7878741</v>
      </c>
      <c r="E1529" s="761">
        <f t="shared" si="319"/>
        <v>8421532</v>
      </c>
      <c r="F1529" s="761">
        <f t="shared" si="319"/>
        <v>0</v>
      </c>
      <c r="G1529" s="761">
        <f t="shared" si="319"/>
        <v>8421532</v>
      </c>
      <c r="H1529" s="761">
        <f t="shared" si="319"/>
        <v>7878741</v>
      </c>
      <c r="I1529" s="761">
        <f t="shared" si="319"/>
        <v>542791</v>
      </c>
      <c r="J1529" s="761">
        <f t="shared" si="319"/>
        <v>0</v>
      </c>
      <c r="K1529" s="1413" t="e">
        <f>SUMIF('[11]Notes Wise'!$A$5:$A$2617,[11]Final!A1529,'[11]Notes Wise'!$I$5:$I$2617)</f>
        <v>#VALUE!</v>
      </c>
      <c r="L1529" s="1413" t="e">
        <f>SUMIF('[11]Notes Wise'!$A$5:$A$2617,[11]Final!A1529,'[11]Notes Wise'!$J$5:$J$2617)</f>
        <v>#VALUE!</v>
      </c>
      <c r="M1529" s="1460" t="e">
        <f t="shared" si="315"/>
        <v>#VALUE!</v>
      </c>
      <c r="N1529" s="1460" t="e">
        <f t="shared" si="315"/>
        <v>#VALUE!</v>
      </c>
    </row>
    <row r="1530" spans="1:14" s="2028" customFormat="1" ht="13.5" thickBot="1">
      <c r="A1530" s="2029" t="s">
        <v>3562</v>
      </c>
      <c r="B1530" s="2027" t="s">
        <v>1851</v>
      </c>
      <c r="C1530" s="655"/>
      <c r="D1530" s="654">
        <f>+D1529-C1529</f>
        <v>7878741</v>
      </c>
      <c r="E1530" s="655"/>
      <c r="F1530" s="654">
        <f>+F1529-E1529</f>
        <v>-8421532</v>
      </c>
      <c r="G1530" s="655"/>
      <c r="H1530" s="654">
        <f>+H1529-G1529</f>
        <v>-542791</v>
      </c>
      <c r="I1530" s="655"/>
      <c r="J1530" s="654">
        <f>+J1529-I1529</f>
        <v>-542791</v>
      </c>
      <c r="K1530" s="1413" t="e">
        <f>SUMIF('[11]Notes Wise'!$A$5:$A$2617,[11]Final!A1530,'[11]Notes Wise'!$I$5:$I$2617)</f>
        <v>#VALUE!</v>
      </c>
      <c r="L1530" s="1413" t="e">
        <f>SUMIF('[11]Notes Wise'!$A$5:$A$2617,[11]Final!A1530,'[11]Notes Wise'!$J$5:$J$2617)</f>
        <v>#VALUE!</v>
      </c>
      <c r="M1530" s="1460" t="e">
        <f t="shared" si="315"/>
        <v>#VALUE!</v>
      </c>
      <c r="N1530" s="1460" t="e">
        <f t="shared" si="315"/>
        <v>#VALUE!</v>
      </c>
    </row>
    <row r="1531" spans="1:14" s="1421" customFormat="1" ht="13.5" thickBot="1">
      <c r="A1531" s="1471" t="s">
        <v>1912</v>
      </c>
      <c r="B1531" s="1475" t="s">
        <v>1913</v>
      </c>
      <c r="C1531" s="652"/>
      <c r="D1531" s="652"/>
      <c r="E1531" s="653"/>
      <c r="F1531" s="653"/>
      <c r="G1531" s="653"/>
      <c r="H1531" s="653"/>
      <c r="I1531" s="653"/>
      <c r="J1531" s="653"/>
      <c r="K1531" s="1413" t="e">
        <f>SUMIF('[11]Notes Wise'!$A$5:$A$2617,[11]Final!A1531,'[11]Notes Wise'!$I$5:$I$2617)</f>
        <v>#VALUE!</v>
      </c>
      <c r="L1531" s="1413" t="e">
        <f>SUMIF('[11]Notes Wise'!$A$5:$A$2617,[11]Final!A1531,'[11]Notes Wise'!$J$5:$J$2617)</f>
        <v>#VALUE!</v>
      </c>
      <c r="M1531" s="1460" t="e">
        <f t="shared" si="315"/>
        <v>#VALUE!</v>
      </c>
      <c r="N1531" s="1460" t="e">
        <f t="shared" si="315"/>
        <v>#VALUE!</v>
      </c>
    </row>
    <row r="1532" spans="1:14" s="1421" customFormat="1" ht="13.5" thickBot="1">
      <c r="A1532" s="1417">
        <v>42.500999999999998</v>
      </c>
      <c r="B1532" s="1418" t="s">
        <v>1914</v>
      </c>
      <c r="C1532" s="652">
        <f>'[11]CONSOLIDATED TB'!C1286</f>
        <v>0</v>
      </c>
      <c r="D1532" s="652">
        <f>'[11]CONSOLIDATED TB'!D1286</f>
        <v>596760</v>
      </c>
      <c r="E1532" s="653">
        <f>'[11]CONSOLIDATED TB'!G1286</f>
        <v>0</v>
      </c>
      <c r="F1532" s="653">
        <f>'[11]CONSOLIDATED TB'!H1286</f>
        <v>0</v>
      </c>
      <c r="G1532" s="653">
        <f>C1532+E1532</f>
        <v>0</v>
      </c>
      <c r="H1532" s="653">
        <f>D1532+F1532</f>
        <v>596760</v>
      </c>
      <c r="I1532" s="653">
        <f>IF(G1532&gt;H1532,G1532-H1532,0)</f>
        <v>0</v>
      </c>
      <c r="J1532" s="653">
        <f>IF(H1532&gt;G1532,H1532-G1532,0)</f>
        <v>596760</v>
      </c>
      <c r="K1532" s="1413" t="e">
        <f>SUMIF('[11]Notes Wise'!$A$5:$A$2617,[11]Final!A1532,'[11]Notes Wise'!$I$5:$I$2617)</f>
        <v>#VALUE!</v>
      </c>
      <c r="L1532" s="1413" t="e">
        <f>SUMIF('[11]Notes Wise'!$A$5:$A$2617,[11]Final!A1532,'[11]Notes Wise'!$J$5:$J$2617)</f>
        <v>#VALUE!</v>
      </c>
      <c r="M1532" s="1460" t="e">
        <f t="shared" si="315"/>
        <v>#VALUE!</v>
      </c>
      <c r="N1532" s="1460" t="e">
        <f t="shared" si="315"/>
        <v>#VALUE!</v>
      </c>
    </row>
    <row r="1533" spans="1:14" s="2028" customFormat="1" ht="13.5" thickBot="1">
      <c r="A1533" s="1423"/>
      <c r="B1533" s="2027" t="s">
        <v>1838</v>
      </c>
      <c r="C1533" s="761">
        <f>SUM(C1532)</f>
        <v>0</v>
      </c>
      <c r="D1533" s="761">
        <f t="shared" ref="D1533:J1533" si="320">SUM(D1532)</f>
        <v>596760</v>
      </c>
      <c r="E1533" s="761">
        <f t="shared" si="320"/>
        <v>0</v>
      </c>
      <c r="F1533" s="761">
        <f t="shared" si="320"/>
        <v>0</v>
      </c>
      <c r="G1533" s="761">
        <f t="shared" si="320"/>
        <v>0</v>
      </c>
      <c r="H1533" s="761">
        <f t="shared" si="320"/>
        <v>596760</v>
      </c>
      <c r="I1533" s="761">
        <f t="shared" si="320"/>
        <v>0</v>
      </c>
      <c r="J1533" s="761">
        <f t="shared" si="320"/>
        <v>596760</v>
      </c>
      <c r="K1533" s="1413" t="e">
        <f>SUMIF('[11]Notes Wise'!$A$5:$A$2617,[11]Final!A1533,'[11]Notes Wise'!$I$5:$I$2617)</f>
        <v>#VALUE!</v>
      </c>
      <c r="L1533" s="1413" t="e">
        <f>SUMIF('[11]Notes Wise'!$A$5:$A$2617,[11]Final!A1533,'[11]Notes Wise'!$J$5:$J$2617)</f>
        <v>#VALUE!</v>
      </c>
      <c r="M1533" s="1460" t="e">
        <f t="shared" si="315"/>
        <v>#VALUE!</v>
      </c>
      <c r="N1533" s="1460" t="e">
        <f t="shared" si="315"/>
        <v>#VALUE!</v>
      </c>
    </row>
    <row r="1534" spans="1:14" s="2028" customFormat="1" ht="13.5" thickBot="1">
      <c r="A1534" s="2029" t="s">
        <v>3562</v>
      </c>
      <c r="B1534" s="2027" t="s">
        <v>1851</v>
      </c>
      <c r="C1534" s="655"/>
      <c r="D1534" s="654">
        <f>+D1533-C1533</f>
        <v>596760</v>
      </c>
      <c r="E1534" s="655"/>
      <c r="F1534" s="654">
        <f>+F1533-E1533</f>
        <v>0</v>
      </c>
      <c r="G1534" s="655"/>
      <c r="H1534" s="654">
        <f>+H1533-G1533</f>
        <v>596760</v>
      </c>
      <c r="I1534" s="655"/>
      <c r="J1534" s="654">
        <f>+J1533-I1533</f>
        <v>596760</v>
      </c>
      <c r="K1534" s="1413" t="e">
        <f>SUMIF('[11]Notes Wise'!$A$5:$A$2617,[11]Final!A1534,'[11]Notes Wise'!$I$5:$I$2617)</f>
        <v>#VALUE!</v>
      </c>
      <c r="L1534" s="1413" t="e">
        <f>SUMIF('[11]Notes Wise'!$A$5:$A$2617,[11]Final!A1534,'[11]Notes Wise'!$J$5:$J$2617)</f>
        <v>#VALUE!</v>
      </c>
      <c r="M1534" s="1460" t="e">
        <f t="shared" si="315"/>
        <v>#VALUE!</v>
      </c>
      <c r="N1534" s="1460" t="e">
        <f t="shared" si="315"/>
        <v>#VALUE!</v>
      </c>
    </row>
    <row r="1535" spans="1:14" s="1421" customFormat="1" ht="13.5" thickBot="1">
      <c r="A1535" s="1471" t="s">
        <v>1915</v>
      </c>
      <c r="B1535" s="1475" t="s">
        <v>1916</v>
      </c>
      <c r="C1535" s="652"/>
      <c r="D1535" s="652"/>
      <c r="E1535" s="653"/>
      <c r="F1535" s="653"/>
      <c r="G1535" s="653"/>
      <c r="H1535" s="653"/>
      <c r="I1535" s="653"/>
      <c r="J1535" s="653"/>
      <c r="K1535" s="1413" t="e">
        <f>SUMIF('[11]Notes Wise'!$A$5:$A$2617,[11]Final!A1535,'[11]Notes Wise'!$I$5:$I$2617)</f>
        <v>#VALUE!</v>
      </c>
      <c r="L1535" s="1413" t="e">
        <f>SUMIF('[11]Notes Wise'!$A$5:$A$2617,[11]Final!A1535,'[11]Notes Wise'!$J$5:$J$2617)</f>
        <v>#VALUE!</v>
      </c>
      <c r="M1535" s="1460" t="e">
        <f t="shared" si="315"/>
        <v>#VALUE!</v>
      </c>
      <c r="N1535" s="1460" t="e">
        <f t="shared" si="315"/>
        <v>#VALUE!</v>
      </c>
    </row>
    <row r="1536" spans="1:14" ht="13.5" thickBot="1">
      <c r="A1536" s="1422">
        <v>43.11</v>
      </c>
      <c r="B1536" s="1418" t="s">
        <v>1917</v>
      </c>
      <c r="C1536" s="652">
        <f>'[11]CONSOLIDATED TB'!C1288</f>
        <v>39086</v>
      </c>
      <c r="D1536" s="652">
        <f>'[11]CONSOLIDATED TB'!D1288</f>
        <v>0</v>
      </c>
      <c r="E1536" s="653">
        <f>'[11]CONSOLIDATED TB'!G1288</f>
        <v>0</v>
      </c>
      <c r="F1536" s="653">
        <f>'[11]CONSOLIDATED TB'!H1288</f>
        <v>49246593.847847201</v>
      </c>
      <c r="G1536" s="653">
        <f t="shared" ref="G1536:H1539" si="321">C1536+E1536</f>
        <v>39086</v>
      </c>
      <c r="H1536" s="653">
        <f t="shared" si="321"/>
        <v>49246593.847847201</v>
      </c>
      <c r="I1536" s="653">
        <f>IF(G1536&gt;H1536,G1536-H1536,0)</f>
        <v>0</v>
      </c>
      <c r="J1536" s="653">
        <f>IF(H1536&gt;G1536,H1536-G1536,0)</f>
        <v>49207507.847847201</v>
      </c>
      <c r="K1536" s="1413" t="e">
        <f>SUMIF('[11]Notes Wise'!$A$5:$A$2617,[11]Final!A1536,'[11]Notes Wise'!$I$5:$I$2617)</f>
        <v>#VALUE!</v>
      </c>
      <c r="L1536" s="1413" t="e">
        <f>SUMIF('[11]Notes Wise'!$A$5:$A$2617,[11]Final!A1536,'[11]Notes Wise'!$J$5:$J$2617)</f>
        <v>#VALUE!</v>
      </c>
      <c r="M1536" s="1460" t="e">
        <f t="shared" si="315"/>
        <v>#VALUE!</v>
      </c>
      <c r="N1536" s="1460" t="e">
        <f t="shared" si="315"/>
        <v>#VALUE!</v>
      </c>
    </row>
    <row r="1537" spans="1:14" ht="13.5" thickBot="1">
      <c r="A1537" s="1422">
        <v>43.110999999999997</v>
      </c>
      <c r="B1537" s="1418" t="s">
        <v>4244</v>
      </c>
      <c r="C1537" s="652">
        <f>'[11]CONSOLIDATED TB'!C1289</f>
        <v>0</v>
      </c>
      <c r="D1537" s="652">
        <f>'[11]CONSOLIDATED TB'!D1289</f>
        <v>0</v>
      </c>
      <c r="E1537" s="653">
        <f>'[11]CONSOLIDATED TB'!G1289</f>
        <v>0</v>
      </c>
      <c r="F1537" s="653">
        <f>'[11]CONSOLIDATED TB'!H1289</f>
        <v>0</v>
      </c>
      <c r="G1537" s="653">
        <f t="shared" si="321"/>
        <v>0</v>
      </c>
      <c r="H1537" s="653">
        <f t="shared" si="321"/>
        <v>0</v>
      </c>
      <c r="I1537" s="653">
        <f>IF(G1537&gt;H1537,G1537-H1537,0)</f>
        <v>0</v>
      </c>
      <c r="J1537" s="653">
        <f>IF(H1537&gt;G1537,H1537-G1537,0)</f>
        <v>0</v>
      </c>
      <c r="K1537" s="1413" t="e">
        <f>SUMIF('[11]Notes Wise'!$A$5:$A$2617,[11]Final!A1537,'[11]Notes Wise'!$I$5:$I$2617)</f>
        <v>#VALUE!</v>
      </c>
      <c r="L1537" s="1413" t="e">
        <f>SUMIF('[11]Notes Wise'!$A$5:$A$2617,[11]Final!A1537,'[11]Notes Wise'!$J$5:$J$2617)</f>
        <v>#VALUE!</v>
      </c>
      <c r="M1537" s="1460"/>
      <c r="N1537" s="1460"/>
    </row>
    <row r="1538" spans="1:14" ht="13.5" thickBot="1">
      <c r="A1538" s="1422">
        <v>43.112000000000002</v>
      </c>
      <c r="B1538" s="1418" t="s">
        <v>4245</v>
      </c>
      <c r="C1538" s="652">
        <f>'[11]CONSOLIDATED TB'!C1290</f>
        <v>0</v>
      </c>
      <c r="D1538" s="652">
        <f>'[11]CONSOLIDATED TB'!D1290</f>
        <v>0</v>
      </c>
      <c r="E1538" s="653">
        <f>'[11]CONSOLIDATED TB'!G1290</f>
        <v>0</v>
      </c>
      <c r="F1538" s="653">
        <f>'[11]CONSOLIDATED TB'!H1290</f>
        <v>210918</v>
      </c>
      <c r="G1538" s="653">
        <f t="shared" si="321"/>
        <v>0</v>
      </c>
      <c r="H1538" s="653">
        <f t="shared" si="321"/>
        <v>210918</v>
      </c>
      <c r="I1538" s="653">
        <f>IF(G1538&gt;H1538,G1538-H1538,0)</f>
        <v>0</v>
      </c>
      <c r="J1538" s="653">
        <f>IF(H1538&gt;G1538,H1538-G1538,0)</f>
        <v>210918</v>
      </c>
      <c r="K1538" s="1413" t="e">
        <f>SUMIF('[11]Notes Wise'!$A$5:$A$2617,[11]Final!A1538,'[11]Notes Wise'!$I$5:$I$2617)</f>
        <v>#VALUE!</v>
      </c>
      <c r="L1538" s="1413" t="e">
        <f>SUMIF('[11]Notes Wise'!$A$5:$A$2617,[11]Final!A1538,'[11]Notes Wise'!$J$5:$J$2617)</f>
        <v>#VALUE!</v>
      </c>
      <c r="M1538" s="1460"/>
      <c r="N1538" s="1460"/>
    </row>
    <row r="1539" spans="1:14" ht="13.5" thickBot="1">
      <c r="A1539" s="1422">
        <v>43.113</v>
      </c>
      <c r="B1539" s="1418" t="s">
        <v>4246</v>
      </c>
      <c r="C1539" s="652">
        <f>'[11]CONSOLIDATED TB'!C1291</f>
        <v>0</v>
      </c>
      <c r="D1539" s="652">
        <f>'[11]CONSOLIDATED TB'!D1291</f>
        <v>0</v>
      </c>
      <c r="E1539" s="653">
        <f>'[11]CONSOLIDATED TB'!G1291</f>
        <v>0</v>
      </c>
      <c r="F1539" s="653">
        <f>'[11]CONSOLIDATED TB'!H1291</f>
        <v>3879268</v>
      </c>
      <c r="G1539" s="653">
        <f t="shared" si="321"/>
        <v>0</v>
      </c>
      <c r="H1539" s="653">
        <f t="shared" si="321"/>
        <v>3879268</v>
      </c>
      <c r="I1539" s="653">
        <f>IF(G1539&gt;H1539,G1539-H1539,0)</f>
        <v>0</v>
      </c>
      <c r="J1539" s="653">
        <f>IF(H1539&gt;G1539,H1539-G1539,0)</f>
        <v>3879268</v>
      </c>
      <c r="K1539" s="1413" t="e">
        <f>SUMIF('[11]Notes Wise'!$A$5:$A$2617,[11]Final!A1539,'[11]Notes Wise'!$I$5:$I$2617)</f>
        <v>#VALUE!</v>
      </c>
      <c r="L1539" s="1413" t="e">
        <f>SUMIF('[11]Notes Wise'!$A$5:$A$2617,[11]Final!A1539,'[11]Notes Wise'!$J$5:$J$2617)</f>
        <v>#VALUE!</v>
      </c>
      <c r="M1539" s="1460"/>
      <c r="N1539" s="1460"/>
    </row>
    <row r="1540" spans="1:14" s="2028" customFormat="1" ht="13.5" thickBot="1">
      <c r="A1540" s="1423"/>
      <c r="B1540" s="2027" t="s">
        <v>1838</v>
      </c>
      <c r="C1540" s="761">
        <f>SUM(C1536:C1539)</f>
        <v>39086</v>
      </c>
      <c r="D1540" s="761">
        <f t="shared" ref="D1540:J1540" si="322">SUM(D1536:D1539)</f>
        <v>0</v>
      </c>
      <c r="E1540" s="761">
        <f t="shared" si="322"/>
        <v>0</v>
      </c>
      <c r="F1540" s="761">
        <f t="shared" si="322"/>
        <v>53336779.847847201</v>
      </c>
      <c r="G1540" s="761">
        <f t="shared" si="322"/>
        <v>39086</v>
      </c>
      <c r="H1540" s="761">
        <f t="shared" si="322"/>
        <v>53336779.847847201</v>
      </c>
      <c r="I1540" s="761">
        <f t="shared" si="322"/>
        <v>0</v>
      </c>
      <c r="J1540" s="761">
        <f t="shared" si="322"/>
        <v>53297693.847847201</v>
      </c>
      <c r="K1540" s="1413" t="e">
        <f>SUMIF('[11]Notes Wise'!$A$5:$A$2617,[11]Final!A1540,'[11]Notes Wise'!$I$5:$I$2617)</f>
        <v>#VALUE!</v>
      </c>
      <c r="L1540" s="1413" t="e">
        <f>SUMIF('[11]Notes Wise'!$A$5:$A$2617,[11]Final!A1540,'[11]Notes Wise'!$J$5:$J$2617)</f>
        <v>#VALUE!</v>
      </c>
      <c r="M1540" s="1460" t="e">
        <f t="shared" si="315"/>
        <v>#VALUE!</v>
      </c>
      <c r="N1540" s="1460" t="e">
        <f t="shared" si="315"/>
        <v>#VALUE!</v>
      </c>
    </row>
    <row r="1541" spans="1:14" s="2028" customFormat="1" ht="13.5" thickBot="1">
      <c r="A1541" s="2029" t="s">
        <v>3562</v>
      </c>
      <c r="B1541" s="2027" t="s">
        <v>1851</v>
      </c>
      <c r="C1541" s="655"/>
      <c r="D1541" s="654">
        <f>+D1540-C1540</f>
        <v>-39086</v>
      </c>
      <c r="E1541" s="655"/>
      <c r="F1541" s="654">
        <f>+F1540-E1540</f>
        <v>53336779.847847201</v>
      </c>
      <c r="G1541" s="655"/>
      <c r="H1541" s="654">
        <f>+H1540-G1540</f>
        <v>53297693.847847201</v>
      </c>
      <c r="I1541" s="655"/>
      <c r="J1541" s="654">
        <f>+J1540-I1540</f>
        <v>53297693.847847201</v>
      </c>
      <c r="K1541" s="1413" t="e">
        <f>SUMIF('[11]Notes Wise'!$A$5:$A$2617,[11]Final!A1541,'[11]Notes Wise'!$I$5:$I$2617)</f>
        <v>#VALUE!</v>
      </c>
      <c r="L1541" s="1413" t="e">
        <f>SUMIF('[11]Notes Wise'!$A$5:$A$2617,[11]Final!A1541,'[11]Notes Wise'!$J$5:$J$2617)</f>
        <v>#VALUE!</v>
      </c>
      <c r="M1541" s="1460" t="e">
        <f t="shared" si="315"/>
        <v>#VALUE!</v>
      </c>
      <c r="N1541" s="1460" t="e">
        <f t="shared" si="315"/>
        <v>#VALUE!</v>
      </c>
    </row>
    <row r="1542" spans="1:14" s="1421" customFormat="1" ht="13.5" thickBot="1">
      <c r="A1542" s="1471" t="s">
        <v>1918</v>
      </c>
      <c r="B1542" s="1475" t="s">
        <v>1919</v>
      </c>
      <c r="C1542" s="652"/>
      <c r="D1542" s="652"/>
      <c r="E1542" s="653"/>
      <c r="F1542" s="653"/>
      <c r="G1542" s="653"/>
      <c r="H1542" s="653"/>
      <c r="I1542" s="653"/>
      <c r="J1542" s="653"/>
      <c r="K1542" s="1413" t="e">
        <f>SUMIF('[11]Notes Wise'!$A$5:$A$2617,[11]Final!A1542,'[11]Notes Wise'!$I$5:$I$2617)</f>
        <v>#VALUE!</v>
      </c>
      <c r="L1542" s="1413" t="e">
        <f>SUMIF('[11]Notes Wise'!$A$5:$A$2617,[11]Final!A1542,'[11]Notes Wise'!$J$5:$J$2617)</f>
        <v>#VALUE!</v>
      </c>
      <c r="M1542" s="1460" t="e">
        <f t="shared" si="315"/>
        <v>#VALUE!</v>
      </c>
      <c r="N1542" s="1460" t="e">
        <f t="shared" si="315"/>
        <v>#VALUE!</v>
      </c>
    </row>
    <row r="1543" spans="1:14" ht="13.5" thickBot="1">
      <c r="A1543" s="1422">
        <v>43.21</v>
      </c>
      <c r="B1543" s="1418" t="s">
        <v>1920</v>
      </c>
      <c r="C1543" s="652">
        <f>'[11]CONSOLIDATED TB'!C1293</f>
        <v>0</v>
      </c>
      <c r="D1543" s="652">
        <f>'[11]CONSOLIDATED TB'!D1293</f>
        <v>0</v>
      </c>
      <c r="E1543" s="653">
        <f>'[11]CONSOLIDATED TB'!G1293</f>
        <v>0</v>
      </c>
      <c r="F1543" s="653">
        <f>'[11]CONSOLIDATED TB'!H1293</f>
        <v>0</v>
      </c>
      <c r="G1543" s="653">
        <f>C1543+E1543</f>
        <v>0</v>
      </c>
      <c r="H1543" s="653">
        <f>D1543+F1543</f>
        <v>0</v>
      </c>
      <c r="I1543" s="653">
        <f>IF(G1543&gt;H1543,G1543-H1543,0)</f>
        <v>0</v>
      </c>
      <c r="J1543" s="653">
        <f>IF(H1543&gt;G1543,H1543-G1543,0)</f>
        <v>0</v>
      </c>
      <c r="K1543" s="1413" t="e">
        <f>SUMIF('[11]Notes Wise'!$A$5:$A$2617,[11]Final!A1543,'[11]Notes Wise'!$I$5:$I$2617)</f>
        <v>#VALUE!</v>
      </c>
      <c r="L1543" s="1413" t="e">
        <f>SUMIF('[11]Notes Wise'!$A$5:$A$2617,[11]Final!A1543,'[11]Notes Wise'!$J$5:$J$2617)</f>
        <v>#VALUE!</v>
      </c>
      <c r="M1543" s="1460" t="e">
        <f t="shared" si="315"/>
        <v>#VALUE!</v>
      </c>
      <c r="N1543" s="1460" t="e">
        <f t="shared" si="315"/>
        <v>#VALUE!</v>
      </c>
    </row>
    <row r="1544" spans="1:14" s="2028" customFormat="1" ht="13.5" thickBot="1">
      <c r="A1544" s="1423"/>
      <c r="B1544" s="2027" t="s">
        <v>1838</v>
      </c>
      <c r="C1544" s="761">
        <f>SUM(C1543)</f>
        <v>0</v>
      </c>
      <c r="D1544" s="761">
        <f t="shared" ref="D1544:J1544" si="323">SUM(D1543)</f>
        <v>0</v>
      </c>
      <c r="E1544" s="761">
        <f t="shared" si="323"/>
        <v>0</v>
      </c>
      <c r="F1544" s="761">
        <f t="shared" si="323"/>
        <v>0</v>
      </c>
      <c r="G1544" s="761">
        <f t="shared" si="323"/>
        <v>0</v>
      </c>
      <c r="H1544" s="761">
        <f t="shared" si="323"/>
        <v>0</v>
      </c>
      <c r="I1544" s="761">
        <f t="shared" si="323"/>
        <v>0</v>
      </c>
      <c r="J1544" s="761">
        <f t="shared" si="323"/>
        <v>0</v>
      </c>
      <c r="K1544" s="1413" t="e">
        <f>SUMIF('[11]Notes Wise'!$A$5:$A$2617,[11]Final!A1544,'[11]Notes Wise'!$I$5:$I$2617)</f>
        <v>#VALUE!</v>
      </c>
      <c r="L1544" s="1413" t="e">
        <f>SUMIF('[11]Notes Wise'!$A$5:$A$2617,[11]Final!A1544,'[11]Notes Wise'!$J$5:$J$2617)</f>
        <v>#VALUE!</v>
      </c>
      <c r="M1544" s="1460" t="e">
        <f t="shared" si="315"/>
        <v>#VALUE!</v>
      </c>
      <c r="N1544" s="1460" t="e">
        <f t="shared" si="315"/>
        <v>#VALUE!</v>
      </c>
    </row>
    <row r="1545" spans="1:14" s="2028" customFormat="1" ht="13.5" thickBot="1">
      <c r="A1545" s="2029" t="s">
        <v>3562</v>
      </c>
      <c r="B1545" s="2027" t="s">
        <v>1851</v>
      </c>
      <c r="C1545" s="655"/>
      <c r="D1545" s="655">
        <f>+D1544-C1544</f>
        <v>0</v>
      </c>
      <c r="E1545" s="655"/>
      <c r="F1545" s="655">
        <f>+F1544-E1544</f>
        <v>0</v>
      </c>
      <c r="G1545" s="655"/>
      <c r="H1545" s="655">
        <f>+H1544-G1544</f>
        <v>0</v>
      </c>
      <c r="I1545" s="655"/>
      <c r="J1545" s="655">
        <f>+J1544-I1544</f>
        <v>0</v>
      </c>
      <c r="K1545" s="1413" t="e">
        <f>SUMIF('[11]Notes Wise'!$A$5:$A$2617,[11]Final!A1545,'[11]Notes Wise'!$I$5:$I$2617)</f>
        <v>#VALUE!</v>
      </c>
      <c r="L1545" s="1413" t="e">
        <f>SUMIF('[11]Notes Wise'!$A$5:$A$2617,[11]Final!A1545,'[11]Notes Wise'!$J$5:$J$2617)</f>
        <v>#VALUE!</v>
      </c>
      <c r="M1545" s="1460" t="e">
        <f t="shared" si="315"/>
        <v>#VALUE!</v>
      </c>
      <c r="N1545" s="1460" t="e">
        <f t="shared" si="315"/>
        <v>#VALUE!</v>
      </c>
    </row>
    <row r="1546" spans="1:14" s="1421" customFormat="1" ht="13.5" thickBot="1">
      <c r="A1546" s="1471" t="s">
        <v>1921</v>
      </c>
      <c r="B1546" s="1475" t="s">
        <v>1922</v>
      </c>
      <c r="C1546" s="652"/>
      <c r="D1546" s="652"/>
      <c r="E1546" s="653"/>
      <c r="F1546" s="653"/>
      <c r="G1546" s="653"/>
      <c r="H1546" s="653"/>
      <c r="I1546" s="653"/>
      <c r="J1546" s="653"/>
      <c r="K1546" s="1413" t="e">
        <f>SUMIF('[11]Notes Wise'!$A$5:$A$2617,[11]Final!A1546,'[11]Notes Wise'!$I$5:$I$2617)</f>
        <v>#VALUE!</v>
      </c>
      <c r="L1546" s="1413" t="e">
        <f>SUMIF('[11]Notes Wise'!$A$5:$A$2617,[11]Final!A1546,'[11]Notes Wise'!$J$5:$J$2617)</f>
        <v>#VALUE!</v>
      </c>
      <c r="M1546" s="1460" t="e">
        <f t="shared" si="315"/>
        <v>#VALUE!</v>
      </c>
      <c r="N1546" s="1460" t="e">
        <f t="shared" si="315"/>
        <v>#VALUE!</v>
      </c>
    </row>
    <row r="1547" spans="1:14" ht="13.5" thickBot="1">
      <c r="A1547" s="1422">
        <v>43.301000000000002</v>
      </c>
      <c r="B1547" s="1431" t="s">
        <v>1923</v>
      </c>
      <c r="C1547" s="652">
        <f>'[11]CONSOLIDATED TB'!C1295</f>
        <v>0</v>
      </c>
      <c r="D1547" s="652">
        <f>'[11]CONSOLIDATED TB'!D1295</f>
        <v>58440.69000000001</v>
      </c>
      <c r="E1547" s="653">
        <f>'[11]CONSOLIDATED TB'!G1295</f>
        <v>0</v>
      </c>
      <c r="F1547" s="653">
        <f>'[11]CONSOLIDATED TB'!H1295</f>
        <v>0</v>
      </c>
      <c r="G1547" s="653">
        <f>C1547+E1547</f>
        <v>0</v>
      </c>
      <c r="H1547" s="653">
        <f>D1547+F1547</f>
        <v>58440.69000000001</v>
      </c>
      <c r="I1547" s="653">
        <f>IF(G1547&gt;H1547,G1547-H1547,0)</f>
        <v>0</v>
      </c>
      <c r="J1547" s="653">
        <f>IF(H1547&gt;G1547,H1547-G1547,0)</f>
        <v>58440.69000000001</v>
      </c>
      <c r="K1547" s="1413" t="e">
        <f>SUMIF('[11]Notes Wise'!$A$5:$A$2617,[11]Final!A1547,'[11]Notes Wise'!$I$5:$I$2617)</f>
        <v>#VALUE!</v>
      </c>
      <c r="L1547" s="1413" t="e">
        <f>SUMIF('[11]Notes Wise'!$A$5:$A$2617,[11]Final!A1547,'[11]Notes Wise'!$J$5:$J$2617)</f>
        <v>#VALUE!</v>
      </c>
      <c r="M1547" s="1460" t="e">
        <f t="shared" si="315"/>
        <v>#VALUE!</v>
      </c>
      <c r="N1547" s="1460" t="e">
        <f t="shared" si="315"/>
        <v>#VALUE!</v>
      </c>
    </row>
    <row r="1548" spans="1:14" ht="13.5" thickBot="1">
      <c r="A1548" s="1422">
        <v>43.31</v>
      </c>
      <c r="B1548" s="1418" t="s">
        <v>1924</v>
      </c>
      <c r="C1548" s="652">
        <f>'[11]CONSOLIDATED TB'!C1296</f>
        <v>0</v>
      </c>
      <c r="D1548" s="652">
        <f>'[11]CONSOLIDATED TB'!D1296</f>
        <v>1576714</v>
      </c>
      <c r="E1548" s="653">
        <f>'[11]CONSOLIDATED TB'!G1296</f>
        <v>0</v>
      </c>
      <c r="F1548" s="653">
        <f>'[11]CONSOLIDATED TB'!H1296</f>
        <v>34800</v>
      </c>
      <c r="G1548" s="653">
        <f>C1548+E1548</f>
        <v>0</v>
      </c>
      <c r="H1548" s="653">
        <f>D1548+F1548</f>
        <v>1611514</v>
      </c>
      <c r="I1548" s="653">
        <f>IF(G1548&gt;H1548,G1548-H1548,0)</f>
        <v>0</v>
      </c>
      <c r="J1548" s="653">
        <f>IF(H1548&gt;G1548,H1548-G1548,0)</f>
        <v>1611514</v>
      </c>
      <c r="K1548" s="1413" t="e">
        <f>SUMIF('[11]Notes Wise'!$A$5:$A$2617,[11]Final!A1548,'[11]Notes Wise'!$I$5:$I$2617)</f>
        <v>#VALUE!</v>
      </c>
      <c r="L1548" s="1413" t="e">
        <f>SUMIF('[11]Notes Wise'!$A$5:$A$2617,[11]Final!A1548,'[11]Notes Wise'!$J$5:$J$2617)</f>
        <v>#VALUE!</v>
      </c>
      <c r="M1548" s="1460" t="e">
        <f t="shared" si="315"/>
        <v>#VALUE!</v>
      </c>
      <c r="N1548" s="1460" t="e">
        <f t="shared" si="315"/>
        <v>#VALUE!</v>
      </c>
    </row>
    <row r="1549" spans="1:14" s="2028" customFormat="1" ht="13.5" thickBot="1">
      <c r="A1549" s="1423"/>
      <c r="B1549" s="2027" t="s">
        <v>1838</v>
      </c>
      <c r="C1549" s="761">
        <f>SUM(C1547:C1548)</f>
        <v>0</v>
      </c>
      <c r="D1549" s="761">
        <f t="shared" ref="D1549:J1549" si="324">SUM(D1547:D1548)</f>
        <v>1635154.69</v>
      </c>
      <c r="E1549" s="761">
        <f t="shared" si="324"/>
        <v>0</v>
      </c>
      <c r="F1549" s="761">
        <f t="shared" si="324"/>
        <v>34800</v>
      </c>
      <c r="G1549" s="761">
        <f t="shared" si="324"/>
        <v>0</v>
      </c>
      <c r="H1549" s="761">
        <f t="shared" si="324"/>
        <v>1669954.69</v>
      </c>
      <c r="I1549" s="761">
        <f t="shared" si="324"/>
        <v>0</v>
      </c>
      <c r="J1549" s="761">
        <f t="shared" si="324"/>
        <v>1669954.69</v>
      </c>
      <c r="K1549" s="1413" t="e">
        <f>SUMIF('[11]Notes Wise'!$A$5:$A$2617,[11]Final!A1549,'[11]Notes Wise'!$I$5:$I$2617)</f>
        <v>#VALUE!</v>
      </c>
      <c r="L1549" s="1413" t="e">
        <f>SUMIF('[11]Notes Wise'!$A$5:$A$2617,[11]Final!A1549,'[11]Notes Wise'!$J$5:$J$2617)</f>
        <v>#VALUE!</v>
      </c>
      <c r="M1549" s="1460" t="e">
        <f t="shared" si="315"/>
        <v>#VALUE!</v>
      </c>
      <c r="N1549" s="1460" t="e">
        <f t="shared" si="315"/>
        <v>#VALUE!</v>
      </c>
    </row>
    <row r="1550" spans="1:14" s="2028" customFormat="1" ht="13.5" thickBot="1">
      <c r="A1550" s="2029" t="s">
        <v>3562</v>
      </c>
      <c r="B1550" s="2027" t="s">
        <v>1851</v>
      </c>
      <c r="C1550" s="655"/>
      <c r="D1550" s="654">
        <f>+D1549-C1549</f>
        <v>1635154.69</v>
      </c>
      <c r="E1550" s="655"/>
      <c r="F1550" s="654">
        <f>+F1549-E1549</f>
        <v>34800</v>
      </c>
      <c r="G1550" s="655"/>
      <c r="H1550" s="654">
        <f>+H1549-G1549</f>
        <v>1669954.69</v>
      </c>
      <c r="I1550" s="655"/>
      <c r="J1550" s="654">
        <f>+J1549-I1549</f>
        <v>1669954.69</v>
      </c>
      <c r="K1550" s="1413" t="e">
        <f>SUMIF('[11]Notes Wise'!$A$5:$A$2617,[11]Final!A1550,'[11]Notes Wise'!$I$5:$I$2617)</f>
        <v>#VALUE!</v>
      </c>
      <c r="L1550" s="1413" t="e">
        <f>SUMIF('[11]Notes Wise'!$A$5:$A$2617,[11]Final!A1550,'[11]Notes Wise'!$J$5:$J$2617)</f>
        <v>#VALUE!</v>
      </c>
      <c r="M1550" s="1460" t="e">
        <f t="shared" si="315"/>
        <v>#VALUE!</v>
      </c>
      <c r="N1550" s="1460" t="e">
        <f t="shared" si="315"/>
        <v>#VALUE!</v>
      </c>
    </row>
    <row r="1551" spans="1:14" s="1421" customFormat="1" ht="13.5" thickBot="1">
      <c r="A1551" s="1471" t="s">
        <v>1925</v>
      </c>
      <c r="B1551" s="1475" t="s">
        <v>1926</v>
      </c>
      <c r="C1551" s="652"/>
      <c r="D1551" s="652"/>
      <c r="E1551" s="653"/>
      <c r="F1551" s="653"/>
      <c r="G1551" s="653"/>
      <c r="H1551" s="653"/>
      <c r="I1551" s="653"/>
      <c r="J1551" s="653"/>
      <c r="K1551" s="1413" t="e">
        <f>SUMIF('[11]Notes Wise'!$A$5:$A$2617,[11]Final!A1551,'[11]Notes Wise'!$I$5:$I$2617)</f>
        <v>#VALUE!</v>
      </c>
      <c r="L1551" s="1413" t="e">
        <f>SUMIF('[11]Notes Wise'!$A$5:$A$2617,[11]Final!A1551,'[11]Notes Wise'!$J$5:$J$2617)</f>
        <v>#VALUE!</v>
      </c>
      <c r="M1551" s="1460" t="e">
        <f t="shared" si="315"/>
        <v>#VALUE!</v>
      </c>
      <c r="N1551" s="1460" t="e">
        <f t="shared" si="315"/>
        <v>#VALUE!</v>
      </c>
    </row>
    <row r="1552" spans="1:14" ht="13.5" thickBot="1">
      <c r="A1552" s="1422">
        <v>43.41</v>
      </c>
      <c r="B1552" s="1418" t="s">
        <v>1927</v>
      </c>
      <c r="C1552" s="652">
        <f>'[11]CONSOLIDATED TB'!C1298</f>
        <v>0</v>
      </c>
      <c r="D1552" s="652">
        <f>'[11]CONSOLIDATED TB'!D1298</f>
        <v>13894728.999999996</v>
      </c>
      <c r="E1552" s="653">
        <f>'[11]CONSOLIDATED TB'!G1298</f>
        <v>7299939</v>
      </c>
      <c r="F1552" s="653">
        <f>'[11]CONSOLIDATED TB'!H1298</f>
        <v>0</v>
      </c>
      <c r="G1552" s="653">
        <f>C1552+E1552</f>
        <v>7299939</v>
      </c>
      <c r="H1552" s="653">
        <f>D1552+F1552</f>
        <v>13894728.999999996</v>
      </c>
      <c r="I1552" s="653">
        <f>IF(G1552&gt;H1552,G1552-H1552,0)</f>
        <v>0</v>
      </c>
      <c r="J1552" s="653">
        <f>IF(H1552&gt;G1552,H1552-G1552,0)</f>
        <v>6594789.9999999963</v>
      </c>
      <c r="K1552" s="1413" t="e">
        <f>SUMIF('[11]Notes Wise'!$A$5:$A$2617,[11]Final!A1552,'[11]Notes Wise'!$I$5:$I$2617)</f>
        <v>#VALUE!</v>
      </c>
      <c r="L1552" s="1413" t="e">
        <f>SUMIF('[11]Notes Wise'!$A$5:$A$2617,[11]Final!A1552,'[11]Notes Wise'!$J$5:$J$2617)</f>
        <v>#VALUE!</v>
      </c>
      <c r="M1552" s="1460" t="e">
        <f t="shared" si="315"/>
        <v>#VALUE!</v>
      </c>
      <c r="N1552" s="1460" t="e">
        <f t="shared" si="315"/>
        <v>#VALUE!</v>
      </c>
    </row>
    <row r="1553" spans="1:14" s="2028" customFormat="1" ht="13.5" thickBot="1">
      <c r="A1553" s="1423"/>
      <c r="B1553" s="2027" t="s">
        <v>1838</v>
      </c>
      <c r="C1553" s="761">
        <f>SUM(C1552)</f>
        <v>0</v>
      </c>
      <c r="D1553" s="761">
        <f t="shared" ref="D1553:J1553" si="325">SUM(D1552)</f>
        <v>13894728.999999996</v>
      </c>
      <c r="E1553" s="761">
        <f t="shared" si="325"/>
        <v>7299939</v>
      </c>
      <c r="F1553" s="761">
        <f t="shared" si="325"/>
        <v>0</v>
      </c>
      <c r="G1553" s="761">
        <f t="shared" si="325"/>
        <v>7299939</v>
      </c>
      <c r="H1553" s="761">
        <f t="shared" si="325"/>
        <v>13894728.999999996</v>
      </c>
      <c r="I1553" s="761">
        <f t="shared" si="325"/>
        <v>0</v>
      </c>
      <c r="J1553" s="761">
        <f t="shared" si="325"/>
        <v>6594789.9999999963</v>
      </c>
      <c r="K1553" s="1413" t="e">
        <f>SUMIF('[11]Notes Wise'!$A$5:$A$2617,[11]Final!A1553,'[11]Notes Wise'!$I$5:$I$2617)</f>
        <v>#VALUE!</v>
      </c>
      <c r="L1553" s="1413" t="e">
        <f>SUMIF('[11]Notes Wise'!$A$5:$A$2617,[11]Final!A1553,'[11]Notes Wise'!$J$5:$J$2617)</f>
        <v>#VALUE!</v>
      </c>
      <c r="M1553" s="1460" t="e">
        <f t="shared" si="315"/>
        <v>#VALUE!</v>
      </c>
      <c r="N1553" s="1460" t="e">
        <f t="shared" si="315"/>
        <v>#VALUE!</v>
      </c>
    </row>
    <row r="1554" spans="1:14" s="2028" customFormat="1" ht="13.5" thickBot="1">
      <c r="A1554" s="2029" t="s">
        <v>3562</v>
      </c>
      <c r="B1554" s="2027" t="s">
        <v>1851</v>
      </c>
      <c r="C1554" s="655"/>
      <c r="D1554" s="654">
        <f>+D1553-C1553</f>
        <v>13894728.999999996</v>
      </c>
      <c r="E1554" s="655"/>
      <c r="F1554" s="654">
        <f>+F1553-E1553</f>
        <v>-7299939</v>
      </c>
      <c r="G1554" s="655"/>
      <c r="H1554" s="654">
        <f>+H1553-G1553</f>
        <v>6594789.9999999963</v>
      </c>
      <c r="I1554" s="655"/>
      <c r="J1554" s="654">
        <f>+J1553-I1553</f>
        <v>6594789.9999999963</v>
      </c>
      <c r="K1554" s="1413" t="e">
        <f>SUMIF('[11]Notes Wise'!$A$5:$A$2617,[11]Final!A1554,'[11]Notes Wise'!$I$5:$I$2617)</f>
        <v>#VALUE!</v>
      </c>
      <c r="L1554" s="1413" t="e">
        <f>SUMIF('[11]Notes Wise'!$A$5:$A$2617,[11]Final!A1554,'[11]Notes Wise'!$J$5:$J$2617)</f>
        <v>#VALUE!</v>
      </c>
      <c r="M1554" s="1460" t="e">
        <f t="shared" si="315"/>
        <v>#VALUE!</v>
      </c>
      <c r="N1554" s="1460" t="e">
        <f t="shared" si="315"/>
        <v>#VALUE!</v>
      </c>
    </row>
    <row r="1555" spans="1:14" s="1421" customFormat="1" ht="13.5" thickBot="1">
      <c r="A1555" s="1471" t="s">
        <v>1928</v>
      </c>
      <c r="B1555" s="1475" t="s">
        <v>1929</v>
      </c>
      <c r="C1555" s="652"/>
      <c r="D1555" s="652"/>
      <c r="E1555" s="653"/>
      <c r="F1555" s="653"/>
      <c r="G1555" s="653"/>
      <c r="H1555" s="653"/>
      <c r="I1555" s="653"/>
      <c r="J1555" s="653"/>
      <c r="K1555" s="1413" t="e">
        <f>SUMIF('[11]Notes Wise'!$A$5:$A$2617,[11]Final!A1555,'[11]Notes Wise'!$I$5:$I$2617)</f>
        <v>#VALUE!</v>
      </c>
      <c r="L1555" s="1413" t="e">
        <f>SUMIF('[11]Notes Wise'!$A$5:$A$2617,[11]Final!A1555,'[11]Notes Wise'!$J$5:$J$2617)</f>
        <v>#VALUE!</v>
      </c>
      <c r="M1555" s="1460" t="e">
        <f t="shared" si="315"/>
        <v>#VALUE!</v>
      </c>
      <c r="N1555" s="1460" t="e">
        <f t="shared" si="315"/>
        <v>#VALUE!</v>
      </c>
    </row>
    <row r="1556" spans="1:14" ht="13.5" thickBot="1">
      <c r="A1556" s="1422">
        <v>43.51</v>
      </c>
      <c r="B1556" s="1418" t="s">
        <v>1930</v>
      </c>
      <c r="C1556" s="652">
        <f>'[11]CONSOLIDATED TB'!C1300</f>
        <v>0</v>
      </c>
      <c r="D1556" s="652">
        <f>'[11]CONSOLIDATED TB'!D1300</f>
        <v>537791</v>
      </c>
      <c r="E1556" s="653">
        <f>'[11]CONSOLIDATED TB'!G1300</f>
        <v>0</v>
      </c>
      <c r="F1556" s="653">
        <f>'[11]CONSOLIDATED TB'!H1300</f>
        <v>0</v>
      </c>
      <c r="G1556" s="653">
        <f>C1556+E1556</f>
        <v>0</v>
      </c>
      <c r="H1556" s="653">
        <f>D1556+F1556</f>
        <v>537791</v>
      </c>
      <c r="I1556" s="653">
        <f>IF(G1556&gt;H1556,G1556-H1556,0)</f>
        <v>0</v>
      </c>
      <c r="J1556" s="653">
        <f>IF(H1556&gt;G1556,H1556-G1556,0)</f>
        <v>537791</v>
      </c>
      <c r="K1556" s="1413" t="e">
        <f>SUMIF('[11]Notes Wise'!$A$5:$A$2617,[11]Final!A1556,'[11]Notes Wise'!$I$5:$I$2617)</f>
        <v>#VALUE!</v>
      </c>
      <c r="L1556" s="1413" t="e">
        <f>SUMIF('[11]Notes Wise'!$A$5:$A$2617,[11]Final!A1556,'[11]Notes Wise'!$J$5:$J$2617)</f>
        <v>#VALUE!</v>
      </c>
      <c r="M1556" s="1460" t="e">
        <f t="shared" si="315"/>
        <v>#VALUE!</v>
      </c>
      <c r="N1556" s="1460" t="e">
        <f t="shared" si="315"/>
        <v>#VALUE!</v>
      </c>
    </row>
    <row r="1557" spans="1:14" s="2028" customFormat="1" ht="13.5" thickBot="1">
      <c r="A1557" s="1423"/>
      <c r="B1557" s="2027" t="s">
        <v>1838</v>
      </c>
      <c r="C1557" s="761">
        <f>SUM(C1556)</f>
        <v>0</v>
      </c>
      <c r="D1557" s="761">
        <f t="shared" ref="D1557:J1557" si="326">SUM(D1556)</f>
        <v>537791</v>
      </c>
      <c r="E1557" s="761">
        <f t="shared" si="326"/>
        <v>0</v>
      </c>
      <c r="F1557" s="761">
        <f t="shared" si="326"/>
        <v>0</v>
      </c>
      <c r="G1557" s="761">
        <f t="shared" si="326"/>
        <v>0</v>
      </c>
      <c r="H1557" s="761">
        <f t="shared" si="326"/>
        <v>537791</v>
      </c>
      <c r="I1557" s="761">
        <f t="shared" si="326"/>
        <v>0</v>
      </c>
      <c r="J1557" s="761">
        <f t="shared" si="326"/>
        <v>537791</v>
      </c>
      <c r="K1557" s="1413" t="e">
        <f>SUMIF('[11]Notes Wise'!$A$5:$A$2617,[11]Final!A1557,'[11]Notes Wise'!$I$5:$I$2617)</f>
        <v>#VALUE!</v>
      </c>
      <c r="L1557" s="1413" t="e">
        <f>SUMIF('[11]Notes Wise'!$A$5:$A$2617,[11]Final!A1557,'[11]Notes Wise'!$J$5:$J$2617)</f>
        <v>#VALUE!</v>
      </c>
      <c r="M1557" s="1460" t="e">
        <f t="shared" si="315"/>
        <v>#VALUE!</v>
      </c>
      <c r="N1557" s="1460" t="e">
        <f t="shared" si="315"/>
        <v>#VALUE!</v>
      </c>
    </row>
    <row r="1558" spans="1:14" s="2028" customFormat="1" ht="13.5" thickBot="1">
      <c r="A1558" s="2029" t="s">
        <v>3562</v>
      </c>
      <c r="B1558" s="2027" t="s">
        <v>1851</v>
      </c>
      <c r="C1558" s="655"/>
      <c r="D1558" s="654">
        <f>+D1557-C1557</f>
        <v>537791</v>
      </c>
      <c r="E1558" s="655"/>
      <c r="F1558" s="654">
        <f>+F1557-E1557</f>
        <v>0</v>
      </c>
      <c r="G1558" s="655"/>
      <c r="H1558" s="654">
        <f>+H1557-G1557</f>
        <v>537791</v>
      </c>
      <c r="I1558" s="655"/>
      <c r="J1558" s="654">
        <f>+J1557-I1557</f>
        <v>537791</v>
      </c>
      <c r="K1558" s="1413" t="e">
        <f>SUMIF('[11]Notes Wise'!$A$5:$A$2617,[11]Final!A1558,'[11]Notes Wise'!$I$5:$I$2617)</f>
        <v>#VALUE!</v>
      </c>
      <c r="L1558" s="1413" t="e">
        <f>SUMIF('[11]Notes Wise'!$A$5:$A$2617,[11]Final!A1558,'[11]Notes Wise'!$J$5:$J$2617)</f>
        <v>#VALUE!</v>
      </c>
      <c r="M1558" s="1460" t="e">
        <f t="shared" si="315"/>
        <v>#VALUE!</v>
      </c>
      <c r="N1558" s="1460" t="e">
        <f t="shared" si="315"/>
        <v>#VALUE!</v>
      </c>
    </row>
    <row r="1559" spans="1:14" s="1421" customFormat="1" ht="13.5" thickBot="1">
      <c r="A1559" s="1471">
        <v>12</v>
      </c>
      <c r="B1559" s="1478" t="s">
        <v>2073</v>
      </c>
      <c r="C1559" s="652"/>
      <c r="D1559" s="652"/>
      <c r="E1559" s="653"/>
      <c r="F1559" s="653"/>
      <c r="G1559" s="653"/>
      <c r="H1559" s="653"/>
      <c r="I1559" s="653"/>
      <c r="J1559" s="653"/>
      <c r="K1559" s="1413" t="e">
        <f>SUMIF('[11]Notes Wise'!$A$5:$A$2617,[11]Final!A1559,'[11]Notes Wise'!$I$5:$I$2617)</f>
        <v>#VALUE!</v>
      </c>
      <c r="L1559" s="1413" t="e">
        <f>SUMIF('[11]Notes Wise'!$A$5:$A$2617,[11]Final!A1559,'[11]Notes Wise'!$J$5:$J$2617)</f>
        <v>#VALUE!</v>
      </c>
      <c r="M1559" s="1460" t="e">
        <f t="shared" si="315"/>
        <v>#VALUE!</v>
      </c>
      <c r="N1559" s="1460" t="e">
        <f t="shared" si="315"/>
        <v>#VALUE!</v>
      </c>
    </row>
    <row r="1560" spans="1:14" s="1421" customFormat="1" ht="13.5" thickBot="1">
      <c r="A1560" s="1471" t="s">
        <v>1125</v>
      </c>
      <c r="B1560" s="1478" t="s">
        <v>2102</v>
      </c>
      <c r="C1560" s="652"/>
      <c r="D1560" s="652"/>
      <c r="E1560" s="653"/>
      <c r="F1560" s="653"/>
      <c r="G1560" s="653"/>
      <c r="H1560" s="653"/>
      <c r="I1560" s="653"/>
      <c r="J1560" s="653"/>
      <c r="K1560" s="1413" t="e">
        <f>SUMIF('[11]Notes Wise'!$A$5:$A$2617,[11]Final!A1560,'[11]Notes Wise'!$I$5:$I$2617)</f>
        <v>#VALUE!</v>
      </c>
      <c r="L1560" s="1413" t="e">
        <f>SUMIF('[11]Notes Wise'!$A$5:$A$2617,[11]Final!A1560,'[11]Notes Wise'!$J$5:$J$2617)</f>
        <v>#VALUE!</v>
      </c>
      <c r="M1560" s="1460" t="e">
        <f t="shared" si="315"/>
        <v>#VALUE!</v>
      </c>
      <c r="N1560" s="1460" t="e">
        <f t="shared" si="315"/>
        <v>#VALUE!</v>
      </c>
    </row>
    <row r="1561" spans="1:14" s="1421" customFormat="1" ht="13.5" thickBot="1">
      <c r="A1561" s="1471" t="s">
        <v>1853</v>
      </c>
      <c r="B1561" s="1475" t="s">
        <v>2103</v>
      </c>
      <c r="C1561" s="652"/>
      <c r="D1561" s="652"/>
      <c r="E1561" s="653"/>
      <c r="F1561" s="653"/>
      <c r="G1561" s="653"/>
      <c r="H1561" s="653"/>
      <c r="I1561" s="653"/>
      <c r="J1561" s="653"/>
      <c r="K1561" s="1413" t="e">
        <f>SUMIF('[11]Notes Wise'!$A$5:$A$2617,[11]Final!A1561,'[11]Notes Wise'!$I$5:$I$2617)</f>
        <v>#VALUE!</v>
      </c>
      <c r="L1561" s="1413" t="e">
        <f>SUMIF('[11]Notes Wise'!$A$5:$A$2617,[11]Final!A1561,'[11]Notes Wise'!$J$5:$J$2617)</f>
        <v>#VALUE!</v>
      </c>
      <c r="M1561" s="1460" t="e">
        <f t="shared" si="315"/>
        <v>#VALUE!</v>
      </c>
      <c r="N1561" s="1460" t="e">
        <f t="shared" si="315"/>
        <v>#VALUE!</v>
      </c>
    </row>
    <row r="1562" spans="1:14" ht="13.5" thickBot="1">
      <c r="A1562" s="1422">
        <v>44.11</v>
      </c>
      <c r="B1562" s="1418" t="s">
        <v>3565</v>
      </c>
      <c r="C1562" s="652">
        <f>'[11]CONSOLIDATED TB'!C1304</f>
        <v>0</v>
      </c>
      <c r="D1562" s="652">
        <f>'[11]CONSOLIDATED TB'!D1304</f>
        <v>166290777.19</v>
      </c>
      <c r="E1562" s="653">
        <f>'[11]CONSOLIDATED TB'!G1304</f>
        <v>21156838</v>
      </c>
      <c r="F1562" s="653">
        <f>'[11]CONSOLIDATED TB'!H1304</f>
        <v>0</v>
      </c>
      <c r="G1562" s="653">
        <f>C1562+E1562</f>
        <v>21156838</v>
      </c>
      <c r="H1562" s="653">
        <f>D1562+F1562</f>
        <v>166290777.19</v>
      </c>
      <c r="I1562" s="653">
        <f>IF(G1562&gt;H1562,G1562-H1562,0)</f>
        <v>0</v>
      </c>
      <c r="J1562" s="653">
        <f>IF(H1562&gt;G1562,H1562-G1562,0)</f>
        <v>145133939.19</v>
      </c>
      <c r="K1562" s="1413" t="e">
        <f>SUMIF('[11]Notes Wise'!$A$5:$A$2617,[11]Final!A1562,'[11]Notes Wise'!$I$5:$I$2617)</f>
        <v>#VALUE!</v>
      </c>
      <c r="L1562" s="1413" t="e">
        <f>SUMIF('[11]Notes Wise'!$A$5:$A$2617,[11]Final!A1562,'[11]Notes Wise'!$J$5:$J$2617)</f>
        <v>#VALUE!</v>
      </c>
      <c r="M1562" s="1460" t="e">
        <f t="shared" si="315"/>
        <v>#VALUE!</v>
      </c>
      <c r="N1562" s="1460" t="e">
        <f t="shared" si="315"/>
        <v>#VALUE!</v>
      </c>
    </row>
    <row r="1563" spans="1:14" s="2028" customFormat="1" ht="13.5" thickBot="1">
      <c r="A1563" s="1423"/>
      <c r="B1563" s="2027" t="s">
        <v>1838</v>
      </c>
      <c r="C1563" s="761">
        <f>SUM(C1562)</f>
        <v>0</v>
      </c>
      <c r="D1563" s="761">
        <f t="shared" ref="D1563:J1563" si="327">SUM(D1562)</f>
        <v>166290777.19</v>
      </c>
      <c r="E1563" s="761">
        <f t="shared" si="327"/>
        <v>21156838</v>
      </c>
      <c r="F1563" s="761">
        <f t="shared" si="327"/>
        <v>0</v>
      </c>
      <c r="G1563" s="761">
        <f t="shared" si="327"/>
        <v>21156838</v>
      </c>
      <c r="H1563" s="761">
        <f t="shared" si="327"/>
        <v>166290777.19</v>
      </c>
      <c r="I1563" s="761">
        <f t="shared" si="327"/>
        <v>0</v>
      </c>
      <c r="J1563" s="761">
        <f t="shared" si="327"/>
        <v>145133939.19</v>
      </c>
      <c r="K1563" s="1413" t="e">
        <f>SUMIF('[11]Notes Wise'!$A$5:$A$2617,[11]Final!A1563,'[11]Notes Wise'!$I$5:$I$2617)</f>
        <v>#VALUE!</v>
      </c>
      <c r="L1563" s="1413" t="e">
        <f>SUMIF('[11]Notes Wise'!$A$5:$A$2617,[11]Final!A1563,'[11]Notes Wise'!$J$5:$J$2617)</f>
        <v>#VALUE!</v>
      </c>
      <c r="M1563" s="1460" t="e">
        <f t="shared" si="315"/>
        <v>#VALUE!</v>
      </c>
      <c r="N1563" s="1460" t="e">
        <f t="shared" si="315"/>
        <v>#VALUE!</v>
      </c>
    </row>
    <row r="1564" spans="1:14" s="2028" customFormat="1" ht="13.5" thickBot="1">
      <c r="A1564" s="2029" t="s">
        <v>3566</v>
      </c>
      <c r="B1564" s="2027" t="s">
        <v>1851</v>
      </c>
      <c r="C1564" s="655"/>
      <c r="D1564" s="654">
        <f>+D1563-C1563</f>
        <v>166290777.19</v>
      </c>
      <c r="E1564" s="655"/>
      <c r="F1564" s="654">
        <f>+F1563-E1563</f>
        <v>-21156838</v>
      </c>
      <c r="G1564" s="655"/>
      <c r="H1564" s="654">
        <f>+H1563-G1563</f>
        <v>145133939.19</v>
      </c>
      <c r="I1564" s="655"/>
      <c r="J1564" s="654">
        <f>+J1563-I1563</f>
        <v>145133939.19</v>
      </c>
      <c r="K1564" s="1413" t="e">
        <f>SUMIF('[11]Notes Wise'!$A$5:$A$2617,[11]Final!A1564,'[11]Notes Wise'!$I$5:$I$2617)</f>
        <v>#VALUE!</v>
      </c>
      <c r="L1564" s="1413" t="e">
        <f>SUMIF('[11]Notes Wise'!$A$5:$A$2617,[11]Final!A1564,'[11]Notes Wise'!$J$5:$J$2617)</f>
        <v>#VALUE!</v>
      </c>
      <c r="M1564" s="1460" t="e">
        <f t="shared" si="315"/>
        <v>#VALUE!</v>
      </c>
      <c r="N1564" s="1460" t="e">
        <f t="shared" si="315"/>
        <v>#VALUE!</v>
      </c>
    </row>
    <row r="1565" spans="1:14" s="1421" customFormat="1" ht="13.5" thickBot="1">
      <c r="A1565" s="1479" t="s">
        <v>1859</v>
      </c>
      <c r="B1565" s="1475" t="s">
        <v>2104</v>
      </c>
      <c r="C1565" s="652"/>
      <c r="D1565" s="652"/>
      <c r="E1565" s="653"/>
      <c r="F1565" s="653"/>
      <c r="G1565" s="653"/>
      <c r="H1565" s="653"/>
      <c r="I1565" s="653"/>
      <c r="J1565" s="653"/>
      <c r="K1565" s="1413" t="e">
        <f>SUMIF('[11]Notes Wise'!$A$5:$A$2617,[11]Final!A1565,'[11]Notes Wise'!$I$5:$I$2617)</f>
        <v>#VALUE!</v>
      </c>
      <c r="L1565" s="1413" t="e">
        <f>SUMIF('[11]Notes Wise'!$A$5:$A$2617,[11]Final!A1565,'[11]Notes Wise'!$J$5:$J$2617)</f>
        <v>#VALUE!</v>
      </c>
      <c r="M1565" s="1460" t="e">
        <f t="shared" si="315"/>
        <v>#VALUE!</v>
      </c>
      <c r="N1565" s="1460" t="e">
        <f t="shared" si="315"/>
        <v>#VALUE!</v>
      </c>
    </row>
    <row r="1566" spans="1:14" ht="13.5" thickBot="1">
      <c r="A1566" s="1417">
        <v>44.115000000000002</v>
      </c>
      <c r="B1566" s="1418" t="s">
        <v>3567</v>
      </c>
      <c r="C1566" s="652">
        <f>'[11]CONSOLIDATED TB'!C1306</f>
        <v>0</v>
      </c>
      <c r="D1566" s="652">
        <f>'[11]CONSOLIDATED TB'!D1306</f>
        <v>5096261826.0100002</v>
      </c>
      <c r="E1566" s="653">
        <f>'[11]CONSOLIDATED TB'!G1306</f>
        <v>0</v>
      </c>
      <c r="F1566" s="653">
        <f>'[11]CONSOLIDATED TB'!H1306</f>
        <v>454709810</v>
      </c>
      <c r="G1566" s="653">
        <f>C1566+E1566</f>
        <v>0</v>
      </c>
      <c r="H1566" s="653">
        <f>D1566+F1566</f>
        <v>5550971636.0100002</v>
      </c>
      <c r="I1566" s="653">
        <f>IF(G1566&gt;H1566,G1566-H1566,0)</f>
        <v>0</v>
      </c>
      <c r="J1566" s="653">
        <f>IF(H1566&gt;G1566,H1566-G1566,0)</f>
        <v>5550971636.0100002</v>
      </c>
      <c r="K1566" s="1413" t="e">
        <f>SUMIF('[11]Notes Wise'!$A$5:$A$2617,[11]Final!A1566,'[11]Notes Wise'!$I$5:$I$2617)</f>
        <v>#VALUE!</v>
      </c>
      <c r="L1566" s="1413" t="e">
        <f>SUMIF('[11]Notes Wise'!$A$5:$A$2617,[11]Final!A1566,'[11]Notes Wise'!$J$5:$J$2617)</f>
        <v>#VALUE!</v>
      </c>
      <c r="M1566" s="1460" t="e">
        <f t="shared" si="315"/>
        <v>#VALUE!</v>
      </c>
      <c r="N1566" s="1460" t="e">
        <f t="shared" si="315"/>
        <v>#VALUE!</v>
      </c>
    </row>
    <row r="1567" spans="1:14" s="2028" customFormat="1" ht="13.5" thickBot="1">
      <c r="A1567" s="1423"/>
      <c r="B1567" s="2027" t="s">
        <v>1838</v>
      </c>
      <c r="C1567" s="761">
        <f>SUM(C1566)</f>
        <v>0</v>
      </c>
      <c r="D1567" s="761">
        <f t="shared" ref="D1567:J1567" si="328">SUM(D1566)</f>
        <v>5096261826.0100002</v>
      </c>
      <c r="E1567" s="761">
        <f t="shared" si="328"/>
        <v>0</v>
      </c>
      <c r="F1567" s="761">
        <f t="shared" si="328"/>
        <v>454709810</v>
      </c>
      <c r="G1567" s="761">
        <f t="shared" si="328"/>
        <v>0</v>
      </c>
      <c r="H1567" s="761">
        <f t="shared" si="328"/>
        <v>5550971636.0100002</v>
      </c>
      <c r="I1567" s="761">
        <f t="shared" si="328"/>
        <v>0</v>
      </c>
      <c r="J1567" s="761">
        <f t="shared" si="328"/>
        <v>5550971636.0100002</v>
      </c>
      <c r="K1567" s="1413" t="e">
        <f>SUMIF('[11]Notes Wise'!$A$5:$A$2617,[11]Final!A1567,'[11]Notes Wise'!$I$5:$I$2617)</f>
        <v>#VALUE!</v>
      </c>
      <c r="L1567" s="1413" t="e">
        <f>SUMIF('[11]Notes Wise'!$A$5:$A$2617,[11]Final!A1567,'[11]Notes Wise'!$J$5:$J$2617)</f>
        <v>#VALUE!</v>
      </c>
      <c r="M1567" s="1460" t="e">
        <f t="shared" si="315"/>
        <v>#VALUE!</v>
      </c>
      <c r="N1567" s="1460" t="e">
        <f t="shared" si="315"/>
        <v>#VALUE!</v>
      </c>
    </row>
    <row r="1568" spans="1:14" s="2028" customFormat="1" ht="13.5" thickBot="1">
      <c r="A1568" s="2029" t="s">
        <v>3566</v>
      </c>
      <c r="B1568" s="2027" t="s">
        <v>1851</v>
      </c>
      <c r="C1568" s="655"/>
      <c r="D1568" s="654">
        <f>+D1567-C1567</f>
        <v>5096261826.0100002</v>
      </c>
      <c r="E1568" s="655"/>
      <c r="F1568" s="654">
        <f>+F1567-E1567</f>
        <v>454709810</v>
      </c>
      <c r="G1568" s="655"/>
      <c r="H1568" s="654">
        <f>+H1567-G1567</f>
        <v>5550971636.0100002</v>
      </c>
      <c r="I1568" s="655"/>
      <c r="J1568" s="654">
        <f>+J1567-I1567</f>
        <v>5550971636.0100002</v>
      </c>
      <c r="K1568" s="1413" t="e">
        <f>SUMIF('[11]Notes Wise'!$A$5:$A$2617,[11]Final!A1568,'[11]Notes Wise'!$I$5:$I$2617)</f>
        <v>#VALUE!</v>
      </c>
      <c r="L1568" s="1413" t="e">
        <f>SUMIF('[11]Notes Wise'!$A$5:$A$2617,[11]Final!A1568,'[11]Notes Wise'!$J$5:$J$2617)</f>
        <v>#VALUE!</v>
      </c>
      <c r="M1568" s="1460" t="e">
        <f t="shared" si="315"/>
        <v>#VALUE!</v>
      </c>
      <c r="N1568" s="1460" t="e">
        <f t="shared" si="315"/>
        <v>#VALUE!</v>
      </c>
    </row>
    <row r="1569" spans="1:14" s="1421" customFormat="1" ht="13.5" thickBot="1">
      <c r="A1569" s="1471" t="s">
        <v>558</v>
      </c>
      <c r="B1569" s="1478" t="s">
        <v>2014</v>
      </c>
      <c r="C1569" s="652"/>
      <c r="D1569" s="652"/>
      <c r="E1569" s="653"/>
      <c r="F1569" s="653"/>
      <c r="G1569" s="653"/>
      <c r="H1569" s="653"/>
      <c r="I1569" s="653"/>
      <c r="J1569" s="653"/>
      <c r="K1569" s="1413" t="e">
        <f>SUMIF('[11]Notes Wise'!$A$5:$A$2617,[11]Final!A1569,'[11]Notes Wise'!$I$5:$I$2617)</f>
        <v>#VALUE!</v>
      </c>
      <c r="L1569" s="1413" t="e">
        <f>SUMIF('[11]Notes Wise'!$A$5:$A$2617,[11]Final!A1569,'[11]Notes Wise'!$J$5:$J$2617)</f>
        <v>#VALUE!</v>
      </c>
      <c r="M1569" s="1460" t="e">
        <f t="shared" si="315"/>
        <v>#VALUE!</v>
      </c>
      <c r="N1569" s="1460" t="e">
        <f t="shared" si="315"/>
        <v>#VALUE!</v>
      </c>
    </row>
    <row r="1570" spans="1:14" s="1421" customFormat="1" ht="13.5" thickBot="1">
      <c r="A1570" s="1471" t="s">
        <v>1853</v>
      </c>
      <c r="B1570" s="1475" t="s">
        <v>2015</v>
      </c>
      <c r="C1570" s="652"/>
      <c r="D1570" s="652"/>
      <c r="E1570" s="653"/>
      <c r="F1570" s="653"/>
      <c r="G1570" s="653"/>
      <c r="H1570" s="653"/>
      <c r="I1570" s="653"/>
      <c r="J1570" s="653"/>
      <c r="K1570" s="1413" t="e">
        <f>SUMIF('[11]Notes Wise'!$A$5:$A$2617,[11]Final!A1570,'[11]Notes Wise'!$I$5:$I$2617)</f>
        <v>#VALUE!</v>
      </c>
      <c r="L1570" s="1413" t="e">
        <f>SUMIF('[11]Notes Wise'!$A$5:$A$2617,[11]Final!A1570,'[11]Notes Wise'!$J$5:$J$2617)</f>
        <v>#VALUE!</v>
      </c>
      <c r="M1570" s="1460" t="e">
        <f t="shared" si="315"/>
        <v>#VALUE!</v>
      </c>
      <c r="N1570" s="1460" t="e">
        <f t="shared" si="315"/>
        <v>#VALUE!</v>
      </c>
    </row>
    <row r="1571" spans="1:14" ht="13.5" thickBot="1">
      <c r="A1571" s="1422">
        <v>44.12</v>
      </c>
      <c r="B1571" s="1418" t="s">
        <v>2016</v>
      </c>
      <c r="C1571" s="652">
        <f>'[11]CONSOLIDATED TB'!C1309</f>
        <v>0</v>
      </c>
      <c r="D1571" s="652">
        <f>'[11]CONSOLIDATED TB'!D1309</f>
        <v>22260236.000000007</v>
      </c>
      <c r="E1571" s="653">
        <f>'[11]CONSOLIDATED TB'!G1309</f>
        <v>17543682.900000006</v>
      </c>
      <c r="F1571" s="653">
        <f>'[11]CONSOLIDATED TB'!H1309</f>
        <v>0</v>
      </c>
      <c r="G1571" s="653">
        <f>C1571+E1571</f>
        <v>17543682.900000006</v>
      </c>
      <c r="H1571" s="653">
        <f>D1571+F1571</f>
        <v>22260236.000000007</v>
      </c>
      <c r="I1571" s="653">
        <f>IF(G1571&gt;H1571,G1571-H1571,0)</f>
        <v>0</v>
      </c>
      <c r="J1571" s="653">
        <f>IF(H1571&gt;G1571,H1571-G1571,0)</f>
        <v>4716553.1000000015</v>
      </c>
      <c r="K1571" s="1413" t="e">
        <f>SUMIF('[11]Notes Wise'!$A$5:$A$2617,[11]Final!A1571,'[11]Notes Wise'!$I$5:$I$2617)</f>
        <v>#VALUE!</v>
      </c>
      <c r="L1571" s="1413" t="e">
        <f>SUMIF('[11]Notes Wise'!$A$5:$A$2617,[11]Final!A1571,'[11]Notes Wise'!$J$5:$J$2617)</f>
        <v>#VALUE!</v>
      </c>
      <c r="M1571" s="1460" t="e">
        <f t="shared" si="315"/>
        <v>#VALUE!</v>
      </c>
      <c r="N1571" s="1460" t="e">
        <f t="shared" si="315"/>
        <v>#VALUE!</v>
      </c>
    </row>
    <row r="1572" spans="1:14" s="2028" customFormat="1" ht="13.5" thickBot="1">
      <c r="A1572" s="1423"/>
      <c r="B1572" s="2027" t="s">
        <v>1838</v>
      </c>
      <c r="C1572" s="761">
        <f>SUM(C1571)</f>
        <v>0</v>
      </c>
      <c r="D1572" s="761">
        <f t="shared" ref="D1572:J1572" si="329">SUM(D1571)</f>
        <v>22260236.000000007</v>
      </c>
      <c r="E1572" s="761">
        <f t="shared" si="329"/>
        <v>17543682.900000006</v>
      </c>
      <c r="F1572" s="761">
        <f t="shared" si="329"/>
        <v>0</v>
      </c>
      <c r="G1572" s="761">
        <f t="shared" si="329"/>
        <v>17543682.900000006</v>
      </c>
      <c r="H1572" s="761">
        <f t="shared" si="329"/>
        <v>22260236.000000007</v>
      </c>
      <c r="I1572" s="761">
        <f t="shared" si="329"/>
        <v>0</v>
      </c>
      <c r="J1572" s="761">
        <f t="shared" si="329"/>
        <v>4716553.1000000015</v>
      </c>
      <c r="K1572" s="1413" t="e">
        <f>SUMIF('[11]Notes Wise'!$A$5:$A$2617,[11]Final!A1572,'[11]Notes Wise'!$I$5:$I$2617)</f>
        <v>#VALUE!</v>
      </c>
      <c r="L1572" s="1413" t="e">
        <f>SUMIF('[11]Notes Wise'!$A$5:$A$2617,[11]Final!A1572,'[11]Notes Wise'!$J$5:$J$2617)</f>
        <v>#VALUE!</v>
      </c>
      <c r="M1572" s="1460" t="e">
        <f t="shared" si="315"/>
        <v>#VALUE!</v>
      </c>
      <c r="N1572" s="1460" t="e">
        <f t="shared" si="315"/>
        <v>#VALUE!</v>
      </c>
    </row>
    <row r="1573" spans="1:14" s="2028" customFormat="1" ht="13.5" thickBot="1">
      <c r="A1573" s="2029" t="s">
        <v>3017</v>
      </c>
      <c r="B1573" s="2027" t="s">
        <v>1851</v>
      </c>
      <c r="C1573" s="660"/>
      <c r="D1573" s="659">
        <f>+D1572-C1572</f>
        <v>22260236.000000007</v>
      </c>
      <c r="E1573" s="660"/>
      <c r="F1573" s="659">
        <f>+F1572-E1572</f>
        <v>-17543682.900000006</v>
      </c>
      <c r="G1573" s="660"/>
      <c r="H1573" s="659">
        <f>+H1572-G1572</f>
        <v>4716553.1000000015</v>
      </c>
      <c r="I1573" s="660"/>
      <c r="J1573" s="659">
        <f>+J1572-I1572</f>
        <v>4716553.1000000015</v>
      </c>
      <c r="K1573" s="1413" t="e">
        <f>SUMIF('[11]Notes Wise'!$A$5:$A$2617,[11]Final!A1573,'[11]Notes Wise'!$I$5:$I$2617)</f>
        <v>#VALUE!</v>
      </c>
      <c r="L1573" s="1413" t="e">
        <f>SUMIF('[11]Notes Wise'!$A$5:$A$2617,[11]Final!A1573,'[11]Notes Wise'!$J$5:$J$2617)</f>
        <v>#VALUE!</v>
      </c>
      <c r="M1573" s="1460" t="e">
        <f t="shared" si="315"/>
        <v>#VALUE!</v>
      </c>
      <c r="N1573" s="1460" t="e">
        <f t="shared" si="315"/>
        <v>#VALUE!</v>
      </c>
    </row>
    <row r="1574" spans="1:14" s="1421" customFormat="1" ht="13.5" thickBot="1">
      <c r="A1574" s="1479" t="s">
        <v>1859</v>
      </c>
      <c r="B1574" s="1475" t="s">
        <v>2017</v>
      </c>
      <c r="C1574" s="652"/>
      <c r="D1574" s="652"/>
      <c r="E1574" s="653"/>
      <c r="F1574" s="653"/>
      <c r="G1574" s="653"/>
      <c r="H1574" s="653"/>
      <c r="I1574" s="653"/>
      <c r="J1574" s="653"/>
      <c r="K1574" s="1413" t="e">
        <f>SUMIF('[11]Notes Wise'!$A$5:$A$2617,[11]Final!A1574,'[11]Notes Wise'!$I$5:$I$2617)</f>
        <v>#VALUE!</v>
      </c>
      <c r="L1574" s="1413" t="e">
        <f>SUMIF('[11]Notes Wise'!$A$5:$A$2617,[11]Final!A1574,'[11]Notes Wise'!$J$5:$J$2617)</f>
        <v>#VALUE!</v>
      </c>
      <c r="M1574" s="1460" t="e">
        <f t="shared" si="315"/>
        <v>#VALUE!</v>
      </c>
      <c r="N1574" s="1460" t="e">
        <f t="shared" si="315"/>
        <v>#VALUE!</v>
      </c>
    </row>
    <row r="1575" spans="1:14" ht="13.5" thickBot="1">
      <c r="A1575" s="1422">
        <v>44.13</v>
      </c>
      <c r="B1575" s="1418" t="s">
        <v>2017</v>
      </c>
      <c r="C1575" s="652">
        <f>'[11]CONSOLIDATED TB'!C1311</f>
        <v>0</v>
      </c>
      <c r="D1575" s="652">
        <f>'[11]CONSOLIDATED TB'!D1311</f>
        <v>2825308.75</v>
      </c>
      <c r="E1575" s="653">
        <f>'[11]CONSOLIDATED TB'!G1311</f>
        <v>0</v>
      </c>
      <c r="F1575" s="653">
        <f>'[11]CONSOLIDATED TB'!H1311</f>
        <v>0</v>
      </c>
      <c r="G1575" s="653">
        <f>C1575+E1575</f>
        <v>0</v>
      </c>
      <c r="H1575" s="653">
        <f>D1575+F1575</f>
        <v>2825308.75</v>
      </c>
      <c r="I1575" s="653">
        <f>IF(G1575&gt;H1575,G1575-H1575,0)</f>
        <v>0</v>
      </c>
      <c r="J1575" s="653">
        <f>IF(H1575&gt;G1575,H1575-G1575,0)</f>
        <v>2825308.75</v>
      </c>
      <c r="K1575" s="1413" t="e">
        <f>SUMIF('[11]Notes Wise'!$A$5:$A$2617,[11]Final!A1575,'[11]Notes Wise'!$I$5:$I$2617)</f>
        <v>#VALUE!</v>
      </c>
      <c r="L1575" s="1413" t="e">
        <f>SUMIF('[11]Notes Wise'!$A$5:$A$2617,[11]Final!A1575,'[11]Notes Wise'!$J$5:$J$2617)</f>
        <v>#VALUE!</v>
      </c>
      <c r="M1575" s="1460" t="e">
        <f t="shared" si="315"/>
        <v>#VALUE!</v>
      </c>
      <c r="N1575" s="1460" t="e">
        <f t="shared" si="315"/>
        <v>#VALUE!</v>
      </c>
    </row>
    <row r="1576" spans="1:14" s="2028" customFormat="1" ht="13.5" thickBot="1">
      <c r="A1576" s="1423"/>
      <c r="B1576" s="2027" t="s">
        <v>1838</v>
      </c>
      <c r="C1576" s="761">
        <f>SUM(C1575)</f>
        <v>0</v>
      </c>
      <c r="D1576" s="761">
        <f t="shared" ref="D1576:J1576" si="330">SUM(D1575)</f>
        <v>2825308.75</v>
      </c>
      <c r="E1576" s="761">
        <f t="shared" si="330"/>
        <v>0</v>
      </c>
      <c r="F1576" s="761">
        <f t="shared" si="330"/>
        <v>0</v>
      </c>
      <c r="G1576" s="761">
        <f t="shared" si="330"/>
        <v>0</v>
      </c>
      <c r="H1576" s="761">
        <f t="shared" si="330"/>
        <v>2825308.75</v>
      </c>
      <c r="I1576" s="761">
        <f t="shared" si="330"/>
        <v>0</v>
      </c>
      <c r="J1576" s="761">
        <f t="shared" si="330"/>
        <v>2825308.75</v>
      </c>
      <c r="K1576" s="1413" t="e">
        <f>SUMIF('[11]Notes Wise'!$A$5:$A$2617,[11]Final!A1576,'[11]Notes Wise'!$I$5:$I$2617)</f>
        <v>#VALUE!</v>
      </c>
      <c r="L1576" s="1413" t="e">
        <f>SUMIF('[11]Notes Wise'!$A$5:$A$2617,[11]Final!A1576,'[11]Notes Wise'!$J$5:$J$2617)</f>
        <v>#VALUE!</v>
      </c>
      <c r="M1576" s="1460" t="e">
        <f t="shared" si="315"/>
        <v>#VALUE!</v>
      </c>
      <c r="N1576" s="1460" t="e">
        <f t="shared" si="315"/>
        <v>#VALUE!</v>
      </c>
    </row>
    <row r="1577" spans="1:14" s="2028" customFormat="1" ht="13.5" thickBot="1">
      <c r="A1577" s="2029" t="s">
        <v>3017</v>
      </c>
      <c r="B1577" s="2027" t="s">
        <v>1851</v>
      </c>
      <c r="C1577" s="660"/>
      <c r="D1577" s="659">
        <f>+D1576-C1576</f>
        <v>2825308.75</v>
      </c>
      <c r="E1577" s="660"/>
      <c r="F1577" s="659">
        <f>+F1576-E1576</f>
        <v>0</v>
      </c>
      <c r="G1577" s="660"/>
      <c r="H1577" s="659">
        <f>+H1576-G1576</f>
        <v>2825308.75</v>
      </c>
      <c r="I1577" s="660"/>
      <c r="J1577" s="659">
        <f>+J1576-I1576</f>
        <v>2825308.75</v>
      </c>
      <c r="K1577" s="1413" t="e">
        <f>SUMIF('[11]Notes Wise'!$A$5:$A$2617,[11]Final!A1577,'[11]Notes Wise'!$I$5:$I$2617)</f>
        <v>#VALUE!</v>
      </c>
      <c r="L1577" s="1413" t="e">
        <f>SUMIF('[11]Notes Wise'!$A$5:$A$2617,[11]Final!A1577,'[11]Notes Wise'!$J$5:$J$2617)</f>
        <v>#VALUE!</v>
      </c>
      <c r="M1577" s="1460" t="e">
        <f t="shared" si="315"/>
        <v>#VALUE!</v>
      </c>
      <c r="N1577" s="1460" t="e">
        <f t="shared" si="315"/>
        <v>#VALUE!</v>
      </c>
    </row>
    <row r="1578" spans="1:14" s="1421" customFormat="1" ht="13.5" thickBot="1">
      <c r="A1578" s="1479" t="s">
        <v>1906</v>
      </c>
      <c r="B1578" s="1475" t="s">
        <v>2018</v>
      </c>
      <c r="C1578" s="652"/>
      <c r="D1578" s="652"/>
      <c r="E1578" s="653"/>
      <c r="F1578" s="653"/>
      <c r="G1578" s="653"/>
      <c r="H1578" s="653"/>
      <c r="I1578" s="653"/>
      <c r="J1578" s="653"/>
      <c r="K1578" s="1413" t="e">
        <f>SUMIF('[11]Notes Wise'!$A$5:$A$2617,[11]Final!A1578,'[11]Notes Wise'!$I$5:$I$2617)</f>
        <v>#VALUE!</v>
      </c>
      <c r="L1578" s="1413" t="e">
        <f>SUMIF('[11]Notes Wise'!$A$5:$A$2617,[11]Final!A1578,'[11]Notes Wise'!$J$5:$J$2617)</f>
        <v>#VALUE!</v>
      </c>
      <c r="M1578" s="1460" t="e">
        <f t="shared" si="315"/>
        <v>#VALUE!</v>
      </c>
      <c r="N1578" s="1460" t="e">
        <f t="shared" si="315"/>
        <v>#VALUE!</v>
      </c>
    </row>
    <row r="1579" spans="1:14" ht="13.5" thickBot="1">
      <c r="A1579" s="1422">
        <v>44.134999999999998</v>
      </c>
      <c r="B1579" s="1418" t="s">
        <v>2018</v>
      </c>
      <c r="C1579" s="652">
        <f>'[11]CONSOLIDATED TB'!C1313</f>
        <v>0</v>
      </c>
      <c r="D1579" s="652">
        <f>'[11]CONSOLIDATED TB'!D1313</f>
        <v>17153782.950000003</v>
      </c>
      <c r="E1579" s="653">
        <f>'[11]CONSOLIDATED TB'!G1313</f>
        <v>0</v>
      </c>
      <c r="F1579" s="653">
        <f>'[11]CONSOLIDATED TB'!H1313</f>
        <v>86537999</v>
      </c>
      <c r="G1579" s="653">
        <f>C1579+E1579</f>
        <v>0</v>
      </c>
      <c r="H1579" s="653">
        <f>D1579+F1579</f>
        <v>103691781.95</v>
      </c>
      <c r="I1579" s="653">
        <f>IF(G1579&gt;H1579,G1579-H1579,0)</f>
        <v>0</v>
      </c>
      <c r="J1579" s="653">
        <f>IF(H1579&gt;G1579,H1579-G1579,0)</f>
        <v>103691781.95</v>
      </c>
      <c r="K1579" s="1413" t="e">
        <f>SUMIF('[11]Notes Wise'!$A$5:$A$2617,[11]Final!A1579,'[11]Notes Wise'!$I$5:$I$2617)</f>
        <v>#VALUE!</v>
      </c>
      <c r="L1579" s="1413" t="e">
        <f>SUMIF('[11]Notes Wise'!$A$5:$A$2617,[11]Final!A1579,'[11]Notes Wise'!$J$5:$J$2617)</f>
        <v>#VALUE!</v>
      </c>
      <c r="M1579" s="1460" t="e">
        <f t="shared" si="315"/>
        <v>#VALUE!</v>
      </c>
      <c r="N1579" s="1460" t="e">
        <f t="shared" si="315"/>
        <v>#VALUE!</v>
      </c>
    </row>
    <row r="1580" spans="1:14" s="2028" customFormat="1" ht="13.5" thickBot="1">
      <c r="A1580" s="1423"/>
      <c r="B1580" s="2027" t="s">
        <v>1838</v>
      </c>
      <c r="C1580" s="761">
        <f>SUM(C1579)</f>
        <v>0</v>
      </c>
      <c r="D1580" s="761">
        <f t="shared" ref="D1580:J1580" si="331">SUM(D1579)</f>
        <v>17153782.950000003</v>
      </c>
      <c r="E1580" s="761">
        <f t="shared" si="331"/>
        <v>0</v>
      </c>
      <c r="F1580" s="761">
        <f t="shared" si="331"/>
        <v>86537999</v>
      </c>
      <c r="G1580" s="761">
        <f t="shared" si="331"/>
        <v>0</v>
      </c>
      <c r="H1580" s="761">
        <f t="shared" si="331"/>
        <v>103691781.95</v>
      </c>
      <c r="I1580" s="761">
        <f t="shared" si="331"/>
        <v>0</v>
      </c>
      <c r="J1580" s="761">
        <f t="shared" si="331"/>
        <v>103691781.95</v>
      </c>
      <c r="K1580" s="1413" t="e">
        <f>SUMIF('[11]Notes Wise'!$A$5:$A$2617,[11]Final!A1580,'[11]Notes Wise'!$I$5:$I$2617)</f>
        <v>#VALUE!</v>
      </c>
      <c r="L1580" s="1413" t="e">
        <f>SUMIF('[11]Notes Wise'!$A$5:$A$2617,[11]Final!A1580,'[11]Notes Wise'!$J$5:$J$2617)</f>
        <v>#VALUE!</v>
      </c>
      <c r="M1580" s="1460" t="e">
        <f t="shared" si="315"/>
        <v>#VALUE!</v>
      </c>
      <c r="N1580" s="1460" t="e">
        <f t="shared" si="315"/>
        <v>#VALUE!</v>
      </c>
    </row>
    <row r="1581" spans="1:14" s="2028" customFormat="1" ht="13.5" thickBot="1">
      <c r="A1581" s="2029" t="s">
        <v>3017</v>
      </c>
      <c r="B1581" s="2027" t="s">
        <v>1851</v>
      </c>
      <c r="C1581" s="660"/>
      <c r="D1581" s="659">
        <f>+D1580-C1580</f>
        <v>17153782.950000003</v>
      </c>
      <c r="E1581" s="660"/>
      <c r="F1581" s="659">
        <f>+F1580-E1580</f>
        <v>86537999</v>
      </c>
      <c r="G1581" s="660"/>
      <c r="H1581" s="659">
        <f>+H1580-G1580</f>
        <v>103691781.95</v>
      </c>
      <c r="I1581" s="660"/>
      <c r="J1581" s="659">
        <f>+J1580-I1580</f>
        <v>103691781.95</v>
      </c>
      <c r="K1581" s="1413" t="e">
        <f>SUMIF('[11]Notes Wise'!$A$5:$A$2617,[11]Final!A1581,'[11]Notes Wise'!$I$5:$I$2617)</f>
        <v>#VALUE!</v>
      </c>
      <c r="L1581" s="1413" t="e">
        <f>SUMIF('[11]Notes Wise'!$A$5:$A$2617,[11]Final!A1581,'[11]Notes Wise'!$J$5:$J$2617)</f>
        <v>#VALUE!</v>
      </c>
      <c r="M1581" s="1460" t="e">
        <f t="shared" si="315"/>
        <v>#VALUE!</v>
      </c>
      <c r="N1581" s="1460" t="e">
        <f t="shared" si="315"/>
        <v>#VALUE!</v>
      </c>
    </row>
    <row r="1582" spans="1:14" ht="15.75" thickBot="1">
      <c r="A1582" s="2035"/>
      <c r="B1582" s="2036" t="s">
        <v>2019</v>
      </c>
      <c r="C1582" s="652"/>
      <c r="D1582" s="652"/>
      <c r="E1582" s="653"/>
      <c r="F1582" s="653"/>
      <c r="G1582" s="653"/>
      <c r="H1582" s="653"/>
      <c r="I1582" s="653"/>
      <c r="J1582" s="653"/>
      <c r="K1582" s="1413" t="e">
        <f>SUMIF('[11]Notes Wise'!$A$5:$A$2617,[11]Final!A1582,'[11]Notes Wise'!$I$5:$I$2617)</f>
        <v>#VALUE!</v>
      </c>
      <c r="L1582" s="1413" t="e">
        <f>SUMIF('[11]Notes Wise'!$A$5:$A$2617,[11]Final!A1582,'[11]Notes Wise'!$J$5:$J$2617)</f>
        <v>#VALUE!</v>
      </c>
      <c r="M1582" s="1460" t="e">
        <f t="shared" si="315"/>
        <v>#VALUE!</v>
      </c>
      <c r="N1582" s="1460" t="e">
        <f t="shared" si="315"/>
        <v>#VALUE!</v>
      </c>
    </row>
    <row r="1583" spans="1:14" ht="13.5" thickBot="1">
      <c r="A1583" s="1430" t="s">
        <v>2020</v>
      </c>
      <c r="B1583" s="1438" t="s">
        <v>2021</v>
      </c>
      <c r="C1583" s="652">
        <f>'[11]CONSOLIDATED TB'!C1315</f>
        <v>0</v>
      </c>
      <c r="D1583" s="652">
        <f>'[11]CONSOLIDATED TB'!D1315</f>
        <v>0</v>
      </c>
      <c r="E1583" s="653">
        <f>'[11]CONSOLIDATED TB'!G1315</f>
        <v>0</v>
      </c>
      <c r="F1583" s="653">
        <f>'[11]CONSOLIDATED TB'!H1315</f>
        <v>0</v>
      </c>
      <c r="G1583" s="653">
        <f>C1583+E1583</f>
        <v>0</v>
      </c>
      <c r="H1583" s="653">
        <f>D1583+F1583</f>
        <v>0</v>
      </c>
      <c r="I1583" s="653">
        <f>IF(G1583&gt;H1583,G1583-H1583,0)</f>
        <v>0</v>
      </c>
      <c r="J1583" s="653">
        <f>IF(H1583&gt;G1583,H1583-G1583,0)</f>
        <v>0</v>
      </c>
      <c r="K1583" s="1413" t="e">
        <f>SUMIF('[11]Notes Wise'!$A$5:$A$2617,[11]Final!A1583,'[11]Notes Wise'!$I$5:$I$2617)</f>
        <v>#VALUE!</v>
      </c>
      <c r="L1583" s="1413" t="e">
        <f>SUMIF('[11]Notes Wise'!$A$5:$A$2617,[11]Final!A1583,'[11]Notes Wise'!$J$5:$J$2617)</f>
        <v>#VALUE!</v>
      </c>
      <c r="M1583" s="1460" t="e">
        <f t="shared" ref="M1583:N1646" si="332">+I1583-K1583</f>
        <v>#VALUE!</v>
      </c>
      <c r="N1583" s="1460" t="e">
        <f t="shared" si="332"/>
        <v>#VALUE!</v>
      </c>
    </row>
    <row r="1584" spans="1:14" s="1421" customFormat="1" ht="13.5" thickBot="1">
      <c r="A1584" s="1430" t="s">
        <v>2022</v>
      </c>
      <c r="B1584" s="1438" t="s">
        <v>2023</v>
      </c>
      <c r="C1584" s="652">
        <f>'[11]CONSOLIDATED TB'!C1316</f>
        <v>0</v>
      </c>
      <c r="D1584" s="652">
        <f>'[11]CONSOLIDATED TB'!D1316</f>
        <v>0</v>
      </c>
      <c r="E1584" s="653">
        <f>'[11]CONSOLIDATED TB'!G1316</f>
        <v>0</v>
      </c>
      <c r="F1584" s="653">
        <f>'[11]CONSOLIDATED TB'!H1316</f>
        <v>0</v>
      </c>
      <c r="G1584" s="653">
        <f>C1584+E1584</f>
        <v>0</v>
      </c>
      <c r="H1584" s="653">
        <f>D1584+F1584</f>
        <v>0</v>
      </c>
      <c r="I1584" s="653">
        <f>IF(G1584&gt;H1584,G1584-H1584,0)</f>
        <v>0</v>
      </c>
      <c r="J1584" s="653">
        <f>IF(H1584&gt;G1584,H1584-G1584,0)</f>
        <v>0</v>
      </c>
      <c r="K1584" s="1413" t="e">
        <f>SUMIF('[11]Notes Wise'!$A$5:$A$2617,[11]Final!A1584,'[11]Notes Wise'!$I$5:$I$2617)</f>
        <v>#VALUE!</v>
      </c>
      <c r="L1584" s="1413" t="e">
        <f>SUMIF('[11]Notes Wise'!$A$5:$A$2617,[11]Final!A1584,'[11]Notes Wise'!$J$5:$J$2617)</f>
        <v>#VALUE!</v>
      </c>
      <c r="M1584" s="1460" t="e">
        <f t="shared" si="332"/>
        <v>#VALUE!</v>
      </c>
      <c r="N1584" s="1460" t="e">
        <f t="shared" si="332"/>
        <v>#VALUE!</v>
      </c>
    </row>
    <row r="1585" spans="1:14" s="2028" customFormat="1" ht="13.5" thickBot="1">
      <c r="A1585" s="1423"/>
      <c r="B1585" s="2027" t="s">
        <v>1838</v>
      </c>
      <c r="C1585" s="761">
        <f>SUM(C1583:C1584)</f>
        <v>0</v>
      </c>
      <c r="D1585" s="761">
        <f t="shared" ref="D1585:J1585" si="333">SUM(D1583:D1584)</f>
        <v>0</v>
      </c>
      <c r="E1585" s="761">
        <f t="shared" si="333"/>
        <v>0</v>
      </c>
      <c r="F1585" s="761">
        <f t="shared" si="333"/>
        <v>0</v>
      </c>
      <c r="G1585" s="761">
        <f t="shared" si="333"/>
        <v>0</v>
      </c>
      <c r="H1585" s="761">
        <f t="shared" si="333"/>
        <v>0</v>
      </c>
      <c r="I1585" s="761">
        <f t="shared" si="333"/>
        <v>0</v>
      </c>
      <c r="J1585" s="761">
        <f t="shared" si="333"/>
        <v>0</v>
      </c>
      <c r="K1585" s="1413" t="e">
        <f>SUMIF('[11]Notes Wise'!$A$5:$A$2617,[11]Final!A1585,'[11]Notes Wise'!$I$5:$I$2617)</f>
        <v>#VALUE!</v>
      </c>
      <c r="L1585" s="1413" t="e">
        <f>SUMIF('[11]Notes Wise'!$A$5:$A$2617,[11]Final!A1585,'[11]Notes Wise'!$J$5:$J$2617)</f>
        <v>#VALUE!</v>
      </c>
      <c r="M1585" s="1460" t="e">
        <f t="shared" si="332"/>
        <v>#VALUE!</v>
      </c>
      <c r="N1585" s="1460" t="e">
        <f t="shared" si="332"/>
        <v>#VALUE!</v>
      </c>
    </row>
    <row r="1586" spans="1:14" s="2028" customFormat="1" ht="13.5" thickBot="1">
      <c r="A1586" s="2029" t="s">
        <v>3017</v>
      </c>
      <c r="B1586" s="2027" t="s">
        <v>1851</v>
      </c>
      <c r="C1586" s="660"/>
      <c r="D1586" s="660">
        <f>+D1585-C1585</f>
        <v>0</v>
      </c>
      <c r="E1586" s="660"/>
      <c r="F1586" s="660">
        <f>+F1585-E1585</f>
        <v>0</v>
      </c>
      <c r="G1586" s="660"/>
      <c r="H1586" s="660">
        <f>+H1585-G1585</f>
        <v>0</v>
      </c>
      <c r="I1586" s="660"/>
      <c r="J1586" s="660">
        <f>+J1585-I1585</f>
        <v>0</v>
      </c>
      <c r="K1586" s="1413" t="e">
        <f>SUMIF('[11]Notes Wise'!$A$5:$A$2617,[11]Final!A1586,'[11]Notes Wise'!$I$5:$I$2617)</f>
        <v>#VALUE!</v>
      </c>
      <c r="L1586" s="1413" t="e">
        <f>SUMIF('[11]Notes Wise'!$A$5:$A$2617,[11]Final!A1586,'[11]Notes Wise'!$J$5:$J$2617)</f>
        <v>#VALUE!</v>
      </c>
      <c r="M1586" s="1460" t="e">
        <f t="shared" si="332"/>
        <v>#VALUE!</v>
      </c>
      <c r="N1586" s="1460" t="e">
        <f t="shared" si="332"/>
        <v>#VALUE!</v>
      </c>
    </row>
    <row r="1587" spans="1:14" s="1421" customFormat="1" ht="13.5" thickBot="1">
      <c r="A1587" s="1471" t="s">
        <v>1125</v>
      </c>
      <c r="B1587" s="1478" t="s">
        <v>2102</v>
      </c>
      <c r="C1587" s="652"/>
      <c r="D1587" s="652"/>
      <c r="E1587" s="653"/>
      <c r="F1587" s="653"/>
      <c r="G1587" s="653"/>
      <c r="H1587" s="653"/>
      <c r="I1587" s="653"/>
      <c r="J1587" s="653"/>
      <c r="K1587" s="1413" t="e">
        <f>SUMIF('[11]Notes Wise'!$A$5:$A$2617,[11]Final!A1587,'[11]Notes Wise'!$I$5:$I$2617)</f>
        <v>#VALUE!</v>
      </c>
      <c r="L1587" s="1413" t="e">
        <f>SUMIF('[11]Notes Wise'!$A$5:$A$2617,[11]Final!A1587,'[11]Notes Wise'!$J$5:$J$2617)</f>
        <v>#VALUE!</v>
      </c>
      <c r="M1587" s="1460" t="e">
        <f t="shared" si="332"/>
        <v>#VALUE!</v>
      </c>
      <c r="N1587" s="1460" t="e">
        <f t="shared" si="332"/>
        <v>#VALUE!</v>
      </c>
    </row>
    <row r="1588" spans="1:14" s="1421" customFormat="1" ht="13.5" thickBot="1">
      <c r="A1588" s="1471" t="s">
        <v>1906</v>
      </c>
      <c r="B1588" s="1475" t="s">
        <v>2105</v>
      </c>
      <c r="C1588" s="652"/>
      <c r="D1588" s="652"/>
      <c r="E1588" s="653"/>
      <c r="F1588" s="653"/>
      <c r="G1588" s="653"/>
      <c r="H1588" s="653"/>
      <c r="I1588" s="653"/>
      <c r="J1588" s="653"/>
      <c r="K1588" s="1413" t="e">
        <f>SUMIF('[11]Notes Wise'!$A$5:$A$2617,[11]Final!A1588,'[11]Notes Wise'!$I$5:$I$2617)</f>
        <v>#VALUE!</v>
      </c>
      <c r="L1588" s="1413" t="e">
        <f>SUMIF('[11]Notes Wise'!$A$5:$A$2617,[11]Final!A1588,'[11]Notes Wise'!$J$5:$J$2617)</f>
        <v>#VALUE!</v>
      </c>
      <c r="M1588" s="1460" t="e">
        <f t="shared" si="332"/>
        <v>#VALUE!</v>
      </c>
      <c r="N1588" s="1460" t="e">
        <f t="shared" si="332"/>
        <v>#VALUE!</v>
      </c>
    </row>
    <row r="1589" spans="1:14" ht="13.5" thickBot="1">
      <c r="A1589" s="1422">
        <v>44.14</v>
      </c>
      <c r="B1589" s="1418" t="s">
        <v>2106</v>
      </c>
      <c r="C1589" s="652">
        <f>'[11]CONSOLIDATED TB'!C1319</f>
        <v>0</v>
      </c>
      <c r="D1589" s="652">
        <f>'[11]CONSOLIDATED TB'!D1319</f>
        <v>360223806</v>
      </c>
      <c r="E1589" s="653">
        <f>'[11]CONSOLIDATED TB'!G1319</f>
        <v>0</v>
      </c>
      <c r="F1589" s="653">
        <f>'[11]CONSOLIDATED TB'!H1319</f>
        <v>3087821</v>
      </c>
      <c r="G1589" s="653">
        <f>C1589+E1589</f>
        <v>0</v>
      </c>
      <c r="H1589" s="653">
        <f>D1589+F1589</f>
        <v>363311627</v>
      </c>
      <c r="I1589" s="653">
        <f>IF(G1589&gt;H1589,G1589-H1589,0)</f>
        <v>0</v>
      </c>
      <c r="J1589" s="653">
        <f>IF(H1589&gt;G1589,H1589-G1589,0)</f>
        <v>363311627</v>
      </c>
      <c r="K1589" s="1413" t="e">
        <f>SUMIF('[11]Notes Wise'!$A$5:$A$2617,[11]Final!A1589,'[11]Notes Wise'!$I$5:$I$2617)</f>
        <v>#VALUE!</v>
      </c>
      <c r="L1589" s="1413" t="e">
        <f>SUMIF('[11]Notes Wise'!$A$5:$A$2617,[11]Final!A1589,'[11]Notes Wise'!$J$5:$J$2617)</f>
        <v>#VALUE!</v>
      </c>
      <c r="M1589" s="1460" t="e">
        <f t="shared" si="332"/>
        <v>#VALUE!</v>
      </c>
      <c r="N1589" s="1460" t="e">
        <f t="shared" si="332"/>
        <v>#VALUE!</v>
      </c>
    </row>
    <row r="1590" spans="1:14" s="2028" customFormat="1" ht="13.5" thickBot="1">
      <c r="A1590" s="1423"/>
      <c r="B1590" s="2027" t="s">
        <v>1838</v>
      </c>
      <c r="C1590" s="761">
        <f>SUM(C1589)</f>
        <v>0</v>
      </c>
      <c r="D1590" s="761">
        <f t="shared" ref="D1590:J1590" si="334">SUM(D1589)</f>
        <v>360223806</v>
      </c>
      <c r="E1590" s="761">
        <f t="shared" si="334"/>
        <v>0</v>
      </c>
      <c r="F1590" s="761">
        <f t="shared" si="334"/>
        <v>3087821</v>
      </c>
      <c r="G1590" s="761">
        <f t="shared" si="334"/>
        <v>0</v>
      </c>
      <c r="H1590" s="761">
        <f t="shared" si="334"/>
        <v>363311627</v>
      </c>
      <c r="I1590" s="761">
        <f t="shared" si="334"/>
        <v>0</v>
      </c>
      <c r="J1590" s="761">
        <f t="shared" si="334"/>
        <v>363311627</v>
      </c>
      <c r="K1590" s="1413" t="e">
        <f>SUMIF('[11]Notes Wise'!$A$5:$A$2617,[11]Final!A1590,'[11]Notes Wise'!$I$5:$I$2617)</f>
        <v>#VALUE!</v>
      </c>
      <c r="L1590" s="1413" t="e">
        <f>SUMIF('[11]Notes Wise'!$A$5:$A$2617,[11]Final!A1590,'[11]Notes Wise'!$J$5:$J$2617)</f>
        <v>#VALUE!</v>
      </c>
      <c r="M1590" s="1460" t="e">
        <f t="shared" si="332"/>
        <v>#VALUE!</v>
      </c>
      <c r="N1590" s="1460" t="e">
        <f t="shared" si="332"/>
        <v>#VALUE!</v>
      </c>
    </row>
    <row r="1591" spans="1:14" s="2028" customFormat="1" ht="13.5" thickBot="1">
      <c r="A1591" s="2029" t="s">
        <v>3566</v>
      </c>
      <c r="B1591" s="2027" t="s">
        <v>1851</v>
      </c>
      <c r="C1591" s="655"/>
      <c r="D1591" s="654">
        <f>+D1590-C1590</f>
        <v>360223806</v>
      </c>
      <c r="E1591" s="655"/>
      <c r="F1591" s="654">
        <f>+F1590-E1590</f>
        <v>3087821</v>
      </c>
      <c r="G1591" s="655"/>
      <c r="H1591" s="654">
        <f>+H1590-G1590</f>
        <v>363311627</v>
      </c>
      <c r="I1591" s="655"/>
      <c r="J1591" s="654">
        <f>+J1590-I1590</f>
        <v>363311627</v>
      </c>
      <c r="K1591" s="1413" t="e">
        <f>SUMIF('[11]Notes Wise'!$A$5:$A$2617,[11]Final!A1591,'[11]Notes Wise'!$I$5:$I$2617)</f>
        <v>#VALUE!</v>
      </c>
      <c r="L1591" s="1413" t="e">
        <f>SUMIF('[11]Notes Wise'!$A$5:$A$2617,[11]Final!A1591,'[11]Notes Wise'!$J$5:$J$2617)</f>
        <v>#VALUE!</v>
      </c>
      <c r="M1591" s="1460" t="e">
        <f t="shared" si="332"/>
        <v>#VALUE!</v>
      </c>
      <c r="N1591" s="1460" t="e">
        <f t="shared" si="332"/>
        <v>#VALUE!</v>
      </c>
    </row>
    <row r="1592" spans="1:14" s="2028" customFormat="1" ht="13.5" thickBot="1">
      <c r="A1592" s="2029" t="s">
        <v>3566</v>
      </c>
      <c r="B1592" s="2030" t="s">
        <v>2107</v>
      </c>
      <c r="C1592" s="655"/>
      <c r="D1592" s="655">
        <f>+D1564+D1568+D1591</f>
        <v>5622776409.1999998</v>
      </c>
      <c r="E1592" s="655"/>
      <c r="F1592" s="655">
        <f>+F1564+F1568+F1591</f>
        <v>436640793</v>
      </c>
      <c r="G1592" s="655"/>
      <c r="H1592" s="655">
        <f>+H1564+H1568+H1591</f>
        <v>6059417202.1999998</v>
      </c>
      <c r="I1592" s="655"/>
      <c r="J1592" s="655">
        <f>+J1564+J1568+J1591</f>
        <v>6059417202.1999998</v>
      </c>
      <c r="K1592" s="1413" t="e">
        <f>SUMIF('[11]Notes Wise'!$A$5:$A$2617,[11]Final!A1592,'[11]Notes Wise'!$I$5:$I$2617)</f>
        <v>#VALUE!</v>
      </c>
      <c r="L1592" s="1413" t="e">
        <f>SUMIF('[11]Notes Wise'!$A$5:$A$2617,[11]Final!A1592,'[11]Notes Wise'!$J$5:$J$2617)</f>
        <v>#VALUE!</v>
      </c>
      <c r="M1592" s="1460" t="e">
        <f t="shared" si="332"/>
        <v>#VALUE!</v>
      </c>
      <c r="N1592" s="1460" t="e">
        <f t="shared" si="332"/>
        <v>#VALUE!</v>
      </c>
    </row>
    <row r="1593" spans="1:14" s="1421" customFormat="1" ht="13.5" thickBot="1">
      <c r="A1593" s="1471" t="s">
        <v>558</v>
      </c>
      <c r="B1593" s="1478" t="s">
        <v>2014</v>
      </c>
      <c r="C1593" s="652"/>
      <c r="D1593" s="652"/>
      <c r="E1593" s="653"/>
      <c r="F1593" s="653"/>
      <c r="G1593" s="653"/>
      <c r="H1593" s="653"/>
      <c r="I1593" s="653"/>
      <c r="J1593" s="653"/>
      <c r="K1593" s="1413" t="e">
        <f>SUMIF('[11]Notes Wise'!$A$5:$A$2617,[11]Final!A1593,'[11]Notes Wise'!$I$5:$I$2617)</f>
        <v>#VALUE!</v>
      </c>
      <c r="L1593" s="1413" t="e">
        <f>SUMIF('[11]Notes Wise'!$A$5:$A$2617,[11]Final!A1593,'[11]Notes Wise'!$J$5:$J$2617)</f>
        <v>#VALUE!</v>
      </c>
      <c r="M1593" s="1460" t="e">
        <f t="shared" si="332"/>
        <v>#VALUE!</v>
      </c>
      <c r="N1593" s="1460" t="e">
        <f t="shared" si="332"/>
        <v>#VALUE!</v>
      </c>
    </row>
    <row r="1594" spans="1:14" s="1421" customFormat="1" ht="13.5" thickBot="1">
      <c r="A1594" s="1471" t="s">
        <v>1909</v>
      </c>
      <c r="B1594" s="1475" t="s">
        <v>2024</v>
      </c>
      <c r="C1594" s="652"/>
      <c r="D1594" s="652"/>
      <c r="E1594" s="653"/>
      <c r="F1594" s="653"/>
      <c r="G1594" s="653"/>
      <c r="H1594" s="653"/>
      <c r="I1594" s="653"/>
      <c r="J1594" s="653"/>
      <c r="K1594" s="1413" t="e">
        <f>SUMIF('[11]Notes Wise'!$A$5:$A$2617,[11]Final!A1594,'[11]Notes Wise'!$I$5:$I$2617)</f>
        <v>#VALUE!</v>
      </c>
      <c r="L1594" s="1413" t="e">
        <f>SUMIF('[11]Notes Wise'!$A$5:$A$2617,[11]Final!A1594,'[11]Notes Wise'!$J$5:$J$2617)</f>
        <v>#VALUE!</v>
      </c>
      <c r="M1594" s="1460" t="e">
        <f t="shared" si="332"/>
        <v>#VALUE!</v>
      </c>
      <c r="N1594" s="1460" t="e">
        <f t="shared" si="332"/>
        <v>#VALUE!</v>
      </c>
    </row>
    <row r="1595" spans="1:14" ht="13.5" thickBot="1">
      <c r="A1595" s="1417">
        <v>44.140999999999998</v>
      </c>
      <c r="B1595" s="1418" t="s">
        <v>2025</v>
      </c>
      <c r="C1595" s="652">
        <f>'[11]CONSOLIDATED TB'!C1322</f>
        <v>0</v>
      </c>
      <c r="D1595" s="652">
        <f>'[11]CONSOLIDATED TB'!D1322</f>
        <v>1848655</v>
      </c>
      <c r="E1595" s="653">
        <f>'[11]CONSOLIDATED TB'!G1322</f>
        <v>1420444</v>
      </c>
      <c r="F1595" s="653">
        <f>'[11]CONSOLIDATED TB'!H1322</f>
        <v>0</v>
      </c>
      <c r="G1595" s="653">
        <f>C1595+E1595</f>
        <v>1420444</v>
      </c>
      <c r="H1595" s="653">
        <f>D1595+F1595</f>
        <v>1848655</v>
      </c>
      <c r="I1595" s="653">
        <f>IF(G1595&gt;H1595,G1595-H1595,0)</f>
        <v>0</v>
      </c>
      <c r="J1595" s="653">
        <f>IF(H1595&gt;G1595,H1595-G1595,0)</f>
        <v>428211</v>
      </c>
      <c r="K1595" s="1413" t="e">
        <f>SUMIF('[11]Notes Wise'!$A$5:$A$2617,[11]Final!A1595,'[11]Notes Wise'!$I$5:$I$2617)</f>
        <v>#VALUE!</v>
      </c>
      <c r="L1595" s="1413" t="e">
        <f>SUMIF('[11]Notes Wise'!$A$5:$A$2617,[11]Final!A1595,'[11]Notes Wise'!$J$5:$J$2617)</f>
        <v>#VALUE!</v>
      </c>
      <c r="M1595" s="1460" t="e">
        <f t="shared" si="332"/>
        <v>#VALUE!</v>
      </c>
      <c r="N1595" s="1460" t="e">
        <f t="shared" si="332"/>
        <v>#VALUE!</v>
      </c>
    </row>
    <row r="1596" spans="1:14" s="2028" customFormat="1" ht="13.5" thickBot="1">
      <c r="A1596" s="1423"/>
      <c r="B1596" s="2027" t="s">
        <v>1838</v>
      </c>
      <c r="C1596" s="761">
        <f>SUM(C1595)</f>
        <v>0</v>
      </c>
      <c r="D1596" s="761">
        <f t="shared" ref="D1596:J1596" si="335">SUM(D1595)</f>
        <v>1848655</v>
      </c>
      <c r="E1596" s="761">
        <f t="shared" si="335"/>
        <v>1420444</v>
      </c>
      <c r="F1596" s="761">
        <f t="shared" si="335"/>
        <v>0</v>
      </c>
      <c r="G1596" s="761">
        <f t="shared" si="335"/>
        <v>1420444</v>
      </c>
      <c r="H1596" s="761">
        <f t="shared" si="335"/>
        <v>1848655</v>
      </c>
      <c r="I1596" s="761">
        <f t="shared" si="335"/>
        <v>0</v>
      </c>
      <c r="J1596" s="761">
        <f t="shared" si="335"/>
        <v>428211</v>
      </c>
      <c r="K1596" s="1413" t="e">
        <f>SUMIF('[11]Notes Wise'!$A$5:$A$2617,[11]Final!A1596,'[11]Notes Wise'!$I$5:$I$2617)</f>
        <v>#VALUE!</v>
      </c>
      <c r="L1596" s="1413" t="e">
        <f>SUMIF('[11]Notes Wise'!$A$5:$A$2617,[11]Final!A1596,'[11]Notes Wise'!$J$5:$J$2617)</f>
        <v>#VALUE!</v>
      </c>
      <c r="M1596" s="1460" t="e">
        <f t="shared" si="332"/>
        <v>#VALUE!</v>
      </c>
      <c r="N1596" s="1460" t="e">
        <f t="shared" si="332"/>
        <v>#VALUE!</v>
      </c>
    </row>
    <row r="1597" spans="1:14" s="2028" customFormat="1" ht="13.5" thickBot="1">
      <c r="A1597" s="2029" t="s">
        <v>3017</v>
      </c>
      <c r="B1597" s="2027" t="s">
        <v>1851</v>
      </c>
      <c r="C1597" s="660"/>
      <c r="D1597" s="660">
        <f>+D1596-C1596</f>
        <v>1848655</v>
      </c>
      <c r="E1597" s="660"/>
      <c r="F1597" s="660">
        <f>+F1596-E1596</f>
        <v>-1420444</v>
      </c>
      <c r="G1597" s="660"/>
      <c r="H1597" s="660">
        <f>+H1596-G1596</f>
        <v>428211</v>
      </c>
      <c r="I1597" s="660"/>
      <c r="J1597" s="660">
        <f>+J1596-I1596</f>
        <v>428211</v>
      </c>
      <c r="K1597" s="1413" t="e">
        <f>SUMIF('[11]Notes Wise'!$A$5:$A$2617,[11]Final!A1597,'[11]Notes Wise'!$I$5:$I$2617)</f>
        <v>#VALUE!</v>
      </c>
      <c r="L1597" s="1413" t="e">
        <f>SUMIF('[11]Notes Wise'!$A$5:$A$2617,[11]Final!A1597,'[11]Notes Wise'!$J$5:$J$2617)</f>
        <v>#VALUE!</v>
      </c>
      <c r="M1597" s="1460" t="e">
        <f t="shared" si="332"/>
        <v>#VALUE!</v>
      </c>
      <c r="N1597" s="1460" t="e">
        <f t="shared" si="332"/>
        <v>#VALUE!</v>
      </c>
    </row>
    <row r="1598" spans="1:14" s="1421" customFormat="1" ht="13.5" thickBot="1">
      <c r="A1598" s="1471" t="s">
        <v>1912</v>
      </c>
      <c r="B1598" s="1475" t="s">
        <v>2026</v>
      </c>
      <c r="C1598" s="652"/>
      <c r="D1598" s="652"/>
      <c r="E1598" s="653"/>
      <c r="F1598" s="653"/>
      <c r="G1598" s="653"/>
      <c r="H1598" s="653"/>
      <c r="I1598" s="653"/>
      <c r="J1598" s="653"/>
      <c r="K1598" s="1413" t="e">
        <f>SUMIF('[11]Notes Wise'!$A$5:$A$2617,[11]Final!A1598,'[11]Notes Wise'!$I$5:$I$2617)</f>
        <v>#VALUE!</v>
      </c>
      <c r="L1598" s="1413" t="e">
        <f>SUMIF('[11]Notes Wise'!$A$5:$A$2617,[11]Final!A1598,'[11]Notes Wise'!$J$5:$J$2617)</f>
        <v>#VALUE!</v>
      </c>
      <c r="M1598" s="1460" t="e">
        <f t="shared" si="332"/>
        <v>#VALUE!</v>
      </c>
      <c r="N1598" s="1460" t="e">
        <f t="shared" si="332"/>
        <v>#VALUE!</v>
      </c>
    </row>
    <row r="1599" spans="1:14" ht="13.5" thickBot="1">
      <c r="A1599" s="1422">
        <v>44.21</v>
      </c>
      <c r="B1599" s="1418" t="s">
        <v>2027</v>
      </c>
      <c r="C1599" s="652">
        <f>'[11]CONSOLIDATED TB'!C1324</f>
        <v>0</v>
      </c>
      <c r="D1599" s="652">
        <f>'[11]CONSOLIDATED TB'!D1324</f>
        <v>1344242.13</v>
      </c>
      <c r="E1599" s="653">
        <f>'[11]CONSOLIDATED TB'!G1324</f>
        <v>0</v>
      </c>
      <c r="F1599" s="653">
        <f>'[11]CONSOLIDATED TB'!H1324</f>
        <v>27180</v>
      </c>
      <c r="G1599" s="653">
        <f t="shared" ref="G1599:H1601" si="336">C1599+E1599</f>
        <v>0</v>
      </c>
      <c r="H1599" s="653">
        <f t="shared" si="336"/>
        <v>1371422.13</v>
      </c>
      <c r="I1599" s="653">
        <f>IF(G1599&gt;H1599,G1599-H1599,0)</f>
        <v>0</v>
      </c>
      <c r="J1599" s="653">
        <f>IF(H1599&gt;G1599,H1599-G1599,0)</f>
        <v>1371422.13</v>
      </c>
      <c r="K1599" s="1413" t="e">
        <f>SUMIF('[11]Notes Wise'!$A$5:$A$2617,[11]Final!A1599,'[11]Notes Wise'!$I$5:$I$2617)</f>
        <v>#VALUE!</v>
      </c>
      <c r="L1599" s="1413" t="e">
        <f>SUMIF('[11]Notes Wise'!$A$5:$A$2617,[11]Final!A1599,'[11]Notes Wise'!$J$5:$J$2617)</f>
        <v>#VALUE!</v>
      </c>
      <c r="M1599" s="1460" t="e">
        <f t="shared" si="332"/>
        <v>#VALUE!</v>
      </c>
      <c r="N1599" s="1460" t="e">
        <f t="shared" si="332"/>
        <v>#VALUE!</v>
      </c>
    </row>
    <row r="1600" spans="1:14" ht="13.5" thickBot="1">
      <c r="A1600" s="1422">
        <v>44.22</v>
      </c>
      <c r="B1600" s="1418" t="s">
        <v>2028</v>
      </c>
      <c r="C1600" s="652">
        <f>'[11]CONSOLIDATED TB'!C1325</f>
        <v>0</v>
      </c>
      <c r="D1600" s="652">
        <f>'[11]CONSOLIDATED TB'!D1325</f>
        <v>36813.599999999999</v>
      </c>
      <c r="E1600" s="653">
        <f>'[11]CONSOLIDATED TB'!G1325</f>
        <v>0</v>
      </c>
      <c r="F1600" s="653">
        <f>'[11]CONSOLIDATED TB'!H1325</f>
        <v>0</v>
      </c>
      <c r="G1600" s="653">
        <f t="shared" si="336"/>
        <v>0</v>
      </c>
      <c r="H1600" s="653">
        <f t="shared" si="336"/>
        <v>36813.599999999999</v>
      </c>
      <c r="I1600" s="653">
        <f>IF(G1600&gt;H1600,G1600-H1600,0)</f>
        <v>0</v>
      </c>
      <c r="J1600" s="653">
        <f>IF(H1600&gt;G1600,H1600-G1600,0)</f>
        <v>36813.599999999999</v>
      </c>
      <c r="K1600" s="1413" t="e">
        <f>SUMIF('[11]Notes Wise'!$A$5:$A$2617,[11]Final!A1600,'[11]Notes Wise'!$I$5:$I$2617)</f>
        <v>#VALUE!</v>
      </c>
      <c r="L1600" s="1413" t="e">
        <f>SUMIF('[11]Notes Wise'!$A$5:$A$2617,[11]Final!A1600,'[11]Notes Wise'!$J$5:$J$2617)</f>
        <v>#VALUE!</v>
      </c>
      <c r="M1600" s="1460" t="e">
        <f t="shared" si="332"/>
        <v>#VALUE!</v>
      </c>
      <c r="N1600" s="1460" t="e">
        <f t="shared" si="332"/>
        <v>#VALUE!</v>
      </c>
    </row>
    <row r="1601" spans="1:14" s="1421" customFormat="1" ht="13.5" thickBot="1">
      <c r="A1601" s="1422">
        <v>44.23</v>
      </c>
      <c r="B1601" s="1418" t="s">
        <v>2029</v>
      </c>
      <c r="C1601" s="652">
        <f>'[11]CONSOLIDATED TB'!C1326</f>
        <v>0</v>
      </c>
      <c r="D1601" s="652">
        <f>'[11]CONSOLIDATED TB'!D1326</f>
        <v>266792.46999999997</v>
      </c>
      <c r="E1601" s="653">
        <f>'[11]CONSOLIDATED TB'!G1326</f>
        <v>0</v>
      </c>
      <c r="F1601" s="653">
        <f>'[11]CONSOLIDATED TB'!H1326</f>
        <v>0</v>
      </c>
      <c r="G1601" s="653">
        <f t="shared" si="336"/>
        <v>0</v>
      </c>
      <c r="H1601" s="653">
        <f t="shared" si="336"/>
        <v>266792.46999999997</v>
      </c>
      <c r="I1601" s="653">
        <f>IF(G1601&gt;H1601,G1601-H1601,0)</f>
        <v>0</v>
      </c>
      <c r="J1601" s="653">
        <f>IF(H1601&gt;G1601,H1601-G1601,0)</f>
        <v>266792.46999999997</v>
      </c>
      <c r="K1601" s="1413" t="e">
        <f>SUMIF('[11]Notes Wise'!$A$5:$A$2617,[11]Final!A1601,'[11]Notes Wise'!$I$5:$I$2617)</f>
        <v>#VALUE!</v>
      </c>
      <c r="L1601" s="1413" t="e">
        <f>SUMIF('[11]Notes Wise'!$A$5:$A$2617,[11]Final!A1601,'[11]Notes Wise'!$J$5:$J$2617)</f>
        <v>#VALUE!</v>
      </c>
      <c r="M1601" s="1460" t="e">
        <f t="shared" si="332"/>
        <v>#VALUE!</v>
      </c>
      <c r="N1601" s="1460" t="e">
        <f t="shared" si="332"/>
        <v>#VALUE!</v>
      </c>
    </row>
    <row r="1602" spans="1:14" s="2028" customFormat="1" ht="13.5" thickBot="1">
      <c r="A1602" s="1423"/>
      <c r="B1602" s="2027" t="s">
        <v>1838</v>
      </c>
      <c r="C1602" s="761">
        <f>SUM(C1599:C1601)</f>
        <v>0</v>
      </c>
      <c r="D1602" s="761">
        <f t="shared" ref="D1602:J1602" si="337">SUM(D1599:D1601)</f>
        <v>1647848.2</v>
      </c>
      <c r="E1602" s="761">
        <f t="shared" si="337"/>
        <v>0</v>
      </c>
      <c r="F1602" s="761">
        <f t="shared" si="337"/>
        <v>27180</v>
      </c>
      <c r="G1602" s="761">
        <f t="shared" si="337"/>
        <v>0</v>
      </c>
      <c r="H1602" s="761">
        <f t="shared" si="337"/>
        <v>1675028.2</v>
      </c>
      <c r="I1602" s="761">
        <f t="shared" si="337"/>
        <v>0</v>
      </c>
      <c r="J1602" s="761">
        <f t="shared" si="337"/>
        <v>1675028.2</v>
      </c>
      <c r="K1602" s="1413" t="e">
        <f>SUMIF('[11]Notes Wise'!$A$5:$A$2617,[11]Final!A1602,'[11]Notes Wise'!$I$5:$I$2617)</f>
        <v>#VALUE!</v>
      </c>
      <c r="L1602" s="1413" t="e">
        <f>SUMIF('[11]Notes Wise'!$A$5:$A$2617,[11]Final!A1602,'[11]Notes Wise'!$J$5:$J$2617)</f>
        <v>#VALUE!</v>
      </c>
      <c r="M1602" s="1460" t="e">
        <f t="shared" si="332"/>
        <v>#VALUE!</v>
      </c>
      <c r="N1602" s="1460" t="e">
        <f t="shared" si="332"/>
        <v>#VALUE!</v>
      </c>
    </row>
    <row r="1603" spans="1:14" s="2028" customFormat="1" ht="13.5" thickBot="1">
      <c r="A1603" s="2029" t="s">
        <v>3017</v>
      </c>
      <c r="B1603" s="2027" t="s">
        <v>1851</v>
      </c>
      <c r="C1603" s="660"/>
      <c r="D1603" s="659">
        <f>+D1602-C1602</f>
        <v>1647848.2</v>
      </c>
      <c r="E1603" s="660"/>
      <c r="F1603" s="659">
        <f>+F1602-E1602</f>
        <v>27180</v>
      </c>
      <c r="G1603" s="660"/>
      <c r="H1603" s="659">
        <f>+H1602-G1602</f>
        <v>1675028.2</v>
      </c>
      <c r="I1603" s="660"/>
      <c r="J1603" s="659">
        <f>+J1602-I1602</f>
        <v>1675028.2</v>
      </c>
      <c r="K1603" s="1413" t="e">
        <f>SUMIF('[11]Notes Wise'!$A$5:$A$2617,[11]Final!A1603,'[11]Notes Wise'!$I$5:$I$2617)</f>
        <v>#VALUE!</v>
      </c>
      <c r="L1603" s="1413" t="e">
        <f>SUMIF('[11]Notes Wise'!$A$5:$A$2617,[11]Final!A1603,'[11]Notes Wise'!$J$5:$J$2617)</f>
        <v>#VALUE!</v>
      </c>
      <c r="M1603" s="1460" t="e">
        <f t="shared" si="332"/>
        <v>#VALUE!</v>
      </c>
      <c r="N1603" s="1460" t="e">
        <f t="shared" si="332"/>
        <v>#VALUE!</v>
      </c>
    </row>
    <row r="1604" spans="1:14" s="1421" customFormat="1" ht="13.5" thickBot="1">
      <c r="A1604" s="1471" t="s">
        <v>1915</v>
      </c>
      <c r="B1604" s="1475" t="s">
        <v>2030</v>
      </c>
      <c r="C1604" s="652"/>
      <c r="D1604" s="652"/>
      <c r="E1604" s="653"/>
      <c r="F1604" s="653"/>
      <c r="G1604" s="653"/>
      <c r="H1604" s="653"/>
      <c r="I1604" s="653"/>
      <c r="J1604" s="653"/>
      <c r="K1604" s="1413" t="e">
        <f>SUMIF('[11]Notes Wise'!$A$5:$A$2617,[11]Final!A1604,'[11]Notes Wise'!$I$5:$I$2617)</f>
        <v>#VALUE!</v>
      </c>
      <c r="L1604" s="1413" t="e">
        <f>SUMIF('[11]Notes Wise'!$A$5:$A$2617,[11]Final!A1604,'[11]Notes Wise'!$J$5:$J$2617)</f>
        <v>#VALUE!</v>
      </c>
      <c r="M1604" s="1460" t="e">
        <f t="shared" si="332"/>
        <v>#VALUE!</v>
      </c>
      <c r="N1604" s="1460" t="e">
        <f t="shared" si="332"/>
        <v>#VALUE!</v>
      </c>
    </row>
    <row r="1605" spans="1:14" s="1421" customFormat="1" ht="13.5" thickBot="1">
      <c r="A1605" s="1422">
        <v>44.31</v>
      </c>
      <c r="B1605" s="1418" t="s">
        <v>2031</v>
      </c>
      <c r="C1605" s="652">
        <f>'[11]CONSOLIDATED TB'!C1328</f>
        <v>0</v>
      </c>
      <c r="D1605" s="652">
        <f>'[11]CONSOLIDATED TB'!D1328</f>
        <v>139545446.59000009</v>
      </c>
      <c r="E1605" s="653">
        <f>'[11]CONSOLIDATED TB'!G1328</f>
        <v>6150270</v>
      </c>
      <c r="F1605" s="653">
        <f>'[11]CONSOLIDATED TB'!H1328</f>
        <v>0</v>
      </c>
      <c r="G1605" s="653">
        <f t="shared" ref="G1605:H1609" si="338">C1605+E1605</f>
        <v>6150270</v>
      </c>
      <c r="H1605" s="653">
        <f t="shared" si="338"/>
        <v>139545446.59000009</v>
      </c>
      <c r="I1605" s="653">
        <f>IF(G1605&gt;H1605,G1605-H1605,0)</f>
        <v>0</v>
      </c>
      <c r="J1605" s="653">
        <f>IF(H1605&gt;G1605,H1605-G1605,0)</f>
        <v>133395176.59000009</v>
      </c>
      <c r="K1605" s="1413" t="e">
        <f>SUMIF('[11]Notes Wise'!$A$5:$A$2617,[11]Final!A1605,'[11]Notes Wise'!$I$5:$I$2617)</f>
        <v>#VALUE!</v>
      </c>
      <c r="L1605" s="1413" t="e">
        <f>SUMIF('[11]Notes Wise'!$A$5:$A$2617,[11]Final!A1605,'[11]Notes Wise'!$J$5:$J$2617)</f>
        <v>#VALUE!</v>
      </c>
      <c r="M1605" s="1460" t="e">
        <f t="shared" si="332"/>
        <v>#VALUE!</v>
      </c>
      <c r="N1605" s="1460" t="e">
        <f t="shared" si="332"/>
        <v>#VALUE!</v>
      </c>
    </row>
    <row r="1606" spans="1:14" ht="13.5" thickBot="1">
      <c r="A1606" s="1422">
        <v>44.32</v>
      </c>
      <c r="B1606" s="1418" t="s">
        <v>2032</v>
      </c>
      <c r="C1606" s="652">
        <f>'[11]CONSOLIDATED TB'!C1329</f>
        <v>0</v>
      </c>
      <c r="D1606" s="652">
        <f>'[11]CONSOLIDATED TB'!D1329</f>
        <v>25725.650000000023</v>
      </c>
      <c r="E1606" s="653">
        <f>'[11]CONSOLIDATED TB'!G1329</f>
        <v>0</v>
      </c>
      <c r="F1606" s="653">
        <f>'[11]CONSOLIDATED TB'!H1329</f>
        <v>16623</v>
      </c>
      <c r="G1606" s="653">
        <f t="shared" si="338"/>
        <v>0</v>
      </c>
      <c r="H1606" s="653">
        <f t="shared" si="338"/>
        <v>42348.650000000023</v>
      </c>
      <c r="I1606" s="653">
        <f>IF(G1606&gt;H1606,G1606-H1606,0)</f>
        <v>0</v>
      </c>
      <c r="J1606" s="653">
        <f>IF(H1606&gt;G1606,H1606-G1606,0)</f>
        <v>42348.650000000023</v>
      </c>
      <c r="K1606" s="1413" t="e">
        <f>SUMIF('[11]Notes Wise'!$A$5:$A$2617,[11]Final!A1606,'[11]Notes Wise'!$I$5:$I$2617)</f>
        <v>#VALUE!</v>
      </c>
      <c r="L1606" s="1413" t="e">
        <f>SUMIF('[11]Notes Wise'!$A$5:$A$2617,[11]Final!A1606,'[11]Notes Wise'!$J$5:$J$2617)</f>
        <v>#VALUE!</v>
      </c>
      <c r="M1606" s="1460" t="e">
        <f t="shared" si="332"/>
        <v>#VALUE!</v>
      </c>
      <c r="N1606" s="1460" t="e">
        <f t="shared" si="332"/>
        <v>#VALUE!</v>
      </c>
    </row>
    <row r="1607" spans="1:14" ht="13.5" thickBot="1">
      <c r="A1607" s="1422">
        <v>44.33</v>
      </c>
      <c r="B1607" s="1418" t="s">
        <v>2033</v>
      </c>
      <c r="C1607" s="652">
        <f>'[11]CONSOLIDATED TB'!C1330</f>
        <v>0</v>
      </c>
      <c r="D1607" s="652">
        <f>'[11]CONSOLIDATED TB'!D1330</f>
        <v>671254.9</v>
      </c>
      <c r="E1607" s="653">
        <f>'[11]CONSOLIDATED TB'!G1330</f>
        <v>104853</v>
      </c>
      <c r="F1607" s="653">
        <f>'[11]CONSOLIDATED TB'!H1330</f>
        <v>0</v>
      </c>
      <c r="G1607" s="653">
        <f t="shared" si="338"/>
        <v>104853</v>
      </c>
      <c r="H1607" s="653">
        <f t="shared" si="338"/>
        <v>671254.9</v>
      </c>
      <c r="I1607" s="653">
        <f>IF(G1607&gt;H1607,G1607-H1607,0)</f>
        <v>0</v>
      </c>
      <c r="J1607" s="653">
        <f>IF(H1607&gt;G1607,H1607-G1607,0)</f>
        <v>566401.9</v>
      </c>
      <c r="K1607" s="1413" t="e">
        <f>SUMIF('[11]Notes Wise'!$A$5:$A$2617,[11]Final!A1607,'[11]Notes Wise'!$I$5:$I$2617)</f>
        <v>#VALUE!</v>
      </c>
      <c r="L1607" s="1413" t="e">
        <f>SUMIF('[11]Notes Wise'!$A$5:$A$2617,[11]Final!A1607,'[11]Notes Wise'!$J$5:$J$2617)</f>
        <v>#VALUE!</v>
      </c>
      <c r="M1607" s="1460" t="e">
        <f t="shared" si="332"/>
        <v>#VALUE!</v>
      </c>
      <c r="N1607" s="1460" t="e">
        <f t="shared" si="332"/>
        <v>#VALUE!</v>
      </c>
    </row>
    <row r="1608" spans="1:14" ht="13.5" thickBot="1">
      <c r="A1608" s="1422">
        <v>44.34</v>
      </c>
      <c r="B1608" s="1418" t="s">
        <v>2034</v>
      </c>
      <c r="C1608" s="652">
        <f>'[11]CONSOLIDATED TB'!C1331</f>
        <v>612805.5</v>
      </c>
      <c r="D1608" s="652">
        <f>'[11]CONSOLIDATED TB'!D1331</f>
        <v>0</v>
      </c>
      <c r="E1608" s="653">
        <f>'[11]CONSOLIDATED TB'!G1331</f>
        <v>0</v>
      </c>
      <c r="F1608" s="653">
        <f>'[11]CONSOLIDATED TB'!H1331</f>
        <v>0</v>
      </c>
      <c r="G1608" s="653">
        <f t="shared" si="338"/>
        <v>612805.5</v>
      </c>
      <c r="H1608" s="653">
        <f t="shared" si="338"/>
        <v>0</v>
      </c>
      <c r="I1608" s="653">
        <f>IF(G1608&gt;H1608,G1608-H1608,0)</f>
        <v>612805.5</v>
      </c>
      <c r="J1608" s="653">
        <f>IF(H1608&gt;G1608,H1608-G1608,0)</f>
        <v>0</v>
      </c>
      <c r="K1608" s="1413" t="e">
        <f>SUMIF('[11]Notes Wise'!$A$5:$A$2617,[11]Final!A1608,'[11]Notes Wise'!$I$5:$I$2617)</f>
        <v>#VALUE!</v>
      </c>
      <c r="L1608" s="1413" t="e">
        <f>SUMIF('[11]Notes Wise'!$A$5:$A$2617,[11]Final!A1608,'[11]Notes Wise'!$J$5:$J$2617)</f>
        <v>#VALUE!</v>
      </c>
      <c r="M1608" s="1460" t="e">
        <f t="shared" si="332"/>
        <v>#VALUE!</v>
      </c>
      <c r="N1608" s="1460" t="e">
        <f t="shared" si="332"/>
        <v>#VALUE!</v>
      </c>
    </row>
    <row r="1609" spans="1:14" ht="13.5" thickBot="1">
      <c r="A1609" s="1422">
        <v>44.35</v>
      </c>
      <c r="B1609" s="1418" t="s">
        <v>2035</v>
      </c>
      <c r="C1609" s="652">
        <f>'[11]CONSOLIDATED TB'!C1332</f>
        <v>0</v>
      </c>
      <c r="D1609" s="652">
        <f>'[11]CONSOLIDATED TB'!D1332</f>
        <v>1576082.8799999997</v>
      </c>
      <c r="E1609" s="653">
        <f>'[11]CONSOLIDATED TB'!G1332</f>
        <v>0</v>
      </c>
      <c r="F1609" s="653">
        <f>'[11]CONSOLIDATED TB'!H1332</f>
        <v>946890</v>
      </c>
      <c r="G1609" s="653">
        <f t="shared" si="338"/>
        <v>0</v>
      </c>
      <c r="H1609" s="653">
        <f t="shared" si="338"/>
        <v>2522972.88</v>
      </c>
      <c r="I1609" s="653">
        <f>IF(G1609&gt;H1609,G1609-H1609,0)</f>
        <v>0</v>
      </c>
      <c r="J1609" s="653">
        <f>IF(H1609&gt;G1609,H1609-G1609,0)</f>
        <v>2522972.88</v>
      </c>
      <c r="K1609" s="1413" t="e">
        <f>SUMIF('[11]Notes Wise'!$A$5:$A$2617,[11]Final!A1609,'[11]Notes Wise'!$I$5:$I$2617)</f>
        <v>#VALUE!</v>
      </c>
      <c r="L1609" s="1413" t="e">
        <f>SUMIF('[11]Notes Wise'!$A$5:$A$2617,[11]Final!A1609,'[11]Notes Wise'!$J$5:$J$2617)</f>
        <v>#VALUE!</v>
      </c>
      <c r="M1609" s="1460" t="e">
        <f t="shared" si="332"/>
        <v>#VALUE!</v>
      </c>
      <c r="N1609" s="1460" t="e">
        <f t="shared" si="332"/>
        <v>#VALUE!</v>
      </c>
    </row>
    <row r="1610" spans="1:14" s="2028" customFormat="1" ht="13.5" thickBot="1">
      <c r="A1610" s="1423"/>
      <c r="B1610" s="2027" t="s">
        <v>1838</v>
      </c>
      <c r="C1610" s="761">
        <f>SUM(C1605:C1609)</f>
        <v>612805.5</v>
      </c>
      <c r="D1610" s="761">
        <f t="shared" ref="D1610:J1610" si="339">SUM(D1605:D1609)</f>
        <v>141818510.0200001</v>
      </c>
      <c r="E1610" s="761">
        <f t="shared" si="339"/>
        <v>6255123</v>
      </c>
      <c r="F1610" s="761">
        <f t="shared" si="339"/>
        <v>963513</v>
      </c>
      <c r="G1610" s="761">
        <f t="shared" si="339"/>
        <v>6867928.5</v>
      </c>
      <c r="H1610" s="761">
        <f t="shared" si="339"/>
        <v>142782023.0200001</v>
      </c>
      <c r="I1610" s="761">
        <f t="shared" si="339"/>
        <v>612805.5</v>
      </c>
      <c r="J1610" s="761">
        <f t="shared" si="339"/>
        <v>136526900.0200001</v>
      </c>
      <c r="K1610" s="1413" t="e">
        <f>SUMIF('[11]Notes Wise'!$A$5:$A$2617,[11]Final!A1610,'[11]Notes Wise'!$I$5:$I$2617)</f>
        <v>#VALUE!</v>
      </c>
      <c r="L1610" s="1413" t="e">
        <f>SUMIF('[11]Notes Wise'!$A$5:$A$2617,[11]Final!A1610,'[11]Notes Wise'!$J$5:$J$2617)</f>
        <v>#VALUE!</v>
      </c>
      <c r="M1610" s="1460" t="e">
        <f t="shared" si="332"/>
        <v>#VALUE!</v>
      </c>
      <c r="N1610" s="1460" t="e">
        <f t="shared" si="332"/>
        <v>#VALUE!</v>
      </c>
    </row>
    <row r="1611" spans="1:14" s="2028" customFormat="1" ht="13.5" thickBot="1">
      <c r="A1611" s="2029" t="s">
        <v>3017</v>
      </c>
      <c r="B1611" s="2027" t="s">
        <v>1851</v>
      </c>
      <c r="C1611" s="660"/>
      <c r="D1611" s="659">
        <f>+D1610-C1610</f>
        <v>141205704.5200001</v>
      </c>
      <c r="E1611" s="660"/>
      <c r="F1611" s="659">
        <f>+F1610-E1610</f>
        <v>-5291610</v>
      </c>
      <c r="G1611" s="660"/>
      <c r="H1611" s="659">
        <f>+H1610-G1610</f>
        <v>135914094.5200001</v>
      </c>
      <c r="I1611" s="660"/>
      <c r="J1611" s="659">
        <f>+J1610-I1610</f>
        <v>135914094.5200001</v>
      </c>
      <c r="K1611" s="1413" t="e">
        <f>SUMIF('[11]Notes Wise'!$A$5:$A$2617,[11]Final!A1611,'[11]Notes Wise'!$I$5:$I$2617)</f>
        <v>#VALUE!</v>
      </c>
      <c r="L1611" s="1413" t="e">
        <f>SUMIF('[11]Notes Wise'!$A$5:$A$2617,[11]Final!A1611,'[11]Notes Wise'!$J$5:$J$2617)</f>
        <v>#VALUE!</v>
      </c>
      <c r="M1611" s="1460" t="e">
        <f t="shared" si="332"/>
        <v>#VALUE!</v>
      </c>
      <c r="N1611" s="1460" t="e">
        <f t="shared" si="332"/>
        <v>#VALUE!</v>
      </c>
    </row>
    <row r="1612" spans="1:14" s="1421" customFormat="1" ht="13.5" thickBot="1">
      <c r="A1612" s="1471" t="s">
        <v>1918</v>
      </c>
      <c r="B1612" s="1475" t="s">
        <v>2036</v>
      </c>
      <c r="C1612" s="652"/>
      <c r="D1612" s="652"/>
      <c r="E1612" s="653"/>
      <c r="F1612" s="653"/>
      <c r="G1612" s="653"/>
      <c r="H1612" s="653"/>
      <c r="I1612" s="653"/>
      <c r="J1612" s="653"/>
      <c r="K1612" s="1413" t="e">
        <f>SUMIF('[11]Notes Wise'!$A$5:$A$2617,[11]Final!A1612,'[11]Notes Wise'!$I$5:$I$2617)</f>
        <v>#VALUE!</v>
      </c>
      <c r="L1612" s="1413" t="e">
        <f>SUMIF('[11]Notes Wise'!$A$5:$A$2617,[11]Final!A1612,'[11]Notes Wise'!$J$5:$J$2617)</f>
        <v>#VALUE!</v>
      </c>
      <c r="M1612" s="1460" t="e">
        <f t="shared" si="332"/>
        <v>#VALUE!</v>
      </c>
      <c r="N1612" s="1460" t="e">
        <f t="shared" si="332"/>
        <v>#VALUE!</v>
      </c>
    </row>
    <row r="1613" spans="1:14" ht="13.5" thickBot="1">
      <c r="A1613" s="1417">
        <v>44.401000000000003</v>
      </c>
      <c r="B1613" s="1418" t="s">
        <v>2037</v>
      </c>
      <c r="C1613" s="652">
        <f>'[11]CONSOLIDATED TB'!C1334</f>
        <v>0</v>
      </c>
      <c r="D1613" s="652">
        <f>'[11]CONSOLIDATED TB'!D1334</f>
        <v>178080.34000000008</v>
      </c>
      <c r="E1613" s="653">
        <f>'[11]CONSOLIDATED TB'!G1334</f>
        <v>0</v>
      </c>
      <c r="F1613" s="653">
        <f>'[11]CONSOLIDATED TB'!H1334</f>
        <v>23427</v>
      </c>
      <c r="G1613" s="653">
        <f t="shared" ref="G1613:H1653" si="340">C1613+E1613</f>
        <v>0</v>
      </c>
      <c r="H1613" s="653">
        <f t="shared" si="340"/>
        <v>201507.34000000008</v>
      </c>
      <c r="I1613" s="653">
        <f t="shared" ref="I1613:I1653" si="341">IF(G1613&gt;H1613,G1613-H1613,0)</f>
        <v>0</v>
      </c>
      <c r="J1613" s="653">
        <f t="shared" ref="J1613:J1653" si="342">IF(H1613&gt;G1613,H1613-G1613,0)</f>
        <v>201507.34000000008</v>
      </c>
      <c r="K1613" s="1413" t="e">
        <f>SUMIF('[11]Notes Wise'!$A$5:$A$2617,[11]Final!A1613,'[11]Notes Wise'!$I$5:$I$2617)</f>
        <v>#VALUE!</v>
      </c>
      <c r="L1613" s="1413" t="e">
        <f>SUMIF('[11]Notes Wise'!$A$5:$A$2617,[11]Final!A1613,'[11]Notes Wise'!$J$5:$J$2617)</f>
        <v>#VALUE!</v>
      </c>
      <c r="M1613" s="1460" t="e">
        <f t="shared" si="332"/>
        <v>#VALUE!</v>
      </c>
      <c r="N1613" s="1460" t="e">
        <f t="shared" si="332"/>
        <v>#VALUE!</v>
      </c>
    </row>
    <row r="1614" spans="1:14" ht="13.5" thickBot="1">
      <c r="A1614" s="1417">
        <v>44.402000000000001</v>
      </c>
      <c r="B1614" s="1418" t="s">
        <v>2038</v>
      </c>
      <c r="C1614" s="652">
        <f>'[11]CONSOLIDATED TB'!C1335</f>
        <v>0</v>
      </c>
      <c r="D1614" s="652">
        <f>'[11]CONSOLIDATED TB'!D1335</f>
        <v>6858</v>
      </c>
      <c r="E1614" s="653">
        <f>'[11]CONSOLIDATED TB'!G1335</f>
        <v>6858</v>
      </c>
      <c r="F1614" s="653">
        <f>'[11]CONSOLIDATED TB'!H1335</f>
        <v>0</v>
      </c>
      <c r="G1614" s="653">
        <f t="shared" si="340"/>
        <v>6858</v>
      </c>
      <c r="H1614" s="653">
        <f t="shared" si="340"/>
        <v>6858</v>
      </c>
      <c r="I1614" s="653">
        <f t="shared" si="341"/>
        <v>0</v>
      </c>
      <c r="J1614" s="653">
        <f t="shared" si="342"/>
        <v>0</v>
      </c>
      <c r="K1614" s="1413" t="e">
        <f>SUMIF('[11]Notes Wise'!$A$5:$A$2617,[11]Final!A1614,'[11]Notes Wise'!$I$5:$I$2617)</f>
        <v>#VALUE!</v>
      </c>
      <c r="L1614" s="1413" t="e">
        <f>SUMIF('[11]Notes Wise'!$A$5:$A$2617,[11]Final!A1614,'[11]Notes Wise'!$J$5:$J$2617)</f>
        <v>#VALUE!</v>
      </c>
      <c r="M1614" s="1460" t="e">
        <f t="shared" si="332"/>
        <v>#VALUE!</v>
      </c>
      <c r="N1614" s="1460" t="e">
        <f t="shared" si="332"/>
        <v>#VALUE!</v>
      </c>
    </row>
    <row r="1615" spans="1:14" ht="13.5" thickBot="1">
      <c r="A1615" s="1417">
        <v>44.402999999999999</v>
      </c>
      <c r="B1615" s="1418"/>
      <c r="C1615" s="652">
        <f>'[11]CONSOLIDATED TB'!C1336</f>
        <v>0</v>
      </c>
      <c r="D1615" s="652">
        <f>'[11]CONSOLIDATED TB'!D1336</f>
        <v>0</v>
      </c>
      <c r="E1615" s="653">
        <f>'[11]CONSOLIDATED TB'!G1336</f>
        <v>0</v>
      </c>
      <c r="F1615" s="653">
        <f>'[11]CONSOLIDATED TB'!H1336</f>
        <v>0</v>
      </c>
      <c r="G1615" s="653">
        <f t="shared" si="340"/>
        <v>0</v>
      </c>
      <c r="H1615" s="653">
        <f t="shared" si="340"/>
        <v>0</v>
      </c>
      <c r="I1615" s="653">
        <f t="shared" si="341"/>
        <v>0</v>
      </c>
      <c r="J1615" s="653">
        <f t="shared" si="342"/>
        <v>0</v>
      </c>
      <c r="K1615" s="1413" t="e">
        <f>SUMIF('[11]Notes Wise'!$A$5:$A$2617,[11]Final!A1615,'[11]Notes Wise'!$I$5:$I$2617)</f>
        <v>#VALUE!</v>
      </c>
      <c r="L1615" s="1413" t="e">
        <f>SUMIF('[11]Notes Wise'!$A$5:$A$2617,[11]Final!A1615,'[11]Notes Wise'!$J$5:$J$2617)</f>
        <v>#VALUE!</v>
      </c>
      <c r="M1615" s="1460" t="e">
        <f t="shared" si="332"/>
        <v>#VALUE!</v>
      </c>
      <c r="N1615" s="1460" t="e">
        <f t="shared" si="332"/>
        <v>#VALUE!</v>
      </c>
    </row>
    <row r="1616" spans="1:14" ht="13.5" thickBot="1">
      <c r="A1616" s="1417">
        <v>44.404000000000003</v>
      </c>
      <c r="B1616" s="1418" t="s">
        <v>2039</v>
      </c>
      <c r="C1616" s="652">
        <f>'[11]CONSOLIDATED TB'!C1337</f>
        <v>0</v>
      </c>
      <c r="D1616" s="652">
        <f>'[11]CONSOLIDATED TB'!D1337</f>
        <v>0</v>
      </c>
      <c r="E1616" s="653">
        <f>'[11]CONSOLIDATED TB'!G1337</f>
        <v>0</v>
      </c>
      <c r="F1616" s="653">
        <f>'[11]CONSOLIDATED TB'!H1337</f>
        <v>0</v>
      </c>
      <c r="G1616" s="653">
        <f t="shared" si="340"/>
        <v>0</v>
      </c>
      <c r="H1616" s="653">
        <f t="shared" si="340"/>
        <v>0</v>
      </c>
      <c r="I1616" s="653">
        <f t="shared" si="341"/>
        <v>0</v>
      </c>
      <c r="J1616" s="653">
        <f t="shared" si="342"/>
        <v>0</v>
      </c>
      <c r="K1616" s="1413" t="e">
        <f>SUMIF('[11]Notes Wise'!$A$5:$A$2617,[11]Final!A1616,'[11]Notes Wise'!$I$5:$I$2617)</f>
        <v>#VALUE!</v>
      </c>
      <c r="L1616" s="1413" t="e">
        <f>SUMIF('[11]Notes Wise'!$A$5:$A$2617,[11]Final!A1616,'[11]Notes Wise'!$J$5:$J$2617)</f>
        <v>#VALUE!</v>
      </c>
      <c r="M1616" s="1460" t="e">
        <f t="shared" si="332"/>
        <v>#VALUE!</v>
      </c>
      <c r="N1616" s="1460" t="e">
        <f t="shared" si="332"/>
        <v>#VALUE!</v>
      </c>
    </row>
    <row r="1617" spans="1:14" ht="13.5" thickBot="1">
      <c r="A1617" s="1417">
        <v>44.405000000000001</v>
      </c>
      <c r="B1617" s="1418" t="s">
        <v>2040</v>
      </c>
      <c r="C1617" s="652">
        <f>'[11]CONSOLIDATED TB'!C1338</f>
        <v>0</v>
      </c>
      <c r="D1617" s="652">
        <f>'[11]CONSOLIDATED TB'!D1338</f>
        <v>0</v>
      </c>
      <c r="E1617" s="653">
        <f>'[11]CONSOLIDATED TB'!G1338</f>
        <v>0</v>
      </c>
      <c r="F1617" s="653">
        <f>'[11]CONSOLIDATED TB'!H1338</f>
        <v>0</v>
      </c>
      <c r="G1617" s="653">
        <f t="shared" si="340"/>
        <v>0</v>
      </c>
      <c r="H1617" s="653">
        <f t="shared" si="340"/>
        <v>0</v>
      </c>
      <c r="I1617" s="653">
        <f t="shared" si="341"/>
        <v>0</v>
      </c>
      <c r="J1617" s="653">
        <f t="shared" si="342"/>
        <v>0</v>
      </c>
      <c r="K1617" s="1413" t="e">
        <f>SUMIF('[11]Notes Wise'!$A$5:$A$2617,[11]Final!A1617,'[11]Notes Wise'!$I$5:$I$2617)</f>
        <v>#VALUE!</v>
      </c>
      <c r="L1617" s="1413" t="e">
        <f>SUMIF('[11]Notes Wise'!$A$5:$A$2617,[11]Final!A1617,'[11]Notes Wise'!$J$5:$J$2617)</f>
        <v>#VALUE!</v>
      </c>
      <c r="M1617" s="1460" t="e">
        <f t="shared" si="332"/>
        <v>#VALUE!</v>
      </c>
      <c r="N1617" s="1460" t="e">
        <f t="shared" si="332"/>
        <v>#VALUE!</v>
      </c>
    </row>
    <row r="1618" spans="1:14" ht="13.5" thickBot="1">
      <c r="A1618" s="1417">
        <v>44.405999999999999</v>
      </c>
      <c r="B1618" s="1418" t="s">
        <v>2041</v>
      </c>
      <c r="C1618" s="652">
        <f>'[11]CONSOLIDATED TB'!C1339</f>
        <v>0</v>
      </c>
      <c r="D1618" s="652">
        <f>'[11]CONSOLIDATED TB'!D1339</f>
        <v>0</v>
      </c>
      <c r="E1618" s="653">
        <f>'[11]CONSOLIDATED TB'!G1339</f>
        <v>0</v>
      </c>
      <c r="F1618" s="653">
        <f>'[11]CONSOLIDATED TB'!H1339</f>
        <v>0</v>
      </c>
      <c r="G1618" s="653">
        <f t="shared" si="340"/>
        <v>0</v>
      </c>
      <c r="H1618" s="653">
        <f t="shared" si="340"/>
        <v>0</v>
      </c>
      <c r="I1618" s="653">
        <f t="shared" si="341"/>
        <v>0</v>
      </c>
      <c r="J1618" s="653">
        <f t="shared" si="342"/>
        <v>0</v>
      </c>
      <c r="K1618" s="1413" t="e">
        <f>SUMIF('[11]Notes Wise'!$A$5:$A$2617,[11]Final!A1618,'[11]Notes Wise'!$I$5:$I$2617)</f>
        <v>#VALUE!</v>
      </c>
      <c r="L1618" s="1413" t="e">
        <f>SUMIF('[11]Notes Wise'!$A$5:$A$2617,[11]Final!A1618,'[11]Notes Wise'!$J$5:$J$2617)</f>
        <v>#VALUE!</v>
      </c>
      <c r="M1618" s="1460" t="e">
        <f t="shared" si="332"/>
        <v>#VALUE!</v>
      </c>
      <c r="N1618" s="1460" t="e">
        <f t="shared" si="332"/>
        <v>#VALUE!</v>
      </c>
    </row>
    <row r="1619" spans="1:14" ht="13.5" thickBot="1">
      <c r="A1619" s="1417">
        <v>44.406999999999996</v>
      </c>
      <c r="B1619" s="1418" t="s">
        <v>2042</v>
      </c>
      <c r="C1619" s="652">
        <f>'[11]CONSOLIDATED TB'!C1340</f>
        <v>0</v>
      </c>
      <c r="D1619" s="652">
        <f>'[11]CONSOLIDATED TB'!D1340</f>
        <v>6426037.3199999994</v>
      </c>
      <c r="E1619" s="653">
        <f>'[11]CONSOLIDATED TB'!G1340</f>
        <v>0</v>
      </c>
      <c r="F1619" s="653">
        <f>'[11]CONSOLIDATED TB'!H1340</f>
        <v>83843</v>
      </c>
      <c r="G1619" s="653">
        <f t="shared" si="340"/>
        <v>0</v>
      </c>
      <c r="H1619" s="653">
        <f t="shared" si="340"/>
        <v>6509880.3199999994</v>
      </c>
      <c r="I1619" s="653">
        <f t="shared" si="341"/>
        <v>0</v>
      </c>
      <c r="J1619" s="653">
        <f t="shared" si="342"/>
        <v>6509880.3199999994</v>
      </c>
      <c r="K1619" s="1413" t="e">
        <f>SUMIF('[11]Notes Wise'!$A$5:$A$2617,[11]Final!A1619,'[11]Notes Wise'!$I$5:$I$2617)</f>
        <v>#VALUE!</v>
      </c>
      <c r="L1619" s="1413" t="e">
        <f>SUMIF('[11]Notes Wise'!$A$5:$A$2617,[11]Final!A1619,'[11]Notes Wise'!$J$5:$J$2617)</f>
        <v>#VALUE!</v>
      </c>
      <c r="M1619" s="1460" t="e">
        <f t="shared" si="332"/>
        <v>#VALUE!</v>
      </c>
      <c r="N1619" s="1460" t="e">
        <f t="shared" si="332"/>
        <v>#VALUE!</v>
      </c>
    </row>
    <row r="1620" spans="1:14" ht="13.5" thickBot="1">
      <c r="A1620" s="1417">
        <v>44.408000000000001</v>
      </c>
      <c r="B1620" s="1418" t="s">
        <v>2043</v>
      </c>
      <c r="C1620" s="652">
        <f>'[11]CONSOLIDATED TB'!C1341</f>
        <v>0</v>
      </c>
      <c r="D1620" s="652">
        <f>'[11]CONSOLIDATED TB'!D1341</f>
        <v>19910.100000000093</v>
      </c>
      <c r="E1620" s="653">
        <f>'[11]CONSOLIDATED TB'!G1341</f>
        <v>68800</v>
      </c>
      <c r="F1620" s="653">
        <f>'[11]CONSOLIDATED TB'!H1341</f>
        <v>0</v>
      </c>
      <c r="G1620" s="653">
        <f t="shared" si="340"/>
        <v>68800</v>
      </c>
      <c r="H1620" s="653">
        <f t="shared" si="340"/>
        <v>19910.100000000093</v>
      </c>
      <c r="I1620" s="653">
        <f t="shared" si="341"/>
        <v>48889.899999999907</v>
      </c>
      <c r="J1620" s="653">
        <f t="shared" si="342"/>
        <v>0</v>
      </c>
      <c r="K1620" s="1413" t="e">
        <f>SUMIF('[11]Notes Wise'!$A$5:$A$2617,[11]Final!A1620,'[11]Notes Wise'!$I$5:$I$2617)</f>
        <v>#VALUE!</v>
      </c>
      <c r="L1620" s="1413" t="e">
        <f>SUMIF('[11]Notes Wise'!$A$5:$A$2617,[11]Final!A1620,'[11]Notes Wise'!$J$5:$J$2617)</f>
        <v>#VALUE!</v>
      </c>
      <c r="M1620" s="1460" t="e">
        <f t="shared" si="332"/>
        <v>#VALUE!</v>
      </c>
      <c r="N1620" s="1460" t="e">
        <f t="shared" si="332"/>
        <v>#VALUE!</v>
      </c>
    </row>
    <row r="1621" spans="1:14" ht="13.5" thickBot="1">
      <c r="A1621" s="1422">
        <v>44.41</v>
      </c>
      <c r="B1621" s="1419" t="s">
        <v>2044</v>
      </c>
      <c r="C1621" s="652">
        <f>'[11]CONSOLIDATED TB'!C1342</f>
        <v>45564.95</v>
      </c>
      <c r="D1621" s="652">
        <f>'[11]CONSOLIDATED TB'!D1342</f>
        <v>0</v>
      </c>
      <c r="E1621" s="653">
        <f>'[11]CONSOLIDATED TB'!G1342</f>
        <v>0</v>
      </c>
      <c r="F1621" s="653">
        <f>'[11]CONSOLIDATED TB'!H1342</f>
        <v>0</v>
      </c>
      <c r="G1621" s="653">
        <f t="shared" si="340"/>
        <v>45564.95</v>
      </c>
      <c r="H1621" s="653">
        <f t="shared" si="340"/>
        <v>0</v>
      </c>
      <c r="I1621" s="653">
        <f t="shared" si="341"/>
        <v>45564.95</v>
      </c>
      <c r="J1621" s="653">
        <f t="shared" si="342"/>
        <v>0</v>
      </c>
      <c r="K1621" s="1413" t="e">
        <f>SUMIF('[11]Notes Wise'!$A$5:$A$2617,[11]Final!A1621,'[11]Notes Wise'!$I$5:$I$2617)</f>
        <v>#VALUE!</v>
      </c>
      <c r="L1621" s="1413" t="e">
        <f>SUMIF('[11]Notes Wise'!$A$5:$A$2617,[11]Final!A1621,'[11]Notes Wise'!$J$5:$J$2617)</f>
        <v>#VALUE!</v>
      </c>
      <c r="M1621" s="1460" t="e">
        <f t="shared" si="332"/>
        <v>#VALUE!</v>
      </c>
      <c r="N1621" s="1460" t="e">
        <f t="shared" si="332"/>
        <v>#VALUE!</v>
      </c>
    </row>
    <row r="1622" spans="1:14" ht="13.5" thickBot="1">
      <c r="A1622" s="1420">
        <v>44.414999999999999</v>
      </c>
      <c r="B1622" s="1451"/>
      <c r="C1622" s="652">
        <f>'[11]CONSOLIDATED TB'!C1343</f>
        <v>0</v>
      </c>
      <c r="D1622" s="652">
        <f>'[11]CONSOLIDATED TB'!D1343</f>
        <v>333829</v>
      </c>
      <c r="E1622" s="653">
        <f>'[11]CONSOLIDATED TB'!G1343</f>
        <v>0</v>
      </c>
      <c r="F1622" s="653">
        <f>'[11]CONSOLIDATED TB'!H1343</f>
        <v>0</v>
      </c>
      <c r="G1622" s="653">
        <f t="shared" si="340"/>
        <v>0</v>
      </c>
      <c r="H1622" s="653">
        <f t="shared" si="340"/>
        <v>333829</v>
      </c>
      <c r="I1622" s="653">
        <f t="shared" si="341"/>
        <v>0</v>
      </c>
      <c r="J1622" s="653">
        <f t="shared" si="342"/>
        <v>333829</v>
      </c>
      <c r="K1622" s="1413" t="e">
        <f>SUMIF('[11]Notes Wise'!$A$5:$A$2617,[11]Final!A1622,'[11]Notes Wise'!$I$5:$I$2617)</f>
        <v>#VALUE!</v>
      </c>
      <c r="L1622" s="1413" t="e">
        <f>SUMIF('[11]Notes Wise'!$A$5:$A$2617,[11]Final!A1622,'[11]Notes Wise'!$J$5:$J$2617)</f>
        <v>#VALUE!</v>
      </c>
      <c r="M1622" s="1460" t="e">
        <f t="shared" si="332"/>
        <v>#VALUE!</v>
      </c>
      <c r="N1622" s="1460" t="e">
        <f t="shared" si="332"/>
        <v>#VALUE!</v>
      </c>
    </row>
    <row r="1623" spans="1:14" ht="13.5" thickBot="1">
      <c r="A1623" s="1417">
        <v>44.423000000000002</v>
      </c>
      <c r="B1623" s="1418" t="s">
        <v>2045</v>
      </c>
      <c r="C1623" s="652">
        <f>'[11]CONSOLIDATED TB'!C1344</f>
        <v>528.46</v>
      </c>
      <c r="D1623" s="652">
        <f>'[11]CONSOLIDATED TB'!D1344</f>
        <v>0</v>
      </c>
      <c r="E1623" s="653">
        <f>'[11]CONSOLIDATED TB'!G1344</f>
        <v>0</v>
      </c>
      <c r="F1623" s="653">
        <f>'[11]CONSOLIDATED TB'!H1344</f>
        <v>0</v>
      </c>
      <c r="G1623" s="653">
        <f t="shared" si="340"/>
        <v>528.46</v>
      </c>
      <c r="H1623" s="653">
        <f t="shared" si="340"/>
        <v>0</v>
      </c>
      <c r="I1623" s="653">
        <f t="shared" si="341"/>
        <v>528.46</v>
      </c>
      <c r="J1623" s="653">
        <f t="shared" si="342"/>
        <v>0</v>
      </c>
      <c r="K1623" s="1413" t="e">
        <f>SUMIF('[11]Notes Wise'!$A$5:$A$2617,[11]Final!A1623,'[11]Notes Wise'!$I$5:$I$2617)</f>
        <v>#VALUE!</v>
      </c>
      <c r="L1623" s="1413" t="e">
        <f>SUMIF('[11]Notes Wise'!$A$5:$A$2617,[11]Final!A1623,'[11]Notes Wise'!$J$5:$J$2617)</f>
        <v>#VALUE!</v>
      </c>
      <c r="M1623" s="1460" t="e">
        <f t="shared" si="332"/>
        <v>#VALUE!</v>
      </c>
      <c r="N1623" s="1460" t="e">
        <f t="shared" si="332"/>
        <v>#VALUE!</v>
      </c>
    </row>
    <row r="1624" spans="1:14" s="1421" customFormat="1" ht="13.5" thickBot="1">
      <c r="A1624" s="1417">
        <v>44.430999999999997</v>
      </c>
      <c r="B1624" s="1418" t="s">
        <v>2046</v>
      </c>
      <c r="C1624" s="652">
        <f>'[11]CONSOLIDATED TB'!C1345</f>
        <v>0</v>
      </c>
      <c r="D1624" s="652">
        <f>'[11]CONSOLIDATED TB'!D1345</f>
        <v>5498.6</v>
      </c>
      <c r="E1624" s="653">
        <f>'[11]CONSOLIDATED TB'!G1345</f>
        <v>0</v>
      </c>
      <c r="F1624" s="653">
        <f>'[11]CONSOLIDATED TB'!H1345</f>
        <v>0</v>
      </c>
      <c r="G1624" s="653">
        <f t="shared" si="340"/>
        <v>0</v>
      </c>
      <c r="H1624" s="653">
        <f t="shared" si="340"/>
        <v>5498.6</v>
      </c>
      <c r="I1624" s="653">
        <f t="shared" si="341"/>
        <v>0</v>
      </c>
      <c r="J1624" s="653">
        <f t="shared" si="342"/>
        <v>5498.6</v>
      </c>
      <c r="K1624" s="1413" t="e">
        <f>SUMIF('[11]Notes Wise'!$A$5:$A$2617,[11]Final!A1624,'[11]Notes Wise'!$I$5:$I$2617)</f>
        <v>#VALUE!</v>
      </c>
      <c r="L1624" s="1413" t="e">
        <f>SUMIF('[11]Notes Wise'!$A$5:$A$2617,[11]Final!A1624,'[11]Notes Wise'!$J$5:$J$2617)</f>
        <v>#VALUE!</v>
      </c>
      <c r="M1624" s="1460" t="e">
        <f t="shared" si="332"/>
        <v>#VALUE!</v>
      </c>
      <c r="N1624" s="1460" t="e">
        <f t="shared" si="332"/>
        <v>#VALUE!</v>
      </c>
    </row>
    <row r="1625" spans="1:14" ht="13.5" thickBot="1">
      <c r="A1625" s="1417">
        <v>44.432000000000002</v>
      </c>
      <c r="B1625" s="1418" t="s">
        <v>2047</v>
      </c>
      <c r="C1625" s="652">
        <f>'[11]CONSOLIDATED TB'!C1346</f>
        <v>0</v>
      </c>
      <c r="D1625" s="652">
        <f>'[11]CONSOLIDATED TB'!D1346</f>
        <v>0</v>
      </c>
      <c r="E1625" s="653">
        <f>'[11]CONSOLIDATED TB'!G1346</f>
        <v>0</v>
      </c>
      <c r="F1625" s="653">
        <f>'[11]CONSOLIDATED TB'!H1346</f>
        <v>0</v>
      </c>
      <c r="G1625" s="653">
        <f t="shared" si="340"/>
        <v>0</v>
      </c>
      <c r="H1625" s="653">
        <f t="shared" si="340"/>
        <v>0</v>
      </c>
      <c r="I1625" s="653">
        <f t="shared" si="341"/>
        <v>0</v>
      </c>
      <c r="J1625" s="653">
        <f t="shared" si="342"/>
        <v>0</v>
      </c>
      <c r="K1625" s="1413" t="e">
        <f>SUMIF('[11]Notes Wise'!$A$5:$A$2617,[11]Final!A1625,'[11]Notes Wise'!$I$5:$I$2617)</f>
        <v>#VALUE!</v>
      </c>
      <c r="L1625" s="1413" t="e">
        <f>SUMIF('[11]Notes Wise'!$A$5:$A$2617,[11]Final!A1625,'[11]Notes Wise'!$J$5:$J$2617)</f>
        <v>#VALUE!</v>
      </c>
      <c r="M1625" s="1460" t="e">
        <f t="shared" si="332"/>
        <v>#VALUE!</v>
      </c>
      <c r="N1625" s="1460" t="e">
        <f t="shared" si="332"/>
        <v>#VALUE!</v>
      </c>
    </row>
    <row r="1626" spans="1:14" ht="13.5" thickBot="1">
      <c r="A1626" s="1417">
        <v>44.433</v>
      </c>
      <c r="B1626" s="1418" t="s">
        <v>2048</v>
      </c>
      <c r="C1626" s="652">
        <f>'[11]CONSOLIDATED TB'!C1347</f>
        <v>0</v>
      </c>
      <c r="D1626" s="652">
        <f>'[11]CONSOLIDATED TB'!D1347</f>
        <v>17211</v>
      </c>
      <c r="E1626" s="653">
        <f>'[11]CONSOLIDATED TB'!G1347</f>
        <v>0</v>
      </c>
      <c r="F1626" s="653">
        <f>'[11]CONSOLIDATED TB'!H1347</f>
        <v>0</v>
      </c>
      <c r="G1626" s="653">
        <f t="shared" si="340"/>
        <v>0</v>
      </c>
      <c r="H1626" s="653">
        <f t="shared" si="340"/>
        <v>17211</v>
      </c>
      <c r="I1626" s="653">
        <f t="shared" si="341"/>
        <v>0</v>
      </c>
      <c r="J1626" s="653">
        <f t="shared" si="342"/>
        <v>17211</v>
      </c>
      <c r="K1626" s="1413" t="e">
        <f>SUMIF('[11]Notes Wise'!$A$5:$A$2617,[11]Final!A1626,'[11]Notes Wise'!$I$5:$I$2617)</f>
        <v>#VALUE!</v>
      </c>
      <c r="L1626" s="1413" t="e">
        <f>SUMIF('[11]Notes Wise'!$A$5:$A$2617,[11]Final!A1626,'[11]Notes Wise'!$J$5:$J$2617)</f>
        <v>#VALUE!</v>
      </c>
      <c r="M1626" s="1460" t="e">
        <f t="shared" si="332"/>
        <v>#VALUE!</v>
      </c>
      <c r="N1626" s="1460" t="e">
        <f t="shared" si="332"/>
        <v>#VALUE!</v>
      </c>
    </row>
    <row r="1627" spans="1:14" ht="13.5" thickBot="1">
      <c r="A1627" s="1417">
        <v>44.441000000000003</v>
      </c>
      <c r="B1627" s="1418" t="s">
        <v>2049</v>
      </c>
      <c r="C1627" s="652">
        <f>'[11]CONSOLIDATED TB'!C1348</f>
        <v>0</v>
      </c>
      <c r="D1627" s="652">
        <f>'[11]CONSOLIDATED TB'!D1348</f>
        <v>1091793</v>
      </c>
      <c r="E1627" s="653">
        <f>'[11]CONSOLIDATED TB'!G1348</f>
        <v>0</v>
      </c>
      <c r="F1627" s="653">
        <f>'[11]CONSOLIDATED TB'!H1348</f>
        <v>0</v>
      </c>
      <c r="G1627" s="653">
        <f t="shared" si="340"/>
        <v>0</v>
      </c>
      <c r="H1627" s="653">
        <f t="shared" si="340"/>
        <v>1091793</v>
      </c>
      <c r="I1627" s="653">
        <f t="shared" si="341"/>
        <v>0</v>
      </c>
      <c r="J1627" s="653">
        <f t="shared" si="342"/>
        <v>1091793</v>
      </c>
      <c r="K1627" s="1413" t="e">
        <f>SUMIF('[11]Notes Wise'!$A$5:$A$2617,[11]Final!A1627,'[11]Notes Wise'!$I$5:$I$2617)</f>
        <v>#VALUE!</v>
      </c>
      <c r="L1627" s="1413" t="e">
        <f>SUMIF('[11]Notes Wise'!$A$5:$A$2617,[11]Final!A1627,'[11]Notes Wise'!$J$5:$J$2617)</f>
        <v>#VALUE!</v>
      </c>
      <c r="M1627" s="1460" t="e">
        <f t="shared" si="332"/>
        <v>#VALUE!</v>
      </c>
      <c r="N1627" s="1460" t="e">
        <f t="shared" si="332"/>
        <v>#VALUE!</v>
      </c>
    </row>
    <row r="1628" spans="1:14" ht="13.5" thickBot="1">
      <c r="A1628" s="1417">
        <v>44.442</v>
      </c>
      <c r="B1628" s="1418" t="s">
        <v>2050</v>
      </c>
      <c r="C1628" s="652">
        <f>'[11]CONSOLIDATED TB'!C1349</f>
        <v>0</v>
      </c>
      <c r="D1628" s="652">
        <f>'[11]CONSOLIDATED TB'!D1349</f>
        <v>0</v>
      </c>
      <c r="E1628" s="653">
        <f>'[11]CONSOLIDATED TB'!G1349</f>
        <v>0</v>
      </c>
      <c r="F1628" s="653">
        <f>'[11]CONSOLIDATED TB'!H1349</f>
        <v>0</v>
      </c>
      <c r="G1628" s="653">
        <f t="shared" si="340"/>
        <v>0</v>
      </c>
      <c r="H1628" s="653">
        <f t="shared" si="340"/>
        <v>0</v>
      </c>
      <c r="I1628" s="653">
        <f t="shared" si="341"/>
        <v>0</v>
      </c>
      <c r="J1628" s="653">
        <f t="shared" si="342"/>
        <v>0</v>
      </c>
      <c r="K1628" s="1413" t="e">
        <f>SUMIF('[11]Notes Wise'!$A$5:$A$2617,[11]Final!A1628,'[11]Notes Wise'!$I$5:$I$2617)</f>
        <v>#VALUE!</v>
      </c>
      <c r="L1628" s="1413" t="e">
        <f>SUMIF('[11]Notes Wise'!$A$5:$A$2617,[11]Final!A1628,'[11]Notes Wise'!$J$5:$J$2617)</f>
        <v>#VALUE!</v>
      </c>
      <c r="M1628" s="1460" t="e">
        <f t="shared" si="332"/>
        <v>#VALUE!</v>
      </c>
      <c r="N1628" s="1460" t="e">
        <f t="shared" si="332"/>
        <v>#VALUE!</v>
      </c>
    </row>
    <row r="1629" spans="1:14" ht="13.5" thickBot="1">
      <c r="A1629" s="1417">
        <v>44.442999999999998</v>
      </c>
      <c r="B1629" s="1418" t="s">
        <v>2051</v>
      </c>
      <c r="C1629" s="652">
        <f>'[11]CONSOLIDATED TB'!C1350</f>
        <v>0</v>
      </c>
      <c r="D1629" s="652">
        <f>'[11]CONSOLIDATED TB'!D1350</f>
        <v>0</v>
      </c>
      <c r="E1629" s="653">
        <f>'[11]CONSOLIDATED TB'!G1350</f>
        <v>0</v>
      </c>
      <c r="F1629" s="653">
        <f>'[11]CONSOLIDATED TB'!H1350</f>
        <v>0</v>
      </c>
      <c r="G1629" s="653">
        <f t="shared" si="340"/>
        <v>0</v>
      </c>
      <c r="H1629" s="653">
        <f t="shared" si="340"/>
        <v>0</v>
      </c>
      <c r="I1629" s="653">
        <f t="shared" si="341"/>
        <v>0</v>
      </c>
      <c r="J1629" s="653">
        <f t="shared" si="342"/>
        <v>0</v>
      </c>
      <c r="K1629" s="1413" t="e">
        <f>SUMIF('[11]Notes Wise'!$A$5:$A$2617,[11]Final!A1629,'[11]Notes Wise'!$I$5:$I$2617)</f>
        <v>#VALUE!</v>
      </c>
      <c r="L1629" s="1413" t="e">
        <f>SUMIF('[11]Notes Wise'!$A$5:$A$2617,[11]Final!A1629,'[11]Notes Wise'!$J$5:$J$2617)</f>
        <v>#VALUE!</v>
      </c>
      <c r="M1629" s="1460" t="e">
        <f t="shared" si="332"/>
        <v>#VALUE!</v>
      </c>
      <c r="N1629" s="1460" t="e">
        <f t="shared" si="332"/>
        <v>#VALUE!</v>
      </c>
    </row>
    <row r="1630" spans="1:14" ht="13.5" thickBot="1">
      <c r="A1630" s="1417">
        <v>44.445</v>
      </c>
      <c r="B1630" s="1418" t="s">
        <v>2052</v>
      </c>
      <c r="C1630" s="652">
        <f>'[11]CONSOLIDATED TB'!C1351</f>
        <v>0</v>
      </c>
      <c r="D1630" s="652">
        <f>'[11]CONSOLIDATED TB'!D1351</f>
        <v>70533</v>
      </c>
      <c r="E1630" s="653">
        <f>'[11]CONSOLIDATED TB'!G1351</f>
        <v>0</v>
      </c>
      <c r="F1630" s="653">
        <f>'[11]CONSOLIDATED TB'!H1351</f>
        <v>65613</v>
      </c>
      <c r="G1630" s="653">
        <f t="shared" si="340"/>
        <v>0</v>
      </c>
      <c r="H1630" s="653">
        <f t="shared" si="340"/>
        <v>136146</v>
      </c>
      <c r="I1630" s="653">
        <f t="shared" si="341"/>
        <v>0</v>
      </c>
      <c r="J1630" s="653">
        <f t="shared" si="342"/>
        <v>136146</v>
      </c>
      <c r="K1630" s="1413" t="e">
        <f>SUMIF('[11]Notes Wise'!$A$5:$A$2617,[11]Final!A1630,'[11]Notes Wise'!$I$5:$I$2617)</f>
        <v>#VALUE!</v>
      </c>
      <c r="L1630" s="1413" t="e">
        <f>SUMIF('[11]Notes Wise'!$A$5:$A$2617,[11]Final!A1630,'[11]Notes Wise'!$J$5:$J$2617)</f>
        <v>#VALUE!</v>
      </c>
      <c r="M1630" s="1460" t="e">
        <f t="shared" si="332"/>
        <v>#VALUE!</v>
      </c>
      <c r="N1630" s="1460" t="e">
        <f t="shared" si="332"/>
        <v>#VALUE!</v>
      </c>
    </row>
    <row r="1631" spans="1:14" ht="13.5" thickBot="1">
      <c r="A1631" s="1420">
        <v>44.445999999999998</v>
      </c>
      <c r="B1631" s="1418" t="s">
        <v>2053</v>
      </c>
      <c r="C1631" s="652">
        <f>'[11]CONSOLIDATED TB'!C1352</f>
        <v>0</v>
      </c>
      <c r="D1631" s="652">
        <f>'[11]CONSOLIDATED TB'!D1352</f>
        <v>3980451.9999999958</v>
      </c>
      <c r="E1631" s="653">
        <f>'[11]CONSOLIDATED TB'!G1352</f>
        <v>1619137</v>
      </c>
      <c r="F1631" s="653">
        <f>'[11]CONSOLIDATED TB'!H1352</f>
        <v>0</v>
      </c>
      <c r="G1631" s="653">
        <f t="shared" si="340"/>
        <v>1619137</v>
      </c>
      <c r="H1631" s="653">
        <f t="shared" si="340"/>
        <v>3980451.9999999958</v>
      </c>
      <c r="I1631" s="653">
        <f t="shared" si="341"/>
        <v>0</v>
      </c>
      <c r="J1631" s="653">
        <f t="shared" si="342"/>
        <v>2361314.9999999958</v>
      </c>
      <c r="K1631" s="1413" t="e">
        <f>SUMIF('[11]Notes Wise'!$A$5:$A$2617,[11]Final!A1631,'[11]Notes Wise'!$I$5:$I$2617)</f>
        <v>#VALUE!</v>
      </c>
      <c r="L1631" s="1413" t="e">
        <f>SUMIF('[11]Notes Wise'!$A$5:$A$2617,[11]Final!A1631,'[11]Notes Wise'!$J$5:$J$2617)</f>
        <v>#VALUE!</v>
      </c>
      <c r="M1631" s="1460" t="e">
        <f t="shared" si="332"/>
        <v>#VALUE!</v>
      </c>
      <c r="N1631" s="1460" t="e">
        <f t="shared" si="332"/>
        <v>#VALUE!</v>
      </c>
    </row>
    <row r="1632" spans="1:14" ht="13.5" thickBot="1">
      <c r="A1632" s="1420">
        <v>44.447000000000003</v>
      </c>
      <c r="B1632" s="1419" t="s">
        <v>2054</v>
      </c>
      <c r="C1632" s="652">
        <f>'[11]CONSOLIDATED TB'!C1353</f>
        <v>333398</v>
      </c>
      <c r="D1632" s="652">
        <f>'[11]CONSOLIDATED TB'!D1353</f>
        <v>0</v>
      </c>
      <c r="E1632" s="653">
        <f>'[11]CONSOLIDATED TB'!G1353</f>
        <v>0</v>
      </c>
      <c r="F1632" s="653">
        <f>'[11]CONSOLIDATED TB'!H1353</f>
        <v>154166</v>
      </c>
      <c r="G1632" s="653">
        <f t="shared" si="340"/>
        <v>333398</v>
      </c>
      <c r="H1632" s="653">
        <f t="shared" si="340"/>
        <v>154166</v>
      </c>
      <c r="I1632" s="653">
        <f t="shared" si="341"/>
        <v>179232</v>
      </c>
      <c r="J1632" s="653">
        <f t="shared" si="342"/>
        <v>0</v>
      </c>
      <c r="K1632" s="1413" t="e">
        <f>SUMIF('[11]Notes Wise'!$A$5:$A$2617,[11]Final!A1632,'[11]Notes Wise'!$I$5:$I$2617)</f>
        <v>#VALUE!</v>
      </c>
      <c r="L1632" s="1413" t="e">
        <f>SUMIF('[11]Notes Wise'!$A$5:$A$2617,[11]Final!A1632,'[11]Notes Wise'!$J$5:$J$2617)</f>
        <v>#VALUE!</v>
      </c>
      <c r="M1632" s="1460" t="e">
        <f t="shared" si="332"/>
        <v>#VALUE!</v>
      </c>
      <c r="N1632" s="1460" t="e">
        <f t="shared" si="332"/>
        <v>#VALUE!</v>
      </c>
    </row>
    <row r="1633" spans="1:14" ht="13.5" thickBot="1">
      <c r="A1633" s="1420">
        <v>44.448</v>
      </c>
      <c r="B1633" s="1418" t="s">
        <v>2055</v>
      </c>
      <c r="C1633" s="652">
        <f>'[11]CONSOLIDATED TB'!C1354</f>
        <v>0</v>
      </c>
      <c r="D1633" s="652">
        <f>'[11]CONSOLIDATED TB'!D1354</f>
        <v>0</v>
      </c>
      <c r="E1633" s="653">
        <f>'[11]CONSOLIDATED TB'!G1354</f>
        <v>0</v>
      </c>
      <c r="F1633" s="653">
        <f>'[11]CONSOLIDATED TB'!H1354</f>
        <v>0</v>
      </c>
      <c r="G1633" s="653">
        <f t="shared" si="340"/>
        <v>0</v>
      </c>
      <c r="H1633" s="653">
        <f t="shared" si="340"/>
        <v>0</v>
      </c>
      <c r="I1633" s="653">
        <f t="shared" si="341"/>
        <v>0</v>
      </c>
      <c r="J1633" s="653">
        <f t="shared" si="342"/>
        <v>0</v>
      </c>
      <c r="K1633" s="1413" t="e">
        <f>SUMIF('[11]Notes Wise'!$A$5:$A$2617,[11]Final!A1633,'[11]Notes Wise'!$I$5:$I$2617)</f>
        <v>#VALUE!</v>
      </c>
      <c r="L1633" s="1413" t="e">
        <f>SUMIF('[11]Notes Wise'!$A$5:$A$2617,[11]Final!A1633,'[11]Notes Wise'!$J$5:$J$2617)</f>
        <v>#VALUE!</v>
      </c>
      <c r="M1633" s="1460" t="e">
        <f t="shared" si="332"/>
        <v>#VALUE!</v>
      </c>
      <c r="N1633" s="1460" t="e">
        <f t="shared" si="332"/>
        <v>#VALUE!</v>
      </c>
    </row>
    <row r="1634" spans="1:14" ht="13.5" thickBot="1">
      <c r="A1634" s="1420">
        <v>44.451000000000001</v>
      </c>
      <c r="B1634" s="1418"/>
      <c r="C1634" s="652">
        <f>'[11]CONSOLIDATED TB'!C1355</f>
        <v>100000</v>
      </c>
      <c r="D1634" s="652">
        <f>'[11]CONSOLIDATED TB'!D1355</f>
        <v>0</v>
      </c>
      <c r="E1634" s="653">
        <f>'[11]CONSOLIDATED TB'!G1355</f>
        <v>0</v>
      </c>
      <c r="F1634" s="653">
        <f>'[11]CONSOLIDATED TB'!H1355</f>
        <v>0</v>
      </c>
      <c r="G1634" s="653">
        <f t="shared" si="340"/>
        <v>100000</v>
      </c>
      <c r="H1634" s="653">
        <f t="shared" si="340"/>
        <v>0</v>
      </c>
      <c r="I1634" s="653">
        <f t="shared" si="341"/>
        <v>100000</v>
      </c>
      <c r="J1634" s="653">
        <f t="shared" si="342"/>
        <v>0</v>
      </c>
      <c r="K1634" s="1413" t="e">
        <f>SUMIF('[11]Notes Wise'!$A$5:$A$2617,[11]Final!A1634,'[11]Notes Wise'!$I$5:$I$2617)</f>
        <v>#VALUE!</v>
      </c>
      <c r="L1634" s="1413" t="e">
        <f>SUMIF('[11]Notes Wise'!$A$5:$A$2617,[11]Final!A1634,'[11]Notes Wise'!$J$5:$J$2617)</f>
        <v>#VALUE!</v>
      </c>
      <c r="M1634" s="1460" t="e">
        <f t="shared" si="332"/>
        <v>#VALUE!</v>
      </c>
      <c r="N1634" s="1460" t="e">
        <f t="shared" si="332"/>
        <v>#VALUE!</v>
      </c>
    </row>
    <row r="1635" spans="1:14" ht="13.5" thickBot="1">
      <c r="A1635" s="1422">
        <v>44.46</v>
      </c>
      <c r="B1635" s="1418" t="s">
        <v>2056</v>
      </c>
      <c r="C1635" s="652">
        <f>'[11]CONSOLIDATED TB'!C1356</f>
        <v>0</v>
      </c>
      <c r="D1635" s="652">
        <f>'[11]CONSOLIDATED TB'!D1356</f>
        <v>158474.29999999993</v>
      </c>
      <c r="E1635" s="653">
        <f>'[11]CONSOLIDATED TB'!G1356</f>
        <v>1370863</v>
      </c>
      <c r="F1635" s="653">
        <f>'[11]CONSOLIDATED TB'!H1356</f>
        <v>0</v>
      </c>
      <c r="G1635" s="653">
        <f t="shared" si="340"/>
        <v>1370863</v>
      </c>
      <c r="H1635" s="653">
        <f t="shared" si="340"/>
        <v>158474.29999999993</v>
      </c>
      <c r="I1635" s="653">
        <f t="shared" si="341"/>
        <v>1212388.7000000002</v>
      </c>
      <c r="J1635" s="653">
        <f t="shared" si="342"/>
        <v>0</v>
      </c>
      <c r="K1635" s="1413" t="e">
        <f>SUMIF('[11]Notes Wise'!$A$5:$A$2617,[11]Final!A1635,'[11]Notes Wise'!$I$5:$I$2617)</f>
        <v>#VALUE!</v>
      </c>
      <c r="L1635" s="1413" t="e">
        <f>SUMIF('[11]Notes Wise'!$A$5:$A$2617,[11]Final!A1635,'[11]Notes Wise'!$J$5:$J$2617)</f>
        <v>#VALUE!</v>
      </c>
      <c r="M1635" s="1460" t="e">
        <f t="shared" si="332"/>
        <v>#VALUE!</v>
      </c>
      <c r="N1635" s="1460" t="e">
        <f t="shared" si="332"/>
        <v>#VALUE!</v>
      </c>
    </row>
    <row r="1636" spans="1:14" ht="13.5" thickBot="1">
      <c r="A1636" s="1417">
        <v>44.460999999999999</v>
      </c>
      <c r="B1636" s="1419" t="s">
        <v>2057</v>
      </c>
      <c r="C1636" s="652">
        <f>'[11]CONSOLIDATED TB'!C1357</f>
        <v>0</v>
      </c>
      <c r="D1636" s="652">
        <f>'[11]CONSOLIDATED TB'!D1357</f>
        <v>629225</v>
      </c>
      <c r="E1636" s="653">
        <f>'[11]CONSOLIDATED TB'!G1357</f>
        <v>0</v>
      </c>
      <c r="F1636" s="653">
        <f>'[11]CONSOLIDATED TB'!H1357</f>
        <v>24508</v>
      </c>
      <c r="G1636" s="653">
        <f t="shared" si="340"/>
        <v>0</v>
      </c>
      <c r="H1636" s="653">
        <f t="shared" si="340"/>
        <v>653733</v>
      </c>
      <c r="I1636" s="653">
        <f t="shared" si="341"/>
        <v>0</v>
      </c>
      <c r="J1636" s="653">
        <f t="shared" si="342"/>
        <v>653733</v>
      </c>
      <c r="K1636" s="1413" t="e">
        <f>SUMIF('[11]Notes Wise'!$A$5:$A$2617,[11]Final!A1636,'[11]Notes Wise'!$I$5:$I$2617)</f>
        <v>#VALUE!</v>
      </c>
      <c r="L1636" s="1413" t="e">
        <f>SUMIF('[11]Notes Wise'!$A$5:$A$2617,[11]Final!A1636,'[11]Notes Wise'!$J$5:$J$2617)</f>
        <v>#VALUE!</v>
      </c>
      <c r="M1636" s="1460" t="e">
        <f t="shared" si="332"/>
        <v>#VALUE!</v>
      </c>
      <c r="N1636" s="1460" t="e">
        <f t="shared" si="332"/>
        <v>#VALUE!</v>
      </c>
    </row>
    <row r="1637" spans="1:14" ht="13.5" thickBot="1">
      <c r="A1637" s="1420">
        <v>44.463999999999999</v>
      </c>
      <c r="B1637" s="1417"/>
      <c r="C1637" s="652">
        <f>'[11]CONSOLIDATED TB'!C1358</f>
        <v>0</v>
      </c>
      <c r="D1637" s="652">
        <f>'[11]CONSOLIDATED TB'!D1358</f>
        <v>0</v>
      </c>
      <c r="E1637" s="653">
        <f>'[11]CONSOLIDATED TB'!G1358</f>
        <v>0</v>
      </c>
      <c r="F1637" s="653">
        <f>'[11]CONSOLIDATED TB'!H1358</f>
        <v>0</v>
      </c>
      <c r="G1637" s="653">
        <f t="shared" si="340"/>
        <v>0</v>
      </c>
      <c r="H1637" s="653">
        <f t="shared" si="340"/>
        <v>0</v>
      </c>
      <c r="I1637" s="653">
        <f t="shared" si="341"/>
        <v>0</v>
      </c>
      <c r="J1637" s="653">
        <f t="shared" si="342"/>
        <v>0</v>
      </c>
      <c r="K1637" s="1413" t="e">
        <f>SUMIF('[11]Notes Wise'!$A$5:$A$2617,[11]Final!A1637,'[11]Notes Wise'!$I$5:$I$2617)</f>
        <v>#VALUE!</v>
      </c>
      <c r="L1637" s="1413" t="e">
        <f>SUMIF('[11]Notes Wise'!$A$5:$A$2617,[11]Final!A1637,'[11]Notes Wise'!$J$5:$J$2617)</f>
        <v>#VALUE!</v>
      </c>
      <c r="M1637" s="1460" t="e">
        <f t="shared" si="332"/>
        <v>#VALUE!</v>
      </c>
      <c r="N1637" s="1460" t="e">
        <f t="shared" si="332"/>
        <v>#VALUE!</v>
      </c>
    </row>
    <row r="1638" spans="1:14" ht="13.5" thickBot="1">
      <c r="A1638" s="1420">
        <v>44.465000000000003</v>
      </c>
      <c r="B1638" s="1418" t="s">
        <v>2058</v>
      </c>
      <c r="C1638" s="652">
        <f>'[11]CONSOLIDATED TB'!C1359</f>
        <v>0</v>
      </c>
      <c r="D1638" s="652">
        <f>'[11]CONSOLIDATED TB'!D1359</f>
        <v>3523580.5700000059</v>
      </c>
      <c r="E1638" s="653">
        <f>'[11]CONSOLIDATED TB'!G1359</f>
        <v>0</v>
      </c>
      <c r="F1638" s="653">
        <f>'[11]CONSOLIDATED TB'!H1359</f>
        <v>1168098</v>
      </c>
      <c r="G1638" s="653">
        <f t="shared" si="340"/>
        <v>0</v>
      </c>
      <c r="H1638" s="653">
        <f t="shared" si="340"/>
        <v>4691678.5700000059</v>
      </c>
      <c r="I1638" s="653">
        <f t="shared" si="341"/>
        <v>0</v>
      </c>
      <c r="J1638" s="653">
        <f t="shared" si="342"/>
        <v>4691678.5700000059</v>
      </c>
      <c r="K1638" s="1413" t="e">
        <f>SUMIF('[11]Notes Wise'!$A$5:$A$2617,[11]Final!A1638,'[11]Notes Wise'!$I$5:$I$2617)</f>
        <v>#VALUE!</v>
      </c>
      <c r="L1638" s="1413" t="e">
        <f>SUMIF('[11]Notes Wise'!$A$5:$A$2617,[11]Final!A1638,'[11]Notes Wise'!$J$5:$J$2617)</f>
        <v>#VALUE!</v>
      </c>
      <c r="M1638" s="1460" t="e">
        <f t="shared" si="332"/>
        <v>#VALUE!</v>
      </c>
      <c r="N1638" s="1460" t="e">
        <f t="shared" si="332"/>
        <v>#VALUE!</v>
      </c>
    </row>
    <row r="1639" spans="1:14" ht="13.5" thickBot="1">
      <c r="A1639" s="1417">
        <v>44.466000000000001</v>
      </c>
      <c r="B1639" s="1418"/>
      <c r="C1639" s="652">
        <f>'[11]CONSOLIDATED TB'!C1360</f>
        <v>6442</v>
      </c>
      <c r="D1639" s="652">
        <f>'[11]CONSOLIDATED TB'!D1360</f>
        <v>0</v>
      </c>
      <c r="E1639" s="653">
        <f>'[11]CONSOLIDATED TB'!G1360</f>
        <v>0</v>
      </c>
      <c r="F1639" s="653">
        <f>'[11]CONSOLIDATED TB'!H1360</f>
        <v>0</v>
      </c>
      <c r="G1639" s="653">
        <f t="shared" si="340"/>
        <v>6442</v>
      </c>
      <c r="H1639" s="653">
        <f t="shared" si="340"/>
        <v>0</v>
      </c>
      <c r="I1639" s="653">
        <f t="shared" si="341"/>
        <v>6442</v>
      </c>
      <c r="J1639" s="653">
        <f t="shared" si="342"/>
        <v>0</v>
      </c>
      <c r="K1639" s="1413" t="e">
        <f>SUMIF('[11]Notes Wise'!$A$5:$A$2617,[11]Final!A1639,'[11]Notes Wise'!$I$5:$I$2617)</f>
        <v>#VALUE!</v>
      </c>
      <c r="L1639" s="1413" t="e">
        <f>SUMIF('[11]Notes Wise'!$A$5:$A$2617,[11]Final!A1639,'[11]Notes Wise'!$J$5:$J$2617)</f>
        <v>#VALUE!</v>
      </c>
      <c r="M1639" s="1460" t="e">
        <f t="shared" si="332"/>
        <v>#VALUE!</v>
      </c>
      <c r="N1639" s="1460" t="e">
        <f t="shared" si="332"/>
        <v>#VALUE!</v>
      </c>
    </row>
    <row r="1640" spans="1:14" s="1421" customFormat="1" ht="13.5" thickBot="1">
      <c r="A1640" s="1417">
        <v>44.470999999999997</v>
      </c>
      <c r="B1640" s="1418" t="s">
        <v>2059</v>
      </c>
      <c r="C1640" s="652">
        <f>'[11]CONSOLIDATED TB'!C1361</f>
        <v>0</v>
      </c>
      <c r="D1640" s="652">
        <f>'[11]CONSOLIDATED TB'!D1361</f>
        <v>0</v>
      </c>
      <c r="E1640" s="653">
        <f>'[11]CONSOLIDATED TB'!G1361</f>
        <v>0</v>
      </c>
      <c r="F1640" s="653">
        <f>'[11]CONSOLIDATED TB'!H1361</f>
        <v>0</v>
      </c>
      <c r="G1640" s="653">
        <f t="shared" si="340"/>
        <v>0</v>
      </c>
      <c r="H1640" s="653">
        <f t="shared" si="340"/>
        <v>0</v>
      </c>
      <c r="I1640" s="653">
        <f t="shared" si="341"/>
        <v>0</v>
      </c>
      <c r="J1640" s="653">
        <f t="shared" si="342"/>
        <v>0</v>
      </c>
      <c r="K1640" s="1413" t="e">
        <f>SUMIF('[11]Notes Wise'!$A$5:$A$2617,[11]Final!A1640,'[11]Notes Wise'!$I$5:$I$2617)</f>
        <v>#VALUE!</v>
      </c>
      <c r="L1640" s="1413" t="e">
        <f>SUMIF('[11]Notes Wise'!$A$5:$A$2617,[11]Final!A1640,'[11]Notes Wise'!$J$5:$J$2617)</f>
        <v>#VALUE!</v>
      </c>
      <c r="M1640" s="1460" t="e">
        <f t="shared" si="332"/>
        <v>#VALUE!</v>
      </c>
      <c r="N1640" s="1460" t="e">
        <f t="shared" si="332"/>
        <v>#VALUE!</v>
      </c>
    </row>
    <row r="1641" spans="1:14" ht="13.5" thickBot="1">
      <c r="A1641" s="1417">
        <v>44.472000000000001</v>
      </c>
      <c r="B1641" s="1418" t="s">
        <v>2060</v>
      </c>
      <c r="C1641" s="652">
        <f>'[11]CONSOLIDATED TB'!C1362</f>
        <v>0</v>
      </c>
      <c r="D1641" s="652">
        <f>'[11]CONSOLIDATED TB'!D1362</f>
        <v>0</v>
      </c>
      <c r="E1641" s="653">
        <f>'[11]CONSOLIDATED TB'!G1362</f>
        <v>0</v>
      </c>
      <c r="F1641" s="653">
        <f>'[11]CONSOLIDATED TB'!H1362</f>
        <v>0</v>
      </c>
      <c r="G1641" s="653">
        <f t="shared" si="340"/>
        <v>0</v>
      </c>
      <c r="H1641" s="653">
        <f t="shared" si="340"/>
        <v>0</v>
      </c>
      <c r="I1641" s="653">
        <f t="shared" si="341"/>
        <v>0</v>
      </c>
      <c r="J1641" s="653">
        <f t="shared" si="342"/>
        <v>0</v>
      </c>
      <c r="K1641" s="1413" t="e">
        <f>SUMIF('[11]Notes Wise'!$A$5:$A$2617,[11]Final!A1641,'[11]Notes Wise'!$I$5:$I$2617)</f>
        <v>#VALUE!</v>
      </c>
      <c r="L1641" s="1413" t="e">
        <f>SUMIF('[11]Notes Wise'!$A$5:$A$2617,[11]Final!A1641,'[11]Notes Wise'!$J$5:$J$2617)</f>
        <v>#VALUE!</v>
      </c>
      <c r="M1641" s="1460" t="e">
        <f t="shared" si="332"/>
        <v>#VALUE!</v>
      </c>
      <c r="N1641" s="1460" t="e">
        <f t="shared" si="332"/>
        <v>#VALUE!</v>
      </c>
    </row>
    <row r="1642" spans="1:14" ht="13.5" thickBot="1">
      <c r="A1642" s="1417">
        <v>44.472999999999999</v>
      </c>
      <c r="B1642" s="1418" t="s">
        <v>2061</v>
      </c>
      <c r="C1642" s="652">
        <f>'[11]CONSOLIDATED TB'!C1363</f>
        <v>0</v>
      </c>
      <c r="D1642" s="652">
        <f>'[11]CONSOLIDATED TB'!D1363</f>
        <v>0</v>
      </c>
      <c r="E1642" s="653">
        <f>'[11]CONSOLIDATED TB'!G1363</f>
        <v>0</v>
      </c>
      <c r="F1642" s="653">
        <f>'[11]CONSOLIDATED TB'!H1363</f>
        <v>0</v>
      </c>
      <c r="G1642" s="653">
        <f t="shared" si="340"/>
        <v>0</v>
      </c>
      <c r="H1642" s="653">
        <f t="shared" si="340"/>
        <v>0</v>
      </c>
      <c r="I1642" s="653">
        <f t="shared" si="341"/>
        <v>0</v>
      </c>
      <c r="J1642" s="653">
        <f t="shared" si="342"/>
        <v>0</v>
      </c>
      <c r="K1642" s="1413" t="e">
        <f>SUMIF('[11]Notes Wise'!$A$5:$A$2617,[11]Final!A1642,'[11]Notes Wise'!$I$5:$I$2617)</f>
        <v>#VALUE!</v>
      </c>
      <c r="L1642" s="1413" t="e">
        <f>SUMIF('[11]Notes Wise'!$A$5:$A$2617,[11]Final!A1642,'[11]Notes Wise'!$J$5:$J$2617)</f>
        <v>#VALUE!</v>
      </c>
      <c r="M1642" s="1460" t="e">
        <f t="shared" si="332"/>
        <v>#VALUE!</v>
      </c>
      <c r="N1642" s="1460" t="e">
        <f t="shared" si="332"/>
        <v>#VALUE!</v>
      </c>
    </row>
    <row r="1643" spans="1:14" ht="13.5" thickBot="1">
      <c r="A1643" s="1417">
        <v>44.473999999999997</v>
      </c>
      <c r="B1643" s="1418" t="s">
        <v>2062</v>
      </c>
      <c r="C1643" s="652">
        <f>'[11]CONSOLIDATED TB'!C1364</f>
        <v>0</v>
      </c>
      <c r="D1643" s="652">
        <f>'[11]CONSOLIDATED TB'!D1364</f>
        <v>0</v>
      </c>
      <c r="E1643" s="653">
        <f>'[11]CONSOLIDATED TB'!G1364</f>
        <v>0</v>
      </c>
      <c r="F1643" s="653">
        <f>'[11]CONSOLIDATED TB'!H1364</f>
        <v>0</v>
      </c>
      <c r="G1643" s="653">
        <f t="shared" si="340"/>
        <v>0</v>
      </c>
      <c r="H1643" s="653">
        <f t="shared" si="340"/>
        <v>0</v>
      </c>
      <c r="I1643" s="653">
        <f t="shared" si="341"/>
        <v>0</v>
      </c>
      <c r="J1643" s="653">
        <f t="shared" si="342"/>
        <v>0</v>
      </c>
      <c r="K1643" s="1413" t="e">
        <f>SUMIF('[11]Notes Wise'!$A$5:$A$2617,[11]Final!A1643,'[11]Notes Wise'!$I$5:$I$2617)</f>
        <v>#VALUE!</v>
      </c>
      <c r="L1643" s="1413" t="e">
        <f>SUMIF('[11]Notes Wise'!$A$5:$A$2617,[11]Final!A1643,'[11]Notes Wise'!$J$5:$J$2617)</f>
        <v>#VALUE!</v>
      </c>
      <c r="M1643" s="1460" t="e">
        <f t="shared" si="332"/>
        <v>#VALUE!</v>
      </c>
      <c r="N1643" s="1460" t="e">
        <f t="shared" si="332"/>
        <v>#VALUE!</v>
      </c>
    </row>
    <row r="1644" spans="1:14" ht="13.5" thickBot="1">
      <c r="A1644" s="1422">
        <v>44.48</v>
      </c>
      <c r="B1644" s="1418" t="s">
        <v>2063</v>
      </c>
      <c r="C1644" s="652">
        <f>'[11]CONSOLIDATED TB'!C1365</f>
        <v>3690</v>
      </c>
      <c r="D1644" s="652">
        <f>'[11]CONSOLIDATED TB'!D1365</f>
        <v>0</v>
      </c>
      <c r="E1644" s="653">
        <f>'[11]CONSOLIDATED TB'!G1365</f>
        <v>0</v>
      </c>
      <c r="F1644" s="653">
        <f>'[11]CONSOLIDATED TB'!H1365</f>
        <v>3690</v>
      </c>
      <c r="G1644" s="653">
        <f t="shared" si="340"/>
        <v>3690</v>
      </c>
      <c r="H1644" s="653">
        <f t="shared" si="340"/>
        <v>3690</v>
      </c>
      <c r="I1644" s="653">
        <f t="shared" si="341"/>
        <v>0</v>
      </c>
      <c r="J1644" s="653">
        <f t="shared" si="342"/>
        <v>0</v>
      </c>
      <c r="K1644" s="1413" t="e">
        <f>SUMIF('[11]Notes Wise'!$A$5:$A$2617,[11]Final!A1644,'[11]Notes Wise'!$I$5:$I$2617)</f>
        <v>#VALUE!</v>
      </c>
      <c r="L1644" s="1413" t="e">
        <f>SUMIF('[11]Notes Wise'!$A$5:$A$2617,[11]Final!A1644,'[11]Notes Wise'!$J$5:$J$2617)</f>
        <v>#VALUE!</v>
      </c>
      <c r="M1644" s="1460" t="e">
        <f t="shared" si="332"/>
        <v>#VALUE!</v>
      </c>
      <c r="N1644" s="1460" t="e">
        <f t="shared" si="332"/>
        <v>#VALUE!</v>
      </c>
    </row>
    <row r="1645" spans="1:14" ht="13.5" thickBot="1">
      <c r="A1645" s="1417">
        <v>44.484000000000002</v>
      </c>
      <c r="B1645" s="1418" t="s">
        <v>2064</v>
      </c>
      <c r="C1645" s="652">
        <f>'[11]CONSOLIDATED TB'!C1366</f>
        <v>0</v>
      </c>
      <c r="D1645" s="652">
        <f>'[11]CONSOLIDATED TB'!D1366</f>
        <v>50</v>
      </c>
      <c r="E1645" s="653">
        <f>'[11]CONSOLIDATED TB'!G1366</f>
        <v>0</v>
      </c>
      <c r="F1645" s="653">
        <f>'[11]CONSOLIDATED TB'!H1366</f>
        <v>0</v>
      </c>
      <c r="G1645" s="653">
        <f t="shared" si="340"/>
        <v>0</v>
      </c>
      <c r="H1645" s="653">
        <f t="shared" si="340"/>
        <v>50</v>
      </c>
      <c r="I1645" s="653">
        <f t="shared" si="341"/>
        <v>0</v>
      </c>
      <c r="J1645" s="653">
        <f t="shared" si="342"/>
        <v>50</v>
      </c>
      <c r="K1645" s="1413" t="e">
        <f>SUMIF('[11]Notes Wise'!$A$5:$A$2617,[11]Final!A1645,'[11]Notes Wise'!$I$5:$I$2617)</f>
        <v>#VALUE!</v>
      </c>
      <c r="L1645" s="1413" t="e">
        <f>SUMIF('[11]Notes Wise'!$A$5:$A$2617,[11]Final!A1645,'[11]Notes Wise'!$J$5:$J$2617)</f>
        <v>#VALUE!</v>
      </c>
      <c r="M1645" s="1460" t="e">
        <f t="shared" si="332"/>
        <v>#VALUE!</v>
      </c>
      <c r="N1645" s="1460" t="e">
        <f t="shared" si="332"/>
        <v>#VALUE!</v>
      </c>
    </row>
    <row r="1646" spans="1:14" ht="13.5" thickBot="1">
      <c r="A1646" s="1417">
        <v>44.484999999999999</v>
      </c>
      <c r="B1646" s="1418" t="s">
        <v>2065</v>
      </c>
      <c r="C1646" s="652">
        <f>'[11]CONSOLIDATED TB'!C1367</f>
        <v>209100.00000000003</v>
      </c>
      <c r="D1646" s="652">
        <f>'[11]CONSOLIDATED TB'!D1367</f>
        <v>0</v>
      </c>
      <c r="E1646" s="653">
        <f>'[11]CONSOLIDATED TB'!G1367</f>
        <v>0</v>
      </c>
      <c r="F1646" s="653">
        <f>'[11]CONSOLIDATED TB'!H1367</f>
        <v>209100</v>
      </c>
      <c r="G1646" s="653">
        <f t="shared" si="340"/>
        <v>209100.00000000003</v>
      </c>
      <c r="H1646" s="653">
        <f t="shared" si="340"/>
        <v>209100</v>
      </c>
      <c r="I1646" s="653">
        <f t="shared" si="341"/>
        <v>0</v>
      </c>
      <c r="J1646" s="653">
        <f t="shared" si="342"/>
        <v>0</v>
      </c>
      <c r="K1646" s="1413" t="e">
        <f>SUMIF('[11]Notes Wise'!$A$5:$A$2617,[11]Final!A1646,'[11]Notes Wise'!$I$5:$I$2617)</f>
        <v>#VALUE!</v>
      </c>
      <c r="L1646" s="1413" t="e">
        <f>SUMIF('[11]Notes Wise'!$A$5:$A$2617,[11]Final!A1646,'[11]Notes Wise'!$J$5:$J$2617)</f>
        <v>#VALUE!</v>
      </c>
      <c r="M1646" s="1460" t="e">
        <f t="shared" si="332"/>
        <v>#VALUE!</v>
      </c>
      <c r="N1646" s="1460" t="e">
        <f t="shared" si="332"/>
        <v>#VALUE!</v>
      </c>
    </row>
    <row r="1647" spans="1:14" ht="13.5" thickBot="1">
      <c r="A1647" s="1417">
        <v>44.485999999999997</v>
      </c>
      <c r="B1647" s="1418" t="s">
        <v>2066</v>
      </c>
      <c r="C1647" s="652">
        <f>'[11]CONSOLIDATED TB'!C1368</f>
        <v>0</v>
      </c>
      <c r="D1647" s="652">
        <f>'[11]CONSOLIDATED TB'!D1368</f>
        <v>49690</v>
      </c>
      <c r="E1647" s="653">
        <f>'[11]CONSOLIDATED TB'!G1368</f>
        <v>0</v>
      </c>
      <c r="F1647" s="653">
        <f>'[11]CONSOLIDATED TB'!H1368</f>
        <v>0</v>
      </c>
      <c r="G1647" s="653">
        <f t="shared" si="340"/>
        <v>0</v>
      </c>
      <c r="H1647" s="653">
        <f t="shared" si="340"/>
        <v>49690</v>
      </c>
      <c r="I1647" s="653">
        <f t="shared" si="341"/>
        <v>0</v>
      </c>
      <c r="J1647" s="653">
        <f t="shared" si="342"/>
        <v>49690</v>
      </c>
      <c r="K1647" s="1413" t="e">
        <f>SUMIF('[11]Notes Wise'!$A$5:$A$2617,[11]Final!A1647,'[11]Notes Wise'!$I$5:$I$2617)</f>
        <v>#VALUE!</v>
      </c>
      <c r="L1647" s="1413" t="e">
        <f>SUMIF('[11]Notes Wise'!$A$5:$A$2617,[11]Final!A1647,'[11]Notes Wise'!$J$5:$J$2617)</f>
        <v>#VALUE!</v>
      </c>
      <c r="M1647" s="1460" t="e">
        <f t="shared" ref="M1647:N1710" si="343">+I1647-K1647</f>
        <v>#VALUE!</v>
      </c>
      <c r="N1647" s="1460" t="e">
        <f t="shared" si="343"/>
        <v>#VALUE!</v>
      </c>
    </row>
    <row r="1648" spans="1:14" ht="13.5" thickBot="1">
      <c r="A1648" s="1417">
        <v>44.487000000000002</v>
      </c>
      <c r="B1648" s="1418" t="s">
        <v>2067</v>
      </c>
      <c r="C1648" s="652">
        <f>'[11]CONSOLIDATED TB'!C1369</f>
        <v>3801</v>
      </c>
      <c r="D1648" s="652">
        <f>'[11]CONSOLIDATED TB'!D1369</f>
        <v>0</v>
      </c>
      <c r="E1648" s="653">
        <f>'[11]CONSOLIDATED TB'!G1369</f>
        <v>0</v>
      </c>
      <c r="F1648" s="653">
        <f>'[11]CONSOLIDATED TB'!H1369</f>
        <v>3801</v>
      </c>
      <c r="G1648" s="653">
        <f t="shared" si="340"/>
        <v>3801</v>
      </c>
      <c r="H1648" s="653">
        <f t="shared" si="340"/>
        <v>3801</v>
      </c>
      <c r="I1648" s="653">
        <f t="shared" si="341"/>
        <v>0</v>
      </c>
      <c r="J1648" s="653">
        <f t="shared" si="342"/>
        <v>0</v>
      </c>
      <c r="K1648" s="1413" t="e">
        <f>SUMIF('[11]Notes Wise'!$A$5:$A$2617,[11]Final!A1648,'[11]Notes Wise'!$I$5:$I$2617)</f>
        <v>#VALUE!</v>
      </c>
      <c r="L1648" s="1413" t="e">
        <f>SUMIF('[11]Notes Wise'!$A$5:$A$2617,[11]Final!A1648,'[11]Notes Wise'!$J$5:$J$2617)</f>
        <v>#VALUE!</v>
      </c>
      <c r="M1648" s="1460" t="e">
        <f t="shared" si="343"/>
        <v>#VALUE!</v>
      </c>
      <c r="N1648" s="1460" t="e">
        <f t="shared" si="343"/>
        <v>#VALUE!</v>
      </c>
    </row>
    <row r="1649" spans="1:14" ht="13.5" thickBot="1">
      <c r="A1649" s="1417">
        <v>44.488999999999997</v>
      </c>
      <c r="B1649" s="1418" t="s">
        <v>2068</v>
      </c>
      <c r="C1649" s="652">
        <f>'[11]CONSOLIDATED TB'!C1370</f>
        <v>0</v>
      </c>
      <c r="D1649" s="652">
        <f>'[11]CONSOLIDATED TB'!D1370</f>
        <v>0</v>
      </c>
      <c r="E1649" s="653">
        <f>'[11]CONSOLIDATED TB'!G1370</f>
        <v>0</v>
      </c>
      <c r="F1649" s="653">
        <f>'[11]CONSOLIDATED TB'!H1370</f>
        <v>0</v>
      </c>
      <c r="G1649" s="653">
        <f t="shared" si="340"/>
        <v>0</v>
      </c>
      <c r="H1649" s="653">
        <f t="shared" si="340"/>
        <v>0</v>
      </c>
      <c r="I1649" s="653">
        <f t="shared" si="341"/>
        <v>0</v>
      </c>
      <c r="J1649" s="653">
        <f t="shared" si="342"/>
        <v>0</v>
      </c>
      <c r="K1649" s="1413" t="e">
        <f>SUMIF('[11]Notes Wise'!$A$5:$A$2617,[11]Final!A1649,'[11]Notes Wise'!$I$5:$I$2617)</f>
        <v>#VALUE!</v>
      </c>
      <c r="L1649" s="1413" t="e">
        <f>SUMIF('[11]Notes Wise'!$A$5:$A$2617,[11]Final!A1649,'[11]Notes Wise'!$J$5:$J$2617)</f>
        <v>#VALUE!</v>
      </c>
      <c r="M1649" s="1460" t="e">
        <f t="shared" si="343"/>
        <v>#VALUE!</v>
      </c>
      <c r="N1649" s="1460" t="e">
        <f t="shared" si="343"/>
        <v>#VALUE!</v>
      </c>
    </row>
    <row r="1650" spans="1:14" ht="13.5" thickBot="1">
      <c r="A1650" s="1417">
        <v>44.491999999999997</v>
      </c>
      <c r="B1650" s="1418" t="s">
        <v>2069</v>
      </c>
      <c r="C1650" s="652">
        <f>'[11]CONSOLIDATED TB'!C1371</f>
        <v>0</v>
      </c>
      <c r="D1650" s="652">
        <f>'[11]CONSOLIDATED TB'!D1371</f>
        <v>0</v>
      </c>
      <c r="E1650" s="653">
        <f>'[11]CONSOLIDATED TB'!G1371</f>
        <v>0</v>
      </c>
      <c r="F1650" s="653">
        <f>'[11]CONSOLIDATED TB'!H1371</f>
        <v>0</v>
      </c>
      <c r="G1650" s="653">
        <f t="shared" si="340"/>
        <v>0</v>
      </c>
      <c r="H1650" s="653">
        <f t="shared" si="340"/>
        <v>0</v>
      </c>
      <c r="I1650" s="653">
        <f t="shared" si="341"/>
        <v>0</v>
      </c>
      <c r="J1650" s="653">
        <f t="shared" si="342"/>
        <v>0</v>
      </c>
      <c r="K1650" s="1413" t="e">
        <f>SUMIF('[11]Notes Wise'!$A$5:$A$2617,[11]Final!A1650,'[11]Notes Wise'!$I$5:$I$2617)</f>
        <v>#VALUE!</v>
      </c>
      <c r="L1650" s="1413" t="e">
        <f>SUMIF('[11]Notes Wise'!$A$5:$A$2617,[11]Final!A1650,'[11]Notes Wise'!$J$5:$J$2617)</f>
        <v>#VALUE!</v>
      </c>
      <c r="M1650" s="1460" t="e">
        <f t="shared" si="343"/>
        <v>#VALUE!</v>
      </c>
      <c r="N1650" s="1460" t="e">
        <f t="shared" si="343"/>
        <v>#VALUE!</v>
      </c>
    </row>
    <row r="1651" spans="1:14" ht="13.5" thickBot="1">
      <c r="A1651" s="1417">
        <v>44.494</v>
      </c>
      <c r="B1651" s="1418" t="s">
        <v>2070</v>
      </c>
      <c r="C1651" s="652">
        <f>'[11]CONSOLIDATED TB'!C1372</f>
        <v>0</v>
      </c>
      <c r="D1651" s="652">
        <f>'[11]CONSOLIDATED TB'!D1372</f>
        <v>0</v>
      </c>
      <c r="E1651" s="653">
        <f>'[11]CONSOLIDATED TB'!G1372</f>
        <v>0</v>
      </c>
      <c r="F1651" s="653">
        <f>'[11]CONSOLIDATED TB'!H1372</f>
        <v>0</v>
      </c>
      <c r="G1651" s="653">
        <f t="shared" si="340"/>
        <v>0</v>
      </c>
      <c r="H1651" s="653">
        <f t="shared" si="340"/>
        <v>0</v>
      </c>
      <c r="I1651" s="653">
        <f t="shared" si="341"/>
        <v>0</v>
      </c>
      <c r="J1651" s="653">
        <f t="shared" si="342"/>
        <v>0</v>
      </c>
      <c r="K1651" s="1413" t="e">
        <f>SUMIF('[11]Notes Wise'!$A$5:$A$2617,[11]Final!A1651,'[11]Notes Wise'!$I$5:$I$2617)</f>
        <v>#VALUE!</v>
      </c>
      <c r="L1651" s="1413" t="e">
        <f>SUMIF('[11]Notes Wise'!$A$5:$A$2617,[11]Final!A1651,'[11]Notes Wise'!$J$5:$J$2617)</f>
        <v>#VALUE!</v>
      </c>
      <c r="M1651" s="1460" t="e">
        <f t="shared" si="343"/>
        <v>#VALUE!</v>
      </c>
      <c r="N1651" s="1460" t="e">
        <f t="shared" si="343"/>
        <v>#VALUE!</v>
      </c>
    </row>
    <row r="1652" spans="1:14" ht="13.5" thickBot="1">
      <c r="A1652" s="1417">
        <v>44.494999999999997</v>
      </c>
      <c r="B1652" s="1418" t="s">
        <v>2071</v>
      </c>
      <c r="C1652" s="652">
        <f>'[11]CONSOLIDATED TB'!C1373</f>
        <v>0</v>
      </c>
      <c r="D1652" s="652">
        <f>'[11]CONSOLIDATED TB'!D1373</f>
        <v>0</v>
      </c>
      <c r="E1652" s="653">
        <f>'[11]CONSOLIDATED TB'!G1373</f>
        <v>0</v>
      </c>
      <c r="F1652" s="653">
        <f>'[11]CONSOLIDATED TB'!H1373</f>
        <v>0</v>
      </c>
      <c r="G1652" s="653">
        <f t="shared" si="340"/>
        <v>0</v>
      </c>
      <c r="H1652" s="653">
        <f t="shared" si="340"/>
        <v>0</v>
      </c>
      <c r="I1652" s="653">
        <f t="shared" si="341"/>
        <v>0</v>
      </c>
      <c r="J1652" s="653">
        <f t="shared" si="342"/>
        <v>0</v>
      </c>
      <c r="K1652" s="1413" t="e">
        <f>SUMIF('[11]Notes Wise'!$A$5:$A$2617,[11]Final!A1652,'[11]Notes Wise'!$I$5:$I$2617)</f>
        <v>#VALUE!</v>
      </c>
      <c r="L1652" s="1413" t="e">
        <f>SUMIF('[11]Notes Wise'!$A$5:$A$2617,[11]Final!A1652,'[11]Notes Wise'!$J$5:$J$2617)</f>
        <v>#VALUE!</v>
      </c>
      <c r="M1652" s="1460" t="e">
        <f t="shared" si="343"/>
        <v>#VALUE!</v>
      </c>
      <c r="N1652" s="1460" t="e">
        <f t="shared" si="343"/>
        <v>#VALUE!</v>
      </c>
    </row>
    <row r="1653" spans="1:14" ht="13.5" thickBot="1">
      <c r="A1653" s="1417">
        <v>44.496000000000002</v>
      </c>
      <c r="B1653" s="1418" t="s">
        <v>2072</v>
      </c>
      <c r="C1653" s="652">
        <f>'[11]CONSOLIDATED TB'!C1374</f>
        <v>0</v>
      </c>
      <c r="D1653" s="652">
        <f>'[11]CONSOLIDATED TB'!D1374</f>
        <v>0</v>
      </c>
      <c r="E1653" s="653">
        <f>'[11]CONSOLIDATED TB'!G1374</f>
        <v>0</v>
      </c>
      <c r="F1653" s="653">
        <f>'[11]CONSOLIDATED TB'!H1374</f>
        <v>0</v>
      </c>
      <c r="G1653" s="653">
        <f t="shared" si="340"/>
        <v>0</v>
      </c>
      <c r="H1653" s="653">
        <f t="shared" si="340"/>
        <v>0</v>
      </c>
      <c r="I1653" s="653">
        <f t="shared" si="341"/>
        <v>0</v>
      </c>
      <c r="J1653" s="653">
        <f t="shared" si="342"/>
        <v>0</v>
      </c>
      <c r="K1653" s="1413" t="e">
        <f>SUMIF('[11]Notes Wise'!$A$5:$A$2617,[11]Final!A1653,'[11]Notes Wise'!$I$5:$I$2617)</f>
        <v>#VALUE!</v>
      </c>
      <c r="L1653" s="1413" t="e">
        <f>SUMIF('[11]Notes Wise'!$A$5:$A$2617,[11]Final!A1653,'[11]Notes Wise'!$J$5:$J$2617)</f>
        <v>#VALUE!</v>
      </c>
      <c r="M1653" s="1460" t="e">
        <f t="shared" si="343"/>
        <v>#VALUE!</v>
      </c>
      <c r="N1653" s="1460" t="e">
        <f t="shared" si="343"/>
        <v>#VALUE!</v>
      </c>
    </row>
    <row r="1654" spans="1:14" s="2028" customFormat="1" ht="13.5" thickBot="1">
      <c r="A1654" s="1423"/>
      <c r="B1654" s="2027" t="s">
        <v>1838</v>
      </c>
      <c r="C1654" s="761">
        <f>SUM(C1613:C1653)</f>
        <v>702524.41</v>
      </c>
      <c r="D1654" s="761">
        <f t="shared" ref="D1654:J1654" si="344">SUM(D1613:D1653)</f>
        <v>16491222.230000002</v>
      </c>
      <c r="E1654" s="761">
        <f t="shared" si="344"/>
        <v>3065658</v>
      </c>
      <c r="F1654" s="761">
        <f t="shared" si="344"/>
        <v>1736246</v>
      </c>
      <c r="G1654" s="761">
        <f t="shared" si="344"/>
        <v>3768182.41</v>
      </c>
      <c r="H1654" s="761">
        <f t="shared" si="344"/>
        <v>18227468.230000004</v>
      </c>
      <c r="I1654" s="761">
        <f t="shared" si="344"/>
        <v>1593046.0100000002</v>
      </c>
      <c r="J1654" s="761">
        <f t="shared" si="344"/>
        <v>16052331.83</v>
      </c>
      <c r="K1654" s="1413" t="e">
        <f>SUMIF('[11]Notes Wise'!$A$5:$A$2617,[11]Final!A1654,'[11]Notes Wise'!$I$5:$I$2617)</f>
        <v>#VALUE!</v>
      </c>
      <c r="L1654" s="1413" t="e">
        <f>SUMIF('[11]Notes Wise'!$A$5:$A$2617,[11]Final!A1654,'[11]Notes Wise'!$J$5:$J$2617)</f>
        <v>#VALUE!</v>
      </c>
      <c r="M1654" s="1460" t="e">
        <f t="shared" si="343"/>
        <v>#VALUE!</v>
      </c>
      <c r="N1654" s="1460" t="e">
        <f t="shared" si="343"/>
        <v>#VALUE!</v>
      </c>
    </row>
    <row r="1655" spans="1:14" s="2028" customFormat="1" ht="13.5" thickBot="1">
      <c r="A1655" s="2029" t="s">
        <v>3017</v>
      </c>
      <c r="B1655" s="2027" t="s">
        <v>1851</v>
      </c>
      <c r="C1655" s="660"/>
      <c r="D1655" s="659">
        <f>+D1654-C1654</f>
        <v>15788697.820000002</v>
      </c>
      <c r="E1655" s="660"/>
      <c r="F1655" s="659">
        <f>+F1654-E1654</f>
        <v>-1329412</v>
      </c>
      <c r="G1655" s="660"/>
      <c r="H1655" s="659">
        <f>+H1654-G1654</f>
        <v>14459285.820000004</v>
      </c>
      <c r="I1655" s="660"/>
      <c r="J1655" s="659">
        <f>+J1654-I1654</f>
        <v>14459285.82</v>
      </c>
      <c r="K1655" s="1413" t="e">
        <f>SUMIF('[11]Notes Wise'!$A$5:$A$2617,[11]Final!A1655,'[11]Notes Wise'!$I$5:$I$2617)</f>
        <v>#VALUE!</v>
      </c>
      <c r="L1655" s="1413" t="e">
        <f>SUMIF('[11]Notes Wise'!$A$5:$A$2617,[11]Final!A1655,'[11]Notes Wise'!$J$5:$J$2617)</f>
        <v>#VALUE!</v>
      </c>
      <c r="M1655" s="1460" t="e">
        <f t="shared" si="343"/>
        <v>#VALUE!</v>
      </c>
      <c r="N1655" s="1460" t="e">
        <f t="shared" si="343"/>
        <v>#VALUE!</v>
      </c>
    </row>
    <row r="1656" spans="1:14" s="1421" customFormat="1" ht="13.5" thickBot="1">
      <c r="A1656" s="1471">
        <v>11</v>
      </c>
      <c r="B1656" s="1475" t="s">
        <v>1869</v>
      </c>
      <c r="C1656" s="652"/>
      <c r="D1656" s="652"/>
      <c r="E1656" s="653"/>
      <c r="F1656" s="653"/>
      <c r="G1656" s="653"/>
      <c r="H1656" s="653"/>
      <c r="I1656" s="653"/>
      <c r="J1656" s="653"/>
      <c r="K1656" s="1413" t="e">
        <f>SUMIF('[11]Notes Wise'!$A$5:$A$2617,[11]Final!A1656,'[11]Notes Wise'!$I$5:$I$2617)</f>
        <v>#VALUE!</v>
      </c>
      <c r="L1656" s="1413" t="e">
        <f>SUMIF('[11]Notes Wise'!$A$5:$A$2617,[11]Final!A1656,'[11]Notes Wise'!$J$5:$J$2617)</f>
        <v>#VALUE!</v>
      </c>
      <c r="M1656" s="1460" t="e">
        <f t="shared" si="343"/>
        <v>#VALUE!</v>
      </c>
      <c r="N1656" s="1460" t="e">
        <f t="shared" si="343"/>
        <v>#VALUE!</v>
      </c>
    </row>
    <row r="1657" spans="1:14" s="1421" customFormat="1" ht="13.5" thickBot="1">
      <c r="A1657" s="1471" t="s">
        <v>560</v>
      </c>
      <c r="B1657" s="1475" t="s">
        <v>1931</v>
      </c>
      <c r="C1657" s="652"/>
      <c r="D1657" s="652"/>
      <c r="E1657" s="653"/>
      <c r="F1657" s="653"/>
      <c r="G1657" s="653"/>
      <c r="H1657" s="653"/>
      <c r="I1657" s="653"/>
      <c r="J1657" s="653"/>
      <c r="K1657" s="1413" t="e">
        <f>SUMIF('[11]Notes Wise'!$A$5:$A$2617,[11]Final!A1657,'[11]Notes Wise'!$I$5:$I$2617)</f>
        <v>#VALUE!</v>
      </c>
      <c r="L1657" s="1413" t="e">
        <f>SUMIF('[11]Notes Wise'!$A$5:$A$2617,[11]Final!A1657,'[11]Notes Wise'!$J$5:$J$2617)</f>
        <v>#VALUE!</v>
      </c>
      <c r="M1657" s="1460" t="e">
        <f t="shared" si="343"/>
        <v>#VALUE!</v>
      </c>
      <c r="N1657" s="1460" t="e">
        <f t="shared" si="343"/>
        <v>#VALUE!</v>
      </c>
    </row>
    <row r="1658" spans="1:14" ht="13.5" thickBot="1">
      <c r="A1658" s="1417">
        <v>46.100999999999999</v>
      </c>
      <c r="B1658" s="1418" t="s">
        <v>1932</v>
      </c>
      <c r="C1658" s="652">
        <f>'[11]CONSOLIDATED TB'!C1377</f>
        <v>0</v>
      </c>
      <c r="D1658" s="652">
        <f>'[11]CONSOLIDATED TB'!D1377</f>
        <v>3324709.31</v>
      </c>
      <c r="E1658" s="653">
        <f>'[11]CONSOLIDATED TB'!G1377</f>
        <v>1073973</v>
      </c>
      <c r="F1658" s="653">
        <f>'[11]CONSOLIDATED TB'!H1377</f>
        <v>0</v>
      </c>
      <c r="G1658" s="653">
        <f>C1658+E1658</f>
        <v>1073973</v>
      </c>
      <c r="H1658" s="653">
        <f>D1658+F1658</f>
        <v>3324709.31</v>
      </c>
      <c r="I1658" s="653">
        <f>IF(G1658&gt;H1658,G1658-H1658,0)</f>
        <v>0</v>
      </c>
      <c r="J1658" s="653">
        <f>IF(H1658&gt;G1658,H1658-G1658,0)</f>
        <v>2250736.31</v>
      </c>
      <c r="K1658" s="1413" t="e">
        <f>SUMIF('[11]Notes Wise'!$A$5:$A$2617,[11]Final!A1658,'[11]Notes Wise'!$I$5:$I$2617)</f>
        <v>#VALUE!</v>
      </c>
      <c r="L1658" s="1413" t="e">
        <f>SUMIF('[11]Notes Wise'!$A$5:$A$2617,[11]Final!A1658,'[11]Notes Wise'!$J$5:$J$2617)</f>
        <v>#VALUE!</v>
      </c>
      <c r="M1658" s="1460" t="e">
        <f t="shared" si="343"/>
        <v>#VALUE!</v>
      </c>
      <c r="N1658" s="1460" t="e">
        <f t="shared" si="343"/>
        <v>#VALUE!</v>
      </c>
    </row>
    <row r="1659" spans="1:14" ht="13.5" thickBot="1">
      <c r="A1659" s="1417">
        <v>46.103000000000002</v>
      </c>
      <c r="B1659" s="1418" t="s">
        <v>1933</v>
      </c>
      <c r="C1659" s="652">
        <f>'[11]CONSOLIDATED TB'!C1378</f>
        <v>0</v>
      </c>
      <c r="D1659" s="652">
        <f>'[11]CONSOLIDATED TB'!D1378</f>
        <v>1386143</v>
      </c>
      <c r="E1659" s="653">
        <f>'[11]CONSOLIDATED TB'!G1378</f>
        <v>0</v>
      </c>
      <c r="F1659" s="653">
        <f>'[11]CONSOLIDATED TB'!H1378</f>
        <v>1203870</v>
      </c>
      <c r="G1659" s="653">
        <f>C1659+E1659</f>
        <v>0</v>
      </c>
      <c r="H1659" s="653">
        <f>D1659+F1659</f>
        <v>2590013</v>
      </c>
      <c r="I1659" s="653">
        <f>IF(G1659&gt;H1659,G1659-H1659,0)</f>
        <v>0</v>
      </c>
      <c r="J1659" s="653">
        <f>IF(H1659&gt;G1659,H1659-G1659,0)</f>
        <v>2590013</v>
      </c>
      <c r="K1659" s="1413" t="e">
        <f>SUMIF('[11]Notes Wise'!$A$5:$A$2617,[11]Final!A1659,'[11]Notes Wise'!$I$5:$I$2617)</f>
        <v>#VALUE!</v>
      </c>
      <c r="L1659" s="1413" t="e">
        <f>SUMIF('[11]Notes Wise'!$A$5:$A$2617,[11]Final!A1659,'[11]Notes Wise'!$J$5:$J$2617)</f>
        <v>#VALUE!</v>
      </c>
      <c r="M1659" s="1460" t="e">
        <f t="shared" si="343"/>
        <v>#VALUE!</v>
      </c>
      <c r="N1659" s="1460" t="e">
        <f t="shared" si="343"/>
        <v>#VALUE!</v>
      </c>
    </row>
    <row r="1660" spans="1:14" s="2028" customFormat="1" ht="13.5" thickBot="1">
      <c r="A1660" s="1423"/>
      <c r="B1660" s="2027" t="s">
        <v>1838</v>
      </c>
      <c r="C1660" s="761">
        <f>SUM(C1658:C1659)</f>
        <v>0</v>
      </c>
      <c r="D1660" s="761">
        <f t="shared" ref="D1660:J1660" si="345">SUM(D1658:D1659)</f>
        <v>4710852.3100000005</v>
      </c>
      <c r="E1660" s="761">
        <f t="shared" si="345"/>
        <v>1073973</v>
      </c>
      <c r="F1660" s="761">
        <f t="shared" si="345"/>
        <v>1203870</v>
      </c>
      <c r="G1660" s="761">
        <f t="shared" si="345"/>
        <v>1073973</v>
      </c>
      <c r="H1660" s="761">
        <f t="shared" si="345"/>
        <v>5914722.3100000005</v>
      </c>
      <c r="I1660" s="761">
        <f t="shared" si="345"/>
        <v>0</v>
      </c>
      <c r="J1660" s="761">
        <f t="shared" si="345"/>
        <v>4840749.3100000005</v>
      </c>
      <c r="K1660" s="1413" t="e">
        <f>SUMIF('[11]Notes Wise'!$A$5:$A$2617,[11]Final!A1660,'[11]Notes Wise'!$I$5:$I$2617)</f>
        <v>#VALUE!</v>
      </c>
      <c r="L1660" s="1413" t="e">
        <f>SUMIF('[11]Notes Wise'!$A$5:$A$2617,[11]Final!A1660,'[11]Notes Wise'!$J$5:$J$2617)</f>
        <v>#VALUE!</v>
      </c>
      <c r="M1660" s="1460" t="e">
        <f t="shared" si="343"/>
        <v>#VALUE!</v>
      </c>
      <c r="N1660" s="1460" t="e">
        <f t="shared" si="343"/>
        <v>#VALUE!</v>
      </c>
    </row>
    <row r="1661" spans="1:14" s="2028" customFormat="1" ht="13.5" thickBot="1">
      <c r="A1661" s="2029" t="s">
        <v>3562</v>
      </c>
      <c r="B1661" s="2027" t="s">
        <v>1851</v>
      </c>
      <c r="C1661" s="655"/>
      <c r="D1661" s="654">
        <f>+D1660-C1660</f>
        <v>4710852.3100000005</v>
      </c>
      <c r="E1661" s="655"/>
      <c r="F1661" s="654">
        <f>+F1660-E1660</f>
        <v>129897</v>
      </c>
      <c r="G1661" s="655"/>
      <c r="H1661" s="654">
        <f>+H1660-G1660</f>
        <v>4840749.3100000005</v>
      </c>
      <c r="I1661" s="655"/>
      <c r="J1661" s="654">
        <f>+J1660-I1660</f>
        <v>4840749.3100000005</v>
      </c>
      <c r="K1661" s="1413" t="e">
        <f>SUMIF('[11]Notes Wise'!$A$5:$A$2617,[11]Final!A1661,'[11]Notes Wise'!$I$5:$I$2617)</f>
        <v>#VALUE!</v>
      </c>
      <c r="L1661" s="1413" t="e">
        <f>SUMIF('[11]Notes Wise'!$A$5:$A$2617,[11]Final!A1661,'[11]Notes Wise'!$J$5:$J$2617)</f>
        <v>#VALUE!</v>
      </c>
      <c r="M1661" s="1460" t="e">
        <f t="shared" si="343"/>
        <v>#VALUE!</v>
      </c>
      <c r="N1661" s="1460" t="e">
        <f t="shared" si="343"/>
        <v>#VALUE!</v>
      </c>
    </row>
    <row r="1662" spans="1:14" s="1421" customFormat="1" ht="13.5" thickBot="1">
      <c r="A1662" s="1471">
        <v>11</v>
      </c>
      <c r="B1662" s="1475" t="s">
        <v>1869</v>
      </c>
      <c r="C1662" s="652"/>
      <c r="D1662" s="652"/>
      <c r="E1662" s="653"/>
      <c r="F1662" s="653"/>
      <c r="G1662" s="653"/>
      <c r="H1662" s="653"/>
      <c r="I1662" s="653"/>
      <c r="J1662" s="653"/>
      <c r="K1662" s="1413" t="e">
        <f>SUMIF('[11]Notes Wise'!$A$5:$A$2617,[11]Final!A1662,'[11]Notes Wise'!$I$5:$I$2617)</f>
        <v>#VALUE!</v>
      </c>
      <c r="L1662" s="1413" t="e">
        <f>SUMIF('[11]Notes Wise'!$A$5:$A$2617,[11]Final!A1662,'[11]Notes Wise'!$J$5:$J$2617)</f>
        <v>#VALUE!</v>
      </c>
      <c r="M1662" s="1460" t="e">
        <f t="shared" si="343"/>
        <v>#VALUE!</v>
      </c>
      <c r="N1662" s="1460" t="e">
        <f t="shared" si="343"/>
        <v>#VALUE!</v>
      </c>
    </row>
    <row r="1663" spans="1:14" s="1421" customFormat="1" ht="13.5" thickBot="1">
      <c r="A1663" s="1471" t="s">
        <v>559</v>
      </c>
      <c r="B1663" s="1475" t="s">
        <v>1934</v>
      </c>
      <c r="C1663" s="652"/>
      <c r="D1663" s="652"/>
      <c r="E1663" s="653"/>
      <c r="F1663" s="653"/>
      <c r="G1663" s="653"/>
      <c r="H1663" s="653"/>
      <c r="I1663" s="653"/>
      <c r="J1663" s="653"/>
      <c r="K1663" s="1413" t="e">
        <f>SUMIF('[11]Notes Wise'!$A$5:$A$2617,[11]Final!A1663,'[11]Notes Wise'!$I$5:$I$2617)</f>
        <v>#VALUE!</v>
      </c>
      <c r="L1663" s="1413" t="e">
        <f>SUMIF('[11]Notes Wise'!$A$5:$A$2617,[11]Final!A1663,'[11]Notes Wise'!$J$5:$J$2617)</f>
        <v>#VALUE!</v>
      </c>
      <c r="M1663" s="1460" t="e">
        <f t="shared" si="343"/>
        <v>#VALUE!</v>
      </c>
      <c r="N1663" s="1460" t="e">
        <f t="shared" si="343"/>
        <v>#VALUE!</v>
      </c>
    </row>
    <row r="1664" spans="1:14" s="1421" customFormat="1" ht="13.5" thickBot="1">
      <c r="A1664" s="1420">
        <v>46.104999999999997</v>
      </c>
      <c r="B1664" s="1418" t="s">
        <v>1935</v>
      </c>
      <c r="C1664" s="652">
        <f>'[11]CONSOLIDATED TB'!C1381</f>
        <v>0</v>
      </c>
      <c r="D1664" s="652">
        <f>'[11]CONSOLIDATED TB'!D1381</f>
        <v>7454583</v>
      </c>
      <c r="E1664" s="653">
        <f>'[11]CONSOLIDATED TB'!G1381</f>
        <v>0</v>
      </c>
      <c r="F1664" s="653">
        <f>'[11]CONSOLIDATED TB'!H1381</f>
        <v>2518289</v>
      </c>
      <c r="G1664" s="653">
        <f>C1664+E1664</f>
        <v>0</v>
      </c>
      <c r="H1664" s="653">
        <f>D1664+F1664</f>
        <v>9972872</v>
      </c>
      <c r="I1664" s="653">
        <f>IF(G1664&gt;H1664,G1664-H1664,0)</f>
        <v>0</v>
      </c>
      <c r="J1664" s="653">
        <f>IF(H1664&gt;G1664,H1664-G1664,0)</f>
        <v>9972872</v>
      </c>
      <c r="K1664" s="1413" t="e">
        <f>SUMIF('[11]Notes Wise'!$A$5:$A$2617,[11]Final!A1664,'[11]Notes Wise'!$I$5:$I$2617)</f>
        <v>#VALUE!</v>
      </c>
      <c r="L1664" s="1413" t="e">
        <f>SUMIF('[11]Notes Wise'!$A$5:$A$2617,[11]Final!A1664,'[11]Notes Wise'!$J$5:$J$2617)</f>
        <v>#VALUE!</v>
      </c>
      <c r="M1664" s="1460" t="e">
        <f t="shared" si="343"/>
        <v>#VALUE!</v>
      </c>
      <c r="N1664" s="1460" t="e">
        <f t="shared" si="343"/>
        <v>#VALUE!</v>
      </c>
    </row>
    <row r="1665" spans="1:14" ht="13.5" thickBot="1">
      <c r="A1665" s="1417">
        <v>46.106000000000002</v>
      </c>
      <c r="B1665" s="1418" t="s">
        <v>1936</v>
      </c>
      <c r="C1665" s="652">
        <f>'[11]CONSOLIDATED TB'!C1382</f>
        <v>0</v>
      </c>
      <c r="D1665" s="652">
        <f>'[11]CONSOLIDATED TB'!D1382</f>
        <v>7081660</v>
      </c>
      <c r="E1665" s="653">
        <f>'[11]CONSOLIDATED TB'!G1382</f>
        <v>4306</v>
      </c>
      <c r="F1665" s="653">
        <f>'[11]CONSOLIDATED TB'!H1382</f>
        <v>0</v>
      </c>
      <c r="G1665" s="653">
        <f>C1665+E1665</f>
        <v>4306</v>
      </c>
      <c r="H1665" s="653">
        <f>D1665+F1665</f>
        <v>7081660</v>
      </c>
      <c r="I1665" s="653">
        <f>IF(G1665&gt;H1665,G1665-H1665,0)</f>
        <v>0</v>
      </c>
      <c r="J1665" s="653">
        <f>IF(H1665&gt;G1665,H1665-G1665,0)</f>
        <v>7077354</v>
      </c>
      <c r="K1665" s="1413" t="e">
        <f>SUMIF('[11]Notes Wise'!$A$5:$A$2617,[11]Final!A1665,'[11]Notes Wise'!$I$5:$I$2617)</f>
        <v>#VALUE!</v>
      </c>
      <c r="L1665" s="1413" t="e">
        <f>SUMIF('[11]Notes Wise'!$A$5:$A$2617,[11]Final!A1665,'[11]Notes Wise'!$J$5:$J$2617)</f>
        <v>#VALUE!</v>
      </c>
      <c r="M1665" s="1460" t="e">
        <f t="shared" si="343"/>
        <v>#VALUE!</v>
      </c>
      <c r="N1665" s="1460" t="e">
        <f t="shared" si="343"/>
        <v>#VALUE!</v>
      </c>
    </row>
    <row r="1666" spans="1:14" s="2028" customFormat="1" ht="13.5" thickBot="1">
      <c r="A1666" s="1423"/>
      <c r="B1666" s="2027" t="s">
        <v>1838</v>
      </c>
      <c r="C1666" s="761">
        <f>SUM(C1664:C1665)</f>
        <v>0</v>
      </c>
      <c r="D1666" s="761">
        <f t="shared" ref="D1666:J1666" si="346">SUM(D1664:D1665)</f>
        <v>14536243</v>
      </c>
      <c r="E1666" s="761">
        <f t="shared" si="346"/>
        <v>4306</v>
      </c>
      <c r="F1666" s="761">
        <f t="shared" si="346"/>
        <v>2518289</v>
      </c>
      <c r="G1666" s="761">
        <f t="shared" si="346"/>
        <v>4306</v>
      </c>
      <c r="H1666" s="761">
        <f t="shared" si="346"/>
        <v>17054532</v>
      </c>
      <c r="I1666" s="761">
        <f t="shared" si="346"/>
        <v>0</v>
      </c>
      <c r="J1666" s="761">
        <f t="shared" si="346"/>
        <v>17050226</v>
      </c>
      <c r="K1666" s="1413" t="e">
        <f>SUMIF('[11]Notes Wise'!$A$5:$A$2617,[11]Final!A1666,'[11]Notes Wise'!$I$5:$I$2617)</f>
        <v>#VALUE!</v>
      </c>
      <c r="L1666" s="1413" t="e">
        <f>SUMIF('[11]Notes Wise'!$A$5:$A$2617,[11]Final!A1666,'[11]Notes Wise'!$J$5:$J$2617)</f>
        <v>#VALUE!</v>
      </c>
      <c r="M1666" s="1460" t="e">
        <f t="shared" si="343"/>
        <v>#VALUE!</v>
      </c>
      <c r="N1666" s="1460" t="e">
        <f t="shared" si="343"/>
        <v>#VALUE!</v>
      </c>
    </row>
    <row r="1667" spans="1:14" s="2028" customFormat="1" ht="13.5" thickBot="1">
      <c r="A1667" s="2029" t="s">
        <v>3562</v>
      </c>
      <c r="B1667" s="2027" t="s">
        <v>1851</v>
      </c>
      <c r="C1667" s="655"/>
      <c r="D1667" s="654">
        <f>+D1666-C1666</f>
        <v>14536243</v>
      </c>
      <c r="E1667" s="655"/>
      <c r="F1667" s="654">
        <f>+F1666-E1666</f>
        <v>2513983</v>
      </c>
      <c r="G1667" s="655"/>
      <c r="H1667" s="654">
        <f>+H1666-G1666</f>
        <v>17050226</v>
      </c>
      <c r="I1667" s="655"/>
      <c r="J1667" s="654">
        <f>+J1666-I1666</f>
        <v>17050226</v>
      </c>
      <c r="K1667" s="1413" t="e">
        <f>SUMIF('[11]Notes Wise'!$A$5:$A$2617,[11]Final!A1667,'[11]Notes Wise'!$I$5:$I$2617)</f>
        <v>#VALUE!</v>
      </c>
      <c r="L1667" s="1413" t="e">
        <f>SUMIF('[11]Notes Wise'!$A$5:$A$2617,[11]Final!A1667,'[11]Notes Wise'!$J$5:$J$2617)</f>
        <v>#VALUE!</v>
      </c>
      <c r="M1667" s="1460" t="e">
        <f t="shared" si="343"/>
        <v>#VALUE!</v>
      </c>
      <c r="N1667" s="1460" t="e">
        <f t="shared" si="343"/>
        <v>#VALUE!</v>
      </c>
    </row>
    <row r="1668" spans="1:14" s="1421" customFormat="1" ht="13.5" thickBot="1">
      <c r="A1668" s="1471">
        <v>11</v>
      </c>
      <c r="B1668" s="1475" t="s">
        <v>1869</v>
      </c>
      <c r="C1668" s="652"/>
      <c r="D1668" s="652"/>
      <c r="E1668" s="653"/>
      <c r="F1668" s="653"/>
      <c r="G1668" s="653"/>
      <c r="H1668" s="653"/>
      <c r="I1668" s="653"/>
      <c r="J1668" s="653"/>
      <c r="K1668" s="1413" t="e">
        <f>SUMIF('[11]Notes Wise'!$A$5:$A$2617,[11]Final!A1668,'[11]Notes Wise'!$I$5:$I$2617)</f>
        <v>#VALUE!</v>
      </c>
      <c r="L1668" s="1413" t="e">
        <f>SUMIF('[11]Notes Wise'!$A$5:$A$2617,[11]Final!A1668,'[11]Notes Wise'!$J$5:$J$2617)</f>
        <v>#VALUE!</v>
      </c>
      <c r="M1668" s="1460" t="e">
        <f t="shared" si="343"/>
        <v>#VALUE!</v>
      </c>
      <c r="N1668" s="1460" t="e">
        <f t="shared" si="343"/>
        <v>#VALUE!</v>
      </c>
    </row>
    <row r="1669" spans="1:14" s="1421" customFormat="1" ht="13.5" thickBot="1">
      <c r="A1669" s="1471" t="s">
        <v>560</v>
      </c>
      <c r="B1669" s="1475" t="s">
        <v>1931</v>
      </c>
      <c r="C1669" s="652"/>
      <c r="D1669" s="652"/>
      <c r="E1669" s="653"/>
      <c r="F1669" s="653"/>
      <c r="G1669" s="653"/>
      <c r="H1669" s="653"/>
      <c r="I1669" s="653"/>
      <c r="J1669" s="653"/>
      <c r="K1669" s="1413" t="e">
        <f>SUMIF('[11]Notes Wise'!$A$5:$A$2617,[11]Final!A1669,'[11]Notes Wise'!$I$5:$I$2617)</f>
        <v>#VALUE!</v>
      </c>
      <c r="L1669" s="1413" t="e">
        <f>SUMIF('[11]Notes Wise'!$A$5:$A$2617,[11]Final!A1669,'[11]Notes Wise'!$J$5:$J$2617)</f>
        <v>#VALUE!</v>
      </c>
      <c r="M1669" s="1460" t="e">
        <f t="shared" si="343"/>
        <v>#VALUE!</v>
      </c>
      <c r="N1669" s="1460" t="e">
        <f t="shared" si="343"/>
        <v>#VALUE!</v>
      </c>
    </row>
    <row r="1670" spans="1:14" ht="13.5" thickBot="1">
      <c r="A1670" s="1417">
        <v>46.121000000000002</v>
      </c>
      <c r="B1670" s="1418" t="s">
        <v>1937</v>
      </c>
      <c r="C1670" s="652">
        <f>'[11]CONSOLIDATED TB'!C1385</f>
        <v>0</v>
      </c>
      <c r="D1670" s="652">
        <f>'[11]CONSOLIDATED TB'!D1385</f>
        <v>766687.38</v>
      </c>
      <c r="E1670" s="653">
        <f>'[11]CONSOLIDATED TB'!G1385</f>
        <v>20000</v>
      </c>
      <c r="F1670" s="653">
        <f>'[11]CONSOLIDATED TB'!H1385</f>
        <v>0</v>
      </c>
      <c r="G1670" s="653">
        <f t="shared" ref="G1670:H1672" si="347">C1670+E1670</f>
        <v>20000</v>
      </c>
      <c r="H1670" s="653">
        <f t="shared" si="347"/>
        <v>766687.38</v>
      </c>
      <c r="I1670" s="653">
        <f>IF(G1670&gt;H1670,G1670-H1670,0)</f>
        <v>0</v>
      </c>
      <c r="J1670" s="653">
        <f>IF(H1670&gt;G1670,H1670-G1670,0)</f>
        <v>746687.38</v>
      </c>
      <c r="K1670" s="1413" t="e">
        <f>SUMIF('[11]Notes Wise'!$A$5:$A$2617,[11]Final!A1670,'[11]Notes Wise'!$I$5:$I$2617)</f>
        <v>#VALUE!</v>
      </c>
      <c r="L1670" s="1413" t="e">
        <f>SUMIF('[11]Notes Wise'!$A$5:$A$2617,[11]Final!A1670,'[11]Notes Wise'!$J$5:$J$2617)</f>
        <v>#VALUE!</v>
      </c>
      <c r="M1670" s="1460" t="e">
        <f t="shared" si="343"/>
        <v>#VALUE!</v>
      </c>
      <c r="N1670" s="1460" t="e">
        <f t="shared" si="343"/>
        <v>#VALUE!</v>
      </c>
    </row>
    <row r="1671" spans="1:14" ht="13.5" thickBot="1">
      <c r="A1671" s="1417">
        <v>46.122</v>
      </c>
      <c r="B1671" s="1418" t="s">
        <v>1938</v>
      </c>
      <c r="C1671" s="652">
        <f>'[11]CONSOLIDATED TB'!C1386</f>
        <v>0</v>
      </c>
      <c r="D1671" s="652">
        <f>'[11]CONSOLIDATED TB'!D1386</f>
        <v>1318801</v>
      </c>
      <c r="E1671" s="653">
        <f>'[11]CONSOLIDATED TB'!G1386</f>
        <v>698139</v>
      </c>
      <c r="F1671" s="653">
        <f>'[11]CONSOLIDATED TB'!H1386</f>
        <v>0</v>
      </c>
      <c r="G1671" s="653">
        <f t="shared" si="347"/>
        <v>698139</v>
      </c>
      <c r="H1671" s="653">
        <f t="shared" si="347"/>
        <v>1318801</v>
      </c>
      <c r="I1671" s="653">
        <f>IF(G1671&gt;H1671,G1671-H1671,0)</f>
        <v>0</v>
      </c>
      <c r="J1671" s="653">
        <f>IF(H1671&gt;G1671,H1671-G1671,0)</f>
        <v>620662</v>
      </c>
      <c r="K1671" s="1413" t="e">
        <f>SUMIF('[11]Notes Wise'!$A$5:$A$2617,[11]Final!A1671,'[11]Notes Wise'!$I$5:$I$2617)</f>
        <v>#VALUE!</v>
      </c>
      <c r="L1671" s="1413" t="e">
        <f>SUMIF('[11]Notes Wise'!$A$5:$A$2617,[11]Final!A1671,'[11]Notes Wise'!$J$5:$J$2617)</f>
        <v>#VALUE!</v>
      </c>
      <c r="M1671" s="1460" t="e">
        <f t="shared" si="343"/>
        <v>#VALUE!</v>
      </c>
      <c r="N1671" s="1460" t="e">
        <f t="shared" si="343"/>
        <v>#VALUE!</v>
      </c>
    </row>
    <row r="1672" spans="1:14" s="1421" customFormat="1" ht="13.5" thickBot="1">
      <c r="A1672" s="1417">
        <v>46.122999999999998</v>
      </c>
      <c r="B1672" s="1418" t="s">
        <v>1939</v>
      </c>
      <c r="C1672" s="652">
        <f>'[11]CONSOLIDATED TB'!C1387</f>
        <v>0</v>
      </c>
      <c r="D1672" s="652">
        <f>'[11]CONSOLIDATED TB'!D1387</f>
        <v>3173741.89</v>
      </c>
      <c r="E1672" s="653">
        <f>'[11]CONSOLIDATED TB'!G1387</f>
        <v>0</v>
      </c>
      <c r="F1672" s="653">
        <f>'[11]CONSOLIDATED TB'!H1387</f>
        <v>1848020</v>
      </c>
      <c r="G1672" s="653">
        <f t="shared" si="347"/>
        <v>0</v>
      </c>
      <c r="H1672" s="653">
        <f t="shared" si="347"/>
        <v>5021761.8900000006</v>
      </c>
      <c r="I1672" s="653">
        <f>IF(G1672&gt;H1672,G1672-H1672,0)</f>
        <v>0</v>
      </c>
      <c r="J1672" s="653">
        <f>IF(H1672&gt;G1672,H1672-G1672,0)</f>
        <v>5021761.8900000006</v>
      </c>
      <c r="K1672" s="1413" t="e">
        <f>SUMIF('[11]Notes Wise'!$A$5:$A$2617,[11]Final!A1672,'[11]Notes Wise'!$I$5:$I$2617)</f>
        <v>#VALUE!</v>
      </c>
      <c r="L1672" s="1413" t="e">
        <f>SUMIF('[11]Notes Wise'!$A$5:$A$2617,[11]Final!A1672,'[11]Notes Wise'!$J$5:$J$2617)</f>
        <v>#VALUE!</v>
      </c>
      <c r="M1672" s="1460" t="e">
        <f t="shared" si="343"/>
        <v>#VALUE!</v>
      </c>
      <c r="N1672" s="1460" t="e">
        <f t="shared" si="343"/>
        <v>#VALUE!</v>
      </c>
    </row>
    <row r="1673" spans="1:14" s="2028" customFormat="1" ht="13.5" thickBot="1">
      <c r="A1673" s="1423"/>
      <c r="B1673" s="2027" t="s">
        <v>1838</v>
      </c>
      <c r="C1673" s="761">
        <f>SUM(C1670:C1672)</f>
        <v>0</v>
      </c>
      <c r="D1673" s="761">
        <f t="shared" ref="D1673:J1673" si="348">SUM(D1670:D1672)</f>
        <v>5259230.2699999996</v>
      </c>
      <c r="E1673" s="761">
        <f t="shared" si="348"/>
        <v>718139</v>
      </c>
      <c r="F1673" s="761">
        <f t="shared" si="348"/>
        <v>1848020</v>
      </c>
      <c r="G1673" s="761">
        <f t="shared" si="348"/>
        <v>718139</v>
      </c>
      <c r="H1673" s="761">
        <f t="shared" si="348"/>
        <v>7107250.2700000005</v>
      </c>
      <c r="I1673" s="761">
        <f t="shared" si="348"/>
        <v>0</v>
      </c>
      <c r="J1673" s="761">
        <f t="shared" si="348"/>
        <v>6389111.2700000005</v>
      </c>
      <c r="K1673" s="1413" t="e">
        <f>SUMIF('[11]Notes Wise'!$A$5:$A$2617,[11]Final!A1673,'[11]Notes Wise'!$I$5:$I$2617)</f>
        <v>#VALUE!</v>
      </c>
      <c r="L1673" s="1413" t="e">
        <f>SUMIF('[11]Notes Wise'!$A$5:$A$2617,[11]Final!A1673,'[11]Notes Wise'!$J$5:$J$2617)</f>
        <v>#VALUE!</v>
      </c>
      <c r="M1673" s="1460" t="e">
        <f t="shared" si="343"/>
        <v>#VALUE!</v>
      </c>
      <c r="N1673" s="1460" t="e">
        <f t="shared" si="343"/>
        <v>#VALUE!</v>
      </c>
    </row>
    <row r="1674" spans="1:14" s="2028" customFormat="1" ht="13.5" thickBot="1">
      <c r="A1674" s="2029" t="s">
        <v>3562</v>
      </c>
      <c r="B1674" s="2027" t="s">
        <v>1851</v>
      </c>
      <c r="C1674" s="655"/>
      <c r="D1674" s="654">
        <f>+D1673-C1673</f>
        <v>5259230.2699999996</v>
      </c>
      <c r="E1674" s="655"/>
      <c r="F1674" s="654">
        <f>+F1673-E1673</f>
        <v>1129881</v>
      </c>
      <c r="G1674" s="655"/>
      <c r="H1674" s="654">
        <f>+H1673-G1673</f>
        <v>6389111.2700000005</v>
      </c>
      <c r="I1674" s="655"/>
      <c r="J1674" s="654">
        <f>+J1673-I1673</f>
        <v>6389111.2700000005</v>
      </c>
      <c r="K1674" s="1413" t="e">
        <f>SUMIF('[11]Notes Wise'!$A$5:$A$2617,[11]Final!A1674,'[11]Notes Wise'!$I$5:$I$2617)</f>
        <v>#VALUE!</v>
      </c>
      <c r="L1674" s="1413" t="e">
        <f>SUMIF('[11]Notes Wise'!$A$5:$A$2617,[11]Final!A1674,'[11]Notes Wise'!$J$5:$J$2617)</f>
        <v>#VALUE!</v>
      </c>
      <c r="M1674" s="1460" t="e">
        <f t="shared" si="343"/>
        <v>#VALUE!</v>
      </c>
      <c r="N1674" s="1460" t="e">
        <f t="shared" si="343"/>
        <v>#VALUE!</v>
      </c>
    </row>
    <row r="1675" spans="1:14" s="1421" customFormat="1" ht="13.5" thickBot="1">
      <c r="A1675" s="1471">
        <v>11</v>
      </c>
      <c r="B1675" s="1475" t="s">
        <v>1869</v>
      </c>
      <c r="C1675" s="652"/>
      <c r="D1675" s="652"/>
      <c r="E1675" s="653"/>
      <c r="F1675" s="653"/>
      <c r="G1675" s="653"/>
      <c r="H1675" s="653"/>
      <c r="I1675" s="653"/>
      <c r="J1675" s="653"/>
      <c r="K1675" s="1413" t="e">
        <f>SUMIF('[11]Notes Wise'!$A$5:$A$2617,[11]Final!A1675,'[11]Notes Wise'!$I$5:$I$2617)</f>
        <v>#VALUE!</v>
      </c>
      <c r="L1675" s="1413" t="e">
        <f>SUMIF('[11]Notes Wise'!$A$5:$A$2617,[11]Final!A1675,'[11]Notes Wise'!$J$5:$J$2617)</f>
        <v>#VALUE!</v>
      </c>
      <c r="M1675" s="1460" t="e">
        <f t="shared" si="343"/>
        <v>#VALUE!</v>
      </c>
      <c r="N1675" s="1460" t="e">
        <f t="shared" si="343"/>
        <v>#VALUE!</v>
      </c>
    </row>
    <row r="1676" spans="1:14" s="1421" customFormat="1" ht="13.5" thickBot="1">
      <c r="A1676" s="1471" t="s">
        <v>559</v>
      </c>
      <c r="B1676" s="1475" t="s">
        <v>1934</v>
      </c>
      <c r="C1676" s="652"/>
      <c r="D1676" s="652"/>
      <c r="E1676" s="653"/>
      <c r="F1676" s="653"/>
      <c r="G1676" s="653"/>
      <c r="H1676" s="653"/>
      <c r="I1676" s="653"/>
      <c r="J1676" s="653"/>
      <c r="K1676" s="1413" t="e">
        <f>SUMIF('[11]Notes Wise'!$A$5:$A$2617,[11]Final!A1676,'[11]Notes Wise'!$I$5:$I$2617)</f>
        <v>#VALUE!</v>
      </c>
      <c r="L1676" s="1413" t="e">
        <f>SUMIF('[11]Notes Wise'!$A$5:$A$2617,[11]Final!A1676,'[11]Notes Wise'!$J$5:$J$2617)</f>
        <v>#VALUE!</v>
      </c>
      <c r="M1676" s="1460" t="e">
        <f t="shared" si="343"/>
        <v>#VALUE!</v>
      </c>
      <c r="N1676" s="1460" t="e">
        <f t="shared" si="343"/>
        <v>#VALUE!</v>
      </c>
    </row>
    <row r="1677" spans="1:14" ht="13.5" thickBot="1">
      <c r="A1677" s="1417">
        <v>46.125</v>
      </c>
      <c r="B1677" s="1418" t="s">
        <v>1940</v>
      </c>
      <c r="C1677" s="652">
        <f>'[11]CONSOLIDATED TB'!C1390</f>
        <v>18539</v>
      </c>
      <c r="D1677" s="652">
        <f>'[11]CONSOLIDATED TB'!D1390</f>
        <v>0</v>
      </c>
      <c r="E1677" s="653">
        <f>'[11]CONSOLIDATED TB'!G1390</f>
        <v>3605</v>
      </c>
      <c r="F1677" s="653">
        <f>'[11]CONSOLIDATED TB'!H1390</f>
        <v>0</v>
      </c>
      <c r="G1677" s="653">
        <f>C1677+E1677</f>
        <v>22144</v>
      </c>
      <c r="H1677" s="653">
        <f>D1677+F1677</f>
        <v>0</v>
      </c>
      <c r="I1677" s="653">
        <f>IF(G1677&gt;H1677,G1677-H1677,0)</f>
        <v>22144</v>
      </c>
      <c r="J1677" s="653">
        <f>IF(H1677&gt;G1677,H1677-G1677,0)</f>
        <v>0</v>
      </c>
      <c r="K1677" s="1413" t="e">
        <f>SUMIF('[11]Notes Wise'!$A$5:$A$2617,[11]Final!A1677,'[11]Notes Wise'!$I$5:$I$2617)</f>
        <v>#VALUE!</v>
      </c>
      <c r="L1677" s="1413" t="e">
        <f>SUMIF('[11]Notes Wise'!$A$5:$A$2617,[11]Final!A1677,'[11]Notes Wise'!$J$5:$J$2617)</f>
        <v>#VALUE!</v>
      </c>
      <c r="M1677" s="1460" t="e">
        <f t="shared" si="343"/>
        <v>#VALUE!</v>
      </c>
      <c r="N1677" s="1460" t="e">
        <f t="shared" si="343"/>
        <v>#VALUE!</v>
      </c>
    </row>
    <row r="1678" spans="1:14" ht="13.5" thickBot="1">
      <c r="A1678" s="1417">
        <v>46.125999999999998</v>
      </c>
      <c r="B1678" s="1418" t="s">
        <v>1941</v>
      </c>
      <c r="C1678" s="652">
        <f>'[11]CONSOLIDATED TB'!C1391</f>
        <v>0</v>
      </c>
      <c r="D1678" s="652">
        <f>'[11]CONSOLIDATED TB'!D1391</f>
        <v>1766791</v>
      </c>
      <c r="E1678" s="653">
        <f>'[11]CONSOLIDATED TB'!G1391</f>
        <v>47618</v>
      </c>
      <c r="F1678" s="653">
        <f>'[11]CONSOLIDATED TB'!H1391</f>
        <v>0</v>
      </c>
      <c r="G1678" s="653">
        <f>C1678+E1678</f>
        <v>47618</v>
      </c>
      <c r="H1678" s="653">
        <f>D1678+F1678</f>
        <v>1766791</v>
      </c>
      <c r="I1678" s="653">
        <f>IF(G1678&gt;H1678,G1678-H1678,0)</f>
        <v>0</v>
      </c>
      <c r="J1678" s="653">
        <f>IF(H1678&gt;G1678,H1678-G1678,0)</f>
        <v>1719173</v>
      </c>
      <c r="K1678" s="1413" t="e">
        <f>SUMIF('[11]Notes Wise'!$A$5:$A$2617,[11]Final!A1678,'[11]Notes Wise'!$I$5:$I$2617)</f>
        <v>#VALUE!</v>
      </c>
      <c r="L1678" s="1413" t="e">
        <f>SUMIF('[11]Notes Wise'!$A$5:$A$2617,[11]Final!A1678,'[11]Notes Wise'!$J$5:$J$2617)</f>
        <v>#VALUE!</v>
      </c>
      <c r="M1678" s="1460" t="e">
        <f t="shared" si="343"/>
        <v>#VALUE!</v>
      </c>
      <c r="N1678" s="1460" t="e">
        <f t="shared" si="343"/>
        <v>#VALUE!</v>
      </c>
    </row>
    <row r="1679" spans="1:14" s="2028" customFormat="1" ht="13.5" thickBot="1">
      <c r="A1679" s="1423"/>
      <c r="B1679" s="2027" t="s">
        <v>1838</v>
      </c>
      <c r="C1679" s="761">
        <f>SUM(C1677:C1678)</f>
        <v>18539</v>
      </c>
      <c r="D1679" s="761">
        <f t="shared" ref="D1679:J1679" si="349">SUM(D1677:D1678)</f>
        <v>1766791</v>
      </c>
      <c r="E1679" s="761">
        <f t="shared" si="349"/>
        <v>51223</v>
      </c>
      <c r="F1679" s="761">
        <f t="shared" si="349"/>
        <v>0</v>
      </c>
      <c r="G1679" s="761">
        <f t="shared" si="349"/>
        <v>69762</v>
      </c>
      <c r="H1679" s="761">
        <f t="shared" si="349"/>
        <v>1766791</v>
      </c>
      <c r="I1679" s="761">
        <f t="shared" si="349"/>
        <v>22144</v>
      </c>
      <c r="J1679" s="761">
        <f t="shared" si="349"/>
        <v>1719173</v>
      </c>
      <c r="K1679" s="1413" t="e">
        <f>SUMIF('[11]Notes Wise'!$A$5:$A$2617,[11]Final!A1679,'[11]Notes Wise'!$I$5:$I$2617)</f>
        <v>#VALUE!</v>
      </c>
      <c r="L1679" s="1413" t="e">
        <f>SUMIF('[11]Notes Wise'!$A$5:$A$2617,[11]Final!A1679,'[11]Notes Wise'!$J$5:$J$2617)</f>
        <v>#VALUE!</v>
      </c>
      <c r="M1679" s="1460" t="e">
        <f t="shared" si="343"/>
        <v>#VALUE!</v>
      </c>
      <c r="N1679" s="1460" t="e">
        <f t="shared" si="343"/>
        <v>#VALUE!</v>
      </c>
    </row>
    <row r="1680" spans="1:14" s="2028" customFormat="1" ht="13.5" thickBot="1">
      <c r="A1680" s="2029" t="s">
        <v>3562</v>
      </c>
      <c r="B1680" s="2027" t="s">
        <v>1851</v>
      </c>
      <c r="C1680" s="655"/>
      <c r="D1680" s="654">
        <f>+D1679-C1679</f>
        <v>1748252</v>
      </c>
      <c r="E1680" s="655"/>
      <c r="F1680" s="654">
        <f>+F1679-E1679</f>
        <v>-51223</v>
      </c>
      <c r="G1680" s="655"/>
      <c r="H1680" s="654">
        <f>+H1679-G1679</f>
        <v>1697029</v>
      </c>
      <c r="I1680" s="655"/>
      <c r="J1680" s="654">
        <f>+J1679-I1679</f>
        <v>1697029</v>
      </c>
      <c r="K1680" s="1413" t="e">
        <f>SUMIF('[11]Notes Wise'!$A$5:$A$2617,[11]Final!A1680,'[11]Notes Wise'!$I$5:$I$2617)</f>
        <v>#VALUE!</v>
      </c>
      <c r="L1680" s="1413" t="e">
        <f>SUMIF('[11]Notes Wise'!$A$5:$A$2617,[11]Final!A1680,'[11]Notes Wise'!$J$5:$J$2617)</f>
        <v>#VALUE!</v>
      </c>
      <c r="M1680" s="1460" t="e">
        <f t="shared" si="343"/>
        <v>#VALUE!</v>
      </c>
      <c r="N1680" s="1460" t="e">
        <f t="shared" si="343"/>
        <v>#VALUE!</v>
      </c>
    </row>
    <row r="1681" spans="1:14" s="1421" customFormat="1" ht="13.5" thickBot="1">
      <c r="A1681" s="1471">
        <v>12</v>
      </c>
      <c r="B1681" s="1478" t="s">
        <v>2073</v>
      </c>
      <c r="C1681" s="652"/>
      <c r="D1681" s="652"/>
      <c r="E1681" s="653"/>
      <c r="F1681" s="653"/>
      <c r="G1681" s="653"/>
      <c r="H1681" s="653"/>
      <c r="I1681" s="653"/>
      <c r="J1681" s="653"/>
      <c r="K1681" s="1413" t="e">
        <f>SUMIF('[11]Notes Wise'!$A$5:$A$2617,[11]Final!A1681,'[11]Notes Wise'!$I$5:$I$2617)</f>
        <v>#VALUE!</v>
      </c>
      <c r="L1681" s="1413" t="e">
        <f>SUMIF('[11]Notes Wise'!$A$5:$A$2617,[11]Final!A1681,'[11]Notes Wise'!$J$5:$J$2617)</f>
        <v>#VALUE!</v>
      </c>
      <c r="M1681" s="1460" t="e">
        <f t="shared" si="343"/>
        <v>#VALUE!</v>
      </c>
      <c r="N1681" s="1460" t="e">
        <f t="shared" si="343"/>
        <v>#VALUE!</v>
      </c>
    </row>
    <row r="1682" spans="1:14" s="1421" customFormat="1" ht="13.5" thickBot="1">
      <c r="A1682" s="1471" t="s">
        <v>559</v>
      </c>
      <c r="B1682" s="1475" t="s">
        <v>2074</v>
      </c>
      <c r="C1682" s="652"/>
      <c r="D1682" s="652"/>
      <c r="E1682" s="653"/>
      <c r="F1682" s="653"/>
      <c r="G1682" s="653"/>
      <c r="H1682" s="653"/>
      <c r="I1682" s="653"/>
      <c r="J1682" s="653"/>
      <c r="K1682" s="1413" t="e">
        <f>SUMIF('[11]Notes Wise'!$A$5:$A$2617,[11]Final!A1682,'[11]Notes Wise'!$I$5:$I$2617)</f>
        <v>#VALUE!</v>
      </c>
      <c r="L1682" s="1413" t="e">
        <f>SUMIF('[11]Notes Wise'!$A$5:$A$2617,[11]Final!A1682,'[11]Notes Wise'!$J$5:$J$2617)</f>
        <v>#VALUE!</v>
      </c>
      <c r="M1682" s="1460" t="e">
        <f t="shared" si="343"/>
        <v>#VALUE!</v>
      </c>
      <c r="N1682" s="1460" t="e">
        <f t="shared" si="343"/>
        <v>#VALUE!</v>
      </c>
    </row>
    <row r="1683" spans="1:14" s="1421" customFormat="1" ht="13.5" thickBot="1">
      <c r="A1683" s="1471" t="s">
        <v>1853</v>
      </c>
      <c r="B1683" s="1475" t="s">
        <v>2075</v>
      </c>
      <c r="C1683" s="652"/>
      <c r="D1683" s="652"/>
      <c r="E1683" s="653"/>
      <c r="F1683" s="653"/>
      <c r="G1683" s="653"/>
      <c r="H1683" s="653"/>
      <c r="I1683" s="653"/>
      <c r="J1683" s="653"/>
      <c r="K1683" s="1413" t="e">
        <f>SUMIF('[11]Notes Wise'!$A$5:$A$2617,[11]Final!A1683,'[11]Notes Wise'!$I$5:$I$2617)</f>
        <v>#VALUE!</v>
      </c>
      <c r="L1683" s="1413" t="e">
        <f>SUMIF('[11]Notes Wise'!$A$5:$A$2617,[11]Final!A1683,'[11]Notes Wise'!$J$5:$J$2617)</f>
        <v>#VALUE!</v>
      </c>
      <c r="M1683" s="1460" t="e">
        <f t="shared" si="343"/>
        <v>#VALUE!</v>
      </c>
      <c r="N1683" s="1460" t="e">
        <f t="shared" si="343"/>
        <v>#VALUE!</v>
      </c>
    </row>
    <row r="1684" spans="1:14" ht="13.5" thickBot="1">
      <c r="A1684" s="1452">
        <v>46.301000000000002</v>
      </c>
      <c r="B1684" s="1432" t="s">
        <v>2076</v>
      </c>
      <c r="C1684" s="652">
        <f>'[11]CONSOLIDATED TB'!C1395</f>
        <v>0</v>
      </c>
      <c r="D1684" s="652">
        <f>'[11]CONSOLIDATED TB'!D1395</f>
        <v>276042473.04999995</v>
      </c>
      <c r="E1684" s="653">
        <f>'[11]CONSOLIDATED TB'!G1395</f>
        <v>0</v>
      </c>
      <c r="F1684" s="653">
        <f>'[11]CONSOLIDATED TB'!H1395</f>
        <v>67400483.959999979</v>
      </c>
      <c r="G1684" s="653">
        <f t="shared" ref="G1684:H1688" si="350">C1684+E1684</f>
        <v>0</v>
      </c>
      <c r="H1684" s="653">
        <f t="shared" si="350"/>
        <v>343442957.00999993</v>
      </c>
      <c r="I1684" s="653">
        <f>IF(G1684&gt;H1684,G1684-H1684,0)</f>
        <v>0</v>
      </c>
      <c r="J1684" s="653">
        <f>IF(H1684&gt;G1684,H1684-G1684,0)</f>
        <v>343442957.00999993</v>
      </c>
      <c r="K1684" s="1413" t="e">
        <f>SUMIF('[11]Notes Wise'!$A$5:$A$2617,[11]Final!A1684,'[11]Notes Wise'!$I$5:$I$2617)</f>
        <v>#VALUE!</v>
      </c>
      <c r="L1684" s="1413" t="e">
        <f>SUMIF('[11]Notes Wise'!$A$5:$A$2617,[11]Final!A1684,'[11]Notes Wise'!$J$5:$J$2617)</f>
        <v>#VALUE!</v>
      </c>
      <c r="M1684" s="1460" t="e">
        <f t="shared" si="343"/>
        <v>#VALUE!</v>
      </c>
      <c r="N1684" s="1460" t="e">
        <f t="shared" si="343"/>
        <v>#VALUE!</v>
      </c>
    </row>
    <row r="1685" spans="1:14" ht="13.5" thickBot="1">
      <c r="A1685" s="1420">
        <v>46.302</v>
      </c>
      <c r="B1685" s="1432" t="s">
        <v>2077</v>
      </c>
      <c r="C1685" s="652">
        <f>'[11]CONSOLIDATED TB'!C1396</f>
        <v>0</v>
      </c>
      <c r="D1685" s="652">
        <f>'[11]CONSOLIDATED TB'!D1396</f>
        <v>498222621.95000005</v>
      </c>
      <c r="E1685" s="653">
        <f>'[11]CONSOLIDATED TB'!G1396</f>
        <v>0</v>
      </c>
      <c r="F1685" s="653">
        <f>'[11]CONSOLIDATED TB'!H1396</f>
        <v>256433690.23000002</v>
      </c>
      <c r="G1685" s="653">
        <f t="shared" si="350"/>
        <v>0</v>
      </c>
      <c r="H1685" s="653">
        <f t="shared" si="350"/>
        <v>754656312.18000007</v>
      </c>
      <c r="I1685" s="653">
        <f>IF(G1685&gt;H1685,G1685-H1685,0)</f>
        <v>0</v>
      </c>
      <c r="J1685" s="653">
        <f>IF(H1685&gt;G1685,H1685-G1685,0)</f>
        <v>754656312.18000007</v>
      </c>
      <c r="K1685" s="1413" t="e">
        <f>SUMIF('[11]Notes Wise'!$A$5:$A$2617,[11]Final!A1685,'[11]Notes Wise'!$I$5:$I$2617)</f>
        <v>#VALUE!</v>
      </c>
      <c r="L1685" s="1413" t="e">
        <f>SUMIF('[11]Notes Wise'!$A$5:$A$2617,[11]Final!A1685,'[11]Notes Wise'!$J$5:$J$2617)</f>
        <v>#VALUE!</v>
      </c>
      <c r="M1685" s="1460" t="e">
        <f t="shared" si="343"/>
        <v>#VALUE!</v>
      </c>
      <c r="N1685" s="1460" t="e">
        <f t="shared" si="343"/>
        <v>#VALUE!</v>
      </c>
    </row>
    <row r="1686" spans="1:14" ht="13.5" thickBot="1">
      <c r="A1686" s="1420">
        <v>46.302999999999997</v>
      </c>
      <c r="B1686" s="1432" t="s">
        <v>2078</v>
      </c>
      <c r="C1686" s="652">
        <f>'[11]CONSOLIDATED TB'!C1397</f>
        <v>455179834.53999996</v>
      </c>
      <c r="D1686" s="652">
        <f>'[11]CONSOLIDATED TB'!D1397</f>
        <v>0</v>
      </c>
      <c r="E1686" s="653">
        <f>'[11]CONSOLIDATED TB'!G1397</f>
        <v>306430785</v>
      </c>
      <c r="F1686" s="653">
        <f>'[11]CONSOLIDATED TB'!H1397</f>
        <v>0</v>
      </c>
      <c r="G1686" s="653">
        <f t="shared" si="350"/>
        <v>761610619.53999996</v>
      </c>
      <c r="H1686" s="653">
        <f t="shared" si="350"/>
        <v>0</v>
      </c>
      <c r="I1686" s="653">
        <f>IF(G1686&gt;H1686,G1686-H1686,0)</f>
        <v>761610619.53999996</v>
      </c>
      <c r="J1686" s="653">
        <f>IF(H1686&gt;G1686,H1686-G1686,0)</f>
        <v>0</v>
      </c>
      <c r="K1686" s="1413" t="e">
        <f>SUMIF('[11]Notes Wise'!$A$5:$A$2617,[11]Final!A1686,'[11]Notes Wise'!$I$5:$I$2617)</f>
        <v>#VALUE!</v>
      </c>
      <c r="L1686" s="1413" t="e">
        <f>SUMIF('[11]Notes Wise'!$A$5:$A$2617,[11]Final!A1686,'[11]Notes Wise'!$J$5:$J$2617)</f>
        <v>#VALUE!</v>
      </c>
      <c r="M1686" s="1460" t="e">
        <f t="shared" si="343"/>
        <v>#VALUE!</v>
      </c>
      <c r="N1686" s="1460" t="e">
        <f t="shared" si="343"/>
        <v>#VALUE!</v>
      </c>
    </row>
    <row r="1687" spans="1:14" ht="13.5" thickBot="1">
      <c r="A1687" s="1430">
        <v>46.31</v>
      </c>
      <c r="B1687" s="1432"/>
      <c r="C1687" s="652">
        <f>'[11]CONSOLIDATED TB'!C1398</f>
        <v>64600</v>
      </c>
      <c r="D1687" s="652">
        <f>'[11]CONSOLIDATED TB'!D1398</f>
        <v>0</v>
      </c>
      <c r="E1687" s="653">
        <f>'[11]CONSOLIDATED TB'!G1398</f>
        <v>6970</v>
      </c>
      <c r="F1687" s="653">
        <f>'[11]CONSOLIDATED TB'!H1398</f>
        <v>0</v>
      </c>
      <c r="G1687" s="653">
        <f t="shared" si="350"/>
        <v>71570</v>
      </c>
      <c r="H1687" s="653">
        <f t="shared" si="350"/>
        <v>0</v>
      </c>
      <c r="I1687" s="653">
        <f>IF(G1687&gt;H1687,G1687-H1687,0)</f>
        <v>71570</v>
      </c>
      <c r="J1687" s="653">
        <f>IF(H1687&gt;G1687,H1687-G1687,0)</f>
        <v>0</v>
      </c>
      <c r="K1687" s="1413" t="e">
        <f>SUMIF('[11]Notes Wise'!$A$5:$A$2617,[11]Final!A1687,'[11]Notes Wise'!$I$5:$I$2617)</f>
        <v>#VALUE!</v>
      </c>
      <c r="L1687" s="1413" t="e">
        <f>SUMIF('[11]Notes Wise'!$A$5:$A$2617,[11]Final!A1687,'[11]Notes Wise'!$J$5:$J$2617)</f>
        <v>#VALUE!</v>
      </c>
      <c r="M1687" s="1460" t="e">
        <f t="shared" si="343"/>
        <v>#VALUE!</v>
      </c>
      <c r="N1687" s="1460" t="e">
        <f t="shared" si="343"/>
        <v>#VALUE!</v>
      </c>
    </row>
    <row r="1688" spans="1:14" ht="13.5" thickBot="1">
      <c r="A1688" s="1430">
        <v>46.331000000000003</v>
      </c>
      <c r="B1688" s="1432"/>
      <c r="C1688" s="652">
        <f>'[11]CONSOLIDATED TB'!C1399</f>
        <v>0</v>
      </c>
      <c r="D1688" s="652">
        <f>'[11]CONSOLIDATED TB'!D1399</f>
        <v>0</v>
      </c>
      <c r="E1688" s="653">
        <f>'[11]CONSOLIDATED TB'!G1399</f>
        <v>0</v>
      </c>
      <c r="F1688" s="653">
        <f>'[11]CONSOLIDATED TB'!H1399</f>
        <v>0</v>
      </c>
      <c r="G1688" s="653">
        <f t="shared" si="350"/>
        <v>0</v>
      </c>
      <c r="H1688" s="653">
        <f t="shared" si="350"/>
        <v>0</v>
      </c>
      <c r="I1688" s="653">
        <f>IF(G1688&gt;H1688,G1688-H1688,0)</f>
        <v>0</v>
      </c>
      <c r="J1688" s="653">
        <f>IF(H1688&gt;G1688,H1688-G1688,0)</f>
        <v>0</v>
      </c>
      <c r="K1688" s="1413" t="e">
        <f>SUMIF('[11]Notes Wise'!$A$5:$A$2617,[11]Final!A1688,'[11]Notes Wise'!$I$5:$I$2617)</f>
        <v>#VALUE!</v>
      </c>
      <c r="L1688" s="1413" t="e">
        <f>SUMIF('[11]Notes Wise'!$A$5:$A$2617,[11]Final!A1688,'[11]Notes Wise'!$J$5:$J$2617)</f>
        <v>#VALUE!</v>
      </c>
      <c r="M1688" s="1460" t="e">
        <f t="shared" si="343"/>
        <v>#VALUE!</v>
      </c>
      <c r="N1688" s="1460" t="e">
        <f t="shared" si="343"/>
        <v>#VALUE!</v>
      </c>
    </row>
    <row r="1689" spans="1:14" s="2028" customFormat="1" ht="13.5" thickBot="1">
      <c r="A1689" s="1423"/>
      <c r="B1689" s="2027" t="s">
        <v>1838</v>
      </c>
      <c r="C1689" s="761">
        <f>SUM(C1684:C1688)</f>
        <v>455244434.53999996</v>
      </c>
      <c r="D1689" s="761">
        <f t="shared" ref="D1689:J1689" si="351">SUM(D1684:D1688)</f>
        <v>774265095</v>
      </c>
      <c r="E1689" s="761">
        <f t="shared" si="351"/>
        <v>306437755</v>
      </c>
      <c r="F1689" s="761">
        <f t="shared" si="351"/>
        <v>323834174.19</v>
      </c>
      <c r="G1689" s="761">
        <f t="shared" si="351"/>
        <v>761682189.53999996</v>
      </c>
      <c r="H1689" s="761">
        <f t="shared" si="351"/>
        <v>1098099269.1900001</v>
      </c>
      <c r="I1689" s="761">
        <f t="shared" si="351"/>
        <v>761682189.53999996</v>
      </c>
      <c r="J1689" s="761">
        <f t="shared" si="351"/>
        <v>1098099269.1900001</v>
      </c>
      <c r="K1689" s="1413" t="e">
        <f>SUMIF('[11]Notes Wise'!$A$5:$A$2617,[11]Final!A1689,'[11]Notes Wise'!$I$5:$I$2617)</f>
        <v>#VALUE!</v>
      </c>
      <c r="L1689" s="1413" t="e">
        <f>SUMIF('[11]Notes Wise'!$A$5:$A$2617,[11]Final!A1689,'[11]Notes Wise'!$J$5:$J$2617)</f>
        <v>#VALUE!</v>
      </c>
      <c r="M1689" s="1460" t="e">
        <f t="shared" si="343"/>
        <v>#VALUE!</v>
      </c>
      <c r="N1689" s="1460" t="e">
        <f t="shared" si="343"/>
        <v>#VALUE!</v>
      </c>
    </row>
    <row r="1690" spans="1:14" s="2028" customFormat="1" ht="13.5" thickBot="1">
      <c r="A1690" s="2029" t="s">
        <v>3017</v>
      </c>
      <c r="B1690" s="2027" t="s">
        <v>1851</v>
      </c>
      <c r="C1690" s="660"/>
      <c r="D1690" s="659">
        <f>+D1689-C1689</f>
        <v>319020660.46000004</v>
      </c>
      <c r="E1690" s="660"/>
      <c r="F1690" s="659">
        <f>+F1689-E1689</f>
        <v>17396419.189999998</v>
      </c>
      <c r="G1690" s="660"/>
      <c r="H1690" s="659">
        <f>+H1689-G1689</f>
        <v>336417079.6500001</v>
      </c>
      <c r="I1690" s="660"/>
      <c r="J1690" s="659">
        <f>+J1689-I1689</f>
        <v>336417079.6500001</v>
      </c>
      <c r="K1690" s="1413" t="e">
        <f>SUMIF('[11]Notes Wise'!$A$5:$A$2617,[11]Final!A1690,'[11]Notes Wise'!$I$5:$I$2617)</f>
        <v>#VALUE!</v>
      </c>
      <c r="L1690" s="1413" t="e">
        <f>SUMIF('[11]Notes Wise'!$A$5:$A$2617,[11]Final!A1690,'[11]Notes Wise'!$J$5:$J$2617)</f>
        <v>#VALUE!</v>
      </c>
      <c r="M1690" s="1460" t="e">
        <f t="shared" si="343"/>
        <v>#VALUE!</v>
      </c>
      <c r="N1690" s="1460" t="e">
        <f t="shared" si="343"/>
        <v>#VALUE!</v>
      </c>
    </row>
    <row r="1691" spans="1:14" s="1421" customFormat="1" ht="13.5" thickBot="1">
      <c r="A1691" s="1471">
        <v>11</v>
      </c>
      <c r="B1691" s="1475" t="s">
        <v>1869</v>
      </c>
      <c r="C1691" s="652"/>
      <c r="D1691" s="652"/>
      <c r="E1691" s="653"/>
      <c r="F1691" s="653"/>
      <c r="G1691" s="653"/>
      <c r="H1691" s="653"/>
      <c r="I1691" s="653"/>
      <c r="J1691" s="653"/>
      <c r="K1691" s="1413" t="e">
        <f>SUMIF('[11]Notes Wise'!$A$5:$A$2617,[11]Final!A1691,'[11]Notes Wise'!$I$5:$I$2617)</f>
        <v>#VALUE!</v>
      </c>
      <c r="L1691" s="1413" t="e">
        <f>SUMIF('[11]Notes Wise'!$A$5:$A$2617,[11]Final!A1691,'[11]Notes Wise'!$J$5:$J$2617)</f>
        <v>#VALUE!</v>
      </c>
      <c r="M1691" s="1460" t="e">
        <f t="shared" si="343"/>
        <v>#VALUE!</v>
      </c>
      <c r="N1691" s="1460" t="e">
        <f t="shared" si="343"/>
        <v>#VALUE!</v>
      </c>
    </row>
    <row r="1692" spans="1:14" s="1421" customFormat="1" ht="13.5" thickBot="1">
      <c r="A1692" s="1471" t="s">
        <v>558</v>
      </c>
      <c r="B1692" s="1475" t="s">
        <v>1875</v>
      </c>
      <c r="C1692" s="652"/>
      <c r="D1692" s="652"/>
      <c r="E1692" s="653"/>
      <c r="F1692" s="653"/>
      <c r="G1692" s="653"/>
      <c r="H1692" s="653"/>
      <c r="I1692" s="653"/>
      <c r="J1692" s="653"/>
      <c r="K1692" s="1413" t="e">
        <f>SUMIF('[11]Notes Wise'!$A$5:$A$2617,[11]Final!A1692,'[11]Notes Wise'!$I$5:$I$2617)</f>
        <v>#VALUE!</v>
      </c>
      <c r="L1692" s="1413" t="e">
        <f>SUMIF('[11]Notes Wise'!$A$5:$A$2617,[11]Final!A1692,'[11]Notes Wise'!$J$5:$J$2617)</f>
        <v>#VALUE!</v>
      </c>
      <c r="M1692" s="1460" t="e">
        <f t="shared" si="343"/>
        <v>#VALUE!</v>
      </c>
      <c r="N1692" s="1460" t="e">
        <f t="shared" si="343"/>
        <v>#VALUE!</v>
      </c>
    </row>
    <row r="1693" spans="1:14" s="1421" customFormat="1" ht="13.5" thickBot="1">
      <c r="A1693" s="1471" t="s">
        <v>1942</v>
      </c>
      <c r="B1693" s="1475" t="s">
        <v>1943</v>
      </c>
      <c r="C1693" s="652"/>
      <c r="D1693" s="652"/>
      <c r="E1693" s="653"/>
      <c r="F1693" s="653"/>
      <c r="G1693" s="653"/>
      <c r="H1693" s="653"/>
      <c r="I1693" s="653"/>
      <c r="J1693" s="653"/>
      <c r="K1693" s="1413" t="e">
        <f>SUMIF('[11]Notes Wise'!$A$5:$A$2617,[11]Final!A1693,'[11]Notes Wise'!$I$5:$I$2617)</f>
        <v>#VALUE!</v>
      </c>
      <c r="L1693" s="1413" t="e">
        <f>SUMIF('[11]Notes Wise'!$A$5:$A$2617,[11]Final!A1693,'[11]Notes Wise'!$J$5:$J$2617)</f>
        <v>#VALUE!</v>
      </c>
      <c r="M1693" s="1460" t="e">
        <f t="shared" si="343"/>
        <v>#VALUE!</v>
      </c>
      <c r="N1693" s="1460" t="e">
        <f t="shared" si="343"/>
        <v>#VALUE!</v>
      </c>
    </row>
    <row r="1694" spans="1:14" ht="13.5" thickBot="1">
      <c r="A1694" s="1422">
        <v>46.41</v>
      </c>
      <c r="B1694" s="1418" t="s">
        <v>1944</v>
      </c>
      <c r="C1694" s="652">
        <f>'[11]CONSOLIDATED TB'!C1403</f>
        <v>0</v>
      </c>
      <c r="D1694" s="652">
        <f>'[11]CONSOLIDATED TB'!D1403</f>
        <v>64022792.409999996</v>
      </c>
      <c r="E1694" s="653">
        <f>'[11]CONSOLIDATED TB'!G1403</f>
        <v>0</v>
      </c>
      <c r="F1694" s="653">
        <f>'[11]CONSOLIDATED TB'!H1403</f>
        <v>63896979</v>
      </c>
      <c r="G1694" s="653">
        <f t="shared" ref="G1694:H1703" si="352">C1694+E1694</f>
        <v>0</v>
      </c>
      <c r="H1694" s="653">
        <f t="shared" si="352"/>
        <v>127919771.41</v>
      </c>
      <c r="I1694" s="653">
        <f t="shared" ref="I1694:I1703" si="353">IF(G1694&gt;H1694,G1694-H1694,0)</f>
        <v>0</v>
      </c>
      <c r="J1694" s="653">
        <f t="shared" ref="J1694:J1703" si="354">IF(H1694&gt;G1694,H1694-G1694,0)</f>
        <v>127919771.41</v>
      </c>
      <c r="K1694" s="1413" t="e">
        <f>SUMIF('[11]Notes Wise'!$A$5:$A$2617,[11]Final!A1694,'[11]Notes Wise'!$I$5:$I$2617)</f>
        <v>#VALUE!</v>
      </c>
      <c r="L1694" s="1413" t="e">
        <f>SUMIF('[11]Notes Wise'!$A$5:$A$2617,[11]Final!A1694,'[11]Notes Wise'!$J$5:$J$2617)</f>
        <v>#VALUE!</v>
      </c>
      <c r="M1694" s="1460" t="e">
        <f t="shared" si="343"/>
        <v>#VALUE!</v>
      </c>
      <c r="N1694" s="1460" t="e">
        <f t="shared" si="343"/>
        <v>#VALUE!</v>
      </c>
    </row>
    <row r="1695" spans="1:14" ht="13.5" thickBot="1">
      <c r="A1695" s="1417">
        <v>46.411999999999999</v>
      </c>
      <c r="B1695" s="1418" t="s">
        <v>1945</v>
      </c>
      <c r="C1695" s="652">
        <f>'[11]CONSOLIDATED TB'!C1404</f>
        <v>0</v>
      </c>
      <c r="D1695" s="652">
        <f>'[11]CONSOLIDATED TB'!D1404</f>
        <v>16405671.519999998</v>
      </c>
      <c r="E1695" s="653">
        <f>'[11]CONSOLIDATED TB'!G1404</f>
        <v>0</v>
      </c>
      <c r="F1695" s="653">
        <f>'[11]CONSOLIDATED TB'!H1404</f>
        <v>0</v>
      </c>
      <c r="G1695" s="653">
        <f t="shared" si="352"/>
        <v>0</v>
      </c>
      <c r="H1695" s="653">
        <f t="shared" si="352"/>
        <v>16405671.519999998</v>
      </c>
      <c r="I1695" s="653">
        <f t="shared" si="353"/>
        <v>0</v>
      </c>
      <c r="J1695" s="653">
        <f t="shared" si="354"/>
        <v>16405671.519999998</v>
      </c>
      <c r="K1695" s="1413" t="e">
        <f>SUMIF('[11]Notes Wise'!$A$5:$A$2617,[11]Final!A1695,'[11]Notes Wise'!$I$5:$I$2617)</f>
        <v>#VALUE!</v>
      </c>
      <c r="L1695" s="1413" t="e">
        <f>SUMIF('[11]Notes Wise'!$A$5:$A$2617,[11]Final!A1695,'[11]Notes Wise'!$J$5:$J$2617)</f>
        <v>#VALUE!</v>
      </c>
      <c r="M1695" s="1460" t="e">
        <f t="shared" si="343"/>
        <v>#VALUE!</v>
      </c>
      <c r="N1695" s="1460" t="e">
        <f t="shared" si="343"/>
        <v>#VALUE!</v>
      </c>
    </row>
    <row r="1696" spans="1:14" ht="13.5" thickBot="1">
      <c r="A1696" s="1417">
        <v>46.412999999999997</v>
      </c>
      <c r="B1696" s="1418" t="s">
        <v>1946</v>
      </c>
      <c r="C1696" s="652">
        <f>'[11]CONSOLIDATED TB'!C1405</f>
        <v>0</v>
      </c>
      <c r="D1696" s="652">
        <f>'[11]CONSOLIDATED TB'!D1405</f>
        <v>0</v>
      </c>
      <c r="E1696" s="653">
        <f>'[11]CONSOLIDATED TB'!G1405</f>
        <v>0</v>
      </c>
      <c r="F1696" s="653">
        <f>'[11]CONSOLIDATED TB'!H1405</f>
        <v>0</v>
      </c>
      <c r="G1696" s="653">
        <f t="shared" si="352"/>
        <v>0</v>
      </c>
      <c r="H1696" s="653">
        <f t="shared" si="352"/>
        <v>0</v>
      </c>
      <c r="I1696" s="653">
        <f t="shared" si="353"/>
        <v>0</v>
      </c>
      <c r="J1696" s="653">
        <f t="shared" si="354"/>
        <v>0</v>
      </c>
      <c r="K1696" s="1413" t="e">
        <f>SUMIF('[11]Notes Wise'!$A$5:$A$2617,[11]Final!A1696,'[11]Notes Wise'!$I$5:$I$2617)</f>
        <v>#VALUE!</v>
      </c>
      <c r="L1696" s="1413" t="e">
        <f>SUMIF('[11]Notes Wise'!$A$5:$A$2617,[11]Final!A1696,'[11]Notes Wise'!$J$5:$J$2617)</f>
        <v>#VALUE!</v>
      </c>
      <c r="M1696" s="1460" t="e">
        <f t="shared" si="343"/>
        <v>#VALUE!</v>
      </c>
      <c r="N1696" s="1460" t="e">
        <f t="shared" si="343"/>
        <v>#VALUE!</v>
      </c>
    </row>
    <row r="1697" spans="1:14" ht="13.5" thickBot="1">
      <c r="A1697" s="1422">
        <v>46.414000000000001</v>
      </c>
      <c r="B1697" s="1431" t="s">
        <v>1947</v>
      </c>
      <c r="C1697" s="652">
        <f>'[11]CONSOLIDATED TB'!C1406</f>
        <v>0</v>
      </c>
      <c r="D1697" s="652">
        <f>'[11]CONSOLIDATED TB'!D1406</f>
        <v>1625225.25</v>
      </c>
      <c r="E1697" s="653">
        <f>'[11]CONSOLIDATED TB'!G1406</f>
        <v>0</v>
      </c>
      <c r="F1697" s="653">
        <f>'[11]CONSOLIDATED TB'!H1406</f>
        <v>0</v>
      </c>
      <c r="G1697" s="653">
        <f t="shared" si="352"/>
        <v>0</v>
      </c>
      <c r="H1697" s="653">
        <f t="shared" si="352"/>
        <v>1625225.25</v>
      </c>
      <c r="I1697" s="653">
        <f t="shared" si="353"/>
        <v>0</v>
      </c>
      <c r="J1697" s="653">
        <f t="shared" si="354"/>
        <v>1625225.25</v>
      </c>
      <c r="K1697" s="1413" t="e">
        <f>SUMIF('[11]Notes Wise'!$A$5:$A$2617,[11]Final!A1697,'[11]Notes Wise'!$I$5:$I$2617)</f>
        <v>#VALUE!</v>
      </c>
      <c r="L1697" s="1413" t="e">
        <f>SUMIF('[11]Notes Wise'!$A$5:$A$2617,[11]Final!A1697,'[11]Notes Wise'!$J$5:$J$2617)</f>
        <v>#VALUE!</v>
      </c>
      <c r="M1697" s="1460" t="e">
        <f t="shared" si="343"/>
        <v>#VALUE!</v>
      </c>
      <c r="N1697" s="1460" t="e">
        <f t="shared" si="343"/>
        <v>#VALUE!</v>
      </c>
    </row>
    <row r="1698" spans="1:14" ht="13.5" thickBot="1">
      <c r="A1698" s="1422">
        <v>46.414999999999999</v>
      </c>
      <c r="B1698" s="1431" t="s">
        <v>1948</v>
      </c>
      <c r="C1698" s="652">
        <f>'[11]CONSOLIDATED TB'!C1407</f>
        <v>0</v>
      </c>
      <c r="D1698" s="652">
        <f>'[11]CONSOLIDATED TB'!D1407</f>
        <v>73380.990000000005</v>
      </c>
      <c r="E1698" s="653">
        <f>'[11]CONSOLIDATED TB'!G1407</f>
        <v>0</v>
      </c>
      <c r="F1698" s="653">
        <f>'[11]CONSOLIDATED TB'!H1407</f>
        <v>0</v>
      </c>
      <c r="G1698" s="653">
        <f t="shared" si="352"/>
        <v>0</v>
      </c>
      <c r="H1698" s="653">
        <f t="shared" si="352"/>
        <v>73380.990000000005</v>
      </c>
      <c r="I1698" s="653">
        <f t="shared" si="353"/>
        <v>0</v>
      </c>
      <c r="J1698" s="653">
        <f t="shared" si="354"/>
        <v>73380.990000000005</v>
      </c>
      <c r="K1698" s="1413" t="e">
        <f>SUMIF('[11]Notes Wise'!$A$5:$A$2617,[11]Final!A1698,'[11]Notes Wise'!$I$5:$I$2617)</f>
        <v>#VALUE!</v>
      </c>
      <c r="L1698" s="1413" t="e">
        <f>SUMIF('[11]Notes Wise'!$A$5:$A$2617,[11]Final!A1698,'[11]Notes Wise'!$J$5:$J$2617)</f>
        <v>#VALUE!</v>
      </c>
      <c r="M1698" s="1460" t="e">
        <f t="shared" si="343"/>
        <v>#VALUE!</v>
      </c>
      <c r="N1698" s="1460" t="e">
        <f t="shared" si="343"/>
        <v>#VALUE!</v>
      </c>
    </row>
    <row r="1699" spans="1:14" ht="13.5" thickBot="1">
      <c r="A1699" s="1422">
        <v>46.417000000000002</v>
      </c>
      <c r="B1699" s="1431" t="s">
        <v>1949</v>
      </c>
      <c r="C1699" s="652">
        <f>'[11]CONSOLIDATED TB'!C1408</f>
        <v>0</v>
      </c>
      <c r="D1699" s="652">
        <f>'[11]CONSOLIDATED TB'!D1408</f>
        <v>13310812.710000003</v>
      </c>
      <c r="E1699" s="653">
        <f>'[11]CONSOLIDATED TB'!G1408</f>
        <v>0</v>
      </c>
      <c r="F1699" s="653">
        <f>'[11]CONSOLIDATED TB'!H1408</f>
        <v>0</v>
      </c>
      <c r="G1699" s="653">
        <f t="shared" si="352"/>
        <v>0</v>
      </c>
      <c r="H1699" s="653">
        <f t="shared" si="352"/>
        <v>13310812.710000003</v>
      </c>
      <c r="I1699" s="653">
        <f t="shared" si="353"/>
        <v>0</v>
      </c>
      <c r="J1699" s="653">
        <f t="shared" si="354"/>
        <v>13310812.710000003</v>
      </c>
      <c r="K1699" s="1413" t="e">
        <f>SUMIF('[11]Notes Wise'!$A$5:$A$2617,[11]Final!A1699,'[11]Notes Wise'!$I$5:$I$2617)</f>
        <v>#VALUE!</v>
      </c>
      <c r="L1699" s="1413" t="e">
        <f>SUMIF('[11]Notes Wise'!$A$5:$A$2617,[11]Final!A1699,'[11]Notes Wise'!$J$5:$J$2617)</f>
        <v>#VALUE!</v>
      </c>
      <c r="M1699" s="1460" t="e">
        <f t="shared" si="343"/>
        <v>#VALUE!</v>
      </c>
      <c r="N1699" s="1460" t="e">
        <f t="shared" si="343"/>
        <v>#VALUE!</v>
      </c>
    </row>
    <row r="1700" spans="1:14" ht="13.5" thickBot="1">
      <c r="A1700" s="1422">
        <v>46.417999999999999</v>
      </c>
      <c r="B1700" s="1431" t="s">
        <v>1950</v>
      </c>
      <c r="C1700" s="652">
        <f>'[11]CONSOLIDATED TB'!C1409</f>
        <v>0</v>
      </c>
      <c r="D1700" s="652">
        <f>'[11]CONSOLIDATED TB'!D1409</f>
        <v>3721716.01</v>
      </c>
      <c r="E1700" s="653">
        <f>'[11]CONSOLIDATED TB'!G1409</f>
        <v>0</v>
      </c>
      <c r="F1700" s="653">
        <f>'[11]CONSOLIDATED TB'!H1409</f>
        <v>0</v>
      </c>
      <c r="G1700" s="653">
        <f t="shared" si="352"/>
        <v>0</v>
      </c>
      <c r="H1700" s="653">
        <f t="shared" si="352"/>
        <v>3721716.01</v>
      </c>
      <c r="I1700" s="653">
        <f t="shared" si="353"/>
        <v>0</v>
      </c>
      <c r="J1700" s="653">
        <f t="shared" si="354"/>
        <v>3721716.01</v>
      </c>
      <c r="K1700" s="1413" t="e">
        <f>SUMIF('[11]Notes Wise'!$A$5:$A$2617,[11]Final!A1700,'[11]Notes Wise'!$I$5:$I$2617)</f>
        <v>#VALUE!</v>
      </c>
      <c r="L1700" s="1413" t="e">
        <f>SUMIF('[11]Notes Wise'!$A$5:$A$2617,[11]Final!A1700,'[11]Notes Wise'!$J$5:$J$2617)</f>
        <v>#VALUE!</v>
      </c>
      <c r="M1700" s="1460" t="e">
        <f t="shared" si="343"/>
        <v>#VALUE!</v>
      </c>
      <c r="N1700" s="1460" t="e">
        <f t="shared" si="343"/>
        <v>#VALUE!</v>
      </c>
    </row>
    <row r="1701" spans="1:14" ht="13.5" thickBot="1">
      <c r="A1701" s="1422">
        <v>46.418999999999997</v>
      </c>
      <c r="B1701" s="1431" t="s">
        <v>1951</v>
      </c>
      <c r="C1701" s="652">
        <f>'[11]CONSOLIDATED TB'!C1410</f>
        <v>0</v>
      </c>
      <c r="D1701" s="652">
        <f>'[11]CONSOLIDATED TB'!D1410</f>
        <v>943945.00000000012</v>
      </c>
      <c r="E1701" s="653">
        <f>'[11]CONSOLIDATED TB'!G1410</f>
        <v>0</v>
      </c>
      <c r="F1701" s="653">
        <f>'[11]CONSOLIDATED TB'!H1410</f>
        <v>0</v>
      </c>
      <c r="G1701" s="653">
        <f t="shared" si="352"/>
        <v>0</v>
      </c>
      <c r="H1701" s="653">
        <f t="shared" si="352"/>
        <v>943945.00000000012</v>
      </c>
      <c r="I1701" s="653">
        <f t="shared" si="353"/>
        <v>0</v>
      </c>
      <c r="J1701" s="653">
        <f t="shared" si="354"/>
        <v>943945.00000000012</v>
      </c>
      <c r="K1701" s="1413" t="e">
        <f>SUMIF('[11]Notes Wise'!$A$5:$A$2617,[11]Final!A1701,'[11]Notes Wise'!$I$5:$I$2617)</f>
        <v>#VALUE!</v>
      </c>
      <c r="L1701" s="1413" t="e">
        <f>SUMIF('[11]Notes Wise'!$A$5:$A$2617,[11]Final!A1701,'[11]Notes Wise'!$J$5:$J$2617)</f>
        <v>#VALUE!</v>
      </c>
      <c r="M1701" s="1460" t="e">
        <f t="shared" si="343"/>
        <v>#VALUE!</v>
      </c>
      <c r="N1701" s="1460" t="e">
        <f t="shared" si="343"/>
        <v>#VALUE!</v>
      </c>
    </row>
    <row r="1702" spans="1:14" s="1421" customFormat="1" ht="13.5" thickBot="1">
      <c r="A1702" s="1422">
        <v>46.43</v>
      </c>
      <c r="B1702" s="1418" t="s">
        <v>1952</v>
      </c>
      <c r="C1702" s="652">
        <f>'[11]CONSOLIDATED TB'!C1411</f>
        <v>0</v>
      </c>
      <c r="D1702" s="652">
        <f>'[11]CONSOLIDATED TB'!D1411</f>
        <v>44149866.700000003</v>
      </c>
      <c r="E1702" s="653">
        <f>'[11]CONSOLIDATED TB'!G1411</f>
        <v>0</v>
      </c>
      <c r="F1702" s="653">
        <f>'[11]CONSOLIDATED TB'!H1411</f>
        <v>13310418.75</v>
      </c>
      <c r="G1702" s="653">
        <f t="shared" si="352"/>
        <v>0</v>
      </c>
      <c r="H1702" s="653">
        <f t="shared" si="352"/>
        <v>57460285.450000003</v>
      </c>
      <c r="I1702" s="653">
        <f t="shared" si="353"/>
        <v>0</v>
      </c>
      <c r="J1702" s="653">
        <f t="shared" si="354"/>
        <v>57460285.450000003</v>
      </c>
      <c r="K1702" s="1413" t="e">
        <f>SUMIF('[11]Notes Wise'!$A$5:$A$2617,[11]Final!A1702,'[11]Notes Wise'!$I$5:$I$2617)</f>
        <v>#VALUE!</v>
      </c>
      <c r="L1702" s="1413" t="e">
        <f>SUMIF('[11]Notes Wise'!$A$5:$A$2617,[11]Final!A1702,'[11]Notes Wise'!$J$5:$J$2617)</f>
        <v>#VALUE!</v>
      </c>
      <c r="M1702" s="1460" t="e">
        <f t="shared" si="343"/>
        <v>#VALUE!</v>
      </c>
      <c r="N1702" s="1460" t="e">
        <f t="shared" si="343"/>
        <v>#VALUE!</v>
      </c>
    </row>
    <row r="1703" spans="1:14" s="1421" customFormat="1" ht="13.5" thickBot="1">
      <c r="A1703" s="1420">
        <v>46.438000000000002</v>
      </c>
      <c r="B1703" s="1418">
        <v>0</v>
      </c>
      <c r="C1703" s="652">
        <f>'[11]CONSOLIDATED TB'!C1412</f>
        <v>0</v>
      </c>
      <c r="D1703" s="652">
        <f>'[11]CONSOLIDATED TB'!D1412</f>
        <v>0</v>
      </c>
      <c r="E1703" s="653">
        <f>'[11]CONSOLIDATED TB'!G1412</f>
        <v>0</v>
      </c>
      <c r="F1703" s="653">
        <f>'[11]CONSOLIDATED TB'!H1412</f>
        <v>0</v>
      </c>
      <c r="G1703" s="653">
        <f t="shared" si="352"/>
        <v>0</v>
      </c>
      <c r="H1703" s="653">
        <f t="shared" si="352"/>
        <v>0</v>
      </c>
      <c r="I1703" s="653">
        <f t="shared" si="353"/>
        <v>0</v>
      </c>
      <c r="J1703" s="653">
        <f t="shared" si="354"/>
        <v>0</v>
      </c>
      <c r="K1703" s="1413" t="e">
        <f>SUMIF('[11]Notes Wise'!$A$5:$A$2617,[11]Final!A1703,'[11]Notes Wise'!$I$5:$I$2617)</f>
        <v>#VALUE!</v>
      </c>
      <c r="L1703" s="1413" t="e">
        <f>SUMIF('[11]Notes Wise'!$A$5:$A$2617,[11]Final!A1703,'[11]Notes Wise'!$J$5:$J$2617)</f>
        <v>#VALUE!</v>
      </c>
      <c r="M1703" s="1460" t="e">
        <f t="shared" si="343"/>
        <v>#VALUE!</v>
      </c>
      <c r="N1703" s="1460" t="e">
        <f t="shared" si="343"/>
        <v>#VALUE!</v>
      </c>
    </row>
    <row r="1704" spans="1:14" s="2028" customFormat="1" ht="13.5" thickBot="1">
      <c r="A1704" s="1423"/>
      <c r="B1704" s="2027" t="s">
        <v>1838</v>
      </c>
      <c r="C1704" s="761">
        <f>SUM(C1694:C1703)</f>
        <v>0</v>
      </c>
      <c r="D1704" s="761">
        <f t="shared" ref="D1704:J1704" si="355">SUM(D1694:D1703)</f>
        <v>144253410.59</v>
      </c>
      <c r="E1704" s="761">
        <f t="shared" si="355"/>
        <v>0</v>
      </c>
      <c r="F1704" s="761">
        <f t="shared" si="355"/>
        <v>77207397.75</v>
      </c>
      <c r="G1704" s="761">
        <f t="shared" si="355"/>
        <v>0</v>
      </c>
      <c r="H1704" s="761">
        <f t="shared" si="355"/>
        <v>221460808.34000003</v>
      </c>
      <c r="I1704" s="761">
        <f t="shared" si="355"/>
        <v>0</v>
      </c>
      <c r="J1704" s="761">
        <f t="shared" si="355"/>
        <v>221460808.34000003</v>
      </c>
      <c r="K1704" s="1413" t="e">
        <f>SUMIF('[11]Notes Wise'!$A$5:$A$2617,[11]Final!A1704,'[11]Notes Wise'!$I$5:$I$2617)</f>
        <v>#VALUE!</v>
      </c>
      <c r="L1704" s="1413" t="e">
        <f>SUMIF('[11]Notes Wise'!$A$5:$A$2617,[11]Final!A1704,'[11]Notes Wise'!$J$5:$J$2617)</f>
        <v>#VALUE!</v>
      </c>
      <c r="M1704" s="1460" t="e">
        <f t="shared" si="343"/>
        <v>#VALUE!</v>
      </c>
      <c r="N1704" s="1460" t="e">
        <f t="shared" si="343"/>
        <v>#VALUE!</v>
      </c>
    </row>
    <row r="1705" spans="1:14" s="2028" customFormat="1" ht="13.5" thickBot="1">
      <c r="A1705" s="2029" t="s">
        <v>3562</v>
      </c>
      <c r="B1705" s="2027" t="s">
        <v>1851</v>
      </c>
      <c r="C1705" s="655"/>
      <c r="D1705" s="654">
        <f>+D1704-C1704</f>
        <v>144253410.59</v>
      </c>
      <c r="E1705" s="655"/>
      <c r="F1705" s="654">
        <f>+F1704-E1704</f>
        <v>77207397.75</v>
      </c>
      <c r="G1705" s="655"/>
      <c r="H1705" s="654">
        <f>+H1704-G1704</f>
        <v>221460808.34000003</v>
      </c>
      <c r="I1705" s="655"/>
      <c r="J1705" s="654">
        <f>+J1704-I1704</f>
        <v>221460808.34000003</v>
      </c>
      <c r="K1705" s="1413" t="e">
        <f>SUMIF('[11]Notes Wise'!$A$5:$A$2617,[11]Final!A1705,'[11]Notes Wise'!$I$5:$I$2617)</f>
        <v>#VALUE!</v>
      </c>
      <c r="L1705" s="1413" t="e">
        <f>SUMIF('[11]Notes Wise'!$A$5:$A$2617,[11]Final!A1705,'[11]Notes Wise'!$J$5:$J$2617)</f>
        <v>#VALUE!</v>
      </c>
      <c r="M1705" s="1460" t="e">
        <f t="shared" si="343"/>
        <v>#VALUE!</v>
      </c>
      <c r="N1705" s="1460" t="e">
        <f t="shared" si="343"/>
        <v>#VALUE!</v>
      </c>
    </row>
    <row r="1706" spans="1:14" s="2028" customFormat="1" ht="13.5" thickBot="1">
      <c r="A1706" s="2029" t="s">
        <v>3562</v>
      </c>
      <c r="B1706" s="2030" t="s">
        <v>1953</v>
      </c>
      <c r="C1706" s="655"/>
      <c r="D1706" s="655">
        <f>+D1480+D1502+D1520+D1526+D1530+D1534+D1541+D1545+D1550+D1554+D1558+D1661+D1667+D1674+D1680+D1705</f>
        <v>2199202078.7999983</v>
      </c>
      <c r="E1706" s="655"/>
      <c r="F1706" s="655">
        <f>+F1480+F1502+F1520+F1526+F1530+F1534+F1541+F1545+F1550+F1554+F1558+F1661+F1667+F1674+F1680+F1705</f>
        <v>1187821358.4878466</v>
      </c>
      <c r="G1706" s="655"/>
      <c r="H1706" s="655">
        <f>+H1480+H1502+H1520+H1526+H1530+H1534+H1541+H1545+H1550+H1554+H1558+H1661+H1667+H1674+H1680+H1705</f>
        <v>3387023437.2878451</v>
      </c>
      <c r="I1706" s="655"/>
      <c r="J1706" s="655">
        <f>+J1480+J1502+J1520+J1526+J1530+J1534+J1541+J1545+J1550+J1554+J1558+J1661+J1667+J1674+J1680+J1705</f>
        <v>3387023437.2878451</v>
      </c>
      <c r="K1706" s="1413" t="e">
        <f>SUMIF('[11]Notes Wise'!$A$5:$A$2617,[11]Final!A1706,'[11]Notes Wise'!$I$5:$I$2617)</f>
        <v>#VALUE!</v>
      </c>
      <c r="L1706" s="1413" t="e">
        <f>SUMIF('[11]Notes Wise'!$A$5:$A$2617,[11]Final!A1706,'[11]Notes Wise'!$J$5:$J$2617)</f>
        <v>#VALUE!</v>
      </c>
      <c r="M1706" s="1460" t="e">
        <f t="shared" si="343"/>
        <v>#VALUE!</v>
      </c>
      <c r="N1706" s="1460" t="e">
        <f t="shared" si="343"/>
        <v>#VALUE!</v>
      </c>
    </row>
    <row r="1707" spans="1:14" s="1421" customFormat="1" ht="13.5" thickBot="1">
      <c r="A1707" s="1471">
        <v>12</v>
      </c>
      <c r="B1707" s="1478" t="s">
        <v>2073</v>
      </c>
      <c r="C1707" s="652"/>
      <c r="D1707" s="652"/>
      <c r="E1707" s="653"/>
      <c r="F1707" s="653"/>
      <c r="G1707" s="653"/>
      <c r="H1707" s="653"/>
      <c r="I1707" s="653"/>
      <c r="J1707" s="653"/>
      <c r="K1707" s="1413" t="e">
        <f>SUMIF('[11]Notes Wise'!$A$5:$A$2617,[11]Final!A1707,'[11]Notes Wise'!$I$5:$I$2617)</f>
        <v>#VALUE!</v>
      </c>
      <c r="L1707" s="1413" t="e">
        <f>SUMIF('[11]Notes Wise'!$A$5:$A$2617,[11]Final!A1707,'[11]Notes Wise'!$J$5:$J$2617)</f>
        <v>#VALUE!</v>
      </c>
      <c r="M1707" s="1460" t="e">
        <f t="shared" si="343"/>
        <v>#VALUE!</v>
      </c>
      <c r="N1707" s="1460" t="e">
        <f t="shared" si="343"/>
        <v>#VALUE!</v>
      </c>
    </row>
    <row r="1708" spans="1:14" s="1421" customFormat="1" ht="13.5" thickBot="1">
      <c r="A1708" s="1471" t="s">
        <v>559</v>
      </c>
      <c r="B1708" s="1475" t="s">
        <v>2074</v>
      </c>
      <c r="C1708" s="652"/>
      <c r="D1708" s="652"/>
      <c r="E1708" s="653"/>
      <c r="F1708" s="653"/>
      <c r="G1708" s="653"/>
      <c r="H1708" s="653"/>
      <c r="I1708" s="653"/>
      <c r="J1708" s="653"/>
      <c r="K1708" s="1413" t="e">
        <f>SUMIF('[11]Notes Wise'!$A$5:$A$2617,[11]Final!A1708,'[11]Notes Wise'!$I$5:$I$2617)</f>
        <v>#VALUE!</v>
      </c>
      <c r="L1708" s="1413" t="e">
        <f>SUMIF('[11]Notes Wise'!$A$5:$A$2617,[11]Final!A1708,'[11]Notes Wise'!$J$5:$J$2617)</f>
        <v>#VALUE!</v>
      </c>
      <c r="M1708" s="1460" t="e">
        <f t="shared" si="343"/>
        <v>#VALUE!</v>
      </c>
      <c r="N1708" s="1460" t="e">
        <f t="shared" si="343"/>
        <v>#VALUE!</v>
      </c>
    </row>
    <row r="1709" spans="1:14" s="1421" customFormat="1" ht="13.5" thickBot="1">
      <c r="A1709" s="1471" t="s">
        <v>1859</v>
      </c>
      <c r="B1709" s="1475" t="s">
        <v>2079</v>
      </c>
      <c r="C1709" s="652"/>
      <c r="D1709" s="652"/>
      <c r="E1709" s="653"/>
      <c r="F1709" s="653"/>
      <c r="G1709" s="653"/>
      <c r="H1709" s="653"/>
      <c r="I1709" s="653"/>
      <c r="J1709" s="653"/>
      <c r="K1709" s="1413" t="e">
        <f>SUMIF('[11]Notes Wise'!$A$5:$A$2617,[11]Final!A1709,'[11]Notes Wise'!$I$5:$I$2617)</f>
        <v>#VALUE!</v>
      </c>
      <c r="L1709" s="1413" t="e">
        <f>SUMIF('[11]Notes Wise'!$A$5:$A$2617,[11]Final!A1709,'[11]Notes Wise'!$J$5:$J$2617)</f>
        <v>#VALUE!</v>
      </c>
      <c r="M1709" s="1460" t="e">
        <f t="shared" si="343"/>
        <v>#VALUE!</v>
      </c>
      <c r="N1709" s="1460" t="e">
        <f t="shared" si="343"/>
        <v>#VALUE!</v>
      </c>
    </row>
    <row r="1710" spans="1:14" ht="13.5" thickBot="1">
      <c r="A1710" s="1417">
        <v>46.500999999999998</v>
      </c>
      <c r="B1710" s="1418" t="s">
        <v>2080</v>
      </c>
      <c r="C1710" s="652">
        <f>'[11]CONSOLIDATED TB'!C1416</f>
        <v>0</v>
      </c>
      <c r="D1710" s="652">
        <f>'[11]CONSOLIDATED TB'!D1416</f>
        <v>118938479.5</v>
      </c>
      <c r="E1710" s="653">
        <f>'[11]CONSOLIDATED TB'!G1416</f>
        <v>0</v>
      </c>
      <c r="F1710" s="653">
        <f>'[11]CONSOLIDATED TB'!H1416</f>
        <v>115531</v>
      </c>
      <c r="G1710" s="653">
        <f t="shared" ref="G1710:H1714" si="356">C1710+E1710</f>
        <v>0</v>
      </c>
      <c r="H1710" s="653">
        <f t="shared" si="356"/>
        <v>119054010.5</v>
      </c>
      <c r="I1710" s="653">
        <f>IF(G1710&gt;H1710,G1710-H1710,0)</f>
        <v>0</v>
      </c>
      <c r="J1710" s="653">
        <f>IF(H1710&gt;G1710,H1710-G1710,0)</f>
        <v>119054010.5</v>
      </c>
      <c r="K1710" s="1413" t="e">
        <f>SUMIF('[11]Notes Wise'!$A$5:$A$2617,[11]Final!A1710,'[11]Notes Wise'!$I$5:$I$2617)</f>
        <v>#VALUE!</v>
      </c>
      <c r="L1710" s="1413" t="e">
        <f>SUMIF('[11]Notes Wise'!$A$5:$A$2617,[11]Final!A1710,'[11]Notes Wise'!$J$5:$J$2617)</f>
        <v>#VALUE!</v>
      </c>
      <c r="M1710" s="1460" t="e">
        <f t="shared" si="343"/>
        <v>#VALUE!</v>
      </c>
      <c r="N1710" s="1460" t="e">
        <f t="shared" si="343"/>
        <v>#VALUE!</v>
      </c>
    </row>
    <row r="1711" spans="1:14" ht="13.5" thickBot="1">
      <c r="A1711" s="1417">
        <v>46.548999999999999</v>
      </c>
      <c r="B1711" s="1418" t="s">
        <v>2080</v>
      </c>
      <c r="C1711" s="652">
        <f>'[11]CONSOLIDATED TB'!C1417</f>
        <v>161559</v>
      </c>
      <c r="D1711" s="652">
        <f>'[11]CONSOLIDATED TB'!D1417</f>
        <v>0</v>
      </c>
      <c r="E1711" s="653">
        <f>'[11]CONSOLIDATED TB'!G1417</f>
        <v>0</v>
      </c>
      <c r="F1711" s="653">
        <f>'[11]CONSOLIDATED TB'!H1417</f>
        <v>0</v>
      </c>
      <c r="G1711" s="653">
        <f t="shared" si="356"/>
        <v>161559</v>
      </c>
      <c r="H1711" s="653">
        <f t="shared" si="356"/>
        <v>0</v>
      </c>
      <c r="I1711" s="653">
        <f>IF(G1711&gt;H1711,G1711-H1711,0)</f>
        <v>161559</v>
      </c>
      <c r="J1711" s="653">
        <f>IF(H1711&gt;G1711,H1711-G1711,0)</f>
        <v>0</v>
      </c>
      <c r="K1711" s="1413" t="e">
        <f>SUMIF('[11]Notes Wise'!$A$5:$A$2617,[11]Final!A1711,'[11]Notes Wise'!$I$5:$I$2617)</f>
        <v>#VALUE!</v>
      </c>
      <c r="L1711" s="1413" t="e">
        <f>SUMIF('[11]Notes Wise'!$A$5:$A$2617,[11]Final!A1711,'[11]Notes Wise'!$J$5:$J$2617)</f>
        <v>#VALUE!</v>
      </c>
      <c r="M1711" s="1460" t="e">
        <f t="shared" ref="M1711:N1776" si="357">+I1711-K1711</f>
        <v>#VALUE!</v>
      </c>
      <c r="N1711" s="1460" t="e">
        <f t="shared" si="357"/>
        <v>#VALUE!</v>
      </c>
    </row>
    <row r="1712" spans="1:14" ht="13.5" thickBot="1">
      <c r="A1712" s="1417">
        <v>46.552</v>
      </c>
      <c r="B1712" s="1418" t="s">
        <v>3568</v>
      </c>
      <c r="C1712" s="652">
        <f>'[11]CONSOLIDATED TB'!C1418</f>
        <v>0</v>
      </c>
      <c r="D1712" s="652">
        <f>'[11]CONSOLIDATED TB'!D1418</f>
        <v>410</v>
      </c>
      <c r="E1712" s="653">
        <f>'[11]CONSOLIDATED TB'!G1418</f>
        <v>0</v>
      </c>
      <c r="F1712" s="653">
        <f>'[11]CONSOLIDATED TB'!H1418</f>
        <v>530</v>
      </c>
      <c r="G1712" s="653">
        <f>C1712+E1712</f>
        <v>0</v>
      </c>
      <c r="H1712" s="653">
        <f>D1712+F1712</f>
        <v>940</v>
      </c>
      <c r="I1712" s="653">
        <f>IF(G1712&gt;H1712,G1712-H1712,0)</f>
        <v>0</v>
      </c>
      <c r="J1712" s="653">
        <f>IF(H1712&gt;G1712,H1712-G1712,0)</f>
        <v>940</v>
      </c>
      <c r="K1712" s="1413" t="e">
        <f>SUMIF('[11]Notes Wise'!$A$5:$A$2617,[11]Final!A1712,'[11]Notes Wise'!$I$5:$I$2617)</f>
        <v>#VALUE!</v>
      </c>
      <c r="L1712" s="1413" t="e">
        <f>SUMIF('[11]Notes Wise'!$A$5:$A$2617,[11]Final!A1712,'[11]Notes Wise'!$J$5:$J$2617)</f>
        <v>#VALUE!</v>
      </c>
      <c r="M1712" s="1460" t="e">
        <f>+I1712-K1712</f>
        <v>#VALUE!</v>
      </c>
      <c r="N1712" s="1460" t="e">
        <f>+J1712-L1712</f>
        <v>#VALUE!</v>
      </c>
    </row>
    <row r="1713" spans="1:14" ht="13.5" thickBot="1">
      <c r="A1713" s="1417">
        <v>46.552999999999997</v>
      </c>
      <c r="B1713" s="1418" t="s">
        <v>3569</v>
      </c>
      <c r="C1713" s="652">
        <f>'[11]CONSOLIDATED TB'!C1419</f>
        <v>400</v>
      </c>
      <c r="D1713" s="652">
        <f>'[11]CONSOLIDATED TB'!D1419</f>
        <v>0</v>
      </c>
      <c r="E1713" s="653">
        <f>'[11]CONSOLIDATED TB'!G1419</f>
        <v>520</v>
      </c>
      <c r="F1713" s="653">
        <f>'[11]CONSOLIDATED TB'!H1419</f>
        <v>0</v>
      </c>
      <c r="G1713" s="653">
        <f>C1713+E1713</f>
        <v>920</v>
      </c>
      <c r="H1713" s="653">
        <f>D1713+F1713</f>
        <v>0</v>
      </c>
      <c r="I1713" s="653">
        <f>IF(G1713&gt;H1713,G1713-H1713,0)</f>
        <v>920</v>
      </c>
      <c r="J1713" s="653">
        <f>IF(H1713&gt;G1713,H1713-G1713,0)</f>
        <v>0</v>
      </c>
      <c r="K1713" s="1413" t="e">
        <f>SUMIF('[11]Notes Wise'!$A$5:$A$2617,[11]Final!A1713,'[11]Notes Wise'!$I$5:$I$2617)</f>
        <v>#VALUE!</v>
      </c>
      <c r="L1713" s="1413" t="e">
        <f>SUMIF('[11]Notes Wise'!$A$5:$A$2617,[11]Final!A1713,'[11]Notes Wise'!$J$5:$J$2617)</f>
        <v>#VALUE!</v>
      </c>
      <c r="M1713" s="1460" t="e">
        <f>+I1713-K1713</f>
        <v>#VALUE!</v>
      </c>
      <c r="N1713" s="1460" t="e">
        <f>+J1713-L1713</f>
        <v>#VALUE!</v>
      </c>
    </row>
    <row r="1714" spans="1:14" ht="13.5" thickBot="1">
      <c r="A1714" s="1417">
        <v>46.551000000000002</v>
      </c>
      <c r="B1714" s="1418" t="s">
        <v>2081</v>
      </c>
      <c r="C1714" s="652">
        <f>'[11]CONSOLIDATED TB'!C1420</f>
        <v>0</v>
      </c>
      <c r="D1714" s="652">
        <f>'[11]CONSOLIDATED TB'!D1420</f>
        <v>60216</v>
      </c>
      <c r="E1714" s="653">
        <f>'[11]CONSOLIDATED TB'!G1420</f>
        <v>0</v>
      </c>
      <c r="F1714" s="653">
        <f>'[11]CONSOLIDATED TB'!H1420</f>
        <v>0</v>
      </c>
      <c r="G1714" s="653">
        <f t="shared" si="356"/>
        <v>0</v>
      </c>
      <c r="H1714" s="653">
        <f t="shared" si="356"/>
        <v>60216</v>
      </c>
      <c r="I1714" s="653">
        <f>IF(G1714&gt;H1714,G1714-H1714,0)</f>
        <v>0</v>
      </c>
      <c r="J1714" s="653">
        <f>IF(H1714&gt;G1714,H1714-G1714,0)</f>
        <v>60216</v>
      </c>
      <c r="K1714" s="1413" t="e">
        <f>SUMIF('[11]Notes Wise'!$A$5:$A$2617,[11]Final!A1714,'[11]Notes Wise'!$I$5:$I$2617)</f>
        <v>#VALUE!</v>
      </c>
      <c r="L1714" s="1413" t="e">
        <f>SUMIF('[11]Notes Wise'!$A$5:$A$2617,[11]Final!A1714,'[11]Notes Wise'!$J$5:$J$2617)</f>
        <v>#VALUE!</v>
      </c>
      <c r="M1714" s="1460" t="e">
        <f t="shared" si="357"/>
        <v>#VALUE!</v>
      </c>
      <c r="N1714" s="1460" t="e">
        <f t="shared" si="357"/>
        <v>#VALUE!</v>
      </c>
    </row>
    <row r="1715" spans="1:14" s="2028" customFormat="1" ht="13.5" thickBot="1">
      <c r="A1715" s="1423"/>
      <c r="B1715" s="2027" t="s">
        <v>1838</v>
      </c>
      <c r="C1715" s="761">
        <f>SUM(C1710:C1714)</f>
        <v>161959</v>
      </c>
      <c r="D1715" s="761">
        <f t="shared" ref="D1715:J1715" si="358">SUM(D1710:D1714)</f>
        <v>118999105.5</v>
      </c>
      <c r="E1715" s="761">
        <f t="shared" si="358"/>
        <v>520</v>
      </c>
      <c r="F1715" s="761">
        <f t="shared" si="358"/>
        <v>116061</v>
      </c>
      <c r="G1715" s="761">
        <f t="shared" si="358"/>
        <v>162479</v>
      </c>
      <c r="H1715" s="761">
        <f t="shared" si="358"/>
        <v>119115166.5</v>
      </c>
      <c r="I1715" s="761">
        <f t="shared" si="358"/>
        <v>162479</v>
      </c>
      <c r="J1715" s="761">
        <f t="shared" si="358"/>
        <v>119115166.5</v>
      </c>
      <c r="K1715" s="1413" t="e">
        <f>SUMIF('[11]Notes Wise'!$A$5:$A$2617,[11]Final!A1715,'[11]Notes Wise'!$I$5:$I$2617)</f>
        <v>#VALUE!</v>
      </c>
      <c r="L1715" s="1413" t="e">
        <f>SUMIF('[11]Notes Wise'!$A$5:$A$2617,[11]Final!A1715,'[11]Notes Wise'!$J$5:$J$2617)</f>
        <v>#VALUE!</v>
      </c>
      <c r="M1715" s="1460" t="e">
        <f t="shared" si="357"/>
        <v>#VALUE!</v>
      </c>
      <c r="N1715" s="1460" t="e">
        <f t="shared" si="357"/>
        <v>#VALUE!</v>
      </c>
    </row>
    <row r="1716" spans="1:14" s="2028" customFormat="1" ht="13.5" thickBot="1">
      <c r="A1716" s="2029" t="s">
        <v>3017</v>
      </c>
      <c r="B1716" s="2027" t="s">
        <v>1851</v>
      </c>
      <c r="C1716" s="660"/>
      <c r="D1716" s="659">
        <f>+D1715-C1715</f>
        <v>118837146.5</v>
      </c>
      <c r="E1716" s="660"/>
      <c r="F1716" s="659">
        <f>+F1715-E1715</f>
        <v>115541</v>
      </c>
      <c r="G1716" s="660"/>
      <c r="H1716" s="659">
        <f>+H1715-G1715</f>
        <v>118952687.5</v>
      </c>
      <c r="I1716" s="660"/>
      <c r="J1716" s="659">
        <f>+J1715-I1715</f>
        <v>118952687.5</v>
      </c>
      <c r="K1716" s="1413" t="e">
        <f>SUMIF('[11]Notes Wise'!$A$5:$A$2617,[11]Final!A1716,'[11]Notes Wise'!$I$5:$I$2617)</f>
        <v>#VALUE!</v>
      </c>
      <c r="L1716" s="1413" t="e">
        <f>SUMIF('[11]Notes Wise'!$A$5:$A$2617,[11]Final!A1716,'[11]Notes Wise'!$J$5:$J$2617)</f>
        <v>#VALUE!</v>
      </c>
      <c r="M1716" s="1460" t="e">
        <f t="shared" si="357"/>
        <v>#VALUE!</v>
      </c>
      <c r="N1716" s="1460" t="e">
        <f t="shared" si="357"/>
        <v>#VALUE!</v>
      </c>
    </row>
    <row r="1717" spans="1:14" s="1421" customFormat="1" ht="13.5" thickBot="1">
      <c r="A1717" s="1471">
        <v>12</v>
      </c>
      <c r="B1717" s="1478" t="s">
        <v>2073</v>
      </c>
      <c r="C1717" s="652"/>
      <c r="D1717" s="652"/>
      <c r="E1717" s="653"/>
      <c r="F1717" s="653"/>
      <c r="G1717" s="653"/>
      <c r="H1717" s="653"/>
      <c r="I1717" s="653"/>
      <c r="J1717" s="653"/>
      <c r="K1717" s="1413" t="e">
        <f>SUMIF('[11]Notes Wise'!$A$5:$A$2617,[11]Final!A1717,'[11]Notes Wise'!$I$5:$I$2617)</f>
        <v>#VALUE!</v>
      </c>
      <c r="L1717" s="1413" t="e">
        <f>SUMIF('[11]Notes Wise'!$A$5:$A$2617,[11]Final!A1717,'[11]Notes Wise'!$J$5:$J$2617)</f>
        <v>#VALUE!</v>
      </c>
      <c r="M1717" s="1460" t="e">
        <f t="shared" si="357"/>
        <v>#VALUE!</v>
      </c>
      <c r="N1717" s="1460" t="e">
        <f t="shared" si="357"/>
        <v>#VALUE!</v>
      </c>
    </row>
    <row r="1718" spans="1:14" s="1421" customFormat="1" ht="13.5" thickBot="1">
      <c r="A1718" s="1471" t="s">
        <v>559</v>
      </c>
      <c r="B1718" s="1475" t="s">
        <v>2074</v>
      </c>
      <c r="C1718" s="652"/>
      <c r="D1718" s="652"/>
      <c r="E1718" s="653"/>
      <c r="F1718" s="653"/>
      <c r="G1718" s="653"/>
      <c r="H1718" s="653"/>
      <c r="I1718" s="653"/>
      <c r="J1718" s="653"/>
      <c r="K1718" s="1413" t="e">
        <f>SUMIF('[11]Notes Wise'!$A$5:$A$2617,[11]Final!A1718,'[11]Notes Wise'!$I$5:$I$2617)</f>
        <v>#VALUE!</v>
      </c>
      <c r="L1718" s="1413" t="e">
        <f>SUMIF('[11]Notes Wise'!$A$5:$A$2617,[11]Final!A1718,'[11]Notes Wise'!$J$5:$J$2617)</f>
        <v>#VALUE!</v>
      </c>
      <c r="M1718" s="1460" t="e">
        <f t="shared" si="357"/>
        <v>#VALUE!</v>
      </c>
      <c r="N1718" s="1460" t="e">
        <f t="shared" si="357"/>
        <v>#VALUE!</v>
      </c>
    </row>
    <row r="1719" spans="1:14" s="1421" customFormat="1" ht="13.5" thickBot="1">
      <c r="A1719" s="1471" t="s">
        <v>1906</v>
      </c>
      <c r="B1719" s="1475" t="s">
        <v>2082</v>
      </c>
      <c r="C1719" s="652"/>
      <c r="D1719" s="652"/>
      <c r="E1719" s="653"/>
      <c r="F1719" s="653"/>
      <c r="G1719" s="653"/>
      <c r="H1719" s="653"/>
      <c r="I1719" s="653"/>
      <c r="J1719" s="653"/>
      <c r="K1719" s="1413" t="e">
        <f>SUMIF('[11]Notes Wise'!$A$5:$A$2617,[11]Final!A1719,'[11]Notes Wise'!$I$5:$I$2617)</f>
        <v>#VALUE!</v>
      </c>
      <c r="L1719" s="1413" t="e">
        <f>SUMIF('[11]Notes Wise'!$A$5:$A$2617,[11]Final!A1719,'[11]Notes Wise'!$J$5:$J$2617)</f>
        <v>#VALUE!</v>
      </c>
      <c r="M1719" s="1460" t="e">
        <f t="shared" si="357"/>
        <v>#VALUE!</v>
      </c>
      <c r="N1719" s="1460" t="e">
        <f t="shared" si="357"/>
        <v>#VALUE!</v>
      </c>
    </row>
    <row r="1720" spans="1:14" s="1421" customFormat="1" ht="13.5" thickBot="1">
      <c r="A1720" s="1422">
        <v>46.61</v>
      </c>
      <c r="B1720" s="1418" t="s">
        <v>2083</v>
      </c>
      <c r="C1720" s="652">
        <f>'[11]CONSOLIDATED TB'!C1424</f>
        <v>0</v>
      </c>
      <c r="D1720" s="652">
        <f>'[11]CONSOLIDATED TB'!D1424</f>
        <v>3794803</v>
      </c>
      <c r="E1720" s="653">
        <f>'[11]CONSOLIDATED TB'!G1424</f>
        <v>0</v>
      </c>
      <c r="F1720" s="653">
        <f>'[11]CONSOLIDATED TB'!H1424</f>
        <v>762251</v>
      </c>
      <c r="G1720" s="653">
        <f>C1720+E1720</f>
        <v>0</v>
      </c>
      <c r="H1720" s="653">
        <f>D1720+F1720</f>
        <v>4557054</v>
      </c>
      <c r="I1720" s="653">
        <f>IF(G1720&gt;H1720,G1720-H1720,0)</f>
        <v>0</v>
      </c>
      <c r="J1720" s="653">
        <f>IF(H1720&gt;G1720,H1720-G1720,0)</f>
        <v>4557054</v>
      </c>
      <c r="K1720" s="1413" t="e">
        <f>SUMIF('[11]Notes Wise'!$A$5:$A$2617,[11]Final!A1720,'[11]Notes Wise'!$I$5:$I$2617)</f>
        <v>#VALUE!</v>
      </c>
      <c r="L1720" s="1413" t="e">
        <f>SUMIF('[11]Notes Wise'!$A$5:$A$2617,[11]Final!A1720,'[11]Notes Wise'!$J$5:$J$2617)</f>
        <v>#VALUE!</v>
      </c>
      <c r="M1720" s="1460" t="e">
        <f t="shared" si="357"/>
        <v>#VALUE!</v>
      </c>
      <c r="N1720" s="1460" t="e">
        <f t="shared" si="357"/>
        <v>#VALUE!</v>
      </c>
    </row>
    <row r="1721" spans="1:14" s="2028" customFormat="1" ht="13.5" thickBot="1">
      <c r="A1721" s="1423"/>
      <c r="B1721" s="2027" t="s">
        <v>1838</v>
      </c>
      <c r="C1721" s="761">
        <f>SUM(C1720)</f>
        <v>0</v>
      </c>
      <c r="D1721" s="761">
        <f t="shared" ref="D1721:J1721" si="359">SUM(D1720)</f>
        <v>3794803</v>
      </c>
      <c r="E1721" s="761">
        <f t="shared" si="359"/>
        <v>0</v>
      </c>
      <c r="F1721" s="761">
        <f t="shared" si="359"/>
        <v>762251</v>
      </c>
      <c r="G1721" s="761">
        <f t="shared" si="359"/>
        <v>0</v>
      </c>
      <c r="H1721" s="761">
        <f t="shared" si="359"/>
        <v>4557054</v>
      </c>
      <c r="I1721" s="761">
        <f t="shared" si="359"/>
        <v>0</v>
      </c>
      <c r="J1721" s="761">
        <f t="shared" si="359"/>
        <v>4557054</v>
      </c>
      <c r="K1721" s="1413" t="e">
        <f>SUMIF('[11]Notes Wise'!$A$5:$A$2617,[11]Final!A1721,'[11]Notes Wise'!$I$5:$I$2617)</f>
        <v>#VALUE!</v>
      </c>
      <c r="L1721" s="1413" t="e">
        <f>SUMIF('[11]Notes Wise'!$A$5:$A$2617,[11]Final!A1721,'[11]Notes Wise'!$J$5:$J$2617)</f>
        <v>#VALUE!</v>
      </c>
      <c r="M1721" s="1460" t="e">
        <f t="shared" si="357"/>
        <v>#VALUE!</v>
      </c>
      <c r="N1721" s="1460" t="e">
        <f t="shared" si="357"/>
        <v>#VALUE!</v>
      </c>
    </row>
    <row r="1722" spans="1:14" s="2028" customFormat="1" ht="13.5" thickBot="1">
      <c r="A1722" s="2029" t="s">
        <v>3017</v>
      </c>
      <c r="B1722" s="2027" t="s">
        <v>1851</v>
      </c>
      <c r="C1722" s="660"/>
      <c r="D1722" s="659">
        <f>+D1721-C1721</f>
        <v>3794803</v>
      </c>
      <c r="E1722" s="660"/>
      <c r="F1722" s="659">
        <f>+F1721-E1721</f>
        <v>762251</v>
      </c>
      <c r="G1722" s="660"/>
      <c r="H1722" s="659">
        <f>+H1721-G1721</f>
        <v>4557054</v>
      </c>
      <c r="I1722" s="660"/>
      <c r="J1722" s="659">
        <f>+J1721-I1721</f>
        <v>4557054</v>
      </c>
      <c r="K1722" s="1413" t="e">
        <f>SUMIF('[11]Notes Wise'!$A$5:$A$2617,[11]Final!A1722,'[11]Notes Wise'!$I$5:$I$2617)</f>
        <v>#VALUE!</v>
      </c>
      <c r="L1722" s="1413" t="e">
        <f>SUMIF('[11]Notes Wise'!$A$5:$A$2617,[11]Final!A1722,'[11]Notes Wise'!$J$5:$J$2617)</f>
        <v>#VALUE!</v>
      </c>
      <c r="M1722" s="1460" t="e">
        <f t="shared" si="357"/>
        <v>#VALUE!</v>
      </c>
      <c r="N1722" s="1460" t="e">
        <f t="shared" si="357"/>
        <v>#VALUE!</v>
      </c>
    </row>
    <row r="1723" spans="1:14" s="1421" customFormat="1" ht="13.5" thickBot="1">
      <c r="A1723" s="1471">
        <v>13</v>
      </c>
      <c r="B1723" s="1475" t="s">
        <v>2001</v>
      </c>
      <c r="C1723" s="652"/>
      <c r="D1723" s="652"/>
      <c r="E1723" s="653"/>
      <c r="F1723" s="653"/>
      <c r="G1723" s="653"/>
      <c r="H1723" s="653"/>
      <c r="I1723" s="653"/>
      <c r="J1723" s="653"/>
      <c r="K1723" s="1413" t="e">
        <f>SUMIF('[11]Notes Wise'!$A$5:$A$2617,[11]Final!A1723,'[11]Notes Wise'!$I$5:$I$2617)</f>
        <v>#VALUE!</v>
      </c>
      <c r="L1723" s="1413" t="e">
        <f>SUMIF('[11]Notes Wise'!$A$5:$A$2617,[11]Final!A1723,'[11]Notes Wise'!$J$5:$J$2617)</f>
        <v>#VALUE!</v>
      </c>
      <c r="M1723" s="1460" t="e">
        <f t="shared" si="357"/>
        <v>#VALUE!</v>
      </c>
      <c r="N1723" s="1460" t="e">
        <f t="shared" si="357"/>
        <v>#VALUE!</v>
      </c>
    </row>
    <row r="1724" spans="1:14" ht="13.5" thickBot="1">
      <c r="A1724" s="1430">
        <v>46.704999999999998</v>
      </c>
      <c r="B1724" s="1418" t="s">
        <v>2084</v>
      </c>
      <c r="C1724" s="652">
        <f>'[11]CONSOLIDATED TB'!C1426</f>
        <v>0</v>
      </c>
      <c r="D1724" s="652">
        <f>'[11]CONSOLIDATED TB'!D1426</f>
        <v>0</v>
      </c>
      <c r="E1724" s="653">
        <f>'[11]CONSOLIDATED TB'!G1426</f>
        <v>0</v>
      </c>
      <c r="F1724" s="653">
        <f>'[11]CONSOLIDATED TB'!H1426</f>
        <v>0</v>
      </c>
      <c r="G1724" s="653">
        <f>C1724+E1724</f>
        <v>0</v>
      </c>
      <c r="H1724" s="653">
        <f>D1724+F1724</f>
        <v>0</v>
      </c>
      <c r="I1724" s="653">
        <f>IF(G1724&gt;H1724,G1724-H1724,0)</f>
        <v>0</v>
      </c>
      <c r="J1724" s="653">
        <f>IF(H1724&gt;G1724,H1724-G1724,0)</f>
        <v>0</v>
      </c>
      <c r="K1724" s="1413" t="e">
        <f>SUMIF('[11]Notes Wise'!$A$5:$A$2617,[11]Final!A1724,'[11]Notes Wise'!$I$5:$I$2617)</f>
        <v>#VALUE!</v>
      </c>
      <c r="L1724" s="1413" t="e">
        <f>SUMIF('[11]Notes Wise'!$A$5:$A$2617,[11]Final!A1724,'[11]Notes Wise'!$J$5:$J$2617)</f>
        <v>#VALUE!</v>
      </c>
      <c r="M1724" s="1460" t="e">
        <f t="shared" si="357"/>
        <v>#VALUE!</v>
      </c>
      <c r="N1724" s="1460" t="e">
        <f t="shared" si="357"/>
        <v>#VALUE!</v>
      </c>
    </row>
    <row r="1725" spans="1:14" s="2028" customFormat="1" ht="13.5" thickBot="1">
      <c r="A1725" s="1423"/>
      <c r="B1725" s="2027" t="s">
        <v>1838</v>
      </c>
      <c r="C1725" s="761">
        <f>SUM(C1724)</f>
        <v>0</v>
      </c>
      <c r="D1725" s="761">
        <f t="shared" ref="D1725:J1725" si="360">SUM(D1724)</f>
        <v>0</v>
      </c>
      <c r="E1725" s="761">
        <f t="shared" si="360"/>
        <v>0</v>
      </c>
      <c r="F1725" s="761">
        <f t="shared" si="360"/>
        <v>0</v>
      </c>
      <c r="G1725" s="761">
        <f t="shared" si="360"/>
        <v>0</v>
      </c>
      <c r="H1725" s="761">
        <f t="shared" si="360"/>
        <v>0</v>
      </c>
      <c r="I1725" s="761">
        <f t="shared" si="360"/>
        <v>0</v>
      </c>
      <c r="J1725" s="761">
        <f t="shared" si="360"/>
        <v>0</v>
      </c>
      <c r="K1725" s="1413" t="e">
        <f>SUMIF('[11]Notes Wise'!$A$5:$A$2617,[11]Final!A1725,'[11]Notes Wise'!$I$5:$I$2617)</f>
        <v>#VALUE!</v>
      </c>
      <c r="L1725" s="1413" t="e">
        <f>SUMIF('[11]Notes Wise'!$A$5:$A$2617,[11]Final!A1725,'[11]Notes Wise'!$J$5:$J$2617)</f>
        <v>#VALUE!</v>
      </c>
      <c r="M1725" s="1460" t="e">
        <f t="shared" si="357"/>
        <v>#VALUE!</v>
      </c>
      <c r="N1725" s="1460" t="e">
        <f t="shared" si="357"/>
        <v>#VALUE!</v>
      </c>
    </row>
    <row r="1726" spans="1:14" s="2028" customFormat="1" ht="13.5" thickBot="1">
      <c r="A1726" s="2029" t="s">
        <v>3017</v>
      </c>
      <c r="B1726" s="2027" t="s">
        <v>1851</v>
      </c>
      <c r="C1726" s="660"/>
      <c r="D1726" s="660">
        <f>+D1725-C1725</f>
        <v>0</v>
      </c>
      <c r="E1726" s="660"/>
      <c r="F1726" s="660">
        <f>+F1725-E1725</f>
        <v>0</v>
      </c>
      <c r="G1726" s="660"/>
      <c r="H1726" s="660">
        <f>+H1725-G1725</f>
        <v>0</v>
      </c>
      <c r="I1726" s="660"/>
      <c r="J1726" s="660">
        <f>+J1725-I1725</f>
        <v>0</v>
      </c>
      <c r="K1726" s="1413" t="e">
        <f>SUMIF('[11]Notes Wise'!$A$5:$A$2617,[11]Final!A1726,'[11]Notes Wise'!$I$5:$I$2617)</f>
        <v>#VALUE!</v>
      </c>
      <c r="L1726" s="1413" t="e">
        <f>SUMIF('[11]Notes Wise'!$A$5:$A$2617,[11]Final!A1726,'[11]Notes Wise'!$J$5:$J$2617)</f>
        <v>#VALUE!</v>
      </c>
      <c r="M1726" s="1460" t="e">
        <f t="shared" si="357"/>
        <v>#VALUE!</v>
      </c>
      <c r="N1726" s="1460" t="e">
        <f t="shared" si="357"/>
        <v>#VALUE!</v>
      </c>
    </row>
    <row r="1727" spans="1:14" s="1421" customFormat="1" ht="13.5" thickBot="1">
      <c r="A1727" s="1471" t="s">
        <v>2110</v>
      </c>
      <c r="B1727" s="1477" t="s">
        <v>2111</v>
      </c>
      <c r="C1727" s="652"/>
      <c r="D1727" s="652"/>
      <c r="E1727" s="653"/>
      <c r="F1727" s="653"/>
      <c r="G1727" s="653"/>
      <c r="H1727" s="653"/>
      <c r="I1727" s="653"/>
      <c r="J1727" s="653"/>
      <c r="K1727" s="1413" t="e">
        <f>SUMIF('[11]Notes Wise'!$A$5:$A$2617,[11]Final!A1727,'[11]Notes Wise'!$I$5:$I$2617)</f>
        <v>#VALUE!</v>
      </c>
      <c r="L1727" s="1413" t="e">
        <f>SUMIF('[11]Notes Wise'!$A$5:$A$2617,[11]Final!A1727,'[11]Notes Wise'!$J$5:$J$2617)</f>
        <v>#VALUE!</v>
      </c>
      <c r="M1727" s="1460" t="e">
        <f t="shared" si="357"/>
        <v>#VALUE!</v>
      </c>
      <c r="N1727" s="1460" t="e">
        <f t="shared" si="357"/>
        <v>#VALUE!</v>
      </c>
    </row>
    <row r="1728" spans="1:14" ht="13.5" thickBot="1">
      <c r="A1728" s="1422">
        <v>46.71</v>
      </c>
      <c r="B1728" s="1419" t="s">
        <v>2111</v>
      </c>
      <c r="C1728" s="652">
        <f>'[11]CONSOLIDATED TB'!C1428</f>
        <v>0</v>
      </c>
      <c r="D1728" s="652">
        <f>'[11]CONSOLIDATED TB'!D1428</f>
        <v>580503355.46000004</v>
      </c>
      <c r="E1728" s="653">
        <f>'[11]CONSOLIDATED TB'!G1428</f>
        <v>0</v>
      </c>
      <c r="F1728" s="653">
        <f>'[11]CONSOLIDATED TB'!H1428</f>
        <v>206222159.69999999</v>
      </c>
      <c r="G1728" s="653">
        <f>C1728+E1728</f>
        <v>0</v>
      </c>
      <c r="H1728" s="653">
        <f>D1728+F1728</f>
        <v>786725515.16000009</v>
      </c>
      <c r="I1728" s="653">
        <f>IF(G1728&gt;H1728,G1728-H1728,0)</f>
        <v>0</v>
      </c>
      <c r="J1728" s="653">
        <f>IF(H1728&gt;G1728,H1728-G1728,0)</f>
        <v>786725515.16000009</v>
      </c>
      <c r="K1728" s="1413" t="e">
        <f>SUMIF('[11]Notes Wise'!$A$5:$A$2617,[11]Final!A1728,'[11]Notes Wise'!$I$5:$I$2617)</f>
        <v>#VALUE!</v>
      </c>
      <c r="L1728" s="1413" t="e">
        <f>SUMIF('[11]Notes Wise'!$A$5:$A$2617,[11]Final!A1728,'[11]Notes Wise'!$J$5:$J$2617)</f>
        <v>#VALUE!</v>
      </c>
      <c r="M1728" s="1460" t="e">
        <f t="shared" si="357"/>
        <v>#VALUE!</v>
      </c>
      <c r="N1728" s="1460" t="e">
        <f t="shared" si="357"/>
        <v>#VALUE!</v>
      </c>
    </row>
    <row r="1729" spans="1:14" s="2028" customFormat="1" ht="13.5" thickBot="1">
      <c r="A1729" s="1423"/>
      <c r="B1729" s="2027" t="s">
        <v>1838</v>
      </c>
      <c r="C1729" s="761">
        <f>SUM(C1728)</f>
        <v>0</v>
      </c>
      <c r="D1729" s="761">
        <f t="shared" ref="D1729:J1729" si="361">SUM(D1728)</f>
        <v>580503355.46000004</v>
      </c>
      <c r="E1729" s="761">
        <f t="shared" si="361"/>
        <v>0</v>
      </c>
      <c r="F1729" s="761">
        <f t="shared" si="361"/>
        <v>206222159.69999999</v>
      </c>
      <c r="G1729" s="761">
        <f t="shared" si="361"/>
        <v>0</v>
      </c>
      <c r="H1729" s="761">
        <f t="shared" si="361"/>
        <v>786725515.16000009</v>
      </c>
      <c r="I1729" s="761">
        <f t="shared" si="361"/>
        <v>0</v>
      </c>
      <c r="J1729" s="761">
        <f t="shared" si="361"/>
        <v>786725515.16000009</v>
      </c>
      <c r="K1729" s="1413" t="e">
        <f>SUMIF('[11]Notes Wise'!$A$5:$A$2617,[11]Final!A1729,'[11]Notes Wise'!$I$5:$I$2617)</f>
        <v>#VALUE!</v>
      </c>
      <c r="L1729" s="1413" t="e">
        <f>SUMIF('[11]Notes Wise'!$A$5:$A$2617,[11]Final!A1729,'[11]Notes Wise'!$J$5:$J$2617)</f>
        <v>#VALUE!</v>
      </c>
      <c r="M1729" s="1460" t="e">
        <f t="shared" si="357"/>
        <v>#VALUE!</v>
      </c>
      <c r="N1729" s="1460" t="e">
        <f t="shared" si="357"/>
        <v>#VALUE!</v>
      </c>
    </row>
    <row r="1730" spans="1:14" s="2028" customFormat="1" ht="13.5" thickBot="1">
      <c r="A1730" s="2029" t="s">
        <v>3566</v>
      </c>
      <c r="B1730" s="2030" t="s">
        <v>2112</v>
      </c>
      <c r="C1730" s="655"/>
      <c r="D1730" s="654">
        <f>+D1729-C1729</f>
        <v>580503355.46000004</v>
      </c>
      <c r="E1730" s="655"/>
      <c r="F1730" s="654">
        <f>+F1729-E1729</f>
        <v>206222159.69999999</v>
      </c>
      <c r="G1730" s="655"/>
      <c r="H1730" s="654">
        <f>+H1729-G1729</f>
        <v>786725515.16000009</v>
      </c>
      <c r="I1730" s="655"/>
      <c r="J1730" s="654">
        <f>+J1729-I1729</f>
        <v>786725515.16000009</v>
      </c>
      <c r="K1730" s="1413" t="e">
        <f>SUMIF('[11]Notes Wise'!$A$5:$A$2617,[11]Final!A1730,'[11]Notes Wise'!$I$5:$I$2617)</f>
        <v>#VALUE!</v>
      </c>
      <c r="L1730" s="1413" t="e">
        <f>SUMIF('[11]Notes Wise'!$A$5:$A$2617,[11]Final!A1730,'[11]Notes Wise'!$J$5:$J$2617)</f>
        <v>#VALUE!</v>
      </c>
      <c r="M1730" s="1460" t="e">
        <f t="shared" si="357"/>
        <v>#VALUE!</v>
      </c>
      <c r="N1730" s="1460" t="e">
        <f t="shared" si="357"/>
        <v>#VALUE!</v>
      </c>
    </row>
    <row r="1731" spans="1:14" s="1421" customFormat="1" ht="13.5" thickBot="1">
      <c r="A1731" s="1471">
        <v>13</v>
      </c>
      <c r="B1731" s="1475" t="s">
        <v>2001</v>
      </c>
      <c r="C1731" s="652"/>
      <c r="D1731" s="652"/>
      <c r="E1731" s="653"/>
      <c r="F1731" s="653"/>
      <c r="G1731" s="653"/>
      <c r="H1731" s="653"/>
      <c r="I1731" s="653"/>
      <c r="J1731" s="653"/>
      <c r="K1731" s="1413" t="e">
        <f>SUMIF('[11]Notes Wise'!$A$5:$A$2617,[11]Final!A1731,'[11]Notes Wise'!$I$5:$I$2617)</f>
        <v>#VALUE!</v>
      </c>
      <c r="L1731" s="1413" t="e">
        <f>SUMIF('[11]Notes Wise'!$A$5:$A$2617,[11]Final!A1731,'[11]Notes Wise'!$J$5:$J$2617)</f>
        <v>#VALUE!</v>
      </c>
      <c r="M1731" s="1460" t="e">
        <f t="shared" si="357"/>
        <v>#VALUE!</v>
      </c>
      <c r="N1731" s="1460" t="e">
        <f t="shared" si="357"/>
        <v>#VALUE!</v>
      </c>
    </row>
    <row r="1732" spans="1:14" ht="13.5" thickBot="1">
      <c r="A1732" s="1430">
        <v>46.713000000000001</v>
      </c>
      <c r="B1732" s="1418" t="s">
        <v>2002</v>
      </c>
      <c r="C1732" s="652">
        <f>'[11]CONSOLIDATED TB'!C1430</f>
        <v>0</v>
      </c>
      <c r="D1732" s="652">
        <f>'[11]CONSOLIDATED TB'!D1430</f>
        <v>967309729.02999973</v>
      </c>
      <c r="E1732" s="653">
        <f>'[11]CONSOLIDATED TB'!G1430</f>
        <v>351014657.18000001</v>
      </c>
      <c r="F1732" s="653">
        <f>'[11]CONSOLIDATED TB'!H1430</f>
        <v>0</v>
      </c>
      <c r="G1732" s="653">
        <f t="shared" ref="G1732:H1739" si="362">C1732+E1732</f>
        <v>351014657.18000001</v>
      </c>
      <c r="H1732" s="653">
        <f t="shared" si="362"/>
        <v>967309729.02999973</v>
      </c>
      <c r="I1732" s="653">
        <f t="shared" ref="I1732:I1739" si="363">IF(G1732&gt;H1732,G1732-H1732,0)</f>
        <v>0</v>
      </c>
      <c r="J1732" s="653">
        <f t="shared" ref="J1732:J1739" si="364">IF(H1732&gt;G1732,H1732-G1732,0)</f>
        <v>616295071.84999967</v>
      </c>
      <c r="K1732" s="1413" t="e">
        <f>SUMIF('[11]Notes Wise'!$A$5:$A$2617,[11]Final!A1732,'[11]Notes Wise'!$I$5:$I$2617)</f>
        <v>#VALUE!</v>
      </c>
      <c r="L1732" s="1413" t="e">
        <f>SUMIF('[11]Notes Wise'!$A$5:$A$2617,[11]Final!A1732,'[11]Notes Wise'!$J$5:$J$2617)</f>
        <v>#VALUE!</v>
      </c>
      <c r="M1732" s="1460" t="e">
        <f t="shared" si="357"/>
        <v>#VALUE!</v>
      </c>
      <c r="N1732" s="1460" t="e">
        <f t="shared" si="357"/>
        <v>#VALUE!</v>
      </c>
    </row>
    <row r="1733" spans="1:14" s="1421" customFormat="1" ht="13.5" thickBot="1">
      <c r="A1733" s="1430">
        <v>46.713999999999999</v>
      </c>
      <c r="B1733" s="1418" t="s">
        <v>2003</v>
      </c>
      <c r="C1733" s="652">
        <f>'[11]CONSOLIDATED TB'!C1431</f>
        <v>0</v>
      </c>
      <c r="D1733" s="652">
        <f>'[11]CONSOLIDATED TB'!D1431</f>
        <v>0</v>
      </c>
      <c r="E1733" s="653">
        <f>'[11]CONSOLIDATED TB'!G1431</f>
        <v>0</v>
      </c>
      <c r="F1733" s="653">
        <f>'[11]CONSOLIDATED TB'!H1431</f>
        <v>0</v>
      </c>
      <c r="G1733" s="653">
        <f t="shared" si="362"/>
        <v>0</v>
      </c>
      <c r="H1733" s="653">
        <f t="shared" si="362"/>
        <v>0</v>
      </c>
      <c r="I1733" s="653">
        <f t="shared" si="363"/>
        <v>0</v>
      </c>
      <c r="J1733" s="653">
        <f t="shared" si="364"/>
        <v>0</v>
      </c>
      <c r="K1733" s="1413" t="e">
        <f>SUMIF('[11]Notes Wise'!$A$5:$A$2617,[11]Final!A1733,'[11]Notes Wise'!$I$5:$I$2617)</f>
        <v>#VALUE!</v>
      </c>
      <c r="L1733" s="1413" t="e">
        <f>SUMIF('[11]Notes Wise'!$A$5:$A$2617,[11]Final!A1733,'[11]Notes Wise'!$J$5:$J$2617)</f>
        <v>#VALUE!</v>
      </c>
      <c r="M1733" s="1460" t="e">
        <f t="shared" si="357"/>
        <v>#VALUE!</v>
      </c>
      <c r="N1733" s="1460" t="e">
        <f t="shared" si="357"/>
        <v>#VALUE!</v>
      </c>
    </row>
    <row r="1734" spans="1:14" s="1449" customFormat="1" ht="13.5" thickBot="1">
      <c r="A1734" s="1453">
        <v>46.716999999999999</v>
      </c>
      <c r="B1734" s="1448" t="s">
        <v>2004</v>
      </c>
      <c r="C1734" s="757">
        <f>'[11]CONSOLIDATED TB'!C1432</f>
        <v>0</v>
      </c>
      <c r="D1734" s="757">
        <f>'[11]CONSOLIDATED TB'!D1432</f>
        <v>845609.34</v>
      </c>
      <c r="E1734" s="757">
        <f>'[11]CONSOLIDATED TB'!G1432</f>
        <v>0</v>
      </c>
      <c r="F1734" s="757">
        <f>'[11]CONSOLIDATED TB'!H1432</f>
        <v>826090.66</v>
      </c>
      <c r="G1734" s="757">
        <f>C1734+E1734</f>
        <v>0</v>
      </c>
      <c r="H1734" s="757">
        <f>D1734+F1734</f>
        <v>1671700</v>
      </c>
      <c r="I1734" s="757">
        <f>IF(G1734&gt;H1734,G1734-H1734,0)</f>
        <v>0</v>
      </c>
      <c r="J1734" s="757">
        <f>IF(H1734&gt;G1734,H1734-G1734,0)</f>
        <v>1671700</v>
      </c>
      <c r="K1734" s="1413" t="e">
        <f>SUMIF('[11]Notes Wise'!$A$5:$A$2617,[11]Final!A1734,'[11]Notes Wise'!$I$5:$I$2617)</f>
        <v>#VALUE!</v>
      </c>
      <c r="L1734" s="1413" t="e">
        <f>SUMIF('[11]Notes Wise'!$A$5:$A$2617,[11]Final!A1734,'[11]Notes Wise'!$J$5:$J$2617)</f>
        <v>#VALUE!</v>
      </c>
      <c r="M1734" s="1460" t="e">
        <f t="shared" si="357"/>
        <v>#VALUE!</v>
      </c>
      <c r="N1734" s="1460" t="e">
        <f t="shared" si="357"/>
        <v>#VALUE!</v>
      </c>
    </row>
    <row r="1735" spans="1:14" s="1449" customFormat="1" ht="13.5" thickBot="1">
      <c r="A1735" s="1453">
        <v>46.718000000000004</v>
      </c>
      <c r="B1735" s="1448" t="s">
        <v>3570</v>
      </c>
      <c r="C1735" s="757">
        <f>'[11]CONSOLIDATED TB'!C1433</f>
        <v>0</v>
      </c>
      <c r="D1735" s="757">
        <f>'[11]CONSOLIDATED TB'!D1433</f>
        <v>234300.11</v>
      </c>
      <c r="E1735" s="757">
        <f>'[11]CONSOLIDATED TB'!G1433</f>
        <v>5208.9099999999744</v>
      </c>
      <c r="F1735" s="757">
        <f>'[11]CONSOLIDATED TB'!H1433</f>
        <v>0</v>
      </c>
      <c r="G1735" s="757">
        <f>C1735+E1735</f>
        <v>5208.9099999999744</v>
      </c>
      <c r="H1735" s="757">
        <f>D1735+F1735</f>
        <v>234300.11</v>
      </c>
      <c r="I1735" s="757">
        <f>IF(G1735&gt;H1735,G1735-H1735,0)</f>
        <v>0</v>
      </c>
      <c r="J1735" s="757">
        <f>IF(H1735&gt;G1735,H1735-G1735,0)</f>
        <v>229091.20000000001</v>
      </c>
      <c r="K1735" s="1413" t="e">
        <f>SUMIF('[11]Notes Wise'!$A$5:$A$2617,[11]Final!A1735,'[11]Notes Wise'!$I$5:$I$2617)</f>
        <v>#VALUE!</v>
      </c>
      <c r="L1735" s="1413" t="e">
        <f>SUMIF('[11]Notes Wise'!$A$5:$A$2617,[11]Final!A1735,'[11]Notes Wise'!$J$5:$J$2617)</f>
        <v>#VALUE!</v>
      </c>
      <c r="M1735" s="1460" t="e">
        <f t="shared" si="357"/>
        <v>#VALUE!</v>
      </c>
      <c r="N1735" s="1460" t="e">
        <f t="shared" si="357"/>
        <v>#VALUE!</v>
      </c>
    </row>
    <row r="1736" spans="1:14" ht="13.5" thickBot="1">
      <c r="A1736" s="1430">
        <v>46.720999999999997</v>
      </c>
      <c r="B1736" s="1418" t="s">
        <v>2005</v>
      </c>
      <c r="C1736" s="652">
        <f>'[11]CONSOLIDATED TB'!C1434</f>
        <v>0</v>
      </c>
      <c r="D1736" s="652">
        <f>'[11]CONSOLIDATED TB'!D1434</f>
        <v>56642210.950000003</v>
      </c>
      <c r="E1736" s="653">
        <f>'[11]CONSOLIDATED TB'!G1434</f>
        <v>0</v>
      </c>
      <c r="F1736" s="653">
        <f>'[11]CONSOLIDATED TB'!H1434</f>
        <v>7950000</v>
      </c>
      <c r="G1736" s="653">
        <f t="shared" si="362"/>
        <v>0</v>
      </c>
      <c r="H1736" s="653">
        <f t="shared" si="362"/>
        <v>64592210.950000003</v>
      </c>
      <c r="I1736" s="653">
        <f t="shared" si="363"/>
        <v>0</v>
      </c>
      <c r="J1736" s="653">
        <f t="shared" si="364"/>
        <v>64592210.950000003</v>
      </c>
      <c r="K1736" s="1413" t="e">
        <f>SUMIF('[11]Notes Wise'!$A$5:$A$2617,[11]Final!A1736,'[11]Notes Wise'!$I$5:$I$2617)</f>
        <v>#VALUE!</v>
      </c>
      <c r="L1736" s="1413" t="e">
        <f>SUMIF('[11]Notes Wise'!$A$5:$A$2617,[11]Final!A1736,'[11]Notes Wise'!$J$5:$J$2617)</f>
        <v>#VALUE!</v>
      </c>
      <c r="M1736" s="1460" t="e">
        <f t="shared" si="357"/>
        <v>#VALUE!</v>
      </c>
      <c r="N1736" s="1460" t="e">
        <f t="shared" si="357"/>
        <v>#VALUE!</v>
      </c>
    </row>
    <row r="1737" spans="1:14" ht="13.5" thickBot="1">
      <c r="A1737" s="1430">
        <v>46.722999999999999</v>
      </c>
      <c r="B1737" s="1418" t="s">
        <v>2006</v>
      </c>
      <c r="C1737" s="652">
        <f>'[11]CONSOLIDATED TB'!C1435</f>
        <v>0</v>
      </c>
      <c r="D1737" s="652">
        <f>'[11]CONSOLIDATED TB'!D1435</f>
        <v>414271</v>
      </c>
      <c r="E1737" s="653">
        <f>'[11]CONSOLIDATED TB'!G1435</f>
        <v>414271</v>
      </c>
      <c r="F1737" s="653">
        <f>'[11]CONSOLIDATED TB'!H1435</f>
        <v>0</v>
      </c>
      <c r="G1737" s="653">
        <f t="shared" si="362"/>
        <v>414271</v>
      </c>
      <c r="H1737" s="653">
        <f t="shared" si="362"/>
        <v>414271</v>
      </c>
      <c r="I1737" s="653">
        <f t="shared" si="363"/>
        <v>0</v>
      </c>
      <c r="J1737" s="653">
        <f t="shared" si="364"/>
        <v>0</v>
      </c>
      <c r="K1737" s="1413" t="e">
        <f>SUMIF('[11]Notes Wise'!$A$5:$A$2617,[11]Final!A1737,'[11]Notes Wise'!$I$5:$I$2617)</f>
        <v>#VALUE!</v>
      </c>
      <c r="L1737" s="1413" t="e">
        <f>SUMIF('[11]Notes Wise'!$A$5:$A$2617,[11]Final!A1737,'[11]Notes Wise'!$J$5:$J$2617)</f>
        <v>#VALUE!</v>
      </c>
      <c r="M1737" s="1460" t="e">
        <f t="shared" si="357"/>
        <v>#VALUE!</v>
      </c>
      <c r="N1737" s="1460" t="e">
        <f t="shared" si="357"/>
        <v>#VALUE!</v>
      </c>
    </row>
    <row r="1738" spans="1:14" s="1421" customFormat="1" ht="13.5" thickBot="1">
      <c r="A1738" s="1430">
        <v>46.737000000000002</v>
      </c>
      <c r="B1738" s="1418" t="s">
        <v>2007</v>
      </c>
      <c r="C1738" s="652">
        <f>'[11]CONSOLIDATED TB'!C1436</f>
        <v>0</v>
      </c>
      <c r="D1738" s="652">
        <f>'[11]CONSOLIDATED TB'!D1436</f>
        <v>0</v>
      </c>
      <c r="E1738" s="653">
        <f>'[11]CONSOLIDATED TB'!G1436</f>
        <v>0</v>
      </c>
      <c r="F1738" s="653">
        <f>'[11]CONSOLIDATED TB'!H1436</f>
        <v>0</v>
      </c>
      <c r="G1738" s="653">
        <f t="shared" si="362"/>
        <v>0</v>
      </c>
      <c r="H1738" s="653">
        <f t="shared" si="362"/>
        <v>0</v>
      </c>
      <c r="I1738" s="653">
        <f t="shared" si="363"/>
        <v>0</v>
      </c>
      <c r="J1738" s="653">
        <f t="shared" si="364"/>
        <v>0</v>
      </c>
      <c r="K1738" s="1413" t="e">
        <f>SUMIF('[11]Notes Wise'!$A$5:$A$2617,[11]Final!A1738,'[11]Notes Wise'!$I$5:$I$2617)</f>
        <v>#VALUE!</v>
      </c>
      <c r="L1738" s="1413" t="e">
        <f>SUMIF('[11]Notes Wise'!$A$5:$A$2617,[11]Final!A1738,'[11]Notes Wise'!$J$5:$J$2617)</f>
        <v>#VALUE!</v>
      </c>
      <c r="M1738" s="1460" t="e">
        <f t="shared" si="357"/>
        <v>#VALUE!</v>
      </c>
      <c r="N1738" s="1460" t="e">
        <f t="shared" si="357"/>
        <v>#VALUE!</v>
      </c>
    </row>
    <row r="1739" spans="1:14" ht="13.5" thickBot="1">
      <c r="A1739" s="1430">
        <v>46.738999999999997</v>
      </c>
      <c r="B1739" s="1418" t="s">
        <v>2008</v>
      </c>
      <c r="C1739" s="652">
        <f>'[11]CONSOLIDATED TB'!C1437</f>
        <v>0</v>
      </c>
      <c r="D1739" s="652">
        <f>'[11]CONSOLIDATED TB'!D1437</f>
        <v>0</v>
      </c>
      <c r="E1739" s="653">
        <f>'[11]CONSOLIDATED TB'!G1437</f>
        <v>0</v>
      </c>
      <c r="F1739" s="653">
        <f>'[11]CONSOLIDATED TB'!H1437</f>
        <v>0</v>
      </c>
      <c r="G1739" s="653">
        <f t="shared" si="362"/>
        <v>0</v>
      </c>
      <c r="H1739" s="653">
        <f t="shared" si="362"/>
        <v>0</v>
      </c>
      <c r="I1739" s="653">
        <f t="shared" si="363"/>
        <v>0</v>
      </c>
      <c r="J1739" s="653">
        <f t="shared" si="364"/>
        <v>0</v>
      </c>
      <c r="K1739" s="1413" t="e">
        <f>SUMIF('[11]Notes Wise'!$A$5:$A$2617,[11]Final!A1739,'[11]Notes Wise'!$I$5:$I$2617)</f>
        <v>#VALUE!</v>
      </c>
      <c r="L1739" s="1413" t="e">
        <f>SUMIF('[11]Notes Wise'!$A$5:$A$2617,[11]Final!A1739,'[11]Notes Wise'!$J$5:$J$2617)</f>
        <v>#VALUE!</v>
      </c>
      <c r="M1739" s="1460" t="e">
        <f t="shared" si="357"/>
        <v>#VALUE!</v>
      </c>
      <c r="N1739" s="1460" t="e">
        <f t="shared" si="357"/>
        <v>#VALUE!</v>
      </c>
    </row>
    <row r="1740" spans="1:14" s="2028" customFormat="1" ht="13.5" thickBot="1">
      <c r="A1740" s="1423"/>
      <c r="B1740" s="2027" t="s">
        <v>1838</v>
      </c>
      <c r="C1740" s="761">
        <f>SUM(C1732:C1739)</f>
        <v>0</v>
      </c>
      <c r="D1740" s="761">
        <f t="shared" ref="D1740:J1740" si="365">SUM(D1732:D1739)</f>
        <v>1025446120.4299998</v>
      </c>
      <c r="E1740" s="761">
        <f t="shared" si="365"/>
        <v>351434137.09000003</v>
      </c>
      <c r="F1740" s="761">
        <f t="shared" si="365"/>
        <v>8776090.6600000001</v>
      </c>
      <c r="G1740" s="761">
        <f t="shared" si="365"/>
        <v>351434137.09000003</v>
      </c>
      <c r="H1740" s="761">
        <f t="shared" si="365"/>
        <v>1034222211.0899998</v>
      </c>
      <c r="I1740" s="761">
        <f t="shared" si="365"/>
        <v>0</v>
      </c>
      <c r="J1740" s="761">
        <f t="shared" si="365"/>
        <v>682788073.99999976</v>
      </c>
      <c r="K1740" s="1413" t="e">
        <f>SUMIF('[11]Notes Wise'!$A$5:$A$2617,[11]Final!A1740,'[11]Notes Wise'!$I$5:$I$2617)</f>
        <v>#VALUE!</v>
      </c>
      <c r="L1740" s="1413" t="e">
        <f>SUMIF('[11]Notes Wise'!$A$5:$A$2617,[11]Final!A1740,'[11]Notes Wise'!$J$5:$J$2617)</f>
        <v>#VALUE!</v>
      </c>
      <c r="M1740" s="1460" t="e">
        <f t="shared" si="357"/>
        <v>#VALUE!</v>
      </c>
      <c r="N1740" s="1460" t="e">
        <f t="shared" si="357"/>
        <v>#VALUE!</v>
      </c>
    </row>
    <row r="1741" spans="1:14" s="2028" customFormat="1" ht="13.5" thickBot="1">
      <c r="A1741" s="2029" t="s">
        <v>3562</v>
      </c>
      <c r="B1741" s="2030" t="s">
        <v>2009</v>
      </c>
      <c r="C1741" s="655"/>
      <c r="D1741" s="654">
        <f>+D1740-C1740</f>
        <v>1025446120.4299998</v>
      </c>
      <c r="E1741" s="655"/>
      <c r="F1741" s="654">
        <f>+F1740-E1740</f>
        <v>-342658046.43000001</v>
      </c>
      <c r="G1741" s="655"/>
      <c r="H1741" s="654">
        <f>+H1740-G1740</f>
        <v>682788073.99999976</v>
      </c>
      <c r="I1741" s="655"/>
      <c r="J1741" s="654">
        <f>+J1740-I1740</f>
        <v>682788073.99999976</v>
      </c>
      <c r="K1741" s="1413" t="e">
        <f>SUMIF('[11]Notes Wise'!$A$5:$A$2617,[11]Final!A1741,'[11]Notes Wise'!$I$5:$I$2617)</f>
        <v>#VALUE!</v>
      </c>
      <c r="L1741" s="1413" t="e">
        <f>SUMIF('[11]Notes Wise'!$A$5:$A$2617,[11]Final!A1741,'[11]Notes Wise'!$J$5:$J$2617)</f>
        <v>#VALUE!</v>
      </c>
      <c r="M1741" s="1460" t="e">
        <f t="shared" si="357"/>
        <v>#VALUE!</v>
      </c>
      <c r="N1741" s="1460" t="e">
        <f t="shared" si="357"/>
        <v>#VALUE!</v>
      </c>
    </row>
    <row r="1742" spans="1:14" s="1421" customFormat="1" ht="13.5" thickBot="1">
      <c r="A1742" s="1471">
        <v>12</v>
      </c>
      <c r="B1742" s="1478" t="s">
        <v>2073</v>
      </c>
      <c r="C1742" s="652"/>
      <c r="D1742" s="652"/>
      <c r="E1742" s="653"/>
      <c r="F1742" s="653"/>
      <c r="G1742" s="653"/>
      <c r="H1742" s="653"/>
      <c r="I1742" s="653"/>
      <c r="J1742" s="653"/>
      <c r="K1742" s="1413" t="e">
        <f>SUMIF('[11]Notes Wise'!$A$5:$A$2617,[11]Final!A1742,'[11]Notes Wise'!$I$5:$I$2617)</f>
        <v>#VALUE!</v>
      </c>
      <c r="L1742" s="1413" t="e">
        <f>SUMIF('[11]Notes Wise'!$A$5:$A$2617,[11]Final!A1742,'[11]Notes Wise'!$J$5:$J$2617)</f>
        <v>#VALUE!</v>
      </c>
      <c r="M1742" s="1460" t="e">
        <f t="shared" si="357"/>
        <v>#VALUE!</v>
      </c>
      <c r="N1742" s="1460" t="e">
        <f t="shared" si="357"/>
        <v>#VALUE!</v>
      </c>
    </row>
    <row r="1743" spans="1:14" s="1421" customFormat="1" ht="13.5" thickBot="1">
      <c r="A1743" s="1471" t="s">
        <v>559</v>
      </c>
      <c r="B1743" s="1475" t="s">
        <v>2074</v>
      </c>
      <c r="C1743" s="652"/>
      <c r="D1743" s="652"/>
      <c r="E1743" s="653"/>
      <c r="F1743" s="653"/>
      <c r="G1743" s="653"/>
      <c r="H1743" s="653"/>
      <c r="I1743" s="653"/>
      <c r="J1743" s="653"/>
      <c r="K1743" s="1413" t="e">
        <f>SUMIF('[11]Notes Wise'!$A$5:$A$2617,[11]Final!A1743,'[11]Notes Wise'!$I$5:$I$2617)</f>
        <v>#VALUE!</v>
      </c>
      <c r="L1743" s="1413" t="e">
        <f>SUMIF('[11]Notes Wise'!$A$5:$A$2617,[11]Final!A1743,'[11]Notes Wise'!$J$5:$J$2617)</f>
        <v>#VALUE!</v>
      </c>
      <c r="M1743" s="1460" t="e">
        <f t="shared" si="357"/>
        <v>#VALUE!</v>
      </c>
      <c r="N1743" s="1460" t="e">
        <f t="shared" si="357"/>
        <v>#VALUE!</v>
      </c>
    </row>
    <row r="1744" spans="1:14" s="1421" customFormat="1" ht="13.5" thickBot="1">
      <c r="A1744" s="1471" t="s">
        <v>1906</v>
      </c>
      <c r="B1744" s="1475" t="s">
        <v>2082</v>
      </c>
      <c r="C1744" s="652"/>
      <c r="D1744" s="652"/>
      <c r="E1744" s="653"/>
      <c r="F1744" s="653"/>
      <c r="G1744" s="653"/>
      <c r="H1744" s="653"/>
      <c r="I1744" s="653"/>
      <c r="J1744" s="653"/>
      <c r="K1744" s="1413" t="e">
        <f>SUMIF('[11]Notes Wise'!$A$5:$A$2617,[11]Final!A1744,'[11]Notes Wise'!$I$5:$I$2617)</f>
        <v>#VALUE!</v>
      </c>
      <c r="L1744" s="1413" t="e">
        <f>SUMIF('[11]Notes Wise'!$A$5:$A$2617,[11]Final!A1744,'[11]Notes Wise'!$J$5:$J$2617)</f>
        <v>#VALUE!</v>
      </c>
      <c r="M1744" s="1460" t="e">
        <f t="shared" si="357"/>
        <v>#VALUE!</v>
      </c>
      <c r="N1744" s="1460" t="e">
        <f t="shared" si="357"/>
        <v>#VALUE!</v>
      </c>
    </row>
    <row r="1745" spans="1:14" s="1421" customFormat="1" ht="13.5" thickBot="1">
      <c r="A1745" s="1422">
        <v>46.81</v>
      </c>
      <c r="B1745" s="1418" t="s">
        <v>2085</v>
      </c>
      <c r="C1745" s="652">
        <f>'[11]CONSOLIDATED TB'!C1441</f>
        <v>0</v>
      </c>
      <c r="D1745" s="652">
        <f>'[11]CONSOLIDATED TB'!D1441</f>
        <v>124</v>
      </c>
      <c r="E1745" s="653">
        <f>'[11]CONSOLIDATED TB'!G1441</f>
        <v>0</v>
      </c>
      <c r="F1745" s="653">
        <f>'[11]CONSOLIDATED TB'!H1441</f>
        <v>0</v>
      </c>
      <c r="G1745" s="653">
        <f>C1745+E1745</f>
        <v>0</v>
      </c>
      <c r="H1745" s="653">
        <f>D1745+F1745</f>
        <v>124</v>
      </c>
      <c r="I1745" s="653">
        <f>IF(G1745&gt;H1745,G1745-H1745,0)</f>
        <v>0</v>
      </c>
      <c r="J1745" s="653">
        <f>IF(H1745&gt;G1745,H1745-G1745,0)</f>
        <v>124</v>
      </c>
      <c r="K1745" s="1413" t="e">
        <f>SUMIF('[11]Notes Wise'!$A$5:$A$2617,[11]Final!A1745,'[11]Notes Wise'!$I$5:$I$2617)</f>
        <v>#VALUE!</v>
      </c>
      <c r="L1745" s="1413" t="e">
        <f>SUMIF('[11]Notes Wise'!$A$5:$A$2617,[11]Final!A1745,'[11]Notes Wise'!$J$5:$J$2617)</f>
        <v>#VALUE!</v>
      </c>
      <c r="M1745" s="1460" t="e">
        <f t="shared" si="357"/>
        <v>#VALUE!</v>
      </c>
      <c r="N1745" s="1460" t="e">
        <f t="shared" si="357"/>
        <v>#VALUE!</v>
      </c>
    </row>
    <row r="1746" spans="1:14" s="2028" customFormat="1" ht="13.5" thickBot="1">
      <c r="A1746" s="1423"/>
      <c r="B1746" s="2027" t="s">
        <v>1838</v>
      </c>
      <c r="C1746" s="761">
        <f>SUM(C1745)</f>
        <v>0</v>
      </c>
      <c r="D1746" s="761">
        <f t="shared" ref="D1746:J1746" si="366">SUM(D1745)</f>
        <v>124</v>
      </c>
      <c r="E1746" s="761">
        <f t="shared" si="366"/>
        <v>0</v>
      </c>
      <c r="F1746" s="761">
        <f t="shared" si="366"/>
        <v>0</v>
      </c>
      <c r="G1746" s="761">
        <f t="shared" si="366"/>
        <v>0</v>
      </c>
      <c r="H1746" s="761">
        <f t="shared" si="366"/>
        <v>124</v>
      </c>
      <c r="I1746" s="761">
        <f t="shared" si="366"/>
        <v>0</v>
      </c>
      <c r="J1746" s="761">
        <f t="shared" si="366"/>
        <v>124</v>
      </c>
      <c r="K1746" s="1413" t="e">
        <f>SUMIF('[11]Notes Wise'!$A$5:$A$2617,[11]Final!A1746,'[11]Notes Wise'!$I$5:$I$2617)</f>
        <v>#VALUE!</v>
      </c>
      <c r="L1746" s="1413" t="e">
        <f>SUMIF('[11]Notes Wise'!$A$5:$A$2617,[11]Final!A1746,'[11]Notes Wise'!$J$5:$J$2617)</f>
        <v>#VALUE!</v>
      </c>
      <c r="M1746" s="1460" t="e">
        <f t="shared" si="357"/>
        <v>#VALUE!</v>
      </c>
      <c r="N1746" s="1460" t="e">
        <f t="shared" si="357"/>
        <v>#VALUE!</v>
      </c>
    </row>
    <row r="1747" spans="1:14" s="2028" customFormat="1" ht="13.5" thickBot="1">
      <c r="A1747" s="2029" t="s">
        <v>3017</v>
      </c>
      <c r="B1747" s="2027" t="s">
        <v>1851</v>
      </c>
      <c r="C1747" s="660"/>
      <c r="D1747" s="659">
        <f>+D1746-C1746</f>
        <v>124</v>
      </c>
      <c r="E1747" s="660"/>
      <c r="F1747" s="659">
        <f>+F1746-E1746</f>
        <v>0</v>
      </c>
      <c r="G1747" s="660"/>
      <c r="H1747" s="659">
        <f>+H1746-G1746</f>
        <v>124</v>
      </c>
      <c r="I1747" s="660"/>
      <c r="J1747" s="659">
        <f>+J1746-I1746</f>
        <v>124</v>
      </c>
      <c r="K1747" s="1413" t="e">
        <f>SUMIF('[11]Notes Wise'!$A$5:$A$2617,[11]Final!A1747,'[11]Notes Wise'!$I$5:$I$2617)</f>
        <v>#VALUE!</v>
      </c>
      <c r="L1747" s="1413" t="e">
        <f>SUMIF('[11]Notes Wise'!$A$5:$A$2617,[11]Final!A1747,'[11]Notes Wise'!$J$5:$J$2617)</f>
        <v>#VALUE!</v>
      </c>
      <c r="M1747" s="1460" t="e">
        <f t="shared" si="357"/>
        <v>#VALUE!</v>
      </c>
      <c r="N1747" s="1460" t="e">
        <f t="shared" si="357"/>
        <v>#VALUE!</v>
      </c>
    </row>
    <row r="1748" spans="1:14" s="1421" customFormat="1" ht="13.5" thickBot="1">
      <c r="A1748" s="1471">
        <v>12</v>
      </c>
      <c r="B1748" s="1478" t="s">
        <v>2073</v>
      </c>
      <c r="C1748" s="652"/>
      <c r="D1748" s="652"/>
      <c r="E1748" s="653"/>
      <c r="F1748" s="653"/>
      <c r="G1748" s="653"/>
      <c r="H1748" s="653"/>
      <c r="I1748" s="653"/>
      <c r="J1748" s="653"/>
      <c r="K1748" s="1413" t="e">
        <f>SUMIF('[11]Notes Wise'!$A$5:$A$2617,[11]Final!A1748,'[11]Notes Wise'!$I$5:$I$2617)</f>
        <v>#VALUE!</v>
      </c>
      <c r="L1748" s="1413" t="e">
        <f>SUMIF('[11]Notes Wise'!$A$5:$A$2617,[11]Final!A1748,'[11]Notes Wise'!$J$5:$J$2617)</f>
        <v>#VALUE!</v>
      </c>
      <c r="M1748" s="1460" t="e">
        <f t="shared" si="357"/>
        <v>#VALUE!</v>
      </c>
      <c r="N1748" s="1460" t="e">
        <f t="shared" si="357"/>
        <v>#VALUE!</v>
      </c>
    </row>
    <row r="1749" spans="1:14" s="1421" customFormat="1" ht="13.5" thickBot="1">
      <c r="A1749" s="1471" t="s">
        <v>559</v>
      </c>
      <c r="B1749" s="1475" t="s">
        <v>2074</v>
      </c>
      <c r="C1749" s="652"/>
      <c r="D1749" s="652"/>
      <c r="E1749" s="653"/>
      <c r="F1749" s="653"/>
      <c r="G1749" s="653"/>
      <c r="H1749" s="653"/>
      <c r="I1749" s="653"/>
      <c r="J1749" s="653"/>
      <c r="K1749" s="1413" t="e">
        <f>SUMIF('[11]Notes Wise'!$A$5:$A$2617,[11]Final!A1749,'[11]Notes Wise'!$I$5:$I$2617)</f>
        <v>#VALUE!</v>
      </c>
      <c r="L1749" s="1413" t="e">
        <f>SUMIF('[11]Notes Wise'!$A$5:$A$2617,[11]Final!A1749,'[11]Notes Wise'!$J$5:$J$2617)</f>
        <v>#VALUE!</v>
      </c>
      <c r="M1749" s="1460" t="e">
        <f t="shared" si="357"/>
        <v>#VALUE!</v>
      </c>
      <c r="N1749" s="1460" t="e">
        <f t="shared" si="357"/>
        <v>#VALUE!</v>
      </c>
    </row>
    <row r="1750" spans="1:14" s="1421" customFormat="1" ht="13.5" thickBot="1">
      <c r="A1750" s="1471" t="s">
        <v>1909</v>
      </c>
      <c r="B1750" s="1475" t="s">
        <v>2086</v>
      </c>
      <c r="C1750" s="652"/>
      <c r="D1750" s="652"/>
      <c r="E1750" s="653"/>
      <c r="F1750" s="653"/>
      <c r="G1750" s="653"/>
      <c r="H1750" s="653"/>
      <c r="I1750" s="653"/>
      <c r="J1750" s="653"/>
      <c r="K1750" s="1413" t="e">
        <f>SUMIF('[11]Notes Wise'!$A$5:$A$2617,[11]Final!A1750,'[11]Notes Wise'!$I$5:$I$2617)</f>
        <v>#VALUE!</v>
      </c>
      <c r="L1750" s="1413" t="e">
        <f>SUMIF('[11]Notes Wise'!$A$5:$A$2617,[11]Final!A1750,'[11]Notes Wise'!$J$5:$J$2617)</f>
        <v>#VALUE!</v>
      </c>
      <c r="M1750" s="1460" t="e">
        <f t="shared" si="357"/>
        <v>#VALUE!</v>
      </c>
      <c r="N1750" s="1460" t="e">
        <f t="shared" si="357"/>
        <v>#VALUE!</v>
      </c>
    </row>
    <row r="1751" spans="1:14" ht="13.5" thickBot="1">
      <c r="A1751" s="1417">
        <v>46.915999999999997</v>
      </c>
      <c r="B1751" s="1418" t="s">
        <v>2087</v>
      </c>
      <c r="C1751" s="652">
        <f>'[11]CONSOLIDATED TB'!C1445</f>
        <v>0</v>
      </c>
      <c r="D1751" s="652">
        <f>'[11]CONSOLIDATED TB'!D1445</f>
        <v>458.2</v>
      </c>
      <c r="E1751" s="653">
        <f>'[11]CONSOLIDATED TB'!G1445</f>
        <v>0</v>
      </c>
      <c r="F1751" s="653">
        <f>'[11]CONSOLIDATED TB'!H1445</f>
        <v>0</v>
      </c>
      <c r="G1751" s="653">
        <f>C1751+E1751</f>
        <v>0</v>
      </c>
      <c r="H1751" s="653">
        <f>D1751+F1751</f>
        <v>458.2</v>
      </c>
      <c r="I1751" s="653">
        <f>IF(G1751&gt;H1751,G1751-H1751,0)</f>
        <v>0</v>
      </c>
      <c r="J1751" s="653">
        <f>IF(H1751&gt;G1751,H1751-G1751,0)</f>
        <v>458.2</v>
      </c>
      <c r="K1751" s="1413" t="e">
        <f>SUMIF('[11]Notes Wise'!$A$5:$A$2617,[11]Final!A1751,'[11]Notes Wise'!$I$5:$I$2617)</f>
        <v>#VALUE!</v>
      </c>
      <c r="L1751" s="1413" t="e">
        <f>SUMIF('[11]Notes Wise'!$A$5:$A$2617,[11]Final!A1751,'[11]Notes Wise'!$J$5:$J$2617)</f>
        <v>#VALUE!</v>
      </c>
      <c r="M1751" s="1460" t="e">
        <f t="shared" si="357"/>
        <v>#VALUE!</v>
      </c>
      <c r="N1751" s="1460" t="e">
        <f t="shared" si="357"/>
        <v>#VALUE!</v>
      </c>
    </row>
    <row r="1752" spans="1:14" ht="13.5" thickBot="1">
      <c r="A1752" s="1417">
        <v>46.917000000000002</v>
      </c>
      <c r="B1752" s="1418" t="s">
        <v>2088</v>
      </c>
      <c r="C1752" s="652">
        <f>'[11]CONSOLIDATED TB'!C1446</f>
        <v>81909.56</v>
      </c>
      <c r="D1752" s="652">
        <f>'[11]CONSOLIDATED TB'!D1446</f>
        <v>0</v>
      </c>
      <c r="E1752" s="653">
        <f>'[11]CONSOLIDATED TB'!G1446</f>
        <v>0</v>
      </c>
      <c r="F1752" s="653">
        <f>'[11]CONSOLIDATED TB'!H1446</f>
        <v>0</v>
      </c>
      <c r="G1752" s="653">
        <f>C1752+E1752</f>
        <v>81909.56</v>
      </c>
      <c r="H1752" s="653">
        <f>D1752+F1752</f>
        <v>0</v>
      </c>
      <c r="I1752" s="653">
        <f>IF(G1752&gt;H1752,G1752-H1752,0)</f>
        <v>81909.56</v>
      </c>
      <c r="J1752" s="653">
        <f>IF(H1752&gt;G1752,H1752-G1752,0)</f>
        <v>0</v>
      </c>
      <c r="K1752" s="1413" t="e">
        <f>SUMIF('[11]Notes Wise'!$A$5:$A$2617,[11]Final!A1752,'[11]Notes Wise'!$I$5:$I$2617)</f>
        <v>#VALUE!</v>
      </c>
      <c r="L1752" s="1413" t="e">
        <f>SUMIF('[11]Notes Wise'!$A$5:$A$2617,[11]Final!A1752,'[11]Notes Wise'!$J$5:$J$2617)</f>
        <v>#VALUE!</v>
      </c>
      <c r="M1752" s="1460" t="e">
        <f t="shared" si="357"/>
        <v>#VALUE!</v>
      </c>
      <c r="N1752" s="1460" t="e">
        <f t="shared" si="357"/>
        <v>#VALUE!</v>
      </c>
    </row>
    <row r="1753" spans="1:14" s="2028" customFormat="1" ht="13.5" thickBot="1">
      <c r="A1753" s="1423"/>
      <c r="B1753" s="2027" t="s">
        <v>1838</v>
      </c>
      <c r="C1753" s="761">
        <f>SUM(C1751:C1752)</f>
        <v>81909.56</v>
      </c>
      <c r="D1753" s="761">
        <f t="shared" ref="D1753:J1753" si="367">SUM(D1751:D1752)</f>
        <v>458.2</v>
      </c>
      <c r="E1753" s="761">
        <f t="shared" si="367"/>
        <v>0</v>
      </c>
      <c r="F1753" s="761">
        <f t="shared" si="367"/>
        <v>0</v>
      </c>
      <c r="G1753" s="761">
        <f t="shared" si="367"/>
        <v>81909.56</v>
      </c>
      <c r="H1753" s="761">
        <f t="shared" si="367"/>
        <v>458.2</v>
      </c>
      <c r="I1753" s="761">
        <f t="shared" si="367"/>
        <v>81909.56</v>
      </c>
      <c r="J1753" s="761">
        <f t="shared" si="367"/>
        <v>458.2</v>
      </c>
      <c r="K1753" s="1413" t="e">
        <f>SUMIF('[11]Notes Wise'!$A$5:$A$2617,[11]Final!A1753,'[11]Notes Wise'!$I$5:$I$2617)</f>
        <v>#VALUE!</v>
      </c>
      <c r="L1753" s="1413" t="e">
        <f>SUMIF('[11]Notes Wise'!$A$5:$A$2617,[11]Final!A1753,'[11]Notes Wise'!$J$5:$J$2617)</f>
        <v>#VALUE!</v>
      </c>
      <c r="M1753" s="1460" t="e">
        <f t="shared" si="357"/>
        <v>#VALUE!</v>
      </c>
      <c r="N1753" s="1460" t="e">
        <f t="shared" si="357"/>
        <v>#VALUE!</v>
      </c>
    </row>
    <row r="1754" spans="1:14" s="2028" customFormat="1" ht="13.5" thickBot="1">
      <c r="A1754" s="2029" t="s">
        <v>3017</v>
      </c>
      <c r="B1754" s="2027" t="s">
        <v>1851</v>
      </c>
      <c r="C1754" s="660"/>
      <c r="D1754" s="659">
        <f>+D1753-C1753</f>
        <v>-81451.360000000001</v>
      </c>
      <c r="E1754" s="660"/>
      <c r="F1754" s="659">
        <f>+F1753-E1753</f>
        <v>0</v>
      </c>
      <c r="G1754" s="660"/>
      <c r="H1754" s="659">
        <f>+H1753-G1753</f>
        <v>-81451.360000000001</v>
      </c>
      <c r="I1754" s="660"/>
      <c r="J1754" s="659">
        <f>+J1753-I1753</f>
        <v>-81451.360000000001</v>
      </c>
      <c r="K1754" s="1413" t="e">
        <f>SUMIF('[11]Notes Wise'!$A$5:$A$2617,[11]Final!A1754,'[11]Notes Wise'!$I$5:$I$2617)</f>
        <v>#VALUE!</v>
      </c>
      <c r="L1754" s="1413" t="e">
        <f>SUMIF('[11]Notes Wise'!$A$5:$A$2617,[11]Final!A1754,'[11]Notes Wise'!$J$5:$J$2617)</f>
        <v>#VALUE!</v>
      </c>
      <c r="M1754" s="1460" t="e">
        <f t="shared" si="357"/>
        <v>#VALUE!</v>
      </c>
      <c r="N1754" s="1460" t="e">
        <f t="shared" si="357"/>
        <v>#VALUE!</v>
      </c>
    </row>
    <row r="1755" spans="1:14" s="1421" customFormat="1" ht="13.5" thickBot="1">
      <c r="A1755" s="1471">
        <v>12</v>
      </c>
      <c r="B1755" s="1478" t="s">
        <v>2073</v>
      </c>
      <c r="C1755" s="652"/>
      <c r="D1755" s="652"/>
      <c r="E1755" s="653"/>
      <c r="F1755" s="653"/>
      <c r="G1755" s="653"/>
      <c r="H1755" s="653"/>
      <c r="I1755" s="653"/>
      <c r="J1755" s="653"/>
      <c r="K1755" s="1413" t="e">
        <f>SUMIF('[11]Notes Wise'!$A$5:$A$2617,[11]Final!A1755,'[11]Notes Wise'!$I$5:$I$2617)</f>
        <v>#VALUE!</v>
      </c>
      <c r="L1755" s="1413" t="e">
        <f>SUMIF('[11]Notes Wise'!$A$5:$A$2617,[11]Final!A1755,'[11]Notes Wise'!$J$5:$J$2617)</f>
        <v>#VALUE!</v>
      </c>
      <c r="M1755" s="1460" t="e">
        <f t="shared" si="357"/>
        <v>#VALUE!</v>
      </c>
      <c r="N1755" s="1460" t="e">
        <f t="shared" si="357"/>
        <v>#VALUE!</v>
      </c>
    </row>
    <row r="1756" spans="1:14" s="1421" customFormat="1" ht="13.5" thickBot="1">
      <c r="A1756" s="1471" t="s">
        <v>559</v>
      </c>
      <c r="B1756" s="1475" t="s">
        <v>2074</v>
      </c>
      <c r="C1756" s="652"/>
      <c r="D1756" s="652"/>
      <c r="E1756" s="653"/>
      <c r="F1756" s="653"/>
      <c r="G1756" s="653"/>
      <c r="H1756" s="653"/>
      <c r="I1756" s="653"/>
      <c r="J1756" s="653"/>
      <c r="K1756" s="1413" t="e">
        <f>SUMIF('[11]Notes Wise'!$A$5:$A$2617,[11]Final!A1756,'[11]Notes Wise'!$I$5:$I$2617)</f>
        <v>#VALUE!</v>
      </c>
      <c r="L1756" s="1413" t="e">
        <f>SUMIF('[11]Notes Wise'!$A$5:$A$2617,[11]Final!A1756,'[11]Notes Wise'!$J$5:$J$2617)</f>
        <v>#VALUE!</v>
      </c>
      <c r="M1756" s="1460" t="e">
        <f t="shared" si="357"/>
        <v>#VALUE!</v>
      </c>
      <c r="N1756" s="1460" t="e">
        <f t="shared" si="357"/>
        <v>#VALUE!</v>
      </c>
    </row>
    <row r="1757" spans="1:14" s="1421" customFormat="1" ht="13.5" thickBot="1">
      <c r="A1757" s="1471" t="s">
        <v>1912</v>
      </c>
      <c r="B1757" s="1475" t="s">
        <v>2089</v>
      </c>
      <c r="C1757" s="652"/>
      <c r="D1757" s="652"/>
      <c r="E1757" s="653"/>
      <c r="F1757" s="653"/>
      <c r="G1757" s="653"/>
      <c r="H1757" s="653"/>
      <c r="I1757" s="653"/>
      <c r="J1757" s="653"/>
      <c r="K1757" s="1413" t="e">
        <f>SUMIF('[11]Notes Wise'!$A$5:$A$2617,[11]Final!A1757,'[11]Notes Wise'!$I$5:$I$2617)</f>
        <v>#VALUE!</v>
      </c>
      <c r="L1757" s="1413" t="e">
        <f>SUMIF('[11]Notes Wise'!$A$5:$A$2617,[11]Final!A1757,'[11]Notes Wise'!$J$5:$J$2617)</f>
        <v>#VALUE!</v>
      </c>
      <c r="M1757" s="1460" t="e">
        <f t="shared" si="357"/>
        <v>#VALUE!</v>
      </c>
      <c r="N1757" s="1460" t="e">
        <f t="shared" si="357"/>
        <v>#VALUE!</v>
      </c>
    </row>
    <row r="1758" spans="1:14" ht="13.5" thickBot="1">
      <c r="A1758" s="1417">
        <v>46.920999999999999</v>
      </c>
      <c r="B1758" s="1418" t="s">
        <v>2090</v>
      </c>
      <c r="C1758" s="652">
        <f>'[11]CONSOLIDATED TB'!C1450</f>
        <v>0</v>
      </c>
      <c r="D1758" s="652">
        <f>'[11]CONSOLIDATED TB'!D1450</f>
        <v>813587.4</v>
      </c>
      <c r="E1758" s="653">
        <f>'[11]CONSOLIDATED TB'!G1450</f>
        <v>0</v>
      </c>
      <c r="F1758" s="653">
        <f>'[11]CONSOLIDATED TB'!H1450</f>
        <v>129144</v>
      </c>
      <c r="G1758" s="653">
        <f t="shared" ref="G1758:H1769" si="368">C1758+E1758</f>
        <v>0</v>
      </c>
      <c r="H1758" s="653">
        <f t="shared" si="368"/>
        <v>942731.4</v>
      </c>
      <c r="I1758" s="653">
        <f t="shared" ref="I1758:I1769" si="369">IF(G1758&gt;H1758,G1758-H1758,0)</f>
        <v>0</v>
      </c>
      <c r="J1758" s="653">
        <f t="shared" ref="J1758:J1769" si="370">IF(H1758&gt;G1758,H1758-G1758,0)</f>
        <v>942731.4</v>
      </c>
      <c r="K1758" s="1413" t="e">
        <f>SUMIF('[11]Notes Wise'!$A$5:$A$2617,[11]Final!A1758,'[11]Notes Wise'!$I$5:$I$2617)</f>
        <v>#VALUE!</v>
      </c>
      <c r="L1758" s="1413" t="e">
        <f>SUMIF('[11]Notes Wise'!$A$5:$A$2617,[11]Final!A1758,'[11]Notes Wise'!$J$5:$J$2617)</f>
        <v>#VALUE!</v>
      </c>
      <c r="M1758" s="1460" t="e">
        <f t="shared" si="357"/>
        <v>#VALUE!</v>
      </c>
      <c r="N1758" s="1460" t="e">
        <f t="shared" si="357"/>
        <v>#VALUE!</v>
      </c>
    </row>
    <row r="1759" spans="1:14" ht="13.5" thickBot="1">
      <c r="A1759" s="1420">
        <v>46.923000000000002</v>
      </c>
      <c r="B1759" s="1434" t="s">
        <v>2091</v>
      </c>
      <c r="C1759" s="652">
        <f>'[11]CONSOLIDATED TB'!C1451</f>
        <v>0</v>
      </c>
      <c r="D1759" s="652">
        <f>'[11]CONSOLIDATED TB'!D1451</f>
        <v>0</v>
      </c>
      <c r="E1759" s="653">
        <f>'[11]CONSOLIDATED TB'!G1451</f>
        <v>0</v>
      </c>
      <c r="F1759" s="653">
        <f>'[11]CONSOLIDATED TB'!H1451</f>
        <v>0</v>
      </c>
      <c r="G1759" s="653">
        <f t="shared" si="368"/>
        <v>0</v>
      </c>
      <c r="H1759" s="653">
        <f t="shared" si="368"/>
        <v>0</v>
      </c>
      <c r="I1759" s="653">
        <f t="shared" si="369"/>
        <v>0</v>
      </c>
      <c r="J1759" s="653">
        <f t="shared" si="370"/>
        <v>0</v>
      </c>
      <c r="K1759" s="1413" t="e">
        <f>SUMIF('[11]Notes Wise'!$A$5:$A$2617,[11]Final!A1759,'[11]Notes Wise'!$I$5:$I$2617)</f>
        <v>#VALUE!</v>
      </c>
      <c r="L1759" s="1413" t="e">
        <f>SUMIF('[11]Notes Wise'!$A$5:$A$2617,[11]Final!A1759,'[11]Notes Wise'!$J$5:$J$2617)</f>
        <v>#VALUE!</v>
      </c>
      <c r="M1759" s="1460" t="e">
        <f t="shared" si="357"/>
        <v>#VALUE!</v>
      </c>
      <c r="N1759" s="1460" t="e">
        <f t="shared" si="357"/>
        <v>#VALUE!</v>
      </c>
    </row>
    <row r="1760" spans="1:14" s="1421" customFormat="1" ht="13.5" thickBot="1">
      <c r="A1760" s="1417">
        <v>46.923999999999999</v>
      </c>
      <c r="B1760" s="1418" t="s">
        <v>2092</v>
      </c>
      <c r="C1760" s="652">
        <f>'[11]CONSOLIDATED TB'!C1452</f>
        <v>0</v>
      </c>
      <c r="D1760" s="652">
        <f>'[11]CONSOLIDATED TB'!D1452</f>
        <v>886597.56999999983</v>
      </c>
      <c r="E1760" s="653">
        <f>'[11]CONSOLIDATED TB'!G1452</f>
        <v>0</v>
      </c>
      <c r="F1760" s="653">
        <f>'[11]CONSOLIDATED TB'!H1452</f>
        <v>922485.25999999978</v>
      </c>
      <c r="G1760" s="653">
        <f t="shared" si="368"/>
        <v>0</v>
      </c>
      <c r="H1760" s="653">
        <f t="shared" si="368"/>
        <v>1809082.8299999996</v>
      </c>
      <c r="I1760" s="653">
        <f t="shared" si="369"/>
        <v>0</v>
      </c>
      <c r="J1760" s="653">
        <f t="shared" si="370"/>
        <v>1809082.8299999996</v>
      </c>
      <c r="K1760" s="1413" t="e">
        <f>SUMIF('[11]Notes Wise'!$A$5:$A$2617,[11]Final!A1760,'[11]Notes Wise'!$I$5:$I$2617)</f>
        <v>#VALUE!</v>
      </c>
      <c r="L1760" s="1413" t="e">
        <f>SUMIF('[11]Notes Wise'!$A$5:$A$2617,[11]Final!A1760,'[11]Notes Wise'!$J$5:$J$2617)</f>
        <v>#VALUE!</v>
      </c>
      <c r="M1760" s="1460" t="e">
        <f t="shared" si="357"/>
        <v>#VALUE!</v>
      </c>
      <c r="N1760" s="1460" t="e">
        <f t="shared" si="357"/>
        <v>#VALUE!</v>
      </c>
    </row>
    <row r="1761" spans="1:14" s="1421" customFormat="1" ht="13.5" thickBot="1">
      <c r="A1761" s="1417">
        <v>46.924999999999997</v>
      </c>
      <c r="B1761" s="1418" t="s">
        <v>2093</v>
      </c>
      <c r="C1761" s="652">
        <f>'[11]CONSOLIDATED TB'!C1453</f>
        <v>0</v>
      </c>
      <c r="D1761" s="652">
        <f>'[11]CONSOLIDATED TB'!D1453</f>
        <v>2802073.2699999977</v>
      </c>
      <c r="E1761" s="653">
        <f>'[11]CONSOLIDATED TB'!G1453</f>
        <v>101291.25999999791</v>
      </c>
      <c r="F1761" s="653">
        <f>'[11]CONSOLIDATED TB'!H1453</f>
        <v>0</v>
      </c>
      <c r="G1761" s="653">
        <f t="shared" si="368"/>
        <v>101291.25999999791</v>
      </c>
      <c r="H1761" s="653">
        <f t="shared" si="368"/>
        <v>2802073.2699999977</v>
      </c>
      <c r="I1761" s="653">
        <f t="shared" si="369"/>
        <v>0</v>
      </c>
      <c r="J1761" s="653">
        <f t="shared" si="370"/>
        <v>2700782.01</v>
      </c>
      <c r="K1761" s="1413" t="e">
        <f>SUMIF('[11]Notes Wise'!$A$5:$A$2617,[11]Final!A1761,'[11]Notes Wise'!$I$5:$I$2617)</f>
        <v>#VALUE!</v>
      </c>
      <c r="L1761" s="1413" t="e">
        <f>SUMIF('[11]Notes Wise'!$A$5:$A$2617,[11]Final!A1761,'[11]Notes Wise'!$J$5:$J$2617)</f>
        <v>#VALUE!</v>
      </c>
      <c r="M1761" s="1460" t="e">
        <f t="shared" si="357"/>
        <v>#VALUE!</v>
      </c>
      <c r="N1761" s="1460" t="e">
        <f t="shared" si="357"/>
        <v>#VALUE!</v>
      </c>
    </row>
    <row r="1762" spans="1:14" ht="13.5" thickBot="1">
      <c r="A1762" s="1417">
        <v>46.926000000000002</v>
      </c>
      <c r="B1762" s="1418" t="s">
        <v>2094</v>
      </c>
      <c r="C1762" s="652">
        <f>'[11]CONSOLIDATED TB'!C1454</f>
        <v>95361.440000000293</v>
      </c>
      <c r="D1762" s="652">
        <f>'[11]CONSOLIDATED TB'!D1454</f>
        <v>0</v>
      </c>
      <c r="E1762" s="653">
        <f>'[11]CONSOLIDATED TB'!G1454</f>
        <v>0</v>
      </c>
      <c r="F1762" s="653">
        <f>'[11]CONSOLIDATED TB'!H1454</f>
        <v>131051.50000000047</v>
      </c>
      <c r="G1762" s="653">
        <f t="shared" si="368"/>
        <v>95361.440000000293</v>
      </c>
      <c r="H1762" s="653">
        <f t="shared" si="368"/>
        <v>131051.50000000047</v>
      </c>
      <c r="I1762" s="653">
        <f t="shared" si="369"/>
        <v>0</v>
      </c>
      <c r="J1762" s="653">
        <f t="shared" si="370"/>
        <v>35690.060000000172</v>
      </c>
      <c r="K1762" s="1413" t="e">
        <f>SUMIF('[11]Notes Wise'!$A$5:$A$2617,[11]Final!A1762,'[11]Notes Wise'!$I$5:$I$2617)</f>
        <v>#VALUE!</v>
      </c>
      <c r="L1762" s="1413" t="e">
        <f>SUMIF('[11]Notes Wise'!$A$5:$A$2617,[11]Final!A1762,'[11]Notes Wise'!$J$5:$J$2617)</f>
        <v>#VALUE!</v>
      </c>
      <c r="M1762" s="1460" t="e">
        <f t="shared" si="357"/>
        <v>#VALUE!</v>
      </c>
      <c r="N1762" s="1460" t="e">
        <f t="shared" si="357"/>
        <v>#VALUE!</v>
      </c>
    </row>
    <row r="1763" spans="1:14" ht="13.5" thickBot="1">
      <c r="A1763" s="1430">
        <v>46.93</v>
      </c>
      <c r="B1763" s="1419" t="s">
        <v>2095</v>
      </c>
      <c r="C1763" s="652">
        <f>'[11]CONSOLIDATED TB'!C1455</f>
        <v>0</v>
      </c>
      <c r="D1763" s="652">
        <f>'[11]CONSOLIDATED TB'!D1455</f>
        <v>2694226</v>
      </c>
      <c r="E1763" s="653">
        <f>'[11]CONSOLIDATED TB'!G1455</f>
        <v>8345</v>
      </c>
      <c r="F1763" s="653">
        <f>'[11]CONSOLIDATED TB'!H1455</f>
        <v>0</v>
      </c>
      <c r="G1763" s="653">
        <f t="shared" si="368"/>
        <v>8345</v>
      </c>
      <c r="H1763" s="653">
        <f t="shared" si="368"/>
        <v>2694226</v>
      </c>
      <c r="I1763" s="653">
        <f t="shared" si="369"/>
        <v>0</v>
      </c>
      <c r="J1763" s="653">
        <f t="shared" si="370"/>
        <v>2685881</v>
      </c>
      <c r="K1763" s="1413" t="e">
        <f>SUMIF('[11]Notes Wise'!$A$5:$A$2617,[11]Final!A1763,'[11]Notes Wise'!$I$5:$I$2617)</f>
        <v>#VALUE!</v>
      </c>
      <c r="L1763" s="1413" t="e">
        <f>SUMIF('[11]Notes Wise'!$A$5:$A$2617,[11]Final!A1763,'[11]Notes Wise'!$J$5:$J$2617)</f>
        <v>#VALUE!</v>
      </c>
      <c r="M1763" s="1460" t="e">
        <f t="shared" si="357"/>
        <v>#VALUE!</v>
      </c>
      <c r="N1763" s="1460" t="e">
        <f t="shared" si="357"/>
        <v>#VALUE!</v>
      </c>
    </row>
    <row r="1764" spans="1:14" ht="13.5" thickBot="1">
      <c r="A1764" s="1430">
        <v>46.936</v>
      </c>
      <c r="B1764" s="1419" t="s">
        <v>3571</v>
      </c>
      <c r="C1764" s="652">
        <f>'[11]CONSOLIDATED TB'!C1456</f>
        <v>0</v>
      </c>
      <c r="D1764" s="652">
        <f>'[11]CONSOLIDATED TB'!D1456</f>
        <v>115816</v>
      </c>
      <c r="E1764" s="653">
        <f>'[11]CONSOLIDATED TB'!G1456</f>
        <v>77129.320000000298</v>
      </c>
      <c r="F1764" s="653">
        <f>'[11]CONSOLIDATED TB'!H1456</f>
        <v>0</v>
      </c>
      <c r="G1764" s="653">
        <f>C1764+E1764</f>
        <v>77129.320000000298</v>
      </c>
      <c r="H1764" s="653">
        <f>D1764+F1764</f>
        <v>115816</v>
      </c>
      <c r="I1764" s="653">
        <f>IF(G1764&gt;H1764,G1764-H1764,0)</f>
        <v>0</v>
      </c>
      <c r="J1764" s="653">
        <f>IF(H1764&gt;G1764,H1764-G1764,0)</f>
        <v>38686.679999999702</v>
      </c>
      <c r="K1764" s="1413" t="e">
        <f>SUMIF('[11]Notes Wise'!$A$5:$A$2617,[11]Final!A1764,'[11]Notes Wise'!$I$5:$I$2617)</f>
        <v>#VALUE!</v>
      </c>
      <c r="L1764" s="1413" t="e">
        <f>SUMIF('[11]Notes Wise'!$A$5:$A$2617,[11]Final!A1764,'[11]Notes Wise'!$J$5:$J$2617)</f>
        <v>#VALUE!</v>
      </c>
      <c r="M1764" s="1460" t="e">
        <f t="shared" si="357"/>
        <v>#VALUE!</v>
      </c>
      <c r="N1764" s="1460" t="e">
        <f t="shared" si="357"/>
        <v>#VALUE!</v>
      </c>
    </row>
    <row r="1765" spans="1:14" ht="13.5" thickBot="1">
      <c r="A1765" s="1417">
        <v>46.938000000000002</v>
      </c>
      <c r="B1765" s="1418" t="s">
        <v>2096</v>
      </c>
      <c r="C1765" s="652">
        <f>'[11]CONSOLIDATED TB'!C1457</f>
        <v>0</v>
      </c>
      <c r="D1765" s="652">
        <f>'[11]CONSOLIDATED TB'!D1457</f>
        <v>22319.40000000014</v>
      </c>
      <c r="E1765" s="653">
        <f>'[11]CONSOLIDATED TB'!G1457</f>
        <v>0</v>
      </c>
      <c r="F1765" s="653">
        <f>'[11]CONSOLIDATED TB'!H1457</f>
        <v>14067</v>
      </c>
      <c r="G1765" s="653">
        <f t="shared" si="368"/>
        <v>0</v>
      </c>
      <c r="H1765" s="653">
        <f t="shared" si="368"/>
        <v>36386.40000000014</v>
      </c>
      <c r="I1765" s="653">
        <f t="shared" si="369"/>
        <v>0</v>
      </c>
      <c r="J1765" s="653">
        <f t="shared" si="370"/>
        <v>36386.40000000014</v>
      </c>
      <c r="K1765" s="1413" t="e">
        <f>SUMIF('[11]Notes Wise'!$A$5:$A$2617,[11]Final!A1765,'[11]Notes Wise'!$I$5:$I$2617)</f>
        <v>#VALUE!</v>
      </c>
      <c r="L1765" s="1413" t="e">
        <f>SUMIF('[11]Notes Wise'!$A$5:$A$2617,[11]Final!A1765,'[11]Notes Wise'!$J$5:$J$2617)</f>
        <v>#VALUE!</v>
      </c>
      <c r="M1765" s="1460" t="e">
        <f t="shared" si="357"/>
        <v>#VALUE!</v>
      </c>
      <c r="N1765" s="1460" t="e">
        <f t="shared" si="357"/>
        <v>#VALUE!</v>
      </c>
    </row>
    <row r="1766" spans="1:14" ht="13.5" thickBot="1">
      <c r="A1766" s="1417">
        <v>46.939</v>
      </c>
      <c r="B1766" s="1418" t="s">
        <v>2097</v>
      </c>
      <c r="C1766" s="652">
        <f>'[11]CONSOLIDATED TB'!C1458</f>
        <v>0</v>
      </c>
      <c r="D1766" s="652">
        <f>'[11]CONSOLIDATED TB'!D1458</f>
        <v>343315</v>
      </c>
      <c r="E1766" s="653">
        <f>'[11]CONSOLIDATED TB'!G1458</f>
        <v>0</v>
      </c>
      <c r="F1766" s="653">
        <f>'[11]CONSOLIDATED TB'!H1458</f>
        <v>717263.25</v>
      </c>
      <c r="G1766" s="653">
        <f t="shared" si="368"/>
        <v>0</v>
      </c>
      <c r="H1766" s="653">
        <f t="shared" si="368"/>
        <v>1060578.25</v>
      </c>
      <c r="I1766" s="653">
        <f t="shared" si="369"/>
        <v>0</v>
      </c>
      <c r="J1766" s="653">
        <f t="shared" si="370"/>
        <v>1060578.25</v>
      </c>
      <c r="K1766" s="1413" t="e">
        <f>SUMIF('[11]Notes Wise'!$A$5:$A$2617,[11]Final!A1766,'[11]Notes Wise'!$I$5:$I$2617)</f>
        <v>#VALUE!</v>
      </c>
      <c r="L1766" s="1413" t="e">
        <f>SUMIF('[11]Notes Wise'!$A$5:$A$2617,[11]Final!A1766,'[11]Notes Wise'!$J$5:$J$2617)</f>
        <v>#VALUE!</v>
      </c>
      <c r="M1766" s="1460" t="e">
        <f t="shared" si="357"/>
        <v>#VALUE!</v>
      </c>
      <c r="N1766" s="1460" t="e">
        <f t="shared" si="357"/>
        <v>#VALUE!</v>
      </c>
    </row>
    <row r="1767" spans="1:14" ht="13.5" thickBot="1">
      <c r="A1767" s="1422">
        <v>46.94</v>
      </c>
      <c r="B1767" s="1418" t="s">
        <v>2098</v>
      </c>
      <c r="C1767" s="652">
        <f>'[11]CONSOLIDATED TB'!C1459</f>
        <v>25340</v>
      </c>
      <c r="D1767" s="652">
        <f>'[11]CONSOLIDATED TB'!D1459</f>
        <v>0</v>
      </c>
      <c r="E1767" s="653">
        <f>'[11]CONSOLIDATED TB'!G1459</f>
        <v>0</v>
      </c>
      <c r="F1767" s="653">
        <f>'[11]CONSOLIDATED TB'!H1459</f>
        <v>0</v>
      </c>
      <c r="G1767" s="653">
        <f t="shared" si="368"/>
        <v>25340</v>
      </c>
      <c r="H1767" s="653">
        <f t="shared" si="368"/>
        <v>0</v>
      </c>
      <c r="I1767" s="653">
        <f t="shared" si="369"/>
        <v>25340</v>
      </c>
      <c r="J1767" s="653">
        <f t="shared" si="370"/>
        <v>0</v>
      </c>
      <c r="K1767" s="1413" t="e">
        <f>SUMIF('[11]Notes Wise'!$A$5:$A$2617,[11]Final!A1767,'[11]Notes Wise'!$I$5:$I$2617)</f>
        <v>#VALUE!</v>
      </c>
      <c r="L1767" s="1413" t="e">
        <f>SUMIF('[11]Notes Wise'!$A$5:$A$2617,[11]Final!A1767,'[11]Notes Wise'!$J$5:$J$2617)</f>
        <v>#VALUE!</v>
      </c>
      <c r="M1767" s="1460" t="e">
        <f t="shared" si="357"/>
        <v>#VALUE!</v>
      </c>
      <c r="N1767" s="1460" t="e">
        <f t="shared" si="357"/>
        <v>#VALUE!</v>
      </c>
    </row>
    <row r="1768" spans="1:14" ht="13.5" thickBot="1">
      <c r="A1768" s="1428">
        <v>46.941000000000003</v>
      </c>
      <c r="B1768" s="1418" t="s">
        <v>2099</v>
      </c>
      <c r="C1768" s="652">
        <f>'[11]CONSOLIDATED TB'!C1460</f>
        <v>0</v>
      </c>
      <c r="D1768" s="652">
        <f>'[11]CONSOLIDATED TB'!D1460</f>
        <v>52712</v>
      </c>
      <c r="E1768" s="653">
        <f>'[11]CONSOLIDATED TB'!G1460</f>
        <v>0</v>
      </c>
      <c r="F1768" s="653">
        <f>'[11]CONSOLIDATED TB'!H1460</f>
        <v>217230.49</v>
      </c>
      <c r="G1768" s="653">
        <f t="shared" si="368"/>
        <v>0</v>
      </c>
      <c r="H1768" s="653">
        <f t="shared" si="368"/>
        <v>269942.49</v>
      </c>
      <c r="I1768" s="653">
        <f t="shared" si="369"/>
        <v>0</v>
      </c>
      <c r="J1768" s="653">
        <f t="shared" si="370"/>
        <v>269942.49</v>
      </c>
      <c r="K1768" s="1413" t="e">
        <f>SUMIF('[11]Notes Wise'!$A$5:$A$2617,[11]Final!A1768,'[11]Notes Wise'!$I$5:$I$2617)</f>
        <v>#VALUE!</v>
      </c>
      <c r="L1768" s="1413" t="e">
        <f>SUMIF('[11]Notes Wise'!$A$5:$A$2617,[11]Final!A1768,'[11]Notes Wise'!$J$5:$J$2617)</f>
        <v>#VALUE!</v>
      </c>
      <c r="M1768" s="1460" t="e">
        <f t="shared" si="357"/>
        <v>#VALUE!</v>
      </c>
      <c r="N1768" s="1460" t="e">
        <f t="shared" si="357"/>
        <v>#VALUE!</v>
      </c>
    </row>
    <row r="1769" spans="1:14" ht="13.5" thickBot="1">
      <c r="A1769" s="1417">
        <v>46.963999999999999</v>
      </c>
      <c r="B1769" s="1418" t="s">
        <v>2100</v>
      </c>
      <c r="C1769" s="652">
        <f>'[11]CONSOLIDATED TB'!C1461</f>
        <v>0</v>
      </c>
      <c r="D1769" s="652">
        <f>'[11]CONSOLIDATED TB'!D1461</f>
        <v>0</v>
      </c>
      <c r="E1769" s="653">
        <f>'[11]CONSOLIDATED TB'!G1461</f>
        <v>0</v>
      </c>
      <c r="F1769" s="653">
        <f>'[11]CONSOLIDATED TB'!H1461</f>
        <v>0</v>
      </c>
      <c r="G1769" s="653">
        <f t="shared" si="368"/>
        <v>0</v>
      </c>
      <c r="H1769" s="653">
        <f t="shared" si="368"/>
        <v>0</v>
      </c>
      <c r="I1769" s="653">
        <f t="shared" si="369"/>
        <v>0</v>
      </c>
      <c r="J1769" s="653">
        <f t="shared" si="370"/>
        <v>0</v>
      </c>
      <c r="K1769" s="1413" t="e">
        <f>SUMIF('[11]Notes Wise'!$A$5:$A$2617,[11]Final!A1769,'[11]Notes Wise'!$I$5:$I$2617)</f>
        <v>#VALUE!</v>
      </c>
      <c r="L1769" s="1413" t="e">
        <f>SUMIF('[11]Notes Wise'!$A$5:$A$2617,[11]Final!A1769,'[11]Notes Wise'!$J$5:$J$2617)</f>
        <v>#VALUE!</v>
      </c>
      <c r="M1769" s="1460" t="e">
        <f t="shared" si="357"/>
        <v>#VALUE!</v>
      </c>
      <c r="N1769" s="1460" t="e">
        <f t="shared" si="357"/>
        <v>#VALUE!</v>
      </c>
    </row>
    <row r="1770" spans="1:14" s="2028" customFormat="1" ht="13.5" thickBot="1">
      <c r="A1770" s="1423"/>
      <c r="B1770" s="2027" t="s">
        <v>1838</v>
      </c>
      <c r="C1770" s="761">
        <f>SUM(C1758:C1769)</f>
        <v>120701.44000000029</v>
      </c>
      <c r="D1770" s="761">
        <f>SUM(D1758:D1769)</f>
        <v>7730646.6399999978</v>
      </c>
      <c r="E1770" s="761">
        <f t="shared" ref="E1770:J1770" si="371">SUM(E1758:E1769)</f>
        <v>186765.57999999821</v>
      </c>
      <c r="F1770" s="761">
        <f t="shared" si="371"/>
        <v>2131241.5</v>
      </c>
      <c r="G1770" s="761">
        <f t="shared" si="371"/>
        <v>307467.01999999851</v>
      </c>
      <c r="H1770" s="761">
        <f t="shared" si="371"/>
        <v>9861888.1399999987</v>
      </c>
      <c r="I1770" s="761">
        <f t="shared" si="371"/>
        <v>25340</v>
      </c>
      <c r="J1770" s="761">
        <f t="shared" si="371"/>
        <v>9579761.1199999992</v>
      </c>
      <c r="K1770" s="1413" t="e">
        <f>SUMIF('[11]Notes Wise'!$A$5:$A$2617,[11]Final!A1770,'[11]Notes Wise'!$I$5:$I$2617)</f>
        <v>#VALUE!</v>
      </c>
      <c r="L1770" s="1413" t="e">
        <f>SUMIF('[11]Notes Wise'!$A$5:$A$2617,[11]Final!A1770,'[11]Notes Wise'!$J$5:$J$2617)</f>
        <v>#VALUE!</v>
      </c>
      <c r="M1770" s="1460" t="e">
        <f t="shared" si="357"/>
        <v>#VALUE!</v>
      </c>
      <c r="N1770" s="1460" t="e">
        <f t="shared" si="357"/>
        <v>#VALUE!</v>
      </c>
    </row>
    <row r="1771" spans="1:14" s="2028" customFormat="1" ht="13.5" thickBot="1">
      <c r="A1771" s="2029" t="s">
        <v>3017</v>
      </c>
      <c r="B1771" s="2027" t="s">
        <v>1851</v>
      </c>
      <c r="C1771" s="660"/>
      <c r="D1771" s="659">
        <f>+D1770-C1770</f>
        <v>7609945.1999999974</v>
      </c>
      <c r="E1771" s="660"/>
      <c r="F1771" s="659">
        <f>+F1770-E1770</f>
        <v>1944475.9200000018</v>
      </c>
      <c r="G1771" s="660"/>
      <c r="H1771" s="659">
        <f>+H1770-G1770</f>
        <v>9554421.120000001</v>
      </c>
      <c r="I1771" s="660"/>
      <c r="J1771" s="659">
        <f>+J1770-I1770</f>
        <v>9554421.1199999992</v>
      </c>
      <c r="K1771" s="1413" t="e">
        <f>SUMIF('[11]Notes Wise'!$A$5:$A$2617,[11]Final!A1771,'[11]Notes Wise'!$I$5:$I$2617)</f>
        <v>#VALUE!</v>
      </c>
      <c r="L1771" s="1413" t="e">
        <f>SUMIF('[11]Notes Wise'!$A$5:$A$2617,[11]Final!A1771,'[11]Notes Wise'!$J$5:$J$2617)</f>
        <v>#VALUE!</v>
      </c>
      <c r="M1771" s="1460" t="e">
        <f t="shared" si="357"/>
        <v>#VALUE!</v>
      </c>
      <c r="N1771" s="1460" t="e">
        <f t="shared" si="357"/>
        <v>#VALUE!</v>
      </c>
    </row>
    <row r="1772" spans="1:14" s="2028" customFormat="1" ht="13.5" thickBot="1">
      <c r="A1772" s="2029" t="s">
        <v>3017</v>
      </c>
      <c r="B1772" s="2041" t="s">
        <v>2101</v>
      </c>
      <c r="C1772" s="660"/>
      <c r="D1772" s="660">
        <f>+D1256+D1280+D1573+D1577+D1581+D1586+D1597+D1603+D1611+D1655+D1690+D1716+D1722+D1726+D1747+D1754+D1771</f>
        <v>651911461.0400002</v>
      </c>
      <c r="E1772" s="660"/>
      <c r="F1772" s="660">
        <f>+F1256+F1280+F1573+F1577+F1581+F1586+F1597+F1603+F1611+F1655+F1690+F1716+F1722+F1726+F1747+F1754+F1771</f>
        <v>81198717.209999993</v>
      </c>
      <c r="G1772" s="660"/>
      <c r="H1772" s="660">
        <f>+H1256+H1280+H1573+H1577+H1581+H1586+H1597+H1603+H1611+H1655+H1690+H1716+H1722+H1726+H1747+H1754+H1771</f>
        <v>733110178.25000024</v>
      </c>
      <c r="I1772" s="660"/>
      <c r="J1772" s="660">
        <f>+J1256+J1280+J1573+J1577+J1581+J1586+J1597+J1603+J1611+J1655+J1690+J1716+J1722+J1726+J1747+J1754+J1771</f>
        <v>733110178.25000024</v>
      </c>
      <c r="K1772" s="1413" t="e">
        <f>SUMIF('[11]Notes Wise'!$A$5:$A$2617,[11]Final!A1772,'[11]Notes Wise'!$I$5:$I$2617)</f>
        <v>#VALUE!</v>
      </c>
      <c r="L1772" s="1413" t="e">
        <f>SUMIF('[11]Notes Wise'!$A$5:$A$2617,[11]Final!A1772,'[11]Notes Wise'!$J$5:$J$2617)</f>
        <v>#VALUE!</v>
      </c>
      <c r="M1772" s="1460" t="e">
        <f t="shared" si="357"/>
        <v>#VALUE!</v>
      </c>
      <c r="N1772" s="1460" t="e">
        <f t="shared" si="357"/>
        <v>#VALUE!</v>
      </c>
    </row>
    <row r="1773" spans="1:14" s="1421" customFormat="1" ht="13.5" thickBot="1">
      <c r="A1773" s="1471">
        <v>14</v>
      </c>
      <c r="B1773" s="1478" t="s">
        <v>1959</v>
      </c>
      <c r="C1773" s="652"/>
      <c r="D1773" s="652"/>
      <c r="E1773" s="653"/>
      <c r="F1773" s="653"/>
      <c r="G1773" s="653"/>
      <c r="H1773" s="653"/>
      <c r="I1773" s="653"/>
      <c r="J1773" s="653"/>
      <c r="K1773" s="1413" t="e">
        <f>SUMIF('[11]Notes Wise'!$A$5:$A$2617,[11]Final!A1773,'[11]Notes Wise'!$I$5:$I$2617)</f>
        <v>#VALUE!</v>
      </c>
      <c r="L1773" s="1413" t="e">
        <f>SUMIF('[11]Notes Wise'!$A$5:$A$2617,[11]Final!A1773,'[11]Notes Wise'!$J$5:$J$2617)</f>
        <v>#VALUE!</v>
      </c>
      <c r="M1773" s="1460" t="e">
        <f t="shared" si="357"/>
        <v>#VALUE!</v>
      </c>
      <c r="N1773" s="1460" t="e">
        <f t="shared" si="357"/>
        <v>#VALUE!</v>
      </c>
    </row>
    <row r="1774" spans="1:14" s="1421" customFormat="1" ht="13.5" thickBot="1">
      <c r="A1774" s="1471" t="s">
        <v>1853</v>
      </c>
      <c r="B1774" s="1475" t="s">
        <v>1960</v>
      </c>
      <c r="C1774" s="652"/>
      <c r="D1774" s="652"/>
      <c r="E1774" s="653"/>
      <c r="F1774" s="653"/>
      <c r="G1774" s="653"/>
      <c r="H1774" s="653"/>
      <c r="I1774" s="653"/>
      <c r="J1774" s="653"/>
      <c r="K1774" s="1413" t="e">
        <f>SUMIF('[11]Notes Wise'!$A$5:$A$2617,[11]Final!A1774,'[11]Notes Wise'!$I$5:$I$2617)</f>
        <v>#VALUE!</v>
      </c>
      <c r="L1774" s="1413" t="e">
        <f>SUMIF('[11]Notes Wise'!$A$5:$A$2617,[11]Final!A1774,'[11]Notes Wise'!$J$5:$J$2617)</f>
        <v>#VALUE!</v>
      </c>
      <c r="M1774" s="1460" t="e">
        <f t="shared" si="357"/>
        <v>#VALUE!</v>
      </c>
      <c r="N1774" s="1460" t="e">
        <f t="shared" si="357"/>
        <v>#VALUE!</v>
      </c>
    </row>
    <row r="1775" spans="1:14" ht="13.5" thickBot="1">
      <c r="A1775" s="1422">
        <v>47.11</v>
      </c>
      <c r="B1775" s="1418" t="s">
        <v>1961</v>
      </c>
      <c r="C1775" s="652">
        <f>'[11]CONSOLIDATED TB'!C1464</f>
        <v>0</v>
      </c>
      <c r="D1775" s="652">
        <f>'[11]CONSOLIDATED TB'!D1464</f>
        <v>5502611.2699999986</v>
      </c>
      <c r="E1775" s="653">
        <f>'[11]CONSOLIDATED TB'!G1464</f>
        <v>0</v>
      </c>
      <c r="F1775" s="653">
        <f>'[11]CONSOLIDATED TB'!H1464</f>
        <v>0</v>
      </c>
      <c r="G1775" s="653">
        <f t="shared" ref="G1775:H1805" si="372">C1775+E1775</f>
        <v>0</v>
      </c>
      <c r="H1775" s="653">
        <f t="shared" si="372"/>
        <v>5502611.2699999986</v>
      </c>
      <c r="I1775" s="653">
        <f t="shared" ref="I1775:I1805" si="373">IF(G1775&gt;H1775,G1775-H1775,0)</f>
        <v>0</v>
      </c>
      <c r="J1775" s="653">
        <f t="shared" ref="J1775:J1805" si="374">IF(H1775&gt;G1775,H1775-G1775,0)</f>
        <v>5502611.2699999986</v>
      </c>
      <c r="K1775" s="1413" t="e">
        <f>SUMIF('[11]Notes Wise'!$A$5:$A$2617,[11]Final!A1775,'[11]Notes Wise'!$I$5:$I$2617)</f>
        <v>#VALUE!</v>
      </c>
      <c r="L1775" s="1413" t="e">
        <f>SUMIF('[11]Notes Wise'!$A$5:$A$2617,[11]Final!A1775,'[11]Notes Wise'!$J$5:$J$2617)</f>
        <v>#VALUE!</v>
      </c>
      <c r="M1775" s="1460" t="e">
        <f t="shared" si="357"/>
        <v>#VALUE!</v>
      </c>
      <c r="N1775" s="1460" t="e">
        <f t="shared" si="357"/>
        <v>#VALUE!</v>
      </c>
    </row>
    <row r="1776" spans="1:14" ht="13.5" thickBot="1">
      <c r="A1776" s="1417">
        <v>47.110999999999997</v>
      </c>
      <c r="B1776" s="1418" t="s">
        <v>1962</v>
      </c>
      <c r="C1776" s="652">
        <f>'[11]CONSOLIDATED TB'!C1465</f>
        <v>1060063.2599999998</v>
      </c>
      <c r="D1776" s="652">
        <f>'[11]CONSOLIDATED TB'!D1465</f>
        <v>0</v>
      </c>
      <c r="E1776" s="653">
        <f>'[11]CONSOLIDATED TB'!G1465</f>
        <v>0</v>
      </c>
      <c r="F1776" s="653">
        <f>'[11]CONSOLIDATED TB'!H1465</f>
        <v>0</v>
      </c>
      <c r="G1776" s="653">
        <f t="shared" si="372"/>
        <v>1060063.2599999998</v>
      </c>
      <c r="H1776" s="653">
        <f t="shared" si="372"/>
        <v>0</v>
      </c>
      <c r="I1776" s="653">
        <f t="shared" si="373"/>
        <v>1060063.2599999998</v>
      </c>
      <c r="J1776" s="653">
        <f t="shared" si="374"/>
        <v>0</v>
      </c>
      <c r="K1776" s="1413" t="e">
        <f>SUMIF('[11]Notes Wise'!$A$5:$A$2617,[11]Final!A1776,'[11]Notes Wise'!$I$5:$I$2617)</f>
        <v>#VALUE!</v>
      </c>
      <c r="L1776" s="1413" t="e">
        <f>SUMIF('[11]Notes Wise'!$A$5:$A$2617,[11]Final!A1776,'[11]Notes Wise'!$J$5:$J$2617)</f>
        <v>#VALUE!</v>
      </c>
      <c r="M1776" s="1460" t="e">
        <f t="shared" si="357"/>
        <v>#VALUE!</v>
      </c>
      <c r="N1776" s="1460" t="e">
        <f t="shared" si="357"/>
        <v>#VALUE!</v>
      </c>
    </row>
    <row r="1777" spans="1:14" ht="13.5" thickBot="1">
      <c r="A1777" s="1417">
        <v>47.115000000000002</v>
      </c>
      <c r="B1777" s="1418" t="s">
        <v>1963</v>
      </c>
      <c r="C1777" s="652">
        <f>'[11]CONSOLIDATED TB'!C1466</f>
        <v>0</v>
      </c>
      <c r="D1777" s="652">
        <f>'[11]CONSOLIDATED TB'!D1466</f>
        <v>2835190.63</v>
      </c>
      <c r="E1777" s="653">
        <f>'[11]CONSOLIDATED TB'!G1466</f>
        <v>0</v>
      </c>
      <c r="F1777" s="653">
        <f>'[11]CONSOLIDATED TB'!H1466</f>
        <v>27620453</v>
      </c>
      <c r="G1777" s="653">
        <f t="shared" si="372"/>
        <v>0</v>
      </c>
      <c r="H1777" s="653">
        <f t="shared" si="372"/>
        <v>30455643.629999999</v>
      </c>
      <c r="I1777" s="653">
        <f t="shared" si="373"/>
        <v>0</v>
      </c>
      <c r="J1777" s="653">
        <f t="shared" si="374"/>
        <v>30455643.629999999</v>
      </c>
      <c r="K1777" s="1413" t="e">
        <f>SUMIF('[11]Notes Wise'!$A$5:$A$2617,[11]Final!A1777,'[11]Notes Wise'!$I$5:$I$2617)</f>
        <v>#VALUE!</v>
      </c>
      <c r="L1777" s="1413" t="e">
        <f>SUMIF('[11]Notes Wise'!$A$5:$A$2617,[11]Final!A1777,'[11]Notes Wise'!$J$5:$J$2617)</f>
        <v>#VALUE!</v>
      </c>
      <c r="M1777" s="1460" t="e">
        <f t="shared" ref="M1777:N1850" si="375">+I1777-K1777</f>
        <v>#VALUE!</v>
      </c>
      <c r="N1777" s="1460" t="e">
        <f t="shared" si="375"/>
        <v>#VALUE!</v>
      </c>
    </row>
    <row r="1778" spans="1:14" ht="13.5" thickBot="1">
      <c r="A1778" s="1417">
        <v>47.116</v>
      </c>
      <c r="B1778" s="1418" t="s">
        <v>1964</v>
      </c>
      <c r="C1778" s="652">
        <f>'[11]CONSOLIDATED TB'!C1467</f>
        <v>0</v>
      </c>
      <c r="D1778" s="652">
        <f>'[11]CONSOLIDATED TB'!D1467</f>
        <v>5093685</v>
      </c>
      <c r="E1778" s="653">
        <f>'[11]CONSOLIDATED TB'!G1467</f>
        <v>0</v>
      </c>
      <c r="F1778" s="653">
        <f>'[11]CONSOLIDATED TB'!H1467</f>
        <v>24257442</v>
      </c>
      <c r="G1778" s="653">
        <f t="shared" si="372"/>
        <v>0</v>
      </c>
      <c r="H1778" s="653">
        <f t="shared" si="372"/>
        <v>29351127</v>
      </c>
      <c r="I1778" s="653">
        <f t="shared" si="373"/>
        <v>0</v>
      </c>
      <c r="J1778" s="653">
        <f t="shared" si="374"/>
        <v>29351127</v>
      </c>
      <c r="K1778" s="1413" t="e">
        <f>SUMIF('[11]Notes Wise'!$A$5:$A$2617,[11]Final!A1778,'[11]Notes Wise'!$I$5:$I$2617)</f>
        <v>#VALUE!</v>
      </c>
      <c r="L1778" s="1413" t="e">
        <f>SUMIF('[11]Notes Wise'!$A$5:$A$2617,[11]Final!A1778,'[11]Notes Wise'!$J$5:$J$2617)</f>
        <v>#VALUE!</v>
      </c>
      <c r="M1778" s="1460" t="e">
        <f t="shared" si="375"/>
        <v>#VALUE!</v>
      </c>
      <c r="N1778" s="1460" t="e">
        <f t="shared" si="375"/>
        <v>#VALUE!</v>
      </c>
    </row>
    <row r="1779" spans="1:14" ht="13.5" thickBot="1">
      <c r="A1779" s="1422">
        <v>47.12</v>
      </c>
      <c r="B1779" s="1431" t="s">
        <v>1965</v>
      </c>
      <c r="C1779" s="652">
        <f>'[11]CONSOLIDATED TB'!C1468</f>
        <v>0</v>
      </c>
      <c r="D1779" s="652">
        <f>'[11]CONSOLIDATED TB'!D1468</f>
        <v>19595603.989999998</v>
      </c>
      <c r="E1779" s="653">
        <f>'[11]CONSOLIDATED TB'!G1468</f>
        <v>0</v>
      </c>
      <c r="F1779" s="653">
        <f>'[11]CONSOLIDATED TB'!H1468</f>
        <v>0</v>
      </c>
      <c r="G1779" s="653">
        <f t="shared" si="372"/>
        <v>0</v>
      </c>
      <c r="H1779" s="653">
        <f t="shared" si="372"/>
        <v>19595603.989999998</v>
      </c>
      <c r="I1779" s="653">
        <f t="shared" si="373"/>
        <v>0</v>
      </c>
      <c r="J1779" s="653">
        <f t="shared" si="374"/>
        <v>19595603.989999998</v>
      </c>
      <c r="K1779" s="1413" t="e">
        <f>SUMIF('[11]Notes Wise'!$A$5:$A$2617,[11]Final!A1779,'[11]Notes Wise'!$I$5:$I$2617)</f>
        <v>#VALUE!</v>
      </c>
      <c r="L1779" s="1413" t="e">
        <f>SUMIF('[11]Notes Wise'!$A$5:$A$2617,[11]Final!A1779,'[11]Notes Wise'!$J$5:$J$2617)</f>
        <v>#VALUE!</v>
      </c>
      <c r="M1779" s="1460" t="e">
        <f t="shared" si="375"/>
        <v>#VALUE!</v>
      </c>
      <c r="N1779" s="1460" t="e">
        <f t="shared" si="375"/>
        <v>#VALUE!</v>
      </c>
    </row>
    <row r="1780" spans="1:14" ht="13.5" thickBot="1">
      <c r="A1780" s="1422">
        <v>47.121000000000002</v>
      </c>
      <c r="B1780" s="1431" t="s">
        <v>1966</v>
      </c>
      <c r="C1780" s="652">
        <f>'[11]CONSOLIDATED TB'!C1469</f>
        <v>0</v>
      </c>
      <c r="D1780" s="652">
        <f>'[11]CONSOLIDATED TB'!D1469</f>
        <v>2000000</v>
      </c>
      <c r="E1780" s="653">
        <f>'[11]CONSOLIDATED TB'!G1469</f>
        <v>0</v>
      </c>
      <c r="F1780" s="653">
        <f>'[11]CONSOLIDATED TB'!H1469</f>
        <v>0</v>
      </c>
      <c r="G1780" s="653">
        <f t="shared" si="372"/>
        <v>0</v>
      </c>
      <c r="H1780" s="653">
        <f t="shared" si="372"/>
        <v>2000000</v>
      </c>
      <c r="I1780" s="653">
        <f t="shared" si="373"/>
        <v>0</v>
      </c>
      <c r="J1780" s="653">
        <f t="shared" si="374"/>
        <v>2000000</v>
      </c>
      <c r="K1780" s="1413" t="e">
        <f>SUMIF('[11]Notes Wise'!$A$5:$A$2617,[11]Final!A1780,'[11]Notes Wise'!$I$5:$I$2617)</f>
        <v>#VALUE!</v>
      </c>
      <c r="L1780" s="1413" t="e">
        <f>SUMIF('[11]Notes Wise'!$A$5:$A$2617,[11]Final!A1780,'[11]Notes Wise'!$J$5:$J$2617)</f>
        <v>#VALUE!</v>
      </c>
      <c r="M1780" s="1460" t="e">
        <f t="shared" si="375"/>
        <v>#VALUE!</v>
      </c>
      <c r="N1780" s="1460" t="e">
        <f t="shared" si="375"/>
        <v>#VALUE!</v>
      </c>
    </row>
    <row r="1781" spans="1:14" ht="13.5" thickBot="1">
      <c r="A1781" s="1422">
        <v>47.13</v>
      </c>
      <c r="B1781" s="1431" t="s">
        <v>1967</v>
      </c>
      <c r="C1781" s="652">
        <f>'[11]CONSOLIDATED TB'!C1470</f>
        <v>0</v>
      </c>
      <c r="D1781" s="652">
        <f>'[11]CONSOLIDATED TB'!D1470</f>
        <v>42134946.380000003</v>
      </c>
      <c r="E1781" s="653">
        <f>'[11]CONSOLIDATED TB'!G1470</f>
        <v>0</v>
      </c>
      <c r="F1781" s="653">
        <f>'[11]CONSOLIDATED TB'!H1470</f>
        <v>0</v>
      </c>
      <c r="G1781" s="653">
        <f t="shared" si="372"/>
        <v>0</v>
      </c>
      <c r="H1781" s="653">
        <f t="shared" si="372"/>
        <v>42134946.380000003</v>
      </c>
      <c r="I1781" s="653">
        <f t="shared" si="373"/>
        <v>0</v>
      </c>
      <c r="J1781" s="653">
        <f t="shared" si="374"/>
        <v>42134946.380000003</v>
      </c>
      <c r="K1781" s="1413" t="e">
        <f>SUMIF('[11]Notes Wise'!$A$5:$A$2617,[11]Final!A1781,'[11]Notes Wise'!$I$5:$I$2617)</f>
        <v>#VALUE!</v>
      </c>
      <c r="L1781" s="1413" t="e">
        <f>SUMIF('[11]Notes Wise'!$A$5:$A$2617,[11]Final!A1781,'[11]Notes Wise'!$J$5:$J$2617)</f>
        <v>#VALUE!</v>
      </c>
      <c r="M1781" s="1460" t="e">
        <f t="shared" si="375"/>
        <v>#VALUE!</v>
      </c>
      <c r="N1781" s="1460" t="e">
        <f t="shared" si="375"/>
        <v>#VALUE!</v>
      </c>
    </row>
    <row r="1782" spans="1:14" s="1421" customFormat="1" ht="13.5" thickBot="1">
      <c r="A1782" s="1422">
        <v>47.131</v>
      </c>
      <c r="B1782" s="1431" t="s">
        <v>1968</v>
      </c>
      <c r="C1782" s="652">
        <f>'[11]CONSOLIDATED TB'!C1471</f>
        <v>11890850.74</v>
      </c>
      <c r="D1782" s="652">
        <f>'[11]CONSOLIDATED TB'!D1471</f>
        <v>0</v>
      </c>
      <c r="E1782" s="653">
        <f>'[11]CONSOLIDATED TB'!G1471</f>
        <v>0</v>
      </c>
      <c r="F1782" s="653">
        <f>'[11]CONSOLIDATED TB'!H1471</f>
        <v>0</v>
      </c>
      <c r="G1782" s="653">
        <f t="shared" si="372"/>
        <v>11890850.74</v>
      </c>
      <c r="H1782" s="653">
        <f t="shared" si="372"/>
        <v>0</v>
      </c>
      <c r="I1782" s="653">
        <f t="shared" si="373"/>
        <v>11890850.74</v>
      </c>
      <c r="J1782" s="653">
        <f t="shared" si="374"/>
        <v>0</v>
      </c>
      <c r="K1782" s="1413" t="e">
        <f>SUMIF('[11]Notes Wise'!$A$5:$A$2617,[11]Final!A1782,'[11]Notes Wise'!$I$5:$I$2617)</f>
        <v>#VALUE!</v>
      </c>
      <c r="L1782" s="1413" t="e">
        <f>SUMIF('[11]Notes Wise'!$A$5:$A$2617,[11]Final!A1782,'[11]Notes Wise'!$J$5:$J$2617)</f>
        <v>#VALUE!</v>
      </c>
      <c r="M1782" s="1460" t="e">
        <f t="shared" si="375"/>
        <v>#VALUE!</v>
      </c>
      <c r="N1782" s="1460" t="e">
        <f t="shared" si="375"/>
        <v>#VALUE!</v>
      </c>
    </row>
    <row r="1783" spans="1:14" ht="13.5" thickBot="1">
      <c r="A1783" s="1430">
        <v>47.14</v>
      </c>
      <c r="B1783" s="1431" t="s">
        <v>1969</v>
      </c>
      <c r="C1783" s="652">
        <f>'[11]CONSOLIDATED TB'!C1472</f>
        <v>0</v>
      </c>
      <c r="D1783" s="652">
        <f>'[11]CONSOLIDATED TB'!D1472</f>
        <v>29299681.280000001</v>
      </c>
      <c r="E1783" s="653">
        <f>'[11]CONSOLIDATED TB'!G1472</f>
        <v>0</v>
      </c>
      <c r="F1783" s="653">
        <f>'[11]CONSOLIDATED TB'!H1472</f>
        <v>0</v>
      </c>
      <c r="G1783" s="653">
        <f t="shared" si="372"/>
        <v>0</v>
      </c>
      <c r="H1783" s="653">
        <f t="shared" si="372"/>
        <v>29299681.280000001</v>
      </c>
      <c r="I1783" s="653">
        <f t="shared" si="373"/>
        <v>0</v>
      </c>
      <c r="J1783" s="653">
        <f t="shared" si="374"/>
        <v>29299681.280000001</v>
      </c>
      <c r="K1783" s="1413" t="e">
        <f>SUMIF('[11]Notes Wise'!$A$5:$A$2617,[11]Final!A1783,'[11]Notes Wise'!$I$5:$I$2617)</f>
        <v>#VALUE!</v>
      </c>
      <c r="L1783" s="1413" t="e">
        <f>SUMIF('[11]Notes Wise'!$A$5:$A$2617,[11]Final!A1783,'[11]Notes Wise'!$J$5:$J$2617)</f>
        <v>#VALUE!</v>
      </c>
      <c r="M1783" s="1460" t="e">
        <f t="shared" si="375"/>
        <v>#VALUE!</v>
      </c>
      <c r="N1783" s="1460" t="e">
        <f t="shared" si="375"/>
        <v>#VALUE!</v>
      </c>
    </row>
    <row r="1784" spans="1:14" ht="13.5" thickBot="1">
      <c r="A1784" s="1430">
        <v>47.140999999999998</v>
      </c>
      <c r="B1784" s="1431" t="s">
        <v>1970</v>
      </c>
      <c r="C1784" s="652">
        <f>'[11]CONSOLIDATED TB'!C1473</f>
        <v>2927319.76</v>
      </c>
      <c r="D1784" s="652">
        <f>'[11]CONSOLIDATED TB'!D1473</f>
        <v>0</v>
      </c>
      <c r="E1784" s="653">
        <f>'[11]CONSOLIDATED TB'!G1473</f>
        <v>0</v>
      </c>
      <c r="F1784" s="653">
        <f>'[11]CONSOLIDATED TB'!H1473</f>
        <v>0</v>
      </c>
      <c r="G1784" s="653">
        <f t="shared" si="372"/>
        <v>2927319.76</v>
      </c>
      <c r="H1784" s="653">
        <f t="shared" si="372"/>
        <v>0</v>
      </c>
      <c r="I1784" s="653">
        <f t="shared" si="373"/>
        <v>2927319.76</v>
      </c>
      <c r="J1784" s="653">
        <f t="shared" si="374"/>
        <v>0</v>
      </c>
      <c r="K1784" s="1413" t="e">
        <f>SUMIF('[11]Notes Wise'!$A$5:$A$2617,[11]Final!A1784,'[11]Notes Wise'!$I$5:$I$2617)</f>
        <v>#VALUE!</v>
      </c>
      <c r="L1784" s="1413" t="e">
        <f>SUMIF('[11]Notes Wise'!$A$5:$A$2617,[11]Final!A1784,'[11]Notes Wise'!$J$5:$J$2617)</f>
        <v>#VALUE!</v>
      </c>
      <c r="M1784" s="1460" t="e">
        <f t="shared" si="375"/>
        <v>#VALUE!</v>
      </c>
      <c r="N1784" s="1460" t="e">
        <f t="shared" si="375"/>
        <v>#VALUE!</v>
      </c>
    </row>
    <row r="1785" spans="1:14" ht="13.5" thickBot="1">
      <c r="A1785" s="1428">
        <v>47.15</v>
      </c>
      <c r="B1785" s="1431" t="s">
        <v>1971</v>
      </c>
      <c r="C1785" s="652">
        <f>'[11]CONSOLIDATED TB'!C1474</f>
        <v>0</v>
      </c>
      <c r="D1785" s="652">
        <f>'[11]CONSOLIDATED TB'!D1474</f>
        <v>90283476</v>
      </c>
      <c r="E1785" s="653">
        <f>'[11]CONSOLIDATED TB'!G1474</f>
        <v>0</v>
      </c>
      <c r="F1785" s="653">
        <f>'[11]CONSOLIDATED TB'!H1474</f>
        <v>4094812</v>
      </c>
      <c r="G1785" s="653">
        <f t="shared" si="372"/>
        <v>0</v>
      </c>
      <c r="H1785" s="653">
        <f t="shared" si="372"/>
        <v>94378288</v>
      </c>
      <c r="I1785" s="653">
        <f t="shared" si="373"/>
        <v>0</v>
      </c>
      <c r="J1785" s="653">
        <f t="shared" si="374"/>
        <v>94378288</v>
      </c>
      <c r="K1785" s="1413" t="e">
        <f>SUMIF('[11]Notes Wise'!$A$5:$A$2617,[11]Final!A1785,'[11]Notes Wise'!$I$5:$I$2617)</f>
        <v>#VALUE!</v>
      </c>
      <c r="L1785" s="1413" t="e">
        <f>SUMIF('[11]Notes Wise'!$A$5:$A$2617,[11]Final!A1785,'[11]Notes Wise'!$J$5:$J$2617)</f>
        <v>#VALUE!</v>
      </c>
      <c r="M1785" s="1460" t="e">
        <f t="shared" si="375"/>
        <v>#VALUE!</v>
      </c>
      <c r="N1785" s="1460" t="e">
        <f t="shared" si="375"/>
        <v>#VALUE!</v>
      </c>
    </row>
    <row r="1786" spans="1:14" ht="13.5" thickBot="1">
      <c r="A1786" s="1428">
        <v>47.151000000000003</v>
      </c>
      <c r="B1786" s="1431" t="s">
        <v>1972</v>
      </c>
      <c r="C1786" s="652">
        <f>'[11]CONSOLIDATED TB'!C1475</f>
        <v>16650198.189999999</v>
      </c>
      <c r="D1786" s="652">
        <f>'[11]CONSOLIDATED TB'!D1475</f>
        <v>0</v>
      </c>
      <c r="E1786" s="653">
        <f>'[11]CONSOLIDATED TB'!G1475</f>
        <v>25045259.379999999</v>
      </c>
      <c r="F1786" s="653">
        <f>'[11]CONSOLIDATED TB'!H1475</f>
        <v>0</v>
      </c>
      <c r="G1786" s="653">
        <f t="shared" si="372"/>
        <v>41695457.57</v>
      </c>
      <c r="H1786" s="653">
        <f t="shared" si="372"/>
        <v>0</v>
      </c>
      <c r="I1786" s="653">
        <f t="shared" si="373"/>
        <v>41695457.57</v>
      </c>
      <c r="J1786" s="653">
        <f t="shared" si="374"/>
        <v>0</v>
      </c>
      <c r="K1786" s="1413" t="e">
        <f>SUMIF('[11]Notes Wise'!$A$5:$A$2617,[11]Final!A1786,'[11]Notes Wise'!$I$5:$I$2617)</f>
        <v>#VALUE!</v>
      </c>
      <c r="L1786" s="1413" t="e">
        <f>SUMIF('[11]Notes Wise'!$A$5:$A$2617,[11]Final!A1786,'[11]Notes Wise'!$J$5:$J$2617)</f>
        <v>#VALUE!</v>
      </c>
      <c r="M1786" s="1460" t="e">
        <f t="shared" si="375"/>
        <v>#VALUE!</v>
      </c>
      <c r="N1786" s="1460" t="e">
        <f t="shared" si="375"/>
        <v>#VALUE!</v>
      </c>
    </row>
    <row r="1787" spans="1:14" ht="13.5" thickBot="1">
      <c r="A1787" s="1428">
        <v>47.16</v>
      </c>
      <c r="B1787" s="1431" t="s">
        <v>3572</v>
      </c>
      <c r="C1787" s="652">
        <f>'[11]CONSOLIDATED TB'!C1476</f>
        <v>0</v>
      </c>
      <c r="D1787" s="652">
        <f>'[11]CONSOLIDATED TB'!D1476</f>
        <v>75671407</v>
      </c>
      <c r="E1787" s="653">
        <f>'[11]CONSOLIDATED TB'!G1476</f>
        <v>0</v>
      </c>
      <c r="F1787" s="653">
        <f>'[11]CONSOLIDATED TB'!H1476</f>
        <v>40853835</v>
      </c>
      <c r="G1787" s="653">
        <f>C1787+E1787</f>
        <v>0</v>
      </c>
      <c r="H1787" s="653">
        <f>D1787+F1787</f>
        <v>116525242</v>
      </c>
      <c r="I1787" s="653">
        <f>IF(G1787&gt;H1787,G1787-H1787,0)</f>
        <v>0</v>
      </c>
      <c r="J1787" s="653">
        <f>IF(H1787&gt;G1787,H1787-G1787,0)</f>
        <v>116525242</v>
      </c>
      <c r="K1787" s="1413" t="e">
        <f>SUMIF('[11]Notes Wise'!$A$5:$A$2617,[11]Final!A1787,'[11]Notes Wise'!$I$5:$I$2617)</f>
        <v>#VALUE!</v>
      </c>
      <c r="L1787" s="1413" t="e">
        <f>SUMIF('[11]Notes Wise'!$A$5:$A$2617,[11]Final!A1787,'[11]Notes Wise'!$J$5:$J$2617)</f>
        <v>#VALUE!</v>
      </c>
      <c r="M1787" s="1460" t="e">
        <f t="shared" si="375"/>
        <v>#VALUE!</v>
      </c>
      <c r="N1787" s="1460" t="e">
        <f t="shared" si="375"/>
        <v>#VALUE!</v>
      </c>
    </row>
    <row r="1788" spans="1:14" ht="13.5" thickBot="1">
      <c r="A1788" s="1428">
        <v>47.161000000000001</v>
      </c>
      <c r="B1788" s="1431" t="s">
        <v>3573</v>
      </c>
      <c r="C1788" s="652">
        <f>'[11]CONSOLIDATED TB'!C1477</f>
        <v>40298931.019999996</v>
      </c>
      <c r="D1788" s="652">
        <f>'[11]CONSOLIDATED TB'!D1477</f>
        <v>0</v>
      </c>
      <c r="E1788" s="653">
        <f>'[11]CONSOLIDATED TB'!G1477</f>
        <v>47111311.359999992</v>
      </c>
      <c r="F1788" s="653">
        <f>'[11]CONSOLIDATED TB'!H1477</f>
        <v>0</v>
      </c>
      <c r="G1788" s="653">
        <f>C1788+E1788</f>
        <v>87410242.379999995</v>
      </c>
      <c r="H1788" s="653">
        <f>D1788+F1788</f>
        <v>0</v>
      </c>
      <c r="I1788" s="653">
        <f>IF(G1788&gt;H1788,G1788-H1788,0)</f>
        <v>87410242.379999995</v>
      </c>
      <c r="J1788" s="653">
        <f>IF(H1788&gt;G1788,H1788-G1788,0)</f>
        <v>0</v>
      </c>
      <c r="K1788" s="1413" t="e">
        <f>SUMIF('[11]Notes Wise'!$A$5:$A$2617,[11]Final!A1788,'[11]Notes Wise'!$I$5:$I$2617)</f>
        <v>#VALUE!</v>
      </c>
      <c r="L1788" s="1413" t="e">
        <f>SUMIF('[11]Notes Wise'!$A$5:$A$2617,[11]Final!A1788,'[11]Notes Wise'!$J$5:$J$2617)</f>
        <v>#VALUE!</v>
      </c>
      <c r="M1788" s="1460" t="e">
        <f t="shared" si="375"/>
        <v>#VALUE!</v>
      </c>
      <c r="N1788" s="1460" t="e">
        <f t="shared" si="375"/>
        <v>#VALUE!</v>
      </c>
    </row>
    <row r="1789" spans="1:14" ht="13.5" thickBot="1">
      <c r="A1789" s="1428">
        <v>47.17</v>
      </c>
      <c r="B1789" s="1431" t="s">
        <v>4248</v>
      </c>
      <c r="C1789" s="652">
        <f>'[11]CONSOLIDATED TB'!C1478</f>
        <v>0</v>
      </c>
      <c r="D1789" s="652">
        <f>'[11]CONSOLIDATED TB'!D1478</f>
        <v>0</v>
      </c>
      <c r="E1789" s="653">
        <f>'[11]CONSOLIDATED TB'!G1478</f>
        <v>0</v>
      </c>
      <c r="F1789" s="653">
        <f>'[11]CONSOLIDATED TB'!H1478</f>
        <v>87543070</v>
      </c>
      <c r="G1789" s="653">
        <f t="shared" ref="G1789:H1798" si="376">C1789+E1789</f>
        <v>0</v>
      </c>
      <c r="H1789" s="653">
        <f t="shared" si="376"/>
        <v>87543070</v>
      </c>
      <c r="I1789" s="653">
        <f t="shared" ref="I1789:I1798" si="377">IF(G1789&gt;H1789,G1789-H1789,0)</f>
        <v>0</v>
      </c>
      <c r="J1789" s="653">
        <f t="shared" ref="J1789:J1798" si="378">IF(H1789&gt;G1789,H1789-G1789,0)</f>
        <v>87543070</v>
      </c>
      <c r="K1789" s="1413" t="e">
        <f>SUMIF('[11]Notes Wise'!$A$5:$A$2617,[11]Final!A1789,'[11]Notes Wise'!$I$5:$I$2617)</f>
        <v>#VALUE!</v>
      </c>
      <c r="L1789" s="1413" t="e">
        <f>SUMIF('[11]Notes Wise'!$A$5:$A$2617,[11]Final!A1789,'[11]Notes Wise'!$J$5:$J$2617)</f>
        <v>#VALUE!</v>
      </c>
      <c r="M1789" s="1460" t="e">
        <f t="shared" si="375"/>
        <v>#VALUE!</v>
      </c>
      <c r="N1789" s="1460" t="e">
        <f t="shared" si="375"/>
        <v>#VALUE!</v>
      </c>
    </row>
    <row r="1790" spans="1:14" ht="13.5" thickBot="1">
      <c r="A1790" s="1428">
        <v>47.170999999999999</v>
      </c>
      <c r="B1790" s="1431" t="s">
        <v>4249</v>
      </c>
      <c r="C1790" s="652">
        <f>'[11]CONSOLIDATED TB'!C1479</f>
        <v>0</v>
      </c>
      <c r="D1790" s="652">
        <f>'[11]CONSOLIDATED TB'!D1479</f>
        <v>0</v>
      </c>
      <c r="E1790" s="653">
        <f>'[11]CONSOLIDATED TB'!G1479</f>
        <v>0</v>
      </c>
      <c r="F1790" s="653">
        <f>'[11]CONSOLIDATED TB'!H1479</f>
        <v>0</v>
      </c>
      <c r="G1790" s="653">
        <f t="shared" si="376"/>
        <v>0</v>
      </c>
      <c r="H1790" s="653">
        <f t="shared" si="376"/>
        <v>0</v>
      </c>
      <c r="I1790" s="653">
        <f t="shared" si="377"/>
        <v>0</v>
      </c>
      <c r="J1790" s="653">
        <f t="shared" si="378"/>
        <v>0</v>
      </c>
      <c r="K1790" s="1413" t="e">
        <f>SUMIF('[11]Notes Wise'!$A$5:$A$2617,[11]Final!A1790,'[11]Notes Wise'!$I$5:$I$2617)</f>
        <v>#VALUE!</v>
      </c>
      <c r="L1790" s="1413" t="e">
        <f>SUMIF('[11]Notes Wise'!$A$5:$A$2617,[11]Final!A1790,'[11]Notes Wise'!$J$5:$J$2617)</f>
        <v>#VALUE!</v>
      </c>
      <c r="M1790" s="1460" t="e">
        <f t="shared" si="375"/>
        <v>#VALUE!</v>
      </c>
      <c r="N1790" s="1460" t="e">
        <f t="shared" si="375"/>
        <v>#VALUE!</v>
      </c>
    </row>
    <row r="1791" spans="1:14" ht="13.5" thickBot="1">
      <c r="A1791" s="1428">
        <v>47.174999999999997</v>
      </c>
      <c r="B1791" s="1431" t="s">
        <v>4250</v>
      </c>
      <c r="C1791" s="652">
        <f>'[11]CONSOLIDATED TB'!C1480</f>
        <v>0</v>
      </c>
      <c r="D1791" s="652">
        <f>'[11]CONSOLIDATED TB'!D1480</f>
        <v>0</v>
      </c>
      <c r="E1791" s="653">
        <f>'[11]CONSOLIDATED TB'!G1480</f>
        <v>0</v>
      </c>
      <c r="F1791" s="653">
        <f>'[11]CONSOLIDATED TB'!H1480</f>
        <v>0</v>
      </c>
      <c r="G1791" s="653">
        <f t="shared" si="376"/>
        <v>0</v>
      </c>
      <c r="H1791" s="653">
        <f t="shared" si="376"/>
        <v>0</v>
      </c>
      <c r="I1791" s="653">
        <f t="shared" si="377"/>
        <v>0</v>
      </c>
      <c r="J1791" s="653">
        <f t="shared" si="378"/>
        <v>0</v>
      </c>
      <c r="K1791" s="1413" t="e">
        <f>SUMIF('[11]Notes Wise'!$A$5:$A$2617,[11]Final!A1791,'[11]Notes Wise'!$I$5:$I$2617)</f>
        <v>#VALUE!</v>
      </c>
      <c r="L1791" s="1413" t="e">
        <f>SUMIF('[11]Notes Wise'!$A$5:$A$2617,[11]Final!A1791,'[11]Notes Wise'!$J$5:$J$2617)</f>
        <v>#VALUE!</v>
      </c>
      <c r="M1791" s="1460" t="e">
        <f t="shared" si="375"/>
        <v>#VALUE!</v>
      </c>
      <c r="N1791" s="1460" t="e">
        <f t="shared" si="375"/>
        <v>#VALUE!</v>
      </c>
    </row>
    <row r="1792" spans="1:14" ht="13.5" thickBot="1">
      <c r="A1792" s="1428">
        <v>47.176000000000002</v>
      </c>
      <c r="B1792" s="1431" t="s">
        <v>4251</v>
      </c>
      <c r="C1792" s="652">
        <f>'[11]CONSOLIDATED TB'!C1481</f>
        <v>0</v>
      </c>
      <c r="D1792" s="652">
        <f>'[11]CONSOLIDATED TB'!D1481</f>
        <v>0</v>
      </c>
      <c r="E1792" s="653">
        <f>'[11]CONSOLIDATED TB'!G1481</f>
        <v>0</v>
      </c>
      <c r="F1792" s="653">
        <f>'[11]CONSOLIDATED TB'!H1481</f>
        <v>0</v>
      </c>
      <c r="G1792" s="653">
        <f t="shared" si="376"/>
        <v>0</v>
      </c>
      <c r="H1792" s="653">
        <f t="shared" si="376"/>
        <v>0</v>
      </c>
      <c r="I1792" s="653">
        <f t="shared" si="377"/>
        <v>0</v>
      </c>
      <c r="J1792" s="653">
        <f t="shared" si="378"/>
        <v>0</v>
      </c>
      <c r="K1792" s="1413" t="e">
        <f>SUMIF('[11]Notes Wise'!$A$5:$A$2617,[11]Final!A1792,'[11]Notes Wise'!$I$5:$I$2617)</f>
        <v>#VALUE!</v>
      </c>
      <c r="L1792" s="1413" t="e">
        <f>SUMIF('[11]Notes Wise'!$A$5:$A$2617,[11]Final!A1792,'[11]Notes Wise'!$J$5:$J$2617)</f>
        <v>#VALUE!</v>
      </c>
      <c r="M1792" s="1460" t="e">
        <f t="shared" si="375"/>
        <v>#VALUE!</v>
      </c>
      <c r="N1792" s="1460" t="e">
        <f t="shared" si="375"/>
        <v>#VALUE!</v>
      </c>
    </row>
    <row r="1793" spans="1:14" ht="13.5" thickBot="1">
      <c r="A1793" s="1428">
        <v>47.18</v>
      </c>
      <c r="B1793" s="1431" t="s">
        <v>4252</v>
      </c>
      <c r="C1793" s="652">
        <f>'[11]CONSOLIDATED TB'!C1482</f>
        <v>0</v>
      </c>
      <c r="D1793" s="652">
        <f>'[11]CONSOLIDATED TB'!D1482</f>
        <v>0</v>
      </c>
      <c r="E1793" s="653">
        <f>'[11]CONSOLIDATED TB'!G1482</f>
        <v>0</v>
      </c>
      <c r="F1793" s="653">
        <f>'[11]CONSOLIDATED TB'!H1482</f>
        <v>215629469</v>
      </c>
      <c r="G1793" s="653">
        <f t="shared" si="376"/>
        <v>0</v>
      </c>
      <c r="H1793" s="653">
        <f t="shared" si="376"/>
        <v>215629469</v>
      </c>
      <c r="I1793" s="653">
        <f t="shared" si="377"/>
        <v>0</v>
      </c>
      <c r="J1793" s="653">
        <f t="shared" si="378"/>
        <v>215629469</v>
      </c>
      <c r="K1793" s="1413" t="e">
        <f>SUMIF('[11]Notes Wise'!$A$5:$A$2617,[11]Final!A1793,'[11]Notes Wise'!$I$5:$I$2617)</f>
        <v>#VALUE!</v>
      </c>
      <c r="L1793" s="1413" t="e">
        <f>SUMIF('[11]Notes Wise'!$A$5:$A$2617,[11]Final!A1793,'[11]Notes Wise'!$J$5:$J$2617)</f>
        <v>#VALUE!</v>
      </c>
      <c r="M1793" s="1460" t="e">
        <f t="shared" si="375"/>
        <v>#VALUE!</v>
      </c>
      <c r="N1793" s="1460" t="e">
        <f t="shared" si="375"/>
        <v>#VALUE!</v>
      </c>
    </row>
    <row r="1794" spans="1:14" ht="13.5" thickBot="1">
      <c r="A1794" s="1428">
        <v>47.180999999999997</v>
      </c>
      <c r="B1794" s="1431" t="s">
        <v>4253</v>
      </c>
      <c r="C1794" s="652">
        <f>'[11]CONSOLIDATED TB'!C1483</f>
        <v>0</v>
      </c>
      <c r="D1794" s="652">
        <f>'[11]CONSOLIDATED TB'!D1483</f>
        <v>0</v>
      </c>
      <c r="E1794" s="653">
        <f>'[11]CONSOLIDATED TB'!G1483</f>
        <v>11854801.129999999</v>
      </c>
      <c r="F1794" s="653">
        <f>'[11]CONSOLIDATED TB'!H1483</f>
        <v>0</v>
      </c>
      <c r="G1794" s="653">
        <f t="shared" si="376"/>
        <v>11854801.129999999</v>
      </c>
      <c r="H1794" s="653">
        <f t="shared" si="376"/>
        <v>0</v>
      </c>
      <c r="I1794" s="653">
        <f t="shared" si="377"/>
        <v>11854801.129999999</v>
      </c>
      <c r="J1794" s="653">
        <f t="shared" si="378"/>
        <v>0</v>
      </c>
      <c r="K1794" s="1413" t="e">
        <f>SUMIF('[11]Notes Wise'!$A$5:$A$2617,[11]Final!A1794,'[11]Notes Wise'!$I$5:$I$2617)</f>
        <v>#VALUE!</v>
      </c>
      <c r="L1794" s="1413" t="e">
        <f>SUMIF('[11]Notes Wise'!$A$5:$A$2617,[11]Final!A1794,'[11]Notes Wise'!$J$5:$J$2617)</f>
        <v>#VALUE!</v>
      </c>
      <c r="M1794" s="1460" t="e">
        <f t="shared" si="375"/>
        <v>#VALUE!</v>
      </c>
      <c r="N1794" s="1460" t="e">
        <f t="shared" si="375"/>
        <v>#VALUE!</v>
      </c>
    </row>
    <row r="1795" spans="1:14" ht="13.5" thickBot="1">
      <c r="A1795" s="1428">
        <v>47.185000000000002</v>
      </c>
      <c r="B1795" s="1431" t="s">
        <v>4254</v>
      </c>
      <c r="C1795" s="652">
        <f>'[11]CONSOLIDATED TB'!C1484</f>
        <v>0</v>
      </c>
      <c r="D1795" s="652">
        <f>'[11]CONSOLIDATED TB'!D1484</f>
        <v>0</v>
      </c>
      <c r="E1795" s="653">
        <f>'[11]CONSOLIDATED TB'!G1484</f>
        <v>0</v>
      </c>
      <c r="F1795" s="653">
        <f>'[11]CONSOLIDATED TB'!H1484</f>
        <v>0</v>
      </c>
      <c r="G1795" s="653">
        <f t="shared" si="376"/>
        <v>0</v>
      </c>
      <c r="H1795" s="653">
        <f t="shared" si="376"/>
        <v>0</v>
      </c>
      <c r="I1795" s="653">
        <f t="shared" si="377"/>
        <v>0</v>
      </c>
      <c r="J1795" s="653">
        <f t="shared" si="378"/>
        <v>0</v>
      </c>
      <c r="K1795" s="1413" t="e">
        <f>SUMIF('[11]Notes Wise'!$A$5:$A$2617,[11]Final!A1795,'[11]Notes Wise'!$I$5:$I$2617)</f>
        <v>#VALUE!</v>
      </c>
      <c r="L1795" s="1413" t="e">
        <f>SUMIF('[11]Notes Wise'!$A$5:$A$2617,[11]Final!A1795,'[11]Notes Wise'!$J$5:$J$2617)</f>
        <v>#VALUE!</v>
      </c>
      <c r="M1795" s="1460" t="e">
        <f t="shared" si="375"/>
        <v>#VALUE!</v>
      </c>
      <c r="N1795" s="1460" t="e">
        <f t="shared" si="375"/>
        <v>#VALUE!</v>
      </c>
    </row>
    <row r="1796" spans="1:14" ht="13.5" thickBot="1">
      <c r="A1796" s="1428">
        <v>47.186</v>
      </c>
      <c r="B1796" s="1431" t="s">
        <v>4255</v>
      </c>
      <c r="C1796" s="652">
        <f>'[11]CONSOLIDATED TB'!C1485</f>
        <v>0</v>
      </c>
      <c r="D1796" s="652">
        <f>'[11]CONSOLIDATED TB'!D1485</f>
        <v>0</v>
      </c>
      <c r="E1796" s="653">
        <f>'[11]CONSOLIDATED TB'!G1485</f>
        <v>522885</v>
      </c>
      <c r="F1796" s="653">
        <f>'[11]CONSOLIDATED TB'!H1485</f>
        <v>0</v>
      </c>
      <c r="G1796" s="653">
        <f t="shared" si="376"/>
        <v>522885</v>
      </c>
      <c r="H1796" s="653">
        <f t="shared" si="376"/>
        <v>0</v>
      </c>
      <c r="I1796" s="653">
        <f t="shared" si="377"/>
        <v>522885</v>
      </c>
      <c r="J1796" s="653">
        <f t="shared" si="378"/>
        <v>0</v>
      </c>
      <c r="K1796" s="1413" t="e">
        <f>SUMIF('[11]Notes Wise'!$A$5:$A$2617,[11]Final!A1796,'[11]Notes Wise'!$I$5:$I$2617)</f>
        <v>#VALUE!</v>
      </c>
      <c r="L1796" s="1413" t="e">
        <f>SUMIF('[11]Notes Wise'!$A$5:$A$2617,[11]Final!A1796,'[11]Notes Wise'!$J$5:$J$2617)</f>
        <v>#VALUE!</v>
      </c>
      <c r="M1796" s="1460" t="e">
        <f t="shared" si="375"/>
        <v>#VALUE!</v>
      </c>
      <c r="N1796" s="1460" t="e">
        <f t="shared" si="375"/>
        <v>#VALUE!</v>
      </c>
    </row>
    <row r="1797" spans="1:14" ht="13.5" thickBot="1">
      <c r="A1797" s="1428">
        <v>47.19</v>
      </c>
      <c r="B1797" s="1431" t="s">
        <v>4256</v>
      </c>
      <c r="C1797" s="652">
        <f>'[11]CONSOLIDATED TB'!C1486</f>
        <v>0</v>
      </c>
      <c r="D1797" s="652">
        <f>'[11]CONSOLIDATED TB'!D1486</f>
        <v>0</v>
      </c>
      <c r="E1797" s="653">
        <f>'[11]CONSOLIDATED TB'!G1486</f>
        <v>0</v>
      </c>
      <c r="F1797" s="653">
        <f>'[11]CONSOLIDATED TB'!H1486</f>
        <v>3000000</v>
      </c>
      <c r="G1797" s="653">
        <f t="shared" si="376"/>
        <v>0</v>
      </c>
      <c r="H1797" s="653">
        <f t="shared" si="376"/>
        <v>3000000</v>
      </c>
      <c r="I1797" s="653">
        <f t="shared" si="377"/>
        <v>0</v>
      </c>
      <c r="J1797" s="653">
        <f t="shared" si="378"/>
        <v>3000000</v>
      </c>
      <c r="K1797" s="1413" t="e">
        <f>SUMIF('[11]Notes Wise'!$A$5:$A$2617,[11]Final!A1797,'[11]Notes Wise'!$I$5:$I$2617)</f>
        <v>#VALUE!</v>
      </c>
      <c r="L1797" s="1413" t="e">
        <f>SUMIF('[11]Notes Wise'!$A$5:$A$2617,[11]Final!A1797,'[11]Notes Wise'!$J$5:$J$2617)</f>
        <v>#VALUE!</v>
      </c>
      <c r="M1797" s="1460" t="e">
        <f t="shared" si="375"/>
        <v>#VALUE!</v>
      </c>
      <c r="N1797" s="1460" t="e">
        <f t="shared" si="375"/>
        <v>#VALUE!</v>
      </c>
    </row>
    <row r="1798" spans="1:14" ht="13.5" thickBot="1">
      <c r="A1798" s="1428">
        <v>47.191000000000003</v>
      </c>
      <c r="B1798" s="1431" t="s">
        <v>4257</v>
      </c>
      <c r="C1798" s="652">
        <f>'[11]CONSOLIDATED TB'!C1487</f>
        <v>0</v>
      </c>
      <c r="D1798" s="652">
        <f>'[11]CONSOLIDATED TB'!D1487</f>
        <v>0</v>
      </c>
      <c r="E1798" s="653">
        <f>'[11]CONSOLIDATED TB'!G1487</f>
        <v>0</v>
      </c>
      <c r="F1798" s="653">
        <f>'[11]CONSOLIDATED TB'!H1487</f>
        <v>0</v>
      </c>
      <c r="G1798" s="653">
        <f t="shared" si="376"/>
        <v>0</v>
      </c>
      <c r="H1798" s="653">
        <f t="shared" si="376"/>
        <v>0</v>
      </c>
      <c r="I1798" s="653">
        <f t="shared" si="377"/>
        <v>0</v>
      </c>
      <c r="J1798" s="653">
        <f t="shared" si="378"/>
        <v>0</v>
      </c>
      <c r="K1798" s="1413" t="e">
        <f>SUMIF('[11]Notes Wise'!$A$5:$A$2617,[11]Final!A1798,'[11]Notes Wise'!$I$5:$I$2617)</f>
        <v>#VALUE!</v>
      </c>
      <c r="L1798" s="1413" t="e">
        <f>SUMIF('[11]Notes Wise'!$A$5:$A$2617,[11]Final!A1798,'[11]Notes Wise'!$J$5:$J$2617)</f>
        <v>#VALUE!</v>
      </c>
      <c r="M1798" s="1460" t="e">
        <f t="shared" si="375"/>
        <v>#VALUE!</v>
      </c>
      <c r="N1798" s="1460" t="e">
        <f t="shared" si="375"/>
        <v>#VALUE!</v>
      </c>
    </row>
    <row r="1799" spans="1:14" ht="13.5" thickBot="1">
      <c r="A1799" s="1417">
        <v>47.301000000000002</v>
      </c>
      <c r="B1799" s="1418" t="s">
        <v>1973</v>
      </c>
      <c r="C1799" s="652">
        <f>'[11]CONSOLIDATED TB'!C1488</f>
        <v>0</v>
      </c>
      <c r="D1799" s="652">
        <f>'[11]CONSOLIDATED TB'!D1488</f>
        <v>135070636.40000001</v>
      </c>
      <c r="E1799" s="653">
        <f>'[11]CONSOLIDATED TB'!G1488</f>
        <v>0</v>
      </c>
      <c r="F1799" s="653">
        <f>'[11]CONSOLIDATED TB'!H1488</f>
        <v>30345958</v>
      </c>
      <c r="G1799" s="653">
        <f t="shared" si="372"/>
        <v>0</v>
      </c>
      <c r="H1799" s="653">
        <f t="shared" si="372"/>
        <v>165416594.40000001</v>
      </c>
      <c r="I1799" s="653">
        <f t="shared" si="373"/>
        <v>0</v>
      </c>
      <c r="J1799" s="653">
        <f t="shared" si="374"/>
        <v>165416594.40000001</v>
      </c>
      <c r="K1799" s="1413" t="e">
        <f>SUMIF('[11]Notes Wise'!$A$5:$A$2617,[11]Final!A1799,'[11]Notes Wise'!$I$5:$I$2617)</f>
        <v>#VALUE!</v>
      </c>
      <c r="L1799" s="1413" t="e">
        <f>SUMIF('[11]Notes Wise'!$A$5:$A$2617,[11]Final!A1799,'[11]Notes Wise'!$J$5:$J$2617)</f>
        <v>#VALUE!</v>
      </c>
      <c r="M1799" s="1460" t="e">
        <f t="shared" si="375"/>
        <v>#VALUE!</v>
      </c>
      <c r="N1799" s="1460" t="e">
        <f t="shared" si="375"/>
        <v>#VALUE!</v>
      </c>
    </row>
    <row r="1800" spans="1:14" ht="13.5" thickBot="1">
      <c r="A1800" s="1417">
        <v>47.302</v>
      </c>
      <c r="B1800" s="1418" t="s">
        <v>1974</v>
      </c>
      <c r="C1800" s="652">
        <f>'[11]CONSOLIDATED TB'!C1489</f>
        <v>28457308.75</v>
      </c>
      <c r="D1800" s="652">
        <f>'[11]CONSOLIDATED TB'!D1489</f>
        <v>0</v>
      </c>
      <c r="E1800" s="653">
        <f>'[11]CONSOLIDATED TB'!G1489</f>
        <v>9526786.120000001</v>
      </c>
      <c r="F1800" s="653">
        <f>'[11]CONSOLIDATED TB'!H1489</f>
        <v>0</v>
      </c>
      <c r="G1800" s="653">
        <f t="shared" si="372"/>
        <v>37984094.870000005</v>
      </c>
      <c r="H1800" s="653">
        <f t="shared" si="372"/>
        <v>0</v>
      </c>
      <c r="I1800" s="653">
        <f t="shared" si="373"/>
        <v>37984094.870000005</v>
      </c>
      <c r="J1800" s="653">
        <f t="shared" si="374"/>
        <v>0</v>
      </c>
      <c r="K1800" s="1413" t="e">
        <f>SUMIF('[11]Notes Wise'!$A$5:$A$2617,[11]Final!A1800,'[11]Notes Wise'!$I$5:$I$2617)</f>
        <v>#VALUE!</v>
      </c>
      <c r="L1800" s="1413" t="e">
        <f>SUMIF('[11]Notes Wise'!$A$5:$A$2617,[11]Final!A1800,'[11]Notes Wise'!$J$5:$J$2617)</f>
        <v>#VALUE!</v>
      </c>
      <c r="M1800" s="1460" t="e">
        <f t="shared" si="375"/>
        <v>#VALUE!</v>
      </c>
      <c r="N1800" s="1460" t="e">
        <f t="shared" si="375"/>
        <v>#VALUE!</v>
      </c>
    </row>
    <row r="1801" spans="1:14" ht="13.5" thickBot="1">
      <c r="A1801" s="1417">
        <v>47.311</v>
      </c>
      <c r="B1801" s="1418" t="s">
        <v>1975</v>
      </c>
      <c r="C1801" s="652">
        <f>'[11]CONSOLIDATED TB'!C1490</f>
        <v>0</v>
      </c>
      <c r="D1801" s="652">
        <f>'[11]CONSOLIDATED TB'!D1490</f>
        <v>9041574.7200000007</v>
      </c>
      <c r="E1801" s="653">
        <f>'[11]CONSOLIDATED TB'!G1490</f>
        <v>1628318.4100000001</v>
      </c>
      <c r="F1801" s="653">
        <f>'[11]CONSOLIDATED TB'!H1490</f>
        <v>0</v>
      </c>
      <c r="G1801" s="653">
        <f t="shared" si="372"/>
        <v>1628318.4100000001</v>
      </c>
      <c r="H1801" s="653">
        <f t="shared" si="372"/>
        <v>9041574.7200000007</v>
      </c>
      <c r="I1801" s="653">
        <f t="shared" si="373"/>
        <v>0</v>
      </c>
      <c r="J1801" s="653">
        <f t="shared" si="374"/>
        <v>7413256.3100000005</v>
      </c>
      <c r="K1801" s="1413" t="e">
        <f>SUMIF('[11]Notes Wise'!$A$5:$A$2617,[11]Final!A1801,'[11]Notes Wise'!$I$5:$I$2617)</f>
        <v>#VALUE!</v>
      </c>
      <c r="L1801" s="1413" t="e">
        <f>SUMIF('[11]Notes Wise'!$A$5:$A$2617,[11]Final!A1801,'[11]Notes Wise'!$J$5:$J$2617)</f>
        <v>#VALUE!</v>
      </c>
      <c r="M1801" s="1460" t="e">
        <f t="shared" si="375"/>
        <v>#VALUE!</v>
      </c>
      <c r="N1801" s="1460" t="e">
        <f t="shared" si="375"/>
        <v>#VALUE!</v>
      </c>
    </row>
    <row r="1802" spans="1:14" ht="13.5" thickBot="1">
      <c r="A1802" s="1417">
        <v>47.311999999999998</v>
      </c>
      <c r="B1802" s="1418" t="s">
        <v>1976</v>
      </c>
      <c r="C1802" s="652">
        <f>'[11]CONSOLIDATED TB'!C1491</f>
        <v>0</v>
      </c>
      <c r="D1802" s="652">
        <f>'[11]CONSOLIDATED TB'!D1491</f>
        <v>3617.54</v>
      </c>
      <c r="E1802" s="653">
        <f>'[11]CONSOLIDATED TB'!G1491</f>
        <v>62468</v>
      </c>
      <c r="F1802" s="653">
        <f>'[11]CONSOLIDATED TB'!H1491</f>
        <v>0</v>
      </c>
      <c r="G1802" s="653">
        <f t="shared" si="372"/>
        <v>62468</v>
      </c>
      <c r="H1802" s="653">
        <f t="shared" si="372"/>
        <v>3617.54</v>
      </c>
      <c r="I1802" s="653">
        <f t="shared" si="373"/>
        <v>58850.46</v>
      </c>
      <c r="J1802" s="653">
        <f t="shared" si="374"/>
        <v>0</v>
      </c>
      <c r="K1802" s="1413" t="e">
        <f>SUMIF('[11]Notes Wise'!$A$5:$A$2617,[11]Final!A1802,'[11]Notes Wise'!$I$5:$I$2617)</f>
        <v>#VALUE!</v>
      </c>
      <c r="L1802" s="1413" t="e">
        <f>SUMIF('[11]Notes Wise'!$A$5:$A$2617,[11]Final!A1802,'[11]Notes Wise'!$J$5:$J$2617)</f>
        <v>#VALUE!</v>
      </c>
      <c r="M1802" s="1460" t="e">
        <f t="shared" si="375"/>
        <v>#VALUE!</v>
      </c>
      <c r="N1802" s="1460" t="e">
        <f t="shared" si="375"/>
        <v>#VALUE!</v>
      </c>
    </row>
    <row r="1803" spans="1:14" ht="13.5" thickBot="1">
      <c r="A1803" s="1417">
        <v>47.320999999999998</v>
      </c>
      <c r="B1803" s="1418" t="s">
        <v>1977</v>
      </c>
      <c r="C1803" s="652">
        <f>'[11]CONSOLIDATED TB'!C1492</f>
        <v>0</v>
      </c>
      <c r="D1803" s="652">
        <f>'[11]CONSOLIDATED TB'!D1492</f>
        <v>4361300.34</v>
      </c>
      <c r="E1803" s="653">
        <f>'[11]CONSOLIDATED TB'!G1492</f>
        <v>0</v>
      </c>
      <c r="F1803" s="653">
        <f>'[11]CONSOLIDATED TB'!H1492</f>
        <v>39439.860000000102</v>
      </c>
      <c r="G1803" s="653">
        <f t="shared" si="372"/>
        <v>0</v>
      </c>
      <c r="H1803" s="653">
        <f t="shared" si="372"/>
        <v>4400740.2</v>
      </c>
      <c r="I1803" s="653">
        <f t="shared" si="373"/>
        <v>0</v>
      </c>
      <c r="J1803" s="653">
        <f t="shared" si="374"/>
        <v>4400740.2</v>
      </c>
      <c r="K1803" s="1413" t="e">
        <f>SUMIF('[11]Notes Wise'!$A$5:$A$2617,[11]Final!A1803,'[11]Notes Wise'!$I$5:$I$2617)</f>
        <v>#VALUE!</v>
      </c>
      <c r="L1803" s="1413" t="e">
        <f>SUMIF('[11]Notes Wise'!$A$5:$A$2617,[11]Final!A1803,'[11]Notes Wise'!$J$5:$J$2617)</f>
        <v>#VALUE!</v>
      </c>
      <c r="M1803" s="1460" t="e">
        <f t="shared" si="375"/>
        <v>#VALUE!</v>
      </c>
      <c r="N1803" s="1460" t="e">
        <f t="shared" si="375"/>
        <v>#VALUE!</v>
      </c>
    </row>
    <row r="1804" spans="1:14" ht="13.5" thickBot="1">
      <c r="A1804" s="1417">
        <v>47.331000000000003</v>
      </c>
      <c r="B1804" s="1418" t="s">
        <v>1978</v>
      </c>
      <c r="C1804" s="652">
        <f>'[11]CONSOLIDATED TB'!C1493</f>
        <v>0</v>
      </c>
      <c r="D1804" s="652">
        <f>'[11]CONSOLIDATED TB'!D1493</f>
        <v>106588351.91</v>
      </c>
      <c r="E1804" s="653">
        <f>'[11]CONSOLIDATED TB'!G1493</f>
        <v>0</v>
      </c>
      <c r="F1804" s="653">
        <f>'[11]CONSOLIDATED TB'!H1493</f>
        <v>35552507.809999995</v>
      </c>
      <c r="G1804" s="653">
        <f t="shared" si="372"/>
        <v>0</v>
      </c>
      <c r="H1804" s="653">
        <f t="shared" si="372"/>
        <v>142140859.72</v>
      </c>
      <c r="I1804" s="653">
        <f t="shared" si="373"/>
        <v>0</v>
      </c>
      <c r="J1804" s="653">
        <f t="shared" si="374"/>
        <v>142140859.72</v>
      </c>
      <c r="K1804" s="1413" t="e">
        <f>SUMIF('[11]Notes Wise'!$A$5:$A$2617,[11]Final!A1804,'[11]Notes Wise'!$I$5:$I$2617)</f>
        <v>#VALUE!</v>
      </c>
      <c r="L1804" s="1413" t="e">
        <f>SUMIF('[11]Notes Wise'!$A$5:$A$2617,[11]Final!A1804,'[11]Notes Wise'!$J$5:$J$2617)</f>
        <v>#VALUE!</v>
      </c>
      <c r="M1804" s="1460" t="e">
        <f t="shared" si="375"/>
        <v>#VALUE!</v>
      </c>
      <c r="N1804" s="1460" t="e">
        <f t="shared" si="375"/>
        <v>#VALUE!</v>
      </c>
    </row>
    <row r="1805" spans="1:14" ht="13.5" thickBot="1">
      <c r="A1805" s="1417">
        <v>47.332000000000001</v>
      </c>
      <c r="B1805" s="1418" t="s">
        <v>1979</v>
      </c>
      <c r="C1805" s="652">
        <f>'[11]CONSOLIDATED TB'!C1494</f>
        <v>40552404.380000003</v>
      </c>
      <c r="D1805" s="652">
        <f>'[11]CONSOLIDATED TB'!D1494</f>
        <v>0</v>
      </c>
      <c r="E1805" s="653">
        <f>'[11]CONSOLIDATED TB'!G1494</f>
        <v>6509824.7599999998</v>
      </c>
      <c r="F1805" s="653">
        <f>'[11]CONSOLIDATED TB'!H1494</f>
        <v>0</v>
      </c>
      <c r="G1805" s="653">
        <f t="shared" si="372"/>
        <v>47062229.140000001</v>
      </c>
      <c r="H1805" s="653">
        <f t="shared" si="372"/>
        <v>0</v>
      </c>
      <c r="I1805" s="653">
        <f t="shared" si="373"/>
        <v>47062229.140000001</v>
      </c>
      <c r="J1805" s="653">
        <f t="shared" si="374"/>
        <v>0</v>
      </c>
      <c r="K1805" s="1413" t="e">
        <f>SUMIF('[11]Notes Wise'!$A$5:$A$2617,[11]Final!A1805,'[11]Notes Wise'!$I$5:$I$2617)</f>
        <v>#VALUE!</v>
      </c>
      <c r="L1805" s="1413" t="e">
        <f>SUMIF('[11]Notes Wise'!$A$5:$A$2617,[11]Final!A1805,'[11]Notes Wise'!$J$5:$J$2617)</f>
        <v>#VALUE!</v>
      </c>
      <c r="M1805" s="1460" t="e">
        <f t="shared" si="375"/>
        <v>#VALUE!</v>
      </c>
      <c r="N1805" s="1460" t="e">
        <f t="shared" si="375"/>
        <v>#VALUE!</v>
      </c>
    </row>
    <row r="1806" spans="1:14" s="2028" customFormat="1" ht="13.5" thickBot="1">
      <c r="A1806" s="1423"/>
      <c r="B1806" s="2027" t="s">
        <v>1838</v>
      </c>
      <c r="C1806" s="761">
        <f>SUM(C1775:C1805)</f>
        <v>141837076.09999999</v>
      </c>
      <c r="D1806" s="761">
        <f>SUM(D1775:D1805)</f>
        <v>527482082.46000004</v>
      </c>
      <c r="E1806" s="761">
        <f t="shared" ref="E1806:J1806" si="379">SUM(E1775:E1805)</f>
        <v>102261654.16</v>
      </c>
      <c r="F1806" s="761">
        <f t="shared" si="379"/>
        <v>468936986.67000002</v>
      </c>
      <c r="G1806" s="761">
        <f t="shared" si="379"/>
        <v>244098730.25999999</v>
      </c>
      <c r="H1806" s="761">
        <f t="shared" si="379"/>
        <v>996419069.13</v>
      </c>
      <c r="I1806" s="761">
        <f t="shared" si="379"/>
        <v>242466794.31</v>
      </c>
      <c r="J1806" s="761">
        <f t="shared" si="379"/>
        <v>994787133.17999995</v>
      </c>
      <c r="K1806" s="1413" t="e">
        <f>SUMIF('[11]Notes Wise'!$A$5:$A$2617,[11]Final!A1806,'[11]Notes Wise'!$I$5:$I$2617)</f>
        <v>#VALUE!</v>
      </c>
      <c r="L1806" s="1413" t="e">
        <f>SUMIF('[11]Notes Wise'!$A$5:$A$2617,[11]Final!A1806,'[11]Notes Wise'!$J$5:$J$2617)</f>
        <v>#VALUE!</v>
      </c>
      <c r="M1806" s="1460" t="e">
        <f t="shared" si="375"/>
        <v>#VALUE!</v>
      </c>
      <c r="N1806" s="1460" t="e">
        <f t="shared" si="375"/>
        <v>#VALUE!</v>
      </c>
    </row>
    <row r="1807" spans="1:14" s="2028" customFormat="1" ht="13.5" thickBot="1">
      <c r="A1807" s="2029" t="s">
        <v>3562</v>
      </c>
      <c r="B1807" s="2027" t="s">
        <v>1851</v>
      </c>
      <c r="C1807" s="655"/>
      <c r="D1807" s="654">
        <f>+D1806-C1806</f>
        <v>385645006.36000001</v>
      </c>
      <c r="E1807" s="655"/>
      <c r="F1807" s="654">
        <f>+F1806-E1806</f>
        <v>366675332.50999999</v>
      </c>
      <c r="G1807" s="655"/>
      <c r="H1807" s="654">
        <f>+H1806-G1806</f>
        <v>752320338.87</v>
      </c>
      <c r="I1807" s="655"/>
      <c r="J1807" s="654">
        <f>+J1806-I1806</f>
        <v>752320338.86999989</v>
      </c>
      <c r="K1807" s="1413" t="e">
        <f>SUMIF('[11]Notes Wise'!$A$5:$A$2617,[11]Final!A1807,'[11]Notes Wise'!$I$5:$I$2617)</f>
        <v>#VALUE!</v>
      </c>
      <c r="L1807" s="1413" t="e">
        <f>SUMIF('[11]Notes Wise'!$A$5:$A$2617,[11]Final!A1807,'[11]Notes Wise'!$J$5:$J$2617)</f>
        <v>#VALUE!</v>
      </c>
      <c r="M1807" s="1460" t="e">
        <f t="shared" si="375"/>
        <v>#VALUE!</v>
      </c>
      <c r="N1807" s="1460" t="e">
        <f t="shared" si="375"/>
        <v>#VALUE!</v>
      </c>
    </row>
    <row r="1808" spans="1:14" s="1421" customFormat="1" ht="13.5" thickBot="1">
      <c r="A1808" s="1471">
        <v>14</v>
      </c>
      <c r="B1808" s="1478" t="s">
        <v>1959</v>
      </c>
      <c r="C1808" s="652"/>
      <c r="D1808" s="652"/>
      <c r="E1808" s="653"/>
      <c r="F1808" s="653"/>
      <c r="G1808" s="653"/>
      <c r="H1808" s="653"/>
      <c r="I1808" s="653"/>
      <c r="J1808" s="653"/>
      <c r="K1808" s="1413" t="e">
        <f>SUMIF('[11]Notes Wise'!$A$5:$A$2617,[11]Final!A1808,'[11]Notes Wise'!$I$5:$I$2617)</f>
        <v>#VALUE!</v>
      </c>
      <c r="L1808" s="1413" t="e">
        <f>SUMIF('[11]Notes Wise'!$A$5:$A$2617,[11]Final!A1808,'[11]Notes Wise'!$J$5:$J$2617)</f>
        <v>#VALUE!</v>
      </c>
      <c r="M1808" s="1460" t="e">
        <f t="shared" si="375"/>
        <v>#VALUE!</v>
      </c>
      <c r="N1808" s="1460" t="e">
        <f t="shared" si="375"/>
        <v>#VALUE!</v>
      </c>
    </row>
    <row r="1809" spans="1:14" s="1421" customFormat="1" ht="13.5" thickBot="1">
      <c r="A1809" s="1471" t="s">
        <v>1859</v>
      </c>
      <c r="B1809" s="1475" t="s">
        <v>1980</v>
      </c>
      <c r="C1809" s="652"/>
      <c r="D1809" s="652"/>
      <c r="E1809" s="653"/>
      <c r="F1809" s="653"/>
      <c r="G1809" s="653"/>
      <c r="H1809" s="653"/>
      <c r="I1809" s="653"/>
      <c r="J1809" s="653"/>
      <c r="K1809" s="1413" t="e">
        <f>SUMIF('[11]Notes Wise'!$A$5:$A$2617,[11]Final!A1809,'[11]Notes Wise'!$I$5:$I$2617)</f>
        <v>#VALUE!</v>
      </c>
      <c r="L1809" s="1413" t="e">
        <f>SUMIF('[11]Notes Wise'!$A$5:$A$2617,[11]Final!A1809,'[11]Notes Wise'!$J$5:$J$2617)</f>
        <v>#VALUE!</v>
      </c>
      <c r="M1809" s="1460" t="e">
        <f t="shared" si="375"/>
        <v>#VALUE!</v>
      </c>
      <c r="N1809" s="1460" t="e">
        <f t="shared" si="375"/>
        <v>#VALUE!</v>
      </c>
    </row>
    <row r="1810" spans="1:14" ht="13.5" thickBot="1">
      <c r="A1810" s="1420">
        <v>47.341000000000001</v>
      </c>
      <c r="B1810" s="1417"/>
      <c r="C1810" s="652">
        <f>'[11]CONSOLIDATED TB'!C1497</f>
        <v>254488.76</v>
      </c>
      <c r="D1810" s="652">
        <f>'[11]CONSOLIDATED TB'!D1497</f>
        <v>0</v>
      </c>
      <c r="E1810" s="653">
        <f>'[11]CONSOLIDATED TB'!G1497</f>
        <v>0</v>
      </c>
      <c r="F1810" s="653">
        <f>'[11]CONSOLIDATED TB'!H1497</f>
        <v>0</v>
      </c>
      <c r="G1810" s="653">
        <f t="shared" ref="G1810:H1815" si="380">C1810+E1810</f>
        <v>254488.76</v>
      </c>
      <c r="H1810" s="653">
        <f t="shared" si="380"/>
        <v>0</v>
      </c>
      <c r="I1810" s="653">
        <f t="shared" ref="I1810:I1815" si="381">IF(G1810&gt;H1810,G1810-H1810,0)</f>
        <v>254488.76</v>
      </c>
      <c r="J1810" s="653">
        <f t="shared" ref="J1810:J1815" si="382">IF(H1810&gt;G1810,H1810-G1810,0)</f>
        <v>0</v>
      </c>
      <c r="K1810" s="1413" t="e">
        <f>SUMIF('[11]Notes Wise'!$A$5:$A$2617,[11]Final!A1810,'[11]Notes Wise'!$I$5:$I$2617)</f>
        <v>#VALUE!</v>
      </c>
      <c r="L1810" s="1413" t="e">
        <f>SUMIF('[11]Notes Wise'!$A$5:$A$2617,[11]Final!A1810,'[11]Notes Wise'!$J$5:$J$2617)</f>
        <v>#VALUE!</v>
      </c>
      <c r="M1810" s="1460" t="e">
        <f t="shared" si="375"/>
        <v>#VALUE!</v>
      </c>
      <c r="N1810" s="1460" t="e">
        <f t="shared" si="375"/>
        <v>#VALUE!</v>
      </c>
    </row>
    <row r="1811" spans="1:14" ht="13.5" thickBot="1">
      <c r="A1811" s="1420">
        <v>47.401000000000003</v>
      </c>
      <c r="B1811" s="1417">
        <v>0</v>
      </c>
      <c r="C1811" s="652">
        <f>'[11]CONSOLIDATED TB'!C1498</f>
        <v>0</v>
      </c>
      <c r="D1811" s="652">
        <f>'[11]CONSOLIDATED TB'!D1498</f>
        <v>80762.2</v>
      </c>
      <c r="E1811" s="653">
        <f>'[11]CONSOLIDATED TB'!G1498</f>
        <v>0</v>
      </c>
      <c r="F1811" s="653">
        <f>'[11]CONSOLIDATED TB'!H1498</f>
        <v>64420</v>
      </c>
      <c r="G1811" s="653">
        <f t="shared" si="380"/>
        <v>0</v>
      </c>
      <c r="H1811" s="653">
        <f t="shared" si="380"/>
        <v>145182.20000000001</v>
      </c>
      <c r="I1811" s="653">
        <f t="shared" si="381"/>
        <v>0</v>
      </c>
      <c r="J1811" s="653">
        <f t="shared" si="382"/>
        <v>145182.20000000001</v>
      </c>
      <c r="K1811" s="1413" t="e">
        <f>SUMIF('[11]Notes Wise'!$A$5:$A$2617,[11]Final!A1811,'[11]Notes Wise'!$I$5:$I$2617)</f>
        <v>#VALUE!</v>
      </c>
      <c r="L1811" s="1413" t="e">
        <f>SUMIF('[11]Notes Wise'!$A$5:$A$2617,[11]Final!A1811,'[11]Notes Wise'!$J$5:$J$2617)</f>
        <v>#VALUE!</v>
      </c>
      <c r="M1811" s="1460" t="e">
        <f t="shared" si="375"/>
        <v>#VALUE!</v>
      </c>
      <c r="N1811" s="1460" t="e">
        <f t="shared" si="375"/>
        <v>#VALUE!</v>
      </c>
    </row>
    <row r="1812" spans="1:14" ht="13.5" thickBot="1">
      <c r="A1812" s="1417">
        <v>47.600999999999999</v>
      </c>
      <c r="B1812" s="1418" t="s">
        <v>1981</v>
      </c>
      <c r="C1812" s="652">
        <f>'[11]CONSOLIDATED TB'!C1499</f>
        <v>0</v>
      </c>
      <c r="D1812" s="652">
        <f>'[11]CONSOLIDATED TB'!D1499</f>
        <v>3772277</v>
      </c>
      <c r="E1812" s="653">
        <f>'[11]CONSOLIDATED TB'!G1499</f>
        <v>0</v>
      </c>
      <c r="F1812" s="653">
        <f>'[11]CONSOLIDATED TB'!H1499</f>
        <v>909518</v>
      </c>
      <c r="G1812" s="653">
        <f t="shared" si="380"/>
        <v>0</v>
      </c>
      <c r="H1812" s="653">
        <f t="shared" si="380"/>
        <v>4681795</v>
      </c>
      <c r="I1812" s="653">
        <f t="shared" si="381"/>
        <v>0</v>
      </c>
      <c r="J1812" s="653">
        <f t="shared" si="382"/>
        <v>4681795</v>
      </c>
      <c r="K1812" s="1413" t="e">
        <f>SUMIF('[11]Notes Wise'!$A$5:$A$2617,[11]Final!A1812,'[11]Notes Wise'!$I$5:$I$2617)</f>
        <v>#VALUE!</v>
      </c>
      <c r="L1812" s="1413" t="e">
        <f>SUMIF('[11]Notes Wise'!$A$5:$A$2617,[11]Final!A1812,'[11]Notes Wise'!$J$5:$J$2617)</f>
        <v>#VALUE!</v>
      </c>
      <c r="M1812" s="1460" t="e">
        <f t="shared" si="375"/>
        <v>#VALUE!</v>
      </c>
      <c r="N1812" s="1460" t="e">
        <f t="shared" si="375"/>
        <v>#VALUE!</v>
      </c>
    </row>
    <row r="1813" spans="1:14" ht="13.5" thickBot="1">
      <c r="A1813" s="1417">
        <v>47.601999999999997</v>
      </c>
      <c r="B1813" s="1418" t="s">
        <v>1982</v>
      </c>
      <c r="C1813" s="652">
        <f>'[11]CONSOLIDATED TB'!C1500</f>
        <v>0</v>
      </c>
      <c r="D1813" s="652">
        <f>'[11]CONSOLIDATED TB'!D1500</f>
        <v>1032222</v>
      </c>
      <c r="E1813" s="653">
        <f>'[11]CONSOLIDATED TB'!G1500</f>
        <v>1032222</v>
      </c>
      <c r="F1813" s="653">
        <f>'[11]CONSOLIDATED TB'!H1500</f>
        <v>0</v>
      </c>
      <c r="G1813" s="653">
        <f t="shared" si="380"/>
        <v>1032222</v>
      </c>
      <c r="H1813" s="653">
        <f t="shared" si="380"/>
        <v>1032222</v>
      </c>
      <c r="I1813" s="653">
        <f t="shared" si="381"/>
        <v>0</v>
      </c>
      <c r="J1813" s="653">
        <f t="shared" si="382"/>
        <v>0</v>
      </c>
      <c r="K1813" s="1413" t="e">
        <f>SUMIF('[11]Notes Wise'!$A$5:$A$2617,[11]Final!A1813,'[11]Notes Wise'!$I$5:$I$2617)</f>
        <v>#VALUE!</v>
      </c>
      <c r="L1813" s="1413" t="e">
        <f>SUMIF('[11]Notes Wise'!$A$5:$A$2617,[11]Final!A1813,'[11]Notes Wise'!$J$5:$J$2617)</f>
        <v>#VALUE!</v>
      </c>
      <c r="M1813" s="1460" t="e">
        <f t="shared" si="375"/>
        <v>#VALUE!</v>
      </c>
      <c r="N1813" s="1460" t="e">
        <f t="shared" si="375"/>
        <v>#VALUE!</v>
      </c>
    </row>
    <row r="1814" spans="1:14" ht="13.5" thickBot="1">
      <c r="A1814" s="1417">
        <v>47.603999999999999</v>
      </c>
      <c r="B1814" s="1418" t="s">
        <v>1983</v>
      </c>
      <c r="C1814" s="652">
        <f>'[11]CONSOLIDATED TB'!C1501</f>
        <v>0</v>
      </c>
      <c r="D1814" s="652">
        <f>'[11]CONSOLIDATED TB'!D1501</f>
        <v>36371293.150000006</v>
      </c>
      <c r="E1814" s="653">
        <f>'[11]CONSOLIDATED TB'!G1501</f>
        <v>0</v>
      </c>
      <c r="F1814" s="653">
        <f>'[11]CONSOLIDATED TB'!H1501</f>
        <v>0</v>
      </c>
      <c r="G1814" s="653">
        <f t="shared" si="380"/>
        <v>0</v>
      </c>
      <c r="H1814" s="653">
        <f t="shared" si="380"/>
        <v>36371293.150000006</v>
      </c>
      <c r="I1814" s="653">
        <f t="shared" si="381"/>
        <v>0</v>
      </c>
      <c r="J1814" s="653">
        <f t="shared" si="382"/>
        <v>36371293.150000006</v>
      </c>
      <c r="K1814" s="1413" t="e">
        <f>SUMIF('[11]Notes Wise'!$A$5:$A$2617,[11]Final!A1814,'[11]Notes Wise'!$I$5:$I$2617)</f>
        <v>#VALUE!</v>
      </c>
      <c r="L1814" s="1413" t="e">
        <f>SUMIF('[11]Notes Wise'!$A$5:$A$2617,[11]Final!A1814,'[11]Notes Wise'!$J$5:$J$2617)</f>
        <v>#VALUE!</v>
      </c>
      <c r="M1814" s="1460" t="e">
        <f t="shared" si="375"/>
        <v>#VALUE!</v>
      </c>
      <c r="N1814" s="1460" t="e">
        <f t="shared" si="375"/>
        <v>#VALUE!</v>
      </c>
    </row>
    <row r="1815" spans="1:14" ht="13.5" thickBot="1">
      <c r="A1815" s="1422">
        <v>47.69</v>
      </c>
      <c r="B1815" s="1418" t="s">
        <v>1984</v>
      </c>
      <c r="C1815" s="652">
        <f>'[11]CONSOLIDATED TB'!C1502</f>
        <v>0</v>
      </c>
      <c r="D1815" s="652">
        <f>'[11]CONSOLIDATED TB'!D1502</f>
        <v>41815280.450000003</v>
      </c>
      <c r="E1815" s="653">
        <f>'[11]CONSOLIDATED TB'!G1502</f>
        <v>0</v>
      </c>
      <c r="F1815" s="653">
        <f>'[11]CONSOLIDATED TB'!H1502</f>
        <v>3200253</v>
      </c>
      <c r="G1815" s="653">
        <f t="shared" si="380"/>
        <v>0</v>
      </c>
      <c r="H1815" s="653">
        <f t="shared" si="380"/>
        <v>45015533.450000003</v>
      </c>
      <c r="I1815" s="653">
        <f t="shared" si="381"/>
        <v>0</v>
      </c>
      <c r="J1815" s="653">
        <f t="shared" si="382"/>
        <v>45015533.450000003</v>
      </c>
      <c r="K1815" s="1413" t="e">
        <f>SUMIF('[11]Notes Wise'!$A$5:$A$2617,[11]Final!A1815,'[11]Notes Wise'!$I$5:$I$2617)</f>
        <v>#VALUE!</v>
      </c>
      <c r="L1815" s="1413" t="e">
        <f>SUMIF('[11]Notes Wise'!$A$5:$A$2617,[11]Final!A1815,'[11]Notes Wise'!$J$5:$J$2617)</f>
        <v>#VALUE!</v>
      </c>
      <c r="M1815" s="1460" t="e">
        <f t="shared" si="375"/>
        <v>#VALUE!</v>
      </c>
      <c r="N1815" s="1460" t="e">
        <f t="shared" si="375"/>
        <v>#VALUE!</v>
      </c>
    </row>
    <row r="1816" spans="1:14" s="2028" customFormat="1" ht="13.5" thickBot="1">
      <c r="A1816" s="1423"/>
      <c r="B1816" s="2027" t="s">
        <v>1838</v>
      </c>
      <c r="C1816" s="761">
        <f>SUM(C1810:C1815)</f>
        <v>254488.76</v>
      </c>
      <c r="D1816" s="761">
        <f>SUM(D1810:D1815)</f>
        <v>83071834.800000012</v>
      </c>
      <c r="E1816" s="761">
        <f t="shared" ref="E1816:J1816" si="383">SUM(E1810:E1815)</f>
        <v>1032222</v>
      </c>
      <c r="F1816" s="761">
        <f t="shared" si="383"/>
        <v>4174191</v>
      </c>
      <c r="G1816" s="761">
        <f t="shared" si="383"/>
        <v>1286710.76</v>
      </c>
      <c r="H1816" s="761">
        <f t="shared" si="383"/>
        <v>87246025.800000012</v>
      </c>
      <c r="I1816" s="761">
        <f t="shared" si="383"/>
        <v>254488.76</v>
      </c>
      <c r="J1816" s="761">
        <f t="shared" si="383"/>
        <v>86213803.800000012</v>
      </c>
      <c r="K1816" s="1413" t="e">
        <f>SUMIF('[11]Notes Wise'!$A$5:$A$2617,[11]Final!A1816,'[11]Notes Wise'!$I$5:$I$2617)</f>
        <v>#VALUE!</v>
      </c>
      <c r="L1816" s="1413" t="e">
        <f>SUMIF('[11]Notes Wise'!$A$5:$A$2617,[11]Final!A1816,'[11]Notes Wise'!$J$5:$J$2617)</f>
        <v>#VALUE!</v>
      </c>
      <c r="M1816" s="1460" t="e">
        <f t="shared" si="375"/>
        <v>#VALUE!</v>
      </c>
      <c r="N1816" s="1460" t="e">
        <f t="shared" si="375"/>
        <v>#VALUE!</v>
      </c>
    </row>
    <row r="1817" spans="1:14" s="2028" customFormat="1" ht="13.5" thickBot="1">
      <c r="A1817" s="2029" t="s">
        <v>3562</v>
      </c>
      <c r="B1817" s="2027" t="s">
        <v>1851</v>
      </c>
      <c r="C1817" s="655"/>
      <c r="D1817" s="654">
        <f>+D1816-C1816</f>
        <v>82817346.040000007</v>
      </c>
      <c r="E1817" s="655"/>
      <c r="F1817" s="654">
        <f>+F1816-E1816</f>
        <v>3141969</v>
      </c>
      <c r="G1817" s="655"/>
      <c r="H1817" s="654">
        <f>+H1816-G1816</f>
        <v>85959315.040000007</v>
      </c>
      <c r="I1817" s="655"/>
      <c r="J1817" s="654">
        <f>+J1816-I1816</f>
        <v>85959315.040000007</v>
      </c>
      <c r="K1817" s="1413" t="e">
        <f>SUMIF('[11]Notes Wise'!$A$5:$A$2617,[11]Final!A1817,'[11]Notes Wise'!$I$5:$I$2617)</f>
        <v>#VALUE!</v>
      </c>
      <c r="L1817" s="1413" t="e">
        <f>SUMIF('[11]Notes Wise'!$A$5:$A$2617,[11]Final!A1817,'[11]Notes Wise'!$J$5:$J$2617)</f>
        <v>#VALUE!</v>
      </c>
      <c r="M1817" s="1460" t="e">
        <f t="shared" si="375"/>
        <v>#VALUE!</v>
      </c>
      <c r="N1817" s="1460" t="e">
        <f t="shared" si="375"/>
        <v>#VALUE!</v>
      </c>
    </row>
    <row r="1818" spans="1:14" s="1421" customFormat="1" ht="13.5" thickBot="1">
      <c r="A1818" s="1471">
        <v>14</v>
      </c>
      <c r="B1818" s="1478" t="s">
        <v>1959</v>
      </c>
      <c r="C1818" s="652"/>
      <c r="D1818" s="652"/>
      <c r="E1818" s="653"/>
      <c r="F1818" s="653"/>
      <c r="G1818" s="653"/>
      <c r="H1818" s="653"/>
      <c r="I1818" s="653"/>
      <c r="J1818" s="653"/>
      <c r="K1818" s="1413" t="e">
        <f>SUMIF('[11]Notes Wise'!$A$5:$A$2617,[11]Final!A1818,'[11]Notes Wise'!$I$5:$I$2617)</f>
        <v>#VALUE!</v>
      </c>
      <c r="L1818" s="1413" t="e">
        <f>SUMIF('[11]Notes Wise'!$A$5:$A$2617,[11]Final!A1818,'[11]Notes Wise'!$J$5:$J$2617)</f>
        <v>#VALUE!</v>
      </c>
      <c r="M1818" s="1460" t="e">
        <f t="shared" si="375"/>
        <v>#VALUE!</v>
      </c>
      <c r="N1818" s="1460" t="e">
        <f t="shared" si="375"/>
        <v>#VALUE!</v>
      </c>
    </row>
    <row r="1819" spans="1:14" s="1421" customFormat="1" ht="13.5" thickBot="1">
      <c r="A1819" s="1471" t="s">
        <v>1853</v>
      </c>
      <c r="B1819" s="1475" t="s">
        <v>1960</v>
      </c>
      <c r="C1819" s="652"/>
      <c r="D1819" s="652"/>
      <c r="E1819" s="653"/>
      <c r="F1819" s="653"/>
      <c r="G1819" s="653"/>
      <c r="H1819" s="653"/>
      <c r="I1819" s="653"/>
      <c r="J1819" s="653"/>
      <c r="K1819" s="1413" t="e">
        <f>SUMIF('[11]Notes Wise'!$A$5:$A$2617,[11]Final!A1819,'[11]Notes Wise'!$I$5:$I$2617)</f>
        <v>#VALUE!</v>
      </c>
      <c r="L1819" s="1413" t="e">
        <f>SUMIF('[11]Notes Wise'!$A$5:$A$2617,[11]Final!A1819,'[11]Notes Wise'!$J$5:$J$2617)</f>
        <v>#VALUE!</v>
      </c>
      <c r="M1819" s="1460" t="e">
        <f t="shared" si="375"/>
        <v>#VALUE!</v>
      </c>
      <c r="N1819" s="1460" t="e">
        <f t="shared" si="375"/>
        <v>#VALUE!</v>
      </c>
    </row>
    <row r="1820" spans="1:14" ht="13.5" thickBot="1">
      <c r="A1820" s="1428">
        <v>47.75</v>
      </c>
      <c r="B1820" s="1431" t="s">
        <v>1985</v>
      </c>
      <c r="C1820" s="652">
        <f>'[11]CONSOLIDATED TB'!C1505</f>
        <v>0</v>
      </c>
      <c r="D1820" s="652">
        <f>'[11]CONSOLIDATED TB'!D1505</f>
        <v>6400000</v>
      </c>
      <c r="E1820" s="653">
        <f>'[11]CONSOLIDATED TB'!G1505</f>
        <v>0</v>
      </c>
      <c r="F1820" s="653">
        <f>'[11]CONSOLIDATED TB'!H1505</f>
        <v>0</v>
      </c>
      <c r="G1820" s="653">
        <f>C1820+E1820</f>
        <v>0</v>
      </c>
      <c r="H1820" s="653">
        <f>D1820+F1820</f>
        <v>6400000</v>
      </c>
      <c r="I1820" s="653">
        <f>IF(G1820&gt;H1820,G1820-H1820,0)</f>
        <v>0</v>
      </c>
      <c r="J1820" s="653">
        <f>IF(H1820&gt;G1820,H1820-G1820,0)</f>
        <v>6400000</v>
      </c>
      <c r="K1820" s="1413" t="e">
        <f>SUMIF('[11]Notes Wise'!$A$5:$A$2617,[11]Final!A1820,'[11]Notes Wise'!$I$5:$I$2617)</f>
        <v>#VALUE!</v>
      </c>
      <c r="L1820" s="1413" t="e">
        <f>SUMIF('[11]Notes Wise'!$A$5:$A$2617,[11]Final!A1820,'[11]Notes Wise'!$J$5:$J$2617)</f>
        <v>#VALUE!</v>
      </c>
      <c r="M1820" s="1460" t="e">
        <f t="shared" si="375"/>
        <v>#VALUE!</v>
      </c>
      <c r="N1820" s="1460" t="e">
        <f t="shared" si="375"/>
        <v>#VALUE!</v>
      </c>
    </row>
    <row r="1821" spans="1:14" s="1421" customFormat="1" ht="13.5" thickBot="1">
      <c r="A1821" s="1428">
        <v>47.750999999999998</v>
      </c>
      <c r="B1821" s="1431" t="s">
        <v>1986</v>
      </c>
      <c r="C1821" s="652">
        <f>'[11]CONSOLIDATED TB'!C1506</f>
        <v>0</v>
      </c>
      <c r="D1821" s="652">
        <f>'[11]CONSOLIDATED TB'!D1506</f>
        <v>0</v>
      </c>
      <c r="E1821" s="653">
        <f>'[11]CONSOLIDATED TB'!G1506</f>
        <v>0</v>
      </c>
      <c r="F1821" s="653">
        <f>'[11]CONSOLIDATED TB'!H1506</f>
        <v>0</v>
      </c>
      <c r="G1821" s="653">
        <f>C1821+E1821</f>
        <v>0</v>
      </c>
      <c r="H1821" s="653">
        <f>D1821+F1821</f>
        <v>0</v>
      </c>
      <c r="I1821" s="653">
        <f>IF(G1821&gt;H1821,G1821-H1821,0)</f>
        <v>0</v>
      </c>
      <c r="J1821" s="653">
        <f>IF(H1821&gt;G1821,H1821-G1821,0)</f>
        <v>0</v>
      </c>
      <c r="K1821" s="1413" t="e">
        <f>SUMIF('[11]Notes Wise'!$A$5:$A$2617,[11]Final!A1821,'[11]Notes Wise'!$I$5:$I$2617)</f>
        <v>#VALUE!</v>
      </c>
      <c r="L1821" s="1413" t="e">
        <f>SUMIF('[11]Notes Wise'!$A$5:$A$2617,[11]Final!A1821,'[11]Notes Wise'!$J$5:$J$2617)</f>
        <v>#VALUE!</v>
      </c>
      <c r="M1821" s="1460" t="e">
        <f t="shared" si="375"/>
        <v>#VALUE!</v>
      </c>
      <c r="N1821" s="1460" t="e">
        <f t="shared" si="375"/>
        <v>#VALUE!</v>
      </c>
    </row>
    <row r="1822" spans="1:14" s="2028" customFormat="1" ht="13.5" thickBot="1">
      <c r="A1822" s="1423"/>
      <c r="B1822" s="2027" t="s">
        <v>1838</v>
      </c>
      <c r="C1822" s="761">
        <f>SUM(C1820:C1821)</f>
        <v>0</v>
      </c>
      <c r="D1822" s="761">
        <f>SUM(D1820:D1821)</f>
        <v>6400000</v>
      </c>
      <c r="E1822" s="761">
        <f t="shared" ref="E1822:J1822" si="384">SUM(E1820:E1821)</f>
        <v>0</v>
      </c>
      <c r="F1822" s="761">
        <f t="shared" si="384"/>
        <v>0</v>
      </c>
      <c r="G1822" s="761">
        <f t="shared" si="384"/>
        <v>0</v>
      </c>
      <c r="H1822" s="761">
        <f t="shared" si="384"/>
        <v>6400000</v>
      </c>
      <c r="I1822" s="761">
        <f t="shared" si="384"/>
        <v>0</v>
      </c>
      <c r="J1822" s="761">
        <f t="shared" si="384"/>
        <v>6400000</v>
      </c>
      <c r="K1822" s="1413" t="e">
        <f>SUMIF('[11]Notes Wise'!$A$5:$A$2617,[11]Final!A1822,'[11]Notes Wise'!$I$5:$I$2617)</f>
        <v>#VALUE!</v>
      </c>
      <c r="L1822" s="1413" t="e">
        <f>SUMIF('[11]Notes Wise'!$A$5:$A$2617,[11]Final!A1822,'[11]Notes Wise'!$J$5:$J$2617)</f>
        <v>#VALUE!</v>
      </c>
      <c r="M1822" s="1460" t="e">
        <f t="shared" si="375"/>
        <v>#VALUE!</v>
      </c>
      <c r="N1822" s="1460" t="e">
        <f t="shared" si="375"/>
        <v>#VALUE!</v>
      </c>
    </row>
    <row r="1823" spans="1:14" s="2028" customFormat="1" ht="13.5" thickBot="1">
      <c r="A1823" s="2029" t="s">
        <v>3562</v>
      </c>
      <c r="B1823" s="2027" t="s">
        <v>1851</v>
      </c>
      <c r="C1823" s="655"/>
      <c r="D1823" s="654">
        <f>+D1822-C1822</f>
        <v>6400000</v>
      </c>
      <c r="E1823" s="655"/>
      <c r="F1823" s="654">
        <f>+F1822-E1822</f>
        <v>0</v>
      </c>
      <c r="G1823" s="655"/>
      <c r="H1823" s="654">
        <f>+H1822-G1822</f>
        <v>6400000</v>
      </c>
      <c r="I1823" s="655"/>
      <c r="J1823" s="654">
        <f>+J1822-I1822</f>
        <v>6400000</v>
      </c>
      <c r="K1823" s="1413" t="e">
        <f>SUMIF('[11]Notes Wise'!$A$5:$A$2617,[11]Final!A1823,'[11]Notes Wise'!$I$5:$I$2617)</f>
        <v>#VALUE!</v>
      </c>
      <c r="L1823" s="1413" t="e">
        <f>SUMIF('[11]Notes Wise'!$A$5:$A$2617,[11]Final!A1823,'[11]Notes Wise'!$J$5:$J$2617)</f>
        <v>#VALUE!</v>
      </c>
      <c r="M1823" s="1460" t="e">
        <f t="shared" si="375"/>
        <v>#VALUE!</v>
      </c>
      <c r="N1823" s="1460" t="e">
        <f t="shared" si="375"/>
        <v>#VALUE!</v>
      </c>
    </row>
    <row r="1824" spans="1:14" s="2028" customFormat="1" ht="13.5" thickBot="1">
      <c r="A1824" s="2029" t="s">
        <v>3562</v>
      </c>
      <c r="B1824" s="2030" t="s">
        <v>1987</v>
      </c>
      <c r="C1824" s="655"/>
      <c r="D1824" s="655">
        <f>+D1807+D1817+D1823</f>
        <v>474862352.40000004</v>
      </c>
      <c r="E1824" s="655"/>
      <c r="F1824" s="655">
        <f>+F1807+F1817+F1823</f>
        <v>369817301.50999999</v>
      </c>
      <c r="G1824" s="655"/>
      <c r="H1824" s="655">
        <f>+H1807+H1817+H1823</f>
        <v>844679653.90999997</v>
      </c>
      <c r="I1824" s="655"/>
      <c r="J1824" s="655">
        <f>+J1807+J1817+J1823</f>
        <v>844679653.90999985</v>
      </c>
      <c r="K1824" s="1413" t="e">
        <f>SUMIF('[11]Notes Wise'!$A$5:$A$2617,[11]Final!A1824,'[11]Notes Wise'!$I$5:$I$2617)</f>
        <v>#VALUE!</v>
      </c>
      <c r="L1824" s="1413" t="e">
        <f>SUMIF('[11]Notes Wise'!$A$5:$A$2617,[11]Final!A1824,'[11]Notes Wise'!$J$5:$J$2617)</f>
        <v>#VALUE!</v>
      </c>
      <c r="M1824" s="1460" t="e">
        <f t="shared" si="375"/>
        <v>#VALUE!</v>
      </c>
      <c r="N1824" s="1460" t="e">
        <f t="shared" si="375"/>
        <v>#VALUE!</v>
      </c>
    </row>
    <row r="1825" spans="1:14" s="1421" customFormat="1" ht="13.5" thickBot="1">
      <c r="A1825" s="1471">
        <v>15</v>
      </c>
      <c r="B1825" s="1472" t="s">
        <v>1988</v>
      </c>
      <c r="C1825" s="652"/>
      <c r="D1825" s="652"/>
      <c r="E1825" s="653"/>
      <c r="F1825" s="653"/>
      <c r="G1825" s="653"/>
      <c r="H1825" s="653"/>
      <c r="I1825" s="653"/>
      <c r="J1825" s="653"/>
      <c r="K1825" s="1413" t="e">
        <f>SUMIF('[11]Notes Wise'!$A$5:$A$2617,[11]Final!A1825,'[11]Notes Wise'!$I$5:$I$2617)</f>
        <v>#VALUE!</v>
      </c>
      <c r="L1825" s="1413" t="e">
        <f>SUMIF('[11]Notes Wise'!$A$5:$A$2617,[11]Final!A1825,'[11]Notes Wise'!$J$5:$J$2617)</f>
        <v>#VALUE!</v>
      </c>
      <c r="M1825" s="1460" t="e">
        <f t="shared" si="375"/>
        <v>#VALUE!</v>
      </c>
      <c r="N1825" s="1460" t="e">
        <f t="shared" si="375"/>
        <v>#VALUE!</v>
      </c>
    </row>
    <row r="1826" spans="1:14" s="1421" customFormat="1" ht="13.5" thickBot="1">
      <c r="A1826" s="1471" t="s">
        <v>1853</v>
      </c>
      <c r="B1826" s="1475" t="s">
        <v>1989</v>
      </c>
      <c r="C1826" s="652"/>
      <c r="D1826" s="652"/>
      <c r="E1826" s="653"/>
      <c r="F1826" s="653"/>
      <c r="G1826" s="653"/>
      <c r="H1826" s="653"/>
      <c r="I1826" s="653"/>
      <c r="J1826" s="653"/>
      <c r="K1826" s="1413" t="e">
        <f>SUMIF('[11]Notes Wise'!$A$5:$A$2617,[11]Final!A1826,'[11]Notes Wise'!$I$5:$I$2617)</f>
        <v>#VALUE!</v>
      </c>
      <c r="L1826" s="1413" t="e">
        <f>SUMIF('[11]Notes Wise'!$A$5:$A$2617,[11]Final!A1826,'[11]Notes Wise'!$J$5:$J$2617)</f>
        <v>#VALUE!</v>
      </c>
      <c r="M1826" s="1460" t="e">
        <f t="shared" si="375"/>
        <v>#VALUE!</v>
      </c>
      <c r="N1826" s="1460" t="e">
        <f t="shared" si="375"/>
        <v>#VALUE!</v>
      </c>
    </row>
    <row r="1827" spans="1:14" ht="13.5" thickBot="1">
      <c r="A1827" s="1417">
        <v>48.100999999999999</v>
      </c>
      <c r="B1827" s="1418" t="s">
        <v>683</v>
      </c>
      <c r="C1827" s="652">
        <f>'[11]CONSOLIDATED TB'!C1509</f>
        <v>0</v>
      </c>
      <c r="D1827" s="652">
        <f>'[11]CONSOLIDATED TB'!D1509</f>
        <v>353703508.33999997</v>
      </c>
      <c r="E1827" s="653">
        <f>'[11]CONSOLIDATED TB'!G1509</f>
        <v>0</v>
      </c>
      <c r="F1827" s="653">
        <f>'[11]CONSOLIDATED TB'!H1509</f>
        <v>67715093.019999996</v>
      </c>
      <c r="G1827" s="653">
        <f t="shared" ref="G1827:H1842" si="385">C1827+E1827</f>
        <v>0</v>
      </c>
      <c r="H1827" s="653">
        <f t="shared" si="385"/>
        <v>421418601.35999995</v>
      </c>
      <c r="I1827" s="653">
        <f t="shared" ref="I1827:I1842" si="386">IF(G1827&gt;H1827,G1827-H1827,0)</f>
        <v>0</v>
      </c>
      <c r="J1827" s="653">
        <f t="shared" ref="J1827:J1842" si="387">IF(H1827&gt;G1827,H1827-G1827,0)</f>
        <v>421418601.35999995</v>
      </c>
      <c r="K1827" s="1413" t="e">
        <f>SUMIF('[11]Notes Wise'!$A$5:$A$2617,[11]Final!A1827,'[11]Notes Wise'!$I$5:$I$2617)</f>
        <v>#VALUE!</v>
      </c>
      <c r="L1827" s="1413" t="e">
        <f>SUMIF('[11]Notes Wise'!$A$5:$A$2617,[11]Final!A1827,'[11]Notes Wise'!$J$5:$J$2617)</f>
        <v>#VALUE!</v>
      </c>
      <c r="M1827" s="1460" t="e">
        <f t="shared" si="375"/>
        <v>#VALUE!</v>
      </c>
      <c r="N1827" s="1460" t="e">
        <f t="shared" si="375"/>
        <v>#VALUE!</v>
      </c>
    </row>
    <row r="1828" spans="1:14" ht="13.5" thickBot="1">
      <c r="A1828" s="1417">
        <v>48.101999999999997</v>
      </c>
      <c r="B1828" s="1418" t="s">
        <v>1370</v>
      </c>
      <c r="C1828" s="652">
        <f>'[11]CONSOLIDATED TB'!C1510</f>
        <v>0</v>
      </c>
      <c r="D1828" s="652">
        <f>'[11]CONSOLIDATED TB'!D1510</f>
        <v>126118813.24000001</v>
      </c>
      <c r="E1828" s="653">
        <f>'[11]CONSOLIDATED TB'!G1510</f>
        <v>0</v>
      </c>
      <c r="F1828" s="653">
        <f>'[11]CONSOLIDATED TB'!H1510</f>
        <v>8445436.6300000008</v>
      </c>
      <c r="G1828" s="653">
        <f t="shared" si="385"/>
        <v>0</v>
      </c>
      <c r="H1828" s="653">
        <f t="shared" si="385"/>
        <v>134564249.87</v>
      </c>
      <c r="I1828" s="653">
        <f t="shared" si="386"/>
        <v>0</v>
      </c>
      <c r="J1828" s="653">
        <f t="shared" si="387"/>
        <v>134564249.87</v>
      </c>
      <c r="K1828" s="1413" t="e">
        <f>SUMIF('[11]Notes Wise'!$A$5:$A$2617,[11]Final!A1828,'[11]Notes Wise'!$I$5:$I$2617)</f>
        <v>#VALUE!</v>
      </c>
      <c r="L1828" s="1413" t="e">
        <f>SUMIF('[11]Notes Wise'!$A$5:$A$2617,[11]Final!A1828,'[11]Notes Wise'!$J$5:$J$2617)</f>
        <v>#VALUE!</v>
      </c>
      <c r="M1828" s="1460" t="e">
        <f t="shared" si="375"/>
        <v>#VALUE!</v>
      </c>
      <c r="N1828" s="1460" t="e">
        <f t="shared" si="375"/>
        <v>#VALUE!</v>
      </c>
    </row>
    <row r="1829" spans="1:14" ht="13.5" thickBot="1">
      <c r="A1829" s="1417">
        <v>48.103000000000002</v>
      </c>
      <c r="B1829" s="1418" t="s">
        <v>1990</v>
      </c>
      <c r="C1829" s="652">
        <f>'[11]CONSOLIDATED TB'!C1511</f>
        <v>0</v>
      </c>
      <c r="D1829" s="652">
        <f>'[11]CONSOLIDATED TB'!D1511</f>
        <v>70931504.099999994</v>
      </c>
      <c r="E1829" s="653">
        <f>'[11]CONSOLIDATED TB'!G1511</f>
        <v>0</v>
      </c>
      <c r="F1829" s="653">
        <f>'[11]CONSOLIDATED TB'!H1511</f>
        <v>6314875.2100000009</v>
      </c>
      <c r="G1829" s="653">
        <f t="shared" si="385"/>
        <v>0</v>
      </c>
      <c r="H1829" s="653">
        <f t="shared" si="385"/>
        <v>77246379.310000002</v>
      </c>
      <c r="I1829" s="653">
        <f t="shared" si="386"/>
        <v>0</v>
      </c>
      <c r="J1829" s="653">
        <f t="shared" si="387"/>
        <v>77246379.310000002</v>
      </c>
      <c r="K1829" s="1413" t="e">
        <f>SUMIF('[11]Notes Wise'!$A$5:$A$2617,[11]Final!A1829,'[11]Notes Wise'!$I$5:$I$2617)</f>
        <v>#VALUE!</v>
      </c>
      <c r="L1829" s="1413" t="e">
        <f>SUMIF('[11]Notes Wise'!$A$5:$A$2617,[11]Final!A1829,'[11]Notes Wise'!$J$5:$J$2617)</f>
        <v>#VALUE!</v>
      </c>
      <c r="M1829" s="1460" t="e">
        <f t="shared" si="375"/>
        <v>#VALUE!</v>
      </c>
      <c r="N1829" s="1460" t="e">
        <f t="shared" si="375"/>
        <v>#VALUE!</v>
      </c>
    </row>
    <row r="1830" spans="1:14" ht="13.5" thickBot="1">
      <c r="A1830" s="1417">
        <v>48.103999999999999</v>
      </c>
      <c r="B1830" s="1418" t="s">
        <v>1991</v>
      </c>
      <c r="C1830" s="652">
        <f>'[11]CONSOLIDATED TB'!C1512</f>
        <v>0</v>
      </c>
      <c r="D1830" s="652">
        <f>'[11]CONSOLIDATED TB'!D1512</f>
        <v>58539183.479999989</v>
      </c>
      <c r="E1830" s="653">
        <f>'[11]CONSOLIDATED TB'!G1512</f>
        <v>0</v>
      </c>
      <c r="F1830" s="653">
        <f>'[11]CONSOLIDATED TB'!H1512</f>
        <v>4164946.4800000004</v>
      </c>
      <c r="G1830" s="653">
        <f t="shared" si="385"/>
        <v>0</v>
      </c>
      <c r="H1830" s="653">
        <f t="shared" si="385"/>
        <v>62704129.959999993</v>
      </c>
      <c r="I1830" s="653">
        <f t="shared" si="386"/>
        <v>0</v>
      </c>
      <c r="J1830" s="653">
        <f t="shared" si="387"/>
        <v>62704129.959999993</v>
      </c>
      <c r="K1830" s="1413" t="e">
        <f>SUMIF('[11]Notes Wise'!$A$5:$A$2617,[11]Final!A1830,'[11]Notes Wise'!$I$5:$I$2617)</f>
        <v>#VALUE!</v>
      </c>
      <c r="L1830" s="1413" t="e">
        <f>SUMIF('[11]Notes Wise'!$A$5:$A$2617,[11]Final!A1830,'[11]Notes Wise'!$J$5:$J$2617)</f>
        <v>#VALUE!</v>
      </c>
      <c r="M1830" s="1460" t="e">
        <f t="shared" si="375"/>
        <v>#VALUE!</v>
      </c>
      <c r="N1830" s="1460" t="e">
        <f t="shared" si="375"/>
        <v>#VALUE!</v>
      </c>
    </row>
    <row r="1831" spans="1:14" ht="13.5" thickBot="1">
      <c r="A1831" s="1417">
        <v>48.104999999999997</v>
      </c>
      <c r="B1831" s="1418" t="s">
        <v>910</v>
      </c>
      <c r="C1831" s="652">
        <f>'[11]CONSOLIDATED TB'!C1513</f>
        <v>0</v>
      </c>
      <c r="D1831" s="652">
        <f>'[11]CONSOLIDATED TB'!D1513</f>
        <v>240451884.97</v>
      </c>
      <c r="E1831" s="653">
        <f>'[11]CONSOLIDATED TB'!G1513</f>
        <v>0</v>
      </c>
      <c r="F1831" s="653">
        <f>'[11]CONSOLIDATED TB'!H1513</f>
        <v>40663950.420000002</v>
      </c>
      <c r="G1831" s="653">
        <f t="shared" si="385"/>
        <v>0</v>
      </c>
      <c r="H1831" s="653">
        <f t="shared" si="385"/>
        <v>281115835.38999999</v>
      </c>
      <c r="I1831" s="653">
        <f t="shared" si="386"/>
        <v>0</v>
      </c>
      <c r="J1831" s="653">
        <f t="shared" si="387"/>
        <v>281115835.38999999</v>
      </c>
      <c r="K1831" s="1413" t="e">
        <f>SUMIF('[11]Notes Wise'!$A$5:$A$2617,[11]Final!A1831,'[11]Notes Wise'!$I$5:$I$2617)</f>
        <v>#VALUE!</v>
      </c>
      <c r="L1831" s="1413" t="e">
        <f>SUMIF('[11]Notes Wise'!$A$5:$A$2617,[11]Final!A1831,'[11]Notes Wise'!$J$5:$J$2617)</f>
        <v>#VALUE!</v>
      </c>
      <c r="M1831" s="1460" t="e">
        <f t="shared" si="375"/>
        <v>#VALUE!</v>
      </c>
      <c r="N1831" s="1460" t="e">
        <f t="shared" si="375"/>
        <v>#VALUE!</v>
      </c>
    </row>
    <row r="1832" spans="1:14" ht="13.5" thickBot="1">
      <c r="A1832" s="1417">
        <v>48.106999999999999</v>
      </c>
      <c r="B1832" s="1418" t="s">
        <v>913</v>
      </c>
      <c r="C1832" s="652">
        <f>'[11]CONSOLIDATED TB'!C1514</f>
        <v>0</v>
      </c>
      <c r="D1832" s="652">
        <f>'[11]CONSOLIDATED TB'!D1514</f>
        <v>82166783</v>
      </c>
      <c r="E1832" s="653">
        <f>'[11]CONSOLIDATED TB'!G1514</f>
        <v>0</v>
      </c>
      <c r="F1832" s="653">
        <f>'[11]CONSOLIDATED TB'!H1514</f>
        <v>21955163.699999999</v>
      </c>
      <c r="G1832" s="653">
        <f t="shared" si="385"/>
        <v>0</v>
      </c>
      <c r="H1832" s="653">
        <f t="shared" si="385"/>
        <v>104121946.7</v>
      </c>
      <c r="I1832" s="653">
        <f t="shared" si="386"/>
        <v>0</v>
      </c>
      <c r="J1832" s="653">
        <f t="shared" si="387"/>
        <v>104121946.7</v>
      </c>
      <c r="K1832" s="1413" t="e">
        <f>SUMIF('[11]Notes Wise'!$A$5:$A$2617,[11]Final!A1832,'[11]Notes Wise'!$I$5:$I$2617)</f>
        <v>#VALUE!</v>
      </c>
      <c r="L1832" s="1413" t="e">
        <f>SUMIF('[11]Notes Wise'!$A$5:$A$2617,[11]Final!A1832,'[11]Notes Wise'!$J$5:$J$2617)</f>
        <v>#VALUE!</v>
      </c>
      <c r="M1832" s="1460" t="e">
        <f t="shared" si="375"/>
        <v>#VALUE!</v>
      </c>
      <c r="N1832" s="1460" t="e">
        <f t="shared" si="375"/>
        <v>#VALUE!</v>
      </c>
    </row>
    <row r="1833" spans="1:14" ht="13.5" thickBot="1">
      <c r="A1833" s="1417">
        <v>48.107999999999997</v>
      </c>
      <c r="B1833" s="1418" t="s">
        <v>554</v>
      </c>
      <c r="C1833" s="652">
        <f>'[11]CONSOLIDATED TB'!C1515</f>
        <v>0</v>
      </c>
      <c r="D1833" s="652">
        <f>'[11]CONSOLIDATED TB'!D1515</f>
        <v>2352597.21</v>
      </c>
      <c r="E1833" s="653">
        <f>'[11]CONSOLIDATED TB'!G1515</f>
        <v>0</v>
      </c>
      <c r="F1833" s="653">
        <f>'[11]CONSOLIDATED TB'!H1515</f>
        <v>708691.36</v>
      </c>
      <c r="G1833" s="653">
        <f t="shared" si="385"/>
        <v>0</v>
      </c>
      <c r="H1833" s="653">
        <f t="shared" si="385"/>
        <v>3061288.57</v>
      </c>
      <c r="I1833" s="653">
        <f t="shared" si="386"/>
        <v>0</v>
      </c>
      <c r="J1833" s="653">
        <f t="shared" si="387"/>
        <v>3061288.57</v>
      </c>
      <c r="K1833" s="1413" t="e">
        <f>SUMIF('[11]Notes Wise'!$A$5:$A$2617,[11]Final!A1833,'[11]Notes Wise'!$I$5:$I$2617)</f>
        <v>#VALUE!</v>
      </c>
      <c r="L1833" s="1413" t="e">
        <f>SUMIF('[11]Notes Wise'!$A$5:$A$2617,[11]Final!A1833,'[11]Notes Wise'!$J$5:$J$2617)</f>
        <v>#VALUE!</v>
      </c>
      <c r="M1833" s="1460" t="e">
        <f t="shared" si="375"/>
        <v>#VALUE!</v>
      </c>
      <c r="N1833" s="1460" t="e">
        <f t="shared" si="375"/>
        <v>#VALUE!</v>
      </c>
    </row>
    <row r="1834" spans="1:14" ht="13.5" thickBot="1">
      <c r="A1834" s="1417">
        <v>48.109000000000002</v>
      </c>
      <c r="B1834" s="1418" t="s">
        <v>555</v>
      </c>
      <c r="C1834" s="652">
        <f>'[11]CONSOLIDATED TB'!C1516</f>
        <v>0</v>
      </c>
      <c r="D1834" s="652">
        <f>'[11]CONSOLIDATED TB'!D1516</f>
        <v>141419589.43000001</v>
      </c>
      <c r="E1834" s="653">
        <f>'[11]CONSOLIDATED TB'!G1516</f>
        <v>0</v>
      </c>
      <c r="F1834" s="653">
        <f>'[11]CONSOLIDATED TB'!H1516</f>
        <v>6003254.8499999996</v>
      </c>
      <c r="G1834" s="653">
        <f t="shared" si="385"/>
        <v>0</v>
      </c>
      <c r="H1834" s="653">
        <f t="shared" si="385"/>
        <v>147422844.28</v>
      </c>
      <c r="I1834" s="653">
        <f t="shared" si="386"/>
        <v>0</v>
      </c>
      <c r="J1834" s="653">
        <f t="shared" si="387"/>
        <v>147422844.28</v>
      </c>
      <c r="K1834" s="1413" t="e">
        <f>SUMIF('[11]Notes Wise'!$A$5:$A$2617,[11]Final!A1834,'[11]Notes Wise'!$I$5:$I$2617)</f>
        <v>#VALUE!</v>
      </c>
      <c r="L1834" s="1413" t="e">
        <f>SUMIF('[11]Notes Wise'!$A$5:$A$2617,[11]Final!A1834,'[11]Notes Wise'!$J$5:$J$2617)</f>
        <v>#VALUE!</v>
      </c>
      <c r="M1834" s="1460" t="e">
        <f t="shared" si="375"/>
        <v>#VALUE!</v>
      </c>
      <c r="N1834" s="1460" t="e">
        <f t="shared" si="375"/>
        <v>#VALUE!</v>
      </c>
    </row>
    <row r="1835" spans="1:14" ht="13.5" thickBot="1">
      <c r="A1835" s="1422">
        <v>48.11</v>
      </c>
      <c r="B1835" s="1418" t="s">
        <v>1992</v>
      </c>
      <c r="C1835" s="652">
        <f>'[11]CONSOLIDATED TB'!C1517</f>
        <v>0</v>
      </c>
      <c r="D1835" s="652">
        <f>'[11]CONSOLIDATED TB'!D1517</f>
        <v>12292822.02</v>
      </c>
      <c r="E1835" s="653">
        <f>'[11]CONSOLIDATED TB'!G1517</f>
        <v>0</v>
      </c>
      <c r="F1835" s="653">
        <f>'[11]CONSOLIDATED TB'!H1517</f>
        <v>1079303.6800000002</v>
      </c>
      <c r="G1835" s="653">
        <f t="shared" si="385"/>
        <v>0</v>
      </c>
      <c r="H1835" s="653">
        <f t="shared" si="385"/>
        <v>13372125.699999999</v>
      </c>
      <c r="I1835" s="653">
        <f t="shared" si="386"/>
        <v>0</v>
      </c>
      <c r="J1835" s="653">
        <f t="shared" si="387"/>
        <v>13372125.699999999</v>
      </c>
      <c r="K1835" s="1413" t="e">
        <f>SUMIF('[11]Notes Wise'!$A$5:$A$2617,[11]Final!A1835,'[11]Notes Wise'!$I$5:$I$2617)</f>
        <v>#VALUE!</v>
      </c>
      <c r="L1835" s="1413" t="e">
        <f>SUMIF('[11]Notes Wise'!$A$5:$A$2617,[11]Final!A1835,'[11]Notes Wise'!$J$5:$J$2617)</f>
        <v>#VALUE!</v>
      </c>
      <c r="M1835" s="1460" t="e">
        <f t="shared" si="375"/>
        <v>#VALUE!</v>
      </c>
      <c r="N1835" s="1460" t="e">
        <f t="shared" si="375"/>
        <v>#VALUE!</v>
      </c>
    </row>
    <row r="1836" spans="1:14" ht="13.5" thickBot="1">
      <c r="A1836" s="1417">
        <v>48.110999999999997</v>
      </c>
      <c r="B1836" s="1418" t="s">
        <v>1993</v>
      </c>
      <c r="C1836" s="652">
        <f>'[11]CONSOLIDATED TB'!C1518</f>
        <v>0</v>
      </c>
      <c r="D1836" s="652">
        <f>'[11]CONSOLIDATED TB'!D1518</f>
        <v>29899509.630000003</v>
      </c>
      <c r="E1836" s="653">
        <f>'[11]CONSOLIDATED TB'!G1518</f>
        <v>0</v>
      </c>
      <c r="F1836" s="653">
        <f>'[11]CONSOLIDATED TB'!H1518</f>
        <v>1405754.15</v>
      </c>
      <c r="G1836" s="653">
        <f t="shared" si="385"/>
        <v>0</v>
      </c>
      <c r="H1836" s="653">
        <f t="shared" si="385"/>
        <v>31305263.780000001</v>
      </c>
      <c r="I1836" s="653">
        <f t="shared" si="386"/>
        <v>0</v>
      </c>
      <c r="J1836" s="653">
        <f t="shared" si="387"/>
        <v>31305263.780000001</v>
      </c>
      <c r="K1836" s="1413" t="e">
        <f>SUMIF('[11]Notes Wise'!$A$5:$A$2617,[11]Final!A1836,'[11]Notes Wise'!$I$5:$I$2617)</f>
        <v>#VALUE!</v>
      </c>
      <c r="L1836" s="1413" t="e">
        <f>SUMIF('[11]Notes Wise'!$A$5:$A$2617,[11]Final!A1836,'[11]Notes Wise'!$J$5:$J$2617)</f>
        <v>#VALUE!</v>
      </c>
      <c r="M1836" s="1460" t="e">
        <f t="shared" si="375"/>
        <v>#VALUE!</v>
      </c>
      <c r="N1836" s="1460" t="e">
        <f t="shared" si="375"/>
        <v>#VALUE!</v>
      </c>
    </row>
    <row r="1837" spans="1:14" ht="13.5" thickBot="1">
      <c r="A1837" s="1417">
        <v>48.113</v>
      </c>
      <c r="B1837" s="1418" t="s">
        <v>1437</v>
      </c>
      <c r="C1837" s="652">
        <f>'[11]CONSOLIDATED TB'!C1519</f>
        <v>0</v>
      </c>
      <c r="D1837" s="652">
        <f>'[11]CONSOLIDATED TB'!D1519</f>
        <v>34092311.18</v>
      </c>
      <c r="E1837" s="653">
        <f>'[11]CONSOLIDATED TB'!G1519</f>
        <v>0</v>
      </c>
      <c r="F1837" s="653">
        <f>'[11]CONSOLIDATED TB'!H1519</f>
        <v>4547.45</v>
      </c>
      <c r="G1837" s="653">
        <f t="shared" si="385"/>
        <v>0</v>
      </c>
      <c r="H1837" s="653">
        <f t="shared" si="385"/>
        <v>34096858.630000003</v>
      </c>
      <c r="I1837" s="653">
        <f t="shared" si="386"/>
        <v>0</v>
      </c>
      <c r="J1837" s="653">
        <f t="shared" si="387"/>
        <v>34096858.630000003</v>
      </c>
      <c r="K1837" s="1413" t="e">
        <f>SUMIF('[11]Notes Wise'!$A$5:$A$2617,[11]Final!A1837,'[11]Notes Wise'!$I$5:$I$2617)</f>
        <v>#VALUE!</v>
      </c>
      <c r="L1837" s="1413" t="e">
        <f>SUMIF('[11]Notes Wise'!$A$5:$A$2617,[11]Final!A1837,'[11]Notes Wise'!$J$5:$J$2617)</f>
        <v>#VALUE!</v>
      </c>
      <c r="M1837" s="1460" t="e">
        <f t="shared" si="375"/>
        <v>#VALUE!</v>
      </c>
      <c r="N1837" s="1460" t="e">
        <f t="shared" si="375"/>
        <v>#VALUE!</v>
      </c>
    </row>
    <row r="1838" spans="1:14" ht="13.5" thickBot="1">
      <c r="A1838" s="1417">
        <v>48.113999999999997</v>
      </c>
      <c r="B1838" s="1418" t="s">
        <v>1994</v>
      </c>
      <c r="C1838" s="652">
        <f>'[11]CONSOLIDATED TB'!C1520</f>
        <v>0</v>
      </c>
      <c r="D1838" s="652">
        <f>'[11]CONSOLIDATED TB'!D1520</f>
        <v>48080</v>
      </c>
      <c r="E1838" s="653">
        <f>'[11]CONSOLIDATED TB'!G1520</f>
        <v>0</v>
      </c>
      <c r="F1838" s="653">
        <f>'[11]CONSOLIDATED TB'!H1520</f>
        <v>0</v>
      </c>
      <c r="G1838" s="653">
        <f t="shared" si="385"/>
        <v>0</v>
      </c>
      <c r="H1838" s="653">
        <f t="shared" si="385"/>
        <v>48080</v>
      </c>
      <c r="I1838" s="653">
        <f t="shared" si="386"/>
        <v>0</v>
      </c>
      <c r="J1838" s="653">
        <f t="shared" si="387"/>
        <v>48080</v>
      </c>
      <c r="K1838" s="1413" t="e">
        <f>SUMIF('[11]Notes Wise'!$A$5:$A$2617,[11]Final!A1838,'[11]Notes Wise'!$I$5:$I$2617)</f>
        <v>#VALUE!</v>
      </c>
      <c r="L1838" s="1413" t="e">
        <f>SUMIF('[11]Notes Wise'!$A$5:$A$2617,[11]Final!A1838,'[11]Notes Wise'!$J$5:$J$2617)</f>
        <v>#VALUE!</v>
      </c>
      <c r="M1838" s="1460" t="e">
        <f t="shared" si="375"/>
        <v>#VALUE!</v>
      </c>
      <c r="N1838" s="1460" t="e">
        <f t="shared" si="375"/>
        <v>#VALUE!</v>
      </c>
    </row>
    <row r="1839" spans="1:14" ht="13.5" thickBot="1">
      <c r="A1839" s="1417">
        <v>48.115000000000002</v>
      </c>
      <c r="B1839" s="1418" t="s">
        <v>1995</v>
      </c>
      <c r="C1839" s="652">
        <f>'[11]CONSOLIDATED TB'!C1521</f>
        <v>0</v>
      </c>
      <c r="D1839" s="652">
        <f>'[11]CONSOLIDATED TB'!D1521</f>
        <v>18208663.260000002</v>
      </c>
      <c r="E1839" s="653">
        <f>'[11]CONSOLIDATED TB'!G1521</f>
        <v>0</v>
      </c>
      <c r="F1839" s="653">
        <f>'[11]CONSOLIDATED TB'!H1521</f>
        <v>1905493.58</v>
      </c>
      <c r="G1839" s="653">
        <f t="shared" si="385"/>
        <v>0</v>
      </c>
      <c r="H1839" s="653">
        <f t="shared" si="385"/>
        <v>20114156.840000004</v>
      </c>
      <c r="I1839" s="653">
        <f t="shared" si="386"/>
        <v>0</v>
      </c>
      <c r="J1839" s="653">
        <f t="shared" si="387"/>
        <v>20114156.840000004</v>
      </c>
      <c r="K1839" s="1413" t="e">
        <f>SUMIF('[11]Notes Wise'!$A$5:$A$2617,[11]Final!A1839,'[11]Notes Wise'!$I$5:$I$2617)</f>
        <v>#VALUE!</v>
      </c>
      <c r="L1839" s="1413" t="e">
        <f>SUMIF('[11]Notes Wise'!$A$5:$A$2617,[11]Final!A1839,'[11]Notes Wise'!$J$5:$J$2617)</f>
        <v>#VALUE!</v>
      </c>
      <c r="M1839" s="1460" t="e">
        <f t="shared" si="375"/>
        <v>#VALUE!</v>
      </c>
      <c r="N1839" s="1460" t="e">
        <f t="shared" si="375"/>
        <v>#VALUE!</v>
      </c>
    </row>
    <row r="1840" spans="1:14" s="1427" customFormat="1" ht="13.5" thickBot="1">
      <c r="A1840" s="1425">
        <v>48.116</v>
      </c>
      <c r="B1840" s="1436" t="s">
        <v>437</v>
      </c>
      <c r="C1840" s="652">
        <f>'[11]CONSOLIDATED TB'!C1522</f>
        <v>0</v>
      </c>
      <c r="D1840" s="652">
        <f>'[11]CONSOLIDATED TB'!D1522</f>
        <v>1106353.49</v>
      </c>
      <c r="E1840" s="653">
        <f>'[11]CONSOLIDATED TB'!G1522</f>
        <v>0</v>
      </c>
      <c r="F1840" s="653">
        <f>'[11]CONSOLIDATED TB'!H1522</f>
        <v>7576</v>
      </c>
      <c r="G1840" s="653">
        <f t="shared" si="385"/>
        <v>0</v>
      </c>
      <c r="H1840" s="653">
        <f t="shared" si="385"/>
        <v>1113929.49</v>
      </c>
      <c r="I1840" s="653">
        <f t="shared" si="386"/>
        <v>0</v>
      </c>
      <c r="J1840" s="653">
        <f t="shared" si="387"/>
        <v>1113929.49</v>
      </c>
      <c r="K1840" s="1413" t="e">
        <f>SUMIF('[11]Notes Wise'!$A$5:$A$2617,[11]Final!A1840,'[11]Notes Wise'!$I$5:$I$2617)</f>
        <v>#VALUE!</v>
      </c>
      <c r="L1840" s="1413" t="e">
        <f>SUMIF('[11]Notes Wise'!$A$5:$A$2617,[11]Final!A1840,'[11]Notes Wise'!$J$5:$J$2617)</f>
        <v>#VALUE!</v>
      </c>
      <c r="M1840" s="1460" t="e">
        <f t="shared" si="375"/>
        <v>#VALUE!</v>
      </c>
      <c r="N1840" s="1460" t="e">
        <f t="shared" si="375"/>
        <v>#VALUE!</v>
      </c>
    </row>
    <row r="1841" spans="1:14" s="1427" customFormat="1" ht="13.5" thickBot="1">
      <c r="A1841" s="1425">
        <v>48.116999999999997</v>
      </c>
      <c r="B1841" s="1436" t="s">
        <v>1996</v>
      </c>
      <c r="C1841" s="652">
        <f>'[11]CONSOLIDATED TB'!C1523</f>
        <v>0</v>
      </c>
      <c r="D1841" s="652">
        <f>'[11]CONSOLIDATED TB'!D1523</f>
        <v>143362.65</v>
      </c>
      <c r="E1841" s="653">
        <f>'[11]CONSOLIDATED TB'!G1523</f>
        <v>0</v>
      </c>
      <c r="F1841" s="653">
        <f>'[11]CONSOLIDATED TB'!H1523</f>
        <v>10435.44</v>
      </c>
      <c r="G1841" s="653">
        <f t="shared" si="385"/>
        <v>0</v>
      </c>
      <c r="H1841" s="653">
        <f t="shared" si="385"/>
        <v>153798.09</v>
      </c>
      <c r="I1841" s="653">
        <f t="shared" si="386"/>
        <v>0</v>
      </c>
      <c r="J1841" s="653">
        <f t="shared" si="387"/>
        <v>153798.09</v>
      </c>
      <c r="K1841" s="1413" t="e">
        <f>SUMIF('[11]Notes Wise'!$A$5:$A$2617,[11]Final!A1841,'[11]Notes Wise'!$I$5:$I$2617)</f>
        <v>#VALUE!</v>
      </c>
      <c r="L1841" s="1413" t="e">
        <f>SUMIF('[11]Notes Wise'!$A$5:$A$2617,[11]Final!A1841,'[11]Notes Wise'!$J$5:$J$2617)</f>
        <v>#VALUE!</v>
      </c>
      <c r="M1841" s="1460" t="e">
        <f t="shared" si="375"/>
        <v>#VALUE!</v>
      </c>
      <c r="N1841" s="1460" t="e">
        <f t="shared" si="375"/>
        <v>#VALUE!</v>
      </c>
    </row>
    <row r="1842" spans="1:14" ht="13.5" thickBot="1">
      <c r="A1842" s="1420">
        <v>48.201000000000001</v>
      </c>
      <c r="B1842" s="1418" t="s">
        <v>1997</v>
      </c>
      <c r="C1842" s="652">
        <f>'[11]CONSOLIDATED TB'!C1524</f>
        <v>0</v>
      </c>
      <c r="D1842" s="652">
        <f>'[11]CONSOLIDATED TB'!D1524</f>
        <v>1123513</v>
      </c>
      <c r="E1842" s="653">
        <f>'[11]CONSOLIDATED TB'!G1524</f>
        <v>0</v>
      </c>
      <c r="F1842" s="653">
        <f>'[11]CONSOLIDATED TB'!H1524</f>
        <v>0</v>
      </c>
      <c r="G1842" s="653">
        <f t="shared" si="385"/>
        <v>0</v>
      </c>
      <c r="H1842" s="653">
        <f t="shared" si="385"/>
        <v>1123513</v>
      </c>
      <c r="I1842" s="653">
        <f t="shared" si="386"/>
        <v>0</v>
      </c>
      <c r="J1842" s="653">
        <f t="shared" si="387"/>
        <v>1123513</v>
      </c>
      <c r="K1842" s="1413" t="e">
        <f>SUMIF('[11]Notes Wise'!$A$5:$A$2617,[11]Final!A1842,'[11]Notes Wise'!$I$5:$I$2617)</f>
        <v>#VALUE!</v>
      </c>
      <c r="L1842" s="1413" t="e">
        <f>SUMIF('[11]Notes Wise'!$A$5:$A$2617,[11]Final!A1842,'[11]Notes Wise'!$J$5:$J$2617)</f>
        <v>#VALUE!</v>
      </c>
      <c r="M1842" s="1460" t="e">
        <f t="shared" si="375"/>
        <v>#VALUE!</v>
      </c>
      <c r="N1842" s="1460" t="e">
        <f t="shared" si="375"/>
        <v>#VALUE!</v>
      </c>
    </row>
    <row r="1843" spans="1:14" s="2028" customFormat="1" ht="13.5" thickBot="1">
      <c r="A1843" s="1423"/>
      <c r="B1843" s="2027" t="s">
        <v>1838</v>
      </c>
      <c r="C1843" s="761">
        <f>SUM(C1827:C1842)</f>
        <v>0</v>
      </c>
      <c r="D1843" s="761">
        <f t="shared" ref="D1843:J1843" si="388">SUM(D1827:D1842)</f>
        <v>1172598479.0000002</v>
      </c>
      <c r="E1843" s="761">
        <f t="shared" si="388"/>
        <v>0</v>
      </c>
      <c r="F1843" s="761">
        <f t="shared" si="388"/>
        <v>160384521.97</v>
      </c>
      <c r="G1843" s="761">
        <f t="shared" si="388"/>
        <v>0</v>
      </c>
      <c r="H1843" s="761">
        <f t="shared" si="388"/>
        <v>1332983000.9699998</v>
      </c>
      <c r="I1843" s="761">
        <f t="shared" si="388"/>
        <v>0</v>
      </c>
      <c r="J1843" s="761">
        <f t="shared" si="388"/>
        <v>1332983000.9699998</v>
      </c>
      <c r="K1843" s="1413" t="e">
        <f>SUMIF('[11]Notes Wise'!$A$5:$A$2617,[11]Final!A1843,'[11]Notes Wise'!$I$5:$I$2617)</f>
        <v>#VALUE!</v>
      </c>
      <c r="L1843" s="1413" t="e">
        <f>SUMIF('[11]Notes Wise'!$A$5:$A$2617,[11]Final!A1843,'[11]Notes Wise'!$J$5:$J$2617)</f>
        <v>#VALUE!</v>
      </c>
      <c r="M1843" s="1460" t="e">
        <f t="shared" si="375"/>
        <v>#VALUE!</v>
      </c>
      <c r="N1843" s="1460" t="e">
        <f t="shared" si="375"/>
        <v>#VALUE!</v>
      </c>
    </row>
    <row r="1844" spans="1:14" s="2028" customFormat="1" ht="13.5" thickBot="1">
      <c r="A1844" s="2029" t="s">
        <v>3562</v>
      </c>
      <c r="B1844" s="2030" t="s">
        <v>1998</v>
      </c>
      <c r="C1844" s="655"/>
      <c r="D1844" s="654">
        <f>+D1843-C1843</f>
        <v>1172598479.0000002</v>
      </c>
      <c r="E1844" s="655"/>
      <c r="F1844" s="654">
        <f>+F1843-E1843</f>
        <v>160384521.97</v>
      </c>
      <c r="G1844" s="655"/>
      <c r="H1844" s="654">
        <f>+H1843-G1843</f>
        <v>1332983000.9699998</v>
      </c>
      <c r="I1844" s="655"/>
      <c r="J1844" s="654">
        <f>+J1843-I1843</f>
        <v>1332983000.9699998</v>
      </c>
      <c r="K1844" s="1413" t="e">
        <f>SUMIF('[11]Notes Wise'!$A$5:$A$2617,[11]Final!A1844,'[11]Notes Wise'!$I$5:$I$2617)</f>
        <v>#VALUE!</v>
      </c>
      <c r="L1844" s="1413" t="e">
        <f>SUMIF('[11]Notes Wise'!$A$5:$A$2617,[11]Final!A1844,'[11]Notes Wise'!$J$5:$J$2617)</f>
        <v>#VALUE!</v>
      </c>
      <c r="M1844" s="1460" t="e">
        <f t="shared" si="375"/>
        <v>#VALUE!</v>
      </c>
      <c r="N1844" s="1460" t="e">
        <f t="shared" si="375"/>
        <v>#VALUE!</v>
      </c>
    </row>
    <row r="1845" spans="1:14" s="2028" customFormat="1" ht="13.5" thickBot="1">
      <c r="A1845" s="2029" t="s">
        <v>1775</v>
      </c>
      <c r="B1845" s="2037" t="s">
        <v>3574</v>
      </c>
      <c r="C1845" s="655"/>
      <c r="D1845" s="655">
        <f>+D1706+D1824+D1844+D1485+D1741+D1592+D1730+D1772</f>
        <v>13146460780.43</v>
      </c>
      <c r="E1845" s="655"/>
      <c r="F1845" s="655">
        <f>+F1706+F1824+F1844+F1485+F1741+F1592+F1730+F1772</f>
        <v>2394407905.0178466</v>
      </c>
      <c r="G1845" s="655"/>
      <c r="H1845" s="655">
        <f>+H1706+H1824+H1844+H1485+H1741+H1592+H1730+H1772</f>
        <v>15540868685.447845</v>
      </c>
      <c r="I1845" s="655"/>
      <c r="J1845" s="655">
        <f>+J1706+J1824+J1844+J1485+J1741+J1592+J1730+J1772</f>
        <v>15540868685.447845</v>
      </c>
      <c r="K1845" s="1413" t="e">
        <f>SUMIF('[11]Notes Wise'!$A$5:$A$2617,[11]Final!A1845,'[11]Notes Wise'!$I$5:$I$2617)</f>
        <v>#VALUE!</v>
      </c>
      <c r="L1845" s="1413" t="e">
        <f>SUMIF('[11]Notes Wise'!$A$5:$A$2617,[11]Final!A1845,'[11]Notes Wise'!$J$5:$J$2617)</f>
        <v>#VALUE!</v>
      </c>
      <c r="M1845" s="1460" t="e">
        <f t="shared" si="375"/>
        <v>#VALUE!</v>
      </c>
      <c r="N1845" s="1460" t="e">
        <f t="shared" si="375"/>
        <v>#VALUE!</v>
      </c>
    </row>
    <row r="1846" spans="1:14" s="1421" customFormat="1" ht="13.5" thickBot="1">
      <c r="A1846" s="1471" t="s">
        <v>1859</v>
      </c>
      <c r="B1846" s="1475" t="s">
        <v>3575</v>
      </c>
      <c r="C1846" s="652"/>
      <c r="D1846" s="652"/>
      <c r="E1846" s="653"/>
      <c r="F1846" s="653"/>
      <c r="G1846" s="653"/>
      <c r="H1846" s="653"/>
      <c r="I1846" s="653"/>
      <c r="J1846" s="653"/>
      <c r="K1846" s="1413" t="e">
        <f>SUMIF('[11]Notes Wise'!$A$5:$A$2617,[11]Final!A1846,'[11]Notes Wise'!$I$5:$I$2617)</f>
        <v>#VALUE!</v>
      </c>
      <c r="L1846" s="1413" t="e">
        <f>SUMIF('[11]Notes Wise'!$A$5:$A$2617,[11]Final!A1846,'[11]Notes Wise'!$J$5:$J$2617)</f>
        <v>#VALUE!</v>
      </c>
      <c r="M1846" s="1460" t="e">
        <f t="shared" si="375"/>
        <v>#VALUE!</v>
      </c>
      <c r="N1846" s="1460" t="e">
        <f t="shared" si="375"/>
        <v>#VALUE!</v>
      </c>
    </row>
    <row r="1847" spans="1:14" ht="13.5" thickBot="1">
      <c r="A1847" s="1420">
        <v>48.301000000000002</v>
      </c>
      <c r="B1847" s="1418" t="s">
        <v>683</v>
      </c>
      <c r="C1847" s="652">
        <f>'[11]CONSOLIDATED TB'!C1526</f>
        <v>0</v>
      </c>
      <c r="D1847" s="652">
        <f>'[11]CONSOLIDATED TB'!D1526</f>
        <v>0</v>
      </c>
      <c r="E1847" s="653">
        <f>'[11]CONSOLIDATED TB'!G1526</f>
        <v>0</v>
      </c>
      <c r="F1847" s="653">
        <f>'[11]CONSOLIDATED TB'!H1526</f>
        <v>0</v>
      </c>
      <c r="G1847" s="653">
        <f t="shared" ref="G1847:H1859" si="389">C1847+E1847</f>
        <v>0</v>
      </c>
      <c r="H1847" s="653">
        <f t="shared" si="389"/>
        <v>0</v>
      </c>
      <c r="I1847" s="653">
        <f t="shared" ref="I1847:I1859" si="390">IF(G1847&gt;H1847,G1847-H1847,0)</f>
        <v>0</v>
      </c>
      <c r="J1847" s="653">
        <f t="shared" ref="J1847:J1859" si="391">IF(H1847&gt;G1847,H1847-G1847,0)</f>
        <v>0</v>
      </c>
      <c r="K1847" s="1413" t="e">
        <f>SUMIF('[11]Notes Wise'!$A$5:$A$2617,[11]Final!A1847,'[11]Notes Wise'!$I$5:$I$2617)</f>
        <v>#VALUE!</v>
      </c>
      <c r="L1847" s="1413" t="e">
        <f>SUMIF('[11]Notes Wise'!$A$5:$A$2617,[11]Final!A1847,'[11]Notes Wise'!$J$5:$J$2617)</f>
        <v>#VALUE!</v>
      </c>
      <c r="M1847" s="1460" t="e">
        <f t="shared" si="375"/>
        <v>#VALUE!</v>
      </c>
      <c r="N1847" s="1460" t="e">
        <f t="shared" si="375"/>
        <v>#VALUE!</v>
      </c>
    </row>
    <row r="1848" spans="1:14" s="1421" customFormat="1" ht="13.5" thickBot="1">
      <c r="A1848" s="1420">
        <v>48.302</v>
      </c>
      <c r="B1848" s="1418" t="s">
        <v>1370</v>
      </c>
      <c r="C1848" s="652">
        <f>'[11]CONSOLIDATED TB'!C1527</f>
        <v>0</v>
      </c>
      <c r="D1848" s="652">
        <f>'[11]CONSOLIDATED TB'!D1527</f>
        <v>0</v>
      </c>
      <c r="E1848" s="653">
        <f>'[11]CONSOLIDATED TB'!G1527</f>
        <v>0</v>
      </c>
      <c r="F1848" s="653">
        <f>'[11]CONSOLIDATED TB'!H1527</f>
        <v>0</v>
      </c>
      <c r="G1848" s="653">
        <f t="shared" si="389"/>
        <v>0</v>
      </c>
      <c r="H1848" s="653">
        <f t="shared" si="389"/>
        <v>0</v>
      </c>
      <c r="I1848" s="653">
        <f t="shared" si="390"/>
        <v>0</v>
      </c>
      <c r="J1848" s="653">
        <f t="shared" si="391"/>
        <v>0</v>
      </c>
      <c r="K1848" s="1413" t="e">
        <f>SUMIF('[11]Notes Wise'!$A$5:$A$2617,[11]Final!A1848,'[11]Notes Wise'!$I$5:$I$2617)</f>
        <v>#VALUE!</v>
      </c>
      <c r="L1848" s="1413" t="e">
        <f>SUMIF('[11]Notes Wise'!$A$5:$A$2617,[11]Final!A1848,'[11]Notes Wise'!$J$5:$J$2617)</f>
        <v>#VALUE!</v>
      </c>
      <c r="M1848" s="1460" t="e">
        <f t="shared" si="375"/>
        <v>#VALUE!</v>
      </c>
      <c r="N1848" s="1460" t="e">
        <f t="shared" si="375"/>
        <v>#VALUE!</v>
      </c>
    </row>
    <row r="1849" spans="1:14" s="1421" customFormat="1" ht="13.5" thickBot="1">
      <c r="A1849" s="1420">
        <v>48.302999999999997</v>
      </c>
      <c r="B1849" s="1418" t="s">
        <v>1990</v>
      </c>
      <c r="C1849" s="652">
        <f>'[11]CONSOLIDATED TB'!C1528</f>
        <v>0</v>
      </c>
      <c r="D1849" s="652">
        <f>'[11]CONSOLIDATED TB'!D1528</f>
        <v>0</v>
      </c>
      <c r="E1849" s="653">
        <f>'[11]CONSOLIDATED TB'!G1528</f>
        <v>0</v>
      </c>
      <c r="F1849" s="653">
        <f>'[11]CONSOLIDATED TB'!H1528</f>
        <v>0</v>
      </c>
      <c r="G1849" s="653">
        <f t="shared" si="389"/>
        <v>0</v>
      </c>
      <c r="H1849" s="653">
        <f t="shared" si="389"/>
        <v>0</v>
      </c>
      <c r="I1849" s="653">
        <f t="shared" si="390"/>
        <v>0</v>
      </c>
      <c r="J1849" s="653">
        <f t="shared" si="391"/>
        <v>0</v>
      </c>
      <c r="K1849" s="1413" t="e">
        <f>SUMIF('[11]Notes Wise'!$A$5:$A$2617,[11]Final!A1849,'[11]Notes Wise'!$I$5:$I$2617)</f>
        <v>#VALUE!</v>
      </c>
      <c r="L1849" s="1413" t="e">
        <f>SUMIF('[11]Notes Wise'!$A$5:$A$2617,[11]Final!A1849,'[11]Notes Wise'!$J$5:$J$2617)</f>
        <v>#VALUE!</v>
      </c>
      <c r="M1849" s="1460" t="e">
        <f t="shared" si="375"/>
        <v>#VALUE!</v>
      </c>
      <c r="N1849" s="1460" t="e">
        <f t="shared" si="375"/>
        <v>#VALUE!</v>
      </c>
    </row>
    <row r="1850" spans="1:14" ht="13.5" thickBot="1">
      <c r="A1850" s="1420">
        <v>48.304000000000002</v>
      </c>
      <c r="B1850" s="1418" t="s">
        <v>1991</v>
      </c>
      <c r="C1850" s="652">
        <f>'[11]CONSOLIDATED TB'!C1529</f>
        <v>0</v>
      </c>
      <c r="D1850" s="652">
        <f>'[11]CONSOLIDATED TB'!D1529</f>
        <v>0</v>
      </c>
      <c r="E1850" s="653">
        <f>'[11]CONSOLIDATED TB'!G1529</f>
        <v>0</v>
      </c>
      <c r="F1850" s="653">
        <f>'[11]CONSOLIDATED TB'!H1529</f>
        <v>0</v>
      </c>
      <c r="G1850" s="653">
        <f t="shared" si="389"/>
        <v>0</v>
      </c>
      <c r="H1850" s="653">
        <f t="shared" si="389"/>
        <v>0</v>
      </c>
      <c r="I1850" s="653">
        <f t="shared" si="390"/>
        <v>0</v>
      </c>
      <c r="J1850" s="653">
        <f t="shared" si="391"/>
        <v>0</v>
      </c>
      <c r="K1850" s="1413" t="e">
        <f>SUMIF('[11]Notes Wise'!$A$5:$A$2617,[11]Final!A1850,'[11]Notes Wise'!$I$5:$I$2617)</f>
        <v>#VALUE!</v>
      </c>
      <c r="L1850" s="1413" t="e">
        <f>SUMIF('[11]Notes Wise'!$A$5:$A$2617,[11]Final!A1850,'[11]Notes Wise'!$J$5:$J$2617)</f>
        <v>#VALUE!</v>
      </c>
      <c r="M1850" s="1460" t="e">
        <f t="shared" si="375"/>
        <v>#VALUE!</v>
      </c>
      <c r="N1850" s="1460" t="e">
        <f t="shared" si="375"/>
        <v>#VALUE!</v>
      </c>
    </row>
    <row r="1851" spans="1:14" s="1421" customFormat="1" ht="13.5" thickBot="1">
      <c r="A1851" s="1420">
        <v>48.305</v>
      </c>
      <c r="B1851" s="1418" t="s">
        <v>910</v>
      </c>
      <c r="C1851" s="652">
        <f>'[11]CONSOLIDATED TB'!C1530</f>
        <v>0</v>
      </c>
      <c r="D1851" s="652">
        <f>'[11]CONSOLIDATED TB'!D1530</f>
        <v>0</v>
      </c>
      <c r="E1851" s="653">
        <f>'[11]CONSOLIDATED TB'!G1530</f>
        <v>0</v>
      </c>
      <c r="F1851" s="653">
        <f>'[11]CONSOLIDATED TB'!H1530</f>
        <v>0</v>
      </c>
      <c r="G1851" s="653">
        <f t="shared" si="389"/>
        <v>0</v>
      </c>
      <c r="H1851" s="653">
        <f t="shared" si="389"/>
        <v>0</v>
      </c>
      <c r="I1851" s="653">
        <f t="shared" si="390"/>
        <v>0</v>
      </c>
      <c r="J1851" s="653">
        <f t="shared" si="391"/>
        <v>0</v>
      </c>
      <c r="K1851" s="1413" t="e">
        <f>SUMIF('[11]Notes Wise'!$A$5:$A$2617,[11]Final!A1851,'[11]Notes Wise'!$I$5:$I$2617)</f>
        <v>#VALUE!</v>
      </c>
      <c r="L1851" s="1413" t="e">
        <f>SUMIF('[11]Notes Wise'!$A$5:$A$2617,[11]Final!A1851,'[11]Notes Wise'!$J$5:$J$2617)</f>
        <v>#VALUE!</v>
      </c>
      <c r="M1851" s="1460" t="e">
        <f t="shared" ref="M1851:N1914" si="392">+I1851-K1851</f>
        <v>#VALUE!</v>
      </c>
      <c r="N1851" s="1460" t="e">
        <f t="shared" si="392"/>
        <v>#VALUE!</v>
      </c>
    </row>
    <row r="1852" spans="1:14" ht="13.5" thickBot="1">
      <c r="A1852" s="1420">
        <v>48.307000000000002</v>
      </c>
      <c r="B1852" s="1418" t="s">
        <v>913</v>
      </c>
      <c r="C1852" s="652">
        <f>'[11]CONSOLIDATED TB'!C1531</f>
        <v>0</v>
      </c>
      <c r="D1852" s="652">
        <f>'[11]CONSOLIDATED TB'!D1531</f>
        <v>0</v>
      </c>
      <c r="E1852" s="653">
        <f>'[11]CONSOLIDATED TB'!G1531</f>
        <v>0</v>
      </c>
      <c r="F1852" s="653">
        <f>'[11]CONSOLIDATED TB'!H1531</f>
        <v>0</v>
      </c>
      <c r="G1852" s="653">
        <f t="shared" si="389"/>
        <v>0</v>
      </c>
      <c r="H1852" s="653">
        <f t="shared" si="389"/>
        <v>0</v>
      </c>
      <c r="I1852" s="653">
        <f t="shared" si="390"/>
        <v>0</v>
      </c>
      <c r="J1852" s="653">
        <f t="shared" si="391"/>
        <v>0</v>
      </c>
      <c r="K1852" s="1413" t="e">
        <f>SUMIF('[11]Notes Wise'!$A$5:$A$2617,[11]Final!A1852,'[11]Notes Wise'!$I$5:$I$2617)</f>
        <v>#VALUE!</v>
      </c>
      <c r="L1852" s="1413" t="e">
        <f>SUMIF('[11]Notes Wise'!$A$5:$A$2617,[11]Final!A1852,'[11]Notes Wise'!$J$5:$J$2617)</f>
        <v>#VALUE!</v>
      </c>
      <c r="M1852" s="1460" t="e">
        <f t="shared" si="392"/>
        <v>#VALUE!</v>
      </c>
      <c r="N1852" s="1460" t="e">
        <f t="shared" si="392"/>
        <v>#VALUE!</v>
      </c>
    </row>
    <row r="1853" spans="1:14" s="1421" customFormat="1" ht="13.5" thickBot="1">
      <c r="A1853" s="1420">
        <v>48.308</v>
      </c>
      <c r="B1853" s="1418" t="s">
        <v>554</v>
      </c>
      <c r="C1853" s="652">
        <f>'[11]CONSOLIDATED TB'!C1532</f>
        <v>0</v>
      </c>
      <c r="D1853" s="652">
        <f>'[11]CONSOLIDATED TB'!D1532</f>
        <v>0</v>
      </c>
      <c r="E1853" s="653">
        <f>'[11]CONSOLIDATED TB'!G1532</f>
        <v>0</v>
      </c>
      <c r="F1853" s="653">
        <f>'[11]CONSOLIDATED TB'!H1532</f>
        <v>0</v>
      </c>
      <c r="G1853" s="653">
        <f t="shared" si="389"/>
        <v>0</v>
      </c>
      <c r="H1853" s="653">
        <f t="shared" si="389"/>
        <v>0</v>
      </c>
      <c r="I1853" s="653">
        <f t="shared" si="390"/>
        <v>0</v>
      </c>
      <c r="J1853" s="653">
        <f t="shared" si="391"/>
        <v>0</v>
      </c>
      <c r="K1853" s="1413" t="e">
        <f>SUMIF('[11]Notes Wise'!$A$5:$A$2617,[11]Final!A1853,'[11]Notes Wise'!$I$5:$I$2617)</f>
        <v>#VALUE!</v>
      </c>
      <c r="L1853" s="1413" t="e">
        <f>SUMIF('[11]Notes Wise'!$A$5:$A$2617,[11]Final!A1853,'[11]Notes Wise'!$J$5:$J$2617)</f>
        <v>#VALUE!</v>
      </c>
      <c r="M1853" s="1460" t="e">
        <f t="shared" si="392"/>
        <v>#VALUE!</v>
      </c>
      <c r="N1853" s="1460" t="e">
        <f t="shared" si="392"/>
        <v>#VALUE!</v>
      </c>
    </row>
    <row r="1854" spans="1:14" ht="13.5" thickBot="1">
      <c r="A1854" s="1420">
        <v>48.308999999999997</v>
      </c>
      <c r="B1854" s="1418" t="s">
        <v>555</v>
      </c>
      <c r="C1854" s="652">
        <f>'[11]CONSOLIDATED TB'!C1533</f>
        <v>0</v>
      </c>
      <c r="D1854" s="652">
        <f>'[11]CONSOLIDATED TB'!D1533</f>
        <v>0</v>
      </c>
      <c r="E1854" s="653">
        <f>'[11]CONSOLIDATED TB'!G1533</f>
        <v>0</v>
      </c>
      <c r="F1854" s="653">
        <f>'[11]CONSOLIDATED TB'!H1533</f>
        <v>0</v>
      </c>
      <c r="G1854" s="653">
        <f t="shared" si="389"/>
        <v>0</v>
      </c>
      <c r="H1854" s="653">
        <f t="shared" si="389"/>
        <v>0</v>
      </c>
      <c r="I1854" s="653">
        <f t="shared" si="390"/>
        <v>0</v>
      </c>
      <c r="J1854" s="653">
        <f t="shared" si="391"/>
        <v>0</v>
      </c>
      <c r="K1854" s="1413" t="e">
        <f>SUMIF('[11]Notes Wise'!$A$5:$A$2617,[11]Final!A1854,'[11]Notes Wise'!$I$5:$I$2617)</f>
        <v>#VALUE!</v>
      </c>
      <c r="L1854" s="1413" t="e">
        <f>SUMIF('[11]Notes Wise'!$A$5:$A$2617,[11]Final!A1854,'[11]Notes Wise'!$J$5:$J$2617)</f>
        <v>#VALUE!</v>
      </c>
      <c r="M1854" s="1460" t="e">
        <f t="shared" si="392"/>
        <v>#VALUE!</v>
      </c>
      <c r="N1854" s="1460" t="e">
        <f t="shared" si="392"/>
        <v>#VALUE!</v>
      </c>
    </row>
    <row r="1855" spans="1:14" ht="13.5" thickBot="1">
      <c r="A1855" s="1430">
        <v>48.31</v>
      </c>
      <c r="B1855" s="1418" t="s">
        <v>1992</v>
      </c>
      <c r="C1855" s="652">
        <f>'[11]CONSOLIDATED TB'!C1534</f>
        <v>0</v>
      </c>
      <c r="D1855" s="652">
        <f>'[11]CONSOLIDATED TB'!D1534</f>
        <v>0</v>
      </c>
      <c r="E1855" s="653">
        <f>'[11]CONSOLIDATED TB'!G1534</f>
        <v>0</v>
      </c>
      <c r="F1855" s="653">
        <f>'[11]CONSOLIDATED TB'!H1534</f>
        <v>0</v>
      </c>
      <c r="G1855" s="653">
        <f t="shared" si="389"/>
        <v>0</v>
      </c>
      <c r="H1855" s="653">
        <f t="shared" si="389"/>
        <v>0</v>
      </c>
      <c r="I1855" s="653">
        <f t="shared" si="390"/>
        <v>0</v>
      </c>
      <c r="J1855" s="653">
        <f t="shared" si="391"/>
        <v>0</v>
      </c>
      <c r="K1855" s="1413" t="e">
        <f>SUMIF('[11]Notes Wise'!$A$5:$A$2617,[11]Final!A1855,'[11]Notes Wise'!$I$5:$I$2617)</f>
        <v>#VALUE!</v>
      </c>
      <c r="L1855" s="1413" t="e">
        <f>SUMIF('[11]Notes Wise'!$A$5:$A$2617,[11]Final!A1855,'[11]Notes Wise'!$J$5:$J$2617)</f>
        <v>#VALUE!</v>
      </c>
      <c r="M1855" s="1460" t="e">
        <f t="shared" si="392"/>
        <v>#VALUE!</v>
      </c>
      <c r="N1855" s="1460" t="e">
        <f t="shared" si="392"/>
        <v>#VALUE!</v>
      </c>
    </row>
    <row r="1856" spans="1:14" ht="13.5" thickBot="1">
      <c r="A1856" s="1420">
        <v>48.311</v>
      </c>
      <c r="B1856" s="1418" t="s">
        <v>1993</v>
      </c>
      <c r="C1856" s="652">
        <f>'[11]CONSOLIDATED TB'!C1535</f>
        <v>0</v>
      </c>
      <c r="D1856" s="652">
        <f>'[11]CONSOLIDATED TB'!D1535</f>
        <v>0</v>
      </c>
      <c r="E1856" s="653">
        <f>'[11]CONSOLIDATED TB'!G1535</f>
        <v>0</v>
      </c>
      <c r="F1856" s="653">
        <f>'[11]CONSOLIDATED TB'!H1535</f>
        <v>0</v>
      </c>
      <c r="G1856" s="653">
        <f t="shared" si="389"/>
        <v>0</v>
      </c>
      <c r="H1856" s="653">
        <f t="shared" si="389"/>
        <v>0</v>
      </c>
      <c r="I1856" s="653">
        <f t="shared" si="390"/>
        <v>0</v>
      </c>
      <c r="J1856" s="653">
        <f t="shared" si="391"/>
        <v>0</v>
      </c>
      <c r="K1856" s="1413" t="e">
        <f>SUMIF('[11]Notes Wise'!$A$5:$A$2617,[11]Final!A1856,'[11]Notes Wise'!$I$5:$I$2617)</f>
        <v>#VALUE!</v>
      </c>
      <c r="L1856" s="1413" t="e">
        <f>SUMIF('[11]Notes Wise'!$A$5:$A$2617,[11]Final!A1856,'[11]Notes Wise'!$J$5:$J$2617)</f>
        <v>#VALUE!</v>
      </c>
      <c r="M1856" s="1460" t="e">
        <f t="shared" si="392"/>
        <v>#VALUE!</v>
      </c>
      <c r="N1856" s="1460" t="e">
        <f t="shared" si="392"/>
        <v>#VALUE!</v>
      </c>
    </row>
    <row r="1857" spans="1:14" ht="13.5" thickBot="1">
      <c r="A1857" s="1420">
        <v>48.313000000000002</v>
      </c>
      <c r="B1857" s="1418" t="s">
        <v>1437</v>
      </c>
      <c r="C1857" s="652">
        <f>'[11]CONSOLIDATED TB'!C1536</f>
        <v>0</v>
      </c>
      <c r="D1857" s="652">
        <f>'[11]CONSOLIDATED TB'!D1536</f>
        <v>0</v>
      </c>
      <c r="E1857" s="653">
        <f>'[11]CONSOLIDATED TB'!G1536</f>
        <v>0</v>
      </c>
      <c r="F1857" s="653">
        <f>'[11]CONSOLIDATED TB'!H1536</f>
        <v>0</v>
      </c>
      <c r="G1857" s="653">
        <f t="shared" si="389"/>
        <v>0</v>
      </c>
      <c r="H1857" s="653">
        <f t="shared" si="389"/>
        <v>0</v>
      </c>
      <c r="I1857" s="653">
        <f t="shared" si="390"/>
        <v>0</v>
      </c>
      <c r="J1857" s="653">
        <f t="shared" si="391"/>
        <v>0</v>
      </c>
      <c r="K1857" s="1413" t="e">
        <f>SUMIF('[11]Notes Wise'!$A$5:$A$2617,[11]Final!A1857,'[11]Notes Wise'!$I$5:$I$2617)</f>
        <v>#VALUE!</v>
      </c>
      <c r="L1857" s="1413" t="e">
        <f>SUMIF('[11]Notes Wise'!$A$5:$A$2617,[11]Final!A1857,'[11]Notes Wise'!$J$5:$J$2617)</f>
        <v>#VALUE!</v>
      </c>
      <c r="M1857" s="1460" t="e">
        <f t="shared" si="392"/>
        <v>#VALUE!</v>
      </c>
      <c r="N1857" s="1460" t="e">
        <f t="shared" si="392"/>
        <v>#VALUE!</v>
      </c>
    </row>
    <row r="1858" spans="1:14" ht="13.5" thickBot="1">
      <c r="A1858" s="1420">
        <v>48.314</v>
      </c>
      <c r="B1858" s="1418" t="s">
        <v>1994</v>
      </c>
      <c r="C1858" s="652">
        <f>'[11]CONSOLIDATED TB'!C1537</f>
        <v>0</v>
      </c>
      <c r="D1858" s="652">
        <f>'[11]CONSOLIDATED TB'!D1537</f>
        <v>0</v>
      </c>
      <c r="E1858" s="653">
        <f>'[11]CONSOLIDATED TB'!G1537</f>
        <v>0</v>
      </c>
      <c r="F1858" s="653">
        <f>'[11]CONSOLIDATED TB'!H1537</f>
        <v>0</v>
      </c>
      <c r="G1858" s="653">
        <f t="shared" si="389"/>
        <v>0</v>
      </c>
      <c r="H1858" s="653">
        <f t="shared" si="389"/>
        <v>0</v>
      </c>
      <c r="I1858" s="653">
        <f t="shared" si="390"/>
        <v>0</v>
      </c>
      <c r="J1858" s="653">
        <f t="shared" si="391"/>
        <v>0</v>
      </c>
      <c r="K1858" s="1413" t="e">
        <f>SUMIF('[11]Notes Wise'!$A$5:$A$2617,[11]Final!A1858,'[11]Notes Wise'!$I$5:$I$2617)</f>
        <v>#VALUE!</v>
      </c>
      <c r="L1858" s="1413" t="e">
        <f>SUMIF('[11]Notes Wise'!$A$5:$A$2617,[11]Final!A1858,'[11]Notes Wise'!$J$5:$J$2617)</f>
        <v>#VALUE!</v>
      </c>
      <c r="M1858" s="1460" t="e">
        <f t="shared" si="392"/>
        <v>#VALUE!</v>
      </c>
      <c r="N1858" s="1460" t="e">
        <f t="shared" si="392"/>
        <v>#VALUE!</v>
      </c>
    </row>
    <row r="1859" spans="1:14" ht="13.5" thickBot="1">
      <c r="A1859" s="1420">
        <v>48.314999999999998</v>
      </c>
      <c r="B1859" s="1418" t="s">
        <v>1995</v>
      </c>
      <c r="C1859" s="652">
        <f>'[11]CONSOLIDATED TB'!C1538</f>
        <v>0</v>
      </c>
      <c r="D1859" s="652">
        <f>'[11]CONSOLIDATED TB'!D1538</f>
        <v>0</v>
      </c>
      <c r="E1859" s="653">
        <f>'[11]CONSOLIDATED TB'!G1538</f>
        <v>0</v>
      </c>
      <c r="F1859" s="653">
        <f>'[11]CONSOLIDATED TB'!H1538</f>
        <v>0</v>
      </c>
      <c r="G1859" s="653">
        <f t="shared" si="389"/>
        <v>0</v>
      </c>
      <c r="H1859" s="653">
        <f t="shared" si="389"/>
        <v>0</v>
      </c>
      <c r="I1859" s="653">
        <f t="shared" si="390"/>
        <v>0</v>
      </c>
      <c r="J1859" s="653">
        <f t="shared" si="391"/>
        <v>0</v>
      </c>
      <c r="K1859" s="1413" t="e">
        <f>SUMIF('[11]Notes Wise'!$A$5:$A$2617,[11]Final!A1859,'[11]Notes Wise'!$I$5:$I$2617)</f>
        <v>#VALUE!</v>
      </c>
      <c r="L1859" s="1413" t="e">
        <f>SUMIF('[11]Notes Wise'!$A$5:$A$2617,[11]Final!A1859,'[11]Notes Wise'!$J$5:$J$2617)</f>
        <v>#VALUE!</v>
      </c>
      <c r="M1859" s="1460" t="e">
        <f t="shared" si="392"/>
        <v>#VALUE!</v>
      </c>
      <c r="N1859" s="1460" t="e">
        <f t="shared" si="392"/>
        <v>#VALUE!</v>
      </c>
    </row>
    <row r="1860" spans="1:14" s="2028" customFormat="1" ht="13.5" thickBot="1">
      <c r="A1860" s="1423"/>
      <c r="B1860" s="2027" t="s">
        <v>1838</v>
      </c>
      <c r="C1860" s="761">
        <f>SUM(C1847:C1859)</f>
        <v>0</v>
      </c>
      <c r="D1860" s="761">
        <f>SUM(D1847:D1859)</f>
        <v>0</v>
      </c>
      <c r="E1860" s="761">
        <f t="shared" ref="E1860:J1860" si="393">SUM(E1847:E1859)</f>
        <v>0</v>
      </c>
      <c r="F1860" s="761">
        <f t="shared" si="393"/>
        <v>0</v>
      </c>
      <c r="G1860" s="761">
        <f t="shared" si="393"/>
        <v>0</v>
      </c>
      <c r="H1860" s="761">
        <f t="shared" si="393"/>
        <v>0</v>
      </c>
      <c r="I1860" s="761">
        <f t="shared" si="393"/>
        <v>0</v>
      </c>
      <c r="J1860" s="761">
        <f t="shared" si="393"/>
        <v>0</v>
      </c>
      <c r="K1860" s="1413" t="e">
        <f>SUMIF('[11]Notes Wise'!$A$5:$A$2617,[11]Final!A1860,'[11]Notes Wise'!$I$5:$I$2617)</f>
        <v>#VALUE!</v>
      </c>
      <c r="L1860" s="1413" t="e">
        <f>SUMIF('[11]Notes Wise'!$A$5:$A$2617,[11]Final!A1860,'[11]Notes Wise'!$J$5:$J$2617)</f>
        <v>#VALUE!</v>
      </c>
      <c r="M1860" s="1460" t="e">
        <f t="shared" si="392"/>
        <v>#VALUE!</v>
      </c>
      <c r="N1860" s="1460" t="e">
        <f t="shared" si="392"/>
        <v>#VALUE!</v>
      </c>
    </row>
    <row r="1861" spans="1:14" s="2028" customFormat="1" ht="13.5" thickBot="1">
      <c r="A1861" s="1423"/>
      <c r="B1861" s="2027" t="s">
        <v>1851</v>
      </c>
      <c r="C1861" s="761"/>
      <c r="D1861" s="654">
        <f>D1860-C1860</f>
        <v>0</v>
      </c>
      <c r="E1861" s="761"/>
      <c r="F1861" s="654">
        <f>F1860-E1860</f>
        <v>0</v>
      </c>
      <c r="G1861" s="761"/>
      <c r="H1861" s="654">
        <f>H1860-G1860</f>
        <v>0</v>
      </c>
      <c r="I1861" s="761"/>
      <c r="J1861" s="654">
        <f>J1860-I1860</f>
        <v>0</v>
      </c>
      <c r="K1861" s="1413" t="e">
        <f>SUMIF('[11]Notes Wise'!$A$5:$A$2617,[11]Final!A1861,'[11]Notes Wise'!$I$5:$I$2617)</f>
        <v>#VALUE!</v>
      </c>
      <c r="L1861" s="1413" t="e">
        <f>SUMIF('[11]Notes Wise'!$A$5:$A$2617,[11]Final!A1861,'[11]Notes Wise'!$J$5:$J$2617)</f>
        <v>#VALUE!</v>
      </c>
      <c r="M1861" s="1460" t="e">
        <f t="shared" si="392"/>
        <v>#VALUE!</v>
      </c>
      <c r="N1861" s="1460" t="e">
        <f t="shared" si="392"/>
        <v>#VALUE!</v>
      </c>
    </row>
    <row r="1862" spans="1:14" s="2028" customFormat="1" ht="13.5" thickBot="1">
      <c r="A1862" s="1423"/>
      <c r="B1862" s="2027" t="s">
        <v>3576</v>
      </c>
      <c r="C1862" s="761"/>
      <c r="D1862" s="655">
        <f t="shared" ref="D1862:J1862" si="394">+D1844+D1861</f>
        <v>1172598479.0000002</v>
      </c>
      <c r="E1862" s="761"/>
      <c r="F1862" s="655">
        <f t="shared" si="394"/>
        <v>160384521.97</v>
      </c>
      <c r="G1862" s="761"/>
      <c r="H1862" s="655">
        <f t="shared" si="394"/>
        <v>1332983000.9699998</v>
      </c>
      <c r="I1862" s="761"/>
      <c r="J1862" s="655">
        <f t="shared" si="394"/>
        <v>1332983000.9699998</v>
      </c>
      <c r="K1862" s="1413" t="e">
        <f>SUMIF('[11]Notes Wise'!$A$5:$A$2617,[11]Final!A1862,'[11]Notes Wise'!$I$5:$I$2617)</f>
        <v>#VALUE!</v>
      </c>
      <c r="L1862" s="1413" t="e">
        <f>SUMIF('[11]Notes Wise'!$A$5:$A$2617,[11]Final!A1862,'[11]Notes Wise'!$J$5:$J$2617)</f>
        <v>#VALUE!</v>
      </c>
      <c r="M1862" s="1460" t="e">
        <f t="shared" si="392"/>
        <v>#VALUE!</v>
      </c>
      <c r="N1862" s="1460" t="e">
        <f t="shared" si="392"/>
        <v>#VALUE!</v>
      </c>
    </row>
    <row r="1863" spans="1:14" s="1421" customFormat="1" ht="13.5" thickBot="1">
      <c r="A1863" s="1471">
        <v>6</v>
      </c>
      <c r="B1863" s="1472" t="s">
        <v>2878</v>
      </c>
      <c r="C1863" s="652"/>
      <c r="D1863" s="652"/>
      <c r="E1863" s="653"/>
      <c r="F1863" s="653"/>
      <c r="G1863" s="653"/>
      <c r="H1863" s="653"/>
      <c r="I1863" s="653"/>
      <c r="J1863" s="653"/>
      <c r="K1863" s="1413" t="e">
        <f>SUMIF('[11]Notes Wise'!$A$5:$A$2617,[11]Final!A1863,'[11]Notes Wise'!$I$5:$I$2617)</f>
        <v>#VALUE!</v>
      </c>
      <c r="L1863" s="1413" t="e">
        <f>SUMIF('[11]Notes Wise'!$A$5:$A$2617,[11]Final!A1863,'[11]Notes Wise'!$J$5:$J$2617)</f>
        <v>#VALUE!</v>
      </c>
      <c r="M1863" s="1460" t="e">
        <f t="shared" si="392"/>
        <v>#VALUE!</v>
      </c>
      <c r="N1863" s="1460" t="e">
        <f t="shared" si="392"/>
        <v>#VALUE!</v>
      </c>
    </row>
    <row r="1864" spans="1:14" s="1421" customFormat="1" ht="13.5" thickBot="1">
      <c r="A1864" s="1471" t="s">
        <v>559</v>
      </c>
      <c r="B1864" s="1475" t="s">
        <v>2922</v>
      </c>
      <c r="C1864" s="652"/>
      <c r="D1864" s="652"/>
      <c r="E1864" s="653"/>
      <c r="F1864" s="653"/>
      <c r="G1864" s="653"/>
      <c r="H1864" s="653"/>
      <c r="I1864" s="653"/>
      <c r="J1864" s="653"/>
      <c r="K1864" s="1413" t="e">
        <f>SUMIF('[11]Notes Wise'!$A$5:$A$2617,[11]Final!A1864,'[11]Notes Wise'!$I$5:$I$2617)</f>
        <v>#VALUE!</v>
      </c>
      <c r="L1864" s="1413" t="e">
        <f>SUMIF('[11]Notes Wise'!$A$5:$A$2617,[11]Final!A1864,'[11]Notes Wise'!$J$5:$J$2617)</f>
        <v>#VALUE!</v>
      </c>
      <c r="M1864" s="1460" t="e">
        <f t="shared" si="392"/>
        <v>#VALUE!</v>
      </c>
      <c r="N1864" s="1460" t="e">
        <f t="shared" si="392"/>
        <v>#VALUE!</v>
      </c>
    </row>
    <row r="1865" spans="1:14" s="1421" customFormat="1" ht="13.5" thickBot="1">
      <c r="A1865" s="1471" t="s">
        <v>1906</v>
      </c>
      <c r="B1865" s="1475" t="s">
        <v>1999</v>
      </c>
      <c r="C1865" s="652"/>
      <c r="D1865" s="652"/>
      <c r="E1865" s="653"/>
      <c r="F1865" s="653"/>
      <c r="G1865" s="653"/>
      <c r="H1865" s="653"/>
      <c r="I1865" s="653"/>
      <c r="J1865" s="653"/>
      <c r="K1865" s="1413" t="e">
        <f>SUMIF('[11]Notes Wise'!$A$5:$A$2617,[11]Final!A1865,'[11]Notes Wise'!$I$5:$I$2617)</f>
        <v>#VALUE!</v>
      </c>
      <c r="L1865" s="1413" t="e">
        <f>SUMIF('[11]Notes Wise'!$A$5:$A$2617,[11]Final!A1865,'[11]Notes Wise'!$J$5:$J$2617)</f>
        <v>#VALUE!</v>
      </c>
      <c r="M1865" s="1460" t="e">
        <f t="shared" si="392"/>
        <v>#VALUE!</v>
      </c>
      <c r="N1865" s="1460" t="e">
        <f t="shared" si="392"/>
        <v>#VALUE!</v>
      </c>
    </row>
    <row r="1866" spans="1:14" ht="13.5" thickBot="1">
      <c r="A1866" s="1417">
        <v>50.106999999999999</v>
      </c>
      <c r="B1866" s="1418" t="s">
        <v>1999</v>
      </c>
      <c r="C1866" s="652">
        <f>'[11]CONSOLIDATED TB'!C1542</f>
        <v>0</v>
      </c>
      <c r="D1866" s="652">
        <f>'[11]CONSOLIDATED TB'!D1542</f>
        <v>327292532.85999995</v>
      </c>
      <c r="E1866" s="653">
        <f>'[11]CONSOLIDATED TB'!G1542</f>
        <v>0</v>
      </c>
      <c r="F1866" s="653">
        <f>'[11]CONSOLIDATED TB'!H1542</f>
        <v>71570561.050000012</v>
      </c>
      <c r="G1866" s="653">
        <f>C1866+E1866</f>
        <v>0</v>
      </c>
      <c r="H1866" s="653">
        <f>D1866+F1866</f>
        <v>398863093.90999997</v>
      </c>
      <c r="I1866" s="653">
        <f>IF(G1866&gt;H1866,G1866-H1866,0)</f>
        <v>0</v>
      </c>
      <c r="J1866" s="653">
        <f>IF(H1866&gt;G1866,H1866-G1866,0)</f>
        <v>398863093.90999997</v>
      </c>
      <c r="K1866" s="1413" t="e">
        <f>SUMIF('[11]Notes Wise'!$A$5:$A$2617,[11]Final!A1866,'[11]Notes Wise'!$I$5:$I$2617)</f>
        <v>#VALUE!</v>
      </c>
      <c r="L1866" s="1413" t="e">
        <f>SUMIF('[11]Notes Wise'!$A$5:$A$2617,[11]Final!A1866,'[11]Notes Wise'!$J$5:$J$2617)</f>
        <v>#VALUE!</v>
      </c>
      <c r="M1866" s="1460" t="e">
        <f t="shared" si="392"/>
        <v>#VALUE!</v>
      </c>
      <c r="N1866" s="1460" t="e">
        <f t="shared" si="392"/>
        <v>#VALUE!</v>
      </c>
    </row>
    <row r="1867" spans="1:14" s="2028" customFormat="1" ht="13.5" thickBot="1">
      <c r="A1867" s="2029" t="s">
        <v>3577</v>
      </c>
      <c r="B1867" s="2030" t="s">
        <v>3578</v>
      </c>
      <c r="C1867" s="655">
        <f>SUM(C1866)</f>
        <v>0</v>
      </c>
      <c r="D1867" s="654">
        <f t="shared" ref="D1867:J1867" si="395">SUM(D1866)</f>
        <v>327292532.85999995</v>
      </c>
      <c r="E1867" s="655">
        <f t="shared" si="395"/>
        <v>0</v>
      </c>
      <c r="F1867" s="654">
        <f t="shared" si="395"/>
        <v>71570561.050000012</v>
      </c>
      <c r="G1867" s="655">
        <f t="shared" si="395"/>
        <v>0</v>
      </c>
      <c r="H1867" s="654">
        <f t="shared" si="395"/>
        <v>398863093.90999997</v>
      </c>
      <c r="I1867" s="655">
        <f t="shared" si="395"/>
        <v>0</v>
      </c>
      <c r="J1867" s="654">
        <f t="shared" si="395"/>
        <v>398863093.90999997</v>
      </c>
      <c r="K1867" s="1413" t="e">
        <f>SUMIF('[11]Notes Wise'!$A$5:$A$2617,[11]Final!A1867,'[11]Notes Wise'!$I$5:$I$2617)</f>
        <v>#VALUE!</v>
      </c>
      <c r="L1867" s="1413" t="e">
        <f>SUMIF('[11]Notes Wise'!$A$5:$A$2617,[11]Final!A1867,'[11]Notes Wise'!$J$5:$J$2617)</f>
        <v>#VALUE!</v>
      </c>
      <c r="M1867" s="1460" t="e">
        <f t="shared" si="392"/>
        <v>#VALUE!</v>
      </c>
      <c r="N1867" s="1460" t="e">
        <f t="shared" si="392"/>
        <v>#VALUE!</v>
      </c>
    </row>
    <row r="1868" spans="1:14" s="1421" customFormat="1" ht="13.5" thickBot="1">
      <c r="A1868" s="1471">
        <v>18</v>
      </c>
      <c r="B1868" s="1472" t="s">
        <v>3579</v>
      </c>
      <c r="C1868" s="652"/>
      <c r="D1868" s="652"/>
      <c r="E1868" s="653"/>
      <c r="F1868" s="653"/>
      <c r="G1868" s="653"/>
      <c r="H1868" s="653"/>
      <c r="I1868" s="653"/>
      <c r="J1868" s="653"/>
      <c r="K1868" s="1413" t="e">
        <f>SUMIF('[11]Notes Wise'!$A$5:$A$2617,[11]Final!A1868,'[11]Notes Wise'!$I$5:$I$2617)</f>
        <v>#VALUE!</v>
      </c>
      <c r="L1868" s="1413" t="e">
        <f>SUMIF('[11]Notes Wise'!$A$5:$A$2617,[11]Final!A1868,'[11]Notes Wise'!$J$5:$J$2617)</f>
        <v>#VALUE!</v>
      </c>
      <c r="M1868" s="1460" t="e">
        <f t="shared" si="392"/>
        <v>#VALUE!</v>
      </c>
      <c r="N1868" s="1460" t="e">
        <f t="shared" si="392"/>
        <v>#VALUE!</v>
      </c>
    </row>
    <row r="1869" spans="1:14" s="1421" customFormat="1" ht="13.5" thickBot="1">
      <c r="A1869" s="1471" t="s">
        <v>1915</v>
      </c>
      <c r="B1869" s="1477" t="s">
        <v>3580</v>
      </c>
      <c r="C1869" s="652"/>
      <c r="D1869" s="652"/>
      <c r="E1869" s="653"/>
      <c r="F1869" s="653"/>
      <c r="G1869" s="653"/>
      <c r="H1869" s="653"/>
      <c r="I1869" s="653"/>
      <c r="J1869" s="653"/>
      <c r="K1869" s="1413" t="e">
        <f>SUMIF('[11]Notes Wise'!$A$5:$A$2617,[11]Final!A1869,'[11]Notes Wise'!$I$5:$I$2617)</f>
        <v>#VALUE!</v>
      </c>
      <c r="L1869" s="1413" t="e">
        <f>SUMIF('[11]Notes Wise'!$A$5:$A$2617,[11]Final!A1869,'[11]Notes Wise'!$J$5:$J$2617)</f>
        <v>#VALUE!</v>
      </c>
      <c r="M1869" s="1460" t="e">
        <f t="shared" si="392"/>
        <v>#VALUE!</v>
      </c>
      <c r="N1869" s="1460" t="e">
        <f t="shared" si="392"/>
        <v>#VALUE!</v>
      </c>
    </row>
    <row r="1870" spans="1:14" ht="13.5" thickBot="1">
      <c r="A1870" s="1417">
        <v>51.204999999999998</v>
      </c>
      <c r="B1870" s="1419" t="s">
        <v>3581</v>
      </c>
      <c r="C1870" s="652">
        <f>'[11]CONSOLIDATED TB'!C1545</f>
        <v>0</v>
      </c>
      <c r="D1870" s="652">
        <f>'[11]CONSOLIDATED TB'!D1545</f>
        <v>0</v>
      </c>
      <c r="E1870" s="653">
        <f>'[11]CONSOLIDATED TB'!G1545</f>
        <v>0</v>
      </c>
      <c r="F1870" s="653">
        <f>'[11]CONSOLIDATED TB'!H1545</f>
        <v>0</v>
      </c>
      <c r="G1870" s="653">
        <f>C1870+E1870</f>
        <v>0</v>
      </c>
      <c r="H1870" s="653">
        <f>D1870+F1870</f>
        <v>0</v>
      </c>
      <c r="I1870" s="653">
        <f>IF(G1870&gt;H1870,G1870-H1870,0)</f>
        <v>0</v>
      </c>
      <c r="J1870" s="653">
        <f>IF(H1870&gt;G1870,H1870-G1870,0)</f>
        <v>0</v>
      </c>
      <c r="K1870" s="1413" t="e">
        <f>SUMIF('[11]Notes Wise'!$A$5:$A$2617,[11]Final!A1870,'[11]Notes Wise'!$I$5:$I$2617)</f>
        <v>#VALUE!</v>
      </c>
      <c r="L1870" s="1413" t="e">
        <f>SUMIF('[11]Notes Wise'!$A$5:$A$2617,[11]Final!A1870,'[11]Notes Wise'!$J$5:$J$2617)</f>
        <v>#VALUE!</v>
      </c>
      <c r="M1870" s="1460" t="e">
        <f t="shared" si="392"/>
        <v>#VALUE!</v>
      </c>
      <c r="N1870" s="1460" t="e">
        <f t="shared" si="392"/>
        <v>#VALUE!</v>
      </c>
    </row>
    <row r="1871" spans="1:14" s="2028" customFormat="1" ht="13.5" thickBot="1">
      <c r="A1871" s="1423"/>
      <c r="B1871" s="2027" t="s">
        <v>1838</v>
      </c>
      <c r="C1871" s="761">
        <f>SUM(C1870)</f>
        <v>0</v>
      </c>
      <c r="D1871" s="761">
        <f t="shared" ref="D1871:J1871" si="396">SUM(D1870)</f>
        <v>0</v>
      </c>
      <c r="E1871" s="761">
        <f t="shared" si="396"/>
        <v>0</v>
      </c>
      <c r="F1871" s="761">
        <f t="shared" si="396"/>
        <v>0</v>
      </c>
      <c r="G1871" s="761">
        <f t="shared" si="396"/>
        <v>0</v>
      </c>
      <c r="H1871" s="761">
        <f t="shared" si="396"/>
        <v>0</v>
      </c>
      <c r="I1871" s="761">
        <f t="shared" si="396"/>
        <v>0</v>
      </c>
      <c r="J1871" s="761">
        <f t="shared" si="396"/>
        <v>0</v>
      </c>
      <c r="K1871" s="1413" t="e">
        <f>SUMIF('[11]Notes Wise'!$A$5:$A$2617,[11]Final!A1871,'[11]Notes Wise'!$I$5:$I$2617)</f>
        <v>#VALUE!</v>
      </c>
      <c r="L1871" s="1413" t="e">
        <f>SUMIF('[11]Notes Wise'!$A$5:$A$2617,[11]Final!A1871,'[11]Notes Wise'!$J$5:$J$2617)</f>
        <v>#VALUE!</v>
      </c>
      <c r="M1871" s="1460" t="e">
        <f t="shared" si="392"/>
        <v>#VALUE!</v>
      </c>
      <c r="N1871" s="1460" t="e">
        <f t="shared" si="392"/>
        <v>#VALUE!</v>
      </c>
    </row>
    <row r="1872" spans="1:14" s="2028" customFormat="1" ht="13.5" thickBot="1">
      <c r="A1872" s="1423"/>
      <c r="B1872" s="2027" t="s">
        <v>1851</v>
      </c>
      <c r="C1872" s="761"/>
      <c r="D1872" s="654">
        <f>+D1871-C1871</f>
        <v>0</v>
      </c>
      <c r="E1872" s="761"/>
      <c r="F1872" s="654">
        <f>+F1871-E1871</f>
        <v>0</v>
      </c>
      <c r="G1872" s="761"/>
      <c r="H1872" s="654">
        <f>+H1871-G1871</f>
        <v>0</v>
      </c>
      <c r="I1872" s="761"/>
      <c r="J1872" s="654">
        <f>+J1871-I1871</f>
        <v>0</v>
      </c>
      <c r="K1872" s="1413" t="e">
        <f>SUMIF('[11]Notes Wise'!$A$5:$A$2617,[11]Final!A1872,'[11]Notes Wise'!$I$5:$I$2617)</f>
        <v>#VALUE!</v>
      </c>
      <c r="L1872" s="1413" t="e">
        <f>SUMIF('[11]Notes Wise'!$A$5:$A$2617,[11]Final!A1872,'[11]Notes Wise'!$J$5:$J$2617)</f>
        <v>#VALUE!</v>
      </c>
      <c r="M1872" s="1460" t="e">
        <f t="shared" si="392"/>
        <v>#VALUE!</v>
      </c>
      <c r="N1872" s="1460" t="e">
        <f t="shared" si="392"/>
        <v>#VALUE!</v>
      </c>
    </row>
    <row r="1873" spans="1:14" s="1421" customFormat="1" ht="13.5" thickBot="1">
      <c r="A1873" s="1471">
        <v>18</v>
      </c>
      <c r="B1873" s="1472" t="s">
        <v>3579</v>
      </c>
      <c r="C1873" s="652"/>
      <c r="D1873" s="652"/>
      <c r="E1873" s="653"/>
      <c r="F1873" s="653"/>
      <c r="G1873" s="653"/>
      <c r="H1873" s="653"/>
      <c r="I1873" s="653"/>
      <c r="J1873" s="653"/>
      <c r="K1873" s="1413" t="e">
        <f>SUMIF('[11]Notes Wise'!$A$5:$A$2617,[11]Final!A1873,'[11]Notes Wise'!$I$5:$I$2617)</f>
        <v>#VALUE!</v>
      </c>
      <c r="L1873" s="1413" t="e">
        <f>SUMIF('[11]Notes Wise'!$A$5:$A$2617,[11]Final!A1873,'[11]Notes Wise'!$J$5:$J$2617)</f>
        <v>#VALUE!</v>
      </c>
      <c r="M1873" s="1460" t="e">
        <f t="shared" si="392"/>
        <v>#VALUE!</v>
      </c>
      <c r="N1873" s="1460" t="e">
        <f t="shared" si="392"/>
        <v>#VALUE!</v>
      </c>
    </row>
    <row r="1874" spans="1:14" s="1421" customFormat="1" ht="13.5" thickBot="1">
      <c r="A1874" s="1471" t="s">
        <v>1859</v>
      </c>
      <c r="B1874" s="1472" t="s">
        <v>3582</v>
      </c>
      <c r="C1874" s="652"/>
      <c r="D1874" s="652"/>
      <c r="E1874" s="653"/>
      <c r="F1874" s="653"/>
      <c r="G1874" s="653"/>
      <c r="H1874" s="653"/>
      <c r="I1874" s="653"/>
      <c r="J1874" s="653"/>
      <c r="K1874" s="1413" t="e">
        <f>SUMIF('[11]Notes Wise'!$A$5:$A$2617,[11]Final!A1874,'[11]Notes Wise'!$I$5:$I$2617)</f>
        <v>#VALUE!</v>
      </c>
      <c r="L1874" s="1413" t="e">
        <f>SUMIF('[11]Notes Wise'!$A$5:$A$2617,[11]Final!A1874,'[11]Notes Wise'!$J$5:$J$2617)</f>
        <v>#VALUE!</v>
      </c>
      <c r="M1874" s="1460" t="e">
        <f t="shared" si="392"/>
        <v>#VALUE!</v>
      </c>
      <c r="N1874" s="1460" t="e">
        <f t="shared" si="392"/>
        <v>#VALUE!</v>
      </c>
    </row>
    <row r="1875" spans="1:14" ht="13.5" thickBot="1">
      <c r="A1875" s="1417">
        <v>51.210999999999999</v>
      </c>
      <c r="B1875" s="1418" t="s">
        <v>3582</v>
      </c>
      <c r="C1875" s="652">
        <f>'[11]CONSOLIDATED TB'!C1548</f>
        <v>0</v>
      </c>
      <c r="D1875" s="652">
        <f>'[11]CONSOLIDATED TB'!D1548</f>
        <v>0</v>
      </c>
      <c r="E1875" s="653">
        <f>'[11]CONSOLIDATED TB'!G1548</f>
        <v>0</v>
      </c>
      <c r="F1875" s="653">
        <f>'[11]CONSOLIDATED TB'!H1548</f>
        <v>0</v>
      </c>
      <c r="G1875" s="653">
        <f>C1875+E1875</f>
        <v>0</v>
      </c>
      <c r="H1875" s="653">
        <f>D1875+F1875</f>
        <v>0</v>
      </c>
      <c r="I1875" s="653">
        <f>IF(G1875&gt;H1875,G1875-H1875,0)</f>
        <v>0</v>
      </c>
      <c r="J1875" s="653">
        <f>IF(H1875&gt;G1875,H1875-G1875,0)</f>
        <v>0</v>
      </c>
      <c r="K1875" s="1413" t="e">
        <f>SUMIF('[11]Notes Wise'!$A$5:$A$2617,[11]Final!A1875,'[11]Notes Wise'!$I$5:$I$2617)</f>
        <v>#VALUE!</v>
      </c>
      <c r="L1875" s="1413" t="e">
        <f>SUMIF('[11]Notes Wise'!$A$5:$A$2617,[11]Final!A1875,'[11]Notes Wise'!$J$5:$J$2617)</f>
        <v>#VALUE!</v>
      </c>
      <c r="M1875" s="1460" t="e">
        <f t="shared" si="392"/>
        <v>#VALUE!</v>
      </c>
      <c r="N1875" s="1460" t="e">
        <f t="shared" si="392"/>
        <v>#VALUE!</v>
      </c>
    </row>
    <row r="1876" spans="1:14" s="2028" customFormat="1" ht="13.5" thickBot="1">
      <c r="A1876" s="1423"/>
      <c r="B1876" s="2027" t="s">
        <v>1838</v>
      </c>
      <c r="C1876" s="761">
        <f>SUM(C1875)</f>
        <v>0</v>
      </c>
      <c r="D1876" s="761">
        <f t="shared" ref="D1876:J1876" si="397">SUM(D1875)</f>
        <v>0</v>
      </c>
      <c r="E1876" s="761">
        <f t="shared" si="397"/>
        <v>0</v>
      </c>
      <c r="F1876" s="761">
        <f t="shared" si="397"/>
        <v>0</v>
      </c>
      <c r="G1876" s="761">
        <f t="shared" si="397"/>
        <v>0</v>
      </c>
      <c r="H1876" s="761">
        <f t="shared" si="397"/>
        <v>0</v>
      </c>
      <c r="I1876" s="761">
        <f t="shared" si="397"/>
        <v>0</v>
      </c>
      <c r="J1876" s="761">
        <f t="shared" si="397"/>
        <v>0</v>
      </c>
      <c r="K1876" s="1413" t="e">
        <f>SUMIF('[11]Notes Wise'!$A$5:$A$2617,[11]Final!A1876,'[11]Notes Wise'!$I$5:$I$2617)</f>
        <v>#VALUE!</v>
      </c>
      <c r="L1876" s="1413" t="e">
        <f>SUMIF('[11]Notes Wise'!$A$5:$A$2617,[11]Final!A1876,'[11]Notes Wise'!$J$5:$J$2617)</f>
        <v>#VALUE!</v>
      </c>
      <c r="M1876" s="1460" t="e">
        <f t="shared" si="392"/>
        <v>#VALUE!</v>
      </c>
      <c r="N1876" s="1460" t="e">
        <f t="shared" si="392"/>
        <v>#VALUE!</v>
      </c>
    </row>
    <row r="1877" spans="1:14" s="2028" customFormat="1" ht="13.5" thickBot="1">
      <c r="A1877" s="1423"/>
      <c r="B1877" s="2027" t="s">
        <v>1851</v>
      </c>
      <c r="C1877" s="761"/>
      <c r="D1877" s="654">
        <f>+D1876-C1876</f>
        <v>0</v>
      </c>
      <c r="E1877" s="761"/>
      <c r="F1877" s="654">
        <f>+F1876-E1876</f>
        <v>0</v>
      </c>
      <c r="G1877" s="761"/>
      <c r="H1877" s="654">
        <f>+H1876-G1876</f>
        <v>0</v>
      </c>
      <c r="I1877" s="761"/>
      <c r="J1877" s="654">
        <f>+J1876-I1876</f>
        <v>0</v>
      </c>
      <c r="K1877" s="1413" t="e">
        <f>SUMIF('[11]Notes Wise'!$A$5:$A$2617,[11]Final!A1877,'[11]Notes Wise'!$I$5:$I$2617)</f>
        <v>#VALUE!</v>
      </c>
      <c r="L1877" s="1413" t="e">
        <f>SUMIF('[11]Notes Wise'!$A$5:$A$2617,[11]Final!A1877,'[11]Notes Wise'!$J$5:$J$2617)</f>
        <v>#VALUE!</v>
      </c>
      <c r="M1877" s="1460" t="e">
        <f t="shared" si="392"/>
        <v>#VALUE!</v>
      </c>
      <c r="N1877" s="1460" t="e">
        <f t="shared" si="392"/>
        <v>#VALUE!</v>
      </c>
    </row>
    <row r="1878" spans="1:14" s="1421" customFormat="1" ht="13.5" thickBot="1">
      <c r="A1878" s="1471">
        <v>18</v>
      </c>
      <c r="B1878" s="1472" t="s">
        <v>3579</v>
      </c>
      <c r="C1878" s="652"/>
      <c r="D1878" s="652"/>
      <c r="E1878" s="653"/>
      <c r="F1878" s="653"/>
      <c r="G1878" s="653"/>
      <c r="H1878" s="653"/>
      <c r="I1878" s="653"/>
      <c r="J1878" s="653"/>
      <c r="K1878" s="1413" t="e">
        <f>SUMIF('[11]Notes Wise'!$A$5:$A$2617,[11]Final!A1878,'[11]Notes Wise'!$I$5:$I$2617)</f>
        <v>#VALUE!</v>
      </c>
      <c r="L1878" s="1413" t="e">
        <f>SUMIF('[11]Notes Wise'!$A$5:$A$2617,[11]Final!A1878,'[11]Notes Wise'!$J$5:$J$2617)</f>
        <v>#VALUE!</v>
      </c>
      <c r="M1878" s="1460" t="e">
        <f t="shared" si="392"/>
        <v>#VALUE!</v>
      </c>
      <c r="N1878" s="1460" t="e">
        <f t="shared" si="392"/>
        <v>#VALUE!</v>
      </c>
    </row>
    <row r="1879" spans="1:14" s="1421" customFormat="1" ht="13.5" thickBot="1">
      <c r="A1879" s="1471" t="s">
        <v>1909</v>
      </c>
      <c r="B1879" s="1472" t="s">
        <v>1858</v>
      </c>
      <c r="C1879" s="652"/>
      <c r="D1879" s="652"/>
      <c r="E1879" s="653"/>
      <c r="F1879" s="653"/>
      <c r="G1879" s="653"/>
      <c r="H1879" s="653"/>
      <c r="I1879" s="653"/>
      <c r="J1879" s="653"/>
      <c r="K1879" s="1413" t="e">
        <f>SUMIF('[11]Notes Wise'!$A$5:$A$2617,[11]Final!A1879,'[11]Notes Wise'!$I$5:$I$2617)</f>
        <v>#VALUE!</v>
      </c>
      <c r="L1879" s="1413" t="e">
        <f>SUMIF('[11]Notes Wise'!$A$5:$A$2617,[11]Final!A1879,'[11]Notes Wise'!$J$5:$J$2617)</f>
        <v>#VALUE!</v>
      </c>
      <c r="M1879" s="1460" t="e">
        <f t="shared" si="392"/>
        <v>#VALUE!</v>
      </c>
      <c r="N1879" s="1460" t="e">
        <f t="shared" si="392"/>
        <v>#VALUE!</v>
      </c>
    </row>
    <row r="1880" spans="1:14" ht="13.5" thickBot="1">
      <c r="A1880" s="1420">
        <v>51.215000000000003</v>
      </c>
      <c r="B1880" s="1434" t="s">
        <v>1857</v>
      </c>
      <c r="C1880" s="652">
        <f>'[11]CONSOLIDATED TB'!C1551</f>
        <v>0</v>
      </c>
      <c r="D1880" s="652">
        <f>'[11]CONSOLIDATED TB'!D1551</f>
        <v>6078840.6400000025</v>
      </c>
      <c r="E1880" s="653">
        <f>'[11]CONSOLIDATED TB'!G1551</f>
        <v>2026280.22</v>
      </c>
      <c r="F1880" s="653">
        <f>'[11]CONSOLIDATED TB'!H1551</f>
        <v>0</v>
      </c>
      <c r="G1880" s="653">
        <f>C1880+E1880</f>
        <v>2026280.22</v>
      </c>
      <c r="H1880" s="653">
        <f>D1880+F1880</f>
        <v>6078840.6400000025</v>
      </c>
      <c r="I1880" s="653">
        <f>IF(G1880&gt;H1880,G1880-H1880,0)</f>
        <v>0</v>
      </c>
      <c r="J1880" s="653">
        <f>IF(H1880&gt;G1880,H1880-G1880,0)</f>
        <v>4052560.4200000027</v>
      </c>
      <c r="K1880" s="1413" t="e">
        <f>SUMIF('[11]Notes Wise'!$A$5:$A$2617,[11]Final!A1880,'[11]Notes Wise'!$I$5:$I$2617)</f>
        <v>#VALUE!</v>
      </c>
      <c r="L1880" s="1413" t="e">
        <f>SUMIF('[11]Notes Wise'!$A$5:$A$2617,[11]Final!A1880,'[11]Notes Wise'!$J$5:$J$2617)</f>
        <v>#VALUE!</v>
      </c>
      <c r="M1880" s="1460" t="e">
        <f t="shared" si="392"/>
        <v>#VALUE!</v>
      </c>
      <c r="N1880" s="1460" t="e">
        <f t="shared" si="392"/>
        <v>#VALUE!</v>
      </c>
    </row>
    <row r="1881" spans="1:14" s="2028" customFormat="1" ht="13.5" thickBot="1">
      <c r="A1881" s="1423"/>
      <c r="B1881" s="2027" t="s">
        <v>1838</v>
      </c>
      <c r="C1881" s="761">
        <f>SUM(C1880)</f>
        <v>0</v>
      </c>
      <c r="D1881" s="761">
        <f t="shared" ref="D1881:J1881" si="398">SUM(D1880)</f>
        <v>6078840.6400000025</v>
      </c>
      <c r="E1881" s="761">
        <f t="shared" si="398"/>
        <v>2026280.22</v>
      </c>
      <c r="F1881" s="761">
        <f t="shared" si="398"/>
        <v>0</v>
      </c>
      <c r="G1881" s="761">
        <f t="shared" si="398"/>
        <v>2026280.22</v>
      </c>
      <c r="H1881" s="761">
        <f t="shared" si="398"/>
        <v>6078840.6400000025</v>
      </c>
      <c r="I1881" s="761">
        <f t="shared" si="398"/>
        <v>0</v>
      </c>
      <c r="J1881" s="761">
        <f t="shared" si="398"/>
        <v>4052560.4200000027</v>
      </c>
      <c r="K1881" s="1413" t="e">
        <f>SUMIF('[11]Notes Wise'!$A$5:$A$2617,[11]Final!A1881,'[11]Notes Wise'!$I$5:$I$2617)</f>
        <v>#VALUE!</v>
      </c>
      <c r="L1881" s="1413" t="e">
        <f>SUMIF('[11]Notes Wise'!$A$5:$A$2617,[11]Final!A1881,'[11]Notes Wise'!$J$5:$J$2617)</f>
        <v>#VALUE!</v>
      </c>
      <c r="M1881" s="1460" t="e">
        <f t="shared" si="392"/>
        <v>#VALUE!</v>
      </c>
      <c r="N1881" s="1460" t="e">
        <f t="shared" si="392"/>
        <v>#VALUE!</v>
      </c>
    </row>
    <row r="1882" spans="1:14" s="2028" customFormat="1" ht="13.5" thickBot="1">
      <c r="A1882" s="2029" t="s">
        <v>3583</v>
      </c>
      <c r="B1882" s="2030" t="s">
        <v>1851</v>
      </c>
      <c r="C1882" s="655"/>
      <c r="D1882" s="654">
        <f>+D1881-C1881</f>
        <v>6078840.6400000025</v>
      </c>
      <c r="E1882" s="655"/>
      <c r="F1882" s="654">
        <f>+F1881-E1881</f>
        <v>-2026280.22</v>
      </c>
      <c r="G1882" s="655"/>
      <c r="H1882" s="654">
        <f>+H1881-G1881</f>
        <v>4052560.4200000027</v>
      </c>
      <c r="I1882" s="655"/>
      <c r="J1882" s="654">
        <f>+J1881-I1881</f>
        <v>4052560.4200000027</v>
      </c>
      <c r="K1882" s="1413" t="e">
        <f>SUMIF('[11]Notes Wise'!$A$5:$A$2617,[11]Final!A1882,'[11]Notes Wise'!$I$5:$I$2617)</f>
        <v>#VALUE!</v>
      </c>
      <c r="L1882" s="1413" t="e">
        <f>SUMIF('[11]Notes Wise'!$A$5:$A$2617,[11]Final!A1882,'[11]Notes Wise'!$J$5:$J$2617)</f>
        <v>#VALUE!</v>
      </c>
      <c r="M1882" s="1460" t="e">
        <f t="shared" si="392"/>
        <v>#VALUE!</v>
      </c>
      <c r="N1882" s="1460" t="e">
        <f t="shared" si="392"/>
        <v>#VALUE!</v>
      </c>
    </row>
    <row r="1883" spans="1:14" s="1421" customFormat="1" ht="13.5" thickBot="1">
      <c r="A1883" s="1471">
        <v>18</v>
      </c>
      <c r="B1883" s="1472" t="s">
        <v>3579</v>
      </c>
      <c r="C1883" s="652"/>
      <c r="D1883" s="652"/>
      <c r="E1883" s="653"/>
      <c r="F1883" s="653"/>
      <c r="G1883" s="653"/>
      <c r="H1883" s="653"/>
      <c r="I1883" s="653"/>
      <c r="J1883" s="653"/>
      <c r="K1883" s="1413" t="e">
        <f>SUMIF('[11]Notes Wise'!$A$5:$A$2617,[11]Final!A1883,'[11]Notes Wise'!$I$5:$I$2617)</f>
        <v>#VALUE!</v>
      </c>
      <c r="L1883" s="1413" t="e">
        <f>SUMIF('[11]Notes Wise'!$A$5:$A$2617,[11]Final!A1883,'[11]Notes Wise'!$J$5:$J$2617)</f>
        <v>#VALUE!</v>
      </c>
      <c r="M1883" s="1460" t="e">
        <f t="shared" si="392"/>
        <v>#VALUE!</v>
      </c>
      <c r="N1883" s="1460" t="e">
        <f t="shared" si="392"/>
        <v>#VALUE!</v>
      </c>
    </row>
    <row r="1884" spans="1:14" s="1421" customFormat="1" ht="13.5" thickBot="1">
      <c r="A1884" s="1471" t="s">
        <v>1921</v>
      </c>
      <c r="B1884" s="1477" t="s">
        <v>1863</v>
      </c>
      <c r="C1884" s="652"/>
      <c r="D1884" s="652"/>
      <c r="E1884" s="653"/>
      <c r="F1884" s="653"/>
      <c r="G1884" s="653"/>
      <c r="H1884" s="653"/>
      <c r="I1884" s="653"/>
      <c r="J1884" s="653"/>
      <c r="K1884" s="1413" t="e">
        <f>SUMIF('[11]Notes Wise'!$A$5:$A$2617,[11]Final!A1884,'[11]Notes Wise'!$I$5:$I$2617)</f>
        <v>#VALUE!</v>
      </c>
      <c r="L1884" s="1413" t="e">
        <f>SUMIF('[11]Notes Wise'!$A$5:$A$2617,[11]Final!A1884,'[11]Notes Wise'!$J$5:$J$2617)</f>
        <v>#VALUE!</v>
      </c>
      <c r="M1884" s="1460" t="e">
        <f t="shared" si="392"/>
        <v>#VALUE!</v>
      </c>
      <c r="N1884" s="1460" t="e">
        <f t="shared" si="392"/>
        <v>#VALUE!</v>
      </c>
    </row>
    <row r="1885" spans="1:14" ht="13.5" thickBot="1">
      <c r="A1885" s="1417">
        <v>51.220999999999997</v>
      </c>
      <c r="B1885" s="1434" t="s">
        <v>1863</v>
      </c>
      <c r="C1885" s="652">
        <f>'[11]CONSOLIDATED TB'!C1554</f>
        <v>0</v>
      </c>
      <c r="D1885" s="652">
        <f>'[11]CONSOLIDATED TB'!D1554</f>
        <v>0</v>
      </c>
      <c r="E1885" s="653">
        <f>'[11]CONSOLIDATED TB'!G1554</f>
        <v>0</v>
      </c>
      <c r="F1885" s="653">
        <f>'[11]CONSOLIDATED TB'!H1554</f>
        <v>0</v>
      </c>
      <c r="G1885" s="653">
        <f>C1885+E1885</f>
        <v>0</v>
      </c>
      <c r="H1885" s="653">
        <f>D1885+F1885</f>
        <v>0</v>
      </c>
      <c r="I1885" s="653">
        <f>IF(G1885&gt;H1885,G1885-H1885,0)</f>
        <v>0</v>
      </c>
      <c r="J1885" s="653">
        <f>IF(H1885&gt;G1885,H1885-G1885,0)</f>
        <v>0</v>
      </c>
      <c r="K1885" s="1413" t="e">
        <f>SUMIF('[11]Notes Wise'!$A$5:$A$2617,[11]Final!A1885,'[11]Notes Wise'!$I$5:$I$2617)</f>
        <v>#VALUE!</v>
      </c>
      <c r="L1885" s="1413" t="e">
        <f>SUMIF('[11]Notes Wise'!$A$5:$A$2617,[11]Final!A1885,'[11]Notes Wise'!$J$5:$J$2617)</f>
        <v>#VALUE!</v>
      </c>
      <c r="M1885" s="1460" t="e">
        <f t="shared" si="392"/>
        <v>#VALUE!</v>
      </c>
      <c r="N1885" s="1460" t="e">
        <f t="shared" si="392"/>
        <v>#VALUE!</v>
      </c>
    </row>
    <row r="1886" spans="1:14" s="2028" customFormat="1" ht="13.5" thickBot="1">
      <c r="A1886" s="1423"/>
      <c r="B1886" s="2027" t="s">
        <v>1838</v>
      </c>
      <c r="C1886" s="761">
        <f>SUM(C1885)</f>
        <v>0</v>
      </c>
      <c r="D1886" s="761">
        <f t="shared" ref="D1886:J1886" si="399">SUM(D1885)</f>
        <v>0</v>
      </c>
      <c r="E1886" s="761">
        <f t="shared" si="399"/>
        <v>0</v>
      </c>
      <c r="F1886" s="761">
        <f t="shared" si="399"/>
        <v>0</v>
      </c>
      <c r="G1886" s="761">
        <f t="shared" si="399"/>
        <v>0</v>
      </c>
      <c r="H1886" s="761">
        <f t="shared" si="399"/>
        <v>0</v>
      </c>
      <c r="I1886" s="761">
        <f t="shared" si="399"/>
        <v>0</v>
      </c>
      <c r="J1886" s="761">
        <f t="shared" si="399"/>
        <v>0</v>
      </c>
      <c r="K1886" s="1413" t="e">
        <f>SUMIF('[11]Notes Wise'!$A$5:$A$2617,[11]Final!A1886,'[11]Notes Wise'!$I$5:$I$2617)</f>
        <v>#VALUE!</v>
      </c>
      <c r="L1886" s="1413" t="e">
        <f>SUMIF('[11]Notes Wise'!$A$5:$A$2617,[11]Final!A1886,'[11]Notes Wise'!$J$5:$J$2617)</f>
        <v>#VALUE!</v>
      </c>
      <c r="M1886" s="1460" t="e">
        <f t="shared" si="392"/>
        <v>#VALUE!</v>
      </c>
      <c r="N1886" s="1460" t="e">
        <f t="shared" si="392"/>
        <v>#VALUE!</v>
      </c>
    </row>
    <row r="1887" spans="1:14" s="2028" customFormat="1" ht="13.5" thickBot="1">
      <c r="A1887" s="1423"/>
      <c r="B1887" s="2027" t="s">
        <v>1851</v>
      </c>
      <c r="C1887" s="761"/>
      <c r="D1887" s="654">
        <f>+D1886-C1886</f>
        <v>0</v>
      </c>
      <c r="E1887" s="761"/>
      <c r="F1887" s="654">
        <f>+F1886-E1886</f>
        <v>0</v>
      </c>
      <c r="G1887" s="761"/>
      <c r="H1887" s="654">
        <f>+H1886-G1886</f>
        <v>0</v>
      </c>
      <c r="I1887" s="761"/>
      <c r="J1887" s="654">
        <f>+J1886-I1886</f>
        <v>0</v>
      </c>
      <c r="K1887" s="1413" t="e">
        <f>SUMIF('[11]Notes Wise'!$A$5:$A$2617,[11]Final!A1887,'[11]Notes Wise'!$I$5:$I$2617)</f>
        <v>#VALUE!</v>
      </c>
      <c r="L1887" s="1413" t="e">
        <f>SUMIF('[11]Notes Wise'!$A$5:$A$2617,[11]Final!A1887,'[11]Notes Wise'!$J$5:$J$2617)</f>
        <v>#VALUE!</v>
      </c>
      <c r="M1887" s="1460" t="e">
        <f t="shared" si="392"/>
        <v>#VALUE!</v>
      </c>
      <c r="N1887" s="1460" t="e">
        <f t="shared" si="392"/>
        <v>#VALUE!</v>
      </c>
    </row>
    <row r="1888" spans="1:14" s="1421" customFormat="1" ht="13.5" thickBot="1">
      <c r="A1888" s="1471">
        <v>18</v>
      </c>
      <c r="B1888" s="1472" t="s">
        <v>3579</v>
      </c>
      <c r="C1888" s="652"/>
      <c r="D1888" s="652"/>
      <c r="E1888" s="653"/>
      <c r="F1888" s="653"/>
      <c r="G1888" s="653"/>
      <c r="H1888" s="653"/>
      <c r="I1888" s="653"/>
      <c r="J1888" s="653"/>
      <c r="K1888" s="1413" t="e">
        <f>SUMIF('[11]Notes Wise'!$A$5:$A$2617,[11]Final!A1888,'[11]Notes Wise'!$I$5:$I$2617)</f>
        <v>#VALUE!</v>
      </c>
      <c r="L1888" s="1413" t="e">
        <f>SUMIF('[11]Notes Wise'!$A$5:$A$2617,[11]Final!A1888,'[11]Notes Wise'!$J$5:$J$2617)</f>
        <v>#VALUE!</v>
      </c>
      <c r="M1888" s="1460" t="e">
        <f t="shared" si="392"/>
        <v>#VALUE!</v>
      </c>
      <c r="N1888" s="1460" t="e">
        <f t="shared" si="392"/>
        <v>#VALUE!</v>
      </c>
    </row>
    <row r="1889" spans="1:14" s="1421" customFormat="1" ht="13.5" thickBot="1">
      <c r="A1889" s="1471" t="s">
        <v>1928</v>
      </c>
      <c r="B1889" s="1477" t="s">
        <v>3584</v>
      </c>
      <c r="C1889" s="652"/>
      <c r="D1889" s="652"/>
      <c r="E1889" s="653"/>
      <c r="F1889" s="653"/>
      <c r="G1889" s="653"/>
      <c r="H1889" s="653"/>
      <c r="I1889" s="653"/>
      <c r="J1889" s="653"/>
      <c r="K1889" s="1413" t="e">
        <f>SUMIF('[11]Notes Wise'!$A$5:$A$2617,[11]Final!A1889,'[11]Notes Wise'!$I$5:$I$2617)</f>
        <v>#VALUE!</v>
      </c>
      <c r="L1889" s="1413" t="e">
        <f>SUMIF('[11]Notes Wise'!$A$5:$A$2617,[11]Final!A1889,'[11]Notes Wise'!$J$5:$J$2617)</f>
        <v>#VALUE!</v>
      </c>
      <c r="M1889" s="1460" t="e">
        <f t="shared" si="392"/>
        <v>#VALUE!</v>
      </c>
      <c r="N1889" s="1460" t="e">
        <f t="shared" si="392"/>
        <v>#VALUE!</v>
      </c>
    </row>
    <row r="1890" spans="1:14" ht="13.5" thickBot="1">
      <c r="A1890" s="1417">
        <v>51.222999999999999</v>
      </c>
      <c r="B1890" s="1434" t="s">
        <v>3584</v>
      </c>
      <c r="C1890" s="652">
        <f>'[11]CONSOLIDATED TB'!C1557</f>
        <v>0</v>
      </c>
      <c r="D1890" s="652">
        <f>'[11]CONSOLIDATED TB'!D1557</f>
        <v>0</v>
      </c>
      <c r="E1890" s="653">
        <f>'[11]CONSOLIDATED TB'!G1557</f>
        <v>0</v>
      </c>
      <c r="F1890" s="653">
        <f>'[11]CONSOLIDATED TB'!H1557</f>
        <v>0</v>
      </c>
      <c r="G1890" s="653">
        <f>C1890+E1890</f>
        <v>0</v>
      </c>
      <c r="H1890" s="653">
        <f>D1890+F1890</f>
        <v>0</v>
      </c>
      <c r="I1890" s="653">
        <f>IF(G1890&gt;H1890,G1890-H1890,0)</f>
        <v>0</v>
      </c>
      <c r="J1890" s="653">
        <f>IF(H1890&gt;G1890,H1890-G1890,0)</f>
        <v>0</v>
      </c>
      <c r="K1890" s="1413" t="e">
        <f>SUMIF('[11]Notes Wise'!$A$5:$A$2617,[11]Final!A1890,'[11]Notes Wise'!$I$5:$I$2617)</f>
        <v>#VALUE!</v>
      </c>
      <c r="L1890" s="1413" t="e">
        <f>SUMIF('[11]Notes Wise'!$A$5:$A$2617,[11]Final!A1890,'[11]Notes Wise'!$J$5:$J$2617)</f>
        <v>#VALUE!</v>
      </c>
      <c r="M1890" s="1460" t="e">
        <f t="shared" si="392"/>
        <v>#VALUE!</v>
      </c>
      <c r="N1890" s="1460" t="e">
        <f t="shared" si="392"/>
        <v>#VALUE!</v>
      </c>
    </row>
    <row r="1891" spans="1:14" s="2028" customFormat="1" ht="13.5" thickBot="1">
      <c r="A1891" s="1423"/>
      <c r="B1891" s="2027" t="s">
        <v>1838</v>
      </c>
      <c r="C1891" s="761">
        <f>SUM(C1890)</f>
        <v>0</v>
      </c>
      <c r="D1891" s="761">
        <f t="shared" ref="D1891:J1891" si="400">SUM(D1890)</f>
        <v>0</v>
      </c>
      <c r="E1891" s="761">
        <f t="shared" si="400"/>
        <v>0</v>
      </c>
      <c r="F1891" s="761">
        <f t="shared" si="400"/>
        <v>0</v>
      </c>
      <c r="G1891" s="761">
        <f t="shared" si="400"/>
        <v>0</v>
      </c>
      <c r="H1891" s="761">
        <f t="shared" si="400"/>
        <v>0</v>
      </c>
      <c r="I1891" s="761">
        <f t="shared" si="400"/>
        <v>0</v>
      </c>
      <c r="J1891" s="761">
        <f t="shared" si="400"/>
        <v>0</v>
      </c>
      <c r="K1891" s="1413" t="e">
        <f>SUMIF('[11]Notes Wise'!$A$5:$A$2617,[11]Final!A1891,'[11]Notes Wise'!$I$5:$I$2617)</f>
        <v>#VALUE!</v>
      </c>
      <c r="L1891" s="1413" t="e">
        <f>SUMIF('[11]Notes Wise'!$A$5:$A$2617,[11]Final!A1891,'[11]Notes Wise'!$J$5:$J$2617)</f>
        <v>#VALUE!</v>
      </c>
      <c r="M1891" s="1460" t="e">
        <f t="shared" si="392"/>
        <v>#VALUE!</v>
      </c>
      <c r="N1891" s="1460" t="e">
        <f t="shared" si="392"/>
        <v>#VALUE!</v>
      </c>
    </row>
    <row r="1892" spans="1:14" s="2028" customFormat="1" ht="13.5" thickBot="1">
      <c r="A1892" s="1423"/>
      <c r="B1892" s="2027" t="s">
        <v>1851</v>
      </c>
      <c r="C1892" s="761"/>
      <c r="D1892" s="654">
        <f>+D1891-C1891</f>
        <v>0</v>
      </c>
      <c r="E1892" s="761"/>
      <c r="F1892" s="654">
        <f>+F1891-E1891</f>
        <v>0</v>
      </c>
      <c r="G1892" s="761"/>
      <c r="H1892" s="654">
        <f>+H1891-G1891</f>
        <v>0</v>
      </c>
      <c r="I1892" s="761"/>
      <c r="J1892" s="654">
        <f>+J1891-I1891</f>
        <v>0</v>
      </c>
      <c r="K1892" s="1413" t="e">
        <f>SUMIF('[11]Notes Wise'!$A$5:$A$2617,[11]Final!A1892,'[11]Notes Wise'!$I$5:$I$2617)</f>
        <v>#VALUE!</v>
      </c>
      <c r="L1892" s="1413" t="e">
        <f>SUMIF('[11]Notes Wise'!$A$5:$A$2617,[11]Final!A1892,'[11]Notes Wise'!$J$5:$J$2617)</f>
        <v>#VALUE!</v>
      </c>
      <c r="M1892" s="1460" t="e">
        <f t="shared" si="392"/>
        <v>#VALUE!</v>
      </c>
      <c r="N1892" s="1460" t="e">
        <f t="shared" si="392"/>
        <v>#VALUE!</v>
      </c>
    </row>
    <row r="1893" spans="1:14" s="1421" customFormat="1" ht="13.5" thickBot="1">
      <c r="A1893" s="1471">
        <v>18</v>
      </c>
      <c r="B1893" s="1472" t="s">
        <v>3579</v>
      </c>
      <c r="C1893" s="652"/>
      <c r="D1893" s="652"/>
      <c r="E1893" s="653"/>
      <c r="F1893" s="653"/>
      <c r="G1893" s="653"/>
      <c r="H1893" s="653"/>
      <c r="I1893" s="653"/>
      <c r="J1893" s="653"/>
      <c r="K1893" s="1413" t="e">
        <f>SUMIF('[11]Notes Wise'!$A$5:$A$2617,[11]Final!A1893,'[11]Notes Wise'!$I$5:$I$2617)</f>
        <v>#VALUE!</v>
      </c>
      <c r="L1893" s="1413" t="e">
        <f>SUMIF('[11]Notes Wise'!$A$5:$A$2617,[11]Final!A1893,'[11]Notes Wise'!$J$5:$J$2617)</f>
        <v>#VALUE!</v>
      </c>
      <c r="M1893" s="1460" t="e">
        <f t="shared" si="392"/>
        <v>#VALUE!</v>
      </c>
      <c r="N1893" s="1460" t="e">
        <f t="shared" si="392"/>
        <v>#VALUE!</v>
      </c>
    </row>
    <row r="1894" spans="1:14" ht="13.5" thickBot="1">
      <c r="A1894" s="1471" t="s">
        <v>3369</v>
      </c>
      <c r="B1894" s="1477" t="s">
        <v>3585</v>
      </c>
      <c r="C1894" s="652"/>
      <c r="D1894" s="652"/>
      <c r="E1894" s="653"/>
      <c r="F1894" s="653"/>
      <c r="G1894" s="653"/>
      <c r="H1894" s="653"/>
      <c r="I1894" s="653"/>
      <c r="J1894" s="653"/>
      <c r="K1894" s="1413" t="e">
        <f>SUMIF('[11]Notes Wise'!$A$5:$A$2617,[11]Final!A1894,'[11]Notes Wise'!$I$5:$I$2617)</f>
        <v>#VALUE!</v>
      </c>
      <c r="L1894" s="1413" t="e">
        <f>SUMIF('[11]Notes Wise'!$A$5:$A$2617,[11]Final!A1894,'[11]Notes Wise'!$J$5:$J$2617)</f>
        <v>#VALUE!</v>
      </c>
      <c r="M1894" s="1460" t="e">
        <f t="shared" si="392"/>
        <v>#VALUE!</v>
      </c>
      <c r="N1894" s="1460" t="e">
        <f t="shared" si="392"/>
        <v>#VALUE!</v>
      </c>
    </row>
    <row r="1895" spans="1:14" ht="13.5" thickBot="1">
      <c r="A1895" s="1423">
        <v>51.223999999999997</v>
      </c>
      <c r="B1895" s="1434" t="s">
        <v>1866</v>
      </c>
      <c r="C1895" s="652">
        <f>'[11]CONSOLIDATED TB'!C1560</f>
        <v>0</v>
      </c>
      <c r="D1895" s="652">
        <f>'[11]CONSOLIDATED TB'!D1560</f>
        <v>236449.1400000006</v>
      </c>
      <c r="E1895" s="653">
        <f>'[11]CONSOLIDATED TB'!G1560</f>
        <v>27301.140000000596</v>
      </c>
      <c r="F1895" s="653">
        <f>'[11]CONSOLIDATED TB'!H1560</f>
        <v>0</v>
      </c>
      <c r="G1895" s="653">
        <f>C1895+E1895</f>
        <v>27301.140000000596</v>
      </c>
      <c r="H1895" s="653">
        <f>D1895+F1895</f>
        <v>236449.1400000006</v>
      </c>
      <c r="I1895" s="653">
        <f>IF(G1895&gt;H1895,G1895-H1895,0)</f>
        <v>0</v>
      </c>
      <c r="J1895" s="653">
        <f>IF(H1895&gt;G1895,H1895-G1895,0)</f>
        <v>209148</v>
      </c>
      <c r="K1895" s="1413" t="e">
        <f>SUMIF('[11]Notes Wise'!$A$5:$A$2617,[11]Final!A1895,'[11]Notes Wise'!$I$5:$I$2617)</f>
        <v>#VALUE!</v>
      </c>
      <c r="L1895" s="1413" t="e">
        <f>SUMIF('[11]Notes Wise'!$A$5:$A$2617,[11]Final!A1895,'[11]Notes Wise'!$J$5:$J$2617)</f>
        <v>#VALUE!</v>
      </c>
      <c r="M1895" s="1460" t="e">
        <f t="shared" si="392"/>
        <v>#VALUE!</v>
      </c>
      <c r="N1895" s="1460" t="e">
        <f t="shared" si="392"/>
        <v>#VALUE!</v>
      </c>
    </row>
    <row r="1896" spans="1:14" s="2028" customFormat="1" ht="13.5" thickBot="1">
      <c r="A1896" s="1423"/>
      <c r="B1896" s="2027" t="s">
        <v>1838</v>
      </c>
      <c r="C1896" s="761">
        <f>SUM(C1895)</f>
        <v>0</v>
      </c>
      <c r="D1896" s="761">
        <f t="shared" ref="D1896:J1896" si="401">SUM(D1895)</f>
        <v>236449.1400000006</v>
      </c>
      <c r="E1896" s="761">
        <f t="shared" si="401"/>
        <v>27301.140000000596</v>
      </c>
      <c r="F1896" s="761">
        <f t="shared" si="401"/>
        <v>0</v>
      </c>
      <c r="G1896" s="761">
        <f t="shared" si="401"/>
        <v>27301.140000000596</v>
      </c>
      <c r="H1896" s="761">
        <f t="shared" si="401"/>
        <v>236449.1400000006</v>
      </c>
      <c r="I1896" s="761">
        <f t="shared" si="401"/>
        <v>0</v>
      </c>
      <c r="J1896" s="761">
        <f t="shared" si="401"/>
        <v>209148</v>
      </c>
      <c r="K1896" s="1413" t="e">
        <f>SUMIF('[11]Notes Wise'!$A$5:$A$2617,[11]Final!A1896,'[11]Notes Wise'!$I$5:$I$2617)</f>
        <v>#VALUE!</v>
      </c>
      <c r="L1896" s="1413" t="e">
        <f>SUMIF('[11]Notes Wise'!$A$5:$A$2617,[11]Final!A1896,'[11]Notes Wise'!$J$5:$J$2617)</f>
        <v>#VALUE!</v>
      </c>
      <c r="M1896" s="1460" t="e">
        <f t="shared" si="392"/>
        <v>#VALUE!</v>
      </c>
      <c r="N1896" s="1460" t="e">
        <f t="shared" si="392"/>
        <v>#VALUE!</v>
      </c>
    </row>
    <row r="1897" spans="1:14" s="2028" customFormat="1" ht="13.5" thickBot="1">
      <c r="A1897" s="2029" t="s">
        <v>3586</v>
      </c>
      <c r="B1897" s="2027" t="s">
        <v>1851</v>
      </c>
      <c r="C1897" s="655"/>
      <c r="D1897" s="654">
        <f>+D1896-C1896</f>
        <v>236449.1400000006</v>
      </c>
      <c r="E1897" s="655"/>
      <c r="F1897" s="654">
        <f>+F1896-E1896</f>
        <v>-27301.140000000596</v>
      </c>
      <c r="G1897" s="655"/>
      <c r="H1897" s="654">
        <f>+H1896-G1896</f>
        <v>209148</v>
      </c>
      <c r="I1897" s="655"/>
      <c r="J1897" s="654">
        <f>+J1896-I1896</f>
        <v>209148</v>
      </c>
      <c r="K1897" s="1413" t="e">
        <f>SUMIF('[11]Notes Wise'!$A$5:$A$2617,[11]Final!A1897,'[11]Notes Wise'!$I$5:$I$2617)</f>
        <v>#VALUE!</v>
      </c>
      <c r="L1897" s="1413" t="e">
        <f>SUMIF('[11]Notes Wise'!$A$5:$A$2617,[11]Final!A1897,'[11]Notes Wise'!$J$5:$J$2617)</f>
        <v>#VALUE!</v>
      </c>
      <c r="M1897" s="1460" t="e">
        <f t="shared" si="392"/>
        <v>#VALUE!</v>
      </c>
      <c r="N1897" s="1460" t="e">
        <f t="shared" si="392"/>
        <v>#VALUE!</v>
      </c>
    </row>
    <row r="1898" spans="1:14" s="1421" customFormat="1" ht="13.5" thickBot="1">
      <c r="A1898" s="1471">
        <v>18</v>
      </c>
      <c r="B1898" s="1472" t="s">
        <v>3579</v>
      </c>
      <c r="C1898" s="652"/>
      <c r="D1898" s="652"/>
      <c r="E1898" s="653"/>
      <c r="F1898" s="653"/>
      <c r="G1898" s="653"/>
      <c r="H1898" s="653"/>
      <c r="I1898" s="653"/>
      <c r="J1898" s="653"/>
      <c r="K1898" s="1413" t="e">
        <f>SUMIF('[11]Notes Wise'!$A$5:$A$2617,[11]Final!A1898,'[11]Notes Wise'!$I$5:$I$2617)</f>
        <v>#VALUE!</v>
      </c>
      <c r="L1898" s="1413" t="e">
        <f>SUMIF('[11]Notes Wise'!$A$5:$A$2617,[11]Final!A1898,'[11]Notes Wise'!$J$5:$J$2617)</f>
        <v>#VALUE!</v>
      </c>
      <c r="M1898" s="1460" t="e">
        <f t="shared" si="392"/>
        <v>#VALUE!</v>
      </c>
      <c r="N1898" s="1460" t="e">
        <f t="shared" si="392"/>
        <v>#VALUE!</v>
      </c>
    </row>
    <row r="1899" spans="1:14" ht="13.5" thickBot="1">
      <c r="A1899" s="1471" t="s">
        <v>3587</v>
      </c>
      <c r="B1899" s="1477" t="s">
        <v>3588</v>
      </c>
      <c r="C1899" s="652"/>
      <c r="D1899" s="652"/>
      <c r="E1899" s="653"/>
      <c r="F1899" s="653"/>
      <c r="G1899" s="653"/>
      <c r="H1899" s="653"/>
      <c r="I1899" s="653"/>
      <c r="J1899" s="653"/>
      <c r="K1899" s="1413" t="e">
        <f>SUMIF('[11]Notes Wise'!$A$5:$A$2617,[11]Final!A1899,'[11]Notes Wise'!$I$5:$I$2617)</f>
        <v>#VALUE!</v>
      </c>
      <c r="L1899" s="1413" t="e">
        <f>SUMIF('[11]Notes Wise'!$A$5:$A$2617,[11]Final!A1899,'[11]Notes Wise'!$J$5:$J$2617)</f>
        <v>#VALUE!</v>
      </c>
      <c r="M1899" s="1460" t="e">
        <f t="shared" si="392"/>
        <v>#VALUE!</v>
      </c>
      <c r="N1899" s="1460" t="e">
        <f t="shared" si="392"/>
        <v>#VALUE!</v>
      </c>
    </row>
    <row r="1900" spans="1:14" ht="13.5" thickBot="1">
      <c r="A1900" s="1430">
        <v>51.226999999999997</v>
      </c>
      <c r="B1900" s="1438" t="s">
        <v>1868</v>
      </c>
      <c r="C1900" s="652">
        <f>'[11]CONSOLIDATED TB'!C1563</f>
        <v>0</v>
      </c>
      <c r="D1900" s="652">
        <f>'[11]CONSOLIDATED TB'!D1563</f>
        <v>0</v>
      </c>
      <c r="E1900" s="653">
        <f>'[11]CONSOLIDATED TB'!G1563</f>
        <v>0</v>
      </c>
      <c r="F1900" s="653">
        <f>'[11]CONSOLIDATED TB'!H1563</f>
        <v>0</v>
      </c>
      <c r="G1900" s="653">
        <f>C1900+E1900</f>
        <v>0</v>
      </c>
      <c r="H1900" s="653">
        <f>D1900+F1900</f>
        <v>0</v>
      </c>
      <c r="I1900" s="653">
        <f>IF(G1900&gt;H1900,G1900-H1900,0)</f>
        <v>0</v>
      </c>
      <c r="J1900" s="653">
        <f>IF(H1900&gt;G1900,H1900-G1900,0)</f>
        <v>0</v>
      </c>
      <c r="K1900" s="1413" t="e">
        <f>SUMIF('[11]Notes Wise'!$A$5:$A$2617,[11]Final!A1900,'[11]Notes Wise'!$I$5:$I$2617)</f>
        <v>#VALUE!</v>
      </c>
      <c r="L1900" s="1413" t="e">
        <f>SUMIF('[11]Notes Wise'!$A$5:$A$2617,[11]Final!A1900,'[11]Notes Wise'!$J$5:$J$2617)</f>
        <v>#VALUE!</v>
      </c>
      <c r="M1900" s="1460" t="e">
        <f t="shared" si="392"/>
        <v>#VALUE!</v>
      </c>
      <c r="N1900" s="1460" t="e">
        <f t="shared" si="392"/>
        <v>#VALUE!</v>
      </c>
    </row>
    <row r="1901" spans="1:14" s="2028" customFormat="1" ht="13.5" thickBot="1">
      <c r="A1901" s="1423"/>
      <c r="B1901" s="2027" t="s">
        <v>1838</v>
      </c>
      <c r="C1901" s="761">
        <f>SUM(C1900)</f>
        <v>0</v>
      </c>
      <c r="D1901" s="761">
        <f t="shared" ref="D1901:J1901" si="402">SUM(D1900)</f>
        <v>0</v>
      </c>
      <c r="E1901" s="761">
        <f t="shared" si="402"/>
        <v>0</v>
      </c>
      <c r="F1901" s="761">
        <f t="shared" si="402"/>
        <v>0</v>
      </c>
      <c r="G1901" s="761">
        <f t="shared" si="402"/>
        <v>0</v>
      </c>
      <c r="H1901" s="761">
        <f t="shared" si="402"/>
        <v>0</v>
      </c>
      <c r="I1901" s="761">
        <f t="shared" si="402"/>
        <v>0</v>
      </c>
      <c r="J1901" s="761">
        <f t="shared" si="402"/>
        <v>0</v>
      </c>
      <c r="K1901" s="1413" t="e">
        <f>SUMIF('[11]Notes Wise'!$A$5:$A$2617,[11]Final!A1901,'[11]Notes Wise'!$I$5:$I$2617)</f>
        <v>#VALUE!</v>
      </c>
      <c r="L1901" s="1413" t="e">
        <f>SUMIF('[11]Notes Wise'!$A$5:$A$2617,[11]Final!A1901,'[11]Notes Wise'!$J$5:$J$2617)</f>
        <v>#VALUE!</v>
      </c>
      <c r="M1901" s="1460" t="e">
        <f t="shared" si="392"/>
        <v>#VALUE!</v>
      </c>
      <c r="N1901" s="1460" t="e">
        <f t="shared" si="392"/>
        <v>#VALUE!</v>
      </c>
    </row>
    <row r="1902" spans="1:14" s="2028" customFormat="1" ht="13.5" thickBot="1">
      <c r="A1902" s="2029" t="s">
        <v>3589</v>
      </c>
      <c r="B1902" s="2027" t="s">
        <v>1851</v>
      </c>
      <c r="C1902" s="655"/>
      <c r="D1902" s="654">
        <f>+D1901-C1901</f>
        <v>0</v>
      </c>
      <c r="E1902" s="655"/>
      <c r="F1902" s="654">
        <f>+F1901-E1901</f>
        <v>0</v>
      </c>
      <c r="G1902" s="655"/>
      <c r="H1902" s="654">
        <f>+H1901-G1901</f>
        <v>0</v>
      </c>
      <c r="I1902" s="655"/>
      <c r="J1902" s="654">
        <f>+J1901-I1901</f>
        <v>0</v>
      </c>
      <c r="K1902" s="1413" t="e">
        <f>SUMIF('[11]Notes Wise'!$A$5:$A$2617,[11]Final!A1902,'[11]Notes Wise'!$I$5:$I$2617)</f>
        <v>#VALUE!</v>
      </c>
      <c r="L1902" s="1413" t="e">
        <f>SUMIF('[11]Notes Wise'!$A$5:$A$2617,[11]Final!A1902,'[11]Notes Wise'!$J$5:$J$2617)</f>
        <v>#VALUE!</v>
      </c>
      <c r="M1902" s="1460" t="e">
        <f t="shared" si="392"/>
        <v>#VALUE!</v>
      </c>
      <c r="N1902" s="1460" t="e">
        <f t="shared" si="392"/>
        <v>#VALUE!</v>
      </c>
    </row>
    <row r="1903" spans="1:14" s="1421" customFormat="1" ht="13.5" thickBot="1">
      <c r="A1903" s="1471">
        <v>19</v>
      </c>
      <c r="B1903" s="1477" t="s">
        <v>1954</v>
      </c>
      <c r="C1903" s="652"/>
      <c r="D1903" s="652"/>
      <c r="E1903" s="653"/>
      <c r="F1903" s="653"/>
      <c r="G1903" s="653"/>
      <c r="H1903" s="653"/>
      <c r="I1903" s="653"/>
      <c r="J1903" s="653"/>
      <c r="K1903" s="1413" t="e">
        <f>SUMIF('[11]Notes Wise'!$A$5:$A$2617,[11]Final!A1903,'[11]Notes Wise'!$I$5:$I$2617)</f>
        <v>#VALUE!</v>
      </c>
      <c r="L1903" s="1413" t="e">
        <f>SUMIF('[11]Notes Wise'!$A$5:$A$2617,[11]Final!A1903,'[11]Notes Wise'!$J$5:$J$2617)</f>
        <v>#VALUE!</v>
      </c>
      <c r="M1903" s="1460" t="e">
        <f t="shared" si="392"/>
        <v>#VALUE!</v>
      </c>
      <c r="N1903" s="1460" t="e">
        <f t="shared" si="392"/>
        <v>#VALUE!</v>
      </c>
    </row>
    <row r="1904" spans="1:14" s="1421" customFormat="1" ht="13.5" thickBot="1">
      <c r="A1904" s="1471" t="s">
        <v>1909</v>
      </c>
      <c r="B1904" s="1477" t="s">
        <v>3590</v>
      </c>
      <c r="C1904" s="652"/>
      <c r="D1904" s="652"/>
      <c r="E1904" s="653"/>
      <c r="F1904" s="653"/>
      <c r="G1904" s="653"/>
      <c r="H1904" s="653"/>
      <c r="I1904" s="653"/>
      <c r="J1904" s="653"/>
      <c r="K1904" s="1413" t="e">
        <f>SUMIF('[11]Notes Wise'!$A$5:$A$2617,[11]Final!A1904,'[11]Notes Wise'!$I$5:$I$2617)</f>
        <v>#VALUE!</v>
      </c>
      <c r="L1904" s="1413" t="e">
        <f>SUMIF('[11]Notes Wise'!$A$5:$A$2617,[11]Final!A1904,'[11]Notes Wise'!$J$5:$J$2617)</f>
        <v>#VALUE!</v>
      </c>
      <c r="M1904" s="1460" t="e">
        <f t="shared" si="392"/>
        <v>#VALUE!</v>
      </c>
      <c r="N1904" s="1460" t="e">
        <f t="shared" si="392"/>
        <v>#VALUE!</v>
      </c>
    </row>
    <row r="1905" spans="1:14" ht="13.5" thickBot="1">
      <c r="A1905" s="1430">
        <v>51.228000000000002</v>
      </c>
      <c r="B1905" s="1438" t="s">
        <v>3591</v>
      </c>
      <c r="C1905" s="652">
        <f>'[11]CONSOLIDATED TB'!C1566</f>
        <v>0</v>
      </c>
      <c r="D1905" s="652">
        <f>'[11]CONSOLIDATED TB'!D1566</f>
        <v>366904</v>
      </c>
      <c r="E1905" s="653">
        <f>'[11]CONSOLIDATED TB'!G1566</f>
        <v>22931</v>
      </c>
      <c r="F1905" s="653">
        <f>'[11]CONSOLIDATED TB'!H1566</f>
        <v>0</v>
      </c>
      <c r="G1905" s="653">
        <f>C1905+E1905</f>
        <v>22931</v>
      </c>
      <c r="H1905" s="653">
        <f>D1905+F1905</f>
        <v>366904</v>
      </c>
      <c r="I1905" s="653">
        <f>IF(G1905&gt;H1905,G1905-H1905,0)</f>
        <v>0</v>
      </c>
      <c r="J1905" s="653">
        <f>IF(H1905&gt;G1905,H1905-G1905,0)</f>
        <v>343973</v>
      </c>
      <c r="K1905" s="1413" t="e">
        <f>SUMIF('[11]Notes Wise'!$A$5:$A$2617,[11]Final!A1905,'[11]Notes Wise'!$I$5:$I$2617)</f>
        <v>#VALUE!</v>
      </c>
      <c r="L1905" s="1413" t="e">
        <f>SUMIF('[11]Notes Wise'!$A$5:$A$2617,[11]Final!A1905,'[11]Notes Wise'!$J$5:$J$2617)</f>
        <v>#VALUE!</v>
      </c>
      <c r="M1905" s="1460" t="e">
        <f t="shared" si="392"/>
        <v>#VALUE!</v>
      </c>
      <c r="N1905" s="1460" t="e">
        <f t="shared" si="392"/>
        <v>#VALUE!</v>
      </c>
    </row>
    <row r="1906" spans="1:14" ht="13.5" thickBot="1">
      <c r="A1906" s="1430">
        <v>51.228999999999999</v>
      </c>
      <c r="B1906" s="1438" t="s">
        <v>3592</v>
      </c>
      <c r="C1906" s="652">
        <f>'[11]CONSOLIDATED TB'!C1567</f>
        <v>0</v>
      </c>
      <c r="D1906" s="652">
        <f>'[11]CONSOLIDATED TB'!D1567</f>
        <v>0</v>
      </c>
      <c r="E1906" s="653">
        <f>'[11]CONSOLIDATED TB'!G1567</f>
        <v>0</v>
      </c>
      <c r="F1906" s="653">
        <f>'[11]CONSOLIDATED TB'!H1567</f>
        <v>378895</v>
      </c>
      <c r="G1906" s="653">
        <f>C1906+E1906</f>
        <v>0</v>
      </c>
      <c r="H1906" s="653">
        <f>D1906+F1906</f>
        <v>378895</v>
      </c>
      <c r="I1906" s="653">
        <f>IF(G1906&gt;H1906,G1906-H1906,0)</f>
        <v>0</v>
      </c>
      <c r="J1906" s="653">
        <f>IF(H1906&gt;G1906,H1906-G1906,0)</f>
        <v>378895</v>
      </c>
      <c r="K1906" s="1413" t="e">
        <f>SUMIF('[11]Notes Wise'!$A$5:$A$2617,[11]Final!A1906,'[11]Notes Wise'!$I$5:$I$2617)</f>
        <v>#VALUE!</v>
      </c>
      <c r="L1906" s="1413" t="e">
        <f>SUMIF('[11]Notes Wise'!$A$5:$A$2617,[11]Final!A1906,'[11]Notes Wise'!$J$5:$J$2617)</f>
        <v>#VALUE!</v>
      </c>
      <c r="M1906" s="1460" t="e">
        <f t="shared" si="392"/>
        <v>#VALUE!</v>
      </c>
      <c r="N1906" s="1460" t="e">
        <f t="shared" si="392"/>
        <v>#VALUE!</v>
      </c>
    </row>
    <row r="1907" spans="1:14" s="2028" customFormat="1" ht="13.5" thickBot="1">
      <c r="A1907" s="1423"/>
      <c r="B1907" s="2027" t="s">
        <v>1838</v>
      </c>
      <c r="C1907" s="761">
        <f>SUM(C1905:C1906)</f>
        <v>0</v>
      </c>
      <c r="D1907" s="761">
        <f t="shared" ref="D1907:J1907" si="403">SUM(D1905:D1906)</f>
        <v>366904</v>
      </c>
      <c r="E1907" s="761">
        <f t="shared" si="403"/>
        <v>22931</v>
      </c>
      <c r="F1907" s="761">
        <f t="shared" si="403"/>
        <v>378895</v>
      </c>
      <c r="G1907" s="761">
        <f t="shared" si="403"/>
        <v>22931</v>
      </c>
      <c r="H1907" s="761">
        <f t="shared" si="403"/>
        <v>745799</v>
      </c>
      <c r="I1907" s="761">
        <f t="shared" si="403"/>
        <v>0</v>
      </c>
      <c r="J1907" s="761">
        <f t="shared" si="403"/>
        <v>722868</v>
      </c>
      <c r="K1907" s="1413" t="e">
        <f>SUMIF('[11]Notes Wise'!$A$5:$A$2617,[11]Final!A1907,'[11]Notes Wise'!$I$5:$I$2617)</f>
        <v>#VALUE!</v>
      </c>
      <c r="L1907" s="1413" t="e">
        <f>SUMIF('[11]Notes Wise'!$A$5:$A$2617,[11]Final!A1907,'[11]Notes Wise'!$J$5:$J$2617)</f>
        <v>#VALUE!</v>
      </c>
      <c r="M1907" s="1460" t="e">
        <f t="shared" si="392"/>
        <v>#VALUE!</v>
      </c>
      <c r="N1907" s="1460" t="e">
        <f t="shared" si="392"/>
        <v>#VALUE!</v>
      </c>
    </row>
    <row r="1908" spans="1:14" s="2028" customFormat="1" ht="13.5" thickBot="1">
      <c r="A1908" s="1423"/>
      <c r="B1908" s="2027" t="s">
        <v>1851</v>
      </c>
      <c r="C1908" s="761"/>
      <c r="D1908" s="654">
        <f>+D1907-C1907</f>
        <v>366904</v>
      </c>
      <c r="E1908" s="761"/>
      <c r="F1908" s="654">
        <f>+F1907-E1907</f>
        <v>355964</v>
      </c>
      <c r="G1908" s="761"/>
      <c r="H1908" s="654">
        <f>+H1907-G1907</f>
        <v>722868</v>
      </c>
      <c r="I1908" s="761"/>
      <c r="J1908" s="654">
        <f>+J1907-I1907</f>
        <v>722868</v>
      </c>
      <c r="K1908" s="1413" t="e">
        <f>SUMIF('[11]Notes Wise'!$A$5:$A$2617,[11]Final!A1908,'[11]Notes Wise'!$I$5:$I$2617)</f>
        <v>#VALUE!</v>
      </c>
      <c r="L1908" s="1413" t="e">
        <f>SUMIF('[11]Notes Wise'!$A$5:$A$2617,[11]Final!A1908,'[11]Notes Wise'!$J$5:$J$2617)</f>
        <v>#VALUE!</v>
      </c>
      <c r="M1908" s="1460" t="e">
        <f t="shared" si="392"/>
        <v>#VALUE!</v>
      </c>
      <c r="N1908" s="1460" t="e">
        <f t="shared" si="392"/>
        <v>#VALUE!</v>
      </c>
    </row>
    <row r="1909" spans="1:14" s="1421" customFormat="1" ht="13.5" thickBot="1">
      <c r="A1909" s="1471">
        <v>19</v>
      </c>
      <c r="B1909" s="1477" t="s">
        <v>1954</v>
      </c>
      <c r="C1909" s="652"/>
      <c r="D1909" s="652"/>
      <c r="E1909" s="653"/>
      <c r="F1909" s="653"/>
      <c r="G1909" s="653"/>
      <c r="H1909" s="653"/>
      <c r="I1909" s="653"/>
      <c r="J1909" s="653"/>
      <c r="K1909" s="1413" t="e">
        <f>SUMIF('[11]Notes Wise'!$A$5:$A$2617,[11]Final!A1909,'[11]Notes Wise'!$I$5:$I$2617)</f>
        <v>#VALUE!</v>
      </c>
      <c r="L1909" s="1413" t="e">
        <f>SUMIF('[11]Notes Wise'!$A$5:$A$2617,[11]Final!A1909,'[11]Notes Wise'!$J$5:$J$2617)</f>
        <v>#VALUE!</v>
      </c>
      <c r="M1909" s="1460" t="e">
        <f t="shared" si="392"/>
        <v>#VALUE!</v>
      </c>
      <c r="N1909" s="1460" t="e">
        <f t="shared" si="392"/>
        <v>#VALUE!</v>
      </c>
    </row>
    <row r="1910" spans="1:14" s="1421" customFormat="1" ht="13.5" thickBot="1">
      <c r="A1910" s="1471" t="s">
        <v>1859</v>
      </c>
      <c r="B1910" s="1477" t="s">
        <v>3593</v>
      </c>
      <c r="C1910" s="652"/>
      <c r="D1910" s="652"/>
      <c r="E1910" s="653"/>
      <c r="F1910" s="653"/>
      <c r="G1910" s="653"/>
      <c r="H1910" s="653"/>
      <c r="I1910" s="653"/>
      <c r="J1910" s="653"/>
      <c r="K1910" s="1413" t="e">
        <f>SUMIF('[11]Notes Wise'!$A$5:$A$2617,[11]Final!A1910,'[11]Notes Wise'!$I$5:$I$2617)</f>
        <v>#VALUE!</v>
      </c>
      <c r="L1910" s="1413" t="e">
        <f>SUMIF('[11]Notes Wise'!$A$5:$A$2617,[11]Final!A1910,'[11]Notes Wise'!$J$5:$J$2617)</f>
        <v>#VALUE!</v>
      </c>
      <c r="M1910" s="1460" t="e">
        <f t="shared" si="392"/>
        <v>#VALUE!</v>
      </c>
      <c r="N1910" s="1460" t="e">
        <f t="shared" si="392"/>
        <v>#VALUE!</v>
      </c>
    </row>
    <row r="1911" spans="1:14" ht="13.5" thickBot="1">
      <c r="A1911" s="1420">
        <v>51.235999999999997</v>
      </c>
      <c r="B1911" s="1434" t="s">
        <v>3593</v>
      </c>
      <c r="C1911" s="652">
        <f>'[11]CONSOLIDATED TB'!C1570</f>
        <v>0</v>
      </c>
      <c r="D1911" s="652">
        <f>'[11]CONSOLIDATED TB'!D1570</f>
        <v>0</v>
      </c>
      <c r="E1911" s="653">
        <f>'[11]CONSOLIDATED TB'!G1570</f>
        <v>0</v>
      </c>
      <c r="F1911" s="653">
        <f>'[11]CONSOLIDATED TB'!H1570</f>
        <v>0</v>
      </c>
      <c r="G1911" s="653">
        <f>C1911+E1911</f>
        <v>0</v>
      </c>
      <c r="H1911" s="653">
        <f>D1911+F1911</f>
        <v>0</v>
      </c>
      <c r="I1911" s="653">
        <f>IF(G1911&gt;H1911,G1911-H1911,0)</f>
        <v>0</v>
      </c>
      <c r="J1911" s="653">
        <f>IF(H1911&gt;G1911,H1911-G1911,0)</f>
        <v>0</v>
      </c>
      <c r="K1911" s="1413" t="e">
        <f>SUMIF('[11]Notes Wise'!$A$5:$A$2617,[11]Final!A1911,'[11]Notes Wise'!$I$5:$I$2617)</f>
        <v>#VALUE!</v>
      </c>
      <c r="L1911" s="1413" t="e">
        <f>SUMIF('[11]Notes Wise'!$A$5:$A$2617,[11]Final!A1911,'[11]Notes Wise'!$J$5:$J$2617)</f>
        <v>#VALUE!</v>
      </c>
      <c r="M1911" s="1460" t="e">
        <f t="shared" si="392"/>
        <v>#VALUE!</v>
      </c>
      <c r="N1911" s="1460" t="e">
        <f t="shared" si="392"/>
        <v>#VALUE!</v>
      </c>
    </row>
    <row r="1912" spans="1:14" s="2028" customFormat="1" ht="13.5" thickBot="1">
      <c r="A1912" s="1423"/>
      <c r="B1912" s="2027" t="s">
        <v>1838</v>
      </c>
      <c r="C1912" s="761">
        <f>SUM(C1911)</f>
        <v>0</v>
      </c>
      <c r="D1912" s="761">
        <f t="shared" ref="D1912:J1912" si="404">SUM(D1911)</f>
        <v>0</v>
      </c>
      <c r="E1912" s="761">
        <f t="shared" si="404"/>
        <v>0</v>
      </c>
      <c r="F1912" s="761">
        <f t="shared" si="404"/>
        <v>0</v>
      </c>
      <c r="G1912" s="761">
        <f t="shared" si="404"/>
        <v>0</v>
      </c>
      <c r="H1912" s="761">
        <f t="shared" si="404"/>
        <v>0</v>
      </c>
      <c r="I1912" s="761">
        <f t="shared" si="404"/>
        <v>0</v>
      </c>
      <c r="J1912" s="761">
        <f t="shared" si="404"/>
        <v>0</v>
      </c>
      <c r="K1912" s="1413" t="e">
        <f>SUMIF('[11]Notes Wise'!$A$5:$A$2617,[11]Final!A1912,'[11]Notes Wise'!$I$5:$I$2617)</f>
        <v>#VALUE!</v>
      </c>
      <c r="L1912" s="1413" t="e">
        <f>SUMIF('[11]Notes Wise'!$A$5:$A$2617,[11]Final!A1912,'[11]Notes Wise'!$J$5:$J$2617)</f>
        <v>#VALUE!</v>
      </c>
      <c r="M1912" s="1460" t="e">
        <f t="shared" si="392"/>
        <v>#VALUE!</v>
      </c>
      <c r="N1912" s="1460" t="e">
        <f t="shared" si="392"/>
        <v>#VALUE!</v>
      </c>
    </row>
    <row r="1913" spans="1:14" s="2028" customFormat="1" ht="13.5" thickBot="1">
      <c r="A1913" s="1423"/>
      <c r="B1913" s="2027" t="s">
        <v>1851</v>
      </c>
      <c r="C1913" s="761"/>
      <c r="D1913" s="654">
        <f>+D1912-C1912</f>
        <v>0</v>
      </c>
      <c r="E1913" s="761"/>
      <c r="F1913" s="654">
        <f>+F1912-E1912</f>
        <v>0</v>
      </c>
      <c r="G1913" s="761"/>
      <c r="H1913" s="654">
        <f>+H1912-G1912</f>
        <v>0</v>
      </c>
      <c r="I1913" s="761"/>
      <c r="J1913" s="654">
        <f>+J1912-I1912</f>
        <v>0</v>
      </c>
      <c r="K1913" s="1413" t="e">
        <f>SUMIF('[11]Notes Wise'!$A$5:$A$2617,[11]Final!A1913,'[11]Notes Wise'!$I$5:$I$2617)</f>
        <v>#VALUE!</v>
      </c>
      <c r="L1913" s="1413" t="e">
        <f>SUMIF('[11]Notes Wise'!$A$5:$A$2617,[11]Final!A1913,'[11]Notes Wise'!$J$5:$J$2617)</f>
        <v>#VALUE!</v>
      </c>
      <c r="M1913" s="1460" t="e">
        <f t="shared" si="392"/>
        <v>#VALUE!</v>
      </c>
      <c r="N1913" s="1460" t="e">
        <f t="shared" si="392"/>
        <v>#VALUE!</v>
      </c>
    </row>
    <row r="1914" spans="1:14" s="1421" customFormat="1" ht="13.5" thickBot="1">
      <c r="A1914" s="1471">
        <v>18</v>
      </c>
      <c r="B1914" s="1472" t="s">
        <v>3579</v>
      </c>
      <c r="C1914" s="652"/>
      <c r="D1914" s="652"/>
      <c r="E1914" s="653"/>
      <c r="F1914" s="653"/>
      <c r="G1914" s="653"/>
      <c r="H1914" s="653"/>
      <c r="I1914" s="653"/>
      <c r="J1914" s="653"/>
      <c r="K1914" s="1413" t="e">
        <f>SUMIF('[11]Notes Wise'!$A$5:$A$2617,[11]Final!A1914,'[11]Notes Wise'!$I$5:$I$2617)</f>
        <v>#VALUE!</v>
      </c>
      <c r="L1914" s="1413" t="e">
        <f>SUMIF('[11]Notes Wise'!$A$5:$A$2617,[11]Final!A1914,'[11]Notes Wise'!$J$5:$J$2617)</f>
        <v>#VALUE!</v>
      </c>
      <c r="M1914" s="1460" t="e">
        <f t="shared" si="392"/>
        <v>#VALUE!</v>
      </c>
      <c r="N1914" s="1460" t="e">
        <f t="shared" si="392"/>
        <v>#VALUE!</v>
      </c>
    </row>
    <row r="1915" spans="1:14" s="1421" customFormat="1" ht="13.5" thickBot="1">
      <c r="A1915" s="1471" t="s">
        <v>1909</v>
      </c>
      <c r="B1915" s="1472" t="s">
        <v>1858</v>
      </c>
      <c r="C1915" s="652"/>
      <c r="D1915" s="652"/>
      <c r="E1915" s="653"/>
      <c r="F1915" s="653"/>
      <c r="G1915" s="653"/>
      <c r="H1915" s="653"/>
      <c r="I1915" s="653"/>
      <c r="J1915" s="653"/>
      <c r="K1915" s="1413" t="e">
        <f>SUMIF('[11]Notes Wise'!$A$5:$A$2617,[11]Final!A1915,'[11]Notes Wise'!$I$5:$I$2617)</f>
        <v>#VALUE!</v>
      </c>
      <c r="L1915" s="1413" t="e">
        <f>SUMIF('[11]Notes Wise'!$A$5:$A$2617,[11]Final!A1915,'[11]Notes Wise'!$J$5:$J$2617)</f>
        <v>#VALUE!</v>
      </c>
      <c r="M1915" s="1460" t="e">
        <f t="shared" ref="M1915:N1978" si="405">+I1915-K1915</f>
        <v>#VALUE!</v>
      </c>
      <c r="N1915" s="1460" t="e">
        <f t="shared" si="405"/>
        <v>#VALUE!</v>
      </c>
    </row>
    <row r="1916" spans="1:14" ht="13.5" thickBot="1">
      <c r="A1916" s="1417">
        <v>51.238</v>
      </c>
      <c r="B1916" s="1418" t="s">
        <v>1858</v>
      </c>
      <c r="C1916" s="652">
        <f>'[11]CONSOLIDATED TB'!C1573</f>
        <v>0</v>
      </c>
      <c r="D1916" s="652">
        <f>'[11]CONSOLIDATED TB'!D1573</f>
        <v>169154568.44999999</v>
      </c>
      <c r="E1916" s="653">
        <f>'[11]CONSOLIDATED TB'!G1573</f>
        <v>56384856.149999999</v>
      </c>
      <c r="F1916" s="653">
        <f>'[11]CONSOLIDATED TB'!H1573</f>
        <v>0</v>
      </c>
      <c r="G1916" s="653">
        <f>C1916+E1916</f>
        <v>56384856.149999999</v>
      </c>
      <c r="H1916" s="653">
        <f>D1916+F1916</f>
        <v>169154568.44999999</v>
      </c>
      <c r="I1916" s="653">
        <f>IF(G1916&gt;H1916,G1916-H1916,0)</f>
        <v>0</v>
      </c>
      <c r="J1916" s="653">
        <f>IF(H1916&gt;G1916,H1916-G1916,0)</f>
        <v>112769712.29999998</v>
      </c>
      <c r="K1916" s="1413" t="e">
        <f>SUMIF('[11]Notes Wise'!$A$5:$A$2617,[11]Final!A1916,'[11]Notes Wise'!$I$5:$I$2617)</f>
        <v>#VALUE!</v>
      </c>
      <c r="L1916" s="1413" t="e">
        <f>SUMIF('[11]Notes Wise'!$A$5:$A$2617,[11]Final!A1916,'[11]Notes Wise'!$J$5:$J$2617)</f>
        <v>#VALUE!</v>
      </c>
      <c r="M1916" s="1460" t="e">
        <f t="shared" si="405"/>
        <v>#VALUE!</v>
      </c>
      <c r="N1916" s="1460" t="e">
        <f t="shared" si="405"/>
        <v>#VALUE!</v>
      </c>
    </row>
    <row r="1917" spans="1:14" s="2028" customFormat="1" ht="13.5" thickBot="1">
      <c r="A1917" s="1423"/>
      <c r="B1917" s="2027" t="s">
        <v>1838</v>
      </c>
      <c r="C1917" s="761">
        <f>SUM(C1916)</f>
        <v>0</v>
      </c>
      <c r="D1917" s="761">
        <f t="shared" ref="D1917:J1917" si="406">SUM(D1916)</f>
        <v>169154568.44999999</v>
      </c>
      <c r="E1917" s="761">
        <f t="shared" si="406"/>
        <v>56384856.149999999</v>
      </c>
      <c r="F1917" s="761">
        <f t="shared" si="406"/>
        <v>0</v>
      </c>
      <c r="G1917" s="761">
        <f t="shared" si="406"/>
        <v>56384856.149999999</v>
      </c>
      <c r="H1917" s="761">
        <f t="shared" si="406"/>
        <v>169154568.44999999</v>
      </c>
      <c r="I1917" s="761">
        <f t="shared" si="406"/>
        <v>0</v>
      </c>
      <c r="J1917" s="761">
        <f t="shared" si="406"/>
        <v>112769712.29999998</v>
      </c>
      <c r="K1917" s="1413" t="e">
        <f>SUMIF('[11]Notes Wise'!$A$5:$A$2617,[11]Final!A1917,'[11]Notes Wise'!$I$5:$I$2617)</f>
        <v>#VALUE!</v>
      </c>
      <c r="L1917" s="1413" t="e">
        <f>SUMIF('[11]Notes Wise'!$A$5:$A$2617,[11]Final!A1917,'[11]Notes Wise'!$J$5:$J$2617)</f>
        <v>#VALUE!</v>
      </c>
      <c r="M1917" s="1460" t="e">
        <f t="shared" si="405"/>
        <v>#VALUE!</v>
      </c>
      <c r="N1917" s="1460" t="e">
        <f t="shared" si="405"/>
        <v>#VALUE!</v>
      </c>
    </row>
    <row r="1918" spans="1:14" s="2028" customFormat="1" ht="13.5" thickBot="1">
      <c r="A1918" s="2029" t="s">
        <v>3583</v>
      </c>
      <c r="B1918" s="2030" t="s">
        <v>1851</v>
      </c>
      <c r="C1918" s="655"/>
      <c r="D1918" s="654">
        <f>+D1917-C1917</f>
        <v>169154568.44999999</v>
      </c>
      <c r="E1918" s="655"/>
      <c r="F1918" s="654">
        <f>+F1917-E1917</f>
        <v>-56384856.149999999</v>
      </c>
      <c r="G1918" s="655"/>
      <c r="H1918" s="654">
        <f>+H1917-G1917</f>
        <v>112769712.29999998</v>
      </c>
      <c r="I1918" s="655"/>
      <c r="J1918" s="654">
        <f>+J1917-I1917</f>
        <v>112769712.29999998</v>
      </c>
      <c r="K1918" s="1413" t="e">
        <f>SUMIF('[11]Notes Wise'!$A$5:$A$2617,[11]Final!A1918,'[11]Notes Wise'!$I$5:$I$2617)</f>
        <v>#VALUE!</v>
      </c>
      <c r="L1918" s="1413" t="e">
        <f>SUMIF('[11]Notes Wise'!$A$5:$A$2617,[11]Final!A1918,'[11]Notes Wise'!$J$5:$J$2617)</f>
        <v>#VALUE!</v>
      </c>
      <c r="M1918" s="1460" t="e">
        <f t="shared" si="405"/>
        <v>#VALUE!</v>
      </c>
      <c r="N1918" s="1460" t="e">
        <f t="shared" si="405"/>
        <v>#VALUE!</v>
      </c>
    </row>
    <row r="1919" spans="1:14" s="1421" customFormat="1" ht="13.5" thickBot="1">
      <c r="A1919" s="1471">
        <v>16</v>
      </c>
      <c r="B1919" s="1475" t="s">
        <v>1837</v>
      </c>
      <c r="C1919" s="652"/>
      <c r="D1919" s="652"/>
      <c r="E1919" s="653"/>
      <c r="F1919" s="653"/>
      <c r="G1919" s="653"/>
      <c r="H1919" s="653"/>
      <c r="I1919" s="653"/>
      <c r="J1919" s="653"/>
      <c r="K1919" s="1413" t="e">
        <f>SUMIF('[11]Notes Wise'!$A$5:$A$2617,[11]Final!A1919,'[11]Notes Wise'!$I$5:$I$2617)</f>
        <v>#VALUE!</v>
      </c>
      <c r="L1919" s="1413" t="e">
        <f>SUMIF('[11]Notes Wise'!$A$5:$A$2617,[11]Final!A1919,'[11]Notes Wise'!$J$5:$J$2617)</f>
        <v>#VALUE!</v>
      </c>
      <c r="M1919" s="1460" t="e">
        <f t="shared" si="405"/>
        <v>#VALUE!</v>
      </c>
      <c r="N1919" s="1460" t="e">
        <f t="shared" si="405"/>
        <v>#VALUE!</v>
      </c>
    </row>
    <row r="1920" spans="1:14" s="1421" customFormat="1" ht="13.5" thickBot="1">
      <c r="A1920" s="1417">
        <v>52.101999999999997</v>
      </c>
      <c r="B1920" s="1418" t="s">
        <v>55</v>
      </c>
      <c r="C1920" s="652">
        <f>'[11]CONSOLIDATED TB'!C1575</f>
        <v>0</v>
      </c>
      <c r="D1920" s="652">
        <f>'[11]CONSOLIDATED TB'!D1575</f>
        <v>376600000</v>
      </c>
      <c r="E1920" s="653">
        <f>'[11]CONSOLIDATED TB'!G1575</f>
        <v>0</v>
      </c>
      <c r="F1920" s="653">
        <f>'[11]CONSOLIDATED TB'!H1575</f>
        <v>0</v>
      </c>
      <c r="G1920" s="653">
        <f>C1920+E1920</f>
        <v>0</v>
      </c>
      <c r="H1920" s="653">
        <f>D1920+F1920</f>
        <v>376600000</v>
      </c>
      <c r="I1920" s="653">
        <f>IF(G1920&gt;H1920,G1920-H1920,0)</f>
        <v>0</v>
      </c>
      <c r="J1920" s="653">
        <f>IF(H1920&gt;G1920,H1920-G1920,0)</f>
        <v>376600000</v>
      </c>
      <c r="K1920" s="1413" t="e">
        <f>SUMIF('[11]Notes Wise'!$A$5:$A$2617,[11]Final!A1920,'[11]Notes Wise'!$I$5:$I$2617)</f>
        <v>#VALUE!</v>
      </c>
      <c r="L1920" s="1413" t="e">
        <f>SUMIF('[11]Notes Wise'!$A$5:$A$2617,[11]Final!A1920,'[11]Notes Wise'!$J$5:$J$2617)</f>
        <v>#VALUE!</v>
      </c>
      <c r="M1920" s="1460" t="e">
        <f t="shared" si="405"/>
        <v>#VALUE!</v>
      </c>
      <c r="N1920" s="1460" t="e">
        <f t="shared" si="405"/>
        <v>#VALUE!</v>
      </c>
    </row>
    <row r="1921" spans="1:14" s="2028" customFormat="1" ht="13.5" thickBot="1">
      <c r="A1921" s="1423"/>
      <c r="B1921" s="2027" t="s">
        <v>1838</v>
      </c>
      <c r="C1921" s="761">
        <f>SUM(C1920)</f>
        <v>0</v>
      </c>
      <c r="D1921" s="761">
        <f t="shared" ref="D1921:J1921" si="407">SUM(D1920)</f>
        <v>376600000</v>
      </c>
      <c r="E1921" s="761">
        <f t="shared" si="407"/>
        <v>0</v>
      </c>
      <c r="F1921" s="761">
        <f t="shared" si="407"/>
        <v>0</v>
      </c>
      <c r="G1921" s="761">
        <f t="shared" si="407"/>
        <v>0</v>
      </c>
      <c r="H1921" s="761">
        <f t="shared" si="407"/>
        <v>376600000</v>
      </c>
      <c r="I1921" s="761">
        <f t="shared" si="407"/>
        <v>0</v>
      </c>
      <c r="J1921" s="761">
        <f t="shared" si="407"/>
        <v>376600000</v>
      </c>
      <c r="K1921" s="1413" t="e">
        <f>SUMIF('[11]Notes Wise'!$A$5:$A$2617,[11]Final!A1921,'[11]Notes Wise'!$I$5:$I$2617)</f>
        <v>#VALUE!</v>
      </c>
      <c r="L1921" s="1413" t="e">
        <f>SUMIF('[11]Notes Wise'!$A$5:$A$2617,[11]Final!A1921,'[11]Notes Wise'!$J$5:$J$2617)</f>
        <v>#VALUE!</v>
      </c>
      <c r="M1921" s="1460" t="e">
        <f t="shared" si="405"/>
        <v>#VALUE!</v>
      </c>
      <c r="N1921" s="1460" t="e">
        <f t="shared" si="405"/>
        <v>#VALUE!</v>
      </c>
    </row>
    <row r="1922" spans="1:14" s="2028" customFormat="1" ht="13.5" thickBot="1">
      <c r="A1922" s="2029" t="s">
        <v>3594</v>
      </c>
      <c r="B1922" s="2031" t="s">
        <v>1839</v>
      </c>
      <c r="C1922" s="655"/>
      <c r="D1922" s="654">
        <f>+D1921-C1921</f>
        <v>376600000</v>
      </c>
      <c r="E1922" s="655"/>
      <c r="F1922" s="654">
        <f>+F1921-E1921</f>
        <v>0</v>
      </c>
      <c r="G1922" s="655"/>
      <c r="H1922" s="654">
        <f>+H1921-G1921</f>
        <v>376600000</v>
      </c>
      <c r="I1922" s="655"/>
      <c r="J1922" s="654">
        <f>+J1921-I1921</f>
        <v>376600000</v>
      </c>
      <c r="K1922" s="1413" t="e">
        <f>SUMIF('[11]Notes Wise'!$A$5:$A$2617,[11]Final!A1922,'[11]Notes Wise'!$I$5:$I$2617)</f>
        <v>#VALUE!</v>
      </c>
      <c r="L1922" s="1413" t="e">
        <f>SUMIF('[11]Notes Wise'!$A$5:$A$2617,[11]Final!A1922,'[11]Notes Wise'!$J$5:$J$2617)</f>
        <v>#VALUE!</v>
      </c>
      <c r="M1922" s="1460" t="e">
        <f t="shared" si="405"/>
        <v>#VALUE!</v>
      </c>
      <c r="N1922" s="1460" t="e">
        <f t="shared" si="405"/>
        <v>#VALUE!</v>
      </c>
    </row>
    <row r="1923" spans="1:14" s="1421" customFormat="1" ht="13.5" thickBot="1">
      <c r="A1923" s="1471">
        <v>18</v>
      </c>
      <c r="B1923" s="1472" t="s">
        <v>3579</v>
      </c>
      <c r="C1923" s="652"/>
      <c r="D1923" s="652"/>
      <c r="E1923" s="653"/>
      <c r="F1923" s="653"/>
      <c r="G1923" s="653"/>
      <c r="H1923" s="653"/>
      <c r="I1923" s="653"/>
      <c r="J1923" s="653"/>
      <c r="K1923" s="1413" t="e">
        <f>SUMIF('[11]Notes Wise'!$A$5:$A$2617,[11]Final!A1923,'[11]Notes Wise'!$I$5:$I$2617)</f>
        <v>#VALUE!</v>
      </c>
      <c r="L1923" s="1413" t="e">
        <f>SUMIF('[11]Notes Wise'!$A$5:$A$2617,[11]Final!A1923,'[11]Notes Wise'!$J$5:$J$2617)</f>
        <v>#VALUE!</v>
      </c>
      <c r="M1923" s="1460" t="e">
        <f t="shared" si="405"/>
        <v>#VALUE!</v>
      </c>
      <c r="N1923" s="1460" t="e">
        <f t="shared" si="405"/>
        <v>#VALUE!</v>
      </c>
    </row>
    <row r="1924" spans="1:14" s="1421" customFormat="1" ht="13.5" thickBot="1">
      <c r="A1924" s="1471" t="s">
        <v>1912</v>
      </c>
      <c r="B1924" s="1477" t="s">
        <v>3595</v>
      </c>
      <c r="C1924" s="652"/>
      <c r="D1924" s="652"/>
      <c r="E1924" s="653"/>
      <c r="F1924" s="653"/>
      <c r="G1924" s="653"/>
      <c r="H1924" s="653"/>
      <c r="I1924" s="653"/>
      <c r="J1924" s="653"/>
      <c r="K1924" s="1413" t="e">
        <f>SUMIF('[11]Notes Wise'!$A$5:$A$2617,[11]Final!A1924,'[11]Notes Wise'!$I$5:$I$2617)</f>
        <v>#VALUE!</v>
      </c>
      <c r="L1924" s="1413" t="e">
        <f>SUMIF('[11]Notes Wise'!$A$5:$A$2617,[11]Final!A1924,'[11]Notes Wise'!$J$5:$J$2617)</f>
        <v>#VALUE!</v>
      </c>
      <c r="M1924" s="1460" t="e">
        <f t="shared" si="405"/>
        <v>#VALUE!</v>
      </c>
      <c r="N1924" s="1460" t="e">
        <f t="shared" si="405"/>
        <v>#VALUE!</v>
      </c>
    </row>
    <row r="1925" spans="1:14" ht="13.5" thickBot="1">
      <c r="A1925" s="1422">
        <v>52.13</v>
      </c>
      <c r="B1925" s="1431" t="s">
        <v>3595</v>
      </c>
      <c r="C1925" s="652">
        <f>'[11]CONSOLIDATED TB'!C1578</f>
        <v>0</v>
      </c>
      <c r="D1925" s="652">
        <f>'[11]CONSOLIDATED TB'!D1578</f>
        <v>0</v>
      </c>
      <c r="E1925" s="653">
        <f>'[11]CONSOLIDATED TB'!G1578</f>
        <v>0</v>
      </c>
      <c r="F1925" s="653">
        <f>'[11]CONSOLIDATED TB'!H1578</f>
        <v>0</v>
      </c>
      <c r="G1925" s="653">
        <f>C1925+E1925</f>
        <v>0</v>
      </c>
      <c r="H1925" s="653">
        <f>D1925+F1925</f>
        <v>0</v>
      </c>
      <c r="I1925" s="653">
        <f>IF(G1925&gt;H1925,G1925-H1925,0)</f>
        <v>0</v>
      </c>
      <c r="J1925" s="653">
        <f>IF(H1925&gt;G1925,H1925-G1925,0)</f>
        <v>0</v>
      </c>
      <c r="K1925" s="1413" t="e">
        <f>SUMIF('[11]Notes Wise'!$A$5:$A$2617,[11]Final!A1925,'[11]Notes Wise'!$I$5:$I$2617)</f>
        <v>#VALUE!</v>
      </c>
      <c r="L1925" s="1413" t="e">
        <f>SUMIF('[11]Notes Wise'!$A$5:$A$2617,[11]Final!A1925,'[11]Notes Wise'!$J$5:$J$2617)</f>
        <v>#VALUE!</v>
      </c>
      <c r="M1925" s="1460" t="e">
        <f t="shared" si="405"/>
        <v>#VALUE!</v>
      </c>
      <c r="N1925" s="1460" t="e">
        <f t="shared" si="405"/>
        <v>#VALUE!</v>
      </c>
    </row>
    <row r="1926" spans="1:14" s="2028" customFormat="1" ht="13.5" thickBot="1">
      <c r="A1926" s="1423"/>
      <c r="B1926" s="2027" t="s">
        <v>1838</v>
      </c>
      <c r="C1926" s="761">
        <f>SUM(C1925)</f>
        <v>0</v>
      </c>
      <c r="D1926" s="761">
        <f t="shared" ref="D1926:J1926" si="408">SUM(D1925)</f>
        <v>0</v>
      </c>
      <c r="E1926" s="761">
        <f t="shared" si="408"/>
        <v>0</v>
      </c>
      <c r="F1926" s="761">
        <f t="shared" si="408"/>
        <v>0</v>
      </c>
      <c r="G1926" s="761">
        <f t="shared" si="408"/>
        <v>0</v>
      </c>
      <c r="H1926" s="761">
        <f t="shared" si="408"/>
        <v>0</v>
      </c>
      <c r="I1926" s="761">
        <f t="shared" si="408"/>
        <v>0</v>
      </c>
      <c r="J1926" s="761">
        <f t="shared" si="408"/>
        <v>0</v>
      </c>
      <c r="K1926" s="1413" t="e">
        <f>SUMIF('[11]Notes Wise'!$A$5:$A$2617,[11]Final!A1926,'[11]Notes Wise'!$I$5:$I$2617)</f>
        <v>#VALUE!</v>
      </c>
      <c r="L1926" s="1413" t="e">
        <f>SUMIF('[11]Notes Wise'!$A$5:$A$2617,[11]Final!A1926,'[11]Notes Wise'!$J$5:$J$2617)</f>
        <v>#VALUE!</v>
      </c>
      <c r="M1926" s="1460" t="e">
        <f t="shared" si="405"/>
        <v>#VALUE!</v>
      </c>
      <c r="N1926" s="1460" t="e">
        <f t="shared" si="405"/>
        <v>#VALUE!</v>
      </c>
    </row>
    <row r="1927" spans="1:14" s="2028" customFormat="1" ht="13.5" thickBot="1">
      <c r="A1927" s="1423"/>
      <c r="B1927" s="2027" t="s">
        <v>1851</v>
      </c>
      <c r="C1927" s="761"/>
      <c r="D1927" s="654">
        <f>+D1926-C1926</f>
        <v>0</v>
      </c>
      <c r="E1927" s="761"/>
      <c r="F1927" s="654">
        <f>+F1926-E1926</f>
        <v>0</v>
      </c>
      <c r="G1927" s="761"/>
      <c r="H1927" s="654">
        <f>+H1926-G1926</f>
        <v>0</v>
      </c>
      <c r="I1927" s="761"/>
      <c r="J1927" s="654">
        <f>+J1926-I1926</f>
        <v>0</v>
      </c>
      <c r="K1927" s="1413" t="e">
        <f>SUMIF('[11]Notes Wise'!$A$5:$A$2617,[11]Final!A1927,'[11]Notes Wise'!$I$5:$I$2617)</f>
        <v>#VALUE!</v>
      </c>
      <c r="L1927" s="1413" t="e">
        <f>SUMIF('[11]Notes Wise'!$A$5:$A$2617,[11]Final!A1927,'[11]Notes Wise'!$J$5:$J$2617)</f>
        <v>#VALUE!</v>
      </c>
      <c r="M1927" s="1460" t="e">
        <f t="shared" si="405"/>
        <v>#VALUE!</v>
      </c>
      <c r="N1927" s="1460" t="e">
        <f t="shared" si="405"/>
        <v>#VALUE!</v>
      </c>
    </row>
    <row r="1928" spans="1:14" s="1421" customFormat="1" ht="13.5" thickBot="1">
      <c r="A1928" s="1471">
        <v>18</v>
      </c>
      <c r="B1928" s="1472" t="s">
        <v>3579</v>
      </c>
      <c r="C1928" s="652"/>
      <c r="D1928" s="652"/>
      <c r="E1928" s="653"/>
      <c r="F1928" s="653"/>
      <c r="G1928" s="653"/>
      <c r="H1928" s="653"/>
      <c r="I1928" s="653"/>
      <c r="J1928" s="653"/>
      <c r="K1928" s="1413" t="e">
        <f>SUMIF('[11]Notes Wise'!$A$5:$A$2617,[11]Final!A1928,'[11]Notes Wise'!$I$5:$I$2617)</f>
        <v>#VALUE!</v>
      </c>
      <c r="L1928" s="1413" t="e">
        <f>SUMIF('[11]Notes Wise'!$A$5:$A$2617,[11]Final!A1928,'[11]Notes Wise'!$J$5:$J$2617)</f>
        <v>#VALUE!</v>
      </c>
      <c r="M1928" s="1460" t="e">
        <f t="shared" si="405"/>
        <v>#VALUE!</v>
      </c>
      <c r="N1928" s="1460" t="e">
        <f t="shared" si="405"/>
        <v>#VALUE!</v>
      </c>
    </row>
    <row r="1929" spans="1:14" s="1421" customFormat="1" ht="13.5" thickBot="1">
      <c r="A1929" s="1471" t="s">
        <v>1853</v>
      </c>
      <c r="B1929" s="1472" t="s">
        <v>3596</v>
      </c>
      <c r="C1929" s="652"/>
      <c r="D1929" s="652"/>
      <c r="E1929" s="653"/>
      <c r="F1929" s="653"/>
      <c r="G1929" s="653"/>
      <c r="H1929" s="653"/>
      <c r="I1929" s="653"/>
      <c r="J1929" s="653"/>
      <c r="K1929" s="1413" t="e">
        <f>SUMIF('[11]Notes Wise'!$A$5:$A$2617,[11]Final!A1929,'[11]Notes Wise'!$I$5:$I$2617)</f>
        <v>#VALUE!</v>
      </c>
      <c r="L1929" s="1413" t="e">
        <f>SUMIF('[11]Notes Wise'!$A$5:$A$2617,[11]Final!A1929,'[11]Notes Wise'!$J$5:$J$2617)</f>
        <v>#VALUE!</v>
      </c>
      <c r="M1929" s="1460" t="e">
        <f t="shared" si="405"/>
        <v>#VALUE!</v>
      </c>
      <c r="N1929" s="1460" t="e">
        <f t="shared" si="405"/>
        <v>#VALUE!</v>
      </c>
    </row>
    <row r="1930" spans="1:14" s="1421" customFormat="1" ht="13.5" thickBot="1">
      <c r="A1930" s="1417">
        <v>52.311</v>
      </c>
      <c r="B1930" s="1419" t="s">
        <v>1852</v>
      </c>
      <c r="C1930" s="652">
        <f>'[11]CONSOLIDATED TB'!C1581</f>
        <v>0</v>
      </c>
      <c r="D1930" s="652">
        <f>'[11]CONSOLIDATED TB'!D1581</f>
        <v>725944260.11000001</v>
      </c>
      <c r="E1930" s="653">
        <f>'[11]CONSOLIDATED TB'!G1581</f>
        <v>0</v>
      </c>
      <c r="F1930" s="653">
        <f>'[11]CONSOLIDATED TB'!H1581</f>
        <v>0</v>
      </c>
      <c r="G1930" s="653">
        <f>C1930+E1930</f>
        <v>0</v>
      </c>
      <c r="H1930" s="653">
        <f>D1930+F1930</f>
        <v>725944260.11000001</v>
      </c>
      <c r="I1930" s="653">
        <f>IF(G1930&gt;H1930,G1930-H1930,0)</f>
        <v>0</v>
      </c>
      <c r="J1930" s="653">
        <f>IF(H1930&gt;G1930,H1930-G1930,0)</f>
        <v>725944260.11000001</v>
      </c>
      <c r="K1930" s="1413" t="e">
        <f>SUMIF('[11]Notes Wise'!$A$5:$A$2617,[11]Final!A1930,'[11]Notes Wise'!$I$5:$I$2617)</f>
        <v>#VALUE!</v>
      </c>
      <c r="L1930" s="1413" t="e">
        <f>SUMIF('[11]Notes Wise'!$A$5:$A$2617,[11]Final!A1930,'[11]Notes Wise'!$J$5:$J$2617)</f>
        <v>#VALUE!</v>
      </c>
      <c r="M1930" s="1460" t="e">
        <f t="shared" si="405"/>
        <v>#VALUE!</v>
      </c>
      <c r="N1930" s="1460" t="e">
        <f t="shared" si="405"/>
        <v>#VALUE!</v>
      </c>
    </row>
    <row r="1931" spans="1:14" s="2028" customFormat="1" ht="13.5" thickBot="1">
      <c r="A1931" s="1423"/>
      <c r="B1931" s="2027" t="s">
        <v>1838</v>
      </c>
      <c r="C1931" s="761">
        <f>SUM(C1930)</f>
        <v>0</v>
      </c>
      <c r="D1931" s="761">
        <f t="shared" ref="D1931:J1931" si="409">SUM(D1930)</f>
        <v>725944260.11000001</v>
      </c>
      <c r="E1931" s="761">
        <f t="shared" si="409"/>
        <v>0</v>
      </c>
      <c r="F1931" s="761">
        <f t="shared" si="409"/>
        <v>0</v>
      </c>
      <c r="G1931" s="761">
        <f t="shared" si="409"/>
        <v>0</v>
      </c>
      <c r="H1931" s="761">
        <f t="shared" si="409"/>
        <v>725944260.11000001</v>
      </c>
      <c r="I1931" s="761">
        <f t="shared" si="409"/>
        <v>0</v>
      </c>
      <c r="J1931" s="761">
        <f t="shared" si="409"/>
        <v>725944260.11000001</v>
      </c>
      <c r="K1931" s="1413" t="e">
        <f>SUMIF('[11]Notes Wise'!$A$5:$A$2617,[11]Final!A1931,'[11]Notes Wise'!$I$5:$I$2617)</f>
        <v>#VALUE!</v>
      </c>
      <c r="L1931" s="1413" t="e">
        <f>SUMIF('[11]Notes Wise'!$A$5:$A$2617,[11]Final!A1931,'[11]Notes Wise'!$J$5:$J$2617)</f>
        <v>#VALUE!</v>
      </c>
      <c r="M1931" s="1460" t="e">
        <f t="shared" si="405"/>
        <v>#VALUE!</v>
      </c>
      <c r="N1931" s="1460" t="e">
        <f t="shared" si="405"/>
        <v>#VALUE!</v>
      </c>
    </row>
    <row r="1932" spans="1:14" s="2028" customFormat="1" ht="13.5" thickBot="1">
      <c r="A1932" s="2029" t="s">
        <v>3597</v>
      </c>
      <c r="B1932" s="2030" t="s">
        <v>3598</v>
      </c>
      <c r="C1932" s="655"/>
      <c r="D1932" s="654">
        <f>+D1931-C1931</f>
        <v>725944260.11000001</v>
      </c>
      <c r="E1932" s="655"/>
      <c r="F1932" s="654">
        <f>+F1931-E1931</f>
        <v>0</v>
      </c>
      <c r="G1932" s="655"/>
      <c r="H1932" s="654">
        <f>+H1931-G1931</f>
        <v>725944260.11000001</v>
      </c>
      <c r="I1932" s="655"/>
      <c r="J1932" s="654">
        <f>+J1931-I1931</f>
        <v>725944260.11000001</v>
      </c>
      <c r="K1932" s="1413" t="e">
        <f>SUMIF('[11]Notes Wise'!$A$5:$A$2617,[11]Final!A1932,'[11]Notes Wise'!$I$5:$I$2617)</f>
        <v>#VALUE!</v>
      </c>
      <c r="L1932" s="1413" t="e">
        <f>SUMIF('[11]Notes Wise'!$A$5:$A$2617,[11]Final!A1932,'[11]Notes Wise'!$J$5:$J$2617)</f>
        <v>#VALUE!</v>
      </c>
      <c r="M1932" s="1460" t="e">
        <f t="shared" si="405"/>
        <v>#VALUE!</v>
      </c>
      <c r="N1932" s="1460" t="e">
        <f t="shared" si="405"/>
        <v>#VALUE!</v>
      </c>
    </row>
    <row r="1933" spans="1:14" s="1421" customFormat="1" ht="13.5" thickBot="1">
      <c r="A1933" s="1471">
        <v>18</v>
      </c>
      <c r="B1933" s="1472" t="s">
        <v>3579</v>
      </c>
      <c r="C1933" s="652"/>
      <c r="D1933" s="652"/>
      <c r="E1933" s="653"/>
      <c r="F1933" s="653"/>
      <c r="G1933" s="653"/>
      <c r="H1933" s="653"/>
      <c r="I1933" s="653"/>
      <c r="J1933" s="653"/>
      <c r="K1933" s="1413" t="e">
        <f>SUMIF('[11]Notes Wise'!$A$5:$A$2617,[11]Final!A1933,'[11]Notes Wise'!$I$5:$I$2617)</f>
        <v>#VALUE!</v>
      </c>
      <c r="L1933" s="1413" t="e">
        <f>SUMIF('[11]Notes Wise'!$A$5:$A$2617,[11]Final!A1933,'[11]Notes Wise'!$J$5:$J$2617)</f>
        <v>#VALUE!</v>
      </c>
      <c r="M1933" s="1460" t="e">
        <f t="shared" si="405"/>
        <v>#VALUE!</v>
      </c>
      <c r="N1933" s="1460" t="e">
        <f t="shared" si="405"/>
        <v>#VALUE!</v>
      </c>
    </row>
    <row r="1934" spans="1:14" s="1421" customFormat="1" ht="13.5" thickBot="1">
      <c r="A1934" s="1471" t="s">
        <v>1906</v>
      </c>
      <c r="B1934" s="1472" t="s">
        <v>3599</v>
      </c>
      <c r="C1934" s="652"/>
      <c r="D1934" s="652"/>
      <c r="E1934" s="653"/>
      <c r="F1934" s="653"/>
      <c r="G1934" s="653"/>
      <c r="H1934" s="653"/>
      <c r="I1934" s="653"/>
      <c r="J1934" s="653"/>
      <c r="K1934" s="1413" t="e">
        <f>SUMIF('[11]Notes Wise'!$A$5:$A$2617,[11]Final!A1934,'[11]Notes Wise'!$I$5:$I$2617)</f>
        <v>#VALUE!</v>
      </c>
      <c r="L1934" s="1413" t="e">
        <f>SUMIF('[11]Notes Wise'!$A$5:$A$2617,[11]Final!A1934,'[11]Notes Wise'!$J$5:$J$2617)</f>
        <v>#VALUE!</v>
      </c>
      <c r="M1934" s="1460" t="e">
        <f t="shared" si="405"/>
        <v>#VALUE!</v>
      </c>
      <c r="N1934" s="1460" t="e">
        <f t="shared" si="405"/>
        <v>#VALUE!</v>
      </c>
    </row>
    <row r="1935" spans="1:14" s="1421" customFormat="1" ht="13.5" thickBot="1">
      <c r="A1935" s="1417">
        <v>52.311999999999998</v>
      </c>
      <c r="B1935" s="1419" t="s">
        <v>1854</v>
      </c>
      <c r="C1935" s="652">
        <f>'[11]CONSOLIDATED TB'!C1584</f>
        <v>0</v>
      </c>
      <c r="D1935" s="652">
        <f>'[11]CONSOLIDATED TB'!D1584</f>
        <v>10739183.83</v>
      </c>
      <c r="E1935" s="653">
        <f>'[11]CONSOLIDATED TB'!G1584</f>
        <v>3579727.94</v>
      </c>
      <c r="F1935" s="653">
        <f>'[11]CONSOLIDATED TB'!H1584</f>
        <v>0</v>
      </c>
      <c r="G1935" s="653">
        <f>C1935+E1935</f>
        <v>3579727.94</v>
      </c>
      <c r="H1935" s="653">
        <f>D1935+F1935</f>
        <v>10739183.83</v>
      </c>
      <c r="I1935" s="653">
        <f>IF(G1935&gt;H1935,G1935-H1935,0)</f>
        <v>0</v>
      </c>
      <c r="J1935" s="653">
        <f>IF(H1935&gt;G1935,H1935-G1935,0)</f>
        <v>7159455.8900000006</v>
      </c>
      <c r="K1935" s="1413" t="e">
        <f>SUMIF('[11]Notes Wise'!$A$5:$A$2617,[11]Final!A1935,'[11]Notes Wise'!$I$5:$I$2617)</f>
        <v>#VALUE!</v>
      </c>
      <c r="L1935" s="1413" t="e">
        <f>SUMIF('[11]Notes Wise'!$A$5:$A$2617,[11]Final!A1935,'[11]Notes Wise'!$J$5:$J$2617)</f>
        <v>#VALUE!</v>
      </c>
      <c r="M1935" s="1460" t="e">
        <f t="shared" si="405"/>
        <v>#VALUE!</v>
      </c>
      <c r="N1935" s="1460" t="e">
        <f t="shared" si="405"/>
        <v>#VALUE!</v>
      </c>
    </row>
    <row r="1936" spans="1:14" s="2028" customFormat="1" ht="13.5" thickBot="1">
      <c r="A1936" s="1423"/>
      <c r="B1936" s="2027" t="s">
        <v>1838</v>
      </c>
      <c r="C1936" s="761">
        <f>SUM(C1935)</f>
        <v>0</v>
      </c>
      <c r="D1936" s="761">
        <f t="shared" ref="D1936:J1936" si="410">SUM(D1935)</f>
        <v>10739183.83</v>
      </c>
      <c r="E1936" s="761">
        <f t="shared" si="410"/>
        <v>3579727.94</v>
      </c>
      <c r="F1936" s="761">
        <f t="shared" si="410"/>
        <v>0</v>
      </c>
      <c r="G1936" s="761">
        <f t="shared" si="410"/>
        <v>3579727.94</v>
      </c>
      <c r="H1936" s="761">
        <f t="shared" si="410"/>
        <v>10739183.83</v>
      </c>
      <c r="I1936" s="761">
        <f t="shared" si="410"/>
        <v>0</v>
      </c>
      <c r="J1936" s="761">
        <f t="shared" si="410"/>
        <v>7159455.8900000006</v>
      </c>
      <c r="K1936" s="1413" t="e">
        <f>SUMIF('[11]Notes Wise'!$A$5:$A$2617,[11]Final!A1936,'[11]Notes Wise'!$I$5:$I$2617)</f>
        <v>#VALUE!</v>
      </c>
      <c r="L1936" s="1413" t="e">
        <f>SUMIF('[11]Notes Wise'!$A$5:$A$2617,[11]Final!A1936,'[11]Notes Wise'!$J$5:$J$2617)</f>
        <v>#VALUE!</v>
      </c>
      <c r="M1936" s="1460" t="e">
        <f t="shared" si="405"/>
        <v>#VALUE!</v>
      </c>
      <c r="N1936" s="1460" t="e">
        <f t="shared" si="405"/>
        <v>#VALUE!</v>
      </c>
    </row>
    <row r="1937" spans="1:14" s="2028" customFormat="1" ht="13.5" thickBot="1">
      <c r="A1937" s="2029" t="s">
        <v>3583</v>
      </c>
      <c r="B1937" s="2030" t="s">
        <v>1851</v>
      </c>
      <c r="C1937" s="655"/>
      <c r="D1937" s="654">
        <f>+D1936-C1936</f>
        <v>10739183.83</v>
      </c>
      <c r="E1937" s="655"/>
      <c r="F1937" s="654">
        <f>+F1936-E1936</f>
        <v>-3579727.94</v>
      </c>
      <c r="G1937" s="655"/>
      <c r="H1937" s="654">
        <f>+H1936-G1936</f>
        <v>7159455.8900000006</v>
      </c>
      <c r="I1937" s="655"/>
      <c r="J1937" s="654">
        <f>+J1936-I1936</f>
        <v>7159455.8900000006</v>
      </c>
      <c r="K1937" s="1413" t="e">
        <f>SUMIF('[11]Notes Wise'!$A$5:$A$2617,[11]Final!A1937,'[11]Notes Wise'!$I$5:$I$2617)</f>
        <v>#VALUE!</v>
      </c>
      <c r="L1937" s="1413" t="e">
        <f>SUMIF('[11]Notes Wise'!$A$5:$A$2617,[11]Final!A1937,'[11]Notes Wise'!$J$5:$J$2617)</f>
        <v>#VALUE!</v>
      </c>
      <c r="M1937" s="1460" t="e">
        <f t="shared" si="405"/>
        <v>#VALUE!</v>
      </c>
      <c r="N1937" s="1460" t="e">
        <f t="shared" si="405"/>
        <v>#VALUE!</v>
      </c>
    </row>
    <row r="1938" spans="1:14" s="1421" customFormat="1" ht="13.5" thickBot="1">
      <c r="A1938" s="1471">
        <v>18</v>
      </c>
      <c r="B1938" s="1472" t="s">
        <v>3579</v>
      </c>
      <c r="C1938" s="652"/>
      <c r="D1938" s="652"/>
      <c r="E1938" s="653"/>
      <c r="F1938" s="653"/>
      <c r="G1938" s="653"/>
      <c r="H1938" s="653"/>
      <c r="I1938" s="653"/>
      <c r="J1938" s="653"/>
      <c r="K1938" s="1413" t="e">
        <f>SUMIF('[11]Notes Wise'!$A$5:$A$2617,[11]Final!A1938,'[11]Notes Wise'!$I$5:$I$2617)</f>
        <v>#VALUE!</v>
      </c>
      <c r="L1938" s="1413" t="e">
        <f>SUMIF('[11]Notes Wise'!$A$5:$A$2617,[11]Final!A1938,'[11]Notes Wise'!$J$5:$J$2617)</f>
        <v>#VALUE!</v>
      </c>
      <c r="M1938" s="1460" t="e">
        <f t="shared" si="405"/>
        <v>#VALUE!</v>
      </c>
      <c r="N1938" s="1460" t="e">
        <f t="shared" si="405"/>
        <v>#VALUE!</v>
      </c>
    </row>
    <row r="1939" spans="1:14" s="1421" customFormat="1" ht="13.5" thickBot="1">
      <c r="A1939" s="1471" t="s">
        <v>1925</v>
      </c>
      <c r="B1939" s="1477" t="s">
        <v>3600</v>
      </c>
      <c r="C1939" s="652"/>
      <c r="D1939" s="652"/>
      <c r="E1939" s="653"/>
      <c r="F1939" s="653"/>
      <c r="G1939" s="653"/>
      <c r="H1939" s="653"/>
      <c r="I1939" s="653"/>
      <c r="J1939" s="653"/>
      <c r="K1939" s="1413" t="e">
        <f>SUMIF('[11]Notes Wise'!$A$5:$A$2617,[11]Final!A1939,'[11]Notes Wise'!$I$5:$I$2617)</f>
        <v>#VALUE!</v>
      </c>
      <c r="L1939" s="1413" t="e">
        <f>SUMIF('[11]Notes Wise'!$A$5:$A$2617,[11]Final!A1939,'[11]Notes Wise'!$J$5:$J$2617)</f>
        <v>#VALUE!</v>
      </c>
      <c r="M1939" s="1460" t="e">
        <f t="shared" si="405"/>
        <v>#VALUE!</v>
      </c>
      <c r="N1939" s="1460" t="e">
        <f t="shared" si="405"/>
        <v>#VALUE!</v>
      </c>
    </row>
    <row r="1940" spans="1:14" s="1421" customFormat="1" ht="13.5" thickBot="1">
      <c r="A1940" s="1417">
        <v>53.301000000000002</v>
      </c>
      <c r="B1940" s="1432" t="s">
        <v>1862</v>
      </c>
      <c r="C1940" s="652">
        <f>'[11]CONSOLIDATED TB'!C1587</f>
        <v>0</v>
      </c>
      <c r="D1940" s="652">
        <f>'[11]CONSOLIDATED TB'!D1587</f>
        <v>26938559</v>
      </c>
      <c r="E1940" s="653">
        <f>'[11]CONSOLIDATED TB'!G1587</f>
        <v>5132952</v>
      </c>
      <c r="F1940" s="653">
        <f>'[11]CONSOLIDATED TB'!H1587</f>
        <v>0</v>
      </c>
      <c r="G1940" s="653">
        <f>C1940+E1940</f>
        <v>5132952</v>
      </c>
      <c r="H1940" s="653">
        <f>D1940+F1940</f>
        <v>26938559</v>
      </c>
      <c r="I1940" s="653">
        <f>IF(G1940&gt;H1940,G1940-H1940,0)</f>
        <v>0</v>
      </c>
      <c r="J1940" s="653">
        <f>IF(H1940&gt;G1940,H1940-G1940,0)</f>
        <v>21805607</v>
      </c>
      <c r="K1940" s="1413" t="e">
        <f>SUMIF('[11]Notes Wise'!$A$5:$A$2617,[11]Final!A1940,'[11]Notes Wise'!$I$5:$I$2617)</f>
        <v>#VALUE!</v>
      </c>
      <c r="L1940" s="1413" t="e">
        <f>SUMIF('[11]Notes Wise'!$A$5:$A$2617,[11]Final!A1940,'[11]Notes Wise'!$J$5:$J$2617)</f>
        <v>#VALUE!</v>
      </c>
      <c r="M1940" s="1460" t="e">
        <f t="shared" si="405"/>
        <v>#VALUE!</v>
      </c>
      <c r="N1940" s="1460" t="e">
        <f t="shared" si="405"/>
        <v>#VALUE!</v>
      </c>
    </row>
    <row r="1941" spans="1:14" s="2028" customFormat="1" ht="13.5" thickBot="1">
      <c r="A1941" s="1423"/>
      <c r="B1941" s="2027" t="s">
        <v>1838</v>
      </c>
      <c r="C1941" s="761">
        <f>SUM(C1940)</f>
        <v>0</v>
      </c>
      <c r="D1941" s="761">
        <f t="shared" ref="D1941:J1941" si="411">SUM(D1940)</f>
        <v>26938559</v>
      </c>
      <c r="E1941" s="761">
        <f t="shared" si="411"/>
        <v>5132952</v>
      </c>
      <c r="F1941" s="761">
        <f t="shared" si="411"/>
        <v>0</v>
      </c>
      <c r="G1941" s="761">
        <f t="shared" si="411"/>
        <v>5132952</v>
      </c>
      <c r="H1941" s="761">
        <f t="shared" si="411"/>
        <v>26938559</v>
      </c>
      <c r="I1941" s="761">
        <f t="shared" si="411"/>
        <v>0</v>
      </c>
      <c r="J1941" s="761">
        <f t="shared" si="411"/>
        <v>21805607</v>
      </c>
      <c r="K1941" s="1413" t="e">
        <f>SUMIF('[11]Notes Wise'!$A$5:$A$2617,[11]Final!A1941,'[11]Notes Wise'!$I$5:$I$2617)</f>
        <v>#VALUE!</v>
      </c>
      <c r="L1941" s="1413" t="e">
        <f>SUMIF('[11]Notes Wise'!$A$5:$A$2617,[11]Final!A1941,'[11]Notes Wise'!$J$5:$J$2617)</f>
        <v>#VALUE!</v>
      </c>
      <c r="M1941" s="1460" t="e">
        <f t="shared" si="405"/>
        <v>#VALUE!</v>
      </c>
      <c r="N1941" s="1460" t="e">
        <f t="shared" si="405"/>
        <v>#VALUE!</v>
      </c>
    </row>
    <row r="1942" spans="1:14" s="2028" customFormat="1" ht="13.5" thickBot="1">
      <c r="A1942" s="2029" t="s">
        <v>3601</v>
      </c>
      <c r="B1942" s="2030" t="s">
        <v>3602</v>
      </c>
      <c r="C1942" s="655"/>
      <c r="D1942" s="654">
        <f>+D1941-C1941</f>
        <v>26938559</v>
      </c>
      <c r="E1942" s="655"/>
      <c r="F1942" s="654">
        <f>+F1941-E1941</f>
        <v>-5132952</v>
      </c>
      <c r="G1942" s="655"/>
      <c r="H1942" s="654">
        <f>+H1941-G1941</f>
        <v>21805607</v>
      </c>
      <c r="I1942" s="655"/>
      <c r="J1942" s="654">
        <f>+J1941-I1941</f>
        <v>21805607</v>
      </c>
      <c r="K1942" s="1413" t="e">
        <f>SUMIF('[11]Notes Wise'!$A$5:$A$2617,[11]Final!A1942,'[11]Notes Wise'!$I$5:$I$2617)</f>
        <v>#VALUE!</v>
      </c>
      <c r="L1942" s="1413" t="e">
        <f>SUMIF('[11]Notes Wise'!$A$5:$A$2617,[11]Final!A1942,'[11]Notes Wise'!$J$5:$J$2617)</f>
        <v>#VALUE!</v>
      </c>
      <c r="M1942" s="1460" t="e">
        <f t="shared" si="405"/>
        <v>#VALUE!</v>
      </c>
      <c r="N1942" s="1460" t="e">
        <f t="shared" si="405"/>
        <v>#VALUE!</v>
      </c>
    </row>
    <row r="1943" spans="1:14" s="1433" customFormat="1" ht="13.5" thickBot="1">
      <c r="A1943" s="1471">
        <v>18</v>
      </c>
      <c r="B1943" s="1472" t="s">
        <v>3579</v>
      </c>
      <c r="C1943" s="652"/>
      <c r="D1943" s="652"/>
      <c r="E1943" s="662"/>
      <c r="F1943" s="663"/>
      <c r="G1943" s="662"/>
      <c r="H1943" s="663"/>
      <c r="I1943" s="662"/>
      <c r="J1943" s="663"/>
      <c r="K1943" s="1413" t="e">
        <f>SUMIF('[11]Notes Wise'!$A$5:$A$2617,[11]Final!A1943,'[11]Notes Wise'!$I$5:$I$2617)</f>
        <v>#VALUE!</v>
      </c>
      <c r="L1943" s="1413" t="e">
        <f>SUMIF('[11]Notes Wise'!$A$5:$A$2617,[11]Final!A1943,'[11]Notes Wise'!$J$5:$J$2617)</f>
        <v>#VALUE!</v>
      </c>
      <c r="M1943" s="1460" t="e">
        <f t="shared" si="405"/>
        <v>#VALUE!</v>
      </c>
      <c r="N1943" s="1460" t="e">
        <f t="shared" si="405"/>
        <v>#VALUE!</v>
      </c>
    </row>
    <row r="1944" spans="1:14" s="1433" customFormat="1" ht="13.5" thickBot="1">
      <c r="A1944" s="1471" t="s">
        <v>1925</v>
      </c>
      <c r="B1944" s="1477" t="s">
        <v>3600</v>
      </c>
      <c r="C1944" s="652"/>
      <c r="D1944" s="652"/>
      <c r="E1944" s="662"/>
      <c r="F1944" s="663"/>
      <c r="G1944" s="662"/>
      <c r="H1944" s="663"/>
      <c r="I1944" s="662"/>
      <c r="J1944" s="663"/>
      <c r="K1944" s="1413" t="e">
        <f>SUMIF('[11]Notes Wise'!$A$5:$A$2617,[11]Final!A1944,'[11]Notes Wise'!$I$5:$I$2617)</f>
        <v>#VALUE!</v>
      </c>
      <c r="L1944" s="1413" t="e">
        <f>SUMIF('[11]Notes Wise'!$A$5:$A$2617,[11]Final!A1944,'[11]Notes Wise'!$J$5:$J$2617)</f>
        <v>#VALUE!</v>
      </c>
      <c r="M1944" s="1460" t="e">
        <f t="shared" si="405"/>
        <v>#VALUE!</v>
      </c>
      <c r="N1944" s="1460" t="e">
        <f t="shared" si="405"/>
        <v>#VALUE!</v>
      </c>
    </row>
    <row r="1945" spans="1:14" s="1433" customFormat="1" ht="13.5" thickBot="1">
      <c r="A1945" s="1417">
        <v>53.302</v>
      </c>
      <c r="B1945" s="1432" t="s">
        <v>1865</v>
      </c>
      <c r="C1945" s="652">
        <f>'[11]CONSOLIDATED TB'!C1590</f>
        <v>0</v>
      </c>
      <c r="D1945" s="652">
        <f>'[11]CONSOLIDATED TB'!D1590</f>
        <v>20926183.299999997</v>
      </c>
      <c r="E1945" s="652">
        <f>'[11]CONSOLIDATED TB'!G1590</f>
        <v>91744</v>
      </c>
      <c r="F1945" s="652">
        <f>'[11]CONSOLIDATED TB'!H1590</f>
        <v>0</v>
      </c>
      <c r="G1945" s="653">
        <f>C1945+E1945</f>
        <v>91744</v>
      </c>
      <c r="H1945" s="653">
        <f>D1945+F1945</f>
        <v>20926183.299999997</v>
      </c>
      <c r="I1945" s="653">
        <f>IF(G1945&gt;H1945,G1945-H1945,0)</f>
        <v>0</v>
      </c>
      <c r="J1945" s="653">
        <f>IF(H1945&gt;G1945,H1945-G1945,0)</f>
        <v>20834439.299999997</v>
      </c>
      <c r="K1945" s="1413" t="e">
        <f>SUMIF('[11]Notes Wise'!$A$5:$A$2617,[11]Final!A1945,'[11]Notes Wise'!$I$5:$I$2617)</f>
        <v>#VALUE!</v>
      </c>
      <c r="L1945" s="1413" t="e">
        <f>SUMIF('[11]Notes Wise'!$A$5:$A$2617,[11]Final!A1945,'[11]Notes Wise'!$J$5:$J$2617)</f>
        <v>#VALUE!</v>
      </c>
      <c r="M1945" s="1460" t="e">
        <f t="shared" si="405"/>
        <v>#VALUE!</v>
      </c>
      <c r="N1945" s="1460" t="e">
        <f t="shared" si="405"/>
        <v>#VALUE!</v>
      </c>
    </row>
    <row r="1946" spans="1:14" s="1433" customFormat="1" ht="13.5" thickBot="1">
      <c r="A1946" s="1423"/>
      <c r="B1946" s="2027" t="s">
        <v>1838</v>
      </c>
      <c r="C1946" s="761">
        <f t="shared" ref="C1946:J1946" si="412">SUM(C1945)</f>
        <v>0</v>
      </c>
      <c r="D1946" s="761">
        <f t="shared" si="412"/>
        <v>20926183.299999997</v>
      </c>
      <c r="E1946" s="761">
        <f t="shared" si="412"/>
        <v>91744</v>
      </c>
      <c r="F1946" s="761">
        <f t="shared" si="412"/>
        <v>0</v>
      </c>
      <c r="G1946" s="761">
        <f t="shared" si="412"/>
        <v>91744</v>
      </c>
      <c r="H1946" s="761">
        <f t="shared" si="412"/>
        <v>20926183.299999997</v>
      </c>
      <c r="I1946" s="761">
        <f t="shared" si="412"/>
        <v>0</v>
      </c>
      <c r="J1946" s="761">
        <f t="shared" si="412"/>
        <v>20834439.299999997</v>
      </c>
      <c r="K1946" s="1413" t="e">
        <f>SUMIF('[11]Notes Wise'!$A$5:$A$2617,[11]Final!A1946,'[11]Notes Wise'!$I$5:$I$2617)</f>
        <v>#VALUE!</v>
      </c>
      <c r="L1946" s="1413" t="e">
        <f>SUMIF('[11]Notes Wise'!$A$5:$A$2617,[11]Final!A1946,'[11]Notes Wise'!$J$5:$J$2617)</f>
        <v>#VALUE!</v>
      </c>
      <c r="M1946" s="1460" t="e">
        <f t="shared" si="405"/>
        <v>#VALUE!</v>
      </c>
      <c r="N1946" s="1460" t="e">
        <f t="shared" si="405"/>
        <v>#VALUE!</v>
      </c>
    </row>
    <row r="1947" spans="1:14" s="1433" customFormat="1" ht="13.5" thickBot="1">
      <c r="A1947" s="2029" t="s">
        <v>3601</v>
      </c>
      <c r="B1947" s="2030" t="s">
        <v>3602</v>
      </c>
      <c r="C1947" s="655"/>
      <c r="D1947" s="654">
        <f>+D1946-C1946</f>
        <v>20926183.299999997</v>
      </c>
      <c r="E1947" s="655"/>
      <c r="F1947" s="654">
        <f>+F1946-E1946</f>
        <v>-91744</v>
      </c>
      <c r="G1947" s="655"/>
      <c r="H1947" s="654">
        <f>+H1946-G1946</f>
        <v>20834439.299999997</v>
      </c>
      <c r="I1947" s="655"/>
      <c r="J1947" s="654">
        <f>+J1946-I1946</f>
        <v>20834439.299999997</v>
      </c>
      <c r="K1947" s="1413" t="e">
        <f>SUMIF('[11]Notes Wise'!$A$5:$A$2617,[11]Final!A1947,'[11]Notes Wise'!$I$5:$I$2617)</f>
        <v>#VALUE!</v>
      </c>
      <c r="L1947" s="1413" t="e">
        <f>SUMIF('[11]Notes Wise'!$A$5:$A$2617,[11]Final!A1947,'[11]Notes Wise'!$J$5:$J$2617)</f>
        <v>#VALUE!</v>
      </c>
      <c r="M1947" s="1460" t="e">
        <f t="shared" si="405"/>
        <v>#VALUE!</v>
      </c>
      <c r="N1947" s="1460" t="e">
        <f t="shared" si="405"/>
        <v>#VALUE!</v>
      </c>
    </row>
    <row r="1948" spans="1:14" s="1421" customFormat="1" ht="13.5" thickBot="1">
      <c r="A1948" s="1471">
        <v>18</v>
      </c>
      <c r="B1948" s="1472" t="s">
        <v>3579</v>
      </c>
      <c r="C1948" s="652"/>
      <c r="D1948" s="652"/>
      <c r="E1948" s="653"/>
      <c r="F1948" s="653"/>
      <c r="G1948" s="653"/>
      <c r="H1948" s="653"/>
      <c r="I1948" s="653"/>
      <c r="J1948" s="653"/>
      <c r="K1948" s="1413" t="e">
        <f>SUMIF('[11]Notes Wise'!$A$5:$A$2617,[11]Final!A1948,'[11]Notes Wise'!$I$5:$I$2617)</f>
        <v>#VALUE!</v>
      </c>
      <c r="L1948" s="1413" t="e">
        <f>SUMIF('[11]Notes Wise'!$A$5:$A$2617,[11]Final!A1948,'[11]Notes Wise'!$J$5:$J$2617)</f>
        <v>#VALUE!</v>
      </c>
      <c r="M1948" s="1460" t="e">
        <f t="shared" si="405"/>
        <v>#VALUE!</v>
      </c>
      <c r="N1948" s="1460" t="e">
        <f t="shared" si="405"/>
        <v>#VALUE!</v>
      </c>
    </row>
    <row r="1949" spans="1:14" s="1421" customFormat="1" ht="13.5" thickBot="1">
      <c r="A1949" s="1471" t="s">
        <v>1918</v>
      </c>
      <c r="B1949" s="1472" t="s">
        <v>3603</v>
      </c>
      <c r="C1949" s="652"/>
      <c r="D1949" s="652"/>
      <c r="E1949" s="653"/>
      <c r="F1949" s="653"/>
      <c r="G1949" s="653"/>
      <c r="H1949" s="653"/>
      <c r="I1949" s="653"/>
      <c r="J1949" s="653"/>
      <c r="K1949" s="1413" t="e">
        <f>SUMIF('[11]Notes Wise'!$A$5:$A$2617,[11]Final!A1949,'[11]Notes Wise'!$I$5:$I$2617)</f>
        <v>#VALUE!</v>
      </c>
      <c r="L1949" s="1413" t="e">
        <f>SUMIF('[11]Notes Wise'!$A$5:$A$2617,[11]Final!A1949,'[11]Notes Wise'!$J$5:$J$2617)</f>
        <v>#VALUE!</v>
      </c>
      <c r="M1949" s="1460" t="e">
        <f t="shared" si="405"/>
        <v>#VALUE!</v>
      </c>
      <c r="N1949" s="1460" t="e">
        <f t="shared" si="405"/>
        <v>#VALUE!</v>
      </c>
    </row>
    <row r="1950" spans="1:14" ht="13.5" thickBot="1">
      <c r="A1950" s="1417">
        <v>53.302999999999997</v>
      </c>
      <c r="B1950" s="1419" t="s">
        <v>1861</v>
      </c>
      <c r="C1950" s="652">
        <f>'[11]CONSOLIDATED TB'!C1593</f>
        <v>0</v>
      </c>
      <c r="D1950" s="652">
        <f>'[11]CONSOLIDATED TB'!D1593</f>
        <v>66250000</v>
      </c>
      <c r="E1950" s="653">
        <f>'[11]CONSOLIDATED TB'!G1593</f>
        <v>0</v>
      </c>
      <c r="F1950" s="653">
        <f>'[11]CONSOLIDATED TB'!H1593</f>
        <v>0</v>
      </c>
      <c r="G1950" s="653">
        <f>C1950+E1950</f>
        <v>0</v>
      </c>
      <c r="H1950" s="653">
        <f>D1950+F1950</f>
        <v>66250000</v>
      </c>
      <c r="I1950" s="653">
        <f>IF(G1950&gt;H1950,G1950-H1950,0)</f>
        <v>0</v>
      </c>
      <c r="J1950" s="653">
        <f>IF(H1950&gt;G1950,H1950-G1950,0)</f>
        <v>66250000</v>
      </c>
      <c r="K1950" s="1413" t="e">
        <f>SUMIF('[11]Notes Wise'!$A$5:$A$2617,[11]Final!A1950,'[11]Notes Wise'!$I$5:$I$2617)</f>
        <v>#VALUE!</v>
      </c>
      <c r="L1950" s="1413" t="e">
        <f>SUMIF('[11]Notes Wise'!$A$5:$A$2617,[11]Final!A1950,'[11]Notes Wise'!$J$5:$J$2617)</f>
        <v>#VALUE!</v>
      </c>
      <c r="M1950" s="1460" t="e">
        <f t="shared" si="405"/>
        <v>#VALUE!</v>
      </c>
      <c r="N1950" s="1460" t="e">
        <f t="shared" si="405"/>
        <v>#VALUE!</v>
      </c>
    </row>
    <row r="1951" spans="1:14" s="2028" customFormat="1" ht="13.5" thickBot="1">
      <c r="A1951" s="1423"/>
      <c r="B1951" s="2027" t="s">
        <v>1838</v>
      </c>
      <c r="C1951" s="761">
        <f>SUM(C1950)</f>
        <v>0</v>
      </c>
      <c r="D1951" s="761">
        <f t="shared" ref="D1951:J1951" si="413">SUM(D1950)</f>
        <v>66250000</v>
      </c>
      <c r="E1951" s="761">
        <f t="shared" si="413"/>
        <v>0</v>
      </c>
      <c r="F1951" s="761">
        <f t="shared" si="413"/>
        <v>0</v>
      </c>
      <c r="G1951" s="761">
        <f t="shared" si="413"/>
        <v>0</v>
      </c>
      <c r="H1951" s="761">
        <f t="shared" si="413"/>
        <v>66250000</v>
      </c>
      <c r="I1951" s="761">
        <f t="shared" si="413"/>
        <v>0</v>
      </c>
      <c r="J1951" s="761">
        <f t="shared" si="413"/>
        <v>66250000</v>
      </c>
      <c r="K1951" s="1413" t="e">
        <f>SUMIF('[11]Notes Wise'!$A$5:$A$2617,[11]Final!A1951,'[11]Notes Wise'!$I$5:$I$2617)</f>
        <v>#VALUE!</v>
      </c>
      <c r="L1951" s="1413" t="e">
        <f>SUMIF('[11]Notes Wise'!$A$5:$A$2617,[11]Final!A1951,'[11]Notes Wise'!$J$5:$J$2617)</f>
        <v>#VALUE!</v>
      </c>
      <c r="M1951" s="1460" t="e">
        <f t="shared" si="405"/>
        <v>#VALUE!</v>
      </c>
      <c r="N1951" s="1460" t="e">
        <f t="shared" si="405"/>
        <v>#VALUE!</v>
      </c>
    </row>
    <row r="1952" spans="1:14" s="2028" customFormat="1" ht="13.5" thickBot="1">
      <c r="A1952" s="2029" t="s">
        <v>3604</v>
      </c>
      <c r="B1952" s="2030" t="s">
        <v>3605</v>
      </c>
      <c r="C1952" s="655"/>
      <c r="D1952" s="654">
        <f>+D1951-C1951</f>
        <v>66250000</v>
      </c>
      <c r="E1952" s="655"/>
      <c r="F1952" s="654">
        <f>+F1951-E1951</f>
        <v>0</v>
      </c>
      <c r="G1952" s="655"/>
      <c r="H1952" s="654">
        <f>+H1951-G1951</f>
        <v>66250000</v>
      </c>
      <c r="I1952" s="655"/>
      <c r="J1952" s="654">
        <f>+J1951-I1951</f>
        <v>66250000</v>
      </c>
      <c r="K1952" s="1413" t="e">
        <f>SUMIF('[11]Notes Wise'!$A$5:$A$2617,[11]Final!A1952,'[11]Notes Wise'!$I$5:$I$2617)</f>
        <v>#VALUE!</v>
      </c>
      <c r="L1952" s="1413" t="e">
        <f>SUMIF('[11]Notes Wise'!$A$5:$A$2617,[11]Final!A1952,'[11]Notes Wise'!$J$5:$J$2617)</f>
        <v>#VALUE!</v>
      </c>
      <c r="M1952" s="1460" t="e">
        <f t="shared" si="405"/>
        <v>#VALUE!</v>
      </c>
      <c r="N1952" s="1460" t="e">
        <f t="shared" si="405"/>
        <v>#VALUE!</v>
      </c>
    </row>
    <row r="1953" spans="1:14" s="1421" customFormat="1" ht="13.5" thickBot="1">
      <c r="A1953" s="1471">
        <v>18</v>
      </c>
      <c r="B1953" s="1472" t="s">
        <v>3579</v>
      </c>
      <c r="C1953" s="652"/>
      <c r="D1953" s="652"/>
      <c r="E1953" s="653"/>
      <c r="F1953" s="653"/>
      <c r="G1953" s="653"/>
      <c r="H1953" s="653"/>
      <c r="I1953" s="653"/>
      <c r="J1953" s="653"/>
      <c r="K1953" s="1413" t="e">
        <f>SUMIF('[11]Notes Wise'!$A$5:$A$2617,[11]Final!A1953,'[11]Notes Wise'!$I$5:$I$2617)</f>
        <v>#VALUE!</v>
      </c>
      <c r="L1953" s="1413" t="e">
        <f>SUMIF('[11]Notes Wise'!$A$5:$A$2617,[11]Final!A1953,'[11]Notes Wise'!$J$5:$J$2617)</f>
        <v>#VALUE!</v>
      </c>
      <c r="M1953" s="1460" t="e">
        <f t="shared" si="405"/>
        <v>#VALUE!</v>
      </c>
      <c r="N1953" s="1460" t="e">
        <f t="shared" si="405"/>
        <v>#VALUE!</v>
      </c>
    </row>
    <row r="1954" spans="1:14" ht="13.5" thickBot="1">
      <c r="A1954" s="1471" t="s">
        <v>1942</v>
      </c>
      <c r="B1954" s="1477" t="s">
        <v>3606</v>
      </c>
      <c r="C1954" s="652"/>
      <c r="D1954" s="652"/>
      <c r="E1954" s="653"/>
      <c r="F1954" s="653"/>
      <c r="G1954" s="653"/>
      <c r="H1954" s="653"/>
      <c r="I1954" s="653"/>
      <c r="J1954" s="653"/>
      <c r="K1954" s="1413" t="e">
        <f>SUMIF('[11]Notes Wise'!$A$5:$A$2617,[11]Final!A1954,'[11]Notes Wise'!$I$5:$I$2617)</f>
        <v>#VALUE!</v>
      </c>
      <c r="L1954" s="1413" t="e">
        <f>SUMIF('[11]Notes Wise'!$A$5:$A$2617,[11]Final!A1954,'[11]Notes Wise'!$J$5:$J$2617)</f>
        <v>#VALUE!</v>
      </c>
      <c r="M1954" s="1460" t="e">
        <f t="shared" si="405"/>
        <v>#VALUE!</v>
      </c>
      <c r="N1954" s="1460" t="e">
        <f t="shared" si="405"/>
        <v>#VALUE!</v>
      </c>
    </row>
    <row r="1955" spans="1:14" s="1421" customFormat="1" ht="13.5" thickBot="1">
      <c r="A1955" s="1420">
        <v>53.304000000000002</v>
      </c>
      <c r="B1955" s="1432" t="s">
        <v>1864</v>
      </c>
      <c r="C1955" s="652">
        <f>'[11]CONSOLIDATED TB'!C1596</f>
        <v>0</v>
      </c>
      <c r="D1955" s="652">
        <f>'[11]CONSOLIDATED TB'!D1596</f>
        <v>57927731.460000001</v>
      </c>
      <c r="E1955" s="653">
        <f>'[11]CONSOLIDATED TB'!G1596</f>
        <v>19306134</v>
      </c>
      <c r="F1955" s="653">
        <f>'[11]CONSOLIDATED TB'!H1596</f>
        <v>0</v>
      </c>
      <c r="G1955" s="653">
        <f>C1955+E1955</f>
        <v>19306134</v>
      </c>
      <c r="H1955" s="653">
        <f>D1955+F1955</f>
        <v>57927731.460000001</v>
      </c>
      <c r="I1955" s="653">
        <f>IF(G1955&gt;H1955,G1955-H1955,0)</f>
        <v>0</v>
      </c>
      <c r="J1955" s="653">
        <f>IF(H1955&gt;G1955,H1955-G1955,0)</f>
        <v>38621597.460000001</v>
      </c>
      <c r="K1955" s="1413" t="e">
        <f>SUMIF('[11]Notes Wise'!$A$5:$A$2617,[11]Final!A1955,'[11]Notes Wise'!$I$5:$I$2617)</f>
        <v>#VALUE!</v>
      </c>
      <c r="L1955" s="1413" t="e">
        <f>SUMIF('[11]Notes Wise'!$A$5:$A$2617,[11]Final!A1955,'[11]Notes Wise'!$J$5:$J$2617)</f>
        <v>#VALUE!</v>
      </c>
      <c r="M1955" s="1460" t="e">
        <f t="shared" si="405"/>
        <v>#VALUE!</v>
      </c>
      <c r="N1955" s="1460" t="e">
        <f t="shared" si="405"/>
        <v>#VALUE!</v>
      </c>
    </row>
    <row r="1956" spans="1:14" s="2028" customFormat="1" ht="13.5" thickBot="1">
      <c r="A1956" s="1423"/>
      <c r="B1956" s="2027" t="s">
        <v>1838</v>
      </c>
      <c r="C1956" s="761">
        <f>SUM(C1955)</f>
        <v>0</v>
      </c>
      <c r="D1956" s="761">
        <f>SUM(D1955)</f>
        <v>57927731.460000001</v>
      </c>
      <c r="E1956" s="761">
        <f t="shared" ref="E1956:J1956" si="414">SUM(E1955)</f>
        <v>19306134</v>
      </c>
      <c r="F1956" s="761">
        <f t="shared" si="414"/>
        <v>0</v>
      </c>
      <c r="G1956" s="761">
        <f t="shared" si="414"/>
        <v>19306134</v>
      </c>
      <c r="H1956" s="761">
        <f t="shared" si="414"/>
        <v>57927731.460000001</v>
      </c>
      <c r="I1956" s="761">
        <f t="shared" si="414"/>
        <v>0</v>
      </c>
      <c r="J1956" s="761">
        <f t="shared" si="414"/>
        <v>38621597.460000001</v>
      </c>
      <c r="K1956" s="1413" t="e">
        <f>SUMIF('[11]Notes Wise'!$A$5:$A$2617,[11]Final!A1956,'[11]Notes Wise'!$I$5:$I$2617)</f>
        <v>#VALUE!</v>
      </c>
      <c r="L1956" s="1413" t="e">
        <f>SUMIF('[11]Notes Wise'!$A$5:$A$2617,[11]Final!A1956,'[11]Notes Wise'!$J$5:$J$2617)</f>
        <v>#VALUE!</v>
      </c>
      <c r="M1956" s="1460" t="e">
        <f t="shared" si="405"/>
        <v>#VALUE!</v>
      </c>
      <c r="N1956" s="1460" t="e">
        <f t="shared" si="405"/>
        <v>#VALUE!</v>
      </c>
    </row>
    <row r="1957" spans="1:14" s="2028" customFormat="1" ht="13.5" thickBot="1">
      <c r="A1957" s="2029" t="s">
        <v>3586</v>
      </c>
      <c r="B1957" s="2027" t="s">
        <v>1851</v>
      </c>
      <c r="C1957" s="655"/>
      <c r="D1957" s="654">
        <f>+D1956-C1956</f>
        <v>57927731.460000001</v>
      </c>
      <c r="E1957" s="655"/>
      <c r="F1957" s="654">
        <f>+F1956-E1956</f>
        <v>-19306134</v>
      </c>
      <c r="G1957" s="655"/>
      <c r="H1957" s="654">
        <f>+H1956-G1956</f>
        <v>38621597.460000001</v>
      </c>
      <c r="I1957" s="655"/>
      <c r="J1957" s="654">
        <f>+J1956-I1956</f>
        <v>38621597.460000001</v>
      </c>
      <c r="K1957" s="1413" t="e">
        <f>SUMIF('[11]Notes Wise'!$A$5:$A$2617,[11]Final!A1957,'[11]Notes Wise'!$I$5:$I$2617)</f>
        <v>#VALUE!</v>
      </c>
      <c r="L1957" s="1413" t="e">
        <f>SUMIF('[11]Notes Wise'!$A$5:$A$2617,[11]Final!A1957,'[11]Notes Wise'!$J$5:$J$2617)</f>
        <v>#VALUE!</v>
      </c>
      <c r="M1957" s="1460" t="e">
        <f t="shared" si="405"/>
        <v>#VALUE!</v>
      </c>
      <c r="N1957" s="1460" t="e">
        <f t="shared" si="405"/>
        <v>#VALUE!</v>
      </c>
    </row>
    <row r="1958" spans="1:14" s="2028" customFormat="1" ht="13.5" thickBot="1">
      <c r="A1958" s="2029" t="s">
        <v>3586</v>
      </c>
      <c r="B1958" s="2030" t="s">
        <v>3607</v>
      </c>
      <c r="C1958" s="655"/>
      <c r="D1958" s="655">
        <f>+D1897+D1957</f>
        <v>58164180.600000001</v>
      </c>
      <c r="E1958" s="655"/>
      <c r="F1958" s="655">
        <f>+F1897+F1957</f>
        <v>-19333435.140000001</v>
      </c>
      <c r="G1958" s="655"/>
      <c r="H1958" s="655">
        <f>+H1897+H1957</f>
        <v>38830745.460000001</v>
      </c>
      <c r="I1958" s="655"/>
      <c r="J1958" s="655">
        <f>+J1897+J1957</f>
        <v>38830745.460000001</v>
      </c>
      <c r="K1958" s="1413" t="e">
        <f>SUMIF('[11]Notes Wise'!$A$5:$A$2617,[11]Final!A1958,'[11]Notes Wise'!$I$5:$I$2617)</f>
        <v>#VALUE!</v>
      </c>
      <c r="L1958" s="1413" t="e">
        <f>SUMIF('[11]Notes Wise'!$A$5:$A$2617,[11]Final!A1958,'[11]Notes Wise'!$J$5:$J$2617)</f>
        <v>#VALUE!</v>
      </c>
      <c r="M1958" s="1460" t="e">
        <f t="shared" si="405"/>
        <v>#VALUE!</v>
      </c>
      <c r="N1958" s="1460" t="e">
        <f t="shared" si="405"/>
        <v>#VALUE!</v>
      </c>
    </row>
    <row r="1959" spans="1:14" s="1421" customFormat="1" ht="13.5" thickBot="1">
      <c r="A1959" s="1471">
        <v>18</v>
      </c>
      <c r="B1959" s="1472" t="s">
        <v>3579</v>
      </c>
      <c r="C1959" s="652"/>
      <c r="D1959" s="652"/>
      <c r="E1959" s="653"/>
      <c r="F1959" s="653"/>
      <c r="G1959" s="653"/>
      <c r="H1959" s="653"/>
      <c r="I1959" s="653"/>
      <c r="J1959" s="653"/>
      <c r="K1959" s="1413" t="e">
        <f>SUMIF('[11]Notes Wise'!$A$5:$A$2617,[11]Final!A1959,'[11]Notes Wise'!$I$5:$I$2617)</f>
        <v>#VALUE!</v>
      </c>
      <c r="L1959" s="1413" t="e">
        <f>SUMIF('[11]Notes Wise'!$A$5:$A$2617,[11]Final!A1959,'[11]Notes Wise'!$J$5:$J$2617)</f>
        <v>#VALUE!</v>
      </c>
      <c r="M1959" s="1460" t="e">
        <f t="shared" si="405"/>
        <v>#VALUE!</v>
      </c>
      <c r="N1959" s="1460" t="e">
        <f t="shared" si="405"/>
        <v>#VALUE!</v>
      </c>
    </row>
    <row r="1960" spans="1:14" ht="13.5" thickBot="1">
      <c r="A1960" s="1471" t="s">
        <v>3375</v>
      </c>
      <c r="B1960" s="1477" t="s">
        <v>3608</v>
      </c>
      <c r="C1960" s="652"/>
      <c r="D1960" s="652"/>
      <c r="E1960" s="653"/>
      <c r="F1960" s="653"/>
      <c r="G1960" s="653"/>
      <c r="H1960" s="653"/>
      <c r="I1960" s="653"/>
      <c r="J1960" s="653"/>
      <c r="K1960" s="1413" t="e">
        <f>SUMIF('[11]Notes Wise'!$A$5:$A$2617,[11]Final!A1960,'[11]Notes Wise'!$I$5:$I$2617)</f>
        <v>#VALUE!</v>
      </c>
      <c r="L1960" s="1413" t="e">
        <f>SUMIF('[11]Notes Wise'!$A$5:$A$2617,[11]Final!A1960,'[11]Notes Wise'!$J$5:$J$2617)</f>
        <v>#VALUE!</v>
      </c>
      <c r="M1960" s="1460" t="e">
        <f t="shared" si="405"/>
        <v>#VALUE!</v>
      </c>
      <c r="N1960" s="1460" t="e">
        <f t="shared" si="405"/>
        <v>#VALUE!</v>
      </c>
    </row>
    <row r="1961" spans="1:14" ht="13.5" thickBot="1">
      <c r="A1961" s="1430">
        <v>53.305</v>
      </c>
      <c r="B1961" s="1438" t="s">
        <v>1867</v>
      </c>
      <c r="C1961" s="652">
        <f>'[11]CONSOLIDATED TB'!C1599</f>
        <v>0</v>
      </c>
      <c r="D1961" s="652">
        <f>'[11]CONSOLIDATED TB'!D1599</f>
        <v>228037497</v>
      </c>
      <c r="E1961" s="653">
        <f>'[11]CONSOLIDATED TB'!G1599</f>
        <v>0</v>
      </c>
      <c r="F1961" s="653">
        <f>'[11]CONSOLIDATED TB'!H1599</f>
        <v>54469996</v>
      </c>
      <c r="G1961" s="653">
        <f>C1961+E1961</f>
        <v>0</v>
      </c>
      <c r="H1961" s="653">
        <f>D1961+F1961</f>
        <v>282507493</v>
      </c>
      <c r="I1961" s="653">
        <f>IF(G1961&gt;H1961,G1961-H1961,0)</f>
        <v>0</v>
      </c>
      <c r="J1961" s="653">
        <f>IF(H1961&gt;G1961,H1961-G1961,0)</f>
        <v>282507493</v>
      </c>
      <c r="K1961" s="1413" t="e">
        <f>SUMIF('[11]Notes Wise'!$A$5:$A$2617,[11]Final!A1961,'[11]Notes Wise'!$I$5:$I$2617)</f>
        <v>#VALUE!</v>
      </c>
      <c r="L1961" s="1413" t="e">
        <f>SUMIF('[11]Notes Wise'!$A$5:$A$2617,[11]Final!A1961,'[11]Notes Wise'!$J$5:$J$2617)</f>
        <v>#VALUE!</v>
      </c>
      <c r="M1961" s="1460" t="e">
        <f t="shared" si="405"/>
        <v>#VALUE!</v>
      </c>
      <c r="N1961" s="1460" t="e">
        <f t="shared" si="405"/>
        <v>#VALUE!</v>
      </c>
    </row>
    <row r="1962" spans="1:14" s="2028" customFormat="1" ht="13.5" thickBot="1">
      <c r="A1962" s="1423"/>
      <c r="B1962" s="2027" t="s">
        <v>1838</v>
      </c>
      <c r="C1962" s="761">
        <f>SUM(C1961)</f>
        <v>0</v>
      </c>
      <c r="D1962" s="761">
        <f>SUM(D1961)</f>
        <v>228037497</v>
      </c>
      <c r="E1962" s="761">
        <f t="shared" ref="E1962:J1962" si="415">SUM(E1961)</f>
        <v>0</v>
      </c>
      <c r="F1962" s="761">
        <f t="shared" si="415"/>
        <v>54469996</v>
      </c>
      <c r="G1962" s="761">
        <f t="shared" si="415"/>
        <v>0</v>
      </c>
      <c r="H1962" s="761">
        <f t="shared" si="415"/>
        <v>282507493</v>
      </c>
      <c r="I1962" s="761">
        <f t="shared" si="415"/>
        <v>0</v>
      </c>
      <c r="J1962" s="761">
        <f t="shared" si="415"/>
        <v>282507493</v>
      </c>
      <c r="K1962" s="1413" t="e">
        <f>SUMIF('[11]Notes Wise'!$A$5:$A$2617,[11]Final!A1962,'[11]Notes Wise'!$I$5:$I$2617)</f>
        <v>#VALUE!</v>
      </c>
      <c r="L1962" s="1413" t="e">
        <f>SUMIF('[11]Notes Wise'!$A$5:$A$2617,[11]Final!A1962,'[11]Notes Wise'!$J$5:$J$2617)</f>
        <v>#VALUE!</v>
      </c>
      <c r="M1962" s="1460" t="e">
        <f t="shared" si="405"/>
        <v>#VALUE!</v>
      </c>
      <c r="N1962" s="1460" t="e">
        <f t="shared" si="405"/>
        <v>#VALUE!</v>
      </c>
    </row>
    <row r="1963" spans="1:14" s="2028" customFormat="1" ht="13.5" thickBot="1">
      <c r="A1963" s="2029" t="s">
        <v>3589</v>
      </c>
      <c r="B1963" s="2027" t="s">
        <v>1851</v>
      </c>
      <c r="C1963" s="655"/>
      <c r="D1963" s="654">
        <f>+D1962-C1962</f>
        <v>228037497</v>
      </c>
      <c r="E1963" s="655"/>
      <c r="F1963" s="654">
        <f>+F1962-E1962</f>
        <v>54469996</v>
      </c>
      <c r="G1963" s="655"/>
      <c r="H1963" s="654">
        <f>+H1962-G1962</f>
        <v>282507493</v>
      </c>
      <c r="I1963" s="655"/>
      <c r="J1963" s="654">
        <f>+J1962-I1962</f>
        <v>282507493</v>
      </c>
      <c r="K1963" s="1413" t="e">
        <f>SUMIF('[11]Notes Wise'!$A$5:$A$2617,[11]Final!A1963,'[11]Notes Wise'!$I$5:$I$2617)</f>
        <v>#VALUE!</v>
      </c>
      <c r="L1963" s="1413" t="e">
        <f>SUMIF('[11]Notes Wise'!$A$5:$A$2617,[11]Final!A1963,'[11]Notes Wise'!$J$5:$J$2617)</f>
        <v>#VALUE!</v>
      </c>
      <c r="M1963" s="1460" t="e">
        <f t="shared" si="405"/>
        <v>#VALUE!</v>
      </c>
      <c r="N1963" s="1460" t="e">
        <f t="shared" si="405"/>
        <v>#VALUE!</v>
      </c>
    </row>
    <row r="1964" spans="1:14" s="2028" customFormat="1" ht="13.5" thickBot="1">
      <c r="A1964" s="2029" t="s">
        <v>3589</v>
      </c>
      <c r="B1964" s="2030" t="s">
        <v>3609</v>
      </c>
      <c r="C1964" s="655"/>
      <c r="D1964" s="655">
        <f>+D1902+D1963</f>
        <v>228037497</v>
      </c>
      <c r="E1964" s="655"/>
      <c r="F1964" s="655">
        <f>+F1902+F1963</f>
        <v>54469996</v>
      </c>
      <c r="G1964" s="655"/>
      <c r="H1964" s="655">
        <f>+H1902+H1963</f>
        <v>282507493</v>
      </c>
      <c r="I1964" s="655"/>
      <c r="J1964" s="655">
        <f>+J1902+J1963</f>
        <v>282507493</v>
      </c>
      <c r="K1964" s="1413" t="e">
        <f>SUMIF('[11]Notes Wise'!$A$5:$A$2617,[11]Final!A1964,'[11]Notes Wise'!$I$5:$I$2617)</f>
        <v>#VALUE!</v>
      </c>
      <c r="L1964" s="1413" t="e">
        <f>SUMIF('[11]Notes Wise'!$A$5:$A$2617,[11]Final!A1964,'[11]Notes Wise'!$J$5:$J$2617)</f>
        <v>#VALUE!</v>
      </c>
      <c r="M1964" s="1460" t="e">
        <f t="shared" si="405"/>
        <v>#VALUE!</v>
      </c>
      <c r="N1964" s="1460" t="e">
        <f t="shared" si="405"/>
        <v>#VALUE!</v>
      </c>
    </row>
    <row r="1965" spans="1:14" s="1421" customFormat="1" ht="13.5" thickBot="1">
      <c r="A1965" s="1471">
        <v>19</v>
      </c>
      <c r="B1965" s="1477" t="s">
        <v>1954</v>
      </c>
      <c r="C1965" s="652"/>
      <c r="D1965" s="652"/>
      <c r="E1965" s="653"/>
      <c r="F1965" s="653"/>
      <c r="G1965" s="653"/>
      <c r="H1965" s="653"/>
      <c r="I1965" s="653"/>
      <c r="J1965" s="653"/>
      <c r="K1965" s="1413" t="e">
        <f>SUMIF('[11]Notes Wise'!$A$5:$A$2617,[11]Final!A1965,'[11]Notes Wise'!$I$5:$I$2617)</f>
        <v>#VALUE!</v>
      </c>
      <c r="L1965" s="1413" t="e">
        <f>SUMIF('[11]Notes Wise'!$A$5:$A$2617,[11]Final!A1965,'[11]Notes Wise'!$J$5:$J$2617)</f>
        <v>#VALUE!</v>
      </c>
      <c r="M1965" s="1460" t="e">
        <f t="shared" si="405"/>
        <v>#VALUE!</v>
      </c>
      <c r="N1965" s="1460" t="e">
        <f t="shared" si="405"/>
        <v>#VALUE!</v>
      </c>
    </row>
    <row r="1966" spans="1:14" s="1421" customFormat="1" ht="13.5" thickBot="1">
      <c r="A1966" s="1471" t="s">
        <v>1853</v>
      </c>
      <c r="B1966" s="1477" t="s">
        <v>3610</v>
      </c>
      <c r="C1966" s="652"/>
      <c r="D1966" s="652"/>
      <c r="E1966" s="653"/>
      <c r="F1966" s="653"/>
      <c r="G1966" s="653"/>
      <c r="H1966" s="653"/>
      <c r="I1966" s="653"/>
      <c r="J1966" s="653"/>
      <c r="K1966" s="1413" t="e">
        <f>SUMIF('[11]Notes Wise'!$A$5:$A$2617,[11]Final!A1966,'[11]Notes Wise'!$I$5:$I$2617)</f>
        <v>#VALUE!</v>
      </c>
      <c r="L1966" s="1413" t="e">
        <f>SUMIF('[11]Notes Wise'!$A$5:$A$2617,[11]Final!A1966,'[11]Notes Wise'!$J$5:$J$2617)</f>
        <v>#VALUE!</v>
      </c>
      <c r="M1966" s="1460" t="e">
        <f t="shared" si="405"/>
        <v>#VALUE!</v>
      </c>
      <c r="N1966" s="1460" t="e">
        <f t="shared" si="405"/>
        <v>#VALUE!</v>
      </c>
    </row>
    <row r="1967" spans="1:14" s="1421" customFormat="1" ht="13.5" thickBot="1">
      <c r="A1967" s="1417">
        <v>53.701000000000001</v>
      </c>
      <c r="B1967" s="1434" t="s">
        <v>3610</v>
      </c>
      <c r="C1967" s="652">
        <f>'[11]CONSOLIDATED TB'!C1602</f>
        <v>0</v>
      </c>
      <c r="D1967" s="652">
        <f>'[11]CONSOLIDATED TB'!D1602</f>
        <v>0</v>
      </c>
      <c r="E1967" s="653">
        <f>'[11]CONSOLIDATED TB'!G1602</f>
        <v>0</v>
      </c>
      <c r="F1967" s="653">
        <f>'[11]CONSOLIDATED TB'!H1602</f>
        <v>0</v>
      </c>
      <c r="G1967" s="653">
        <f>C1967+E1967</f>
        <v>0</v>
      </c>
      <c r="H1967" s="653">
        <f>D1967+F1967</f>
        <v>0</v>
      </c>
      <c r="I1967" s="653">
        <f>IF(G1967&gt;H1967,G1967-H1967,0)</f>
        <v>0</v>
      </c>
      <c r="J1967" s="653">
        <f>IF(H1967&gt;G1967,H1967-G1967,0)</f>
        <v>0</v>
      </c>
      <c r="K1967" s="1413" t="e">
        <f>SUMIF('[11]Notes Wise'!$A$5:$A$2617,[11]Final!A1967,'[11]Notes Wise'!$I$5:$I$2617)</f>
        <v>#VALUE!</v>
      </c>
      <c r="L1967" s="1413" t="e">
        <f>SUMIF('[11]Notes Wise'!$A$5:$A$2617,[11]Final!A1967,'[11]Notes Wise'!$J$5:$J$2617)</f>
        <v>#VALUE!</v>
      </c>
      <c r="M1967" s="1460" t="e">
        <f t="shared" si="405"/>
        <v>#VALUE!</v>
      </c>
      <c r="N1967" s="1460" t="e">
        <f t="shared" si="405"/>
        <v>#VALUE!</v>
      </c>
    </row>
    <row r="1968" spans="1:14" s="2028" customFormat="1" ht="13.5" thickBot="1">
      <c r="A1968" s="1423"/>
      <c r="B1968" s="2027" t="s">
        <v>1838</v>
      </c>
      <c r="C1968" s="761">
        <f>SUM(C1967)</f>
        <v>0</v>
      </c>
      <c r="D1968" s="761">
        <f>SUM(D1967)</f>
        <v>0</v>
      </c>
      <c r="E1968" s="761">
        <f t="shared" ref="E1968:J1968" si="416">SUM(E1967)</f>
        <v>0</v>
      </c>
      <c r="F1968" s="761">
        <f t="shared" si="416"/>
        <v>0</v>
      </c>
      <c r="G1968" s="761">
        <f t="shared" si="416"/>
        <v>0</v>
      </c>
      <c r="H1968" s="761">
        <f t="shared" si="416"/>
        <v>0</v>
      </c>
      <c r="I1968" s="761">
        <f t="shared" si="416"/>
        <v>0</v>
      </c>
      <c r="J1968" s="761">
        <f t="shared" si="416"/>
        <v>0</v>
      </c>
      <c r="K1968" s="1413" t="e">
        <f>SUMIF('[11]Notes Wise'!$A$5:$A$2617,[11]Final!A1968,'[11]Notes Wise'!$I$5:$I$2617)</f>
        <v>#VALUE!</v>
      </c>
      <c r="L1968" s="1413" t="e">
        <f>SUMIF('[11]Notes Wise'!$A$5:$A$2617,[11]Final!A1968,'[11]Notes Wise'!$J$5:$J$2617)</f>
        <v>#VALUE!</v>
      </c>
      <c r="M1968" s="1460" t="e">
        <f t="shared" si="405"/>
        <v>#VALUE!</v>
      </c>
      <c r="N1968" s="1460" t="e">
        <f t="shared" si="405"/>
        <v>#VALUE!</v>
      </c>
    </row>
    <row r="1969" spans="1:14" s="2028" customFormat="1" ht="13.5" thickBot="1">
      <c r="A1969" s="1423"/>
      <c r="B1969" s="2027" t="s">
        <v>1851</v>
      </c>
      <c r="C1969" s="761"/>
      <c r="D1969" s="761">
        <f>+D1968-C1968</f>
        <v>0</v>
      </c>
      <c r="E1969" s="761"/>
      <c r="F1969" s="761">
        <f>+F1968-E1968</f>
        <v>0</v>
      </c>
      <c r="G1969" s="761"/>
      <c r="H1969" s="761">
        <f>+H1968-G1968</f>
        <v>0</v>
      </c>
      <c r="I1969" s="761"/>
      <c r="J1969" s="761">
        <f>+J1968-I1968</f>
        <v>0</v>
      </c>
      <c r="K1969" s="1413" t="e">
        <f>SUMIF('[11]Notes Wise'!$A$5:$A$2617,[11]Final!A1969,'[11]Notes Wise'!$I$5:$I$2617)</f>
        <v>#VALUE!</v>
      </c>
      <c r="L1969" s="1413" t="e">
        <f>SUMIF('[11]Notes Wise'!$A$5:$A$2617,[11]Final!A1969,'[11]Notes Wise'!$J$5:$J$2617)</f>
        <v>#VALUE!</v>
      </c>
      <c r="M1969" s="1460" t="e">
        <f t="shared" si="405"/>
        <v>#VALUE!</v>
      </c>
      <c r="N1969" s="1460" t="e">
        <f t="shared" si="405"/>
        <v>#VALUE!</v>
      </c>
    </row>
    <row r="1970" spans="1:14" s="1421" customFormat="1" ht="13.5" thickBot="1">
      <c r="A1970" s="1471">
        <v>19</v>
      </c>
      <c r="B1970" s="1477" t="s">
        <v>1954</v>
      </c>
      <c r="C1970" s="652"/>
      <c r="D1970" s="652"/>
      <c r="E1970" s="653"/>
      <c r="F1970" s="653"/>
      <c r="G1970" s="653"/>
      <c r="H1970" s="653"/>
      <c r="I1970" s="653"/>
      <c r="J1970" s="653"/>
      <c r="K1970" s="1413" t="e">
        <f>SUMIF('[11]Notes Wise'!$A$5:$A$2617,[11]Final!A1970,'[11]Notes Wise'!$I$5:$I$2617)</f>
        <v>#VALUE!</v>
      </c>
      <c r="L1970" s="1413" t="e">
        <f>SUMIF('[11]Notes Wise'!$A$5:$A$2617,[11]Final!A1970,'[11]Notes Wise'!$J$5:$J$2617)</f>
        <v>#VALUE!</v>
      </c>
      <c r="M1970" s="1460" t="e">
        <f t="shared" si="405"/>
        <v>#VALUE!</v>
      </c>
      <c r="N1970" s="1460" t="e">
        <f t="shared" si="405"/>
        <v>#VALUE!</v>
      </c>
    </row>
    <row r="1971" spans="1:14" s="1421" customFormat="1" ht="13.5" thickBot="1">
      <c r="A1971" s="1471" t="s">
        <v>1906</v>
      </c>
      <c r="B1971" s="1477" t="s">
        <v>1955</v>
      </c>
      <c r="C1971" s="652"/>
      <c r="D1971" s="652"/>
      <c r="E1971" s="653"/>
      <c r="F1971" s="653"/>
      <c r="G1971" s="653"/>
      <c r="H1971" s="653"/>
      <c r="I1971" s="653"/>
      <c r="J1971" s="653"/>
      <c r="K1971" s="1413" t="e">
        <f>SUMIF('[11]Notes Wise'!$A$5:$A$2617,[11]Final!A1971,'[11]Notes Wise'!$I$5:$I$2617)</f>
        <v>#VALUE!</v>
      </c>
      <c r="L1971" s="1413" t="e">
        <f>SUMIF('[11]Notes Wise'!$A$5:$A$2617,[11]Final!A1971,'[11]Notes Wise'!$J$5:$J$2617)</f>
        <v>#VALUE!</v>
      </c>
      <c r="M1971" s="1460" t="e">
        <f t="shared" si="405"/>
        <v>#VALUE!</v>
      </c>
      <c r="N1971" s="1460" t="e">
        <f t="shared" si="405"/>
        <v>#VALUE!</v>
      </c>
    </row>
    <row r="1972" spans="1:14" s="1421" customFormat="1" ht="13.5" thickBot="1">
      <c r="A1972" s="1430">
        <v>53.701999999999998</v>
      </c>
      <c r="B1972" s="1438" t="s">
        <v>1956</v>
      </c>
      <c r="C1972" s="652">
        <f>'[11]CONSOLIDATED TB'!C1605</f>
        <v>0</v>
      </c>
      <c r="D1972" s="652">
        <f>'[11]CONSOLIDATED TB'!D1605</f>
        <v>55704665.829999998</v>
      </c>
      <c r="E1972" s="653">
        <f>'[11]CONSOLIDATED TB'!G1605</f>
        <v>21728070</v>
      </c>
      <c r="F1972" s="653">
        <f>'[11]CONSOLIDATED TB'!H1605</f>
        <v>0</v>
      </c>
      <c r="G1972" s="653">
        <f>C1972+E1972</f>
        <v>21728070</v>
      </c>
      <c r="H1972" s="653">
        <f>D1972+F1972</f>
        <v>55704665.829999998</v>
      </c>
      <c r="I1972" s="653">
        <f>IF(G1972&gt;H1972,G1972-H1972,0)</f>
        <v>0</v>
      </c>
      <c r="J1972" s="653">
        <f>IF(H1972&gt;G1972,H1972-G1972,0)</f>
        <v>33976595.829999998</v>
      </c>
      <c r="K1972" s="1413" t="e">
        <f>SUMIF('[11]Notes Wise'!$A$5:$A$2617,[11]Final!A1972,'[11]Notes Wise'!$I$5:$I$2617)</f>
        <v>#VALUE!</v>
      </c>
      <c r="L1972" s="1413" t="e">
        <f>SUMIF('[11]Notes Wise'!$A$5:$A$2617,[11]Final!A1972,'[11]Notes Wise'!$J$5:$J$2617)</f>
        <v>#VALUE!</v>
      </c>
      <c r="M1972" s="1460" t="e">
        <f t="shared" si="405"/>
        <v>#VALUE!</v>
      </c>
      <c r="N1972" s="1460" t="e">
        <f t="shared" si="405"/>
        <v>#VALUE!</v>
      </c>
    </row>
    <row r="1973" spans="1:14" ht="13.5" thickBot="1">
      <c r="A1973" s="1430">
        <v>53.703000000000003</v>
      </c>
      <c r="B1973" s="1438" t="s">
        <v>1957</v>
      </c>
      <c r="C1973" s="652">
        <f>'[11]CONSOLIDATED TB'!C1606</f>
        <v>0</v>
      </c>
      <c r="D1973" s="652">
        <f>'[11]CONSOLIDATED TB'!D1606</f>
        <v>116136037.64</v>
      </c>
      <c r="E1973" s="653">
        <f>'[11]CONSOLIDATED TB'!G1606</f>
        <v>4000000</v>
      </c>
      <c r="F1973" s="653">
        <f>'[11]CONSOLIDATED TB'!H1606</f>
        <v>0</v>
      </c>
      <c r="G1973" s="653">
        <f>C1973+E1973</f>
        <v>4000000</v>
      </c>
      <c r="H1973" s="653">
        <f>D1973+F1973</f>
        <v>116136037.64</v>
      </c>
      <c r="I1973" s="653">
        <f>IF(G1973&gt;H1973,G1973-H1973,0)</f>
        <v>0</v>
      </c>
      <c r="J1973" s="653">
        <f>IF(H1973&gt;G1973,H1973-G1973,0)</f>
        <v>112136037.64</v>
      </c>
      <c r="K1973" s="1413" t="e">
        <f>SUMIF('[11]Notes Wise'!$A$5:$A$2617,[11]Final!A1973,'[11]Notes Wise'!$I$5:$I$2617)</f>
        <v>#VALUE!</v>
      </c>
      <c r="L1973" s="1413" t="e">
        <f>SUMIF('[11]Notes Wise'!$A$5:$A$2617,[11]Final!A1973,'[11]Notes Wise'!$J$5:$J$2617)</f>
        <v>#VALUE!</v>
      </c>
      <c r="M1973" s="1460" t="e">
        <f t="shared" si="405"/>
        <v>#VALUE!</v>
      </c>
      <c r="N1973" s="1460" t="e">
        <f t="shared" si="405"/>
        <v>#VALUE!</v>
      </c>
    </row>
    <row r="1974" spans="1:14" s="2028" customFormat="1" ht="13.5" thickBot="1">
      <c r="A1974" s="1423"/>
      <c r="B1974" s="2027" t="s">
        <v>1838</v>
      </c>
      <c r="C1974" s="761">
        <f>SUM(C1972:C1973)</f>
        <v>0</v>
      </c>
      <c r="D1974" s="761">
        <f t="shared" ref="D1974:J1974" si="417">SUM(D1972:D1973)</f>
        <v>171840703.47</v>
      </c>
      <c r="E1974" s="761">
        <f t="shared" si="417"/>
        <v>25728070</v>
      </c>
      <c r="F1974" s="761">
        <f t="shared" si="417"/>
        <v>0</v>
      </c>
      <c r="G1974" s="761">
        <f t="shared" si="417"/>
        <v>25728070</v>
      </c>
      <c r="H1974" s="761">
        <f t="shared" si="417"/>
        <v>171840703.47</v>
      </c>
      <c r="I1974" s="761">
        <f t="shared" si="417"/>
        <v>0</v>
      </c>
      <c r="J1974" s="761">
        <f t="shared" si="417"/>
        <v>146112633.47</v>
      </c>
      <c r="K1974" s="1413" t="e">
        <f>SUMIF('[11]Notes Wise'!$A$5:$A$2617,[11]Final!A1974,'[11]Notes Wise'!$I$5:$I$2617)</f>
        <v>#VALUE!</v>
      </c>
      <c r="L1974" s="1413" t="e">
        <f>SUMIF('[11]Notes Wise'!$A$5:$A$2617,[11]Final!A1974,'[11]Notes Wise'!$J$5:$J$2617)</f>
        <v>#VALUE!</v>
      </c>
      <c r="M1974" s="1460" t="e">
        <f t="shared" si="405"/>
        <v>#VALUE!</v>
      </c>
      <c r="N1974" s="1460" t="e">
        <f t="shared" si="405"/>
        <v>#VALUE!</v>
      </c>
    </row>
    <row r="1975" spans="1:14" s="2028" customFormat="1" ht="13.5" thickBot="1">
      <c r="A1975" s="2029" t="s">
        <v>3611</v>
      </c>
      <c r="B1975" s="2031" t="s">
        <v>1958</v>
      </c>
      <c r="C1975" s="655"/>
      <c r="D1975" s="654">
        <f>+D1974-C1974</f>
        <v>171840703.47</v>
      </c>
      <c r="E1975" s="655"/>
      <c r="F1975" s="654">
        <f>+F1974-E1974</f>
        <v>-25728070</v>
      </c>
      <c r="G1975" s="655"/>
      <c r="H1975" s="654">
        <f>+H1974-G1974</f>
        <v>146112633.47</v>
      </c>
      <c r="I1975" s="655"/>
      <c r="J1975" s="654">
        <f>+J1974-I1974</f>
        <v>146112633.47</v>
      </c>
      <c r="K1975" s="1413" t="e">
        <f>SUMIF('[11]Notes Wise'!$A$5:$A$2617,[11]Final!A1975,'[11]Notes Wise'!$I$5:$I$2617)</f>
        <v>#VALUE!</v>
      </c>
      <c r="L1975" s="1413" t="e">
        <f>SUMIF('[11]Notes Wise'!$A$5:$A$2617,[11]Final!A1975,'[11]Notes Wise'!$J$5:$J$2617)</f>
        <v>#VALUE!</v>
      </c>
      <c r="M1975" s="1460" t="e">
        <f t="shared" si="405"/>
        <v>#VALUE!</v>
      </c>
      <c r="N1975" s="1460" t="e">
        <f t="shared" si="405"/>
        <v>#VALUE!</v>
      </c>
    </row>
    <row r="1976" spans="1:14" s="1421" customFormat="1" ht="13.5" thickBot="1">
      <c r="A1976" s="1471">
        <v>12</v>
      </c>
      <c r="B1976" s="1478" t="s">
        <v>2073</v>
      </c>
      <c r="C1976" s="652"/>
      <c r="D1976" s="652"/>
      <c r="E1976" s="653"/>
      <c r="F1976" s="653"/>
      <c r="G1976" s="653"/>
      <c r="H1976" s="653"/>
      <c r="I1976" s="653"/>
      <c r="J1976" s="653"/>
      <c r="K1976" s="1413" t="e">
        <f>SUMIF('[11]Notes Wise'!$A$5:$A$2617,[11]Final!A1976,'[11]Notes Wise'!$I$5:$I$2617)</f>
        <v>#VALUE!</v>
      </c>
      <c r="L1976" s="1413" t="e">
        <f>SUMIF('[11]Notes Wise'!$A$5:$A$2617,[11]Final!A1976,'[11]Notes Wise'!$J$5:$J$2617)</f>
        <v>#VALUE!</v>
      </c>
      <c r="M1976" s="1460" t="e">
        <f t="shared" si="405"/>
        <v>#VALUE!</v>
      </c>
      <c r="N1976" s="1460" t="e">
        <f t="shared" si="405"/>
        <v>#VALUE!</v>
      </c>
    </row>
    <row r="1977" spans="1:14" s="1421" customFormat="1" ht="13.5" thickBot="1">
      <c r="A1977" s="1471" t="s">
        <v>559</v>
      </c>
      <c r="B1977" s="1475" t="s">
        <v>2074</v>
      </c>
      <c r="C1977" s="652"/>
      <c r="D1977" s="652"/>
      <c r="E1977" s="653"/>
      <c r="F1977" s="653"/>
      <c r="G1977" s="653"/>
      <c r="H1977" s="653"/>
      <c r="I1977" s="653"/>
      <c r="J1977" s="653"/>
      <c r="K1977" s="1413" t="e">
        <f>SUMIF('[11]Notes Wise'!$A$5:$A$2617,[11]Final!A1977,'[11]Notes Wise'!$I$5:$I$2617)</f>
        <v>#VALUE!</v>
      </c>
      <c r="L1977" s="1413" t="e">
        <f>SUMIF('[11]Notes Wise'!$A$5:$A$2617,[11]Final!A1977,'[11]Notes Wise'!$J$5:$J$2617)</f>
        <v>#VALUE!</v>
      </c>
      <c r="M1977" s="1460" t="e">
        <f t="shared" si="405"/>
        <v>#VALUE!</v>
      </c>
      <c r="N1977" s="1460" t="e">
        <f t="shared" si="405"/>
        <v>#VALUE!</v>
      </c>
    </row>
    <row r="1978" spans="1:14" s="1421" customFormat="1" ht="13.5" thickBot="1">
      <c r="A1978" s="1471" t="s">
        <v>1915</v>
      </c>
      <c r="B1978" s="1472" t="s">
        <v>3608</v>
      </c>
      <c r="C1978" s="652"/>
      <c r="D1978" s="652"/>
      <c r="E1978" s="653"/>
      <c r="F1978" s="653"/>
      <c r="G1978" s="653"/>
      <c r="H1978" s="653"/>
      <c r="I1978" s="653"/>
      <c r="J1978" s="653"/>
      <c r="K1978" s="1413" t="e">
        <f>SUMIF('[11]Notes Wise'!$A$5:$A$2617,[11]Final!A1978,'[11]Notes Wise'!$I$5:$I$2617)</f>
        <v>#VALUE!</v>
      </c>
      <c r="L1978" s="1413" t="e">
        <f>SUMIF('[11]Notes Wise'!$A$5:$A$2617,[11]Final!A1978,'[11]Notes Wise'!$J$5:$J$2617)</f>
        <v>#VALUE!</v>
      </c>
      <c r="M1978" s="1460" t="e">
        <f t="shared" si="405"/>
        <v>#VALUE!</v>
      </c>
      <c r="N1978" s="1460" t="e">
        <f t="shared" si="405"/>
        <v>#VALUE!</v>
      </c>
    </row>
    <row r="1979" spans="1:14" ht="13.5" thickBot="1">
      <c r="A1979" s="1430">
        <v>53.73</v>
      </c>
      <c r="B1979" s="1418" t="s">
        <v>3612</v>
      </c>
      <c r="C1979" s="652">
        <f>'[11]CONSOLIDATED TB'!C1610</f>
        <v>0</v>
      </c>
      <c r="D1979" s="652">
        <f>'[11]CONSOLIDATED TB'!D1610</f>
        <v>0</v>
      </c>
      <c r="E1979" s="653">
        <f>'[11]CONSOLIDATED TB'!G1610</f>
        <v>0</v>
      </c>
      <c r="F1979" s="653">
        <f>'[11]CONSOLIDATED TB'!H1610</f>
        <v>0</v>
      </c>
      <c r="G1979" s="653">
        <f>C1979+E1979</f>
        <v>0</v>
      </c>
      <c r="H1979" s="653">
        <f>D1979+F1979</f>
        <v>0</v>
      </c>
      <c r="I1979" s="653">
        <f>IF(G1979&gt;H1979,G1979-H1979,0)</f>
        <v>0</v>
      </c>
      <c r="J1979" s="653">
        <f>IF(H1979&gt;G1979,H1979-G1979,0)</f>
        <v>0</v>
      </c>
      <c r="K1979" s="1413" t="e">
        <f>SUMIF('[11]Notes Wise'!$A$5:$A$2617,[11]Final!A1979,'[11]Notes Wise'!$I$5:$I$2617)</f>
        <v>#VALUE!</v>
      </c>
      <c r="L1979" s="1413" t="e">
        <f>SUMIF('[11]Notes Wise'!$A$5:$A$2617,[11]Final!A1979,'[11]Notes Wise'!$J$5:$J$2617)</f>
        <v>#VALUE!</v>
      </c>
      <c r="M1979" s="1460" t="e">
        <f t="shared" ref="M1979:N2044" si="418">+I1979-K1979</f>
        <v>#VALUE!</v>
      </c>
      <c r="N1979" s="1460" t="e">
        <f t="shared" si="418"/>
        <v>#VALUE!</v>
      </c>
    </row>
    <row r="1980" spans="1:14" s="2028" customFormat="1" ht="13.5" thickBot="1">
      <c r="A1980" s="1423"/>
      <c r="B1980" s="2027" t="s">
        <v>1838</v>
      </c>
      <c r="C1980" s="761">
        <f>SUM(C1979)</f>
        <v>0</v>
      </c>
      <c r="D1980" s="761">
        <f>SUM(D1979)</f>
        <v>0</v>
      </c>
      <c r="E1980" s="761">
        <f t="shared" ref="E1980:J1980" si="419">SUM(E1979)</f>
        <v>0</v>
      </c>
      <c r="F1980" s="761">
        <f t="shared" si="419"/>
        <v>0</v>
      </c>
      <c r="G1980" s="761">
        <f t="shared" si="419"/>
        <v>0</v>
      </c>
      <c r="H1980" s="761">
        <f t="shared" si="419"/>
        <v>0</v>
      </c>
      <c r="I1980" s="761">
        <f t="shared" si="419"/>
        <v>0</v>
      </c>
      <c r="J1980" s="761">
        <f t="shared" si="419"/>
        <v>0</v>
      </c>
      <c r="K1980" s="1413" t="e">
        <f>SUMIF('[11]Notes Wise'!$A$5:$A$2617,[11]Final!A1980,'[11]Notes Wise'!$I$5:$I$2617)</f>
        <v>#VALUE!</v>
      </c>
      <c r="L1980" s="1413" t="e">
        <f>SUMIF('[11]Notes Wise'!$A$5:$A$2617,[11]Final!A1980,'[11]Notes Wise'!$J$5:$J$2617)</f>
        <v>#VALUE!</v>
      </c>
      <c r="M1980" s="1460" t="e">
        <f t="shared" si="418"/>
        <v>#VALUE!</v>
      </c>
      <c r="N1980" s="1460" t="e">
        <f t="shared" si="418"/>
        <v>#VALUE!</v>
      </c>
    </row>
    <row r="1981" spans="1:14" s="2028" customFormat="1" ht="13.5" thickBot="1">
      <c r="A1981" s="1423"/>
      <c r="B1981" s="2027" t="s">
        <v>1851</v>
      </c>
      <c r="C1981" s="761"/>
      <c r="D1981" s="761">
        <f>+D1980-C1980</f>
        <v>0</v>
      </c>
      <c r="E1981" s="761"/>
      <c r="F1981" s="761">
        <f>+F1980-E1980</f>
        <v>0</v>
      </c>
      <c r="G1981" s="761"/>
      <c r="H1981" s="761">
        <f>+H1980-G1980</f>
        <v>0</v>
      </c>
      <c r="I1981" s="761"/>
      <c r="J1981" s="761">
        <f>+J1980-I1980</f>
        <v>0</v>
      </c>
      <c r="K1981" s="1413" t="e">
        <f>SUMIF('[11]Notes Wise'!$A$5:$A$2617,[11]Final!A1981,'[11]Notes Wise'!$I$5:$I$2617)</f>
        <v>#VALUE!</v>
      </c>
      <c r="L1981" s="1413" t="e">
        <f>SUMIF('[11]Notes Wise'!$A$5:$A$2617,[11]Final!A1981,'[11]Notes Wise'!$J$5:$J$2617)</f>
        <v>#VALUE!</v>
      </c>
      <c r="M1981" s="1460" t="e">
        <f t="shared" si="418"/>
        <v>#VALUE!</v>
      </c>
      <c r="N1981" s="1460" t="e">
        <f t="shared" si="418"/>
        <v>#VALUE!</v>
      </c>
    </row>
    <row r="1982" spans="1:14" s="1421" customFormat="1" ht="13.5" thickBot="1">
      <c r="A1982" s="1471">
        <v>18</v>
      </c>
      <c r="B1982" s="1472" t="s">
        <v>3579</v>
      </c>
      <c r="C1982" s="652"/>
      <c r="D1982" s="652"/>
      <c r="E1982" s="653"/>
      <c r="F1982" s="653"/>
      <c r="G1982" s="653"/>
      <c r="H1982" s="653"/>
      <c r="I1982" s="653"/>
      <c r="J1982" s="653"/>
      <c r="K1982" s="1413" t="e">
        <f>SUMIF('[11]Notes Wise'!$A$5:$A$2617,[11]Final!A1982,'[11]Notes Wise'!$I$5:$I$2617)</f>
        <v>#VALUE!</v>
      </c>
      <c r="L1982" s="1413" t="e">
        <f>SUMIF('[11]Notes Wise'!$A$5:$A$2617,[11]Final!A1982,'[11]Notes Wise'!$J$5:$J$2617)</f>
        <v>#VALUE!</v>
      </c>
      <c r="M1982" s="1460" t="e">
        <f t="shared" si="418"/>
        <v>#VALUE!</v>
      </c>
      <c r="N1982" s="1460" t="e">
        <f t="shared" si="418"/>
        <v>#VALUE!</v>
      </c>
    </row>
    <row r="1983" spans="1:14" s="1421" customFormat="1" ht="13.5" thickBot="1">
      <c r="A1983" s="1471" t="s">
        <v>1906</v>
      </c>
      <c r="B1983" s="1472" t="s">
        <v>3599</v>
      </c>
      <c r="C1983" s="652"/>
      <c r="D1983" s="652"/>
      <c r="E1983" s="653"/>
      <c r="F1983" s="653"/>
      <c r="G1983" s="653"/>
      <c r="H1983" s="653"/>
      <c r="I1983" s="653"/>
      <c r="J1983" s="653"/>
      <c r="K1983" s="1413" t="e">
        <f>SUMIF('[11]Notes Wise'!$A$5:$A$2617,[11]Final!A1983,'[11]Notes Wise'!$I$5:$I$2617)</f>
        <v>#VALUE!</v>
      </c>
      <c r="L1983" s="1413" t="e">
        <f>SUMIF('[11]Notes Wise'!$A$5:$A$2617,[11]Final!A1983,'[11]Notes Wise'!$J$5:$J$2617)</f>
        <v>#VALUE!</v>
      </c>
      <c r="M1983" s="1460" t="e">
        <f t="shared" si="418"/>
        <v>#VALUE!</v>
      </c>
      <c r="N1983" s="1460" t="e">
        <f t="shared" si="418"/>
        <v>#VALUE!</v>
      </c>
    </row>
    <row r="1984" spans="1:14" ht="13.5" thickBot="1">
      <c r="A1984" s="1417">
        <v>53.798000000000002</v>
      </c>
      <c r="B1984" s="1419" t="s">
        <v>1860</v>
      </c>
      <c r="C1984" s="652">
        <f>'[11]CONSOLIDATED TB'!C1613</f>
        <v>0</v>
      </c>
      <c r="D1984" s="652">
        <f>'[11]CONSOLIDATED TB'!D1613</f>
        <v>306621060.57999998</v>
      </c>
      <c r="E1984" s="653">
        <f>'[11]CONSOLIDATED TB'!G1613</f>
        <v>102207020.2</v>
      </c>
      <c r="F1984" s="653">
        <f>'[11]CONSOLIDATED TB'!H1613</f>
        <v>0</v>
      </c>
      <c r="G1984" s="653">
        <f t="shared" ref="G1984:H1987" si="420">C1984+E1984</f>
        <v>102207020.2</v>
      </c>
      <c r="H1984" s="653">
        <f t="shared" si="420"/>
        <v>306621060.57999998</v>
      </c>
      <c r="I1984" s="653">
        <f>IF(G1984&gt;H1984,G1984-H1984,0)</f>
        <v>0</v>
      </c>
      <c r="J1984" s="653">
        <f>IF(H1984&gt;G1984,H1984-G1984,0)</f>
        <v>204414040.38</v>
      </c>
      <c r="K1984" s="1413" t="e">
        <f>SUMIF('[11]Notes Wise'!$A$5:$A$2617,[11]Final!A1984,'[11]Notes Wise'!$I$5:$I$2617)</f>
        <v>#VALUE!</v>
      </c>
      <c r="L1984" s="1413" t="e">
        <f>SUMIF('[11]Notes Wise'!$A$5:$A$2617,[11]Final!A1984,'[11]Notes Wise'!$J$5:$J$2617)</f>
        <v>#VALUE!</v>
      </c>
      <c r="M1984" s="1460" t="e">
        <f t="shared" si="418"/>
        <v>#VALUE!</v>
      </c>
      <c r="N1984" s="1460" t="e">
        <f t="shared" si="418"/>
        <v>#VALUE!</v>
      </c>
    </row>
    <row r="1985" spans="1:14" s="1449" customFormat="1" ht="13.5" thickBot="1">
      <c r="A1985" s="1447">
        <v>53.795999999999999</v>
      </c>
      <c r="B1985" s="1454" t="s">
        <v>3613</v>
      </c>
      <c r="C1985" s="757">
        <f>'[11]CONSOLIDATED TB'!C1614</f>
        <v>0</v>
      </c>
      <c r="D1985" s="757">
        <f>'[11]CONSOLIDATED TB'!D1614</f>
        <v>203835240</v>
      </c>
      <c r="E1985" s="757">
        <f>'[11]CONSOLIDATED TB'!G1614</f>
        <v>0</v>
      </c>
      <c r="F1985" s="757">
        <f>'[11]CONSOLIDATED TB'!H1614</f>
        <v>300291509</v>
      </c>
      <c r="G1985" s="757">
        <f>C1985+E1985</f>
        <v>0</v>
      </c>
      <c r="H1985" s="757">
        <f>D1985+F1985</f>
        <v>504126749</v>
      </c>
      <c r="I1985" s="757">
        <f>IF(G1985&gt;H1985,G1985-H1985,0)</f>
        <v>0</v>
      </c>
      <c r="J1985" s="757">
        <f>IF(H1985&gt;G1985,H1985-G1985,0)</f>
        <v>504126749</v>
      </c>
      <c r="K1985" s="1413" t="e">
        <f>SUMIF('[11]Notes Wise'!$A$5:$A$2617,[11]Final!A1985,'[11]Notes Wise'!$I$5:$I$2617)</f>
        <v>#VALUE!</v>
      </c>
      <c r="L1985" s="1413" t="e">
        <f>SUMIF('[11]Notes Wise'!$A$5:$A$2617,[11]Final!A1985,'[11]Notes Wise'!$J$5:$J$2617)</f>
        <v>#VALUE!</v>
      </c>
      <c r="M1985" s="1509" t="e">
        <f>+I1985-K1985</f>
        <v>#VALUE!</v>
      </c>
      <c r="N1985" s="1509" t="e">
        <f>+J1985-L1985</f>
        <v>#VALUE!</v>
      </c>
    </row>
    <row r="1986" spans="1:14" s="1449" customFormat="1" ht="13.5" thickBot="1">
      <c r="A1986" s="1447">
        <v>53.796999999999997</v>
      </c>
      <c r="B1986" s="1454" t="s">
        <v>1855</v>
      </c>
      <c r="C1986" s="757">
        <f>'[11]CONSOLIDATED TB'!C1615</f>
        <v>0</v>
      </c>
      <c r="D1986" s="757">
        <f>'[11]CONSOLIDATED TB'!D1615</f>
        <v>1464500000</v>
      </c>
      <c r="E1986" s="757">
        <f>'[11]CONSOLIDATED TB'!G1615</f>
        <v>324796096.94999999</v>
      </c>
      <c r="F1986" s="757">
        <f>'[11]CONSOLIDATED TB'!H1615</f>
        <v>0</v>
      </c>
      <c r="G1986" s="757">
        <f t="shared" si="420"/>
        <v>324796096.94999999</v>
      </c>
      <c r="H1986" s="757">
        <f t="shared" si="420"/>
        <v>1464500000</v>
      </c>
      <c r="I1986" s="757">
        <f>IF(G1986&gt;H1986,G1986-H1986,0)</f>
        <v>0</v>
      </c>
      <c r="J1986" s="757">
        <f>IF(H1986&gt;G1986,H1986-G1986,0)</f>
        <v>1139703903.05</v>
      </c>
      <c r="K1986" s="1413" t="e">
        <f>SUMIF('[11]Notes Wise'!$A$5:$A$2617,[11]Final!A1986,'[11]Notes Wise'!$I$5:$I$2617)</f>
        <v>#VALUE!</v>
      </c>
      <c r="L1986" s="1413" t="e">
        <f>SUMIF('[11]Notes Wise'!$A$5:$A$2617,[11]Final!A1986,'[11]Notes Wise'!$J$5:$J$2617)</f>
        <v>#VALUE!</v>
      </c>
      <c r="M1986" s="1460" t="e">
        <f t="shared" si="418"/>
        <v>#VALUE!</v>
      </c>
      <c r="N1986" s="1460" t="e">
        <f t="shared" si="418"/>
        <v>#VALUE!</v>
      </c>
    </row>
    <row r="1987" spans="1:14" s="1433" customFormat="1" ht="13.5" thickBot="1">
      <c r="A1987" s="1420">
        <v>53.798999999999999</v>
      </c>
      <c r="B1987" s="1432" t="s">
        <v>1856</v>
      </c>
      <c r="C1987" s="653">
        <f>'[11]CONSOLIDATED TB'!C1616</f>
        <v>0</v>
      </c>
      <c r="D1987" s="653">
        <f>'[11]CONSOLIDATED TB'!D1616</f>
        <v>392349645.19000012</v>
      </c>
      <c r="E1987" s="653">
        <f>'[11]CONSOLIDATED TB'!G1616</f>
        <v>130783215.06</v>
      </c>
      <c r="F1987" s="653">
        <f>'[11]CONSOLIDATED TB'!H1616</f>
        <v>0</v>
      </c>
      <c r="G1987" s="653">
        <f t="shared" si="420"/>
        <v>130783215.06</v>
      </c>
      <c r="H1987" s="653">
        <f t="shared" si="420"/>
        <v>392349645.19000012</v>
      </c>
      <c r="I1987" s="653">
        <f>IF(G1987&gt;H1987,G1987-H1987,0)</f>
        <v>0</v>
      </c>
      <c r="J1987" s="653">
        <f>IF(H1987&gt;G1987,H1987-G1987,0)</f>
        <v>261566430.13000011</v>
      </c>
      <c r="K1987" s="1413" t="e">
        <f>SUMIF('[11]Notes Wise'!$A$5:$A$2617,[11]Final!A1987,'[11]Notes Wise'!$I$5:$I$2617)</f>
        <v>#VALUE!</v>
      </c>
      <c r="L1987" s="1413" t="e">
        <f>SUMIF('[11]Notes Wise'!$A$5:$A$2617,[11]Final!A1987,'[11]Notes Wise'!$J$5:$J$2617)</f>
        <v>#VALUE!</v>
      </c>
      <c r="M1987" s="1481" t="e">
        <f t="shared" si="418"/>
        <v>#VALUE!</v>
      </c>
      <c r="N1987" s="1481" t="e">
        <f t="shared" si="418"/>
        <v>#VALUE!</v>
      </c>
    </row>
    <row r="1988" spans="1:14" s="2028" customFormat="1" ht="13.5" thickBot="1">
      <c r="A1988" s="1423"/>
      <c r="B1988" s="2027" t="s">
        <v>1838</v>
      </c>
      <c r="C1988" s="761">
        <f>SUM(C1984:C1987)</f>
        <v>0</v>
      </c>
      <c r="D1988" s="761">
        <f t="shared" ref="D1988:I1988" si="421">SUM(D1984:D1987)</f>
        <v>2367305945.77</v>
      </c>
      <c r="E1988" s="761">
        <f t="shared" si="421"/>
        <v>557786332.21000004</v>
      </c>
      <c r="F1988" s="761">
        <f t="shared" si="421"/>
        <v>300291509</v>
      </c>
      <c r="G1988" s="761">
        <f t="shared" si="421"/>
        <v>557786332.21000004</v>
      </c>
      <c r="H1988" s="761">
        <f t="shared" si="421"/>
        <v>2667597454.77</v>
      </c>
      <c r="I1988" s="761">
        <f t="shared" si="421"/>
        <v>0</v>
      </c>
      <c r="J1988" s="761">
        <f>SUM(J1984:J1987)</f>
        <v>2109811122.5599999</v>
      </c>
      <c r="K1988" s="1413" t="e">
        <f>SUMIF('[11]Notes Wise'!$A$5:$A$2617,[11]Final!A1988,'[11]Notes Wise'!$I$5:$I$2617)</f>
        <v>#VALUE!</v>
      </c>
      <c r="L1988" s="1413" t="e">
        <f>SUMIF('[11]Notes Wise'!$A$5:$A$2617,[11]Final!A1988,'[11]Notes Wise'!$J$5:$J$2617)</f>
        <v>#VALUE!</v>
      </c>
      <c r="M1988" s="1460" t="e">
        <f t="shared" si="418"/>
        <v>#VALUE!</v>
      </c>
      <c r="N1988" s="1460" t="e">
        <f t="shared" si="418"/>
        <v>#VALUE!</v>
      </c>
    </row>
    <row r="1989" spans="1:14" s="2028" customFormat="1" ht="13.5" thickBot="1">
      <c r="A1989" s="2029" t="s">
        <v>3583</v>
      </c>
      <c r="B1989" s="2030" t="s">
        <v>1851</v>
      </c>
      <c r="C1989" s="655"/>
      <c r="D1989" s="654">
        <f>+D1988-C1988</f>
        <v>2367305945.77</v>
      </c>
      <c r="E1989" s="655"/>
      <c r="F1989" s="654">
        <f>+F1988-E1988</f>
        <v>-257494823.21000004</v>
      </c>
      <c r="G1989" s="655"/>
      <c r="H1989" s="654">
        <f>+H1988-G1988</f>
        <v>2109811122.5599999</v>
      </c>
      <c r="I1989" s="655"/>
      <c r="J1989" s="654">
        <f>+J1988-I1988</f>
        <v>2109811122.5599999</v>
      </c>
      <c r="K1989" s="1413" t="e">
        <f>SUMIF('[11]Notes Wise'!$A$5:$A$2617,[11]Final!A1989,'[11]Notes Wise'!$I$5:$I$2617)</f>
        <v>#VALUE!</v>
      </c>
      <c r="L1989" s="1413" t="e">
        <f>SUMIF('[11]Notes Wise'!$A$5:$A$2617,[11]Final!A1989,'[11]Notes Wise'!$J$5:$J$2617)</f>
        <v>#VALUE!</v>
      </c>
      <c r="M1989" s="1460" t="e">
        <f t="shared" si="418"/>
        <v>#VALUE!</v>
      </c>
      <c r="N1989" s="1460" t="e">
        <f t="shared" si="418"/>
        <v>#VALUE!</v>
      </c>
    </row>
    <row r="1990" spans="1:14" s="2028" customFormat="1" ht="13.5" thickBot="1">
      <c r="A1990" s="2029" t="s">
        <v>3583</v>
      </c>
      <c r="B1990" s="2030" t="s">
        <v>3614</v>
      </c>
      <c r="C1990" s="655"/>
      <c r="D1990" s="655">
        <f>+D1882+D1918+D1937+D1989</f>
        <v>2553278538.6900001</v>
      </c>
      <c r="E1990" s="655"/>
      <c r="F1990" s="655">
        <f>+F1882+F1918+F1937+F1989</f>
        <v>-319485687.52000004</v>
      </c>
      <c r="G1990" s="655"/>
      <c r="H1990" s="655">
        <f>+H1882+H1918+H1937+H1989</f>
        <v>2233792851.1700001</v>
      </c>
      <c r="I1990" s="655"/>
      <c r="J1990" s="655">
        <f>+J1882+J1918+J1937+J1989</f>
        <v>2233792851.1700001</v>
      </c>
      <c r="K1990" s="1413" t="e">
        <f>SUMIF('[11]Notes Wise'!$A$5:$A$2617,[11]Final!A1990,'[11]Notes Wise'!$I$5:$I$2617)</f>
        <v>#VALUE!</v>
      </c>
      <c r="L1990" s="1413" t="e">
        <f>SUMIF('[11]Notes Wise'!$A$5:$A$2617,[11]Final!A1990,'[11]Notes Wise'!$J$5:$J$2617)</f>
        <v>#VALUE!</v>
      </c>
      <c r="M1990" s="1460" t="e">
        <f t="shared" si="418"/>
        <v>#VALUE!</v>
      </c>
      <c r="N1990" s="1460" t="e">
        <f t="shared" si="418"/>
        <v>#VALUE!</v>
      </c>
    </row>
    <row r="1991" spans="1:14" s="2028" customFormat="1" ht="13.5" thickBot="1">
      <c r="A1991" s="2029" t="s">
        <v>3615</v>
      </c>
      <c r="B1991" s="2031" t="s">
        <v>2000</v>
      </c>
      <c r="C1991" s="655"/>
      <c r="D1991" s="655">
        <f>+D1932+D1990+D1952+D1942+D1958+D1964+D1867</f>
        <v>3985905568.2600002</v>
      </c>
      <c r="E1991" s="655"/>
      <c r="F1991" s="655">
        <f>+F1932+F1990+F1952+F1942+F1958+F1964+F1867</f>
        <v>-217911517.61000001</v>
      </c>
      <c r="G1991" s="655"/>
      <c r="H1991" s="655">
        <f>+H1932+H1990+H1952+H1942+H1958+H1964+H1867</f>
        <v>3767994050.6500001</v>
      </c>
      <c r="I1991" s="655"/>
      <c r="J1991" s="655">
        <f>+J1932+J1990+J1952+J1942+J1958+J1964+J1867</f>
        <v>3767994050.6500001</v>
      </c>
      <c r="K1991" s="1413" t="e">
        <f>SUMIF('[11]Notes Wise'!$A$5:$A$2617,[11]Final!A1991,'[11]Notes Wise'!$I$5:$I$2617)</f>
        <v>#VALUE!</v>
      </c>
      <c r="L1991" s="1413" t="e">
        <f>SUMIF('[11]Notes Wise'!$A$5:$A$2617,[11]Final!A1991,'[11]Notes Wise'!$J$5:$J$2617)</f>
        <v>#VALUE!</v>
      </c>
      <c r="M1991" s="1460" t="e">
        <f t="shared" si="418"/>
        <v>#VALUE!</v>
      </c>
      <c r="N1991" s="1460" t="e">
        <f t="shared" si="418"/>
        <v>#VALUE!</v>
      </c>
    </row>
    <row r="1992" spans="1:14" s="1421" customFormat="1" ht="13.5" thickBot="1">
      <c r="A1992" s="1471">
        <v>17</v>
      </c>
      <c r="B1992" s="1475" t="s">
        <v>3616</v>
      </c>
      <c r="C1992" s="652"/>
      <c r="D1992" s="652"/>
      <c r="E1992" s="653"/>
      <c r="F1992" s="653"/>
      <c r="G1992" s="653"/>
      <c r="H1992" s="653"/>
      <c r="I1992" s="653"/>
      <c r="J1992" s="653"/>
      <c r="K1992" s="1413" t="e">
        <f>SUMIF('[11]Notes Wise'!$A$5:$A$2617,[11]Final!A1992,'[11]Notes Wise'!$I$5:$I$2617)</f>
        <v>#VALUE!</v>
      </c>
      <c r="L1992" s="1413" t="e">
        <f>SUMIF('[11]Notes Wise'!$A$5:$A$2617,[11]Final!A1992,'[11]Notes Wise'!$J$5:$J$2617)</f>
        <v>#VALUE!</v>
      </c>
      <c r="M1992" s="1460" t="e">
        <f t="shared" si="418"/>
        <v>#VALUE!</v>
      </c>
      <c r="N1992" s="1460" t="e">
        <f t="shared" si="418"/>
        <v>#VALUE!</v>
      </c>
    </row>
    <row r="1993" spans="1:14" s="1421" customFormat="1" ht="13.5" thickBot="1">
      <c r="A1993" s="1479" t="s">
        <v>1853</v>
      </c>
      <c r="B1993" s="1477" t="s">
        <v>3617</v>
      </c>
      <c r="C1993" s="652"/>
      <c r="D1993" s="652"/>
      <c r="E1993" s="653"/>
      <c r="F1993" s="653"/>
      <c r="G1993" s="653"/>
      <c r="H1993" s="653"/>
      <c r="I1993" s="653"/>
      <c r="J1993" s="653"/>
      <c r="K1993" s="1413" t="e">
        <f>SUMIF('[11]Notes Wise'!$A$5:$A$2617,[11]Final!A1993,'[11]Notes Wise'!$I$5:$I$2617)</f>
        <v>#VALUE!</v>
      </c>
      <c r="L1993" s="1413" t="e">
        <f>SUMIF('[11]Notes Wise'!$A$5:$A$2617,[11]Final!A1993,'[11]Notes Wise'!$J$5:$J$2617)</f>
        <v>#VALUE!</v>
      </c>
      <c r="M1993" s="1460" t="e">
        <f t="shared" si="418"/>
        <v>#VALUE!</v>
      </c>
      <c r="N1993" s="1460" t="e">
        <f t="shared" si="418"/>
        <v>#VALUE!</v>
      </c>
    </row>
    <row r="1994" spans="1:14" ht="13.5" thickBot="1">
      <c r="A1994" s="1422">
        <v>55.11</v>
      </c>
      <c r="B1994" s="1418" t="s">
        <v>1840</v>
      </c>
      <c r="C1994" s="652">
        <f>'[11]CONSOLIDATED TB'!C1619</f>
        <v>0</v>
      </c>
      <c r="D1994" s="652">
        <f>'[11]CONSOLIDATED TB'!D1619</f>
        <v>1033364224.5300002</v>
      </c>
      <c r="E1994" s="653">
        <f>'[11]CONSOLIDATED TB'!G1619</f>
        <v>0</v>
      </c>
      <c r="F1994" s="653">
        <f>'[11]CONSOLIDATED TB'!H1619</f>
        <v>58560101.100000001</v>
      </c>
      <c r="G1994" s="653">
        <f>C1994+E1994</f>
        <v>0</v>
      </c>
      <c r="H1994" s="653">
        <f>D1994+F1994</f>
        <v>1091924325.6300001</v>
      </c>
      <c r="I1994" s="653">
        <f>IF(G1994&gt;H1994,G1994-H1994,0)</f>
        <v>0</v>
      </c>
      <c r="J1994" s="653">
        <f>IF(H1994&gt;G1994,H1994-G1994,0)</f>
        <v>1091924325.6300001</v>
      </c>
      <c r="K1994" s="1413" t="e">
        <f>SUMIF('[11]Notes Wise'!$A$5:$A$2617,[11]Final!A1994,'[11]Notes Wise'!$I$5:$I$2617)</f>
        <v>#VALUE!</v>
      </c>
      <c r="L1994" s="1413" t="e">
        <f>SUMIF('[11]Notes Wise'!$A$5:$A$2617,[11]Final!A1994,'[11]Notes Wise'!$J$5:$J$2617)</f>
        <v>#VALUE!</v>
      </c>
      <c r="M1994" s="1460" t="e">
        <f t="shared" si="418"/>
        <v>#VALUE!</v>
      </c>
      <c r="N1994" s="1460" t="e">
        <f t="shared" si="418"/>
        <v>#VALUE!</v>
      </c>
    </row>
    <row r="1995" spans="1:14" s="2028" customFormat="1" ht="13.5" thickBot="1">
      <c r="A1995" s="1423"/>
      <c r="B1995" s="2027" t="s">
        <v>1838</v>
      </c>
      <c r="C1995" s="761">
        <f>SUM(C1994)</f>
        <v>0</v>
      </c>
      <c r="D1995" s="761">
        <f t="shared" ref="D1995:J1995" si="422">SUM(D1994)</f>
        <v>1033364224.5300002</v>
      </c>
      <c r="E1995" s="761">
        <f t="shared" si="422"/>
        <v>0</v>
      </c>
      <c r="F1995" s="761">
        <f t="shared" si="422"/>
        <v>58560101.100000001</v>
      </c>
      <c r="G1995" s="761">
        <f t="shared" si="422"/>
        <v>0</v>
      </c>
      <c r="H1995" s="761">
        <f t="shared" si="422"/>
        <v>1091924325.6300001</v>
      </c>
      <c r="I1995" s="761">
        <f t="shared" si="422"/>
        <v>0</v>
      </c>
      <c r="J1995" s="761">
        <f t="shared" si="422"/>
        <v>1091924325.6300001</v>
      </c>
      <c r="K1995" s="1413" t="e">
        <f>SUMIF('[11]Notes Wise'!$A$5:$A$2617,[11]Final!A1995,'[11]Notes Wise'!$I$5:$I$2617)</f>
        <v>#VALUE!</v>
      </c>
      <c r="L1995" s="1413" t="e">
        <f>SUMIF('[11]Notes Wise'!$A$5:$A$2617,[11]Final!A1995,'[11]Notes Wise'!$J$5:$J$2617)</f>
        <v>#VALUE!</v>
      </c>
      <c r="M1995" s="1460" t="e">
        <f t="shared" si="418"/>
        <v>#VALUE!</v>
      </c>
      <c r="N1995" s="1460" t="e">
        <f t="shared" si="418"/>
        <v>#VALUE!</v>
      </c>
    </row>
    <row r="1996" spans="1:14" s="2028" customFormat="1" ht="13.5" thickBot="1">
      <c r="A1996" s="2029" t="s">
        <v>3618</v>
      </c>
      <c r="B1996" s="2030" t="s">
        <v>3619</v>
      </c>
      <c r="C1996" s="655"/>
      <c r="D1996" s="654">
        <f>+D1995-C1995</f>
        <v>1033364224.5300002</v>
      </c>
      <c r="E1996" s="655"/>
      <c r="F1996" s="654">
        <f>+F1995-E1995</f>
        <v>58560101.100000001</v>
      </c>
      <c r="G1996" s="655"/>
      <c r="H1996" s="654">
        <f>+H1995-G1995</f>
        <v>1091924325.6300001</v>
      </c>
      <c r="I1996" s="655"/>
      <c r="J1996" s="654">
        <f>+J1995-I1995</f>
        <v>1091924325.6300001</v>
      </c>
      <c r="K1996" s="1413" t="e">
        <f>SUMIF('[11]Notes Wise'!$A$5:$A$2617,[11]Final!A1996,'[11]Notes Wise'!$I$5:$I$2617)</f>
        <v>#VALUE!</v>
      </c>
      <c r="L1996" s="1413" t="e">
        <f>SUMIF('[11]Notes Wise'!$A$5:$A$2617,[11]Final!A1996,'[11]Notes Wise'!$J$5:$J$2617)</f>
        <v>#VALUE!</v>
      </c>
      <c r="M1996" s="1460" t="e">
        <f t="shared" si="418"/>
        <v>#VALUE!</v>
      </c>
      <c r="N1996" s="1460" t="e">
        <f t="shared" si="418"/>
        <v>#VALUE!</v>
      </c>
    </row>
    <row r="1997" spans="1:14" s="1421" customFormat="1" ht="13.5" thickBot="1">
      <c r="A1997" s="1471">
        <v>17</v>
      </c>
      <c r="B1997" s="1475" t="s">
        <v>3616</v>
      </c>
      <c r="C1997" s="652"/>
      <c r="D1997" s="652"/>
      <c r="E1997" s="653"/>
      <c r="F1997" s="653"/>
      <c r="G1997" s="653"/>
      <c r="H1997" s="653"/>
      <c r="I1997" s="653"/>
      <c r="J1997" s="653"/>
      <c r="K1997" s="1413" t="e">
        <f>SUMIF('[11]Notes Wise'!$A$5:$A$2617,[11]Final!A1997,'[11]Notes Wise'!$I$5:$I$2617)</f>
        <v>#VALUE!</v>
      </c>
      <c r="L1997" s="1413" t="e">
        <f>SUMIF('[11]Notes Wise'!$A$5:$A$2617,[11]Final!A1997,'[11]Notes Wise'!$J$5:$J$2617)</f>
        <v>#VALUE!</v>
      </c>
      <c r="M1997" s="1460" t="e">
        <f t="shared" si="418"/>
        <v>#VALUE!</v>
      </c>
      <c r="N1997" s="1460" t="e">
        <f t="shared" si="418"/>
        <v>#VALUE!</v>
      </c>
    </row>
    <row r="1998" spans="1:14" s="1421" customFormat="1" ht="13.5" thickBot="1">
      <c r="A1998" s="1479" t="s">
        <v>1859</v>
      </c>
      <c r="B1998" s="1477" t="s">
        <v>1841</v>
      </c>
      <c r="C1998" s="652"/>
      <c r="D1998" s="652"/>
      <c r="E1998" s="653"/>
      <c r="F1998" s="653"/>
      <c r="G1998" s="653"/>
      <c r="H1998" s="653"/>
      <c r="I1998" s="653"/>
      <c r="J1998" s="653"/>
      <c r="K1998" s="1413" t="e">
        <f>SUMIF('[11]Notes Wise'!$A$5:$A$2617,[11]Final!A1998,'[11]Notes Wise'!$I$5:$I$2617)</f>
        <v>#VALUE!</v>
      </c>
      <c r="L1998" s="1413" t="e">
        <f>SUMIF('[11]Notes Wise'!$A$5:$A$2617,[11]Final!A1998,'[11]Notes Wise'!$J$5:$J$2617)</f>
        <v>#VALUE!</v>
      </c>
      <c r="M1998" s="1460" t="e">
        <f t="shared" si="418"/>
        <v>#VALUE!</v>
      </c>
      <c r="N1998" s="1460" t="e">
        <f t="shared" si="418"/>
        <v>#VALUE!</v>
      </c>
    </row>
    <row r="1999" spans="1:14" ht="13.5" thickBot="1">
      <c r="A1999" s="1422">
        <v>55.32</v>
      </c>
      <c r="B1999" s="1455" t="s">
        <v>4258</v>
      </c>
      <c r="C1999" s="652">
        <f>'[11]CONSOLIDATED TB'!C1622</f>
        <v>0</v>
      </c>
      <c r="D1999" s="652">
        <f>'[11]CONSOLIDATED TB'!D1622</f>
        <v>0</v>
      </c>
      <c r="E1999" s="653">
        <f>'[11]CONSOLIDATED TB'!G1622</f>
        <v>0</v>
      </c>
      <c r="F1999" s="653">
        <f>'[11]CONSOLIDATED TB'!H1622</f>
        <v>1269088752.48</v>
      </c>
      <c r="G1999" s="653">
        <f t="shared" ref="G1999:H2001" si="423">C1999+E1999</f>
        <v>0</v>
      </c>
      <c r="H1999" s="653">
        <f t="shared" si="423"/>
        <v>1269088752.48</v>
      </c>
      <c r="I1999" s="653">
        <f>IF(G1999&gt;H1999,G1999-H1999,0)</f>
        <v>0</v>
      </c>
      <c r="J1999" s="653">
        <f>IF(H1999&gt;G1999,H1999-G1999,0)</f>
        <v>1269088752.48</v>
      </c>
      <c r="K1999" s="1413" t="e">
        <f>SUMIF('[11]Notes Wise'!$A$5:$A$2617,[11]Final!A1999,'[11]Notes Wise'!$I$5:$I$2617)</f>
        <v>#VALUE!</v>
      </c>
      <c r="L1999" s="1413" t="e">
        <f>SUMIF('[11]Notes Wise'!$A$5:$A$2617,[11]Final!A1999,'[11]Notes Wise'!$J$5:$J$2617)</f>
        <v>#VALUE!</v>
      </c>
      <c r="M1999" s="1460" t="e">
        <f t="shared" si="418"/>
        <v>#VALUE!</v>
      </c>
      <c r="N1999" s="1460" t="e">
        <f t="shared" si="418"/>
        <v>#VALUE!</v>
      </c>
    </row>
    <row r="2000" spans="1:14" ht="13.5" thickBot="1">
      <c r="A2000" s="1422">
        <v>55.33</v>
      </c>
      <c r="B2000" s="1455" t="s">
        <v>1842</v>
      </c>
      <c r="C2000" s="652">
        <f>'[11]CONSOLIDATED TB'!C1623</f>
        <v>0</v>
      </c>
      <c r="D2000" s="652">
        <f>'[11]CONSOLIDATED TB'!D1623</f>
        <v>60606478.770000003</v>
      </c>
      <c r="E2000" s="653">
        <f>'[11]CONSOLIDATED TB'!G1623</f>
        <v>0</v>
      </c>
      <c r="F2000" s="653">
        <f>'[11]CONSOLIDATED TB'!H1623</f>
        <v>0</v>
      </c>
      <c r="G2000" s="653">
        <f t="shared" si="423"/>
        <v>0</v>
      </c>
      <c r="H2000" s="653">
        <f t="shared" si="423"/>
        <v>60606478.770000003</v>
      </c>
      <c r="I2000" s="653">
        <f>IF(G2000&gt;H2000,G2000-H2000,0)</f>
        <v>0</v>
      </c>
      <c r="J2000" s="653">
        <f>IF(H2000&gt;G2000,H2000-G2000,0)</f>
        <v>60606478.770000003</v>
      </c>
      <c r="K2000" s="1413" t="e">
        <f>SUMIF('[11]Notes Wise'!$A$5:$A$2617,[11]Final!A2000,'[11]Notes Wise'!$I$5:$I$2617)</f>
        <v>#VALUE!</v>
      </c>
      <c r="L2000" s="1413" t="e">
        <f>SUMIF('[11]Notes Wise'!$A$5:$A$2617,[11]Final!A2000,'[11]Notes Wise'!$J$5:$J$2617)</f>
        <v>#VALUE!</v>
      </c>
      <c r="M2000" s="1460" t="e">
        <f>+I2000-K2000</f>
        <v>#VALUE!</v>
      </c>
      <c r="N2000" s="1460" t="e">
        <f>+J2000-L2000</f>
        <v>#VALUE!</v>
      </c>
    </row>
    <row r="2001" spans="1:14" ht="13.5" thickBot="1">
      <c r="A2001" s="1422">
        <v>55.34</v>
      </c>
      <c r="B2001" s="1418" t="s">
        <v>1843</v>
      </c>
      <c r="C2001" s="652">
        <f>'[11]CONSOLIDATED TB'!C1624</f>
        <v>0</v>
      </c>
      <c r="D2001" s="652">
        <f>'[11]CONSOLIDATED TB'!D1624</f>
        <v>280420804.37</v>
      </c>
      <c r="E2001" s="653">
        <f>'[11]CONSOLIDATED TB'!G1624</f>
        <v>0</v>
      </c>
      <c r="F2001" s="653">
        <f>'[11]CONSOLIDATED TB'!H1624</f>
        <v>0</v>
      </c>
      <c r="G2001" s="653">
        <f t="shared" si="423"/>
        <v>0</v>
      </c>
      <c r="H2001" s="653">
        <f t="shared" si="423"/>
        <v>280420804.37</v>
      </c>
      <c r="I2001" s="653">
        <f>IF(G2001&gt;H2001,G2001-H2001,0)</f>
        <v>0</v>
      </c>
      <c r="J2001" s="653">
        <f>IF(H2001&gt;G2001,H2001-G2001,0)</f>
        <v>280420804.37</v>
      </c>
      <c r="K2001" s="1413" t="e">
        <f>SUMIF('[11]Notes Wise'!$A$5:$A$2617,[11]Final!A2001,'[11]Notes Wise'!$I$5:$I$2617)</f>
        <v>#VALUE!</v>
      </c>
      <c r="L2001" s="1413" t="e">
        <f>SUMIF('[11]Notes Wise'!$A$5:$A$2617,[11]Final!A2001,'[11]Notes Wise'!$J$5:$J$2617)</f>
        <v>#VALUE!</v>
      </c>
      <c r="M2001" s="1460" t="e">
        <f t="shared" si="418"/>
        <v>#VALUE!</v>
      </c>
      <c r="N2001" s="1460" t="e">
        <f t="shared" si="418"/>
        <v>#VALUE!</v>
      </c>
    </row>
    <row r="2002" spans="1:14" s="2028" customFormat="1" ht="13.5" thickBot="1">
      <c r="A2002" s="1423"/>
      <c r="B2002" s="2027" t="s">
        <v>1838</v>
      </c>
      <c r="C2002" s="761">
        <f>SUM(C1999:C2001)</f>
        <v>0</v>
      </c>
      <c r="D2002" s="761">
        <f t="shared" ref="D2002:J2002" si="424">SUM(D1999:D2001)</f>
        <v>341027283.13999999</v>
      </c>
      <c r="E2002" s="761">
        <f t="shared" si="424"/>
        <v>0</v>
      </c>
      <c r="F2002" s="761">
        <f t="shared" si="424"/>
        <v>1269088752.48</v>
      </c>
      <c r="G2002" s="761">
        <f t="shared" si="424"/>
        <v>0</v>
      </c>
      <c r="H2002" s="761">
        <f t="shared" si="424"/>
        <v>1610116035.6199999</v>
      </c>
      <c r="I2002" s="761">
        <f t="shared" si="424"/>
        <v>0</v>
      </c>
      <c r="J2002" s="761">
        <f t="shared" si="424"/>
        <v>1610116035.6199999</v>
      </c>
      <c r="K2002" s="1413" t="e">
        <f>SUMIF('[11]Notes Wise'!$A$5:$A$2617,[11]Final!A2002,'[11]Notes Wise'!$I$5:$I$2617)</f>
        <v>#VALUE!</v>
      </c>
      <c r="L2002" s="1413" t="e">
        <f>SUMIF('[11]Notes Wise'!$A$5:$A$2617,[11]Final!A2002,'[11]Notes Wise'!$J$5:$J$2617)</f>
        <v>#VALUE!</v>
      </c>
      <c r="M2002" s="1460" t="e">
        <f t="shared" si="418"/>
        <v>#VALUE!</v>
      </c>
      <c r="N2002" s="1460" t="e">
        <f t="shared" si="418"/>
        <v>#VALUE!</v>
      </c>
    </row>
    <row r="2003" spans="1:14" s="2028" customFormat="1" ht="13.5" thickBot="1">
      <c r="A2003" s="2029" t="s">
        <v>3620</v>
      </c>
      <c r="B2003" s="2027" t="s">
        <v>1851</v>
      </c>
      <c r="C2003" s="655"/>
      <c r="D2003" s="654">
        <f>+D2002-C2002</f>
        <v>341027283.13999999</v>
      </c>
      <c r="E2003" s="655"/>
      <c r="F2003" s="654">
        <f>+F2002-E2002</f>
        <v>1269088752.48</v>
      </c>
      <c r="G2003" s="655"/>
      <c r="H2003" s="654">
        <f>+H2002-G2002</f>
        <v>1610116035.6199999</v>
      </c>
      <c r="I2003" s="655"/>
      <c r="J2003" s="654">
        <f>+J2002-I2002</f>
        <v>1610116035.6199999</v>
      </c>
      <c r="K2003" s="1413" t="e">
        <f>SUMIF('[11]Notes Wise'!$A$5:$A$2617,[11]Final!A2003,'[11]Notes Wise'!$I$5:$I$2617)</f>
        <v>#VALUE!</v>
      </c>
      <c r="L2003" s="1413" t="e">
        <f>SUMIF('[11]Notes Wise'!$A$5:$A$2617,[11]Final!A2003,'[11]Notes Wise'!$J$5:$J$2617)</f>
        <v>#VALUE!</v>
      </c>
      <c r="M2003" s="1460" t="e">
        <f t="shared" si="418"/>
        <v>#VALUE!</v>
      </c>
      <c r="N2003" s="1460" t="e">
        <f t="shared" si="418"/>
        <v>#VALUE!</v>
      </c>
    </row>
    <row r="2004" spans="1:14" s="1421" customFormat="1" ht="13.5" thickBot="1">
      <c r="A2004" s="1422">
        <v>56.11</v>
      </c>
      <c r="B2004" s="1418" t="s">
        <v>1844</v>
      </c>
      <c r="C2004" s="652">
        <f>'[11]CONSOLIDATED TB'!C1625</f>
        <v>0</v>
      </c>
      <c r="D2004" s="652">
        <f>'[11]CONSOLIDATED TB'!D1625</f>
        <v>61377268</v>
      </c>
      <c r="E2004" s="653">
        <f>'[11]CONSOLIDATED TB'!G1625</f>
        <v>0</v>
      </c>
      <c r="F2004" s="653">
        <f>'[11]CONSOLIDATED TB'!H1625</f>
        <v>0</v>
      </c>
      <c r="G2004" s="653">
        <f>C2004+E2004</f>
        <v>0</v>
      </c>
      <c r="H2004" s="653">
        <f>D2004+F2004</f>
        <v>61377268</v>
      </c>
      <c r="I2004" s="653">
        <f>IF(G2004&gt;H2004,G2004-H2004,0)</f>
        <v>0</v>
      </c>
      <c r="J2004" s="653">
        <f>IF(H2004&gt;G2004,H2004-G2004,0)</f>
        <v>61377268</v>
      </c>
      <c r="K2004" s="1413" t="e">
        <f>SUMIF('[11]Notes Wise'!$A$5:$A$2617,[11]Final!A2004,'[11]Notes Wise'!$I$5:$I$2617)</f>
        <v>#VALUE!</v>
      </c>
      <c r="L2004" s="1413" t="e">
        <f>SUMIF('[11]Notes Wise'!$A$5:$A$2617,[11]Final!A2004,'[11]Notes Wise'!$J$5:$J$2617)</f>
        <v>#VALUE!</v>
      </c>
      <c r="M2004" s="1460" t="e">
        <f t="shared" si="418"/>
        <v>#VALUE!</v>
      </c>
      <c r="N2004" s="1460" t="e">
        <f t="shared" si="418"/>
        <v>#VALUE!</v>
      </c>
    </row>
    <row r="2005" spans="1:14" s="2028" customFormat="1" ht="13.5" thickBot="1">
      <c r="A2005" s="1423"/>
      <c r="B2005" s="2027" t="s">
        <v>1838</v>
      </c>
      <c r="C2005" s="761">
        <f>SUM(C2004)</f>
        <v>0</v>
      </c>
      <c r="D2005" s="761">
        <f>SUM(D2004)</f>
        <v>61377268</v>
      </c>
      <c r="E2005" s="761">
        <f t="shared" ref="E2005:J2005" si="425">SUM(E2004)</f>
        <v>0</v>
      </c>
      <c r="F2005" s="761">
        <f t="shared" si="425"/>
        <v>0</v>
      </c>
      <c r="G2005" s="761">
        <f t="shared" si="425"/>
        <v>0</v>
      </c>
      <c r="H2005" s="761">
        <f t="shared" si="425"/>
        <v>61377268</v>
      </c>
      <c r="I2005" s="761">
        <f t="shared" si="425"/>
        <v>0</v>
      </c>
      <c r="J2005" s="761">
        <f t="shared" si="425"/>
        <v>61377268</v>
      </c>
      <c r="K2005" s="1413" t="e">
        <f>SUMIF('[11]Notes Wise'!$A$5:$A$2617,[11]Final!A2005,'[11]Notes Wise'!$I$5:$I$2617)</f>
        <v>#VALUE!</v>
      </c>
      <c r="L2005" s="1413" t="e">
        <f>SUMIF('[11]Notes Wise'!$A$5:$A$2617,[11]Final!A2005,'[11]Notes Wise'!$J$5:$J$2617)</f>
        <v>#VALUE!</v>
      </c>
      <c r="M2005" s="1460" t="e">
        <f t="shared" si="418"/>
        <v>#VALUE!</v>
      </c>
      <c r="N2005" s="1460" t="e">
        <f t="shared" si="418"/>
        <v>#VALUE!</v>
      </c>
    </row>
    <row r="2006" spans="1:14" s="2028" customFormat="1" ht="13.5" thickBot="1">
      <c r="A2006" s="2029" t="s">
        <v>3620</v>
      </c>
      <c r="B2006" s="2027" t="s">
        <v>1851</v>
      </c>
      <c r="C2006" s="655"/>
      <c r="D2006" s="654">
        <f>+D2005-C2005</f>
        <v>61377268</v>
      </c>
      <c r="E2006" s="655"/>
      <c r="F2006" s="654">
        <f>+F2005-E2005</f>
        <v>0</v>
      </c>
      <c r="G2006" s="655"/>
      <c r="H2006" s="654">
        <f>+H2005-G2005</f>
        <v>61377268</v>
      </c>
      <c r="I2006" s="655"/>
      <c r="J2006" s="654">
        <f>+J2005-I2005</f>
        <v>61377268</v>
      </c>
      <c r="K2006" s="1413" t="e">
        <f>SUMIF('[11]Notes Wise'!$A$5:$A$2617,[11]Final!A2006,'[11]Notes Wise'!$I$5:$I$2617)</f>
        <v>#VALUE!</v>
      </c>
      <c r="L2006" s="1413" t="e">
        <f>SUMIF('[11]Notes Wise'!$A$5:$A$2617,[11]Final!A2006,'[11]Notes Wise'!$J$5:$J$2617)</f>
        <v>#VALUE!</v>
      </c>
      <c r="M2006" s="1460" t="e">
        <f t="shared" si="418"/>
        <v>#VALUE!</v>
      </c>
      <c r="N2006" s="1460" t="e">
        <f t="shared" si="418"/>
        <v>#VALUE!</v>
      </c>
    </row>
    <row r="2007" spans="1:14" s="2028" customFormat="1" ht="13.5" thickBot="1">
      <c r="A2007" s="2029" t="s">
        <v>3620</v>
      </c>
      <c r="B2007" s="2030" t="s">
        <v>3621</v>
      </c>
      <c r="C2007" s="655"/>
      <c r="D2007" s="655">
        <f>+D2003+D2006</f>
        <v>402404551.13999999</v>
      </c>
      <c r="E2007" s="655"/>
      <c r="F2007" s="655">
        <f>+F2003+F2006</f>
        <v>1269088752.48</v>
      </c>
      <c r="G2007" s="655"/>
      <c r="H2007" s="655">
        <f>+H2003+H2006</f>
        <v>1671493303.6199999</v>
      </c>
      <c r="I2007" s="655"/>
      <c r="J2007" s="655">
        <f>+J2003+J2006</f>
        <v>1671493303.6199999</v>
      </c>
      <c r="K2007" s="1413" t="e">
        <f>SUMIF('[11]Notes Wise'!$A$5:$A$2617,[11]Final!A2007,'[11]Notes Wise'!$I$5:$I$2617)</f>
        <v>#VALUE!</v>
      </c>
      <c r="L2007" s="1413" t="e">
        <f>SUMIF('[11]Notes Wise'!$A$5:$A$2617,[11]Final!A2007,'[11]Notes Wise'!$J$5:$J$2617)</f>
        <v>#VALUE!</v>
      </c>
      <c r="M2007" s="1460" t="e">
        <f t="shared" si="418"/>
        <v>#VALUE!</v>
      </c>
      <c r="N2007" s="1460" t="e">
        <f t="shared" si="418"/>
        <v>#VALUE!</v>
      </c>
    </row>
    <row r="2008" spans="1:14" s="1421" customFormat="1" ht="13.5" thickBot="1">
      <c r="A2008" s="1471">
        <v>17</v>
      </c>
      <c r="B2008" s="1475" t="s">
        <v>3616</v>
      </c>
      <c r="C2008" s="652"/>
      <c r="D2008" s="652"/>
      <c r="E2008" s="653"/>
      <c r="F2008" s="653"/>
      <c r="G2008" s="653"/>
      <c r="H2008" s="653"/>
      <c r="I2008" s="653"/>
      <c r="J2008" s="653"/>
      <c r="K2008" s="1413" t="e">
        <f>SUMIF('[11]Notes Wise'!$A$5:$A$2617,[11]Final!A2008,'[11]Notes Wise'!$I$5:$I$2617)</f>
        <v>#VALUE!</v>
      </c>
      <c r="L2008" s="1413" t="e">
        <f>SUMIF('[11]Notes Wise'!$A$5:$A$2617,[11]Final!A2008,'[11]Notes Wise'!$J$5:$J$2617)</f>
        <v>#VALUE!</v>
      </c>
      <c r="M2008" s="1460" t="e">
        <f t="shared" si="418"/>
        <v>#VALUE!</v>
      </c>
      <c r="N2008" s="1460" t="e">
        <f t="shared" si="418"/>
        <v>#VALUE!</v>
      </c>
    </row>
    <row r="2009" spans="1:14" s="1421" customFormat="1" ht="13.5" thickBot="1">
      <c r="A2009" s="1471" t="s">
        <v>1909</v>
      </c>
      <c r="B2009" s="1477" t="s">
        <v>1846</v>
      </c>
      <c r="C2009" s="652"/>
      <c r="D2009" s="652"/>
      <c r="E2009" s="653"/>
      <c r="F2009" s="653"/>
      <c r="G2009" s="653"/>
      <c r="H2009" s="653"/>
      <c r="I2009" s="653"/>
      <c r="J2009" s="653"/>
      <c r="K2009" s="1413" t="e">
        <f>SUMIF('[11]Notes Wise'!$A$5:$A$2617,[11]Final!A2009,'[11]Notes Wise'!$I$5:$I$2617)</f>
        <v>#VALUE!</v>
      </c>
      <c r="L2009" s="1413" t="e">
        <f>SUMIF('[11]Notes Wise'!$A$5:$A$2617,[11]Final!A2009,'[11]Notes Wise'!$J$5:$J$2617)</f>
        <v>#VALUE!</v>
      </c>
      <c r="M2009" s="1460" t="e">
        <f t="shared" si="418"/>
        <v>#VALUE!</v>
      </c>
      <c r="N2009" s="1460" t="e">
        <f t="shared" si="418"/>
        <v>#VALUE!</v>
      </c>
    </row>
    <row r="2010" spans="1:14" ht="13.5" thickBot="1">
      <c r="A2010" s="1422">
        <v>56.65</v>
      </c>
      <c r="B2010" s="1418" t="s">
        <v>1847</v>
      </c>
      <c r="C2010" s="652">
        <f>'[11]CONSOLIDATED TB'!C1628</f>
        <v>0</v>
      </c>
      <c r="D2010" s="652">
        <f>'[11]CONSOLIDATED TB'!D1628</f>
        <v>178259026.44</v>
      </c>
      <c r="E2010" s="653">
        <f>'[11]CONSOLIDATED TB'!G1628</f>
        <v>0</v>
      </c>
      <c r="F2010" s="653">
        <f>'[11]CONSOLIDATED TB'!H1628</f>
        <v>17618793.890000001</v>
      </c>
      <c r="G2010" s="653">
        <f>C2010+E2010</f>
        <v>0</v>
      </c>
      <c r="H2010" s="653">
        <f>D2010+F2010</f>
        <v>195877820.32999998</v>
      </c>
      <c r="I2010" s="653">
        <f>IF(G2010&gt;H2010,G2010-H2010,0)</f>
        <v>0</v>
      </c>
      <c r="J2010" s="653">
        <f>IF(H2010&gt;G2010,H2010-G2010,0)</f>
        <v>195877820.32999998</v>
      </c>
      <c r="K2010" s="1413" t="e">
        <f>SUMIF('[11]Notes Wise'!$A$5:$A$2617,[11]Final!A2010,'[11]Notes Wise'!$I$5:$I$2617)</f>
        <v>#VALUE!</v>
      </c>
      <c r="L2010" s="1413" t="e">
        <f>SUMIF('[11]Notes Wise'!$A$5:$A$2617,[11]Final!A2010,'[11]Notes Wise'!$J$5:$J$2617)</f>
        <v>#VALUE!</v>
      </c>
      <c r="M2010" s="1460" t="e">
        <f t="shared" si="418"/>
        <v>#VALUE!</v>
      </c>
      <c r="N2010" s="1460" t="e">
        <f t="shared" si="418"/>
        <v>#VALUE!</v>
      </c>
    </row>
    <row r="2011" spans="1:14" s="2028" customFormat="1" ht="13.5" thickBot="1">
      <c r="A2011" s="1423"/>
      <c r="B2011" s="2027" t="s">
        <v>1838</v>
      </c>
      <c r="C2011" s="761">
        <f>SUM(C2010)</f>
        <v>0</v>
      </c>
      <c r="D2011" s="761">
        <f t="shared" ref="D2011:J2011" si="426">SUM(D2010)</f>
        <v>178259026.44</v>
      </c>
      <c r="E2011" s="761">
        <f t="shared" si="426"/>
        <v>0</v>
      </c>
      <c r="F2011" s="761">
        <f t="shared" si="426"/>
        <v>17618793.890000001</v>
      </c>
      <c r="G2011" s="761">
        <f t="shared" si="426"/>
        <v>0</v>
      </c>
      <c r="H2011" s="761">
        <f t="shared" si="426"/>
        <v>195877820.32999998</v>
      </c>
      <c r="I2011" s="761">
        <f t="shared" si="426"/>
        <v>0</v>
      </c>
      <c r="J2011" s="761">
        <f t="shared" si="426"/>
        <v>195877820.32999998</v>
      </c>
      <c r="K2011" s="1413" t="e">
        <f>SUMIF('[11]Notes Wise'!$A$5:$A$2617,[11]Final!A2011,'[11]Notes Wise'!$I$5:$I$2617)</f>
        <v>#VALUE!</v>
      </c>
      <c r="L2011" s="1413" t="e">
        <f>SUMIF('[11]Notes Wise'!$A$5:$A$2617,[11]Final!A2011,'[11]Notes Wise'!$J$5:$J$2617)</f>
        <v>#VALUE!</v>
      </c>
      <c r="M2011" s="1460" t="e">
        <f t="shared" si="418"/>
        <v>#VALUE!</v>
      </c>
      <c r="N2011" s="1460" t="e">
        <f t="shared" si="418"/>
        <v>#VALUE!</v>
      </c>
    </row>
    <row r="2012" spans="1:14" s="2028" customFormat="1" ht="13.5" thickBot="1">
      <c r="A2012" s="2029" t="s">
        <v>3622</v>
      </c>
      <c r="B2012" s="2030" t="s">
        <v>3623</v>
      </c>
      <c r="C2012" s="655"/>
      <c r="D2012" s="654">
        <f>+D2011-C2011</f>
        <v>178259026.44</v>
      </c>
      <c r="E2012" s="655"/>
      <c r="F2012" s="654">
        <f>+F2011-E2011</f>
        <v>17618793.890000001</v>
      </c>
      <c r="G2012" s="655"/>
      <c r="H2012" s="654">
        <f>+H2011-G2011</f>
        <v>195877820.32999998</v>
      </c>
      <c r="I2012" s="655"/>
      <c r="J2012" s="654">
        <f>+J2011-I2011</f>
        <v>195877820.32999998</v>
      </c>
      <c r="K2012" s="1413" t="e">
        <f>SUMIF('[11]Notes Wise'!$A$5:$A$2617,[11]Final!A2012,'[11]Notes Wise'!$I$5:$I$2617)</f>
        <v>#VALUE!</v>
      </c>
      <c r="L2012" s="1413" t="e">
        <f>SUMIF('[11]Notes Wise'!$A$5:$A$2617,[11]Final!A2012,'[11]Notes Wise'!$J$5:$J$2617)</f>
        <v>#VALUE!</v>
      </c>
      <c r="M2012" s="1460" t="e">
        <f t="shared" si="418"/>
        <v>#VALUE!</v>
      </c>
      <c r="N2012" s="1460" t="e">
        <f t="shared" si="418"/>
        <v>#VALUE!</v>
      </c>
    </row>
    <row r="2013" spans="1:14" s="1421" customFormat="1" ht="13.5" thickBot="1">
      <c r="A2013" s="1471">
        <v>17</v>
      </c>
      <c r="B2013" s="1475" t="s">
        <v>3616</v>
      </c>
      <c r="C2013" s="652"/>
      <c r="D2013" s="652"/>
      <c r="E2013" s="653"/>
      <c r="F2013" s="653"/>
      <c r="G2013" s="653"/>
      <c r="H2013" s="653"/>
      <c r="I2013" s="653"/>
      <c r="J2013" s="653"/>
      <c r="K2013" s="1413" t="e">
        <f>SUMIF('[11]Notes Wise'!$A$5:$A$2617,[11]Final!A2013,'[11]Notes Wise'!$I$5:$I$2617)</f>
        <v>#VALUE!</v>
      </c>
      <c r="L2013" s="1413" t="e">
        <f>SUMIF('[11]Notes Wise'!$A$5:$A$2617,[11]Final!A2013,'[11]Notes Wise'!$J$5:$J$2617)</f>
        <v>#VALUE!</v>
      </c>
      <c r="M2013" s="1460" t="e">
        <f t="shared" si="418"/>
        <v>#VALUE!</v>
      </c>
      <c r="N2013" s="1460" t="e">
        <f t="shared" si="418"/>
        <v>#VALUE!</v>
      </c>
    </row>
    <row r="2014" spans="1:14" s="1421" customFormat="1" ht="13.5" thickBot="1">
      <c r="A2014" s="1471" t="s">
        <v>1906</v>
      </c>
      <c r="B2014" s="1472" t="s">
        <v>1845</v>
      </c>
      <c r="C2014" s="652"/>
      <c r="D2014" s="652"/>
      <c r="E2014" s="653"/>
      <c r="F2014" s="653"/>
      <c r="G2014" s="653"/>
      <c r="H2014" s="653"/>
      <c r="I2014" s="653"/>
      <c r="J2014" s="653"/>
      <c r="K2014" s="1413" t="e">
        <f>SUMIF('[11]Notes Wise'!$A$5:$A$2617,[11]Final!A2014,'[11]Notes Wise'!$I$5:$I$2617)</f>
        <v>#VALUE!</v>
      </c>
      <c r="L2014" s="1413" t="e">
        <f>SUMIF('[11]Notes Wise'!$A$5:$A$2617,[11]Final!A2014,'[11]Notes Wise'!$J$5:$J$2617)</f>
        <v>#VALUE!</v>
      </c>
      <c r="M2014" s="1460" t="e">
        <f t="shared" si="418"/>
        <v>#VALUE!</v>
      </c>
      <c r="N2014" s="1460" t="e">
        <f t="shared" si="418"/>
        <v>#VALUE!</v>
      </c>
    </row>
    <row r="2015" spans="1:14" ht="13.5" thickBot="1">
      <c r="A2015" s="1422">
        <v>56.67</v>
      </c>
      <c r="B2015" s="1418" t="s">
        <v>1845</v>
      </c>
      <c r="C2015" s="652">
        <f>'[11]CONSOLIDATED TB'!C1631</f>
        <v>0</v>
      </c>
      <c r="D2015" s="652">
        <f>'[11]CONSOLIDATED TB'!D1631</f>
        <v>97888</v>
      </c>
      <c r="E2015" s="653">
        <f>'[11]CONSOLIDATED TB'!G1631</f>
        <v>0</v>
      </c>
      <c r="F2015" s="653">
        <f>'[11]CONSOLIDATED TB'!H1631</f>
        <v>0</v>
      </c>
      <c r="G2015" s="653">
        <f>C2015+E2015</f>
        <v>0</v>
      </c>
      <c r="H2015" s="653">
        <f>D2015+F2015</f>
        <v>97888</v>
      </c>
      <c r="I2015" s="653">
        <f>IF(G2015&gt;H2015,G2015-H2015,0)</f>
        <v>0</v>
      </c>
      <c r="J2015" s="653">
        <f>IF(H2015&gt;G2015,H2015-G2015,0)</f>
        <v>97888</v>
      </c>
      <c r="K2015" s="1413" t="e">
        <f>SUMIF('[11]Notes Wise'!$A$5:$A$2617,[11]Final!A2015,'[11]Notes Wise'!$I$5:$I$2617)</f>
        <v>#VALUE!</v>
      </c>
      <c r="L2015" s="1413" t="e">
        <f>SUMIF('[11]Notes Wise'!$A$5:$A$2617,[11]Final!A2015,'[11]Notes Wise'!$J$5:$J$2617)</f>
        <v>#VALUE!</v>
      </c>
      <c r="M2015" s="1460" t="e">
        <f t="shared" si="418"/>
        <v>#VALUE!</v>
      </c>
      <c r="N2015" s="1460" t="e">
        <f t="shared" si="418"/>
        <v>#VALUE!</v>
      </c>
    </row>
    <row r="2016" spans="1:14" s="2028" customFormat="1" ht="13.5" thickBot="1">
      <c r="A2016" s="1423"/>
      <c r="B2016" s="2027" t="s">
        <v>1838</v>
      </c>
      <c r="C2016" s="761">
        <f>SUM(C2015)</f>
        <v>0</v>
      </c>
      <c r="D2016" s="761">
        <f>SUM(D2015)</f>
        <v>97888</v>
      </c>
      <c r="E2016" s="761">
        <f t="shared" ref="E2016:J2016" si="427">SUM(E2015)</f>
        <v>0</v>
      </c>
      <c r="F2016" s="761">
        <f t="shared" si="427"/>
        <v>0</v>
      </c>
      <c r="G2016" s="761">
        <f t="shared" si="427"/>
        <v>0</v>
      </c>
      <c r="H2016" s="761">
        <f t="shared" si="427"/>
        <v>97888</v>
      </c>
      <c r="I2016" s="761">
        <f t="shared" si="427"/>
        <v>0</v>
      </c>
      <c r="J2016" s="761">
        <f t="shared" si="427"/>
        <v>97888</v>
      </c>
      <c r="K2016" s="1413" t="e">
        <f>SUMIF('[11]Notes Wise'!$A$5:$A$2617,[11]Final!A2016,'[11]Notes Wise'!$I$5:$I$2617)</f>
        <v>#VALUE!</v>
      </c>
      <c r="L2016" s="1413" t="e">
        <f>SUMIF('[11]Notes Wise'!$A$5:$A$2617,[11]Final!A2016,'[11]Notes Wise'!$J$5:$J$2617)</f>
        <v>#VALUE!</v>
      </c>
      <c r="M2016" s="1460" t="e">
        <f t="shared" si="418"/>
        <v>#VALUE!</v>
      </c>
      <c r="N2016" s="1460" t="e">
        <f t="shared" si="418"/>
        <v>#VALUE!</v>
      </c>
    </row>
    <row r="2017" spans="1:14" s="2028" customFormat="1" ht="13.5" thickBot="1">
      <c r="A2017" s="2029" t="s">
        <v>3624</v>
      </c>
      <c r="B2017" s="2030" t="s">
        <v>3625</v>
      </c>
      <c r="C2017" s="655"/>
      <c r="D2017" s="654">
        <f>+D2016-C2016</f>
        <v>97888</v>
      </c>
      <c r="E2017" s="655"/>
      <c r="F2017" s="654">
        <f>+F2016-E2016</f>
        <v>0</v>
      </c>
      <c r="G2017" s="655"/>
      <c r="H2017" s="654">
        <f>+H2016-G2016</f>
        <v>97888</v>
      </c>
      <c r="I2017" s="655"/>
      <c r="J2017" s="654">
        <f>+J2016-I2016</f>
        <v>97888</v>
      </c>
      <c r="K2017" s="1413" t="e">
        <f>SUMIF('[11]Notes Wise'!$A$5:$A$2617,[11]Final!A2017,'[11]Notes Wise'!$I$5:$I$2617)</f>
        <v>#VALUE!</v>
      </c>
      <c r="L2017" s="1413" t="e">
        <f>SUMIF('[11]Notes Wise'!$A$5:$A$2617,[11]Final!A2017,'[11]Notes Wise'!$J$5:$J$2617)</f>
        <v>#VALUE!</v>
      </c>
      <c r="M2017" s="1460" t="e">
        <f t="shared" si="418"/>
        <v>#VALUE!</v>
      </c>
      <c r="N2017" s="1460" t="e">
        <f t="shared" si="418"/>
        <v>#VALUE!</v>
      </c>
    </row>
    <row r="2018" spans="1:14" s="2028" customFormat="1" ht="13.5" thickBot="1">
      <c r="A2018" s="2029" t="s">
        <v>3626</v>
      </c>
      <c r="B2018" s="2037" t="s">
        <v>1848</v>
      </c>
      <c r="C2018" s="655"/>
      <c r="D2018" s="655">
        <f>+D1996+D2007+D2017+D2012</f>
        <v>1614125690.1100001</v>
      </c>
      <c r="E2018" s="655"/>
      <c r="F2018" s="655">
        <f>+F1996+F2007+F2017+F2012</f>
        <v>1345267647.47</v>
      </c>
      <c r="G2018" s="655"/>
      <c r="H2018" s="655">
        <f>+H1996+H2007+H2017+H2012</f>
        <v>2959393337.5799999</v>
      </c>
      <c r="I2018" s="655"/>
      <c r="J2018" s="655">
        <f>+J1996+J2007+J2017+J2012</f>
        <v>2959393337.5799999</v>
      </c>
      <c r="K2018" s="1413" t="e">
        <f>SUMIF('[11]Notes Wise'!$A$5:$A$2617,[11]Final!A2018,'[11]Notes Wise'!$I$5:$I$2617)</f>
        <v>#VALUE!</v>
      </c>
      <c r="L2018" s="1413" t="e">
        <f>SUMIF('[11]Notes Wise'!$A$5:$A$2617,[11]Final!A2018,'[11]Notes Wise'!$J$5:$J$2617)</f>
        <v>#VALUE!</v>
      </c>
      <c r="M2018" s="1460" t="e">
        <f t="shared" si="418"/>
        <v>#VALUE!</v>
      </c>
      <c r="N2018" s="1460" t="e">
        <f t="shared" si="418"/>
        <v>#VALUE!</v>
      </c>
    </row>
    <row r="2019" spans="1:14" s="1421" customFormat="1" ht="13.5" thickBot="1">
      <c r="A2019" s="1471">
        <v>20</v>
      </c>
      <c r="B2019" s="1472" t="s">
        <v>3019</v>
      </c>
      <c r="C2019" s="652"/>
      <c r="D2019" s="664"/>
      <c r="E2019" s="653"/>
      <c r="F2019" s="664"/>
      <c r="G2019" s="653"/>
      <c r="H2019" s="664"/>
      <c r="I2019" s="653"/>
      <c r="J2019" s="664"/>
      <c r="K2019" s="1413" t="e">
        <f>SUMIF('[11]Notes Wise'!$A$5:$A$2617,[11]Final!A2019,'[11]Notes Wise'!$I$5:$I$2617)</f>
        <v>#VALUE!</v>
      </c>
      <c r="L2019" s="1413" t="e">
        <f>SUMIF('[11]Notes Wise'!$A$5:$A$2617,[11]Final!A2019,'[11]Notes Wise'!$J$5:$J$2617)</f>
        <v>#VALUE!</v>
      </c>
      <c r="M2019" s="1460" t="e">
        <f t="shared" si="418"/>
        <v>#VALUE!</v>
      </c>
      <c r="N2019" s="1460" t="e">
        <f t="shared" si="418"/>
        <v>#VALUE!</v>
      </c>
    </row>
    <row r="2020" spans="1:14" s="1421" customFormat="1" ht="13.5" thickBot="1">
      <c r="A2020" s="1471" t="s">
        <v>1125</v>
      </c>
      <c r="B2020" s="1475" t="s">
        <v>683</v>
      </c>
      <c r="C2020" s="652"/>
      <c r="D2020" s="652"/>
      <c r="E2020" s="653"/>
      <c r="F2020" s="653"/>
      <c r="G2020" s="653"/>
      <c r="H2020" s="653"/>
      <c r="I2020" s="653"/>
      <c r="J2020" s="653"/>
      <c r="K2020" s="1413" t="e">
        <f>SUMIF('[11]Notes Wise'!$A$5:$A$2617,[11]Final!A2020,'[11]Notes Wise'!$I$5:$I$2617)</f>
        <v>#VALUE!</v>
      </c>
      <c r="L2020" s="1413" t="e">
        <f>SUMIF('[11]Notes Wise'!$A$5:$A$2617,[11]Final!A2020,'[11]Notes Wise'!$J$5:$J$2617)</f>
        <v>#VALUE!</v>
      </c>
      <c r="M2020" s="1460" t="e">
        <f t="shared" si="418"/>
        <v>#VALUE!</v>
      </c>
      <c r="N2020" s="1460" t="e">
        <f t="shared" si="418"/>
        <v>#VALUE!</v>
      </c>
    </row>
    <row r="2021" spans="1:14" ht="13.5" thickBot="1">
      <c r="A2021" s="1417">
        <v>61.201000000000001</v>
      </c>
      <c r="B2021" s="1418" t="s">
        <v>3020</v>
      </c>
      <c r="C2021" s="652">
        <f>'[11]CONSOLIDATED TB'!C1634</f>
        <v>0</v>
      </c>
      <c r="D2021" s="652"/>
      <c r="E2021" s="756">
        <f>'[11]CONSOLIDATED TB'!G1634</f>
        <v>0</v>
      </c>
      <c r="F2021" s="756">
        <f>'[11]CONSOLIDATED TB'!H1634</f>
        <v>2285075279.7400002</v>
      </c>
      <c r="G2021" s="653">
        <f t="shared" ref="G2021:H2023" si="428">C2021+E2021</f>
        <v>0</v>
      </c>
      <c r="H2021" s="653">
        <f t="shared" si="428"/>
        <v>2285075279.7400002</v>
      </c>
      <c r="I2021" s="653">
        <f>IF(G2021&gt;H2021,G2021-H2021,0)</f>
        <v>0</v>
      </c>
      <c r="J2021" s="653">
        <f>IF(H2021&gt;G2021,H2021-G2021,0)</f>
        <v>2285075279.7400002</v>
      </c>
      <c r="K2021" s="1413" t="e">
        <f>SUMIF('[11]Notes Wise'!$A$5:$A$2617,[11]Final!A2021,'[11]Notes Wise'!$I$5:$I$2617)</f>
        <v>#VALUE!</v>
      </c>
      <c r="L2021" s="1413" t="e">
        <f>SUMIF('[11]Notes Wise'!$A$5:$A$2617,[11]Final!A2021,'[11]Notes Wise'!$J$5:$J$2617)</f>
        <v>#VALUE!</v>
      </c>
      <c r="M2021" s="1460" t="e">
        <f t="shared" si="418"/>
        <v>#VALUE!</v>
      </c>
      <c r="N2021" s="1460" t="e">
        <f t="shared" si="418"/>
        <v>#VALUE!</v>
      </c>
    </row>
    <row r="2022" spans="1:14" ht="13.5" thickBot="1">
      <c r="A2022" s="1417">
        <v>61.201999999999998</v>
      </c>
      <c r="B2022" s="1418" t="s">
        <v>3021</v>
      </c>
      <c r="C2022" s="652"/>
      <c r="D2022" s="652"/>
      <c r="E2022" s="653">
        <f>'[11]CONSOLIDATED TB'!G1635</f>
        <v>0</v>
      </c>
      <c r="F2022" s="653">
        <f>'[11]CONSOLIDATED TB'!H1635</f>
        <v>260109684.84999999</v>
      </c>
      <c r="G2022" s="653">
        <f t="shared" si="428"/>
        <v>0</v>
      </c>
      <c r="H2022" s="653">
        <f t="shared" si="428"/>
        <v>260109684.84999999</v>
      </c>
      <c r="I2022" s="653">
        <f>IF(G2022&gt;H2022,G2022-H2022,0)</f>
        <v>0</v>
      </c>
      <c r="J2022" s="653">
        <f>IF(H2022&gt;G2022,H2022-G2022,0)</f>
        <v>260109684.84999999</v>
      </c>
      <c r="K2022" s="1413" t="e">
        <f>SUMIF('[11]Notes Wise'!$A$5:$A$2617,[11]Final!A2022,'[11]Notes Wise'!$I$5:$I$2617)</f>
        <v>#VALUE!</v>
      </c>
      <c r="L2022" s="1413" t="e">
        <f>SUMIF('[11]Notes Wise'!$A$5:$A$2617,[11]Final!A2022,'[11]Notes Wise'!$J$5:$J$2617)</f>
        <v>#VALUE!</v>
      </c>
      <c r="M2022" s="1460" t="e">
        <f t="shared" si="418"/>
        <v>#VALUE!</v>
      </c>
      <c r="N2022" s="1460" t="e">
        <f t="shared" si="418"/>
        <v>#VALUE!</v>
      </c>
    </row>
    <row r="2023" spans="1:14" ht="13.5" thickBot="1">
      <c r="A2023" s="1417">
        <v>61.203000000000003</v>
      </c>
      <c r="B2023" s="1418" t="s">
        <v>3022</v>
      </c>
      <c r="C2023" s="652"/>
      <c r="D2023" s="652"/>
      <c r="E2023" s="653">
        <f>'[11]CONSOLIDATED TB'!G1636</f>
        <v>0</v>
      </c>
      <c r="F2023" s="653">
        <f>'[11]CONSOLIDATED TB'!H1636</f>
        <v>293037097.52999997</v>
      </c>
      <c r="G2023" s="653">
        <f t="shared" si="428"/>
        <v>0</v>
      </c>
      <c r="H2023" s="653">
        <f t="shared" si="428"/>
        <v>293037097.52999997</v>
      </c>
      <c r="I2023" s="653">
        <f>IF(G2023&gt;H2023,G2023-H2023,0)</f>
        <v>0</v>
      </c>
      <c r="J2023" s="653">
        <f>IF(H2023&gt;G2023,H2023-G2023,0)</f>
        <v>293037097.52999997</v>
      </c>
      <c r="K2023" s="1413" t="e">
        <f>SUMIF('[11]Notes Wise'!$A$5:$A$2617,[11]Final!A2023,'[11]Notes Wise'!$I$5:$I$2617)</f>
        <v>#VALUE!</v>
      </c>
      <c r="L2023" s="1413" t="e">
        <f>SUMIF('[11]Notes Wise'!$A$5:$A$2617,[11]Final!A2023,'[11]Notes Wise'!$J$5:$J$2617)</f>
        <v>#VALUE!</v>
      </c>
      <c r="M2023" s="1460" t="e">
        <f t="shared" si="418"/>
        <v>#VALUE!</v>
      </c>
      <c r="N2023" s="1460" t="e">
        <f t="shared" si="418"/>
        <v>#VALUE!</v>
      </c>
    </row>
    <row r="2024" spans="1:14" s="2028" customFormat="1" ht="13.5" thickBot="1">
      <c r="A2024" s="1423"/>
      <c r="B2024" s="2027" t="s">
        <v>1838</v>
      </c>
      <c r="C2024" s="761">
        <f>SUM(C2021:C2023)</f>
        <v>0</v>
      </c>
      <c r="D2024" s="761">
        <f>SUM(D2021:D2023)</f>
        <v>0</v>
      </c>
      <c r="E2024" s="761">
        <f t="shared" ref="E2024:J2024" si="429">SUM(E2021:E2023)</f>
        <v>0</v>
      </c>
      <c r="F2024" s="761">
        <f t="shared" si="429"/>
        <v>2838222062.1199999</v>
      </c>
      <c r="G2024" s="761">
        <f t="shared" si="429"/>
        <v>0</v>
      </c>
      <c r="H2024" s="761">
        <f t="shared" si="429"/>
        <v>2838222062.1199999</v>
      </c>
      <c r="I2024" s="761">
        <f t="shared" si="429"/>
        <v>0</v>
      </c>
      <c r="J2024" s="761">
        <f t="shared" si="429"/>
        <v>2838222062.1199999</v>
      </c>
      <c r="K2024" s="1413" t="e">
        <f>SUMIF('[11]Notes Wise'!$A$5:$A$2617,[11]Final!A2024,'[11]Notes Wise'!$I$5:$I$2617)</f>
        <v>#VALUE!</v>
      </c>
      <c r="L2024" s="1413" t="e">
        <f>SUMIF('[11]Notes Wise'!$A$5:$A$2617,[11]Final!A2024,'[11]Notes Wise'!$J$5:$J$2617)</f>
        <v>#VALUE!</v>
      </c>
      <c r="M2024" s="1460" t="e">
        <f t="shared" si="418"/>
        <v>#VALUE!</v>
      </c>
      <c r="N2024" s="1460" t="e">
        <f t="shared" si="418"/>
        <v>#VALUE!</v>
      </c>
    </row>
    <row r="2025" spans="1:14" s="2028" customFormat="1" ht="13.5" thickBot="1">
      <c r="A2025" s="1423"/>
      <c r="B2025" s="2027" t="s">
        <v>1851</v>
      </c>
      <c r="C2025" s="761"/>
      <c r="D2025" s="761">
        <f>+D2024-C2024</f>
        <v>0</v>
      </c>
      <c r="E2025" s="761"/>
      <c r="F2025" s="655">
        <f>+F2024-E2024</f>
        <v>2838222062.1199999</v>
      </c>
      <c r="G2025" s="761"/>
      <c r="H2025" s="655">
        <f>+H2024-G2024</f>
        <v>2838222062.1199999</v>
      </c>
      <c r="I2025" s="761"/>
      <c r="J2025" s="655">
        <f>+J2024-I2024</f>
        <v>2838222062.1199999</v>
      </c>
      <c r="K2025" s="1413" t="e">
        <f>SUMIF('[11]Notes Wise'!$A$5:$A$2617,[11]Final!A2025,'[11]Notes Wise'!$I$5:$I$2617)</f>
        <v>#VALUE!</v>
      </c>
      <c r="L2025" s="1413" t="e">
        <f>SUMIF('[11]Notes Wise'!$A$5:$A$2617,[11]Final!A2025,'[11]Notes Wise'!$J$5:$J$2617)</f>
        <v>#VALUE!</v>
      </c>
      <c r="M2025" s="1460" t="e">
        <f t="shared" si="418"/>
        <v>#VALUE!</v>
      </c>
      <c r="N2025" s="1460" t="e">
        <f t="shared" si="418"/>
        <v>#VALUE!</v>
      </c>
    </row>
    <row r="2026" spans="1:14" s="1421" customFormat="1" ht="13.5" thickBot="1">
      <c r="A2026" s="1471" t="s">
        <v>558</v>
      </c>
      <c r="B2026" s="1475" t="s">
        <v>1370</v>
      </c>
      <c r="C2026" s="652"/>
      <c r="D2026" s="652"/>
      <c r="E2026" s="653"/>
      <c r="F2026" s="653"/>
      <c r="G2026" s="653"/>
      <c r="H2026" s="653"/>
      <c r="I2026" s="653"/>
      <c r="J2026" s="653"/>
      <c r="K2026" s="1413" t="e">
        <f>SUMIF('[11]Notes Wise'!$A$5:$A$2617,[11]Final!A2026,'[11]Notes Wise'!$I$5:$I$2617)</f>
        <v>#VALUE!</v>
      </c>
      <c r="L2026" s="1413" t="e">
        <f>SUMIF('[11]Notes Wise'!$A$5:$A$2617,[11]Final!A2026,'[11]Notes Wise'!$J$5:$J$2617)</f>
        <v>#VALUE!</v>
      </c>
      <c r="M2026" s="1460" t="e">
        <f t="shared" si="418"/>
        <v>#VALUE!</v>
      </c>
      <c r="N2026" s="1460" t="e">
        <f t="shared" si="418"/>
        <v>#VALUE!</v>
      </c>
    </row>
    <row r="2027" spans="1:14" s="1421" customFormat="1" ht="13.5" thickBot="1">
      <c r="A2027" s="1417">
        <v>61.210999999999999</v>
      </c>
      <c r="B2027" s="1418" t="s">
        <v>3023</v>
      </c>
      <c r="C2027" s="652"/>
      <c r="D2027" s="652"/>
      <c r="E2027" s="653">
        <f>'[11]CONSOLIDATED TB'!G1638</f>
        <v>0</v>
      </c>
      <c r="F2027" s="653">
        <f>'[11]CONSOLIDATED TB'!H1638</f>
        <v>911581361.43000007</v>
      </c>
      <c r="G2027" s="653">
        <f t="shared" ref="G2027:H2029" si="430">C2027+E2027</f>
        <v>0</v>
      </c>
      <c r="H2027" s="653">
        <f t="shared" si="430"/>
        <v>911581361.43000007</v>
      </c>
      <c r="I2027" s="653">
        <f>IF(G2027&gt;H2027,G2027-H2027,0)</f>
        <v>0</v>
      </c>
      <c r="J2027" s="653">
        <f>IF(H2027&gt;G2027,H2027-G2027,0)</f>
        <v>911581361.43000007</v>
      </c>
      <c r="K2027" s="1413" t="e">
        <f>SUMIF('[11]Notes Wise'!$A$5:$A$2617,[11]Final!A2027,'[11]Notes Wise'!$I$5:$I$2617)</f>
        <v>#VALUE!</v>
      </c>
      <c r="L2027" s="1413" t="e">
        <f>SUMIF('[11]Notes Wise'!$A$5:$A$2617,[11]Final!A2027,'[11]Notes Wise'!$J$5:$J$2617)</f>
        <v>#VALUE!</v>
      </c>
      <c r="M2027" s="1460" t="e">
        <f t="shared" si="418"/>
        <v>#VALUE!</v>
      </c>
      <c r="N2027" s="1460" t="e">
        <f t="shared" si="418"/>
        <v>#VALUE!</v>
      </c>
    </row>
    <row r="2028" spans="1:14" ht="13.5" thickBot="1">
      <c r="A2028" s="1417">
        <v>61.212000000000003</v>
      </c>
      <c r="B2028" s="1418" t="s">
        <v>3024</v>
      </c>
      <c r="C2028" s="652"/>
      <c r="D2028" s="652"/>
      <c r="E2028" s="653">
        <f>'[11]CONSOLIDATED TB'!G1639</f>
        <v>0</v>
      </c>
      <c r="F2028" s="653">
        <f>'[11]CONSOLIDATED TB'!H1639</f>
        <v>47238626.409999996</v>
      </c>
      <c r="G2028" s="653">
        <f t="shared" si="430"/>
        <v>0</v>
      </c>
      <c r="H2028" s="653">
        <f t="shared" si="430"/>
        <v>47238626.409999996</v>
      </c>
      <c r="I2028" s="653">
        <f>IF(G2028&gt;H2028,G2028-H2028,0)</f>
        <v>0</v>
      </c>
      <c r="J2028" s="653">
        <f>IF(H2028&gt;G2028,H2028-G2028,0)</f>
        <v>47238626.409999996</v>
      </c>
      <c r="K2028" s="1413" t="e">
        <f>SUMIF('[11]Notes Wise'!$A$5:$A$2617,[11]Final!A2028,'[11]Notes Wise'!$I$5:$I$2617)</f>
        <v>#VALUE!</v>
      </c>
      <c r="L2028" s="1413" t="e">
        <f>SUMIF('[11]Notes Wise'!$A$5:$A$2617,[11]Final!A2028,'[11]Notes Wise'!$J$5:$J$2617)</f>
        <v>#VALUE!</v>
      </c>
      <c r="M2028" s="1460" t="e">
        <f t="shared" si="418"/>
        <v>#VALUE!</v>
      </c>
      <c r="N2028" s="1460" t="e">
        <f t="shared" si="418"/>
        <v>#VALUE!</v>
      </c>
    </row>
    <row r="2029" spans="1:14" ht="13.5" thickBot="1">
      <c r="A2029" s="1417">
        <v>61.213000000000001</v>
      </c>
      <c r="B2029" s="1418" t="s">
        <v>3025</v>
      </c>
      <c r="C2029" s="652"/>
      <c r="D2029" s="652"/>
      <c r="E2029" s="653">
        <f>'[11]CONSOLIDATED TB'!G1640</f>
        <v>0</v>
      </c>
      <c r="F2029" s="653">
        <f>'[11]CONSOLIDATED TB'!H1640</f>
        <v>32613362.359999999</v>
      </c>
      <c r="G2029" s="653">
        <f t="shared" si="430"/>
        <v>0</v>
      </c>
      <c r="H2029" s="653">
        <f t="shared" si="430"/>
        <v>32613362.359999999</v>
      </c>
      <c r="I2029" s="653">
        <f>IF(G2029&gt;H2029,G2029-H2029,0)</f>
        <v>0</v>
      </c>
      <c r="J2029" s="653">
        <f>IF(H2029&gt;G2029,H2029-G2029,0)</f>
        <v>32613362.359999999</v>
      </c>
      <c r="K2029" s="1413" t="e">
        <f>SUMIF('[11]Notes Wise'!$A$5:$A$2617,[11]Final!A2029,'[11]Notes Wise'!$I$5:$I$2617)</f>
        <v>#VALUE!</v>
      </c>
      <c r="L2029" s="1413" t="e">
        <f>SUMIF('[11]Notes Wise'!$A$5:$A$2617,[11]Final!A2029,'[11]Notes Wise'!$J$5:$J$2617)</f>
        <v>#VALUE!</v>
      </c>
      <c r="M2029" s="1460" t="e">
        <f t="shared" si="418"/>
        <v>#VALUE!</v>
      </c>
      <c r="N2029" s="1460" t="e">
        <f t="shared" si="418"/>
        <v>#VALUE!</v>
      </c>
    </row>
    <row r="2030" spans="1:14" s="2028" customFormat="1" ht="13.5" thickBot="1">
      <c r="A2030" s="1423"/>
      <c r="B2030" s="2027" t="s">
        <v>1838</v>
      </c>
      <c r="C2030" s="761">
        <f>SUM(C2027:C2029)</f>
        <v>0</v>
      </c>
      <c r="D2030" s="761">
        <f>SUM(D2027:D2029)</f>
        <v>0</v>
      </c>
      <c r="E2030" s="761">
        <f t="shared" ref="E2030:J2030" si="431">SUM(E2027:E2029)</f>
        <v>0</v>
      </c>
      <c r="F2030" s="761">
        <f t="shared" si="431"/>
        <v>991433350.20000005</v>
      </c>
      <c r="G2030" s="761">
        <f t="shared" si="431"/>
        <v>0</v>
      </c>
      <c r="H2030" s="761">
        <f t="shared" si="431"/>
        <v>991433350.20000005</v>
      </c>
      <c r="I2030" s="761">
        <f t="shared" si="431"/>
        <v>0</v>
      </c>
      <c r="J2030" s="761">
        <f t="shared" si="431"/>
        <v>991433350.20000005</v>
      </c>
      <c r="K2030" s="1413" t="e">
        <f>SUMIF('[11]Notes Wise'!$A$5:$A$2617,[11]Final!A2030,'[11]Notes Wise'!$I$5:$I$2617)</f>
        <v>#VALUE!</v>
      </c>
      <c r="L2030" s="1413" t="e">
        <f>SUMIF('[11]Notes Wise'!$A$5:$A$2617,[11]Final!A2030,'[11]Notes Wise'!$J$5:$J$2617)</f>
        <v>#VALUE!</v>
      </c>
      <c r="M2030" s="1460" t="e">
        <f t="shared" si="418"/>
        <v>#VALUE!</v>
      </c>
      <c r="N2030" s="1460" t="e">
        <f t="shared" si="418"/>
        <v>#VALUE!</v>
      </c>
    </row>
    <row r="2031" spans="1:14" s="2028" customFormat="1" ht="13.5" thickBot="1">
      <c r="A2031" s="1423"/>
      <c r="B2031" s="2027" t="s">
        <v>1851</v>
      </c>
      <c r="C2031" s="761"/>
      <c r="D2031" s="761">
        <f>+D2030-C2030</f>
        <v>0</v>
      </c>
      <c r="E2031" s="761"/>
      <c r="F2031" s="655">
        <f>+F2030-E2030</f>
        <v>991433350.20000005</v>
      </c>
      <c r="G2031" s="655"/>
      <c r="H2031" s="655">
        <f>+H2030-G2030</f>
        <v>991433350.20000005</v>
      </c>
      <c r="I2031" s="761"/>
      <c r="J2031" s="655">
        <f>+J2030-I2030</f>
        <v>991433350.20000005</v>
      </c>
      <c r="K2031" s="1413" t="e">
        <f>SUMIF('[11]Notes Wise'!$A$5:$A$2617,[11]Final!A2031,'[11]Notes Wise'!$I$5:$I$2617)</f>
        <v>#VALUE!</v>
      </c>
      <c r="L2031" s="1413" t="e">
        <f>SUMIF('[11]Notes Wise'!$A$5:$A$2617,[11]Final!A2031,'[11]Notes Wise'!$J$5:$J$2617)</f>
        <v>#VALUE!</v>
      </c>
      <c r="M2031" s="1460" t="e">
        <f t="shared" si="418"/>
        <v>#VALUE!</v>
      </c>
      <c r="N2031" s="1460" t="e">
        <f t="shared" si="418"/>
        <v>#VALUE!</v>
      </c>
    </row>
    <row r="2032" spans="1:14" s="1421" customFormat="1" ht="13.5" thickBot="1">
      <c r="A2032" s="1471" t="s">
        <v>559</v>
      </c>
      <c r="B2032" s="1475" t="s">
        <v>3026</v>
      </c>
      <c r="C2032" s="652"/>
      <c r="D2032" s="652"/>
      <c r="E2032" s="653"/>
      <c r="F2032" s="653"/>
      <c r="G2032" s="653"/>
      <c r="H2032" s="653"/>
      <c r="I2032" s="653"/>
      <c r="J2032" s="653"/>
      <c r="K2032" s="1413" t="e">
        <f>SUMIF('[11]Notes Wise'!$A$5:$A$2617,[11]Final!A2032,'[11]Notes Wise'!$I$5:$I$2617)</f>
        <v>#VALUE!</v>
      </c>
      <c r="L2032" s="1413" t="e">
        <f>SUMIF('[11]Notes Wise'!$A$5:$A$2617,[11]Final!A2032,'[11]Notes Wise'!$J$5:$J$2617)</f>
        <v>#VALUE!</v>
      </c>
      <c r="M2032" s="1460" t="e">
        <f t="shared" si="418"/>
        <v>#VALUE!</v>
      </c>
      <c r="N2032" s="1460" t="e">
        <f t="shared" si="418"/>
        <v>#VALUE!</v>
      </c>
    </row>
    <row r="2033" spans="1:14" s="1421" customFormat="1" ht="13.5" thickBot="1">
      <c r="A2033" s="1417">
        <v>61.220999999999997</v>
      </c>
      <c r="B2033" s="1418" t="s">
        <v>3027</v>
      </c>
      <c r="C2033" s="652"/>
      <c r="D2033" s="652"/>
      <c r="E2033" s="653">
        <f>'[11]CONSOLIDATED TB'!G1642</f>
        <v>0</v>
      </c>
      <c r="F2033" s="653">
        <f>'[11]CONSOLIDATED TB'!H1642</f>
        <v>68135601.350000009</v>
      </c>
      <c r="G2033" s="653">
        <f t="shared" ref="G2033:H2037" si="432">C2033+E2033</f>
        <v>0</v>
      </c>
      <c r="H2033" s="653">
        <f t="shared" si="432"/>
        <v>68135601.350000009</v>
      </c>
      <c r="I2033" s="653">
        <f>IF(G2033&gt;H2033,G2033-H2033,0)</f>
        <v>0</v>
      </c>
      <c r="J2033" s="653">
        <f>IF(H2033&gt;G2033,H2033-G2033,0)</f>
        <v>68135601.350000009</v>
      </c>
      <c r="K2033" s="1413" t="e">
        <f>SUMIF('[11]Notes Wise'!$A$5:$A$2617,[11]Final!A2033,'[11]Notes Wise'!$I$5:$I$2617)</f>
        <v>#VALUE!</v>
      </c>
      <c r="L2033" s="1413" t="e">
        <f>SUMIF('[11]Notes Wise'!$A$5:$A$2617,[11]Final!A2033,'[11]Notes Wise'!$J$5:$J$2617)</f>
        <v>#VALUE!</v>
      </c>
      <c r="M2033" s="1460" t="e">
        <f t="shared" si="418"/>
        <v>#VALUE!</v>
      </c>
      <c r="N2033" s="1460" t="e">
        <f t="shared" si="418"/>
        <v>#VALUE!</v>
      </c>
    </row>
    <row r="2034" spans="1:14" ht="13.5" thickBot="1">
      <c r="A2034" s="1417">
        <v>61.222000000000001</v>
      </c>
      <c r="B2034" s="1418" t="s">
        <v>3028</v>
      </c>
      <c r="C2034" s="652"/>
      <c r="D2034" s="652"/>
      <c r="E2034" s="653">
        <f>'[11]CONSOLIDATED TB'!G1643</f>
        <v>0</v>
      </c>
      <c r="F2034" s="653">
        <f>'[11]CONSOLIDATED TB'!H1643</f>
        <v>7648635.6299999999</v>
      </c>
      <c r="G2034" s="653">
        <f t="shared" si="432"/>
        <v>0</v>
      </c>
      <c r="H2034" s="653">
        <f t="shared" si="432"/>
        <v>7648635.6299999999</v>
      </c>
      <c r="I2034" s="653">
        <f>IF(G2034&gt;H2034,G2034-H2034,0)</f>
        <v>0</v>
      </c>
      <c r="J2034" s="653">
        <f>IF(H2034&gt;G2034,H2034-G2034,0)</f>
        <v>7648635.6299999999</v>
      </c>
      <c r="K2034" s="1413" t="e">
        <f>SUMIF('[11]Notes Wise'!$A$5:$A$2617,[11]Final!A2034,'[11]Notes Wise'!$I$5:$I$2617)</f>
        <v>#VALUE!</v>
      </c>
      <c r="L2034" s="1413" t="e">
        <f>SUMIF('[11]Notes Wise'!$A$5:$A$2617,[11]Final!A2034,'[11]Notes Wise'!$J$5:$J$2617)</f>
        <v>#VALUE!</v>
      </c>
      <c r="M2034" s="1460" t="e">
        <f t="shared" si="418"/>
        <v>#VALUE!</v>
      </c>
      <c r="N2034" s="1460" t="e">
        <f t="shared" si="418"/>
        <v>#VALUE!</v>
      </c>
    </row>
    <row r="2035" spans="1:14" ht="13.5" thickBot="1">
      <c r="A2035" s="1417">
        <v>61.222999999999999</v>
      </c>
      <c r="B2035" s="1418" t="s">
        <v>3029</v>
      </c>
      <c r="C2035" s="652"/>
      <c r="D2035" s="652"/>
      <c r="E2035" s="653">
        <f>'[11]CONSOLIDATED TB'!G1644</f>
        <v>0</v>
      </c>
      <c r="F2035" s="653">
        <f>'[11]CONSOLIDATED TB'!H1644</f>
        <v>6863658.5</v>
      </c>
      <c r="G2035" s="653">
        <f t="shared" si="432"/>
        <v>0</v>
      </c>
      <c r="H2035" s="653">
        <f t="shared" si="432"/>
        <v>6863658.5</v>
      </c>
      <c r="I2035" s="653">
        <f>IF(G2035&gt;H2035,G2035-H2035,0)</f>
        <v>0</v>
      </c>
      <c r="J2035" s="653">
        <f>IF(H2035&gt;G2035,H2035-G2035,0)</f>
        <v>6863658.5</v>
      </c>
      <c r="K2035" s="1413" t="e">
        <f>SUMIF('[11]Notes Wise'!$A$5:$A$2617,[11]Final!A2035,'[11]Notes Wise'!$I$5:$I$2617)</f>
        <v>#VALUE!</v>
      </c>
      <c r="L2035" s="1413" t="e">
        <f>SUMIF('[11]Notes Wise'!$A$5:$A$2617,[11]Final!A2035,'[11]Notes Wise'!$J$5:$J$2617)</f>
        <v>#VALUE!</v>
      </c>
      <c r="M2035" s="1460" t="e">
        <f t="shared" si="418"/>
        <v>#VALUE!</v>
      </c>
      <c r="N2035" s="1460" t="e">
        <f t="shared" si="418"/>
        <v>#VALUE!</v>
      </c>
    </row>
    <row r="2036" spans="1:14" ht="13.5" thickBot="1">
      <c r="A2036" s="1417">
        <v>61.223999999999997</v>
      </c>
      <c r="B2036" s="1418" t="s">
        <v>3030</v>
      </c>
      <c r="C2036" s="652"/>
      <c r="D2036" s="652"/>
      <c r="E2036" s="653">
        <f>'[11]CONSOLIDATED TB'!G1645</f>
        <v>0</v>
      </c>
      <c r="F2036" s="653">
        <f>'[11]CONSOLIDATED TB'!H1645</f>
        <v>0</v>
      </c>
      <c r="G2036" s="653">
        <f t="shared" si="432"/>
        <v>0</v>
      </c>
      <c r="H2036" s="653">
        <f t="shared" si="432"/>
        <v>0</v>
      </c>
      <c r="I2036" s="653">
        <f>IF(G2036&gt;H2036,G2036-H2036,0)</f>
        <v>0</v>
      </c>
      <c r="J2036" s="653">
        <f>IF(H2036&gt;G2036,H2036-G2036,0)</f>
        <v>0</v>
      </c>
      <c r="K2036" s="1413" t="e">
        <f>SUMIF('[11]Notes Wise'!$A$5:$A$2617,[11]Final!A2036,'[11]Notes Wise'!$I$5:$I$2617)</f>
        <v>#VALUE!</v>
      </c>
      <c r="L2036" s="1413" t="e">
        <f>SUMIF('[11]Notes Wise'!$A$5:$A$2617,[11]Final!A2036,'[11]Notes Wise'!$J$5:$J$2617)</f>
        <v>#VALUE!</v>
      </c>
      <c r="M2036" s="1460" t="e">
        <f t="shared" si="418"/>
        <v>#VALUE!</v>
      </c>
      <c r="N2036" s="1460" t="e">
        <f t="shared" si="418"/>
        <v>#VALUE!</v>
      </c>
    </row>
    <row r="2037" spans="1:14" ht="13.5" thickBot="1">
      <c r="A2037" s="1417">
        <v>61.225000000000001</v>
      </c>
      <c r="B2037" s="1418" t="s">
        <v>3031</v>
      </c>
      <c r="C2037" s="652"/>
      <c r="D2037" s="652"/>
      <c r="E2037" s="653">
        <f>'[11]CONSOLIDATED TB'!G1646</f>
        <v>0</v>
      </c>
      <c r="F2037" s="653">
        <f>'[11]CONSOLIDATED TB'!H1646</f>
        <v>0</v>
      </c>
      <c r="G2037" s="653">
        <f t="shared" si="432"/>
        <v>0</v>
      </c>
      <c r="H2037" s="653">
        <f t="shared" si="432"/>
        <v>0</v>
      </c>
      <c r="I2037" s="653">
        <f>IF(G2037&gt;H2037,G2037-H2037,0)</f>
        <v>0</v>
      </c>
      <c r="J2037" s="653">
        <f>IF(H2037&gt;G2037,H2037-G2037,0)</f>
        <v>0</v>
      </c>
      <c r="K2037" s="1413" t="e">
        <f>SUMIF('[11]Notes Wise'!$A$5:$A$2617,[11]Final!A2037,'[11]Notes Wise'!$I$5:$I$2617)</f>
        <v>#VALUE!</v>
      </c>
      <c r="L2037" s="1413" t="e">
        <f>SUMIF('[11]Notes Wise'!$A$5:$A$2617,[11]Final!A2037,'[11]Notes Wise'!$J$5:$J$2617)</f>
        <v>#VALUE!</v>
      </c>
      <c r="M2037" s="1460" t="e">
        <f t="shared" si="418"/>
        <v>#VALUE!</v>
      </c>
      <c r="N2037" s="1460" t="e">
        <f t="shared" si="418"/>
        <v>#VALUE!</v>
      </c>
    </row>
    <row r="2038" spans="1:14" s="2028" customFormat="1" ht="13.5" thickBot="1">
      <c r="A2038" s="1423"/>
      <c r="B2038" s="2027" t="s">
        <v>1838</v>
      </c>
      <c r="C2038" s="761">
        <f>SUM(C2033:C2037)</f>
        <v>0</v>
      </c>
      <c r="D2038" s="761">
        <f>SUM(D2033:D2037)</f>
        <v>0</v>
      </c>
      <c r="E2038" s="761">
        <f t="shared" ref="E2038:J2038" si="433">SUM(E2033:E2037)</f>
        <v>0</v>
      </c>
      <c r="F2038" s="761">
        <f t="shared" si="433"/>
        <v>82647895.480000004</v>
      </c>
      <c r="G2038" s="761">
        <f t="shared" si="433"/>
        <v>0</v>
      </c>
      <c r="H2038" s="761">
        <f t="shared" si="433"/>
        <v>82647895.480000004</v>
      </c>
      <c r="I2038" s="761">
        <f t="shared" si="433"/>
        <v>0</v>
      </c>
      <c r="J2038" s="761">
        <f t="shared" si="433"/>
        <v>82647895.480000004</v>
      </c>
      <c r="K2038" s="1413" t="e">
        <f>SUMIF('[11]Notes Wise'!$A$5:$A$2617,[11]Final!A2038,'[11]Notes Wise'!$I$5:$I$2617)</f>
        <v>#VALUE!</v>
      </c>
      <c r="L2038" s="1413" t="e">
        <f>SUMIF('[11]Notes Wise'!$A$5:$A$2617,[11]Final!A2038,'[11]Notes Wise'!$J$5:$J$2617)</f>
        <v>#VALUE!</v>
      </c>
      <c r="M2038" s="1460" t="e">
        <f t="shared" si="418"/>
        <v>#VALUE!</v>
      </c>
      <c r="N2038" s="1460" t="e">
        <f t="shared" si="418"/>
        <v>#VALUE!</v>
      </c>
    </row>
    <row r="2039" spans="1:14" s="2028" customFormat="1" ht="13.5" thickBot="1">
      <c r="A2039" s="1423"/>
      <c r="B2039" s="2027" t="s">
        <v>1851</v>
      </c>
      <c r="C2039" s="761"/>
      <c r="D2039" s="761">
        <f>+D2038-C2038</f>
        <v>0</v>
      </c>
      <c r="E2039" s="761"/>
      <c r="F2039" s="655">
        <f>+F2038-E2038</f>
        <v>82647895.480000004</v>
      </c>
      <c r="G2039" s="655"/>
      <c r="H2039" s="655">
        <f>+H2038-G2038</f>
        <v>82647895.480000004</v>
      </c>
      <c r="I2039" s="761"/>
      <c r="J2039" s="655">
        <f>+J2038-I2038</f>
        <v>82647895.480000004</v>
      </c>
      <c r="K2039" s="1413" t="e">
        <f>SUMIF('[11]Notes Wise'!$A$5:$A$2617,[11]Final!A2039,'[11]Notes Wise'!$I$5:$I$2617)</f>
        <v>#VALUE!</v>
      </c>
      <c r="L2039" s="1413" t="e">
        <f>SUMIF('[11]Notes Wise'!$A$5:$A$2617,[11]Final!A2039,'[11]Notes Wise'!$J$5:$J$2617)</f>
        <v>#VALUE!</v>
      </c>
      <c r="M2039" s="1460" t="e">
        <f t="shared" si="418"/>
        <v>#VALUE!</v>
      </c>
      <c r="N2039" s="1460" t="e">
        <f t="shared" si="418"/>
        <v>#VALUE!</v>
      </c>
    </row>
    <row r="2040" spans="1:14" s="1421" customFormat="1" ht="13.5" thickBot="1">
      <c r="A2040" s="1471" t="s">
        <v>560</v>
      </c>
      <c r="B2040" s="1475" t="s">
        <v>3032</v>
      </c>
      <c r="C2040" s="652"/>
      <c r="D2040" s="652"/>
      <c r="E2040" s="653"/>
      <c r="F2040" s="653"/>
      <c r="G2040" s="653"/>
      <c r="H2040" s="653"/>
      <c r="I2040" s="653"/>
      <c r="J2040" s="653"/>
      <c r="K2040" s="1413" t="e">
        <f>SUMIF('[11]Notes Wise'!$A$5:$A$2617,[11]Final!A2040,'[11]Notes Wise'!$I$5:$I$2617)</f>
        <v>#VALUE!</v>
      </c>
      <c r="L2040" s="1413" t="e">
        <f>SUMIF('[11]Notes Wise'!$A$5:$A$2617,[11]Final!A2040,'[11]Notes Wise'!$J$5:$J$2617)</f>
        <v>#VALUE!</v>
      </c>
      <c r="M2040" s="1460" t="e">
        <f t="shared" si="418"/>
        <v>#VALUE!</v>
      </c>
      <c r="N2040" s="1460" t="e">
        <f t="shared" si="418"/>
        <v>#VALUE!</v>
      </c>
    </row>
    <row r="2041" spans="1:14" s="1421" customFormat="1" ht="13.5" thickBot="1">
      <c r="A2041" s="1417">
        <v>61.231000000000002</v>
      </c>
      <c r="B2041" s="1418" t="s">
        <v>3033</v>
      </c>
      <c r="C2041" s="652"/>
      <c r="D2041" s="652"/>
      <c r="E2041" s="653">
        <f>'[11]CONSOLIDATED TB'!G1648</f>
        <v>0</v>
      </c>
      <c r="F2041" s="653">
        <f>'[11]CONSOLIDATED TB'!H1648</f>
        <v>219586251.64000002</v>
      </c>
      <c r="G2041" s="653">
        <f t="shared" ref="G2041:H2045" si="434">C2041+E2041</f>
        <v>0</v>
      </c>
      <c r="H2041" s="653">
        <f t="shared" si="434"/>
        <v>219586251.64000002</v>
      </c>
      <c r="I2041" s="653">
        <f>IF(G2041&gt;H2041,G2041-H2041,0)</f>
        <v>0</v>
      </c>
      <c r="J2041" s="653">
        <f>IF(H2041&gt;G2041,H2041-G2041,0)</f>
        <v>219586251.64000002</v>
      </c>
      <c r="K2041" s="1413" t="e">
        <f>SUMIF('[11]Notes Wise'!$A$5:$A$2617,[11]Final!A2041,'[11]Notes Wise'!$I$5:$I$2617)</f>
        <v>#VALUE!</v>
      </c>
      <c r="L2041" s="1413" t="e">
        <f>SUMIF('[11]Notes Wise'!$A$5:$A$2617,[11]Final!A2041,'[11]Notes Wise'!$J$5:$J$2617)</f>
        <v>#VALUE!</v>
      </c>
      <c r="M2041" s="1460" t="e">
        <f t="shared" si="418"/>
        <v>#VALUE!</v>
      </c>
      <c r="N2041" s="1460" t="e">
        <f t="shared" si="418"/>
        <v>#VALUE!</v>
      </c>
    </row>
    <row r="2042" spans="1:14" ht="13.5" thickBot="1">
      <c r="A2042" s="1417">
        <v>61.231999999999999</v>
      </c>
      <c r="B2042" s="1418" t="s">
        <v>3034</v>
      </c>
      <c r="C2042" s="652"/>
      <c r="D2042" s="652"/>
      <c r="E2042" s="653">
        <f>'[11]CONSOLIDATED TB'!G1649</f>
        <v>0</v>
      </c>
      <c r="F2042" s="653">
        <f>'[11]CONSOLIDATED TB'!H1649</f>
        <v>41737246.619999997</v>
      </c>
      <c r="G2042" s="653">
        <f t="shared" si="434"/>
        <v>0</v>
      </c>
      <c r="H2042" s="653">
        <f t="shared" si="434"/>
        <v>41737246.619999997</v>
      </c>
      <c r="I2042" s="653">
        <f>IF(G2042&gt;H2042,G2042-H2042,0)</f>
        <v>0</v>
      </c>
      <c r="J2042" s="653">
        <f>IF(H2042&gt;G2042,H2042-G2042,0)</f>
        <v>41737246.619999997</v>
      </c>
      <c r="K2042" s="1413" t="e">
        <f>SUMIF('[11]Notes Wise'!$A$5:$A$2617,[11]Final!A2042,'[11]Notes Wise'!$I$5:$I$2617)</f>
        <v>#VALUE!</v>
      </c>
      <c r="L2042" s="1413" t="e">
        <f>SUMIF('[11]Notes Wise'!$A$5:$A$2617,[11]Final!A2042,'[11]Notes Wise'!$J$5:$J$2617)</f>
        <v>#VALUE!</v>
      </c>
      <c r="M2042" s="1460" t="e">
        <f t="shared" si="418"/>
        <v>#VALUE!</v>
      </c>
      <c r="N2042" s="1460" t="e">
        <f t="shared" si="418"/>
        <v>#VALUE!</v>
      </c>
    </row>
    <row r="2043" spans="1:14" s="1421" customFormat="1" ht="13.5" thickBot="1">
      <c r="A2043" s="1417">
        <v>61.232999999999997</v>
      </c>
      <c r="B2043" s="1418" t="s">
        <v>3035</v>
      </c>
      <c r="C2043" s="652"/>
      <c r="D2043" s="652"/>
      <c r="E2043" s="653">
        <f>'[11]CONSOLIDATED TB'!G1650</f>
        <v>0</v>
      </c>
      <c r="F2043" s="653">
        <f>'[11]CONSOLIDATED TB'!H1650</f>
        <v>38675922.600000001</v>
      </c>
      <c r="G2043" s="653">
        <f t="shared" si="434"/>
        <v>0</v>
      </c>
      <c r="H2043" s="653">
        <f t="shared" si="434"/>
        <v>38675922.600000001</v>
      </c>
      <c r="I2043" s="653">
        <f>IF(G2043&gt;H2043,G2043-H2043,0)</f>
        <v>0</v>
      </c>
      <c r="J2043" s="653">
        <f>IF(H2043&gt;G2043,H2043-G2043,0)</f>
        <v>38675922.600000001</v>
      </c>
      <c r="K2043" s="1413" t="e">
        <f>SUMIF('[11]Notes Wise'!$A$5:$A$2617,[11]Final!A2043,'[11]Notes Wise'!$I$5:$I$2617)</f>
        <v>#VALUE!</v>
      </c>
      <c r="L2043" s="1413" t="e">
        <f>SUMIF('[11]Notes Wise'!$A$5:$A$2617,[11]Final!A2043,'[11]Notes Wise'!$J$5:$J$2617)</f>
        <v>#VALUE!</v>
      </c>
      <c r="M2043" s="1460" t="e">
        <f t="shared" si="418"/>
        <v>#VALUE!</v>
      </c>
      <c r="N2043" s="1460" t="e">
        <f t="shared" si="418"/>
        <v>#VALUE!</v>
      </c>
    </row>
    <row r="2044" spans="1:14" ht="13.5" thickBot="1">
      <c r="A2044" s="1417">
        <v>61.234000000000002</v>
      </c>
      <c r="B2044" s="1418" t="s">
        <v>3036</v>
      </c>
      <c r="C2044" s="652"/>
      <c r="D2044" s="652"/>
      <c r="E2044" s="653">
        <f>'[11]CONSOLIDATED TB'!G1651</f>
        <v>0</v>
      </c>
      <c r="F2044" s="653">
        <f>'[11]CONSOLIDATED TB'!H1651</f>
        <v>0</v>
      </c>
      <c r="G2044" s="653">
        <f t="shared" si="434"/>
        <v>0</v>
      </c>
      <c r="H2044" s="653">
        <f t="shared" si="434"/>
        <v>0</v>
      </c>
      <c r="I2044" s="653">
        <f>IF(G2044&gt;H2044,G2044-H2044,0)</f>
        <v>0</v>
      </c>
      <c r="J2044" s="653">
        <f>IF(H2044&gt;G2044,H2044-G2044,0)</f>
        <v>0</v>
      </c>
      <c r="K2044" s="1413" t="e">
        <f>SUMIF('[11]Notes Wise'!$A$5:$A$2617,[11]Final!A2044,'[11]Notes Wise'!$I$5:$I$2617)</f>
        <v>#VALUE!</v>
      </c>
      <c r="L2044" s="1413" t="e">
        <f>SUMIF('[11]Notes Wise'!$A$5:$A$2617,[11]Final!A2044,'[11]Notes Wise'!$J$5:$J$2617)</f>
        <v>#VALUE!</v>
      </c>
      <c r="M2044" s="1460" t="e">
        <f t="shared" si="418"/>
        <v>#VALUE!</v>
      </c>
      <c r="N2044" s="1460" t="e">
        <f t="shared" si="418"/>
        <v>#VALUE!</v>
      </c>
    </row>
    <row r="2045" spans="1:14" ht="13.5" thickBot="1">
      <c r="A2045" s="1417">
        <v>61.234999999999999</v>
      </c>
      <c r="B2045" s="1418" t="s">
        <v>3037</v>
      </c>
      <c r="C2045" s="652"/>
      <c r="D2045" s="652"/>
      <c r="E2045" s="653">
        <f>'[11]CONSOLIDATED TB'!G1652</f>
        <v>0</v>
      </c>
      <c r="F2045" s="653">
        <f>'[11]CONSOLIDATED TB'!H1652</f>
        <v>0</v>
      </c>
      <c r="G2045" s="653">
        <f t="shared" si="434"/>
        <v>0</v>
      </c>
      <c r="H2045" s="653">
        <f t="shared" si="434"/>
        <v>0</v>
      </c>
      <c r="I2045" s="653">
        <f>IF(G2045&gt;H2045,G2045-H2045,0)</f>
        <v>0</v>
      </c>
      <c r="J2045" s="653">
        <f>IF(H2045&gt;G2045,H2045-G2045,0)</f>
        <v>0</v>
      </c>
      <c r="K2045" s="1413" t="e">
        <f>SUMIF('[11]Notes Wise'!$A$5:$A$2617,[11]Final!A2045,'[11]Notes Wise'!$I$5:$I$2617)</f>
        <v>#VALUE!</v>
      </c>
      <c r="L2045" s="1413" t="e">
        <f>SUMIF('[11]Notes Wise'!$A$5:$A$2617,[11]Final!A2045,'[11]Notes Wise'!$J$5:$J$2617)</f>
        <v>#VALUE!</v>
      </c>
      <c r="M2045" s="1460" t="e">
        <f t="shared" ref="M2045:N2108" si="435">+I2045-K2045</f>
        <v>#VALUE!</v>
      </c>
      <c r="N2045" s="1460" t="e">
        <f t="shared" si="435"/>
        <v>#VALUE!</v>
      </c>
    </row>
    <row r="2046" spans="1:14" s="2028" customFormat="1" ht="13.5" thickBot="1">
      <c r="A2046" s="1423"/>
      <c r="B2046" s="2027" t="s">
        <v>1838</v>
      </c>
      <c r="C2046" s="761">
        <f>SUM(C2041:C2045)</f>
        <v>0</v>
      </c>
      <c r="D2046" s="761">
        <f>SUM(D2041:D2045)</f>
        <v>0</v>
      </c>
      <c r="E2046" s="761">
        <f t="shared" ref="E2046:J2046" si="436">SUM(E2041:E2045)</f>
        <v>0</v>
      </c>
      <c r="F2046" s="761">
        <f t="shared" si="436"/>
        <v>299999420.86000001</v>
      </c>
      <c r="G2046" s="761">
        <f t="shared" si="436"/>
        <v>0</v>
      </c>
      <c r="H2046" s="761">
        <f t="shared" si="436"/>
        <v>299999420.86000001</v>
      </c>
      <c r="I2046" s="761">
        <f t="shared" si="436"/>
        <v>0</v>
      </c>
      <c r="J2046" s="761">
        <f t="shared" si="436"/>
        <v>299999420.86000001</v>
      </c>
      <c r="K2046" s="1413" t="e">
        <f>SUMIF('[11]Notes Wise'!$A$5:$A$2617,[11]Final!A2046,'[11]Notes Wise'!$I$5:$I$2617)</f>
        <v>#VALUE!</v>
      </c>
      <c r="L2046" s="1413" t="e">
        <f>SUMIF('[11]Notes Wise'!$A$5:$A$2617,[11]Final!A2046,'[11]Notes Wise'!$J$5:$J$2617)</f>
        <v>#VALUE!</v>
      </c>
      <c r="M2046" s="1460" t="e">
        <f t="shared" si="435"/>
        <v>#VALUE!</v>
      </c>
      <c r="N2046" s="1460" t="e">
        <f t="shared" si="435"/>
        <v>#VALUE!</v>
      </c>
    </row>
    <row r="2047" spans="1:14" s="2028" customFormat="1" ht="13.5" thickBot="1">
      <c r="A2047" s="1423"/>
      <c r="B2047" s="2027" t="s">
        <v>1851</v>
      </c>
      <c r="C2047" s="761"/>
      <c r="D2047" s="761">
        <f>+D2046-C2046</f>
        <v>0</v>
      </c>
      <c r="E2047" s="761"/>
      <c r="F2047" s="655">
        <f>+F2046-E2046</f>
        <v>299999420.86000001</v>
      </c>
      <c r="G2047" s="655"/>
      <c r="H2047" s="655">
        <f>+H2046-G2046</f>
        <v>299999420.86000001</v>
      </c>
      <c r="I2047" s="761"/>
      <c r="J2047" s="655">
        <f>+J2046-I2046</f>
        <v>299999420.86000001</v>
      </c>
      <c r="K2047" s="1413" t="e">
        <f>SUMIF('[11]Notes Wise'!$A$5:$A$2617,[11]Final!A2047,'[11]Notes Wise'!$I$5:$I$2617)</f>
        <v>#VALUE!</v>
      </c>
      <c r="L2047" s="1413" t="e">
        <f>SUMIF('[11]Notes Wise'!$A$5:$A$2617,[11]Final!A2047,'[11]Notes Wise'!$J$5:$J$2617)</f>
        <v>#VALUE!</v>
      </c>
      <c r="M2047" s="1460" t="e">
        <f t="shared" si="435"/>
        <v>#VALUE!</v>
      </c>
      <c r="N2047" s="1460" t="e">
        <f t="shared" si="435"/>
        <v>#VALUE!</v>
      </c>
    </row>
    <row r="2048" spans="1:14" s="1421" customFormat="1" ht="13.5" thickBot="1">
      <c r="A2048" s="1471" t="s">
        <v>1441</v>
      </c>
      <c r="B2048" s="1475" t="s">
        <v>3038</v>
      </c>
      <c r="C2048" s="652"/>
      <c r="D2048" s="652"/>
      <c r="E2048" s="653"/>
      <c r="F2048" s="653"/>
      <c r="G2048" s="653"/>
      <c r="H2048" s="653"/>
      <c r="I2048" s="653"/>
      <c r="J2048" s="653"/>
      <c r="K2048" s="1413" t="e">
        <f>SUMIF('[11]Notes Wise'!$A$5:$A$2617,[11]Final!A2048,'[11]Notes Wise'!$I$5:$I$2617)</f>
        <v>#VALUE!</v>
      </c>
      <c r="L2048" s="1413" t="e">
        <f>SUMIF('[11]Notes Wise'!$A$5:$A$2617,[11]Final!A2048,'[11]Notes Wise'!$J$5:$J$2617)</f>
        <v>#VALUE!</v>
      </c>
      <c r="M2048" s="1460" t="e">
        <f t="shared" si="435"/>
        <v>#VALUE!</v>
      </c>
      <c r="N2048" s="1460" t="e">
        <f t="shared" si="435"/>
        <v>#VALUE!</v>
      </c>
    </row>
    <row r="2049" spans="1:14" ht="13.5" thickBot="1">
      <c r="A2049" s="1417">
        <v>61.241</v>
      </c>
      <c r="B2049" s="1418" t="s">
        <v>3039</v>
      </c>
      <c r="C2049" s="652"/>
      <c r="D2049" s="652"/>
      <c r="E2049" s="653">
        <f>'[11]CONSOLIDATED TB'!G1654</f>
        <v>0</v>
      </c>
      <c r="F2049" s="653">
        <f>'[11]CONSOLIDATED TB'!H1654</f>
        <v>1033594466.0400001</v>
      </c>
      <c r="G2049" s="653">
        <f t="shared" ref="G2049:H2053" si="437">C2049+E2049</f>
        <v>0</v>
      </c>
      <c r="H2049" s="653">
        <f t="shared" si="437"/>
        <v>1033594466.0400001</v>
      </c>
      <c r="I2049" s="653">
        <f>IF(G2049&gt;H2049,G2049-H2049,0)</f>
        <v>0</v>
      </c>
      <c r="J2049" s="653">
        <f>IF(H2049&gt;G2049,H2049-G2049,0)</f>
        <v>1033594466.0400001</v>
      </c>
      <c r="K2049" s="1413" t="e">
        <f>SUMIF('[11]Notes Wise'!$A$5:$A$2617,[11]Final!A2049,'[11]Notes Wise'!$I$5:$I$2617)</f>
        <v>#VALUE!</v>
      </c>
      <c r="L2049" s="1413" t="e">
        <f>SUMIF('[11]Notes Wise'!$A$5:$A$2617,[11]Final!A2049,'[11]Notes Wise'!$J$5:$J$2617)</f>
        <v>#VALUE!</v>
      </c>
      <c r="M2049" s="1460" t="e">
        <f t="shared" si="435"/>
        <v>#VALUE!</v>
      </c>
      <c r="N2049" s="1460" t="e">
        <f t="shared" si="435"/>
        <v>#VALUE!</v>
      </c>
    </row>
    <row r="2050" spans="1:14" ht="13.5" thickBot="1">
      <c r="A2050" s="1417">
        <v>61.241999999999997</v>
      </c>
      <c r="B2050" s="1418" t="s">
        <v>3040</v>
      </c>
      <c r="C2050" s="652"/>
      <c r="D2050" s="652"/>
      <c r="E2050" s="653">
        <f>'[11]CONSOLIDATED TB'!G1655</f>
        <v>0</v>
      </c>
      <c r="F2050" s="653">
        <f>'[11]CONSOLIDATED TB'!H1655</f>
        <v>219711377.41</v>
      </c>
      <c r="G2050" s="653">
        <f t="shared" si="437"/>
        <v>0</v>
      </c>
      <c r="H2050" s="653">
        <f t="shared" si="437"/>
        <v>219711377.41</v>
      </c>
      <c r="I2050" s="653">
        <f>IF(G2050&gt;H2050,G2050-H2050,0)</f>
        <v>0</v>
      </c>
      <c r="J2050" s="653">
        <f>IF(H2050&gt;G2050,H2050-G2050,0)</f>
        <v>219711377.41</v>
      </c>
      <c r="K2050" s="1413" t="e">
        <f>SUMIF('[11]Notes Wise'!$A$5:$A$2617,[11]Final!A2050,'[11]Notes Wise'!$I$5:$I$2617)</f>
        <v>#VALUE!</v>
      </c>
      <c r="L2050" s="1413" t="e">
        <f>SUMIF('[11]Notes Wise'!$A$5:$A$2617,[11]Final!A2050,'[11]Notes Wise'!$J$5:$J$2617)</f>
        <v>#VALUE!</v>
      </c>
      <c r="M2050" s="1460" t="e">
        <f t="shared" si="435"/>
        <v>#VALUE!</v>
      </c>
      <c r="N2050" s="1460" t="e">
        <f t="shared" si="435"/>
        <v>#VALUE!</v>
      </c>
    </row>
    <row r="2051" spans="1:14" ht="13.5" thickBot="1">
      <c r="A2051" s="1417">
        <v>61.243000000000002</v>
      </c>
      <c r="B2051" s="1418" t="s">
        <v>3041</v>
      </c>
      <c r="C2051" s="652"/>
      <c r="D2051" s="652"/>
      <c r="E2051" s="653">
        <f>'[11]CONSOLIDATED TB'!G1656</f>
        <v>0</v>
      </c>
      <c r="F2051" s="653">
        <f>'[11]CONSOLIDATED TB'!H1656</f>
        <v>2022400</v>
      </c>
      <c r="G2051" s="653">
        <f t="shared" si="437"/>
        <v>0</v>
      </c>
      <c r="H2051" s="653">
        <f t="shared" si="437"/>
        <v>2022400</v>
      </c>
      <c r="I2051" s="653">
        <f>IF(G2051&gt;H2051,G2051-H2051,0)</f>
        <v>0</v>
      </c>
      <c r="J2051" s="653">
        <f>IF(H2051&gt;G2051,H2051-G2051,0)</f>
        <v>2022400</v>
      </c>
      <c r="K2051" s="1413" t="e">
        <f>SUMIF('[11]Notes Wise'!$A$5:$A$2617,[11]Final!A2051,'[11]Notes Wise'!$I$5:$I$2617)</f>
        <v>#VALUE!</v>
      </c>
      <c r="L2051" s="1413" t="e">
        <f>SUMIF('[11]Notes Wise'!$A$5:$A$2617,[11]Final!A2051,'[11]Notes Wise'!$J$5:$J$2617)</f>
        <v>#VALUE!</v>
      </c>
      <c r="M2051" s="1460" t="e">
        <f t="shared" si="435"/>
        <v>#VALUE!</v>
      </c>
      <c r="N2051" s="1460" t="e">
        <f t="shared" si="435"/>
        <v>#VALUE!</v>
      </c>
    </row>
    <row r="2052" spans="1:14" ht="13.5" thickBot="1">
      <c r="A2052" s="1417">
        <v>61.244</v>
      </c>
      <c r="B2052" s="1418" t="s">
        <v>3042</v>
      </c>
      <c r="C2052" s="652"/>
      <c r="D2052" s="652"/>
      <c r="E2052" s="653">
        <f>'[11]CONSOLIDATED TB'!G1657</f>
        <v>0</v>
      </c>
      <c r="F2052" s="653">
        <f>'[11]CONSOLIDATED TB'!H1657</f>
        <v>0</v>
      </c>
      <c r="G2052" s="653">
        <f t="shared" si="437"/>
        <v>0</v>
      </c>
      <c r="H2052" s="653">
        <f t="shared" si="437"/>
        <v>0</v>
      </c>
      <c r="I2052" s="653">
        <f>IF(G2052&gt;H2052,G2052-H2052,0)</f>
        <v>0</v>
      </c>
      <c r="J2052" s="653">
        <f>IF(H2052&gt;G2052,H2052-G2052,0)</f>
        <v>0</v>
      </c>
      <c r="K2052" s="1413" t="e">
        <f>SUMIF('[11]Notes Wise'!$A$5:$A$2617,[11]Final!A2052,'[11]Notes Wise'!$I$5:$I$2617)</f>
        <v>#VALUE!</v>
      </c>
      <c r="L2052" s="1413" t="e">
        <f>SUMIF('[11]Notes Wise'!$A$5:$A$2617,[11]Final!A2052,'[11]Notes Wise'!$J$5:$J$2617)</f>
        <v>#VALUE!</v>
      </c>
      <c r="M2052" s="1460" t="e">
        <f t="shared" si="435"/>
        <v>#VALUE!</v>
      </c>
      <c r="N2052" s="1460" t="e">
        <f t="shared" si="435"/>
        <v>#VALUE!</v>
      </c>
    </row>
    <row r="2053" spans="1:14" ht="13.5" thickBot="1">
      <c r="A2053" s="1417">
        <v>61.244999999999997</v>
      </c>
      <c r="B2053" s="1418" t="s">
        <v>3043</v>
      </c>
      <c r="C2053" s="652"/>
      <c r="D2053" s="652"/>
      <c r="E2053" s="653">
        <f>'[11]CONSOLIDATED TB'!G1658</f>
        <v>0</v>
      </c>
      <c r="F2053" s="653">
        <f>'[11]CONSOLIDATED TB'!H1658</f>
        <v>911784.83</v>
      </c>
      <c r="G2053" s="653">
        <f t="shared" si="437"/>
        <v>0</v>
      </c>
      <c r="H2053" s="653">
        <f t="shared" si="437"/>
        <v>911784.83</v>
      </c>
      <c r="I2053" s="653">
        <f>IF(G2053&gt;H2053,G2053-H2053,0)</f>
        <v>0</v>
      </c>
      <c r="J2053" s="653">
        <f>IF(H2053&gt;G2053,H2053-G2053,0)</f>
        <v>911784.83</v>
      </c>
      <c r="K2053" s="1413" t="e">
        <f>SUMIF('[11]Notes Wise'!$A$5:$A$2617,[11]Final!A2053,'[11]Notes Wise'!$I$5:$I$2617)</f>
        <v>#VALUE!</v>
      </c>
      <c r="L2053" s="1413" t="e">
        <f>SUMIF('[11]Notes Wise'!$A$5:$A$2617,[11]Final!A2053,'[11]Notes Wise'!$J$5:$J$2617)</f>
        <v>#VALUE!</v>
      </c>
      <c r="M2053" s="1460" t="e">
        <f t="shared" si="435"/>
        <v>#VALUE!</v>
      </c>
      <c r="N2053" s="1460" t="e">
        <f t="shared" si="435"/>
        <v>#VALUE!</v>
      </c>
    </row>
    <row r="2054" spans="1:14" s="2028" customFormat="1" ht="13.5" thickBot="1">
      <c r="A2054" s="1423"/>
      <c r="B2054" s="2027" t="s">
        <v>1838</v>
      </c>
      <c r="C2054" s="761">
        <f>SUM(C2049:C2053)</f>
        <v>0</v>
      </c>
      <c r="D2054" s="761">
        <f>SUM(D2049:D2053)</f>
        <v>0</v>
      </c>
      <c r="E2054" s="761">
        <f t="shared" ref="E2054:J2054" si="438">SUM(E2049:E2053)</f>
        <v>0</v>
      </c>
      <c r="F2054" s="761">
        <f t="shared" si="438"/>
        <v>1256240028.28</v>
      </c>
      <c r="G2054" s="761">
        <f t="shared" si="438"/>
        <v>0</v>
      </c>
      <c r="H2054" s="761">
        <f t="shared" si="438"/>
        <v>1256240028.28</v>
      </c>
      <c r="I2054" s="761">
        <f t="shared" si="438"/>
        <v>0</v>
      </c>
      <c r="J2054" s="761">
        <f t="shared" si="438"/>
        <v>1256240028.28</v>
      </c>
      <c r="K2054" s="1413" t="e">
        <f>SUMIF('[11]Notes Wise'!$A$5:$A$2617,[11]Final!A2054,'[11]Notes Wise'!$I$5:$I$2617)</f>
        <v>#VALUE!</v>
      </c>
      <c r="L2054" s="1413" t="e">
        <f>SUMIF('[11]Notes Wise'!$A$5:$A$2617,[11]Final!A2054,'[11]Notes Wise'!$J$5:$J$2617)</f>
        <v>#VALUE!</v>
      </c>
      <c r="M2054" s="1460" t="e">
        <f t="shared" si="435"/>
        <v>#VALUE!</v>
      </c>
      <c r="N2054" s="1460" t="e">
        <f t="shared" si="435"/>
        <v>#VALUE!</v>
      </c>
    </row>
    <row r="2055" spans="1:14" s="2028" customFormat="1" ht="13.5" thickBot="1">
      <c r="A2055" s="1423"/>
      <c r="B2055" s="2027" t="s">
        <v>1851</v>
      </c>
      <c r="C2055" s="761"/>
      <c r="D2055" s="761">
        <f>+D2054-C2054</f>
        <v>0</v>
      </c>
      <c r="E2055" s="761"/>
      <c r="F2055" s="655">
        <f>+F2054-E2054</f>
        <v>1256240028.28</v>
      </c>
      <c r="G2055" s="655"/>
      <c r="H2055" s="655">
        <f>+H2054-G2054</f>
        <v>1256240028.28</v>
      </c>
      <c r="I2055" s="761"/>
      <c r="J2055" s="655">
        <f>+J2054-I2054</f>
        <v>1256240028.28</v>
      </c>
      <c r="K2055" s="1413" t="e">
        <f>SUMIF('[11]Notes Wise'!$A$5:$A$2617,[11]Final!A2055,'[11]Notes Wise'!$I$5:$I$2617)</f>
        <v>#VALUE!</v>
      </c>
      <c r="L2055" s="1413" t="e">
        <f>SUMIF('[11]Notes Wise'!$A$5:$A$2617,[11]Final!A2055,'[11]Notes Wise'!$J$5:$J$2617)</f>
        <v>#VALUE!</v>
      </c>
      <c r="M2055" s="1460" t="e">
        <f t="shared" si="435"/>
        <v>#VALUE!</v>
      </c>
      <c r="N2055" s="1460" t="e">
        <f t="shared" si="435"/>
        <v>#VALUE!</v>
      </c>
    </row>
    <row r="2056" spans="1:14" s="1421" customFormat="1" ht="13.5" thickBot="1">
      <c r="A2056" s="1471" t="s">
        <v>1442</v>
      </c>
      <c r="B2056" s="1475" t="s">
        <v>3044</v>
      </c>
      <c r="C2056" s="652"/>
      <c r="D2056" s="652"/>
      <c r="E2056" s="653"/>
      <c r="F2056" s="653"/>
      <c r="G2056" s="653"/>
      <c r="H2056" s="653"/>
      <c r="I2056" s="653"/>
      <c r="J2056" s="653"/>
      <c r="K2056" s="1413" t="e">
        <f>SUMIF('[11]Notes Wise'!$A$5:$A$2617,[11]Final!A2056,'[11]Notes Wise'!$I$5:$I$2617)</f>
        <v>#VALUE!</v>
      </c>
      <c r="L2056" s="1413" t="e">
        <f>SUMIF('[11]Notes Wise'!$A$5:$A$2617,[11]Final!A2056,'[11]Notes Wise'!$J$5:$J$2617)</f>
        <v>#VALUE!</v>
      </c>
      <c r="M2056" s="1460" t="e">
        <f t="shared" si="435"/>
        <v>#VALUE!</v>
      </c>
      <c r="N2056" s="1460" t="e">
        <f t="shared" si="435"/>
        <v>#VALUE!</v>
      </c>
    </row>
    <row r="2057" spans="1:14" ht="13.5" thickBot="1">
      <c r="A2057" s="1417">
        <v>61.261000000000003</v>
      </c>
      <c r="B2057" s="1418" t="s">
        <v>3045</v>
      </c>
      <c r="C2057" s="652"/>
      <c r="D2057" s="652"/>
      <c r="E2057" s="653">
        <f>'[11]CONSOLIDATED TB'!G1660</f>
        <v>0</v>
      </c>
      <c r="F2057" s="653">
        <f>'[11]CONSOLIDATED TB'!H1660</f>
        <v>0</v>
      </c>
      <c r="G2057" s="653">
        <f>C2057+E2057</f>
        <v>0</v>
      </c>
      <c r="H2057" s="653">
        <f>D2057+F2057</f>
        <v>0</v>
      </c>
      <c r="I2057" s="653">
        <f>IF(G2057&gt;H2057,G2057-H2057,0)</f>
        <v>0</v>
      </c>
      <c r="J2057" s="653">
        <f>IF(H2057&gt;G2057,H2057-G2057,0)</f>
        <v>0</v>
      </c>
      <c r="K2057" s="1413" t="e">
        <f>SUMIF('[11]Notes Wise'!$A$5:$A$2617,[11]Final!A2057,'[11]Notes Wise'!$I$5:$I$2617)</f>
        <v>#VALUE!</v>
      </c>
      <c r="L2057" s="1413" t="e">
        <f>SUMIF('[11]Notes Wise'!$A$5:$A$2617,[11]Final!A2057,'[11]Notes Wise'!$J$5:$J$2617)</f>
        <v>#VALUE!</v>
      </c>
      <c r="M2057" s="1460" t="e">
        <f t="shared" si="435"/>
        <v>#VALUE!</v>
      </c>
      <c r="N2057" s="1460" t="e">
        <f t="shared" si="435"/>
        <v>#VALUE!</v>
      </c>
    </row>
    <row r="2058" spans="1:14" s="2028" customFormat="1" ht="13.5" thickBot="1">
      <c r="A2058" s="1423"/>
      <c r="B2058" s="2027" t="s">
        <v>1838</v>
      </c>
      <c r="C2058" s="761">
        <f>SUM(C2057)</f>
        <v>0</v>
      </c>
      <c r="D2058" s="761">
        <f>SUM(D2057)</f>
        <v>0</v>
      </c>
      <c r="E2058" s="761">
        <f t="shared" ref="E2058:J2058" si="439">SUM(E2057)</f>
        <v>0</v>
      </c>
      <c r="F2058" s="761">
        <f t="shared" si="439"/>
        <v>0</v>
      </c>
      <c r="G2058" s="761">
        <f t="shared" si="439"/>
        <v>0</v>
      </c>
      <c r="H2058" s="761">
        <f t="shared" si="439"/>
        <v>0</v>
      </c>
      <c r="I2058" s="761">
        <f t="shared" si="439"/>
        <v>0</v>
      </c>
      <c r="J2058" s="761">
        <f t="shared" si="439"/>
        <v>0</v>
      </c>
      <c r="K2058" s="1413" t="e">
        <f>SUMIF('[11]Notes Wise'!$A$5:$A$2617,[11]Final!A2058,'[11]Notes Wise'!$I$5:$I$2617)</f>
        <v>#VALUE!</v>
      </c>
      <c r="L2058" s="1413" t="e">
        <f>SUMIF('[11]Notes Wise'!$A$5:$A$2617,[11]Final!A2058,'[11]Notes Wise'!$J$5:$J$2617)</f>
        <v>#VALUE!</v>
      </c>
      <c r="M2058" s="1460" t="e">
        <f t="shared" si="435"/>
        <v>#VALUE!</v>
      </c>
      <c r="N2058" s="1460" t="e">
        <f t="shared" si="435"/>
        <v>#VALUE!</v>
      </c>
    </row>
    <row r="2059" spans="1:14" s="2028" customFormat="1" ht="13.5" thickBot="1">
      <c r="A2059" s="1423"/>
      <c r="B2059" s="2027" t="s">
        <v>1851</v>
      </c>
      <c r="C2059" s="761"/>
      <c r="D2059" s="761">
        <f>+D2058-C2058</f>
        <v>0</v>
      </c>
      <c r="E2059" s="761"/>
      <c r="F2059" s="761">
        <f>+F2058-E2058</f>
        <v>0</v>
      </c>
      <c r="G2059" s="761"/>
      <c r="H2059" s="761">
        <f>+H2058-G2058</f>
        <v>0</v>
      </c>
      <c r="I2059" s="761"/>
      <c r="J2059" s="655">
        <f>+J2058-I2058</f>
        <v>0</v>
      </c>
      <c r="K2059" s="1413" t="e">
        <f>SUMIF('[11]Notes Wise'!$A$5:$A$2617,[11]Final!A2059,'[11]Notes Wise'!$I$5:$I$2617)</f>
        <v>#VALUE!</v>
      </c>
      <c r="L2059" s="1413" t="e">
        <f>SUMIF('[11]Notes Wise'!$A$5:$A$2617,[11]Final!A2059,'[11]Notes Wise'!$J$5:$J$2617)</f>
        <v>#VALUE!</v>
      </c>
      <c r="M2059" s="1460" t="e">
        <f t="shared" si="435"/>
        <v>#VALUE!</v>
      </c>
      <c r="N2059" s="1460" t="e">
        <f t="shared" si="435"/>
        <v>#VALUE!</v>
      </c>
    </row>
    <row r="2060" spans="1:14" s="1421" customFormat="1" ht="13.5" thickBot="1">
      <c r="A2060" s="1471" t="s">
        <v>1443</v>
      </c>
      <c r="B2060" s="1475" t="s">
        <v>3046</v>
      </c>
      <c r="C2060" s="652"/>
      <c r="D2060" s="652"/>
      <c r="E2060" s="653"/>
      <c r="F2060" s="653"/>
      <c r="G2060" s="653"/>
      <c r="H2060" s="653"/>
      <c r="I2060" s="653"/>
      <c r="J2060" s="653"/>
      <c r="K2060" s="1413" t="e">
        <f>SUMIF('[11]Notes Wise'!$A$5:$A$2617,[11]Final!A2060,'[11]Notes Wise'!$I$5:$I$2617)</f>
        <v>#VALUE!</v>
      </c>
      <c r="L2060" s="1413" t="e">
        <f>SUMIF('[11]Notes Wise'!$A$5:$A$2617,[11]Final!A2060,'[11]Notes Wise'!$J$5:$J$2617)</f>
        <v>#VALUE!</v>
      </c>
      <c r="M2060" s="1460" t="e">
        <f t="shared" si="435"/>
        <v>#VALUE!</v>
      </c>
      <c r="N2060" s="1460" t="e">
        <f t="shared" si="435"/>
        <v>#VALUE!</v>
      </c>
    </row>
    <row r="2061" spans="1:14" ht="13.5" thickBot="1">
      <c r="A2061" s="1417">
        <v>61.271000000000001</v>
      </c>
      <c r="B2061" s="1418" t="s">
        <v>3047</v>
      </c>
      <c r="C2061" s="652"/>
      <c r="D2061" s="652"/>
      <c r="E2061" s="653">
        <f>'[11]CONSOLIDATED TB'!G1662</f>
        <v>0</v>
      </c>
      <c r="F2061" s="653">
        <f>'[11]CONSOLIDATED TB'!H1662</f>
        <v>589613539.79999995</v>
      </c>
      <c r="G2061" s="653">
        <f t="shared" ref="G2061:H2065" si="440">C2061+E2061</f>
        <v>0</v>
      </c>
      <c r="H2061" s="653">
        <f t="shared" si="440"/>
        <v>589613539.79999995</v>
      </c>
      <c r="I2061" s="653">
        <f>IF(G2061&gt;H2061,G2061-H2061,0)</f>
        <v>0</v>
      </c>
      <c r="J2061" s="653">
        <f>IF(H2061&gt;G2061,H2061-G2061,0)</f>
        <v>589613539.79999995</v>
      </c>
      <c r="K2061" s="1413" t="e">
        <f>SUMIF('[11]Notes Wise'!$A$5:$A$2617,[11]Final!A2061,'[11]Notes Wise'!$I$5:$I$2617)</f>
        <v>#VALUE!</v>
      </c>
      <c r="L2061" s="1413" t="e">
        <f>SUMIF('[11]Notes Wise'!$A$5:$A$2617,[11]Final!A2061,'[11]Notes Wise'!$J$5:$J$2617)</f>
        <v>#VALUE!</v>
      </c>
      <c r="M2061" s="1460" t="e">
        <f t="shared" si="435"/>
        <v>#VALUE!</v>
      </c>
      <c r="N2061" s="1460" t="e">
        <f t="shared" si="435"/>
        <v>#VALUE!</v>
      </c>
    </row>
    <row r="2062" spans="1:14" ht="13.5" thickBot="1">
      <c r="A2062" s="1417">
        <v>61.271999999999998</v>
      </c>
      <c r="B2062" s="1418" t="s">
        <v>3048</v>
      </c>
      <c r="C2062" s="652"/>
      <c r="D2062" s="652"/>
      <c r="E2062" s="653">
        <f>'[11]CONSOLIDATED TB'!G1663</f>
        <v>0</v>
      </c>
      <c r="F2062" s="653">
        <f>'[11]CONSOLIDATED TB'!H1663</f>
        <v>53266221.589999996</v>
      </c>
      <c r="G2062" s="653">
        <f t="shared" si="440"/>
        <v>0</v>
      </c>
      <c r="H2062" s="653">
        <f t="shared" si="440"/>
        <v>53266221.589999996</v>
      </c>
      <c r="I2062" s="653">
        <f>IF(G2062&gt;H2062,G2062-H2062,0)</f>
        <v>0</v>
      </c>
      <c r="J2062" s="653">
        <f>IF(H2062&gt;G2062,H2062-G2062,0)</f>
        <v>53266221.589999996</v>
      </c>
      <c r="K2062" s="1413" t="e">
        <f>SUMIF('[11]Notes Wise'!$A$5:$A$2617,[11]Final!A2062,'[11]Notes Wise'!$I$5:$I$2617)</f>
        <v>#VALUE!</v>
      </c>
      <c r="L2062" s="1413" t="e">
        <f>SUMIF('[11]Notes Wise'!$A$5:$A$2617,[11]Final!A2062,'[11]Notes Wise'!$J$5:$J$2617)</f>
        <v>#VALUE!</v>
      </c>
      <c r="M2062" s="1460" t="e">
        <f t="shared" si="435"/>
        <v>#VALUE!</v>
      </c>
      <c r="N2062" s="1460" t="e">
        <f t="shared" si="435"/>
        <v>#VALUE!</v>
      </c>
    </row>
    <row r="2063" spans="1:14" ht="13.5" thickBot="1">
      <c r="A2063" s="1417">
        <v>61.273000000000003</v>
      </c>
      <c r="B2063" s="1418" t="s">
        <v>3049</v>
      </c>
      <c r="C2063" s="652"/>
      <c r="D2063" s="652"/>
      <c r="E2063" s="653">
        <f>'[11]CONSOLIDATED TB'!G1664</f>
        <v>0</v>
      </c>
      <c r="F2063" s="653">
        <f>'[11]CONSOLIDATED TB'!H1664</f>
        <v>0</v>
      </c>
      <c r="G2063" s="653">
        <f t="shared" si="440"/>
        <v>0</v>
      </c>
      <c r="H2063" s="653">
        <f t="shared" si="440"/>
        <v>0</v>
      </c>
      <c r="I2063" s="653">
        <f>IF(G2063&gt;H2063,G2063-H2063,0)</f>
        <v>0</v>
      </c>
      <c r="J2063" s="653">
        <f>IF(H2063&gt;G2063,H2063-G2063,0)</f>
        <v>0</v>
      </c>
      <c r="K2063" s="1413" t="e">
        <f>SUMIF('[11]Notes Wise'!$A$5:$A$2617,[11]Final!A2063,'[11]Notes Wise'!$I$5:$I$2617)</f>
        <v>#VALUE!</v>
      </c>
      <c r="L2063" s="1413" t="e">
        <f>SUMIF('[11]Notes Wise'!$A$5:$A$2617,[11]Final!A2063,'[11]Notes Wise'!$J$5:$J$2617)</f>
        <v>#VALUE!</v>
      </c>
      <c r="M2063" s="1460" t="e">
        <f t="shared" si="435"/>
        <v>#VALUE!</v>
      </c>
      <c r="N2063" s="1460" t="e">
        <f t="shared" si="435"/>
        <v>#VALUE!</v>
      </c>
    </row>
    <row r="2064" spans="1:14" ht="13.5" thickBot="1">
      <c r="A2064" s="1417">
        <v>61.274000000000001</v>
      </c>
      <c r="B2064" s="1418" t="s">
        <v>3050</v>
      </c>
      <c r="C2064" s="652"/>
      <c r="D2064" s="652"/>
      <c r="E2064" s="653">
        <f>'[11]CONSOLIDATED TB'!G1665</f>
        <v>0</v>
      </c>
      <c r="F2064" s="653">
        <f>'[11]CONSOLIDATED TB'!H1665</f>
        <v>0</v>
      </c>
      <c r="G2064" s="653">
        <f t="shared" si="440"/>
        <v>0</v>
      </c>
      <c r="H2064" s="653">
        <f t="shared" si="440"/>
        <v>0</v>
      </c>
      <c r="I2064" s="653">
        <f>IF(G2064&gt;H2064,G2064-H2064,0)</f>
        <v>0</v>
      </c>
      <c r="J2064" s="653">
        <f>IF(H2064&gt;G2064,H2064-G2064,0)</f>
        <v>0</v>
      </c>
      <c r="K2064" s="1413" t="e">
        <f>SUMIF('[11]Notes Wise'!$A$5:$A$2617,[11]Final!A2064,'[11]Notes Wise'!$I$5:$I$2617)</f>
        <v>#VALUE!</v>
      </c>
      <c r="L2064" s="1413" t="e">
        <f>SUMIF('[11]Notes Wise'!$A$5:$A$2617,[11]Final!A2064,'[11]Notes Wise'!$J$5:$J$2617)</f>
        <v>#VALUE!</v>
      </c>
      <c r="M2064" s="1460" t="e">
        <f t="shared" si="435"/>
        <v>#VALUE!</v>
      </c>
      <c r="N2064" s="1460" t="e">
        <f t="shared" si="435"/>
        <v>#VALUE!</v>
      </c>
    </row>
    <row r="2065" spans="1:14" s="1421" customFormat="1" ht="13.5" thickBot="1">
      <c r="A2065" s="1417">
        <v>61.274999999999999</v>
      </c>
      <c r="B2065" s="1418" t="s">
        <v>3051</v>
      </c>
      <c r="C2065" s="652"/>
      <c r="D2065" s="652"/>
      <c r="E2065" s="653">
        <f>'[11]CONSOLIDATED TB'!G1666</f>
        <v>0</v>
      </c>
      <c r="F2065" s="653">
        <f>'[11]CONSOLIDATED TB'!H1666</f>
        <v>0</v>
      </c>
      <c r="G2065" s="653">
        <f t="shared" si="440"/>
        <v>0</v>
      </c>
      <c r="H2065" s="653">
        <f t="shared" si="440"/>
        <v>0</v>
      </c>
      <c r="I2065" s="653">
        <f>IF(G2065&gt;H2065,G2065-H2065,0)</f>
        <v>0</v>
      </c>
      <c r="J2065" s="653">
        <f>IF(H2065&gt;G2065,H2065-G2065,0)</f>
        <v>0</v>
      </c>
      <c r="K2065" s="1413" t="e">
        <f>SUMIF('[11]Notes Wise'!$A$5:$A$2617,[11]Final!A2065,'[11]Notes Wise'!$I$5:$I$2617)</f>
        <v>#VALUE!</v>
      </c>
      <c r="L2065" s="1413" t="e">
        <f>SUMIF('[11]Notes Wise'!$A$5:$A$2617,[11]Final!A2065,'[11]Notes Wise'!$J$5:$J$2617)</f>
        <v>#VALUE!</v>
      </c>
      <c r="M2065" s="1460" t="e">
        <f t="shared" si="435"/>
        <v>#VALUE!</v>
      </c>
      <c r="N2065" s="1460" t="e">
        <f t="shared" si="435"/>
        <v>#VALUE!</v>
      </c>
    </row>
    <row r="2066" spans="1:14" s="2028" customFormat="1" ht="13.5" thickBot="1">
      <c r="A2066" s="1423"/>
      <c r="B2066" s="2027" t="s">
        <v>1838</v>
      </c>
      <c r="C2066" s="761">
        <f>SUM(C2061:C2065)</f>
        <v>0</v>
      </c>
      <c r="D2066" s="761">
        <f>SUM(D2061:D2065)</f>
        <v>0</v>
      </c>
      <c r="E2066" s="761">
        <f t="shared" ref="E2066:J2066" si="441">SUM(E2061:E2065)</f>
        <v>0</v>
      </c>
      <c r="F2066" s="761">
        <f t="shared" si="441"/>
        <v>642879761.38999999</v>
      </c>
      <c r="G2066" s="761">
        <f t="shared" si="441"/>
        <v>0</v>
      </c>
      <c r="H2066" s="761">
        <f t="shared" si="441"/>
        <v>642879761.38999999</v>
      </c>
      <c r="I2066" s="761">
        <f t="shared" si="441"/>
        <v>0</v>
      </c>
      <c r="J2066" s="761">
        <f t="shared" si="441"/>
        <v>642879761.38999999</v>
      </c>
      <c r="K2066" s="1413" t="e">
        <f>SUMIF('[11]Notes Wise'!$A$5:$A$2617,[11]Final!A2066,'[11]Notes Wise'!$I$5:$I$2617)</f>
        <v>#VALUE!</v>
      </c>
      <c r="L2066" s="1413" t="e">
        <f>SUMIF('[11]Notes Wise'!$A$5:$A$2617,[11]Final!A2066,'[11]Notes Wise'!$J$5:$J$2617)</f>
        <v>#VALUE!</v>
      </c>
      <c r="M2066" s="1460" t="e">
        <f t="shared" si="435"/>
        <v>#VALUE!</v>
      </c>
      <c r="N2066" s="1460" t="e">
        <f t="shared" si="435"/>
        <v>#VALUE!</v>
      </c>
    </row>
    <row r="2067" spans="1:14" s="2028" customFormat="1" ht="13.5" thickBot="1">
      <c r="A2067" s="1423"/>
      <c r="B2067" s="2027" t="s">
        <v>1851</v>
      </c>
      <c r="C2067" s="761"/>
      <c r="D2067" s="761">
        <f>+D2066-C2066</f>
        <v>0</v>
      </c>
      <c r="E2067" s="761"/>
      <c r="F2067" s="655">
        <f>+F2066-E2066</f>
        <v>642879761.38999999</v>
      </c>
      <c r="G2067" s="655"/>
      <c r="H2067" s="655">
        <f>+H2066-G2066</f>
        <v>642879761.38999999</v>
      </c>
      <c r="I2067" s="761"/>
      <c r="J2067" s="655">
        <f>+J2066-I2066</f>
        <v>642879761.38999999</v>
      </c>
      <c r="K2067" s="1413" t="e">
        <f>SUMIF('[11]Notes Wise'!$A$5:$A$2617,[11]Final!A2067,'[11]Notes Wise'!$I$5:$I$2617)</f>
        <v>#VALUE!</v>
      </c>
      <c r="L2067" s="1413" t="e">
        <f>SUMIF('[11]Notes Wise'!$A$5:$A$2617,[11]Final!A2067,'[11]Notes Wise'!$J$5:$J$2617)</f>
        <v>#VALUE!</v>
      </c>
      <c r="M2067" s="1460" t="e">
        <f t="shared" si="435"/>
        <v>#VALUE!</v>
      </c>
      <c r="N2067" s="1460" t="e">
        <f t="shared" si="435"/>
        <v>#VALUE!</v>
      </c>
    </row>
    <row r="2068" spans="1:14" s="1421" customFormat="1" ht="13.5" thickBot="1">
      <c r="A2068" s="1471" t="s">
        <v>1444</v>
      </c>
      <c r="B2068" s="1475" t="s">
        <v>554</v>
      </c>
      <c r="C2068" s="652"/>
      <c r="D2068" s="652"/>
      <c r="E2068" s="653"/>
      <c r="F2068" s="653"/>
      <c r="G2068" s="653"/>
      <c r="H2068" s="653"/>
      <c r="I2068" s="653"/>
      <c r="J2068" s="653"/>
      <c r="K2068" s="1413" t="e">
        <f>SUMIF('[11]Notes Wise'!$A$5:$A$2617,[11]Final!A2068,'[11]Notes Wise'!$I$5:$I$2617)</f>
        <v>#VALUE!</v>
      </c>
      <c r="L2068" s="1413" t="e">
        <f>SUMIF('[11]Notes Wise'!$A$5:$A$2617,[11]Final!A2068,'[11]Notes Wise'!$J$5:$J$2617)</f>
        <v>#VALUE!</v>
      </c>
      <c r="M2068" s="1460" t="e">
        <f t="shared" si="435"/>
        <v>#VALUE!</v>
      </c>
      <c r="N2068" s="1460" t="e">
        <f t="shared" si="435"/>
        <v>#VALUE!</v>
      </c>
    </row>
    <row r="2069" spans="1:14" ht="13.5" thickBot="1">
      <c r="A2069" s="1417">
        <v>61.280999999999999</v>
      </c>
      <c r="B2069" s="1418" t="s">
        <v>3052</v>
      </c>
      <c r="C2069" s="652"/>
      <c r="D2069" s="652"/>
      <c r="E2069" s="653">
        <f>'[11]CONSOLIDATED TB'!G1668</f>
        <v>0</v>
      </c>
      <c r="F2069" s="653">
        <f>'[11]CONSOLIDATED TB'!H1668</f>
        <v>83692968.519999996</v>
      </c>
      <c r="G2069" s="653">
        <f t="shared" ref="G2069:H2071" si="442">C2069+E2069</f>
        <v>0</v>
      </c>
      <c r="H2069" s="653">
        <f t="shared" si="442"/>
        <v>83692968.519999996</v>
      </c>
      <c r="I2069" s="653">
        <f>IF(G2069&gt;H2069,G2069-H2069,0)</f>
        <v>0</v>
      </c>
      <c r="J2069" s="653">
        <f>IF(H2069&gt;G2069,H2069-G2069,0)</f>
        <v>83692968.519999996</v>
      </c>
      <c r="K2069" s="1413" t="e">
        <f>SUMIF('[11]Notes Wise'!$A$5:$A$2617,[11]Final!A2069,'[11]Notes Wise'!$I$5:$I$2617)</f>
        <v>#VALUE!</v>
      </c>
      <c r="L2069" s="1413" t="e">
        <f>SUMIF('[11]Notes Wise'!$A$5:$A$2617,[11]Final!A2069,'[11]Notes Wise'!$J$5:$J$2617)</f>
        <v>#VALUE!</v>
      </c>
      <c r="M2069" s="1460" t="e">
        <f t="shared" si="435"/>
        <v>#VALUE!</v>
      </c>
      <c r="N2069" s="1460" t="e">
        <f t="shared" si="435"/>
        <v>#VALUE!</v>
      </c>
    </row>
    <row r="2070" spans="1:14" s="1421" customFormat="1" ht="13.5" thickBot="1">
      <c r="A2070" s="1417">
        <v>61.281999999999996</v>
      </c>
      <c r="B2070" s="1418" t="s">
        <v>3053</v>
      </c>
      <c r="C2070" s="652"/>
      <c r="D2070" s="652"/>
      <c r="E2070" s="653">
        <f>'[11]CONSOLIDATED TB'!G1669</f>
        <v>0</v>
      </c>
      <c r="F2070" s="653">
        <f>'[11]CONSOLIDATED TB'!H1669</f>
        <v>566590.25</v>
      </c>
      <c r="G2070" s="653">
        <f t="shared" si="442"/>
        <v>0</v>
      </c>
      <c r="H2070" s="653">
        <f t="shared" si="442"/>
        <v>566590.25</v>
      </c>
      <c r="I2070" s="653">
        <f>IF(G2070&gt;H2070,G2070-H2070,0)</f>
        <v>0</v>
      </c>
      <c r="J2070" s="653">
        <f>IF(H2070&gt;G2070,H2070-G2070,0)</f>
        <v>566590.25</v>
      </c>
      <c r="K2070" s="1413" t="e">
        <f>SUMIF('[11]Notes Wise'!$A$5:$A$2617,[11]Final!A2070,'[11]Notes Wise'!$I$5:$I$2617)</f>
        <v>#VALUE!</v>
      </c>
      <c r="L2070" s="1413" t="e">
        <f>SUMIF('[11]Notes Wise'!$A$5:$A$2617,[11]Final!A2070,'[11]Notes Wise'!$J$5:$J$2617)</f>
        <v>#VALUE!</v>
      </c>
      <c r="M2070" s="1460" t="e">
        <f t="shared" si="435"/>
        <v>#VALUE!</v>
      </c>
      <c r="N2070" s="1460" t="e">
        <f t="shared" si="435"/>
        <v>#VALUE!</v>
      </c>
    </row>
    <row r="2071" spans="1:14" ht="13.5" thickBot="1">
      <c r="A2071" s="1417">
        <v>61.283000000000001</v>
      </c>
      <c r="B2071" s="1418" t="s">
        <v>3054</v>
      </c>
      <c r="C2071" s="652"/>
      <c r="D2071" s="652"/>
      <c r="E2071" s="653">
        <f>'[11]CONSOLIDATED TB'!G1670</f>
        <v>0</v>
      </c>
      <c r="F2071" s="653">
        <f>'[11]CONSOLIDATED TB'!H1670</f>
        <v>284580.03000000003</v>
      </c>
      <c r="G2071" s="653">
        <f t="shared" si="442"/>
        <v>0</v>
      </c>
      <c r="H2071" s="653">
        <f t="shared" si="442"/>
        <v>284580.03000000003</v>
      </c>
      <c r="I2071" s="653">
        <f>IF(G2071&gt;H2071,G2071-H2071,0)</f>
        <v>0</v>
      </c>
      <c r="J2071" s="653">
        <f>IF(H2071&gt;G2071,H2071-G2071,0)</f>
        <v>284580.03000000003</v>
      </c>
      <c r="K2071" s="1413" t="e">
        <f>SUMIF('[11]Notes Wise'!$A$5:$A$2617,[11]Final!A2071,'[11]Notes Wise'!$I$5:$I$2617)</f>
        <v>#VALUE!</v>
      </c>
      <c r="L2071" s="1413" t="e">
        <f>SUMIF('[11]Notes Wise'!$A$5:$A$2617,[11]Final!A2071,'[11]Notes Wise'!$J$5:$J$2617)</f>
        <v>#VALUE!</v>
      </c>
      <c r="M2071" s="1460" t="e">
        <f t="shared" si="435"/>
        <v>#VALUE!</v>
      </c>
      <c r="N2071" s="1460" t="e">
        <f t="shared" si="435"/>
        <v>#VALUE!</v>
      </c>
    </row>
    <row r="2072" spans="1:14" s="2028" customFormat="1" ht="13.5" thickBot="1">
      <c r="A2072" s="1423"/>
      <c r="B2072" s="2027" t="s">
        <v>1838</v>
      </c>
      <c r="C2072" s="761">
        <f>SUM(C2069:C2071)</f>
        <v>0</v>
      </c>
      <c r="D2072" s="761">
        <f>SUM(D2069:D2071)</f>
        <v>0</v>
      </c>
      <c r="E2072" s="761">
        <f t="shared" ref="E2072:J2072" si="443">SUM(E2069:E2071)</f>
        <v>0</v>
      </c>
      <c r="F2072" s="761">
        <f t="shared" si="443"/>
        <v>84544138.799999997</v>
      </c>
      <c r="G2072" s="761">
        <f t="shared" si="443"/>
        <v>0</v>
      </c>
      <c r="H2072" s="761">
        <f t="shared" si="443"/>
        <v>84544138.799999997</v>
      </c>
      <c r="I2072" s="761">
        <f t="shared" si="443"/>
        <v>0</v>
      </c>
      <c r="J2072" s="761">
        <f t="shared" si="443"/>
        <v>84544138.799999997</v>
      </c>
      <c r="K2072" s="1413" t="e">
        <f>SUMIF('[11]Notes Wise'!$A$5:$A$2617,[11]Final!A2072,'[11]Notes Wise'!$I$5:$I$2617)</f>
        <v>#VALUE!</v>
      </c>
      <c r="L2072" s="1413" t="e">
        <f>SUMIF('[11]Notes Wise'!$A$5:$A$2617,[11]Final!A2072,'[11]Notes Wise'!$J$5:$J$2617)</f>
        <v>#VALUE!</v>
      </c>
      <c r="M2072" s="1460" t="e">
        <f t="shared" si="435"/>
        <v>#VALUE!</v>
      </c>
      <c r="N2072" s="1460" t="e">
        <f t="shared" si="435"/>
        <v>#VALUE!</v>
      </c>
    </row>
    <row r="2073" spans="1:14" s="2028" customFormat="1" ht="13.5" thickBot="1">
      <c r="A2073" s="1423"/>
      <c r="B2073" s="2027" t="s">
        <v>1851</v>
      </c>
      <c r="C2073" s="761"/>
      <c r="D2073" s="761">
        <f>+D2072-C2072</f>
        <v>0</v>
      </c>
      <c r="E2073" s="761"/>
      <c r="F2073" s="655">
        <f>+F2072-E2072</f>
        <v>84544138.799999997</v>
      </c>
      <c r="G2073" s="655"/>
      <c r="H2073" s="655">
        <f>+H2072-G2072</f>
        <v>84544138.799999997</v>
      </c>
      <c r="I2073" s="761"/>
      <c r="J2073" s="655">
        <f>+J2072-I2072</f>
        <v>84544138.799999997</v>
      </c>
      <c r="K2073" s="1413" t="e">
        <f>SUMIF('[11]Notes Wise'!$A$5:$A$2617,[11]Final!A2073,'[11]Notes Wise'!$I$5:$I$2617)</f>
        <v>#VALUE!</v>
      </c>
      <c r="L2073" s="1413" t="e">
        <f>SUMIF('[11]Notes Wise'!$A$5:$A$2617,[11]Final!A2073,'[11]Notes Wise'!$J$5:$J$2617)</f>
        <v>#VALUE!</v>
      </c>
      <c r="M2073" s="1460" t="e">
        <f t="shared" si="435"/>
        <v>#VALUE!</v>
      </c>
      <c r="N2073" s="1460" t="e">
        <f t="shared" si="435"/>
        <v>#VALUE!</v>
      </c>
    </row>
    <row r="2074" spans="1:14" s="1421" customFormat="1" ht="13.5" thickBot="1">
      <c r="A2074" s="1471" t="s">
        <v>1445</v>
      </c>
      <c r="B2074" s="1475" t="s">
        <v>911</v>
      </c>
      <c r="C2074" s="652"/>
      <c r="D2074" s="652"/>
      <c r="E2074" s="653"/>
      <c r="F2074" s="653"/>
      <c r="G2074" s="653"/>
      <c r="H2074" s="653"/>
      <c r="I2074" s="653"/>
      <c r="J2074" s="653"/>
      <c r="K2074" s="1413" t="e">
        <f>SUMIF('[11]Notes Wise'!$A$5:$A$2617,[11]Final!A2074,'[11]Notes Wise'!$I$5:$I$2617)</f>
        <v>#VALUE!</v>
      </c>
      <c r="L2074" s="1413" t="e">
        <f>SUMIF('[11]Notes Wise'!$A$5:$A$2617,[11]Final!A2074,'[11]Notes Wise'!$J$5:$J$2617)</f>
        <v>#VALUE!</v>
      </c>
      <c r="M2074" s="1460" t="e">
        <f t="shared" si="435"/>
        <v>#VALUE!</v>
      </c>
      <c r="N2074" s="1460" t="e">
        <f t="shared" si="435"/>
        <v>#VALUE!</v>
      </c>
    </row>
    <row r="2075" spans="1:14" s="1421" customFormat="1" ht="13.5" thickBot="1">
      <c r="A2075" s="1417">
        <v>61.290999999999997</v>
      </c>
      <c r="B2075" s="1418" t="s">
        <v>3055</v>
      </c>
      <c r="C2075" s="652"/>
      <c r="D2075" s="652"/>
      <c r="E2075" s="653">
        <f>'[11]CONSOLIDATED TB'!G1672</f>
        <v>0</v>
      </c>
      <c r="F2075" s="653">
        <f>'[11]CONSOLIDATED TB'!H1672</f>
        <v>750975472</v>
      </c>
      <c r="G2075" s="653">
        <f t="shared" ref="G2075:H2079" si="444">C2075+E2075</f>
        <v>0</v>
      </c>
      <c r="H2075" s="653">
        <f t="shared" si="444"/>
        <v>750975472</v>
      </c>
      <c r="I2075" s="653">
        <f>IF(G2075&gt;H2075,G2075-H2075,0)</f>
        <v>0</v>
      </c>
      <c r="J2075" s="653">
        <f>IF(H2075&gt;G2075,H2075-G2075,0)</f>
        <v>750975472</v>
      </c>
      <c r="K2075" s="1413" t="e">
        <f>SUMIF('[11]Notes Wise'!$A$5:$A$2617,[11]Final!A2075,'[11]Notes Wise'!$I$5:$I$2617)</f>
        <v>#VALUE!</v>
      </c>
      <c r="L2075" s="1413" t="e">
        <f>SUMIF('[11]Notes Wise'!$A$5:$A$2617,[11]Final!A2075,'[11]Notes Wise'!$J$5:$J$2617)</f>
        <v>#VALUE!</v>
      </c>
      <c r="M2075" s="1460" t="e">
        <f t="shared" si="435"/>
        <v>#VALUE!</v>
      </c>
      <c r="N2075" s="1460" t="e">
        <f t="shared" si="435"/>
        <v>#VALUE!</v>
      </c>
    </row>
    <row r="2076" spans="1:14" s="1421" customFormat="1" ht="13.5" thickBot="1">
      <c r="A2076" s="1417">
        <v>61.292000000000002</v>
      </c>
      <c r="B2076" s="1418" t="s">
        <v>3056</v>
      </c>
      <c r="C2076" s="652"/>
      <c r="D2076" s="652"/>
      <c r="E2076" s="653">
        <f>'[11]CONSOLIDATED TB'!G1673</f>
        <v>0</v>
      </c>
      <c r="F2076" s="653">
        <f>'[11]CONSOLIDATED TB'!H1673</f>
        <v>201746248</v>
      </c>
      <c r="G2076" s="653">
        <f t="shared" si="444"/>
        <v>0</v>
      </c>
      <c r="H2076" s="653">
        <f t="shared" si="444"/>
        <v>201746248</v>
      </c>
      <c r="I2076" s="653">
        <f>IF(G2076&gt;H2076,G2076-H2076,0)</f>
        <v>0</v>
      </c>
      <c r="J2076" s="653">
        <f>IF(H2076&gt;G2076,H2076-G2076,0)</f>
        <v>201746248</v>
      </c>
      <c r="K2076" s="1413" t="e">
        <f>SUMIF('[11]Notes Wise'!$A$5:$A$2617,[11]Final!A2076,'[11]Notes Wise'!$I$5:$I$2617)</f>
        <v>#VALUE!</v>
      </c>
      <c r="L2076" s="1413" t="e">
        <f>SUMIF('[11]Notes Wise'!$A$5:$A$2617,[11]Final!A2076,'[11]Notes Wise'!$J$5:$J$2617)</f>
        <v>#VALUE!</v>
      </c>
      <c r="M2076" s="1460" t="e">
        <f t="shared" si="435"/>
        <v>#VALUE!</v>
      </c>
      <c r="N2076" s="1460" t="e">
        <f t="shared" si="435"/>
        <v>#VALUE!</v>
      </c>
    </row>
    <row r="2077" spans="1:14" ht="13.5" thickBot="1">
      <c r="A2077" s="1417">
        <v>61.292999999999999</v>
      </c>
      <c r="B2077" s="1418" t="s">
        <v>3057</v>
      </c>
      <c r="C2077" s="652"/>
      <c r="D2077" s="652"/>
      <c r="E2077" s="653">
        <f>'[11]CONSOLIDATED TB'!G1674</f>
        <v>0</v>
      </c>
      <c r="F2077" s="653">
        <f>'[11]CONSOLIDATED TB'!H1674</f>
        <v>0</v>
      </c>
      <c r="G2077" s="653">
        <f t="shared" si="444"/>
        <v>0</v>
      </c>
      <c r="H2077" s="653">
        <f t="shared" si="444"/>
        <v>0</v>
      </c>
      <c r="I2077" s="653">
        <f>IF(G2077&gt;H2077,G2077-H2077,0)</f>
        <v>0</v>
      </c>
      <c r="J2077" s="653">
        <f>IF(H2077&gt;G2077,H2077-G2077,0)</f>
        <v>0</v>
      </c>
      <c r="K2077" s="1413" t="e">
        <f>SUMIF('[11]Notes Wise'!$A$5:$A$2617,[11]Final!A2077,'[11]Notes Wise'!$I$5:$I$2617)</f>
        <v>#VALUE!</v>
      </c>
      <c r="L2077" s="1413" t="e">
        <f>SUMIF('[11]Notes Wise'!$A$5:$A$2617,[11]Final!A2077,'[11]Notes Wise'!$J$5:$J$2617)</f>
        <v>#VALUE!</v>
      </c>
      <c r="M2077" s="1460" t="e">
        <f t="shared" si="435"/>
        <v>#VALUE!</v>
      </c>
      <c r="N2077" s="1460" t="e">
        <f t="shared" si="435"/>
        <v>#VALUE!</v>
      </c>
    </row>
    <row r="2078" spans="1:14" s="1421" customFormat="1" ht="13.5" thickBot="1">
      <c r="A2078" s="1417">
        <v>61.293999999999997</v>
      </c>
      <c r="B2078" s="1418" t="s">
        <v>3058</v>
      </c>
      <c r="C2078" s="652"/>
      <c r="D2078" s="652"/>
      <c r="E2078" s="653">
        <f>'[11]CONSOLIDATED TB'!G1675</f>
        <v>0</v>
      </c>
      <c r="F2078" s="653">
        <f>'[11]CONSOLIDATED TB'!H1675</f>
        <v>0</v>
      </c>
      <c r="G2078" s="653">
        <f t="shared" si="444"/>
        <v>0</v>
      </c>
      <c r="H2078" s="653">
        <f t="shared" si="444"/>
        <v>0</v>
      </c>
      <c r="I2078" s="653">
        <f>IF(G2078&gt;H2078,G2078-H2078,0)</f>
        <v>0</v>
      </c>
      <c r="J2078" s="653">
        <f>IF(H2078&gt;G2078,H2078-G2078,0)</f>
        <v>0</v>
      </c>
      <c r="K2078" s="1413" t="e">
        <f>SUMIF('[11]Notes Wise'!$A$5:$A$2617,[11]Final!A2078,'[11]Notes Wise'!$I$5:$I$2617)</f>
        <v>#VALUE!</v>
      </c>
      <c r="L2078" s="1413" t="e">
        <f>SUMIF('[11]Notes Wise'!$A$5:$A$2617,[11]Final!A2078,'[11]Notes Wise'!$J$5:$J$2617)</f>
        <v>#VALUE!</v>
      </c>
      <c r="M2078" s="1460" t="e">
        <f t="shared" si="435"/>
        <v>#VALUE!</v>
      </c>
      <c r="N2078" s="1460" t="e">
        <f t="shared" si="435"/>
        <v>#VALUE!</v>
      </c>
    </row>
    <row r="2079" spans="1:14" ht="13.5" thickBot="1">
      <c r="A2079" s="1417">
        <v>61.295000000000002</v>
      </c>
      <c r="B2079" s="1418" t="s">
        <v>3059</v>
      </c>
      <c r="C2079" s="652"/>
      <c r="D2079" s="652"/>
      <c r="E2079" s="653">
        <f>'[11]CONSOLIDATED TB'!G1676</f>
        <v>0</v>
      </c>
      <c r="F2079" s="653">
        <f>'[11]CONSOLIDATED TB'!H1676</f>
        <v>0</v>
      </c>
      <c r="G2079" s="653">
        <f t="shared" si="444"/>
        <v>0</v>
      </c>
      <c r="H2079" s="653">
        <f t="shared" si="444"/>
        <v>0</v>
      </c>
      <c r="I2079" s="653">
        <f>IF(G2079&gt;H2079,G2079-H2079,0)</f>
        <v>0</v>
      </c>
      <c r="J2079" s="653">
        <f>IF(H2079&gt;G2079,H2079-G2079,0)</f>
        <v>0</v>
      </c>
      <c r="K2079" s="1413" t="e">
        <f>SUMIF('[11]Notes Wise'!$A$5:$A$2617,[11]Final!A2079,'[11]Notes Wise'!$I$5:$I$2617)</f>
        <v>#VALUE!</v>
      </c>
      <c r="L2079" s="1413" t="e">
        <f>SUMIF('[11]Notes Wise'!$A$5:$A$2617,[11]Final!A2079,'[11]Notes Wise'!$J$5:$J$2617)</f>
        <v>#VALUE!</v>
      </c>
      <c r="M2079" s="1460" t="e">
        <f t="shared" si="435"/>
        <v>#VALUE!</v>
      </c>
      <c r="N2079" s="1460" t="e">
        <f t="shared" si="435"/>
        <v>#VALUE!</v>
      </c>
    </row>
    <row r="2080" spans="1:14" s="2028" customFormat="1" ht="13.5" thickBot="1">
      <c r="A2080" s="1423"/>
      <c r="B2080" s="2027" t="s">
        <v>1838</v>
      </c>
      <c r="C2080" s="761">
        <f>SUM(C2075:C2079)</f>
        <v>0</v>
      </c>
      <c r="D2080" s="761">
        <f>SUM(D2075:D2079)</f>
        <v>0</v>
      </c>
      <c r="E2080" s="761">
        <f t="shared" ref="E2080:J2080" si="445">SUM(E2075:E2079)</f>
        <v>0</v>
      </c>
      <c r="F2080" s="761">
        <f t="shared" si="445"/>
        <v>952721720</v>
      </c>
      <c r="G2080" s="761">
        <f t="shared" si="445"/>
        <v>0</v>
      </c>
      <c r="H2080" s="761">
        <f t="shared" si="445"/>
        <v>952721720</v>
      </c>
      <c r="I2080" s="761">
        <f t="shared" si="445"/>
        <v>0</v>
      </c>
      <c r="J2080" s="761">
        <f t="shared" si="445"/>
        <v>952721720</v>
      </c>
      <c r="K2080" s="1413" t="e">
        <f>SUMIF('[11]Notes Wise'!$A$5:$A$2617,[11]Final!A2080,'[11]Notes Wise'!$I$5:$I$2617)</f>
        <v>#VALUE!</v>
      </c>
      <c r="L2080" s="1413" t="e">
        <f>SUMIF('[11]Notes Wise'!$A$5:$A$2617,[11]Final!A2080,'[11]Notes Wise'!$J$5:$J$2617)</f>
        <v>#VALUE!</v>
      </c>
      <c r="M2080" s="1460" t="e">
        <f t="shared" si="435"/>
        <v>#VALUE!</v>
      </c>
      <c r="N2080" s="1460" t="e">
        <f t="shared" si="435"/>
        <v>#VALUE!</v>
      </c>
    </row>
    <row r="2081" spans="1:14" s="2028" customFormat="1" ht="13.5" thickBot="1">
      <c r="A2081" s="1423"/>
      <c r="B2081" s="2027" t="s">
        <v>1851</v>
      </c>
      <c r="C2081" s="761"/>
      <c r="D2081" s="761">
        <f>+D2080-C2080</f>
        <v>0</v>
      </c>
      <c r="E2081" s="761"/>
      <c r="F2081" s="655">
        <f>+F2080-E2080</f>
        <v>952721720</v>
      </c>
      <c r="G2081" s="655"/>
      <c r="H2081" s="655">
        <f>+H2080-G2080</f>
        <v>952721720</v>
      </c>
      <c r="I2081" s="761"/>
      <c r="J2081" s="655">
        <f>+J2080-I2080</f>
        <v>952721720</v>
      </c>
      <c r="K2081" s="1413" t="e">
        <f>SUMIF('[11]Notes Wise'!$A$5:$A$2617,[11]Final!A2081,'[11]Notes Wise'!$I$5:$I$2617)</f>
        <v>#VALUE!</v>
      </c>
      <c r="L2081" s="1413" t="e">
        <f>SUMIF('[11]Notes Wise'!$A$5:$A$2617,[11]Final!A2081,'[11]Notes Wise'!$J$5:$J$2617)</f>
        <v>#VALUE!</v>
      </c>
      <c r="M2081" s="1460" t="e">
        <f t="shared" si="435"/>
        <v>#VALUE!</v>
      </c>
      <c r="N2081" s="1460" t="e">
        <f t="shared" si="435"/>
        <v>#VALUE!</v>
      </c>
    </row>
    <row r="2082" spans="1:14" s="1421" customFormat="1" ht="13.5" thickBot="1">
      <c r="A2082" s="1471" t="s">
        <v>1446</v>
      </c>
      <c r="B2082" s="1475" t="s">
        <v>1800</v>
      </c>
      <c r="C2082" s="652"/>
      <c r="D2082" s="652"/>
      <c r="E2082" s="653"/>
      <c r="F2082" s="653"/>
      <c r="G2082" s="653"/>
      <c r="H2082" s="653"/>
      <c r="I2082" s="653"/>
      <c r="J2082" s="653"/>
      <c r="K2082" s="1413" t="e">
        <f>SUMIF('[11]Notes Wise'!$A$5:$A$2617,[11]Final!A2082,'[11]Notes Wise'!$I$5:$I$2617)</f>
        <v>#VALUE!</v>
      </c>
      <c r="L2082" s="1413" t="e">
        <f>SUMIF('[11]Notes Wise'!$A$5:$A$2617,[11]Final!A2082,'[11]Notes Wise'!$J$5:$J$2617)</f>
        <v>#VALUE!</v>
      </c>
      <c r="M2082" s="1460" t="e">
        <f t="shared" si="435"/>
        <v>#VALUE!</v>
      </c>
      <c r="N2082" s="1460" t="e">
        <f t="shared" si="435"/>
        <v>#VALUE!</v>
      </c>
    </row>
    <row r="2083" spans="1:14" ht="13.5" thickBot="1">
      <c r="A2083" s="1417">
        <v>61.301000000000002</v>
      </c>
      <c r="B2083" s="1418" t="s">
        <v>3060</v>
      </c>
      <c r="C2083" s="652"/>
      <c r="D2083" s="652"/>
      <c r="E2083" s="653">
        <f>'[11]CONSOLIDATED TB'!G1678</f>
        <v>0</v>
      </c>
      <c r="F2083" s="653">
        <f>'[11]CONSOLIDATED TB'!H1678</f>
        <v>47386532.859999992</v>
      </c>
      <c r="G2083" s="653">
        <f t="shared" ref="G2083:H2087" si="446">C2083+E2083</f>
        <v>0</v>
      </c>
      <c r="H2083" s="653">
        <f t="shared" si="446"/>
        <v>47386532.859999992</v>
      </c>
      <c r="I2083" s="653">
        <f>IF(G2083&gt;H2083,G2083-H2083,0)</f>
        <v>0</v>
      </c>
      <c r="J2083" s="653">
        <f>IF(H2083&gt;G2083,H2083-G2083,0)</f>
        <v>47386532.859999992</v>
      </c>
      <c r="K2083" s="1413" t="e">
        <f>SUMIF('[11]Notes Wise'!$A$5:$A$2617,[11]Final!A2083,'[11]Notes Wise'!$I$5:$I$2617)</f>
        <v>#VALUE!</v>
      </c>
      <c r="L2083" s="1413" t="e">
        <f>SUMIF('[11]Notes Wise'!$A$5:$A$2617,[11]Final!A2083,'[11]Notes Wise'!$J$5:$J$2617)</f>
        <v>#VALUE!</v>
      </c>
      <c r="M2083" s="1460" t="e">
        <f t="shared" si="435"/>
        <v>#VALUE!</v>
      </c>
      <c r="N2083" s="1460" t="e">
        <f t="shared" si="435"/>
        <v>#VALUE!</v>
      </c>
    </row>
    <row r="2084" spans="1:14" ht="13.5" thickBot="1">
      <c r="A2084" s="1417">
        <v>61.302</v>
      </c>
      <c r="B2084" s="1418" t="s">
        <v>3061</v>
      </c>
      <c r="C2084" s="652"/>
      <c r="D2084" s="652"/>
      <c r="E2084" s="653">
        <f>'[11]CONSOLIDATED TB'!G1679</f>
        <v>0</v>
      </c>
      <c r="F2084" s="653">
        <f>'[11]CONSOLIDATED TB'!H1679</f>
        <v>7688826.6299999999</v>
      </c>
      <c r="G2084" s="653">
        <f t="shared" si="446"/>
        <v>0</v>
      </c>
      <c r="H2084" s="653">
        <f t="shared" si="446"/>
        <v>7688826.6299999999</v>
      </c>
      <c r="I2084" s="653">
        <f>IF(G2084&gt;H2084,G2084-H2084,0)</f>
        <v>0</v>
      </c>
      <c r="J2084" s="653">
        <f>IF(H2084&gt;G2084,H2084-G2084,0)</f>
        <v>7688826.6299999999</v>
      </c>
      <c r="K2084" s="1413" t="e">
        <f>SUMIF('[11]Notes Wise'!$A$5:$A$2617,[11]Final!A2084,'[11]Notes Wise'!$I$5:$I$2617)</f>
        <v>#VALUE!</v>
      </c>
      <c r="L2084" s="1413" t="e">
        <f>SUMIF('[11]Notes Wise'!$A$5:$A$2617,[11]Final!A2084,'[11]Notes Wise'!$J$5:$J$2617)</f>
        <v>#VALUE!</v>
      </c>
      <c r="M2084" s="1460" t="e">
        <f t="shared" si="435"/>
        <v>#VALUE!</v>
      </c>
      <c r="N2084" s="1460" t="e">
        <f t="shared" si="435"/>
        <v>#VALUE!</v>
      </c>
    </row>
    <row r="2085" spans="1:14" ht="13.5" thickBot="1">
      <c r="A2085" s="1417">
        <v>61.302999999999997</v>
      </c>
      <c r="B2085" s="1418" t="s">
        <v>3062</v>
      </c>
      <c r="C2085" s="652"/>
      <c r="D2085" s="652"/>
      <c r="E2085" s="653">
        <f>'[11]CONSOLIDATED TB'!G1680</f>
        <v>0</v>
      </c>
      <c r="F2085" s="653">
        <f>'[11]CONSOLIDATED TB'!H1680</f>
        <v>2372347.8600000003</v>
      </c>
      <c r="G2085" s="653">
        <f t="shared" si="446"/>
        <v>0</v>
      </c>
      <c r="H2085" s="653">
        <f t="shared" si="446"/>
        <v>2372347.8600000003</v>
      </c>
      <c r="I2085" s="653">
        <f>IF(G2085&gt;H2085,G2085-H2085,0)</f>
        <v>0</v>
      </c>
      <c r="J2085" s="653">
        <f>IF(H2085&gt;G2085,H2085-G2085,0)</f>
        <v>2372347.8600000003</v>
      </c>
      <c r="K2085" s="1413" t="e">
        <f>SUMIF('[11]Notes Wise'!$A$5:$A$2617,[11]Final!A2085,'[11]Notes Wise'!$I$5:$I$2617)</f>
        <v>#VALUE!</v>
      </c>
      <c r="L2085" s="1413" t="e">
        <f>SUMIF('[11]Notes Wise'!$A$5:$A$2617,[11]Final!A2085,'[11]Notes Wise'!$J$5:$J$2617)</f>
        <v>#VALUE!</v>
      </c>
      <c r="M2085" s="1460" t="e">
        <f t="shared" si="435"/>
        <v>#VALUE!</v>
      </c>
      <c r="N2085" s="1460" t="e">
        <f t="shared" si="435"/>
        <v>#VALUE!</v>
      </c>
    </row>
    <row r="2086" spans="1:14" ht="13.5" thickBot="1">
      <c r="A2086" s="1417">
        <v>61.304000000000002</v>
      </c>
      <c r="B2086" s="1418" t="s">
        <v>3063</v>
      </c>
      <c r="C2086" s="652"/>
      <c r="D2086" s="652"/>
      <c r="E2086" s="653">
        <f>'[11]CONSOLIDATED TB'!G1681</f>
        <v>0</v>
      </c>
      <c r="F2086" s="653">
        <f>'[11]CONSOLIDATED TB'!H1681</f>
        <v>0</v>
      </c>
      <c r="G2086" s="653">
        <f t="shared" si="446"/>
        <v>0</v>
      </c>
      <c r="H2086" s="653">
        <f t="shared" si="446"/>
        <v>0</v>
      </c>
      <c r="I2086" s="653">
        <f>IF(G2086&gt;H2086,G2086-H2086,0)</f>
        <v>0</v>
      </c>
      <c r="J2086" s="653">
        <f>IF(H2086&gt;G2086,H2086-G2086,0)</f>
        <v>0</v>
      </c>
      <c r="K2086" s="1413" t="e">
        <f>SUMIF('[11]Notes Wise'!$A$5:$A$2617,[11]Final!A2086,'[11]Notes Wise'!$I$5:$I$2617)</f>
        <v>#VALUE!</v>
      </c>
      <c r="L2086" s="1413" t="e">
        <f>SUMIF('[11]Notes Wise'!$A$5:$A$2617,[11]Final!A2086,'[11]Notes Wise'!$J$5:$J$2617)</f>
        <v>#VALUE!</v>
      </c>
      <c r="M2086" s="1460" t="e">
        <f t="shared" si="435"/>
        <v>#VALUE!</v>
      </c>
      <c r="N2086" s="1460" t="e">
        <f t="shared" si="435"/>
        <v>#VALUE!</v>
      </c>
    </row>
    <row r="2087" spans="1:14" s="1421" customFormat="1" ht="13.5" thickBot="1">
      <c r="A2087" s="1417">
        <v>61.305</v>
      </c>
      <c r="B2087" s="1418" t="s">
        <v>3064</v>
      </c>
      <c r="C2087" s="652"/>
      <c r="D2087" s="652"/>
      <c r="E2087" s="653">
        <f>'[11]CONSOLIDATED TB'!G1682</f>
        <v>0</v>
      </c>
      <c r="F2087" s="653">
        <f>'[11]CONSOLIDATED TB'!H1682</f>
        <v>0</v>
      </c>
      <c r="G2087" s="653">
        <f t="shared" si="446"/>
        <v>0</v>
      </c>
      <c r="H2087" s="653">
        <f t="shared" si="446"/>
        <v>0</v>
      </c>
      <c r="I2087" s="653">
        <f>IF(G2087&gt;H2087,G2087-H2087,0)</f>
        <v>0</v>
      </c>
      <c r="J2087" s="653">
        <f>IF(H2087&gt;G2087,H2087-G2087,0)</f>
        <v>0</v>
      </c>
      <c r="K2087" s="1413" t="e">
        <f>SUMIF('[11]Notes Wise'!$A$5:$A$2617,[11]Final!A2087,'[11]Notes Wise'!$I$5:$I$2617)</f>
        <v>#VALUE!</v>
      </c>
      <c r="L2087" s="1413" t="e">
        <f>SUMIF('[11]Notes Wise'!$A$5:$A$2617,[11]Final!A2087,'[11]Notes Wise'!$J$5:$J$2617)</f>
        <v>#VALUE!</v>
      </c>
      <c r="M2087" s="1460" t="e">
        <f t="shared" si="435"/>
        <v>#VALUE!</v>
      </c>
      <c r="N2087" s="1460" t="e">
        <f t="shared" si="435"/>
        <v>#VALUE!</v>
      </c>
    </row>
    <row r="2088" spans="1:14" s="2028" customFormat="1" ht="13.5" thickBot="1">
      <c r="A2088" s="1423"/>
      <c r="B2088" s="2027" t="s">
        <v>1838</v>
      </c>
      <c r="C2088" s="761">
        <f>SUM(C2083:C2087)</f>
        <v>0</v>
      </c>
      <c r="D2088" s="761">
        <f>SUM(D2083:D2087)</f>
        <v>0</v>
      </c>
      <c r="E2088" s="761">
        <f t="shared" ref="E2088:J2088" si="447">SUM(E2083:E2087)</f>
        <v>0</v>
      </c>
      <c r="F2088" s="761">
        <f t="shared" si="447"/>
        <v>57447707.349999994</v>
      </c>
      <c r="G2088" s="761">
        <f t="shared" si="447"/>
        <v>0</v>
      </c>
      <c r="H2088" s="761">
        <f t="shared" si="447"/>
        <v>57447707.349999994</v>
      </c>
      <c r="I2088" s="761">
        <f t="shared" si="447"/>
        <v>0</v>
      </c>
      <c r="J2088" s="761">
        <f t="shared" si="447"/>
        <v>57447707.349999994</v>
      </c>
      <c r="K2088" s="1413" t="e">
        <f>SUMIF('[11]Notes Wise'!$A$5:$A$2617,[11]Final!A2088,'[11]Notes Wise'!$I$5:$I$2617)</f>
        <v>#VALUE!</v>
      </c>
      <c r="L2088" s="1413" t="e">
        <f>SUMIF('[11]Notes Wise'!$A$5:$A$2617,[11]Final!A2088,'[11]Notes Wise'!$J$5:$J$2617)</f>
        <v>#VALUE!</v>
      </c>
      <c r="M2088" s="1460" t="e">
        <f t="shared" si="435"/>
        <v>#VALUE!</v>
      </c>
      <c r="N2088" s="1460" t="e">
        <f t="shared" si="435"/>
        <v>#VALUE!</v>
      </c>
    </row>
    <row r="2089" spans="1:14" s="2028" customFormat="1" ht="13.5" thickBot="1">
      <c r="A2089" s="1423"/>
      <c r="B2089" s="2027" t="s">
        <v>1851</v>
      </c>
      <c r="C2089" s="761"/>
      <c r="D2089" s="761">
        <f>+D2088-C2088</f>
        <v>0</v>
      </c>
      <c r="E2089" s="761"/>
      <c r="F2089" s="655">
        <f>+F2088-E2088</f>
        <v>57447707.349999994</v>
      </c>
      <c r="G2089" s="655"/>
      <c r="H2089" s="655">
        <f>+H2088-G2088</f>
        <v>57447707.349999994</v>
      </c>
      <c r="I2089" s="761"/>
      <c r="J2089" s="655">
        <f>+J2088-I2088</f>
        <v>57447707.349999994</v>
      </c>
      <c r="K2089" s="1413" t="e">
        <f>SUMIF('[11]Notes Wise'!$A$5:$A$2617,[11]Final!A2089,'[11]Notes Wise'!$I$5:$I$2617)</f>
        <v>#VALUE!</v>
      </c>
      <c r="L2089" s="1413" t="e">
        <f>SUMIF('[11]Notes Wise'!$A$5:$A$2617,[11]Final!A2089,'[11]Notes Wise'!$J$5:$J$2617)</f>
        <v>#VALUE!</v>
      </c>
      <c r="M2089" s="1460" t="e">
        <f t="shared" si="435"/>
        <v>#VALUE!</v>
      </c>
      <c r="N2089" s="1460" t="e">
        <f t="shared" si="435"/>
        <v>#VALUE!</v>
      </c>
    </row>
    <row r="2090" spans="1:14" s="1421" customFormat="1" ht="13.5" thickBot="1">
      <c r="A2090" s="1471" t="s">
        <v>1447</v>
      </c>
      <c r="B2090" s="1494" t="s">
        <v>3065</v>
      </c>
      <c r="C2090" s="652"/>
      <c r="D2090" s="652"/>
      <c r="E2090" s="653"/>
      <c r="F2090" s="653"/>
      <c r="G2090" s="653"/>
      <c r="H2090" s="653"/>
      <c r="I2090" s="653"/>
      <c r="J2090" s="653"/>
      <c r="K2090" s="1413" t="e">
        <f>SUMIF('[11]Notes Wise'!$A$5:$A$2617,[11]Final!A2090,'[11]Notes Wise'!$I$5:$I$2617)</f>
        <v>#VALUE!</v>
      </c>
      <c r="L2090" s="1413" t="e">
        <f>SUMIF('[11]Notes Wise'!$A$5:$A$2617,[11]Final!A2090,'[11]Notes Wise'!$J$5:$J$2617)</f>
        <v>#VALUE!</v>
      </c>
      <c r="M2090" s="1460" t="e">
        <f t="shared" si="435"/>
        <v>#VALUE!</v>
      </c>
      <c r="N2090" s="1460" t="e">
        <f t="shared" si="435"/>
        <v>#VALUE!</v>
      </c>
    </row>
    <row r="2091" spans="1:14" ht="13.5" thickBot="1">
      <c r="A2091" s="1417">
        <v>61.311</v>
      </c>
      <c r="B2091" s="1418" t="s">
        <v>3066</v>
      </c>
      <c r="C2091" s="652"/>
      <c r="D2091" s="652"/>
      <c r="E2091" s="653">
        <f>'[11]CONSOLIDATED TB'!G1684</f>
        <v>0</v>
      </c>
      <c r="F2091" s="653">
        <f>'[11]CONSOLIDATED TB'!H1684</f>
        <v>208096389.73999998</v>
      </c>
      <c r="G2091" s="653">
        <f t="shared" ref="G2091:H2095" si="448">C2091+E2091</f>
        <v>0</v>
      </c>
      <c r="H2091" s="653">
        <f t="shared" si="448"/>
        <v>208096389.73999998</v>
      </c>
      <c r="I2091" s="653">
        <f>IF(G2091&gt;H2091,G2091-H2091,0)</f>
        <v>0</v>
      </c>
      <c r="J2091" s="653">
        <f>IF(H2091&gt;G2091,H2091-G2091,0)</f>
        <v>208096389.73999998</v>
      </c>
      <c r="K2091" s="1413" t="e">
        <f>SUMIF('[11]Notes Wise'!$A$5:$A$2617,[11]Final!A2091,'[11]Notes Wise'!$I$5:$I$2617)</f>
        <v>#VALUE!</v>
      </c>
      <c r="L2091" s="1413" t="e">
        <f>SUMIF('[11]Notes Wise'!$A$5:$A$2617,[11]Final!A2091,'[11]Notes Wise'!$J$5:$J$2617)</f>
        <v>#VALUE!</v>
      </c>
      <c r="M2091" s="1460" t="e">
        <f t="shared" si="435"/>
        <v>#VALUE!</v>
      </c>
      <c r="N2091" s="1460" t="e">
        <f t="shared" si="435"/>
        <v>#VALUE!</v>
      </c>
    </row>
    <row r="2092" spans="1:14" s="1421" customFormat="1" ht="13.5" thickBot="1">
      <c r="A2092" s="1417">
        <v>61.311999999999998</v>
      </c>
      <c r="B2092" s="1418" t="s">
        <v>3067</v>
      </c>
      <c r="C2092" s="652"/>
      <c r="D2092" s="652"/>
      <c r="E2092" s="653">
        <f>'[11]CONSOLIDATED TB'!G1685</f>
        <v>0</v>
      </c>
      <c r="F2092" s="653">
        <f>'[11]CONSOLIDATED TB'!H1685</f>
        <v>15514699.68</v>
      </c>
      <c r="G2092" s="653">
        <f t="shared" si="448"/>
        <v>0</v>
      </c>
      <c r="H2092" s="653">
        <f t="shared" si="448"/>
        <v>15514699.68</v>
      </c>
      <c r="I2092" s="653">
        <f>IF(G2092&gt;H2092,G2092-H2092,0)</f>
        <v>0</v>
      </c>
      <c r="J2092" s="653">
        <f>IF(H2092&gt;G2092,H2092-G2092,0)</f>
        <v>15514699.68</v>
      </c>
      <c r="K2092" s="1413" t="e">
        <f>SUMIF('[11]Notes Wise'!$A$5:$A$2617,[11]Final!A2092,'[11]Notes Wise'!$I$5:$I$2617)</f>
        <v>#VALUE!</v>
      </c>
      <c r="L2092" s="1413" t="e">
        <f>SUMIF('[11]Notes Wise'!$A$5:$A$2617,[11]Final!A2092,'[11]Notes Wise'!$J$5:$J$2617)</f>
        <v>#VALUE!</v>
      </c>
      <c r="M2092" s="1460" t="e">
        <f t="shared" si="435"/>
        <v>#VALUE!</v>
      </c>
      <c r="N2092" s="1460" t="e">
        <f t="shared" si="435"/>
        <v>#VALUE!</v>
      </c>
    </row>
    <row r="2093" spans="1:14" ht="13.5" thickBot="1">
      <c r="A2093" s="1417">
        <v>61.313000000000002</v>
      </c>
      <c r="B2093" s="1418" t="s">
        <v>3068</v>
      </c>
      <c r="C2093" s="652"/>
      <c r="D2093" s="652"/>
      <c r="E2093" s="653">
        <f>'[11]CONSOLIDATED TB'!G1686</f>
        <v>0</v>
      </c>
      <c r="F2093" s="653">
        <f>'[11]CONSOLIDATED TB'!H1686</f>
        <v>6530658.3399999999</v>
      </c>
      <c r="G2093" s="653">
        <f t="shared" si="448"/>
        <v>0</v>
      </c>
      <c r="H2093" s="653">
        <f t="shared" si="448"/>
        <v>6530658.3399999999</v>
      </c>
      <c r="I2093" s="653">
        <f>IF(G2093&gt;H2093,G2093-H2093,0)</f>
        <v>0</v>
      </c>
      <c r="J2093" s="653">
        <f>IF(H2093&gt;G2093,H2093-G2093,0)</f>
        <v>6530658.3399999999</v>
      </c>
      <c r="K2093" s="1413" t="e">
        <f>SUMIF('[11]Notes Wise'!$A$5:$A$2617,[11]Final!A2093,'[11]Notes Wise'!$I$5:$I$2617)</f>
        <v>#VALUE!</v>
      </c>
      <c r="L2093" s="1413" t="e">
        <f>SUMIF('[11]Notes Wise'!$A$5:$A$2617,[11]Final!A2093,'[11]Notes Wise'!$J$5:$J$2617)</f>
        <v>#VALUE!</v>
      </c>
      <c r="M2093" s="1460" t="e">
        <f t="shared" si="435"/>
        <v>#VALUE!</v>
      </c>
      <c r="N2093" s="1460" t="e">
        <f t="shared" si="435"/>
        <v>#VALUE!</v>
      </c>
    </row>
    <row r="2094" spans="1:14" s="1421" customFormat="1" ht="13.5" thickBot="1">
      <c r="A2094" s="1417">
        <v>61.314</v>
      </c>
      <c r="B2094" s="1418" t="s">
        <v>3069</v>
      </c>
      <c r="C2094" s="652"/>
      <c r="D2094" s="652"/>
      <c r="E2094" s="653">
        <f>'[11]CONSOLIDATED TB'!G1687</f>
        <v>0</v>
      </c>
      <c r="F2094" s="653">
        <f>'[11]CONSOLIDATED TB'!H1687</f>
        <v>0</v>
      </c>
      <c r="G2094" s="653">
        <f t="shared" si="448"/>
        <v>0</v>
      </c>
      <c r="H2094" s="653">
        <f t="shared" si="448"/>
        <v>0</v>
      </c>
      <c r="I2094" s="653">
        <f>IF(G2094&gt;H2094,G2094-H2094,0)</f>
        <v>0</v>
      </c>
      <c r="J2094" s="653">
        <f>IF(H2094&gt;G2094,H2094-G2094,0)</f>
        <v>0</v>
      </c>
      <c r="K2094" s="1413" t="e">
        <f>SUMIF('[11]Notes Wise'!$A$5:$A$2617,[11]Final!A2094,'[11]Notes Wise'!$I$5:$I$2617)</f>
        <v>#VALUE!</v>
      </c>
      <c r="L2094" s="1413" t="e">
        <f>SUMIF('[11]Notes Wise'!$A$5:$A$2617,[11]Final!A2094,'[11]Notes Wise'!$J$5:$J$2617)</f>
        <v>#VALUE!</v>
      </c>
      <c r="M2094" s="1460" t="e">
        <f t="shared" si="435"/>
        <v>#VALUE!</v>
      </c>
      <c r="N2094" s="1460" t="e">
        <f t="shared" si="435"/>
        <v>#VALUE!</v>
      </c>
    </row>
    <row r="2095" spans="1:14" ht="13.5" thickBot="1">
      <c r="A2095" s="1417">
        <v>61.314999999999998</v>
      </c>
      <c r="B2095" s="1418" t="s">
        <v>3070</v>
      </c>
      <c r="C2095" s="652"/>
      <c r="D2095" s="652"/>
      <c r="E2095" s="653">
        <f>'[11]CONSOLIDATED TB'!G1688</f>
        <v>0</v>
      </c>
      <c r="F2095" s="653">
        <f>'[11]CONSOLIDATED TB'!H1688</f>
        <v>582276.98</v>
      </c>
      <c r="G2095" s="653">
        <f t="shared" si="448"/>
        <v>0</v>
      </c>
      <c r="H2095" s="653">
        <f t="shared" si="448"/>
        <v>582276.98</v>
      </c>
      <c r="I2095" s="653">
        <f>IF(G2095&gt;H2095,G2095-H2095,0)</f>
        <v>0</v>
      </c>
      <c r="J2095" s="653">
        <f>IF(H2095&gt;G2095,H2095-G2095,0)</f>
        <v>582276.98</v>
      </c>
      <c r="K2095" s="1413" t="e">
        <f>SUMIF('[11]Notes Wise'!$A$5:$A$2617,[11]Final!A2095,'[11]Notes Wise'!$I$5:$I$2617)</f>
        <v>#VALUE!</v>
      </c>
      <c r="L2095" s="1413" t="e">
        <f>SUMIF('[11]Notes Wise'!$A$5:$A$2617,[11]Final!A2095,'[11]Notes Wise'!$J$5:$J$2617)</f>
        <v>#VALUE!</v>
      </c>
      <c r="M2095" s="1460" t="e">
        <f t="shared" si="435"/>
        <v>#VALUE!</v>
      </c>
      <c r="N2095" s="1460" t="e">
        <f t="shared" si="435"/>
        <v>#VALUE!</v>
      </c>
    </row>
    <row r="2096" spans="1:14" s="2028" customFormat="1" ht="13.5" thickBot="1">
      <c r="A2096" s="1423"/>
      <c r="B2096" s="2027" t="s">
        <v>1838</v>
      </c>
      <c r="C2096" s="761">
        <f>SUM(C2091:C2095)</f>
        <v>0</v>
      </c>
      <c r="D2096" s="761">
        <f>SUM(D2091:D2095)</f>
        <v>0</v>
      </c>
      <c r="E2096" s="761">
        <f t="shared" ref="E2096:J2096" si="449">SUM(E2091:E2095)</f>
        <v>0</v>
      </c>
      <c r="F2096" s="761">
        <f t="shared" si="449"/>
        <v>230724024.73999998</v>
      </c>
      <c r="G2096" s="761">
        <f t="shared" si="449"/>
        <v>0</v>
      </c>
      <c r="H2096" s="761">
        <f t="shared" si="449"/>
        <v>230724024.73999998</v>
      </c>
      <c r="I2096" s="761">
        <f t="shared" si="449"/>
        <v>0</v>
      </c>
      <c r="J2096" s="761">
        <f t="shared" si="449"/>
        <v>230724024.73999998</v>
      </c>
      <c r="K2096" s="1413" t="e">
        <f>SUMIF('[11]Notes Wise'!$A$5:$A$2617,[11]Final!A2096,'[11]Notes Wise'!$I$5:$I$2617)</f>
        <v>#VALUE!</v>
      </c>
      <c r="L2096" s="1413" t="e">
        <f>SUMIF('[11]Notes Wise'!$A$5:$A$2617,[11]Final!A2096,'[11]Notes Wise'!$J$5:$J$2617)</f>
        <v>#VALUE!</v>
      </c>
      <c r="M2096" s="1460" t="e">
        <f t="shared" si="435"/>
        <v>#VALUE!</v>
      </c>
      <c r="N2096" s="1460" t="e">
        <f t="shared" si="435"/>
        <v>#VALUE!</v>
      </c>
    </row>
    <row r="2097" spans="1:14" s="2028" customFormat="1" ht="13.5" thickBot="1">
      <c r="A2097" s="1423"/>
      <c r="B2097" s="2027" t="s">
        <v>1851</v>
      </c>
      <c r="C2097" s="761"/>
      <c r="D2097" s="761">
        <f>+D2096-C2096</f>
        <v>0</v>
      </c>
      <c r="E2097" s="761"/>
      <c r="F2097" s="655">
        <f>+F2096-E2096</f>
        <v>230724024.73999998</v>
      </c>
      <c r="G2097" s="655"/>
      <c r="H2097" s="655">
        <f>+H2096-G2096</f>
        <v>230724024.73999998</v>
      </c>
      <c r="I2097" s="761"/>
      <c r="J2097" s="655">
        <f>+J2096-I2096</f>
        <v>230724024.73999998</v>
      </c>
      <c r="K2097" s="1413" t="e">
        <f>SUMIF('[11]Notes Wise'!$A$5:$A$2617,[11]Final!A2097,'[11]Notes Wise'!$I$5:$I$2617)</f>
        <v>#VALUE!</v>
      </c>
      <c r="L2097" s="1413" t="e">
        <f>SUMIF('[11]Notes Wise'!$A$5:$A$2617,[11]Final!A2097,'[11]Notes Wise'!$J$5:$J$2617)</f>
        <v>#VALUE!</v>
      </c>
      <c r="M2097" s="1460" t="e">
        <f t="shared" si="435"/>
        <v>#VALUE!</v>
      </c>
      <c r="N2097" s="1460" t="e">
        <f t="shared" si="435"/>
        <v>#VALUE!</v>
      </c>
    </row>
    <row r="2098" spans="1:14" s="1421" customFormat="1" ht="13.5" thickBot="1">
      <c r="A2098" s="1471" t="s">
        <v>1448</v>
      </c>
      <c r="B2098" s="1494" t="s">
        <v>2841</v>
      </c>
      <c r="C2098" s="652"/>
      <c r="D2098" s="652"/>
      <c r="E2098" s="653"/>
      <c r="F2098" s="653"/>
      <c r="G2098" s="653"/>
      <c r="H2098" s="653"/>
      <c r="I2098" s="653"/>
      <c r="J2098" s="653"/>
      <c r="K2098" s="1413" t="e">
        <f>SUMIF('[11]Notes Wise'!$A$5:$A$2617,[11]Final!A2098,'[11]Notes Wise'!$I$5:$I$2617)</f>
        <v>#VALUE!</v>
      </c>
      <c r="L2098" s="1413" t="e">
        <f>SUMIF('[11]Notes Wise'!$A$5:$A$2617,[11]Final!A2098,'[11]Notes Wise'!$J$5:$J$2617)</f>
        <v>#VALUE!</v>
      </c>
      <c r="M2098" s="1460" t="e">
        <f t="shared" si="435"/>
        <v>#VALUE!</v>
      </c>
      <c r="N2098" s="1460" t="e">
        <f t="shared" si="435"/>
        <v>#VALUE!</v>
      </c>
    </row>
    <row r="2099" spans="1:14" s="1421" customFormat="1" ht="13.5" thickBot="1">
      <c r="A2099" s="1417">
        <v>61.331000000000003</v>
      </c>
      <c r="B2099" s="1418" t="s">
        <v>3071</v>
      </c>
      <c r="C2099" s="652"/>
      <c r="D2099" s="652"/>
      <c r="E2099" s="653">
        <f>'[11]CONSOLIDATED TB'!G1690</f>
        <v>0</v>
      </c>
      <c r="F2099" s="653">
        <f>'[11]CONSOLIDATED TB'!H1690</f>
        <v>170566453.36999997</v>
      </c>
      <c r="G2099" s="653">
        <f t="shared" ref="G2099:H2102" si="450">C2099+E2099</f>
        <v>0</v>
      </c>
      <c r="H2099" s="653">
        <f t="shared" si="450"/>
        <v>170566453.36999997</v>
      </c>
      <c r="I2099" s="653">
        <f>IF(G2099&gt;H2099,G2099-H2099,0)</f>
        <v>0</v>
      </c>
      <c r="J2099" s="653">
        <f>IF(H2099&gt;G2099,H2099-G2099,0)</f>
        <v>170566453.36999997</v>
      </c>
      <c r="K2099" s="1413" t="e">
        <f>SUMIF('[11]Notes Wise'!$A$5:$A$2617,[11]Final!A2099,'[11]Notes Wise'!$I$5:$I$2617)</f>
        <v>#VALUE!</v>
      </c>
      <c r="L2099" s="1413" t="e">
        <f>SUMIF('[11]Notes Wise'!$A$5:$A$2617,[11]Final!A2099,'[11]Notes Wise'!$J$5:$J$2617)</f>
        <v>#VALUE!</v>
      </c>
      <c r="M2099" s="1460" t="e">
        <f t="shared" si="435"/>
        <v>#VALUE!</v>
      </c>
      <c r="N2099" s="1460" t="e">
        <f t="shared" si="435"/>
        <v>#VALUE!</v>
      </c>
    </row>
    <row r="2100" spans="1:14" ht="13.5" thickBot="1">
      <c r="A2100" s="1417">
        <v>61.332000000000001</v>
      </c>
      <c r="B2100" s="1418" t="s">
        <v>3072</v>
      </c>
      <c r="C2100" s="652"/>
      <c r="D2100" s="652"/>
      <c r="E2100" s="653">
        <f>'[11]CONSOLIDATED TB'!G1691</f>
        <v>0</v>
      </c>
      <c r="F2100" s="653">
        <f>'[11]CONSOLIDATED TB'!H1691</f>
        <v>33593081.590000004</v>
      </c>
      <c r="G2100" s="653">
        <f t="shared" si="450"/>
        <v>0</v>
      </c>
      <c r="H2100" s="653">
        <f t="shared" si="450"/>
        <v>33593081.590000004</v>
      </c>
      <c r="I2100" s="653">
        <f>IF(G2100&gt;H2100,G2100-H2100,0)</f>
        <v>0</v>
      </c>
      <c r="J2100" s="653">
        <f>IF(H2100&gt;G2100,H2100-G2100,0)</f>
        <v>33593081.590000004</v>
      </c>
      <c r="K2100" s="1413" t="e">
        <f>SUMIF('[11]Notes Wise'!$A$5:$A$2617,[11]Final!A2100,'[11]Notes Wise'!$I$5:$I$2617)</f>
        <v>#VALUE!</v>
      </c>
      <c r="L2100" s="1413" t="e">
        <f>SUMIF('[11]Notes Wise'!$A$5:$A$2617,[11]Final!A2100,'[11]Notes Wise'!$J$5:$J$2617)</f>
        <v>#VALUE!</v>
      </c>
      <c r="M2100" s="1460" t="e">
        <f t="shared" si="435"/>
        <v>#VALUE!</v>
      </c>
      <c r="N2100" s="1460" t="e">
        <f t="shared" si="435"/>
        <v>#VALUE!</v>
      </c>
    </row>
    <row r="2101" spans="1:14" s="1421" customFormat="1" ht="13.5" thickBot="1">
      <c r="A2101" s="1417">
        <v>61.332999999999998</v>
      </c>
      <c r="B2101" s="1418" t="s">
        <v>3073</v>
      </c>
      <c r="C2101" s="652"/>
      <c r="D2101" s="652"/>
      <c r="E2101" s="653">
        <f>'[11]CONSOLIDATED TB'!G1692</f>
        <v>0</v>
      </c>
      <c r="F2101" s="653">
        <f>'[11]CONSOLIDATED TB'!H1692</f>
        <v>0</v>
      </c>
      <c r="G2101" s="653">
        <f t="shared" si="450"/>
        <v>0</v>
      </c>
      <c r="H2101" s="653">
        <f t="shared" si="450"/>
        <v>0</v>
      </c>
      <c r="I2101" s="653">
        <f>IF(G2101&gt;H2101,G2101-H2101,0)</f>
        <v>0</v>
      </c>
      <c r="J2101" s="653">
        <f>IF(H2101&gt;G2101,H2101-G2101,0)</f>
        <v>0</v>
      </c>
      <c r="K2101" s="1413" t="e">
        <f>SUMIF('[11]Notes Wise'!$A$5:$A$2617,[11]Final!A2101,'[11]Notes Wise'!$I$5:$I$2617)</f>
        <v>#VALUE!</v>
      </c>
      <c r="L2101" s="1413" t="e">
        <f>SUMIF('[11]Notes Wise'!$A$5:$A$2617,[11]Final!A2101,'[11]Notes Wise'!$J$5:$J$2617)</f>
        <v>#VALUE!</v>
      </c>
      <c r="M2101" s="1460" t="e">
        <f t="shared" si="435"/>
        <v>#VALUE!</v>
      </c>
      <c r="N2101" s="1460" t="e">
        <f t="shared" si="435"/>
        <v>#VALUE!</v>
      </c>
    </row>
    <row r="2102" spans="1:14" s="1421" customFormat="1" ht="13.5" thickBot="1">
      <c r="A2102" s="1417">
        <v>61.335000000000001</v>
      </c>
      <c r="B2102" s="1418" t="s">
        <v>3074</v>
      </c>
      <c r="C2102" s="652"/>
      <c r="D2102" s="652"/>
      <c r="E2102" s="653">
        <f>'[11]CONSOLIDATED TB'!G1693</f>
        <v>0</v>
      </c>
      <c r="F2102" s="653">
        <f>'[11]CONSOLIDATED TB'!H1693</f>
        <v>670698.74</v>
      </c>
      <c r="G2102" s="653">
        <f t="shared" si="450"/>
        <v>0</v>
      </c>
      <c r="H2102" s="653">
        <f t="shared" si="450"/>
        <v>670698.74</v>
      </c>
      <c r="I2102" s="653">
        <f>IF(G2102&gt;H2102,G2102-H2102,0)</f>
        <v>0</v>
      </c>
      <c r="J2102" s="653">
        <f>IF(H2102&gt;G2102,H2102-G2102,0)</f>
        <v>670698.74</v>
      </c>
      <c r="K2102" s="1413" t="e">
        <f>SUMIF('[11]Notes Wise'!$A$5:$A$2617,[11]Final!A2102,'[11]Notes Wise'!$I$5:$I$2617)</f>
        <v>#VALUE!</v>
      </c>
      <c r="L2102" s="1413" t="e">
        <f>SUMIF('[11]Notes Wise'!$A$5:$A$2617,[11]Final!A2102,'[11]Notes Wise'!$J$5:$J$2617)</f>
        <v>#VALUE!</v>
      </c>
      <c r="M2102" s="1460" t="e">
        <f t="shared" si="435"/>
        <v>#VALUE!</v>
      </c>
      <c r="N2102" s="1460" t="e">
        <f t="shared" si="435"/>
        <v>#VALUE!</v>
      </c>
    </row>
    <row r="2103" spans="1:14" s="2028" customFormat="1" ht="13.5" thickBot="1">
      <c r="A2103" s="1423"/>
      <c r="B2103" s="2027" t="s">
        <v>1838</v>
      </c>
      <c r="C2103" s="761">
        <f>SUM(C2099:C2102)</f>
        <v>0</v>
      </c>
      <c r="D2103" s="761">
        <f>SUM(D2099:D2102)</f>
        <v>0</v>
      </c>
      <c r="E2103" s="761">
        <f t="shared" ref="E2103:J2103" si="451">SUM(E2099:E2102)</f>
        <v>0</v>
      </c>
      <c r="F2103" s="761">
        <f t="shared" si="451"/>
        <v>204830233.69999999</v>
      </c>
      <c r="G2103" s="761">
        <f t="shared" si="451"/>
        <v>0</v>
      </c>
      <c r="H2103" s="761">
        <f t="shared" si="451"/>
        <v>204830233.69999999</v>
      </c>
      <c r="I2103" s="761">
        <f t="shared" si="451"/>
        <v>0</v>
      </c>
      <c r="J2103" s="761">
        <f t="shared" si="451"/>
        <v>204830233.69999999</v>
      </c>
      <c r="K2103" s="1413" t="e">
        <f>SUMIF('[11]Notes Wise'!$A$5:$A$2617,[11]Final!A2103,'[11]Notes Wise'!$I$5:$I$2617)</f>
        <v>#VALUE!</v>
      </c>
      <c r="L2103" s="1413" t="e">
        <f>SUMIF('[11]Notes Wise'!$A$5:$A$2617,[11]Final!A2103,'[11]Notes Wise'!$J$5:$J$2617)</f>
        <v>#VALUE!</v>
      </c>
      <c r="M2103" s="1460" t="e">
        <f t="shared" si="435"/>
        <v>#VALUE!</v>
      </c>
      <c r="N2103" s="1460" t="e">
        <f t="shared" si="435"/>
        <v>#VALUE!</v>
      </c>
    </row>
    <row r="2104" spans="1:14" s="2028" customFormat="1" ht="13.5" thickBot="1">
      <c r="A2104" s="1423"/>
      <c r="B2104" s="2027" t="s">
        <v>1851</v>
      </c>
      <c r="C2104" s="761"/>
      <c r="D2104" s="761">
        <f>+D2103-C2103</f>
        <v>0</v>
      </c>
      <c r="E2104" s="761"/>
      <c r="F2104" s="655">
        <f>+F2103-E2103</f>
        <v>204830233.69999999</v>
      </c>
      <c r="G2104" s="655"/>
      <c r="H2104" s="655">
        <f>+H2103-G2103</f>
        <v>204830233.69999999</v>
      </c>
      <c r="I2104" s="761"/>
      <c r="J2104" s="655">
        <f>+J2103-I2103</f>
        <v>204830233.69999999</v>
      </c>
      <c r="K2104" s="1413" t="e">
        <f>SUMIF('[11]Notes Wise'!$A$5:$A$2617,[11]Final!A2104,'[11]Notes Wise'!$I$5:$I$2617)</f>
        <v>#VALUE!</v>
      </c>
      <c r="L2104" s="1413" t="e">
        <f>SUMIF('[11]Notes Wise'!$A$5:$A$2617,[11]Final!A2104,'[11]Notes Wise'!$J$5:$J$2617)</f>
        <v>#VALUE!</v>
      </c>
      <c r="M2104" s="1460" t="e">
        <f t="shared" si="435"/>
        <v>#VALUE!</v>
      </c>
      <c r="N2104" s="1460" t="e">
        <f t="shared" si="435"/>
        <v>#VALUE!</v>
      </c>
    </row>
    <row r="2105" spans="1:14" s="1421" customFormat="1" ht="13.5" thickBot="1">
      <c r="A2105" s="1471" t="s">
        <v>1449</v>
      </c>
      <c r="B2105" s="1494" t="s">
        <v>3075</v>
      </c>
      <c r="C2105" s="652"/>
      <c r="D2105" s="652"/>
      <c r="E2105" s="653"/>
      <c r="F2105" s="653"/>
      <c r="G2105" s="653"/>
      <c r="H2105" s="653"/>
      <c r="I2105" s="653"/>
      <c r="J2105" s="653"/>
      <c r="K2105" s="1413" t="e">
        <f>SUMIF('[11]Notes Wise'!$A$5:$A$2617,[11]Final!A2105,'[11]Notes Wise'!$I$5:$I$2617)</f>
        <v>#VALUE!</v>
      </c>
      <c r="L2105" s="1413" t="e">
        <f>SUMIF('[11]Notes Wise'!$A$5:$A$2617,[11]Final!A2105,'[11]Notes Wise'!$J$5:$J$2617)</f>
        <v>#VALUE!</v>
      </c>
      <c r="M2105" s="1460" t="e">
        <f t="shared" si="435"/>
        <v>#VALUE!</v>
      </c>
      <c r="N2105" s="1460" t="e">
        <f t="shared" si="435"/>
        <v>#VALUE!</v>
      </c>
    </row>
    <row r="2106" spans="1:14" ht="13.5" thickBot="1">
      <c r="A2106" s="1417">
        <v>61.350999999999999</v>
      </c>
      <c r="B2106" s="1418" t="s">
        <v>3076</v>
      </c>
      <c r="C2106" s="652"/>
      <c r="D2106" s="652"/>
      <c r="E2106" s="653">
        <f>'[11]CONSOLIDATED TB'!G1695</f>
        <v>0</v>
      </c>
      <c r="F2106" s="653">
        <f>'[11]CONSOLIDATED TB'!H1695</f>
        <v>147231569.33999997</v>
      </c>
      <c r="G2106" s="653">
        <f t="shared" ref="G2106:H2110" si="452">C2106+E2106</f>
        <v>0</v>
      </c>
      <c r="H2106" s="653">
        <f t="shared" si="452"/>
        <v>147231569.33999997</v>
      </c>
      <c r="I2106" s="653">
        <f>IF(G2106&gt;H2106,G2106-H2106,0)</f>
        <v>0</v>
      </c>
      <c r="J2106" s="653">
        <f>IF(H2106&gt;G2106,H2106-G2106,0)</f>
        <v>147231569.33999997</v>
      </c>
      <c r="K2106" s="1413" t="e">
        <f>SUMIF('[11]Notes Wise'!$A$5:$A$2617,[11]Final!A2106,'[11]Notes Wise'!$I$5:$I$2617)</f>
        <v>#VALUE!</v>
      </c>
      <c r="L2106" s="1413" t="e">
        <f>SUMIF('[11]Notes Wise'!$A$5:$A$2617,[11]Final!A2106,'[11]Notes Wise'!$J$5:$J$2617)</f>
        <v>#VALUE!</v>
      </c>
      <c r="M2106" s="1460" t="e">
        <f t="shared" si="435"/>
        <v>#VALUE!</v>
      </c>
      <c r="N2106" s="1460" t="e">
        <f t="shared" si="435"/>
        <v>#VALUE!</v>
      </c>
    </row>
    <row r="2107" spans="1:14" ht="13.5" thickBot="1">
      <c r="A2107" s="1417">
        <v>61.351999999999997</v>
      </c>
      <c r="B2107" s="1418" t="s">
        <v>3077</v>
      </c>
      <c r="C2107" s="652"/>
      <c r="D2107" s="652"/>
      <c r="E2107" s="653">
        <f>'[11]CONSOLIDATED TB'!G1696</f>
        <v>0</v>
      </c>
      <c r="F2107" s="653">
        <f>'[11]CONSOLIDATED TB'!H1696</f>
        <v>22205588.460000001</v>
      </c>
      <c r="G2107" s="653">
        <f t="shared" si="452"/>
        <v>0</v>
      </c>
      <c r="H2107" s="653">
        <f t="shared" si="452"/>
        <v>22205588.460000001</v>
      </c>
      <c r="I2107" s="653">
        <f>IF(G2107&gt;H2107,G2107-H2107,0)</f>
        <v>0</v>
      </c>
      <c r="J2107" s="653">
        <f>IF(H2107&gt;G2107,H2107-G2107,0)</f>
        <v>22205588.460000001</v>
      </c>
      <c r="K2107" s="1413" t="e">
        <f>SUMIF('[11]Notes Wise'!$A$5:$A$2617,[11]Final!A2107,'[11]Notes Wise'!$I$5:$I$2617)</f>
        <v>#VALUE!</v>
      </c>
      <c r="L2107" s="1413" t="e">
        <f>SUMIF('[11]Notes Wise'!$A$5:$A$2617,[11]Final!A2107,'[11]Notes Wise'!$J$5:$J$2617)</f>
        <v>#VALUE!</v>
      </c>
      <c r="M2107" s="1460" t="e">
        <f t="shared" si="435"/>
        <v>#VALUE!</v>
      </c>
      <c r="N2107" s="1460" t="e">
        <f t="shared" si="435"/>
        <v>#VALUE!</v>
      </c>
    </row>
    <row r="2108" spans="1:14" ht="13.5" thickBot="1">
      <c r="A2108" s="1417">
        <v>61.353000000000002</v>
      </c>
      <c r="B2108" s="1418" t="s">
        <v>3078</v>
      </c>
      <c r="C2108" s="652"/>
      <c r="D2108" s="652"/>
      <c r="E2108" s="653">
        <f>'[11]CONSOLIDATED TB'!G1697</f>
        <v>0</v>
      </c>
      <c r="F2108" s="653">
        <f>'[11]CONSOLIDATED TB'!H1697</f>
        <v>9620870.0800000001</v>
      </c>
      <c r="G2108" s="653">
        <f t="shared" si="452"/>
        <v>0</v>
      </c>
      <c r="H2108" s="653">
        <f t="shared" si="452"/>
        <v>9620870.0800000001</v>
      </c>
      <c r="I2108" s="653">
        <f>IF(G2108&gt;H2108,G2108-H2108,0)</f>
        <v>0</v>
      </c>
      <c r="J2108" s="653">
        <f>IF(H2108&gt;G2108,H2108-G2108,0)</f>
        <v>9620870.0800000001</v>
      </c>
      <c r="K2108" s="1413" t="e">
        <f>SUMIF('[11]Notes Wise'!$A$5:$A$2617,[11]Final!A2108,'[11]Notes Wise'!$I$5:$I$2617)</f>
        <v>#VALUE!</v>
      </c>
      <c r="L2108" s="1413" t="e">
        <f>SUMIF('[11]Notes Wise'!$A$5:$A$2617,[11]Final!A2108,'[11]Notes Wise'!$J$5:$J$2617)</f>
        <v>#VALUE!</v>
      </c>
      <c r="M2108" s="1460" t="e">
        <f t="shared" si="435"/>
        <v>#VALUE!</v>
      </c>
      <c r="N2108" s="1460" t="e">
        <f t="shared" si="435"/>
        <v>#VALUE!</v>
      </c>
    </row>
    <row r="2109" spans="1:14" ht="13.5" thickBot="1">
      <c r="A2109" s="1417">
        <v>61.353999999999999</v>
      </c>
      <c r="B2109" s="1418" t="s">
        <v>3079</v>
      </c>
      <c r="C2109" s="652"/>
      <c r="D2109" s="652"/>
      <c r="E2109" s="653">
        <f>'[11]CONSOLIDATED TB'!G1698</f>
        <v>0</v>
      </c>
      <c r="F2109" s="653">
        <f>'[11]CONSOLIDATED TB'!H1698</f>
        <v>0</v>
      </c>
      <c r="G2109" s="653">
        <f t="shared" si="452"/>
        <v>0</v>
      </c>
      <c r="H2109" s="653">
        <f t="shared" si="452"/>
        <v>0</v>
      </c>
      <c r="I2109" s="653">
        <f>IF(G2109&gt;H2109,G2109-H2109,0)</f>
        <v>0</v>
      </c>
      <c r="J2109" s="653">
        <f>IF(H2109&gt;G2109,H2109-G2109,0)</f>
        <v>0</v>
      </c>
      <c r="K2109" s="1413" t="e">
        <f>SUMIF('[11]Notes Wise'!$A$5:$A$2617,[11]Final!A2109,'[11]Notes Wise'!$I$5:$I$2617)</f>
        <v>#VALUE!</v>
      </c>
      <c r="L2109" s="1413" t="e">
        <f>SUMIF('[11]Notes Wise'!$A$5:$A$2617,[11]Final!A2109,'[11]Notes Wise'!$J$5:$J$2617)</f>
        <v>#VALUE!</v>
      </c>
      <c r="M2109" s="1460" t="e">
        <f t="shared" ref="M2109:N2172" si="453">+I2109-K2109</f>
        <v>#VALUE!</v>
      </c>
      <c r="N2109" s="1460" t="e">
        <f t="shared" si="453"/>
        <v>#VALUE!</v>
      </c>
    </row>
    <row r="2110" spans="1:14" ht="13.5" thickBot="1">
      <c r="A2110" s="1417">
        <v>61.354999999999997</v>
      </c>
      <c r="B2110" s="1418" t="s">
        <v>3080</v>
      </c>
      <c r="C2110" s="652"/>
      <c r="D2110" s="652"/>
      <c r="E2110" s="653">
        <f>'[11]CONSOLIDATED TB'!G1699</f>
        <v>0</v>
      </c>
      <c r="F2110" s="653">
        <f>'[11]CONSOLIDATED TB'!H1699</f>
        <v>1000</v>
      </c>
      <c r="G2110" s="653">
        <f t="shared" si="452"/>
        <v>0</v>
      </c>
      <c r="H2110" s="653">
        <f t="shared" si="452"/>
        <v>1000</v>
      </c>
      <c r="I2110" s="653">
        <f>IF(G2110&gt;H2110,G2110-H2110,0)</f>
        <v>0</v>
      </c>
      <c r="J2110" s="653">
        <f>IF(H2110&gt;G2110,H2110-G2110,0)</f>
        <v>1000</v>
      </c>
      <c r="K2110" s="1413" t="e">
        <f>SUMIF('[11]Notes Wise'!$A$5:$A$2617,[11]Final!A2110,'[11]Notes Wise'!$I$5:$I$2617)</f>
        <v>#VALUE!</v>
      </c>
      <c r="L2110" s="1413" t="e">
        <f>SUMIF('[11]Notes Wise'!$A$5:$A$2617,[11]Final!A2110,'[11]Notes Wise'!$J$5:$J$2617)</f>
        <v>#VALUE!</v>
      </c>
      <c r="M2110" s="1460" t="e">
        <f t="shared" si="453"/>
        <v>#VALUE!</v>
      </c>
      <c r="N2110" s="1460" t="e">
        <f t="shared" si="453"/>
        <v>#VALUE!</v>
      </c>
    </row>
    <row r="2111" spans="1:14" s="2028" customFormat="1" ht="13.5" thickBot="1">
      <c r="A2111" s="1423"/>
      <c r="B2111" s="2027" t="s">
        <v>1838</v>
      </c>
      <c r="C2111" s="761">
        <f>SUM(C2106:C2110)</f>
        <v>0</v>
      </c>
      <c r="D2111" s="761">
        <f>SUM(D2106:D2110)</f>
        <v>0</v>
      </c>
      <c r="E2111" s="761">
        <f t="shared" ref="E2111:J2111" si="454">SUM(E2106:E2110)</f>
        <v>0</v>
      </c>
      <c r="F2111" s="761">
        <f t="shared" si="454"/>
        <v>179059027.88</v>
      </c>
      <c r="G2111" s="761">
        <f t="shared" si="454"/>
        <v>0</v>
      </c>
      <c r="H2111" s="761">
        <f t="shared" si="454"/>
        <v>179059027.88</v>
      </c>
      <c r="I2111" s="761">
        <f t="shared" si="454"/>
        <v>0</v>
      </c>
      <c r="J2111" s="761">
        <f t="shared" si="454"/>
        <v>179059027.88</v>
      </c>
      <c r="K2111" s="1413" t="e">
        <f>SUMIF('[11]Notes Wise'!$A$5:$A$2617,[11]Final!A2111,'[11]Notes Wise'!$I$5:$I$2617)</f>
        <v>#VALUE!</v>
      </c>
      <c r="L2111" s="1413" t="e">
        <f>SUMIF('[11]Notes Wise'!$A$5:$A$2617,[11]Final!A2111,'[11]Notes Wise'!$J$5:$J$2617)</f>
        <v>#VALUE!</v>
      </c>
      <c r="M2111" s="1460" t="e">
        <f t="shared" si="453"/>
        <v>#VALUE!</v>
      </c>
      <c r="N2111" s="1460" t="e">
        <f t="shared" si="453"/>
        <v>#VALUE!</v>
      </c>
    </row>
    <row r="2112" spans="1:14" s="2028" customFormat="1" ht="13.5" thickBot="1">
      <c r="A2112" s="1423"/>
      <c r="B2112" s="2027" t="s">
        <v>1851</v>
      </c>
      <c r="C2112" s="761"/>
      <c r="D2112" s="761">
        <f>+D2111-C2111</f>
        <v>0</v>
      </c>
      <c r="E2112" s="761"/>
      <c r="F2112" s="655">
        <f>+F2111-E2111</f>
        <v>179059027.88</v>
      </c>
      <c r="G2112" s="655"/>
      <c r="H2112" s="655">
        <f>+H2111-G2111</f>
        <v>179059027.88</v>
      </c>
      <c r="I2112" s="761"/>
      <c r="J2112" s="655">
        <f>+J2111-I2111</f>
        <v>179059027.88</v>
      </c>
      <c r="K2112" s="1413" t="e">
        <f>SUMIF('[11]Notes Wise'!$A$5:$A$2617,[11]Final!A2112,'[11]Notes Wise'!$I$5:$I$2617)</f>
        <v>#VALUE!</v>
      </c>
      <c r="L2112" s="1413" t="e">
        <f>SUMIF('[11]Notes Wise'!$A$5:$A$2617,[11]Final!A2112,'[11]Notes Wise'!$J$5:$J$2617)</f>
        <v>#VALUE!</v>
      </c>
      <c r="M2112" s="1460" t="e">
        <f t="shared" si="453"/>
        <v>#VALUE!</v>
      </c>
      <c r="N2112" s="1460" t="e">
        <f t="shared" si="453"/>
        <v>#VALUE!</v>
      </c>
    </row>
    <row r="2113" spans="1:14" s="1421" customFormat="1" ht="13.5" thickBot="1">
      <c r="A2113" s="1471" t="s">
        <v>3081</v>
      </c>
      <c r="B2113" s="1494" t="s">
        <v>437</v>
      </c>
      <c r="C2113" s="652"/>
      <c r="D2113" s="652"/>
      <c r="E2113" s="653"/>
      <c r="F2113" s="653"/>
      <c r="G2113" s="653"/>
      <c r="H2113" s="653"/>
      <c r="I2113" s="653"/>
      <c r="J2113" s="653"/>
      <c r="K2113" s="1413" t="e">
        <f>SUMIF('[11]Notes Wise'!$A$5:$A$2617,[11]Final!A2113,'[11]Notes Wise'!$I$5:$I$2617)</f>
        <v>#VALUE!</v>
      </c>
      <c r="L2113" s="1413" t="e">
        <f>SUMIF('[11]Notes Wise'!$A$5:$A$2617,[11]Final!A2113,'[11]Notes Wise'!$J$5:$J$2617)</f>
        <v>#VALUE!</v>
      </c>
      <c r="M2113" s="1460" t="e">
        <f t="shared" si="453"/>
        <v>#VALUE!</v>
      </c>
      <c r="N2113" s="1460" t="e">
        <f t="shared" si="453"/>
        <v>#VALUE!</v>
      </c>
    </row>
    <row r="2114" spans="1:14" s="1427" customFormat="1" ht="13.5" thickBot="1">
      <c r="A2114" s="1425">
        <v>61.360999999999997</v>
      </c>
      <c r="B2114" s="1436" t="s">
        <v>3082</v>
      </c>
      <c r="C2114" s="665"/>
      <c r="D2114" s="665"/>
      <c r="E2114" s="665">
        <f>'[11]CONSOLIDATED TB'!G1701</f>
        <v>0</v>
      </c>
      <c r="F2114" s="665">
        <f>'[11]CONSOLIDATED TB'!H1701</f>
        <v>4512644.21</v>
      </c>
      <c r="G2114" s="653">
        <f t="shared" ref="G2114:H2118" si="455">C2114+E2114</f>
        <v>0</v>
      </c>
      <c r="H2114" s="653">
        <f t="shared" si="455"/>
        <v>4512644.21</v>
      </c>
      <c r="I2114" s="653">
        <f>IF(G2114&gt;H2114,G2114-H2114,0)</f>
        <v>0</v>
      </c>
      <c r="J2114" s="653">
        <f>IF(H2114&gt;G2114,H2114-G2114,0)</f>
        <v>4512644.21</v>
      </c>
      <c r="K2114" s="1413" t="e">
        <f>SUMIF('[11]Notes Wise'!$A$5:$A$2617,[11]Final!A2114,'[11]Notes Wise'!$I$5:$I$2617)</f>
        <v>#VALUE!</v>
      </c>
      <c r="L2114" s="1413" t="e">
        <f>SUMIF('[11]Notes Wise'!$A$5:$A$2617,[11]Final!A2114,'[11]Notes Wise'!$J$5:$J$2617)</f>
        <v>#VALUE!</v>
      </c>
      <c r="M2114" s="1460" t="e">
        <f t="shared" si="453"/>
        <v>#VALUE!</v>
      </c>
      <c r="N2114" s="1460" t="e">
        <f t="shared" si="453"/>
        <v>#VALUE!</v>
      </c>
    </row>
    <row r="2115" spans="1:14" s="1427" customFormat="1" ht="13.5" thickBot="1">
      <c r="A2115" s="1425">
        <v>61.362000000000002</v>
      </c>
      <c r="B2115" s="1436" t="s">
        <v>3083</v>
      </c>
      <c r="C2115" s="665"/>
      <c r="D2115" s="665"/>
      <c r="E2115" s="665">
        <f>'[11]CONSOLIDATED TB'!G1702</f>
        <v>0</v>
      </c>
      <c r="F2115" s="665">
        <f>'[11]CONSOLIDATED TB'!H1702</f>
        <v>632961.03</v>
      </c>
      <c r="G2115" s="653">
        <f t="shared" si="455"/>
        <v>0</v>
      </c>
      <c r="H2115" s="653">
        <f t="shared" si="455"/>
        <v>632961.03</v>
      </c>
      <c r="I2115" s="653">
        <f>IF(G2115&gt;H2115,G2115-H2115,0)</f>
        <v>0</v>
      </c>
      <c r="J2115" s="653">
        <f>IF(H2115&gt;G2115,H2115-G2115,0)</f>
        <v>632961.03</v>
      </c>
      <c r="K2115" s="1413" t="e">
        <f>SUMIF('[11]Notes Wise'!$A$5:$A$2617,[11]Final!A2115,'[11]Notes Wise'!$I$5:$I$2617)</f>
        <v>#VALUE!</v>
      </c>
      <c r="L2115" s="1413" t="e">
        <f>SUMIF('[11]Notes Wise'!$A$5:$A$2617,[11]Final!A2115,'[11]Notes Wise'!$J$5:$J$2617)</f>
        <v>#VALUE!</v>
      </c>
      <c r="M2115" s="1460" t="e">
        <f t="shared" si="453"/>
        <v>#VALUE!</v>
      </c>
      <c r="N2115" s="1460" t="e">
        <f t="shared" si="453"/>
        <v>#VALUE!</v>
      </c>
    </row>
    <row r="2116" spans="1:14" s="1427" customFormat="1" ht="13.5" thickBot="1">
      <c r="A2116" s="1425">
        <v>61.363</v>
      </c>
      <c r="B2116" s="1436" t="s">
        <v>3084</v>
      </c>
      <c r="C2116" s="665"/>
      <c r="D2116" s="665"/>
      <c r="E2116" s="665">
        <f>'[11]CONSOLIDATED TB'!G1703</f>
        <v>0</v>
      </c>
      <c r="F2116" s="665">
        <f>'[11]CONSOLIDATED TB'!H1703</f>
        <v>148467.66999999998</v>
      </c>
      <c r="G2116" s="653">
        <f t="shared" si="455"/>
        <v>0</v>
      </c>
      <c r="H2116" s="653">
        <f t="shared" si="455"/>
        <v>148467.66999999998</v>
      </c>
      <c r="I2116" s="653">
        <f>IF(G2116&gt;H2116,G2116-H2116,0)</f>
        <v>0</v>
      </c>
      <c r="J2116" s="653">
        <f>IF(H2116&gt;G2116,H2116-G2116,0)</f>
        <v>148467.66999999998</v>
      </c>
      <c r="K2116" s="1413" t="e">
        <f>SUMIF('[11]Notes Wise'!$A$5:$A$2617,[11]Final!A2116,'[11]Notes Wise'!$I$5:$I$2617)</f>
        <v>#VALUE!</v>
      </c>
      <c r="L2116" s="1413" t="e">
        <f>SUMIF('[11]Notes Wise'!$A$5:$A$2617,[11]Final!A2116,'[11]Notes Wise'!$J$5:$J$2617)</f>
        <v>#VALUE!</v>
      </c>
      <c r="M2116" s="1460" t="e">
        <f t="shared" si="453"/>
        <v>#VALUE!</v>
      </c>
      <c r="N2116" s="1460" t="e">
        <f t="shared" si="453"/>
        <v>#VALUE!</v>
      </c>
    </row>
    <row r="2117" spans="1:14" s="1427" customFormat="1" ht="13.5" thickBot="1">
      <c r="A2117" s="1425">
        <v>61.363999999999997</v>
      </c>
      <c r="B2117" s="1436" t="s">
        <v>3085</v>
      </c>
      <c r="C2117" s="665"/>
      <c r="D2117" s="665"/>
      <c r="E2117" s="665">
        <f>'[11]CONSOLIDATED TB'!G1704</f>
        <v>0</v>
      </c>
      <c r="F2117" s="665">
        <f>'[11]CONSOLIDATED TB'!H1704</f>
        <v>0</v>
      </c>
      <c r="G2117" s="653">
        <f t="shared" si="455"/>
        <v>0</v>
      </c>
      <c r="H2117" s="653">
        <f t="shared" si="455"/>
        <v>0</v>
      </c>
      <c r="I2117" s="653">
        <f>IF(G2117&gt;H2117,G2117-H2117,0)</f>
        <v>0</v>
      </c>
      <c r="J2117" s="653">
        <f>IF(H2117&gt;G2117,H2117-G2117,0)</f>
        <v>0</v>
      </c>
      <c r="K2117" s="1413" t="e">
        <f>SUMIF('[11]Notes Wise'!$A$5:$A$2617,[11]Final!A2117,'[11]Notes Wise'!$I$5:$I$2617)</f>
        <v>#VALUE!</v>
      </c>
      <c r="L2117" s="1413" t="e">
        <f>SUMIF('[11]Notes Wise'!$A$5:$A$2617,[11]Final!A2117,'[11]Notes Wise'!$J$5:$J$2617)</f>
        <v>#VALUE!</v>
      </c>
      <c r="M2117" s="1460" t="e">
        <f t="shared" si="453"/>
        <v>#VALUE!</v>
      </c>
      <c r="N2117" s="1460" t="e">
        <f t="shared" si="453"/>
        <v>#VALUE!</v>
      </c>
    </row>
    <row r="2118" spans="1:14" s="1427" customFormat="1" ht="13.5" thickBot="1">
      <c r="A2118" s="1425">
        <v>61.365000000000002</v>
      </c>
      <c r="B2118" s="1436" t="s">
        <v>3086</v>
      </c>
      <c r="C2118" s="665"/>
      <c r="D2118" s="665"/>
      <c r="E2118" s="665">
        <f>'[11]CONSOLIDATED TB'!G1705</f>
        <v>0</v>
      </c>
      <c r="F2118" s="665">
        <f>'[11]CONSOLIDATED TB'!H1705</f>
        <v>0</v>
      </c>
      <c r="G2118" s="653">
        <f t="shared" si="455"/>
        <v>0</v>
      </c>
      <c r="H2118" s="653">
        <f t="shared" si="455"/>
        <v>0</v>
      </c>
      <c r="I2118" s="653">
        <f>IF(G2118&gt;H2118,G2118-H2118,0)</f>
        <v>0</v>
      </c>
      <c r="J2118" s="653">
        <f>IF(H2118&gt;G2118,H2118-G2118,0)</f>
        <v>0</v>
      </c>
      <c r="K2118" s="1413" t="e">
        <f>SUMIF('[11]Notes Wise'!$A$5:$A$2617,[11]Final!A2118,'[11]Notes Wise'!$I$5:$I$2617)</f>
        <v>#VALUE!</v>
      </c>
      <c r="L2118" s="1413" t="e">
        <f>SUMIF('[11]Notes Wise'!$A$5:$A$2617,[11]Final!A2118,'[11]Notes Wise'!$J$5:$J$2617)</f>
        <v>#VALUE!</v>
      </c>
      <c r="M2118" s="1460" t="e">
        <f t="shared" si="453"/>
        <v>#VALUE!</v>
      </c>
      <c r="N2118" s="1460" t="e">
        <f t="shared" si="453"/>
        <v>#VALUE!</v>
      </c>
    </row>
    <row r="2119" spans="1:14" s="2028" customFormat="1" ht="13.5" thickBot="1">
      <c r="A2119" s="1423"/>
      <c r="B2119" s="2027" t="s">
        <v>1838</v>
      </c>
      <c r="C2119" s="761">
        <f>SUM(C2114:C2118)</f>
        <v>0</v>
      </c>
      <c r="D2119" s="761">
        <f>SUM(D2114:D2118)</f>
        <v>0</v>
      </c>
      <c r="E2119" s="761">
        <f t="shared" ref="E2119:J2119" si="456">SUM(E2114:E2118)</f>
        <v>0</v>
      </c>
      <c r="F2119" s="761">
        <f t="shared" si="456"/>
        <v>5294072.91</v>
      </c>
      <c r="G2119" s="761">
        <f t="shared" si="456"/>
        <v>0</v>
      </c>
      <c r="H2119" s="761">
        <f t="shared" si="456"/>
        <v>5294072.91</v>
      </c>
      <c r="I2119" s="761">
        <f t="shared" si="456"/>
        <v>0</v>
      </c>
      <c r="J2119" s="761">
        <f t="shared" si="456"/>
        <v>5294072.91</v>
      </c>
      <c r="K2119" s="1413" t="e">
        <f>SUMIF('[11]Notes Wise'!$A$5:$A$2617,[11]Final!A2119,'[11]Notes Wise'!$I$5:$I$2617)</f>
        <v>#VALUE!</v>
      </c>
      <c r="L2119" s="1413" t="e">
        <f>SUMIF('[11]Notes Wise'!$A$5:$A$2617,[11]Final!A2119,'[11]Notes Wise'!$J$5:$J$2617)</f>
        <v>#VALUE!</v>
      </c>
      <c r="M2119" s="1460" t="e">
        <f t="shared" si="453"/>
        <v>#VALUE!</v>
      </c>
      <c r="N2119" s="1460" t="e">
        <f t="shared" si="453"/>
        <v>#VALUE!</v>
      </c>
    </row>
    <row r="2120" spans="1:14" s="2028" customFormat="1" ht="13.5" thickBot="1">
      <c r="A2120" s="1423"/>
      <c r="B2120" s="2027" t="s">
        <v>1851</v>
      </c>
      <c r="C2120" s="761"/>
      <c r="D2120" s="761">
        <f>+D2119-C2119</f>
        <v>0</v>
      </c>
      <c r="E2120" s="761"/>
      <c r="F2120" s="655">
        <f>+F2119-E2119</f>
        <v>5294072.91</v>
      </c>
      <c r="G2120" s="655"/>
      <c r="H2120" s="655">
        <f>+H2119-G2119</f>
        <v>5294072.91</v>
      </c>
      <c r="I2120" s="761"/>
      <c r="J2120" s="655">
        <f>+J2119-I2119</f>
        <v>5294072.91</v>
      </c>
      <c r="K2120" s="1413" t="e">
        <f>SUMIF('[11]Notes Wise'!$A$5:$A$2617,[11]Final!A2120,'[11]Notes Wise'!$I$5:$I$2617)</f>
        <v>#VALUE!</v>
      </c>
      <c r="L2120" s="1413" t="e">
        <f>SUMIF('[11]Notes Wise'!$A$5:$A$2617,[11]Final!A2120,'[11]Notes Wise'!$J$5:$J$2617)</f>
        <v>#VALUE!</v>
      </c>
      <c r="M2120" s="1460" t="e">
        <f t="shared" si="453"/>
        <v>#VALUE!</v>
      </c>
      <c r="N2120" s="1460" t="e">
        <f t="shared" si="453"/>
        <v>#VALUE!</v>
      </c>
    </row>
    <row r="2121" spans="1:14" s="1421" customFormat="1" ht="13.5" thickBot="1">
      <c r="A2121" s="1471" t="s">
        <v>3087</v>
      </c>
      <c r="B2121" s="1494" t="s">
        <v>1996</v>
      </c>
      <c r="C2121" s="652"/>
      <c r="D2121" s="652"/>
      <c r="E2121" s="653"/>
      <c r="F2121" s="653"/>
      <c r="G2121" s="653"/>
      <c r="H2121" s="653"/>
      <c r="I2121" s="653"/>
      <c r="J2121" s="653"/>
      <c r="K2121" s="1413" t="e">
        <f>SUMIF('[11]Notes Wise'!$A$5:$A$2617,[11]Final!A2121,'[11]Notes Wise'!$I$5:$I$2617)</f>
        <v>#VALUE!</v>
      </c>
      <c r="L2121" s="1413" t="e">
        <f>SUMIF('[11]Notes Wise'!$A$5:$A$2617,[11]Final!A2121,'[11]Notes Wise'!$J$5:$J$2617)</f>
        <v>#VALUE!</v>
      </c>
      <c r="M2121" s="1460" t="e">
        <f t="shared" si="453"/>
        <v>#VALUE!</v>
      </c>
      <c r="N2121" s="1460" t="e">
        <f t="shared" si="453"/>
        <v>#VALUE!</v>
      </c>
    </row>
    <row r="2122" spans="1:14" s="1427" customFormat="1" ht="13.5" thickBot="1">
      <c r="A2122" s="1425">
        <v>61.371000000000002</v>
      </c>
      <c r="B2122" s="1436" t="s">
        <v>3088</v>
      </c>
      <c r="C2122" s="665"/>
      <c r="D2122" s="665"/>
      <c r="E2122" s="665">
        <f>'[11]CONSOLIDATED TB'!G1707</f>
        <v>0</v>
      </c>
      <c r="F2122" s="665">
        <f>'[11]CONSOLIDATED TB'!H1707</f>
        <v>2160055.0399999996</v>
      </c>
      <c r="G2122" s="653">
        <f t="shared" ref="G2122:H2126" si="457">C2122+E2122</f>
        <v>0</v>
      </c>
      <c r="H2122" s="653">
        <f t="shared" si="457"/>
        <v>2160055.0399999996</v>
      </c>
      <c r="I2122" s="653">
        <f>IF(G2122&gt;H2122,G2122-H2122,0)</f>
        <v>0</v>
      </c>
      <c r="J2122" s="653">
        <f>IF(H2122&gt;G2122,H2122-G2122,0)</f>
        <v>2160055.0399999996</v>
      </c>
      <c r="K2122" s="1413" t="e">
        <f>SUMIF('[11]Notes Wise'!$A$5:$A$2617,[11]Final!A2122,'[11]Notes Wise'!$I$5:$I$2617)</f>
        <v>#VALUE!</v>
      </c>
      <c r="L2122" s="1413" t="e">
        <f>SUMIF('[11]Notes Wise'!$A$5:$A$2617,[11]Final!A2122,'[11]Notes Wise'!$J$5:$J$2617)</f>
        <v>#VALUE!</v>
      </c>
      <c r="M2122" s="1460" t="e">
        <f t="shared" si="453"/>
        <v>#VALUE!</v>
      </c>
      <c r="N2122" s="1460" t="e">
        <f t="shared" si="453"/>
        <v>#VALUE!</v>
      </c>
    </row>
    <row r="2123" spans="1:14" s="1427" customFormat="1" ht="13.5" thickBot="1">
      <c r="A2123" s="1425">
        <v>61.372</v>
      </c>
      <c r="B2123" s="1436" t="s">
        <v>3089</v>
      </c>
      <c r="C2123" s="665"/>
      <c r="D2123" s="665"/>
      <c r="E2123" s="665">
        <f>'[11]CONSOLIDATED TB'!G1708</f>
        <v>0</v>
      </c>
      <c r="F2123" s="665">
        <f>'[11]CONSOLIDATED TB'!H1708</f>
        <v>108204</v>
      </c>
      <c r="G2123" s="653">
        <f t="shared" si="457"/>
        <v>0</v>
      </c>
      <c r="H2123" s="653">
        <f t="shared" si="457"/>
        <v>108204</v>
      </c>
      <c r="I2123" s="653">
        <f>IF(G2123&gt;H2123,G2123-H2123,0)</f>
        <v>0</v>
      </c>
      <c r="J2123" s="653">
        <f>IF(H2123&gt;G2123,H2123-G2123,0)</f>
        <v>108204</v>
      </c>
      <c r="K2123" s="1413" t="e">
        <f>SUMIF('[11]Notes Wise'!$A$5:$A$2617,[11]Final!A2123,'[11]Notes Wise'!$I$5:$I$2617)</f>
        <v>#VALUE!</v>
      </c>
      <c r="L2123" s="1413" t="e">
        <f>SUMIF('[11]Notes Wise'!$A$5:$A$2617,[11]Final!A2123,'[11]Notes Wise'!$J$5:$J$2617)</f>
        <v>#VALUE!</v>
      </c>
      <c r="M2123" s="1460" t="e">
        <f t="shared" si="453"/>
        <v>#VALUE!</v>
      </c>
      <c r="N2123" s="1460" t="e">
        <f t="shared" si="453"/>
        <v>#VALUE!</v>
      </c>
    </row>
    <row r="2124" spans="1:14" s="1427" customFormat="1" ht="13.5" thickBot="1">
      <c r="A2124" s="1425">
        <v>61.372999999999998</v>
      </c>
      <c r="B2124" s="1436" t="s">
        <v>3090</v>
      </c>
      <c r="C2124" s="665"/>
      <c r="D2124" s="665"/>
      <c r="E2124" s="665">
        <f>'[11]CONSOLIDATED TB'!G1709</f>
        <v>0</v>
      </c>
      <c r="F2124" s="665">
        <f>'[11]CONSOLIDATED TB'!H1709</f>
        <v>227450</v>
      </c>
      <c r="G2124" s="653">
        <f t="shared" si="457"/>
        <v>0</v>
      </c>
      <c r="H2124" s="653">
        <f t="shared" si="457"/>
        <v>227450</v>
      </c>
      <c r="I2124" s="653">
        <f>IF(G2124&gt;H2124,G2124-H2124,0)</f>
        <v>0</v>
      </c>
      <c r="J2124" s="653">
        <f>IF(H2124&gt;G2124,H2124-G2124,0)</f>
        <v>227450</v>
      </c>
      <c r="K2124" s="1413" t="e">
        <f>SUMIF('[11]Notes Wise'!$A$5:$A$2617,[11]Final!A2124,'[11]Notes Wise'!$I$5:$I$2617)</f>
        <v>#VALUE!</v>
      </c>
      <c r="L2124" s="1413" t="e">
        <f>SUMIF('[11]Notes Wise'!$A$5:$A$2617,[11]Final!A2124,'[11]Notes Wise'!$J$5:$J$2617)</f>
        <v>#VALUE!</v>
      </c>
      <c r="M2124" s="1460" t="e">
        <f t="shared" si="453"/>
        <v>#VALUE!</v>
      </c>
      <c r="N2124" s="1460" t="e">
        <f t="shared" si="453"/>
        <v>#VALUE!</v>
      </c>
    </row>
    <row r="2125" spans="1:14" s="1427" customFormat="1" ht="13.5" thickBot="1">
      <c r="A2125" s="1425">
        <v>61.374000000000002</v>
      </c>
      <c r="B2125" s="1436" t="s">
        <v>3091</v>
      </c>
      <c r="C2125" s="665"/>
      <c r="D2125" s="665"/>
      <c r="E2125" s="665">
        <f>'[11]CONSOLIDATED TB'!G1710</f>
        <v>0</v>
      </c>
      <c r="F2125" s="665">
        <f>'[11]CONSOLIDATED TB'!H1710</f>
        <v>0</v>
      </c>
      <c r="G2125" s="653">
        <f t="shared" si="457"/>
        <v>0</v>
      </c>
      <c r="H2125" s="653">
        <f t="shared" si="457"/>
        <v>0</v>
      </c>
      <c r="I2125" s="653">
        <f>IF(G2125&gt;H2125,G2125-H2125,0)</f>
        <v>0</v>
      </c>
      <c r="J2125" s="653">
        <f>IF(H2125&gt;G2125,H2125-G2125,0)</f>
        <v>0</v>
      </c>
      <c r="K2125" s="1413" t="e">
        <f>SUMIF('[11]Notes Wise'!$A$5:$A$2617,[11]Final!A2125,'[11]Notes Wise'!$I$5:$I$2617)</f>
        <v>#VALUE!</v>
      </c>
      <c r="L2125" s="1413" t="e">
        <f>SUMIF('[11]Notes Wise'!$A$5:$A$2617,[11]Final!A2125,'[11]Notes Wise'!$J$5:$J$2617)</f>
        <v>#VALUE!</v>
      </c>
      <c r="M2125" s="1460" t="e">
        <f t="shared" si="453"/>
        <v>#VALUE!</v>
      </c>
      <c r="N2125" s="1460" t="e">
        <f t="shared" si="453"/>
        <v>#VALUE!</v>
      </c>
    </row>
    <row r="2126" spans="1:14" s="1427" customFormat="1" ht="13.5" thickBot="1">
      <c r="A2126" s="1425">
        <v>61.375</v>
      </c>
      <c r="B2126" s="1436" t="s">
        <v>3092</v>
      </c>
      <c r="C2126" s="665"/>
      <c r="D2126" s="665"/>
      <c r="E2126" s="665">
        <f>'[11]CONSOLIDATED TB'!G1711</f>
        <v>0</v>
      </c>
      <c r="F2126" s="665">
        <f>'[11]CONSOLIDATED TB'!H1711</f>
        <v>0</v>
      </c>
      <c r="G2126" s="653">
        <f t="shared" si="457"/>
        <v>0</v>
      </c>
      <c r="H2126" s="653">
        <f t="shared" si="457"/>
        <v>0</v>
      </c>
      <c r="I2126" s="653">
        <f>IF(G2126&gt;H2126,G2126-H2126,0)</f>
        <v>0</v>
      </c>
      <c r="J2126" s="653">
        <f>IF(H2126&gt;G2126,H2126-G2126,0)</f>
        <v>0</v>
      </c>
      <c r="K2126" s="1413" t="e">
        <f>SUMIF('[11]Notes Wise'!$A$5:$A$2617,[11]Final!A2126,'[11]Notes Wise'!$I$5:$I$2617)</f>
        <v>#VALUE!</v>
      </c>
      <c r="L2126" s="1413" t="e">
        <f>SUMIF('[11]Notes Wise'!$A$5:$A$2617,[11]Final!A2126,'[11]Notes Wise'!$J$5:$J$2617)</f>
        <v>#VALUE!</v>
      </c>
      <c r="M2126" s="1460" t="e">
        <f t="shared" si="453"/>
        <v>#VALUE!</v>
      </c>
      <c r="N2126" s="1460" t="e">
        <f t="shared" si="453"/>
        <v>#VALUE!</v>
      </c>
    </row>
    <row r="2127" spans="1:14" s="2028" customFormat="1" ht="13.5" thickBot="1">
      <c r="A2127" s="1423"/>
      <c r="B2127" s="2027" t="s">
        <v>1838</v>
      </c>
      <c r="C2127" s="761">
        <f>SUM(C2122:C2126)</f>
        <v>0</v>
      </c>
      <c r="D2127" s="761">
        <f>SUM(D2122:D2126)</f>
        <v>0</v>
      </c>
      <c r="E2127" s="761">
        <f t="shared" ref="E2127:J2127" si="458">SUM(E2122:E2126)</f>
        <v>0</v>
      </c>
      <c r="F2127" s="761">
        <f t="shared" si="458"/>
        <v>2495709.0399999996</v>
      </c>
      <c r="G2127" s="761">
        <f t="shared" si="458"/>
        <v>0</v>
      </c>
      <c r="H2127" s="761">
        <f t="shared" si="458"/>
        <v>2495709.0399999996</v>
      </c>
      <c r="I2127" s="761">
        <f t="shared" si="458"/>
        <v>0</v>
      </c>
      <c r="J2127" s="761">
        <f t="shared" si="458"/>
        <v>2495709.0399999996</v>
      </c>
      <c r="K2127" s="1413" t="e">
        <f>SUMIF('[11]Notes Wise'!$A$5:$A$2617,[11]Final!A2127,'[11]Notes Wise'!$I$5:$I$2617)</f>
        <v>#VALUE!</v>
      </c>
      <c r="L2127" s="1413" t="e">
        <f>SUMIF('[11]Notes Wise'!$A$5:$A$2617,[11]Final!A2127,'[11]Notes Wise'!$J$5:$J$2617)</f>
        <v>#VALUE!</v>
      </c>
      <c r="M2127" s="1460" t="e">
        <f t="shared" si="453"/>
        <v>#VALUE!</v>
      </c>
      <c r="N2127" s="1460" t="e">
        <f t="shared" si="453"/>
        <v>#VALUE!</v>
      </c>
    </row>
    <row r="2128" spans="1:14" s="2028" customFormat="1" ht="13.5" thickBot="1">
      <c r="A2128" s="1423"/>
      <c r="B2128" s="2027" t="s">
        <v>1851</v>
      </c>
      <c r="C2128" s="761"/>
      <c r="D2128" s="761">
        <f>+D2127-C2127</f>
        <v>0</v>
      </c>
      <c r="E2128" s="761"/>
      <c r="F2128" s="655">
        <f>+F2127-E2127</f>
        <v>2495709.0399999996</v>
      </c>
      <c r="G2128" s="655"/>
      <c r="H2128" s="655">
        <f>+H2127-G2127</f>
        <v>2495709.0399999996</v>
      </c>
      <c r="I2128" s="761"/>
      <c r="J2128" s="655">
        <f>+J2127-I2127</f>
        <v>2495709.0399999996</v>
      </c>
      <c r="K2128" s="1413" t="e">
        <f>SUMIF('[11]Notes Wise'!$A$5:$A$2617,[11]Final!A2128,'[11]Notes Wise'!$I$5:$I$2617)</f>
        <v>#VALUE!</v>
      </c>
      <c r="L2128" s="1413" t="e">
        <f>SUMIF('[11]Notes Wise'!$A$5:$A$2617,[11]Final!A2128,'[11]Notes Wise'!$J$5:$J$2617)</f>
        <v>#VALUE!</v>
      </c>
      <c r="M2128" s="1460" t="e">
        <f t="shared" si="453"/>
        <v>#VALUE!</v>
      </c>
      <c r="N2128" s="1460" t="e">
        <f t="shared" si="453"/>
        <v>#VALUE!</v>
      </c>
    </row>
    <row r="2129" spans="1:14" ht="13.5" thickBot="1">
      <c r="A2129" s="1471"/>
      <c r="B2129" s="2036" t="s">
        <v>3093</v>
      </c>
      <c r="C2129" s="652"/>
      <c r="D2129" s="652"/>
      <c r="E2129" s="653"/>
      <c r="F2129" s="653"/>
      <c r="G2129" s="653"/>
      <c r="H2129" s="653"/>
      <c r="I2129" s="653"/>
      <c r="J2129" s="653"/>
      <c r="K2129" s="1413" t="e">
        <f>SUMIF('[11]Notes Wise'!$A$5:$A$2617,[11]Final!A2129,'[11]Notes Wise'!$I$5:$I$2617)</f>
        <v>#VALUE!</v>
      </c>
      <c r="L2129" s="1413" t="e">
        <f>SUMIF('[11]Notes Wise'!$A$5:$A$2617,[11]Final!A2129,'[11]Notes Wise'!$J$5:$J$2617)</f>
        <v>#VALUE!</v>
      </c>
      <c r="M2129" s="1460" t="e">
        <f t="shared" si="453"/>
        <v>#VALUE!</v>
      </c>
      <c r="N2129" s="1460" t="e">
        <f t="shared" si="453"/>
        <v>#VALUE!</v>
      </c>
    </row>
    <row r="2130" spans="1:14" ht="13.5" thickBot="1">
      <c r="A2130" s="1430">
        <v>61.401000000000003</v>
      </c>
      <c r="B2130" s="1438" t="s">
        <v>3094</v>
      </c>
      <c r="C2130" s="652"/>
      <c r="D2130" s="652"/>
      <c r="E2130" s="653">
        <f>'[11]CONSOLIDATED TB'!G1713</f>
        <v>0</v>
      </c>
      <c r="F2130" s="653">
        <f>'[11]CONSOLIDATED TB'!H1713</f>
        <v>1331593189.22</v>
      </c>
      <c r="G2130" s="653">
        <f>C2130+E2130</f>
        <v>0</v>
      </c>
      <c r="H2130" s="653">
        <f>D2130+F2130</f>
        <v>1331593189.22</v>
      </c>
      <c r="I2130" s="653">
        <f>IF(G2130&gt;H2130,G2130-H2130,0)</f>
        <v>0</v>
      </c>
      <c r="J2130" s="653">
        <f>IF(H2130&gt;G2130,H2130-G2130,0)</f>
        <v>1331593189.22</v>
      </c>
      <c r="K2130" s="1413" t="e">
        <f>SUMIF('[11]Notes Wise'!$A$5:$A$2617,[11]Final!A2130,'[11]Notes Wise'!$I$5:$I$2617)</f>
        <v>#VALUE!</v>
      </c>
      <c r="L2130" s="1413" t="e">
        <f>SUMIF('[11]Notes Wise'!$A$5:$A$2617,[11]Final!A2130,'[11]Notes Wise'!$J$5:$J$2617)</f>
        <v>#VALUE!</v>
      </c>
      <c r="M2130" s="1460" t="e">
        <f t="shared" si="453"/>
        <v>#VALUE!</v>
      </c>
      <c r="N2130" s="1460" t="e">
        <f t="shared" si="453"/>
        <v>#VALUE!</v>
      </c>
    </row>
    <row r="2131" spans="1:14" s="2028" customFormat="1" ht="13.5" thickBot="1">
      <c r="A2131" s="1423"/>
      <c r="B2131" s="2027" t="s">
        <v>1838</v>
      </c>
      <c r="C2131" s="761">
        <f>SUM(C2130)</f>
        <v>0</v>
      </c>
      <c r="D2131" s="761">
        <f>SUM(D2130)</f>
        <v>0</v>
      </c>
      <c r="E2131" s="761">
        <f t="shared" ref="E2131:J2131" si="459">SUM(E2130)</f>
        <v>0</v>
      </c>
      <c r="F2131" s="761">
        <f t="shared" si="459"/>
        <v>1331593189.22</v>
      </c>
      <c r="G2131" s="761">
        <f t="shared" si="459"/>
        <v>0</v>
      </c>
      <c r="H2131" s="761">
        <f t="shared" si="459"/>
        <v>1331593189.22</v>
      </c>
      <c r="I2131" s="761">
        <f t="shared" si="459"/>
        <v>0</v>
      </c>
      <c r="J2131" s="761">
        <f t="shared" si="459"/>
        <v>1331593189.22</v>
      </c>
      <c r="K2131" s="1413" t="e">
        <f>SUMIF('[11]Notes Wise'!$A$5:$A$2617,[11]Final!A2131,'[11]Notes Wise'!$I$5:$I$2617)</f>
        <v>#VALUE!</v>
      </c>
      <c r="L2131" s="1413" t="e">
        <f>SUMIF('[11]Notes Wise'!$A$5:$A$2617,[11]Final!A2131,'[11]Notes Wise'!$J$5:$J$2617)</f>
        <v>#VALUE!</v>
      </c>
      <c r="M2131" s="1460" t="e">
        <f t="shared" si="453"/>
        <v>#VALUE!</v>
      </c>
      <c r="N2131" s="1460" t="e">
        <f t="shared" si="453"/>
        <v>#VALUE!</v>
      </c>
    </row>
    <row r="2132" spans="1:14" s="2028" customFormat="1" ht="13.5" thickBot="1">
      <c r="A2132" s="1423"/>
      <c r="B2132" s="2027" t="s">
        <v>1851</v>
      </c>
      <c r="C2132" s="761"/>
      <c r="D2132" s="761">
        <f>+D2131-C2131</f>
        <v>0</v>
      </c>
      <c r="E2132" s="761"/>
      <c r="F2132" s="761">
        <f>+F2131-E2131</f>
        <v>1331593189.22</v>
      </c>
      <c r="G2132" s="761"/>
      <c r="H2132" s="761">
        <f>+H2131-G2131</f>
        <v>1331593189.22</v>
      </c>
      <c r="I2132" s="761"/>
      <c r="J2132" s="655">
        <f>+J2131-I2131</f>
        <v>1331593189.22</v>
      </c>
      <c r="K2132" s="1413" t="e">
        <f>SUMIF('[11]Notes Wise'!$A$5:$A$2617,[11]Final!A2132,'[11]Notes Wise'!$I$5:$I$2617)</f>
        <v>#VALUE!</v>
      </c>
      <c r="L2132" s="1413" t="e">
        <f>SUMIF('[11]Notes Wise'!$A$5:$A$2617,[11]Final!A2132,'[11]Notes Wise'!$J$5:$J$2617)</f>
        <v>#VALUE!</v>
      </c>
      <c r="M2132" s="1460" t="e">
        <f t="shared" si="453"/>
        <v>#VALUE!</v>
      </c>
      <c r="N2132" s="1460" t="e">
        <f t="shared" si="453"/>
        <v>#VALUE!</v>
      </c>
    </row>
    <row r="2133" spans="1:14" s="1421" customFormat="1" ht="13.5" thickBot="1">
      <c r="A2133" s="1471" t="s">
        <v>2677</v>
      </c>
      <c r="B2133" s="1475" t="s">
        <v>3095</v>
      </c>
      <c r="C2133" s="652"/>
      <c r="D2133" s="652"/>
      <c r="E2133" s="653"/>
      <c r="F2133" s="653"/>
      <c r="G2133" s="653"/>
      <c r="H2133" s="653"/>
      <c r="I2133" s="653"/>
      <c r="J2133" s="653"/>
      <c r="K2133" s="1413" t="e">
        <f>SUMIF('[11]Notes Wise'!$A$5:$A$2617,[11]Final!A2133,'[11]Notes Wise'!$I$5:$I$2617)</f>
        <v>#VALUE!</v>
      </c>
      <c r="L2133" s="1413" t="e">
        <f>SUMIF('[11]Notes Wise'!$A$5:$A$2617,[11]Final!A2133,'[11]Notes Wise'!$J$5:$J$2617)</f>
        <v>#VALUE!</v>
      </c>
      <c r="M2133" s="1460" t="e">
        <f t="shared" si="453"/>
        <v>#VALUE!</v>
      </c>
      <c r="N2133" s="1460" t="e">
        <f t="shared" si="453"/>
        <v>#VALUE!</v>
      </c>
    </row>
    <row r="2134" spans="1:14" s="1421" customFormat="1" ht="13.5" thickBot="1">
      <c r="A2134" s="1417">
        <v>61.500999999999998</v>
      </c>
      <c r="B2134" s="1418" t="s">
        <v>683</v>
      </c>
      <c r="C2134" s="652"/>
      <c r="D2134" s="652"/>
      <c r="E2134" s="653">
        <f>'[11]CONSOLIDATED TB'!G1715</f>
        <v>0</v>
      </c>
      <c r="F2134" s="653">
        <f>'[11]CONSOLIDATED TB'!H1715</f>
        <v>94547854.890000001</v>
      </c>
      <c r="G2134" s="653">
        <f t="shared" ref="G2134:H2150" si="460">C2134+E2134</f>
        <v>0</v>
      </c>
      <c r="H2134" s="653">
        <f t="shared" si="460"/>
        <v>94547854.890000001</v>
      </c>
      <c r="I2134" s="653">
        <f t="shared" ref="I2134:I2150" si="461">IF(G2134&gt;H2134,G2134-H2134,0)</f>
        <v>0</v>
      </c>
      <c r="J2134" s="653">
        <f t="shared" ref="J2134:J2150" si="462">IF(H2134&gt;G2134,H2134-G2134,0)</f>
        <v>94547854.890000001</v>
      </c>
      <c r="K2134" s="1413" t="e">
        <f>SUMIF('[11]Notes Wise'!$A$5:$A$2617,[11]Final!A2134,'[11]Notes Wise'!$I$5:$I$2617)</f>
        <v>#VALUE!</v>
      </c>
      <c r="L2134" s="1413" t="e">
        <f>SUMIF('[11]Notes Wise'!$A$5:$A$2617,[11]Final!A2134,'[11]Notes Wise'!$J$5:$J$2617)</f>
        <v>#VALUE!</v>
      </c>
      <c r="M2134" s="1460" t="e">
        <f t="shared" si="453"/>
        <v>#VALUE!</v>
      </c>
      <c r="N2134" s="1460" t="e">
        <f t="shared" si="453"/>
        <v>#VALUE!</v>
      </c>
    </row>
    <row r="2135" spans="1:14" s="1421" customFormat="1" ht="13.5" thickBot="1">
      <c r="A2135" s="1417">
        <v>61.502000000000002</v>
      </c>
      <c r="B2135" s="1418" t="s">
        <v>1370</v>
      </c>
      <c r="C2135" s="652"/>
      <c r="D2135" s="652"/>
      <c r="E2135" s="653">
        <f>'[11]CONSOLIDATED TB'!G1716</f>
        <v>0</v>
      </c>
      <c r="F2135" s="653">
        <f>'[11]CONSOLIDATED TB'!H1716</f>
        <v>35719630.319999993</v>
      </c>
      <c r="G2135" s="653">
        <f t="shared" si="460"/>
        <v>0</v>
      </c>
      <c r="H2135" s="653">
        <f t="shared" si="460"/>
        <v>35719630.319999993</v>
      </c>
      <c r="I2135" s="653">
        <f t="shared" si="461"/>
        <v>0</v>
      </c>
      <c r="J2135" s="653">
        <f t="shared" si="462"/>
        <v>35719630.319999993</v>
      </c>
      <c r="K2135" s="1413" t="e">
        <f>SUMIF('[11]Notes Wise'!$A$5:$A$2617,[11]Final!A2135,'[11]Notes Wise'!$I$5:$I$2617)</f>
        <v>#VALUE!</v>
      </c>
      <c r="L2135" s="1413" t="e">
        <f>SUMIF('[11]Notes Wise'!$A$5:$A$2617,[11]Final!A2135,'[11]Notes Wise'!$J$5:$J$2617)</f>
        <v>#VALUE!</v>
      </c>
      <c r="M2135" s="1460" t="e">
        <f t="shared" si="453"/>
        <v>#VALUE!</v>
      </c>
      <c r="N2135" s="1460" t="e">
        <f t="shared" si="453"/>
        <v>#VALUE!</v>
      </c>
    </row>
    <row r="2136" spans="1:14" ht="13.5" thickBot="1">
      <c r="A2136" s="1417">
        <v>61.503</v>
      </c>
      <c r="B2136" s="1418" t="s">
        <v>1990</v>
      </c>
      <c r="C2136" s="652"/>
      <c r="D2136" s="652"/>
      <c r="E2136" s="653">
        <f>'[11]CONSOLIDATED TB'!G1717</f>
        <v>0</v>
      </c>
      <c r="F2136" s="653">
        <f>'[11]CONSOLIDATED TB'!H1717</f>
        <v>3167211.9099999992</v>
      </c>
      <c r="G2136" s="653">
        <f t="shared" si="460"/>
        <v>0</v>
      </c>
      <c r="H2136" s="653">
        <f t="shared" si="460"/>
        <v>3167211.9099999992</v>
      </c>
      <c r="I2136" s="653">
        <f t="shared" si="461"/>
        <v>0</v>
      </c>
      <c r="J2136" s="653">
        <f t="shared" si="462"/>
        <v>3167211.9099999992</v>
      </c>
      <c r="K2136" s="1413" t="e">
        <f>SUMIF('[11]Notes Wise'!$A$5:$A$2617,[11]Final!A2136,'[11]Notes Wise'!$I$5:$I$2617)</f>
        <v>#VALUE!</v>
      </c>
      <c r="L2136" s="1413" t="e">
        <f>SUMIF('[11]Notes Wise'!$A$5:$A$2617,[11]Final!A2136,'[11]Notes Wise'!$J$5:$J$2617)</f>
        <v>#VALUE!</v>
      </c>
      <c r="M2136" s="1460" t="e">
        <f t="shared" si="453"/>
        <v>#VALUE!</v>
      </c>
      <c r="N2136" s="1460" t="e">
        <f t="shared" si="453"/>
        <v>#VALUE!</v>
      </c>
    </row>
    <row r="2137" spans="1:14" ht="13.5" thickBot="1">
      <c r="A2137" s="1417">
        <v>61.503999999999998</v>
      </c>
      <c r="B2137" s="1418" t="s">
        <v>1991</v>
      </c>
      <c r="C2137" s="652"/>
      <c r="D2137" s="652"/>
      <c r="E2137" s="653">
        <f>'[11]CONSOLIDATED TB'!G1718</f>
        <v>0</v>
      </c>
      <c r="F2137" s="653">
        <f>'[11]CONSOLIDATED TB'!H1718</f>
        <v>14849083.509999998</v>
      </c>
      <c r="G2137" s="653">
        <f t="shared" si="460"/>
        <v>0</v>
      </c>
      <c r="H2137" s="653">
        <f t="shared" si="460"/>
        <v>14849083.509999998</v>
      </c>
      <c r="I2137" s="653">
        <f t="shared" si="461"/>
        <v>0</v>
      </c>
      <c r="J2137" s="653">
        <f t="shared" si="462"/>
        <v>14849083.509999998</v>
      </c>
      <c r="K2137" s="1413" t="e">
        <f>SUMIF('[11]Notes Wise'!$A$5:$A$2617,[11]Final!A2137,'[11]Notes Wise'!$I$5:$I$2617)</f>
        <v>#VALUE!</v>
      </c>
      <c r="L2137" s="1413" t="e">
        <f>SUMIF('[11]Notes Wise'!$A$5:$A$2617,[11]Final!A2137,'[11]Notes Wise'!$J$5:$J$2617)</f>
        <v>#VALUE!</v>
      </c>
      <c r="M2137" s="1460" t="e">
        <f t="shared" si="453"/>
        <v>#VALUE!</v>
      </c>
      <c r="N2137" s="1460" t="e">
        <f t="shared" si="453"/>
        <v>#VALUE!</v>
      </c>
    </row>
    <row r="2138" spans="1:14" ht="13.5" thickBot="1">
      <c r="A2138" s="1417">
        <v>61.505000000000003</v>
      </c>
      <c r="B2138" s="1418" t="s">
        <v>910</v>
      </c>
      <c r="C2138" s="652"/>
      <c r="D2138" s="652"/>
      <c r="E2138" s="653">
        <f>'[11]CONSOLIDATED TB'!G1719</f>
        <v>0</v>
      </c>
      <c r="F2138" s="653">
        <f>'[11]CONSOLIDATED TB'!H1719</f>
        <v>80048601.789999992</v>
      </c>
      <c r="G2138" s="653">
        <f t="shared" si="460"/>
        <v>0</v>
      </c>
      <c r="H2138" s="653">
        <f t="shared" si="460"/>
        <v>80048601.789999992</v>
      </c>
      <c r="I2138" s="653">
        <f t="shared" si="461"/>
        <v>0</v>
      </c>
      <c r="J2138" s="653">
        <f t="shared" si="462"/>
        <v>80048601.789999992</v>
      </c>
      <c r="K2138" s="1413" t="e">
        <f>SUMIF('[11]Notes Wise'!$A$5:$A$2617,[11]Final!A2138,'[11]Notes Wise'!$I$5:$I$2617)</f>
        <v>#VALUE!</v>
      </c>
      <c r="L2138" s="1413" t="e">
        <f>SUMIF('[11]Notes Wise'!$A$5:$A$2617,[11]Final!A2138,'[11]Notes Wise'!$J$5:$J$2617)</f>
        <v>#VALUE!</v>
      </c>
      <c r="M2138" s="1460" t="e">
        <f t="shared" si="453"/>
        <v>#VALUE!</v>
      </c>
      <c r="N2138" s="1460" t="e">
        <f t="shared" si="453"/>
        <v>#VALUE!</v>
      </c>
    </row>
    <row r="2139" spans="1:14" ht="13.5" thickBot="1">
      <c r="A2139" s="1417">
        <v>61.506</v>
      </c>
      <c r="B2139" s="1418" t="s">
        <v>912</v>
      </c>
      <c r="C2139" s="652"/>
      <c r="D2139" s="652"/>
      <c r="E2139" s="653">
        <f>'[11]CONSOLIDATED TB'!G1720</f>
        <v>0</v>
      </c>
      <c r="F2139" s="653">
        <f>'[11]CONSOLIDATED TB'!H1720</f>
        <v>0</v>
      </c>
      <c r="G2139" s="653">
        <f t="shared" si="460"/>
        <v>0</v>
      </c>
      <c r="H2139" s="653">
        <f t="shared" si="460"/>
        <v>0</v>
      </c>
      <c r="I2139" s="653">
        <f t="shared" si="461"/>
        <v>0</v>
      </c>
      <c r="J2139" s="653">
        <f t="shared" si="462"/>
        <v>0</v>
      </c>
      <c r="K2139" s="1413" t="e">
        <f>SUMIF('[11]Notes Wise'!$A$5:$A$2617,[11]Final!A2139,'[11]Notes Wise'!$I$5:$I$2617)</f>
        <v>#VALUE!</v>
      </c>
      <c r="L2139" s="1413" t="e">
        <f>SUMIF('[11]Notes Wise'!$A$5:$A$2617,[11]Final!A2139,'[11]Notes Wise'!$J$5:$J$2617)</f>
        <v>#VALUE!</v>
      </c>
      <c r="M2139" s="1460" t="e">
        <f t="shared" si="453"/>
        <v>#VALUE!</v>
      </c>
      <c r="N2139" s="1460" t="e">
        <f t="shared" si="453"/>
        <v>#VALUE!</v>
      </c>
    </row>
    <row r="2140" spans="1:14" s="1421" customFormat="1" ht="13.5" thickBot="1">
      <c r="A2140" s="1417">
        <v>61.506999999999998</v>
      </c>
      <c r="B2140" s="1418" t="s">
        <v>913</v>
      </c>
      <c r="C2140" s="652"/>
      <c r="D2140" s="652"/>
      <c r="E2140" s="653">
        <f>'[11]CONSOLIDATED TB'!G1721</f>
        <v>0</v>
      </c>
      <c r="F2140" s="653">
        <f>'[11]CONSOLIDATED TB'!H1721</f>
        <v>47306082.740000002</v>
      </c>
      <c r="G2140" s="653">
        <f t="shared" si="460"/>
        <v>0</v>
      </c>
      <c r="H2140" s="653">
        <f t="shared" si="460"/>
        <v>47306082.740000002</v>
      </c>
      <c r="I2140" s="653">
        <f t="shared" si="461"/>
        <v>0</v>
      </c>
      <c r="J2140" s="653">
        <f t="shared" si="462"/>
        <v>47306082.740000002</v>
      </c>
      <c r="K2140" s="1413" t="e">
        <f>SUMIF('[11]Notes Wise'!$A$5:$A$2617,[11]Final!A2140,'[11]Notes Wise'!$I$5:$I$2617)</f>
        <v>#VALUE!</v>
      </c>
      <c r="L2140" s="1413" t="e">
        <f>SUMIF('[11]Notes Wise'!$A$5:$A$2617,[11]Final!A2140,'[11]Notes Wise'!$J$5:$J$2617)</f>
        <v>#VALUE!</v>
      </c>
      <c r="M2140" s="1460" t="e">
        <f t="shared" si="453"/>
        <v>#VALUE!</v>
      </c>
      <c r="N2140" s="1460" t="e">
        <f t="shared" si="453"/>
        <v>#VALUE!</v>
      </c>
    </row>
    <row r="2141" spans="1:14" ht="13.5" thickBot="1">
      <c r="A2141" s="1417">
        <v>61.508000000000003</v>
      </c>
      <c r="B2141" s="1418" t="s">
        <v>554</v>
      </c>
      <c r="C2141" s="652"/>
      <c r="D2141" s="652"/>
      <c r="E2141" s="653">
        <f>'[11]CONSOLIDATED TB'!G1722</f>
        <v>0</v>
      </c>
      <c r="F2141" s="653">
        <f>'[11]CONSOLIDATED TB'!H1722</f>
        <v>3002681.81</v>
      </c>
      <c r="G2141" s="653">
        <f t="shared" si="460"/>
        <v>0</v>
      </c>
      <c r="H2141" s="653">
        <f t="shared" si="460"/>
        <v>3002681.81</v>
      </c>
      <c r="I2141" s="653">
        <f t="shared" si="461"/>
        <v>0</v>
      </c>
      <c r="J2141" s="653">
        <f t="shared" si="462"/>
        <v>3002681.81</v>
      </c>
      <c r="K2141" s="1413" t="e">
        <f>SUMIF('[11]Notes Wise'!$A$5:$A$2617,[11]Final!A2141,'[11]Notes Wise'!$I$5:$I$2617)</f>
        <v>#VALUE!</v>
      </c>
      <c r="L2141" s="1413" t="e">
        <f>SUMIF('[11]Notes Wise'!$A$5:$A$2617,[11]Final!A2141,'[11]Notes Wise'!$J$5:$J$2617)</f>
        <v>#VALUE!</v>
      </c>
      <c r="M2141" s="1460" t="e">
        <f t="shared" si="453"/>
        <v>#VALUE!</v>
      </c>
      <c r="N2141" s="1460" t="e">
        <f t="shared" si="453"/>
        <v>#VALUE!</v>
      </c>
    </row>
    <row r="2142" spans="1:14" ht="13.5" thickBot="1">
      <c r="A2142" s="1417">
        <v>61.509</v>
      </c>
      <c r="B2142" s="1418" t="s">
        <v>555</v>
      </c>
      <c r="C2142" s="652"/>
      <c r="D2142" s="652"/>
      <c r="E2142" s="653">
        <f>'[11]CONSOLIDATED TB'!G1723</f>
        <v>0</v>
      </c>
      <c r="F2142" s="653">
        <f>'[11]CONSOLIDATED TB'!H1723</f>
        <v>0</v>
      </c>
      <c r="G2142" s="653">
        <f t="shared" si="460"/>
        <v>0</v>
      </c>
      <c r="H2142" s="653">
        <f t="shared" si="460"/>
        <v>0</v>
      </c>
      <c r="I2142" s="653">
        <f t="shared" si="461"/>
        <v>0</v>
      </c>
      <c r="J2142" s="653">
        <f t="shared" si="462"/>
        <v>0</v>
      </c>
      <c r="K2142" s="1413" t="e">
        <f>SUMIF('[11]Notes Wise'!$A$5:$A$2617,[11]Final!A2142,'[11]Notes Wise'!$I$5:$I$2617)</f>
        <v>#VALUE!</v>
      </c>
      <c r="L2142" s="1413" t="e">
        <f>SUMIF('[11]Notes Wise'!$A$5:$A$2617,[11]Final!A2142,'[11]Notes Wise'!$J$5:$J$2617)</f>
        <v>#VALUE!</v>
      </c>
      <c r="M2142" s="1460" t="e">
        <f t="shared" si="453"/>
        <v>#VALUE!</v>
      </c>
      <c r="N2142" s="1460" t="e">
        <f t="shared" si="453"/>
        <v>#VALUE!</v>
      </c>
    </row>
    <row r="2143" spans="1:14" ht="13.5" thickBot="1">
      <c r="A2143" s="1422">
        <v>61.51</v>
      </c>
      <c r="B2143" s="1418" t="s">
        <v>1992</v>
      </c>
      <c r="C2143" s="652"/>
      <c r="D2143" s="652"/>
      <c r="E2143" s="653">
        <f>'[11]CONSOLIDATED TB'!G1724</f>
        <v>0</v>
      </c>
      <c r="F2143" s="653">
        <f>'[11]CONSOLIDATED TB'!H1724</f>
        <v>682424.79999999993</v>
      </c>
      <c r="G2143" s="653">
        <f t="shared" si="460"/>
        <v>0</v>
      </c>
      <c r="H2143" s="653">
        <f t="shared" si="460"/>
        <v>682424.79999999993</v>
      </c>
      <c r="I2143" s="653">
        <f t="shared" si="461"/>
        <v>0</v>
      </c>
      <c r="J2143" s="653">
        <f t="shared" si="462"/>
        <v>682424.79999999993</v>
      </c>
      <c r="K2143" s="1413" t="e">
        <f>SUMIF('[11]Notes Wise'!$A$5:$A$2617,[11]Final!A2143,'[11]Notes Wise'!$I$5:$I$2617)</f>
        <v>#VALUE!</v>
      </c>
      <c r="L2143" s="1413" t="e">
        <f>SUMIF('[11]Notes Wise'!$A$5:$A$2617,[11]Final!A2143,'[11]Notes Wise'!$J$5:$J$2617)</f>
        <v>#VALUE!</v>
      </c>
      <c r="M2143" s="1460" t="e">
        <f t="shared" si="453"/>
        <v>#VALUE!</v>
      </c>
      <c r="N2143" s="1460" t="e">
        <f t="shared" si="453"/>
        <v>#VALUE!</v>
      </c>
    </row>
    <row r="2144" spans="1:14" ht="13.5" thickBot="1">
      <c r="A2144" s="1417">
        <v>61.511000000000003</v>
      </c>
      <c r="B2144" s="1418" t="s">
        <v>1993</v>
      </c>
      <c r="C2144" s="652"/>
      <c r="D2144" s="652"/>
      <c r="E2144" s="653">
        <f>'[11]CONSOLIDATED TB'!G1725</f>
        <v>0</v>
      </c>
      <c r="F2144" s="653">
        <f>'[11]CONSOLIDATED TB'!H1725</f>
        <v>21116.67</v>
      </c>
      <c r="G2144" s="653">
        <f t="shared" si="460"/>
        <v>0</v>
      </c>
      <c r="H2144" s="653">
        <f t="shared" si="460"/>
        <v>21116.67</v>
      </c>
      <c r="I2144" s="653">
        <f t="shared" si="461"/>
        <v>0</v>
      </c>
      <c r="J2144" s="653">
        <f t="shared" si="462"/>
        <v>21116.67</v>
      </c>
      <c r="K2144" s="1413" t="e">
        <f>SUMIF('[11]Notes Wise'!$A$5:$A$2617,[11]Final!A2144,'[11]Notes Wise'!$I$5:$I$2617)</f>
        <v>#VALUE!</v>
      </c>
      <c r="L2144" s="1413" t="e">
        <f>SUMIF('[11]Notes Wise'!$A$5:$A$2617,[11]Final!A2144,'[11]Notes Wise'!$J$5:$J$2617)</f>
        <v>#VALUE!</v>
      </c>
      <c r="M2144" s="1460" t="e">
        <f t="shared" si="453"/>
        <v>#VALUE!</v>
      </c>
      <c r="N2144" s="1460" t="e">
        <f t="shared" si="453"/>
        <v>#VALUE!</v>
      </c>
    </row>
    <row r="2145" spans="1:14" ht="13.5" thickBot="1">
      <c r="A2145" s="1417">
        <v>61.512</v>
      </c>
      <c r="B2145" s="1418" t="s">
        <v>2840</v>
      </c>
      <c r="C2145" s="652"/>
      <c r="D2145" s="652"/>
      <c r="E2145" s="653">
        <f>'[11]CONSOLIDATED TB'!G1726</f>
        <v>0</v>
      </c>
      <c r="F2145" s="653">
        <f>'[11]CONSOLIDATED TB'!H1726</f>
        <v>0</v>
      </c>
      <c r="G2145" s="653">
        <f t="shared" si="460"/>
        <v>0</v>
      </c>
      <c r="H2145" s="653">
        <f t="shared" si="460"/>
        <v>0</v>
      </c>
      <c r="I2145" s="653">
        <f t="shared" si="461"/>
        <v>0</v>
      </c>
      <c r="J2145" s="653">
        <f t="shared" si="462"/>
        <v>0</v>
      </c>
      <c r="K2145" s="1413" t="e">
        <f>SUMIF('[11]Notes Wise'!$A$5:$A$2617,[11]Final!A2145,'[11]Notes Wise'!$I$5:$I$2617)</f>
        <v>#VALUE!</v>
      </c>
      <c r="L2145" s="1413" t="e">
        <f>SUMIF('[11]Notes Wise'!$A$5:$A$2617,[11]Final!A2145,'[11]Notes Wise'!$J$5:$J$2617)</f>
        <v>#VALUE!</v>
      </c>
      <c r="M2145" s="1460" t="e">
        <f t="shared" si="453"/>
        <v>#VALUE!</v>
      </c>
      <c r="N2145" s="1460" t="e">
        <f t="shared" si="453"/>
        <v>#VALUE!</v>
      </c>
    </row>
    <row r="2146" spans="1:14" ht="13.5" thickBot="1">
      <c r="A2146" s="1417">
        <v>61.512999999999998</v>
      </c>
      <c r="B2146" s="1418" t="s">
        <v>2841</v>
      </c>
      <c r="C2146" s="652"/>
      <c r="D2146" s="652"/>
      <c r="E2146" s="653">
        <f>'[11]CONSOLIDATED TB'!G1727</f>
        <v>0</v>
      </c>
      <c r="F2146" s="653">
        <f>'[11]CONSOLIDATED TB'!H1727</f>
        <v>7126433.4699999997</v>
      </c>
      <c r="G2146" s="653">
        <f t="shared" si="460"/>
        <v>0</v>
      </c>
      <c r="H2146" s="653">
        <f t="shared" si="460"/>
        <v>7126433.4699999997</v>
      </c>
      <c r="I2146" s="653">
        <f t="shared" si="461"/>
        <v>0</v>
      </c>
      <c r="J2146" s="653">
        <f t="shared" si="462"/>
        <v>7126433.4699999997</v>
      </c>
      <c r="K2146" s="1413" t="e">
        <f>SUMIF('[11]Notes Wise'!$A$5:$A$2617,[11]Final!A2146,'[11]Notes Wise'!$I$5:$I$2617)</f>
        <v>#VALUE!</v>
      </c>
      <c r="L2146" s="1413" t="e">
        <f>SUMIF('[11]Notes Wise'!$A$5:$A$2617,[11]Final!A2146,'[11]Notes Wise'!$J$5:$J$2617)</f>
        <v>#VALUE!</v>
      </c>
      <c r="M2146" s="1460" t="e">
        <f t="shared" si="453"/>
        <v>#VALUE!</v>
      </c>
      <c r="N2146" s="1460" t="e">
        <f t="shared" si="453"/>
        <v>#VALUE!</v>
      </c>
    </row>
    <row r="2147" spans="1:14" ht="13.5" thickBot="1">
      <c r="A2147" s="1417">
        <v>61.514000000000003</v>
      </c>
      <c r="B2147" s="1418" t="s">
        <v>2842</v>
      </c>
      <c r="C2147" s="652"/>
      <c r="D2147" s="652"/>
      <c r="E2147" s="653">
        <f>'[11]CONSOLIDATED TB'!G1728</f>
        <v>0</v>
      </c>
      <c r="F2147" s="653">
        <f>'[11]CONSOLIDATED TB'!H1728</f>
        <v>0</v>
      </c>
      <c r="G2147" s="653">
        <f t="shared" si="460"/>
        <v>0</v>
      </c>
      <c r="H2147" s="653">
        <f t="shared" si="460"/>
        <v>0</v>
      </c>
      <c r="I2147" s="653">
        <f t="shared" si="461"/>
        <v>0</v>
      </c>
      <c r="J2147" s="653">
        <f t="shared" si="462"/>
        <v>0</v>
      </c>
      <c r="K2147" s="1413" t="e">
        <f>SUMIF('[11]Notes Wise'!$A$5:$A$2617,[11]Final!A2147,'[11]Notes Wise'!$I$5:$I$2617)</f>
        <v>#VALUE!</v>
      </c>
      <c r="L2147" s="1413" t="e">
        <f>SUMIF('[11]Notes Wise'!$A$5:$A$2617,[11]Final!A2147,'[11]Notes Wise'!$J$5:$J$2617)</f>
        <v>#VALUE!</v>
      </c>
      <c r="M2147" s="1460" t="e">
        <f t="shared" si="453"/>
        <v>#VALUE!</v>
      </c>
      <c r="N2147" s="1460" t="e">
        <f t="shared" si="453"/>
        <v>#VALUE!</v>
      </c>
    </row>
    <row r="2148" spans="1:14" ht="13.5" thickBot="1">
      <c r="A2148" s="1417">
        <v>61.515000000000001</v>
      </c>
      <c r="B2148" s="1418" t="s">
        <v>686</v>
      </c>
      <c r="C2148" s="652"/>
      <c r="D2148" s="652"/>
      <c r="E2148" s="653">
        <f>'[11]CONSOLIDATED TB'!G1729</f>
        <v>0</v>
      </c>
      <c r="F2148" s="653">
        <f>'[11]CONSOLIDATED TB'!H1729</f>
        <v>5458739.4299999997</v>
      </c>
      <c r="G2148" s="653">
        <f t="shared" si="460"/>
        <v>0</v>
      </c>
      <c r="H2148" s="653">
        <f t="shared" si="460"/>
        <v>5458739.4299999997</v>
      </c>
      <c r="I2148" s="653">
        <f t="shared" si="461"/>
        <v>0</v>
      </c>
      <c r="J2148" s="653">
        <f t="shared" si="462"/>
        <v>5458739.4299999997</v>
      </c>
      <c r="K2148" s="1413" t="e">
        <f>SUMIF('[11]Notes Wise'!$A$5:$A$2617,[11]Final!A2148,'[11]Notes Wise'!$I$5:$I$2617)</f>
        <v>#VALUE!</v>
      </c>
      <c r="L2148" s="1413" t="e">
        <f>SUMIF('[11]Notes Wise'!$A$5:$A$2617,[11]Final!A2148,'[11]Notes Wise'!$J$5:$J$2617)</f>
        <v>#VALUE!</v>
      </c>
      <c r="M2148" s="1460" t="e">
        <f t="shared" si="453"/>
        <v>#VALUE!</v>
      </c>
      <c r="N2148" s="1460" t="e">
        <f t="shared" si="453"/>
        <v>#VALUE!</v>
      </c>
    </row>
    <row r="2149" spans="1:14" s="1427" customFormat="1" ht="13.5" thickBot="1">
      <c r="A2149" s="1425">
        <v>61.515999999999998</v>
      </c>
      <c r="B2149" s="1436" t="s">
        <v>437</v>
      </c>
      <c r="C2149" s="665"/>
      <c r="D2149" s="665"/>
      <c r="E2149" s="653">
        <f>'[11]CONSOLIDATED TB'!G1730</f>
        <v>0</v>
      </c>
      <c r="F2149" s="653">
        <f>'[11]CONSOLIDATED TB'!H1730</f>
        <v>90187.580000000031</v>
      </c>
      <c r="G2149" s="653">
        <f t="shared" si="460"/>
        <v>0</v>
      </c>
      <c r="H2149" s="653">
        <f t="shared" si="460"/>
        <v>90187.580000000031</v>
      </c>
      <c r="I2149" s="653">
        <f t="shared" si="461"/>
        <v>0</v>
      </c>
      <c r="J2149" s="653">
        <f t="shared" si="462"/>
        <v>90187.580000000031</v>
      </c>
      <c r="K2149" s="1413" t="e">
        <f>SUMIF('[11]Notes Wise'!$A$5:$A$2617,[11]Final!A2149,'[11]Notes Wise'!$I$5:$I$2617)</f>
        <v>#VALUE!</v>
      </c>
      <c r="L2149" s="1413" t="e">
        <f>SUMIF('[11]Notes Wise'!$A$5:$A$2617,[11]Final!A2149,'[11]Notes Wise'!$J$5:$J$2617)</f>
        <v>#VALUE!</v>
      </c>
      <c r="M2149" s="1460" t="e">
        <f t="shared" si="453"/>
        <v>#VALUE!</v>
      </c>
      <c r="N2149" s="1460" t="e">
        <f t="shared" si="453"/>
        <v>#VALUE!</v>
      </c>
    </row>
    <row r="2150" spans="1:14" s="1427" customFormat="1" ht="13.5" thickBot="1">
      <c r="A2150" s="1425">
        <v>61.517000000000003</v>
      </c>
      <c r="B2150" s="1436" t="s">
        <v>1996</v>
      </c>
      <c r="C2150" s="665"/>
      <c r="D2150" s="665"/>
      <c r="E2150" s="653">
        <f>'[11]CONSOLIDATED TB'!G1731</f>
        <v>0</v>
      </c>
      <c r="F2150" s="653">
        <f>'[11]CONSOLIDATED TB'!H1731</f>
        <v>42398.400000000001</v>
      </c>
      <c r="G2150" s="653">
        <f t="shared" si="460"/>
        <v>0</v>
      </c>
      <c r="H2150" s="653">
        <f t="shared" si="460"/>
        <v>42398.400000000001</v>
      </c>
      <c r="I2150" s="653">
        <f t="shared" si="461"/>
        <v>0</v>
      </c>
      <c r="J2150" s="653">
        <f t="shared" si="462"/>
        <v>42398.400000000001</v>
      </c>
      <c r="K2150" s="1413" t="e">
        <f>SUMIF('[11]Notes Wise'!$A$5:$A$2617,[11]Final!A2150,'[11]Notes Wise'!$I$5:$I$2617)</f>
        <v>#VALUE!</v>
      </c>
      <c r="L2150" s="1413" t="e">
        <f>SUMIF('[11]Notes Wise'!$A$5:$A$2617,[11]Final!A2150,'[11]Notes Wise'!$J$5:$J$2617)</f>
        <v>#VALUE!</v>
      </c>
      <c r="M2150" s="1460" t="e">
        <f t="shared" si="453"/>
        <v>#VALUE!</v>
      </c>
      <c r="N2150" s="1460" t="e">
        <f t="shared" si="453"/>
        <v>#VALUE!</v>
      </c>
    </row>
    <row r="2151" spans="1:14" s="2028" customFormat="1" ht="13.5" thickBot="1">
      <c r="A2151" s="1423"/>
      <c r="B2151" s="2027" t="s">
        <v>1838</v>
      </c>
      <c r="C2151" s="761">
        <f>SUM(C2134:C2150)</f>
        <v>0</v>
      </c>
      <c r="D2151" s="761">
        <f>SUM(D2134:D2150)</f>
        <v>0</v>
      </c>
      <c r="E2151" s="761">
        <f t="shared" ref="E2151:J2151" si="463">SUM(E2134:E2150)</f>
        <v>0</v>
      </c>
      <c r="F2151" s="761">
        <f t="shared" si="463"/>
        <v>292062447.31999999</v>
      </c>
      <c r="G2151" s="761">
        <f t="shared" si="463"/>
        <v>0</v>
      </c>
      <c r="H2151" s="761">
        <f t="shared" si="463"/>
        <v>292062447.31999999</v>
      </c>
      <c r="I2151" s="761">
        <f t="shared" si="463"/>
        <v>0</v>
      </c>
      <c r="J2151" s="761">
        <f t="shared" si="463"/>
        <v>292062447.31999999</v>
      </c>
      <c r="K2151" s="1413" t="e">
        <f>SUMIF('[11]Notes Wise'!$A$5:$A$2617,[11]Final!A2151,'[11]Notes Wise'!$I$5:$I$2617)</f>
        <v>#VALUE!</v>
      </c>
      <c r="L2151" s="1413" t="e">
        <f>SUMIF('[11]Notes Wise'!$A$5:$A$2617,[11]Final!A2151,'[11]Notes Wise'!$J$5:$J$2617)</f>
        <v>#VALUE!</v>
      </c>
      <c r="M2151" s="1460" t="e">
        <f t="shared" si="453"/>
        <v>#VALUE!</v>
      </c>
      <c r="N2151" s="1460" t="e">
        <f t="shared" si="453"/>
        <v>#VALUE!</v>
      </c>
    </row>
    <row r="2152" spans="1:14" s="2028" customFormat="1" ht="13.5" thickBot="1">
      <c r="A2152" s="1423"/>
      <c r="B2152" s="2027" t="s">
        <v>1851</v>
      </c>
      <c r="C2152" s="761"/>
      <c r="D2152" s="761">
        <f>+D2151-C2151</f>
        <v>0</v>
      </c>
      <c r="E2152" s="761"/>
      <c r="F2152" s="655">
        <f>+F2151-E2151</f>
        <v>292062447.31999999</v>
      </c>
      <c r="G2152" s="655"/>
      <c r="H2152" s="655">
        <f>+H2151-G2151</f>
        <v>292062447.31999999</v>
      </c>
      <c r="I2152" s="761"/>
      <c r="J2152" s="655">
        <f>+J2151-I2151</f>
        <v>292062447.31999999</v>
      </c>
      <c r="K2152" s="1413" t="e">
        <f>SUMIF('[11]Notes Wise'!$A$5:$A$2617,[11]Final!A2152,'[11]Notes Wise'!$I$5:$I$2617)</f>
        <v>#VALUE!</v>
      </c>
      <c r="L2152" s="1413" t="e">
        <f>SUMIF('[11]Notes Wise'!$A$5:$A$2617,[11]Final!A2152,'[11]Notes Wise'!$J$5:$J$2617)</f>
        <v>#VALUE!</v>
      </c>
      <c r="M2152" s="1460" t="e">
        <f t="shared" si="453"/>
        <v>#VALUE!</v>
      </c>
      <c r="N2152" s="1460" t="e">
        <f t="shared" si="453"/>
        <v>#VALUE!</v>
      </c>
    </row>
    <row r="2153" spans="1:14" s="1421" customFormat="1" ht="13.5" thickBot="1">
      <c r="A2153" s="1471" t="s">
        <v>2694</v>
      </c>
      <c r="B2153" s="1475" t="s">
        <v>3096</v>
      </c>
      <c r="C2153" s="652"/>
      <c r="D2153" s="652"/>
      <c r="E2153" s="653"/>
      <c r="F2153" s="653"/>
      <c r="G2153" s="653"/>
      <c r="H2153" s="653"/>
      <c r="I2153" s="653"/>
      <c r="J2153" s="653"/>
      <c r="K2153" s="1413" t="e">
        <f>SUMIF('[11]Notes Wise'!$A$5:$A$2617,[11]Final!A2153,'[11]Notes Wise'!$I$5:$I$2617)</f>
        <v>#VALUE!</v>
      </c>
      <c r="L2153" s="1413" t="e">
        <f>SUMIF('[11]Notes Wise'!$A$5:$A$2617,[11]Final!A2153,'[11]Notes Wise'!$J$5:$J$2617)</f>
        <v>#VALUE!</v>
      </c>
      <c r="M2153" s="1460" t="e">
        <f t="shared" si="453"/>
        <v>#VALUE!</v>
      </c>
      <c r="N2153" s="1460" t="e">
        <f t="shared" si="453"/>
        <v>#VALUE!</v>
      </c>
    </row>
    <row r="2154" spans="1:14" ht="13.5" thickBot="1">
      <c r="A2154" s="1417">
        <v>61.540999999999997</v>
      </c>
      <c r="B2154" s="1418" t="s">
        <v>683</v>
      </c>
      <c r="C2154" s="652"/>
      <c r="D2154" s="652"/>
      <c r="E2154" s="653">
        <f>'[11]CONSOLIDATED TB'!G1733</f>
        <v>94534324.890000001</v>
      </c>
      <c r="F2154" s="653">
        <f>'[11]CONSOLIDATED TB'!H1733</f>
        <v>0</v>
      </c>
      <c r="G2154" s="653">
        <f t="shared" ref="G2154:H2170" si="464">C2154+E2154</f>
        <v>94534324.890000001</v>
      </c>
      <c r="H2154" s="653">
        <f t="shared" si="464"/>
        <v>0</v>
      </c>
      <c r="I2154" s="653">
        <f t="shared" ref="I2154:I2170" si="465">IF(G2154&gt;H2154,G2154-H2154,0)</f>
        <v>94534324.890000001</v>
      </c>
      <c r="J2154" s="653">
        <f t="shared" ref="J2154:J2170" si="466">IF(H2154&gt;G2154,H2154-G2154,0)</f>
        <v>0</v>
      </c>
      <c r="K2154" s="1413" t="e">
        <f>SUMIF('[11]Notes Wise'!$A$5:$A$2617,[11]Final!A2154,'[11]Notes Wise'!$I$5:$I$2617)</f>
        <v>#VALUE!</v>
      </c>
      <c r="L2154" s="1413" t="e">
        <f>SUMIF('[11]Notes Wise'!$A$5:$A$2617,[11]Final!A2154,'[11]Notes Wise'!$J$5:$J$2617)</f>
        <v>#VALUE!</v>
      </c>
      <c r="M2154" s="1460" t="e">
        <f t="shared" si="453"/>
        <v>#VALUE!</v>
      </c>
      <c r="N2154" s="1460" t="e">
        <f t="shared" si="453"/>
        <v>#VALUE!</v>
      </c>
    </row>
    <row r="2155" spans="1:14" ht="13.5" thickBot="1">
      <c r="A2155" s="1417">
        <v>61.542000000000002</v>
      </c>
      <c r="B2155" s="1418" t="s">
        <v>1370</v>
      </c>
      <c r="C2155" s="652"/>
      <c r="D2155" s="652"/>
      <c r="E2155" s="653">
        <f>'[11]CONSOLIDATED TB'!G1734</f>
        <v>35748668.319999993</v>
      </c>
      <c r="F2155" s="653">
        <f>'[11]CONSOLIDATED TB'!H1734</f>
        <v>0</v>
      </c>
      <c r="G2155" s="653">
        <f t="shared" si="464"/>
        <v>35748668.319999993</v>
      </c>
      <c r="H2155" s="653">
        <f t="shared" si="464"/>
        <v>0</v>
      </c>
      <c r="I2155" s="653">
        <f t="shared" si="465"/>
        <v>35748668.319999993</v>
      </c>
      <c r="J2155" s="653">
        <f t="shared" si="466"/>
        <v>0</v>
      </c>
      <c r="K2155" s="1413" t="e">
        <f>SUMIF('[11]Notes Wise'!$A$5:$A$2617,[11]Final!A2155,'[11]Notes Wise'!$I$5:$I$2617)</f>
        <v>#VALUE!</v>
      </c>
      <c r="L2155" s="1413" t="e">
        <f>SUMIF('[11]Notes Wise'!$A$5:$A$2617,[11]Final!A2155,'[11]Notes Wise'!$J$5:$J$2617)</f>
        <v>#VALUE!</v>
      </c>
      <c r="M2155" s="1460" t="e">
        <f t="shared" si="453"/>
        <v>#VALUE!</v>
      </c>
      <c r="N2155" s="1460" t="e">
        <f t="shared" si="453"/>
        <v>#VALUE!</v>
      </c>
    </row>
    <row r="2156" spans="1:14" ht="13.5" thickBot="1">
      <c r="A2156" s="1417">
        <v>61.542999999999999</v>
      </c>
      <c r="B2156" s="1418" t="s">
        <v>1990</v>
      </c>
      <c r="C2156" s="652"/>
      <c r="D2156" s="652"/>
      <c r="E2156" s="653">
        <f>'[11]CONSOLIDATED TB'!G1735</f>
        <v>3151703.9099999992</v>
      </c>
      <c r="F2156" s="653">
        <f>'[11]CONSOLIDATED TB'!H1735</f>
        <v>0</v>
      </c>
      <c r="G2156" s="653">
        <f t="shared" si="464"/>
        <v>3151703.9099999992</v>
      </c>
      <c r="H2156" s="653">
        <f t="shared" si="464"/>
        <v>0</v>
      </c>
      <c r="I2156" s="653">
        <f t="shared" si="465"/>
        <v>3151703.9099999992</v>
      </c>
      <c r="J2156" s="653">
        <f t="shared" si="466"/>
        <v>0</v>
      </c>
      <c r="K2156" s="1413" t="e">
        <f>SUMIF('[11]Notes Wise'!$A$5:$A$2617,[11]Final!A2156,'[11]Notes Wise'!$I$5:$I$2617)</f>
        <v>#VALUE!</v>
      </c>
      <c r="L2156" s="1413" t="e">
        <f>SUMIF('[11]Notes Wise'!$A$5:$A$2617,[11]Final!A2156,'[11]Notes Wise'!$J$5:$J$2617)</f>
        <v>#VALUE!</v>
      </c>
      <c r="M2156" s="1460" t="e">
        <f t="shared" si="453"/>
        <v>#VALUE!</v>
      </c>
      <c r="N2156" s="1460" t="e">
        <f t="shared" si="453"/>
        <v>#VALUE!</v>
      </c>
    </row>
    <row r="2157" spans="1:14" s="1421" customFormat="1" ht="13.5" thickBot="1">
      <c r="A2157" s="1417">
        <v>61.543999999999997</v>
      </c>
      <c r="B2157" s="1418" t="s">
        <v>1991</v>
      </c>
      <c r="C2157" s="652"/>
      <c r="D2157" s="652"/>
      <c r="E2157" s="653">
        <f>'[11]CONSOLIDATED TB'!G1736</f>
        <v>14849083.509999998</v>
      </c>
      <c r="F2157" s="653">
        <f>'[11]CONSOLIDATED TB'!H1736</f>
        <v>0</v>
      </c>
      <c r="G2157" s="653">
        <f t="shared" si="464"/>
        <v>14849083.509999998</v>
      </c>
      <c r="H2157" s="653">
        <f t="shared" si="464"/>
        <v>0</v>
      </c>
      <c r="I2157" s="653">
        <f t="shared" si="465"/>
        <v>14849083.509999998</v>
      </c>
      <c r="J2157" s="653">
        <f t="shared" si="466"/>
        <v>0</v>
      </c>
      <c r="K2157" s="1413" t="e">
        <f>SUMIF('[11]Notes Wise'!$A$5:$A$2617,[11]Final!A2157,'[11]Notes Wise'!$I$5:$I$2617)</f>
        <v>#VALUE!</v>
      </c>
      <c r="L2157" s="1413" t="e">
        <f>SUMIF('[11]Notes Wise'!$A$5:$A$2617,[11]Final!A2157,'[11]Notes Wise'!$J$5:$J$2617)</f>
        <v>#VALUE!</v>
      </c>
      <c r="M2157" s="1460" t="e">
        <f t="shared" si="453"/>
        <v>#VALUE!</v>
      </c>
      <c r="N2157" s="1460" t="e">
        <f t="shared" si="453"/>
        <v>#VALUE!</v>
      </c>
    </row>
    <row r="2158" spans="1:14" ht="13.5" thickBot="1">
      <c r="A2158" s="1417">
        <v>61.545000000000002</v>
      </c>
      <c r="B2158" s="1418" t="s">
        <v>910</v>
      </c>
      <c r="C2158" s="652"/>
      <c r="D2158" s="652"/>
      <c r="E2158" s="653">
        <f>'[11]CONSOLIDATED TB'!G1737</f>
        <v>80048601.789999992</v>
      </c>
      <c r="F2158" s="653">
        <f>'[11]CONSOLIDATED TB'!H1737</f>
        <v>0</v>
      </c>
      <c r="G2158" s="653">
        <f t="shared" si="464"/>
        <v>80048601.789999992</v>
      </c>
      <c r="H2158" s="653">
        <f t="shared" si="464"/>
        <v>0</v>
      </c>
      <c r="I2158" s="653">
        <f t="shared" si="465"/>
        <v>80048601.789999992</v>
      </c>
      <c r="J2158" s="653">
        <f t="shared" si="466"/>
        <v>0</v>
      </c>
      <c r="K2158" s="1413" t="e">
        <f>SUMIF('[11]Notes Wise'!$A$5:$A$2617,[11]Final!A2158,'[11]Notes Wise'!$I$5:$I$2617)</f>
        <v>#VALUE!</v>
      </c>
      <c r="L2158" s="1413" t="e">
        <f>SUMIF('[11]Notes Wise'!$A$5:$A$2617,[11]Final!A2158,'[11]Notes Wise'!$J$5:$J$2617)</f>
        <v>#VALUE!</v>
      </c>
      <c r="M2158" s="1460" t="e">
        <f t="shared" si="453"/>
        <v>#VALUE!</v>
      </c>
      <c r="N2158" s="1460" t="e">
        <f t="shared" si="453"/>
        <v>#VALUE!</v>
      </c>
    </row>
    <row r="2159" spans="1:14" ht="13.5" thickBot="1">
      <c r="A2159" s="1417">
        <v>61.545999999999999</v>
      </c>
      <c r="B2159" s="1418" t="s">
        <v>912</v>
      </c>
      <c r="C2159" s="652"/>
      <c r="D2159" s="652"/>
      <c r="E2159" s="653">
        <f>'[11]CONSOLIDATED TB'!G1738</f>
        <v>0</v>
      </c>
      <c r="F2159" s="653">
        <f>'[11]CONSOLIDATED TB'!H1738</f>
        <v>0</v>
      </c>
      <c r="G2159" s="653">
        <f t="shared" si="464"/>
        <v>0</v>
      </c>
      <c r="H2159" s="653">
        <f t="shared" si="464"/>
        <v>0</v>
      </c>
      <c r="I2159" s="653">
        <f t="shared" si="465"/>
        <v>0</v>
      </c>
      <c r="J2159" s="653">
        <f t="shared" si="466"/>
        <v>0</v>
      </c>
      <c r="K2159" s="1413" t="e">
        <f>SUMIF('[11]Notes Wise'!$A$5:$A$2617,[11]Final!A2159,'[11]Notes Wise'!$I$5:$I$2617)</f>
        <v>#VALUE!</v>
      </c>
      <c r="L2159" s="1413" t="e">
        <f>SUMIF('[11]Notes Wise'!$A$5:$A$2617,[11]Final!A2159,'[11]Notes Wise'!$J$5:$J$2617)</f>
        <v>#VALUE!</v>
      </c>
      <c r="M2159" s="1460" t="e">
        <f t="shared" si="453"/>
        <v>#VALUE!</v>
      </c>
      <c r="N2159" s="1460" t="e">
        <f t="shared" si="453"/>
        <v>#VALUE!</v>
      </c>
    </row>
    <row r="2160" spans="1:14" ht="13.5" thickBot="1">
      <c r="A2160" s="1417">
        <v>61.546999999999997</v>
      </c>
      <c r="B2160" s="1418" t="s">
        <v>913</v>
      </c>
      <c r="C2160" s="652"/>
      <c r="D2160" s="652"/>
      <c r="E2160" s="653">
        <f>'[11]CONSOLIDATED TB'!G1739</f>
        <v>47306082.740000002</v>
      </c>
      <c r="F2160" s="653">
        <f>'[11]CONSOLIDATED TB'!H1739</f>
        <v>0</v>
      </c>
      <c r="G2160" s="653">
        <f t="shared" si="464"/>
        <v>47306082.740000002</v>
      </c>
      <c r="H2160" s="653">
        <f t="shared" si="464"/>
        <v>0</v>
      </c>
      <c r="I2160" s="653">
        <f t="shared" si="465"/>
        <v>47306082.740000002</v>
      </c>
      <c r="J2160" s="653">
        <f t="shared" si="466"/>
        <v>0</v>
      </c>
      <c r="K2160" s="1413" t="e">
        <f>SUMIF('[11]Notes Wise'!$A$5:$A$2617,[11]Final!A2160,'[11]Notes Wise'!$I$5:$I$2617)</f>
        <v>#VALUE!</v>
      </c>
      <c r="L2160" s="1413" t="e">
        <f>SUMIF('[11]Notes Wise'!$A$5:$A$2617,[11]Final!A2160,'[11]Notes Wise'!$J$5:$J$2617)</f>
        <v>#VALUE!</v>
      </c>
      <c r="M2160" s="1460" t="e">
        <f t="shared" si="453"/>
        <v>#VALUE!</v>
      </c>
      <c r="N2160" s="1460" t="e">
        <f t="shared" si="453"/>
        <v>#VALUE!</v>
      </c>
    </row>
    <row r="2161" spans="1:14" s="1421" customFormat="1" ht="13.5" thickBot="1">
      <c r="A2161" s="1417">
        <v>61.548000000000002</v>
      </c>
      <c r="B2161" s="1418" t="s">
        <v>554</v>
      </c>
      <c r="C2161" s="652"/>
      <c r="D2161" s="652"/>
      <c r="E2161" s="653">
        <f>'[11]CONSOLIDATED TB'!G1740</f>
        <v>3002681.81</v>
      </c>
      <c r="F2161" s="653">
        <f>'[11]CONSOLIDATED TB'!H1740</f>
        <v>0</v>
      </c>
      <c r="G2161" s="653">
        <f t="shared" si="464"/>
        <v>3002681.81</v>
      </c>
      <c r="H2161" s="653">
        <f t="shared" si="464"/>
        <v>0</v>
      </c>
      <c r="I2161" s="653">
        <f t="shared" si="465"/>
        <v>3002681.81</v>
      </c>
      <c r="J2161" s="653">
        <f t="shared" si="466"/>
        <v>0</v>
      </c>
      <c r="K2161" s="1413" t="e">
        <f>SUMIF('[11]Notes Wise'!$A$5:$A$2617,[11]Final!A2161,'[11]Notes Wise'!$I$5:$I$2617)</f>
        <v>#VALUE!</v>
      </c>
      <c r="L2161" s="1413" t="e">
        <f>SUMIF('[11]Notes Wise'!$A$5:$A$2617,[11]Final!A2161,'[11]Notes Wise'!$J$5:$J$2617)</f>
        <v>#VALUE!</v>
      </c>
      <c r="M2161" s="1460" t="e">
        <f t="shared" si="453"/>
        <v>#VALUE!</v>
      </c>
      <c r="N2161" s="1460" t="e">
        <f t="shared" si="453"/>
        <v>#VALUE!</v>
      </c>
    </row>
    <row r="2162" spans="1:14" s="1421" customFormat="1" ht="13.5" thickBot="1">
      <c r="A2162" s="1417">
        <v>61.548999999999999</v>
      </c>
      <c r="B2162" s="1418" t="s">
        <v>555</v>
      </c>
      <c r="C2162" s="652"/>
      <c r="D2162" s="652"/>
      <c r="E2162" s="653">
        <f>'[11]CONSOLIDATED TB'!G1741</f>
        <v>0</v>
      </c>
      <c r="F2162" s="653">
        <f>'[11]CONSOLIDATED TB'!H1741</f>
        <v>0</v>
      </c>
      <c r="G2162" s="653">
        <f t="shared" si="464"/>
        <v>0</v>
      </c>
      <c r="H2162" s="653">
        <f t="shared" si="464"/>
        <v>0</v>
      </c>
      <c r="I2162" s="653">
        <f t="shared" si="465"/>
        <v>0</v>
      </c>
      <c r="J2162" s="653">
        <f t="shared" si="466"/>
        <v>0</v>
      </c>
      <c r="K2162" s="1413" t="e">
        <f>SUMIF('[11]Notes Wise'!$A$5:$A$2617,[11]Final!A2162,'[11]Notes Wise'!$I$5:$I$2617)</f>
        <v>#VALUE!</v>
      </c>
      <c r="L2162" s="1413" t="e">
        <f>SUMIF('[11]Notes Wise'!$A$5:$A$2617,[11]Final!A2162,'[11]Notes Wise'!$J$5:$J$2617)</f>
        <v>#VALUE!</v>
      </c>
      <c r="M2162" s="1460" t="e">
        <f t="shared" si="453"/>
        <v>#VALUE!</v>
      </c>
      <c r="N2162" s="1460" t="e">
        <f t="shared" si="453"/>
        <v>#VALUE!</v>
      </c>
    </row>
    <row r="2163" spans="1:14" ht="13.5" thickBot="1">
      <c r="A2163" s="1422">
        <v>61.55</v>
      </c>
      <c r="B2163" s="1418" t="s">
        <v>1992</v>
      </c>
      <c r="C2163" s="652"/>
      <c r="D2163" s="652"/>
      <c r="E2163" s="653">
        <f>'[11]CONSOLIDATED TB'!G1742</f>
        <v>682424.79999999993</v>
      </c>
      <c r="F2163" s="653">
        <f>'[11]CONSOLIDATED TB'!H1742</f>
        <v>0</v>
      </c>
      <c r="G2163" s="653">
        <f t="shared" si="464"/>
        <v>682424.79999999993</v>
      </c>
      <c r="H2163" s="653">
        <f t="shared" si="464"/>
        <v>0</v>
      </c>
      <c r="I2163" s="653">
        <f t="shared" si="465"/>
        <v>682424.79999999993</v>
      </c>
      <c r="J2163" s="653">
        <f t="shared" si="466"/>
        <v>0</v>
      </c>
      <c r="K2163" s="1413" t="e">
        <f>SUMIF('[11]Notes Wise'!$A$5:$A$2617,[11]Final!A2163,'[11]Notes Wise'!$I$5:$I$2617)</f>
        <v>#VALUE!</v>
      </c>
      <c r="L2163" s="1413" t="e">
        <f>SUMIF('[11]Notes Wise'!$A$5:$A$2617,[11]Final!A2163,'[11]Notes Wise'!$J$5:$J$2617)</f>
        <v>#VALUE!</v>
      </c>
      <c r="M2163" s="1460" t="e">
        <f t="shared" si="453"/>
        <v>#VALUE!</v>
      </c>
      <c r="N2163" s="1460" t="e">
        <f t="shared" si="453"/>
        <v>#VALUE!</v>
      </c>
    </row>
    <row r="2164" spans="1:14" ht="13.5" thickBot="1">
      <c r="A2164" s="1417">
        <v>61.551000000000002</v>
      </c>
      <c r="B2164" s="1418" t="s">
        <v>1993</v>
      </c>
      <c r="C2164" s="652"/>
      <c r="D2164" s="652"/>
      <c r="E2164" s="653">
        <f>'[11]CONSOLIDATED TB'!G1743</f>
        <v>21116.67</v>
      </c>
      <c r="F2164" s="653">
        <f>'[11]CONSOLIDATED TB'!H1743</f>
        <v>0</v>
      </c>
      <c r="G2164" s="653">
        <f t="shared" si="464"/>
        <v>21116.67</v>
      </c>
      <c r="H2164" s="653">
        <f t="shared" si="464"/>
        <v>0</v>
      </c>
      <c r="I2164" s="653">
        <f t="shared" si="465"/>
        <v>21116.67</v>
      </c>
      <c r="J2164" s="653">
        <f t="shared" si="466"/>
        <v>0</v>
      </c>
      <c r="K2164" s="1413" t="e">
        <f>SUMIF('[11]Notes Wise'!$A$5:$A$2617,[11]Final!A2164,'[11]Notes Wise'!$I$5:$I$2617)</f>
        <v>#VALUE!</v>
      </c>
      <c r="L2164" s="1413" t="e">
        <f>SUMIF('[11]Notes Wise'!$A$5:$A$2617,[11]Final!A2164,'[11]Notes Wise'!$J$5:$J$2617)</f>
        <v>#VALUE!</v>
      </c>
      <c r="M2164" s="1460" t="e">
        <f t="shared" si="453"/>
        <v>#VALUE!</v>
      </c>
      <c r="N2164" s="1460" t="e">
        <f t="shared" si="453"/>
        <v>#VALUE!</v>
      </c>
    </row>
    <row r="2165" spans="1:14" ht="13.5" thickBot="1">
      <c r="A2165" s="1417">
        <v>61.552</v>
      </c>
      <c r="B2165" s="1418" t="s">
        <v>2840</v>
      </c>
      <c r="C2165" s="652"/>
      <c r="D2165" s="652"/>
      <c r="E2165" s="653">
        <f>'[11]CONSOLIDATED TB'!G1744</f>
        <v>0</v>
      </c>
      <c r="F2165" s="653">
        <f>'[11]CONSOLIDATED TB'!H1744</f>
        <v>0</v>
      </c>
      <c r="G2165" s="653">
        <f t="shared" si="464"/>
        <v>0</v>
      </c>
      <c r="H2165" s="653">
        <f t="shared" si="464"/>
        <v>0</v>
      </c>
      <c r="I2165" s="653">
        <f t="shared" si="465"/>
        <v>0</v>
      </c>
      <c r="J2165" s="653">
        <f t="shared" si="466"/>
        <v>0</v>
      </c>
      <c r="K2165" s="1413" t="e">
        <f>SUMIF('[11]Notes Wise'!$A$5:$A$2617,[11]Final!A2165,'[11]Notes Wise'!$I$5:$I$2617)</f>
        <v>#VALUE!</v>
      </c>
      <c r="L2165" s="1413" t="e">
        <f>SUMIF('[11]Notes Wise'!$A$5:$A$2617,[11]Final!A2165,'[11]Notes Wise'!$J$5:$J$2617)</f>
        <v>#VALUE!</v>
      </c>
      <c r="M2165" s="1460" t="e">
        <f t="shared" si="453"/>
        <v>#VALUE!</v>
      </c>
      <c r="N2165" s="1460" t="e">
        <f t="shared" si="453"/>
        <v>#VALUE!</v>
      </c>
    </row>
    <row r="2166" spans="1:14" ht="13.5" thickBot="1">
      <c r="A2166" s="1417">
        <v>61.552999999999997</v>
      </c>
      <c r="B2166" s="1418" t="s">
        <v>2841</v>
      </c>
      <c r="C2166" s="652"/>
      <c r="D2166" s="652"/>
      <c r="E2166" s="653">
        <f>'[11]CONSOLIDATED TB'!G1745</f>
        <v>7126433.4699999997</v>
      </c>
      <c r="F2166" s="653">
        <f>'[11]CONSOLIDATED TB'!H1745</f>
        <v>0</v>
      </c>
      <c r="G2166" s="653">
        <f t="shared" si="464"/>
        <v>7126433.4699999997</v>
      </c>
      <c r="H2166" s="653">
        <f t="shared" si="464"/>
        <v>0</v>
      </c>
      <c r="I2166" s="653">
        <f t="shared" si="465"/>
        <v>7126433.4699999997</v>
      </c>
      <c r="J2166" s="653">
        <f t="shared" si="466"/>
        <v>0</v>
      </c>
      <c r="K2166" s="1413" t="e">
        <f>SUMIF('[11]Notes Wise'!$A$5:$A$2617,[11]Final!A2166,'[11]Notes Wise'!$I$5:$I$2617)</f>
        <v>#VALUE!</v>
      </c>
      <c r="L2166" s="1413" t="e">
        <f>SUMIF('[11]Notes Wise'!$A$5:$A$2617,[11]Final!A2166,'[11]Notes Wise'!$J$5:$J$2617)</f>
        <v>#VALUE!</v>
      </c>
      <c r="M2166" s="1460" t="e">
        <f t="shared" si="453"/>
        <v>#VALUE!</v>
      </c>
      <c r="N2166" s="1460" t="e">
        <f t="shared" si="453"/>
        <v>#VALUE!</v>
      </c>
    </row>
    <row r="2167" spans="1:14" ht="13.5" thickBot="1">
      <c r="A2167" s="1417">
        <v>61.554000000000002</v>
      </c>
      <c r="B2167" s="1418" t="s">
        <v>2842</v>
      </c>
      <c r="C2167" s="652"/>
      <c r="D2167" s="652"/>
      <c r="E2167" s="653">
        <f>'[11]CONSOLIDATED TB'!G1746</f>
        <v>0</v>
      </c>
      <c r="F2167" s="653">
        <f>'[11]CONSOLIDATED TB'!H1746</f>
        <v>0</v>
      </c>
      <c r="G2167" s="653">
        <f t="shared" si="464"/>
        <v>0</v>
      </c>
      <c r="H2167" s="653">
        <f t="shared" si="464"/>
        <v>0</v>
      </c>
      <c r="I2167" s="653">
        <f t="shared" si="465"/>
        <v>0</v>
      </c>
      <c r="J2167" s="653">
        <f t="shared" si="466"/>
        <v>0</v>
      </c>
      <c r="K2167" s="1413" t="e">
        <f>SUMIF('[11]Notes Wise'!$A$5:$A$2617,[11]Final!A2167,'[11]Notes Wise'!$I$5:$I$2617)</f>
        <v>#VALUE!</v>
      </c>
      <c r="L2167" s="1413" t="e">
        <f>SUMIF('[11]Notes Wise'!$A$5:$A$2617,[11]Final!A2167,'[11]Notes Wise'!$J$5:$J$2617)</f>
        <v>#VALUE!</v>
      </c>
      <c r="M2167" s="1460" t="e">
        <f t="shared" si="453"/>
        <v>#VALUE!</v>
      </c>
      <c r="N2167" s="1460" t="e">
        <f t="shared" si="453"/>
        <v>#VALUE!</v>
      </c>
    </row>
    <row r="2168" spans="1:14" ht="13.5" thickBot="1">
      <c r="A2168" s="1417">
        <v>61.555</v>
      </c>
      <c r="B2168" s="1418" t="s">
        <v>686</v>
      </c>
      <c r="C2168" s="652"/>
      <c r="D2168" s="652"/>
      <c r="E2168" s="653">
        <f>'[11]CONSOLIDATED TB'!G1747</f>
        <v>5458681.8700000001</v>
      </c>
      <c r="F2168" s="653">
        <f>'[11]CONSOLIDATED TB'!H1747</f>
        <v>0</v>
      </c>
      <c r="G2168" s="653">
        <f t="shared" si="464"/>
        <v>5458681.8700000001</v>
      </c>
      <c r="H2168" s="653">
        <f t="shared" si="464"/>
        <v>0</v>
      </c>
      <c r="I2168" s="653">
        <f t="shared" si="465"/>
        <v>5458681.8700000001</v>
      </c>
      <c r="J2168" s="653">
        <f t="shared" si="466"/>
        <v>0</v>
      </c>
      <c r="K2168" s="1413" t="e">
        <f>SUMIF('[11]Notes Wise'!$A$5:$A$2617,[11]Final!A2168,'[11]Notes Wise'!$I$5:$I$2617)</f>
        <v>#VALUE!</v>
      </c>
      <c r="L2168" s="1413" t="e">
        <f>SUMIF('[11]Notes Wise'!$A$5:$A$2617,[11]Final!A2168,'[11]Notes Wise'!$J$5:$J$2617)</f>
        <v>#VALUE!</v>
      </c>
      <c r="M2168" s="1460" t="e">
        <f t="shared" si="453"/>
        <v>#VALUE!</v>
      </c>
      <c r="N2168" s="1460" t="e">
        <f t="shared" si="453"/>
        <v>#VALUE!</v>
      </c>
    </row>
    <row r="2169" spans="1:14" s="1427" customFormat="1" ht="13.5" thickBot="1">
      <c r="A2169" s="1425">
        <v>61.555999999999997</v>
      </c>
      <c r="B2169" s="1436" t="s">
        <v>437</v>
      </c>
      <c r="C2169" s="665"/>
      <c r="D2169" s="665"/>
      <c r="E2169" s="653">
        <f>'[11]CONSOLIDATED TB'!G1748</f>
        <v>90245.140000000029</v>
      </c>
      <c r="F2169" s="653">
        <f>'[11]CONSOLIDATED TB'!H1748</f>
        <v>0</v>
      </c>
      <c r="G2169" s="653">
        <f t="shared" si="464"/>
        <v>90245.140000000029</v>
      </c>
      <c r="H2169" s="653">
        <f t="shared" si="464"/>
        <v>0</v>
      </c>
      <c r="I2169" s="653">
        <f t="shared" si="465"/>
        <v>90245.140000000029</v>
      </c>
      <c r="J2169" s="653">
        <f t="shared" si="466"/>
        <v>0</v>
      </c>
      <c r="K2169" s="1413" t="e">
        <f>SUMIF('[11]Notes Wise'!$A$5:$A$2617,[11]Final!A2169,'[11]Notes Wise'!$I$5:$I$2617)</f>
        <v>#VALUE!</v>
      </c>
      <c r="L2169" s="1413" t="e">
        <f>SUMIF('[11]Notes Wise'!$A$5:$A$2617,[11]Final!A2169,'[11]Notes Wise'!$J$5:$J$2617)</f>
        <v>#VALUE!</v>
      </c>
      <c r="M2169" s="1460" t="e">
        <f t="shared" si="453"/>
        <v>#VALUE!</v>
      </c>
      <c r="N2169" s="1460" t="e">
        <f t="shared" si="453"/>
        <v>#VALUE!</v>
      </c>
    </row>
    <row r="2170" spans="1:14" s="1427" customFormat="1" ht="13.5" thickBot="1">
      <c r="A2170" s="1425">
        <v>61.557000000000002</v>
      </c>
      <c r="B2170" s="1436" t="s">
        <v>1996</v>
      </c>
      <c r="C2170" s="665"/>
      <c r="D2170" s="665"/>
      <c r="E2170" s="653">
        <f>'[11]CONSOLIDATED TB'!G1749</f>
        <v>42398.400000000001</v>
      </c>
      <c r="F2170" s="653">
        <f>'[11]CONSOLIDATED TB'!H1749</f>
        <v>0</v>
      </c>
      <c r="G2170" s="653">
        <f t="shared" si="464"/>
        <v>42398.400000000001</v>
      </c>
      <c r="H2170" s="653">
        <f t="shared" si="464"/>
        <v>0</v>
      </c>
      <c r="I2170" s="653">
        <f t="shared" si="465"/>
        <v>42398.400000000001</v>
      </c>
      <c r="J2170" s="653">
        <f t="shared" si="466"/>
        <v>0</v>
      </c>
      <c r="K2170" s="1413" t="e">
        <f>SUMIF('[11]Notes Wise'!$A$5:$A$2617,[11]Final!A2170,'[11]Notes Wise'!$I$5:$I$2617)</f>
        <v>#VALUE!</v>
      </c>
      <c r="L2170" s="1413" t="e">
        <f>SUMIF('[11]Notes Wise'!$A$5:$A$2617,[11]Final!A2170,'[11]Notes Wise'!$J$5:$J$2617)</f>
        <v>#VALUE!</v>
      </c>
      <c r="M2170" s="1460" t="e">
        <f t="shared" si="453"/>
        <v>#VALUE!</v>
      </c>
      <c r="N2170" s="1460" t="e">
        <f t="shared" si="453"/>
        <v>#VALUE!</v>
      </c>
    </row>
    <row r="2171" spans="1:14" s="2028" customFormat="1" ht="13.5" thickBot="1">
      <c r="A2171" s="1423"/>
      <c r="B2171" s="2027" t="s">
        <v>1838</v>
      </c>
      <c r="C2171" s="761">
        <f>SUM(C2154:C2170)</f>
        <v>0</v>
      </c>
      <c r="D2171" s="761">
        <f>SUM(D2154:D2170)</f>
        <v>0</v>
      </c>
      <c r="E2171" s="761">
        <f t="shared" ref="E2171:J2171" si="467">SUM(E2154:E2170)</f>
        <v>292062447.31999999</v>
      </c>
      <c r="F2171" s="761">
        <f t="shared" si="467"/>
        <v>0</v>
      </c>
      <c r="G2171" s="761">
        <f t="shared" si="467"/>
        <v>292062447.31999999</v>
      </c>
      <c r="H2171" s="761">
        <f t="shared" si="467"/>
        <v>0</v>
      </c>
      <c r="I2171" s="761">
        <f t="shared" si="467"/>
        <v>292062447.31999999</v>
      </c>
      <c r="J2171" s="761">
        <f t="shared" si="467"/>
        <v>0</v>
      </c>
      <c r="K2171" s="1413" t="e">
        <f>SUMIF('[11]Notes Wise'!$A$5:$A$2617,[11]Final!A2171,'[11]Notes Wise'!$I$5:$I$2617)</f>
        <v>#VALUE!</v>
      </c>
      <c r="L2171" s="1413" t="e">
        <f>SUMIF('[11]Notes Wise'!$A$5:$A$2617,[11]Final!A2171,'[11]Notes Wise'!$J$5:$J$2617)</f>
        <v>#VALUE!</v>
      </c>
      <c r="M2171" s="1460" t="e">
        <f t="shared" si="453"/>
        <v>#VALUE!</v>
      </c>
      <c r="N2171" s="1460" t="e">
        <f t="shared" si="453"/>
        <v>#VALUE!</v>
      </c>
    </row>
    <row r="2172" spans="1:14" s="2028" customFormat="1" ht="13.5" thickBot="1">
      <c r="A2172" s="1423"/>
      <c r="B2172" s="2027"/>
      <c r="C2172" s="761">
        <f>C2171-D2171</f>
        <v>0</v>
      </c>
      <c r="D2172" s="761"/>
      <c r="E2172" s="655">
        <f>E2171-F2171</f>
        <v>292062447.31999999</v>
      </c>
      <c r="F2172" s="761"/>
      <c r="G2172" s="655">
        <f>G2171-H2171</f>
        <v>292062447.31999999</v>
      </c>
      <c r="H2172" s="761"/>
      <c r="I2172" s="655">
        <f>I2171-J2171</f>
        <v>292062447.31999999</v>
      </c>
      <c r="J2172" s="761"/>
      <c r="K2172" s="1413" t="e">
        <f>SUMIF('[11]Notes Wise'!$A$5:$A$2617,[11]Final!A2172,'[11]Notes Wise'!$I$5:$I$2617)</f>
        <v>#VALUE!</v>
      </c>
      <c r="L2172" s="1413" t="e">
        <f>SUMIF('[11]Notes Wise'!$A$5:$A$2617,[11]Final!A2172,'[11]Notes Wise'!$J$5:$J$2617)</f>
        <v>#VALUE!</v>
      </c>
      <c r="M2172" s="1460" t="e">
        <f t="shared" si="453"/>
        <v>#VALUE!</v>
      </c>
      <c r="N2172" s="1460" t="e">
        <f t="shared" si="453"/>
        <v>#VALUE!</v>
      </c>
    </row>
    <row r="2173" spans="1:14" s="1421" customFormat="1" ht="13.5" thickBot="1">
      <c r="A2173" s="1471">
        <v>22</v>
      </c>
      <c r="B2173" s="1472" t="s">
        <v>3102</v>
      </c>
      <c r="C2173" s="652"/>
      <c r="D2173" s="652"/>
      <c r="E2173" s="653"/>
      <c r="F2173" s="653"/>
      <c r="G2173" s="653"/>
      <c r="H2173" s="653"/>
      <c r="I2173" s="653"/>
      <c r="J2173" s="653"/>
      <c r="K2173" s="1413" t="e">
        <f>SUMIF('[11]Notes Wise'!$A$5:$A$2617,[11]Final!A2173,'[11]Notes Wise'!$I$5:$I$2617)</f>
        <v>#VALUE!</v>
      </c>
      <c r="L2173" s="1413" t="e">
        <f>SUMIF('[11]Notes Wise'!$A$5:$A$2617,[11]Final!A2173,'[11]Notes Wise'!$J$5:$J$2617)</f>
        <v>#VALUE!</v>
      </c>
      <c r="M2173" s="1460" t="e">
        <f t="shared" ref="M2173:N2237" si="468">+I2173-K2173</f>
        <v>#VALUE!</v>
      </c>
      <c r="N2173" s="1460" t="e">
        <f t="shared" si="468"/>
        <v>#VALUE!</v>
      </c>
    </row>
    <row r="2174" spans="1:14" s="1421" customFormat="1" ht="13.5" thickBot="1">
      <c r="A2174" s="1471" t="s">
        <v>1125</v>
      </c>
      <c r="B2174" s="1475" t="s">
        <v>3103</v>
      </c>
      <c r="C2174" s="652"/>
      <c r="D2174" s="652"/>
      <c r="E2174" s="653"/>
      <c r="F2174" s="653"/>
      <c r="G2174" s="653"/>
      <c r="H2174" s="653"/>
      <c r="I2174" s="653"/>
      <c r="J2174" s="653"/>
      <c r="K2174" s="1413" t="e">
        <f>SUMIF('[11]Notes Wise'!$A$5:$A$2617,[11]Final!A2174,'[11]Notes Wise'!$I$5:$I$2617)</f>
        <v>#VALUE!</v>
      </c>
      <c r="L2174" s="1413" t="e">
        <f>SUMIF('[11]Notes Wise'!$A$5:$A$2617,[11]Final!A2174,'[11]Notes Wise'!$J$5:$J$2617)</f>
        <v>#VALUE!</v>
      </c>
      <c r="M2174" s="1460" t="e">
        <f t="shared" si="468"/>
        <v>#VALUE!</v>
      </c>
      <c r="N2174" s="1460" t="e">
        <f t="shared" si="468"/>
        <v>#VALUE!</v>
      </c>
    </row>
    <row r="2175" spans="1:14" ht="13.5" thickBot="1">
      <c r="A2175" s="1422">
        <v>61.61</v>
      </c>
      <c r="B2175" s="1418" t="s">
        <v>3104</v>
      </c>
      <c r="C2175" s="652"/>
      <c r="D2175" s="652"/>
      <c r="E2175" s="653">
        <f>'[11]CONSOLIDATED TB'!G1752</f>
        <v>0</v>
      </c>
      <c r="F2175" s="653">
        <f>'[11]CONSOLIDATED TB'!H1752</f>
        <v>59787692.360000007</v>
      </c>
      <c r="G2175" s="653">
        <f>C2175+E2175</f>
        <v>0</v>
      </c>
      <c r="H2175" s="653">
        <f>D2175+F2175</f>
        <v>59787692.360000007</v>
      </c>
      <c r="I2175" s="653">
        <f>IF(G2175&gt;H2175,G2175-H2175,0)</f>
        <v>0</v>
      </c>
      <c r="J2175" s="653">
        <f>IF(H2175&gt;G2175,H2175-G2175,0)</f>
        <v>59787692.360000007</v>
      </c>
      <c r="K2175" s="1413" t="e">
        <f>SUMIF('[11]Notes Wise'!$A$5:$A$2617,[11]Final!A2175,'[11]Notes Wise'!$I$5:$I$2617)</f>
        <v>#VALUE!</v>
      </c>
      <c r="L2175" s="1413" t="e">
        <f>SUMIF('[11]Notes Wise'!$A$5:$A$2617,[11]Final!A2175,'[11]Notes Wise'!$J$5:$J$2617)</f>
        <v>#VALUE!</v>
      </c>
      <c r="M2175" s="1460" t="e">
        <f t="shared" si="468"/>
        <v>#VALUE!</v>
      </c>
      <c r="N2175" s="1460" t="e">
        <f t="shared" si="468"/>
        <v>#VALUE!</v>
      </c>
    </row>
    <row r="2176" spans="1:14" ht="13.5" thickBot="1">
      <c r="A2176" s="1422">
        <v>61.72</v>
      </c>
      <c r="B2176" s="1418" t="s">
        <v>3627</v>
      </c>
      <c r="C2176" s="652"/>
      <c r="D2176" s="652"/>
      <c r="E2176" s="653">
        <f>'[11]CONSOLIDATED TB'!G1753</f>
        <v>0</v>
      </c>
      <c r="F2176" s="653">
        <f>'[11]CONSOLIDATED TB'!H1753</f>
        <v>637257.3599999994</v>
      </c>
      <c r="G2176" s="653">
        <f>C2176+E2176</f>
        <v>0</v>
      </c>
      <c r="H2176" s="653">
        <f>D2176+F2176</f>
        <v>637257.3599999994</v>
      </c>
      <c r="I2176" s="653">
        <f>IF(G2176&gt;H2176,G2176-H2176,0)</f>
        <v>0</v>
      </c>
      <c r="J2176" s="653">
        <f>IF(H2176&gt;G2176,H2176-G2176,0)</f>
        <v>637257.3599999994</v>
      </c>
      <c r="K2176" s="1413" t="e">
        <f>SUMIF('[11]Notes Wise'!$A$5:$A$2617,[11]Final!A2176,'[11]Notes Wise'!$I$5:$I$2617)</f>
        <v>#VALUE!</v>
      </c>
      <c r="L2176" s="1413" t="e">
        <f>SUMIF('[11]Notes Wise'!$A$5:$A$2617,[11]Final!A2176,'[11]Notes Wise'!$J$5:$J$2617)</f>
        <v>#VALUE!</v>
      </c>
      <c r="M2176" s="1460" t="e">
        <f>+I2176-K2176</f>
        <v>#VALUE!</v>
      </c>
      <c r="N2176" s="1460" t="e">
        <f>+J2176-L2176</f>
        <v>#VALUE!</v>
      </c>
    </row>
    <row r="2177" spans="1:14" s="2028" customFormat="1" ht="13.5" thickBot="1">
      <c r="A2177" s="1423"/>
      <c r="B2177" s="2027" t="s">
        <v>1838</v>
      </c>
      <c r="C2177" s="761">
        <f>SUM(C2175+C2176)</f>
        <v>0</v>
      </c>
      <c r="D2177" s="761">
        <f t="shared" ref="D2177:J2177" si="469">SUM(D2175+D2176)</f>
        <v>0</v>
      </c>
      <c r="E2177" s="761">
        <f t="shared" si="469"/>
        <v>0</v>
      </c>
      <c r="F2177" s="761">
        <f t="shared" si="469"/>
        <v>60424949.720000006</v>
      </c>
      <c r="G2177" s="761">
        <f t="shared" si="469"/>
        <v>0</v>
      </c>
      <c r="H2177" s="761">
        <f t="shared" si="469"/>
        <v>60424949.720000006</v>
      </c>
      <c r="I2177" s="761">
        <f t="shared" si="469"/>
        <v>0</v>
      </c>
      <c r="J2177" s="761">
        <f t="shared" si="469"/>
        <v>60424949.720000006</v>
      </c>
      <c r="K2177" s="1413" t="e">
        <f>SUMIF('[11]Notes Wise'!$A$5:$A$2617,[11]Final!A2177,'[11]Notes Wise'!$I$5:$I$2617)</f>
        <v>#VALUE!</v>
      </c>
      <c r="L2177" s="1413" t="e">
        <f>SUMIF('[11]Notes Wise'!$A$5:$A$2617,[11]Final!A2177,'[11]Notes Wise'!$J$5:$J$2617)</f>
        <v>#VALUE!</v>
      </c>
      <c r="M2177" s="1460" t="e">
        <f t="shared" si="468"/>
        <v>#VALUE!</v>
      </c>
      <c r="N2177" s="1460" t="e">
        <f t="shared" si="468"/>
        <v>#VALUE!</v>
      </c>
    </row>
    <row r="2178" spans="1:14" s="2028" customFormat="1" ht="13.5" thickBot="1">
      <c r="A2178" s="1423"/>
      <c r="B2178" s="2027" t="s">
        <v>1851</v>
      </c>
      <c r="C2178" s="761"/>
      <c r="D2178" s="761">
        <f>+D2177-C2177</f>
        <v>0</v>
      </c>
      <c r="E2178" s="761"/>
      <c r="F2178" s="761">
        <f>+F2177-E2177</f>
        <v>60424949.720000006</v>
      </c>
      <c r="G2178" s="761"/>
      <c r="H2178" s="761">
        <f>+H2177-G2177</f>
        <v>60424949.720000006</v>
      </c>
      <c r="I2178" s="761"/>
      <c r="J2178" s="655">
        <f>+J2177-I2177</f>
        <v>60424949.720000006</v>
      </c>
      <c r="K2178" s="1413" t="e">
        <f>SUMIF('[11]Notes Wise'!$A$5:$A$2617,[11]Final!A2178,'[11]Notes Wise'!$I$5:$I$2617)</f>
        <v>#VALUE!</v>
      </c>
      <c r="L2178" s="1413" t="e">
        <f>SUMIF('[11]Notes Wise'!$A$5:$A$2617,[11]Final!A2178,'[11]Notes Wise'!$J$5:$J$2617)</f>
        <v>#VALUE!</v>
      </c>
      <c r="M2178" s="1460" t="e">
        <f t="shared" si="468"/>
        <v>#VALUE!</v>
      </c>
      <c r="N2178" s="1460" t="e">
        <f t="shared" si="468"/>
        <v>#VALUE!</v>
      </c>
    </row>
    <row r="2179" spans="1:14" s="1421" customFormat="1" ht="13.5" thickBot="1">
      <c r="A2179" s="1471" t="s">
        <v>558</v>
      </c>
      <c r="B2179" s="1475" t="s">
        <v>3105</v>
      </c>
      <c r="C2179" s="652"/>
      <c r="D2179" s="652"/>
      <c r="E2179" s="653"/>
      <c r="F2179" s="653"/>
      <c r="G2179" s="653"/>
      <c r="H2179" s="653"/>
      <c r="I2179" s="653"/>
      <c r="J2179" s="653"/>
      <c r="K2179" s="1413" t="e">
        <f>SUMIF('[11]Notes Wise'!$A$5:$A$2617,[11]Final!A2179,'[11]Notes Wise'!$I$5:$I$2617)</f>
        <v>#VALUE!</v>
      </c>
      <c r="L2179" s="1413" t="e">
        <f>SUMIF('[11]Notes Wise'!$A$5:$A$2617,[11]Final!A2179,'[11]Notes Wise'!$J$5:$J$2617)</f>
        <v>#VALUE!</v>
      </c>
      <c r="M2179" s="1460" t="e">
        <f t="shared" si="468"/>
        <v>#VALUE!</v>
      </c>
      <c r="N2179" s="1460" t="e">
        <f t="shared" si="468"/>
        <v>#VALUE!</v>
      </c>
    </row>
    <row r="2180" spans="1:14" ht="13.5" thickBot="1">
      <c r="A2180" s="1417">
        <v>61.902999999999999</v>
      </c>
      <c r="B2180" s="1418" t="s">
        <v>3106</v>
      </c>
      <c r="C2180" s="652"/>
      <c r="D2180" s="652"/>
      <c r="E2180" s="653">
        <f>'[11]CONSOLIDATED TB'!G1755</f>
        <v>0</v>
      </c>
      <c r="F2180" s="653">
        <f>'[11]CONSOLIDATED TB'!H1755</f>
        <v>7877692.3100000005</v>
      </c>
      <c r="G2180" s="653">
        <f t="shared" ref="G2180:H2183" si="470">C2180+E2180</f>
        <v>0</v>
      </c>
      <c r="H2180" s="653">
        <f t="shared" si="470"/>
        <v>7877692.3100000005</v>
      </c>
      <c r="I2180" s="653">
        <f>IF(G2180&gt;H2180,G2180-H2180,0)</f>
        <v>0</v>
      </c>
      <c r="J2180" s="653">
        <f>IF(H2180&gt;G2180,H2180-G2180,0)</f>
        <v>7877692.3100000005</v>
      </c>
      <c r="K2180" s="1413" t="e">
        <f>SUMIF('[11]Notes Wise'!$A$5:$A$2617,[11]Final!A2180,'[11]Notes Wise'!$I$5:$I$2617)</f>
        <v>#VALUE!</v>
      </c>
      <c r="L2180" s="1413" t="e">
        <f>SUMIF('[11]Notes Wise'!$A$5:$A$2617,[11]Final!A2180,'[11]Notes Wise'!$J$5:$J$2617)</f>
        <v>#VALUE!</v>
      </c>
      <c r="M2180" s="1460" t="e">
        <f t="shared" si="468"/>
        <v>#VALUE!</v>
      </c>
      <c r="N2180" s="1460" t="e">
        <f t="shared" si="468"/>
        <v>#VALUE!</v>
      </c>
    </row>
    <row r="2181" spans="1:14" ht="13.5" thickBot="1">
      <c r="A2181" s="1422">
        <v>61.904000000000003</v>
      </c>
      <c r="B2181" s="1431" t="s">
        <v>3107</v>
      </c>
      <c r="C2181" s="652"/>
      <c r="D2181" s="652"/>
      <c r="E2181" s="653">
        <f>'[11]CONSOLIDATED TB'!G1756</f>
        <v>0</v>
      </c>
      <c r="F2181" s="653">
        <f>'[11]CONSOLIDATED TB'!H1756</f>
        <v>3164570</v>
      </c>
      <c r="G2181" s="653">
        <f t="shared" si="470"/>
        <v>0</v>
      </c>
      <c r="H2181" s="653">
        <f t="shared" si="470"/>
        <v>3164570</v>
      </c>
      <c r="I2181" s="653">
        <f>IF(G2181&gt;H2181,G2181-H2181,0)</f>
        <v>0</v>
      </c>
      <c r="J2181" s="653">
        <f>IF(H2181&gt;G2181,H2181-G2181,0)</f>
        <v>3164570</v>
      </c>
      <c r="K2181" s="1413" t="e">
        <f>SUMIF('[11]Notes Wise'!$A$5:$A$2617,[11]Final!A2181,'[11]Notes Wise'!$I$5:$I$2617)</f>
        <v>#VALUE!</v>
      </c>
      <c r="L2181" s="1413" t="e">
        <f>SUMIF('[11]Notes Wise'!$A$5:$A$2617,[11]Final!A2181,'[11]Notes Wise'!$J$5:$J$2617)</f>
        <v>#VALUE!</v>
      </c>
      <c r="M2181" s="1460" t="e">
        <f t="shared" si="468"/>
        <v>#VALUE!</v>
      </c>
      <c r="N2181" s="1460" t="e">
        <f t="shared" si="468"/>
        <v>#VALUE!</v>
      </c>
    </row>
    <row r="2182" spans="1:14" ht="13.5" thickBot="1">
      <c r="A2182" s="1422">
        <v>61.905999999999999</v>
      </c>
      <c r="B2182" s="1431" t="s">
        <v>3108</v>
      </c>
      <c r="C2182" s="652"/>
      <c r="D2182" s="652"/>
      <c r="E2182" s="653">
        <f>'[11]CONSOLIDATED TB'!G1757</f>
        <v>0</v>
      </c>
      <c r="F2182" s="653">
        <f>'[11]CONSOLIDATED TB'!H1757</f>
        <v>14904507</v>
      </c>
      <c r="G2182" s="653">
        <f t="shared" si="470"/>
        <v>0</v>
      </c>
      <c r="H2182" s="653">
        <f t="shared" si="470"/>
        <v>14904507</v>
      </c>
      <c r="I2182" s="653">
        <f>IF(G2182&gt;H2182,G2182-H2182,0)</f>
        <v>0</v>
      </c>
      <c r="J2182" s="653">
        <f>IF(H2182&gt;G2182,H2182-G2182,0)</f>
        <v>14904507</v>
      </c>
      <c r="K2182" s="1413" t="e">
        <f>SUMIF('[11]Notes Wise'!$A$5:$A$2617,[11]Final!A2182,'[11]Notes Wise'!$I$5:$I$2617)</f>
        <v>#VALUE!</v>
      </c>
      <c r="L2182" s="1413" t="e">
        <f>SUMIF('[11]Notes Wise'!$A$5:$A$2617,[11]Final!A2182,'[11]Notes Wise'!$J$5:$J$2617)</f>
        <v>#VALUE!</v>
      </c>
      <c r="M2182" s="1460" t="e">
        <f t="shared" si="468"/>
        <v>#VALUE!</v>
      </c>
      <c r="N2182" s="1460" t="e">
        <f t="shared" si="468"/>
        <v>#VALUE!</v>
      </c>
    </row>
    <row r="2183" spans="1:14" ht="13.5" thickBot="1">
      <c r="A2183" s="1422">
        <v>61.99</v>
      </c>
      <c r="B2183" s="1418" t="s">
        <v>3109</v>
      </c>
      <c r="C2183" s="652"/>
      <c r="D2183" s="652"/>
      <c r="E2183" s="653">
        <f>'[11]CONSOLIDATED TB'!G1758</f>
        <v>0</v>
      </c>
      <c r="F2183" s="653">
        <f>'[11]CONSOLIDATED TB'!H1758</f>
        <v>69669257.5</v>
      </c>
      <c r="G2183" s="653">
        <f t="shared" si="470"/>
        <v>0</v>
      </c>
      <c r="H2183" s="653">
        <f t="shared" si="470"/>
        <v>69669257.5</v>
      </c>
      <c r="I2183" s="653">
        <f>IF(G2183&gt;H2183,G2183-H2183,0)</f>
        <v>0</v>
      </c>
      <c r="J2183" s="653">
        <f>IF(H2183&gt;G2183,H2183-G2183,0)</f>
        <v>69669257.5</v>
      </c>
      <c r="K2183" s="1413" t="e">
        <f>SUMIF('[11]Notes Wise'!$A$5:$A$2617,[11]Final!A2183,'[11]Notes Wise'!$I$5:$I$2617)</f>
        <v>#VALUE!</v>
      </c>
      <c r="L2183" s="1413" t="e">
        <f>SUMIF('[11]Notes Wise'!$A$5:$A$2617,[11]Final!A2183,'[11]Notes Wise'!$J$5:$J$2617)</f>
        <v>#VALUE!</v>
      </c>
      <c r="M2183" s="1460" t="e">
        <f t="shared" si="468"/>
        <v>#VALUE!</v>
      </c>
      <c r="N2183" s="1460" t="e">
        <f t="shared" si="468"/>
        <v>#VALUE!</v>
      </c>
    </row>
    <row r="2184" spans="1:14" s="2028" customFormat="1" ht="13.5" thickBot="1">
      <c r="A2184" s="1423"/>
      <c r="B2184" s="2027" t="s">
        <v>1838</v>
      </c>
      <c r="C2184" s="761">
        <f>SUM(C2180:C2183)</f>
        <v>0</v>
      </c>
      <c r="D2184" s="761">
        <f>SUM(D2180:D2183)</f>
        <v>0</v>
      </c>
      <c r="E2184" s="761">
        <f t="shared" ref="E2184:J2184" si="471">SUM(E2180:E2183)</f>
        <v>0</v>
      </c>
      <c r="F2184" s="761">
        <f t="shared" si="471"/>
        <v>95616026.810000002</v>
      </c>
      <c r="G2184" s="761">
        <f t="shared" si="471"/>
        <v>0</v>
      </c>
      <c r="H2184" s="761">
        <f t="shared" si="471"/>
        <v>95616026.810000002</v>
      </c>
      <c r="I2184" s="761">
        <f t="shared" si="471"/>
        <v>0</v>
      </c>
      <c r="J2184" s="761">
        <f t="shared" si="471"/>
        <v>95616026.810000002</v>
      </c>
      <c r="K2184" s="1413" t="e">
        <f>SUMIF('[11]Notes Wise'!$A$5:$A$2617,[11]Final!A2184,'[11]Notes Wise'!$I$5:$I$2617)</f>
        <v>#VALUE!</v>
      </c>
      <c r="L2184" s="1413" t="e">
        <f>SUMIF('[11]Notes Wise'!$A$5:$A$2617,[11]Final!A2184,'[11]Notes Wise'!$J$5:$J$2617)</f>
        <v>#VALUE!</v>
      </c>
      <c r="M2184" s="1460" t="e">
        <f t="shared" si="468"/>
        <v>#VALUE!</v>
      </c>
      <c r="N2184" s="1460" t="e">
        <f t="shared" si="468"/>
        <v>#VALUE!</v>
      </c>
    </row>
    <row r="2185" spans="1:14" s="2028" customFormat="1" ht="13.5" thickBot="1">
      <c r="A2185" s="1423"/>
      <c r="B2185" s="2027" t="s">
        <v>1851</v>
      </c>
      <c r="C2185" s="761"/>
      <c r="D2185" s="761">
        <f>+D2184-C2184</f>
        <v>0</v>
      </c>
      <c r="E2185" s="761"/>
      <c r="F2185" s="761">
        <f>+F2184-E2184</f>
        <v>95616026.810000002</v>
      </c>
      <c r="G2185" s="761"/>
      <c r="H2185" s="655">
        <f>+H2184-G2184</f>
        <v>95616026.810000002</v>
      </c>
      <c r="I2185" s="761"/>
      <c r="J2185" s="655">
        <f>+J2184-I2184</f>
        <v>95616026.810000002</v>
      </c>
      <c r="K2185" s="1413" t="e">
        <f>SUMIF('[11]Notes Wise'!$A$5:$A$2617,[11]Final!A2185,'[11]Notes Wise'!$I$5:$I$2617)</f>
        <v>#VALUE!</v>
      </c>
      <c r="L2185" s="1413" t="e">
        <f>SUMIF('[11]Notes Wise'!$A$5:$A$2617,[11]Final!A2185,'[11]Notes Wise'!$J$5:$J$2617)</f>
        <v>#VALUE!</v>
      </c>
      <c r="M2185" s="1460" t="e">
        <f t="shared" si="468"/>
        <v>#VALUE!</v>
      </c>
      <c r="N2185" s="1460" t="e">
        <f t="shared" si="468"/>
        <v>#VALUE!</v>
      </c>
    </row>
    <row r="2186" spans="1:14" s="2028" customFormat="1" ht="13.5" thickBot="1">
      <c r="A2186" s="1423"/>
      <c r="B2186" s="2027"/>
      <c r="C2186" s="655">
        <f t="shared" ref="C2186:J2186" si="472">+C2025+C2031+C2039+C2047+C2055+C2059+C2067+C2073+C2081+C2089+C2097+C2104+C2112+C2120+C2128+C2132+C2152+C2172+C2205+C2210</f>
        <v>0</v>
      </c>
      <c r="D2186" s="655">
        <f t="shared" si="472"/>
        <v>0</v>
      </c>
      <c r="E2186" s="655">
        <f t="shared" si="472"/>
        <v>292062447.31999999</v>
      </c>
      <c r="F2186" s="655">
        <f t="shared" si="472"/>
        <v>9479686773.6999989</v>
      </c>
      <c r="G2186" s="655">
        <f t="shared" si="472"/>
        <v>292062447.31999999</v>
      </c>
      <c r="H2186" s="655">
        <f t="shared" si="472"/>
        <v>9479686773.6999989</v>
      </c>
      <c r="I2186" s="655">
        <f t="shared" si="472"/>
        <v>292062447.31999999</v>
      </c>
      <c r="J2186" s="655">
        <f t="shared" si="472"/>
        <v>9479686773.6999989</v>
      </c>
      <c r="K2186" s="1413" t="e">
        <f>SUMIF('[11]Notes Wise'!$A$5:$A$2617,[11]Final!A2186,'[11]Notes Wise'!$I$5:$I$2617)</f>
        <v>#VALUE!</v>
      </c>
      <c r="L2186" s="1413" t="e">
        <f>SUMIF('[11]Notes Wise'!$A$5:$A$2617,[11]Final!A2186,'[11]Notes Wise'!$J$5:$J$2617)</f>
        <v>#VALUE!</v>
      </c>
      <c r="M2186" s="1460" t="e">
        <f t="shared" si="468"/>
        <v>#VALUE!</v>
      </c>
      <c r="N2186" s="1460" t="e">
        <f t="shared" si="468"/>
        <v>#VALUE!</v>
      </c>
    </row>
    <row r="2187" spans="1:14" s="2028" customFormat="1" ht="13.5" thickBot="1">
      <c r="A2187" s="2042"/>
      <c r="B2187" s="2027" t="s">
        <v>3628</v>
      </c>
      <c r="C2187" s="761"/>
      <c r="D2187" s="2043">
        <f>D2186-C2186</f>
        <v>0</v>
      </c>
      <c r="E2187" s="761"/>
      <c r="F2187" s="2043">
        <f>F2186-E2186</f>
        <v>9187624326.3799992</v>
      </c>
      <c r="G2187" s="761"/>
      <c r="H2187" s="2043">
        <f>H2186-G2186</f>
        <v>9187624326.3799992</v>
      </c>
      <c r="I2187" s="761"/>
      <c r="J2187" s="2043">
        <f>J2186-I2186</f>
        <v>9187624326.3799992</v>
      </c>
      <c r="K2187" s="1413" t="e">
        <f>SUMIF('[11]Notes Wise'!$A$5:$A$2617,[11]Final!A2187,'[11]Notes Wise'!$I$5:$I$2617)</f>
        <v>#VALUE!</v>
      </c>
      <c r="L2187" s="1413" t="e">
        <f>SUMIF('[11]Notes Wise'!$A$5:$A$2617,[11]Final!A2187,'[11]Notes Wise'!$J$5:$J$2617)</f>
        <v>#VALUE!</v>
      </c>
      <c r="M2187" s="1460" t="e">
        <f t="shared" si="468"/>
        <v>#VALUE!</v>
      </c>
      <c r="N2187" s="1460" t="e">
        <f t="shared" si="468"/>
        <v>#VALUE!</v>
      </c>
    </row>
    <row r="2188" spans="1:14" s="1421" customFormat="1" ht="13.5" thickBot="1">
      <c r="A2188" s="1471" t="s">
        <v>559</v>
      </c>
      <c r="B2188" s="1475" t="s">
        <v>3112</v>
      </c>
      <c r="C2188" s="652"/>
      <c r="D2188" s="652"/>
      <c r="E2188" s="653"/>
      <c r="F2188" s="653"/>
      <c r="G2188" s="653"/>
      <c r="H2188" s="653"/>
      <c r="I2188" s="653"/>
      <c r="J2188" s="653"/>
      <c r="K2188" s="1413" t="e">
        <f>SUMIF('[11]Notes Wise'!$A$5:$A$2617,[11]Final!A2188,'[11]Notes Wise'!$I$5:$I$2617)</f>
        <v>#VALUE!</v>
      </c>
      <c r="L2188" s="1413" t="e">
        <f>SUMIF('[11]Notes Wise'!$A$5:$A$2617,[11]Final!A2188,'[11]Notes Wise'!$J$5:$J$2617)</f>
        <v>#VALUE!</v>
      </c>
      <c r="M2188" s="1460" t="e">
        <f t="shared" si="468"/>
        <v>#VALUE!</v>
      </c>
      <c r="N2188" s="1460" t="e">
        <f t="shared" si="468"/>
        <v>#VALUE!</v>
      </c>
    </row>
    <row r="2189" spans="1:14" s="1421" customFormat="1" ht="13.5" thickBot="1">
      <c r="A2189" s="1471" t="s">
        <v>1853</v>
      </c>
      <c r="B2189" s="1475" t="s">
        <v>3113</v>
      </c>
      <c r="C2189" s="652"/>
      <c r="D2189" s="652"/>
      <c r="E2189" s="653"/>
      <c r="F2189" s="653"/>
      <c r="G2189" s="653"/>
      <c r="H2189" s="653"/>
      <c r="I2189" s="653"/>
      <c r="J2189" s="653"/>
      <c r="K2189" s="1413" t="e">
        <f>SUMIF('[11]Notes Wise'!$A$5:$A$2617,[11]Final!A2189,'[11]Notes Wise'!$I$5:$I$2617)</f>
        <v>#VALUE!</v>
      </c>
      <c r="L2189" s="1413" t="e">
        <f>SUMIF('[11]Notes Wise'!$A$5:$A$2617,[11]Final!A2189,'[11]Notes Wise'!$J$5:$J$2617)</f>
        <v>#VALUE!</v>
      </c>
      <c r="M2189" s="1460" t="e">
        <f t="shared" si="468"/>
        <v>#VALUE!</v>
      </c>
      <c r="N2189" s="1460" t="e">
        <f t="shared" si="468"/>
        <v>#VALUE!</v>
      </c>
    </row>
    <row r="2190" spans="1:14" ht="13.5" thickBot="1">
      <c r="A2190" s="1417">
        <v>62.210999999999999</v>
      </c>
      <c r="B2190" s="1418" t="s">
        <v>3114</v>
      </c>
      <c r="C2190" s="652"/>
      <c r="D2190" s="652"/>
      <c r="E2190" s="653">
        <f>'[11]CONSOLIDATED TB'!G1761</f>
        <v>0</v>
      </c>
      <c r="F2190" s="653">
        <f>'[11]CONSOLIDATED TB'!H1761</f>
        <v>0</v>
      </c>
      <c r="G2190" s="653">
        <f t="shared" ref="G2190:H2194" si="473">C2190+E2190</f>
        <v>0</v>
      </c>
      <c r="H2190" s="653">
        <f t="shared" si="473"/>
        <v>0</v>
      </c>
      <c r="I2190" s="653">
        <f>IF(G2190&gt;H2190,G2190-H2190,0)</f>
        <v>0</v>
      </c>
      <c r="J2190" s="653">
        <f>IF(H2190&gt;G2190,H2190-G2190,0)</f>
        <v>0</v>
      </c>
      <c r="K2190" s="1413" t="e">
        <f>SUMIF('[11]Notes Wise'!$A$5:$A$2617,[11]Final!A2190,'[11]Notes Wise'!$I$5:$I$2617)</f>
        <v>#VALUE!</v>
      </c>
      <c r="L2190" s="1413" t="e">
        <f>SUMIF('[11]Notes Wise'!$A$5:$A$2617,[11]Final!A2190,'[11]Notes Wise'!$J$5:$J$2617)</f>
        <v>#VALUE!</v>
      </c>
      <c r="M2190" s="1460" t="e">
        <f t="shared" si="468"/>
        <v>#VALUE!</v>
      </c>
      <c r="N2190" s="1460" t="e">
        <f t="shared" si="468"/>
        <v>#VALUE!</v>
      </c>
    </row>
    <row r="2191" spans="1:14" ht="13.5" thickBot="1">
      <c r="A2191" s="1417">
        <v>62.212000000000003</v>
      </c>
      <c r="B2191" s="1418" t="s">
        <v>3115</v>
      </c>
      <c r="C2191" s="652"/>
      <c r="D2191" s="652"/>
      <c r="E2191" s="653">
        <f>'[11]CONSOLIDATED TB'!G1762</f>
        <v>0</v>
      </c>
      <c r="F2191" s="653">
        <f>'[11]CONSOLIDATED TB'!H1762</f>
        <v>0</v>
      </c>
      <c r="G2191" s="653">
        <f t="shared" si="473"/>
        <v>0</v>
      </c>
      <c r="H2191" s="653">
        <f t="shared" si="473"/>
        <v>0</v>
      </c>
      <c r="I2191" s="653">
        <f>IF(G2191&gt;H2191,G2191-H2191,0)</f>
        <v>0</v>
      </c>
      <c r="J2191" s="653">
        <f>IF(H2191&gt;G2191,H2191-G2191,0)</f>
        <v>0</v>
      </c>
      <c r="K2191" s="1413" t="e">
        <f>SUMIF('[11]Notes Wise'!$A$5:$A$2617,[11]Final!A2191,'[11]Notes Wise'!$I$5:$I$2617)</f>
        <v>#VALUE!</v>
      </c>
      <c r="L2191" s="1413" t="e">
        <f>SUMIF('[11]Notes Wise'!$A$5:$A$2617,[11]Final!A2191,'[11]Notes Wise'!$J$5:$J$2617)</f>
        <v>#VALUE!</v>
      </c>
      <c r="M2191" s="1460" t="e">
        <f t="shared" si="468"/>
        <v>#VALUE!</v>
      </c>
      <c r="N2191" s="1460" t="e">
        <f t="shared" si="468"/>
        <v>#VALUE!</v>
      </c>
    </row>
    <row r="2192" spans="1:14" ht="13.5" thickBot="1">
      <c r="A2192" s="1417">
        <v>62.213000000000001</v>
      </c>
      <c r="B2192" s="1418" t="s">
        <v>3116</v>
      </c>
      <c r="C2192" s="652"/>
      <c r="D2192" s="652"/>
      <c r="E2192" s="653">
        <f>'[11]CONSOLIDATED TB'!G1763</f>
        <v>0</v>
      </c>
      <c r="F2192" s="653">
        <f>'[11]CONSOLIDATED TB'!H1763</f>
        <v>0</v>
      </c>
      <c r="G2192" s="653">
        <f t="shared" si="473"/>
        <v>0</v>
      </c>
      <c r="H2192" s="653">
        <f t="shared" si="473"/>
        <v>0</v>
      </c>
      <c r="I2192" s="653">
        <f>IF(G2192&gt;H2192,G2192-H2192,0)</f>
        <v>0</v>
      </c>
      <c r="J2192" s="653">
        <f>IF(H2192&gt;G2192,H2192-G2192,0)</f>
        <v>0</v>
      </c>
      <c r="K2192" s="1413" t="e">
        <f>SUMIF('[11]Notes Wise'!$A$5:$A$2617,[11]Final!A2192,'[11]Notes Wise'!$I$5:$I$2617)</f>
        <v>#VALUE!</v>
      </c>
      <c r="L2192" s="1413" t="e">
        <f>SUMIF('[11]Notes Wise'!$A$5:$A$2617,[11]Final!A2192,'[11]Notes Wise'!$J$5:$J$2617)</f>
        <v>#VALUE!</v>
      </c>
      <c r="M2192" s="1460" t="e">
        <f t="shared" si="468"/>
        <v>#VALUE!</v>
      </c>
      <c r="N2192" s="1460" t="e">
        <f t="shared" si="468"/>
        <v>#VALUE!</v>
      </c>
    </row>
    <row r="2193" spans="1:14" ht="13.5" thickBot="1">
      <c r="A2193" s="1417">
        <v>62.213999999999999</v>
      </c>
      <c r="B2193" s="1418" t="s">
        <v>3117</v>
      </c>
      <c r="C2193" s="652"/>
      <c r="D2193" s="652"/>
      <c r="E2193" s="653">
        <f>'[11]CONSOLIDATED TB'!G1764</f>
        <v>0</v>
      </c>
      <c r="F2193" s="653">
        <f>'[11]CONSOLIDATED TB'!H1764</f>
        <v>0</v>
      </c>
      <c r="G2193" s="653">
        <f t="shared" si="473"/>
        <v>0</v>
      </c>
      <c r="H2193" s="653">
        <f t="shared" si="473"/>
        <v>0</v>
      </c>
      <c r="I2193" s="653">
        <f>IF(G2193&gt;H2193,G2193-H2193,0)</f>
        <v>0</v>
      </c>
      <c r="J2193" s="653">
        <f>IF(H2193&gt;G2193,H2193-G2193,0)</f>
        <v>0</v>
      </c>
      <c r="K2193" s="1413" t="e">
        <f>SUMIF('[11]Notes Wise'!$A$5:$A$2617,[11]Final!A2193,'[11]Notes Wise'!$I$5:$I$2617)</f>
        <v>#VALUE!</v>
      </c>
      <c r="L2193" s="1413" t="e">
        <f>SUMIF('[11]Notes Wise'!$A$5:$A$2617,[11]Final!A2193,'[11]Notes Wise'!$J$5:$J$2617)</f>
        <v>#VALUE!</v>
      </c>
      <c r="M2193" s="1460" t="e">
        <f t="shared" si="468"/>
        <v>#VALUE!</v>
      </c>
      <c r="N2193" s="1460" t="e">
        <f t="shared" si="468"/>
        <v>#VALUE!</v>
      </c>
    </row>
    <row r="2194" spans="1:14" ht="13.5" thickBot="1">
      <c r="A2194" s="1417">
        <v>62.215000000000003</v>
      </c>
      <c r="B2194" s="1418" t="s">
        <v>3118</v>
      </c>
      <c r="C2194" s="652"/>
      <c r="D2194" s="652"/>
      <c r="E2194" s="653">
        <f>'[11]CONSOLIDATED TB'!G1765</f>
        <v>0</v>
      </c>
      <c r="F2194" s="653">
        <f>'[11]CONSOLIDATED TB'!H1765</f>
        <v>0</v>
      </c>
      <c r="G2194" s="653">
        <f t="shared" si="473"/>
        <v>0</v>
      </c>
      <c r="H2194" s="653">
        <f t="shared" si="473"/>
        <v>0</v>
      </c>
      <c r="I2194" s="653">
        <f>IF(G2194&gt;H2194,G2194-H2194,0)</f>
        <v>0</v>
      </c>
      <c r="J2194" s="653">
        <f>IF(H2194&gt;G2194,H2194-G2194,0)</f>
        <v>0</v>
      </c>
      <c r="K2194" s="1413" t="e">
        <f>SUMIF('[11]Notes Wise'!$A$5:$A$2617,[11]Final!A2194,'[11]Notes Wise'!$I$5:$I$2617)</f>
        <v>#VALUE!</v>
      </c>
      <c r="L2194" s="1413" t="e">
        <f>SUMIF('[11]Notes Wise'!$A$5:$A$2617,[11]Final!A2194,'[11]Notes Wise'!$J$5:$J$2617)</f>
        <v>#VALUE!</v>
      </c>
      <c r="M2194" s="1460" t="e">
        <f t="shared" si="468"/>
        <v>#VALUE!</v>
      </c>
      <c r="N2194" s="1460" t="e">
        <f t="shared" si="468"/>
        <v>#VALUE!</v>
      </c>
    </row>
    <row r="2195" spans="1:14" s="2028" customFormat="1" ht="13.5" thickBot="1">
      <c r="A2195" s="1423"/>
      <c r="B2195" s="2027" t="s">
        <v>1838</v>
      </c>
      <c r="C2195" s="761">
        <f>SUM(C2190:C2194)</f>
        <v>0</v>
      </c>
      <c r="D2195" s="761">
        <f>SUM(D2190:D2194)</f>
        <v>0</v>
      </c>
      <c r="E2195" s="761">
        <f t="shared" ref="E2195:J2195" si="474">SUM(E2190:E2194)</f>
        <v>0</v>
      </c>
      <c r="F2195" s="761">
        <f t="shared" si="474"/>
        <v>0</v>
      </c>
      <c r="G2195" s="761">
        <f t="shared" si="474"/>
        <v>0</v>
      </c>
      <c r="H2195" s="761">
        <f t="shared" si="474"/>
        <v>0</v>
      </c>
      <c r="I2195" s="761">
        <f t="shared" si="474"/>
        <v>0</v>
      </c>
      <c r="J2195" s="761">
        <f t="shared" si="474"/>
        <v>0</v>
      </c>
      <c r="K2195" s="1413" t="e">
        <f>SUMIF('[11]Notes Wise'!$A$5:$A$2617,[11]Final!A2195,'[11]Notes Wise'!$I$5:$I$2617)</f>
        <v>#VALUE!</v>
      </c>
      <c r="L2195" s="1413" t="e">
        <f>SUMIF('[11]Notes Wise'!$A$5:$A$2617,[11]Final!A2195,'[11]Notes Wise'!$J$5:$J$2617)</f>
        <v>#VALUE!</v>
      </c>
      <c r="M2195" s="1460" t="e">
        <f t="shared" si="468"/>
        <v>#VALUE!</v>
      </c>
      <c r="N2195" s="1460" t="e">
        <f t="shared" si="468"/>
        <v>#VALUE!</v>
      </c>
    </row>
    <row r="2196" spans="1:14" s="2028" customFormat="1" ht="13.5" thickBot="1">
      <c r="A2196" s="1423"/>
      <c r="B2196" s="2027" t="s">
        <v>1851</v>
      </c>
      <c r="C2196" s="761"/>
      <c r="D2196" s="761">
        <f>+D2195-C2195</f>
        <v>0</v>
      </c>
      <c r="E2196" s="761"/>
      <c r="F2196" s="761">
        <f>+F2195-E2195</f>
        <v>0</v>
      </c>
      <c r="G2196" s="761"/>
      <c r="H2196" s="761">
        <f>+H2195-G2195</f>
        <v>0</v>
      </c>
      <c r="I2196" s="761"/>
      <c r="J2196" s="655">
        <f>+J2195-I2195</f>
        <v>0</v>
      </c>
      <c r="K2196" s="1413" t="e">
        <f>SUMIF('[11]Notes Wise'!$A$5:$A$2617,[11]Final!A2196,'[11]Notes Wise'!$I$5:$I$2617)</f>
        <v>#VALUE!</v>
      </c>
      <c r="L2196" s="1413" t="e">
        <f>SUMIF('[11]Notes Wise'!$A$5:$A$2617,[11]Final!A2196,'[11]Notes Wise'!$J$5:$J$2617)</f>
        <v>#VALUE!</v>
      </c>
      <c r="M2196" s="1460" t="e">
        <f t="shared" si="468"/>
        <v>#VALUE!</v>
      </c>
      <c r="N2196" s="1460" t="e">
        <f t="shared" si="468"/>
        <v>#VALUE!</v>
      </c>
    </row>
    <row r="2197" spans="1:14" s="1421" customFormat="1" ht="13.5" thickBot="1">
      <c r="A2197" s="1471" t="s">
        <v>1859</v>
      </c>
      <c r="B2197" s="1475" t="s">
        <v>3110</v>
      </c>
      <c r="C2197" s="652"/>
      <c r="D2197" s="652"/>
      <c r="E2197" s="653"/>
      <c r="F2197" s="653"/>
      <c r="G2197" s="653"/>
      <c r="H2197" s="653"/>
      <c r="I2197" s="653"/>
      <c r="J2197" s="653"/>
      <c r="K2197" s="1413" t="e">
        <f>SUMIF('[11]Notes Wise'!$A$5:$A$2617,[11]Final!A2197,'[11]Notes Wise'!$I$5:$I$2617)</f>
        <v>#VALUE!</v>
      </c>
      <c r="L2197" s="1413" t="e">
        <f>SUMIF('[11]Notes Wise'!$A$5:$A$2617,[11]Final!A2197,'[11]Notes Wise'!$J$5:$J$2617)</f>
        <v>#VALUE!</v>
      </c>
      <c r="M2197" s="1460" t="e">
        <f t="shared" si="468"/>
        <v>#VALUE!</v>
      </c>
      <c r="N2197" s="1460" t="e">
        <f t="shared" si="468"/>
        <v>#VALUE!</v>
      </c>
    </row>
    <row r="2198" spans="1:14" ht="13.5" thickBot="1">
      <c r="A2198" s="1417">
        <v>62.228000000000002</v>
      </c>
      <c r="B2198" s="1434" t="s">
        <v>3111</v>
      </c>
      <c r="C2198" s="652"/>
      <c r="D2198" s="652"/>
      <c r="E2198" s="653">
        <f>'[11]CONSOLIDATED TB'!G1767</f>
        <v>0</v>
      </c>
      <c r="F2198" s="653">
        <f>'[11]CONSOLIDATED TB'!H1767</f>
        <v>67183297</v>
      </c>
      <c r="G2198" s="653">
        <f>C2198+E2198</f>
        <v>0</v>
      </c>
      <c r="H2198" s="653">
        <f>D2198+F2198</f>
        <v>67183297</v>
      </c>
      <c r="I2198" s="653">
        <f>IF(G2198&gt;H2198,G2198-H2198,0)</f>
        <v>0</v>
      </c>
      <c r="J2198" s="653">
        <f>IF(H2198&gt;G2198,H2198-G2198,0)</f>
        <v>67183297</v>
      </c>
      <c r="K2198" s="1413" t="e">
        <f>SUMIF('[11]Notes Wise'!$A$5:$A$2617,[11]Final!A2198,'[11]Notes Wise'!$I$5:$I$2617)</f>
        <v>#VALUE!</v>
      </c>
      <c r="L2198" s="1413" t="e">
        <f>SUMIF('[11]Notes Wise'!$A$5:$A$2617,[11]Final!A2198,'[11]Notes Wise'!$J$5:$J$2617)</f>
        <v>#VALUE!</v>
      </c>
      <c r="M2198" s="1460" t="e">
        <f t="shared" si="468"/>
        <v>#VALUE!</v>
      </c>
      <c r="N2198" s="1460" t="e">
        <f t="shared" si="468"/>
        <v>#VALUE!</v>
      </c>
    </row>
    <row r="2199" spans="1:14" s="2028" customFormat="1" ht="13.5" thickBot="1">
      <c r="A2199" s="1423"/>
      <c r="B2199" s="2027" t="s">
        <v>1838</v>
      </c>
      <c r="C2199" s="761">
        <f>SUM(C2198)</f>
        <v>0</v>
      </c>
      <c r="D2199" s="761">
        <f>SUM(D2198)</f>
        <v>0</v>
      </c>
      <c r="E2199" s="761">
        <f t="shared" ref="E2199:J2199" si="475">SUM(E2198)</f>
        <v>0</v>
      </c>
      <c r="F2199" s="761">
        <f t="shared" si="475"/>
        <v>67183297</v>
      </c>
      <c r="G2199" s="761">
        <f t="shared" si="475"/>
        <v>0</v>
      </c>
      <c r="H2199" s="761">
        <f t="shared" si="475"/>
        <v>67183297</v>
      </c>
      <c r="I2199" s="761">
        <f t="shared" si="475"/>
        <v>0</v>
      </c>
      <c r="J2199" s="761">
        <f t="shared" si="475"/>
        <v>67183297</v>
      </c>
      <c r="K2199" s="1413" t="e">
        <f>SUMIF('[11]Notes Wise'!$A$5:$A$2617,[11]Final!A2199,'[11]Notes Wise'!$I$5:$I$2617)</f>
        <v>#VALUE!</v>
      </c>
      <c r="L2199" s="1413" t="e">
        <f>SUMIF('[11]Notes Wise'!$A$5:$A$2617,[11]Final!A2199,'[11]Notes Wise'!$J$5:$J$2617)</f>
        <v>#VALUE!</v>
      </c>
      <c r="M2199" s="1460" t="e">
        <f t="shared" si="468"/>
        <v>#VALUE!</v>
      </c>
      <c r="N2199" s="1460" t="e">
        <f t="shared" si="468"/>
        <v>#VALUE!</v>
      </c>
    </row>
    <row r="2200" spans="1:14" s="2028" customFormat="1" ht="13.5" thickBot="1">
      <c r="A2200" s="1423"/>
      <c r="B2200" s="2027" t="s">
        <v>1851</v>
      </c>
      <c r="C2200" s="761"/>
      <c r="D2200" s="761">
        <f>+D2199-C2199</f>
        <v>0</v>
      </c>
      <c r="E2200" s="761"/>
      <c r="F2200" s="655">
        <f>+F2199-E2199</f>
        <v>67183297</v>
      </c>
      <c r="G2200" s="655"/>
      <c r="H2200" s="655">
        <f>+H2199-G2199</f>
        <v>67183297</v>
      </c>
      <c r="I2200" s="761"/>
      <c r="J2200" s="655">
        <f>+J2199-I2199</f>
        <v>67183297</v>
      </c>
      <c r="K2200" s="1413" t="e">
        <f>SUMIF('[11]Notes Wise'!$A$5:$A$2617,[11]Final!A2200,'[11]Notes Wise'!$I$5:$I$2617)</f>
        <v>#VALUE!</v>
      </c>
      <c r="L2200" s="1413" t="e">
        <f>SUMIF('[11]Notes Wise'!$A$5:$A$2617,[11]Final!A2200,'[11]Notes Wise'!$J$5:$J$2617)</f>
        <v>#VALUE!</v>
      </c>
      <c r="M2200" s="1460" t="e">
        <f t="shared" si="468"/>
        <v>#VALUE!</v>
      </c>
      <c r="N2200" s="1460" t="e">
        <f t="shared" si="468"/>
        <v>#VALUE!</v>
      </c>
    </row>
    <row r="2201" spans="1:14" s="1421" customFormat="1" ht="13.5" thickBot="1">
      <c r="A2201" s="1471">
        <v>20</v>
      </c>
      <c r="B2201" s="1472" t="s">
        <v>3019</v>
      </c>
      <c r="C2201" s="652"/>
      <c r="D2201" s="652"/>
      <c r="E2201" s="653"/>
      <c r="F2201" s="653"/>
      <c r="G2201" s="653"/>
      <c r="H2201" s="653"/>
      <c r="I2201" s="653"/>
      <c r="J2201" s="653"/>
      <c r="K2201" s="1413" t="e">
        <f>SUMIF('[11]Notes Wise'!$A$5:$A$2617,[11]Final!A2201,'[11]Notes Wise'!$I$5:$I$2617)</f>
        <v>#VALUE!</v>
      </c>
      <c r="L2201" s="1413" t="e">
        <f>SUMIF('[11]Notes Wise'!$A$5:$A$2617,[11]Final!A2201,'[11]Notes Wise'!$J$5:$J$2617)</f>
        <v>#VALUE!</v>
      </c>
      <c r="M2201" s="1460" t="e">
        <f t="shared" si="468"/>
        <v>#VALUE!</v>
      </c>
      <c r="N2201" s="1460" t="e">
        <f t="shared" si="468"/>
        <v>#VALUE!</v>
      </c>
    </row>
    <row r="2202" spans="1:14" s="1421" customFormat="1" ht="13.5" thickBot="1">
      <c r="A2202" s="1471" t="s">
        <v>2703</v>
      </c>
      <c r="B2202" s="1475" t="s">
        <v>3097</v>
      </c>
      <c r="C2202" s="652"/>
      <c r="D2202" s="652"/>
      <c r="E2202" s="653"/>
      <c r="F2202" s="653"/>
      <c r="G2202" s="653"/>
      <c r="H2202" s="653"/>
      <c r="I2202" s="653"/>
      <c r="J2202" s="653"/>
      <c r="K2202" s="1413" t="e">
        <f>SUMIF('[11]Notes Wise'!$A$5:$A$2617,[11]Final!A2202,'[11]Notes Wise'!$I$5:$I$2617)</f>
        <v>#VALUE!</v>
      </c>
      <c r="L2202" s="1413" t="e">
        <f>SUMIF('[11]Notes Wise'!$A$5:$A$2617,[11]Final!A2202,'[11]Notes Wise'!$J$5:$J$2617)</f>
        <v>#VALUE!</v>
      </c>
      <c r="M2202" s="1460" t="e">
        <f t="shared" si="468"/>
        <v>#VALUE!</v>
      </c>
      <c r="N2202" s="1460" t="e">
        <f t="shared" si="468"/>
        <v>#VALUE!</v>
      </c>
    </row>
    <row r="2203" spans="1:14" ht="13.5" thickBot="1">
      <c r="A2203" s="1422">
        <v>62.25</v>
      </c>
      <c r="B2203" s="1418" t="s">
        <v>3098</v>
      </c>
      <c r="C2203" s="652"/>
      <c r="D2203" s="652"/>
      <c r="E2203" s="653">
        <f>'[11]CONSOLIDATED TB'!G1770</f>
        <v>0</v>
      </c>
      <c r="F2203" s="653">
        <f>'[11]CONSOLIDATED TB'!H1770</f>
        <v>27019605.409999996</v>
      </c>
      <c r="G2203" s="653">
        <f>C2203+E2203</f>
        <v>0</v>
      </c>
      <c r="H2203" s="653">
        <f>D2203+F2203</f>
        <v>27019605.409999996</v>
      </c>
      <c r="I2203" s="653">
        <f>IF(G2203&gt;H2203,G2203-H2203,0)</f>
        <v>0</v>
      </c>
      <c r="J2203" s="653">
        <f>IF(H2203&gt;G2203,H2203-G2203,0)</f>
        <v>27019605.409999996</v>
      </c>
      <c r="K2203" s="1413" t="e">
        <f>SUMIF('[11]Notes Wise'!$A$5:$A$2617,[11]Final!A2203,'[11]Notes Wise'!$I$5:$I$2617)</f>
        <v>#VALUE!</v>
      </c>
      <c r="L2203" s="1413" t="e">
        <f>SUMIF('[11]Notes Wise'!$A$5:$A$2617,[11]Final!A2203,'[11]Notes Wise'!$J$5:$J$2617)</f>
        <v>#VALUE!</v>
      </c>
      <c r="M2203" s="1460" t="e">
        <f t="shared" si="468"/>
        <v>#VALUE!</v>
      </c>
      <c r="N2203" s="1460" t="e">
        <f t="shared" si="468"/>
        <v>#VALUE!</v>
      </c>
    </row>
    <row r="2204" spans="1:14" s="2028" customFormat="1" ht="13.5" thickBot="1">
      <c r="A2204" s="1423"/>
      <c r="B2204" s="2027" t="s">
        <v>1838</v>
      </c>
      <c r="C2204" s="761">
        <f>SUM(C2203)</f>
        <v>0</v>
      </c>
      <c r="D2204" s="761">
        <f>SUM(D2203)</f>
        <v>0</v>
      </c>
      <c r="E2204" s="761">
        <f t="shared" ref="E2204:J2204" si="476">SUM(E2203)</f>
        <v>0</v>
      </c>
      <c r="F2204" s="761">
        <f t="shared" si="476"/>
        <v>27019605.409999996</v>
      </c>
      <c r="G2204" s="761">
        <f t="shared" si="476"/>
        <v>0</v>
      </c>
      <c r="H2204" s="761">
        <f t="shared" si="476"/>
        <v>27019605.409999996</v>
      </c>
      <c r="I2204" s="761">
        <f t="shared" si="476"/>
        <v>0</v>
      </c>
      <c r="J2204" s="761">
        <f t="shared" si="476"/>
        <v>27019605.409999996</v>
      </c>
      <c r="K2204" s="1413" t="e">
        <f>SUMIF('[11]Notes Wise'!$A$5:$A$2617,[11]Final!A2204,'[11]Notes Wise'!$I$5:$I$2617)</f>
        <v>#VALUE!</v>
      </c>
      <c r="L2204" s="1413" t="e">
        <f>SUMIF('[11]Notes Wise'!$A$5:$A$2617,[11]Final!A2204,'[11]Notes Wise'!$J$5:$J$2617)</f>
        <v>#VALUE!</v>
      </c>
      <c r="M2204" s="1460" t="e">
        <f t="shared" si="468"/>
        <v>#VALUE!</v>
      </c>
      <c r="N2204" s="1460" t="e">
        <f t="shared" si="468"/>
        <v>#VALUE!</v>
      </c>
    </row>
    <row r="2205" spans="1:14" s="2028" customFormat="1" ht="13.5" thickBot="1">
      <c r="A2205" s="1423"/>
      <c r="B2205" s="2027" t="s">
        <v>1851</v>
      </c>
      <c r="C2205" s="761"/>
      <c r="D2205" s="761">
        <f>+D2204-C2204</f>
        <v>0</v>
      </c>
      <c r="E2205" s="761"/>
      <c r="F2205" s="655">
        <f>+F2204-E2204</f>
        <v>27019605.409999996</v>
      </c>
      <c r="G2205" s="655"/>
      <c r="H2205" s="655">
        <f>+H2204-G2204</f>
        <v>27019605.409999996</v>
      </c>
      <c r="I2205" s="761"/>
      <c r="J2205" s="655">
        <f>+J2204-I2204</f>
        <v>27019605.409999996</v>
      </c>
      <c r="K2205" s="1413" t="e">
        <f>SUMIF('[11]Notes Wise'!$A$5:$A$2617,[11]Final!A2205,'[11]Notes Wise'!$I$5:$I$2617)</f>
        <v>#VALUE!</v>
      </c>
      <c r="L2205" s="1413" t="e">
        <f>SUMIF('[11]Notes Wise'!$A$5:$A$2617,[11]Final!A2205,'[11]Notes Wise'!$J$5:$J$2617)</f>
        <v>#VALUE!</v>
      </c>
      <c r="M2205" s="1460" t="e">
        <f t="shared" si="468"/>
        <v>#VALUE!</v>
      </c>
      <c r="N2205" s="1460" t="e">
        <f t="shared" si="468"/>
        <v>#VALUE!</v>
      </c>
    </row>
    <row r="2206" spans="1:14" s="1421" customFormat="1" ht="13.5" thickBot="1">
      <c r="A2206" s="1471">
        <v>20</v>
      </c>
      <c r="B2206" s="1472" t="s">
        <v>3019</v>
      </c>
      <c r="C2206" s="652"/>
      <c r="D2206" s="652"/>
      <c r="E2206" s="653"/>
      <c r="F2206" s="653"/>
      <c r="G2206" s="653"/>
      <c r="H2206" s="653"/>
      <c r="I2206" s="653"/>
      <c r="J2206" s="653"/>
      <c r="K2206" s="1413" t="e">
        <f>SUMIF('[11]Notes Wise'!$A$5:$A$2617,[11]Final!A2206,'[11]Notes Wise'!$I$5:$I$2617)</f>
        <v>#VALUE!</v>
      </c>
      <c r="L2206" s="1413" t="e">
        <f>SUMIF('[11]Notes Wise'!$A$5:$A$2617,[11]Final!A2206,'[11]Notes Wise'!$J$5:$J$2617)</f>
        <v>#VALUE!</v>
      </c>
      <c r="M2206" s="1460" t="e">
        <f t="shared" si="468"/>
        <v>#VALUE!</v>
      </c>
      <c r="N2206" s="1460" t="e">
        <f t="shared" si="468"/>
        <v>#VALUE!</v>
      </c>
    </row>
    <row r="2207" spans="1:14" s="1421" customFormat="1" ht="13.5" thickBot="1">
      <c r="A2207" s="1471" t="s">
        <v>3099</v>
      </c>
      <c r="B2207" s="1475" t="s">
        <v>3100</v>
      </c>
      <c r="C2207" s="652"/>
      <c r="D2207" s="652"/>
      <c r="E2207" s="653"/>
      <c r="F2207" s="653"/>
      <c r="G2207" s="653"/>
      <c r="H2207" s="653"/>
      <c r="I2207" s="653"/>
      <c r="J2207" s="653"/>
      <c r="K2207" s="1413" t="e">
        <f>SUMIF('[11]Notes Wise'!$A$5:$A$2617,[11]Final!A2207,'[11]Notes Wise'!$I$5:$I$2617)</f>
        <v>#VALUE!</v>
      </c>
      <c r="L2207" s="1413" t="e">
        <f>SUMIF('[11]Notes Wise'!$A$5:$A$2617,[11]Final!A2207,'[11]Notes Wise'!$J$5:$J$2617)</f>
        <v>#VALUE!</v>
      </c>
      <c r="M2207" s="1460" t="e">
        <f t="shared" si="468"/>
        <v>#VALUE!</v>
      </c>
      <c r="N2207" s="1460" t="e">
        <f t="shared" si="468"/>
        <v>#VALUE!</v>
      </c>
    </row>
    <row r="2208" spans="1:14" ht="13.5" thickBot="1">
      <c r="A2208" s="1417">
        <v>62.250999999999998</v>
      </c>
      <c r="B2208" s="1418" t="s">
        <v>3101</v>
      </c>
      <c r="C2208" s="652"/>
      <c r="D2208" s="652"/>
      <c r="E2208" s="653">
        <f>'[11]CONSOLIDATED TB'!G1773</f>
        <v>0</v>
      </c>
      <c r="F2208" s="653">
        <f>'[11]CONSOLIDATED TB'!H1773</f>
        <v>472379</v>
      </c>
      <c r="G2208" s="653">
        <f>C2208+E2208</f>
        <v>0</v>
      </c>
      <c r="H2208" s="653">
        <f>D2208+F2208</f>
        <v>472379</v>
      </c>
      <c r="I2208" s="653">
        <f>IF(G2208&gt;H2208,G2208-H2208,0)</f>
        <v>0</v>
      </c>
      <c r="J2208" s="653">
        <f>IF(H2208&gt;G2208,H2208-G2208,0)</f>
        <v>472379</v>
      </c>
      <c r="K2208" s="1413" t="e">
        <f>SUMIF('[11]Notes Wise'!$A$5:$A$2617,[11]Final!A2208,'[11]Notes Wise'!$I$5:$I$2617)</f>
        <v>#VALUE!</v>
      </c>
      <c r="L2208" s="1413" t="e">
        <f>SUMIF('[11]Notes Wise'!$A$5:$A$2617,[11]Final!A2208,'[11]Notes Wise'!$J$5:$J$2617)</f>
        <v>#VALUE!</v>
      </c>
      <c r="M2208" s="1460" t="e">
        <f t="shared" si="468"/>
        <v>#VALUE!</v>
      </c>
      <c r="N2208" s="1460" t="e">
        <f t="shared" si="468"/>
        <v>#VALUE!</v>
      </c>
    </row>
    <row r="2209" spans="1:14" s="2028" customFormat="1" ht="13.5" thickBot="1">
      <c r="A2209" s="1423"/>
      <c r="B2209" s="2027" t="s">
        <v>1838</v>
      </c>
      <c r="C2209" s="761">
        <f>SUM(C2208)</f>
        <v>0</v>
      </c>
      <c r="D2209" s="761">
        <f>SUM(D2208)</f>
        <v>0</v>
      </c>
      <c r="E2209" s="761">
        <f t="shared" ref="E2209:J2209" si="477">SUM(E2208)</f>
        <v>0</v>
      </c>
      <c r="F2209" s="761">
        <f t="shared" si="477"/>
        <v>472379</v>
      </c>
      <c r="G2209" s="761">
        <f t="shared" si="477"/>
        <v>0</v>
      </c>
      <c r="H2209" s="761">
        <f t="shared" si="477"/>
        <v>472379</v>
      </c>
      <c r="I2209" s="761">
        <f t="shared" si="477"/>
        <v>0</v>
      </c>
      <c r="J2209" s="761">
        <f t="shared" si="477"/>
        <v>472379</v>
      </c>
      <c r="K2209" s="1413" t="e">
        <f>SUMIF('[11]Notes Wise'!$A$5:$A$2617,[11]Final!A2209,'[11]Notes Wise'!$I$5:$I$2617)</f>
        <v>#VALUE!</v>
      </c>
      <c r="L2209" s="1413" t="e">
        <f>SUMIF('[11]Notes Wise'!$A$5:$A$2617,[11]Final!A2209,'[11]Notes Wise'!$J$5:$J$2617)</f>
        <v>#VALUE!</v>
      </c>
      <c r="M2209" s="1460" t="e">
        <f t="shared" si="468"/>
        <v>#VALUE!</v>
      </c>
      <c r="N2209" s="1460" t="e">
        <f t="shared" si="468"/>
        <v>#VALUE!</v>
      </c>
    </row>
    <row r="2210" spans="1:14" s="2028" customFormat="1" ht="13.5" thickBot="1">
      <c r="A2210" s="1423"/>
      <c r="B2210" s="2027" t="s">
        <v>1851</v>
      </c>
      <c r="C2210" s="761"/>
      <c r="D2210" s="761">
        <f>+D2209-C2209</f>
        <v>0</v>
      </c>
      <c r="E2210" s="761"/>
      <c r="F2210" s="655">
        <f>+F2209-E2209</f>
        <v>472379</v>
      </c>
      <c r="G2210" s="655"/>
      <c r="H2210" s="655">
        <f>+H2209-G2209</f>
        <v>472379</v>
      </c>
      <c r="I2210" s="761"/>
      <c r="J2210" s="655">
        <f>+J2209-I2209</f>
        <v>472379</v>
      </c>
      <c r="K2210" s="1413" t="e">
        <f>SUMIF('[11]Notes Wise'!$A$5:$A$2617,[11]Final!A2210,'[11]Notes Wise'!$I$5:$I$2617)</f>
        <v>#VALUE!</v>
      </c>
      <c r="L2210" s="1413" t="e">
        <f>SUMIF('[11]Notes Wise'!$A$5:$A$2617,[11]Final!A2210,'[11]Notes Wise'!$J$5:$J$2617)</f>
        <v>#VALUE!</v>
      </c>
      <c r="M2210" s="1460" t="e">
        <f t="shared" si="468"/>
        <v>#VALUE!</v>
      </c>
      <c r="N2210" s="1460" t="e">
        <f t="shared" si="468"/>
        <v>#VALUE!</v>
      </c>
    </row>
    <row r="2211" spans="1:14" s="1421" customFormat="1" ht="13.5" thickBot="1">
      <c r="A2211" s="1471">
        <v>22</v>
      </c>
      <c r="B2211" s="1472" t="s">
        <v>3102</v>
      </c>
      <c r="C2211" s="652"/>
      <c r="D2211" s="652"/>
      <c r="E2211" s="653"/>
      <c r="F2211" s="653"/>
      <c r="G2211" s="653"/>
      <c r="H2211" s="653"/>
      <c r="I2211" s="653"/>
      <c r="J2211" s="653"/>
      <c r="K2211" s="1413" t="e">
        <f>SUMIF('[11]Notes Wise'!$A$5:$A$2617,[11]Final!A2211,'[11]Notes Wise'!$I$5:$I$2617)</f>
        <v>#VALUE!</v>
      </c>
      <c r="L2211" s="1413" t="e">
        <f>SUMIF('[11]Notes Wise'!$A$5:$A$2617,[11]Final!A2211,'[11]Notes Wise'!$J$5:$J$2617)</f>
        <v>#VALUE!</v>
      </c>
      <c r="M2211" s="1460" t="e">
        <f t="shared" si="468"/>
        <v>#VALUE!</v>
      </c>
      <c r="N2211" s="1460" t="e">
        <f t="shared" si="468"/>
        <v>#VALUE!</v>
      </c>
    </row>
    <row r="2212" spans="1:14" s="1421" customFormat="1" ht="13.5" thickBot="1">
      <c r="A2212" s="1471" t="s">
        <v>559</v>
      </c>
      <c r="B2212" s="1475" t="s">
        <v>3112</v>
      </c>
      <c r="C2212" s="652"/>
      <c r="D2212" s="652"/>
      <c r="E2212" s="653"/>
      <c r="F2212" s="653"/>
      <c r="G2212" s="653"/>
      <c r="H2212" s="653"/>
      <c r="I2212" s="653"/>
      <c r="J2212" s="653"/>
      <c r="K2212" s="1413" t="e">
        <f>SUMIF('[11]Notes Wise'!$A$5:$A$2617,[11]Final!A2212,'[11]Notes Wise'!$I$5:$I$2617)</f>
        <v>#VALUE!</v>
      </c>
      <c r="L2212" s="1413" t="e">
        <f>SUMIF('[11]Notes Wise'!$A$5:$A$2617,[11]Final!A2212,'[11]Notes Wise'!$J$5:$J$2617)</f>
        <v>#VALUE!</v>
      </c>
      <c r="M2212" s="1460" t="e">
        <f t="shared" si="468"/>
        <v>#VALUE!</v>
      </c>
      <c r="N2212" s="1460" t="e">
        <f t="shared" si="468"/>
        <v>#VALUE!</v>
      </c>
    </row>
    <row r="2213" spans="1:14" s="1421" customFormat="1" ht="13.5" thickBot="1">
      <c r="A2213" s="1471" t="s">
        <v>1906</v>
      </c>
      <c r="B2213" s="1478" t="s">
        <v>3119</v>
      </c>
      <c r="C2213" s="652"/>
      <c r="D2213" s="652"/>
      <c r="E2213" s="653"/>
      <c r="F2213" s="653"/>
      <c r="G2213" s="653"/>
      <c r="H2213" s="653"/>
      <c r="I2213" s="653"/>
      <c r="J2213" s="653"/>
      <c r="K2213" s="1413" t="e">
        <f>SUMIF('[11]Notes Wise'!$A$5:$A$2617,[11]Final!A2213,'[11]Notes Wise'!$I$5:$I$2617)</f>
        <v>#VALUE!</v>
      </c>
      <c r="L2213" s="1413" t="e">
        <f>SUMIF('[11]Notes Wise'!$A$5:$A$2617,[11]Final!A2213,'[11]Notes Wise'!$J$5:$J$2617)</f>
        <v>#VALUE!</v>
      </c>
      <c r="M2213" s="1460" t="e">
        <f t="shared" si="468"/>
        <v>#VALUE!</v>
      </c>
      <c r="N2213" s="1460" t="e">
        <f t="shared" si="468"/>
        <v>#VALUE!</v>
      </c>
    </row>
    <row r="2214" spans="1:14" ht="13.5" thickBot="1">
      <c r="A2214" s="1422">
        <v>62.33</v>
      </c>
      <c r="B2214" s="1434" t="s">
        <v>3120</v>
      </c>
      <c r="C2214" s="652"/>
      <c r="D2214" s="652"/>
      <c r="E2214" s="653">
        <f>'[11]CONSOLIDATED TB'!G1777</f>
        <v>0</v>
      </c>
      <c r="F2214" s="653">
        <f>'[11]CONSOLIDATED TB'!H1777</f>
        <v>0</v>
      </c>
      <c r="G2214" s="653">
        <f t="shared" ref="G2214:H2216" si="478">C2214+E2214</f>
        <v>0</v>
      </c>
      <c r="H2214" s="653">
        <f t="shared" si="478"/>
        <v>0</v>
      </c>
      <c r="I2214" s="653">
        <f>IF(G2214&gt;H2214,G2214-H2214,0)</f>
        <v>0</v>
      </c>
      <c r="J2214" s="653">
        <f>IF(H2214&gt;G2214,H2214-G2214,0)</f>
        <v>0</v>
      </c>
      <c r="K2214" s="1413" t="e">
        <f>SUMIF('[11]Notes Wise'!$A$5:$A$2617,[11]Final!A2214,'[11]Notes Wise'!$I$5:$I$2617)</f>
        <v>#VALUE!</v>
      </c>
      <c r="L2214" s="1413" t="e">
        <f>SUMIF('[11]Notes Wise'!$A$5:$A$2617,[11]Final!A2214,'[11]Notes Wise'!$J$5:$J$2617)</f>
        <v>#VALUE!</v>
      </c>
      <c r="M2214" s="1460" t="e">
        <f t="shared" si="468"/>
        <v>#VALUE!</v>
      </c>
      <c r="N2214" s="1460" t="e">
        <f t="shared" si="468"/>
        <v>#VALUE!</v>
      </c>
    </row>
    <row r="2215" spans="1:14" ht="13.5" thickBot="1">
      <c r="A2215" s="1422">
        <v>62.34</v>
      </c>
      <c r="B2215" s="1434" t="s">
        <v>3121</v>
      </c>
      <c r="C2215" s="652"/>
      <c r="D2215" s="652"/>
      <c r="E2215" s="653">
        <f>'[11]CONSOLIDATED TB'!G1778</f>
        <v>0</v>
      </c>
      <c r="F2215" s="653">
        <f>'[11]CONSOLIDATED TB'!H1778</f>
        <v>0</v>
      </c>
      <c r="G2215" s="653">
        <f t="shared" si="478"/>
        <v>0</v>
      </c>
      <c r="H2215" s="653">
        <f t="shared" si="478"/>
        <v>0</v>
      </c>
      <c r="I2215" s="653">
        <f>IF(G2215&gt;H2215,G2215-H2215,0)</f>
        <v>0</v>
      </c>
      <c r="J2215" s="653">
        <f>IF(H2215&gt;G2215,H2215-G2215,0)</f>
        <v>0</v>
      </c>
      <c r="K2215" s="1413" t="e">
        <f>SUMIF('[11]Notes Wise'!$A$5:$A$2617,[11]Final!A2215,'[11]Notes Wise'!$I$5:$I$2617)</f>
        <v>#VALUE!</v>
      </c>
      <c r="L2215" s="1413" t="e">
        <f>SUMIF('[11]Notes Wise'!$A$5:$A$2617,[11]Final!A2215,'[11]Notes Wise'!$J$5:$J$2617)</f>
        <v>#VALUE!</v>
      </c>
      <c r="M2215" s="1460" t="e">
        <f t="shared" si="468"/>
        <v>#VALUE!</v>
      </c>
      <c r="N2215" s="1460" t="e">
        <f t="shared" si="468"/>
        <v>#VALUE!</v>
      </c>
    </row>
    <row r="2216" spans="1:14" ht="13.5" thickBot="1">
      <c r="A2216" s="1422">
        <v>62.41</v>
      </c>
      <c r="B2216" s="1434" t="s">
        <v>3122</v>
      </c>
      <c r="C2216" s="652"/>
      <c r="D2216" s="652"/>
      <c r="E2216" s="653">
        <f>'[11]CONSOLIDATED TB'!G1779</f>
        <v>0</v>
      </c>
      <c r="F2216" s="653">
        <f>'[11]CONSOLIDATED TB'!H1779</f>
        <v>0</v>
      </c>
      <c r="G2216" s="653">
        <f t="shared" si="478"/>
        <v>0</v>
      </c>
      <c r="H2216" s="653">
        <f t="shared" si="478"/>
        <v>0</v>
      </c>
      <c r="I2216" s="653">
        <f>IF(G2216&gt;H2216,G2216-H2216,0)</f>
        <v>0</v>
      </c>
      <c r="J2216" s="653">
        <f>IF(H2216&gt;G2216,H2216-G2216,0)</f>
        <v>0</v>
      </c>
      <c r="K2216" s="1413" t="e">
        <f>SUMIF('[11]Notes Wise'!$A$5:$A$2617,[11]Final!A2216,'[11]Notes Wise'!$I$5:$I$2617)</f>
        <v>#VALUE!</v>
      </c>
      <c r="L2216" s="1413" t="e">
        <f>SUMIF('[11]Notes Wise'!$A$5:$A$2617,[11]Final!A2216,'[11]Notes Wise'!$J$5:$J$2617)</f>
        <v>#VALUE!</v>
      </c>
      <c r="M2216" s="1460" t="e">
        <f t="shared" si="468"/>
        <v>#VALUE!</v>
      </c>
      <c r="N2216" s="1460" t="e">
        <f t="shared" si="468"/>
        <v>#VALUE!</v>
      </c>
    </row>
    <row r="2217" spans="1:14" s="2028" customFormat="1" ht="13.5" thickBot="1">
      <c r="A2217" s="1423"/>
      <c r="B2217" s="2027" t="s">
        <v>1838</v>
      </c>
      <c r="C2217" s="761">
        <f>SUM(C2214:C2216)</f>
        <v>0</v>
      </c>
      <c r="D2217" s="761">
        <f>SUM(D2214:D2216)</f>
        <v>0</v>
      </c>
      <c r="E2217" s="761">
        <f t="shared" ref="E2217:J2217" si="479">SUM(E2214:E2216)</f>
        <v>0</v>
      </c>
      <c r="F2217" s="761">
        <f t="shared" si="479"/>
        <v>0</v>
      </c>
      <c r="G2217" s="761">
        <f t="shared" si="479"/>
        <v>0</v>
      </c>
      <c r="H2217" s="761">
        <f t="shared" si="479"/>
        <v>0</v>
      </c>
      <c r="I2217" s="761">
        <f t="shared" si="479"/>
        <v>0</v>
      </c>
      <c r="J2217" s="761">
        <f t="shared" si="479"/>
        <v>0</v>
      </c>
      <c r="K2217" s="1413" t="e">
        <f>SUMIF('[11]Notes Wise'!$A$5:$A$2617,[11]Final!A2217,'[11]Notes Wise'!$I$5:$I$2617)</f>
        <v>#VALUE!</v>
      </c>
      <c r="L2217" s="1413" t="e">
        <f>SUMIF('[11]Notes Wise'!$A$5:$A$2617,[11]Final!A2217,'[11]Notes Wise'!$J$5:$J$2617)</f>
        <v>#VALUE!</v>
      </c>
      <c r="M2217" s="1460" t="e">
        <f t="shared" si="468"/>
        <v>#VALUE!</v>
      </c>
      <c r="N2217" s="1460" t="e">
        <f t="shared" si="468"/>
        <v>#VALUE!</v>
      </c>
    </row>
    <row r="2218" spans="1:14" s="2028" customFormat="1" ht="13.5" thickBot="1">
      <c r="A2218" s="1423"/>
      <c r="B2218" s="2027" t="s">
        <v>1851</v>
      </c>
      <c r="C2218" s="761"/>
      <c r="D2218" s="761">
        <f>+D2217-C2217</f>
        <v>0</v>
      </c>
      <c r="E2218" s="761"/>
      <c r="F2218" s="655">
        <f>+F2217-E2217</f>
        <v>0</v>
      </c>
      <c r="G2218" s="655"/>
      <c r="H2218" s="655">
        <f>+H2217-G2217</f>
        <v>0</v>
      </c>
      <c r="I2218" s="761"/>
      <c r="J2218" s="655">
        <f>+J2217-I2217</f>
        <v>0</v>
      </c>
      <c r="K2218" s="1413" t="e">
        <f>SUMIF('[11]Notes Wise'!$A$5:$A$2617,[11]Final!A2218,'[11]Notes Wise'!$I$5:$I$2617)</f>
        <v>#VALUE!</v>
      </c>
      <c r="L2218" s="1413" t="e">
        <f>SUMIF('[11]Notes Wise'!$A$5:$A$2617,[11]Final!A2218,'[11]Notes Wise'!$J$5:$J$2617)</f>
        <v>#VALUE!</v>
      </c>
      <c r="M2218" s="1460" t="e">
        <f t="shared" si="468"/>
        <v>#VALUE!</v>
      </c>
      <c r="N2218" s="1460" t="e">
        <f t="shared" si="468"/>
        <v>#VALUE!</v>
      </c>
    </row>
    <row r="2219" spans="1:14" s="1421" customFormat="1" ht="13.5" thickBot="1">
      <c r="A2219" s="1471">
        <v>22</v>
      </c>
      <c r="B2219" s="1472" t="s">
        <v>3102</v>
      </c>
      <c r="C2219" s="652"/>
      <c r="D2219" s="652"/>
      <c r="E2219" s="653"/>
      <c r="F2219" s="653"/>
      <c r="G2219" s="653"/>
      <c r="H2219" s="653"/>
      <c r="I2219" s="653"/>
      <c r="J2219" s="653"/>
      <c r="K2219" s="1413" t="e">
        <f>SUMIF('[11]Notes Wise'!$A$5:$A$2617,[11]Final!A2219,'[11]Notes Wise'!$I$5:$I$2617)</f>
        <v>#VALUE!</v>
      </c>
      <c r="L2219" s="1413" t="e">
        <f>SUMIF('[11]Notes Wise'!$A$5:$A$2617,[11]Final!A2219,'[11]Notes Wise'!$J$5:$J$2617)</f>
        <v>#VALUE!</v>
      </c>
      <c r="M2219" s="1460" t="e">
        <f t="shared" si="468"/>
        <v>#VALUE!</v>
      </c>
      <c r="N2219" s="1460" t="e">
        <f t="shared" si="468"/>
        <v>#VALUE!</v>
      </c>
    </row>
    <row r="2220" spans="1:14" s="1421" customFormat="1" ht="13.5" thickBot="1">
      <c r="A2220" s="1471" t="s">
        <v>559</v>
      </c>
      <c r="B2220" s="1475" t="s">
        <v>3112</v>
      </c>
      <c r="C2220" s="652"/>
      <c r="D2220" s="652"/>
      <c r="E2220" s="653"/>
      <c r="F2220" s="653"/>
      <c r="G2220" s="653"/>
      <c r="H2220" s="653"/>
      <c r="I2220" s="653"/>
      <c r="J2220" s="653"/>
      <c r="K2220" s="1413" t="e">
        <f>SUMIF('[11]Notes Wise'!$A$5:$A$2617,[11]Final!A2220,'[11]Notes Wise'!$I$5:$I$2617)</f>
        <v>#VALUE!</v>
      </c>
      <c r="L2220" s="1413" t="e">
        <f>SUMIF('[11]Notes Wise'!$A$5:$A$2617,[11]Final!A2220,'[11]Notes Wise'!$J$5:$J$2617)</f>
        <v>#VALUE!</v>
      </c>
      <c r="M2220" s="1460" t="e">
        <f t="shared" si="468"/>
        <v>#VALUE!</v>
      </c>
      <c r="N2220" s="1460" t="e">
        <f t="shared" si="468"/>
        <v>#VALUE!</v>
      </c>
    </row>
    <row r="2221" spans="1:14" s="1421" customFormat="1" ht="13.5" thickBot="1">
      <c r="A2221" s="1471" t="s">
        <v>1909</v>
      </c>
      <c r="B2221" s="1475" t="s">
        <v>3123</v>
      </c>
      <c r="C2221" s="652"/>
      <c r="D2221" s="652"/>
      <c r="E2221" s="653"/>
      <c r="F2221" s="653"/>
      <c r="G2221" s="653"/>
      <c r="H2221" s="653"/>
      <c r="I2221" s="653"/>
      <c r="J2221" s="653"/>
      <c r="K2221" s="1413" t="e">
        <f>SUMIF('[11]Notes Wise'!$A$5:$A$2617,[11]Final!A2221,'[11]Notes Wise'!$I$5:$I$2617)</f>
        <v>#VALUE!</v>
      </c>
      <c r="L2221" s="1413" t="e">
        <f>SUMIF('[11]Notes Wise'!$A$5:$A$2617,[11]Final!A2221,'[11]Notes Wise'!$J$5:$J$2617)</f>
        <v>#VALUE!</v>
      </c>
      <c r="M2221" s="1460" t="e">
        <f t="shared" si="468"/>
        <v>#VALUE!</v>
      </c>
      <c r="N2221" s="1460" t="e">
        <f t="shared" si="468"/>
        <v>#VALUE!</v>
      </c>
    </row>
    <row r="2222" spans="1:14" s="1421" customFormat="1" ht="13.5" thickBot="1">
      <c r="A2222" s="1417">
        <v>62.901000000000003</v>
      </c>
      <c r="B2222" s="1418" t="s">
        <v>3124</v>
      </c>
      <c r="C2222" s="652"/>
      <c r="D2222" s="652"/>
      <c r="E2222" s="653">
        <f>'[11]CONSOLIDATED TB'!G1783</f>
        <v>0</v>
      </c>
      <c r="F2222" s="653">
        <f>'[11]CONSOLIDATED TB'!H1783</f>
        <v>80509</v>
      </c>
      <c r="G2222" s="653">
        <f t="shared" ref="G2222:H2240" si="480">C2222+E2222</f>
        <v>0</v>
      </c>
      <c r="H2222" s="653">
        <f t="shared" si="480"/>
        <v>80509</v>
      </c>
      <c r="I2222" s="653">
        <f t="shared" ref="I2222:I2240" si="481">IF(G2222&gt;H2222,G2222-H2222,0)</f>
        <v>0</v>
      </c>
      <c r="J2222" s="653">
        <f t="shared" ref="J2222:J2240" si="482">IF(H2222&gt;G2222,H2222-G2222,0)</f>
        <v>80509</v>
      </c>
      <c r="K2222" s="1413" t="e">
        <f>SUMIF('[11]Notes Wise'!$A$5:$A$2617,[11]Final!A2222,'[11]Notes Wise'!$I$5:$I$2617)</f>
        <v>#VALUE!</v>
      </c>
      <c r="L2222" s="1413" t="e">
        <f>SUMIF('[11]Notes Wise'!$A$5:$A$2617,[11]Final!A2222,'[11]Notes Wise'!$J$5:$J$2617)</f>
        <v>#VALUE!</v>
      </c>
      <c r="M2222" s="1460" t="e">
        <f t="shared" si="468"/>
        <v>#VALUE!</v>
      </c>
      <c r="N2222" s="1460" t="e">
        <f t="shared" si="468"/>
        <v>#VALUE!</v>
      </c>
    </row>
    <row r="2223" spans="1:14" ht="13.5" thickBot="1">
      <c r="A2223" s="1417">
        <v>62.902000000000001</v>
      </c>
      <c r="B2223" s="1418" t="s">
        <v>3125</v>
      </c>
      <c r="C2223" s="652"/>
      <c r="D2223" s="652"/>
      <c r="E2223" s="653">
        <f>'[11]CONSOLIDATED TB'!G1784</f>
        <v>0</v>
      </c>
      <c r="F2223" s="653">
        <f>'[11]CONSOLIDATED TB'!H1784</f>
        <v>0</v>
      </c>
      <c r="G2223" s="653">
        <f t="shared" si="480"/>
        <v>0</v>
      </c>
      <c r="H2223" s="653">
        <f t="shared" si="480"/>
        <v>0</v>
      </c>
      <c r="I2223" s="653">
        <f t="shared" si="481"/>
        <v>0</v>
      </c>
      <c r="J2223" s="653">
        <f t="shared" si="482"/>
        <v>0</v>
      </c>
      <c r="K2223" s="1413" t="e">
        <f>SUMIF('[11]Notes Wise'!$A$5:$A$2617,[11]Final!A2223,'[11]Notes Wise'!$I$5:$I$2617)</f>
        <v>#VALUE!</v>
      </c>
      <c r="L2223" s="1413" t="e">
        <f>SUMIF('[11]Notes Wise'!$A$5:$A$2617,[11]Final!A2223,'[11]Notes Wise'!$J$5:$J$2617)</f>
        <v>#VALUE!</v>
      </c>
      <c r="M2223" s="1460" t="e">
        <f t="shared" si="468"/>
        <v>#VALUE!</v>
      </c>
      <c r="N2223" s="1460" t="e">
        <f t="shared" si="468"/>
        <v>#VALUE!</v>
      </c>
    </row>
    <row r="2224" spans="1:14" ht="13.5" thickBot="1">
      <c r="A2224" s="1417">
        <v>62.904000000000003</v>
      </c>
      <c r="B2224" s="1419" t="s">
        <v>3126</v>
      </c>
      <c r="C2224" s="652"/>
      <c r="D2224" s="652"/>
      <c r="E2224" s="653">
        <f>'[11]CONSOLIDATED TB'!G1785</f>
        <v>0</v>
      </c>
      <c r="F2224" s="653">
        <f>'[11]CONSOLIDATED TB'!H1785</f>
        <v>0</v>
      </c>
      <c r="G2224" s="653">
        <f t="shared" si="480"/>
        <v>0</v>
      </c>
      <c r="H2224" s="653">
        <f t="shared" si="480"/>
        <v>0</v>
      </c>
      <c r="I2224" s="653">
        <f t="shared" si="481"/>
        <v>0</v>
      </c>
      <c r="J2224" s="653">
        <f t="shared" si="482"/>
        <v>0</v>
      </c>
      <c r="K2224" s="1413" t="e">
        <f>SUMIF('[11]Notes Wise'!$A$5:$A$2617,[11]Final!A2224,'[11]Notes Wise'!$I$5:$I$2617)</f>
        <v>#VALUE!</v>
      </c>
      <c r="L2224" s="1413" t="e">
        <f>SUMIF('[11]Notes Wise'!$A$5:$A$2617,[11]Final!A2224,'[11]Notes Wise'!$J$5:$J$2617)</f>
        <v>#VALUE!</v>
      </c>
      <c r="M2224" s="1460" t="e">
        <f t="shared" si="468"/>
        <v>#VALUE!</v>
      </c>
      <c r="N2224" s="1460" t="e">
        <f t="shared" si="468"/>
        <v>#VALUE!</v>
      </c>
    </row>
    <row r="2225" spans="1:14" ht="13.5" thickBot="1">
      <c r="A2225" s="1417">
        <v>62.905000000000001</v>
      </c>
      <c r="B2225" s="1418" t="s">
        <v>3127</v>
      </c>
      <c r="C2225" s="652"/>
      <c r="D2225" s="652"/>
      <c r="E2225" s="653">
        <f>'[11]CONSOLIDATED TB'!G1786</f>
        <v>0</v>
      </c>
      <c r="F2225" s="653">
        <f>'[11]CONSOLIDATED TB'!H1786</f>
        <v>0</v>
      </c>
      <c r="G2225" s="653">
        <f t="shared" si="480"/>
        <v>0</v>
      </c>
      <c r="H2225" s="653">
        <f t="shared" si="480"/>
        <v>0</v>
      </c>
      <c r="I2225" s="653">
        <f t="shared" si="481"/>
        <v>0</v>
      </c>
      <c r="J2225" s="653">
        <f t="shared" si="482"/>
        <v>0</v>
      </c>
      <c r="K2225" s="1413" t="e">
        <f>SUMIF('[11]Notes Wise'!$A$5:$A$2617,[11]Final!A2225,'[11]Notes Wise'!$I$5:$I$2617)</f>
        <v>#VALUE!</v>
      </c>
      <c r="L2225" s="1413" t="e">
        <f>SUMIF('[11]Notes Wise'!$A$5:$A$2617,[11]Final!A2225,'[11]Notes Wise'!$J$5:$J$2617)</f>
        <v>#VALUE!</v>
      </c>
      <c r="M2225" s="1460" t="e">
        <f t="shared" si="468"/>
        <v>#VALUE!</v>
      </c>
      <c r="N2225" s="1460" t="e">
        <f t="shared" si="468"/>
        <v>#VALUE!</v>
      </c>
    </row>
    <row r="2226" spans="1:14" ht="13.5" thickBot="1">
      <c r="A2226" s="1417">
        <v>62.905999999999999</v>
      </c>
      <c r="B2226" s="1418" t="s">
        <v>3128</v>
      </c>
      <c r="C2226" s="652"/>
      <c r="D2226" s="652"/>
      <c r="E2226" s="653">
        <f>'[11]CONSOLIDATED TB'!G1787</f>
        <v>0</v>
      </c>
      <c r="F2226" s="653">
        <f>'[11]CONSOLIDATED TB'!H1787</f>
        <v>0</v>
      </c>
      <c r="G2226" s="653">
        <f t="shared" si="480"/>
        <v>0</v>
      </c>
      <c r="H2226" s="653">
        <f t="shared" si="480"/>
        <v>0</v>
      </c>
      <c r="I2226" s="653">
        <f t="shared" si="481"/>
        <v>0</v>
      </c>
      <c r="J2226" s="653">
        <f t="shared" si="482"/>
        <v>0</v>
      </c>
      <c r="K2226" s="1413" t="e">
        <f>SUMIF('[11]Notes Wise'!$A$5:$A$2617,[11]Final!A2226,'[11]Notes Wise'!$I$5:$I$2617)</f>
        <v>#VALUE!</v>
      </c>
      <c r="L2226" s="1413" t="e">
        <f>SUMIF('[11]Notes Wise'!$A$5:$A$2617,[11]Final!A2226,'[11]Notes Wise'!$J$5:$J$2617)</f>
        <v>#VALUE!</v>
      </c>
      <c r="M2226" s="1460" t="e">
        <f t="shared" si="468"/>
        <v>#VALUE!</v>
      </c>
      <c r="N2226" s="1460" t="e">
        <f t="shared" si="468"/>
        <v>#VALUE!</v>
      </c>
    </row>
    <row r="2227" spans="1:14" ht="13.5" thickBot="1">
      <c r="A2227" s="1417">
        <v>62.906999999999996</v>
      </c>
      <c r="B2227" s="1418" t="s">
        <v>3129</v>
      </c>
      <c r="C2227" s="652"/>
      <c r="D2227" s="652"/>
      <c r="E2227" s="653">
        <f>'[11]CONSOLIDATED TB'!G1788</f>
        <v>0</v>
      </c>
      <c r="F2227" s="653">
        <f>'[11]CONSOLIDATED TB'!H1788</f>
        <v>0</v>
      </c>
      <c r="G2227" s="653">
        <f t="shared" si="480"/>
        <v>0</v>
      </c>
      <c r="H2227" s="653">
        <f t="shared" si="480"/>
        <v>0</v>
      </c>
      <c r="I2227" s="653">
        <f t="shared" si="481"/>
        <v>0</v>
      </c>
      <c r="J2227" s="653">
        <f t="shared" si="482"/>
        <v>0</v>
      </c>
      <c r="K2227" s="1413" t="e">
        <f>SUMIF('[11]Notes Wise'!$A$5:$A$2617,[11]Final!A2227,'[11]Notes Wise'!$I$5:$I$2617)</f>
        <v>#VALUE!</v>
      </c>
      <c r="L2227" s="1413" t="e">
        <f>SUMIF('[11]Notes Wise'!$A$5:$A$2617,[11]Final!A2227,'[11]Notes Wise'!$J$5:$J$2617)</f>
        <v>#VALUE!</v>
      </c>
      <c r="M2227" s="1460" t="e">
        <f t="shared" si="468"/>
        <v>#VALUE!</v>
      </c>
      <c r="N2227" s="1460" t="e">
        <f t="shared" si="468"/>
        <v>#VALUE!</v>
      </c>
    </row>
    <row r="2228" spans="1:14" ht="13.5" thickBot="1">
      <c r="A2228" s="1417">
        <v>62.908000000000001</v>
      </c>
      <c r="B2228" s="1418" t="s">
        <v>3130</v>
      </c>
      <c r="C2228" s="652"/>
      <c r="D2228" s="652"/>
      <c r="E2228" s="653">
        <f>'[11]CONSOLIDATED TB'!G1789</f>
        <v>0</v>
      </c>
      <c r="F2228" s="653">
        <f>'[11]CONSOLIDATED TB'!H1789</f>
        <v>12764</v>
      </c>
      <c r="G2228" s="653">
        <f t="shared" si="480"/>
        <v>0</v>
      </c>
      <c r="H2228" s="653">
        <f t="shared" si="480"/>
        <v>12764</v>
      </c>
      <c r="I2228" s="653">
        <f t="shared" si="481"/>
        <v>0</v>
      </c>
      <c r="J2228" s="653">
        <f t="shared" si="482"/>
        <v>12764</v>
      </c>
      <c r="K2228" s="1413" t="e">
        <f>SUMIF('[11]Notes Wise'!$A$5:$A$2617,[11]Final!A2228,'[11]Notes Wise'!$I$5:$I$2617)</f>
        <v>#VALUE!</v>
      </c>
      <c r="L2228" s="1413" t="e">
        <f>SUMIF('[11]Notes Wise'!$A$5:$A$2617,[11]Final!A2228,'[11]Notes Wise'!$J$5:$J$2617)</f>
        <v>#VALUE!</v>
      </c>
      <c r="M2228" s="1460" t="e">
        <f t="shared" si="468"/>
        <v>#VALUE!</v>
      </c>
      <c r="N2228" s="1460" t="e">
        <f t="shared" si="468"/>
        <v>#VALUE!</v>
      </c>
    </row>
    <row r="2229" spans="1:14" ht="13.5" thickBot="1">
      <c r="A2229" s="1417">
        <v>62.911999999999999</v>
      </c>
      <c r="B2229" s="1418" t="s">
        <v>3131</v>
      </c>
      <c r="C2229" s="652"/>
      <c r="D2229" s="652"/>
      <c r="E2229" s="653">
        <f>'[11]CONSOLIDATED TB'!G1790</f>
        <v>0</v>
      </c>
      <c r="F2229" s="653">
        <f>'[11]CONSOLIDATED TB'!H1790</f>
        <v>0</v>
      </c>
      <c r="G2229" s="653">
        <f t="shared" si="480"/>
        <v>0</v>
      </c>
      <c r="H2229" s="653">
        <f t="shared" si="480"/>
        <v>0</v>
      </c>
      <c r="I2229" s="653">
        <f t="shared" si="481"/>
        <v>0</v>
      </c>
      <c r="J2229" s="653">
        <f t="shared" si="482"/>
        <v>0</v>
      </c>
      <c r="K2229" s="1413" t="e">
        <f>SUMIF('[11]Notes Wise'!$A$5:$A$2617,[11]Final!A2229,'[11]Notes Wise'!$I$5:$I$2617)</f>
        <v>#VALUE!</v>
      </c>
      <c r="L2229" s="1413" t="e">
        <f>SUMIF('[11]Notes Wise'!$A$5:$A$2617,[11]Final!A2229,'[11]Notes Wise'!$J$5:$J$2617)</f>
        <v>#VALUE!</v>
      </c>
      <c r="M2229" s="1460" t="e">
        <f t="shared" si="468"/>
        <v>#VALUE!</v>
      </c>
      <c r="N2229" s="1460" t="e">
        <f t="shared" si="468"/>
        <v>#VALUE!</v>
      </c>
    </row>
    <row r="2230" spans="1:14" ht="13.5" thickBot="1">
      <c r="A2230" s="1417">
        <v>62.915999999999997</v>
      </c>
      <c r="B2230" s="1418" t="s">
        <v>3132</v>
      </c>
      <c r="C2230" s="652"/>
      <c r="D2230" s="652"/>
      <c r="E2230" s="653">
        <f>'[11]CONSOLIDATED TB'!G1791</f>
        <v>0</v>
      </c>
      <c r="F2230" s="653">
        <f>'[11]CONSOLIDATED TB'!H1791</f>
        <v>6128615.7000000002</v>
      </c>
      <c r="G2230" s="653">
        <f t="shared" si="480"/>
        <v>0</v>
      </c>
      <c r="H2230" s="653">
        <f t="shared" si="480"/>
        <v>6128615.7000000002</v>
      </c>
      <c r="I2230" s="653">
        <f t="shared" si="481"/>
        <v>0</v>
      </c>
      <c r="J2230" s="653">
        <f t="shared" si="482"/>
        <v>6128615.7000000002</v>
      </c>
      <c r="K2230" s="1413" t="e">
        <f>SUMIF('[11]Notes Wise'!$A$5:$A$2617,[11]Final!A2230,'[11]Notes Wise'!$I$5:$I$2617)</f>
        <v>#VALUE!</v>
      </c>
      <c r="L2230" s="1413" t="e">
        <f>SUMIF('[11]Notes Wise'!$A$5:$A$2617,[11]Final!A2230,'[11]Notes Wise'!$J$5:$J$2617)</f>
        <v>#VALUE!</v>
      </c>
      <c r="M2230" s="1460" t="e">
        <f t="shared" si="468"/>
        <v>#VALUE!</v>
      </c>
      <c r="N2230" s="1460" t="e">
        <f t="shared" si="468"/>
        <v>#VALUE!</v>
      </c>
    </row>
    <row r="2231" spans="1:14" ht="13.5" thickBot="1">
      <c r="A2231" s="1417">
        <v>62.917000000000002</v>
      </c>
      <c r="B2231" s="1418" t="s">
        <v>3133</v>
      </c>
      <c r="C2231" s="652"/>
      <c r="D2231" s="652"/>
      <c r="E2231" s="653">
        <f>'[11]CONSOLIDATED TB'!G1792</f>
        <v>0</v>
      </c>
      <c r="F2231" s="653">
        <f>'[11]CONSOLIDATED TB'!H1792</f>
        <v>55420</v>
      </c>
      <c r="G2231" s="653">
        <f t="shared" si="480"/>
        <v>0</v>
      </c>
      <c r="H2231" s="653">
        <f t="shared" si="480"/>
        <v>55420</v>
      </c>
      <c r="I2231" s="653">
        <f t="shared" si="481"/>
        <v>0</v>
      </c>
      <c r="J2231" s="653">
        <f t="shared" si="482"/>
        <v>55420</v>
      </c>
      <c r="K2231" s="1413" t="e">
        <f>SUMIF('[11]Notes Wise'!$A$5:$A$2617,[11]Final!A2231,'[11]Notes Wise'!$I$5:$I$2617)</f>
        <v>#VALUE!</v>
      </c>
      <c r="L2231" s="1413" t="e">
        <f>SUMIF('[11]Notes Wise'!$A$5:$A$2617,[11]Final!A2231,'[11]Notes Wise'!$J$5:$J$2617)</f>
        <v>#VALUE!</v>
      </c>
      <c r="M2231" s="1460" t="e">
        <f t="shared" si="468"/>
        <v>#VALUE!</v>
      </c>
      <c r="N2231" s="1460" t="e">
        <f t="shared" si="468"/>
        <v>#VALUE!</v>
      </c>
    </row>
    <row r="2232" spans="1:14" ht="13.5" thickBot="1">
      <c r="A2232" s="1417">
        <v>62.917999999999999</v>
      </c>
      <c r="B2232" s="1418" t="s">
        <v>3134</v>
      </c>
      <c r="C2232" s="652"/>
      <c r="D2232" s="652"/>
      <c r="E2232" s="653">
        <f>'[11]CONSOLIDATED TB'!G1793</f>
        <v>0</v>
      </c>
      <c r="F2232" s="653">
        <f>'[11]CONSOLIDATED TB'!H1793</f>
        <v>535798</v>
      </c>
      <c r="G2232" s="653">
        <f t="shared" si="480"/>
        <v>0</v>
      </c>
      <c r="H2232" s="653">
        <f t="shared" si="480"/>
        <v>535798</v>
      </c>
      <c r="I2232" s="653">
        <f t="shared" si="481"/>
        <v>0</v>
      </c>
      <c r="J2232" s="653">
        <f t="shared" si="482"/>
        <v>535798</v>
      </c>
      <c r="K2232" s="1413" t="e">
        <f>SUMIF('[11]Notes Wise'!$A$5:$A$2617,[11]Final!A2232,'[11]Notes Wise'!$I$5:$I$2617)</f>
        <v>#VALUE!</v>
      </c>
      <c r="L2232" s="1413" t="e">
        <f>SUMIF('[11]Notes Wise'!$A$5:$A$2617,[11]Final!A2232,'[11]Notes Wise'!$J$5:$J$2617)</f>
        <v>#VALUE!</v>
      </c>
      <c r="M2232" s="1460" t="e">
        <f t="shared" si="468"/>
        <v>#VALUE!</v>
      </c>
      <c r="N2232" s="1460" t="e">
        <f t="shared" si="468"/>
        <v>#VALUE!</v>
      </c>
    </row>
    <row r="2233" spans="1:14" ht="13.5" thickBot="1">
      <c r="A2233" s="1417">
        <v>62.918999999999997</v>
      </c>
      <c r="B2233" s="1418" t="s">
        <v>3135</v>
      </c>
      <c r="C2233" s="652"/>
      <c r="D2233" s="652"/>
      <c r="E2233" s="653">
        <f>'[11]CONSOLIDATED TB'!G1794</f>
        <v>0</v>
      </c>
      <c r="F2233" s="653">
        <f>'[11]CONSOLIDATED TB'!H1794</f>
        <v>31431</v>
      </c>
      <c r="G2233" s="653">
        <f t="shared" si="480"/>
        <v>0</v>
      </c>
      <c r="H2233" s="653">
        <f t="shared" si="480"/>
        <v>31431</v>
      </c>
      <c r="I2233" s="653">
        <f t="shared" si="481"/>
        <v>0</v>
      </c>
      <c r="J2233" s="653">
        <f t="shared" si="482"/>
        <v>31431</v>
      </c>
      <c r="K2233" s="1413" t="e">
        <f>SUMIF('[11]Notes Wise'!$A$5:$A$2617,[11]Final!A2233,'[11]Notes Wise'!$I$5:$I$2617)</f>
        <v>#VALUE!</v>
      </c>
      <c r="L2233" s="1413" t="e">
        <f>SUMIF('[11]Notes Wise'!$A$5:$A$2617,[11]Final!A2233,'[11]Notes Wise'!$J$5:$J$2617)</f>
        <v>#VALUE!</v>
      </c>
      <c r="M2233" s="1460" t="e">
        <f t="shared" si="468"/>
        <v>#VALUE!</v>
      </c>
      <c r="N2233" s="1460" t="e">
        <f t="shared" si="468"/>
        <v>#VALUE!</v>
      </c>
    </row>
    <row r="2234" spans="1:14" ht="13.5" thickBot="1">
      <c r="A2234" s="1422">
        <v>62.92</v>
      </c>
      <c r="B2234" s="1418" t="s">
        <v>3136</v>
      </c>
      <c r="C2234" s="652"/>
      <c r="D2234" s="652"/>
      <c r="E2234" s="653">
        <f>'[11]CONSOLIDATED TB'!G1795</f>
        <v>0</v>
      </c>
      <c r="F2234" s="653">
        <f>'[11]CONSOLIDATED TB'!H1795</f>
        <v>116264</v>
      </c>
      <c r="G2234" s="653">
        <f t="shared" si="480"/>
        <v>0</v>
      </c>
      <c r="H2234" s="653">
        <f t="shared" si="480"/>
        <v>116264</v>
      </c>
      <c r="I2234" s="653">
        <f t="shared" si="481"/>
        <v>0</v>
      </c>
      <c r="J2234" s="653">
        <f t="shared" si="482"/>
        <v>116264</v>
      </c>
      <c r="K2234" s="1413" t="e">
        <f>SUMIF('[11]Notes Wise'!$A$5:$A$2617,[11]Final!A2234,'[11]Notes Wise'!$I$5:$I$2617)</f>
        <v>#VALUE!</v>
      </c>
      <c r="L2234" s="1413" t="e">
        <f>SUMIF('[11]Notes Wise'!$A$5:$A$2617,[11]Final!A2234,'[11]Notes Wise'!$J$5:$J$2617)</f>
        <v>#VALUE!</v>
      </c>
      <c r="M2234" s="1460" t="e">
        <f t="shared" si="468"/>
        <v>#VALUE!</v>
      </c>
      <c r="N2234" s="1460" t="e">
        <f t="shared" si="468"/>
        <v>#VALUE!</v>
      </c>
    </row>
    <row r="2235" spans="1:14" ht="13.5" thickBot="1">
      <c r="A2235" s="1417">
        <v>62.923999999999999</v>
      </c>
      <c r="B2235" s="1418" t="s">
        <v>3137</v>
      </c>
      <c r="C2235" s="652"/>
      <c r="D2235" s="652"/>
      <c r="E2235" s="653">
        <f>'[11]CONSOLIDATED TB'!G1796</f>
        <v>0</v>
      </c>
      <c r="F2235" s="653">
        <f>'[11]CONSOLIDATED TB'!H1796</f>
        <v>0</v>
      </c>
      <c r="G2235" s="653">
        <f t="shared" si="480"/>
        <v>0</v>
      </c>
      <c r="H2235" s="653">
        <f t="shared" si="480"/>
        <v>0</v>
      </c>
      <c r="I2235" s="653">
        <f t="shared" si="481"/>
        <v>0</v>
      </c>
      <c r="J2235" s="653">
        <f t="shared" si="482"/>
        <v>0</v>
      </c>
      <c r="K2235" s="1413" t="e">
        <f>SUMIF('[11]Notes Wise'!$A$5:$A$2617,[11]Final!A2235,'[11]Notes Wise'!$I$5:$I$2617)</f>
        <v>#VALUE!</v>
      </c>
      <c r="L2235" s="1413" t="e">
        <f>SUMIF('[11]Notes Wise'!$A$5:$A$2617,[11]Final!A2235,'[11]Notes Wise'!$J$5:$J$2617)</f>
        <v>#VALUE!</v>
      </c>
      <c r="M2235" s="1460" t="e">
        <f t="shared" si="468"/>
        <v>#VALUE!</v>
      </c>
      <c r="N2235" s="1460" t="e">
        <f t="shared" si="468"/>
        <v>#VALUE!</v>
      </c>
    </row>
    <row r="2236" spans="1:14" ht="13.5" thickBot="1">
      <c r="A2236" s="1417">
        <v>62.927</v>
      </c>
      <c r="B2236" s="1419" t="s">
        <v>3138</v>
      </c>
      <c r="C2236" s="652"/>
      <c r="D2236" s="652"/>
      <c r="E2236" s="653">
        <f>'[11]CONSOLIDATED TB'!G1797</f>
        <v>0</v>
      </c>
      <c r="F2236" s="653">
        <f>'[11]CONSOLIDATED TB'!H1797</f>
        <v>0</v>
      </c>
      <c r="G2236" s="653">
        <f t="shared" si="480"/>
        <v>0</v>
      </c>
      <c r="H2236" s="653">
        <f t="shared" si="480"/>
        <v>0</v>
      </c>
      <c r="I2236" s="653">
        <f t="shared" si="481"/>
        <v>0</v>
      </c>
      <c r="J2236" s="653">
        <f t="shared" si="482"/>
        <v>0</v>
      </c>
      <c r="K2236" s="1413" t="e">
        <f>SUMIF('[11]Notes Wise'!$A$5:$A$2617,[11]Final!A2236,'[11]Notes Wise'!$I$5:$I$2617)</f>
        <v>#VALUE!</v>
      </c>
      <c r="L2236" s="1413" t="e">
        <f>SUMIF('[11]Notes Wise'!$A$5:$A$2617,[11]Final!A2236,'[11]Notes Wise'!$J$5:$J$2617)</f>
        <v>#VALUE!</v>
      </c>
      <c r="M2236" s="1460" t="e">
        <f t="shared" si="468"/>
        <v>#VALUE!</v>
      </c>
      <c r="N2236" s="1460" t="e">
        <f t="shared" si="468"/>
        <v>#VALUE!</v>
      </c>
    </row>
    <row r="2237" spans="1:14" ht="13.5" thickBot="1">
      <c r="A2237" s="1423">
        <v>62.927999999999997</v>
      </c>
      <c r="B2237" s="1419" t="s">
        <v>3139</v>
      </c>
      <c r="C2237" s="652"/>
      <c r="D2237" s="652"/>
      <c r="E2237" s="653">
        <f>'[11]CONSOLIDATED TB'!G1798</f>
        <v>0</v>
      </c>
      <c r="F2237" s="653">
        <f>'[11]CONSOLIDATED TB'!H1798</f>
        <v>20400511.999999985</v>
      </c>
      <c r="G2237" s="653">
        <f t="shared" si="480"/>
        <v>0</v>
      </c>
      <c r="H2237" s="653">
        <f t="shared" si="480"/>
        <v>20400511.999999985</v>
      </c>
      <c r="I2237" s="653">
        <f t="shared" si="481"/>
        <v>0</v>
      </c>
      <c r="J2237" s="653">
        <f t="shared" si="482"/>
        <v>20400511.999999985</v>
      </c>
      <c r="K2237" s="1413" t="e">
        <f>SUMIF('[11]Notes Wise'!$A$5:$A$2617,[11]Final!A2237,'[11]Notes Wise'!$I$5:$I$2617)</f>
        <v>#VALUE!</v>
      </c>
      <c r="L2237" s="1413" t="e">
        <f>SUMIF('[11]Notes Wise'!$A$5:$A$2617,[11]Final!A2237,'[11]Notes Wise'!$J$5:$J$2617)</f>
        <v>#VALUE!</v>
      </c>
      <c r="M2237" s="1460" t="e">
        <f t="shared" si="468"/>
        <v>#VALUE!</v>
      </c>
      <c r="N2237" s="1460" t="e">
        <f t="shared" si="468"/>
        <v>#VALUE!</v>
      </c>
    </row>
    <row r="2238" spans="1:14" ht="13.5" thickBot="1">
      <c r="A2238" s="1420">
        <v>62.929000000000002</v>
      </c>
      <c r="B2238" s="1419" t="s">
        <v>3629</v>
      </c>
      <c r="C2238" s="652"/>
      <c r="D2238" s="652"/>
      <c r="E2238" s="653">
        <f>'[11]CONSOLIDATED TB'!G1799</f>
        <v>0</v>
      </c>
      <c r="F2238" s="653">
        <f>'[11]CONSOLIDATED TB'!H1799</f>
        <v>1420</v>
      </c>
      <c r="G2238" s="653">
        <f>C2238+E2238</f>
        <v>0</v>
      </c>
      <c r="H2238" s="653">
        <f>D2238+F2238</f>
        <v>1420</v>
      </c>
      <c r="I2238" s="653">
        <f>IF(G2238&gt;H2238,G2238-H2238,0)</f>
        <v>0</v>
      </c>
      <c r="J2238" s="653">
        <f>IF(H2238&gt;G2238,H2238-G2238,0)</f>
        <v>1420</v>
      </c>
      <c r="K2238" s="1413" t="e">
        <f>SUMIF('[11]Notes Wise'!$A$5:$A$2617,[11]Final!A2238,'[11]Notes Wise'!$I$5:$I$2617)</f>
        <v>#VALUE!</v>
      </c>
      <c r="L2238" s="1413" t="e">
        <f>SUMIF('[11]Notes Wise'!$A$5:$A$2617,[11]Final!A2238,'[11]Notes Wise'!$J$5:$J$2617)</f>
        <v>#VALUE!</v>
      </c>
      <c r="M2238" s="1460" t="e">
        <f t="shared" ref="M2238:N2313" si="483">+I2238-K2238</f>
        <v>#VALUE!</v>
      </c>
      <c r="N2238" s="1460" t="e">
        <f t="shared" si="483"/>
        <v>#VALUE!</v>
      </c>
    </row>
    <row r="2239" spans="1:14" ht="13.5" thickBot="1">
      <c r="A2239" s="1430">
        <v>62.93</v>
      </c>
      <c r="B2239" s="1419" t="s">
        <v>3630</v>
      </c>
      <c r="C2239" s="652"/>
      <c r="D2239" s="652"/>
      <c r="E2239" s="653">
        <f>'[11]CONSOLIDATED TB'!G1800</f>
        <v>0</v>
      </c>
      <c r="F2239" s="653">
        <f>'[11]CONSOLIDATED TB'!H1800</f>
        <v>0</v>
      </c>
      <c r="G2239" s="653">
        <f>C2239+E2239</f>
        <v>0</v>
      </c>
      <c r="H2239" s="653">
        <f>D2239+F2239</f>
        <v>0</v>
      </c>
      <c r="I2239" s="653">
        <f>IF(G2239&gt;H2239,G2239-H2239,0)</f>
        <v>0</v>
      </c>
      <c r="J2239" s="653">
        <f>IF(H2239&gt;G2239,H2239-G2239,0)</f>
        <v>0</v>
      </c>
      <c r="K2239" s="1413" t="e">
        <f>SUMIF('[11]Notes Wise'!$A$5:$A$2617,[11]Final!A2239,'[11]Notes Wise'!$I$5:$I$2617)</f>
        <v>#VALUE!</v>
      </c>
      <c r="L2239" s="1413" t="e">
        <f>SUMIF('[11]Notes Wise'!$A$5:$A$2617,[11]Final!A2239,'[11]Notes Wise'!$J$5:$J$2617)</f>
        <v>#VALUE!</v>
      </c>
      <c r="M2239" s="1460" t="e">
        <f t="shared" si="483"/>
        <v>#VALUE!</v>
      </c>
      <c r="N2239" s="1460" t="e">
        <f t="shared" si="483"/>
        <v>#VALUE!</v>
      </c>
    </row>
    <row r="2240" spans="1:14" ht="13.5" thickBot="1">
      <c r="A2240" s="1417">
        <v>62.999000000000002</v>
      </c>
      <c r="B2240" s="1418" t="s">
        <v>3140</v>
      </c>
      <c r="C2240" s="652"/>
      <c r="D2240" s="652"/>
      <c r="E2240" s="653">
        <f>'[11]CONSOLIDATED TB'!G1801</f>
        <v>0</v>
      </c>
      <c r="F2240" s="653">
        <f>'[11]CONSOLIDATED TB'!H1801</f>
        <v>89130381.920000002</v>
      </c>
      <c r="G2240" s="653">
        <f t="shared" si="480"/>
        <v>0</v>
      </c>
      <c r="H2240" s="653">
        <f t="shared" si="480"/>
        <v>89130381.920000002</v>
      </c>
      <c r="I2240" s="653">
        <f t="shared" si="481"/>
        <v>0</v>
      </c>
      <c r="J2240" s="653">
        <f t="shared" si="482"/>
        <v>89130381.920000002</v>
      </c>
      <c r="K2240" s="1413" t="e">
        <f>SUMIF('[11]Notes Wise'!$A$5:$A$2617,[11]Final!A2240,'[11]Notes Wise'!$I$5:$I$2617)</f>
        <v>#VALUE!</v>
      </c>
      <c r="L2240" s="1413" t="e">
        <f>SUMIF('[11]Notes Wise'!$A$5:$A$2617,[11]Final!A2240,'[11]Notes Wise'!$J$5:$J$2617)</f>
        <v>#VALUE!</v>
      </c>
      <c r="M2240" s="1460" t="e">
        <f t="shared" si="483"/>
        <v>#VALUE!</v>
      </c>
      <c r="N2240" s="1460" t="e">
        <f t="shared" si="483"/>
        <v>#VALUE!</v>
      </c>
    </row>
    <row r="2241" spans="1:14" s="2028" customFormat="1" ht="13.5" thickBot="1">
      <c r="A2241" s="1423"/>
      <c r="B2241" s="2027" t="s">
        <v>1838</v>
      </c>
      <c r="C2241" s="761">
        <f>SUM(C2222:C2240)</f>
        <v>0</v>
      </c>
      <c r="D2241" s="761">
        <f>SUM(D2222:D2240)</f>
        <v>0</v>
      </c>
      <c r="E2241" s="761">
        <f t="shared" ref="E2241:J2241" si="484">SUM(E2222:E2240)</f>
        <v>0</v>
      </c>
      <c r="F2241" s="761">
        <f t="shared" si="484"/>
        <v>116493115.61999999</v>
      </c>
      <c r="G2241" s="761">
        <f t="shared" si="484"/>
        <v>0</v>
      </c>
      <c r="H2241" s="761">
        <f t="shared" si="484"/>
        <v>116493115.61999999</v>
      </c>
      <c r="I2241" s="761">
        <f t="shared" si="484"/>
        <v>0</v>
      </c>
      <c r="J2241" s="761">
        <f t="shared" si="484"/>
        <v>116493115.61999999</v>
      </c>
      <c r="K2241" s="1413" t="e">
        <f>SUMIF('[11]Notes Wise'!$A$5:$A$2617,[11]Final!A2241,'[11]Notes Wise'!$I$5:$I$2617)</f>
        <v>#VALUE!</v>
      </c>
      <c r="L2241" s="1413" t="e">
        <f>SUMIF('[11]Notes Wise'!$A$5:$A$2617,[11]Final!A2241,'[11]Notes Wise'!$J$5:$J$2617)</f>
        <v>#VALUE!</v>
      </c>
      <c r="M2241" s="1460" t="e">
        <f t="shared" si="483"/>
        <v>#VALUE!</v>
      </c>
      <c r="N2241" s="1460" t="e">
        <f t="shared" si="483"/>
        <v>#VALUE!</v>
      </c>
    </row>
    <row r="2242" spans="1:14" s="2028" customFormat="1" ht="13.5" thickBot="1">
      <c r="A2242" s="1423"/>
      <c r="B2242" s="2027" t="s">
        <v>1851</v>
      </c>
      <c r="C2242" s="761"/>
      <c r="D2242" s="761">
        <f>+D2241-C2241</f>
        <v>0</v>
      </c>
      <c r="E2242" s="761"/>
      <c r="F2242" s="655">
        <f>+F2241-E2241</f>
        <v>116493115.61999999</v>
      </c>
      <c r="G2242" s="655"/>
      <c r="H2242" s="655">
        <f>+H2241-G2241</f>
        <v>116493115.61999999</v>
      </c>
      <c r="I2242" s="761"/>
      <c r="J2242" s="655">
        <f>+J2241-I2241</f>
        <v>116493115.61999999</v>
      </c>
      <c r="K2242" s="1413" t="e">
        <f>SUMIF('[11]Notes Wise'!$A$5:$A$2617,[11]Final!A2242,'[11]Notes Wise'!$I$5:$I$2617)</f>
        <v>#VALUE!</v>
      </c>
      <c r="L2242" s="1413" t="e">
        <f>SUMIF('[11]Notes Wise'!$A$5:$A$2617,[11]Final!A2242,'[11]Notes Wise'!$J$5:$J$2617)</f>
        <v>#VALUE!</v>
      </c>
      <c r="M2242" s="1460" t="e">
        <f t="shared" si="483"/>
        <v>#VALUE!</v>
      </c>
      <c r="N2242" s="1460" t="e">
        <f t="shared" si="483"/>
        <v>#VALUE!</v>
      </c>
    </row>
    <row r="2243" spans="1:14" s="2028" customFormat="1" ht="13.5" thickBot="1">
      <c r="A2243" s="2042"/>
      <c r="B2243" s="2027" t="s">
        <v>3631</v>
      </c>
      <c r="C2243" s="761"/>
      <c r="D2243" s="654">
        <f>+D2196+D2200+D2218+D2242+D2178+D2185</f>
        <v>0</v>
      </c>
      <c r="E2243" s="761"/>
      <c r="F2243" s="654">
        <f>+F2196+F2200+F2218+F2242+F2178+F2185</f>
        <v>339717389.14999998</v>
      </c>
      <c r="G2243" s="761"/>
      <c r="H2243" s="654">
        <f>+H2196+H2200+H2218+H2242+H2178+H2185</f>
        <v>339717389.14999998</v>
      </c>
      <c r="I2243" s="761"/>
      <c r="J2243" s="654">
        <f>+J2196+J2200+J2218+J2242+J2178+J2185</f>
        <v>339717389.14999998</v>
      </c>
      <c r="K2243" s="1413" t="e">
        <f>SUMIF('[11]Notes Wise'!$A$5:$A$2617,[11]Final!A2243,'[11]Notes Wise'!$I$5:$I$2617)</f>
        <v>#VALUE!</v>
      </c>
      <c r="L2243" s="1413" t="e">
        <f>SUMIF('[11]Notes Wise'!$A$5:$A$2617,[11]Final!A2243,'[11]Notes Wise'!$J$5:$J$2617)</f>
        <v>#VALUE!</v>
      </c>
      <c r="M2243" s="1460" t="e">
        <f t="shared" si="483"/>
        <v>#VALUE!</v>
      </c>
      <c r="N2243" s="1460" t="e">
        <f t="shared" si="483"/>
        <v>#VALUE!</v>
      </c>
    </row>
    <row r="2244" spans="1:14" s="2028" customFormat="1" ht="13.5" thickBot="1">
      <c r="A2244" s="1471">
        <v>22</v>
      </c>
      <c r="B2244" s="1472" t="s">
        <v>3102</v>
      </c>
      <c r="C2244" s="761"/>
      <c r="D2244" s="654"/>
      <c r="E2244" s="761"/>
      <c r="F2244" s="654"/>
      <c r="G2244" s="761"/>
      <c r="H2244" s="654"/>
      <c r="I2244" s="761"/>
      <c r="J2244" s="654"/>
      <c r="K2244" s="1413" t="e">
        <f>SUMIF('[11]Notes Wise'!$A$5:$A$2617,[11]Final!A2244,'[11]Notes Wise'!$I$5:$I$2617)</f>
        <v>#VALUE!</v>
      </c>
      <c r="L2244" s="1413" t="e">
        <f>SUMIF('[11]Notes Wise'!$A$5:$A$2617,[11]Final!A2244,'[11]Notes Wise'!$J$5:$J$2617)</f>
        <v>#VALUE!</v>
      </c>
      <c r="M2244" s="1460" t="e">
        <f t="shared" si="483"/>
        <v>#VALUE!</v>
      </c>
      <c r="N2244" s="1460" t="e">
        <f t="shared" si="483"/>
        <v>#VALUE!</v>
      </c>
    </row>
    <row r="2245" spans="1:14" s="1433" customFormat="1" ht="13.5" thickBot="1">
      <c r="A2245" s="1420" t="s">
        <v>3141</v>
      </c>
      <c r="B2245" s="1432" t="s">
        <v>3142</v>
      </c>
      <c r="C2245" s="653"/>
      <c r="D2245" s="663"/>
      <c r="E2245" s="653">
        <f>'[11]CONSOLIDATED TB'!G1803</f>
        <v>0</v>
      </c>
      <c r="F2245" s="653">
        <f>'[11]CONSOLIDATED TB'!H1803</f>
        <v>0</v>
      </c>
      <c r="G2245" s="653">
        <f>C2245+E2245</f>
        <v>0</v>
      </c>
      <c r="H2245" s="653">
        <f>D2245+F2245</f>
        <v>0</v>
      </c>
      <c r="I2245" s="653">
        <f>IF(G2245&gt;H2245,G2245-H2245,0)</f>
        <v>0</v>
      </c>
      <c r="J2245" s="653">
        <f>IF(H2245&gt;G2245,H2245-G2245,0)</f>
        <v>0</v>
      </c>
      <c r="K2245" s="1413" t="e">
        <f>SUMIF('[11]Notes Wise'!$A$5:$A$2617,[11]Final!A2245,'[11]Notes Wise'!$I$5:$I$2617)</f>
        <v>#VALUE!</v>
      </c>
      <c r="L2245" s="1413" t="e">
        <f>SUMIF('[11]Notes Wise'!$A$5:$A$2617,[11]Final!A2245,'[11]Notes Wise'!$J$5:$J$2617)</f>
        <v>#VALUE!</v>
      </c>
      <c r="M2245" s="1460" t="e">
        <f t="shared" si="483"/>
        <v>#VALUE!</v>
      </c>
      <c r="N2245" s="1460" t="e">
        <f t="shared" si="483"/>
        <v>#VALUE!</v>
      </c>
    </row>
    <row r="2246" spans="1:14" s="1433" customFormat="1" ht="13.5" thickBot="1">
      <c r="A2246" s="1420"/>
      <c r="B2246" s="2044"/>
      <c r="C2246" s="662">
        <f>C2245</f>
        <v>0</v>
      </c>
      <c r="D2246" s="662">
        <f t="shared" ref="D2246:J2246" si="485">D2245</f>
        <v>0</v>
      </c>
      <c r="E2246" s="662">
        <f t="shared" si="485"/>
        <v>0</v>
      </c>
      <c r="F2246" s="662">
        <f t="shared" si="485"/>
        <v>0</v>
      </c>
      <c r="G2246" s="662">
        <f t="shared" si="485"/>
        <v>0</v>
      </c>
      <c r="H2246" s="662">
        <f t="shared" si="485"/>
        <v>0</v>
      </c>
      <c r="I2246" s="763">
        <f t="shared" si="485"/>
        <v>0</v>
      </c>
      <c r="J2246" s="662">
        <f t="shared" si="485"/>
        <v>0</v>
      </c>
      <c r="K2246" s="1413" t="e">
        <f>SUMIF('[11]Notes Wise'!$A$5:$A$2617,[11]Final!A2246,'[11]Notes Wise'!$I$5:$I$2617)</f>
        <v>#VALUE!</v>
      </c>
      <c r="L2246" s="1413" t="e">
        <f>SUMIF('[11]Notes Wise'!$A$5:$A$2617,[11]Final!A2246,'[11]Notes Wise'!$J$5:$J$2617)</f>
        <v>#VALUE!</v>
      </c>
      <c r="M2246" s="1460" t="e">
        <f t="shared" si="483"/>
        <v>#VALUE!</v>
      </c>
      <c r="N2246" s="1460" t="e">
        <f t="shared" si="483"/>
        <v>#VALUE!</v>
      </c>
    </row>
    <row r="2247" spans="1:14" s="1421" customFormat="1" ht="13.5" thickBot="1">
      <c r="A2247" s="1471">
        <v>41</v>
      </c>
      <c r="B2247" s="1472" t="s">
        <v>3632</v>
      </c>
      <c r="C2247" s="652"/>
      <c r="D2247" s="652"/>
      <c r="E2247" s="653"/>
      <c r="F2247" s="653"/>
      <c r="G2247" s="653"/>
      <c r="H2247" s="653"/>
      <c r="I2247" s="653"/>
      <c r="J2247" s="653"/>
      <c r="K2247" s="1413" t="e">
        <f>SUMIF('[11]Notes Wise'!$A$5:$A$2617,[11]Final!A2247,'[11]Notes Wise'!$I$5:$I$2617)</f>
        <v>#VALUE!</v>
      </c>
      <c r="L2247" s="1413" t="e">
        <f>SUMIF('[11]Notes Wise'!$A$5:$A$2617,[11]Final!A2247,'[11]Notes Wise'!$J$5:$J$2617)</f>
        <v>#VALUE!</v>
      </c>
      <c r="M2247" s="1460" t="e">
        <f t="shared" si="483"/>
        <v>#VALUE!</v>
      </c>
      <c r="N2247" s="1460" t="e">
        <f t="shared" si="483"/>
        <v>#VALUE!</v>
      </c>
    </row>
    <row r="2248" spans="1:14" s="1421" customFormat="1" ht="13.5" thickBot="1">
      <c r="A2248" s="1471" t="s">
        <v>1125</v>
      </c>
      <c r="B2248" s="1475" t="s">
        <v>3633</v>
      </c>
      <c r="C2248" s="652"/>
      <c r="D2248" s="652"/>
      <c r="E2248" s="653"/>
      <c r="F2248" s="653"/>
      <c r="G2248" s="653"/>
      <c r="H2248" s="653"/>
      <c r="I2248" s="653"/>
      <c r="J2248" s="653"/>
      <c r="K2248" s="1413" t="e">
        <f>SUMIF('[11]Notes Wise'!$A$5:$A$2617,[11]Final!A2248,'[11]Notes Wise'!$I$5:$I$2617)</f>
        <v>#VALUE!</v>
      </c>
      <c r="L2248" s="1413" t="e">
        <f>SUMIF('[11]Notes Wise'!$A$5:$A$2617,[11]Final!A2248,'[11]Notes Wise'!$J$5:$J$2617)</f>
        <v>#VALUE!</v>
      </c>
      <c r="M2248" s="1460" t="e">
        <f t="shared" si="483"/>
        <v>#VALUE!</v>
      </c>
      <c r="N2248" s="1460" t="e">
        <f t="shared" si="483"/>
        <v>#VALUE!</v>
      </c>
    </row>
    <row r="2249" spans="1:14" ht="13.5" thickBot="1">
      <c r="A2249" s="1422">
        <v>65.209999999999994</v>
      </c>
      <c r="B2249" s="1418" t="s">
        <v>3634</v>
      </c>
      <c r="C2249" s="652"/>
      <c r="D2249" s="652"/>
      <c r="E2249" s="653">
        <f>'[11]CONSOLIDATED TB'!G1807</f>
        <v>0</v>
      </c>
      <c r="F2249" s="653">
        <f>'[11]CONSOLIDATED TB'!H1807</f>
        <v>0</v>
      </c>
      <c r="G2249" s="653">
        <f>C2249+E2249</f>
        <v>0</v>
      </c>
      <c r="H2249" s="653">
        <f>D2249+F2249</f>
        <v>0</v>
      </c>
      <c r="I2249" s="653">
        <f>IF(G2249&gt;H2249,G2249-H2249,0)</f>
        <v>0</v>
      </c>
      <c r="J2249" s="653">
        <f>IF(H2249&gt;G2249,H2249-G2249,0)</f>
        <v>0</v>
      </c>
      <c r="K2249" s="1413" t="e">
        <f>SUMIF('[11]Notes Wise'!$A$5:$A$2617,[11]Final!A2249,'[11]Notes Wise'!$I$5:$I$2617)</f>
        <v>#VALUE!</v>
      </c>
      <c r="L2249" s="1413" t="e">
        <f>SUMIF('[11]Notes Wise'!$A$5:$A$2617,[11]Final!A2249,'[11]Notes Wise'!$J$5:$J$2617)</f>
        <v>#VALUE!</v>
      </c>
      <c r="M2249" s="1460" t="e">
        <f t="shared" si="483"/>
        <v>#VALUE!</v>
      </c>
      <c r="N2249" s="1460" t="e">
        <f t="shared" si="483"/>
        <v>#VALUE!</v>
      </c>
    </row>
    <row r="2250" spans="1:14" s="2048" customFormat="1" ht="13.5" thickBot="1">
      <c r="A2250" s="2045">
        <v>65.22</v>
      </c>
      <c r="B2250" s="2046" t="s">
        <v>3635</v>
      </c>
      <c r="C2250" s="764"/>
      <c r="D2250" s="764"/>
      <c r="E2250" s="764">
        <f>'[11]CONSOLIDATED TB'!G1808</f>
        <v>0</v>
      </c>
      <c r="F2250" s="764">
        <f>'[11]CONSOLIDATED TB'!H1808</f>
        <v>0</v>
      </c>
      <c r="G2250" s="764">
        <f>C2250+E2250</f>
        <v>0</v>
      </c>
      <c r="H2250" s="764">
        <f>D2250+F2250</f>
        <v>0</v>
      </c>
      <c r="I2250" s="764">
        <f>IF(G2250&gt;H2250,G2250-H2250,0)</f>
        <v>0</v>
      </c>
      <c r="J2250" s="764">
        <f>IF(H2250&gt;G2250,H2250-G2250,0)</f>
        <v>0</v>
      </c>
      <c r="K2250" s="1413" t="e">
        <f>SUMIF('[11]Notes Wise'!$A$5:$A$2617,[11]Final!A2250,'[11]Notes Wise'!$I$5:$I$2617)</f>
        <v>#VALUE!</v>
      </c>
      <c r="L2250" s="1413" t="e">
        <f>SUMIF('[11]Notes Wise'!$A$5:$A$2617,[11]Final!A2250,'[11]Notes Wise'!$J$5:$J$2617)</f>
        <v>#VALUE!</v>
      </c>
      <c r="M2250" s="2047" t="e">
        <f t="shared" si="483"/>
        <v>#VALUE!</v>
      </c>
      <c r="N2250" s="2047" t="e">
        <f t="shared" si="483"/>
        <v>#VALUE!</v>
      </c>
    </row>
    <row r="2251" spans="1:14" s="2028" customFormat="1" ht="13.5" thickBot="1">
      <c r="A2251" s="1423"/>
      <c r="B2251" s="2027" t="s">
        <v>1838</v>
      </c>
      <c r="C2251" s="761">
        <f>SUM(C2249:C2250)</f>
        <v>0</v>
      </c>
      <c r="D2251" s="761">
        <f>SUM(D2249:D2250)</f>
        <v>0</v>
      </c>
      <c r="E2251" s="761">
        <f t="shared" ref="E2251:J2251" si="486">SUM(E2249:E2250)</f>
        <v>0</v>
      </c>
      <c r="F2251" s="761">
        <f t="shared" si="486"/>
        <v>0</v>
      </c>
      <c r="G2251" s="761">
        <f t="shared" si="486"/>
        <v>0</v>
      </c>
      <c r="H2251" s="761">
        <f t="shared" si="486"/>
        <v>0</v>
      </c>
      <c r="I2251" s="761">
        <f t="shared" si="486"/>
        <v>0</v>
      </c>
      <c r="J2251" s="761">
        <f t="shared" si="486"/>
        <v>0</v>
      </c>
      <c r="K2251" s="1413" t="e">
        <f>SUMIF('[11]Notes Wise'!$A$5:$A$2617,[11]Final!A2251,'[11]Notes Wise'!$I$5:$I$2617)</f>
        <v>#VALUE!</v>
      </c>
      <c r="L2251" s="1413" t="e">
        <f>SUMIF('[11]Notes Wise'!$A$5:$A$2617,[11]Final!A2251,'[11]Notes Wise'!$J$5:$J$2617)</f>
        <v>#VALUE!</v>
      </c>
      <c r="M2251" s="1460" t="e">
        <f t="shared" si="483"/>
        <v>#VALUE!</v>
      </c>
      <c r="N2251" s="1460" t="e">
        <f t="shared" si="483"/>
        <v>#VALUE!</v>
      </c>
    </row>
    <row r="2252" spans="1:14" s="2028" customFormat="1" ht="13.5" thickBot="1">
      <c r="A2252" s="1423"/>
      <c r="B2252" s="2027" t="s">
        <v>1851</v>
      </c>
      <c r="C2252" s="761"/>
      <c r="D2252" s="761">
        <f>+D2251-C2251</f>
        <v>0</v>
      </c>
      <c r="E2252" s="761"/>
      <c r="F2252" s="761">
        <f>+F2251-E2251</f>
        <v>0</v>
      </c>
      <c r="G2252" s="761"/>
      <c r="H2252" s="761">
        <f>+H2251-G2251</f>
        <v>0</v>
      </c>
      <c r="I2252" s="761"/>
      <c r="J2252" s="761">
        <f>+J2251-I2251</f>
        <v>0</v>
      </c>
      <c r="K2252" s="1413" t="e">
        <f>SUMIF('[11]Notes Wise'!$A$5:$A$2617,[11]Final!A2252,'[11]Notes Wise'!$I$5:$I$2617)</f>
        <v>#VALUE!</v>
      </c>
      <c r="L2252" s="1413" t="e">
        <f>SUMIF('[11]Notes Wise'!$A$5:$A$2617,[11]Final!A2252,'[11]Notes Wise'!$J$5:$J$2617)</f>
        <v>#VALUE!</v>
      </c>
      <c r="M2252" s="1460" t="e">
        <f t="shared" si="483"/>
        <v>#VALUE!</v>
      </c>
      <c r="N2252" s="1460" t="e">
        <f t="shared" si="483"/>
        <v>#VALUE!</v>
      </c>
    </row>
    <row r="2253" spans="1:14" s="1421" customFormat="1" ht="13.5" thickBot="1">
      <c r="A2253" s="1471" t="s">
        <v>558</v>
      </c>
      <c r="B2253" s="1475" t="s">
        <v>1652</v>
      </c>
      <c r="C2253" s="652"/>
      <c r="D2253" s="652"/>
      <c r="E2253" s="653"/>
      <c r="F2253" s="653"/>
      <c r="G2253" s="653"/>
      <c r="H2253" s="653"/>
      <c r="I2253" s="653"/>
      <c r="J2253" s="653"/>
      <c r="K2253" s="1413" t="e">
        <f>SUMIF('[11]Notes Wise'!$A$5:$A$2617,[11]Final!A2253,'[11]Notes Wise'!$I$5:$I$2617)</f>
        <v>#VALUE!</v>
      </c>
      <c r="L2253" s="1413" t="e">
        <f>SUMIF('[11]Notes Wise'!$A$5:$A$2617,[11]Final!A2253,'[11]Notes Wise'!$J$5:$J$2617)</f>
        <v>#VALUE!</v>
      </c>
      <c r="M2253" s="1460" t="e">
        <f t="shared" si="483"/>
        <v>#VALUE!</v>
      </c>
      <c r="N2253" s="1460" t="e">
        <f t="shared" si="483"/>
        <v>#VALUE!</v>
      </c>
    </row>
    <row r="2254" spans="1:14" ht="13.5" thickBot="1">
      <c r="A2254" s="1422">
        <v>65.41</v>
      </c>
      <c r="B2254" s="1432" t="s">
        <v>3636</v>
      </c>
      <c r="C2254" s="652"/>
      <c r="D2254" s="652"/>
      <c r="E2254" s="653">
        <f>'[11]CONSOLIDATED TB'!G1810</f>
        <v>0</v>
      </c>
      <c r="F2254" s="653">
        <f>'[11]CONSOLIDATED TB'!H1810</f>
        <v>0</v>
      </c>
      <c r="G2254" s="653">
        <f>C2254+E2254</f>
        <v>0</v>
      </c>
      <c r="H2254" s="653">
        <f>D2254+F2254</f>
        <v>0</v>
      </c>
      <c r="I2254" s="653">
        <f>IF(G2254&gt;H2254,G2254-H2254,0)</f>
        <v>0</v>
      </c>
      <c r="J2254" s="653">
        <f>IF(H2254&gt;G2254,H2254-G2254,0)</f>
        <v>0</v>
      </c>
      <c r="K2254" s="1413" t="e">
        <f>SUMIF('[11]Notes Wise'!$A$5:$A$2617,[11]Final!A2254,'[11]Notes Wise'!$I$5:$I$2617)</f>
        <v>#VALUE!</v>
      </c>
      <c r="L2254" s="1413" t="e">
        <f>SUMIF('[11]Notes Wise'!$A$5:$A$2617,[11]Final!A2254,'[11]Notes Wise'!$J$5:$J$2617)</f>
        <v>#VALUE!</v>
      </c>
      <c r="M2254" s="1460" t="e">
        <f t="shared" si="483"/>
        <v>#VALUE!</v>
      </c>
      <c r="N2254" s="1460" t="e">
        <f t="shared" si="483"/>
        <v>#VALUE!</v>
      </c>
    </row>
    <row r="2255" spans="1:14" s="2028" customFormat="1" ht="13.5" thickBot="1">
      <c r="A2255" s="1423"/>
      <c r="B2255" s="2027" t="s">
        <v>1838</v>
      </c>
      <c r="C2255" s="761">
        <f>+C2254</f>
        <v>0</v>
      </c>
      <c r="D2255" s="761">
        <f>+D2254</f>
        <v>0</v>
      </c>
      <c r="E2255" s="761">
        <f t="shared" ref="E2255:J2255" si="487">+E2254</f>
        <v>0</v>
      </c>
      <c r="F2255" s="761">
        <f t="shared" si="487"/>
        <v>0</v>
      </c>
      <c r="G2255" s="761">
        <f t="shared" si="487"/>
        <v>0</v>
      </c>
      <c r="H2255" s="761">
        <f t="shared" si="487"/>
        <v>0</v>
      </c>
      <c r="I2255" s="761">
        <f t="shared" si="487"/>
        <v>0</v>
      </c>
      <c r="J2255" s="761">
        <f t="shared" si="487"/>
        <v>0</v>
      </c>
      <c r="K2255" s="1413" t="e">
        <f>SUMIF('[11]Notes Wise'!$A$5:$A$2617,[11]Final!A2255,'[11]Notes Wise'!$I$5:$I$2617)</f>
        <v>#VALUE!</v>
      </c>
      <c r="L2255" s="1413" t="e">
        <f>SUMIF('[11]Notes Wise'!$A$5:$A$2617,[11]Final!A2255,'[11]Notes Wise'!$J$5:$J$2617)</f>
        <v>#VALUE!</v>
      </c>
      <c r="M2255" s="1460" t="e">
        <f t="shared" si="483"/>
        <v>#VALUE!</v>
      </c>
      <c r="N2255" s="1460" t="e">
        <f t="shared" si="483"/>
        <v>#VALUE!</v>
      </c>
    </row>
    <row r="2256" spans="1:14" s="2028" customFormat="1" ht="13.5" thickBot="1">
      <c r="A2256" s="1423"/>
      <c r="B2256" s="2027" t="s">
        <v>1851</v>
      </c>
      <c r="C2256" s="761"/>
      <c r="D2256" s="761">
        <f>+D2255-C2255</f>
        <v>0</v>
      </c>
      <c r="E2256" s="761"/>
      <c r="F2256" s="761">
        <f>+F2255-E2255</f>
        <v>0</v>
      </c>
      <c r="G2256" s="761"/>
      <c r="H2256" s="761">
        <f>+H2255-G2255</f>
        <v>0</v>
      </c>
      <c r="I2256" s="761"/>
      <c r="J2256" s="761">
        <f>+J2255-I2255</f>
        <v>0</v>
      </c>
      <c r="K2256" s="1413" t="e">
        <f>SUMIF('[11]Notes Wise'!$A$5:$A$2617,[11]Final!A2256,'[11]Notes Wise'!$I$5:$I$2617)</f>
        <v>#VALUE!</v>
      </c>
      <c r="L2256" s="1413" t="e">
        <f>SUMIF('[11]Notes Wise'!$A$5:$A$2617,[11]Final!A2256,'[11]Notes Wise'!$J$5:$J$2617)</f>
        <v>#VALUE!</v>
      </c>
      <c r="M2256" s="1460" t="e">
        <f t="shared" si="483"/>
        <v>#VALUE!</v>
      </c>
      <c r="N2256" s="1460" t="e">
        <f t="shared" si="483"/>
        <v>#VALUE!</v>
      </c>
    </row>
    <row r="2257" spans="1:14" s="1421" customFormat="1" ht="13.5" thickBot="1">
      <c r="A2257" s="1471" t="s">
        <v>559</v>
      </c>
      <c r="B2257" s="1477" t="s">
        <v>3637</v>
      </c>
      <c r="C2257" s="652"/>
      <c r="D2257" s="652"/>
      <c r="E2257" s="653"/>
      <c r="F2257" s="653"/>
      <c r="G2257" s="653"/>
      <c r="H2257" s="653"/>
      <c r="I2257" s="653"/>
      <c r="J2257" s="653"/>
      <c r="K2257" s="1413" t="e">
        <f>SUMIF('[11]Notes Wise'!$A$5:$A$2617,[11]Final!A2257,'[11]Notes Wise'!$I$5:$I$2617)</f>
        <v>#VALUE!</v>
      </c>
      <c r="L2257" s="1413" t="e">
        <f>SUMIF('[11]Notes Wise'!$A$5:$A$2617,[11]Final!A2257,'[11]Notes Wise'!$J$5:$J$2617)</f>
        <v>#VALUE!</v>
      </c>
      <c r="M2257" s="1460" t="e">
        <f t="shared" si="483"/>
        <v>#VALUE!</v>
      </c>
      <c r="N2257" s="1460" t="e">
        <f t="shared" si="483"/>
        <v>#VALUE!</v>
      </c>
    </row>
    <row r="2258" spans="1:14" ht="13.5" thickBot="1">
      <c r="A2258" s="1422">
        <v>65.510000000000005</v>
      </c>
      <c r="B2258" s="1432" t="s">
        <v>3638</v>
      </c>
      <c r="C2258" s="652"/>
      <c r="D2258" s="652"/>
      <c r="E2258" s="653">
        <f>'[11]CONSOLIDATED TB'!G1812</f>
        <v>0</v>
      </c>
      <c r="F2258" s="653">
        <f>'[11]CONSOLIDATED TB'!H1812</f>
        <v>0</v>
      </c>
      <c r="G2258" s="653">
        <f t="shared" ref="G2258:H2260" si="488">C2258+E2258</f>
        <v>0</v>
      </c>
      <c r="H2258" s="653">
        <f t="shared" si="488"/>
        <v>0</v>
      </c>
      <c r="I2258" s="653">
        <f>IF(G2258&gt;H2258,G2258-H2258,0)</f>
        <v>0</v>
      </c>
      <c r="J2258" s="653">
        <f>IF(H2258&gt;G2258,H2258-G2258,0)</f>
        <v>0</v>
      </c>
      <c r="K2258" s="1413" t="e">
        <f>SUMIF('[11]Notes Wise'!$A$5:$A$2617,[11]Final!A2258,'[11]Notes Wise'!$I$5:$I$2617)</f>
        <v>#VALUE!</v>
      </c>
      <c r="L2258" s="1413" t="e">
        <f>SUMIF('[11]Notes Wise'!$A$5:$A$2617,[11]Final!A2258,'[11]Notes Wise'!$J$5:$J$2617)</f>
        <v>#VALUE!</v>
      </c>
      <c r="M2258" s="1460" t="e">
        <f t="shared" si="483"/>
        <v>#VALUE!</v>
      </c>
      <c r="N2258" s="1460" t="e">
        <f t="shared" si="483"/>
        <v>#VALUE!</v>
      </c>
    </row>
    <row r="2259" spans="1:14" ht="13.5" thickBot="1">
      <c r="A2259" s="1422">
        <v>65.81</v>
      </c>
      <c r="B2259" s="1432" t="s">
        <v>3639</v>
      </c>
      <c r="C2259" s="652"/>
      <c r="D2259" s="652"/>
      <c r="E2259" s="653">
        <f>'[11]CONSOLIDATED TB'!G1813</f>
        <v>0</v>
      </c>
      <c r="F2259" s="653">
        <f>'[11]CONSOLIDATED TB'!H1813</f>
        <v>0</v>
      </c>
      <c r="G2259" s="653">
        <f t="shared" si="488"/>
        <v>0</v>
      </c>
      <c r="H2259" s="653">
        <f t="shared" si="488"/>
        <v>0</v>
      </c>
      <c r="I2259" s="653">
        <f>IF(G2259&gt;H2259,G2259-H2259,0)</f>
        <v>0</v>
      </c>
      <c r="J2259" s="653">
        <f>IF(H2259&gt;G2259,H2259-G2259,0)</f>
        <v>0</v>
      </c>
      <c r="K2259" s="1413" t="e">
        <f>SUMIF('[11]Notes Wise'!$A$5:$A$2617,[11]Final!A2259,'[11]Notes Wise'!$I$5:$I$2617)</f>
        <v>#VALUE!</v>
      </c>
      <c r="L2259" s="1413" t="e">
        <f>SUMIF('[11]Notes Wise'!$A$5:$A$2617,[11]Final!A2259,'[11]Notes Wise'!$J$5:$J$2617)</f>
        <v>#VALUE!</v>
      </c>
      <c r="M2259" s="1460" t="e">
        <f t="shared" si="483"/>
        <v>#VALUE!</v>
      </c>
      <c r="N2259" s="1460" t="e">
        <f t="shared" si="483"/>
        <v>#VALUE!</v>
      </c>
    </row>
    <row r="2260" spans="1:14" ht="13.5" thickBot="1">
      <c r="A2260" s="1422">
        <v>65.91</v>
      </c>
      <c r="B2260" s="1432" t="s">
        <v>3640</v>
      </c>
      <c r="C2260" s="652"/>
      <c r="D2260" s="652"/>
      <c r="E2260" s="653">
        <f>'[11]CONSOLIDATED TB'!G1814</f>
        <v>0</v>
      </c>
      <c r="F2260" s="653">
        <f>'[11]CONSOLIDATED TB'!H1814</f>
        <v>0</v>
      </c>
      <c r="G2260" s="653">
        <f t="shared" si="488"/>
        <v>0</v>
      </c>
      <c r="H2260" s="653">
        <f t="shared" si="488"/>
        <v>0</v>
      </c>
      <c r="I2260" s="653">
        <f>IF(G2260&gt;H2260,G2260-H2260,0)</f>
        <v>0</v>
      </c>
      <c r="J2260" s="653">
        <f>IF(H2260&gt;G2260,H2260-G2260,0)</f>
        <v>0</v>
      </c>
      <c r="K2260" s="1413" t="e">
        <f>SUMIF('[11]Notes Wise'!$A$5:$A$2617,[11]Final!A2260,'[11]Notes Wise'!$I$5:$I$2617)</f>
        <v>#VALUE!</v>
      </c>
      <c r="L2260" s="1413" t="e">
        <f>SUMIF('[11]Notes Wise'!$A$5:$A$2617,[11]Final!A2260,'[11]Notes Wise'!$J$5:$J$2617)</f>
        <v>#VALUE!</v>
      </c>
      <c r="M2260" s="1460" t="e">
        <f t="shared" si="483"/>
        <v>#VALUE!</v>
      </c>
      <c r="N2260" s="1460" t="e">
        <f t="shared" si="483"/>
        <v>#VALUE!</v>
      </c>
    </row>
    <row r="2261" spans="1:14" s="2028" customFormat="1" ht="13.5" thickBot="1">
      <c r="A2261" s="1423"/>
      <c r="B2261" s="2027" t="s">
        <v>1838</v>
      </c>
      <c r="C2261" s="761">
        <f>SUM(C2258:C2260)</f>
        <v>0</v>
      </c>
      <c r="D2261" s="761">
        <f>SUM(D2258:D2260)</f>
        <v>0</v>
      </c>
      <c r="E2261" s="761">
        <f t="shared" ref="E2261:J2261" si="489">SUM(E2258:E2260)</f>
        <v>0</v>
      </c>
      <c r="F2261" s="761">
        <f t="shared" si="489"/>
        <v>0</v>
      </c>
      <c r="G2261" s="761">
        <f t="shared" si="489"/>
        <v>0</v>
      </c>
      <c r="H2261" s="761">
        <f t="shared" si="489"/>
        <v>0</v>
      </c>
      <c r="I2261" s="761">
        <f t="shared" si="489"/>
        <v>0</v>
      </c>
      <c r="J2261" s="761">
        <f t="shared" si="489"/>
        <v>0</v>
      </c>
      <c r="K2261" s="1413" t="e">
        <f>SUMIF('[11]Notes Wise'!$A$5:$A$2617,[11]Final!A2261,'[11]Notes Wise'!$I$5:$I$2617)</f>
        <v>#VALUE!</v>
      </c>
      <c r="L2261" s="1413" t="e">
        <f>SUMIF('[11]Notes Wise'!$A$5:$A$2617,[11]Final!A2261,'[11]Notes Wise'!$J$5:$J$2617)</f>
        <v>#VALUE!</v>
      </c>
      <c r="M2261" s="1460" t="e">
        <f t="shared" si="483"/>
        <v>#VALUE!</v>
      </c>
      <c r="N2261" s="1460" t="e">
        <f t="shared" si="483"/>
        <v>#VALUE!</v>
      </c>
    </row>
    <row r="2262" spans="1:14" s="2028" customFormat="1" ht="13.5" thickBot="1">
      <c r="A2262" s="1423"/>
      <c r="B2262" s="2027" t="s">
        <v>1851</v>
      </c>
      <c r="C2262" s="761"/>
      <c r="D2262" s="761">
        <f>+D2261-C2261</f>
        <v>0</v>
      </c>
      <c r="E2262" s="761"/>
      <c r="F2262" s="761">
        <f>+F2261-E2261</f>
        <v>0</v>
      </c>
      <c r="G2262" s="761"/>
      <c r="H2262" s="761">
        <f>+H2261-G2261</f>
        <v>0</v>
      </c>
      <c r="I2262" s="761"/>
      <c r="J2262" s="761">
        <f>+J2261-I2261</f>
        <v>0</v>
      </c>
      <c r="K2262" s="1413" t="e">
        <f>SUMIF('[11]Notes Wise'!$A$5:$A$2617,[11]Final!A2262,'[11]Notes Wise'!$I$5:$I$2617)</f>
        <v>#VALUE!</v>
      </c>
      <c r="L2262" s="1413" t="e">
        <f>SUMIF('[11]Notes Wise'!$A$5:$A$2617,[11]Final!A2262,'[11]Notes Wise'!$J$5:$J$2617)</f>
        <v>#VALUE!</v>
      </c>
      <c r="M2262" s="1460" t="e">
        <f t="shared" si="483"/>
        <v>#VALUE!</v>
      </c>
      <c r="N2262" s="1460" t="e">
        <f t="shared" si="483"/>
        <v>#VALUE!</v>
      </c>
    </row>
    <row r="2263" spans="1:14" s="2028" customFormat="1" ht="13.5" thickBot="1">
      <c r="A2263" s="2042"/>
      <c r="B2263" s="2027" t="s">
        <v>3641</v>
      </c>
      <c r="C2263" s="761"/>
      <c r="D2263" s="761">
        <f>+D2252+D2256+D2262</f>
        <v>0</v>
      </c>
      <c r="E2263" s="761"/>
      <c r="F2263" s="761">
        <f>+F2252+F2256+F2262</f>
        <v>0</v>
      </c>
      <c r="G2263" s="761"/>
      <c r="H2263" s="761">
        <f>+H2252+H2256+H2262</f>
        <v>0</v>
      </c>
      <c r="I2263" s="761"/>
      <c r="J2263" s="761">
        <f>+J2252+J2256+J2262</f>
        <v>0</v>
      </c>
      <c r="K2263" s="1413" t="e">
        <f>SUMIF('[11]Notes Wise'!$A$5:$A$2617,[11]Final!A2263,'[11]Notes Wise'!$I$5:$I$2617)</f>
        <v>#VALUE!</v>
      </c>
      <c r="L2263" s="1413" t="e">
        <f>SUMIF('[11]Notes Wise'!$A$5:$A$2617,[11]Final!A2263,'[11]Notes Wise'!$J$5:$J$2617)</f>
        <v>#VALUE!</v>
      </c>
      <c r="M2263" s="1460" t="e">
        <f t="shared" si="483"/>
        <v>#VALUE!</v>
      </c>
      <c r="N2263" s="1460" t="e">
        <f t="shared" si="483"/>
        <v>#VALUE!</v>
      </c>
    </row>
    <row r="2264" spans="1:14" s="2040" customFormat="1" ht="13.5" thickBot="1">
      <c r="A2264" s="2038"/>
      <c r="B2264" s="2039" t="s">
        <v>194</v>
      </c>
      <c r="C2264" s="661"/>
      <c r="D2264" s="661">
        <f>+D2186+D2243+D2263</f>
        <v>0</v>
      </c>
      <c r="E2264" s="661"/>
      <c r="F2264" s="661">
        <f>+F2186+F2243+F2263</f>
        <v>9819404162.8499985</v>
      </c>
      <c r="G2264" s="661"/>
      <c r="H2264" s="661">
        <f>+H2186+H2243+H2263</f>
        <v>9819404162.8499985</v>
      </c>
      <c r="I2264" s="661"/>
      <c r="J2264" s="661">
        <f>+J2186+J2243+J2263</f>
        <v>9819404162.8499985</v>
      </c>
      <c r="K2264" s="1413" t="e">
        <f>SUMIF('[11]Notes Wise'!$A$5:$A$2617,[11]Final!A2264,'[11]Notes Wise'!$I$5:$I$2617)</f>
        <v>#VALUE!</v>
      </c>
      <c r="L2264" s="1413" t="e">
        <f>SUMIF('[11]Notes Wise'!$A$5:$A$2617,[11]Final!A2264,'[11]Notes Wise'!$J$5:$J$2617)</f>
        <v>#VALUE!</v>
      </c>
      <c r="M2264" s="1460" t="e">
        <f t="shared" si="483"/>
        <v>#VALUE!</v>
      </c>
      <c r="N2264" s="1460" t="e">
        <f t="shared" si="483"/>
        <v>#VALUE!</v>
      </c>
    </row>
    <row r="2265" spans="1:14" s="1421" customFormat="1" ht="13.5" thickBot="1">
      <c r="A2265" s="1471">
        <v>23</v>
      </c>
      <c r="B2265" s="1472" t="s">
        <v>3642</v>
      </c>
      <c r="C2265" s="652"/>
      <c r="D2265" s="652"/>
      <c r="E2265" s="653"/>
      <c r="F2265" s="653"/>
      <c r="G2265" s="653"/>
      <c r="H2265" s="653"/>
      <c r="I2265" s="653"/>
      <c r="J2265" s="653"/>
      <c r="K2265" s="1413" t="e">
        <f>SUMIF('[11]Notes Wise'!$A$5:$A$2617,[11]Final!A2265,'[11]Notes Wise'!$I$5:$I$2617)</f>
        <v>#VALUE!</v>
      </c>
      <c r="L2265" s="1413" t="e">
        <f>SUMIF('[11]Notes Wise'!$A$5:$A$2617,[11]Final!A2265,'[11]Notes Wise'!$J$5:$J$2617)</f>
        <v>#VALUE!</v>
      </c>
      <c r="M2265" s="1460" t="e">
        <f t="shared" si="483"/>
        <v>#VALUE!</v>
      </c>
      <c r="N2265" s="1460" t="e">
        <f t="shared" si="483"/>
        <v>#VALUE!</v>
      </c>
    </row>
    <row r="2266" spans="1:14" s="1421" customFormat="1" ht="13.5" thickBot="1">
      <c r="A2266" s="1471" t="s">
        <v>1853</v>
      </c>
      <c r="B2266" s="1475" t="s">
        <v>3643</v>
      </c>
      <c r="C2266" s="652"/>
      <c r="D2266" s="652"/>
      <c r="E2266" s="653"/>
      <c r="F2266" s="653"/>
      <c r="G2266" s="653"/>
      <c r="H2266" s="653"/>
      <c r="I2266" s="653"/>
      <c r="J2266" s="653"/>
      <c r="K2266" s="1413" t="e">
        <f>SUMIF('[11]Notes Wise'!$A$5:$A$2617,[11]Final!A2266,'[11]Notes Wise'!$I$5:$I$2617)</f>
        <v>#VALUE!</v>
      </c>
      <c r="L2266" s="1413" t="e">
        <f>SUMIF('[11]Notes Wise'!$A$5:$A$2617,[11]Final!A2266,'[11]Notes Wise'!$J$5:$J$2617)</f>
        <v>#VALUE!</v>
      </c>
      <c r="M2266" s="1460" t="e">
        <f t="shared" si="483"/>
        <v>#VALUE!</v>
      </c>
      <c r="N2266" s="1460" t="e">
        <f t="shared" si="483"/>
        <v>#VALUE!</v>
      </c>
    </row>
    <row r="2267" spans="1:14" s="1421" customFormat="1" ht="13.5" thickBot="1">
      <c r="A2267" s="1417">
        <v>70.108000000000004</v>
      </c>
      <c r="B2267" s="1418" t="s">
        <v>3644</v>
      </c>
      <c r="C2267" s="652"/>
      <c r="D2267" s="652"/>
      <c r="E2267" s="653">
        <f>'[11]CONSOLIDATED TB'!G1817</f>
        <v>5226167683.0999994</v>
      </c>
      <c r="F2267" s="653">
        <f>'[11]CONSOLIDATED TB'!H1817</f>
        <v>0</v>
      </c>
      <c r="G2267" s="653">
        <f t="shared" ref="G2267:H2269" si="490">C2267+E2267</f>
        <v>5226167683.0999994</v>
      </c>
      <c r="H2267" s="653">
        <f t="shared" si="490"/>
        <v>0</v>
      </c>
      <c r="I2267" s="653">
        <f>IF(G2267&gt;H2267,G2267-H2267,0)</f>
        <v>5226167683.0999994</v>
      </c>
      <c r="J2267" s="653">
        <f>IF(H2267&gt;G2267,H2267-G2267,0)</f>
        <v>0</v>
      </c>
      <c r="K2267" s="1413" t="e">
        <f>SUMIF('[11]Notes Wise'!$A$5:$A$2617,[11]Final!A2267,'[11]Notes Wise'!$I$5:$I$2617)</f>
        <v>#VALUE!</v>
      </c>
      <c r="L2267" s="1413" t="e">
        <f>SUMIF('[11]Notes Wise'!$A$5:$A$2617,[11]Final!A2267,'[11]Notes Wise'!$J$5:$J$2617)</f>
        <v>#VALUE!</v>
      </c>
      <c r="M2267" s="1460" t="e">
        <f t="shared" si="483"/>
        <v>#VALUE!</v>
      </c>
      <c r="N2267" s="1460" t="e">
        <f t="shared" si="483"/>
        <v>#VALUE!</v>
      </c>
    </row>
    <row r="2268" spans="1:14" s="1421" customFormat="1" ht="13.5" thickBot="1">
      <c r="A2268" s="1417">
        <v>70.108999999999995</v>
      </c>
      <c r="B2268" s="1418" t="s">
        <v>3645</v>
      </c>
      <c r="C2268" s="652"/>
      <c r="D2268" s="652"/>
      <c r="E2268" s="653">
        <f>'[11]CONSOLIDATED TB'!G1818</f>
        <v>715075722.25</v>
      </c>
      <c r="F2268" s="653">
        <f>'[11]CONSOLIDATED TB'!H1818</f>
        <v>0</v>
      </c>
      <c r="G2268" s="653">
        <f t="shared" si="490"/>
        <v>715075722.25</v>
      </c>
      <c r="H2268" s="653">
        <f t="shared" si="490"/>
        <v>0</v>
      </c>
      <c r="I2268" s="653">
        <f>IF(G2268&gt;H2268,G2268-H2268,0)</f>
        <v>715075722.25</v>
      </c>
      <c r="J2268" s="653">
        <f>IF(H2268&gt;G2268,H2268-G2268,0)</f>
        <v>0</v>
      </c>
      <c r="K2268" s="1413" t="e">
        <f>SUMIF('[11]Notes Wise'!$A$5:$A$2617,[11]Final!A2268,'[11]Notes Wise'!$I$5:$I$2617)</f>
        <v>#VALUE!</v>
      </c>
      <c r="L2268" s="1413" t="e">
        <f>SUMIF('[11]Notes Wise'!$A$5:$A$2617,[11]Final!A2268,'[11]Notes Wise'!$J$5:$J$2617)</f>
        <v>#VALUE!</v>
      </c>
      <c r="M2268" s="1460" t="e">
        <f t="shared" si="483"/>
        <v>#VALUE!</v>
      </c>
      <c r="N2268" s="1460" t="e">
        <f t="shared" si="483"/>
        <v>#VALUE!</v>
      </c>
    </row>
    <row r="2269" spans="1:14" s="1421" customFormat="1" ht="13.5" thickBot="1">
      <c r="A2269" s="1422">
        <v>70.11</v>
      </c>
      <c r="B2269" s="1418" t="s">
        <v>3646</v>
      </c>
      <c r="C2269" s="652"/>
      <c r="D2269" s="652"/>
      <c r="E2269" s="653">
        <f>'[11]CONSOLIDATED TB'!G1819</f>
        <v>148681107</v>
      </c>
      <c r="F2269" s="653">
        <f>'[11]CONSOLIDATED TB'!H1819</f>
        <v>0</v>
      </c>
      <c r="G2269" s="653">
        <f t="shared" si="490"/>
        <v>148681107</v>
      </c>
      <c r="H2269" s="653">
        <f t="shared" si="490"/>
        <v>0</v>
      </c>
      <c r="I2269" s="653">
        <f>IF(G2269&gt;H2269,G2269-H2269,0)</f>
        <v>148681107</v>
      </c>
      <c r="J2269" s="653">
        <f>IF(H2269&gt;G2269,H2269-G2269,0)</f>
        <v>0</v>
      </c>
      <c r="K2269" s="1413" t="e">
        <f>SUMIF('[11]Notes Wise'!$A$5:$A$2617,[11]Final!A2269,'[11]Notes Wise'!$I$5:$I$2617)</f>
        <v>#VALUE!</v>
      </c>
      <c r="L2269" s="1413" t="e">
        <f>SUMIF('[11]Notes Wise'!$A$5:$A$2617,[11]Final!A2269,'[11]Notes Wise'!$J$5:$J$2617)</f>
        <v>#VALUE!</v>
      </c>
      <c r="M2269" s="1460" t="e">
        <f t="shared" si="483"/>
        <v>#VALUE!</v>
      </c>
      <c r="N2269" s="1460" t="e">
        <f t="shared" si="483"/>
        <v>#VALUE!</v>
      </c>
    </row>
    <row r="2270" spans="1:14" s="2028" customFormat="1" ht="13.5" thickBot="1">
      <c r="A2270" s="1423"/>
      <c r="B2270" s="2027" t="s">
        <v>1838</v>
      </c>
      <c r="C2270" s="761">
        <f>SUM(C2267:C2269)</f>
        <v>0</v>
      </c>
      <c r="D2270" s="761">
        <f t="shared" ref="D2270:J2270" si="491">SUM(D2267:D2269)</f>
        <v>0</v>
      </c>
      <c r="E2270" s="761">
        <f t="shared" si="491"/>
        <v>6089924512.3499994</v>
      </c>
      <c r="F2270" s="761">
        <f t="shared" si="491"/>
        <v>0</v>
      </c>
      <c r="G2270" s="761">
        <f t="shared" si="491"/>
        <v>6089924512.3499994</v>
      </c>
      <c r="H2270" s="761">
        <f t="shared" si="491"/>
        <v>0</v>
      </c>
      <c r="I2270" s="761">
        <f t="shared" si="491"/>
        <v>6089924512.3499994</v>
      </c>
      <c r="J2270" s="761">
        <f t="shared" si="491"/>
        <v>0</v>
      </c>
      <c r="K2270" s="1413" t="e">
        <f>SUMIF('[11]Notes Wise'!$A$5:$A$2617,[11]Final!A2270,'[11]Notes Wise'!$I$5:$I$2617)</f>
        <v>#VALUE!</v>
      </c>
      <c r="L2270" s="1413" t="e">
        <f>SUMIF('[11]Notes Wise'!$A$5:$A$2617,[11]Final!A2270,'[11]Notes Wise'!$J$5:$J$2617)</f>
        <v>#VALUE!</v>
      </c>
      <c r="M2270" s="1460" t="e">
        <f t="shared" si="483"/>
        <v>#VALUE!</v>
      </c>
      <c r="N2270" s="1460" t="e">
        <f t="shared" si="483"/>
        <v>#VALUE!</v>
      </c>
    </row>
    <row r="2271" spans="1:14" s="2028" customFormat="1" ht="13.5" thickBot="1">
      <c r="A2271" s="1423"/>
      <c r="B2271" s="2027" t="s">
        <v>1851</v>
      </c>
      <c r="C2271" s="761">
        <f>+C2270-D2270</f>
        <v>0</v>
      </c>
      <c r="D2271" s="761"/>
      <c r="E2271" s="655">
        <f>+E2270-F2270</f>
        <v>6089924512.3499994</v>
      </c>
      <c r="F2271" s="761"/>
      <c r="G2271" s="655">
        <f>+G2270-H2270</f>
        <v>6089924512.3499994</v>
      </c>
      <c r="H2271" s="761"/>
      <c r="I2271" s="655">
        <f>+I2270-J2270</f>
        <v>6089924512.3499994</v>
      </c>
      <c r="J2271" s="761"/>
      <c r="K2271" s="1413" t="e">
        <f>SUMIF('[11]Notes Wise'!$A$5:$A$2617,[11]Final!A2271,'[11]Notes Wise'!$I$5:$I$2617)</f>
        <v>#VALUE!</v>
      </c>
      <c r="L2271" s="1413" t="e">
        <f>SUMIF('[11]Notes Wise'!$A$5:$A$2617,[11]Final!A2271,'[11]Notes Wise'!$J$5:$J$2617)</f>
        <v>#VALUE!</v>
      </c>
      <c r="M2271" s="1460" t="e">
        <f t="shared" si="483"/>
        <v>#VALUE!</v>
      </c>
      <c r="N2271" s="1460" t="e">
        <f t="shared" si="483"/>
        <v>#VALUE!</v>
      </c>
    </row>
    <row r="2272" spans="1:14" s="1421" customFormat="1" ht="13.5" thickBot="1">
      <c r="A2272" s="1471" t="s">
        <v>1859</v>
      </c>
      <c r="B2272" s="1475" t="s">
        <v>3647</v>
      </c>
      <c r="C2272" s="652"/>
      <c r="D2272" s="652"/>
      <c r="E2272" s="653"/>
      <c r="F2272" s="653"/>
      <c r="G2272" s="653"/>
      <c r="H2272" s="653"/>
      <c r="I2272" s="653"/>
      <c r="J2272" s="653"/>
      <c r="K2272" s="1413" t="e">
        <f>SUMIF('[11]Notes Wise'!$A$5:$A$2617,[11]Final!A2272,'[11]Notes Wise'!$I$5:$I$2617)</f>
        <v>#VALUE!</v>
      </c>
      <c r="L2272" s="1413" t="e">
        <f>SUMIF('[11]Notes Wise'!$A$5:$A$2617,[11]Final!A2272,'[11]Notes Wise'!$J$5:$J$2617)</f>
        <v>#VALUE!</v>
      </c>
      <c r="M2272" s="1460" t="e">
        <f t="shared" si="483"/>
        <v>#VALUE!</v>
      </c>
      <c r="N2272" s="1460" t="e">
        <f t="shared" si="483"/>
        <v>#VALUE!</v>
      </c>
    </row>
    <row r="2273" spans="1:14" ht="13.5" thickBot="1">
      <c r="A2273" s="1422">
        <v>70.510000000000005</v>
      </c>
      <c r="B2273" s="1418" t="s">
        <v>3648</v>
      </c>
      <c r="C2273" s="652"/>
      <c r="D2273" s="652"/>
      <c r="E2273" s="653">
        <f>'[11]CONSOLIDATED TB'!G1821</f>
        <v>0</v>
      </c>
      <c r="F2273" s="653">
        <f>'[11]CONSOLIDATED TB'!H1821</f>
        <v>0</v>
      </c>
      <c r="G2273" s="653">
        <f>C2273+E2273</f>
        <v>0</v>
      </c>
      <c r="H2273" s="653">
        <f>D2273+F2273</f>
        <v>0</v>
      </c>
      <c r="I2273" s="653">
        <f>IF(G2273&gt;H2273,G2273-H2273,0)</f>
        <v>0</v>
      </c>
      <c r="J2273" s="653">
        <f>IF(H2273&gt;G2273,H2273-G2273,0)</f>
        <v>0</v>
      </c>
      <c r="K2273" s="1413" t="e">
        <f>SUMIF('[11]Notes Wise'!$A$5:$A$2617,[11]Final!A2273,'[11]Notes Wise'!$I$5:$I$2617)</f>
        <v>#VALUE!</v>
      </c>
      <c r="L2273" s="1413" t="e">
        <f>SUMIF('[11]Notes Wise'!$A$5:$A$2617,[11]Final!A2273,'[11]Notes Wise'!$J$5:$J$2617)</f>
        <v>#VALUE!</v>
      </c>
      <c r="M2273" s="1460" t="e">
        <f t="shared" si="483"/>
        <v>#VALUE!</v>
      </c>
      <c r="N2273" s="1460" t="e">
        <f t="shared" si="483"/>
        <v>#VALUE!</v>
      </c>
    </row>
    <row r="2274" spans="1:14" s="2028" customFormat="1" ht="13.5" thickBot="1">
      <c r="A2274" s="1423"/>
      <c r="B2274" s="2027" t="s">
        <v>1838</v>
      </c>
      <c r="C2274" s="761">
        <f>+C2273</f>
        <v>0</v>
      </c>
      <c r="D2274" s="761">
        <f>+D2273</f>
        <v>0</v>
      </c>
      <c r="E2274" s="761">
        <f t="shared" ref="E2274:J2274" si="492">+E2273</f>
        <v>0</v>
      </c>
      <c r="F2274" s="761">
        <f t="shared" si="492"/>
        <v>0</v>
      </c>
      <c r="G2274" s="761">
        <f t="shared" si="492"/>
        <v>0</v>
      </c>
      <c r="H2274" s="761">
        <f t="shared" si="492"/>
        <v>0</v>
      </c>
      <c r="I2274" s="761">
        <f t="shared" si="492"/>
        <v>0</v>
      </c>
      <c r="J2274" s="761">
        <f t="shared" si="492"/>
        <v>0</v>
      </c>
      <c r="K2274" s="1413" t="e">
        <f>SUMIF('[11]Notes Wise'!$A$5:$A$2617,[11]Final!A2274,'[11]Notes Wise'!$I$5:$I$2617)</f>
        <v>#VALUE!</v>
      </c>
      <c r="L2274" s="1413" t="e">
        <f>SUMIF('[11]Notes Wise'!$A$5:$A$2617,[11]Final!A2274,'[11]Notes Wise'!$J$5:$J$2617)</f>
        <v>#VALUE!</v>
      </c>
      <c r="M2274" s="1460" t="e">
        <f t="shared" si="483"/>
        <v>#VALUE!</v>
      </c>
      <c r="N2274" s="1460" t="e">
        <f t="shared" si="483"/>
        <v>#VALUE!</v>
      </c>
    </row>
    <row r="2275" spans="1:14" s="2028" customFormat="1" ht="13.5" thickBot="1">
      <c r="A2275" s="1423"/>
      <c r="B2275" s="2027" t="s">
        <v>1851</v>
      </c>
      <c r="C2275" s="761">
        <f>+C2274-D2274</f>
        <v>0</v>
      </c>
      <c r="D2275" s="761"/>
      <c r="E2275" s="761">
        <f>+E2274-F2274</f>
        <v>0</v>
      </c>
      <c r="F2275" s="761"/>
      <c r="G2275" s="761">
        <f>+G2274-H2274</f>
        <v>0</v>
      </c>
      <c r="H2275" s="761"/>
      <c r="I2275" s="761">
        <f>+I2274-J2274</f>
        <v>0</v>
      </c>
      <c r="J2275" s="761"/>
      <c r="K2275" s="1413" t="e">
        <f>SUMIF('[11]Notes Wise'!$A$5:$A$2617,[11]Final!A2275,'[11]Notes Wise'!$I$5:$I$2617)</f>
        <v>#VALUE!</v>
      </c>
      <c r="L2275" s="1413" t="e">
        <f>SUMIF('[11]Notes Wise'!$A$5:$A$2617,[11]Final!A2275,'[11]Notes Wise'!$J$5:$J$2617)</f>
        <v>#VALUE!</v>
      </c>
      <c r="M2275" s="1460" t="e">
        <f t="shared" si="483"/>
        <v>#VALUE!</v>
      </c>
      <c r="N2275" s="1460" t="e">
        <f t="shared" si="483"/>
        <v>#VALUE!</v>
      </c>
    </row>
    <row r="2276" spans="1:14" s="2028" customFormat="1" ht="13.5" thickBot="1">
      <c r="A2276" s="2042"/>
      <c r="B2276" s="2027" t="s">
        <v>3649</v>
      </c>
      <c r="C2276" s="761">
        <f>+C2271+C2275</f>
        <v>0</v>
      </c>
      <c r="D2276" s="761"/>
      <c r="E2276" s="654">
        <f>+E2271+E2275</f>
        <v>6089924512.3499994</v>
      </c>
      <c r="F2276" s="657"/>
      <c r="G2276" s="654">
        <f>+G2271+G2275</f>
        <v>6089924512.3499994</v>
      </c>
      <c r="H2276" s="761"/>
      <c r="I2276" s="654">
        <f>+I2271+I2275</f>
        <v>6089924512.3499994</v>
      </c>
      <c r="J2276" s="761"/>
      <c r="K2276" s="1413" t="e">
        <f>SUMIF('[11]Notes Wise'!$A$5:$A$2617,[11]Final!A2276,'[11]Notes Wise'!$I$5:$I$2617)</f>
        <v>#VALUE!</v>
      </c>
      <c r="L2276" s="1413" t="e">
        <f>SUMIF('[11]Notes Wise'!$A$5:$A$2617,[11]Final!A2276,'[11]Notes Wise'!$J$5:$J$2617)</f>
        <v>#VALUE!</v>
      </c>
      <c r="M2276" s="1460" t="e">
        <f t="shared" si="483"/>
        <v>#VALUE!</v>
      </c>
      <c r="N2276" s="1460" t="e">
        <f t="shared" si="483"/>
        <v>#VALUE!</v>
      </c>
    </row>
    <row r="2277" spans="1:14" s="1421" customFormat="1" ht="13.5" thickBot="1">
      <c r="A2277" s="1471">
        <v>24</v>
      </c>
      <c r="B2277" s="1472" t="s">
        <v>3143</v>
      </c>
      <c r="C2277" s="652"/>
      <c r="D2277" s="652"/>
      <c r="E2277" s="653"/>
      <c r="F2277" s="653"/>
      <c r="G2277" s="653"/>
      <c r="H2277" s="653"/>
      <c r="I2277" s="653"/>
      <c r="J2277" s="653"/>
      <c r="K2277" s="1413" t="e">
        <f>SUMIF('[11]Notes Wise'!$A$5:$A$2617,[11]Final!A2277,'[11]Notes Wise'!$I$5:$I$2617)</f>
        <v>#VALUE!</v>
      </c>
      <c r="L2277" s="1413" t="e">
        <f>SUMIF('[11]Notes Wise'!$A$5:$A$2617,[11]Final!A2277,'[11]Notes Wise'!$J$5:$J$2617)</f>
        <v>#VALUE!</v>
      </c>
      <c r="M2277" s="1460" t="e">
        <f t="shared" si="483"/>
        <v>#VALUE!</v>
      </c>
      <c r="N2277" s="1460" t="e">
        <f t="shared" si="483"/>
        <v>#VALUE!</v>
      </c>
    </row>
    <row r="2278" spans="1:14" s="1421" customFormat="1" ht="13.5" thickBot="1">
      <c r="A2278" s="1471" t="s">
        <v>558</v>
      </c>
      <c r="B2278" s="1475" t="s">
        <v>3144</v>
      </c>
      <c r="C2278" s="652"/>
      <c r="D2278" s="652"/>
      <c r="E2278" s="653"/>
      <c r="F2278" s="653"/>
      <c r="G2278" s="653"/>
      <c r="H2278" s="653"/>
      <c r="I2278" s="653"/>
      <c r="J2278" s="653"/>
      <c r="K2278" s="1413" t="e">
        <f>SUMIF('[11]Notes Wise'!$A$5:$A$2617,[11]Final!A2278,'[11]Notes Wise'!$I$5:$I$2617)</f>
        <v>#VALUE!</v>
      </c>
      <c r="L2278" s="1413" t="e">
        <f>SUMIF('[11]Notes Wise'!$A$5:$A$2617,[11]Final!A2278,'[11]Notes Wise'!$J$5:$J$2617)</f>
        <v>#VALUE!</v>
      </c>
      <c r="M2278" s="1460" t="e">
        <f t="shared" si="483"/>
        <v>#VALUE!</v>
      </c>
      <c r="N2278" s="1460" t="e">
        <f t="shared" si="483"/>
        <v>#VALUE!</v>
      </c>
    </row>
    <row r="2279" spans="1:14" s="1421" customFormat="1" ht="13.5" thickBot="1">
      <c r="A2279" s="1471" t="s">
        <v>1853</v>
      </c>
      <c r="B2279" s="1475" t="s">
        <v>3145</v>
      </c>
      <c r="C2279" s="652"/>
      <c r="D2279" s="652"/>
      <c r="E2279" s="653"/>
      <c r="F2279" s="653"/>
      <c r="G2279" s="653"/>
      <c r="H2279" s="653"/>
      <c r="I2279" s="653"/>
      <c r="J2279" s="653"/>
      <c r="K2279" s="1413" t="e">
        <f>SUMIF('[11]Notes Wise'!$A$5:$A$2617,[11]Final!A2279,'[11]Notes Wise'!$I$5:$I$2617)</f>
        <v>#VALUE!</v>
      </c>
      <c r="L2279" s="1413" t="e">
        <f>SUMIF('[11]Notes Wise'!$A$5:$A$2617,[11]Final!A2279,'[11]Notes Wise'!$J$5:$J$2617)</f>
        <v>#VALUE!</v>
      </c>
      <c r="M2279" s="1460" t="e">
        <f t="shared" si="483"/>
        <v>#VALUE!</v>
      </c>
      <c r="N2279" s="1460" t="e">
        <f t="shared" si="483"/>
        <v>#VALUE!</v>
      </c>
    </row>
    <row r="2280" spans="1:14" ht="13.5" thickBot="1">
      <c r="A2280" s="1417">
        <v>74.128</v>
      </c>
      <c r="B2280" s="1418" t="s">
        <v>3146</v>
      </c>
      <c r="C2280" s="652">
        <v>0</v>
      </c>
      <c r="D2280" s="652"/>
      <c r="E2280" s="653">
        <f>'[11]CONSOLIDATED TB'!G1825</f>
        <v>5110577.57</v>
      </c>
      <c r="F2280" s="653">
        <f>'[11]CONSOLIDATED TB'!H1825</f>
        <v>0</v>
      </c>
      <c r="G2280" s="653">
        <f t="shared" ref="G2280:H2298" si="493">C2280+E2280</f>
        <v>5110577.57</v>
      </c>
      <c r="H2280" s="653">
        <f t="shared" si="493"/>
        <v>0</v>
      </c>
      <c r="I2280" s="653">
        <f t="shared" ref="I2280:I2308" si="494">IF(G2280&gt;H2280,G2280-H2280,0)</f>
        <v>5110577.57</v>
      </c>
      <c r="J2280" s="653">
        <f t="shared" ref="J2280:J2308" si="495">IF(H2280&gt;G2280,H2280-G2280,0)</f>
        <v>0</v>
      </c>
      <c r="K2280" s="1413" t="e">
        <f>SUMIF('[11]Notes Wise'!$A$5:$A$2617,[11]Final!A2280,'[11]Notes Wise'!$I$5:$I$2617)</f>
        <v>#VALUE!</v>
      </c>
      <c r="L2280" s="1413" t="e">
        <f>SUMIF('[11]Notes Wise'!$A$5:$A$2617,[11]Final!A2280,'[11]Notes Wise'!$J$5:$J$2617)</f>
        <v>#VALUE!</v>
      </c>
      <c r="M2280" s="1460" t="e">
        <f t="shared" si="483"/>
        <v>#VALUE!</v>
      </c>
      <c r="N2280" s="1460" t="e">
        <f t="shared" si="483"/>
        <v>#VALUE!</v>
      </c>
    </row>
    <row r="2281" spans="1:14" ht="13.5" thickBot="1">
      <c r="A2281" s="1417">
        <v>74.129000000000005</v>
      </c>
      <c r="B2281" s="1418" t="s">
        <v>3147</v>
      </c>
      <c r="C2281" s="652"/>
      <c r="D2281" s="652"/>
      <c r="E2281" s="653">
        <f>'[11]CONSOLIDATED TB'!G1826</f>
        <v>407622</v>
      </c>
      <c r="F2281" s="653">
        <f>'[11]CONSOLIDATED TB'!H1826</f>
        <v>0</v>
      </c>
      <c r="G2281" s="653">
        <f t="shared" si="493"/>
        <v>407622</v>
      </c>
      <c r="H2281" s="653">
        <f t="shared" si="493"/>
        <v>0</v>
      </c>
      <c r="I2281" s="653">
        <f t="shared" si="494"/>
        <v>407622</v>
      </c>
      <c r="J2281" s="653">
        <f t="shared" si="495"/>
        <v>0</v>
      </c>
      <c r="K2281" s="1413" t="e">
        <f>SUMIF('[11]Notes Wise'!$A$5:$A$2617,[11]Final!A2281,'[11]Notes Wise'!$I$5:$I$2617)</f>
        <v>#VALUE!</v>
      </c>
      <c r="L2281" s="1413" t="e">
        <f>SUMIF('[11]Notes Wise'!$A$5:$A$2617,[11]Final!A2281,'[11]Notes Wise'!$J$5:$J$2617)</f>
        <v>#VALUE!</v>
      </c>
      <c r="M2281" s="1460" t="e">
        <f t="shared" si="483"/>
        <v>#VALUE!</v>
      </c>
      <c r="N2281" s="1460" t="e">
        <f t="shared" si="483"/>
        <v>#VALUE!</v>
      </c>
    </row>
    <row r="2282" spans="1:14" ht="13.5" thickBot="1">
      <c r="A2282" s="1422">
        <v>74.13</v>
      </c>
      <c r="B2282" s="1418" t="s">
        <v>3148</v>
      </c>
      <c r="C2282" s="652"/>
      <c r="D2282" s="652"/>
      <c r="E2282" s="653">
        <f>'[11]CONSOLIDATED TB'!G1827</f>
        <v>768923</v>
      </c>
      <c r="F2282" s="653">
        <f>'[11]CONSOLIDATED TB'!H1827</f>
        <v>0</v>
      </c>
      <c r="G2282" s="653">
        <f t="shared" si="493"/>
        <v>768923</v>
      </c>
      <c r="H2282" s="653">
        <f t="shared" si="493"/>
        <v>0</v>
      </c>
      <c r="I2282" s="653">
        <f t="shared" si="494"/>
        <v>768923</v>
      </c>
      <c r="J2282" s="653">
        <f t="shared" si="495"/>
        <v>0</v>
      </c>
      <c r="K2282" s="1413" t="e">
        <f>SUMIF('[11]Notes Wise'!$A$5:$A$2617,[11]Final!A2282,'[11]Notes Wise'!$I$5:$I$2617)</f>
        <v>#VALUE!</v>
      </c>
      <c r="L2282" s="1413" t="e">
        <f>SUMIF('[11]Notes Wise'!$A$5:$A$2617,[11]Final!A2282,'[11]Notes Wise'!$J$5:$J$2617)</f>
        <v>#VALUE!</v>
      </c>
      <c r="M2282" s="1460" t="e">
        <f t="shared" si="483"/>
        <v>#VALUE!</v>
      </c>
      <c r="N2282" s="1460" t="e">
        <f t="shared" si="483"/>
        <v>#VALUE!</v>
      </c>
    </row>
    <row r="2283" spans="1:14" ht="13.5" thickBot="1">
      <c r="A2283" s="1417">
        <v>74.131</v>
      </c>
      <c r="B2283" s="1418" t="s">
        <v>3149</v>
      </c>
      <c r="C2283" s="652"/>
      <c r="D2283" s="652"/>
      <c r="E2283" s="653">
        <f>'[11]CONSOLIDATED TB'!G1828</f>
        <v>20242212.300000001</v>
      </c>
      <c r="F2283" s="653">
        <f>'[11]CONSOLIDATED TB'!H1828</f>
        <v>0</v>
      </c>
      <c r="G2283" s="653">
        <f t="shared" si="493"/>
        <v>20242212.300000001</v>
      </c>
      <c r="H2283" s="653">
        <f t="shared" si="493"/>
        <v>0</v>
      </c>
      <c r="I2283" s="653">
        <f t="shared" si="494"/>
        <v>20242212.300000001</v>
      </c>
      <c r="J2283" s="653">
        <f t="shared" si="495"/>
        <v>0</v>
      </c>
      <c r="K2283" s="1413" t="e">
        <f>SUMIF('[11]Notes Wise'!$A$5:$A$2617,[11]Final!A2283,'[11]Notes Wise'!$I$5:$I$2617)</f>
        <v>#VALUE!</v>
      </c>
      <c r="L2283" s="1413" t="e">
        <f>SUMIF('[11]Notes Wise'!$A$5:$A$2617,[11]Final!A2283,'[11]Notes Wise'!$J$5:$J$2617)</f>
        <v>#VALUE!</v>
      </c>
      <c r="M2283" s="1460" t="e">
        <f t="shared" si="483"/>
        <v>#VALUE!</v>
      </c>
      <c r="N2283" s="1460" t="e">
        <f t="shared" si="483"/>
        <v>#VALUE!</v>
      </c>
    </row>
    <row r="2284" spans="1:14" ht="13.5" thickBot="1">
      <c r="A2284" s="1417">
        <v>74.132000000000005</v>
      </c>
      <c r="B2284" s="1418" t="s">
        <v>3150</v>
      </c>
      <c r="C2284" s="652"/>
      <c r="D2284" s="652"/>
      <c r="E2284" s="653">
        <f>'[11]CONSOLIDATED TB'!G1829</f>
        <v>21148</v>
      </c>
      <c r="F2284" s="653">
        <f>'[11]CONSOLIDATED TB'!H1829</f>
        <v>0</v>
      </c>
      <c r="G2284" s="653">
        <f t="shared" si="493"/>
        <v>21148</v>
      </c>
      <c r="H2284" s="653">
        <f t="shared" si="493"/>
        <v>0</v>
      </c>
      <c r="I2284" s="653">
        <f t="shared" si="494"/>
        <v>21148</v>
      </c>
      <c r="J2284" s="653">
        <f t="shared" si="495"/>
        <v>0</v>
      </c>
      <c r="K2284" s="1413" t="e">
        <f>SUMIF('[11]Notes Wise'!$A$5:$A$2617,[11]Final!A2284,'[11]Notes Wise'!$I$5:$I$2617)</f>
        <v>#VALUE!</v>
      </c>
      <c r="L2284" s="1413" t="e">
        <f>SUMIF('[11]Notes Wise'!$A$5:$A$2617,[11]Final!A2284,'[11]Notes Wise'!$J$5:$J$2617)</f>
        <v>#VALUE!</v>
      </c>
      <c r="M2284" s="1460" t="e">
        <f t="shared" si="483"/>
        <v>#VALUE!</v>
      </c>
      <c r="N2284" s="1460" t="e">
        <f t="shared" si="483"/>
        <v>#VALUE!</v>
      </c>
    </row>
    <row r="2285" spans="1:14" ht="13.5" thickBot="1">
      <c r="A2285" s="1417">
        <v>74.132999999999996</v>
      </c>
      <c r="B2285" s="1418" t="s">
        <v>3151</v>
      </c>
      <c r="C2285" s="652"/>
      <c r="D2285" s="652"/>
      <c r="E2285" s="653">
        <f>'[11]CONSOLIDATED TB'!G1830</f>
        <v>6866883.2999999998</v>
      </c>
      <c r="F2285" s="653">
        <f>'[11]CONSOLIDATED TB'!H1830</f>
        <v>0</v>
      </c>
      <c r="G2285" s="653">
        <f t="shared" si="493"/>
        <v>6866883.2999999998</v>
      </c>
      <c r="H2285" s="653">
        <f t="shared" si="493"/>
        <v>0</v>
      </c>
      <c r="I2285" s="653">
        <f t="shared" si="494"/>
        <v>6866883.2999999998</v>
      </c>
      <c r="J2285" s="653">
        <f t="shared" si="495"/>
        <v>0</v>
      </c>
      <c r="K2285" s="1413" t="e">
        <f>SUMIF('[11]Notes Wise'!$A$5:$A$2617,[11]Final!A2285,'[11]Notes Wise'!$I$5:$I$2617)</f>
        <v>#VALUE!</v>
      </c>
      <c r="L2285" s="1413" t="e">
        <f>SUMIF('[11]Notes Wise'!$A$5:$A$2617,[11]Final!A2285,'[11]Notes Wise'!$J$5:$J$2617)</f>
        <v>#VALUE!</v>
      </c>
      <c r="M2285" s="1460" t="e">
        <f t="shared" si="483"/>
        <v>#VALUE!</v>
      </c>
      <c r="N2285" s="1460" t="e">
        <f t="shared" si="483"/>
        <v>#VALUE!</v>
      </c>
    </row>
    <row r="2286" spans="1:14" ht="13.5" thickBot="1">
      <c r="A2286" s="1417">
        <v>74.134</v>
      </c>
      <c r="B2286" s="1419" t="s">
        <v>3152</v>
      </c>
      <c r="C2286" s="652"/>
      <c r="D2286" s="652"/>
      <c r="E2286" s="653">
        <f>'[11]CONSOLIDATED TB'!G1831</f>
        <v>141825</v>
      </c>
      <c r="F2286" s="653">
        <f>'[11]CONSOLIDATED TB'!H1831</f>
        <v>0</v>
      </c>
      <c r="G2286" s="653">
        <f t="shared" si="493"/>
        <v>141825</v>
      </c>
      <c r="H2286" s="653">
        <f t="shared" si="493"/>
        <v>0</v>
      </c>
      <c r="I2286" s="653">
        <f t="shared" si="494"/>
        <v>141825</v>
      </c>
      <c r="J2286" s="653">
        <f t="shared" si="495"/>
        <v>0</v>
      </c>
      <c r="K2286" s="1413" t="e">
        <f>SUMIF('[11]Notes Wise'!$A$5:$A$2617,[11]Final!A2286,'[11]Notes Wise'!$I$5:$I$2617)</f>
        <v>#VALUE!</v>
      </c>
      <c r="L2286" s="1413" t="e">
        <f>SUMIF('[11]Notes Wise'!$A$5:$A$2617,[11]Final!A2286,'[11]Notes Wise'!$J$5:$J$2617)</f>
        <v>#VALUE!</v>
      </c>
      <c r="M2286" s="1460" t="e">
        <f t="shared" si="483"/>
        <v>#VALUE!</v>
      </c>
      <c r="N2286" s="1460" t="e">
        <f t="shared" si="483"/>
        <v>#VALUE!</v>
      </c>
    </row>
    <row r="2287" spans="1:14" ht="13.5" thickBot="1">
      <c r="A2287" s="1417">
        <v>74.135999999999996</v>
      </c>
      <c r="B2287" s="1419" t="s">
        <v>3153</v>
      </c>
      <c r="C2287" s="652"/>
      <c r="D2287" s="652"/>
      <c r="E2287" s="653">
        <f>'[11]CONSOLIDATED TB'!G1832</f>
        <v>0</v>
      </c>
      <c r="F2287" s="653">
        <f>'[11]CONSOLIDATED TB'!H1832</f>
        <v>0</v>
      </c>
      <c r="G2287" s="653">
        <f t="shared" si="493"/>
        <v>0</v>
      </c>
      <c r="H2287" s="653">
        <f t="shared" si="493"/>
        <v>0</v>
      </c>
      <c r="I2287" s="653">
        <f t="shared" si="494"/>
        <v>0</v>
      </c>
      <c r="J2287" s="653">
        <f t="shared" si="495"/>
        <v>0</v>
      </c>
      <c r="K2287" s="1413" t="e">
        <f>SUMIF('[11]Notes Wise'!$A$5:$A$2617,[11]Final!A2287,'[11]Notes Wise'!$I$5:$I$2617)</f>
        <v>#VALUE!</v>
      </c>
      <c r="L2287" s="1413" t="e">
        <f>SUMIF('[11]Notes Wise'!$A$5:$A$2617,[11]Final!A2287,'[11]Notes Wise'!$J$5:$J$2617)</f>
        <v>#VALUE!</v>
      </c>
      <c r="M2287" s="1460" t="e">
        <f t="shared" si="483"/>
        <v>#VALUE!</v>
      </c>
      <c r="N2287" s="1460" t="e">
        <f t="shared" si="483"/>
        <v>#VALUE!</v>
      </c>
    </row>
    <row r="2288" spans="1:14" ht="13.5" thickBot="1">
      <c r="A2288" s="1417">
        <v>74.137</v>
      </c>
      <c r="B2288" s="1419" t="s">
        <v>3154</v>
      </c>
      <c r="C2288" s="652"/>
      <c r="D2288" s="652"/>
      <c r="E2288" s="653">
        <f>'[11]CONSOLIDATED TB'!G1833</f>
        <v>394102.31000000006</v>
      </c>
      <c r="F2288" s="653">
        <f>'[11]CONSOLIDATED TB'!H1833</f>
        <v>0</v>
      </c>
      <c r="G2288" s="653">
        <f t="shared" si="493"/>
        <v>394102.31000000006</v>
      </c>
      <c r="H2288" s="653">
        <f t="shared" si="493"/>
        <v>0</v>
      </c>
      <c r="I2288" s="653">
        <f t="shared" si="494"/>
        <v>394102.31000000006</v>
      </c>
      <c r="J2288" s="653">
        <f t="shared" si="495"/>
        <v>0</v>
      </c>
      <c r="K2288" s="1413" t="e">
        <f>SUMIF('[11]Notes Wise'!$A$5:$A$2617,[11]Final!A2288,'[11]Notes Wise'!$I$5:$I$2617)</f>
        <v>#VALUE!</v>
      </c>
      <c r="L2288" s="1413" t="e">
        <f>SUMIF('[11]Notes Wise'!$A$5:$A$2617,[11]Final!A2288,'[11]Notes Wise'!$J$5:$J$2617)</f>
        <v>#VALUE!</v>
      </c>
      <c r="M2288" s="1460" t="e">
        <f t="shared" si="483"/>
        <v>#VALUE!</v>
      </c>
      <c r="N2288" s="1460" t="e">
        <f t="shared" si="483"/>
        <v>#VALUE!</v>
      </c>
    </row>
    <row r="2289" spans="1:14" ht="13.5" thickBot="1">
      <c r="A2289" s="1417">
        <v>74.138999999999996</v>
      </c>
      <c r="B2289" s="1419" t="s">
        <v>3155</v>
      </c>
      <c r="C2289" s="652"/>
      <c r="D2289" s="652"/>
      <c r="E2289" s="653">
        <f>'[11]CONSOLIDATED TB'!G1834</f>
        <v>0</v>
      </c>
      <c r="F2289" s="653">
        <f>'[11]CONSOLIDATED TB'!H1834</f>
        <v>0</v>
      </c>
      <c r="G2289" s="653">
        <f t="shared" si="493"/>
        <v>0</v>
      </c>
      <c r="H2289" s="653">
        <f t="shared" si="493"/>
        <v>0</v>
      </c>
      <c r="I2289" s="653">
        <f t="shared" si="494"/>
        <v>0</v>
      </c>
      <c r="J2289" s="653">
        <f t="shared" si="495"/>
        <v>0</v>
      </c>
      <c r="K2289" s="1413" t="e">
        <f>SUMIF('[11]Notes Wise'!$A$5:$A$2617,[11]Final!A2289,'[11]Notes Wise'!$I$5:$I$2617)</f>
        <v>#VALUE!</v>
      </c>
      <c r="L2289" s="1413" t="e">
        <f>SUMIF('[11]Notes Wise'!$A$5:$A$2617,[11]Final!A2289,'[11]Notes Wise'!$J$5:$J$2617)</f>
        <v>#VALUE!</v>
      </c>
      <c r="M2289" s="1460" t="e">
        <f t="shared" si="483"/>
        <v>#VALUE!</v>
      </c>
      <c r="N2289" s="1460" t="e">
        <f t="shared" si="483"/>
        <v>#VALUE!</v>
      </c>
    </row>
    <row r="2290" spans="1:14" ht="13.5" thickBot="1">
      <c r="A2290" s="1417">
        <v>74.143000000000001</v>
      </c>
      <c r="B2290" s="1418" t="s">
        <v>3156</v>
      </c>
      <c r="C2290" s="652"/>
      <c r="D2290" s="652"/>
      <c r="E2290" s="653">
        <f>'[11]CONSOLIDATED TB'!G1835</f>
        <v>728109.85000000009</v>
      </c>
      <c r="F2290" s="653">
        <f>'[11]CONSOLIDATED TB'!H1835</f>
        <v>0</v>
      </c>
      <c r="G2290" s="653">
        <f t="shared" si="493"/>
        <v>728109.85000000009</v>
      </c>
      <c r="H2290" s="653">
        <f t="shared" si="493"/>
        <v>0</v>
      </c>
      <c r="I2290" s="653">
        <f t="shared" si="494"/>
        <v>728109.85000000009</v>
      </c>
      <c r="J2290" s="653">
        <f t="shared" si="495"/>
        <v>0</v>
      </c>
      <c r="K2290" s="1413" t="e">
        <f>SUMIF('[11]Notes Wise'!$A$5:$A$2617,[11]Final!A2290,'[11]Notes Wise'!$I$5:$I$2617)</f>
        <v>#VALUE!</v>
      </c>
      <c r="L2290" s="1413" t="e">
        <f>SUMIF('[11]Notes Wise'!$A$5:$A$2617,[11]Final!A2290,'[11]Notes Wise'!$J$5:$J$2617)</f>
        <v>#VALUE!</v>
      </c>
      <c r="M2290" s="1460" t="e">
        <f t="shared" si="483"/>
        <v>#VALUE!</v>
      </c>
      <c r="N2290" s="1460" t="e">
        <f t="shared" si="483"/>
        <v>#VALUE!</v>
      </c>
    </row>
    <row r="2291" spans="1:14" ht="13.5" thickBot="1">
      <c r="A2291" s="1417">
        <v>74.144000000000005</v>
      </c>
      <c r="B2291" s="1418" t="s">
        <v>3157</v>
      </c>
      <c r="C2291" s="652"/>
      <c r="D2291" s="652"/>
      <c r="E2291" s="653">
        <f>'[11]CONSOLIDATED TB'!G1836</f>
        <v>2000</v>
      </c>
      <c r="F2291" s="653">
        <f>'[11]CONSOLIDATED TB'!H1836</f>
        <v>0</v>
      </c>
      <c r="G2291" s="653">
        <f t="shared" si="493"/>
        <v>2000</v>
      </c>
      <c r="H2291" s="653">
        <f t="shared" si="493"/>
        <v>0</v>
      </c>
      <c r="I2291" s="653">
        <f t="shared" si="494"/>
        <v>2000</v>
      </c>
      <c r="J2291" s="653">
        <f t="shared" si="495"/>
        <v>0</v>
      </c>
      <c r="K2291" s="1413" t="e">
        <f>SUMIF('[11]Notes Wise'!$A$5:$A$2617,[11]Final!A2291,'[11]Notes Wise'!$I$5:$I$2617)</f>
        <v>#VALUE!</v>
      </c>
      <c r="L2291" s="1413" t="e">
        <f>SUMIF('[11]Notes Wise'!$A$5:$A$2617,[11]Final!A2291,'[11]Notes Wise'!$J$5:$J$2617)</f>
        <v>#VALUE!</v>
      </c>
      <c r="M2291" s="1460" t="e">
        <f t="shared" si="483"/>
        <v>#VALUE!</v>
      </c>
      <c r="N2291" s="1460" t="e">
        <f t="shared" si="483"/>
        <v>#VALUE!</v>
      </c>
    </row>
    <row r="2292" spans="1:14" ht="13.5" thickBot="1">
      <c r="A2292" s="1417">
        <v>74.144999999999996</v>
      </c>
      <c r="B2292" s="1418" t="s">
        <v>3158</v>
      </c>
      <c r="C2292" s="652"/>
      <c r="D2292" s="652"/>
      <c r="E2292" s="653">
        <f>'[11]CONSOLIDATED TB'!G1837</f>
        <v>0</v>
      </c>
      <c r="F2292" s="653">
        <f>'[11]CONSOLIDATED TB'!H1837</f>
        <v>0</v>
      </c>
      <c r="G2292" s="653">
        <f t="shared" si="493"/>
        <v>0</v>
      </c>
      <c r="H2292" s="653">
        <f t="shared" si="493"/>
        <v>0</v>
      </c>
      <c r="I2292" s="653">
        <f t="shared" si="494"/>
        <v>0</v>
      </c>
      <c r="J2292" s="653">
        <f t="shared" si="495"/>
        <v>0</v>
      </c>
      <c r="K2292" s="1413" t="e">
        <f>SUMIF('[11]Notes Wise'!$A$5:$A$2617,[11]Final!A2292,'[11]Notes Wise'!$I$5:$I$2617)</f>
        <v>#VALUE!</v>
      </c>
      <c r="L2292" s="1413" t="e">
        <f>SUMIF('[11]Notes Wise'!$A$5:$A$2617,[11]Final!A2292,'[11]Notes Wise'!$J$5:$J$2617)</f>
        <v>#VALUE!</v>
      </c>
      <c r="M2292" s="1460" t="e">
        <f t="shared" si="483"/>
        <v>#VALUE!</v>
      </c>
      <c r="N2292" s="1460" t="e">
        <f t="shared" si="483"/>
        <v>#VALUE!</v>
      </c>
    </row>
    <row r="2293" spans="1:14" ht="13.5" thickBot="1">
      <c r="A2293" s="1417">
        <v>74.146000000000001</v>
      </c>
      <c r="B2293" s="1418" t="s">
        <v>4259</v>
      </c>
      <c r="C2293" s="652"/>
      <c r="D2293" s="652"/>
      <c r="E2293" s="653">
        <f>'[11]CONSOLIDATED TB'!G1838</f>
        <v>0</v>
      </c>
      <c r="F2293" s="653">
        <f>'[11]CONSOLIDATED TB'!H1838</f>
        <v>0</v>
      </c>
      <c r="G2293" s="653">
        <f>C2293+E2293</f>
        <v>0</v>
      </c>
      <c r="H2293" s="653">
        <f>D2293+F2293</f>
        <v>0</v>
      </c>
      <c r="I2293" s="653">
        <f>IF(G2293&gt;H2293,G2293-H2293,0)</f>
        <v>0</v>
      </c>
      <c r="J2293" s="653">
        <f>IF(H2293&gt;G2293,H2293-G2293,0)</f>
        <v>0</v>
      </c>
      <c r="K2293" s="1413" t="e">
        <f>SUMIF('[11]Notes Wise'!$A$5:$A$2617,[11]Final!A2293,'[11]Notes Wise'!$I$5:$I$2617)</f>
        <v>#VALUE!</v>
      </c>
      <c r="L2293" s="1413" t="e">
        <f>SUMIF('[11]Notes Wise'!$A$5:$A$2617,[11]Final!A2293,'[11]Notes Wise'!$J$5:$J$2617)</f>
        <v>#VALUE!</v>
      </c>
      <c r="M2293" s="1460" t="e">
        <f t="shared" si="483"/>
        <v>#VALUE!</v>
      </c>
      <c r="N2293" s="1460" t="e">
        <f t="shared" si="483"/>
        <v>#VALUE!</v>
      </c>
    </row>
    <row r="2294" spans="1:14" ht="13.5" thickBot="1">
      <c r="A2294" s="1417">
        <v>74.147000000000006</v>
      </c>
      <c r="B2294" s="1418" t="s">
        <v>4260</v>
      </c>
      <c r="C2294" s="652"/>
      <c r="D2294" s="652"/>
      <c r="E2294" s="653">
        <f>'[11]CONSOLIDATED TB'!G1839</f>
        <v>0</v>
      </c>
      <c r="F2294" s="653">
        <f>'[11]CONSOLIDATED TB'!H1839</f>
        <v>0</v>
      </c>
      <c r="G2294" s="653">
        <f>C2294+E2294</f>
        <v>0</v>
      </c>
      <c r="H2294" s="653">
        <f>D2294+F2294</f>
        <v>0</v>
      </c>
      <c r="I2294" s="653">
        <f>IF(G2294&gt;H2294,G2294-H2294,0)</f>
        <v>0</v>
      </c>
      <c r="J2294" s="653">
        <f>IF(H2294&gt;G2294,H2294-G2294,0)</f>
        <v>0</v>
      </c>
      <c r="K2294" s="1413" t="e">
        <f>SUMIF('[11]Notes Wise'!$A$5:$A$2617,[11]Final!A2294,'[11]Notes Wise'!$I$5:$I$2617)</f>
        <v>#VALUE!</v>
      </c>
      <c r="L2294" s="1413" t="e">
        <f>SUMIF('[11]Notes Wise'!$A$5:$A$2617,[11]Final!A2294,'[11]Notes Wise'!$J$5:$J$2617)</f>
        <v>#VALUE!</v>
      </c>
      <c r="M2294" s="1460" t="e">
        <f t="shared" si="483"/>
        <v>#VALUE!</v>
      </c>
      <c r="N2294" s="1460" t="e">
        <f t="shared" si="483"/>
        <v>#VALUE!</v>
      </c>
    </row>
    <row r="2295" spans="1:14" ht="13.5" thickBot="1">
      <c r="A2295" s="1417">
        <v>74.150999999999996</v>
      </c>
      <c r="B2295" s="1419" t="s">
        <v>3159</v>
      </c>
      <c r="C2295" s="652"/>
      <c r="D2295" s="652"/>
      <c r="E2295" s="653">
        <f>'[11]CONSOLIDATED TB'!G1840</f>
        <v>145185</v>
      </c>
      <c r="F2295" s="653">
        <f>'[11]CONSOLIDATED TB'!H1840</f>
        <v>0</v>
      </c>
      <c r="G2295" s="653">
        <f t="shared" si="493"/>
        <v>145185</v>
      </c>
      <c r="H2295" s="653">
        <f t="shared" si="493"/>
        <v>0</v>
      </c>
      <c r="I2295" s="653">
        <f t="shared" si="494"/>
        <v>145185</v>
      </c>
      <c r="J2295" s="653">
        <f t="shared" si="495"/>
        <v>0</v>
      </c>
      <c r="K2295" s="1413" t="e">
        <f>SUMIF('[11]Notes Wise'!$A$5:$A$2617,[11]Final!A2295,'[11]Notes Wise'!$I$5:$I$2617)</f>
        <v>#VALUE!</v>
      </c>
      <c r="L2295" s="1413" t="e">
        <f>SUMIF('[11]Notes Wise'!$A$5:$A$2617,[11]Final!A2295,'[11]Notes Wise'!$J$5:$J$2617)</f>
        <v>#VALUE!</v>
      </c>
      <c r="M2295" s="1460" t="e">
        <f t="shared" si="483"/>
        <v>#VALUE!</v>
      </c>
      <c r="N2295" s="1460" t="e">
        <f t="shared" si="483"/>
        <v>#VALUE!</v>
      </c>
    </row>
    <row r="2296" spans="1:14" ht="13.5" thickBot="1">
      <c r="A2296" s="1417">
        <v>74.152000000000001</v>
      </c>
      <c r="B2296" s="1418" t="s">
        <v>3160</v>
      </c>
      <c r="C2296" s="652"/>
      <c r="D2296" s="652"/>
      <c r="E2296" s="653">
        <f>'[11]CONSOLIDATED TB'!G1841</f>
        <v>440077.98999999993</v>
      </c>
      <c r="F2296" s="653">
        <f>'[11]CONSOLIDATED TB'!H1841</f>
        <v>0</v>
      </c>
      <c r="G2296" s="653">
        <f t="shared" si="493"/>
        <v>440077.98999999993</v>
      </c>
      <c r="H2296" s="653">
        <f t="shared" si="493"/>
        <v>0</v>
      </c>
      <c r="I2296" s="653">
        <f t="shared" si="494"/>
        <v>440077.98999999993</v>
      </c>
      <c r="J2296" s="653">
        <f t="shared" si="495"/>
        <v>0</v>
      </c>
      <c r="K2296" s="1413" t="e">
        <f>SUMIF('[11]Notes Wise'!$A$5:$A$2617,[11]Final!A2296,'[11]Notes Wise'!$I$5:$I$2617)</f>
        <v>#VALUE!</v>
      </c>
      <c r="L2296" s="1413" t="e">
        <f>SUMIF('[11]Notes Wise'!$A$5:$A$2617,[11]Final!A2296,'[11]Notes Wise'!$J$5:$J$2617)</f>
        <v>#VALUE!</v>
      </c>
      <c r="M2296" s="1460" t="e">
        <f t="shared" si="483"/>
        <v>#VALUE!</v>
      </c>
      <c r="N2296" s="1460" t="e">
        <f t="shared" si="483"/>
        <v>#VALUE!</v>
      </c>
    </row>
    <row r="2297" spans="1:14" ht="13.5" thickBot="1">
      <c r="A2297" s="1417">
        <v>74.153000000000006</v>
      </c>
      <c r="B2297" s="1419" t="s">
        <v>3161</v>
      </c>
      <c r="C2297" s="652"/>
      <c r="D2297" s="652"/>
      <c r="E2297" s="653">
        <f>'[11]CONSOLIDATED TB'!G1842</f>
        <v>11213</v>
      </c>
      <c r="F2297" s="653">
        <f>'[11]CONSOLIDATED TB'!H1842</f>
        <v>0</v>
      </c>
      <c r="G2297" s="653">
        <f t="shared" si="493"/>
        <v>11213</v>
      </c>
      <c r="H2297" s="653">
        <f t="shared" si="493"/>
        <v>0</v>
      </c>
      <c r="I2297" s="653">
        <f t="shared" si="494"/>
        <v>11213</v>
      </c>
      <c r="J2297" s="653">
        <f t="shared" si="495"/>
        <v>0</v>
      </c>
      <c r="K2297" s="1413" t="e">
        <f>SUMIF('[11]Notes Wise'!$A$5:$A$2617,[11]Final!A2297,'[11]Notes Wise'!$I$5:$I$2617)</f>
        <v>#VALUE!</v>
      </c>
      <c r="L2297" s="1413" t="e">
        <f>SUMIF('[11]Notes Wise'!$A$5:$A$2617,[11]Final!A2297,'[11]Notes Wise'!$J$5:$J$2617)</f>
        <v>#VALUE!</v>
      </c>
      <c r="M2297" s="1460" t="e">
        <f t="shared" si="483"/>
        <v>#VALUE!</v>
      </c>
      <c r="N2297" s="1460" t="e">
        <f t="shared" si="483"/>
        <v>#VALUE!</v>
      </c>
    </row>
    <row r="2298" spans="1:14" ht="13.5" thickBot="1">
      <c r="A2298" s="1417">
        <v>74.153999999999996</v>
      </c>
      <c r="B2298" s="1418" t="s">
        <v>3162</v>
      </c>
      <c r="C2298" s="652"/>
      <c r="D2298" s="652"/>
      <c r="E2298" s="653">
        <f>'[11]CONSOLIDATED TB'!G1843</f>
        <v>288709</v>
      </c>
      <c r="F2298" s="653">
        <f>'[11]CONSOLIDATED TB'!H1843</f>
        <v>0</v>
      </c>
      <c r="G2298" s="653">
        <f t="shared" si="493"/>
        <v>288709</v>
      </c>
      <c r="H2298" s="653">
        <f t="shared" si="493"/>
        <v>0</v>
      </c>
      <c r="I2298" s="653">
        <f t="shared" si="494"/>
        <v>288709</v>
      </c>
      <c r="J2298" s="653">
        <f t="shared" si="495"/>
        <v>0</v>
      </c>
      <c r="K2298" s="1413" t="e">
        <f>SUMIF('[11]Notes Wise'!$A$5:$A$2617,[11]Final!A2298,'[11]Notes Wise'!$I$5:$I$2617)</f>
        <v>#VALUE!</v>
      </c>
      <c r="L2298" s="1413" t="e">
        <f>SUMIF('[11]Notes Wise'!$A$5:$A$2617,[11]Final!A2298,'[11]Notes Wise'!$J$5:$J$2617)</f>
        <v>#VALUE!</v>
      </c>
      <c r="M2298" s="1460" t="e">
        <f t="shared" si="483"/>
        <v>#VALUE!</v>
      </c>
      <c r="N2298" s="1460" t="e">
        <f t="shared" si="483"/>
        <v>#VALUE!</v>
      </c>
    </row>
    <row r="2299" spans="1:14" ht="13.5" thickBot="1">
      <c r="A2299" s="1422">
        <v>74.19</v>
      </c>
      <c r="B2299" s="1418" t="s">
        <v>4261</v>
      </c>
      <c r="C2299" s="652"/>
      <c r="D2299" s="652"/>
      <c r="E2299" s="653">
        <f>'[11]CONSOLIDATED TB'!G1844</f>
        <v>17000</v>
      </c>
      <c r="F2299" s="653">
        <f>'[11]CONSOLIDATED TB'!H1844</f>
        <v>0</v>
      </c>
      <c r="G2299" s="653">
        <f t="shared" ref="G2299:H2308" si="496">C2299+E2299</f>
        <v>17000</v>
      </c>
      <c r="H2299" s="653">
        <f t="shared" si="496"/>
        <v>0</v>
      </c>
      <c r="I2299" s="653">
        <f t="shared" si="494"/>
        <v>17000</v>
      </c>
      <c r="J2299" s="653">
        <f t="shared" si="495"/>
        <v>0</v>
      </c>
      <c r="K2299" s="1413" t="e">
        <f>SUMIF('[11]Notes Wise'!$A$5:$A$2617,[11]Final!A2299,'[11]Notes Wise'!$I$5:$I$2617)</f>
        <v>#VALUE!</v>
      </c>
      <c r="L2299" s="1413" t="e">
        <f>SUMIF('[11]Notes Wise'!$A$5:$A$2617,[11]Final!A2299,'[11]Notes Wise'!$J$5:$J$2617)</f>
        <v>#VALUE!</v>
      </c>
      <c r="M2299" s="1460" t="e">
        <f t="shared" si="483"/>
        <v>#VALUE!</v>
      </c>
      <c r="N2299" s="1460" t="e">
        <f t="shared" si="483"/>
        <v>#VALUE!</v>
      </c>
    </row>
    <row r="2300" spans="1:14" ht="13.5" thickBot="1">
      <c r="A2300" s="1417">
        <v>74.191000000000003</v>
      </c>
      <c r="B2300" s="1418" t="s">
        <v>4262</v>
      </c>
      <c r="C2300" s="652"/>
      <c r="D2300" s="652"/>
      <c r="E2300" s="653">
        <f>'[11]CONSOLIDATED TB'!G1845</f>
        <v>330650</v>
      </c>
      <c r="F2300" s="653">
        <f>'[11]CONSOLIDATED TB'!H1845</f>
        <v>0</v>
      </c>
      <c r="G2300" s="653">
        <f t="shared" si="496"/>
        <v>330650</v>
      </c>
      <c r="H2300" s="653">
        <f t="shared" si="496"/>
        <v>0</v>
      </c>
      <c r="I2300" s="653">
        <f t="shared" si="494"/>
        <v>330650</v>
      </c>
      <c r="J2300" s="653">
        <f t="shared" si="495"/>
        <v>0</v>
      </c>
      <c r="K2300" s="1413" t="e">
        <f>SUMIF('[11]Notes Wise'!$A$5:$A$2617,[11]Final!A2300,'[11]Notes Wise'!$I$5:$I$2617)</f>
        <v>#VALUE!</v>
      </c>
      <c r="L2300" s="1413" t="e">
        <f>SUMIF('[11]Notes Wise'!$A$5:$A$2617,[11]Final!A2300,'[11]Notes Wise'!$J$5:$J$2617)</f>
        <v>#VALUE!</v>
      </c>
      <c r="M2300" s="1460" t="e">
        <f t="shared" si="483"/>
        <v>#VALUE!</v>
      </c>
      <c r="N2300" s="1460" t="e">
        <f t="shared" si="483"/>
        <v>#VALUE!</v>
      </c>
    </row>
    <row r="2301" spans="1:14" ht="13.5" thickBot="1">
      <c r="A2301" s="1417">
        <v>74.191999999999993</v>
      </c>
      <c r="B2301" s="1418" t="s">
        <v>4263</v>
      </c>
      <c r="C2301" s="652"/>
      <c r="D2301" s="652"/>
      <c r="E2301" s="653">
        <f>'[11]CONSOLIDATED TB'!G1846</f>
        <v>75000</v>
      </c>
      <c r="F2301" s="653">
        <f>'[11]CONSOLIDATED TB'!H1846</f>
        <v>0</v>
      </c>
      <c r="G2301" s="653">
        <f t="shared" si="496"/>
        <v>75000</v>
      </c>
      <c r="H2301" s="653">
        <f t="shared" si="496"/>
        <v>0</v>
      </c>
      <c r="I2301" s="653">
        <f t="shared" si="494"/>
        <v>75000</v>
      </c>
      <c r="J2301" s="653">
        <f t="shared" si="495"/>
        <v>0</v>
      </c>
      <c r="K2301" s="1413" t="e">
        <f>SUMIF('[11]Notes Wise'!$A$5:$A$2617,[11]Final!A2301,'[11]Notes Wise'!$I$5:$I$2617)</f>
        <v>#VALUE!</v>
      </c>
      <c r="L2301" s="1413" t="e">
        <f>SUMIF('[11]Notes Wise'!$A$5:$A$2617,[11]Final!A2301,'[11]Notes Wise'!$J$5:$J$2617)</f>
        <v>#VALUE!</v>
      </c>
      <c r="M2301" s="1460" t="e">
        <f t="shared" si="483"/>
        <v>#VALUE!</v>
      </c>
      <c r="N2301" s="1460" t="e">
        <f t="shared" si="483"/>
        <v>#VALUE!</v>
      </c>
    </row>
    <row r="2302" spans="1:14" ht="13.5" thickBot="1">
      <c r="A2302" s="1417">
        <v>74.192999999999998</v>
      </c>
      <c r="B2302" s="1418" t="s">
        <v>4264</v>
      </c>
      <c r="C2302" s="652"/>
      <c r="D2302" s="652"/>
      <c r="E2302" s="653">
        <f>'[11]CONSOLIDATED TB'!G1847</f>
        <v>446009</v>
      </c>
      <c r="F2302" s="653">
        <f>'[11]CONSOLIDATED TB'!H1847</f>
        <v>0</v>
      </c>
      <c r="G2302" s="653">
        <f t="shared" si="496"/>
        <v>446009</v>
      </c>
      <c r="H2302" s="653">
        <f t="shared" si="496"/>
        <v>0</v>
      </c>
      <c r="I2302" s="653">
        <f t="shared" si="494"/>
        <v>446009</v>
      </c>
      <c r="J2302" s="653">
        <f t="shared" si="495"/>
        <v>0</v>
      </c>
      <c r="K2302" s="1413" t="e">
        <f>SUMIF('[11]Notes Wise'!$A$5:$A$2617,[11]Final!A2302,'[11]Notes Wise'!$I$5:$I$2617)</f>
        <v>#VALUE!</v>
      </c>
      <c r="L2302" s="1413" t="e">
        <f>SUMIF('[11]Notes Wise'!$A$5:$A$2617,[11]Final!A2302,'[11]Notes Wise'!$J$5:$J$2617)</f>
        <v>#VALUE!</v>
      </c>
      <c r="M2302" s="1460" t="e">
        <f t="shared" si="483"/>
        <v>#VALUE!</v>
      </c>
      <c r="N2302" s="1460" t="e">
        <f t="shared" si="483"/>
        <v>#VALUE!</v>
      </c>
    </row>
    <row r="2303" spans="1:14" ht="13.5" thickBot="1">
      <c r="A2303" s="1417">
        <v>74.194000000000003</v>
      </c>
      <c r="B2303" s="1418" t="s">
        <v>4265</v>
      </c>
      <c r="C2303" s="652"/>
      <c r="D2303" s="652"/>
      <c r="E2303" s="653">
        <f>'[11]CONSOLIDATED TB'!G1848</f>
        <v>12890</v>
      </c>
      <c r="F2303" s="653">
        <f>'[11]CONSOLIDATED TB'!H1848</f>
        <v>0</v>
      </c>
      <c r="G2303" s="653">
        <f t="shared" si="496"/>
        <v>12890</v>
      </c>
      <c r="H2303" s="653">
        <f t="shared" si="496"/>
        <v>0</v>
      </c>
      <c r="I2303" s="653">
        <f t="shared" si="494"/>
        <v>12890</v>
      </c>
      <c r="J2303" s="653">
        <f t="shared" si="495"/>
        <v>0</v>
      </c>
      <c r="K2303" s="1413" t="e">
        <f>SUMIF('[11]Notes Wise'!$A$5:$A$2617,[11]Final!A2303,'[11]Notes Wise'!$I$5:$I$2617)</f>
        <v>#VALUE!</v>
      </c>
      <c r="L2303" s="1413" t="e">
        <f>SUMIF('[11]Notes Wise'!$A$5:$A$2617,[11]Final!A2303,'[11]Notes Wise'!$J$5:$J$2617)</f>
        <v>#VALUE!</v>
      </c>
      <c r="M2303" s="1460" t="e">
        <f t="shared" si="483"/>
        <v>#VALUE!</v>
      </c>
      <c r="N2303" s="1460" t="e">
        <f t="shared" si="483"/>
        <v>#VALUE!</v>
      </c>
    </row>
    <row r="2304" spans="1:14" ht="13.5" thickBot="1">
      <c r="A2304" s="1417">
        <v>74.194999999999993</v>
      </c>
      <c r="B2304" s="1418" t="s">
        <v>4266</v>
      </c>
      <c r="C2304" s="652"/>
      <c r="D2304" s="652"/>
      <c r="E2304" s="653">
        <f>'[11]CONSOLIDATED TB'!G1849</f>
        <v>386534</v>
      </c>
      <c r="F2304" s="653">
        <f>'[11]CONSOLIDATED TB'!H1849</f>
        <v>0</v>
      </c>
      <c r="G2304" s="653">
        <f t="shared" si="496"/>
        <v>386534</v>
      </c>
      <c r="H2304" s="653">
        <f t="shared" si="496"/>
        <v>0</v>
      </c>
      <c r="I2304" s="653">
        <f t="shared" si="494"/>
        <v>386534</v>
      </c>
      <c r="J2304" s="653">
        <f t="shared" si="495"/>
        <v>0</v>
      </c>
      <c r="K2304" s="1413" t="e">
        <f>SUMIF('[11]Notes Wise'!$A$5:$A$2617,[11]Final!A2304,'[11]Notes Wise'!$I$5:$I$2617)</f>
        <v>#VALUE!</v>
      </c>
      <c r="L2304" s="1413" t="e">
        <f>SUMIF('[11]Notes Wise'!$A$5:$A$2617,[11]Final!A2304,'[11]Notes Wise'!$J$5:$J$2617)</f>
        <v>#VALUE!</v>
      </c>
      <c r="M2304" s="1460" t="e">
        <f t="shared" si="483"/>
        <v>#VALUE!</v>
      </c>
      <c r="N2304" s="1460" t="e">
        <f t="shared" si="483"/>
        <v>#VALUE!</v>
      </c>
    </row>
    <row r="2305" spans="1:14" ht="13.5" thickBot="1">
      <c r="A2305" s="1417">
        <v>74.195999999999998</v>
      </c>
      <c r="B2305" s="1418" t="s">
        <v>4267</v>
      </c>
      <c r="C2305" s="652"/>
      <c r="D2305" s="652"/>
      <c r="E2305" s="653">
        <f>'[11]CONSOLIDATED TB'!G1850</f>
        <v>2510911</v>
      </c>
      <c r="F2305" s="653">
        <f>'[11]CONSOLIDATED TB'!H1850</f>
        <v>0</v>
      </c>
      <c r="G2305" s="653">
        <f t="shared" si="496"/>
        <v>2510911</v>
      </c>
      <c r="H2305" s="653">
        <f t="shared" si="496"/>
        <v>0</v>
      </c>
      <c r="I2305" s="653">
        <f t="shared" si="494"/>
        <v>2510911</v>
      </c>
      <c r="J2305" s="653">
        <f t="shared" si="495"/>
        <v>0</v>
      </c>
      <c r="K2305" s="1413" t="e">
        <f>SUMIF('[11]Notes Wise'!$A$5:$A$2617,[11]Final!A2305,'[11]Notes Wise'!$I$5:$I$2617)</f>
        <v>#VALUE!</v>
      </c>
      <c r="L2305" s="1413" t="e">
        <f>SUMIF('[11]Notes Wise'!$A$5:$A$2617,[11]Final!A2305,'[11]Notes Wise'!$J$5:$J$2617)</f>
        <v>#VALUE!</v>
      </c>
      <c r="M2305" s="1460" t="e">
        <f t="shared" si="483"/>
        <v>#VALUE!</v>
      </c>
      <c r="N2305" s="1460" t="e">
        <f t="shared" si="483"/>
        <v>#VALUE!</v>
      </c>
    </row>
    <row r="2306" spans="1:14" ht="13.5" thickBot="1">
      <c r="A2306" s="1417">
        <v>74.197000000000003</v>
      </c>
      <c r="B2306" s="1418" t="s">
        <v>4268</v>
      </c>
      <c r="C2306" s="652"/>
      <c r="D2306" s="652"/>
      <c r="E2306" s="653">
        <f>'[11]CONSOLIDATED TB'!G1851</f>
        <v>16440</v>
      </c>
      <c r="F2306" s="653">
        <f>'[11]CONSOLIDATED TB'!H1851</f>
        <v>0</v>
      </c>
      <c r="G2306" s="653">
        <f t="shared" si="496"/>
        <v>16440</v>
      </c>
      <c r="H2306" s="653">
        <f t="shared" si="496"/>
        <v>0</v>
      </c>
      <c r="I2306" s="653">
        <f t="shared" si="494"/>
        <v>16440</v>
      </c>
      <c r="J2306" s="653">
        <f t="shared" si="495"/>
        <v>0</v>
      </c>
      <c r="K2306" s="1413" t="e">
        <f>SUMIF('[11]Notes Wise'!$A$5:$A$2617,[11]Final!A2306,'[11]Notes Wise'!$I$5:$I$2617)</f>
        <v>#VALUE!</v>
      </c>
      <c r="L2306" s="1413" t="e">
        <f>SUMIF('[11]Notes Wise'!$A$5:$A$2617,[11]Final!A2306,'[11]Notes Wise'!$J$5:$J$2617)</f>
        <v>#VALUE!</v>
      </c>
      <c r="M2306" s="1460" t="e">
        <f t="shared" si="483"/>
        <v>#VALUE!</v>
      </c>
      <c r="N2306" s="1460" t="e">
        <f t="shared" si="483"/>
        <v>#VALUE!</v>
      </c>
    </row>
    <row r="2307" spans="1:14" ht="13.5" thickBot="1">
      <c r="A2307" s="1417">
        <v>74.197999999999993</v>
      </c>
      <c r="B2307" s="1418" t="s">
        <v>4269</v>
      </c>
      <c r="C2307" s="652"/>
      <c r="D2307" s="652"/>
      <c r="E2307" s="653">
        <f>'[11]CONSOLIDATED TB'!G1852</f>
        <v>1947132.4000000004</v>
      </c>
      <c r="F2307" s="653">
        <f>'[11]CONSOLIDATED TB'!H1852</f>
        <v>0</v>
      </c>
      <c r="G2307" s="653">
        <f t="shared" si="496"/>
        <v>1947132.4000000004</v>
      </c>
      <c r="H2307" s="653">
        <f t="shared" si="496"/>
        <v>0</v>
      </c>
      <c r="I2307" s="653">
        <f t="shared" si="494"/>
        <v>1947132.4000000004</v>
      </c>
      <c r="J2307" s="653">
        <f t="shared" si="495"/>
        <v>0</v>
      </c>
      <c r="K2307" s="1413" t="e">
        <f>SUMIF('[11]Notes Wise'!$A$5:$A$2617,[11]Final!A2307,'[11]Notes Wise'!$I$5:$I$2617)</f>
        <v>#VALUE!</v>
      </c>
      <c r="L2307" s="1413" t="e">
        <f>SUMIF('[11]Notes Wise'!$A$5:$A$2617,[11]Final!A2307,'[11]Notes Wise'!$J$5:$J$2617)</f>
        <v>#VALUE!</v>
      </c>
      <c r="M2307" s="1460" t="e">
        <f t="shared" si="483"/>
        <v>#VALUE!</v>
      </c>
      <c r="N2307" s="1460" t="e">
        <f t="shared" si="483"/>
        <v>#VALUE!</v>
      </c>
    </row>
    <row r="2308" spans="1:14" ht="13.5" thickBot="1">
      <c r="A2308" s="1417">
        <v>74.198999999999998</v>
      </c>
      <c r="B2308" s="1418" t="s">
        <v>4270</v>
      </c>
      <c r="C2308" s="652"/>
      <c r="D2308" s="652"/>
      <c r="E2308" s="653">
        <f>'[11]CONSOLIDATED TB'!G1853</f>
        <v>7592359</v>
      </c>
      <c r="F2308" s="653">
        <f>'[11]CONSOLIDATED TB'!H1853</f>
        <v>0</v>
      </c>
      <c r="G2308" s="653">
        <f t="shared" si="496"/>
        <v>7592359</v>
      </c>
      <c r="H2308" s="653">
        <f t="shared" si="496"/>
        <v>0</v>
      </c>
      <c r="I2308" s="653">
        <f t="shared" si="494"/>
        <v>7592359</v>
      </c>
      <c r="J2308" s="653">
        <f t="shared" si="495"/>
        <v>0</v>
      </c>
      <c r="K2308" s="1413" t="e">
        <f>SUMIF('[11]Notes Wise'!$A$5:$A$2617,[11]Final!A2308,'[11]Notes Wise'!$I$5:$I$2617)</f>
        <v>#VALUE!</v>
      </c>
      <c r="L2308" s="1413" t="e">
        <f>SUMIF('[11]Notes Wise'!$A$5:$A$2617,[11]Final!A2308,'[11]Notes Wise'!$J$5:$J$2617)</f>
        <v>#VALUE!</v>
      </c>
      <c r="M2308" s="1460" t="e">
        <f t="shared" si="483"/>
        <v>#VALUE!</v>
      </c>
      <c r="N2308" s="1460" t="e">
        <f t="shared" si="483"/>
        <v>#VALUE!</v>
      </c>
    </row>
    <row r="2309" spans="1:14" s="2028" customFormat="1" ht="13.5" thickBot="1">
      <c r="A2309" s="1423"/>
      <c r="B2309" s="2027" t="s">
        <v>1838</v>
      </c>
      <c r="C2309" s="761">
        <f>SUM(C2280:C2308)</f>
        <v>0</v>
      </c>
      <c r="D2309" s="761">
        <f t="shared" ref="D2309:J2309" si="497">SUM(D2280:D2308)</f>
        <v>0</v>
      </c>
      <c r="E2309" s="761">
        <f t="shared" si="497"/>
        <v>48903513.720000006</v>
      </c>
      <c r="F2309" s="761">
        <f t="shared" si="497"/>
        <v>0</v>
      </c>
      <c r="G2309" s="761">
        <f t="shared" si="497"/>
        <v>48903513.720000006</v>
      </c>
      <c r="H2309" s="761">
        <f t="shared" si="497"/>
        <v>0</v>
      </c>
      <c r="I2309" s="761">
        <f t="shared" si="497"/>
        <v>48903513.720000006</v>
      </c>
      <c r="J2309" s="761">
        <f t="shared" si="497"/>
        <v>0</v>
      </c>
      <c r="K2309" s="1413" t="e">
        <f>SUMIF('[11]Notes Wise'!$A$5:$A$2617,[11]Final!A2309,'[11]Notes Wise'!$I$5:$I$2617)</f>
        <v>#VALUE!</v>
      </c>
      <c r="L2309" s="1413" t="e">
        <f>SUMIF('[11]Notes Wise'!$A$5:$A$2617,[11]Final!A2309,'[11]Notes Wise'!$J$5:$J$2617)</f>
        <v>#VALUE!</v>
      </c>
      <c r="M2309" s="1460" t="e">
        <f t="shared" si="483"/>
        <v>#VALUE!</v>
      </c>
      <c r="N2309" s="1460" t="e">
        <f t="shared" si="483"/>
        <v>#VALUE!</v>
      </c>
    </row>
    <row r="2310" spans="1:14" s="2028" customFormat="1" ht="13.5" thickBot="1">
      <c r="A2310" s="1423"/>
      <c r="B2310" s="2027" t="s">
        <v>1851</v>
      </c>
      <c r="C2310" s="761">
        <f>+C2309-D2309</f>
        <v>0</v>
      </c>
      <c r="D2310" s="761"/>
      <c r="E2310" s="655">
        <f>+E2309-F2309</f>
        <v>48903513.720000006</v>
      </c>
      <c r="F2310" s="761"/>
      <c r="G2310" s="655">
        <f>+G2309-H2309</f>
        <v>48903513.720000006</v>
      </c>
      <c r="H2310" s="761"/>
      <c r="I2310" s="655">
        <f>+I2309-J2309</f>
        <v>48903513.720000006</v>
      </c>
      <c r="J2310" s="761"/>
      <c r="K2310" s="1413" t="e">
        <f>SUMIF('[11]Notes Wise'!$A$5:$A$2617,[11]Final!A2310,'[11]Notes Wise'!$I$5:$I$2617)</f>
        <v>#VALUE!</v>
      </c>
      <c r="L2310" s="1413" t="e">
        <f>SUMIF('[11]Notes Wise'!$A$5:$A$2617,[11]Final!A2310,'[11]Notes Wise'!$J$5:$J$2617)</f>
        <v>#VALUE!</v>
      </c>
      <c r="M2310" s="1460" t="e">
        <f t="shared" si="483"/>
        <v>#VALUE!</v>
      </c>
      <c r="N2310" s="1460" t="e">
        <f t="shared" si="483"/>
        <v>#VALUE!</v>
      </c>
    </row>
    <row r="2311" spans="1:14" s="1421" customFormat="1" ht="13.5" thickBot="1">
      <c r="A2311" s="1471" t="s">
        <v>1125</v>
      </c>
      <c r="B2311" s="1475" t="s">
        <v>3246</v>
      </c>
      <c r="C2311" s="652"/>
      <c r="D2311" s="652"/>
      <c r="E2311" s="653"/>
      <c r="F2311" s="653"/>
      <c r="G2311" s="653"/>
      <c r="H2311" s="653"/>
      <c r="I2311" s="653"/>
      <c r="J2311" s="653"/>
      <c r="K2311" s="1413" t="e">
        <f>SUMIF('[11]Notes Wise'!$A$5:$A$2617,[11]Final!A2311,'[11]Notes Wise'!$I$5:$I$2617)</f>
        <v>#VALUE!</v>
      </c>
      <c r="L2311" s="1413" t="e">
        <f>SUMIF('[11]Notes Wise'!$A$5:$A$2617,[11]Final!A2311,'[11]Notes Wise'!$J$5:$J$2617)</f>
        <v>#VALUE!</v>
      </c>
      <c r="M2311" s="1460" t="e">
        <f t="shared" si="483"/>
        <v>#VALUE!</v>
      </c>
      <c r="N2311" s="1460" t="e">
        <f t="shared" si="483"/>
        <v>#VALUE!</v>
      </c>
    </row>
    <row r="2312" spans="1:14" ht="13.5" thickBot="1">
      <c r="A2312" s="1422">
        <v>74.216999999999999</v>
      </c>
      <c r="B2312" s="1431" t="s">
        <v>3247</v>
      </c>
      <c r="C2312" s="652"/>
      <c r="D2312" s="652"/>
      <c r="E2312" s="653">
        <f>'[11]CONSOLIDATED TB'!G1855</f>
        <v>142625</v>
      </c>
      <c r="F2312" s="653">
        <f>'[11]CONSOLIDATED TB'!H1855</f>
        <v>0</v>
      </c>
      <c r="G2312" s="653">
        <f t="shared" ref="G2312:H2322" si="498">C2312+E2312</f>
        <v>142625</v>
      </c>
      <c r="H2312" s="653">
        <f t="shared" si="498"/>
        <v>0</v>
      </c>
      <c r="I2312" s="653">
        <f t="shared" ref="I2312:I2322" si="499">IF(G2312&gt;H2312,G2312-H2312,0)</f>
        <v>142625</v>
      </c>
      <c r="J2312" s="653">
        <f t="shared" ref="J2312:J2322" si="500">IF(H2312&gt;G2312,H2312-G2312,0)</f>
        <v>0</v>
      </c>
      <c r="K2312" s="1413" t="e">
        <f>SUMIF('[11]Notes Wise'!$A$5:$A$2617,[11]Final!A2312,'[11]Notes Wise'!$I$5:$I$2617)</f>
        <v>#VALUE!</v>
      </c>
      <c r="L2312" s="1413" t="e">
        <f>SUMIF('[11]Notes Wise'!$A$5:$A$2617,[11]Final!A2312,'[11]Notes Wise'!$J$5:$J$2617)</f>
        <v>#VALUE!</v>
      </c>
      <c r="M2312" s="1460" t="e">
        <f t="shared" si="483"/>
        <v>#VALUE!</v>
      </c>
      <c r="N2312" s="1460" t="e">
        <f t="shared" si="483"/>
        <v>#VALUE!</v>
      </c>
    </row>
    <row r="2313" spans="1:14" ht="13.5" thickBot="1">
      <c r="A2313" s="1417">
        <v>74.218000000000004</v>
      </c>
      <c r="B2313" s="1418" t="s">
        <v>3248</v>
      </c>
      <c r="C2313" s="652"/>
      <c r="D2313" s="652"/>
      <c r="E2313" s="653">
        <f>'[11]CONSOLIDATED TB'!G1856</f>
        <v>5133646</v>
      </c>
      <c r="F2313" s="653">
        <f>'[11]CONSOLIDATED TB'!H1856</f>
        <v>0</v>
      </c>
      <c r="G2313" s="653">
        <f t="shared" si="498"/>
        <v>5133646</v>
      </c>
      <c r="H2313" s="653">
        <f t="shared" si="498"/>
        <v>0</v>
      </c>
      <c r="I2313" s="653">
        <f t="shared" si="499"/>
        <v>5133646</v>
      </c>
      <c r="J2313" s="653">
        <f t="shared" si="500"/>
        <v>0</v>
      </c>
      <c r="K2313" s="1413" t="e">
        <f>SUMIF('[11]Notes Wise'!$A$5:$A$2617,[11]Final!A2313,'[11]Notes Wise'!$I$5:$I$2617)</f>
        <v>#VALUE!</v>
      </c>
      <c r="L2313" s="1413" t="e">
        <f>SUMIF('[11]Notes Wise'!$A$5:$A$2617,[11]Final!A2313,'[11]Notes Wise'!$J$5:$J$2617)</f>
        <v>#VALUE!</v>
      </c>
      <c r="M2313" s="1460" t="e">
        <f t="shared" si="483"/>
        <v>#VALUE!</v>
      </c>
      <c r="N2313" s="1460" t="e">
        <f t="shared" si="483"/>
        <v>#VALUE!</v>
      </c>
    </row>
    <row r="2314" spans="1:14" ht="13.5" thickBot="1">
      <c r="A2314" s="1422">
        <v>74.22</v>
      </c>
      <c r="B2314" s="1418" t="s">
        <v>3249</v>
      </c>
      <c r="C2314" s="652"/>
      <c r="D2314" s="652"/>
      <c r="E2314" s="653">
        <f>'[11]CONSOLIDATED TB'!G1857</f>
        <v>0</v>
      </c>
      <c r="F2314" s="653">
        <f>'[11]CONSOLIDATED TB'!H1857</f>
        <v>0</v>
      </c>
      <c r="G2314" s="653">
        <f t="shared" si="498"/>
        <v>0</v>
      </c>
      <c r="H2314" s="653">
        <f t="shared" si="498"/>
        <v>0</v>
      </c>
      <c r="I2314" s="653">
        <f t="shared" si="499"/>
        <v>0</v>
      </c>
      <c r="J2314" s="653">
        <f t="shared" si="500"/>
        <v>0</v>
      </c>
      <c r="K2314" s="1413" t="e">
        <f>SUMIF('[11]Notes Wise'!$A$5:$A$2617,[11]Final!A2314,'[11]Notes Wise'!$I$5:$I$2617)</f>
        <v>#VALUE!</v>
      </c>
      <c r="L2314" s="1413" t="e">
        <f>SUMIF('[11]Notes Wise'!$A$5:$A$2617,[11]Final!A2314,'[11]Notes Wise'!$J$5:$J$2617)</f>
        <v>#VALUE!</v>
      </c>
      <c r="M2314" s="1460" t="e">
        <f t="shared" ref="M2314:N2393" si="501">+I2314-K2314</f>
        <v>#VALUE!</v>
      </c>
      <c r="N2314" s="1460" t="e">
        <f t="shared" si="501"/>
        <v>#VALUE!</v>
      </c>
    </row>
    <row r="2315" spans="1:14" ht="13.5" thickBot="1">
      <c r="A2315" s="1417">
        <v>74.221000000000004</v>
      </c>
      <c r="B2315" s="1418" t="s">
        <v>3250</v>
      </c>
      <c r="C2315" s="652"/>
      <c r="D2315" s="652"/>
      <c r="E2315" s="653">
        <f>'[11]CONSOLIDATED TB'!G1858</f>
        <v>590925</v>
      </c>
      <c r="F2315" s="653">
        <f>'[11]CONSOLIDATED TB'!H1858</f>
        <v>0</v>
      </c>
      <c r="G2315" s="653">
        <f t="shared" si="498"/>
        <v>590925</v>
      </c>
      <c r="H2315" s="653">
        <f t="shared" si="498"/>
        <v>0</v>
      </c>
      <c r="I2315" s="653">
        <f t="shared" si="499"/>
        <v>590925</v>
      </c>
      <c r="J2315" s="653">
        <f t="shared" si="500"/>
        <v>0</v>
      </c>
      <c r="K2315" s="1413" t="e">
        <f>SUMIF('[11]Notes Wise'!$A$5:$A$2617,[11]Final!A2315,'[11]Notes Wise'!$I$5:$I$2617)</f>
        <v>#VALUE!</v>
      </c>
      <c r="L2315" s="1413" t="e">
        <f>SUMIF('[11]Notes Wise'!$A$5:$A$2617,[11]Final!A2315,'[11]Notes Wise'!$J$5:$J$2617)</f>
        <v>#VALUE!</v>
      </c>
      <c r="M2315" s="1460" t="e">
        <f t="shared" si="501"/>
        <v>#VALUE!</v>
      </c>
      <c r="N2315" s="1460" t="e">
        <f t="shared" si="501"/>
        <v>#VALUE!</v>
      </c>
    </row>
    <row r="2316" spans="1:14" s="1421" customFormat="1" ht="13.5" thickBot="1">
      <c r="A2316" s="1417">
        <v>74.228999999999999</v>
      </c>
      <c r="B2316" s="1418" t="s">
        <v>3251</v>
      </c>
      <c r="C2316" s="652"/>
      <c r="D2316" s="652"/>
      <c r="E2316" s="653">
        <f>'[11]CONSOLIDATED TB'!G1859</f>
        <v>0</v>
      </c>
      <c r="F2316" s="653">
        <f>'[11]CONSOLIDATED TB'!H1859</f>
        <v>0</v>
      </c>
      <c r="G2316" s="653">
        <f t="shared" si="498"/>
        <v>0</v>
      </c>
      <c r="H2316" s="653">
        <f t="shared" si="498"/>
        <v>0</v>
      </c>
      <c r="I2316" s="653">
        <f t="shared" si="499"/>
        <v>0</v>
      </c>
      <c r="J2316" s="653">
        <f t="shared" si="500"/>
        <v>0</v>
      </c>
      <c r="K2316" s="1413" t="e">
        <f>SUMIF('[11]Notes Wise'!$A$5:$A$2617,[11]Final!A2316,'[11]Notes Wise'!$I$5:$I$2617)</f>
        <v>#VALUE!</v>
      </c>
      <c r="L2316" s="1413" t="e">
        <f>SUMIF('[11]Notes Wise'!$A$5:$A$2617,[11]Final!A2316,'[11]Notes Wise'!$J$5:$J$2617)</f>
        <v>#VALUE!</v>
      </c>
      <c r="M2316" s="1460" t="e">
        <f t="shared" si="501"/>
        <v>#VALUE!</v>
      </c>
      <c r="N2316" s="1460" t="e">
        <f t="shared" si="501"/>
        <v>#VALUE!</v>
      </c>
    </row>
    <row r="2317" spans="1:14" ht="13.5" thickBot="1">
      <c r="A2317" s="1422">
        <v>74.23</v>
      </c>
      <c r="B2317" s="1418" t="s">
        <v>3252</v>
      </c>
      <c r="C2317" s="652"/>
      <c r="D2317" s="652"/>
      <c r="E2317" s="653">
        <f>'[11]CONSOLIDATED TB'!G1860</f>
        <v>0</v>
      </c>
      <c r="F2317" s="653">
        <f>'[11]CONSOLIDATED TB'!H1860</f>
        <v>0</v>
      </c>
      <c r="G2317" s="653">
        <f t="shared" si="498"/>
        <v>0</v>
      </c>
      <c r="H2317" s="653">
        <f t="shared" si="498"/>
        <v>0</v>
      </c>
      <c r="I2317" s="653">
        <f t="shared" si="499"/>
        <v>0</v>
      </c>
      <c r="J2317" s="653">
        <f t="shared" si="500"/>
        <v>0</v>
      </c>
      <c r="K2317" s="1413" t="e">
        <f>SUMIF('[11]Notes Wise'!$A$5:$A$2617,[11]Final!A2317,'[11]Notes Wise'!$I$5:$I$2617)</f>
        <v>#VALUE!</v>
      </c>
      <c r="L2317" s="1413" t="e">
        <f>SUMIF('[11]Notes Wise'!$A$5:$A$2617,[11]Final!A2317,'[11]Notes Wise'!$J$5:$J$2617)</f>
        <v>#VALUE!</v>
      </c>
      <c r="M2317" s="1460" t="e">
        <f t="shared" si="501"/>
        <v>#VALUE!</v>
      </c>
      <c r="N2317" s="1460" t="e">
        <f t="shared" si="501"/>
        <v>#VALUE!</v>
      </c>
    </row>
    <row r="2318" spans="1:14" ht="13.5" thickBot="1">
      <c r="A2318" s="1422">
        <v>74.290000000000006</v>
      </c>
      <c r="B2318" s="1418" t="s">
        <v>4271</v>
      </c>
      <c r="C2318" s="652"/>
      <c r="D2318" s="652"/>
      <c r="E2318" s="653">
        <f>'[11]CONSOLIDATED TB'!G1861</f>
        <v>264290</v>
      </c>
      <c r="F2318" s="653">
        <f>'[11]CONSOLIDATED TB'!H1861</f>
        <v>0</v>
      </c>
      <c r="G2318" s="653">
        <f>C2318+E2318</f>
        <v>264290</v>
      </c>
      <c r="H2318" s="653">
        <f>D2318+F2318</f>
        <v>0</v>
      </c>
      <c r="I2318" s="653">
        <f>IF(G2318&gt;H2318,G2318-H2318,0)</f>
        <v>264290</v>
      </c>
      <c r="J2318" s="653">
        <f>IF(H2318&gt;G2318,H2318-G2318,0)</f>
        <v>0</v>
      </c>
      <c r="K2318" s="1413" t="e">
        <f>SUMIF('[11]Notes Wise'!$A$5:$A$2617,[11]Final!A2318,'[11]Notes Wise'!$I$5:$I$2617)</f>
        <v>#VALUE!</v>
      </c>
      <c r="L2318" s="1413" t="e">
        <f>SUMIF('[11]Notes Wise'!$A$5:$A$2617,[11]Final!A2318,'[11]Notes Wise'!$J$5:$J$2617)</f>
        <v>#VALUE!</v>
      </c>
      <c r="M2318" s="1460"/>
      <c r="N2318" s="1460"/>
    </row>
    <row r="2319" spans="1:14" ht="13.5" thickBot="1">
      <c r="A2319" s="1422">
        <v>74.290999999999997</v>
      </c>
      <c r="B2319" s="1418" t="s">
        <v>4272</v>
      </c>
      <c r="C2319" s="652"/>
      <c r="D2319" s="652"/>
      <c r="E2319" s="653">
        <f>'[11]CONSOLIDATED TB'!G1862</f>
        <v>483699</v>
      </c>
      <c r="F2319" s="653">
        <f>'[11]CONSOLIDATED TB'!H1862</f>
        <v>0</v>
      </c>
      <c r="G2319" s="653">
        <f>C2319+E2319</f>
        <v>483699</v>
      </c>
      <c r="H2319" s="653">
        <f>D2319+F2319</f>
        <v>0</v>
      </c>
      <c r="I2319" s="653">
        <f>IF(G2319&gt;H2319,G2319-H2319,0)</f>
        <v>483699</v>
      </c>
      <c r="J2319" s="653">
        <f>IF(H2319&gt;G2319,H2319-G2319,0)</f>
        <v>0</v>
      </c>
      <c r="K2319" s="1413" t="e">
        <f>SUMIF('[11]Notes Wise'!$A$5:$A$2617,[11]Final!A2319,'[11]Notes Wise'!$I$5:$I$2617)</f>
        <v>#VALUE!</v>
      </c>
      <c r="L2319" s="1413" t="e">
        <f>SUMIF('[11]Notes Wise'!$A$5:$A$2617,[11]Final!A2319,'[11]Notes Wise'!$J$5:$J$2617)</f>
        <v>#VALUE!</v>
      </c>
      <c r="M2319" s="1460"/>
      <c r="N2319" s="1460"/>
    </row>
    <row r="2320" spans="1:14" ht="13.5" thickBot="1">
      <c r="A2320" s="1422">
        <v>74.311999999999998</v>
      </c>
      <c r="B2320" s="1418" t="s">
        <v>3253</v>
      </c>
      <c r="C2320" s="652"/>
      <c r="D2320" s="652"/>
      <c r="E2320" s="653">
        <f>'[11]CONSOLIDATED TB'!G1863</f>
        <v>1201593.0900000001</v>
      </c>
      <c r="F2320" s="653">
        <f>'[11]CONSOLIDATED TB'!H1863</f>
        <v>0</v>
      </c>
      <c r="G2320" s="653">
        <f t="shared" si="498"/>
        <v>1201593.0900000001</v>
      </c>
      <c r="H2320" s="653">
        <f t="shared" si="498"/>
        <v>0</v>
      </c>
      <c r="I2320" s="653">
        <f t="shared" si="499"/>
        <v>1201593.0900000001</v>
      </c>
      <c r="J2320" s="653">
        <f t="shared" si="500"/>
        <v>0</v>
      </c>
      <c r="K2320" s="1413" t="e">
        <f>SUMIF('[11]Notes Wise'!$A$5:$A$2617,[11]Final!A2320,'[11]Notes Wise'!$I$5:$I$2617)</f>
        <v>#VALUE!</v>
      </c>
      <c r="L2320" s="1413" t="e">
        <f>SUMIF('[11]Notes Wise'!$A$5:$A$2617,[11]Final!A2320,'[11]Notes Wise'!$J$5:$J$2617)</f>
        <v>#VALUE!</v>
      </c>
      <c r="M2320" s="1460" t="e">
        <f t="shared" si="501"/>
        <v>#VALUE!</v>
      </c>
      <c r="N2320" s="1460" t="e">
        <f t="shared" si="501"/>
        <v>#VALUE!</v>
      </c>
    </row>
    <row r="2321" spans="1:14" ht="13.5" thickBot="1">
      <c r="A2321" s="1422">
        <v>74.418000000000006</v>
      </c>
      <c r="B2321" s="1418" t="s">
        <v>3254</v>
      </c>
      <c r="C2321" s="652"/>
      <c r="D2321" s="652"/>
      <c r="E2321" s="653">
        <f>'[11]CONSOLIDATED TB'!G1864</f>
        <v>34523</v>
      </c>
      <c r="F2321" s="653">
        <f>'[11]CONSOLIDATED TB'!H1864</f>
        <v>0</v>
      </c>
      <c r="G2321" s="653">
        <f t="shared" si="498"/>
        <v>34523</v>
      </c>
      <c r="H2321" s="653">
        <f t="shared" si="498"/>
        <v>0</v>
      </c>
      <c r="I2321" s="653">
        <f t="shared" si="499"/>
        <v>34523</v>
      </c>
      <c r="J2321" s="653">
        <f t="shared" si="500"/>
        <v>0</v>
      </c>
      <c r="K2321" s="1413" t="e">
        <f>SUMIF('[11]Notes Wise'!$A$5:$A$2617,[11]Final!A2321,'[11]Notes Wise'!$I$5:$I$2617)</f>
        <v>#VALUE!</v>
      </c>
      <c r="L2321" s="1413" t="e">
        <f>SUMIF('[11]Notes Wise'!$A$5:$A$2617,[11]Final!A2321,'[11]Notes Wise'!$J$5:$J$2617)</f>
        <v>#VALUE!</v>
      </c>
      <c r="M2321" s="1460" t="e">
        <f t="shared" si="501"/>
        <v>#VALUE!</v>
      </c>
      <c r="N2321" s="1460" t="e">
        <f t="shared" si="501"/>
        <v>#VALUE!</v>
      </c>
    </row>
    <row r="2322" spans="1:14" ht="13.5" thickBot="1">
      <c r="A2322" s="1422">
        <v>74.421000000000006</v>
      </c>
      <c r="B2322" s="1418" t="s">
        <v>3255</v>
      </c>
      <c r="C2322" s="652"/>
      <c r="D2322" s="652"/>
      <c r="E2322" s="653">
        <f>'[11]CONSOLIDATED TB'!G1865</f>
        <v>9400</v>
      </c>
      <c r="F2322" s="653">
        <f>'[11]CONSOLIDATED TB'!H1865</f>
        <v>0</v>
      </c>
      <c r="G2322" s="653">
        <f t="shared" si="498"/>
        <v>9400</v>
      </c>
      <c r="H2322" s="653">
        <f t="shared" si="498"/>
        <v>0</v>
      </c>
      <c r="I2322" s="653">
        <f t="shared" si="499"/>
        <v>9400</v>
      </c>
      <c r="J2322" s="653">
        <f t="shared" si="500"/>
        <v>0</v>
      </c>
      <c r="K2322" s="1413" t="e">
        <f>SUMIF('[11]Notes Wise'!$A$5:$A$2617,[11]Final!A2322,'[11]Notes Wise'!$I$5:$I$2617)</f>
        <v>#VALUE!</v>
      </c>
      <c r="L2322" s="1413" t="e">
        <f>SUMIF('[11]Notes Wise'!$A$5:$A$2617,[11]Final!A2322,'[11]Notes Wise'!$J$5:$J$2617)</f>
        <v>#VALUE!</v>
      </c>
      <c r="M2322" s="1460" t="e">
        <f t="shared" si="501"/>
        <v>#VALUE!</v>
      </c>
      <c r="N2322" s="1460" t="e">
        <f t="shared" si="501"/>
        <v>#VALUE!</v>
      </c>
    </row>
    <row r="2323" spans="1:14" s="2028" customFormat="1" ht="13.5" thickBot="1">
      <c r="A2323" s="1423"/>
      <c r="B2323" s="2027" t="s">
        <v>1838</v>
      </c>
      <c r="C2323" s="761">
        <f>SUM(C2312:C2322)</f>
        <v>0</v>
      </c>
      <c r="D2323" s="761">
        <f>SUM(D2312:D2322)</f>
        <v>0</v>
      </c>
      <c r="E2323" s="761">
        <f t="shared" ref="E2323:J2323" si="502">SUM(E2312:E2322)</f>
        <v>7860701.0899999999</v>
      </c>
      <c r="F2323" s="761">
        <f t="shared" si="502"/>
        <v>0</v>
      </c>
      <c r="G2323" s="761">
        <f t="shared" si="502"/>
        <v>7860701.0899999999</v>
      </c>
      <c r="H2323" s="761">
        <f t="shared" si="502"/>
        <v>0</v>
      </c>
      <c r="I2323" s="761">
        <f t="shared" si="502"/>
        <v>7860701.0899999999</v>
      </c>
      <c r="J2323" s="761">
        <f t="shared" si="502"/>
        <v>0</v>
      </c>
      <c r="K2323" s="1413" t="e">
        <f>SUMIF('[11]Notes Wise'!$A$5:$A$2617,[11]Final!A2323,'[11]Notes Wise'!$I$5:$I$2617)</f>
        <v>#VALUE!</v>
      </c>
      <c r="L2323" s="1413" t="e">
        <f>SUMIF('[11]Notes Wise'!$A$5:$A$2617,[11]Final!A2323,'[11]Notes Wise'!$J$5:$J$2617)</f>
        <v>#VALUE!</v>
      </c>
      <c r="M2323" s="1460" t="e">
        <f t="shared" si="501"/>
        <v>#VALUE!</v>
      </c>
      <c r="N2323" s="1460" t="e">
        <f t="shared" si="501"/>
        <v>#VALUE!</v>
      </c>
    </row>
    <row r="2324" spans="1:14" s="2028" customFormat="1" ht="13.5" thickBot="1">
      <c r="A2324" s="1423"/>
      <c r="B2324" s="2027" t="s">
        <v>1851</v>
      </c>
      <c r="C2324" s="761">
        <f>+C2323-D2323</f>
        <v>0</v>
      </c>
      <c r="D2324" s="761"/>
      <c r="E2324" s="655">
        <f>+E2323-F2323</f>
        <v>7860701.0899999999</v>
      </c>
      <c r="F2324" s="761"/>
      <c r="G2324" s="655">
        <f>+G2323-H2323</f>
        <v>7860701.0899999999</v>
      </c>
      <c r="H2324" s="761"/>
      <c r="I2324" s="655">
        <f>+I2323-J2323</f>
        <v>7860701.0899999999</v>
      </c>
      <c r="J2324" s="761"/>
      <c r="K2324" s="1413" t="e">
        <f>SUMIF('[11]Notes Wise'!$A$5:$A$2617,[11]Final!A2324,'[11]Notes Wise'!$I$5:$I$2617)</f>
        <v>#VALUE!</v>
      </c>
      <c r="L2324" s="1413" t="e">
        <f>SUMIF('[11]Notes Wise'!$A$5:$A$2617,[11]Final!A2324,'[11]Notes Wise'!$J$5:$J$2617)</f>
        <v>#VALUE!</v>
      </c>
      <c r="M2324" s="1460" t="e">
        <f t="shared" si="501"/>
        <v>#VALUE!</v>
      </c>
      <c r="N2324" s="1460" t="e">
        <f t="shared" si="501"/>
        <v>#VALUE!</v>
      </c>
    </row>
    <row r="2325" spans="1:14" s="1421" customFormat="1" ht="13.5" thickBot="1">
      <c r="A2325" s="1471" t="s">
        <v>558</v>
      </c>
      <c r="B2325" s="1475" t="s">
        <v>3144</v>
      </c>
      <c r="C2325" s="652"/>
      <c r="D2325" s="652"/>
      <c r="E2325" s="653"/>
      <c r="F2325" s="653"/>
      <c r="G2325" s="653"/>
      <c r="H2325" s="653"/>
      <c r="I2325" s="653"/>
      <c r="J2325" s="653"/>
      <c r="K2325" s="1413" t="e">
        <f>SUMIF('[11]Notes Wise'!$A$5:$A$2617,[11]Final!A2325,'[11]Notes Wise'!$I$5:$I$2617)</f>
        <v>#VALUE!</v>
      </c>
      <c r="L2325" s="1413" t="e">
        <f>SUMIF('[11]Notes Wise'!$A$5:$A$2617,[11]Final!A2325,'[11]Notes Wise'!$J$5:$J$2617)</f>
        <v>#VALUE!</v>
      </c>
      <c r="M2325" s="1460" t="e">
        <f t="shared" si="501"/>
        <v>#VALUE!</v>
      </c>
      <c r="N2325" s="1460" t="e">
        <f t="shared" si="501"/>
        <v>#VALUE!</v>
      </c>
    </row>
    <row r="2326" spans="1:14" s="1421" customFormat="1" ht="13.5" thickBot="1">
      <c r="A2326" s="1471" t="s">
        <v>1859</v>
      </c>
      <c r="B2326" s="1475" t="s">
        <v>3163</v>
      </c>
      <c r="C2326" s="652"/>
      <c r="D2326" s="652"/>
      <c r="E2326" s="653"/>
      <c r="F2326" s="653"/>
      <c r="G2326" s="653"/>
      <c r="H2326" s="653"/>
      <c r="I2326" s="653"/>
      <c r="J2326" s="653"/>
      <c r="K2326" s="1413" t="e">
        <f>SUMIF('[11]Notes Wise'!$A$5:$A$2617,[11]Final!A2326,'[11]Notes Wise'!$I$5:$I$2617)</f>
        <v>#VALUE!</v>
      </c>
      <c r="L2326" s="1413" t="e">
        <f>SUMIF('[11]Notes Wise'!$A$5:$A$2617,[11]Final!A2326,'[11]Notes Wise'!$J$5:$J$2617)</f>
        <v>#VALUE!</v>
      </c>
      <c r="M2326" s="1460" t="e">
        <f t="shared" si="501"/>
        <v>#VALUE!</v>
      </c>
      <c r="N2326" s="1460" t="e">
        <f t="shared" si="501"/>
        <v>#VALUE!</v>
      </c>
    </row>
    <row r="2327" spans="1:14" ht="13.5" thickBot="1">
      <c r="A2327" s="1417">
        <v>74.504000000000005</v>
      </c>
      <c r="B2327" s="1418" t="s">
        <v>3164</v>
      </c>
      <c r="C2327" s="652"/>
      <c r="D2327" s="652"/>
      <c r="E2327" s="653">
        <f>'[11]CONSOLIDATED TB'!G1868</f>
        <v>630163.18000000156</v>
      </c>
      <c r="F2327" s="653">
        <f>'[11]CONSOLIDATED TB'!H1868</f>
        <v>0</v>
      </c>
      <c r="G2327" s="653">
        <f t="shared" ref="G2327:H2349" si="503">C2327+E2327</f>
        <v>630163.18000000156</v>
      </c>
      <c r="H2327" s="653">
        <f t="shared" si="503"/>
        <v>0</v>
      </c>
      <c r="I2327" s="653">
        <f t="shared" ref="I2327:I2356" si="504">IF(G2327&gt;H2327,G2327-H2327,0)</f>
        <v>630163.18000000156</v>
      </c>
      <c r="J2327" s="653">
        <f t="shared" ref="J2327:J2356" si="505">IF(H2327&gt;G2327,H2327-G2327,0)</f>
        <v>0</v>
      </c>
      <c r="K2327" s="1413" t="e">
        <f>SUMIF('[11]Notes Wise'!$A$5:$A$2617,[11]Final!A2327,'[11]Notes Wise'!$I$5:$I$2617)</f>
        <v>#VALUE!</v>
      </c>
      <c r="L2327" s="1413" t="e">
        <f>SUMIF('[11]Notes Wise'!$A$5:$A$2617,[11]Final!A2327,'[11]Notes Wise'!$J$5:$J$2617)</f>
        <v>#VALUE!</v>
      </c>
      <c r="M2327" s="1460" t="e">
        <f t="shared" si="501"/>
        <v>#VALUE!</v>
      </c>
      <c r="N2327" s="1460" t="e">
        <f t="shared" si="501"/>
        <v>#VALUE!</v>
      </c>
    </row>
    <row r="2328" spans="1:14" ht="13.5" thickBot="1">
      <c r="A2328" s="1417">
        <v>74.504999999999995</v>
      </c>
      <c r="B2328" s="1418" t="s">
        <v>3165</v>
      </c>
      <c r="C2328" s="652"/>
      <c r="D2328" s="652"/>
      <c r="E2328" s="653">
        <f>'[11]CONSOLIDATED TB'!G1869</f>
        <v>103078</v>
      </c>
      <c r="F2328" s="653">
        <f>'[11]CONSOLIDATED TB'!H1869</f>
        <v>0</v>
      </c>
      <c r="G2328" s="653">
        <f t="shared" si="503"/>
        <v>103078</v>
      </c>
      <c r="H2328" s="653">
        <f t="shared" si="503"/>
        <v>0</v>
      </c>
      <c r="I2328" s="653">
        <f t="shared" si="504"/>
        <v>103078</v>
      </c>
      <c r="J2328" s="653">
        <f t="shared" si="505"/>
        <v>0</v>
      </c>
      <c r="K2328" s="1413" t="e">
        <f>SUMIF('[11]Notes Wise'!$A$5:$A$2617,[11]Final!A2328,'[11]Notes Wise'!$I$5:$I$2617)</f>
        <v>#VALUE!</v>
      </c>
      <c r="L2328" s="1413" t="e">
        <f>SUMIF('[11]Notes Wise'!$A$5:$A$2617,[11]Final!A2328,'[11]Notes Wise'!$J$5:$J$2617)</f>
        <v>#VALUE!</v>
      </c>
      <c r="M2328" s="1460" t="e">
        <f t="shared" si="501"/>
        <v>#VALUE!</v>
      </c>
      <c r="N2328" s="1460" t="e">
        <f t="shared" si="501"/>
        <v>#VALUE!</v>
      </c>
    </row>
    <row r="2329" spans="1:14" ht="13.5" thickBot="1">
      <c r="A2329" s="1417">
        <v>74.506</v>
      </c>
      <c r="B2329" s="1418" t="s">
        <v>3166</v>
      </c>
      <c r="C2329" s="652"/>
      <c r="D2329" s="652"/>
      <c r="E2329" s="653">
        <f>'[11]CONSOLIDATED TB'!G1870</f>
        <v>4383541</v>
      </c>
      <c r="F2329" s="653">
        <f>'[11]CONSOLIDATED TB'!H1870</f>
        <v>0</v>
      </c>
      <c r="G2329" s="653">
        <f t="shared" si="503"/>
        <v>4383541</v>
      </c>
      <c r="H2329" s="653">
        <f t="shared" si="503"/>
        <v>0</v>
      </c>
      <c r="I2329" s="653">
        <f t="shared" si="504"/>
        <v>4383541</v>
      </c>
      <c r="J2329" s="653">
        <f t="shared" si="505"/>
        <v>0</v>
      </c>
      <c r="K2329" s="1413" t="e">
        <f>SUMIF('[11]Notes Wise'!$A$5:$A$2617,[11]Final!A2329,'[11]Notes Wise'!$I$5:$I$2617)</f>
        <v>#VALUE!</v>
      </c>
      <c r="L2329" s="1413" t="e">
        <f>SUMIF('[11]Notes Wise'!$A$5:$A$2617,[11]Final!A2329,'[11]Notes Wise'!$J$5:$J$2617)</f>
        <v>#VALUE!</v>
      </c>
      <c r="M2329" s="1460" t="e">
        <f t="shared" si="501"/>
        <v>#VALUE!</v>
      </c>
      <c r="N2329" s="1460" t="e">
        <f t="shared" si="501"/>
        <v>#VALUE!</v>
      </c>
    </row>
    <row r="2330" spans="1:14" ht="13.5" thickBot="1">
      <c r="A2330" s="1417">
        <v>74.507000000000005</v>
      </c>
      <c r="B2330" s="1418" t="s">
        <v>3167</v>
      </c>
      <c r="C2330" s="652"/>
      <c r="D2330" s="652"/>
      <c r="E2330" s="653">
        <f>'[11]CONSOLIDATED TB'!G1871</f>
        <v>62292.650000000373</v>
      </c>
      <c r="F2330" s="653">
        <f>'[11]CONSOLIDATED TB'!H1871</f>
        <v>0</v>
      </c>
      <c r="G2330" s="653">
        <f t="shared" si="503"/>
        <v>62292.650000000373</v>
      </c>
      <c r="H2330" s="653">
        <f t="shared" si="503"/>
        <v>0</v>
      </c>
      <c r="I2330" s="653">
        <f t="shared" si="504"/>
        <v>62292.650000000373</v>
      </c>
      <c r="J2330" s="653">
        <f t="shared" si="505"/>
        <v>0</v>
      </c>
      <c r="K2330" s="1413" t="e">
        <f>SUMIF('[11]Notes Wise'!$A$5:$A$2617,[11]Final!A2330,'[11]Notes Wise'!$I$5:$I$2617)</f>
        <v>#VALUE!</v>
      </c>
      <c r="L2330" s="1413" t="e">
        <f>SUMIF('[11]Notes Wise'!$A$5:$A$2617,[11]Final!A2330,'[11]Notes Wise'!$J$5:$J$2617)</f>
        <v>#VALUE!</v>
      </c>
      <c r="M2330" s="1460" t="e">
        <f t="shared" si="501"/>
        <v>#VALUE!</v>
      </c>
      <c r="N2330" s="1460" t="e">
        <f t="shared" si="501"/>
        <v>#VALUE!</v>
      </c>
    </row>
    <row r="2331" spans="1:14" ht="13.5" thickBot="1">
      <c r="A2331" s="1417">
        <v>74.507999999999996</v>
      </c>
      <c r="B2331" s="1418" t="s">
        <v>3168</v>
      </c>
      <c r="C2331" s="652"/>
      <c r="D2331" s="652"/>
      <c r="E2331" s="653">
        <f>'[11]CONSOLIDATED TB'!G1872</f>
        <v>852033</v>
      </c>
      <c r="F2331" s="653">
        <f>'[11]CONSOLIDATED TB'!H1872</f>
        <v>0</v>
      </c>
      <c r="G2331" s="653">
        <f t="shared" si="503"/>
        <v>852033</v>
      </c>
      <c r="H2331" s="653">
        <f t="shared" si="503"/>
        <v>0</v>
      </c>
      <c r="I2331" s="653">
        <f t="shared" si="504"/>
        <v>852033</v>
      </c>
      <c r="J2331" s="653">
        <f t="shared" si="505"/>
        <v>0</v>
      </c>
      <c r="K2331" s="1413" t="e">
        <f>SUMIF('[11]Notes Wise'!$A$5:$A$2617,[11]Final!A2331,'[11]Notes Wise'!$I$5:$I$2617)</f>
        <v>#VALUE!</v>
      </c>
      <c r="L2331" s="1413" t="e">
        <f>SUMIF('[11]Notes Wise'!$A$5:$A$2617,[11]Final!A2331,'[11]Notes Wise'!$J$5:$J$2617)</f>
        <v>#VALUE!</v>
      </c>
      <c r="M2331" s="1460" t="e">
        <f t="shared" si="501"/>
        <v>#VALUE!</v>
      </c>
      <c r="N2331" s="1460" t="e">
        <f t="shared" si="501"/>
        <v>#VALUE!</v>
      </c>
    </row>
    <row r="2332" spans="1:14" ht="13.5" thickBot="1">
      <c r="A2332" s="1417">
        <v>74.509</v>
      </c>
      <c r="B2332" s="1418" t="s">
        <v>3169</v>
      </c>
      <c r="C2332" s="652"/>
      <c r="D2332" s="652"/>
      <c r="E2332" s="653">
        <f>'[11]CONSOLIDATED TB'!G1873</f>
        <v>25250919</v>
      </c>
      <c r="F2332" s="653">
        <f>'[11]CONSOLIDATED TB'!H1873</f>
        <v>0</v>
      </c>
      <c r="G2332" s="653">
        <f t="shared" si="503"/>
        <v>25250919</v>
      </c>
      <c r="H2332" s="653">
        <f t="shared" si="503"/>
        <v>0</v>
      </c>
      <c r="I2332" s="653">
        <f t="shared" si="504"/>
        <v>25250919</v>
      </c>
      <c r="J2332" s="653">
        <f t="shared" si="505"/>
        <v>0</v>
      </c>
      <c r="K2332" s="1413" t="e">
        <f>SUMIF('[11]Notes Wise'!$A$5:$A$2617,[11]Final!A2332,'[11]Notes Wise'!$I$5:$I$2617)</f>
        <v>#VALUE!</v>
      </c>
      <c r="L2332" s="1413" t="e">
        <f>SUMIF('[11]Notes Wise'!$A$5:$A$2617,[11]Final!A2332,'[11]Notes Wise'!$J$5:$J$2617)</f>
        <v>#VALUE!</v>
      </c>
      <c r="M2332" s="1460" t="e">
        <f t="shared" si="501"/>
        <v>#VALUE!</v>
      </c>
      <c r="N2332" s="1460" t="e">
        <f t="shared" si="501"/>
        <v>#VALUE!</v>
      </c>
    </row>
    <row r="2333" spans="1:14" ht="13.5" thickBot="1">
      <c r="A2333" s="1422">
        <v>74.510000000000005</v>
      </c>
      <c r="B2333" s="1418" t="s">
        <v>3170</v>
      </c>
      <c r="C2333" s="652"/>
      <c r="D2333" s="652"/>
      <c r="E2333" s="653">
        <f>'[11]CONSOLIDATED TB'!G1874</f>
        <v>0</v>
      </c>
      <c r="F2333" s="653">
        <f>'[11]CONSOLIDATED TB'!H1874</f>
        <v>478403.65999999992</v>
      </c>
      <c r="G2333" s="653">
        <f t="shared" si="503"/>
        <v>0</v>
      </c>
      <c r="H2333" s="653">
        <f t="shared" si="503"/>
        <v>478403.65999999992</v>
      </c>
      <c r="I2333" s="653">
        <f t="shared" si="504"/>
        <v>0</v>
      </c>
      <c r="J2333" s="653">
        <f t="shared" si="505"/>
        <v>478403.65999999992</v>
      </c>
      <c r="K2333" s="1413" t="e">
        <f>SUMIF('[11]Notes Wise'!$A$5:$A$2617,[11]Final!A2333,'[11]Notes Wise'!$I$5:$I$2617)</f>
        <v>#VALUE!</v>
      </c>
      <c r="L2333" s="1413" t="e">
        <f>SUMIF('[11]Notes Wise'!$A$5:$A$2617,[11]Final!A2333,'[11]Notes Wise'!$J$5:$J$2617)</f>
        <v>#VALUE!</v>
      </c>
      <c r="M2333" s="1460" t="e">
        <f t="shared" si="501"/>
        <v>#VALUE!</v>
      </c>
      <c r="N2333" s="1460" t="e">
        <f t="shared" si="501"/>
        <v>#VALUE!</v>
      </c>
    </row>
    <row r="2334" spans="1:14" ht="13.5" thickBot="1">
      <c r="A2334" s="1417">
        <v>74.510999999999996</v>
      </c>
      <c r="B2334" s="1418" t="s">
        <v>3171</v>
      </c>
      <c r="C2334" s="652"/>
      <c r="D2334" s="652"/>
      <c r="E2334" s="653">
        <f>'[11]CONSOLIDATED TB'!G1875</f>
        <v>124145</v>
      </c>
      <c r="F2334" s="653">
        <f>'[11]CONSOLIDATED TB'!H1875</f>
        <v>0</v>
      </c>
      <c r="G2334" s="653">
        <f t="shared" si="503"/>
        <v>124145</v>
      </c>
      <c r="H2334" s="653">
        <f t="shared" si="503"/>
        <v>0</v>
      </c>
      <c r="I2334" s="653">
        <f t="shared" si="504"/>
        <v>124145</v>
      </c>
      <c r="J2334" s="653">
        <f t="shared" si="505"/>
        <v>0</v>
      </c>
      <c r="K2334" s="1413" t="e">
        <f>SUMIF('[11]Notes Wise'!$A$5:$A$2617,[11]Final!A2334,'[11]Notes Wise'!$I$5:$I$2617)</f>
        <v>#VALUE!</v>
      </c>
      <c r="L2334" s="1413" t="e">
        <f>SUMIF('[11]Notes Wise'!$A$5:$A$2617,[11]Final!A2334,'[11]Notes Wise'!$J$5:$J$2617)</f>
        <v>#VALUE!</v>
      </c>
      <c r="M2334" s="1460" t="e">
        <f t="shared" si="501"/>
        <v>#VALUE!</v>
      </c>
      <c r="N2334" s="1460" t="e">
        <f t="shared" si="501"/>
        <v>#VALUE!</v>
      </c>
    </row>
    <row r="2335" spans="1:14" ht="13.5" thickBot="1">
      <c r="A2335" s="1417">
        <v>74.512</v>
      </c>
      <c r="B2335" s="1418" t="s">
        <v>3172</v>
      </c>
      <c r="C2335" s="652"/>
      <c r="D2335" s="652"/>
      <c r="E2335" s="653">
        <f>'[11]CONSOLIDATED TB'!G1876</f>
        <v>2494191.61</v>
      </c>
      <c r="F2335" s="653">
        <f>'[11]CONSOLIDATED TB'!H1876</f>
        <v>0</v>
      </c>
      <c r="G2335" s="653">
        <f t="shared" si="503"/>
        <v>2494191.61</v>
      </c>
      <c r="H2335" s="653">
        <f t="shared" si="503"/>
        <v>0</v>
      </c>
      <c r="I2335" s="653">
        <f t="shared" si="504"/>
        <v>2494191.61</v>
      </c>
      <c r="J2335" s="653">
        <f t="shared" si="505"/>
        <v>0</v>
      </c>
      <c r="K2335" s="1413" t="e">
        <f>SUMIF('[11]Notes Wise'!$A$5:$A$2617,[11]Final!A2335,'[11]Notes Wise'!$I$5:$I$2617)</f>
        <v>#VALUE!</v>
      </c>
      <c r="L2335" s="1413" t="e">
        <f>SUMIF('[11]Notes Wise'!$A$5:$A$2617,[11]Final!A2335,'[11]Notes Wise'!$J$5:$J$2617)</f>
        <v>#VALUE!</v>
      </c>
      <c r="M2335" s="1460" t="e">
        <f t="shared" si="501"/>
        <v>#VALUE!</v>
      </c>
      <c r="N2335" s="1460" t="e">
        <f t="shared" si="501"/>
        <v>#VALUE!</v>
      </c>
    </row>
    <row r="2336" spans="1:14" ht="13.5" thickBot="1">
      <c r="A2336" s="1422">
        <v>74.519000000000005</v>
      </c>
      <c r="B2336" s="1418" t="s">
        <v>3173</v>
      </c>
      <c r="C2336" s="652"/>
      <c r="D2336" s="652"/>
      <c r="E2336" s="653">
        <f>'[11]CONSOLIDATED TB'!G1877</f>
        <v>1952574.0299999996</v>
      </c>
      <c r="F2336" s="653">
        <f>'[11]CONSOLIDATED TB'!H1877</f>
        <v>0</v>
      </c>
      <c r="G2336" s="653">
        <f t="shared" si="503"/>
        <v>1952574.0299999996</v>
      </c>
      <c r="H2336" s="653">
        <f t="shared" si="503"/>
        <v>0</v>
      </c>
      <c r="I2336" s="653">
        <f t="shared" si="504"/>
        <v>1952574.0299999996</v>
      </c>
      <c r="J2336" s="653">
        <f t="shared" si="505"/>
        <v>0</v>
      </c>
      <c r="K2336" s="1413" t="e">
        <f>SUMIF('[11]Notes Wise'!$A$5:$A$2617,[11]Final!A2336,'[11]Notes Wise'!$I$5:$I$2617)</f>
        <v>#VALUE!</v>
      </c>
      <c r="L2336" s="1413" t="e">
        <f>SUMIF('[11]Notes Wise'!$A$5:$A$2617,[11]Final!A2336,'[11]Notes Wise'!$J$5:$J$2617)</f>
        <v>#VALUE!</v>
      </c>
      <c r="M2336" s="1460" t="e">
        <f t="shared" si="501"/>
        <v>#VALUE!</v>
      </c>
      <c r="N2336" s="1460" t="e">
        <f t="shared" si="501"/>
        <v>#VALUE!</v>
      </c>
    </row>
    <row r="2337" spans="1:14" ht="13.5" thickBot="1">
      <c r="A2337" s="1417">
        <v>74.521000000000001</v>
      </c>
      <c r="B2337" s="1418" t="s">
        <v>3174</v>
      </c>
      <c r="C2337" s="652"/>
      <c r="D2337" s="652"/>
      <c r="E2337" s="653">
        <f>'[11]CONSOLIDATED TB'!G1878</f>
        <v>11685</v>
      </c>
      <c r="F2337" s="653">
        <f>'[11]CONSOLIDATED TB'!H1878</f>
        <v>0</v>
      </c>
      <c r="G2337" s="653">
        <f t="shared" si="503"/>
        <v>11685</v>
      </c>
      <c r="H2337" s="653">
        <f t="shared" si="503"/>
        <v>0</v>
      </c>
      <c r="I2337" s="653">
        <f t="shared" si="504"/>
        <v>11685</v>
      </c>
      <c r="J2337" s="653">
        <f t="shared" si="505"/>
        <v>0</v>
      </c>
      <c r="K2337" s="1413" t="e">
        <f>SUMIF('[11]Notes Wise'!$A$5:$A$2617,[11]Final!A2337,'[11]Notes Wise'!$I$5:$I$2617)</f>
        <v>#VALUE!</v>
      </c>
      <c r="L2337" s="1413" t="e">
        <f>SUMIF('[11]Notes Wise'!$A$5:$A$2617,[11]Final!A2337,'[11]Notes Wise'!$J$5:$J$2617)</f>
        <v>#VALUE!</v>
      </c>
      <c r="M2337" s="1460" t="e">
        <f t="shared" si="501"/>
        <v>#VALUE!</v>
      </c>
      <c r="N2337" s="1460" t="e">
        <f t="shared" si="501"/>
        <v>#VALUE!</v>
      </c>
    </row>
    <row r="2338" spans="1:14" ht="13.5" thickBot="1">
      <c r="A2338" s="1417">
        <v>74.525000000000006</v>
      </c>
      <c r="B2338" s="1418" t="s">
        <v>3175</v>
      </c>
      <c r="C2338" s="652"/>
      <c r="D2338" s="652"/>
      <c r="E2338" s="653">
        <f>'[11]CONSOLIDATED TB'!G1879</f>
        <v>0</v>
      </c>
      <c r="F2338" s="653">
        <f>'[11]CONSOLIDATED TB'!H1879</f>
        <v>0</v>
      </c>
      <c r="G2338" s="653">
        <f t="shared" si="503"/>
        <v>0</v>
      </c>
      <c r="H2338" s="653">
        <f t="shared" si="503"/>
        <v>0</v>
      </c>
      <c r="I2338" s="653">
        <f t="shared" si="504"/>
        <v>0</v>
      </c>
      <c r="J2338" s="653">
        <f t="shared" si="505"/>
        <v>0</v>
      </c>
      <c r="K2338" s="1413" t="e">
        <f>SUMIF('[11]Notes Wise'!$A$5:$A$2617,[11]Final!A2338,'[11]Notes Wise'!$I$5:$I$2617)</f>
        <v>#VALUE!</v>
      </c>
      <c r="L2338" s="1413" t="e">
        <f>SUMIF('[11]Notes Wise'!$A$5:$A$2617,[11]Final!A2338,'[11]Notes Wise'!$J$5:$J$2617)</f>
        <v>#VALUE!</v>
      </c>
      <c r="M2338" s="1460" t="e">
        <f t="shared" si="501"/>
        <v>#VALUE!</v>
      </c>
      <c r="N2338" s="1460" t="e">
        <f t="shared" si="501"/>
        <v>#VALUE!</v>
      </c>
    </row>
    <row r="2339" spans="1:14" ht="13.5" thickBot="1">
      <c r="A2339" s="1417">
        <v>74.528000000000006</v>
      </c>
      <c r="B2339" s="1418" t="s">
        <v>3176</v>
      </c>
      <c r="C2339" s="652"/>
      <c r="D2339" s="652"/>
      <c r="E2339" s="653">
        <f>'[11]CONSOLIDATED TB'!G1880</f>
        <v>414137.60000000003</v>
      </c>
      <c r="F2339" s="653">
        <f>'[11]CONSOLIDATED TB'!H1880</f>
        <v>0</v>
      </c>
      <c r="G2339" s="653">
        <f t="shared" si="503"/>
        <v>414137.60000000003</v>
      </c>
      <c r="H2339" s="653">
        <f t="shared" si="503"/>
        <v>0</v>
      </c>
      <c r="I2339" s="653">
        <f t="shared" si="504"/>
        <v>414137.60000000003</v>
      </c>
      <c r="J2339" s="653">
        <f t="shared" si="505"/>
        <v>0</v>
      </c>
      <c r="K2339" s="1413" t="e">
        <f>SUMIF('[11]Notes Wise'!$A$5:$A$2617,[11]Final!A2339,'[11]Notes Wise'!$I$5:$I$2617)</f>
        <v>#VALUE!</v>
      </c>
      <c r="L2339" s="1413" t="e">
        <f>SUMIF('[11]Notes Wise'!$A$5:$A$2617,[11]Final!A2339,'[11]Notes Wise'!$J$5:$J$2617)</f>
        <v>#VALUE!</v>
      </c>
      <c r="M2339" s="1460" t="e">
        <f t="shared" si="501"/>
        <v>#VALUE!</v>
      </c>
      <c r="N2339" s="1460" t="e">
        <f t="shared" si="501"/>
        <v>#VALUE!</v>
      </c>
    </row>
    <row r="2340" spans="1:14" ht="13.5" thickBot="1">
      <c r="A2340" s="1417">
        <v>74.528999999999996</v>
      </c>
      <c r="B2340" s="1418" t="s">
        <v>3177</v>
      </c>
      <c r="C2340" s="652"/>
      <c r="D2340" s="652"/>
      <c r="E2340" s="653">
        <f>'[11]CONSOLIDATED TB'!G1881</f>
        <v>0</v>
      </c>
      <c r="F2340" s="653">
        <f>'[11]CONSOLIDATED TB'!H1881</f>
        <v>0</v>
      </c>
      <c r="G2340" s="653">
        <f t="shared" si="503"/>
        <v>0</v>
      </c>
      <c r="H2340" s="653">
        <f t="shared" si="503"/>
        <v>0</v>
      </c>
      <c r="I2340" s="653">
        <f t="shared" si="504"/>
        <v>0</v>
      </c>
      <c r="J2340" s="653">
        <f t="shared" si="505"/>
        <v>0</v>
      </c>
      <c r="K2340" s="1413" t="e">
        <f>SUMIF('[11]Notes Wise'!$A$5:$A$2617,[11]Final!A2340,'[11]Notes Wise'!$I$5:$I$2617)</f>
        <v>#VALUE!</v>
      </c>
      <c r="L2340" s="1413" t="e">
        <f>SUMIF('[11]Notes Wise'!$A$5:$A$2617,[11]Final!A2340,'[11]Notes Wise'!$J$5:$J$2617)</f>
        <v>#VALUE!</v>
      </c>
      <c r="M2340" s="1460" t="e">
        <f t="shared" si="501"/>
        <v>#VALUE!</v>
      </c>
      <c r="N2340" s="1460" t="e">
        <f t="shared" si="501"/>
        <v>#VALUE!</v>
      </c>
    </row>
    <row r="2341" spans="1:14" ht="13.5" thickBot="1">
      <c r="A2341" s="1422">
        <v>74.53</v>
      </c>
      <c r="B2341" s="1418" t="s">
        <v>3178</v>
      </c>
      <c r="C2341" s="652"/>
      <c r="D2341" s="652"/>
      <c r="E2341" s="653">
        <f>'[11]CONSOLIDATED TB'!G1882</f>
        <v>7667</v>
      </c>
      <c r="F2341" s="653">
        <f>'[11]CONSOLIDATED TB'!H1882</f>
        <v>0</v>
      </c>
      <c r="G2341" s="653">
        <f t="shared" si="503"/>
        <v>7667</v>
      </c>
      <c r="H2341" s="653">
        <f t="shared" si="503"/>
        <v>0</v>
      </c>
      <c r="I2341" s="653">
        <f t="shared" si="504"/>
        <v>7667</v>
      </c>
      <c r="J2341" s="653">
        <f t="shared" si="505"/>
        <v>0</v>
      </c>
      <c r="K2341" s="1413" t="e">
        <f>SUMIF('[11]Notes Wise'!$A$5:$A$2617,[11]Final!A2341,'[11]Notes Wise'!$I$5:$I$2617)</f>
        <v>#VALUE!</v>
      </c>
      <c r="L2341" s="1413" t="e">
        <f>SUMIF('[11]Notes Wise'!$A$5:$A$2617,[11]Final!A2341,'[11]Notes Wise'!$J$5:$J$2617)</f>
        <v>#VALUE!</v>
      </c>
      <c r="M2341" s="1460" t="e">
        <f t="shared" si="501"/>
        <v>#VALUE!</v>
      </c>
      <c r="N2341" s="1460" t="e">
        <f t="shared" si="501"/>
        <v>#VALUE!</v>
      </c>
    </row>
    <row r="2342" spans="1:14" ht="13.5" thickBot="1">
      <c r="A2342" s="1417">
        <v>74.531999999999996</v>
      </c>
      <c r="B2342" s="1419" t="s">
        <v>3179</v>
      </c>
      <c r="C2342" s="652"/>
      <c r="D2342" s="652"/>
      <c r="E2342" s="653">
        <f>'[11]CONSOLIDATED TB'!G1883</f>
        <v>0</v>
      </c>
      <c r="F2342" s="653">
        <f>'[11]CONSOLIDATED TB'!H1883</f>
        <v>0</v>
      </c>
      <c r="G2342" s="653">
        <f t="shared" si="503"/>
        <v>0</v>
      </c>
      <c r="H2342" s="653">
        <f t="shared" si="503"/>
        <v>0</v>
      </c>
      <c r="I2342" s="653">
        <f t="shared" si="504"/>
        <v>0</v>
      </c>
      <c r="J2342" s="653">
        <f t="shared" si="505"/>
        <v>0</v>
      </c>
      <c r="K2342" s="1413" t="e">
        <f>SUMIF('[11]Notes Wise'!$A$5:$A$2617,[11]Final!A2342,'[11]Notes Wise'!$I$5:$I$2617)</f>
        <v>#VALUE!</v>
      </c>
      <c r="L2342" s="1413" t="e">
        <f>SUMIF('[11]Notes Wise'!$A$5:$A$2617,[11]Final!A2342,'[11]Notes Wise'!$J$5:$J$2617)</f>
        <v>#VALUE!</v>
      </c>
      <c r="M2342" s="1460" t="e">
        <f t="shared" si="501"/>
        <v>#VALUE!</v>
      </c>
      <c r="N2342" s="1460" t="e">
        <f t="shared" si="501"/>
        <v>#VALUE!</v>
      </c>
    </row>
    <row r="2343" spans="1:14" ht="13.5" thickBot="1">
      <c r="A2343" s="1417">
        <v>74.533000000000001</v>
      </c>
      <c r="B2343" s="1418" t="s">
        <v>3180</v>
      </c>
      <c r="C2343" s="652"/>
      <c r="D2343" s="652"/>
      <c r="E2343" s="653">
        <f>'[11]CONSOLIDATED TB'!G1884</f>
        <v>0</v>
      </c>
      <c r="F2343" s="653">
        <f>'[11]CONSOLIDATED TB'!H1884</f>
        <v>0</v>
      </c>
      <c r="G2343" s="653">
        <f t="shared" si="503"/>
        <v>0</v>
      </c>
      <c r="H2343" s="653">
        <f t="shared" si="503"/>
        <v>0</v>
      </c>
      <c r="I2343" s="653">
        <f t="shared" si="504"/>
        <v>0</v>
      </c>
      <c r="J2343" s="653">
        <f t="shared" si="505"/>
        <v>0</v>
      </c>
      <c r="K2343" s="1413" t="e">
        <f>SUMIF('[11]Notes Wise'!$A$5:$A$2617,[11]Final!A2343,'[11]Notes Wise'!$I$5:$I$2617)</f>
        <v>#VALUE!</v>
      </c>
      <c r="L2343" s="1413" t="e">
        <f>SUMIF('[11]Notes Wise'!$A$5:$A$2617,[11]Final!A2343,'[11]Notes Wise'!$J$5:$J$2617)</f>
        <v>#VALUE!</v>
      </c>
      <c r="M2343" s="1460" t="e">
        <f t="shared" si="501"/>
        <v>#VALUE!</v>
      </c>
      <c r="N2343" s="1460" t="e">
        <f t="shared" si="501"/>
        <v>#VALUE!</v>
      </c>
    </row>
    <row r="2344" spans="1:14" ht="13.5" thickBot="1">
      <c r="A2344" s="1417">
        <v>74.534000000000006</v>
      </c>
      <c r="B2344" s="1418" t="s">
        <v>3181</v>
      </c>
      <c r="C2344" s="652"/>
      <c r="D2344" s="652"/>
      <c r="E2344" s="653">
        <f>'[11]CONSOLIDATED TB'!G1885</f>
        <v>25256341.760000002</v>
      </c>
      <c r="F2344" s="653">
        <f>'[11]CONSOLIDATED TB'!H1885</f>
        <v>0</v>
      </c>
      <c r="G2344" s="653">
        <f t="shared" si="503"/>
        <v>25256341.760000002</v>
      </c>
      <c r="H2344" s="653">
        <f t="shared" si="503"/>
        <v>0</v>
      </c>
      <c r="I2344" s="653">
        <f t="shared" si="504"/>
        <v>25256341.760000002</v>
      </c>
      <c r="J2344" s="653">
        <f t="shared" si="505"/>
        <v>0</v>
      </c>
      <c r="K2344" s="1413" t="e">
        <f>SUMIF('[11]Notes Wise'!$A$5:$A$2617,[11]Final!A2344,'[11]Notes Wise'!$I$5:$I$2617)</f>
        <v>#VALUE!</v>
      </c>
      <c r="L2344" s="1413" t="e">
        <f>SUMIF('[11]Notes Wise'!$A$5:$A$2617,[11]Final!A2344,'[11]Notes Wise'!$J$5:$J$2617)</f>
        <v>#VALUE!</v>
      </c>
      <c r="M2344" s="1460" t="e">
        <f t="shared" si="501"/>
        <v>#VALUE!</v>
      </c>
      <c r="N2344" s="1460" t="e">
        <f t="shared" si="501"/>
        <v>#VALUE!</v>
      </c>
    </row>
    <row r="2345" spans="1:14" s="1421" customFormat="1" ht="13.5" thickBot="1">
      <c r="A2345" s="1417">
        <v>74.534999999999997</v>
      </c>
      <c r="B2345" s="1418" t="s">
        <v>3182</v>
      </c>
      <c r="C2345" s="652"/>
      <c r="D2345" s="652"/>
      <c r="E2345" s="653">
        <f>'[11]CONSOLIDATED TB'!G1886</f>
        <v>25553</v>
      </c>
      <c r="F2345" s="653">
        <f>'[11]CONSOLIDATED TB'!H1886</f>
        <v>0</v>
      </c>
      <c r="G2345" s="653">
        <f t="shared" si="503"/>
        <v>25553</v>
      </c>
      <c r="H2345" s="653">
        <f t="shared" si="503"/>
        <v>0</v>
      </c>
      <c r="I2345" s="653">
        <f t="shared" si="504"/>
        <v>25553</v>
      </c>
      <c r="J2345" s="653">
        <f t="shared" si="505"/>
        <v>0</v>
      </c>
      <c r="K2345" s="1413" t="e">
        <f>SUMIF('[11]Notes Wise'!$A$5:$A$2617,[11]Final!A2345,'[11]Notes Wise'!$I$5:$I$2617)</f>
        <v>#VALUE!</v>
      </c>
      <c r="L2345" s="1413" t="e">
        <f>SUMIF('[11]Notes Wise'!$A$5:$A$2617,[11]Final!A2345,'[11]Notes Wise'!$J$5:$J$2617)</f>
        <v>#VALUE!</v>
      </c>
      <c r="M2345" s="1460" t="e">
        <f t="shared" si="501"/>
        <v>#VALUE!</v>
      </c>
      <c r="N2345" s="1460" t="e">
        <f t="shared" si="501"/>
        <v>#VALUE!</v>
      </c>
    </row>
    <row r="2346" spans="1:14" ht="13.5" thickBot="1">
      <c r="A2346" s="1417">
        <v>74.536000000000001</v>
      </c>
      <c r="B2346" s="1418" t="s">
        <v>3183</v>
      </c>
      <c r="C2346" s="652"/>
      <c r="D2346" s="652"/>
      <c r="E2346" s="653">
        <f>'[11]CONSOLIDATED TB'!G1887</f>
        <v>4463041</v>
      </c>
      <c r="F2346" s="653">
        <f>'[11]CONSOLIDATED TB'!H1887</f>
        <v>0</v>
      </c>
      <c r="G2346" s="653">
        <f t="shared" si="503"/>
        <v>4463041</v>
      </c>
      <c r="H2346" s="653">
        <f t="shared" si="503"/>
        <v>0</v>
      </c>
      <c r="I2346" s="653">
        <f t="shared" si="504"/>
        <v>4463041</v>
      </c>
      <c r="J2346" s="653">
        <f t="shared" si="505"/>
        <v>0</v>
      </c>
      <c r="K2346" s="1413" t="e">
        <f>SUMIF('[11]Notes Wise'!$A$5:$A$2617,[11]Final!A2346,'[11]Notes Wise'!$I$5:$I$2617)</f>
        <v>#VALUE!</v>
      </c>
      <c r="L2346" s="1413" t="e">
        <f>SUMIF('[11]Notes Wise'!$A$5:$A$2617,[11]Final!A2346,'[11]Notes Wise'!$J$5:$J$2617)</f>
        <v>#VALUE!</v>
      </c>
      <c r="M2346" s="1460" t="e">
        <f t="shared" si="501"/>
        <v>#VALUE!</v>
      </c>
      <c r="N2346" s="1460" t="e">
        <f t="shared" si="501"/>
        <v>#VALUE!</v>
      </c>
    </row>
    <row r="2347" spans="1:14" ht="13.5" thickBot="1">
      <c r="A2347" s="1422">
        <v>74.540000000000006</v>
      </c>
      <c r="B2347" s="1418" t="s">
        <v>3184</v>
      </c>
      <c r="C2347" s="652"/>
      <c r="D2347" s="652"/>
      <c r="E2347" s="653">
        <f>'[11]CONSOLIDATED TB'!G1888</f>
        <v>11603472.57</v>
      </c>
      <c r="F2347" s="653">
        <f>'[11]CONSOLIDATED TB'!H1888</f>
        <v>0</v>
      </c>
      <c r="G2347" s="653">
        <f t="shared" si="503"/>
        <v>11603472.57</v>
      </c>
      <c r="H2347" s="653">
        <f t="shared" si="503"/>
        <v>0</v>
      </c>
      <c r="I2347" s="653">
        <f t="shared" si="504"/>
        <v>11603472.57</v>
      </c>
      <c r="J2347" s="653">
        <f t="shared" si="505"/>
        <v>0</v>
      </c>
      <c r="K2347" s="1413" t="e">
        <f>SUMIF('[11]Notes Wise'!$A$5:$A$2617,[11]Final!A2347,'[11]Notes Wise'!$I$5:$I$2617)</f>
        <v>#VALUE!</v>
      </c>
      <c r="L2347" s="1413" t="e">
        <f>SUMIF('[11]Notes Wise'!$A$5:$A$2617,[11]Final!A2347,'[11]Notes Wise'!$J$5:$J$2617)</f>
        <v>#VALUE!</v>
      </c>
      <c r="M2347" s="1460" t="e">
        <f t="shared" si="501"/>
        <v>#VALUE!</v>
      </c>
      <c r="N2347" s="1460" t="e">
        <f t="shared" si="501"/>
        <v>#VALUE!</v>
      </c>
    </row>
    <row r="2348" spans="1:14" ht="13.5" thickBot="1">
      <c r="A2348" s="1417">
        <v>74.540999999999997</v>
      </c>
      <c r="B2348" s="1418" t="s">
        <v>3185</v>
      </c>
      <c r="C2348" s="652"/>
      <c r="D2348" s="652"/>
      <c r="E2348" s="653">
        <f>'[11]CONSOLIDATED TB'!G1889</f>
        <v>221536</v>
      </c>
      <c r="F2348" s="653">
        <f>'[11]CONSOLIDATED TB'!H1889</f>
        <v>0</v>
      </c>
      <c r="G2348" s="653">
        <f t="shared" si="503"/>
        <v>221536</v>
      </c>
      <c r="H2348" s="653">
        <f t="shared" si="503"/>
        <v>0</v>
      </c>
      <c r="I2348" s="653">
        <f t="shared" si="504"/>
        <v>221536</v>
      </c>
      <c r="J2348" s="653">
        <f t="shared" si="505"/>
        <v>0</v>
      </c>
      <c r="K2348" s="1413" t="e">
        <f>SUMIF('[11]Notes Wise'!$A$5:$A$2617,[11]Final!A2348,'[11]Notes Wise'!$I$5:$I$2617)</f>
        <v>#VALUE!</v>
      </c>
      <c r="L2348" s="1413" t="e">
        <f>SUMIF('[11]Notes Wise'!$A$5:$A$2617,[11]Final!A2348,'[11]Notes Wise'!$J$5:$J$2617)</f>
        <v>#VALUE!</v>
      </c>
      <c r="M2348" s="1460" t="e">
        <f t="shared" si="501"/>
        <v>#VALUE!</v>
      </c>
      <c r="N2348" s="1460" t="e">
        <f t="shared" si="501"/>
        <v>#VALUE!</v>
      </c>
    </row>
    <row r="2349" spans="1:14" ht="13.5" thickBot="1">
      <c r="A2349" s="1417">
        <v>74.542000000000002</v>
      </c>
      <c r="B2349" s="1418" t="s">
        <v>3186</v>
      </c>
      <c r="C2349" s="652"/>
      <c r="D2349" s="652"/>
      <c r="E2349" s="653">
        <f>'[11]CONSOLIDATED TB'!G1890</f>
        <v>4282135</v>
      </c>
      <c r="F2349" s="653">
        <f>'[11]CONSOLIDATED TB'!H1890</f>
        <v>0</v>
      </c>
      <c r="G2349" s="653">
        <f t="shared" si="503"/>
        <v>4282135</v>
      </c>
      <c r="H2349" s="653">
        <f t="shared" si="503"/>
        <v>0</v>
      </c>
      <c r="I2349" s="653">
        <f t="shared" si="504"/>
        <v>4282135</v>
      </c>
      <c r="J2349" s="653">
        <f t="shared" si="505"/>
        <v>0</v>
      </c>
      <c r="K2349" s="1413" t="e">
        <f>SUMIF('[11]Notes Wise'!$A$5:$A$2617,[11]Final!A2349,'[11]Notes Wise'!$I$5:$I$2617)</f>
        <v>#VALUE!</v>
      </c>
      <c r="L2349" s="1413" t="e">
        <f>SUMIF('[11]Notes Wise'!$A$5:$A$2617,[11]Final!A2349,'[11]Notes Wise'!$J$5:$J$2617)</f>
        <v>#VALUE!</v>
      </c>
      <c r="M2349" s="1460" t="e">
        <f t="shared" si="501"/>
        <v>#VALUE!</v>
      </c>
      <c r="N2349" s="1460" t="e">
        <f t="shared" si="501"/>
        <v>#VALUE!</v>
      </c>
    </row>
    <row r="2350" spans="1:14" s="1449" customFormat="1" ht="13.5" thickBot="1">
      <c r="A2350" s="1453">
        <v>74.59</v>
      </c>
      <c r="B2350" s="1448" t="s">
        <v>4273</v>
      </c>
      <c r="C2350" s="757"/>
      <c r="D2350" s="757"/>
      <c r="E2350" s="757">
        <f>'[11]CONSOLIDATED TB'!G1891</f>
        <v>0</v>
      </c>
      <c r="F2350" s="757">
        <f>'[11]CONSOLIDATED TB'!H1891</f>
        <v>0</v>
      </c>
      <c r="G2350" s="757">
        <f t="shared" ref="G2350:H2356" si="506">C2350+E2350</f>
        <v>0</v>
      </c>
      <c r="H2350" s="757">
        <f t="shared" si="506"/>
        <v>0</v>
      </c>
      <c r="I2350" s="757">
        <f t="shared" si="504"/>
        <v>0</v>
      </c>
      <c r="J2350" s="757">
        <f t="shared" si="505"/>
        <v>0</v>
      </c>
      <c r="K2350" s="1449" t="e">
        <f>SUMIF('[11]Notes Wise'!$A$5:$A$2617,[11]Final!A2350,'[11]Notes Wise'!$I$5:$I$2617)</f>
        <v>#VALUE!</v>
      </c>
      <c r="L2350" s="1449" t="e">
        <f>SUMIF('[11]Notes Wise'!$A$5:$A$2617,[11]Final!A2350,'[11]Notes Wise'!$J$5:$J$2617)</f>
        <v>#VALUE!</v>
      </c>
      <c r="M2350" s="1509" t="e">
        <f t="shared" si="501"/>
        <v>#VALUE!</v>
      </c>
      <c r="N2350" s="1509" t="e">
        <f t="shared" si="501"/>
        <v>#VALUE!</v>
      </c>
    </row>
    <row r="2351" spans="1:14" ht="13.5" thickBot="1">
      <c r="A2351" s="1422">
        <v>74.59</v>
      </c>
      <c r="B2351" s="1418" t="s">
        <v>4273</v>
      </c>
      <c r="C2351" s="652"/>
      <c r="D2351" s="652"/>
      <c r="E2351" s="653">
        <f>'[11]CONSOLIDATED TB'!G1892</f>
        <v>9550</v>
      </c>
      <c r="F2351" s="653">
        <f>'[11]CONSOLIDATED TB'!H1892</f>
        <v>0</v>
      </c>
      <c r="G2351" s="653">
        <f t="shared" si="506"/>
        <v>9550</v>
      </c>
      <c r="H2351" s="653">
        <f t="shared" si="506"/>
        <v>0</v>
      </c>
      <c r="I2351" s="653">
        <f t="shared" si="504"/>
        <v>9550</v>
      </c>
      <c r="J2351" s="653">
        <f t="shared" si="505"/>
        <v>0</v>
      </c>
      <c r="K2351" s="1413" t="e">
        <f>SUMIF('[11]Notes Wise'!$A$5:$A$2617,[11]Final!A2351,'[11]Notes Wise'!$I$5:$I$2617)</f>
        <v>#VALUE!</v>
      </c>
      <c r="L2351" s="1413" t="e">
        <f>SUMIF('[11]Notes Wise'!$A$5:$A$2617,[11]Final!A2351,'[11]Notes Wise'!$J$5:$J$2617)</f>
        <v>#VALUE!</v>
      </c>
      <c r="M2351" s="1460" t="e">
        <f t="shared" si="501"/>
        <v>#VALUE!</v>
      </c>
      <c r="N2351" s="1460" t="e">
        <f t="shared" si="501"/>
        <v>#VALUE!</v>
      </c>
    </row>
    <row r="2352" spans="1:14" ht="13.5" thickBot="1">
      <c r="A2352" s="1417">
        <v>74.590999999999994</v>
      </c>
      <c r="B2352" s="1418" t="s">
        <v>4274</v>
      </c>
      <c r="C2352" s="652"/>
      <c r="D2352" s="652"/>
      <c r="E2352" s="653">
        <f>'[11]CONSOLIDATED TB'!G1893</f>
        <v>240345</v>
      </c>
      <c r="F2352" s="653">
        <f>'[11]CONSOLIDATED TB'!H1893</f>
        <v>0</v>
      </c>
      <c r="G2352" s="653">
        <f t="shared" si="506"/>
        <v>240345</v>
      </c>
      <c r="H2352" s="653">
        <f t="shared" si="506"/>
        <v>0</v>
      </c>
      <c r="I2352" s="653">
        <f t="shared" si="504"/>
        <v>240345</v>
      </c>
      <c r="J2352" s="653">
        <f t="shared" si="505"/>
        <v>0</v>
      </c>
      <c r="K2352" s="1413" t="e">
        <f>SUMIF('[11]Notes Wise'!$A$5:$A$2617,[11]Final!A2352,'[11]Notes Wise'!$I$5:$I$2617)</f>
        <v>#VALUE!</v>
      </c>
      <c r="L2352" s="1413" t="e">
        <f>SUMIF('[11]Notes Wise'!$A$5:$A$2617,[11]Final!A2352,'[11]Notes Wise'!$J$5:$J$2617)</f>
        <v>#VALUE!</v>
      </c>
      <c r="M2352" s="1460" t="e">
        <f t="shared" si="501"/>
        <v>#VALUE!</v>
      </c>
      <c r="N2352" s="1460" t="e">
        <f t="shared" si="501"/>
        <v>#VALUE!</v>
      </c>
    </row>
    <row r="2353" spans="1:14" ht="13.5" thickBot="1">
      <c r="A2353" s="1417">
        <v>74.591999999999999</v>
      </c>
      <c r="B2353" s="1418" t="s">
        <v>4275</v>
      </c>
      <c r="C2353" s="652"/>
      <c r="D2353" s="652"/>
      <c r="E2353" s="653">
        <f>'[11]CONSOLIDATED TB'!G1894</f>
        <v>2616164</v>
      </c>
      <c r="F2353" s="653">
        <f>'[11]CONSOLIDATED TB'!H1894</f>
        <v>0</v>
      </c>
      <c r="G2353" s="653">
        <f t="shared" si="506"/>
        <v>2616164</v>
      </c>
      <c r="H2353" s="653">
        <f t="shared" si="506"/>
        <v>0</v>
      </c>
      <c r="I2353" s="653">
        <f t="shared" si="504"/>
        <v>2616164</v>
      </c>
      <c r="J2353" s="653">
        <f t="shared" si="505"/>
        <v>0</v>
      </c>
      <c r="K2353" s="1413" t="e">
        <f>SUMIF('[11]Notes Wise'!$A$5:$A$2617,[11]Final!A2353,'[11]Notes Wise'!$I$5:$I$2617)</f>
        <v>#VALUE!</v>
      </c>
      <c r="L2353" s="1413" t="e">
        <f>SUMIF('[11]Notes Wise'!$A$5:$A$2617,[11]Final!A2353,'[11]Notes Wise'!$J$5:$J$2617)</f>
        <v>#VALUE!</v>
      </c>
      <c r="M2353" s="1460" t="e">
        <f t="shared" si="501"/>
        <v>#VALUE!</v>
      </c>
      <c r="N2353" s="1460" t="e">
        <f t="shared" si="501"/>
        <v>#VALUE!</v>
      </c>
    </row>
    <row r="2354" spans="1:14" ht="13.5" thickBot="1">
      <c r="A2354" s="1417">
        <v>74.593000000000004</v>
      </c>
      <c r="B2354" s="1418" t="s">
        <v>4276</v>
      </c>
      <c r="C2354" s="652"/>
      <c r="D2354" s="652"/>
      <c r="E2354" s="653">
        <f>'[11]CONSOLIDATED TB'!G1895</f>
        <v>148355</v>
      </c>
      <c r="F2354" s="653">
        <f>'[11]CONSOLIDATED TB'!H1895</f>
        <v>0</v>
      </c>
      <c r="G2354" s="653">
        <f t="shared" si="506"/>
        <v>148355</v>
      </c>
      <c r="H2354" s="653">
        <f t="shared" si="506"/>
        <v>0</v>
      </c>
      <c r="I2354" s="653">
        <f t="shared" si="504"/>
        <v>148355</v>
      </c>
      <c r="J2354" s="653">
        <f t="shared" si="505"/>
        <v>0</v>
      </c>
      <c r="K2354" s="1413" t="e">
        <f>SUMIF('[11]Notes Wise'!$A$5:$A$2617,[11]Final!A2354,'[11]Notes Wise'!$I$5:$I$2617)</f>
        <v>#VALUE!</v>
      </c>
      <c r="L2354" s="1413" t="e">
        <f>SUMIF('[11]Notes Wise'!$A$5:$A$2617,[11]Final!A2354,'[11]Notes Wise'!$J$5:$J$2617)</f>
        <v>#VALUE!</v>
      </c>
      <c r="M2354" s="1460" t="e">
        <f t="shared" si="501"/>
        <v>#VALUE!</v>
      </c>
      <c r="N2354" s="1460" t="e">
        <f t="shared" si="501"/>
        <v>#VALUE!</v>
      </c>
    </row>
    <row r="2355" spans="1:14" ht="13.5" thickBot="1">
      <c r="A2355" s="1417">
        <v>74.593999999999994</v>
      </c>
      <c r="B2355" s="1418" t="s">
        <v>4277</v>
      </c>
      <c r="C2355" s="652"/>
      <c r="D2355" s="652"/>
      <c r="E2355" s="653">
        <f>'[11]CONSOLIDATED TB'!G1896</f>
        <v>23840</v>
      </c>
      <c r="F2355" s="653">
        <f>'[11]CONSOLIDATED TB'!H1896</f>
        <v>0</v>
      </c>
      <c r="G2355" s="653">
        <f t="shared" si="506"/>
        <v>23840</v>
      </c>
      <c r="H2355" s="653">
        <f t="shared" si="506"/>
        <v>0</v>
      </c>
      <c r="I2355" s="653">
        <f t="shared" si="504"/>
        <v>23840</v>
      </c>
      <c r="J2355" s="653">
        <f t="shared" si="505"/>
        <v>0</v>
      </c>
      <c r="K2355" s="1413" t="e">
        <f>SUMIF('[11]Notes Wise'!$A$5:$A$2617,[11]Final!A2355,'[11]Notes Wise'!$I$5:$I$2617)</f>
        <v>#VALUE!</v>
      </c>
      <c r="L2355" s="1413" t="e">
        <f>SUMIF('[11]Notes Wise'!$A$5:$A$2617,[11]Final!A2355,'[11]Notes Wise'!$J$5:$J$2617)</f>
        <v>#VALUE!</v>
      </c>
      <c r="M2355" s="1460" t="e">
        <f t="shared" si="501"/>
        <v>#VALUE!</v>
      </c>
      <c r="N2355" s="1460" t="e">
        <f t="shared" si="501"/>
        <v>#VALUE!</v>
      </c>
    </row>
    <row r="2356" spans="1:14" ht="13.5" thickBot="1">
      <c r="A2356" s="1417">
        <v>74.594999999999999</v>
      </c>
      <c r="B2356" s="1418" t="s">
        <v>4278</v>
      </c>
      <c r="C2356" s="652"/>
      <c r="D2356" s="652"/>
      <c r="E2356" s="653">
        <f>'[11]CONSOLIDATED TB'!G1897</f>
        <v>3755387</v>
      </c>
      <c r="F2356" s="653">
        <f>'[11]CONSOLIDATED TB'!H1897</f>
        <v>0</v>
      </c>
      <c r="G2356" s="653">
        <f t="shared" si="506"/>
        <v>3755387</v>
      </c>
      <c r="H2356" s="653">
        <f t="shared" si="506"/>
        <v>0</v>
      </c>
      <c r="I2356" s="653">
        <f t="shared" si="504"/>
        <v>3755387</v>
      </c>
      <c r="J2356" s="653">
        <f t="shared" si="505"/>
        <v>0</v>
      </c>
      <c r="K2356" s="1413" t="e">
        <f>SUMIF('[11]Notes Wise'!$A$5:$A$2617,[11]Final!A2356,'[11]Notes Wise'!$I$5:$I$2617)</f>
        <v>#VALUE!</v>
      </c>
      <c r="L2356" s="1413" t="e">
        <f>SUMIF('[11]Notes Wise'!$A$5:$A$2617,[11]Final!A2356,'[11]Notes Wise'!$J$5:$J$2617)</f>
        <v>#VALUE!</v>
      </c>
      <c r="M2356" s="1460" t="e">
        <f t="shared" si="501"/>
        <v>#VALUE!</v>
      </c>
      <c r="N2356" s="1460" t="e">
        <f t="shared" si="501"/>
        <v>#VALUE!</v>
      </c>
    </row>
    <row r="2357" spans="1:14" s="2028" customFormat="1" ht="13.5" thickBot="1">
      <c r="A2357" s="1423"/>
      <c r="B2357" s="2027" t="s">
        <v>1838</v>
      </c>
      <c r="C2357" s="761">
        <f>SUM(C2327:C2356)</f>
        <v>0</v>
      </c>
      <c r="D2357" s="761">
        <f t="shared" ref="D2357:J2357" si="507">SUM(D2327:D2356)</f>
        <v>0</v>
      </c>
      <c r="E2357" s="761">
        <f t="shared" si="507"/>
        <v>88932147.400000006</v>
      </c>
      <c r="F2357" s="761">
        <f t="shared" si="507"/>
        <v>478403.65999999992</v>
      </c>
      <c r="G2357" s="761">
        <f t="shared" si="507"/>
        <v>88932147.400000006</v>
      </c>
      <c r="H2357" s="761">
        <f t="shared" si="507"/>
        <v>478403.65999999992</v>
      </c>
      <c r="I2357" s="761">
        <f t="shared" si="507"/>
        <v>88932147.400000006</v>
      </c>
      <c r="J2357" s="761">
        <f t="shared" si="507"/>
        <v>478403.65999999992</v>
      </c>
      <c r="K2357" s="1413" t="e">
        <f>SUMIF('[11]Notes Wise'!$A$5:$A$2617,[11]Final!A2357,'[11]Notes Wise'!$I$5:$I$2617)</f>
        <v>#VALUE!</v>
      </c>
      <c r="L2357" s="1413" t="e">
        <f>SUMIF('[11]Notes Wise'!$A$5:$A$2617,[11]Final!A2357,'[11]Notes Wise'!$J$5:$J$2617)</f>
        <v>#VALUE!</v>
      </c>
      <c r="M2357" s="1460" t="e">
        <f t="shared" si="501"/>
        <v>#VALUE!</v>
      </c>
      <c r="N2357" s="1460" t="e">
        <f t="shared" si="501"/>
        <v>#VALUE!</v>
      </c>
    </row>
    <row r="2358" spans="1:14" s="2028" customFormat="1" ht="13.5" thickBot="1">
      <c r="A2358" s="1423"/>
      <c r="B2358" s="2027" t="s">
        <v>1851</v>
      </c>
      <c r="C2358" s="761">
        <f>+C2357-D2357</f>
        <v>0</v>
      </c>
      <c r="D2358" s="761"/>
      <c r="E2358" s="655">
        <f>+E2357-F2357</f>
        <v>88453743.74000001</v>
      </c>
      <c r="F2358" s="655"/>
      <c r="G2358" s="655">
        <f>+G2357-H2357</f>
        <v>88453743.74000001</v>
      </c>
      <c r="H2358" s="761"/>
      <c r="I2358" s="655">
        <f>+I2357-J2357</f>
        <v>88453743.74000001</v>
      </c>
      <c r="J2358" s="761"/>
      <c r="K2358" s="1413" t="e">
        <f>SUMIF('[11]Notes Wise'!$A$5:$A$2617,[11]Final!A2358,'[11]Notes Wise'!$I$5:$I$2617)</f>
        <v>#VALUE!</v>
      </c>
      <c r="L2358" s="1413" t="e">
        <f>SUMIF('[11]Notes Wise'!$A$5:$A$2617,[11]Final!A2358,'[11]Notes Wise'!$J$5:$J$2617)</f>
        <v>#VALUE!</v>
      </c>
      <c r="M2358" s="1460" t="e">
        <f t="shared" si="501"/>
        <v>#VALUE!</v>
      </c>
      <c r="N2358" s="1460" t="e">
        <f t="shared" si="501"/>
        <v>#VALUE!</v>
      </c>
    </row>
    <row r="2359" spans="1:14" s="1421" customFormat="1" ht="13.5" thickBot="1">
      <c r="A2359" s="1471" t="s">
        <v>559</v>
      </c>
      <c r="B2359" s="1477" t="s">
        <v>3256</v>
      </c>
      <c r="C2359" s="652"/>
      <c r="D2359" s="652"/>
      <c r="E2359" s="653"/>
      <c r="F2359" s="653"/>
      <c r="G2359" s="653"/>
      <c r="H2359" s="653"/>
      <c r="I2359" s="653"/>
      <c r="J2359" s="653"/>
      <c r="K2359" s="1413" t="e">
        <f>SUMIF('[11]Notes Wise'!$A$5:$A$2617,[11]Final!A2359,'[11]Notes Wise'!$I$5:$I$2617)</f>
        <v>#VALUE!</v>
      </c>
      <c r="L2359" s="1413" t="e">
        <f>SUMIF('[11]Notes Wise'!$A$5:$A$2617,[11]Final!A2359,'[11]Notes Wise'!$J$5:$J$2617)</f>
        <v>#VALUE!</v>
      </c>
      <c r="M2359" s="1460" t="e">
        <f t="shared" si="501"/>
        <v>#VALUE!</v>
      </c>
      <c r="N2359" s="1460" t="e">
        <f t="shared" si="501"/>
        <v>#VALUE!</v>
      </c>
    </row>
    <row r="2360" spans="1:14" s="1421" customFormat="1" ht="13.5" thickBot="1">
      <c r="A2360" s="1471" t="s">
        <v>1853</v>
      </c>
      <c r="B2360" s="1475" t="s">
        <v>3257</v>
      </c>
      <c r="C2360" s="652"/>
      <c r="D2360" s="652"/>
      <c r="E2360" s="653"/>
      <c r="F2360" s="653"/>
      <c r="G2360" s="653"/>
      <c r="H2360" s="653"/>
      <c r="I2360" s="653"/>
      <c r="J2360" s="653"/>
      <c r="K2360" s="1413" t="e">
        <f>SUMIF('[11]Notes Wise'!$A$5:$A$2617,[11]Final!A2360,'[11]Notes Wise'!$I$5:$I$2617)</f>
        <v>#VALUE!</v>
      </c>
      <c r="L2360" s="1413" t="e">
        <f>SUMIF('[11]Notes Wise'!$A$5:$A$2617,[11]Final!A2360,'[11]Notes Wise'!$J$5:$J$2617)</f>
        <v>#VALUE!</v>
      </c>
      <c r="M2360" s="1460" t="e">
        <f t="shared" si="501"/>
        <v>#VALUE!</v>
      </c>
      <c r="N2360" s="1460" t="e">
        <f t="shared" si="501"/>
        <v>#VALUE!</v>
      </c>
    </row>
    <row r="2361" spans="1:14" ht="13.5" thickBot="1">
      <c r="A2361" s="1417">
        <v>74.605000000000004</v>
      </c>
      <c r="B2361" s="1418" t="s">
        <v>3258</v>
      </c>
      <c r="C2361" s="652"/>
      <c r="D2361" s="652"/>
      <c r="E2361" s="653">
        <f>'[11]CONSOLIDATED TB'!G1900</f>
        <v>138511</v>
      </c>
      <c r="F2361" s="653">
        <f>'[11]CONSOLIDATED TB'!H1900</f>
        <v>0</v>
      </c>
      <c r="G2361" s="653">
        <f t="shared" ref="G2361:H2369" si="508">C2361+E2361</f>
        <v>138511</v>
      </c>
      <c r="H2361" s="653">
        <f t="shared" si="508"/>
        <v>0</v>
      </c>
      <c r="I2361" s="653">
        <f t="shared" ref="I2361:I2366" si="509">IF(G2361&gt;H2361,G2361-H2361,0)</f>
        <v>138511</v>
      </c>
      <c r="J2361" s="653">
        <f t="shared" ref="J2361:J2366" si="510">IF(H2361&gt;G2361,H2361-G2361,0)</f>
        <v>0</v>
      </c>
      <c r="K2361" s="1413" t="e">
        <f>SUMIF('[11]Notes Wise'!$A$5:$A$2617,[11]Final!A2361,'[11]Notes Wise'!$I$5:$I$2617)</f>
        <v>#VALUE!</v>
      </c>
      <c r="L2361" s="1413" t="e">
        <f>SUMIF('[11]Notes Wise'!$A$5:$A$2617,[11]Final!A2361,'[11]Notes Wise'!$J$5:$J$2617)</f>
        <v>#VALUE!</v>
      </c>
      <c r="M2361" s="1460" t="e">
        <f t="shared" si="501"/>
        <v>#VALUE!</v>
      </c>
      <c r="N2361" s="1460" t="e">
        <f t="shared" si="501"/>
        <v>#VALUE!</v>
      </c>
    </row>
    <row r="2362" spans="1:14" ht="13.5" thickBot="1">
      <c r="A2362" s="1417">
        <v>74.605999999999995</v>
      </c>
      <c r="B2362" s="1418" t="s">
        <v>3259</v>
      </c>
      <c r="C2362" s="652"/>
      <c r="D2362" s="652"/>
      <c r="E2362" s="653">
        <f>'[11]CONSOLIDATED TB'!G1901</f>
        <v>236650</v>
      </c>
      <c r="F2362" s="653">
        <f>'[11]CONSOLIDATED TB'!H1901</f>
        <v>0</v>
      </c>
      <c r="G2362" s="653">
        <f t="shared" si="508"/>
        <v>236650</v>
      </c>
      <c r="H2362" s="653">
        <f t="shared" si="508"/>
        <v>0</v>
      </c>
      <c r="I2362" s="653">
        <f t="shared" si="509"/>
        <v>236650</v>
      </c>
      <c r="J2362" s="653">
        <f t="shared" si="510"/>
        <v>0</v>
      </c>
      <c r="K2362" s="1413" t="e">
        <f>SUMIF('[11]Notes Wise'!$A$5:$A$2617,[11]Final!A2362,'[11]Notes Wise'!$I$5:$I$2617)</f>
        <v>#VALUE!</v>
      </c>
      <c r="L2362" s="1413" t="e">
        <f>SUMIF('[11]Notes Wise'!$A$5:$A$2617,[11]Final!A2362,'[11]Notes Wise'!$J$5:$J$2617)</f>
        <v>#VALUE!</v>
      </c>
      <c r="M2362" s="1460" t="e">
        <f t="shared" si="501"/>
        <v>#VALUE!</v>
      </c>
      <c r="N2362" s="1460" t="e">
        <f t="shared" si="501"/>
        <v>#VALUE!</v>
      </c>
    </row>
    <row r="2363" spans="1:14" ht="13.5" thickBot="1">
      <c r="A2363" s="1417">
        <v>74.614000000000004</v>
      </c>
      <c r="B2363" s="1418" t="s">
        <v>3260</v>
      </c>
      <c r="C2363" s="652"/>
      <c r="D2363" s="652"/>
      <c r="E2363" s="653">
        <f>'[11]CONSOLIDATED TB'!G1902</f>
        <v>431828</v>
      </c>
      <c r="F2363" s="653">
        <f>'[11]CONSOLIDATED TB'!H1902</f>
        <v>0</v>
      </c>
      <c r="G2363" s="653">
        <f t="shared" si="508"/>
        <v>431828</v>
      </c>
      <c r="H2363" s="653">
        <f t="shared" si="508"/>
        <v>0</v>
      </c>
      <c r="I2363" s="653">
        <f t="shared" si="509"/>
        <v>431828</v>
      </c>
      <c r="J2363" s="653">
        <f t="shared" si="510"/>
        <v>0</v>
      </c>
      <c r="K2363" s="1413" t="e">
        <f>SUMIF('[11]Notes Wise'!$A$5:$A$2617,[11]Final!A2363,'[11]Notes Wise'!$I$5:$I$2617)</f>
        <v>#VALUE!</v>
      </c>
      <c r="L2363" s="1413" t="e">
        <f>SUMIF('[11]Notes Wise'!$A$5:$A$2617,[11]Final!A2363,'[11]Notes Wise'!$J$5:$J$2617)</f>
        <v>#VALUE!</v>
      </c>
      <c r="M2363" s="1460" t="e">
        <f t="shared" si="501"/>
        <v>#VALUE!</v>
      </c>
      <c r="N2363" s="1460" t="e">
        <f t="shared" si="501"/>
        <v>#VALUE!</v>
      </c>
    </row>
    <row r="2364" spans="1:14" ht="13.5" thickBot="1">
      <c r="A2364" s="1417">
        <v>74.614999999999995</v>
      </c>
      <c r="B2364" s="1418" t="s">
        <v>3261</v>
      </c>
      <c r="C2364" s="652"/>
      <c r="D2364" s="652"/>
      <c r="E2364" s="653">
        <f>'[11]CONSOLIDATED TB'!G1903</f>
        <v>364644</v>
      </c>
      <c r="F2364" s="653">
        <f>'[11]CONSOLIDATED TB'!H1903</f>
        <v>0</v>
      </c>
      <c r="G2364" s="653">
        <f t="shared" si="508"/>
        <v>364644</v>
      </c>
      <c r="H2364" s="653">
        <f t="shared" si="508"/>
        <v>0</v>
      </c>
      <c r="I2364" s="653">
        <f t="shared" si="509"/>
        <v>364644</v>
      </c>
      <c r="J2364" s="653">
        <f t="shared" si="510"/>
        <v>0</v>
      </c>
      <c r="K2364" s="1413" t="e">
        <f>SUMIF('[11]Notes Wise'!$A$5:$A$2617,[11]Final!A2364,'[11]Notes Wise'!$I$5:$I$2617)</f>
        <v>#VALUE!</v>
      </c>
      <c r="L2364" s="1413" t="e">
        <f>SUMIF('[11]Notes Wise'!$A$5:$A$2617,[11]Final!A2364,'[11]Notes Wise'!$J$5:$J$2617)</f>
        <v>#VALUE!</v>
      </c>
      <c r="M2364" s="1460" t="e">
        <f t="shared" si="501"/>
        <v>#VALUE!</v>
      </c>
      <c r="N2364" s="1460" t="e">
        <f t="shared" si="501"/>
        <v>#VALUE!</v>
      </c>
    </row>
    <row r="2365" spans="1:14" ht="13.5" thickBot="1">
      <c r="A2365" s="1417">
        <v>74.620999999999995</v>
      </c>
      <c r="B2365" s="1418" t="s">
        <v>3262</v>
      </c>
      <c r="C2365" s="652"/>
      <c r="D2365" s="652"/>
      <c r="E2365" s="653">
        <f>'[11]CONSOLIDATED TB'!G1904</f>
        <v>3200</v>
      </c>
      <c r="F2365" s="653">
        <f>'[11]CONSOLIDATED TB'!H1904</f>
        <v>0</v>
      </c>
      <c r="G2365" s="653">
        <f t="shared" si="508"/>
        <v>3200</v>
      </c>
      <c r="H2365" s="653">
        <f t="shared" si="508"/>
        <v>0</v>
      </c>
      <c r="I2365" s="653">
        <f t="shared" si="509"/>
        <v>3200</v>
      </c>
      <c r="J2365" s="653">
        <f t="shared" si="510"/>
        <v>0</v>
      </c>
      <c r="K2365" s="1413" t="e">
        <f>SUMIF('[11]Notes Wise'!$A$5:$A$2617,[11]Final!A2365,'[11]Notes Wise'!$I$5:$I$2617)</f>
        <v>#VALUE!</v>
      </c>
      <c r="L2365" s="1413" t="e">
        <f>SUMIF('[11]Notes Wise'!$A$5:$A$2617,[11]Final!A2365,'[11]Notes Wise'!$J$5:$J$2617)</f>
        <v>#VALUE!</v>
      </c>
      <c r="M2365" s="1460" t="e">
        <f t="shared" si="501"/>
        <v>#VALUE!</v>
      </c>
      <c r="N2365" s="1460" t="e">
        <f t="shared" si="501"/>
        <v>#VALUE!</v>
      </c>
    </row>
    <row r="2366" spans="1:14" ht="13.5" thickBot="1">
      <c r="A2366" s="1417">
        <v>74.623999999999995</v>
      </c>
      <c r="B2366" s="1418" t="s">
        <v>3263</v>
      </c>
      <c r="C2366" s="652"/>
      <c r="D2366" s="652"/>
      <c r="E2366" s="653">
        <f>'[11]CONSOLIDATED TB'!G1905</f>
        <v>1129</v>
      </c>
      <c r="F2366" s="653">
        <f>'[11]CONSOLIDATED TB'!H1905</f>
        <v>0</v>
      </c>
      <c r="G2366" s="653">
        <f t="shared" si="508"/>
        <v>1129</v>
      </c>
      <c r="H2366" s="653">
        <f t="shared" si="508"/>
        <v>0</v>
      </c>
      <c r="I2366" s="653">
        <f t="shared" si="509"/>
        <v>1129</v>
      </c>
      <c r="J2366" s="653">
        <f t="shared" si="510"/>
        <v>0</v>
      </c>
      <c r="K2366" s="1413" t="e">
        <f>SUMIF('[11]Notes Wise'!$A$5:$A$2617,[11]Final!A2366,'[11]Notes Wise'!$I$5:$I$2617)</f>
        <v>#VALUE!</v>
      </c>
      <c r="L2366" s="1413" t="e">
        <f>SUMIF('[11]Notes Wise'!$A$5:$A$2617,[11]Final!A2366,'[11]Notes Wise'!$J$5:$J$2617)</f>
        <v>#VALUE!</v>
      </c>
      <c r="M2366" s="1460" t="e">
        <f t="shared" si="501"/>
        <v>#VALUE!</v>
      </c>
      <c r="N2366" s="1460" t="e">
        <f t="shared" si="501"/>
        <v>#VALUE!</v>
      </c>
    </row>
    <row r="2367" spans="1:14" ht="13.5" thickBot="1">
      <c r="A2367" s="1417">
        <v>74.625</v>
      </c>
      <c r="B2367" s="1418" t="s">
        <v>4279</v>
      </c>
      <c r="C2367" s="652"/>
      <c r="D2367" s="652"/>
      <c r="E2367" s="653">
        <f>'[11]CONSOLIDATED TB'!G1906</f>
        <v>59290</v>
      </c>
      <c r="F2367" s="653">
        <f>'[11]CONSOLIDATED TB'!H1906</f>
        <v>0</v>
      </c>
      <c r="G2367" s="653">
        <f t="shared" si="508"/>
        <v>59290</v>
      </c>
      <c r="H2367" s="653">
        <f t="shared" si="508"/>
        <v>0</v>
      </c>
      <c r="I2367" s="653">
        <f>IF(G2367&gt;H2367,G2367-H2367,0)</f>
        <v>59290</v>
      </c>
      <c r="J2367" s="653">
        <f>IF(H2367&gt;G2367,H2367-G2367,0)</f>
        <v>0</v>
      </c>
      <c r="K2367" s="1413" t="e">
        <f>SUMIF('[11]Notes Wise'!$A$5:$A$2617,[11]Final!A2367,'[11]Notes Wise'!$I$5:$I$2617)</f>
        <v>#VALUE!</v>
      </c>
      <c r="L2367" s="1413" t="e">
        <f>SUMIF('[11]Notes Wise'!$A$5:$A$2617,[11]Final!A2367,'[11]Notes Wise'!$J$5:$J$2617)</f>
        <v>#VALUE!</v>
      </c>
      <c r="M2367" s="1460" t="e">
        <f t="shared" si="501"/>
        <v>#VALUE!</v>
      </c>
      <c r="N2367" s="1460" t="e">
        <f t="shared" si="501"/>
        <v>#VALUE!</v>
      </c>
    </row>
    <row r="2368" spans="1:14" ht="13.5" thickBot="1">
      <c r="A2368" s="1417">
        <v>74.626000000000005</v>
      </c>
      <c r="B2368" s="1418" t="s">
        <v>4280</v>
      </c>
      <c r="C2368" s="652"/>
      <c r="D2368" s="652"/>
      <c r="E2368" s="653">
        <f>'[11]CONSOLIDATED TB'!G1907</f>
        <v>52584</v>
      </c>
      <c r="F2368" s="653">
        <f>'[11]CONSOLIDATED TB'!H1907</f>
        <v>0</v>
      </c>
      <c r="G2368" s="653">
        <f t="shared" si="508"/>
        <v>52584</v>
      </c>
      <c r="H2368" s="653">
        <f t="shared" si="508"/>
        <v>0</v>
      </c>
      <c r="I2368" s="653">
        <f>IF(G2368&gt;H2368,G2368-H2368,0)</f>
        <v>52584</v>
      </c>
      <c r="J2368" s="653">
        <f>IF(H2368&gt;G2368,H2368-G2368,0)</f>
        <v>0</v>
      </c>
      <c r="K2368" s="1413" t="e">
        <f>SUMIF('[11]Notes Wise'!$A$5:$A$2617,[11]Final!A2368,'[11]Notes Wise'!$I$5:$I$2617)</f>
        <v>#VALUE!</v>
      </c>
      <c r="L2368" s="1413" t="e">
        <f>SUMIF('[11]Notes Wise'!$A$5:$A$2617,[11]Final!A2368,'[11]Notes Wise'!$J$5:$J$2617)</f>
        <v>#VALUE!</v>
      </c>
      <c r="M2368" s="1460" t="e">
        <f t="shared" si="501"/>
        <v>#VALUE!</v>
      </c>
      <c r="N2368" s="1460" t="e">
        <f t="shared" si="501"/>
        <v>#VALUE!</v>
      </c>
    </row>
    <row r="2369" spans="1:14" ht="13.5" thickBot="1">
      <c r="A2369" s="1417">
        <v>74.626999999999995</v>
      </c>
      <c r="B2369" s="1418" t="s">
        <v>4281</v>
      </c>
      <c r="C2369" s="652"/>
      <c r="D2369" s="652"/>
      <c r="E2369" s="653">
        <f>'[11]CONSOLIDATED TB'!G1908</f>
        <v>0</v>
      </c>
      <c r="F2369" s="653">
        <f>'[11]CONSOLIDATED TB'!H1908</f>
        <v>0</v>
      </c>
      <c r="G2369" s="653">
        <f t="shared" si="508"/>
        <v>0</v>
      </c>
      <c r="H2369" s="653">
        <f t="shared" si="508"/>
        <v>0</v>
      </c>
      <c r="I2369" s="653">
        <f>IF(G2369&gt;H2369,G2369-H2369,0)</f>
        <v>0</v>
      </c>
      <c r="J2369" s="653">
        <f>IF(H2369&gt;G2369,H2369-G2369,0)</f>
        <v>0</v>
      </c>
      <c r="K2369" s="1413" t="e">
        <f>SUMIF('[11]Notes Wise'!$A$5:$A$2617,[11]Final!A2369,'[11]Notes Wise'!$I$5:$I$2617)</f>
        <v>#VALUE!</v>
      </c>
      <c r="L2369" s="1413" t="e">
        <f>SUMIF('[11]Notes Wise'!$A$5:$A$2617,[11]Final!A2369,'[11]Notes Wise'!$J$5:$J$2617)</f>
        <v>#VALUE!</v>
      </c>
      <c r="M2369" s="1460" t="e">
        <f t="shared" si="501"/>
        <v>#VALUE!</v>
      </c>
      <c r="N2369" s="1460" t="e">
        <f t="shared" si="501"/>
        <v>#VALUE!</v>
      </c>
    </row>
    <row r="2370" spans="1:14" s="2028" customFormat="1" ht="13.5" thickBot="1">
      <c r="A2370" s="1423"/>
      <c r="B2370" s="2027" t="s">
        <v>1838</v>
      </c>
      <c r="C2370" s="761">
        <f>SUM(C2361:C2369)</f>
        <v>0</v>
      </c>
      <c r="D2370" s="761">
        <f t="shared" ref="D2370:J2370" si="511">SUM(D2361:D2369)</f>
        <v>0</v>
      </c>
      <c r="E2370" s="761">
        <f t="shared" si="511"/>
        <v>1287836</v>
      </c>
      <c r="F2370" s="761">
        <f t="shared" si="511"/>
        <v>0</v>
      </c>
      <c r="G2370" s="761">
        <f t="shared" si="511"/>
        <v>1287836</v>
      </c>
      <c r="H2370" s="761">
        <f t="shared" si="511"/>
        <v>0</v>
      </c>
      <c r="I2370" s="761">
        <f t="shared" si="511"/>
        <v>1287836</v>
      </c>
      <c r="J2370" s="761">
        <f t="shared" si="511"/>
        <v>0</v>
      </c>
      <c r="K2370" s="1413" t="e">
        <f>SUMIF('[11]Notes Wise'!$A$5:$A$2617,[11]Final!A2370,'[11]Notes Wise'!$I$5:$I$2617)</f>
        <v>#VALUE!</v>
      </c>
      <c r="L2370" s="1413" t="e">
        <f>SUMIF('[11]Notes Wise'!$A$5:$A$2617,[11]Final!A2370,'[11]Notes Wise'!$J$5:$J$2617)</f>
        <v>#VALUE!</v>
      </c>
      <c r="M2370" s="1460" t="e">
        <f t="shared" si="501"/>
        <v>#VALUE!</v>
      </c>
      <c r="N2370" s="1460" t="e">
        <f t="shared" si="501"/>
        <v>#VALUE!</v>
      </c>
    </row>
    <row r="2371" spans="1:14" s="2028" customFormat="1" ht="13.5" thickBot="1">
      <c r="A2371" s="1423"/>
      <c r="B2371" s="2027" t="s">
        <v>1851</v>
      </c>
      <c r="C2371" s="761">
        <f>+C2370-D2370</f>
        <v>0</v>
      </c>
      <c r="D2371" s="761"/>
      <c r="E2371" s="655">
        <f>+E2370-F2370</f>
        <v>1287836</v>
      </c>
      <c r="F2371" s="655"/>
      <c r="G2371" s="655">
        <f>+G2370-H2370</f>
        <v>1287836</v>
      </c>
      <c r="H2371" s="761"/>
      <c r="I2371" s="655">
        <f>+I2370-J2370</f>
        <v>1287836</v>
      </c>
      <c r="J2371" s="761"/>
      <c r="K2371" s="1413" t="e">
        <f>SUMIF('[11]Notes Wise'!$A$5:$A$2617,[11]Final!A2371,'[11]Notes Wise'!$I$5:$I$2617)</f>
        <v>#VALUE!</v>
      </c>
      <c r="L2371" s="1413" t="e">
        <f>SUMIF('[11]Notes Wise'!$A$5:$A$2617,[11]Final!A2371,'[11]Notes Wise'!$J$5:$J$2617)</f>
        <v>#VALUE!</v>
      </c>
      <c r="M2371" s="1460" t="e">
        <f t="shared" si="501"/>
        <v>#VALUE!</v>
      </c>
      <c r="N2371" s="1460" t="e">
        <f t="shared" si="501"/>
        <v>#VALUE!</v>
      </c>
    </row>
    <row r="2372" spans="1:14" s="1421" customFormat="1" ht="13.5" thickBot="1">
      <c r="A2372" s="1471" t="s">
        <v>1859</v>
      </c>
      <c r="B2372" s="1475" t="s">
        <v>3264</v>
      </c>
      <c r="C2372" s="652"/>
      <c r="D2372" s="652"/>
      <c r="E2372" s="653"/>
      <c r="F2372" s="653"/>
      <c r="G2372" s="653"/>
      <c r="H2372" s="653"/>
      <c r="I2372" s="653"/>
      <c r="J2372" s="653"/>
      <c r="K2372" s="1413" t="e">
        <f>SUMIF('[11]Notes Wise'!$A$5:$A$2617,[11]Final!A2372,'[11]Notes Wise'!$I$5:$I$2617)</f>
        <v>#VALUE!</v>
      </c>
      <c r="L2372" s="1413" t="e">
        <f>SUMIF('[11]Notes Wise'!$A$5:$A$2617,[11]Final!A2372,'[11]Notes Wise'!$J$5:$J$2617)</f>
        <v>#VALUE!</v>
      </c>
      <c r="M2372" s="1460" t="e">
        <f t="shared" si="501"/>
        <v>#VALUE!</v>
      </c>
      <c r="N2372" s="1460" t="e">
        <f t="shared" si="501"/>
        <v>#VALUE!</v>
      </c>
    </row>
    <row r="2373" spans="1:14" ht="13.5" thickBot="1">
      <c r="A2373" s="1417">
        <v>74.704999999999998</v>
      </c>
      <c r="B2373" s="1418" t="s">
        <v>3265</v>
      </c>
      <c r="C2373" s="652"/>
      <c r="D2373" s="652"/>
      <c r="E2373" s="653">
        <f>'[11]CONSOLIDATED TB'!G1910</f>
        <v>619537</v>
      </c>
      <c r="F2373" s="653">
        <f>'[11]CONSOLIDATED TB'!H1910</f>
        <v>0</v>
      </c>
      <c r="G2373" s="653">
        <f t="shared" ref="G2373:H2388" si="512">C2373+E2373</f>
        <v>619537</v>
      </c>
      <c r="H2373" s="653">
        <f t="shared" si="512"/>
        <v>0</v>
      </c>
      <c r="I2373" s="653">
        <f t="shared" ref="I2373:I2387" si="513">IF(G2373&gt;H2373,G2373-H2373,0)</f>
        <v>619537</v>
      </c>
      <c r="J2373" s="653">
        <f t="shared" ref="J2373:J2387" si="514">IF(H2373&gt;G2373,H2373-G2373,0)</f>
        <v>0</v>
      </c>
      <c r="K2373" s="1413" t="e">
        <f>SUMIF('[11]Notes Wise'!$A$5:$A$2617,[11]Final!A2373,'[11]Notes Wise'!$I$5:$I$2617)</f>
        <v>#VALUE!</v>
      </c>
      <c r="L2373" s="1413" t="e">
        <f>SUMIF('[11]Notes Wise'!$A$5:$A$2617,[11]Final!A2373,'[11]Notes Wise'!$J$5:$J$2617)</f>
        <v>#VALUE!</v>
      </c>
      <c r="M2373" s="1460" t="e">
        <f t="shared" si="501"/>
        <v>#VALUE!</v>
      </c>
      <c r="N2373" s="1460" t="e">
        <f t="shared" si="501"/>
        <v>#VALUE!</v>
      </c>
    </row>
    <row r="2374" spans="1:14" ht="13.5" thickBot="1">
      <c r="A2374" s="1417">
        <v>74.706000000000003</v>
      </c>
      <c r="B2374" s="1418" t="s">
        <v>3266</v>
      </c>
      <c r="C2374" s="652"/>
      <c r="D2374" s="652"/>
      <c r="E2374" s="653">
        <f>'[11]CONSOLIDATED TB'!G1911</f>
        <v>62447</v>
      </c>
      <c r="F2374" s="653">
        <f>'[11]CONSOLIDATED TB'!H1911</f>
        <v>0</v>
      </c>
      <c r="G2374" s="653">
        <f t="shared" si="512"/>
        <v>62447</v>
      </c>
      <c r="H2374" s="653">
        <f t="shared" si="512"/>
        <v>0</v>
      </c>
      <c r="I2374" s="653">
        <f t="shared" si="513"/>
        <v>62447</v>
      </c>
      <c r="J2374" s="653">
        <f t="shared" si="514"/>
        <v>0</v>
      </c>
      <c r="K2374" s="1413" t="e">
        <f>SUMIF('[11]Notes Wise'!$A$5:$A$2617,[11]Final!A2374,'[11]Notes Wise'!$I$5:$I$2617)</f>
        <v>#VALUE!</v>
      </c>
      <c r="L2374" s="1413" t="e">
        <f>SUMIF('[11]Notes Wise'!$A$5:$A$2617,[11]Final!A2374,'[11]Notes Wise'!$J$5:$J$2617)</f>
        <v>#VALUE!</v>
      </c>
      <c r="M2374" s="1460" t="e">
        <f t="shared" si="501"/>
        <v>#VALUE!</v>
      </c>
      <c r="N2374" s="1460" t="e">
        <f t="shared" si="501"/>
        <v>#VALUE!</v>
      </c>
    </row>
    <row r="2375" spans="1:14" ht="13.5" thickBot="1">
      <c r="A2375" s="1417">
        <v>74.707999999999998</v>
      </c>
      <c r="B2375" s="1418" t="s">
        <v>3267</v>
      </c>
      <c r="C2375" s="652"/>
      <c r="D2375" s="652"/>
      <c r="E2375" s="653">
        <f>'[11]CONSOLIDATED TB'!G1912</f>
        <v>350</v>
      </c>
      <c r="F2375" s="653">
        <f>'[11]CONSOLIDATED TB'!H1912</f>
        <v>0</v>
      </c>
      <c r="G2375" s="653">
        <f t="shared" si="512"/>
        <v>350</v>
      </c>
      <c r="H2375" s="653">
        <f t="shared" si="512"/>
        <v>0</v>
      </c>
      <c r="I2375" s="653">
        <f t="shared" si="513"/>
        <v>350</v>
      </c>
      <c r="J2375" s="653">
        <f t="shared" si="514"/>
        <v>0</v>
      </c>
      <c r="K2375" s="1413" t="e">
        <f>SUMIF('[11]Notes Wise'!$A$5:$A$2617,[11]Final!A2375,'[11]Notes Wise'!$I$5:$I$2617)</f>
        <v>#VALUE!</v>
      </c>
      <c r="L2375" s="1413" t="e">
        <f>SUMIF('[11]Notes Wise'!$A$5:$A$2617,[11]Final!A2375,'[11]Notes Wise'!$J$5:$J$2617)</f>
        <v>#VALUE!</v>
      </c>
      <c r="M2375" s="1460" t="e">
        <f t="shared" si="501"/>
        <v>#VALUE!</v>
      </c>
      <c r="N2375" s="1460" t="e">
        <f t="shared" si="501"/>
        <v>#VALUE!</v>
      </c>
    </row>
    <row r="2376" spans="1:14" ht="13.5" thickBot="1">
      <c r="A2376" s="1417">
        <v>74.709000000000003</v>
      </c>
      <c r="B2376" s="1418" t="s">
        <v>3268</v>
      </c>
      <c r="C2376" s="652"/>
      <c r="D2376" s="652"/>
      <c r="E2376" s="653">
        <f>'[11]CONSOLIDATED TB'!G1913</f>
        <v>0</v>
      </c>
      <c r="F2376" s="653">
        <f>'[11]CONSOLIDATED TB'!H1913</f>
        <v>0</v>
      </c>
      <c r="G2376" s="653">
        <f t="shared" si="512"/>
        <v>0</v>
      </c>
      <c r="H2376" s="653">
        <f t="shared" si="512"/>
        <v>0</v>
      </c>
      <c r="I2376" s="653">
        <f t="shared" si="513"/>
        <v>0</v>
      </c>
      <c r="J2376" s="653">
        <f t="shared" si="514"/>
        <v>0</v>
      </c>
      <c r="K2376" s="1413" t="e">
        <f>SUMIF('[11]Notes Wise'!$A$5:$A$2617,[11]Final!A2376,'[11]Notes Wise'!$I$5:$I$2617)</f>
        <v>#VALUE!</v>
      </c>
      <c r="L2376" s="1413" t="e">
        <f>SUMIF('[11]Notes Wise'!$A$5:$A$2617,[11]Final!A2376,'[11]Notes Wise'!$J$5:$J$2617)</f>
        <v>#VALUE!</v>
      </c>
      <c r="M2376" s="1460" t="e">
        <f t="shared" si="501"/>
        <v>#VALUE!</v>
      </c>
      <c r="N2376" s="1460" t="e">
        <f t="shared" si="501"/>
        <v>#VALUE!</v>
      </c>
    </row>
    <row r="2377" spans="1:14" ht="13.5" thickBot="1">
      <c r="A2377" s="1417">
        <v>74.710999999999999</v>
      </c>
      <c r="B2377" s="1418" t="s">
        <v>3269</v>
      </c>
      <c r="C2377" s="652"/>
      <c r="D2377" s="652"/>
      <c r="E2377" s="653">
        <f>'[11]CONSOLIDATED TB'!G1914</f>
        <v>4795</v>
      </c>
      <c r="F2377" s="653">
        <f>'[11]CONSOLIDATED TB'!H1914</f>
        <v>0</v>
      </c>
      <c r="G2377" s="653">
        <f t="shared" si="512"/>
        <v>4795</v>
      </c>
      <c r="H2377" s="653">
        <f t="shared" si="512"/>
        <v>0</v>
      </c>
      <c r="I2377" s="653">
        <f t="shared" si="513"/>
        <v>4795</v>
      </c>
      <c r="J2377" s="653">
        <f t="shared" si="514"/>
        <v>0</v>
      </c>
      <c r="K2377" s="1413" t="e">
        <f>SUMIF('[11]Notes Wise'!$A$5:$A$2617,[11]Final!A2377,'[11]Notes Wise'!$I$5:$I$2617)</f>
        <v>#VALUE!</v>
      </c>
      <c r="L2377" s="1413" t="e">
        <f>SUMIF('[11]Notes Wise'!$A$5:$A$2617,[11]Final!A2377,'[11]Notes Wise'!$J$5:$J$2617)</f>
        <v>#VALUE!</v>
      </c>
      <c r="M2377" s="1460" t="e">
        <f t="shared" si="501"/>
        <v>#VALUE!</v>
      </c>
      <c r="N2377" s="1460" t="e">
        <f t="shared" si="501"/>
        <v>#VALUE!</v>
      </c>
    </row>
    <row r="2378" spans="1:14" ht="13.5" thickBot="1">
      <c r="A2378" s="1417">
        <v>74.712000000000003</v>
      </c>
      <c r="B2378" s="1418" t="s">
        <v>3270</v>
      </c>
      <c r="C2378" s="652"/>
      <c r="D2378" s="652"/>
      <c r="E2378" s="653">
        <f>'[11]CONSOLIDATED TB'!G1915</f>
        <v>0</v>
      </c>
      <c r="F2378" s="653">
        <f>'[11]CONSOLIDATED TB'!H1915</f>
        <v>0</v>
      </c>
      <c r="G2378" s="653">
        <f t="shared" si="512"/>
        <v>0</v>
      </c>
      <c r="H2378" s="653">
        <f t="shared" si="512"/>
        <v>0</v>
      </c>
      <c r="I2378" s="653">
        <f t="shared" si="513"/>
        <v>0</v>
      </c>
      <c r="J2378" s="653">
        <f t="shared" si="514"/>
        <v>0</v>
      </c>
      <c r="K2378" s="1413" t="e">
        <f>SUMIF('[11]Notes Wise'!$A$5:$A$2617,[11]Final!A2378,'[11]Notes Wise'!$I$5:$I$2617)</f>
        <v>#VALUE!</v>
      </c>
      <c r="L2378" s="1413" t="e">
        <f>SUMIF('[11]Notes Wise'!$A$5:$A$2617,[11]Final!A2378,'[11]Notes Wise'!$J$5:$J$2617)</f>
        <v>#VALUE!</v>
      </c>
      <c r="M2378" s="1460" t="e">
        <f t="shared" si="501"/>
        <v>#VALUE!</v>
      </c>
      <c r="N2378" s="1460" t="e">
        <f t="shared" si="501"/>
        <v>#VALUE!</v>
      </c>
    </row>
    <row r="2379" spans="1:14" ht="13.5" thickBot="1">
      <c r="A2379" s="1417">
        <v>74.715999999999994</v>
      </c>
      <c r="B2379" s="1419" t="s">
        <v>3271</v>
      </c>
      <c r="C2379" s="652"/>
      <c r="D2379" s="652"/>
      <c r="E2379" s="653">
        <f>'[11]CONSOLIDATED TB'!G1916</f>
        <v>73972</v>
      </c>
      <c r="F2379" s="653">
        <f>'[11]CONSOLIDATED TB'!H1916</f>
        <v>0</v>
      </c>
      <c r="G2379" s="653">
        <f t="shared" si="512"/>
        <v>73972</v>
      </c>
      <c r="H2379" s="653">
        <f t="shared" si="512"/>
        <v>0</v>
      </c>
      <c r="I2379" s="653">
        <f t="shared" si="513"/>
        <v>73972</v>
      </c>
      <c r="J2379" s="653">
        <f t="shared" si="514"/>
        <v>0</v>
      </c>
      <c r="K2379" s="1413" t="e">
        <f>SUMIF('[11]Notes Wise'!$A$5:$A$2617,[11]Final!A2379,'[11]Notes Wise'!$I$5:$I$2617)</f>
        <v>#VALUE!</v>
      </c>
      <c r="L2379" s="1413" t="e">
        <f>SUMIF('[11]Notes Wise'!$A$5:$A$2617,[11]Final!A2379,'[11]Notes Wise'!$J$5:$J$2617)</f>
        <v>#VALUE!</v>
      </c>
      <c r="M2379" s="1460" t="e">
        <f t="shared" si="501"/>
        <v>#VALUE!</v>
      </c>
      <c r="N2379" s="1460" t="e">
        <f t="shared" si="501"/>
        <v>#VALUE!</v>
      </c>
    </row>
    <row r="2380" spans="1:14" ht="13.5" thickBot="1">
      <c r="A2380" s="1417">
        <v>74.716999999999999</v>
      </c>
      <c r="B2380" s="1419" t="s">
        <v>3272</v>
      </c>
      <c r="C2380" s="652"/>
      <c r="D2380" s="652"/>
      <c r="E2380" s="653">
        <f>'[11]CONSOLIDATED TB'!G1917</f>
        <v>161979</v>
      </c>
      <c r="F2380" s="653">
        <f>'[11]CONSOLIDATED TB'!H1917</f>
        <v>0</v>
      </c>
      <c r="G2380" s="653">
        <f t="shared" si="512"/>
        <v>161979</v>
      </c>
      <c r="H2380" s="653">
        <f t="shared" si="512"/>
        <v>0</v>
      </c>
      <c r="I2380" s="653">
        <f t="shared" si="513"/>
        <v>161979</v>
      </c>
      <c r="J2380" s="653">
        <f t="shared" si="514"/>
        <v>0</v>
      </c>
      <c r="K2380" s="1413" t="e">
        <f>SUMIF('[11]Notes Wise'!$A$5:$A$2617,[11]Final!A2380,'[11]Notes Wise'!$I$5:$I$2617)</f>
        <v>#VALUE!</v>
      </c>
      <c r="L2380" s="1413" t="e">
        <f>SUMIF('[11]Notes Wise'!$A$5:$A$2617,[11]Final!A2380,'[11]Notes Wise'!$J$5:$J$2617)</f>
        <v>#VALUE!</v>
      </c>
      <c r="M2380" s="1460" t="e">
        <f t="shared" si="501"/>
        <v>#VALUE!</v>
      </c>
      <c r="N2380" s="1460" t="e">
        <f t="shared" si="501"/>
        <v>#VALUE!</v>
      </c>
    </row>
    <row r="2381" spans="1:14" ht="13.5" thickBot="1">
      <c r="A2381" s="1417">
        <v>74.718000000000004</v>
      </c>
      <c r="B2381" s="1419" t="s">
        <v>3273</v>
      </c>
      <c r="C2381" s="652"/>
      <c r="D2381" s="652"/>
      <c r="E2381" s="653">
        <f>'[11]CONSOLIDATED TB'!G1918</f>
        <v>509891</v>
      </c>
      <c r="F2381" s="653">
        <f>'[11]CONSOLIDATED TB'!H1918</f>
        <v>0</v>
      </c>
      <c r="G2381" s="653">
        <f t="shared" si="512"/>
        <v>509891</v>
      </c>
      <c r="H2381" s="653">
        <f t="shared" si="512"/>
        <v>0</v>
      </c>
      <c r="I2381" s="653">
        <f t="shared" si="513"/>
        <v>509891</v>
      </c>
      <c r="J2381" s="653">
        <f t="shared" si="514"/>
        <v>0</v>
      </c>
      <c r="K2381" s="1413" t="e">
        <f>SUMIF('[11]Notes Wise'!$A$5:$A$2617,[11]Final!A2381,'[11]Notes Wise'!$I$5:$I$2617)</f>
        <v>#VALUE!</v>
      </c>
      <c r="L2381" s="1413" t="e">
        <f>SUMIF('[11]Notes Wise'!$A$5:$A$2617,[11]Final!A2381,'[11]Notes Wise'!$J$5:$J$2617)</f>
        <v>#VALUE!</v>
      </c>
      <c r="M2381" s="1460" t="e">
        <f t="shared" si="501"/>
        <v>#VALUE!</v>
      </c>
      <c r="N2381" s="1460" t="e">
        <f t="shared" si="501"/>
        <v>#VALUE!</v>
      </c>
    </row>
    <row r="2382" spans="1:14" ht="13.5" thickBot="1">
      <c r="A2382" s="1417">
        <v>74.718999999999994</v>
      </c>
      <c r="B2382" s="1419" t="s">
        <v>3274</v>
      </c>
      <c r="C2382" s="652"/>
      <c r="D2382" s="652"/>
      <c r="E2382" s="653">
        <f>'[11]CONSOLIDATED TB'!G1919</f>
        <v>0</v>
      </c>
      <c r="F2382" s="653">
        <f>'[11]CONSOLIDATED TB'!H1919</f>
        <v>0</v>
      </c>
      <c r="G2382" s="653">
        <f t="shared" si="512"/>
        <v>0</v>
      </c>
      <c r="H2382" s="653">
        <f t="shared" si="512"/>
        <v>0</v>
      </c>
      <c r="I2382" s="653">
        <f t="shared" si="513"/>
        <v>0</v>
      </c>
      <c r="J2382" s="653">
        <f t="shared" si="514"/>
        <v>0</v>
      </c>
      <c r="K2382" s="1413" t="e">
        <f>SUMIF('[11]Notes Wise'!$A$5:$A$2617,[11]Final!A2382,'[11]Notes Wise'!$I$5:$I$2617)</f>
        <v>#VALUE!</v>
      </c>
      <c r="L2382" s="1413" t="e">
        <f>SUMIF('[11]Notes Wise'!$A$5:$A$2617,[11]Final!A2382,'[11]Notes Wise'!$J$5:$J$2617)</f>
        <v>#VALUE!</v>
      </c>
      <c r="M2382" s="1460" t="e">
        <f t="shared" si="501"/>
        <v>#VALUE!</v>
      </c>
      <c r="N2382" s="1460" t="e">
        <f t="shared" si="501"/>
        <v>#VALUE!</v>
      </c>
    </row>
    <row r="2383" spans="1:14" ht="13.5" thickBot="1">
      <c r="A2383" s="1422">
        <v>74.72</v>
      </c>
      <c r="B2383" s="1419" t="s">
        <v>3275</v>
      </c>
      <c r="C2383" s="652"/>
      <c r="D2383" s="652"/>
      <c r="E2383" s="653">
        <f>'[11]CONSOLIDATED TB'!G1920</f>
        <v>3823</v>
      </c>
      <c r="F2383" s="653">
        <f>'[11]CONSOLIDATED TB'!H1920</f>
        <v>0</v>
      </c>
      <c r="G2383" s="653">
        <f t="shared" si="512"/>
        <v>3823</v>
      </c>
      <c r="H2383" s="653">
        <f t="shared" si="512"/>
        <v>0</v>
      </c>
      <c r="I2383" s="653">
        <f t="shared" si="513"/>
        <v>3823</v>
      </c>
      <c r="J2383" s="653">
        <f t="shared" si="514"/>
        <v>0</v>
      </c>
      <c r="K2383" s="1413" t="e">
        <f>SUMIF('[11]Notes Wise'!$A$5:$A$2617,[11]Final!A2383,'[11]Notes Wise'!$I$5:$I$2617)</f>
        <v>#VALUE!</v>
      </c>
      <c r="L2383" s="1413" t="e">
        <f>SUMIF('[11]Notes Wise'!$A$5:$A$2617,[11]Final!A2383,'[11]Notes Wise'!$J$5:$J$2617)</f>
        <v>#VALUE!</v>
      </c>
      <c r="M2383" s="1460" t="e">
        <f t="shared" si="501"/>
        <v>#VALUE!</v>
      </c>
      <c r="N2383" s="1460" t="e">
        <f t="shared" si="501"/>
        <v>#VALUE!</v>
      </c>
    </row>
    <row r="2384" spans="1:14" ht="13.5" thickBot="1">
      <c r="A2384" s="1417">
        <v>74.721000000000004</v>
      </c>
      <c r="B2384" s="1419" t="s">
        <v>3276</v>
      </c>
      <c r="C2384" s="652"/>
      <c r="D2384" s="652"/>
      <c r="E2384" s="653">
        <f>'[11]CONSOLIDATED TB'!G1921</f>
        <v>19138</v>
      </c>
      <c r="F2384" s="653">
        <f>'[11]CONSOLIDATED TB'!H1921</f>
        <v>0</v>
      </c>
      <c r="G2384" s="653">
        <f t="shared" si="512"/>
        <v>19138</v>
      </c>
      <c r="H2384" s="653">
        <f t="shared" si="512"/>
        <v>0</v>
      </c>
      <c r="I2384" s="653">
        <f t="shared" si="513"/>
        <v>19138</v>
      </c>
      <c r="J2384" s="653">
        <f t="shared" si="514"/>
        <v>0</v>
      </c>
      <c r="K2384" s="1413" t="e">
        <f>SUMIF('[11]Notes Wise'!$A$5:$A$2617,[11]Final!A2384,'[11]Notes Wise'!$I$5:$I$2617)</f>
        <v>#VALUE!</v>
      </c>
      <c r="L2384" s="1413" t="e">
        <f>SUMIF('[11]Notes Wise'!$A$5:$A$2617,[11]Final!A2384,'[11]Notes Wise'!$J$5:$J$2617)</f>
        <v>#VALUE!</v>
      </c>
      <c r="M2384" s="1460" t="e">
        <f t="shared" si="501"/>
        <v>#VALUE!</v>
      </c>
      <c r="N2384" s="1460" t="e">
        <f t="shared" si="501"/>
        <v>#VALUE!</v>
      </c>
    </row>
    <row r="2385" spans="1:14" s="1421" customFormat="1" ht="13.5" thickBot="1">
      <c r="A2385" s="1417">
        <v>74.721999999999994</v>
      </c>
      <c r="B2385" s="1419" t="s">
        <v>3277</v>
      </c>
      <c r="C2385" s="652"/>
      <c r="D2385" s="652"/>
      <c r="E2385" s="653">
        <f>'[11]CONSOLIDATED TB'!G1922</f>
        <v>1080</v>
      </c>
      <c r="F2385" s="653">
        <f>'[11]CONSOLIDATED TB'!H1922</f>
        <v>0</v>
      </c>
      <c r="G2385" s="653">
        <f t="shared" si="512"/>
        <v>1080</v>
      </c>
      <c r="H2385" s="653">
        <f t="shared" si="512"/>
        <v>0</v>
      </c>
      <c r="I2385" s="653">
        <f t="shared" si="513"/>
        <v>1080</v>
      </c>
      <c r="J2385" s="653">
        <f t="shared" si="514"/>
        <v>0</v>
      </c>
      <c r="K2385" s="1413" t="e">
        <f>SUMIF('[11]Notes Wise'!$A$5:$A$2617,[11]Final!A2385,'[11]Notes Wise'!$I$5:$I$2617)</f>
        <v>#VALUE!</v>
      </c>
      <c r="L2385" s="1413" t="e">
        <f>SUMIF('[11]Notes Wise'!$A$5:$A$2617,[11]Final!A2385,'[11]Notes Wise'!$J$5:$J$2617)</f>
        <v>#VALUE!</v>
      </c>
      <c r="M2385" s="1460" t="e">
        <f t="shared" si="501"/>
        <v>#VALUE!</v>
      </c>
      <c r="N2385" s="1460" t="e">
        <f t="shared" si="501"/>
        <v>#VALUE!</v>
      </c>
    </row>
    <row r="2386" spans="1:14" ht="13.5" thickBot="1">
      <c r="A2386" s="1417">
        <v>74.722999999999999</v>
      </c>
      <c r="B2386" s="1419" t="s">
        <v>3278</v>
      </c>
      <c r="C2386" s="652"/>
      <c r="D2386" s="652"/>
      <c r="E2386" s="653">
        <f>'[11]CONSOLIDATED TB'!G1923</f>
        <v>53874</v>
      </c>
      <c r="F2386" s="653">
        <f>'[11]CONSOLIDATED TB'!H1923</f>
        <v>0</v>
      </c>
      <c r="G2386" s="653">
        <f t="shared" si="512"/>
        <v>53874</v>
      </c>
      <c r="H2386" s="653">
        <f t="shared" si="512"/>
        <v>0</v>
      </c>
      <c r="I2386" s="653">
        <f t="shared" si="513"/>
        <v>53874</v>
      </c>
      <c r="J2386" s="653">
        <f t="shared" si="514"/>
        <v>0</v>
      </c>
      <c r="K2386" s="1413" t="e">
        <f>SUMIF('[11]Notes Wise'!$A$5:$A$2617,[11]Final!A2386,'[11]Notes Wise'!$I$5:$I$2617)</f>
        <v>#VALUE!</v>
      </c>
      <c r="L2386" s="1413" t="e">
        <f>SUMIF('[11]Notes Wise'!$A$5:$A$2617,[11]Final!A2386,'[11]Notes Wise'!$J$5:$J$2617)</f>
        <v>#VALUE!</v>
      </c>
      <c r="M2386" s="1460" t="e">
        <f t="shared" si="501"/>
        <v>#VALUE!</v>
      </c>
      <c r="N2386" s="1460" t="e">
        <f t="shared" si="501"/>
        <v>#VALUE!</v>
      </c>
    </row>
    <row r="2387" spans="1:14" ht="13.5" thickBot="1">
      <c r="A2387" s="1417">
        <v>74.724000000000004</v>
      </c>
      <c r="B2387" s="1419" t="s">
        <v>3279</v>
      </c>
      <c r="C2387" s="652"/>
      <c r="D2387" s="652"/>
      <c r="E2387" s="653">
        <f>'[11]CONSOLIDATED TB'!G1924</f>
        <v>58896</v>
      </c>
      <c r="F2387" s="653">
        <f>'[11]CONSOLIDATED TB'!H1924</f>
        <v>0</v>
      </c>
      <c r="G2387" s="653">
        <f t="shared" si="512"/>
        <v>58896</v>
      </c>
      <c r="H2387" s="653">
        <f t="shared" si="512"/>
        <v>0</v>
      </c>
      <c r="I2387" s="653">
        <f t="shared" si="513"/>
        <v>58896</v>
      </c>
      <c r="J2387" s="653">
        <f t="shared" si="514"/>
        <v>0</v>
      </c>
      <c r="K2387" s="1413" t="e">
        <f>SUMIF('[11]Notes Wise'!$A$5:$A$2617,[11]Final!A2387,'[11]Notes Wise'!$I$5:$I$2617)</f>
        <v>#VALUE!</v>
      </c>
      <c r="L2387" s="1413" t="e">
        <f>SUMIF('[11]Notes Wise'!$A$5:$A$2617,[11]Final!A2387,'[11]Notes Wise'!$J$5:$J$2617)</f>
        <v>#VALUE!</v>
      </c>
      <c r="M2387" s="1460" t="e">
        <f t="shared" si="501"/>
        <v>#VALUE!</v>
      </c>
      <c r="N2387" s="1460" t="e">
        <f t="shared" si="501"/>
        <v>#VALUE!</v>
      </c>
    </row>
    <row r="2388" spans="1:14" ht="13.5" thickBot="1">
      <c r="A2388" s="1417">
        <v>74.724999999999994</v>
      </c>
      <c r="B2388" s="1419" t="s">
        <v>4282</v>
      </c>
      <c r="C2388" s="652"/>
      <c r="D2388" s="652"/>
      <c r="E2388" s="653">
        <f>'[11]CONSOLIDATED TB'!G1925</f>
        <v>9270</v>
      </c>
      <c r="F2388" s="653">
        <f>'[11]CONSOLIDATED TB'!H1925</f>
        <v>0</v>
      </c>
      <c r="G2388" s="653">
        <f t="shared" si="512"/>
        <v>9270</v>
      </c>
      <c r="H2388" s="653">
        <f t="shared" si="512"/>
        <v>0</v>
      </c>
      <c r="I2388" s="653">
        <f>IF(G2388&gt;H2388,G2388-H2388,0)</f>
        <v>9270</v>
      </c>
      <c r="J2388" s="653">
        <f>IF(H2388&gt;G2388,H2388-G2388,0)</f>
        <v>0</v>
      </c>
      <c r="K2388" s="1413" t="e">
        <f>SUMIF('[11]Notes Wise'!$A$5:$A$2617,[11]Final!A2388,'[11]Notes Wise'!$I$5:$I$2617)</f>
        <v>#VALUE!</v>
      </c>
      <c r="L2388" s="1413" t="e">
        <f>SUMIF('[11]Notes Wise'!$A$5:$A$2617,[11]Final!A2388,'[11]Notes Wise'!$J$5:$J$2617)</f>
        <v>#VALUE!</v>
      </c>
      <c r="M2388" s="1460"/>
      <c r="N2388" s="1460"/>
    </row>
    <row r="2389" spans="1:14" ht="13.5" thickBot="1">
      <c r="A2389" s="1417">
        <v>74.725999999999999</v>
      </c>
      <c r="B2389" s="1419" t="s">
        <v>4283</v>
      </c>
      <c r="C2389" s="652"/>
      <c r="D2389" s="652"/>
      <c r="E2389" s="653">
        <f>'[11]CONSOLIDATED TB'!G1926</f>
        <v>8000</v>
      </c>
      <c r="F2389" s="653">
        <f>'[11]CONSOLIDATED TB'!H1926</f>
        <v>0</v>
      </c>
      <c r="G2389" s="653">
        <f t="shared" ref="G2389:H2391" si="515">C2389+E2389</f>
        <v>8000</v>
      </c>
      <c r="H2389" s="653">
        <f t="shared" si="515"/>
        <v>0</v>
      </c>
      <c r="I2389" s="653">
        <f>IF(G2389&gt;H2389,G2389-H2389,0)</f>
        <v>8000</v>
      </c>
      <c r="J2389" s="653">
        <f>IF(H2389&gt;G2389,H2389-G2389,0)</f>
        <v>0</v>
      </c>
      <c r="K2389" s="1413" t="e">
        <f>SUMIF('[11]Notes Wise'!$A$5:$A$2617,[11]Final!A2389,'[11]Notes Wise'!$I$5:$I$2617)</f>
        <v>#VALUE!</v>
      </c>
      <c r="L2389" s="1413" t="e">
        <f>SUMIF('[11]Notes Wise'!$A$5:$A$2617,[11]Final!A2389,'[11]Notes Wise'!$J$5:$J$2617)</f>
        <v>#VALUE!</v>
      </c>
      <c r="M2389" s="1460"/>
      <c r="N2389" s="1460"/>
    </row>
    <row r="2390" spans="1:14" ht="13.5" thickBot="1">
      <c r="A2390" s="1417">
        <v>74.727000000000004</v>
      </c>
      <c r="B2390" s="1419" t="s">
        <v>4284</v>
      </c>
      <c r="C2390" s="652"/>
      <c r="D2390" s="652"/>
      <c r="E2390" s="653">
        <f>'[11]CONSOLIDATED TB'!G1927</f>
        <v>0</v>
      </c>
      <c r="F2390" s="653">
        <f>'[11]CONSOLIDATED TB'!H1927</f>
        <v>0</v>
      </c>
      <c r="G2390" s="653">
        <f t="shared" si="515"/>
        <v>0</v>
      </c>
      <c r="H2390" s="653">
        <f t="shared" si="515"/>
        <v>0</v>
      </c>
      <c r="I2390" s="653">
        <f>IF(G2390&gt;H2390,G2390-H2390,0)</f>
        <v>0</v>
      </c>
      <c r="J2390" s="653">
        <f>IF(H2390&gt;G2390,H2390-G2390,0)</f>
        <v>0</v>
      </c>
      <c r="K2390" s="1413" t="e">
        <f>SUMIF('[11]Notes Wise'!$A$5:$A$2617,[11]Final!A2390,'[11]Notes Wise'!$I$5:$I$2617)</f>
        <v>#VALUE!</v>
      </c>
      <c r="L2390" s="1413" t="e">
        <f>SUMIF('[11]Notes Wise'!$A$5:$A$2617,[11]Final!A2390,'[11]Notes Wise'!$J$5:$J$2617)</f>
        <v>#VALUE!</v>
      </c>
      <c r="M2390" s="1460"/>
      <c r="N2390" s="1460"/>
    </row>
    <row r="2391" spans="1:14" ht="13.5" thickBot="1">
      <c r="A2391" s="1417">
        <v>74.727999999999994</v>
      </c>
      <c r="B2391" s="1419" t="s">
        <v>4285</v>
      </c>
      <c r="C2391" s="652"/>
      <c r="D2391" s="652"/>
      <c r="E2391" s="653">
        <f>'[11]CONSOLIDATED TB'!G1928</f>
        <v>0</v>
      </c>
      <c r="F2391" s="653">
        <f>'[11]CONSOLIDATED TB'!H1928</f>
        <v>0</v>
      </c>
      <c r="G2391" s="653">
        <f t="shared" si="515"/>
        <v>0</v>
      </c>
      <c r="H2391" s="653">
        <f t="shared" si="515"/>
        <v>0</v>
      </c>
      <c r="I2391" s="653">
        <f>IF(G2391&gt;H2391,G2391-H2391,0)</f>
        <v>0</v>
      </c>
      <c r="J2391" s="653">
        <f>IF(H2391&gt;G2391,H2391-G2391,0)</f>
        <v>0</v>
      </c>
      <c r="K2391" s="1413" t="e">
        <f>SUMIF('[11]Notes Wise'!$A$5:$A$2617,[11]Final!A2391,'[11]Notes Wise'!$I$5:$I$2617)</f>
        <v>#VALUE!</v>
      </c>
      <c r="L2391" s="1413" t="e">
        <f>SUMIF('[11]Notes Wise'!$A$5:$A$2617,[11]Final!A2391,'[11]Notes Wise'!$J$5:$J$2617)</f>
        <v>#VALUE!</v>
      </c>
      <c r="M2391" s="1460"/>
      <c r="N2391" s="1460"/>
    </row>
    <row r="2392" spans="1:14" s="2028" customFormat="1" ht="13.5" thickBot="1">
      <c r="A2392" s="1423"/>
      <c r="B2392" s="2027" t="s">
        <v>1838</v>
      </c>
      <c r="C2392" s="761">
        <f>SUM(C2373:C2391)</f>
        <v>0</v>
      </c>
      <c r="D2392" s="761">
        <f t="shared" ref="D2392:J2392" si="516">SUM(D2373:D2391)</f>
        <v>0</v>
      </c>
      <c r="E2392" s="761">
        <f t="shared" si="516"/>
        <v>1587052</v>
      </c>
      <c r="F2392" s="761">
        <f t="shared" si="516"/>
        <v>0</v>
      </c>
      <c r="G2392" s="761">
        <f t="shared" si="516"/>
        <v>1587052</v>
      </c>
      <c r="H2392" s="761">
        <f t="shared" si="516"/>
        <v>0</v>
      </c>
      <c r="I2392" s="761">
        <f t="shared" si="516"/>
        <v>1587052</v>
      </c>
      <c r="J2392" s="761">
        <f t="shared" si="516"/>
        <v>0</v>
      </c>
      <c r="K2392" s="1413" t="e">
        <f>SUMIF('[11]Notes Wise'!$A$5:$A$2617,[11]Final!A2392,'[11]Notes Wise'!$I$5:$I$2617)</f>
        <v>#VALUE!</v>
      </c>
      <c r="L2392" s="1413" t="e">
        <f>SUMIF('[11]Notes Wise'!$A$5:$A$2617,[11]Final!A2392,'[11]Notes Wise'!$J$5:$J$2617)</f>
        <v>#VALUE!</v>
      </c>
      <c r="M2392" s="1460" t="e">
        <f t="shared" si="501"/>
        <v>#VALUE!</v>
      </c>
      <c r="N2392" s="1460" t="e">
        <f t="shared" si="501"/>
        <v>#VALUE!</v>
      </c>
    </row>
    <row r="2393" spans="1:14" s="2028" customFormat="1" ht="13.5" thickBot="1">
      <c r="A2393" s="1423"/>
      <c r="B2393" s="2027" t="s">
        <v>1851</v>
      </c>
      <c r="C2393" s="761">
        <f>+C2392-D2392</f>
        <v>0</v>
      </c>
      <c r="D2393" s="761"/>
      <c r="E2393" s="655">
        <f>+E2392-F2392</f>
        <v>1587052</v>
      </c>
      <c r="F2393" s="655"/>
      <c r="G2393" s="655">
        <f>+G2392-H2392</f>
        <v>1587052</v>
      </c>
      <c r="H2393" s="761"/>
      <c r="I2393" s="655">
        <f>+I2392-J2392</f>
        <v>1587052</v>
      </c>
      <c r="J2393" s="761"/>
      <c r="K2393" s="1413" t="e">
        <f>SUMIF('[11]Notes Wise'!$A$5:$A$2617,[11]Final!A2393,'[11]Notes Wise'!$I$5:$I$2617)</f>
        <v>#VALUE!</v>
      </c>
      <c r="L2393" s="1413" t="e">
        <f>SUMIF('[11]Notes Wise'!$A$5:$A$2617,[11]Final!A2393,'[11]Notes Wise'!$J$5:$J$2617)</f>
        <v>#VALUE!</v>
      </c>
      <c r="M2393" s="1460" t="e">
        <f t="shared" si="501"/>
        <v>#VALUE!</v>
      </c>
      <c r="N2393" s="1460" t="e">
        <f t="shared" si="501"/>
        <v>#VALUE!</v>
      </c>
    </row>
    <row r="2394" spans="1:14" s="1421" customFormat="1" ht="13.5" thickBot="1">
      <c r="A2394" s="1471" t="s">
        <v>1906</v>
      </c>
      <c r="B2394" s="1475" t="s">
        <v>3280</v>
      </c>
      <c r="C2394" s="652"/>
      <c r="D2394" s="652"/>
      <c r="E2394" s="653"/>
      <c r="F2394" s="653"/>
      <c r="G2394" s="653"/>
      <c r="H2394" s="653"/>
      <c r="I2394" s="653"/>
      <c r="J2394" s="653"/>
      <c r="K2394" s="1413" t="e">
        <f>SUMIF('[11]Notes Wise'!$A$5:$A$2617,[11]Final!A2394,'[11]Notes Wise'!$I$5:$I$2617)</f>
        <v>#VALUE!</v>
      </c>
      <c r="L2394" s="1413" t="e">
        <f>SUMIF('[11]Notes Wise'!$A$5:$A$2617,[11]Final!A2394,'[11]Notes Wise'!$J$5:$J$2617)</f>
        <v>#VALUE!</v>
      </c>
      <c r="M2394" s="1460" t="e">
        <f t="shared" ref="M2394:N2461" si="517">+I2394-K2394</f>
        <v>#VALUE!</v>
      </c>
      <c r="N2394" s="1460" t="e">
        <f t="shared" si="517"/>
        <v>#VALUE!</v>
      </c>
    </row>
    <row r="2395" spans="1:14" ht="13.5" thickBot="1">
      <c r="A2395" s="1417">
        <v>74.802000000000007</v>
      </c>
      <c r="B2395" s="1418" t="s">
        <v>3281</v>
      </c>
      <c r="C2395" s="652"/>
      <c r="D2395" s="652"/>
      <c r="E2395" s="653">
        <f>'[11]CONSOLIDATED TB'!G1930</f>
        <v>1770</v>
      </c>
      <c r="F2395" s="653">
        <f>'[11]CONSOLIDATED TB'!H1930</f>
        <v>0</v>
      </c>
      <c r="G2395" s="653">
        <f t="shared" ref="G2395:H2402" si="518">C2395+E2395</f>
        <v>1770</v>
      </c>
      <c r="H2395" s="653">
        <f t="shared" si="518"/>
        <v>0</v>
      </c>
      <c r="I2395" s="653">
        <f t="shared" ref="I2395:I2402" si="519">IF(G2395&gt;H2395,G2395-H2395,0)</f>
        <v>1770</v>
      </c>
      <c r="J2395" s="653">
        <f t="shared" ref="J2395:J2402" si="520">IF(H2395&gt;G2395,H2395-G2395,0)</f>
        <v>0</v>
      </c>
      <c r="K2395" s="1413" t="e">
        <f>SUMIF('[11]Notes Wise'!$A$5:$A$2617,[11]Final!A2395,'[11]Notes Wise'!$I$5:$I$2617)</f>
        <v>#VALUE!</v>
      </c>
      <c r="L2395" s="1413" t="e">
        <f>SUMIF('[11]Notes Wise'!$A$5:$A$2617,[11]Final!A2395,'[11]Notes Wise'!$J$5:$J$2617)</f>
        <v>#VALUE!</v>
      </c>
      <c r="M2395" s="1460" t="e">
        <f t="shared" si="517"/>
        <v>#VALUE!</v>
      </c>
      <c r="N2395" s="1460" t="e">
        <f t="shared" si="517"/>
        <v>#VALUE!</v>
      </c>
    </row>
    <row r="2396" spans="1:14" ht="13.5" thickBot="1">
      <c r="A2396" s="1417">
        <v>74.802999999999997</v>
      </c>
      <c r="B2396" s="1418" t="s">
        <v>3282</v>
      </c>
      <c r="C2396" s="652"/>
      <c r="D2396" s="652"/>
      <c r="E2396" s="653">
        <f>'[11]CONSOLIDATED TB'!G1931</f>
        <v>10170</v>
      </c>
      <c r="F2396" s="653">
        <f>'[11]CONSOLIDATED TB'!H1931</f>
        <v>0</v>
      </c>
      <c r="G2396" s="653">
        <f t="shared" si="518"/>
        <v>10170</v>
      </c>
      <c r="H2396" s="653">
        <f t="shared" si="518"/>
        <v>0</v>
      </c>
      <c r="I2396" s="653">
        <f t="shared" si="519"/>
        <v>10170</v>
      </c>
      <c r="J2396" s="653">
        <f t="shared" si="520"/>
        <v>0</v>
      </c>
      <c r="K2396" s="1413" t="e">
        <f>SUMIF('[11]Notes Wise'!$A$5:$A$2617,[11]Final!A2396,'[11]Notes Wise'!$I$5:$I$2617)</f>
        <v>#VALUE!</v>
      </c>
      <c r="L2396" s="1413" t="e">
        <f>SUMIF('[11]Notes Wise'!$A$5:$A$2617,[11]Final!A2396,'[11]Notes Wise'!$J$5:$J$2617)</f>
        <v>#VALUE!</v>
      </c>
      <c r="M2396" s="1460" t="e">
        <f t="shared" si="517"/>
        <v>#VALUE!</v>
      </c>
      <c r="N2396" s="1460" t="e">
        <f t="shared" si="517"/>
        <v>#VALUE!</v>
      </c>
    </row>
    <row r="2397" spans="1:14" ht="13.5" thickBot="1">
      <c r="A2397" s="1417">
        <v>74.805000000000007</v>
      </c>
      <c r="B2397" s="1418" t="s">
        <v>3283</v>
      </c>
      <c r="C2397" s="652"/>
      <c r="D2397" s="652"/>
      <c r="E2397" s="653">
        <f>'[11]CONSOLIDATED TB'!G1932</f>
        <v>419084</v>
      </c>
      <c r="F2397" s="653">
        <f>'[11]CONSOLIDATED TB'!H1932</f>
        <v>0</v>
      </c>
      <c r="G2397" s="653">
        <f t="shared" si="518"/>
        <v>419084</v>
      </c>
      <c r="H2397" s="653">
        <f t="shared" si="518"/>
        <v>0</v>
      </c>
      <c r="I2397" s="653">
        <f t="shared" si="519"/>
        <v>419084</v>
      </c>
      <c r="J2397" s="653">
        <f t="shared" si="520"/>
        <v>0</v>
      </c>
      <c r="K2397" s="1413" t="e">
        <f>SUMIF('[11]Notes Wise'!$A$5:$A$2617,[11]Final!A2397,'[11]Notes Wise'!$I$5:$I$2617)</f>
        <v>#VALUE!</v>
      </c>
      <c r="L2397" s="1413" t="e">
        <f>SUMIF('[11]Notes Wise'!$A$5:$A$2617,[11]Final!A2397,'[11]Notes Wise'!$J$5:$J$2617)</f>
        <v>#VALUE!</v>
      </c>
      <c r="M2397" s="1460" t="e">
        <f t="shared" si="517"/>
        <v>#VALUE!</v>
      </c>
      <c r="N2397" s="1460" t="e">
        <f t="shared" si="517"/>
        <v>#VALUE!</v>
      </c>
    </row>
    <row r="2398" spans="1:14" s="1421" customFormat="1" ht="13.5" thickBot="1">
      <c r="A2398" s="1417">
        <v>74.805999999999997</v>
      </c>
      <c r="B2398" s="1418" t="s">
        <v>3284</v>
      </c>
      <c r="C2398" s="652"/>
      <c r="D2398" s="652"/>
      <c r="E2398" s="653">
        <f>'[11]CONSOLIDATED TB'!G1933</f>
        <v>1423695</v>
      </c>
      <c r="F2398" s="653">
        <f>'[11]CONSOLIDATED TB'!H1933</f>
        <v>0</v>
      </c>
      <c r="G2398" s="653">
        <f t="shared" si="518"/>
        <v>1423695</v>
      </c>
      <c r="H2398" s="653">
        <f t="shared" si="518"/>
        <v>0</v>
      </c>
      <c r="I2398" s="653">
        <f t="shared" si="519"/>
        <v>1423695</v>
      </c>
      <c r="J2398" s="653">
        <f t="shared" si="520"/>
        <v>0</v>
      </c>
      <c r="K2398" s="1413" t="e">
        <f>SUMIF('[11]Notes Wise'!$A$5:$A$2617,[11]Final!A2398,'[11]Notes Wise'!$I$5:$I$2617)</f>
        <v>#VALUE!</v>
      </c>
      <c r="L2398" s="1413" t="e">
        <f>SUMIF('[11]Notes Wise'!$A$5:$A$2617,[11]Final!A2398,'[11]Notes Wise'!$J$5:$J$2617)</f>
        <v>#VALUE!</v>
      </c>
      <c r="M2398" s="1460" t="e">
        <f t="shared" si="517"/>
        <v>#VALUE!</v>
      </c>
      <c r="N2398" s="1460" t="e">
        <f t="shared" si="517"/>
        <v>#VALUE!</v>
      </c>
    </row>
    <row r="2399" spans="1:14" ht="13.5" thickBot="1">
      <c r="A2399" s="1417">
        <v>74.808000000000007</v>
      </c>
      <c r="B2399" s="1418" t="s">
        <v>3285</v>
      </c>
      <c r="C2399" s="652"/>
      <c r="D2399" s="652"/>
      <c r="E2399" s="653">
        <f>'[11]CONSOLIDATED TB'!G1934</f>
        <v>0</v>
      </c>
      <c r="F2399" s="653">
        <f>'[11]CONSOLIDATED TB'!H1934</f>
        <v>0</v>
      </c>
      <c r="G2399" s="653">
        <f t="shared" si="518"/>
        <v>0</v>
      </c>
      <c r="H2399" s="653">
        <f t="shared" si="518"/>
        <v>0</v>
      </c>
      <c r="I2399" s="653">
        <f t="shared" si="519"/>
        <v>0</v>
      </c>
      <c r="J2399" s="653">
        <f t="shared" si="520"/>
        <v>0</v>
      </c>
      <c r="K2399" s="1413" t="e">
        <f>SUMIF('[11]Notes Wise'!$A$5:$A$2617,[11]Final!A2399,'[11]Notes Wise'!$I$5:$I$2617)</f>
        <v>#VALUE!</v>
      </c>
      <c r="L2399" s="1413" t="e">
        <f>SUMIF('[11]Notes Wise'!$A$5:$A$2617,[11]Final!A2399,'[11]Notes Wise'!$J$5:$J$2617)</f>
        <v>#VALUE!</v>
      </c>
      <c r="M2399" s="1460" t="e">
        <f t="shared" si="517"/>
        <v>#VALUE!</v>
      </c>
      <c r="N2399" s="1460" t="e">
        <f t="shared" si="517"/>
        <v>#VALUE!</v>
      </c>
    </row>
    <row r="2400" spans="1:14" s="1421" customFormat="1" ht="13.5" thickBot="1">
      <c r="A2400" s="1417">
        <v>74.808999999999997</v>
      </c>
      <c r="B2400" s="1418" t="s">
        <v>3286</v>
      </c>
      <c r="C2400" s="652"/>
      <c r="D2400" s="652"/>
      <c r="E2400" s="653">
        <f>'[11]CONSOLIDATED TB'!G1935</f>
        <v>19468</v>
      </c>
      <c r="F2400" s="653">
        <f>'[11]CONSOLIDATED TB'!H1935</f>
        <v>0</v>
      </c>
      <c r="G2400" s="653">
        <f t="shared" si="518"/>
        <v>19468</v>
      </c>
      <c r="H2400" s="653">
        <f t="shared" si="518"/>
        <v>0</v>
      </c>
      <c r="I2400" s="653">
        <f t="shared" si="519"/>
        <v>19468</v>
      </c>
      <c r="J2400" s="653">
        <f t="shared" si="520"/>
        <v>0</v>
      </c>
      <c r="K2400" s="1413" t="e">
        <f>SUMIF('[11]Notes Wise'!$A$5:$A$2617,[11]Final!A2400,'[11]Notes Wise'!$I$5:$I$2617)</f>
        <v>#VALUE!</v>
      </c>
      <c r="L2400" s="1413" t="e">
        <f>SUMIF('[11]Notes Wise'!$A$5:$A$2617,[11]Final!A2400,'[11]Notes Wise'!$J$5:$J$2617)</f>
        <v>#VALUE!</v>
      </c>
      <c r="M2400" s="1460" t="e">
        <f t="shared" si="517"/>
        <v>#VALUE!</v>
      </c>
      <c r="N2400" s="1460" t="e">
        <f t="shared" si="517"/>
        <v>#VALUE!</v>
      </c>
    </row>
    <row r="2401" spans="1:14" s="1421" customFormat="1" ht="13.5" thickBot="1">
      <c r="A2401" s="1417">
        <v>74.811000000000007</v>
      </c>
      <c r="B2401" s="1418" t="s">
        <v>3287</v>
      </c>
      <c r="C2401" s="652"/>
      <c r="D2401" s="652"/>
      <c r="E2401" s="653">
        <f>'[11]CONSOLIDATED TB'!G1936</f>
        <v>78308</v>
      </c>
      <c r="F2401" s="653">
        <f>'[11]CONSOLIDATED TB'!H1936</f>
        <v>0</v>
      </c>
      <c r="G2401" s="653">
        <f t="shared" si="518"/>
        <v>78308</v>
      </c>
      <c r="H2401" s="653">
        <f t="shared" si="518"/>
        <v>0</v>
      </c>
      <c r="I2401" s="653">
        <f t="shared" si="519"/>
        <v>78308</v>
      </c>
      <c r="J2401" s="653">
        <f t="shared" si="520"/>
        <v>0</v>
      </c>
      <c r="K2401" s="1413" t="e">
        <f>SUMIF('[11]Notes Wise'!$A$5:$A$2617,[11]Final!A2401,'[11]Notes Wise'!$I$5:$I$2617)</f>
        <v>#VALUE!</v>
      </c>
      <c r="L2401" s="1413" t="e">
        <f>SUMIF('[11]Notes Wise'!$A$5:$A$2617,[11]Final!A2401,'[11]Notes Wise'!$J$5:$J$2617)</f>
        <v>#VALUE!</v>
      </c>
      <c r="M2401" s="1460" t="e">
        <f t="shared" si="517"/>
        <v>#VALUE!</v>
      </c>
      <c r="N2401" s="1460" t="e">
        <f t="shared" si="517"/>
        <v>#VALUE!</v>
      </c>
    </row>
    <row r="2402" spans="1:14" s="1421" customFormat="1" ht="13.5" thickBot="1">
      <c r="A2402" s="1417">
        <v>74.811999999999998</v>
      </c>
      <c r="B2402" s="1418" t="s">
        <v>3288</v>
      </c>
      <c r="C2402" s="652"/>
      <c r="D2402" s="652"/>
      <c r="E2402" s="653">
        <f>'[11]CONSOLIDATED TB'!G1937</f>
        <v>133472</v>
      </c>
      <c r="F2402" s="653">
        <f>'[11]CONSOLIDATED TB'!H1937</f>
        <v>0</v>
      </c>
      <c r="G2402" s="653">
        <f t="shared" si="518"/>
        <v>133472</v>
      </c>
      <c r="H2402" s="653">
        <f t="shared" si="518"/>
        <v>0</v>
      </c>
      <c r="I2402" s="653">
        <f t="shared" si="519"/>
        <v>133472</v>
      </c>
      <c r="J2402" s="653">
        <f t="shared" si="520"/>
        <v>0</v>
      </c>
      <c r="K2402" s="1413" t="e">
        <f>SUMIF('[11]Notes Wise'!$A$5:$A$2617,[11]Final!A2402,'[11]Notes Wise'!$I$5:$I$2617)</f>
        <v>#VALUE!</v>
      </c>
      <c r="L2402" s="1413" t="e">
        <f>SUMIF('[11]Notes Wise'!$A$5:$A$2617,[11]Final!A2402,'[11]Notes Wise'!$J$5:$J$2617)</f>
        <v>#VALUE!</v>
      </c>
      <c r="M2402" s="1460" t="e">
        <f t="shared" si="517"/>
        <v>#VALUE!</v>
      </c>
      <c r="N2402" s="1460" t="e">
        <f t="shared" si="517"/>
        <v>#VALUE!</v>
      </c>
    </row>
    <row r="2403" spans="1:14" s="1421" customFormat="1" ht="13.5" thickBot="1">
      <c r="A2403" s="1417">
        <v>74.814999999999998</v>
      </c>
      <c r="B2403" s="1418" t="s">
        <v>4286</v>
      </c>
      <c r="C2403" s="652"/>
      <c r="D2403" s="652"/>
      <c r="E2403" s="653">
        <f>'[11]CONSOLIDATED TB'!G1938</f>
        <v>52610</v>
      </c>
      <c r="F2403" s="653">
        <f>'[11]CONSOLIDATED TB'!H1938</f>
        <v>0</v>
      </c>
      <c r="G2403" s="653">
        <f>C2403+E2403</f>
        <v>52610</v>
      </c>
      <c r="H2403" s="653">
        <f>D2403+F2403</f>
        <v>0</v>
      </c>
      <c r="I2403" s="653">
        <f>IF(G2403&gt;H2403,G2403-H2403,0)</f>
        <v>52610</v>
      </c>
      <c r="J2403" s="653">
        <f>IF(H2403&gt;G2403,H2403-G2403,0)</f>
        <v>0</v>
      </c>
      <c r="K2403" s="1413" t="e">
        <f>SUMIF('[11]Notes Wise'!$A$5:$A$2617,[11]Final!A2403,'[11]Notes Wise'!$I$5:$I$2617)</f>
        <v>#VALUE!</v>
      </c>
      <c r="L2403" s="1413" t="e">
        <f>SUMIF('[11]Notes Wise'!$A$5:$A$2617,[11]Final!A2403,'[11]Notes Wise'!$J$5:$J$2617)</f>
        <v>#VALUE!</v>
      </c>
      <c r="M2403" s="1460"/>
      <c r="N2403" s="1460"/>
    </row>
    <row r="2404" spans="1:14" s="1421" customFormat="1" ht="13.5" thickBot="1">
      <c r="A2404" s="1417">
        <v>74.816000000000003</v>
      </c>
      <c r="B2404" s="1418" t="s">
        <v>4287</v>
      </c>
      <c r="C2404" s="652"/>
      <c r="D2404" s="652"/>
      <c r="E2404" s="653">
        <f>'[11]CONSOLIDATED TB'!G1939</f>
        <v>14094</v>
      </c>
      <c r="F2404" s="653">
        <f>'[11]CONSOLIDATED TB'!H1939</f>
        <v>0</v>
      </c>
      <c r="G2404" s="653">
        <f>C2404+E2404</f>
        <v>14094</v>
      </c>
      <c r="H2404" s="653">
        <f>D2404+F2404</f>
        <v>0</v>
      </c>
      <c r="I2404" s="653">
        <f>IF(G2404&gt;H2404,G2404-H2404,0)</f>
        <v>14094</v>
      </c>
      <c r="J2404" s="653">
        <f>IF(H2404&gt;G2404,H2404-G2404,0)</f>
        <v>0</v>
      </c>
      <c r="K2404" s="1413" t="e">
        <f>SUMIF('[11]Notes Wise'!$A$5:$A$2617,[11]Final!A2404,'[11]Notes Wise'!$I$5:$I$2617)</f>
        <v>#VALUE!</v>
      </c>
      <c r="L2404" s="1413" t="e">
        <f>SUMIF('[11]Notes Wise'!$A$5:$A$2617,[11]Final!A2404,'[11]Notes Wise'!$J$5:$J$2617)</f>
        <v>#VALUE!</v>
      </c>
      <c r="M2404" s="1460"/>
      <c r="N2404" s="1460"/>
    </row>
    <row r="2405" spans="1:14" s="2028" customFormat="1" ht="13.5" thickBot="1">
      <c r="A2405" s="1423"/>
      <c r="B2405" s="2027" t="s">
        <v>1838</v>
      </c>
      <c r="C2405" s="761">
        <f>SUM(C2395:C2404)</f>
        <v>0</v>
      </c>
      <c r="D2405" s="761">
        <f t="shared" ref="D2405:J2405" si="521">SUM(D2395:D2404)</f>
        <v>0</v>
      </c>
      <c r="E2405" s="761">
        <f t="shared" si="521"/>
        <v>2152671</v>
      </c>
      <c r="F2405" s="761">
        <f t="shared" si="521"/>
        <v>0</v>
      </c>
      <c r="G2405" s="761">
        <f t="shared" si="521"/>
        <v>2152671</v>
      </c>
      <c r="H2405" s="761">
        <f t="shared" si="521"/>
        <v>0</v>
      </c>
      <c r="I2405" s="761">
        <f t="shared" si="521"/>
        <v>2152671</v>
      </c>
      <c r="J2405" s="761">
        <f t="shared" si="521"/>
        <v>0</v>
      </c>
      <c r="K2405" s="1413" t="e">
        <f>SUMIF('[11]Notes Wise'!$A$5:$A$2617,[11]Final!A2405,'[11]Notes Wise'!$I$5:$I$2617)</f>
        <v>#VALUE!</v>
      </c>
      <c r="L2405" s="1413" t="e">
        <f>SUMIF('[11]Notes Wise'!$A$5:$A$2617,[11]Final!A2405,'[11]Notes Wise'!$J$5:$J$2617)</f>
        <v>#VALUE!</v>
      </c>
      <c r="M2405" s="1460" t="e">
        <f t="shared" si="517"/>
        <v>#VALUE!</v>
      </c>
      <c r="N2405" s="1460" t="e">
        <f t="shared" si="517"/>
        <v>#VALUE!</v>
      </c>
    </row>
    <row r="2406" spans="1:14" s="2028" customFormat="1" ht="13.5" thickBot="1">
      <c r="A2406" s="1423"/>
      <c r="B2406" s="2027" t="s">
        <v>1851</v>
      </c>
      <c r="C2406" s="761">
        <f>+C2405-D2405</f>
        <v>0</v>
      </c>
      <c r="D2406" s="761"/>
      <c r="E2406" s="761">
        <f>+E2405-F2405</f>
        <v>2152671</v>
      </c>
      <c r="F2406" s="761"/>
      <c r="G2406" s="761">
        <f>+G2405-H2405</f>
        <v>2152671</v>
      </c>
      <c r="H2406" s="761"/>
      <c r="I2406" s="655">
        <f>+I2405-J2405</f>
        <v>2152671</v>
      </c>
      <c r="J2406" s="761"/>
      <c r="K2406" s="1413" t="e">
        <f>SUMIF('[11]Notes Wise'!$A$5:$A$2617,[11]Final!A2406,'[11]Notes Wise'!$I$5:$I$2617)</f>
        <v>#VALUE!</v>
      </c>
      <c r="L2406" s="1413" t="e">
        <f>SUMIF('[11]Notes Wise'!$A$5:$A$2617,[11]Final!A2406,'[11]Notes Wise'!$J$5:$J$2617)</f>
        <v>#VALUE!</v>
      </c>
      <c r="M2406" s="1460" t="e">
        <f t="shared" si="517"/>
        <v>#VALUE!</v>
      </c>
      <c r="N2406" s="1460" t="e">
        <f t="shared" si="517"/>
        <v>#VALUE!</v>
      </c>
    </row>
    <row r="2407" spans="1:14" s="2028" customFormat="1" ht="13.5" thickBot="1">
      <c r="A2407" s="2042"/>
      <c r="B2407" s="2027" t="s">
        <v>3650</v>
      </c>
      <c r="C2407" s="761">
        <f>+C2310+C2324+C2358+C2371+C2393+C2406</f>
        <v>0</v>
      </c>
      <c r="D2407" s="761"/>
      <c r="E2407" s="655">
        <f>+E2310+E2324+E2358+E2371+E2393+E2406</f>
        <v>150245517.55000001</v>
      </c>
      <c r="F2407" s="655"/>
      <c r="G2407" s="655">
        <f>+G2310+G2324+G2358+G2371+G2393+G2406</f>
        <v>150245517.55000001</v>
      </c>
      <c r="H2407" s="761"/>
      <c r="I2407" s="654">
        <f>+I2310+I2324+I2358+I2371+I2393+I2406</f>
        <v>150245517.55000001</v>
      </c>
      <c r="J2407" s="761"/>
      <c r="K2407" s="1413" t="e">
        <f>SUMIF('[11]Notes Wise'!$A$5:$A$2617,[11]Final!A2407,'[11]Notes Wise'!$I$5:$I$2617)</f>
        <v>#VALUE!</v>
      </c>
      <c r="L2407" s="1413" t="e">
        <f>SUMIF('[11]Notes Wise'!$A$5:$A$2617,[11]Final!A2407,'[11]Notes Wise'!$J$5:$J$2617)</f>
        <v>#VALUE!</v>
      </c>
      <c r="M2407" s="1460" t="e">
        <f t="shared" si="517"/>
        <v>#VALUE!</v>
      </c>
      <c r="N2407" s="1460" t="e">
        <f t="shared" si="517"/>
        <v>#VALUE!</v>
      </c>
    </row>
    <row r="2408" spans="1:14" s="1421" customFormat="1" ht="13.5" thickBot="1">
      <c r="A2408" s="1471">
        <v>25</v>
      </c>
      <c r="B2408" s="1472" t="s">
        <v>3187</v>
      </c>
      <c r="C2408" s="652"/>
      <c r="D2408" s="652"/>
      <c r="E2408" s="653"/>
      <c r="F2408" s="653"/>
      <c r="G2408" s="653"/>
      <c r="H2408" s="653"/>
      <c r="I2408" s="653"/>
      <c r="J2408" s="653"/>
      <c r="K2408" s="1413" t="e">
        <f>SUMIF('[11]Notes Wise'!$A$5:$A$2617,[11]Final!A2408,'[11]Notes Wise'!$I$5:$I$2617)</f>
        <v>#VALUE!</v>
      </c>
      <c r="L2408" s="1413" t="e">
        <f>SUMIF('[11]Notes Wise'!$A$5:$A$2617,[11]Final!A2408,'[11]Notes Wise'!$J$5:$J$2617)</f>
        <v>#VALUE!</v>
      </c>
      <c r="M2408" s="1460" t="e">
        <f t="shared" si="517"/>
        <v>#VALUE!</v>
      </c>
      <c r="N2408" s="1460" t="e">
        <f t="shared" si="517"/>
        <v>#VALUE!</v>
      </c>
    </row>
    <row r="2409" spans="1:14" s="1421" customFormat="1" ht="13.5" thickBot="1">
      <c r="A2409" s="1471" t="s">
        <v>1125</v>
      </c>
      <c r="B2409" s="1472" t="s">
        <v>3188</v>
      </c>
      <c r="C2409" s="652"/>
      <c r="D2409" s="652"/>
      <c r="E2409" s="653"/>
      <c r="F2409" s="653"/>
      <c r="G2409" s="653"/>
      <c r="H2409" s="653"/>
      <c r="I2409" s="653"/>
      <c r="J2409" s="653"/>
      <c r="K2409" s="1413" t="e">
        <f>SUMIF('[11]Notes Wise'!$A$5:$A$2617,[11]Final!A2409,'[11]Notes Wise'!$I$5:$I$2617)</f>
        <v>#VALUE!</v>
      </c>
      <c r="L2409" s="1413" t="e">
        <f>SUMIF('[11]Notes Wise'!$A$5:$A$2617,[11]Final!A2409,'[11]Notes Wise'!$J$5:$J$2617)</f>
        <v>#VALUE!</v>
      </c>
      <c r="M2409" s="1460" t="e">
        <f t="shared" si="517"/>
        <v>#VALUE!</v>
      </c>
      <c r="N2409" s="1460" t="e">
        <f t="shared" si="517"/>
        <v>#VALUE!</v>
      </c>
    </row>
    <row r="2410" spans="1:14" s="1421" customFormat="1" ht="13.5" thickBot="1">
      <c r="A2410" s="1471" t="s">
        <v>1853</v>
      </c>
      <c r="B2410" s="1472" t="s">
        <v>3189</v>
      </c>
      <c r="C2410" s="652"/>
      <c r="D2410" s="652"/>
      <c r="E2410" s="653"/>
      <c r="F2410" s="653"/>
      <c r="G2410" s="653"/>
      <c r="H2410" s="653"/>
      <c r="I2410" s="653"/>
      <c r="J2410" s="653"/>
      <c r="K2410" s="1413" t="e">
        <f>SUMIF('[11]Notes Wise'!$A$5:$A$2617,[11]Final!A2410,'[11]Notes Wise'!$I$5:$I$2617)</f>
        <v>#VALUE!</v>
      </c>
      <c r="L2410" s="1413" t="e">
        <f>SUMIF('[11]Notes Wise'!$A$5:$A$2617,[11]Final!A2410,'[11]Notes Wise'!$J$5:$J$2617)</f>
        <v>#VALUE!</v>
      </c>
      <c r="M2410" s="1460" t="e">
        <f t="shared" si="517"/>
        <v>#VALUE!</v>
      </c>
      <c r="N2410" s="1460" t="e">
        <f t="shared" si="517"/>
        <v>#VALUE!</v>
      </c>
    </row>
    <row r="2411" spans="1:14" ht="13.5" thickBot="1">
      <c r="A2411" s="1417">
        <v>75.103999999999999</v>
      </c>
      <c r="B2411" s="1418" t="s">
        <v>3190</v>
      </c>
      <c r="C2411" s="652"/>
      <c r="D2411" s="652"/>
      <c r="E2411" s="653">
        <f>'[11]CONSOLIDATED TB'!G1943</f>
        <v>0</v>
      </c>
      <c r="F2411" s="653">
        <f>'[11]CONSOLIDATED TB'!H1943</f>
        <v>0</v>
      </c>
      <c r="G2411" s="653">
        <f t="shared" ref="G2411:H2414" si="522">C2411+E2411</f>
        <v>0</v>
      </c>
      <c r="H2411" s="653">
        <f t="shared" si="522"/>
        <v>0</v>
      </c>
      <c r="I2411" s="653">
        <f>IF(G2411&gt;H2411,G2411-H2411,0)</f>
        <v>0</v>
      </c>
      <c r="J2411" s="653">
        <f>IF(H2411&gt;G2411,H2411-G2411,0)</f>
        <v>0</v>
      </c>
      <c r="K2411" s="1413" t="e">
        <f>SUMIF('[11]Notes Wise'!$A$5:$A$2617,[11]Final!A2411,'[11]Notes Wise'!$I$5:$I$2617)</f>
        <v>#VALUE!</v>
      </c>
      <c r="L2411" s="1413" t="e">
        <f>SUMIF('[11]Notes Wise'!$A$5:$A$2617,[11]Final!A2411,'[11]Notes Wise'!$J$5:$J$2617)</f>
        <v>#VALUE!</v>
      </c>
      <c r="M2411" s="1460" t="e">
        <f t="shared" si="517"/>
        <v>#VALUE!</v>
      </c>
      <c r="N2411" s="1460" t="e">
        <f t="shared" si="517"/>
        <v>#VALUE!</v>
      </c>
    </row>
    <row r="2412" spans="1:14" ht="13.5" thickBot="1">
      <c r="A2412" s="1417">
        <v>75.105000000000004</v>
      </c>
      <c r="B2412" s="1418" t="s">
        <v>3191</v>
      </c>
      <c r="C2412" s="652"/>
      <c r="D2412" s="652"/>
      <c r="E2412" s="653">
        <f>'[11]CONSOLIDATED TB'!G1944</f>
        <v>459049149</v>
      </c>
      <c r="F2412" s="653">
        <f>'[11]CONSOLIDATED TB'!H1944</f>
        <v>0</v>
      </c>
      <c r="G2412" s="653">
        <f t="shared" si="522"/>
        <v>459049149</v>
      </c>
      <c r="H2412" s="653">
        <f t="shared" si="522"/>
        <v>0</v>
      </c>
      <c r="I2412" s="653">
        <f>IF(G2412&gt;H2412,G2412-H2412,0)</f>
        <v>459049149</v>
      </c>
      <c r="J2412" s="653">
        <f>IF(H2412&gt;G2412,H2412-G2412,0)</f>
        <v>0</v>
      </c>
      <c r="K2412" s="1413" t="e">
        <f>SUMIF('[11]Notes Wise'!$A$5:$A$2617,[11]Final!A2412,'[11]Notes Wise'!$I$5:$I$2617)</f>
        <v>#VALUE!</v>
      </c>
      <c r="L2412" s="1413" t="e">
        <f>SUMIF('[11]Notes Wise'!$A$5:$A$2617,[11]Final!A2412,'[11]Notes Wise'!$J$5:$J$2617)</f>
        <v>#VALUE!</v>
      </c>
      <c r="M2412" s="1460" t="e">
        <f t="shared" si="517"/>
        <v>#VALUE!</v>
      </c>
      <c r="N2412" s="1460" t="e">
        <f t="shared" si="517"/>
        <v>#VALUE!</v>
      </c>
    </row>
    <row r="2413" spans="1:14" s="1421" customFormat="1" ht="13.5" thickBot="1">
      <c r="A2413" s="1417">
        <v>75.119</v>
      </c>
      <c r="B2413" s="1418" t="s">
        <v>3192</v>
      </c>
      <c r="C2413" s="652"/>
      <c r="D2413" s="652"/>
      <c r="E2413" s="653">
        <f>'[11]CONSOLIDATED TB'!G1945</f>
        <v>9716523</v>
      </c>
      <c r="F2413" s="653">
        <f>'[11]CONSOLIDATED TB'!H1945</f>
        <v>0</v>
      </c>
      <c r="G2413" s="653">
        <f t="shared" si="522"/>
        <v>9716523</v>
      </c>
      <c r="H2413" s="653">
        <f t="shared" si="522"/>
        <v>0</v>
      </c>
      <c r="I2413" s="653">
        <f>IF(G2413&gt;H2413,G2413-H2413,0)</f>
        <v>9716523</v>
      </c>
      <c r="J2413" s="653">
        <f>IF(H2413&gt;G2413,H2413-G2413,0)</f>
        <v>0</v>
      </c>
      <c r="K2413" s="1413" t="e">
        <f>SUMIF('[11]Notes Wise'!$A$5:$A$2617,[11]Final!A2413,'[11]Notes Wise'!$I$5:$I$2617)</f>
        <v>#VALUE!</v>
      </c>
      <c r="L2413" s="1413" t="e">
        <f>SUMIF('[11]Notes Wise'!$A$5:$A$2617,[11]Final!A2413,'[11]Notes Wise'!$J$5:$J$2617)</f>
        <v>#VALUE!</v>
      </c>
      <c r="M2413" s="1460" t="e">
        <f t="shared" si="517"/>
        <v>#VALUE!</v>
      </c>
      <c r="N2413" s="1460" t="e">
        <f t="shared" si="517"/>
        <v>#VALUE!</v>
      </c>
    </row>
    <row r="2414" spans="1:14" s="1421" customFormat="1" ht="13.5" thickBot="1">
      <c r="A2414" s="1422">
        <v>75.12</v>
      </c>
      <c r="B2414" s="1418" t="s">
        <v>3193</v>
      </c>
      <c r="C2414" s="652"/>
      <c r="D2414" s="652"/>
      <c r="E2414" s="653">
        <f>'[11]CONSOLIDATED TB'!G1946</f>
        <v>53189238</v>
      </c>
      <c r="F2414" s="653">
        <f>'[11]CONSOLIDATED TB'!H1946</f>
        <v>0</v>
      </c>
      <c r="G2414" s="653">
        <f t="shared" si="522"/>
        <v>53189238</v>
      </c>
      <c r="H2414" s="653">
        <f t="shared" si="522"/>
        <v>0</v>
      </c>
      <c r="I2414" s="653">
        <f>IF(G2414&gt;H2414,G2414-H2414,0)</f>
        <v>53189238</v>
      </c>
      <c r="J2414" s="653">
        <f>IF(H2414&gt;G2414,H2414-G2414,0)</f>
        <v>0</v>
      </c>
      <c r="K2414" s="1413" t="e">
        <f>SUMIF('[11]Notes Wise'!$A$5:$A$2617,[11]Final!A2414,'[11]Notes Wise'!$I$5:$I$2617)</f>
        <v>#VALUE!</v>
      </c>
      <c r="L2414" s="1413" t="e">
        <f>SUMIF('[11]Notes Wise'!$A$5:$A$2617,[11]Final!A2414,'[11]Notes Wise'!$J$5:$J$2617)</f>
        <v>#VALUE!</v>
      </c>
      <c r="M2414" s="1460" t="e">
        <f t="shared" si="517"/>
        <v>#VALUE!</v>
      </c>
      <c r="N2414" s="1460" t="e">
        <f t="shared" si="517"/>
        <v>#VALUE!</v>
      </c>
    </row>
    <row r="2415" spans="1:14" s="2028" customFormat="1" ht="13.5" thickBot="1">
      <c r="A2415" s="1423"/>
      <c r="B2415" s="2027" t="s">
        <v>1838</v>
      </c>
      <c r="C2415" s="761">
        <f>SUM(C2411:C2414)</f>
        <v>0</v>
      </c>
      <c r="D2415" s="761">
        <f>SUM(D2411:D2414)</f>
        <v>0</v>
      </c>
      <c r="E2415" s="761">
        <f t="shared" ref="E2415:J2415" si="523">SUM(E2411:E2414)</f>
        <v>521954910</v>
      </c>
      <c r="F2415" s="761">
        <f t="shared" si="523"/>
        <v>0</v>
      </c>
      <c r="G2415" s="761">
        <f t="shared" si="523"/>
        <v>521954910</v>
      </c>
      <c r="H2415" s="761">
        <f t="shared" si="523"/>
        <v>0</v>
      </c>
      <c r="I2415" s="761">
        <f t="shared" si="523"/>
        <v>521954910</v>
      </c>
      <c r="J2415" s="761">
        <f t="shared" si="523"/>
        <v>0</v>
      </c>
      <c r="K2415" s="1413" t="e">
        <f>SUMIF('[11]Notes Wise'!$A$5:$A$2617,[11]Final!A2415,'[11]Notes Wise'!$I$5:$I$2617)</f>
        <v>#VALUE!</v>
      </c>
      <c r="L2415" s="1413" t="e">
        <f>SUMIF('[11]Notes Wise'!$A$5:$A$2617,[11]Final!A2415,'[11]Notes Wise'!$J$5:$J$2617)</f>
        <v>#VALUE!</v>
      </c>
      <c r="M2415" s="1460" t="e">
        <f t="shared" si="517"/>
        <v>#VALUE!</v>
      </c>
      <c r="N2415" s="1460" t="e">
        <f t="shared" si="517"/>
        <v>#VALUE!</v>
      </c>
    </row>
    <row r="2416" spans="1:14" s="2028" customFormat="1" ht="13.5" thickBot="1">
      <c r="A2416" s="1423"/>
      <c r="B2416" s="2027" t="s">
        <v>1851</v>
      </c>
      <c r="C2416" s="761">
        <f>+C2415-D2415</f>
        <v>0</v>
      </c>
      <c r="D2416" s="761"/>
      <c r="E2416" s="655">
        <f>+E2415-F2415</f>
        <v>521954910</v>
      </c>
      <c r="F2416" s="655"/>
      <c r="G2416" s="655">
        <f>+G2415-H2415</f>
        <v>521954910</v>
      </c>
      <c r="H2416" s="761"/>
      <c r="I2416" s="655">
        <f>+I2415-J2415</f>
        <v>521954910</v>
      </c>
      <c r="J2416" s="761"/>
      <c r="K2416" s="1413" t="e">
        <f>SUMIF('[11]Notes Wise'!$A$5:$A$2617,[11]Final!A2416,'[11]Notes Wise'!$I$5:$I$2617)</f>
        <v>#VALUE!</v>
      </c>
      <c r="L2416" s="1413" t="e">
        <f>SUMIF('[11]Notes Wise'!$A$5:$A$2617,[11]Final!A2416,'[11]Notes Wise'!$J$5:$J$2617)</f>
        <v>#VALUE!</v>
      </c>
      <c r="M2416" s="1460" t="e">
        <f t="shared" si="517"/>
        <v>#VALUE!</v>
      </c>
      <c r="N2416" s="1460" t="e">
        <f t="shared" si="517"/>
        <v>#VALUE!</v>
      </c>
    </row>
    <row r="2417" spans="1:14" s="1421" customFormat="1" ht="13.5" thickBot="1">
      <c r="A2417" s="1479" t="s">
        <v>1859</v>
      </c>
      <c r="B2417" s="1472" t="s">
        <v>3194</v>
      </c>
      <c r="C2417" s="652"/>
      <c r="D2417" s="652"/>
      <c r="E2417" s="653"/>
      <c r="F2417" s="653"/>
      <c r="G2417" s="653"/>
      <c r="H2417" s="653"/>
      <c r="I2417" s="653"/>
      <c r="J2417" s="653"/>
      <c r="K2417" s="1413" t="e">
        <f>SUMIF('[11]Notes Wise'!$A$5:$A$2617,[11]Final!A2417,'[11]Notes Wise'!$I$5:$I$2617)</f>
        <v>#VALUE!</v>
      </c>
      <c r="L2417" s="1413" t="e">
        <f>SUMIF('[11]Notes Wise'!$A$5:$A$2617,[11]Final!A2417,'[11]Notes Wise'!$J$5:$J$2617)</f>
        <v>#VALUE!</v>
      </c>
      <c r="M2417" s="1460" t="e">
        <f t="shared" si="517"/>
        <v>#VALUE!</v>
      </c>
      <c r="N2417" s="1460" t="e">
        <f t="shared" si="517"/>
        <v>#VALUE!</v>
      </c>
    </row>
    <row r="2418" spans="1:14" ht="13.5" thickBot="1">
      <c r="A2418" s="1417">
        <v>75.129000000000005</v>
      </c>
      <c r="B2418" s="1418" t="s">
        <v>3195</v>
      </c>
      <c r="C2418" s="652"/>
      <c r="D2418" s="652"/>
      <c r="E2418" s="653">
        <f>'[11]CONSOLIDATED TB'!G1948</f>
        <v>462729</v>
      </c>
      <c r="F2418" s="653">
        <f>'[11]CONSOLIDATED TB'!H1948</f>
        <v>0</v>
      </c>
      <c r="G2418" s="653">
        <f t="shared" ref="G2418:H2421" si="524">C2418+E2418</f>
        <v>462729</v>
      </c>
      <c r="H2418" s="653">
        <f t="shared" si="524"/>
        <v>0</v>
      </c>
      <c r="I2418" s="653">
        <f t="shared" ref="I2418:I2423" si="525">IF(G2418&gt;H2418,G2418-H2418,0)</f>
        <v>462729</v>
      </c>
      <c r="J2418" s="653">
        <f t="shared" ref="J2418:J2423" si="526">IF(H2418&gt;G2418,H2418-G2418,0)</f>
        <v>0</v>
      </c>
      <c r="K2418" s="1413" t="e">
        <f>SUMIF('[11]Notes Wise'!$A$5:$A$2617,[11]Final!A2418,'[11]Notes Wise'!$I$5:$I$2617)</f>
        <v>#VALUE!</v>
      </c>
      <c r="L2418" s="1413" t="e">
        <f>SUMIF('[11]Notes Wise'!$A$5:$A$2617,[11]Final!A2418,'[11]Notes Wise'!$J$5:$J$2617)</f>
        <v>#VALUE!</v>
      </c>
      <c r="M2418" s="1460" t="e">
        <f t="shared" si="517"/>
        <v>#VALUE!</v>
      </c>
      <c r="N2418" s="1460" t="e">
        <f t="shared" si="517"/>
        <v>#VALUE!</v>
      </c>
    </row>
    <row r="2419" spans="1:14" ht="13.5" thickBot="1">
      <c r="A2419" s="1422">
        <v>75.13</v>
      </c>
      <c r="B2419" s="1418" t="s">
        <v>3196</v>
      </c>
      <c r="C2419" s="652"/>
      <c r="D2419" s="652"/>
      <c r="E2419" s="653">
        <f>'[11]CONSOLIDATED TB'!G1949</f>
        <v>261881</v>
      </c>
      <c r="F2419" s="653">
        <f>'[11]CONSOLIDATED TB'!H1949</f>
        <v>0</v>
      </c>
      <c r="G2419" s="653">
        <f t="shared" si="524"/>
        <v>261881</v>
      </c>
      <c r="H2419" s="653">
        <f t="shared" si="524"/>
        <v>0</v>
      </c>
      <c r="I2419" s="653">
        <f t="shared" si="525"/>
        <v>261881</v>
      </c>
      <c r="J2419" s="653">
        <f t="shared" si="526"/>
        <v>0</v>
      </c>
      <c r="K2419" s="1413" t="e">
        <f>SUMIF('[11]Notes Wise'!$A$5:$A$2617,[11]Final!A2419,'[11]Notes Wise'!$I$5:$I$2617)</f>
        <v>#VALUE!</v>
      </c>
      <c r="L2419" s="1413" t="e">
        <f>SUMIF('[11]Notes Wise'!$A$5:$A$2617,[11]Final!A2419,'[11]Notes Wise'!$J$5:$J$2617)</f>
        <v>#VALUE!</v>
      </c>
      <c r="M2419" s="1460" t="e">
        <f t="shared" si="517"/>
        <v>#VALUE!</v>
      </c>
      <c r="N2419" s="1460" t="e">
        <f t="shared" si="517"/>
        <v>#VALUE!</v>
      </c>
    </row>
    <row r="2420" spans="1:14" ht="13.5" thickBot="1">
      <c r="A2420" s="1422">
        <v>75.144000000000005</v>
      </c>
      <c r="B2420" s="1418" t="s">
        <v>3192</v>
      </c>
      <c r="C2420" s="652"/>
      <c r="D2420" s="652"/>
      <c r="E2420" s="653">
        <f>'[11]CONSOLIDATED TB'!G1950</f>
        <v>0</v>
      </c>
      <c r="F2420" s="653">
        <f>'[11]CONSOLIDATED TB'!H1950</f>
        <v>0</v>
      </c>
      <c r="G2420" s="653">
        <f t="shared" si="524"/>
        <v>0</v>
      </c>
      <c r="H2420" s="653">
        <f t="shared" si="524"/>
        <v>0</v>
      </c>
      <c r="I2420" s="653">
        <f t="shared" si="525"/>
        <v>0</v>
      </c>
      <c r="J2420" s="653">
        <f t="shared" si="526"/>
        <v>0</v>
      </c>
      <c r="K2420" s="1413" t="e">
        <f>SUMIF('[11]Notes Wise'!$A$5:$A$2617,[11]Final!A2420,'[11]Notes Wise'!$I$5:$I$2617)</f>
        <v>#VALUE!</v>
      </c>
      <c r="L2420" s="1413" t="e">
        <f>SUMIF('[11]Notes Wise'!$A$5:$A$2617,[11]Final!A2420,'[11]Notes Wise'!$J$5:$J$2617)</f>
        <v>#VALUE!</v>
      </c>
      <c r="M2420" s="1460" t="e">
        <f t="shared" si="517"/>
        <v>#VALUE!</v>
      </c>
      <c r="N2420" s="1460" t="e">
        <f t="shared" si="517"/>
        <v>#VALUE!</v>
      </c>
    </row>
    <row r="2421" spans="1:14" ht="13.5" thickBot="1">
      <c r="A2421" s="1422">
        <v>75.144999999999996</v>
      </c>
      <c r="B2421" s="1418" t="s">
        <v>3193</v>
      </c>
      <c r="C2421" s="652"/>
      <c r="D2421" s="652"/>
      <c r="E2421" s="653">
        <f>'[11]CONSOLIDATED TB'!G1951</f>
        <v>5612441</v>
      </c>
      <c r="F2421" s="653">
        <f>'[11]CONSOLIDATED TB'!H1951</f>
        <v>0</v>
      </c>
      <c r="G2421" s="653">
        <f t="shared" si="524"/>
        <v>5612441</v>
      </c>
      <c r="H2421" s="653">
        <f t="shared" si="524"/>
        <v>0</v>
      </c>
      <c r="I2421" s="653">
        <f t="shared" si="525"/>
        <v>5612441</v>
      </c>
      <c r="J2421" s="653">
        <f t="shared" si="526"/>
        <v>0</v>
      </c>
      <c r="K2421" s="1413" t="e">
        <f>SUMIF('[11]Notes Wise'!$A$5:$A$2617,[11]Final!A2421,'[11]Notes Wise'!$I$5:$I$2617)</f>
        <v>#VALUE!</v>
      </c>
      <c r="L2421" s="1413" t="e">
        <f>SUMIF('[11]Notes Wise'!$A$5:$A$2617,[11]Final!A2421,'[11]Notes Wise'!$J$5:$J$2617)</f>
        <v>#VALUE!</v>
      </c>
      <c r="M2421" s="1460" t="e">
        <f t="shared" si="517"/>
        <v>#VALUE!</v>
      </c>
      <c r="N2421" s="1460" t="e">
        <f t="shared" si="517"/>
        <v>#VALUE!</v>
      </c>
    </row>
    <row r="2422" spans="1:14" ht="13.5" thickBot="1">
      <c r="A2422" s="1422">
        <v>75.146000000000001</v>
      </c>
      <c r="B2422" s="1418" t="s">
        <v>4259</v>
      </c>
      <c r="C2422" s="652"/>
      <c r="D2422" s="652"/>
      <c r="E2422" s="653">
        <f>'[11]CONSOLIDATED TB'!G1952</f>
        <v>0</v>
      </c>
      <c r="F2422" s="653">
        <f>'[11]CONSOLIDATED TB'!H1952</f>
        <v>0</v>
      </c>
      <c r="G2422" s="653">
        <f>C2422+E2422</f>
        <v>0</v>
      </c>
      <c r="H2422" s="653">
        <f>D2422+F2422</f>
        <v>0</v>
      </c>
      <c r="I2422" s="653">
        <f t="shared" si="525"/>
        <v>0</v>
      </c>
      <c r="J2422" s="653">
        <f t="shared" si="526"/>
        <v>0</v>
      </c>
      <c r="K2422" s="1413" t="e">
        <f>SUMIF('[11]Notes Wise'!$A$5:$A$2617,[11]Final!A2422,'[11]Notes Wise'!$I$5:$I$2617)</f>
        <v>#VALUE!</v>
      </c>
      <c r="L2422" s="1413" t="e">
        <f>SUMIF('[11]Notes Wise'!$A$5:$A$2617,[11]Final!A2422,'[11]Notes Wise'!$J$5:$J$2617)</f>
        <v>#VALUE!</v>
      </c>
      <c r="M2422" s="1460" t="e">
        <f>+I2422-K2422</f>
        <v>#VALUE!</v>
      </c>
      <c r="N2422" s="1460" t="e">
        <f>+J2422-L2422</f>
        <v>#VALUE!</v>
      </c>
    </row>
    <row r="2423" spans="1:14" ht="13.5" thickBot="1">
      <c r="A2423" s="1422">
        <v>75.147000000000006</v>
      </c>
      <c r="B2423" s="1418" t="s">
        <v>4260</v>
      </c>
      <c r="C2423" s="652"/>
      <c r="D2423" s="652"/>
      <c r="E2423" s="653">
        <f>'[11]CONSOLIDATED TB'!G1953</f>
        <v>0</v>
      </c>
      <c r="F2423" s="653">
        <f>'[11]CONSOLIDATED TB'!H1953</f>
        <v>0</v>
      </c>
      <c r="G2423" s="653">
        <f>C2423+E2423</f>
        <v>0</v>
      </c>
      <c r="H2423" s="653">
        <f>D2423+F2423</f>
        <v>0</v>
      </c>
      <c r="I2423" s="653">
        <f t="shared" si="525"/>
        <v>0</v>
      </c>
      <c r="J2423" s="653">
        <f t="shared" si="526"/>
        <v>0</v>
      </c>
      <c r="K2423" s="1413" t="e">
        <f>SUMIF('[11]Notes Wise'!$A$5:$A$2617,[11]Final!A2423,'[11]Notes Wise'!$I$5:$I$2617)</f>
        <v>#VALUE!</v>
      </c>
      <c r="L2423" s="1413" t="e">
        <f>SUMIF('[11]Notes Wise'!$A$5:$A$2617,[11]Final!A2423,'[11]Notes Wise'!$J$5:$J$2617)</f>
        <v>#VALUE!</v>
      </c>
      <c r="M2423" s="1460" t="e">
        <f>+I2423-K2423</f>
        <v>#VALUE!</v>
      </c>
      <c r="N2423" s="1460" t="e">
        <f>+J2423-L2423</f>
        <v>#VALUE!</v>
      </c>
    </row>
    <row r="2424" spans="1:14" s="2028" customFormat="1" ht="13.5" thickBot="1">
      <c r="A2424" s="1423"/>
      <c r="B2424" s="2027" t="s">
        <v>1838</v>
      </c>
      <c r="C2424" s="761">
        <f>SUM(C2418:C2423)</f>
        <v>0</v>
      </c>
      <c r="D2424" s="761">
        <f t="shared" ref="D2424:J2424" si="527">SUM(D2418:D2423)</f>
        <v>0</v>
      </c>
      <c r="E2424" s="761">
        <f t="shared" si="527"/>
        <v>6337051</v>
      </c>
      <c r="F2424" s="761">
        <f t="shared" si="527"/>
        <v>0</v>
      </c>
      <c r="G2424" s="761">
        <f t="shared" si="527"/>
        <v>6337051</v>
      </c>
      <c r="H2424" s="761">
        <f t="shared" si="527"/>
        <v>0</v>
      </c>
      <c r="I2424" s="761">
        <f t="shared" si="527"/>
        <v>6337051</v>
      </c>
      <c r="J2424" s="761">
        <f t="shared" si="527"/>
        <v>0</v>
      </c>
      <c r="K2424" s="1413" t="e">
        <f>SUMIF('[11]Notes Wise'!$A$5:$A$2617,[11]Final!A2424,'[11]Notes Wise'!$I$5:$I$2617)</f>
        <v>#VALUE!</v>
      </c>
      <c r="L2424" s="1413" t="e">
        <f>SUMIF('[11]Notes Wise'!$A$5:$A$2617,[11]Final!A2424,'[11]Notes Wise'!$J$5:$J$2617)</f>
        <v>#VALUE!</v>
      </c>
      <c r="M2424" s="1460" t="e">
        <f t="shared" si="517"/>
        <v>#VALUE!</v>
      </c>
      <c r="N2424" s="1460" t="e">
        <f t="shared" si="517"/>
        <v>#VALUE!</v>
      </c>
    </row>
    <row r="2425" spans="1:14" s="2028" customFormat="1" ht="13.5" thickBot="1">
      <c r="A2425" s="1423"/>
      <c r="B2425" s="2027" t="s">
        <v>1851</v>
      </c>
      <c r="C2425" s="761">
        <f>+C2424-D2424</f>
        <v>0</v>
      </c>
      <c r="D2425" s="761"/>
      <c r="E2425" s="655">
        <f>+E2424-F2424</f>
        <v>6337051</v>
      </c>
      <c r="F2425" s="655"/>
      <c r="G2425" s="655">
        <f>+G2424-H2424</f>
        <v>6337051</v>
      </c>
      <c r="H2425" s="761"/>
      <c r="I2425" s="655">
        <f>+I2424-J2424</f>
        <v>6337051</v>
      </c>
      <c r="J2425" s="761"/>
      <c r="K2425" s="1413" t="e">
        <f>SUMIF('[11]Notes Wise'!$A$5:$A$2617,[11]Final!A2425,'[11]Notes Wise'!$I$5:$I$2617)</f>
        <v>#VALUE!</v>
      </c>
      <c r="L2425" s="1413" t="e">
        <f>SUMIF('[11]Notes Wise'!$A$5:$A$2617,[11]Final!A2425,'[11]Notes Wise'!$J$5:$J$2617)</f>
        <v>#VALUE!</v>
      </c>
      <c r="M2425" s="1460" t="e">
        <f t="shared" si="517"/>
        <v>#VALUE!</v>
      </c>
      <c r="N2425" s="1460" t="e">
        <f t="shared" si="517"/>
        <v>#VALUE!</v>
      </c>
    </row>
    <row r="2426" spans="1:14" s="1421" customFormat="1" ht="13.5" thickBot="1">
      <c r="A2426" s="1479" t="s">
        <v>1906</v>
      </c>
      <c r="B2426" s="1472" t="s">
        <v>3197</v>
      </c>
      <c r="C2426" s="652"/>
      <c r="D2426" s="652"/>
      <c r="E2426" s="653"/>
      <c r="F2426" s="653"/>
      <c r="G2426" s="653"/>
      <c r="H2426" s="653"/>
      <c r="I2426" s="653"/>
      <c r="J2426" s="653"/>
      <c r="K2426" s="1413" t="e">
        <f>SUMIF('[11]Notes Wise'!$A$5:$A$2617,[11]Final!A2426,'[11]Notes Wise'!$I$5:$I$2617)</f>
        <v>#VALUE!</v>
      </c>
      <c r="L2426" s="1413" t="e">
        <f>SUMIF('[11]Notes Wise'!$A$5:$A$2617,[11]Final!A2426,'[11]Notes Wise'!$J$5:$J$2617)</f>
        <v>#VALUE!</v>
      </c>
      <c r="M2426" s="1460" t="e">
        <f t="shared" si="517"/>
        <v>#VALUE!</v>
      </c>
      <c r="N2426" s="1460" t="e">
        <f t="shared" si="517"/>
        <v>#VALUE!</v>
      </c>
    </row>
    <row r="2427" spans="1:14" ht="13.5" thickBot="1">
      <c r="A2427" s="1417">
        <v>75.179000000000002</v>
      </c>
      <c r="B2427" s="1418" t="s">
        <v>3198</v>
      </c>
      <c r="C2427" s="652"/>
      <c r="D2427" s="652"/>
      <c r="E2427" s="653">
        <f>'[11]CONSOLIDATED TB'!G1955</f>
        <v>171587</v>
      </c>
      <c r="F2427" s="653">
        <f>'[11]CONSOLIDATED TB'!H1955</f>
        <v>0</v>
      </c>
      <c r="G2427" s="653">
        <f t="shared" ref="G2427:H2430" si="528">C2427+E2427</f>
        <v>171587</v>
      </c>
      <c r="H2427" s="653">
        <f t="shared" si="528"/>
        <v>0</v>
      </c>
      <c r="I2427" s="653">
        <f>IF(G2427&gt;H2427,G2427-H2427,0)</f>
        <v>171587</v>
      </c>
      <c r="J2427" s="653">
        <f>IF(H2427&gt;G2427,H2427-G2427,0)</f>
        <v>0</v>
      </c>
      <c r="K2427" s="1413" t="e">
        <f>SUMIF('[11]Notes Wise'!$A$5:$A$2617,[11]Final!A2427,'[11]Notes Wise'!$I$5:$I$2617)</f>
        <v>#VALUE!</v>
      </c>
      <c r="L2427" s="1413" t="e">
        <f>SUMIF('[11]Notes Wise'!$A$5:$A$2617,[11]Final!A2427,'[11]Notes Wise'!$J$5:$J$2617)</f>
        <v>#VALUE!</v>
      </c>
      <c r="M2427" s="1460" t="e">
        <f t="shared" si="517"/>
        <v>#VALUE!</v>
      </c>
      <c r="N2427" s="1460" t="e">
        <f t="shared" si="517"/>
        <v>#VALUE!</v>
      </c>
    </row>
    <row r="2428" spans="1:14" ht="13.5" thickBot="1">
      <c r="A2428" s="1422">
        <v>75.180000000000007</v>
      </c>
      <c r="B2428" s="1418" t="s">
        <v>3199</v>
      </c>
      <c r="C2428" s="652"/>
      <c r="D2428" s="652"/>
      <c r="E2428" s="653">
        <f>'[11]CONSOLIDATED TB'!G1956</f>
        <v>14626474</v>
      </c>
      <c r="F2428" s="653">
        <f>'[11]CONSOLIDATED TB'!H1956</f>
        <v>0</v>
      </c>
      <c r="G2428" s="653">
        <f t="shared" si="528"/>
        <v>14626474</v>
      </c>
      <c r="H2428" s="653">
        <f t="shared" si="528"/>
        <v>0</v>
      </c>
      <c r="I2428" s="653">
        <f>IF(G2428&gt;H2428,G2428-H2428,0)</f>
        <v>14626474</v>
      </c>
      <c r="J2428" s="653">
        <f>IF(H2428&gt;G2428,H2428-G2428,0)</f>
        <v>0</v>
      </c>
      <c r="K2428" s="1413" t="e">
        <f>SUMIF('[11]Notes Wise'!$A$5:$A$2617,[11]Final!A2428,'[11]Notes Wise'!$I$5:$I$2617)</f>
        <v>#VALUE!</v>
      </c>
      <c r="L2428" s="1413" t="e">
        <f>SUMIF('[11]Notes Wise'!$A$5:$A$2617,[11]Final!A2428,'[11]Notes Wise'!$J$5:$J$2617)</f>
        <v>#VALUE!</v>
      </c>
      <c r="M2428" s="1460" t="e">
        <f t="shared" si="517"/>
        <v>#VALUE!</v>
      </c>
      <c r="N2428" s="1460" t="e">
        <f t="shared" si="517"/>
        <v>#VALUE!</v>
      </c>
    </row>
    <row r="2429" spans="1:14" ht="13.5" thickBot="1">
      <c r="A2429" s="1417">
        <v>75.180999999999997</v>
      </c>
      <c r="B2429" s="1418" t="s">
        <v>3200</v>
      </c>
      <c r="C2429" s="652"/>
      <c r="D2429" s="652"/>
      <c r="E2429" s="653">
        <f>'[11]CONSOLIDATED TB'!G1957</f>
        <v>328006</v>
      </c>
      <c r="F2429" s="653">
        <f>'[11]CONSOLIDATED TB'!H1957</f>
        <v>0</v>
      </c>
      <c r="G2429" s="653">
        <f t="shared" si="528"/>
        <v>328006</v>
      </c>
      <c r="H2429" s="653">
        <f t="shared" si="528"/>
        <v>0</v>
      </c>
      <c r="I2429" s="653">
        <f>IF(G2429&gt;H2429,G2429-H2429,0)</f>
        <v>328006</v>
      </c>
      <c r="J2429" s="653">
        <f>IF(H2429&gt;G2429,H2429-G2429,0)</f>
        <v>0</v>
      </c>
      <c r="K2429" s="1413" t="e">
        <f>SUMIF('[11]Notes Wise'!$A$5:$A$2617,[11]Final!A2429,'[11]Notes Wise'!$I$5:$I$2617)</f>
        <v>#VALUE!</v>
      </c>
      <c r="L2429" s="1413" t="e">
        <f>SUMIF('[11]Notes Wise'!$A$5:$A$2617,[11]Final!A2429,'[11]Notes Wise'!$J$5:$J$2617)</f>
        <v>#VALUE!</v>
      </c>
      <c r="M2429" s="1460" t="e">
        <f t="shared" si="517"/>
        <v>#VALUE!</v>
      </c>
      <c r="N2429" s="1460" t="e">
        <f t="shared" si="517"/>
        <v>#VALUE!</v>
      </c>
    </row>
    <row r="2430" spans="1:14" ht="13.5" thickBot="1">
      <c r="A2430" s="1417">
        <v>75.194999999999993</v>
      </c>
      <c r="B2430" s="1418" t="s">
        <v>3201</v>
      </c>
      <c r="C2430" s="652"/>
      <c r="D2430" s="652"/>
      <c r="E2430" s="653">
        <f>'[11]CONSOLIDATED TB'!G1958</f>
        <v>140172</v>
      </c>
      <c r="F2430" s="653">
        <f>'[11]CONSOLIDATED TB'!H1958</f>
        <v>0</v>
      </c>
      <c r="G2430" s="653">
        <f t="shared" si="528"/>
        <v>140172</v>
      </c>
      <c r="H2430" s="653">
        <f t="shared" si="528"/>
        <v>0</v>
      </c>
      <c r="I2430" s="653">
        <f>IF(G2430&gt;H2430,G2430-H2430,0)</f>
        <v>140172</v>
      </c>
      <c r="J2430" s="653">
        <f>IF(H2430&gt;G2430,H2430-G2430,0)</f>
        <v>0</v>
      </c>
      <c r="K2430" s="1413" t="e">
        <f>SUMIF('[11]Notes Wise'!$A$5:$A$2617,[11]Final!A2430,'[11]Notes Wise'!$I$5:$I$2617)</f>
        <v>#VALUE!</v>
      </c>
      <c r="L2430" s="1413" t="e">
        <f>SUMIF('[11]Notes Wise'!$A$5:$A$2617,[11]Final!A2430,'[11]Notes Wise'!$J$5:$J$2617)</f>
        <v>#VALUE!</v>
      </c>
      <c r="M2430" s="1460" t="e">
        <f t="shared" si="517"/>
        <v>#VALUE!</v>
      </c>
      <c r="N2430" s="1460" t="e">
        <f t="shared" si="517"/>
        <v>#VALUE!</v>
      </c>
    </row>
    <row r="2431" spans="1:14" s="2028" customFormat="1" ht="13.5" thickBot="1">
      <c r="A2431" s="1423"/>
      <c r="B2431" s="2027" t="s">
        <v>1838</v>
      </c>
      <c r="C2431" s="761">
        <f>SUM(C2427:C2430)</f>
        <v>0</v>
      </c>
      <c r="D2431" s="761">
        <f>SUM(D2427:D2430)</f>
        <v>0</v>
      </c>
      <c r="E2431" s="761">
        <f t="shared" ref="E2431:J2431" si="529">SUM(E2427:E2430)</f>
        <v>15266239</v>
      </c>
      <c r="F2431" s="761">
        <f t="shared" si="529"/>
        <v>0</v>
      </c>
      <c r="G2431" s="761">
        <f t="shared" si="529"/>
        <v>15266239</v>
      </c>
      <c r="H2431" s="761">
        <f t="shared" si="529"/>
        <v>0</v>
      </c>
      <c r="I2431" s="761">
        <f t="shared" si="529"/>
        <v>15266239</v>
      </c>
      <c r="J2431" s="761">
        <f t="shared" si="529"/>
        <v>0</v>
      </c>
      <c r="K2431" s="1413" t="e">
        <f>SUMIF('[11]Notes Wise'!$A$5:$A$2617,[11]Final!A2431,'[11]Notes Wise'!$I$5:$I$2617)</f>
        <v>#VALUE!</v>
      </c>
      <c r="L2431" s="1413" t="e">
        <f>SUMIF('[11]Notes Wise'!$A$5:$A$2617,[11]Final!A2431,'[11]Notes Wise'!$J$5:$J$2617)</f>
        <v>#VALUE!</v>
      </c>
      <c r="M2431" s="1460" t="e">
        <f t="shared" si="517"/>
        <v>#VALUE!</v>
      </c>
      <c r="N2431" s="1460" t="e">
        <f t="shared" si="517"/>
        <v>#VALUE!</v>
      </c>
    </row>
    <row r="2432" spans="1:14" s="2028" customFormat="1" ht="13.5" thickBot="1">
      <c r="A2432" s="1423"/>
      <c r="B2432" s="2027" t="s">
        <v>1851</v>
      </c>
      <c r="C2432" s="761">
        <f>+C2431-D2431</f>
        <v>0</v>
      </c>
      <c r="D2432" s="761"/>
      <c r="E2432" s="655">
        <f>+E2431-F2431</f>
        <v>15266239</v>
      </c>
      <c r="F2432" s="655"/>
      <c r="G2432" s="655">
        <f>+G2431-H2431</f>
        <v>15266239</v>
      </c>
      <c r="H2432" s="761"/>
      <c r="I2432" s="655">
        <f>+I2431-J2431</f>
        <v>15266239</v>
      </c>
      <c r="J2432" s="761"/>
      <c r="K2432" s="1413" t="e">
        <f>SUMIF('[11]Notes Wise'!$A$5:$A$2617,[11]Final!A2432,'[11]Notes Wise'!$I$5:$I$2617)</f>
        <v>#VALUE!</v>
      </c>
      <c r="L2432" s="1413" t="e">
        <f>SUMIF('[11]Notes Wise'!$A$5:$A$2617,[11]Final!A2432,'[11]Notes Wise'!$J$5:$J$2617)</f>
        <v>#VALUE!</v>
      </c>
      <c r="M2432" s="1460" t="e">
        <f t="shared" si="517"/>
        <v>#VALUE!</v>
      </c>
      <c r="N2432" s="1460" t="e">
        <f t="shared" si="517"/>
        <v>#VALUE!</v>
      </c>
    </row>
    <row r="2433" spans="1:14" s="1421" customFormat="1" ht="13.5" thickBot="1">
      <c r="A2433" s="1471" t="s">
        <v>558</v>
      </c>
      <c r="B2433" s="1472" t="s">
        <v>3202</v>
      </c>
      <c r="C2433" s="652"/>
      <c r="D2433" s="652"/>
      <c r="E2433" s="653"/>
      <c r="F2433" s="653"/>
      <c r="G2433" s="653"/>
      <c r="H2433" s="653"/>
      <c r="I2433" s="653"/>
      <c r="J2433" s="653"/>
      <c r="K2433" s="1413" t="e">
        <f>SUMIF('[11]Notes Wise'!$A$5:$A$2617,[11]Final!A2433,'[11]Notes Wise'!$I$5:$I$2617)</f>
        <v>#VALUE!</v>
      </c>
      <c r="L2433" s="1413" t="e">
        <f>SUMIF('[11]Notes Wise'!$A$5:$A$2617,[11]Final!A2433,'[11]Notes Wise'!$J$5:$J$2617)</f>
        <v>#VALUE!</v>
      </c>
      <c r="M2433" s="1460" t="e">
        <f t="shared" si="517"/>
        <v>#VALUE!</v>
      </c>
      <c r="N2433" s="1460" t="e">
        <f t="shared" si="517"/>
        <v>#VALUE!</v>
      </c>
    </row>
    <row r="2434" spans="1:14" s="1421" customFormat="1" ht="13.5" thickBot="1">
      <c r="A2434" s="1471" t="s">
        <v>1853</v>
      </c>
      <c r="B2434" s="1472" t="s">
        <v>3189</v>
      </c>
      <c r="C2434" s="652"/>
      <c r="D2434" s="652"/>
      <c r="E2434" s="653"/>
      <c r="F2434" s="653"/>
      <c r="G2434" s="653"/>
      <c r="H2434" s="653"/>
      <c r="I2434" s="653"/>
      <c r="J2434" s="653"/>
      <c r="K2434" s="1413" t="e">
        <f>SUMIF('[11]Notes Wise'!$A$5:$A$2617,[11]Final!A2434,'[11]Notes Wise'!$I$5:$I$2617)</f>
        <v>#VALUE!</v>
      </c>
      <c r="L2434" s="1413" t="e">
        <f>SUMIF('[11]Notes Wise'!$A$5:$A$2617,[11]Final!A2434,'[11]Notes Wise'!$J$5:$J$2617)</f>
        <v>#VALUE!</v>
      </c>
      <c r="M2434" s="1460" t="e">
        <f t="shared" si="517"/>
        <v>#VALUE!</v>
      </c>
      <c r="N2434" s="1460" t="e">
        <f t="shared" si="517"/>
        <v>#VALUE!</v>
      </c>
    </row>
    <row r="2435" spans="1:14" ht="13.5" thickBot="1">
      <c r="A2435" s="1417">
        <v>75.304000000000002</v>
      </c>
      <c r="B2435" s="1418" t="s">
        <v>3203</v>
      </c>
      <c r="C2435" s="652"/>
      <c r="D2435" s="652"/>
      <c r="E2435" s="653">
        <f>'[11]CONSOLIDATED TB'!G1961</f>
        <v>9251396</v>
      </c>
      <c r="F2435" s="653">
        <f>'[11]CONSOLIDATED TB'!H1961</f>
        <v>0</v>
      </c>
      <c r="G2435" s="653">
        <f t="shared" ref="G2435:H2438" si="530">C2435+E2435</f>
        <v>9251396</v>
      </c>
      <c r="H2435" s="653">
        <f t="shared" si="530"/>
        <v>0</v>
      </c>
      <c r="I2435" s="653">
        <f>IF(G2435&gt;H2435,G2435-H2435,0)</f>
        <v>9251396</v>
      </c>
      <c r="J2435" s="653">
        <f>IF(H2435&gt;G2435,H2435-G2435,0)</f>
        <v>0</v>
      </c>
      <c r="K2435" s="1413" t="e">
        <f>SUMIF('[11]Notes Wise'!$A$5:$A$2617,[11]Final!A2435,'[11]Notes Wise'!$I$5:$I$2617)</f>
        <v>#VALUE!</v>
      </c>
      <c r="L2435" s="1413" t="e">
        <f>SUMIF('[11]Notes Wise'!$A$5:$A$2617,[11]Final!A2435,'[11]Notes Wise'!$J$5:$J$2617)</f>
        <v>#VALUE!</v>
      </c>
      <c r="M2435" s="1460" t="e">
        <f t="shared" si="517"/>
        <v>#VALUE!</v>
      </c>
      <c r="N2435" s="1460" t="e">
        <f t="shared" si="517"/>
        <v>#VALUE!</v>
      </c>
    </row>
    <row r="2436" spans="1:14" ht="13.5" thickBot="1">
      <c r="A2436" s="1417">
        <v>75.305000000000007</v>
      </c>
      <c r="B2436" s="1418" t="s">
        <v>3204</v>
      </c>
      <c r="C2436" s="652"/>
      <c r="D2436" s="652"/>
      <c r="E2436" s="653">
        <f>'[11]CONSOLIDATED TB'!G1962</f>
        <v>307845584</v>
      </c>
      <c r="F2436" s="653">
        <f>'[11]CONSOLIDATED TB'!H1962</f>
        <v>0</v>
      </c>
      <c r="G2436" s="653">
        <f t="shared" si="530"/>
        <v>307845584</v>
      </c>
      <c r="H2436" s="653">
        <f t="shared" si="530"/>
        <v>0</v>
      </c>
      <c r="I2436" s="653">
        <f>IF(G2436&gt;H2436,G2436-H2436,0)</f>
        <v>307845584</v>
      </c>
      <c r="J2436" s="653">
        <f>IF(H2436&gt;G2436,H2436-G2436,0)</f>
        <v>0</v>
      </c>
      <c r="K2436" s="1413" t="e">
        <f>SUMIF('[11]Notes Wise'!$A$5:$A$2617,[11]Final!A2436,'[11]Notes Wise'!$I$5:$I$2617)</f>
        <v>#VALUE!</v>
      </c>
      <c r="L2436" s="1413" t="e">
        <f>SUMIF('[11]Notes Wise'!$A$5:$A$2617,[11]Final!A2436,'[11]Notes Wise'!$J$5:$J$2617)</f>
        <v>#VALUE!</v>
      </c>
      <c r="M2436" s="1460" t="e">
        <f t="shared" si="517"/>
        <v>#VALUE!</v>
      </c>
      <c r="N2436" s="1460" t="e">
        <f t="shared" si="517"/>
        <v>#VALUE!</v>
      </c>
    </row>
    <row r="2437" spans="1:14" ht="13.5" thickBot="1">
      <c r="A2437" s="1417">
        <v>75.319000000000003</v>
      </c>
      <c r="B2437" s="1418" t="s">
        <v>3205</v>
      </c>
      <c r="C2437" s="652"/>
      <c r="D2437" s="652"/>
      <c r="E2437" s="653">
        <f>'[11]CONSOLIDATED TB'!G1963</f>
        <v>8746200</v>
      </c>
      <c r="F2437" s="653">
        <f>'[11]CONSOLIDATED TB'!H1963</f>
        <v>0</v>
      </c>
      <c r="G2437" s="653">
        <f t="shared" si="530"/>
        <v>8746200</v>
      </c>
      <c r="H2437" s="653">
        <f t="shared" si="530"/>
        <v>0</v>
      </c>
      <c r="I2437" s="653">
        <f>IF(G2437&gt;H2437,G2437-H2437,0)</f>
        <v>8746200</v>
      </c>
      <c r="J2437" s="653">
        <f>IF(H2437&gt;G2437,H2437-G2437,0)</f>
        <v>0</v>
      </c>
      <c r="K2437" s="1413" t="e">
        <f>SUMIF('[11]Notes Wise'!$A$5:$A$2617,[11]Final!A2437,'[11]Notes Wise'!$I$5:$I$2617)</f>
        <v>#VALUE!</v>
      </c>
      <c r="L2437" s="1413" t="e">
        <f>SUMIF('[11]Notes Wise'!$A$5:$A$2617,[11]Final!A2437,'[11]Notes Wise'!$J$5:$J$2617)</f>
        <v>#VALUE!</v>
      </c>
      <c r="M2437" s="1460" t="e">
        <f t="shared" si="517"/>
        <v>#VALUE!</v>
      </c>
      <c r="N2437" s="1460" t="e">
        <f t="shared" si="517"/>
        <v>#VALUE!</v>
      </c>
    </row>
    <row r="2438" spans="1:14" ht="13.5" thickBot="1">
      <c r="A2438" s="1422">
        <v>75.319999999999993</v>
      </c>
      <c r="B2438" s="1418" t="s">
        <v>3206</v>
      </c>
      <c r="C2438" s="652"/>
      <c r="D2438" s="652"/>
      <c r="E2438" s="653">
        <f>'[11]CONSOLIDATED TB'!G1964</f>
        <v>44692092</v>
      </c>
      <c r="F2438" s="653">
        <f>'[11]CONSOLIDATED TB'!H1964</f>
        <v>0</v>
      </c>
      <c r="G2438" s="653">
        <f t="shared" si="530"/>
        <v>44692092</v>
      </c>
      <c r="H2438" s="653">
        <f t="shared" si="530"/>
        <v>0</v>
      </c>
      <c r="I2438" s="653">
        <f>IF(G2438&gt;H2438,G2438-H2438,0)</f>
        <v>44692092</v>
      </c>
      <c r="J2438" s="653">
        <f>IF(H2438&gt;G2438,H2438-G2438,0)</f>
        <v>0</v>
      </c>
      <c r="K2438" s="1413" t="e">
        <f>SUMIF('[11]Notes Wise'!$A$5:$A$2617,[11]Final!A2438,'[11]Notes Wise'!$I$5:$I$2617)</f>
        <v>#VALUE!</v>
      </c>
      <c r="L2438" s="1413" t="e">
        <f>SUMIF('[11]Notes Wise'!$A$5:$A$2617,[11]Final!A2438,'[11]Notes Wise'!$J$5:$J$2617)</f>
        <v>#VALUE!</v>
      </c>
      <c r="M2438" s="1460" t="e">
        <f t="shared" si="517"/>
        <v>#VALUE!</v>
      </c>
      <c r="N2438" s="1460" t="e">
        <f t="shared" si="517"/>
        <v>#VALUE!</v>
      </c>
    </row>
    <row r="2439" spans="1:14" s="2028" customFormat="1" ht="13.5" thickBot="1">
      <c r="A2439" s="1423"/>
      <c r="B2439" s="2027" t="s">
        <v>1838</v>
      </c>
      <c r="C2439" s="761">
        <f>SUM(C2435:C2438)</f>
        <v>0</v>
      </c>
      <c r="D2439" s="761">
        <f>SUM(D2435:D2438)</f>
        <v>0</v>
      </c>
      <c r="E2439" s="761">
        <f t="shared" ref="E2439:J2439" si="531">SUM(E2435:E2438)</f>
        <v>370535272</v>
      </c>
      <c r="F2439" s="761">
        <f t="shared" si="531"/>
        <v>0</v>
      </c>
      <c r="G2439" s="761">
        <f t="shared" si="531"/>
        <v>370535272</v>
      </c>
      <c r="H2439" s="761">
        <f t="shared" si="531"/>
        <v>0</v>
      </c>
      <c r="I2439" s="761">
        <f t="shared" si="531"/>
        <v>370535272</v>
      </c>
      <c r="J2439" s="761">
        <f t="shared" si="531"/>
        <v>0</v>
      </c>
      <c r="K2439" s="1413" t="e">
        <f>SUMIF('[11]Notes Wise'!$A$5:$A$2617,[11]Final!A2439,'[11]Notes Wise'!$I$5:$I$2617)</f>
        <v>#VALUE!</v>
      </c>
      <c r="L2439" s="1413" t="e">
        <f>SUMIF('[11]Notes Wise'!$A$5:$A$2617,[11]Final!A2439,'[11]Notes Wise'!$J$5:$J$2617)</f>
        <v>#VALUE!</v>
      </c>
      <c r="M2439" s="1460" t="e">
        <f t="shared" si="517"/>
        <v>#VALUE!</v>
      </c>
      <c r="N2439" s="1460" t="e">
        <f t="shared" si="517"/>
        <v>#VALUE!</v>
      </c>
    </row>
    <row r="2440" spans="1:14" s="2028" customFormat="1" ht="13.5" thickBot="1">
      <c r="A2440" s="1423"/>
      <c r="B2440" s="2027" t="s">
        <v>1851</v>
      </c>
      <c r="C2440" s="761">
        <f>+C2439-D2439</f>
        <v>0</v>
      </c>
      <c r="D2440" s="761"/>
      <c r="E2440" s="655">
        <f>+E2439-F2439</f>
        <v>370535272</v>
      </c>
      <c r="F2440" s="655"/>
      <c r="G2440" s="655">
        <f>+G2439-H2439</f>
        <v>370535272</v>
      </c>
      <c r="H2440" s="761"/>
      <c r="I2440" s="655">
        <f>+I2439-J2439</f>
        <v>370535272</v>
      </c>
      <c r="J2440" s="761"/>
      <c r="K2440" s="1413" t="e">
        <f>SUMIF('[11]Notes Wise'!$A$5:$A$2617,[11]Final!A2440,'[11]Notes Wise'!$I$5:$I$2617)</f>
        <v>#VALUE!</v>
      </c>
      <c r="L2440" s="1413" t="e">
        <f>SUMIF('[11]Notes Wise'!$A$5:$A$2617,[11]Final!A2440,'[11]Notes Wise'!$J$5:$J$2617)</f>
        <v>#VALUE!</v>
      </c>
      <c r="M2440" s="1460" t="e">
        <f t="shared" si="517"/>
        <v>#VALUE!</v>
      </c>
      <c r="N2440" s="1460" t="e">
        <f t="shared" si="517"/>
        <v>#VALUE!</v>
      </c>
    </row>
    <row r="2441" spans="1:14" s="1421" customFormat="1" ht="13.5" thickBot="1">
      <c r="A2441" s="1479" t="s">
        <v>559</v>
      </c>
      <c r="B2441" s="1472" t="s">
        <v>3207</v>
      </c>
      <c r="C2441" s="652"/>
      <c r="D2441" s="652"/>
      <c r="E2441" s="653"/>
      <c r="F2441" s="653"/>
      <c r="G2441" s="653"/>
      <c r="H2441" s="653"/>
      <c r="I2441" s="653"/>
      <c r="J2441" s="653"/>
      <c r="K2441" s="1413" t="e">
        <f>SUMIF('[11]Notes Wise'!$A$5:$A$2617,[11]Final!A2441,'[11]Notes Wise'!$I$5:$I$2617)</f>
        <v>#VALUE!</v>
      </c>
      <c r="L2441" s="1413" t="e">
        <f>SUMIF('[11]Notes Wise'!$A$5:$A$2617,[11]Final!A2441,'[11]Notes Wise'!$J$5:$J$2617)</f>
        <v>#VALUE!</v>
      </c>
      <c r="M2441" s="1460" t="e">
        <f t="shared" si="517"/>
        <v>#VALUE!</v>
      </c>
      <c r="N2441" s="1460" t="e">
        <f t="shared" si="517"/>
        <v>#VALUE!</v>
      </c>
    </row>
    <row r="2442" spans="1:14" s="1421" customFormat="1" ht="13.5" thickBot="1">
      <c r="A2442" s="1479" t="s">
        <v>1853</v>
      </c>
      <c r="B2442" s="1472" t="s">
        <v>3189</v>
      </c>
      <c r="C2442" s="652"/>
      <c r="D2442" s="652"/>
      <c r="E2442" s="653"/>
      <c r="F2442" s="653"/>
      <c r="G2442" s="653"/>
      <c r="H2442" s="653"/>
      <c r="I2442" s="653"/>
      <c r="J2442" s="653"/>
      <c r="K2442" s="1413" t="e">
        <f>SUMIF('[11]Notes Wise'!$A$5:$A$2617,[11]Final!A2442,'[11]Notes Wise'!$I$5:$I$2617)</f>
        <v>#VALUE!</v>
      </c>
      <c r="L2442" s="1413" t="e">
        <f>SUMIF('[11]Notes Wise'!$A$5:$A$2617,[11]Final!A2442,'[11]Notes Wise'!$J$5:$J$2617)</f>
        <v>#VALUE!</v>
      </c>
      <c r="M2442" s="1460" t="e">
        <f t="shared" si="517"/>
        <v>#VALUE!</v>
      </c>
      <c r="N2442" s="1460" t="e">
        <f t="shared" si="517"/>
        <v>#VALUE!</v>
      </c>
    </row>
    <row r="2443" spans="1:14" s="1421" customFormat="1" ht="13.5" thickBot="1">
      <c r="A2443" s="1417">
        <v>75.403999999999996</v>
      </c>
      <c r="B2443" s="1418" t="s">
        <v>3208</v>
      </c>
      <c r="C2443" s="652"/>
      <c r="D2443" s="652"/>
      <c r="E2443" s="653">
        <f>'[11]CONSOLIDATED TB'!G1967</f>
        <v>0</v>
      </c>
      <c r="F2443" s="653">
        <f>'[11]CONSOLIDATED TB'!H1967</f>
        <v>0</v>
      </c>
      <c r="G2443" s="653">
        <f t="shared" ref="G2443:H2446" si="532">C2443+E2443</f>
        <v>0</v>
      </c>
      <c r="H2443" s="653">
        <f t="shared" si="532"/>
        <v>0</v>
      </c>
      <c r="I2443" s="653">
        <f>IF(G2443&gt;H2443,G2443-H2443,0)</f>
        <v>0</v>
      </c>
      <c r="J2443" s="653">
        <f>IF(H2443&gt;G2443,H2443-G2443,0)</f>
        <v>0</v>
      </c>
      <c r="K2443" s="1413" t="e">
        <f>SUMIF('[11]Notes Wise'!$A$5:$A$2617,[11]Final!A2443,'[11]Notes Wise'!$I$5:$I$2617)</f>
        <v>#VALUE!</v>
      </c>
      <c r="L2443" s="1413" t="e">
        <f>SUMIF('[11]Notes Wise'!$A$5:$A$2617,[11]Final!A2443,'[11]Notes Wise'!$J$5:$J$2617)</f>
        <v>#VALUE!</v>
      </c>
      <c r="M2443" s="1460" t="e">
        <f t="shared" si="517"/>
        <v>#VALUE!</v>
      </c>
      <c r="N2443" s="1460" t="e">
        <f t="shared" si="517"/>
        <v>#VALUE!</v>
      </c>
    </row>
    <row r="2444" spans="1:14" ht="13.5" thickBot="1">
      <c r="A2444" s="1417">
        <v>75.405000000000001</v>
      </c>
      <c r="B2444" s="1418" t="s">
        <v>3209</v>
      </c>
      <c r="C2444" s="652"/>
      <c r="D2444" s="652"/>
      <c r="E2444" s="653">
        <f>'[11]CONSOLIDATED TB'!G1968</f>
        <v>10300748</v>
      </c>
      <c r="F2444" s="653">
        <f>'[11]CONSOLIDATED TB'!H1968</f>
        <v>0</v>
      </c>
      <c r="G2444" s="653">
        <f t="shared" si="532"/>
        <v>10300748</v>
      </c>
      <c r="H2444" s="653">
        <f t="shared" si="532"/>
        <v>0</v>
      </c>
      <c r="I2444" s="653">
        <f>IF(G2444&gt;H2444,G2444-H2444,0)</f>
        <v>10300748</v>
      </c>
      <c r="J2444" s="653">
        <f>IF(H2444&gt;G2444,H2444-G2444,0)</f>
        <v>0</v>
      </c>
      <c r="K2444" s="1413" t="e">
        <f>SUMIF('[11]Notes Wise'!$A$5:$A$2617,[11]Final!A2444,'[11]Notes Wise'!$I$5:$I$2617)</f>
        <v>#VALUE!</v>
      </c>
      <c r="L2444" s="1413" t="e">
        <f>SUMIF('[11]Notes Wise'!$A$5:$A$2617,[11]Final!A2444,'[11]Notes Wise'!$J$5:$J$2617)</f>
        <v>#VALUE!</v>
      </c>
      <c r="M2444" s="1460" t="e">
        <f t="shared" si="517"/>
        <v>#VALUE!</v>
      </c>
      <c r="N2444" s="1460" t="e">
        <f t="shared" si="517"/>
        <v>#VALUE!</v>
      </c>
    </row>
    <row r="2445" spans="1:14" ht="13.5" thickBot="1">
      <c r="A2445" s="1417">
        <v>75.418999999999997</v>
      </c>
      <c r="B2445" s="1418" t="s">
        <v>3210</v>
      </c>
      <c r="C2445" s="652"/>
      <c r="D2445" s="652"/>
      <c r="E2445" s="653">
        <f>'[11]CONSOLIDATED TB'!G1969</f>
        <v>263435</v>
      </c>
      <c r="F2445" s="653">
        <f>'[11]CONSOLIDATED TB'!H1969</f>
        <v>0</v>
      </c>
      <c r="G2445" s="653">
        <f t="shared" si="532"/>
        <v>263435</v>
      </c>
      <c r="H2445" s="653">
        <f t="shared" si="532"/>
        <v>0</v>
      </c>
      <c r="I2445" s="653">
        <f>IF(G2445&gt;H2445,G2445-H2445,0)</f>
        <v>263435</v>
      </c>
      <c r="J2445" s="653">
        <f>IF(H2445&gt;G2445,H2445-G2445,0)</f>
        <v>0</v>
      </c>
      <c r="K2445" s="1413" t="e">
        <f>SUMIF('[11]Notes Wise'!$A$5:$A$2617,[11]Final!A2445,'[11]Notes Wise'!$I$5:$I$2617)</f>
        <v>#VALUE!</v>
      </c>
      <c r="L2445" s="1413" t="e">
        <f>SUMIF('[11]Notes Wise'!$A$5:$A$2617,[11]Final!A2445,'[11]Notes Wise'!$J$5:$J$2617)</f>
        <v>#VALUE!</v>
      </c>
      <c r="M2445" s="1460" t="e">
        <f t="shared" si="517"/>
        <v>#VALUE!</v>
      </c>
      <c r="N2445" s="1460" t="e">
        <f t="shared" si="517"/>
        <v>#VALUE!</v>
      </c>
    </row>
    <row r="2446" spans="1:14" ht="13.5" thickBot="1">
      <c r="A2446" s="1422">
        <v>75.42</v>
      </c>
      <c r="B2446" s="1418" t="s">
        <v>3211</v>
      </c>
      <c r="C2446" s="652"/>
      <c r="D2446" s="652"/>
      <c r="E2446" s="653">
        <f>'[11]CONSOLIDATED TB'!G1970</f>
        <v>509663</v>
      </c>
      <c r="F2446" s="653">
        <f>'[11]CONSOLIDATED TB'!H1970</f>
        <v>0</v>
      </c>
      <c r="G2446" s="653">
        <f t="shared" si="532"/>
        <v>509663</v>
      </c>
      <c r="H2446" s="653">
        <f t="shared" si="532"/>
        <v>0</v>
      </c>
      <c r="I2446" s="653">
        <f>IF(G2446&gt;H2446,G2446-H2446,0)</f>
        <v>509663</v>
      </c>
      <c r="J2446" s="653">
        <f>IF(H2446&gt;G2446,H2446-G2446,0)</f>
        <v>0</v>
      </c>
      <c r="K2446" s="1413" t="e">
        <f>SUMIF('[11]Notes Wise'!$A$5:$A$2617,[11]Final!A2446,'[11]Notes Wise'!$I$5:$I$2617)</f>
        <v>#VALUE!</v>
      </c>
      <c r="L2446" s="1413" t="e">
        <f>SUMIF('[11]Notes Wise'!$A$5:$A$2617,[11]Final!A2446,'[11]Notes Wise'!$J$5:$J$2617)</f>
        <v>#VALUE!</v>
      </c>
      <c r="M2446" s="1460" t="e">
        <f t="shared" si="517"/>
        <v>#VALUE!</v>
      </c>
      <c r="N2446" s="1460" t="e">
        <f t="shared" si="517"/>
        <v>#VALUE!</v>
      </c>
    </row>
    <row r="2447" spans="1:14" s="2028" customFormat="1" ht="13.5" thickBot="1">
      <c r="A2447" s="1423"/>
      <c r="B2447" s="2027" t="s">
        <v>1838</v>
      </c>
      <c r="C2447" s="761">
        <f>SUM(C2443:C2446)</f>
        <v>0</v>
      </c>
      <c r="D2447" s="761">
        <f>SUM(D2443:D2446)</f>
        <v>0</v>
      </c>
      <c r="E2447" s="761">
        <f t="shared" ref="E2447:J2447" si="533">SUM(E2443:E2446)</f>
        <v>11073846</v>
      </c>
      <c r="F2447" s="761">
        <f t="shared" si="533"/>
        <v>0</v>
      </c>
      <c r="G2447" s="761">
        <f t="shared" si="533"/>
        <v>11073846</v>
      </c>
      <c r="H2447" s="761">
        <f t="shared" si="533"/>
        <v>0</v>
      </c>
      <c r="I2447" s="761">
        <f t="shared" si="533"/>
        <v>11073846</v>
      </c>
      <c r="J2447" s="761">
        <f t="shared" si="533"/>
        <v>0</v>
      </c>
      <c r="K2447" s="1413" t="e">
        <f>SUMIF('[11]Notes Wise'!$A$5:$A$2617,[11]Final!A2447,'[11]Notes Wise'!$I$5:$I$2617)</f>
        <v>#VALUE!</v>
      </c>
      <c r="L2447" s="1413" t="e">
        <f>SUMIF('[11]Notes Wise'!$A$5:$A$2617,[11]Final!A2447,'[11]Notes Wise'!$J$5:$J$2617)</f>
        <v>#VALUE!</v>
      </c>
      <c r="M2447" s="1460" t="e">
        <f t="shared" si="517"/>
        <v>#VALUE!</v>
      </c>
      <c r="N2447" s="1460" t="e">
        <f t="shared" si="517"/>
        <v>#VALUE!</v>
      </c>
    </row>
    <row r="2448" spans="1:14" s="2028" customFormat="1" ht="13.5" thickBot="1">
      <c r="A2448" s="1423"/>
      <c r="B2448" s="2027" t="s">
        <v>1851</v>
      </c>
      <c r="C2448" s="761">
        <f>+C2447-D2447</f>
        <v>0</v>
      </c>
      <c r="D2448" s="761"/>
      <c r="E2448" s="655">
        <f>+E2447-F2447</f>
        <v>11073846</v>
      </c>
      <c r="F2448" s="655"/>
      <c r="G2448" s="655">
        <f>+G2447-H2447</f>
        <v>11073846</v>
      </c>
      <c r="H2448" s="761"/>
      <c r="I2448" s="655">
        <f>+I2447-J2447</f>
        <v>11073846</v>
      </c>
      <c r="J2448" s="761"/>
      <c r="K2448" s="1413" t="e">
        <f>SUMIF('[11]Notes Wise'!$A$5:$A$2617,[11]Final!A2448,'[11]Notes Wise'!$I$5:$I$2617)</f>
        <v>#VALUE!</v>
      </c>
      <c r="L2448" s="1413" t="e">
        <f>SUMIF('[11]Notes Wise'!$A$5:$A$2617,[11]Final!A2448,'[11]Notes Wise'!$J$5:$J$2617)</f>
        <v>#VALUE!</v>
      </c>
      <c r="M2448" s="1460" t="e">
        <f t="shared" si="517"/>
        <v>#VALUE!</v>
      </c>
      <c r="N2448" s="1460" t="e">
        <f t="shared" si="517"/>
        <v>#VALUE!</v>
      </c>
    </row>
    <row r="2449" spans="1:14" s="1421" customFormat="1" ht="13.5" thickBot="1">
      <c r="A2449" s="1479" t="s">
        <v>560</v>
      </c>
      <c r="B2449" s="1472" t="s">
        <v>822</v>
      </c>
      <c r="C2449" s="652"/>
      <c r="D2449" s="652"/>
      <c r="E2449" s="653"/>
      <c r="F2449" s="653"/>
      <c r="G2449" s="653"/>
      <c r="H2449" s="653"/>
      <c r="I2449" s="653"/>
      <c r="J2449" s="653"/>
      <c r="K2449" s="1413" t="e">
        <f>SUMIF('[11]Notes Wise'!$A$5:$A$2617,[11]Final!A2449,'[11]Notes Wise'!$I$5:$I$2617)</f>
        <v>#VALUE!</v>
      </c>
      <c r="L2449" s="1413" t="e">
        <f>SUMIF('[11]Notes Wise'!$A$5:$A$2617,[11]Final!A2449,'[11]Notes Wise'!$J$5:$J$2617)</f>
        <v>#VALUE!</v>
      </c>
      <c r="M2449" s="1460" t="e">
        <f t="shared" si="517"/>
        <v>#VALUE!</v>
      </c>
      <c r="N2449" s="1460" t="e">
        <f t="shared" si="517"/>
        <v>#VALUE!</v>
      </c>
    </row>
    <row r="2450" spans="1:14" ht="13.5" thickBot="1">
      <c r="A2450" s="1417">
        <v>75.504999999999995</v>
      </c>
      <c r="B2450" s="1418" t="s">
        <v>3212</v>
      </c>
      <c r="C2450" s="652"/>
      <c r="D2450" s="652"/>
      <c r="E2450" s="653">
        <f>'[11]CONSOLIDATED TB'!G1972</f>
        <v>0</v>
      </c>
      <c r="F2450" s="653">
        <f>'[11]CONSOLIDATED TB'!H1972</f>
        <v>0</v>
      </c>
      <c r="G2450" s="653">
        <f t="shared" ref="G2450:H2452" si="534">C2450+E2450</f>
        <v>0</v>
      </c>
      <c r="H2450" s="653">
        <f t="shared" si="534"/>
        <v>0</v>
      </c>
      <c r="I2450" s="653">
        <f>IF(G2450&gt;H2450,G2450-H2450,0)</f>
        <v>0</v>
      </c>
      <c r="J2450" s="653">
        <f>IF(H2450&gt;G2450,H2450-G2450,0)</f>
        <v>0</v>
      </c>
      <c r="K2450" s="1413" t="e">
        <f>SUMIF('[11]Notes Wise'!$A$5:$A$2617,[11]Final!A2450,'[11]Notes Wise'!$I$5:$I$2617)</f>
        <v>#VALUE!</v>
      </c>
      <c r="L2450" s="1413" t="e">
        <f>SUMIF('[11]Notes Wise'!$A$5:$A$2617,[11]Final!A2450,'[11]Notes Wise'!$J$5:$J$2617)</f>
        <v>#VALUE!</v>
      </c>
      <c r="M2450" s="1460" t="e">
        <f t="shared" si="517"/>
        <v>#VALUE!</v>
      </c>
      <c r="N2450" s="1460" t="e">
        <f t="shared" si="517"/>
        <v>#VALUE!</v>
      </c>
    </row>
    <row r="2451" spans="1:14" ht="13.5" thickBot="1">
      <c r="A2451" s="1417">
        <v>75.507000000000005</v>
      </c>
      <c r="B2451" s="1418" t="s">
        <v>3213</v>
      </c>
      <c r="C2451" s="652"/>
      <c r="D2451" s="652"/>
      <c r="E2451" s="653">
        <f>'[11]CONSOLIDATED TB'!G1973</f>
        <v>0</v>
      </c>
      <c r="F2451" s="653">
        <f>'[11]CONSOLIDATED TB'!H1973</f>
        <v>0</v>
      </c>
      <c r="G2451" s="653">
        <f t="shared" si="534"/>
        <v>0</v>
      </c>
      <c r="H2451" s="653">
        <f t="shared" si="534"/>
        <v>0</v>
      </c>
      <c r="I2451" s="653">
        <f>IF(G2451&gt;H2451,G2451-H2451,0)</f>
        <v>0</v>
      </c>
      <c r="J2451" s="653">
        <f>IF(H2451&gt;G2451,H2451-G2451,0)</f>
        <v>0</v>
      </c>
      <c r="K2451" s="1413" t="e">
        <f>SUMIF('[11]Notes Wise'!$A$5:$A$2617,[11]Final!A2451,'[11]Notes Wise'!$I$5:$I$2617)</f>
        <v>#VALUE!</v>
      </c>
      <c r="L2451" s="1413" t="e">
        <f>SUMIF('[11]Notes Wise'!$A$5:$A$2617,[11]Final!A2451,'[11]Notes Wise'!$J$5:$J$2617)</f>
        <v>#VALUE!</v>
      </c>
      <c r="M2451" s="1460" t="e">
        <f t="shared" si="517"/>
        <v>#VALUE!</v>
      </c>
      <c r="N2451" s="1460" t="e">
        <f t="shared" si="517"/>
        <v>#VALUE!</v>
      </c>
    </row>
    <row r="2452" spans="1:14" ht="13.5" thickBot="1">
      <c r="A2452" s="1422">
        <v>75.52</v>
      </c>
      <c r="B2452" s="1418" t="s">
        <v>3214</v>
      </c>
      <c r="C2452" s="652"/>
      <c r="D2452" s="652"/>
      <c r="E2452" s="653">
        <f>'[11]CONSOLIDATED TB'!G1974</f>
        <v>0</v>
      </c>
      <c r="F2452" s="653">
        <f>'[11]CONSOLIDATED TB'!H1974</f>
        <v>0</v>
      </c>
      <c r="G2452" s="653">
        <f t="shared" si="534"/>
        <v>0</v>
      </c>
      <c r="H2452" s="653">
        <f t="shared" si="534"/>
        <v>0</v>
      </c>
      <c r="I2452" s="653">
        <f>IF(G2452&gt;H2452,G2452-H2452,0)</f>
        <v>0</v>
      </c>
      <c r="J2452" s="653">
        <f>IF(H2452&gt;G2452,H2452-G2452,0)</f>
        <v>0</v>
      </c>
      <c r="K2452" s="1413" t="e">
        <f>SUMIF('[11]Notes Wise'!$A$5:$A$2617,[11]Final!A2452,'[11]Notes Wise'!$I$5:$I$2617)</f>
        <v>#VALUE!</v>
      </c>
      <c r="L2452" s="1413" t="e">
        <f>SUMIF('[11]Notes Wise'!$A$5:$A$2617,[11]Final!A2452,'[11]Notes Wise'!$J$5:$J$2617)</f>
        <v>#VALUE!</v>
      </c>
      <c r="M2452" s="1460" t="e">
        <f t="shared" si="517"/>
        <v>#VALUE!</v>
      </c>
      <c r="N2452" s="1460" t="e">
        <f t="shared" si="517"/>
        <v>#VALUE!</v>
      </c>
    </row>
    <row r="2453" spans="1:14" s="2028" customFormat="1" ht="13.5" thickBot="1">
      <c r="A2453" s="1423"/>
      <c r="B2453" s="2027" t="s">
        <v>1838</v>
      </c>
      <c r="C2453" s="761">
        <f>SUM(C2450:C2452)</f>
        <v>0</v>
      </c>
      <c r="D2453" s="761">
        <f>SUM(D2450:D2452)</f>
        <v>0</v>
      </c>
      <c r="E2453" s="761">
        <f t="shared" ref="E2453:J2453" si="535">SUM(E2450:E2452)</f>
        <v>0</v>
      </c>
      <c r="F2453" s="761">
        <f t="shared" si="535"/>
        <v>0</v>
      </c>
      <c r="G2453" s="761">
        <f t="shared" si="535"/>
        <v>0</v>
      </c>
      <c r="H2453" s="761">
        <f t="shared" si="535"/>
        <v>0</v>
      </c>
      <c r="I2453" s="761">
        <f t="shared" si="535"/>
        <v>0</v>
      </c>
      <c r="J2453" s="761">
        <f t="shared" si="535"/>
        <v>0</v>
      </c>
      <c r="K2453" s="1413" t="e">
        <f>SUMIF('[11]Notes Wise'!$A$5:$A$2617,[11]Final!A2453,'[11]Notes Wise'!$I$5:$I$2617)</f>
        <v>#VALUE!</v>
      </c>
      <c r="L2453" s="1413" t="e">
        <f>SUMIF('[11]Notes Wise'!$A$5:$A$2617,[11]Final!A2453,'[11]Notes Wise'!$J$5:$J$2617)</f>
        <v>#VALUE!</v>
      </c>
      <c r="M2453" s="1460" t="e">
        <f t="shared" si="517"/>
        <v>#VALUE!</v>
      </c>
      <c r="N2453" s="1460" t="e">
        <f t="shared" si="517"/>
        <v>#VALUE!</v>
      </c>
    </row>
    <row r="2454" spans="1:14" s="2028" customFormat="1" ht="13.5" thickBot="1">
      <c r="A2454" s="1423"/>
      <c r="B2454" s="2027" t="s">
        <v>1851</v>
      </c>
      <c r="C2454" s="761">
        <f>+C2453-D2453</f>
        <v>0</v>
      </c>
      <c r="D2454" s="761"/>
      <c r="E2454" s="655">
        <f>+E2453-F2453</f>
        <v>0</v>
      </c>
      <c r="F2454" s="655"/>
      <c r="G2454" s="655">
        <f>+G2453-H2453</f>
        <v>0</v>
      </c>
      <c r="H2454" s="761"/>
      <c r="I2454" s="655">
        <f>+I2453-J2453</f>
        <v>0</v>
      </c>
      <c r="J2454" s="761"/>
      <c r="K2454" s="1413" t="e">
        <f>SUMIF('[11]Notes Wise'!$A$5:$A$2617,[11]Final!A2454,'[11]Notes Wise'!$I$5:$I$2617)</f>
        <v>#VALUE!</v>
      </c>
      <c r="L2454" s="1413" t="e">
        <f>SUMIF('[11]Notes Wise'!$A$5:$A$2617,[11]Final!A2454,'[11]Notes Wise'!$J$5:$J$2617)</f>
        <v>#VALUE!</v>
      </c>
      <c r="M2454" s="1460" t="e">
        <f t="shared" si="517"/>
        <v>#VALUE!</v>
      </c>
      <c r="N2454" s="1460" t="e">
        <f t="shared" si="517"/>
        <v>#VALUE!</v>
      </c>
    </row>
    <row r="2455" spans="1:14" s="1421" customFormat="1" ht="13.5" thickBot="1">
      <c r="A2455" s="1471" t="s">
        <v>1441</v>
      </c>
      <c r="B2455" s="1472" t="s">
        <v>3215</v>
      </c>
      <c r="C2455" s="652"/>
      <c r="D2455" s="652"/>
      <c r="E2455" s="653"/>
      <c r="F2455" s="653"/>
      <c r="G2455" s="653"/>
      <c r="H2455" s="653"/>
      <c r="I2455" s="653"/>
      <c r="J2455" s="653"/>
      <c r="K2455" s="1413" t="e">
        <f>SUMIF('[11]Notes Wise'!$A$5:$A$2617,[11]Final!A2455,'[11]Notes Wise'!$I$5:$I$2617)</f>
        <v>#VALUE!</v>
      </c>
      <c r="L2455" s="1413" t="e">
        <f>SUMIF('[11]Notes Wise'!$A$5:$A$2617,[11]Final!A2455,'[11]Notes Wise'!$J$5:$J$2617)</f>
        <v>#VALUE!</v>
      </c>
      <c r="M2455" s="1460" t="e">
        <f t="shared" si="517"/>
        <v>#VALUE!</v>
      </c>
      <c r="N2455" s="1460" t="e">
        <f t="shared" si="517"/>
        <v>#VALUE!</v>
      </c>
    </row>
    <row r="2456" spans="1:14" ht="13.5" thickBot="1">
      <c r="A2456" s="1417">
        <v>75.611000000000004</v>
      </c>
      <c r="B2456" s="1418" t="s">
        <v>3216</v>
      </c>
      <c r="C2456" s="652"/>
      <c r="D2456" s="652"/>
      <c r="E2456" s="653">
        <f>'[11]CONSOLIDATED TB'!G1976</f>
        <v>21535093</v>
      </c>
      <c r="F2456" s="653">
        <f>'[11]CONSOLIDATED TB'!H1976</f>
        <v>0</v>
      </c>
      <c r="G2456" s="653">
        <f t="shared" ref="G2456:H2466" si="536">C2456+E2456</f>
        <v>21535093</v>
      </c>
      <c r="H2456" s="653">
        <f t="shared" si="536"/>
        <v>0</v>
      </c>
      <c r="I2456" s="653">
        <f t="shared" ref="I2456:I2466" si="537">IF(G2456&gt;H2456,G2456-H2456,0)</f>
        <v>21535093</v>
      </c>
      <c r="J2456" s="653">
        <f t="shared" ref="J2456:J2466" si="538">IF(H2456&gt;G2456,H2456-G2456,0)</f>
        <v>0</v>
      </c>
      <c r="K2456" s="1413" t="e">
        <f>SUMIF('[11]Notes Wise'!$A$5:$A$2617,[11]Final!A2456,'[11]Notes Wise'!$I$5:$I$2617)</f>
        <v>#VALUE!</v>
      </c>
      <c r="L2456" s="1413" t="e">
        <f>SUMIF('[11]Notes Wise'!$A$5:$A$2617,[11]Final!A2456,'[11]Notes Wise'!$J$5:$J$2617)</f>
        <v>#VALUE!</v>
      </c>
      <c r="M2456" s="1460" t="e">
        <f t="shared" si="517"/>
        <v>#VALUE!</v>
      </c>
      <c r="N2456" s="1460" t="e">
        <f t="shared" si="517"/>
        <v>#VALUE!</v>
      </c>
    </row>
    <row r="2457" spans="1:14" ht="13.5" thickBot="1">
      <c r="A2457" s="1417">
        <v>75.611999999999995</v>
      </c>
      <c r="B2457" s="1418" t="s">
        <v>589</v>
      </c>
      <c r="C2457" s="652"/>
      <c r="D2457" s="652"/>
      <c r="E2457" s="653">
        <f>'[11]CONSOLIDATED TB'!G1977</f>
        <v>88869</v>
      </c>
      <c r="F2457" s="653">
        <f>'[11]CONSOLIDATED TB'!H1977</f>
        <v>0</v>
      </c>
      <c r="G2457" s="653">
        <f t="shared" si="536"/>
        <v>88869</v>
      </c>
      <c r="H2457" s="653">
        <f t="shared" si="536"/>
        <v>0</v>
      </c>
      <c r="I2457" s="653">
        <f t="shared" si="537"/>
        <v>88869</v>
      </c>
      <c r="J2457" s="653">
        <f t="shared" si="538"/>
        <v>0</v>
      </c>
      <c r="K2457" s="1413" t="e">
        <f>SUMIF('[11]Notes Wise'!$A$5:$A$2617,[11]Final!A2457,'[11]Notes Wise'!$I$5:$I$2617)</f>
        <v>#VALUE!</v>
      </c>
      <c r="L2457" s="1413" t="e">
        <f>SUMIF('[11]Notes Wise'!$A$5:$A$2617,[11]Final!A2457,'[11]Notes Wise'!$J$5:$J$2617)</f>
        <v>#VALUE!</v>
      </c>
      <c r="M2457" s="1460" t="e">
        <f t="shared" si="517"/>
        <v>#VALUE!</v>
      </c>
      <c r="N2457" s="1460" t="e">
        <f t="shared" si="517"/>
        <v>#VALUE!</v>
      </c>
    </row>
    <row r="2458" spans="1:14" ht="13.5" thickBot="1">
      <c r="A2458" s="1417">
        <v>75.614000000000004</v>
      </c>
      <c r="B2458" s="1418" t="s">
        <v>3217</v>
      </c>
      <c r="C2458" s="652"/>
      <c r="D2458" s="652"/>
      <c r="E2458" s="653">
        <f>'[11]CONSOLIDATED TB'!G1978</f>
        <v>78344909</v>
      </c>
      <c r="F2458" s="653">
        <f>'[11]CONSOLIDATED TB'!H1978</f>
        <v>0</v>
      </c>
      <c r="G2458" s="653">
        <f t="shared" si="536"/>
        <v>78344909</v>
      </c>
      <c r="H2458" s="653">
        <f t="shared" si="536"/>
        <v>0</v>
      </c>
      <c r="I2458" s="653">
        <f t="shared" si="537"/>
        <v>78344909</v>
      </c>
      <c r="J2458" s="653">
        <f t="shared" si="538"/>
        <v>0</v>
      </c>
      <c r="K2458" s="1413" t="e">
        <f>SUMIF('[11]Notes Wise'!$A$5:$A$2617,[11]Final!A2458,'[11]Notes Wise'!$I$5:$I$2617)</f>
        <v>#VALUE!</v>
      </c>
      <c r="L2458" s="1413" t="e">
        <f>SUMIF('[11]Notes Wise'!$A$5:$A$2617,[11]Final!A2458,'[11]Notes Wise'!$J$5:$J$2617)</f>
        <v>#VALUE!</v>
      </c>
      <c r="M2458" s="1460" t="e">
        <f t="shared" si="517"/>
        <v>#VALUE!</v>
      </c>
      <c r="N2458" s="1460" t="e">
        <f t="shared" si="517"/>
        <v>#VALUE!</v>
      </c>
    </row>
    <row r="2459" spans="1:14" ht="13.5" thickBot="1">
      <c r="A2459" s="1417">
        <v>75.614999999999995</v>
      </c>
      <c r="B2459" s="1418" t="s">
        <v>595</v>
      </c>
      <c r="C2459" s="652"/>
      <c r="D2459" s="652"/>
      <c r="E2459" s="653">
        <f>'[11]CONSOLIDATED TB'!G1979</f>
        <v>0</v>
      </c>
      <c r="F2459" s="653">
        <f>'[11]CONSOLIDATED TB'!H1979</f>
        <v>0</v>
      </c>
      <c r="G2459" s="653">
        <f t="shared" si="536"/>
        <v>0</v>
      </c>
      <c r="H2459" s="653">
        <f t="shared" si="536"/>
        <v>0</v>
      </c>
      <c r="I2459" s="653">
        <f t="shared" si="537"/>
        <v>0</v>
      </c>
      <c r="J2459" s="653">
        <f t="shared" si="538"/>
        <v>0</v>
      </c>
      <c r="K2459" s="1413" t="e">
        <f>SUMIF('[11]Notes Wise'!$A$5:$A$2617,[11]Final!A2459,'[11]Notes Wise'!$I$5:$I$2617)</f>
        <v>#VALUE!</v>
      </c>
      <c r="L2459" s="1413" t="e">
        <f>SUMIF('[11]Notes Wise'!$A$5:$A$2617,[11]Final!A2459,'[11]Notes Wise'!$J$5:$J$2617)</f>
        <v>#VALUE!</v>
      </c>
      <c r="M2459" s="1460" t="e">
        <f t="shared" si="517"/>
        <v>#VALUE!</v>
      </c>
      <c r="N2459" s="1460" t="e">
        <f t="shared" si="517"/>
        <v>#VALUE!</v>
      </c>
    </row>
    <row r="2460" spans="1:14" ht="13.5" thickBot="1">
      <c r="A2460" s="1417">
        <v>75.617000000000004</v>
      </c>
      <c r="B2460" s="1418" t="s">
        <v>3218</v>
      </c>
      <c r="C2460" s="652"/>
      <c r="D2460" s="652"/>
      <c r="E2460" s="653">
        <f>'[11]CONSOLIDATED TB'!G1980</f>
        <v>447588</v>
      </c>
      <c r="F2460" s="653">
        <f>'[11]CONSOLIDATED TB'!H1980</f>
        <v>0</v>
      </c>
      <c r="G2460" s="653">
        <f t="shared" si="536"/>
        <v>447588</v>
      </c>
      <c r="H2460" s="653">
        <f t="shared" si="536"/>
        <v>0</v>
      </c>
      <c r="I2460" s="653">
        <f t="shared" si="537"/>
        <v>447588</v>
      </c>
      <c r="J2460" s="653">
        <f t="shared" si="538"/>
        <v>0</v>
      </c>
      <c r="K2460" s="1413" t="e">
        <f>SUMIF('[11]Notes Wise'!$A$5:$A$2617,[11]Final!A2460,'[11]Notes Wise'!$I$5:$I$2617)</f>
        <v>#VALUE!</v>
      </c>
      <c r="L2460" s="1413" t="e">
        <f>SUMIF('[11]Notes Wise'!$A$5:$A$2617,[11]Final!A2460,'[11]Notes Wise'!$J$5:$J$2617)</f>
        <v>#VALUE!</v>
      </c>
      <c r="M2460" s="1460" t="e">
        <f t="shared" si="517"/>
        <v>#VALUE!</v>
      </c>
      <c r="N2460" s="1460" t="e">
        <f t="shared" si="517"/>
        <v>#VALUE!</v>
      </c>
    </row>
    <row r="2461" spans="1:14" ht="13.5" thickBot="1">
      <c r="A2461" s="1417">
        <v>75.617999999999995</v>
      </c>
      <c r="B2461" s="1418" t="s">
        <v>596</v>
      </c>
      <c r="C2461" s="652"/>
      <c r="D2461" s="652"/>
      <c r="E2461" s="653">
        <f>'[11]CONSOLIDATED TB'!G1981</f>
        <v>84800</v>
      </c>
      <c r="F2461" s="653">
        <f>'[11]CONSOLIDATED TB'!H1981</f>
        <v>0</v>
      </c>
      <c r="G2461" s="653">
        <f t="shared" si="536"/>
        <v>84800</v>
      </c>
      <c r="H2461" s="653">
        <f t="shared" si="536"/>
        <v>0</v>
      </c>
      <c r="I2461" s="653">
        <f t="shared" si="537"/>
        <v>84800</v>
      </c>
      <c r="J2461" s="653">
        <f t="shared" si="538"/>
        <v>0</v>
      </c>
      <c r="K2461" s="1413" t="e">
        <f>SUMIF('[11]Notes Wise'!$A$5:$A$2617,[11]Final!A2461,'[11]Notes Wise'!$I$5:$I$2617)</f>
        <v>#VALUE!</v>
      </c>
      <c r="L2461" s="1413" t="e">
        <f>SUMIF('[11]Notes Wise'!$A$5:$A$2617,[11]Final!A2461,'[11]Notes Wise'!$J$5:$J$2617)</f>
        <v>#VALUE!</v>
      </c>
      <c r="M2461" s="1460" t="e">
        <f t="shared" si="517"/>
        <v>#VALUE!</v>
      </c>
      <c r="N2461" s="1460" t="e">
        <f t="shared" si="517"/>
        <v>#VALUE!</v>
      </c>
    </row>
    <row r="2462" spans="1:14" ht="13.5" thickBot="1">
      <c r="A2462" s="1417">
        <v>75.619</v>
      </c>
      <c r="B2462" s="1418" t="s">
        <v>3219</v>
      </c>
      <c r="C2462" s="652"/>
      <c r="D2462" s="652"/>
      <c r="E2462" s="653">
        <f>'[11]CONSOLIDATED TB'!G1982</f>
        <v>355172</v>
      </c>
      <c r="F2462" s="653">
        <f>'[11]CONSOLIDATED TB'!H1982</f>
        <v>0</v>
      </c>
      <c r="G2462" s="653">
        <f t="shared" si="536"/>
        <v>355172</v>
      </c>
      <c r="H2462" s="653">
        <f t="shared" si="536"/>
        <v>0</v>
      </c>
      <c r="I2462" s="653">
        <f t="shared" si="537"/>
        <v>355172</v>
      </c>
      <c r="J2462" s="653">
        <f t="shared" si="538"/>
        <v>0</v>
      </c>
      <c r="K2462" s="1413" t="e">
        <f>SUMIF('[11]Notes Wise'!$A$5:$A$2617,[11]Final!A2462,'[11]Notes Wise'!$I$5:$I$2617)</f>
        <v>#VALUE!</v>
      </c>
      <c r="L2462" s="1413" t="e">
        <f>SUMIF('[11]Notes Wise'!$A$5:$A$2617,[11]Final!A2462,'[11]Notes Wise'!$J$5:$J$2617)</f>
        <v>#VALUE!</v>
      </c>
      <c r="M2462" s="1460" t="e">
        <f t="shared" ref="M2462:N2528" si="539">+I2462-K2462</f>
        <v>#VALUE!</v>
      </c>
      <c r="N2462" s="1460" t="e">
        <f t="shared" si="539"/>
        <v>#VALUE!</v>
      </c>
    </row>
    <row r="2463" spans="1:14" ht="13.5" thickBot="1">
      <c r="A2463" s="1417">
        <v>75.620999999999995</v>
      </c>
      <c r="B2463" s="1418" t="s">
        <v>3220</v>
      </c>
      <c r="C2463" s="652"/>
      <c r="D2463" s="652"/>
      <c r="E2463" s="653">
        <f>'[11]CONSOLIDATED TB'!G1983</f>
        <v>0</v>
      </c>
      <c r="F2463" s="653">
        <f>'[11]CONSOLIDATED TB'!H1983</f>
        <v>0</v>
      </c>
      <c r="G2463" s="653">
        <f t="shared" si="536"/>
        <v>0</v>
      </c>
      <c r="H2463" s="653">
        <f t="shared" si="536"/>
        <v>0</v>
      </c>
      <c r="I2463" s="653">
        <f t="shared" si="537"/>
        <v>0</v>
      </c>
      <c r="J2463" s="653">
        <f t="shared" si="538"/>
        <v>0</v>
      </c>
      <c r="K2463" s="1413" t="e">
        <f>SUMIF('[11]Notes Wise'!$A$5:$A$2617,[11]Final!A2463,'[11]Notes Wise'!$I$5:$I$2617)</f>
        <v>#VALUE!</v>
      </c>
      <c r="L2463" s="1413" t="e">
        <f>SUMIF('[11]Notes Wise'!$A$5:$A$2617,[11]Final!A2463,'[11]Notes Wise'!$J$5:$J$2617)</f>
        <v>#VALUE!</v>
      </c>
      <c r="M2463" s="1460" t="e">
        <f t="shared" si="539"/>
        <v>#VALUE!</v>
      </c>
      <c r="N2463" s="1460" t="e">
        <f t="shared" si="539"/>
        <v>#VALUE!</v>
      </c>
    </row>
    <row r="2464" spans="1:14" s="1421" customFormat="1" ht="13.5" thickBot="1">
      <c r="A2464" s="1422">
        <v>75.63</v>
      </c>
      <c r="B2464" s="1434" t="s">
        <v>3221</v>
      </c>
      <c r="C2464" s="652"/>
      <c r="D2464" s="652"/>
      <c r="E2464" s="653">
        <f>'[11]CONSOLIDATED TB'!G1984</f>
        <v>1536708</v>
      </c>
      <c r="F2464" s="653">
        <f>'[11]CONSOLIDATED TB'!H1984</f>
        <v>0</v>
      </c>
      <c r="G2464" s="653">
        <f t="shared" si="536"/>
        <v>1536708</v>
      </c>
      <c r="H2464" s="653">
        <f t="shared" si="536"/>
        <v>0</v>
      </c>
      <c r="I2464" s="653">
        <f t="shared" si="537"/>
        <v>1536708</v>
      </c>
      <c r="J2464" s="653">
        <f t="shared" si="538"/>
        <v>0</v>
      </c>
      <c r="K2464" s="1413" t="e">
        <f>SUMIF('[11]Notes Wise'!$A$5:$A$2617,[11]Final!A2464,'[11]Notes Wise'!$I$5:$I$2617)</f>
        <v>#VALUE!</v>
      </c>
      <c r="L2464" s="1413" t="e">
        <f>SUMIF('[11]Notes Wise'!$A$5:$A$2617,[11]Final!A2464,'[11]Notes Wise'!$J$5:$J$2617)</f>
        <v>#VALUE!</v>
      </c>
      <c r="M2464" s="1460" t="e">
        <f t="shared" si="539"/>
        <v>#VALUE!</v>
      </c>
      <c r="N2464" s="1460" t="e">
        <f t="shared" si="539"/>
        <v>#VALUE!</v>
      </c>
    </row>
    <row r="2465" spans="1:14" s="1421" customFormat="1" ht="13.5" thickBot="1">
      <c r="A2465" s="1422">
        <v>75.64</v>
      </c>
      <c r="B2465" s="1434" t="s">
        <v>3651</v>
      </c>
      <c r="C2465" s="652"/>
      <c r="D2465" s="652"/>
      <c r="E2465" s="653">
        <f>'[11]CONSOLIDATED TB'!G1985</f>
        <v>2500</v>
      </c>
      <c r="F2465" s="653">
        <f>'[11]CONSOLIDATED TB'!H1985</f>
        <v>0</v>
      </c>
      <c r="G2465" s="653">
        <f>C2465+E2465</f>
        <v>2500</v>
      </c>
      <c r="H2465" s="653">
        <f>D2465+F2465</f>
        <v>0</v>
      </c>
      <c r="I2465" s="653">
        <f>IF(G2465&gt;H2465,G2465-H2465,0)</f>
        <v>2500</v>
      </c>
      <c r="J2465" s="653">
        <f>IF(H2465&gt;G2465,H2465-G2465,0)</f>
        <v>0</v>
      </c>
      <c r="K2465" s="1413" t="e">
        <f>SUMIF('[11]Notes Wise'!$A$5:$A$2617,[11]Final!A2465,'[11]Notes Wise'!$I$5:$I$2617)</f>
        <v>#VALUE!</v>
      </c>
      <c r="L2465" s="1413" t="e">
        <f>SUMIF('[11]Notes Wise'!$A$5:$A$2617,[11]Final!A2465,'[11]Notes Wise'!$J$5:$J$2617)</f>
        <v>#VALUE!</v>
      </c>
      <c r="M2465" s="1460" t="e">
        <f t="shared" si="539"/>
        <v>#VALUE!</v>
      </c>
      <c r="N2465" s="1460" t="e">
        <f t="shared" si="539"/>
        <v>#VALUE!</v>
      </c>
    </row>
    <row r="2466" spans="1:14" ht="13.5" thickBot="1">
      <c r="A2466" s="1422">
        <v>75.69</v>
      </c>
      <c r="B2466" s="1418" t="s">
        <v>3215</v>
      </c>
      <c r="C2466" s="652"/>
      <c r="D2466" s="652"/>
      <c r="E2466" s="653">
        <f>'[11]CONSOLIDATED TB'!G1986</f>
        <v>1210837</v>
      </c>
      <c r="F2466" s="653">
        <f>'[11]CONSOLIDATED TB'!H1986</f>
        <v>0</v>
      </c>
      <c r="G2466" s="653">
        <f t="shared" si="536"/>
        <v>1210837</v>
      </c>
      <c r="H2466" s="653">
        <f t="shared" si="536"/>
        <v>0</v>
      </c>
      <c r="I2466" s="653">
        <f t="shared" si="537"/>
        <v>1210837</v>
      </c>
      <c r="J2466" s="653">
        <f t="shared" si="538"/>
        <v>0</v>
      </c>
      <c r="K2466" s="1413" t="e">
        <f>SUMIF('[11]Notes Wise'!$A$5:$A$2617,[11]Final!A2466,'[11]Notes Wise'!$I$5:$I$2617)</f>
        <v>#VALUE!</v>
      </c>
      <c r="L2466" s="1413" t="e">
        <f>SUMIF('[11]Notes Wise'!$A$5:$A$2617,[11]Final!A2466,'[11]Notes Wise'!$J$5:$J$2617)</f>
        <v>#VALUE!</v>
      </c>
      <c r="M2466" s="1460" t="e">
        <f t="shared" si="539"/>
        <v>#VALUE!</v>
      </c>
      <c r="N2466" s="1460" t="e">
        <f t="shared" si="539"/>
        <v>#VALUE!</v>
      </c>
    </row>
    <row r="2467" spans="1:14" s="2028" customFormat="1" ht="13.5" thickBot="1">
      <c r="A2467" s="1423"/>
      <c r="B2467" s="2027" t="s">
        <v>1838</v>
      </c>
      <c r="C2467" s="761">
        <f>SUM(C2456:C2466)</f>
        <v>0</v>
      </c>
      <c r="D2467" s="761">
        <f>SUM(D2456:D2466)</f>
        <v>0</v>
      </c>
      <c r="E2467" s="761">
        <f t="shared" ref="E2467:J2467" si="540">SUM(E2456:E2466)</f>
        <v>103606476</v>
      </c>
      <c r="F2467" s="761">
        <f t="shared" si="540"/>
        <v>0</v>
      </c>
      <c r="G2467" s="761">
        <f t="shared" si="540"/>
        <v>103606476</v>
      </c>
      <c r="H2467" s="761">
        <f t="shared" si="540"/>
        <v>0</v>
      </c>
      <c r="I2467" s="761">
        <f t="shared" si="540"/>
        <v>103606476</v>
      </c>
      <c r="J2467" s="761">
        <f t="shared" si="540"/>
        <v>0</v>
      </c>
      <c r="K2467" s="1413" t="e">
        <f>SUMIF('[11]Notes Wise'!$A$5:$A$2617,[11]Final!A2467,'[11]Notes Wise'!$I$5:$I$2617)</f>
        <v>#VALUE!</v>
      </c>
      <c r="L2467" s="1413" t="e">
        <f>SUMIF('[11]Notes Wise'!$A$5:$A$2617,[11]Final!A2467,'[11]Notes Wise'!$J$5:$J$2617)</f>
        <v>#VALUE!</v>
      </c>
      <c r="M2467" s="1460" t="e">
        <f t="shared" si="539"/>
        <v>#VALUE!</v>
      </c>
      <c r="N2467" s="1460" t="e">
        <f t="shared" si="539"/>
        <v>#VALUE!</v>
      </c>
    </row>
    <row r="2468" spans="1:14" s="2028" customFormat="1" ht="13.5" thickBot="1">
      <c r="A2468" s="1423"/>
      <c r="B2468" s="2027" t="s">
        <v>1851</v>
      </c>
      <c r="C2468" s="761">
        <f>+C2467-D2467</f>
        <v>0</v>
      </c>
      <c r="D2468" s="761"/>
      <c r="E2468" s="655">
        <f>+E2467-F2467</f>
        <v>103606476</v>
      </c>
      <c r="F2468" s="655"/>
      <c r="G2468" s="655">
        <f>+G2467-H2467</f>
        <v>103606476</v>
      </c>
      <c r="H2468" s="761"/>
      <c r="I2468" s="655">
        <f>+I2467-J2467</f>
        <v>103606476</v>
      </c>
      <c r="J2468" s="761"/>
      <c r="K2468" s="1413" t="e">
        <f>SUMIF('[11]Notes Wise'!$A$5:$A$2617,[11]Final!A2468,'[11]Notes Wise'!$I$5:$I$2617)</f>
        <v>#VALUE!</v>
      </c>
      <c r="L2468" s="1413" t="e">
        <f>SUMIF('[11]Notes Wise'!$A$5:$A$2617,[11]Final!A2468,'[11]Notes Wise'!$J$5:$J$2617)</f>
        <v>#VALUE!</v>
      </c>
      <c r="M2468" s="1460" t="e">
        <f t="shared" si="539"/>
        <v>#VALUE!</v>
      </c>
      <c r="N2468" s="1460" t="e">
        <f t="shared" si="539"/>
        <v>#VALUE!</v>
      </c>
    </row>
    <row r="2469" spans="1:14" s="1421" customFormat="1" ht="13.5" thickBot="1">
      <c r="A2469" s="1471">
        <v>29</v>
      </c>
      <c r="B2469" s="1475" t="s">
        <v>3230</v>
      </c>
      <c r="C2469" s="652"/>
      <c r="D2469" s="652"/>
      <c r="E2469" s="653"/>
      <c r="F2469" s="653"/>
      <c r="G2469" s="653"/>
      <c r="H2469" s="653"/>
      <c r="I2469" s="653"/>
      <c r="J2469" s="653"/>
      <c r="K2469" s="1413" t="e">
        <f>SUMIF('[11]Notes Wise'!$A$5:$A$2617,[11]Final!A2469,'[11]Notes Wise'!$I$5:$I$2617)</f>
        <v>#VALUE!</v>
      </c>
      <c r="L2469" s="1413" t="e">
        <f>SUMIF('[11]Notes Wise'!$A$5:$A$2617,[11]Final!A2469,'[11]Notes Wise'!$J$5:$J$2617)</f>
        <v>#VALUE!</v>
      </c>
      <c r="M2469" s="1460" t="e">
        <f t="shared" si="539"/>
        <v>#VALUE!</v>
      </c>
      <c r="N2469" s="1460" t="e">
        <f t="shared" si="539"/>
        <v>#VALUE!</v>
      </c>
    </row>
    <row r="2470" spans="1:14" ht="13.5" thickBot="1">
      <c r="A2470" s="1417">
        <v>75.701999999999998</v>
      </c>
      <c r="B2470" s="1418" t="s">
        <v>3231</v>
      </c>
      <c r="C2470" s="652"/>
      <c r="D2470" s="652"/>
      <c r="E2470" s="653">
        <f>'[11]CONSOLIDATED TB'!G1988</f>
        <v>8187418</v>
      </c>
      <c r="F2470" s="653">
        <f>'[11]CONSOLIDATED TB'!H1988</f>
        <v>0</v>
      </c>
      <c r="G2470" s="653">
        <f t="shared" ref="G2470:H2478" si="541">C2470+E2470</f>
        <v>8187418</v>
      </c>
      <c r="H2470" s="653">
        <f t="shared" si="541"/>
        <v>0</v>
      </c>
      <c r="I2470" s="653">
        <f t="shared" ref="I2470:I2475" si="542">IF(G2470&gt;H2470,G2470-H2470,0)</f>
        <v>8187418</v>
      </c>
      <c r="J2470" s="653">
        <f t="shared" ref="J2470:J2475" si="543">IF(H2470&gt;G2470,H2470-G2470,0)</f>
        <v>0</v>
      </c>
      <c r="K2470" s="1413" t="e">
        <f>SUMIF('[11]Notes Wise'!$A$5:$A$2617,[11]Final!A2470,'[11]Notes Wise'!$I$5:$I$2617)</f>
        <v>#VALUE!</v>
      </c>
      <c r="L2470" s="1413" t="e">
        <f>SUMIF('[11]Notes Wise'!$A$5:$A$2617,[11]Final!A2470,'[11]Notes Wise'!$J$5:$J$2617)</f>
        <v>#VALUE!</v>
      </c>
      <c r="M2470" s="1460" t="e">
        <f t="shared" si="539"/>
        <v>#VALUE!</v>
      </c>
      <c r="N2470" s="1460" t="e">
        <f t="shared" si="539"/>
        <v>#VALUE!</v>
      </c>
    </row>
    <row r="2471" spans="1:14" ht="13.5" thickBot="1">
      <c r="A2471" s="1417">
        <v>75.703999999999994</v>
      </c>
      <c r="B2471" s="1418" t="s">
        <v>3232</v>
      </c>
      <c r="C2471" s="652"/>
      <c r="D2471" s="652"/>
      <c r="E2471" s="653">
        <f>'[11]CONSOLIDATED TB'!G1989</f>
        <v>1200000</v>
      </c>
      <c r="F2471" s="653">
        <f>'[11]CONSOLIDATED TB'!H1989</f>
        <v>0</v>
      </c>
      <c r="G2471" s="653">
        <f t="shared" si="541"/>
        <v>1200000</v>
      </c>
      <c r="H2471" s="653">
        <f t="shared" si="541"/>
        <v>0</v>
      </c>
      <c r="I2471" s="653">
        <f t="shared" si="542"/>
        <v>1200000</v>
      </c>
      <c r="J2471" s="653">
        <f t="shared" si="543"/>
        <v>0</v>
      </c>
      <c r="K2471" s="1413" t="e">
        <f>SUMIF('[11]Notes Wise'!$A$5:$A$2617,[11]Final!A2471,'[11]Notes Wise'!$I$5:$I$2617)</f>
        <v>#VALUE!</v>
      </c>
      <c r="L2471" s="1413" t="e">
        <f>SUMIF('[11]Notes Wise'!$A$5:$A$2617,[11]Final!A2471,'[11]Notes Wise'!$J$5:$J$2617)</f>
        <v>#VALUE!</v>
      </c>
      <c r="M2471" s="1460" t="e">
        <f t="shared" si="539"/>
        <v>#VALUE!</v>
      </c>
      <c r="N2471" s="1460" t="e">
        <f t="shared" si="539"/>
        <v>#VALUE!</v>
      </c>
    </row>
    <row r="2472" spans="1:14" s="1421" customFormat="1" ht="13.5" thickBot="1">
      <c r="A2472" s="1417">
        <v>75.706999999999994</v>
      </c>
      <c r="B2472" s="1418" t="s">
        <v>3233</v>
      </c>
      <c r="C2472" s="652"/>
      <c r="D2472" s="652"/>
      <c r="E2472" s="653">
        <f>'[11]CONSOLIDATED TB'!G1990</f>
        <v>1353734</v>
      </c>
      <c r="F2472" s="653">
        <f>'[11]CONSOLIDATED TB'!H1990</f>
        <v>0</v>
      </c>
      <c r="G2472" s="653">
        <f t="shared" si="541"/>
        <v>1353734</v>
      </c>
      <c r="H2472" s="653">
        <f t="shared" si="541"/>
        <v>0</v>
      </c>
      <c r="I2472" s="653">
        <f t="shared" si="542"/>
        <v>1353734</v>
      </c>
      <c r="J2472" s="653">
        <f t="shared" si="543"/>
        <v>0</v>
      </c>
      <c r="K2472" s="1413" t="e">
        <f>SUMIF('[11]Notes Wise'!$A$5:$A$2617,[11]Final!A2472,'[11]Notes Wise'!$I$5:$I$2617)</f>
        <v>#VALUE!</v>
      </c>
      <c r="L2472" s="1413" t="e">
        <f>SUMIF('[11]Notes Wise'!$A$5:$A$2617,[11]Final!A2472,'[11]Notes Wise'!$J$5:$J$2617)</f>
        <v>#VALUE!</v>
      </c>
      <c r="M2472" s="1460" t="e">
        <f t="shared" si="539"/>
        <v>#VALUE!</v>
      </c>
      <c r="N2472" s="1460" t="e">
        <f t="shared" si="539"/>
        <v>#VALUE!</v>
      </c>
    </row>
    <row r="2473" spans="1:14" ht="13.5" thickBot="1">
      <c r="A2473" s="1417">
        <v>75.707999999999998</v>
      </c>
      <c r="B2473" s="1418" t="s">
        <v>3234</v>
      </c>
      <c r="C2473" s="652"/>
      <c r="D2473" s="652"/>
      <c r="E2473" s="653">
        <f>'[11]CONSOLIDATED TB'!G1991</f>
        <v>213592</v>
      </c>
      <c r="F2473" s="653">
        <f>'[11]CONSOLIDATED TB'!H1991</f>
        <v>0</v>
      </c>
      <c r="G2473" s="653">
        <f t="shared" si="541"/>
        <v>213592</v>
      </c>
      <c r="H2473" s="653">
        <f t="shared" si="541"/>
        <v>0</v>
      </c>
      <c r="I2473" s="653">
        <f t="shared" si="542"/>
        <v>213592</v>
      </c>
      <c r="J2473" s="653">
        <f t="shared" si="543"/>
        <v>0</v>
      </c>
      <c r="K2473" s="1413" t="e">
        <f>SUMIF('[11]Notes Wise'!$A$5:$A$2617,[11]Final!A2473,'[11]Notes Wise'!$I$5:$I$2617)</f>
        <v>#VALUE!</v>
      </c>
      <c r="L2473" s="1413" t="e">
        <f>SUMIF('[11]Notes Wise'!$A$5:$A$2617,[11]Final!A2473,'[11]Notes Wise'!$J$5:$J$2617)</f>
        <v>#VALUE!</v>
      </c>
      <c r="M2473" s="1460" t="e">
        <f t="shared" si="539"/>
        <v>#VALUE!</v>
      </c>
      <c r="N2473" s="1460" t="e">
        <f t="shared" si="539"/>
        <v>#VALUE!</v>
      </c>
    </row>
    <row r="2474" spans="1:14" s="1421" customFormat="1" ht="13.5" thickBot="1">
      <c r="A2474" s="1423">
        <v>75.709000000000003</v>
      </c>
      <c r="B2474" s="1432" t="s">
        <v>3235</v>
      </c>
      <c r="C2474" s="652"/>
      <c r="D2474" s="652"/>
      <c r="E2474" s="653">
        <f>'[11]CONSOLIDATED TB'!G1992</f>
        <v>0</v>
      </c>
      <c r="F2474" s="653">
        <f>'[11]CONSOLIDATED TB'!H1992</f>
        <v>0</v>
      </c>
      <c r="G2474" s="653">
        <f t="shared" si="541"/>
        <v>0</v>
      </c>
      <c r="H2474" s="653">
        <f t="shared" si="541"/>
        <v>0</v>
      </c>
      <c r="I2474" s="653">
        <f t="shared" si="542"/>
        <v>0</v>
      </c>
      <c r="J2474" s="653">
        <f t="shared" si="543"/>
        <v>0</v>
      </c>
      <c r="K2474" s="1413" t="e">
        <f>SUMIF('[11]Notes Wise'!$A$5:$A$2617,[11]Final!A2474,'[11]Notes Wise'!$I$5:$I$2617)</f>
        <v>#VALUE!</v>
      </c>
      <c r="L2474" s="1413" t="e">
        <f>SUMIF('[11]Notes Wise'!$A$5:$A$2617,[11]Final!A2474,'[11]Notes Wise'!$J$5:$J$2617)</f>
        <v>#VALUE!</v>
      </c>
      <c r="M2474" s="1460" t="e">
        <f t="shared" si="539"/>
        <v>#VALUE!</v>
      </c>
      <c r="N2474" s="1460" t="e">
        <f t="shared" si="539"/>
        <v>#VALUE!</v>
      </c>
    </row>
    <row r="2475" spans="1:14" ht="13.5" thickBot="1">
      <c r="A2475" s="1422">
        <v>75.790000000000006</v>
      </c>
      <c r="B2475" s="1419" t="s">
        <v>3236</v>
      </c>
      <c r="C2475" s="652"/>
      <c r="D2475" s="652"/>
      <c r="E2475" s="653">
        <f>'[11]CONSOLIDATED TB'!G1993</f>
        <v>1695662</v>
      </c>
      <c r="F2475" s="653">
        <f>'[11]CONSOLIDATED TB'!H1993</f>
        <v>0</v>
      </c>
      <c r="G2475" s="653">
        <f t="shared" si="541"/>
        <v>1695662</v>
      </c>
      <c r="H2475" s="653">
        <f t="shared" si="541"/>
        <v>0</v>
      </c>
      <c r="I2475" s="653">
        <f t="shared" si="542"/>
        <v>1695662</v>
      </c>
      <c r="J2475" s="653">
        <f t="shared" si="543"/>
        <v>0</v>
      </c>
      <c r="K2475" s="1413" t="e">
        <f>SUMIF('[11]Notes Wise'!$A$5:$A$2617,[11]Final!A2475,'[11]Notes Wise'!$I$5:$I$2617)</f>
        <v>#VALUE!</v>
      </c>
      <c r="L2475" s="1413" t="e">
        <f>SUMIF('[11]Notes Wise'!$A$5:$A$2617,[11]Final!A2475,'[11]Notes Wise'!$J$5:$J$2617)</f>
        <v>#VALUE!</v>
      </c>
      <c r="M2475" s="1460" t="e">
        <f t="shared" si="539"/>
        <v>#VALUE!</v>
      </c>
      <c r="N2475" s="1460" t="e">
        <f t="shared" si="539"/>
        <v>#VALUE!</v>
      </c>
    </row>
    <row r="2476" spans="1:14" ht="13.5" thickBot="1">
      <c r="A2476" s="1422">
        <v>75.796999999999997</v>
      </c>
      <c r="B2476" s="1419" t="s">
        <v>4288</v>
      </c>
      <c r="C2476" s="652"/>
      <c r="D2476" s="652"/>
      <c r="E2476" s="653">
        <f>'[11]CONSOLIDATED TB'!G1994</f>
        <v>222760</v>
      </c>
      <c r="F2476" s="653">
        <f>'[11]CONSOLIDATED TB'!H1994</f>
        <v>0</v>
      </c>
      <c r="G2476" s="653">
        <f t="shared" si="541"/>
        <v>222760</v>
      </c>
      <c r="H2476" s="653">
        <f t="shared" si="541"/>
        <v>0</v>
      </c>
      <c r="I2476" s="653">
        <f>IF(G2476&gt;H2476,G2476-H2476,0)</f>
        <v>222760</v>
      </c>
      <c r="J2476" s="653">
        <f>IF(H2476&gt;G2476,H2476-G2476,0)</f>
        <v>0</v>
      </c>
      <c r="K2476" s="1413" t="e">
        <f>SUMIF('[11]Notes Wise'!$A$5:$A$2617,[11]Final!A2476,'[11]Notes Wise'!$I$5:$I$2617)</f>
        <v>#VALUE!</v>
      </c>
      <c r="L2476" s="1413" t="e">
        <f>SUMIF('[11]Notes Wise'!$A$5:$A$2617,[11]Final!A2476,'[11]Notes Wise'!$J$5:$J$2617)</f>
        <v>#VALUE!</v>
      </c>
      <c r="M2476" s="1460" t="e">
        <f t="shared" si="539"/>
        <v>#VALUE!</v>
      </c>
      <c r="N2476" s="1460" t="e">
        <f t="shared" si="539"/>
        <v>#VALUE!</v>
      </c>
    </row>
    <row r="2477" spans="1:14" ht="13.5" thickBot="1">
      <c r="A2477" s="1422">
        <v>75.798000000000002</v>
      </c>
      <c r="B2477" s="1419" t="s">
        <v>4289</v>
      </c>
      <c r="C2477" s="652"/>
      <c r="D2477" s="652"/>
      <c r="E2477" s="653">
        <f>'[11]CONSOLIDATED TB'!G1995</f>
        <v>180108</v>
      </c>
      <c r="F2477" s="653">
        <f>'[11]CONSOLIDATED TB'!H1995</f>
        <v>0</v>
      </c>
      <c r="G2477" s="653">
        <f t="shared" si="541"/>
        <v>180108</v>
      </c>
      <c r="H2477" s="653">
        <f t="shared" si="541"/>
        <v>0</v>
      </c>
      <c r="I2477" s="653">
        <f>IF(G2477&gt;H2477,G2477-H2477,0)</f>
        <v>180108</v>
      </c>
      <c r="J2477" s="653">
        <f>IF(H2477&gt;G2477,H2477-G2477,0)</f>
        <v>0</v>
      </c>
      <c r="K2477" s="1413" t="e">
        <f>SUMIF('[11]Notes Wise'!$A$5:$A$2617,[11]Final!A2477,'[11]Notes Wise'!$I$5:$I$2617)</f>
        <v>#VALUE!</v>
      </c>
      <c r="L2477" s="1413" t="e">
        <f>SUMIF('[11]Notes Wise'!$A$5:$A$2617,[11]Final!A2477,'[11]Notes Wise'!$J$5:$J$2617)</f>
        <v>#VALUE!</v>
      </c>
      <c r="M2477" s="1460" t="e">
        <f t="shared" si="539"/>
        <v>#VALUE!</v>
      </c>
      <c r="N2477" s="1460" t="e">
        <f t="shared" si="539"/>
        <v>#VALUE!</v>
      </c>
    </row>
    <row r="2478" spans="1:14" ht="13.5" thickBot="1">
      <c r="A2478" s="1422">
        <v>75.799000000000007</v>
      </c>
      <c r="B2478" s="1419" t="s">
        <v>4290</v>
      </c>
      <c r="C2478" s="652"/>
      <c r="D2478" s="652"/>
      <c r="E2478" s="653">
        <f>'[11]CONSOLIDATED TB'!G1996</f>
        <v>300446</v>
      </c>
      <c r="F2478" s="653">
        <f>'[11]CONSOLIDATED TB'!H1996</f>
        <v>0</v>
      </c>
      <c r="G2478" s="653">
        <f t="shared" si="541"/>
        <v>300446</v>
      </c>
      <c r="H2478" s="653">
        <f t="shared" si="541"/>
        <v>0</v>
      </c>
      <c r="I2478" s="653">
        <f>IF(G2478&gt;H2478,G2478-H2478,0)</f>
        <v>300446</v>
      </c>
      <c r="J2478" s="653">
        <f>IF(H2478&gt;G2478,H2478-G2478,0)</f>
        <v>0</v>
      </c>
      <c r="K2478" s="1413" t="e">
        <f>SUMIF('[11]Notes Wise'!$A$5:$A$2617,[11]Final!A2478,'[11]Notes Wise'!$I$5:$I$2617)</f>
        <v>#VALUE!</v>
      </c>
      <c r="L2478" s="1413" t="e">
        <f>SUMIF('[11]Notes Wise'!$A$5:$A$2617,[11]Final!A2478,'[11]Notes Wise'!$J$5:$J$2617)</f>
        <v>#VALUE!</v>
      </c>
      <c r="M2478" s="1460" t="e">
        <f t="shared" si="539"/>
        <v>#VALUE!</v>
      </c>
      <c r="N2478" s="1460" t="e">
        <f t="shared" si="539"/>
        <v>#VALUE!</v>
      </c>
    </row>
    <row r="2479" spans="1:14" s="2028" customFormat="1" ht="13.5" thickBot="1">
      <c r="A2479" s="1423"/>
      <c r="B2479" s="2027" t="s">
        <v>1838</v>
      </c>
      <c r="C2479" s="761">
        <f>SUM(C2470:C2478)</f>
        <v>0</v>
      </c>
      <c r="D2479" s="761">
        <f t="shared" ref="D2479:J2479" si="544">SUM(D2470:D2478)</f>
        <v>0</v>
      </c>
      <c r="E2479" s="761">
        <f t="shared" si="544"/>
        <v>13353720</v>
      </c>
      <c r="F2479" s="761">
        <f t="shared" si="544"/>
        <v>0</v>
      </c>
      <c r="G2479" s="761">
        <f t="shared" si="544"/>
        <v>13353720</v>
      </c>
      <c r="H2479" s="761">
        <f t="shared" si="544"/>
        <v>0</v>
      </c>
      <c r="I2479" s="761">
        <f t="shared" si="544"/>
        <v>13353720</v>
      </c>
      <c r="J2479" s="761">
        <f t="shared" si="544"/>
        <v>0</v>
      </c>
      <c r="K2479" s="1413" t="e">
        <f>SUMIF('[11]Notes Wise'!$A$5:$A$2617,[11]Final!A2479,'[11]Notes Wise'!$I$5:$I$2617)</f>
        <v>#VALUE!</v>
      </c>
      <c r="L2479" s="1413" t="e">
        <f>SUMIF('[11]Notes Wise'!$A$5:$A$2617,[11]Final!A2479,'[11]Notes Wise'!$J$5:$J$2617)</f>
        <v>#VALUE!</v>
      </c>
      <c r="M2479" s="1460" t="e">
        <f t="shared" si="539"/>
        <v>#VALUE!</v>
      </c>
      <c r="N2479" s="1460" t="e">
        <f t="shared" si="539"/>
        <v>#VALUE!</v>
      </c>
    </row>
    <row r="2480" spans="1:14" s="2028" customFormat="1" ht="13.5" thickBot="1">
      <c r="A2480" s="1423"/>
      <c r="B2480" s="2027" t="s">
        <v>1851</v>
      </c>
      <c r="C2480" s="761">
        <f>+C2479-D2479</f>
        <v>0</v>
      </c>
      <c r="D2480" s="761"/>
      <c r="E2480" s="655">
        <f>+E2479-F2479</f>
        <v>13353720</v>
      </c>
      <c r="F2480" s="655"/>
      <c r="G2480" s="655">
        <f>+G2479-H2479</f>
        <v>13353720</v>
      </c>
      <c r="H2480" s="761"/>
      <c r="I2480" s="655">
        <f>+I2479-J2479</f>
        <v>13353720</v>
      </c>
      <c r="J2480" s="761"/>
      <c r="K2480" s="1413" t="e">
        <f>SUMIF('[11]Notes Wise'!$A$5:$A$2617,[11]Final!A2480,'[11]Notes Wise'!$I$5:$I$2617)</f>
        <v>#VALUE!</v>
      </c>
      <c r="L2480" s="1413" t="e">
        <f>SUMIF('[11]Notes Wise'!$A$5:$A$2617,[11]Final!A2480,'[11]Notes Wise'!$J$5:$J$2617)</f>
        <v>#VALUE!</v>
      </c>
      <c r="M2480" s="1460" t="e">
        <f t="shared" si="539"/>
        <v>#VALUE!</v>
      </c>
      <c r="N2480" s="1460" t="e">
        <f t="shared" si="539"/>
        <v>#VALUE!</v>
      </c>
    </row>
    <row r="2481" spans="1:14" s="1421" customFormat="1" ht="13.5" thickBot="1">
      <c r="A2481" s="1471">
        <v>26</v>
      </c>
      <c r="B2481" s="1475" t="s">
        <v>3222</v>
      </c>
      <c r="C2481" s="652"/>
      <c r="D2481" s="652"/>
      <c r="E2481" s="653"/>
      <c r="F2481" s="653"/>
      <c r="G2481" s="653"/>
      <c r="H2481" s="653"/>
      <c r="I2481" s="653"/>
      <c r="J2481" s="653"/>
      <c r="K2481" s="1413" t="e">
        <f>SUMIF('[11]Notes Wise'!$A$5:$A$2617,[11]Final!A2481,'[11]Notes Wise'!$I$5:$I$2617)</f>
        <v>#VALUE!</v>
      </c>
      <c r="L2481" s="1413" t="e">
        <f>SUMIF('[11]Notes Wise'!$A$5:$A$2617,[11]Final!A2481,'[11]Notes Wise'!$J$5:$J$2617)</f>
        <v>#VALUE!</v>
      </c>
      <c r="M2481" s="1460" t="e">
        <f t="shared" si="539"/>
        <v>#VALUE!</v>
      </c>
      <c r="N2481" s="1460" t="e">
        <f t="shared" si="539"/>
        <v>#VALUE!</v>
      </c>
    </row>
    <row r="2482" spans="1:14" s="1421" customFormat="1" ht="13.5" thickBot="1">
      <c r="A2482" s="1417">
        <v>75.801000000000002</v>
      </c>
      <c r="B2482" s="1419" t="s">
        <v>3223</v>
      </c>
      <c r="C2482" s="652"/>
      <c r="D2482" s="652"/>
      <c r="E2482" s="653">
        <f>'[11]CONSOLIDATED TB'!G1998</f>
        <v>24954004</v>
      </c>
      <c r="F2482" s="653">
        <f>'[11]CONSOLIDATED TB'!H1998</f>
        <v>0</v>
      </c>
      <c r="G2482" s="653">
        <f t="shared" ref="G2482:H2486" si="545">C2482+E2482</f>
        <v>24954004</v>
      </c>
      <c r="H2482" s="653">
        <f t="shared" si="545"/>
        <v>0</v>
      </c>
      <c r="I2482" s="653">
        <f>IF(G2482&gt;H2482,G2482-H2482,0)</f>
        <v>24954004</v>
      </c>
      <c r="J2482" s="653">
        <f>IF(H2482&gt;G2482,H2482-G2482,0)</f>
        <v>0</v>
      </c>
      <c r="K2482" s="1413" t="e">
        <f>SUMIF('[11]Notes Wise'!$A$5:$A$2617,[11]Final!A2482,'[11]Notes Wise'!$I$5:$I$2617)</f>
        <v>#VALUE!</v>
      </c>
      <c r="L2482" s="1413" t="e">
        <f>SUMIF('[11]Notes Wise'!$A$5:$A$2617,[11]Final!A2482,'[11]Notes Wise'!$J$5:$J$2617)</f>
        <v>#VALUE!</v>
      </c>
      <c r="M2482" s="1460" t="e">
        <f t="shared" si="539"/>
        <v>#VALUE!</v>
      </c>
      <c r="N2482" s="1460" t="e">
        <f t="shared" si="539"/>
        <v>#VALUE!</v>
      </c>
    </row>
    <row r="2483" spans="1:14" ht="13.5" thickBot="1">
      <c r="A2483" s="1423">
        <v>75.805000000000007</v>
      </c>
      <c r="B2483" s="1419" t="s">
        <v>3224</v>
      </c>
      <c r="C2483" s="652"/>
      <c r="D2483" s="652"/>
      <c r="E2483" s="653">
        <f>'[11]CONSOLIDATED TB'!G1999</f>
        <v>2291830</v>
      </c>
      <c r="F2483" s="653">
        <f>'[11]CONSOLIDATED TB'!H1999</f>
        <v>0</v>
      </c>
      <c r="G2483" s="653">
        <f t="shared" si="545"/>
        <v>2291830</v>
      </c>
      <c r="H2483" s="653">
        <f t="shared" si="545"/>
        <v>0</v>
      </c>
      <c r="I2483" s="653">
        <f>IF(G2483&gt;H2483,G2483-H2483,0)</f>
        <v>2291830</v>
      </c>
      <c r="J2483" s="653">
        <f>IF(H2483&gt;G2483,H2483-G2483,0)</f>
        <v>0</v>
      </c>
      <c r="K2483" s="1413" t="e">
        <f>SUMIF('[11]Notes Wise'!$A$5:$A$2617,[11]Final!A2483,'[11]Notes Wise'!$I$5:$I$2617)</f>
        <v>#VALUE!</v>
      </c>
      <c r="L2483" s="1413" t="e">
        <f>SUMIF('[11]Notes Wise'!$A$5:$A$2617,[11]Final!A2483,'[11]Notes Wise'!$J$5:$J$2617)</f>
        <v>#VALUE!</v>
      </c>
      <c r="M2483" s="1460" t="e">
        <f t="shared" si="539"/>
        <v>#VALUE!</v>
      </c>
      <c r="N2483" s="1460" t="e">
        <f t="shared" si="539"/>
        <v>#VALUE!</v>
      </c>
    </row>
    <row r="2484" spans="1:14" s="1421" customFormat="1" ht="13.5" thickBot="1">
      <c r="A2484" s="1417">
        <v>75.805999999999997</v>
      </c>
      <c r="B2484" s="1418" t="s">
        <v>3229</v>
      </c>
      <c r="C2484" s="652"/>
      <c r="D2484" s="652"/>
      <c r="E2484" s="653">
        <f>'[11]CONSOLIDATED TB'!G2000</f>
        <v>50938566</v>
      </c>
      <c r="F2484" s="653">
        <f>'[11]CONSOLIDATED TB'!H2000</f>
        <v>0</v>
      </c>
      <c r="G2484" s="653">
        <f t="shared" si="545"/>
        <v>50938566</v>
      </c>
      <c r="H2484" s="653">
        <f t="shared" si="545"/>
        <v>0</v>
      </c>
      <c r="I2484" s="653">
        <f>IF(G2484&gt;H2484,G2484-H2484,0)</f>
        <v>50938566</v>
      </c>
      <c r="J2484" s="653">
        <f>IF(H2484&gt;G2484,H2484-G2484,0)</f>
        <v>0</v>
      </c>
      <c r="K2484" s="1413" t="e">
        <f>SUMIF('[11]Notes Wise'!$A$5:$A$2617,[11]Final!A2484,'[11]Notes Wise'!$I$5:$I$2617)</f>
        <v>#VALUE!</v>
      </c>
      <c r="L2484" s="1413" t="e">
        <f>SUMIF('[11]Notes Wise'!$A$5:$A$2617,[11]Final!A2484,'[11]Notes Wise'!$J$5:$J$2617)</f>
        <v>#VALUE!</v>
      </c>
      <c r="M2484" s="1460" t="e">
        <f t="shared" si="539"/>
        <v>#VALUE!</v>
      </c>
      <c r="N2484" s="1460" t="e">
        <f t="shared" si="539"/>
        <v>#VALUE!</v>
      </c>
    </row>
    <row r="2485" spans="1:14" ht="13.5" thickBot="1">
      <c r="A2485" s="1417">
        <v>75.807000000000002</v>
      </c>
      <c r="B2485" s="1418" t="s">
        <v>3225</v>
      </c>
      <c r="C2485" s="652"/>
      <c r="D2485" s="652"/>
      <c r="E2485" s="653">
        <f>'[11]CONSOLIDATED TB'!G2001</f>
        <v>840044412</v>
      </c>
      <c r="F2485" s="653">
        <f>'[11]CONSOLIDATED TB'!H2001</f>
        <v>0</v>
      </c>
      <c r="G2485" s="653">
        <f t="shared" si="545"/>
        <v>840044412</v>
      </c>
      <c r="H2485" s="653">
        <f t="shared" si="545"/>
        <v>0</v>
      </c>
      <c r="I2485" s="653">
        <f>IF(G2485&gt;H2485,G2485-H2485,0)</f>
        <v>840044412</v>
      </c>
      <c r="J2485" s="653">
        <f>IF(H2485&gt;G2485,H2485-G2485,0)</f>
        <v>0</v>
      </c>
      <c r="K2485" s="1413" t="e">
        <f>SUMIF('[11]Notes Wise'!$A$5:$A$2617,[11]Final!A2485,'[11]Notes Wise'!$I$5:$I$2617)</f>
        <v>#VALUE!</v>
      </c>
      <c r="L2485" s="1413" t="e">
        <f>SUMIF('[11]Notes Wise'!$A$5:$A$2617,[11]Final!A2485,'[11]Notes Wise'!$J$5:$J$2617)</f>
        <v>#VALUE!</v>
      </c>
      <c r="M2485" s="1460" t="e">
        <f t="shared" si="539"/>
        <v>#VALUE!</v>
      </c>
      <c r="N2485" s="1460" t="e">
        <f t="shared" si="539"/>
        <v>#VALUE!</v>
      </c>
    </row>
    <row r="2486" spans="1:14" s="1421" customFormat="1" ht="13.5" thickBot="1">
      <c r="A2486" s="1422">
        <v>75.89</v>
      </c>
      <c r="B2486" s="1418" t="s">
        <v>3226</v>
      </c>
      <c r="C2486" s="652"/>
      <c r="D2486" s="652"/>
      <c r="E2486" s="653">
        <f>'[11]CONSOLIDATED TB'!G2002</f>
        <v>53623573</v>
      </c>
      <c r="F2486" s="653">
        <f>'[11]CONSOLIDATED TB'!H2002</f>
        <v>0</v>
      </c>
      <c r="G2486" s="653">
        <f t="shared" si="545"/>
        <v>53623573</v>
      </c>
      <c r="H2486" s="653">
        <f t="shared" si="545"/>
        <v>0</v>
      </c>
      <c r="I2486" s="653">
        <f>IF(G2486&gt;H2486,G2486-H2486,0)</f>
        <v>53623573</v>
      </c>
      <c r="J2486" s="653">
        <f>IF(H2486&gt;G2486,H2486-G2486,0)</f>
        <v>0</v>
      </c>
      <c r="K2486" s="1413" t="e">
        <f>SUMIF('[11]Notes Wise'!$A$5:$A$2617,[11]Final!A2486,'[11]Notes Wise'!$I$5:$I$2617)</f>
        <v>#VALUE!</v>
      </c>
      <c r="L2486" s="1413" t="e">
        <f>SUMIF('[11]Notes Wise'!$A$5:$A$2617,[11]Final!A2486,'[11]Notes Wise'!$J$5:$J$2617)</f>
        <v>#VALUE!</v>
      </c>
      <c r="M2486" s="1460" t="e">
        <f t="shared" si="539"/>
        <v>#VALUE!</v>
      </c>
      <c r="N2486" s="1460" t="e">
        <f t="shared" si="539"/>
        <v>#VALUE!</v>
      </c>
    </row>
    <row r="2487" spans="1:14" s="2028" customFormat="1" ht="13.5" thickBot="1">
      <c r="A2487" s="1423"/>
      <c r="B2487" s="2027" t="s">
        <v>1838</v>
      </c>
      <c r="C2487" s="761">
        <f>SUM(C2482:C2486)</f>
        <v>0</v>
      </c>
      <c r="D2487" s="761">
        <f>SUM(D2482:D2486)</f>
        <v>0</v>
      </c>
      <c r="E2487" s="761">
        <f t="shared" ref="E2487:J2487" si="546">SUM(E2482:E2486)</f>
        <v>971852385</v>
      </c>
      <c r="F2487" s="761">
        <f t="shared" si="546"/>
        <v>0</v>
      </c>
      <c r="G2487" s="761">
        <f t="shared" si="546"/>
        <v>971852385</v>
      </c>
      <c r="H2487" s="761">
        <f t="shared" si="546"/>
        <v>0</v>
      </c>
      <c r="I2487" s="761">
        <f t="shared" si="546"/>
        <v>971852385</v>
      </c>
      <c r="J2487" s="761">
        <f t="shared" si="546"/>
        <v>0</v>
      </c>
      <c r="K2487" s="1413" t="e">
        <f>SUMIF('[11]Notes Wise'!$A$5:$A$2617,[11]Final!A2487,'[11]Notes Wise'!$I$5:$I$2617)</f>
        <v>#VALUE!</v>
      </c>
      <c r="L2487" s="1413" t="e">
        <f>SUMIF('[11]Notes Wise'!$A$5:$A$2617,[11]Final!A2487,'[11]Notes Wise'!$J$5:$J$2617)</f>
        <v>#VALUE!</v>
      </c>
      <c r="M2487" s="1460" t="e">
        <f t="shared" si="539"/>
        <v>#VALUE!</v>
      </c>
      <c r="N2487" s="1460" t="e">
        <f t="shared" si="539"/>
        <v>#VALUE!</v>
      </c>
    </row>
    <row r="2488" spans="1:14" s="2028" customFormat="1" ht="13.5" thickBot="1">
      <c r="A2488" s="1423"/>
      <c r="B2488" s="2027" t="s">
        <v>1851</v>
      </c>
      <c r="C2488" s="761">
        <f>+C2487-D2487</f>
        <v>0</v>
      </c>
      <c r="D2488" s="761"/>
      <c r="E2488" s="655">
        <f>+E2487-F2487</f>
        <v>971852385</v>
      </c>
      <c r="F2488" s="655"/>
      <c r="G2488" s="655">
        <f>+G2487-H2487</f>
        <v>971852385</v>
      </c>
      <c r="H2488" s="761"/>
      <c r="I2488" s="655">
        <f>+I2487-J2487</f>
        <v>971852385</v>
      </c>
      <c r="J2488" s="761"/>
      <c r="K2488" s="1413" t="e">
        <f>SUMIF('[11]Notes Wise'!$A$5:$A$2617,[11]Final!A2488,'[11]Notes Wise'!$I$5:$I$2617)</f>
        <v>#VALUE!</v>
      </c>
      <c r="L2488" s="1413" t="e">
        <f>SUMIF('[11]Notes Wise'!$A$5:$A$2617,[11]Final!A2488,'[11]Notes Wise'!$J$5:$J$2617)</f>
        <v>#VALUE!</v>
      </c>
      <c r="M2488" s="1460" t="e">
        <f t="shared" si="539"/>
        <v>#VALUE!</v>
      </c>
      <c r="N2488" s="1460" t="e">
        <f t="shared" si="539"/>
        <v>#VALUE!</v>
      </c>
    </row>
    <row r="2489" spans="1:14" s="1421" customFormat="1" ht="13.5" thickBot="1">
      <c r="A2489" s="1471">
        <v>27</v>
      </c>
      <c r="B2489" s="1475" t="s">
        <v>3227</v>
      </c>
      <c r="C2489" s="652"/>
      <c r="D2489" s="652"/>
      <c r="E2489" s="653"/>
      <c r="F2489" s="653"/>
      <c r="G2489" s="653"/>
      <c r="H2489" s="653"/>
      <c r="I2489" s="653"/>
      <c r="J2489" s="653"/>
      <c r="K2489" s="1413" t="e">
        <f>SUMIF('[11]Notes Wise'!$A$5:$A$2617,[11]Final!A2489,'[11]Notes Wise'!$I$5:$I$2617)</f>
        <v>#VALUE!</v>
      </c>
      <c r="L2489" s="1413" t="e">
        <f>SUMIF('[11]Notes Wise'!$A$5:$A$2617,[11]Final!A2489,'[11]Notes Wise'!$J$5:$J$2617)</f>
        <v>#VALUE!</v>
      </c>
      <c r="M2489" s="1460" t="e">
        <f t="shared" si="539"/>
        <v>#VALUE!</v>
      </c>
      <c r="N2489" s="1460" t="e">
        <f t="shared" si="539"/>
        <v>#VALUE!</v>
      </c>
    </row>
    <row r="2490" spans="1:14" ht="13.5" thickBot="1">
      <c r="A2490" s="1422">
        <v>75.91</v>
      </c>
      <c r="B2490" s="1418" t="s">
        <v>3228</v>
      </c>
      <c r="C2490" s="652"/>
      <c r="D2490" s="652"/>
      <c r="E2490" s="653">
        <f>'[11]CONSOLIDATED TB'!G2004</f>
        <v>0</v>
      </c>
      <c r="F2490" s="653">
        <f>'[11]CONSOLIDATED TB'!H2004</f>
        <v>7757091.0599999996</v>
      </c>
      <c r="G2490" s="653">
        <f>C2490+E2490</f>
        <v>0</v>
      </c>
      <c r="H2490" s="653">
        <f>D2490+F2490</f>
        <v>7757091.0599999996</v>
      </c>
      <c r="I2490" s="653">
        <f>IF(G2490&gt;H2490,G2490-H2490,0)</f>
        <v>0</v>
      </c>
      <c r="J2490" s="653">
        <f>IF(H2490&gt;G2490,H2490-G2490,0)</f>
        <v>7757091.0599999996</v>
      </c>
      <c r="K2490" s="1413" t="e">
        <f>SUMIF('[11]Notes Wise'!$A$5:$A$2617,[11]Final!A2490,'[11]Notes Wise'!$I$5:$I$2617)</f>
        <v>#VALUE!</v>
      </c>
      <c r="L2490" s="1413" t="e">
        <f>SUMIF('[11]Notes Wise'!$A$5:$A$2617,[11]Final!A2490,'[11]Notes Wise'!$J$5:$J$2617)</f>
        <v>#VALUE!</v>
      </c>
      <c r="M2490" s="1460" t="e">
        <f t="shared" si="539"/>
        <v>#VALUE!</v>
      </c>
      <c r="N2490" s="1460" t="e">
        <f t="shared" si="539"/>
        <v>#VALUE!</v>
      </c>
    </row>
    <row r="2491" spans="1:14" s="2028" customFormat="1" ht="13.5" thickBot="1">
      <c r="A2491" s="1423"/>
      <c r="B2491" s="2027" t="s">
        <v>1838</v>
      </c>
      <c r="C2491" s="761">
        <f>+C2490</f>
        <v>0</v>
      </c>
      <c r="D2491" s="761">
        <f>+D2490</f>
        <v>0</v>
      </c>
      <c r="E2491" s="761">
        <f t="shared" ref="E2491:J2491" si="547">+E2490</f>
        <v>0</v>
      </c>
      <c r="F2491" s="761">
        <f t="shared" si="547"/>
        <v>7757091.0599999996</v>
      </c>
      <c r="G2491" s="761">
        <f t="shared" si="547"/>
        <v>0</v>
      </c>
      <c r="H2491" s="761">
        <f t="shared" si="547"/>
        <v>7757091.0599999996</v>
      </c>
      <c r="I2491" s="761">
        <f t="shared" si="547"/>
        <v>0</v>
      </c>
      <c r="J2491" s="761">
        <f t="shared" si="547"/>
        <v>7757091.0599999996</v>
      </c>
      <c r="K2491" s="1413" t="e">
        <f>SUMIF('[11]Notes Wise'!$A$5:$A$2617,[11]Final!A2491,'[11]Notes Wise'!$I$5:$I$2617)</f>
        <v>#VALUE!</v>
      </c>
      <c r="L2491" s="1413" t="e">
        <f>SUMIF('[11]Notes Wise'!$A$5:$A$2617,[11]Final!A2491,'[11]Notes Wise'!$J$5:$J$2617)</f>
        <v>#VALUE!</v>
      </c>
      <c r="M2491" s="1460" t="e">
        <f t="shared" si="539"/>
        <v>#VALUE!</v>
      </c>
      <c r="N2491" s="1460" t="e">
        <f t="shared" si="539"/>
        <v>#VALUE!</v>
      </c>
    </row>
    <row r="2492" spans="1:14" s="2028" customFormat="1" ht="13.5" thickBot="1">
      <c r="A2492" s="1423"/>
      <c r="B2492" s="2027" t="s">
        <v>1851</v>
      </c>
      <c r="C2492" s="761">
        <f>+C2491-D2491</f>
        <v>0</v>
      </c>
      <c r="D2492" s="761"/>
      <c r="E2492" s="761">
        <f>+E2491-F2491</f>
        <v>-7757091.0599999996</v>
      </c>
      <c r="F2492" s="761"/>
      <c r="G2492" s="761">
        <f>+G2491-H2491</f>
        <v>-7757091.0599999996</v>
      </c>
      <c r="H2492" s="761"/>
      <c r="I2492" s="761">
        <f>+I2491-J2491</f>
        <v>-7757091.0599999996</v>
      </c>
      <c r="J2492" s="761"/>
      <c r="K2492" s="1413" t="e">
        <f>SUMIF('[11]Notes Wise'!$A$5:$A$2617,[11]Final!A2492,'[11]Notes Wise'!$I$5:$I$2617)</f>
        <v>#VALUE!</v>
      </c>
      <c r="L2492" s="1413" t="e">
        <f>SUMIF('[11]Notes Wise'!$A$5:$A$2617,[11]Final!A2492,'[11]Notes Wise'!$J$5:$J$2617)</f>
        <v>#VALUE!</v>
      </c>
      <c r="M2492" s="1460" t="e">
        <f t="shared" si="539"/>
        <v>#VALUE!</v>
      </c>
      <c r="N2492" s="1460" t="e">
        <f t="shared" si="539"/>
        <v>#VALUE!</v>
      </c>
    </row>
    <row r="2493" spans="1:14" s="2028" customFormat="1" ht="13.5" thickBot="1">
      <c r="A2493" s="2042"/>
      <c r="B2493" s="2027" t="s">
        <v>3652</v>
      </c>
      <c r="C2493" s="761">
        <f>+C2416+C2425+C2432+C2440+C2448+C2454+C2468+C2480+C2488+C2492</f>
        <v>0</v>
      </c>
      <c r="D2493" s="761"/>
      <c r="E2493" s="654">
        <f>+E2416+E2425+E2432+E2440+E2448+E2454+E2468+E2480+E2488+E2492</f>
        <v>2006222807.9400001</v>
      </c>
      <c r="F2493" s="654"/>
      <c r="G2493" s="654">
        <f>+G2416+G2425+G2432+G2440+G2448+G2454+G2468+G2480+G2488+G2492</f>
        <v>2006222807.9400001</v>
      </c>
      <c r="H2493" s="761"/>
      <c r="I2493" s="654">
        <f>+I2416+I2425+I2432+I2440+I2448+I2454+I2468+I2480+I2488+I2492</f>
        <v>2006222807.9400001</v>
      </c>
      <c r="J2493" s="761"/>
      <c r="K2493" s="1413" t="e">
        <f>SUMIF('[11]Notes Wise'!$A$5:$A$2617,[11]Final!A2493,'[11]Notes Wise'!$I$5:$I$2617)</f>
        <v>#VALUE!</v>
      </c>
      <c r="L2493" s="1413" t="e">
        <f>SUMIF('[11]Notes Wise'!$A$5:$A$2617,[11]Final!A2493,'[11]Notes Wise'!$J$5:$J$2617)</f>
        <v>#VALUE!</v>
      </c>
      <c r="M2493" s="1460" t="e">
        <f t="shared" si="539"/>
        <v>#VALUE!</v>
      </c>
      <c r="N2493" s="1460" t="e">
        <f t="shared" si="539"/>
        <v>#VALUE!</v>
      </c>
    </row>
    <row r="2494" spans="1:14" s="1421" customFormat="1" ht="13.5" thickBot="1">
      <c r="A2494" s="1471">
        <v>30</v>
      </c>
      <c r="B2494" s="1475" t="s">
        <v>3242</v>
      </c>
      <c r="C2494" s="652"/>
      <c r="D2494" s="652"/>
      <c r="E2494" s="653"/>
      <c r="F2494" s="653"/>
      <c r="G2494" s="653"/>
      <c r="H2494" s="653"/>
      <c r="I2494" s="653"/>
      <c r="J2494" s="653"/>
      <c r="K2494" s="1413" t="e">
        <f>SUMIF('[11]Notes Wise'!$A$5:$A$2617,[11]Final!A2494,'[11]Notes Wise'!$I$5:$I$2617)</f>
        <v>#VALUE!</v>
      </c>
      <c r="L2494" s="1413" t="e">
        <f>SUMIF('[11]Notes Wise'!$A$5:$A$2617,[11]Final!A2494,'[11]Notes Wise'!$J$5:$J$2617)</f>
        <v>#VALUE!</v>
      </c>
      <c r="M2494" s="1460" t="e">
        <f t="shared" si="539"/>
        <v>#VALUE!</v>
      </c>
      <c r="N2494" s="1460" t="e">
        <f t="shared" si="539"/>
        <v>#VALUE!</v>
      </c>
    </row>
    <row r="2495" spans="1:14" ht="13.5" thickBot="1">
      <c r="A2495" s="1417">
        <v>76.100999999999999</v>
      </c>
      <c r="B2495" s="1418" t="s">
        <v>3243</v>
      </c>
      <c r="C2495" s="652">
        <v>0</v>
      </c>
      <c r="D2495" s="652"/>
      <c r="E2495" s="653">
        <f>'[11]CONSOLIDATED TB'!G2006</f>
        <v>2572476.5</v>
      </c>
      <c r="F2495" s="653">
        <f>'[11]CONSOLIDATED TB'!H2006</f>
        <v>0</v>
      </c>
      <c r="G2495" s="653">
        <f>C2495+E2495</f>
        <v>2572476.5</v>
      </c>
      <c r="H2495" s="653">
        <f>D2495+F2495</f>
        <v>0</v>
      </c>
      <c r="I2495" s="653">
        <f>IF(G2495&gt;H2495,G2495-H2495,0)</f>
        <v>2572476.5</v>
      </c>
      <c r="J2495" s="653">
        <f>IF(H2495&gt;G2495,H2495-G2495,0)</f>
        <v>0</v>
      </c>
      <c r="K2495" s="1413" t="e">
        <f>SUMIF('[11]Notes Wise'!$A$5:$A$2617,[11]Final!A2495,'[11]Notes Wise'!$I$5:$I$2617)</f>
        <v>#VALUE!</v>
      </c>
      <c r="L2495" s="1413" t="e">
        <f>SUMIF('[11]Notes Wise'!$A$5:$A$2617,[11]Final!A2495,'[11]Notes Wise'!$J$5:$J$2617)</f>
        <v>#VALUE!</v>
      </c>
      <c r="M2495" s="1460" t="e">
        <f t="shared" si="539"/>
        <v>#VALUE!</v>
      </c>
      <c r="N2495" s="1460" t="e">
        <f t="shared" si="539"/>
        <v>#VALUE!</v>
      </c>
    </row>
    <row r="2496" spans="1:14" ht="13.5" thickBot="1">
      <c r="A2496" s="1423" t="s">
        <v>3244</v>
      </c>
      <c r="B2496" s="1429" t="s">
        <v>3245</v>
      </c>
      <c r="C2496" s="652"/>
      <c r="D2496" s="652"/>
      <c r="E2496" s="653">
        <f>'[11]CONSOLIDATED TB'!G2007</f>
        <v>0</v>
      </c>
      <c r="F2496" s="653">
        <f>'[11]CONSOLIDATED TB'!H2007</f>
        <v>0</v>
      </c>
      <c r="G2496" s="653">
        <f>C2496+E2496</f>
        <v>0</v>
      </c>
      <c r="H2496" s="653">
        <f>D2496+F2496</f>
        <v>0</v>
      </c>
      <c r="I2496" s="653">
        <f>IF(G2496&gt;H2496,G2496-H2496,0)</f>
        <v>0</v>
      </c>
      <c r="J2496" s="653">
        <f>IF(H2496&gt;G2496,H2496-G2496,0)</f>
        <v>0</v>
      </c>
      <c r="K2496" s="1413" t="e">
        <f>SUMIF('[11]Notes Wise'!$A$5:$A$2617,[11]Final!A2496,'[11]Notes Wise'!$I$5:$I$2617)</f>
        <v>#VALUE!</v>
      </c>
      <c r="L2496" s="1413" t="e">
        <f>SUMIF('[11]Notes Wise'!$A$5:$A$2617,[11]Final!A2496,'[11]Notes Wise'!$J$5:$J$2617)</f>
        <v>#VALUE!</v>
      </c>
      <c r="M2496" s="1460" t="e">
        <f t="shared" si="539"/>
        <v>#VALUE!</v>
      </c>
      <c r="N2496" s="1460" t="e">
        <f t="shared" si="539"/>
        <v>#VALUE!</v>
      </c>
    </row>
    <row r="2497" spans="1:14" s="2028" customFormat="1" ht="13.5" thickBot="1">
      <c r="A2497" s="1423"/>
      <c r="B2497" s="2027" t="s">
        <v>1838</v>
      </c>
      <c r="C2497" s="761">
        <f>SUM(C2495:C2496)</f>
        <v>0</v>
      </c>
      <c r="D2497" s="761">
        <f>SUM(D2495:D2496)</f>
        <v>0</v>
      </c>
      <c r="E2497" s="761">
        <f t="shared" ref="E2497:J2497" si="548">SUM(E2495:E2496)</f>
        <v>2572476.5</v>
      </c>
      <c r="F2497" s="761">
        <f t="shared" si="548"/>
        <v>0</v>
      </c>
      <c r="G2497" s="761">
        <f t="shared" si="548"/>
        <v>2572476.5</v>
      </c>
      <c r="H2497" s="761">
        <f t="shared" si="548"/>
        <v>0</v>
      </c>
      <c r="I2497" s="761">
        <f t="shared" si="548"/>
        <v>2572476.5</v>
      </c>
      <c r="J2497" s="761">
        <f t="shared" si="548"/>
        <v>0</v>
      </c>
      <c r="K2497" s="1413" t="e">
        <f>SUMIF('[11]Notes Wise'!$A$5:$A$2617,[11]Final!A2497,'[11]Notes Wise'!$I$5:$I$2617)</f>
        <v>#VALUE!</v>
      </c>
      <c r="L2497" s="1413" t="e">
        <f>SUMIF('[11]Notes Wise'!$A$5:$A$2617,[11]Final!A2497,'[11]Notes Wise'!$J$5:$J$2617)</f>
        <v>#VALUE!</v>
      </c>
      <c r="M2497" s="1460" t="e">
        <f t="shared" si="539"/>
        <v>#VALUE!</v>
      </c>
      <c r="N2497" s="1460" t="e">
        <f t="shared" si="539"/>
        <v>#VALUE!</v>
      </c>
    </row>
    <row r="2498" spans="1:14" s="2028" customFormat="1" ht="13.5" thickBot="1">
      <c r="A2498" s="1423"/>
      <c r="B2498" s="2027" t="s">
        <v>1851</v>
      </c>
      <c r="C2498" s="761">
        <f>+C2497-D2497</f>
        <v>0</v>
      </c>
      <c r="D2498" s="761"/>
      <c r="E2498" s="655">
        <f>+E2497-F2497</f>
        <v>2572476.5</v>
      </c>
      <c r="F2498" s="655"/>
      <c r="G2498" s="655">
        <f>+G2497-H2497</f>
        <v>2572476.5</v>
      </c>
      <c r="H2498" s="761"/>
      <c r="I2498" s="655">
        <f>+I2497-J2497</f>
        <v>2572476.5</v>
      </c>
      <c r="J2498" s="761"/>
      <c r="K2498" s="1413" t="e">
        <f>SUMIF('[11]Notes Wise'!$A$5:$A$2617,[11]Final!A2498,'[11]Notes Wise'!$I$5:$I$2617)</f>
        <v>#VALUE!</v>
      </c>
      <c r="L2498" s="1413" t="e">
        <f>SUMIF('[11]Notes Wise'!$A$5:$A$2617,[11]Final!A2498,'[11]Notes Wise'!$J$5:$J$2617)</f>
        <v>#VALUE!</v>
      </c>
      <c r="M2498" s="1460" t="e">
        <f t="shared" si="539"/>
        <v>#VALUE!</v>
      </c>
      <c r="N2498" s="1460" t="e">
        <f t="shared" si="539"/>
        <v>#VALUE!</v>
      </c>
    </row>
    <row r="2499" spans="1:14" s="1421" customFormat="1" ht="13.5" thickBot="1">
      <c r="A2499" s="1471">
        <v>32</v>
      </c>
      <c r="B2499" s="1475" t="s">
        <v>3289</v>
      </c>
      <c r="C2499" s="652"/>
      <c r="D2499" s="652"/>
      <c r="E2499" s="653"/>
      <c r="F2499" s="653"/>
      <c r="G2499" s="653"/>
      <c r="H2499" s="653"/>
      <c r="I2499" s="653"/>
      <c r="J2499" s="653"/>
      <c r="K2499" s="1413" t="e">
        <f>SUMIF('[11]Notes Wise'!$A$5:$A$2617,[11]Final!A2499,'[11]Notes Wise'!$I$5:$I$2617)</f>
        <v>#VALUE!</v>
      </c>
      <c r="L2499" s="1413" t="e">
        <f>SUMIF('[11]Notes Wise'!$A$5:$A$2617,[11]Final!A2499,'[11]Notes Wise'!$J$5:$J$2617)</f>
        <v>#VALUE!</v>
      </c>
      <c r="M2499" s="1460" t="e">
        <f t="shared" si="539"/>
        <v>#VALUE!</v>
      </c>
      <c r="N2499" s="1460" t="e">
        <f t="shared" si="539"/>
        <v>#VALUE!</v>
      </c>
    </row>
    <row r="2500" spans="1:14" s="1421" customFormat="1" ht="13.5" thickBot="1">
      <c r="A2500" s="1417">
        <v>76.102000000000004</v>
      </c>
      <c r="B2500" s="1418" t="s">
        <v>3289</v>
      </c>
      <c r="C2500" s="652"/>
      <c r="D2500" s="652"/>
      <c r="E2500" s="653">
        <f>'[11]CONSOLIDATED TB'!G2009</f>
        <v>2855872.25</v>
      </c>
      <c r="F2500" s="653">
        <f>'[11]CONSOLIDATED TB'!H2009</f>
        <v>0</v>
      </c>
      <c r="G2500" s="653">
        <f>C2500+E2500</f>
        <v>2855872.25</v>
      </c>
      <c r="H2500" s="653">
        <f>D2500+F2500</f>
        <v>0</v>
      </c>
      <c r="I2500" s="653">
        <f>IF(G2500&gt;H2500,G2500-H2500,0)</f>
        <v>2855872.25</v>
      </c>
      <c r="J2500" s="653">
        <f>IF(H2500&gt;G2500,H2500-G2500,0)</f>
        <v>0</v>
      </c>
      <c r="K2500" s="1413" t="e">
        <f>SUMIF('[11]Notes Wise'!$A$5:$A$2617,[11]Final!A2500,'[11]Notes Wise'!$I$5:$I$2617)</f>
        <v>#VALUE!</v>
      </c>
      <c r="L2500" s="1413" t="e">
        <f>SUMIF('[11]Notes Wise'!$A$5:$A$2617,[11]Final!A2500,'[11]Notes Wise'!$J$5:$J$2617)</f>
        <v>#VALUE!</v>
      </c>
      <c r="M2500" s="1460" t="e">
        <f t="shared" si="539"/>
        <v>#VALUE!</v>
      </c>
      <c r="N2500" s="1460" t="e">
        <f t="shared" si="539"/>
        <v>#VALUE!</v>
      </c>
    </row>
    <row r="2501" spans="1:14" s="2028" customFormat="1" ht="13.5" thickBot="1">
      <c r="A2501" s="1423"/>
      <c r="B2501" s="2027" t="s">
        <v>1838</v>
      </c>
      <c r="C2501" s="761">
        <f>SUM(C2500)</f>
        <v>0</v>
      </c>
      <c r="D2501" s="761">
        <f>SUM(D2500)</f>
        <v>0</v>
      </c>
      <c r="E2501" s="761">
        <f t="shared" ref="E2501:J2501" si="549">SUM(E2500)</f>
        <v>2855872.25</v>
      </c>
      <c r="F2501" s="761">
        <f t="shared" si="549"/>
        <v>0</v>
      </c>
      <c r="G2501" s="761">
        <f t="shared" si="549"/>
        <v>2855872.25</v>
      </c>
      <c r="H2501" s="761">
        <f t="shared" si="549"/>
        <v>0</v>
      </c>
      <c r="I2501" s="761">
        <f t="shared" si="549"/>
        <v>2855872.25</v>
      </c>
      <c r="J2501" s="761">
        <f t="shared" si="549"/>
        <v>0</v>
      </c>
      <c r="K2501" s="1413" t="e">
        <f>SUMIF('[11]Notes Wise'!$A$5:$A$2617,[11]Final!A2501,'[11]Notes Wise'!$I$5:$I$2617)</f>
        <v>#VALUE!</v>
      </c>
      <c r="L2501" s="1413" t="e">
        <f>SUMIF('[11]Notes Wise'!$A$5:$A$2617,[11]Final!A2501,'[11]Notes Wise'!$J$5:$J$2617)</f>
        <v>#VALUE!</v>
      </c>
      <c r="M2501" s="1460" t="e">
        <f t="shared" si="539"/>
        <v>#VALUE!</v>
      </c>
      <c r="N2501" s="1460" t="e">
        <f t="shared" si="539"/>
        <v>#VALUE!</v>
      </c>
    </row>
    <row r="2502" spans="1:14" s="2028" customFormat="1" ht="13.5" thickBot="1">
      <c r="A2502" s="1423"/>
      <c r="B2502" s="2027" t="s">
        <v>1851</v>
      </c>
      <c r="C2502" s="761">
        <f>+C2501-D2501</f>
        <v>0</v>
      </c>
      <c r="D2502" s="761"/>
      <c r="E2502" s="655">
        <f>+E2501-F2501</f>
        <v>2855872.25</v>
      </c>
      <c r="F2502" s="655"/>
      <c r="G2502" s="655">
        <f>+G2501-H2501</f>
        <v>2855872.25</v>
      </c>
      <c r="H2502" s="761"/>
      <c r="I2502" s="655">
        <f>+I2501-J2501</f>
        <v>2855872.25</v>
      </c>
      <c r="J2502" s="761"/>
      <c r="K2502" s="1413" t="e">
        <f>SUMIF('[11]Notes Wise'!$A$5:$A$2617,[11]Final!A2502,'[11]Notes Wise'!$I$5:$I$2617)</f>
        <v>#VALUE!</v>
      </c>
      <c r="L2502" s="1413" t="e">
        <f>SUMIF('[11]Notes Wise'!$A$5:$A$2617,[11]Final!A2502,'[11]Notes Wise'!$J$5:$J$2617)</f>
        <v>#VALUE!</v>
      </c>
      <c r="M2502" s="1460" t="e">
        <f t="shared" si="539"/>
        <v>#VALUE!</v>
      </c>
      <c r="N2502" s="1460" t="e">
        <f t="shared" si="539"/>
        <v>#VALUE!</v>
      </c>
    </row>
    <row r="2503" spans="1:14" s="1421" customFormat="1" ht="13.5" thickBot="1">
      <c r="A2503" s="1471">
        <v>31</v>
      </c>
      <c r="B2503" s="1475" t="s">
        <v>123</v>
      </c>
      <c r="C2503" s="652"/>
      <c r="D2503" s="652"/>
      <c r="E2503" s="653"/>
      <c r="F2503" s="653"/>
      <c r="G2503" s="653"/>
      <c r="H2503" s="653"/>
      <c r="I2503" s="653"/>
      <c r="J2503" s="653"/>
      <c r="K2503" s="1413" t="e">
        <f>SUMIF('[11]Notes Wise'!$A$5:$A$2617,[11]Final!A2503,'[11]Notes Wise'!$I$5:$I$2617)</f>
        <v>#VALUE!</v>
      </c>
      <c r="L2503" s="1413" t="e">
        <f>SUMIF('[11]Notes Wise'!$A$5:$A$2617,[11]Final!A2503,'[11]Notes Wise'!$J$5:$J$2617)</f>
        <v>#VALUE!</v>
      </c>
      <c r="M2503" s="1460" t="e">
        <f t="shared" si="539"/>
        <v>#VALUE!</v>
      </c>
      <c r="N2503" s="1460" t="e">
        <f t="shared" si="539"/>
        <v>#VALUE!</v>
      </c>
    </row>
    <row r="2504" spans="1:14" ht="13.5" thickBot="1">
      <c r="A2504" s="1417">
        <v>76.103999999999999</v>
      </c>
      <c r="B2504" s="1418" t="s">
        <v>3237</v>
      </c>
      <c r="C2504" s="652"/>
      <c r="D2504" s="652"/>
      <c r="E2504" s="653">
        <f>'[11]CONSOLIDATED TB'!G2011</f>
        <v>178917</v>
      </c>
      <c r="F2504" s="653">
        <f>'[11]CONSOLIDATED TB'!H2011</f>
        <v>0</v>
      </c>
      <c r="G2504" s="653">
        <f t="shared" ref="G2504:H2507" si="550">C2504+E2504</f>
        <v>178917</v>
      </c>
      <c r="H2504" s="653">
        <f t="shared" si="550"/>
        <v>0</v>
      </c>
      <c r="I2504" s="653">
        <f>IF(G2504&gt;H2504,G2504-H2504,0)</f>
        <v>178917</v>
      </c>
      <c r="J2504" s="653">
        <f>IF(H2504&gt;G2504,H2504-G2504,0)</f>
        <v>0</v>
      </c>
      <c r="K2504" s="1413" t="e">
        <f>SUMIF('[11]Notes Wise'!$A$5:$A$2617,[11]Final!A2504,'[11]Notes Wise'!$I$5:$I$2617)</f>
        <v>#VALUE!</v>
      </c>
      <c r="L2504" s="1413" t="e">
        <f>SUMIF('[11]Notes Wise'!$A$5:$A$2617,[11]Final!A2504,'[11]Notes Wise'!$J$5:$J$2617)</f>
        <v>#VALUE!</v>
      </c>
      <c r="M2504" s="1460" t="e">
        <f t="shared" si="539"/>
        <v>#VALUE!</v>
      </c>
      <c r="N2504" s="1460" t="e">
        <f t="shared" si="539"/>
        <v>#VALUE!</v>
      </c>
    </row>
    <row r="2505" spans="1:14" s="1421" customFormat="1" ht="13.5" thickBot="1">
      <c r="A2505" s="1417">
        <v>76.105000000000004</v>
      </c>
      <c r="B2505" s="1418" t="s">
        <v>3238</v>
      </c>
      <c r="C2505" s="652"/>
      <c r="D2505" s="652"/>
      <c r="E2505" s="653">
        <f>'[11]CONSOLIDATED TB'!G2012</f>
        <v>0</v>
      </c>
      <c r="F2505" s="653">
        <f>'[11]CONSOLIDATED TB'!H2012</f>
        <v>0</v>
      </c>
      <c r="G2505" s="653">
        <f t="shared" si="550"/>
        <v>0</v>
      </c>
      <c r="H2505" s="653">
        <f t="shared" si="550"/>
        <v>0</v>
      </c>
      <c r="I2505" s="653">
        <f>IF(G2505&gt;H2505,G2505-H2505,0)</f>
        <v>0</v>
      </c>
      <c r="J2505" s="653">
        <f>IF(H2505&gt;G2505,H2505-G2505,0)</f>
        <v>0</v>
      </c>
      <c r="K2505" s="1413" t="e">
        <f>SUMIF('[11]Notes Wise'!$A$5:$A$2617,[11]Final!A2505,'[11]Notes Wise'!$I$5:$I$2617)</f>
        <v>#VALUE!</v>
      </c>
      <c r="L2505" s="1413" t="e">
        <f>SUMIF('[11]Notes Wise'!$A$5:$A$2617,[11]Final!A2505,'[11]Notes Wise'!$J$5:$J$2617)</f>
        <v>#VALUE!</v>
      </c>
      <c r="M2505" s="1460" t="e">
        <f t="shared" si="539"/>
        <v>#VALUE!</v>
      </c>
      <c r="N2505" s="1460" t="e">
        <f t="shared" si="539"/>
        <v>#VALUE!</v>
      </c>
    </row>
    <row r="2506" spans="1:14" ht="13.5" thickBot="1">
      <c r="A2506" s="1417">
        <v>76.105999999999995</v>
      </c>
      <c r="B2506" s="1418" t="s">
        <v>3239</v>
      </c>
      <c r="C2506" s="652"/>
      <c r="D2506" s="652"/>
      <c r="E2506" s="653">
        <f>'[11]CONSOLIDATED TB'!G2013</f>
        <v>0</v>
      </c>
      <c r="F2506" s="653">
        <f>'[11]CONSOLIDATED TB'!H2013</f>
        <v>0</v>
      </c>
      <c r="G2506" s="653">
        <f t="shared" si="550"/>
        <v>0</v>
      </c>
      <c r="H2506" s="653">
        <f t="shared" si="550"/>
        <v>0</v>
      </c>
      <c r="I2506" s="653">
        <f>IF(G2506&gt;H2506,G2506-H2506,0)</f>
        <v>0</v>
      </c>
      <c r="J2506" s="653">
        <f>IF(H2506&gt;G2506,H2506-G2506,0)</f>
        <v>0</v>
      </c>
      <c r="K2506" s="1413" t="e">
        <f>SUMIF('[11]Notes Wise'!$A$5:$A$2617,[11]Final!A2506,'[11]Notes Wise'!$I$5:$I$2617)</f>
        <v>#VALUE!</v>
      </c>
      <c r="L2506" s="1413" t="e">
        <f>SUMIF('[11]Notes Wise'!$A$5:$A$2617,[11]Final!A2506,'[11]Notes Wise'!$J$5:$J$2617)</f>
        <v>#VALUE!</v>
      </c>
      <c r="M2506" s="1460" t="e">
        <f t="shared" si="539"/>
        <v>#VALUE!</v>
      </c>
      <c r="N2506" s="1460" t="e">
        <f t="shared" si="539"/>
        <v>#VALUE!</v>
      </c>
    </row>
    <row r="2507" spans="1:14" s="1421" customFormat="1" ht="13.5" thickBot="1">
      <c r="A2507" s="1417">
        <v>76.108999999999995</v>
      </c>
      <c r="B2507" s="1418" t="s">
        <v>3240</v>
      </c>
      <c r="C2507" s="652"/>
      <c r="D2507" s="652"/>
      <c r="E2507" s="653">
        <f>'[11]CONSOLIDATED TB'!G2014</f>
        <v>2723206</v>
      </c>
      <c r="F2507" s="653">
        <f>'[11]CONSOLIDATED TB'!H2014</f>
        <v>0</v>
      </c>
      <c r="G2507" s="653">
        <f t="shared" si="550"/>
        <v>2723206</v>
      </c>
      <c r="H2507" s="653">
        <f t="shared" si="550"/>
        <v>0</v>
      </c>
      <c r="I2507" s="653">
        <f>IF(G2507&gt;H2507,G2507-H2507,0)</f>
        <v>2723206</v>
      </c>
      <c r="J2507" s="653">
        <f>IF(H2507&gt;G2507,H2507-G2507,0)</f>
        <v>0</v>
      </c>
      <c r="K2507" s="1413" t="e">
        <f>SUMIF('[11]Notes Wise'!$A$5:$A$2617,[11]Final!A2507,'[11]Notes Wise'!$I$5:$I$2617)</f>
        <v>#VALUE!</v>
      </c>
      <c r="L2507" s="1413" t="e">
        <f>SUMIF('[11]Notes Wise'!$A$5:$A$2617,[11]Final!A2507,'[11]Notes Wise'!$J$5:$J$2617)</f>
        <v>#VALUE!</v>
      </c>
      <c r="M2507" s="1460" t="e">
        <f t="shared" si="539"/>
        <v>#VALUE!</v>
      </c>
      <c r="N2507" s="1460" t="e">
        <f t="shared" si="539"/>
        <v>#VALUE!</v>
      </c>
    </row>
    <row r="2508" spans="1:14" s="2028" customFormat="1" ht="13.5" thickBot="1">
      <c r="A2508" s="1423"/>
      <c r="B2508" s="2027" t="s">
        <v>1838</v>
      </c>
      <c r="C2508" s="761">
        <f>SUM(C2504:C2507)</f>
        <v>0</v>
      </c>
      <c r="D2508" s="761">
        <f>SUM(D2504:D2507)</f>
        <v>0</v>
      </c>
      <c r="E2508" s="761">
        <f t="shared" ref="E2508:J2508" si="551">SUM(E2504:E2507)</f>
        <v>2902123</v>
      </c>
      <c r="F2508" s="761">
        <f t="shared" si="551"/>
        <v>0</v>
      </c>
      <c r="G2508" s="761">
        <f t="shared" si="551"/>
        <v>2902123</v>
      </c>
      <c r="H2508" s="761">
        <f t="shared" si="551"/>
        <v>0</v>
      </c>
      <c r="I2508" s="761">
        <f t="shared" si="551"/>
        <v>2902123</v>
      </c>
      <c r="J2508" s="761">
        <f t="shared" si="551"/>
        <v>0</v>
      </c>
      <c r="K2508" s="1413" t="e">
        <f>SUMIF('[11]Notes Wise'!$A$5:$A$2617,[11]Final!A2508,'[11]Notes Wise'!$I$5:$I$2617)</f>
        <v>#VALUE!</v>
      </c>
      <c r="L2508" s="1413" t="e">
        <f>SUMIF('[11]Notes Wise'!$A$5:$A$2617,[11]Final!A2508,'[11]Notes Wise'!$J$5:$J$2617)</f>
        <v>#VALUE!</v>
      </c>
      <c r="M2508" s="1460" t="e">
        <f t="shared" si="539"/>
        <v>#VALUE!</v>
      </c>
      <c r="N2508" s="1460" t="e">
        <f t="shared" si="539"/>
        <v>#VALUE!</v>
      </c>
    </row>
    <row r="2509" spans="1:14" s="2028" customFormat="1" ht="13.5" thickBot="1">
      <c r="A2509" s="1423"/>
      <c r="B2509" s="2027" t="s">
        <v>1851</v>
      </c>
      <c r="C2509" s="761">
        <f>+C2508-D2508</f>
        <v>0</v>
      </c>
      <c r="D2509" s="761"/>
      <c r="E2509" s="655">
        <f>+E2508-F2508</f>
        <v>2902123</v>
      </c>
      <c r="F2509" s="655"/>
      <c r="G2509" s="655">
        <f>+G2508-H2508</f>
        <v>2902123</v>
      </c>
      <c r="H2509" s="761"/>
      <c r="I2509" s="655">
        <f>+I2508-J2508</f>
        <v>2902123</v>
      </c>
      <c r="J2509" s="761"/>
      <c r="K2509" s="1413" t="e">
        <f>SUMIF('[11]Notes Wise'!$A$5:$A$2617,[11]Final!A2509,'[11]Notes Wise'!$I$5:$I$2617)</f>
        <v>#VALUE!</v>
      </c>
      <c r="L2509" s="1413" t="e">
        <f>SUMIF('[11]Notes Wise'!$A$5:$A$2617,[11]Final!A2509,'[11]Notes Wise'!$J$5:$J$2617)</f>
        <v>#VALUE!</v>
      </c>
      <c r="M2509" s="1460" t="e">
        <f t="shared" si="539"/>
        <v>#VALUE!</v>
      </c>
      <c r="N2509" s="1460" t="e">
        <f t="shared" si="539"/>
        <v>#VALUE!</v>
      </c>
    </row>
    <row r="2510" spans="1:14" s="1421" customFormat="1" ht="13.5" thickBot="1">
      <c r="A2510" s="1471">
        <v>35</v>
      </c>
      <c r="B2510" s="1478" t="s">
        <v>3308</v>
      </c>
      <c r="C2510" s="652"/>
      <c r="D2510" s="652"/>
      <c r="E2510" s="653"/>
      <c r="F2510" s="653"/>
      <c r="G2510" s="653"/>
      <c r="H2510" s="653"/>
      <c r="I2510" s="653"/>
      <c r="J2510" s="653"/>
      <c r="K2510" s="1413" t="e">
        <f>SUMIF('[11]Notes Wise'!$A$5:$A$2617,[11]Final!A2510,'[11]Notes Wise'!$I$5:$I$2617)</f>
        <v>#VALUE!</v>
      </c>
      <c r="L2510" s="1413" t="e">
        <f>SUMIF('[11]Notes Wise'!$A$5:$A$2617,[11]Final!A2510,'[11]Notes Wise'!$J$5:$J$2617)</f>
        <v>#VALUE!</v>
      </c>
      <c r="M2510" s="1460" t="e">
        <f t="shared" si="539"/>
        <v>#VALUE!</v>
      </c>
      <c r="N2510" s="1460" t="e">
        <f t="shared" si="539"/>
        <v>#VALUE!</v>
      </c>
    </row>
    <row r="2511" spans="1:14" s="1421" customFormat="1" ht="13.5" thickBot="1">
      <c r="A2511" s="1471" t="s">
        <v>1853</v>
      </c>
      <c r="B2511" s="1475" t="s">
        <v>1818</v>
      </c>
      <c r="C2511" s="652"/>
      <c r="D2511" s="652"/>
      <c r="E2511" s="653"/>
      <c r="F2511" s="653"/>
      <c r="G2511" s="653"/>
      <c r="H2511" s="653"/>
      <c r="I2511" s="653"/>
      <c r="J2511" s="653"/>
      <c r="K2511" s="1413" t="e">
        <f>SUMIF('[11]Notes Wise'!$A$5:$A$2617,[11]Final!A2511,'[11]Notes Wise'!$I$5:$I$2617)</f>
        <v>#VALUE!</v>
      </c>
      <c r="L2511" s="1413" t="e">
        <f>SUMIF('[11]Notes Wise'!$A$5:$A$2617,[11]Final!A2511,'[11]Notes Wise'!$J$5:$J$2617)</f>
        <v>#VALUE!</v>
      </c>
      <c r="M2511" s="1460" t="e">
        <f t="shared" si="539"/>
        <v>#VALUE!</v>
      </c>
      <c r="N2511" s="1460" t="e">
        <f t="shared" si="539"/>
        <v>#VALUE!</v>
      </c>
    </row>
    <row r="2512" spans="1:14" ht="13.5" thickBot="1">
      <c r="A2512" s="1417">
        <v>76.111000000000004</v>
      </c>
      <c r="B2512" s="1418" t="s">
        <v>3309</v>
      </c>
      <c r="C2512" s="652"/>
      <c r="D2512" s="652"/>
      <c r="E2512" s="653">
        <f>'[11]CONSOLIDATED TB'!G2017</f>
        <v>9599797</v>
      </c>
      <c r="F2512" s="653">
        <f>'[11]CONSOLIDATED TB'!H2017</f>
        <v>0</v>
      </c>
      <c r="G2512" s="653">
        <f t="shared" ref="G2512:H2517" si="552">C2512+E2512</f>
        <v>9599797</v>
      </c>
      <c r="H2512" s="653">
        <f t="shared" si="552"/>
        <v>0</v>
      </c>
      <c r="I2512" s="653">
        <f t="shared" ref="I2512:I2517" si="553">IF(G2512&gt;H2512,G2512-H2512,0)</f>
        <v>9599797</v>
      </c>
      <c r="J2512" s="653">
        <f t="shared" ref="J2512:J2517" si="554">IF(H2512&gt;G2512,H2512-G2512,0)</f>
        <v>0</v>
      </c>
      <c r="K2512" s="1413" t="e">
        <f>SUMIF('[11]Notes Wise'!$A$5:$A$2617,[11]Final!A2512,'[11]Notes Wise'!$I$5:$I$2617)</f>
        <v>#VALUE!</v>
      </c>
      <c r="L2512" s="1413" t="e">
        <f>SUMIF('[11]Notes Wise'!$A$5:$A$2617,[11]Final!A2512,'[11]Notes Wise'!$J$5:$J$2617)</f>
        <v>#VALUE!</v>
      </c>
      <c r="M2512" s="1460" t="e">
        <f t="shared" si="539"/>
        <v>#VALUE!</v>
      </c>
      <c r="N2512" s="1460" t="e">
        <f t="shared" si="539"/>
        <v>#VALUE!</v>
      </c>
    </row>
    <row r="2513" spans="1:14" ht="13.5" thickBot="1">
      <c r="A2513" s="1423" t="s">
        <v>1821</v>
      </c>
      <c r="B2513" s="1429" t="s">
        <v>3310</v>
      </c>
      <c r="C2513" s="652"/>
      <c r="D2513" s="652"/>
      <c r="E2513" s="653">
        <f>'[11]CONSOLIDATED TB'!G2018</f>
        <v>0</v>
      </c>
      <c r="F2513" s="653">
        <f>'[11]CONSOLIDATED TB'!H2018</f>
        <v>0</v>
      </c>
      <c r="G2513" s="653">
        <f t="shared" si="552"/>
        <v>0</v>
      </c>
      <c r="H2513" s="653">
        <f t="shared" si="552"/>
        <v>0</v>
      </c>
      <c r="I2513" s="653">
        <f t="shared" si="553"/>
        <v>0</v>
      </c>
      <c r="J2513" s="653">
        <f t="shared" si="554"/>
        <v>0</v>
      </c>
      <c r="K2513" s="1413" t="e">
        <f>SUMIF('[11]Notes Wise'!$A$5:$A$2617,[11]Final!A2513,'[11]Notes Wise'!$I$5:$I$2617)</f>
        <v>#VALUE!</v>
      </c>
      <c r="L2513" s="1413" t="e">
        <f>SUMIF('[11]Notes Wise'!$A$5:$A$2617,[11]Final!A2513,'[11]Notes Wise'!$J$5:$J$2617)</f>
        <v>#VALUE!</v>
      </c>
      <c r="M2513" s="1460" t="e">
        <f t="shared" si="539"/>
        <v>#VALUE!</v>
      </c>
      <c r="N2513" s="1460" t="e">
        <f t="shared" si="539"/>
        <v>#VALUE!</v>
      </c>
    </row>
    <row r="2514" spans="1:14" ht="13.5" thickBot="1">
      <c r="A2514" s="1417">
        <v>76.111999999999995</v>
      </c>
      <c r="B2514" s="1418" t="s">
        <v>3311</v>
      </c>
      <c r="C2514" s="652"/>
      <c r="D2514" s="652"/>
      <c r="E2514" s="653">
        <f>'[11]CONSOLIDATED TB'!G2019</f>
        <v>354423</v>
      </c>
      <c r="F2514" s="653">
        <f>'[11]CONSOLIDATED TB'!H2019</f>
        <v>0</v>
      </c>
      <c r="G2514" s="653">
        <f t="shared" si="552"/>
        <v>354423</v>
      </c>
      <c r="H2514" s="653">
        <f t="shared" si="552"/>
        <v>0</v>
      </c>
      <c r="I2514" s="653">
        <f t="shared" si="553"/>
        <v>354423</v>
      </c>
      <c r="J2514" s="653">
        <f t="shared" si="554"/>
        <v>0</v>
      </c>
      <c r="K2514" s="1413" t="e">
        <f>SUMIF('[11]Notes Wise'!$A$5:$A$2617,[11]Final!A2514,'[11]Notes Wise'!$I$5:$I$2617)</f>
        <v>#VALUE!</v>
      </c>
      <c r="L2514" s="1413" t="e">
        <f>SUMIF('[11]Notes Wise'!$A$5:$A$2617,[11]Final!A2514,'[11]Notes Wise'!$J$5:$J$2617)</f>
        <v>#VALUE!</v>
      </c>
      <c r="M2514" s="1460" t="e">
        <f t="shared" si="539"/>
        <v>#VALUE!</v>
      </c>
      <c r="N2514" s="1460" t="e">
        <f t="shared" si="539"/>
        <v>#VALUE!</v>
      </c>
    </row>
    <row r="2515" spans="1:14" ht="13.5" thickBot="1">
      <c r="A2515" s="1417">
        <v>76.113</v>
      </c>
      <c r="B2515" s="1418" t="s">
        <v>3312</v>
      </c>
      <c r="C2515" s="652"/>
      <c r="D2515" s="652"/>
      <c r="E2515" s="653">
        <f>'[11]CONSOLIDATED TB'!G2020</f>
        <v>17836</v>
      </c>
      <c r="F2515" s="653">
        <f>'[11]CONSOLIDATED TB'!H2020</f>
        <v>0</v>
      </c>
      <c r="G2515" s="653">
        <f t="shared" si="552"/>
        <v>17836</v>
      </c>
      <c r="H2515" s="653">
        <f t="shared" si="552"/>
        <v>0</v>
      </c>
      <c r="I2515" s="653">
        <f t="shared" si="553"/>
        <v>17836</v>
      </c>
      <c r="J2515" s="653">
        <f t="shared" si="554"/>
        <v>0</v>
      </c>
      <c r="K2515" s="1413" t="e">
        <f>SUMIF('[11]Notes Wise'!$A$5:$A$2617,[11]Final!A2515,'[11]Notes Wise'!$I$5:$I$2617)</f>
        <v>#VALUE!</v>
      </c>
      <c r="L2515" s="1413" t="e">
        <f>SUMIF('[11]Notes Wise'!$A$5:$A$2617,[11]Final!A2515,'[11]Notes Wise'!$J$5:$J$2617)</f>
        <v>#VALUE!</v>
      </c>
      <c r="M2515" s="1460" t="e">
        <f t="shared" si="539"/>
        <v>#VALUE!</v>
      </c>
      <c r="N2515" s="1460" t="e">
        <f t="shared" si="539"/>
        <v>#VALUE!</v>
      </c>
    </row>
    <row r="2516" spans="1:14" ht="13.5" thickBot="1">
      <c r="A2516" s="1417">
        <v>76.114000000000004</v>
      </c>
      <c r="B2516" s="1418" t="s">
        <v>3313</v>
      </c>
      <c r="C2516" s="652"/>
      <c r="D2516" s="652"/>
      <c r="E2516" s="653">
        <f>'[11]CONSOLIDATED TB'!G2021</f>
        <v>191391</v>
      </c>
      <c r="F2516" s="653">
        <f>'[11]CONSOLIDATED TB'!H2021</f>
        <v>0</v>
      </c>
      <c r="G2516" s="653">
        <f t="shared" si="552"/>
        <v>191391</v>
      </c>
      <c r="H2516" s="653">
        <f t="shared" si="552"/>
        <v>0</v>
      </c>
      <c r="I2516" s="653">
        <f t="shared" si="553"/>
        <v>191391</v>
      </c>
      <c r="J2516" s="653">
        <f t="shared" si="554"/>
        <v>0</v>
      </c>
      <c r="K2516" s="1413" t="e">
        <f>SUMIF('[11]Notes Wise'!$A$5:$A$2617,[11]Final!A2516,'[11]Notes Wise'!$I$5:$I$2617)</f>
        <v>#VALUE!</v>
      </c>
      <c r="L2516" s="1413" t="e">
        <f>SUMIF('[11]Notes Wise'!$A$5:$A$2617,[11]Final!A2516,'[11]Notes Wise'!$J$5:$J$2617)</f>
        <v>#VALUE!</v>
      </c>
      <c r="M2516" s="1460" t="e">
        <f t="shared" si="539"/>
        <v>#VALUE!</v>
      </c>
      <c r="N2516" s="1460" t="e">
        <f t="shared" si="539"/>
        <v>#VALUE!</v>
      </c>
    </row>
    <row r="2517" spans="1:14" ht="13.5" thickBot="1">
      <c r="A2517" s="1417">
        <v>76.114999999999995</v>
      </c>
      <c r="B2517" s="1434" t="s">
        <v>3314</v>
      </c>
      <c r="C2517" s="652"/>
      <c r="D2517" s="652"/>
      <c r="E2517" s="653">
        <f>'[11]CONSOLIDATED TB'!G2022</f>
        <v>8940</v>
      </c>
      <c r="F2517" s="653">
        <f>'[11]CONSOLIDATED TB'!H2022</f>
        <v>0</v>
      </c>
      <c r="G2517" s="653">
        <f t="shared" si="552"/>
        <v>8940</v>
      </c>
      <c r="H2517" s="653">
        <f t="shared" si="552"/>
        <v>0</v>
      </c>
      <c r="I2517" s="653">
        <f t="shared" si="553"/>
        <v>8940</v>
      </c>
      <c r="J2517" s="653">
        <f t="shared" si="554"/>
        <v>0</v>
      </c>
      <c r="K2517" s="1413" t="e">
        <f>SUMIF('[11]Notes Wise'!$A$5:$A$2617,[11]Final!A2517,'[11]Notes Wise'!$I$5:$I$2617)</f>
        <v>#VALUE!</v>
      </c>
      <c r="L2517" s="1413" t="e">
        <f>SUMIF('[11]Notes Wise'!$A$5:$A$2617,[11]Final!A2517,'[11]Notes Wise'!$J$5:$J$2617)</f>
        <v>#VALUE!</v>
      </c>
      <c r="M2517" s="1460" t="e">
        <f t="shared" si="539"/>
        <v>#VALUE!</v>
      </c>
      <c r="N2517" s="1460" t="e">
        <f t="shared" si="539"/>
        <v>#VALUE!</v>
      </c>
    </row>
    <row r="2518" spans="1:14" s="2028" customFormat="1" ht="13.5" thickBot="1">
      <c r="A2518" s="1423"/>
      <c r="B2518" s="2027" t="s">
        <v>1838</v>
      </c>
      <c r="C2518" s="761">
        <f>SUM(C2512:C2517)</f>
        <v>0</v>
      </c>
      <c r="D2518" s="761">
        <f>SUM(D2512:D2517)</f>
        <v>0</v>
      </c>
      <c r="E2518" s="761">
        <f t="shared" ref="E2518:J2518" si="555">SUM(E2512:E2517)</f>
        <v>10172387</v>
      </c>
      <c r="F2518" s="761">
        <f t="shared" si="555"/>
        <v>0</v>
      </c>
      <c r="G2518" s="761">
        <f t="shared" si="555"/>
        <v>10172387</v>
      </c>
      <c r="H2518" s="761">
        <f t="shared" si="555"/>
        <v>0</v>
      </c>
      <c r="I2518" s="761">
        <f t="shared" si="555"/>
        <v>10172387</v>
      </c>
      <c r="J2518" s="761">
        <f t="shared" si="555"/>
        <v>0</v>
      </c>
      <c r="K2518" s="1413" t="e">
        <f>SUMIF('[11]Notes Wise'!$A$5:$A$2617,[11]Final!A2518,'[11]Notes Wise'!$I$5:$I$2617)</f>
        <v>#VALUE!</v>
      </c>
      <c r="L2518" s="1413" t="e">
        <f>SUMIF('[11]Notes Wise'!$A$5:$A$2617,[11]Final!A2518,'[11]Notes Wise'!$J$5:$J$2617)</f>
        <v>#VALUE!</v>
      </c>
      <c r="M2518" s="1460" t="e">
        <f t="shared" si="539"/>
        <v>#VALUE!</v>
      </c>
      <c r="N2518" s="1460" t="e">
        <f t="shared" si="539"/>
        <v>#VALUE!</v>
      </c>
    </row>
    <row r="2519" spans="1:14" s="2028" customFormat="1" ht="13.5" thickBot="1">
      <c r="A2519" s="1423"/>
      <c r="B2519" s="2027" t="s">
        <v>1851</v>
      </c>
      <c r="C2519" s="761">
        <f>+C2518-D2518</f>
        <v>0</v>
      </c>
      <c r="D2519" s="761"/>
      <c r="E2519" s="655">
        <f>+E2518-F2518</f>
        <v>10172387</v>
      </c>
      <c r="F2519" s="655"/>
      <c r="G2519" s="655">
        <f>+G2518-H2518</f>
        <v>10172387</v>
      </c>
      <c r="H2519" s="761"/>
      <c r="I2519" s="655">
        <f>+I2518-J2518</f>
        <v>10172387</v>
      </c>
      <c r="J2519" s="761"/>
      <c r="K2519" s="1413" t="e">
        <f>SUMIF('[11]Notes Wise'!$A$5:$A$2617,[11]Final!A2519,'[11]Notes Wise'!$I$5:$I$2617)</f>
        <v>#VALUE!</v>
      </c>
      <c r="L2519" s="1413" t="e">
        <f>SUMIF('[11]Notes Wise'!$A$5:$A$2617,[11]Final!A2519,'[11]Notes Wise'!$J$5:$J$2617)</f>
        <v>#VALUE!</v>
      </c>
      <c r="M2519" s="1460" t="e">
        <f t="shared" si="539"/>
        <v>#VALUE!</v>
      </c>
      <c r="N2519" s="1460" t="e">
        <f t="shared" si="539"/>
        <v>#VALUE!</v>
      </c>
    </row>
    <row r="2520" spans="1:14" s="1421" customFormat="1" ht="13.5" thickBot="1">
      <c r="A2520" s="1471">
        <v>33</v>
      </c>
      <c r="B2520" s="1475" t="s">
        <v>3294</v>
      </c>
      <c r="C2520" s="652"/>
      <c r="D2520" s="652"/>
      <c r="E2520" s="653"/>
      <c r="F2520" s="653"/>
      <c r="G2520" s="653"/>
      <c r="H2520" s="653"/>
      <c r="I2520" s="653"/>
      <c r="J2520" s="653"/>
      <c r="K2520" s="1413" t="e">
        <f>SUMIF('[11]Notes Wise'!$A$5:$A$2617,[11]Final!A2520,'[11]Notes Wise'!$I$5:$I$2617)</f>
        <v>#VALUE!</v>
      </c>
      <c r="L2520" s="1413" t="e">
        <f>SUMIF('[11]Notes Wise'!$A$5:$A$2617,[11]Final!A2520,'[11]Notes Wise'!$J$5:$J$2617)</f>
        <v>#VALUE!</v>
      </c>
      <c r="M2520" s="1460" t="e">
        <f t="shared" si="539"/>
        <v>#VALUE!</v>
      </c>
      <c r="N2520" s="1460" t="e">
        <f t="shared" si="539"/>
        <v>#VALUE!</v>
      </c>
    </row>
    <row r="2521" spans="1:14" ht="13.5" thickBot="1">
      <c r="A2521" s="1430">
        <v>76.12</v>
      </c>
      <c r="B2521" s="1432" t="s">
        <v>3295</v>
      </c>
      <c r="C2521" s="652"/>
      <c r="D2521" s="652"/>
      <c r="E2521" s="653">
        <f>'[11]CONSOLIDATED TB'!G2024</f>
        <v>518604</v>
      </c>
      <c r="F2521" s="653">
        <f>'[11]CONSOLIDATED TB'!H2024</f>
        <v>0</v>
      </c>
      <c r="G2521" s="653">
        <f t="shared" ref="G2521:H2526" si="556">C2521+E2521</f>
        <v>518604</v>
      </c>
      <c r="H2521" s="653">
        <f t="shared" si="556"/>
        <v>0</v>
      </c>
      <c r="I2521" s="653">
        <f t="shared" ref="I2521:I2526" si="557">IF(G2521&gt;H2521,G2521-H2521,0)</f>
        <v>518604</v>
      </c>
      <c r="J2521" s="653">
        <f t="shared" ref="J2521:J2526" si="558">IF(H2521&gt;G2521,H2521-G2521,0)</f>
        <v>0</v>
      </c>
      <c r="K2521" s="1413" t="e">
        <f>SUMIF('[11]Notes Wise'!$A$5:$A$2617,[11]Final!A2521,'[11]Notes Wise'!$I$5:$I$2617)</f>
        <v>#VALUE!</v>
      </c>
      <c r="L2521" s="1413" t="e">
        <f>SUMIF('[11]Notes Wise'!$A$5:$A$2617,[11]Final!A2521,'[11]Notes Wise'!$J$5:$J$2617)</f>
        <v>#VALUE!</v>
      </c>
      <c r="M2521" s="1460" t="e">
        <f t="shared" si="539"/>
        <v>#VALUE!</v>
      </c>
      <c r="N2521" s="1460" t="e">
        <f t="shared" si="539"/>
        <v>#VALUE!</v>
      </c>
    </row>
    <row r="2522" spans="1:14" ht="13.5" thickBot="1">
      <c r="A2522" s="1417">
        <v>76.120999999999995</v>
      </c>
      <c r="B2522" s="1418" t="s">
        <v>3296</v>
      </c>
      <c r="C2522" s="652"/>
      <c r="D2522" s="652"/>
      <c r="E2522" s="653">
        <f>'[11]CONSOLIDATED TB'!G2025</f>
        <v>45305</v>
      </c>
      <c r="F2522" s="653">
        <f>'[11]CONSOLIDATED TB'!H2025</f>
        <v>0</v>
      </c>
      <c r="G2522" s="653">
        <f t="shared" si="556"/>
        <v>45305</v>
      </c>
      <c r="H2522" s="653">
        <f t="shared" si="556"/>
        <v>0</v>
      </c>
      <c r="I2522" s="653">
        <f t="shared" si="557"/>
        <v>45305</v>
      </c>
      <c r="J2522" s="653">
        <f t="shared" si="558"/>
        <v>0</v>
      </c>
      <c r="K2522" s="1413" t="e">
        <f>SUMIF('[11]Notes Wise'!$A$5:$A$2617,[11]Final!A2522,'[11]Notes Wise'!$I$5:$I$2617)</f>
        <v>#VALUE!</v>
      </c>
      <c r="L2522" s="1413" t="e">
        <f>SUMIF('[11]Notes Wise'!$A$5:$A$2617,[11]Final!A2522,'[11]Notes Wise'!$J$5:$J$2617)</f>
        <v>#VALUE!</v>
      </c>
      <c r="M2522" s="1460" t="e">
        <f t="shared" si="539"/>
        <v>#VALUE!</v>
      </c>
      <c r="N2522" s="1460" t="e">
        <f t="shared" si="539"/>
        <v>#VALUE!</v>
      </c>
    </row>
    <row r="2523" spans="1:14" ht="13.5" thickBot="1">
      <c r="A2523" s="1417">
        <v>76.122</v>
      </c>
      <c r="B2523" s="1418" t="s">
        <v>3297</v>
      </c>
      <c r="C2523" s="652"/>
      <c r="D2523" s="652"/>
      <c r="E2523" s="653">
        <f>'[11]CONSOLIDATED TB'!G2026</f>
        <v>1372059</v>
      </c>
      <c r="F2523" s="653">
        <f>'[11]CONSOLIDATED TB'!H2026</f>
        <v>0</v>
      </c>
      <c r="G2523" s="653">
        <f t="shared" si="556"/>
        <v>1372059</v>
      </c>
      <c r="H2523" s="653">
        <f t="shared" si="556"/>
        <v>0</v>
      </c>
      <c r="I2523" s="653">
        <f t="shared" si="557"/>
        <v>1372059</v>
      </c>
      <c r="J2523" s="653">
        <f t="shared" si="558"/>
        <v>0</v>
      </c>
      <c r="K2523" s="1413" t="e">
        <f>SUMIF('[11]Notes Wise'!$A$5:$A$2617,[11]Final!A2523,'[11]Notes Wise'!$I$5:$I$2617)</f>
        <v>#VALUE!</v>
      </c>
      <c r="L2523" s="1413" t="e">
        <f>SUMIF('[11]Notes Wise'!$A$5:$A$2617,[11]Final!A2523,'[11]Notes Wise'!$J$5:$J$2617)</f>
        <v>#VALUE!</v>
      </c>
      <c r="M2523" s="1460" t="e">
        <f t="shared" si="539"/>
        <v>#VALUE!</v>
      </c>
      <c r="N2523" s="1460" t="e">
        <f t="shared" si="539"/>
        <v>#VALUE!</v>
      </c>
    </row>
    <row r="2524" spans="1:14" ht="13.5" thickBot="1">
      <c r="A2524" s="1417">
        <v>76.123000000000005</v>
      </c>
      <c r="B2524" s="1418" t="s">
        <v>1297</v>
      </c>
      <c r="C2524" s="652"/>
      <c r="D2524" s="652"/>
      <c r="E2524" s="653">
        <f>'[11]CONSOLIDATED TB'!G2027</f>
        <v>12110284</v>
      </c>
      <c r="F2524" s="653">
        <f>'[11]CONSOLIDATED TB'!H2027</f>
        <v>0</v>
      </c>
      <c r="G2524" s="653">
        <f t="shared" si="556"/>
        <v>12110284</v>
      </c>
      <c r="H2524" s="653">
        <f t="shared" si="556"/>
        <v>0</v>
      </c>
      <c r="I2524" s="653">
        <f t="shared" si="557"/>
        <v>12110284</v>
      </c>
      <c r="J2524" s="653">
        <f t="shared" si="558"/>
        <v>0</v>
      </c>
      <c r="K2524" s="1413" t="e">
        <f>SUMIF('[11]Notes Wise'!$A$5:$A$2617,[11]Final!A2524,'[11]Notes Wise'!$I$5:$I$2617)</f>
        <v>#VALUE!</v>
      </c>
      <c r="L2524" s="1413" t="e">
        <f>SUMIF('[11]Notes Wise'!$A$5:$A$2617,[11]Final!A2524,'[11]Notes Wise'!$J$5:$J$2617)</f>
        <v>#VALUE!</v>
      </c>
      <c r="M2524" s="1460" t="e">
        <f t="shared" si="539"/>
        <v>#VALUE!</v>
      </c>
      <c r="N2524" s="1460" t="e">
        <f t="shared" si="539"/>
        <v>#VALUE!</v>
      </c>
    </row>
    <row r="2525" spans="1:14" ht="13.5" thickBot="1">
      <c r="A2525" s="1417">
        <v>76.123999999999995</v>
      </c>
      <c r="B2525" s="1418" t="s">
        <v>3298</v>
      </c>
      <c r="C2525" s="652"/>
      <c r="D2525" s="652"/>
      <c r="E2525" s="653">
        <f>'[11]CONSOLIDATED TB'!G2028</f>
        <v>3150</v>
      </c>
      <c r="F2525" s="653">
        <f>'[11]CONSOLIDATED TB'!H2028</f>
        <v>0</v>
      </c>
      <c r="G2525" s="653">
        <f t="shared" si="556"/>
        <v>3150</v>
      </c>
      <c r="H2525" s="653">
        <f t="shared" si="556"/>
        <v>0</v>
      </c>
      <c r="I2525" s="653">
        <f t="shared" si="557"/>
        <v>3150</v>
      </c>
      <c r="J2525" s="653">
        <f t="shared" si="558"/>
        <v>0</v>
      </c>
      <c r="K2525" s="1413" t="e">
        <f>SUMIF('[11]Notes Wise'!$A$5:$A$2617,[11]Final!A2525,'[11]Notes Wise'!$I$5:$I$2617)</f>
        <v>#VALUE!</v>
      </c>
      <c r="L2525" s="1413" t="e">
        <f>SUMIF('[11]Notes Wise'!$A$5:$A$2617,[11]Final!A2525,'[11]Notes Wise'!$J$5:$J$2617)</f>
        <v>#VALUE!</v>
      </c>
      <c r="M2525" s="1460" t="e">
        <f t="shared" si="539"/>
        <v>#VALUE!</v>
      </c>
      <c r="N2525" s="1460" t="e">
        <f t="shared" si="539"/>
        <v>#VALUE!</v>
      </c>
    </row>
    <row r="2526" spans="1:14" s="1421" customFormat="1" ht="13.5" thickBot="1">
      <c r="A2526" s="1417">
        <v>76.125</v>
      </c>
      <c r="B2526" s="1418" t="s">
        <v>3299</v>
      </c>
      <c r="C2526" s="652"/>
      <c r="D2526" s="652"/>
      <c r="E2526" s="653">
        <f>'[11]CONSOLIDATED TB'!G2029</f>
        <v>32820</v>
      </c>
      <c r="F2526" s="653">
        <f>'[11]CONSOLIDATED TB'!H2029</f>
        <v>0</v>
      </c>
      <c r="G2526" s="653">
        <f t="shared" si="556"/>
        <v>32820</v>
      </c>
      <c r="H2526" s="653">
        <f t="shared" si="556"/>
        <v>0</v>
      </c>
      <c r="I2526" s="653">
        <f t="shared" si="557"/>
        <v>32820</v>
      </c>
      <c r="J2526" s="653">
        <f t="shared" si="558"/>
        <v>0</v>
      </c>
      <c r="K2526" s="1413" t="e">
        <f>SUMIF('[11]Notes Wise'!$A$5:$A$2617,[11]Final!A2526,'[11]Notes Wise'!$I$5:$I$2617)</f>
        <v>#VALUE!</v>
      </c>
      <c r="L2526" s="1413" t="e">
        <f>SUMIF('[11]Notes Wise'!$A$5:$A$2617,[11]Final!A2526,'[11]Notes Wise'!$J$5:$J$2617)</f>
        <v>#VALUE!</v>
      </c>
      <c r="M2526" s="1460" t="e">
        <f t="shared" si="539"/>
        <v>#VALUE!</v>
      </c>
      <c r="N2526" s="1460" t="e">
        <f t="shared" si="539"/>
        <v>#VALUE!</v>
      </c>
    </row>
    <row r="2527" spans="1:14" s="2028" customFormat="1" ht="13.5" thickBot="1">
      <c r="A2527" s="1423"/>
      <c r="B2527" s="2027" t="s">
        <v>1838</v>
      </c>
      <c r="C2527" s="761">
        <f>SUM(C2521:C2526)</f>
        <v>0</v>
      </c>
      <c r="D2527" s="761">
        <f>SUM(D2521:D2526)</f>
        <v>0</v>
      </c>
      <c r="E2527" s="761">
        <f t="shared" ref="E2527:J2527" si="559">SUM(E2521:E2526)</f>
        <v>14082222</v>
      </c>
      <c r="F2527" s="761">
        <f t="shared" si="559"/>
        <v>0</v>
      </c>
      <c r="G2527" s="761">
        <f t="shared" si="559"/>
        <v>14082222</v>
      </c>
      <c r="H2527" s="761">
        <f t="shared" si="559"/>
        <v>0</v>
      </c>
      <c r="I2527" s="761">
        <f t="shared" si="559"/>
        <v>14082222</v>
      </c>
      <c r="J2527" s="761">
        <f t="shared" si="559"/>
        <v>0</v>
      </c>
      <c r="K2527" s="1413" t="e">
        <f>SUMIF('[11]Notes Wise'!$A$5:$A$2617,[11]Final!A2527,'[11]Notes Wise'!$I$5:$I$2617)</f>
        <v>#VALUE!</v>
      </c>
      <c r="L2527" s="1413" t="e">
        <f>SUMIF('[11]Notes Wise'!$A$5:$A$2617,[11]Final!A2527,'[11]Notes Wise'!$J$5:$J$2617)</f>
        <v>#VALUE!</v>
      </c>
      <c r="M2527" s="1460" t="e">
        <f t="shared" si="539"/>
        <v>#VALUE!</v>
      </c>
      <c r="N2527" s="1460" t="e">
        <f t="shared" si="539"/>
        <v>#VALUE!</v>
      </c>
    </row>
    <row r="2528" spans="1:14" s="2028" customFormat="1" ht="13.5" thickBot="1">
      <c r="A2528" s="1423"/>
      <c r="B2528" s="2027" t="s">
        <v>1851</v>
      </c>
      <c r="C2528" s="761">
        <f>+C2527-D2527</f>
        <v>0</v>
      </c>
      <c r="D2528" s="761"/>
      <c r="E2528" s="655">
        <f>+E2527-F2527</f>
        <v>14082222</v>
      </c>
      <c r="F2528" s="655"/>
      <c r="G2528" s="655">
        <f>+G2527-H2527</f>
        <v>14082222</v>
      </c>
      <c r="H2528" s="761"/>
      <c r="I2528" s="655">
        <f>+I2527-J2527</f>
        <v>14082222</v>
      </c>
      <c r="J2528" s="761"/>
      <c r="K2528" s="1413" t="e">
        <f>SUMIF('[11]Notes Wise'!$A$5:$A$2617,[11]Final!A2528,'[11]Notes Wise'!$I$5:$I$2617)</f>
        <v>#VALUE!</v>
      </c>
      <c r="L2528" s="1413" t="e">
        <f>SUMIF('[11]Notes Wise'!$A$5:$A$2617,[11]Final!A2528,'[11]Notes Wise'!$J$5:$J$2617)</f>
        <v>#VALUE!</v>
      </c>
      <c r="M2528" s="1460" t="e">
        <f t="shared" si="539"/>
        <v>#VALUE!</v>
      </c>
      <c r="N2528" s="1460" t="e">
        <f t="shared" si="539"/>
        <v>#VALUE!</v>
      </c>
    </row>
    <row r="2529" spans="1:14" s="1421" customFormat="1" ht="13.5" thickBot="1">
      <c r="A2529" s="1471">
        <v>36</v>
      </c>
      <c r="B2529" s="1478" t="s">
        <v>3301</v>
      </c>
      <c r="C2529" s="652"/>
      <c r="D2529" s="652"/>
      <c r="E2529" s="653"/>
      <c r="F2529" s="653"/>
      <c r="G2529" s="653"/>
      <c r="H2529" s="653"/>
      <c r="I2529" s="653"/>
      <c r="J2529" s="653"/>
      <c r="K2529" s="1413" t="e">
        <f>SUMIF('[11]Notes Wise'!$A$5:$A$2617,[11]Final!A2529,'[11]Notes Wise'!$I$5:$I$2617)</f>
        <v>#VALUE!</v>
      </c>
      <c r="L2529" s="1413" t="e">
        <f>SUMIF('[11]Notes Wise'!$A$5:$A$2617,[11]Final!A2529,'[11]Notes Wise'!$J$5:$J$2617)</f>
        <v>#VALUE!</v>
      </c>
      <c r="M2529" s="1460" t="e">
        <f t="shared" ref="M2529:N2593" si="560">+I2529-K2529</f>
        <v>#VALUE!</v>
      </c>
      <c r="N2529" s="1460" t="e">
        <f t="shared" si="560"/>
        <v>#VALUE!</v>
      </c>
    </row>
    <row r="2530" spans="1:14" s="1421" customFormat="1" ht="13.5" thickBot="1">
      <c r="A2530" s="1471" t="s">
        <v>1853</v>
      </c>
      <c r="B2530" s="1475" t="s">
        <v>3302</v>
      </c>
      <c r="C2530" s="652"/>
      <c r="D2530" s="652"/>
      <c r="E2530" s="653"/>
      <c r="F2530" s="653"/>
      <c r="G2530" s="653"/>
      <c r="H2530" s="653"/>
      <c r="I2530" s="653"/>
      <c r="J2530" s="653"/>
      <c r="K2530" s="1413" t="e">
        <f>SUMIF('[11]Notes Wise'!$A$5:$A$2617,[11]Final!A2530,'[11]Notes Wise'!$I$5:$I$2617)</f>
        <v>#VALUE!</v>
      </c>
      <c r="L2530" s="1413" t="e">
        <f>SUMIF('[11]Notes Wise'!$A$5:$A$2617,[11]Final!A2530,'[11]Notes Wise'!$J$5:$J$2617)</f>
        <v>#VALUE!</v>
      </c>
      <c r="M2530" s="1460" t="e">
        <f t="shared" si="560"/>
        <v>#VALUE!</v>
      </c>
      <c r="N2530" s="1460" t="e">
        <f t="shared" si="560"/>
        <v>#VALUE!</v>
      </c>
    </row>
    <row r="2531" spans="1:14" ht="13.5" thickBot="1">
      <c r="A2531" s="1417">
        <v>76.126000000000005</v>
      </c>
      <c r="B2531" s="1432" t="s">
        <v>3302</v>
      </c>
      <c r="C2531" s="652"/>
      <c r="D2531" s="652"/>
      <c r="E2531" s="653">
        <f>'[11]CONSOLIDATED TB'!G2032</f>
        <v>746576</v>
      </c>
      <c r="F2531" s="653">
        <f>'[11]CONSOLIDATED TB'!H2032</f>
        <v>0</v>
      </c>
      <c r="G2531" s="653">
        <f>C2531+E2531</f>
        <v>746576</v>
      </c>
      <c r="H2531" s="653">
        <f>D2531+F2531</f>
        <v>0</v>
      </c>
      <c r="I2531" s="653">
        <f>IF(G2531&gt;H2531,G2531-H2531,0)</f>
        <v>746576</v>
      </c>
      <c r="J2531" s="653">
        <f>IF(H2531&gt;G2531,H2531-G2531,0)</f>
        <v>0</v>
      </c>
      <c r="K2531" s="1413" t="e">
        <f>SUMIF('[11]Notes Wise'!$A$5:$A$2617,[11]Final!A2531,'[11]Notes Wise'!$I$5:$I$2617)</f>
        <v>#VALUE!</v>
      </c>
      <c r="L2531" s="1413" t="e">
        <f>SUMIF('[11]Notes Wise'!$A$5:$A$2617,[11]Final!A2531,'[11]Notes Wise'!$J$5:$J$2617)</f>
        <v>#VALUE!</v>
      </c>
      <c r="M2531" s="1460" t="e">
        <f t="shared" si="560"/>
        <v>#VALUE!</v>
      </c>
      <c r="N2531" s="1460" t="e">
        <f t="shared" si="560"/>
        <v>#VALUE!</v>
      </c>
    </row>
    <row r="2532" spans="1:14" s="2028" customFormat="1" ht="13.5" thickBot="1">
      <c r="A2532" s="1423"/>
      <c r="B2532" s="2027" t="s">
        <v>1838</v>
      </c>
      <c r="C2532" s="761">
        <f>SUM(C2531)</f>
        <v>0</v>
      </c>
      <c r="D2532" s="761">
        <f>SUM(D2531)</f>
        <v>0</v>
      </c>
      <c r="E2532" s="761">
        <f t="shared" ref="E2532:J2532" si="561">SUM(E2531)</f>
        <v>746576</v>
      </c>
      <c r="F2532" s="761">
        <f t="shared" si="561"/>
        <v>0</v>
      </c>
      <c r="G2532" s="761">
        <f t="shared" si="561"/>
        <v>746576</v>
      </c>
      <c r="H2532" s="761">
        <f t="shared" si="561"/>
        <v>0</v>
      </c>
      <c r="I2532" s="761">
        <f t="shared" si="561"/>
        <v>746576</v>
      </c>
      <c r="J2532" s="761">
        <f t="shared" si="561"/>
        <v>0</v>
      </c>
      <c r="K2532" s="1413" t="e">
        <f>SUMIF('[11]Notes Wise'!$A$5:$A$2617,[11]Final!A2532,'[11]Notes Wise'!$I$5:$I$2617)</f>
        <v>#VALUE!</v>
      </c>
      <c r="L2532" s="1413" t="e">
        <f>SUMIF('[11]Notes Wise'!$A$5:$A$2617,[11]Final!A2532,'[11]Notes Wise'!$J$5:$J$2617)</f>
        <v>#VALUE!</v>
      </c>
      <c r="M2532" s="1460" t="e">
        <f t="shared" si="560"/>
        <v>#VALUE!</v>
      </c>
      <c r="N2532" s="1460" t="e">
        <f t="shared" si="560"/>
        <v>#VALUE!</v>
      </c>
    </row>
    <row r="2533" spans="1:14" s="2028" customFormat="1" ht="13.5" thickBot="1">
      <c r="A2533" s="1423"/>
      <c r="B2533" s="2027" t="s">
        <v>1851</v>
      </c>
      <c r="C2533" s="761">
        <f>+C2532-D2532</f>
        <v>0</v>
      </c>
      <c r="D2533" s="761"/>
      <c r="E2533" s="655">
        <f>+E2532-F2532</f>
        <v>746576</v>
      </c>
      <c r="F2533" s="655"/>
      <c r="G2533" s="655">
        <f>+G2532-H2532</f>
        <v>746576</v>
      </c>
      <c r="H2533" s="761"/>
      <c r="I2533" s="655">
        <f>+I2532-J2532</f>
        <v>746576</v>
      </c>
      <c r="J2533" s="761"/>
      <c r="K2533" s="1413" t="e">
        <f>SUMIF('[11]Notes Wise'!$A$5:$A$2617,[11]Final!A2533,'[11]Notes Wise'!$I$5:$I$2617)</f>
        <v>#VALUE!</v>
      </c>
      <c r="L2533" s="1413" t="e">
        <f>SUMIF('[11]Notes Wise'!$A$5:$A$2617,[11]Final!A2533,'[11]Notes Wise'!$J$5:$J$2617)</f>
        <v>#VALUE!</v>
      </c>
      <c r="M2533" s="1460" t="e">
        <f t="shared" si="560"/>
        <v>#VALUE!</v>
      </c>
      <c r="N2533" s="1460" t="e">
        <f t="shared" si="560"/>
        <v>#VALUE!</v>
      </c>
    </row>
    <row r="2534" spans="1:14" s="1421" customFormat="1" ht="13.5" thickBot="1">
      <c r="A2534" s="1471">
        <v>32</v>
      </c>
      <c r="B2534" s="1475" t="s">
        <v>3289</v>
      </c>
      <c r="C2534" s="652"/>
      <c r="D2534" s="652"/>
      <c r="E2534" s="653"/>
      <c r="F2534" s="653"/>
      <c r="G2534" s="653"/>
      <c r="H2534" s="653"/>
      <c r="I2534" s="653"/>
      <c r="J2534" s="653"/>
      <c r="K2534" s="1413" t="e">
        <f>SUMIF('[11]Notes Wise'!$A$5:$A$2617,[11]Final!A2534,'[11]Notes Wise'!$I$5:$I$2617)</f>
        <v>#VALUE!</v>
      </c>
      <c r="L2534" s="1413" t="e">
        <f>SUMIF('[11]Notes Wise'!$A$5:$A$2617,[11]Final!A2534,'[11]Notes Wise'!$J$5:$J$2617)</f>
        <v>#VALUE!</v>
      </c>
      <c r="M2534" s="1460" t="e">
        <f t="shared" si="560"/>
        <v>#VALUE!</v>
      </c>
      <c r="N2534" s="1460" t="e">
        <f t="shared" si="560"/>
        <v>#VALUE!</v>
      </c>
    </row>
    <row r="2535" spans="1:14" ht="13.5" thickBot="1">
      <c r="A2535" s="1422">
        <v>76.128</v>
      </c>
      <c r="B2535" s="1419" t="s">
        <v>3653</v>
      </c>
      <c r="C2535" s="652"/>
      <c r="D2535" s="652"/>
      <c r="E2535" s="653">
        <f>'[11]CONSOLIDATED TB'!G2034</f>
        <v>44242</v>
      </c>
      <c r="F2535" s="653">
        <f>'[11]CONSOLIDATED TB'!H2034</f>
        <v>0</v>
      </c>
      <c r="G2535" s="653">
        <f>C2535+E2535</f>
        <v>44242</v>
      </c>
      <c r="H2535" s="653">
        <f>D2535+F2535</f>
        <v>0</v>
      </c>
      <c r="I2535" s="653">
        <f>IF(G2535&gt;H2535,G2535-H2535,0)</f>
        <v>44242</v>
      </c>
      <c r="J2535" s="653">
        <f>IF(H2535&gt;G2535,H2535-G2535,0)</f>
        <v>0</v>
      </c>
      <c r="K2535" s="1413" t="e">
        <f>SUMIF('[11]Notes Wise'!$A$5:$A$2617,[11]Final!A2535,'[11]Notes Wise'!$I$5:$I$2617)</f>
        <v>#VALUE!</v>
      </c>
      <c r="L2535" s="1413" t="e">
        <f>SUMIF('[11]Notes Wise'!$A$5:$A$2617,[11]Final!A2535,'[11]Notes Wise'!$J$5:$J$2617)</f>
        <v>#VALUE!</v>
      </c>
      <c r="M2535" s="1460" t="e">
        <f t="shared" si="560"/>
        <v>#VALUE!</v>
      </c>
      <c r="N2535" s="1460" t="e">
        <f t="shared" si="560"/>
        <v>#VALUE!</v>
      </c>
    </row>
    <row r="2536" spans="1:14" s="2028" customFormat="1" ht="13.5" thickBot="1">
      <c r="A2536" s="1423"/>
      <c r="B2536" s="2027" t="s">
        <v>1838</v>
      </c>
      <c r="C2536" s="761">
        <f>SUM(C2535)</f>
        <v>0</v>
      </c>
      <c r="D2536" s="761">
        <f>SUM(D2535)</f>
        <v>0</v>
      </c>
      <c r="E2536" s="761">
        <f t="shared" ref="E2536:J2536" si="562">SUM(E2535)</f>
        <v>44242</v>
      </c>
      <c r="F2536" s="761">
        <f t="shared" si="562"/>
        <v>0</v>
      </c>
      <c r="G2536" s="761">
        <f t="shared" si="562"/>
        <v>44242</v>
      </c>
      <c r="H2536" s="761">
        <f t="shared" si="562"/>
        <v>0</v>
      </c>
      <c r="I2536" s="761">
        <f t="shared" si="562"/>
        <v>44242</v>
      </c>
      <c r="J2536" s="761">
        <f t="shared" si="562"/>
        <v>0</v>
      </c>
      <c r="K2536" s="1413" t="e">
        <f>SUMIF('[11]Notes Wise'!$A$5:$A$2617,[11]Final!A2536,'[11]Notes Wise'!$I$5:$I$2617)</f>
        <v>#VALUE!</v>
      </c>
      <c r="L2536" s="1413" t="e">
        <f>SUMIF('[11]Notes Wise'!$A$5:$A$2617,[11]Final!A2536,'[11]Notes Wise'!$J$5:$J$2617)</f>
        <v>#VALUE!</v>
      </c>
      <c r="M2536" s="1460" t="e">
        <f t="shared" si="560"/>
        <v>#VALUE!</v>
      </c>
      <c r="N2536" s="1460" t="e">
        <f t="shared" si="560"/>
        <v>#VALUE!</v>
      </c>
    </row>
    <row r="2537" spans="1:14" s="2028" customFormat="1" ht="13.5" thickBot="1">
      <c r="A2537" s="1423"/>
      <c r="B2537" s="2027" t="s">
        <v>1851</v>
      </c>
      <c r="C2537" s="761">
        <f>+C2536-D2536</f>
        <v>0</v>
      </c>
      <c r="D2537" s="761"/>
      <c r="E2537" s="761">
        <f>+E2536-F2536</f>
        <v>44242</v>
      </c>
      <c r="F2537" s="761"/>
      <c r="G2537" s="761">
        <f>+G2536-H2536</f>
        <v>44242</v>
      </c>
      <c r="H2537" s="761"/>
      <c r="I2537" s="761">
        <f>+I2536-J2536</f>
        <v>44242</v>
      </c>
      <c r="J2537" s="761"/>
      <c r="K2537" s="1413" t="e">
        <f>SUMIF('[11]Notes Wise'!$A$5:$A$2617,[11]Final!A2537,'[11]Notes Wise'!$I$5:$I$2617)</f>
        <v>#VALUE!</v>
      </c>
      <c r="L2537" s="1413" t="e">
        <f>SUMIF('[11]Notes Wise'!$A$5:$A$2617,[11]Final!A2537,'[11]Notes Wise'!$J$5:$J$2617)</f>
        <v>#VALUE!</v>
      </c>
      <c r="M2537" s="1460" t="e">
        <f t="shared" si="560"/>
        <v>#VALUE!</v>
      </c>
      <c r="N2537" s="1460" t="e">
        <f t="shared" si="560"/>
        <v>#VALUE!</v>
      </c>
    </row>
    <row r="2538" spans="1:14" s="1421" customFormat="1" ht="13.5" thickBot="1">
      <c r="A2538" s="1471">
        <v>33</v>
      </c>
      <c r="B2538" s="1475" t="s">
        <v>3294</v>
      </c>
      <c r="C2538" s="652"/>
      <c r="D2538" s="652"/>
      <c r="E2538" s="653"/>
      <c r="F2538" s="653"/>
      <c r="G2538" s="653"/>
      <c r="H2538" s="653"/>
      <c r="I2538" s="653"/>
      <c r="J2538" s="653"/>
      <c r="K2538" s="1413" t="e">
        <f>SUMIF('[11]Notes Wise'!$A$5:$A$2617,[11]Final!A2538,'[11]Notes Wise'!$I$5:$I$2617)</f>
        <v>#VALUE!</v>
      </c>
      <c r="L2538" s="1413" t="e">
        <f>SUMIF('[11]Notes Wise'!$A$5:$A$2617,[11]Final!A2538,'[11]Notes Wise'!$J$5:$J$2617)</f>
        <v>#VALUE!</v>
      </c>
      <c r="M2538" s="1460" t="e">
        <f t="shared" si="560"/>
        <v>#VALUE!</v>
      </c>
      <c r="N2538" s="1460" t="e">
        <f t="shared" si="560"/>
        <v>#VALUE!</v>
      </c>
    </row>
    <row r="2539" spans="1:14" ht="13.5" thickBot="1">
      <c r="A2539" s="1417">
        <v>76.129000000000005</v>
      </c>
      <c r="B2539" s="1418" t="s">
        <v>3300</v>
      </c>
      <c r="C2539" s="652"/>
      <c r="D2539" s="652"/>
      <c r="E2539" s="653">
        <f>'[11]CONSOLIDATED TB'!G2036</f>
        <v>36162</v>
      </c>
      <c r="F2539" s="653">
        <f>'[11]CONSOLIDATED TB'!H2036</f>
        <v>0</v>
      </c>
      <c r="G2539" s="653">
        <f>C2539+E2539</f>
        <v>36162</v>
      </c>
      <c r="H2539" s="653">
        <f>D2539+F2539</f>
        <v>0</v>
      </c>
      <c r="I2539" s="653">
        <f>IF(G2539&gt;H2539,G2539-H2539,0)</f>
        <v>36162</v>
      </c>
      <c r="J2539" s="653">
        <f>IF(H2539&gt;G2539,H2539-G2539,0)</f>
        <v>0</v>
      </c>
      <c r="K2539" s="1413" t="e">
        <f>SUMIF('[11]Notes Wise'!$A$5:$A$2617,[11]Final!A2539,'[11]Notes Wise'!$I$5:$I$2617)</f>
        <v>#VALUE!</v>
      </c>
      <c r="L2539" s="1413" t="e">
        <f>SUMIF('[11]Notes Wise'!$A$5:$A$2617,[11]Final!A2539,'[11]Notes Wise'!$J$5:$J$2617)</f>
        <v>#VALUE!</v>
      </c>
      <c r="M2539" s="1460" t="e">
        <f t="shared" si="560"/>
        <v>#VALUE!</v>
      </c>
      <c r="N2539" s="1460" t="e">
        <f t="shared" si="560"/>
        <v>#VALUE!</v>
      </c>
    </row>
    <row r="2540" spans="1:14" s="2028" customFormat="1" ht="13.5" thickBot="1">
      <c r="A2540" s="1423"/>
      <c r="B2540" s="2027" t="s">
        <v>1838</v>
      </c>
      <c r="C2540" s="761">
        <f>SUM(C2539)</f>
        <v>0</v>
      </c>
      <c r="D2540" s="761">
        <f>SUM(D2539)</f>
        <v>0</v>
      </c>
      <c r="E2540" s="761">
        <f t="shared" ref="E2540:J2540" si="563">SUM(E2539)</f>
        <v>36162</v>
      </c>
      <c r="F2540" s="761">
        <f t="shared" si="563"/>
        <v>0</v>
      </c>
      <c r="G2540" s="761">
        <f t="shared" si="563"/>
        <v>36162</v>
      </c>
      <c r="H2540" s="761">
        <f t="shared" si="563"/>
        <v>0</v>
      </c>
      <c r="I2540" s="761">
        <f t="shared" si="563"/>
        <v>36162</v>
      </c>
      <c r="J2540" s="761">
        <f t="shared" si="563"/>
        <v>0</v>
      </c>
      <c r="K2540" s="1413" t="e">
        <f>SUMIF('[11]Notes Wise'!$A$5:$A$2617,[11]Final!A2540,'[11]Notes Wise'!$I$5:$I$2617)</f>
        <v>#VALUE!</v>
      </c>
      <c r="L2540" s="1413" t="e">
        <f>SUMIF('[11]Notes Wise'!$A$5:$A$2617,[11]Final!A2540,'[11]Notes Wise'!$J$5:$J$2617)</f>
        <v>#VALUE!</v>
      </c>
      <c r="M2540" s="1460" t="e">
        <f t="shared" si="560"/>
        <v>#VALUE!</v>
      </c>
      <c r="N2540" s="1460" t="e">
        <f t="shared" si="560"/>
        <v>#VALUE!</v>
      </c>
    </row>
    <row r="2541" spans="1:14" s="2028" customFormat="1" ht="13.5" thickBot="1">
      <c r="A2541" s="1423"/>
      <c r="B2541" s="2027" t="s">
        <v>1851</v>
      </c>
      <c r="C2541" s="761">
        <f>+C2540-D2540</f>
        <v>0</v>
      </c>
      <c r="D2541" s="761"/>
      <c r="E2541" s="655">
        <f>+E2540-F2540</f>
        <v>36162</v>
      </c>
      <c r="F2541" s="655"/>
      <c r="G2541" s="655">
        <f>+G2540-H2540</f>
        <v>36162</v>
      </c>
      <c r="H2541" s="761"/>
      <c r="I2541" s="655">
        <f>+I2540-J2540</f>
        <v>36162</v>
      </c>
      <c r="J2541" s="761"/>
      <c r="K2541" s="1413" t="e">
        <f>SUMIF('[11]Notes Wise'!$A$5:$A$2617,[11]Final!A2541,'[11]Notes Wise'!$I$5:$I$2617)</f>
        <v>#VALUE!</v>
      </c>
      <c r="L2541" s="1413" t="e">
        <f>SUMIF('[11]Notes Wise'!$A$5:$A$2617,[11]Final!A2541,'[11]Notes Wise'!$J$5:$J$2617)</f>
        <v>#VALUE!</v>
      </c>
      <c r="M2541" s="1460" t="e">
        <f t="shared" si="560"/>
        <v>#VALUE!</v>
      </c>
      <c r="N2541" s="1460" t="e">
        <f t="shared" si="560"/>
        <v>#VALUE!</v>
      </c>
    </row>
    <row r="2542" spans="1:14" s="1421" customFormat="1" ht="13.5" thickBot="1">
      <c r="A2542" s="1471">
        <v>36</v>
      </c>
      <c r="B2542" s="1478" t="s">
        <v>3301</v>
      </c>
      <c r="C2542" s="652"/>
      <c r="D2542" s="652"/>
      <c r="E2542" s="653"/>
      <c r="F2542" s="653"/>
      <c r="G2542" s="653"/>
      <c r="H2542" s="653"/>
      <c r="I2542" s="653"/>
      <c r="J2542" s="653"/>
      <c r="K2542" s="1413" t="e">
        <f>SUMIF('[11]Notes Wise'!$A$5:$A$2617,[11]Final!A2542,'[11]Notes Wise'!$I$5:$I$2617)</f>
        <v>#VALUE!</v>
      </c>
      <c r="L2542" s="1413" t="e">
        <f>SUMIF('[11]Notes Wise'!$A$5:$A$2617,[11]Final!A2542,'[11]Notes Wise'!$J$5:$J$2617)</f>
        <v>#VALUE!</v>
      </c>
      <c r="M2542" s="1460" t="e">
        <f t="shared" si="560"/>
        <v>#VALUE!</v>
      </c>
      <c r="N2542" s="1460" t="e">
        <f t="shared" si="560"/>
        <v>#VALUE!</v>
      </c>
    </row>
    <row r="2543" spans="1:14" s="1421" customFormat="1" ht="13.5" thickBot="1">
      <c r="A2543" s="1471" t="s">
        <v>1909</v>
      </c>
      <c r="B2543" s="1475" t="s">
        <v>3303</v>
      </c>
      <c r="C2543" s="652"/>
      <c r="D2543" s="652"/>
      <c r="E2543" s="653"/>
      <c r="F2543" s="653"/>
      <c r="G2543" s="653"/>
      <c r="H2543" s="653"/>
      <c r="I2543" s="653"/>
      <c r="J2543" s="653"/>
      <c r="K2543" s="1413" t="e">
        <f>SUMIF('[11]Notes Wise'!$A$5:$A$2617,[11]Final!A2543,'[11]Notes Wise'!$I$5:$I$2617)</f>
        <v>#VALUE!</v>
      </c>
      <c r="L2543" s="1413" t="e">
        <f>SUMIF('[11]Notes Wise'!$A$5:$A$2617,[11]Final!A2543,'[11]Notes Wise'!$J$5:$J$2617)</f>
        <v>#VALUE!</v>
      </c>
      <c r="M2543" s="1460" t="e">
        <f t="shared" si="560"/>
        <v>#VALUE!</v>
      </c>
      <c r="N2543" s="1460" t="e">
        <f t="shared" si="560"/>
        <v>#VALUE!</v>
      </c>
    </row>
    <row r="2544" spans="1:14" ht="13.5" thickBot="1">
      <c r="A2544" s="1430">
        <v>76.13</v>
      </c>
      <c r="B2544" s="1432" t="s">
        <v>3303</v>
      </c>
      <c r="C2544" s="652"/>
      <c r="D2544" s="652"/>
      <c r="E2544" s="653">
        <f>'[11]CONSOLIDATED TB'!G2039</f>
        <v>544831</v>
      </c>
      <c r="F2544" s="653">
        <f>'[11]CONSOLIDATED TB'!H2039</f>
        <v>0</v>
      </c>
      <c r="G2544" s="653">
        <f>C2544+E2544</f>
        <v>544831</v>
      </c>
      <c r="H2544" s="653">
        <f>D2544+F2544</f>
        <v>0</v>
      </c>
      <c r="I2544" s="653">
        <f>IF(G2544&gt;H2544,G2544-H2544,0)</f>
        <v>544831</v>
      </c>
      <c r="J2544" s="653">
        <f>IF(H2544&gt;G2544,H2544-G2544,0)</f>
        <v>0</v>
      </c>
      <c r="K2544" s="1413" t="e">
        <f>SUMIF('[11]Notes Wise'!$A$5:$A$2617,[11]Final!A2544,'[11]Notes Wise'!$I$5:$I$2617)</f>
        <v>#VALUE!</v>
      </c>
      <c r="L2544" s="1413" t="e">
        <f>SUMIF('[11]Notes Wise'!$A$5:$A$2617,[11]Final!A2544,'[11]Notes Wise'!$J$5:$J$2617)</f>
        <v>#VALUE!</v>
      </c>
      <c r="M2544" s="1460" t="e">
        <f t="shared" si="560"/>
        <v>#VALUE!</v>
      </c>
      <c r="N2544" s="1460" t="e">
        <f t="shared" si="560"/>
        <v>#VALUE!</v>
      </c>
    </row>
    <row r="2545" spans="1:14" s="2028" customFormat="1" ht="13.5" thickBot="1">
      <c r="A2545" s="1423"/>
      <c r="B2545" s="2027" t="s">
        <v>1838</v>
      </c>
      <c r="C2545" s="761">
        <f>SUM(C2544)</f>
        <v>0</v>
      </c>
      <c r="D2545" s="761">
        <f>SUM(D2544)</f>
        <v>0</v>
      </c>
      <c r="E2545" s="761">
        <f t="shared" ref="E2545:J2545" si="564">SUM(E2544)</f>
        <v>544831</v>
      </c>
      <c r="F2545" s="761">
        <f t="shared" si="564"/>
        <v>0</v>
      </c>
      <c r="G2545" s="761">
        <f t="shared" si="564"/>
        <v>544831</v>
      </c>
      <c r="H2545" s="761">
        <f t="shared" si="564"/>
        <v>0</v>
      </c>
      <c r="I2545" s="761">
        <f t="shared" si="564"/>
        <v>544831</v>
      </c>
      <c r="J2545" s="761">
        <f t="shared" si="564"/>
        <v>0</v>
      </c>
      <c r="K2545" s="1413" t="e">
        <f>SUMIF('[11]Notes Wise'!$A$5:$A$2617,[11]Final!A2545,'[11]Notes Wise'!$I$5:$I$2617)</f>
        <v>#VALUE!</v>
      </c>
      <c r="L2545" s="1413" t="e">
        <f>SUMIF('[11]Notes Wise'!$A$5:$A$2617,[11]Final!A2545,'[11]Notes Wise'!$J$5:$J$2617)</f>
        <v>#VALUE!</v>
      </c>
      <c r="M2545" s="1460" t="e">
        <f t="shared" si="560"/>
        <v>#VALUE!</v>
      </c>
      <c r="N2545" s="1460" t="e">
        <f t="shared" si="560"/>
        <v>#VALUE!</v>
      </c>
    </row>
    <row r="2546" spans="1:14" s="2028" customFormat="1" ht="13.5" thickBot="1">
      <c r="A2546" s="1423"/>
      <c r="B2546" s="2027" t="s">
        <v>1851</v>
      </c>
      <c r="C2546" s="761">
        <f>+C2545-D2545</f>
        <v>0</v>
      </c>
      <c r="D2546" s="761"/>
      <c r="E2546" s="655">
        <f>+E2545-F2545</f>
        <v>544831</v>
      </c>
      <c r="F2546" s="655"/>
      <c r="G2546" s="655">
        <f>+G2545-H2545</f>
        <v>544831</v>
      </c>
      <c r="H2546" s="761"/>
      <c r="I2546" s="655">
        <f>+I2545-J2545</f>
        <v>544831</v>
      </c>
      <c r="J2546" s="761"/>
      <c r="K2546" s="1413" t="e">
        <f>SUMIF('[11]Notes Wise'!$A$5:$A$2617,[11]Final!A2546,'[11]Notes Wise'!$I$5:$I$2617)</f>
        <v>#VALUE!</v>
      </c>
      <c r="L2546" s="1413" t="e">
        <f>SUMIF('[11]Notes Wise'!$A$5:$A$2617,[11]Final!A2546,'[11]Notes Wise'!$J$5:$J$2617)</f>
        <v>#VALUE!</v>
      </c>
      <c r="M2546" s="1460" t="e">
        <f t="shared" si="560"/>
        <v>#VALUE!</v>
      </c>
      <c r="N2546" s="1460" t="e">
        <f t="shared" si="560"/>
        <v>#VALUE!</v>
      </c>
    </row>
    <row r="2547" spans="1:14" s="1421" customFormat="1" ht="13.5" thickBot="1">
      <c r="A2547" s="1471">
        <v>35</v>
      </c>
      <c r="B2547" s="1478" t="s">
        <v>3308</v>
      </c>
      <c r="C2547" s="652"/>
      <c r="D2547" s="652"/>
      <c r="E2547" s="653"/>
      <c r="F2547" s="653"/>
      <c r="G2547" s="653"/>
      <c r="H2547" s="653"/>
      <c r="I2547" s="653"/>
      <c r="J2547" s="653"/>
      <c r="K2547" s="1413" t="e">
        <f>SUMIF('[11]Notes Wise'!$A$5:$A$2617,[11]Final!A2547,'[11]Notes Wise'!$I$5:$I$2617)</f>
        <v>#VALUE!</v>
      </c>
      <c r="L2547" s="1413" t="e">
        <f>SUMIF('[11]Notes Wise'!$A$5:$A$2617,[11]Final!A2547,'[11]Notes Wise'!$J$5:$J$2617)</f>
        <v>#VALUE!</v>
      </c>
      <c r="M2547" s="1460" t="e">
        <f t="shared" si="560"/>
        <v>#VALUE!</v>
      </c>
      <c r="N2547" s="1460" t="e">
        <f t="shared" si="560"/>
        <v>#VALUE!</v>
      </c>
    </row>
    <row r="2548" spans="1:14" s="1421" customFormat="1" ht="13.5" thickBot="1">
      <c r="A2548" s="1471" t="s">
        <v>1859</v>
      </c>
      <c r="B2548" s="1475" t="s">
        <v>3315</v>
      </c>
      <c r="C2548" s="652"/>
      <c r="D2548" s="652"/>
      <c r="E2548" s="653"/>
      <c r="F2548" s="653"/>
      <c r="G2548" s="653"/>
      <c r="H2548" s="653"/>
      <c r="I2548" s="653"/>
      <c r="J2548" s="653"/>
      <c r="K2548" s="1413" t="e">
        <f>SUMIF('[11]Notes Wise'!$A$5:$A$2617,[11]Final!A2548,'[11]Notes Wise'!$I$5:$I$2617)</f>
        <v>#VALUE!</v>
      </c>
      <c r="L2548" s="1413" t="e">
        <f>SUMIF('[11]Notes Wise'!$A$5:$A$2617,[11]Final!A2548,'[11]Notes Wise'!$J$5:$J$2617)</f>
        <v>#VALUE!</v>
      </c>
      <c r="M2548" s="1460" t="e">
        <f t="shared" si="560"/>
        <v>#VALUE!</v>
      </c>
      <c r="N2548" s="1460" t="e">
        <f t="shared" si="560"/>
        <v>#VALUE!</v>
      </c>
    </row>
    <row r="2549" spans="1:14" s="1421" customFormat="1" ht="13.5" thickBot="1">
      <c r="A2549" s="1417">
        <v>76.131</v>
      </c>
      <c r="B2549" s="1418" t="s">
        <v>3316</v>
      </c>
      <c r="C2549" s="652"/>
      <c r="D2549" s="652"/>
      <c r="E2549" s="653">
        <f>'[11]CONSOLIDATED TB'!G2042</f>
        <v>3377125</v>
      </c>
      <c r="F2549" s="653">
        <f>'[11]CONSOLIDATED TB'!H2042</f>
        <v>0</v>
      </c>
      <c r="G2549" s="653">
        <f t="shared" ref="G2549:H2555" si="565">C2549+E2549</f>
        <v>3377125</v>
      </c>
      <c r="H2549" s="653">
        <f t="shared" si="565"/>
        <v>0</v>
      </c>
      <c r="I2549" s="653">
        <f t="shared" ref="I2549:I2555" si="566">IF(G2549&gt;H2549,G2549-H2549,0)</f>
        <v>3377125</v>
      </c>
      <c r="J2549" s="653">
        <f t="shared" ref="J2549:J2555" si="567">IF(H2549&gt;G2549,H2549-G2549,0)</f>
        <v>0</v>
      </c>
      <c r="K2549" s="1413" t="e">
        <f>SUMIF('[11]Notes Wise'!$A$5:$A$2617,[11]Final!A2549,'[11]Notes Wise'!$I$5:$I$2617)</f>
        <v>#VALUE!</v>
      </c>
      <c r="L2549" s="1413" t="e">
        <f>SUMIF('[11]Notes Wise'!$A$5:$A$2617,[11]Final!A2549,'[11]Notes Wise'!$J$5:$J$2617)</f>
        <v>#VALUE!</v>
      </c>
      <c r="M2549" s="1460" t="e">
        <f t="shared" si="560"/>
        <v>#VALUE!</v>
      </c>
      <c r="N2549" s="1460" t="e">
        <f t="shared" si="560"/>
        <v>#VALUE!</v>
      </c>
    </row>
    <row r="2550" spans="1:14" ht="13.5" thickBot="1">
      <c r="A2550" s="1417">
        <v>76.132000000000005</v>
      </c>
      <c r="B2550" s="1418" t="s">
        <v>1103</v>
      </c>
      <c r="C2550" s="652"/>
      <c r="D2550" s="652"/>
      <c r="E2550" s="653">
        <f>'[11]CONSOLIDATED TB'!G2043</f>
        <v>6152171</v>
      </c>
      <c r="F2550" s="653">
        <f>'[11]CONSOLIDATED TB'!H2043</f>
        <v>0</v>
      </c>
      <c r="G2550" s="653">
        <f t="shared" si="565"/>
        <v>6152171</v>
      </c>
      <c r="H2550" s="653">
        <f t="shared" si="565"/>
        <v>0</v>
      </c>
      <c r="I2550" s="653">
        <f t="shared" si="566"/>
        <v>6152171</v>
      </c>
      <c r="J2550" s="653">
        <f t="shared" si="567"/>
        <v>0</v>
      </c>
      <c r="K2550" s="1413" t="e">
        <f>SUMIF('[11]Notes Wise'!$A$5:$A$2617,[11]Final!A2550,'[11]Notes Wise'!$I$5:$I$2617)</f>
        <v>#VALUE!</v>
      </c>
      <c r="L2550" s="1413" t="e">
        <f>SUMIF('[11]Notes Wise'!$A$5:$A$2617,[11]Final!A2550,'[11]Notes Wise'!$J$5:$J$2617)</f>
        <v>#VALUE!</v>
      </c>
      <c r="M2550" s="1460" t="e">
        <f t="shared" si="560"/>
        <v>#VALUE!</v>
      </c>
      <c r="N2550" s="1460" t="e">
        <f t="shared" si="560"/>
        <v>#VALUE!</v>
      </c>
    </row>
    <row r="2551" spans="1:14" ht="13.5" thickBot="1">
      <c r="A2551" s="1417">
        <v>76.132999999999996</v>
      </c>
      <c r="B2551" s="1418" t="s">
        <v>3317</v>
      </c>
      <c r="C2551" s="652"/>
      <c r="D2551" s="652"/>
      <c r="E2551" s="653">
        <f>'[11]CONSOLIDATED TB'!G2044</f>
        <v>767972</v>
      </c>
      <c r="F2551" s="653">
        <f>'[11]CONSOLIDATED TB'!H2044</f>
        <v>0</v>
      </c>
      <c r="G2551" s="653">
        <f t="shared" si="565"/>
        <v>767972</v>
      </c>
      <c r="H2551" s="653">
        <f t="shared" si="565"/>
        <v>0</v>
      </c>
      <c r="I2551" s="653">
        <f t="shared" si="566"/>
        <v>767972</v>
      </c>
      <c r="J2551" s="653">
        <f t="shared" si="567"/>
        <v>0</v>
      </c>
      <c r="K2551" s="1413" t="e">
        <f>SUMIF('[11]Notes Wise'!$A$5:$A$2617,[11]Final!A2551,'[11]Notes Wise'!$I$5:$I$2617)</f>
        <v>#VALUE!</v>
      </c>
      <c r="L2551" s="1413" t="e">
        <f>SUMIF('[11]Notes Wise'!$A$5:$A$2617,[11]Final!A2551,'[11]Notes Wise'!$J$5:$J$2617)</f>
        <v>#VALUE!</v>
      </c>
      <c r="M2551" s="1460" t="e">
        <f t="shared" si="560"/>
        <v>#VALUE!</v>
      </c>
      <c r="N2551" s="1460" t="e">
        <f t="shared" si="560"/>
        <v>#VALUE!</v>
      </c>
    </row>
    <row r="2552" spans="1:14" ht="13.5" thickBot="1">
      <c r="A2552" s="1417">
        <v>76.134</v>
      </c>
      <c r="B2552" s="1418" t="s">
        <v>3318</v>
      </c>
      <c r="C2552" s="652"/>
      <c r="D2552" s="652"/>
      <c r="E2552" s="653">
        <f>'[11]CONSOLIDATED TB'!G2045</f>
        <v>132020</v>
      </c>
      <c r="F2552" s="653">
        <f>'[11]CONSOLIDATED TB'!H2045</f>
        <v>0</v>
      </c>
      <c r="G2552" s="653">
        <f t="shared" si="565"/>
        <v>132020</v>
      </c>
      <c r="H2552" s="653">
        <f t="shared" si="565"/>
        <v>0</v>
      </c>
      <c r="I2552" s="653">
        <f t="shared" si="566"/>
        <v>132020</v>
      </c>
      <c r="J2552" s="653">
        <f t="shared" si="567"/>
        <v>0</v>
      </c>
      <c r="K2552" s="1413" t="e">
        <f>SUMIF('[11]Notes Wise'!$A$5:$A$2617,[11]Final!A2552,'[11]Notes Wise'!$I$5:$I$2617)</f>
        <v>#VALUE!</v>
      </c>
      <c r="L2552" s="1413" t="e">
        <f>SUMIF('[11]Notes Wise'!$A$5:$A$2617,[11]Final!A2552,'[11]Notes Wise'!$J$5:$J$2617)</f>
        <v>#VALUE!</v>
      </c>
      <c r="M2552" s="1460" t="e">
        <f t="shared" si="560"/>
        <v>#VALUE!</v>
      </c>
      <c r="N2552" s="1460" t="e">
        <f t="shared" si="560"/>
        <v>#VALUE!</v>
      </c>
    </row>
    <row r="2553" spans="1:14" ht="13.5" thickBot="1">
      <c r="A2553" s="1430">
        <v>76.135000000000005</v>
      </c>
      <c r="B2553" s="1435" t="s">
        <v>3319</v>
      </c>
      <c r="C2553" s="652"/>
      <c r="D2553" s="652"/>
      <c r="E2553" s="653">
        <f>'[11]CONSOLIDATED TB'!G2046</f>
        <v>300439</v>
      </c>
      <c r="F2553" s="653">
        <f>'[11]CONSOLIDATED TB'!H2046</f>
        <v>0</v>
      </c>
      <c r="G2553" s="653">
        <f t="shared" si="565"/>
        <v>300439</v>
      </c>
      <c r="H2553" s="653">
        <f t="shared" si="565"/>
        <v>0</v>
      </c>
      <c r="I2553" s="653">
        <f t="shared" si="566"/>
        <v>300439</v>
      </c>
      <c r="J2553" s="653">
        <f t="shared" si="567"/>
        <v>0</v>
      </c>
      <c r="K2553" s="1413" t="e">
        <f>SUMIF('[11]Notes Wise'!$A$5:$A$2617,[11]Final!A2553,'[11]Notes Wise'!$I$5:$I$2617)</f>
        <v>#VALUE!</v>
      </c>
      <c r="L2553" s="1413" t="e">
        <f>SUMIF('[11]Notes Wise'!$A$5:$A$2617,[11]Final!A2553,'[11]Notes Wise'!$J$5:$J$2617)</f>
        <v>#VALUE!</v>
      </c>
      <c r="M2553" s="1460" t="e">
        <f t="shared" si="560"/>
        <v>#VALUE!</v>
      </c>
      <c r="N2553" s="1460" t="e">
        <f t="shared" si="560"/>
        <v>#VALUE!</v>
      </c>
    </row>
    <row r="2554" spans="1:14" ht="13.5" thickBot="1">
      <c r="A2554" s="1417">
        <v>76.135999999999996</v>
      </c>
      <c r="B2554" s="1418" t="s">
        <v>3320</v>
      </c>
      <c r="C2554" s="652"/>
      <c r="D2554" s="652"/>
      <c r="E2554" s="653">
        <f>'[11]CONSOLIDATED TB'!G2047</f>
        <v>12982355</v>
      </c>
      <c r="F2554" s="653">
        <f>'[11]CONSOLIDATED TB'!H2047</f>
        <v>0</v>
      </c>
      <c r="G2554" s="653">
        <f t="shared" si="565"/>
        <v>12982355</v>
      </c>
      <c r="H2554" s="653">
        <f t="shared" si="565"/>
        <v>0</v>
      </c>
      <c r="I2554" s="653">
        <f t="shared" si="566"/>
        <v>12982355</v>
      </c>
      <c r="J2554" s="653">
        <f t="shared" si="567"/>
        <v>0</v>
      </c>
      <c r="K2554" s="1413" t="e">
        <f>SUMIF('[11]Notes Wise'!$A$5:$A$2617,[11]Final!A2554,'[11]Notes Wise'!$I$5:$I$2617)</f>
        <v>#VALUE!</v>
      </c>
      <c r="L2554" s="1413" t="e">
        <f>SUMIF('[11]Notes Wise'!$A$5:$A$2617,[11]Final!A2554,'[11]Notes Wise'!$J$5:$J$2617)</f>
        <v>#VALUE!</v>
      </c>
      <c r="M2554" s="1460" t="e">
        <f t="shared" si="560"/>
        <v>#VALUE!</v>
      </c>
      <c r="N2554" s="1460" t="e">
        <f t="shared" si="560"/>
        <v>#VALUE!</v>
      </c>
    </row>
    <row r="2555" spans="1:14" s="1421" customFormat="1" ht="13.5" thickBot="1">
      <c r="A2555" s="1417">
        <v>76.137</v>
      </c>
      <c r="B2555" s="1418" t="s">
        <v>3321</v>
      </c>
      <c r="C2555" s="652"/>
      <c r="D2555" s="652"/>
      <c r="E2555" s="653">
        <f>'[11]CONSOLIDATED TB'!G2048</f>
        <v>36950680.93</v>
      </c>
      <c r="F2555" s="653">
        <f>'[11]CONSOLIDATED TB'!H2048</f>
        <v>0</v>
      </c>
      <c r="G2555" s="653">
        <f t="shared" si="565"/>
        <v>36950680.93</v>
      </c>
      <c r="H2555" s="653">
        <f t="shared" si="565"/>
        <v>0</v>
      </c>
      <c r="I2555" s="653">
        <f t="shared" si="566"/>
        <v>36950680.93</v>
      </c>
      <c r="J2555" s="653">
        <f t="shared" si="567"/>
        <v>0</v>
      </c>
      <c r="K2555" s="1413" t="e">
        <f>SUMIF('[11]Notes Wise'!$A$5:$A$2617,[11]Final!A2555,'[11]Notes Wise'!$I$5:$I$2617)</f>
        <v>#VALUE!</v>
      </c>
      <c r="L2555" s="1413" t="e">
        <f>SUMIF('[11]Notes Wise'!$A$5:$A$2617,[11]Final!A2555,'[11]Notes Wise'!$J$5:$J$2617)</f>
        <v>#VALUE!</v>
      </c>
      <c r="M2555" s="1460" t="e">
        <f t="shared" si="560"/>
        <v>#VALUE!</v>
      </c>
      <c r="N2555" s="1460" t="e">
        <f t="shared" si="560"/>
        <v>#VALUE!</v>
      </c>
    </row>
    <row r="2556" spans="1:14" s="2028" customFormat="1" ht="13.5" thickBot="1">
      <c r="A2556" s="1423"/>
      <c r="B2556" s="2027" t="s">
        <v>1838</v>
      </c>
      <c r="C2556" s="761">
        <f>SUM(C2549:C2555)</f>
        <v>0</v>
      </c>
      <c r="D2556" s="761">
        <f>SUM(D2549:D2555)</f>
        <v>0</v>
      </c>
      <c r="E2556" s="761">
        <f t="shared" ref="E2556:J2556" si="568">SUM(E2549:E2555)</f>
        <v>60662762.93</v>
      </c>
      <c r="F2556" s="761">
        <f t="shared" si="568"/>
        <v>0</v>
      </c>
      <c r="G2556" s="761">
        <f t="shared" si="568"/>
        <v>60662762.93</v>
      </c>
      <c r="H2556" s="761">
        <f t="shared" si="568"/>
        <v>0</v>
      </c>
      <c r="I2556" s="761">
        <f t="shared" si="568"/>
        <v>60662762.93</v>
      </c>
      <c r="J2556" s="761">
        <f t="shared" si="568"/>
        <v>0</v>
      </c>
      <c r="K2556" s="1413" t="e">
        <f>SUMIF('[11]Notes Wise'!$A$5:$A$2617,[11]Final!A2556,'[11]Notes Wise'!$I$5:$I$2617)</f>
        <v>#VALUE!</v>
      </c>
      <c r="L2556" s="1413" t="e">
        <f>SUMIF('[11]Notes Wise'!$A$5:$A$2617,[11]Final!A2556,'[11]Notes Wise'!$J$5:$J$2617)</f>
        <v>#VALUE!</v>
      </c>
      <c r="M2556" s="1460" t="e">
        <f t="shared" si="560"/>
        <v>#VALUE!</v>
      </c>
      <c r="N2556" s="1460" t="e">
        <f t="shared" si="560"/>
        <v>#VALUE!</v>
      </c>
    </row>
    <row r="2557" spans="1:14" s="2028" customFormat="1" ht="13.5" thickBot="1">
      <c r="A2557" s="1423"/>
      <c r="B2557" s="2027" t="s">
        <v>1851</v>
      </c>
      <c r="C2557" s="761">
        <f>+C2556-D2556</f>
        <v>0</v>
      </c>
      <c r="D2557" s="761"/>
      <c r="E2557" s="655">
        <f>+E2556-F2556</f>
        <v>60662762.93</v>
      </c>
      <c r="F2557" s="655"/>
      <c r="G2557" s="655">
        <f>+G2556-H2556</f>
        <v>60662762.93</v>
      </c>
      <c r="H2557" s="761"/>
      <c r="I2557" s="655">
        <f>+I2556-J2556</f>
        <v>60662762.93</v>
      </c>
      <c r="J2557" s="761"/>
      <c r="K2557" s="1413" t="e">
        <f>SUMIF('[11]Notes Wise'!$A$5:$A$2617,[11]Final!A2557,'[11]Notes Wise'!$I$5:$I$2617)</f>
        <v>#VALUE!</v>
      </c>
      <c r="L2557" s="1413" t="e">
        <f>SUMIF('[11]Notes Wise'!$A$5:$A$2617,[11]Final!A2557,'[11]Notes Wise'!$J$5:$J$2617)</f>
        <v>#VALUE!</v>
      </c>
      <c r="M2557" s="1460" t="e">
        <f t="shared" si="560"/>
        <v>#VALUE!</v>
      </c>
      <c r="N2557" s="1460" t="e">
        <f t="shared" si="560"/>
        <v>#VALUE!</v>
      </c>
    </row>
    <row r="2558" spans="1:14" s="1421" customFormat="1" ht="13.5" thickBot="1">
      <c r="A2558" s="1471">
        <v>32</v>
      </c>
      <c r="B2558" s="1475" t="s">
        <v>3289</v>
      </c>
      <c r="C2558" s="652"/>
      <c r="D2558" s="652"/>
      <c r="E2558" s="653"/>
      <c r="F2558" s="653"/>
      <c r="G2558" s="653"/>
      <c r="H2558" s="653"/>
      <c r="I2558" s="653"/>
      <c r="J2558" s="653"/>
      <c r="K2558" s="1413" t="e">
        <f>SUMIF('[11]Notes Wise'!$A$5:$A$2617,[11]Final!A2558,'[11]Notes Wise'!$I$5:$I$2617)</f>
        <v>#VALUE!</v>
      </c>
      <c r="L2558" s="1413" t="e">
        <f>SUMIF('[11]Notes Wise'!$A$5:$A$2617,[11]Final!A2558,'[11]Notes Wise'!$J$5:$J$2617)</f>
        <v>#VALUE!</v>
      </c>
      <c r="M2558" s="1460" t="e">
        <f t="shared" si="560"/>
        <v>#VALUE!</v>
      </c>
      <c r="N2558" s="1460" t="e">
        <f t="shared" si="560"/>
        <v>#VALUE!</v>
      </c>
    </row>
    <row r="2559" spans="1:14" s="1421" customFormat="1" ht="13.5" thickBot="1">
      <c r="A2559" s="1417">
        <v>76.138000000000005</v>
      </c>
      <c r="B2559" s="1432" t="s">
        <v>3290</v>
      </c>
      <c r="C2559" s="652"/>
      <c r="D2559" s="652"/>
      <c r="E2559" s="653">
        <f>'[11]CONSOLIDATED TB'!G2050</f>
        <v>178474</v>
      </c>
      <c r="F2559" s="653">
        <f>'[11]CONSOLIDATED TB'!H2050</f>
        <v>0</v>
      </c>
      <c r="G2559" s="653">
        <f>C2559+E2559</f>
        <v>178474</v>
      </c>
      <c r="H2559" s="653">
        <f>D2559+F2559</f>
        <v>0</v>
      </c>
      <c r="I2559" s="653">
        <f>IF(G2559&gt;H2559,G2559-H2559,0)</f>
        <v>178474</v>
      </c>
      <c r="J2559" s="653">
        <f>IF(H2559&gt;G2559,H2559-G2559,0)</f>
        <v>0</v>
      </c>
      <c r="K2559" s="1413" t="e">
        <f>SUMIF('[11]Notes Wise'!$A$5:$A$2617,[11]Final!A2559,'[11]Notes Wise'!$I$5:$I$2617)</f>
        <v>#VALUE!</v>
      </c>
      <c r="L2559" s="1413" t="e">
        <f>SUMIF('[11]Notes Wise'!$A$5:$A$2617,[11]Final!A2559,'[11]Notes Wise'!$J$5:$J$2617)</f>
        <v>#VALUE!</v>
      </c>
      <c r="M2559" s="1460" t="e">
        <f t="shared" si="560"/>
        <v>#VALUE!</v>
      </c>
      <c r="N2559" s="1460" t="e">
        <f t="shared" si="560"/>
        <v>#VALUE!</v>
      </c>
    </row>
    <row r="2560" spans="1:14" s="2028" customFormat="1" ht="13.5" thickBot="1">
      <c r="A2560" s="1423"/>
      <c r="B2560" s="2027" t="s">
        <v>1838</v>
      </c>
      <c r="C2560" s="761">
        <f>SUM(C2559)</f>
        <v>0</v>
      </c>
      <c r="D2560" s="761">
        <f>SUM(D2559)</f>
        <v>0</v>
      </c>
      <c r="E2560" s="761">
        <f t="shared" ref="E2560:J2560" si="569">SUM(E2559)</f>
        <v>178474</v>
      </c>
      <c r="F2560" s="761">
        <f t="shared" si="569"/>
        <v>0</v>
      </c>
      <c r="G2560" s="761">
        <f t="shared" si="569"/>
        <v>178474</v>
      </c>
      <c r="H2560" s="761">
        <f t="shared" si="569"/>
        <v>0</v>
      </c>
      <c r="I2560" s="761">
        <f t="shared" si="569"/>
        <v>178474</v>
      </c>
      <c r="J2560" s="761">
        <f t="shared" si="569"/>
        <v>0</v>
      </c>
      <c r="K2560" s="1413" t="e">
        <f>SUMIF('[11]Notes Wise'!$A$5:$A$2617,[11]Final!A2560,'[11]Notes Wise'!$I$5:$I$2617)</f>
        <v>#VALUE!</v>
      </c>
      <c r="L2560" s="1413" t="e">
        <f>SUMIF('[11]Notes Wise'!$A$5:$A$2617,[11]Final!A2560,'[11]Notes Wise'!$J$5:$J$2617)</f>
        <v>#VALUE!</v>
      </c>
      <c r="M2560" s="1460" t="e">
        <f t="shared" si="560"/>
        <v>#VALUE!</v>
      </c>
      <c r="N2560" s="1460" t="e">
        <f t="shared" si="560"/>
        <v>#VALUE!</v>
      </c>
    </row>
    <row r="2561" spans="1:14" s="2028" customFormat="1" ht="13.5" thickBot="1">
      <c r="A2561" s="1423"/>
      <c r="B2561" s="2027" t="s">
        <v>1851</v>
      </c>
      <c r="C2561" s="761">
        <f>+C2560-D2560</f>
        <v>0</v>
      </c>
      <c r="D2561" s="761"/>
      <c r="E2561" s="655">
        <f>+E2560-F2560</f>
        <v>178474</v>
      </c>
      <c r="F2561" s="655"/>
      <c r="G2561" s="655">
        <f>+G2560-H2560</f>
        <v>178474</v>
      </c>
      <c r="H2561" s="761"/>
      <c r="I2561" s="655">
        <f>+I2560-J2560</f>
        <v>178474</v>
      </c>
      <c r="J2561" s="761"/>
      <c r="K2561" s="1413" t="e">
        <f>SUMIF('[11]Notes Wise'!$A$5:$A$2617,[11]Final!A2561,'[11]Notes Wise'!$I$5:$I$2617)</f>
        <v>#VALUE!</v>
      </c>
      <c r="L2561" s="1413" t="e">
        <f>SUMIF('[11]Notes Wise'!$A$5:$A$2617,[11]Final!A2561,'[11]Notes Wise'!$J$5:$J$2617)</f>
        <v>#VALUE!</v>
      </c>
      <c r="M2561" s="1460" t="e">
        <f t="shared" si="560"/>
        <v>#VALUE!</v>
      </c>
      <c r="N2561" s="1460" t="e">
        <f t="shared" si="560"/>
        <v>#VALUE!</v>
      </c>
    </row>
    <row r="2562" spans="1:14" s="1421" customFormat="1" ht="13.5" thickBot="1">
      <c r="A2562" s="1471">
        <v>36</v>
      </c>
      <c r="B2562" s="1478" t="s">
        <v>3301</v>
      </c>
      <c r="C2562" s="652"/>
      <c r="D2562" s="652"/>
      <c r="E2562" s="653"/>
      <c r="F2562" s="653"/>
      <c r="G2562" s="653"/>
      <c r="H2562" s="653"/>
      <c r="I2562" s="653"/>
      <c r="J2562" s="653"/>
      <c r="K2562" s="1413" t="e">
        <f>SUMIF('[11]Notes Wise'!$A$5:$A$2617,[11]Final!A2562,'[11]Notes Wise'!$I$5:$I$2617)</f>
        <v>#VALUE!</v>
      </c>
      <c r="L2562" s="1413" t="e">
        <f>SUMIF('[11]Notes Wise'!$A$5:$A$2617,[11]Final!A2562,'[11]Notes Wise'!$J$5:$J$2617)</f>
        <v>#VALUE!</v>
      </c>
      <c r="M2562" s="1460" t="e">
        <f t="shared" si="560"/>
        <v>#VALUE!</v>
      </c>
      <c r="N2562" s="1460" t="e">
        <f t="shared" si="560"/>
        <v>#VALUE!</v>
      </c>
    </row>
    <row r="2563" spans="1:14" s="1421" customFormat="1" ht="13.5" thickBot="1">
      <c r="A2563" s="1471" t="s">
        <v>1859</v>
      </c>
      <c r="B2563" s="1475" t="s">
        <v>3304</v>
      </c>
      <c r="C2563" s="652"/>
      <c r="D2563" s="652"/>
      <c r="E2563" s="653"/>
      <c r="F2563" s="653"/>
      <c r="G2563" s="653"/>
      <c r="H2563" s="653"/>
      <c r="I2563" s="653"/>
      <c r="J2563" s="653"/>
      <c r="K2563" s="1413" t="e">
        <f>SUMIF('[11]Notes Wise'!$A$5:$A$2617,[11]Final!A2563,'[11]Notes Wise'!$I$5:$I$2617)</f>
        <v>#VALUE!</v>
      </c>
      <c r="L2563" s="1413" t="e">
        <f>SUMIF('[11]Notes Wise'!$A$5:$A$2617,[11]Final!A2563,'[11]Notes Wise'!$J$5:$J$2617)</f>
        <v>#VALUE!</v>
      </c>
      <c r="M2563" s="1460" t="e">
        <f t="shared" si="560"/>
        <v>#VALUE!</v>
      </c>
      <c r="N2563" s="1460" t="e">
        <f t="shared" si="560"/>
        <v>#VALUE!</v>
      </c>
    </row>
    <row r="2564" spans="1:14" s="1421" customFormat="1" ht="13.5" thickBot="1">
      <c r="A2564" s="1417">
        <v>76.138999999999996</v>
      </c>
      <c r="B2564" s="1434" t="s">
        <v>3304</v>
      </c>
      <c r="C2564" s="652"/>
      <c r="D2564" s="652"/>
      <c r="E2564" s="653">
        <f>'[11]CONSOLIDATED TB'!G2053</f>
        <v>37843</v>
      </c>
      <c r="F2564" s="653">
        <f>'[11]CONSOLIDATED TB'!H2053</f>
        <v>0</v>
      </c>
      <c r="G2564" s="653">
        <f>C2564+E2564</f>
        <v>37843</v>
      </c>
      <c r="H2564" s="653">
        <f>D2564+F2564</f>
        <v>0</v>
      </c>
      <c r="I2564" s="653">
        <f>IF(G2564&gt;H2564,G2564-H2564,0)</f>
        <v>37843</v>
      </c>
      <c r="J2564" s="653">
        <f>IF(H2564&gt;G2564,H2564-G2564,0)</f>
        <v>0</v>
      </c>
      <c r="K2564" s="1413" t="e">
        <f>SUMIF('[11]Notes Wise'!$A$5:$A$2617,[11]Final!A2564,'[11]Notes Wise'!$I$5:$I$2617)</f>
        <v>#VALUE!</v>
      </c>
      <c r="L2564" s="1413" t="e">
        <f>SUMIF('[11]Notes Wise'!$A$5:$A$2617,[11]Final!A2564,'[11]Notes Wise'!$J$5:$J$2617)</f>
        <v>#VALUE!</v>
      </c>
      <c r="M2564" s="1460" t="e">
        <f t="shared" si="560"/>
        <v>#VALUE!</v>
      </c>
      <c r="N2564" s="1460" t="e">
        <f t="shared" si="560"/>
        <v>#VALUE!</v>
      </c>
    </row>
    <row r="2565" spans="1:14" s="2028" customFormat="1" ht="13.5" thickBot="1">
      <c r="A2565" s="1423"/>
      <c r="B2565" s="2027" t="s">
        <v>1838</v>
      </c>
      <c r="C2565" s="761">
        <f>SUM(C2564)</f>
        <v>0</v>
      </c>
      <c r="D2565" s="761">
        <f>SUM(D2564)</f>
        <v>0</v>
      </c>
      <c r="E2565" s="761">
        <f t="shared" ref="E2565:J2565" si="570">SUM(E2564)</f>
        <v>37843</v>
      </c>
      <c r="F2565" s="761">
        <f t="shared" si="570"/>
        <v>0</v>
      </c>
      <c r="G2565" s="761">
        <f t="shared" si="570"/>
        <v>37843</v>
      </c>
      <c r="H2565" s="761">
        <f t="shared" si="570"/>
        <v>0</v>
      </c>
      <c r="I2565" s="761">
        <f t="shared" si="570"/>
        <v>37843</v>
      </c>
      <c r="J2565" s="761">
        <f t="shared" si="570"/>
        <v>0</v>
      </c>
      <c r="K2565" s="1413" t="e">
        <f>SUMIF('[11]Notes Wise'!$A$5:$A$2617,[11]Final!A2565,'[11]Notes Wise'!$I$5:$I$2617)</f>
        <v>#VALUE!</v>
      </c>
      <c r="L2565" s="1413" t="e">
        <f>SUMIF('[11]Notes Wise'!$A$5:$A$2617,[11]Final!A2565,'[11]Notes Wise'!$J$5:$J$2617)</f>
        <v>#VALUE!</v>
      </c>
      <c r="M2565" s="1460" t="e">
        <f t="shared" si="560"/>
        <v>#VALUE!</v>
      </c>
      <c r="N2565" s="1460" t="e">
        <f t="shared" si="560"/>
        <v>#VALUE!</v>
      </c>
    </row>
    <row r="2566" spans="1:14" s="2028" customFormat="1" ht="13.5" thickBot="1">
      <c r="A2566" s="1423"/>
      <c r="B2566" s="2027" t="s">
        <v>1851</v>
      </c>
      <c r="C2566" s="761">
        <f>+C2565-D2565</f>
        <v>0</v>
      </c>
      <c r="D2566" s="761"/>
      <c r="E2566" s="655">
        <f>+E2565-F2565</f>
        <v>37843</v>
      </c>
      <c r="F2566" s="655"/>
      <c r="G2566" s="655">
        <f>+G2565-H2565</f>
        <v>37843</v>
      </c>
      <c r="H2566" s="761"/>
      <c r="I2566" s="655">
        <f>+I2565-J2565</f>
        <v>37843</v>
      </c>
      <c r="J2566" s="761"/>
      <c r="K2566" s="1413" t="e">
        <f>SUMIF('[11]Notes Wise'!$A$5:$A$2617,[11]Final!A2566,'[11]Notes Wise'!$I$5:$I$2617)</f>
        <v>#VALUE!</v>
      </c>
      <c r="L2566" s="1413" t="e">
        <f>SUMIF('[11]Notes Wise'!$A$5:$A$2617,[11]Final!A2566,'[11]Notes Wise'!$J$5:$J$2617)</f>
        <v>#VALUE!</v>
      </c>
      <c r="M2566" s="1460" t="e">
        <f t="shared" si="560"/>
        <v>#VALUE!</v>
      </c>
      <c r="N2566" s="1460" t="e">
        <f t="shared" si="560"/>
        <v>#VALUE!</v>
      </c>
    </row>
    <row r="2567" spans="1:14" s="1421" customFormat="1" ht="13.5" thickBot="1">
      <c r="A2567" s="1471">
        <v>36</v>
      </c>
      <c r="B2567" s="1478" t="s">
        <v>3301</v>
      </c>
      <c r="C2567" s="652"/>
      <c r="D2567" s="652"/>
      <c r="E2567" s="653"/>
      <c r="F2567" s="653"/>
      <c r="G2567" s="653"/>
      <c r="H2567" s="653"/>
      <c r="I2567" s="653"/>
      <c r="J2567" s="653"/>
      <c r="K2567" s="1413" t="e">
        <f>SUMIF('[11]Notes Wise'!$A$5:$A$2617,[11]Final!A2567,'[11]Notes Wise'!$I$5:$I$2617)</f>
        <v>#VALUE!</v>
      </c>
      <c r="L2567" s="1413" t="e">
        <f>SUMIF('[11]Notes Wise'!$A$5:$A$2617,[11]Final!A2567,'[11]Notes Wise'!$J$5:$J$2617)</f>
        <v>#VALUE!</v>
      </c>
      <c r="M2567" s="1460" t="e">
        <f t="shared" si="560"/>
        <v>#VALUE!</v>
      </c>
      <c r="N2567" s="1460" t="e">
        <f t="shared" si="560"/>
        <v>#VALUE!</v>
      </c>
    </row>
    <row r="2568" spans="1:14" s="1421" customFormat="1" ht="13.5" thickBot="1">
      <c r="A2568" s="1479" t="s">
        <v>1906</v>
      </c>
      <c r="B2568" s="1477" t="s">
        <v>3305</v>
      </c>
      <c r="C2568" s="652"/>
      <c r="D2568" s="652"/>
      <c r="E2568" s="653"/>
      <c r="F2568" s="653"/>
      <c r="G2568" s="653"/>
      <c r="H2568" s="653"/>
      <c r="I2568" s="653"/>
      <c r="J2568" s="653"/>
      <c r="K2568" s="1413" t="e">
        <f>SUMIF('[11]Notes Wise'!$A$5:$A$2617,[11]Final!A2568,'[11]Notes Wise'!$I$5:$I$2617)</f>
        <v>#VALUE!</v>
      </c>
      <c r="L2568" s="1413" t="e">
        <f>SUMIF('[11]Notes Wise'!$A$5:$A$2617,[11]Final!A2568,'[11]Notes Wise'!$J$5:$J$2617)</f>
        <v>#VALUE!</v>
      </c>
      <c r="M2568" s="1460" t="e">
        <f t="shared" si="560"/>
        <v>#VALUE!</v>
      </c>
      <c r="N2568" s="1460" t="e">
        <f t="shared" si="560"/>
        <v>#VALUE!</v>
      </c>
    </row>
    <row r="2569" spans="1:14" ht="13.5" thickBot="1">
      <c r="A2569" s="1422">
        <v>76.14</v>
      </c>
      <c r="B2569" s="1434" t="s">
        <v>3306</v>
      </c>
      <c r="C2569" s="652"/>
      <c r="D2569" s="652"/>
      <c r="E2569" s="653">
        <f>'[11]CONSOLIDATED TB'!G2056</f>
        <v>121425</v>
      </c>
      <c r="F2569" s="653">
        <f>'[11]CONSOLIDATED TB'!H2056</f>
        <v>0</v>
      </c>
      <c r="G2569" s="653">
        <f>C2569+E2569</f>
        <v>121425</v>
      </c>
      <c r="H2569" s="653">
        <f>D2569+F2569</f>
        <v>0</v>
      </c>
      <c r="I2569" s="653">
        <f>IF(G2569&gt;H2569,G2569-H2569,0)</f>
        <v>121425</v>
      </c>
      <c r="J2569" s="653">
        <f>IF(H2569&gt;G2569,H2569-G2569,0)</f>
        <v>0</v>
      </c>
      <c r="K2569" s="1413" t="e">
        <f>SUMIF('[11]Notes Wise'!$A$5:$A$2617,[11]Final!A2569,'[11]Notes Wise'!$I$5:$I$2617)</f>
        <v>#VALUE!</v>
      </c>
      <c r="L2569" s="1413" t="e">
        <f>SUMIF('[11]Notes Wise'!$A$5:$A$2617,[11]Final!A2569,'[11]Notes Wise'!$J$5:$J$2617)</f>
        <v>#VALUE!</v>
      </c>
      <c r="M2569" s="1460" t="e">
        <f t="shared" si="560"/>
        <v>#VALUE!</v>
      </c>
      <c r="N2569" s="1460" t="e">
        <f t="shared" si="560"/>
        <v>#VALUE!</v>
      </c>
    </row>
    <row r="2570" spans="1:14" ht="13.5" thickBot="1">
      <c r="A2570" s="1422">
        <v>76.141000000000005</v>
      </c>
      <c r="B2570" s="1434" t="s">
        <v>4291</v>
      </c>
      <c r="C2570" s="652"/>
      <c r="D2570" s="652"/>
      <c r="E2570" s="653">
        <f>'[11]CONSOLIDATED TB'!G2057</f>
        <v>99277</v>
      </c>
      <c r="F2570" s="653">
        <f>'[11]CONSOLIDATED TB'!H2057</f>
        <v>0</v>
      </c>
      <c r="G2570" s="653">
        <f>C2570+E2570</f>
        <v>99277</v>
      </c>
      <c r="H2570" s="653">
        <f>D2570+F2570</f>
        <v>0</v>
      </c>
      <c r="I2570" s="653">
        <f>IF(G2570&gt;H2570,G2570-H2570,0)</f>
        <v>99277</v>
      </c>
      <c r="J2570" s="653">
        <f>IF(H2570&gt;G2570,H2570-G2570,0)</f>
        <v>0</v>
      </c>
      <c r="K2570" s="1413" t="e">
        <f>SUMIF('[11]Notes Wise'!$A$5:$A$2617,[11]Final!A2570,'[11]Notes Wise'!$I$5:$I$2617)</f>
        <v>#VALUE!</v>
      </c>
      <c r="L2570" s="1413" t="e">
        <f>SUMIF('[11]Notes Wise'!$A$5:$A$2617,[11]Final!A2570,'[11]Notes Wise'!$J$5:$J$2617)</f>
        <v>#VALUE!</v>
      </c>
      <c r="M2570" s="1460" t="e">
        <f>+I2570-K2570</f>
        <v>#VALUE!</v>
      </c>
      <c r="N2570" s="1460" t="e">
        <f>+J2570-L2570</f>
        <v>#VALUE!</v>
      </c>
    </row>
    <row r="2571" spans="1:14" s="2028" customFormat="1" ht="13.5" thickBot="1">
      <c r="A2571" s="1423"/>
      <c r="B2571" s="2027" t="s">
        <v>1838</v>
      </c>
      <c r="C2571" s="761">
        <f>SUM(C2569:C2570)</f>
        <v>0</v>
      </c>
      <c r="D2571" s="761">
        <f t="shared" ref="D2571:J2571" si="571">SUM(D2569:D2570)</f>
        <v>0</v>
      </c>
      <c r="E2571" s="761">
        <f t="shared" si="571"/>
        <v>220702</v>
      </c>
      <c r="F2571" s="761">
        <f t="shared" si="571"/>
        <v>0</v>
      </c>
      <c r="G2571" s="761">
        <f t="shared" si="571"/>
        <v>220702</v>
      </c>
      <c r="H2571" s="761">
        <f t="shared" si="571"/>
        <v>0</v>
      </c>
      <c r="I2571" s="761">
        <f t="shared" si="571"/>
        <v>220702</v>
      </c>
      <c r="J2571" s="761">
        <f t="shared" si="571"/>
        <v>0</v>
      </c>
      <c r="K2571" s="1413" t="e">
        <f>SUMIF('[11]Notes Wise'!$A$5:$A$2617,[11]Final!A2571,'[11]Notes Wise'!$I$5:$I$2617)</f>
        <v>#VALUE!</v>
      </c>
      <c r="L2571" s="1413" t="e">
        <f>SUMIF('[11]Notes Wise'!$A$5:$A$2617,[11]Final!A2571,'[11]Notes Wise'!$J$5:$J$2617)</f>
        <v>#VALUE!</v>
      </c>
      <c r="M2571" s="1460" t="e">
        <f t="shared" si="560"/>
        <v>#VALUE!</v>
      </c>
      <c r="N2571" s="1460" t="e">
        <f t="shared" si="560"/>
        <v>#VALUE!</v>
      </c>
    </row>
    <row r="2572" spans="1:14" s="2028" customFormat="1" ht="13.5" thickBot="1">
      <c r="A2572" s="1423"/>
      <c r="B2572" s="2027" t="s">
        <v>1851</v>
      </c>
      <c r="C2572" s="761">
        <f>+C2571-D2571</f>
        <v>0</v>
      </c>
      <c r="D2572" s="761"/>
      <c r="E2572" s="655">
        <f>+E2571-F2571</f>
        <v>220702</v>
      </c>
      <c r="F2572" s="655"/>
      <c r="G2572" s="655">
        <f>+G2571-H2571</f>
        <v>220702</v>
      </c>
      <c r="H2572" s="761"/>
      <c r="I2572" s="655">
        <f>+I2571-J2571</f>
        <v>220702</v>
      </c>
      <c r="J2572" s="761"/>
      <c r="K2572" s="1413" t="e">
        <f>SUMIF('[11]Notes Wise'!$A$5:$A$2617,[11]Final!A2572,'[11]Notes Wise'!$I$5:$I$2617)</f>
        <v>#VALUE!</v>
      </c>
      <c r="L2572" s="1413" t="e">
        <f>SUMIF('[11]Notes Wise'!$A$5:$A$2617,[11]Final!A2572,'[11]Notes Wise'!$J$5:$J$2617)</f>
        <v>#VALUE!</v>
      </c>
      <c r="M2572" s="1460" t="e">
        <f t="shared" si="560"/>
        <v>#VALUE!</v>
      </c>
      <c r="N2572" s="1460" t="e">
        <f t="shared" si="560"/>
        <v>#VALUE!</v>
      </c>
    </row>
    <row r="2573" spans="1:14" s="1421" customFormat="1" ht="13.5" thickBot="1">
      <c r="A2573" s="1471">
        <v>35</v>
      </c>
      <c r="B2573" s="1478" t="s">
        <v>3308</v>
      </c>
      <c r="C2573" s="652"/>
      <c r="D2573" s="652"/>
      <c r="E2573" s="653"/>
      <c r="F2573" s="653"/>
      <c r="G2573" s="653"/>
      <c r="H2573" s="653"/>
      <c r="I2573" s="653"/>
      <c r="J2573" s="653"/>
      <c r="K2573" s="1413" t="e">
        <f>SUMIF('[11]Notes Wise'!$A$5:$A$2617,[11]Final!A2573,'[11]Notes Wise'!$I$5:$I$2617)</f>
        <v>#VALUE!</v>
      </c>
      <c r="L2573" s="1413" t="e">
        <f>SUMIF('[11]Notes Wise'!$A$5:$A$2617,[11]Final!A2573,'[11]Notes Wise'!$J$5:$J$2617)</f>
        <v>#VALUE!</v>
      </c>
      <c r="M2573" s="1460" t="e">
        <f t="shared" si="560"/>
        <v>#VALUE!</v>
      </c>
      <c r="N2573" s="1460" t="e">
        <f t="shared" si="560"/>
        <v>#VALUE!</v>
      </c>
    </row>
    <row r="2574" spans="1:14" s="1421" customFormat="1" ht="13.5" thickBot="1">
      <c r="A2574" s="1471" t="s">
        <v>1906</v>
      </c>
      <c r="B2574" s="1475" t="s">
        <v>3322</v>
      </c>
      <c r="C2574" s="652"/>
      <c r="D2574" s="652"/>
      <c r="E2574" s="653"/>
      <c r="F2574" s="653"/>
      <c r="G2574" s="653"/>
      <c r="H2574" s="653"/>
      <c r="I2574" s="653"/>
      <c r="J2574" s="653"/>
      <c r="K2574" s="1413" t="e">
        <f>SUMIF('[11]Notes Wise'!$A$5:$A$2617,[11]Final!A2574,'[11]Notes Wise'!$I$5:$I$2617)</f>
        <v>#VALUE!</v>
      </c>
      <c r="L2574" s="1413" t="e">
        <f>SUMIF('[11]Notes Wise'!$A$5:$A$2617,[11]Final!A2574,'[11]Notes Wise'!$J$5:$J$2617)</f>
        <v>#VALUE!</v>
      </c>
      <c r="M2574" s="1460" t="e">
        <f t="shared" si="560"/>
        <v>#VALUE!</v>
      </c>
      <c r="N2574" s="1460" t="e">
        <f t="shared" si="560"/>
        <v>#VALUE!</v>
      </c>
    </row>
    <row r="2575" spans="1:14" s="1421" customFormat="1" ht="13.5" thickBot="1">
      <c r="A2575" s="1422">
        <v>76.150000000000006</v>
      </c>
      <c r="B2575" s="1419" t="s">
        <v>3323</v>
      </c>
      <c r="C2575" s="652"/>
      <c r="D2575" s="652"/>
      <c r="E2575" s="653">
        <f>'[11]CONSOLIDATED TB'!G2060</f>
        <v>841956</v>
      </c>
      <c r="F2575" s="653">
        <f>'[11]CONSOLIDATED TB'!H2060</f>
        <v>0</v>
      </c>
      <c r="G2575" s="653">
        <f t="shared" ref="G2575:H2579" si="572">C2575+E2575</f>
        <v>841956</v>
      </c>
      <c r="H2575" s="653">
        <f t="shared" si="572"/>
        <v>0</v>
      </c>
      <c r="I2575" s="653">
        <f>IF(G2575&gt;H2575,G2575-H2575,0)</f>
        <v>841956</v>
      </c>
      <c r="J2575" s="653">
        <f>IF(H2575&gt;G2575,H2575-G2575,0)</f>
        <v>0</v>
      </c>
      <c r="K2575" s="1413" t="e">
        <f>SUMIF('[11]Notes Wise'!$A$5:$A$2617,[11]Final!A2575,'[11]Notes Wise'!$I$5:$I$2617)</f>
        <v>#VALUE!</v>
      </c>
      <c r="L2575" s="1413" t="e">
        <f>SUMIF('[11]Notes Wise'!$A$5:$A$2617,[11]Final!A2575,'[11]Notes Wise'!$J$5:$J$2617)</f>
        <v>#VALUE!</v>
      </c>
      <c r="M2575" s="1460" t="e">
        <f t="shared" si="560"/>
        <v>#VALUE!</v>
      </c>
      <c r="N2575" s="1460" t="e">
        <f t="shared" si="560"/>
        <v>#VALUE!</v>
      </c>
    </row>
    <row r="2576" spans="1:14" ht="13.5" thickBot="1">
      <c r="A2576" s="1422">
        <v>76.150999999999996</v>
      </c>
      <c r="B2576" s="1418" t="s">
        <v>3324</v>
      </c>
      <c r="C2576" s="652"/>
      <c r="D2576" s="652"/>
      <c r="E2576" s="653">
        <f>'[11]CONSOLIDATED TB'!G2061</f>
        <v>340</v>
      </c>
      <c r="F2576" s="653">
        <f>'[11]CONSOLIDATED TB'!H2061</f>
        <v>0</v>
      </c>
      <c r="G2576" s="653">
        <f t="shared" si="572"/>
        <v>340</v>
      </c>
      <c r="H2576" s="653">
        <f t="shared" si="572"/>
        <v>0</v>
      </c>
      <c r="I2576" s="653">
        <f>IF(G2576&gt;H2576,G2576-H2576,0)</f>
        <v>340</v>
      </c>
      <c r="J2576" s="653">
        <f>IF(H2576&gt;G2576,H2576-G2576,0)</f>
        <v>0</v>
      </c>
      <c r="K2576" s="1413" t="e">
        <f>SUMIF('[11]Notes Wise'!$A$5:$A$2617,[11]Final!A2576,'[11]Notes Wise'!$I$5:$I$2617)</f>
        <v>#VALUE!</v>
      </c>
      <c r="L2576" s="1413" t="e">
        <f>SUMIF('[11]Notes Wise'!$A$5:$A$2617,[11]Final!A2576,'[11]Notes Wise'!$J$5:$J$2617)</f>
        <v>#VALUE!</v>
      </c>
      <c r="M2576" s="1460" t="e">
        <f t="shared" si="560"/>
        <v>#VALUE!</v>
      </c>
      <c r="N2576" s="1460" t="e">
        <f t="shared" si="560"/>
        <v>#VALUE!</v>
      </c>
    </row>
    <row r="2577" spans="1:14" s="1421" customFormat="1" ht="13.5" thickBot="1">
      <c r="A2577" s="1422">
        <v>76.152000000000001</v>
      </c>
      <c r="B2577" s="1432" t="s">
        <v>3325</v>
      </c>
      <c r="C2577" s="652"/>
      <c r="D2577" s="652"/>
      <c r="E2577" s="653">
        <f>'[11]CONSOLIDATED TB'!G2062</f>
        <v>113879</v>
      </c>
      <c r="F2577" s="653">
        <f>'[11]CONSOLIDATED TB'!H2062</f>
        <v>0</v>
      </c>
      <c r="G2577" s="653">
        <f t="shared" si="572"/>
        <v>113879</v>
      </c>
      <c r="H2577" s="653">
        <f t="shared" si="572"/>
        <v>0</v>
      </c>
      <c r="I2577" s="653">
        <f>IF(G2577&gt;H2577,G2577-H2577,0)</f>
        <v>113879</v>
      </c>
      <c r="J2577" s="653">
        <f>IF(H2577&gt;G2577,H2577-G2577,0)</f>
        <v>0</v>
      </c>
      <c r="K2577" s="1413" t="e">
        <f>SUMIF('[11]Notes Wise'!$A$5:$A$2617,[11]Final!A2577,'[11]Notes Wise'!$I$5:$I$2617)</f>
        <v>#VALUE!</v>
      </c>
      <c r="L2577" s="1413" t="e">
        <f>SUMIF('[11]Notes Wise'!$A$5:$A$2617,[11]Final!A2577,'[11]Notes Wise'!$J$5:$J$2617)</f>
        <v>#VALUE!</v>
      </c>
      <c r="M2577" s="1460" t="e">
        <f t="shared" si="560"/>
        <v>#VALUE!</v>
      </c>
      <c r="N2577" s="1460" t="e">
        <f t="shared" si="560"/>
        <v>#VALUE!</v>
      </c>
    </row>
    <row r="2578" spans="1:14" ht="13.5" thickBot="1">
      <c r="A2578" s="1422">
        <v>76.153000000000006</v>
      </c>
      <c r="B2578" s="1432" t="s">
        <v>3326</v>
      </c>
      <c r="C2578" s="652"/>
      <c r="D2578" s="652"/>
      <c r="E2578" s="653">
        <f>'[11]CONSOLIDATED TB'!G2063</f>
        <v>4723036</v>
      </c>
      <c r="F2578" s="653">
        <f>'[11]CONSOLIDATED TB'!H2063</f>
        <v>0</v>
      </c>
      <c r="G2578" s="653">
        <f t="shared" si="572"/>
        <v>4723036</v>
      </c>
      <c r="H2578" s="653">
        <f t="shared" si="572"/>
        <v>0</v>
      </c>
      <c r="I2578" s="653">
        <f>IF(G2578&gt;H2578,G2578-H2578,0)</f>
        <v>4723036</v>
      </c>
      <c r="J2578" s="653">
        <f>IF(H2578&gt;G2578,H2578-G2578,0)</f>
        <v>0</v>
      </c>
      <c r="K2578" s="1413" t="e">
        <f>SUMIF('[11]Notes Wise'!$A$5:$A$2617,[11]Final!A2578,'[11]Notes Wise'!$I$5:$I$2617)</f>
        <v>#VALUE!</v>
      </c>
      <c r="L2578" s="1413" t="e">
        <f>SUMIF('[11]Notes Wise'!$A$5:$A$2617,[11]Final!A2578,'[11]Notes Wise'!$J$5:$J$2617)</f>
        <v>#VALUE!</v>
      </c>
      <c r="M2578" s="1460" t="e">
        <f t="shared" si="560"/>
        <v>#VALUE!</v>
      </c>
      <c r="N2578" s="1460" t="e">
        <f t="shared" si="560"/>
        <v>#VALUE!</v>
      </c>
    </row>
    <row r="2579" spans="1:14" s="1421" customFormat="1" ht="13.5" thickBot="1">
      <c r="A2579" s="1422">
        <v>76.153999999999996</v>
      </c>
      <c r="B2579" s="1419" t="s">
        <v>3327</v>
      </c>
      <c r="C2579" s="652"/>
      <c r="D2579" s="652"/>
      <c r="E2579" s="653">
        <f>'[11]CONSOLIDATED TB'!G2064</f>
        <v>454201</v>
      </c>
      <c r="F2579" s="653">
        <f>'[11]CONSOLIDATED TB'!H2064</f>
        <v>0</v>
      </c>
      <c r="G2579" s="653">
        <f t="shared" si="572"/>
        <v>454201</v>
      </c>
      <c r="H2579" s="653">
        <f t="shared" si="572"/>
        <v>0</v>
      </c>
      <c r="I2579" s="653">
        <f>IF(G2579&gt;H2579,G2579-H2579,0)</f>
        <v>454201</v>
      </c>
      <c r="J2579" s="653">
        <f>IF(H2579&gt;G2579,H2579-G2579,0)</f>
        <v>0</v>
      </c>
      <c r="K2579" s="1413" t="e">
        <f>SUMIF('[11]Notes Wise'!$A$5:$A$2617,[11]Final!A2579,'[11]Notes Wise'!$I$5:$I$2617)</f>
        <v>#VALUE!</v>
      </c>
      <c r="L2579" s="1413" t="e">
        <f>SUMIF('[11]Notes Wise'!$A$5:$A$2617,[11]Final!A2579,'[11]Notes Wise'!$J$5:$J$2617)</f>
        <v>#VALUE!</v>
      </c>
      <c r="M2579" s="1460" t="e">
        <f t="shared" si="560"/>
        <v>#VALUE!</v>
      </c>
      <c r="N2579" s="1460" t="e">
        <f t="shared" si="560"/>
        <v>#VALUE!</v>
      </c>
    </row>
    <row r="2580" spans="1:14" s="2028" customFormat="1" ht="13.5" thickBot="1">
      <c r="A2580" s="1423"/>
      <c r="B2580" s="2027" t="s">
        <v>1838</v>
      </c>
      <c r="C2580" s="761">
        <f>SUM(C2575:C2579)</f>
        <v>0</v>
      </c>
      <c r="D2580" s="761">
        <f>SUM(D2575:D2579)</f>
        <v>0</v>
      </c>
      <c r="E2580" s="761">
        <f t="shared" ref="E2580:J2580" si="573">SUM(E2575:E2579)</f>
        <v>6133412</v>
      </c>
      <c r="F2580" s="761">
        <f t="shared" si="573"/>
        <v>0</v>
      </c>
      <c r="G2580" s="761">
        <f t="shared" si="573"/>
        <v>6133412</v>
      </c>
      <c r="H2580" s="761">
        <f t="shared" si="573"/>
        <v>0</v>
      </c>
      <c r="I2580" s="761">
        <f t="shared" si="573"/>
        <v>6133412</v>
      </c>
      <c r="J2580" s="761">
        <f t="shared" si="573"/>
        <v>0</v>
      </c>
      <c r="K2580" s="1413" t="e">
        <f>SUMIF('[11]Notes Wise'!$A$5:$A$2617,[11]Final!A2580,'[11]Notes Wise'!$I$5:$I$2617)</f>
        <v>#VALUE!</v>
      </c>
      <c r="L2580" s="1413" t="e">
        <f>SUMIF('[11]Notes Wise'!$A$5:$A$2617,[11]Final!A2580,'[11]Notes Wise'!$J$5:$J$2617)</f>
        <v>#VALUE!</v>
      </c>
      <c r="M2580" s="1460" t="e">
        <f t="shared" si="560"/>
        <v>#VALUE!</v>
      </c>
      <c r="N2580" s="1460" t="e">
        <f t="shared" si="560"/>
        <v>#VALUE!</v>
      </c>
    </row>
    <row r="2581" spans="1:14" s="2028" customFormat="1" ht="13.5" thickBot="1">
      <c r="A2581" s="1423"/>
      <c r="B2581" s="2027" t="s">
        <v>1851</v>
      </c>
      <c r="C2581" s="761">
        <f>+C2580-D2580</f>
        <v>0</v>
      </c>
      <c r="D2581" s="761"/>
      <c r="E2581" s="655">
        <f>+E2580-F2580</f>
        <v>6133412</v>
      </c>
      <c r="F2581" s="655"/>
      <c r="G2581" s="655">
        <f>+G2580-H2580</f>
        <v>6133412</v>
      </c>
      <c r="H2581" s="761"/>
      <c r="I2581" s="655">
        <f>+I2580-J2580</f>
        <v>6133412</v>
      </c>
      <c r="J2581" s="761"/>
      <c r="K2581" s="1413" t="e">
        <f>SUMIF('[11]Notes Wise'!$A$5:$A$2617,[11]Final!A2581,'[11]Notes Wise'!$I$5:$I$2617)</f>
        <v>#VALUE!</v>
      </c>
      <c r="L2581" s="1413" t="e">
        <f>SUMIF('[11]Notes Wise'!$A$5:$A$2617,[11]Final!A2581,'[11]Notes Wise'!$J$5:$J$2617)</f>
        <v>#VALUE!</v>
      </c>
      <c r="M2581" s="1460" t="e">
        <f t="shared" si="560"/>
        <v>#VALUE!</v>
      </c>
      <c r="N2581" s="1460" t="e">
        <f t="shared" si="560"/>
        <v>#VALUE!</v>
      </c>
    </row>
    <row r="2582" spans="1:14" s="1421" customFormat="1" ht="13.5" thickBot="1">
      <c r="A2582" s="1471">
        <v>35</v>
      </c>
      <c r="B2582" s="1478" t="s">
        <v>3308</v>
      </c>
      <c r="C2582" s="652"/>
      <c r="D2582" s="652"/>
      <c r="E2582" s="653"/>
      <c r="F2582" s="653"/>
      <c r="G2582" s="653"/>
      <c r="H2582" s="653"/>
      <c r="I2582" s="653"/>
      <c r="J2582" s="653"/>
      <c r="K2582" s="1413" t="e">
        <f>SUMIF('[11]Notes Wise'!$A$5:$A$2617,[11]Final!A2582,'[11]Notes Wise'!$I$5:$I$2617)</f>
        <v>#VALUE!</v>
      </c>
      <c r="L2582" s="1413" t="e">
        <f>SUMIF('[11]Notes Wise'!$A$5:$A$2617,[11]Final!A2582,'[11]Notes Wise'!$J$5:$J$2617)</f>
        <v>#VALUE!</v>
      </c>
      <c r="M2582" s="1460" t="e">
        <f t="shared" si="560"/>
        <v>#VALUE!</v>
      </c>
      <c r="N2582" s="1460" t="e">
        <f t="shared" si="560"/>
        <v>#VALUE!</v>
      </c>
    </row>
    <row r="2583" spans="1:14" s="1421" customFormat="1" ht="13.5" thickBot="1">
      <c r="A2583" s="1471" t="s">
        <v>1909</v>
      </c>
      <c r="B2583" s="1475" t="s">
        <v>3328</v>
      </c>
      <c r="C2583" s="652"/>
      <c r="D2583" s="652"/>
      <c r="E2583" s="653"/>
      <c r="F2583" s="653"/>
      <c r="G2583" s="653"/>
      <c r="H2583" s="653"/>
      <c r="I2583" s="653"/>
      <c r="J2583" s="653"/>
      <c r="K2583" s="1413" t="e">
        <f>SUMIF('[11]Notes Wise'!$A$5:$A$2617,[11]Final!A2583,'[11]Notes Wise'!$I$5:$I$2617)</f>
        <v>#VALUE!</v>
      </c>
      <c r="L2583" s="1413" t="e">
        <f>SUMIF('[11]Notes Wise'!$A$5:$A$2617,[11]Final!A2583,'[11]Notes Wise'!$J$5:$J$2617)</f>
        <v>#VALUE!</v>
      </c>
      <c r="M2583" s="1460" t="e">
        <f t="shared" si="560"/>
        <v>#VALUE!</v>
      </c>
      <c r="N2583" s="1460" t="e">
        <f t="shared" si="560"/>
        <v>#VALUE!</v>
      </c>
    </row>
    <row r="2584" spans="1:14" s="1421" customFormat="1" ht="13.5" thickBot="1">
      <c r="A2584" s="1417">
        <v>76.155000000000001</v>
      </c>
      <c r="B2584" s="1432" t="s">
        <v>3329</v>
      </c>
      <c r="C2584" s="652"/>
      <c r="D2584" s="652"/>
      <c r="E2584" s="653">
        <f>'[11]CONSOLIDATED TB'!G2067</f>
        <v>8530874</v>
      </c>
      <c r="F2584" s="653">
        <f>'[11]CONSOLIDATED TB'!H2067</f>
        <v>0</v>
      </c>
      <c r="G2584" s="653">
        <f>C2584+E2584</f>
        <v>8530874</v>
      </c>
      <c r="H2584" s="653">
        <f>D2584+F2584</f>
        <v>0</v>
      </c>
      <c r="I2584" s="653">
        <f>IF(G2584&gt;H2584,G2584-H2584,0)</f>
        <v>8530874</v>
      </c>
      <c r="J2584" s="653">
        <f>IF(H2584&gt;G2584,H2584-G2584,0)</f>
        <v>0</v>
      </c>
      <c r="K2584" s="1413" t="e">
        <f>SUMIF('[11]Notes Wise'!$A$5:$A$2617,[11]Final!A2584,'[11]Notes Wise'!$I$5:$I$2617)</f>
        <v>#VALUE!</v>
      </c>
      <c r="L2584" s="1413" t="e">
        <f>SUMIF('[11]Notes Wise'!$A$5:$A$2617,[11]Final!A2584,'[11]Notes Wise'!$J$5:$J$2617)</f>
        <v>#VALUE!</v>
      </c>
      <c r="M2584" s="1460" t="e">
        <f t="shared" si="560"/>
        <v>#VALUE!</v>
      </c>
      <c r="N2584" s="1460" t="e">
        <f t="shared" si="560"/>
        <v>#VALUE!</v>
      </c>
    </row>
    <row r="2585" spans="1:14" s="2028" customFormat="1" ht="13.5" thickBot="1">
      <c r="A2585" s="1423"/>
      <c r="B2585" s="2027" t="s">
        <v>1838</v>
      </c>
      <c r="C2585" s="761">
        <f>SUM(C2584)</f>
        <v>0</v>
      </c>
      <c r="D2585" s="761">
        <f>SUM(D2584)</f>
        <v>0</v>
      </c>
      <c r="E2585" s="761">
        <f t="shared" ref="E2585:J2585" si="574">SUM(E2584)</f>
        <v>8530874</v>
      </c>
      <c r="F2585" s="761">
        <f t="shared" si="574"/>
        <v>0</v>
      </c>
      <c r="G2585" s="761">
        <f t="shared" si="574"/>
        <v>8530874</v>
      </c>
      <c r="H2585" s="761">
        <f t="shared" si="574"/>
        <v>0</v>
      </c>
      <c r="I2585" s="761">
        <f t="shared" si="574"/>
        <v>8530874</v>
      </c>
      <c r="J2585" s="761">
        <f t="shared" si="574"/>
        <v>0</v>
      </c>
      <c r="K2585" s="1413" t="e">
        <f>SUMIF('[11]Notes Wise'!$A$5:$A$2617,[11]Final!A2585,'[11]Notes Wise'!$I$5:$I$2617)</f>
        <v>#VALUE!</v>
      </c>
      <c r="L2585" s="1413" t="e">
        <f>SUMIF('[11]Notes Wise'!$A$5:$A$2617,[11]Final!A2585,'[11]Notes Wise'!$J$5:$J$2617)</f>
        <v>#VALUE!</v>
      </c>
      <c r="M2585" s="1460" t="e">
        <f t="shared" si="560"/>
        <v>#VALUE!</v>
      </c>
      <c r="N2585" s="1460" t="e">
        <f t="shared" si="560"/>
        <v>#VALUE!</v>
      </c>
    </row>
    <row r="2586" spans="1:14" s="2028" customFormat="1" ht="13.5" thickBot="1">
      <c r="A2586" s="1423"/>
      <c r="B2586" s="2027" t="s">
        <v>1851</v>
      </c>
      <c r="C2586" s="761">
        <f>+C2585-D2585</f>
        <v>0</v>
      </c>
      <c r="D2586" s="761"/>
      <c r="E2586" s="655">
        <f>+E2585-F2585</f>
        <v>8530874</v>
      </c>
      <c r="F2586" s="655"/>
      <c r="G2586" s="655">
        <f>+G2585-H2585</f>
        <v>8530874</v>
      </c>
      <c r="H2586" s="761"/>
      <c r="I2586" s="655">
        <f>+I2585-J2585</f>
        <v>8530874</v>
      </c>
      <c r="J2586" s="761"/>
      <c r="K2586" s="1413" t="e">
        <f>SUMIF('[11]Notes Wise'!$A$5:$A$2617,[11]Final!A2586,'[11]Notes Wise'!$I$5:$I$2617)</f>
        <v>#VALUE!</v>
      </c>
      <c r="L2586" s="1413" t="e">
        <f>SUMIF('[11]Notes Wise'!$A$5:$A$2617,[11]Final!A2586,'[11]Notes Wise'!$J$5:$J$2617)</f>
        <v>#VALUE!</v>
      </c>
      <c r="M2586" s="1460" t="e">
        <f t="shared" si="560"/>
        <v>#VALUE!</v>
      </c>
      <c r="N2586" s="1460" t="e">
        <f t="shared" si="560"/>
        <v>#VALUE!</v>
      </c>
    </row>
    <row r="2587" spans="1:14" s="1421" customFormat="1" ht="13.5" thickBot="1">
      <c r="A2587" s="1471" t="s">
        <v>1912</v>
      </c>
      <c r="B2587" s="1475" t="s">
        <v>3330</v>
      </c>
      <c r="C2587" s="652"/>
      <c r="D2587" s="652"/>
      <c r="E2587" s="653"/>
      <c r="F2587" s="653"/>
      <c r="G2587" s="653"/>
      <c r="H2587" s="653"/>
      <c r="I2587" s="653"/>
      <c r="J2587" s="653"/>
      <c r="K2587" s="1413" t="e">
        <f>SUMIF('[11]Notes Wise'!$A$5:$A$2617,[11]Final!A2587,'[11]Notes Wise'!$I$5:$I$2617)</f>
        <v>#VALUE!</v>
      </c>
      <c r="L2587" s="1413" t="e">
        <f>SUMIF('[11]Notes Wise'!$A$5:$A$2617,[11]Final!A2587,'[11]Notes Wise'!$J$5:$J$2617)</f>
        <v>#VALUE!</v>
      </c>
      <c r="M2587" s="1460" t="e">
        <f t="shared" si="560"/>
        <v>#VALUE!</v>
      </c>
      <c r="N2587" s="1460" t="e">
        <f t="shared" si="560"/>
        <v>#VALUE!</v>
      </c>
    </row>
    <row r="2588" spans="1:14" ht="13.5" thickBot="1">
      <c r="A2588" s="1420">
        <v>76.156999999999996</v>
      </c>
      <c r="B2588" s="1432" t="s">
        <v>3331</v>
      </c>
      <c r="C2588" s="652"/>
      <c r="D2588" s="652"/>
      <c r="E2588" s="653">
        <f>'[11]CONSOLIDATED TB'!G2069</f>
        <v>1000</v>
      </c>
      <c r="F2588" s="653">
        <f>'[11]CONSOLIDATED TB'!H2069</f>
        <v>0</v>
      </c>
      <c r="G2588" s="653">
        <f>C2588+E2588</f>
        <v>1000</v>
      </c>
      <c r="H2588" s="653">
        <f>D2588+F2588</f>
        <v>0</v>
      </c>
      <c r="I2588" s="653">
        <f>IF(G2588&gt;H2588,G2588-H2588,0)</f>
        <v>1000</v>
      </c>
      <c r="J2588" s="653">
        <f>IF(H2588&gt;G2588,H2588-G2588,0)</f>
        <v>0</v>
      </c>
      <c r="K2588" s="1413" t="e">
        <f>SUMIF('[11]Notes Wise'!$A$5:$A$2617,[11]Final!A2588,'[11]Notes Wise'!$I$5:$I$2617)</f>
        <v>#VALUE!</v>
      </c>
      <c r="L2588" s="1413" t="e">
        <f>SUMIF('[11]Notes Wise'!$A$5:$A$2617,[11]Final!A2588,'[11]Notes Wise'!$J$5:$J$2617)</f>
        <v>#VALUE!</v>
      </c>
      <c r="M2588" s="1460" t="e">
        <f t="shared" si="560"/>
        <v>#VALUE!</v>
      </c>
      <c r="N2588" s="1460" t="e">
        <f t="shared" si="560"/>
        <v>#VALUE!</v>
      </c>
    </row>
    <row r="2589" spans="1:14" s="2028" customFormat="1" ht="13.5" thickBot="1">
      <c r="A2589" s="1423"/>
      <c r="B2589" s="2027" t="s">
        <v>1838</v>
      </c>
      <c r="C2589" s="761">
        <f>SUM(C2588)</f>
        <v>0</v>
      </c>
      <c r="D2589" s="761">
        <f>SUM(D2588)</f>
        <v>0</v>
      </c>
      <c r="E2589" s="761">
        <f t="shared" ref="E2589:J2589" si="575">SUM(E2588)</f>
        <v>1000</v>
      </c>
      <c r="F2589" s="761">
        <f t="shared" si="575"/>
        <v>0</v>
      </c>
      <c r="G2589" s="761">
        <f t="shared" si="575"/>
        <v>1000</v>
      </c>
      <c r="H2589" s="761">
        <f t="shared" si="575"/>
        <v>0</v>
      </c>
      <c r="I2589" s="761">
        <f t="shared" si="575"/>
        <v>1000</v>
      </c>
      <c r="J2589" s="761">
        <f t="shared" si="575"/>
        <v>0</v>
      </c>
      <c r="K2589" s="1413" t="e">
        <f>SUMIF('[11]Notes Wise'!$A$5:$A$2617,[11]Final!A2589,'[11]Notes Wise'!$I$5:$I$2617)</f>
        <v>#VALUE!</v>
      </c>
      <c r="L2589" s="1413" t="e">
        <f>SUMIF('[11]Notes Wise'!$A$5:$A$2617,[11]Final!A2589,'[11]Notes Wise'!$J$5:$J$2617)</f>
        <v>#VALUE!</v>
      </c>
      <c r="M2589" s="1460" t="e">
        <f t="shared" si="560"/>
        <v>#VALUE!</v>
      </c>
      <c r="N2589" s="1460" t="e">
        <f t="shared" si="560"/>
        <v>#VALUE!</v>
      </c>
    </row>
    <row r="2590" spans="1:14" s="2028" customFormat="1" ht="13.5" thickBot="1">
      <c r="A2590" s="1423"/>
      <c r="B2590" s="2027" t="s">
        <v>1851</v>
      </c>
      <c r="C2590" s="761">
        <f>+C2589-D2589</f>
        <v>0</v>
      </c>
      <c r="D2590" s="761"/>
      <c r="E2590" s="655">
        <f>+E2589-F2589</f>
        <v>1000</v>
      </c>
      <c r="F2590" s="655"/>
      <c r="G2590" s="655">
        <f>+G2589-H2589</f>
        <v>1000</v>
      </c>
      <c r="H2590" s="761"/>
      <c r="I2590" s="655">
        <f>+I2589-J2589</f>
        <v>1000</v>
      </c>
      <c r="J2590" s="761"/>
      <c r="K2590" s="1413" t="e">
        <f>SUMIF('[11]Notes Wise'!$A$5:$A$2617,[11]Final!A2590,'[11]Notes Wise'!$I$5:$I$2617)</f>
        <v>#VALUE!</v>
      </c>
      <c r="L2590" s="1413" t="e">
        <f>SUMIF('[11]Notes Wise'!$A$5:$A$2617,[11]Final!A2590,'[11]Notes Wise'!$J$5:$J$2617)</f>
        <v>#VALUE!</v>
      </c>
      <c r="M2590" s="1460" t="e">
        <f t="shared" si="560"/>
        <v>#VALUE!</v>
      </c>
      <c r="N2590" s="1460" t="e">
        <f t="shared" si="560"/>
        <v>#VALUE!</v>
      </c>
    </row>
    <row r="2591" spans="1:14" s="1421" customFormat="1" ht="13.5" thickBot="1">
      <c r="A2591" s="1471" t="s">
        <v>1915</v>
      </c>
      <c r="B2591" s="1475" t="s">
        <v>3332</v>
      </c>
      <c r="C2591" s="652"/>
      <c r="D2591" s="652"/>
      <c r="E2591" s="653"/>
      <c r="F2591" s="653"/>
      <c r="G2591" s="653"/>
      <c r="H2591" s="653"/>
      <c r="I2591" s="653"/>
      <c r="J2591" s="653"/>
      <c r="K2591" s="1413" t="e">
        <f>SUMIF('[11]Notes Wise'!$A$5:$A$2617,[11]Final!A2591,'[11]Notes Wise'!$I$5:$I$2617)</f>
        <v>#VALUE!</v>
      </c>
      <c r="L2591" s="1413" t="e">
        <f>SUMIF('[11]Notes Wise'!$A$5:$A$2617,[11]Final!A2591,'[11]Notes Wise'!$J$5:$J$2617)</f>
        <v>#VALUE!</v>
      </c>
      <c r="M2591" s="1460" t="e">
        <f t="shared" si="560"/>
        <v>#VALUE!</v>
      </c>
      <c r="N2591" s="1460" t="e">
        <f t="shared" si="560"/>
        <v>#VALUE!</v>
      </c>
    </row>
    <row r="2592" spans="1:14" s="1421" customFormat="1" ht="13.5" thickBot="1">
      <c r="A2592" s="1417">
        <v>76.158000000000001</v>
      </c>
      <c r="B2592" s="1432" t="s">
        <v>3333</v>
      </c>
      <c r="C2592" s="652"/>
      <c r="D2592" s="652"/>
      <c r="E2592" s="653">
        <f>'[11]CONSOLIDATED TB'!G2071</f>
        <v>7444578.7699999996</v>
      </c>
      <c r="F2592" s="653">
        <f>'[11]CONSOLIDATED TB'!H2071</f>
        <v>0</v>
      </c>
      <c r="G2592" s="653">
        <f>C2592+E2592</f>
        <v>7444578.7699999996</v>
      </c>
      <c r="H2592" s="653">
        <f>D2592+F2592</f>
        <v>0</v>
      </c>
      <c r="I2592" s="653">
        <f>IF(G2592&gt;H2592,G2592-H2592,0)</f>
        <v>7444578.7699999996</v>
      </c>
      <c r="J2592" s="653">
        <f>IF(H2592&gt;G2592,H2592-G2592,0)</f>
        <v>0</v>
      </c>
      <c r="K2592" s="1413" t="e">
        <f>SUMIF('[11]Notes Wise'!$A$5:$A$2617,[11]Final!A2592,'[11]Notes Wise'!$I$5:$I$2617)</f>
        <v>#VALUE!</v>
      </c>
      <c r="L2592" s="1413" t="e">
        <f>SUMIF('[11]Notes Wise'!$A$5:$A$2617,[11]Final!A2592,'[11]Notes Wise'!$J$5:$J$2617)</f>
        <v>#VALUE!</v>
      </c>
      <c r="M2592" s="1460" t="e">
        <f t="shared" si="560"/>
        <v>#VALUE!</v>
      </c>
      <c r="N2592" s="1460" t="e">
        <f t="shared" si="560"/>
        <v>#VALUE!</v>
      </c>
    </row>
    <row r="2593" spans="1:14" ht="13.5" thickBot="1">
      <c r="A2593" s="1423" t="s">
        <v>3334</v>
      </c>
      <c r="B2593" s="1429" t="s">
        <v>3335</v>
      </c>
      <c r="C2593" s="652"/>
      <c r="D2593" s="652"/>
      <c r="E2593" s="653">
        <f>'[11]CONSOLIDATED TB'!G2072</f>
        <v>0</v>
      </c>
      <c r="F2593" s="653">
        <f>'[11]CONSOLIDATED TB'!H2072</f>
        <v>0</v>
      </c>
      <c r="G2593" s="653">
        <f>C2593+E2593</f>
        <v>0</v>
      </c>
      <c r="H2593" s="653">
        <f>D2593+F2593</f>
        <v>0</v>
      </c>
      <c r="I2593" s="653">
        <f>IF(G2593&gt;H2593,G2593-H2593,0)</f>
        <v>0</v>
      </c>
      <c r="J2593" s="653">
        <f>IF(H2593&gt;G2593,H2593-G2593,0)</f>
        <v>0</v>
      </c>
      <c r="K2593" s="1413" t="e">
        <f>SUMIF('[11]Notes Wise'!$A$5:$A$2617,[11]Final!A2593,'[11]Notes Wise'!$I$5:$I$2617)</f>
        <v>#VALUE!</v>
      </c>
      <c r="L2593" s="1413" t="e">
        <f>SUMIF('[11]Notes Wise'!$A$5:$A$2617,[11]Final!A2593,'[11]Notes Wise'!$J$5:$J$2617)</f>
        <v>#VALUE!</v>
      </c>
      <c r="M2593" s="1460" t="e">
        <f t="shared" si="560"/>
        <v>#VALUE!</v>
      </c>
      <c r="N2593" s="1460" t="e">
        <f t="shared" si="560"/>
        <v>#VALUE!</v>
      </c>
    </row>
    <row r="2594" spans="1:14" s="2028" customFormat="1" ht="13.5" thickBot="1">
      <c r="A2594" s="1423"/>
      <c r="B2594" s="2027" t="s">
        <v>1838</v>
      </c>
      <c r="C2594" s="761">
        <f>SUM(C2592:C2593)</f>
        <v>0</v>
      </c>
      <c r="D2594" s="761">
        <f>SUM(D2592:D2593)</f>
        <v>0</v>
      </c>
      <c r="E2594" s="761">
        <f t="shared" ref="E2594:J2594" si="576">SUM(E2592:E2593)</f>
        <v>7444578.7699999996</v>
      </c>
      <c r="F2594" s="761">
        <f t="shared" si="576"/>
        <v>0</v>
      </c>
      <c r="G2594" s="761">
        <f t="shared" si="576"/>
        <v>7444578.7699999996</v>
      </c>
      <c r="H2594" s="761">
        <f t="shared" si="576"/>
        <v>0</v>
      </c>
      <c r="I2594" s="761">
        <f t="shared" si="576"/>
        <v>7444578.7699999996</v>
      </c>
      <c r="J2594" s="761">
        <f t="shared" si="576"/>
        <v>0</v>
      </c>
      <c r="K2594" s="1413" t="e">
        <f>SUMIF('[11]Notes Wise'!$A$5:$A$2617,[11]Final!A2594,'[11]Notes Wise'!$I$5:$I$2617)</f>
        <v>#VALUE!</v>
      </c>
      <c r="L2594" s="1413" t="e">
        <f>SUMIF('[11]Notes Wise'!$A$5:$A$2617,[11]Final!A2594,'[11]Notes Wise'!$J$5:$J$2617)</f>
        <v>#VALUE!</v>
      </c>
      <c r="M2594" s="1460" t="e">
        <f t="shared" ref="M2594:N2668" si="577">+I2594-K2594</f>
        <v>#VALUE!</v>
      </c>
      <c r="N2594" s="1460" t="e">
        <f t="shared" si="577"/>
        <v>#VALUE!</v>
      </c>
    </row>
    <row r="2595" spans="1:14" s="2028" customFormat="1" ht="13.5" thickBot="1">
      <c r="A2595" s="1423"/>
      <c r="B2595" s="2027" t="s">
        <v>1851</v>
      </c>
      <c r="C2595" s="761">
        <f>+C2594-D2594</f>
        <v>0</v>
      </c>
      <c r="D2595" s="761"/>
      <c r="E2595" s="655">
        <f>+E2594-F2594</f>
        <v>7444578.7699999996</v>
      </c>
      <c r="F2595" s="655"/>
      <c r="G2595" s="655">
        <f>+G2594-H2594</f>
        <v>7444578.7699999996</v>
      </c>
      <c r="H2595" s="761"/>
      <c r="I2595" s="655">
        <f>+I2594-J2594</f>
        <v>7444578.7699999996</v>
      </c>
      <c r="J2595" s="761"/>
      <c r="K2595" s="1413" t="e">
        <f>SUMIF('[11]Notes Wise'!$A$5:$A$2617,[11]Final!A2595,'[11]Notes Wise'!$I$5:$I$2617)</f>
        <v>#VALUE!</v>
      </c>
      <c r="L2595" s="1413" t="e">
        <f>SUMIF('[11]Notes Wise'!$A$5:$A$2617,[11]Final!A2595,'[11]Notes Wise'!$J$5:$J$2617)</f>
        <v>#VALUE!</v>
      </c>
      <c r="M2595" s="1460" t="e">
        <f t="shared" si="577"/>
        <v>#VALUE!</v>
      </c>
      <c r="N2595" s="1460" t="e">
        <f t="shared" si="577"/>
        <v>#VALUE!</v>
      </c>
    </row>
    <row r="2596" spans="1:14" s="1421" customFormat="1" ht="13.5" thickBot="1">
      <c r="A2596" s="1471">
        <v>32</v>
      </c>
      <c r="B2596" s="1475" t="s">
        <v>3289</v>
      </c>
      <c r="C2596" s="652"/>
      <c r="D2596" s="652"/>
      <c r="E2596" s="653"/>
      <c r="F2596" s="653"/>
      <c r="G2596" s="653"/>
      <c r="H2596" s="653"/>
      <c r="I2596" s="653"/>
      <c r="J2596" s="653"/>
      <c r="K2596" s="1413" t="e">
        <f>SUMIF('[11]Notes Wise'!$A$5:$A$2617,[11]Final!A2596,'[11]Notes Wise'!$I$5:$I$2617)</f>
        <v>#VALUE!</v>
      </c>
      <c r="L2596" s="1413" t="e">
        <f>SUMIF('[11]Notes Wise'!$A$5:$A$2617,[11]Final!A2596,'[11]Notes Wise'!$J$5:$J$2617)</f>
        <v>#VALUE!</v>
      </c>
      <c r="M2596" s="1460" t="e">
        <f t="shared" si="577"/>
        <v>#VALUE!</v>
      </c>
      <c r="N2596" s="1460" t="e">
        <f t="shared" si="577"/>
        <v>#VALUE!</v>
      </c>
    </row>
    <row r="2597" spans="1:14" ht="13.5" thickBot="1">
      <c r="A2597" s="1422">
        <v>76.159000000000006</v>
      </c>
      <c r="B2597" s="1432" t="s">
        <v>1480</v>
      </c>
      <c r="C2597" s="652"/>
      <c r="D2597" s="652"/>
      <c r="E2597" s="653">
        <f>'[11]CONSOLIDATED TB'!G2074</f>
        <v>535686</v>
      </c>
      <c r="F2597" s="653">
        <f>'[11]CONSOLIDATED TB'!H2074</f>
        <v>0</v>
      </c>
      <c r="G2597" s="653">
        <f>C2597+E2597</f>
        <v>535686</v>
      </c>
      <c r="H2597" s="653">
        <f>D2597+F2597</f>
        <v>0</v>
      </c>
      <c r="I2597" s="653">
        <f>IF(G2597&gt;H2597,G2597-H2597,0)</f>
        <v>535686</v>
      </c>
      <c r="J2597" s="653">
        <f>IF(H2597&gt;G2597,H2597-G2597,0)</f>
        <v>0</v>
      </c>
      <c r="K2597" s="1413" t="e">
        <f>SUMIF('[11]Notes Wise'!$A$5:$A$2617,[11]Final!A2597,'[11]Notes Wise'!$I$5:$I$2617)</f>
        <v>#VALUE!</v>
      </c>
      <c r="L2597" s="1413" t="e">
        <f>SUMIF('[11]Notes Wise'!$A$5:$A$2617,[11]Final!A2597,'[11]Notes Wise'!$J$5:$J$2617)</f>
        <v>#VALUE!</v>
      </c>
      <c r="M2597" s="1460" t="e">
        <f t="shared" si="577"/>
        <v>#VALUE!</v>
      </c>
      <c r="N2597" s="1460" t="e">
        <f t="shared" si="577"/>
        <v>#VALUE!</v>
      </c>
    </row>
    <row r="2598" spans="1:14" s="1421" customFormat="1" ht="13.5" thickBot="1">
      <c r="A2598" s="1422">
        <v>76.16</v>
      </c>
      <c r="B2598" s="1432" t="s">
        <v>3291</v>
      </c>
      <c r="C2598" s="652"/>
      <c r="D2598" s="652"/>
      <c r="E2598" s="653">
        <f>'[11]CONSOLIDATED TB'!G2075</f>
        <v>49451</v>
      </c>
      <c r="F2598" s="653">
        <f>'[11]CONSOLIDATED TB'!H2075</f>
        <v>0</v>
      </c>
      <c r="G2598" s="653">
        <f>C2598+E2598</f>
        <v>49451</v>
      </c>
      <c r="H2598" s="653">
        <f>D2598+F2598</f>
        <v>0</v>
      </c>
      <c r="I2598" s="653">
        <f>IF(G2598&gt;H2598,G2598-H2598,0)</f>
        <v>49451</v>
      </c>
      <c r="J2598" s="653">
        <f>IF(H2598&gt;G2598,H2598-G2598,0)</f>
        <v>0</v>
      </c>
      <c r="K2598" s="1413" t="e">
        <f>SUMIF('[11]Notes Wise'!$A$5:$A$2617,[11]Final!A2598,'[11]Notes Wise'!$I$5:$I$2617)</f>
        <v>#VALUE!</v>
      </c>
      <c r="L2598" s="1413" t="e">
        <f>SUMIF('[11]Notes Wise'!$A$5:$A$2617,[11]Final!A2598,'[11]Notes Wise'!$J$5:$J$2617)</f>
        <v>#VALUE!</v>
      </c>
      <c r="M2598" s="1460" t="e">
        <f t="shared" si="577"/>
        <v>#VALUE!</v>
      </c>
      <c r="N2598" s="1460" t="e">
        <f t="shared" si="577"/>
        <v>#VALUE!</v>
      </c>
    </row>
    <row r="2599" spans="1:14" s="2028" customFormat="1" ht="13.5" thickBot="1">
      <c r="A2599" s="1423"/>
      <c r="B2599" s="2027" t="s">
        <v>1838</v>
      </c>
      <c r="C2599" s="761">
        <f>SUM(C2597:C2598)</f>
        <v>0</v>
      </c>
      <c r="D2599" s="761">
        <f>SUM(D2597:D2598)</f>
        <v>0</v>
      </c>
      <c r="E2599" s="761">
        <f t="shared" ref="E2599:J2599" si="578">SUM(E2597:E2598)</f>
        <v>585137</v>
      </c>
      <c r="F2599" s="761">
        <f t="shared" si="578"/>
        <v>0</v>
      </c>
      <c r="G2599" s="761">
        <f t="shared" si="578"/>
        <v>585137</v>
      </c>
      <c r="H2599" s="761">
        <f t="shared" si="578"/>
        <v>0</v>
      </c>
      <c r="I2599" s="761">
        <f t="shared" si="578"/>
        <v>585137</v>
      </c>
      <c r="J2599" s="761">
        <f t="shared" si="578"/>
        <v>0</v>
      </c>
      <c r="K2599" s="1413" t="e">
        <f>SUMIF('[11]Notes Wise'!$A$5:$A$2617,[11]Final!A2599,'[11]Notes Wise'!$I$5:$I$2617)</f>
        <v>#VALUE!</v>
      </c>
      <c r="L2599" s="1413" t="e">
        <f>SUMIF('[11]Notes Wise'!$A$5:$A$2617,[11]Final!A2599,'[11]Notes Wise'!$J$5:$J$2617)</f>
        <v>#VALUE!</v>
      </c>
      <c r="M2599" s="1460" t="e">
        <f t="shared" si="577"/>
        <v>#VALUE!</v>
      </c>
      <c r="N2599" s="1460" t="e">
        <f t="shared" si="577"/>
        <v>#VALUE!</v>
      </c>
    </row>
    <row r="2600" spans="1:14" s="2028" customFormat="1" ht="13.5" thickBot="1">
      <c r="A2600" s="1423"/>
      <c r="B2600" s="2027" t="s">
        <v>1851</v>
      </c>
      <c r="C2600" s="761">
        <f>+C2599-D2599</f>
        <v>0</v>
      </c>
      <c r="D2600" s="761"/>
      <c r="E2600" s="655">
        <f>+E2599-F2599</f>
        <v>585137</v>
      </c>
      <c r="F2600" s="655"/>
      <c r="G2600" s="655">
        <f>+G2599-H2599</f>
        <v>585137</v>
      </c>
      <c r="H2600" s="761"/>
      <c r="I2600" s="655">
        <f>+I2599-J2599</f>
        <v>585137</v>
      </c>
      <c r="J2600" s="761"/>
      <c r="K2600" s="1413" t="e">
        <f>SUMIF('[11]Notes Wise'!$A$5:$A$2617,[11]Final!A2600,'[11]Notes Wise'!$I$5:$I$2617)</f>
        <v>#VALUE!</v>
      </c>
      <c r="L2600" s="1413" t="e">
        <f>SUMIF('[11]Notes Wise'!$A$5:$A$2617,[11]Final!A2600,'[11]Notes Wise'!$J$5:$J$2617)</f>
        <v>#VALUE!</v>
      </c>
      <c r="M2600" s="1460" t="e">
        <f t="shared" si="577"/>
        <v>#VALUE!</v>
      </c>
      <c r="N2600" s="1460" t="e">
        <f t="shared" si="577"/>
        <v>#VALUE!</v>
      </c>
    </row>
    <row r="2601" spans="1:14" s="1421" customFormat="1" ht="13.5" thickBot="1">
      <c r="A2601" s="1471">
        <v>35</v>
      </c>
      <c r="B2601" s="1478" t="s">
        <v>3308</v>
      </c>
      <c r="C2601" s="652"/>
      <c r="D2601" s="652"/>
      <c r="E2601" s="653"/>
      <c r="F2601" s="653"/>
      <c r="G2601" s="653"/>
      <c r="H2601" s="653"/>
      <c r="I2601" s="653"/>
      <c r="J2601" s="653"/>
      <c r="K2601" s="1413" t="e">
        <f>SUMIF('[11]Notes Wise'!$A$5:$A$2617,[11]Final!A2601,'[11]Notes Wise'!$I$5:$I$2617)</f>
        <v>#VALUE!</v>
      </c>
      <c r="L2601" s="1413" t="e">
        <f>SUMIF('[11]Notes Wise'!$A$5:$A$2617,[11]Final!A2601,'[11]Notes Wise'!$J$5:$J$2617)</f>
        <v>#VALUE!</v>
      </c>
      <c r="M2601" s="1460" t="e">
        <f t="shared" si="577"/>
        <v>#VALUE!</v>
      </c>
      <c r="N2601" s="1460" t="e">
        <f t="shared" si="577"/>
        <v>#VALUE!</v>
      </c>
    </row>
    <row r="2602" spans="1:14" s="1421" customFormat="1" ht="13.5" thickBot="1">
      <c r="A2602" s="1471" t="s">
        <v>1921</v>
      </c>
      <c r="B2602" s="1475" t="s">
        <v>1571</v>
      </c>
      <c r="C2602" s="652"/>
      <c r="D2602" s="652"/>
      <c r="E2602" s="653"/>
      <c r="F2602" s="653"/>
      <c r="G2602" s="653"/>
      <c r="H2602" s="653"/>
      <c r="I2602" s="653"/>
      <c r="J2602" s="653"/>
      <c r="K2602" s="1413" t="e">
        <f>SUMIF('[11]Notes Wise'!$A$5:$A$2617,[11]Final!A2602,'[11]Notes Wise'!$I$5:$I$2617)</f>
        <v>#VALUE!</v>
      </c>
      <c r="L2602" s="1413" t="e">
        <f>SUMIF('[11]Notes Wise'!$A$5:$A$2617,[11]Final!A2602,'[11]Notes Wise'!$J$5:$J$2617)</f>
        <v>#VALUE!</v>
      </c>
      <c r="M2602" s="1460" t="e">
        <f t="shared" si="577"/>
        <v>#VALUE!</v>
      </c>
      <c r="N2602" s="1460" t="e">
        <f t="shared" si="577"/>
        <v>#VALUE!</v>
      </c>
    </row>
    <row r="2603" spans="1:14" ht="13.5" thickBot="1">
      <c r="A2603" s="1417">
        <v>76.161000000000001</v>
      </c>
      <c r="B2603" s="1432" t="s">
        <v>662</v>
      </c>
      <c r="C2603" s="652"/>
      <c r="D2603" s="652"/>
      <c r="E2603" s="653">
        <f>'[11]CONSOLIDATED TB'!G2078</f>
        <v>403883</v>
      </c>
      <c r="F2603" s="653">
        <f>'[11]CONSOLIDATED TB'!H2078</f>
        <v>0</v>
      </c>
      <c r="G2603" s="653">
        <f>C2603+E2603</f>
        <v>403883</v>
      </c>
      <c r="H2603" s="653">
        <f>D2603+F2603</f>
        <v>0</v>
      </c>
      <c r="I2603" s="653">
        <f>IF(G2603&gt;H2603,G2603-H2603,0)</f>
        <v>403883</v>
      </c>
      <c r="J2603" s="653">
        <f>IF(H2603&gt;G2603,H2603-G2603,0)</f>
        <v>0</v>
      </c>
      <c r="K2603" s="1413" t="e">
        <f>SUMIF('[11]Notes Wise'!$A$5:$A$2617,[11]Final!A2603,'[11]Notes Wise'!$I$5:$I$2617)</f>
        <v>#VALUE!</v>
      </c>
      <c r="L2603" s="1413" t="e">
        <f>SUMIF('[11]Notes Wise'!$A$5:$A$2617,[11]Final!A2603,'[11]Notes Wise'!$J$5:$J$2617)</f>
        <v>#VALUE!</v>
      </c>
      <c r="M2603" s="1460" t="e">
        <f t="shared" si="577"/>
        <v>#VALUE!</v>
      </c>
      <c r="N2603" s="1460" t="e">
        <f t="shared" si="577"/>
        <v>#VALUE!</v>
      </c>
    </row>
    <row r="2604" spans="1:14" s="1421" customFormat="1" ht="13.5" thickBot="1">
      <c r="A2604" s="1417">
        <v>76.162000000000006</v>
      </c>
      <c r="B2604" s="1432" t="s">
        <v>1118</v>
      </c>
      <c r="C2604" s="652"/>
      <c r="D2604" s="652"/>
      <c r="E2604" s="653">
        <f>'[11]CONSOLIDATED TB'!G2079</f>
        <v>36634</v>
      </c>
      <c r="F2604" s="653">
        <f>'[11]CONSOLIDATED TB'!H2079</f>
        <v>0</v>
      </c>
      <c r="G2604" s="653">
        <f>C2604+E2604</f>
        <v>36634</v>
      </c>
      <c r="H2604" s="653">
        <f>D2604+F2604</f>
        <v>0</v>
      </c>
      <c r="I2604" s="653">
        <f>IF(G2604&gt;H2604,G2604-H2604,0)</f>
        <v>36634</v>
      </c>
      <c r="J2604" s="653">
        <f>IF(H2604&gt;G2604,H2604-G2604,0)</f>
        <v>0</v>
      </c>
      <c r="K2604" s="1413" t="e">
        <f>SUMIF('[11]Notes Wise'!$A$5:$A$2617,[11]Final!A2604,'[11]Notes Wise'!$I$5:$I$2617)</f>
        <v>#VALUE!</v>
      </c>
      <c r="L2604" s="1413" t="e">
        <f>SUMIF('[11]Notes Wise'!$A$5:$A$2617,[11]Final!A2604,'[11]Notes Wise'!$J$5:$J$2617)</f>
        <v>#VALUE!</v>
      </c>
      <c r="M2604" s="1460" t="e">
        <f t="shared" si="577"/>
        <v>#VALUE!</v>
      </c>
      <c r="N2604" s="1460" t="e">
        <f t="shared" si="577"/>
        <v>#VALUE!</v>
      </c>
    </row>
    <row r="2605" spans="1:14" s="2028" customFormat="1" ht="13.5" thickBot="1">
      <c r="A2605" s="1423"/>
      <c r="B2605" s="2027" t="s">
        <v>1838</v>
      </c>
      <c r="C2605" s="761">
        <f>SUM(C2603:C2604)</f>
        <v>0</v>
      </c>
      <c r="D2605" s="761">
        <f>SUM(D2603:D2604)</f>
        <v>0</v>
      </c>
      <c r="E2605" s="761">
        <f t="shared" ref="E2605:J2605" si="579">SUM(E2603:E2604)</f>
        <v>440517</v>
      </c>
      <c r="F2605" s="761">
        <f t="shared" si="579"/>
        <v>0</v>
      </c>
      <c r="G2605" s="761">
        <f t="shared" si="579"/>
        <v>440517</v>
      </c>
      <c r="H2605" s="761">
        <f t="shared" si="579"/>
        <v>0</v>
      </c>
      <c r="I2605" s="761">
        <f t="shared" si="579"/>
        <v>440517</v>
      </c>
      <c r="J2605" s="761">
        <f t="shared" si="579"/>
        <v>0</v>
      </c>
      <c r="K2605" s="1413" t="e">
        <f>SUMIF('[11]Notes Wise'!$A$5:$A$2617,[11]Final!A2605,'[11]Notes Wise'!$I$5:$I$2617)</f>
        <v>#VALUE!</v>
      </c>
      <c r="L2605" s="1413" t="e">
        <f>SUMIF('[11]Notes Wise'!$A$5:$A$2617,[11]Final!A2605,'[11]Notes Wise'!$J$5:$J$2617)</f>
        <v>#VALUE!</v>
      </c>
      <c r="M2605" s="1460" t="e">
        <f t="shared" si="577"/>
        <v>#VALUE!</v>
      </c>
      <c r="N2605" s="1460" t="e">
        <f t="shared" si="577"/>
        <v>#VALUE!</v>
      </c>
    </row>
    <row r="2606" spans="1:14" s="2028" customFormat="1" ht="13.5" thickBot="1">
      <c r="A2606" s="1423"/>
      <c r="B2606" s="2027" t="s">
        <v>1851</v>
      </c>
      <c r="C2606" s="761">
        <f>+C2605-D2605</f>
        <v>0</v>
      </c>
      <c r="D2606" s="761"/>
      <c r="E2606" s="655">
        <f>+E2605-F2605</f>
        <v>440517</v>
      </c>
      <c r="F2606" s="655"/>
      <c r="G2606" s="655">
        <f>+G2605-H2605</f>
        <v>440517</v>
      </c>
      <c r="H2606" s="761"/>
      <c r="I2606" s="655">
        <f>+I2605-J2605</f>
        <v>440517</v>
      </c>
      <c r="J2606" s="761"/>
      <c r="K2606" s="1413" t="e">
        <f>SUMIF('[11]Notes Wise'!$A$5:$A$2617,[11]Final!A2606,'[11]Notes Wise'!$I$5:$I$2617)</f>
        <v>#VALUE!</v>
      </c>
      <c r="L2606" s="1413" t="e">
        <f>SUMIF('[11]Notes Wise'!$A$5:$A$2617,[11]Final!A2606,'[11]Notes Wise'!$J$5:$J$2617)</f>
        <v>#VALUE!</v>
      </c>
      <c r="M2606" s="1460" t="e">
        <f t="shared" si="577"/>
        <v>#VALUE!</v>
      </c>
      <c r="N2606" s="1460" t="e">
        <f t="shared" si="577"/>
        <v>#VALUE!</v>
      </c>
    </row>
    <row r="2607" spans="1:14" s="1421" customFormat="1" ht="13.5" thickBot="1">
      <c r="A2607" s="1471">
        <v>32</v>
      </c>
      <c r="B2607" s="1475" t="s">
        <v>3289</v>
      </c>
      <c r="C2607" s="652"/>
      <c r="D2607" s="652"/>
      <c r="E2607" s="653"/>
      <c r="F2607" s="653"/>
      <c r="G2607" s="653"/>
      <c r="H2607" s="653"/>
      <c r="I2607" s="653"/>
      <c r="J2607" s="653"/>
      <c r="K2607" s="1413" t="e">
        <f>SUMIF('[11]Notes Wise'!$A$5:$A$2617,[11]Final!A2607,'[11]Notes Wise'!$I$5:$I$2617)</f>
        <v>#VALUE!</v>
      </c>
      <c r="L2607" s="1413" t="e">
        <f>SUMIF('[11]Notes Wise'!$A$5:$A$2617,[11]Final!A2607,'[11]Notes Wise'!$J$5:$J$2617)</f>
        <v>#VALUE!</v>
      </c>
      <c r="M2607" s="1460" t="e">
        <f t="shared" si="577"/>
        <v>#VALUE!</v>
      </c>
      <c r="N2607" s="1460" t="e">
        <f t="shared" si="577"/>
        <v>#VALUE!</v>
      </c>
    </row>
    <row r="2608" spans="1:14" ht="13.5" thickBot="1">
      <c r="A2608" s="1417">
        <v>76.162999999999997</v>
      </c>
      <c r="B2608" s="1432" t="s">
        <v>3292</v>
      </c>
      <c r="C2608" s="652"/>
      <c r="D2608" s="652"/>
      <c r="E2608" s="653">
        <f>'[11]CONSOLIDATED TB'!G2081</f>
        <v>12720191</v>
      </c>
      <c r="F2608" s="653">
        <f>'[11]CONSOLIDATED TB'!H2081</f>
        <v>0</v>
      </c>
      <c r="G2608" s="653">
        <f>C2608+E2608</f>
        <v>12720191</v>
      </c>
      <c r="H2608" s="653">
        <f>D2608+F2608</f>
        <v>0</v>
      </c>
      <c r="I2608" s="653">
        <f>IF(G2608&gt;H2608,G2608-H2608,0)</f>
        <v>12720191</v>
      </c>
      <c r="J2608" s="653">
        <f>IF(H2608&gt;G2608,H2608-G2608,0)</f>
        <v>0</v>
      </c>
      <c r="K2608" s="1413" t="e">
        <f>SUMIF('[11]Notes Wise'!$A$5:$A$2617,[11]Final!A2608,'[11]Notes Wise'!$I$5:$I$2617)</f>
        <v>#VALUE!</v>
      </c>
      <c r="L2608" s="1413" t="e">
        <f>SUMIF('[11]Notes Wise'!$A$5:$A$2617,[11]Final!A2608,'[11]Notes Wise'!$J$5:$J$2617)</f>
        <v>#VALUE!</v>
      </c>
      <c r="M2608" s="1460" t="e">
        <f t="shared" si="577"/>
        <v>#VALUE!</v>
      </c>
      <c r="N2608" s="1460" t="e">
        <f t="shared" si="577"/>
        <v>#VALUE!</v>
      </c>
    </row>
    <row r="2609" spans="1:14" s="2028" customFormat="1" ht="13.5" thickBot="1">
      <c r="A2609" s="1423"/>
      <c r="B2609" s="2027" t="s">
        <v>1838</v>
      </c>
      <c r="C2609" s="761">
        <f>SUM(C2608)</f>
        <v>0</v>
      </c>
      <c r="D2609" s="761">
        <f>SUM(D2608)</f>
        <v>0</v>
      </c>
      <c r="E2609" s="761">
        <f t="shared" ref="E2609:J2609" si="580">SUM(E2608)</f>
        <v>12720191</v>
      </c>
      <c r="F2609" s="761">
        <f t="shared" si="580"/>
        <v>0</v>
      </c>
      <c r="G2609" s="761">
        <f t="shared" si="580"/>
        <v>12720191</v>
      </c>
      <c r="H2609" s="761">
        <f t="shared" si="580"/>
        <v>0</v>
      </c>
      <c r="I2609" s="761">
        <f t="shared" si="580"/>
        <v>12720191</v>
      </c>
      <c r="J2609" s="761">
        <f t="shared" si="580"/>
        <v>0</v>
      </c>
      <c r="K2609" s="1413" t="e">
        <f>SUMIF('[11]Notes Wise'!$A$5:$A$2617,[11]Final!A2609,'[11]Notes Wise'!$I$5:$I$2617)</f>
        <v>#VALUE!</v>
      </c>
      <c r="L2609" s="1413" t="e">
        <f>SUMIF('[11]Notes Wise'!$A$5:$A$2617,[11]Final!A2609,'[11]Notes Wise'!$J$5:$J$2617)</f>
        <v>#VALUE!</v>
      </c>
      <c r="M2609" s="1460" t="e">
        <f t="shared" si="577"/>
        <v>#VALUE!</v>
      </c>
      <c r="N2609" s="1460" t="e">
        <f t="shared" si="577"/>
        <v>#VALUE!</v>
      </c>
    </row>
    <row r="2610" spans="1:14" s="2028" customFormat="1" ht="13.5" thickBot="1">
      <c r="A2610" s="1423"/>
      <c r="B2610" s="2027" t="s">
        <v>1851</v>
      </c>
      <c r="C2610" s="761">
        <f>+C2609-D2609</f>
        <v>0</v>
      </c>
      <c r="D2610" s="761"/>
      <c r="E2610" s="655">
        <f>+E2609-F2609</f>
        <v>12720191</v>
      </c>
      <c r="F2610" s="655"/>
      <c r="G2610" s="655">
        <f>+G2609-H2609</f>
        <v>12720191</v>
      </c>
      <c r="H2610" s="761"/>
      <c r="I2610" s="655">
        <f>+I2609-J2609</f>
        <v>12720191</v>
      </c>
      <c r="J2610" s="761"/>
      <c r="K2610" s="1413" t="e">
        <f>SUMIF('[11]Notes Wise'!$A$5:$A$2617,[11]Final!A2610,'[11]Notes Wise'!$I$5:$I$2617)</f>
        <v>#VALUE!</v>
      </c>
      <c r="L2610" s="1413" t="e">
        <f>SUMIF('[11]Notes Wise'!$A$5:$A$2617,[11]Final!A2610,'[11]Notes Wise'!$J$5:$J$2617)</f>
        <v>#VALUE!</v>
      </c>
      <c r="M2610" s="1460" t="e">
        <f t="shared" si="577"/>
        <v>#VALUE!</v>
      </c>
      <c r="N2610" s="1460" t="e">
        <f t="shared" si="577"/>
        <v>#VALUE!</v>
      </c>
    </row>
    <row r="2611" spans="1:14" s="1421" customFormat="1" ht="13.5" thickBot="1">
      <c r="A2611" s="1471">
        <v>35</v>
      </c>
      <c r="B2611" s="1478" t="s">
        <v>3308</v>
      </c>
      <c r="C2611" s="652"/>
      <c r="D2611" s="652"/>
      <c r="E2611" s="653"/>
      <c r="F2611" s="653"/>
      <c r="G2611" s="653"/>
      <c r="H2611" s="653"/>
      <c r="I2611" s="653"/>
      <c r="J2611" s="653"/>
      <c r="K2611" s="1413" t="e">
        <f>SUMIF('[11]Notes Wise'!$A$5:$A$2617,[11]Final!A2611,'[11]Notes Wise'!$I$5:$I$2617)</f>
        <v>#VALUE!</v>
      </c>
      <c r="L2611" s="1413" t="e">
        <f>SUMIF('[11]Notes Wise'!$A$5:$A$2617,[11]Final!A2611,'[11]Notes Wise'!$J$5:$J$2617)</f>
        <v>#VALUE!</v>
      </c>
      <c r="M2611" s="1460" t="e">
        <f t="shared" si="577"/>
        <v>#VALUE!</v>
      </c>
      <c r="N2611" s="1460" t="e">
        <f t="shared" si="577"/>
        <v>#VALUE!</v>
      </c>
    </row>
    <row r="2612" spans="1:14" s="1421" customFormat="1" ht="13.5" thickBot="1">
      <c r="A2612" s="1471" t="s">
        <v>1921</v>
      </c>
      <c r="B2612" s="1475" t="s">
        <v>1571</v>
      </c>
      <c r="C2612" s="652"/>
      <c r="D2612" s="652"/>
      <c r="E2612" s="653"/>
      <c r="F2612" s="653"/>
      <c r="G2612" s="653"/>
      <c r="H2612" s="653"/>
      <c r="I2612" s="653"/>
      <c r="J2612" s="653"/>
      <c r="K2612" s="1413" t="e">
        <f>SUMIF('[11]Notes Wise'!$A$5:$A$2617,[11]Final!A2612,'[11]Notes Wise'!$I$5:$I$2617)</f>
        <v>#VALUE!</v>
      </c>
      <c r="L2612" s="1413" t="e">
        <f>SUMIF('[11]Notes Wise'!$A$5:$A$2617,[11]Final!A2612,'[11]Notes Wise'!$J$5:$J$2617)</f>
        <v>#VALUE!</v>
      </c>
      <c r="M2612" s="1460" t="e">
        <f t="shared" si="577"/>
        <v>#VALUE!</v>
      </c>
      <c r="N2612" s="1460" t="e">
        <f t="shared" si="577"/>
        <v>#VALUE!</v>
      </c>
    </row>
    <row r="2613" spans="1:14" s="1421" customFormat="1" ht="13.5" thickBot="1">
      <c r="A2613" s="1417">
        <v>76.164000000000001</v>
      </c>
      <c r="B2613" s="1432" t="s">
        <v>3336</v>
      </c>
      <c r="C2613" s="652"/>
      <c r="D2613" s="652"/>
      <c r="E2613" s="653">
        <f>'[11]CONSOLIDATED TB'!G2084</f>
        <v>3100</v>
      </c>
      <c r="F2613" s="653">
        <f>'[11]CONSOLIDATED TB'!H2084</f>
        <v>0</v>
      </c>
      <c r="G2613" s="653">
        <f t="shared" ref="G2613:H2619" si="581">C2613+E2613</f>
        <v>3100</v>
      </c>
      <c r="H2613" s="653">
        <f t="shared" si="581"/>
        <v>0</v>
      </c>
      <c r="I2613" s="653">
        <f t="shared" ref="I2613:I2619" si="582">IF(G2613&gt;H2613,G2613-H2613,0)</f>
        <v>3100</v>
      </c>
      <c r="J2613" s="653">
        <f t="shared" ref="J2613:J2619" si="583">IF(H2613&gt;G2613,H2613-G2613,0)</f>
        <v>0</v>
      </c>
      <c r="K2613" s="1413" t="e">
        <f>SUMIF('[11]Notes Wise'!$A$5:$A$2617,[11]Final!A2613,'[11]Notes Wise'!$I$5:$I$2617)</f>
        <v>#VALUE!</v>
      </c>
      <c r="L2613" s="1413" t="e">
        <f>SUMIF('[11]Notes Wise'!$A$5:$A$2617,[11]Final!A2613,'[11]Notes Wise'!$J$5:$J$2617)</f>
        <v>#VALUE!</v>
      </c>
      <c r="M2613" s="1460" t="e">
        <f t="shared" si="577"/>
        <v>#VALUE!</v>
      </c>
      <c r="N2613" s="1460" t="e">
        <f t="shared" si="577"/>
        <v>#VALUE!</v>
      </c>
    </row>
    <row r="2614" spans="1:14" ht="13.5" thickBot="1">
      <c r="A2614" s="1417">
        <v>76.165000000000006</v>
      </c>
      <c r="B2614" s="1432" t="s">
        <v>3337</v>
      </c>
      <c r="C2614" s="652"/>
      <c r="D2614" s="652"/>
      <c r="E2614" s="653">
        <f>'[11]CONSOLIDATED TB'!G2085</f>
        <v>2086755</v>
      </c>
      <c r="F2614" s="653">
        <f>'[11]CONSOLIDATED TB'!H2085</f>
        <v>0</v>
      </c>
      <c r="G2614" s="653">
        <f t="shared" si="581"/>
        <v>2086755</v>
      </c>
      <c r="H2614" s="653">
        <f t="shared" si="581"/>
        <v>0</v>
      </c>
      <c r="I2614" s="653">
        <f t="shared" si="582"/>
        <v>2086755</v>
      </c>
      <c r="J2614" s="653">
        <f t="shared" si="583"/>
        <v>0</v>
      </c>
      <c r="K2614" s="1413" t="e">
        <f>SUMIF('[11]Notes Wise'!$A$5:$A$2617,[11]Final!A2614,'[11]Notes Wise'!$I$5:$I$2617)</f>
        <v>#VALUE!</v>
      </c>
      <c r="L2614" s="1413" t="e">
        <f>SUMIF('[11]Notes Wise'!$A$5:$A$2617,[11]Final!A2614,'[11]Notes Wise'!$J$5:$J$2617)</f>
        <v>#VALUE!</v>
      </c>
      <c r="M2614" s="1460" t="e">
        <f t="shared" si="577"/>
        <v>#VALUE!</v>
      </c>
      <c r="N2614" s="1460" t="e">
        <f t="shared" si="577"/>
        <v>#VALUE!</v>
      </c>
    </row>
    <row r="2615" spans="1:14" ht="13.5" thickBot="1">
      <c r="A2615" s="1423" t="s">
        <v>3338</v>
      </c>
      <c r="B2615" s="1429" t="s">
        <v>3339</v>
      </c>
      <c r="C2615" s="652"/>
      <c r="D2615" s="652"/>
      <c r="E2615" s="653">
        <f>'[11]CONSOLIDATED TB'!G2086</f>
        <v>0</v>
      </c>
      <c r="F2615" s="653">
        <f>'[11]CONSOLIDATED TB'!H2086</f>
        <v>0</v>
      </c>
      <c r="G2615" s="653">
        <f t="shared" si="581"/>
        <v>0</v>
      </c>
      <c r="H2615" s="653">
        <f t="shared" si="581"/>
        <v>0</v>
      </c>
      <c r="I2615" s="653">
        <f t="shared" si="582"/>
        <v>0</v>
      </c>
      <c r="J2615" s="653">
        <f t="shared" si="583"/>
        <v>0</v>
      </c>
      <c r="K2615" s="1413" t="e">
        <f>SUMIF('[11]Notes Wise'!$A$5:$A$2617,[11]Final!A2615,'[11]Notes Wise'!$I$5:$I$2617)</f>
        <v>#VALUE!</v>
      </c>
      <c r="L2615" s="1413" t="e">
        <f>SUMIF('[11]Notes Wise'!$A$5:$A$2617,[11]Final!A2615,'[11]Notes Wise'!$J$5:$J$2617)</f>
        <v>#VALUE!</v>
      </c>
      <c r="M2615" s="1460" t="e">
        <f t="shared" si="577"/>
        <v>#VALUE!</v>
      </c>
      <c r="N2615" s="1460" t="e">
        <f t="shared" si="577"/>
        <v>#VALUE!</v>
      </c>
    </row>
    <row r="2616" spans="1:14" ht="13.5" thickBot="1">
      <c r="A2616" s="1417">
        <v>76.165999999999997</v>
      </c>
      <c r="B2616" s="1432" t="s">
        <v>3340</v>
      </c>
      <c r="C2616" s="652"/>
      <c r="D2616" s="652"/>
      <c r="E2616" s="653">
        <f>'[11]CONSOLIDATED TB'!G2087</f>
        <v>1439280</v>
      </c>
      <c r="F2616" s="653">
        <f>'[11]CONSOLIDATED TB'!H2087</f>
        <v>0</v>
      </c>
      <c r="G2616" s="653">
        <f t="shared" si="581"/>
        <v>1439280</v>
      </c>
      <c r="H2616" s="653">
        <f t="shared" si="581"/>
        <v>0</v>
      </c>
      <c r="I2616" s="653">
        <f t="shared" si="582"/>
        <v>1439280</v>
      </c>
      <c r="J2616" s="653">
        <f t="shared" si="583"/>
        <v>0</v>
      </c>
      <c r="K2616" s="1413" t="e">
        <f>SUMIF('[11]Notes Wise'!$A$5:$A$2617,[11]Final!A2616,'[11]Notes Wise'!$I$5:$I$2617)</f>
        <v>#VALUE!</v>
      </c>
      <c r="L2616" s="1413" t="e">
        <f>SUMIF('[11]Notes Wise'!$A$5:$A$2617,[11]Final!A2616,'[11]Notes Wise'!$J$5:$J$2617)</f>
        <v>#VALUE!</v>
      </c>
      <c r="M2616" s="1460" t="e">
        <f t="shared" si="577"/>
        <v>#VALUE!</v>
      </c>
      <c r="N2616" s="1460" t="e">
        <f t="shared" si="577"/>
        <v>#VALUE!</v>
      </c>
    </row>
    <row r="2617" spans="1:14" ht="13.5" thickBot="1">
      <c r="A2617" s="1417">
        <v>76.167000000000002</v>
      </c>
      <c r="B2617" s="1432" t="s">
        <v>3341</v>
      </c>
      <c r="C2617" s="652"/>
      <c r="D2617" s="652"/>
      <c r="E2617" s="653">
        <f>'[11]CONSOLIDATED TB'!G2088</f>
        <v>136834</v>
      </c>
      <c r="F2617" s="653">
        <f>'[11]CONSOLIDATED TB'!H2088</f>
        <v>0</v>
      </c>
      <c r="G2617" s="653">
        <f t="shared" si="581"/>
        <v>136834</v>
      </c>
      <c r="H2617" s="653">
        <f t="shared" si="581"/>
        <v>0</v>
      </c>
      <c r="I2617" s="653">
        <f t="shared" si="582"/>
        <v>136834</v>
      </c>
      <c r="J2617" s="653">
        <f t="shared" si="583"/>
        <v>0</v>
      </c>
      <c r="K2617" s="1413" t="e">
        <f>SUMIF('[11]Notes Wise'!$A$5:$A$2617,[11]Final!A2617,'[11]Notes Wise'!$I$5:$I$2617)</f>
        <v>#VALUE!</v>
      </c>
      <c r="L2617" s="1413" t="e">
        <f>SUMIF('[11]Notes Wise'!$A$5:$A$2617,[11]Final!A2617,'[11]Notes Wise'!$J$5:$J$2617)</f>
        <v>#VALUE!</v>
      </c>
      <c r="M2617" s="1460" t="e">
        <f t="shared" si="577"/>
        <v>#VALUE!</v>
      </c>
      <c r="N2617" s="1460" t="e">
        <f t="shared" si="577"/>
        <v>#VALUE!</v>
      </c>
    </row>
    <row r="2618" spans="1:14" s="1421" customFormat="1" ht="13.5" thickBot="1">
      <c r="A2618" s="1417">
        <v>76.168000000000006</v>
      </c>
      <c r="B2618" s="1432" t="s">
        <v>3342</v>
      </c>
      <c r="C2618" s="652"/>
      <c r="D2618" s="652"/>
      <c r="E2618" s="653">
        <f>'[11]CONSOLIDATED TB'!G2089</f>
        <v>1860</v>
      </c>
      <c r="F2618" s="653">
        <f>'[11]CONSOLIDATED TB'!H2089</f>
        <v>0</v>
      </c>
      <c r="G2618" s="653">
        <f t="shared" si="581"/>
        <v>1860</v>
      </c>
      <c r="H2618" s="653">
        <f t="shared" si="581"/>
        <v>0</v>
      </c>
      <c r="I2618" s="653">
        <f t="shared" si="582"/>
        <v>1860</v>
      </c>
      <c r="J2618" s="653">
        <f t="shared" si="583"/>
        <v>0</v>
      </c>
      <c r="K2618" s="1413" t="e">
        <f>SUMIF('[11]Notes Wise'!$A$5:$A$2617,[11]Final!A2618,'[11]Notes Wise'!$I$5:$I$2617)</f>
        <v>#VALUE!</v>
      </c>
      <c r="L2618" s="1413" t="e">
        <f>SUMIF('[11]Notes Wise'!$A$5:$A$2617,[11]Final!A2618,'[11]Notes Wise'!$J$5:$J$2617)</f>
        <v>#VALUE!</v>
      </c>
      <c r="M2618" s="1460" t="e">
        <f t="shared" si="577"/>
        <v>#VALUE!</v>
      </c>
      <c r="N2618" s="1460" t="e">
        <f t="shared" si="577"/>
        <v>#VALUE!</v>
      </c>
    </row>
    <row r="2619" spans="1:14" ht="13.5" thickBot="1">
      <c r="A2619" s="1417">
        <v>76.168999999999997</v>
      </c>
      <c r="B2619" s="1432" t="s">
        <v>3343</v>
      </c>
      <c r="C2619" s="652"/>
      <c r="D2619" s="652"/>
      <c r="E2619" s="653">
        <f>'[11]CONSOLIDATED TB'!G2090</f>
        <v>75654192.75</v>
      </c>
      <c r="F2619" s="653">
        <f>'[11]CONSOLIDATED TB'!H2090</f>
        <v>0</v>
      </c>
      <c r="G2619" s="653">
        <f t="shared" si="581"/>
        <v>75654192.75</v>
      </c>
      <c r="H2619" s="653">
        <f t="shared" si="581"/>
        <v>0</v>
      </c>
      <c r="I2619" s="653">
        <f t="shared" si="582"/>
        <v>75654192.75</v>
      </c>
      <c r="J2619" s="653">
        <f t="shared" si="583"/>
        <v>0</v>
      </c>
      <c r="K2619" s="1413" t="e">
        <f>SUMIF('[11]Notes Wise'!$A$5:$A$2617,[11]Final!A2619,'[11]Notes Wise'!$I$5:$I$2617)</f>
        <v>#VALUE!</v>
      </c>
      <c r="L2619" s="1413" t="e">
        <f>SUMIF('[11]Notes Wise'!$A$5:$A$2617,[11]Final!A2619,'[11]Notes Wise'!$J$5:$J$2617)</f>
        <v>#VALUE!</v>
      </c>
      <c r="M2619" s="1460" t="e">
        <f t="shared" si="577"/>
        <v>#VALUE!</v>
      </c>
      <c r="N2619" s="1460" t="e">
        <f t="shared" si="577"/>
        <v>#VALUE!</v>
      </c>
    </row>
    <row r="2620" spans="1:14" s="2028" customFormat="1" ht="13.5" thickBot="1">
      <c r="A2620" s="1423"/>
      <c r="B2620" s="2027" t="s">
        <v>1838</v>
      </c>
      <c r="C2620" s="761">
        <f>SUM(C2613:C2619)</f>
        <v>0</v>
      </c>
      <c r="D2620" s="761">
        <f>SUM(D2613:D2619)</f>
        <v>0</v>
      </c>
      <c r="E2620" s="761">
        <f t="shared" ref="E2620:J2620" si="584">SUM(E2613:E2619)</f>
        <v>79322021.75</v>
      </c>
      <c r="F2620" s="761">
        <f t="shared" si="584"/>
        <v>0</v>
      </c>
      <c r="G2620" s="761">
        <f t="shared" si="584"/>
        <v>79322021.75</v>
      </c>
      <c r="H2620" s="761">
        <f t="shared" si="584"/>
        <v>0</v>
      </c>
      <c r="I2620" s="761">
        <f t="shared" si="584"/>
        <v>79322021.75</v>
      </c>
      <c r="J2620" s="761">
        <f t="shared" si="584"/>
        <v>0</v>
      </c>
      <c r="K2620" s="1413" t="e">
        <f>SUMIF('[11]Notes Wise'!$A$5:$A$2617,[11]Final!A2620,'[11]Notes Wise'!$I$5:$I$2617)</f>
        <v>#VALUE!</v>
      </c>
      <c r="L2620" s="1413" t="e">
        <f>SUMIF('[11]Notes Wise'!$A$5:$A$2617,[11]Final!A2620,'[11]Notes Wise'!$J$5:$J$2617)</f>
        <v>#VALUE!</v>
      </c>
      <c r="M2620" s="1460" t="e">
        <f t="shared" si="577"/>
        <v>#VALUE!</v>
      </c>
      <c r="N2620" s="1460" t="e">
        <f t="shared" si="577"/>
        <v>#VALUE!</v>
      </c>
    </row>
    <row r="2621" spans="1:14" s="2028" customFormat="1" ht="13.5" thickBot="1">
      <c r="A2621" s="1423"/>
      <c r="B2621" s="2027" t="s">
        <v>1851</v>
      </c>
      <c r="C2621" s="761">
        <f>+C2620-D2620</f>
        <v>0</v>
      </c>
      <c r="D2621" s="761"/>
      <c r="E2621" s="655">
        <f>+E2620-F2620</f>
        <v>79322021.75</v>
      </c>
      <c r="F2621" s="655"/>
      <c r="G2621" s="655">
        <f>+G2620-H2620</f>
        <v>79322021.75</v>
      </c>
      <c r="H2621" s="761"/>
      <c r="I2621" s="655">
        <f>+I2620-J2620</f>
        <v>79322021.75</v>
      </c>
      <c r="J2621" s="761"/>
      <c r="K2621" s="1413" t="e">
        <f>SUMIF('[11]Notes Wise'!$A$5:$A$2617,[11]Final!A2621,'[11]Notes Wise'!$I$5:$I$2617)</f>
        <v>#VALUE!</v>
      </c>
      <c r="L2621" s="1413" t="e">
        <f>SUMIF('[11]Notes Wise'!$A$5:$A$2617,[11]Final!A2621,'[11]Notes Wise'!$J$5:$J$2617)</f>
        <v>#VALUE!</v>
      </c>
      <c r="M2621" s="1460" t="e">
        <f t="shared" si="577"/>
        <v>#VALUE!</v>
      </c>
      <c r="N2621" s="1460" t="e">
        <f t="shared" si="577"/>
        <v>#VALUE!</v>
      </c>
    </row>
    <row r="2622" spans="1:14" s="1421" customFormat="1" ht="13.5" thickBot="1">
      <c r="A2622" s="1471">
        <v>34</v>
      </c>
      <c r="B2622" s="1475" t="s">
        <v>3654</v>
      </c>
      <c r="C2622" s="652"/>
      <c r="D2622" s="652"/>
      <c r="E2622" s="653"/>
      <c r="F2622" s="653"/>
      <c r="G2622" s="653"/>
      <c r="H2622" s="653"/>
      <c r="I2622" s="653"/>
      <c r="J2622" s="653"/>
      <c r="K2622" s="1413" t="e">
        <f>SUMIF('[11]Notes Wise'!$A$5:$A$2617,[11]Final!A2622,'[11]Notes Wise'!$I$5:$I$2617)</f>
        <v>#VALUE!</v>
      </c>
      <c r="L2622" s="1413" t="e">
        <f>SUMIF('[11]Notes Wise'!$A$5:$A$2617,[11]Final!A2622,'[11]Notes Wise'!$J$5:$J$2617)</f>
        <v>#VALUE!</v>
      </c>
      <c r="M2622" s="1460" t="e">
        <f t="shared" si="577"/>
        <v>#VALUE!</v>
      </c>
      <c r="N2622" s="1460" t="e">
        <f t="shared" si="577"/>
        <v>#VALUE!</v>
      </c>
    </row>
    <row r="2623" spans="1:14" s="2048" customFormat="1" ht="13.5" thickBot="1">
      <c r="A2623" s="2045">
        <v>76.17</v>
      </c>
      <c r="B2623" s="2046" t="s">
        <v>3655</v>
      </c>
      <c r="C2623" s="764"/>
      <c r="D2623" s="764"/>
      <c r="E2623" s="764">
        <f>'[11]CONSOLIDATED TB'!G2092</f>
        <v>0</v>
      </c>
      <c r="F2623" s="764">
        <f>'[11]CONSOLIDATED TB'!H2092</f>
        <v>0</v>
      </c>
      <c r="G2623" s="764">
        <f>C2623+E2623</f>
        <v>0</v>
      </c>
      <c r="H2623" s="764">
        <f>D2623+F2623</f>
        <v>0</v>
      </c>
      <c r="I2623" s="764">
        <f>IF(G2623&gt;H2623,G2623-H2623,0)</f>
        <v>0</v>
      </c>
      <c r="J2623" s="764">
        <f>IF(H2623&gt;G2623,H2623-G2623,0)</f>
        <v>0</v>
      </c>
      <c r="K2623" s="1413" t="e">
        <f>SUMIF('[11]Notes Wise'!$A$5:$A$2617,[11]Final!A2623,'[11]Notes Wise'!$I$5:$I$2617)</f>
        <v>#VALUE!</v>
      </c>
      <c r="L2623" s="1413" t="e">
        <f>SUMIF('[11]Notes Wise'!$A$5:$A$2617,[11]Final!A2623,'[11]Notes Wise'!$J$5:$J$2617)</f>
        <v>#VALUE!</v>
      </c>
      <c r="M2623" s="2047" t="e">
        <f t="shared" si="577"/>
        <v>#VALUE!</v>
      </c>
      <c r="N2623" s="2047" t="e">
        <f t="shared" si="577"/>
        <v>#VALUE!</v>
      </c>
    </row>
    <row r="2624" spans="1:14" s="2028" customFormat="1" ht="13.5" thickBot="1">
      <c r="A2624" s="1423"/>
      <c r="B2624" s="2027" t="s">
        <v>1838</v>
      </c>
      <c r="C2624" s="761">
        <f>SUM(C2623)</f>
        <v>0</v>
      </c>
      <c r="D2624" s="761">
        <f>SUM(D2623)</f>
        <v>0</v>
      </c>
      <c r="E2624" s="761">
        <f t="shared" ref="E2624:J2624" si="585">SUM(E2623)</f>
        <v>0</v>
      </c>
      <c r="F2624" s="761">
        <f t="shared" si="585"/>
        <v>0</v>
      </c>
      <c r="G2624" s="761">
        <f t="shared" si="585"/>
        <v>0</v>
      </c>
      <c r="H2624" s="761">
        <f t="shared" si="585"/>
        <v>0</v>
      </c>
      <c r="I2624" s="761">
        <f t="shared" si="585"/>
        <v>0</v>
      </c>
      <c r="J2624" s="761">
        <f t="shared" si="585"/>
        <v>0</v>
      </c>
      <c r="K2624" s="1413" t="e">
        <f>SUMIF('[11]Notes Wise'!$A$5:$A$2617,[11]Final!A2624,'[11]Notes Wise'!$I$5:$I$2617)</f>
        <v>#VALUE!</v>
      </c>
      <c r="L2624" s="1413" t="e">
        <f>SUMIF('[11]Notes Wise'!$A$5:$A$2617,[11]Final!A2624,'[11]Notes Wise'!$J$5:$J$2617)</f>
        <v>#VALUE!</v>
      </c>
      <c r="M2624" s="1460" t="e">
        <f t="shared" si="577"/>
        <v>#VALUE!</v>
      </c>
      <c r="N2624" s="1460" t="e">
        <f t="shared" si="577"/>
        <v>#VALUE!</v>
      </c>
    </row>
    <row r="2625" spans="1:14" s="2028" customFormat="1" ht="13.5" thickBot="1">
      <c r="A2625" s="1423"/>
      <c r="B2625" s="2027" t="s">
        <v>1851</v>
      </c>
      <c r="C2625" s="761">
        <f>+C2624-D2624</f>
        <v>0</v>
      </c>
      <c r="D2625" s="761"/>
      <c r="E2625" s="761">
        <f>+E2624-F2624</f>
        <v>0</v>
      </c>
      <c r="F2625" s="761"/>
      <c r="G2625" s="761">
        <f>+G2624-H2624</f>
        <v>0</v>
      </c>
      <c r="H2625" s="761"/>
      <c r="I2625" s="761">
        <f>+I2624-J2624</f>
        <v>0</v>
      </c>
      <c r="J2625" s="761"/>
      <c r="K2625" s="1413" t="e">
        <f>SUMIF('[11]Notes Wise'!$A$5:$A$2617,[11]Final!A2625,'[11]Notes Wise'!$I$5:$I$2617)</f>
        <v>#VALUE!</v>
      </c>
      <c r="L2625" s="1413" t="e">
        <f>SUMIF('[11]Notes Wise'!$A$5:$A$2617,[11]Final!A2625,'[11]Notes Wise'!$J$5:$J$2617)</f>
        <v>#VALUE!</v>
      </c>
      <c r="M2625" s="1460" t="e">
        <f t="shared" si="577"/>
        <v>#VALUE!</v>
      </c>
      <c r="N2625" s="1460" t="e">
        <f t="shared" si="577"/>
        <v>#VALUE!</v>
      </c>
    </row>
    <row r="2626" spans="1:14" s="1421" customFormat="1" ht="13.5" thickBot="1">
      <c r="A2626" s="1471">
        <v>32</v>
      </c>
      <c r="B2626" s="1475" t="s">
        <v>3289</v>
      </c>
      <c r="C2626" s="652"/>
      <c r="D2626" s="652"/>
      <c r="E2626" s="653"/>
      <c r="F2626" s="653"/>
      <c r="G2626" s="653"/>
      <c r="H2626" s="653"/>
      <c r="I2626" s="653"/>
      <c r="J2626" s="653"/>
      <c r="K2626" s="1413" t="e">
        <f>SUMIF('[11]Notes Wise'!$A$5:$A$2617,[11]Final!A2626,'[11]Notes Wise'!$I$5:$I$2617)</f>
        <v>#VALUE!</v>
      </c>
      <c r="L2626" s="1413" t="e">
        <f>SUMIF('[11]Notes Wise'!$A$5:$A$2617,[11]Final!A2626,'[11]Notes Wise'!$J$5:$J$2617)</f>
        <v>#VALUE!</v>
      </c>
      <c r="M2626" s="1460" t="e">
        <f t="shared" si="577"/>
        <v>#VALUE!</v>
      </c>
      <c r="N2626" s="1460" t="e">
        <f t="shared" si="577"/>
        <v>#VALUE!</v>
      </c>
    </row>
    <row r="2627" spans="1:14" ht="13.5" thickBot="1">
      <c r="A2627" s="1422">
        <v>76.171000000000006</v>
      </c>
      <c r="B2627" s="1431" t="s">
        <v>3293</v>
      </c>
      <c r="C2627" s="652"/>
      <c r="D2627" s="652"/>
      <c r="E2627" s="653">
        <f>'[11]CONSOLIDATED TB'!G2094</f>
        <v>0</v>
      </c>
      <c r="F2627" s="653">
        <f>'[11]CONSOLIDATED TB'!H2094</f>
        <v>0</v>
      </c>
      <c r="G2627" s="653">
        <f>C2627+E2627</f>
        <v>0</v>
      </c>
      <c r="H2627" s="653">
        <f>D2627+F2627</f>
        <v>0</v>
      </c>
      <c r="I2627" s="653">
        <f>IF(G2627&gt;H2627,G2627-H2627,0)</f>
        <v>0</v>
      </c>
      <c r="J2627" s="653">
        <f>IF(H2627&gt;G2627,H2627-G2627,0)</f>
        <v>0</v>
      </c>
      <c r="K2627" s="1413" t="e">
        <f>SUMIF('[11]Notes Wise'!$A$5:$A$2617,[11]Final!A2627,'[11]Notes Wise'!$I$5:$I$2617)</f>
        <v>#VALUE!</v>
      </c>
      <c r="L2627" s="1413" t="e">
        <f>SUMIF('[11]Notes Wise'!$A$5:$A$2617,[11]Final!A2627,'[11]Notes Wise'!$J$5:$J$2617)</f>
        <v>#VALUE!</v>
      </c>
      <c r="M2627" s="1460" t="e">
        <f t="shared" si="577"/>
        <v>#VALUE!</v>
      </c>
      <c r="N2627" s="1460" t="e">
        <f t="shared" si="577"/>
        <v>#VALUE!</v>
      </c>
    </row>
    <row r="2628" spans="1:14" s="2028" customFormat="1" ht="13.5" thickBot="1">
      <c r="A2628" s="1423"/>
      <c r="B2628" s="2027" t="s">
        <v>1838</v>
      </c>
      <c r="C2628" s="761">
        <f>SUM(C2627)</f>
        <v>0</v>
      </c>
      <c r="D2628" s="761">
        <f>SUM(D2627)</f>
        <v>0</v>
      </c>
      <c r="E2628" s="761">
        <f t="shared" ref="E2628:J2628" si="586">SUM(E2627)</f>
        <v>0</v>
      </c>
      <c r="F2628" s="761">
        <f t="shared" si="586"/>
        <v>0</v>
      </c>
      <c r="G2628" s="761">
        <f t="shared" si="586"/>
        <v>0</v>
      </c>
      <c r="H2628" s="761">
        <f t="shared" si="586"/>
        <v>0</v>
      </c>
      <c r="I2628" s="761">
        <f t="shared" si="586"/>
        <v>0</v>
      </c>
      <c r="J2628" s="761">
        <f t="shared" si="586"/>
        <v>0</v>
      </c>
      <c r="K2628" s="1413" t="e">
        <f>SUMIF('[11]Notes Wise'!$A$5:$A$2617,[11]Final!A2628,'[11]Notes Wise'!$I$5:$I$2617)</f>
        <v>#VALUE!</v>
      </c>
      <c r="L2628" s="1413" t="e">
        <f>SUMIF('[11]Notes Wise'!$A$5:$A$2617,[11]Final!A2628,'[11]Notes Wise'!$J$5:$J$2617)</f>
        <v>#VALUE!</v>
      </c>
      <c r="M2628" s="1460" t="e">
        <f t="shared" si="577"/>
        <v>#VALUE!</v>
      </c>
      <c r="N2628" s="1460" t="e">
        <f t="shared" si="577"/>
        <v>#VALUE!</v>
      </c>
    </row>
    <row r="2629" spans="1:14" s="2028" customFormat="1" ht="13.5" thickBot="1">
      <c r="A2629" s="1423"/>
      <c r="B2629" s="2027" t="s">
        <v>1851</v>
      </c>
      <c r="C2629" s="761">
        <f>+C2628-D2628</f>
        <v>0</v>
      </c>
      <c r="D2629" s="761"/>
      <c r="E2629" s="655">
        <f>+E2628-F2628</f>
        <v>0</v>
      </c>
      <c r="F2629" s="655"/>
      <c r="G2629" s="655">
        <f>+G2628-H2628</f>
        <v>0</v>
      </c>
      <c r="H2629" s="761"/>
      <c r="I2629" s="655">
        <f>+I2628-J2628</f>
        <v>0</v>
      </c>
      <c r="J2629" s="761"/>
      <c r="K2629" s="1413" t="e">
        <f>SUMIF('[11]Notes Wise'!$A$5:$A$2617,[11]Final!A2629,'[11]Notes Wise'!$I$5:$I$2617)</f>
        <v>#VALUE!</v>
      </c>
      <c r="L2629" s="1413" t="e">
        <f>SUMIF('[11]Notes Wise'!$A$5:$A$2617,[11]Final!A2629,'[11]Notes Wise'!$J$5:$J$2617)</f>
        <v>#VALUE!</v>
      </c>
      <c r="M2629" s="1460" t="e">
        <f t="shared" si="577"/>
        <v>#VALUE!</v>
      </c>
      <c r="N2629" s="1460" t="e">
        <f t="shared" si="577"/>
        <v>#VALUE!</v>
      </c>
    </row>
    <row r="2630" spans="1:14" s="1421" customFormat="1" ht="13.5" thickBot="1">
      <c r="A2630" s="1471">
        <v>35</v>
      </c>
      <c r="B2630" s="1478" t="s">
        <v>3308</v>
      </c>
      <c r="C2630" s="652"/>
      <c r="D2630" s="652"/>
      <c r="E2630" s="653"/>
      <c r="F2630" s="653"/>
      <c r="G2630" s="653"/>
      <c r="H2630" s="653"/>
      <c r="I2630" s="653"/>
      <c r="J2630" s="653"/>
      <c r="K2630" s="1413" t="e">
        <f>SUMIF('[11]Notes Wise'!$A$5:$A$2617,[11]Final!A2630,'[11]Notes Wise'!$I$5:$I$2617)</f>
        <v>#VALUE!</v>
      </c>
      <c r="L2630" s="1413" t="e">
        <f>SUMIF('[11]Notes Wise'!$A$5:$A$2617,[11]Final!A2630,'[11]Notes Wise'!$J$5:$J$2617)</f>
        <v>#VALUE!</v>
      </c>
      <c r="M2630" s="1460" t="e">
        <f t="shared" si="577"/>
        <v>#VALUE!</v>
      </c>
      <c r="N2630" s="1460" t="e">
        <f t="shared" si="577"/>
        <v>#VALUE!</v>
      </c>
    </row>
    <row r="2631" spans="1:14" s="1421" customFormat="1" ht="13.5" thickBot="1">
      <c r="A2631" s="1471" t="s">
        <v>1906</v>
      </c>
      <c r="B2631" s="1475" t="s">
        <v>3322</v>
      </c>
      <c r="C2631" s="652"/>
      <c r="D2631" s="652"/>
      <c r="E2631" s="653"/>
      <c r="F2631" s="653"/>
      <c r="G2631" s="653"/>
      <c r="H2631" s="653"/>
      <c r="I2631" s="653"/>
      <c r="J2631" s="653"/>
      <c r="K2631" s="1413" t="e">
        <f>SUMIF('[11]Notes Wise'!$A$5:$A$2617,[11]Final!A2631,'[11]Notes Wise'!$I$5:$I$2617)</f>
        <v>#VALUE!</v>
      </c>
      <c r="L2631" s="1413" t="e">
        <f>SUMIF('[11]Notes Wise'!$A$5:$A$2617,[11]Final!A2631,'[11]Notes Wise'!$J$5:$J$2617)</f>
        <v>#VALUE!</v>
      </c>
      <c r="M2631" s="1460" t="e">
        <f t="shared" si="577"/>
        <v>#VALUE!</v>
      </c>
      <c r="N2631" s="1460" t="e">
        <f t="shared" si="577"/>
        <v>#VALUE!</v>
      </c>
    </row>
    <row r="2632" spans="1:14" ht="13.5" thickBot="1">
      <c r="A2632" s="1417">
        <v>76.171999999999997</v>
      </c>
      <c r="B2632" s="1419" t="s">
        <v>3344</v>
      </c>
      <c r="C2632" s="652"/>
      <c r="D2632" s="652"/>
      <c r="E2632" s="653">
        <f>'[11]CONSOLIDATED TB'!G2097</f>
        <v>17288901</v>
      </c>
      <c r="F2632" s="653">
        <f>'[11]CONSOLIDATED TB'!H2097</f>
        <v>0</v>
      </c>
      <c r="G2632" s="653">
        <f>C2632+E2632</f>
        <v>17288901</v>
      </c>
      <c r="H2632" s="653">
        <f>D2632+F2632</f>
        <v>0</v>
      </c>
      <c r="I2632" s="653">
        <f>IF(G2632&gt;H2632,G2632-H2632,0)</f>
        <v>17288901</v>
      </c>
      <c r="J2632" s="653">
        <f>IF(H2632&gt;G2632,H2632-G2632,0)</f>
        <v>0</v>
      </c>
      <c r="K2632" s="1413" t="e">
        <f>SUMIF('[11]Notes Wise'!$A$5:$A$2617,[11]Final!A2632,'[11]Notes Wise'!$I$5:$I$2617)</f>
        <v>#VALUE!</v>
      </c>
      <c r="L2632" s="1413" t="e">
        <f>SUMIF('[11]Notes Wise'!$A$5:$A$2617,[11]Final!A2632,'[11]Notes Wise'!$J$5:$J$2617)</f>
        <v>#VALUE!</v>
      </c>
      <c r="M2632" s="1460" t="e">
        <f t="shared" si="577"/>
        <v>#VALUE!</v>
      </c>
      <c r="N2632" s="1460" t="e">
        <f t="shared" si="577"/>
        <v>#VALUE!</v>
      </c>
    </row>
    <row r="2633" spans="1:14" s="2028" customFormat="1" ht="13.5" thickBot="1">
      <c r="A2633" s="1423"/>
      <c r="B2633" s="2027" t="s">
        <v>1838</v>
      </c>
      <c r="C2633" s="761">
        <f>SUM(C2632)</f>
        <v>0</v>
      </c>
      <c r="D2633" s="761">
        <f>SUM(D2632)</f>
        <v>0</v>
      </c>
      <c r="E2633" s="761">
        <f t="shared" ref="E2633:J2633" si="587">SUM(E2632)</f>
        <v>17288901</v>
      </c>
      <c r="F2633" s="761">
        <f t="shared" si="587"/>
        <v>0</v>
      </c>
      <c r="G2633" s="761">
        <f t="shared" si="587"/>
        <v>17288901</v>
      </c>
      <c r="H2633" s="761">
        <f t="shared" si="587"/>
        <v>0</v>
      </c>
      <c r="I2633" s="761">
        <f t="shared" si="587"/>
        <v>17288901</v>
      </c>
      <c r="J2633" s="761">
        <f t="shared" si="587"/>
        <v>0</v>
      </c>
      <c r="K2633" s="1413" t="e">
        <f>SUMIF('[11]Notes Wise'!$A$5:$A$2617,[11]Final!A2633,'[11]Notes Wise'!$I$5:$I$2617)</f>
        <v>#VALUE!</v>
      </c>
      <c r="L2633" s="1413" t="e">
        <f>SUMIF('[11]Notes Wise'!$A$5:$A$2617,[11]Final!A2633,'[11]Notes Wise'!$J$5:$J$2617)</f>
        <v>#VALUE!</v>
      </c>
      <c r="M2633" s="1460" t="e">
        <f t="shared" si="577"/>
        <v>#VALUE!</v>
      </c>
      <c r="N2633" s="1460" t="e">
        <f t="shared" si="577"/>
        <v>#VALUE!</v>
      </c>
    </row>
    <row r="2634" spans="1:14" s="2028" customFormat="1" ht="13.5" thickBot="1">
      <c r="A2634" s="1423"/>
      <c r="B2634" s="2027" t="s">
        <v>1851</v>
      </c>
      <c r="C2634" s="761">
        <f>+C2633-D2633</f>
        <v>0</v>
      </c>
      <c r="D2634" s="761"/>
      <c r="E2634" s="655">
        <f>+E2633-F2633</f>
        <v>17288901</v>
      </c>
      <c r="F2634" s="655"/>
      <c r="G2634" s="655">
        <f>+G2633-H2633</f>
        <v>17288901</v>
      </c>
      <c r="H2634" s="761"/>
      <c r="I2634" s="655">
        <f>+I2633-J2633</f>
        <v>17288901</v>
      </c>
      <c r="J2634" s="761"/>
      <c r="K2634" s="1413" t="e">
        <f>SUMIF('[11]Notes Wise'!$A$5:$A$2617,[11]Final!A2634,'[11]Notes Wise'!$I$5:$I$2617)</f>
        <v>#VALUE!</v>
      </c>
      <c r="L2634" s="1413" t="e">
        <f>SUMIF('[11]Notes Wise'!$A$5:$A$2617,[11]Final!A2634,'[11]Notes Wise'!$J$5:$J$2617)</f>
        <v>#VALUE!</v>
      </c>
      <c r="M2634" s="1460" t="e">
        <f t="shared" si="577"/>
        <v>#VALUE!</v>
      </c>
      <c r="N2634" s="1460" t="e">
        <f t="shared" si="577"/>
        <v>#VALUE!</v>
      </c>
    </row>
    <row r="2635" spans="1:14" s="1421" customFormat="1" ht="13.5" thickBot="1">
      <c r="A2635" s="1471">
        <v>35</v>
      </c>
      <c r="B2635" s="1478" t="s">
        <v>3308</v>
      </c>
      <c r="C2635" s="652"/>
      <c r="D2635" s="652"/>
      <c r="E2635" s="653"/>
      <c r="F2635" s="653"/>
      <c r="G2635" s="653"/>
      <c r="H2635" s="653"/>
      <c r="I2635" s="653"/>
      <c r="J2635" s="653"/>
      <c r="K2635" s="1413" t="e">
        <f>SUMIF('[11]Notes Wise'!$A$5:$A$2617,[11]Final!A2635,'[11]Notes Wise'!$I$5:$I$2617)</f>
        <v>#VALUE!</v>
      </c>
      <c r="L2635" s="1413" t="e">
        <f>SUMIF('[11]Notes Wise'!$A$5:$A$2617,[11]Final!A2635,'[11]Notes Wise'!$J$5:$J$2617)</f>
        <v>#VALUE!</v>
      </c>
      <c r="M2635" s="1460" t="e">
        <f t="shared" si="577"/>
        <v>#VALUE!</v>
      </c>
      <c r="N2635" s="1460" t="e">
        <f t="shared" si="577"/>
        <v>#VALUE!</v>
      </c>
    </row>
    <row r="2636" spans="1:14" s="1421" customFormat="1" ht="13.5" thickBot="1">
      <c r="A2636" s="1471" t="s">
        <v>1921</v>
      </c>
      <c r="B2636" s="1475" t="s">
        <v>1571</v>
      </c>
      <c r="C2636" s="652"/>
      <c r="D2636" s="652"/>
      <c r="E2636" s="653"/>
      <c r="F2636" s="653"/>
      <c r="G2636" s="653"/>
      <c r="H2636" s="653"/>
      <c r="I2636" s="653"/>
      <c r="J2636" s="653"/>
      <c r="K2636" s="1413" t="e">
        <f>SUMIF('[11]Notes Wise'!$A$5:$A$2617,[11]Final!A2636,'[11]Notes Wise'!$I$5:$I$2617)</f>
        <v>#VALUE!</v>
      </c>
      <c r="L2636" s="1413" t="e">
        <f>SUMIF('[11]Notes Wise'!$A$5:$A$2617,[11]Final!A2636,'[11]Notes Wise'!$J$5:$J$2617)</f>
        <v>#VALUE!</v>
      </c>
      <c r="M2636" s="1460" t="e">
        <f t="shared" si="577"/>
        <v>#VALUE!</v>
      </c>
      <c r="N2636" s="1460" t="e">
        <f t="shared" si="577"/>
        <v>#VALUE!</v>
      </c>
    </row>
    <row r="2637" spans="1:14" ht="13.5" thickBot="1">
      <c r="A2637" s="1420">
        <v>76.173000000000002</v>
      </c>
      <c r="B2637" s="1434" t="s">
        <v>4292</v>
      </c>
      <c r="C2637" s="652"/>
      <c r="D2637" s="652"/>
      <c r="E2637" s="653">
        <f>'[11]CONSOLIDATED TB'!G2100</f>
        <v>1282148</v>
      </c>
      <c r="F2637" s="653">
        <f>'[11]CONSOLIDATED TB'!H2100</f>
        <v>0</v>
      </c>
      <c r="G2637" s="653">
        <f>C2637+E2637</f>
        <v>1282148</v>
      </c>
      <c r="H2637" s="653">
        <f>D2637+F2637</f>
        <v>0</v>
      </c>
      <c r="I2637" s="653">
        <f>IF(G2637&gt;H2637,G2637-H2637,0)</f>
        <v>1282148</v>
      </c>
      <c r="J2637" s="653">
        <f>IF(H2637&gt;G2637,H2637-G2637,0)</f>
        <v>0</v>
      </c>
      <c r="K2637" s="1413" t="e">
        <f>SUMIF('[11]Notes Wise'!$A$5:$A$2617,[11]Final!A2637,'[11]Notes Wise'!$I$5:$I$2617)</f>
        <v>#VALUE!</v>
      </c>
      <c r="L2637" s="1413" t="e">
        <f>SUMIF('[11]Notes Wise'!$A$5:$A$2617,[11]Final!A2637,'[11]Notes Wise'!$J$5:$J$2617)</f>
        <v>#VALUE!</v>
      </c>
      <c r="M2637" s="1460" t="e">
        <f>+I2637-K2637</f>
        <v>#VALUE!</v>
      </c>
      <c r="N2637" s="1460" t="e">
        <f>+J2637-L2637</f>
        <v>#VALUE!</v>
      </c>
    </row>
    <row r="2638" spans="1:14" ht="13.5" thickBot="1">
      <c r="A2638" s="1420">
        <v>76.174000000000007</v>
      </c>
      <c r="B2638" s="1434" t="s">
        <v>3345</v>
      </c>
      <c r="C2638" s="652"/>
      <c r="D2638" s="652"/>
      <c r="E2638" s="653">
        <f>'[11]CONSOLIDATED TB'!G2101</f>
        <v>63581176</v>
      </c>
      <c r="F2638" s="653">
        <f>'[11]CONSOLIDATED TB'!H2101</f>
        <v>0</v>
      </c>
      <c r="G2638" s="653">
        <f t="shared" ref="G2638:H2653" si="588">C2638+E2638</f>
        <v>63581176</v>
      </c>
      <c r="H2638" s="653">
        <f t="shared" si="588"/>
        <v>0</v>
      </c>
      <c r="I2638" s="653">
        <f>IF(G2638&gt;H2638,G2638-H2638,0)</f>
        <v>63581176</v>
      </c>
      <c r="J2638" s="653">
        <f>IF(H2638&gt;G2638,H2638-G2638,0)</f>
        <v>0</v>
      </c>
      <c r="K2638" s="1413" t="e">
        <f>SUMIF('[11]Notes Wise'!$A$5:$A$2617,[11]Final!A2638,'[11]Notes Wise'!$I$5:$I$2617)</f>
        <v>#VALUE!</v>
      </c>
      <c r="L2638" s="1413" t="e">
        <f>SUMIF('[11]Notes Wise'!$A$5:$A$2617,[11]Final!A2638,'[11]Notes Wise'!$J$5:$J$2617)</f>
        <v>#VALUE!</v>
      </c>
      <c r="M2638" s="1460" t="e">
        <f t="shared" si="577"/>
        <v>#VALUE!</v>
      </c>
      <c r="N2638" s="1460" t="e">
        <f t="shared" si="577"/>
        <v>#VALUE!</v>
      </c>
    </row>
    <row r="2639" spans="1:14" s="1427" customFormat="1" ht="13.5" thickBot="1">
      <c r="A2639" s="1425">
        <v>76.174999999999997</v>
      </c>
      <c r="B2639" s="1498" t="s">
        <v>3346</v>
      </c>
      <c r="C2639" s="665"/>
      <c r="D2639" s="665"/>
      <c r="E2639" s="653">
        <f>'[11]CONSOLIDATED TB'!G2102</f>
        <v>33287</v>
      </c>
      <c r="F2639" s="653">
        <f>'[11]CONSOLIDATED TB'!H2102</f>
        <v>0</v>
      </c>
      <c r="G2639" s="653">
        <f t="shared" si="588"/>
        <v>33287</v>
      </c>
      <c r="H2639" s="653">
        <f t="shared" si="588"/>
        <v>0</v>
      </c>
      <c r="I2639" s="653">
        <f>IF(G2639&gt;H2639,G2639-H2639,0)</f>
        <v>33287</v>
      </c>
      <c r="J2639" s="653">
        <f>IF(H2639&gt;G2639,H2639-G2639,0)</f>
        <v>0</v>
      </c>
      <c r="K2639" s="1413" t="e">
        <f>SUMIF('[11]Notes Wise'!$A$5:$A$2617,[11]Final!A2639,'[11]Notes Wise'!$I$5:$I$2617)</f>
        <v>#VALUE!</v>
      </c>
      <c r="L2639" s="1413" t="e">
        <f>SUMIF('[11]Notes Wise'!$A$5:$A$2617,[11]Final!A2639,'[11]Notes Wise'!$J$5:$J$2617)</f>
        <v>#VALUE!</v>
      </c>
      <c r="M2639" s="1460" t="e">
        <f t="shared" si="577"/>
        <v>#VALUE!</v>
      </c>
      <c r="N2639" s="1460" t="e">
        <f t="shared" si="577"/>
        <v>#VALUE!</v>
      </c>
    </row>
    <row r="2640" spans="1:14" s="1427" customFormat="1" ht="13.5" thickBot="1">
      <c r="A2640" s="1425">
        <v>76.176000000000002</v>
      </c>
      <c r="B2640" s="1498" t="s">
        <v>3347</v>
      </c>
      <c r="C2640" s="665"/>
      <c r="D2640" s="665"/>
      <c r="E2640" s="653">
        <f>'[11]CONSOLIDATED TB'!G2103</f>
        <v>8861772.3900000006</v>
      </c>
      <c r="F2640" s="653">
        <f>'[11]CONSOLIDATED TB'!H2103</f>
        <v>0</v>
      </c>
      <c r="G2640" s="653">
        <f t="shared" si="588"/>
        <v>8861772.3900000006</v>
      </c>
      <c r="H2640" s="653">
        <f t="shared" si="588"/>
        <v>0</v>
      </c>
      <c r="I2640" s="653">
        <f>IF(G2640&gt;H2640,G2640-H2640,0)</f>
        <v>8861772.3900000006</v>
      </c>
      <c r="J2640" s="653">
        <f>IF(H2640&gt;G2640,H2640-G2640,0)</f>
        <v>0</v>
      </c>
      <c r="K2640" s="1413" t="e">
        <f>SUMIF('[11]Notes Wise'!$A$5:$A$2617,[11]Final!A2640,'[11]Notes Wise'!$I$5:$I$2617)</f>
        <v>#VALUE!</v>
      </c>
      <c r="L2640" s="1413" t="e">
        <f>SUMIF('[11]Notes Wise'!$A$5:$A$2617,[11]Final!A2640,'[11]Notes Wise'!$J$5:$J$2617)</f>
        <v>#VALUE!</v>
      </c>
      <c r="M2640" s="1460" t="e">
        <f t="shared" si="577"/>
        <v>#VALUE!</v>
      </c>
      <c r="N2640" s="1460" t="e">
        <f t="shared" si="577"/>
        <v>#VALUE!</v>
      </c>
    </row>
    <row r="2641" spans="1:14" s="1427" customFormat="1" ht="13.5" thickBot="1">
      <c r="A2641" s="1425">
        <v>76.177000000000007</v>
      </c>
      <c r="B2641" s="1498" t="s">
        <v>3348</v>
      </c>
      <c r="C2641" s="665"/>
      <c r="D2641" s="665"/>
      <c r="E2641" s="653">
        <f>'[11]CONSOLIDATED TB'!G2104</f>
        <v>1744055</v>
      </c>
      <c r="F2641" s="653">
        <f>'[11]CONSOLIDATED TB'!H2104</f>
        <v>0</v>
      </c>
      <c r="G2641" s="653">
        <f t="shared" si="588"/>
        <v>1744055</v>
      </c>
      <c r="H2641" s="653">
        <f t="shared" si="588"/>
        <v>0</v>
      </c>
      <c r="I2641" s="653">
        <f>IF(G2641&gt;H2641,G2641-H2641,0)</f>
        <v>1744055</v>
      </c>
      <c r="J2641" s="653">
        <f>IF(H2641&gt;G2641,H2641-G2641,0)</f>
        <v>0</v>
      </c>
      <c r="K2641" s="1413" t="e">
        <f>SUMIF('[11]Notes Wise'!$A$5:$A$2617,[11]Final!A2641,'[11]Notes Wise'!$I$5:$I$2617)</f>
        <v>#VALUE!</v>
      </c>
      <c r="L2641" s="1413" t="e">
        <f>SUMIF('[11]Notes Wise'!$A$5:$A$2617,[11]Final!A2641,'[11]Notes Wise'!$J$5:$J$2617)</f>
        <v>#VALUE!</v>
      </c>
      <c r="M2641" s="1460" t="e">
        <f t="shared" si="577"/>
        <v>#VALUE!</v>
      </c>
      <c r="N2641" s="1460" t="e">
        <f t="shared" si="577"/>
        <v>#VALUE!</v>
      </c>
    </row>
    <row r="2642" spans="1:14" s="1427" customFormat="1" ht="13.5" thickBot="1">
      <c r="A2642" s="1425">
        <v>76.180999999999997</v>
      </c>
      <c r="B2642" s="1498" t="s">
        <v>4293</v>
      </c>
      <c r="C2642" s="665"/>
      <c r="D2642" s="665"/>
      <c r="E2642" s="653">
        <f>'[11]CONSOLIDATED TB'!G2105</f>
        <v>853658</v>
      </c>
      <c r="F2642" s="653">
        <f>'[11]CONSOLIDATED TB'!H2105</f>
        <v>0</v>
      </c>
      <c r="G2642" s="653">
        <f t="shared" si="588"/>
        <v>853658</v>
      </c>
      <c r="H2642" s="653">
        <f t="shared" si="588"/>
        <v>0</v>
      </c>
      <c r="I2642" s="653">
        <f t="shared" ref="I2642:I2650" si="589">IF(G2642&gt;H2642,G2642-H2642,0)</f>
        <v>853658</v>
      </c>
      <c r="J2642" s="653">
        <f t="shared" ref="J2642:J2650" si="590">IF(H2642&gt;G2642,H2642-G2642,0)</f>
        <v>0</v>
      </c>
      <c r="K2642" s="1413" t="e">
        <f>SUMIF('[11]Notes Wise'!$A$5:$A$2617,[11]Final!A2642,'[11]Notes Wise'!$I$5:$I$2617)</f>
        <v>#VALUE!</v>
      </c>
      <c r="L2642" s="1413" t="e">
        <f>SUMIF('[11]Notes Wise'!$A$5:$A$2617,[11]Final!A2642,'[11]Notes Wise'!$J$5:$J$2617)</f>
        <v>#VALUE!</v>
      </c>
      <c r="M2642" s="1460"/>
      <c r="N2642" s="1460"/>
    </row>
    <row r="2643" spans="1:14" s="1427" customFormat="1" ht="13.5" thickBot="1">
      <c r="A2643" s="1425">
        <v>76.182000000000002</v>
      </c>
      <c r="B2643" s="1498" t="s">
        <v>4294</v>
      </c>
      <c r="C2643" s="665"/>
      <c r="D2643" s="665"/>
      <c r="E2643" s="653">
        <f>'[11]CONSOLIDATED TB'!G2106</f>
        <v>6708958</v>
      </c>
      <c r="F2643" s="653">
        <f>'[11]CONSOLIDATED TB'!H2106</f>
        <v>0</v>
      </c>
      <c r="G2643" s="653">
        <f t="shared" si="588"/>
        <v>6708958</v>
      </c>
      <c r="H2643" s="653">
        <f t="shared" si="588"/>
        <v>0</v>
      </c>
      <c r="I2643" s="653">
        <f t="shared" si="589"/>
        <v>6708958</v>
      </c>
      <c r="J2643" s="653">
        <f t="shared" si="590"/>
        <v>0</v>
      </c>
      <c r="K2643" s="1413" t="e">
        <f>SUMIF('[11]Notes Wise'!$A$5:$A$2617,[11]Final!A2643,'[11]Notes Wise'!$I$5:$I$2617)</f>
        <v>#VALUE!</v>
      </c>
      <c r="L2643" s="1413" t="e">
        <f>SUMIF('[11]Notes Wise'!$A$5:$A$2617,[11]Final!A2643,'[11]Notes Wise'!$J$5:$J$2617)</f>
        <v>#VALUE!</v>
      </c>
      <c r="M2643" s="1460"/>
      <c r="N2643" s="1460"/>
    </row>
    <row r="2644" spans="1:14" s="1427" customFormat="1" ht="13.5" thickBot="1">
      <c r="A2644" s="1425">
        <v>76.183000000000007</v>
      </c>
      <c r="B2644" s="1498" t="s">
        <v>4295</v>
      </c>
      <c r="C2644" s="665"/>
      <c r="D2644" s="665"/>
      <c r="E2644" s="653">
        <f>'[11]CONSOLIDATED TB'!G2107</f>
        <v>6301124</v>
      </c>
      <c r="F2644" s="653">
        <f>'[11]CONSOLIDATED TB'!H2107</f>
        <v>0</v>
      </c>
      <c r="G2644" s="653">
        <f t="shared" si="588"/>
        <v>6301124</v>
      </c>
      <c r="H2644" s="653">
        <f t="shared" si="588"/>
        <v>0</v>
      </c>
      <c r="I2644" s="653">
        <f t="shared" si="589"/>
        <v>6301124</v>
      </c>
      <c r="J2644" s="653">
        <f t="shared" si="590"/>
        <v>0</v>
      </c>
      <c r="K2644" s="1413" t="e">
        <f>SUMIF('[11]Notes Wise'!$A$5:$A$2617,[11]Final!A2644,'[11]Notes Wise'!$I$5:$I$2617)</f>
        <v>#VALUE!</v>
      </c>
      <c r="L2644" s="1413" t="e">
        <f>SUMIF('[11]Notes Wise'!$A$5:$A$2617,[11]Final!A2644,'[11]Notes Wise'!$J$5:$J$2617)</f>
        <v>#VALUE!</v>
      </c>
      <c r="M2644" s="1460"/>
      <c r="N2644" s="1460"/>
    </row>
    <row r="2645" spans="1:14" s="1427" customFormat="1" ht="13.5" thickBot="1">
      <c r="A2645" s="1425">
        <v>76.183999999999997</v>
      </c>
      <c r="B2645" s="1498" t="s">
        <v>4296</v>
      </c>
      <c r="C2645" s="665"/>
      <c r="D2645" s="665"/>
      <c r="E2645" s="653">
        <f>'[11]CONSOLIDATED TB'!G2108</f>
        <v>4582121</v>
      </c>
      <c r="F2645" s="653">
        <f>'[11]CONSOLIDATED TB'!H2108</f>
        <v>0</v>
      </c>
      <c r="G2645" s="653">
        <f t="shared" si="588"/>
        <v>4582121</v>
      </c>
      <c r="H2645" s="653">
        <f t="shared" si="588"/>
        <v>0</v>
      </c>
      <c r="I2645" s="653">
        <f t="shared" si="589"/>
        <v>4582121</v>
      </c>
      <c r="J2645" s="653">
        <f t="shared" si="590"/>
        <v>0</v>
      </c>
      <c r="K2645" s="1413" t="e">
        <f>SUMIF('[11]Notes Wise'!$A$5:$A$2617,[11]Final!A2645,'[11]Notes Wise'!$I$5:$I$2617)</f>
        <v>#VALUE!</v>
      </c>
      <c r="L2645" s="1413" t="e">
        <f>SUMIF('[11]Notes Wise'!$A$5:$A$2617,[11]Final!A2645,'[11]Notes Wise'!$J$5:$J$2617)</f>
        <v>#VALUE!</v>
      </c>
      <c r="M2645" s="1460"/>
      <c r="N2645" s="1460"/>
    </row>
    <row r="2646" spans="1:14" s="1427" customFormat="1" ht="13.5" thickBot="1">
      <c r="A2646" s="1425">
        <v>76.185000000000002</v>
      </c>
      <c r="B2646" s="1498" t="s">
        <v>4297</v>
      </c>
      <c r="C2646" s="665"/>
      <c r="D2646" s="665"/>
      <c r="E2646" s="653">
        <f>'[11]CONSOLIDATED TB'!G2109</f>
        <v>6890357</v>
      </c>
      <c r="F2646" s="653">
        <f>'[11]CONSOLIDATED TB'!H2109</f>
        <v>0</v>
      </c>
      <c r="G2646" s="653">
        <f t="shared" si="588"/>
        <v>6890357</v>
      </c>
      <c r="H2646" s="653">
        <f t="shared" si="588"/>
        <v>0</v>
      </c>
      <c r="I2646" s="653">
        <f t="shared" si="589"/>
        <v>6890357</v>
      </c>
      <c r="J2646" s="653">
        <f t="shared" si="590"/>
        <v>0</v>
      </c>
      <c r="K2646" s="1413" t="e">
        <f>SUMIF('[11]Notes Wise'!$A$5:$A$2617,[11]Final!A2646,'[11]Notes Wise'!$I$5:$I$2617)</f>
        <v>#VALUE!</v>
      </c>
      <c r="L2646" s="1413" t="e">
        <f>SUMIF('[11]Notes Wise'!$A$5:$A$2617,[11]Final!A2646,'[11]Notes Wise'!$J$5:$J$2617)</f>
        <v>#VALUE!</v>
      </c>
      <c r="M2646" s="1460"/>
      <c r="N2646" s="1460"/>
    </row>
    <row r="2647" spans="1:14" s="1427" customFormat="1" ht="13.5" thickBot="1">
      <c r="A2647" s="1425">
        <v>76.186000000000007</v>
      </c>
      <c r="B2647" s="1498" t="s">
        <v>4298</v>
      </c>
      <c r="C2647" s="665"/>
      <c r="D2647" s="665"/>
      <c r="E2647" s="653">
        <f>'[11]CONSOLIDATED TB'!G2110</f>
        <v>5354033</v>
      </c>
      <c r="F2647" s="653">
        <f>'[11]CONSOLIDATED TB'!H2110</f>
        <v>0</v>
      </c>
      <c r="G2647" s="653">
        <f t="shared" si="588"/>
        <v>5354033</v>
      </c>
      <c r="H2647" s="653">
        <f t="shared" si="588"/>
        <v>0</v>
      </c>
      <c r="I2647" s="653">
        <f t="shared" si="589"/>
        <v>5354033</v>
      </c>
      <c r="J2647" s="653">
        <f t="shared" si="590"/>
        <v>0</v>
      </c>
      <c r="K2647" s="1413" t="e">
        <f>SUMIF('[11]Notes Wise'!$A$5:$A$2617,[11]Final!A2647,'[11]Notes Wise'!$I$5:$I$2617)</f>
        <v>#VALUE!</v>
      </c>
      <c r="L2647" s="1413" t="e">
        <f>SUMIF('[11]Notes Wise'!$A$5:$A$2617,[11]Final!A2647,'[11]Notes Wise'!$J$5:$J$2617)</f>
        <v>#VALUE!</v>
      </c>
      <c r="M2647" s="1460"/>
      <c r="N2647" s="1460"/>
    </row>
    <row r="2648" spans="1:14" s="1427" customFormat="1" ht="13.5" thickBot="1">
      <c r="A2648" s="1425">
        <v>76.186999999999998</v>
      </c>
      <c r="B2648" s="1498" t="s">
        <v>4299</v>
      </c>
      <c r="C2648" s="665"/>
      <c r="D2648" s="665"/>
      <c r="E2648" s="653">
        <f>'[11]CONSOLIDATED TB'!G2111</f>
        <v>1236615.1200000001</v>
      </c>
      <c r="F2648" s="653">
        <f>'[11]CONSOLIDATED TB'!H2111</f>
        <v>0</v>
      </c>
      <c r="G2648" s="653">
        <f t="shared" si="588"/>
        <v>1236615.1200000001</v>
      </c>
      <c r="H2648" s="653">
        <f t="shared" si="588"/>
        <v>0</v>
      </c>
      <c r="I2648" s="653">
        <f t="shared" si="589"/>
        <v>1236615.1200000001</v>
      </c>
      <c r="J2648" s="653">
        <f t="shared" si="590"/>
        <v>0</v>
      </c>
      <c r="K2648" s="1413" t="e">
        <f>SUMIF('[11]Notes Wise'!$A$5:$A$2617,[11]Final!A2648,'[11]Notes Wise'!$I$5:$I$2617)</f>
        <v>#VALUE!</v>
      </c>
      <c r="L2648" s="1413" t="e">
        <f>SUMIF('[11]Notes Wise'!$A$5:$A$2617,[11]Final!A2648,'[11]Notes Wise'!$J$5:$J$2617)</f>
        <v>#VALUE!</v>
      </c>
      <c r="M2648" s="1460"/>
      <c r="N2648" s="1460"/>
    </row>
    <row r="2649" spans="1:14" s="1427" customFormat="1" ht="13.5" thickBot="1">
      <c r="A2649" s="1425">
        <v>76.188000000000002</v>
      </c>
      <c r="B2649" s="1498" t="s">
        <v>4300</v>
      </c>
      <c r="C2649" s="665"/>
      <c r="D2649" s="665"/>
      <c r="E2649" s="653">
        <f>'[11]CONSOLIDATED TB'!G2112</f>
        <v>860410</v>
      </c>
      <c r="F2649" s="653">
        <f>'[11]CONSOLIDATED TB'!H2112</f>
        <v>0</v>
      </c>
      <c r="G2649" s="653">
        <f t="shared" si="588"/>
        <v>860410</v>
      </c>
      <c r="H2649" s="653">
        <f t="shared" si="588"/>
        <v>0</v>
      </c>
      <c r="I2649" s="653">
        <f t="shared" si="589"/>
        <v>860410</v>
      </c>
      <c r="J2649" s="653">
        <f t="shared" si="590"/>
        <v>0</v>
      </c>
      <c r="K2649" s="1413" t="e">
        <f>SUMIF('[11]Notes Wise'!$A$5:$A$2617,[11]Final!A2649,'[11]Notes Wise'!$I$5:$I$2617)</f>
        <v>#VALUE!</v>
      </c>
      <c r="L2649" s="1413" t="e">
        <f>SUMIF('[11]Notes Wise'!$A$5:$A$2617,[11]Final!A2649,'[11]Notes Wise'!$J$5:$J$2617)</f>
        <v>#VALUE!</v>
      </c>
      <c r="M2649" s="1460"/>
      <c r="N2649" s="1460"/>
    </row>
    <row r="2650" spans="1:14" s="1427" customFormat="1" ht="13.5" thickBot="1">
      <c r="A2650" s="1425">
        <v>76.188999999999993</v>
      </c>
      <c r="B2650" s="1498" t="s">
        <v>4301</v>
      </c>
      <c r="C2650" s="665"/>
      <c r="D2650" s="665"/>
      <c r="E2650" s="653">
        <f>'[11]CONSOLIDATED TB'!G2113</f>
        <v>2767953</v>
      </c>
      <c r="F2650" s="653">
        <f>'[11]CONSOLIDATED TB'!H2113</f>
        <v>0</v>
      </c>
      <c r="G2650" s="653">
        <f t="shared" si="588"/>
        <v>2767953</v>
      </c>
      <c r="H2650" s="653">
        <f t="shared" si="588"/>
        <v>0</v>
      </c>
      <c r="I2650" s="653">
        <f t="shared" si="589"/>
        <v>2767953</v>
      </c>
      <c r="J2650" s="653">
        <f t="shared" si="590"/>
        <v>0</v>
      </c>
      <c r="K2650" s="1413" t="e">
        <f>SUMIF('[11]Notes Wise'!$A$5:$A$2617,[11]Final!A2650,'[11]Notes Wise'!$I$5:$I$2617)</f>
        <v>#VALUE!</v>
      </c>
      <c r="L2650" s="1413" t="e">
        <f>SUMIF('[11]Notes Wise'!$A$5:$A$2617,[11]Final!A2650,'[11]Notes Wise'!$J$5:$J$2617)</f>
        <v>#VALUE!</v>
      </c>
      <c r="M2650" s="1460"/>
      <c r="N2650" s="1460"/>
    </row>
    <row r="2651" spans="1:14" s="1421" customFormat="1" ht="13.5" thickBot="1">
      <c r="A2651" s="1422">
        <v>76.19</v>
      </c>
      <c r="B2651" s="1432" t="s">
        <v>1195</v>
      </c>
      <c r="C2651" s="652"/>
      <c r="D2651" s="652"/>
      <c r="E2651" s="653">
        <f>'[11]CONSOLIDATED TB'!G2114</f>
        <v>5008659</v>
      </c>
      <c r="F2651" s="653">
        <f>'[11]CONSOLIDATED TB'!H2114</f>
        <v>0</v>
      </c>
      <c r="G2651" s="653">
        <f t="shared" si="588"/>
        <v>5008659</v>
      </c>
      <c r="H2651" s="653">
        <f t="shared" si="588"/>
        <v>0</v>
      </c>
      <c r="I2651" s="653">
        <f>IF(G2651&gt;H2651,G2651-H2651,0)</f>
        <v>5008659</v>
      </c>
      <c r="J2651" s="653">
        <f>IF(H2651&gt;G2651,H2651-G2651,0)</f>
        <v>0</v>
      </c>
      <c r="K2651" s="1413" t="e">
        <f>SUMIF('[11]Notes Wise'!$A$5:$A$2617,[11]Final!A2651,'[11]Notes Wise'!$I$5:$I$2617)</f>
        <v>#VALUE!</v>
      </c>
      <c r="L2651" s="1413" t="e">
        <f>SUMIF('[11]Notes Wise'!$A$5:$A$2617,[11]Final!A2651,'[11]Notes Wise'!$J$5:$J$2617)</f>
        <v>#VALUE!</v>
      </c>
      <c r="M2651" s="1460" t="e">
        <f t="shared" si="577"/>
        <v>#VALUE!</v>
      </c>
      <c r="N2651" s="1460" t="e">
        <f t="shared" si="577"/>
        <v>#VALUE!</v>
      </c>
    </row>
    <row r="2652" spans="1:14" s="1421" customFormat="1" ht="13.5" thickBot="1">
      <c r="A2652" s="1422">
        <v>76.191000000000003</v>
      </c>
      <c r="B2652" s="1432" t="s">
        <v>4302</v>
      </c>
      <c r="C2652" s="652"/>
      <c r="D2652" s="652"/>
      <c r="E2652" s="653">
        <f>'[11]CONSOLIDATED TB'!G2115</f>
        <v>6276010</v>
      </c>
      <c r="F2652" s="653">
        <f>'[11]CONSOLIDATED TB'!H2115</f>
        <v>0</v>
      </c>
      <c r="G2652" s="653">
        <f t="shared" si="588"/>
        <v>6276010</v>
      </c>
      <c r="H2652" s="653">
        <f t="shared" si="588"/>
        <v>0</v>
      </c>
      <c r="I2652" s="653">
        <f>IF(G2652&gt;H2652,G2652-H2652,0)</f>
        <v>6276010</v>
      </c>
      <c r="J2652" s="653">
        <f>IF(H2652&gt;G2652,H2652-G2652,0)</f>
        <v>0</v>
      </c>
      <c r="K2652" s="1413" t="e">
        <f>SUMIF('[11]Notes Wise'!$A$5:$A$2617,[11]Final!A2652,'[11]Notes Wise'!$I$5:$I$2617)</f>
        <v>#VALUE!</v>
      </c>
      <c r="L2652" s="1413" t="e">
        <f>SUMIF('[11]Notes Wise'!$A$5:$A$2617,[11]Final!A2652,'[11]Notes Wise'!$J$5:$J$2617)</f>
        <v>#VALUE!</v>
      </c>
      <c r="M2652" s="1460" t="e">
        <f>+I2652-K2652</f>
        <v>#VALUE!</v>
      </c>
      <c r="N2652" s="1460" t="e">
        <f>+J2652-L2652</f>
        <v>#VALUE!</v>
      </c>
    </row>
    <row r="2653" spans="1:14" s="1427" customFormat="1" ht="13.5" thickBot="1">
      <c r="A2653" s="1425">
        <v>76.195999999999998</v>
      </c>
      <c r="B2653" s="1498" t="s">
        <v>3349</v>
      </c>
      <c r="C2653" s="665"/>
      <c r="D2653" s="665"/>
      <c r="E2653" s="653">
        <f>'[11]CONSOLIDATED TB'!G2116</f>
        <v>1384634.0499999998</v>
      </c>
      <c r="F2653" s="653">
        <f>'[11]CONSOLIDATED TB'!H2116</f>
        <v>0</v>
      </c>
      <c r="G2653" s="653">
        <f t="shared" si="588"/>
        <v>1384634.0499999998</v>
      </c>
      <c r="H2653" s="653">
        <f t="shared" si="588"/>
        <v>0</v>
      </c>
      <c r="I2653" s="653">
        <f>IF(G2653&gt;H2653,G2653-H2653,0)</f>
        <v>1384634.0499999998</v>
      </c>
      <c r="J2653" s="653">
        <f>IF(H2653&gt;G2653,H2653-G2653,0)</f>
        <v>0</v>
      </c>
      <c r="K2653" s="1413" t="e">
        <f>SUMIF('[11]Notes Wise'!$A$5:$A$2617,[11]Final!A2653,'[11]Notes Wise'!$I$5:$I$2617)</f>
        <v>#VALUE!</v>
      </c>
      <c r="L2653" s="1413" t="e">
        <f>SUMIF('[11]Notes Wise'!$A$5:$A$2617,[11]Final!A2653,'[11]Notes Wise'!$J$5:$J$2617)</f>
        <v>#VALUE!</v>
      </c>
      <c r="M2653" s="1460" t="e">
        <f t="shared" si="577"/>
        <v>#VALUE!</v>
      </c>
      <c r="N2653" s="1460" t="e">
        <f t="shared" si="577"/>
        <v>#VALUE!</v>
      </c>
    </row>
    <row r="2654" spans="1:14" s="2028" customFormat="1" ht="13.5" thickBot="1">
      <c r="A2654" s="1423"/>
      <c r="B2654" s="2027" t="s">
        <v>1838</v>
      </c>
      <c r="C2654" s="761">
        <f>SUM(C2637:C2653)</f>
        <v>0</v>
      </c>
      <c r="D2654" s="761">
        <f t="shared" ref="D2654:J2654" si="591">SUM(D2637:D2653)</f>
        <v>0</v>
      </c>
      <c r="E2654" s="761">
        <f t="shared" si="591"/>
        <v>123726970.56</v>
      </c>
      <c r="F2654" s="761">
        <f t="shared" si="591"/>
        <v>0</v>
      </c>
      <c r="G2654" s="761">
        <f t="shared" si="591"/>
        <v>123726970.56</v>
      </c>
      <c r="H2654" s="761">
        <f t="shared" si="591"/>
        <v>0</v>
      </c>
      <c r="I2654" s="761">
        <f t="shared" si="591"/>
        <v>123726970.56</v>
      </c>
      <c r="J2654" s="761">
        <f t="shared" si="591"/>
        <v>0</v>
      </c>
      <c r="K2654" s="1413" t="e">
        <f>SUMIF('[11]Notes Wise'!$A$5:$A$2617,[11]Final!A2654,'[11]Notes Wise'!$I$5:$I$2617)</f>
        <v>#VALUE!</v>
      </c>
      <c r="L2654" s="1413" t="e">
        <f>SUMIF('[11]Notes Wise'!$A$5:$A$2617,[11]Final!A2654,'[11]Notes Wise'!$J$5:$J$2617)</f>
        <v>#VALUE!</v>
      </c>
      <c r="M2654" s="1460" t="e">
        <f t="shared" si="577"/>
        <v>#VALUE!</v>
      </c>
      <c r="N2654" s="1460" t="e">
        <f t="shared" si="577"/>
        <v>#VALUE!</v>
      </c>
    </row>
    <row r="2655" spans="1:14" s="2028" customFormat="1" ht="13.5" thickBot="1">
      <c r="A2655" s="1423"/>
      <c r="B2655" s="2027" t="s">
        <v>1851</v>
      </c>
      <c r="C2655" s="761">
        <f>+C2654-D2654</f>
        <v>0</v>
      </c>
      <c r="D2655" s="761"/>
      <c r="E2655" s="655">
        <f>+E2654-F2654</f>
        <v>123726970.56</v>
      </c>
      <c r="F2655" s="655"/>
      <c r="G2655" s="655">
        <f>+G2654-H2654</f>
        <v>123726970.56</v>
      </c>
      <c r="H2655" s="761"/>
      <c r="I2655" s="655">
        <f>+I2654-J2654</f>
        <v>123726970.56</v>
      </c>
      <c r="J2655" s="761"/>
      <c r="K2655" s="1413" t="e">
        <f>SUMIF('[11]Notes Wise'!$A$5:$A$2617,[11]Final!A2655,'[11]Notes Wise'!$I$5:$I$2617)</f>
        <v>#VALUE!</v>
      </c>
      <c r="L2655" s="1413" t="e">
        <f>SUMIF('[11]Notes Wise'!$A$5:$A$2617,[11]Final!A2655,'[11]Notes Wise'!$J$5:$J$2617)</f>
        <v>#VALUE!</v>
      </c>
      <c r="M2655" s="1460" t="e">
        <f t="shared" si="577"/>
        <v>#VALUE!</v>
      </c>
      <c r="N2655" s="1460" t="e">
        <f t="shared" si="577"/>
        <v>#VALUE!</v>
      </c>
    </row>
    <row r="2656" spans="1:14" s="1421" customFormat="1" ht="13.5" thickBot="1">
      <c r="A2656" s="1471">
        <v>35</v>
      </c>
      <c r="B2656" s="1478" t="s">
        <v>3308</v>
      </c>
      <c r="C2656" s="652"/>
      <c r="D2656" s="652"/>
      <c r="E2656" s="653"/>
      <c r="F2656" s="653"/>
      <c r="G2656" s="653"/>
      <c r="H2656" s="653"/>
      <c r="I2656" s="653"/>
      <c r="J2656" s="653"/>
      <c r="K2656" s="1413" t="e">
        <f>SUMIF('[11]Notes Wise'!$A$5:$A$2617,[11]Final!A2656,'[11]Notes Wise'!$I$5:$I$2617)</f>
        <v>#VALUE!</v>
      </c>
      <c r="L2656" s="1413" t="e">
        <f>SUMIF('[11]Notes Wise'!$A$5:$A$2617,[11]Final!A2656,'[11]Notes Wise'!$J$5:$J$2617)</f>
        <v>#VALUE!</v>
      </c>
      <c r="M2656" s="1460" t="e">
        <f t="shared" si="577"/>
        <v>#VALUE!</v>
      </c>
      <c r="N2656" s="1460" t="e">
        <f t="shared" si="577"/>
        <v>#VALUE!</v>
      </c>
    </row>
    <row r="2657" spans="1:14" s="1421" customFormat="1" ht="13.5" thickBot="1">
      <c r="A2657" s="1471" t="s">
        <v>1918</v>
      </c>
      <c r="B2657" s="1475" t="s">
        <v>3350</v>
      </c>
      <c r="C2657" s="652"/>
      <c r="D2657" s="652"/>
      <c r="E2657" s="653"/>
      <c r="F2657" s="653"/>
      <c r="G2657" s="653"/>
      <c r="H2657" s="653"/>
      <c r="I2657" s="653"/>
      <c r="J2657" s="653"/>
      <c r="K2657" s="1413" t="e">
        <f>SUMIF('[11]Notes Wise'!$A$5:$A$2617,[11]Final!A2657,'[11]Notes Wise'!$I$5:$I$2617)</f>
        <v>#VALUE!</v>
      </c>
      <c r="L2657" s="1413" t="e">
        <f>SUMIF('[11]Notes Wise'!$A$5:$A$2617,[11]Final!A2657,'[11]Notes Wise'!$J$5:$J$2617)</f>
        <v>#VALUE!</v>
      </c>
      <c r="M2657" s="1460" t="e">
        <f t="shared" si="577"/>
        <v>#VALUE!</v>
      </c>
      <c r="N2657" s="1460" t="e">
        <f t="shared" si="577"/>
        <v>#VALUE!</v>
      </c>
    </row>
    <row r="2658" spans="1:14" ht="13.5" thickBot="1">
      <c r="A2658" s="1422">
        <v>76.209999999999994</v>
      </c>
      <c r="B2658" s="1434" t="s">
        <v>3351</v>
      </c>
      <c r="C2658" s="652"/>
      <c r="D2658" s="652"/>
      <c r="E2658" s="653">
        <f>'[11]CONSOLIDATED TB'!G2119</f>
        <v>350</v>
      </c>
      <c r="F2658" s="653">
        <f>'[11]CONSOLIDATED TB'!H2119</f>
        <v>0</v>
      </c>
      <c r="G2658" s="653">
        <f>C2658+E2658</f>
        <v>350</v>
      </c>
      <c r="H2658" s="653">
        <f>D2658+F2658</f>
        <v>0</v>
      </c>
      <c r="I2658" s="653">
        <f>IF(G2658&gt;H2658,G2658-H2658,0)</f>
        <v>350</v>
      </c>
      <c r="J2658" s="653">
        <f>IF(H2658&gt;G2658,H2658-G2658,0)</f>
        <v>0</v>
      </c>
      <c r="K2658" s="1413" t="e">
        <f>SUMIF('[11]Notes Wise'!$A$5:$A$2617,[11]Final!A2658,'[11]Notes Wise'!$I$5:$I$2617)</f>
        <v>#VALUE!</v>
      </c>
      <c r="L2658" s="1413" t="e">
        <f>SUMIF('[11]Notes Wise'!$A$5:$A$2617,[11]Final!A2658,'[11]Notes Wise'!$J$5:$J$2617)</f>
        <v>#VALUE!</v>
      </c>
      <c r="M2658" s="1460" t="e">
        <f t="shared" si="577"/>
        <v>#VALUE!</v>
      </c>
      <c r="N2658" s="1460" t="e">
        <f t="shared" si="577"/>
        <v>#VALUE!</v>
      </c>
    </row>
    <row r="2659" spans="1:14" ht="13.5" thickBot="1">
      <c r="A2659" s="1422">
        <v>76.221000000000004</v>
      </c>
      <c r="B2659" s="1431" t="s">
        <v>3352</v>
      </c>
      <c r="C2659" s="652"/>
      <c r="D2659" s="652"/>
      <c r="E2659" s="653">
        <f>'[11]CONSOLIDATED TB'!G2120</f>
        <v>220000</v>
      </c>
      <c r="F2659" s="653">
        <f>'[11]CONSOLIDATED TB'!H2120</f>
        <v>0</v>
      </c>
      <c r="G2659" s="653">
        <f>C2659+E2659</f>
        <v>220000</v>
      </c>
      <c r="H2659" s="653">
        <f>D2659+F2659</f>
        <v>0</v>
      </c>
      <c r="I2659" s="653">
        <f>IF(G2659&gt;H2659,G2659-H2659,0)</f>
        <v>220000</v>
      </c>
      <c r="J2659" s="653">
        <f>IF(H2659&gt;G2659,H2659-G2659,0)</f>
        <v>0</v>
      </c>
      <c r="K2659" s="1413" t="e">
        <f>SUMIF('[11]Notes Wise'!$A$5:$A$2617,[11]Final!A2659,'[11]Notes Wise'!$I$5:$I$2617)</f>
        <v>#VALUE!</v>
      </c>
      <c r="L2659" s="1413" t="e">
        <f>SUMIF('[11]Notes Wise'!$A$5:$A$2617,[11]Final!A2659,'[11]Notes Wise'!$J$5:$J$2617)</f>
        <v>#VALUE!</v>
      </c>
      <c r="M2659" s="1460" t="e">
        <f t="shared" si="577"/>
        <v>#VALUE!</v>
      </c>
      <c r="N2659" s="1460" t="e">
        <f t="shared" si="577"/>
        <v>#VALUE!</v>
      </c>
    </row>
    <row r="2660" spans="1:14" s="2028" customFormat="1" ht="13.5" thickBot="1">
      <c r="A2660" s="1423"/>
      <c r="B2660" s="2027" t="s">
        <v>1838</v>
      </c>
      <c r="C2660" s="761">
        <f>SUM(C2658:C2659)</f>
        <v>0</v>
      </c>
      <c r="D2660" s="761">
        <f>SUM(D2658:D2659)</f>
        <v>0</v>
      </c>
      <c r="E2660" s="761">
        <f t="shared" ref="E2660:J2660" si="592">SUM(E2658:E2659)</f>
        <v>220350</v>
      </c>
      <c r="F2660" s="761">
        <f t="shared" si="592"/>
        <v>0</v>
      </c>
      <c r="G2660" s="761">
        <f t="shared" si="592"/>
        <v>220350</v>
      </c>
      <c r="H2660" s="761">
        <f t="shared" si="592"/>
        <v>0</v>
      </c>
      <c r="I2660" s="761">
        <f t="shared" si="592"/>
        <v>220350</v>
      </c>
      <c r="J2660" s="761">
        <f t="shared" si="592"/>
        <v>0</v>
      </c>
      <c r="K2660" s="1413" t="e">
        <f>SUMIF('[11]Notes Wise'!$A$5:$A$2617,[11]Final!A2660,'[11]Notes Wise'!$I$5:$I$2617)</f>
        <v>#VALUE!</v>
      </c>
      <c r="L2660" s="1413" t="e">
        <f>SUMIF('[11]Notes Wise'!$A$5:$A$2617,[11]Final!A2660,'[11]Notes Wise'!$J$5:$J$2617)</f>
        <v>#VALUE!</v>
      </c>
      <c r="M2660" s="1460" t="e">
        <f t="shared" si="577"/>
        <v>#VALUE!</v>
      </c>
      <c r="N2660" s="1460" t="e">
        <f t="shared" si="577"/>
        <v>#VALUE!</v>
      </c>
    </row>
    <row r="2661" spans="1:14" s="2028" customFormat="1" ht="13.5" thickBot="1">
      <c r="A2661" s="1423"/>
      <c r="B2661" s="2027" t="s">
        <v>1851</v>
      </c>
      <c r="C2661" s="761">
        <f>+C2660-D2660</f>
        <v>0</v>
      </c>
      <c r="D2661" s="761"/>
      <c r="E2661" s="655">
        <f>+E2660-F2660</f>
        <v>220350</v>
      </c>
      <c r="F2661" s="655"/>
      <c r="G2661" s="655">
        <f>+G2660-H2660</f>
        <v>220350</v>
      </c>
      <c r="H2661" s="761"/>
      <c r="I2661" s="655">
        <f>+I2660-J2660</f>
        <v>220350</v>
      </c>
      <c r="J2661" s="761"/>
      <c r="K2661" s="1413" t="e">
        <f>SUMIF('[11]Notes Wise'!$A$5:$A$2617,[11]Final!A2661,'[11]Notes Wise'!$I$5:$I$2617)</f>
        <v>#VALUE!</v>
      </c>
      <c r="L2661" s="1413" t="e">
        <f>SUMIF('[11]Notes Wise'!$A$5:$A$2617,[11]Final!A2661,'[11]Notes Wise'!$J$5:$J$2617)</f>
        <v>#VALUE!</v>
      </c>
      <c r="M2661" s="1460" t="e">
        <f t="shared" si="577"/>
        <v>#VALUE!</v>
      </c>
      <c r="N2661" s="1460" t="e">
        <f t="shared" si="577"/>
        <v>#VALUE!</v>
      </c>
    </row>
    <row r="2662" spans="1:14" s="1421" customFormat="1" ht="13.5" thickBot="1">
      <c r="A2662" s="1471">
        <v>31</v>
      </c>
      <c r="B2662" s="1475" t="s">
        <v>123</v>
      </c>
      <c r="C2662" s="652"/>
      <c r="D2662" s="652"/>
      <c r="E2662" s="653"/>
      <c r="F2662" s="653"/>
      <c r="G2662" s="653"/>
      <c r="H2662" s="653"/>
      <c r="I2662" s="653"/>
      <c r="J2662" s="653"/>
      <c r="K2662" s="1413" t="e">
        <f>SUMIF('[11]Notes Wise'!$A$5:$A$2617,[11]Final!A2662,'[11]Notes Wise'!$I$5:$I$2617)</f>
        <v>#VALUE!</v>
      </c>
      <c r="L2662" s="1413" t="e">
        <f>SUMIF('[11]Notes Wise'!$A$5:$A$2617,[11]Final!A2662,'[11]Notes Wise'!$J$5:$J$2617)</f>
        <v>#VALUE!</v>
      </c>
      <c r="M2662" s="1460" t="e">
        <f t="shared" si="577"/>
        <v>#VALUE!</v>
      </c>
      <c r="N2662" s="1460" t="e">
        <f t="shared" si="577"/>
        <v>#VALUE!</v>
      </c>
    </row>
    <row r="2663" spans="1:14" ht="13.5" thickBot="1">
      <c r="A2663" s="1422">
        <v>76.23</v>
      </c>
      <c r="B2663" s="1418" t="s">
        <v>3241</v>
      </c>
      <c r="C2663" s="652"/>
      <c r="D2663" s="652"/>
      <c r="E2663" s="653">
        <f>'[11]CONSOLIDATED TB'!G2122</f>
        <v>0</v>
      </c>
      <c r="F2663" s="653">
        <f>'[11]CONSOLIDATED TB'!H2122</f>
        <v>0</v>
      </c>
      <c r="G2663" s="653">
        <f>C2663+E2663</f>
        <v>0</v>
      </c>
      <c r="H2663" s="653">
        <f>D2663+F2663</f>
        <v>0</v>
      </c>
      <c r="I2663" s="653">
        <f>IF(G2663&gt;H2663,G2663-H2663,0)</f>
        <v>0</v>
      </c>
      <c r="J2663" s="653">
        <f>IF(H2663&gt;G2663,H2663-G2663,0)</f>
        <v>0</v>
      </c>
      <c r="K2663" s="1413" t="e">
        <f>SUMIF('[11]Notes Wise'!$A$5:$A$2617,[11]Final!A2663,'[11]Notes Wise'!$I$5:$I$2617)</f>
        <v>#VALUE!</v>
      </c>
      <c r="L2663" s="1413" t="e">
        <f>SUMIF('[11]Notes Wise'!$A$5:$A$2617,[11]Final!A2663,'[11]Notes Wise'!$J$5:$J$2617)</f>
        <v>#VALUE!</v>
      </c>
      <c r="M2663" s="1460" t="e">
        <f t="shared" si="577"/>
        <v>#VALUE!</v>
      </c>
      <c r="N2663" s="1460" t="e">
        <f t="shared" si="577"/>
        <v>#VALUE!</v>
      </c>
    </row>
    <row r="2664" spans="1:14" s="2028" customFormat="1" ht="13.5" thickBot="1">
      <c r="A2664" s="1423"/>
      <c r="B2664" s="2027" t="s">
        <v>1838</v>
      </c>
      <c r="C2664" s="761">
        <f>SUM(C2663)</f>
        <v>0</v>
      </c>
      <c r="D2664" s="761">
        <f>SUM(D2663)</f>
        <v>0</v>
      </c>
      <c r="E2664" s="761">
        <f t="shared" ref="E2664:J2664" si="593">SUM(E2663)</f>
        <v>0</v>
      </c>
      <c r="F2664" s="761">
        <f t="shared" si="593"/>
        <v>0</v>
      </c>
      <c r="G2664" s="761">
        <f t="shared" si="593"/>
        <v>0</v>
      </c>
      <c r="H2664" s="761">
        <f t="shared" si="593"/>
        <v>0</v>
      </c>
      <c r="I2664" s="761">
        <f t="shared" si="593"/>
        <v>0</v>
      </c>
      <c r="J2664" s="761">
        <f t="shared" si="593"/>
        <v>0</v>
      </c>
      <c r="K2664" s="1413" t="e">
        <f>SUMIF('[11]Notes Wise'!$A$5:$A$2617,[11]Final!A2664,'[11]Notes Wise'!$I$5:$I$2617)</f>
        <v>#VALUE!</v>
      </c>
      <c r="L2664" s="1413" t="e">
        <f>SUMIF('[11]Notes Wise'!$A$5:$A$2617,[11]Final!A2664,'[11]Notes Wise'!$J$5:$J$2617)</f>
        <v>#VALUE!</v>
      </c>
      <c r="M2664" s="1460" t="e">
        <f t="shared" si="577"/>
        <v>#VALUE!</v>
      </c>
      <c r="N2664" s="1460" t="e">
        <f t="shared" si="577"/>
        <v>#VALUE!</v>
      </c>
    </row>
    <row r="2665" spans="1:14" s="2028" customFormat="1" ht="13.5" thickBot="1">
      <c r="A2665" s="1423"/>
      <c r="B2665" s="2027" t="s">
        <v>1851</v>
      </c>
      <c r="C2665" s="761">
        <f>+C2664-D2664</f>
        <v>0</v>
      </c>
      <c r="D2665" s="761"/>
      <c r="E2665" s="655">
        <f>+E2664-F2664</f>
        <v>0</v>
      </c>
      <c r="F2665" s="655"/>
      <c r="G2665" s="655">
        <f>+G2664-H2664</f>
        <v>0</v>
      </c>
      <c r="H2665" s="761"/>
      <c r="I2665" s="655">
        <f>+I2664-J2664</f>
        <v>0</v>
      </c>
      <c r="J2665" s="761"/>
      <c r="K2665" s="1413" t="e">
        <f>SUMIF('[11]Notes Wise'!$A$5:$A$2617,[11]Final!A2665,'[11]Notes Wise'!$I$5:$I$2617)</f>
        <v>#VALUE!</v>
      </c>
      <c r="L2665" s="1413" t="e">
        <f>SUMIF('[11]Notes Wise'!$A$5:$A$2617,[11]Final!A2665,'[11]Notes Wise'!$J$5:$J$2617)</f>
        <v>#VALUE!</v>
      </c>
      <c r="M2665" s="1460" t="e">
        <f t="shared" si="577"/>
        <v>#VALUE!</v>
      </c>
      <c r="N2665" s="1460" t="e">
        <f t="shared" si="577"/>
        <v>#VALUE!</v>
      </c>
    </row>
    <row r="2666" spans="1:14" s="1421" customFormat="1" ht="13.5" thickBot="1">
      <c r="A2666" s="1471">
        <v>35</v>
      </c>
      <c r="B2666" s="1478" t="s">
        <v>3308</v>
      </c>
      <c r="C2666" s="652"/>
      <c r="D2666" s="652"/>
      <c r="E2666" s="653"/>
      <c r="F2666" s="653"/>
      <c r="G2666" s="653"/>
      <c r="H2666" s="653"/>
      <c r="I2666" s="653"/>
      <c r="J2666" s="653"/>
      <c r="K2666" s="1413" t="e">
        <f>SUMIF('[11]Notes Wise'!$A$5:$A$2617,[11]Final!A2666,'[11]Notes Wise'!$I$5:$I$2617)</f>
        <v>#VALUE!</v>
      </c>
      <c r="L2666" s="1413" t="e">
        <f>SUMIF('[11]Notes Wise'!$A$5:$A$2617,[11]Final!A2666,'[11]Notes Wise'!$J$5:$J$2617)</f>
        <v>#VALUE!</v>
      </c>
      <c r="M2666" s="1460" t="e">
        <f t="shared" si="577"/>
        <v>#VALUE!</v>
      </c>
      <c r="N2666" s="1460" t="e">
        <f t="shared" si="577"/>
        <v>#VALUE!</v>
      </c>
    </row>
    <row r="2667" spans="1:14" s="1421" customFormat="1" ht="13.5" thickBot="1">
      <c r="A2667" s="1471" t="s">
        <v>1918</v>
      </c>
      <c r="B2667" s="1475" t="s">
        <v>3350</v>
      </c>
      <c r="C2667" s="652"/>
      <c r="D2667" s="652"/>
      <c r="E2667" s="653"/>
      <c r="F2667" s="653"/>
      <c r="G2667" s="653"/>
      <c r="H2667" s="653"/>
      <c r="I2667" s="653"/>
      <c r="J2667" s="653"/>
      <c r="K2667" s="1413" t="e">
        <f>SUMIF('[11]Notes Wise'!$A$5:$A$2617,[11]Final!A2667,'[11]Notes Wise'!$I$5:$I$2617)</f>
        <v>#VALUE!</v>
      </c>
      <c r="L2667" s="1413" t="e">
        <f>SUMIF('[11]Notes Wise'!$A$5:$A$2617,[11]Final!A2667,'[11]Notes Wise'!$J$5:$J$2617)</f>
        <v>#VALUE!</v>
      </c>
      <c r="M2667" s="1460" t="e">
        <f t="shared" si="577"/>
        <v>#VALUE!</v>
      </c>
      <c r="N2667" s="1460" t="e">
        <f t="shared" si="577"/>
        <v>#VALUE!</v>
      </c>
    </row>
    <row r="2668" spans="1:14" ht="13.5" thickBot="1">
      <c r="A2668" s="1422">
        <v>76.239999999999995</v>
      </c>
      <c r="B2668" s="1432" t="s">
        <v>3353</v>
      </c>
      <c r="C2668" s="652"/>
      <c r="D2668" s="652"/>
      <c r="E2668" s="653">
        <f>'[11]CONSOLIDATED TB'!G2125</f>
        <v>1634266.88</v>
      </c>
      <c r="F2668" s="653">
        <f>'[11]CONSOLIDATED TB'!H2125</f>
        <v>0</v>
      </c>
      <c r="G2668" s="653">
        <f t="shared" ref="G2668:H2672" si="594">C2668+E2668</f>
        <v>1634266.88</v>
      </c>
      <c r="H2668" s="653">
        <f t="shared" si="594"/>
        <v>0</v>
      </c>
      <c r="I2668" s="653">
        <f>IF(G2668&gt;H2668,G2668-H2668,0)</f>
        <v>1634266.88</v>
      </c>
      <c r="J2668" s="653">
        <f>IF(H2668&gt;G2668,H2668-G2668,0)</f>
        <v>0</v>
      </c>
      <c r="K2668" s="1413" t="e">
        <f>SUMIF('[11]Notes Wise'!$A$5:$A$2617,[11]Final!A2668,'[11]Notes Wise'!$I$5:$I$2617)</f>
        <v>#VALUE!</v>
      </c>
      <c r="L2668" s="1413" t="e">
        <f>SUMIF('[11]Notes Wise'!$A$5:$A$2617,[11]Final!A2668,'[11]Notes Wise'!$J$5:$J$2617)</f>
        <v>#VALUE!</v>
      </c>
      <c r="M2668" s="1460" t="e">
        <f t="shared" si="577"/>
        <v>#VALUE!</v>
      </c>
      <c r="N2668" s="1460" t="e">
        <f t="shared" si="577"/>
        <v>#VALUE!</v>
      </c>
    </row>
    <row r="2669" spans="1:14" ht="13.5" thickBot="1">
      <c r="A2669" s="1417">
        <v>76.245000000000005</v>
      </c>
      <c r="B2669" s="1432" t="s">
        <v>3354</v>
      </c>
      <c r="C2669" s="652"/>
      <c r="D2669" s="652"/>
      <c r="E2669" s="653">
        <f>'[11]CONSOLIDATED TB'!G2126</f>
        <v>715845</v>
      </c>
      <c r="F2669" s="653">
        <f>'[11]CONSOLIDATED TB'!H2126</f>
        <v>0</v>
      </c>
      <c r="G2669" s="653">
        <f t="shared" si="594"/>
        <v>715845</v>
      </c>
      <c r="H2669" s="653">
        <f t="shared" si="594"/>
        <v>0</v>
      </c>
      <c r="I2669" s="653">
        <f>IF(G2669&gt;H2669,G2669-H2669,0)</f>
        <v>715845</v>
      </c>
      <c r="J2669" s="653">
        <f>IF(H2669&gt;G2669,H2669-G2669,0)</f>
        <v>0</v>
      </c>
      <c r="K2669" s="1413" t="e">
        <f>SUMIF('[11]Notes Wise'!$A$5:$A$2617,[11]Final!A2669,'[11]Notes Wise'!$I$5:$I$2617)</f>
        <v>#VALUE!</v>
      </c>
      <c r="L2669" s="1413" t="e">
        <f>SUMIF('[11]Notes Wise'!$A$5:$A$2617,[11]Final!A2669,'[11]Notes Wise'!$J$5:$J$2617)</f>
        <v>#VALUE!</v>
      </c>
      <c r="M2669" s="1460" t="e">
        <f t="shared" ref="M2669:N2732" si="595">+I2669-K2669</f>
        <v>#VALUE!</v>
      </c>
      <c r="N2669" s="1460" t="e">
        <f t="shared" si="595"/>
        <v>#VALUE!</v>
      </c>
    </row>
    <row r="2670" spans="1:14" ht="13.5" thickBot="1">
      <c r="A2670" s="1417">
        <v>76.248999999999995</v>
      </c>
      <c r="B2670" s="1432" t="s">
        <v>3355</v>
      </c>
      <c r="C2670" s="652"/>
      <c r="D2670" s="652"/>
      <c r="E2670" s="653">
        <f>'[11]CONSOLIDATED TB'!G2127</f>
        <v>1223707</v>
      </c>
      <c r="F2670" s="653">
        <f>'[11]CONSOLIDATED TB'!H2127</f>
        <v>0</v>
      </c>
      <c r="G2670" s="653">
        <f t="shared" si="594"/>
        <v>1223707</v>
      </c>
      <c r="H2670" s="653">
        <f t="shared" si="594"/>
        <v>0</v>
      </c>
      <c r="I2670" s="653">
        <f>IF(G2670&gt;H2670,G2670-H2670,0)</f>
        <v>1223707</v>
      </c>
      <c r="J2670" s="653">
        <f>IF(H2670&gt;G2670,H2670-G2670,0)</f>
        <v>0</v>
      </c>
      <c r="K2670" s="1413" t="e">
        <f>SUMIF('[11]Notes Wise'!$A$5:$A$2617,[11]Final!A2670,'[11]Notes Wise'!$I$5:$I$2617)</f>
        <v>#VALUE!</v>
      </c>
      <c r="L2670" s="1413" t="e">
        <f>SUMIF('[11]Notes Wise'!$A$5:$A$2617,[11]Final!A2670,'[11]Notes Wise'!$J$5:$J$2617)</f>
        <v>#VALUE!</v>
      </c>
      <c r="M2670" s="1460" t="e">
        <f t="shared" si="595"/>
        <v>#VALUE!</v>
      </c>
      <c r="N2670" s="1460" t="e">
        <f t="shared" si="595"/>
        <v>#VALUE!</v>
      </c>
    </row>
    <row r="2671" spans="1:14" ht="13.5" thickBot="1">
      <c r="A2671" s="1422">
        <v>76.25</v>
      </c>
      <c r="B2671" s="1432" t="s">
        <v>3356</v>
      </c>
      <c r="C2671" s="652"/>
      <c r="D2671" s="652"/>
      <c r="E2671" s="653">
        <f>'[11]CONSOLIDATED TB'!G2128</f>
        <v>0</v>
      </c>
      <c r="F2671" s="653">
        <f>'[11]CONSOLIDATED TB'!H2128</f>
        <v>0</v>
      </c>
      <c r="G2671" s="653">
        <f t="shared" si="594"/>
        <v>0</v>
      </c>
      <c r="H2671" s="653">
        <f t="shared" si="594"/>
        <v>0</v>
      </c>
      <c r="I2671" s="653">
        <f>IF(G2671&gt;H2671,G2671-H2671,0)</f>
        <v>0</v>
      </c>
      <c r="J2671" s="653">
        <f>IF(H2671&gt;G2671,H2671-G2671,0)</f>
        <v>0</v>
      </c>
      <c r="K2671" s="1413" t="e">
        <f>SUMIF('[11]Notes Wise'!$A$5:$A$2617,[11]Final!A2671,'[11]Notes Wise'!$I$5:$I$2617)</f>
        <v>#VALUE!</v>
      </c>
      <c r="L2671" s="1413" t="e">
        <f>SUMIF('[11]Notes Wise'!$A$5:$A$2617,[11]Final!A2671,'[11]Notes Wise'!$J$5:$J$2617)</f>
        <v>#VALUE!</v>
      </c>
      <c r="M2671" s="1460" t="e">
        <f t="shared" si="595"/>
        <v>#VALUE!</v>
      </c>
      <c r="N2671" s="1460" t="e">
        <f t="shared" si="595"/>
        <v>#VALUE!</v>
      </c>
    </row>
    <row r="2672" spans="1:14" ht="13.5" thickBot="1">
      <c r="A2672" s="1417">
        <v>76.251000000000005</v>
      </c>
      <c r="B2672" s="1432" t="s">
        <v>3357</v>
      </c>
      <c r="C2672" s="652"/>
      <c r="D2672" s="652"/>
      <c r="E2672" s="653">
        <f>'[11]CONSOLIDATED TB'!G2129</f>
        <v>2940</v>
      </c>
      <c r="F2672" s="653">
        <f>'[11]CONSOLIDATED TB'!H2129</f>
        <v>0</v>
      </c>
      <c r="G2672" s="653">
        <f t="shared" si="594"/>
        <v>2940</v>
      </c>
      <c r="H2672" s="653">
        <f t="shared" si="594"/>
        <v>0</v>
      </c>
      <c r="I2672" s="653">
        <f>IF(G2672&gt;H2672,G2672-H2672,0)</f>
        <v>2940</v>
      </c>
      <c r="J2672" s="653">
        <f>IF(H2672&gt;G2672,H2672-G2672,0)</f>
        <v>0</v>
      </c>
      <c r="K2672" s="1413" t="e">
        <f>SUMIF('[11]Notes Wise'!$A$5:$A$2617,[11]Final!A2672,'[11]Notes Wise'!$I$5:$I$2617)</f>
        <v>#VALUE!</v>
      </c>
      <c r="L2672" s="1413" t="e">
        <f>SUMIF('[11]Notes Wise'!$A$5:$A$2617,[11]Final!A2672,'[11]Notes Wise'!$J$5:$J$2617)</f>
        <v>#VALUE!</v>
      </c>
      <c r="M2672" s="1460" t="e">
        <f t="shared" si="595"/>
        <v>#VALUE!</v>
      </c>
      <c r="N2672" s="1460" t="e">
        <f t="shared" si="595"/>
        <v>#VALUE!</v>
      </c>
    </row>
    <row r="2673" spans="1:14" s="2028" customFormat="1" ht="13.5" thickBot="1">
      <c r="A2673" s="1423"/>
      <c r="B2673" s="2027" t="s">
        <v>1838</v>
      </c>
      <c r="C2673" s="761">
        <f>SUM(C2668:C2672)</f>
        <v>0</v>
      </c>
      <c r="D2673" s="761">
        <f>SUM(D2668:D2672)</f>
        <v>0</v>
      </c>
      <c r="E2673" s="761">
        <f t="shared" ref="E2673:J2673" si="596">SUM(E2668:E2672)</f>
        <v>3576758.88</v>
      </c>
      <c r="F2673" s="761">
        <f t="shared" si="596"/>
        <v>0</v>
      </c>
      <c r="G2673" s="761">
        <f t="shared" si="596"/>
        <v>3576758.88</v>
      </c>
      <c r="H2673" s="761">
        <f t="shared" si="596"/>
        <v>0</v>
      </c>
      <c r="I2673" s="761">
        <f t="shared" si="596"/>
        <v>3576758.88</v>
      </c>
      <c r="J2673" s="761">
        <f t="shared" si="596"/>
        <v>0</v>
      </c>
      <c r="K2673" s="1413" t="e">
        <f>SUMIF('[11]Notes Wise'!$A$5:$A$2617,[11]Final!A2673,'[11]Notes Wise'!$I$5:$I$2617)</f>
        <v>#VALUE!</v>
      </c>
      <c r="L2673" s="1413" t="e">
        <f>SUMIF('[11]Notes Wise'!$A$5:$A$2617,[11]Final!A2673,'[11]Notes Wise'!$J$5:$J$2617)</f>
        <v>#VALUE!</v>
      </c>
      <c r="M2673" s="1460" t="e">
        <f t="shared" si="595"/>
        <v>#VALUE!</v>
      </c>
      <c r="N2673" s="1460" t="e">
        <f t="shared" si="595"/>
        <v>#VALUE!</v>
      </c>
    </row>
    <row r="2674" spans="1:14" s="2028" customFormat="1" ht="13.5" thickBot="1">
      <c r="A2674" s="1423"/>
      <c r="B2674" s="2027" t="s">
        <v>1851</v>
      </c>
      <c r="C2674" s="761">
        <f>+C2673-D2673</f>
        <v>0</v>
      </c>
      <c r="D2674" s="761"/>
      <c r="E2674" s="655">
        <f>+E2673-F2673</f>
        <v>3576758.88</v>
      </c>
      <c r="F2674" s="655"/>
      <c r="G2674" s="655">
        <f>+G2673-H2673</f>
        <v>3576758.88</v>
      </c>
      <c r="H2674" s="761"/>
      <c r="I2674" s="655">
        <f>+I2673-J2673</f>
        <v>3576758.88</v>
      </c>
      <c r="J2674" s="761"/>
      <c r="K2674" s="1413" t="e">
        <f>SUMIF('[11]Notes Wise'!$A$5:$A$2617,[11]Final!A2674,'[11]Notes Wise'!$I$5:$I$2617)</f>
        <v>#VALUE!</v>
      </c>
      <c r="L2674" s="1413" t="e">
        <f>SUMIF('[11]Notes Wise'!$A$5:$A$2617,[11]Final!A2674,'[11]Notes Wise'!$J$5:$J$2617)</f>
        <v>#VALUE!</v>
      </c>
      <c r="M2674" s="1460" t="e">
        <f t="shared" si="595"/>
        <v>#VALUE!</v>
      </c>
      <c r="N2674" s="1460" t="e">
        <f t="shared" si="595"/>
        <v>#VALUE!</v>
      </c>
    </row>
    <row r="2675" spans="1:14" s="1421" customFormat="1" ht="13.5" thickBot="1">
      <c r="A2675" s="1471">
        <v>35</v>
      </c>
      <c r="B2675" s="1478" t="s">
        <v>3308</v>
      </c>
      <c r="C2675" s="652"/>
      <c r="D2675" s="652"/>
      <c r="E2675" s="653"/>
      <c r="F2675" s="653"/>
      <c r="G2675" s="653"/>
      <c r="H2675" s="653"/>
      <c r="I2675" s="653"/>
      <c r="J2675" s="653"/>
      <c r="K2675" s="1413" t="e">
        <f>SUMIF('[11]Notes Wise'!$A$5:$A$2617,[11]Final!A2675,'[11]Notes Wise'!$I$5:$I$2617)</f>
        <v>#VALUE!</v>
      </c>
      <c r="L2675" s="1413" t="e">
        <f>SUMIF('[11]Notes Wise'!$A$5:$A$2617,[11]Final!A2675,'[11]Notes Wise'!$J$5:$J$2617)</f>
        <v>#VALUE!</v>
      </c>
      <c r="M2675" s="1460" t="e">
        <f t="shared" si="595"/>
        <v>#VALUE!</v>
      </c>
      <c r="N2675" s="1460" t="e">
        <f t="shared" si="595"/>
        <v>#VALUE!</v>
      </c>
    </row>
    <row r="2676" spans="1:14" s="1421" customFormat="1" ht="13.5" thickBot="1">
      <c r="A2676" s="1471" t="s">
        <v>1909</v>
      </c>
      <c r="B2676" s="1475" t="s">
        <v>3328</v>
      </c>
      <c r="C2676" s="652"/>
      <c r="D2676" s="652"/>
      <c r="E2676" s="653"/>
      <c r="F2676" s="653"/>
      <c r="G2676" s="653"/>
      <c r="H2676" s="653"/>
      <c r="I2676" s="653"/>
      <c r="J2676" s="653"/>
      <c r="K2676" s="1413" t="e">
        <f>SUMIF('[11]Notes Wise'!$A$5:$A$2617,[11]Final!A2676,'[11]Notes Wise'!$I$5:$I$2617)</f>
        <v>#VALUE!</v>
      </c>
      <c r="L2676" s="1413" t="e">
        <f>SUMIF('[11]Notes Wise'!$A$5:$A$2617,[11]Final!A2676,'[11]Notes Wise'!$J$5:$J$2617)</f>
        <v>#VALUE!</v>
      </c>
      <c r="M2676" s="1460" t="e">
        <f t="shared" si="595"/>
        <v>#VALUE!</v>
      </c>
      <c r="N2676" s="1460" t="e">
        <f t="shared" si="595"/>
        <v>#VALUE!</v>
      </c>
    </row>
    <row r="2677" spans="1:14" ht="13.5" thickBot="1">
      <c r="A2677" s="1422">
        <v>76.260000000000005</v>
      </c>
      <c r="B2677" s="1432" t="s">
        <v>3358</v>
      </c>
      <c r="C2677" s="652"/>
      <c r="D2677" s="652"/>
      <c r="E2677" s="653">
        <f>'[11]CONSOLIDATED TB'!G2132</f>
        <v>190440</v>
      </c>
      <c r="F2677" s="653">
        <f>'[11]CONSOLIDATED TB'!H2132</f>
        <v>0</v>
      </c>
      <c r="G2677" s="653">
        <f>C2677+E2677</f>
        <v>190440</v>
      </c>
      <c r="H2677" s="653">
        <f>D2677+F2677</f>
        <v>0</v>
      </c>
      <c r="I2677" s="653">
        <f>IF(G2677&gt;H2677,G2677-H2677,0)</f>
        <v>190440</v>
      </c>
      <c r="J2677" s="653">
        <f>IF(H2677&gt;G2677,H2677-G2677,0)</f>
        <v>0</v>
      </c>
      <c r="K2677" s="1413" t="e">
        <f>SUMIF('[11]Notes Wise'!$A$5:$A$2617,[11]Final!A2677,'[11]Notes Wise'!$I$5:$I$2617)</f>
        <v>#VALUE!</v>
      </c>
      <c r="L2677" s="1413" t="e">
        <f>SUMIF('[11]Notes Wise'!$A$5:$A$2617,[11]Final!A2677,'[11]Notes Wise'!$J$5:$J$2617)</f>
        <v>#VALUE!</v>
      </c>
      <c r="M2677" s="1460" t="e">
        <f t="shared" si="595"/>
        <v>#VALUE!</v>
      </c>
      <c r="N2677" s="1460" t="e">
        <f t="shared" si="595"/>
        <v>#VALUE!</v>
      </c>
    </row>
    <row r="2678" spans="1:14" ht="13.5" thickBot="1">
      <c r="A2678" s="1417">
        <v>76.260999999999996</v>
      </c>
      <c r="B2678" s="1432" t="s">
        <v>3359</v>
      </c>
      <c r="C2678" s="652"/>
      <c r="D2678" s="652"/>
      <c r="E2678" s="653">
        <f>'[11]CONSOLIDATED TB'!G2133</f>
        <v>140925</v>
      </c>
      <c r="F2678" s="653">
        <f>'[11]CONSOLIDATED TB'!H2133</f>
        <v>0</v>
      </c>
      <c r="G2678" s="653">
        <f>C2678+E2678</f>
        <v>140925</v>
      </c>
      <c r="H2678" s="653">
        <f>D2678+F2678</f>
        <v>0</v>
      </c>
      <c r="I2678" s="653">
        <f>IF(G2678&gt;H2678,G2678-H2678,0)</f>
        <v>140925</v>
      </c>
      <c r="J2678" s="653">
        <f>IF(H2678&gt;G2678,H2678-G2678,0)</f>
        <v>0</v>
      </c>
      <c r="K2678" s="1413" t="e">
        <f>SUMIF('[11]Notes Wise'!$A$5:$A$2617,[11]Final!A2678,'[11]Notes Wise'!$I$5:$I$2617)</f>
        <v>#VALUE!</v>
      </c>
      <c r="L2678" s="1413" t="e">
        <f>SUMIF('[11]Notes Wise'!$A$5:$A$2617,[11]Final!A2678,'[11]Notes Wise'!$J$5:$J$2617)</f>
        <v>#VALUE!</v>
      </c>
      <c r="M2678" s="1460" t="e">
        <f t="shared" si="595"/>
        <v>#VALUE!</v>
      </c>
      <c r="N2678" s="1460" t="e">
        <f t="shared" si="595"/>
        <v>#VALUE!</v>
      </c>
    </row>
    <row r="2679" spans="1:14" s="2028" customFormat="1" ht="13.5" thickBot="1">
      <c r="A2679" s="1423"/>
      <c r="B2679" s="2027" t="s">
        <v>1838</v>
      </c>
      <c r="C2679" s="761">
        <f>SUM(C2677:C2678)</f>
        <v>0</v>
      </c>
      <c r="D2679" s="761">
        <f>SUM(D2677:D2678)</f>
        <v>0</v>
      </c>
      <c r="E2679" s="761">
        <f t="shared" ref="E2679:J2679" si="597">SUM(E2677:E2678)</f>
        <v>331365</v>
      </c>
      <c r="F2679" s="761">
        <f t="shared" si="597"/>
        <v>0</v>
      </c>
      <c r="G2679" s="761">
        <f t="shared" si="597"/>
        <v>331365</v>
      </c>
      <c r="H2679" s="761">
        <f t="shared" si="597"/>
        <v>0</v>
      </c>
      <c r="I2679" s="761">
        <f t="shared" si="597"/>
        <v>331365</v>
      </c>
      <c r="J2679" s="761">
        <f t="shared" si="597"/>
        <v>0</v>
      </c>
      <c r="K2679" s="1413" t="e">
        <f>SUMIF('[11]Notes Wise'!$A$5:$A$2617,[11]Final!A2679,'[11]Notes Wise'!$I$5:$I$2617)</f>
        <v>#VALUE!</v>
      </c>
      <c r="L2679" s="1413" t="e">
        <f>SUMIF('[11]Notes Wise'!$A$5:$A$2617,[11]Final!A2679,'[11]Notes Wise'!$J$5:$J$2617)</f>
        <v>#VALUE!</v>
      </c>
      <c r="M2679" s="1460" t="e">
        <f t="shared" si="595"/>
        <v>#VALUE!</v>
      </c>
      <c r="N2679" s="1460" t="e">
        <f t="shared" si="595"/>
        <v>#VALUE!</v>
      </c>
    </row>
    <row r="2680" spans="1:14" s="2028" customFormat="1" ht="13.5" thickBot="1">
      <c r="A2680" s="1423"/>
      <c r="B2680" s="2027" t="s">
        <v>1851</v>
      </c>
      <c r="C2680" s="761">
        <f>+C2679-D2679</f>
        <v>0</v>
      </c>
      <c r="D2680" s="761"/>
      <c r="E2680" s="655">
        <f>+E2679-F2679</f>
        <v>331365</v>
      </c>
      <c r="F2680" s="655"/>
      <c r="G2680" s="655">
        <f>+G2679-H2679</f>
        <v>331365</v>
      </c>
      <c r="H2680" s="761"/>
      <c r="I2680" s="655">
        <f>+I2679-J2679</f>
        <v>331365</v>
      </c>
      <c r="J2680" s="761"/>
      <c r="K2680" s="1413" t="e">
        <f>SUMIF('[11]Notes Wise'!$A$5:$A$2617,[11]Final!A2680,'[11]Notes Wise'!$I$5:$I$2617)</f>
        <v>#VALUE!</v>
      </c>
      <c r="L2680" s="1413" t="e">
        <f>SUMIF('[11]Notes Wise'!$A$5:$A$2617,[11]Final!A2680,'[11]Notes Wise'!$J$5:$J$2617)</f>
        <v>#VALUE!</v>
      </c>
      <c r="M2680" s="1460" t="e">
        <f t="shared" si="595"/>
        <v>#VALUE!</v>
      </c>
      <c r="N2680" s="1460" t="e">
        <f t="shared" si="595"/>
        <v>#VALUE!</v>
      </c>
    </row>
    <row r="2681" spans="1:14" s="1421" customFormat="1" ht="13.5" thickBot="1">
      <c r="A2681" s="1471">
        <v>35</v>
      </c>
      <c r="B2681" s="1478" t="s">
        <v>3308</v>
      </c>
      <c r="C2681" s="652"/>
      <c r="D2681" s="652"/>
      <c r="E2681" s="653"/>
      <c r="F2681" s="653"/>
      <c r="G2681" s="653"/>
      <c r="H2681" s="653"/>
      <c r="I2681" s="653"/>
      <c r="J2681" s="653"/>
      <c r="K2681" s="1413" t="e">
        <f>SUMIF('[11]Notes Wise'!$A$5:$A$2617,[11]Final!A2681,'[11]Notes Wise'!$I$5:$I$2617)</f>
        <v>#VALUE!</v>
      </c>
      <c r="L2681" s="1413" t="e">
        <f>SUMIF('[11]Notes Wise'!$A$5:$A$2617,[11]Final!A2681,'[11]Notes Wise'!$J$5:$J$2617)</f>
        <v>#VALUE!</v>
      </c>
      <c r="M2681" s="1460" t="e">
        <f t="shared" si="595"/>
        <v>#VALUE!</v>
      </c>
      <c r="N2681" s="1460" t="e">
        <f t="shared" si="595"/>
        <v>#VALUE!</v>
      </c>
    </row>
    <row r="2682" spans="1:14" s="1421" customFormat="1" ht="13.5" thickBot="1">
      <c r="A2682" s="1471" t="s">
        <v>1918</v>
      </c>
      <c r="B2682" s="1475" t="s">
        <v>3350</v>
      </c>
      <c r="C2682" s="652"/>
      <c r="D2682" s="652"/>
      <c r="E2682" s="653"/>
      <c r="F2682" s="653"/>
      <c r="G2682" s="653"/>
      <c r="H2682" s="653"/>
      <c r="I2682" s="653"/>
      <c r="J2682" s="653"/>
      <c r="K2682" s="1413" t="e">
        <f>SUMIF('[11]Notes Wise'!$A$5:$A$2617,[11]Final!A2682,'[11]Notes Wise'!$I$5:$I$2617)</f>
        <v>#VALUE!</v>
      </c>
      <c r="L2682" s="1413" t="e">
        <f>SUMIF('[11]Notes Wise'!$A$5:$A$2617,[11]Final!A2682,'[11]Notes Wise'!$J$5:$J$2617)</f>
        <v>#VALUE!</v>
      </c>
      <c r="M2682" s="1460" t="e">
        <f t="shared" si="595"/>
        <v>#VALUE!</v>
      </c>
      <c r="N2682" s="1460" t="e">
        <f t="shared" si="595"/>
        <v>#VALUE!</v>
      </c>
    </row>
    <row r="2683" spans="1:14" ht="13.5" thickBot="1">
      <c r="A2683" s="1417">
        <v>76.281000000000006</v>
      </c>
      <c r="B2683" s="1432" t="s">
        <v>3360</v>
      </c>
      <c r="C2683" s="652"/>
      <c r="D2683" s="652"/>
      <c r="E2683" s="653">
        <f>'[11]CONSOLIDATED TB'!G2136</f>
        <v>9128</v>
      </c>
      <c r="F2683" s="653">
        <f>'[11]CONSOLIDATED TB'!H2136</f>
        <v>0</v>
      </c>
      <c r="G2683" s="653">
        <f>C2683+E2683</f>
        <v>9128</v>
      </c>
      <c r="H2683" s="653">
        <f>D2683+F2683</f>
        <v>0</v>
      </c>
      <c r="I2683" s="653">
        <f>IF(G2683&gt;H2683,G2683-H2683,0)</f>
        <v>9128</v>
      </c>
      <c r="J2683" s="653">
        <f>IF(H2683&gt;G2683,H2683-G2683,0)</f>
        <v>0</v>
      </c>
      <c r="K2683" s="1413" t="e">
        <f>SUMIF('[11]Notes Wise'!$A$5:$A$2617,[11]Final!A2683,'[11]Notes Wise'!$I$5:$I$2617)</f>
        <v>#VALUE!</v>
      </c>
      <c r="L2683" s="1413" t="e">
        <f>SUMIF('[11]Notes Wise'!$A$5:$A$2617,[11]Final!A2683,'[11]Notes Wise'!$J$5:$J$2617)</f>
        <v>#VALUE!</v>
      </c>
      <c r="M2683" s="1460" t="e">
        <f t="shared" si="595"/>
        <v>#VALUE!</v>
      </c>
      <c r="N2683" s="1460" t="e">
        <f t="shared" si="595"/>
        <v>#VALUE!</v>
      </c>
    </row>
    <row r="2684" spans="1:14" ht="13.5" thickBot="1">
      <c r="A2684" s="1417">
        <v>76.299000000000007</v>
      </c>
      <c r="B2684" s="1432" t="s">
        <v>3361</v>
      </c>
      <c r="C2684" s="652"/>
      <c r="D2684" s="652"/>
      <c r="E2684" s="653">
        <f>'[11]CONSOLIDATED TB'!G2137</f>
        <v>43209</v>
      </c>
      <c r="F2684" s="653">
        <f>'[11]CONSOLIDATED TB'!H2137</f>
        <v>0</v>
      </c>
      <c r="G2684" s="653">
        <f>C2684+E2684</f>
        <v>43209</v>
      </c>
      <c r="H2684" s="653">
        <f>D2684+F2684</f>
        <v>0</v>
      </c>
      <c r="I2684" s="653">
        <f>IF(G2684&gt;H2684,G2684-H2684,0)</f>
        <v>43209</v>
      </c>
      <c r="J2684" s="653">
        <f>IF(H2684&gt;G2684,H2684-G2684,0)</f>
        <v>0</v>
      </c>
      <c r="K2684" s="1413" t="e">
        <f>SUMIF('[11]Notes Wise'!$A$5:$A$2617,[11]Final!A2684,'[11]Notes Wise'!$I$5:$I$2617)</f>
        <v>#VALUE!</v>
      </c>
      <c r="L2684" s="1413" t="e">
        <f>SUMIF('[11]Notes Wise'!$A$5:$A$2617,[11]Final!A2684,'[11]Notes Wise'!$J$5:$J$2617)</f>
        <v>#VALUE!</v>
      </c>
      <c r="M2684" s="1460" t="e">
        <f t="shared" si="595"/>
        <v>#VALUE!</v>
      </c>
      <c r="N2684" s="1460" t="e">
        <f t="shared" si="595"/>
        <v>#VALUE!</v>
      </c>
    </row>
    <row r="2685" spans="1:14" s="2028" customFormat="1" ht="13.5" thickBot="1">
      <c r="A2685" s="1423"/>
      <c r="B2685" s="2027" t="s">
        <v>1838</v>
      </c>
      <c r="C2685" s="761">
        <f>SUM(C2683:C2684)</f>
        <v>0</v>
      </c>
      <c r="D2685" s="761">
        <f>SUM(D2683:D2684)</f>
        <v>0</v>
      </c>
      <c r="E2685" s="761">
        <f t="shared" ref="E2685:J2685" si="598">SUM(E2683:E2684)</f>
        <v>52337</v>
      </c>
      <c r="F2685" s="761">
        <f t="shared" si="598"/>
        <v>0</v>
      </c>
      <c r="G2685" s="761">
        <f t="shared" si="598"/>
        <v>52337</v>
      </c>
      <c r="H2685" s="761">
        <f t="shared" si="598"/>
        <v>0</v>
      </c>
      <c r="I2685" s="761">
        <f t="shared" si="598"/>
        <v>52337</v>
      </c>
      <c r="J2685" s="761">
        <f t="shared" si="598"/>
        <v>0</v>
      </c>
      <c r="K2685" s="1413" t="e">
        <f>SUMIF('[11]Notes Wise'!$A$5:$A$2617,[11]Final!A2685,'[11]Notes Wise'!$I$5:$I$2617)</f>
        <v>#VALUE!</v>
      </c>
      <c r="L2685" s="1413" t="e">
        <f>SUMIF('[11]Notes Wise'!$A$5:$A$2617,[11]Final!A2685,'[11]Notes Wise'!$J$5:$J$2617)</f>
        <v>#VALUE!</v>
      </c>
      <c r="M2685" s="1460" t="e">
        <f t="shared" si="595"/>
        <v>#VALUE!</v>
      </c>
      <c r="N2685" s="1460" t="e">
        <f t="shared" si="595"/>
        <v>#VALUE!</v>
      </c>
    </row>
    <row r="2686" spans="1:14" s="2028" customFormat="1" ht="13.5" thickBot="1">
      <c r="A2686" s="1423"/>
      <c r="B2686" s="2027" t="s">
        <v>1851</v>
      </c>
      <c r="C2686" s="761">
        <f>+C2685-D2685</f>
        <v>0</v>
      </c>
      <c r="D2686" s="761"/>
      <c r="E2686" s="655">
        <f>+E2685-F2685</f>
        <v>52337</v>
      </c>
      <c r="F2686" s="655"/>
      <c r="G2686" s="655">
        <f>+G2685-H2685</f>
        <v>52337</v>
      </c>
      <c r="H2686" s="761"/>
      <c r="I2686" s="655">
        <f>+I2685-J2685</f>
        <v>52337</v>
      </c>
      <c r="J2686" s="761"/>
      <c r="K2686" s="1413" t="e">
        <f>SUMIF('[11]Notes Wise'!$A$5:$A$2617,[11]Final!A2686,'[11]Notes Wise'!$I$5:$I$2617)</f>
        <v>#VALUE!</v>
      </c>
      <c r="L2686" s="1413" t="e">
        <f>SUMIF('[11]Notes Wise'!$A$5:$A$2617,[11]Final!A2686,'[11]Notes Wise'!$J$5:$J$2617)</f>
        <v>#VALUE!</v>
      </c>
      <c r="M2686" s="1460" t="e">
        <f t="shared" si="595"/>
        <v>#VALUE!</v>
      </c>
      <c r="N2686" s="1460" t="e">
        <f t="shared" si="595"/>
        <v>#VALUE!</v>
      </c>
    </row>
    <row r="2687" spans="1:14" s="1421" customFormat="1" ht="13.5" thickBot="1">
      <c r="A2687" s="1471" t="s">
        <v>1921</v>
      </c>
      <c r="B2687" s="1475" t="s">
        <v>1571</v>
      </c>
      <c r="C2687" s="652"/>
      <c r="D2687" s="652"/>
      <c r="E2687" s="653"/>
      <c r="F2687" s="653"/>
      <c r="G2687" s="653"/>
      <c r="H2687" s="653"/>
      <c r="I2687" s="653"/>
      <c r="J2687" s="653"/>
      <c r="K2687" s="1413" t="e">
        <f>SUMIF('[11]Notes Wise'!$A$5:$A$2617,[11]Final!A2687,'[11]Notes Wise'!$I$5:$I$2617)</f>
        <v>#VALUE!</v>
      </c>
      <c r="L2687" s="1413" t="e">
        <f>SUMIF('[11]Notes Wise'!$A$5:$A$2617,[11]Final!A2687,'[11]Notes Wise'!$J$5:$J$2617)</f>
        <v>#VALUE!</v>
      </c>
      <c r="M2687" s="1460" t="e">
        <f t="shared" si="595"/>
        <v>#VALUE!</v>
      </c>
      <c r="N2687" s="1460" t="e">
        <f t="shared" si="595"/>
        <v>#VALUE!</v>
      </c>
    </row>
    <row r="2688" spans="1:14" ht="13.5" thickBot="1">
      <c r="A2688" s="1420">
        <v>76.605000000000004</v>
      </c>
      <c r="B2688" s="1420"/>
      <c r="C2688" s="652"/>
      <c r="D2688" s="652"/>
      <c r="E2688" s="653">
        <f>'[11]CONSOLIDATED TB'!G2139</f>
        <v>14837</v>
      </c>
      <c r="F2688" s="653">
        <f>'[11]CONSOLIDATED TB'!H2139</f>
        <v>0</v>
      </c>
      <c r="G2688" s="653">
        <f t="shared" ref="G2688:H2691" si="599">C2688+E2688</f>
        <v>14837</v>
      </c>
      <c r="H2688" s="653">
        <f t="shared" si="599"/>
        <v>0</v>
      </c>
      <c r="I2688" s="653">
        <f>IF(G2688&gt;H2688,G2688-H2688,0)</f>
        <v>14837</v>
      </c>
      <c r="J2688" s="653">
        <f>IF(H2688&gt;G2688,H2688-G2688,0)</f>
        <v>0</v>
      </c>
      <c r="K2688" s="1413" t="e">
        <f>SUMIF('[11]Notes Wise'!$A$5:$A$2617,[11]Final!A2688,'[11]Notes Wise'!$I$5:$I$2617)</f>
        <v>#VALUE!</v>
      </c>
      <c r="L2688" s="1413" t="e">
        <f>SUMIF('[11]Notes Wise'!$A$5:$A$2617,[11]Final!A2688,'[11]Notes Wise'!$J$5:$J$2617)</f>
        <v>#VALUE!</v>
      </c>
      <c r="M2688" s="1460" t="e">
        <f t="shared" si="595"/>
        <v>#VALUE!</v>
      </c>
      <c r="N2688" s="1460" t="e">
        <f t="shared" si="595"/>
        <v>#VALUE!</v>
      </c>
    </row>
    <row r="2689" spans="1:14" ht="13.5" thickBot="1">
      <c r="A2689" s="1420">
        <v>76.805999999999997</v>
      </c>
      <c r="B2689" s="1420"/>
      <c r="C2689" s="652"/>
      <c r="D2689" s="652"/>
      <c r="E2689" s="653">
        <f>'[11]CONSOLIDATED TB'!G2140</f>
        <v>1570</v>
      </c>
      <c r="F2689" s="653">
        <f>'[11]CONSOLIDATED TB'!H2140</f>
        <v>0</v>
      </c>
      <c r="G2689" s="653">
        <f t="shared" si="599"/>
        <v>1570</v>
      </c>
      <c r="H2689" s="653">
        <f t="shared" si="599"/>
        <v>0</v>
      </c>
      <c r="I2689" s="653">
        <f>IF(G2689&gt;H2689,G2689-H2689,0)</f>
        <v>1570</v>
      </c>
      <c r="J2689" s="653">
        <f>IF(H2689&gt;G2689,H2689-G2689,0)</f>
        <v>0</v>
      </c>
      <c r="K2689" s="1413" t="e">
        <f>SUMIF('[11]Notes Wise'!$A$5:$A$2617,[11]Final!A2689,'[11]Notes Wise'!$I$5:$I$2617)</f>
        <v>#VALUE!</v>
      </c>
      <c r="L2689" s="1413" t="e">
        <f>SUMIF('[11]Notes Wise'!$A$5:$A$2617,[11]Final!A2689,'[11]Notes Wise'!$J$5:$J$2617)</f>
        <v>#VALUE!</v>
      </c>
      <c r="M2689" s="1460" t="e">
        <f t="shared" si="595"/>
        <v>#VALUE!</v>
      </c>
      <c r="N2689" s="1460" t="e">
        <f t="shared" si="595"/>
        <v>#VALUE!</v>
      </c>
    </row>
    <row r="2690" spans="1:14" ht="13.5" thickBot="1">
      <c r="A2690" s="1420">
        <v>76.811000000000007</v>
      </c>
      <c r="B2690" s="1434"/>
      <c r="C2690" s="652"/>
      <c r="D2690" s="652"/>
      <c r="E2690" s="653">
        <f>'[11]CONSOLIDATED TB'!G2141</f>
        <v>0</v>
      </c>
      <c r="F2690" s="653">
        <f>'[11]CONSOLIDATED TB'!H2141</f>
        <v>0</v>
      </c>
      <c r="G2690" s="653">
        <f t="shared" si="599"/>
        <v>0</v>
      </c>
      <c r="H2690" s="653">
        <f t="shared" si="599"/>
        <v>0</v>
      </c>
      <c r="I2690" s="653">
        <f>IF(G2690&gt;H2690,G2690-H2690,0)</f>
        <v>0</v>
      </c>
      <c r="J2690" s="653">
        <f>IF(H2690&gt;G2690,H2690-G2690,0)</f>
        <v>0</v>
      </c>
      <c r="K2690" s="1413" t="e">
        <f>SUMIF('[11]Notes Wise'!$A$5:$A$2617,[11]Final!A2690,'[11]Notes Wise'!$I$5:$I$2617)</f>
        <v>#VALUE!</v>
      </c>
      <c r="L2690" s="1413" t="e">
        <f>SUMIF('[11]Notes Wise'!$A$5:$A$2617,[11]Final!A2690,'[11]Notes Wise'!$J$5:$J$2617)</f>
        <v>#VALUE!</v>
      </c>
      <c r="M2690" s="1460" t="e">
        <f t="shared" si="595"/>
        <v>#VALUE!</v>
      </c>
      <c r="N2690" s="1460" t="e">
        <f t="shared" si="595"/>
        <v>#VALUE!</v>
      </c>
    </row>
    <row r="2691" spans="1:14" ht="13.5" thickBot="1">
      <c r="A2691" s="1420">
        <v>76.811999999999998</v>
      </c>
      <c r="B2691" s="1420"/>
      <c r="C2691" s="652"/>
      <c r="D2691" s="652"/>
      <c r="E2691" s="653">
        <f>'[11]CONSOLIDATED TB'!G2142</f>
        <v>0</v>
      </c>
      <c r="F2691" s="653">
        <f>'[11]CONSOLIDATED TB'!H2142</f>
        <v>0</v>
      </c>
      <c r="G2691" s="653">
        <f t="shared" si="599"/>
        <v>0</v>
      </c>
      <c r="H2691" s="653">
        <f t="shared" si="599"/>
        <v>0</v>
      </c>
      <c r="I2691" s="653">
        <f>IF(G2691&gt;H2691,G2691-H2691,0)</f>
        <v>0</v>
      </c>
      <c r="J2691" s="653">
        <f>IF(H2691&gt;G2691,H2691-G2691,0)</f>
        <v>0</v>
      </c>
      <c r="K2691" s="1413" t="e">
        <f>SUMIF('[11]Notes Wise'!$A$5:$A$2617,[11]Final!A2691,'[11]Notes Wise'!$I$5:$I$2617)</f>
        <v>#VALUE!</v>
      </c>
      <c r="L2691" s="1413" t="e">
        <f>SUMIF('[11]Notes Wise'!$A$5:$A$2617,[11]Final!A2691,'[11]Notes Wise'!$J$5:$J$2617)</f>
        <v>#VALUE!</v>
      </c>
      <c r="M2691" s="1460" t="e">
        <f t="shared" si="595"/>
        <v>#VALUE!</v>
      </c>
      <c r="N2691" s="1460" t="e">
        <f t="shared" si="595"/>
        <v>#VALUE!</v>
      </c>
    </row>
    <row r="2692" spans="1:14" s="2028" customFormat="1" ht="13.5" thickBot="1">
      <c r="A2692" s="1423"/>
      <c r="B2692" s="2027" t="s">
        <v>1838</v>
      </c>
      <c r="C2692" s="761">
        <f>SUM(C2688:C2691)</f>
        <v>0</v>
      </c>
      <c r="D2692" s="761">
        <f>SUM(D2688:D2691)</f>
        <v>0</v>
      </c>
      <c r="E2692" s="761">
        <f t="shared" ref="E2692:J2692" si="600">SUM(E2688:E2691)</f>
        <v>16407</v>
      </c>
      <c r="F2692" s="761">
        <f t="shared" si="600"/>
        <v>0</v>
      </c>
      <c r="G2692" s="761">
        <f t="shared" si="600"/>
        <v>16407</v>
      </c>
      <c r="H2692" s="761">
        <f t="shared" si="600"/>
        <v>0</v>
      </c>
      <c r="I2692" s="761">
        <f t="shared" si="600"/>
        <v>16407</v>
      </c>
      <c r="J2692" s="761">
        <f t="shared" si="600"/>
        <v>0</v>
      </c>
      <c r="K2692" s="1413" t="e">
        <f>SUMIF('[11]Notes Wise'!$A$5:$A$2617,[11]Final!A2692,'[11]Notes Wise'!$I$5:$I$2617)</f>
        <v>#VALUE!</v>
      </c>
      <c r="L2692" s="1413" t="e">
        <f>SUMIF('[11]Notes Wise'!$A$5:$A$2617,[11]Final!A2692,'[11]Notes Wise'!$J$5:$J$2617)</f>
        <v>#VALUE!</v>
      </c>
      <c r="M2692" s="1460" t="e">
        <f t="shared" si="595"/>
        <v>#VALUE!</v>
      </c>
      <c r="N2692" s="1460" t="e">
        <f t="shared" si="595"/>
        <v>#VALUE!</v>
      </c>
    </row>
    <row r="2693" spans="1:14" s="2028" customFormat="1" ht="13.5" thickBot="1">
      <c r="A2693" s="1423"/>
      <c r="B2693" s="2027" t="s">
        <v>1851</v>
      </c>
      <c r="C2693" s="761">
        <f>+C2692-D2692</f>
        <v>0</v>
      </c>
      <c r="D2693" s="761"/>
      <c r="E2693" s="655">
        <f>+E2692-F2692</f>
        <v>16407</v>
      </c>
      <c r="F2693" s="655"/>
      <c r="G2693" s="655">
        <f>+G2692-H2692</f>
        <v>16407</v>
      </c>
      <c r="H2693" s="761"/>
      <c r="I2693" s="655">
        <f>+I2692-J2692</f>
        <v>16407</v>
      </c>
      <c r="J2693" s="761"/>
      <c r="K2693" s="1413" t="e">
        <f>SUMIF('[11]Notes Wise'!$A$5:$A$2617,[11]Final!A2693,'[11]Notes Wise'!$I$5:$I$2617)</f>
        <v>#VALUE!</v>
      </c>
      <c r="L2693" s="1413" t="e">
        <f>SUMIF('[11]Notes Wise'!$A$5:$A$2617,[11]Final!A2693,'[11]Notes Wise'!$J$5:$J$2617)</f>
        <v>#VALUE!</v>
      </c>
      <c r="M2693" s="1460" t="e">
        <f t="shared" si="595"/>
        <v>#VALUE!</v>
      </c>
      <c r="N2693" s="1460" t="e">
        <f t="shared" si="595"/>
        <v>#VALUE!</v>
      </c>
    </row>
    <row r="2694" spans="1:14" s="1421" customFormat="1" ht="13.5" thickBot="1">
      <c r="A2694" s="1471">
        <v>27</v>
      </c>
      <c r="B2694" s="1475" t="s">
        <v>3227</v>
      </c>
      <c r="C2694" s="652"/>
      <c r="D2694" s="652"/>
      <c r="E2694" s="653"/>
      <c r="F2694" s="653"/>
      <c r="G2694" s="653"/>
      <c r="H2694" s="653"/>
      <c r="I2694" s="653"/>
      <c r="J2694" s="653"/>
      <c r="K2694" s="1413" t="e">
        <f>SUMIF('[11]Notes Wise'!$A$5:$A$2617,[11]Final!A2694,'[11]Notes Wise'!$I$5:$I$2617)</f>
        <v>#VALUE!</v>
      </c>
      <c r="L2694" s="1413" t="e">
        <f>SUMIF('[11]Notes Wise'!$A$5:$A$2617,[11]Final!A2694,'[11]Notes Wise'!$J$5:$J$2617)</f>
        <v>#VALUE!</v>
      </c>
      <c r="M2694" s="1460" t="e">
        <f t="shared" si="595"/>
        <v>#VALUE!</v>
      </c>
      <c r="N2694" s="1460" t="e">
        <f t="shared" si="595"/>
        <v>#VALUE!</v>
      </c>
    </row>
    <row r="2695" spans="1:14" ht="13.5" thickBot="1">
      <c r="A2695" s="1422">
        <v>76.91</v>
      </c>
      <c r="B2695" s="1418" t="s">
        <v>3362</v>
      </c>
      <c r="C2695" s="652"/>
      <c r="D2695" s="652"/>
      <c r="E2695" s="653">
        <f>'[11]CONSOLIDATED TB'!G2144</f>
        <v>0</v>
      </c>
      <c r="F2695" s="653">
        <f>'[11]CONSOLIDATED TB'!H2144</f>
        <v>2905081.91</v>
      </c>
      <c r="G2695" s="653">
        <f>C2695+E2695</f>
        <v>0</v>
      </c>
      <c r="H2695" s="653">
        <f>D2695+F2695</f>
        <v>2905081.91</v>
      </c>
      <c r="I2695" s="653">
        <f>IF(G2695&gt;H2695,G2695-H2695,0)</f>
        <v>0</v>
      </c>
      <c r="J2695" s="653">
        <f>IF(H2695&gt;G2695,H2695-G2695,0)</f>
        <v>2905081.91</v>
      </c>
      <c r="K2695" s="1413" t="e">
        <f>SUMIF('[11]Notes Wise'!$A$5:$A$2617,[11]Final!A2695,'[11]Notes Wise'!$I$5:$I$2617)</f>
        <v>#VALUE!</v>
      </c>
      <c r="L2695" s="1413" t="e">
        <f>SUMIF('[11]Notes Wise'!$A$5:$A$2617,[11]Final!A2695,'[11]Notes Wise'!$J$5:$J$2617)</f>
        <v>#VALUE!</v>
      </c>
      <c r="M2695" s="1460" t="e">
        <f t="shared" si="595"/>
        <v>#VALUE!</v>
      </c>
      <c r="N2695" s="1460" t="e">
        <f t="shared" si="595"/>
        <v>#VALUE!</v>
      </c>
    </row>
    <row r="2696" spans="1:14" s="2028" customFormat="1" ht="13.5" thickBot="1">
      <c r="A2696" s="1423"/>
      <c r="B2696" s="2027" t="s">
        <v>1838</v>
      </c>
      <c r="C2696" s="761">
        <f>SUM(C2695)</f>
        <v>0</v>
      </c>
      <c r="D2696" s="761">
        <f>SUM(D2695)</f>
        <v>0</v>
      </c>
      <c r="E2696" s="761">
        <f t="shared" ref="E2696:J2696" si="601">SUM(E2695)</f>
        <v>0</v>
      </c>
      <c r="F2696" s="761">
        <f t="shared" si="601"/>
        <v>2905081.91</v>
      </c>
      <c r="G2696" s="761">
        <f t="shared" si="601"/>
        <v>0</v>
      </c>
      <c r="H2696" s="761">
        <f t="shared" si="601"/>
        <v>2905081.91</v>
      </c>
      <c r="I2696" s="761">
        <f t="shared" si="601"/>
        <v>0</v>
      </c>
      <c r="J2696" s="761">
        <f t="shared" si="601"/>
        <v>2905081.91</v>
      </c>
      <c r="K2696" s="1413" t="e">
        <f>SUMIF('[11]Notes Wise'!$A$5:$A$2617,[11]Final!A2696,'[11]Notes Wise'!$I$5:$I$2617)</f>
        <v>#VALUE!</v>
      </c>
      <c r="L2696" s="1413" t="e">
        <f>SUMIF('[11]Notes Wise'!$A$5:$A$2617,[11]Final!A2696,'[11]Notes Wise'!$J$5:$J$2617)</f>
        <v>#VALUE!</v>
      </c>
      <c r="M2696" s="1460" t="e">
        <f t="shared" si="595"/>
        <v>#VALUE!</v>
      </c>
      <c r="N2696" s="1460" t="e">
        <f t="shared" si="595"/>
        <v>#VALUE!</v>
      </c>
    </row>
    <row r="2697" spans="1:14" s="2028" customFormat="1" ht="13.5" thickBot="1">
      <c r="A2697" s="1423"/>
      <c r="B2697" s="2027" t="s">
        <v>1851</v>
      </c>
      <c r="C2697" s="761">
        <f>+C2696-D2696</f>
        <v>0</v>
      </c>
      <c r="D2697" s="761"/>
      <c r="E2697" s="761">
        <f>+E2696-F2696</f>
        <v>-2905081.91</v>
      </c>
      <c r="F2697" s="761"/>
      <c r="G2697" s="761">
        <f>+G2696-H2696</f>
        <v>-2905081.91</v>
      </c>
      <c r="H2697" s="761"/>
      <c r="I2697" s="761">
        <f>+I2696-J2696</f>
        <v>-2905081.91</v>
      </c>
      <c r="J2697" s="761"/>
      <c r="K2697" s="1413" t="e">
        <f>SUMIF('[11]Notes Wise'!$A$5:$A$2617,[11]Final!A2697,'[11]Notes Wise'!$I$5:$I$2617)</f>
        <v>#VALUE!</v>
      </c>
      <c r="L2697" s="1413" t="e">
        <f>SUMIF('[11]Notes Wise'!$A$5:$A$2617,[11]Final!A2697,'[11]Notes Wise'!$J$5:$J$2617)</f>
        <v>#VALUE!</v>
      </c>
      <c r="M2697" s="1460" t="e">
        <f t="shared" si="595"/>
        <v>#VALUE!</v>
      </c>
      <c r="N2697" s="1460" t="e">
        <f t="shared" si="595"/>
        <v>#VALUE!</v>
      </c>
    </row>
    <row r="2698" spans="1:14" s="2028" customFormat="1" ht="13.5" thickBot="1">
      <c r="A2698" s="2042"/>
      <c r="B2698" s="2027" t="s">
        <v>3656</v>
      </c>
      <c r="C2698" s="654">
        <f>+C2498+C2502+C2509+C2519+C2528+C2533+C2537+C2541+C2546+C2557+C2561+C2566+C2572+C2581+C2586+C2590+C2595+C2600+C2606+C2610+C2621+C2625+C2629+C2634+C2655+C2661+C2665+C2674+C2680+C2686+C2693+C2697</f>
        <v>0</v>
      </c>
      <c r="D2698" s="761"/>
      <c r="E2698" s="654">
        <f>+E2498+E2502+E2509+E2519+E2528+E2533+E2537+E2541+E2546+E2557+E2561+E2566+E2572+E2581+E2586+E2590+E2595+E2600+E2606+E2610+E2621+E2625+E2629+E2634+E2655+E2661+E2665+E2674+E2680+E2686+E2693+E2697</f>
        <v>352542412.72999996</v>
      </c>
      <c r="F2698" s="761"/>
      <c r="G2698" s="654">
        <f>+G2498+G2502+G2509+G2519+G2528+G2533+G2537+G2541+G2546+G2557+G2561+G2566+G2572+G2581+G2586+G2590+G2595+G2600+G2606+G2610+G2621+G2625+G2629+G2634+G2655+G2661+G2665+G2674+G2680+G2686+G2693+G2697</f>
        <v>352542412.72999996</v>
      </c>
      <c r="H2698" s="761"/>
      <c r="I2698" s="654">
        <f>+I2498+I2502+I2509+I2519+I2528+I2533+I2537+I2541+I2546+I2557+I2561+I2566+I2572+I2581+I2586+I2590+I2595+I2600+I2606+I2610+I2621+I2625+I2629+I2634+I2655+I2661+I2665+I2674+I2680+I2686+I2693+I2697</f>
        <v>352542412.72999996</v>
      </c>
      <c r="J2698" s="761"/>
      <c r="K2698" s="1413" t="e">
        <f>SUMIF('[11]Notes Wise'!$A$5:$A$2617,[11]Final!A2698,'[11]Notes Wise'!$I$5:$I$2617)</f>
        <v>#VALUE!</v>
      </c>
      <c r="L2698" s="1413" t="e">
        <f>SUMIF('[11]Notes Wise'!$A$5:$A$2617,[11]Final!A2698,'[11]Notes Wise'!$J$5:$J$2617)</f>
        <v>#VALUE!</v>
      </c>
      <c r="M2698" s="1460" t="e">
        <f t="shared" si="595"/>
        <v>#VALUE!</v>
      </c>
      <c r="N2698" s="1460" t="e">
        <f t="shared" si="595"/>
        <v>#VALUE!</v>
      </c>
    </row>
    <row r="2699" spans="1:14" s="1421" customFormat="1" ht="13.5" thickBot="1">
      <c r="A2699" s="1471">
        <v>37</v>
      </c>
      <c r="B2699" s="1472" t="s">
        <v>1765</v>
      </c>
      <c r="C2699" s="652"/>
      <c r="D2699" s="652"/>
      <c r="E2699" s="653"/>
      <c r="F2699" s="653"/>
      <c r="G2699" s="653"/>
      <c r="H2699" s="653"/>
      <c r="I2699" s="653"/>
      <c r="J2699" s="653"/>
      <c r="K2699" s="1413" t="e">
        <f>SUMIF('[11]Notes Wise'!$A$5:$A$2617,[11]Final!A2699,'[11]Notes Wise'!$I$5:$I$2617)</f>
        <v>#VALUE!</v>
      </c>
      <c r="L2699" s="1413" t="e">
        <f>SUMIF('[11]Notes Wise'!$A$5:$A$2617,[11]Final!A2699,'[11]Notes Wise'!$J$5:$J$2617)</f>
        <v>#VALUE!</v>
      </c>
      <c r="M2699" s="1460" t="e">
        <f t="shared" si="595"/>
        <v>#VALUE!</v>
      </c>
      <c r="N2699" s="1460" t="e">
        <f t="shared" si="595"/>
        <v>#VALUE!</v>
      </c>
    </row>
    <row r="2700" spans="1:14" s="2048" customFormat="1" ht="13.5" thickBot="1">
      <c r="A2700" s="2045">
        <v>77.12</v>
      </c>
      <c r="B2700" s="2046" t="s">
        <v>3657</v>
      </c>
      <c r="C2700" s="764"/>
      <c r="D2700" s="764"/>
      <c r="E2700" s="764">
        <f>'[11]CONSOLIDATED TB'!G2146</f>
        <v>951548.39</v>
      </c>
      <c r="F2700" s="764">
        <f>'[11]CONSOLIDATED TB'!H2146</f>
        <v>0</v>
      </c>
      <c r="G2700" s="764">
        <f t="shared" ref="G2700:H2704" si="602">C2700+E2700</f>
        <v>951548.39</v>
      </c>
      <c r="H2700" s="764">
        <f t="shared" si="602"/>
        <v>0</v>
      </c>
      <c r="I2700" s="764">
        <f>IF(G2700&gt;H2700,G2700-H2700,0)</f>
        <v>951548.39</v>
      </c>
      <c r="J2700" s="764">
        <f>IF(H2700&gt;G2700,H2700-G2700,0)</f>
        <v>0</v>
      </c>
      <c r="K2700" s="1413" t="e">
        <f>SUMIF('[11]Notes Wise'!$A$5:$A$2617,[11]Final!A2700,'[11]Notes Wise'!$I$5:$I$2617)</f>
        <v>#VALUE!</v>
      </c>
      <c r="L2700" s="1413" t="e">
        <f>SUMIF('[11]Notes Wise'!$A$5:$A$2617,[11]Final!A2700,'[11]Notes Wise'!$J$5:$J$2617)</f>
        <v>#VALUE!</v>
      </c>
      <c r="M2700" s="2047" t="e">
        <f t="shared" si="595"/>
        <v>#VALUE!</v>
      </c>
      <c r="N2700" s="2047" t="e">
        <f t="shared" si="595"/>
        <v>#VALUE!</v>
      </c>
    </row>
    <row r="2701" spans="1:14" s="2048" customFormat="1" ht="13.5" thickBot="1">
      <c r="A2701" s="2045">
        <v>77.16</v>
      </c>
      <c r="B2701" s="2046" t="s">
        <v>3658</v>
      </c>
      <c r="C2701" s="764"/>
      <c r="D2701" s="764"/>
      <c r="E2701" s="764">
        <f>'[11]CONSOLIDATED TB'!G2147</f>
        <v>174788517.72</v>
      </c>
      <c r="F2701" s="764">
        <f>'[11]CONSOLIDATED TB'!H2147</f>
        <v>0</v>
      </c>
      <c r="G2701" s="764">
        <f t="shared" si="602"/>
        <v>174788517.72</v>
      </c>
      <c r="H2701" s="764">
        <f t="shared" si="602"/>
        <v>0</v>
      </c>
      <c r="I2701" s="764">
        <f>IF(G2701&gt;H2701,G2701-H2701,0)</f>
        <v>174788517.72</v>
      </c>
      <c r="J2701" s="764">
        <f>IF(H2701&gt;G2701,H2701-G2701,0)</f>
        <v>0</v>
      </c>
      <c r="K2701" s="1413" t="e">
        <f>SUMIF('[11]Notes Wise'!$A$5:$A$2617,[11]Final!A2701,'[11]Notes Wise'!$I$5:$I$2617)</f>
        <v>#VALUE!</v>
      </c>
      <c r="L2701" s="1413" t="e">
        <f>SUMIF('[11]Notes Wise'!$A$5:$A$2617,[11]Final!A2701,'[11]Notes Wise'!$J$5:$J$2617)</f>
        <v>#VALUE!</v>
      </c>
      <c r="M2701" s="2047" t="e">
        <f t="shared" si="595"/>
        <v>#VALUE!</v>
      </c>
      <c r="N2701" s="2047" t="e">
        <f t="shared" si="595"/>
        <v>#VALUE!</v>
      </c>
    </row>
    <row r="2702" spans="1:14" s="2048" customFormat="1" ht="13.5" thickBot="1">
      <c r="A2702" s="2045">
        <v>77.17</v>
      </c>
      <c r="B2702" s="2046" t="s">
        <v>3659</v>
      </c>
      <c r="C2702" s="764"/>
      <c r="D2702" s="764"/>
      <c r="E2702" s="764">
        <f>'[11]CONSOLIDATED TB'!G2148</f>
        <v>1161193.78</v>
      </c>
      <c r="F2702" s="764">
        <f>'[11]CONSOLIDATED TB'!H2148</f>
        <v>0</v>
      </c>
      <c r="G2702" s="764">
        <f t="shared" si="602"/>
        <v>1161193.78</v>
      </c>
      <c r="H2702" s="764">
        <f t="shared" si="602"/>
        <v>0</v>
      </c>
      <c r="I2702" s="764">
        <f>IF(G2702&gt;H2702,G2702-H2702,0)</f>
        <v>1161193.78</v>
      </c>
      <c r="J2702" s="764">
        <f>IF(H2702&gt;G2702,H2702-G2702,0)</f>
        <v>0</v>
      </c>
      <c r="K2702" s="1413" t="e">
        <f>SUMIF('[11]Notes Wise'!$A$5:$A$2617,[11]Final!A2702,'[11]Notes Wise'!$I$5:$I$2617)</f>
        <v>#VALUE!</v>
      </c>
      <c r="L2702" s="1413" t="e">
        <f>SUMIF('[11]Notes Wise'!$A$5:$A$2617,[11]Final!A2702,'[11]Notes Wise'!$J$5:$J$2617)</f>
        <v>#VALUE!</v>
      </c>
      <c r="M2702" s="2047" t="e">
        <f t="shared" si="595"/>
        <v>#VALUE!</v>
      </c>
      <c r="N2702" s="2047" t="e">
        <f t="shared" si="595"/>
        <v>#VALUE!</v>
      </c>
    </row>
    <row r="2703" spans="1:14" s="2048" customFormat="1" ht="13.5" thickBot="1">
      <c r="A2703" s="2045">
        <v>77.180000000000007</v>
      </c>
      <c r="B2703" s="2046" t="s">
        <v>3660</v>
      </c>
      <c r="C2703" s="764"/>
      <c r="D2703" s="764"/>
      <c r="E2703" s="764">
        <f>'[11]CONSOLIDATED TB'!G2149</f>
        <v>1244324.26</v>
      </c>
      <c r="F2703" s="764">
        <f>'[11]CONSOLIDATED TB'!H2149</f>
        <v>0</v>
      </c>
      <c r="G2703" s="764">
        <f t="shared" si="602"/>
        <v>1244324.26</v>
      </c>
      <c r="H2703" s="764">
        <f t="shared" si="602"/>
        <v>0</v>
      </c>
      <c r="I2703" s="764">
        <f>IF(G2703&gt;H2703,G2703-H2703,0)</f>
        <v>1244324.26</v>
      </c>
      <c r="J2703" s="764">
        <f>IF(H2703&gt;G2703,H2703-G2703,0)</f>
        <v>0</v>
      </c>
      <c r="K2703" s="1413" t="e">
        <f>SUMIF('[11]Notes Wise'!$A$5:$A$2617,[11]Final!A2703,'[11]Notes Wise'!$I$5:$I$2617)</f>
        <v>#VALUE!</v>
      </c>
      <c r="L2703" s="1413" t="e">
        <f>SUMIF('[11]Notes Wise'!$A$5:$A$2617,[11]Final!A2703,'[11]Notes Wise'!$J$5:$J$2617)</f>
        <v>#VALUE!</v>
      </c>
      <c r="M2703" s="2047" t="e">
        <f t="shared" si="595"/>
        <v>#VALUE!</v>
      </c>
      <c r="N2703" s="2047" t="e">
        <f t="shared" si="595"/>
        <v>#VALUE!</v>
      </c>
    </row>
    <row r="2704" spans="1:14" s="2048" customFormat="1" ht="13.5" thickBot="1">
      <c r="A2704" s="2045">
        <v>77.19</v>
      </c>
      <c r="B2704" s="2046" t="s">
        <v>3661</v>
      </c>
      <c r="C2704" s="764"/>
      <c r="D2704" s="764"/>
      <c r="E2704" s="764">
        <f>'[11]CONSOLIDATED TB'!G2150</f>
        <v>5622175.4699999997</v>
      </c>
      <c r="F2704" s="764">
        <f>'[11]CONSOLIDATED TB'!H2150</f>
        <v>0</v>
      </c>
      <c r="G2704" s="764">
        <f t="shared" si="602"/>
        <v>5622175.4699999997</v>
      </c>
      <c r="H2704" s="764">
        <f t="shared" si="602"/>
        <v>0</v>
      </c>
      <c r="I2704" s="764">
        <f>IF(G2704&gt;H2704,G2704-H2704,0)</f>
        <v>5622175.4699999997</v>
      </c>
      <c r="J2704" s="764">
        <f>IF(H2704&gt;G2704,H2704-G2704,0)</f>
        <v>0</v>
      </c>
      <c r="K2704" s="1413" t="e">
        <f>SUMIF('[11]Notes Wise'!$A$5:$A$2617,[11]Final!A2704,'[11]Notes Wise'!$I$5:$I$2617)</f>
        <v>#VALUE!</v>
      </c>
      <c r="L2704" s="1413" t="e">
        <f>SUMIF('[11]Notes Wise'!$A$5:$A$2617,[11]Final!A2704,'[11]Notes Wise'!$J$5:$J$2617)</f>
        <v>#VALUE!</v>
      </c>
      <c r="M2704" s="2047" t="e">
        <f t="shared" si="595"/>
        <v>#VALUE!</v>
      </c>
      <c r="N2704" s="2047" t="e">
        <f t="shared" si="595"/>
        <v>#VALUE!</v>
      </c>
    </row>
    <row r="2705" spans="1:14" s="2028" customFormat="1" ht="13.5" thickBot="1">
      <c r="A2705" s="1423"/>
      <c r="B2705" s="2027" t="s">
        <v>1838</v>
      </c>
      <c r="C2705" s="761">
        <f>SUM(C2700:C2704)</f>
        <v>0</v>
      </c>
      <c r="D2705" s="761">
        <f>SUM(D2700:D2704)</f>
        <v>0</v>
      </c>
      <c r="E2705" s="761">
        <f t="shared" ref="E2705:J2705" si="603">SUM(E2700:E2704)</f>
        <v>183767759.61999997</v>
      </c>
      <c r="F2705" s="761">
        <f t="shared" si="603"/>
        <v>0</v>
      </c>
      <c r="G2705" s="761">
        <f t="shared" si="603"/>
        <v>183767759.61999997</v>
      </c>
      <c r="H2705" s="761">
        <f t="shared" si="603"/>
        <v>0</v>
      </c>
      <c r="I2705" s="761">
        <f t="shared" si="603"/>
        <v>183767759.61999997</v>
      </c>
      <c r="J2705" s="761">
        <f t="shared" si="603"/>
        <v>0</v>
      </c>
      <c r="K2705" s="1413" t="e">
        <f>SUMIF('[11]Notes Wise'!$A$5:$A$2617,[11]Final!A2705,'[11]Notes Wise'!$I$5:$I$2617)</f>
        <v>#VALUE!</v>
      </c>
      <c r="L2705" s="1413" t="e">
        <f>SUMIF('[11]Notes Wise'!$A$5:$A$2617,[11]Final!A2705,'[11]Notes Wise'!$J$5:$J$2617)</f>
        <v>#VALUE!</v>
      </c>
      <c r="M2705" s="1460" t="e">
        <f t="shared" si="595"/>
        <v>#VALUE!</v>
      </c>
      <c r="N2705" s="1460" t="e">
        <f t="shared" si="595"/>
        <v>#VALUE!</v>
      </c>
    </row>
    <row r="2706" spans="1:14" s="2028" customFormat="1" ht="13.5" thickBot="1">
      <c r="A2706" s="1423"/>
      <c r="B2706" s="2027" t="s">
        <v>1851</v>
      </c>
      <c r="C2706" s="761">
        <f>+C2705-D2705</f>
        <v>0</v>
      </c>
      <c r="D2706" s="761"/>
      <c r="E2706" s="655">
        <f>+E2705-F2705</f>
        <v>183767759.61999997</v>
      </c>
      <c r="F2706" s="655"/>
      <c r="G2706" s="655">
        <f>+G2705-H2705</f>
        <v>183767759.61999997</v>
      </c>
      <c r="H2706" s="761"/>
      <c r="I2706" s="655">
        <f>+I2705-J2705</f>
        <v>183767759.61999997</v>
      </c>
      <c r="J2706" s="761"/>
      <c r="K2706" s="1413" t="e">
        <f>SUMIF('[11]Notes Wise'!$A$5:$A$2617,[11]Final!A2706,'[11]Notes Wise'!$I$5:$I$2617)</f>
        <v>#VALUE!</v>
      </c>
      <c r="L2706" s="1413" t="e">
        <f>SUMIF('[11]Notes Wise'!$A$5:$A$2617,[11]Final!A2706,'[11]Notes Wise'!$J$5:$J$2617)</f>
        <v>#VALUE!</v>
      </c>
      <c r="M2706" s="1460" t="e">
        <f t="shared" si="595"/>
        <v>#VALUE!</v>
      </c>
      <c r="N2706" s="1460" t="e">
        <f t="shared" si="595"/>
        <v>#VALUE!</v>
      </c>
    </row>
    <row r="2707" spans="1:14" s="1421" customFormat="1" ht="13.5" thickBot="1">
      <c r="A2707" s="1471">
        <v>35</v>
      </c>
      <c r="B2707" s="1478" t="s">
        <v>3308</v>
      </c>
      <c r="C2707" s="652"/>
      <c r="D2707" s="652"/>
      <c r="E2707" s="653"/>
      <c r="F2707" s="653"/>
      <c r="G2707" s="653"/>
      <c r="H2707" s="653"/>
      <c r="I2707" s="653"/>
      <c r="J2707" s="653"/>
      <c r="K2707" s="1413" t="e">
        <f>SUMIF('[11]Notes Wise'!$A$5:$A$2617,[11]Final!A2707,'[11]Notes Wise'!$I$5:$I$2617)</f>
        <v>#VALUE!</v>
      </c>
      <c r="L2707" s="1413" t="e">
        <f>SUMIF('[11]Notes Wise'!$A$5:$A$2617,[11]Final!A2707,'[11]Notes Wise'!$J$5:$J$2617)</f>
        <v>#VALUE!</v>
      </c>
      <c r="M2707" s="1460" t="e">
        <f t="shared" si="595"/>
        <v>#VALUE!</v>
      </c>
      <c r="N2707" s="1460" t="e">
        <f t="shared" si="595"/>
        <v>#VALUE!</v>
      </c>
    </row>
    <row r="2708" spans="1:14" s="1421" customFormat="1" ht="13.5" thickBot="1">
      <c r="A2708" s="1471" t="s">
        <v>1921</v>
      </c>
      <c r="B2708" s="1475" t="s">
        <v>1571</v>
      </c>
      <c r="C2708" s="652"/>
      <c r="D2708" s="652"/>
      <c r="E2708" s="653"/>
      <c r="F2708" s="653"/>
      <c r="G2708" s="653"/>
      <c r="H2708" s="653"/>
      <c r="I2708" s="653"/>
      <c r="J2708" s="653"/>
      <c r="K2708" s="1413" t="e">
        <f>SUMIF('[11]Notes Wise'!$A$5:$A$2617,[11]Final!A2708,'[11]Notes Wise'!$I$5:$I$2617)</f>
        <v>#VALUE!</v>
      </c>
      <c r="L2708" s="1413" t="e">
        <f>SUMIF('[11]Notes Wise'!$A$5:$A$2617,[11]Final!A2708,'[11]Notes Wise'!$J$5:$J$2617)</f>
        <v>#VALUE!</v>
      </c>
      <c r="M2708" s="1460" t="e">
        <f t="shared" si="595"/>
        <v>#VALUE!</v>
      </c>
      <c r="N2708" s="1460" t="e">
        <f t="shared" si="595"/>
        <v>#VALUE!</v>
      </c>
    </row>
    <row r="2709" spans="1:14" ht="13.5" thickBot="1">
      <c r="A2709" s="1422">
        <v>77.61</v>
      </c>
      <c r="B2709" s="1432" t="s">
        <v>3377</v>
      </c>
      <c r="C2709" s="652"/>
      <c r="D2709" s="652"/>
      <c r="E2709" s="653">
        <f>'[11]CONSOLIDATED TB'!G2153</f>
        <v>5102</v>
      </c>
      <c r="F2709" s="653">
        <f>'[11]CONSOLIDATED TB'!H2153</f>
        <v>0</v>
      </c>
      <c r="G2709" s="653">
        <f>C2709+E2709</f>
        <v>5102</v>
      </c>
      <c r="H2709" s="653">
        <f>D2709+F2709</f>
        <v>0</v>
      </c>
      <c r="I2709" s="653">
        <f>IF(G2709&gt;H2709,G2709-H2709,0)</f>
        <v>5102</v>
      </c>
      <c r="J2709" s="653">
        <f>IF(H2709&gt;G2709,H2709-G2709,0)</f>
        <v>0</v>
      </c>
      <c r="K2709" s="1413" t="e">
        <f>SUMIF('[11]Notes Wise'!$A$5:$A$2617,[11]Final!A2709,'[11]Notes Wise'!$I$5:$I$2617)</f>
        <v>#VALUE!</v>
      </c>
      <c r="L2709" s="1413" t="e">
        <f>SUMIF('[11]Notes Wise'!$A$5:$A$2617,[11]Final!A2709,'[11]Notes Wise'!$J$5:$J$2617)</f>
        <v>#VALUE!</v>
      </c>
      <c r="M2709" s="1460" t="e">
        <f t="shared" si="595"/>
        <v>#VALUE!</v>
      </c>
      <c r="N2709" s="1460" t="e">
        <f t="shared" si="595"/>
        <v>#VALUE!</v>
      </c>
    </row>
    <row r="2710" spans="1:14" s="2028" customFormat="1" ht="13.5" thickBot="1">
      <c r="A2710" s="1423"/>
      <c r="B2710" s="2027" t="s">
        <v>1838</v>
      </c>
      <c r="C2710" s="761">
        <f>SUM(C2709)</f>
        <v>0</v>
      </c>
      <c r="D2710" s="761">
        <f>SUM(D2709)</f>
        <v>0</v>
      </c>
      <c r="E2710" s="761">
        <f t="shared" ref="E2710:J2710" si="604">SUM(E2709)</f>
        <v>5102</v>
      </c>
      <c r="F2710" s="761">
        <f t="shared" si="604"/>
        <v>0</v>
      </c>
      <c r="G2710" s="761">
        <f t="shared" si="604"/>
        <v>5102</v>
      </c>
      <c r="H2710" s="761">
        <f t="shared" si="604"/>
        <v>0</v>
      </c>
      <c r="I2710" s="761">
        <f t="shared" si="604"/>
        <v>5102</v>
      </c>
      <c r="J2710" s="761">
        <f t="shared" si="604"/>
        <v>0</v>
      </c>
      <c r="K2710" s="1413" t="e">
        <f>SUMIF('[11]Notes Wise'!$A$5:$A$2617,[11]Final!A2710,'[11]Notes Wise'!$I$5:$I$2617)</f>
        <v>#VALUE!</v>
      </c>
      <c r="L2710" s="1413" t="e">
        <f>SUMIF('[11]Notes Wise'!$A$5:$A$2617,[11]Final!A2710,'[11]Notes Wise'!$J$5:$J$2617)</f>
        <v>#VALUE!</v>
      </c>
      <c r="M2710" s="1460" t="e">
        <f t="shared" si="595"/>
        <v>#VALUE!</v>
      </c>
      <c r="N2710" s="1460" t="e">
        <f t="shared" si="595"/>
        <v>#VALUE!</v>
      </c>
    </row>
    <row r="2711" spans="1:14" s="2028" customFormat="1" ht="13.5" thickBot="1">
      <c r="A2711" s="1423"/>
      <c r="B2711" s="2027" t="s">
        <v>1851</v>
      </c>
      <c r="C2711" s="761">
        <f>+C2710-D2710</f>
        <v>0</v>
      </c>
      <c r="D2711" s="761"/>
      <c r="E2711" s="761">
        <f>+E2710-F2710</f>
        <v>5102</v>
      </c>
      <c r="F2711" s="761"/>
      <c r="G2711" s="761">
        <f>+G2710-H2710</f>
        <v>5102</v>
      </c>
      <c r="H2711" s="761"/>
      <c r="I2711" s="655">
        <f>+I2710-J2710</f>
        <v>5102</v>
      </c>
      <c r="J2711" s="761"/>
      <c r="K2711" s="1413" t="e">
        <f>SUMIF('[11]Notes Wise'!$A$5:$A$2617,[11]Final!A2711,'[11]Notes Wise'!$I$5:$I$2617)</f>
        <v>#VALUE!</v>
      </c>
      <c r="L2711" s="1413" t="e">
        <f>SUMIF('[11]Notes Wise'!$A$5:$A$2617,[11]Final!A2711,'[11]Notes Wise'!$J$5:$J$2617)</f>
        <v>#VALUE!</v>
      </c>
      <c r="M2711" s="1460" t="e">
        <f t="shared" si="595"/>
        <v>#VALUE!</v>
      </c>
      <c r="N2711" s="1460" t="e">
        <f t="shared" si="595"/>
        <v>#VALUE!</v>
      </c>
    </row>
    <row r="2712" spans="1:14" s="2028" customFormat="1" ht="13.5" thickBot="1">
      <c r="A2712" s="1423"/>
      <c r="B2712" s="2027" t="s">
        <v>3662</v>
      </c>
      <c r="C2712" s="761">
        <f>+C2706+C2711</f>
        <v>0</v>
      </c>
      <c r="D2712" s="761"/>
      <c r="E2712" s="655">
        <f>+E2706+E2711</f>
        <v>183772861.61999997</v>
      </c>
      <c r="F2712" s="655"/>
      <c r="G2712" s="655">
        <f>+G2706+G2711</f>
        <v>183772861.61999997</v>
      </c>
      <c r="H2712" s="761"/>
      <c r="I2712" s="654">
        <f>+I2706+I2711</f>
        <v>183772861.61999997</v>
      </c>
      <c r="J2712" s="761"/>
      <c r="K2712" s="1413" t="e">
        <f>SUMIF('[11]Notes Wise'!$A$5:$A$2617,[11]Final!A2712,'[11]Notes Wise'!$I$5:$I$2617)</f>
        <v>#VALUE!</v>
      </c>
      <c r="L2712" s="1413" t="e">
        <f>SUMIF('[11]Notes Wise'!$A$5:$A$2617,[11]Final!A2712,'[11]Notes Wise'!$J$5:$J$2617)</f>
        <v>#VALUE!</v>
      </c>
      <c r="M2712" s="1460" t="e">
        <f t="shared" si="595"/>
        <v>#VALUE!</v>
      </c>
      <c r="N2712" s="1460" t="e">
        <f t="shared" si="595"/>
        <v>#VALUE!</v>
      </c>
    </row>
    <row r="2713" spans="1:14" s="1421" customFormat="1" ht="13.5" thickBot="1">
      <c r="A2713" s="1471">
        <v>38</v>
      </c>
      <c r="B2713" s="1472" t="s">
        <v>3384</v>
      </c>
      <c r="C2713" s="652"/>
      <c r="D2713" s="652"/>
      <c r="E2713" s="653"/>
      <c r="F2713" s="653"/>
      <c r="G2713" s="653"/>
      <c r="H2713" s="653"/>
      <c r="I2713" s="653"/>
      <c r="J2713" s="653"/>
      <c r="K2713" s="1413" t="e">
        <f>SUMIF('[11]Notes Wise'!$A$5:$A$2617,[11]Final!A2713,'[11]Notes Wise'!$I$5:$I$2617)</f>
        <v>#VALUE!</v>
      </c>
      <c r="L2713" s="1413" t="e">
        <f>SUMIF('[11]Notes Wise'!$A$5:$A$2617,[11]Final!A2713,'[11]Notes Wise'!$J$5:$J$2617)</f>
        <v>#VALUE!</v>
      </c>
      <c r="M2713" s="1460" t="e">
        <f t="shared" si="595"/>
        <v>#VALUE!</v>
      </c>
      <c r="N2713" s="1460" t="e">
        <f t="shared" si="595"/>
        <v>#VALUE!</v>
      </c>
    </row>
    <row r="2714" spans="1:14" s="1421" customFormat="1" ht="13.5" thickBot="1">
      <c r="A2714" s="1471" t="s">
        <v>1906</v>
      </c>
      <c r="B2714" s="1475" t="s">
        <v>3385</v>
      </c>
      <c r="C2714" s="652"/>
      <c r="D2714" s="652"/>
      <c r="E2714" s="653"/>
      <c r="F2714" s="653"/>
      <c r="G2714" s="653"/>
      <c r="H2714" s="653"/>
      <c r="I2714" s="653"/>
      <c r="J2714" s="653"/>
      <c r="K2714" s="1413" t="e">
        <f>SUMIF('[11]Notes Wise'!$A$5:$A$2617,[11]Final!A2714,'[11]Notes Wise'!$I$5:$I$2617)</f>
        <v>#VALUE!</v>
      </c>
      <c r="L2714" s="1413" t="e">
        <f>SUMIF('[11]Notes Wise'!$A$5:$A$2617,[11]Final!A2714,'[11]Notes Wise'!$J$5:$J$2617)</f>
        <v>#VALUE!</v>
      </c>
      <c r="M2714" s="1460" t="e">
        <f t="shared" si="595"/>
        <v>#VALUE!</v>
      </c>
      <c r="N2714" s="1460" t="e">
        <f t="shared" si="595"/>
        <v>#VALUE!</v>
      </c>
    </row>
    <row r="2715" spans="1:14" ht="13.5" thickBot="1">
      <c r="A2715" s="1422">
        <v>78.22</v>
      </c>
      <c r="B2715" s="1419" t="s">
        <v>3386</v>
      </c>
      <c r="C2715" s="652"/>
      <c r="D2715" s="652"/>
      <c r="E2715" s="653">
        <f>'[11]CONSOLIDATED TB'!G2156</f>
        <v>0</v>
      </c>
      <c r="F2715" s="653">
        <f>'[11]CONSOLIDATED TB'!H2156</f>
        <v>0</v>
      </c>
      <c r="G2715" s="653">
        <f>C2715+E2715</f>
        <v>0</v>
      </c>
      <c r="H2715" s="653">
        <f>D2715+F2715</f>
        <v>0</v>
      </c>
      <c r="I2715" s="653">
        <f>IF(G2715&gt;H2715,G2715-H2715,0)</f>
        <v>0</v>
      </c>
      <c r="J2715" s="653">
        <f>IF(H2715&gt;G2715,H2715-G2715,0)</f>
        <v>0</v>
      </c>
      <c r="K2715" s="1413" t="e">
        <f>SUMIF('[11]Notes Wise'!$A$5:$A$2617,[11]Final!A2715,'[11]Notes Wise'!$I$5:$I$2617)</f>
        <v>#VALUE!</v>
      </c>
      <c r="L2715" s="1413" t="e">
        <f>SUMIF('[11]Notes Wise'!$A$5:$A$2617,[11]Final!A2715,'[11]Notes Wise'!$J$5:$J$2617)</f>
        <v>#VALUE!</v>
      </c>
      <c r="M2715" s="1460" t="e">
        <f t="shared" si="595"/>
        <v>#VALUE!</v>
      </c>
      <c r="N2715" s="1460" t="e">
        <f t="shared" si="595"/>
        <v>#VALUE!</v>
      </c>
    </row>
    <row r="2716" spans="1:14" s="2028" customFormat="1" ht="13.5" thickBot="1">
      <c r="A2716" s="1423"/>
      <c r="B2716" s="2027" t="s">
        <v>1838</v>
      </c>
      <c r="C2716" s="761">
        <f>SUM(C2715)</f>
        <v>0</v>
      </c>
      <c r="D2716" s="761">
        <f>SUM(D2715)</f>
        <v>0</v>
      </c>
      <c r="E2716" s="761">
        <f t="shared" ref="E2716:J2716" si="605">SUM(E2715)</f>
        <v>0</v>
      </c>
      <c r="F2716" s="761">
        <f t="shared" si="605"/>
        <v>0</v>
      </c>
      <c r="G2716" s="761">
        <f t="shared" si="605"/>
        <v>0</v>
      </c>
      <c r="H2716" s="761">
        <f t="shared" si="605"/>
        <v>0</v>
      </c>
      <c r="I2716" s="761">
        <f t="shared" si="605"/>
        <v>0</v>
      </c>
      <c r="J2716" s="761">
        <f t="shared" si="605"/>
        <v>0</v>
      </c>
      <c r="K2716" s="1413" t="e">
        <f>SUMIF('[11]Notes Wise'!$A$5:$A$2617,[11]Final!A2716,'[11]Notes Wise'!$I$5:$I$2617)</f>
        <v>#VALUE!</v>
      </c>
      <c r="L2716" s="1413" t="e">
        <f>SUMIF('[11]Notes Wise'!$A$5:$A$2617,[11]Final!A2716,'[11]Notes Wise'!$J$5:$J$2617)</f>
        <v>#VALUE!</v>
      </c>
      <c r="M2716" s="1460" t="e">
        <f t="shared" si="595"/>
        <v>#VALUE!</v>
      </c>
      <c r="N2716" s="1460" t="e">
        <f t="shared" si="595"/>
        <v>#VALUE!</v>
      </c>
    </row>
    <row r="2717" spans="1:14" s="2028" customFormat="1" ht="13.5" thickBot="1">
      <c r="A2717" s="1423"/>
      <c r="B2717" s="2027" t="s">
        <v>1851</v>
      </c>
      <c r="C2717" s="761">
        <f>+C2716-D2716</f>
        <v>0</v>
      </c>
      <c r="D2717" s="761"/>
      <c r="E2717" s="761">
        <f>+E2716-F2716</f>
        <v>0</v>
      </c>
      <c r="F2717" s="761"/>
      <c r="G2717" s="761">
        <f>+G2716-H2716</f>
        <v>0</v>
      </c>
      <c r="H2717" s="761"/>
      <c r="I2717" s="761">
        <f>+I2716-J2716</f>
        <v>0</v>
      </c>
      <c r="J2717" s="761"/>
      <c r="K2717" s="1413" t="e">
        <f>SUMIF('[11]Notes Wise'!$A$5:$A$2617,[11]Final!A2717,'[11]Notes Wise'!$I$5:$I$2617)</f>
        <v>#VALUE!</v>
      </c>
      <c r="L2717" s="1413" t="e">
        <f>SUMIF('[11]Notes Wise'!$A$5:$A$2617,[11]Final!A2717,'[11]Notes Wise'!$J$5:$J$2617)</f>
        <v>#VALUE!</v>
      </c>
      <c r="M2717" s="1460" t="e">
        <f t="shared" si="595"/>
        <v>#VALUE!</v>
      </c>
      <c r="N2717" s="1460" t="e">
        <f t="shared" si="595"/>
        <v>#VALUE!</v>
      </c>
    </row>
    <row r="2718" spans="1:14" s="1421" customFormat="1" ht="13.5" thickBot="1">
      <c r="A2718" s="1471" t="s">
        <v>1859</v>
      </c>
      <c r="B2718" s="1475" t="s">
        <v>3387</v>
      </c>
      <c r="C2718" s="652"/>
      <c r="D2718" s="652"/>
      <c r="E2718" s="653"/>
      <c r="F2718" s="653"/>
      <c r="G2718" s="653"/>
      <c r="H2718" s="653"/>
      <c r="I2718" s="653"/>
      <c r="J2718" s="653"/>
      <c r="K2718" s="1413" t="e">
        <f>SUMIF('[11]Notes Wise'!$A$5:$A$2617,[11]Final!A2718,'[11]Notes Wise'!$I$5:$I$2617)</f>
        <v>#VALUE!</v>
      </c>
      <c r="L2718" s="1413" t="e">
        <f>SUMIF('[11]Notes Wise'!$A$5:$A$2617,[11]Final!A2718,'[11]Notes Wise'!$J$5:$J$2617)</f>
        <v>#VALUE!</v>
      </c>
      <c r="M2718" s="1460" t="e">
        <f t="shared" si="595"/>
        <v>#VALUE!</v>
      </c>
      <c r="N2718" s="1460" t="e">
        <f t="shared" si="595"/>
        <v>#VALUE!</v>
      </c>
    </row>
    <row r="2719" spans="1:14" ht="13.5" thickBot="1">
      <c r="A2719" s="1417">
        <v>78.412999999999997</v>
      </c>
      <c r="B2719" s="1418" t="s">
        <v>3388</v>
      </c>
      <c r="C2719" s="652"/>
      <c r="D2719" s="652"/>
      <c r="E2719" s="653">
        <f>'[11]CONSOLIDATED TB'!G2158</f>
        <v>94372753.810000002</v>
      </c>
      <c r="F2719" s="653">
        <f>'[11]CONSOLIDATED TB'!H2158</f>
        <v>0</v>
      </c>
      <c r="G2719" s="653">
        <f>C2719+E2719</f>
        <v>94372753.810000002</v>
      </c>
      <c r="H2719" s="653">
        <f>D2719+F2719</f>
        <v>0</v>
      </c>
      <c r="I2719" s="653">
        <f>IF(G2719&gt;H2719,G2719-H2719,0)</f>
        <v>94372753.810000002</v>
      </c>
      <c r="J2719" s="653">
        <f>IF(H2719&gt;G2719,H2719-G2719,0)</f>
        <v>0</v>
      </c>
      <c r="K2719" s="1413" t="e">
        <f>SUMIF('[11]Notes Wise'!$A$5:$A$2617,[11]Final!A2719,'[11]Notes Wise'!$I$5:$I$2617)</f>
        <v>#VALUE!</v>
      </c>
      <c r="L2719" s="1413" t="e">
        <f>SUMIF('[11]Notes Wise'!$A$5:$A$2617,[11]Final!A2719,'[11]Notes Wise'!$J$5:$J$2617)</f>
        <v>#VALUE!</v>
      </c>
      <c r="M2719" s="1460" t="e">
        <f t="shared" si="595"/>
        <v>#VALUE!</v>
      </c>
      <c r="N2719" s="1460" t="e">
        <f t="shared" si="595"/>
        <v>#VALUE!</v>
      </c>
    </row>
    <row r="2720" spans="1:14" s="2028" customFormat="1" ht="13.5" thickBot="1">
      <c r="A2720" s="1423"/>
      <c r="B2720" s="2027" t="s">
        <v>1838</v>
      </c>
      <c r="C2720" s="761">
        <f>SUM(C2719)</f>
        <v>0</v>
      </c>
      <c r="D2720" s="761">
        <f>SUM(D2719)</f>
        <v>0</v>
      </c>
      <c r="E2720" s="761">
        <f t="shared" ref="E2720:J2720" si="606">SUM(E2719)</f>
        <v>94372753.810000002</v>
      </c>
      <c r="F2720" s="761">
        <f t="shared" si="606"/>
        <v>0</v>
      </c>
      <c r="G2720" s="761">
        <f t="shared" si="606"/>
        <v>94372753.810000002</v>
      </c>
      <c r="H2720" s="761">
        <f t="shared" si="606"/>
        <v>0</v>
      </c>
      <c r="I2720" s="761">
        <f t="shared" si="606"/>
        <v>94372753.810000002</v>
      </c>
      <c r="J2720" s="761">
        <f t="shared" si="606"/>
        <v>0</v>
      </c>
      <c r="K2720" s="1413" t="e">
        <f>SUMIF('[11]Notes Wise'!$A$5:$A$2617,[11]Final!A2720,'[11]Notes Wise'!$I$5:$I$2617)</f>
        <v>#VALUE!</v>
      </c>
      <c r="L2720" s="1413" t="e">
        <f>SUMIF('[11]Notes Wise'!$A$5:$A$2617,[11]Final!A2720,'[11]Notes Wise'!$J$5:$J$2617)</f>
        <v>#VALUE!</v>
      </c>
      <c r="M2720" s="1460" t="e">
        <f t="shared" si="595"/>
        <v>#VALUE!</v>
      </c>
      <c r="N2720" s="1460" t="e">
        <f t="shared" si="595"/>
        <v>#VALUE!</v>
      </c>
    </row>
    <row r="2721" spans="1:14" s="2028" customFormat="1" ht="13.5" thickBot="1">
      <c r="A2721" s="1423"/>
      <c r="B2721" s="2027" t="s">
        <v>1851</v>
      </c>
      <c r="C2721" s="761">
        <f>+C2720-D2720</f>
        <v>0</v>
      </c>
      <c r="D2721" s="761"/>
      <c r="E2721" s="655">
        <f>+E2720-F2720</f>
        <v>94372753.810000002</v>
      </c>
      <c r="F2721" s="655"/>
      <c r="G2721" s="655">
        <f>+G2720-H2720</f>
        <v>94372753.810000002</v>
      </c>
      <c r="H2721" s="761"/>
      <c r="I2721" s="655">
        <f>+I2720-J2720</f>
        <v>94372753.810000002</v>
      </c>
      <c r="J2721" s="761"/>
      <c r="K2721" s="1413" t="e">
        <f>SUMIF('[11]Notes Wise'!$A$5:$A$2617,[11]Final!A2721,'[11]Notes Wise'!$I$5:$I$2617)</f>
        <v>#VALUE!</v>
      </c>
      <c r="L2721" s="1413" t="e">
        <f>SUMIF('[11]Notes Wise'!$A$5:$A$2617,[11]Final!A2721,'[11]Notes Wise'!$J$5:$J$2617)</f>
        <v>#VALUE!</v>
      </c>
      <c r="M2721" s="1460" t="e">
        <f t="shared" si="595"/>
        <v>#VALUE!</v>
      </c>
      <c r="N2721" s="1460" t="e">
        <f t="shared" si="595"/>
        <v>#VALUE!</v>
      </c>
    </row>
    <row r="2722" spans="1:14" s="1421" customFormat="1" ht="13.5" thickBot="1">
      <c r="A2722" s="1471" t="s">
        <v>1853</v>
      </c>
      <c r="B2722" s="1475" t="s">
        <v>3389</v>
      </c>
      <c r="C2722" s="652"/>
      <c r="D2722" s="652"/>
      <c r="E2722" s="653"/>
      <c r="F2722" s="653"/>
      <c r="G2722" s="653"/>
      <c r="H2722" s="653"/>
      <c r="I2722" s="653"/>
      <c r="J2722" s="653"/>
      <c r="K2722" s="1413" t="e">
        <f>SUMIF('[11]Notes Wise'!$A$5:$A$2617,[11]Final!A2722,'[11]Notes Wise'!$I$5:$I$2617)</f>
        <v>#VALUE!</v>
      </c>
      <c r="L2722" s="1413" t="e">
        <f>SUMIF('[11]Notes Wise'!$A$5:$A$2617,[11]Final!A2722,'[11]Notes Wise'!$J$5:$J$2617)</f>
        <v>#VALUE!</v>
      </c>
      <c r="M2722" s="1460" t="e">
        <f t="shared" si="595"/>
        <v>#VALUE!</v>
      </c>
      <c r="N2722" s="1460" t="e">
        <f t="shared" si="595"/>
        <v>#VALUE!</v>
      </c>
    </row>
    <row r="2723" spans="1:14" ht="13.5" thickBot="1">
      <c r="A2723" s="1417">
        <v>78.414000000000001</v>
      </c>
      <c r="B2723" s="1418" t="s">
        <v>3390</v>
      </c>
      <c r="C2723" s="652"/>
      <c r="D2723" s="652"/>
      <c r="E2723" s="653">
        <f>'[11]CONSOLIDATED TB'!G2160</f>
        <v>0</v>
      </c>
      <c r="F2723" s="653">
        <f>'[11]CONSOLIDATED TB'!H2160</f>
        <v>0</v>
      </c>
      <c r="G2723" s="653">
        <f>C2723+E2723</f>
        <v>0</v>
      </c>
      <c r="H2723" s="653">
        <f>D2723+F2723</f>
        <v>0</v>
      </c>
      <c r="I2723" s="653">
        <f>IF(G2723&gt;H2723,G2723-H2723,0)</f>
        <v>0</v>
      </c>
      <c r="J2723" s="653">
        <f>IF(H2723&gt;G2723,H2723-G2723,0)</f>
        <v>0</v>
      </c>
      <c r="K2723" s="1413" t="e">
        <f>SUMIF('[11]Notes Wise'!$A$5:$A$2617,[11]Final!A2723,'[11]Notes Wise'!$I$5:$I$2617)</f>
        <v>#VALUE!</v>
      </c>
      <c r="L2723" s="1413" t="e">
        <f>SUMIF('[11]Notes Wise'!$A$5:$A$2617,[11]Final!A2723,'[11]Notes Wise'!$J$5:$J$2617)</f>
        <v>#VALUE!</v>
      </c>
      <c r="M2723" s="1460" t="e">
        <f t="shared" si="595"/>
        <v>#VALUE!</v>
      </c>
      <c r="N2723" s="1460" t="e">
        <f t="shared" si="595"/>
        <v>#VALUE!</v>
      </c>
    </row>
    <row r="2724" spans="1:14" s="2028" customFormat="1" ht="13.5" thickBot="1">
      <c r="A2724" s="1423"/>
      <c r="B2724" s="2027" t="s">
        <v>1838</v>
      </c>
      <c r="C2724" s="761">
        <f>SUM(C2723)</f>
        <v>0</v>
      </c>
      <c r="D2724" s="761">
        <f>SUM(D2723)</f>
        <v>0</v>
      </c>
      <c r="E2724" s="761">
        <f t="shared" ref="E2724:J2724" si="607">SUM(E2723)</f>
        <v>0</v>
      </c>
      <c r="F2724" s="761">
        <f t="shared" si="607"/>
        <v>0</v>
      </c>
      <c r="G2724" s="761">
        <f t="shared" si="607"/>
        <v>0</v>
      </c>
      <c r="H2724" s="761">
        <f t="shared" si="607"/>
        <v>0</v>
      </c>
      <c r="I2724" s="761">
        <f t="shared" si="607"/>
        <v>0</v>
      </c>
      <c r="J2724" s="761">
        <f t="shared" si="607"/>
        <v>0</v>
      </c>
      <c r="K2724" s="1413" t="e">
        <f>SUMIF('[11]Notes Wise'!$A$5:$A$2617,[11]Final!A2724,'[11]Notes Wise'!$I$5:$I$2617)</f>
        <v>#VALUE!</v>
      </c>
      <c r="L2724" s="1413" t="e">
        <f>SUMIF('[11]Notes Wise'!$A$5:$A$2617,[11]Final!A2724,'[11]Notes Wise'!$J$5:$J$2617)</f>
        <v>#VALUE!</v>
      </c>
      <c r="M2724" s="1460" t="e">
        <f t="shared" si="595"/>
        <v>#VALUE!</v>
      </c>
      <c r="N2724" s="1460" t="e">
        <f t="shared" si="595"/>
        <v>#VALUE!</v>
      </c>
    </row>
    <row r="2725" spans="1:14" s="2028" customFormat="1" ht="13.5" thickBot="1">
      <c r="A2725" s="1423"/>
      <c r="B2725" s="2027" t="s">
        <v>1851</v>
      </c>
      <c r="C2725" s="761">
        <f>+C2724-D2724</f>
        <v>0</v>
      </c>
      <c r="D2725" s="761"/>
      <c r="E2725" s="761">
        <f>+E2724-F2724</f>
        <v>0</v>
      </c>
      <c r="F2725" s="761"/>
      <c r="G2725" s="761">
        <f>+G2724-H2724</f>
        <v>0</v>
      </c>
      <c r="H2725" s="761"/>
      <c r="I2725" s="761">
        <f>+I2724-J2724</f>
        <v>0</v>
      </c>
      <c r="J2725" s="761"/>
      <c r="K2725" s="1413" t="e">
        <f>SUMIF('[11]Notes Wise'!$A$5:$A$2617,[11]Final!A2725,'[11]Notes Wise'!$I$5:$I$2617)</f>
        <v>#VALUE!</v>
      </c>
      <c r="L2725" s="1413" t="e">
        <f>SUMIF('[11]Notes Wise'!$A$5:$A$2617,[11]Final!A2725,'[11]Notes Wise'!$J$5:$J$2617)</f>
        <v>#VALUE!</v>
      </c>
      <c r="M2725" s="1460" t="e">
        <f t="shared" si="595"/>
        <v>#VALUE!</v>
      </c>
      <c r="N2725" s="1460" t="e">
        <f t="shared" si="595"/>
        <v>#VALUE!</v>
      </c>
    </row>
    <row r="2726" spans="1:14" s="1421" customFormat="1" ht="13.5" thickBot="1">
      <c r="A2726" s="1471" t="s">
        <v>1909</v>
      </c>
      <c r="B2726" s="1475" t="s">
        <v>3391</v>
      </c>
      <c r="C2726" s="652"/>
      <c r="D2726" s="652"/>
      <c r="E2726" s="653"/>
      <c r="F2726" s="653"/>
      <c r="G2726" s="653"/>
      <c r="H2726" s="653"/>
      <c r="I2726" s="653"/>
      <c r="J2726" s="653"/>
      <c r="K2726" s="1413" t="e">
        <f>SUMIF('[11]Notes Wise'!$A$5:$A$2617,[11]Final!A2726,'[11]Notes Wise'!$I$5:$I$2617)</f>
        <v>#VALUE!</v>
      </c>
      <c r="L2726" s="1413" t="e">
        <f>SUMIF('[11]Notes Wise'!$A$5:$A$2617,[11]Final!A2726,'[11]Notes Wise'!$J$5:$J$2617)</f>
        <v>#VALUE!</v>
      </c>
      <c r="M2726" s="1460" t="e">
        <f t="shared" si="595"/>
        <v>#VALUE!</v>
      </c>
      <c r="N2726" s="1460" t="e">
        <f t="shared" si="595"/>
        <v>#VALUE!</v>
      </c>
    </row>
    <row r="2727" spans="1:14" ht="13.5" thickBot="1">
      <c r="A2727" s="1417">
        <v>78.521000000000001</v>
      </c>
      <c r="B2727" s="1499" t="s">
        <v>3392</v>
      </c>
      <c r="C2727" s="652"/>
      <c r="D2727" s="652"/>
      <c r="E2727" s="653">
        <f>'[11]CONSOLIDATED TB'!G2162</f>
        <v>7950000</v>
      </c>
      <c r="F2727" s="653">
        <f>'[11]CONSOLIDATED TB'!H2162</f>
        <v>0</v>
      </c>
      <c r="G2727" s="653">
        <f>C2727+E2727</f>
        <v>7950000</v>
      </c>
      <c r="H2727" s="653">
        <f>D2727+F2727</f>
        <v>0</v>
      </c>
      <c r="I2727" s="653">
        <f>IF(G2727&gt;H2727,G2727-H2727,0)</f>
        <v>7950000</v>
      </c>
      <c r="J2727" s="653">
        <f>IF(H2727&gt;G2727,H2727-G2727,0)</f>
        <v>0</v>
      </c>
      <c r="K2727" s="1413" t="e">
        <f>SUMIF('[11]Notes Wise'!$A$5:$A$2617,[11]Final!A2727,'[11]Notes Wise'!$I$5:$I$2617)</f>
        <v>#VALUE!</v>
      </c>
      <c r="L2727" s="1413" t="e">
        <f>SUMIF('[11]Notes Wise'!$A$5:$A$2617,[11]Final!A2727,'[11]Notes Wise'!$J$5:$J$2617)</f>
        <v>#VALUE!</v>
      </c>
      <c r="M2727" s="1460" t="e">
        <f t="shared" si="595"/>
        <v>#VALUE!</v>
      </c>
      <c r="N2727" s="1460" t="e">
        <f t="shared" si="595"/>
        <v>#VALUE!</v>
      </c>
    </row>
    <row r="2728" spans="1:14" s="2028" customFormat="1" ht="13.5" thickBot="1">
      <c r="A2728" s="1423"/>
      <c r="B2728" s="2027" t="s">
        <v>1838</v>
      </c>
      <c r="C2728" s="761">
        <f>SUM(C2727)</f>
        <v>0</v>
      </c>
      <c r="D2728" s="761">
        <f>SUM(D2727)</f>
        <v>0</v>
      </c>
      <c r="E2728" s="761">
        <f t="shared" ref="E2728:J2728" si="608">SUM(E2727)</f>
        <v>7950000</v>
      </c>
      <c r="F2728" s="761">
        <f t="shared" si="608"/>
        <v>0</v>
      </c>
      <c r="G2728" s="761">
        <f t="shared" si="608"/>
        <v>7950000</v>
      </c>
      <c r="H2728" s="761">
        <f t="shared" si="608"/>
        <v>0</v>
      </c>
      <c r="I2728" s="761">
        <f t="shared" si="608"/>
        <v>7950000</v>
      </c>
      <c r="J2728" s="761">
        <f t="shared" si="608"/>
        <v>0</v>
      </c>
      <c r="K2728" s="1413" t="e">
        <f>SUMIF('[11]Notes Wise'!$A$5:$A$2617,[11]Final!A2728,'[11]Notes Wise'!$I$5:$I$2617)</f>
        <v>#VALUE!</v>
      </c>
      <c r="L2728" s="1413" t="e">
        <f>SUMIF('[11]Notes Wise'!$A$5:$A$2617,[11]Final!A2728,'[11]Notes Wise'!$J$5:$J$2617)</f>
        <v>#VALUE!</v>
      </c>
      <c r="M2728" s="1460" t="e">
        <f t="shared" si="595"/>
        <v>#VALUE!</v>
      </c>
      <c r="N2728" s="1460" t="e">
        <f t="shared" si="595"/>
        <v>#VALUE!</v>
      </c>
    </row>
    <row r="2729" spans="1:14" s="2028" customFormat="1" ht="13.5" thickBot="1">
      <c r="A2729" s="1423"/>
      <c r="B2729" s="2027" t="s">
        <v>1851</v>
      </c>
      <c r="C2729" s="761">
        <f>+C2728-D2728</f>
        <v>0</v>
      </c>
      <c r="D2729" s="761"/>
      <c r="E2729" s="655">
        <f>+E2728-F2728</f>
        <v>7950000</v>
      </c>
      <c r="F2729" s="655"/>
      <c r="G2729" s="655">
        <f>+G2728-H2728</f>
        <v>7950000</v>
      </c>
      <c r="H2729" s="761"/>
      <c r="I2729" s="655">
        <f>+I2728-J2728</f>
        <v>7950000</v>
      </c>
      <c r="J2729" s="761"/>
      <c r="K2729" s="1413" t="e">
        <f>SUMIF('[11]Notes Wise'!$A$5:$A$2617,[11]Final!A2729,'[11]Notes Wise'!$I$5:$I$2617)</f>
        <v>#VALUE!</v>
      </c>
      <c r="L2729" s="1413" t="e">
        <f>SUMIF('[11]Notes Wise'!$A$5:$A$2617,[11]Final!A2729,'[11]Notes Wise'!$J$5:$J$2617)</f>
        <v>#VALUE!</v>
      </c>
      <c r="M2729" s="1460" t="e">
        <f t="shared" si="595"/>
        <v>#VALUE!</v>
      </c>
      <c r="N2729" s="1460" t="e">
        <f t="shared" si="595"/>
        <v>#VALUE!</v>
      </c>
    </row>
    <row r="2730" spans="1:14" s="1421" customFormat="1" ht="13.5" thickBot="1">
      <c r="A2730" s="1471" t="s">
        <v>1912</v>
      </c>
      <c r="B2730" s="1475" t="s">
        <v>3393</v>
      </c>
      <c r="C2730" s="652"/>
      <c r="D2730" s="652"/>
      <c r="E2730" s="653"/>
      <c r="F2730" s="653"/>
      <c r="G2730" s="653"/>
      <c r="H2730" s="653"/>
      <c r="I2730" s="653"/>
      <c r="J2730" s="653"/>
      <c r="K2730" s="1413" t="e">
        <f>SUMIF('[11]Notes Wise'!$A$5:$A$2617,[11]Final!A2730,'[11]Notes Wise'!$I$5:$I$2617)</f>
        <v>#VALUE!</v>
      </c>
      <c r="L2730" s="1413" t="e">
        <f>SUMIF('[11]Notes Wise'!$A$5:$A$2617,[11]Final!A2730,'[11]Notes Wise'!$J$5:$J$2617)</f>
        <v>#VALUE!</v>
      </c>
      <c r="M2730" s="1460" t="e">
        <f t="shared" si="595"/>
        <v>#VALUE!</v>
      </c>
      <c r="N2730" s="1460" t="e">
        <f t="shared" si="595"/>
        <v>#VALUE!</v>
      </c>
    </row>
    <row r="2731" spans="1:14" ht="13.5" thickBot="1">
      <c r="A2731" s="1417">
        <v>78.522999999999996</v>
      </c>
      <c r="B2731" s="1499" t="s">
        <v>3394</v>
      </c>
      <c r="C2731" s="652"/>
      <c r="D2731" s="652"/>
      <c r="E2731" s="653">
        <f>'[11]CONSOLIDATED TB'!G2164</f>
        <v>2485211</v>
      </c>
      <c r="F2731" s="653">
        <f>'[11]CONSOLIDATED TB'!H2164</f>
        <v>0</v>
      </c>
      <c r="G2731" s="653">
        <f>C2731+E2731</f>
        <v>2485211</v>
      </c>
      <c r="H2731" s="653">
        <f>D2731+F2731</f>
        <v>0</v>
      </c>
      <c r="I2731" s="653">
        <f>IF(G2731&gt;H2731,G2731-H2731,0)</f>
        <v>2485211</v>
      </c>
      <c r="J2731" s="653">
        <f>IF(H2731&gt;G2731,H2731-G2731,0)</f>
        <v>0</v>
      </c>
      <c r="K2731" s="1413" t="e">
        <f>SUMIF('[11]Notes Wise'!$A$5:$A$2617,[11]Final!A2731,'[11]Notes Wise'!$I$5:$I$2617)</f>
        <v>#VALUE!</v>
      </c>
      <c r="L2731" s="1413" t="e">
        <f>SUMIF('[11]Notes Wise'!$A$5:$A$2617,[11]Final!A2731,'[11]Notes Wise'!$J$5:$J$2617)</f>
        <v>#VALUE!</v>
      </c>
      <c r="M2731" s="1460" t="e">
        <f t="shared" si="595"/>
        <v>#VALUE!</v>
      </c>
      <c r="N2731" s="1460" t="e">
        <f t="shared" si="595"/>
        <v>#VALUE!</v>
      </c>
    </row>
    <row r="2732" spans="1:14" s="2028" customFormat="1" ht="13.5" thickBot="1">
      <c r="A2732" s="1423"/>
      <c r="B2732" s="2027" t="s">
        <v>1838</v>
      </c>
      <c r="C2732" s="761">
        <f>SUM(C2731)</f>
        <v>0</v>
      </c>
      <c r="D2732" s="761">
        <f>SUM(D2731)</f>
        <v>0</v>
      </c>
      <c r="E2732" s="761">
        <f t="shared" ref="E2732:J2732" si="609">SUM(E2731)</f>
        <v>2485211</v>
      </c>
      <c r="F2732" s="761">
        <f t="shared" si="609"/>
        <v>0</v>
      </c>
      <c r="G2732" s="761">
        <f t="shared" si="609"/>
        <v>2485211</v>
      </c>
      <c r="H2732" s="761">
        <f t="shared" si="609"/>
        <v>0</v>
      </c>
      <c r="I2732" s="761">
        <f t="shared" si="609"/>
        <v>2485211</v>
      </c>
      <c r="J2732" s="761">
        <f t="shared" si="609"/>
        <v>0</v>
      </c>
      <c r="K2732" s="1413" t="e">
        <f>SUMIF('[11]Notes Wise'!$A$5:$A$2617,[11]Final!A2732,'[11]Notes Wise'!$I$5:$I$2617)</f>
        <v>#VALUE!</v>
      </c>
      <c r="L2732" s="1413" t="e">
        <f>SUMIF('[11]Notes Wise'!$A$5:$A$2617,[11]Final!A2732,'[11]Notes Wise'!$J$5:$J$2617)</f>
        <v>#VALUE!</v>
      </c>
      <c r="M2732" s="1460" t="e">
        <f t="shared" si="595"/>
        <v>#VALUE!</v>
      </c>
      <c r="N2732" s="1460" t="e">
        <f t="shared" si="595"/>
        <v>#VALUE!</v>
      </c>
    </row>
    <row r="2733" spans="1:14" s="2028" customFormat="1" ht="13.5" thickBot="1">
      <c r="A2733" s="1423"/>
      <c r="B2733" s="2027" t="s">
        <v>1851</v>
      </c>
      <c r="C2733" s="761">
        <f>+C2732-D2732</f>
        <v>0</v>
      </c>
      <c r="D2733" s="761"/>
      <c r="E2733" s="655">
        <f>+E2732-F2732</f>
        <v>2485211</v>
      </c>
      <c r="F2733" s="655"/>
      <c r="G2733" s="655">
        <f>+G2732-H2732</f>
        <v>2485211</v>
      </c>
      <c r="H2733" s="761"/>
      <c r="I2733" s="655">
        <f>+I2732-J2732</f>
        <v>2485211</v>
      </c>
      <c r="J2733" s="761"/>
      <c r="K2733" s="1413" t="e">
        <f>SUMIF('[11]Notes Wise'!$A$5:$A$2617,[11]Final!A2733,'[11]Notes Wise'!$I$5:$I$2617)</f>
        <v>#VALUE!</v>
      </c>
      <c r="L2733" s="1413" t="e">
        <f>SUMIF('[11]Notes Wise'!$A$5:$A$2617,[11]Final!A2733,'[11]Notes Wise'!$J$5:$J$2617)</f>
        <v>#VALUE!</v>
      </c>
      <c r="M2733" s="1460" t="e">
        <f t="shared" ref="M2733:N2797" si="610">+I2733-K2733</f>
        <v>#VALUE!</v>
      </c>
      <c r="N2733" s="1460" t="e">
        <f t="shared" si="610"/>
        <v>#VALUE!</v>
      </c>
    </row>
    <row r="2734" spans="1:14" ht="15.75" thickBot="1">
      <c r="A2734" s="2035" t="s">
        <v>1912</v>
      </c>
      <c r="B2734" s="2049" t="s">
        <v>3395</v>
      </c>
      <c r="C2734" s="652"/>
      <c r="D2734" s="652"/>
      <c r="E2734" s="653"/>
      <c r="F2734" s="653"/>
      <c r="G2734" s="653"/>
      <c r="H2734" s="653"/>
      <c r="I2734" s="653"/>
      <c r="J2734" s="653"/>
      <c r="K2734" s="1413" t="e">
        <f>SUMIF('[11]Notes Wise'!$A$5:$A$2617,[11]Final!A2734,'[11]Notes Wise'!$I$5:$I$2617)</f>
        <v>#VALUE!</v>
      </c>
      <c r="L2734" s="1413" t="e">
        <f>SUMIF('[11]Notes Wise'!$A$5:$A$2617,[11]Final!A2734,'[11]Notes Wise'!$J$5:$J$2617)</f>
        <v>#VALUE!</v>
      </c>
      <c r="M2734" s="1460" t="e">
        <f t="shared" si="610"/>
        <v>#VALUE!</v>
      </c>
      <c r="N2734" s="1460" t="e">
        <f t="shared" si="610"/>
        <v>#VALUE!</v>
      </c>
    </row>
    <row r="2735" spans="1:14" ht="13.5" thickBot="1">
      <c r="A2735" s="1423">
        <v>78.524000000000001</v>
      </c>
      <c r="B2735" s="2050" t="s">
        <v>3395</v>
      </c>
      <c r="C2735" s="652"/>
      <c r="D2735" s="652"/>
      <c r="E2735" s="653">
        <f>'[11]CONSOLIDATED TB'!G2166</f>
        <v>9088081.8599999994</v>
      </c>
      <c r="F2735" s="653">
        <f>'[11]CONSOLIDATED TB'!H2166</f>
        <v>0</v>
      </c>
      <c r="G2735" s="653">
        <f>C2735+E2735</f>
        <v>9088081.8599999994</v>
      </c>
      <c r="H2735" s="653">
        <f>D2735+F2735</f>
        <v>0</v>
      </c>
      <c r="I2735" s="653">
        <f>IF(G2735&gt;H2735,G2735-H2735,0)</f>
        <v>9088081.8599999994</v>
      </c>
      <c r="J2735" s="653">
        <f>IF(H2735&gt;G2735,H2735-G2735,0)</f>
        <v>0</v>
      </c>
      <c r="K2735" s="1413" t="e">
        <f>SUMIF('[11]Notes Wise'!$A$5:$A$2617,[11]Final!A2735,'[11]Notes Wise'!$I$5:$I$2617)</f>
        <v>#VALUE!</v>
      </c>
      <c r="L2735" s="1413" t="e">
        <f>SUMIF('[11]Notes Wise'!$A$5:$A$2617,[11]Final!A2735,'[11]Notes Wise'!$J$5:$J$2617)</f>
        <v>#VALUE!</v>
      </c>
      <c r="M2735" s="1460" t="e">
        <f t="shared" si="610"/>
        <v>#VALUE!</v>
      </c>
      <c r="N2735" s="1460" t="e">
        <f t="shared" si="610"/>
        <v>#VALUE!</v>
      </c>
    </row>
    <row r="2736" spans="1:14" s="2028" customFormat="1" ht="13.5" thickBot="1">
      <c r="A2736" s="1423"/>
      <c r="B2736" s="2027" t="s">
        <v>1838</v>
      </c>
      <c r="C2736" s="761">
        <f>SUM(C2735)</f>
        <v>0</v>
      </c>
      <c r="D2736" s="761">
        <f>SUM(D2735)</f>
        <v>0</v>
      </c>
      <c r="E2736" s="761">
        <f t="shared" ref="E2736:J2736" si="611">SUM(E2735)</f>
        <v>9088081.8599999994</v>
      </c>
      <c r="F2736" s="761">
        <f t="shared" si="611"/>
        <v>0</v>
      </c>
      <c r="G2736" s="761">
        <f t="shared" si="611"/>
        <v>9088081.8599999994</v>
      </c>
      <c r="H2736" s="761">
        <f t="shared" si="611"/>
        <v>0</v>
      </c>
      <c r="I2736" s="761">
        <f t="shared" si="611"/>
        <v>9088081.8599999994</v>
      </c>
      <c r="J2736" s="761">
        <f t="shared" si="611"/>
        <v>0</v>
      </c>
      <c r="K2736" s="1413" t="e">
        <f>SUMIF('[11]Notes Wise'!$A$5:$A$2617,[11]Final!A2736,'[11]Notes Wise'!$I$5:$I$2617)</f>
        <v>#VALUE!</v>
      </c>
      <c r="L2736" s="1413" t="e">
        <f>SUMIF('[11]Notes Wise'!$A$5:$A$2617,[11]Final!A2736,'[11]Notes Wise'!$J$5:$J$2617)</f>
        <v>#VALUE!</v>
      </c>
      <c r="M2736" s="1460" t="e">
        <f t="shared" si="610"/>
        <v>#VALUE!</v>
      </c>
      <c r="N2736" s="1460" t="e">
        <f t="shared" si="610"/>
        <v>#VALUE!</v>
      </c>
    </row>
    <row r="2737" spans="1:14" s="2028" customFormat="1" ht="13.5" thickBot="1">
      <c r="A2737" s="1423"/>
      <c r="B2737" s="2027" t="s">
        <v>1851</v>
      </c>
      <c r="C2737" s="761">
        <f>+C2736-D2736</f>
        <v>0</v>
      </c>
      <c r="D2737" s="761"/>
      <c r="E2737" s="655">
        <f>+E2736-F2736</f>
        <v>9088081.8599999994</v>
      </c>
      <c r="F2737" s="655"/>
      <c r="G2737" s="655">
        <f>+G2736-H2736</f>
        <v>9088081.8599999994</v>
      </c>
      <c r="H2737" s="761"/>
      <c r="I2737" s="655">
        <f>+I2736-J2736</f>
        <v>9088081.8599999994</v>
      </c>
      <c r="J2737" s="761"/>
      <c r="K2737" s="1413" t="e">
        <f>SUMIF('[11]Notes Wise'!$A$5:$A$2617,[11]Final!A2737,'[11]Notes Wise'!$I$5:$I$2617)</f>
        <v>#VALUE!</v>
      </c>
      <c r="L2737" s="1413" t="e">
        <f>SUMIF('[11]Notes Wise'!$A$5:$A$2617,[11]Final!A2737,'[11]Notes Wise'!$J$5:$J$2617)</f>
        <v>#VALUE!</v>
      </c>
      <c r="M2737" s="1460" t="e">
        <f t="shared" si="610"/>
        <v>#VALUE!</v>
      </c>
      <c r="N2737" s="1460" t="e">
        <f t="shared" si="610"/>
        <v>#VALUE!</v>
      </c>
    </row>
    <row r="2738" spans="1:14" s="1421" customFormat="1" ht="13.5" thickBot="1">
      <c r="A2738" s="1471">
        <v>38</v>
      </c>
      <c r="B2738" s="1472" t="s">
        <v>3384</v>
      </c>
      <c r="C2738" s="652"/>
      <c r="D2738" s="652"/>
      <c r="E2738" s="653"/>
      <c r="F2738" s="653"/>
      <c r="G2738" s="653"/>
      <c r="H2738" s="653"/>
      <c r="I2738" s="653"/>
      <c r="J2738" s="653"/>
      <c r="K2738" s="1413" t="e">
        <f>SUMIF('[11]Notes Wise'!$A$5:$A$2617,[11]Final!A2738,'[11]Notes Wise'!$I$5:$I$2617)</f>
        <v>#VALUE!</v>
      </c>
      <c r="L2738" s="1413" t="e">
        <f>SUMIF('[11]Notes Wise'!$A$5:$A$2617,[11]Final!A2738,'[11]Notes Wise'!$J$5:$J$2617)</f>
        <v>#VALUE!</v>
      </c>
      <c r="M2738" s="1460" t="e">
        <f t="shared" si="610"/>
        <v>#VALUE!</v>
      </c>
      <c r="N2738" s="1460" t="e">
        <f t="shared" si="610"/>
        <v>#VALUE!</v>
      </c>
    </row>
    <row r="2739" spans="1:14" s="1421" customFormat="1" ht="13.5" thickBot="1">
      <c r="A2739" s="1471" t="s">
        <v>558</v>
      </c>
      <c r="B2739" s="1472" t="s">
        <v>3396</v>
      </c>
      <c r="C2739" s="652"/>
      <c r="D2739" s="652"/>
      <c r="E2739" s="653"/>
      <c r="F2739" s="653"/>
      <c r="G2739" s="653"/>
      <c r="H2739" s="653"/>
      <c r="I2739" s="653"/>
      <c r="J2739" s="653"/>
      <c r="K2739" s="1413" t="e">
        <f>SUMIF('[11]Notes Wise'!$A$5:$A$2617,[11]Final!A2739,'[11]Notes Wise'!$I$5:$I$2617)</f>
        <v>#VALUE!</v>
      </c>
      <c r="L2739" s="1413" t="e">
        <f>SUMIF('[11]Notes Wise'!$A$5:$A$2617,[11]Final!A2739,'[11]Notes Wise'!$J$5:$J$2617)</f>
        <v>#VALUE!</v>
      </c>
      <c r="M2739" s="1460" t="e">
        <f t="shared" si="610"/>
        <v>#VALUE!</v>
      </c>
      <c r="N2739" s="1460" t="e">
        <f t="shared" si="610"/>
        <v>#VALUE!</v>
      </c>
    </row>
    <row r="2740" spans="1:14" ht="13.5" thickBot="1">
      <c r="A2740" s="1417">
        <v>78.527000000000001</v>
      </c>
      <c r="B2740" s="1419" t="s">
        <v>3397</v>
      </c>
      <c r="C2740" s="652"/>
      <c r="D2740" s="652"/>
      <c r="E2740" s="653">
        <f>'[11]CONSOLIDATED TB'!G2169</f>
        <v>24853781</v>
      </c>
      <c r="F2740" s="653">
        <f>'[11]CONSOLIDATED TB'!H2169</f>
        <v>0</v>
      </c>
      <c r="G2740" s="653">
        <f>C2740+E2740</f>
        <v>24853781</v>
      </c>
      <c r="H2740" s="653">
        <f>D2740+F2740</f>
        <v>0</v>
      </c>
      <c r="I2740" s="653">
        <f>IF(G2740&gt;H2740,G2740-H2740,0)</f>
        <v>24853781</v>
      </c>
      <c r="J2740" s="653">
        <f>IF(H2740&gt;G2740,H2740-G2740,0)</f>
        <v>0</v>
      </c>
      <c r="K2740" s="1413" t="e">
        <f>SUMIF('[11]Notes Wise'!$A$5:$A$2617,[11]Final!A2740,'[11]Notes Wise'!$I$5:$I$2617)</f>
        <v>#VALUE!</v>
      </c>
      <c r="L2740" s="1413" t="e">
        <f>SUMIF('[11]Notes Wise'!$A$5:$A$2617,[11]Final!A2740,'[11]Notes Wise'!$J$5:$J$2617)</f>
        <v>#VALUE!</v>
      </c>
      <c r="M2740" s="1460" t="e">
        <f t="shared" si="610"/>
        <v>#VALUE!</v>
      </c>
      <c r="N2740" s="1460" t="e">
        <f t="shared" si="610"/>
        <v>#VALUE!</v>
      </c>
    </row>
    <row r="2741" spans="1:14" ht="13.5" thickBot="1">
      <c r="A2741" s="1417">
        <v>78.531000000000006</v>
      </c>
      <c r="B2741" s="1418" t="s">
        <v>3398</v>
      </c>
      <c r="C2741" s="652"/>
      <c r="D2741" s="652"/>
      <c r="E2741" s="653">
        <f>'[11]CONSOLIDATED TB'!G2170</f>
        <v>0</v>
      </c>
      <c r="F2741" s="653">
        <f>'[11]CONSOLIDATED TB'!H2170</f>
        <v>0</v>
      </c>
      <c r="G2741" s="653">
        <f>C2741+E2741</f>
        <v>0</v>
      </c>
      <c r="H2741" s="653">
        <f>D2741+F2741</f>
        <v>0</v>
      </c>
      <c r="I2741" s="653">
        <f>IF(G2741&gt;H2741,G2741-H2741,0)</f>
        <v>0</v>
      </c>
      <c r="J2741" s="653">
        <f>IF(H2741&gt;G2741,H2741-G2741,0)</f>
        <v>0</v>
      </c>
      <c r="K2741" s="1413" t="e">
        <f>SUMIF('[11]Notes Wise'!$A$5:$A$2617,[11]Final!A2741,'[11]Notes Wise'!$I$5:$I$2617)</f>
        <v>#VALUE!</v>
      </c>
      <c r="L2741" s="1413" t="e">
        <f>SUMIF('[11]Notes Wise'!$A$5:$A$2617,[11]Final!A2741,'[11]Notes Wise'!$J$5:$J$2617)</f>
        <v>#VALUE!</v>
      </c>
      <c r="M2741" s="1460" t="e">
        <f t="shared" si="610"/>
        <v>#VALUE!</v>
      </c>
      <c r="N2741" s="1460" t="e">
        <f t="shared" si="610"/>
        <v>#VALUE!</v>
      </c>
    </row>
    <row r="2742" spans="1:14" s="2028" customFormat="1" ht="13.5" thickBot="1">
      <c r="A2742" s="1423"/>
      <c r="B2742" s="2027" t="s">
        <v>1838</v>
      </c>
      <c r="C2742" s="761">
        <f>SUM(C2740:C2741)</f>
        <v>0</v>
      </c>
      <c r="D2742" s="761">
        <f>SUM(D2740:D2741)</f>
        <v>0</v>
      </c>
      <c r="E2742" s="761">
        <f t="shared" ref="E2742:J2742" si="612">SUM(E2740:E2741)</f>
        <v>24853781</v>
      </c>
      <c r="F2742" s="761">
        <f t="shared" si="612"/>
        <v>0</v>
      </c>
      <c r="G2742" s="761">
        <f t="shared" si="612"/>
        <v>24853781</v>
      </c>
      <c r="H2742" s="761">
        <f t="shared" si="612"/>
        <v>0</v>
      </c>
      <c r="I2742" s="761">
        <f t="shared" si="612"/>
        <v>24853781</v>
      </c>
      <c r="J2742" s="761">
        <f t="shared" si="612"/>
        <v>0</v>
      </c>
      <c r="K2742" s="1413" t="e">
        <f>SUMIF('[11]Notes Wise'!$A$5:$A$2617,[11]Final!A2742,'[11]Notes Wise'!$I$5:$I$2617)</f>
        <v>#VALUE!</v>
      </c>
      <c r="L2742" s="1413" t="e">
        <f>SUMIF('[11]Notes Wise'!$A$5:$A$2617,[11]Final!A2742,'[11]Notes Wise'!$J$5:$J$2617)</f>
        <v>#VALUE!</v>
      </c>
      <c r="M2742" s="1460" t="e">
        <f t="shared" si="610"/>
        <v>#VALUE!</v>
      </c>
      <c r="N2742" s="1460" t="e">
        <f t="shared" si="610"/>
        <v>#VALUE!</v>
      </c>
    </row>
    <row r="2743" spans="1:14" s="2028" customFormat="1" ht="13.5" thickBot="1">
      <c r="A2743" s="1423"/>
      <c r="B2743" s="2027" t="s">
        <v>1851</v>
      </c>
      <c r="C2743" s="761">
        <f>+C2742-D2742</f>
        <v>0</v>
      </c>
      <c r="D2743" s="761"/>
      <c r="E2743" s="655">
        <f>+E2742-F2742</f>
        <v>24853781</v>
      </c>
      <c r="F2743" s="655"/>
      <c r="G2743" s="655">
        <f>+G2742-H2742</f>
        <v>24853781</v>
      </c>
      <c r="H2743" s="761"/>
      <c r="I2743" s="655">
        <f>+I2742-J2742</f>
        <v>24853781</v>
      </c>
      <c r="J2743" s="761"/>
      <c r="K2743" s="1413" t="e">
        <f>SUMIF('[11]Notes Wise'!$A$5:$A$2617,[11]Final!A2743,'[11]Notes Wise'!$I$5:$I$2617)</f>
        <v>#VALUE!</v>
      </c>
      <c r="L2743" s="1413" t="e">
        <f>SUMIF('[11]Notes Wise'!$A$5:$A$2617,[11]Final!A2743,'[11]Notes Wise'!$J$5:$J$2617)</f>
        <v>#VALUE!</v>
      </c>
      <c r="M2743" s="1460" t="e">
        <f t="shared" si="610"/>
        <v>#VALUE!</v>
      </c>
      <c r="N2743" s="1460" t="e">
        <f t="shared" si="610"/>
        <v>#VALUE!</v>
      </c>
    </row>
    <row r="2744" spans="1:14" s="1421" customFormat="1" ht="13.5" thickBot="1">
      <c r="A2744" s="1471" t="s">
        <v>1853</v>
      </c>
      <c r="B2744" s="1475" t="s">
        <v>3389</v>
      </c>
      <c r="C2744" s="652"/>
      <c r="D2744" s="652"/>
      <c r="E2744" s="653"/>
      <c r="F2744" s="653"/>
      <c r="G2744" s="653"/>
      <c r="H2744" s="653"/>
      <c r="I2744" s="653"/>
      <c r="J2744" s="653"/>
      <c r="K2744" s="1413" t="e">
        <f>SUMIF('[11]Notes Wise'!$A$5:$A$2617,[11]Final!A2744,'[11]Notes Wise'!$I$5:$I$2617)</f>
        <v>#VALUE!</v>
      </c>
      <c r="L2744" s="1413" t="e">
        <f>SUMIF('[11]Notes Wise'!$A$5:$A$2617,[11]Final!A2744,'[11]Notes Wise'!$J$5:$J$2617)</f>
        <v>#VALUE!</v>
      </c>
      <c r="M2744" s="1460" t="e">
        <f t="shared" si="610"/>
        <v>#VALUE!</v>
      </c>
      <c r="N2744" s="1460" t="e">
        <f t="shared" si="610"/>
        <v>#VALUE!</v>
      </c>
    </row>
    <row r="2745" spans="1:14" ht="13.5" thickBot="1">
      <c r="A2745" s="1417">
        <v>78.537999999999997</v>
      </c>
      <c r="B2745" s="1418" t="s">
        <v>3663</v>
      </c>
      <c r="C2745" s="652"/>
      <c r="D2745" s="652"/>
      <c r="E2745" s="653">
        <f>'[11]CONSOLIDATED TB'!G2172</f>
        <v>0</v>
      </c>
      <c r="F2745" s="653">
        <f>'[11]CONSOLIDATED TB'!H2172</f>
        <v>0</v>
      </c>
      <c r="G2745" s="653">
        <f>C2745+E2745</f>
        <v>0</v>
      </c>
      <c r="H2745" s="653">
        <f>D2745+F2745</f>
        <v>0</v>
      </c>
      <c r="I2745" s="653">
        <f>IF(G2745&gt;H2745,G2745-H2745,0)</f>
        <v>0</v>
      </c>
      <c r="J2745" s="653">
        <f>IF(H2745&gt;G2745,H2745-G2745,0)</f>
        <v>0</v>
      </c>
      <c r="K2745" s="1413" t="e">
        <f>SUMIF('[11]Notes Wise'!$A$5:$A$2617,[11]Final!A2745,'[11]Notes Wise'!$I$5:$I$2617)</f>
        <v>#VALUE!</v>
      </c>
      <c r="L2745" s="1413" t="e">
        <f>SUMIF('[11]Notes Wise'!$A$5:$A$2617,[11]Final!A2745,'[11]Notes Wise'!$J$5:$J$2617)</f>
        <v>#VALUE!</v>
      </c>
      <c r="M2745" s="1460" t="e">
        <f t="shared" si="610"/>
        <v>#VALUE!</v>
      </c>
      <c r="N2745" s="1460" t="e">
        <f t="shared" si="610"/>
        <v>#VALUE!</v>
      </c>
    </row>
    <row r="2746" spans="1:14" s="2028" customFormat="1" ht="13.5" thickBot="1">
      <c r="A2746" s="1423"/>
      <c r="B2746" s="2027" t="s">
        <v>1838</v>
      </c>
      <c r="C2746" s="761">
        <f>SUM(C2745)</f>
        <v>0</v>
      </c>
      <c r="D2746" s="761">
        <f>SUM(D2745)</f>
        <v>0</v>
      </c>
      <c r="E2746" s="761">
        <f t="shared" ref="E2746:J2746" si="613">SUM(E2745)</f>
        <v>0</v>
      </c>
      <c r="F2746" s="761">
        <f t="shared" si="613"/>
        <v>0</v>
      </c>
      <c r="G2746" s="761">
        <f t="shared" si="613"/>
        <v>0</v>
      </c>
      <c r="H2746" s="761">
        <f t="shared" si="613"/>
        <v>0</v>
      </c>
      <c r="I2746" s="761">
        <f t="shared" si="613"/>
        <v>0</v>
      </c>
      <c r="J2746" s="761">
        <f t="shared" si="613"/>
        <v>0</v>
      </c>
      <c r="K2746" s="1413" t="e">
        <f>SUMIF('[11]Notes Wise'!$A$5:$A$2617,[11]Final!A2746,'[11]Notes Wise'!$I$5:$I$2617)</f>
        <v>#VALUE!</v>
      </c>
      <c r="L2746" s="1413" t="e">
        <f>SUMIF('[11]Notes Wise'!$A$5:$A$2617,[11]Final!A2746,'[11]Notes Wise'!$J$5:$J$2617)</f>
        <v>#VALUE!</v>
      </c>
      <c r="M2746" s="1460" t="e">
        <f t="shared" si="610"/>
        <v>#VALUE!</v>
      </c>
      <c r="N2746" s="1460" t="e">
        <f t="shared" si="610"/>
        <v>#VALUE!</v>
      </c>
    </row>
    <row r="2747" spans="1:14" s="2028" customFormat="1" ht="13.5" thickBot="1">
      <c r="A2747" s="1423"/>
      <c r="B2747" s="2027" t="s">
        <v>1851</v>
      </c>
      <c r="C2747" s="761">
        <f>+C2746-D2746</f>
        <v>0</v>
      </c>
      <c r="D2747" s="761"/>
      <c r="E2747" s="761">
        <f>+E2746-F2746</f>
        <v>0</v>
      </c>
      <c r="F2747" s="761"/>
      <c r="G2747" s="761">
        <f>+G2746-H2746</f>
        <v>0</v>
      </c>
      <c r="H2747" s="761"/>
      <c r="I2747" s="655">
        <f>+I2746-J2746</f>
        <v>0</v>
      </c>
      <c r="J2747" s="761"/>
      <c r="K2747" s="1413" t="e">
        <f>SUMIF('[11]Notes Wise'!$A$5:$A$2617,[11]Final!A2747,'[11]Notes Wise'!$I$5:$I$2617)</f>
        <v>#VALUE!</v>
      </c>
      <c r="L2747" s="1413" t="e">
        <f>SUMIF('[11]Notes Wise'!$A$5:$A$2617,[11]Final!A2747,'[11]Notes Wise'!$J$5:$J$2617)</f>
        <v>#VALUE!</v>
      </c>
      <c r="M2747" s="1460" t="e">
        <f t="shared" si="610"/>
        <v>#VALUE!</v>
      </c>
      <c r="N2747" s="1460" t="e">
        <f t="shared" si="610"/>
        <v>#VALUE!</v>
      </c>
    </row>
    <row r="2748" spans="1:14" s="1421" customFormat="1" ht="13.5" thickBot="1">
      <c r="A2748" s="1471" t="s">
        <v>560</v>
      </c>
      <c r="B2748" s="1472" t="s">
        <v>3403</v>
      </c>
      <c r="C2748" s="652"/>
      <c r="D2748" s="652"/>
      <c r="E2748" s="653"/>
      <c r="F2748" s="653"/>
      <c r="G2748" s="653"/>
      <c r="H2748" s="653"/>
      <c r="I2748" s="653"/>
      <c r="J2748" s="653"/>
      <c r="K2748" s="1413" t="e">
        <f>SUMIF('[11]Notes Wise'!$A$5:$A$2617,[11]Final!A2748,'[11]Notes Wise'!$I$5:$I$2617)</f>
        <v>#VALUE!</v>
      </c>
      <c r="L2748" s="1413" t="e">
        <f>SUMIF('[11]Notes Wise'!$A$5:$A$2617,[11]Final!A2748,'[11]Notes Wise'!$J$5:$J$2617)</f>
        <v>#VALUE!</v>
      </c>
      <c r="M2748" s="1460" t="e">
        <f t="shared" si="610"/>
        <v>#VALUE!</v>
      </c>
      <c r="N2748" s="1460" t="e">
        <f t="shared" si="610"/>
        <v>#VALUE!</v>
      </c>
    </row>
    <row r="2749" spans="1:14" ht="13.5" thickBot="1">
      <c r="A2749" s="1420">
        <v>78.600999999999999</v>
      </c>
      <c r="B2749" s="1418" t="s">
        <v>683</v>
      </c>
      <c r="C2749" s="652"/>
      <c r="D2749" s="652"/>
      <c r="E2749" s="653">
        <f>'[11]CONSOLIDATED TB'!G2174</f>
        <v>11436226.4</v>
      </c>
      <c r="F2749" s="653">
        <f>'[11]CONSOLIDATED TB'!H2174</f>
        <v>0</v>
      </c>
      <c r="G2749" s="653">
        <f t="shared" ref="G2749:H2763" si="614">C2749+E2749</f>
        <v>11436226.4</v>
      </c>
      <c r="H2749" s="653">
        <f t="shared" si="614"/>
        <v>0</v>
      </c>
      <c r="I2749" s="653">
        <f t="shared" ref="I2749:I2763" si="615">IF(G2749&gt;H2749,G2749-H2749,0)</f>
        <v>11436226.4</v>
      </c>
      <c r="J2749" s="653">
        <f t="shared" ref="J2749:J2763" si="616">IF(H2749&gt;G2749,H2749-G2749,0)</f>
        <v>0</v>
      </c>
      <c r="K2749" s="1413" t="e">
        <f>SUMIF('[11]Notes Wise'!$A$5:$A$2617,[11]Final!A2749,'[11]Notes Wise'!$I$5:$I$2617)</f>
        <v>#VALUE!</v>
      </c>
      <c r="L2749" s="1413" t="e">
        <f>SUMIF('[11]Notes Wise'!$A$5:$A$2617,[11]Final!A2749,'[11]Notes Wise'!$J$5:$J$2617)</f>
        <v>#VALUE!</v>
      </c>
      <c r="M2749" s="1460" t="e">
        <f t="shared" si="610"/>
        <v>#VALUE!</v>
      </c>
      <c r="N2749" s="1460" t="e">
        <f t="shared" si="610"/>
        <v>#VALUE!</v>
      </c>
    </row>
    <row r="2750" spans="1:14" ht="13.5" thickBot="1">
      <c r="A2750" s="1420">
        <v>78.602000000000004</v>
      </c>
      <c r="B2750" s="1418" t="s">
        <v>1370</v>
      </c>
      <c r="C2750" s="652"/>
      <c r="D2750" s="652"/>
      <c r="E2750" s="653">
        <f>'[11]CONSOLIDATED TB'!G2175</f>
        <v>10147122</v>
      </c>
      <c r="F2750" s="653">
        <f>'[11]CONSOLIDATED TB'!H2175</f>
        <v>0</v>
      </c>
      <c r="G2750" s="653">
        <f t="shared" si="614"/>
        <v>10147122</v>
      </c>
      <c r="H2750" s="653">
        <f t="shared" si="614"/>
        <v>0</v>
      </c>
      <c r="I2750" s="653">
        <f t="shared" si="615"/>
        <v>10147122</v>
      </c>
      <c r="J2750" s="653">
        <f t="shared" si="616"/>
        <v>0</v>
      </c>
      <c r="K2750" s="1413" t="e">
        <f>SUMIF('[11]Notes Wise'!$A$5:$A$2617,[11]Final!A2750,'[11]Notes Wise'!$I$5:$I$2617)</f>
        <v>#VALUE!</v>
      </c>
      <c r="L2750" s="1413" t="e">
        <f>SUMIF('[11]Notes Wise'!$A$5:$A$2617,[11]Final!A2750,'[11]Notes Wise'!$J$5:$J$2617)</f>
        <v>#VALUE!</v>
      </c>
      <c r="M2750" s="1460" t="e">
        <f t="shared" si="610"/>
        <v>#VALUE!</v>
      </c>
      <c r="N2750" s="1460" t="e">
        <f t="shared" si="610"/>
        <v>#VALUE!</v>
      </c>
    </row>
    <row r="2751" spans="1:14" ht="13.5" thickBot="1">
      <c r="A2751" s="1420">
        <v>78.602999999999994</v>
      </c>
      <c r="B2751" s="1418" t="s">
        <v>1990</v>
      </c>
      <c r="C2751" s="652"/>
      <c r="D2751" s="652"/>
      <c r="E2751" s="653">
        <f>'[11]CONSOLIDATED TB'!G2176</f>
        <v>905890</v>
      </c>
      <c r="F2751" s="653">
        <f>'[11]CONSOLIDATED TB'!H2176</f>
        <v>0</v>
      </c>
      <c r="G2751" s="653">
        <f t="shared" si="614"/>
        <v>905890</v>
      </c>
      <c r="H2751" s="653">
        <f t="shared" si="614"/>
        <v>0</v>
      </c>
      <c r="I2751" s="653">
        <f t="shared" si="615"/>
        <v>905890</v>
      </c>
      <c r="J2751" s="653">
        <f t="shared" si="616"/>
        <v>0</v>
      </c>
      <c r="K2751" s="1413" t="e">
        <f>SUMIF('[11]Notes Wise'!$A$5:$A$2617,[11]Final!A2751,'[11]Notes Wise'!$I$5:$I$2617)</f>
        <v>#VALUE!</v>
      </c>
      <c r="L2751" s="1413" t="e">
        <f>SUMIF('[11]Notes Wise'!$A$5:$A$2617,[11]Final!A2751,'[11]Notes Wise'!$J$5:$J$2617)</f>
        <v>#VALUE!</v>
      </c>
      <c r="M2751" s="1460" t="e">
        <f t="shared" si="610"/>
        <v>#VALUE!</v>
      </c>
      <c r="N2751" s="1460" t="e">
        <f t="shared" si="610"/>
        <v>#VALUE!</v>
      </c>
    </row>
    <row r="2752" spans="1:14" ht="13.5" thickBot="1">
      <c r="A2752" s="1420">
        <v>78.603999999999999</v>
      </c>
      <c r="B2752" s="1418" t="s">
        <v>1991</v>
      </c>
      <c r="C2752" s="652"/>
      <c r="D2752" s="652"/>
      <c r="E2752" s="653">
        <f>'[11]CONSOLIDATED TB'!G2177</f>
        <v>4286638</v>
      </c>
      <c r="F2752" s="653">
        <f>'[11]CONSOLIDATED TB'!H2177</f>
        <v>0</v>
      </c>
      <c r="G2752" s="653">
        <f t="shared" si="614"/>
        <v>4286638</v>
      </c>
      <c r="H2752" s="653">
        <f t="shared" si="614"/>
        <v>0</v>
      </c>
      <c r="I2752" s="653">
        <f t="shared" si="615"/>
        <v>4286638</v>
      </c>
      <c r="J2752" s="653">
        <f t="shared" si="616"/>
        <v>0</v>
      </c>
      <c r="K2752" s="1413" t="e">
        <f>SUMIF('[11]Notes Wise'!$A$5:$A$2617,[11]Final!A2752,'[11]Notes Wise'!$I$5:$I$2617)</f>
        <v>#VALUE!</v>
      </c>
      <c r="L2752" s="1413" t="e">
        <f>SUMIF('[11]Notes Wise'!$A$5:$A$2617,[11]Final!A2752,'[11]Notes Wise'!$J$5:$J$2617)</f>
        <v>#VALUE!</v>
      </c>
      <c r="M2752" s="1460" t="e">
        <f t="shared" si="610"/>
        <v>#VALUE!</v>
      </c>
      <c r="N2752" s="1460" t="e">
        <f t="shared" si="610"/>
        <v>#VALUE!</v>
      </c>
    </row>
    <row r="2753" spans="1:14" ht="13.5" thickBot="1">
      <c r="A2753" s="1420">
        <v>78.605000000000004</v>
      </c>
      <c r="B2753" s="1418" t="s">
        <v>910</v>
      </c>
      <c r="C2753" s="652"/>
      <c r="D2753" s="652"/>
      <c r="E2753" s="653">
        <f>'[11]CONSOLIDATED TB'!G2178</f>
        <v>14628598.1</v>
      </c>
      <c r="F2753" s="653">
        <f>'[11]CONSOLIDATED TB'!H2178</f>
        <v>0</v>
      </c>
      <c r="G2753" s="653">
        <f t="shared" si="614"/>
        <v>14628598.1</v>
      </c>
      <c r="H2753" s="653">
        <f t="shared" si="614"/>
        <v>0</v>
      </c>
      <c r="I2753" s="653">
        <f t="shared" si="615"/>
        <v>14628598.1</v>
      </c>
      <c r="J2753" s="653">
        <f t="shared" si="616"/>
        <v>0</v>
      </c>
      <c r="K2753" s="1413" t="e">
        <f>SUMIF('[11]Notes Wise'!$A$5:$A$2617,[11]Final!A2753,'[11]Notes Wise'!$I$5:$I$2617)</f>
        <v>#VALUE!</v>
      </c>
      <c r="L2753" s="1413" t="e">
        <f>SUMIF('[11]Notes Wise'!$A$5:$A$2617,[11]Final!A2753,'[11]Notes Wise'!$J$5:$J$2617)</f>
        <v>#VALUE!</v>
      </c>
      <c r="M2753" s="1460" t="e">
        <f t="shared" si="610"/>
        <v>#VALUE!</v>
      </c>
      <c r="N2753" s="1460" t="e">
        <f t="shared" si="610"/>
        <v>#VALUE!</v>
      </c>
    </row>
    <row r="2754" spans="1:14" ht="13.5" thickBot="1">
      <c r="A2754" s="1420">
        <v>78.606999999999999</v>
      </c>
      <c r="B2754" s="1418" t="s">
        <v>913</v>
      </c>
      <c r="C2754" s="652"/>
      <c r="D2754" s="652"/>
      <c r="E2754" s="653">
        <f>'[11]CONSOLIDATED TB'!G2179</f>
        <v>4601126</v>
      </c>
      <c r="F2754" s="653">
        <f>'[11]CONSOLIDATED TB'!H2179</f>
        <v>0</v>
      </c>
      <c r="G2754" s="653">
        <f t="shared" si="614"/>
        <v>4601126</v>
      </c>
      <c r="H2754" s="653">
        <f t="shared" si="614"/>
        <v>0</v>
      </c>
      <c r="I2754" s="653">
        <f t="shared" si="615"/>
        <v>4601126</v>
      </c>
      <c r="J2754" s="653">
        <f t="shared" si="616"/>
        <v>0</v>
      </c>
      <c r="K2754" s="1413" t="e">
        <f>SUMIF('[11]Notes Wise'!$A$5:$A$2617,[11]Final!A2754,'[11]Notes Wise'!$I$5:$I$2617)</f>
        <v>#VALUE!</v>
      </c>
      <c r="L2754" s="1413" t="e">
        <f>SUMIF('[11]Notes Wise'!$A$5:$A$2617,[11]Final!A2754,'[11]Notes Wise'!$J$5:$J$2617)</f>
        <v>#VALUE!</v>
      </c>
      <c r="M2754" s="1460" t="e">
        <f t="shared" si="610"/>
        <v>#VALUE!</v>
      </c>
      <c r="N2754" s="1460" t="e">
        <f t="shared" si="610"/>
        <v>#VALUE!</v>
      </c>
    </row>
    <row r="2755" spans="1:14" ht="13.5" thickBot="1">
      <c r="A2755" s="1420">
        <v>78.608000000000004</v>
      </c>
      <c r="B2755" s="1418" t="s">
        <v>554</v>
      </c>
      <c r="C2755" s="652"/>
      <c r="D2755" s="652"/>
      <c r="E2755" s="653">
        <f>'[11]CONSOLIDATED TB'!G2180</f>
        <v>106327</v>
      </c>
      <c r="F2755" s="653">
        <f>'[11]CONSOLIDATED TB'!H2180</f>
        <v>0</v>
      </c>
      <c r="G2755" s="653">
        <f t="shared" si="614"/>
        <v>106327</v>
      </c>
      <c r="H2755" s="653">
        <f t="shared" si="614"/>
        <v>0</v>
      </c>
      <c r="I2755" s="653">
        <f t="shared" si="615"/>
        <v>106327</v>
      </c>
      <c r="J2755" s="653">
        <f t="shared" si="616"/>
        <v>0</v>
      </c>
      <c r="K2755" s="1413" t="e">
        <f>SUMIF('[11]Notes Wise'!$A$5:$A$2617,[11]Final!A2755,'[11]Notes Wise'!$I$5:$I$2617)</f>
        <v>#VALUE!</v>
      </c>
      <c r="L2755" s="1413" t="e">
        <f>SUMIF('[11]Notes Wise'!$A$5:$A$2617,[11]Final!A2755,'[11]Notes Wise'!$J$5:$J$2617)</f>
        <v>#VALUE!</v>
      </c>
      <c r="M2755" s="1460" t="e">
        <f t="shared" si="610"/>
        <v>#VALUE!</v>
      </c>
      <c r="N2755" s="1460" t="e">
        <f t="shared" si="610"/>
        <v>#VALUE!</v>
      </c>
    </row>
    <row r="2756" spans="1:14" ht="13.5" thickBot="1">
      <c r="A2756" s="1420">
        <v>78.608999999999995</v>
      </c>
      <c r="B2756" s="1418" t="s">
        <v>555</v>
      </c>
      <c r="C2756" s="652"/>
      <c r="D2756" s="652"/>
      <c r="E2756" s="653">
        <f>'[11]CONSOLIDATED TB'!G2181</f>
        <v>8370294</v>
      </c>
      <c r="F2756" s="653">
        <f>'[11]CONSOLIDATED TB'!H2181</f>
        <v>0</v>
      </c>
      <c r="G2756" s="653">
        <f t="shared" si="614"/>
        <v>8370294</v>
      </c>
      <c r="H2756" s="653">
        <f t="shared" si="614"/>
        <v>0</v>
      </c>
      <c r="I2756" s="653">
        <f t="shared" si="615"/>
        <v>8370294</v>
      </c>
      <c r="J2756" s="653">
        <f t="shared" si="616"/>
        <v>0</v>
      </c>
      <c r="K2756" s="1413" t="e">
        <f>SUMIF('[11]Notes Wise'!$A$5:$A$2617,[11]Final!A2756,'[11]Notes Wise'!$I$5:$I$2617)</f>
        <v>#VALUE!</v>
      </c>
      <c r="L2756" s="1413" t="e">
        <f>SUMIF('[11]Notes Wise'!$A$5:$A$2617,[11]Final!A2756,'[11]Notes Wise'!$J$5:$J$2617)</f>
        <v>#VALUE!</v>
      </c>
      <c r="M2756" s="1460" t="e">
        <f t="shared" si="610"/>
        <v>#VALUE!</v>
      </c>
      <c r="N2756" s="1460" t="e">
        <f t="shared" si="610"/>
        <v>#VALUE!</v>
      </c>
    </row>
    <row r="2757" spans="1:14" s="1421" customFormat="1" ht="13.5" thickBot="1">
      <c r="A2757" s="1430">
        <v>78.61</v>
      </c>
      <c r="B2757" s="1418" t="s">
        <v>1992</v>
      </c>
      <c r="C2757" s="652"/>
      <c r="D2757" s="652"/>
      <c r="E2757" s="653">
        <f>'[11]CONSOLIDATED TB'!G2182</f>
        <v>222773</v>
      </c>
      <c r="F2757" s="653">
        <f>'[11]CONSOLIDATED TB'!H2182</f>
        <v>0</v>
      </c>
      <c r="G2757" s="653">
        <f t="shared" si="614"/>
        <v>222773</v>
      </c>
      <c r="H2757" s="653">
        <f t="shared" si="614"/>
        <v>0</v>
      </c>
      <c r="I2757" s="653">
        <f t="shared" si="615"/>
        <v>222773</v>
      </c>
      <c r="J2757" s="653">
        <f t="shared" si="616"/>
        <v>0</v>
      </c>
      <c r="K2757" s="1413" t="e">
        <f>SUMIF('[11]Notes Wise'!$A$5:$A$2617,[11]Final!A2757,'[11]Notes Wise'!$I$5:$I$2617)</f>
        <v>#VALUE!</v>
      </c>
      <c r="L2757" s="1413" t="e">
        <f>SUMIF('[11]Notes Wise'!$A$5:$A$2617,[11]Final!A2757,'[11]Notes Wise'!$J$5:$J$2617)</f>
        <v>#VALUE!</v>
      </c>
      <c r="M2757" s="1460" t="e">
        <f t="shared" si="610"/>
        <v>#VALUE!</v>
      </c>
      <c r="N2757" s="1460" t="e">
        <f t="shared" si="610"/>
        <v>#VALUE!</v>
      </c>
    </row>
    <row r="2758" spans="1:14" s="1421" customFormat="1" ht="13.5" thickBot="1">
      <c r="A2758" s="1420">
        <v>78.611000000000004</v>
      </c>
      <c r="B2758" s="1418" t="s">
        <v>1993</v>
      </c>
      <c r="C2758" s="652"/>
      <c r="D2758" s="652"/>
      <c r="E2758" s="653">
        <f>'[11]CONSOLIDATED TB'!G2183</f>
        <v>2468403</v>
      </c>
      <c r="F2758" s="653">
        <f>'[11]CONSOLIDATED TB'!H2183</f>
        <v>0</v>
      </c>
      <c r="G2758" s="653">
        <f t="shared" si="614"/>
        <v>2468403</v>
      </c>
      <c r="H2758" s="653">
        <f t="shared" si="614"/>
        <v>0</v>
      </c>
      <c r="I2758" s="653">
        <f t="shared" si="615"/>
        <v>2468403</v>
      </c>
      <c r="J2758" s="653">
        <f t="shared" si="616"/>
        <v>0</v>
      </c>
      <c r="K2758" s="1413" t="e">
        <f>SUMIF('[11]Notes Wise'!$A$5:$A$2617,[11]Final!A2758,'[11]Notes Wise'!$I$5:$I$2617)</f>
        <v>#VALUE!</v>
      </c>
      <c r="L2758" s="1413" t="e">
        <f>SUMIF('[11]Notes Wise'!$A$5:$A$2617,[11]Final!A2758,'[11]Notes Wise'!$J$5:$J$2617)</f>
        <v>#VALUE!</v>
      </c>
      <c r="M2758" s="1460" t="e">
        <f t="shared" si="610"/>
        <v>#VALUE!</v>
      </c>
      <c r="N2758" s="1460" t="e">
        <f t="shared" si="610"/>
        <v>#VALUE!</v>
      </c>
    </row>
    <row r="2759" spans="1:14" ht="13.5" thickBot="1">
      <c r="A2759" s="1420">
        <v>78.613</v>
      </c>
      <c r="B2759" s="1418" t="s">
        <v>1437</v>
      </c>
      <c r="C2759" s="652"/>
      <c r="D2759" s="652"/>
      <c r="E2759" s="653">
        <f>'[11]CONSOLIDATED TB'!G2184</f>
        <v>1965482</v>
      </c>
      <c r="F2759" s="653">
        <f>'[11]CONSOLIDATED TB'!H2184</f>
        <v>0</v>
      </c>
      <c r="G2759" s="653">
        <f t="shared" si="614"/>
        <v>1965482</v>
      </c>
      <c r="H2759" s="653">
        <f t="shared" si="614"/>
        <v>0</v>
      </c>
      <c r="I2759" s="653">
        <f t="shared" si="615"/>
        <v>1965482</v>
      </c>
      <c r="J2759" s="653">
        <f t="shared" si="616"/>
        <v>0</v>
      </c>
      <c r="K2759" s="1413" t="e">
        <f>SUMIF('[11]Notes Wise'!$A$5:$A$2617,[11]Final!A2759,'[11]Notes Wise'!$I$5:$I$2617)</f>
        <v>#VALUE!</v>
      </c>
      <c r="L2759" s="1413" t="e">
        <f>SUMIF('[11]Notes Wise'!$A$5:$A$2617,[11]Final!A2759,'[11]Notes Wise'!$J$5:$J$2617)</f>
        <v>#VALUE!</v>
      </c>
      <c r="M2759" s="1460" t="e">
        <f t="shared" si="610"/>
        <v>#VALUE!</v>
      </c>
      <c r="N2759" s="1460" t="e">
        <f t="shared" si="610"/>
        <v>#VALUE!</v>
      </c>
    </row>
    <row r="2760" spans="1:14" ht="13.5" thickBot="1">
      <c r="A2760" s="1420">
        <v>78.614000000000004</v>
      </c>
      <c r="B2760" s="1418" t="s">
        <v>1994</v>
      </c>
      <c r="C2760" s="652"/>
      <c r="D2760" s="652"/>
      <c r="E2760" s="653">
        <f>'[11]CONSOLIDATED TB'!G2185</f>
        <v>0</v>
      </c>
      <c r="F2760" s="653">
        <f>'[11]CONSOLIDATED TB'!H2185</f>
        <v>0</v>
      </c>
      <c r="G2760" s="653">
        <f t="shared" si="614"/>
        <v>0</v>
      </c>
      <c r="H2760" s="653">
        <f t="shared" si="614"/>
        <v>0</v>
      </c>
      <c r="I2760" s="653">
        <f t="shared" si="615"/>
        <v>0</v>
      </c>
      <c r="J2760" s="653">
        <f t="shared" si="616"/>
        <v>0</v>
      </c>
      <c r="K2760" s="1413" t="e">
        <f>SUMIF('[11]Notes Wise'!$A$5:$A$2617,[11]Final!A2760,'[11]Notes Wise'!$I$5:$I$2617)</f>
        <v>#VALUE!</v>
      </c>
      <c r="L2760" s="1413" t="e">
        <f>SUMIF('[11]Notes Wise'!$A$5:$A$2617,[11]Final!A2760,'[11]Notes Wise'!$J$5:$J$2617)</f>
        <v>#VALUE!</v>
      </c>
      <c r="M2760" s="1460" t="e">
        <f t="shared" si="610"/>
        <v>#VALUE!</v>
      </c>
      <c r="N2760" s="1460" t="e">
        <f t="shared" si="610"/>
        <v>#VALUE!</v>
      </c>
    </row>
    <row r="2761" spans="1:14" ht="13.5" thickBot="1">
      <c r="A2761" s="1420">
        <v>78.614999999999995</v>
      </c>
      <c r="B2761" s="1418" t="s">
        <v>1995</v>
      </c>
      <c r="C2761" s="652"/>
      <c r="D2761" s="652"/>
      <c r="E2761" s="653">
        <f>'[11]CONSOLIDATED TB'!G2186</f>
        <v>1530346</v>
      </c>
      <c r="F2761" s="653">
        <f>'[11]CONSOLIDATED TB'!H2186</f>
        <v>0</v>
      </c>
      <c r="G2761" s="653">
        <f t="shared" si="614"/>
        <v>1530346</v>
      </c>
      <c r="H2761" s="653">
        <f t="shared" si="614"/>
        <v>0</v>
      </c>
      <c r="I2761" s="653">
        <f t="shared" si="615"/>
        <v>1530346</v>
      </c>
      <c r="J2761" s="653">
        <f t="shared" si="616"/>
        <v>0</v>
      </c>
      <c r="K2761" s="1413" t="e">
        <f>SUMIF('[11]Notes Wise'!$A$5:$A$2617,[11]Final!A2761,'[11]Notes Wise'!$I$5:$I$2617)</f>
        <v>#VALUE!</v>
      </c>
      <c r="L2761" s="1413" t="e">
        <f>SUMIF('[11]Notes Wise'!$A$5:$A$2617,[11]Final!A2761,'[11]Notes Wise'!$J$5:$J$2617)</f>
        <v>#VALUE!</v>
      </c>
      <c r="M2761" s="1460" t="e">
        <f t="shared" si="610"/>
        <v>#VALUE!</v>
      </c>
      <c r="N2761" s="1460" t="e">
        <f t="shared" si="610"/>
        <v>#VALUE!</v>
      </c>
    </row>
    <row r="2762" spans="1:14" s="1427" customFormat="1" ht="13.5" thickBot="1">
      <c r="A2762" s="1425">
        <v>78.616</v>
      </c>
      <c r="B2762" s="1436" t="s">
        <v>437</v>
      </c>
      <c r="C2762" s="665"/>
      <c r="D2762" s="665"/>
      <c r="E2762" s="653">
        <f>'[11]CONSOLIDATED TB'!G2187</f>
        <v>76001</v>
      </c>
      <c r="F2762" s="653">
        <f>'[11]CONSOLIDATED TB'!H2187</f>
        <v>0</v>
      </c>
      <c r="G2762" s="653">
        <f t="shared" si="614"/>
        <v>76001</v>
      </c>
      <c r="H2762" s="653">
        <f t="shared" si="614"/>
        <v>0</v>
      </c>
      <c r="I2762" s="653">
        <f t="shared" si="615"/>
        <v>76001</v>
      </c>
      <c r="J2762" s="653">
        <f t="shared" si="616"/>
        <v>0</v>
      </c>
      <c r="K2762" s="1413" t="e">
        <f>SUMIF('[11]Notes Wise'!$A$5:$A$2617,[11]Final!A2762,'[11]Notes Wise'!$I$5:$I$2617)</f>
        <v>#VALUE!</v>
      </c>
      <c r="L2762" s="1413" t="e">
        <f>SUMIF('[11]Notes Wise'!$A$5:$A$2617,[11]Final!A2762,'[11]Notes Wise'!$J$5:$J$2617)</f>
        <v>#VALUE!</v>
      </c>
      <c r="M2762" s="1460" t="e">
        <f t="shared" si="610"/>
        <v>#VALUE!</v>
      </c>
      <c r="N2762" s="1460" t="e">
        <f t="shared" si="610"/>
        <v>#VALUE!</v>
      </c>
    </row>
    <row r="2763" spans="1:14" s="1427" customFormat="1" ht="13.5" thickBot="1">
      <c r="A2763" s="1425">
        <v>78.617000000000004</v>
      </c>
      <c r="B2763" s="1436" t="s">
        <v>1996</v>
      </c>
      <c r="C2763" s="665"/>
      <c r="D2763" s="665"/>
      <c r="E2763" s="653">
        <f>'[11]CONSOLIDATED TB'!G2188</f>
        <v>51550</v>
      </c>
      <c r="F2763" s="653">
        <f>'[11]CONSOLIDATED TB'!H2188</f>
        <v>0</v>
      </c>
      <c r="G2763" s="653">
        <f t="shared" si="614"/>
        <v>51550</v>
      </c>
      <c r="H2763" s="653">
        <f t="shared" si="614"/>
        <v>0</v>
      </c>
      <c r="I2763" s="653">
        <f t="shared" si="615"/>
        <v>51550</v>
      </c>
      <c r="J2763" s="653">
        <f t="shared" si="616"/>
        <v>0</v>
      </c>
      <c r="K2763" s="1413" t="e">
        <f>SUMIF('[11]Notes Wise'!$A$5:$A$2617,[11]Final!A2763,'[11]Notes Wise'!$I$5:$I$2617)</f>
        <v>#VALUE!</v>
      </c>
      <c r="L2763" s="1413" t="e">
        <f>SUMIF('[11]Notes Wise'!$A$5:$A$2617,[11]Final!A2763,'[11]Notes Wise'!$J$5:$J$2617)</f>
        <v>#VALUE!</v>
      </c>
      <c r="M2763" s="1460" t="e">
        <f t="shared" si="610"/>
        <v>#VALUE!</v>
      </c>
      <c r="N2763" s="1460" t="e">
        <f t="shared" si="610"/>
        <v>#VALUE!</v>
      </c>
    </row>
    <row r="2764" spans="1:14" s="2028" customFormat="1" ht="13.5" thickBot="1">
      <c r="A2764" s="1423"/>
      <c r="B2764" s="2027" t="s">
        <v>1838</v>
      </c>
      <c r="C2764" s="761">
        <f>SUM(C2749:C2763)</f>
        <v>0</v>
      </c>
      <c r="D2764" s="761">
        <f>SUM(D2749:D2763)</f>
        <v>0</v>
      </c>
      <c r="E2764" s="761">
        <f t="shared" ref="E2764:J2764" si="617">SUM(E2749:E2763)</f>
        <v>60796776.5</v>
      </c>
      <c r="F2764" s="761">
        <f t="shared" si="617"/>
        <v>0</v>
      </c>
      <c r="G2764" s="761">
        <f t="shared" si="617"/>
        <v>60796776.5</v>
      </c>
      <c r="H2764" s="761">
        <f t="shared" si="617"/>
        <v>0</v>
      </c>
      <c r="I2764" s="761">
        <f t="shared" si="617"/>
        <v>60796776.5</v>
      </c>
      <c r="J2764" s="761">
        <f t="shared" si="617"/>
        <v>0</v>
      </c>
      <c r="K2764" s="1413" t="e">
        <f>SUMIF('[11]Notes Wise'!$A$5:$A$2617,[11]Final!A2764,'[11]Notes Wise'!$I$5:$I$2617)</f>
        <v>#VALUE!</v>
      </c>
      <c r="L2764" s="1413" t="e">
        <f>SUMIF('[11]Notes Wise'!$A$5:$A$2617,[11]Final!A2764,'[11]Notes Wise'!$J$5:$J$2617)</f>
        <v>#VALUE!</v>
      </c>
      <c r="M2764" s="1460" t="e">
        <f t="shared" si="610"/>
        <v>#VALUE!</v>
      </c>
      <c r="N2764" s="1460" t="e">
        <f t="shared" si="610"/>
        <v>#VALUE!</v>
      </c>
    </row>
    <row r="2765" spans="1:14" s="2028" customFormat="1" ht="13.5" thickBot="1">
      <c r="A2765" s="1423"/>
      <c r="B2765" s="2027" t="s">
        <v>1851</v>
      </c>
      <c r="C2765" s="761">
        <f>+C2764-D2764</f>
        <v>0</v>
      </c>
      <c r="D2765" s="761"/>
      <c r="E2765" s="655">
        <f>+E2764-F2764</f>
        <v>60796776.5</v>
      </c>
      <c r="F2765" s="655"/>
      <c r="G2765" s="655">
        <f>+G2764-H2764</f>
        <v>60796776.5</v>
      </c>
      <c r="H2765" s="761"/>
      <c r="I2765" s="655">
        <f>+I2764-J2764</f>
        <v>60796776.5</v>
      </c>
      <c r="J2765" s="761"/>
      <c r="K2765" s="1413" t="e">
        <f>SUMIF('[11]Notes Wise'!$A$5:$A$2617,[11]Final!A2765,'[11]Notes Wise'!$I$5:$I$2617)</f>
        <v>#VALUE!</v>
      </c>
      <c r="L2765" s="1413" t="e">
        <f>SUMIF('[11]Notes Wise'!$A$5:$A$2617,[11]Final!A2765,'[11]Notes Wise'!$J$5:$J$2617)</f>
        <v>#VALUE!</v>
      </c>
      <c r="M2765" s="1460" t="e">
        <f t="shared" si="610"/>
        <v>#VALUE!</v>
      </c>
      <c r="N2765" s="1460" t="e">
        <f t="shared" si="610"/>
        <v>#VALUE!</v>
      </c>
    </row>
    <row r="2766" spans="1:14" s="1421" customFormat="1" ht="13.5" thickBot="1">
      <c r="A2766" s="1471" t="s">
        <v>558</v>
      </c>
      <c r="B2766" s="1472" t="s">
        <v>3396</v>
      </c>
      <c r="C2766" s="652"/>
      <c r="D2766" s="652"/>
      <c r="E2766" s="653"/>
      <c r="F2766" s="653"/>
      <c r="G2766" s="653"/>
      <c r="H2766" s="653"/>
      <c r="I2766" s="653"/>
      <c r="J2766" s="653"/>
      <c r="K2766" s="1413" t="e">
        <f>SUMIF('[11]Notes Wise'!$A$5:$A$2617,[11]Final!A2766,'[11]Notes Wise'!$I$5:$I$2617)</f>
        <v>#VALUE!</v>
      </c>
      <c r="L2766" s="1413" t="e">
        <f>SUMIF('[11]Notes Wise'!$A$5:$A$2617,[11]Final!A2766,'[11]Notes Wise'!$J$5:$J$2617)</f>
        <v>#VALUE!</v>
      </c>
      <c r="M2766" s="1460" t="e">
        <f t="shared" si="610"/>
        <v>#VALUE!</v>
      </c>
      <c r="N2766" s="1460" t="e">
        <f t="shared" si="610"/>
        <v>#VALUE!</v>
      </c>
    </row>
    <row r="2767" spans="1:14" ht="13.5" thickBot="1">
      <c r="A2767" s="1417">
        <v>78.716999999999999</v>
      </c>
      <c r="B2767" s="1419" t="s">
        <v>3399</v>
      </c>
      <c r="C2767" s="652"/>
      <c r="D2767" s="652"/>
      <c r="E2767" s="653">
        <f>'[11]CONSOLIDATED TB'!G2190</f>
        <v>51942325.659999996</v>
      </c>
      <c r="F2767" s="653">
        <f>'[11]CONSOLIDATED TB'!H2190</f>
        <v>0</v>
      </c>
      <c r="G2767" s="653">
        <f t="shared" ref="G2767:H2769" si="618">C2767+E2767</f>
        <v>51942325.659999996</v>
      </c>
      <c r="H2767" s="653">
        <f t="shared" si="618"/>
        <v>0</v>
      </c>
      <c r="I2767" s="653">
        <f>IF(G2767&gt;H2767,G2767-H2767,0)</f>
        <v>51942325.659999996</v>
      </c>
      <c r="J2767" s="653">
        <f>IF(H2767&gt;G2767,H2767-G2767,0)</f>
        <v>0</v>
      </c>
      <c r="K2767" s="1413" t="e">
        <f>SUMIF('[11]Notes Wise'!$A$5:$A$2617,[11]Final!A2767,'[11]Notes Wise'!$I$5:$I$2617)</f>
        <v>#VALUE!</v>
      </c>
      <c r="L2767" s="1413" t="e">
        <f>SUMIF('[11]Notes Wise'!$A$5:$A$2617,[11]Final!A2767,'[11]Notes Wise'!$J$5:$J$2617)</f>
        <v>#VALUE!</v>
      </c>
      <c r="M2767" s="1460" t="e">
        <f t="shared" si="610"/>
        <v>#VALUE!</v>
      </c>
      <c r="N2767" s="1460" t="e">
        <f t="shared" si="610"/>
        <v>#VALUE!</v>
      </c>
    </row>
    <row r="2768" spans="1:14" ht="13.5" thickBot="1">
      <c r="A2768" s="1417">
        <v>78.718000000000004</v>
      </c>
      <c r="B2768" s="1419" t="s">
        <v>3400</v>
      </c>
      <c r="C2768" s="652"/>
      <c r="D2768" s="652"/>
      <c r="E2768" s="653">
        <f>'[11]CONSOLIDATED TB'!G2191</f>
        <v>4313975</v>
      </c>
      <c r="F2768" s="653">
        <f>'[11]CONSOLIDATED TB'!H2191</f>
        <v>0</v>
      </c>
      <c r="G2768" s="653">
        <f t="shared" si="618"/>
        <v>4313975</v>
      </c>
      <c r="H2768" s="653">
        <f t="shared" si="618"/>
        <v>0</v>
      </c>
      <c r="I2768" s="653">
        <f>IF(G2768&gt;H2768,G2768-H2768,0)</f>
        <v>4313975</v>
      </c>
      <c r="J2768" s="653">
        <f>IF(H2768&gt;G2768,H2768-G2768,0)</f>
        <v>0</v>
      </c>
      <c r="K2768" s="1413" t="e">
        <f>SUMIF('[11]Notes Wise'!$A$5:$A$2617,[11]Final!A2768,'[11]Notes Wise'!$I$5:$I$2617)</f>
        <v>#VALUE!</v>
      </c>
      <c r="L2768" s="1413" t="e">
        <f>SUMIF('[11]Notes Wise'!$A$5:$A$2617,[11]Final!A2768,'[11]Notes Wise'!$J$5:$J$2617)</f>
        <v>#VALUE!</v>
      </c>
      <c r="M2768" s="1460" t="e">
        <f t="shared" si="610"/>
        <v>#VALUE!</v>
      </c>
      <c r="N2768" s="1460" t="e">
        <f t="shared" si="610"/>
        <v>#VALUE!</v>
      </c>
    </row>
    <row r="2769" spans="1:14" s="1421" customFormat="1" ht="13.5" thickBot="1">
      <c r="A2769" s="1417">
        <v>78.718999999999994</v>
      </c>
      <c r="B2769" s="1419" t="s">
        <v>3401</v>
      </c>
      <c r="C2769" s="652"/>
      <c r="D2769" s="652"/>
      <c r="E2769" s="653">
        <f>'[11]CONSOLIDATED TB'!G2192</f>
        <v>5778303.1600000001</v>
      </c>
      <c r="F2769" s="653">
        <f>'[11]CONSOLIDATED TB'!H2192</f>
        <v>0</v>
      </c>
      <c r="G2769" s="653">
        <f t="shared" si="618"/>
        <v>5778303.1600000001</v>
      </c>
      <c r="H2769" s="653">
        <f t="shared" si="618"/>
        <v>0</v>
      </c>
      <c r="I2769" s="653">
        <f>IF(G2769&gt;H2769,G2769-H2769,0)</f>
        <v>5778303.1600000001</v>
      </c>
      <c r="J2769" s="653">
        <f>IF(H2769&gt;G2769,H2769-G2769,0)</f>
        <v>0</v>
      </c>
      <c r="K2769" s="1413" t="e">
        <f>SUMIF('[11]Notes Wise'!$A$5:$A$2617,[11]Final!A2769,'[11]Notes Wise'!$I$5:$I$2617)</f>
        <v>#VALUE!</v>
      </c>
      <c r="L2769" s="1413" t="e">
        <f>SUMIF('[11]Notes Wise'!$A$5:$A$2617,[11]Final!A2769,'[11]Notes Wise'!$J$5:$J$2617)</f>
        <v>#VALUE!</v>
      </c>
      <c r="M2769" s="1460" t="e">
        <f t="shared" si="610"/>
        <v>#VALUE!</v>
      </c>
      <c r="N2769" s="1460" t="e">
        <f t="shared" si="610"/>
        <v>#VALUE!</v>
      </c>
    </row>
    <row r="2770" spans="1:14" s="1421" customFormat="1" ht="13.5" thickBot="1">
      <c r="A2770" s="1422">
        <v>78.72</v>
      </c>
      <c r="B2770" s="1419" t="s">
        <v>3664</v>
      </c>
      <c r="C2770" s="652"/>
      <c r="D2770" s="652"/>
      <c r="E2770" s="653">
        <f>'[11]CONSOLIDATED TB'!G2193</f>
        <v>8426588.0899999999</v>
      </c>
      <c r="F2770" s="653">
        <f>'[11]CONSOLIDATED TB'!H2193</f>
        <v>0</v>
      </c>
      <c r="G2770" s="653">
        <f>C2770+E2770</f>
        <v>8426588.0899999999</v>
      </c>
      <c r="H2770" s="653">
        <f>D2770+F2770</f>
        <v>0</v>
      </c>
      <c r="I2770" s="653">
        <f>IF(G2770&gt;H2770,G2770-H2770,0)</f>
        <v>8426588.0899999999</v>
      </c>
      <c r="J2770" s="653">
        <f>IF(H2770&gt;G2770,H2770-G2770,0)</f>
        <v>0</v>
      </c>
      <c r="K2770" s="1413" t="e">
        <f>SUMIF('[11]Notes Wise'!$A$5:$A$2617,[11]Final!A2770,'[11]Notes Wise'!$I$5:$I$2617)</f>
        <v>#VALUE!</v>
      </c>
      <c r="L2770" s="1413" t="e">
        <f>SUMIF('[11]Notes Wise'!$A$5:$A$2617,[11]Final!A2770,'[11]Notes Wise'!$J$5:$J$2617)</f>
        <v>#VALUE!</v>
      </c>
      <c r="M2770" s="1460" t="e">
        <f t="shared" si="610"/>
        <v>#VALUE!</v>
      </c>
      <c r="N2770" s="1460" t="e">
        <f t="shared" si="610"/>
        <v>#VALUE!</v>
      </c>
    </row>
    <row r="2771" spans="1:14" s="2028" customFormat="1" ht="13.5" thickBot="1">
      <c r="A2771" s="1423"/>
      <c r="B2771" s="2027" t="s">
        <v>1838</v>
      </c>
      <c r="C2771" s="761">
        <f>SUM(C2767:C2770)</f>
        <v>0</v>
      </c>
      <c r="D2771" s="761">
        <f t="shared" ref="D2771:J2771" si="619">SUM(D2767:D2770)</f>
        <v>0</v>
      </c>
      <c r="E2771" s="761">
        <f t="shared" si="619"/>
        <v>70461191.909999996</v>
      </c>
      <c r="F2771" s="761">
        <f t="shared" si="619"/>
        <v>0</v>
      </c>
      <c r="G2771" s="761">
        <f t="shared" si="619"/>
        <v>70461191.909999996</v>
      </c>
      <c r="H2771" s="761">
        <f t="shared" si="619"/>
        <v>0</v>
      </c>
      <c r="I2771" s="761">
        <f>SUM(I2767:I2770)</f>
        <v>70461191.909999996</v>
      </c>
      <c r="J2771" s="761">
        <f t="shared" si="619"/>
        <v>0</v>
      </c>
      <c r="K2771" s="1413" t="e">
        <f>SUMIF('[11]Notes Wise'!$A$5:$A$2617,[11]Final!A2771,'[11]Notes Wise'!$I$5:$I$2617)</f>
        <v>#VALUE!</v>
      </c>
      <c r="L2771" s="1413" t="e">
        <f>SUMIF('[11]Notes Wise'!$A$5:$A$2617,[11]Final!A2771,'[11]Notes Wise'!$J$5:$J$2617)</f>
        <v>#VALUE!</v>
      </c>
      <c r="M2771" s="1460" t="e">
        <f t="shared" si="610"/>
        <v>#VALUE!</v>
      </c>
      <c r="N2771" s="1460" t="e">
        <f t="shared" si="610"/>
        <v>#VALUE!</v>
      </c>
    </row>
    <row r="2772" spans="1:14" s="2028" customFormat="1" ht="13.5" thickBot="1">
      <c r="A2772" s="1423"/>
      <c r="B2772" s="2027" t="s">
        <v>1851</v>
      </c>
      <c r="C2772" s="761">
        <f>+C2771-D2771</f>
        <v>0</v>
      </c>
      <c r="D2772" s="761"/>
      <c r="E2772" s="655">
        <f>+E2771-F2771</f>
        <v>70461191.909999996</v>
      </c>
      <c r="F2772" s="655"/>
      <c r="G2772" s="655">
        <f>+G2771-H2771</f>
        <v>70461191.909999996</v>
      </c>
      <c r="H2772" s="761"/>
      <c r="I2772" s="655">
        <f>+I2771-J2771</f>
        <v>70461191.909999996</v>
      </c>
      <c r="J2772" s="761"/>
      <c r="K2772" s="1413" t="e">
        <f>SUMIF('[11]Notes Wise'!$A$5:$A$2617,[11]Final!A2772,'[11]Notes Wise'!$I$5:$I$2617)</f>
        <v>#VALUE!</v>
      </c>
      <c r="L2772" s="1413" t="e">
        <f>SUMIF('[11]Notes Wise'!$A$5:$A$2617,[11]Final!A2772,'[11]Notes Wise'!$J$5:$J$2617)</f>
        <v>#VALUE!</v>
      </c>
      <c r="M2772" s="1460" t="e">
        <f t="shared" si="610"/>
        <v>#VALUE!</v>
      </c>
      <c r="N2772" s="1460" t="e">
        <f t="shared" si="610"/>
        <v>#VALUE!</v>
      </c>
    </row>
    <row r="2773" spans="1:14" s="1421" customFormat="1" ht="13.5" thickBot="1">
      <c r="A2773" s="1471">
        <v>21</v>
      </c>
      <c r="B2773" s="1475" t="s">
        <v>3665</v>
      </c>
      <c r="C2773" s="652"/>
      <c r="D2773" s="652"/>
      <c r="E2773" s="653"/>
      <c r="F2773" s="653"/>
      <c r="G2773" s="653"/>
      <c r="H2773" s="653"/>
      <c r="I2773" s="653"/>
      <c r="J2773" s="653"/>
      <c r="K2773" s="1413" t="e">
        <f>SUMIF('[11]Notes Wise'!$A$5:$A$2617,[11]Final!A2773,'[11]Notes Wise'!$I$5:$I$2617)</f>
        <v>#VALUE!</v>
      </c>
      <c r="L2773" s="1413" t="e">
        <f>SUMIF('[11]Notes Wise'!$A$5:$A$2617,[11]Final!A2773,'[11]Notes Wise'!$J$5:$J$2617)</f>
        <v>#VALUE!</v>
      </c>
      <c r="M2773" s="1460" t="e">
        <f t="shared" si="610"/>
        <v>#VALUE!</v>
      </c>
      <c r="N2773" s="1460" t="e">
        <f t="shared" si="610"/>
        <v>#VALUE!</v>
      </c>
    </row>
    <row r="2774" spans="1:14" ht="13.5" thickBot="1">
      <c r="A2774" s="1417">
        <v>78.820999999999998</v>
      </c>
      <c r="B2774" s="1418" t="s">
        <v>3666</v>
      </c>
      <c r="C2774" s="652"/>
      <c r="D2774" s="652"/>
      <c r="E2774" s="653">
        <f>'[11]CONSOLIDATED TB'!G2195</f>
        <v>48152043.019999996</v>
      </c>
      <c r="F2774" s="653">
        <f>'[11]CONSOLIDATED TB'!H2195</f>
        <v>0</v>
      </c>
      <c r="G2774" s="653">
        <f t="shared" ref="G2774:H2788" si="620">C2774+E2774</f>
        <v>48152043.019999996</v>
      </c>
      <c r="H2774" s="653">
        <f t="shared" si="620"/>
        <v>0</v>
      </c>
      <c r="I2774" s="653">
        <f t="shared" ref="I2774:I2788" si="621">IF(G2774&gt;H2774,G2774-H2774,0)</f>
        <v>48152043.019999996</v>
      </c>
      <c r="J2774" s="653">
        <f t="shared" ref="J2774:J2788" si="622">IF(H2774&gt;G2774,H2774-G2774,0)</f>
        <v>0</v>
      </c>
      <c r="K2774" s="1413" t="e">
        <f>SUMIF('[11]Notes Wise'!$A$5:$A$2617,[11]Final!A2774,'[11]Notes Wise'!$I$5:$I$2617)</f>
        <v>#VALUE!</v>
      </c>
      <c r="L2774" s="1413" t="e">
        <f>SUMIF('[11]Notes Wise'!$A$5:$A$2617,[11]Final!A2774,'[11]Notes Wise'!$J$5:$J$2617)</f>
        <v>#VALUE!</v>
      </c>
      <c r="M2774" s="1460" t="e">
        <f t="shared" si="610"/>
        <v>#VALUE!</v>
      </c>
      <c r="N2774" s="1460" t="e">
        <f t="shared" si="610"/>
        <v>#VALUE!</v>
      </c>
    </row>
    <row r="2775" spans="1:14" ht="13.5" thickBot="1">
      <c r="A2775" s="1417">
        <v>78.822000000000003</v>
      </c>
      <c r="B2775" s="1418" t="s">
        <v>3667</v>
      </c>
      <c r="C2775" s="652"/>
      <c r="D2775" s="652"/>
      <c r="E2775" s="653">
        <f>'[11]CONSOLIDATED TB'!G2196</f>
        <v>7506708.3899999997</v>
      </c>
      <c r="F2775" s="653">
        <f>'[11]CONSOLIDATED TB'!H2196</f>
        <v>0</v>
      </c>
      <c r="G2775" s="653">
        <f t="shared" si="620"/>
        <v>7506708.3899999997</v>
      </c>
      <c r="H2775" s="653">
        <f t="shared" si="620"/>
        <v>0</v>
      </c>
      <c r="I2775" s="653">
        <f t="shared" si="621"/>
        <v>7506708.3899999997</v>
      </c>
      <c r="J2775" s="653">
        <f t="shared" si="622"/>
        <v>0</v>
      </c>
      <c r="K2775" s="1413" t="e">
        <f>SUMIF('[11]Notes Wise'!$A$5:$A$2617,[11]Final!A2775,'[11]Notes Wise'!$I$5:$I$2617)</f>
        <v>#VALUE!</v>
      </c>
      <c r="L2775" s="1413" t="e">
        <f>SUMIF('[11]Notes Wise'!$A$5:$A$2617,[11]Final!A2775,'[11]Notes Wise'!$J$5:$J$2617)</f>
        <v>#VALUE!</v>
      </c>
      <c r="M2775" s="1460" t="e">
        <f t="shared" si="610"/>
        <v>#VALUE!</v>
      </c>
      <c r="N2775" s="1460" t="e">
        <f t="shared" si="610"/>
        <v>#VALUE!</v>
      </c>
    </row>
    <row r="2776" spans="1:14" ht="13.5" thickBot="1">
      <c r="A2776" s="1417">
        <v>78.822999999999993</v>
      </c>
      <c r="B2776" s="1418" t="s">
        <v>3668</v>
      </c>
      <c r="C2776" s="652"/>
      <c r="D2776" s="652"/>
      <c r="E2776" s="653">
        <f>'[11]CONSOLIDATED TB'!G2197</f>
        <v>661118.70000000007</v>
      </c>
      <c r="F2776" s="653">
        <f>'[11]CONSOLIDATED TB'!H2197</f>
        <v>0</v>
      </c>
      <c r="G2776" s="653">
        <f t="shared" si="620"/>
        <v>661118.70000000007</v>
      </c>
      <c r="H2776" s="653">
        <f t="shared" si="620"/>
        <v>0</v>
      </c>
      <c r="I2776" s="653">
        <f t="shared" si="621"/>
        <v>661118.70000000007</v>
      </c>
      <c r="J2776" s="653">
        <f t="shared" si="622"/>
        <v>0</v>
      </c>
      <c r="K2776" s="1413" t="e">
        <f>SUMIF('[11]Notes Wise'!$A$5:$A$2617,[11]Final!A2776,'[11]Notes Wise'!$I$5:$I$2617)</f>
        <v>#VALUE!</v>
      </c>
      <c r="L2776" s="1413" t="e">
        <f>SUMIF('[11]Notes Wise'!$A$5:$A$2617,[11]Final!A2776,'[11]Notes Wise'!$J$5:$J$2617)</f>
        <v>#VALUE!</v>
      </c>
      <c r="M2776" s="1460" t="e">
        <f t="shared" si="610"/>
        <v>#VALUE!</v>
      </c>
      <c r="N2776" s="1460" t="e">
        <f t="shared" si="610"/>
        <v>#VALUE!</v>
      </c>
    </row>
    <row r="2777" spans="1:14" s="1421" customFormat="1" ht="13.5" thickBot="1">
      <c r="A2777" s="1417">
        <v>78.823999999999998</v>
      </c>
      <c r="B2777" s="1418" t="s">
        <v>3669</v>
      </c>
      <c r="C2777" s="652"/>
      <c r="D2777" s="652"/>
      <c r="E2777" s="653">
        <f>'[11]CONSOLIDATED TB'!G2198</f>
        <v>1415648.9600000002</v>
      </c>
      <c r="F2777" s="653">
        <f>'[11]CONSOLIDATED TB'!H2198</f>
        <v>0</v>
      </c>
      <c r="G2777" s="653">
        <f t="shared" si="620"/>
        <v>1415648.9600000002</v>
      </c>
      <c r="H2777" s="653">
        <f t="shared" si="620"/>
        <v>0</v>
      </c>
      <c r="I2777" s="653">
        <f t="shared" si="621"/>
        <v>1415648.9600000002</v>
      </c>
      <c r="J2777" s="653">
        <f t="shared" si="622"/>
        <v>0</v>
      </c>
      <c r="K2777" s="1413" t="e">
        <f>SUMIF('[11]Notes Wise'!$A$5:$A$2617,[11]Final!A2777,'[11]Notes Wise'!$I$5:$I$2617)</f>
        <v>#VALUE!</v>
      </c>
      <c r="L2777" s="1413" t="e">
        <f>SUMIF('[11]Notes Wise'!$A$5:$A$2617,[11]Final!A2777,'[11]Notes Wise'!$J$5:$J$2617)</f>
        <v>#VALUE!</v>
      </c>
      <c r="M2777" s="1460" t="e">
        <f t="shared" si="610"/>
        <v>#VALUE!</v>
      </c>
      <c r="N2777" s="1460" t="e">
        <f t="shared" si="610"/>
        <v>#VALUE!</v>
      </c>
    </row>
    <row r="2778" spans="1:14" ht="13.5" thickBot="1">
      <c r="A2778" s="1417">
        <v>78.825000000000003</v>
      </c>
      <c r="B2778" s="1418" t="s">
        <v>3670</v>
      </c>
      <c r="C2778" s="652"/>
      <c r="D2778" s="652"/>
      <c r="E2778" s="653">
        <f>'[11]CONSOLIDATED TB'!G2199</f>
        <v>10801959.029999999</v>
      </c>
      <c r="F2778" s="653">
        <f>'[11]CONSOLIDATED TB'!H2199</f>
        <v>0</v>
      </c>
      <c r="G2778" s="653">
        <f t="shared" si="620"/>
        <v>10801959.029999999</v>
      </c>
      <c r="H2778" s="653">
        <f t="shared" si="620"/>
        <v>0</v>
      </c>
      <c r="I2778" s="653">
        <f t="shared" si="621"/>
        <v>10801959.029999999</v>
      </c>
      <c r="J2778" s="653">
        <f t="shared" si="622"/>
        <v>0</v>
      </c>
      <c r="K2778" s="1413" t="e">
        <f>SUMIF('[11]Notes Wise'!$A$5:$A$2617,[11]Final!A2778,'[11]Notes Wise'!$I$5:$I$2617)</f>
        <v>#VALUE!</v>
      </c>
      <c r="L2778" s="1413" t="e">
        <f>SUMIF('[11]Notes Wise'!$A$5:$A$2617,[11]Final!A2778,'[11]Notes Wise'!$J$5:$J$2617)</f>
        <v>#VALUE!</v>
      </c>
      <c r="M2778" s="1460" t="e">
        <f t="shared" si="610"/>
        <v>#VALUE!</v>
      </c>
      <c r="N2778" s="1460" t="e">
        <f t="shared" si="610"/>
        <v>#VALUE!</v>
      </c>
    </row>
    <row r="2779" spans="1:14" ht="13.5" thickBot="1">
      <c r="A2779" s="1417">
        <v>78.826999999999998</v>
      </c>
      <c r="B2779" s="1418" t="s">
        <v>4303</v>
      </c>
      <c r="C2779" s="652"/>
      <c r="D2779" s="652"/>
      <c r="E2779" s="653">
        <f>'[11]CONSOLIDATED TB'!G2200</f>
        <v>51956168.200000003</v>
      </c>
      <c r="F2779" s="653">
        <f>'[11]CONSOLIDATED TB'!H2200</f>
        <v>0</v>
      </c>
      <c r="G2779" s="653">
        <f>C2779+E2779</f>
        <v>51956168.200000003</v>
      </c>
      <c r="H2779" s="653">
        <f>D2779+F2779</f>
        <v>0</v>
      </c>
      <c r="I2779" s="653">
        <f>IF(G2779&gt;H2779,G2779-H2779,0)</f>
        <v>51956168.200000003</v>
      </c>
      <c r="J2779" s="653">
        <f>IF(H2779&gt;G2779,H2779-G2779,0)</f>
        <v>0</v>
      </c>
      <c r="K2779" s="1413" t="e">
        <f>SUMIF('[11]Notes Wise'!$A$5:$A$2617,[11]Final!A2779,'[11]Notes Wise'!$I$5:$I$2617)</f>
        <v>#VALUE!</v>
      </c>
      <c r="L2779" s="1413" t="e">
        <f>SUMIF('[11]Notes Wise'!$A$5:$A$2617,[11]Final!A2779,'[11]Notes Wise'!$J$5:$J$2617)</f>
        <v>#VALUE!</v>
      </c>
      <c r="M2779" s="1460" t="e">
        <f>+I2779-K2779</f>
        <v>#VALUE!</v>
      </c>
      <c r="N2779" s="1460" t="e">
        <f>+J2779-L2779</f>
        <v>#VALUE!</v>
      </c>
    </row>
    <row r="2780" spans="1:14" ht="13.5" thickBot="1">
      <c r="A2780" s="1417">
        <v>78.828000000000003</v>
      </c>
      <c r="B2780" s="1419" t="s">
        <v>3671</v>
      </c>
      <c r="C2780" s="652"/>
      <c r="D2780" s="652"/>
      <c r="E2780" s="653">
        <f>'[11]CONSOLIDATED TB'!G2201</f>
        <v>145868.67000000001</v>
      </c>
      <c r="F2780" s="653">
        <f>'[11]CONSOLIDATED TB'!H2201</f>
        <v>0</v>
      </c>
      <c r="G2780" s="653">
        <f t="shared" si="620"/>
        <v>145868.67000000001</v>
      </c>
      <c r="H2780" s="653">
        <f t="shared" si="620"/>
        <v>0</v>
      </c>
      <c r="I2780" s="653">
        <f t="shared" si="621"/>
        <v>145868.67000000001</v>
      </c>
      <c r="J2780" s="653">
        <f t="shared" si="622"/>
        <v>0</v>
      </c>
      <c r="K2780" s="1413" t="e">
        <f>SUMIF('[11]Notes Wise'!$A$5:$A$2617,[11]Final!A2780,'[11]Notes Wise'!$I$5:$I$2617)</f>
        <v>#VALUE!</v>
      </c>
      <c r="L2780" s="1413" t="e">
        <f>SUMIF('[11]Notes Wise'!$A$5:$A$2617,[11]Final!A2780,'[11]Notes Wise'!$J$5:$J$2617)</f>
        <v>#VALUE!</v>
      </c>
      <c r="M2780" s="1460" t="e">
        <f t="shared" si="610"/>
        <v>#VALUE!</v>
      </c>
      <c r="N2780" s="1460" t="e">
        <f t="shared" si="610"/>
        <v>#VALUE!</v>
      </c>
    </row>
    <row r="2781" spans="1:14" s="1421" customFormat="1" ht="13.5" thickBot="1">
      <c r="A2781" s="1417">
        <v>78.828999999999994</v>
      </c>
      <c r="B2781" s="1418" t="s">
        <v>3672</v>
      </c>
      <c r="C2781" s="652"/>
      <c r="D2781" s="652"/>
      <c r="E2781" s="653">
        <f>'[11]CONSOLIDATED TB'!G2202</f>
        <v>9604370</v>
      </c>
      <c r="F2781" s="653">
        <f>'[11]CONSOLIDATED TB'!H2202</f>
        <v>0</v>
      </c>
      <c r="G2781" s="653">
        <f t="shared" si="620"/>
        <v>9604370</v>
      </c>
      <c r="H2781" s="653">
        <f t="shared" si="620"/>
        <v>0</v>
      </c>
      <c r="I2781" s="653">
        <f t="shared" si="621"/>
        <v>9604370</v>
      </c>
      <c r="J2781" s="653">
        <f t="shared" si="622"/>
        <v>0</v>
      </c>
      <c r="K2781" s="1413" t="e">
        <f>SUMIF('[11]Notes Wise'!$A$5:$A$2617,[11]Final!A2781,'[11]Notes Wise'!$I$5:$I$2617)</f>
        <v>#VALUE!</v>
      </c>
      <c r="L2781" s="1413" t="e">
        <f>SUMIF('[11]Notes Wise'!$A$5:$A$2617,[11]Final!A2781,'[11]Notes Wise'!$J$5:$J$2617)</f>
        <v>#VALUE!</v>
      </c>
      <c r="M2781" s="1460" t="e">
        <f t="shared" si="610"/>
        <v>#VALUE!</v>
      </c>
      <c r="N2781" s="1460" t="e">
        <f t="shared" si="610"/>
        <v>#VALUE!</v>
      </c>
    </row>
    <row r="2782" spans="1:14" ht="13.5" thickBot="1">
      <c r="A2782" s="1422">
        <v>78.83</v>
      </c>
      <c r="B2782" s="1418" t="s">
        <v>3673</v>
      </c>
      <c r="C2782" s="652"/>
      <c r="D2782" s="652"/>
      <c r="E2782" s="653">
        <f>'[11]CONSOLIDATED TB'!G2203</f>
        <v>401346.44999999995</v>
      </c>
      <c r="F2782" s="653">
        <f>'[11]CONSOLIDATED TB'!H2203</f>
        <v>0</v>
      </c>
      <c r="G2782" s="653">
        <f t="shared" si="620"/>
        <v>401346.44999999995</v>
      </c>
      <c r="H2782" s="653">
        <f t="shared" si="620"/>
        <v>0</v>
      </c>
      <c r="I2782" s="653">
        <f t="shared" si="621"/>
        <v>401346.44999999995</v>
      </c>
      <c r="J2782" s="653">
        <f t="shared" si="622"/>
        <v>0</v>
      </c>
      <c r="K2782" s="1413" t="e">
        <f>SUMIF('[11]Notes Wise'!$A$5:$A$2617,[11]Final!A2782,'[11]Notes Wise'!$I$5:$I$2617)</f>
        <v>#VALUE!</v>
      </c>
      <c r="L2782" s="1413" t="e">
        <f>SUMIF('[11]Notes Wise'!$A$5:$A$2617,[11]Final!A2782,'[11]Notes Wise'!$J$5:$J$2617)</f>
        <v>#VALUE!</v>
      </c>
      <c r="M2782" s="1460" t="e">
        <f t="shared" si="610"/>
        <v>#VALUE!</v>
      </c>
      <c r="N2782" s="1460" t="e">
        <f t="shared" si="610"/>
        <v>#VALUE!</v>
      </c>
    </row>
    <row r="2783" spans="1:14" ht="13.5" thickBot="1">
      <c r="A2783" s="1417">
        <v>78.831000000000003</v>
      </c>
      <c r="B2783" s="1418" t="s">
        <v>3674</v>
      </c>
      <c r="C2783" s="652"/>
      <c r="D2783" s="652"/>
      <c r="E2783" s="653">
        <f>'[11]CONSOLIDATED TB'!G2204</f>
        <v>1882840.8</v>
      </c>
      <c r="F2783" s="653">
        <f>'[11]CONSOLIDATED TB'!H2204</f>
        <v>0</v>
      </c>
      <c r="G2783" s="653">
        <f t="shared" si="620"/>
        <v>1882840.8</v>
      </c>
      <c r="H2783" s="653">
        <f t="shared" si="620"/>
        <v>0</v>
      </c>
      <c r="I2783" s="653">
        <f t="shared" si="621"/>
        <v>1882840.8</v>
      </c>
      <c r="J2783" s="653">
        <f t="shared" si="622"/>
        <v>0</v>
      </c>
      <c r="K2783" s="1413" t="e">
        <f>SUMIF('[11]Notes Wise'!$A$5:$A$2617,[11]Final!A2783,'[11]Notes Wise'!$I$5:$I$2617)</f>
        <v>#VALUE!</v>
      </c>
      <c r="L2783" s="1413" t="e">
        <f>SUMIF('[11]Notes Wise'!$A$5:$A$2617,[11]Final!A2783,'[11]Notes Wise'!$J$5:$J$2617)</f>
        <v>#VALUE!</v>
      </c>
      <c r="M2783" s="1460" t="e">
        <f t="shared" si="610"/>
        <v>#VALUE!</v>
      </c>
      <c r="N2783" s="1460" t="e">
        <f t="shared" si="610"/>
        <v>#VALUE!</v>
      </c>
    </row>
    <row r="2784" spans="1:14" s="1421" customFormat="1" ht="13.5" thickBot="1">
      <c r="A2784" s="1417">
        <v>78.832999999999998</v>
      </c>
      <c r="B2784" s="1418" t="s">
        <v>3675</v>
      </c>
      <c r="C2784" s="652"/>
      <c r="D2784" s="652"/>
      <c r="E2784" s="653">
        <f>'[11]CONSOLIDATED TB'!G2205</f>
        <v>1299242.57</v>
      </c>
      <c r="F2784" s="653">
        <f>'[11]CONSOLIDATED TB'!H2205</f>
        <v>0</v>
      </c>
      <c r="G2784" s="653">
        <f t="shared" si="620"/>
        <v>1299242.57</v>
      </c>
      <c r="H2784" s="653">
        <f t="shared" si="620"/>
        <v>0</v>
      </c>
      <c r="I2784" s="653">
        <f t="shared" si="621"/>
        <v>1299242.57</v>
      </c>
      <c r="J2784" s="653">
        <f t="shared" si="622"/>
        <v>0</v>
      </c>
      <c r="K2784" s="1413" t="e">
        <f>SUMIF('[11]Notes Wise'!$A$5:$A$2617,[11]Final!A2784,'[11]Notes Wise'!$I$5:$I$2617)</f>
        <v>#VALUE!</v>
      </c>
      <c r="L2784" s="1413" t="e">
        <f>SUMIF('[11]Notes Wise'!$A$5:$A$2617,[11]Final!A2784,'[11]Notes Wise'!$J$5:$J$2617)</f>
        <v>#VALUE!</v>
      </c>
      <c r="M2784" s="1460" t="e">
        <f t="shared" si="610"/>
        <v>#VALUE!</v>
      </c>
      <c r="N2784" s="1460" t="e">
        <f t="shared" si="610"/>
        <v>#VALUE!</v>
      </c>
    </row>
    <row r="2785" spans="1:14" ht="13.5" thickBot="1">
      <c r="A2785" s="1417">
        <v>78.834999999999994</v>
      </c>
      <c r="B2785" s="1418" t="s">
        <v>3676</v>
      </c>
      <c r="C2785" s="652"/>
      <c r="D2785" s="652"/>
      <c r="E2785" s="653">
        <f>'[11]CONSOLIDATED TB'!G2206</f>
        <v>858322.48999999976</v>
      </c>
      <c r="F2785" s="653">
        <f>'[11]CONSOLIDATED TB'!H2206</f>
        <v>0</v>
      </c>
      <c r="G2785" s="653">
        <f t="shared" si="620"/>
        <v>858322.48999999976</v>
      </c>
      <c r="H2785" s="653">
        <f t="shared" si="620"/>
        <v>0</v>
      </c>
      <c r="I2785" s="653">
        <f t="shared" si="621"/>
        <v>858322.48999999976</v>
      </c>
      <c r="J2785" s="653">
        <f t="shared" si="622"/>
        <v>0</v>
      </c>
      <c r="K2785" s="1413" t="e">
        <f>SUMIF('[11]Notes Wise'!$A$5:$A$2617,[11]Final!A2785,'[11]Notes Wise'!$I$5:$I$2617)</f>
        <v>#VALUE!</v>
      </c>
      <c r="L2785" s="1413" t="e">
        <f>SUMIF('[11]Notes Wise'!$A$5:$A$2617,[11]Final!A2785,'[11]Notes Wise'!$J$5:$J$2617)</f>
        <v>#VALUE!</v>
      </c>
      <c r="M2785" s="1460" t="e">
        <f t="shared" si="610"/>
        <v>#VALUE!</v>
      </c>
      <c r="N2785" s="1460" t="e">
        <f t="shared" si="610"/>
        <v>#VALUE!</v>
      </c>
    </row>
    <row r="2786" spans="1:14" s="1427" customFormat="1" ht="13.5" thickBot="1">
      <c r="A2786" s="1425">
        <v>78.835999999999999</v>
      </c>
      <c r="B2786" s="1436" t="s">
        <v>3677</v>
      </c>
      <c r="C2786" s="665"/>
      <c r="D2786" s="665"/>
      <c r="E2786" s="653">
        <f>'[11]CONSOLIDATED TB'!G2207</f>
        <v>289806.63</v>
      </c>
      <c r="F2786" s="653">
        <f>'[11]CONSOLIDATED TB'!H2207</f>
        <v>0</v>
      </c>
      <c r="G2786" s="653">
        <f t="shared" si="620"/>
        <v>289806.63</v>
      </c>
      <c r="H2786" s="653">
        <f t="shared" si="620"/>
        <v>0</v>
      </c>
      <c r="I2786" s="653">
        <f t="shared" si="621"/>
        <v>289806.63</v>
      </c>
      <c r="J2786" s="653">
        <f t="shared" si="622"/>
        <v>0</v>
      </c>
      <c r="K2786" s="1413" t="e">
        <f>SUMIF('[11]Notes Wise'!$A$5:$A$2617,[11]Final!A2786,'[11]Notes Wise'!$I$5:$I$2617)</f>
        <v>#VALUE!</v>
      </c>
      <c r="L2786" s="1413" t="e">
        <f>SUMIF('[11]Notes Wise'!$A$5:$A$2617,[11]Final!A2786,'[11]Notes Wise'!$J$5:$J$2617)</f>
        <v>#VALUE!</v>
      </c>
      <c r="M2786" s="1460" t="e">
        <f t="shared" si="610"/>
        <v>#VALUE!</v>
      </c>
      <c r="N2786" s="1460" t="e">
        <f t="shared" si="610"/>
        <v>#VALUE!</v>
      </c>
    </row>
    <row r="2787" spans="1:14" s="1427" customFormat="1" ht="13.5" thickBot="1">
      <c r="A2787" s="1425">
        <v>78.837000000000003</v>
      </c>
      <c r="B2787" s="1436" t="s">
        <v>3678</v>
      </c>
      <c r="C2787" s="665"/>
      <c r="D2787" s="665"/>
      <c r="E2787" s="653">
        <f>'[11]CONSOLIDATED TB'!G2208</f>
        <v>30535.539999999997</v>
      </c>
      <c r="F2787" s="653">
        <f>'[11]CONSOLIDATED TB'!H2208</f>
        <v>0</v>
      </c>
      <c r="G2787" s="653">
        <f t="shared" si="620"/>
        <v>30535.539999999997</v>
      </c>
      <c r="H2787" s="653">
        <f t="shared" si="620"/>
        <v>0</v>
      </c>
      <c r="I2787" s="653">
        <f t="shared" si="621"/>
        <v>30535.539999999997</v>
      </c>
      <c r="J2787" s="653">
        <f t="shared" si="622"/>
        <v>0</v>
      </c>
      <c r="K2787" s="1413" t="e">
        <f>SUMIF('[11]Notes Wise'!$A$5:$A$2617,[11]Final!A2787,'[11]Notes Wise'!$I$5:$I$2617)</f>
        <v>#VALUE!</v>
      </c>
      <c r="L2787" s="1413" t="e">
        <f>SUMIF('[11]Notes Wise'!$A$5:$A$2617,[11]Final!A2787,'[11]Notes Wise'!$J$5:$J$2617)</f>
        <v>#VALUE!</v>
      </c>
      <c r="M2787" s="1460" t="e">
        <f t="shared" si="610"/>
        <v>#VALUE!</v>
      </c>
      <c r="N2787" s="1460" t="e">
        <f t="shared" si="610"/>
        <v>#VALUE!</v>
      </c>
    </row>
    <row r="2788" spans="1:14" ht="13.5" thickBot="1">
      <c r="A2788" s="1422">
        <v>78.849999999999994</v>
      </c>
      <c r="B2788" s="1419"/>
      <c r="C2788" s="652"/>
      <c r="D2788" s="652"/>
      <c r="E2788" s="653">
        <f>'[11]CONSOLIDATED TB'!G2209</f>
        <v>0</v>
      </c>
      <c r="F2788" s="653">
        <f>'[11]CONSOLIDATED TB'!H2209</f>
        <v>0</v>
      </c>
      <c r="G2788" s="653">
        <f t="shared" si="620"/>
        <v>0</v>
      </c>
      <c r="H2788" s="653">
        <f t="shared" si="620"/>
        <v>0</v>
      </c>
      <c r="I2788" s="653">
        <f t="shared" si="621"/>
        <v>0</v>
      </c>
      <c r="J2788" s="653">
        <f t="shared" si="622"/>
        <v>0</v>
      </c>
      <c r="K2788" s="1413" t="e">
        <f>SUMIF('[11]Notes Wise'!$A$5:$A$2617,[11]Final!A2788,'[11]Notes Wise'!$I$5:$I$2617)</f>
        <v>#VALUE!</v>
      </c>
      <c r="L2788" s="1413" t="e">
        <f>SUMIF('[11]Notes Wise'!$A$5:$A$2617,[11]Final!A2788,'[11]Notes Wise'!$J$5:$J$2617)</f>
        <v>#VALUE!</v>
      </c>
      <c r="M2788" s="1460" t="e">
        <f t="shared" si="610"/>
        <v>#VALUE!</v>
      </c>
      <c r="N2788" s="1460" t="e">
        <f t="shared" si="610"/>
        <v>#VALUE!</v>
      </c>
    </row>
    <row r="2789" spans="1:14" s="2028" customFormat="1" ht="13.5" thickBot="1">
      <c r="A2789" s="1423"/>
      <c r="B2789" s="2027" t="s">
        <v>1838</v>
      </c>
      <c r="C2789" s="761">
        <f>SUM(C2774:C2788)</f>
        <v>0</v>
      </c>
      <c r="D2789" s="761">
        <f>SUM(D2774:D2788)</f>
        <v>0</v>
      </c>
      <c r="E2789" s="761">
        <f t="shared" ref="E2789:J2789" si="623">SUM(E2774:E2788)</f>
        <v>135005979.44999999</v>
      </c>
      <c r="F2789" s="761">
        <f t="shared" si="623"/>
        <v>0</v>
      </c>
      <c r="G2789" s="761">
        <f t="shared" si="623"/>
        <v>135005979.44999999</v>
      </c>
      <c r="H2789" s="761">
        <f t="shared" si="623"/>
        <v>0</v>
      </c>
      <c r="I2789" s="761">
        <f t="shared" si="623"/>
        <v>135005979.44999999</v>
      </c>
      <c r="J2789" s="761">
        <f t="shared" si="623"/>
        <v>0</v>
      </c>
      <c r="K2789" s="1413" t="e">
        <f>SUMIF('[11]Notes Wise'!$A$5:$A$2617,[11]Final!A2789,'[11]Notes Wise'!$I$5:$I$2617)</f>
        <v>#VALUE!</v>
      </c>
      <c r="L2789" s="1413" t="e">
        <f>SUMIF('[11]Notes Wise'!$A$5:$A$2617,[11]Final!A2789,'[11]Notes Wise'!$J$5:$J$2617)</f>
        <v>#VALUE!</v>
      </c>
      <c r="M2789" s="1460" t="e">
        <f t="shared" si="610"/>
        <v>#VALUE!</v>
      </c>
      <c r="N2789" s="1460" t="e">
        <f t="shared" si="610"/>
        <v>#VALUE!</v>
      </c>
    </row>
    <row r="2790" spans="1:14" s="2028" customFormat="1" ht="13.5" thickBot="1">
      <c r="A2790" s="1423"/>
      <c r="B2790" s="2027" t="s">
        <v>1851</v>
      </c>
      <c r="C2790" s="761">
        <f>+C2789-D2789</f>
        <v>0</v>
      </c>
      <c r="D2790" s="761"/>
      <c r="E2790" s="655">
        <f>+E2789-F2789</f>
        <v>135005979.44999999</v>
      </c>
      <c r="F2790" s="655"/>
      <c r="G2790" s="655">
        <f>+G2789-H2789</f>
        <v>135005979.44999999</v>
      </c>
      <c r="H2790" s="761"/>
      <c r="I2790" s="655">
        <f>+I2789-J2789</f>
        <v>135005979.44999999</v>
      </c>
      <c r="J2790" s="761"/>
      <c r="K2790" s="1413" t="e">
        <f>SUMIF('[11]Notes Wise'!$A$5:$A$2617,[11]Final!A2790,'[11]Notes Wise'!$I$5:$I$2617)</f>
        <v>#VALUE!</v>
      </c>
      <c r="L2790" s="1413" t="e">
        <f>SUMIF('[11]Notes Wise'!$A$5:$A$2617,[11]Final!A2790,'[11]Notes Wise'!$J$5:$J$2617)</f>
        <v>#VALUE!</v>
      </c>
      <c r="M2790" s="1460" t="e">
        <f t="shared" si="610"/>
        <v>#VALUE!</v>
      </c>
      <c r="N2790" s="1460" t="e">
        <f t="shared" si="610"/>
        <v>#VALUE!</v>
      </c>
    </row>
    <row r="2791" spans="1:14" s="1421" customFormat="1" ht="13.5" thickBot="1">
      <c r="A2791" s="1471">
        <v>38</v>
      </c>
      <c r="B2791" s="1472" t="s">
        <v>3384</v>
      </c>
      <c r="C2791" s="652"/>
      <c r="D2791" s="652"/>
      <c r="E2791" s="653"/>
      <c r="F2791" s="653"/>
      <c r="G2791" s="653"/>
      <c r="H2791" s="653"/>
      <c r="I2791" s="653"/>
      <c r="J2791" s="653"/>
      <c r="K2791" s="1413" t="e">
        <f>SUMIF('[11]Notes Wise'!$A$5:$A$2617,[11]Final!A2791,'[11]Notes Wise'!$I$5:$I$2617)</f>
        <v>#VALUE!</v>
      </c>
      <c r="L2791" s="1413" t="e">
        <f>SUMIF('[11]Notes Wise'!$A$5:$A$2617,[11]Final!A2791,'[11]Notes Wise'!$J$5:$J$2617)</f>
        <v>#VALUE!</v>
      </c>
      <c r="M2791" s="1460" t="e">
        <f t="shared" si="610"/>
        <v>#VALUE!</v>
      </c>
      <c r="N2791" s="1460" t="e">
        <f t="shared" si="610"/>
        <v>#VALUE!</v>
      </c>
    </row>
    <row r="2792" spans="1:14" s="1421" customFormat="1" ht="13.5" thickBot="1">
      <c r="A2792" s="1471" t="s">
        <v>1441</v>
      </c>
      <c r="B2792" s="1475" t="s">
        <v>3404</v>
      </c>
      <c r="C2792" s="652"/>
      <c r="D2792" s="652"/>
      <c r="E2792" s="653"/>
      <c r="F2792" s="653"/>
      <c r="G2792" s="653"/>
      <c r="H2792" s="653"/>
      <c r="I2792" s="653"/>
      <c r="J2792" s="653"/>
      <c r="K2792" s="1413" t="e">
        <f>SUMIF('[11]Notes Wise'!$A$5:$A$2617,[11]Final!A2792,'[11]Notes Wise'!$I$5:$I$2617)</f>
        <v>#VALUE!</v>
      </c>
      <c r="L2792" s="1413" t="e">
        <f>SUMIF('[11]Notes Wise'!$A$5:$A$2617,[11]Final!A2792,'[11]Notes Wise'!$J$5:$J$2617)</f>
        <v>#VALUE!</v>
      </c>
      <c r="M2792" s="1460" t="e">
        <f t="shared" si="610"/>
        <v>#VALUE!</v>
      </c>
      <c r="N2792" s="1460" t="e">
        <f t="shared" si="610"/>
        <v>#VALUE!</v>
      </c>
    </row>
    <row r="2793" spans="1:14" ht="13.5" thickBot="1">
      <c r="A2793" s="1423">
        <v>78.864000000000004</v>
      </c>
      <c r="B2793" s="1434" t="s">
        <v>3405</v>
      </c>
      <c r="C2793" s="652"/>
      <c r="D2793" s="652"/>
      <c r="E2793" s="653">
        <f>'[11]CONSOLIDATED TB'!G2212</f>
        <v>0</v>
      </c>
      <c r="F2793" s="653">
        <f>'[11]CONSOLIDATED TB'!H2212</f>
        <v>0</v>
      </c>
      <c r="G2793" s="653">
        <f t="shared" ref="G2793:H2799" si="624">C2793+E2793</f>
        <v>0</v>
      </c>
      <c r="H2793" s="653">
        <f t="shared" si="624"/>
        <v>0</v>
      </c>
      <c r="I2793" s="653">
        <f t="shared" ref="I2793:I2799" si="625">IF(G2793&gt;H2793,G2793-H2793,0)</f>
        <v>0</v>
      </c>
      <c r="J2793" s="653">
        <f t="shared" ref="J2793:J2799" si="626">IF(H2793&gt;G2793,H2793-G2793,0)</f>
        <v>0</v>
      </c>
      <c r="K2793" s="1413" t="e">
        <f>SUMIF('[11]Notes Wise'!$A$5:$A$2617,[11]Final!A2793,'[11]Notes Wise'!$I$5:$I$2617)</f>
        <v>#VALUE!</v>
      </c>
      <c r="L2793" s="1413" t="e">
        <f>SUMIF('[11]Notes Wise'!$A$5:$A$2617,[11]Final!A2793,'[11]Notes Wise'!$J$5:$J$2617)</f>
        <v>#VALUE!</v>
      </c>
      <c r="M2793" s="1460" t="e">
        <f t="shared" si="610"/>
        <v>#VALUE!</v>
      </c>
      <c r="N2793" s="1460" t="e">
        <f t="shared" si="610"/>
        <v>#VALUE!</v>
      </c>
    </row>
    <row r="2794" spans="1:14" ht="13.5" thickBot="1">
      <c r="A2794" s="1417">
        <v>78.881</v>
      </c>
      <c r="B2794" s="1419" t="s">
        <v>3406</v>
      </c>
      <c r="C2794" s="652"/>
      <c r="D2794" s="652"/>
      <c r="E2794" s="653">
        <f>'[11]CONSOLIDATED TB'!G2213</f>
        <v>238143.34</v>
      </c>
      <c r="F2794" s="653">
        <f>'[11]CONSOLIDATED TB'!H2213</f>
        <v>0</v>
      </c>
      <c r="G2794" s="653">
        <f t="shared" si="624"/>
        <v>238143.34</v>
      </c>
      <c r="H2794" s="653">
        <f t="shared" si="624"/>
        <v>0</v>
      </c>
      <c r="I2794" s="653">
        <f t="shared" si="625"/>
        <v>238143.34</v>
      </c>
      <c r="J2794" s="653">
        <f t="shared" si="626"/>
        <v>0</v>
      </c>
      <c r="K2794" s="1413" t="e">
        <f>SUMIF('[11]Notes Wise'!$A$5:$A$2617,[11]Final!A2794,'[11]Notes Wise'!$I$5:$I$2617)</f>
        <v>#VALUE!</v>
      </c>
      <c r="L2794" s="1413" t="e">
        <f>SUMIF('[11]Notes Wise'!$A$5:$A$2617,[11]Final!A2794,'[11]Notes Wise'!$J$5:$J$2617)</f>
        <v>#VALUE!</v>
      </c>
      <c r="M2794" s="1460" t="e">
        <f t="shared" si="610"/>
        <v>#VALUE!</v>
      </c>
      <c r="N2794" s="1460" t="e">
        <f t="shared" si="610"/>
        <v>#VALUE!</v>
      </c>
    </row>
    <row r="2795" spans="1:14" ht="13.5" thickBot="1">
      <c r="A2795" s="1417">
        <v>78.882000000000005</v>
      </c>
      <c r="B2795" s="1418" t="s">
        <v>3407</v>
      </c>
      <c r="C2795" s="652"/>
      <c r="D2795" s="652"/>
      <c r="E2795" s="653">
        <f>'[11]CONSOLIDATED TB'!G2214</f>
        <v>311383.96999999997</v>
      </c>
      <c r="F2795" s="653">
        <f>'[11]CONSOLIDATED TB'!H2214</f>
        <v>0</v>
      </c>
      <c r="G2795" s="653">
        <f t="shared" si="624"/>
        <v>311383.96999999997</v>
      </c>
      <c r="H2795" s="653">
        <f t="shared" si="624"/>
        <v>0</v>
      </c>
      <c r="I2795" s="653">
        <f t="shared" si="625"/>
        <v>311383.96999999997</v>
      </c>
      <c r="J2795" s="653">
        <f t="shared" si="626"/>
        <v>0</v>
      </c>
      <c r="K2795" s="1413" t="e">
        <f>SUMIF('[11]Notes Wise'!$A$5:$A$2617,[11]Final!A2795,'[11]Notes Wise'!$I$5:$I$2617)</f>
        <v>#VALUE!</v>
      </c>
      <c r="L2795" s="1413" t="e">
        <f>SUMIF('[11]Notes Wise'!$A$5:$A$2617,[11]Final!A2795,'[11]Notes Wise'!$J$5:$J$2617)</f>
        <v>#VALUE!</v>
      </c>
      <c r="M2795" s="1460" t="e">
        <f t="shared" si="610"/>
        <v>#VALUE!</v>
      </c>
      <c r="N2795" s="1460" t="e">
        <f t="shared" si="610"/>
        <v>#VALUE!</v>
      </c>
    </row>
    <row r="2796" spans="1:14" ht="13.5" thickBot="1">
      <c r="A2796" s="1417">
        <v>78.882999999999996</v>
      </c>
      <c r="B2796" s="1418" t="s">
        <v>3408</v>
      </c>
      <c r="C2796" s="652"/>
      <c r="D2796" s="652"/>
      <c r="E2796" s="653">
        <f>'[11]CONSOLIDATED TB'!G2215</f>
        <v>1411481.5599999998</v>
      </c>
      <c r="F2796" s="653">
        <f>'[11]CONSOLIDATED TB'!H2215</f>
        <v>0</v>
      </c>
      <c r="G2796" s="653">
        <f t="shared" si="624"/>
        <v>1411481.5599999998</v>
      </c>
      <c r="H2796" s="653">
        <f t="shared" si="624"/>
        <v>0</v>
      </c>
      <c r="I2796" s="653">
        <f t="shared" si="625"/>
        <v>1411481.5599999998</v>
      </c>
      <c r="J2796" s="653">
        <f t="shared" si="626"/>
        <v>0</v>
      </c>
      <c r="K2796" s="1413" t="e">
        <f>SUMIF('[11]Notes Wise'!$A$5:$A$2617,[11]Final!A2796,'[11]Notes Wise'!$I$5:$I$2617)</f>
        <v>#VALUE!</v>
      </c>
      <c r="L2796" s="1413" t="e">
        <f>SUMIF('[11]Notes Wise'!$A$5:$A$2617,[11]Final!A2796,'[11]Notes Wise'!$J$5:$J$2617)</f>
        <v>#VALUE!</v>
      </c>
      <c r="M2796" s="1460" t="e">
        <f t="shared" si="610"/>
        <v>#VALUE!</v>
      </c>
      <c r="N2796" s="1460" t="e">
        <f t="shared" si="610"/>
        <v>#VALUE!</v>
      </c>
    </row>
    <row r="2797" spans="1:14" ht="13.5" thickBot="1">
      <c r="A2797" s="1417">
        <v>78.884</v>
      </c>
      <c r="B2797" s="1418" t="s">
        <v>3409</v>
      </c>
      <c r="C2797" s="652"/>
      <c r="D2797" s="652"/>
      <c r="E2797" s="653">
        <f>'[11]CONSOLIDATED TB'!G2216</f>
        <v>13447.390000000001</v>
      </c>
      <c r="F2797" s="653">
        <f>'[11]CONSOLIDATED TB'!H2216</f>
        <v>0</v>
      </c>
      <c r="G2797" s="653">
        <f t="shared" si="624"/>
        <v>13447.390000000001</v>
      </c>
      <c r="H2797" s="653">
        <f t="shared" si="624"/>
        <v>0</v>
      </c>
      <c r="I2797" s="653">
        <f t="shared" si="625"/>
        <v>13447.390000000001</v>
      </c>
      <c r="J2797" s="653">
        <f t="shared" si="626"/>
        <v>0</v>
      </c>
      <c r="K2797" s="1413" t="e">
        <f>SUMIF('[11]Notes Wise'!$A$5:$A$2617,[11]Final!A2797,'[11]Notes Wise'!$I$5:$I$2617)</f>
        <v>#VALUE!</v>
      </c>
      <c r="L2797" s="1413" t="e">
        <f>SUMIF('[11]Notes Wise'!$A$5:$A$2617,[11]Final!A2797,'[11]Notes Wise'!$J$5:$J$2617)</f>
        <v>#VALUE!</v>
      </c>
      <c r="M2797" s="1460" t="e">
        <f t="shared" si="610"/>
        <v>#VALUE!</v>
      </c>
      <c r="N2797" s="1460" t="e">
        <f t="shared" si="610"/>
        <v>#VALUE!</v>
      </c>
    </row>
    <row r="2798" spans="1:14" ht="13.5" thickBot="1">
      <c r="A2798" s="1417">
        <v>78.885000000000005</v>
      </c>
      <c r="B2798" s="1418" t="s">
        <v>3410</v>
      </c>
      <c r="C2798" s="652"/>
      <c r="D2798" s="652"/>
      <c r="E2798" s="653">
        <f>'[11]CONSOLIDATED TB'!G2217</f>
        <v>129328.53</v>
      </c>
      <c r="F2798" s="653">
        <f>'[11]CONSOLIDATED TB'!H2217</f>
        <v>0</v>
      </c>
      <c r="G2798" s="653">
        <f t="shared" si="624"/>
        <v>129328.53</v>
      </c>
      <c r="H2798" s="653">
        <f t="shared" si="624"/>
        <v>0</v>
      </c>
      <c r="I2798" s="653">
        <f t="shared" si="625"/>
        <v>129328.53</v>
      </c>
      <c r="J2798" s="653">
        <f t="shared" si="626"/>
        <v>0</v>
      </c>
      <c r="K2798" s="1413" t="e">
        <f>SUMIF('[11]Notes Wise'!$A$5:$A$2617,[11]Final!A2798,'[11]Notes Wise'!$I$5:$I$2617)</f>
        <v>#VALUE!</v>
      </c>
      <c r="L2798" s="1413" t="e">
        <f>SUMIF('[11]Notes Wise'!$A$5:$A$2617,[11]Final!A2798,'[11]Notes Wise'!$J$5:$J$2617)</f>
        <v>#VALUE!</v>
      </c>
      <c r="M2798" s="1460" t="e">
        <f t="shared" ref="M2798:N2861" si="627">+I2798-K2798</f>
        <v>#VALUE!</v>
      </c>
      <c r="N2798" s="1460" t="e">
        <f t="shared" si="627"/>
        <v>#VALUE!</v>
      </c>
    </row>
    <row r="2799" spans="1:14" ht="13.5" thickBot="1">
      <c r="A2799" s="1417">
        <v>78.887</v>
      </c>
      <c r="B2799" s="1434" t="s">
        <v>3411</v>
      </c>
      <c r="C2799" s="652"/>
      <c r="D2799" s="652"/>
      <c r="E2799" s="653">
        <f>'[11]CONSOLIDATED TB'!G2218</f>
        <v>11145638</v>
      </c>
      <c r="F2799" s="653">
        <f>'[11]CONSOLIDATED TB'!H2218</f>
        <v>0</v>
      </c>
      <c r="G2799" s="653">
        <f t="shared" si="624"/>
        <v>11145638</v>
      </c>
      <c r="H2799" s="653">
        <f t="shared" si="624"/>
        <v>0</v>
      </c>
      <c r="I2799" s="653">
        <f t="shared" si="625"/>
        <v>11145638</v>
      </c>
      <c r="J2799" s="653">
        <f t="shared" si="626"/>
        <v>0</v>
      </c>
      <c r="K2799" s="1413" t="e">
        <f>SUMIF('[11]Notes Wise'!$A$5:$A$2617,[11]Final!A2799,'[11]Notes Wise'!$I$5:$I$2617)</f>
        <v>#VALUE!</v>
      </c>
      <c r="L2799" s="1413" t="e">
        <f>SUMIF('[11]Notes Wise'!$A$5:$A$2617,[11]Final!A2799,'[11]Notes Wise'!$J$5:$J$2617)</f>
        <v>#VALUE!</v>
      </c>
      <c r="M2799" s="1460" t="e">
        <f t="shared" si="627"/>
        <v>#VALUE!</v>
      </c>
      <c r="N2799" s="1460" t="e">
        <f t="shared" si="627"/>
        <v>#VALUE!</v>
      </c>
    </row>
    <row r="2800" spans="1:14" s="2028" customFormat="1" ht="13.5" thickBot="1">
      <c r="A2800" s="1423"/>
      <c r="B2800" s="2027" t="s">
        <v>1838</v>
      </c>
      <c r="C2800" s="761">
        <f>SUM(C2793:C2799)</f>
        <v>0</v>
      </c>
      <c r="D2800" s="761">
        <f>SUM(D2793:D2799)</f>
        <v>0</v>
      </c>
      <c r="E2800" s="761">
        <f t="shared" ref="E2800:J2800" si="628">SUM(E2793:E2799)</f>
        <v>13249422.789999999</v>
      </c>
      <c r="F2800" s="761">
        <f t="shared" si="628"/>
        <v>0</v>
      </c>
      <c r="G2800" s="761">
        <f t="shared" si="628"/>
        <v>13249422.789999999</v>
      </c>
      <c r="H2800" s="761">
        <f t="shared" si="628"/>
        <v>0</v>
      </c>
      <c r="I2800" s="761">
        <f t="shared" si="628"/>
        <v>13249422.789999999</v>
      </c>
      <c r="J2800" s="761">
        <f t="shared" si="628"/>
        <v>0</v>
      </c>
      <c r="K2800" s="1413" t="e">
        <f>SUMIF('[11]Notes Wise'!$A$5:$A$2617,[11]Final!A2800,'[11]Notes Wise'!$I$5:$I$2617)</f>
        <v>#VALUE!</v>
      </c>
      <c r="L2800" s="1413" t="e">
        <f>SUMIF('[11]Notes Wise'!$A$5:$A$2617,[11]Final!A2800,'[11]Notes Wise'!$J$5:$J$2617)</f>
        <v>#VALUE!</v>
      </c>
      <c r="M2800" s="1460" t="e">
        <f t="shared" si="627"/>
        <v>#VALUE!</v>
      </c>
      <c r="N2800" s="1460" t="e">
        <f t="shared" si="627"/>
        <v>#VALUE!</v>
      </c>
    </row>
    <row r="2801" spans="1:14" s="2028" customFormat="1" ht="13.5" thickBot="1">
      <c r="A2801" s="1423"/>
      <c r="B2801" s="2027" t="s">
        <v>1851</v>
      </c>
      <c r="C2801" s="761">
        <f>+C2800-D2800</f>
        <v>0</v>
      </c>
      <c r="D2801" s="761"/>
      <c r="E2801" s="655">
        <f>+E2800-F2800</f>
        <v>13249422.789999999</v>
      </c>
      <c r="F2801" s="655"/>
      <c r="G2801" s="655">
        <f>+G2800-H2800</f>
        <v>13249422.789999999</v>
      </c>
      <c r="H2801" s="761"/>
      <c r="I2801" s="655">
        <f>+I2800-J2800</f>
        <v>13249422.789999999</v>
      </c>
      <c r="J2801" s="761"/>
      <c r="K2801" s="1413" t="e">
        <f>SUMIF('[11]Notes Wise'!$A$5:$A$2617,[11]Final!A2801,'[11]Notes Wise'!$I$5:$I$2617)</f>
        <v>#VALUE!</v>
      </c>
      <c r="L2801" s="1413" t="e">
        <f>SUMIF('[11]Notes Wise'!$A$5:$A$2617,[11]Final!A2801,'[11]Notes Wise'!$J$5:$J$2617)</f>
        <v>#VALUE!</v>
      </c>
      <c r="M2801" s="1460" t="e">
        <f t="shared" si="627"/>
        <v>#VALUE!</v>
      </c>
      <c r="N2801" s="1460" t="e">
        <f t="shared" si="627"/>
        <v>#VALUE!</v>
      </c>
    </row>
    <row r="2802" spans="1:14" s="1421" customFormat="1" ht="13.5" thickBot="1">
      <c r="A2802" s="1471">
        <v>38</v>
      </c>
      <c r="B2802" s="1472" t="s">
        <v>3384</v>
      </c>
      <c r="C2802" s="652"/>
      <c r="D2802" s="652"/>
      <c r="E2802" s="653"/>
      <c r="F2802" s="653"/>
      <c r="G2802" s="653"/>
      <c r="H2802" s="653"/>
      <c r="I2802" s="653"/>
      <c r="J2802" s="653"/>
      <c r="K2802" s="1413" t="e">
        <f>SUMIF('[11]Notes Wise'!$A$5:$A$2617,[11]Final!A2802,'[11]Notes Wise'!$I$5:$I$2617)</f>
        <v>#VALUE!</v>
      </c>
      <c r="L2802" s="1413" t="e">
        <f>SUMIF('[11]Notes Wise'!$A$5:$A$2617,[11]Final!A2802,'[11]Notes Wise'!$J$5:$J$2617)</f>
        <v>#VALUE!</v>
      </c>
      <c r="M2802" s="1460" t="e">
        <f t="shared" si="627"/>
        <v>#VALUE!</v>
      </c>
      <c r="N2802" s="1460" t="e">
        <f t="shared" si="627"/>
        <v>#VALUE!</v>
      </c>
    </row>
    <row r="2803" spans="1:14" s="1421" customFormat="1" ht="13.5" thickBot="1">
      <c r="A2803" s="1471" t="s">
        <v>559</v>
      </c>
      <c r="B2803" s="1475" t="s">
        <v>3402</v>
      </c>
      <c r="C2803" s="652"/>
      <c r="D2803" s="652"/>
      <c r="E2803" s="653"/>
      <c r="F2803" s="653"/>
      <c r="G2803" s="653"/>
      <c r="H2803" s="653"/>
      <c r="I2803" s="653"/>
      <c r="J2803" s="653"/>
      <c r="K2803" s="1413" t="e">
        <f>SUMIF('[11]Notes Wise'!$A$5:$A$2617,[11]Final!A2803,'[11]Notes Wise'!$I$5:$I$2617)</f>
        <v>#VALUE!</v>
      </c>
      <c r="L2803" s="1413" t="e">
        <f>SUMIF('[11]Notes Wise'!$A$5:$A$2617,[11]Final!A2803,'[11]Notes Wise'!$J$5:$J$2617)</f>
        <v>#VALUE!</v>
      </c>
      <c r="M2803" s="1460" t="e">
        <f t="shared" si="627"/>
        <v>#VALUE!</v>
      </c>
      <c r="N2803" s="1460" t="e">
        <f t="shared" si="627"/>
        <v>#VALUE!</v>
      </c>
    </row>
    <row r="2804" spans="1:14" ht="13.5" thickBot="1">
      <c r="A2804" s="1422">
        <v>78.91</v>
      </c>
      <c r="B2804" s="1418" t="s">
        <v>3402</v>
      </c>
      <c r="C2804" s="652"/>
      <c r="D2804" s="652"/>
      <c r="E2804" s="653">
        <f>'[11]CONSOLIDATED TB'!G2221</f>
        <v>0</v>
      </c>
      <c r="F2804" s="653">
        <f>'[11]CONSOLIDATED TB'!H2221</f>
        <v>0</v>
      </c>
      <c r="G2804" s="653">
        <f>C2804+E2804</f>
        <v>0</v>
      </c>
      <c r="H2804" s="653">
        <f>D2804+F2804</f>
        <v>0</v>
      </c>
      <c r="I2804" s="653">
        <f>IF(G2804&gt;H2804,G2804-H2804,0)</f>
        <v>0</v>
      </c>
      <c r="J2804" s="653">
        <f>IF(H2804&gt;G2804,H2804-G2804,0)</f>
        <v>0</v>
      </c>
      <c r="K2804" s="1413" t="e">
        <f>SUMIF('[11]Notes Wise'!$A$5:$A$2617,[11]Final!A2804,'[11]Notes Wise'!$I$5:$I$2617)</f>
        <v>#VALUE!</v>
      </c>
      <c r="L2804" s="1413" t="e">
        <f>SUMIF('[11]Notes Wise'!$A$5:$A$2617,[11]Final!A2804,'[11]Notes Wise'!$J$5:$J$2617)</f>
        <v>#VALUE!</v>
      </c>
      <c r="M2804" s="1460" t="e">
        <f t="shared" si="627"/>
        <v>#VALUE!</v>
      </c>
      <c r="N2804" s="1460" t="e">
        <f t="shared" si="627"/>
        <v>#VALUE!</v>
      </c>
    </row>
    <row r="2805" spans="1:14" s="2028" customFormat="1" ht="13.5" thickBot="1">
      <c r="A2805" s="1423"/>
      <c r="B2805" s="2027" t="s">
        <v>1838</v>
      </c>
      <c r="C2805" s="761">
        <f>SUM(C2804)</f>
        <v>0</v>
      </c>
      <c r="D2805" s="761">
        <f>SUM(D2804)</f>
        <v>0</v>
      </c>
      <c r="E2805" s="761">
        <f t="shared" ref="E2805:J2805" si="629">SUM(E2804)</f>
        <v>0</v>
      </c>
      <c r="F2805" s="761">
        <f t="shared" si="629"/>
        <v>0</v>
      </c>
      <c r="G2805" s="761">
        <f t="shared" si="629"/>
        <v>0</v>
      </c>
      <c r="H2805" s="761">
        <f t="shared" si="629"/>
        <v>0</v>
      </c>
      <c r="I2805" s="761">
        <f t="shared" si="629"/>
        <v>0</v>
      </c>
      <c r="J2805" s="761">
        <f t="shared" si="629"/>
        <v>0</v>
      </c>
      <c r="K2805" s="1413" t="e">
        <f>SUMIF('[11]Notes Wise'!$A$5:$A$2617,[11]Final!A2805,'[11]Notes Wise'!$I$5:$I$2617)</f>
        <v>#VALUE!</v>
      </c>
      <c r="L2805" s="1413" t="e">
        <f>SUMIF('[11]Notes Wise'!$A$5:$A$2617,[11]Final!A2805,'[11]Notes Wise'!$J$5:$J$2617)</f>
        <v>#VALUE!</v>
      </c>
      <c r="M2805" s="1460" t="e">
        <f t="shared" si="627"/>
        <v>#VALUE!</v>
      </c>
      <c r="N2805" s="1460" t="e">
        <f t="shared" si="627"/>
        <v>#VALUE!</v>
      </c>
    </row>
    <row r="2806" spans="1:14" s="2028" customFormat="1" ht="13.5" thickBot="1">
      <c r="A2806" s="1423"/>
      <c r="B2806" s="2027" t="s">
        <v>1851</v>
      </c>
      <c r="C2806" s="761">
        <f>+C2805-D2805</f>
        <v>0</v>
      </c>
      <c r="D2806" s="761"/>
      <c r="E2806" s="761">
        <f>+E2805-F2805</f>
        <v>0</v>
      </c>
      <c r="F2806" s="761"/>
      <c r="G2806" s="761">
        <f>+G2805-H2805</f>
        <v>0</v>
      </c>
      <c r="H2806" s="761"/>
      <c r="I2806" s="761">
        <f>+I2805-J2805</f>
        <v>0</v>
      </c>
      <c r="J2806" s="761"/>
      <c r="K2806" s="1413" t="e">
        <f>SUMIF('[11]Notes Wise'!$A$5:$A$2617,[11]Final!A2806,'[11]Notes Wise'!$I$5:$I$2617)</f>
        <v>#VALUE!</v>
      </c>
      <c r="L2806" s="1413" t="e">
        <f>SUMIF('[11]Notes Wise'!$A$5:$A$2617,[11]Final!A2806,'[11]Notes Wise'!$J$5:$J$2617)</f>
        <v>#VALUE!</v>
      </c>
      <c r="M2806" s="1460" t="e">
        <f t="shared" si="627"/>
        <v>#VALUE!</v>
      </c>
      <c r="N2806" s="1460" t="e">
        <f t="shared" si="627"/>
        <v>#VALUE!</v>
      </c>
    </row>
    <row r="2807" spans="1:14" s="2028" customFormat="1" ht="13.5" thickBot="1">
      <c r="A2807" s="2042"/>
      <c r="B2807" s="2027" t="s">
        <v>3679</v>
      </c>
      <c r="C2807" s="761">
        <f>+C2717+C2721+C2725+C2729+C2733+C2737+C2743+C2747+C2765+C2772+C2790+C2801+C2806</f>
        <v>0</v>
      </c>
      <c r="D2807" s="761"/>
      <c r="E2807" s="654">
        <f>+E2717+E2721+E2725+E2729+E2733+E2737+E2743+E2747+E2765+E2772+E2790+E2801+E2806</f>
        <v>418263198.32000005</v>
      </c>
      <c r="F2807" s="761"/>
      <c r="G2807" s="654">
        <f>+G2717+G2721+G2725+G2729+G2733+G2737+G2743+G2747+G2765+G2772+G2790+G2801+G2806</f>
        <v>418263198.32000005</v>
      </c>
      <c r="H2807" s="761"/>
      <c r="I2807" s="654">
        <f>+I2717+I2721+I2725+I2729+I2733+I2737+I2743+I2747+I2765+I2772+I2790+I2801+I2806</f>
        <v>418263198.32000005</v>
      </c>
      <c r="J2807" s="761"/>
      <c r="K2807" s="1413" t="e">
        <f>SUMIF('[11]Notes Wise'!$A$5:$A$2617,[11]Final!A2807,'[11]Notes Wise'!$I$5:$I$2617)</f>
        <v>#VALUE!</v>
      </c>
      <c r="L2807" s="1413" t="e">
        <f>SUMIF('[11]Notes Wise'!$A$5:$A$2617,[11]Final!A2807,'[11]Notes Wise'!$J$5:$J$2617)</f>
        <v>#VALUE!</v>
      </c>
      <c r="M2807" s="1460" t="e">
        <f t="shared" si="627"/>
        <v>#VALUE!</v>
      </c>
      <c r="N2807" s="1460" t="e">
        <f t="shared" si="627"/>
        <v>#VALUE!</v>
      </c>
    </row>
    <row r="2808" spans="1:14" s="1421" customFormat="1" ht="13.5" thickBot="1">
      <c r="A2808" s="1471">
        <v>35</v>
      </c>
      <c r="B2808" s="1478" t="s">
        <v>3308</v>
      </c>
      <c r="C2808" s="652"/>
      <c r="D2808" s="652"/>
      <c r="E2808" s="653"/>
      <c r="F2808" s="653"/>
      <c r="G2808" s="653"/>
      <c r="H2808" s="653"/>
      <c r="I2808" s="653"/>
      <c r="J2808" s="653"/>
      <c r="K2808" s="1413" t="e">
        <f>SUMIF('[11]Notes Wise'!$A$5:$A$2617,[11]Final!A2808,'[11]Notes Wise'!$I$5:$I$2617)</f>
        <v>#VALUE!</v>
      </c>
      <c r="L2808" s="1413" t="e">
        <f>SUMIF('[11]Notes Wise'!$A$5:$A$2617,[11]Final!A2808,'[11]Notes Wise'!$J$5:$J$2617)</f>
        <v>#VALUE!</v>
      </c>
      <c r="M2808" s="1460" t="e">
        <f t="shared" si="627"/>
        <v>#VALUE!</v>
      </c>
      <c r="N2808" s="1460" t="e">
        <f t="shared" si="627"/>
        <v>#VALUE!</v>
      </c>
    </row>
    <row r="2809" spans="1:14" s="1421" customFormat="1" ht="13.5" thickBot="1">
      <c r="A2809" s="1471" t="s">
        <v>1925</v>
      </c>
      <c r="B2809" s="1475" t="s">
        <v>3363</v>
      </c>
      <c r="C2809" s="652"/>
      <c r="D2809" s="652"/>
      <c r="E2809" s="653"/>
      <c r="F2809" s="653"/>
      <c r="G2809" s="653"/>
      <c r="H2809" s="653"/>
      <c r="I2809" s="653"/>
      <c r="J2809" s="653"/>
      <c r="K2809" s="1413" t="e">
        <f>SUMIF('[11]Notes Wise'!$A$5:$A$2617,[11]Final!A2809,'[11]Notes Wise'!$I$5:$I$2617)</f>
        <v>#VALUE!</v>
      </c>
      <c r="L2809" s="1413" t="e">
        <f>SUMIF('[11]Notes Wise'!$A$5:$A$2617,[11]Final!A2809,'[11]Notes Wise'!$J$5:$J$2617)</f>
        <v>#VALUE!</v>
      </c>
      <c r="M2809" s="1460" t="e">
        <f t="shared" si="627"/>
        <v>#VALUE!</v>
      </c>
      <c r="N2809" s="1460" t="e">
        <f t="shared" si="627"/>
        <v>#VALUE!</v>
      </c>
    </row>
    <row r="2810" spans="1:14" ht="13.5" thickBot="1">
      <c r="A2810" s="1430">
        <v>79.11</v>
      </c>
      <c r="B2810" s="1432" t="s">
        <v>3364</v>
      </c>
      <c r="C2810" s="652"/>
      <c r="D2810" s="652"/>
      <c r="E2810" s="653">
        <f>'[11]CONSOLIDATED TB'!G2224</f>
        <v>0</v>
      </c>
      <c r="F2810" s="653">
        <f>'[11]CONSOLIDATED TB'!H2224</f>
        <v>0</v>
      </c>
      <c r="G2810" s="653">
        <f>C2810+E2810</f>
        <v>0</v>
      </c>
      <c r="H2810" s="653">
        <f>D2810+F2810</f>
        <v>0</v>
      </c>
      <c r="I2810" s="653">
        <f>IF(G2810&gt;H2810,G2810-H2810,0)</f>
        <v>0</v>
      </c>
      <c r="J2810" s="653">
        <f>IF(H2810&gt;G2810,H2810-G2810,0)</f>
        <v>0</v>
      </c>
      <c r="K2810" s="1413" t="e">
        <f>SUMIF('[11]Notes Wise'!$A$5:$A$2617,[11]Final!A2810,'[11]Notes Wise'!$I$5:$I$2617)</f>
        <v>#VALUE!</v>
      </c>
      <c r="L2810" s="1413" t="e">
        <f>SUMIF('[11]Notes Wise'!$A$5:$A$2617,[11]Final!A2810,'[11]Notes Wise'!$J$5:$J$2617)</f>
        <v>#VALUE!</v>
      </c>
      <c r="M2810" s="1460" t="e">
        <f t="shared" si="627"/>
        <v>#VALUE!</v>
      </c>
      <c r="N2810" s="1460" t="e">
        <f t="shared" si="627"/>
        <v>#VALUE!</v>
      </c>
    </row>
    <row r="2811" spans="1:14" s="2028" customFormat="1" ht="13.5" thickBot="1">
      <c r="A2811" s="1423"/>
      <c r="B2811" s="2027" t="s">
        <v>1838</v>
      </c>
      <c r="C2811" s="761">
        <f>SUM(C2810)</f>
        <v>0</v>
      </c>
      <c r="D2811" s="761">
        <f>SUM(D2810)</f>
        <v>0</v>
      </c>
      <c r="E2811" s="761">
        <f t="shared" ref="E2811:J2811" si="630">SUM(E2810)</f>
        <v>0</v>
      </c>
      <c r="F2811" s="761">
        <f t="shared" si="630"/>
        <v>0</v>
      </c>
      <c r="G2811" s="761">
        <f t="shared" si="630"/>
        <v>0</v>
      </c>
      <c r="H2811" s="761">
        <f t="shared" si="630"/>
        <v>0</v>
      </c>
      <c r="I2811" s="761">
        <f t="shared" si="630"/>
        <v>0</v>
      </c>
      <c r="J2811" s="761">
        <f t="shared" si="630"/>
        <v>0</v>
      </c>
      <c r="K2811" s="1413" t="e">
        <f>SUMIF('[11]Notes Wise'!$A$5:$A$2617,[11]Final!A2811,'[11]Notes Wise'!$I$5:$I$2617)</f>
        <v>#VALUE!</v>
      </c>
      <c r="L2811" s="1413" t="e">
        <f>SUMIF('[11]Notes Wise'!$A$5:$A$2617,[11]Final!A2811,'[11]Notes Wise'!$J$5:$J$2617)</f>
        <v>#VALUE!</v>
      </c>
      <c r="M2811" s="1460" t="e">
        <f t="shared" si="627"/>
        <v>#VALUE!</v>
      </c>
      <c r="N2811" s="1460" t="e">
        <f t="shared" si="627"/>
        <v>#VALUE!</v>
      </c>
    </row>
    <row r="2812" spans="1:14" s="2028" customFormat="1" ht="13.5" thickBot="1">
      <c r="A2812" s="1423"/>
      <c r="B2812" s="2027" t="s">
        <v>1851</v>
      </c>
      <c r="C2812" s="761">
        <f>+C2811-D2811</f>
        <v>0</v>
      </c>
      <c r="D2812" s="761"/>
      <c r="E2812" s="761">
        <f>+E2811-F2811</f>
        <v>0</v>
      </c>
      <c r="F2812" s="761"/>
      <c r="G2812" s="761">
        <f>+G2811-H2811</f>
        <v>0</v>
      </c>
      <c r="H2812" s="761"/>
      <c r="I2812" s="655">
        <f>+I2811-J2811</f>
        <v>0</v>
      </c>
      <c r="J2812" s="761"/>
      <c r="K2812" s="1413" t="e">
        <f>SUMIF('[11]Notes Wise'!$A$5:$A$2617,[11]Final!A2812,'[11]Notes Wise'!$I$5:$I$2617)</f>
        <v>#VALUE!</v>
      </c>
      <c r="L2812" s="1413" t="e">
        <f>SUMIF('[11]Notes Wise'!$A$5:$A$2617,[11]Final!A2812,'[11]Notes Wise'!$J$5:$J$2617)</f>
        <v>#VALUE!</v>
      </c>
      <c r="M2812" s="1460" t="e">
        <f t="shared" si="627"/>
        <v>#VALUE!</v>
      </c>
      <c r="N2812" s="1460" t="e">
        <f t="shared" si="627"/>
        <v>#VALUE!</v>
      </c>
    </row>
    <row r="2813" spans="1:14" s="1421" customFormat="1" ht="13.5" thickBot="1">
      <c r="A2813" s="1471">
        <v>35</v>
      </c>
      <c r="B2813" s="1478" t="s">
        <v>3308</v>
      </c>
      <c r="C2813" s="652"/>
      <c r="D2813" s="652"/>
      <c r="E2813" s="653"/>
      <c r="F2813" s="653"/>
      <c r="G2813" s="653"/>
      <c r="H2813" s="653"/>
      <c r="I2813" s="653"/>
      <c r="J2813" s="653"/>
      <c r="K2813" s="1413" t="e">
        <f>SUMIF('[11]Notes Wise'!$A$5:$A$2617,[11]Final!A2813,'[11]Notes Wise'!$I$5:$I$2617)</f>
        <v>#VALUE!</v>
      </c>
      <c r="L2813" s="1413" t="e">
        <f>SUMIF('[11]Notes Wise'!$A$5:$A$2617,[11]Final!A2813,'[11]Notes Wise'!$J$5:$J$2617)</f>
        <v>#VALUE!</v>
      </c>
      <c r="M2813" s="1460" t="e">
        <f t="shared" si="627"/>
        <v>#VALUE!</v>
      </c>
      <c r="N2813" s="1460" t="e">
        <f t="shared" si="627"/>
        <v>#VALUE!</v>
      </c>
    </row>
    <row r="2814" spans="1:14" s="1421" customFormat="1" ht="13.5" thickBot="1">
      <c r="A2814" s="1471" t="s">
        <v>1928</v>
      </c>
      <c r="B2814" s="1475" t="s">
        <v>3365</v>
      </c>
      <c r="C2814" s="652"/>
      <c r="D2814" s="652"/>
      <c r="E2814" s="653"/>
      <c r="F2814" s="653"/>
      <c r="G2814" s="653"/>
      <c r="H2814" s="653"/>
      <c r="I2814" s="653"/>
      <c r="J2814" s="653"/>
      <c r="K2814" s="1413" t="e">
        <f>SUMIF('[11]Notes Wise'!$A$5:$A$2617,[11]Final!A2814,'[11]Notes Wise'!$I$5:$I$2617)</f>
        <v>#VALUE!</v>
      </c>
      <c r="L2814" s="1413" t="e">
        <f>SUMIF('[11]Notes Wise'!$A$5:$A$2617,[11]Final!A2814,'[11]Notes Wise'!$J$5:$J$2617)</f>
        <v>#VALUE!</v>
      </c>
      <c r="M2814" s="1460" t="e">
        <f t="shared" si="627"/>
        <v>#VALUE!</v>
      </c>
      <c r="N2814" s="1460" t="e">
        <f t="shared" si="627"/>
        <v>#VALUE!</v>
      </c>
    </row>
    <row r="2815" spans="1:14" s="1421" customFormat="1" ht="13.5" thickBot="1">
      <c r="A2815" s="1430">
        <v>79.41</v>
      </c>
      <c r="B2815" s="1434" t="s">
        <v>3366</v>
      </c>
      <c r="C2815" s="652"/>
      <c r="D2815" s="652"/>
      <c r="E2815" s="653">
        <f>'[11]CONSOLIDATED TB'!G2227</f>
        <v>0</v>
      </c>
      <c r="F2815" s="653">
        <f>'[11]CONSOLIDATED TB'!H2227</f>
        <v>0</v>
      </c>
      <c r="G2815" s="653">
        <f>C2815+E2815</f>
        <v>0</v>
      </c>
      <c r="H2815" s="653">
        <f>D2815+F2815</f>
        <v>0</v>
      </c>
      <c r="I2815" s="653">
        <f>IF(G2815&gt;H2815,G2815-H2815,0)</f>
        <v>0</v>
      </c>
      <c r="J2815" s="653">
        <f>IF(H2815&gt;G2815,H2815-G2815,0)</f>
        <v>0</v>
      </c>
      <c r="K2815" s="1413" t="e">
        <f>SUMIF('[11]Notes Wise'!$A$5:$A$2617,[11]Final!A2815,'[11]Notes Wise'!$I$5:$I$2617)</f>
        <v>#VALUE!</v>
      </c>
      <c r="L2815" s="1413" t="e">
        <f>SUMIF('[11]Notes Wise'!$A$5:$A$2617,[11]Final!A2815,'[11]Notes Wise'!$J$5:$J$2617)</f>
        <v>#VALUE!</v>
      </c>
      <c r="M2815" s="1460" t="e">
        <f t="shared" si="627"/>
        <v>#VALUE!</v>
      </c>
      <c r="N2815" s="1460" t="e">
        <f t="shared" si="627"/>
        <v>#VALUE!</v>
      </c>
    </row>
    <row r="2816" spans="1:14" s="2028" customFormat="1" ht="13.5" thickBot="1">
      <c r="A2816" s="1423"/>
      <c r="B2816" s="2027" t="s">
        <v>1838</v>
      </c>
      <c r="C2816" s="761">
        <f>SUM(C2815)</f>
        <v>0</v>
      </c>
      <c r="D2816" s="761">
        <f>SUM(D2815)</f>
        <v>0</v>
      </c>
      <c r="E2816" s="761">
        <f t="shared" ref="E2816:J2816" si="631">SUM(E2815)</f>
        <v>0</v>
      </c>
      <c r="F2816" s="761">
        <f t="shared" si="631"/>
        <v>0</v>
      </c>
      <c r="G2816" s="761">
        <f t="shared" si="631"/>
        <v>0</v>
      </c>
      <c r="H2816" s="761">
        <f t="shared" si="631"/>
        <v>0</v>
      </c>
      <c r="I2816" s="761">
        <f t="shared" si="631"/>
        <v>0</v>
      </c>
      <c r="J2816" s="761">
        <f t="shared" si="631"/>
        <v>0</v>
      </c>
      <c r="K2816" s="1413" t="e">
        <f>SUMIF('[11]Notes Wise'!$A$5:$A$2617,[11]Final!A2816,'[11]Notes Wise'!$I$5:$I$2617)</f>
        <v>#VALUE!</v>
      </c>
      <c r="L2816" s="1413" t="e">
        <f>SUMIF('[11]Notes Wise'!$A$5:$A$2617,[11]Final!A2816,'[11]Notes Wise'!$J$5:$J$2617)</f>
        <v>#VALUE!</v>
      </c>
      <c r="M2816" s="1460" t="e">
        <f t="shared" si="627"/>
        <v>#VALUE!</v>
      </c>
      <c r="N2816" s="1460" t="e">
        <f t="shared" si="627"/>
        <v>#VALUE!</v>
      </c>
    </row>
    <row r="2817" spans="1:14" s="2028" customFormat="1" ht="13.5" thickBot="1">
      <c r="A2817" s="1423"/>
      <c r="B2817" s="2027" t="s">
        <v>1851</v>
      </c>
      <c r="C2817" s="761">
        <f>+C2816-D2816</f>
        <v>0</v>
      </c>
      <c r="D2817" s="761"/>
      <c r="E2817" s="761">
        <f>+E2816-F2816</f>
        <v>0</v>
      </c>
      <c r="F2817" s="761"/>
      <c r="G2817" s="761">
        <f>+G2816-H2816</f>
        <v>0</v>
      </c>
      <c r="H2817" s="761"/>
      <c r="I2817" s="655">
        <f>+I2816-J2816</f>
        <v>0</v>
      </c>
      <c r="J2817" s="761"/>
      <c r="K2817" s="1413" t="e">
        <f>SUMIF('[11]Notes Wise'!$A$5:$A$2617,[11]Final!A2817,'[11]Notes Wise'!$I$5:$I$2617)</f>
        <v>#VALUE!</v>
      </c>
      <c r="L2817" s="1413" t="e">
        <f>SUMIF('[11]Notes Wise'!$A$5:$A$2617,[11]Final!A2817,'[11]Notes Wise'!$J$5:$J$2617)</f>
        <v>#VALUE!</v>
      </c>
      <c r="M2817" s="1460" t="e">
        <f t="shared" si="627"/>
        <v>#VALUE!</v>
      </c>
      <c r="N2817" s="1460" t="e">
        <f t="shared" si="627"/>
        <v>#VALUE!</v>
      </c>
    </row>
    <row r="2818" spans="1:14" s="1421" customFormat="1" ht="13.5" thickBot="1">
      <c r="A2818" s="1471">
        <v>40</v>
      </c>
      <c r="B2818" s="1475" t="s">
        <v>1823</v>
      </c>
      <c r="C2818" s="652"/>
      <c r="D2818" s="652"/>
      <c r="E2818" s="653"/>
      <c r="F2818" s="653"/>
      <c r="G2818" s="653"/>
      <c r="H2818" s="653"/>
      <c r="I2818" s="653"/>
      <c r="J2818" s="653"/>
      <c r="K2818" s="1413" t="e">
        <f>SUMIF('[11]Notes Wise'!$A$5:$A$2617,[11]Final!A2818,'[11]Notes Wise'!$I$5:$I$2617)</f>
        <v>#VALUE!</v>
      </c>
      <c r="L2818" s="1413" t="e">
        <f>SUMIF('[11]Notes Wise'!$A$5:$A$2617,[11]Final!A2818,'[11]Notes Wise'!$J$5:$J$2617)</f>
        <v>#VALUE!</v>
      </c>
      <c r="M2818" s="1460" t="e">
        <f t="shared" si="627"/>
        <v>#VALUE!</v>
      </c>
      <c r="N2818" s="1460" t="e">
        <f t="shared" si="627"/>
        <v>#VALUE!</v>
      </c>
    </row>
    <row r="2819" spans="1:14" ht="13.5" thickBot="1">
      <c r="A2819" s="1430">
        <v>79.459999999999994</v>
      </c>
      <c r="B2819" s="1432" t="s">
        <v>1823</v>
      </c>
      <c r="C2819" s="652"/>
      <c r="D2819" s="652"/>
      <c r="E2819" s="653">
        <f>'[11]CONSOLIDATED TB'!G2229</f>
        <v>106476084</v>
      </c>
      <c r="F2819" s="653">
        <f>'[11]CONSOLIDATED TB'!H2229</f>
        <v>0</v>
      </c>
      <c r="G2819" s="653">
        <f>C2819+E2819</f>
        <v>106476084</v>
      </c>
      <c r="H2819" s="653">
        <f>D2819+F2819</f>
        <v>0</v>
      </c>
      <c r="I2819" s="653">
        <f>IF(G2819&gt;H2819,G2819-H2819,0)</f>
        <v>106476084</v>
      </c>
      <c r="J2819" s="653">
        <f>IF(H2819&gt;G2819,H2819-G2819,0)</f>
        <v>0</v>
      </c>
      <c r="K2819" s="1413" t="e">
        <f>SUMIF('[11]Notes Wise'!$A$5:$A$2617,[11]Final!A2819,'[11]Notes Wise'!$I$5:$I$2617)</f>
        <v>#VALUE!</v>
      </c>
      <c r="L2819" s="1413" t="e">
        <f>SUMIF('[11]Notes Wise'!$A$5:$A$2617,[11]Final!A2819,'[11]Notes Wise'!$J$5:$J$2617)</f>
        <v>#VALUE!</v>
      </c>
      <c r="M2819" s="1460" t="e">
        <f t="shared" si="627"/>
        <v>#VALUE!</v>
      </c>
      <c r="N2819" s="1460" t="e">
        <f t="shared" si="627"/>
        <v>#VALUE!</v>
      </c>
    </row>
    <row r="2820" spans="1:14" s="2028" customFormat="1" ht="13.5" thickBot="1">
      <c r="A2820" s="1423"/>
      <c r="B2820" s="2027" t="s">
        <v>1838</v>
      </c>
      <c r="C2820" s="761">
        <f>SUM(C2819)</f>
        <v>0</v>
      </c>
      <c r="D2820" s="761">
        <f>SUM(D2819)</f>
        <v>0</v>
      </c>
      <c r="E2820" s="761">
        <f t="shared" ref="E2820:J2820" si="632">SUM(E2819)</f>
        <v>106476084</v>
      </c>
      <c r="F2820" s="761">
        <f t="shared" si="632"/>
        <v>0</v>
      </c>
      <c r="G2820" s="761">
        <f t="shared" si="632"/>
        <v>106476084</v>
      </c>
      <c r="H2820" s="761">
        <f t="shared" si="632"/>
        <v>0</v>
      </c>
      <c r="I2820" s="761">
        <f t="shared" si="632"/>
        <v>106476084</v>
      </c>
      <c r="J2820" s="761">
        <f t="shared" si="632"/>
        <v>0</v>
      </c>
      <c r="K2820" s="1413" t="e">
        <f>SUMIF('[11]Notes Wise'!$A$5:$A$2617,[11]Final!A2820,'[11]Notes Wise'!$I$5:$I$2617)</f>
        <v>#VALUE!</v>
      </c>
      <c r="L2820" s="1413" t="e">
        <f>SUMIF('[11]Notes Wise'!$A$5:$A$2617,[11]Final!A2820,'[11]Notes Wise'!$J$5:$J$2617)</f>
        <v>#VALUE!</v>
      </c>
      <c r="M2820" s="1460" t="e">
        <f t="shared" si="627"/>
        <v>#VALUE!</v>
      </c>
      <c r="N2820" s="1460" t="e">
        <f t="shared" si="627"/>
        <v>#VALUE!</v>
      </c>
    </row>
    <row r="2821" spans="1:14" s="2028" customFormat="1" ht="13.5" thickBot="1">
      <c r="A2821" s="1423"/>
      <c r="B2821" s="2027" t="s">
        <v>1851</v>
      </c>
      <c r="C2821" s="761">
        <f>+C2820-D2820</f>
        <v>0</v>
      </c>
      <c r="D2821" s="761"/>
      <c r="E2821" s="761">
        <f>+E2820-F2820</f>
        <v>106476084</v>
      </c>
      <c r="F2821" s="761"/>
      <c r="G2821" s="761">
        <f>+G2820-H2820</f>
        <v>106476084</v>
      </c>
      <c r="H2821" s="761"/>
      <c r="I2821" s="655">
        <f>+I2820-J2820</f>
        <v>106476084</v>
      </c>
      <c r="J2821" s="761"/>
      <c r="K2821" s="1413" t="e">
        <f>SUMIF('[11]Notes Wise'!$A$5:$A$2617,[11]Final!A2821,'[11]Notes Wise'!$I$5:$I$2617)</f>
        <v>#VALUE!</v>
      </c>
      <c r="L2821" s="1413" t="e">
        <f>SUMIF('[11]Notes Wise'!$A$5:$A$2617,[11]Final!A2821,'[11]Notes Wise'!$J$5:$J$2617)</f>
        <v>#VALUE!</v>
      </c>
      <c r="M2821" s="1460" t="e">
        <f t="shared" si="627"/>
        <v>#VALUE!</v>
      </c>
      <c r="N2821" s="1460" t="e">
        <f t="shared" si="627"/>
        <v>#VALUE!</v>
      </c>
    </row>
    <row r="2822" spans="1:14" s="1421" customFormat="1" ht="13.5" thickBot="1">
      <c r="A2822" s="1471">
        <v>35</v>
      </c>
      <c r="B2822" s="1478" t="s">
        <v>3308</v>
      </c>
      <c r="C2822" s="652"/>
      <c r="D2822" s="652"/>
      <c r="E2822" s="653"/>
      <c r="F2822" s="653"/>
      <c r="G2822" s="653"/>
      <c r="H2822" s="653"/>
      <c r="I2822" s="653"/>
      <c r="J2822" s="653"/>
      <c r="K2822" s="1413" t="e">
        <f>SUMIF('[11]Notes Wise'!$A$5:$A$2617,[11]Final!A2822,'[11]Notes Wise'!$I$5:$I$2617)</f>
        <v>#VALUE!</v>
      </c>
      <c r="L2822" s="1413" t="e">
        <f>SUMIF('[11]Notes Wise'!$A$5:$A$2617,[11]Final!A2822,'[11]Notes Wise'!$J$5:$J$2617)</f>
        <v>#VALUE!</v>
      </c>
      <c r="M2822" s="1460" t="e">
        <f t="shared" si="627"/>
        <v>#VALUE!</v>
      </c>
      <c r="N2822" s="1460" t="e">
        <f t="shared" si="627"/>
        <v>#VALUE!</v>
      </c>
    </row>
    <row r="2823" spans="1:14" s="1421" customFormat="1" ht="13.5" thickBot="1">
      <c r="A2823" s="1471" t="s">
        <v>1928</v>
      </c>
      <c r="B2823" s="1475" t="s">
        <v>3365</v>
      </c>
      <c r="C2823" s="652"/>
      <c r="D2823" s="652"/>
      <c r="E2823" s="653"/>
      <c r="F2823" s="653"/>
      <c r="G2823" s="653"/>
      <c r="H2823" s="653"/>
      <c r="I2823" s="653"/>
      <c r="J2823" s="653"/>
      <c r="K2823" s="1413" t="e">
        <f>SUMIF('[11]Notes Wise'!$A$5:$A$2617,[11]Final!A2823,'[11]Notes Wise'!$I$5:$I$2617)</f>
        <v>#VALUE!</v>
      </c>
      <c r="L2823" s="1413" t="e">
        <f>SUMIF('[11]Notes Wise'!$A$5:$A$2617,[11]Final!A2823,'[11]Notes Wise'!$J$5:$J$2617)</f>
        <v>#VALUE!</v>
      </c>
      <c r="M2823" s="1460" t="e">
        <f t="shared" si="627"/>
        <v>#VALUE!</v>
      </c>
      <c r="N2823" s="1460" t="e">
        <f t="shared" si="627"/>
        <v>#VALUE!</v>
      </c>
    </row>
    <row r="2824" spans="1:14" s="1421" customFormat="1" ht="13.5" thickBot="1">
      <c r="A2824" s="1430">
        <v>79.510000000000005</v>
      </c>
      <c r="B2824" s="1434" t="s">
        <v>3367</v>
      </c>
      <c r="C2824" s="652"/>
      <c r="D2824" s="652"/>
      <c r="E2824" s="653">
        <f>'[11]CONSOLIDATED TB'!G2232</f>
        <v>0</v>
      </c>
      <c r="F2824" s="653">
        <f>'[11]CONSOLIDATED TB'!H2232</f>
        <v>0</v>
      </c>
      <c r="G2824" s="653">
        <f>C2824+E2824</f>
        <v>0</v>
      </c>
      <c r="H2824" s="653">
        <f>D2824+F2824</f>
        <v>0</v>
      </c>
      <c r="I2824" s="653">
        <f>IF(G2824&gt;H2824,G2824-H2824,0)</f>
        <v>0</v>
      </c>
      <c r="J2824" s="653">
        <f>IF(H2824&gt;G2824,H2824-G2824,0)</f>
        <v>0</v>
      </c>
      <c r="K2824" s="1413" t="e">
        <f>SUMIF('[11]Notes Wise'!$A$5:$A$2617,[11]Final!A2824,'[11]Notes Wise'!$I$5:$I$2617)</f>
        <v>#VALUE!</v>
      </c>
      <c r="L2824" s="1413" t="e">
        <f>SUMIF('[11]Notes Wise'!$A$5:$A$2617,[11]Final!A2824,'[11]Notes Wise'!$J$5:$J$2617)</f>
        <v>#VALUE!</v>
      </c>
      <c r="M2824" s="1460" t="e">
        <f t="shared" si="627"/>
        <v>#VALUE!</v>
      </c>
      <c r="N2824" s="1460" t="e">
        <f t="shared" si="627"/>
        <v>#VALUE!</v>
      </c>
    </row>
    <row r="2825" spans="1:14" ht="13.5" thickBot="1">
      <c r="A2825" s="1420">
        <v>79.510999999999996</v>
      </c>
      <c r="B2825" s="1434" t="s">
        <v>3368</v>
      </c>
      <c r="C2825" s="652"/>
      <c r="D2825" s="652"/>
      <c r="E2825" s="653">
        <f>'[11]CONSOLIDATED TB'!G2233</f>
        <v>0</v>
      </c>
      <c r="F2825" s="653">
        <f>'[11]CONSOLIDATED TB'!H2233</f>
        <v>0</v>
      </c>
      <c r="G2825" s="653">
        <f>C2825+E2825</f>
        <v>0</v>
      </c>
      <c r="H2825" s="653">
        <f>D2825+F2825</f>
        <v>0</v>
      </c>
      <c r="I2825" s="653">
        <f>IF(G2825&gt;H2825,G2825-H2825,0)</f>
        <v>0</v>
      </c>
      <c r="J2825" s="653">
        <f>IF(H2825&gt;G2825,H2825-G2825,0)</f>
        <v>0</v>
      </c>
      <c r="K2825" s="1413" t="e">
        <f>SUMIF('[11]Notes Wise'!$A$5:$A$2617,[11]Final!A2825,'[11]Notes Wise'!$I$5:$I$2617)</f>
        <v>#VALUE!</v>
      </c>
      <c r="L2825" s="1413" t="e">
        <f>SUMIF('[11]Notes Wise'!$A$5:$A$2617,[11]Final!A2825,'[11]Notes Wise'!$J$5:$J$2617)</f>
        <v>#VALUE!</v>
      </c>
      <c r="M2825" s="1460" t="e">
        <f t="shared" si="627"/>
        <v>#VALUE!</v>
      </c>
      <c r="N2825" s="1460" t="e">
        <f t="shared" si="627"/>
        <v>#VALUE!</v>
      </c>
    </row>
    <row r="2826" spans="1:14" s="2028" customFormat="1" ht="13.5" thickBot="1">
      <c r="A2826" s="1423"/>
      <c r="B2826" s="2027" t="s">
        <v>1838</v>
      </c>
      <c r="C2826" s="761">
        <f>SUM(C2824:C2825)</f>
        <v>0</v>
      </c>
      <c r="D2826" s="761">
        <f>SUM(D2824:D2825)</f>
        <v>0</v>
      </c>
      <c r="E2826" s="761">
        <f t="shared" ref="E2826:J2826" si="633">SUM(E2824:E2825)</f>
        <v>0</v>
      </c>
      <c r="F2826" s="761">
        <f t="shared" si="633"/>
        <v>0</v>
      </c>
      <c r="G2826" s="761">
        <f t="shared" si="633"/>
        <v>0</v>
      </c>
      <c r="H2826" s="761">
        <f t="shared" si="633"/>
        <v>0</v>
      </c>
      <c r="I2826" s="761">
        <f t="shared" si="633"/>
        <v>0</v>
      </c>
      <c r="J2826" s="761">
        <f t="shared" si="633"/>
        <v>0</v>
      </c>
      <c r="K2826" s="1413" t="e">
        <f>SUMIF('[11]Notes Wise'!$A$5:$A$2617,[11]Final!A2826,'[11]Notes Wise'!$I$5:$I$2617)</f>
        <v>#VALUE!</v>
      </c>
      <c r="L2826" s="1413" t="e">
        <f>SUMIF('[11]Notes Wise'!$A$5:$A$2617,[11]Final!A2826,'[11]Notes Wise'!$J$5:$J$2617)</f>
        <v>#VALUE!</v>
      </c>
      <c r="M2826" s="1460" t="e">
        <f t="shared" si="627"/>
        <v>#VALUE!</v>
      </c>
      <c r="N2826" s="1460" t="e">
        <f t="shared" si="627"/>
        <v>#VALUE!</v>
      </c>
    </row>
    <row r="2827" spans="1:14" s="2028" customFormat="1" ht="13.5" thickBot="1">
      <c r="A2827" s="1423"/>
      <c r="B2827" s="2027" t="s">
        <v>1851</v>
      </c>
      <c r="C2827" s="761">
        <f>+C2826-D2826</f>
        <v>0</v>
      </c>
      <c r="D2827" s="761"/>
      <c r="E2827" s="761">
        <f>+E2826-F2826</f>
        <v>0</v>
      </c>
      <c r="F2827" s="761"/>
      <c r="G2827" s="761">
        <f>+G2826-H2826</f>
        <v>0</v>
      </c>
      <c r="H2827" s="761"/>
      <c r="I2827" s="655">
        <f>+I2826-J2826</f>
        <v>0</v>
      </c>
      <c r="J2827" s="761"/>
      <c r="K2827" s="1413" t="e">
        <f>SUMIF('[11]Notes Wise'!$A$5:$A$2617,[11]Final!A2827,'[11]Notes Wise'!$I$5:$I$2617)</f>
        <v>#VALUE!</v>
      </c>
      <c r="L2827" s="1413" t="e">
        <f>SUMIF('[11]Notes Wise'!$A$5:$A$2617,[11]Final!A2827,'[11]Notes Wise'!$J$5:$J$2617)</f>
        <v>#VALUE!</v>
      </c>
      <c r="M2827" s="1460" t="e">
        <f t="shared" si="627"/>
        <v>#VALUE!</v>
      </c>
      <c r="N2827" s="1460" t="e">
        <f t="shared" si="627"/>
        <v>#VALUE!</v>
      </c>
    </row>
    <row r="2828" spans="1:14" s="1421" customFormat="1" ht="13.5" thickBot="1">
      <c r="A2828" s="1471">
        <v>35</v>
      </c>
      <c r="B2828" s="1478" t="s">
        <v>3308</v>
      </c>
      <c r="C2828" s="652"/>
      <c r="D2828" s="652"/>
      <c r="E2828" s="653"/>
      <c r="F2828" s="653"/>
      <c r="G2828" s="653"/>
      <c r="H2828" s="653"/>
      <c r="I2828" s="653"/>
      <c r="J2828" s="653"/>
      <c r="K2828" s="1413" t="e">
        <f>SUMIF('[11]Notes Wise'!$A$5:$A$2617,[11]Final!A2828,'[11]Notes Wise'!$I$5:$I$2617)</f>
        <v>#VALUE!</v>
      </c>
      <c r="L2828" s="1413" t="e">
        <f>SUMIF('[11]Notes Wise'!$A$5:$A$2617,[11]Final!A2828,'[11]Notes Wise'!$J$5:$J$2617)</f>
        <v>#VALUE!</v>
      </c>
      <c r="M2828" s="1460" t="e">
        <f t="shared" si="627"/>
        <v>#VALUE!</v>
      </c>
      <c r="N2828" s="1460" t="e">
        <f t="shared" si="627"/>
        <v>#VALUE!</v>
      </c>
    </row>
    <row r="2829" spans="1:14" s="1421" customFormat="1" ht="13.5" thickBot="1">
      <c r="A2829" s="1471" t="s">
        <v>3369</v>
      </c>
      <c r="B2829" s="1475" t="s">
        <v>3370</v>
      </c>
      <c r="C2829" s="652"/>
      <c r="D2829" s="652"/>
      <c r="E2829" s="653"/>
      <c r="F2829" s="653"/>
      <c r="G2829" s="653"/>
      <c r="H2829" s="653"/>
      <c r="I2829" s="653"/>
      <c r="J2829" s="653"/>
      <c r="K2829" s="1413" t="e">
        <f>SUMIF('[11]Notes Wise'!$A$5:$A$2617,[11]Final!A2829,'[11]Notes Wise'!$I$5:$I$2617)</f>
        <v>#VALUE!</v>
      </c>
      <c r="L2829" s="1413" t="e">
        <f>SUMIF('[11]Notes Wise'!$A$5:$A$2617,[11]Final!A2829,'[11]Notes Wise'!$J$5:$J$2617)</f>
        <v>#VALUE!</v>
      </c>
      <c r="M2829" s="1460" t="e">
        <f t="shared" si="627"/>
        <v>#VALUE!</v>
      </c>
      <c r="N2829" s="1460" t="e">
        <f t="shared" si="627"/>
        <v>#VALUE!</v>
      </c>
    </row>
    <row r="2830" spans="1:14" s="1421" customFormat="1" ht="13.5" thickBot="1">
      <c r="A2830" s="1430">
        <v>79.52</v>
      </c>
      <c r="B2830" s="1434" t="s">
        <v>3371</v>
      </c>
      <c r="C2830" s="652"/>
      <c r="D2830" s="652"/>
      <c r="E2830" s="653">
        <f>'[11]CONSOLIDATED TB'!G2236</f>
        <v>0</v>
      </c>
      <c r="F2830" s="653">
        <f>'[11]CONSOLIDATED TB'!H2236</f>
        <v>0</v>
      </c>
      <c r="G2830" s="653">
        <f>C2830+E2830</f>
        <v>0</v>
      </c>
      <c r="H2830" s="653">
        <f>D2830+F2830</f>
        <v>0</v>
      </c>
      <c r="I2830" s="653">
        <f>IF(G2830&gt;H2830,G2830-H2830,0)</f>
        <v>0</v>
      </c>
      <c r="J2830" s="653">
        <f>IF(H2830&gt;G2830,H2830-G2830,0)</f>
        <v>0</v>
      </c>
      <c r="K2830" s="1413" t="e">
        <f>SUMIF('[11]Notes Wise'!$A$5:$A$2617,[11]Final!A2830,'[11]Notes Wise'!$I$5:$I$2617)</f>
        <v>#VALUE!</v>
      </c>
      <c r="L2830" s="1413" t="e">
        <f>SUMIF('[11]Notes Wise'!$A$5:$A$2617,[11]Final!A2830,'[11]Notes Wise'!$J$5:$J$2617)</f>
        <v>#VALUE!</v>
      </c>
      <c r="M2830" s="1460" t="e">
        <f t="shared" si="627"/>
        <v>#VALUE!</v>
      </c>
      <c r="N2830" s="1460" t="e">
        <f t="shared" si="627"/>
        <v>#VALUE!</v>
      </c>
    </row>
    <row r="2831" spans="1:14" s="2028" customFormat="1" ht="13.5" thickBot="1">
      <c r="A2831" s="1423"/>
      <c r="B2831" s="2027" t="s">
        <v>1838</v>
      </c>
      <c r="C2831" s="761">
        <f>SUM(C2830)</f>
        <v>0</v>
      </c>
      <c r="D2831" s="761">
        <f>SUM(D2830)</f>
        <v>0</v>
      </c>
      <c r="E2831" s="761">
        <f t="shared" ref="E2831:J2831" si="634">SUM(E2830)</f>
        <v>0</v>
      </c>
      <c r="F2831" s="761">
        <f t="shared" si="634"/>
        <v>0</v>
      </c>
      <c r="G2831" s="761">
        <f t="shared" si="634"/>
        <v>0</v>
      </c>
      <c r="H2831" s="761">
        <f t="shared" si="634"/>
        <v>0</v>
      </c>
      <c r="I2831" s="761">
        <f t="shared" si="634"/>
        <v>0</v>
      </c>
      <c r="J2831" s="761">
        <f t="shared" si="634"/>
        <v>0</v>
      </c>
      <c r="K2831" s="1413" t="e">
        <f>SUMIF('[11]Notes Wise'!$A$5:$A$2617,[11]Final!A2831,'[11]Notes Wise'!$I$5:$I$2617)</f>
        <v>#VALUE!</v>
      </c>
      <c r="L2831" s="1413" t="e">
        <f>SUMIF('[11]Notes Wise'!$A$5:$A$2617,[11]Final!A2831,'[11]Notes Wise'!$J$5:$J$2617)</f>
        <v>#VALUE!</v>
      </c>
      <c r="M2831" s="1460" t="e">
        <f t="shared" si="627"/>
        <v>#VALUE!</v>
      </c>
      <c r="N2831" s="1460" t="e">
        <f t="shared" si="627"/>
        <v>#VALUE!</v>
      </c>
    </row>
    <row r="2832" spans="1:14" s="2028" customFormat="1" ht="13.5" thickBot="1">
      <c r="A2832" s="1423"/>
      <c r="B2832" s="2027" t="s">
        <v>1851</v>
      </c>
      <c r="C2832" s="761">
        <f>+C2831-D2831</f>
        <v>0</v>
      </c>
      <c r="D2832" s="761"/>
      <c r="E2832" s="761">
        <f>+E2831-F2831</f>
        <v>0</v>
      </c>
      <c r="F2832" s="761"/>
      <c r="G2832" s="761">
        <f>+G2831-H2831</f>
        <v>0</v>
      </c>
      <c r="H2832" s="761"/>
      <c r="I2832" s="761">
        <f>+I2831-J2831</f>
        <v>0</v>
      </c>
      <c r="J2832" s="761"/>
      <c r="K2832" s="1413" t="e">
        <f>SUMIF('[11]Notes Wise'!$A$5:$A$2617,[11]Final!A2832,'[11]Notes Wise'!$I$5:$I$2617)</f>
        <v>#VALUE!</v>
      </c>
      <c r="L2832" s="1413" t="e">
        <f>SUMIF('[11]Notes Wise'!$A$5:$A$2617,[11]Final!A2832,'[11]Notes Wise'!$J$5:$J$2617)</f>
        <v>#VALUE!</v>
      </c>
      <c r="M2832" s="1460" t="e">
        <f t="shared" si="627"/>
        <v>#VALUE!</v>
      </c>
      <c r="N2832" s="1460" t="e">
        <f t="shared" si="627"/>
        <v>#VALUE!</v>
      </c>
    </row>
    <row r="2833" spans="1:14" s="1421" customFormat="1" ht="13.5" thickBot="1">
      <c r="A2833" s="1471">
        <v>35</v>
      </c>
      <c r="B2833" s="1478" t="s">
        <v>3308</v>
      </c>
      <c r="C2833" s="652"/>
      <c r="D2833" s="652"/>
      <c r="E2833" s="653"/>
      <c r="F2833" s="653"/>
      <c r="G2833" s="653"/>
      <c r="H2833" s="653"/>
      <c r="I2833" s="653"/>
      <c r="J2833" s="653"/>
      <c r="K2833" s="1413" t="e">
        <f>SUMIF('[11]Notes Wise'!$A$5:$A$2617,[11]Final!A2833,'[11]Notes Wise'!$I$5:$I$2617)</f>
        <v>#VALUE!</v>
      </c>
      <c r="L2833" s="1413" t="e">
        <f>SUMIF('[11]Notes Wise'!$A$5:$A$2617,[11]Final!A2833,'[11]Notes Wise'!$J$5:$J$2617)</f>
        <v>#VALUE!</v>
      </c>
      <c r="M2833" s="1460" t="e">
        <f t="shared" si="627"/>
        <v>#VALUE!</v>
      </c>
      <c r="N2833" s="1460" t="e">
        <f t="shared" si="627"/>
        <v>#VALUE!</v>
      </c>
    </row>
    <row r="2834" spans="1:14" s="1421" customFormat="1" ht="13.5" thickBot="1">
      <c r="A2834" s="1471" t="s">
        <v>1942</v>
      </c>
      <c r="B2834" s="1478" t="s">
        <v>3372</v>
      </c>
      <c r="C2834" s="652"/>
      <c r="D2834" s="652"/>
      <c r="E2834" s="653"/>
      <c r="F2834" s="653"/>
      <c r="G2834" s="653"/>
      <c r="H2834" s="653"/>
      <c r="I2834" s="653"/>
      <c r="J2834" s="653"/>
      <c r="K2834" s="1413" t="e">
        <f>SUMIF('[11]Notes Wise'!$A$5:$A$2617,[11]Final!A2834,'[11]Notes Wise'!$I$5:$I$2617)</f>
        <v>#VALUE!</v>
      </c>
      <c r="L2834" s="1413" t="e">
        <f>SUMIF('[11]Notes Wise'!$A$5:$A$2617,[11]Final!A2834,'[11]Notes Wise'!$J$5:$J$2617)</f>
        <v>#VALUE!</v>
      </c>
      <c r="M2834" s="1460" t="e">
        <f t="shared" si="627"/>
        <v>#VALUE!</v>
      </c>
      <c r="N2834" s="1460" t="e">
        <f t="shared" si="627"/>
        <v>#VALUE!</v>
      </c>
    </row>
    <row r="2835" spans="1:14" ht="13.5" thickBot="1">
      <c r="A2835" s="1430">
        <v>79.53</v>
      </c>
      <c r="B2835" s="1435" t="s">
        <v>3373</v>
      </c>
      <c r="C2835" s="652"/>
      <c r="D2835" s="652"/>
      <c r="E2835" s="653">
        <f>'[11]CONSOLIDATED TB'!G2239</f>
        <v>432647</v>
      </c>
      <c r="F2835" s="653">
        <f>'[11]CONSOLIDATED TB'!H2239</f>
        <v>0</v>
      </c>
      <c r="G2835" s="653">
        <f>C2835+E2835</f>
        <v>432647</v>
      </c>
      <c r="H2835" s="653">
        <f>D2835+F2835</f>
        <v>0</v>
      </c>
      <c r="I2835" s="653">
        <f>IF(G2835&gt;H2835,G2835-H2835,0)</f>
        <v>432647</v>
      </c>
      <c r="J2835" s="653">
        <f>IF(H2835&gt;G2835,H2835-G2835,0)</f>
        <v>0</v>
      </c>
      <c r="K2835" s="1413" t="e">
        <f>SUMIF('[11]Notes Wise'!$A$5:$A$2617,[11]Final!A2835,'[11]Notes Wise'!$I$5:$I$2617)</f>
        <v>#VALUE!</v>
      </c>
      <c r="L2835" s="1413" t="e">
        <f>SUMIF('[11]Notes Wise'!$A$5:$A$2617,[11]Final!A2835,'[11]Notes Wise'!$J$5:$J$2617)</f>
        <v>#VALUE!</v>
      </c>
      <c r="M2835" s="1460" t="e">
        <f t="shared" si="627"/>
        <v>#VALUE!</v>
      </c>
      <c r="N2835" s="1460" t="e">
        <f t="shared" si="627"/>
        <v>#VALUE!</v>
      </c>
    </row>
    <row r="2836" spans="1:14" ht="13.5" thickBot="1">
      <c r="A2836" s="1420">
        <v>79.531000000000006</v>
      </c>
      <c r="B2836" s="1434" t="s">
        <v>3374</v>
      </c>
      <c r="C2836" s="652"/>
      <c r="D2836" s="652"/>
      <c r="E2836" s="653">
        <f>'[11]CONSOLIDATED TB'!G2240</f>
        <v>0</v>
      </c>
      <c r="F2836" s="653">
        <f>'[11]CONSOLIDATED TB'!H2240</f>
        <v>0</v>
      </c>
      <c r="G2836" s="653">
        <f>C2836+E2836</f>
        <v>0</v>
      </c>
      <c r="H2836" s="653">
        <f>D2836+F2836</f>
        <v>0</v>
      </c>
      <c r="I2836" s="653">
        <f>IF(G2836&gt;H2836,G2836-H2836,0)</f>
        <v>0</v>
      </c>
      <c r="J2836" s="653">
        <f>IF(H2836&gt;G2836,H2836-G2836,0)</f>
        <v>0</v>
      </c>
      <c r="K2836" s="1413" t="e">
        <f>SUMIF('[11]Notes Wise'!$A$5:$A$2617,[11]Final!A2836,'[11]Notes Wise'!$I$5:$I$2617)</f>
        <v>#VALUE!</v>
      </c>
      <c r="L2836" s="1413" t="e">
        <f>SUMIF('[11]Notes Wise'!$A$5:$A$2617,[11]Final!A2836,'[11]Notes Wise'!$J$5:$J$2617)</f>
        <v>#VALUE!</v>
      </c>
      <c r="M2836" s="1460" t="e">
        <f t="shared" si="627"/>
        <v>#VALUE!</v>
      </c>
      <c r="N2836" s="1460" t="e">
        <f t="shared" si="627"/>
        <v>#VALUE!</v>
      </c>
    </row>
    <row r="2837" spans="1:14" s="2028" customFormat="1" ht="13.5" thickBot="1">
      <c r="A2837" s="1423"/>
      <c r="B2837" s="2027" t="s">
        <v>1838</v>
      </c>
      <c r="C2837" s="761">
        <f>SUM(C2835:C2836)</f>
        <v>0</v>
      </c>
      <c r="D2837" s="761">
        <f>SUM(D2835:D2836)</f>
        <v>0</v>
      </c>
      <c r="E2837" s="761">
        <f t="shared" ref="E2837:J2837" si="635">SUM(E2835:E2836)</f>
        <v>432647</v>
      </c>
      <c r="F2837" s="761">
        <f t="shared" si="635"/>
        <v>0</v>
      </c>
      <c r="G2837" s="761">
        <f t="shared" si="635"/>
        <v>432647</v>
      </c>
      <c r="H2837" s="761">
        <f t="shared" si="635"/>
        <v>0</v>
      </c>
      <c r="I2837" s="761">
        <f t="shared" si="635"/>
        <v>432647</v>
      </c>
      <c r="J2837" s="761">
        <f t="shared" si="635"/>
        <v>0</v>
      </c>
      <c r="K2837" s="1413" t="e">
        <f>SUMIF('[11]Notes Wise'!$A$5:$A$2617,[11]Final!A2837,'[11]Notes Wise'!$I$5:$I$2617)</f>
        <v>#VALUE!</v>
      </c>
      <c r="L2837" s="1413" t="e">
        <f>SUMIF('[11]Notes Wise'!$A$5:$A$2617,[11]Final!A2837,'[11]Notes Wise'!$J$5:$J$2617)</f>
        <v>#VALUE!</v>
      </c>
      <c r="M2837" s="1460" t="e">
        <f t="shared" si="627"/>
        <v>#VALUE!</v>
      </c>
      <c r="N2837" s="1460" t="e">
        <f t="shared" si="627"/>
        <v>#VALUE!</v>
      </c>
    </row>
    <row r="2838" spans="1:14" s="2028" customFormat="1" ht="13.5" thickBot="1">
      <c r="A2838" s="1423"/>
      <c r="B2838" s="2027" t="s">
        <v>1851</v>
      </c>
      <c r="C2838" s="761">
        <f>+C2837-D2837</f>
        <v>0</v>
      </c>
      <c r="D2838" s="761"/>
      <c r="E2838" s="655">
        <f>+E2837-F2837</f>
        <v>432647</v>
      </c>
      <c r="F2838" s="655"/>
      <c r="G2838" s="655">
        <f>+G2837-H2837</f>
        <v>432647</v>
      </c>
      <c r="H2838" s="761"/>
      <c r="I2838" s="655">
        <f>+I2837-J2837</f>
        <v>432647</v>
      </c>
      <c r="J2838" s="761"/>
      <c r="K2838" s="1413" t="e">
        <f>SUMIF('[11]Notes Wise'!$A$5:$A$2617,[11]Final!A2838,'[11]Notes Wise'!$I$5:$I$2617)</f>
        <v>#VALUE!</v>
      </c>
      <c r="L2838" s="1413" t="e">
        <f>SUMIF('[11]Notes Wise'!$A$5:$A$2617,[11]Final!A2838,'[11]Notes Wise'!$J$5:$J$2617)</f>
        <v>#VALUE!</v>
      </c>
      <c r="M2838" s="1460" t="e">
        <f t="shared" si="627"/>
        <v>#VALUE!</v>
      </c>
      <c r="N2838" s="1460" t="e">
        <f t="shared" si="627"/>
        <v>#VALUE!</v>
      </c>
    </row>
    <row r="2839" spans="1:14" s="1421" customFormat="1" ht="13.5" thickBot="1">
      <c r="A2839" s="1471">
        <v>35</v>
      </c>
      <c r="B2839" s="1478" t="s">
        <v>3308</v>
      </c>
      <c r="C2839" s="652"/>
      <c r="D2839" s="652"/>
      <c r="E2839" s="653"/>
      <c r="F2839" s="653"/>
      <c r="G2839" s="653"/>
      <c r="H2839" s="653"/>
      <c r="I2839" s="653"/>
      <c r="J2839" s="653"/>
      <c r="K2839" s="1413" t="e">
        <f>SUMIF('[11]Notes Wise'!$A$5:$A$2617,[11]Final!A2839,'[11]Notes Wise'!$I$5:$I$2617)</f>
        <v>#VALUE!</v>
      </c>
      <c r="L2839" s="1413" t="e">
        <f>SUMIF('[11]Notes Wise'!$A$5:$A$2617,[11]Final!A2839,'[11]Notes Wise'!$J$5:$J$2617)</f>
        <v>#VALUE!</v>
      </c>
      <c r="M2839" s="1460" t="e">
        <f t="shared" si="627"/>
        <v>#VALUE!</v>
      </c>
      <c r="N2839" s="1460" t="e">
        <f t="shared" si="627"/>
        <v>#VALUE!</v>
      </c>
    </row>
    <row r="2840" spans="1:14" s="1421" customFormat="1" ht="13.5" thickBot="1">
      <c r="A2840" s="1471" t="s">
        <v>3375</v>
      </c>
      <c r="B2840" s="1477" t="s">
        <v>3376</v>
      </c>
      <c r="C2840" s="652"/>
      <c r="D2840" s="652"/>
      <c r="E2840" s="653"/>
      <c r="F2840" s="653"/>
      <c r="G2840" s="653"/>
      <c r="H2840" s="653"/>
      <c r="I2840" s="653"/>
      <c r="J2840" s="653"/>
      <c r="K2840" s="1413" t="e">
        <f>SUMIF('[11]Notes Wise'!$A$5:$A$2617,[11]Final!A2840,'[11]Notes Wise'!$I$5:$I$2617)</f>
        <v>#VALUE!</v>
      </c>
      <c r="L2840" s="1413" t="e">
        <f>SUMIF('[11]Notes Wise'!$A$5:$A$2617,[11]Final!A2840,'[11]Notes Wise'!$J$5:$J$2617)</f>
        <v>#VALUE!</v>
      </c>
      <c r="M2840" s="1460" t="e">
        <f t="shared" si="627"/>
        <v>#VALUE!</v>
      </c>
      <c r="N2840" s="1460" t="e">
        <f t="shared" si="627"/>
        <v>#VALUE!</v>
      </c>
    </row>
    <row r="2841" spans="1:14" ht="13.5" thickBot="1">
      <c r="A2841" s="1430">
        <v>79.56</v>
      </c>
      <c r="B2841" s="1434" t="s">
        <v>3378</v>
      </c>
      <c r="C2841" s="652"/>
      <c r="D2841" s="652"/>
      <c r="E2841" s="653">
        <f>'[11]CONSOLIDATED TB'!G2243</f>
        <v>0</v>
      </c>
      <c r="F2841" s="653">
        <f>'[11]CONSOLIDATED TB'!H2243</f>
        <v>0</v>
      </c>
      <c r="G2841" s="653">
        <f t="shared" ref="G2841:H2846" si="636">C2841+E2841</f>
        <v>0</v>
      </c>
      <c r="H2841" s="653">
        <f t="shared" si="636"/>
        <v>0</v>
      </c>
      <c r="I2841" s="653">
        <f t="shared" ref="I2841:I2846" si="637">IF(G2841&gt;H2841,G2841-H2841,0)</f>
        <v>0</v>
      </c>
      <c r="J2841" s="653">
        <f t="shared" ref="J2841:J2846" si="638">IF(H2841&gt;G2841,H2841-G2841,0)</f>
        <v>0</v>
      </c>
      <c r="K2841" s="1413" t="e">
        <f>SUMIF('[11]Notes Wise'!$A$5:$A$2617,[11]Final!A2841,'[11]Notes Wise'!$I$5:$I$2617)</f>
        <v>#VALUE!</v>
      </c>
      <c r="L2841" s="1413" t="e">
        <f>SUMIF('[11]Notes Wise'!$A$5:$A$2617,[11]Final!A2841,'[11]Notes Wise'!$J$5:$J$2617)</f>
        <v>#VALUE!</v>
      </c>
      <c r="M2841" s="1460" t="e">
        <f t="shared" si="627"/>
        <v>#VALUE!</v>
      </c>
      <c r="N2841" s="1460" t="e">
        <f t="shared" si="627"/>
        <v>#VALUE!</v>
      </c>
    </row>
    <row r="2842" spans="1:14" ht="13.5" thickBot="1">
      <c r="A2842" s="1430">
        <v>79.561000000000007</v>
      </c>
      <c r="B2842" s="1434" t="s">
        <v>3379</v>
      </c>
      <c r="C2842" s="652"/>
      <c r="D2842" s="652"/>
      <c r="E2842" s="653">
        <f>'[11]CONSOLIDATED TB'!G2244</f>
        <v>0</v>
      </c>
      <c r="F2842" s="653">
        <f>'[11]CONSOLIDATED TB'!H2244</f>
        <v>0</v>
      </c>
      <c r="G2842" s="653">
        <f t="shared" si="636"/>
        <v>0</v>
      </c>
      <c r="H2842" s="653">
        <f t="shared" si="636"/>
        <v>0</v>
      </c>
      <c r="I2842" s="653">
        <f t="shared" si="637"/>
        <v>0</v>
      </c>
      <c r="J2842" s="653">
        <f t="shared" si="638"/>
        <v>0</v>
      </c>
      <c r="K2842" s="1413" t="e">
        <f>SUMIF('[11]Notes Wise'!$A$5:$A$2617,[11]Final!A2842,'[11]Notes Wise'!$I$5:$I$2617)</f>
        <v>#VALUE!</v>
      </c>
      <c r="L2842" s="1413" t="e">
        <f>SUMIF('[11]Notes Wise'!$A$5:$A$2617,[11]Final!A2842,'[11]Notes Wise'!$J$5:$J$2617)</f>
        <v>#VALUE!</v>
      </c>
      <c r="M2842" s="1460" t="e">
        <f t="shared" si="627"/>
        <v>#VALUE!</v>
      </c>
      <c r="N2842" s="1460" t="e">
        <f t="shared" si="627"/>
        <v>#VALUE!</v>
      </c>
    </row>
    <row r="2843" spans="1:14" ht="13.5" thickBot="1">
      <c r="A2843" s="1430">
        <v>79.570999999999998</v>
      </c>
      <c r="B2843" s="1434" t="s">
        <v>3380</v>
      </c>
      <c r="C2843" s="652"/>
      <c r="D2843" s="652"/>
      <c r="E2843" s="653">
        <f>'[11]CONSOLIDATED TB'!G2245</f>
        <v>0</v>
      </c>
      <c r="F2843" s="653">
        <f>'[11]CONSOLIDATED TB'!H2245</f>
        <v>0</v>
      </c>
      <c r="G2843" s="653">
        <f t="shared" si="636"/>
        <v>0</v>
      </c>
      <c r="H2843" s="653">
        <f t="shared" si="636"/>
        <v>0</v>
      </c>
      <c r="I2843" s="653">
        <f t="shared" si="637"/>
        <v>0</v>
      </c>
      <c r="J2843" s="653">
        <f t="shared" si="638"/>
        <v>0</v>
      </c>
      <c r="K2843" s="1413" t="e">
        <f>SUMIF('[11]Notes Wise'!$A$5:$A$2617,[11]Final!A2843,'[11]Notes Wise'!$I$5:$I$2617)</f>
        <v>#VALUE!</v>
      </c>
      <c r="L2843" s="1413" t="e">
        <f>SUMIF('[11]Notes Wise'!$A$5:$A$2617,[11]Final!A2843,'[11]Notes Wise'!$J$5:$J$2617)</f>
        <v>#VALUE!</v>
      </c>
      <c r="M2843" s="1460" t="e">
        <f t="shared" si="627"/>
        <v>#VALUE!</v>
      </c>
      <c r="N2843" s="1460" t="e">
        <f t="shared" si="627"/>
        <v>#VALUE!</v>
      </c>
    </row>
    <row r="2844" spans="1:14" ht="13.5" thickBot="1">
      <c r="A2844" s="1430">
        <v>79.572000000000003</v>
      </c>
      <c r="B2844" s="1434" t="s">
        <v>3381</v>
      </c>
      <c r="C2844" s="652"/>
      <c r="D2844" s="652"/>
      <c r="E2844" s="653">
        <f>'[11]CONSOLIDATED TB'!G2246</f>
        <v>0</v>
      </c>
      <c r="F2844" s="653">
        <f>'[11]CONSOLIDATED TB'!H2246</f>
        <v>0</v>
      </c>
      <c r="G2844" s="653">
        <f t="shared" si="636"/>
        <v>0</v>
      </c>
      <c r="H2844" s="653">
        <f t="shared" si="636"/>
        <v>0</v>
      </c>
      <c r="I2844" s="653">
        <f t="shared" si="637"/>
        <v>0</v>
      </c>
      <c r="J2844" s="653">
        <f t="shared" si="638"/>
        <v>0</v>
      </c>
      <c r="K2844" s="1413" t="e">
        <f>SUMIF('[11]Notes Wise'!$A$5:$A$2617,[11]Final!A2844,'[11]Notes Wise'!$I$5:$I$2617)</f>
        <v>#VALUE!</v>
      </c>
      <c r="L2844" s="1413" t="e">
        <f>SUMIF('[11]Notes Wise'!$A$5:$A$2617,[11]Final!A2844,'[11]Notes Wise'!$J$5:$J$2617)</f>
        <v>#VALUE!</v>
      </c>
      <c r="M2844" s="1460" t="e">
        <f t="shared" si="627"/>
        <v>#VALUE!</v>
      </c>
      <c r="N2844" s="1460" t="e">
        <f t="shared" si="627"/>
        <v>#VALUE!</v>
      </c>
    </row>
    <row r="2845" spans="1:14" ht="13.5" thickBot="1">
      <c r="A2845" s="1430">
        <v>79.572999999999993</v>
      </c>
      <c r="B2845" s="1434" t="s">
        <v>3382</v>
      </c>
      <c r="C2845" s="652"/>
      <c r="D2845" s="652"/>
      <c r="E2845" s="653">
        <f>'[11]CONSOLIDATED TB'!G2247</f>
        <v>0</v>
      </c>
      <c r="F2845" s="653">
        <f>'[11]CONSOLIDATED TB'!H2247</f>
        <v>0</v>
      </c>
      <c r="G2845" s="653">
        <f t="shared" si="636"/>
        <v>0</v>
      </c>
      <c r="H2845" s="653">
        <f t="shared" si="636"/>
        <v>0</v>
      </c>
      <c r="I2845" s="653">
        <f t="shared" si="637"/>
        <v>0</v>
      </c>
      <c r="J2845" s="653">
        <f t="shared" si="638"/>
        <v>0</v>
      </c>
      <c r="K2845" s="1413" t="e">
        <f>SUMIF('[11]Notes Wise'!$A$5:$A$2617,[11]Final!A2845,'[11]Notes Wise'!$I$5:$I$2617)</f>
        <v>#VALUE!</v>
      </c>
      <c r="L2845" s="1413" t="e">
        <f>SUMIF('[11]Notes Wise'!$A$5:$A$2617,[11]Final!A2845,'[11]Notes Wise'!$J$5:$J$2617)</f>
        <v>#VALUE!</v>
      </c>
      <c r="M2845" s="1460" t="e">
        <f t="shared" si="627"/>
        <v>#VALUE!</v>
      </c>
      <c r="N2845" s="1460" t="e">
        <f t="shared" si="627"/>
        <v>#VALUE!</v>
      </c>
    </row>
    <row r="2846" spans="1:14" s="1421" customFormat="1" ht="13.5" thickBot="1">
      <c r="A2846" s="1430">
        <v>79.709999999999994</v>
      </c>
      <c r="B2846" s="1434" t="s">
        <v>3383</v>
      </c>
      <c r="C2846" s="652"/>
      <c r="D2846" s="652"/>
      <c r="E2846" s="653">
        <f>'[11]CONSOLIDATED TB'!G2248</f>
        <v>0</v>
      </c>
      <c r="F2846" s="653">
        <f>'[11]CONSOLIDATED TB'!H2248</f>
        <v>0</v>
      </c>
      <c r="G2846" s="653">
        <f t="shared" si="636"/>
        <v>0</v>
      </c>
      <c r="H2846" s="653">
        <f t="shared" si="636"/>
        <v>0</v>
      </c>
      <c r="I2846" s="653">
        <f t="shared" si="637"/>
        <v>0</v>
      </c>
      <c r="J2846" s="653">
        <f t="shared" si="638"/>
        <v>0</v>
      </c>
      <c r="K2846" s="1413" t="e">
        <f>SUMIF('[11]Notes Wise'!$A$5:$A$2617,[11]Final!A2846,'[11]Notes Wise'!$I$5:$I$2617)</f>
        <v>#VALUE!</v>
      </c>
      <c r="L2846" s="1413" t="e">
        <f>SUMIF('[11]Notes Wise'!$A$5:$A$2617,[11]Final!A2846,'[11]Notes Wise'!$J$5:$J$2617)</f>
        <v>#VALUE!</v>
      </c>
      <c r="M2846" s="1460" t="e">
        <f t="shared" si="627"/>
        <v>#VALUE!</v>
      </c>
      <c r="N2846" s="1460" t="e">
        <f t="shared" si="627"/>
        <v>#VALUE!</v>
      </c>
    </row>
    <row r="2847" spans="1:14" s="2028" customFormat="1" ht="13.5" thickBot="1">
      <c r="A2847" s="1423"/>
      <c r="B2847" s="2027" t="s">
        <v>1838</v>
      </c>
      <c r="C2847" s="761">
        <f>SUM(C2841:C2846)</f>
        <v>0</v>
      </c>
      <c r="D2847" s="761">
        <f>SUM(D2841:D2846)</f>
        <v>0</v>
      </c>
      <c r="E2847" s="761">
        <f t="shared" ref="E2847:J2847" si="639">SUM(E2841:E2846)</f>
        <v>0</v>
      </c>
      <c r="F2847" s="761">
        <f t="shared" si="639"/>
        <v>0</v>
      </c>
      <c r="G2847" s="761">
        <f t="shared" si="639"/>
        <v>0</v>
      </c>
      <c r="H2847" s="761">
        <f t="shared" si="639"/>
        <v>0</v>
      </c>
      <c r="I2847" s="761">
        <f t="shared" si="639"/>
        <v>0</v>
      </c>
      <c r="J2847" s="761">
        <f t="shared" si="639"/>
        <v>0</v>
      </c>
      <c r="K2847" s="1413" t="e">
        <f>SUMIF('[11]Notes Wise'!$A$5:$A$2617,[11]Final!A2847,'[11]Notes Wise'!$I$5:$I$2617)</f>
        <v>#VALUE!</v>
      </c>
      <c r="L2847" s="1413" t="e">
        <f>SUMIF('[11]Notes Wise'!$A$5:$A$2617,[11]Final!A2847,'[11]Notes Wise'!$J$5:$J$2617)</f>
        <v>#VALUE!</v>
      </c>
      <c r="M2847" s="1460" t="e">
        <f t="shared" si="627"/>
        <v>#VALUE!</v>
      </c>
      <c r="N2847" s="1460" t="e">
        <f t="shared" si="627"/>
        <v>#VALUE!</v>
      </c>
    </row>
    <row r="2848" spans="1:14" s="2028" customFormat="1" ht="13.5" thickBot="1">
      <c r="A2848" s="1423"/>
      <c r="B2848" s="2027" t="s">
        <v>1851</v>
      </c>
      <c r="C2848" s="761">
        <f>+C2847-D2847</f>
        <v>0</v>
      </c>
      <c r="D2848" s="761"/>
      <c r="E2848" s="761">
        <f>+E2847-F2847</f>
        <v>0</v>
      </c>
      <c r="F2848" s="761"/>
      <c r="G2848" s="761">
        <f>+G2847-H2847</f>
        <v>0</v>
      </c>
      <c r="H2848" s="761"/>
      <c r="I2848" s="761">
        <f>+I2847-J2847</f>
        <v>0</v>
      </c>
      <c r="J2848" s="761"/>
      <c r="K2848" s="1413" t="e">
        <f>SUMIF('[11]Notes Wise'!$A$5:$A$2617,[11]Final!A2848,'[11]Notes Wise'!$I$5:$I$2617)</f>
        <v>#VALUE!</v>
      </c>
      <c r="L2848" s="1413" t="e">
        <f>SUMIF('[11]Notes Wise'!$A$5:$A$2617,[11]Final!A2848,'[11]Notes Wise'!$J$5:$J$2617)</f>
        <v>#VALUE!</v>
      </c>
      <c r="M2848" s="1460" t="e">
        <f t="shared" si="627"/>
        <v>#VALUE!</v>
      </c>
      <c r="N2848" s="1460" t="e">
        <f t="shared" si="627"/>
        <v>#VALUE!</v>
      </c>
    </row>
    <row r="2849" spans="1:14" s="1421" customFormat="1" ht="13.5" thickBot="1">
      <c r="A2849" s="1471">
        <v>42</v>
      </c>
      <c r="B2849" s="1472" t="s">
        <v>1849</v>
      </c>
      <c r="C2849" s="652"/>
      <c r="D2849" s="652"/>
      <c r="E2849" s="653"/>
      <c r="F2849" s="653"/>
      <c r="G2849" s="653"/>
      <c r="H2849" s="653"/>
      <c r="I2849" s="653"/>
      <c r="J2849" s="653"/>
      <c r="K2849" s="1413" t="e">
        <f>SUMIF('[11]Notes Wise'!$A$5:$A$2617,[11]Final!A2849,'[11]Notes Wise'!$I$5:$I$2617)</f>
        <v>#VALUE!</v>
      </c>
      <c r="L2849" s="1413" t="e">
        <f>SUMIF('[11]Notes Wise'!$A$5:$A$2617,[11]Final!A2849,'[11]Notes Wise'!$J$5:$J$2617)</f>
        <v>#VALUE!</v>
      </c>
      <c r="M2849" s="1460" t="e">
        <f t="shared" si="627"/>
        <v>#VALUE!</v>
      </c>
      <c r="N2849" s="1460" t="e">
        <f t="shared" si="627"/>
        <v>#VALUE!</v>
      </c>
    </row>
    <row r="2850" spans="1:14" s="1421" customFormat="1" ht="13.5" thickBot="1">
      <c r="A2850" s="1422">
        <v>79.73</v>
      </c>
      <c r="B2850" s="1501" t="s">
        <v>1850</v>
      </c>
      <c r="C2850" s="652"/>
      <c r="D2850" s="652"/>
      <c r="E2850" s="653">
        <f>'[11]CONSOLIDATED TB'!G2250</f>
        <v>17618793.890000001</v>
      </c>
      <c r="F2850" s="653">
        <f>'[11]CONSOLIDATED TB'!H2250</f>
        <v>0</v>
      </c>
      <c r="G2850" s="653">
        <f>C2850+E2850</f>
        <v>17618793.890000001</v>
      </c>
      <c r="H2850" s="653">
        <f>D2850+F2850</f>
        <v>0</v>
      </c>
      <c r="I2850" s="653">
        <f>IF(G2850&gt;H2850,G2850-H2850,0)</f>
        <v>17618793.890000001</v>
      </c>
      <c r="J2850" s="653">
        <f>IF(H2850&gt;G2850,H2850-G2850,0)</f>
        <v>0</v>
      </c>
      <c r="K2850" s="1413" t="e">
        <f>SUMIF('[11]Notes Wise'!$A$5:$A$2617,[11]Final!A2850,'[11]Notes Wise'!$I$5:$I$2617)</f>
        <v>#VALUE!</v>
      </c>
      <c r="L2850" s="1413" t="e">
        <f>SUMIF('[11]Notes Wise'!$A$5:$A$2617,[11]Final!A2850,'[11]Notes Wise'!$J$5:$J$2617)</f>
        <v>#VALUE!</v>
      </c>
      <c r="M2850" s="1460" t="e">
        <f t="shared" si="627"/>
        <v>#VALUE!</v>
      </c>
      <c r="N2850" s="1460" t="e">
        <f t="shared" si="627"/>
        <v>#VALUE!</v>
      </c>
    </row>
    <row r="2851" spans="1:14" s="2028" customFormat="1" ht="13.5" thickBot="1">
      <c r="A2851" s="1423"/>
      <c r="B2851" s="2027" t="s">
        <v>1838</v>
      </c>
      <c r="C2851" s="761">
        <f>SUM(C2850)</f>
        <v>0</v>
      </c>
      <c r="D2851" s="761">
        <f>SUM(D2850)</f>
        <v>0</v>
      </c>
      <c r="E2851" s="761">
        <f t="shared" ref="E2851:J2851" si="640">SUM(E2850)</f>
        <v>17618793.890000001</v>
      </c>
      <c r="F2851" s="761">
        <f t="shared" si="640"/>
        <v>0</v>
      </c>
      <c r="G2851" s="761">
        <f t="shared" si="640"/>
        <v>17618793.890000001</v>
      </c>
      <c r="H2851" s="761">
        <f t="shared" si="640"/>
        <v>0</v>
      </c>
      <c r="I2851" s="761">
        <f t="shared" si="640"/>
        <v>17618793.890000001</v>
      </c>
      <c r="J2851" s="761">
        <f t="shared" si="640"/>
        <v>0</v>
      </c>
      <c r="K2851" s="1413" t="e">
        <f>SUMIF('[11]Notes Wise'!$A$5:$A$2617,[11]Final!A2851,'[11]Notes Wise'!$I$5:$I$2617)</f>
        <v>#VALUE!</v>
      </c>
      <c r="L2851" s="1413" t="e">
        <f>SUMIF('[11]Notes Wise'!$A$5:$A$2617,[11]Final!A2851,'[11]Notes Wise'!$J$5:$J$2617)</f>
        <v>#VALUE!</v>
      </c>
      <c r="M2851" s="1460" t="e">
        <f t="shared" si="627"/>
        <v>#VALUE!</v>
      </c>
      <c r="N2851" s="1460" t="e">
        <f t="shared" si="627"/>
        <v>#VALUE!</v>
      </c>
    </row>
    <row r="2852" spans="1:14" s="2028" customFormat="1" ht="13.5" thickBot="1">
      <c r="A2852" s="1423"/>
      <c r="B2852" s="2027" t="s">
        <v>1851</v>
      </c>
      <c r="C2852" s="761">
        <f>+C2851-D2851</f>
        <v>0</v>
      </c>
      <c r="D2852" s="761"/>
      <c r="E2852" s="655">
        <f>+E2851-F2851</f>
        <v>17618793.890000001</v>
      </c>
      <c r="F2852" s="655"/>
      <c r="G2852" s="655">
        <f>+G2851-H2851</f>
        <v>17618793.890000001</v>
      </c>
      <c r="H2852" s="761"/>
      <c r="I2852" s="655">
        <f>+I2851-J2851</f>
        <v>17618793.890000001</v>
      </c>
      <c r="J2852" s="761"/>
      <c r="K2852" s="1413" t="e">
        <f>SUMIF('[11]Notes Wise'!$A$5:$A$2617,[11]Final!A2852,'[11]Notes Wise'!$I$5:$I$2617)</f>
        <v>#VALUE!</v>
      </c>
      <c r="L2852" s="1413" t="e">
        <f>SUMIF('[11]Notes Wise'!$A$5:$A$2617,[11]Final!A2852,'[11]Notes Wise'!$J$5:$J$2617)</f>
        <v>#VALUE!</v>
      </c>
      <c r="M2852" s="1460" t="e">
        <f t="shared" si="627"/>
        <v>#VALUE!</v>
      </c>
      <c r="N2852" s="1460" t="e">
        <f t="shared" si="627"/>
        <v>#VALUE!</v>
      </c>
    </row>
    <row r="2853" spans="1:14" s="1421" customFormat="1" ht="13.5" thickBot="1">
      <c r="A2853" s="1471">
        <v>39</v>
      </c>
      <c r="B2853" s="1475" t="s">
        <v>3307</v>
      </c>
      <c r="C2853" s="652"/>
      <c r="D2853" s="652"/>
      <c r="E2853" s="653"/>
      <c r="F2853" s="653"/>
      <c r="G2853" s="653"/>
      <c r="H2853" s="653"/>
      <c r="I2853" s="653"/>
      <c r="J2853" s="653"/>
      <c r="K2853" s="1413" t="e">
        <f>SUMIF('[11]Notes Wise'!$A$5:$A$2617,[11]Final!A2853,'[11]Notes Wise'!$I$5:$I$2617)</f>
        <v>#VALUE!</v>
      </c>
      <c r="L2853" s="1413" t="e">
        <f>SUMIF('[11]Notes Wise'!$A$5:$A$2617,[11]Final!A2853,'[11]Notes Wise'!$J$5:$J$2617)</f>
        <v>#VALUE!</v>
      </c>
      <c r="M2853" s="1460" t="e">
        <f t="shared" si="627"/>
        <v>#VALUE!</v>
      </c>
      <c r="N2853" s="1460" t="e">
        <f t="shared" si="627"/>
        <v>#VALUE!</v>
      </c>
    </row>
    <row r="2854" spans="1:14" ht="13.5" thickBot="1">
      <c r="A2854" s="1430">
        <v>79.739999999999995</v>
      </c>
      <c r="B2854" s="1434" t="s">
        <v>3307</v>
      </c>
      <c r="C2854" s="652"/>
      <c r="D2854" s="652"/>
      <c r="E2854" s="653">
        <f>'[11]CONSOLIDATED TB'!G2252</f>
        <v>346733694.39999998</v>
      </c>
      <c r="F2854" s="653">
        <f>'[11]CONSOLIDATED TB'!H2252</f>
        <v>0</v>
      </c>
      <c r="G2854" s="653">
        <f>C2854+E2854</f>
        <v>346733694.39999998</v>
      </c>
      <c r="H2854" s="653">
        <f>D2854+F2854</f>
        <v>0</v>
      </c>
      <c r="I2854" s="653">
        <f>IF(G2854&gt;H2854,G2854-H2854,0)</f>
        <v>346733694.39999998</v>
      </c>
      <c r="J2854" s="653">
        <f>IF(H2854&gt;G2854,H2854-G2854,0)</f>
        <v>0</v>
      </c>
      <c r="K2854" s="1413" t="e">
        <f>SUMIF('[11]Notes Wise'!$A$5:$A$2617,[11]Final!A2854,'[11]Notes Wise'!$I$5:$I$2617)</f>
        <v>#VALUE!</v>
      </c>
      <c r="L2854" s="1413" t="e">
        <f>SUMIF('[11]Notes Wise'!$A$5:$A$2617,[11]Final!A2854,'[11]Notes Wise'!$J$5:$J$2617)</f>
        <v>#VALUE!</v>
      </c>
      <c r="M2854" s="1460" t="e">
        <f t="shared" si="627"/>
        <v>#VALUE!</v>
      </c>
      <c r="N2854" s="1460" t="e">
        <f t="shared" si="627"/>
        <v>#VALUE!</v>
      </c>
    </row>
    <row r="2855" spans="1:14" s="2028" customFormat="1" ht="13.5" thickBot="1">
      <c r="A2855" s="1423"/>
      <c r="B2855" s="2027" t="s">
        <v>1838</v>
      </c>
      <c r="C2855" s="761">
        <f>SUM(C2854)</f>
        <v>0</v>
      </c>
      <c r="D2855" s="761">
        <f>SUM(D2854)</f>
        <v>0</v>
      </c>
      <c r="E2855" s="761">
        <f t="shared" ref="E2855:J2855" si="641">SUM(E2854)</f>
        <v>346733694.39999998</v>
      </c>
      <c r="F2855" s="761">
        <f t="shared" si="641"/>
        <v>0</v>
      </c>
      <c r="G2855" s="761">
        <f t="shared" si="641"/>
        <v>346733694.39999998</v>
      </c>
      <c r="H2855" s="761">
        <f t="shared" si="641"/>
        <v>0</v>
      </c>
      <c r="I2855" s="761">
        <f t="shared" si="641"/>
        <v>346733694.39999998</v>
      </c>
      <c r="J2855" s="761">
        <f t="shared" si="641"/>
        <v>0</v>
      </c>
      <c r="K2855" s="1413" t="e">
        <f>SUMIF('[11]Notes Wise'!$A$5:$A$2617,[11]Final!A2855,'[11]Notes Wise'!$I$5:$I$2617)</f>
        <v>#VALUE!</v>
      </c>
      <c r="L2855" s="1413" t="e">
        <f>SUMIF('[11]Notes Wise'!$A$5:$A$2617,[11]Final!A2855,'[11]Notes Wise'!$J$5:$J$2617)</f>
        <v>#VALUE!</v>
      </c>
      <c r="M2855" s="1460" t="e">
        <f t="shared" si="627"/>
        <v>#VALUE!</v>
      </c>
      <c r="N2855" s="1460" t="e">
        <f t="shared" si="627"/>
        <v>#VALUE!</v>
      </c>
    </row>
    <row r="2856" spans="1:14" s="2028" customFormat="1" ht="13.5" thickBot="1">
      <c r="A2856" s="1423"/>
      <c r="B2856" s="2027" t="s">
        <v>1851</v>
      </c>
      <c r="C2856" s="761">
        <f>+C2855-D2855</f>
        <v>0</v>
      </c>
      <c r="D2856" s="761"/>
      <c r="E2856" s="655">
        <f>+E2855-F2855</f>
        <v>346733694.39999998</v>
      </c>
      <c r="F2856" s="655"/>
      <c r="G2856" s="655">
        <f>+G2855-H2855</f>
        <v>346733694.39999998</v>
      </c>
      <c r="H2856" s="761"/>
      <c r="I2856" s="655">
        <f>+I2855-J2855</f>
        <v>346733694.39999998</v>
      </c>
      <c r="J2856" s="761"/>
      <c r="K2856" s="1413" t="e">
        <f>SUMIF('[11]Notes Wise'!$A$5:$A$2617,[11]Final!A2856,'[11]Notes Wise'!$I$5:$I$2617)</f>
        <v>#VALUE!</v>
      </c>
      <c r="L2856" s="1413" t="e">
        <f>SUMIF('[11]Notes Wise'!$A$5:$A$2617,[11]Final!A2856,'[11]Notes Wise'!$J$5:$J$2617)</f>
        <v>#VALUE!</v>
      </c>
      <c r="M2856" s="1460" t="e">
        <f t="shared" si="627"/>
        <v>#VALUE!</v>
      </c>
      <c r="N2856" s="1460" t="e">
        <f t="shared" si="627"/>
        <v>#VALUE!</v>
      </c>
    </row>
    <row r="2857" spans="1:14" s="2028" customFormat="1" ht="13.5" thickBot="1">
      <c r="A2857" s="2042"/>
      <c r="B2857" s="2027" t="s">
        <v>3680</v>
      </c>
      <c r="C2857" s="761">
        <f>+C2812+C2817+C2821+C2827+C2832+C2838+C2848+C2852+C2856</f>
        <v>0</v>
      </c>
      <c r="D2857" s="761"/>
      <c r="E2857" s="654">
        <f>+E2812+E2817+E2821+E2827+E2832+E2838+E2848+E2852+E2856</f>
        <v>471261219.28999996</v>
      </c>
      <c r="F2857" s="654"/>
      <c r="G2857" s="654">
        <f>+G2812+G2817+G2821+G2827+G2832+G2838+G2848+G2852+G2856</f>
        <v>471261219.28999996</v>
      </c>
      <c r="H2857" s="761"/>
      <c r="I2857" s="654">
        <f>+I2812+I2817+I2821+I2827+I2832+I2838+I2848+I2852+I2856</f>
        <v>471261219.28999996</v>
      </c>
      <c r="J2857" s="761"/>
      <c r="K2857" s="1413" t="e">
        <f>SUMIF('[11]Notes Wise'!$A$5:$A$2617,[11]Final!A2857,'[11]Notes Wise'!$I$5:$I$2617)</f>
        <v>#VALUE!</v>
      </c>
      <c r="L2857" s="1413" t="e">
        <f>SUMIF('[11]Notes Wise'!$A$5:$A$2617,[11]Final!A2857,'[11]Notes Wise'!$J$5:$J$2617)</f>
        <v>#VALUE!</v>
      </c>
      <c r="M2857" s="1460" t="e">
        <f t="shared" si="627"/>
        <v>#VALUE!</v>
      </c>
      <c r="N2857" s="1460" t="e">
        <f t="shared" si="627"/>
        <v>#VALUE!</v>
      </c>
    </row>
    <row r="2858" spans="1:14" s="1421" customFormat="1" ht="13.5" thickBot="1">
      <c r="A2858" s="1471">
        <v>42</v>
      </c>
      <c r="B2858" s="1472" t="s">
        <v>1849</v>
      </c>
      <c r="C2858" s="652"/>
      <c r="D2858" s="652"/>
      <c r="E2858" s="653"/>
      <c r="F2858" s="653"/>
      <c r="G2858" s="653"/>
      <c r="H2858" s="653"/>
      <c r="I2858" s="653"/>
      <c r="J2858" s="653"/>
      <c r="K2858" s="1413" t="e">
        <f>SUMIF('[11]Notes Wise'!$A$5:$A$2617,[11]Final!A2858,'[11]Notes Wise'!$I$5:$I$2617)</f>
        <v>#VALUE!</v>
      </c>
      <c r="L2858" s="1413" t="e">
        <f>SUMIF('[11]Notes Wise'!$A$5:$A$2617,[11]Final!A2858,'[11]Notes Wise'!$J$5:$J$2617)</f>
        <v>#VALUE!</v>
      </c>
      <c r="M2858" s="1460" t="e">
        <f t="shared" si="627"/>
        <v>#VALUE!</v>
      </c>
      <c r="N2858" s="1460" t="e">
        <f t="shared" si="627"/>
        <v>#VALUE!</v>
      </c>
    </row>
    <row r="2859" spans="1:14" ht="13.5" thickBot="1">
      <c r="A2859" s="1422">
        <v>81.11</v>
      </c>
      <c r="B2859" s="1501" t="s">
        <v>3681</v>
      </c>
      <c r="C2859" s="652"/>
      <c r="D2859" s="652"/>
      <c r="E2859" s="653">
        <f>'[11]CONSOLIDATED TB'!G2254</f>
        <v>0</v>
      </c>
      <c r="F2859" s="653">
        <f>'[11]CONSOLIDATED TB'!H2254</f>
        <v>0</v>
      </c>
      <c r="G2859" s="653">
        <f>C2859+E2859</f>
        <v>0</v>
      </c>
      <c r="H2859" s="653">
        <f>D2859+F2859</f>
        <v>0</v>
      </c>
      <c r="I2859" s="653">
        <f>IF(G2859&gt;H2859,G2859-H2859,0)</f>
        <v>0</v>
      </c>
      <c r="J2859" s="653">
        <f>IF(H2859&gt;G2859,H2859-G2859,0)</f>
        <v>0</v>
      </c>
      <c r="K2859" s="1413" t="e">
        <f>SUMIF('[11]Notes Wise'!$A$5:$A$2617,[11]Final!A2859,'[11]Notes Wise'!$I$5:$I$2617)</f>
        <v>#VALUE!</v>
      </c>
      <c r="L2859" s="1413" t="e">
        <f>SUMIF('[11]Notes Wise'!$A$5:$A$2617,[11]Final!A2859,'[11]Notes Wise'!$J$5:$J$2617)</f>
        <v>#VALUE!</v>
      </c>
      <c r="M2859" s="1460" t="e">
        <f t="shared" si="627"/>
        <v>#VALUE!</v>
      </c>
      <c r="N2859" s="1460" t="e">
        <f t="shared" si="627"/>
        <v>#VALUE!</v>
      </c>
    </row>
    <row r="2860" spans="1:14" s="2028" customFormat="1" ht="13.5" thickBot="1">
      <c r="A2860" s="1423"/>
      <c r="B2860" s="2027" t="s">
        <v>1838</v>
      </c>
      <c r="C2860" s="761">
        <f>SUM(C2859)</f>
        <v>0</v>
      </c>
      <c r="D2860" s="761">
        <f>SUM(D2859)</f>
        <v>0</v>
      </c>
      <c r="E2860" s="761">
        <f t="shared" ref="E2860:J2860" si="642">SUM(E2859)</f>
        <v>0</v>
      </c>
      <c r="F2860" s="761">
        <f t="shared" si="642"/>
        <v>0</v>
      </c>
      <c r="G2860" s="761">
        <f t="shared" si="642"/>
        <v>0</v>
      </c>
      <c r="H2860" s="761">
        <f t="shared" si="642"/>
        <v>0</v>
      </c>
      <c r="I2860" s="761">
        <f t="shared" si="642"/>
        <v>0</v>
      </c>
      <c r="J2860" s="761">
        <f t="shared" si="642"/>
        <v>0</v>
      </c>
      <c r="K2860" s="1413" t="e">
        <f>SUMIF('[11]Notes Wise'!$A$5:$A$2617,[11]Final!A2860,'[11]Notes Wise'!$I$5:$I$2617)</f>
        <v>#VALUE!</v>
      </c>
      <c r="L2860" s="1413" t="e">
        <f>SUMIF('[11]Notes Wise'!$A$5:$A$2617,[11]Final!A2860,'[11]Notes Wise'!$J$5:$J$2617)</f>
        <v>#VALUE!</v>
      </c>
      <c r="M2860" s="1460" t="e">
        <f t="shared" si="627"/>
        <v>#VALUE!</v>
      </c>
      <c r="N2860" s="1460" t="e">
        <f t="shared" si="627"/>
        <v>#VALUE!</v>
      </c>
    </row>
    <row r="2861" spans="1:14" s="2028" customFormat="1" ht="13.5" thickBot="1">
      <c r="A2861" s="1423"/>
      <c r="B2861" s="2027" t="s">
        <v>1851</v>
      </c>
      <c r="C2861" s="761">
        <f>+C2860-D2860</f>
        <v>0</v>
      </c>
      <c r="D2861" s="761"/>
      <c r="E2861" s="761">
        <f>+E2860-F2860</f>
        <v>0</v>
      </c>
      <c r="F2861" s="761"/>
      <c r="G2861" s="761">
        <f>+G2860-H2860</f>
        <v>0</v>
      </c>
      <c r="H2861" s="761"/>
      <c r="I2861" s="655">
        <f>+I2860-J2860</f>
        <v>0</v>
      </c>
      <c r="J2861" s="761"/>
      <c r="K2861" s="1413" t="e">
        <f>SUMIF('[11]Notes Wise'!$A$5:$A$2617,[11]Final!A2861,'[11]Notes Wise'!$I$5:$I$2617)</f>
        <v>#VALUE!</v>
      </c>
      <c r="L2861" s="1413" t="e">
        <f>SUMIF('[11]Notes Wise'!$A$5:$A$2617,[11]Final!A2861,'[11]Notes Wise'!$J$5:$J$2617)</f>
        <v>#VALUE!</v>
      </c>
      <c r="M2861" s="1460" t="e">
        <f t="shared" si="627"/>
        <v>#VALUE!</v>
      </c>
      <c r="N2861" s="1460" t="e">
        <f t="shared" si="627"/>
        <v>#VALUE!</v>
      </c>
    </row>
    <row r="2862" spans="1:14" s="2028" customFormat="1" ht="13.5" thickBot="1">
      <c r="A2862" s="2042"/>
      <c r="B2862" s="2027" t="s">
        <v>3682</v>
      </c>
      <c r="C2862" s="761">
        <f>+C2861</f>
        <v>0</v>
      </c>
      <c r="D2862" s="761"/>
      <c r="E2862" s="761">
        <f>+E2861</f>
        <v>0</v>
      </c>
      <c r="F2862" s="761"/>
      <c r="G2862" s="761">
        <f>+G2861</f>
        <v>0</v>
      </c>
      <c r="H2862" s="761"/>
      <c r="I2862" s="654">
        <f>+I2861</f>
        <v>0</v>
      </c>
      <c r="J2862" s="761"/>
      <c r="K2862" s="1413" t="e">
        <f>SUMIF('[11]Notes Wise'!$A$5:$A$2617,[11]Final!A2862,'[11]Notes Wise'!$I$5:$I$2617)</f>
        <v>#VALUE!</v>
      </c>
      <c r="L2862" s="1413" t="e">
        <f>SUMIF('[11]Notes Wise'!$A$5:$A$2617,[11]Final!A2862,'[11]Notes Wise'!$J$5:$J$2617)</f>
        <v>#VALUE!</v>
      </c>
      <c r="M2862" s="1460" t="e">
        <f t="shared" ref="M2862:N2882" si="643">+I2862-K2862</f>
        <v>#VALUE!</v>
      </c>
      <c r="N2862" s="1460" t="e">
        <f t="shared" si="643"/>
        <v>#VALUE!</v>
      </c>
    </row>
    <row r="2863" spans="1:14" s="1421" customFormat="1" ht="13.5" thickBot="1">
      <c r="A2863" s="1471">
        <v>41</v>
      </c>
      <c r="B2863" s="1472" t="s">
        <v>3632</v>
      </c>
      <c r="C2863" s="652"/>
      <c r="D2863" s="652"/>
      <c r="E2863" s="653"/>
      <c r="F2863" s="653"/>
      <c r="G2863" s="653"/>
      <c r="H2863" s="653"/>
      <c r="I2863" s="653"/>
      <c r="J2863" s="653"/>
      <c r="K2863" s="1413" t="e">
        <f>SUMIF('[11]Notes Wise'!$A$5:$A$2617,[11]Final!A2863,'[11]Notes Wise'!$I$5:$I$2617)</f>
        <v>#VALUE!</v>
      </c>
      <c r="L2863" s="1413" t="e">
        <f>SUMIF('[11]Notes Wise'!$A$5:$A$2617,[11]Final!A2863,'[11]Notes Wise'!$J$5:$J$2617)</f>
        <v>#VALUE!</v>
      </c>
      <c r="M2863" s="1460" t="e">
        <f t="shared" si="643"/>
        <v>#VALUE!</v>
      </c>
      <c r="N2863" s="1460" t="e">
        <f t="shared" si="643"/>
        <v>#VALUE!</v>
      </c>
    </row>
    <row r="2864" spans="1:14" s="1421" customFormat="1" ht="13.5" thickBot="1">
      <c r="A2864" s="1471" t="s">
        <v>560</v>
      </c>
      <c r="B2864" s="1475" t="s">
        <v>122</v>
      </c>
      <c r="C2864" s="652"/>
      <c r="D2864" s="652"/>
      <c r="E2864" s="653"/>
      <c r="F2864" s="653"/>
      <c r="G2864" s="653"/>
      <c r="H2864" s="653"/>
      <c r="I2864" s="653"/>
      <c r="J2864" s="653"/>
      <c r="K2864" s="1413" t="e">
        <f>SUMIF('[11]Notes Wise'!$A$5:$A$2617,[11]Final!A2864,'[11]Notes Wise'!$I$5:$I$2617)</f>
        <v>#VALUE!</v>
      </c>
      <c r="L2864" s="1413" t="e">
        <f>SUMIF('[11]Notes Wise'!$A$5:$A$2617,[11]Final!A2864,'[11]Notes Wise'!$J$5:$J$2617)</f>
        <v>#VALUE!</v>
      </c>
      <c r="M2864" s="1460" t="e">
        <f t="shared" si="643"/>
        <v>#VALUE!</v>
      </c>
      <c r="N2864" s="1460" t="e">
        <f t="shared" si="643"/>
        <v>#VALUE!</v>
      </c>
    </row>
    <row r="2865" spans="1:14" ht="13.5" thickBot="1">
      <c r="A2865" s="1422">
        <v>83.31</v>
      </c>
      <c r="B2865" s="1432" t="s">
        <v>3683</v>
      </c>
      <c r="C2865" s="652"/>
      <c r="D2865" s="652"/>
      <c r="E2865" s="653">
        <f>'[11]CONSOLIDATED TB'!G2257</f>
        <v>0</v>
      </c>
      <c r="F2865" s="653">
        <f>'[11]CONSOLIDATED TB'!H2257</f>
        <v>0</v>
      </c>
      <c r="G2865" s="653">
        <f>C2865+E2865</f>
        <v>0</v>
      </c>
      <c r="H2865" s="653">
        <f>D2865+F2865</f>
        <v>0</v>
      </c>
      <c r="I2865" s="653">
        <f>IF(G2865&gt;H2865,G2865-H2865,0)</f>
        <v>0</v>
      </c>
      <c r="J2865" s="653">
        <f>IF(H2865&gt;G2865,H2865-G2865,0)</f>
        <v>0</v>
      </c>
      <c r="K2865" s="1413" t="e">
        <f>SUMIF('[11]Notes Wise'!$A$5:$A$2617,[11]Final!A2865,'[11]Notes Wise'!$I$5:$I$2617)</f>
        <v>#VALUE!</v>
      </c>
      <c r="L2865" s="1413" t="e">
        <f>SUMIF('[11]Notes Wise'!$A$5:$A$2617,[11]Final!A2865,'[11]Notes Wise'!$J$5:$J$2617)</f>
        <v>#VALUE!</v>
      </c>
      <c r="M2865" s="1460" t="e">
        <f t="shared" si="643"/>
        <v>#VALUE!</v>
      </c>
      <c r="N2865" s="1460" t="e">
        <f t="shared" si="643"/>
        <v>#VALUE!</v>
      </c>
    </row>
    <row r="2866" spans="1:14" s="2028" customFormat="1" ht="13.5" thickBot="1">
      <c r="A2866" s="1423"/>
      <c r="B2866" s="2027" t="s">
        <v>1838</v>
      </c>
      <c r="C2866" s="761">
        <f>SUM(C2865)</f>
        <v>0</v>
      </c>
      <c r="D2866" s="761">
        <f>SUM(D2865)</f>
        <v>0</v>
      </c>
      <c r="E2866" s="761">
        <f t="shared" ref="E2866:J2866" si="644">SUM(E2865)</f>
        <v>0</v>
      </c>
      <c r="F2866" s="761">
        <f t="shared" si="644"/>
        <v>0</v>
      </c>
      <c r="G2866" s="761">
        <f t="shared" si="644"/>
        <v>0</v>
      </c>
      <c r="H2866" s="761">
        <f t="shared" si="644"/>
        <v>0</v>
      </c>
      <c r="I2866" s="761">
        <f t="shared" si="644"/>
        <v>0</v>
      </c>
      <c r="J2866" s="761">
        <f t="shared" si="644"/>
        <v>0</v>
      </c>
      <c r="K2866" s="1413" t="e">
        <f>SUMIF('[11]Notes Wise'!$A$5:$A$2617,[11]Final!A2866,'[11]Notes Wise'!$I$5:$I$2617)</f>
        <v>#VALUE!</v>
      </c>
      <c r="L2866" s="1413" t="e">
        <f>SUMIF('[11]Notes Wise'!$A$5:$A$2617,[11]Final!A2866,'[11]Notes Wise'!$J$5:$J$2617)</f>
        <v>#VALUE!</v>
      </c>
      <c r="M2866" s="1460" t="e">
        <f t="shared" si="643"/>
        <v>#VALUE!</v>
      </c>
      <c r="N2866" s="1460" t="e">
        <f t="shared" si="643"/>
        <v>#VALUE!</v>
      </c>
    </row>
    <row r="2867" spans="1:14" s="2028" customFormat="1" ht="13.5" thickBot="1">
      <c r="A2867" s="1423"/>
      <c r="B2867" s="2027" t="s">
        <v>1851</v>
      </c>
      <c r="C2867" s="761">
        <f>+C2866-D2866</f>
        <v>0</v>
      </c>
      <c r="D2867" s="761"/>
      <c r="E2867" s="761">
        <f>+E2866-F2866</f>
        <v>0</v>
      </c>
      <c r="F2867" s="761"/>
      <c r="G2867" s="761">
        <f>+G2866-H2866</f>
        <v>0</v>
      </c>
      <c r="H2867" s="761"/>
      <c r="I2867" s="761">
        <f>+I2866-J2866</f>
        <v>0</v>
      </c>
      <c r="J2867" s="761"/>
      <c r="K2867" s="1413" t="e">
        <f>SUMIF('[11]Notes Wise'!$A$5:$A$2617,[11]Final!A2867,'[11]Notes Wise'!$I$5:$I$2617)</f>
        <v>#VALUE!</v>
      </c>
      <c r="L2867" s="1413" t="e">
        <f>SUMIF('[11]Notes Wise'!$A$5:$A$2617,[11]Final!A2867,'[11]Notes Wise'!$J$5:$J$2617)</f>
        <v>#VALUE!</v>
      </c>
      <c r="M2867" s="1460" t="e">
        <f t="shared" si="643"/>
        <v>#VALUE!</v>
      </c>
      <c r="N2867" s="1460" t="e">
        <f t="shared" si="643"/>
        <v>#VALUE!</v>
      </c>
    </row>
    <row r="2868" spans="1:14" s="1421" customFormat="1" ht="13.5" thickBot="1">
      <c r="A2868" s="1471" t="s">
        <v>1441</v>
      </c>
      <c r="B2868" s="1475" t="s">
        <v>1274</v>
      </c>
      <c r="C2868" s="652"/>
      <c r="D2868" s="652"/>
      <c r="E2868" s="653"/>
      <c r="F2868" s="653"/>
      <c r="G2868" s="653"/>
      <c r="H2868" s="653"/>
      <c r="I2868" s="653"/>
      <c r="J2868" s="653"/>
      <c r="K2868" s="1413" t="e">
        <f>SUMIF('[11]Notes Wise'!$A$5:$A$2617,[11]Final!A2868,'[11]Notes Wise'!$I$5:$I$2617)</f>
        <v>#VALUE!</v>
      </c>
      <c r="L2868" s="1413" t="e">
        <f>SUMIF('[11]Notes Wise'!$A$5:$A$2617,[11]Final!A2868,'[11]Notes Wise'!$J$5:$J$2617)</f>
        <v>#VALUE!</v>
      </c>
      <c r="M2868" s="1460" t="e">
        <f t="shared" si="643"/>
        <v>#VALUE!</v>
      </c>
      <c r="N2868" s="1460" t="e">
        <f t="shared" si="643"/>
        <v>#VALUE!</v>
      </c>
    </row>
    <row r="2869" spans="1:14" s="2048" customFormat="1" ht="13.5" thickBot="1">
      <c r="A2869" s="2045">
        <v>83.51</v>
      </c>
      <c r="B2869" s="2051" t="s">
        <v>3684</v>
      </c>
      <c r="C2869" s="764"/>
      <c r="D2869" s="764"/>
      <c r="E2869" s="764">
        <f>'[11]CONSOLIDATED TB'!G2259</f>
        <v>0</v>
      </c>
      <c r="F2869" s="764">
        <f>'[11]CONSOLIDATED TB'!H2259</f>
        <v>0</v>
      </c>
      <c r="G2869" s="764">
        <f t="shared" ref="G2869:H2871" si="645">C2869+E2869</f>
        <v>0</v>
      </c>
      <c r="H2869" s="764">
        <f t="shared" si="645"/>
        <v>0</v>
      </c>
      <c r="I2869" s="764">
        <f>IF(G2869&gt;H2869,G2869-H2869,0)</f>
        <v>0</v>
      </c>
      <c r="J2869" s="764">
        <f>IF(H2869&gt;G2869,H2869-G2869,0)</f>
        <v>0</v>
      </c>
      <c r="K2869" s="1413" t="e">
        <f>SUMIF('[11]Notes Wise'!$A$5:$A$2617,[11]Final!A2869,'[11]Notes Wise'!$I$5:$I$2617)</f>
        <v>#VALUE!</v>
      </c>
      <c r="L2869" s="1413" t="e">
        <f>SUMIF('[11]Notes Wise'!$A$5:$A$2617,[11]Final!A2869,'[11]Notes Wise'!$J$5:$J$2617)</f>
        <v>#VALUE!</v>
      </c>
      <c r="M2869" s="2047" t="e">
        <f t="shared" si="643"/>
        <v>#VALUE!</v>
      </c>
      <c r="N2869" s="2047" t="e">
        <f t="shared" si="643"/>
        <v>#VALUE!</v>
      </c>
    </row>
    <row r="2870" spans="1:14" ht="13.5" thickBot="1">
      <c r="A2870" s="1430">
        <v>83.52</v>
      </c>
      <c r="B2870" s="1434"/>
      <c r="C2870" s="652"/>
      <c r="D2870" s="652"/>
      <c r="E2870" s="653">
        <f>'[11]CONSOLIDATED TB'!G2260</f>
        <v>0</v>
      </c>
      <c r="F2870" s="653">
        <f>'[11]CONSOLIDATED TB'!H2260</f>
        <v>0</v>
      </c>
      <c r="G2870" s="653">
        <f t="shared" si="645"/>
        <v>0</v>
      </c>
      <c r="H2870" s="653">
        <f t="shared" si="645"/>
        <v>0</v>
      </c>
      <c r="I2870" s="653">
        <f>IF(G2870&gt;H2870,G2870-H2870,0)</f>
        <v>0</v>
      </c>
      <c r="J2870" s="653">
        <f>IF(H2870&gt;G2870,H2870-G2870,0)</f>
        <v>0</v>
      </c>
      <c r="K2870" s="1413" t="e">
        <f>SUMIF('[11]Notes Wise'!$A$5:$A$2617,[11]Final!A2870,'[11]Notes Wise'!$I$5:$I$2617)</f>
        <v>#VALUE!</v>
      </c>
      <c r="L2870" s="1413" t="e">
        <f>SUMIF('[11]Notes Wise'!$A$5:$A$2617,[11]Final!A2870,'[11]Notes Wise'!$J$5:$J$2617)</f>
        <v>#VALUE!</v>
      </c>
      <c r="M2870" s="1460" t="e">
        <f t="shared" si="643"/>
        <v>#VALUE!</v>
      </c>
      <c r="N2870" s="1460" t="e">
        <f t="shared" si="643"/>
        <v>#VALUE!</v>
      </c>
    </row>
    <row r="2871" spans="1:14" ht="13.5" thickBot="1">
      <c r="A2871" s="1430">
        <v>83.57</v>
      </c>
      <c r="B2871" s="1434"/>
      <c r="C2871" s="652"/>
      <c r="D2871" s="652"/>
      <c r="E2871" s="653">
        <f>'[11]CONSOLIDATED TB'!G2261</f>
        <v>0</v>
      </c>
      <c r="F2871" s="653">
        <f>'[11]CONSOLIDATED TB'!H2261</f>
        <v>0</v>
      </c>
      <c r="G2871" s="653">
        <f t="shared" si="645"/>
        <v>0</v>
      </c>
      <c r="H2871" s="653">
        <f t="shared" si="645"/>
        <v>0</v>
      </c>
      <c r="I2871" s="653">
        <f>IF(G2871&gt;H2871,G2871-H2871,0)</f>
        <v>0</v>
      </c>
      <c r="J2871" s="653">
        <f>IF(H2871&gt;G2871,H2871-G2871,0)</f>
        <v>0</v>
      </c>
      <c r="K2871" s="1413" t="e">
        <f>SUMIF('[11]Notes Wise'!$A$5:$A$2617,[11]Final!A2871,'[11]Notes Wise'!$I$5:$I$2617)</f>
        <v>#VALUE!</v>
      </c>
      <c r="L2871" s="1413" t="e">
        <f>SUMIF('[11]Notes Wise'!$A$5:$A$2617,[11]Final!A2871,'[11]Notes Wise'!$J$5:$J$2617)</f>
        <v>#VALUE!</v>
      </c>
      <c r="M2871" s="1460" t="e">
        <f t="shared" si="643"/>
        <v>#VALUE!</v>
      </c>
      <c r="N2871" s="1460" t="e">
        <f t="shared" si="643"/>
        <v>#VALUE!</v>
      </c>
    </row>
    <row r="2872" spans="1:14" s="2028" customFormat="1" ht="13.5" thickBot="1">
      <c r="A2872" s="1423"/>
      <c r="B2872" s="2027" t="s">
        <v>1838</v>
      </c>
      <c r="C2872" s="761">
        <f>SUM(C2869:C2871)</f>
        <v>0</v>
      </c>
      <c r="D2872" s="761">
        <f>SUM(D2869:D2871)</f>
        <v>0</v>
      </c>
      <c r="E2872" s="761">
        <f t="shared" ref="E2872:J2872" si="646">SUM(E2869:E2871)</f>
        <v>0</v>
      </c>
      <c r="F2872" s="761">
        <f t="shared" si="646"/>
        <v>0</v>
      </c>
      <c r="G2872" s="761">
        <f t="shared" si="646"/>
        <v>0</v>
      </c>
      <c r="H2872" s="761">
        <f t="shared" si="646"/>
        <v>0</v>
      </c>
      <c r="I2872" s="761">
        <f t="shared" si="646"/>
        <v>0</v>
      </c>
      <c r="J2872" s="761">
        <f t="shared" si="646"/>
        <v>0</v>
      </c>
      <c r="K2872" s="1413" t="e">
        <f>SUMIF('[11]Notes Wise'!$A$5:$A$2617,[11]Final!A2872,'[11]Notes Wise'!$I$5:$I$2617)</f>
        <v>#VALUE!</v>
      </c>
      <c r="L2872" s="1413" t="e">
        <f>SUMIF('[11]Notes Wise'!$A$5:$A$2617,[11]Final!A2872,'[11]Notes Wise'!$J$5:$J$2617)</f>
        <v>#VALUE!</v>
      </c>
      <c r="M2872" s="1460" t="e">
        <f t="shared" si="643"/>
        <v>#VALUE!</v>
      </c>
      <c r="N2872" s="1460" t="e">
        <f t="shared" si="643"/>
        <v>#VALUE!</v>
      </c>
    </row>
    <row r="2873" spans="1:14" s="2028" customFormat="1" ht="13.5" thickBot="1">
      <c r="A2873" s="1423"/>
      <c r="B2873" s="2027" t="s">
        <v>1851</v>
      </c>
      <c r="C2873" s="761">
        <f>+C2872-D2872</f>
        <v>0</v>
      </c>
      <c r="D2873" s="761"/>
      <c r="E2873" s="761">
        <f>+E2872-F2872</f>
        <v>0</v>
      </c>
      <c r="F2873" s="761"/>
      <c r="G2873" s="761">
        <f>+G2872-H2872</f>
        <v>0</v>
      </c>
      <c r="H2873" s="761"/>
      <c r="I2873" s="761">
        <f>+I2872-J2872</f>
        <v>0</v>
      </c>
      <c r="J2873" s="761"/>
      <c r="K2873" s="1413" t="e">
        <f>SUMIF('[11]Notes Wise'!$A$5:$A$2617,[11]Final!A2873,'[11]Notes Wise'!$I$5:$I$2617)</f>
        <v>#VALUE!</v>
      </c>
      <c r="L2873" s="1413" t="e">
        <f>SUMIF('[11]Notes Wise'!$A$5:$A$2617,[11]Final!A2873,'[11]Notes Wise'!$J$5:$J$2617)</f>
        <v>#VALUE!</v>
      </c>
      <c r="M2873" s="1460" t="e">
        <f t="shared" si="643"/>
        <v>#VALUE!</v>
      </c>
      <c r="N2873" s="1460" t="e">
        <f t="shared" si="643"/>
        <v>#VALUE!</v>
      </c>
    </row>
    <row r="2874" spans="1:14" s="1421" customFormat="1" ht="13.5" thickBot="1">
      <c r="A2874" s="1471" t="s">
        <v>1442</v>
      </c>
      <c r="B2874" s="1475" t="s">
        <v>3685</v>
      </c>
      <c r="C2874" s="652"/>
      <c r="D2874" s="652"/>
      <c r="E2874" s="653"/>
      <c r="F2874" s="653"/>
      <c r="G2874" s="653"/>
      <c r="H2874" s="653"/>
      <c r="I2874" s="653"/>
      <c r="J2874" s="653"/>
      <c r="K2874" s="1413" t="e">
        <f>SUMIF('[11]Notes Wise'!$A$5:$A$2617,[11]Final!A2874,'[11]Notes Wise'!$I$5:$I$2617)</f>
        <v>#VALUE!</v>
      </c>
      <c r="L2874" s="1413" t="e">
        <f>SUMIF('[11]Notes Wise'!$A$5:$A$2617,[11]Final!A2874,'[11]Notes Wise'!$J$5:$J$2617)</f>
        <v>#VALUE!</v>
      </c>
      <c r="M2874" s="1460" t="e">
        <f t="shared" si="643"/>
        <v>#VALUE!</v>
      </c>
      <c r="N2874" s="1460" t="e">
        <f t="shared" si="643"/>
        <v>#VALUE!</v>
      </c>
    </row>
    <row r="2875" spans="1:14" ht="13.5" thickBot="1">
      <c r="A2875" s="1422">
        <v>83.71</v>
      </c>
      <c r="B2875" s="1418" t="s">
        <v>3686</v>
      </c>
      <c r="C2875" s="652"/>
      <c r="D2875" s="652"/>
      <c r="E2875" s="653">
        <f>'[11]CONSOLIDATED TB'!G2263</f>
        <v>0</v>
      </c>
      <c r="F2875" s="653">
        <f>'[11]CONSOLIDATED TB'!H2263</f>
        <v>0</v>
      </c>
      <c r="G2875" s="653">
        <f>C2875+E2875</f>
        <v>0</v>
      </c>
      <c r="H2875" s="653">
        <f>D2875+F2875</f>
        <v>0</v>
      </c>
      <c r="I2875" s="653">
        <f>IF(G2875&gt;H2875,G2875-H2875,0)</f>
        <v>0</v>
      </c>
      <c r="J2875" s="653">
        <f>IF(H2875&gt;G2875,H2875-G2875,0)</f>
        <v>0</v>
      </c>
      <c r="K2875" s="1413" t="e">
        <f>SUMIF('[11]Notes Wise'!$A$5:$A$2617,[11]Final!A2875,'[11]Notes Wise'!$I$5:$I$2617)</f>
        <v>#VALUE!</v>
      </c>
      <c r="L2875" s="1413" t="e">
        <f>SUMIF('[11]Notes Wise'!$A$5:$A$2617,[11]Final!A2875,'[11]Notes Wise'!$J$5:$J$2617)</f>
        <v>#VALUE!</v>
      </c>
      <c r="M2875" s="1460" t="e">
        <f t="shared" si="643"/>
        <v>#VALUE!</v>
      </c>
      <c r="N2875" s="1460" t="e">
        <f t="shared" si="643"/>
        <v>#VALUE!</v>
      </c>
    </row>
    <row r="2876" spans="1:14" s="2028" customFormat="1" ht="13.5" thickBot="1">
      <c r="A2876" s="1423"/>
      <c r="B2876" s="2027" t="s">
        <v>1838</v>
      </c>
      <c r="C2876" s="761">
        <f>SUM(C2875)</f>
        <v>0</v>
      </c>
      <c r="D2876" s="761">
        <f>SUM(D2875)</f>
        <v>0</v>
      </c>
      <c r="E2876" s="761">
        <f t="shared" ref="E2876:J2876" si="647">SUM(E2875)</f>
        <v>0</v>
      </c>
      <c r="F2876" s="761">
        <f t="shared" si="647"/>
        <v>0</v>
      </c>
      <c r="G2876" s="761">
        <f t="shared" si="647"/>
        <v>0</v>
      </c>
      <c r="H2876" s="761">
        <f t="shared" si="647"/>
        <v>0</v>
      </c>
      <c r="I2876" s="761">
        <f t="shared" si="647"/>
        <v>0</v>
      </c>
      <c r="J2876" s="761">
        <f t="shared" si="647"/>
        <v>0</v>
      </c>
      <c r="K2876" s="1413" t="e">
        <f>SUMIF('[11]Notes Wise'!$A$5:$A$2617,[11]Final!A2876,'[11]Notes Wise'!$I$5:$I$2617)</f>
        <v>#VALUE!</v>
      </c>
      <c r="L2876" s="1413" t="e">
        <f>SUMIF('[11]Notes Wise'!$A$5:$A$2617,[11]Final!A2876,'[11]Notes Wise'!$J$5:$J$2617)</f>
        <v>#VALUE!</v>
      </c>
      <c r="M2876" s="1460" t="e">
        <f t="shared" si="643"/>
        <v>#VALUE!</v>
      </c>
      <c r="N2876" s="1460" t="e">
        <f t="shared" si="643"/>
        <v>#VALUE!</v>
      </c>
    </row>
    <row r="2877" spans="1:14" s="2028" customFormat="1" ht="13.5" thickBot="1">
      <c r="A2877" s="1423"/>
      <c r="B2877" s="2027" t="s">
        <v>1851</v>
      </c>
      <c r="C2877" s="761">
        <f>+C2876-D2876</f>
        <v>0</v>
      </c>
      <c r="D2877" s="761"/>
      <c r="E2877" s="761">
        <f>+E2876-F2876</f>
        <v>0</v>
      </c>
      <c r="F2877" s="761"/>
      <c r="G2877" s="761">
        <f>+G2876-H2876</f>
        <v>0</v>
      </c>
      <c r="H2877" s="761"/>
      <c r="I2877" s="761">
        <f>+I2876-J2876</f>
        <v>0</v>
      </c>
      <c r="J2877" s="761"/>
      <c r="K2877" s="1413" t="e">
        <f>SUMIF('[11]Notes Wise'!$A$5:$A$2617,[11]Final!A2877,'[11]Notes Wise'!$I$5:$I$2617)</f>
        <v>#VALUE!</v>
      </c>
      <c r="L2877" s="1413" t="e">
        <f>SUMIF('[11]Notes Wise'!$A$5:$A$2617,[11]Final!A2877,'[11]Notes Wise'!$J$5:$J$2617)</f>
        <v>#VALUE!</v>
      </c>
      <c r="M2877" s="1460" t="e">
        <f t="shared" si="643"/>
        <v>#VALUE!</v>
      </c>
      <c r="N2877" s="1460" t="e">
        <f t="shared" si="643"/>
        <v>#VALUE!</v>
      </c>
    </row>
    <row r="2878" spans="1:14" s="1421" customFormat="1" ht="13.5" thickBot="1">
      <c r="A2878" s="1471" t="s">
        <v>560</v>
      </c>
      <c r="B2878" s="1475" t="s">
        <v>122</v>
      </c>
      <c r="C2878" s="652"/>
      <c r="D2878" s="652"/>
      <c r="E2878" s="653"/>
      <c r="F2878" s="653"/>
      <c r="G2878" s="653"/>
      <c r="H2878" s="653"/>
      <c r="I2878" s="653"/>
      <c r="J2878" s="653"/>
      <c r="K2878" s="1413" t="e">
        <f>SUMIF('[11]Notes Wise'!$A$5:$A$2617,[11]Final!A2878,'[11]Notes Wise'!$I$5:$I$2617)</f>
        <v>#VALUE!</v>
      </c>
      <c r="L2878" s="1413" t="e">
        <f>SUMIF('[11]Notes Wise'!$A$5:$A$2617,[11]Final!A2878,'[11]Notes Wise'!$J$5:$J$2617)</f>
        <v>#VALUE!</v>
      </c>
      <c r="M2878" s="1460" t="e">
        <f t="shared" si="643"/>
        <v>#VALUE!</v>
      </c>
      <c r="N2878" s="1460" t="e">
        <f t="shared" si="643"/>
        <v>#VALUE!</v>
      </c>
    </row>
    <row r="2879" spans="1:14" ht="13.5" thickBot="1">
      <c r="A2879" s="1422">
        <v>83.805000000000007</v>
      </c>
      <c r="B2879" s="1434"/>
      <c r="C2879" s="652"/>
      <c r="D2879" s="652"/>
      <c r="E2879" s="653">
        <f>'[11]CONSOLIDATED TB'!G2265</f>
        <v>0</v>
      </c>
      <c r="F2879" s="653">
        <f>'[11]CONSOLIDATED TB'!H2265</f>
        <v>0</v>
      </c>
      <c r="G2879" s="653">
        <f t="shared" ref="G2879:H2882" si="648">C2879+E2879</f>
        <v>0</v>
      </c>
      <c r="H2879" s="653">
        <f t="shared" si="648"/>
        <v>0</v>
      </c>
      <c r="I2879" s="653">
        <f>IF(G2879&gt;H2879,G2879-H2879,0)</f>
        <v>0</v>
      </c>
      <c r="J2879" s="653">
        <f>IF(H2879&gt;G2879,H2879-G2879,0)</f>
        <v>0</v>
      </c>
      <c r="K2879" s="1413" t="e">
        <f>SUMIF('[11]Notes Wise'!$A$5:$A$2617,[11]Final!A2879,'[11]Notes Wise'!$I$5:$I$2617)</f>
        <v>#VALUE!</v>
      </c>
      <c r="L2879" s="1413" t="e">
        <f>SUMIF('[11]Notes Wise'!$A$5:$A$2617,[11]Final!A2879,'[11]Notes Wise'!$J$5:$J$2617)</f>
        <v>#VALUE!</v>
      </c>
      <c r="M2879" s="1460" t="e">
        <f t="shared" si="643"/>
        <v>#VALUE!</v>
      </c>
      <c r="N2879" s="1460" t="e">
        <f t="shared" si="643"/>
        <v>#VALUE!</v>
      </c>
    </row>
    <row r="2880" spans="1:14" ht="13.5" thickBot="1">
      <c r="A2880" s="1422">
        <v>83.82</v>
      </c>
      <c r="B2880" s="1432" t="s">
        <v>3687</v>
      </c>
      <c r="C2880" s="652"/>
      <c r="D2880" s="652"/>
      <c r="E2880" s="653">
        <f>'[11]CONSOLIDATED TB'!G2266</f>
        <v>0</v>
      </c>
      <c r="F2880" s="653">
        <f>'[11]CONSOLIDATED TB'!H2266</f>
        <v>0</v>
      </c>
      <c r="G2880" s="653">
        <f t="shared" si="648"/>
        <v>0</v>
      </c>
      <c r="H2880" s="653">
        <f t="shared" si="648"/>
        <v>0</v>
      </c>
      <c r="I2880" s="653">
        <f>IF(G2880&gt;H2880,G2880-H2880,0)</f>
        <v>0</v>
      </c>
      <c r="J2880" s="653">
        <f>IF(H2880&gt;G2880,H2880-G2880,0)</f>
        <v>0</v>
      </c>
      <c r="K2880" s="1413" t="e">
        <f>SUMIF('[11]Notes Wise'!$A$5:$A$2617,[11]Final!A2880,'[11]Notes Wise'!$I$5:$I$2617)</f>
        <v>#VALUE!</v>
      </c>
      <c r="L2880" s="1413" t="e">
        <f>SUMIF('[11]Notes Wise'!$A$5:$A$2617,[11]Final!A2880,'[11]Notes Wise'!$J$5:$J$2617)</f>
        <v>#VALUE!</v>
      </c>
      <c r="M2880" s="1460" t="e">
        <f t="shared" si="643"/>
        <v>#VALUE!</v>
      </c>
      <c r="N2880" s="1460" t="e">
        <f t="shared" si="643"/>
        <v>#VALUE!</v>
      </c>
    </row>
    <row r="2881" spans="1:14" ht="13.5" thickBot="1">
      <c r="A2881" s="1422">
        <v>83.83</v>
      </c>
      <c r="B2881" s="1432" t="s">
        <v>3688</v>
      </c>
      <c r="C2881" s="652"/>
      <c r="D2881" s="652"/>
      <c r="E2881" s="653">
        <f>'[11]CONSOLIDATED TB'!G2267</f>
        <v>0</v>
      </c>
      <c r="F2881" s="653">
        <f>'[11]CONSOLIDATED TB'!H2267</f>
        <v>0</v>
      </c>
      <c r="G2881" s="653">
        <f t="shared" si="648"/>
        <v>0</v>
      </c>
      <c r="H2881" s="653">
        <f t="shared" si="648"/>
        <v>0</v>
      </c>
      <c r="I2881" s="653">
        <f>IF(G2881&gt;H2881,G2881-H2881,0)</f>
        <v>0</v>
      </c>
      <c r="J2881" s="653">
        <f>IF(H2881&gt;G2881,H2881-G2881,0)</f>
        <v>0</v>
      </c>
      <c r="K2881" s="1413" t="e">
        <f>SUMIF('[11]Notes Wise'!$A$5:$A$2617,[11]Final!A2881,'[11]Notes Wise'!$I$5:$I$2617)</f>
        <v>#VALUE!</v>
      </c>
      <c r="L2881" s="1413" t="e">
        <f>SUMIF('[11]Notes Wise'!$A$5:$A$2617,[11]Final!A2881,'[11]Notes Wise'!$J$5:$J$2617)</f>
        <v>#VALUE!</v>
      </c>
      <c r="M2881" s="1460" t="e">
        <f t="shared" si="643"/>
        <v>#VALUE!</v>
      </c>
      <c r="N2881" s="1460" t="e">
        <f t="shared" si="643"/>
        <v>#VALUE!</v>
      </c>
    </row>
    <row r="2882" spans="1:14" ht="13.5" thickBot="1">
      <c r="A2882" s="1422">
        <v>83.84</v>
      </c>
      <c r="B2882" s="1432" t="s">
        <v>3689</v>
      </c>
      <c r="C2882" s="652"/>
      <c r="D2882" s="652"/>
      <c r="E2882" s="653">
        <f>'[11]CONSOLIDATED TB'!G2268</f>
        <v>0</v>
      </c>
      <c r="F2882" s="653">
        <f>'[11]CONSOLIDATED TB'!H2268</f>
        <v>0</v>
      </c>
      <c r="G2882" s="653">
        <f t="shared" si="648"/>
        <v>0</v>
      </c>
      <c r="H2882" s="653">
        <f t="shared" si="648"/>
        <v>0</v>
      </c>
      <c r="I2882" s="653">
        <f>IF(G2882&gt;H2882,G2882-H2882,0)</f>
        <v>0</v>
      </c>
      <c r="J2882" s="653">
        <f>IF(H2882&gt;G2882,H2882-G2882,0)</f>
        <v>0</v>
      </c>
      <c r="K2882" s="1413" t="e">
        <f>SUMIF('[11]Notes Wise'!$A$5:$A$2617,[11]Final!A2882,'[11]Notes Wise'!$I$5:$I$2617)</f>
        <v>#VALUE!</v>
      </c>
      <c r="L2882" s="1413" t="e">
        <f>SUMIF('[11]Notes Wise'!$A$5:$A$2617,[11]Final!A2882,'[11]Notes Wise'!$J$5:$J$2617)</f>
        <v>#VALUE!</v>
      </c>
      <c r="M2882" s="1460" t="e">
        <f t="shared" si="643"/>
        <v>#VALUE!</v>
      </c>
      <c r="N2882" s="1460" t="e">
        <f t="shared" si="643"/>
        <v>#VALUE!</v>
      </c>
    </row>
    <row r="2883" spans="1:14" s="2028" customFormat="1" ht="13.5" thickBot="1">
      <c r="A2883" s="1423"/>
      <c r="B2883" s="2027" t="s">
        <v>1838</v>
      </c>
      <c r="C2883" s="761">
        <f>SUM(C2879:C2882)</f>
        <v>0</v>
      </c>
      <c r="D2883" s="761">
        <f>SUM(D2879:D2882)</f>
        <v>0</v>
      </c>
      <c r="E2883" s="761">
        <f t="shared" ref="E2883:J2883" si="649">SUM(E2879:E2882)</f>
        <v>0</v>
      </c>
      <c r="F2883" s="761">
        <f t="shared" si="649"/>
        <v>0</v>
      </c>
      <c r="G2883" s="761">
        <f t="shared" si="649"/>
        <v>0</v>
      </c>
      <c r="H2883" s="761">
        <f t="shared" si="649"/>
        <v>0</v>
      </c>
      <c r="I2883" s="761">
        <f t="shared" si="649"/>
        <v>0</v>
      </c>
      <c r="J2883" s="761">
        <f t="shared" si="649"/>
        <v>0</v>
      </c>
    </row>
    <row r="2884" spans="1:14" s="2028" customFormat="1" ht="13.5" thickBot="1">
      <c r="A2884" s="1423"/>
      <c r="B2884" s="2027" t="s">
        <v>1851</v>
      </c>
      <c r="C2884" s="761">
        <f>+C2883-D2883</f>
        <v>0</v>
      </c>
      <c r="D2884" s="761"/>
      <c r="E2884" s="761">
        <f>+E2883-F2883</f>
        <v>0</v>
      </c>
      <c r="F2884" s="761"/>
      <c r="G2884" s="761">
        <f>+G2883-H2883</f>
        <v>0</v>
      </c>
      <c r="H2884" s="761"/>
      <c r="I2884" s="761">
        <f>+I2883-J2883</f>
        <v>0</v>
      </c>
      <c r="J2884" s="761"/>
    </row>
    <row r="2885" spans="1:14" s="2028" customFormat="1" ht="13.5" thickBot="1">
      <c r="A2885" s="2042"/>
      <c r="B2885" s="2027" t="s">
        <v>3690</v>
      </c>
      <c r="C2885" s="761">
        <f>+C2867+C2873+C2877+C2884</f>
        <v>0</v>
      </c>
      <c r="D2885" s="761"/>
      <c r="E2885" s="761">
        <f>+E2867+E2873+E2877+E2884</f>
        <v>0</v>
      </c>
      <c r="F2885" s="761"/>
      <c r="G2885" s="761">
        <f>+G2867+G2873+G2877+G2884</f>
        <v>0</v>
      </c>
      <c r="H2885" s="761"/>
      <c r="I2885" s="654">
        <f>+I2867+I2873+I2877+I2884</f>
        <v>0</v>
      </c>
      <c r="J2885" s="761"/>
    </row>
    <row r="2886" spans="1:14" s="2040" customFormat="1" ht="15.75" thickBot="1">
      <c r="A2886" s="2052"/>
      <c r="B2886" s="2053" t="s">
        <v>3691</v>
      </c>
      <c r="C2886" s="661">
        <f>+C2276+C2407+C2493+C2698+C2712+C2807+C2857+C2862+C2885</f>
        <v>0</v>
      </c>
      <c r="D2886" s="661"/>
      <c r="E2886" s="661"/>
      <c r="F2886" s="661"/>
      <c r="G2886" s="661"/>
      <c r="H2886" s="661"/>
      <c r="I2886" s="661"/>
      <c r="J2886" s="661"/>
    </row>
    <row r="2887" spans="1:14" s="2040" customFormat="1" ht="15.75" thickBot="1">
      <c r="A2887" s="2052"/>
      <c r="B2887" s="2053"/>
      <c r="C2887" s="661"/>
      <c r="D2887" s="661"/>
      <c r="E2887" s="661"/>
      <c r="F2887" s="661"/>
      <c r="G2887" s="661"/>
      <c r="H2887" s="661"/>
      <c r="I2887" s="661"/>
      <c r="J2887" s="661"/>
    </row>
    <row r="2888" spans="1:14" ht="13.5" thickBot="1">
      <c r="A2888" s="1417"/>
      <c r="B2888" s="1456" t="s">
        <v>1123</v>
      </c>
      <c r="C2888" s="1457">
        <f>C12+C24+C30+C36+C73+C92+C104+C122+C139+C187+C235+C281+C297+C312+C331+C344+C375+C406+C437+C454+C483+C533+C548+C554+C561+C569+C585+C600+C645+C667+C682+C697+C701+C705+C710+C714+C718+C725+C757+C778+C854+C875+C883+C904+C911+C918+C939+C960+C969+C975+C1006+C1012+C1017+C1030+C1050+C1071+C1077+C1081+C1101+C1108+C1130+C1144+C1152+C1167+C1173+C1178+C1187+C1193+C1198+C1206+C1210+C1215+C1220+C1224+C1232+C1238+C1242+C1251+C1256+C1261+C1266+C1271+C1275+C1280+C1285+C1293+C1297+C1330+C1378+C1409+C1440+C1471+C2276+C2407+C2493+C2698+C2712+C2807+C2857+C2862+C2885</f>
        <v>23533974608.220005</v>
      </c>
      <c r="D2888" s="1457">
        <f>D158+D615+D630+D660+D729+D733+D799+D820+D828+D833+D995+D1021+D1480+D1485+D1502+D1520+D1526+D1530+D1534+D1541+D1550+D1554+D1558+D1564+D1568+D1573+D1577+D1581+D1586+D1591+D1597+D1603+D1611+D1655+D1661+D1667+D1674+D1680+D1690+D1705+D1716+D1722+D1726+D1730+D1741+D1747+D1754+D1771+D1807+D1817+D1823+D1844+D1861+D1867+D1872+D1877+D1882+D1887+D1892+D1897+D1902+D1908+D1913+D1918+D1922+D1927+D1932+D1937+D1942+D1947+D1952+D1957+D1963+D1969+D1975+D1981+D1989+D1996+D2003+D2006+D2012+D2017+D2187+D2243</f>
        <v>23533974608.220001</v>
      </c>
      <c r="E2888" s="1457">
        <f>E12+E24+E30+E36+E73+E92+E104+E122+E139+E187+E235+E281+E297+E312+E331+E344+E375+E406+E437+E454+E483+E533+E548+E554+E561+E569+E585+E600+E645+E667+E682+E697+E701+E705+E710+E714+E718+E725+E757+E778+E854+E875+E883+E904+E911+E918+E939+E960+E969+E975+E1006+E1012+E1017+E1030+E1050+E1071+E1077+E1081+E1101+E1108+E1130+E1144+E1152+E1167+E1173+E1178+E1187+E1193+E1198+E1206+E1210+E1215+E1220+E1224+E1232+E1238+E1242+E1251+E1256+E1261+E1266+E1271+E1275+E1280+E1285+E1293+E1297+E1330+E1378+E1409+E1440+E1471+E2276+E2407+E2493+E2698+E2712+E2807+E2857+E2862+E2885</f>
        <v>22094489543.069996</v>
      </c>
      <c r="F2888" s="1457">
        <f>F158+F615+F630+F660+F729+F733+F799+F820+F828+F833+F995+F1021+F1480+F1485+F1502+F1520+F1526+F1530+F1534+F1541+F1550+F1554+F1558+F1564+F1568+F1573+F1577+F1581+F1586+F1591+F1597+F1603+F1611+F1655+F1661+F1667+F1674+F1680+F1690+F1705+F1716+F1722+F1726+F1730+F1741+F1747+F1754+F1771+F1807+F1817+F1823+F1844+F1861+F1867+F1872+F1877+F1882+F1887+F1892+F1897+F1902+F1908+F1913+F1918+F1922+F1927+F1932+F1937+F1942+F1947+F1952+F1957+F1963+F1969+F1975+F1981+F1989+F1996+F2003+F2006+F2012+F2017+F2187+F2243+F2263</f>
        <v>22094489543.067848</v>
      </c>
      <c r="G2888" s="1457">
        <f>G12+G24+G30+G36+G73+G92+G104+G122+G139+G187+G235+G281+G297+G312+G331+G344+G375+G406+G437+G454+G483+G533+G548+G554+G561+G569+G585+G600+G645+G667+G682+G697+G701+G705+G710+G714+G718+G725+G757+G778+G854+G875+G883+G904+G911+G918+G939+G960+G969+G975+G1006+G1012+G1017+G1030+G1050+G1071+G1077+G1081+G1101+G1108+G1130+G1144+G1152+G1167+G1173+G1178+G1187+G1193+G1198+G1206+G1210+G1215+G1220+G1224+G1232+G1238+G1242+G1251+G1256+G1261+G1266+G1271+G1275+G1280+G1285+G1293+G1297+G1330+G1378+G1409+G1440+G1471+G2276+G2407+G2493+G2698+G2712+G2807+G2857+G2862+G2885</f>
        <v>45628464151.290009</v>
      </c>
      <c r="H2888" s="1457">
        <f>H158+H615+H630+H660+H729+H733+H799+H820+H828+H833+H995+H1021+H1480+H1485+H1502+H1520+H1526+H1530+H1534+H1541+H1550+H1554+H1558+H1564+H1568+H1573+H1577+H1581+H1586+H1591+H1597+H1603+H1611+H1655+H1661+H1667+H1674+H1680+H1690+H1705+H1716+H1722+H1726+H1730+H1741+H1747+H1754+H1771+H1807+H1817+H1823+H1844+H1861+H1867+H1872+H1877+H1882+H1887+H1892+H1897+H1902+H1908+H1913+H1918+H1922+H1927+H1932+H1937+H1942+H1947+H1952+H1957+H1963+H1969+H1975+H1981+H1989+H1996+H2003+H2006+H2012+H2017+H2187+H2243+H2263</f>
        <v>45628464151.287842</v>
      </c>
      <c r="I2888" s="1457">
        <f>I12+I24+I30+I36+I73+I92+I104+I122+I139+I187+I235+I281+I297+I312+I331+I344+I375+I406+I437+I454+I483+I533+I548+I554+I561+I569+I585+I600+I645+I667+I682+I697+I701+I705+I710+I714+I718+I725+I757+I778+I854+I875+I883+I904+I911+I918+I939+I960+I969+I975+I1006+I1012+I1017+I1030+I1050+I1071+I1077+I1081+I1101+I1108+I1130+I1144+I1152+I1167+I1173+I1178+I1187+I1193+I1198+I1206+I1210+I1215+I1220+I1224+I1232+I1238+I1242+I1251+I1256+I1261+I1266+I1271+I1275+I1280+I1285+I1293+I1297+I1330+I1378+I1409+I1440+I1471+I2276+I2407+I2493+I2698+I2712+I2807+I2857+I2862+I2885</f>
        <v>45628464151.290009</v>
      </c>
      <c r="J2888" s="1457">
        <f>J158+J615+J630+J660+J729+J733+J799+J820+J828+J833+J995+J1021+J1480+J1485+J1502+J1520+J1526+J1530+J1534+J1541+J1550+J1554+J1558+J1564+J1568+J1573+J1577+J1581+J1586+J1591+J1597+J1603+J1611+J1655+J1661+J1667+J1674+J1680+J1690+J1705+J1716+J1722+J1726+J1730+J1741+J1747+J1754+J1771+J1807+J1817+J1823+J1844+J1861+J1867+J1872+J1877+J1882+J1887+J1892+J1897+J1902+J1908+J1913+J1918+J1922+J1927+J1932+J1937+J1942+J1947+J1952+J1957+J1963+J1969+J1975+J1981+J1989+J1996+J2003+J2006+J2012+J2017+J2187+J2243+J2263</f>
        <v>45628464151.287842</v>
      </c>
    </row>
    <row r="2889" spans="1:14" ht="13.5" thickBot="1">
      <c r="A2889" s="1417"/>
      <c r="B2889" s="1456" t="s">
        <v>16</v>
      </c>
      <c r="C2889" s="662">
        <f>+C2888-D2888</f>
        <v>0</v>
      </c>
      <c r="D2889" s="1458"/>
      <c r="E2889" s="662">
        <f>+E2888-F2888</f>
        <v>2.147674560546875E-3</v>
      </c>
      <c r="F2889" s="1458"/>
      <c r="G2889" s="666">
        <f>G2888-H2888</f>
        <v>2.166748046875E-3</v>
      </c>
      <c r="H2889" s="1458"/>
      <c r="I2889" s="662">
        <f>+I2888-J2888</f>
        <v>2.166748046875E-3</v>
      </c>
      <c r="J2889" s="1458"/>
    </row>
    <row r="2890" spans="1:14">
      <c r="B2890" s="1459"/>
      <c r="C2890" s="1506"/>
      <c r="D2890" s="1459"/>
      <c r="E2890" s="1511"/>
    </row>
    <row r="2891" spans="1:14">
      <c r="C2891" s="1460"/>
      <c r="D2891" s="1460"/>
    </row>
    <row r="2892" spans="1:14">
      <c r="C2892" s="1460"/>
      <c r="D2892" s="1460"/>
      <c r="E2892" s="1481">
        <f>E2889/2</f>
        <v>1.0738372802734375E-3</v>
      </c>
    </row>
    <row r="2893" spans="1:14">
      <c r="C2893" s="1460"/>
      <c r="D2893" s="1460"/>
      <c r="F2893" s="1460"/>
      <c r="G2893" s="1460"/>
      <c r="H2893" s="1460"/>
      <c r="I2893" s="1460"/>
      <c r="J2893" s="1460"/>
    </row>
    <row r="2894" spans="1:14">
      <c r="C2894" s="1460"/>
      <c r="D2894" s="1460"/>
      <c r="F2894" s="1460"/>
      <c r="G2894" s="1460"/>
      <c r="H2894" s="1460"/>
      <c r="I2894" s="1460"/>
      <c r="J2894" s="1460"/>
    </row>
    <row r="2895" spans="1:14">
      <c r="C2895" s="1460"/>
      <c r="F2895" s="1460"/>
    </row>
    <row r="2900" spans="2:10">
      <c r="B2900" s="1459"/>
      <c r="C2900" s="1459"/>
      <c r="D2900" s="1459"/>
      <c r="E2900" s="1511"/>
      <c r="F2900" s="1462"/>
      <c r="G2900" s="1462"/>
      <c r="H2900" s="1462"/>
      <c r="I2900" s="1462"/>
      <c r="J2900" s="1462"/>
    </row>
    <row r="2901" spans="2:10">
      <c r="B2901" s="1459"/>
      <c r="C2901" s="1459"/>
      <c r="D2901" s="1459"/>
      <c r="E2901" s="1511"/>
      <c r="F2901" s="1462"/>
      <c r="G2901" s="1462"/>
      <c r="H2901" s="1462"/>
      <c r="I2901" s="1462"/>
      <c r="J2901" s="1462"/>
    </row>
    <row r="2902" spans="2:10">
      <c r="E2902" s="1512"/>
    </row>
    <row r="2903" spans="2:10">
      <c r="E2903" s="1512"/>
    </row>
  </sheetData>
  <mergeCells count="6">
    <mergeCell ref="A1:J1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G1220"/>
  <sheetViews>
    <sheetView zoomScale="85" zoomScaleNormal="85" workbookViewId="0">
      <pane xSplit="2" ySplit="2" topLeftCell="C525" activePane="bottomRight" state="frozen"/>
      <selection sqref="A1:F65536"/>
      <selection pane="topRight" sqref="A1:F65536"/>
      <selection pane="bottomLeft" sqref="A1:F65536"/>
      <selection pane="bottomRight" activeCell="I535" sqref="I535"/>
    </sheetView>
  </sheetViews>
  <sheetFormatPr defaultColWidth="24.28515625" defaultRowHeight="12.75"/>
  <cols>
    <col min="1" max="1" width="12" style="1663" customWidth="1"/>
    <col min="2" max="2" width="46.85546875" style="1519" customWidth="1"/>
    <col min="3" max="3" width="11.5703125" style="1519" customWidth="1"/>
    <col min="4" max="4" width="13" style="1519" customWidth="1"/>
    <col min="5" max="5" width="24.28515625" style="1519" customWidth="1"/>
    <col min="6" max="6" width="27.5703125" style="1519" bestFit="1" customWidth="1"/>
    <col min="7" max="7" width="23.140625" style="1519" bestFit="1" customWidth="1"/>
    <col min="8" max="8" width="21.42578125" style="1519" bestFit="1" customWidth="1"/>
    <col min="9" max="9" width="26" style="1519" bestFit="1" customWidth="1"/>
    <col min="10" max="10" width="24.5703125" style="1684" bestFit="1" customWidth="1"/>
    <col min="11" max="32" width="24.28515625" style="1665"/>
    <col min="33" max="33" width="24.28515625" style="1518"/>
    <col min="34" max="16384" width="24.28515625" style="1519"/>
  </cols>
  <sheetData>
    <row r="1" spans="1:33" ht="18">
      <c r="A1" s="1513" t="s">
        <v>3789</v>
      </c>
      <c r="B1" s="1513" t="s">
        <v>31</v>
      </c>
      <c r="C1" s="1513" t="s">
        <v>4310</v>
      </c>
      <c r="D1" s="1549"/>
      <c r="E1" s="1549"/>
      <c r="F1" s="1549"/>
      <c r="G1" s="1549"/>
      <c r="H1" s="1549"/>
      <c r="I1" s="1549"/>
      <c r="J1" s="1664"/>
    </row>
    <row r="2" spans="1:33" s="1524" customFormat="1" ht="15">
      <c r="A2" s="1520"/>
      <c r="B2" s="1521"/>
      <c r="C2" s="3270" t="s">
        <v>3790</v>
      </c>
      <c r="D2" s="3270"/>
      <c r="E2" s="3270" t="s">
        <v>3791</v>
      </c>
      <c r="F2" s="3270"/>
      <c r="G2" s="3270" t="s">
        <v>3792</v>
      </c>
      <c r="H2" s="3270"/>
      <c r="I2" s="3270" t="s">
        <v>4311</v>
      </c>
      <c r="J2" s="3270"/>
      <c r="K2" s="1666"/>
      <c r="L2" s="1666"/>
      <c r="M2" s="1666"/>
      <c r="N2" s="1666"/>
      <c r="O2" s="1666"/>
      <c r="P2" s="1666"/>
      <c r="Q2" s="1666"/>
      <c r="R2" s="1666"/>
      <c r="S2" s="1666"/>
      <c r="T2" s="1666"/>
      <c r="U2" s="1666"/>
      <c r="V2" s="1666"/>
      <c r="W2" s="1666"/>
      <c r="X2" s="1666"/>
      <c r="Y2" s="1666"/>
      <c r="Z2" s="1666"/>
      <c r="AA2" s="1666"/>
      <c r="AB2" s="1666"/>
      <c r="AC2" s="1666"/>
      <c r="AD2" s="1666"/>
      <c r="AE2" s="1666"/>
      <c r="AF2" s="1666"/>
      <c r="AG2" s="1523"/>
    </row>
    <row r="3" spans="1:33" s="1674" customFormat="1">
      <c r="A3" s="1667"/>
      <c r="B3" s="1668"/>
      <c r="C3" s="1669"/>
      <c r="D3" s="1669"/>
      <c r="E3" s="1669"/>
      <c r="F3" s="1669"/>
      <c r="G3" s="1670"/>
      <c r="H3" s="1670"/>
      <c r="I3" s="1670"/>
      <c r="J3" s="1671"/>
      <c r="K3" s="1672"/>
      <c r="L3" s="1672"/>
      <c r="M3" s="1672"/>
      <c r="N3" s="1672"/>
      <c r="O3" s="1672"/>
      <c r="P3" s="1672"/>
      <c r="Q3" s="1672"/>
      <c r="R3" s="1672"/>
      <c r="S3" s="1672"/>
      <c r="T3" s="1672"/>
      <c r="U3" s="1672"/>
      <c r="V3" s="1672"/>
      <c r="W3" s="1672"/>
      <c r="X3" s="1672"/>
      <c r="Y3" s="1672"/>
      <c r="Z3" s="1672"/>
      <c r="AA3" s="1672"/>
      <c r="AB3" s="1672"/>
      <c r="AC3" s="1672"/>
      <c r="AD3" s="1672"/>
      <c r="AE3" s="1672"/>
      <c r="AF3" s="1672"/>
      <c r="AG3" s="1673"/>
    </row>
    <row r="4" spans="1:33" s="1681" customFormat="1">
      <c r="A4" s="1675" t="s">
        <v>3841</v>
      </c>
      <c r="B4" s="1676"/>
      <c r="C4" s="1677"/>
      <c r="D4" s="1677"/>
      <c r="E4" s="1677"/>
      <c r="F4" s="1677"/>
      <c r="G4" s="1677"/>
      <c r="H4" s="1677"/>
      <c r="I4" s="1677"/>
      <c r="J4" s="1678"/>
      <c r="K4" s="1679"/>
      <c r="L4" s="1679"/>
      <c r="M4" s="1679"/>
      <c r="N4" s="1679"/>
      <c r="O4" s="1679"/>
      <c r="P4" s="1679"/>
      <c r="Q4" s="1679"/>
      <c r="R4" s="1679"/>
      <c r="S4" s="1679"/>
      <c r="T4" s="1679"/>
      <c r="U4" s="1679"/>
      <c r="V4" s="1679"/>
      <c r="W4" s="1679"/>
      <c r="X4" s="1679"/>
      <c r="Y4" s="1679"/>
      <c r="Z4" s="1679"/>
      <c r="AA4" s="1679"/>
      <c r="AB4" s="1679"/>
      <c r="AC4" s="1679"/>
      <c r="AD4" s="1679"/>
      <c r="AE4" s="1679"/>
      <c r="AF4" s="1679"/>
      <c r="AG4" s="1680"/>
    </row>
    <row r="5" spans="1:33" s="1585" customFormat="1">
      <c r="A5" s="1581"/>
      <c r="B5" s="1556" t="s">
        <v>3842</v>
      </c>
      <c r="C5" s="1682"/>
      <c r="D5" s="1682"/>
      <c r="E5" s="1682"/>
      <c r="F5" s="1682"/>
      <c r="G5" s="1682"/>
      <c r="H5" s="1682"/>
      <c r="I5" s="1682"/>
      <c r="J5" s="1683"/>
      <c r="K5" s="1679"/>
      <c r="L5" s="1679"/>
      <c r="M5" s="1679"/>
      <c r="N5" s="1679"/>
      <c r="O5" s="1679"/>
      <c r="P5" s="1679"/>
      <c r="Q5" s="1679"/>
      <c r="R5" s="1679"/>
      <c r="S5" s="1679"/>
      <c r="T5" s="1679"/>
      <c r="U5" s="1679"/>
      <c r="V5" s="1679"/>
      <c r="W5" s="1679"/>
      <c r="X5" s="1679"/>
      <c r="Y5" s="1679"/>
      <c r="Z5" s="1679"/>
      <c r="AA5" s="1679"/>
      <c r="AB5" s="1679"/>
      <c r="AC5" s="1679"/>
      <c r="AD5" s="1679"/>
      <c r="AE5" s="1679"/>
      <c r="AF5" s="1679"/>
      <c r="AG5" s="1584"/>
    </row>
    <row r="6" spans="1:33">
      <c r="A6" s="1524" t="s">
        <v>3843</v>
      </c>
    </row>
    <row r="8" spans="1:33" s="1691" customFormat="1">
      <c r="A8" s="1685">
        <v>20</v>
      </c>
      <c r="B8" s="1686" t="s">
        <v>3019</v>
      </c>
      <c r="C8" s="1687"/>
      <c r="D8" s="1687"/>
      <c r="E8" s="1687"/>
      <c r="F8" s="1687"/>
      <c r="G8" s="1687"/>
      <c r="H8" s="1687"/>
      <c r="I8" s="1687"/>
      <c r="J8" s="1688"/>
      <c r="K8" s="1689"/>
      <c r="L8" s="1689"/>
      <c r="M8" s="1689"/>
      <c r="N8" s="1689"/>
      <c r="O8" s="1689"/>
      <c r="P8" s="1689"/>
      <c r="Q8" s="1689"/>
      <c r="R8" s="1689"/>
      <c r="S8" s="1689"/>
      <c r="T8" s="1689"/>
      <c r="U8" s="1689"/>
      <c r="V8" s="1689"/>
      <c r="W8" s="1689"/>
      <c r="X8" s="1689"/>
      <c r="Y8" s="1689"/>
      <c r="Z8" s="1689"/>
      <c r="AA8" s="1689"/>
      <c r="AB8" s="1689"/>
      <c r="AC8" s="1689"/>
      <c r="AD8" s="1689"/>
      <c r="AE8" s="1689"/>
      <c r="AF8" s="1689"/>
      <c r="AG8" s="1690"/>
    </row>
    <row r="9" spans="1:33" s="1691" customFormat="1">
      <c r="A9" s="1685" t="s">
        <v>1125</v>
      </c>
      <c r="B9" s="1686" t="s">
        <v>683</v>
      </c>
      <c r="C9" s="1687"/>
      <c r="D9" s="1687"/>
      <c r="E9" s="1687"/>
      <c r="F9" s="1687"/>
      <c r="G9" s="1687"/>
      <c r="H9" s="1687"/>
      <c r="I9" s="1687"/>
      <c r="J9" s="1688"/>
      <c r="K9" s="1689"/>
      <c r="L9" s="1689"/>
      <c r="M9" s="1689"/>
      <c r="N9" s="1689"/>
      <c r="O9" s="1689"/>
      <c r="P9" s="1689"/>
      <c r="Q9" s="1689"/>
      <c r="R9" s="1689"/>
      <c r="S9" s="1689"/>
      <c r="T9" s="1689"/>
      <c r="U9" s="1689"/>
      <c r="V9" s="1689"/>
      <c r="W9" s="1689"/>
      <c r="X9" s="1689"/>
      <c r="Y9" s="1689"/>
      <c r="Z9" s="1689"/>
      <c r="AA9" s="1689"/>
      <c r="AB9" s="1689"/>
      <c r="AC9" s="1689"/>
      <c r="AD9" s="1689"/>
      <c r="AE9" s="1689"/>
      <c r="AF9" s="1689"/>
      <c r="AG9" s="1690"/>
    </row>
    <row r="10" spans="1:33">
      <c r="A10" s="1692">
        <v>61.201000000000001</v>
      </c>
      <c r="B10" s="1663" t="s">
        <v>3020</v>
      </c>
      <c r="C10" s="1693">
        <v>0</v>
      </c>
      <c r="D10" s="1693">
        <v>0</v>
      </c>
      <c r="E10" s="1693">
        <f>[11]Final!E2021</f>
        <v>0</v>
      </c>
      <c r="F10" s="1693">
        <f>[11]Final!F2021</f>
        <v>2285075279.7400002</v>
      </c>
      <c r="G10" s="1694">
        <f t="shared" ref="G10:H12" si="0">C10+E10</f>
        <v>0</v>
      </c>
      <c r="H10" s="1694">
        <f t="shared" si="0"/>
        <v>2285075279.7400002</v>
      </c>
      <c r="I10" s="1694">
        <f>IF(G10&gt;H10,G10-H10,0)</f>
        <v>0</v>
      </c>
      <c r="J10" s="1695">
        <f>IF(H10&gt;G10,H10-G10,0)</f>
        <v>2285075279.7400002</v>
      </c>
      <c r="K10" s="1696"/>
      <c r="L10" s="1696"/>
      <c r="M10" s="1697"/>
      <c r="N10" s="1697"/>
    </row>
    <row r="11" spans="1:33">
      <c r="A11" s="1692">
        <v>61.201999999999998</v>
      </c>
      <c r="B11" s="1663" t="s">
        <v>3021</v>
      </c>
      <c r="C11" s="1693">
        <v>0</v>
      </c>
      <c r="D11" s="1693">
        <v>0</v>
      </c>
      <c r="E11" s="1693">
        <f>[11]Final!E2022</f>
        <v>0</v>
      </c>
      <c r="F11" s="1693">
        <f>[11]Final!F2022</f>
        <v>260109684.84999999</v>
      </c>
      <c r="G11" s="1694">
        <f t="shared" si="0"/>
        <v>0</v>
      </c>
      <c r="H11" s="1694">
        <f t="shared" si="0"/>
        <v>260109684.84999999</v>
      </c>
      <c r="I11" s="1694">
        <f>IF(G11&gt;H11,G11-H11,0)</f>
        <v>0</v>
      </c>
      <c r="J11" s="1695">
        <f>IF(H11&gt;G11,H11-G11,0)</f>
        <v>260109684.84999999</v>
      </c>
      <c r="K11" s="1696"/>
      <c r="L11" s="1696"/>
      <c r="M11" s="1697"/>
      <c r="N11" s="1697"/>
    </row>
    <row r="12" spans="1:33">
      <c r="A12" s="1692">
        <v>61.203000000000003</v>
      </c>
      <c r="B12" s="1663" t="s">
        <v>3022</v>
      </c>
      <c r="C12" s="1693">
        <v>0</v>
      </c>
      <c r="D12" s="1693">
        <v>0</v>
      </c>
      <c r="E12" s="1693">
        <f>[11]Final!E2023</f>
        <v>0</v>
      </c>
      <c r="F12" s="1693">
        <f>[11]Final!F2023</f>
        <v>293037097.52999997</v>
      </c>
      <c r="G12" s="1694">
        <f t="shared" si="0"/>
        <v>0</v>
      </c>
      <c r="H12" s="1694">
        <f t="shared" si="0"/>
        <v>293037097.52999997</v>
      </c>
      <c r="I12" s="1694">
        <f>IF(G12&gt;H12,G12-H12,0)</f>
        <v>0</v>
      </c>
      <c r="J12" s="1695">
        <f>IF(H12&gt;G12,H12-G12,0)</f>
        <v>293037097.52999997</v>
      </c>
      <c r="K12" s="1696"/>
      <c r="L12" s="1696"/>
      <c r="M12" s="1697"/>
      <c r="N12" s="1697"/>
    </row>
    <row r="13" spans="1:33">
      <c r="A13" s="1692"/>
      <c r="B13" s="1698" t="s">
        <v>1838</v>
      </c>
      <c r="C13" s="1699">
        <f t="shared" ref="C13:I13" si="1">SUM(C10:C12)</f>
        <v>0</v>
      </c>
      <c r="D13" s="1699">
        <f t="shared" si="1"/>
        <v>0</v>
      </c>
      <c r="E13" s="1699">
        <f t="shared" si="1"/>
        <v>0</v>
      </c>
      <c r="F13" s="1699">
        <f t="shared" si="1"/>
        <v>2838222062.1199999</v>
      </c>
      <c r="G13" s="1699">
        <f t="shared" si="1"/>
        <v>0</v>
      </c>
      <c r="H13" s="1699">
        <f t="shared" si="1"/>
        <v>2838222062.1199999</v>
      </c>
      <c r="I13" s="1699">
        <f t="shared" si="1"/>
        <v>0</v>
      </c>
      <c r="J13" s="1700">
        <f>SUM(J10:J12)</f>
        <v>2838222062.1199999</v>
      </c>
      <c r="K13" s="1696"/>
      <c r="L13" s="1696"/>
      <c r="M13" s="1697"/>
      <c r="N13" s="1697"/>
    </row>
    <row r="14" spans="1:33">
      <c r="A14" s="1692"/>
      <c r="B14" s="1698" t="s">
        <v>1851</v>
      </c>
      <c r="C14" s="1699"/>
      <c r="D14" s="1699">
        <f>D13-C13</f>
        <v>0</v>
      </c>
      <c r="E14" s="1699"/>
      <c r="F14" s="1699">
        <f>F13-E13</f>
        <v>2838222062.1199999</v>
      </c>
      <c r="G14" s="1699"/>
      <c r="H14" s="1699">
        <f>H13-G13</f>
        <v>2838222062.1199999</v>
      </c>
      <c r="I14" s="1699"/>
      <c r="J14" s="1700">
        <f>J13-I13</f>
        <v>2838222062.1199999</v>
      </c>
      <c r="K14" s="1696"/>
      <c r="L14" s="1696"/>
      <c r="M14" s="1697"/>
      <c r="N14" s="1697"/>
    </row>
    <row r="15" spans="1:33">
      <c r="A15" s="1692"/>
      <c r="B15" s="1698"/>
      <c r="C15" s="1693"/>
      <c r="D15" s="1693"/>
      <c r="E15" s="1693"/>
      <c r="F15" s="1693"/>
      <c r="G15" s="1693"/>
      <c r="H15" s="1693"/>
      <c r="I15" s="1693"/>
      <c r="J15" s="1701"/>
      <c r="K15" s="1696"/>
      <c r="L15" s="1696"/>
      <c r="M15" s="1697"/>
      <c r="N15" s="1697"/>
    </row>
    <row r="16" spans="1:33" s="1691" customFormat="1">
      <c r="A16" s="1685" t="s">
        <v>558</v>
      </c>
      <c r="B16" s="1686" t="s">
        <v>1370</v>
      </c>
      <c r="C16" s="1687"/>
      <c r="D16" s="1687"/>
      <c r="E16" s="1687"/>
      <c r="F16" s="1687"/>
      <c r="G16" s="1687"/>
      <c r="H16" s="1687"/>
      <c r="I16" s="1687"/>
      <c r="J16" s="1688"/>
      <c r="K16" s="1702"/>
      <c r="L16" s="1702"/>
      <c r="M16" s="1697"/>
      <c r="N16" s="1697"/>
      <c r="O16" s="1689"/>
      <c r="P16" s="1689"/>
      <c r="Q16" s="1689"/>
      <c r="R16" s="1689"/>
      <c r="S16" s="1689"/>
      <c r="T16" s="1689"/>
      <c r="U16" s="1689"/>
      <c r="V16" s="1689"/>
      <c r="W16" s="1689"/>
      <c r="X16" s="1689"/>
      <c r="Y16" s="1689"/>
      <c r="Z16" s="1689"/>
      <c r="AA16" s="1689"/>
      <c r="AB16" s="1689"/>
      <c r="AC16" s="1689"/>
      <c r="AD16" s="1689"/>
      <c r="AE16" s="1689"/>
      <c r="AF16" s="1689"/>
      <c r="AG16" s="1690"/>
    </row>
    <row r="17" spans="1:33">
      <c r="A17" s="1692">
        <v>61.210999999999999</v>
      </c>
      <c r="B17" s="1663" t="s">
        <v>3023</v>
      </c>
      <c r="C17" s="1693">
        <v>0</v>
      </c>
      <c r="D17" s="1693">
        <v>0</v>
      </c>
      <c r="E17" s="1693">
        <f>[11]Final!E2027</f>
        <v>0</v>
      </c>
      <c r="F17" s="1693">
        <f>[11]Final!F2027</f>
        <v>911581361.43000007</v>
      </c>
      <c r="G17" s="1694">
        <f t="shared" ref="G17:H19" si="2">C17+E17</f>
        <v>0</v>
      </c>
      <c r="H17" s="1694">
        <f t="shared" si="2"/>
        <v>911581361.43000007</v>
      </c>
      <c r="I17" s="1694">
        <f>IF(G17&gt;H17,G17-H17,0)</f>
        <v>0</v>
      </c>
      <c r="J17" s="1695">
        <f>IF(H17&gt;G17,H17-G17,0)</f>
        <v>911581361.43000007</v>
      </c>
      <c r="K17" s="1696"/>
      <c r="L17" s="1696"/>
      <c r="M17" s="1697"/>
      <c r="N17" s="1697"/>
    </row>
    <row r="18" spans="1:33">
      <c r="A18" s="1692">
        <v>61.212000000000003</v>
      </c>
      <c r="B18" s="1663" t="s">
        <v>3024</v>
      </c>
      <c r="C18" s="1693">
        <v>0</v>
      </c>
      <c r="D18" s="1693">
        <v>0</v>
      </c>
      <c r="E18" s="1693">
        <f>[11]Final!E2028</f>
        <v>0</v>
      </c>
      <c r="F18" s="1693">
        <f>[11]Final!F2028</f>
        <v>47238626.409999996</v>
      </c>
      <c r="G18" s="1694">
        <f t="shared" si="2"/>
        <v>0</v>
      </c>
      <c r="H18" s="1694">
        <f t="shared" si="2"/>
        <v>47238626.409999996</v>
      </c>
      <c r="I18" s="1694">
        <f>IF(G18&gt;H18,G18-H18,0)</f>
        <v>0</v>
      </c>
      <c r="J18" s="1695">
        <f>IF(H18&gt;G18,H18-G18,0)</f>
        <v>47238626.409999996</v>
      </c>
      <c r="K18" s="1696"/>
      <c r="L18" s="1696"/>
      <c r="M18" s="1697"/>
      <c r="N18" s="1697"/>
    </row>
    <row r="19" spans="1:33">
      <c r="A19" s="1692">
        <v>61.213000000000001</v>
      </c>
      <c r="B19" s="1663" t="s">
        <v>3025</v>
      </c>
      <c r="C19" s="1693">
        <v>0</v>
      </c>
      <c r="D19" s="1693">
        <v>0</v>
      </c>
      <c r="E19" s="1693">
        <f>[11]Final!E2029</f>
        <v>0</v>
      </c>
      <c r="F19" s="1693">
        <f>[11]Final!F2029</f>
        <v>32613362.359999999</v>
      </c>
      <c r="G19" s="1694">
        <f t="shared" si="2"/>
        <v>0</v>
      </c>
      <c r="H19" s="1694">
        <f t="shared" si="2"/>
        <v>32613362.359999999</v>
      </c>
      <c r="I19" s="1694">
        <f>IF(G19&gt;H19,G19-H19,0)</f>
        <v>0</v>
      </c>
      <c r="J19" s="1695">
        <f>IF(H19&gt;G19,H19-G19,0)</f>
        <v>32613362.359999999</v>
      </c>
      <c r="K19" s="1696"/>
      <c r="L19" s="1696"/>
      <c r="M19" s="1697"/>
      <c r="N19" s="1697"/>
    </row>
    <row r="20" spans="1:33">
      <c r="A20" s="1692"/>
      <c r="B20" s="1698" t="s">
        <v>1838</v>
      </c>
      <c r="C20" s="1699">
        <f t="shared" ref="C20:I20" si="3">SUM(C17:C19)</f>
        <v>0</v>
      </c>
      <c r="D20" s="1699">
        <f t="shared" si="3"/>
        <v>0</v>
      </c>
      <c r="E20" s="1699">
        <f t="shared" si="3"/>
        <v>0</v>
      </c>
      <c r="F20" s="1699">
        <f t="shared" si="3"/>
        <v>991433350.20000005</v>
      </c>
      <c r="G20" s="1699">
        <f t="shared" si="3"/>
        <v>0</v>
      </c>
      <c r="H20" s="1699">
        <f t="shared" si="3"/>
        <v>991433350.20000005</v>
      </c>
      <c r="I20" s="1699">
        <f t="shared" si="3"/>
        <v>0</v>
      </c>
      <c r="J20" s="1700">
        <f>SUM(J17:J19)</f>
        <v>991433350.20000005</v>
      </c>
      <c r="K20" s="1696"/>
      <c r="L20" s="1696"/>
      <c r="M20" s="1697"/>
      <c r="N20" s="1697"/>
    </row>
    <row r="21" spans="1:33">
      <c r="A21" s="1692"/>
      <c r="B21" s="1698" t="s">
        <v>1851</v>
      </c>
      <c r="C21" s="1699"/>
      <c r="D21" s="1699">
        <f>D20-C20</f>
        <v>0</v>
      </c>
      <c r="E21" s="1699"/>
      <c r="F21" s="1699">
        <f>F20-E20</f>
        <v>991433350.20000005</v>
      </c>
      <c r="G21" s="1699"/>
      <c r="H21" s="1699">
        <f>H20-G20</f>
        <v>991433350.20000005</v>
      </c>
      <c r="I21" s="1699"/>
      <c r="J21" s="1700">
        <f>J20-I20</f>
        <v>991433350.20000005</v>
      </c>
      <c r="K21" s="1696"/>
      <c r="L21" s="1696"/>
      <c r="M21" s="1697"/>
      <c r="N21" s="1697"/>
    </row>
    <row r="22" spans="1:33">
      <c r="A22" s="1692"/>
      <c r="B22" s="1698"/>
      <c r="C22" s="1693"/>
      <c r="D22" s="1693"/>
      <c r="E22" s="1693"/>
      <c r="F22" s="1693"/>
      <c r="G22" s="1693"/>
      <c r="H22" s="1693"/>
      <c r="I22" s="1693"/>
      <c r="J22" s="1701"/>
      <c r="K22" s="1696"/>
      <c r="L22" s="1696"/>
      <c r="M22" s="1697"/>
      <c r="N22" s="1697"/>
    </row>
    <row r="23" spans="1:33" s="1691" customFormat="1">
      <c r="A23" s="1685" t="s">
        <v>559</v>
      </c>
      <c r="B23" s="1686" t="s">
        <v>3026</v>
      </c>
      <c r="C23" s="1687"/>
      <c r="D23" s="1687"/>
      <c r="E23" s="1687"/>
      <c r="F23" s="1687"/>
      <c r="G23" s="1687"/>
      <c r="H23" s="1687"/>
      <c r="I23" s="1687"/>
      <c r="J23" s="1688"/>
      <c r="K23" s="1702"/>
      <c r="L23" s="1702"/>
      <c r="M23" s="1697"/>
      <c r="N23" s="1697"/>
      <c r="O23" s="1689"/>
      <c r="P23" s="1689"/>
      <c r="Q23" s="1689"/>
      <c r="R23" s="1689"/>
      <c r="S23" s="1689"/>
      <c r="T23" s="1689"/>
      <c r="U23" s="1689"/>
      <c r="V23" s="1689"/>
      <c r="W23" s="1689"/>
      <c r="X23" s="1689"/>
      <c r="Y23" s="1689"/>
      <c r="Z23" s="1689"/>
      <c r="AA23" s="1689"/>
      <c r="AB23" s="1689"/>
      <c r="AC23" s="1689"/>
      <c r="AD23" s="1689"/>
      <c r="AE23" s="1689"/>
      <c r="AF23" s="1689"/>
      <c r="AG23" s="1690"/>
    </row>
    <row r="24" spans="1:33">
      <c r="A24" s="1692">
        <v>61.220999999999997</v>
      </c>
      <c r="B24" s="1663" t="s">
        <v>3027</v>
      </c>
      <c r="C24" s="1693">
        <v>0</v>
      </c>
      <c r="D24" s="1693">
        <v>0</v>
      </c>
      <c r="E24" s="1693">
        <f>[11]Final!E2033</f>
        <v>0</v>
      </c>
      <c r="F24" s="1693">
        <f>[11]Final!F2033</f>
        <v>68135601.350000009</v>
      </c>
      <c r="G24" s="1694">
        <f t="shared" ref="G24:H28" si="4">C24+E24</f>
        <v>0</v>
      </c>
      <c r="H24" s="1694">
        <f t="shared" si="4"/>
        <v>68135601.350000009</v>
      </c>
      <c r="I24" s="1694">
        <f>IF(G24&gt;H24,G24-H24,0)</f>
        <v>0</v>
      </c>
      <c r="J24" s="1695">
        <f>IF(H24&gt;G24,H24-G24,0)</f>
        <v>68135601.350000009</v>
      </c>
      <c r="K24" s="1696"/>
      <c r="L24" s="1696"/>
      <c r="M24" s="1697"/>
      <c r="N24" s="1697"/>
    </row>
    <row r="25" spans="1:33">
      <c r="A25" s="1692">
        <v>61.222000000000001</v>
      </c>
      <c r="B25" s="1663" t="s">
        <v>3028</v>
      </c>
      <c r="C25" s="1693">
        <v>0</v>
      </c>
      <c r="D25" s="1693">
        <v>0</v>
      </c>
      <c r="E25" s="1693">
        <f>[11]Final!E2034</f>
        <v>0</v>
      </c>
      <c r="F25" s="1693">
        <f>[11]Final!F2034</f>
        <v>7648635.6299999999</v>
      </c>
      <c r="G25" s="1694">
        <f t="shared" si="4"/>
        <v>0</v>
      </c>
      <c r="H25" s="1694">
        <f t="shared" si="4"/>
        <v>7648635.6299999999</v>
      </c>
      <c r="I25" s="1694">
        <f>IF(G25&gt;H25,G25-H25,0)</f>
        <v>0</v>
      </c>
      <c r="J25" s="1695">
        <f>IF(H25&gt;G25,H25-G25,0)</f>
        <v>7648635.6299999999</v>
      </c>
      <c r="K25" s="1696"/>
      <c r="L25" s="1696"/>
      <c r="M25" s="1697"/>
      <c r="N25" s="1697"/>
    </row>
    <row r="26" spans="1:33">
      <c r="A26" s="1692">
        <v>61.222999999999999</v>
      </c>
      <c r="B26" s="1663" t="s">
        <v>3029</v>
      </c>
      <c r="C26" s="1693">
        <v>0</v>
      </c>
      <c r="D26" s="1693">
        <v>0</v>
      </c>
      <c r="E26" s="1693">
        <f>[11]Final!E2035</f>
        <v>0</v>
      </c>
      <c r="F26" s="1693">
        <f>[11]Final!F2035</f>
        <v>6863658.5</v>
      </c>
      <c r="G26" s="1694">
        <f t="shared" si="4"/>
        <v>0</v>
      </c>
      <c r="H26" s="1694">
        <f t="shared" si="4"/>
        <v>6863658.5</v>
      </c>
      <c r="I26" s="1694">
        <f>IF(G26&gt;H26,G26-H26,0)</f>
        <v>0</v>
      </c>
      <c r="J26" s="1695">
        <f>IF(H26&gt;G26,H26-G26,0)</f>
        <v>6863658.5</v>
      </c>
      <c r="K26" s="1696"/>
      <c r="L26" s="1696"/>
      <c r="M26" s="1697"/>
      <c r="N26" s="1697"/>
    </row>
    <row r="27" spans="1:33">
      <c r="A27" s="1692">
        <v>61.223999999999997</v>
      </c>
      <c r="B27" s="1663" t="s">
        <v>3030</v>
      </c>
      <c r="C27" s="1693">
        <v>0</v>
      </c>
      <c r="D27" s="1693">
        <v>0</v>
      </c>
      <c r="E27" s="1693">
        <f>[11]Final!E2036</f>
        <v>0</v>
      </c>
      <c r="F27" s="1693">
        <f>[11]Final!F2036</f>
        <v>0</v>
      </c>
      <c r="G27" s="1694">
        <f t="shared" si="4"/>
        <v>0</v>
      </c>
      <c r="H27" s="1694">
        <f t="shared" si="4"/>
        <v>0</v>
      </c>
      <c r="I27" s="1694">
        <f>IF(G27&gt;H27,G27-H27,0)</f>
        <v>0</v>
      </c>
      <c r="J27" s="1695">
        <f>IF(H27&gt;G27,H27-G27,0)</f>
        <v>0</v>
      </c>
      <c r="K27" s="1696"/>
      <c r="L27" s="1696"/>
      <c r="M27" s="1697"/>
      <c r="N27" s="1697"/>
    </row>
    <row r="28" spans="1:33">
      <c r="A28" s="1692">
        <v>61.225000000000001</v>
      </c>
      <c r="B28" s="1663" t="s">
        <v>3031</v>
      </c>
      <c r="C28" s="1693">
        <v>0</v>
      </c>
      <c r="D28" s="1693">
        <v>0</v>
      </c>
      <c r="E28" s="1693">
        <f>[11]Final!E2037</f>
        <v>0</v>
      </c>
      <c r="F28" s="1693">
        <f>[11]Final!F2037</f>
        <v>0</v>
      </c>
      <c r="G28" s="1694">
        <f t="shared" si="4"/>
        <v>0</v>
      </c>
      <c r="H28" s="1694">
        <f t="shared" si="4"/>
        <v>0</v>
      </c>
      <c r="I28" s="1694">
        <f>IF(G28&gt;H28,G28-H28,0)</f>
        <v>0</v>
      </c>
      <c r="J28" s="1695">
        <f>IF(H28&gt;G28,H28-G28,0)</f>
        <v>0</v>
      </c>
      <c r="K28" s="1696"/>
      <c r="L28" s="1696"/>
      <c r="M28" s="1697"/>
      <c r="N28" s="1697"/>
    </row>
    <row r="29" spans="1:33">
      <c r="A29" s="1692"/>
      <c r="B29" s="1698" t="s">
        <v>1838</v>
      </c>
      <c r="C29" s="1699">
        <f t="shared" ref="C29:J29" si="5">SUM(C24:C28)</f>
        <v>0</v>
      </c>
      <c r="D29" s="1699">
        <f t="shared" si="5"/>
        <v>0</v>
      </c>
      <c r="E29" s="1699">
        <f t="shared" si="5"/>
        <v>0</v>
      </c>
      <c r="F29" s="1699">
        <f t="shared" si="5"/>
        <v>82647895.480000004</v>
      </c>
      <c r="G29" s="1699">
        <f t="shared" si="5"/>
        <v>0</v>
      </c>
      <c r="H29" s="1699">
        <f t="shared" si="5"/>
        <v>82647895.480000004</v>
      </c>
      <c r="I29" s="1699">
        <f t="shared" si="5"/>
        <v>0</v>
      </c>
      <c r="J29" s="1700">
        <f t="shared" si="5"/>
        <v>82647895.480000004</v>
      </c>
      <c r="K29" s="1696"/>
      <c r="L29" s="1696"/>
      <c r="M29" s="1697"/>
      <c r="N29" s="1697"/>
    </row>
    <row r="30" spans="1:33">
      <c r="A30" s="1692"/>
      <c r="B30" s="1698" t="s">
        <v>1851</v>
      </c>
      <c r="C30" s="1699"/>
      <c r="D30" s="1699">
        <f>D29-C29</f>
        <v>0</v>
      </c>
      <c r="E30" s="1699"/>
      <c r="F30" s="1699">
        <f>F29-E29</f>
        <v>82647895.480000004</v>
      </c>
      <c r="G30" s="1699"/>
      <c r="H30" s="1699">
        <f>H29-G29</f>
        <v>82647895.480000004</v>
      </c>
      <c r="I30" s="1699"/>
      <c r="J30" s="1700">
        <f>J29-I29</f>
        <v>82647895.480000004</v>
      </c>
      <c r="K30" s="1696"/>
      <c r="L30" s="1696"/>
      <c r="M30" s="1697"/>
      <c r="N30" s="1697"/>
    </row>
    <row r="31" spans="1:33">
      <c r="A31" s="1692"/>
      <c r="B31" s="1698"/>
      <c r="C31" s="1693"/>
      <c r="D31" s="1693"/>
      <c r="E31" s="1693"/>
      <c r="F31" s="1693"/>
      <c r="G31" s="1693"/>
      <c r="H31" s="1693"/>
      <c r="I31" s="1693"/>
      <c r="J31" s="1701"/>
      <c r="K31" s="1696"/>
      <c r="L31" s="1696"/>
      <c r="M31" s="1697"/>
      <c r="N31" s="1697"/>
    </row>
    <row r="32" spans="1:33" s="1691" customFormat="1">
      <c r="A32" s="1685" t="s">
        <v>560</v>
      </c>
      <c r="B32" s="1686" t="s">
        <v>3032</v>
      </c>
      <c r="C32" s="1687"/>
      <c r="D32" s="1687"/>
      <c r="E32" s="1687"/>
      <c r="F32" s="1687"/>
      <c r="G32" s="1687"/>
      <c r="H32" s="1687"/>
      <c r="I32" s="1687"/>
      <c r="J32" s="1688"/>
      <c r="K32" s="1702"/>
      <c r="L32" s="1702"/>
      <c r="M32" s="1697"/>
      <c r="N32" s="1697"/>
      <c r="O32" s="1689"/>
      <c r="P32" s="1689"/>
      <c r="Q32" s="1689"/>
      <c r="R32" s="1689"/>
      <c r="S32" s="1689"/>
      <c r="T32" s="1689"/>
      <c r="U32" s="1689"/>
      <c r="V32" s="1689"/>
      <c r="W32" s="1689"/>
      <c r="X32" s="1689"/>
      <c r="Y32" s="1689"/>
      <c r="Z32" s="1689"/>
      <c r="AA32" s="1689"/>
      <c r="AB32" s="1689"/>
      <c r="AC32" s="1689"/>
      <c r="AD32" s="1689"/>
      <c r="AE32" s="1689"/>
      <c r="AF32" s="1689"/>
      <c r="AG32" s="1690"/>
    </row>
    <row r="33" spans="1:33">
      <c r="A33" s="1692">
        <v>61.231000000000002</v>
      </c>
      <c r="B33" s="1663" t="s">
        <v>3033</v>
      </c>
      <c r="C33" s="1693">
        <v>0</v>
      </c>
      <c r="D33" s="1693">
        <v>0</v>
      </c>
      <c r="E33" s="1693">
        <f>[11]Final!E2041</f>
        <v>0</v>
      </c>
      <c r="F33" s="1693">
        <f>[11]Final!F2041</f>
        <v>219586251.64000002</v>
      </c>
      <c r="G33" s="1694">
        <f t="shared" ref="G33:H37" si="6">C33+E33</f>
        <v>0</v>
      </c>
      <c r="H33" s="1694">
        <f t="shared" si="6"/>
        <v>219586251.64000002</v>
      </c>
      <c r="I33" s="1694">
        <f>IF(G33&gt;H33,G33-H33,0)</f>
        <v>0</v>
      </c>
      <c r="J33" s="1695">
        <f>IF(H33&gt;G33,H33-G33,0)</f>
        <v>219586251.64000002</v>
      </c>
      <c r="K33" s="1696"/>
      <c r="L33" s="1696"/>
      <c r="M33" s="1697"/>
      <c r="N33" s="1697"/>
    </row>
    <row r="34" spans="1:33">
      <c r="A34" s="1692">
        <v>61.231999999999999</v>
      </c>
      <c r="B34" s="1663" t="s">
        <v>3034</v>
      </c>
      <c r="C34" s="1693">
        <v>0</v>
      </c>
      <c r="D34" s="1693">
        <v>0</v>
      </c>
      <c r="E34" s="1693">
        <f>[11]Final!E2042</f>
        <v>0</v>
      </c>
      <c r="F34" s="1693">
        <f>[11]Final!F2042</f>
        <v>41737246.619999997</v>
      </c>
      <c r="G34" s="1694">
        <f t="shared" si="6"/>
        <v>0</v>
      </c>
      <c r="H34" s="1694">
        <f t="shared" si="6"/>
        <v>41737246.619999997</v>
      </c>
      <c r="I34" s="1694">
        <f>IF(G34&gt;H34,G34-H34,0)</f>
        <v>0</v>
      </c>
      <c r="J34" s="1695">
        <f>IF(H34&gt;G34,H34-G34,0)</f>
        <v>41737246.619999997</v>
      </c>
      <c r="K34" s="1696"/>
      <c r="L34" s="1696"/>
      <c r="M34" s="1697"/>
      <c r="N34" s="1697"/>
    </row>
    <row r="35" spans="1:33">
      <c r="A35" s="1692">
        <v>61.232999999999997</v>
      </c>
      <c r="B35" s="1663" t="s">
        <v>3035</v>
      </c>
      <c r="C35" s="1693">
        <v>0</v>
      </c>
      <c r="D35" s="1693">
        <v>0</v>
      </c>
      <c r="E35" s="1693">
        <f>[11]Final!E2043</f>
        <v>0</v>
      </c>
      <c r="F35" s="1693">
        <f>[11]Final!F2043</f>
        <v>38675922.600000001</v>
      </c>
      <c r="G35" s="1694">
        <f t="shared" si="6"/>
        <v>0</v>
      </c>
      <c r="H35" s="1694">
        <f t="shared" si="6"/>
        <v>38675922.600000001</v>
      </c>
      <c r="I35" s="1694">
        <f>IF(G35&gt;H35,G35-H35,0)</f>
        <v>0</v>
      </c>
      <c r="J35" s="1695">
        <f>IF(H35&gt;G35,H35-G35,0)</f>
        <v>38675922.600000001</v>
      </c>
      <c r="K35" s="1696"/>
      <c r="L35" s="1696"/>
      <c r="M35" s="1697"/>
      <c r="N35" s="1697"/>
    </row>
    <row r="36" spans="1:33">
      <c r="A36" s="1692">
        <v>61.234000000000002</v>
      </c>
      <c r="B36" s="1663" t="s">
        <v>3036</v>
      </c>
      <c r="C36" s="1693">
        <v>0</v>
      </c>
      <c r="D36" s="1693">
        <v>0</v>
      </c>
      <c r="E36" s="1693">
        <f>[11]Final!E2044</f>
        <v>0</v>
      </c>
      <c r="F36" s="1693">
        <f>[11]Final!F2044</f>
        <v>0</v>
      </c>
      <c r="G36" s="1694">
        <f t="shared" si="6"/>
        <v>0</v>
      </c>
      <c r="H36" s="1694">
        <f t="shared" si="6"/>
        <v>0</v>
      </c>
      <c r="I36" s="1694">
        <f>IF(G36&gt;H36,G36-H36,0)</f>
        <v>0</v>
      </c>
      <c r="J36" s="1695">
        <f>IF(H36&gt;G36,H36-G36,0)</f>
        <v>0</v>
      </c>
      <c r="K36" s="1696"/>
      <c r="L36" s="1696"/>
      <c r="M36" s="1697"/>
      <c r="N36" s="1697"/>
    </row>
    <row r="37" spans="1:33">
      <c r="A37" s="1692">
        <v>61.234999999999999</v>
      </c>
      <c r="B37" s="1663" t="s">
        <v>3037</v>
      </c>
      <c r="C37" s="1693">
        <v>0</v>
      </c>
      <c r="D37" s="1693">
        <v>0</v>
      </c>
      <c r="E37" s="1693">
        <f>[11]Final!E2045</f>
        <v>0</v>
      </c>
      <c r="F37" s="1693">
        <f>[11]Final!F2045</f>
        <v>0</v>
      </c>
      <c r="G37" s="1694">
        <f t="shared" si="6"/>
        <v>0</v>
      </c>
      <c r="H37" s="1694">
        <f t="shared" si="6"/>
        <v>0</v>
      </c>
      <c r="I37" s="1694">
        <f>IF(G37&gt;H37,G37-H37,0)</f>
        <v>0</v>
      </c>
      <c r="J37" s="1695">
        <f>IF(H37&gt;G37,H37-G37,0)</f>
        <v>0</v>
      </c>
      <c r="K37" s="1696"/>
      <c r="L37" s="1696"/>
      <c r="M37" s="1697"/>
      <c r="N37" s="1697"/>
    </row>
    <row r="38" spans="1:33">
      <c r="A38" s="1692"/>
      <c r="B38" s="1698" t="s">
        <v>1838</v>
      </c>
      <c r="C38" s="1699">
        <f t="shared" ref="C38:J38" si="7">SUM(C33:C37)</f>
        <v>0</v>
      </c>
      <c r="D38" s="1699">
        <f t="shared" si="7"/>
        <v>0</v>
      </c>
      <c r="E38" s="1699">
        <f t="shared" si="7"/>
        <v>0</v>
      </c>
      <c r="F38" s="1699">
        <f t="shared" si="7"/>
        <v>299999420.86000001</v>
      </c>
      <c r="G38" s="1699">
        <f t="shared" si="7"/>
        <v>0</v>
      </c>
      <c r="H38" s="1699">
        <f t="shared" si="7"/>
        <v>299999420.86000001</v>
      </c>
      <c r="I38" s="1699">
        <f t="shared" si="7"/>
        <v>0</v>
      </c>
      <c r="J38" s="1700">
        <f t="shared" si="7"/>
        <v>299999420.86000001</v>
      </c>
      <c r="K38" s="1696"/>
      <c r="L38" s="1696"/>
      <c r="M38" s="1697"/>
      <c r="N38" s="1697"/>
    </row>
    <row r="39" spans="1:33">
      <c r="A39" s="1692"/>
      <c r="B39" s="1698" t="s">
        <v>1851</v>
      </c>
      <c r="C39" s="1699"/>
      <c r="D39" s="1699">
        <f>D38-C38</f>
        <v>0</v>
      </c>
      <c r="E39" s="1699"/>
      <c r="F39" s="1699">
        <f>F38-E38</f>
        <v>299999420.86000001</v>
      </c>
      <c r="G39" s="1699"/>
      <c r="H39" s="1699">
        <f>H38-G38</f>
        <v>299999420.86000001</v>
      </c>
      <c r="I39" s="1699"/>
      <c r="J39" s="1700">
        <f>J38-I38</f>
        <v>299999420.86000001</v>
      </c>
      <c r="K39" s="1696"/>
      <c r="L39" s="1696"/>
      <c r="M39" s="1697"/>
      <c r="N39" s="1697"/>
    </row>
    <row r="40" spans="1:33">
      <c r="A40" s="1692"/>
      <c r="B40" s="1698"/>
      <c r="C40" s="1693"/>
      <c r="D40" s="1693"/>
      <c r="E40" s="1693"/>
      <c r="F40" s="1693"/>
      <c r="G40" s="1693"/>
      <c r="H40" s="1693"/>
      <c r="I40" s="1693"/>
      <c r="J40" s="1701"/>
      <c r="K40" s="1696"/>
      <c r="L40" s="1696"/>
      <c r="M40" s="1697"/>
      <c r="N40" s="1697"/>
    </row>
    <row r="41" spans="1:33" s="1691" customFormat="1">
      <c r="A41" s="1685" t="s">
        <v>1441</v>
      </c>
      <c r="B41" s="1686" t="s">
        <v>3038</v>
      </c>
      <c r="C41" s="1687"/>
      <c r="D41" s="1687"/>
      <c r="E41" s="1687"/>
      <c r="F41" s="1687"/>
      <c r="G41" s="1687"/>
      <c r="H41" s="1687"/>
      <c r="I41" s="1687"/>
      <c r="J41" s="1688"/>
      <c r="K41" s="1702"/>
      <c r="L41" s="1702"/>
      <c r="M41" s="1697"/>
      <c r="N41" s="1697"/>
      <c r="O41" s="1689"/>
      <c r="P41" s="1689"/>
      <c r="Q41" s="1689"/>
      <c r="R41" s="1689"/>
      <c r="S41" s="1689"/>
      <c r="T41" s="1689"/>
      <c r="U41" s="1689"/>
      <c r="V41" s="1689"/>
      <c r="W41" s="1689"/>
      <c r="X41" s="1689"/>
      <c r="Y41" s="1689"/>
      <c r="Z41" s="1689"/>
      <c r="AA41" s="1689"/>
      <c r="AB41" s="1689"/>
      <c r="AC41" s="1689"/>
      <c r="AD41" s="1689"/>
      <c r="AE41" s="1689"/>
      <c r="AF41" s="1689"/>
      <c r="AG41" s="1690"/>
    </row>
    <row r="42" spans="1:33">
      <c r="A42" s="1692">
        <v>61.241</v>
      </c>
      <c r="B42" s="1663" t="s">
        <v>3039</v>
      </c>
      <c r="C42" s="1693">
        <v>0</v>
      </c>
      <c r="D42" s="1693">
        <v>0</v>
      </c>
      <c r="E42" s="1693">
        <f>[11]Final!E2049</f>
        <v>0</v>
      </c>
      <c r="F42" s="1693">
        <f>[11]Final!F2049</f>
        <v>1033594466.0400001</v>
      </c>
      <c r="G42" s="1694">
        <f t="shared" ref="G42:H46" si="8">C42+E42</f>
        <v>0</v>
      </c>
      <c r="H42" s="1694">
        <f t="shared" si="8"/>
        <v>1033594466.0400001</v>
      </c>
      <c r="I42" s="1694">
        <f>IF(G42&gt;H42,G42-H42,0)</f>
        <v>0</v>
      </c>
      <c r="J42" s="1695">
        <f>IF(H42&gt;G42,H42-G42,0)</f>
        <v>1033594466.0400001</v>
      </c>
      <c r="K42" s="1696"/>
      <c r="L42" s="1696"/>
      <c r="M42" s="1697"/>
      <c r="N42" s="1697"/>
    </row>
    <row r="43" spans="1:33">
      <c r="A43" s="1692">
        <v>61.241999999999997</v>
      </c>
      <c r="B43" s="1663" t="s">
        <v>3040</v>
      </c>
      <c r="C43" s="1693">
        <v>0</v>
      </c>
      <c r="D43" s="1693">
        <v>0</v>
      </c>
      <c r="E43" s="1693">
        <f>[11]Final!E2050</f>
        <v>0</v>
      </c>
      <c r="F43" s="1693">
        <f>[11]Final!F2050</f>
        <v>219711377.41</v>
      </c>
      <c r="G43" s="1694">
        <f t="shared" si="8"/>
        <v>0</v>
      </c>
      <c r="H43" s="1694">
        <f t="shared" si="8"/>
        <v>219711377.41</v>
      </c>
      <c r="I43" s="1694">
        <f>IF(G43&gt;H43,G43-H43,0)</f>
        <v>0</v>
      </c>
      <c r="J43" s="1695">
        <f>IF(H43&gt;G43,H43-G43,0)</f>
        <v>219711377.41</v>
      </c>
      <c r="K43" s="1696"/>
      <c r="L43" s="1696"/>
      <c r="M43" s="1697"/>
      <c r="N43" s="1697"/>
    </row>
    <row r="44" spans="1:33">
      <c r="A44" s="1692">
        <v>61.243000000000002</v>
      </c>
      <c r="B44" s="1663" t="s">
        <v>3041</v>
      </c>
      <c r="C44" s="1693">
        <v>0</v>
      </c>
      <c r="D44" s="1693">
        <v>0</v>
      </c>
      <c r="E44" s="1693">
        <f>[11]Final!E2051</f>
        <v>0</v>
      </c>
      <c r="F44" s="1693">
        <f>[11]Final!F2051</f>
        <v>2022400</v>
      </c>
      <c r="G44" s="1694">
        <f t="shared" si="8"/>
        <v>0</v>
      </c>
      <c r="H44" s="1694">
        <f t="shared" si="8"/>
        <v>2022400</v>
      </c>
      <c r="I44" s="1694">
        <f>IF(G44&gt;H44,G44-H44,0)</f>
        <v>0</v>
      </c>
      <c r="J44" s="1695">
        <f>IF(H44&gt;G44,H44-G44,0)</f>
        <v>2022400</v>
      </c>
      <c r="K44" s="1696"/>
      <c r="L44" s="1696"/>
      <c r="M44" s="1697"/>
      <c r="N44" s="1697"/>
    </row>
    <row r="45" spans="1:33">
      <c r="A45" s="1692">
        <v>61.244</v>
      </c>
      <c r="B45" s="1663" t="s">
        <v>3042</v>
      </c>
      <c r="C45" s="1693">
        <v>0</v>
      </c>
      <c r="D45" s="1693">
        <v>0</v>
      </c>
      <c r="E45" s="1693">
        <f>[11]Final!E2052</f>
        <v>0</v>
      </c>
      <c r="F45" s="1693">
        <f>[11]Final!F2052</f>
        <v>0</v>
      </c>
      <c r="G45" s="1694">
        <f t="shared" si="8"/>
        <v>0</v>
      </c>
      <c r="H45" s="1694">
        <f t="shared" si="8"/>
        <v>0</v>
      </c>
      <c r="I45" s="1694">
        <f>IF(G45&gt;H45,G45-H45,0)</f>
        <v>0</v>
      </c>
      <c r="J45" s="1695">
        <f>IF(H45&gt;G45,H45-G45,0)</f>
        <v>0</v>
      </c>
      <c r="K45" s="1696"/>
      <c r="L45" s="1696"/>
      <c r="M45" s="1697"/>
      <c r="N45" s="1697"/>
    </row>
    <row r="46" spans="1:33">
      <c r="A46" s="1692">
        <v>61.244999999999997</v>
      </c>
      <c r="B46" s="1663" t="s">
        <v>3043</v>
      </c>
      <c r="C46" s="1693">
        <v>0</v>
      </c>
      <c r="D46" s="1693">
        <v>0</v>
      </c>
      <c r="E46" s="1693">
        <f>[11]Final!E2053</f>
        <v>0</v>
      </c>
      <c r="F46" s="1693">
        <f>[11]Final!F2053</f>
        <v>911784.83</v>
      </c>
      <c r="G46" s="1694">
        <f t="shared" si="8"/>
        <v>0</v>
      </c>
      <c r="H46" s="1694">
        <f t="shared" si="8"/>
        <v>911784.83</v>
      </c>
      <c r="I46" s="1694">
        <f>IF(G46&gt;H46,G46-H46,0)</f>
        <v>0</v>
      </c>
      <c r="J46" s="1695">
        <f>IF(H46&gt;G46,H46-G46,0)</f>
        <v>911784.83</v>
      </c>
      <c r="K46" s="1696"/>
      <c r="L46" s="1696"/>
      <c r="M46" s="1697"/>
      <c r="N46" s="1697"/>
    </row>
    <row r="47" spans="1:33">
      <c r="A47" s="1692"/>
      <c r="B47" s="1698" t="s">
        <v>1838</v>
      </c>
      <c r="C47" s="1699">
        <f t="shared" ref="C47:I47" si="9">SUM(C42:C46)</f>
        <v>0</v>
      </c>
      <c r="D47" s="1699">
        <f t="shared" si="9"/>
        <v>0</v>
      </c>
      <c r="E47" s="1699">
        <f t="shared" si="9"/>
        <v>0</v>
      </c>
      <c r="F47" s="1699">
        <f t="shared" si="9"/>
        <v>1256240028.28</v>
      </c>
      <c r="G47" s="1699">
        <f t="shared" si="9"/>
        <v>0</v>
      </c>
      <c r="H47" s="1699">
        <f t="shared" si="9"/>
        <v>1256240028.28</v>
      </c>
      <c r="I47" s="1699">
        <f t="shared" si="9"/>
        <v>0</v>
      </c>
      <c r="J47" s="1700">
        <f>SUM(J42:J46)</f>
        <v>1256240028.28</v>
      </c>
      <c r="K47" s="1696"/>
      <c r="L47" s="1696"/>
      <c r="M47" s="1697"/>
      <c r="N47" s="1697"/>
    </row>
    <row r="48" spans="1:33">
      <c r="A48" s="1692"/>
      <c r="B48" s="1698" t="s">
        <v>1851</v>
      </c>
      <c r="C48" s="1699"/>
      <c r="D48" s="1699">
        <f>D47-C47</f>
        <v>0</v>
      </c>
      <c r="E48" s="1699"/>
      <c r="F48" s="1699">
        <f>F47-E47</f>
        <v>1256240028.28</v>
      </c>
      <c r="G48" s="1699"/>
      <c r="H48" s="1699">
        <f>H47-G47</f>
        <v>1256240028.28</v>
      </c>
      <c r="I48" s="1699"/>
      <c r="J48" s="1700">
        <f>J47-I47</f>
        <v>1256240028.28</v>
      </c>
      <c r="K48" s="1696"/>
      <c r="L48" s="1696"/>
      <c r="M48" s="1697"/>
      <c r="N48" s="1697"/>
    </row>
    <row r="49" spans="1:33">
      <c r="A49" s="1692"/>
      <c r="B49" s="1698"/>
      <c r="C49" s="1693"/>
      <c r="D49" s="1693"/>
      <c r="E49" s="1693"/>
      <c r="F49" s="1693"/>
      <c r="G49" s="1693"/>
      <c r="H49" s="1693"/>
      <c r="I49" s="1693"/>
      <c r="J49" s="1701"/>
      <c r="K49" s="1696"/>
      <c r="L49" s="1696"/>
      <c r="M49" s="1697"/>
      <c r="N49" s="1697"/>
    </row>
    <row r="50" spans="1:33" s="1691" customFormat="1">
      <c r="A50" s="1685" t="s">
        <v>1442</v>
      </c>
      <c r="B50" s="1686" t="s">
        <v>3044</v>
      </c>
      <c r="C50" s="1687"/>
      <c r="D50" s="1687"/>
      <c r="E50" s="1687"/>
      <c r="F50" s="1687"/>
      <c r="G50" s="1687"/>
      <c r="H50" s="1687"/>
      <c r="I50" s="1687"/>
      <c r="J50" s="1688"/>
      <c r="K50" s="1702"/>
      <c r="L50" s="1702"/>
      <c r="M50" s="1697"/>
      <c r="N50" s="1697"/>
      <c r="O50" s="1689"/>
      <c r="P50" s="1689"/>
      <c r="Q50" s="1689"/>
      <c r="R50" s="1689"/>
      <c r="S50" s="1689"/>
      <c r="T50" s="1689"/>
      <c r="U50" s="1689"/>
      <c r="V50" s="1689"/>
      <c r="W50" s="1689"/>
      <c r="X50" s="1689"/>
      <c r="Y50" s="1689"/>
      <c r="Z50" s="1689"/>
      <c r="AA50" s="1689"/>
      <c r="AB50" s="1689"/>
      <c r="AC50" s="1689"/>
      <c r="AD50" s="1689"/>
      <c r="AE50" s="1689"/>
      <c r="AF50" s="1689"/>
      <c r="AG50" s="1690"/>
    </row>
    <row r="51" spans="1:33">
      <c r="A51" s="1692">
        <v>61.261000000000003</v>
      </c>
      <c r="B51" s="1663" t="s">
        <v>3045</v>
      </c>
      <c r="C51" s="1693">
        <v>0</v>
      </c>
      <c r="D51" s="1693">
        <v>0</v>
      </c>
      <c r="E51" s="1693">
        <f>[11]Final!E2057</f>
        <v>0</v>
      </c>
      <c r="F51" s="1693">
        <f>[11]Final!F2057</f>
        <v>0</v>
      </c>
      <c r="G51" s="1694">
        <f>C51+E51</f>
        <v>0</v>
      </c>
      <c r="H51" s="1694">
        <f>D51+F51</f>
        <v>0</v>
      </c>
      <c r="I51" s="1694">
        <f>IF(G51&gt;H51,G51-H51,0)</f>
        <v>0</v>
      </c>
      <c r="J51" s="1695">
        <f>IF(H51&gt;G51,H51-G51,0)</f>
        <v>0</v>
      </c>
      <c r="K51" s="1696"/>
      <c r="L51" s="1696"/>
      <c r="M51" s="1697"/>
      <c r="N51" s="1697"/>
    </row>
    <row r="52" spans="1:33">
      <c r="A52" s="1692"/>
      <c r="B52" s="1698" t="s">
        <v>1838</v>
      </c>
      <c r="C52" s="1699">
        <f t="shared" ref="C52:J52" si="10">SUM(C51)</f>
        <v>0</v>
      </c>
      <c r="D52" s="1699">
        <f t="shared" si="10"/>
        <v>0</v>
      </c>
      <c r="E52" s="1699">
        <f t="shared" si="10"/>
        <v>0</v>
      </c>
      <c r="F52" s="1699">
        <f t="shared" si="10"/>
        <v>0</v>
      </c>
      <c r="G52" s="1699">
        <f t="shared" si="10"/>
        <v>0</v>
      </c>
      <c r="H52" s="1699">
        <f t="shared" si="10"/>
        <v>0</v>
      </c>
      <c r="I52" s="1699">
        <f t="shared" si="10"/>
        <v>0</v>
      </c>
      <c r="J52" s="1700">
        <f t="shared" si="10"/>
        <v>0</v>
      </c>
      <c r="K52" s="1696"/>
      <c r="L52" s="1696"/>
      <c r="M52" s="1697"/>
      <c r="N52" s="1697"/>
    </row>
    <row r="53" spans="1:33">
      <c r="A53" s="1692"/>
      <c r="B53" s="1698" t="s">
        <v>1851</v>
      </c>
      <c r="C53" s="1699"/>
      <c r="D53" s="1699">
        <f>D52-C52</f>
        <v>0</v>
      </c>
      <c r="E53" s="1699"/>
      <c r="F53" s="1699">
        <f>F52-E52</f>
        <v>0</v>
      </c>
      <c r="G53" s="1699"/>
      <c r="H53" s="1699">
        <f>H52-G52</f>
        <v>0</v>
      </c>
      <c r="I53" s="1699"/>
      <c r="J53" s="1700">
        <f>J52-I52</f>
        <v>0</v>
      </c>
      <c r="K53" s="1696"/>
      <c r="L53" s="1696"/>
      <c r="M53" s="1697"/>
      <c r="N53" s="1697"/>
    </row>
    <row r="54" spans="1:33">
      <c r="A54" s="1692"/>
      <c r="B54" s="1663"/>
      <c r="C54" s="1693"/>
      <c r="D54" s="1693"/>
      <c r="E54" s="1693"/>
      <c r="F54" s="1693"/>
      <c r="G54" s="1693"/>
      <c r="H54" s="1693"/>
      <c r="I54" s="1693"/>
      <c r="J54" s="1701"/>
      <c r="K54" s="1696"/>
      <c r="L54" s="1696"/>
      <c r="M54" s="1697"/>
      <c r="N54" s="1697"/>
    </row>
    <row r="55" spans="1:33" s="1691" customFormat="1">
      <c r="A55" s="1685" t="s">
        <v>1443</v>
      </c>
      <c r="B55" s="1686" t="s">
        <v>3046</v>
      </c>
      <c r="C55" s="1687"/>
      <c r="D55" s="1687"/>
      <c r="E55" s="1687"/>
      <c r="F55" s="1687"/>
      <c r="G55" s="1687"/>
      <c r="H55" s="1687"/>
      <c r="I55" s="1687"/>
      <c r="J55" s="1688"/>
      <c r="K55" s="1702"/>
      <c r="L55" s="1702"/>
      <c r="M55" s="1697"/>
      <c r="N55" s="1697"/>
      <c r="O55" s="1689"/>
      <c r="P55" s="1689"/>
      <c r="Q55" s="1689"/>
      <c r="R55" s="1689"/>
      <c r="S55" s="1689"/>
      <c r="T55" s="1689"/>
      <c r="U55" s="1689"/>
      <c r="V55" s="1689"/>
      <c r="W55" s="1689"/>
      <c r="X55" s="1689"/>
      <c r="Y55" s="1689"/>
      <c r="Z55" s="1689"/>
      <c r="AA55" s="1689"/>
      <c r="AB55" s="1689"/>
      <c r="AC55" s="1689"/>
      <c r="AD55" s="1689"/>
      <c r="AE55" s="1689"/>
      <c r="AF55" s="1689"/>
      <c r="AG55" s="1690"/>
    </row>
    <row r="56" spans="1:33">
      <c r="A56" s="1692">
        <v>61.271000000000001</v>
      </c>
      <c r="B56" s="1663" t="s">
        <v>3047</v>
      </c>
      <c r="C56" s="1693">
        <v>0</v>
      </c>
      <c r="D56" s="1693">
        <v>0</v>
      </c>
      <c r="E56" s="1693">
        <f>[11]Final!E2061</f>
        <v>0</v>
      </c>
      <c r="F56" s="1693">
        <f>[11]Final!F2061</f>
        <v>589613539.79999995</v>
      </c>
      <c r="G56" s="1694">
        <f t="shared" ref="G56:H60" si="11">C56+E56</f>
        <v>0</v>
      </c>
      <c r="H56" s="1694">
        <f t="shared" si="11"/>
        <v>589613539.79999995</v>
      </c>
      <c r="I56" s="1694">
        <f>IF(G56&gt;H56,G56-H56,0)</f>
        <v>0</v>
      </c>
      <c r="J56" s="1695">
        <f>IF(H56&gt;G56,H56-G56,0)</f>
        <v>589613539.79999995</v>
      </c>
      <c r="K56" s="1696"/>
      <c r="L56" s="1696"/>
      <c r="M56" s="1697"/>
      <c r="N56" s="1697"/>
    </row>
    <row r="57" spans="1:33">
      <c r="A57" s="1692">
        <v>61.271999999999998</v>
      </c>
      <c r="B57" s="1663" t="s">
        <v>3048</v>
      </c>
      <c r="C57" s="1693">
        <v>0</v>
      </c>
      <c r="D57" s="1693">
        <v>0</v>
      </c>
      <c r="E57" s="1693">
        <f>[11]Final!E2062</f>
        <v>0</v>
      </c>
      <c r="F57" s="1693">
        <f>[11]Final!F2062</f>
        <v>53266221.589999996</v>
      </c>
      <c r="G57" s="1694">
        <f t="shared" si="11"/>
        <v>0</v>
      </c>
      <c r="H57" s="1694">
        <f t="shared" si="11"/>
        <v>53266221.589999996</v>
      </c>
      <c r="I57" s="1694">
        <f>IF(G57&gt;H57,G57-H57,0)</f>
        <v>0</v>
      </c>
      <c r="J57" s="1695">
        <f>IF(H57&gt;G57,H57-G57,0)</f>
        <v>53266221.589999996</v>
      </c>
      <c r="K57" s="1696"/>
      <c r="L57" s="1696"/>
      <c r="M57" s="1697"/>
      <c r="N57" s="1697"/>
    </row>
    <row r="58" spans="1:33">
      <c r="A58" s="1692">
        <v>61.273000000000003</v>
      </c>
      <c r="B58" s="1663" t="s">
        <v>3049</v>
      </c>
      <c r="C58" s="1693">
        <v>0</v>
      </c>
      <c r="D58" s="1693">
        <v>0</v>
      </c>
      <c r="E58" s="1693">
        <f>[11]Final!E2063</f>
        <v>0</v>
      </c>
      <c r="F58" s="1693">
        <f>[11]Final!F2063</f>
        <v>0</v>
      </c>
      <c r="G58" s="1694">
        <f t="shared" si="11"/>
        <v>0</v>
      </c>
      <c r="H58" s="1694">
        <f t="shared" si="11"/>
        <v>0</v>
      </c>
      <c r="I58" s="1694">
        <f>IF(G58&gt;H58,G58-H58,0)</f>
        <v>0</v>
      </c>
      <c r="J58" s="1695">
        <f>IF(H58&gt;G58,H58-G58,0)</f>
        <v>0</v>
      </c>
      <c r="K58" s="1696"/>
      <c r="L58" s="1696"/>
      <c r="M58" s="1697"/>
      <c r="N58" s="1697"/>
    </row>
    <row r="59" spans="1:33">
      <c r="A59" s="1692">
        <v>61.274000000000001</v>
      </c>
      <c r="B59" s="1663" t="s">
        <v>3050</v>
      </c>
      <c r="C59" s="1693">
        <v>0</v>
      </c>
      <c r="D59" s="1693">
        <v>0</v>
      </c>
      <c r="E59" s="1693">
        <f>[11]Final!E2064</f>
        <v>0</v>
      </c>
      <c r="F59" s="1693">
        <f>[11]Final!F2064</f>
        <v>0</v>
      </c>
      <c r="G59" s="1694">
        <f t="shared" si="11"/>
        <v>0</v>
      </c>
      <c r="H59" s="1694">
        <f t="shared" si="11"/>
        <v>0</v>
      </c>
      <c r="I59" s="1694">
        <f>IF(G59&gt;H59,G59-H59,0)</f>
        <v>0</v>
      </c>
      <c r="J59" s="1695">
        <f>IF(H59&gt;G59,H59-G59,0)</f>
        <v>0</v>
      </c>
      <c r="K59" s="1696"/>
      <c r="L59" s="1696"/>
      <c r="M59" s="1697"/>
      <c r="N59" s="1697"/>
    </row>
    <row r="60" spans="1:33">
      <c r="A60" s="1692">
        <v>61.274999999999999</v>
      </c>
      <c r="B60" s="1663" t="s">
        <v>3051</v>
      </c>
      <c r="C60" s="1693">
        <v>0</v>
      </c>
      <c r="D60" s="1693">
        <v>0</v>
      </c>
      <c r="E60" s="1693">
        <f>[11]Final!E2065</f>
        <v>0</v>
      </c>
      <c r="F60" s="1693">
        <f>[11]Final!F2065</f>
        <v>0</v>
      </c>
      <c r="G60" s="1694">
        <f t="shared" si="11"/>
        <v>0</v>
      </c>
      <c r="H60" s="1694">
        <f t="shared" si="11"/>
        <v>0</v>
      </c>
      <c r="I60" s="1694">
        <f>IF(G60&gt;H60,G60-H60,0)</f>
        <v>0</v>
      </c>
      <c r="J60" s="1695">
        <f>IF(H60&gt;G60,H60-G60,0)</f>
        <v>0</v>
      </c>
      <c r="K60" s="1696"/>
      <c r="L60" s="1696"/>
      <c r="M60" s="1697"/>
      <c r="N60" s="1697"/>
    </row>
    <row r="61" spans="1:33">
      <c r="A61" s="1692"/>
      <c r="B61" s="1698" t="s">
        <v>1838</v>
      </c>
      <c r="C61" s="1699">
        <f t="shared" ref="C61:J61" si="12">SUM(C56:C60)</f>
        <v>0</v>
      </c>
      <c r="D61" s="1699">
        <f t="shared" si="12"/>
        <v>0</v>
      </c>
      <c r="E61" s="1699">
        <f t="shared" si="12"/>
        <v>0</v>
      </c>
      <c r="F61" s="1699">
        <f t="shared" si="12"/>
        <v>642879761.38999999</v>
      </c>
      <c r="G61" s="1699">
        <f t="shared" si="12"/>
        <v>0</v>
      </c>
      <c r="H61" s="1699">
        <f t="shared" si="12"/>
        <v>642879761.38999999</v>
      </c>
      <c r="I61" s="1699">
        <f t="shared" si="12"/>
        <v>0</v>
      </c>
      <c r="J61" s="1700">
        <f t="shared" si="12"/>
        <v>642879761.38999999</v>
      </c>
      <c r="K61" s="1696"/>
      <c r="L61" s="1696"/>
      <c r="M61" s="1697"/>
      <c r="N61" s="1697"/>
    </row>
    <row r="62" spans="1:33">
      <c r="A62" s="1692"/>
      <c r="B62" s="1698" t="s">
        <v>1851</v>
      </c>
      <c r="C62" s="1699"/>
      <c r="D62" s="1699">
        <f>D61-C61</f>
        <v>0</v>
      </c>
      <c r="E62" s="1699"/>
      <c r="F62" s="1699">
        <f>F61-E61</f>
        <v>642879761.38999999</v>
      </c>
      <c r="G62" s="1699"/>
      <c r="H62" s="1699">
        <f>H61-G61</f>
        <v>642879761.38999999</v>
      </c>
      <c r="I62" s="1699"/>
      <c r="J62" s="1700">
        <f>J61-I61</f>
        <v>642879761.38999999</v>
      </c>
      <c r="K62" s="1696"/>
      <c r="L62" s="1696"/>
      <c r="M62" s="1697"/>
      <c r="N62" s="1697"/>
    </row>
    <row r="63" spans="1:33">
      <c r="A63" s="1692"/>
      <c r="B63" s="1698"/>
      <c r="C63" s="1693"/>
      <c r="D63" s="1693"/>
      <c r="E63" s="1693"/>
      <c r="F63" s="1693"/>
      <c r="G63" s="1693"/>
      <c r="H63" s="1693"/>
      <c r="I63" s="1693"/>
      <c r="J63" s="1701"/>
      <c r="K63" s="1696"/>
      <c r="L63" s="1696"/>
      <c r="M63" s="1697"/>
      <c r="N63" s="1697"/>
    </row>
    <row r="64" spans="1:33" s="1691" customFormat="1">
      <c r="A64" s="1685" t="s">
        <v>1444</v>
      </c>
      <c r="B64" s="1686" t="s">
        <v>554</v>
      </c>
      <c r="C64" s="1687"/>
      <c r="D64" s="1687"/>
      <c r="E64" s="1687"/>
      <c r="F64" s="1687"/>
      <c r="G64" s="1687"/>
      <c r="H64" s="1687"/>
      <c r="I64" s="1687"/>
      <c r="J64" s="1688"/>
      <c r="K64" s="1702"/>
      <c r="L64" s="1702"/>
      <c r="M64" s="1697"/>
      <c r="N64" s="1697"/>
      <c r="O64" s="1689"/>
      <c r="P64" s="1689"/>
      <c r="Q64" s="1689"/>
      <c r="R64" s="1689"/>
      <c r="S64" s="1689"/>
      <c r="T64" s="1689"/>
      <c r="U64" s="1689"/>
      <c r="V64" s="1689"/>
      <c r="W64" s="1689"/>
      <c r="X64" s="1689"/>
      <c r="Y64" s="1689"/>
      <c r="Z64" s="1689"/>
      <c r="AA64" s="1689"/>
      <c r="AB64" s="1689"/>
      <c r="AC64" s="1689"/>
      <c r="AD64" s="1689"/>
      <c r="AE64" s="1689"/>
      <c r="AF64" s="1689"/>
      <c r="AG64" s="1690"/>
    </row>
    <row r="65" spans="1:33">
      <c r="A65" s="1692">
        <v>61.280999999999999</v>
      </c>
      <c r="B65" s="1663" t="s">
        <v>3052</v>
      </c>
      <c r="C65" s="1693">
        <v>0</v>
      </c>
      <c r="D65" s="1693">
        <v>0</v>
      </c>
      <c r="E65" s="1693">
        <f>[11]Final!E2069</f>
        <v>0</v>
      </c>
      <c r="F65" s="1693">
        <f>[11]Final!F2069</f>
        <v>83692968.519999996</v>
      </c>
      <c r="G65" s="1694">
        <f t="shared" ref="G65:H67" si="13">C65+E65</f>
        <v>0</v>
      </c>
      <c r="H65" s="1694">
        <f t="shared" si="13"/>
        <v>83692968.519999996</v>
      </c>
      <c r="I65" s="1694">
        <f>IF(G65&gt;H65,G65-H65,0)</f>
        <v>0</v>
      </c>
      <c r="J65" s="1695">
        <f>IF(H65&gt;G65,H65-G65,0)</f>
        <v>83692968.519999996</v>
      </c>
      <c r="K65" s="1696"/>
      <c r="L65" s="1696"/>
      <c r="M65" s="1697"/>
      <c r="N65" s="1697"/>
    </row>
    <row r="66" spans="1:33">
      <c r="A66" s="1692">
        <v>61.281999999999996</v>
      </c>
      <c r="B66" s="1663" t="s">
        <v>3053</v>
      </c>
      <c r="C66" s="1693">
        <v>0</v>
      </c>
      <c r="D66" s="1693">
        <v>0</v>
      </c>
      <c r="E66" s="1693">
        <f>[11]Final!E2070</f>
        <v>0</v>
      </c>
      <c r="F66" s="1693">
        <f>[11]Final!F2070</f>
        <v>566590.25</v>
      </c>
      <c r="G66" s="1694">
        <f t="shared" si="13"/>
        <v>0</v>
      </c>
      <c r="H66" s="1694">
        <f t="shared" si="13"/>
        <v>566590.25</v>
      </c>
      <c r="I66" s="1694">
        <f>IF(G66&gt;H66,G66-H66,0)</f>
        <v>0</v>
      </c>
      <c r="J66" s="1695">
        <f>IF(H66&gt;G66,H66-G66,0)</f>
        <v>566590.25</v>
      </c>
      <c r="K66" s="1696"/>
      <c r="L66" s="1696"/>
      <c r="M66" s="1697"/>
      <c r="N66" s="1697"/>
    </row>
    <row r="67" spans="1:33">
      <c r="A67" s="1692">
        <v>61.283000000000001</v>
      </c>
      <c r="B67" s="1663" t="s">
        <v>3054</v>
      </c>
      <c r="C67" s="1693">
        <v>0</v>
      </c>
      <c r="D67" s="1693">
        <v>0</v>
      </c>
      <c r="E67" s="1693">
        <f>[11]Final!E2071</f>
        <v>0</v>
      </c>
      <c r="F67" s="1693">
        <f>[11]Final!F2071</f>
        <v>284580.03000000003</v>
      </c>
      <c r="G67" s="1694">
        <f t="shared" si="13"/>
        <v>0</v>
      </c>
      <c r="H67" s="1694">
        <f t="shared" si="13"/>
        <v>284580.03000000003</v>
      </c>
      <c r="I67" s="1694">
        <f>IF(G67&gt;H67,G67-H67,0)</f>
        <v>0</v>
      </c>
      <c r="J67" s="1695">
        <f>IF(H67&gt;G67,H67-G67,0)</f>
        <v>284580.03000000003</v>
      </c>
      <c r="K67" s="1696"/>
      <c r="L67" s="1696"/>
      <c r="M67" s="1697"/>
      <c r="N67" s="1697"/>
    </row>
    <row r="68" spans="1:33">
      <c r="A68" s="1692"/>
      <c r="B68" s="1698" t="s">
        <v>1838</v>
      </c>
      <c r="C68" s="1699">
        <f t="shared" ref="C68:J68" si="14">SUM(C65:C67)</f>
        <v>0</v>
      </c>
      <c r="D68" s="1699">
        <f t="shared" si="14"/>
        <v>0</v>
      </c>
      <c r="E68" s="1699">
        <f t="shared" si="14"/>
        <v>0</v>
      </c>
      <c r="F68" s="1699">
        <f t="shared" si="14"/>
        <v>84544138.799999997</v>
      </c>
      <c r="G68" s="1699">
        <f t="shared" si="14"/>
        <v>0</v>
      </c>
      <c r="H68" s="1699">
        <f t="shared" si="14"/>
        <v>84544138.799999997</v>
      </c>
      <c r="I68" s="1699">
        <f t="shared" si="14"/>
        <v>0</v>
      </c>
      <c r="J68" s="1700">
        <f t="shared" si="14"/>
        <v>84544138.799999997</v>
      </c>
      <c r="K68" s="1696"/>
      <c r="L68" s="1696"/>
      <c r="M68" s="1697"/>
      <c r="N68" s="1697"/>
    </row>
    <row r="69" spans="1:33">
      <c r="A69" s="1692"/>
      <c r="B69" s="1698" t="s">
        <v>1851</v>
      </c>
      <c r="C69" s="1699"/>
      <c r="D69" s="1699">
        <f>D68-C68</f>
        <v>0</v>
      </c>
      <c r="E69" s="1699"/>
      <c r="F69" s="1699">
        <f>F68-E68</f>
        <v>84544138.799999997</v>
      </c>
      <c r="G69" s="1699"/>
      <c r="H69" s="1699">
        <f>H68-G68</f>
        <v>84544138.799999997</v>
      </c>
      <c r="I69" s="1699"/>
      <c r="J69" s="1700">
        <f>J68-I68</f>
        <v>84544138.799999997</v>
      </c>
      <c r="K69" s="1696"/>
      <c r="L69" s="1696"/>
      <c r="M69" s="1697"/>
      <c r="N69" s="1697"/>
    </row>
    <row r="70" spans="1:33">
      <c r="A70" s="1692"/>
      <c r="B70" s="1698"/>
      <c r="C70" s="1693"/>
      <c r="D70" s="1693"/>
      <c r="E70" s="1693"/>
      <c r="F70" s="1693"/>
      <c r="G70" s="1693"/>
      <c r="H70" s="1693"/>
      <c r="I70" s="1693"/>
      <c r="J70" s="1701"/>
      <c r="K70" s="1696"/>
      <c r="L70" s="1696"/>
      <c r="M70" s="1697"/>
      <c r="N70" s="1697"/>
    </row>
    <row r="71" spans="1:33" s="1691" customFormat="1">
      <c r="A71" s="1685" t="s">
        <v>1445</v>
      </c>
      <c r="B71" s="1686" t="s">
        <v>911</v>
      </c>
      <c r="C71" s="1687"/>
      <c r="D71" s="1687"/>
      <c r="E71" s="1687"/>
      <c r="F71" s="1687"/>
      <c r="G71" s="1687"/>
      <c r="H71" s="1687"/>
      <c r="I71" s="1687"/>
      <c r="J71" s="1688"/>
      <c r="K71" s="1702"/>
      <c r="L71" s="1702"/>
      <c r="M71" s="1697"/>
      <c r="N71" s="1697"/>
      <c r="O71" s="1689"/>
      <c r="P71" s="1689"/>
      <c r="Q71" s="1689"/>
      <c r="R71" s="1689"/>
      <c r="S71" s="1689"/>
      <c r="T71" s="1689"/>
      <c r="U71" s="1689"/>
      <c r="V71" s="1689"/>
      <c r="W71" s="1689"/>
      <c r="X71" s="1689"/>
      <c r="Y71" s="1689"/>
      <c r="Z71" s="1689"/>
      <c r="AA71" s="1689"/>
      <c r="AB71" s="1689"/>
      <c r="AC71" s="1689"/>
      <c r="AD71" s="1689"/>
      <c r="AE71" s="1689"/>
      <c r="AF71" s="1689"/>
      <c r="AG71" s="1690"/>
    </row>
    <row r="72" spans="1:33">
      <c r="A72" s="1692">
        <v>61.290999999999997</v>
      </c>
      <c r="B72" s="1663" t="s">
        <v>3055</v>
      </c>
      <c r="C72" s="1693">
        <v>0</v>
      </c>
      <c r="D72" s="1693">
        <v>0</v>
      </c>
      <c r="E72" s="1693">
        <f>[11]Final!E2075</f>
        <v>0</v>
      </c>
      <c r="F72" s="1693">
        <f>[11]Final!F2075</f>
        <v>750975472</v>
      </c>
      <c r="G72" s="1694">
        <f t="shared" ref="G72:H76" si="15">C72+E72</f>
        <v>0</v>
      </c>
      <c r="H72" s="1694">
        <f t="shared" si="15"/>
        <v>750975472</v>
      </c>
      <c r="I72" s="1694">
        <f>IF(G72&gt;H72,G72-H72,0)</f>
        <v>0</v>
      </c>
      <c r="J72" s="1695">
        <f>IF(H72&gt;G72,H72-G72,0)</f>
        <v>750975472</v>
      </c>
      <c r="K72" s="1696"/>
      <c r="L72" s="1696"/>
      <c r="M72" s="1697"/>
      <c r="N72" s="1697"/>
    </row>
    <row r="73" spans="1:33">
      <c r="A73" s="1692">
        <v>61.292000000000002</v>
      </c>
      <c r="B73" s="1663" t="s">
        <v>3056</v>
      </c>
      <c r="C73" s="1693">
        <v>0</v>
      </c>
      <c r="D73" s="1693">
        <v>0</v>
      </c>
      <c r="E73" s="1693">
        <f>[11]Final!E2076</f>
        <v>0</v>
      </c>
      <c r="F73" s="1693">
        <f>[11]Final!F2076</f>
        <v>201746248</v>
      </c>
      <c r="G73" s="1694">
        <f t="shared" si="15"/>
        <v>0</v>
      </c>
      <c r="H73" s="1694">
        <f t="shared" si="15"/>
        <v>201746248</v>
      </c>
      <c r="I73" s="1694">
        <f>IF(G73&gt;H73,G73-H73,0)</f>
        <v>0</v>
      </c>
      <c r="J73" s="1695">
        <f>IF(H73&gt;G73,H73-G73,0)</f>
        <v>201746248</v>
      </c>
      <c r="K73" s="1696"/>
      <c r="L73" s="1696"/>
      <c r="M73" s="1697"/>
      <c r="N73" s="1697"/>
    </row>
    <row r="74" spans="1:33">
      <c r="A74" s="1692">
        <v>61.292999999999999</v>
      </c>
      <c r="B74" s="1663" t="s">
        <v>3057</v>
      </c>
      <c r="C74" s="1693">
        <v>0</v>
      </c>
      <c r="D74" s="1693">
        <v>0</v>
      </c>
      <c r="E74" s="1693">
        <f>[11]Final!E2077</f>
        <v>0</v>
      </c>
      <c r="F74" s="1693">
        <f>[11]Final!F2077</f>
        <v>0</v>
      </c>
      <c r="G74" s="1694">
        <f t="shared" si="15"/>
        <v>0</v>
      </c>
      <c r="H74" s="1694">
        <f t="shared" si="15"/>
        <v>0</v>
      </c>
      <c r="I74" s="1694">
        <f>IF(G74&gt;H74,G74-H74,0)</f>
        <v>0</v>
      </c>
      <c r="J74" s="1695">
        <f>IF(H74&gt;G74,H74-G74,0)</f>
        <v>0</v>
      </c>
      <c r="K74" s="1696"/>
      <c r="L74" s="1696"/>
      <c r="M74" s="1697"/>
      <c r="N74" s="1697"/>
    </row>
    <row r="75" spans="1:33">
      <c r="A75" s="1692">
        <v>61.293999999999997</v>
      </c>
      <c r="B75" s="1663" t="s">
        <v>3058</v>
      </c>
      <c r="C75" s="1693">
        <v>0</v>
      </c>
      <c r="D75" s="1693">
        <v>0</v>
      </c>
      <c r="E75" s="1693">
        <f>[11]Final!E2078</f>
        <v>0</v>
      </c>
      <c r="F75" s="1693">
        <f>[11]Final!F2078</f>
        <v>0</v>
      </c>
      <c r="G75" s="1694">
        <f t="shared" si="15"/>
        <v>0</v>
      </c>
      <c r="H75" s="1694">
        <f t="shared" si="15"/>
        <v>0</v>
      </c>
      <c r="I75" s="1694">
        <f>IF(G75&gt;H75,G75-H75,0)</f>
        <v>0</v>
      </c>
      <c r="J75" s="1695">
        <f>IF(H75&gt;G75,H75-G75,0)</f>
        <v>0</v>
      </c>
      <c r="K75" s="1696"/>
      <c r="L75" s="1696"/>
      <c r="M75" s="1697"/>
      <c r="N75" s="1697"/>
    </row>
    <row r="76" spans="1:33">
      <c r="A76" s="1692">
        <v>61.295000000000002</v>
      </c>
      <c r="B76" s="1663" t="s">
        <v>3059</v>
      </c>
      <c r="C76" s="1693">
        <v>0</v>
      </c>
      <c r="D76" s="1693">
        <v>0</v>
      </c>
      <c r="E76" s="1693">
        <f>[11]Final!E2079</f>
        <v>0</v>
      </c>
      <c r="F76" s="1693">
        <f>[11]Final!F2079</f>
        <v>0</v>
      </c>
      <c r="G76" s="1694">
        <f t="shared" si="15"/>
        <v>0</v>
      </c>
      <c r="H76" s="1694">
        <f t="shared" si="15"/>
        <v>0</v>
      </c>
      <c r="I76" s="1694">
        <f>IF(G76&gt;H76,G76-H76,0)</f>
        <v>0</v>
      </c>
      <c r="J76" s="1695">
        <f>IF(H76&gt;G76,H76-G76,0)</f>
        <v>0</v>
      </c>
      <c r="K76" s="1696"/>
      <c r="L76" s="1696"/>
      <c r="M76" s="1697"/>
      <c r="N76" s="1697"/>
    </row>
    <row r="77" spans="1:33">
      <c r="A77" s="1692"/>
      <c r="B77" s="1698" t="s">
        <v>1838</v>
      </c>
      <c r="C77" s="1699">
        <f t="shared" ref="C77:J77" si="16">SUM(C72:C76)</f>
        <v>0</v>
      </c>
      <c r="D77" s="1699">
        <f t="shared" si="16"/>
        <v>0</v>
      </c>
      <c r="E77" s="1699">
        <f t="shared" si="16"/>
        <v>0</v>
      </c>
      <c r="F77" s="1699">
        <f t="shared" si="16"/>
        <v>952721720</v>
      </c>
      <c r="G77" s="1699">
        <f t="shared" si="16"/>
        <v>0</v>
      </c>
      <c r="H77" s="1699">
        <f t="shared" si="16"/>
        <v>952721720</v>
      </c>
      <c r="I77" s="1699">
        <f t="shared" si="16"/>
        <v>0</v>
      </c>
      <c r="J77" s="1700">
        <f t="shared" si="16"/>
        <v>952721720</v>
      </c>
      <c r="K77" s="1696"/>
      <c r="L77" s="1696"/>
      <c r="M77" s="1697"/>
      <c r="N77" s="1697"/>
    </row>
    <row r="78" spans="1:33">
      <c r="A78" s="1692"/>
      <c r="B78" s="1698" t="s">
        <v>1851</v>
      </c>
      <c r="C78" s="1699"/>
      <c r="D78" s="1699">
        <f>D77-C77</f>
        <v>0</v>
      </c>
      <c r="E78" s="1699"/>
      <c r="F78" s="1699">
        <f>F77-E77</f>
        <v>952721720</v>
      </c>
      <c r="G78" s="1699"/>
      <c r="H78" s="1699">
        <f>H77-G77</f>
        <v>952721720</v>
      </c>
      <c r="I78" s="1699"/>
      <c r="J78" s="1700">
        <f>J77-I77</f>
        <v>952721720</v>
      </c>
      <c r="K78" s="1696"/>
      <c r="L78" s="1696"/>
      <c r="M78" s="1697"/>
      <c r="N78" s="1697"/>
    </row>
    <row r="79" spans="1:33">
      <c r="A79" s="1692"/>
      <c r="B79" s="1698"/>
      <c r="C79" s="1693"/>
      <c r="D79" s="1693"/>
      <c r="E79" s="1693"/>
      <c r="F79" s="1693"/>
      <c r="G79" s="1693"/>
      <c r="H79" s="1693"/>
      <c r="I79" s="1693"/>
      <c r="J79" s="1701"/>
      <c r="K79" s="1696"/>
      <c r="L79" s="1696"/>
      <c r="M79" s="1697"/>
      <c r="N79" s="1697"/>
    </row>
    <row r="80" spans="1:33" s="1691" customFormat="1">
      <c r="A80" s="1685" t="s">
        <v>1446</v>
      </c>
      <c r="B80" s="1686" t="s">
        <v>1800</v>
      </c>
      <c r="C80" s="1687"/>
      <c r="D80" s="1687"/>
      <c r="E80" s="1687"/>
      <c r="F80" s="1687"/>
      <c r="G80" s="1687"/>
      <c r="H80" s="1687"/>
      <c r="I80" s="1687"/>
      <c r="J80" s="1688"/>
      <c r="K80" s="1702"/>
      <c r="L80" s="1702"/>
      <c r="M80" s="1697"/>
      <c r="N80" s="1697"/>
      <c r="O80" s="1689"/>
      <c r="P80" s="1689"/>
      <c r="Q80" s="1689"/>
      <c r="R80" s="1689"/>
      <c r="S80" s="1689"/>
      <c r="T80" s="1689"/>
      <c r="U80" s="1689"/>
      <c r="V80" s="1689"/>
      <c r="W80" s="1689"/>
      <c r="X80" s="1689"/>
      <c r="Y80" s="1689"/>
      <c r="Z80" s="1689"/>
      <c r="AA80" s="1689"/>
      <c r="AB80" s="1689"/>
      <c r="AC80" s="1689"/>
      <c r="AD80" s="1689"/>
      <c r="AE80" s="1689"/>
      <c r="AF80" s="1689"/>
      <c r="AG80" s="1690"/>
    </row>
    <row r="81" spans="1:33">
      <c r="A81" s="1692">
        <v>61.301000000000002</v>
      </c>
      <c r="B81" s="1663" t="s">
        <v>3060</v>
      </c>
      <c r="C81" s="1693">
        <v>0</v>
      </c>
      <c r="D81" s="1693">
        <v>0</v>
      </c>
      <c r="E81" s="1693">
        <f>[11]Final!E2083</f>
        <v>0</v>
      </c>
      <c r="F81" s="1693">
        <f>[11]Final!F2083</f>
        <v>47386532.859999992</v>
      </c>
      <c r="G81" s="1694">
        <f t="shared" ref="G81:H85" si="17">C81+E81</f>
        <v>0</v>
      </c>
      <c r="H81" s="1694">
        <f t="shared" si="17"/>
        <v>47386532.859999992</v>
      </c>
      <c r="I81" s="1694">
        <f>IF(G81&gt;H81,G81-H81,0)</f>
        <v>0</v>
      </c>
      <c r="J81" s="1695">
        <f>IF(H81&gt;G81,H81-G81,0)</f>
        <v>47386532.859999992</v>
      </c>
      <c r="K81" s="1696"/>
      <c r="L81" s="1696"/>
      <c r="M81" s="1697"/>
      <c r="N81" s="1697"/>
    </row>
    <row r="82" spans="1:33">
      <c r="A82" s="1692">
        <v>61.302</v>
      </c>
      <c r="B82" s="1663" t="s">
        <v>3061</v>
      </c>
      <c r="C82" s="1693">
        <v>0</v>
      </c>
      <c r="D82" s="1693">
        <v>0</v>
      </c>
      <c r="E82" s="1693">
        <f>[11]Final!E2084</f>
        <v>0</v>
      </c>
      <c r="F82" s="1693">
        <f>[11]Final!F2084</f>
        <v>7688826.6299999999</v>
      </c>
      <c r="G82" s="1694">
        <f t="shared" si="17"/>
        <v>0</v>
      </c>
      <c r="H82" s="1694">
        <f t="shared" si="17"/>
        <v>7688826.6299999999</v>
      </c>
      <c r="I82" s="1694">
        <f>IF(G82&gt;H82,G82-H82,0)</f>
        <v>0</v>
      </c>
      <c r="J82" s="1695">
        <f>IF(H82&gt;G82,H82-G82,0)</f>
        <v>7688826.6299999999</v>
      </c>
      <c r="K82" s="1696"/>
      <c r="L82" s="1696"/>
      <c r="M82" s="1697"/>
      <c r="N82" s="1697"/>
    </row>
    <row r="83" spans="1:33">
      <c r="A83" s="1692">
        <v>61.302999999999997</v>
      </c>
      <c r="B83" s="1663" t="s">
        <v>3062</v>
      </c>
      <c r="C83" s="1693">
        <v>0</v>
      </c>
      <c r="D83" s="1693">
        <v>0</v>
      </c>
      <c r="E83" s="1693">
        <f>[11]Final!E2085</f>
        <v>0</v>
      </c>
      <c r="F83" s="1693">
        <f>[11]Final!F2085</f>
        <v>2372347.8600000003</v>
      </c>
      <c r="G83" s="1694">
        <f t="shared" si="17"/>
        <v>0</v>
      </c>
      <c r="H83" s="1694">
        <f t="shared" si="17"/>
        <v>2372347.8600000003</v>
      </c>
      <c r="I83" s="1694">
        <f>IF(G83&gt;H83,G83-H83,0)</f>
        <v>0</v>
      </c>
      <c r="J83" s="1695">
        <f>IF(H83&gt;G83,H83-G83,0)</f>
        <v>2372347.8600000003</v>
      </c>
      <c r="K83" s="1696"/>
      <c r="L83" s="1696"/>
      <c r="M83" s="1697"/>
      <c r="N83" s="1697"/>
    </row>
    <row r="84" spans="1:33">
      <c r="A84" s="1692">
        <v>61.304000000000002</v>
      </c>
      <c r="B84" s="1663" t="s">
        <v>3063</v>
      </c>
      <c r="C84" s="1693">
        <v>0</v>
      </c>
      <c r="D84" s="1693">
        <v>0</v>
      </c>
      <c r="E84" s="1693">
        <f>[11]Final!E2086</f>
        <v>0</v>
      </c>
      <c r="F84" s="1693">
        <f>[11]Final!F2086</f>
        <v>0</v>
      </c>
      <c r="G84" s="1694">
        <f t="shared" si="17"/>
        <v>0</v>
      </c>
      <c r="H84" s="1694">
        <f t="shared" si="17"/>
        <v>0</v>
      </c>
      <c r="I84" s="1694">
        <f>IF(G84&gt;H84,G84-H84,0)</f>
        <v>0</v>
      </c>
      <c r="J84" s="1695">
        <f>IF(H84&gt;G84,H84-G84,0)</f>
        <v>0</v>
      </c>
      <c r="K84" s="1696"/>
      <c r="L84" s="1696"/>
      <c r="M84" s="1697"/>
      <c r="N84" s="1697"/>
    </row>
    <row r="85" spans="1:33">
      <c r="A85" s="1692">
        <v>61.305</v>
      </c>
      <c r="B85" s="1663" t="s">
        <v>3064</v>
      </c>
      <c r="C85" s="1693">
        <v>0</v>
      </c>
      <c r="D85" s="1693">
        <v>0</v>
      </c>
      <c r="E85" s="1693">
        <f>[11]Final!E2087</f>
        <v>0</v>
      </c>
      <c r="F85" s="1693">
        <f>[11]Final!F2087</f>
        <v>0</v>
      </c>
      <c r="G85" s="1694">
        <f t="shared" si="17"/>
        <v>0</v>
      </c>
      <c r="H85" s="1694">
        <f t="shared" si="17"/>
        <v>0</v>
      </c>
      <c r="I85" s="1694">
        <f>IF(G85&gt;H85,G85-H85,0)</f>
        <v>0</v>
      </c>
      <c r="J85" s="1695">
        <f>IF(H85&gt;G85,H85-G85,0)</f>
        <v>0</v>
      </c>
      <c r="K85" s="1696"/>
      <c r="L85" s="1696"/>
      <c r="M85" s="1697"/>
      <c r="N85" s="1697"/>
    </row>
    <row r="86" spans="1:33">
      <c r="A86" s="1692"/>
      <c r="B86" s="1698" t="s">
        <v>1838</v>
      </c>
      <c r="C86" s="1699">
        <f t="shared" ref="C86:J86" si="18">SUM(C81:C85)</f>
        <v>0</v>
      </c>
      <c r="D86" s="1699">
        <f t="shared" si="18"/>
        <v>0</v>
      </c>
      <c r="E86" s="1699">
        <f t="shared" si="18"/>
        <v>0</v>
      </c>
      <c r="F86" s="1699">
        <f t="shared" si="18"/>
        <v>57447707.349999994</v>
      </c>
      <c r="G86" s="1699">
        <f t="shared" si="18"/>
        <v>0</v>
      </c>
      <c r="H86" s="1699">
        <f t="shared" si="18"/>
        <v>57447707.349999994</v>
      </c>
      <c r="I86" s="1699">
        <f t="shared" si="18"/>
        <v>0</v>
      </c>
      <c r="J86" s="1700">
        <f t="shared" si="18"/>
        <v>57447707.349999994</v>
      </c>
      <c r="K86" s="1696"/>
      <c r="L86" s="1696"/>
      <c r="M86" s="1697"/>
      <c r="N86" s="1697"/>
    </row>
    <row r="87" spans="1:33">
      <c r="A87" s="1692"/>
      <c r="B87" s="1698" t="s">
        <v>1851</v>
      </c>
      <c r="C87" s="1699"/>
      <c r="D87" s="1699">
        <f>D86-C86</f>
        <v>0</v>
      </c>
      <c r="E87" s="1699"/>
      <c r="F87" s="1699">
        <f>F86-E86</f>
        <v>57447707.349999994</v>
      </c>
      <c r="G87" s="1699"/>
      <c r="H87" s="1699">
        <f>H86-G86</f>
        <v>57447707.349999994</v>
      </c>
      <c r="I87" s="1699"/>
      <c r="J87" s="1700">
        <f>J86-I86</f>
        <v>57447707.349999994</v>
      </c>
      <c r="K87" s="1696"/>
      <c r="L87" s="1696"/>
      <c r="M87" s="1697"/>
      <c r="N87" s="1697"/>
    </row>
    <row r="88" spans="1:33">
      <c r="A88" s="1692"/>
      <c r="B88" s="1698"/>
      <c r="C88" s="1693"/>
      <c r="D88" s="1693"/>
      <c r="E88" s="1693"/>
      <c r="F88" s="1693"/>
      <c r="G88" s="1693"/>
      <c r="H88" s="1693"/>
      <c r="I88" s="1693"/>
      <c r="J88" s="1701"/>
      <c r="K88" s="1696"/>
      <c r="L88" s="1696"/>
      <c r="M88" s="1697"/>
      <c r="N88" s="1697"/>
    </row>
    <row r="89" spans="1:33" s="1691" customFormat="1">
      <c r="A89" s="1685" t="s">
        <v>1447</v>
      </c>
      <c r="B89" s="1686" t="s">
        <v>3065</v>
      </c>
      <c r="C89" s="1687"/>
      <c r="D89" s="1687"/>
      <c r="E89" s="1687"/>
      <c r="F89" s="1687"/>
      <c r="G89" s="1687"/>
      <c r="H89" s="1687"/>
      <c r="I89" s="1687"/>
      <c r="J89" s="1688"/>
      <c r="K89" s="1702"/>
      <c r="L89" s="1702"/>
      <c r="M89" s="1697"/>
      <c r="N89" s="1697"/>
      <c r="O89" s="1689"/>
      <c r="P89" s="1689"/>
      <c r="Q89" s="1689"/>
      <c r="R89" s="1689"/>
      <c r="S89" s="1689"/>
      <c r="T89" s="1689"/>
      <c r="U89" s="1689"/>
      <c r="V89" s="1689"/>
      <c r="W89" s="1689"/>
      <c r="X89" s="1689"/>
      <c r="Y89" s="1689"/>
      <c r="Z89" s="1689"/>
      <c r="AA89" s="1689"/>
      <c r="AB89" s="1689"/>
      <c r="AC89" s="1689"/>
      <c r="AD89" s="1689"/>
      <c r="AE89" s="1689"/>
      <c r="AF89" s="1689"/>
      <c r="AG89" s="1690"/>
    </row>
    <row r="90" spans="1:33">
      <c r="A90" s="1692">
        <v>61.311</v>
      </c>
      <c r="B90" s="1663" t="s">
        <v>3066</v>
      </c>
      <c r="C90" s="1693">
        <v>0</v>
      </c>
      <c r="D90" s="1693">
        <v>0</v>
      </c>
      <c r="E90" s="1693">
        <f>[11]Final!E2091</f>
        <v>0</v>
      </c>
      <c r="F90" s="1693">
        <f>[11]Final!F2091</f>
        <v>208096389.73999998</v>
      </c>
      <c r="G90" s="1694">
        <f t="shared" ref="G90:H94" si="19">C90+E90</f>
        <v>0</v>
      </c>
      <c r="H90" s="1694">
        <f t="shared" si="19"/>
        <v>208096389.73999998</v>
      </c>
      <c r="I90" s="1694">
        <f>IF(G90&gt;H90,G90-H90,0)</f>
        <v>0</v>
      </c>
      <c r="J90" s="1695">
        <f>IF(H90&gt;G90,H90-G90,0)</f>
        <v>208096389.73999998</v>
      </c>
      <c r="K90" s="1696"/>
      <c r="L90" s="1696"/>
      <c r="M90" s="1697"/>
      <c r="N90" s="1697"/>
    </row>
    <row r="91" spans="1:33">
      <c r="A91" s="1692">
        <v>61.311999999999998</v>
      </c>
      <c r="B91" s="1663" t="s">
        <v>3067</v>
      </c>
      <c r="C91" s="1693">
        <v>0</v>
      </c>
      <c r="D91" s="1693">
        <v>0</v>
      </c>
      <c r="E91" s="1693">
        <f>[11]Final!E2092</f>
        <v>0</v>
      </c>
      <c r="F91" s="1693">
        <f>[11]Final!F2092</f>
        <v>15514699.68</v>
      </c>
      <c r="G91" s="1694">
        <f t="shared" si="19"/>
        <v>0</v>
      </c>
      <c r="H91" s="1694">
        <f t="shared" si="19"/>
        <v>15514699.68</v>
      </c>
      <c r="I91" s="1694">
        <f>IF(G91&gt;H91,G91-H91,0)</f>
        <v>0</v>
      </c>
      <c r="J91" s="1695">
        <f>IF(H91&gt;G91,H91-G91,0)</f>
        <v>15514699.68</v>
      </c>
      <c r="K91" s="1696"/>
      <c r="L91" s="1696"/>
      <c r="M91" s="1697"/>
      <c r="N91" s="1697"/>
    </row>
    <row r="92" spans="1:33">
      <c r="A92" s="1692">
        <v>61.313000000000002</v>
      </c>
      <c r="B92" s="1663" t="s">
        <v>3068</v>
      </c>
      <c r="C92" s="1693">
        <v>0</v>
      </c>
      <c r="D92" s="1693">
        <v>0</v>
      </c>
      <c r="E92" s="1693">
        <f>[11]Final!E2093</f>
        <v>0</v>
      </c>
      <c r="F92" s="1693">
        <f>[11]Final!F2093</f>
        <v>6530658.3399999999</v>
      </c>
      <c r="G92" s="1694">
        <f t="shared" si="19"/>
        <v>0</v>
      </c>
      <c r="H92" s="1694">
        <f t="shared" si="19"/>
        <v>6530658.3399999999</v>
      </c>
      <c r="I92" s="1694">
        <f>IF(G92&gt;H92,G92-H92,0)</f>
        <v>0</v>
      </c>
      <c r="J92" s="1695">
        <f>IF(H92&gt;G92,H92-G92,0)</f>
        <v>6530658.3399999999</v>
      </c>
      <c r="K92" s="1696"/>
      <c r="L92" s="1696"/>
      <c r="M92" s="1697"/>
      <c r="N92" s="1697"/>
    </row>
    <row r="93" spans="1:33">
      <c r="A93" s="1692">
        <v>61.314</v>
      </c>
      <c r="B93" s="1663" t="s">
        <v>3069</v>
      </c>
      <c r="C93" s="1693">
        <v>0</v>
      </c>
      <c r="D93" s="1693">
        <v>0</v>
      </c>
      <c r="E93" s="1693">
        <f>[11]Final!E2094</f>
        <v>0</v>
      </c>
      <c r="F93" s="1693">
        <f>[11]Final!F2094</f>
        <v>0</v>
      </c>
      <c r="G93" s="1694">
        <f t="shared" si="19"/>
        <v>0</v>
      </c>
      <c r="H93" s="1694">
        <f t="shared" si="19"/>
        <v>0</v>
      </c>
      <c r="I93" s="1694">
        <f>IF(G93&gt;H93,G93-H93,0)</f>
        <v>0</v>
      </c>
      <c r="J93" s="1695">
        <f>IF(H93&gt;G93,H93-G93,0)</f>
        <v>0</v>
      </c>
      <c r="K93" s="1696"/>
      <c r="L93" s="1696"/>
      <c r="M93" s="1697"/>
      <c r="N93" s="1697"/>
    </row>
    <row r="94" spans="1:33">
      <c r="A94" s="1692">
        <v>61.314999999999998</v>
      </c>
      <c r="B94" s="1663" t="s">
        <v>3070</v>
      </c>
      <c r="C94" s="1693">
        <v>0</v>
      </c>
      <c r="D94" s="1693">
        <v>0</v>
      </c>
      <c r="E94" s="1693">
        <f>[11]Final!E2095</f>
        <v>0</v>
      </c>
      <c r="F94" s="1693">
        <f>[11]Final!F2095</f>
        <v>582276.98</v>
      </c>
      <c r="G94" s="1694">
        <f t="shared" si="19"/>
        <v>0</v>
      </c>
      <c r="H94" s="1694">
        <f t="shared" si="19"/>
        <v>582276.98</v>
      </c>
      <c r="I94" s="1694">
        <f>IF(G94&gt;H94,G94-H94,0)</f>
        <v>0</v>
      </c>
      <c r="J94" s="1695">
        <f>IF(H94&gt;G94,H94-G94,0)</f>
        <v>582276.98</v>
      </c>
      <c r="K94" s="1696"/>
      <c r="L94" s="1696"/>
      <c r="M94" s="1697"/>
      <c r="N94" s="1697"/>
    </row>
    <row r="95" spans="1:33">
      <c r="A95" s="1692"/>
      <c r="B95" s="1698" t="s">
        <v>1838</v>
      </c>
      <c r="C95" s="1699">
        <f t="shared" ref="C95:J95" si="20">SUM(C90:C94)</f>
        <v>0</v>
      </c>
      <c r="D95" s="1699">
        <f t="shared" si="20"/>
        <v>0</v>
      </c>
      <c r="E95" s="1699">
        <f t="shared" si="20"/>
        <v>0</v>
      </c>
      <c r="F95" s="1699">
        <f t="shared" si="20"/>
        <v>230724024.73999998</v>
      </c>
      <c r="G95" s="1699">
        <f t="shared" si="20"/>
        <v>0</v>
      </c>
      <c r="H95" s="1699">
        <f t="shared" si="20"/>
        <v>230724024.73999998</v>
      </c>
      <c r="I95" s="1699">
        <f t="shared" si="20"/>
        <v>0</v>
      </c>
      <c r="J95" s="1700">
        <f t="shared" si="20"/>
        <v>230724024.73999998</v>
      </c>
      <c r="K95" s="1696"/>
      <c r="L95" s="1696"/>
      <c r="M95" s="1697"/>
      <c r="N95" s="1697"/>
    </row>
    <row r="96" spans="1:33">
      <c r="A96" s="1692"/>
      <c r="B96" s="1698" t="s">
        <v>1851</v>
      </c>
      <c r="C96" s="1699"/>
      <c r="D96" s="1699">
        <f>D95-C95</f>
        <v>0</v>
      </c>
      <c r="E96" s="1699"/>
      <c r="F96" s="1699">
        <f>F95-E95</f>
        <v>230724024.73999998</v>
      </c>
      <c r="G96" s="1699"/>
      <c r="H96" s="1699">
        <f>H95-G95</f>
        <v>230724024.73999998</v>
      </c>
      <c r="I96" s="1699"/>
      <c r="J96" s="1700">
        <f>J95-I95</f>
        <v>230724024.73999998</v>
      </c>
      <c r="K96" s="1696"/>
      <c r="L96" s="1696"/>
      <c r="M96" s="1697"/>
      <c r="N96" s="1697"/>
    </row>
    <row r="97" spans="1:33">
      <c r="A97" s="1692"/>
      <c r="B97" s="1698"/>
      <c r="C97" s="1693"/>
      <c r="D97" s="1693"/>
      <c r="E97" s="1693"/>
      <c r="F97" s="1693"/>
      <c r="G97" s="1693"/>
      <c r="H97" s="1693"/>
      <c r="I97" s="1693"/>
      <c r="J97" s="1701"/>
      <c r="K97" s="1696"/>
      <c r="L97" s="1696"/>
      <c r="M97" s="1697"/>
      <c r="N97" s="1697"/>
    </row>
    <row r="98" spans="1:33" s="1691" customFormat="1">
      <c r="A98" s="1685" t="s">
        <v>1448</v>
      </c>
      <c r="B98" s="1686" t="s">
        <v>2841</v>
      </c>
      <c r="C98" s="1687"/>
      <c r="D98" s="1687"/>
      <c r="E98" s="1687"/>
      <c r="F98" s="1687"/>
      <c r="G98" s="1687"/>
      <c r="H98" s="1687"/>
      <c r="I98" s="1687"/>
      <c r="J98" s="1688"/>
      <c r="K98" s="1702"/>
      <c r="L98" s="1702"/>
      <c r="M98" s="1697"/>
      <c r="N98" s="1697"/>
      <c r="O98" s="1689"/>
      <c r="P98" s="1689"/>
      <c r="Q98" s="1689"/>
      <c r="R98" s="1689"/>
      <c r="S98" s="1689"/>
      <c r="T98" s="1689"/>
      <c r="U98" s="1689"/>
      <c r="V98" s="1689"/>
      <c r="W98" s="1689"/>
      <c r="X98" s="1689"/>
      <c r="Y98" s="1689"/>
      <c r="Z98" s="1689"/>
      <c r="AA98" s="1689"/>
      <c r="AB98" s="1689"/>
      <c r="AC98" s="1689"/>
      <c r="AD98" s="1689"/>
      <c r="AE98" s="1689"/>
      <c r="AF98" s="1689"/>
      <c r="AG98" s="1690"/>
    </row>
    <row r="99" spans="1:33">
      <c r="A99" s="1692">
        <v>61.331000000000003</v>
      </c>
      <c r="B99" s="1663" t="s">
        <v>3071</v>
      </c>
      <c r="C99" s="1693">
        <v>0</v>
      </c>
      <c r="D99" s="1693">
        <v>0</v>
      </c>
      <c r="E99" s="1693">
        <f>[11]Final!E2099</f>
        <v>0</v>
      </c>
      <c r="F99" s="1693">
        <f>[11]Final!F2099</f>
        <v>170566453.36999997</v>
      </c>
      <c r="G99" s="1694">
        <f t="shared" ref="G99:H102" si="21">C99+E99</f>
        <v>0</v>
      </c>
      <c r="H99" s="1694">
        <f t="shared" si="21"/>
        <v>170566453.36999997</v>
      </c>
      <c r="I99" s="1694">
        <f>IF(G99&gt;H99,G99-H99,0)</f>
        <v>0</v>
      </c>
      <c r="J99" s="1695">
        <f>IF(H99&gt;G99,H99-G99,0)</f>
        <v>170566453.36999997</v>
      </c>
      <c r="K99" s="1696"/>
      <c r="L99" s="1696"/>
      <c r="M99" s="1697"/>
      <c r="N99" s="1697"/>
    </row>
    <row r="100" spans="1:33">
      <c r="A100" s="1692">
        <v>61.332000000000001</v>
      </c>
      <c r="B100" s="1663" t="s">
        <v>3072</v>
      </c>
      <c r="C100" s="1693">
        <v>0</v>
      </c>
      <c r="D100" s="1693">
        <v>0</v>
      </c>
      <c r="E100" s="1693">
        <f>[11]Final!E2100</f>
        <v>0</v>
      </c>
      <c r="F100" s="1693">
        <f>[11]Final!F2100</f>
        <v>33593081.590000004</v>
      </c>
      <c r="G100" s="1694">
        <f t="shared" si="21"/>
        <v>0</v>
      </c>
      <c r="H100" s="1694">
        <f t="shared" si="21"/>
        <v>33593081.590000004</v>
      </c>
      <c r="I100" s="1694">
        <f>IF(G100&gt;H100,G100-H100,0)</f>
        <v>0</v>
      </c>
      <c r="J100" s="1695">
        <f>IF(H100&gt;G100,H100-G100,0)</f>
        <v>33593081.590000004</v>
      </c>
      <c r="K100" s="1696"/>
      <c r="L100" s="1696"/>
      <c r="M100" s="1697"/>
      <c r="N100" s="1697"/>
    </row>
    <row r="101" spans="1:33">
      <c r="A101" s="1692">
        <v>61.332999999999998</v>
      </c>
      <c r="B101" s="1663" t="s">
        <v>3073</v>
      </c>
      <c r="C101" s="1693">
        <v>0</v>
      </c>
      <c r="D101" s="1693">
        <v>0</v>
      </c>
      <c r="E101" s="1693">
        <f>[11]Final!E2101</f>
        <v>0</v>
      </c>
      <c r="F101" s="1693">
        <f>[11]Final!F2101</f>
        <v>0</v>
      </c>
      <c r="G101" s="1694">
        <f t="shared" si="21"/>
        <v>0</v>
      </c>
      <c r="H101" s="1694">
        <f t="shared" si="21"/>
        <v>0</v>
      </c>
      <c r="I101" s="1694">
        <f>IF(G101&gt;H101,G101-H101,0)</f>
        <v>0</v>
      </c>
      <c r="J101" s="1695">
        <f>IF(H101&gt;G101,H101-G101,0)</f>
        <v>0</v>
      </c>
      <c r="K101" s="1696"/>
      <c r="L101" s="1696"/>
      <c r="M101" s="1697"/>
      <c r="N101" s="1697"/>
    </row>
    <row r="102" spans="1:33">
      <c r="A102" s="1692">
        <v>61.335000000000001</v>
      </c>
      <c r="B102" s="1663" t="s">
        <v>3074</v>
      </c>
      <c r="C102" s="1693">
        <v>0</v>
      </c>
      <c r="D102" s="1693">
        <v>0</v>
      </c>
      <c r="E102" s="1693">
        <f>[11]Final!E2102</f>
        <v>0</v>
      </c>
      <c r="F102" s="1693">
        <f>[11]Final!F2102</f>
        <v>670698.74</v>
      </c>
      <c r="G102" s="1694">
        <f t="shared" si="21"/>
        <v>0</v>
      </c>
      <c r="H102" s="1694">
        <f t="shared" si="21"/>
        <v>670698.74</v>
      </c>
      <c r="I102" s="1694">
        <f>IF(G102&gt;H102,G102-H102,0)</f>
        <v>0</v>
      </c>
      <c r="J102" s="1695">
        <f>IF(H102&gt;G102,H102-G102,0)</f>
        <v>670698.74</v>
      </c>
      <c r="K102" s="1696"/>
      <c r="L102" s="1696"/>
      <c r="M102" s="1697"/>
      <c r="N102" s="1697"/>
    </row>
    <row r="103" spans="1:33">
      <c r="A103" s="1692"/>
      <c r="B103" s="1698" t="s">
        <v>1838</v>
      </c>
      <c r="C103" s="1699">
        <f t="shared" ref="C103:J103" si="22">SUM(C99:C102)</f>
        <v>0</v>
      </c>
      <c r="D103" s="1699">
        <f t="shared" si="22"/>
        <v>0</v>
      </c>
      <c r="E103" s="1699">
        <f t="shared" si="22"/>
        <v>0</v>
      </c>
      <c r="F103" s="1699">
        <f t="shared" si="22"/>
        <v>204830233.69999999</v>
      </c>
      <c r="G103" s="1699">
        <f t="shared" si="22"/>
        <v>0</v>
      </c>
      <c r="H103" s="1699">
        <f t="shared" si="22"/>
        <v>204830233.69999999</v>
      </c>
      <c r="I103" s="1699">
        <f t="shared" si="22"/>
        <v>0</v>
      </c>
      <c r="J103" s="1700">
        <f t="shared" si="22"/>
        <v>204830233.69999999</v>
      </c>
      <c r="K103" s="1696"/>
      <c r="L103" s="1696"/>
      <c r="M103" s="1697"/>
      <c r="N103" s="1697"/>
    </row>
    <row r="104" spans="1:33">
      <c r="A104" s="1692"/>
      <c r="B104" s="1698" t="s">
        <v>1851</v>
      </c>
      <c r="C104" s="1699"/>
      <c r="D104" s="1699">
        <f>D103-C103</f>
        <v>0</v>
      </c>
      <c r="E104" s="1699"/>
      <c r="F104" s="1699">
        <f>F103-E103</f>
        <v>204830233.69999999</v>
      </c>
      <c r="G104" s="1699"/>
      <c r="H104" s="1699">
        <f>H103-G103</f>
        <v>204830233.69999999</v>
      </c>
      <c r="I104" s="1699"/>
      <c r="J104" s="1700">
        <f>J103-I103</f>
        <v>204830233.69999999</v>
      </c>
      <c r="K104" s="1696"/>
      <c r="L104" s="1696"/>
      <c r="M104" s="1697"/>
      <c r="N104" s="1697"/>
    </row>
    <row r="105" spans="1:33">
      <c r="A105" s="1692"/>
      <c r="B105" s="1698"/>
      <c r="C105" s="1693"/>
      <c r="D105" s="1693"/>
      <c r="E105" s="1693"/>
      <c r="F105" s="1693"/>
      <c r="G105" s="1693"/>
      <c r="H105" s="1693"/>
      <c r="I105" s="1693"/>
      <c r="J105" s="1701"/>
      <c r="K105" s="1696"/>
      <c r="L105" s="1696"/>
      <c r="M105" s="1697"/>
      <c r="N105" s="1697"/>
    </row>
    <row r="106" spans="1:33" s="1691" customFormat="1">
      <c r="A106" s="1685" t="s">
        <v>1449</v>
      </c>
      <c r="B106" s="1686" t="s">
        <v>3075</v>
      </c>
      <c r="C106" s="1687"/>
      <c r="D106" s="1687"/>
      <c r="E106" s="1687"/>
      <c r="F106" s="1687"/>
      <c r="G106" s="1687"/>
      <c r="H106" s="1687"/>
      <c r="I106" s="1687"/>
      <c r="J106" s="1688"/>
      <c r="K106" s="1702"/>
      <c r="L106" s="1702"/>
      <c r="M106" s="1697"/>
      <c r="N106" s="1697"/>
      <c r="O106" s="1689"/>
      <c r="P106" s="1689"/>
      <c r="Q106" s="1689"/>
      <c r="R106" s="1689"/>
      <c r="S106" s="1689"/>
      <c r="T106" s="1689"/>
      <c r="U106" s="1689"/>
      <c r="V106" s="1689"/>
      <c r="W106" s="1689"/>
      <c r="X106" s="1689"/>
      <c r="Y106" s="1689"/>
      <c r="Z106" s="1689"/>
      <c r="AA106" s="1689"/>
      <c r="AB106" s="1689"/>
      <c r="AC106" s="1689"/>
      <c r="AD106" s="1689"/>
      <c r="AE106" s="1689"/>
      <c r="AF106" s="1689"/>
      <c r="AG106" s="1690"/>
    </row>
    <row r="107" spans="1:33">
      <c r="A107" s="1692">
        <v>61.350999999999999</v>
      </c>
      <c r="B107" s="1663" t="s">
        <v>3076</v>
      </c>
      <c r="C107" s="1693">
        <v>0</v>
      </c>
      <c r="D107" s="1693">
        <v>0</v>
      </c>
      <c r="E107" s="1693">
        <f>[11]Final!E2106</f>
        <v>0</v>
      </c>
      <c r="F107" s="1693">
        <f>[11]Final!F2106</f>
        <v>147231569.33999997</v>
      </c>
      <c r="G107" s="1694">
        <f t="shared" ref="G107:H111" si="23">C107+E107</f>
        <v>0</v>
      </c>
      <c r="H107" s="1694">
        <f t="shared" si="23"/>
        <v>147231569.33999997</v>
      </c>
      <c r="I107" s="1694">
        <f>IF(G107&gt;H107,G107-H107,0)</f>
        <v>0</v>
      </c>
      <c r="J107" s="1695">
        <f>IF(H107&gt;G107,H107-G107,0)</f>
        <v>147231569.33999997</v>
      </c>
      <c r="K107" s="1696"/>
      <c r="L107" s="1696"/>
      <c r="M107" s="1697"/>
      <c r="N107" s="1697"/>
    </row>
    <row r="108" spans="1:33">
      <c r="A108" s="1692">
        <v>61.351999999999997</v>
      </c>
      <c r="B108" s="1663" t="s">
        <v>3077</v>
      </c>
      <c r="C108" s="1693">
        <v>0</v>
      </c>
      <c r="D108" s="1693">
        <v>0</v>
      </c>
      <c r="E108" s="1693">
        <f>[11]Final!E2107</f>
        <v>0</v>
      </c>
      <c r="F108" s="1693">
        <f>[11]Final!F2107</f>
        <v>22205588.460000001</v>
      </c>
      <c r="G108" s="1694">
        <f t="shared" si="23"/>
        <v>0</v>
      </c>
      <c r="H108" s="1694">
        <f t="shared" si="23"/>
        <v>22205588.460000001</v>
      </c>
      <c r="I108" s="1694">
        <f>IF(G108&gt;H108,G108-H108,0)</f>
        <v>0</v>
      </c>
      <c r="J108" s="1695">
        <f>IF(H108&gt;G108,H108-G108,0)</f>
        <v>22205588.460000001</v>
      </c>
      <c r="K108" s="1696"/>
      <c r="L108" s="1696"/>
      <c r="M108" s="1697"/>
      <c r="N108" s="1697"/>
    </row>
    <row r="109" spans="1:33">
      <c r="A109" s="1692">
        <v>61.353000000000002</v>
      </c>
      <c r="B109" s="1663" t="s">
        <v>3078</v>
      </c>
      <c r="C109" s="1693">
        <v>0</v>
      </c>
      <c r="D109" s="1693">
        <v>0</v>
      </c>
      <c r="E109" s="1693">
        <f>[11]Final!E2108</f>
        <v>0</v>
      </c>
      <c r="F109" s="1693">
        <f>[11]Final!F2108</f>
        <v>9620870.0800000001</v>
      </c>
      <c r="G109" s="1694">
        <f t="shared" si="23"/>
        <v>0</v>
      </c>
      <c r="H109" s="1694">
        <f t="shared" si="23"/>
        <v>9620870.0800000001</v>
      </c>
      <c r="I109" s="1694">
        <f>IF(G109&gt;H109,G109-H109,0)</f>
        <v>0</v>
      </c>
      <c r="J109" s="1695">
        <f>IF(H109&gt;G109,H109-G109,0)</f>
        <v>9620870.0800000001</v>
      </c>
      <c r="K109" s="1696"/>
      <c r="L109" s="1696"/>
      <c r="M109" s="1697"/>
      <c r="N109" s="1697"/>
    </row>
    <row r="110" spans="1:33">
      <c r="A110" s="1692">
        <v>61.353999999999999</v>
      </c>
      <c r="B110" s="1663" t="s">
        <v>3079</v>
      </c>
      <c r="C110" s="1693">
        <v>0</v>
      </c>
      <c r="D110" s="1693">
        <v>0</v>
      </c>
      <c r="E110" s="1693">
        <f>[11]Final!E2109</f>
        <v>0</v>
      </c>
      <c r="F110" s="1693">
        <f>[11]Final!F2109</f>
        <v>0</v>
      </c>
      <c r="G110" s="1694">
        <f t="shared" si="23"/>
        <v>0</v>
      </c>
      <c r="H110" s="1694">
        <f t="shared" si="23"/>
        <v>0</v>
      </c>
      <c r="I110" s="1694">
        <f>IF(G110&gt;H110,G110-H110,0)</f>
        <v>0</v>
      </c>
      <c r="J110" s="1695">
        <f>IF(H110&gt;G110,H110-G110,0)</f>
        <v>0</v>
      </c>
      <c r="K110" s="1696"/>
      <c r="L110" s="1696"/>
      <c r="M110" s="1697"/>
      <c r="N110" s="1697"/>
    </row>
    <row r="111" spans="1:33">
      <c r="A111" s="1692">
        <v>61.354999999999997</v>
      </c>
      <c r="B111" s="1663" t="s">
        <v>3080</v>
      </c>
      <c r="C111" s="1693">
        <v>0</v>
      </c>
      <c r="D111" s="1693">
        <v>0</v>
      </c>
      <c r="E111" s="1693">
        <f>[11]Final!E2110</f>
        <v>0</v>
      </c>
      <c r="F111" s="1693">
        <f>[11]Final!F2110</f>
        <v>1000</v>
      </c>
      <c r="G111" s="1694">
        <f t="shared" si="23"/>
        <v>0</v>
      </c>
      <c r="H111" s="1694">
        <f t="shared" si="23"/>
        <v>1000</v>
      </c>
      <c r="I111" s="1694">
        <f>IF(G111&gt;H111,G111-H111,0)</f>
        <v>0</v>
      </c>
      <c r="J111" s="1695">
        <f>IF(H111&gt;G111,H111-G111,0)</f>
        <v>1000</v>
      </c>
      <c r="K111" s="1696"/>
      <c r="L111" s="1696"/>
      <c r="M111" s="1697"/>
      <c r="N111" s="1697"/>
    </row>
    <row r="112" spans="1:33">
      <c r="A112" s="1692"/>
      <c r="B112" s="1698" t="s">
        <v>1838</v>
      </c>
      <c r="C112" s="1699">
        <f t="shared" ref="C112:J112" si="24">SUM(C107:C111)</f>
        <v>0</v>
      </c>
      <c r="D112" s="1699">
        <f t="shared" si="24"/>
        <v>0</v>
      </c>
      <c r="E112" s="1699">
        <f t="shared" si="24"/>
        <v>0</v>
      </c>
      <c r="F112" s="1699">
        <f t="shared" si="24"/>
        <v>179059027.88</v>
      </c>
      <c r="G112" s="1699">
        <f t="shared" si="24"/>
        <v>0</v>
      </c>
      <c r="H112" s="1699">
        <f t="shared" si="24"/>
        <v>179059027.88</v>
      </c>
      <c r="I112" s="1699">
        <f t="shared" si="24"/>
        <v>0</v>
      </c>
      <c r="J112" s="1700">
        <f t="shared" si="24"/>
        <v>179059027.88</v>
      </c>
      <c r="K112" s="1696"/>
      <c r="L112" s="1696"/>
      <c r="M112" s="1697"/>
      <c r="N112" s="1697"/>
    </row>
    <row r="113" spans="1:33">
      <c r="A113" s="1692"/>
      <c r="B113" s="1698" t="s">
        <v>1851</v>
      </c>
      <c r="C113" s="1699"/>
      <c r="D113" s="1699">
        <f>D112-C112</f>
        <v>0</v>
      </c>
      <c r="E113" s="1699"/>
      <c r="F113" s="1699">
        <f>F112-E112</f>
        <v>179059027.88</v>
      </c>
      <c r="G113" s="1699"/>
      <c r="H113" s="1699">
        <f>H112-G112</f>
        <v>179059027.88</v>
      </c>
      <c r="I113" s="1699"/>
      <c r="J113" s="1700">
        <f>J112-I112</f>
        <v>179059027.88</v>
      </c>
      <c r="K113" s="1696"/>
      <c r="L113" s="1696"/>
      <c r="M113" s="1697"/>
      <c r="N113" s="1697"/>
    </row>
    <row r="114" spans="1:33">
      <c r="A114" s="1692"/>
      <c r="B114" s="1698"/>
      <c r="C114" s="1693"/>
      <c r="D114" s="1693"/>
      <c r="E114" s="1693"/>
      <c r="F114" s="1693"/>
      <c r="G114" s="1693"/>
      <c r="H114" s="1693"/>
      <c r="I114" s="1693"/>
      <c r="J114" s="1701"/>
      <c r="K114" s="1696"/>
      <c r="L114" s="1696"/>
      <c r="M114" s="1697"/>
      <c r="N114" s="1697"/>
    </row>
    <row r="115" spans="1:33" s="1691" customFormat="1">
      <c r="A115" s="1685" t="s">
        <v>3081</v>
      </c>
      <c r="B115" s="1686" t="s">
        <v>437</v>
      </c>
      <c r="C115" s="1687"/>
      <c r="D115" s="1687"/>
      <c r="E115" s="1687"/>
      <c r="F115" s="1687"/>
      <c r="G115" s="1687"/>
      <c r="H115" s="1687"/>
      <c r="I115" s="1687"/>
      <c r="J115" s="1688"/>
      <c r="K115" s="1702"/>
      <c r="L115" s="1702"/>
      <c r="M115" s="1697"/>
      <c r="N115" s="1697"/>
      <c r="O115" s="1689"/>
      <c r="P115" s="1689"/>
      <c r="Q115" s="1689"/>
      <c r="R115" s="1689"/>
      <c r="S115" s="1689"/>
      <c r="T115" s="1689"/>
      <c r="U115" s="1689"/>
      <c r="V115" s="1689"/>
      <c r="W115" s="1689"/>
      <c r="X115" s="1689"/>
      <c r="Y115" s="1689"/>
      <c r="Z115" s="1689"/>
      <c r="AA115" s="1689"/>
      <c r="AB115" s="1689"/>
      <c r="AC115" s="1689"/>
      <c r="AD115" s="1689"/>
      <c r="AE115" s="1689"/>
      <c r="AF115" s="1689"/>
      <c r="AG115" s="1690"/>
    </row>
    <row r="116" spans="1:33">
      <c r="A116" s="1692">
        <v>61.360999999999997</v>
      </c>
      <c r="B116" s="1663" t="s">
        <v>3082</v>
      </c>
      <c r="C116" s="1693">
        <v>0</v>
      </c>
      <c r="D116" s="1693">
        <v>0</v>
      </c>
      <c r="E116" s="1693">
        <f>[11]Final!E2114</f>
        <v>0</v>
      </c>
      <c r="F116" s="1693">
        <f>[11]Final!F2114</f>
        <v>4512644.21</v>
      </c>
      <c r="G116" s="1694">
        <f t="shared" ref="G116:H120" si="25">C116+E116</f>
        <v>0</v>
      </c>
      <c r="H116" s="1694">
        <f t="shared" si="25"/>
        <v>4512644.21</v>
      </c>
      <c r="I116" s="1694">
        <f>IF(G116&gt;H116,G116-H116,0)</f>
        <v>0</v>
      </c>
      <c r="J116" s="1695">
        <f>IF(H116&gt;G116,H116-G116,0)</f>
        <v>4512644.21</v>
      </c>
      <c r="K116" s="1696"/>
      <c r="L116" s="1696"/>
      <c r="M116" s="1697"/>
      <c r="N116" s="1697"/>
    </row>
    <row r="117" spans="1:33">
      <c r="A117" s="1692">
        <v>61.362000000000002</v>
      </c>
      <c r="B117" s="1663" t="s">
        <v>3083</v>
      </c>
      <c r="C117" s="1693">
        <v>0</v>
      </c>
      <c r="D117" s="1693">
        <v>0</v>
      </c>
      <c r="E117" s="1693">
        <f>[11]Final!E2115</f>
        <v>0</v>
      </c>
      <c r="F117" s="1693">
        <f>[11]Final!F2115</f>
        <v>632961.03</v>
      </c>
      <c r="G117" s="1694">
        <f t="shared" si="25"/>
        <v>0</v>
      </c>
      <c r="H117" s="1694">
        <f t="shared" si="25"/>
        <v>632961.03</v>
      </c>
      <c r="I117" s="1694">
        <f>IF(G117&gt;H117,G117-H117,0)</f>
        <v>0</v>
      </c>
      <c r="J117" s="1695">
        <f>IF(H117&gt;G117,H117-G117,0)</f>
        <v>632961.03</v>
      </c>
      <c r="K117" s="1696"/>
      <c r="L117" s="1696"/>
      <c r="M117" s="1697"/>
      <c r="N117" s="1697"/>
    </row>
    <row r="118" spans="1:33">
      <c r="A118" s="1692">
        <v>61.363</v>
      </c>
      <c r="B118" s="1663" t="s">
        <v>3084</v>
      </c>
      <c r="C118" s="1693">
        <v>0</v>
      </c>
      <c r="D118" s="1693">
        <v>0</v>
      </c>
      <c r="E118" s="1693">
        <f>[11]Final!E2116</f>
        <v>0</v>
      </c>
      <c r="F118" s="1693">
        <f>[11]Final!F2116</f>
        <v>148467.66999999998</v>
      </c>
      <c r="G118" s="1694">
        <f t="shared" si="25"/>
        <v>0</v>
      </c>
      <c r="H118" s="1694">
        <f t="shared" si="25"/>
        <v>148467.66999999998</v>
      </c>
      <c r="I118" s="1694">
        <f>IF(G118&gt;H118,G118-H118,0)</f>
        <v>0</v>
      </c>
      <c r="J118" s="1695">
        <f>IF(H118&gt;G118,H118-G118,0)</f>
        <v>148467.66999999998</v>
      </c>
      <c r="K118" s="1696"/>
      <c r="L118" s="1696"/>
      <c r="M118" s="1697"/>
      <c r="N118" s="1697"/>
    </row>
    <row r="119" spans="1:33">
      <c r="A119" s="1692">
        <v>61.363999999999997</v>
      </c>
      <c r="B119" s="1663" t="s">
        <v>3085</v>
      </c>
      <c r="C119" s="1693">
        <v>0</v>
      </c>
      <c r="D119" s="1693">
        <v>0</v>
      </c>
      <c r="E119" s="1693">
        <f>[11]Final!E2117</f>
        <v>0</v>
      </c>
      <c r="F119" s="1693">
        <f>[11]Final!F2117</f>
        <v>0</v>
      </c>
      <c r="G119" s="1694">
        <f t="shared" si="25"/>
        <v>0</v>
      </c>
      <c r="H119" s="1694">
        <f t="shared" si="25"/>
        <v>0</v>
      </c>
      <c r="I119" s="1694">
        <f>IF(G119&gt;H119,G119-H119,0)</f>
        <v>0</v>
      </c>
      <c r="J119" s="1695">
        <f>IF(H119&gt;G119,H119-G119,0)</f>
        <v>0</v>
      </c>
      <c r="K119" s="1696"/>
      <c r="L119" s="1696"/>
      <c r="M119" s="1697"/>
      <c r="N119" s="1697"/>
    </row>
    <row r="120" spans="1:33">
      <c r="A120" s="1692">
        <v>61.365000000000002</v>
      </c>
      <c r="B120" s="1663" t="s">
        <v>3086</v>
      </c>
      <c r="C120" s="1693">
        <v>0</v>
      </c>
      <c r="D120" s="1693">
        <v>0</v>
      </c>
      <c r="E120" s="1693">
        <f>[11]Final!E2118</f>
        <v>0</v>
      </c>
      <c r="F120" s="1693">
        <f>[11]Final!F2118</f>
        <v>0</v>
      </c>
      <c r="G120" s="1694">
        <f t="shared" si="25"/>
        <v>0</v>
      </c>
      <c r="H120" s="1694">
        <f t="shared" si="25"/>
        <v>0</v>
      </c>
      <c r="I120" s="1694">
        <f>IF(G120&gt;H120,G120-H120,0)</f>
        <v>0</v>
      </c>
      <c r="J120" s="1695">
        <f>IF(H120&gt;G120,H120-G120,0)</f>
        <v>0</v>
      </c>
      <c r="K120" s="1696"/>
      <c r="L120" s="1696"/>
      <c r="M120" s="1697"/>
      <c r="N120" s="1697"/>
    </row>
    <row r="121" spans="1:33">
      <c r="A121" s="1692"/>
      <c r="B121" s="1698" t="s">
        <v>1838</v>
      </c>
      <c r="C121" s="1699">
        <f t="shared" ref="C121:J121" si="26">SUM(C116:C120)</f>
        <v>0</v>
      </c>
      <c r="D121" s="1699">
        <f t="shared" si="26"/>
        <v>0</v>
      </c>
      <c r="E121" s="1699">
        <f t="shared" si="26"/>
        <v>0</v>
      </c>
      <c r="F121" s="1699">
        <f t="shared" si="26"/>
        <v>5294072.91</v>
      </c>
      <c r="G121" s="1699">
        <f t="shared" si="26"/>
        <v>0</v>
      </c>
      <c r="H121" s="1699">
        <f t="shared" si="26"/>
        <v>5294072.91</v>
      </c>
      <c r="I121" s="1699">
        <f t="shared" si="26"/>
        <v>0</v>
      </c>
      <c r="J121" s="1700">
        <f t="shared" si="26"/>
        <v>5294072.91</v>
      </c>
      <c r="K121" s="1696"/>
      <c r="L121" s="1696"/>
      <c r="M121" s="1697"/>
      <c r="N121" s="1697"/>
    </row>
    <row r="122" spans="1:33">
      <c r="A122" s="1692"/>
      <c r="B122" s="1698" t="s">
        <v>1851</v>
      </c>
      <c r="C122" s="1699"/>
      <c r="D122" s="1699">
        <f>D121-C121</f>
        <v>0</v>
      </c>
      <c r="E122" s="1699"/>
      <c r="F122" s="1699">
        <f>F121-E121</f>
        <v>5294072.91</v>
      </c>
      <c r="G122" s="1699"/>
      <c r="H122" s="1699">
        <f>H121-G121</f>
        <v>5294072.91</v>
      </c>
      <c r="I122" s="1699"/>
      <c r="J122" s="1700">
        <f>J121-I121</f>
        <v>5294072.91</v>
      </c>
      <c r="K122" s="1696"/>
      <c r="L122" s="1696"/>
      <c r="M122" s="1697"/>
      <c r="N122" s="1697"/>
    </row>
    <row r="123" spans="1:33">
      <c r="A123" s="1692"/>
      <c r="B123" s="1698"/>
      <c r="C123" s="1693"/>
      <c r="D123" s="1693"/>
      <c r="E123" s="1693"/>
      <c r="F123" s="1693"/>
      <c r="G123" s="1693"/>
      <c r="H123" s="1693"/>
      <c r="I123" s="1693"/>
      <c r="J123" s="1701"/>
      <c r="K123" s="1696"/>
      <c r="L123" s="1696"/>
      <c r="M123" s="1697"/>
      <c r="N123" s="1697"/>
    </row>
    <row r="124" spans="1:33" s="1691" customFormat="1">
      <c r="A124" s="1685" t="s">
        <v>3087</v>
      </c>
      <c r="B124" s="1686" t="s">
        <v>1996</v>
      </c>
      <c r="C124" s="1687"/>
      <c r="D124" s="1687"/>
      <c r="E124" s="1687"/>
      <c r="F124" s="1687"/>
      <c r="G124" s="1687"/>
      <c r="H124" s="1687"/>
      <c r="I124" s="1687"/>
      <c r="J124" s="1688"/>
      <c r="K124" s="1702"/>
      <c r="L124" s="1702"/>
      <c r="M124" s="1697"/>
      <c r="N124" s="1697"/>
      <c r="O124" s="1689"/>
      <c r="P124" s="1689"/>
      <c r="Q124" s="1689"/>
      <c r="R124" s="1689"/>
      <c r="S124" s="1689"/>
      <c r="T124" s="1689"/>
      <c r="U124" s="1689"/>
      <c r="V124" s="1689"/>
      <c r="W124" s="1689"/>
      <c r="X124" s="1689"/>
      <c r="Y124" s="1689"/>
      <c r="Z124" s="1689"/>
      <c r="AA124" s="1689"/>
      <c r="AB124" s="1689"/>
      <c r="AC124" s="1689"/>
      <c r="AD124" s="1689"/>
      <c r="AE124" s="1689"/>
      <c r="AF124" s="1689"/>
      <c r="AG124" s="1690"/>
    </row>
    <row r="125" spans="1:33">
      <c r="A125" s="1692">
        <v>61.371000000000002</v>
      </c>
      <c r="B125" s="1663" t="s">
        <v>3088</v>
      </c>
      <c r="C125" s="1693">
        <v>0</v>
      </c>
      <c r="D125" s="1693">
        <v>0</v>
      </c>
      <c r="E125" s="1693">
        <f>[11]Final!E2122</f>
        <v>0</v>
      </c>
      <c r="F125" s="1693">
        <f>[11]Final!F2122</f>
        <v>2160055.0399999996</v>
      </c>
      <c r="G125" s="1694">
        <f t="shared" ref="G125:H129" si="27">C125+E125</f>
        <v>0</v>
      </c>
      <c r="H125" s="1694">
        <f t="shared" si="27"/>
        <v>2160055.0399999996</v>
      </c>
      <c r="I125" s="1694">
        <f>IF(G125&gt;H125,G125-H125,0)</f>
        <v>0</v>
      </c>
      <c r="J125" s="1695">
        <f>IF(H125&gt;G125,H125-G125,0)</f>
        <v>2160055.0399999996</v>
      </c>
      <c r="K125" s="1696"/>
      <c r="L125" s="1696"/>
      <c r="M125" s="1697"/>
      <c r="N125" s="1697"/>
    </row>
    <row r="126" spans="1:33">
      <c r="A126" s="1692">
        <v>61.372</v>
      </c>
      <c r="B126" s="1663" t="s">
        <v>3089</v>
      </c>
      <c r="C126" s="1693">
        <v>0</v>
      </c>
      <c r="D126" s="1693">
        <v>0</v>
      </c>
      <c r="E126" s="1693">
        <f>[11]Final!E2123</f>
        <v>0</v>
      </c>
      <c r="F126" s="1693">
        <f>[11]Final!F2123</f>
        <v>108204</v>
      </c>
      <c r="G126" s="1694">
        <f t="shared" si="27"/>
        <v>0</v>
      </c>
      <c r="H126" s="1694">
        <f t="shared" si="27"/>
        <v>108204</v>
      </c>
      <c r="I126" s="1694">
        <f>IF(G126&gt;H126,G126-H126,0)</f>
        <v>0</v>
      </c>
      <c r="J126" s="1695">
        <f>IF(H126&gt;G126,H126-G126,0)</f>
        <v>108204</v>
      </c>
      <c r="K126" s="1696"/>
      <c r="L126" s="1696"/>
      <c r="M126" s="1697"/>
      <c r="N126" s="1697"/>
    </row>
    <row r="127" spans="1:33">
      <c r="A127" s="1692">
        <v>61.372999999999998</v>
      </c>
      <c r="B127" s="1663" t="s">
        <v>3090</v>
      </c>
      <c r="C127" s="1693">
        <v>0</v>
      </c>
      <c r="D127" s="1693">
        <v>0</v>
      </c>
      <c r="E127" s="1693">
        <f>[11]Final!E2124</f>
        <v>0</v>
      </c>
      <c r="F127" s="1693">
        <f>[11]Final!F2124</f>
        <v>227450</v>
      </c>
      <c r="G127" s="1694">
        <f t="shared" si="27"/>
        <v>0</v>
      </c>
      <c r="H127" s="1694">
        <f t="shared" si="27"/>
        <v>227450</v>
      </c>
      <c r="I127" s="1694">
        <f>IF(G127&gt;H127,G127-H127,0)</f>
        <v>0</v>
      </c>
      <c r="J127" s="1695">
        <f>IF(H127&gt;G127,H127-G127,0)</f>
        <v>227450</v>
      </c>
      <c r="K127" s="1696"/>
      <c r="L127" s="1696"/>
      <c r="M127" s="1697"/>
      <c r="N127" s="1697"/>
    </row>
    <row r="128" spans="1:33">
      <c r="A128" s="1692">
        <v>61.374000000000002</v>
      </c>
      <c r="B128" s="1663" t="s">
        <v>3091</v>
      </c>
      <c r="C128" s="1693">
        <v>0</v>
      </c>
      <c r="D128" s="1693">
        <v>0</v>
      </c>
      <c r="E128" s="1693">
        <f>[11]Final!E2125</f>
        <v>0</v>
      </c>
      <c r="F128" s="1693">
        <f>[11]Final!F2125</f>
        <v>0</v>
      </c>
      <c r="G128" s="1694">
        <f t="shared" si="27"/>
        <v>0</v>
      </c>
      <c r="H128" s="1694">
        <f t="shared" si="27"/>
        <v>0</v>
      </c>
      <c r="I128" s="1694">
        <f>IF(G128&gt;H128,G128-H128,0)</f>
        <v>0</v>
      </c>
      <c r="J128" s="1695">
        <f>IF(H128&gt;G128,H128-G128,0)</f>
        <v>0</v>
      </c>
      <c r="K128" s="1696"/>
      <c r="L128" s="1696"/>
      <c r="M128" s="1697"/>
      <c r="N128" s="1697"/>
    </row>
    <row r="129" spans="1:33">
      <c r="A129" s="1692">
        <v>61.375</v>
      </c>
      <c r="B129" s="1663" t="s">
        <v>3092</v>
      </c>
      <c r="C129" s="1693">
        <v>0</v>
      </c>
      <c r="D129" s="1693">
        <v>0</v>
      </c>
      <c r="E129" s="1693">
        <f>[11]Final!E2126</f>
        <v>0</v>
      </c>
      <c r="F129" s="1693">
        <f>[11]Final!F2126</f>
        <v>0</v>
      </c>
      <c r="G129" s="1694">
        <f t="shared" si="27"/>
        <v>0</v>
      </c>
      <c r="H129" s="1694">
        <f t="shared" si="27"/>
        <v>0</v>
      </c>
      <c r="I129" s="1694">
        <f>IF(G129&gt;H129,G129-H129,0)</f>
        <v>0</v>
      </c>
      <c r="J129" s="1695">
        <f>IF(H129&gt;G129,H129-G129,0)</f>
        <v>0</v>
      </c>
      <c r="K129" s="1696"/>
      <c r="L129" s="1696"/>
      <c r="M129" s="1697"/>
      <c r="N129" s="1697"/>
    </row>
    <row r="130" spans="1:33">
      <c r="A130" s="1692"/>
      <c r="B130" s="1698" t="s">
        <v>1838</v>
      </c>
      <c r="C130" s="1699">
        <f t="shared" ref="C130:J130" si="28">SUM(C125:C129)</f>
        <v>0</v>
      </c>
      <c r="D130" s="1699">
        <f t="shared" si="28"/>
        <v>0</v>
      </c>
      <c r="E130" s="1699">
        <f t="shared" si="28"/>
        <v>0</v>
      </c>
      <c r="F130" s="1699">
        <f t="shared" si="28"/>
        <v>2495709.0399999996</v>
      </c>
      <c r="G130" s="1699">
        <f t="shared" si="28"/>
        <v>0</v>
      </c>
      <c r="H130" s="1699">
        <f t="shared" si="28"/>
        <v>2495709.0399999996</v>
      </c>
      <c r="I130" s="1699">
        <f t="shared" si="28"/>
        <v>0</v>
      </c>
      <c r="J130" s="1700">
        <f t="shared" si="28"/>
        <v>2495709.0399999996</v>
      </c>
      <c r="K130" s="1696"/>
      <c r="L130" s="1696"/>
      <c r="M130" s="1697"/>
      <c r="N130" s="1697"/>
    </row>
    <row r="131" spans="1:33">
      <c r="A131" s="1692"/>
      <c r="B131" s="1698" t="s">
        <v>1851</v>
      </c>
      <c r="C131" s="1699"/>
      <c r="D131" s="1699">
        <f>D130-C130</f>
        <v>0</v>
      </c>
      <c r="E131" s="1699"/>
      <c r="F131" s="1699">
        <f>F130-E130</f>
        <v>2495709.0399999996</v>
      </c>
      <c r="G131" s="1699"/>
      <c r="H131" s="1699">
        <f>H130-G130</f>
        <v>2495709.0399999996</v>
      </c>
      <c r="I131" s="1699"/>
      <c r="J131" s="1700">
        <f>J130-I130</f>
        <v>2495709.0399999996</v>
      </c>
      <c r="K131" s="1696"/>
      <c r="L131" s="1696"/>
      <c r="M131" s="1697"/>
      <c r="N131" s="1697"/>
    </row>
    <row r="132" spans="1:33">
      <c r="A132" s="1692"/>
      <c r="B132" s="1698"/>
      <c r="C132" s="1693"/>
      <c r="D132" s="1693"/>
      <c r="E132" s="1693"/>
      <c r="F132" s="1693"/>
      <c r="G132" s="1693"/>
      <c r="H132" s="1693"/>
      <c r="I132" s="1693"/>
      <c r="J132" s="1701"/>
      <c r="K132" s="1696"/>
      <c r="L132" s="1696"/>
      <c r="M132" s="1697"/>
      <c r="N132" s="1697"/>
    </row>
    <row r="133" spans="1:33" s="1691" customFormat="1">
      <c r="A133" s="1685" t="s">
        <v>2677</v>
      </c>
      <c r="B133" s="1686" t="s">
        <v>3095</v>
      </c>
      <c r="C133" s="1687"/>
      <c r="D133" s="1687"/>
      <c r="E133" s="1687"/>
      <c r="F133" s="1687"/>
      <c r="G133" s="1687"/>
      <c r="H133" s="1687"/>
      <c r="I133" s="1687"/>
      <c r="J133" s="1688"/>
      <c r="K133" s="1702"/>
      <c r="L133" s="1702"/>
      <c r="M133" s="1697"/>
      <c r="N133" s="1697"/>
      <c r="O133" s="1689"/>
      <c r="P133" s="1689"/>
      <c r="Q133" s="1689"/>
      <c r="R133" s="1689"/>
      <c r="S133" s="1689"/>
      <c r="T133" s="1689"/>
      <c r="U133" s="1689"/>
      <c r="V133" s="1689"/>
      <c r="W133" s="1689"/>
      <c r="X133" s="1689"/>
      <c r="Y133" s="1689"/>
      <c r="Z133" s="1689"/>
      <c r="AA133" s="1689"/>
      <c r="AB133" s="1689"/>
      <c r="AC133" s="1689"/>
      <c r="AD133" s="1689"/>
      <c r="AE133" s="1689"/>
      <c r="AF133" s="1689"/>
      <c r="AG133" s="1690"/>
    </row>
    <row r="134" spans="1:33">
      <c r="A134" s="1692">
        <v>61.500999999999998</v>
      </c>
      <c r="B134" s="1663" t="s">
        <v>683</v>
      </c>
      <c r="C134" s="1693">
        <v>0</v>
      </c>
      <c r="D134" s="1693">
        <v>0</v>
      </c>
      <c r="E134" s="1693">
        <f>[11]Final!E2134</f>
        <v>0</v>
      </c>
      <c r="F134" s="1693">
        <f>[11]Final!F2134</f>
        <v>94547854.890000001</v>
      </c>
      <c r="G134" s="1694">
        <f t="shared" ref="G134:H150" si="29">C134+E134</f>
        <v>0</v>
      </c>
      <c r="H134" s="1694">
        <f t="shared" si="29"/>
        <v>94547854.890000001</v>
      </c>
      <c r="I134" s="1694">
        <f t="shared" ref="I134:I150" si="30">IF(G134&gt;H134,G134-H134,0)</f>
        <v>0</v>
      </c>
      <c r="J134" s="1695">
        <f t="shared" ref="J134:J150" si="31">IF(H134&gt;G134,H134-G134,0)</f>
        <v>94547854.890000001</v>
      </c>
      <c r="K134" s="1696"/>
      <c r="L134" s="1696"/>
      <c r="M134" s="1697"/>
      <c r="N134" s="1697"/>
    </row>
    <row r="135" spans="1:33">
      <c r="A135" s="1692">
        <v>61.502000000000002</v>
      </c>
      <c r="B135" s="1663" t="s">
        <v>1370</v>
      </c>
      <c r="C135" s="1693">
        <v>0</v>
      </c>
      <c r="D135" s="1693">
        <v>0</v>
      </c>
      <c r="E135" s="1693">
        <f>[11]Final!E2135</f>
        <v>0</v>
      </c>
      <c r="F135" s="1693">
        <f>[11]Final!F2135</f>
        <v>35719630.319999993</v>
      </c>
      <c r="G135" s="1694">
        <f t="shared" si="29"/>
        <v>0</v>
      </c>
      <c r="H135" s="1694">
        <f t="shared" si="29"/>
        <v>35719630.319999993</v>
      </c>
      <c r="I135" s="1694">
        <f t="shared" si="30"/>
        <v>0</v>
      </c>
      <c r="J135" s="1695">
        <f t="shared" si="31"/>
        <v>35719630.319999993</v>
      </c>
      <c r="K135" s="1696"/>
      <c r="L135" s="1696"/>
      <c r="M135" s="1697"/>
      <c r="N135" s="1697"/>
    </row>
    <row r="136" spans="1:33">
      <c r="A136" s="1692">
        <v>61.503</v>
      </c>
      <c r="B136" s="1663" t="s">
        <v>1990</v>
      </c>
      <c r="C136" s="1693">
        <v>0</v>
      </c>
      <c r="D136" s="1693">
        <v>0</v>
      </c>
      <c r="E136" s="1693">
        <f>[11]Final!E2136</f>
        <v>0</v>
      </c>
      <c r="F136" s="1693">
        <f>[11]Final!F2136</f>
        <v>3167211.9099999992</v>
      </c>
      <c r="G136" s="1694">
        <f t="shared" si="29"/>
        <v>0</v>
      </c>
      <c r="H136" s="1694">
        <f t="shared" si="29"/>
        <v>3167211.9099999992</v>
      </c>
      <c r="I136" s="1694">
        <f t="shared" si="30"/>
        <v>0</v>
      </c>
      <c r="J136" s="1695">
        <f t="shared" si="31"/>
        <v>3167211.9099999992</v>
      </c>
      <c r="K136" s="1696"/>
      <c r="L136" s="1696"/>
      <c r="M136" s="1697"/>
      <c r="N136" s="1697"/>
    </row>
    <row r="137" spans="1:33">
      <c r="A137" s="1692">
        <v>61.503999999999998</v>
      </c>
      <c r="B137" s="1663" t="s">
        <v>1991</v>
      </c>
      <c r="C137" s="1693">
        <v>0</v>
      </c>
      <c r="D137" s="1693">
        <v>0</v>
      </c>
      <c r="E137" s="1693">
        <f>[11]Final!E2137</f>
        <v>0</v>
      </c>
      <c r="F137" s="1693">
        <f>[11]Final!F2137</f>
        <v>14849083.509999998</v>
      </c>
      <c r="G137" s="1694">
        <f t="shared" si="29"/>
        <v>0</v>
      </c>
      <c r="H137" s="1694">
        <f t="shared" si="29"/>
        <v>14849083.509999998</v>
      </c>
      <c r="I137" s="1694">
        <f t="shared" si="30"/>
        <v>0</v>
      </c>
      <c r="J137" s="1695">
        <f t="shared" si="31"/>
        <v>14849083.509999998</v>
      </c>
      <c r="K137" s="1696"/>
      <c r="L137" s="1696"/>
      <c r="M137" s="1697"/>
      <c r="N137" s="1697"/>
    </row>
    <row r="138" spans="1:33">
      <c r="A138" s="1692">
        <v>61.505000000000003</v>
      </c>
      <c r="B138" s="1663" t="s">
        <v>910</v>
      </c>
      <c r="C138" s="1693">
        <v>0</v>
      </c>
      <c r="D138" s="1693">
        <v>0</v>
      </c>
      <c r="E138" s="1693">
        <f>[11]Final!E2138</f>
        <v>0</v>
      </c>
      <c r="F138" s="1693">
        <f>[11]Final!F2138</f>
        <v>80048601.789999992</v>
      </c>
      <c r="G138" s="1694">
        <f t="shared" si="29"/>
        <v>0</v>
      </c>
      <c r="H138" s="1694">
        <f t="shared" si="29"/>
        <v>80048601.789999992</v>
      </c>
      <c r="I138" s="1694">
        <f t="shared" si="30"/>
        <v>0</v>
      </c>
      <c r="J138" s="1695">
        <f t="shared" si="31"/>
        <v>80048601.789999992</v>
      </c>
      <c r="K138" s="1696"/>
      <c r="L138" s="1696"/>
      <c r="M138" s="1697"/>
      <c r="N138" s="1697"/>
    </row>
    <row r="139" spans="1:33">
      <c r="A139" s="1692">
        <v>61.506</v>
      </c>
      <c r="B139" s="1663" t="s">
        <v>912</v>
      </c>
      <c r="C139" s="1693">
        <v>0</v>
      </c>
      <c r="D139" s="1693">
        <v>0</v>
      </c>
      <c r="E139" s="1693">
        <f>[11]Final!E2139</f>
        <v>0</v>
      </c>
      <c r="F139" s="1693">
        <f>[11]Final!F2139</f>
        <v>0</v>
      </c>
      <c r="G139" s="1694">
        <f t="shared" si="29"/>
        <v>0</v>
      </c>
      <c r="H139" s="1694">
        <f t="shared" si="29"/>
        <v>0</v>
      </c>
      <c r="I139" s="1694">
        <f t="shared" si="30"/>
        <v>0</v>
      </c>
      <c r="J139" s="1695">
        <f t="shared" si="31"/>
        <v>0</v>
      </c>
      <c r="K139" s="1696"/>
      <c r="L139" s="1696"/>
      <c r="M139" s="1697"/>
      <c r="N139" s="1697"/>
    </row>
    <row r="140" spans="1:33">
      <c r="A140" s="1692">
        <v>61.506999999999998</v>
      </c>
      <c r="B140" s="1663" t="s">
        <v>913</v>
      </c>
      <c r="C140" s="1693">
        <v>0</v>
      </c>
      <c r="D140" s="1693">
        <v>0</v>
      </c>
      <c r="E140" s="1693">
        <f>[11]Final!E2140</f>
        <v>0</v>
      </c>
      <c r="F140" s="1693">
        <f>[11]Final!F2140</f>
        <v>47306082.740000002</v>
      </c>
      <c r="G140" s="1694">
        <f t="shared" si="29"/>
        <v>0</v>
      </c>
      <c r="H140" s="1694">
        <f t="shared" si="29"/>
        <v>47306082.740000002</v>
      </c>
      <c r="I140" s="1694">
        <f t="shared" si="30"/>
        <v>0</v>
      </c>
      <c r="J140" s="1695">
        <f t="shared" si="31"/>
        <v>47306082.740000002</v>
      </c>
      <c r="K140" s="1696"/>
      <c r="L140" s="1696"/>
      <c r="M140" s="1697"/>
      <c r="N140" s="1697"/>
    </row>
    <row r="141" spans="1:33">
      <c r="A141" s="1692">
        <v>61.508000000000003</v>
      </c>
      <c r="B141" s="1663" t="s">
        <v>554</v>
      </c>
      <c r="C141" s="1693">
        <v>0</v>
      </c>
      <c r="D141" s="1693">
        <v>0</v>
      </c>
      <c r="E141" s="1693">
        <f>[11]Final!E2141</f>
        <v>0</v>
      </c>
      <c r="F141" s="1693">
        <f>[11]Final!F2141</f>
        <v>3002681.81</v>
      </c>
      <c r="G141" s="1694">
        <f t="shared" si="29"/>
        <v>0</v>
      </c>
      <c r="H141" s="1694">
        <f t="shared" si="29"/>
        <v>3002681.81</v>
      </c>
      <c r="I141" s="1694">
        <f t="shared" si="30"/>
        <v>0</v>
      </c>
      <c r="J141" s="1695">
        <f t="shared" si="31"/>
        <v>3002681.81</v>
      </c>
      <c r="K141" s="1696"/>
      <c r="L141" s="1696"/>
      <c r="M141" s="1697"/>
      <c r="N141" s="1697"/>
    </row>
    <row r="142" spans="1:33">
      <c r="A142" s="1692">
        <v>61.509</v>
      </c>
      <c r="B142" s="1663" t="s">
        <v>555</v>
      </c>
      <c r="C142" s="1693">
        <v>0</v>
      </c>
      <c r="D142" s="1693">
        <v>0</v>
      </c>
      <c r="E142" s="1693">
        <f>[11]Final!E2142</f>
        <v>0</v>
      </c>
      <c r="F142" s="1693">
        <f>[11]Final!F2142</f>
        <v>0</v>
      </c>
      <c r="G142" s="1694">
        <f t="shared" si="29"/>
        <v>0</v>
      </c>
      <c r="H142" s="1694">
        <f t="shared" si="29"/>
        <v>0</v>
      </c>
      <c r="I142" s="1694">
        <f t="shared" si="30"/>
        <v>0</v>
      </c>
      <c r="J142" s="1695">
        <f t="shared" si="31"/>
        <v>0</v>
      </c>
      <c r="K142" s="1696"/>
      <c r="L142" s="1696"/>
      <c r="M142" s="1697"/>
      <c r="N142" s="1697"/>
    </row>
    <row r="143" spans="1:33">
      <c r="A143" s="1703">
        <v>61.51</v>
      </c>
      <c r="B143" s="1663" t="s">
        <v>1992</v>
      </c>
      <c r="C143" s="1693">
        <v>0</v>
      </c>
      <c r="D143" s="1693">
        <v>0</v>
      </c>
      <c r="E143" s="1693">
        <f>[11]Final!E2143</f>
        <v>0</v>
      </c>
      <c r="F143" s="1693">
        <f>[11]Final!F2143</f>
        <v>682424.79999999993</v>
      </c>
      <c r="G143" s="1694">
        <f t="shared" si="29"/>
        <v>0</v>
      </c>
      <c r="H143" s="1694">
        <f t="shared" si="29"/>
        <v>682424.79999999993</v>
      </c>
      <c r="I143" s="1694">
        <f t="shared" si="30"/>
        <v>0</v>
      </c>
      <c r="J143" s="1695">
        <f t="shared" si="31"/>
        <v>682424.79999999993</v>
      </c>
      <c r="K143" s="1696"/>
      <c r="L143" s="1696"/>
      <c r="M143" s="1697"/>
      <c r="N143" s="1697"/>
    </row>
    <row r="144" spans="1:33">
      <c r="A144" s="1692">
        <v>61.511000000000003</v>
      </c>
      <c r="B144" s="1663" t="s">
        <v>1993</v>
      </c>
      <c r="C144" s="1693">
        <v>0</v>
      </c>
      <c r="D144" s="1693">
        <v>0</v>
      </c>
      <c r="E144" s="1693">
        <f>[11]Final!E2144</f>
        <v>0</v>
      </c>
      <c r="F144" s="1693">
        <f>[11]Final!F2144</f>
        <v>21116.67</v>
      </c>
      <c r="G144" s="1694">
        <f t="shared" si="29"/>
        <v>0</v>
      </c>
      <c r="H144" s="1694">
        <f t="shared" si="29"/>
        <v>21116.67</v>
      </c>
      <c r="I144" s="1694">
        <f t="shared" si="30"/>
        <v>0</v>
      </c>
      <c r="J144" s="1695">
        <f t="shared" si="31"/>
        <v>21116.67</v>
      </c>
      <c r="K144" s="1696"/>
      <c r="L144" s="1696"/>
      <c r="M144" s="1697"/>
      <c r="N144" s="1697"/>
    </row>
    <row r="145" spans="1:33">
      <c r="A145" s="1692">
        <v>61.512</v>
      </c>
      <c r="B145" s="1663" t="s">
        <v>2840</v>
      </c>
      <c r="C145" s="1693">
        <v>0</v>
      </c>
      <c r="D145" s="1693">
        <v>0</v>
      </c>
      <c r="E145" s="1693">
        <f>[11]Final!E2145</f>
        <v>0</v>
      </c>
      <c r="F145" s="1693">
        <f>[11]Final!F2145</f>
        <v>0</v>
      </c>
      <c r="G145" s="1694">
        <f t="shared" si="29"/>
        <v>0</v>
      </c>
      <c r="H145" s="1694">
        <f t="shared" si="29"/>
        <v>0</v>
      </c>
      <c r="I145" s="1694">
        <f t="shared" si="30"/>
        <v>0</v>
      </c>
      <c r="J145" s="1695">
        <f t="shared" si="31"/>
        <v>0</v>
      </c>
      <c r="K145" s="1696"/>
      <c r="L145" s="1696"/>
      <c r="M145" s="1697"/>
      <c r="N145" s="1697"/>
    </row>
    <row r="146" spans="1:33">
      <c r="A146" s="1692">
        <v>61.512999999999998</v>
      </c>
      <c r="B146" s="1663" t="s">
        <v>2841</v>
      </c>
      <c r="C146" s="1693">
        <v>0</v>
      </c>
      <c r="D146" s="1693">
        <v>0</v>
      </c>
      <c r="E146" s="1693">
        <f>[11]Final!E2146</f>
        <v>0</v>
      </c>
      <c r="F146" s="1693">
        <f>[11]Final!F2146</f>
        <v>7126433.4699999997</v>
      </c>
      <c r="G146" s="1694">
        <f t="shared" si="29"/>
        <v>0</v>
      </c>
      <c r="H146" s="1694">
        <f t="shared" si="29"/>
        <v>7126433.4699999997</v>
      </c>
      <c r="I146" s="1694">
        <f t="shared" si="30"/>
        <v>0</v>
      </c>
      <c r="J146" s="1695">
        <f t="shared" si="31"/>
        <v>7126433.4699999997</v>
      </c>
      <c r="K146" s="1696"/>
      <c r="L146" s="1696"/>
      <c r="M146" s="1697"/>
      <c r="N146" s="1697"/>
    </row>
    <row r="147" spans="1:33">
      <c r="A147" s="1692">
        <v>61.514000000000003</v>
      </c>
      <c r="B147" s="1663" t="s">
        <v>2842</v>
      </c>
      <c r="C147" s="1693">
        <v>0</v>
      </c>
      <c r="D147" s="1693">
        <v>0</v>
      </c>
      <c r="E147" s="1693">
        <f>[11]Final!E2147</f>
        <v>0</v>
      </c>
      <c r="F147" s="1693">
        <f>[11]Final!F2147</f>
        <v>0</v>
      </c>
      <c r="G147" s="1694">
        <f t="shared" si="29"/>
        <v>0</v>
      </c>
      <c r="H147" s="1694">
        <f t="shared" si="29"/>
        <v>0</v>
      </c>
      <c r="I147" s="1694">
        <f t="shared" si="30"/>
        <v>0</v>
      </c>
      <c r="J147" s="1695">
        <f t="shared" si="31"/>
        <v>0</v>
      </c>
      <c r="K147" s="1696"/>
      <c r="L147" s="1696"/>
      <c r="M147" s="1697"/>
      <c r="N147" s="1697"/>
    </row>
    <row r="148" spans="1:33">
      <c r="A148" s="1692">
        <v>61.515000000000001</v>
      </c>
      <c r="B148" s="1663" t="s">
        <v>686</v>
      </c>
      <c r="C148" s="1693">
        <v>0</v>
      </c>
      <c r="D148" s="1693">
        <v>0</v>
      </c>
      <c r="E148" s="1693">
        <f>[11]Final!E2148</f>
        <v>0</v>
      </c>
      <c r="F148" s="1693">
        <f>[11]Final!F2148</f>
        <v>5458739.4299999997</v>
      </c>
      <c r="G148" s="1694">
        <f t="shared" si="29"/>
        <v>0</v>
      </c>
      <c r="H148" s="1694">
        <f t="shared" si="29"/>
        <v>5458739.4299999997</v>
      </c>
      <c r="I148" s="1694">
        <f t="shared" si="30"/>
        <v>0</v>
      </c>
      <c r="J148" s="1695">
        <f t="shared" si="31"/>
        <v>5458739.4299999997</v>
      </c>
      <c r="K148" s="1696"/>
      <c r="L148" s="1696"/>
      <c r="M148" s="1697"/>
      <c r="N148" s="1697"/>
    </row>
    <row r="149" spans="1:33">
      <c r="A149" s="1692">
        <v>61.515999999999998</v>
      </c>
      <c r="B149" s="1663" t="s">
        <v>437</v>
      </c>
      <c r="C149" s="1693">
        <v>0</v>
      </c>
      <c r="D149" s="1693">
        <v>0</v>
      </c>
      <c r="E149" s="1693">
        <f>[11]Final!E2149</f>
        <v>0</v>
      </c>
      <c r="F149" s="1693">
        <f>[11]Final!F2149</f>
        <v>90187.580000000031</v>
      </c>
      <c r="G149" s="1694">
        <f t="shared" si="29"/>
        <v>0</v>
      </c>
      <c r="H149" s="1694">
        <f t="shared" si="29"/>
        <v>90187.580000000031</v>
      </c>
      <c r="I149" s="1694">
        <f t="shared" si="30"/>
        <v>0</v>
      </c>
      <c r="J149" s="1695">
        <f t="shared" si="31"/>
        <v>90187.580000000031</v>
      </c>
      <c r="K149" s="1696"/>
      <c r="L149" s="1696"/>
      <c r="M149" s="1697"/>
      <c r="N149" s="1697"/>
    </row>
    <row r="150" spans="1:33">
      <c r="A150" s="1692">
        <v>61.517000000000003</v>
      </c>
      <c r="B150" s="1663" t="s">
        <v>1996</v>
      </c>
      <c r="C150" s="1693">
        <v>0</v>
      </c>
      <c r="D150" s="1693">
        <v>0</v>
      </c>
      <c r="E150" s="1693">
        <f>[11]Final!E2150</f>
        <v>0</v>
      </c>
      <c r="F150" s="1693">
        <f>[11]Final!F2150</f>
        <v>42398.400000000001</v>
      </c>
      <c r="G150" s="1694">
        <f t="shared" si="29"/>
        <v>0</v>
      </c>
      <c r="H150" s="1694">
        <f t="shared" si="29"/>
        <v>42398.400000000001</v>
      </c>
      <c r="I150" s="1694">
        <f t="shared" si="30"/>
        <v>0</v>
      </c>
      <c r="J150" s="1695">
        <f t="shared" si="31"/>
        <v>42398.400000000001</v>
      </c>
      <c r="K150" s="1696"/>
      <c r="L150" s="1696"/>
      <c r="M150" s="1697"/>
      <c r="N150" s="1697"/>
    </row>
    <row r="151" spans="1:33">
      <c r="A151" s="1692"/>
      <c r="B151" s="1698" t="s">
        <v>1838</v>
      </c>
      <c r="C151" s="1699">
        <f t="shared" ref="C151:J151" si="32">SUM(C134:C150)</f>
        <v>0</v>
      </c>
      <c r="D151" s="1699">
        <f t="shared" si="32"/>
        <v>0</v>
      </c>
      <c r="E151" s="1699">
        <f t="shared" si="32"/>
        <v>0</v>
      </c>
      <c r="F151" s="1699">
        <f t="shared" si="32"/>
        <v>292062447.31999999</v>
      </c>
      <c r="G151" s="1699">
        <f t="shared" si="32"/>
        <v>0</v>
      </c>
      <c r="H151" s="1699">
        <f t="shared" si="32"/>
        <v>292062447.31999999</v>
      </c>
      <c r="I151" s="1699">
        <f t="shared" si="32"/>
        <v>0</v>
      </c>
      <c r="J151" s="1700">
        <f t="shared" si="32"/>
        <v>292062447.31999999</v>
      </c>
      <c r="K151" s="1696"/>
      <c r="L151" s="1696"/>
      <c r="M151" s="1697"/>
      <c r="N151" s="1697"/>
    </row>
    <row r="152" spans="1:33">
      <c r="A152" s="1692"/>
      <c r="B152" s="1698" t="s">
        <v>1851</v>
      </c>
      <c r="C152" s="1699"/>
      <c r="D152" s="1699">
        <f>D151-C151</f>
        <v>0</v>
      </c>
      <c r="E152" s="1699"/>
      <c r="F152" s="1699">
        <f>F151-E151</f>
        <v>292062447.31999999</v>
      </c>
      <c r="G152" s="1699"/>
      <c r="H152" s="1699">
        <f>H151-G151</f>
        <v>292062447.31999999</v>
      </c>
      <c r="I152" s="1699"/>
      <c r="J152" s="1700">
        <f>J151-I151</f>
        <v>292062447.31999999</v>
      </c>
      <c r="K152" s="1696"/>
      <c r="L152" s="1696"/>
      <c r="M152" s="1697"/>
      <c r="N152" s="1697"/>
    </row>
    <row r="153" spans="1:33">
      <c r="A153" s="1692"/>
      <c r="B153" s="1698"/>
      <c r="C153" s="1693"/>
      <c r="D153" s="1693"/>
      <c r="E153" s="1693"/>
      <c r="F153" s="1693"/>
      <c r="G153" s="1693"/>
      <c r="H153" s="1693"/>
      <c r="I153" s="1693"/>
      <c r="J153" s="1701"/>
      <c r="K153" s="1696"/>
      <c r="L153" s="1696"/>
      <c r="M153" s="1697"/>
      <c r="N153" s="1697"/>
    </row>
    <row r="154" spans="1:33" s="1691" customFormat="1">
      <c r="A154" s="1685" t="s">
        <v>2694</v>
      </c>
      <c r="B154" s="1686" t="s">
        <v>3096</v>
      </c>
      <c r="C154" s="1687"/>
      <c r="D154" s="1687"/>
      <c r="E154" s="1687"/>
      <c r="F154" s="1687"/>
      <c r="G154" s="1687"/>
      <c r="H154" s="1687"/>
      <c r="I154" s="1687"/>
      <c r="J154" s="1688"/>
      <c r="K154" s="1702"/>
      <c r="L154" s="1702"/>
      <c r="M154" s="1697"/>
      <c r="N154" s="1697"/>
      <c r="O154" s="1689"/>
      <c r="P154" s="1689"/>
      <c r="Q154" s="1689"/>
      <c r="R154" s="1689"/>
      <c r="S154" s="1689"/>
      <c r="T154" s="1689"/>
      <c r="U154" s="1689"/>
      <c r="V154" s="1689"/>
      <c r="W154" s="1689"/>
      <c r="X154" s="1689"/>
      <c r="Y154" s="1689"/>
      <c r="Z154" s="1689"/>
      <c r="AA154" s="1689"/>
      <c r="AB154" s="1689"/>
      <c r="AC154" s="1689"/>
      <c r="AD154" s="1689"/>
      <c r="AE154" s="1689"/>
      <c r="AF154" s="1689"/>
      <c r="AG154" s="1690"/>
    </row>
    <row r="155" spans="1:33">
      <c r="A155" s="1692">
        <v>61.540999999999997</v>
      </c>
      <c r="B155" s="1663" t="s">
        <v>683</v>
      </c>
      <c r="C155" s="1693">
        <v>0</v>
      </c>
      <c r="D155" s="1693">
        <v>0</v>
      </c>
      <c r="E155" s="1693">
        <f>[11]Final!E2154</f>
        <v>94534324.890000001</v>
      </c>
      <c r="F155" s="1693">
        <f>[11]Final!F2154</f>
        <v>0</v>
      </c>
      <c r="G155" s="1694">
        <f t="shared" ref="G155:H171" si="33">C155+E155</f>
        <v>94534324.890000001</v>
      </c>
      <c r="H155" s="1694">
        <f t="shared" si="33"/>
        <v>0</v>
      </c>
      <c r="I155" s="1694">
        <f t="shared" ref="I155:I171" si="34">IF(G155&gt;H155,G155-H155,0)</f>
        <v>94534324.890000001</v>
      </c>
      <c r="J155" s="1695">
        <f t="shared" ref="J155:J171" si="35">IF(H155&gt;G155,H155-G155,0)</f>
        <v>0</v>
      </c>
      <c r="K155" s="1696"/>
      <c r="L155" s="1696"/>
      <c r="M155" s="1697"/>
      <c r="N155" s="1697"/>
    </row>
    <row r="156" spans="1:33">
      <c r="A156" s="1692">
        <v>61.542000000000002</v>
      </c>
      <c r="B156" s="1663" t="s">
        <v>1370</v>
      </c>
      <c r="C156" s="1693">
        <v>0</v>
      </c>
      <c r="D156" s="1693">
        <v>0</v>
      </c>
      <c r="E156" s="1693">
        <f>[11]Final!E2155</f>
        <v>35748668.319999993</v>
      </c>
      <c r="F156" s="1693">
        <f>[11]Final!F2155</f>
        <v>0</v>
      </c>
      <c r="G156" s="1694">
        <f t="shared" si="33"/>
        <v>35748668.319999993</v>
      </c>
      <c r="H156" s="1694">
        <f t="shared" si="33"/>
        <v>0</v>
      </c>
      <c r="I156" s="1694">
        <f t="shared" si="34"/>
        <v>35748668.319999993</v>
      </c>
      <c r="J156" s="1695">
        <f t="shared" si="35"/>
        <v>0</v>
      </c>
      <c r="K156" s="1696"/>
      <c r="L156" s="1696"/>
      <c r="M156" s="1697"/>
      <c r="N156" s="1697"/>
    </row>
    <row r="157" spans="1:33">
      <c r="A157" s="1692">
        <v>61.542999999999999</v>
      </c>
      <c r="B157" s="1663" t="s">
        <v>1990</v>
      </c>
      <c r="C157" s="1693">
        <v>0</v>
      </c>
      <c r="D157" s="1693">
        <v>0</v>
      </c>
      <c r="E157" s="1693">
        <f>[11]Final!E2156</f>
        <v>3151703.9099999992</v>
      </c>
      <c r="F157" s="1693">
        <f>[11]Final!F2156</f>
        <v>0</v>
      </c>
      <c r="G157" s="1694">
        <f t="shared" si="33"/>
        <v>3151703.9099999992</v>
      </c>
      <c r="H157" s="1694">
        <f t="shared" si="33"/>
        <v>0</v>
      </c>
      <c r="I157" s="1694">
        <f t="shared" si="34"/>
        <v>3151703.9099999992</v>
      </c>
      <c r="J157" s="1695">
        <f t="shared" si="35"/>
        <v>0</v>
      </c>
      <c r="K157" s="1696"/>
      <c r="L157" s="1696"/>
      <c r="M157" s="1697"/>
      <c r="N157" s="1697"/>
    </row>
    <row r="158" spans="1:33">
      <c r="A158" s="1692">
        <v>61.543999999999997</v>
      </c>
      <c r="B158" s="1663" t="s">
        <v>1991</v>
      </c>
      <c r="C158" s="1693">
        <v>0</v>
      </c>
      <c r="D158" s="1693">
        <v>0</v>
      </c>
      <c r="E158" s="1693">
        <f>[11]Final!E2157</f>
        <v>14849083.509999998</v>
      </c>
      <c r="F158" s="1693">
        <f>[11]Final!F2157</f>
        <v>0</v>
      </c>
      <c r="G158" s="1694">
        <f t="shared" si="33"/>
        <v>14849083.509999998</v>
      </c>
      <c r="H158" s="1694">
        <f t="shared" si="33"/>
        <v>0</v>
      </c>
      <c r="I158" s="1694">
        <f t="shared" si="34"/>
        <v>14849083.509999998</v>
      </c>
      <c r="J158" s="1695">
        <f t="shared" si="35"/>
        <v>0</v>
      </c>
      <c r="K158" s="1696"/>
      <c r="L158" s="1696"/>
      <c r="M158" s="1697"/>
      <c r="N158" s="1697"/>
    </row>
    <row r="159" spans="1:33">
      <c r="A159" s="1692">
        <v>61.545000000000002</v>
      </c>
      <c r="B159" s="1663" t="s">
        <v>910</v>
      </c>
      <c r="C159" s="1693">
        <v>0</v>
      </c>
      <c r="D159" s="1693">
        <v>0</v>
      </c>
      <c r="E159" s="1693">
        <f>[11]Final!E2158</f>
        <v>80048601.789999992</v>
      </c>
      <c r="F159" s="1693">
        <f>[11]Final!F2158</f>
        <v>0</v>
      </c>
      <c r="G159" s="1694">
        <f t="shared" si="33"/>
        <v>80048601.789999992</v>
      </c>
      <c r="H159" s="1694">
        <f t="shared" si="33"/>
        <v>0</v>
      </c>
      <c r="I159" s="1694">
        <f t="shared" si="34"/>
        <v>80048601.789999992</v>
      </c>
      <c r="J159" s="1695">
        <f t="shared" si="35"/>
        <v>0</v>
      </c>
      <c r="K159" s="1696"/>
      <c r="L159" s="1696"/>
      <c r="M159" s="1697"/>
      <c r="N159" s="1697"/>
    </row>
    <row r="160" spans="1:33">
      <c r="A160" s="1692">
        <v>61.545999999999999</v>
      </c>
      <c r="B160" s="1663" t="s">
        <v>912</v>
      </c>
      <c r="C160" s="1693">
        <v>0</v>
      </c>
      <c r="D160" s="1693">
        <v>0</v>
      </c>
      <c r="E160" s="1693">
        <f>[11]Final!E2159</f>
        <v>0</v>
      </c>
      <c r="F160" s="1693">
        <f>[11]Final!F2159</f>
        <v>0</v>
      </c>
      <c r="G160" s="1694">
        <f t="shared" si="33"/>
        <v>0</v>
      </c>
      <c r="H160" s="1694">
        <f t="shared" si="33"/>
        <v>0</v>
      </c>
      <c r="I160" s="1694">
        <f t="shared" si="34"/>
        <v>0</v>
      </c>
      <c r="J160" s="1695">
        <f t="shared" si="35"/>
        <v>0</v>
      </c>
      <c r="K160" s="1696"/>
      <c r="L160" s="1696"/>
      <c r="M160" s="1697"/>
      <c r="N160" s="1697"/>
    </row>
    <row r="161" spans="1:33">
      <c r="A161" s="1692">
        <v>61.546999999999997</v>
      </c>
      <c r="B161" s="1663" t="s">
        <v>913</v>
      </c>
      <c r="C161" s="1693">
        <v>0</v>
      </c>
      <c r="D161" s="1693">
        <v>0</v>
      </c>
      <c r="E161" s="1693">
        <f>[11]Final!E2160</f>
        <v>47306082.740000002</v>
      </c>
      <c r="F161" s="1693">
        <f>[11]Final!F2160</f>
        <v>0</v>
      </c>
      <c r="G161" s="1694">
        <f t="shared" si="33"/>
        <v>47306082.740000002</v>
      </c>
      <c r="H161" s="1694">
        <f t="shared" si="33"/>
        <v>0</v>
      </c>
      <c r="I161" s="1694">
        <f t="shared" si="34"/>
        <v>47306082.740000002</v>
      </c>
      <c r="J161" s="1695">
        <f t="shared" si="35"/>
        <v>0</v>
      </c>
      <c r="K161" s="1696"/>
      <c r="L161" s="1696"/>
      <c r="M161" s="1697"/>
      <c r="N161" s="1697"/>
    </row>
    <row r="162" spans="1:33">
      <c r="A162" s="1692">
        <v>61.548000000000002</v>
      </c>
      <c r="B162" s="1663" t="s">
        <v>554</v>
      </c>
      <c r="C162" s="1693">
        <v>0</v>
      </c>
      <c r="D162" s="1693">
        <v>0</v>
      </c>
      <c r="E162" s="1693">
        <f>[11]Final!E2161</f>
        <v>3002681.81</v>
      </c>
      <c r="F162" s="1693">
        <f>[11]Final!F2161</f>
        <v>0</v>
      </c>
      <c r="G162" s="1694">
        <f t="shared" si="33"/>
        <v>3002681.81</v>
      </c>
      <c r="H162" s="1694">
        <f t="shared" si="33"/>
        <v>0</v>
      </c>
      <c r="I162" s="1694">
        <f t="shared" si="34"/>
        <v>3002681.81</v>
      </c>
      <c r="J162" s="1695">
        <f t="shared" si="35"/>
        <v>0</v>
      </c>
      <c r="K162" s="1696"/>
      <c r="L162" s="1696"/>
      <c r="M162" s="1697"/>
      <c r="N162" s="1697"/>
    </row>
    <row r="163" spans="1:33">
      <c r="A163" s="1692">
        <v>61.548999999999999</v>
      </c>
      <c r="B163" s="1663" t="s">
        <v>555</v>
      </c>
      <c r="C163" s="1693">
        <v>0</v>
      </c>
      <c r="D163" s="1693">
        <v>0</v>
      </c>
      <c r="E163" s="1693">
        <f>[11]Final!E2162</f>
        <v>0</v>
      </c>
      <c r="F163" s="1693">
        <f>[11]Final!F2162</f>
        <v>0</v>
      </c>
      <c r="G163" s="1694">
        <f t="shared" si="33"/>
        <v>0</v>
      </c>
      <c r="H163" s="1694">
        <f t="shared" si="33"/>
        <v>0</v>
      </c>
      <c r="I163" s="1694">
        <f t="shared" si="34"/>
        <v>0</v>
      </c>
      <c r="J163" s="1695">
        <f t="shared" si="35"/>
        <v>0</v>
      </c>
      <c r="K163" s="1696"/>
      <c r="L163" s="1696"/>
      <c r="M163" s="1697"/>
      <c r="N163" s="1697"/>
    </row>
    <row r="164" spans="1:33">
      <c r="A164" s="1692">
        <v>61.55</v>
      </c>
      <c r="B164" s="1663" t="s">
        <v>1992</v>
      </c>
      <c r="C164" s="1693">
        <v>0</v>
      </c>
      <c r="D164" s="1693">
        <v>0</v>
      </c>
      <c r="E164" s="1693">
        <f>[11]Final!E2163</f>
        <v>682424.79999999993</v>
      </c>
      <c r="F164" s="1693">
        <f>[11]Final!F2163</f>
        <v>0</v>
      </c>
      <c r="G164" s="1694">
        <f t="shared" si="33"/>
        <v>682424.79999999993</v>
      </c>
      <c r="H164" s="1694">
        <f t="shared" si="33"/>
        <v>0</v>
      </c>
      <c r="I164" s="1694">
        <f t="shared" si="34"/>
        <v>682424.79999999993</v>
      </c>
      <c r="J164" s="1695">
        <f t="shared" si="35"/>
        <v>0</v>
      </c>
      <c r="K164" s="1696"/>
      <c r="L164" s="1696"/>
      <c r="M164" s="1697"/>
      <c r="N164" s="1697"/>
    </row>
    <row r="165" spans="1:33">
      <c r="A165" s="1692">
        <v>61.551000000000002</v>
      </c>
      <c r="B165" s="1663" t="s">
        <v>1993</v>
      </c>
      <c r="C165" s="1693">
        <v>0</v>
      </c>
      <c r="D165" s="1693">
        <v>0</v>
      </c>
      <c r="E165" s="1693">
        <f>[11]Final!E2164</f>
        <v>21116.67</v>
      </c>
      <c r="F165" s="1693">
        <f>[11]Final!F2164</f>
        <v>0</v>
      </c>
      <c r="G165" s="1694">
        <f t="shared" si="33"/>
        <v>21116.67</v>
      </c>
      <c r="H165" s="1694">
        <f t="shared" si="33"/>
        <v>0</v>
      </c>
      <c r="I165" s="1694">
        <f t="shared" si="34"/>
        <v>21116.67</v>
      </c>
      <c r="J165" s="1695">
        <f t="shared" si="35"/>
        <v>0</v>
      </c>
      <c r="K165" s="1696"/>
      <c r="L165" s="1696"/>
      <c r="M165" s="1697"/>
      <c r="N165" s="1697"/>
    </row>
    <row r="166" spans="1:33">
      <c r="A166" s="1692">
        <v>61.552</v>
      </c>
      <c r="B166" s="1663" t="s">
        <v>2840</v>
      </c>
      <c r="C166" s="1693">
        <v>0</v>
      </c>
      <c r="D166" s="1693">
        <v>0</v>
      </c>
      <c r="E166" s="1693">
        <f>[11]Final!E2165</f>
        <v>0</v>
      </c>
      <c r="F166" s="1693">
        <f>[11]Final!F2165</f>
        <v>0</v>
      </c>
      <c r="G166" s="1694">
        <f t="shared" si="33"/>
        <v>0</v>
      </c>
      <c r="H166" s="1694">
        <f t="shared" si="33"/>
        <v>0</v>
      </c>
      <c r="I166" s="1694">
        <f t="shared" si="34"/>
        <v>0</v>
      </c>
      <c r="J166" s="1695">
        <f t="shared" si="35"/>
        <v>0</v>
      </c>
      <c r="K166" s="1696"/>
      <c r="L166" s="1696"/>
      <c r="M166" s="1697"/>
      <c r="N166" s="1697"/>
    </row>
    <row r="167" spans="1:33">
      <c r="A167" s="1692">
        <v>61.552999999999997</v>
      </c>
      <c r="B167" s="1663" t="s">
        <v>2841</v>
      </c>
      <c r="C167" s="1693">
        <v>0</v>
      </c>
      <c r="D167" s="1693">
        <v>0</v>
      </c>
      <c r="E167" s="1693">
        <f>[11]Final!E2166</f>
        <v>7126433.4699999997</v>
      </c>
      <c r="F167" s="1693">
        <f>[11]Final!F2166</f>
        <v>0</v>
      </c>
      <c r="G167" s="1694">
        <f t="shared" si="33"/>
        <v>7126433.4699999997</v>
      </c>
      <c r="H167" s="1694">
        <f t="shared" si="33"/>
        <v>0</v>
      </c>
      <c r="I167" s="1694">
        <f t="shared" si="34"/>
        <v>7126433.4699999997</v>
      </c>
      <c r="J167" s="1695">
        <f t="shared" si="35"/>
        <v>0</v>
      </c>
      <c r="K167" s="1696"/>
      <c r="L167" s="1696"/>
      <c r="M167" s="1697"/>
      <c r="N167" s="1697"/>
    </row>
    <row r="168" spans="1:33">
      <c r="A168" s="1692">
        <v>61.554000000000002</v>
      </c>
      <c r="B168" s="1663" t="s">
        <v>2842</v>
      </c>
      <c r="C168" s="1693">
        <v>0</v>
      </c>
      <c r="D168" s="1693">
        <v>0</v>
      </c>
      <c r="E168" s="1693">
        <f>[11]Final!E2167</f>
        <v>0</v>
      </c>
      <c r="F168" s="1693">
        <f>[11]Final!F2167</f>
        <v>0</v>
      </c>
      <c r="G168" s="1694">
        <f t="shared" si="33"/>
        <v>0</v>
      </c>
      <c r="H168" s="1694">
        <f t="shared" si="33"/>
        <v>0</v>
      </c>
      <c r="I168" s="1694">
        <f t="shared" si="34"/>
        <v>0</v>
      </c>
      <c r="J168" s="1695">
        <f t="shared" si="35"/>
        <v>0</v>
      </c>
      <c r="K168" s="1696"/>
      <c r="L168" s="1696"/>
      <c r="M168" s="1697"/>
      <c r="N168" s="1697"/>
    </row>
    <row r="169" spans="1:33">
      <c r="A169" s="1692">
        <v>61.555</v>
      </c>
      <c r="B169" s="1663" t="s">
        <v>686</v>
      </c>
      <c r="C169" s="1693">
        <v>0</v>
      </c>
      <c r="D169" s="1693">
        <v>0</v>
      </c>
      <c r="E169" s="1693">
        <f>[11]Final!E2168</f>
        <v>5458681.8700000001</v>
      </c>
      <c r="F169" s="1693">
        <f>[11]Final!F2168</f>
        <v>0</v>
      </c>
      <c r="G169" s="1694">
        <f t="shared" si="33"/>
        <v>5458681.8700000001</v>
      </c>
      <c r="H169" s="1694">
        <f t="shared" si="33"/>
        <v>0</v>
      </c>
      <c r="I169" s="1694">
        <f t="shared" si="34"/>
        <v>5458681.8700000001</v>
      </c>
      <c r="J169" s="1695">
        <f t="shared" si="35"/>
        <v>0</v>
      </c>
      <c r="K169" s="1696"/>
      <c r="L169" s="1696"/>
      <c r="M169" s="1697"/>
      <c r="N169" s="1697"/>
    </row>
    <row r="170" spans="1:33">
      <c r="A170" s="1692">
        <v>61.555999999999997</v>
      </c>
      <c r="B170" s="1663" t="s">
        <v>437</v>
      </c>
      <c r="C170" s="1693">
        <v>0</v>
      </c>
      <c r="D170" s="1693">
        <v>0</v>
      </c>
      <c r="E170" s="1693">
        <f>[11]Final!E2169</f>
        <v>90245.140000000029</v>
      </c>
      <c r="F170" s="1693">
        <f>[11]Final!F2169</f>
        <v>0</v>
      </c>
      <c r="G170" s="1694">
        <f t="shared" si="33"/>
        <v>90245.140000000029</v>
      </c>
      <c r="H170" s="1694">
        <f t="shared" si="33"/>
        <v>0</v>
      </c>
      <c r="I170" s="1694">
        <f t="shared" si="34"/>
        <v>90245.140000000029</v>
      </c>
      <c r="J170" s="1695">
        <f t="shared" si="35"/>
        <v>0</v>
      </c>
      <c r="K170" s="1696"/>
      <c r="L170" s="1696"/>
      <c r="M170" s="1697"/>
      <c r="N170" s="1697"/>
    </row>
    <row r="171" spans="1:33">
      <c r="A171" s="1692">
        <v>61.557000000000002</v>
      </c>
      <c r="B171" s="1663" t="s">
        <v>1996</v>
      </c>
      <c r="C171" s="1693">
        <v>0</v>
      </c>
      <c r="D171" s="1693">
        <v>0</v>
      </c>
      <c r="E171" s="1693">
        <f>[11]Final!E2170</f>
        <v>42398.400000000001</v>
      </c>
      <c r="F171" s="1693">
        <f>[11]Final!F2170</f>
        <v>0</v>
      </c>
      <c r="G171" s="1694">
        <f t="shared" si="33"/>
        <v>42398.400000000001</v>
      </c>
      <c r="H171" s="1694">
        <f t="shared" si="33"/>
        <v>0</v>
      </c>
      <c r="I171" s="1694">
        <f t="shared" si="34"/>
        <v>42398.400000000001</v>
      </c>
      <c r="J171" s="1695">
        <f t="shared" si="35"/>
        <v>0</v>
      </c>
      <c r="K171" s="1696"/>
      <c r="L171" s="1696"/>
      <c r="M171" s="1697"/>
      <c r="N171" s="1697"/>
    </row>
    <row r="172" spans="1:33">
      <c r="A172" s="1692"/>
      <c r="B172" s="1698" t="s">
        <v>1838</v>
      </c>
      <c r="C172" s="1693">
        <f t="shared" ref="C172:J172" si="36">SUM(C155:C171)</f>
        <v>0</v>
      </c>
      <c r="D172" s="1693">
        <f t="shared" si="36"/>
        <v>0</v>
      </c>
      <c r="E172" s="1693">
        <f t="shared" si="36"/>
        <v>292062447.31999999</v>
      </c>
      <c r="F172" s="1693">
        <f t="shared" si="36"/>
        <v>0</v>
      </c>
      <c r="G172" s="1693">
        <f t="shared" si="36"/>
        <v>292062447.31999999</v>
      </c>
      <c r="H172" s="1693">
        <f t="shared" si="36"/>
        <v>0</v>
      </c>
      <c r="I172" s="1693">
        <f t="shared" si="36"/>
        <v>292062447.31999999</v>
      </c>
      <c r="J172" s="1701">
        <f t="shared" si="36"/>
        <v>0</v>
      </c>
      <c r="K172" s="1696"/>
      <c r="L172" s="1696"/>
      <c r="M172" s="1697"/>
      <c r="N172" s="1697"/>
    </row>
    <row r="173" spans="1:33">
      <c r="A173" s="1692"/>
      <c r="B173" s="1698" t="s">
        <v>1851</v>
      </c>
      <c r="C173" s="1693">
        <f>C172-D172</f>
        <v>0</v>
      </c>
      <c r="D173" s="1693"/>
      <c r="E173" s="1693">
        <f>E172-F172</f>
        <v>292062447.31999999</v>
      </c>
      <c r="F173" s="1693"/>
      <c r="G173" s="1693">
        <f>G172-H172</f>
        <v>292062447.31999999</v>
      </c>
      <c r="H173" s="1693"/>
      <c r="I173" s="1693">
        <f>I172-J172</f>
        <v>292062447.31999999</v>
      </c>
      <c r="J173" s="1701"/>
      <c r="K173" s="1696"/>
      <c r="L173" s="1696"/>
      <c r="M173" s="1697"/>
      <c r="N173" s="1697"/>
    </row>
    <row r="174" spans="1:33">
      <c r="A174" s="1692"/>
      <c r="B174" s="1698"/>
      <c r="C174" s="1693"/>
      <c r="D174" s="1693"/>
      <c r="E174" s="1693"/>
      <c r="F174" s="1693"/>
      <c r="G174" s="1693"/>
      <c r="H174" s="1693"/>
      <c r="I174" s="1693"/>
      <c r="J174" s="1701"/>
      <c r="K174" s="1696"/>
      <c r="L174" s="1696"/>
      <c r="M174" s="1697"/>
      <c r="N174" s="1697"/>
    </row>
    <row r="175" spans="1:33">
      <c r="A175" s="1692"/>
      <c r="B175" s="1698" t="s">
        <v>1124</v>
      </c>
      <c r="C175" s="1693">
        <f>C14+C21+C30+C39+C48+C53+C62+C69+C78+C87+C96+C104+C113+C122+C131+C268+C152+C173</f>
        <v>0</v>
      </c>
      <c r="D175" s="1693">
        <v>0</v>
      </c>
      <c r="E175" s="1693">
        <f>E14+E21+E30+E39+E48+E53+E62+E69+E78+E87+E96+E104+E113+E122+E131+E268+E152+E173</f>
        <v>292062447.31999999</v>
      </c>
      <c r="F175" s="1693">
        <f>F14+F21+F30+F39+F48+F53+F62+F69+F78+F87+F96+F104+F113+F122+F131+F268+F152+F173</f>
        <v>9452194789.289999</v>
      </c>
      <c r="G175" s="1693">
        <f>G14+G21+G30+G39+G48+G53+G62+G69+G78+G87+G96+G104+G113+G122+G131+G268+G152+G173</f>
        <v>292062447.31999999</v>
      </c>
      <c r="H175" s="1693">
        <v>0</v>
      </c>
      <c r="I175" s="1693">
        <f>I14+I21+I30+I39+I48+I53+I62+I69+I78+I87+I96+I104+I113+I122+I131+I268+I152+I173</f>
        <v>292062447.31999999</v>
      </c>
      <c r="J175" s="1701">
        <f>J14+J21+J30+J39+J48+J53+J62+J69+J78+J87+J96+J104+J113+J122+J131+J152+J173</f>
        <v>8120601600.0699997</v>
      </c>
      <c r="K175" s="1696"/>
      <c r="L175" s="1696"/>
      <c r="M175" s="1697"/>
      <c r="N175" s="1697"/>
    </row>
    <row r="176" spans="1:33" s="1524" customFormat="1" ht="14.25">
      <c r="A176" s="1704"/>
      <c r="B176" s="1698" t="s">
        <v>3019</v>
      </c>
      <c r="C176" s="1705"/>
      <c r="D176" s="1705">
        <f>D175-C175</f>
        <v>0</v>
      </c>
      <c r="E176" s="1705"/>
      <c r="F176" s="1705">
        <f>F175-E175</f>
        <v>9160132341.9699993</v>
      </c>
      <c r="G176" s="1705"/>
      <c r="H176" s="1705">
        <f>H175-G175</f>
        <v>-292062447.31999999</v>
      </c>
      <c r="I176" s="1705"/>
      <c r="J176" s="1706">
        <f>J175-I175</f>
        <v>7828539152.75</v>
      </c>
      <c r="K176" s="1707"/>
      <c r="L176" s="1707"/>
      <c r="M176" s="1708"/>
      <c r="N176" s="1708"/>
      <c r="O176" s="1666"/>
      <c r="P176" s="1666"/>
      <c r="Q176" s="1666"/>
      <c r="R176" s="1666"/>
      <c r="S176" s="1666"/>
      <c r="T176" s="1666"/>
      <c r="U176" s="1666"/>
      <c r="V176" s="1666"/>
      <c r="W176" s="1666"/>
      <c r="X176" s="1666"/>
      <c r="Y176" s="1666"/>
      <c r="Z176" s="1666"/>
      <c r="AA176" s="1666"/>
      <c r="AB176" s="1666"/>
      <c r="AC176" s="1666"/>
      <c r="AD176" s="1666"/>
      <c r="AE176" s="1666"/>
      <c r="AF176" s="1666"/>
      <c r="AG176" s="1523"/>
    </row>
    <row r="177" spans="1:10">
      <c r="A177" s="1544"/>
      <c r="B177" s="1709" t="s">
        <v>3845</v>
      </c>
      <c r="C177" s="1549"/>
      <c r="D177" s="1549"/>
      <c r="E177" s="1549"/>
      <c r="F177" s="1549"/>
      <c r="G177" s="1549"/>
      <c r="H177" s="1549"/>
      <c r="I177" s="1549"/>
      <c r="J177" s="1664"/>
    </row>
    <row r="178" spans="1:10">
      <c r="A178" s="1710">
        <v>62.915999999999997</v>
      </c>
      <c r="B178" s="1711" t="s">
        <v>3132</v>
      </c>
      <c r="C178" s="1693">
        <v>0</v>
      </c>
      <c r="D178" s="1693">
        <v>0</v>
      </c>
      <c r="E178" s="1712">
        <f>[11]Final!E2230</f>
        <v>0</v>
      </c>
      <c r="F178" s="1712">
        <f>[11]Final!F2230</f>
        <v>6128615.7000000002</v>
      </c>
      <c r="G178" s="1694">
        <f>C178+E178</f>
        <v>0</v>
      </c>
      <c r="H178" s="1694">
        <f>D178+F178</f>
        <v>6128615.7000000002</v>
      </c>
      <c r="I178" s="1694">
        <f>IF(G178&gt;H178,G178-H178,0)</f>
        <v>0</v>
      </c>
      <c r="J178" s="1695">
        <f>IF(H178&gt;G178,H178-G178,0)</f>
        <v>6128615.7000000002</v>
      </c>
    </row>
    <row r="179" spans="1:10">
      <c r="A179" s="1544"/>
      <c r="B179" s="1520" t="s">
        <v>1838</v>
      </c>
      <c r="C179" s="1712">
        <f>SUM(C178)</f>
        <v>0</v>
      </c>
      <c r="D179" s="1712">
        <f t="shared" ref="D179:J179" si="37">SUM(D178)</f>
        <v>0</v>
      </c>
      <c r="E179" s="1712">
        <f t="shared" si="37"/>
        <v>0</v>
      </c>
      <c r="F179" s="1712">
        <f t="shared" si="37"/>
        <v>6128615.7000000002</v>
      </c>
      <c r="G179" s="1712">
        <f t="shared" si="37"/>
        <v>0</v>
      </c>
      <c r="H179" s="1712">
        <f t="shared" si="37"/>
        <v>6128615.7000000002</v>
      </c>
      <c r="I179" s="1712">
        <f t="shared" si="37"/>
        <v>0</v>
      </c>
      <c r="J179" s="1713">
        <f t="shared" si="37"/>
        <v>6128615.7000000002</v>
      </c>
    </row>
    <row r="180" spans="1:10">
      <c r="A180" s="1544"/>
      <c r="B180" s="1520" t="s">
        <v>1851</v>
      </c>
      <c r="C180" s="1549"/>
      <c r="D180" s="1714"/>
      <c r="E180" s="1549"/>
      <c r="F180" s="1714"/>
      <c r="G180" s="1549"/>
      <c r="H180" s="1714"/>
      <c r="I180" s="1549"/>
      <c r="J180" s="1715">
        <f>+J179-I179</f>
        <v>6128615.7000000002</v>
      </c>
    </row>
    <row r="181" spans="1:10">
      <c r="A181" s="1544"/>
      <c r="B181" s="1709" t="s">
        <v>3102</v>
      </c>
      <c r="C181" s="1549"/>
      <c r="D181" s="1549"/>
      <c r="E181" s="1549"/>
      <c r="F181" s="1549"/>
      <c r="G181" s="1549"/>
      <c r="H181" s="1549"/>
      <c r="I181" s="1549"/>
      <c r="J181" s="1664"/>
    </row>
    <row r="182" spans="1:10">
      <c r="A182" s="1544"/>
      <c r="B182" s="1570" t="s">
        <v>3103</v>
      </c>
      <c r="C182" s="1716"/>
      <c r="D182" s="1716"/>
      <c r="E182" s="1716"/>
      <c r="F182" s="1716"/>
      <c r="G182" s="1716"/>
      <c r="H182" s="1716"/>
      <c r="I182" s="1716"/>
      <c r="J182" s="1717"/>
    </row>
    <row r="183" spans="1:10">
      <c r="A183" s="1559">
        <v>61.61</v>
      </c>
      <c r="B183" s="1570" t="s">
        <v>3104</v>
      </c>
      <c r="C183" s="1693">
        <v>0</v>
      </c>
      <c r="D183" s="1693">
        <v>0</v>
      </c>
      <c r="E183" s="1716">
        <f>[11]Final!E2175</f>
        <v>0</v>
      </c>
      <c r="F183" s="1716">
        <f>[11]Final!F2175</f>
        <v>59787692.360000007</v>
      </c>
      <c r="G183" s="1694">
        <f>C183+E183</f>
        <v>0</v>
      </c>
      <c r="H183" s="1694">
        <f>D183+F183</f>
        <v>59787692.360000007</v>
      </c>
      <c r="I183" s="1694">
        <f>IF(G183&gt;H183,G183-H183,0)</f>
        <v>0</v>
      </c>
      <c r="J183" s="1695">
        <f>IF(H183&gt;G183,H183-G183,0)</f>
        <v>59787692.360000007</v>
      </c>
    </row>
    <row r="184" spans="1:10">
      <c r="A184" s="1559">
        <v>61.72</v>
      </c>
      <c r="B184" s="1570" t="s">
        <v>3627</v>
      </c>
      <c r="C184" s="1693">
        <v>0</v>
      </c>
      <c r="D184" s="1693">
        <v>0</v>
      </c>
      <c r="E184" s="1716">
        <f>[11]Final!E2176</f>
        <v>0</v>
      </c>
      <c r="F184" s="1716">
        <f>[11]Final!F2176</f>
        <v>637257.3599999994</v>
      </c>
      <c r="G184" s="1694">
        <f>C184+E184</f>
        <v>0</v>
      </c>
      <c r="H184" s="1694">
        <f>D184+F184</f>
        <v>637257.3599999994</v>
      </c>
      <c r="I184" s="1694">
        <f>IF(G184&gt;H184,G184-H184,0)</f>
        <v>0</v>
      </c>
      <c r="J184" s="1695">
        <f>IF(H184&gt;G184,H184-G184,0)</f>
        <v>637257.3599999994</v>
      </c>
    </row>
    <row r="185" spans="1:10">
      <c r="A185" s="1544"/>
      <c r="B185" s="1520" t="s">
        <v>1838</v>
      </c>
      <c r="C185" s="1716">
        <f>SUM(C183+C184)</f>
        <v>0</v>
      </c>
      <c r="D185" s="1716">
        <f t="shared" ref="D185:J185" si="38">SUM(D183+D184)</f>
        <v>0</v>
      </c>
      <c r="E185" s="1716">
        <f t="shared" si="38"/>
        <v>0</v>
      </c>
      <c r="F185" s="1716">
        <f t="shared" si="38"/>
        <v>60424949.720000006</v>
      </c>
      <c r="G185" s="1716">
        <f t="shared" si="38"/>
        <v>0</v>
      </c>
      <c r="H185" s="1716">
        <f t="shared" si="38"/>
        <v>60424949.720000006</v>
      </c>
      <c r="I185" s="1716">
        <f t="shared" si="38"/>
        <v>0</v>
      </c>
      <c r="J185" s="1717">
        <f t="shared" si="38"/>
        <v>60424949.720000006</v>
      </c>
    </row>
    <row r="186" spans="1:10">
      <c r="A186" s="1544"/>
      <c r="B186" s="1520" t="s">
        <v>1851</v>
      </c>
      <c r="C186" s="1716"/>
      <c r="D186" s="1716">
        <f>D185-C185</f>
        <v>0</v>
      </c>
      <c r="E186" s="1716"/>
      <c r="F186" s="1716">
        <f>F185-E185</f>
        <v>60424949.720000006</v>
      </c>
      <c r="G186" s="1716"/>
      <c r="H186" s="1716"/>
      <c r="I186" s="1716"/>
      <c r="J186" s="1718">
        <f>J185-I185</f>
        <v>60424949.720000006</v>
      </c>
    </row>
    <row r="187" spans="1:10">
      <c r="A187" s="1544"/>
      <c r="B187" s="1520" t="s">
        <v>3844</v>
      </c>
      <c r="C187" s="1716"/>
      <c r="D187" s="1716"/>
      <c r="E187" s="1716"/>
      <c r="F187" s="1716"/>
      <c r="G187" s="1716"/>
      <c r="H187" s="1716"/>
      <c r="I187" s="1716"/>
      <c r="J187" s="1717"/>
    </row>
    <row r="188" spans="1:10">
      <c r="A188" s="1544">
        <v>61.902999999999999</v>
      </c>
      <c r="B188" s="1570" t="s">
        <v>3106</v>
      </c>
      <c r="C188" s="1693">
        <v>0</v>
      </c>
      <c r="D188" s="1693">
        <v>0</v>
      </c>
      <c r="E188" s="1716">
        <f>[11]Final!E2180</f>
        <v>0</v>
      </c>
      <c r="F188" s="1716">
        <f>[11]Final!F2180</f>
        <v>7877692.3100000005</v>
      </c>
      <c r="G188" s="1694">
        <f t="shared" ref="G188:H191" si="39">C188+E188</f>
        <v>0</v>
      </c>
      <c r="H188" s="1694">
        <f t="shared" si="39"/>
        <v>7877692.3100000005</v>
      </c>
      <c r="I188" s="1694">
        <f>IF(G188&gt;H188,G188-H188,0)</f>
        <v>0</v>
      </c>
      <c r="J188" s="1695">
        <f>IF(H188&gt;G188,H188-G188,0)</f>
        <v>7877692.3100000005</v>
      </c>
    </row>
    <row r="189" spans="1:10">
      <c r="A189" s="1544">
        <v>61.904000000000003</v>
      </c>
      <c r="B189" s="1570" t="s">
        <v>3107</v>
      </c>
      <c r="C189" s="1693">
        <v>0</v>
      </c>
      <c r="D189" s="1693">
        <v>0</v>
      </c>
      <c r="E189" s="1716">
        <f>[11]Final!E2181</f>
        <v>0</v>
      </c>
      <c r="F189" s="1716">
        <f>[11]Final!F2181</f>
        <v>3164570</v>
      </c>
      <c r="G189" s="1694">
        <f t="shared" si="39"/>
        <v>0</v>
      </c>
      <c r="H189" s="1694">
        <f t="shared" si="39"/>
        <v>3164570</v>
      </c>
      <c r="I189" s="1694">
        <f>IF(G189&gt;H189,G189-H189,0)</f>
        <v>0</v>
      </c>
      <c r="J189" s="1695">
        <f>IF(H189&gt;G189,H189-G189,0)</f>
        <v>3164570</v>
      </c>
    </row>
    <row r="190" spans="1:10">
      <c r="A190" s="1544">
        <v>61.905999999999999</v>
      </c>
      <c r="B190" s="1570" t="s">
        <v>3108</v>
      </c>
      <c r="C190" s="1693">
        <v>0</v>
      </c>
      <c r="D190" s="1693">
        <v>0</v>
      </c>
      <c r="E190" s="1716">
        <f>[11]Final!E2182</f>
        <v>0</v>
      </c>
      <c r="F190" s="1716">
        <f>[11]Final!F2182</f>
        <v>14904507</v>
      </c>
      <c r="G190" s="1694">
        <f t="shared" si="39"/>
        <v>0</v>
      </c>
      <c r="H190" s="1694">
        <f t="shared" si="39"/>
        <v>14904507</v>
      </c>
      <c r="I190" s="1694">
        <f>IF(G190&gt;H190,G190-H190,0)</f>
        <v>0</v>
      </c>
      <c r="J190" s="1695">
        <f>IF(H190&gt;G190,H190-G190,0)</f>
        <v>14904507</v>
      </c>
    </row>
    <row r="191" spans="1:10">
      <c r="A191" s="1559">
        <v>61.99</v>
      </c>
      <c r="B191" s="1570" t="s">
        <v>3109</v>
      </c>
      <c r="C191" s="1693">
        <v>0</v>
      </c>
      <c r="D191" s="1693">
        <v>0</v>
      </c>
      <c r="E191" s="1716">
        <f>[11]Final!E2183</f>
        <v>0</v>
      </c>
      <c r="F191" s="1716">
        <f>[11]Final!F2183</f>
        <v>69669257.5</v>
      </c>
      <c r="G191" s="1694">
        <f t="shared" si="39"/>
        <v>0</v>
      </c>
      <c r="H191" s="1694">
        <f t="shared" si="39"/>
        <v>69669257.5</v>
      </c>
      <c r="I191" s="1694">
        <f>IF(G191&gt;H191,G191-H191,0)</f>
        <v>0</v>
      </c>
      <c r="J191" s="1695">
        <f>IF(H191&gt;G191,H191-G191,0)</f>
        <v>69669257.5</v>
      </c>
    </row>
    <row r="192" spans="1:10">
      <c r="A192" s="1544"/>
      <c r="B192" s="1520" t="s">
        <v>1838</v>
      </c>
      <c r="C192" s="1716">
        <f t="shared" ref="C192:J192" si="40">SUM(C188:C191)</f>
        <v>0</v>
      </c>
      <c r="D192" s="1716">
        <f t="shared" si="40"/>
        <v>0</v>
      </c>
      <c r="E192" s="1716">
        <f t="shared" si="40"/>
        <v>0</v>
      </c>
      <c r="F192" s="1716">
        <f t="shared" si="40"/>
        <v>95616026.810000002</v>
      </c>
      <c r="G192" s="1716">
        <f t="shared" si="40"/>
        <v>0</v>
      </c>
      <c r="H192" s="1716">
        <f t="shared" si="40"/>
        <v>95616026.810000002</v>
      </c>
      <c r="I192" s="1716">
        <f t="shared" si="40"/>
        <v>0</v>
      </c>
      <c r="J192" s="1717">
        <f t="shared" si="40"/>
        <v>95616026.810000002</v>
      </c>
    </row>
    <row r="193" spans="1:33">
      <c r="A193" s="1544"/>
      <c r="B193" s="1520" t="s">
        <v>1851</v>
      </c>
      <c r="C193" s="1716"/>
      <c r="D193" s="1716">
        <f>D192-C192</f>
        <v>0</v>
      </c>
      <c r="E193" s="1716"/>
      <c r="F193" s="1716">
        <f>F192-E192</f>
        <v>95616026.810000002</v>
      </c>
      <c r="G193" s="1716"/>
      <c r="H193" s="1716"/>
      <c r="I193" s="1716"/>
      <c r="J193" s="1718">
        <f>J192-I192</f>
        <v>95616026.810000002</v>
      </c>
    </row>
    <row r="194" spans="1:33" s="1691" customFormat="1">
      <c r="A194" s="1685"/>
      <c r="B194" s="1686" t="s">
        <v>3097</v>
      </c>
      <c r="C194" s="1687"/>
      <c r="D194" s="1687"/>
      <c r="E194" s="1687"/>
      <c r="F194" s="1687"/>
      <c r="G194" s="1687"/>
      <c r="H194" s="1687"/>
      <c r="I194" s="1687"/>
      <c r="J194" s="1688"/>
      <c r="K194" s="1702"/>
      <c r="L194" s="1702"/>
      <c r="M194" s="1697"/>
      <c r="N194" s="1697"/>
      <c r="O194" s="1689"/>
      <c r="P194" s="1689"/>
      <c r="Q194" s="1689"/>
      <c r="R194" s="1689"/>
      <c r="S194" s="1689"/>
      <c r="T194" s="1689"/>
      <c r="U194" s="1689"/>
      <c r="V194" s="1689"/>
      <c r="W194" s="1689"/>
      <c r="X194" s="1689"/>
      <c r="Y194" s="1689"/>
      <c r="Z194" s="1689"/>
      <c r="AA194" s="1689"/>
      <c r="AB194" s="1689"/>
      <c r="AC194" s="1689"/>
      <c r="AD194" s="1689"/>
      <c r="AE194" s="1689"/>
      <c r="AF194" s="1689"/>
      <c r="AG194" s="1690"/>
    </row>
    <row r="195" spans="1:33">
      <c r="A195" s="1703">
        <v>62.25</v>
      </c>
      <c r="B195" s="1663" t="s">
        <v>3098</v>
      </c>
      <c r="C195" s="1693">
        <v>0</v>
      </c>
      <c r="D195" s="1693">
        <v>0</v>
      </c>
      <c r="E195" s="1693">
        <f>[11]Final!E2203</f>
        <v>0</v>
      </c>
      <c r="F195" s="1693">
        <f>[11]Final!F2203</f>
        <v>27019605.409999996</v>
      </c>
      <c r="G195" s="1694">
        <f>C195+E195</f>
        <v>0</v>
      </c>
      <c r="H195" s="1694">
        <f>D195+F195</f>
        <v>27019605.409999996</v>
      </c>
      <c r="I195" s="1694">
        <f>IF(G195&gt;H195,G195-H195,0)</f>
        <v>0</v>
      </c>
      <c r="J195" s="1695">
        <f>IF(H195&gt;G195,H195-G195,0)</f>
        <v>27019605.409999996</v>
      </c>
      <c r="K195" s="1696"/>
      <c r="L195" s="1696"/>
      <c r="M195" s="1697"/>
      <c r="N195" s="1697"/>
    </row>
    <row r="196" spans="1:33">
      <c r="A196" s="1692"/>
      <c r="B196" s="1698" t="s">
        <v>1838</v>
      </c>
      <c r="C196" s="1699">
        <f t="shared" ref="C196:J196" si="41">SUM(C195)</f>
        <v>0</v>
      </c>
      <c r="D196" s="1699">
        <f t="shared" si="41"/>
        <v>0</v>
      </c>
      <c r="E196" s="1699">
        <f t="shared" si="41"/>
        <v>0</v>
      </c>
      <c r="F196" s="1699">
        <f t="shared" si="41"/>
        <v>27019605.409999996</v>
      </c>
      <c r="G196" s="1699">
        <f t="shared" si="41"/>
        <v>0</v>
      </c>
      <c r="H196" s="1699">
        <f t="shared" si="41"/>
        <v>27019605.409999996</v>
      </c>
      <c r="I196" s="1699">
        <f t="shared" si="41"/>
        <v>0</v>
      </c>
      <c r="J196" s="1700">
        <f t="shared" si="41"/>
        <v>27019605.409999996</v>
      </c>
      <c r="K196" s="1696"/>
      <c r="L196" s="1696"/>
      <c r="M196" s="1697"/>
      <c r="N196" s="1697"/>
    </row>
    <row r="197" spans="1:33">
      <c r="A197" s="1692"/>
      <c r="B197" s="1698" t="s">
        <v>1851</v>
      </c>
      <c r="C197" s="1699"/>
      <c r="D197" s="1699">
        <f>D196-C196</f>
        <v>0</v>
      </c>
      <c r="E197" s="1699"/>
      <c r="F197" s="1699">
        <f>F196-E196</f>
        <v>27019605.409999996</v>
      </c>
      <c r="G197" s="1699"/>
      <c r="H197" s="1699">
        <f>H196-G196</f>
        <v>27019605.409999996</v>
      </c>
      <c r="I197" s="1699"/>
      <c r="J197" s="1700">
        <f>J196-I196</f>
        <v>27019605.409999996</v>
      </c>
      <c r="K197" s="1696"/>
      <c r="L197" s="1696"/>
      <c r="M197" s="1697"/>
      <c r="N197" s="1697"/>
    </row>
    <row r="198" spans="1:33">
      <c r="A198" s="1692"/>
      <c r="B198" s="1663"/>
      <c r="C198" s="1693"/>
      <c r="D198" s="1693"/>
      <c r="E198" s="1693"/>
      <c r="F198" s="1693"/>
      <c r="G198" s="1693"/>
      <c r="H198" s="1693"/>
      <c r="I198" s="1693"/>
      <c r="J198" s="1701"/>
      <c r="K198" s="1696"/>
      <c r="L198" s="1696"/>
      <c r="M198" s="1697"/>
      <c r="N198" s="1697"/>
    </row>
    <row r="199" spans="1:33" s="1691" customFormat="1">
      <c r="A199" s="1685"/>
      <c r="B199" s="1686" t="s">
        <v>3100</v>
      </c>
      <c r="C199" s="1687"/>
      <c r="D199" s="1687"/>
      <c r="E199" s="1687"/>
      <c r="F199" s="1687"/>
      <c r="G199" s="1687"/>
      <c r="H199" s="1687"/>
      <c r="I199" s="1687"/>
      <c r="J199" s="1688"/>
      <c r="K199" s="1702"/>
      <c r="L199" s="1702"/>
      <c r="M199" s="1697"/>
      <c r="N199" s="1697"/>
      <c r="O199" s="1689"/>
      <c r="P199" s="1689"/>
      <c r="Q199" s="1689"/>
      <c r="R199" s="1689"/>
      <c r="S199" s="1689"/>
      <c r="T199" s="1689"/>
      <c r="U199" s="1689"/>
      <c r="V199" s="1689"/>
      <c r="W199" s="1689"/>
      <c r="X199" s="1689"/>
      <c r="Y199" s="1689"/>
      <c r="Z199" s="1689"/>
      <c r="AA199" s="1689"/>
      <c r="AB199" s="1689"/>
      <c r="AC199" s="1689"/>
      <c r="AD199" s="1689"/>
      <c r="AE199" s="1689"/>
      <c r="AF199" s="1689"/>
      <c r="AG199" s="1690"/>
    </row>
    <row r="200" spans="1:33">
      <c r="A200" s="1692">
        <v>62.250999999999998</v>
      </c>
      <c r="B200" s="1663" t="s">
        <v>3101</v>
      </c>
      <c r="C200" s="1693">
        <v>0</v>
      </c>
      <c r="D200" s="1693">
        <v>0</v>
      </c>
      <c r="E200" s="1693">
        <f>[11]Final!E2208</f>
        <v>0</v>
      </c>
      <c r="F200" s="1693">
        <f>[11]Final!F2208</f>
        <v>472379</v>
      </c>
      <c r="G200" s="1694">
        <f>C200+E200</f>
        <v>0</v>
      </c>
      <c r="H200" s="1694">
        <f>D200+F200</f>
        <v>472379</v>
      </c>
      <c r="I200" s="1694">
        <f>IF(G200&gt;H200,G200-H200,0)</f>
        <v>0</v>
      </c>
      <c r="J200" s="1695">
        <f>IF(H200&gt;G200,H200-G200,0)</f>
        <v>472379</v>
      </c>
      <c r="K200" s="1719"/>
      <c r="L200" s="1719"/>
      <c r="M200" s="1720"/>
      <c r="N200" s="1720"/>
      <c r="O200" s="1721"/>
      <c r="P200" s="1721"/>
      <c r="Q200" s="1721"/>
      <c r="R200" s="1721"/>
      <c r="S200" s="1721"/>
      <c r="T200" s="1721"/>
      <c r="U200" s="1721"/>
      <c r="V200" s="1721"/>
      <c r="W200" s="1721"/>
      <c r="X200" s="1721"/>
      <c r="Y200" s="1721"/>
      <c r="Z200" s="1721"/>
      <c r="AA200" s="1721"/>
      <c r="AB200" s="1721"/>
      <c r="AC200" s="1721"/>
      <c r="AD200" s="1721"/>
      <c r="AE200" s="1721"/>
      <c r="AF200" s="1721"/>
    </row>
    <row r="201" spans="1:33">
      <c r="A201" s="1692"/>
      <c r="B201" s="1698" t="s">
        <v>1838</v>
      </c>
      <c r="C201" s="1699">
        <f t="shared" ref="C201:J201" si="42">SUM(C200)</f>
        <v>0</v>
      </c>
      <c r="D201" s="1699">
        <f t="shared" si="42"/>
        <v>0</v>
      </c>
      <c r="E201" s="1699">
        <f t="shared" si="42"/>
        <v>0</v>
      </c>
      <c r="F201" s="1699">
        <f t="shared" si="42"/>
        <v>472379</v>
      </c>
      <c r="G201" s="1699">
        <f t="shared" si="42"/>
        <v>0</v>
      </c>
      <c r="H201" s="1699">
        <f t="shared" si="42"/>
        <v>472379</v>
      </c>
      <c r="I201" s="1699">
        <f t="shared" si="42"/>
        <v>0</v>
      </c>
      <c r="J201" s="1700">
        <f t="shared" si="42"/>
        <v>472379</v>
      </c>
      <c r="K201" s="1696"/>
      <c r="L201" s="1696"/>
      <c r="M201" s="1697"/>
      <c r="N201" s="1697"/>
    </row>
    <row r="202" spans="1:33">
      <c r="A202" s="1692"/>
      <c r="B202" s="1698" t="s">
        <v>1851</v>
      </c>
      <c r="C202" s="1699"/>
      <c r="D202" s="1699">
        <f>D201-C201</f>
        <v>0</v>
      </c>
      <c r="E202" s="1699"/>
      <c r="F202" s="1699">
        <f>F201-E201</f>
        <v>472379</v>
      </c>
      <c r="G202" s="1699"/>
      <c r="H202" s="1699">
        <f>H201-G201</f>
        <v>472379</v>
      </c>
      <c r="I202" s="1699"/>
      <c r="J202" s="1700">
        <f>J201-I201</f>
        <v>472379</v>
      </c>
      <c r="K202" s="1696"/>
      <c r="L202" s="1696"/>
      <c r="M202" s="1697"/>
      <c r="N202" s="1697"/>
    </row>
    <row r="203" spans="1:33" s="1524" customFormat="1">
      <c r="A203" s="1698"/>
      <c r="B203" s="1524" t="s">
        <v>1375</v>
      </c>
      <c r="D203" s="1722">
        <f>+D197+D202</f>
        <v>0</v>
      </c>
      <c r="F203" s="1722">
        <f>+F197+F202</f>
        <v>27491984.409999996</v>
      </c>
      <c r="H203" s="1722">
        <f>+H197+H202</f>
        <v>27491984.409999996</v>
      </c>
      <c r="J203" s="1718">
        <f>+J197+J202</f>
        <v>27491984.409999996</v>
      </c>
      <c r="K203" s="1666"/>
      <c r="L203" s="1666"/>
      <c r="M203" s="1666"/>
      <c r="N203" s="1666"/>
      <c r="O203" s="1666"/>
      <c r="P203" s="1666"/>
      <c r="Q203" s="1666"/>
      <c r="R203" s="1666"/>
      <c r="S203" s="1666"/>
      <c r="T203" s="1666"/>
      <c r="U203" s="1666"/>
      <c r="V203" s="1666"/>
      <c r="W203" s="1666"/>
      <c r="X203" s="1666"/>
      <c r="Y203" s="1666"/>
      <c r="Z203" s="1666"/>
      <c r="AA203" s="1666"/>
      <c r="AB203" s="1666"/>
      <c r="AC203" s="1666"/>
      <c r="AD203" s="1666"/>
      <c r="AE203" s="1666"/>
      <c r="AF203" s="1666"/>
      <c r="AG203" s="1523"/>
    </row>
    <row r="204" spans="1:33">
      <c r="A204" s="1692"/>
      <c r="B204" s="1686" t="s">
        <v>4317</v>
      </c>
      <c r="C204" s="1693"/>
      <c r="D204" s="1693"/>
      <c r="E204" s="1693"/>
      <c r="F204" s="1693"/>
      <c r="G204" s="1693"/>
      <c r="H204" s="1693"/>
      <c r="I204" s="1693"/>
      <c r="J204" s="1701"/>
      <c r="K204" s="1696"/>
      <c r="L204" s="1696"/>
      <c r="M204" s="1697"/>
      <c r="N204" s="1697"/>
    </row>
    <row r="205" spans="1:33">
      <c r="A205" s="1544">
        <v>62.927999999999997</v>
      </c>
      <c r="B205" s="1570" t="s">
        <v>3139</v>
      </c>
      <c r="C205" s="1693">
        <v>0</v>
      </c>
      <c r="D205" s="1693">
        <v>0</v>
      </c>
      <c r="E205" s="1712">
        <f>[11]Final!E2237</f>
        <v>0</v>
      </c>
      <c r="F205" s="1712">
        <f>[11]Final!F2237</f>
        <v>20400511.999999985</v>
      </c>
      <c r="G205" s="1694">
        <f>C205+E205</f>
        <v>0</v>
      </c>
      <c r="H205" s="1694">
        <f>D205+F205</f>
        <v>20400511.999999985</v>
      </c>
      <c r="I205" s="1694">
        <f>IF(G205&gt;H205,G205-H205,0)</f>
        <v>0</v>
      </c>
      <c r="J205" s="1695">
        <f>IF(H205&gt;G205,H205-G205,0)</f>
        <v>20400511.999999985</v>
      </c>
    </row>
    <row r="206" spans="1:33">
      <c r="A206" s="1692"/>
      <c r="B206" s="1698" t="s">
        <v>1838</v>
      </c>
      <c r="C206" s="1699">
        <f t="shared" ref="C206:J206" si="43">SUM(C205)</f>
        <v>0</v>
      </c>
      <c r="D206" s="1699">
        <f t="shared" si="43"/>
        <v>0</v>
      </c>
      <c r="E206" s="1699">
        <f t="shared" si="43"/>
        <v>0</v>
      </c>
      <c r="F206" s="1723">
        <f t="shared" si="43"/>
        <v>20400511.999999985</v>
      </c>
      <c r="G206" s="1723">
        <f t="shared" si="43"/>
        <v>0</v>
      </c>
      <c r="H206" s="1723">
        <f t="shared" si="43"/>
        <v>20400511.999999985</v>
      </c>
      <c r="I206" s="1699">
        <f t="shared" si="43"/>
        <v>0</v>
      </c>
      <c r="J206" s="1723">
        <f t="shared" si="43"/>
        <v>20400511.999999985</v>
      </c>
      <c r="K206" s="1696"/>
      <c r="L206" s="1696"/>
      <c r="M206" s="1697"/>
      <c r="N206" s="1697"/>
    </row>
    <row r="207" spans="1:33">
      <c r="A207" s="1692"/>
      <c r="B207" s="1698" t="s">
        <v>1851</v>
      </c>
      <c r="C207" s="1699"/>
      <c r="D207" s="1699">
        <f>D206-C206</f>
        <v>0</v>
      </c>
      <c r="E207" s="1699"/>
      <c r="F207" s="1699">
        <f>F206-E206</f>
        <v>20400511.999999985</v>
      </c>
      <c r="G207" s="1699"/>
      <c r="H207" s="1699">
        <f>H206-G206</f>
        <v>20400511.999999985</v>
      </c>
      <c r="I207" s="1699"/>
      <c r="J207" s="1724">
        <f>J206-I206</f>
        <v>20400511.999999985</v>
      </c>
      <c r="K207" s="1696"/>
      <c r="L207" s="1696"/>
      <c r="M207" s="1697"/>
      <c r="N207" s="1697"/>
    </row>
    <row r="208" spans="1:33">
      <c r="A208" s="1544" t="s">
        <v>3141</v>
      </c>
      <c r="B208" s="1549" t="s">
        <v>3142</v>
      </c>
      <c r="C208" s="1693">
        <v>0</v>
      </c>
      <c r="D208" s="1693">
        <v>0</v>
      </c>
      <c r="E208" s="1712">
        <f>[11]Final!E2245</f>
        <v>0</v>
      </c>
      <c r="F208" s="1712">
        <f>[11]Final!F2245</f>
        <v>0</v>
      </c>
      <c r="G208" s="1694">
        <f>C208+E208</f>
        <v>0</v>
      </c>
      <c r="H208" s="1694">
        <f>D208+F208</f>
        <v>0</v>
      </c>
      <c r="I208" s="1694">
        <f>IF(G208&gt;H208,G208-H208,0)</f>
        <v>0</v>
      </c>
      <c r="J208" s="1695">
        <f>IF(H208&gt;G208,H208-G208,0)</f>
        <v>0</v>
      </c>
    </row>
    <row r="209" spans="1:10">
      <c r="A209" s="1544"/>
      <c r="B209" s="1698" t="s">
        <v>1838</v>
      </c>
      <c r="C209" s="1549"/>
      <c r="D209" s="1714"/>
      <c r="E209" s="1549"/>
      <c r="F209" s="1714"/>
      <c r="G209" s="1549"/>
      <c r="H209" s="1714"/>
      <c r="I209" s="1714">
        <f>I208</f>
        <v>0</v>
      </c>
      <c r="J209" s="1725">
        <f>J208</f>
        <v>0</v>
      </c>
    </row>
    <row r="210" spans="1:10">
      <c r="A210" s="1544"/>
      <c r="B210" s="1698" t="s">
        <v>1851</v>
      </c>
      <c r="C210" s="1549"/>
      <c r="D210" s="1714"/>
      <c r="E210" s="1549"/>
      <c r="F210" s="1714"/>
      <c r="G210" s="1549"/>
      <c r="H210" s="1714"/>
      <c r="I210" s="1549"/>
      <c r="J210" s="1726">
        <f>J209-I209</f>
        <v>0</v>
      </c>
    </row>
    <row r="211" spans="1:10">
      <c r="A211" s="1544"/>
      <c r="B211" s="1520" t="s">
        <v>3110</v>
      </c>
      <c r="C211" s="1549"/>
      <c r="D211" s="1714"/>
      <c r="E211" s="1549"/>
      <c r="F211" s="1714"/>
      <c r="G211" s="1549"/>
      <c r="H211" s="1714"/>
      <c r="I211" s="1549"/>
      <c r="J211" s="1725"/>
    </row>
    <row r="212" spans="1:10">
      <c r="A212" s="1544">
        <v>62.228000000000002</v>
      </c>
      <c r="B212" s="1570" t="s">
        <v>3111</v>
      </c>
      <c r="C212" s="1693">
        <v>0</v>
      </c>
      <c r="D212" s="1693">
        <v>0</v>
      </c>
      <c r="E212" s="1712">
        <f>[11]Final!E2198</f>
        <v>0</v>
      </c>
      <c r="F212" s="1712">
        <f>[11]Final!F2198</f>
        <v>67183297</v>
      </c>
      <c r="G212" s="1694">
        <f>C212+E212</f>
        <v>0</v>
      </c>
      <c r="H212" s="1694">
        <f>D212+F212</f>
        <v>67183297</v>
      </c>
      <c r="I212" s="1694">
        <f>IF(G212&gt;H212,G212-H212,0)</f>
        <v>0</v>
      </c>
      <c r="J212" s="1695">
        <f>IF(H212&gt;G212,H212-G212,0)</f>
        <v>67183297</v>
      </c>
    </row>
    <row r="213" spans="1:10">
      <c r="A213" s="1544"/>
      <c r="B213" s="1520" t="s">
        <v>1838</v>
      </c>
      <c r="C213" s="1712">
        <f t="shared" ref="C213:J213" si="44">SUM(C212)</f>
        <v>0</v>
      </c>
      <c r="D213" s="1712">
        <f t="shared" si="44"/>
        <v>0</v>
      </c>
      <c r="E213" s="1712">
        <f t="shared" si="44"/>
        <v>0</v>
      </c>
      <c r="F213" s="1712">
        <f t="shared" si="44"/>
        <v>67183297</v>
      </c>
      <c r="G213" s="1712">
        <f t="shared" si="44"/>
        <v>0</v>
      </c>
      <c r="H213" s="1712">
        <f t="shared" si="44"/>
        <v>67183297</v>
      </c>
      <c r="I213" s="1712">
        <f t="shared" si="44"/>
        <v>0</v>
      </c>
      <c r="J213" s="1723">
        <f t="shared" si="44"/>
        <v>67183297</v>
      </c>
    </row>
    <row r="214" spans="1:10">
      <c r="A214" s="1544"/>
      <c r="B214" s="1520" t="s">
        <v>1851</v>
      </c>
      <c r="C214" s="1712"/>
      <c r="D214" s="1712">
        <f>D213-C213</f>
        <v>0</v>
      </c>
      <c r="E214" s="1712"/>
      <c r="F214" s="1712">
        <f>F213-E213</f>
        <v>67183297</v>
      </c>
      <c r="G214" s="1712"/>
      <c r="H214" s="1712"/>
      <c r="I214" s="1712"/>
      <c r="J214" s="1724">
        <f>J213-I213</f>
        <v>67183297</v>
      </c>
    </row>
    <row r="215" spans="1:10">
      <c r="A215" s="1544">
        <v>62.999000000000002</v>
      </c>
      <c r="B215" s="1570" t="s">
        <v>3140</v>
      </c>
      <c r="C215" s="1693">
        <v>0</v>
      </c>
      <c r="D215" s="1693">
        <v>0</v>
      </c>
      <c r="E215" s="1712" t="e">
        <f>[11]Final!E2247</f>
        <v>#REF!</v>
      </c>
      <c r="F215" s="1712" t="e">
        <f>[11]Final!F2247</f>
        <v>#REF!</v>
      </c>
      <c r="G215" s="1694" t="e">
        <f>C215+E215</f>
        <v>#REF!</v>
      </c>
      <c r="H215" s="1694" t="e">
        <f>D215+F215</f>
        <v>#REF!</v>
      </c>
      <c r="I215" s="1694" t="e">
        <f>IF(G215&gt;H215,G215-H215,0)</f>
        <v>#REF!</v>
      </c>
      <c r="J215" s="1695" t="e">
        <f>IF(H215&gt;G215,H215-G215,0)</f>
        <v>#REF!</v>
      </c>
    </row>
    <row r="216" spans="1:10">
      <c r="A216" s="1544"/>
      <c r="B216" s="1520" t="s">
        <v>1838</v>
      </c>
      <c r="C216" s="1712">
        <f>SUM(C215)</f>
        <v>0</v>
      </c>
      <c r="D216" s="1712">
        <f t="shared" ref="D216:J216" si="45">SUM(D215)</f>
        <v>0</v>
      </c>
      <c r="E216" s="1712" t="e">
        <f t="shared" si="45"/>
        <v>#REF!</v>
      </c>
      <c r="F216" s="1712" t="e">
        <f t="shared" si="45"/>
        <v>#REF!</v>
      </c>
      <c r="G216" s="1712" t="e">
        <f t="shared" si="45"/>
        <v>#REF!</v>
      </c>
      <c r="H216" s="1712" t="e">
        <f t="shared" si="45"/>
        <v>#REF!</v>
      </c>
      <c r="I216" s="1712" t="e">
        <f t="shared" si="45"/>
        <v>#REF!</v>
      </c>
      <c r="J216" s="1713" t="e">
        <f t="shared" si="45"/>
        <v>#REF!</v>
      </c>
    </row>
    <row r="217" spans="1:10">
      <c r="A217" s="1544"/>
      <c r="B217" s="1520" t="s">
        <v>1851</v>
      </c>
      <c r="C217" s="1549"/>
      <c r="D217" s="1714"/>
      <c r="E217" s="1549"/>
      <c r="F217" s="1714"/>
      <c r="G217" s="1549"/>
      <c r="H217" s="1714"/>
      <c r="I217" s="1549"/>
      <c r="J217" s="1726" t="e">
        <f>+J216-I216</f>
        <v>#REF!</v>
      </c>
    </row>
    <row r="218" spans="1:10">
      <c r="A218" s="1544"/>
      <c r="B218" s="1520" t="s">
        <v>3637</v>
      </c>
      <c r="C218" s="1712"/>
      <c r="D218" s="1712"/>
      <c r="E218" s="1712"/>
      <c r="F218" s="1712"/>
      <c r="G218" s="1712"/>
      <c r="H218" s="1712"/>
      <c r="I218" s="1712"/>
      <c r="J218" s="1713"/>
    </row>
    <row r="219" spans="1:10">
      <c r="A219" s="1559">
        <v>65.81</v>
      </c>
      <c r="B219" s="1549" t="s">
        <v>3639</v>
      </c>
      <c r="C219" s="1693">
        <v>0</v>
      </c>
      <c r="D219" s="1693">
        <v>0</v>
      </c>
      <c r="E219" s="1712">
        <f>[11]Final!E2259</f>
        <v>0</v>
      </c>
      <c r="F219" s="1712">
        <f>[11]Final!F2259</f>
        <v>0</v>
      </c>
      <c r="G219" s="1694">
        <f>C219+E219</f>
        <v>0</v>
      </c>
      <c r="H219" s="1694">
        <f>D219+F219</f>
        <v>0</v>
      </c>
      <c r="I219" s="1694">
        <f>IF(G219&gt;H219,G219-H219,0)</f>
        <v>0</v>
      </c>
      <c r="J219" s="1695">
        <f>IF(H219&gt;G219,H219-G219,0)</f>
        <v>0</v>
      </c>
    </row>
    <row r="220" spans="1:10">
      <c r="A220" s="1559">
        <v>65.91</v>
      </c>
      <c r="B220" s="1549" t="s">
        <v>3640</v>
      </c>
      <c r="C220" s="1693">
        <v>0</v>
      </c>
      <c r="D220" s="1693">
        <v>0</v>
      </c>
      <c r="E220" s="1712">
        <f>[11]Final!E2260</f>
        <v>0</v>
      </c>
      <c r="F220" s="1712">
        <f>[11]Final!F2260</f>
        <v>0</v>
      </c>
      <c r="G220" s="1694">
        <f>C220+E220</f>
        <v>0</v>
      </c>
      <c r="H220" s="1694">
        <f>D220+F220</f>
        <v>0</v>
      </c>
      <c r="I220" s="1694">
        <f>IF(G220&gt;H220,G220-H220,0)</f>
        <v>0</v>
      </c>
      <c r="J220" s="1695">
        <f>IF(H220&gt;G220,H220-G220,0)</f>
        <v>0</v>
      </c>
    </row>
    <row r="221" spans="1:10">
      <c r="A221" s="1544"/>
      <c r="B221" s="1520" t="s">
        <v>1838</v>
      </c>
      <c r="C221" s="1727">
        <f>SUM(C219:C220)</f>
        <v>0</v>
      </c>
      <c r="D221" s="1727">
        <f t="shared" ref="D221:J221" si="46">SUM(D219:D220)</f>
        <v>0</v>
      </c>
      <c r="E221" s="1727">
        <f t="shared" si="46"/>
        <v>0</v>
      </c>
      <c r="F221" s="1727">
        <f t="shared" si="46"/>
        <v>0</v>
      </c>
      <c r="G221" s="1727">
        <f t="shared" si="46"/>
        <v>0</v>
      </c>
      <c r="H221" s="1727">
        <f t="shared" si="46"/>
        <v>0</v>
      </c>
      <c r="I221" s="1727">
        <f t="shared" si="46"/>
        <v>0</v>
      </c>
      <c r="J221" s="1728">
        <f t="shared" si="46"/>
        <v>0</v>
      </c>
    </row>
    <row r="222" spans="1:10">
      <c r="A222" s="1544"/>
      <c r="B222" s="1520" t="s">
        <v>1851</v>
      </c>
      <c r="C222" s="1549"/>
      <c r="D222" s="1714"/>
      <c r="E222" s="1549"/>
      <c r="F222" s="1714"/>
      <c r="G222" s="1549"/>
      <c r="H222" s="1714"/>
      <c r="I222" s="1549"/>
      <c r="J222" s="1726">
        <f>J221-I221</f>
        <v>0</v>
      </c>
    </row>
    <row r="223" spans="1:10">
      <c r="A223" s="1544" t="s">
        <v>559</v>
      </c>
      <c r="B223" s="1520" t="s">
        <v>3112</v>
      </c>
      <c r="C223" s="1729"/>
      <c r="D223" s="1729"/>
      <c r="E223" s="1729"/>
      <c r="F223" s="1729"/>
      <c r="G223" s="1729"/>
      <c r="H223" s="1729"/>
      <c r="I223" s="1729"/>
      <c r="J223" s="1713"/>
    </row>
    <row r="224" spans="1:10">
      <c r="A224" s="1544" t="s">
        <v>1853</v>
      </c>
      <c r="B224" s="1570" t="s">
        <v>3113</v>
      </c>
      <c r="C224" s="1712"/>
      <c r="D224" s="1712"/>
      <c r="E224" s="1712"/>
      <c r="F224" s="1712"/>
      <c r="G224" s="1712"/>
      <c r="H224" s="1712"/>
      <c r="I224" s="1712"/>
      <c r="J224" s="1723"/>
    </row>
    <row r="225" spans="1:10">
      <c r="A225" s="1544">
        <v>62.210999999999999</v>
      </c>
      <c r="B225" s="1570" t="s">
        <v>3114</v>
      </c>
      <c r="C225" s="1693">
        <v>0</v>
      </c>
      <c r="D225" s="1693">
        <v>0</v>
      </c>
      <c r="E225" s="1712">
        <f>[11]Final!E2190</f>
        <v>0</v>
      </c>
      <c r="F225" s="1712">
        <f>[11]Final!F2190</f>
        <v>0</v>
      </c>
      <c r="G225" s="1694">
        <f t="shared" ref="G225:H229" si="47">C225+E225</f>
        <v>0</v>
      </c>
      <c r="H225" s="1694">
        <f t="shared" si="47"/>
        <v>0</v>
      </c>
      <c r="I225" s="1694">
        <f>IF(G225&gt;H225,G225-H225,0)</f>
        <v>0</v>
      </c>
      <c r="J225" s="1695">
        <f>IF(H225&gt;G225,H225-G225,0)</f>
        <v>0</v>
      </c>
    </row>
    <row r="226" spans="1:10">
      <c r="A226" s="1544">
        <v>62.212000000000003</v>
      </c>
      <c r="B226" s="1570" t="s">
        <v>3115</v>
      </c>
      <c r="C226" s="1693">
        <v>0</v>
      </c>
      <c r="D226" s="1693">
        <v>0</v>
      </c>
      <c r="E226" s="1712">
        <f>[11]Final!E2191</f>
        <v>0</v>
      </c>
      <c r="F226" s="1712">
        <f>[11]Final!F2191</f>
        <v>0</v>
      </c>
      <c r="G226" s="1694">
        <f t="shared" si="47"/>
        <v>0</v>
      </c>
      <c r="H226" s="1694">
        <f t="shared" si="47"/>
        <v>0</v>
      </c>
      <c r="I226" s="1694">
        <f>IF(G226&gt;H226,G226-H226,0)</f>
        <v>0</v>
      </c>
      <c r="J226" s="1695">
        <f>IF(H226&gt;G226,H226-G226,0)</f>
        <v>0</v>
      </c>
    </row>
    <row r="227" spans="1:10">
      <c r="A227" s="1544">
        <v>62.213000000000001</v>
      </c>
      <c r="B227" s="1570" t="s">
        <v>3116</v>
      </c>
      <c r="C227" s="1693">
        <v>0</v>
      </c>
      <c r="D227" s="1693">
        <v>0</v>
      </c>
      <c r="E227" s="1712">
        <f>[11]Final!E2192</f>
        <v>0</v>
      </c>
      <c r="F227" s="1712">
        <f>[11]Final!F2192</f>
        <v>0</v>
      </c>
      <c r="G227" s="1694">
        <f t="shared" si="47"/>
        <v>0</v>
      </c>
      <c r="H227" s="1694">
        <f t="shared" si="47"/>
        <v>0</v>
      </c>
      <c r="I227" s="1694">
        <f>IF(G227&gt;H227,G227-H227,0)</f>
        <v>0</v>
      </c>
      <c r="J227" s="1695">
        <f>IF(H227&gt;G227,H227-G227,0)</f>
        <v>0</v>
      </c>
    </row>
    <row r="228" spans="1:10">
      <c r="A228" s="1544">
        <v>62.213999999999999</v>
      </c>
      <c r="B228" s="1570" t="s">
        <v>3117</v>
      </c>
      <c r="C228" s="1693">
        <v>0</v>
      </c>
      <c r="D228" s="1693">
        <v>0</v>
      </c>
      <c r="E228" s="1712">
        <f>[11]Final!E2193</f>
        <v>0</v>
      </c>
      <c r="F228" s="1712">
        <f>[11]Final!F2193</f>
        <v>0</v>
      </c>
      <c r="G228" s="1694">
        <f t="shared" si="47"/>
        <v>0</v>
      </c>
      <c r="H228" s="1694">
        <f t="shared" si="47"/>
        <v>0</v>
      </c>
      <c r="I228" s="1694">
        <f>IF(G228&gt;H228,G228-H228,0)</f>
        <v>0</v>
      </c>
      <c r="J228" s="1695">
        <f>IF(H228&gt;G228,H228-G228,0)</f>
        <v>0</v>
      </c>
    </row>
    <row r="229" spans="1:10">
      <c r="A229" s="1544">
        <v>62.215000000000003</v>
      </c>
      <c r="B229" s="1570" t="s">
        <v>3118</v>
      </c>
      <c r="C229" s="1693">
        <v>0</v>
      </c>
      <c r="D229" s="1693">
        <v>0</v>
      </c>
      <c r="E229" s="1712">
        <f>[11]Final!E2194</f>
        <v>0</v>
      </c>
      <c r="F229" s="1712">
        <f>[11]Final!F2194</f>
        <v>0</v>
      </c>
      <c r="G229" s="1694">
        <f t="shared" si="47"/>
        <v>0</v>
      </c>
      <c r="H229" s="1694">
        <f t="shared" si="47"/>
        <v>0</v>
      </c>
      <c r="I229" s="1694">
        <f>IF(G229&gt;H229,G229-H229,0)</f>
        <v>0</v>
      </c>
      <c r="J229" s="1695">
        <f>IF(H229&gt;G229,H229-G229,0)</f>
        <v>0</v>
      </c>
    </row>
    <row r="230" spans="1:10">
      <c r="A230" s="1544"/>
      <c r="B230" s="1520" t="s">
        <v>1838</v>
      </c>
      <c r="C230" s="1712">
        <f t="shared" ref="C230:J230" si="48">SUM(C225:C229)</f>
        <v>0</v>
      </c>
      <c r="D230" s="1712">
        <f t="shared" si="48"/>
        <v>0</v>
      </c>
      <c r="E230" s="1712">
        <f t="shared" si="48"/>
        <v>0</v>
      </c>
      <c r="F230" s="1712">
        <f t="shared" si="48"/>
        <v>0</v>
      </c>
      <c r="G230" s="1712">
        <f t="shared" si="48"/>
        <v>0</v>
      </c>
      <c r="H230" s="1712">
        <f t="shared" si="48"/>
        <v>0</v>
      </c>
      <c r="I230" s="1712">
        <f t="shared" si="48"/>
        <v>0</v>
      </c>
      <c r="J230" s="1723">
        <f t="shared" si="48"/>
        <v>0</v>
      </c>
    </row>
    <row r="231" spans="1:10">
      <c r="A231" s="1544"/>
      <c r="B231" s="1520" t="s">
        <v>1851</v>
      </c>
      <c r="C231" s="1712"/>
      <c r="D231" s="1712">
        <f>D230-C230</f>
        <v>0</v>
      </c>
      <c r="E231" s="1712"/>
      <c r="F231" s="1712">
        <f>F230-E230</f>
        <v>0</v>
      </c>
      <c r="G231" s="1712"/>
      <c r="H231" s="1712"/>
      <c r="I231" s="1712"/>
      <c r="J231" s="1713">
        <f>J230-I230</f>
        <v>0</v>
      </c>
    </row>
    <row r="232" spans="1:10">
      <c r="A232" s="1544"/>
      <c r="B232" s="1570"/>
      <c r="C232" s="1712"/>
      <c r="D232" s="1712"/>
      <c r="E232" s="1712"/>
      <c r="F232" s="1712"/>
      <c r="G232" s="1712"/>
      <c r="H232" s="1712"/>
      <c r="I232" s="1712"/>
      <c r="J232" s="1723"/>
    </row>
    <row r="233" spans="1:10">
      <c r="A233" s="1544">
        <v>22</v>
      </c>
      <c r="B233" s="1520" t="s">
        <v>3102</v>
      </c>
      <c r="C233" s="1729"/>
      <c r="D233" s="1729"/>
      <c r="E233" s="1729"/>
      <c r="F233" s="1729"/>
      <c r="G233" s="1729"/>
      <c r="H233" s="1729"/>
      <c r="I233" s="1729"/>
      <c r="J233" s="1713"/>
    </row>
    <row r="234" spans="1:10">
      <c r="A234" s="1544" t="s">
        <v>559</v>
      </c>
      <c r="B234" s="1570" t="s">
        <v>3112</v>
      </c>
      <c r="C234" s="1712"/>
      <c r="D234" s="1712"/>
      <c r="E234" s="1712"/>
      <c r="F234" s="1712"/>
      <c r="G234" s="1712"/>
      <c r="H234" s="1712"/>
      <c r="I234" s="1712"/>
      <c r="J234" s="1723"/>
    </row>
    <row r="235" spans="1:10">
      <c r="A235" s="1544" t="s">
        <v>1906</v>
      </c>
      <c r="B235" s="1570" t="s">
        <v>3119</v>
      </c>
      <c r="C235" s="1712"/>
      <c r="D235" s="1712"/>
      <c r="E235" s="1712"/>
      <c r="F235" s="1712"/>
      <c r="G235" s="1712"/>
      <c r="H235" s="1712"/>
      <c r="I235" s="1712"/>
      <c r="J235" s="1723"/>
    </row>
    <row r="236" spans="1:10">
      <c r="A236" s="1559">
        <v>62.33</v>
      </c>
      <c r="B236" s="1570" t="s">
        <v>3120</v>
      </c>
      <c r="C236" s="1693">
        <v>0</v>
      </c>
      <c r="D236" s="1693">
        <v>0</v>
      </c>
      <c r="E236" s="1712">
        <f>[11]Final!E2214</f>
        <v>0</v>
      </c>
      <c r="F236" s="1712">
        <f>[11]Final!F2214</f>
        <v>0</v>
      </c>
      <c r="G236" s="1694">
        <f t="shared" ref="G236:H238" si="49">C236+E236</f>
        <v>0</v>
      </c>
      <c r="H236" s="1694">
        <f t="shared" si="49"/>
        <v>0</v>
      </c>
      <c r="I236" s="1694">
        <f>IF(G236&gt;H236,G236-H236,0)</f>
        <v>0</v>
      </c>
      <c r="J236" s="1695">
        <f>IF(H236&gt;G236,H236-G236,0)</f>
        <v>0</v>
      </c>
    </row>
    <row r="237" spans="1:10">
      <c r="A237" s="1559">
        <v>62.34</v>
      </c>
      <c r="B237" s="1570" t="s">
        <v>3121</v>
      </c>
      <c r="C237" s="1693">
        <v>0</v>
      </c>
      <c r="D237" s="1693">
        <v>0</v>
      </c>
      <c r="E237" s="1712">
        <f>[11]Final!E2215</f>
        <v>0</v>
      </c>
      <c r="F237" s="1712">
        <f>[11]Final!F2215</f>
        <v>0</v>
      </c>
      <c r="G237" s="1694">
        <f t="shared" si="49"/>
        <v>0</v>
      </c>
      <c r="H237" s="1694">
        <f t="shared" si="49"/>
        <v>0</v>
      </c>
      <c r="I237" s="1694">
        <f>IF(G237&gt;H237,G237-H237,0)</f>
        <v>0</v>
      </c>
      <c r="J237" s="1695">
        <f>IF(H237&gt;G237,H237-G237,0)</f>
        <v>0</v>
      </c>
    </row>
    <row r="238" spans="1:10">
      <c r="A238" s="1559">
        <v>62.41</v>
      </c>
      <c r="B238" s="1570" t="s">
        <v>3122</v>
      </c>
      <c r="C238" s="1693">
        <v>0</v>
      </c>
      <c r="D238" s="1693">
        <v>0</v>
      </c>
      <c r="E238" s="1712">
        <f>[11]Final!E2216</f>
        <v>0</v>
      </c>
      <c r="F238" s="1712">
        <f>[11]Final!F2216</f>
        <v>0</v>
      </c>
      <c r="G238" s="1694">
        <f t="shared" si="49"/>
        <v>0</v>
      </c>
      <c r="H238" s="1694">
        <f t="shared" si="49"/>
        <v>0</v>
      </c>
      <c r="I238" s="1694">
        <f>IF(G238&gt;H238,G238-H238,0)</f>
        <v>0</v>
      </c>
      <c r="J238" s="1695">
        <f>IF(H238&gt;G238,H238-G238,0)</f>
        <v>0</v>
      </c>
    </row>
    <row r="239" spans="1:10">
      <c r="A239" s="1544"/>
      <c r="B239" s="1520" t="s">
        <v>1838</v>
      </c>
      <c r="C239" s="1712">
        <f t="shared" ref="C239:J239" si="50">SUM(C236:C238)</f>
        <v>0</v>
      </c>
      <c r="D239" s="1712">
        <f t="shared" si="50"/>
        <v>0</v>
      </c>
      <c r="E239" s="1712">
        <f t="shared" si="50"/>
        <v>0</v>
      </c>
      <c r="F239" s="1712">
        <f t="shared" si="50"/>
        <v>0</v>
      </c>
      <c r="G239" s="1712">
        <f t="shared" si="50"/>
        <v>0</v>
      </c>
      <c r="H239" s="1712">
        <f t="shared" si="50"/>
        <v>0</v>
      </c>
      <c r="I239" s="1712">
        <f t="shared" si="50"/>
        <v>0</v>
      </c>
      <c r="J239" s="1723">
        <f t="shared" si="50"/>
        <v>0</v>
      </c>
    </row>
    <row r="240" spans="1:10">
      <c r="A240" s="1544"/>
      <c r="B240" s="1520" t="s">
        <v>1851</v>
      </c>
      <c r="C240" s="1712"/>
      <c r="D240" s="1712">
        <f>D239-C239</f>
        <v>0</v>
      </c>
      <c r="E240" s="1712"/>
      <c r="F240" s="1712">
        <f>F239-E239</f>
        <v>0</v>
      </c>
      <c r="G240" s="1712"/>
      <c r="H240" s="1712"/>
      <c r="I240" s="1712"/>
      <c r="J240" s="1713">
        <f>J239-I239</f>
        <v>0</v>
      </c>
    </row>
    <row r="241" spans="1:10">
      <c r="A241" s="1544"/>
      <c r="B241" s="1570"/>
      <c r="C241" s="1712"/>
      <c r="D241" s="1712"/>
      <c r="E241" s="1712"/>
      <c r="F241" s="1712"/>
      <c r="G241" s="1712"/>
      <c r="H241" s="1712"/>
      <c r="I241" s="1712"/>
      <c r="J241" s="1723"/>
    </row>
    <row r="242" spans="1:10">
      <c r="A242" s="1544">
        <v>22</v>
      </c>
      <c r="B242" s="1520" t="s">
        <v>3102</v>
      </c>
      <c r="C242" s="1729"/>
      <c r="D242" s="1729"/>
      <c r="E242" s="1729"/>
      <c r="F242" s="1729"/>
      <c r="G242" s="1729"/>
      <c r="H242" s="1729"/>
      <c r="I242" s="1729"/>
      <c r="J242" s="1713"/>
    </row>
    <row r="243" spans="1:10">
      <c r="A243" s="1544" t="s">
        <v>559</v>
      </c>
      <c r="B243" s="1570" t="s">
        <v>3112</v>
      </c>
      <c r="C243" s="1712"/>
      <c r="D243" s="1712"/>
      <c r="E243" s="1712"/>
      <c r="F243" s="1712"/>
      <c r="G243" s="1712"/>
      <c r="H243" s="1712"/>
      <c r="I243" s="1712"/>
      <c r="J243" s="1723"/>
    </row>
    <row r="244" spans="1:10">
      <c r="A244" s="1544" t="s">
        <v>1909</v>
      </c>
      <c r="B244" s="1520" t="s">
        <v>3123</v>
      </c>
      <c r="C244" s="1729"/>
      <c r="D244" s="1729"/>
      <c r="E244" s="1729"/>
      <c r="F244" s="1729"/>
      <c r="G244" s="1729"/>
      <c r="H244" s="1729"/>
      <c r="I244" s="1729"/>
      <c r="J244" s="1713"/>
    </row>
    <row r="245" spans="1:10">
      <c r="A245" s="1544">
        <v>62.901000000000003</v>
      </c>
      <c r="B245" s="1570" t="s">
        <v>3124</v>
      </c>
      <c r="C245" s="1693">
        <v>0</v>
      </c>
      <c r="D245" s="1693">
        <v>0</v>
      </c>
      <c r="E245" s="1712">
        <f>[11]Final!E2222</f>
        <v>0</v>
      </c>
      <c r="F245" s="1712">
        <f>[11]Final!F2222</f>
        <v>80509</v>
      </c>
      <c r="G245" s="1694">
        <f t="shared" ref="G245:H261" si="51">C245+E245</f>
        <v>0</v>
      </c>
      <c r="H245" s="1694">
        <f t="shared" si="51"/>
        <v>80509</v>
      </c>
      <c r="I245" s="1694">
        <f t="shared" ref="I245:I261" si="52">IF(G245&gt;H245,G245-H245,0)</f>
        <v>0</v>
      </c>
      <c r="J245" s="1695">
        <f t="shared" ref="J245:J258" si="53">IF(H245&gt;G245,H245-G245,0)</f>
        <v>80509</v>
      </c>
    </row>
    <row r="246" spans="1:10">
      <c r="A246" s="1544">
        <v>62.902000000000001</v>
      </c>
      <c r="B246" s="1570" t="s">
        <v>3125</v>
      </c>
      <c r="C246" s="1693">
        <v>0</v>
      </c>
      <c r="D246" s="1693">
        <v>0</v>
      </c>
      <c r="E246" s="1712">
        <f>[11]Final!E2223</f>
        <v>0</v>
      </c>
      <c r="F246" s="1712">
        <f>[11]Final!F2223</f>
        <v>0</v>
      </c>
      <c r="G246" s="1694">
        <f t="shared" si="51"/>
        <v>0</v>
      </c>
      <c r="H246" s="1694">
        <f t="shared" si="51"/>
        <v>0</v>
      </c>
      <c r="I246" s="1694">
        <f t="shared" si="52"/>
        <v>0</v>
      </c>
      <c r="J246" s="1695">
        <f t="shared" si="53"/>
        <v>0</v>
      </c>
    </row>
    <row r="247" spans="1:10">
      <c r="A247" s="1544">
        <v>62.904000000000003</v>
      </c>
      <c r="B247" s="1570" t="s">
        <v>3126</v>
      </c>
      <c r="C247" s="1693">
        <v>0</v>
      </c>
      <c r="D247" s="1693">
        <v>0</v>
      </c>
      <c r="E247" s="1712">
        <f>[11]Final!E2224</f>
        <v>0</v>
      </c>
      <c r="F247" s="1712">
        <f>[11]Final!F2224</f>
        <v>0</v>
      </c>
      <c r="G247" s="1694">
        <f t="shared" si="51"/>
        <v>0</v>
      </c>
      <c r="H247" s="1694">
        <f t="shared" si="51"/>
        <v>0</v>
      </c>
      <c r="I247" s="1694">
        <f t="shared" si="52"/>
        <v>0</v>
      </c>
      <c r="J247" s="1695">
        <f t="shared" si="53"/>
        <v>0</v>
      </c>
    </row>
    <row r="248" spans="1:10">
      <c r="A248" s="1544">
        <v>62.905000000000001</v>
      </c>
      <c r="B248" s="1570" t="s">
        <v>3127</v>
      </c>
      <c r="C248" s="1693">
        <v>0</v>
      </c>
      <c r="D248" s="1693">
        <v>0</v>
      </c>
      <c r="E248" s="1712">
        <f>[11]Final!E2225</f>
        <v>0</v>
      </c>
      <c r="F248" s="1712">
        <f>[11]Final!F2225</f>
        <v>0</v>
      </c>
      <c r="G248" s="1694">
        <f t="shared" si="51"/>
        <v>0</v>
      </c>
      <c r="H248" s="1694">
        <f t="shared" si="51"/>
        <v>0</v>
      </c>
      <c r="I248" s="1694">
        <f t="shared" si="52"/>
        <v>0</v>
      </c>
      <c r="J248" s="1695">
        <f t="shared" si="53"/>
        <v>0</v>
      </c>
    </row>
    <row r="249" spans="1:10">
      <c r="A249" s="1544">
        <v>62.905999999999999</v>
      </c>
      <c r="B249" s="1570" t="s">
        <v>3128</v>
      </c>
      <c r="C249" s="1693">
        <v>0</v>
      </c>
      <c r="D249" s="1693">
        <v>0</v>
      </c>
      <c r="E249" s="1712">
        <f>[11]Final!E2226</f>
        <v>0</v>
      </c>
      <c r="F249" s="1712">
        <f>[11]Final!F2226</f>
        <v>0</v>
      </c>
      <c r="G249" s="1694">
        <f t="shared" si="51"/>
        <v>0</v>
      </c>
      <c r="H249" s="1694">
        <f t="shared" si="51"/>
        <v>0</v>
      </c>
      <c r="I249" s="1694">
        <f t="shared" si="52"/>
        <v>0</v>
      </c>
      <c r="J249" s="1695">
        <f t="shared" si="53"/>
        <v>0</v>
      </c>
    </row>
    <row r="250" spans="1:10">
      <c r="A250" s="1544">
        <v>62.906999999999996</v>
      </c>
      <c r="B250" s="1570" t="s">
        <v>3129</v>
      </c>
      <c r="C250" s="1693">
        <v>0</v>
      </c>
      <c r="D250" s="1693">
        <v>0</v>
      </c>
      <c r="E250" s="1712">
        <f>[11]Final!E2227</f>
        <v>0</v>
      </c>
      <c r="F250" s="1712">
        <f>[11]Final!F2227</f>
        <v>0</v>
      </c>
      <c r="G250" s="1694">
        <f t="shared" si="51"/>
        <v>0</v>
      </c>
      <c r="H250" s="1694">
        <f t="shared" si="51"/>
        <v>0</v>
      </c>
      <c r="I250" s="1694">
        <f t="shared" si="52"/>
        <v>0</v>
      </c>
      <c r="J250" s="1695">
        <f t="shared" si="53"/>
        <v>0</v>
      </c>
    </row>
    <row r="251" spans="1:10">
      <c r="A251" s="1544">
        <v>62.908000000000001</v>
      </c>
      <c r="B251" s="1570" t="s">
        <v>3130</v>
      </c>
      <c r="C251" s="1693">
        <v>0</v>
      </c>
      <c r="D251" s="1693">
        <v>0</v>
      </c>
      <c r="E251" s="1712">
        <f>[11]Final!E2228</f>
        <v>0</v>
      </c>
      <c r="F251" s="1712">
        <f>[11]Final!F2228</f>
        <v>12764</v>
      </c>
      <c r="G251" s="1694">
        <f t="shared" si="51"/>
        <v>0</v>
      </c>
      <c r="H251" s="1694">
        <f t="shared" si="51"/>
        <v>12764</v>
      </c>
      <c r="I251" s="1694">
        <f t="shared" si="52"/>
        <v>0</v>
      </c>
      <c r="J251" s="1695">
        <f t="shared" si="53"/>
        <v>12764</v>
      </c>
    </row>
    <row r="252" spans="1:10">
      <c r="A252" s="1544">
        <v>62.911999999999999</v>
      </c>
      <c r="B252" s="1570" t="s">
        <v>3131</v>
      </c>
      <c r="C252" s="1693">
        <v>0</v>
      </c>
      <c r="D252" s="1693">
        <v>0</v>
      </c>
      <c r="E252" s="1712">
        <f>[11]Final!E2229</f>
        <v>0</v>
      </c>
      <c r="F252" s="1712">
        <f>[11]Final!F2229</f>
        <v>0</v>
      </c>
      <c r="G252" s="1694">
        <f t="shared" si="51"/>
        <v>0</v>
      </c>
      <c r="H252" s="1694">
        <f t="shared" si="51"/>
        <v>0</v>
      </c>
      <c r="I252" s="1694">
        <f t="shared" si="52"/>
        <v>0</v>
      </c>
      <c r="J252" s="1695">
        <f t="shared" si="53"/>
        <v>0</v>
      </c>
    </row>
    <row r="253" spans="1:10">
      <c r="A253" s="1544">
        <v>62.917000000000002</v>
      </c>
      <c r="B253" s="1570" t="s">
        <v>3133</v>
      </c>
      <c r="C253" s="1693">
        <v>0</v>
      </c>
      <c r="D253" s="1693">
        <v>0</v>
      </c>
      <c r="E253" s="1712">
        <f>[11]Final!E2231</f>
        <v>0</v>
      </c>
      <c r="F253" s="1712">
        <f>[11]Final!F2231</f>
        <v>55420</v>
      </c>
      <c r="G253" s="1694">
        <f t="shared" si="51"/>
        <v>0</v>
      </c>
      <c r="H253" s="1694">
        <f t="shared" si="51"/>
        <v>55420</v>
      </c>
      <c r="I253" s="1694">
        <f t="shared" si="52"/>
        <v>0</v>
      </c>
      <c r="J253" s="1695">
        <f t="shared" si="53"/>
        <v>55420</v>
      </c>
    </row>
    <row r="254" spans="1:10">
      <c r="A254" s="1544">
        <v>62.917999999999999</v>
      </c>
      <c r="B254" s="1570" t="s">
        <v>3134</v>
      </c>
      <c r="C254" s="1693">
        <v>0</v>
      </c>
      <c r="D254" s="1693">
        <v>0</v>
      </c>
      <c r="E254" s="1712">
        <f>[11]Final!E2232</f>
        <v>0</v>
      </c>
      <c r="F254" s="1712">
        <f>[11]Final!F2232</f>
        <v>535798</v>
      </c>
      <c r="G254" s="1694">
        <f t="shared" si="51"/>
        <v>0</v>
      </c>
      <c r="H254" s="1694">
        <f t="shared" si="51"/>
        <v>535798</v>
      </c>
      <c r="I254" s="1694">
        <f t="shared" si="52"/>
        <v>0</v>
      </c>
      <c r="J254" s="1695">
        <f t="shared" si="53"/>
        <v>535798</v>
      </c>
    </row>
    <row r="255" spans="1:10">
      <c r="A255" s="1544">
        <v>62.918999999999997</v>
      </c>
      <c r="B255" s="1570" t="s">
        <v>3135</v>
      </c>
      <c r="C255" s="1693">
        <v>0</v>
      </c>
      <c r="D255" s="1693">
        <v>0</v>
      </c>
      <c r="E255" s="1712">
        <f>[11]Final!E2233</f>
        <v>0</v>
      </c>
      <c r="F255" s="1712">
        <f>[11]Final!F2233</f>
        <v>31431</v>
      </c>
      <c r="G255" s="1694">
        <f t="shared" si="51"/>
        <v>0</v>
      </c>
      <c r="H255" s="1694">
        <f t="shared" si="51"/>
        <v>31431</v>
      </c>
      <c r="I255" s="1694">
        <f t="shared" si="52"/>
        <v>0</v>
      </c>
      <c r="J255" s="1695">
        <f t="shared" si="53"/>
        <v>31431</v>
      </c>
    </row>
    <row r="256" spans="1:10">
      <c r="A256" s="1559">
        <v>62.92</v>
      </c>
      <c r="B256" s="1570" t="s">
        <v>3136</v>
      </c>
      <c r="C256" s="1693">
        <v>0</v>
      </c>
      <c r="D256" s="1693">
        <v>0</v>
      </c>
      <c r="E256" s="1712">
        <f>[11]Final!E2234</f>
        <v>0</v>
      </c>
      <c r="F256" s="1712">
        <f>[11]Final!F2234</f>
        <v>116264</v>
      </c>
      <c r="G256" s="1694">
        <f t="shared" si="51"/>
        <v>0</v>
      </c>
      <c r="H256" s="1694">
        <f t="shared" si="51"/>
        <v>116264</v>
      </c>
      <c r="I256" s="1694">
        <f t="shared" si="52"/>
        <v>0</v>
      </c>
      <c r="J256" s="1695">
        <f t="shared" si="53"/>
        <v>116264</v>
      </c>
    </row>
    <row r="257" spans="1:33">
      <c r="A257" s="1544">
        <v>62.923999999999999</v>
      </c>
      <c r="B257" s="1570" t="s">
        <v>3137</v>
      </c>
      <c r="C257" s="1693">
        <v>0</v>
      </c>
      <c r="D257" s="1693">
        <v>0</v>
      </c>
      <c r="E257" s="1712">
        <f>[11]Final!E2235</f>
        <v>0</v>
      </c>
      <c r="F257" s="1712">
        <f>[11]Final!F2235</f>
        <v>0</v>
      </c>
      <c r="G257" s="1694">
        <f t="shared" si="51"/>
        <v>0</v>
      </c>
      <c r="H257" s="1694">
        <f t="shared" si="51"/>
        <v>0</v>
      </c>
      <c r="I257" s="1694">
        <f t="shared" si="52"/>
        <v>0</v>
      </c>
      <c r="J257" s="1695">
        <f t="shared" si="53"/>
        <v>0</v>
      </c>
    </row>
    <row r="258" spans="1:33">
      <c r="A258" s="1544">
        <v>62.927</v>
      </c>
      <c r="B258" s="1570" t="s">
        <v>3138</v>
      </c>
      <c r="C258" s="1693">
        <v>0</v>
      </c>
      <c r="D258" s="1693">
        <v>0</v>
      </c>
      <c r="E258" s="1712">
        <f>[11]Final!E2236</f>
        <v>0</v>
      </c>
      <c r="F258" s="1712">
        <f>[11]Final!F2236</f>
        <v>0</v>
      </c>
      <c r="G258" s="1694">
        <f t="shared" si="51"/>
        <v>0</v>
      </c>
      <c r="H258" s="1694">
        <f t="shared" si="51"/>
        <v>0</v>
      </c>
      <c r="I258" s="1694">
        <f t="shared" si="52"/>
        <v>0</v>
      </c>
      <c r="J258" s="1695">
        <f t="shared" si="53"/>
        <v>0</v>
      </c>
    </row>
    <row r="259" spans="1:33">
      <c r="A259" s="1544">
        <v>62.929000000000002</v>
      </c>
      <c r="B259" s="1570" t="s">
        <v>3629</v>
      </c>
      <c r="C259" s="1693">
        <v>0</v>
      </c>
      <c r="D259" s="1693">
        <v>0</v>
      </c>
      <c r="E259" s="1712">
        <f>[11]Final!E2238</f>
        <v>0</v>
      </c>
      <c r="F259" s="1712">
        <f>[11]Final!F2238</f>
        <v>1420</v>
      </c>
      <c r="G259" s="1694">
        <f>C259+E259</f>
        <v>0</v>
      </c>
      <c r="H259" s="1694">
        <f>D259+F259</f>
        <v>1420</v>
      </c>
      <c r="I259" s="1694">
        <f>IF(G259&gt;H259,G259-H259,0)</f>
        <v>0</v>
      </c>
      <c r="J259" s="1695">
        <f>IF(H259&gt;G259,H259-G259,0)</f>
        <v>1420</v>
      </c>
    </row>
    <row r="260" spans="1:33">
      <c r="A260" s="1559">
        <v>62.93</v>
      </c>
      <c r="B260" s="1570" t="s">
        <v>3630</v>
      </c>
      <c r="C260" s="1693">
        <v>0</v>
      </c>
      <c r="D260" s="1693">
        <v>0</v>
      </c>
      <c r="E260" s="1712">
        <f>[11]Final!E2239</f>
        <v>0</v>
      </c>
      <c r="F260" s="1712">
        <f>[11]Final!F2239</f>
        <v>0</v>
      </c>
      <c r="G260" s="1694">
        <f>C260+E260</f>
        <v>0</v>
      </c>
      <c r="H260" s="1694">
        <f>D260+F260</f>
        <v>0</v>
      </c>
      <c r="I260" s="1694">
        <f>IF(G260&gt;H260,G260-H260,0)</f>
        <v>0</v>
      </c>
      <c r="J260" s="1695">
        <f>IF(H260&gt;G260,H260-G260,0)</f>
        <v>0</v>
      </c>
    </row>
    <row r="261" spans="1:33">
      <c r="A261" s="1544">
        <v>62.999000000000002</v>
      </c>
      <c r="B261" s="1570" t="s">
        <v>3140</v>
      </c>
      <c r="C261" s="1693">
        <v>0</v>
      </c>
      <c r="D261" s="1693">
        <v>0</v>
      </c>
      <c r="E261" s="1712">
        <f>[11]Final!E2240</f>
        <v>0</v>
      </c>
      <c r="F261" s="1712">
        <f>[11]Final!F2240</f>
        <v>89130381.920000002</v>
      </c>
      <c r="G261" s="1694">
        <f t="shared" si="51"/>
        <v>0</v>
      </c>
      <c r="H261" s="1694">
        <f t="shared" si="51"/>
        <v>89130381.920000002</v>
      </c>
      <c r="I261" s="1694">
        <f t="shared" si="52"/>
        <v>0</v>
      </c>
      <c r="J261" s="1695">
        <f>IF(H261&gt;G261,H261-G261,0)</f>
        <v>89130381.920000002</v>
      </c>
    </row>
    <row r="262" spans="1:33">
      <c r="A262" s="1544"/>
      <c r="B262" s="1520" t="s">
        <v>1838</v>
      </c>
      <c r="C262" s="1712">
        <f t="shared" ref="C262:I262" si="54">SUM(C245:C261)</f>
        <v>0</v>
      </c>
      <c r="D262" s="1712">
        <f t="shared" si="54"/>
        <v>0</v>
      </c>
      <c r="E262" s="1712">
        <f t="shared" si="54"/>
        <v>0</v>
      </c>
      <c r="F262" s="1712">
        <f t="shared" si="54"/>
        <v>89963987.920000002</v>
      </c>
      <c r="G262" s="1712">
        <f t="shared" si="54"/>
        <v>0</v>
      </c>
      <c r="H262" s="1712">
        <f t="shared" si="54"/>
        <v>89963987.920000002</v>
      </c>
      <c r="I262" s="1712">
        <f t="shared" si="54"/>
        <v>0</v>
      </c>
      <c r="J262" s="1723">
        <f>SUM(J240:J261)</f>
        <v>89963987.920000002</v>
      </c>
      <c r="L262" s="1697"/>
    </row>
    <row r="263" spans="1:33">
      <c r="A263" s="1544"/>
      <c r="B263" s="1520" t="s">
        <v>1851</v>
      </c>
      <c r="C263" s="1712"/>
      <c r="D263" s="1712">
        <f>D262-C262</f>
        <v>0</v>
      </c>
      <c r="E263" s="1712"/>
      <c r="F263" s="1712">
        <f>F262-E262</f>
        <v>89963987.920000002</v>
      </c>
      <c r="G263" s="1712"/>
      <c r="H263" s="1712"/>
      <c r="I263" s="1712"/>
      <c r="J263" s="1713">
        <f>J262-I262</f>
        <v>89963987.920000002</v>
      </c>
    </row>
    <row r="264" spans="1:33">
      <c r="A264" s="1544"/>
      <c r="B264" s="1520"/>
      <c r="C264" s="1549"/>
      <c r="D264" s="1714">
        <f>D231+D240+D263</f>
        <v>0</v>
      </c>
      <c r="E264" s="1549"/>
      <c r="F264" s="1714">
        <f>F231+F240+F263</f>
        <v>89963987.920000002</v>
      </c>
      <c r="G264" s="1549"/>
      <c r="H264" s="1714">
        <f>H231+H240+H263</f>
        <v>0</v>
      </c>
      <c r="I264" s="1549"/>
      <c r="J264" s="1730">
        <f>J231+J240+J263</f>
        <v>89963987.920000002</v>
      </c>
    </row>
    <row r="265" spans="1:33" s="1691" customFormat="1">
      <c r="A265" s="1685"/>
      <c r="B265" s="1686" t="s">
        <v>3093</v>
      </c>
      <c r="C265" s="1687"/>
      <c r="D265" s="1687"/>
      <c r="E265" s="1687"/>
      <c r="F265" s="1687"/>
      <c r="G265" s="1687"/>
      <c r="H265" s="1687"/>
      <c r="I265" s="1687"/>
      <c r="J265" s="1688"/>
      <c r="K265" s="1702"/>
      <c r="L265" s="1702"/>
      <c r="M265" s="1697"/>
      <c r="N265" s="1697"/>
      <c r="O265" s="1689"/>
      <c r="P265" s="1689"/>
      <c r="Q265" s="1689"/>
      <c r="R265" s="1689"/>
      <c r="S265" s="1689"/>
      <c r="T265" s="1689"/>
      <c r="U265" s="1689"/>
      <c r="V265" s="1689"/>
      <c r="W265" s="1689"/>
      <c r="X265" s="1689"/>
      <c r="Y265" s="1689"/>
      <c r="Z265" s="1689"/>
      <c r="AA265" s="1689"/>
      <c r="AB265" s="1689"/>
      <c r="AC265" s="1689"/>
      <c r="AD265" s="1689"/>
      <c r="AE265" s="1689"/>
      <c r="AF265" s="1689"/>
      <c r="AG265" s="1690"/>
    </row>
    <row r="266" spans="1:33">
      <c r="A266" s="1692">
        <v>61.401000000000003</v>
      </c>
      <c r="B266" s="1663" t="s">
        <v>3094</v>
      </c>
      <c r="C266" s="1693">
        <v>0</v>
      </c>
      <c r="D266" s="1693">
        <v>0</v>
      </c>
      <c r="E266" s="1693">
        <f>[11]Final!E2130</f>
        <v>0</v>
      </c>
      <c r="F266" s="1693">
        <f>[11]Final!F2130</f>
        <v>1331593189.22</v>
      </c>
      <c r="G266" s="1694">
        <f>C266+E266</f>
        <v>0</v>
      </c>
      <c r="H266" s="1694">
        <f>D266+F266</f>
        <v>1331593189.22</v>
      </c>
      <c r="I266" s="1694">
        <f>IF(G266&gt;H266,G266-H266,0)</f>
        <v>0</v>
      </c>
      <c r="J266" s="1695">
        <f>IF(H266&gt;G266,H266-G266,0)</f>
        <v>1331593189.22</v>
      </c>
      <c r="K266" s="1696"/>
      <c r="L266" s="1696"/>
      <c r="M266" s="1697"/>
      <c r="N266" s="1697"/>
    </row>
    <row r="267" spans="1:33">
      <c r="A267" s="1692"/>
      <c r="B267" s="1698" t="s">
        <v>1838</v>
      </c>
      <c r="C267" s="1699">
        <f t="shared" ref="C267:J267" si="55">SUM(C266)</f>
        <v>0</v>
      </c>
      <c r="D267" s="1699">
        <f t="shared" si="55"/>
        <v>0</v>
      </c>
      <c r="E267" s="1699">
        <f t="shared" si="55"/>
        <v>0</v>
      </c>
      <c r="F267" s="1699">
        <f t="shared" si="55"/>
        <v>1331593189.22</v>
      </c>
      <c r="G267" s="1699">
        <f t="shared" si="55"/>
        <v>0</v>
      </c>
      <c r="H267" s="1699">
        <f t="shared" si="55"/>
        <v>1331593189.22</v>
      </c>
      <c r="I267" s="1699">
        <f t="shared" si="55"/>
        <v>0</v>
      </c>
      <c r="J267" s="1700">
        <f t="shared" si="55"/>
        <v>1331593189.22</v>
      </c>
      <c r="K267" s="1696"/>
      <c r="L267" s="1696"/>
      <c r="M267" s="1697"/>
      <c r="N267" s="1697"/>
    </row>
    <row r="268" spans="1:33">
      <c r="A268" s="1692"/>
      <c r="B268" s="1698" t="s">
        <v>1851</v>
      </c>
      <c r="C268" s="1699"/>
      <c r="D268" s="1699">
        <f>D267-C267</f>
        <v>0</v>
      </c>
      <c r="E268" s="1699"/>
      <c r="F268" s="1699">
        <f>F267-E267</f>
        <v>1331593189.22</v>
      </c>
      <c r="G268" s="1699"/>
      <c r="H268" s="1699">
        <f>H267-G267</f>
        <v>1331593189.22</v>
      </c>
      <c r="I268" s="1699"/>
      <c r="J268" s="1730">
        <f>J267-I267</f>
        <v>1331593189.22</v>
      </c>
      <c r="K268" s="1696"/>
      <c r="L268" s="1696"/>
      <c r="M268" s="1697"/>
      <c r="N268" s="1697"/>
    </row>
    <row r="269" spans="1:33" s="1640" customFormat="1" ht="27" customHeight="1">
      <c r="A269" s="1731"/>
      <c r="B269" s="1732" t="s">
        <v>4318</v>
      </c>
      <c r="C269" s="1566"/>
      <c r="D269" s="1733"/>
      <c r="E269" s="1566"/>
      <c r="F269" s="1733"/>
      <c r="G269" s="1566"/>
      <c r="H269" s="1733"/>
      <c r="I269" s="1566"/>
      <c r="J269" s="1734"/>
      <c r="K269" s="1517"/>
      <c r="L269" s="1517"/>
      <c r="M269" s="1517"/>
      <c r="N269" s="1517"/>
      <c r="O269" s="1517"/>
      <c r="P269" s="1517"/>
      <c r="Q269" s="1517"/>
      <c r="R269" s="1517"/>
      <c r="S269" s="1517"/>
      <c r="T269" s="1517"/>
      <c r="U269" s="1517"/>
      <c r="V269" s="1517"/>
      <c r="W269" s="1517"/>
      <c r="X269" s="1517"/>
      <c r="Y269" s="1517"/>
      <c r="Z269" s="1517"/>
      <c r="AA269" s="1517"/>
      <c r="AB269" s="1517"/>
      <c r="AC269" s="1517"/>
      <c r="AD269" s="1517"/>
      <c r="AE269" s="1517"/>
      <c r="AF269" s="1517"/>
      <c r="AG269" s="1639"/>
    </row>
    <row r="270" spans="1:33">
      <c r="A270" s="1704"/>
      <c r="B270" s="1698" t="str">
        <f>[11]Final!B2265</f>
        <v>Cost of Electrical Energy Purchased</v>
      </c>
      <c r="C270" s="1735"/>
      <c r="D270" s="1735"/>
      <c r="E270" s="1735"/>
      <c r="F270" s="1735"/>
      <c r="G270" s="1735"/>
      <c r="H270" s="1735"/>
      <c r="I270" s="1735"/>
      <c r="J270" s="1736"/>
    </row>
    <row r="271" spans="1:33">
      <c r="A271" s="1692"/>
      <c r="B271" s="1663" t="str">
        <f>[11]Final!B2266</f>
        <v>Cost of Energy Charge (Elec. Charges)</v>
      </c>
    </row>
    <row r="272" spans="1:33">
      <c r="A272" s="1692">
        <f>[11]Final!A2267</f>
        <v>70.108000000000004</v>
      </c>
      <c r="B272" s="1663" t="str">
        <f>[11]Final!B2267</f>
        <v>Purchase of Powers</v>
      </c>
      <c r="C272" s="1693">
        <v>0</v>
      </c>
      <c r="D272" s="1693">
        <v>0</v>
      </c>
      <c r="E272" s="1693">
        <f>[11]Final!E2267</f>
        <v>5226167683.0999994</v>
      </c>
      <c r="F272" s="1693">
        <f>[11]Final!F2267</f>
        <v>0</v>
      </c>
      <c r="G272" s="1694">
        <f t="shared" ref="G272:H274" si="56">C272+E272</f>
        <v>5226167683.0999994</v>
      </c>
      <c r="H272" s="1694">
        <f t="shared" si="56"/>
        <v>0</v>
      </c>
      <c r="I272" s="1694">
        <f>IF(G272&gt;H272,G272-H272,0)</f>
        <v>5226167683.0999994</v>
      </c>
      <c r="J272" s="1695">
        <f>IF(H272&gt;G272,H272-G272,0)</f>
        <v>0</v>
      </c>
    </row>
    <row r="273" spans="1:33">
      <c r="A273" s="1692">
        <f>[11]Final!A2268</f>
        <v>70.108999999999995</v>
      </c>
      <c r="B273" s="1663" t="str">
        <f>[11]Final!B2268</f>
        <v>Purchase of Powers- Transmission Charges</v>
      </c>
      <c r="C273" s="1693">
        <v>0</v>
      </c>
      <c r="D273" s="1693">
        <v>0</v>
      </c>
      <c r="E273" s="1693">
        <f>[11]Final!E2268</f>
        <v>715075722.25</v>
      </c>
      <c r="F273" s="1693">
        <f>[11]Final!F2268</f>
        <v>0</v>
      </c>
      <c r="G273" s="1694">
        <f t="shared" si="56"/>
        <v>715075722.25</v>
      </c>
      <c r="H273" s="1694">
        <f t="shared" si="56"/>
        <v>0</v>
      </c>
      <c r="I273" s="1694">
        <f>IF(G273&gt;H273,G273-H273,0)</f>
        <v>715075722.25</v>
      </c>
      <c r="J273" s="1695">
        <f>IF(H273&gt;G273,H273-G273,0)</f>
        <v>0</v>
      </c>
    </row>
    <row r="274" spans="1:33">
      <c r="A274" s="1703">
        <f>[11]Final!A2269</f>
        <v>70.11</v>
      </c>
      <c r="B274" s="1663" t="str">
        <f>[11]Final!B2269</f>
        <v>Purchase of Powers- SLDC Charges</v>
      </c>
      <c r="C274" s="1693">
        <v>0</v>
      </c>
      <c r="D274" s="1693">
        <v>0</v>
      </c>
      <c r="E274" s="1693">
        <f>[11]Final!E2269</f>
        <v>148681107</v>
      </c>
      <c r="F274" s="1693">
        <f>[11]Final!F2269</f>
        <v>0</v>
      </c>
      <c r="G274" s="1694">
        <f t="shared" si="56"/>
        <v>148681107</v>
      </c>
      <c r="H274" s="1694">
        <f t="shared" si="56"/>
        <v>0</v>
      </c>
      <c r="I274" s="1694">
        <f>IF(G274&gt;H274,G274-H274,0)</f>
        <v>148681107</v>
      </c>
      <c r="J274" s="1695">
        <f>IF(H274&gt;G274,H274-G274,0)</f>
        <v>0</v>
      </c>
    </row>
    <row r="275" spans="1:33">
      <c r="A275" s="1692"/>
      <c r="B275" s="1698" t="str">
        <f>[11]Final!B2270</f>
        <v>Sub Total</v>
      </c>
      <c r="C275" s="1722">
        <f>SUM(C272:C274)</f>
        <v>0</v>
      </c>
      <c r="D275" s="1722">
        <f t="shared" ref="D275:J275" si="57">SUM(D272:D274)</f>
        <v>0</v>
      </c>
      <c r="E275" s="1722">
        <f t="shared" si="57"/>
        <v>6089924512.3499994</v>
      </c>
      <c r="F275" s="1722">
        <f t="shared" si="57"/>
        <v>0</v>
      </c>
      <c r="G275" s="1722">
        <f t="shared" si="57"/>
        <v>6089924512.3499994</v>
      </c>
      <c r="H275" s="1722">
        <f t="shared" si="57"/>
        <v>0</v>
      </c>
      <c r="I275" s="1722">
        <f>SUM(I272:I274)</f>
        <v>6089924512.3499994</v>
      </c>
      <c r="J275" s="1737">
        <f t="shared" si="57"/>
        <v>0</v>
      </c>
    </row>
    <row r="276" spans="1:33">
      <c r="A276" s="1692"/>
      <c r="B276" s="1698" t="str">
        <f>[11]Final!B2271</f>
        <v>Net</v>
      </c>
      <c r="C276" s="1722">
        <f>C275-D275</f>
        <v>0</v>
      </c>
      <c r="D276" s="1524"/>
      <c r="E276" s="1722">
        <f>E275-F275</f>
        <v>6089924512.3499994</v>
      </c>
      <c r="F276" s="1524"/>
      <c r="G276" s="1722">
        <f>G275-H275</f>
        <v>6089924512.3499994</v>
      </c>
      <c r="H276" s="1524"/>
      <c r="I276" s="1738">
        <f>I275-J275</f>
        <v>6089924512.3499994</v>
      </c>
      <c r="J276" s="1739"/>
    </row>
    <row r="277" spans="1:33" s="1640" customFormat="1">
      <c r="A277" s="1610"/>
      <c r="B277" s="1565" t="s">
        <v>3187</v>
      </c>
      <c r="C277" s="1740"/>
      <c r="D277" s="1740"/>
      <c r="E277" s="1740"/>
      <c r="F277" s="1740"/>
      <c r="G277" s="1740"/>
      <c r="H277" s="1740"/>
      <c r="I277" s="1740"/>
      <c r="J277" s="1741"/>
      <c r="K277" s="1517"/>
      <c r="L277" s="1517"/>
      <c r="M277" s="1517"/>
      <c r="N277" s="1517"/>
      <c r="O277" s="1517"/>
      <c r="P277" s="1517"/>
      <c r="Q277" s="1517"/>
      <c r="R277" s="1517"/>
      <c r="S277" s="1517"/>
      <c r="T277" s="1517"/>
      <c r="U277" s="1517"/>
      <c r="V277" s="1517"/>
      <c r="W277" s="1517"/>
      <c r="X277" s="1517"/>
      <c r="Y277" s="1517"/>
      <c r="Z277" s="1517"/>
      <c r="AA277" s="1517"/>
      <c r="AB277" s="1517"/>
      <c r="AC277" s="1517"/>
      <c r="AD277" s="1517"/>
      <c r="AE277" s="1517"/>
      <c r="AF277" s="1517"/>
      <c r="AG277" s="1639"/>
    </row>
    <row r="278" spans="1:33">
      <c r="A278" s="1537" t="s">
        <v>1125</v>
      </c>
      <c r="B278" s="1520" t="s">
        <v>3188</v>
      </c>
      <c r="C278" s="1716"/>
      <c r="D278" s="1716"/>
      <c r="E278" s="1716"/>
      <c r="F278" s="1716"/>
      <c r="G278" s="1716"/>
      <c r="H278" s="1716"/>
      <c r="I278" s="1716"/>
      <c r="J278" s="1717"/>
    </row>
    <row r="279" spans="1:33">
      <c r="A279" s="1544" t="s">
        <v>1853</v>
      </c>
      <c r="B279" s="1570" t="s">
        <v>3189</v>
      </c>
      <c r="C279" s="1716"/>
      <c r="D279" s="1716"/>
      <c r="E279" s="1716"/>
      <c r="F279" s="1716"/>
      <c r="G279" s="1716"/>
      <c r="H279" s="1716"/>
      <c r="I279" s="1716"/>
      <c r="J279" s="1717"/>
    </row>
    <row r="280" spans="1:33">
      <c r="A280" s="1544">
        <v>75.103999999999999</v>
      </c>
      <c r="B280" s="1570" t="s">
        <v>3190</v>
      </c>
      <c r="C280" s="1693">
        <v>0</v>
      </c>
      <c r="D280" s="1693">
        <v>0</v>
      </c>
      <c r="E280" s="1716">
        <f>[11]Final!E2411</f>
        <v>0</v>
      </c>
      <c r="F280" s="1716">
        <f>[11]Final!F2411</f>
        <v>0</v>
      </c>
      <c r="G280" s="1694">
        <f t="shared" ref="G280:H283" si="58">C280+E280</f>
        <v>0</v>
      </c>
      <c r="H280" s="1694">
        <f t="shared" si="58"/>
        <v>0</v>
      </c>
      <c r="I280" s="1694">
        <f>IF(G280&gt;H280,G280-H280,0)</f>
        <v>0</v>
      </c>
      <c r="J280" s="1695">
        <f>IF(H280&gt;G280,H280-G280,0)</f>
        <v>0</v>
      </c>
    </row>
    <row r="281" spans="1:33">
      <c r="A281" s="1544">
        <v>75.105000000000004</v>
      </c>
      <c r="B281" s="1570" t="s">
        <v>3191</v>
      </c>
      <c r="C281" s="1693">
        <v>0</v>
      </c>
      <c r="D281" s="1693">
        <v>0</v>
      </c>
      <c r="E281" s="1716">
        <f>[11]Final!E2412</f>
        <v>459049149</v>
      </c>
      <c r="F281" s="1716">
        <f>[11]Final!F2412</f>
        <v>0</v>
      </c>
      <c r="G281" s="1694">
        <f t="shared" si="58"/>
        <v>459049149</v>
      </c>
      <c r="H281" s="1694">
        <f t="shared" si="58"/>
        <v>0</v>
      </c>
      <c r="I281" s="1694">
        <f>IF(G281&gt;H281,G281-H281,0)</f>
        <v>459049149</v>
      </c>
      <c r="J281" s="1695">
        <f>IF(H281&gt;G281,H281-G281,0)</f>
        <v>0</v>
      </c>
    </row>
    <row r="282" spans="1:33">
      <c r="A282" s="1544">
        <v>75.119</v>
      </c>
      <c r="B282" s="1570" t="s">
        <v>3192</v>
      </c>
      <c r="C282" s="1693">
        <v>0</v>
      </c>
      <c r="D282" s="1693">
        <v>0</v>
      </c>
      <c r="E282" s="1716">
        <f>[11]Final!E2413</f>
        <v>9716523</v>
      </c>
      <c r="F282" s="1716">
        <f>[11]Final!F2413</f>
        <v>0</v>
      </c>
      <c r="G282" s="1694">
        <f t="shared" si="58"/>
        <v>9716523</v>
      </c>
      <c r="H282" s="1694">
        <f t="shared" si="58"/>
        <v>0</v>
      </c>
      <c r="I282" s="1694">
        <f>IF(G282&gt;H282,G282-H282,0)</f>
        <v>9716523</v>
      </c>
      <c r="J282" s="1695">
        <f>IF(H282&gt;G282,H282-G282,0)</f>
        <v>0</v>
      </c>
    </row>
    <row r="283" spans="1:33">
      <c r="A283" s="1559">
        <v>75.12</v>
      </c>
      <c r="B283" s="1570" t="s">
        <v>3193</v>
      </c>
      <c r="C283" s="1693">
        <v>0</v>
      </c>
      <c r="D283" s="1693">
        <v>0</v>
      </c>
      <c r="E283" s="1716">
        <f>[11]Final!E2414</f>
        <v>53189238</v>
      </c>
      <c r="F283" s="1716">
        <f>[11]Final!F2414</f>
        <v>0</v>
      </c>
      <c r="G283" s="1694">
        <f t="shared" si="58"/>
        <v>53189238</v>
      </c>
      <c r="H283" s="1694">
        <f t="shared" si="58"/>
        <v>0</v>
      </c>
      <c r="I283" s="1694">
        <f>IF(G283&gt;H283,G283-H283,0)</f>
        <v>53189238</v>
      </c>
      <c r="J283" s="1695">
        <f>IF(H283&gt;G283,H283-G283,0)</f>
        <v>0</v>
      </c>
    </row>
    <row r="284" spans="1:33">
      <c r="A284" s="1544"/>
      <c r="B284" s="1520" t="s">
        <v>1838</v>
      </c>
      <c r="C284" s="1716">
        <f t="shared" ref="C284:J284" si="59">SUM(C280:C283)</f>
        <v>0</v>
      </c>
      <c r="D284" s="1716">
        <f t="shared" si="59"/>
        <v>0</v>
      </c>
      <c r="E284" s="1716">
        <f t="shared" si="59"/>
        <v>521954910</v>
      </c>
      <c r="F284" s="1716">
        <f t="shared" si="59"/>
        <v>0</v>
      </c>
      <c r="G284" s="1716">
        <f t="shared" si="59"/>
        <v>521954910</v>
      </c>
      <c r="H284" s="1716">
        <f t="shared" si="59"/>
        <v>0</v>
      </c>
      <c r="I284" s="1716">
        <f t="shared" si="59"/>
        <v>521954910</v>
      </c>
      <c r="J284" s="1717">
        <f t="shared" si="59"/>
        <v>0</v>
      </c>
    </row>
    <row r="285" spans="1:33">
      <c r="A285" s="1544"/>
      <c r="B285" s="1520" t="s">
        <v>1851</v>
      </c>
      <c r="C285" s="1716">
        <f>C284-D284</f>
        <v>0</v>
      </c>
      <c r="D285" s="1716"/>
      <c r="E285" s="1716">
        <f>E284-F284</f>
        <v>521954910</v>
      </c>
      <c r="F285" s="1716"/>
      <c r="G285" s="1716"/>
      <c r="H285" s="1716"/>
      <c r="I285" s="1716">
        <f>I284-J284</f>
        <v>521954910</v>
      </c>
      <c r="J285" s="1717"/>
    </row>
    <row r="286" spans="1:33">
      <c r="A286" s="1544"/>
      <c r="B286" s="1570"/>
      <c r="C286" s="1716"/>
      <c r="D286" s="1716"/>
      <c r="E286" s="1716"/>
      <c r="F286" s="1716"/>
      <c r="G286" s="1716"/>
      <c r="H286" s="1716"/>
      <c r="I286" s="1716"/>
      <c r="J286" s="1717"/>
    </row>
    <row r="287" spans="1:33">
      <c r="A287" s="1544"/>
      <c r="B287" s="1570"/>
      <c r="C287" s="1716"/>
      <c r="D287" s="1716"/>
      <c r="E287" s="1716"/>
      <c r="F287" s="1716"/>
      <c r="G287" s="1716"/>
      <c r="H287" s="1716"/>
      <c r="I287" s="1716"/>
      <c r="J287" s="1717"/>
    </row>
    <row r="288" spans="1:33">
      <c r="A288" s="1544" t="s">
        <v>1859</v>
      </c>
      <c r="B288" s="1570" t="s">
        <v>3194</v>
      </c>
      <c r="C288" s="1716"/>
      <c r="D288" s="1716"/>
      <c r="E288" s="1716"/>
      <c r="F288" s="1716"/>
      <c r="G288" s="1716"/>
      <c r="H288" s="1716"/>
      <c r="I288" s="1716"/>
      <c r="J288" s="1717"/>
    </row>
    <row r="289" spans="1:10">
      <c r="A289" s="1544">
        <v>75.129000000000005</v>
      </c>
      <c r="B289" s="1570" t="s">
        <v>3195</v>
      </c>
      <c r="C289" s="1693">
        <v>0</v>
      </c>
      <c r="D289" s="1693">
        <v>0</v>
      </c>
      <c r="E289" s="1716">
        <f>[11]Final!E2418</f>
        <v>462729</v>
      </c>
      <c r="F289" s="1716">
        <f>[11]Final!F2418</f>
        <v>0</v>
      </c>
      <c r="G289" s="1694">
        <f t="shared" ref="G289:H292" si="60">C289+E289</f>
        <v>462729</v>
      </c>
      <c r="H289" s="1694">
        <f t="shared" si="60"/>
        <v>0</v>
      </c>
      <c r="I289" s="1694">
        <f t="shared" ref="I289:I294" si="61">IF(G289&gt;H289,G289-H289,0)</f>
        <v>462729</v>
      </c>
      <c r="J289" s="1695">
        <f t="shared" ref="J289:J294" si="62">IF(H289&gt;G289,H289-G289,0)</f>
        <v>0</v>
      </c>
    </row>
    <row r="290" spans="1:10">
      <c r="A290" s="1559">
        <v>75.13</v>
      </c>
      <c r="B290" s="1570" t="s">
        <v>3196</v>
      </c>
      <c r="C290" s="1693">
        <v>0</v>
      </c>
      <c r="D290" s="1693">
        <v>0</v>
      </c>
      <c r="E290" s="1716">
        <f>[11]Final!E2419</f>
        <v>261881</v>
      </c>
      <c r="F290" s="1716">
        <f>[11]Final!F2419</f>
        <v>0</v>
      </c>
      <c r="G290" s="1694">
        <f t="shared" si="60"/>
        <v>261881</v>
      </c>
      <c r="H290" s="1694">
        <f t="shared" si="60"/>
        <v>0</v>
      </c>
      <c r="I290" s="1694">
        <f t="shared" si="61"/>
        <v>261881</v>
      </c>
      <c r="J290" s="1695">
        <f t="shared" si="62"/>
        <v>0</v>
      </c>
    </row>
    <row r="291" spans="1:10">
      <c r="A291" s="1544">
        <v>75.144000000000005</v>
      </c>
      <c r="B291" s="1570" t="s">
        <v>3192</v>
      </c>
      <c r="C291" s="1693">
        <v>0</v>
      </c>
      <c r="D291" s="1693">
        <v>0</v>
      </c>
      <c r="E291" s="1716">
        <f>[11]Final!E2420</f>
        <v>0</v>
      </c>
      <c r="F291" s="1716">
        <f>[11]Final!F2420</f>
        <v>0</v>
      </c>
      <c r="G291" s="1694">
        <f t="shared" si="60"/>
        <v>0</v>
      </c>
      <c r="H291" s="1694">
        <f t="shared" si="60"/>
        <v>0</v>
      </c>
      <c r="I291" s="1694">
        <f t="shared" si="61"/>
        <v>0</v>
      </c>
      <c r="J291" s="1695">
        <f t="shared" si="62"/>
        <v>0</v>
      </c>
    </row>
    <row r="292" spans="1:10">
      <c r="A292" s="1544">
        <v>75.144999999999996</v>
      </c>
      <c r="B292" s="1570" t="s">
        <v>3193</v>
      </c>
      <c r="C292" s="1693">
        <v>0</v>
      </c>
      <c r="D292" s="1693">
        <v>0</v>
      </c>
      <c r="E292" s="1716">
        <f>[11]Final!E2421</f>
        <v>5612441</v>
      </c>
      <c r="F292" s="1716">
        <f>[11]Final!F2421</f>
        <v>0</v>
      </c>
      <c r="G292" s="1694">
        <f t="shared" si="60"/>
        <v>5612441</v>
      </c>
      <c r="H292" s="1694">
        <f t="shared" si="60"/>
        <v>0</v>
      </c>
      <c r="I292" s="1694">
        <f t="shared" si="61"/>
        <v>5612441</v>
      </c>
      <c r="J292" s="1695">
        <f t="shared" si="62"/>
        <v>0</v>
      </c>
    </row>
    <row r="293" spans="1:10">
      <c r="A293" s="1559">
        <v>75.146000000000001</v>
      </c>
      <c r="B293" s="1549" t="s">
        <v>4259</v>
      </c>
      <c r="C293" s="1693">
        <v>0</v>
      </c>
      <c r="D293" s="1693">
        <v>0</v>
      </c>
      <c r="E293" s="1716">
        <f>[11]Final!E2422</f>
        <v>0</v>
      </c>
      <c r="F293" s="1716">
        <f>[11]Final!F2422</f>
        <v>0</v>
      </c>
      <c r="G293" s="1694">
        <f>C293+E293</f>
        <v>0</v>
      </c>
      <c r="H293" s="1694">
        <f>D293+F293</f>
        <v>0</v>
      </c>
      <c r="I293" s="1694">
        <f t="shared" si="61"/>
        <v>0</v>
      </c>
      <c r="J293" s="1695">
        <f t="shared" si="62"/>
        <v>0</v>
      </c>
    </row>
    <row r="294" spans="1:10">
      <c r="A294" s="1559">
        <v>75.147000000000006</v>
      </c>
      <c r="B294" s="1549" t="s">
        <v>4260</v>
      </c>
      <c r="C294" s="1693">
        <v>0</v>
      </c>
      <c r="D294" s="1693">
        <v>0</v>
      </c>
      <c r="E294" s="1716">
        <f>[11]Final!E2423</f>
        <v>0</v>
      </c>
      <c r="F294" s="1716">
        <f>[11]Final!F2423</f>
        <v>0</v>
      </c>
      <c r="G294" s="1694">
        <f>C294+E294</f>
        <v>0</v>
      </c>
      <c r="H294" s="1694">
        <f>D294+F294</f>
        <v>0</v>
      </c>
      <c r="I294" s="1694">
        <f t="shared" si="61"/>
        <v>0</v>
      </c>
      <c r="J294" s="1695">
        <f t="shared" si="62"/>
        <v>0</v>
      </c>
    </row>
    <row r="295" spans="1:10">
      <c r="A295" s="1544"/>
      <c r="B295" s="1520" t="s">
        <v>1838</v>
      </c>
      <c r="C295" s="1716">
        <f>SUM(C289:C294)</f>
        <v>0</v>
      </c>
      <c r="D295" s="1716">
        <f t="shared" ref="D295:J295" si="63">SUM(D289:D294)</f>
        <v>0</v>
      </c>
      <c r="E295" s="1716">
        <f t="shared" si="63"/>
        <v>6337051</v>
      </c>
      <c r="F295" s="1716">
        <f t="shared" si="63"/>
        <v>0</v>
      </c>
      <c r="G295" s="1716">
        <f t="shared" si="63"/>
        <v>6337051</v>
      </c>
      <c r="H295" s="1716">
        <f t="shared" si="63"/>
        <v>0</v>
      </c>
      <c r="I295" s="1716">
        <f t="shared" si="63"/>
        <v>6337051</v>
      </c>
      <c r="J295" s="1717">
        <f t="shared" si="63"/>
        <v>0</v>
      </c>
    </row>
    <row r="296" spans="1:10">
      <c r="A296" s="1544"/>
      <c r="B296" s="1520" t="s">
        <v>1851</v>
      </c>
      <c r="C296" s="1716">
        <f>C295-D295</f>
        <v>0</v>
      </c>
      <c r="D296" s="1716"/>
      <c r="E296" s="1716">
        <f>E295-F295</f>
        <v>6337051</v>
      </c>
      <c r="F296" s="1716"/>
      <c r="G296" s="1716"/>
      <c r="H296" s="1716"/>
      <c r="I296" s="1716">
        <f>I295-J295</f>
        <v>6337051</v>
      </c>
      <c r="J296" s="1717"/>
    </row>
    <row r="297" spans="1:10">
      <c r="A297" s="1544"/>
      <c r="B297" s="1570"/>
      <c r="C297" s="1716"/>
      <c r="D297" s="1716"/>
      <c r="E297" s="1716"/>
      <c r="F297" s="1716"/>
      <c r="G297" s="1716"/>
      <c r="H297" s="1716"/>
      <c r="I297" s="1716"/>
      <c r="J297" s="1717"/>
    </row>
    <row r="298" spans="1:10">
      <c r="A298" s="1544" t="s">
        <v>1906</v>
      </c>
      <c r="B298" s="1570" t="s">
        <v>3197</v>
      </c>
      <c r="C298" s="1716"/>
      <c r="D298" s="1716"/>
      <c r="E298" s="1716"/>
      <c r="F298" s="1716"/>
      <c r="G298" s="1716"/>
      <c r="H298" s="1716"/>
      <c r="I298" s="1716"/>
      <c r="J298" s="1717"/>
    </row>
    <row r="299" spans="1:10">
      <c r="A299" s="1544">
        <v>75.179000000000002</v>
      </c>
      <c r="B299" s="1570" t="s">
        <v>3198</v>
      </c>
      <c r="C299" s="1693">
        <v>0</v>
      </c>
      <c r="D299" s="1693">
        <v>0</v>
      </c>
      <c r="E299" s="1716">
        <f>[11]Final!E2427</f>
        <v>171587</v>
      </c>
      <c r="F299" s="1716">
        <f>[11]Final!F2427</f>
        <v>0</v>
      </c>
      <c r="G299" s="1694">
        <f t="shared" ref="G299:H302" si="64">C299+E299</f>
        <v>171587</v>
      </c>
      <c r="H299" s="1694">
        <f t="shared" si="64"/>
        <v>0</v>
      </c>
      <c r="I299" s="1694">
        <f>IF(G299&gt;H299,G299-H299,0)</f>
        <v>171587</v>
      </c>
      <c r="J299" s="1695">
        <f>IF(H299&gt;G299,H299-G299,0)</f>
        <v>0</v>
      </c>
    </row>
    <row r="300" spans="1:10">
      <c r="A300" s="1559">
        <v>75.180000000000007</v>
      </c>
      <c r="B300" s="1570" t="s">
        <v>3199</v>
      </c>
      <c r="C300" s="1693">
        <v>0</v>
      </c>
      <c r="D300" s="1693">
        <v>0</v>
      </c>
      <c r="E300" s="1716">
        <f>[11]Final!E2428</f>
        <v>14626474</v>
      </c>
      <c r="F300" s="1716">
        <f>[11]Final!F2428</f>
        <v>0</v>
      </c>
      <c r="G300" s="1694">
        <f t="shared" si="64"/>
        <v>14626474</v>
      </c>
      <c r="H300" s="1694">
        <f t="shared" si="64"/>
        <v>0</v>
      </c>
      <c r="I300" s="1694">
        <f>IF(G300&gt;H300,G300-H300,0)</f>
        <v>14626474</v>
      </c>
      <c r="J300" s="1695">
        <f>IF(H300&gt;G300,H300-G300,0)</f>
        <v>0</v>
      </c>
    </row>
    <row r="301" spans="1:10">
      <c r="A301" s="1544">
        <v>75.180999999999997</v>
      </c>
      <c r="B301" s="1570" t="s">
        <v>3200</v>
      </c>
      <c r="C301" s="1693">
        <v>0</v>
      </c>
      <c r="D301" s="1693">
        <v>0</v>
      </c>
      <c r="E301" s="1716">
        <f>[11]Final!E2429</f>
        <v>328006</v>
      </c>
      <c r="F301" s="1716">
        <f>[11]Final!F2429</f>
        <v>0</v>
      </c>
      <c r="G301" s="1694">
        <f t="shared" si="64"/>
        <v>328006</v>
      </c>
      <c r="H301" s="1694">
        <f t="shared" si="64"/>
        <v>0</v>
      </c>
      <c r="I301" s="1694">
        <f>IF(G301&gt;H301,G301-H301,0)</f>
        <v>328006</v>
      </c>
      <c r="J301" s="1695">
        <f>IF(H301&gt;G301,H301-G301,0)</f>
        <v>0</v>
      </c>
    </row>
    <row r="302" spans="1:10">
      <c r="A302" s="1544">
        <v>75.194999999999993</v>
      </c>
      <c r="B302" s="1570" t="s">
        <v>3201</v>
      </c>
      <c r="C302" s="1693">
        <v>0</v>
      </c>
      <c r="D302" s="1693">
        <v>0</v>
      </c>
      <c r="E302" s="1716">
        <f>[11]Final!E2430</f>
        <v>140172</v>
      </c>
      <c r="F302" s="1716">
        <f>[11]Final!F2430</f>
        <v>0</v>
      </c>
      <c r="G302" s="1694">
        <f t="shared" si="64"/>
        <v>140172</v>
      </c>
      <c r="H302" s="1694">
        <f t="shared" si="64"/>
        <v>0</v>
      </c>
      <c r="I302" s="1694">
        <f>IF(G302&gt;H302,G302-H302,0)</f>
        <v>140172</v>
      </c>
      <c r="J302" s="1695">
        <f>IF(H302&gt;G302,H302-G302,0)</f>
        <v>0</v>
      </c>
    </row>
    <row r="303" spans="1:10">
      <c r="A303" s="1544"/>
      <c r="B303" s="1520" t="s">
        <v>1838</v>
      </c>
      <c r="C303" s="1716">
        <f t="shared" ref="C303:J303" si="65">SUM(C299:C302)</f>
        <v>0</v>
      </c>
      <c r="D303" s="1716">
        <f t="shared" si="65"/>
        <v>0</v>
      </c>
      <c r="E303" s="1716">
        <f t="shared" si="65"/>
        <v>15266239</v>
      </c>
      <c r="F303" s="1716">
        <f t="shared" si="65"/>
        <v>0</v>
      </c>
      <c r="G303" s="1716">
        <f t="shared" si="65"/>
        <v>15266239</v>
      </c>
      <c r="H303" s="1716">
        <f t="shared" si="65"/>
        <v>0</v>
      </c>
      <c r="I303" s="1716">
        <f t="shared" si="65"/>
        <v>15266239</v>
      </c>
      <c r="J303" s="1717">
        <f t="shared" si="65"/>
        <v>0</v>
      </c>
    </row>
    <row r="304" spans="1:10">
      <c r="A304" s="1544"/>
      <c r="B304" s="1520" t="s">
        <v>1851</v>
      </c>
      <c r="C304" s="1716">
        <f>C303-D303</f>
        <v>0</v>
      </c>
      <c r="D304" s="1716"/>
      <c r="E304" s="1716">
        <f>E303-F303</f>
        <v>15266239</v>
      </c>
      <c r="F304" s="1716"/>
      <c r="G304" s="1716"/>
      <c r="H304" s="1716"/>
      <c r="I304" s="1716">
        <f>I303-J303</f>
        <v>15266239</v>
      </c>
      <c r="J304" s="1717"/>
    </row>
    <row r="305" spans="1:10">
      <c r="A305" s="1544"/>
      <c r="B305" s="1570"/>
      <c r="C305" s="1716"/>
      <c r="D305" s="1716"/>
      <c r="E305" s="1716"/>
      <c r="F305" s="1716"/>
      <c r="G305" s="1716"/>
      <c r="H305" s="1716"/>
      <c r="I305" s="1716"/>
      <c r="J305" s="1717"/>
    </row>
    <row r="306" spans="1:10">
      <c r="A306" s="1544" t="s">
        <v>558</v>
      </c>
      <c r="B306" s="1570" t="s">
        <v>3202</v>
      </c>
      <c r="C306" s="1716"/>
      <c r="D306" s="1716"/>
      <c r="E306" s="1716"/>
      <c r="F306" s="1716"/>
      <c r="G306" s="1716"/>
      <c r="H306" s="1716"/>
      <c r="I306" s="1716"/>
      <c r="J306" s="1717"/>
    </row>
    <row r="307" spans="1:10">
      <c r="A307" s="1544" t="s">
        <v>1853</v>
      </c>
      <c r="B307" s="1570" t="s">
        <v>3189</v>
      </c>
      <c r="C307" s="1716"/>
      <c r="D307" s="1716"/>
      <c r="E307" s="1716"/>
      <c r="F307" s="1716"/>
      <c r="G307" s="1716"/>
      <c r="H307" s="1716"/>
      <c r="I307" s="1716"/>
      <c r="J307" s="1717"/>
    </row>
    <row r="308" spans="1:10">
      <c r="A308" s="1544">
        <v>75.304000000000002</v>
      </c>
      <c r="B308" s="1570" t="s">
        <v>3203</v>
      </c>
      <c r="C308" s="1693">
        <v>0</v>
      </c>
      <c r="D308" s="1693">
        <v>0</v>
      </c>
      <c r="E308" s="1716">
        <f>[11]Final!E2435</f>
        <v>9251396</v>
      </c>
      <c r="F308" s="1716">
        <f>[11]Final!F2435</f>
        <v>0</v>
      </c>
      <c r="G308" s="1694">
        <f t="shared" ref="G308:H311" si="66">C308+E308</f>
        <v>9251396</v>
      </c>
      <c r="H308" s="1694">
        <f t="shared" si="66"/>
        <v>0</v>
      </c>
      <c r="I308" s="1694">
        <f>IF(G308&gt;H308,G308-H308,0)</f>
        <v>9251396</v>
      </c>
      <c r="J308" s="1695">
        <f>IF(H308&gt;G308,H308-G308,0)</f>
        <v>0</v>
      </c>
    </row>
    <row r="309" spans="1:10">
      <c r="A309" s="1544">
        <v>75.305000000000007</v>
      </c>
      <c r="B309" s="1570" t="s">
        <v>3204</v>
      </c>
      <c r="C309" s="1693">
        <v>0</v>
      </c>
      <c r="D309" s="1693">
        <v>0</v>
      </c>
      <c r="E309" s="1716">
        <f>[11]Final!E2436</f>
        <v>307845584</v>
      </c>
      <c r="F309" s="1716">
        <f>[11]Final!F2436</f>
        <v>0</v>
      </c>
      <c r="G309" s="1694">
        <f t="shared" si="66"/>
        <v>307845584</v>
      </c>
      <c r="H309" s="1694">
        <f t="shared" si="66"/>
        <v>0</v>
      </c>
      <c r="I309" s="1694">
        <f>IF(G309&gt;H309,G309-H309,0)</f>
        <v>307845584</v>
      </c>
      <c r="J309" s="1695">
        <f>IF(H309&gt;G309,H309-G309,0)</f>
        <v>0</v>
      </c>
    </row>
    <row r="310" spans="1:10">
      <c r="A310" s="1544">
        <v>75.319000000000003</v>
      </c>
      <c r="B310" s="1570" t="s">
        <v>3205</v>
      </c>
      <c r="C310" s="1693">
        <v>0</v>
      </c>
      <c r="D310" s="1693">
        <v>0</v>
      </c>
      <c r="E310" s="1716">
        <f>[11]Final!E2437</f>
        <v>8746200</v>
      </c>
      <c r="F310" s="1716">
        <f>[11]Final!F2437</f>
        <v>0</v>
      </c>
      <c r="G310" s="1694">
        <f t="shared" si="66"/>
        <v>8746200</v>
      </c>
      <c r="H310" s="1694">
        <f t="shared" si="66"/>
        <v>0</v>
      </c>
      <c r="I310" s="1694">
        <f>IF(G310&gt;H310,G310-H310,0)</f>
        <v>8746200</v>
      </c>
      <c r="J310" s="1695">
        <f>IF(H310&gt;G310,H310-G310,0)</f>
        <v>0</v>
      </c>
    </row>
    <row r="311" spans="1:10">
      <c r="A311" s="1559">
        <v>75.319999999999993</v>
      </c>
      <c r="B311" s="1570" t="s">
        <v>3206</v>
      </c>
      <c r="C311" s="1693">
        <v>0</v>
      </c>
      <c r="D311" s="1693">
        <v>0</v>
      </c>
      <c r="E311" s="1716">
        <f>[11]Final!E2438</f>
        <v>44692092</v>
      </c>
      <c r="F311" s="1716">
        <f>[11]Final!F2438</f>
        <v>0</v>
      </c>
      <c r="G311" s="1694">
        <f t="shared" si="66"/>
        <v>44692092</v>
      </c>
      <c r="H311" s="1694">
        <f t="shared" si="66"/>
        <v>0</v>
      </c>
      <c r="I311" s="1694">
        <f>IF(G311&gt;H311,G311-H311,0)</f>
        <v>44692092</v>
      </c>
      <c r="J311" s="1695">
        <f>IF(H311&gt;G311,H311-G311,0)</f>
        <v>0</v>
      </c>
    </row>
    <row r="312" spans="1:10">
      <c r="A312" s="1544"/>
      <c r="B312" s="1520" t="s">
        <v>1838</v>
      </c>
      <c r="C312" s="1716">
        <f t="shared" ref="C312:J312" si="67">SUM(C308:C311)</f>
        <v>0</v>
      </c>
      <c r="D312" s="1716">
        <f t="shared" si="67"/>
        <v>0</v>
      </c>
      <c r="E312" s="1716">
        <f t="shared" si="67"/>
        <v>370535272</v>
      </c>
      <c r="F312" s="1716">
        <f t="shared" si="67"/>
        <v>0</v>
      </c>
      <c r="G312" s="1716">
        <f t="shared" si="67"/>
        <v>370535272</v>
      </c>
      <c r="H312" s="1716">
        <f t="shared" si="67"/>
        <v>0</v>
      </c>
      <c r="I312" s="1716">
        <f t="shared" si="67"/>
        <v>370535272</v>
      </c>
      <c r="J312" s="1717">
        <f t="shared" si="67"/>
        <v>0</v>
      </c>
    </row>
    <row r="313" spans="1:10">
      <c r="A313" s="1544"/>
      <c r="B313" s="1520" t="s">
        <v>1851</v>
      </c>
      <c r="C313" s="1716">
        <f>C312-D312</f>
        <v>0</v>
      </c>
      <c r="D313" s="1716"/>
      <c r="E313" s="1716">
        <f>E312-F312</f>
        <v>370535272</v>
      </c>
      <c r="F313" s="1716"/>
      <c r="G313" s="1716"/>
      <c r="H313" s="1716"/>
      <c r="I313" s="1716">
        <f>I312-J312</f>
        <v>370535272</v>
      </c>
      <c r="J313" s="1717"/>
    </row>
    <row r="314" spans="1:10">
      <c r="A314" s="1544"/>
      <c r="B314" s="1570"/>
      <c r="C314" s="1716"/>
      <c r="D314" s="1716"/>
      <c r="E314" s="1716"/>
      <c r="F314" s="1716"/>
      <c r="G314" s="1716"/>
      <c r="H314" s="1716"/>
      <c r="I314" s="1716"/>
      <c r="J314" s="1717"/>
    </row>
    <row r="315" spans="1:10">
      <c r="A315" s="1544" t="s">
        <v>559</v>
      </c>
      <c r="B315" s="1570" t="s">
        <v>3207</v>
      </c>
      <c r="C315" s="1716"/>
      <c r="D315" s="1716"/>
      <c r="E315" s="1716"/>
      <c r="F315" s="1716"/>
      <c r="G315" s="1716"/>
      <c r="H315" s="1716"/>
      <c r="I315" s="1716"/>
      <c r="J315" s="1717"/>
    </row>
    <row r="316" spans="1:10">
      <c r="A316" s="1544" t="s">
        <v>1853</v>
      </c>
      <c r="B316" s="1570" t="s">
        <v>3189</v>
      </c>
      <c r="C316" s="1716"/>
      <c r="D316" s="1716"/>
      <c r="E316" s="1716"/>
      <c r="F316" s="1716"/>
      <c r="G316" s="1716"/>
      <c r="H316" s="1716"/>
      <c r="I316" s="1716"/>
      <c r="J316" s="1717"/>
    </row>
    <row r="317" spans="1:10">
      <c r="A317" s="1544">
        <v>75.403999999999996</v>
      </c>
      <c r="B317" s="1570" t="s">
        <v>3208</v>
      </c>
      <c r="C317" s="1693">
        <v>0</v>
      </c>
      <c r="D317" s="1693">
        <v>0</v>
      </c>
      <c r="E317" s="1716">
        <f>[11]Final!E2443</f>
        <v>0</v>
      </c>
      <c r="F317" s="1716">
        <f>[11]Final!F2443</f>
        <v>0</v>
      </c>
      <c r="G317" s="1694">
        <f t="shared" ref="G317:H320" si="68">C317+E317</f>
        <v>0</v>
      </c>
      <c r="H317" s="1694">
        <f t="shared" si="68"/>
        <v>0</v>
      </c>
      <c r="I317" s="1694">
        <f>IF(G317&gt;H317,G317-H317,0)</f>
        <v>0</v>
      </c>
      <c r="J317" s="1695">
        <f>IF(H317&gt;G317,H317-G317,0)</f>
        <v>0</v>
      </c>
    </row>
    <row r="318" spans="1:10">
      <c r="A318" s="1544">
        <v>75.405000000000001</v>
      </c>
      <c r="B318" s="1570" t="s">
        <v>3209</v>
      </c>
      <c r="C318" s="1693">
        <v>0</v>
      </c>
      <c r="D318" s="1693">
        <v>0</v>
      </c>
      <c r="E318" s="1716">
        <f>[11]Final!E2444</f>
        <v>10300748</v>
      </c>
      <c r="F318" s="1716">
        <f>[11]Final!F2444</f>
        <v>0</v>
      </c>
      <c r="G318" s="1694">
        <f t="shared" si="68"/>
        <v>10300748</v>
      </c>
      <c r="H318" s="1694">
        <f t="shared" si="68"/>
        <v>0</v>
      </c>
      <c r="I318" s="1694">
        <f>IF(G318&gt;H318,G318-H318,0)</f>
        <v>10300748</v>
      </c>
      <c r="J318" s="1695">
        <f>IF(H318&gt;G318,H318-G318,0)</f>
        <v>0</v>
      </c>
    </row>
    <row r="319" spans="1:10">
      <c r="A319" s="1544">
        <v>75.418999999999997</v>
      </c>
      <c r="B319" s="1570" t="s">
        <v>3210</v>
      </c>
      <c r="C319" s="1693">
        <v>0</v>
      </c>
      <c r="D319" s="1693">
        <v>0</v>
      </c>
      <c r="E319" s="1716">
        <f>[11]Final!E2445</f>
        <v>263435</v>
      </c>
      <c r="F319" s="1716">
        <f>[11]Final!F2445</f>
        <v>0</v>
      </c>
      <c r="G319" s="1694">
        <f t="shared" si="68"/>
        <v>263435</v>
      </c>
      <c r="H319" s="1694">
        <f t="shared" si="68"/>
        <v>0</v>
      </c>
      <c r="I319" s="1694">
        <f>IF(G319&gt;H319,G319-H319,0)</f>
        <v>263435</v>
      </c>
      <c r="J319" s="1695">
        <f>IF(H319&gt;G319,H319-G319,0)</f>
        <v>0</v>
      </c>
    </row>
    <row r="320" spans="1:10">
      <c r="A320" s="1559">
        <v>75.42</v>
      </c>
      <c r="B320" s="1570" t="s">
        <v>3211</v>
      </c>
      <c r="C320" s="1693">
        <v>0</v>
      </c>
      <c r="D320" s="1693">
        <v>0</v>
      </c>
      <c r="E320" s="1716">
        <f>[11]Final!E2446</f>
        <v>509663</v>
      </c>
      <c r="F320" s="1716">
        <f>[11]Final!F2446</f>
        <v>0</v>
      </c>
      <c r="G320" s="1694">
        <f t="shared" si="68"/>
        <v>509663</v>
      </c>
      <c r="H320" s="1694">
        <f t="shared" si="68"/>
        <v>0</v>
      </c>
      <c r="I320" s="1694">
        <f>IF(G320&gt;H320,G320-H320,0)</f>
        <v>509663</v>
      </c>
      <c r="J320" s="1695">
        <f>IF(H320&gt;G320,H320-G320,0)</f>
        <v>0</v>
      </c>
    </row>
    <row r="321" spans="1:11">
      <c r="A321" s="1544"/>
      <c r="B321" s="1520" t="s">
        <v>1838</v>
      </c>
      <c r="C321" s="1716">
        <f t="shared" ref="C321:J321" si="69">SUM(C317:C320)</f>
        <v>0</v>
      </c>
      <c r="D321" s="1716">
        <f t="shared" si="69"/>
        <v>0</v>
      </c>
      <c r="E321" s="1716">
        <f t="shared" si="69"/>
        <v>11073846</v>
      </c>
      <c r="F321" s="1716">
        <f t="shared" si="69"/>
        <v>0</v>
      </c>
      <c r="G321" s="1716">
        <f t="shared" si="69"/>
        <v>11073846</v>
      </c>
      <c r="H321" s="1716">
        <f t="shared" si="69"/>
        <v>0</v>
      </c>
      <c r="I321" s="1716">
        <f t="shared" si="69"/>
        <v>11073846</v>
      </c>
      <c r="J321" s="1717">
        <f t="shared" si="69"/>
        <v>0</v>
      </c>
    </row>
    <row r="322" spans="1:11">
      <c r="A322" s="1544"/>
      <c r="B322" s="1520" t="s">
        <v>1851</v>
      </c>
      <c r="C322" s="1716">
        <f>C321-D321</f>
        <v>0</v>
      </c>
      <c r="D322" s="1716"/>
      <c r="E322" s="1716">
        <f>E321-F321</f>
        <v>11073846</v>
      </c>
      <c r="F322" s="1716"/>
      <c r="G322" s="1716"/>
      <c r="H322" s="1716"/>
      <c r="I322" s="1716">
        <f>I321-J321</f>
        <v>11073846</v>
      </c>
      <c r="J322" s="1717"/>
      <c r="K322" s="1742"/>
    </row>
    <row r="323" spans="1:11">
      <c r="A323" s="1544"/>
      <c r="B323" s="1570"/>
      <c r="C323" s="1716"/>
      <c r="D323" s="1716"/>
      <c r="E323" s="1716"/>
      <c r="F323" s="1716"/>
      <c r="G323" s="1716"/>
      <c r="H323" s="1716"/>
      <c r="I323" s="1716"/>
      <c r="J323" s="1717"/>
    </row>
    <row r="324" spans="1:11">
      <c r="A324" s="1544" t="s">
        <v>560</v>
      </c>
      <c r="B324" s="1570" t="s">
        <v>822</v>
      </c>
      <c r="C324" s="1716"/>
      <c r="D324" s="1716"/>
      <c r="E324" s="1716"/>
      <c r="F324" s="1716"/>
      <c r="G324" s="1716"/>
      <c r="H324" s="1716"/>
      <c r="I324" s="1716"/>
      <c r="J324" s="1717"/>
    </row>
    <row r="325" spans="1:11">
      <c r="A325" s="1544">
        <v>75.504999999999995</v>
      </c>
      <c r="B325" s="1570" t="s">
        <v>3212</v>
      </c>
      <c r="C325" s="1693">
        <v>0</v>
      </c>
      <c r="D325" s="1693">
        <v>0</v>
      </c>
      <c r="E325" s="1716">
        <f>[11]Final!E2450</f>
        <v>0</v>
      </c>
      <c r="F325" s="1716">
        <f>[11]Final!F2450</f>
        <v>0</v>
      </c>
      <c r="G325" s="1694">
        <f t="shared" ref="G325:H327" si="70">C325+E325</f>
        <v>0</v>
      </c>
      <c r="H325" s="1694">
        <f t="shared" si="70"/>
        <v>0</v>
      </c>
      <c r="I325" s="1694">
        <f>IF(G325&gt;H325,G325-H325,0)</f>
        <v>0</v>
      </c>
      <c r="J325" s="1695">
        <f>IF(H325&gt;G325,H325-G325,0)</f>
        <v>0</v>
      </c>
    </row>
    <row r="326" spans="1:11">
      <c r="A326" s="1544">
        <v>75.507000000000005</v>
      </c>
      <c r="B326" s="1570" t="s">
        <v>3213</v>
      </c>
      <c r="C326" s="1693">
        <v>0</v>
      </c>
      <c r="D326" s="1693">
        <v>0</v>
      </c>
      <c r="E326" s="1716">
        <f>[11]Final!E2451</f>
        <v>0</v>
      </c>
      <c r="F326" s="1716">
        <f>[11]Final!F2451</f>
        <v>0</v>
      </c>
      <c r="G326" s="1694">
        <f t="shared" si="70"/>
        <v>0</v>
      </c>
      <c r="H326" s="1694">
        <f t="shared" si="70"/>
        <v>0</v>
      </c>
      <c r="I326" s="1694">
        <f>IF(G326&gt;H326,G326-H326,0)</f>
        <v>0</v>
      </c>
      <c r="J326" s="1695">
        <f>IF(H326&gt;G326,H326-G326,0)</f>
        <v>0</v>
      </c>
    </row>
    <row r="327" spans="1:11">
      <c r="A327" s="1559">
        <v>75.52</v>
      </c>
      <c r="B327" s="1570" t="s">
        <v>3214</v>
      </c>
      <c r="C327" s="1693">
        <v>0</v>
      </c>
      <c r="D327" s="1693">
        <v>0</v>
      </c>
      <c r="E327" s="1716">
        <f>[11]Final!E2452</f>
        <v>0</v>
      </c>
      <c r="F327" s="1716">
        <f>[11]Final!F2452</f>
        <v>0</v>
      </c>
      <c r="G327" s="1694">
        <f t="shared" si="70"/>
        <v>0</v>
      </c>
      <c r="H327" s="1694">
        <f t="shared" si="70"/>
        <v>0</v>
      </c>
      <c r="I327" s="1694">
        <f>IF(G327&gt;H327,G327-H327,0)</f>
        <v>0</v>
      </c>
      <c r="J327" s="1695">
        <f>IF(H327&gt;G327,H327-G327,0)</f>
        <v>0</v>
      </c>
    </row>
    <row r="328" spans="1:11">
      <c r="A328" s="1544"/>
      <c r="B328" s="1520" t="s">
        <v>1838</v>
      </c>
      <c r="C328" s="1716">
        <f t="shared" ref="C328:J328" si="71">SUM(C325:C327)</f>
        <v>0</v>
      </c>
      <c r="D328" s="1716">
        <f t="shared" si="71"/>
        <v>0</v>
      </c>
      <c r="E328" s="1716">
        <f t="shared" si="71"/>
        <v>0</v>
      </c>
      <c r="F328" s="1716">
        <f t="shared" si="71"/>
        <v>0</v>
      </c>
      <c r="G328" s="1716">
        <f t="shared" si="71"/>
        <v>0</v>
      </c>
      <c r="H328" s="1716">
        <f t="shared" si="71"/>
        <v>0</v>
      </c>
      <c r="I328" s="1716">
        <f t="shared" si="71"/>
        <v>0</v>
      </c>
      <c r="J328" s="1717">
        <f t="shared" si="71"/>
        <v>0</v>
      </c>
    </row>
    <row r="329" spans="1:11">
      <c r="A329" s="1544"/>
      <c r="B329" s="1520" t="s">
        <v>1851</v>
      </c>
      <c r="C329" s="1716">
        <f>C328-D328</f>
        <v>0</v>
      </c>
      <c r="D329" s="1716"/>
      <c r="E329" s="1716">
        <f>E328-F328</f>
        <v>0</v>
      </c>
      <c r="F329" s="1716"/>
      <c r="G329" s="1716"/>
      <c r="H329" s="1716"/>
      <c r="I329" s="1716">
        <f>I328-J328</f>
        <v>0</v>
      </c>
      <c r="J329" s="1717"/>
    </row>
    <row r="330" spans="1:11">
      <c r="A330" s="1544" t="s">
        <v>1441</v>
      </c>
      <c r="B330" s="1570" t="s">
        <v>3215</v>
      </c>
      <c r="C330" s="1716"/>
      <c r="D330" s="1716"/>
      <c r="E330" s="1716"/>
      <c r="F330" s="1716"/>
      <c r="G330" s="1716"/>
      <c r="H330" s="1716"/>
      <c r="I330" s="1716"/>
      <c r="J330" s="1717"/>
    </row>
    <row r="331" spans="1:11">
      <c r="A331" s="1544">
        <v>75.611000000000004</v>
      </c>
      <c r="B331" s="1570" t="s">
        <v>3216</v>
      </c>
      <c r="C331" s="1693">
        <v>0</v>
      </c>
      <c r="D331" s="1693">
        <v>0</v>
      </c>
      <c r="E331" s="1716">
        <f>[11]Final!E2456</f>
        <v>21535093</v>
      </c>
      <c r="F331" s="1716">
        <f>[11]Final!F2456</f>
        <v>0</v>
      </c>
      <c r="G331" s="1694">
        <f t="shared" ref="G331:H341" si="72">C331+E331</f>
        <v>21535093</v>
      </c>
      <c r="H331" s="1694">
        <f t="shared" si="72"/>
        <v>0</v>
      </c>
      <c r="I331" s="1694">
        <f t="shared" ref="I331:I341" si="73">IF(G331&gt;H331,G331-H331,0)</f>
        <v>21535093</v>
      </c>
      <c r="J331" s="1695">
        <f t="shared" ref="J331:J341" si="74">IF(H331&gt;G331,H331-G331,0)</f>
        <v>0</v>
      </c>
    </row>
    <row r="332" spans="1:11">
      <c r="A332" s="1544">
        <v>75.611999999999995</v>
      </c>
      <c r="B332" s="1570" t="s">
        <v>589</v>
      </c>
      <c r="C332" s="1693">
        <v>0</v>
      </c>
      <c r="D332" s="1693">
        <v>0</v>
      </c>
      <c r="E332" s="1716">
        <f>[11]Final!E2457</f>
        <v>88869</v>
      </c>
      <c r="F332" s="1716">
        <f>[11]Final!F2457</f>
        <v>0</v>
      </c>
      <c r="G332" s="1694">
        <f t="shared" si="72"/>
        <v>88869</v>
      </c>
      <c r="H332" s="1694">
        <f t="shared" si="72"/>
        <v>0</v>
      </c>
      <c r="I332" s="1694">
        <f t="shared" si="73"/>
        <v>88869</v>
      </c>
      <c r="J332" s="1695">
        <f t="shared" si="74"/>
        <v>0</v>
      </c>
    </row>
    <row r="333" spans="1:11">
      <c r="A333" s="1544">
        <v>75.614000000000004</v>
      </c>
      <c r="B333" s="1570" t="s">
        <v>3217</v>
      </c>
      <c r="C333" s="1693">
        <v>0</v>
      </c>
      <c r="D333" s="1693">
        <v>0</v>
      </c>
      <c r="E333" s="1716">
        <f>[11]Final!E2458</f>
        <v>78344909</v>
      </c>
      <c r="F333" s="1716">
        <f>[11]Final!F2458</f>
        <v>0</v>
      </c>
      <c r="G333" s="1694">
        <f t="shared" si="72"/>
        <v>78344909</v>
      </c>
      <c r="H333" s="1694">
        <f t="shared" si="72"/>
        <v>0</v>
      </c>
      <c r="I333" s="1694">
        <f t="shared" si="73"/>
        <v>78344909</v>
      </c>
      <c r="J333" s="1695">
        <f t="shared" si="74"/>
        <v>0</v>
      </c>
    </row>
    <row r="334" spans="1:11">
      <c r="A334" s="1544">
        <v>75.614999999999995</v>
      </c>
      <c r="B334" s="1570" t="s">
        <v>595</v>
      </c>
      <c r="C334" s="1693">
        <v>0</v>
      </c>
      <c r="D334" s="1693">
        <v>0</v>
      </c>
      <c r="E334" s="1716">
        <f>[11]Final!E2459</f>
        <v>0</v>
      </c>
      <c r="F334" s="1716">
        <f>[11]Final!F2459</f>
        <v>0</v>
      </c>
      <c r="G334" s="1694">
        <f t="shared" si="72"/>
        <v>0</v>
      </c>
      <c r="H334" s="1694">
        <f t="shared" si="72"/>
        <v>0</v>
      </c>
      <c r="I334" s="1694">
        <f t="shared" si="73"/>
        <v>0</v>
      </c>
      <c r="J334" s="1695">
        <f t="shared" si="74"/>
        <v>0</v>
      </c>
    </row>
    <row r="335" spans="1:11">
      <c r="A335" s="1544">
        <v>75.617000000000004</v>
      </c>
      <c r="B335" s="1570" t="s">
        <v>3218</v>
      </c>
      <c r="C335" s="1693">
        <v>0</v>
      </c>
      <c r="D335" s="1693">
        <v>0</v>
      </c>
      <c r="E335" s="1716">
        <f>[11]Final!E2460</f>
        <v>447588</v>
      </c>
      <c r="F335" s="1716">
        <f>[11]Final!F2460</f>
        <v>0</v>
      </c>
      <c r="G335" s="1694">
        <f t="shared" si="72"/>
        <v>447588</v>
      </c>
      <c r="H335" s="1694">
        <f t="shared" si="72"/>
        <v>0</v>
      </c>
      <c r="I335" s="1694">
        <f t="shared" si="73"/>
        <v>447588</v>
      </c>
      <c r="J335" s="1695">
        <f t="shared" si="74"/>
        <v>0</v>
      </c>
    </row>
    <row r="336" spans="1:11">
      <c r="A336" s="1544">
        <v>75.617999999999995</v>
      </c>
      <c r="B336" s="1570" t="s">
        <v>596</v>
      </c>
      <c r="C336" s="1693">
        <v>0</v>
      </c>
      <c r="D336" s="1693">
        <v>0</v>
      </c>
      <c r="E336" s="1716">
        <f>[11]Final!E2461</f>
        <v>84800</v>
      </c>
      <c r="F336" s="1716">
        <f>[11]Final!F2461</f>
        <v>0</v>
      </c>
      <c r="G336" s="1694">
        <f t="shared" si="72"/>
        <v>84800</v>
      </c>
      <c r="H336" s="1694">
        <f t="shared" si="72"/>
        <v>0</v>
      </c>
      <c r="I336" s="1694">
        <f t="shared" si="73"/>
        <v>84800</v>
      </c>
      <c r="J336" s="1695">
        <f t="shared" si="74"/>
        <v>0</v>
      </c>
    </row>
    <row r="337" spans="1:12">
      <c r="A337" s="1544">
        <v>75.619</v>
      </c>
      <c r="B337" s="1570" t="s">
        <v>3219</v>
      </c>
      <c r="C337" s="1693">
        <v>0</v>
      </c>
      <c r="D337" s="1693">
        <v>0</v>
      </c>
      <c r="E337" s="1716">
        <f>[11]Final!E2462</f>
        <v>355172</v>
      </c>
      <c r="F337" s="1716">
        <f>[11]Final!F2462</f>
        <v>0</v>
      </c>
      <c r="G337" s="1694">
        <f t="shared" si="72"/>
        <v>355172</v>
      </c>
      <c r="H337" s="1694">
        <f t="shared" si="72"/>
        <v>0</v>
      </c>
      <c r="I337" s="1694">
        <f t="shared" si="73"/>
        <v>355172</v>
      </c>
      <c r="J337" s="1695">
        <f t="shared" si="74"/>
        <v>0</v>
      </c>
    </row>
    <row r="338" spans="1:12">
      <c r="A338" s="1544">
        <v>75.620999999999995</v>
      </c>
      <c r="B338" s="1570" t="s">
        <v>3220</v>
      </c>
      <c r="C338" s="1693">
        <v>0</v>
      </c>
      <c r="D338" s="1693">
        <v>0</v>
      </c>
      <c r="E338" s="1716">
        <f>[11]Final!E2463</f>
        <v>0</v>
      </c>
      <c r="F338" s="1716">
        <f>[11]Final!F2463</f>
        <v>0</v>
      </c>
      <c r="G338" s="1694">
        <f t="shared" si="72"/>
        <v>0</v>
      </c>
      <c r="H338" s="1694">
        <f t="shared" si="72"/>
        <v>0</v>
      </c>
      <c r="I338" s="1694">
        <f t="shared" si="73"/>
        <v>0</v>
      </c>
      <c r="J338" s="1695">
        <f t="shared" si="74"/>
        <v>0</v>
      </c>
    </row>
    <row r="339" spans="1:12">
      <c r="A339" s="1559">
        <v>75.63</v>
      </c>
      <c r="B339" s="1570" t="s">
        <v>3221</v>
      </c>
      <c r="C339" s="1693">
        <v>0</v>
      </c>
      <c r="D339" s="1693">
        <v>0</v>
      </c>
      <c r="E339" s="1716">
        <f>[11]Final!E2464</f>
        <v>1536708</v>
      </c>
      <c r="F339" s="1716">
        <f>[11]Final!F2464</f>
        <v>0</v>
      </c>
      <c r="G339" s="1694">
        <f t="shared" si="72"/>
        <v>1536708</v>
      </c>
      <c r="H339" s="1694">
        <f t="shared" si="72"/>
        <v>0</v>
      </c>
      <c r="I339" s="1694">
        <f t="shared" si="73"/>
        <v>1536708</v>
      </c>
      <c r="J339" s="1695">
        <f t="shared" si="74"/>
        <v>0</v>
      </c>
    </row>
    <row r="340" spans="1:12">
      <c r="A340" s="1559">
        <v>75.64</v>
      </c>
      <c r="B340" s="1570" t="s">
        <v>3651</v>
      </c>
      <c r="C340" s="1693">
        <v>0</v>
      </c>
      <c r="D340" s="1693">
        <v>0</v>
      </c>
      <c r="E340" s="1716">
        <f>[11]Final!E2465</f>
        <v>2500</v>
      </c>
      <c r="F340" s="1716">
        <f>[11]Final!F2465</f>
        <v>0</v>
      </c>
      <c r="G340" s="1694">
        <f>C340+E340</f>
        <v>2500</v>
      </c>
      <c r="H340" s="1694">
        <f>D340+F340</f>
        <v>0</v>
      </c>
      <c r="I340" s="1694">
        <f>IF(G340&gt;H340,G340-H340,0)</f>
        <v>2500</v>
      </c>
      <c r="J340" s="1695">
        <f>IF(H340&gt;G340,H340-G340,0)</f>
        <v>0</v>
      </c>
    </row>
    <row r="341" spans="1:12">
      <c r="A341" s="1559">
        <v>75.69</v>
      </c>
      <c r="B341" s="1570" t="s">
        <v>3215</v>
      </c>
      <c r="C341" s="1693">
        <v>0</v>
      </c>
      <c r="D341" s="1693">
        <v>0</v>
      </c>
      <c r="E341" s="1716">
        <f>[11]Final!E2466</f>
        <v>1210837</v>
      </c>
      <c r="F341" s="1716">
        <f>[11]Final!F2466</f>
        <v>0</v>
      </c>
      <c r="G341" s="1694">
        <f t="shared" si="72"/>
        <v>1210837</v>
      </c>
      <c r="H341" s="1694">
        <f t="shared" si="72"/>
        <v>0</v>
      </c>
      <c r="I341" s="1694">
        <f t="shared" si="73"/>
        <v>1210837</v>
      </c>
      <c r="J341" s="1695">
        <f t="shared" si="74"/>
        <v>0</v>
      </c>
    </row>
    <row r="342" spans="1:12">
      <c r="A342" s="1559">
        <v>75.89</v>
      </c>
      <c r="B342" s="1570" t="s">
        <v>3226</v>
      </c>
      <c r="C342" s="1693">
        <v>0</v>
      </c>
      <c r="D342" s="1693">
        <v>0</v>
      </c>
      <c r="E342" s="1716">
        <f>[11]Final!E2486</f>
        <v>53623573</v>
      </c>
      <c r="F342" s="1716">
        <f>[11]Final!F2486</f>
        <v>0</v>
      </c>
      <c r="G342" s="1694">
        <f>C342+E342</f>
        <v>53623573</v>
      </c>
      <c r="H342" s="1694">
        <f>D342+F342</f>
        <v>0</v>
      </c>
      <c r="I342" s="1694">
        <f>IF(G342&gt;H342,G342-H342,0)</f>
        <v>53623573</v>
      </c>
      <c r="J342" s="1695">
        <f>IF(H342&gt;G342,H342-G342,0)</f>
        <v>0</v>
      </c>
      <c r="K342" s="1696"/>
      <c r="L342" s="1697"/>
    </row>
    <row r="343" spans="1:12">
      <c r="A343" s="1544"/>
      <c r="B343" s="1520" t="s">
        <v>1838</v>
      </c>
      <c r="C343" s="1716">
        <f>SUM(C331:C342)</f>
        <v>0</v>
      </c>
      <c r="D343" s="1716">
        <f t="shared" ref="D343:J343" si="75">SUM(D331:D342)</f>
        <v>0</v>
      </c>
      <c r="E343" s="1716">
        <f t="shared" si="75"/>
        <v>157230049</v>
      </c>
      <c r="F343" s="1716">
        <f t="shared" si="75"/>
        <v>0</v>
      </c>
      <c r="G343" s="1716">
        <f t="shared" si="75"/>
        <v>157230049</v>
      </c>
      <c r="H343" s="1716">
        <f t="shared" si="75"/>
        <v>0</v>
      </c>
      <c r="I343" s="1716">
        <f t="shared" si="75"/>
        <v>157230049</v>
      </c>
      <c r="J343" s="1717">
        <f t="shared" si="75"/>
        <v>0</v>
      </c>
    </row>
    <row r="344" spans="1:12">
      <c r="A344" s="1544"/>
      <c r="B344" s="1520" t="s">
        <v>1851</v>
      </c>
      <c r="C344" s="1716">
        <f>C343-D343</f>
        <v>0</v>
      </c>
      <c r="D344" s="1716"/>
      <c r="E344" s="1716">
        <f>E343-F343</f>
        <v>157230049</v>
      </c>
      <c r="F344" s="1716"/>
      <c r="G344" s="1716"/>
      <c r="H344" s="1716"/>
      <c r="I344" s="1716">
        <f>I343-J343</f>
        <v>157230049</v>
      </c>
      <c r="J344" s="1717"/>
    </row>
    <row r="345" spans="1:12">
      <c r="A345" s="1544"/>
      <c r="B345" s="1544"/>
      <c r="C345" s="1716">
        <f>C285+C296+C304+C313+C322+C329+C344</f>
        <v>0</v>
      </c>
      <c r="D345" s="1716"/>
      <c r="E345" s="1716">
        <f>E285+E296+E304+E313+E322+E329+E344</f>
        <v>1082397367</v>
      </c>
      <c r="F345" s="1716"/>
      <c r="G345" s="1716">
        <f>G285+G296+G304+G313+G323+G329+G344</f>
        <v>0</v>
      </c>
      <c r="H345" s="1716"/>
      <c r="I345" s="1743">
        <f>I285+I296+I304+I313+I322+I329+I344</f>
        <v>1082397367</v>
      </c>
      <c r="J345" s="1717"/>
    </row>
    <row r="346" spans="1:12">
      <c r="A346" s="1537"/>
      <c r="B346" s="1520" t="s">
        <v>3222</v>
      </c>
      <c r="C346" s="1716"/>
      <c r="D346" s="1716"/>
      <c r="E346" s="1716"/>
      <c r="F346" s="1716"/>
      <c r="G346" s="1716"/>
      <c r="H346" s="1716"/>
      <c r="I346" s="1716"/>
      <c r="J346" s="1717"/>
    </row>
    <row r="347" spans="1:12">
      <c r="A347" s="1544">
        <v>75.801000000000002</v>
      </c>
      <c r="B347" s="1570" t="s">
        <v>3223</v>
      </c>
      <c r="C347" s="1693">
        <v>0</v>
      </c>
      <c r="D347" s="1693">
        <v>0</v>
      </c>
      <c r="E347" s="1716">
        <f>[11]Final!E2482</f>
        <v>24954004</v>
      </c>
      <c r="F347" s="1716">
        <f>[11]Final!F2482</f>
        <v>0</v>
      </c>
      <c r="G347" s="1694">
        <f t="shared" ref="G347:H349" si="76">C347+E347</f>
        <v>24954004</v>
      </c>
      <c r="H347" s="1694">
        <f t="shared" si="76"/>
        <v>0</v>
      </c>
      <c r="I347" s="1694">
        <f>IF(G347&gt;H347,G347-H347,0)</f>
        <v>24954004</v>
      </c>
      <c r="J347" s="1695">
        <f>IF(H347&gt;G347,H347-G347,0)</f>
        <v>0</v>
      </c>
      <c r="K347" s="1696"/>
      <c r="L347" s="1697"/>
    </row>
    <row r="348" spans="1:12">
      <c r="A348" s="1544">
        <v>75.805000000000007</v>
      </c>
      <c r="B348" s="1570" t="s">
        <v>3224</v>
      </c>
      <c r="C348" s="1693">
        <v>0</v>
      </c>
      <c r="D348" s="1693">
        <v>0</v>
      </c>
      <c r="E348" s="1716">
        <f>[11]Final!E2483</f>
        <v>2291830</v>
      </c>
      <c r="F348" s="1716">
        <f>[11]Final!F2483</f>
        <v>0</v>
      </c>
      <c r="G348" s="1694">
        <f t="shared" si="76"/>
        <v>2291830</v>
      </c>
      <c r="H348" s="1694">
        <f t="shared" si="76"/>
        <v>0</v>
      </c>
      <c r="I348" s="1694">
        <f>IF(G348&gt;H348,G348-H348,0)</f>
        <v>2291830</v>
      </c>
      <c r="J348" s="1695">
        <f>IF(H348&gt;G348,H348-G348,0)</f>
        <v>0</v>
      </c>
      <c r="K348" s="1696"/>
      <c r="L348" s="1697"/>
    </row>
    <row r="349" spans="1:12">
      <c r="A349" s="1544">
        <v>75.807000000000002</v>
      </c>
      <c r="B349" s="1570" t="s">
        <v>3225</v>
      </c>
      <c r="C349" s="1693">
        <v>0</v>
      </c>
      <c r="D349" s="1693">
        <v>0</v>
      </c>
      <c r="E349" s="1716">
        <f>[11]Final!E2485</f>
        <v>840044412</v>
      </c>
      <c r="F349" s="1716">
        <f>[11]Final!F2485</f>
        <v>0</v>
      </c>
      <c r="G349" s="1694">
        <f t="shared" si="76"/>
        <v>840044412</v>
      </c>
      <c r="H349" s="1694">
        <f t="shared" si="76"/>
        <v>0</v>
      </c>
      <c r="I349" s="1694">
        <f>IF(G349&gt;H349,G349-H349,0)</f>
        <v>840044412</v>
      </c>
      <c r="J349" s="1695">
        <f>IF(H349&gt;G349,H349-G349,0)</f>
        <v>0</v>
      </c>
      <c r="K349" s="1696"/>
      <c r="L349" s="1697"/>
    </row>
    <row r="350" spans="1:12">
      <c r="A350" s="1544"/>
      <c r="B350" s="1520" t="s">
        <v>1838</v>
      </c>
      <c r="C350" s="1716">
        <f t="shared" ref="C350:J350" si="77">SUM(C347:C349)</f>
        <v>0</v>
      </c>
      <c r="D350" s="1716">
        <f t="shared" si="77"/>
        <v>0</v>
      </c>
      <c r="E350" s="1716">
        <f t="shared" si="77"/>
        <v>867290246</v>
      </c>
      <c r="F350" s="1716">
        <f t="shared" si="77"/>
        <v>0</v>
      </c>
      <c r="G350" s="1716">
        <f t="shared" si="77"/>
        <v>867290246</v>
      </c>
      <c r="H350" s="1716">
        <f t="shared" si="77"/>
        <v>0</v>
      </c>
      <c r="I350" s="1716">
        <f t="shared" si="77"/>
        <v>867290246</v>
      </c>
      <c r="J350" s="1717">
        <f t="shared" si="77"/>
        <v>0</v>
      </c>
      <c r="K350" s="1696"/>
      <c r="L350" s="1697"/>
    </row>
    <row r="351" spans="1:12">
      <c r="A351" s="1544"/>
      <c r="B351" s="1520" t="s">
        <v>1851</v>
      </c>
      <c r="C351" s="1716">
        <f>C350-D350</f>
        <v>0</v>
      </c>
      <c r="D351" s="1716"/>
      <c r="E351" s="1716">
        <f>E350-F350</f>
        <v>867290246</v>
      </c>
      <c r="F351" s="1716"/>
      <c r="G351" s="1716">
        <f>[11]Final!G2488</f>
        <v>971852385</v>
      </c>
      <c r="H351" s="1716" t="e">
        <f>[11]Final!H2488</f>
        <v>#REF!</v>
      </c>
      <c r="I351" s="1744">
        <f>I350-J350</f>
        <v>867290246</v>
      </c>
      <c r="J351" s="1717"/>
    </row>
    <row r="352" spans="1:12">
      <c r="A352" s="1544"/>
      <c r="B352" s="1520" t="s">
        <v>3222</v>
      </c>
      <c r="C352" s="1716"/>
      <c r="D352" s="1716"/>
      <c r="E352" s="1716"/>
      <c r="F352" s="1716"/>
      <c r="G352" s="1716"/>
      <c r="H352" s="1716"/>
      <c r="I352" s="1716"/>
      <c r="J352" s="1717"/>
    </row>
    <row r="353" spans="1:10">
      <c r="A353" s="1544">
        <v>75.805999999999997</v>
      </c>
      <c r="B353" s="1570" t="s">
        <v>3229</v>
      </c>
      <c r="C353" s="1693">
        <v>0</v>
      </c>
      <c r="D353" s="1693">
        <v>0</v>
      </c>
      <c r="E353" s="1716">
        <f>[11]Final!E2484</f>
        <v>50938566</v>
      </c>
      <c r="F353" s="1716">
        <f>[11]Final!F2484</f>
        <v>0</v>
      </c>
      <c r="G353" s="1694">
        <f>C353+E353</f>
        <v>50938566</v>
      </c>
      <c r="H353" s="1694">
        <f>D353+F353</f>
        <v>0</v>
      </c>
      <c r="I353" s="1694">
        <f>IF(G353&gt;H353,G353-H353,0)</f>
        <v>50938566</v>
      </c>
      <c r="J353" s="1695">
        <f>IF(H353&gt;G353,H353-G353,0)</f>
        <v>0</v>
      </c>
    </row>
    <row r="354" spans="1:10">
      <c r="A354" s="1544"/>
      <c r="B354" s="1520" t="s">
        <v>1838</v>
      </c>
      <c r="C354" s="1693">
        <v>0</v>
      </c>
      <c r="D354" s="1693">
        <v>0</v>
      </c>
      <c r="E354" s="1716">
        <f t="shared" ref="E354:J354" si="78">SUM(E353)</f>
        <v>50938566</v>
      </c>
      <c r="F354" s="1716">
        <f t="shared" si="78"/>
        <v>0</v>
      </c>
      <c r="G354" s="1716">
        <f t="shared" si="78"/>
        <v>50938566</v>
      </c>
      <c r="H354" s="1716">
        <f t="shared" si="78"/>
        <v>0</v>
      </c>
      <c r="I354" s="1716">
        <f t="shared" si="78"/>
        <v>50938566</v>
      </c>
      <c r="J354" s="1717">
        <f t="shared" si="78"/>
        <v>0</v>
      </c>
    </row>
    <row r="355" spans="1:10">
      <c r="A355" s="1544"/>
      <c r="B355" s="1520" t="s">
        <v>1851</v>
      </c>
      <c r="C355" s="1716">
        <f>C354-D354</f>
        <v>0</v>
      </c>
      <c r="D355" s="1716"/>
      <c r="E355" s="1716">
        <f>E354-F354</f>
        <v>50938566</v>
      </c>
      <c r="F355" s="1716"/>
      <c r="G355" s="1716"/>
      <c r="H355" s="1716"/>
      <c r="I355" s="1744">
        <f>I354-J354</f>
        <v>50938566</v>
      </c>
      <c r="J355" s="1717"/>
    </row>
    <row r="356" spans="1:10">
      <c r="A356" s="1544"/>
      <c r="B356" s="1520" t="s">
        <v>3846</v>
      </c>
      <c r="C356" s="1745">
        <f>C351+C355</f>
        <v>0</v>
      </c>
      <c r="D356" s="1745">
        <f t="shared" ref="D356:J356" si="79">D351+D355</f>
        <v>0</v>
      </c>
      <c r="E356" s="1745">
        <f t="shared" si="79"/>
        <v>918228812</v>
      </c>
      <c r="F356" s="1745">
        <f t="shared" si="79"/>
        <v>0</v>
      </c>
      <c r="G356" s="1745">
        <f t="shared" si="79"/>
        <v>971852385</v>
      </c>
      <c r="H356" s="1745" t="e">
        <f t="shared" si="79"/>
        <v>#REF!</v>
      </c>
      <c r="I356" s="1746">
        <f>I351+I355</f>
        <v>918228812</v>
      </c>
      <c r="J356" s="1747">
        <f t="shared" si="79"/>
        <v>0</v>
      </c>
    </row>
    <row r="357" spans="1:10">
      <c r="A357" s="1544"/>
      <c r="B357" s="1520" t="s">
        <v>3230</v>
      </c>
      <c r="C357" s="1716"/>
      <c r="D357" s="1716"/>
      <c r="E357" s="1716"/>
      <c r="F357" s="1716"/>
      <c r="G357" s="1716"/>
      <c r="H357" s="1716"/>
      <c r="I357" s="1716"/>
      <c r="J357" s="1717"/>
    </row>
    <row r="358" spans="1:10">
      <c r="A358" s="1544">
        <v>75.701999999999998</v>
      </c>
      <c r="B358" s="1570" t="s">
        <v>3231</v>
      </c>
      <c r="C358" s="1693">
        <v>0</v>
      </c>
      <c r="D358" s="1693">
        <v>0</v>
      </c>
      <c r="E358" s="1716">
        <f>[11]Final!E2470</f>
        <v>8187418</v>
      </c>
      <c r="F358" s="1716">
        <f>[11]Final!F2470</f>
        <v>0</v>
      </c>
      <c r="G358" s="1694">
        <f t="shared" ref="G358:H366" si="80">C358+E358</f>
        <v>8187418</v>
      </c>
      <c r="H358" s="1694">
        <f t="shared" si="80"/>
        <v>0</v>
      </c>
      <c r="I358" s="1694">
        <f t="shared" ref="I358:I363" si="81">IF(G358&gt;H358,G358-H358,0)</f>
        <v>8187418</v>
      </c>
      <c r="J358" s="1695">
        <f t="shared" ref="J358:J363" si="82">IF(H358&gt;G358,H358-G358,0)</f>
        <v>0</v>
      </c>
    </row>
    <row r="359" spans="1:10">
      <c r="A359" s="1544">
        <v>75.703999999999994</v>
      </c>
      <c r="B359" s="1570" t="s">
        <v>3232</v>
      </c>
      <c r="C359" s="1693">
        <v>0</v>
      </c>
      <c r="D359" s="1693">
        <v>0</v>
      </c>
      <c r="E359" s="1716">
        <f>[11]Final!E2471</f>
        <v>1200000</v>
      </c>
      <c r="F359" s="1716">
        <f>[11]Final!F2471</f>
        <v>0</v>
      </c>
      <c r="G359" s="1694">
        <f t="shared" si="80"/>
        <v>1200000</v>
      </c>
      <c r="H359" s="1694">
        <f t="shared" si="80"/>
        <v>0</v>
      </c>
      <c r="I359" s="1694">
        <f t="shared" si="81"/>
        <v>1200000</v>
      </c>
      <c r="J359" s="1695">
        <f t="shared" si="82"/>
        <v>0</v>
      </c>
    </row>
    <row r="360" spans="1:10">
      <c r="A360" s="1544">
        <v>75.706999999999994</v>
      </c>
      <c r="B360" s="1570" t="s">
        <v>3233</v>
      </c>
      <c r="C360" s="1693">
        <v>0</v>
      </c>
      <c r="D360" s="1693">
        <v>0</v>
      </c>
      <c r="E360" s="1716">
        <f>[11]Final!E2472</f>
        <v>1353734</v>
      </c>
      <c r="F360" s="1716">
        <f>[11]Final!F2472</f>
        <v>0</v>
      </c>
      <c r="G360" s="1694">
        <f t="shared" si="80"/>
        <v>1353734</v>
      </c>
      <c r="H360" s="1694">
        <f t="shared" si="80"/>
        <v>0</v>
      </c>
      <c r="I360" s="1694">
        <f t="shared" si="81"/>
        <v>1353734</v>
      </c>
      <c r="J360" s="1695">
        <f t="shared" si="82"/>
        <v>0</v>
      </c>
    </row>
    <row r="361" spans="1:10">
      <c r="A361" s="1544">
        <v>75.707999999999998</v>
      </c>
      <c r="B361" s="1570" t="s">
        <v>3234</v>
      </c>
      <c r="C361" s="1693">
        <v>0</v>
      </c>
      <c r="D361" s="1693">
        <v>0</v>
      </c>
      <c r="E361" s="1716">
        <f>[11]Final!E2473</f>
        <v>213592</v>
      </c>
      <c r="F361" s="1716">
        <f>[11]Final!F2473</f>
        <v>0</v>
      </c>
      <c r="G361" s="1694">
        <f t="shared" si="80"/>
        <v>213592</v>
      </c>
      <c r="H361" s="1694">
        <f t="shared" si="80"/>
        <v>0</v>
      </c>
      <c r="I361" s="1694">
        <f t="shared" si="81"/>
        <v>213592</v>
      </c>
      <c r="J361" s="1695">
        <f t="shared" si="82"/>
        <v>0</v>
      </c>
    </row>
    <row r="362" spans="1:10">
      <c r="A362" s="1544">
        <v>75.709000000000003</v>
      </c>
      <c r="B362" s="1570" t="s">
        <v>3235</v>
      </c>
      <c r="C362" s="1693">
        <v>0</v>
      </c>
      <c r="D362" s="1693">
        <v>0</v>
      </c>
      <c r="E362" s="1716">
        <f>[11]Final!E2474</f>
        <v>0</v>
      </c>
      <c r="F362" s="1716">
        <f>[11]Final!F2474</f>
        <v>0</v>
      </c>
      <c r="G362" s="1694">
        <f t="shared" si="80"/>
        <v>0</v>
      </c>
      <c r="H362" s="1694">
        <f t="shared" si="80"/>
        <v>0</v>
      </c>
      <c r="I362" s="1694">
        <f t="shared" si="81"/>
        <v>0</v>
      </c>
      <c r="J362" s="1695">
        <f t="shared" si="82"/>
        <v>0</v>
      </c>
    </row>
    <row r="363" spans="1:10">
      <c r="A363" s="1559">
        <v>75.790000000000006</v>
      </c>
      <c r="B363" s="1570" t="s">
        <v>3236</v>
      </c>
      <c r="C363" s="1693">
        <v>0</v>
      </c>
      <c r="D363" s="1693">
        <v>0</v>
      </c>
      <c r="E363" s="1716">
        <f>[11]Final!E2475</f>
        <v>1695662</v>
      </c>
      <c r="F363" s="1716">
        <f>[11]Final!F2475</f>
        <v>0</v>
      </c>
      <c r="G363" s="1694">
        <f t="shared" si="80"/>
        <v>1695662</v>
      </c>
      <c r="H363" s="1694">
        <f t="shared" si="80"/>
        <v>0</v>
      </c>
      <c r="I363" s="1694">
        <f t="shared" si="81"/>
        <v>1695662</v>
      </c>
      <c r="J363" s="1695">
        <f t="shared" si="82"/>
        <v>0</v>
      </c>
    </row>
    <row r="364" spans="1:10">
      <c r="A364" s="1559">
        <v>75.796999999999997</v>
      </c>
      <c r="B364" s="1570" t="s">
        <v>4288</v>
      </c>
      <c r="C364" s="1693">
        <v>0</v>
      </c>
      <c r="D364" s="1693">
        <v>0</v>
      </c>
      <c r="E364" s="1716">
        <f>[11]Final!E2476</f>
        <v>222760</v>
      </c>
      <c r="F364" s="1716">
        <f>[11]Final!F2476</f>
        <v>0</v>
      </c>
      <c r="G364" s="1694">
        <f t="shared" si="80"/>
        <v>222760</v>
      </c>
      <c r="H364" s="1694">
        <f t="shared" si="80"/>
        <v>0</v>
      </c>
      <c r="I364" s="1694">
        <f>IF(G364&gt;H364,G364-H364,0)</f>
        <v>222760</v>
      </c>
      <c r="J364" s="1695">
        <f>IF(H364&gt;G364,H364-G364,0)</f>
        <v>0</v>
      </c>
    </row>
    <row r="365" spans="1:10">
      <c r="A365" s="1559">
        <v>75.798000000000002</v>
      </c>
      <c r="B365" s="1570" t="s">
        <v>4289</v>
      </c>
      <c r="C365" s="1693">
        <v>0</v>
      </c>
      <c r="D365" s="1693">
        <v>0</v>
      </c>
      <c r="E365" s="1716">
        <f>[11]Final!E2477</f>
        <v>180108</v>
      </c>
      <c r="F365" s="1716">
        <f>[11]Final!F2477</f>
        <v>0</v>
      </c>
      <c r="G365" s="1694">
        <f t="shared" si="80"/>
        <v>180108</v>
      </c>
      <c r="H365" s="1694">
        <f t="shared" si="80"/>
        <v>0</v>
      </c>
      <c r="I365" s="1694">
        <f>IF(G365&gt;H365,G365-H365,0)</f>
        <v>180108</v>
      </c>
      <c r="J365" s="1695">
        <f>IF(H365&gt;G365,H365-G365,0)</f>
        <v>0</v>
      </c>
    </row>
    <row r="366" spans="1:10">
      <c r="A366" s="1559">
        <v>75.799000000000007</v>
      </c>
      <c r="B366" s="1570" t="s">
        <v>4290</v>
      </c>
      <c r="C366" s="1693">
        <v>0</v>
      </c>
      <c r="D366" s="1693">
        <v>0</v>
      </c>
      <c r="E366" s="1716">
        <f>[11]Final!E2478</f>
        <v>300446</v>
      </c>
      <c r="F366" s="1716">
        <f>[11]Final!F2478</f>
        <v>0</v>
      </c>
      <c r="G366" s="1694">
        <f t="shared" si="80"/>
        <v>300446</v>
      </c>
      <c r="H366" s="1694">
        <f t="shared" si="80"/>
        <v>0</v>
      </c>
      <c r="I366" s="1694">
        <f>IF(G366&gt;H366,G366-H366,0)</f>
        <v>300446</v>
      </c>
      <c r="J366" s="1695">
        <f>IF(H366&gt;G366,H366-G366,0)</f>
        <v>0</v>
      </c>
    </row>
    <row r="367" spans="1:10">
      <c r="A367" s="1544"/>
      <c r="B367" s="1520" t="s">
        <v>1838</v>
      </c>
      <c r="C367" s="1716">
        <f>SUM(C358:C366)</f>
        <v>0</v>
      </c>
      <c r="D367" s="1716">
        <f t="shared" ref="D367:J367" si="83">SUM(D358:D366)</f>
        <v>0</v>
      </c>
      <c r="E367" s="1716">
        <f t="shared" si="83"/>
        <v>13353720</v>
      </c>
      <c r="F367" s="1716">
        <f t="shared" si="83"/>
        <v>0</v>
      </c>
      <c r="G367" s="1716">
        <f t="shared" si="83"/>
        <v>13353720</v>
      </c>
      <c r="H367" s="1716">
        <f t="shared" si="83"/>
        <v>0</v>
      </c>
      <c r="I367" s="1716">
        <f>SUM(I358:I366)</f>
        <v>13353720</v>
      </c>
      <c r="J367" s="1717">
        <f t="shared" si="83"/>
        <v>0</v>
      </c>
    </row>
    <row r="368" spans="1:10">
      <c r="A368" s="1544"/>
      <c r="B368" s="1520" t="s">
        <v>1851</v>
      </c>
      <c r="C368" s="1716">
        <f>C367-D367</f>
        <v>0</v>
      </c>
      <c r="D368" s="1716"/>
      <c r="E368" s="1716">
        <f>E367-F367</f>
        <v>13353720</v>
      </c>
      <c r="F368" s="1716"/>
      <c r="G368" s="1716"/>
      <c r="H368" s="1716"/>
      <c r="I368" s="1743">
        <f>I367-J367</f>
        <v>13353720</v>
      </c>
      <c r="J368" s="1717"/>
    </row>
    <row r="369" spans="1:33" s="1640" customFormat="1">
      <c r="A369" s="1748" t="s">
        <v>1125</v>
      </c>
      <c r="B369" s="1565" t="s">
        <v>3246</v>
      </c>
      <c r="C369" s="1566"/>
      <c r="D369" s="1566"/>
      <c r="E369" s="1566"/>
      <c r="F369" s="1566"/>
      <c r="G369" s="1566"/>
      <c r="H369" s="1566"/>
      <c r="I369" s="1566"/>
      <c r="J369" s="1749"/>
      <c r="K369" s="1517"/>
      <c r="L369" s="1517"/>
      <c r="M369" s="1517"/>
      <c r="N369" s="1517"/>
      <c r="O369" s="1517"/>
      <c r="P369" s="1517"/>
      <c r="Q369" s="1517"/>
      <c r="R369" s="1517"/>
      <c r="S369" s="1517"/>
      <c r="T369" s="1517"/>
      <c r="U369" s="1517"/>
      <c r="V369" s="1517"/>
      <c r="W369" s="1517"/>
      <c r="X369" s="1517"/>
      <c r="Y369" s="1517"/>
      <c r="Z369" s="1517"/>
      <c r="AA369" s="1517"/>
      <c r="AB369" s="1517"/>
      <c r="AC369" s="1517"/>
      <c r="AD369" s="1517"/>
      <c r="AE369" s="1517"/>
      <c r="AF369" s="1517"/>
      <c r="AG369" s="1639"/>
    </row>
    <row r="370" spans="1:33">
      <c r="A370" s="1544">
        <v>74.216999999999999</v>
      </c>
      <c r="B370" s="1570" t="s">
        <v>3247</v>
      </c>
      <c r="C370" s="1693">
        <v>0</v>
      </c>
      <c r="D370" s="1693">
        <v>0</v>
      </c>
      <c r="E370" s="1712">
        <f>[11]Final!E2312</f>
        <v>142625</v>
      </c>
      <c r="F370" s="1712">
        <f>[11]Final!F2312</f>
        <v>0</v>
      </c>
      <c r="G370" s="1694">
        <f t="shared" ref="G370:H380" si="84">C370+E370</f>
        <v>142625</v>
      </c>
      <c r="H370" s="1694">
        <f t="shared" si="84"/>
        <v>0</v>
      </c>
      <c r="I370" s="1694">
        <f t="shared" ref="I370:I380" si="85">IF(G370&gt;H370,G370-H370,0)</f>
        <v>142625</v>
      </c>
      <c r="J370" s="1695">
        <f t="shared" ref="J370:J380" si="86">IF(H370&gt;G370,H370-G370,0)</f>
        <v>0</v>
      </c>
    </row>
    <row r="371" spans="1:33">
      <c r="A371" s="1544">
        <v>74.218000000000004</v>
      </c>
      <c r="B371" s="1570" t="s">
        <v>3248</v>
      </c>
      <c r="C371" s="1693">
        <v>0</v>
      </c>
      <c r="D371" s="1693">
        <v>0</v>
      </c>
      <c r="E371" s="1712">
        <f>[11]Final!E2313</f>
        <v>5133646</v>
      </c>
      <c r="F371" s="1712">
        <f>[11]Final!F2313</f>
        <v>0</v>
      </c>
      <c r="G371" s="1694">
        <f t="shared" si="84"/>
        <v>5133646</v>
      </c>
      <c r="H371" s="1694">
        <f t="shared" si="84"/>
        <v>0</v>
      </c>
      <c r="I371" s="1694">
        <f t="shared" si="85"/>
        <v>5133646</v>
      </c>
      <c r="J371" s="1695">
        <f t="shared" si="86"/>
        <v>0</v>
      </c>
    </row>
    <row r="372" spans="1:33">
      <c r="A372" s="1559">
        <v>74.22</v>
      </c>
      <c r="B372" s="1570" t="s">
        <v>3249</v>
      </c>
      <c r="C372" s="1693">
        <v>0</v>
      </c>
      <c r="D372" s="1693">
        <v>0</v>
      </c>
      <c r="E372" s="1712">
        <f>[11]Final!E2314</f>
        <v>0</v>
      </c>
      <c r="F372" s="1712">
        <f>[11]Final!F2314</f>
        <v>0</v>
      </c>
      <c r="G372" s="1694">
        <f t="shared" si="84"/>
        <v>0</v>
      </c>
      <c r="H372" s="1694">
        <f t="shared" si="84"/>
        <v>0</v>
      </c>
      <c r="I372" s="1694">
        <f t="shared" si="85"/>
        <v>0</v>
      </c>
      <c r="J372" s="1695">
        <f t="shared" si="86"/>
        <v>0</v>
      </c>
    </row>
    <row r="373" spans="1:33">
      <c r="A373" s="1544">
        <v>74.221000000000004</v>
      </c>
      <c r="B373" s="1570" t="s">
        <v>3250</v>
      </c>
      <c r="C373" s="1693">
        <v>0</v>
      </c>
      <c r="D373" s="1693">
        <v>0</v>
      </c>
      <c r="E373" s="1712">
        <f>[11]Final!E2315</f>
        <v>590925</v>
      </c>
      <c r="F373" s="1712">
        <f>[11]Final!F2315</f>
        <v>0</v>
      </c>
      <c r="G373" s="1694">
        <f t="shared" si="84"/>
        <v>590925</v>
      </c>
      <c r="H373" s="1694">
        <f t="shared" si="84"/>
        <v>0</v>
      </c>
      <c r="I373" s="1694">
        <f t="shared" si="85"/>
        <v>590925</v>
      </c>
      <c r="J373" s="1695">
        <f t="shared" si="86"/>
        <v>0</v>
      </c>
    </row>
    <row r="374" spans="1:33">
      <c r="A374" s="1544">
        <v>74.228999999999999</v>
      </c>
      <c r="B374" s="1570" t="s">
        <v>3251</v>
      </c>
      <c r="C374" s="1693">
        <v>0</v>
      </c>
      <c r="D374" s="1693">
        <v>0</v>
      </c>
      <c r="E374" s="1712">
        <f>[11]Final!E2316</f>
        <v>0</v>
      </c>
      <c r="F374" s="1712">
        <f>[11]Final!F2316</f>
        <v>0</v>
      </c>
      <c r="G374" s="1694">
        <f t="shared" si="84"/>
        <v>0</v>
      </c>
      <c r="H374" s="1694">
        <f t="shared" si="84"/>
        <v>0</v>
      </c>
      <c r="I374" s="1694">
        <f t="shared" si="85"/>
        <v>0</v>
      </c>
      <c r="J374" s="1695">
        <f t="shared" si="86"/>
        <v>0</v>
      </c>
    </row>
    <row r="375" spans="1:33">
      <c r="A375" s="1559">
        <v>74.23</v>
      </c>
      <c r="B375" s="1570" t="s">
        <v>3252</v>
      </c>
      <c r="C375" s="1693">
        <v>0</v>
      </c>
      <c r="D375" s="1693">
        <v>0</v>
      </c>
      <c r="E375" s="1712">
        <f>[11]Final!E2317</f>
        <v>0</v>
      </c>
      <c r="F375" s="1712">
        <f>[11]Final!F2317</f>
        <v>0</v>
      </c>
      <c r="G375" s="1694">
        <f t="shared" si="84"/>
        <v>0</v>
      </c>
      <c r="H375" s="1694">
        <f t="shared" si="84"/>
        <v>0</v>
      </c>
      <c r="I375" s="1694">
        <f t="shared" si="85"/>
        <v>0</v>
      </c>
      <c r="J375" s="1695">
        <f t="shared" si="86"/>
        <v>0</v>
      </c>
    </row>
    <row r="376" spans="1:33">
      <c r="A376" s="1559">
        <v>74.290000000000006</v>
      </c>
      <c r="B376" s="1549" t="s">
        <v>4271</v>
      </c>
      <c r="C376" s="1693">
        <v>0</v>
      </c>
      <c r="D376" s="1693">
        <v>0</v>
      </c>
      <c r="E376" s="1712">
        <f>[11]Final!E2318</f>
        <v>264290</v>
      </c>
      <c r="F376" s="1712">
        <f>[11]Final!F2318</f>
        <v>0</v>
      </c>
      <c r="G376" s="1694">
        <f>C376+E376</f>
        <v>264290</v>
      </c>
      <c r="H376" s="1694">
        <f>D376+F376</f>
        <v>0</v>
      </c>
      <c r="I376" s="1694">
        <f>IF(G376&gt;H376,G376-H376,0)</f>
        <v>264290</v>
      </c>
      <c r="J376" s="1695">
        <f>IF(H376&gt;G376,H376-G376,0)</f>
        <v>0</v>
      </c>
    </row>
    <row r="377" spans="1:33">
      <c r="A377" s="1559">
        <v>74.290999999999997</v>
      </c>
      <c r="B377" s="1549" t="s">
        <v>4272</v>
      </c>
      <c r="C377" s="1693">
        <v>0</v>
      </c>
      <c r="D377" s="1693">
        <v>0</v>
      </c>
      <c r="E377" s="1712">
        <f>[11]Final!E2319</f>
        <v>483699</v>
      </c>
      <c r="F377" s="1712">
        <f>[11]Final!F2319</f>
        <v>0</v>
      </c>
      <c r="G377" s="1694">
        <f>C377+E377</f>
        <v>483699</v>
      </c>
      <c r="H377" s="1694">
        <f>D377+F377</f>
        <v>0</v>
      </c>
      <c r="I377" s="1694">
        <f>IF(G377&gt;H377,G377-H377,0)</f>
        <v>483699</v>
      </c>
      <c r="J377" s="1695">
        <f>IF(H377&gt;G377,H377-G377,0)</f>
        <v>0</v>
      </c>
    </row>
    <row r="378" spans="1:33">
      <c r="A378" s="1544">
        <v>74.311999999999998</v>
      </c>
      <c r="B378" s="1570" t="s">
        <v>3253</v>
      </c>
      <c r="C378" s="1693">
        <v>0</v>
      </c>
      <c r="D378" s="1693">
        <v>0</v>
      </c>
      <c r="E378" s="1712">
        <f>[11]Final!E2320</f>
        <v>1201593.0900000001</v>
      </c>
      <c r="F378" s="1712">
        <f>[11]Final!F2320</f>
        <v>0</v>
      </c>
      <c r="G378" s="1694">
        <f t="shared" si="84"/>
        <v>1201593.0900000001</v>
      </c>
      <c r="H378" s="1694">
        <f t="shared" si="84"/>
        <v>0</v>
      </c>
      <c r="I378" s="1694">
        <f t="shared" si="85"/>
        <v>1201593.0900000001</v>
      </c>
      <c r="J378" s="1695">
        <f t="shared" si="86"/>
        <v>0</v>
      </c>
    </row>
    <row r="379" spans="1:33">
      <c r="A379" s="1544">
        <v>74.418000000000006</v>
      </c>
      <c r="B379" s="1570" t="s">
        <v>3254</v>
      </c>
      <c r="C379" s="1693">
        <v>0</v>
      </c>
      <c r="D379" s="1693">
        <v>0</v>
      </c>
      <c r="E379" s="1712">
        <f>[11]Final!E2321</f>
        <v>34523</v>
      </c>
      <c r="F379" s="1712">
        <f>[11]Final!F2321</f>
        <v>0</v>
      </c>
      <c r="G379" s="1694">
        <f t="shared" si="84"/>
        <v>34523</v>
      </c>
      <c r="H379" s="1694">
        <f t="shared" si="84"/>
        <v>0</v>
      </c>
      <c r="I379" s="1694">
        <f t="shared" si="85"/>
        <v>34523</v>
      </c>
      <c r="J379" s="1695">
        <f t="shared" si="86"/>
        <v>0</v>
      </c>
    </row>
    <row r="380" spans="1:33">
      <c r="A380" s="1544">
        <v>74.421000000000006</v>
      </c>
      <c r="B380" s="1570" t="s">
        <v>3255</v>
      </c>
      <c r="C380" s="1693">
        <v>0</v>
      </c>
      <c r="D380" s="1693">
        <v>0</v>
      </c>
      <c r="E380" s="1712">
        <f>[11]Final!E2322</f>
        <v>9400</v>
      </c>
      <c r="F380" s="1712">
        <f>[11]Final!F2322</f>
        <v>0</v>
      </c>
      <c r="G380" s="1694">
        <f t="shared" si="84"/>
        <v>9400</v>
      </c>
      <c r="H380" s="1694">
        <f t="shared" si="84"/>
        <v>0</v>
      </c>
      <c r="I380" s="1694">
        <f t="shared" si="85"/>
        <v>9400</v>
      </c>
      <c r="J380" s="1695">
        <f t="shared" si="86"/>
        <v>0</v>
      </c>
    </row>
    <row r="381" spans="1:33">
      <c r="A381" s="1544"/>
      <c r="B381" s="1520" t="s">
        <v>1838</v>
      </c>
      <c r="C381" s="1712">
        <f t="shared" ref="C381:J381" si="87">SUM(C370:C380)</f>
        <v>0</v>
      </c>
      <c r="D381" s="1712">
        <f t="shared" si="87"/>
        <v>0</v>
      </c>
      <c r="E381" s="1712">
        <f t="shared" si="87"/>
        <v>7860701.0899999999</v>
      </c>
      <c r="F381" s="1712">
        <f t="shared" si="87"/>
        <v>0</v>
      </c>
      <c r="G381" s="1712">
        <f t="shared" si="87"/>
        <v>7860701.0899999999</v>
      </c>
      <c r="H381" s="1712">
        <f t="shared" si="87"/>
        <v>0</v>
      </c>
      <c r="I381" s="1712">
        <f t="shared" si="87"/>
        <v>7860701.0899999999</v>
      </c>
      <c r="J381" s="1723">
        <f t="shared" si="87"/>
        <v>0</v>
      </c>
    </row>
    <row r="382" spans="1:33">
      <c r="A382" s="1544"/>
      <c r="B382" s="1520" t="s">
        <v>1851</v>
      </c>
      <c r="C382" s="1712">
        <f>C381-D381</f>
        <v>0</v>
      </c>
      <c r="D382" s="1712"/>
      <c r="E382" s="1712">
        <f>E381-F381</f>
        <v>7860701.0899999999</v>
      </c>
      <c r="F382" s="1712"/>
      <c r="G382" s="1712"/>
      <c r="H382" s="1712"/>
      <c r="I382" s="1750">
        <f>I381-J381</f>
        <v>7860701.0899999999</v>
      </c>
      <c r="J382" s="1723"/>
    </row>
    <row r="383" spans="1:33" s="1640" customFormat="1">
      <c r="A383" s="1748"/>
      <c r="B383" s="1565" t="s">
        <v>3143</v>
      </c>
      <c r="C383" s="1566"/>
      <c r="D383" s="1566"/>
      <c r="E383" s="1566"/>
      <c r="F383" s="1566"/>
      <c r="G383" s="1566"/>
      <c r="H383" s="1566"/>
      <c r="I383" s="1566"/>
      <c r="J383" s="1749"/>
      <c r="K383" s="1517"/>
      <c r="L383" s="1517"/>
      <c r="M383" s="1517"/>
      <c r="N383" s="1517"/>
      <c r="O383" s="1517"/>
      <c r="P383" s="1517"/>
      <c r="Q383" s="1517"/>
      <c r="R383" s="1517"/>
      <c r="S383" s="1517"/>
      <c r="T383" s="1517"/>
      <c r="U383" s="1517"/>
      <c r="V383" s="1517"/>
      <c r="W383" s="1517"/>
      <c r="X383" s="1517"/>
      <c r="Y383" s="1517"/>
      <c r="Z383" s="1517"/>
      <c r="AA383" s="1517"/>
      <c r="AB383" s="1517"/>
      <c r="AC383" s="1517"/>
      <c r="AD383" s="1517"/>
      <c r="AE383" s="1517"/>
      <c r="AF383" s="1517"/>
      <c r="AG383" s="1639"/>
    </row>
    <row r="384" spans="1:33" s="1640" customFormat="1">
      <c r="A384" s="1748"/>
      <c r="B384" s="1565" t="s">
        <v>3144</v>
      </c>
      <c r="C384" s="1751"/>
      <c r="D384" s="1751"/>
      <c r="E384" s="1751"/>
      <c r="F384" s="1751"/>
      <c r="G384" s="1751"/>
      <c r="H384" s="1751"/>
      <c r="I384" s="1751"/>
      <c r="J384" s="1752"/>
      <c r="K384" s="1517"/>
      <c r="L384" s="1517"/>
      <c r="M384" s="1517"/>
      <c r="N384" s="1517"/>
      <c r="O384" s="1517"/>
      <c r="P384" s="1517"/>
      <c r="Q384" s="1517"/>
      <c r="R384" s="1517"/>
      <c r="S384" s="1517"/>
      <c r="T384" s="1517"/>
      <c r="U384" s="1517"/>
      <c r="V384" s="1517"/>
      <c r="W384" s="1517"/>
      <c r="X384" s="1517"/>
      <c r="Y384" s="1517"/>
      <c r="Z384" s="1517"/>
      <c r="AA384" s="1517"/>
      <c r="AB384" s="1517"/>
      <c r="AC384" s="1517"/>
      <c r="AD384" s="1517"/>
      <c r="AE384" s="1517"/>
      <c r="AF384" s="1517"/>
      <c r="AG384" s="1639"/>
    </row>
    <row r="385" spans="1:33" s="1640" customFormat="1">
      <c r="A385" s="1748"/>
      <c r="B385" s="1565" t="s">
        <v>3145</v>
      </c>
      <c r="C385" s="1751"/>
      <c r="D385" s="1751"/>
      <c r="E385" s="1751"/>
      <c r="F385" s="1751"/>
      <c r="G385" s="1751"/>
      <c r="H385" s="1751"/>
      <c r="I385" s="1751"/>
      <c r="J385" s="1752"/>
      <c r="K385" s="1517"/>
      <c r="L385" s="1517"/>
      <c r="M385" s="1517"/>
      <c r="N385" s="1517"/>
      <c r="O385" s="1517"/>
      <c r="P385" s="1517"/>
      <c r="Q385" s="1517"/>
      <c r="R385" s="1517"/>
      <c r="S385" s="1517"/>
      <c r="T385" s="1517"/>
      <c r="U385" s="1517"/>
      <c r="V385" s="1517"/>
      <c r="W385" s="1517"/>
      <c r="X385" s="1517"/>
      <c r="Y385" s="1517"/>
      <c r="Z385" s="1517"/>
      <c r="AA385" s="1517"/>
      <c r="AB385" s="1517"/>
      <c r="AC385" s="1517"/>
      <c r="AD385" s="1517"/>
      <c r="AE385" s="1517"/>
      <c r="AF385" s="1517"/>
      <c r="AG385" s="1639"/>
    </row>
    <row r="386" spans="1:33">
      <c r="A386" s="1544">
        <v>74.128</v>
      </c>
      <c r="B386" s="1570" t="s">
        <v>3146</v>
      </c>
      <c r="C386" s="1693">
        <v>0</v>
      </c>
      <c r="D386" s="1693">
        <v>0</v>
      </c>
      <c r="E386" s="1712">
        <f>[11]Final!E2280</f>
        <v>5110577.57</v>
      </c>
      <c r="F386" s="1712">
        <f>[11]Final!F2280</f>
        <v>0</v>
      </c>
      <c r="G386" s="1694">
        <f t="shared" ref="G386:H404" si="88">C386+E386</f>
        <v>5110577.57</v>
      </c>
      <c r="H386" s="1694">
        <f t="shared" si="88"/>
        <v>0</v>
      </c>
      <c r="I386" s="1694">
        <f t="shared" ref="I386:I414" si="89">IF(G386&gt;H386,G386-H386,0)</f>
        <v>5110577.57</v>
      </c>
      <c r="J386" s="1695">
        <f t="shared" ref="J386:J414" si="90">IF(H386&gt;G386,H386-G386,0)</f>
        <v>0</v>
      </c>
    </row>
    <row r="387" spans="1:33">
      <c r="A387" s="1544">
        <v>74.129000000000005</v>
      </c>
      <c r="B387" s="1570" t="s">
        <v>3147</v>
      </c>
      <c r="C387" s="1693">
        <v>0</v>
      </c>
      <c r="D387" s="1693">
        <v>0</v>
      </c>
      <c r="E387" s="1712">
        <f>[11]Final!E2281</f>
        <v>407622</v>
      </c>
      <c r="F387" s="1712">
        <f>[11]Final!F2281</f>
        <v>0</v>
      </c>
      <c r="G387" s="1694">
        <f t="shared" si="88"/>
        <v>407622</v>
      </c>
      <c r="H387" s="1694">
        <f t="shared" si="88"/>
        <v>0</v>
      </c>
      <c r="I387" s="1694">
        <f t="shared" si="89"/>
        <v>407622</v>
      </c>
      <c r="J387" s="1695">
        <f t="shared" si="90"/>
        <v>0</v>
      </c>
    </row>
    <row r="388" spans="1:33">
      <c r="A388" s="1559">
        <v>74.13</v>
      </c>
      <c r="B388" s="1570" t="s">
        <v>3148</v>
      </c>
      <c r="C388" s="1693">
        <v>0</v>
      </c>
      <c r="D388" s="1693">
        <v>0</v>
      </c>
      <c r="E388" s="1712">
        <f>[11]Final!E2282</f>
        <v>768923</v>
      </c>
      <c r="F388" s="1712">
        <f>[11]Final!F2282</f>
        <v>0</v>
      </c>
      <c r="G388" s="1694">
        <f t="shared" si="88"/>
        <v>768923</v>
      </c>
      <c r="H388" s="1694">
        <f t="shared" si="88"/>
        <v>0</v>
      </c>
      <c r="I388" s="1694">
        <f t="shared" si="89"/>
        <v>768923</v>
      </c>
      <c r="J388" s="1695">
        <f t="shared" si="90"/>
        <v>0</v>
      </c>
    </row>
    <row r="389" spans="1:33">
      <c r="A389" s="1544">
        <v>74.131</v>
      </c>
      <c r="B389" s="1570" t="s">
        <v>3149</v>
      </c>
      <c r="C389" s="1693">
        <v>0</v>
      </c>
      <c r="D389" s="1693">
        <v>0</v>
      </c>
      <c r="E389" s="1712">
        <f>[11]Final!E2283</f>
        <v>20242212.300000001</v>
      </c>
      <c r="F389" s="1712">
        <f>[11]Final!F2283</f>
        <v>0</v>
      </c>
      <c r="G389" s="1694">
        <f t="shared" si="88"/>
        <v>20242212.300000001</v>
      </c>
      <c r="H389" s="1694">
        <f t="shared" si="88"/>
        <v>0</v>
      </c>
      <c r="I389" s="1694">
        <f t="shared" si="89"/>
        <v>20242212.300000001</v>
      </c>
      <c r="J389" s="1695">
        <f t="shared" si="90"/>
        <v>0</v>
      </c>
    </row>
    <row r="390" spans="1:33">
      <c r="A390" s="1544">
        <v>74.132000000000005</v>
      </c>
      <c r="B390" s="1570" t="s">
        <v>3150</v>
      </c>
      <c r="C390" s="1693">
        <v>0</v>
      </c>
      <c r="D390" s="1693">
        <v>0</v>
      </c>
      <c r="E390" s="1712">
        <f>[11]Final!E2284</f>
        <v>21148</v>
      </c>
      <c r="F390" s="1712">
        <f>[11]Final!F2284</f>
        <v>0</v>
      </c>
      <c r="G390" s="1694">
        <f t="shared" si="88"/>
        <v>21148</v>
      </c>
      <c r="H390" s="1694">
        <f t="shared" si="88"/>
        <v>0</v>
      </c>
      <c r="I390" s="1694">
        <f t="shared" si="89"/>
        <v>21148</v>
      </c>
      <c r="J390" s="1695">
        <f t="shared" si="90"/>
        <v>0</v>
      </c>
    </row>
    <row r="391" spans="1:33">
      <c r="A391" s="1544">
        <v>74.132999999999996</v>
      </c>
      <c r="B391" s="1570" t="s">
        <v>3151</v>
      </c>
      <c r="C391" s="1693">
        <v>0</v>
      </c>
      <c r="D391" s="1693">
        <v>0</v>
      </c>
      <c r="E391" s="1712">
        <f>[11]Final!E2285</f>
        <v>6866883.2999999998</v>
      </c>
      <c r="F391" s="1712">
        <f>[11]Final!F2285</f>
        <v>0</v>
      </c>
      <c r="G391" s="1694">
        <f t="shared" si="88"/>
        <v>6866883.2999999998</v>
      </c>
      <c r="H391" s="1694">
        <f t="shared" si="88"/>
        <v>0</v>
      </c>
      <c r="I391" s="1694">
        <f t="shared" si="89"/>
        <v>6866883.2999999998</v>
      </c>
      <c r="J391" s="1695">
        <f t="shared" si="90"/>
        <v>0</v>
      </c>
    </row>
    <row r="392" spans="1:33">
      <c r="A392" s="1544">
        <v>74.134</v>
      </c>
      <c r="B392" s="1570" t="s">
        <v>3152</v>
      </c>
      <c r="C392" s="1693">
        <v>0</v>
      </c>
      <c r="D392" s="1693">
        <v>0</v>
      </c>
      <c r="E392" s="1712">
        <f>[11]Final!E2286</f>
        <v>141825</v>
      </c>
      <c r="F392" s="1712">
        <f>[11]Final!F2286</f>
        <v>0</v>
      </c>
      <c r="G392" s="1694">
        <f t="shared" si="88"/>
        <v>141825</v>
      </c>
      <c r="H392" s="1694">
        <f t="shared" si="88"/>
        <v>0</v>
      </c>
      <c r="I392" s="1694">
        <f t="shared" si="89"/>
        <v>141825</v>
      </c>
      <c r="J392" s="1695">
        <f t="shared" si="90"/>
        <v>0</v>
      </c>
    </row>
    <row r="393" spans="1:33">
      <c r="A393" s="1544">
        <v>74.135999999999996</v>
      </c>
      <c r="B393" s="1570" t="s">
        <v>3153</v>
      </c>
      <c r="C393" s="1693">
        <v>0</v>
      </c>
      <c r="D393" s="1693">
        <v>0</v>
      </c>
      <c r="E393" s="1712">
        <f>[11]Final!E2287</f>
        <v>0</v>
      </c>
      <c r="F393" s="1712">
        <f>[11]Final!F2287</f>
        <v>0</v>
      </c>
      <c r="G393" s="1694">
        <f t="shared" si="88"/>
        <v>0</v>
      </c>
      <c r="H393" s="1694">
        <f t="shared" si="88"/>
        <v>0</v>
      </c>
      <c r="I393" s="1694">
        <f t="shared" si="89"/>
        <v>0</v>
      </c>
      <c r="J393" s="1695">
        <f t="shared" si="90"/>
        <v>0</v>
      </c>
    </row>
    <row r="394" spans="1:33">
      <c r="A394" s="1544">
        <v>74.137</v>
      </c>
      <c r="B394" s="1570" t="s">
        <v>3154</v>
      </c>
      <c r="C394" s="1693">
        <v>0</v>
      </c>
      <c r="D394" s="1693">
        <v>0</v>
      </c>
      <c r="E394" s="1712">
        <f>[11]Final!E2288</f>
        <v>394102.31000000006</v>
      </c>
      <c r="F394" s="1712">
        <f>[11]Final!F2288</f>
        <v>0</v>
      </c>
      <c r="G394" s="1694">
        <f t="shared" si="88"/>
        <v>394102.31000000006</v>
      </c>
      <c r="H394" s="1694">
        <f t="shared" si="88"/>
        <v>0</v>
      </c>
      <c r="I394" s="1694">
        <f t="shared" si="89"/>
        <v>394102.31000000006</v>
      </c>
      <c r="J394" s="1695">
        <f t="shared" si="90"/>
        <v>0</v>
      </c>
    </row>
    <row r="395" spans="1:33">
      <c r="A395" s="1544">
        <v>74.138999999999996</v>
      </c>
      <c r="B395" s="1570" t="s">
        <v>3155</v>
      </c>
      <c r="C395" s="1693">
        <v>0</v>
      </c>
      <c r="D395" s="1693">
        <v>0</v>
      </c>
      <c r="E395" s="1712">
        <f>[11]Final!E2289</f>
        <v>0</v>
      </c>
      <c r="F395" s="1712">
        <f>[11]Final!F2289</f>
        <v>0</v>
      </c>
      <c r="G395" s="1694">
        <f t="shared" si="88"/>
        <v>0</v>
      </c>
      <c r="H395" s="1694">
        <f t="shared" si="88"/>
        <v>0</v>
      </c>
      <c r="I395" s="1694">
        <f t="shared" si="89"/>
        <v>0</v>
      </c>
      <c r="J395" s="1695">
        <f t="shared" si="90"/>
        <v>0</v>
      </c>
    </row>
    <row r="396" spans="1:33">
      <c r="A396" s="1544">
        <v>74.143000000000001</v>
      </c>
      <c r="B396" s="1570" t="s">
        <v>3156</v>
      </c>
      <c r="C396" s="1693">
        <v>0</v>
      </c>
      <c r="D396" s="1693">
        <v>0</v>
      </c>
      <c r="E396" s="1712">
        <f>[11]Final!E2290</f>
        <v>728109.85000000009</v>
      </c>
      <c r="F396" s="1712">
        <f>[11]Final!F2290</f>
        <v>0</v>
      </c>
      <c r="G396" s="1694">
        <f t="shared" si="88"/>
        <v>728109.85000000009</v>
      </c>
      <c r="H396" s="1694">
        <f t="shared" si="88"/>
        <v>0</v>
      </c>
      <c r="I396" s="1694">
        <f t="shared" si="89"/>
        <v>728109.85000000009</v>
      </c>
      <c r="J396" s="1695">
        <f t="shared" si="90"/>
        <v>0</v>
      </c>
    </row>
    <row r="397" spans="1:33">
      <c r="A397" s="1544">
        <v>74.144000000000005</v>
      </c>
      <c r="B397" s="1570" t="s">
        <v>3157</v>
      </c>
      <c r="C397" s="1693">
        <v>0</v>
      </c>
      <c r="D397" s="1693">
        <v>0</v>
      </c>
      <c r="E397" s="1712">
        <f>[11]Final!E2291</f>
        <v>2000</v>
      </c>
      <c r="F397" s="1712">
        <f>[11]Final!F2291</f>
        <v>0</v>
      </c>
      <c r="G397" s="1694">
        <f t="shared" si="88"/>
        <v>2000</v>
      </c>
      <c r="H397" s="1694">
        <f t="shared" si="88"/>
        <v>0</v>
      </c>
      <c r="I397" s="1694">
        <f t="shared" si="89"/>
        <v>2000</v>
      </c>
      <c r="J397" s="1695">
        <f t="shared" si="90"/>
        <v>0</v>
      </c>
    </row>
    <row r="398" spans="1:33">
      <c r="A398" s="1544">
        <v>74.144999999999996</v>
      </c>
      <c r="B398" s="1570" t="s">
        <v>3158</v>
      </c>
      <c r="C398" s="1693">
        <v>0</v>
      </c>
      <c r="D398" s="1693">
        <v>0</v>
      </c>
      <c r="E398" s="1712">
        <f>[11]Final!E2292</f>
        <v>0</v>
      </c>
      <c r="F398" s="1712">
        <f>[11]Final!F2292</f>
        <v>0</v>
      </c>
      <c r="G398" s="1694">
        <f t="shared" si="88"/>
        <v>0</v>
      </c>
      <c r="H398" s="1694">
        <f t="shared" si="88"/>
        <v>0</v>
      </c>
      <c r="I398" s="1694">
        <f t="shared" si="89"/>
        <v>0</v>
      </c>
      <c r="J398" s="1695">
        <f t="shared" si="90"/>
        <v>0</v>
      </c>
    </row>
    <row r="399" spans="1:33">
      <c r="A399" s="1544">
        <v>74.146000000000001</v>
      </c>
      <c r="B399" s="1549" t="s">
        <v>4259</v>
      </c>
      <c r="C399" s="1693">
        <v>0</v>
      </c>
      <c r="D399" s="1693">
        <v>0</v>
      </c>
      <c r="E399" s="1712">
        <f>[11]Final!E2293</f>
        <v>0</v>
      </c>
      <c r="F399" s="1712">
        <f>[11]Final!F2293</f>
        <v>0</v>
      </c>
      <c r="G399" s="1694">
        <f>C399+E399</f>
        <v>0</v>
      </c>
      <c r="H399" s="1694">
        <f>D399+F399</f>
        <v>0</v>
      </c>
      <c r="I399" s="1694">
        <f>IF(G399&gt;H399,G399-H399,0)</f>
        <v>0</v>
      </c>
      <c r="J399" s="1695">
        <f>IF(H399&gt;G399,H399-G399,0)</f>
        <v>0</v>
      </c>
    </row>
    <row r="400" spans="1:33">
      <c r="A400" s="1544">
        <v>74.147000000000006</v>
      </c>
      <c r="B400" s="1549" t="s">
        <v>4260</v>
      </c>
      <c r="C400" s="1693">
        <v>0</v>
      </c>
      <c r="D400" s="1693">
        <v>0</v>
      </c>
      <c r="E400" s="1712">
        <f>[11]Final!E2294</f>
        <v>0</v>
      </c>
      <c r="F400" s="1712">
        <f>[11]Final!F2294</f>
        <v>0</v>
      </c>
      <c r="G400" s="1694">
        <f>C400+E400</f>
        <v>0</v>
      </c>
      <c r="H400" s="1694">
        <f>D400+F400</f>
        <v>0</v>
      </c>
      <c r="I400" s="1694">
        <f>IF(G400&gt;H400,G400-H400,0)</f>
        <v>0</v>
      </c>
      <c r="J400" s="1695">
        <f>IF(H400&gt;G400,H400-G400,0)</f>
        <v>0</v>
      </c>
    </row>
    <row r="401" spans="1:10">
      <c r="A401" s="1544">
        <v>74.150999999999996</v>
      </c>
      <c r="B401" s="1570" t="s">
        <v>3159</v>
      </c>
      <c r="C401" s="1693">
        <v>0</v>
      </c>
      <c r="D401" s="1693">
        <v>0</v>
      </c>
      <c r="E401" s="1712">
        <f>[11]Final!E2295</f>
        <v>145185</v>
      </c>
      <c r="F401" s="1712">
        <f>[11]Final!F2295</f>
        <v>0</v>
      </c>
      <c r="G401" s="1694">
        <f t="shared" si="88"/>
        <v>145185</v>
      </c>
      <c r="H401" s="1694">
        <f t="shared" si="88"/>
        <v>0</v>
      </c>
      <c r="I401" s="1694">
        <f t="shared" si="89"/>
        <v>145185</v>
      </c>
      <c r="J401" s="1695">
        <f t="shared" si="90"/>
        <v>0</v>
      </c>
    </row>
    <row r="402" spans="1:10">
      <c r="A402" s="1544">
        <v>74.152000000000001</v>
      </c>
      <c r="B402" s="1570" t="s">
        <v>3160</v>
      </c>
      <c r="C402" s="1693">
        <v>0</v>
      </c>
      <c r="D402" s="1693">
        <v>0</v>
      </c>
      <c r="E402" s="1712">
        <f>[11]Final!E2296</f>
        <v>440077.98999999993</v>
      </c>
      <c r="F402" s="1712">
        <f>[11]Final!F2296</f>
        <v>0</v>
      </c>
      <c r="G402" s="1694">
        <f t="shared" si="88"/>
        <v>440077.98999999993</v>
      </c>
      <c r="H402" s="1694">
        <f t="shared" si="88"/>
        <v>0</v>
      </c>
      <c r="I402" s="1694">
        <f t="shared" si="89"/>
        <v>440077.98999999993</v>
      </c>
      <c r="J402" s="1695">
        <f t="shared" si="90"/>
        <v>0</v>
      </c>
    </row>
    <row r="403" spans="1:10">
      <c r="A403" s="1544">
        <v>74.153000000000006</v>
      </c>
      <c r="B403" s="1570" t="s">
        <v>3161</v>
      </c>
      <c r="C403" s="1693">
        <v>0</v>
      </c>
      <c r="D403" s="1693">
        <v>0</v>
      </c>
      <c r="E403" s="1712">
        <f>[11]Final!E2297</f>
        <v>11213</v>
      </c>
      <c r="F403" s="1712">
        <f>[11]Final!F2297</f>
        <v>0</v>
      </c>
      <c r="G403" s="1694">
        <f t="shared" si="88"/>
        <v>11213</v>
      </c>
      <c r="H403" s="1694">
        <f t="shared" si="88"/>
        <v>0</v>
      </c>
      <c r="I403" s="1694">
        <f t="shared" si="89"/>
        <v>11213</v>
      </c>
      <c r="J403" s="1695">
        <f t="shared" si="90"/>
        <v>0</v>
      </c>
    </row>
    <row r="404" spans="1:10">
      <c r="A404" s="1544">
        <v>74.153999999999996</v>
      </c>
      <c r="B404" s="1570" t="s">
        <v>3162</v>
      </c>
      <c r="C404" s="1693">
        <v>0</v>
      </c>
      <c r="D404" s="1693">
        <v>0</v>
      </c>
      <c r="E404" s="1712">
        <f>[11]Final!E2298</f>
        <v>288709</v>
      </c>
      <c r="F404" s="1712">
        <f>[11]Final!F2298</f>
        <v>0</v>
      </c>
      <c r="G404" s="1694">
        <f t="shared" si="88"/>
        <v>288709</v>
      </c>
      <c r="H404" s="1694">
        <f t="shared" si="88"/>
        <v>0</v>
      </c>
      <c r="I404" s="1694">
        <f t="shared" si="89"/>
        <v>288709</v>
      </c>
      <c r="J404" s="1695">
        <f t="shared" si="90"/>
        <v>0</v>
      </c>
    </row>
    <row r="405" spans="1:10">
      <c r="A405" s="1559">
        <v>74.19</v>
      </c>
      <c r="B405" s="1549" t="s">
        <v>4261</v>
      </c>
      <c r="C405" s="1693">
        <v>0</v>
      </c>
      <c r="D405" s="1693">
        <v>0</v>
      </c>
      <c r="E405" s="1712">
        <f>[11]Final!E2299</f>
        <v>17000</v>
      </c>
      <c r="F405" s="1712">
        <f>[11]Final!F2299</f>
        <v>0</v>
      </c>
      <c r="G405" s="1694">
        <f t="shared" ref="G405:H414" si="91">C405+E405</f>
        <v>17000</v>
      </c>
      <c r="H405" s="1694">
        <f t="shared" si="91"/>
        <v>0</v>
      </c>
      <c r="I405" s="1694">
        <f t="shared" si="89"/>
        <v>17000</v>
      </c>
      <c r="J405" s="1695">
        <f t="shared" si="90"/>
        <v>0</v>
      </c>
    </row>
    <row r="406" spans="1:10">
      <c r="A406" s="1544">
        <v>74.191000000000003</v>
      </c>
      <c r="B406" s="1549" t="s">
        <v>4262</v>
      </c>
      <c r="C406" s="1693">
        <v>0</v>
      </c>
      <c r="D406" s="1693">
        <v>0</v>
      </c>
      <c r="E406" s="1712">
        <f>[11]Final!E2300</f>
        <v>330650</v>
      </c>
      <c r="F406" s="1712">
        <f>[11]Final!F2300</f>
        <v>0</v>
      </c>
      <c r="G406" s="1694">
        <f t="shared" si="91"/>
        <v>330650</v>
      </c>
      <c r="H406" s="1694">
        <f t="shared" si="91"/>
        <v>0</v>
      </c>
      <c r="I406" s="1694">
        <f t="shared" si="89"/>
        <v>330650</v>
      </c>
      <c r="J406" s="1695">
        <f t="shared" si="90"/>
        <v>0</v>
      </c>
    </row>
    <row r="407" spans="1:10">
      <c r="A407" s="1544">
        <v>74.191999999999993</v>
      </c>
      <c r="B407" s="1549" t="s">
        <v>4263</v>
      </c>
      <c r="C407" s="1693">
        <v>0</v>
      </c>
      <c r="D407" s="1693">
        <v>0</v>
      </c>
      <c r="E407" s="1712">
        <f>[11]Final!E2301</f>
        <v>75000</v>
      </c>
      <c r="F407" s="1712">
        <f>[11]Final!F2301</f>
        <v>0</v>
      </c>
      <c r="G407" s="1694">
        <f t="shared" si="91"/>
        <v>75000</v>
      </c>
      <c r="H407" s="1694">
        <f t="shared" si="91"/>
        <v>0</v>
      </c>
      <c r="I407" s="1694">
        <f t="shared" si="89"/>
        <v>75000</v>
      </c>
      <c r="J407" s="1695">
        <f t="shared" si="90"/>
        <v>0</v>
      </c>
    </row>
    <row r="408" spans="1:10">
      <c r="A408" s="1544">
        <v>74.192999999999998</v>
      </c>
      <c r="B408" s="1549" t="s">
        <v>4264</v>
      </c>
      <c r="C408" s="1693">
        <v>0</v>
      </c>
      <c r="D408" s="1693">
        <v>0</v>
      </c>
      <c r="E408" s="1712">
        <f>[11]Final!E2302</f>
        <v>446009</v>
      </c>
      <c r="F408" s="1712">
        <f>[11]Final!F2302</f>
        <v>0</v>
      </c>
      <c r="G408" s="1694">
        <f t="shared" si="91"/>
        <v>446009</v>
      </c>
      <c r="H408" s="1694">
        <f t="shared" si="91"/>
        <v>0</v>
      </c>
      <c r="I408" s="1694">
        <f t="shared" si="89"/>
        <v>446009</v>
      </c>
      <c r="J408" s="1695">
        <f t="shared" si="90"/>
        <v>0</v>
      </c>
    </row>
    <row r="409" spans="1:10">
      <c r="A409" s="1544">
        <v>74.194000000000003</v>
      </c>
      <c r="B409" s="1549" t="s">
        <v>4265</v>
      </c>
      <c r="C409" s="1693">
        <v>0</v>
      </c>
      <c r="D409" s="1693">
        <v>0</v>
      </c>
      <c r="E409" s="1712">
        <f>[11]Final!E2303</f>
        <v>12890</v>
      </c>
      <c r="F409" s="1712">
        <f>[11]Final!F2303</f>
        <v>0</v>
      </c>
      <c r="G409" s="1694">
        <f t="shared" si="91"/>
        <v>12890</v>
      </c>
      <c r="H409" s="1694">
        <f t="shared" si="91"/>
        <v>0</v>
      </c>
      <c r="I409" s="1694">
        <f t="shared" si="89"/>
        <v>12890</v>
      </c>
      <c r="J409" s="1695">
        <f t="shared" si="90"/>
        <v>0</v>
      </c>
    </row>
    <row r="410" spans="1:10">
      <c r="A410" s="1544">
        <v>74.194999999999993</v>
      </c>
      <c r="B410" s="1549" t="s">
        <v>4266</v>
      </c>
      <c r="C410" s="1693">
        <v>0</v>
      </c>
      <c r="D410" s="1693">
        <v>0</v>
      </c>
      <c r="E410" s="1712">
        <f>[11]Final!E2304</f>
        <v>386534</v>
      </c>
      <c r="F410" s="1712">
        <f>[11]Final!F2304</f>
        <v>0</v>
      </c>
      <c r="G410" s="1694">
        <f t="shared" si="91"/>
        <v>386534</v>
      </c>
      <c r="H410" s="1694">
        <f t="shared" si="91"/>
        <v>0</v>
      </c>
      <c r="I410" s="1694">
        <f t="shared" si="89"/>
        <v>386534</v>
      </c>
      <c r="J410" s="1695">
        <f t="shared" si="90"/>
        <v>0</v>
      </c>
    </row>
    <row r="411" spans="1:10">
      <c r="A411" s="1544">
        <v>74.195999999999998</v>
      </c>
      <c r="B411" s="1549" t="s">
        <v>4267</v>
      </c>
      <c r="C411" s="1693">
        <v>0</v>
      </c>
      <c r="D411" s="1693">
        <v>0</v>
      </c>
      <c r="E411" s="1712">
        <f>[11]Final!E2305</f>
        <v>2510911</v>
      </c>
      <c r="F411" s="1712">
        <f>[11]Final!F2305</f>
        <v>0</v>
      </c>
      <c r="G411" s="1694">
        <f t="shared" si="91"/>
        <v>2510911</v>
      </c>
      <c r="H411" s="1694">
        <f t="shared" si="91"/>
        <v>0</v>
      </c>
      <c r="I411" s="1694">
        <f t="shared" si="89"/>
        <v>2510911</v>
      </c>
      <c r="J411" s="1695">
        <f t="shared" si="90"/>
        <v>0</v>
      </c>
    </row>
    <row r="412" spans="1:10">
      <c r="A412" s="1544">
        <v>74.197000000000003</v>
      </c>
      <c r="B412" s="1549" t="s">
        <v>4268</v>
      </c>
      <c r="C412" s="1693">
        <v>0</v>
      </c>
      <c r="D412" s="1693">
        <v>0</v>
      </c>
      <c r="E412" s="1712">
        <f>[11]Final!E2306</f>
        <v>16440</v>
      </c>
      <c r="F412" s="1712">
        <f>[11]Final!F2306</f>
        <v>0</v>
      </c>
      <c r="G412" s="1694">
        <f t="shared" si="91"/>
        <v>16440</v>
      </c>
      <c r="H412" s="1694">
        <f t="shared" si="91"/>
        <v>0</v>
      </c>
      <c r="I412" s="1694">
        <f t="shared" si="89"/>
        <v>16440</v>
      </c>
      <c r="J412" s="1695">
        <f t="shared" si="90"/>
        <v>0</v>
      </c>
    </row>
    <row r="413" spans="1:10">
      <c r="A413" s="1544">
        <v>74.197999999999993</v>
      </c>
      <c r="B413" s="1549" t="s">
        <v>4269</v>
      </c>
      <c r="C413" s="1693">
        <v>0</v>
      </c>
      <c r="D413" s="1693">
        <v>0</v>
      </c>
      <c r="E413" s="1712">
        <f>[11]Final!E2307</f>
        <v>1947132.4000000004</v>
      </c>
      <c r="F413" s="1712">
        <f>[11]Final!F2307</f>
        <v>0</v>
      </c>
      <c r="G413" s="1694">
        <f t="shared" si="91"/>
        <v>1947132.4000000004</v>
      </c>
      <c r="H413" s="1694">
        <f t="shared" si="91"/>
        <v>0</v>
      </c>
      <c r="I413" s="1694">
        <f t="shared" si="89"/>
        <v>1947132.4000000004</v>
      </c>
      <c r="J413" s="1695">
        <f t="shared" si="90"/>
        <v>0</v>
      </c>
    </row>
    <row r="414" spans="1:10">
      <c r="A414" s="1544">
        <v>74.198999999999998</v>
      </c>
      <c r="B414" s="1549" t="s">
        <v>4270</v>
      </c>
      <c r="C414" s="1693">
        <v>0</v>
      </c>
      <c r="D414" s="1693">
        <v>0</v>
      </c>
      <c r="E414" s="1712">
        <f>[11]Final!E2308</f>
        <v>7592359</v>
      </c>
      <c r="F414" s="1712">
        <f>[11]Final!F2308</f>
        <v>0</v>
      </c>
      <c r="G414" s="1694">
        <f t="shared" si="91"/>
        <v>7592359</v>
      </c>
      <c r="H414" s="1694">
        <f t="shared" si="91"/>
        <v>0</v>
      </c>
      <c r="I414" s="1694">
        <f t="shared" si="89"/>
        <v>7592359</v>
      </c>
      <c r="J414" s="1695">
        <f t="shared" si="90"/>
        <v>0</v>
      </c>
    </row>
    <row r="415" spans="1:10">
      <c r="A415" s="1544"/>
      <c r="B415" s="1520" t="s">
        <v>1838</v>
      </c>
      <c r="C415" s="1712">
        <f>SUM(C386:C414)</f>
        <v>0</v>
      </c>
      <c r="D415" s="1712">
        <f t="shared" ref="D415:J415" si="92">SUM(D386:D414)</f>
        <v>0</v>
      </c>
      <c r="E415" s="1712">
        <f t="shared" si="92"/>
        <v>48903513.720000006</v>
      </c>
      <c r="F415" s="1712">
        <f t="shared" si="92"/>
        <v>0</v>
      </c>
      <c r="G415" s="1712">
        <f t="shared" si="92"/>
        <v>48903513.720000006</v>
      </c>
      <c r="H415" s="1712">
        <f t="shared" si="92"/>
        <v>0</v>
      </c>
      <c r="I415" s="1712">
        <f>SUM(I386:I414)</f>
        <v>48903513.720000006</v>
      </c>
      <c r="J415" s="1723">
        <f t="shared" si="92"/>
        <v>0</v>
      </c>
    </row>
    <row r="416" spans="1:10">
      <c r="A416" s="1544"/>
      <c r="B416" s="1520" t="s">
        <v>1851</v>
      </c>
      <c r="C416" s="1712">
        <f>C415-D415</f>
        <v>0</v>
      </c>
      <c r="D416" s="1712"/>
      <c r="E416" s="1712">
        <f>E415-F415</f>
        <v>48903513.720000006</v>
      </c>
      <c r="F416" s="1712"/>
      <c r="G416" s="1712"/>
      <c r="H416" s="1712"/>
      <c r="I416" s="1753">
        <f>I415-J415</f>
        <v>48903513.720000006</v>
      </c>
      <c r="J416" s="1723"/>
    </row>
    <row r="417" spans="1:33">
      <c r="A417" s="1544"/>
      <c r="B417" s="1544"/>
      <c r="C417" s="1716"/>
      <c r="D417" s="1716"/>
      <c r="E417" s="1716"/>
      <c r="F417" s="1716"/>
      <c r="G417" s="1716"/>
      <c r="H417" s="1716"/>
      <c r="I417" s="1716"/>
      <c r="J417" s="1717"/>
    </row>
    <row r="418" spans="1:33" s="1640" customFormat="1">
      <c r="A418" s="1748"/>
      <c r="B418" s="1565" t="s">
        <v>3144</v>
      </c>
      <c r="C418" s="1754"/>
      <c r="D418" s="1754"/>
      <c r="E418" s="1754"/>
      <c r="F418" s="1754"/>
      <c r="G418" s="1754"/>
      <c r="H418" s="1754"/>
      <c r="I418" s="1754"/>
      <c r="J418" s="1755"/>
      <c r="K418" s="1517"/>
      <c r="L418" s="1517"/>
      <c r="M418" s="1517"/>
      <c r="N418" s="1517"/>
      <c r="O418" s="1517"/>
      <c r="P418" s="1517"/>
      <c r="Q418" s="1517"/>
      <c r="R418" s="1517"/>
      <c r="S418" s="1517"/>
      <c r="T418" s="1517"/>
      <c r="U418" s="1517"/>
      <c r="V418" s="1517"/>
      <c r="W418" s="1517"/>
      <c r="X418" s="1517"/>
      <c r="Y418" s="1517"/>
      <c r="Z418" s="1517"/>
      <c r="AA418" s="1517"/>
      <c r="AB418" s="1517"/>
      <c r="AC418" s="1517"/>
      <c r="AD418" s="1517"/>
      <c r="AE418" s="1517"/>
      <c r="AF418" s="1517"/>
      <c r="AG418" s="1639"/>
    </row>
    <row r="419" spans="1:33" s="1640" customFormat="1">
      <c r="A419" s="1748"/>
      <c r="B419" s="1565" t="s">
        <v>3163</v>
      </c>
      <c r="C419" s="1751"/>
      <c r="D419" s="1751"/>
      <c r="E419" s="1751"/>
      <c r="F419" s="1751"/>
      <c r="G419" s="1751"/>
      <c r="H419" s="1751"/>
      <c r="I419" s="1751"/>
      <c r="J419" s="1752"/>
      <c r="K419" s="1517"/>
      <c r="L419" s="1517"/>
      <c r="M419" s="1517"/>
      <c r="N419" s="1517"/>
      <c r="O419" s="1517"/>
      <c r="P419" s="1517"/>
      <c r="Q419" s="1517"/>
      <c r="R419" s="1517"/>
      <c r="S419" s="1517"/>
      <c r="T419" s="1517"/>
      <c r="U419" s="1517"/>
      <c r="V419" s="1517"/>
      <c r="W419" s="1517"/>
      <c r="X419" s="1517"/>
      <c r="Y419" s="1517"/>
      <c r="Z419" s="1517"/>
      <c r="AA419" s="1517"/>
      <c r="AB419" s="1517"/>
      <c r="AC419" s="1517"/>
      <c r="AD419" s="1517"/>
      <c r="AE419" s="1517"/>
      <c r="AF419" s="1517"/>
      <c r="AG419" s="1639"/>
    </row>
    <row r="420" spans="1:33">
      <c r="A420" s="1544">
        <v>74.504000000000005</v>
      </c>
      <c r="B420" s="1570" t="s">
        <v>3164</v>
      </c>
      <c r="C420" s="1693">
        <v>0</v>
      </c>
      <c r="D420" s="1693">
        <v>0</v>
      </c>
      <c r="E420" s="1712">
        <f>[11]Final!E2327</f>
        <v>630163.18000000156</v>
      </c>
      <c r="F420" s="1712">
        <f>[11]Final!F2327</f>
        <v>0</v>
      </c>
      <c r="G420" s="1694">
        <f t="shared" ref="G420:H442" si="93">C420+E420</f>
        <v>630163.18000000156</v>
      </c>
      <c r="H420" s="1694">
        <f t="shared" si="93"/>
        <v>0</v>
      </c>
      <c r="I420" s="1694">
        <f t="shared" ref="I420:I449" si="94">IF(G420&gt;H420,G420-H420,0)</f>
        <v>630163.18000000156</v>
      </c>
      <c r="J420" s="1695">
        <f t="shared" ref="J420:J449" si="95">IF(H420&gt;G420,H420-G420,0)</f>
        <v>0</v>
      </c>
    </row>
    <row r="421" spans="1:33">
      <c r="A421" s="1544">
        <v>74.504999999999995</v>
      </c>
      <c r="B421" s="1570" t="s">
        <v>3165</v>
      </c>
      <c r="C421" s="1693">
        <v>0</v>
      </c>
      <c r="D421" s="1693">
        <v>0</v>
      </c>
      <c r="E421" s="1712">
        <f>[11]Final!E2328</f>
        <v>103078</v>
      </c>
      <c r="F421" s="1712">
        <f>[11]Final!F2328</f>
        <v>0</v>
      </c>
      <c r="G421" s="1694">
        <f t="shared" si="93"/>
        <v>103078</v>
      </c>
      <c r="H421" s="1694">
        <f t="shared" si="93"/>
        <v>0</v>
      </c>
      <c r="I421" s="1694">
        <f t="shared" si="94"/>
        <v>103078</v>
      </c>
      <c r="J421" s="1695">
        <f t="shared" si="95"/>
        <v>0</v>
      </c>
    </row>
    <row r="422" spans="1:33">
      <c r="A422" s="1544">
        <v>74.506</v>
      </c>
      <c r="B422" s="1570" t="s">
        <v>3166</v>
      </c>
      <c r="C422" s="1693">
        <v>0</v>
      </c>
      <c r="D422" s="1693">
        <v>0</v>
      </c>
      <c r="E422" s="1712">
        <f>[11]Final!E2329</f>
        <v>4383541</v>
      </c>
      <c r="F422" s="1712">
        <f>[11]Final!F2329</f>
        <v>0</v>
      </c>
      <c r="G422" s="1694">
        <f t="shared" si="93"/>
        <v>4383541</v>
      </c>
      <c r="H422" s="1694">
        <f t="shared" si="93"/>
        <v>0</v>
      </c>
      <c r="I422" s="1694">
        <f t="shared" si="94"/>
        <v>4383541</v>
      </c>
      <c r="J422" s="1695">
        <f t="shared" si="95"/>
        <v>0</v>
      </c>
    </row>
    <row r="423" spans="1:33">
      <c r="A423" s="1544">
        <v>74.507000000000005</v>
      </c>
      <c r="B423" s="1570" t="s">
        <v>3167</v>
      </c>
      <c r="C423" s="1693">
        <v>0</v>
      </c>
      <c r="D423" s="1693">
        <v>0</v>
      </c>
      <c r="E423" s="1712">
        <f>[11]Final!E2330</f>
        <v>62292.650000000373</v>
      </c>
      <c r="F423" s="1712">
        <f>[11]Final!F2330</f>
        <v>0</v>
      </c>
      <c r="G423" s="1694">
        <f t="shared" si="93"/>
        <v>62292.650000000373</v>
      </c>
      <c r="H423" s="1694">
        <f t="shared" si="93"/>
        <v>0</v>
      </c>
      <c r="I423" s="1694">
        <f t="shared" si="94"/>
        <v>62292.650000000373</v>
      </c>
      <c r="J423" s="1695">
        <f t="shared" si="95"/>
        <v>0</v>
      </c>
    </row>
    <row r="424" spans="1:33">
      <c r="A424" s="1544">
        <v>74.507999999999996</v>
      </c>
      <c r="B424" s="1570" t="s">
        <v>3168</v>
      </c>
      <c r="C424" s="1693">
        <v>0</v>
      </c>
      <c r="D424" s="1693">
        <v>0</v>
      </c>
      <c r="E424" s="1712">
        <f>[11]Final!E2331</f>
        <v>852033</v>
      </c>
      <c r="F424" s="1712">
        <f>[11]Final!F2331</f>
        <v>0</v>
      </c>
      <c r="G424" s="1694">
        <f t="shared" si="93"/>
        <v>852033</v>
      </c>
      <c r="H424" s="1694">
        <f t="shared" si="93"/>
        <v>0</v>
      </c>
      <c r="I424" s="1694">
        <f t="shared" si="94"/>
        <v>852033</v>
      </c>
      <c r="J424" s="1695">
        <f t="shared" si="95"/>
        <v>0</v>
      </c>
    </row>
    <row r="425" spans="1:33">
      <c r="A425" s="1544">
        <v>74.509</v>
      </c>
      <c r="B425" s="1570" t="s">
        <v>3169</v>
      </c>
      <c r="C425" s="1693">
        <v>0</v>
      </c>
      <c r="D425" s="1693">
        <v>0</v>
      </c>
      <c r="E425" s="1712">
        <f>[11]Final!E2332</f>
        <v>25250919</v>
      </c>
      <c r="F425" s="1712">
        <f>[11]Final!F2332</f>
        <v>0</v>
      </c>
      <c r="G425" s="1694">
        <f t="shared" si="93"/>
        <v>25250919</v>
      </c>
      <c r="H425" s="1694">
        <f t="shared" si="93"/>
        <v>0</v>
      </c>
      <c r="I425" s="1694">
        <f t="shared" si="94"/>
        <v>25250919</v>
      </c>
      <c r="J425" s="1695">
        <f t="shared" si="95"/>
        <v>0</v>
      </c>
    </row>
    <row r="426" spans="1:33">
      <c r="A426" s="1559">
        <v>74.510000000000005</v>
      </c>
      <c r="B426" s="1570" t="s">
        <v>3170</v>
      </c>
      <c r="C426" s="1693">
        <v>0</v>
      </c>
      <c r="D426" s="1693">
        <v>0</v>
      </c>
      <c r="E426" s="1712">
        <f>[11]Final!E2333</f>
        <v>0</v>
      </c>
      <c r="F426" s="1712">
        <f>[11]Final!F2333</f>
        <v>478403.65999999992</v>
      </c>
      <c r="G426" s="1694">
        <f t="shared" si="93"/>
        <v>0</v>
      </c>
      <c r="H426" s="1694">
        <f t="shared" si="93"/>
        <v>478403.65999999992</v>
      </c>
      <c r="I426" s="1694">
        <f t="shared" si="94"/>
        <v>0</v>
      </c>
      <c r="J426" s="1695">
        <f t="shared" si="95"/>
        <v>478403.65999999992</v>
      </c>
    </row>
    <row r="427" spans="1:33">
      <c r="A427" s="1544">
        <v>74.510999999999996</v>
      </c>
      <c r="B427" s="1570" t="s">
        <v>3171</v>
      </c>
      <c r="C427" s="1693">
        <v>0</v>
      </c>
      <c r="D427" s="1693">
        <v>0</v>
      </c>
      <c r="E427" s="1712">
        <f>[11]Final!E2334</f>
        <v>124145</v>
      </c>
      <c r="F427" s="1712">
        <f>[11]Final!F2334</f>
        <v>0</v>
      </c>
      <c r="G427" s="1694">
        <f t="shared" si="93"/>
        <v>124145</v>
      </c>
      <c r="H427" s="1694">
        <f t="shared" si="93"/>
        <v>0</v>
      </c>
      <c r="I427" s="1694">
        <f t="shared" si="94"/>
        <v>124145</v>
      </c>
      <c r="J427" s="1695">
        <f t="shared" si="95"/>
        <v>0</v>
      </c>
    </row>
    <row r="428" spans="1:33">
      <c r="A428" s="1544">
        <v>74.512</v>
      </c>
      <c r="B428" s="1570" t="s">
        <v>3172</v>
      </c>
      <c r="C428" s="1693">
        <v>0</v>
      </c>
      <c r="D428" s="1693">
        <v>0</v>
      </c>
      <c r="E428" s="1712">
        <f>[11]Final!E2335</f>
        <v>2494191.61</v>
      </c>
      <c r="F428" s="1712">
        <f>[11]Final!F2335</f>
        <v>0</v>
      </c>
      <c r="G428" s="1694">
        <f t="shared" si="93"/>
        <v>2494191.61</v>
      </c>
      <c r="H428" s="1694">
        <f t="shared" si="93"/>
        <v>0</v>
      </c>
      <c r="I428" s="1694">
        <f t="shared" si="94"/>
        <v>2494191.61</v>
      </c>
      <c r="J428" s="1695">
        <f t="shared" si="95"/>
        <v>0</v>
      </c>
    </row>
    <row r="429" spans="1:33">
      <c r="A429" s="1544">
        <v>74.519000000000005</v>
      </c>
      <c r="B429" s="1570" t="s">
        <v>3173</v>
      </c>
      <c r="C429" s="1693">
        <v>0</v>
      </c>
      <c r="D429" s="1693">
        <v>0</v>
      </c>
      <c r="E429" s="1712">
        <f>[11]Final!E2336</f>
        <v>1952574.0299999996</v>
      </c>
      <c r="F429" s="1712">
        <f>[11]Final!F2336</f>
        <v>0</v>
      </c>
      <c r="G429" s="1694">
        <f t="shared" si="93"/>
        <v>1952574.0299999996</v>
      </c>
      <c r="H429" s="1694">
        <f t="shared" si="93"/>
        <v>0</v>
      </c>
      <c r="I429" s="1694">
        <f t="shared" si="94"/>
        <v>1952574.0299999996</v>
      </c>
      <c r="J429" s="1695">
        <f t="shared" si="95"/>
        <v>0</v>
      </c>
    </row>
    <row r="430" spans="1:33">
      <c r="A430" s="1544">
        <v>74.521000000000001</v>
      </c>
      <c r="B430" s="1570" t="s">
        <v>3174</v>
      </c>
      <c r="C430" s="1693">
        <v>0</v>
      </c>
      <c r="D430" s="1693">
        <v>0</v>
      </c>
      <c r="E430" s="1712">
        <f>[11]Final!E2337</f>
        <v>11685</v>
      </c>
      <c r="F430" s="1712">
        <f>[11]Final!F2337</f>
        <v>0</v>
      </c>
      <c r="G430" s="1694">
        <f t="shared" si="93"/>
        <v>11685</v>
      </c>
      <c r="H430" s="1694">
        <f t="shared" si="93"/>
        <v>0</v>
      </c>
      <c r="I430" s="1694">
        <f t="shared" si="94"/>
        <v>11685</v>
      </c>
      <c r="J430" s="1695">
        <f t="shared" si="95"/>
        <v>0</v>
      </c>
    </row>
    <row r="431" spans="1:33">
      <c r="A431" s="1544">
        <v>74.525000000000006</v>
      </c>
      <c r="B431" s="1570" t="s">
        <v>3175</v>
      </c>
      <c r="C431" s="1693">
        <v>0</v>
      </c>
      <c r="D431" s="1693">
        <v>0</v>
      </c>
      <c r="E431" s="1712">
        <f>[11]Final!E2338</f>
        <v>0</v>
      </c>
      <c r="F431" s="1712">
        <f>[11]Final!F2338</f>
        <v>0</v>
      </c>
      <c r="G431" s="1694">
        <f t="shared" si="93"/>
        <v>0</v>
      </c>
      <c r="H431" s="1694">
        <f t="shared" si="93"/>
        <v>0</v>
      </c>
      <c r="I431" s="1694">
        <f t="shared" si="94"/>
        <v>0</v>
      </c>
      <c r="J431" s="1695">
        <f t="shared" si="95"/>
        <v>0</v>
      </c>
    </row>
    <row r="432" spans="1:33">
      <c r="A432" s="1544">
        <v>74.528000000000006</v>
      </c>
      <c r="B432" s="1570" t="s">
        <v>3176</v>
      </c>
      <c r="C432" s="1693">
        <v>0</v>
      </c>
      <c r="D432" s="1693">
        <v>0</v>
      </c>
      <c r="E432" s="1712">
        <f>[11]Final!E2339</f>
        <v>414137.60000000003</v>
      </c>
      <c r="F432" s="1712">
        <f>[11]Final!F2339</f>
        <v>0</v>
      </c>
      <c r="G432" s="1694">
        <f t="shared" si="93"/>
        <v>414137.60000000003</v>
      </c>
      <c r="H432" s="1694">
        <f t="shared" si="93"/>
        <v>0</v>
      </c>
      <c r="I432" s="1694">
        <f t="shared" si="94"/>
        <v>414137.60000000003</v>
      </c>
      <c r="J432" s="1695">
        <f t="shared" si="95"/>
        <v>0</v>
      </c>
    </row>
    <row r="433" spans="1:33">
      <c r="A433" s="1544">
        <v>74.528999999999996</v>
      </c>
      <c r="B433" s="1570" t="s">
        <v>3177</v>
      </c>
      <c r="C433" s="1693">
        <v>0</v>
      </c>
      <c r="D433" s="1693">
        <v>0</v>
      </c>
      <c r="E433" s="1712">
        <f>[11]Final!E2340</f>
        <v>0</v>
      </c>
      <c r="F433" s="1712">
        <f>[11]Final!F2340</f>
        <v>0</v>
      </c>
      <c r="G433" s="1694">
        <f t="shared" si="93"/>
        <v>0</v>
      </c>
      <c r="H433" s="1694">
        <f t="shared" si="93"/>
        <v>0</v>
      </c>
      <c r="I433" s="1694">
        <f t="shared" si="94"/>
        <v>0</v>
      </c>
      <c r="J433" s="1695">
        <f t="shared" si="95"/>
        <v>0</v>
      </c>
    </row>
    <row r="434" spans="1:33">
      <c r="A434" s="1559">
        <v>74.53</v>
      </c>
      <c r="B434" s="1570" t="s">
        <v>3178</v>
      </c>
      <c r="C434" s="1693">
        <v>0</v>
      </c>
      <c r="D434" s="1693">
        <v>0</v>
      </c>
      <c r="E434" s="1712">
        <f>[11]Final!E2341</f>
        <v>7667</v>
      </c>
      <c r="F434" s="1712">
        <f>[11]Final!F2341</f>
        <v>0</v>
      </c>
      <c r="G434" s="1694">
        <f t="shared" si="93"/>
        <v>7667</v>
      </c>
      <c r="H434" s="1694">
        <f t="shared" si="93"/>
        <v>0</v>
      </c>
      <c r="I434" s="1694">
        <f t="shared" si="94"/>
        <v>7667</v>
      </c>
      <c r="J434" s="1695">
        <f t="shared" si="95"/>
        <v>0</v>
      </c>
    </row>
    <row r="435" spans="1:33">
      <c r="A435" s="1544">
        <v>74.531999999999996</v>
      </c>
      <c r="B435" s="1570" t="s">
        <v>3179</v>
      </c>
      <c r="C435" s="1693">
        <v>0</v>
      </c>
      <c r="D435" s="1693">
        <v>0</v>
      </c>
      <c r="E435" s="1712">
        <f>[11]Final!E2342</f>
        <v>0</v>
      </c>
      <c r="F435" s="1712">
        <f>[11]Final!F2342</f>
        <v>0</v>
      </c>
      <c r="G435" s="1694">
        <f t="shared" si="93"/>
        <v>0</v>
      </c>
      <c r="H435" s="1694">
        <f t="shared" si="93"/>
        <v>0</v>
      </c>
      <c r="I435" s="1694">
        <f t="shared" si="94"/>
        <v>0</v>
      </c>
      <c r="J435" s="1695">
        <f t="shared" si="95"/>
        <v>0</v>
      </c>
    </row>
    <row r="436" spans="1:33">
      <c r="A436" s="1544">
        <v>74.533000000000001</v>
      </c>
      <c r="B436" s="1570" t="s">
        <v>3180</v>
      </c>
      <c r="C436" s="1693">
        <v>0</v>
      </c>
      <c r="D436" s="1693">
        <v>0</v>
      </c>
      <c r="E436" s="1712">
        <f>[11]Final!E2343</f>
        <v>0</v>
      </c>
      <c r="F436" s="1712">
        <f>[11]Final!F2343</f>
        <v>0</v>
      </c>
      <c r="G436" s="1694">
        <f t="shared" si="93"/>
        <v>0</v>
      </c>
      <c r="H436" s="1694">
        <f t="shared" si="93"/>
        <v>0</v>
      </c>
      <c r="I436" s="1694">
        <f t="shared" si="94"/>
        <v>0</v>
      </c>
      <c r="J436" s="1695">
        <f t="shared" si="95"/>
        <v>0</v>
      </c>
    </row>
    <row r="437" spans="1:33">
      <c r="A437" s="1544">
        <v>74.534000000000006</v>
      </c>
      <c r="B437" s="1570" t="s">
        <v>3181</v>
      </c>
      <c r="C437" s="1693">
        <v>0</v>
      </c>
      <c r="D437" s="1693">
        <v>0</v>
      </c>
      <c r="E437" s="1712">
        <f>[11]Final!E2344</f>
        <v>25256341.760000002</v>
      </c>
      <c r="F437" s="1712">
        <f>[11]Final!F2344</f>
        <v>0</v>
      </c>
      <c r="G437" s="1694">
        <f t="shared" si="93"/>
        <v>25256341.760000002</v>
      </c>
      <c r="H437" s="1694">
        <f t="shared" si="93"/>
        <v>0</v>
      </c>
      <c r="I437" s="1694">
        <f t="shared" si="94"/>
        <v>25256341.760000002</v>
      </c>
      <c r="J437" s="1695">
        <f t="shared" si="95"/>
        <v>0</v>
      </c>
    </row>
    <row r="438" spans="1:33">
      <c r="A438" s="1544">
        <v>74.534999999999997</v>
      </c>
      <c r="B438" s="1570" t="s">
        <v>3182</v>
      </c>
      <c r="C438" s="1693">
        <v>0</v>
      </c>
      <c r="D438" s="1693">
        <v>0</v>
      </c>
      <c r="E438" s="1712">
        <f>[11]Final!E2345</f>
        <v>25553</v>
      </c>
      <c r="F438" s="1712">
        <f>[11]Final!F2345</f>
        <v>0</v>
      </c>
      <c r="G438" s="1694">
        <f t="shared" si="93"/>
        <v>25553</v>
      </c>
      <c r="H438" s="1694">
        <f t="shared" si="93"/>
        <v>0</v>
      </c>
      <c r="I438" s="1694">
        <f t="shared" si="94"/>
        <v>25553</v>
      </c>
      <c r="J438" s="1695">
        <f t="shared" si="95"/>
        <v>0</v>
      </c>
    </row>
    <row r="439" spans="1:33">
      <c r="A439" s="1544">
        <v>74.536000000000001</v>
      </c>
      <c r="B439" s="1570" t="s">
        <v>3183</v>
      </c>
      <c r="C439" s="1693">
        <v>0</v>
      </c>
      <c r="D439" s="1693">
        <v>0</v>
      </c>
      <c r="E439" s="1712">
        <f>[11]Final!E2346</f>
        <v>4463041</v>
      </c>
      <c r="F439" s="1712">
        <f>[11]Final!F2346</f>
        <v>0</v>
      </c>
      <c r="G439" s="1694">
        <f t="shared" si="93"/>
        <v>4463041</v>
      </c>
      <c r="H439" s="1694">
        <f t="shared" si="93"/>
        <v>0</v>
      </c>
      <c r="I439" s="1694">
        <f t="shared" si="94"/>
        <v>4463041</v>
      </c>
      <c r="J439" s="1695">
        <f t="shared" si="95"/>
        <v>0</v>
      </c>
    </row>
    <row r="440" spans="1:33">
      <c r="A440" s="1559">
        <v>74.540000000000006</v>
      </c>
      <c r="B440" s="1570" t="s">
        <v>3184</v>
      </c>
      <c r="C440" s="1693">
        <v>0</v>
      </c>
      <c r="D440" s="1693">
        <v>0</v>
      </c>
      <c r="E440" s="1712">
        <f>[11]Final!E2347</f>
        <v>11603472.57</v>
      </c>
      <c r="F440" s="1712">
        <f>[11]Final!F2347</f>
        <v>0</v>
      </c>
      <c r="G440" s="1694">
        <f t="shared" si="93"/>
        <v>11603472.57</v>
      </c>
      <c r="H440" s="1694">
        <f t="shared" si="93"/>
        <v>0</v>
      </c>
      <c r="I440" s="1694">
        <f t="shared" si="94"/>
        <v>11603472.57</v>
      </c>
      <c r="J440" s="1695">
        <f t="shared" si="95"/>
        <v>0</v>
      </c>
    </row>
    <row r="441" spans="1:33">
      <c r="A441" s="1544">
        <v>74.540999999999997</v>
      </c>
      <c r="B441" s="1570" t="s">
        <v>3185</v>
      </c>
      <c r="C441" s="1693">
        <v>0</v>
      </c>
      <c r="D441" s="1693">
        <v>0</v>
      </c>
      <c r="E441" s="1712">
        <f>[11]Final!E2348</f>
        <v>221536</v>
      </c>
      <c r="F441" s="1712">
        <f>[11]Final!F2348</f>
        <v>0</v>
      </c>
      <c r="G441" s="1694">
        <f t="shared" si="93"/>
        <v>221536</v>
      </c>
      <c r="H441" s="1694">
        <f t="shared" si="93"/>
        <v>0</v>
      </c>
      <c r="I441" s="1694">
        <f t="shared" si="94"/>
        <v>221536</v>
      </c>
      <c r="J441" s="1695">
        <f t="shared" si="95"/>
        <v>0</v>
      </c>
    </row>
    <row r="442" spans="1:33">
      <c r="A442" s="1544">
        <v>74.542000000000002</v>
      </c>
      <c r="B442" s="1570" t="s">
        <v>3186</v>
      </c>
      <c r="C442" s="1693">
        <v>0</v>
      </c>
      <c r="D442" s="1693">
        <v>0</v>
      </c>
      <c r="E442" s="1712">
        <f>[11]Final!E2349</f>
        <v>4282135</v>
      </c>
      <c r="F442" s="1712">
        <f>[11]Final!F2349</f>
        <v>0</v>
      </c>
      <c r="G442" s="1694">
        <f t="shared" si="93"/>
        <v>4282135</v>
      </c>
      <c r="H442" s="1694">
        <f t="shared" si="93"/>
        <v>0</v>
      </c>
      <c r="I442" s="1694">
        <f t="shared" si="94"/>
        <v>4282135</v>
      </c>
      <c r="J442" s="1695">
        <f t="shared" si="95"/>
        <v>0</v>
      </c>
    </row>
    <row r="443" spans="1:33" s="1757" customFormat="1">
      <c r="A443" s="1559">
        <v>74.59</v>
      </c>
      <c r="B443" s="1549" t="s">
        <v>4273</v>
      </c>
      <c r="C443" s="1693">
        <v>0</v>
      </c>
      <c r="D443" s="1693">
        <v>0</v>
      </c>
      <c r="E443" s="1712">
        <f>[11]Final!E2350</f>
        <v>0</v>
      </c>
      <c r="F443" s="1712">
        <f>[11]Final!F2350</f>
        <v>0</v>
      </c>
      <c r="G443" s="1694">
        <f t="shared" ref="G443:H449" si="96">C443+E443</f>
        <v>0</v>
      </c>
      <c r="H443" s="1694">
        <f t="shared" si="96"/>
        <v>0</v>
      </c>
      <c r="I443" s="1694">
        <f t="shared" si="94"/>
        <v>0</v>
      </c>
      <c r="J443" s="1695">
        <f t="shared" si="95"/>
        <v>0</v>
      </c>
      <c r="K443" s="1665"/>
      <c r="L443" s="1665"/>
      <c r="M443" s="1665"/>
      <c r="N443" s="1665"/>
      <c r="O443" s="1665"/>
      <c r="P443" s="1665"/>
      <c r="Q443" s="1665"/>
      <c r="R443" s="1665"/>
      <c r="S443" s="1665"/>
      <c r="T443" s="1665"/>
      <c r="U443" s="1665"/>
      <c r="V443" s="1665"/>
      <c r="W443" s="1665"/>
      <c r="X443" s="1665"/>
      <c r="Y443" s="1665"/>
      <c r="Z443" s="1665"/>
      <c r="AA443" s="1665"/>
      <c r="AB443" s="1665"/>
      <c r="AC443" s="1665"/>
      <c r="AD443" s="1665"/>
      <c r="AE443" s="1665"/>
      <c r="AF443" s="1665"/>
      <c r="AG443" s="1756"/>
    </row>
    <row r="444" spans="1:33">
      <c r="A444" s="1559">
        <v>74.59</v>
      </c>
      <c r="B444" s="1549" t="s">
        <v>4273</v>
      </c>
      <c r="C444" s="1693">
        <v>0</v>
      </c>
      <c r="D444" s="1693">
        <v>0</v>
      </c>
      <c r="E444" s="1712">
        <f>[11]Final!E2351</f>
        <v>9550</v>
      </c>
      <c r="F444" s="1712">
        <f>[11]Final!F2351</f>
        <v>0</v>
      </c>
      <c r="G444" s="1694">
        <f t="shared" si="96"/>
        <v>9550</v>
      </c>
      <c r="H444" s="1694">
        <f t="shared" si="96"/>
        <v>0</v>
      </c>
      <c r="I444" s="1694">
        <f t="shared" si="94"/>
        <v>9550</v>
      </c>
      <c r="J444" s="1695">
        <f t="shared" si="95"/>
        <v>0</v>
      </c>
    </row>
    <row r="445" spans="1:33">
      <c r="A445" s="1544">
        <v>74.590999999999994</v>
      </c>
      <c r="B445" s="1549" t="s">
        <v>4274</v>
      </c>
      <c r="C445" s="1693">
        <v>0</v>
      </c>
      <c r="D445" s="1693">
        <v>0</v>
      </c>
      <c r="E445" s="1712">
        <f>[11]Final!E2352</f>
        <v>240345</v>
      </c>
      <c r="F445" s="1712">
        <f>[11]Final!F2352</f>
        <v>0</v>
      </c>
      <c r="G445" s="1694">
        <f t="shared" si="96"/>
        <v>240345</v>
      </c>
      <c r="H445" s="1694">
        <f t="shared" si="96"/>
        <v>0</v>
      </c>
      <c r="I445" s="1694">
        <f t="shared" si="94"/>
        <v>240345</v>
      </c>
      <c r="J445" s="1695">
        <f t="shared" si="95"/>
        <v>0</v>
      </c>
    </row>
    <row r="446" spans="1:33">
      <c r="A446" s="1544">
        <v>74.591999999999999</v>
      </c>
      <c r="B446" s="1549" t="s">
        <v>4275</v>
      </c>
      <c r="C446" s="1693">
        <v>0</v>
      </c>
      <c r="D446" s="1693">
        <v>0</v>
      </c>
      <c r="E446" s="1712">
        <f>[11]Final!E2353</f>
        <v>2616164</v>
      </c>
      <c r="F446" s="1712">
        <f>[11]Final!F2353</f>
        <v>0</v>
      </c>
      <c r="G446" s="1694">
        <f t="shared" si="96"/>
        <v>2616164</v>
      </c>
      <c r="H446" s="1694">
        <f t="shared" si="96"/>
        <v>0</v>
      </c>
      <c r="I446" s="1694">
        <f t="shared" si="94"/>
        <v>2616164</v>
      </c>
      <c r="J446" s="1695">
        <f t="shared" si="95"/>
        <v>0</v>
      </c>
    </row>
    <row r="447" spans="1:33">
      <c r="A447" s="1544">
        <v>74.593000000000004</v>
      </c>
      <c r="B447" s="1549" t="s">
        <v>4276</v>
      </c>
      <c r="C447" s="1693">
        <v>0</v>
      </c>
      <c r="D447" s="1693">
        <v>0</v>
      </c>
      <c r="E447" s="1712">
        <f>[11]Final!E2354</f>
        <v>148355</v>
      </c>
      <c r="F447" s="1712">
        <f>[11]Final!F2354</f>
        <v>0</v>
      </c>
      <c r="G447" s="1694">
        <f t="shared" si="96"/>
        <v>148355</v>
      </c>
      <c r="H447" s="1694">
        <f t="shared" si="96"/>
        <v>0</v>
      </c>
      <c r="I447" s="1694">
        <f t="shared" si="94"/>
        <v>148355</v>
      </c>
      <c r="J447" s="1695">
        <f t="shared" si="95"/>
        <v>0</v>
      </c>
    </row>
    <row r="448" spans="1:33">
      <c r="A448" s="1544">
        <v>74.593999999999994</v>
      </c>
      <c r="B448" s="1549" t="s">
        <v>4277</v>
      </c>
      <c r="C448" s="1693">
        <v>0</v>
      </c>
      <c r="D448" s="1693">
        <v>0</v>
      </c>
      <c r="E448" s="1712">
        <f>[11]Final!E2355</f>
        <v>23840</v>
      </c>
      <c r="F448" s="1712">
        <f>[11]Final!F2355</f>
        <v>0</v>
      </c>
      <c r="G448" s="1694">
        <f t="shared" si="96"/>
        <v>23840</v>
      </c>
      <c r="H448" s="1694">
        <f t="shared" si="96"/>
        <v>0</v>
      </c>
      <c r="I448" s="1694">
        <f t="shared" si="94"/>
        <v>23840</v>
      </c>
      <c r="J448" s="1695">
        <f t="shared" si="95"/>
        <v>0</v>
      </c>
    </row>
    <row r="449" spans="1:33">
      <c r="A449" s="1544">
        <v>74.594999999999999</v>
      </c>
      <c r="B449" s="1549" t="s">
        <v>4278</v>
      </c>
      <c r="C449" s="1693">
        <v>0</v>
      </c>
      <c r="D449" s="1693">
        <v>0</v>
      </c>
      <c r="E449" s="1712">
        <f>[11]Final!E2356</f>
        <v>3755387</v>
      </c>
      <c r="F449" s="1712">
        <f>[11]Final!F2356</f>
        <v>0</v>
      </c>
      <c r="G449" s="1694">
        <f t="shared" si="96"/>
        <v>3755387</v>
      </c>
      <c r="H449" s="1694">
        <f t="shared" si="96"/>
        <v>0</v>
      </c>
      <c r="I449" s="1694">
        <f t="shared" si="94"/>
        <v>3755387</v>
      </c>
      <c r="J449" s="1695">
        <f t="shared" si="95"/>
        <v>0</v>
      </c>
    </row>
    <row r="450" spans="1:33">
      <c r="A450" s="1544"/>
      <c r="B450" s="1520" t="s">
        <v>1838</v>
      </c>
      <c r="C450" s="1712">
        <f>SUM(C420:C449)</f>
        <v>0</v>
      </c>
      <c r="D450" s="1712">
        <f t="shared" ref="D450:J450" si="97">SUM(D420:D449)</f>
        <v>0</v>
      </c>
      <c r="E450" s="1712">
        <f t="shared" si="97"/>
        <v>88932147.400000006</v>
      </c>
      <c r="F450" s="1712">
        <f t="shared" si="97"/>
        <v>478403.65999999992</v>
      </c>
      <c r="G450" s="1712">
        <f t="shared" si="97"/>
        <v>88932147.400000006</v>
      </c>
      <c r="H450" s="1712">
        <f t="shared" si="97"/>
        <v>478403.65999999992</v>
      </c>
      <c r="I450" s="1712">
        <f>SUM(I420:I449)</f>
        <v>88932147.400000006</v>
      </c>
      <c r="J450" s="1723">
        <f t="shared" si="97"/>
        <v>478403.65999999992</v>
      </c>
    </row>
    <row r="451" spans="1:33">
      <c r="A451" s="1544"/>
      <c r="B451" s="1520" t="s">
        <v>1851</v>
      </c>
      <c r="C451" s="1712">
        <f>C450-D450</f>
        <v>0</v>
      </c>
      <c r="D451" s="1712"/>
      <c r="E451" s="1712">
        <f>E450-F450</f>
        <v>88453743.74000001</v>
      </c>
      <c r="F451" s="1712"/>
      <c r="G451" s="1712"/>
      <c r="H451" s="1712"/>
      <c r="I451" s="1753">
        <f>I450-J450</f>
        <v>88453743.74000001</v>
      </c>
      <c r="J451" s="1723"/>
    </row>
    <row r="452" spans="1:33" s="1640" customFormat="1">
      <c r="A452" s="1748"/>
      <c r="B452" s="1565" t="s">
        <v>4319</v>
      </c>
      <c r="C452" s="1566"/>
      <c r="D452" s="1566"/>
      <c r="E452" s="1566"/>
      <c r="F452" s="1566"/>
      <c r="G452" s="1566"/>
      <c r="H452" s="1566"/>
      <c r="I452" s="1566"/>
      <c r="J452" s="1749"/>
      <c r="K452" s="1517"/>
      <c r="L452" s="1517"/>
      <c r="M452" s="1517"/>
      <c r="N452" s="1517"/>
      <c r="O452" s="1517"/>
      <c r="P452" s="1517"/>
      <c r="Q452" s="1517"/>
      <c r="R452" s="1517"/>
      <c r="S452" s="1517"/>
      <c r="T452" s="1517"/>
      <c r="U452" s="1517"/>
      <c r="V452" s="1517"/>
      <c r="W452" s="1517"/>
      <c r="X452" s="1517"/>
      <c r="Y452" s="1517"/>
      <c r="Z452" s="1517"/>
      <c r="AA452" s="1517"/>
      <c r="AB452" s="1517"/>
      <c r="AC452" s="1517"/>
      <c r="AD452" s="1517"/>
      <c r="AE452" s="1517"/>
      <c r="AF452" s="1517"/>
      <c r="AG452" s="1639"/>
    </row>
    <row r="453" spans="1:33" s="1640" customFormat="1">
      <c r="A453" s="1748"/>
      <c r="B453" s="1565" t="s">
        <v>3257</v>
      </c>
      <c r="C453" s="1566"/>
      <c r="D453" s="1566"/>
      <c r="E453" s="1566"/>
      <c r="F453" s="1566"/>
      <c r="G453" s="1566"/>
      <c r="H453" s="1566"/>
      <c r="I453" s="1566"/>
      <c r="J453" s="1749"/>
      <c r="K453" s="1517"/>
      <c r="L453" s="1517"/>
      <c r="M453" s="1517"/>
      <c r="N453" s="1517"/>
      <c r="O453" s="1517"/>
      <c r="P453" s="1517"/>
      <c r="Q453" s="1517"/>
      <c r="R453" s="1517"/>
      <c r="S453" s="1517"/>
      <c r="T453" s="1517"/>
      <c r="U453" s="1517"/>
      <c r="V453" s="1517"/>
      <c r="W453" s="1517"/>
      <c r="X453" s="1517"/>
      <c r="Y453" s="1517"/>
      <c r="Z453" s="1517"/>
      <c r="AA453" s="1517"/>
      <c r="AB453" s="1517"/>
      <c r="AC453" s="1517"/>
      <c r="AD453" s="1517"/>
      <c r="AE453" s="1517"/>
      <c r="AF453" s="1517"/>
      <c r="AG453" s="1639"/>
    </row>
    <row r="454" spans="1:33">
      <c r="A454" s="1544">
        <v>74.605000000000004</v>
      </c>
      <c r="B454" s="1570" t="s">
        <v>3258</v>
      </c>
      <c r="C454" s="1693">
        <v>0</v>
      </c>
      <c r="D454" s="1693">
        <v>0</v>
      </c>
      <c r="E454" s="1712">
        <f>[11]Final!E2361</f>
        <v>138511</v>
      </c>
      <c r="F454" s="1712">
        <f>[11]Final!F2361</f>
        <v>0</v>
      </c>
      <c r="G454" s="1694">
        <f t="shared" ref="G454:H462" si="98">C454+E454</f>
        <v>138511</v>
      </c>
      <c r="H454" s="1694">
        <f t="shared" si="98"/>
        <v>0</v>
      </c>
      <c r="I454" s="1694">
        <f t="shared" ref="I454:I459" si="99">IF(G454&gt;H454,G454-H454,0)</f>
        <v>138511</v>
      </c>
      <c r="J454" s="1695">
        <f t="shared" ref="J454:J459" si="100">IF(H454&gt;G454,H454-G454,0)</f>
        <v>0</v>
      </c>
    </row>
    <row r="455" spans="1:33">
      <c r="A455" s="1544">
        <v>74.605999999999995</v>
      </c>
      <c r="B455" s="1570" t="s">
        <v>3259</v>
      </c>
      <c r="C455" s="1693">
        <v>0</v>
      </c>
      <c r="D455" s="1693">
        <v>0</v>
      </c>
      <c r="E455" s="1712">
        <f>[11]Final!E2362</f>
        <v>236650</v>
      </c>
      <c r="F455" s="1712">
        <f>[11]Final!F2362</f>
        <v>0</v>
      </c>
      <c r="G455" s="1694">
        <f t="shared" si="98"/>
        <v>236650</v>
      </c>
      <c r="H455" s="1694">
        <f t="shared" si="98"/>
        <v>0</v>
      </c>
      <c r="I455" s="1694">
        <f t="shared" si="99"/>
        <v>236650</v>
      </c>
      <c r="J455" s="1695">
        <f t="shared" si="100"/>
        <v>0</v>
      </c>
    </row>
    <row r="456" spans="1:33">
      <c r="A456" s="1544">
        <v>74.614000000000004</v>
      </c>
      <c r="B456" s="1570" t="s">
        <v>3260</v>
      </c>
      <c r="C456" s="1693">
        <v>0</v>
      </c>
      <c r="D456" s="1693">
        <v>0</v>
      </c>
      <c r="E456" s="1712">
        <f>[11]Final!E2363</f>
        <v>431828</v>
      </c>
      <c r="F456" s="1712">
        <f>[11]Final!F2363</f>
        <v>0</v>
      </c>
      <c r="G456" s="1694">
        <f t="shared" si="98"/>
        <v>431828</v>
      </c>
      <c r="H456" s="1694">
        <f t="shared" si="98"/>
        <v>0</v>
      </c>
      <c r="I456" s="1694">
        <f t="shared" si="99"/>
        <v>431828</v>
      </c>
      <c r="J456" s="1695">
        <f t="shared" si="100"/>
        <v>0</v>
      </c>
    </row>
    <row r="457" spans="1:33">
      <c r="A457" s="1544">
        <v>74.614999999999995</v>
      </c>
      <c r="B457" s="1570" t="s">
        <v>3261</v>
      </c>
      <c r="C457" s="1693">
        <v>0</v>
      </c>
      <c r="D457" s="1693">
        <v>0</v>
      </c>
      <c r="E457" s="1712">
        <f>[11]Final!E2364</f>
        <v>364644</v>
      </c>
      <c r="F457" s="1712">
        <f>[11]Final!F2364</f>
        <v>0</v>
      </c>
      <c r="G457" s="1694">
        <f t="shared" si="98"/>
        <v>364644</v>
      </c>
      <c r="H457" s="1694">
        <f t="shared" si="98"/>
        <v>0</v>
      </c>
      <c r="I457" s="1694">
        <f t="shared" si="99"/>
        <v>364644</v>
      </c>
      <c r="J457" s="1695">
        <f t="shared" si="100"/>
        <v>0</v>
      </c>
    </row>
    <row r="458" spans="1:33">
      <c r="A458" s="1544">
        <v>74.620999999999995</v>
      </c>
      <c r="B458" s="1570" t="s">
        <v>3262</v>
      </c>
      <c r="C458" s="1693">
        <v>0</v>
      </c>
      <c r="D458" s="1693">
        <v>0</v>
      </c>
      <c r="E458" s="1712">
        <f>[11]Final!E2365</f>
        <v>3200</v>
      </c>
      <c r="F458" s="1712">
        <f>[11]Final!F2365</f>
        <v>0</v>
      </c>
      <c r="G458" s="1694">
        <f t="shared" si="98"/>
        <v>3200</v>
      </c>
      <c r="H458" s="1694">
        <f t="shared" si="98"/>
        <v>0</v>
      </c>
      <c r="I458" s="1694">
        <f t="shared" si="99"/>
        <v>3200</v>
      </c>
      <c r="J458" s="1695">
        <f t="shared" si="100"/>
        <v>0</v>
      </c>
    </row>
    <row r="459" spans="1:33">
      <c r="A459" s="1544">
        <v>74.623999999999995</v>
      </c>
      <c r="B459" s="1570" t="s">
        <v>3263</v>
      </c>
      <c r="C459" s="1693">
        <v>0</v>
      </c>
      <c r="D459" s="1693">
        <v>0</v>
      </c>
      <c r="E459" s="1712">
        <f>[11]Final!E2366</f>
        <v>1129</v>
      </c>
      <c r="F459" s="1712">
        <f>[11]Final!F2366</f>
        <v>0</v>
      </c>
      <c r="G459" s="1694">
        <f t="shared" si="98"/>
        <v>1129</v>
      </c>
      <c r="H459" s="1694">
        <f t="shared" si="98"/>
        <v>0</v>
      </c>
      <c r="I459" s="1694">
        <f t="shared" si="99"/>
        <v>1129</v>
      </c>
      <c r="J459" s="1695">
        <f t="shared" si="100"/>
        <v>0</v>
      </c>
    </row>
    <row r="460" spans="1:33">
      <c r="A460" s="1544">
        <v>74.625</v>
      </c>
      <c r="B460" s="1549" t="s">
        <v>4279</v>
      </c>
      <c r="C460" s="1693">
        <v>0</v>
      </c>
      <c r="D460" s="1693">
        <v>0</v>
      </c>
      <c r="E460" s="1712">
        <f>[11]Final!E2367</f>
        <v>59290</v>
      </c>
      <c r="F460" s="1712">
        <f>[11]Final!F2367</f>
        <v>0</v>
      </c>
      <c r="G460" s="1694">
        <f t="shared" si="98"/>
        <v>59290</v>
      </c>
      <c r="H460" s="1694">
        <f t="shared" si="98"/>
        <v>0</v>
      </c>
      <c r="I460" s="1694">
        <f>IF(G460&gt;H460,G460-H460,0)</f>
        <v>59290</v>
      </c>
      <c r="J460" s="1695">
        <f>IF(H460&gt;G460,H460-G460,0)</f>
        <v>0</v>
      </c>
    </row>
    <row r="461" spans="1:33">
      <c r="A461" s="1544">
        <v>74.626000000000005</v>
      </c>
      <c r="B461" s="1549" t="s">
        <v>4280</v>
      </c>
      <c r="C461" s="1693">
        <v>0</v>
      </c>
      <c r="D461" s="1693">
        <v>0</v>
      </c>
      <c r="E461" s="1712">
        <f>[11]Final!E2368</f>
        <v>52584</v>
      </c>
      <c r="F461" s="1712">
        <f>[11]Final!F2368</f>
        <v>0</v>
      </c>
      <c r="G461" s="1694">
        <f t="shared" si="98"/>
        <v>52584</v>
      </c>
      <c r="H461" s="1694">
        <f t="shared" si="98"/>
        <v>0</v>
      </c>
      <c r="I461" s="1694">
        <f>IF(G461&gt;H461,G461-H461,0)</f>
        <v>52584</v>
      </c>
      <c r="J461" s="1695">
        <f>IF(H461&gt;G461,H461-G461,0)</f>
        <v>0</v>
      </c>
    </row>
    <row r="462" spans="1:33">
      <c r="A462" s="1544">
        <v>74.626999999999995</v>
      </c>
      <c r="B462" s="1549" t="s">
        <v>4281</v>
      </c>
      <c r="C462" s="1693">
        <v>0</v>
      </c>
      <c r="D462" s="1693">
        <v>0</v>
      </c>
      <c r="E462" s="1712">
        <f>[11]Final!E2369</f>
        <v>0</v>
      </c>
      <c r="F462" s="1712">
        <f>[11]Final!F2369</f>
        <v>0</v>
      </c>
      <c r="G462" s="1694">
        <f t="shared" si="98"/>
        <v>0</v>
      </c>
      <c r="H462" s="1694">
        <f t="shared" si="98"/>
        <v>0</v>
      </c>
      <c r="I462" s="1694">
        <f>IF(G462&gt;H462,G462-H462,0)</f>
        <v>0</v>
      </c>
      <c r="J462" s="1695">
        <f>IF(H462&gt;G462,H462-G462,0)</f>
        <v>0</v>
      </c>
    </row>
    <row r="463" spans="1:33">
      <c r="A463" s="1544"/>
      <c r="B463" s="1520" t="s">
        <v>1838</v>
      </c>
      <c r="C463" s="1712">
        <f>SUM(C454:C462)</f>
        <v>0</v>
      </c>
      <c r="D463" s="1712">
        <f t="shared" ref="D463:J463" si="101">SUM(D454:D462)</f>
        <v>0</v>
      </c>
      <c r="E463" s="1712">
        <f t="shared" si="101"/>
        <v>1287836</v>
      </c>
      <c r="F463" s="1712">
        <f t="shared" si="101"/>
        <v>0</v>
      </c>
      <c r="G463" s="1712">
        <f t="shared" si="101"/>
        <v>1287836</v>
      </c>
      <c r="H463" s="1712">
        <f t="shared" si="101"/>
        <v>0</v>
      </c>
      <c r="I463" s="1712">
        <f>SUM(I454:I462)</f>
        <v>1287836</v>
      </c>
      <c r="J463" s="1723">
        <f t="shared" si="101"/>
        <v>0</v>
      </c>
    </row>
    <row r="464" spans="1:33">
      <c r="A464" s="1544"/>
      <c r="B464" s="1520" t="s">
        <v>1851</v>
      </c>
      <c r="C464" s="1712">
        <f>C463-D463</f>
        <v>0</v>
      </c>
      <c r="D464" s="1712"/>
      <c r="E464" s="1712">
        <f>E463-F463</f>
        <v>1287836</v>
      </c>
      <c r="F464" s="1712"/>
      <c r="G464" s="1712"/>
      <c r="H464" s="1712"/>
      <c r="I464" s="1729">
        <f>I463-J463</f>
        <v>1287836</v>
      </c>
      <c r="J464" s="1723"/>
    </row>
    <row r="465" spans="1:10">
      <c r="A465" s="1544"/>
      <c r="B465" s="1570"/>
      <c r="C465" s="1712"/>
      <c r="D465" s="1712"/>
      <c r="E465" s="1712"/>
      <c r="F465" s="1712"/>
      <c r="G465" s="1712"/>
      <c r="H465" s="1712"/>
      <c r="I465" s="1712"/>
      <c r="J465" s="1723"/>
    </row>
    <row r="466" spans="1:10">
      <c r="A466" s="1544" t="s">
        <v>1859</v>
      </c>
      <c r="B466" s="1520" t="s">
        <v>3264</v>
      </c>
      <c r="C466" s="1712"/>
      <c r="D466" s="1712"/>
      <c r="E466" s="1712"/>
      <c r="F466" s="1712"/>
      <c r="G466" s="1712"/>
      <c r="H466" s="1712"/>
      <c r="I466" s="1712"/>
      <c r="J466" s="1723"/>
    </row>
    <row r="467" spans="1:10">
      <c r="A467" s="1544">
        <v>74.704999999999998</v>
      </c>
      <c r="B467" s="1570" t="s">
        <v>3265</v>
      </c>
      <c r="C467" s="1693">
        <v>0</v>
      </c>
      <c r="D467" s="1693">
        <v>0</v>
      </c>
      <c r="E467" s="1712">
        <f>[11]Final!E2373</f>
        <v>619537</v>
      </c>
      <c r="F467" s="1712">
        <f>[11]Final!F2373</f>
        <v>0</v>
      </c>
      <c r="G467" s="1694">
        <f t="shared" ref="G467:H482" si="102">C467+E467</f>
        <v>619537</v>
      </c>
      <c r="H467" s="1694">
        <f t="shared" si="102"/>
        <v>0</v>
      </c>
      <c r="I467" s="1694">
        <f t="shared" ref="I467:I481" si="103">IF(G467&gt;H467,G467-H467,0)</f>
        <v>619537</v>
      </c>
      <c r="J467" s="1695">
        <f t="shared" ref="J467:J481" si="104">IF(H467&gt;G467,H467-G467,0)</f>
        <v>0</v>
      </c>
    </row>
    <row r="468" spans="1:10">
      <c r="A468" s="1544">
        <v>74.706000000000003</v>
      </c>
      <c r="B468" s="1570" t="s">
        <v>3266</v>
      </c>
      <c r="C468" s="1693">
        <v>0</v>
      </c>
      <c r="D468" s="1693">
        <v>0</v>
      </c>
      <c r="E468" s="1712">
        <f>[11]Final!E2374</f>
        <v>62447</v>
      </c>
      <c r="F468" s="1712">
        <f>[11]Final!F2374</f>
        <v>0</v>
      </c>
      <c r="G468" s="1694">
        <f t="shared" si="102"/>
        <v>62447</v>
      </c>
      <c r="H468" s="1694">
        <f t="shared" si="102"/>
        <v>0</v>
      </c>
      <c r="I468" s="1694">
        <f t="shared" si="103"/>
        <v>62447</v>
      </c>
      <c r="J468" s="1695">
        <f t="shared" si="104"/>
        <v>0</v>
      </c>
    </row>
    <row r="469" spans="1:10">
      <c r="A469" s="1544">
        <v>74.707999999999998</v>
      </c>
      <c r="B469" s="1570" t="s">
        <v>3267</v>
      </c>
      <c r="C469" s="1693">
        <v>0</v>
      </c>
      <c r="D469" s="1693">
        <v>0</v>
      </c>
      <c r="E469" s="1712">
        <f>[11]Final!E2375</f>
        <v>350</v>
      </c>
      <c r="F469" s="1712">
        <f>[11]Final!F2375</f>
        <v>0</v>
      </c>
      <c r="G469" s="1694">
        <f t="shared" si="102"/>
        <v>350</v>
      </c>
      <c r="H469" s="1694">
        <f t="shared" si="102"/>
        <v>0</v>
      </c>
      <c r="I469" s="1694">
        <f t="shared" si="103"/>
        <v>350</v>
      </c>
      <c r="J469" s="1695">
        <f t="shared" si="104"/>
        <v>0</v>
      </c>
    </row>
    <row r="470" spans="1:10">
      <c r="A470" s="1544">
        <v>74.709000000000003</v>
      </c>
      <c r="B470" s="1570" t="s">
        <v>3268</v>
      </c>
      <c r="C470" s="1693">
        <v>0</v>
      </c>
      <c r="D470" s="1693">
        <v>0</v>
      </c>
      <c r="E470" s="1712">
        <f>[11]Final!E2376</f>
        <v>0</v>
      </c>
      <c r="F470" s="1712">
        <f>[11]Final!F2376</f>
        <v>0</v>
      </c>
      <c r="G470" s="1694">
        <f t="shared" si="102"/>
        <v>0</v>
      </c>
      <c r="H470" s="1694">
        <f t="shared" si="102"/>
        <v>0</v>
      </c>
      <c r="I470" s="1694">
        <f t="shared" si="103"/>
        <v>0</v>
      </c>
      <c r="J470" s="1695">
        <f t="shared" si="104"/>
        <v>0</v>
      </c>
    </row>
    <row r="471" spans="1:10">
      <c r="A471" s="1544">
        <v>74.710999999999999</v>
      </c>
      <c r="B471" s="1570" t="s">
        <v>3269</v>
      </c>
      <c r="C471" s="1693">
        <v>0</v>
      </c>
      <c r="D471" s="1693">
        <v>0</v>
      </c>
      <c r="E471" s="1712">
        <f>[11]Final!E2377</f>
        <v>4795</v>
      </c>
      <c r="F471" s="1712">
        <f>[11]Final!F2377</f>
        <v>0</v>
      </c>
      <c r="G471" s="1694">
        <f t="shared" si="102"/>
        <v>4795</v>
      </c>
      <c r="H471" s="1694">
        <f t="shared" si="102"/>
        <v>0</v>
      </c>
      <c r="I471" s="1694">
        <f t="shared" si="103"/>
        <v>4795</v>
      </c>
      <c r="J471" s="1695">
        <f t="shared" si="104"/>
        <v>0</v>
      </c>
    </row>
    <row r="472" spans="1:10">
      <c r="A472" s="1544">
        <v>74.712000000000003</v>
      </c>
      <c r="B472" s="1570" t="s">
        <v>3270</v>
      </c>
      <c r="C472" s="1693">
        <v>0</v>
      </c>
      <c r="D472" s="1693">
        <v>0</v>
      </c>
      <c r="E472" s="1712">
        <f>[11]Final!E2378</f>
        <v>0</v>
      </c>
      <c r="F472" s="1712">
        <f>[11]Final!F2378</f>
        <v>0</v>
      </c>
      <c r="G472" s="1694">
        <f t="shared" si="102"/>
        <v>0</v>
      </c>
      <c r="H472" s="1694">
        <f t="shared" si="102"/>
        <v>0</v>
      </c>
      <c r="I472" s="1694">
        <f t="shared" si="103"/>
        <v>0</v>
      </c>
      <c r="J472" s="1695">
        <f t="shared" si="104"/>
        <v>0</v>
      </c>
    </row>
    <row r="473" spans="1:10">
      <c r="A473" s="1544">
        <v>74.715999999999994</v>
      </c>
      <c r="B473" s="1570" t="s">
        <v>3271</v>
      </c>
      <c r="C473" s="1693">
        <v>0</v>
      </c>
      <c r="D473" s="1693">
        <v>0</v>
      </c>
      <c r="E473" s="1712">
        <f>[11]Final!E2379</f>
        <v>73972</v>
      </c>
      <c r="F473" s="1712">
        <f>[11]Final!F2379</f>
        <v>0</v>
      </c>
      <c r="G473" s="1694">
        <f t="shared" si="102"/>
        <v>73972</v>
      </c>
      <c r="H473" s="1694">
        <f t="shared" si="102"/>
        <v>0</v>
      </c>
      <c r="I473" s="1694">
        <f t="shared" si="103"/>
        <v>73972</v>
      </c>
      <c r="J473" s="1695">
        <f t="shared" si="104"/>
        <v>0</v>
      </c>
    </row>
    <row r="474" spans="1:10">
      <c r="A474" s="1544">
        <v>74.716999999999999</v>
      </c>
      <c r="B474" s="1570" t="s">
        <v>3272</v>
      </c>
      <c r="C474" s="1693">
        <v>0</v>
      </c>
      <c r="D474" s="1693">
        <v>0</v>
      </c>
      <c r="E474" s="1712">
        <f>[11]Final!E2380</f>
        <v>161979</v>
      </c>
      <c r="F474" s="1712">
        <f>[11]Final!F2380</f>
        <v>0</v>
      </c>
      <c r="G474" s="1694">
        <f t="shared" si="102"/>
        <v>161979</v>
      </c>
      <c r="H474" s="1694">
        <f t="shared" si="102"/>
        <v>0</v>
      </c>
      <c r="I474" s="1694">
        <f t="shared" si="103"/>
        <v>161979</v>
      </c>
      <c r="J474" s="1695">
        <f t="shared" si="104"/>
        <v>0</v>
      </c>
    </row>
    <row r="475" spans="1:10">
      <c r="A475" s="1544">
        <v>74.718000000000004</v>
      </c>
      <c r="B475" s="1570" t="s">
        <v>3273</v>
      </c>
      <c r="C475" s="1693">
        <v>0</v>
      </c>
      <c r="D475" s="1693">
        <v>0</v>
      </c>
      <c r="E475" s="1712">
        <f>[11]Final!E2381</f>
        <v>509891</v>
      </c>
      <c r="F475" s="1712">
        <f>[11]Final!F2381</f>
        <v>0</v>
      </c>
      <c r="G475" s="1694">
        <f t="shared" si="102"/>
        <v>509891</v>
      </c>
      <c r="H475" s="1694">
        <f t="shared" si="102"/>
        <v>0</v>
      </c>
      <c r="I475" s="1694">
        <f t="shared" si="103"/>
        <v>509891</v>
      </c>
      <c r="J475" s="1695">
        <f t="shared" si="104"/>
        <v>0</v>
      </c>
    </row>
    <row r="476" spans="1:10">
      <c r="A476" s="1544">
        <v>74.718999999999994</v>
      </c>
      <c r="B476" s="1570" t="s">
        <v>3274</v>
      </c>
      <c r="C476" s="1693">
        <v>0</v>
      </c>
      <c r="D476" s="1693">
        <v>0</v>
      </c>
      <c r="E476" s="1712">
        <f>[11]Final!E2382</f>
        <v>0</v>
      </c>
      <c r="F476" s="1712">
        <f>[11]Final!F2382</f>
        <v>0</v>
      </c>
      <c r="G476" s="1694">
        <f t="shared" si="102"/>
        <v>0</v>
      </c>
      <c r="H476" s="1694">
        <f t="shared" si="102"/>
        <v>0</v>
      </c>
      <c r="I476" s="1694">
        <f t="shared" si="103"/>
        <v>0</v>
      </c>
      <c r="J476" s="1695">
        <f t="shared" si="104"/>
        <v>0</v>
      </c>
    </row>
    <row r="477" spans="1:10">
      <c r="A477" s="1559">
        <v>74.72</v>
      </c>
      <c r="B477" s="1570" t="s">
        <v>3275</v>
      </c>
      <c r="C477" s="1693">
        <v>0</v>
      </c>
      <c r="D477" s="1693">
        <v>0</v>
      </c>
      <c r="E477" s="1712">
        <f>[11]Final!E2383</f>
        <v>3823</v>
      </c>
      <c r="F477" s="1712">
        <f>[11]Final!F2383</f>
        <v>0</v>
      </c>
      <c r="G477" s="1694">
        <f t="shared" si="102"/>
        <v>3823</v>
      </c>
      <c r="H477" s="1694">
        <f t="shared" si="102"/>
        <v>0</v>
      </c>
      <c r="I477" s="1694">
        <f t="shared" si="103"/>
        <v>3823</v>
      </c>
      <c r="J477" s="1695">
        <f t="shared" si="104"/>
        <v>0</v>
      </c>
    </row>
    <row r="478" spans="1:10">
      <c r="A478" s="1544">
        <v>74.721000000000004</v>
      </c>
      <c r="B478" s="1570" t="s">
        <v>3276</v>
      </c>
      <c r="C478" s="1693">
        <v>0</v>
      </c>
      <c r="D478" s="1693">
        <v>0</v>
      </c>
      <c r="E478" s="1712">
        <f>[11]Final!E2384</f>
        <v>19138</v>
      </c>
      <c r="F478" s="1712">
        <f>[11]Final!F2384</f>
        <v>0</v>
      </c>
      <c r="G478" s="1694">
        <f t="shared" si="102"/>
        <v>19138</v>
      </c>
      <c r="H478" s="1694">
        <f t="shared" si="102"/>
        <v>0</v>
      </c>
      <c r="I478" s="1694">
        <f t="shared" si="103"/>
        <v>19138</v>
      </c>
      <c r="J478" s="1695">
        <f t="shared" si="104"/>
        <v>0</v>
      </c>
    </row>
    <row r="479" spans="1:10">
      <c r="A479" s="1544">
        <v>74.721999999999994</v>
      </c>
      <c r="B479" s="1570" t="s">
        <v>3277</v>
      </c>
      <c r="C479" s="1693">
        <v>0</v>
      </c>
      <c r="D479" s="1693">
        <v>0</v>
      </c>
      <c r="E479" s="1712">
        <f>[11]Final!E2385</f>
        <v>1080</v>
      </c>
      <c r="F479" s="1712">
        <f>[11]Final!F2385</f>
        <v>0</v>
      </c>
      <c r="G479" s="1694">
        <f t="shared" si="102"/>
        <v>1080</v>
      </c>
      <c r="H479" s="1694">
        <f t="shared" si="102"/>
        <v>0</v>
      </c>
      <c r="I479" s="1694">
        <f t="shared" si="103"/>
        <v>1080</v>
      </c>
      <c r="J479" s="1695">
        <f t="shared" si="104"/>
        <v>0</v>
      </c>
    </row>
    <row r="480" spans="1:10">
      <c r="A480" s="1544">
        <v>74.722999999999999</v>
      </c>
      <c r="B480" s="1570" t="s">
        <v>3278</v>
      </c>
      <c r="C480" s="1693">
        <v>0</v>
      </c>
      <c r="D480" s="1693">
        <v>0</v>
      </c>
      <c r="E480" s="1712">
        <f>[11]Final!E2386</f>
        <v>53874</v>
      </c>
      <c r="F480" s="1712">
        <f>[11]Final!F2386</f>
        <v>0</v>
      </c>
      <c r="G480" s="1694">
        <f t="shared" si="102"/>
        <v>53874</v>
      </c>
      <c r="H480" s="1694">
        <f t="shared" si="102"/>
        <v>0</v>
      </c>
      <c r="I480" s="1694">
        <f t="shared" si="103"/>
        <v>53874</v>
      </c>
      <c r="J480" s="1695">
        <f t="shared" si="104"/>
        <v>0</v>
      </c>
    </row>
    <row r="481" spans="1:10">
      <c r="A481" s="1544">
        <v>74.724000000000004</v>
      </c>
      <c r="B481" s="1570" t="s">
        <v>3279</v>
      </c>
      <c r="C481" s="1693">
        <v>0</v>
      </c>
      <c r="D481" s="1693">
        <v>0</v>
      </c>
      <c r="E481" s="1712">
        <f>[11]Final!E2387</f>
        <v>58896</v>
      </c>
      <c r="F481" s="1712">
        <f>[11]Final!F2387</f>
        <v>0</v>
      </c>
      <c r="G481" s="1694">
        <f t="shared" si="102"/>
        <v>58896</v>
      </c>
      <c r="H481" s="1694">
        <f t="shared" si="102"/>
        <v>0</v>
      </c>
      <c r="I481" s="1694">
        <f t="shared" si="103"/>
        <v>58896</v>
      </c>
      <c r="J481" s="1695">
        <f t="shared" si="104"/>
        <v>0</v>
      </c>
    </row>
    <row r="482" spans="1:10">
      <c r="A482" s="1544">
        <v>74.724999999999994</v>
      </c>
      <c r="B482" s="1570" t="s">
        <v>4282</v>
      </c>
      <c r="C482" s="1693">
        <v>0</v>
      </c>
      <c r="D482" s="1693">
        <v>0</v>
      </c>
      <c r="E482" s="1712">
        <f>[11]Final!E2388</f>
        <v>9270</v>
      </c>
      <c r="F482" s="1712">
        <f>[11]Final!F2388</f>
        <v>0</v>
      </c>
      <c r="G482" s="1694">
        <f t="shared" si="102"/>
        <v>9270</v>
      </c>
      <c r="H482" s="1694">
        <f t="shared" si="102"/>
        <v>0</v>
      </c>
      <c r="I482" s="1694">
        <f>IF(G482&gt;H482,G482-H482,0)</f>
        <v>9270</v>
      </c>
      <c r="J482" s="1695">
        <f>IF(H482&gt;G482,H482-G482,0)</f>
        <v>0</v>
      </c>
    </row>
    <row r="483" spans="1:10">
      <c r="A483" s="1544">
        <v>74.725999999999999</v>
      </c>
      <c r="B483" s="1570" t="s">
        <v>4283</v>
      </c>
      <c r="C483" s="1693">
        <v>0</v>
      </c>
      <c r="D483" s="1693">
        <v>0</v>
      </c>
      <c r="E483" s="1712">
        <f>[11]Final!E2389</f>
        <v>8000</v>
      </c>
      <c r="F483" s="1712">
        <f>[11]Final!F2389</f>
        <v>0</v>
      </c>
      <c r="G483" s="1694">
        <f t="shared" ref="G483:H485" si="105">C483+E483</f>
        <v>8000</v>
      </c>
      <c r="H483" s="1694">
        <f t="shared" si="105"/>
        <v>0</v>
      </c>
      <c r="I483" s="1694">
        <f>IF(G483&gt;H483,G483-H483,0)</f>
        <v>8000</v>
      </c>
      <c r="J483" s="1695">
        <f>IF(H483&gt;G483,H483-G483,0)</f>
        <v>0</v>
      </c>
    </row>
    <row r="484" spans="1:10">
      <c r="A484" s="1544">
        <v>74.727000000000004</v>
      </c>
      <c r="B484" s="1570" t="s">
        <v>4284</v>
      </c>
      <c r="C484" s="1693">
        <v>0</v>
      </c>
      <c r="D484" s="1693">
        <v>0</v>
      </c>
      <c r="E484" s="1712">
        <f>[11]Final!E2390</f>
        <v>0</v>
      </c>
      <c r="F484" s="1712">
        <f>[11]Final!F2390</f>
        <v>0</v>
      </c>
      <c r="G484" s="1694">
        <f t="shared" si="105"/>
        <v>0</v>
      </c>
      <c r="H484" s="1694">
        <f t="shared" si="105"/>
        <v>0</v>
      </c>
      <c r="I484" s="1694">
        <f>IF(G484&gt;H484,G484-H484,0)</f>
        <v>0</v>
      </c>
      <c r="J484" s="1695">
        <f>IF(H484&gt;G484,H484-G484,0)</f>
        <v>0</v>
      </c>
    </row>
    <row r="485" spans="1:10">
      <c r="A485" s="1544">
        <v>74.727999999999994</v>
      </c>
      <c r="B485" s="1570" t="s">
        <v>4285</v>
      </c>
      <c r="C485" s="1693">
        <v>0</v>
      </c>
      <c r="D485" s="1693">
        <v>0</v>
      </c>
      <c r="E485" s="1712">
        <f>[11]Final!E2391</f>
        <v>0</v>
      </c>
      <c r="F485" s="1712">
        <f>[11]Final!F2391</f>
        <v>0</v>
      </c>
      <c r="G485" s="1694">
        <f t="shared" si="105"/>
        <v>0</v>
      </c>
      <c r="H485" s="1694">
        <f t="shared" si="105"/>
        <v>0</v>
      </c>
      <c r="I485" s="1694">
        <f>IF(G485&gt;H485,G485-H485,0)</f>
        <v>0</v>
      </c>
      <c r="J485" s="1695">
        <f>IF(H485&gt;G485,H485-G485,0)</f>
        <v>0</v>
      </c>
    </row>
    <row r="486" spans="1:10">
      <c r="A486" s="1544"/>
      <c r="B486" s="1520" t="s">
        <v>1838</v>
      </c>
      <c r="C486" s="1712">
        <f>SUM(C467:C485)</f>
        <v>0</v>
      </c>
      <c r="D486" s="1712">
        <f t="shared" ref="D486:J486" si="106">SUM(D467:D485)</f>
        <v>0</v>
      </c>
      <c r="E486" s="1712">
        <f t="shared" si="106"/>
        <v>1587052</v>
      </c>
      <c r="F486" s="1712">
        <f t="shared" si="106"/>
        <v>0</v>
      </c>
      <c r="G486" s="1712">
        <f t="shared" si="106"/>
        <v>1587052</v>
      </c>
      <c r="H486" s="1712">
        <f t="shared" si="106"/>
        <v>0</v>
      </c>
      <c r="I486" s="1712">
        <f>SUM(I467:I485)</f>
        <v>1587052</v>
      </c>
      <c r="J486" s="1723">
        <f t="shared" si="106"/>
        <v>0</v>
      </c>
    </row>
    <row r="487" spans="1:10">
      <c r="A487" s="1544"/>
      <c r="B487" s="1520" t="s">
        <v>1851</v>
      </c>
      <c r="C487" s="1712">
        <f>C486-D486</f>
        <v>0</v>
      </c>
      <c r="D487" s="1712"/>
      <c r="E487" s="1712">
        <f>E486-F486</f>
        <v>1587052</v>
      </c>
      <c r="F487" s="1712"/>
      <c r="G487" s="1712"/>
      <c r="H487" s="1712"/>
      <c r="I487" s="1729">
        <f>I486-J486</f>
        <v>1587052</v>
      </c>
      <c r="J487" s="1723"/>
    </row>
    <row r="488" spans="1:10">
      <c r="A488" s="1544"/>
      <c r="B488" s="1570"/>
      <c r="C488" s="1712"/>
      <c r="D488" s="1712"/>
      <c r="E488" s="1712"/>
      <c r="F488" s="1712"/>
      <c r="G488" s="1712"/>
      <c r="H488" s="1712"/>
      <c r="I488" s="1712"/>
      <c r="J488" s="1723"/>
    </row>
    <row r="489" spans="1:10">
      <c r="A489" s="1544" t="s">
        <v>1906</v>
      </c>
      <c r="B489" s="1520" t="s">
        <v>3280</v>
      </c>
      <c r="C489" s="1712"/>
      <c r="D489" s="1712"/>
      <c r="E489" s="1712"/>
      <c r="F489" s="1712"/>
      <c r="G489" s="1712"/>
      <c r="H489" s="1712"/>
      <c r="I489" s="1712"/>
      <c r="J489" s="1723"/>
    </row>
    <row r="490" spans="1:10">
      <c r="A490" s="1544">
        <v>74.802000000000007</v>
      </c>
      <c r="B490" s="1570" t="s">
        <v>3281</v>
      </c>
      <c r="C490" s="1693">
        <v>0</v>
      </c>
      <c r="D490" s="1693">
        <v>0</v>
      </c>
      <c r="E490" s="1712">
        <f>[11]Final!E2395</f>
        <v>1770</v>
      </c>
      <c r="F490" s="1712">
        <f>[11]Final!F2395</f>
        <v>0</v>
      </c>
      <c r="G490" s="1694">
        <f t="shared" ref="G490:H497" si="107">C490+E490</f>
        <v>1770</v>
      </c>
      <c r="H490" s="1694">
        <f t="shared" si="107"/>
        <v>0</v>
      </c>
      <c r="I490" s="1694">
        <f t="shared" ref="I490:I497" si="108">IF(G490&gt;H490,G490-H490,0)</f>
        <v>1770</v>
      </c>
      <c r="J490" s="1695">
        <f t="shared" ref="J490:J497" si="109">IF(H490&gt;G490,H490-G490,0)</f>
        <v>0</v>
      </c>
    </row>
    <row r="491" spans="1:10">
      <c r="A491" s="1544">
        <v>74.802999999999997</v>
      </c>
      <c r="B491" s="1570" t="s">
        <v>3282</v>
      </c>
      <c r="C491" s="1693">
        <v>0</v>
      </c>
      <c r="D491" s="1693">
        <v>0</v>
      </c>
      <c r="E491" s="1712">
        <f>[11]Final!E2396</f>
        <v>10170</v>
      </c>
      <c r="F491" s="1712">
        <f>[11]Final!F2396</f>
        <v>0</v>
      </c>
      <c r="G491" s="1694">
        <f t="shared" si="107"/>
        <v>10170</v>
      </c>
      <c r="H491" s="1694">
        <f t="shared" si="107"/>
        <v>0</v>
      </c>
      <c r="I491" s="1694">
        <f t="shared" si="108"/>
        <v>10170</v>
      </c>
      <c r="J491" s="1695">
        <f t="shared" si="109"/>
        <v>0</v>
      </c>
    </row>
    <row r="492" spans="1:10">
      <c r="A492" s="1544">
        <v>74.805000000000007</v>
      </c>
      <c r="B492" s="1570" t="s">
        <v>3283</v>
      </c>
      <c r="C492" s="1693">
        <v>0</v>
      </c>
      <c r="D492" s="1693">
        <v>0</v>
      </c>
      <c r="E492" s="1712">
        <f>[11]Final!E2397</f>
        <v>419084</v>
      </c>
      <c r="F492" s="1712">
        <f>[11]Final!F2397</f>
        <v>0</v>
      </c>
      <c r="G492" s="1694">
        <f t="shared" si="107"/>
        <v>419084</v>
      </c>
      <c r="H492" s="1694">
        <f t="shared" si="107"/>
        <v>0</v>
      </c>
      <c r="I492" s="1694">
        <f t="shared" si="108"/>
        <v>419084</v>
      </c>
      <c r="J492" s="1695">
        <f t="shared" si="109"/>
        <v>0</v>
      </c>
    </row>
    <row r="493" spans="1:10">
      <c r="A493" s="1544">
        <v>74.805999999999997</v>
      </c>
      <c r="B493" s="1570" t="s">
        <v>3284</v>
      </c>
      <c r="C493" s="1693">
        <v>0</v>
      </c>
      <c r="D493" s="1693">
        <v>0</v>
      </c>
      <c r="E493" s="1712">
        <f>[11]Final!E2398</f>
        <v>1423695</v>
      </c>
      <c r="F493" s="1712">
        <f>[11]Final!F2398</f>
        <v>0</v>
      </c>
      <c r="G493" s="1694">
        <f t="shared" si="107"/>
        <v>1423695</v>
      </c>
      <c r="H493" s="1694">
        <f t="shared" si="107"/>
        <v>0</v>
      </c>
      <c r="I493" s="1694">
        <f t="shared" si="108"/>
        <v>1423695</v>
      </c>
      <c r="J493" s="1695">
        <f t="shared" si="109"/>
        <v>0</v>
      </c>
    </row>
    <row r="494" spans="1:10">
      <c r="A494" s="1544">
        <v>74.808000000000007</v>
      </c>
      <c r="B494" s="1570" t="s">
        <v>3285</v>
      </c>
      <c r="C494" s="1693">
        <v>0</v>
      </c>
      <c r="D494" s="1693">
        <v>0</v>
      </c>
      <c r="E494" s="1712">
        <f>[11]Final!E2399</f>
        <v>0</v>
      </c>
      <c r="F494" s="1712">
        <f>[11]Final!F2399</f>
        <v>0</v>
      </c>
      <c r="G494" s="1694">
        <f t="shared" si="107"/>
        <v>0</v>
      </c>
      <c r="H494" s="1694">
        <f t="shared" si="107"/>
        <v>0</v>
      </c>
      <c r="I494" s="1694">
        <f t="shared" si="108"/>
        <v>0</v>
      </c>
      <c r="J494" s="1695">
        <f t="shared" si="109"/>
        <v>0</v>
      </c>
    </row>
    <row r="495" spans="1:10">
      <c r="A495" s="1544">
        <v>74.808999999999997</v>
      </c>
      <c r="B495" s="1570" t="s">
        <v>3286</v>
      </c>
      <c r="C495" s="1693">
        <v>0</v>
      </c>
      <c r="D495" s="1693">
        <v>0</v>
      </c>
      <c r="E495" s="1712">
        <f>[11]Final!E2400</f>
        <v>19468</v>
      </c>
      <c r="F495" s="1712">
        <f>[11]Final!F2400</f>
        <v>0</v>
      </c>
      <c r="G495" s="1694">
        <f t="shared" si="107"/>
        <v>19468</v>
      </c>
      <c r="H495" s="1694">
        <f t="shared" si="107"/>
        <v>0</v>
      </c>
      <c r="I495" s="1694">
        <f t="shared" si="108"/>
        <v>19468</v>
      </c>
      <c r="J495" s="1695">
        <f t="shared" si="109"/>
        <v>0</v>
      </c>
    </row>
    <row r="496" spans="1:10">
      <c r="A496" s="1544">
        <v>74.811000000000007</v>
      </c>
      <c r="B496" s="1570" t="s">
        <v>3287</v>
      </c>
      <c r="C496" s="1693">
        <v>0</v>
      </c>
      <c r="D496" s="1693">
        <v>0</v>
      </c>
      <c r="E496" s="1712">
        <f>[11]Final!E2401</f>
        <v>78308</v>
      </c>
      <c r="F496" s="1712">
        <f>[11]Final!F2401</f>
        <v>0</v>
      </c>
      <c r="G496" s="1694">
        <f t="shared" si="107"/>
        <v>78308</v>
      </c>
      <c r="H496" s="1694">
        <f t="shared" si="107"/>
        <v>0</v>
      </c>
      <c r="I496" s="1694">
        <f t="shared" si="108"/>
        <v>78308</v>
      </c>
      <c r="J496" s="1695">
        <f t="shared" si="109"/>
        <v>0</v>
      </c>
    </row>
    <row r="497" spans="1:10">
      <c r="A497" s="1544">
        <v>74.811999999999998</v>
      </c>
      <c r="B497" s="1570" t="s">
        <v>3288</v>
      </c>
      <c r="C497" s="1693">
        <v>0</v>
      </c>
      <c r="D497" s="1693">
        <v>0</v>
      </c>
      <c r="E497" s="1712">
        <f>[11]Final!E2402</f>
        <v>133472</v>
      </c>
      <c r="F497" s="1712">
        <f>[11]Final!F2402</f>
        <v>0</v>
      </c>
      <c r="G497" s="1694">
        <f t="shared" si="107"/>
        <v>133472</v>
      </c>
      <c r="H497" s="1694">
        <f t="shared" si="107"/>
        <v>0</v>
      </c>
      <c r="I497" s="1694">
        <f t="shared" si="108"/>
        <v>133472</v>
      </c>
      <c r="J497" s="1695">
        <f t="shared" si="109"/>
        <v>0</v>
      </c>
    </row>
    <row r="498" spans="1:10">
      <c r="A498" s="1544">
        <v>74.814999999999998</v>
      </c>
      <c r="B498" s="1549" t="s">
        <v>4286</v>
      </c>
      <c r="C498" s="1693">
        <v>0</v>
      </c>
      <c r="D498" s="1693">
        <v>0</v>
      </c>
      <c r="E498" s="1712">
        <f>[11]Final!E2403</f>
        <v>52610</v>
      </c>
      <c r="F498" s="1712">
        <f>[11]Final!F2403</f>
        <v>0</v>
      </c>
      <c r="G498" s="1694">
        <f>C498+E498</f>
        <v>52610</v>
      </c>
      <c r="H498" s="1694">
        <f>D498+F498</f>
        <v>0</v>
      </c>
      <c r="I498" s="1694">
        <f>IF(G498&gt;H498,G498-H498,0)</f>
        <v>52610</v>
      </c>
      <c r="J498" s="1695">
        <f>IF(H498&gt;G498,H498-G498,0)</f>
        <v>0</v>
      </c>
    </row>
    <row r="499" spans="1:10">
      <c r="A499" s="1544">
        <v>74.816000000000003</v>
      </c>
      <c r="B499" s="1549" t="s">
        <v>4287</v>
      </c>
      <c r="C499" s="1693">
        <v>0</v>
      </c>
      <c r="D499" s="1693">
        <v>0</v>
      </c>
      <c r="E499" s="1712">
        <f>[11]Final!E2404</f>
        <v>14094</v>
      </c>
      <c r="F499" s="1712">
        <f>[11]Final!F2404</f>
        <v>0</v>
      </c>
      <c r="G499" s="1694">
        <f>C499+E499</f>
        <v>14094</v>
      </c>
      <c r="H499" s="1694">
        <f>D499+F499</f>
        <v>0</v>
      </c>
      <c r="I499" s="1694">
        <f>IF(G499&gt;H499,G499-H499,0)</f>
        <v>14094</v>
      </c>
      <c r="J499" s="1695">
        <f>IF(H499&gt;G499,H499-G499,0)</f>
        <v>0</v>
      </c>
    </row>
    <row r="500" spans="1:10">
      <c r="A500" s="1544"/>
      <c r="B500" s="1520" t="s">
        <v>1838</v>
      </c>
      <c r="C500" s="1712">
        <f>SUM(C490:C499)</f>
        <v>0</v>
      </c>
      <c r="D500" s="1712">
        <f t="shared" ref="D500:J500" si="110">SUM(D490:D499)</f>
        <v>0</v>
      </c>
      <c r="E500" s="1712">
        <f t="shared" si="110"/>
        <v>2152671</v>
      </c>
      <c r="F500" s="1712">
        <f t="shared" si="110"/>
        <v>0</v>
      </c>
      <c r="G500" s="1712">
        <f t="shared" si="110"/>
        <v>2152671</v>
      </c>
      <c r="H500" s="1712">
        <f t="shared" si="110"/>
        <v>0</v>
      </c>
      <c r="I500" s="1712">
        <f>SUM(I490:I499)</f>
        <v>2152671</v>
      </c>
      <c r="J500" s="1723">
        <f t="shared" si="110"/>
        <v>0</v>
      </c>
    </row>
    <row r="501" spans="1:10">
      <c r="A501" s="1544"/>
      <c r="B501" s="1520" t="s">
        <v>1851</v>
      </c>
      <c r="C501" s="1712">
        <f>C500-D500</f>
        <v>0</v>
      </c>
      <c r="D501" s="1712"/>
      <c r="E501" s="1712">
        <f>E500-F500</f>
        <v>2152671</v>
      </c>
      <c r="F501" s="1712"/>
      <c r="G501" s="1712"/>
      <c r="H501" s="1712"/>
      <c r="I501" s="1729">
        <f>I500-J500</f>
        <v>2152671</v>
      </c>
      <c r="J501" s="1723"/>
    </row>
    <row r="502" spans="1:10">
      <c r="A502" s="1544"/>
      <c r="B502" s="1570"/>
      <c r="C502" s="1712">
        <f>C464+C487+C501</f>
        <v>0</v>
      </c>
      <c r="D502" s="1712"/>
      <c r="E502" s="1712">
        <f>E464+E487+E501</f>
        <v>5027559</v>
      </c>
      <c r="F502" s="1712"/>
      <c r="G502" s="1712">
        <f>G464+G487+G501</f>
        <v>0</v>
      </c>
      <c r="H502" s="1712"/>
      <c r="I502" s="1750">
        <f>I464+I487+I501</f>
        <v>5027559</v>
      </c>
      <c r="J502" s="1723"/>
    </row>
    <row r="503" spans="1:10">
      <c r="A503" s="1544">
        <v>32</v>
      </c>
      <c r="B503" s="1520" t="s">
        <v>3289</v>
      </c>
      <c r="C503" s="1729"/>
      <c r="D503" s="1729"/>
      <c r="E503" s="1729"/>
      <c r="F503" s="1729"/>
      <c r="G503" s="1729"/>
      <c r="H503" s="1729"/>
      <c r="I503" s="1729"/>
      <c r="J503" s="1713"/>
    </row>
    <row r="504" spans="1:10">
      <c r="A504" s="2077">
        <v>76.102000000000004</v>
      </c>
      <c r="B504" s="1570" t="s">
        <v>3289</v>
      </c>
      <c r="C504" s="1693">
        <v>0</v>
      </c>
      <c r="D504" s="1693">
        <v>0</v>
      </c>
      <c r="E504" s="1712">
        <f>[11]Final!E2500</f>
        <v>2855872.25</v>
      </c>
      <c r="F504" s="1712">
        <f>[11]Final!F2500</f>
        <v>0</v>
      </c>
      <c r="G504" s="1694">
        <f>C504+E504</f>
        <v>2855872.25</v>
      </c>
      <c r="H504" s="1694">
        <f>D504+F504</f>
        <v>0</v>
      </c>
      <c r="I504" s="1694">
        <f>IF(G504&gt;H504,G504-H504,0)</f>
        <v>2855872.25</v>
      </c>
      <c r="J504" s="1695">
        <f>IF(H504&gt;G504,H504-G504,0)</f>
        <v>0</v>
      </c>
    </row>
    <row r="505" spans="1:10">
      <c r="A505" s="1544"/>
      <c r="B505" s="1520" t="s">
        <v>1838</v>
      </c>
      <c r="C505" s="1712">
        <f t="shared" ref="C505:J505" si="111">SUM(C504)</f>
        <v>0</v>
      </c>
      <c r="D505" s="1712">
        <f t="shared" si="111"/>
        <v>0</v>
      </c>
      <c r="E505" s="1712">
        <f t="shared" si="111"/>
        <v>2855872.25</v>
      </c>
      <c r="F505" s="1712">
        <f t="shared" si="111"/>
        <v>0</v>
      </c>
      <c r="G505" s="1712">
        <f t="shared" si="111"/>
        <v>2855872.25</v>
      </c>
      <c r="H505" s="1712">
        <f t="shared" si="111"/>
        <v>0</v>
      </c>
      <c r="I505" s="1712">
        <f t="shared" si="111"/>
        <v>2855872.25</v>
      </c>
      <c r="J505" s="1723">
        <f t="shared" si="111"/>
        <v>0</v>
      </c>
    </row>
    <row r="506" spans="1:10">
      <c r="A506" s="1544"/>
      <c r="B506" s="1520" t="s">
        <v>1851</v>
      </c>
      <c r="C506" s="1712">
        <f>C505-D505</f>
        <v>0</v>
      </c>
      <c r="D506" s="1712"/>
      <c r="E506" s="1712">
        <f>E505-F505</f>
        <v>2855872.25</v>
      </c>
      <c r="F506" s="1712"/>
      <c r="G506" s="1712"/>
      <c r="H506" s="1712"/>
      <c r="I506" s="1729">
        <f>I505-J505</f>
        <v>2855872.25</v>
      </c>
      <c r="J506" s="1723"/>
    </row>
    <row r="507" spans="1:10">
      <c r="A507" s="1544"/>
      <c r="B507" s="1520" t="s">
        <v>3289</v>
      </c>
      <c r="C507" s="1729"/>
      <c r="D507" s="1729"/>
      <c r="E507" s="1729"/>
      <c r="F507" s="1729"/>
      <c r="G507" s="1729"/>
      <c r="H507" s="1729"/>
      <c r="I507" s="1729"/>
      <c r="J507" s="1713"/>
    </row>
    <row r="508" spans="1:10">
      <c r="A508" s="1544">
        <v>76.162999999999997</v>
      </c>
      <c r="B508" s="1570" t="s">
        <v>3292</v>
      </c>
      <c r="C508" s="1693">
        <v>0</v>
      </c>
      <c r="D508" s="1693">
        <v>0</v>
      </c>
      <c r="E508" s="1712">
        <f>[11]Final!E2608</f>
        <v>12720191</v>
      </c>
      <c r="F508" s="1712">
        <f>[11]Final!F2608</f>
        <v>0</v>
      </c>
      <c r="G508" s="1694">
        <f>C508+E508</f>
        <v>12720191</v>
      </c>
      <c r="H508" s="1694">
        <f>D508+F508</f>
        <v>0</v>
      </c>
      <c r="I508" s="1694">
        <f>IF(G508&gt;H508,G508-H508,0)</f>
        <v>12720191</v>
      </c>
      <c r="J508" s="1695">
        <f>IF(H508&gt;G508,H508-G508,0)</f>
        <v>0</v>
      </c>
    </row>
    <row r="509" spans="1:10">
      <c r="A509" s="1544"/>
      <c r="B509" s="1520" t="s">
        <v>1838</v>
      </c>
      <c r="C509" s="1712">
        <f t="shared" ref="C509:J509" si="112">SUM(C508)</f>
        <v>0</v>
      </c>
      <c r="D509" s="1712">
        <f t="shared" si="112"/>
        <v>0</v>
      </c>
      <c r="E509" s="1712">
        <f t="shared" si="112"/>
        <v>12720191</v>
      </c>
      <c r="F509" s="1712">
        <f t="shared" si="112"/>
        <v>0</v>
      </c>
      <c r="G509" s="1712">
        <f t="shared" si="112"/>
        <v>12720191</v>
      </c>
      <c r="H509" s="1712">
        <f t="shared" si="112"/>
        <v>0</v>
      </c>
      <c r="I509" s="1712">
        <f t="shared" si="112"/>
        <v>12720191</v>
      </c>
      <c r="J509" s="1723">
        <f t="shared" si="112"/>
        <v>0</v>
      </c>
    </row>
    <row r="510" spans="1:10">
      <c r="A510" s="1544"/>
      <c r="B510" s="1520" t="s">
        <v>1851</v>
      </c>
      <c r="C510" s="1712">
        <f>C509-D509</f>
        <v>0</v>
      </c>
      <c r="D510" s="1712"/>
      <c r="E510" s="1712">
        <f>E509-F509</f>
        <v>12720191</v>
      </c>
      <c r="F510" s="1712"/>
      <c r="G510" s="1712"/>
      <c r="H510" s="1712"/>
      <c r="I510" s="1729">
        <f>I509-J509</f>
        <v>12720191</v>
      </c>
      <c r="J510" s="1723"/>
    </row>
    <row r="511" spans="1:10">
      <c r="A511" s="1544">
        <v>32</v>
      </c>
      <c r="B511" s="1520" t="s">
        <v>3289</v>
      </c>
      <c r="C511" s="1729"/>
      <c r="D511" s="1729"/>
      <c r="E511" s="1729"/>
      <c r="F511" s="1729"/>
      <c r="G511" s="1729"/>
      <c r="H511" s="1729"/>
      <c r="I511" s="1729"/>
      <c r="J511" s="1713"/>
    </row>
    <row r="512" spans="1:10">
      <c r="A512" s="1544">
        <v>76.171000000000006</v>
      </c>
      <c r="B512" s="1570" t="s">
        <v>3293</v>
      </c>
      <c r="C512" s="1693">
        <v>0</v>
      </c>
      <c r="D512" s="1693">
        <v>0</v>
      </c>
      <c r="E512" s="1712">
        <f>[11]Final!E2627</f>
        <v>0</v>
      </c>
      <c r="F512" s="1712">
        <f>[11]Final!F2627</f>
        <v>0</v>
      </c>
      <c r="G512" s="1694">
        <f>C512+E512</f>
        <v>0</v>
      </c>
      <c r="H512" s="1694">
        <f>D512+F512</f>
        <v>0</v>
      </c>
      <c r="I512" s="1694">
        <f>IF(G512&gt;H512,G512-H512,0)</f>
        <v>0</v>
      </c>
      <c r="J512" s="1695">
        <f>IF(H512&gt;G512,H512-G512,0)</f>
        <v>0</v>
      </c>
    </row>
    <row r="513" spans="1:10">
      <c r="A513" s="1544"/>
      <c r="B513" s="1520" t="s">
        <v>1838</v>
      </c>
      <c r="C513" s="1712">
        <f t="shared" ref="C513:J513" si="113">SUM(C512)</f>
        <v>0</v>
      </c>
      <c r="D513" s="1712">
        <f t="shared" si="113"/>
        <v>0</v>
      </c>
      <c r="E513" s="1712">
        <f t="shared" si="113"/>
        <v>0</v>
      </c>
      <c r="F513" s="1712">
        <f t="shared" si="113"/>
        <v>0</v>
      </c>
      <c r="G513" s="1712">
        <f t="shared" si="113"/>
        <v>0</v>
      </c>
      <c r="H513" s="1712">
        <f t="shared" si="113"/>
        <v>0</v>
      </c>
      <c r="I513" s="1712">
        <f t="shared" si="113"/>
        <v>0</v>
      </c>
      <c r="J513" s="1723">
        <f t="shared" si="113"/>
        <v>0</v>
      </c>
    </row>
    <row r="514" spans="1:10">
      <c r="A514" s="1544"/>
      <c r="B514" s="1520" t="s">
        <v>1851</v>
      </c>
      <c r="C514" s="1712">
        <f>C513-D513</f>
        <v>0</v>
      </c>
      <c r="D514" s="1712"/>
      <c r="E514" s="1712">
        <f>E513-F513</f>
        <v>0</v>
      </c>
      <c r="F514" s="1712"/>
      <c r="G514" s="1712"/>
      <c r="H514" s="1712"/>
      <c r="I514" s="1729">
        <f>I513-J513</f>
        <v>0</v>
      </c>
      <c r="J514" s="1723"/>
    </row>
    <row r="515" spans="1:10">
      <c r="A515" s="1544">
        <v>32</v>
      </c>
      <c r="B515" s="1520" t="s">
        <v>3289</v>
      </c>
      <c r="C515" s="1729"/>
      <c r="D515" s="1729"/>
      <c r="E515" s="1729"/>
      <c r="F515" s="1729"/>
      <c r="G515" s="1729"/>
      <c r="H515" s="1729"/>
      <c r="I515" s="1729"/>
      <c r="J515" s="1713"/>
    </row>
    <row r="516" spans="1:10">
      <c r="A516" s="2077">
        <v>76.138000000000005</v>
      </c>
      <c r="B516" s="1570" t="s">
        <v>3290</v>
      </c>
      <c r="C516" s="1693">
        <v>0</v>
      </c>
      <c r="D516" s="1693">
        <v>0</v>
      </c>
      <c r="E516" s="1712">
        <f>[11]Final!E2559</f>
        <v>178474</v>
      </c>
      <c r="F516" s="1712">
        <f>[11]Final!F2559</f>
        <v>0</v>
      </c>
      <c r="G516" s="1694">
        <f>C516+E516</f>
        <v>178474</v>
      </c>
      <c r="H516" s="1694">
        <f>D516+F516</f>
        <v>0</v>
      </c>
      <c r="I516" s="1694">
        <f>IF(G516&gt;H516,G516-H516,0)</f>
        <v>178474</v>
      </c>
      <c r="J516" s="1695">
        <f>IF(H516&gt;G516,H516-G516,0)</f>
        <v>0</v>
      </c>
    </row>
    <row r="517" spans="1:10">
      <c r="A517" s="1544"/>
      <c r="B517" s="1520" t="s">
        <v>1838</v>
      </c>
      <c r="C517" s="1712">
        <f t="shared" ref="C517:J517" si="114">SUM(C516)</f>
        <v>0</v>
      </c>
      <c r="D517" s="1712">
        <f t="shared" si="114"/>
        <v>0</v>
      </c>
      <c r="E517" s="1712">
        <f t="shared" si="114"/>
        <v>178474</v>
      </c>
      <c r="F517" s="1712">
        <f t="shared" si="114"/>
        <v>0</v>
      </c>
      <c r="G517" s="1712">
        <f t="shared" si="114"/>
        <v>178474</v>
      </c>
      <c r="H517" s="1712">
        <f t="shared" si="114"/>
        <v>0</v>
      </c>
      <c r="I517" s="1712">
        <f t="shared" si="114"/>
        <v>178474</v>
      </c>
      <c r="J517" s="1723">
        <f t="shared" si="114"/>
        <v>0</v>
      </c>
    </row>
    <row r="518" spans="1:10">
      <c r="A518" s="1544"/>
      <c r="B518" s="1520" t="s">
        <v>1851</v>
      </c>
      <c r="C518" s="1712">
        <f>C517-D517</f>
        <v>0</v>
      </c>
      <c r="D518" s="1712"/>
      <c r="E518" s="1712">
        <f>E517-F517</f>
        <v>178474</v>
      </c>
      <c r="F518" s="1712"/>
      <c r="G518" s="1712"/>
      <c r="H518" s="1712"/>
      <c r="I518" s="1729">
        <f>I517-J517</f>
        <v>178474</v>
      </c>
      <c r="J518" s="1723"/>
    </row>
    <row r="519" spans="1:10">
      <c r="B519" s="1524" t="s">
        <v>1375</v>
      </c>
      <c r="C519" s="1758">
        <f>+C506+C510+C514+C518</f>
        <v>0</v>
      </c>
      <c r="E519" s="1758">
        <f>+E506+E510+E514+E518</f>
        <v>15754537.25</v>
      </c>
      <c r="G519" s="1758">
        <f>+G506+G510+G514+G518</f>
        <v>0</v>
      </c>
      <c r="I519" s="1750">
        <f>+I506+I510+I514+I518</f>
        <v>15754537.25</v>
      </c>
    </row>
    <row r="520" spans="1:10">
      <c r="A520" s="1544"/>
      <c r="B520" s="1520" t="s">
        <v>3308</v>
      </c>
      <c r="C520" s="1712"/>
      <c r="D520" s="1712"/>
      <c r="E520" s="1712"/>
      <c r="F520" s="1712"/>
      <c r="G520" s="1712"/>
      <c r="H520" s="1712"/>
      <c r="I520" s="1712"/>
      <c r="J520" s="1723"/>
    </row>
    <row r="521" spans="1:10">
      <c r="A521" s="1544"/>
      <c r="B521" s="1570" t="s">
        <v>1818</v>
      </c>
      <c r="C521" s="1712"/>
      <c r="D521" s="1712"/>
      <c r="E521" s="1712"/>
      <c r="F521" s="1712"/>
      <c r="G521" s="1712"/>
      <c r="H521" s="1712"/>
      <c r="I521" s="1712"/>
      <c r="J521" s="1723"/>
    </row>
    <row r="522" spans="1:10">
      <c r="A522" s="2077">
        <v>76.111000000000004</v>
      </c>
      <c r="B522" s="1570" t="s">
        <v>3309</v>
      </c>
      <c r="C522" s="1693">
        <v>0</v>
      </c>
      <c r="D522" s="1693">
        <v>0</v>
      </c>
      <c r="E522" s="1712">
        <f>[11]Final!E2512</f>
        <v>9599797</v>
      </c>
      <c r="F522" s="1712">
        <f>[11]Final!F2512</f>
        <v>0</v>
      </c>
      <c r="G522" s="1694">
        <f t="shared" ref="G522:H527" si="115">C522+E522</f>
        <v>9599797</v>
      </c>
      <c r="H522" s="1694">
        <f t="shared" si="115"/>
        <v>0</v>
      </c>
      <c r="I522" s="1694">
        <f t="shared" ref="I522:I527" si="116">IF(G522&gt;H522,G522-H522,0)</f>
        <v>9599797</v>
      </c>
      <c r="J522" s="1695">
        <f t="shared" ref="J522:J527" si="117">IF(H522&gt;G522,H522-G522,0)</f>
        <v>0</v>
      </c>
    </row>
    <row r="523" spans="1:10">
      <c r="A523" s="1544" t="s">
        <v>1821</v>
      </c>
      <c r="B523" s="1570" t="s">
        <v>3310</v>
      </c>
      <c r="C523" s="1693">
        <v>0</v>
      </c>
      <c r="D523" s="1693">
        <v>0</v>
      </c>
      <c r="E523" s="1712">
        <f>[11]Final!E2513</f>
        <v>0</v>
      </c>
      <c r="F523" s="1712">
        <f>[11]Final!F2513</f>
        <v>0</v>
      </c>
      <c r="G523" s="1694">
        <f t="shared" si="115"/>
        <v>0</v>
      </c>
      <c r="H523" s="1694">
        <f t="shared" si="115"/>
        <v>0</v>
      </c>
      <c r="I523" s="1694">
        <f t="shared" si="116"/>
        <v>0</v>
      </c>
      <c r="J523" s="1695">
        <f t="shared" si="117"/>
        <v>0</v>
      </c>
    </row>
    <row r="524" spans="1:10">
      <c r="A524" s="2077">
        <v>76.111999999999995</v>
      </c>
      <c r="B524" s="1570" t="s">
        <v>3311</v>
      </c>
      <c r="C524" s="1693">
        <v>0</v>
      </c>
      <c r="D524" s="1693">
        <v>0</v>
      </c>
      <c r="E524" s="1712">
        <f>[11]Final!E2514</f>
        <v>354423</v>
      </c>
      <c r="F524" s="1712">
        <f>[11]Final!F2514</f>
        <v>0</v>
      </c>
      <c r="G524" s="1694">
        <f t="shared" si="115"/>
        <v>354423</v>
      </c>
      <c r="H524" s="1694">
        <f t="shared" si="115"/>
        <v>0</v>
      </c>
      <c r="I524" s="1694">
        <f t="shared" si="116"/>
        <v>354423</v>
      </c>
      <c r="J524" s="1695">
        <f t="shared" si="117"/>
        <v>0</v>
      </c>
    </row>
    <row r="525" spans="1:10">
      <c r="A525" s="1544">
        <v>76.113</v>
      </c>
      <c r="B525" s="1570" t="s">
        <v>3312</v>
      </c>
      <c r="C525" s="1693">
        <v>0</v>
      </c>
      <c r="D525" s="1693">
        <v>0</v>
      </c>
      <c r="E525" s="1712">
        <f>[11]Final!E2515</f>
        <v>17836</v>
      </c>
      <c r="F525" s="1712">
        <f>[11]Final!F2515</f>
        <v>0</v>
      </c>
      <c r="G525" s="1694">
        <f t="shared" si="115"/>
        <v>17836</v>
      </c>
      <c r="H525" s="1694">
        <f t="shared" si="115"/>
        <v>0</v>
      </c>
      <c r="I525" s="2078">
        <f t="shared" si="116"/>
        <v>17836</v>
      </c>
      <c r="J525" s="1695">
        <f t="shared" si="117"/>
        <v>0</v>
      </c>
    </row>
    <row r="526" spans="1:10">
      <c r="A526" s="1544">
        <v>76.114000000000004</v>
      </c>
      <c r="B526" s="1570" t="s">
        <v>3313</v>
      </c>
      <c r="C526" s="1693">
        <v>0</v>
      </c>
      <c r="D526" s="1693">
        <v>0</v>
      </c>
      <c r="E526" s="1712">
        <f>[11]Final!E2516</f>
        <v>191391</v>
      </c>
      <c r="F526" s="1712">
        <f>[11]Final!F2516</f>
        <v>0</v>
      </c>
      <c r="G526" s="1694">
        <f t="shared" si="115"/>
        <v>191391</v>
      </c>
      <c r="H526" s="1694">
        <f t="shared" si="115"/>
        <v>0</v>
      </c>
      <c r="I526" s="2078">
        <f t="shared" si="116"/>
        <v>191391</v>
      </c>
      <c r="J526" s="1695">
        <f t="shared" si="117"/>
        <v>0</v>
      </c>
    </row>
    <row r="527" spans="1:10">
      <c r="A527" s="1544">
        <v>76.114999999999995</v>
      </c>
      <c r="B527" s="1570" t="s">
        <v>3314</v>
      </c>
      <c r="C527" s="1693">
        <v>0</v>
      </c>
      <c r="D527" s="1693">
        <v>0</v>
      </c>
      <c r="E527" s="1712">
        <f>[11]Final!E2517</f>
        <v>8940</v>
      </c>
      <c r="F527" s="1712">
        <f>[11]Final!F2517</f>
        <v>0</v>
      </c>
      <c r="G527" s="1694">
        <f t="shared" si="115"/>
        <v>8940</v>
      </c>
      <c r="H527" s="1694">
        <f t="shared" si="115"/>
        <v>0</v>
      </c>
      <c r="I527" s="1694">
        <f t="shared" si="116"/>
        <v>8940</v>
      </c>
      <c r="J527" s="1695">
        <f t="shared" si="117"/>
        <v>0</v>
      </c>
    </row>
    <row r="528" spans="1:10">
      <c r="A528" s="1544"/>
      <c r="B528" s="1520" t="s">
        <v>1838</v>
      </c>
      <c r="C528" s="1712">
        <f t="shared" ref="C528:J528" si="118">SUM(C522:C527)</f>
        <v>0</v>
      </c>
      <c r="D528" s="1712">
        <f t="shared" si="118"/>
        <v>0</v>
      </c>
      <c r="E528" s="1712">
        <f t="shared" si="118"/>
        <v>10172387</v>
      </c>
      <c r="F528" s="1712">
        <f t="shared" si="118"/>
        <v>0</v>
      </c>
      <c r="G528" s="1712">
        <f t="shared" si="118"/>
        <v>10172387</v>
      </c>
      <c r="H528" s="1712">
        <f t="shared" si="118"/>
        <v>0</v>
      </c>
      <c r="I528" s="1712">
        <f>SUM(I522:I527)</f>
        <v>10172387</v>
      </c>
      <c r="J528" s="1723">
        <f t="shared" si="118"/>
        <v>0</v>
      </c>
    </row>
    <row r="529" spans="1:10">
      <c r="A529" s="1544"/>
      <c r="B529" s="1520" t="s">
        <v>1851</v>
      </c>
      <c r="C529" s="1712">
        <f>C528-D528</f>
        <v>0</v>
      </c>
      <c r="D529" s="1712"/>
      <c r="E529" s="1712">
        <f>E528-F528</f>
        <v>10172387</v>
      </c>
      <c r="F529" s="1712"/>
      <c r="G529" s="1712"/>
      <c r="H529" s="1712"/>
      <c r="I529" s="1753">
        <f>I528-J528</f>
        <v>10172387</v>
      </c>
      <c r="J529" s="1723"/>
    </row>
    <row r="530" spans="1:10">
      <c r="A530" s="1544"/>
      <c r="B530" s="1570" t="s">
        <v>3315</v>
      </c>
      <c r="C530" s="1544"/>
      <c r="D530" s="1544"/>
      <c r="E530" s="1544"/>
      <c r="F530" s="1544"/>
      <c r="G530" s="1544"/>
      <c r="H530" s="1544"/>
      <c r="I530" s="1544"/>
      <c r="J530" s="1759"/>
    </row>
    <row r="531" spans="1:10">
      <c r="A531" s="2076">
        <v>76.131</v>
      </c>
      <c r="B531" s="1570" t="s">
        <v>3316</v>
      </c>
      <c r="C531" s="1693">
        <v>0</v>
      </c>
      <c r="D531" s="1693">
        <v>0</v>
      </c>
      <c r="E531" s="1716">
        <f>[11]Final!E2549</f>
        <v>3377125</v>
      </c>
      <c r="F531" s="1716">
        <f>[11]Final!F2549</f>
        <v>0</v>
      </c>
      <c r="G531" s="1694">
        <f t="shared" ref="G531:H537" si="119">C531+E531</f>
        <v>3377125</v>
      </c>
      <c r="H531" s="1694">
        <f t="shared" si="119"/>
        <v>0</v>
      </c>
      <c r="I531" s="1694">
        <f t="shared" ref="I531:I537" si="120">IF(G531&gt;H531,G531-H531,0)</f>
        <v>3377125</v>
      </c>
      <c r="J531" s="1695">
        <f t="shared" ref="J531:J537" si="121">IF(H531&gt;G531,H531-G531,0)</f>
        <v>0</v>
      </c>
    </row>
    <row r="532" spans="1:10">
      <c r="A532" s="2077">
        <v>76.132000000000005</v>
      </c>
      <c r="B532" s="1570" t="s">
        <v>1103</v>
      </c>
      <c r="C532" s="1693">
        <v>0</v>
      </c>
      <c r="D532" s="1693">
        <v>0</v>
      </c>
      <c r="E532" s="1716">
        <f>[11]Final!E2550</f>
        <v>6152171</v>
      </c>
      <c r="F532" s="1716">
        <f>[11]Final!F2550</f>
        <v>0</v>
      </c>
      <c r="G532" s="1694">
        <f t="shared" si="119"/>
        <v>6152171</v>
      </c>
      <c r="H532" s="1694">
        <f t="shared" si="119"/>
        <v>0</v>
      </c>
      <c r="I532" s="1694">
        <f t="shared" si="120"/>
        <v>6152171</v>
      </c>
      <c r="J532" s="1695">
        <f t="shared" si="121"/>
        <v>0</v>
      </c>
    </row>
    <row r="533" spans="1:10">
      <c r="A533" s="2077">
        <v>76.132999999999996</v>
      </c>
      <c r="B533" s="1570" t="s">
        <v>3317</v>
      </c>
      <c r="C533" s="1693">
        <v>0</v>
      </c>
      <c r="D533" s="1693">
        <v>0</v>
      </c>
      <c r="E533" s="1716">
        <f>[11]Final!E2551</f>
        <v>767972</v>
      </c>
      <c r="F533" s="1716">
        <f>[11]Final!F2551</f>
        <v>0</v>
      </c>
      <c r="G533" s="1694">
        <f t="shared" si="119"/>
        <v>767972</v>
      </c>
      <c r="H533" s="1694">
        <f t="shared" si="119"/>
        <v>0</v>
      </c>
      <c r="I533" s="1694">
        <f t="shared" si="120"/>
        <v>767972</v>
      </c>
      <c r="J533" s="1695">
        <f t="shared" si="121"/>
        <v>0</v>
      </c>
    </row>
    <row r="534" spans="1:10">
      <c r="A534" s="2077">
        <v>76.134</v>
      </c>
      <c r="B534" s="1570" t="s">
        <v>3318</v>
      </c>
      <c r="C534" s="1693">
        <v>0</v>
      </c>
      <c r="D534" s="1693">
        <v>0</v>
      </c>
      <c r="E534" s="1716">
        <f>[11]Final!E2552</f>
        <v>132020</v>
      </c>
      <c r="F534" s="1716">
        <f>[11]Final!F2552</f>
        <v>0</v>
      </c>
      <c r="G534" s="1694">
        <f t="shared" si="119"/>
        <v>132020</v>
      </c>
      <c r="H534" s="1694">
        <f t="shared" si="119"/>
        <v>0</v>
      </c>
      <c r="I534" s="1694">
        <f t="shared" si="120"/>
        <v>132020</v>
      </c>
      <c r="J534" s="1695">
        <f t="shared" si="121"/>
        <v>0</v>
      </c>
    </row>
    <row r="535" spans="1:10">
      <c r="A535" s="2077">
        <v>76.135000000000005</v>
      </c>
      <c r="B535" s="1570" t="s">
        <v>3319</v>
      </c>
      <c r="C535" s="1693">
        <v>0</v>
      </c>
      <c r="D535" s="1693">
        <v>0</v>
      </c>
      <c r="E535" s="1716">
        <f>[11]Final!E2553</f>
        <v>300439</v>
      </c>
      <c r="F535" s="1716">
        <f>[11]Final!F2553</f>
        <v>0</v>
      </c>
      <c r="G535" s="1694">
        <f t="shared" si="119"/>
        <v>300439</v>
      </c>
      <c r="H535" s="1694">
        <f t="shared" si="119"/>
        <v>0</v>
      </c>
      <c r="I535" s="1694">
        <f t="shared" si="120"/>
        <v>300439</v>
      </c>
      <c r="J535" s="1695">
        <f t="shared" si="121"/>
        <v>0</v>
      </c>
    </row>
    <row r="536" spans="1:10">
      <c r="A536" s="2076">
        <v>76.135999999999996</v>
      </c>
      <c r="B536" s="1570" t="s">
        <v>3320</v>
      </c>
      <c r="C536" s="1693">
        <v>0</v>
      </c>
      <c r="D536" s="1693">
        <v>0</v>
      </c>
      <c r="E536" s="1716">
        <f>[11]Final!E2554</f>
        <v>12982355</v>
      </c>
      <c r="F536" s="1716">
        <f>[11]Final!F2554</f>
        <v>0</v>
      </c>
      <c r="G536" s="1694">
        <f t="shared" si="119"/>
        <v>12982355</v>
      </c>
      <c r="H536" s="1694">
        <f t="shared" si="119"/>
        <v>0</v>
      </c>
      <c r="I536" s="1694">
        <f t="shared" si="120"/>
        <v>12982355</v>
      </c>
      <c r="J536" s="1695">
        <f t="shared" si="121"/>
        <v>0</v>
      </c>
    </row>
    <row r="537" spans="1:10">
      <c r="A537" s="2077">
        <v>76.137</v>
      </c>
      <c r="B537" s="1570" t="s">
        <v>3321</v>
      </c>
      <c r="C537" s="1693">
        <v>0</v>
      </c>
      <c r="D537" s="1693">
        <v>0</v>
      </c>
      <c r="E537" s="1716">
        <f>[11]Final!E2555</f>
        <v>36950680.93</v>
      </c>
      <c r="F537" s="1716">
        <f>[11]Final!F2555</f>
        <v>0</v>
      </c>
      <c r="G537" s="1694">
        <f t="shared" si="119"/>
        <v>36950680.93</v>
      </c>
      <c r="H537" s="1694">
        <f t="shared" si="119"/>
        <v>0</v>
      </c>
      <c r="I537" s="1694">
        <f t="shared" si="120"/>
        <v>36950680.93</v>
      </c>
      <c r="J537" s="1695">
        <f t="shared" si="121"/>
        <v>0</v>
      </c>
    </row>
    <row r="538" spans="1:10">
      <c r="A538" s="1544"/>
      <c r="B538" s="1520" t="s">
        <v>1838</v>
      </c>
      <c r="C538" s="1716">
        <f t="shared" ref="C538:J538" si="122">SUM(C531:C537)</f>
        <v>0</v>
      </c>
      <c r="D538" s="1716">
        <f t="shared" si="122"/>
        <v>0</v>
      </c>
      <c r="E538" s="1716">
        <f t="shared" si="122"/>
        <v>60662762.93</v>
      </c>
      <c r="F538" s="1716">
        <f t="shared" si="122"/>
        <v>0</v>
      </c>
      <c r="G538" s="1716">
        <f t="shared" si="122"/>
        <v>60662762.93</v>
      </c>
      <c r="H538" s="1716">
        <f t="shared" si="122"/>
        <v>0</v>
      </c>
      <c r="I538" s="1716">
        <f>SUM(I531:I537)</f>
        <v>60662762.93</v>
      </c>
      <c r="J538" s="1717">
        <f t="shared" si="122"/>
        <v>0</v>
      </c>
    </row>
    <row r="539" spans="1:10">
      <c r="A539" s="1544"/>
      <c r="B539" s="1520" t="s">
        <v>1851</v>
      </c>
      <c r="C539" s="1716">
        <f>C538-D538</f>
        <v>0</v>
      </c>
      <c r="D539" s="1716"/>
      <c r="E539" s="1716">
        <f>E538-F538</f>
        <v>60662762.93</v>
      </c>
      <c r="F539" s="1716"/>
      <c r="G539" s="1716">
        <f>G538-H538</f>
        <v>60662762.93</v>
      </c>
      <c r="H539" s="1716">
        <v>0</v>
      </c>
      <c r="I539" s="1760">
        <f>I538-J538</f>
        <v>60662762.93</v>
      </c>
      <c r="J539" s="1717"/>
    </row>
    <row r="540" spans="1:10">
      <c r="A540" s="1544"/>
      <c r="B540" s="1520" t="s">
        <v>3301</v>
      </c>
      <c r="C540" s="1729"/>
      <c r="D540" s="1729"/>
      <c r="E540" s="1729"/>
      <c r="F540" s="1729"/>
      <c r="G540" s="1729"/>
      <c r="H540" s="1729"/>
      <c r="I540" s="1729"/>
      <c r="J540" s="1713"/>
    </row>
    <row r="541" spans="1:10">
      <c r="A541" s="1544"/>
      <c r="B541" s="1570" t="s">
        <v>3302</v>
      </c>
      <c r="C541" s="1712"/>
      <c r="D541" s="1712"/>
      <c r="E541" s="1712"/>
      <c r="F541" s="1712"/>
      <c r="G541" s="1712"/>
      <c r="H541" s="1712"/>
      <c r="I541" s="1712"/>
      <c r="J541" s="1723"/>
    </row>
    <row r="542" spans="1:10">
      <c r="A542" s="2076">
        <v>76.126000000000005</v>
      </c>
      <c r="B542" s="1570" t="s">
        <v>3302</v>
      </c>
      <c r="C542" s="1693">
        <v>0</v>
      </c>
      <c r="D542" s="1693">
        <v>0</v>
      </c>
      <c r="E542" s="1712">
        <f>[11]Final!E2531</f>
        <v>746576</v>
      </c>
      <c r="F542" s="1712">
        <f>[11]Final!F2531</f>
        <v>0</v>
      </c>
      <c r="G542" s="1694">
        <f>C542+E542</f>
        <v>746576</v>
      </c>
      <c r="H542" s="1694">
        <f>D542+F542</f>
        <v>0</v>
      </c>
      <c r="I542" s="1694">
        <f>IF(G542&gt;H542,G542-H542,0)</f>
        <v>746576</v>
      </c>
      <c r="J542" s="1695">
        <f>IF(H542&gt;G542,H542-G542,0)</f>
        <v>0</v>
      </c>
    </row>
    <row r="543" spans="1:10">
      <c r="A543" s="1544"/>
      <c r="B543" s="1520" t="s">
        <v>1838</v>
      </c>
      <c r="C543" s="1712">
        <f t="shared" ref="C543:J543" si="123">SUM(C541:C542)</f>
        <v>0</v>
      </c>
      <c r="D543" s="1712">
        <f t="shared" si="123"/>
        <v>0</v>
      </c>
      <c r="E543" s="1712">
        <f t="shared" si="123"/>
        <v>746576</v>
      </c>
      <c r="F543" s="1712">
        <f t="shared" si="123"/>
        <v>0</v>
      </c>
      <c r="G543" s="1712">
        <f t="shared" si="123"/>
        <v>746576</v>
      </c>
      <c r="H543" s="1712">
        <f t="shared" si="123"/>
        <v>0</v>
      </c>
      <c r="I543" s="1712">
        <f t="shared" si="123"/>
        <v>746576</v>
      </c>
      <c r="J543" s="1723">
        <f t="shared" si="123"/>
        <v>0</v>
      </c>
    </row>
    <row r="544" spans="1:10">
      <c r="A544" s="1544"/>
      <c r="B544" s="1520" t="s">
        <v>1851</v>
      </c>
      <c r="C544" s="1712">
        <f>C543-D543</f>
        <v>0</v>
      </c>
      <c r="D544" s="1712"/>
      <c r="E544" s="1712">
        <f>E543-F543</f>
        <v>746576</v>
      </c>
      <c r="F544" s="1712"/>
      <c r="G544" s="1712"/>
      <c r="H544" s="1712"/>
      <c r="I544" s="1729">
        <f>I543-J543</f>
        <v>746576</v>
      </c>
      <c r="J544" s="1723"/>
    </row>
    <row r="545" spans="1:10">
      <c r="A545" s="1570"/>
      <c r="B545" s="1549"/>
      <c r="C545" s="1694"/>
      <c r="D545" s="1694"/>
      <c r="E545" s="1694"/>
      <c r="F545" s="1694"/>
      <c r="G545" s="1694"/>
      <c r="H545" s="1694"/>
      <c r="I545" s="1694"/>
      <c r="J545" s="1695"/>
    </row>
    <row r="546" spans="1:10">
      <c r="A546" s="1544"/>
      <c r="B546" s="1520" t="s">
        <v>3301</v>
      </c>
      <c r="C546" s="1729"/>
      <c r="D546" s="1729"/>
      <c r="E546" s="1729"/>
      <c r="F546" s="1729"/>
      <c r="G546" s="1729"/>
      <c r="H546" s="1729"/>
      <c r="I546" s="1729"/>
      <c r="J546" s="1713"/>
    </row>
    <row r="547" spans="1:10">
      <c r="A547" s="1544"/>
      <c r="B547" s="1570" t="s">
        <v>3303</v>
      </c>
      <c r="C547" s="1712"/>
      <c r="D547" s="1712"/>
      <c r="E547" s="1712"/>
      <c r="F547" s="1712"/>
      <c r="G547" s="1712"/>
      <c r="H547" s="1712"/>
      <c r="I547" s="1712"/>
      <c r="J547" s="1723"/>
    </row>
    <row r="548" spans="1:10">
      <c r="A548" s="2075">
        <v>76.13</v>
      </c>
      <c r="B548" s="1570" t="s">
        <v>3303</v>
      </c>
      <c r="C548" s="1693">
        <v>0</v>
      </c>
      <c r="D548" s="1693">
        <v>0</v>
      </c>
      <c r="E548" s="1712">
        <f>[11]Final!E2544</f>
        <v>544831</v>
      </c>
      <c r="F548" s="1712">
        <f>[11]Final!F2544</f>
        <v>0</v>
      </c>
      <c r="G548" s="1694">
        <f>C548+E548</f>
        <v>544831</v>
      </c>
      <c r="H548" s="1694">
        <f>D548+F548</f>
        <v>0</v>
      </c>
      <c r="I548" s="1694">
        <f>IF(G548&gt;H548,G548-H548,0)</f>
        <v>544831</v>
      </c>
      <c r="J548" s="1695">
        <f>IF(H548&gt;G548,H548-G548,0)</f>
        <v>0</v>
      </c>
    </row>
    <row r="549" spans="1:10">
      <c r="A549" s="1544"/>
      <c r="B549" s="1520" t="s">
        <v>1838</v>
      </c>
      <c r="C549" s="1712">
        <f t="shared" ref="C549:J549" si="124">SUM(C548)</f>
        <v>0</v>
      </c>
      <c r="D549" s="1712">
        <f t="shared" si="124"/>
        <v>0</v>
      </c>
      <c r="E549" s="1712">
        <f t="shared" si="124"/>
        <v>544831</v>
      </c>
      <c r="F549" s="1712">
        <f t="shared" si="124"/>
        <v>0</v>
      </c>
      <c r="G549" s="1712">
        <f t="shared" si="124"/>
        <v>544831</v>
      </c>
      <c r="H549" s="1712">
        <f t="shared" si="124"/>
        <v>0</v>
      </c>
      <c r="I549" s="1712">
        <f t="shared" si="124"/>
        <v>544831</v>
      </c>
      <c r="J549" s="1723">
        <f t="shared" si="124"/>
        <v>0</v>
      </c>
    </row>
    <row r="550" spans="1:10">
      <c r="A550" s="1544"/>
      <c r="B550" s="1520" t="s">
        <v>1851</v>
      </c>
      <c r="C550" s="1712">
        <f>C549-D549</f>
        <v>0</v>
      </c>
      <c r="D550" s="1712"/>
      <c r="E550" s="1712">
        <f>E549-F549</f>
        <v>544831</v>
      </c>
      <c r="F550" s="1712"/>
      <c r="G550" s="1712">
        <f>[11]Final!G2546</f>
        <v>544831</v>
      </c>
      <c r="H550" s="1712"/>
      <c r="I550" s="1729">
        <f>I549-J549</f>
        <v>544831</v>
      </c>
      <c r="J550" s="1723"/>
    </row>
    <row r="551" spans="1:10">
      <c r="A551" s="1544"/>
      <c r="B551" s="1544"/>
      <c r="C551" s="1716"/>
      <c r="D551" s="1716"/>
      <c r="E551" s="1716"/>
      <c r="F551" s="1716"/>
      <c r="G551" s="1716"/>
      <c r="H551" s="1716"/>
      <c r="I551" s="1716"/>
      <c r="J551" s="1717"/>
    </row>
    <row r="552" spans="1:10">
      <c r="A552" s="1544"/>
      <c r="B552" s="1520" t="s">
        <v>3301</v>
      </c>
      <c r="C552" s="1729"/>
      <c r="D552" s="1729"/>
      <c r="E552" s="1729"/>
      <c r="F552" s="1729"/>
      <c r="G552" s="1729"/>
      <c r="H552" s="1729"/>
      <c r="I552" s="1729"/>
      <c r="J552" s="1713"/>
    </row>
    <row r="553" spans="1:10">
      <c r="A553" s="1544"/>
      <c r="B553" s="1570" t="s">
        <v>3304</v>
      </c>
      <c r="C553" s="1693"/>
      <c r="D553" s="1693"/>
      <c r="E553" s="1712"/>
      <c r="F553" s="1712"/>
      <c r="G553" s="1712"/>
      <c r="H553" s="1712"/>
      <c r="I553" s="1712"/>
      <c r="J553" s="1723"/>
    </row>
    <row r="554" spans="1:10">
      <c r="A554" s="2076">
        <v>76.138999999999996</v>
      </c>
      <c r="B554" s="1570" t="s">
        <v>3304</v>
      </c>
      <c r="C554" s="1693">
        <v>0</v>
      </c>
      <c r="D554" s="1693">
        <v>0</v>
      </c>
      <c r="E554" s="1712">
        <f>[11]Final!E2564</f>
        <v>37843</v>
      </c>
      <c r="F554" s="1712">
        <f>[11]Final!F2564</f>
        <v>0</v>
      </c>
      <c r="G554" s="1694">
        <f>C554+E554</f>
        <v>37843</v>
      </c>
      <c r="H554" s="1694">
        <f>D554+F554</f>
        <v>0</v>
      </c>
      <c r="I554" s="1694">
        <f>IF(G554&gt;H554,G554-H554,0)</f>
        <v>37843</v>
      </c>
      <c r="J554" s="1695">
        <f>IF(H554&gt;G554,H554-G554,0)</f>
        <v>0</v>
      </c>
    </row>
    <row r="555" spans="1:10">
      <c r="A555" s="1544"/>
      <c r="B555" s="1520" t="s">
        <v>1838</v>
      </c>
      <c r="C555" s="1712">
        <f t="shared" ref="C555:J555" si="125">SUM(C553:C554)</f>
        <v>0</v>
      </c>
      <c r="D555" s="1712">
        <f t="shared" si="125"/>
        <v>0</v>
      </c>
      <c r="E555" s="1712">
        <f t="shared" si="125"/>
        <v>37843</v>
      </c>
      <c r="F555" s="1712">
        <f t="shared" si="125"/>
        <v>0</v>
      </c>
      <c r="G555" s="1712">
        <f t="shared" si="125"/>
        <v>37843</v>
      </c>
      <c r="H555" s="1712">
        <f t="shared" si="125"/>
        <v>0</v>
      </c>
      <c r="I555" s="1712">
        <f t="shared" si="125"/>
        <v>37843</v>
      </c>
      <c r="J555" s="1723">
        <f t="shared" si="125"/>
        <v>0</v>
      </c>
    </row>
    <row r="556" spans="1:10">
      <c r="A556" s="1544"/>
      <c r="B556" s="1520" t="s">
        <v>1851</v>
      </c>
      <c r="C556" s="1712">
        <f>C555-D555</f>
        <v>0</v>
      </c>
      <c r="D556" s="1712"/>
      <c r="E556" s="1712">
        <f>E555-F555</f>
        <v>37843</v>
      </c>
      <c r="F556" s="1712"/>
      <c r="G556" s="1712"/>
      <c r="H556" s="1712"/>
      <c r="I556" s="1729">
        <f>I555-J555</f>
        <v>37843</v>
      </c>
      <c r="J556" s="1723"/>
    </row>
    <row r="557" spans="1:10">
      <c r="A557" s="1544"/>
      <c r="B557" s="1544"/>
      <c r="C557" s="1716"/>
      <c r="D557" s="1716"/>
      <c r="E557" s="1716"/>
      <c r="F557" s="1716"/>
      <c r="G557" s="1716"/>
      <c r="H557" s="1716"/>
      <c r="I557" s="1716"/>
      <c r="J557" s="1717"/>
    </row>
    <row r="558" spans="1:10">
      <c r="A558" s="1544"/>
      <c r="B558" s="1520" t="s">
        <v>3301</v>
      </c>
      <c r="C558" s="1729"/>
      <c r="D558" s="1729"/>
      <c r="E558" s="1729"/>
      <c r="F558" s="1729"/>
      <c r="G558" s="1729"/>
      <c r="H558" s="1729"/>
      <c r="I558" s="1729"/>
      <c r="J558" s="1713"/>
    </row>
    <row r="559" spans="1:10">
      <c r="A559" s="1544"/>
      <c r="B559" s="1570" t="s">
        <v>3305</v>
      </c>
      <c r="C559" s="1712"/>
      <c r="D559" s="1712"/>
      <c r="E559" s="1712"/>
      <c r="F559" s="1712"/>
      <c r="G559" s="1712"/>
      <c r="H559" s="1712"/>
      <c r="I559" s="1712"/>
      <c r="J559" s="1723"/>
    </row>
    <row r="560" spans="1:10">
      <c r="A560" s="2075">
        <v>76.14</v>
      </c>
      <c r="B560" s="1570" t="s">
        <v>3306</v>
      </c>
      <c r="C560" s="1693">
        <v>0</v>
      </c>
      <c r="D560" s="1693">
        <v>0</v>
      </c>
      <c r="E560" s="1712">
        <f>[11]Final!E2569</f>
        <v>121425</v>
      </c>
      <c r="F560" s="1712">
        <f>[11]Final!F2569</f>
        <v>0</v>
      </c>
      <c r="G560" s="1694">
        <f>C560+E560</f>
        <v>121425</v>
      </c>
      <c r="H560" s="1694">
        <f>D560+F560</f>
        <v>0</v>
      </c>
      <c r="I560" s="1694">
        <f>IF(G560&gt;H560,G560-H560,0)</f>
        <v>121425</v>
      </c>
      <c r="J560" s="1695">
        <f>IF(H560&gt;G560,H560-G560,0)</f>
        <v>0</v>
      </c>
    </row>
    <row r="561" spans="1:33">
      <c r="A561" s="2075">
        <v>76.141000000000005</v>
      </c>
      <c r="B561" s="1570" t="s">
        <v>4291</v>
      </c>
      <c r="C561" s="1693">
        <v>0</v>
      </c>
      <c r="D561" s="1693">
        <v>0</v>
      </c>
      <c r="E561" s="1712">
        <f>[11]Final!E2570</f>
        <v>99277</v>
      </c>
      <c r="F561" s="1712">
        <f>[11]Final!F2570</f>
        <v>0</v>
      </c>
      <c r="G561" s="1694">
        <f>C561+E561</f>
        <v>99277</v>
      </c>
      <c r="H561" s="1694">
        <f>D561+F561</f>
        <v>0</v>
      </c>
      <c r="I561" s="1694">
        <f>IF(G561&gt;H561,G561-H561,0)</f>
        <v>99277</v>
      </c>
      <c r="J561" s="1695">
        <f>IF(H561&gt;G561,H561-G561,0)</f>
        <v>0</v>
      </c>
    </row>
    <row r="562" spans="1:33">
      <c r="A562" s="1544"/>
      <c r="B562" s="1520" t="s">
        <v>1838</v>
      </c>
      <c r="C562" s="1712">
        <f>SUM(C560:C561)</f>
        <v>0</v>
      </c>
      <c r="D562" s="1712">
        <f t="shared" ref="D562:J562" si="126">SUM(D560:D561)</f>
        <v>0</v>
      </c>
      <c r="E562" s="1712">
        <f t="shared" si="126"/>
        <v>220702</v>
      </c>
      <c r="F562" s="1712">
        <f t="shared" si="126"/>
        <v>0</v>
      </c>
      <c r="G562" s="1712">
        <f t="shared" si="126"/>
        <v>220702</v>
      </c>
      <c r="H562" s="1712">
        <f t="shared" si="126"/>
        <v>0</v>
      </c>
      <c r="I562" s="1712">
        <f t="shared" si="126"/>
        <v>220702</v>
      </c>
      <c r="J562" s="1723">
        <f t="shared" si="126"/>
        <v>0</v>
      </c>
    </row>
    <row r="563" spans="1:33">
      <c r="A563" s="1544"/>
      <c r="B563" s="1520" t="s">
        <v>1851</v>
      </c>
      <c r="C563" s="1712">
        <f>C562-D562</f>
        <v>0</v>
      </c>
      <c r="D563" s="1712"/>
      <c r="E563" s="1712">
        <f>E562-F562</f>
        <v>220702</v>
      </c>
      <c r="F563" s="1712"/>
      <c r="G563" s="1712"/>
      <c r="H563" s="1712"/>
      <c r="I563" s="1729">
        <f>I562-J562</f>
        <v>220702</v>
      </c>
      <c r="J563" s="1723"/>
    </row>
    <row r="564" spans="1:33">
      <c r="B564" s="1520" t="s">
        <v>1375</v>
      </c>
      <c r="C564" s="1729">
        <f>+C544+C550+C556+C563</f>
        <v>0</v>
      </c>
      <c r="D564" s="1729"/>
      <c r="E564" s="1729">
        <f>+E544+E550+E556+E563</f>
        <v>1549952</v>
      </c>
      <c r="F564" s="1729"/>
      <c r="G564" s="1729">
        <f>+G544+G550+G556+G563</f>
        <v>544831</v>
      </c>
      <c r="H564" s="1729"/>
      <c r="I564" s="1760">
        <f>+I544+I550+I556+I563</f>
        <v>1549952</v>
      </c>
    </row>
    <row r="565" spans="1:33" s="1640" customFormat="1">
      <c r="A565" s="1646"/>
      <c r="B565" s="1565"/>
      <c r="C565" s="1754"/>
      <c r="D565" s="1754"/>
      <c r="E565" s="1754"/>
      <c r="F565" s="1754"/>
      <c r="G565" s="1754"/>
      <c r="H565" s="1754"/>
      <c r="I565" s="1761"/>
      <c r="J565" s="1762"/>
      <c r="K565" s="1517"/>
      <c r="L565" s="1517"/>
      <c r="M565" s="1517"/>
      <c r="N565" s="1517"/>
      <c r="O565" s="1517"/>
      <c r="P565" s="1517"/>
      <c r="Q565" s="1517"/>
      <c r="R565" s="1517"/>
      <c r="S565" s="1517"/>
      <c r="T565" s="1517"/>
      <c r="U565" s="1517"/>
      <c r="V565" s="1517"/>
      <c r="W565" s="1517"/>
      <c r="X565" s="1517"/>
      <c r="Y565" s="1517"/>
      <c r="Z565" s="1517"/>
      <c r="AA565" s="1517"/>
      <c r="AB565" s="1517"/>
      <c r="AC565" s="1517"/>
      <c r="AD565" s="1517"/>
      <c r="AE565" s="1517"/>
      <c r="AF565" s="1517"/>
      <c r="AG565" s="1639"/>
    </row>
    <row r="566" spans="1:33">
      <c r="A566" s="1544">
        <v>76.100999999999999</v>
      </c>
      <c r="B566" s="1570" t="s">
        <v>3243</v>
      </c>
      <c r="C566" s="1693">
        <v>0</v>
      </c>
      <c r="D566" s="1693">
        <v>0</v>
      </c>
      <c r="E566" s="1712">
        <f>[11]Final!E2495</f>
        <v>2572476.5</v>
      </c>
      <c r="F566" s="1712">
        <f>[11]Final!F2495</f>
        <v>0</v>
      </c>
      <c r="G566" s="1694">
        <f>C566+E566</f>
        <v>2572476.5</v>
      </c>
      <c r="H566" s="1694">
        <f>D566+F566</f>
        <v>0</v>
      </c>
      <c r="I566" s="1694">
        <f>IF(G566&gt;H566,G566-H566,0)</f>
        <v>2572476.5</v>
      </c>
      <c r="J566" s="1695">
        <f>IF(H566&gt;G566,H566-G566,0)</f>
        <v>0</v>
      </c>
    </row>
    <row r="567" spans="1:33">
      <c r="A567" s="1544" t="s">
        <v>3244</v>
      </c>
      <c r="B567" s="1570" t="s">
        <v>3245</v>
      </c>
      <c r="C567" s="1693">
        <v>0</v>
      </c>
      <c r="D567" s="1693">
        <v>0</v>
      </c>
      <c r="E567" s="1712">
        <f>[11]Final!E2496</f>
        <v>0</v>
      </c>
      <c r="F567" s="1712">
        <f>[11]Final!F2496</f>
        <v>0</v>
      </c>
      <c r="G567" s="1694">
        <f>C567+E567</f>
        <v>0</v>
      </c>
      <c r="H567" s="1694">
        <f>D567+F567</f>
        <v>0</v>
      </c>
      <c r="I567" s="1694">
        <f>IF(G567&gt;H567,G567-H567,0)</f>
        <v>0</v>
      </c>
      <c r="J567" s="1695">
        <f>IF(H567&gt;G567,H567-G567,0)</f>
        <v>0</v>
      </c>
      <c r="L567" s="1697"/>
    </row>
    <row r="568" spans="1:33">
      <c r="A568" s="1544"/>
      <c r="B568" s="1520" t="s">
        <v>1838</v>
      </c>
      <c r="C568" s="1712">
        <f t="shared" ref="C568:J568" si="127">SUM(C566:C567)</f>
        <v>0</v>
      </c>
      <c r="D568" s="1712">
        <f t="shared" si="127"/>
        <v>0</v>
      </c>
      <c r="E568" s="1712">
        <f t="shared" si="127"/>
        <v>2572476.5</v>
      </c>
      <c r="F568" s="1712">
        <f t="shared" si="127"/>
        <v>0</v>
      </c>
      <c r="G568" s="1712">
        <f t="shared" si="127"/>
        <v>2572476.5</v>
      </c>
      <c r="H568" s="1712">
        <f t="shared" si="127"/>
        <v>0</v>
      </c>
      <c r="I568" s="1712">
        <f t="shared" si="127"/>
        <v>2572476.5</v>
      </c>
      <c r="J568" s="1723">
        <f t="shared" si="127"/>
        <v>0</v>
      </c>
    </row>
    <row r="569" spans="1:33">
      <c r="A569" s="1544"/>
      <c r="B569" s="1520" t="s">
        <v>1851</v>
      </c>
      <c r="C569" s="1712">
        <f>C568-D568</f>
        <v>0</v>
      </c>
      <c r="D569" s="1712"/>
      <c r="E569" s="1712">
        <f>E568-F568</f>
        <v>2572476.5</v>
      </c>
      <c r="F569" s="1712"/>
      <c r="G569" s="1712"/>
      <c r="H569" s="1712"/>
      <c r="I569" s="1763">
        <f>I568-J568</f>
        <v>2572476.5</v>
      </c>
      <c r="J569" s="1723"/>
    </row>
    <row r="570" spans="1:33">
      <c r="A570" s="1544"/>
      <c r="B570" s="1520" t="s">
        <v>3384</v>
      </c>
      <c r="C570" s="1729"/>
      <c r="D570" s="1729"/>
      <c r="E570" s="1729"/>
      <c r="F570" s="1729"/>
      <c r="G570" s="1729"/>
      <c r="H570" s="1729"/>
      <c r="I570" s="1729"/>
      <c r="J570" s="1713"/>
    </row>
    <row r="571" spans="1:33">
      <c r="A571" s="1544"/>
      <c r="B571" s="1570" t="s">
        <v>3402</v>
      </c>
      <c r="C571" s="1712"/>
      <c r="D571" s="1712"/>
      <c r="E571" s="1712"/>
      <c r="F571" s="1712"/>
      <c r="G571" s="1712"/>
      <c r="H571" s="1712"/>
      <c r="I571" s="1712"/>
      <c r="J571" s="1723"/>
    </row>
    <row r="572" spans="1:33">
      <c r="A572" s="1559">
        <v>78.91</v>
      </c>
      <c r="B572" s="1570" t="s">
        <v>3402</v>
      </c>
      <c r="C572" s="1693">
        <v>0</v>
      </c>
      <c r="D572" s="1693">
        <v>0</v>
      </c>
      <c r="E572" s="1712">
        <f>[11]Final!E2804</f>
        <v>0</v>
      </c>
      <c r="F572" s="1712">
        <f>[11]Final!F2804</f>
        <v>0</v>
      </c>
      <c r="G572" s="1694">
        <f>C572+E572</f>
        <v>0</v>
      </c>
      <c r="H572" s="1694">
        <f>D572+F572</f>
        <v>0</v>
      </c>
      <c r="I572" s="1694">
        <f>IF(G572&gt;H572,G572-H572,0)</f>
        <v>0</v>
      </c>
      <c r="J572" s="1695">
        <f>IF(H572&gt;G572,H572-G572,0)</f>
        <v>0</v>
      </c>
    </row>
    <row r="573" spans="1:33">
      <c r="A573" s="1544"/>
      <c r="B573" s="1520" t="s">
        <v>1838</v>
      </c>
      <c r="C573" s="1712">
        <f t="shared" ref="C573:J573" si="128">SUM(C572)</f>
        <v>0</v>
      </c>
      <c r="D573" s="1712">
        <f t="shared" si="128"/>
        <v>0</v>
      </c>
      <c r="E573" s="1712">
        <f t="shared" si="128"/>
        <v>0</v>
      </c>
      <c r="F573" s="1712">
        <f t="shared" si="128"/>
        <v>0</v>
      </c>
      <c r="G573" s="1712">
        <f t="shared" si="128"/>
        <v>0</v>
      </c>
      <c r="H573" s="1712">
        <f t="shared" si="128"/>
        <v>0</v>
      </c>
      <c r="I573" s="1712">
        <f t="shared" si="128"/>
        <v>0</v>
      </c>
      <c r="J573" s="1723">
        <f t="shared" si="128"/>
        <v>0</v>
      </c>
    </row>
    <row r="574" spans="1:33">
      <c r="A574" s="1544"/>
      <c r="B574" s="1520" t="s">
        <v>1851</v>
      </c>
      <c r="C574" s="1712"/>
      <c r="D574" s="1712">
        <f>D573-C573</f>
        <v>0</v>
      </c>
      <c r="E574" s="1712"/>
      <c r="F574" s="1712">
        <f>F573-E573</f>
        <v>0</v>
      </c>
      <c r="G574" s="1712"/>
      <c r="H574" s="1712"/>
      <c r="I574" s="1712"/>
      <c r="J574" s="1724">
        <f>J573-I573</f>
        <v>0</v>
      </c>
    </row>
    <row r="575" spans="1:33">
      <c r="A575" s="1544"/>
      <c r="B575" s="1520" t="s">
        <v>123</v>
      </c>
      <c r="C575" s="1716"/>
      <c r="D575" s="1716"/>
      <c r="E575" s="1716"/>
      <c r="F575" s="1716"/>
      <c r="G575" s="1716"/>
      <c r="H575" s="1716"/>
      <c r="I575" s="1716"/>
      <c r="J575" s="1717"/>
    </row>
    <row r="576" spans="1:33">
      <c r="A576" s="2077">
        <v>76.103999999999999</v>
      </c>
      <c r="B576" s="1570" t="s">
        <v>3237</v>
      </c>
      <c r="C576" s="1693">
        <v>0</v>
      </c>
      <c r="D576" s="1693">
        <v>0</v>
      </c>
      <c r="E576" s="1716">
        <f>[11]Final!E2504</f>
        <v>178917</v>
      </c>
      <c r="F576" s="1716">
        <f>[11]Final!F2504</f>
        <v>0</v>
      </c>
      <c r="G576" s="1694">
        <f t="shared" ref="G576:H579" si="129">C576+E576</f>
        <v>178917</v>
      </c>
      <c r="H576" s="1694">
        <f t="shared" si="129"/>
        <v>0</v>
      </c>
      <c r="I576" s="1694">
        <f>IF(G576&gt;H576,G576-H576,0)</f>
        <v>178917</v>
      </c>
      <c r="J576" s="1695">
        <f>IF(H576&gt;G576,H576-G576,0)</f>
        <v>0</v>
      </c>
    </row>
    <row r="577" spans="1:11">
      <c r="A577" s="2077">
        <v>76.105000000000004</v>
      </c>
      <c r="B577" s="1570" t="s">
        <v>3238</v>
      </c>
      <c r="C577" s="1693">
        <v>0</v>
      </c>
      <c r="D577" s="1693">
        <v>0</v>
      </c>
      <c r="E577" s="1716">
        <f>[11]Final!E2505</f>
        <v>0</v>
      </c>
      <c r="F577" s="1716">
        <f>[11]Final!F2505</f>
        <v>0</v>
      </c>
      <c r="G577" s="1694">
        <f t="shared" si="129"/>
        <v>0</v>
      </c>
      <c r="H577" s="1694">
        <f t="shared" si="129"/>
        <v>0</v>
      </c>
      <c r="I577" s="1694">
        <f>IF(G577&gt;H577,G577-H577,0)</f>
        <v>0</v>
      </c>
      <c r="J577" s="1695">
        <f>IF(H577&gt;G577,H577-G577,0)</f>
        <v>0</v>
      </c>
    </row>
    <row r="578" spans="1:11">
      <c r="A578" s="2077">
        <v>76.105999999999995</v>
      </c>
      <c r="B578" s="1570" t="s">
        <v>3239</v>
      </c>
      <c r="C578" s="1693">
        <v>0</v>
      </c>
      <c r="D578" s="1693">
        <v>0</v>
      </c>
      <c r="E578" s="1716">
        <f>[11]Final!E2506</f>
        <v>0</v>
      </c>
      <c r="F578" s="1716">
        <f>[11]Final!F2506</f>
        <v>0</v>
      </c>
      <c r="G578" s="1694">
        <f t="shared" si="129"/>
        <v>0</v>
      </c>
      <c r="H578" s="1694">
        <f t="shared" si="129"/>
        <v>0</v>
      </c>
      <c r="I578" s="1694">
        <f>IF(G578&gt;H578,G578-H578,0)</f>
        <v>0</v>
      </c>
      <c r="J578" s="1695">
        <f>IF(H578&gt;G578,H578-G578,0)</f>
        <v>0</v>
      </c>
    </row>
    <row r="579" spans="1:11">
      <c r="A579" s="2077">
        <v>76.108999999999995</v>
      </c>
      <c r="B579" s="1570" t="s">
        <v>3240</v>
      </c>
      <c r="C579" s="1693">
        <v>0</v>
      </c>
      <c r="D579" s="1693">
        <v>0</v>
      </c>
      <c r="E579" s="1716">
        <f>[11]Final!E2507</f>
        <v>2723206</v>
      </c>
      <c r="F579" s="1716">
        <f>[11]Final!F2507</f>
        <v>0</v>
      </c>
      <c r="G579" s="1694">
        <f t="shared" si="129"/>
        <v>2723206</v>
      </c>
      <c r="H579" s="1694">
        <f t="shared" si="129"/>
        <v>0</v>
      </c>
      <c r="I579" s="1694">
        <f>IF(G579&gt;H579,G579-H579,0)</f>
        <v>2723206</v>
      </c>
      <c r="J579" s="1695">
        <f>IF(H579&gt;G579,H579-G579,0)</f>
        <v>0</v>
      </c>
    </row>
    <row r="580" spans="1:11">
      <c r="A580" s="1544"/>
      <c r="B580" s="1520" t="s">
        <v>1838</v>
      </c>
      <c r="C580" s="1716">
        <f t="shared" ref="C580:J580" si="130">SUM(C576:C579)</f>
        <v>0</v>
      </c>
      <c r="D580" s="1716">
        <f t="shared" si="130"/>
        <v>0</v>
      </c>
      <c r="E580" s="1716">
        <f t="shared" si="130"/>
        <v>2902123</v>
      </c>
      <c r="F580" s="1716">
        <f t="shared" si="130"/>
        <v>0</v>
      </c>
      <c r="G580" s="1716">
        <f t="shared" si="130"/>
        <v>2902123</v>
      </c>
      <c r="H580" s="1716">
        <f t="shared" si="130"/>
        <v>0</v>
      </c>
      <c r="I580" s="1716">
        <f>SUM(I576:I579)</f>
        <v>2902123</v>
      </c>
      <c r="J580" s="1717">
        <f t="shared" si="130"/>
        <v>0</v>
      </c>
    </row>
    <row r="581" spans="1:11">
      <c r="A581" s="1544"/>
      <c r="B581" s="1520" t="s">
        <v>1851</v>
      </c>
      <c r="C581" s="1716">
        <f>C580-D580</f>
        <v>0</v>
      </c>
      <c r="D581" s="1716"/>
      <c r="E581" s="1716">
        <f>E580-F580</f>
        <v>2902123</v>
      </c>
      <c r="F581" s="1716"/>
      <c r="G581" s="1716"/>
      <c r="H581" s="1716"/>
      <c r="I581" s="1764">
        <f>I580-J580</f>
        <v>2902123</v>
      </c>
      <c r="J581" s="1717"/>
    </row>
    <row r="582" spans="1:11">
      <c r="A582" s="1544"/>
      <c r="B582" s="1544"/>
      <c r="C582" s="1716"/>
      <c r="D582" s="1716"/>
      <c r="E582" s="1716"/>
      <c r="F582" s="1716"/>
      <c r="G582" s="1716"/>
      <c r="H582" s="1716"/>
      <c r="I582" s="1716"/>
      <c r="J582" s="1717"/>
    </row>
    <row r="583" spans="1:11">
      <c r="A583" s="1544"/>
      <c r="B583" s="1520" t="s">
        <v>123</v>
      </c>
      <c r="C583" s="1712"/>
      <c r="D583" s="1712"/>
      <c r="E583" s="1712"/>
      <c r="F583" s="1712"/>
      <c r="G583" s="1712"/>
      <c r="H583" s="1712"/>
      <c r="I583" s="1712"/>
      <c r="J583" s="1723"/>
    </row>
    <row r="584" spans="1:11">
      <c r="A584" s="1559">
        <v>76.23</v>
      </c>
      <c r="B584" s="1570" t="s">
        <v>3241</v>
      </c>
      <c r="C584" s="1693">
        <v>0</v>
      </c>
      <c r="D584" s="1693">
        <v>0</v>
      </c>
      <c r="E584" s="1712">
        <f>[11]Final!E2663</f>
        <v>0</v>
      </c>
      <c r="F584" s="1712">
        <f>[11]Final!F2663</f>
        <v>0</v>
      </c>
      <c r="G584" s="1694">
        <f>C584+E584</f>
        <v>0</v>
      </c>
      <c r="H584" s="1694">
        <f>D584+F584</f>
        <v>0</v>
      </c>
      <c r="I584" s="1694">
        <f>IF(G584&gt;H584,G584-H584,0)</f>
        <v>0</v>
      </c>
      <c r="J584" s="1695">
        <f>IF(H584&gt;G584,H584-G584,0)</f>
        <v>0</v>
      </c>
      <c r="K584" s="1765"/>
    </row>
    <row r="585" spans="1:11">
      <c r="A585" s="1544"/>
      <c r="B585" s="1520" t="s">
        <v>1838</v>
      </c>
      <c r="C585" s="1712">
        <f t="shared" ref="C585:J585" si="131">SUM(C584)</f>
        <v>0</v>
      </c>
      <c r="D585" s="1712">
        <f t="shared" si="131"/>
        <v>0</v>
      </c>
      <c r="E585" s="1712">
        <f t="shared" si="131"/>
        <v>0</v>
      </c>
      <c r="F585" s="1712">
        <f t="shared" si="131"/>
        <v>0</v>
      </c>
      <c r="G585" s="1712">
        <f t="shared" si="131"/>
        <v>0</v>
      </c>
      <c r="H585" s="1712">
        <f t="shared" si="131"/>
        <v>0</v>
      </c>
      <c r="I585" s="1712">
        <f t="shared" si="131"/>
        <v>0</v>
      </c>
      <c r="J585" s="1723">
        <f t="shared" si="131"/>
        <v>0</v>
      </c>
    </row>
    <row r="586" spans="1:11">
      <c r="A586" s="1544"/>
      <c r="B586" s="1520" t="s">
        <v>1851</v>
      </c>
      <c r="C586" s="1712">
        <f>C585-D585</f>
        <v>0</v>
      </c>
      <c r="D586" s="1712"/>
      <c r="E586" s="1712">
        <f>E585-F585</f>
        <v>0</v>
      </c>
      <c r="F586" s="1712"/>
      <c r="G586" s="1712"/>
      <c r="H586" s="1712"/>
      <c r="I586" s="1712">
        <f>I585-J585</f>
        <v>0</v>
      </c>
      <c r="J586" s="1723"/>
    </row>
    <row r="587" spans="1:11">
      <c r="A587" s="1544"/>
      <c r="B587" s="1544"/>
      <c r="C587" s="1714"/>
      <c r="D587" s="1549"/>
      <c r="E587" s="1714"/>
      <c r="F587" s="1549"/>
      <c r="G587" s="1714"/>
      <c r="H587" s="1549"/>
      <c r="I587" s="1766"/>
      <c r="J587" s="1664"/>
    </row>
    <row r="588" spans="1:11">
      <c r="A588" s="1544">
        <v>32</v>
      </c>
      <c r="B588" s="1520" t="s">
        <v>3289</v>
      </c>
      <c r="C588" s="1729"/>
      <c r="D588" s="1729"/>
      <c r="E588" s="1729"/>
      <c r="F588" s="1729"/>
      <c r="G588" s="1729"/>
      <c r="H588" s="1729"/>
      <c r="I588" s="1729"/>
      <c r="J588" s="1713"/>
    </row>
    <row r="589" spans="1:11">
      <c r="A589" s="2077">
        <v>76.159000000000006</v>
      </c>
      <c r="B589" s="1570" t="s">
        <v>1480</v>
      </c>
      <c r="C589" s="1693">
        <v>0</v>
      </c>
      <c r="D589" s="1693">
        <v>0</v>
      </c>
      <c r="E589" s="1712">
        <f>[11]Final!E2597</f>
        <v>535686</v>
      </c>
      <c r="F589" s="1712">
        <f>[11]Final!F2597</f>
        <v>0</v>
      </c>
      <c r="G589" s="1694">
        <f>C589+E589</f>
        <v>535686</v>
      </c>
      <c r="H589" s="1694">
        <f>D589+F589</f>
        <v>0</v>
      </c>
      <c r="I589" s="2055">
        <f>IF(G589&gt;H589,G589-H589,0)</f>
        <v>535686</v>
      </c>
      <c r="J589" s="1695">
        <f>IF(H589&gt;G589,H589-G589,0)</f>
        <v>0</v>
      </c>
    </row>
    <row r="590" spans="1:11">
      <c r="A590" s="2079">
        <v>76.16</v>
      </c>
      <c r="B590" s="1570" t="s">
        <v>3291</v>
      </c>
      <c r="C590" s="1693">
        <v>0</v>
      </c>
      <c r="D590" s="1693">
        <v>0</v>
      </c>
      <c r="E590" s="1712">
        <f>[11]Final!E2598</f>
        <v>49451</v>
      </c>
      <c r="F590" s="1712">
        <f>[11]Final!F2598</f>
        <v>0</v>
      </c>
      <c r="G590" s="1694">
        <f>C590+E590</f>
        <v>49451</v>
      </c>
      <c r="H590" s="1694">
        <f>D590+F590</f>
        <v>0</v>
      </c>
      <c r="I590" s="2055">
        <f>IF(G590&gt;H590,G590-H590,0)</f>
        <v>49451</v>
      </c>
      <c r="J590" s="1695">
        <f>IF(H590&gt;G590,H590-G590,0)</f>
        <v>0</v>
      </c>
    </row>
    <row r="591" spans="1:11">
      <c r="A591" s="1544"/>
      <c r="B591" s="1520" t="s">
        <v>1838</v>
      </c>
      <c r="C591" s="1712">
        <f t="shared" ref="C591:J591" si="132">SUM(C589:C590)</f>
        <v>0</v>
      </c>
      <c r="D591" s="1712">
        <f t="shared" si="132"/>
        <v>0</v>
      </c>
      <c r="E591" s="1712">
        <f t="shared" si="132"/>
        <v>585137</v>
      </c>
      <c r="F591" s="1712">
        <f t="shared" si="132"/>
        <v>0</v>
      </c>
      <c r="G591" s="1712">
        <f t="shared" si="132"/>
        <v>585137</v>
      </c>
      <c r="H591" s="1712">
        <f t="shared" si="132"/>
        <v>0</v>
      </c>
      <c r="I591" s="2056">
        <f>SUM(I589:I590)</f>
        <v>585137</v>
      </c>
      <c r="J591" s="1723">
        <f t="shared" si="132"/>
        <v>0</v>
      </c>
    </row>
    <row r="592" spans="1:11">
      <c r="A592" s="1544"/>
      <c r="B592" s="1520" t="s">
        <v>1851</v>
      </c>
      <c r="C592" s="1712">
        <f>C591-D591</f>
        <v>0</v>
      </c>
      <c r="D592" s="1712"/>
      <c r="E592" s="1712">
        <f>E591-F591</f>
        <v>585137</v>
      </c>
      <c r="F592" s="1712"/>
      <c r="G592" s="1712"/>
      <c r="H592" s="1712"/>
      <c r="I592" s="1763">
        <f>I591-J591</f>
        <v>585137</v>
      </c>
      <c r="J592" s="1723"/>
    </row>
    <row r="593" spans="1:11">
      <c r="A593" s="1544">
        <v>33</v>
      </c>
      <c r="B593" s="1520" t="s">
        <v>3294</v>
      </c>
      <c r="C593" s="1729"/>
      <c r="D593" s="1729"/>
      <c r="E593" s="1729"/>
      <c r="F593" s="1729"/>
      <c r="G593" s="1729"/>
      <c r="H593" s="1729"/>
      <c r="I593" s="1729"/>
      <c r="J593" s="1713"/>
    </row>
    <row r="594" spans="1:11">
      <c r="A594" s="1559">
        <v>76.12</v>
      </c>
      <c r="B594" s="1570" t="s">
        <v>3295</v>
      </c>
      <c r="C594" s="1693">
        <v>0</v>
      </c>
      <c r="D594" s="1693">
        <v>0</v>
      </c>
      <c r="E594" s="1712">
        <f>[11]Final!E2521</f>
        <v>518604</v>
      </c>
      <c r="F594" s="1712">
        <f>[11]Final!F2521</f>
        <v>0</v>
      </c>
      <c r="G594" s="1694">
        <f t="shared" ref="G594:H601" si="133">C594+E594</f>
        <v>518604</v>
      </c>
      <c r="H594" s="1694">
        <f t="shared" si="133"/>
        <v>0</v>
      </c>
      <c r="I594" s="1694">
        <f t="shared" ref="I594:I601" si="134">IF(G594&gt;H594,G594-H594,0)</f>
        <v>518604</v>
      </c>
      <c r="J594" s="1695">
        <f t="shared" ref="J594:J601" si="135">IF(H594&gt;G594,H594-G594,0)</f>
        <v>0</v>
      </c>
    </row>
    <row r="595" spans="1:11">
      <c r="A595" s="1544">
        <v>76.120999999999995</v>
      </c>
      <c r="B595" s="1570" t="s">
        <v>3296</v>
      </c>
      <c r="C595" s="1693">
        <v>0</v>
      </c>
      <c r="D595" s="1693">
        <v>0</v>
      </c>
      <c r="E595" s="1712">
        <f>[11]Final!E2522</f>
        <v>45305</v>
      </c>
      <c r="F595" s="1712">
        <f>[11]Final!F2522</f>
        <v>0</v>
      </c>
      <c r="G595" s="1694">
        <f t="shared" si="133"/>
        <v>45305</v>
      </c>
      <c r="H595" s="1694">
        <f t="shared" si="133"/>
        <v>0</v>
      </c>
      <c r="I595" s="1694">
        <f t="shared" si="134"/>
        <v>45305</v>
      </c>
      <c r="J595" s="1695">
        <f t="shared" si="135"/>
        <v>0</v>
      </c>
    </row>
    <row r="596" spans="1:11">
      <c r="A596" s="1544">
        <v>76.122</v>
      </c>
      <c r="B596" s="1570" t="s">
        <v>3297</v>
      </c>
      <c r="C596" s="1693">
        <v>0</v>
      </c>
      <c r="D596" s="1693">
        <v>0</v>
      </c>
      <c r="E596" s="1712">
        <f>[11]Final!E2523</f>
        <v>1372059</v>
      </c>
      <c r="F596" s="1712">
        <f>[11]Final!F2523</f>
        <v>0</v>
      </c>
      <c r="G596" s="1694">
        <f t="shared" si="133"/>
        <v>1372059</v>
      </c>
      <c r="H596" s="1694">
        <f t="shared" si="133"/>
        <v>0</v>
      </c>
      <c r="I596" s="1694">
        <f t="shared" si="134"/>
        <v>1372059</v>
      </c>
      <c r="J596" s="1695">
        <f t="shared" si="135"/>
        <v>0</v>
      </c>
    </row>
    <row r="597" spans="1:11">
      <c r="A597" s="2077">
        <v>76.123000000000005</v>
      </c>
      <c r="B597" s="1570" t="s">
        <v>1297</v>
      </c>
      <c r="C597" s="1693">
        <v>0</v>
      </c>
      <c r="D597" s="1693">
        <v>0</v>
      </c>
      <c r="E597" s="1712">
        <f>[11]Final!E2524</f>
        <v>12110284</v>
      </c>
      <c r="F597" s="1712">
        <f>[11]Final!F2524</f>
        <v>0</v>
      </c>
      <c r="G597" s="1694">
        <f t="shared" si="133"/>
        <v>12110284</v>
      </c>
      <c r="H597" s="1694">
        <f t="shared" si="133"/>
        <v>0</v>
      </c>
      <c r="I597" s="1694">
        <f t="shared" si="134"/>
        <v>12110284</v>
      </c>
      <c r="J597" s="1695">
        <f t="shared" si="135"/>
        <v>0</v>
      </c>
    </row>
    <row r="598" spans="1:11">
      <c r="A598" s="1544">
        <v>76.123999999999995</v>
      </c>
      <c r="B598" s="1570" t="s">
        <v>3298</v>
      </c>
      <c r="C598" s="1693">
        <v>0</v>
      </c>
      <c r="D598" s="1693">
        <v>0</v>
      </c>
      <c r="E598" s="1712">
        <f>[11]Final!E2525</f>
        <v>3150</v>
      </c>
      <c r="F598" s="1712">
        <f>[11]Final!F2525</f>
        <v>0</v>
      </c>
      <c r="G598" s="1694">
        <f t="shared" si="133"/>
        <v>3150</v>
      </c>
      <c r="H598" s="1694">
        <f t="shared" si="133"/>
        <v>0</v>
      </c>
      <c r="I598" s="1694">
        <f t="shared" si="134"/>
        <v>3150</v>
      </c>
      <c r="J598" s="1695">
        <f t="shared" si="135"/>
        <v>0</v>
      </c>
    </row>
    <row r="599" spans="1:11">
      <c r="A599" s="1544">
        <v>76.125</v>
      </c>
      <c r="B599" s="1570" t="s">
        <v>3299</v>
      </c>
      <c r="C599" s="1693">
        <v>0</v>
      </c>
      <c r="D599" s="1693">
        <v>0</v>
      </c>
      <c r="E599" s="1712">
        <f>[11]Final!E2526</f>
        <v>32820</v>
      </c>
      <c r="F599" s="1712">
        <f>[11]Final!F2526</f>
        <v>0</v>
      </c>
      <c r="G599" s="1694">
        <f t="shared" si="133"/>
        <v>32820</v>
      </c>
      <c r="H599" s="1694">
        <f t="shared" si="133"/>
        <v>0</v>
      </c>
      <c r="I599" s="1694">
        <f t="shared" si="134"/>
        <v>32820</v>
      </c>
      <c r="J599" s="1695">
        <f t="shared" si="135"/>
        <v>0</v>
      </c>
    </row>
    <row r="600" spans="1:11">
      <c r="A600" s="1544">
        <v>76.128</v>
      </c>
      <c r="B600" s="1573" t="s">
        <v>3653</v>
      </c>
      <c r="C600" s="1693">
        <v>0</v>
      </c>
      <c r="D600" s="1693">
        <v>0</v>
      </c>
      <c r="E600" s="1712">
        <f>[11]Final!E2535</f>
        <v>44242</v>
      </c>
      <c r="F600" s="1712">
        <f>[11]Final!F2535</f>
        <v>0</v>
      </c>
      <c r="G600" s="1694">
        <f>C600+E600</f>
        <v>44242</v>
      </c>
      <c r="H600" s="1694">
        <f>D600+F600</f>
        <v>0</v>
      </c>
      <c r="I600" s="1694">
        <f>IF(G600&gt;H600,G600-H600,0)</f>
        <v>44242</v>
      </c>
      <c r="J600" s="1695">
        <f>IF(H600&gt;G600,H600-G600,0)</f>
        <v>0</v>
      </c>
    </row>
    <row r="601" spans="1:11">
      <c r="A601" s="1544">
        <f>[11]Final!A2539</f>
        <v>76.129000000000005</v>
      </c>
      <c r="B601" s="1570" t="s">
        <v>3300</v>
      </c>
      <c r="C601" s="1693">
        <v>0</v>
      </c>
      <c r="D601" s="1693">
        <v>0</v>
      </c>
      <c r="E601" s="1716">
        <f>[11]Final!E2539</f>
        <v>36162</v>
      </c>
      <c r="F601" s="1716">
        <f>[11]Final!F2539</f>
        <v>0</v>
      </c>
      <c r="G601" s="1694">
        <f t="shared" si="133"/>
        <v>36162</v>
      </c>
      <c r="H601" s="1694">
        <f t="shared" si="133"/>
        <v>0</v>
      </c>
      <c r="I601" s="1694">
        <f t="shared" si="134"/>
        <v>36162</v>
      </c>
      <c r="J601" s="1695">
        <f t="shared" si="135"/>
        <v>0</v>
      </c>
    </row>
    <row r="602" spans="1:11">
      <c r="A602" s="1544"/>
      <c r="B602" s="1520" t="s">
        <v>1838</v>
      </c>
      <c r="C602" s="1712">
        <f t="shared" ref="C602:J602" si="136">SUM(C594:C601)</f>
        <v>0</v>
      </c>
      <c r="D602" s="1712">
        <f t="shared" si="136"/>
        <v>0</v>
      </c>
      <c r="E602" s="1712">
        <f t="shared" si="136"/>
        <v>14162626</v>
      </c>
      <c r="F602" s="1712">
        <f t="shared" si="136"/>
        <v>0</v>
      </c>
      <c r="G602" s="1712">
        <f t="shared" si="136"/>
        <v>14162626</v>
      </c>
      <c r="H602" s="1712">
        <f t="shared" si="136"/>
        <v>0</v>
      </c>
      <c r="I602" s="1712">
        <f>SUM(I594:I601)</f>
        <v>14162626</v>
      </c>
      <c r="J602" s="1723">
        <f t="shared" si="136"/>
        <v>0</v>
      </c>
    </row>
    <row r="603" spans="1:11">
      <c r="A603" s="1544"/>
      <c r="B603" s="1520" t="s">
        <v>1851</v>
      </c>
      <c r="C603" s="1712">
        <f>C602-D602</f>
        <v>0</v>
      </c>
      <c r="D603" s="1712"/>
      <c r="E603" s="1712">
        <f>E602-F602</f>
        <v>14162626</v>
      </c>
      <c r="F603" s="1712"/>
      <c r="G603" s="1712">
        <f>[11]Final!G2528</f>
        <v>14082222</v>
      </c>
      <c r="H603" s="1712">
        <v>0</v>
      </c>
      <c r="I603" s="1763">
        <f>I602-J602</f>
        <v>14162626</v>
      </c>
      <c r="J603" s="1723"/>
      <c r="K603" s="1767"/>
    </row>
    <row r="604" spans="1:11">
      <c r="A604" s="1544"/>
      <c r="B604" s="1570" t="s">
        <v>3308</v>
      </c>
      <c r="C604" s="1712"/>
      <c r="D604" s="1712"/>
      <c r="E604" s="1712"/>
      <c r="F604" s="1712"/>
      <c r="G604" s="1712"/>
      <c r="H604" s="1712"/>
      <c r="I604" s="1712"/>
      <c r="J604" s="1723"/>
    </row>
    <row r="605" spans="1:11">
      <c r="A605" s="1544"/>
      <c r="B605" s="1570" t="s">
        <v>3322</v>
      </c>
      <c r="C605" s="1712"/>
      <c r="D605" s="1712"/>
      <c r="E605" s="1712"/>
      <c r="F605" s="1712"/>
      <c r="G605" s="1712"/>
      <c r="H605" s="1712"/>
      <c r="I605" s="1712"/>
      <c r="J605" s="1723"/>
    </row>
    <row r="606" spans="1:11">
      <c r="A606" s="1559">
        <v>76.150000000000006</v>
      </c>
      <c r="B606" s="1570" t="s">
        <v>3323</v>
      </c>
      <c r="C606" s="1693">
        <v>0</v>
      </c>
      <c r="D606" s="1693">
        <v>0</v>
      </c>
      <c r="E606" s="1712">
        <f>[11]Final!E2575</f>
        <v>841956</v>
      </c>
      <c r="F606" s="1712">
        <f>[11]Final!F2575</f>
        <v>0</v>
      </c>
      <c r="G606" s="1694">
        <f t="shared" ref="G606:H610" si="137">C606+E606</f>
        <v>841956</v>
      </c>
      <c r="H606" s="1694">
        <f t="shared" si="137"/>
        <v>0</v>
      </c>
      <c r="I606" s="2055">
        <f>IF(G606&gt;H606,G606-H606,0)</f>
        <v>841956</v>
      </c>
      <c r="J606" s="1695">
        <f>IF(H606&gt;G606,H606-G606,0)</f>
        <v>0</v>
      </c>
    </row>
    <row r="607" spans="1:11">
      <c r="A607" s="1544">
        <v>76.150999999999996</v>
      </c>
      <c r="B607" s="1570" t="s">
        <v>3324</v>
      </c>
      <c r="C607" s="1693">
        <v>0</v>
      </c>
      <c r="D607" s="1693">
        <v>0</v>
      </c>
      <c r="E607" s="1712">
        <f>[11]Final!E2576</f>
        <v>340</v>
      </c>
      <c r="F607" s="1712">
        <f>[11]Final!F2576</f>
        <v>0</v>
      </c>
      <c r="G607" s="1694">
        <f t="shared" si="137"/>
        <v>340</v>
      </c>
      <c r="H607" s="1694">
        <f t="shared" si="137"/>
        <v>0</v>
      </c>
      <c r="I607" s="2055">
        <f>IF(G607&gt;H607,G607-H607,0)</f>
        <v>340</v>
      </c>
      <c r="J607" s="1695">
        <f>IF(H607&gt;G607,H607-G607,0)</f>
        <v>0</v>
      </c>
    </row>
    <row r="608" spans="1:11">
      <c r="A608" s="1544">
        <v>76.152000000000001</v>
      </c>
      <c r="B608" s="1570" t="s">
        <v>3325</v>
      </c>
      <c r="C608" s="1693">
        <v>0</v>
      </c>
      <c r="D608" s="1693">
        <v>0</v>
      </c>
      <c r="E608" s="1712">
        <f>[11]Final!E2577</f>
        <v>113879</v>
      </c>
      <c r="F608" s="1712">
        <f>[11]Final!F2577</f>
        <v>0</v>
      </c>
      <c r="G608" s="1694">
        <f t="shared" si="137"/>
        <v>113879</v>
      </c>
      <c r="H608" s="1694">
        <f t="shared" si="137"/>
        <v>0</v>
      </c>
      <c r="I608" s="2055">
        <f>IF(G608&gt;H608,G608-H608,0)</f>
        <v>113879</v>
      </c>
      <c r="J608" s="1695">
        <f>IF(H608&gt;G608,H608-G608,0)</f>
        <v>0</v>
      </c>
    </row>
    <row r="609" spans="1:10">
      <c r="A609" s="1544">
        <v>76.153000000000006</v>
      </c>
      <c r="B609" s="1570" t="s">
        <v>3326</v>
      </c>
      <c r="C609" s="1693">
        <v>0</v>
      </c>
      <c r="D609" s="1693">
        <v>0</v>
      </c>
      <c r="E609" s="1712">
        <f>[11]Final!E2578</f>
        <v>4723036</v>
      </c>
      <c r="F609" s="1712">
        <f>[11]Final!F2578</f>
        <v>0</v>
      </c>
      <c r="G609" s="1694">
        <f t="shared" si="137"/>
        <v>4723036</v>
      </c>
      <c r="H609" s="1694">
        <f t="shared" si="137"/>
        <v>0</v>
      </c>
      <c r="I609" s="2055">
        <f>IF(G609&gt;H609,G609-H609,0)</f>
        <v>4723036</v>
      </c>
      <c r="J609" s="1695">
        <f>IF(H609&gt;G609,H609-G609,0)</f>
        <v>0</v>
      </c>
    </row>
    <row r="610" spans="1:10">
      <c r="A610" s="1544">
        <v>76.153999999999996</v>
      </c>
      <c r="B610" s="1570" t="s">
        <v>3327</v>
      </c>
      <c r="C610" s="1693">
        <v>0</v>
      </c>
      <c r="D610" s="1693">
        <v>0</v>
      </c>
      <c r="E610" s="1712">
        <f>[11]Final!E2579</f>
        <v>454201</v>
      </c>
      <c r="F610" s="1712">
        <f>[11]Final!F2579</f>
        <v>0</v>
      </c>
      <c r="G610" s="1694">
        <f t="shared" si="137"/>
        <v>454201</v>
      </c>
      <c r="H610" s="1694">
        <f t="shared" si="137"/>
        <v>0</v>
      </c>
      <c r="I610" s="2055">
        <f>IF(G610&gt;H610,G610-H610,0)</f>
        <v>454201</v>
      </c>
      <c r="J610" s="1695">
        <f>IF(H610&gt;G610,H610-G610,0)</f>
        <v>0</v>
      </c>
    </row>
    <row r="611" spans="1:10">
      <c r="A611" s="1544"/>
      <c r="B611" s="1520" t="s">
        <v>1838</v>
      </c>
      <c r="C611" s="1712">
        <f t="shared" ref="C611:J611" si="138">SUM(C606:C610)</f>
        <v>0</v>
      </c>
      <c r="D611" s="1712">
        <f t="shared" si="138"/>
        <v>0</v>
      </c>
      <c r="E611" s="1712">
        <f t="shared" si="138"/>
        <v>6133412</v>
      </c>
      <c r="F611" s="1712">
        <f t="shared" si="138"/>
        <v>0</v>
      </c>
      <c r="G611" s="1712">
        <f t="shared" si="138"/>
        <v>6133412</v>
      </c>
      <c r="H611" s="1712">
        <f t="shared" si="138"/>
        <v>0</v>
      </c>
      <c r="I611" s="2056">
        <f t="shared" si="138"/>
        <v>6133412</v>
      </c>
      <c r="J611" s="1723">
        <f t="shared" si="138"/>
        <v>0</v>
      </c>
    </row>
    <row r="612" spans="1:10">
      <c r="A612" s="1544"/>
      <c r="B612" s="1520" t="s">
        <v>1851</v>
      </c>
      <c r="C612" s="1712">
        <f>C611-D611</f>
        <v>0</v>
      </c>
      <c r="D612" s="1712"/>
      <c r="E612" s="1712">
        <f>E611-F611</f>
        <v>6133412</v>
      </c>
      <c r="F612" s="1712"/>
      <c r="G612" s="1712"/>
      <c r="H612" s="1712"/>
      <c r="I612" s="2057">
        <f>I611-J611</f>
        <v>6133412</v>
      </c>
      <c r="J612" s="1723"/>
    </row>
    <row r="613" spans="1:10">
      <c r="A613" s="1544"/>
      <c r="B613" s="1570"/>
      <c r="C613" s="1712"/>
      <c r="D613" s="1712"/>
      <c r="E613" s="1712"/>
      <c r="F613" s="1712"/>
      <c r="G613" s="1712"/>
      <c r="H613" s="1712"/>
      <c r="I613" s="1712"/>
      <c r="J613" s="1723"/>
    </row>
    <row r="614" spans="1:10">
      <c r="A614" s="1544">
        <v>35</v>
      </c>
      <c r="B614" s="1570" t="s">
        <v>3308</v>
      </c>
      <c r="C614" s="1712"/>
      <c r="D614" s="1712"/>
      <c r="E614" s="1712"/>
      <c r="F614" s="1712"/>
      <c r="G614" s="1712"/>
      <c r="H614" s="1712"/>
      <c r="I614" s="1712"/>
      <c r="J614" s="1723"/>
    </row>
    <row r="615" spans="1:10">
      <c r="A615" s="1544" t="s">
        <v>1909</v>
      </c>
      <c r="B615" s="1570" t="s">
        <v>3328</v>
      </c>
      <c r="C615" s="1712"/>
      <c r="D615" s="1712"/>
      <c r="E615" s="1712"/>
      <c r="F615" s="1712"/>
      <c r="G615" s="1712"/>
      <c r="H615" s="1712"/>
      <c r="I615" s="1712"/>
      <c r="J615" s="1723"/>
    </row>
    <row r="616" spans="1:10">
      <c r="A616" s="1544">
        <v>76.155000000000001</v>
      </c>
      <c r="B616" s="1570" t="s">
        <v>3329</v>
      </c>
      <c r="C616" s="1693">
        <v>0</v>
      </c>
      <c r="D616" s="1693">
        <v>0</v>
      </c>
      <c r="E616" s="1712">
        <f>[11]Final!E2584</f>
        <v>8530874</v>
      </c>
      <c r="F616" s="1712">
        <f>[11]Final!F2584</f>
        <v>0</v>
      </c>
      <c r="G616" s="1694">
        <f>C616+E616</f>
        <v>8530874</v>
      </c>
      <c r="H616" s="1694">
        <f>D616+F616</f>
        <v>0</v>
      </c>
      <c r="I616" s="2055">
        <f>IF(G616&gt;H616,G616-H616,0)</f>
        <v>8530874</v>
      </c>
      <c r="J616" s="1695">
        <f>IF(H616&gt;G616,H616-G616,0)</f>
        <v>0</v>
      </c>
    </row>
    <row r="617" spans="1:10">
      <c r="A617" s="1544"/>
      <c r="B617" s="1520" t="s">
        <v>1838</v>
      </c>
      <c r="C617" s="1712">
        <f t="shared" ref="C617:J617" si="139">SUM(C616)</f>
        <v>0</v>
      </c>
      <c r="D617" s="1712">
        <f t="shared" si="139"/>
        <v>0</v>
      </c>
      <c r="E617" s="1712">
        <f t="shared" si="139"/>
        <v>8530874</v>
      </c>
      <c r="F617" s="1712">
        <f t="shared" si="139"/>
        <v>0</v>
      </c>
      <c r="G617" s="1712">
        <f t="shared" si="139"/>
        <v>8530874</v>
      </c>
      <c r="H617" s="1712">
        <f t="shared" si="139"/>
        <v>0</v>
      </c>
      <c r="I617" s="2056">
        <f t="shared" si="139"/>
        <v>8530874</v>
      </c>
      <c r="J617" s="1723">
        <f t="shared" si="139"/>
        <v>0</v>
      </c>
    </row>
    <row r="618" spans="1:10">
      <c r="A618" s="1544"/>
      <c r="B618" s="1520" t="s">
        <v>1851</v>
      </c>
      <c r="C618" s="1712">
        <f>C617-D617</f>
        <v>0</v>
      </c>
      <c r="D618" s="1712"/>
      <c r="E618" s="1712">
        <f>E617-F617</f>
        <v>8530874</v>
      </c>
      <c r="F618" s="1712"/>
      <c r="G618" s="1712"/>
      <c r="H618" s="1712"/>
      <c r="I618" s="2057">
        <f>I617-J617</f>
        <v>8530874</v>
      </c>
      <c r="J618" s="1723"/>
    </row>
    <row r="619" spans="1:10">
      <c r="A619" s="1570"/>
      <c r="B619" s="1570"/>
      <c r="C619" s="1712"/>
      <c r="D619" s="1712"/>
      <c r="E619" s="1712"/>
      <c r="F619" s="1712"/>
      <c r="G619" s="1712"/>
      <c r="H619" s="1712"/>
      <c r="I619" s="1712"/>
      <c r="J619" s="1723"/>
    </row>
    <row r="620" spans="1:10">
      <c r="A620" s="1544" t="s">
        <v>1912</v>
      </c>
      <c r="B620" s="1570" t="s">
        <v>3330</v>
      </c>
      <c r="C620" s="1712"/>
      <c r="D620" s="1712"/>
      <c r="E620" s="1712"/>
      <c r="F620" s="1712"/>
      <c r="G620" s="1712"/>
      <c r="H620" s="1712"/>
      <c r="I620" s="1712"/>
      <c r="J620" s="1723"/>
    </row>
    <row r="621" spans="1:10">
      <c r="A621" s="1544">
        <v>76.156999999999996</v>
      </c>
      <c r="B621" s="1570" t="s">
        <v>3331</v>
      </c>
      <c r="C621" s="1693">
        <v>0</v>
      </c>
      <c r="D621" s="1693">
        <v>0</v>
      </c>
      <c r="E621" s="1712">
        <f>[11]Final!E2588</f>
        <v>1000</v>
      </c>
      <c r="F621" s="1712">
        <f>[11]Final!F2588</f>
        <v>0</v>
      </c>
      <c r="G621" s="1694">
        <f>C621+E621</f>
        <v>1000</v>
      </c>
      <c r="H621" s="1694">
        <f>D621+F621</f>
        <v>0</v>
      </c>
      <c r="I621" s="1694">
        <f>IF(G621&gt;H621,G621-H621,0)</f>
        <v>1000</v>
      </c>
      <c r="J621" s="1695">
        <f>IF(H621&gt;G621,H621-G621,0)</f>
        <v>0</v>
      </c>
    </row>
    <row r="622" spans="1:10">
      <c r="A622" s="1544"/>
      <c r="B622" s="1570" t="s">
        <v>1838</v>
      </c>
      <c r="C622" s="1712">
        <f t="shared" ref="C622:J622" si="140">SUM(C621)</f>
        <v>0</v>
      </c>
      <c r="D622" s="1712">
        <f t="shared" si="140"/>
        <v>0</v>
      </c>
      <c r="E622" s="1712">
        <f t="shared" si="140"/>
        <v>1000</v>
      </c>
      <c r="F622" s="1712">
        <f t="shared" si="140"/>
        <v>0</v>
      </c>
      <c r="G622" s="1712">
        <f t="shared" si="140"/>
        <v>1000</v>
      </c>
      <c r="H622" s="1712">
        <f t="shared" si="140"/>
        <v>0</v>
      </c>
      <c r="I622" s="1712">
        <f t="shared" si="140"/>
        <v>1000</v>
      </c>
      <c r="J622" s="1723">
        <f t="shared" si="140"/>
        <v>0</v>
      </c>
    </row>
    <row r="623" spans="1:10">
      <c r="A623" s="1544"/>
      <c r="B623" s="1570" t="s">
        <v>1851</v>
      </c>
      <c r="C623" s="1712">
        <f>C622-D622</f>
        <v>0</v>
      </c>
      <c r="D623" s="1712"/>
      <c r="E623" s="1712">
        <f>E622-F622</f>
        <v>1000</v>
      </c>
      <c r="F623" s="1712"/>
      <c r="G623" s="1712"/>
      <c r="H623" s="1712"/>
      <c r="I623" s="1763">
        <f>I622-J622</f>
        <v>1000</v>
      </c>
      <c r="J623" s="1723"/>
    </row>
    <row r="624" spans="1:10">
      <c r="A624" s="1544"/>
      <c r="B624" s="1570"/>
      <c r="C624" s="1712"/>
      <c r="D624" s="1712"/>
      <c r="E624" s="1712"/>
      <c r="F624" s="1712"/>
      <c r="G624" s="1712"/>
      <c r="H624" s="1712"/>
      <c r="I624" s="1712"/>
      <c r="J624" s="1723"/>
    </row>
    <row r="625" spans="1:10">
      <c r="A625" s="1544" t="s">
        <v>1915</v>
      </c>
      <c r="B625" s="1570" t="s">
        <v>3332</v>
      </c>
      <c r="C625" s="1712"/>
      <c r="D625" s="1712"/>
      <c r="E625" s="1712"/>
      <c r="F625" s="1712"/>
      <c r="G625" s="1712"/>
      <c r="H625" s="1712"/>
      <c r="I625" s="1712"/>
      <c r="J625" s="1723"/>
    </row>
    <row r="626" spans="1:10">
      <c r="A626" s="1544">
        <v>76.158000000000001</v>
      </c>
      <c r="B626" s="1570" t="s">
        <v>3333</v>
      </c>
      <c r="C626" s="1693">
        <v>0</v>
      </c>
      <c r="D626" s="1693">
        <v>0</v>
      </c>
      <c r="E626" s="1712">
        <f>[11]Final!E2592</f>
        <v>7444578.7699999996</v>
      </c>
      <c r="F626" s="1712">
        <f>[11]Final!F2592</f>
        <v>0</v>
      </c>
      <c r="G626" s="1694">
        <f>C626+E626</f>
        <v>7444578.7699999996</v>
      </c>
      <c r="H626" s="1694">
        <f>D626+F626</f>
        <v>0</v>
      </c>
      <c r="I626" s="2055">
        <f>IF(G626&gt;H626,G626-H626,0)</f>
        <v>7444578.7699999996</v>
      </c>
      <c r="J626" s="1695">
        <f>IF(H626&gt;G626,H626-G626,0)</f>
        <v>0</v>
      </c>
    </row>
    <row r="627" spans="1:10">
      <c r="A627" s="1544" t="s">
        <v>3334</v>
      </c>
      <c r="B627" s="1570" t="s">
        <v>3335</v>
      </c>
      <c r="C627" s="1693">
        <v>0</v>
      </c>
      <c r="D627" s="1693">
        <v>0</v>
      </c>
      <c r="E627" s="1712">
        <f>[11]Final!E2593</f>
        <v>0</v>
      </c>
      <c r="F627" s="1712">
        <f>[11]Final!F2593</f>
        <v>0</v>
      </c>
      <c r="G627" s="1694">
        <f>C627+E627</f>
        <v>0</v>
      </c>
      <c r="H627" s="1694">
        <f>D627+F627</f>
        <v>0</v>
      </c>
      <c r="I627" s="2055">
        <f>IF(G627&gt;H627,G627-H627,0)</f>
        <v>0</v>
      </c>
      <c r="J627" s="1695">
        <f>IF(H627&gt;G627,H627-G627,0)</f>
        <v>0</v>
      </c>
    </row>
    <row r="628" spans="1:10">
      <c r="A628" s="1544"/>
      <c r="B628" s="1520" t="s">
        <v>1838</v>
      </c>
      <c r="C628" s="1712">
        <f t="shared" ref="C628:J628" si="141">SUM(C626:C627)</f>
        <v>0</v>
      </c>
      <c r="D628" s="1712">
        <f t="shared" si="141"/>
        <v>0</v>
      </c>
      <c r="E628" s="1712">
        <f t="shared" si="141"/>
        <v>7444578.7699999996</v>
      </c>
      <c r="F628" s="1712">
        <f t="shared" si="141"/>
        <v>0</v>
      </c>
      <c r="G628" s="1712">
        <f t="shared" si="141"/>
        <v>7444578.7699999996</v>
      </c>
      <c r="H628" s="1712">
        <f t="shared" si="141"/>
        <v>0</v>
      </c>
      <c r="I628" s="2056">
        <f t="shared" si="141"/>
        <v>7444578.7699999996</v>
      </c>
      <c r="J628" s="1723">
        <f t="shared" si="141"/>
        <v>0</v>
      </c>
    </row>
    <row r="629" spans="1:10">
      <c r="A629" s="1544"/>
      <c r="B629" s="1520" t="s">
        <v>1851</v>
      </c>
      <c r="C629" s="1712">
        <f>C628-D628</f>
        <v>0</v>
      </c>
      <c r="D629" s="1712"/>
      <c r="E629" s="1712">
        <f>E628-F628</f>
        <v>7444578.7699999996</v>
      </c>
      <c r="F629" s="1712"/>
      <c r="G629" s="1712"/>
      <c r="H629" s="1712"/>
      <c r="I629" s="2057">
        <f>I628-J628</f>
        <v>7444578.7699999996</v>
      </c>
      <c r="J629" s="1723"/>
    </row>
    <row r="630" spans="1:10">
      <c r="A630" s="1570"/>
      <c r="B630" s="1570"/>
      <c r="C630" s="1712"/>
      <c r="D630" s="1712"/>
      <c r="E630" s="1712"/>
      <c r="F630" s="1712"/>
      <c r="G630" s="1712"/>
      <c r="H630" s="1712"/>
      <c r="I630" s="1712"/>
      <c r="J630" s="1723"/>
    </row>
    <row r="631" spans="1:10">
      <c r="A631" s="1544">
        <v>35</v>
      </c>
      <c r="B631" s="1570" t="s">
        <v>3308</v>
      </c>
      <c r="C631" s="1712"/>
      <c r="D631" s="1712"/>
      <c r="E631" s="1712"/>
      <c r="F631" s="1712"/>
      <c r="G631" s="1712"/>
      <c r="H631" s="1712"/>
      <c r="I631" s="1712"/>
      <c r="J631" s="1723"/>
    </row>
    <row r="632" spans="1:10">
      <c r="A632" s="1544" t="s">
        <v>1921</v>
      </c>
      <c r="B632" s="1570" t="s">
        <v>1571</v>
      </c>
      <c r="C632" s="1712"/>
      <c r="D632" s="1712"/>
      <c r="E632" s="1712"/>
      <c r="F632" s="1712"/>
      <c r="G632" s="1712"/>
      <c r="H632" s="1712"/>
      <c r="I632" s="1712"/>
      <c r="J632" s="1723"/>
    </row>
    <row r="633" spans="1:10">
      <c r="A633" s="1544">
        <v>76.161000000000001</v>
      </c>
      <c r="B633" s="1570" t="s">
        <v>662</v>
      </c>
      <c r="C633" s="1693">
        <v>0</v>
      </c>
      <c r="D633" s="1693">
        <v>0</v>
      </c>
      <c r="E633" s="1712">
        <f>[11]Final!E2603</f>
        <v>403883</v>
      </c>
      <c r="F633" s="1712">
        <f>[11]Final!F2603</f>
        <v>0</v>
      </c>
      <c r="G633" s="1694">
        <f>C633+E633</f>
        <v>403883</v>
      </c>
      <c r="H633" s="1694">
        <f>D633+F633</f>
        <v>0</v>
      </c>
      <c r="I633" s="1694">
        <f>IF(G633&gt;H633,G633-H633,0)</f>
        <v>403883</v>
      </c>
      <c r="J633" s="1695">
        <f>IF(H633&gt;G633,H633-G633,0)</f>
        <v>0</v>
      </c>
    </row>
    <row r="634" spans="1:10">
      <c r="A634" s="1544">
        <v>76.162000000000006</v>
      </c>
      <c r="B634" s="1570" t="s">
        <v>1118</v>
      </c>
      <c r="C634" s="1693">
        <v>0</v>
      </c>
      <c r="D634" s="1693">
        <v>0</v>
      </c>
      <c r="E634" s="1712">
        <f>[11]Final!E2604</f>
        <v>36634</v>
      </c>
      <c r="F634" s="1712">
        <f>[11]Final!F2604</f>
        <v>0</v>
      </c>
      <c r="G634" s="1694">
        <f>C634+E634</f>
        <v>36634</v>
      </c>
      <c r="H634" s="1694">
        <f>D634+F634</f>
        <v>0</v>
      </c>
      <c r="I634" s="1694">
        <f>IF(G634&gt;H634,G634-H634,0)</f>
        <v>36634</v>
      </c>
      <c r="J634" s="1695">
        <f>IF(H634&gt;G634,H634-G634,0)</f>
        <v>0</v>
      </c>
    </row>
    <row r="635" spans="1:10">
      <c r="A635" s="1544"/>
      <c r="B635" s="1520" t="s">
        <v>1838</v>
      </c>
      <c r="C635" s="1712">
        <f t="shared" ref="C635:J635" si="142">SUM(C633:C634)</f>
        <v>0</v>
      </c>
      <c r="D635" s="1712">
        <f t="shared" si="142"/>
        <v>0</v>
      </c>
      <c r="E635" s="1712">
        <f t="shared" si="142"/>
        <v>440517</v>
      </c>
      <c r="F635" s="1712">
        <f t="shared" si="142"/>
        <v>0</v>
      </c>
      <c r="G635" s="1712">
        <f t="shared" si="142"/>
        <v>440517</v>
      </c>
      <c r="H635" s="1712">
        <f t="shared" si="142"/>
        <v>0</v>
      </c>
      <c r="I635" s="1712">
        <f t="shared" si="142"/>
        <v>440517</v>
      </c>
      <c r="J635" s="1723">
        <f t="shared" si="142"/>
        <v>0</v>
      </c>
    </row>
    <row r="636" spans="1:10">
      <c r="A636" s="1544"/>
      <c r="B636" s="1520" t="s">
        <v>1851</v>
      </c>
      <c r="C636" s="1712">
        <f>C635-D635</f>
        <v>0</v>
      </c>
      <c r="D636" s="1712"/>
      <c r="E636" s="1712">
        <f>E635-F635</f>
        <v>440517</v>
      </c>
      <c r="F636" s="1712"/>
      <c r="G636" s="1712"/>
      <c r="H636" s="1712"/>
      <c r="I636" s="1763">
        <f>I635-J635</f>
        <v>440517</v>
      </c>
      <c r="J636" s="1723"/>
    </row>
    <row r="637" spans="1:10">
      <c r="A637" s="1570"/>
      <c r="B637" s="1570"/>
      <c r="C637" s="1712"/>
      <c r="D637" s="1712"/>
      <c r="E637" s="1712"/>
      <c r="F637" s="1712"/>
      <c r="G637" s="1712"/>
      <c r="H637" s="1712"/>
      <c r="I637" s="1712"/>
      <c r="J637" s="1723"/>
    </row>
    <row r="638" spans="1:10">
      <c r="A638" s="1544">
        <v>35</v>
      </c>
      <c r="B638" s="1570" t="s">
        <v>3308</v>
      </c>
      <c r="C638" s="1712"/>
      <c r="D638" s="1712"/>
      <c r="E638" s="1712"/>
      <c r="F638" s="1712"/>
      <c r="G638" s="1712"/>
      <c r="H638" s="1712"/>
      <c r="I638" s="1712"/>
      <c r="J638" s="1723"/>
    </row>
    <row r="639" spans="1:10">
      <c r="A639" s="1544" t="s">
        <v>1921</v>
      </c>
      <c r="B639" s="1570" t="s">
        <v>1571</v>
      </c>
      <c r="C639" s="1712"/>
      <c r="D639" s="1712"/>
      <c r="E639" s="1712"/>
      <c r="F639" s="1712"/>
      <c r="G639" s="1712"/>
      <c r="H639" s="1712"/>
      <c r="I639" s="1712"/>
      <c r="J639" s="1723"/>
    </row>
    <row r="640" spans="1:10">
      <c r="A640" s="1544">
        <v>76.164000000000001</v>
      </c>
      <c r="B640" s="1570" t="s">
        <v>3336</v>
      </c>
      <c r="C640" s="1693">
        <v>0</v>
      </c>
      <c r="D640" s="1693">
        <v>0</v>
      </c>
      <c r="E640" s="1712">
        <f>[11]Final!E2613</f>
        <v>3100</v>
      </c>
      <c r="F640" s="1712">
        <f>[11]Final!F2613</f>
        <v>0</v>
      </c>
      <c r="G640" s="1694">
        <f t="shared" ref="G640:H646" si="143">C640+E640</f>
        <v>3100</v>
      </c>
      <c r="H640" s="1694">
        <f t="shared" si="143"/>
        <v>0</v>
      </c>
      <c r="I640" s="1694">
        <f t="shared" ref="I640:I646" si="144">IF(G640&gt;H640,G640-H640,0)</f>
        <v>3100</v>
      </c>
      <c r="J640" s="1695">
        <f t="shared" ref="J640:J646" si="145">IF(H640&gt;G640,H640-G640,0)</f>
        <v>0</v>
      </c>
    </row>
    <row r="641" spans="1:10">
      <c r="A641" s="1544">
        <v>76.165000000000006</v>
      </c>
      <c r="B641" s="1570" t="s">
        <v>3337</v>
      </c>
      <c r="C641" s="1693">
        <v>0</v>
      </c>
      <c r="D641" s="1693">
        <v>0</v>
      </c>
      <c r="E641" s="1712">
        <f>[11]Final!E2614</f>
        <v>2086755</v>
      </c>
      <c r="F641" s="1712">
        <f>[11]Final!F2614</f>
        <v>0</v>
      </c>
      <c r="G641" s="1694">
        <f t="shared" si="143"/>
        <v>2086755</v>
      </c>
      <c r="H641" s="1694">
        <f t="shared" si="143"/>
        <v>0</v>
      </c>
      <c r="I641" s="2055">
        <f t="shared" si="144"/>
        <v>2086755</v>
      </c>
      <c r="J641" s="1695">
        <f t="shared" si="145"/>
        <v>0</v>
      </c>
    </row>
    <row r="642" spans="1:10">
      <c r="A642" s="1544" t="s">
        <v>3338</v>
      </c>
      <c r="B642" s="1570" t="s">
        <v>3339</v>
      </c>
      <c r="C642" s="1693">
        <v>0</v>
      </c>
      <c r="D642" s="1693">
        <v>0</v>
      </c>
      <c r="E642" s="1712">
        <f>[11]Final!E2615</f>
        <v>0</v>
      </c>
      <c r="F642" s="1712">
        <f>[11]Final!F2615</f>
        <v>0</v>
      </c>
      <c r="G642" s="1694">
        <f t="shared" si="143"/>
        <v>0</v>
      </c>
      <c r="H642" s="1694">
        <f t="shared" si="143"/>
        <v>0</v>
      </c>
      <c r="I642" s="1694">
        <f t="shared" si="144"/>
        <v>0</v>
      </c>
      <c r="J642" s="1695">
        <f t="shared" si="145"/>
        <v>0</v>
      </c>
    </row>
    <row r="643" spans="1:10">
      <c r="A643" s="1544">
        <v>76.165999999999997</v>
      </c>
      <c r="B643" s="1570" t="s">
        <v>3340</v>
      </c>
      <c r="C643" s="1693">
        <v>0</v>
      </c>
      <c r="D643" s="1693">
        <v>0</v>
      </c>
      <c r="E643" s="1712">
        <f>[11]Final!E2616</f>
        <v>1439280</v>
      </c>
      <c r="F643" s="1712">
        <f>[11]Final!F2616</f>
        <v>0</v>
      </c>
      <c r="G643" s="1694">
        <f t="shared" si="143"/>
        <v>1439280</v>
      </c>
      <c r="H643" s="1694">
        <f t="shared" si="143"/>
        <v>0</v>
      </c>
      <c r="I643" s="1694">
        <f t="shared" si="144"/>
        <v>1439280</v>
      </c>
      <c r="J643" s="1695">
        <f t="shared" si="145"/>
        <v>0</v>
      </c>
    </row>
    <row r="644" spans="1:10">
      <c r="A644" s="1544">
        <v>76.167000000000002</v>
      </c>
      <c r="B644" s="1570" t="s">
        <v>3341</v>
      </c>
      <c r="C644" s="1693">
        <v>0</v>
      </c>
      <c r="D644" s="1693">
        <v>0</v>
      </c>
      <c r="E644" s="1712">
        <f>[11]Final!E2617</f>
        <v>136834</v>
      </c>
      <c r="F644" s="1712">
        <f>[11]Final!F2617</f>
        <v>0</v>
      </c>
      <c r="G644" s="1694">
        <f t="shared" si="143"/>
        <v>136834</v>
      </c>
      <c r="H644" s="1694">
        <f t="shared" si="143"/>
        <v>0</v>
      </c>
      <c r="I644" s="1694">
        <f t="shared" si="144"/>
        <v>136834</v>
      </c>
      <c r="J644" s="1695">
        <f t="shared" si="145"/>
        <v>0</v>
      </c>
    </row>
    <row r="645" spans="1:10">
      <c r="A645" s="1544">
        <v>76.168000000000006</v>
      </c>
      <c r="B645" s="1570" t="s">
        <v>3342</v>
      </c>
      <c r="C645" s="1693">
        <v>0</v>
      </c>
      <c r="D645" s="1693">
        <v>0</v>
      </c>
      <c r="E645" s="1712">
        <f>[11]Final!E2618</f>
        <v>1860</v>
      </c>
      <c r="F645" s="1712">
        <f>[11]Final!F2618</f>
        <v>0</v>
      </c>
      <c r="G645" s="1694">
        <f t="shared" si="143"/>
        <v>1860</v>
      </c>
      <c r="H645" s="1694">
        <f t="shared" si="143"/>
        <v>0</v>
      </c>
      <c r="I645" s="1694">
        <f t="shared" si="144"/>
        <v>1860</v>
      </c>
      <c r="J645" s="1695">
        <f t="shared" si="145"/>
        <v>0</v>
      </c>
    </row>
    <row r="646" spans="1:10">
      <c r="A646" s="1544">
        <v>76.168999999999997</v>
      </c>
      <c r="B646" s="1570" t="s">
        <v>3343</v>
      </c>
      <c r="C646" s="1693">
        <v>0</v>
      </c>
      <c r="D646" s="1693">
        <v>0</v>
      </c>
      <c r="E646" s="1712">
        <f>[11]Final!E2619</f>
        <v>75654192.75</v>
      </c>
      <c r="F646" s="1712">
        <f>[11]Final!F2619</f>
        <v>0</v>
      </c>
      <c r="G646" s="1694">
        <f t="shared" si="143"/>
        <v>75654192.75</v>
      </c>
      <c r="H646" s="1694">
        <f t="shared" si="143"/>
        <v>0</v>
      </c>
      <c r="I646" s="2055">
        <f t="shared" si="144"/>
        <v>75654192.75</v>
      </c>
      <c r="J646" s="1695">
        <f t="shared" si="145"/>
        <v>0</v>
      </c>
    </row>
    <row r="647" spans="1:10">
      <c r="A647" s="1544"/>
      <c r="B647" s="1520" t="s">
        <v>1838</v>
      </c>
      <c r="C647" s="1712">
        <f t="shared" ref="C647:J647" si="146">SUM(C640:C646)</f>
        <v>0</v>
      </c>
      <c r="D647" s="1712">
        <f t="shared" si="146"/>
        <v>0</v>
      </c>
      <c r="E647" s="1712">
        <f t="shared" si="146"/>
        <v>79322021.75</v>
      </c>
      <c r="F647" s="1712">
        <f t="shared" si="146"/>
        <v>0</v>
      </c>
      <c r="G647" s="1712">
        <f t="shared" si="146"/>
        <v>79322021.75</v>
      </c>
      <c r="H647" s="1712">
        <f t="shared" si="146"/>
        <v>0</v>
      </c>
      <c r="I647" s="1712">
        <f t="shared" si="146"/>
        <v>79322021.75</v>
      </c>
      <c r="J647" s="1723">
        <f t="shared" si="146"/>
        <v>0</v>
      </c>
    </row>
    <row r="648" spans="1:10">
      <c r="A648" s="1544"/>
      <c r="B648" s="1520" t="s">
        <v>1851</v>
      </c>
      <c r="C648" s="1712">
        <f>C647-D647</f>
        <v>0</v>
      </c>
      <c r="D648" s="1712"/>
      <c r="E648" s="1712">
        <f>E647-F647</f>
        <v>79322021.75</v>
      </c>
      <c r="F648" s="1712"/>
      <c r="G648" s="1712"/>
      <c r="H648" s="1712"/>
      <c r="I648" s="1763">
        <f>I647-J647</f>
        <v>79322021.75</v>
      </c>
      <c r="J648" s="1723"/>
    </row>
    <row r="649" spans="1:10">
      <c r="A649" s="1544"/>
      <c r="B649" s="1570"/>
      <c r="C649" s="1712"/>
      <c r="D649" s="1712"/>
      <c r="E649" s="1712"/>
      <c r="F649" s="1712"/>
      <c r="G649" s="1712"/>
      <c r="H649" s="1712"/>
      <c r="I649" s="1712"/>
      <c r="J649" s="1723"/>
    </row>
    <row r="650" spans="1:10">
      <c r="A650" s="1544">
        <v>35</v>
      </c>
      <c r="B650" s="1570" t="s">
        <v>3308</v>
      </c>
      <c r="C650" s="1712"/>
      <c r="D650" s="1712"/>
      <c r="E650" s="1712"/>
      <c r="F650" s="1712"/>
      <c r="G650" s="1712"/>
      <c r="H650" s="1712"/>
      <c r="I650" s="1712"/>
      <c r="J650" s="1723"/>
    </row>
    <row r="651" spans="1:10">
      <c r="A651" s="1544" t="s">
        <v>1906</v>
      </c>
      <c r="B651" s="1570" t="s">
        <v>3322</v>
      </c>
      <c r="C651" s="1712"/>
      <c r="D651" s="1712"/>
      <c r="E651" s="1712"/>
      <c r="F651" s="1712"/>
      <c r="G651" s="1712"/>
      <c r="H651" s="1712"/>
      <c r="I651" s="1712"/>
      <c r="J651" s="1723"/>
    </row>
    <row r="652" spans="1:10">
      <c r="A652" s="2077">
        <v>76.171999999999997</v>
      </c>
      <c r="B652" s="1570" t="s">
        <v>3344</v>
      </c>
      <c r="C652" s="1693">
        <v>0</v>
      </c>
      <c r="D652" s="1693">
        <v>0</v>
      </c>
      <c r="E652" s="1712">
        <f>[11]Final!E2632</f>
        <v>17288901</v>
      </c>
      <c r="F652" s="1712">
        <f>[11]Final!F2632</f>
        <v>0</v>
      </c>
      <c r="G652" s="1694">
        <f>C652+E652</f>
        <v>17288901</v>
      </c>
      <c r="H652" s="1694">
        <f>D652+F652</f>
        <v>0</v>
      </c>
      <c r="I652" s="2055">
        <f>IF(G652&gt;H652,G652-H652,0)</f>
        <v>17288901</v>
      </c>
      <c r="J652" s="1695">
        <f>IF(H652&gt;G652,H652-G652,0)</f>
        <v>0</v>
      </c>
    </row>
    <row r="653" spans="1:10">
      <c r="A653" s="1544"/>
      <c r="B653" s="1520" t="s">
        <v>1838</v>
      </c>
      <c r="C653" s="1712">
        <f t="shared" ref="C653:J653" si="147">SUM(C652)</f>
        <v>0</v>
      </c>
      <c r="D653" s="1712">
        <f t="shared" si="147"/>
        <v>0</v>
      </c>
      <c r="E653" s="1712">
        <f t="shared" si="147"/>
        <v>17288901</v>
      </c>
      <c r="F653" s="1712">
        <f t="shared" si="147"/>
        <v>0</v>
      </c>
      <c r="G653" s="1712">
        <f t="shared" si="147"/>
        <v>17288901</v>
      </c>
      <c r="H653" s="1712">
        <f t="shared" si="147"/>
        <v>0</v>
      </c>
      <c r="I653" s="2056">
        <f t="shared" si="147"/>
        <v>17288901</v>
      </c>
      <c r="J653" s="1723">
        <f t="shared" si="147"/>
        <v>0</v>
      </c>
    </row>
    <row r="654" spans="1:10">
      <c r="A654" s="1544"/>
      <c r="B654" s="1520" t="s">
        <v>1851</v>
      </c>
      <c r="C654" s="1712">
        <f>C653-D653</f>
        <v>0</v>
      </c>
      <c r="D654" s="1712"/>
      <c r="E654" s="1712">
        <f>E653-F653</f>
        <v>17288901</v>
      </c>
      <c r="F654" s="1712"/>
      <c r="G654" s="1712"/>
      <c r="H654" s="1712"/>
      <c r="I654" s="1763">
        <f>I653-J653</f>
        <v>17288901</v>
      </c>
      <c r="J654" s="1723"/>
    </row>
    <row r="655" spans="1:10">
      <c r="A655" s="1570"/>
      <c r="B655" s="1570"/>
      <c r="C655" s="1712"/>
      <c r="D655" s="1712"/>
      <c r="E655" s="1712"/>
      <c r="F655" s="1712"/>
      <c r="G655" s="1712"/>
      <c r="H655" s="1712"/>
      <c r="I655" s="1712"/>
      <c r="J655" s="1723"/>
    </row>
    <row r="656" spans="1:10">
      <c r="A656" s="1544">
        <v>35</v>
      </c>
      <c r="B656" s="1570" t="s">
        <v>3308</v>
      </c>
      <c r="C656" s="1712"/>
      <c r="D656" s="1712"/>
      <c r="E656" s="1712"/>
      <c r="F656" s="1712"/>
      <c r="G656" s="1712"/>
      <c r="H656" s="1712"/>
      <c r="I656" s="1712"/>
      <c r="J656" s="1723"/>
    </row>
    <row r="657" spans="1:10">
      <c r="A657" s="1544" t="s">
        <v>1921</v>
      </c>
      <c r="B657" s="1570" t="s">
        <v>1571</v>
      </c>
      <c r="C657" s="1712"/>
      <c r="D657" s="1712"/>
      <c r="E657" s="1712"/>
      <c r="F657" s="1712"/>
      <c r="G657" s="1712"/>
      <c r="H657" s="1712"/>
      <c r="I657" s="1712"/>
      <c r="J657" s="1723"/>
    </row>
    <row r="658" spans="1:10">
      <c r="A658" s="1544">
        <v>76.173000000000002</v>
      </c>
      <c r="B658" s="1570" t="s">
        <v>4292</v>
      </c>
      <c r="C658" s="1693">
        <v>0</v>
      </c>
      <c r="D658" s="1693">
        <v>0</v>
      </c>
      <c r="E658" s="1712">
        <f>[11]Final!E2637</f>
        <v>1282148</v>
      </c>
      <c r="F658" s="1712">
        <f>[11]Final!F2637</f>
        <v>0</v>
      </c>
      <c r="G658" s="1694">
        <f>C658+E658</f>
        <v>1282148</v>
      </c>
      <c r="H658" s="1694">
        <f>D658+F658</f>
        <v>0</v>
      </c>
      <c r="I658" s="2055">
        <f>IF(G658&gt;H658,G658-H658,0)</f>
        <v>1282148</v>
      </c>
      <c r="J658" s="1695">
        <f>IF(H658&gt;G658,H658-G658,0)</f>
        <v>0</v>
      </c>
    </row>
    <row r="659" spans="1:10">
      <c r="A659" s="1544">
        <v>76.174000000000007</v>
      </c>
      <c r="B659" s="1570" t="s">
        <v>3345</v>
      </c>
      <c r="C659" s="1693">
        <v>0</v>
      </c>
      <c r="D659" s="1693">
        <v>0</v>
      </c>
      <c r="E659" s="1712">
        <f>[11]Final!E2638</f>
        <v>63581176</v>
      </c>
      <c r="F659" s="1712">
        <f>[11]Final!F2638</f>
        <v>0</v>
      </c>
      <c r="G659" s="1694">
        <f t="shared" ref="G659:H674" si="148">C659+E659</f>
        <v>63581176</v>
      </c>
      <c r="H659" s="1694">
        <f t="shared" si="148"/>
        <v>0</v>
      </c>
      <c r="I659" s="2055">
        <f>IF(G659&gt;H659,G659-H659,0)</f>
        <v>63581176</v>
      </c>
      <c r="J659" s="1695">
        <f>IF(H659&gt;G659,H659-G659,0)</f>
        <v>0</v>
      </c>
    </row>
    <row r="660" spans="1:10">
      <c r="A660" s="1544">
        <v>76.174999999999997</v>
      </c>
      <c r="B660" s="1570" t="s">
        <v>3346</v>
      </c>
      <c r="C660" s="1693">
        <v>0</v>
      </c>
      <c r="D660" s="1693">
        <v>0</v>
      </c>
      <c r="E660" s="1712">
        <f>[11]Final!E2639</f>
        <v>33287</v>
      </c>
      <c r="F660" s="1712">
        <f>[11]Final!F2639</f>
        <v>0</v>
      </c>
      <c r="G660" s="1694">
        <f t="shared" si="148"/>
        <v>33287</v>
      </c>
      <c r="H660" s="1694">
        <f t="shared" si="148"/>
        <v>0</v>
      </c>
      <c r="I660" s="1694">
        <f>IF(G660&gt;H660,G660-H660,0)</f>
        <v>33287</v>
      </c>
      <c r="J660" s="1695">
        <f>IF(H660&gt;G660,H660-G660,0)</f>
        <v>0</v>
      </c>
    </row>
    <row r="661" spans="1:10">
      <c r="A661" s="1544">
        <v>76.176000000000002</v>
      </c>
      <c r="B661" s="1570" t="s">
        <v>3347</v>
      </c>
      <c r="C661" s="1693">
        <v>0</v>
      </c>
      <c r="D661" s="1693">
        <v>0</v>
      </c>
      <c r="E661" s="1712">
        <f>[11]Final!E2640</f>
        <v>8861772.3900000006</v>
      </c>
      <c r="F661" s="1712">
        <f>[11]Final!F2640</f>
        <v>0</v>
      </c>
      <c r="G661" s="1694">
        <f t="shared" si="148"/>
        <v>8861772.3900000006</v>
      </c>
      <c r="H661" s="1694">
        <f t="shared" si="148"/>
        <v>0</v>
      </c>
      <c r="I661" s="1694">
        <f>IF(G661&gt;H661,G661-H661,0)</f>
        <v>8861772.3900000006</v>
      </c>
      <c r="J661" s="1695">
        <f>IF(H661&gt;G661,H661-G661,0)</f>
        <v>0</v>
      </c>
    </row>
    <row r="662" spans="1:10">
      <c r="A662" s="1544">
        <v>76.177000000000007</v>
      </c>
      <c r="B662" s="1570" t="s">
        <v>3348</v>
      </c>
      <c r="C662" s="1693">
        <v>0</v>
      </c>
      <c r="D662" s="1693">
        <v>0</v>
      </c>
      <c r="E662" s="1712">
        <f>[11]Final!E2641</f>
        <v>1744055</v>
      </c>
      <c r="F662" s="1712">
        <f>[11]Final!F2641</f>
        <v>0</v>
      </c>
      <c r="G662" s="1694">
        <f t="shared" si="148"/>
        <v>1744055</v>
      </c>
      <c r="H662" s="1694">
        <f t="shared" si="148"/>
        <v>0</v>
      </c>
      <c r="I662" s="2055">
        <f>IF(G662&gt;H662,G662-H662,0)</f>
        <v>1744055</v>
      </c>
      <c r="J662" s="1695">
        <f>IF(H662&gt;G662,H662-G662,0)</f>
        <v>0</v>
      </c>
    </row>
    <row r="663" spans="1:10">
      <c r="A663" s="1768">
        <v>76.180999999999997</v>
      </c>
      <c r="B663" s="1769" t="s">
        <v>4293</v>
      </c>
      <c r="C663" s="1693">
        <v>0</v>
      </c>
      <c r="D663" s="1693">
        <v>0</v>
      </c>
      <c r="E663" s="1712">
        <f>[11]Final!E2642</f>
        <v>853658</v>
      </c>
      <c r="F663" s="1712">
        <f>[11]Final!F2642</f>
        <v>0</v>
      </c>
      <c r="G663" s="1694">
        <f t="shared" si="148"/>
        <v>853658</v>
      </c>
      <c r="H663" s="1694">
        <f t="shared" si="148"/>
        <v>0</v>
      </c>
      <c r="I663" s="1694">
        <f t="shared" ref="I663:I671" si="149">IF(G663&gt;H663,G663-H663,0)</f>
        <v>853658</v>
      </c>
      <c r="J663" s="1695">
        <f t="shared" ref="J663:J671" si="150">IF(H663&gt;G663,H663-G663,0)</f>
        <v>0</v>
      </c>
    </row>
    <row r="664" spans="1:10">
      <c r="A664" s="1768">
        <v>76.182000000000002</v>
      </c>
      <c r="B664" s="1769" t="s">
        <v>4294</v>
      </c>
      <c r="C664" s="1693">
        <v>0</v>
      </c>
      <c r="D664" s="1693">
        <v>0</v>
      </c>
      <c r="E664" s="1712">
        <f>[11]Final!E2643</f>
        <v>6708958</v>
      </c>
      <c r="F664" s="1712">
        <f>[11]Final!F2643</f>
        <v>0</v>
      </c>
      <c r="G664" s="1694">
        <f t="shared" si="148"/>
        <v>6708958</v>
      </c>
      <c r="H664" s="1694">
        <f t="shared" si="148"/>
        <v>0</v>
      </c>
      <c r="I664" s="1694">
        <f t="shared" si="149"/>
        <v>6708958</v>
      </c>
      <c r="J664" s="1695">
        <f t="shared" si="150"/>
        <v>0</v>
      </c>
    </row>
    <row r="665" spans="1:10">
      <c r="A665" s="1768">
        <v>76.183000000000007</v>
      </c>
      <c r="B665" s="1769" t="s">
        <v>4295</v>
      </c>
      <c r="C665" s="1693">
        <v>0</v>
      </c>
      <c r="D665" s="1693">
        <v>0</v>
      </c>
      <c r="E665" s="1712">
        <f>[11]Final!E2644</f>
        <v>6301124</v>
      </c>
      <c r="F665" s="1712">
        <f>[11]Final!F2644</f>
        <v>0</v>
      </c>
      <c r="G665" s="1694">
        <f t="shared" si="148"/>
        <v>6301124</v>
      </c>
      <c r="H665" s="1694">
        <f t="shared" si="148"/>
        <v>0</v>
      </c>
      <c r="I665" s="1694">
        <f t="shared" si="149"/>
        <v>6301124</v>
      </c>
      <c r="J665" s="1695">
        <f t="shared" si="150"/>
        <v>0</v>
      </c>
    </row>
    <row r="666" spans="1:10">
      <c r="A666" s="1768">
        <v>76.183999999999997</v>
      </c>
      <c r="B666" s="1769" t="s">
        <v>4296</v>
      </c>
      <c r="C666" s="1693">
        <v>0</v>
      </c>
      <c r="D666" s="1693">
        <v>0</v>
      </c>
      <c r="E666" s="1712">
        <f>[11]Final!E2645</f>
        <v>4582121</v>
      </c>
      <c r="F666" s="1712">
        <f>[11]Final!F2645</f>
        <v>0</v>
      </c>
      <c r="G666" s="1694">
        <f t="shared" si="148"/>
        <v>4582121</v>
      </c>
      <c r="H666" s="1694">
        <f t="shared" si="148"/>
        <v>0</v>
      </c>
      <c r="I666" s="1694">
        <f t="shared" si="149"/>
        <v>4582121</v>
      </c>
      <c r="J666" s="1695">
        <f t="shared" si="150"/>
        <v>0</v>
      </c>
    </row>
    <row r="667" spans="1:10">
      <c r="A667" s="1768">
        <v>76.185000000000002</v>
      </c>
      <c r="B667" s="1769" t="s">
        <v>4297</v>
      </c>
      <c r="C667" s="1693">
        <v>0</v>
      </c>
      <c r="D667" s="1693">
        <v>0</v>
      </c>
      <c r="E667" s="1712">
        <f>[11]Final!E2646</f>
        <v>6890357</v>
      </c>
      <c r="F667" s="1712">
        <f>[11]Final!F2646</f>
        <v>0</v>
      </c>
      <c r="G667" s="1694">
        <f t="shared" si="148"/>
        <v>6890357</v>
      </c>
      <c r="H667" s="1694">
        <f t="shared" si="148"/>
        <v>0</v>
      </c>
      <c r="I667" s="1694">
        <f t="shared" si="149"/>
        <v>6890357</v>
      </c>
      <c r="J667" s="1695">
        <f t="shared" si="150"/>
        <v>0</v>
      </c>
    </row>
    <row r="668" spans="1:10">
      <c r="A668" s="1768">
        <v>76.186000000000007</v>
      </c>
      <c r="B668" s="1769" t="s">
        <v>4298</v>
      </c>
      <c r="C668" s="1693">
        <v>0</v>
      </c>
      <c r="D668" s="1693">
        <v>0</v>
      </c>
      <c r="E668" s="1712">
        <f>[11]Final!E2647</f>
        <v>5354033</v>
      </c>
      <c r="F668" s="1712">
        <f>[11]Final!F2647</f>
        <v>0</v>
      </c>
      <c r="G668" s="1694">
        <f t="shared" si="148"/>
        <v>5354033</v>
      </c>
      <c r="H668" s="1694">
        <f t="shared" si="148"/>
        <v>0</v>
      </c>
      <c r="I668" s="1694">
        <f t="shared" si="149"/>
        <v>5354033</v>
      </c>
      <c r="J668" s="1695">
        <f t="shared" si="150"/>
        <v>0</v>
      </c>
    </row>
    <row r="669" spans="1:10">
      <c r="A669" s="1768">
        <v>76.186999999999998</v>
      </c>
      <c r="B669" s="1769" t="s">
        <v>4299</v>
      </c>
      <c r="C669" s="1693">
        <v>0</v>
      </c>
      <c r="D669" s="1693">
        <v>0</v>
      </c>
      <c r="E669" s="1712">
        <f>[11]Final!E2648</f>
        <v>1236615.1200000001</v>
      </c>
      <c r="F669" s="1712">
        <f>[11]Final!F2648</f>
        <v>0</v>
      </c>
      <c r="G669" s="1694">
        <f t="shared" si="148"/>
        <v>1236615.1200000001</v>
      </c>
      <c r="H669" s="1694">
        <f t="shared" si="148"/>
        <v>0</v>
      </c>
      <c r="I669" s="1694">
        <f t="shared" si="149"/>
        <v>1236615.1200000001</v>
      </c>
      <c r="J669" s="1695">
        <f t="shared" si="150"/>
        <v>0</v>
      </c>
    </row>
    <row r="670" spans="1:10">
      <c r="A670" s="1768">
        <v>76.188000000000002</v>
      </c>
      <c r="B670" s="1769" t="s">
        <v>4300</v>
      </c>
      <c r="C670" s="1693">
        <v>0</v>
      </c>
      <c r="D670" s="1693">
        <v>0</v>
      </c>
      <c r="E670" s="1712">
        <f>[11]Final!E2649</f>
        <v>860410</v>
      </c>
      <c r="F670" s="1712">
        <f>[11]Final!F2649</f>
        <v>0</v>
      </c>
      <c r="G670" s="1694">
        <f t="shared" si="148"/>
        <v>860410</v>
      </c>
      <c r="H670" s="1694">
        <f t="shared" si="148"/>
        <v>0</v>
      </c>
      <c r="I670" s="1694">
        <f t="shared" si="149"/>
        <v>860410</v>
      </c>
      <c r="J670" s="1695">
        <f t="shared" si="150"/>
        <v>0</v>
      </c>
    </row>
    <row r="671" spans="1:10">
      <c r="A671" s="1768">
        <v>76.188999999999993</v>
      </c>
      <c r="B671" s="1769" t="s">
        <v>4301</v>
      </c>
      <c r="C671" s="1693">
        <v>0</v>
      </c>
      <c r="D671" s="1693">
        <v>0</v>
      </c>
      <c r="E671" s="1712">
        <f>[11]Final!E2650</f>
        <v>2767953</v>
      </c>
      <c r="F671" s="1712">
        <f>[11]Final!F2650</f>
        <v>0</v>
      </c>
      <c r="G671" s="1694">
        <f t="shared" si="148"/>
        <v>2767953</v>
      </c>
      <c r="H671" s="1694">
        <f t="shared" si="148"/>
        <v>0</v>
      </c>
      <c r="I671" s="1694">
        <f t="shared" si="149"/>
        <v>2767953</v>
      </c>
      <c r="J671" s="1695">
        <f t="shared" si="150"/>
        <v>0</v>
      </c>
    </row>
    <row r="672" spans="1:10">
      <c r="A672" s="1559">
        <v>76.19</v>
      </c>
      <c r="B672" s="1570" t="s">
        <v>1195</v>
      </c>
      <c r="C672" s="1693">
        <v>0</v>
      </c>
      <c r="D672" s="1693">
        <v>0</v>
      </c>
      <c r="E672" s="1712">
        <f>[11]Final!E2651</f>
        <v>5008659</v>
      </c>
      <c r="F672" s="1712">
        <f>[11]Final!F2651</f>
        <v>0</v>
      </c>
      <c r="G672" s="1694">
        <f t="shared" si="148"/>
        <v>5008659</v>
      </c>
      <c r="H672" s="1694">
        <f t="shared" si="148"/>
        <v>0</v>
      </c>
      <c r="I672" s="1694">
        <f>IF(G672&gt;H672,G672-H672,0)</f>
        <v>5008659</v>
      </c>
      <c r="J672" s="1695">
        <f>IF(H672&gt;G672,H672-G672,0)</f>
        <v>0</v>
      </c>
    </row>
    <row r="673" spans="1:10">
      <c r="A673" s="1599">
        <v>76.191000000000003</v>
      </c>
      <c r="B673" s="1549" t="s">
        <v>4302</v>
      </c>
      <c r="C673" s="1693">
        <v>0</v>
      </c>
      <c r="D673" s="1693">
        <v>0</v>
      </c>
      <c r="E673" s="1712">
        <f>[11]Final!E2652</f>
        <v>6276010</v>
      </c>
      <c r="F673" s="1712">
        <f>[11]Final!F2652</f>
        <v>0</v>
      </c>
      <c r="G673" s="1694">
        <f t="shared" si="148"/>
        <v>6276010</v>
      </c>
      <c r="H673" s="1694">
        <f t="shared" si="148"/>
        <v>0</v>
      </c>
      <c r="I673" s="1694">
        <f>IF(G673&gt;H673,G673-H673,0)</f>
        <v>6276010</v>
      </c>
      <c r="J673" s="1695">
        <f>IF(H673&gt;G673,H673-G673,0)</f>
        <v>0</v>
      </c>
    </row>
    <row r="674" spans="1:10">
      <c r="A674" s="1544">
        <v>76.195999999999998</v>
      </c>
      <c r="B674" s="1570" t="s">
        <v>3349</v>
      </c>
      <c r="C674" s="1693">
        <v>0</v>
      </c>
      <c r="D674" s="1693">
        <v>0</v>
      </c>
      <c r="E674" s="1712">
        <f>[11]Final!E2653</f>
        <v>1384634.0499999998</v>
      </c>
      <c r="F674" s="1712">
        <f>[11]Final!F2653</f>
        <v>0</v>
      </c>
      <c r="G674" s="1694">
        <f t="shared" si="148"/>
        <v>1384634.0499999998</v>
      </c>
      <c r="H674" s="1694">
        <f t="shared" si="148"/>
        <v>0</v>
      </c>
      <c r="I674" s="1694">
        <f>IF(G674&gt;H674,G674-H674,0)</f>
        <v>1384634.0499999998</v>
      </c>
      <c r="J674" s="1695">
        <f>IF(H674&gt;G674,H674-G674,0)</f>
        <v>0</v>
      </c>
    </row>
    <row r="675" spans="1:10">
      <c r="A675" s="1544"/>
      <c r="B675" s="1520" t="s">
        <v>1838</v>
      </c>
      <c r="C675" s="1712">
        <f>SUM(C658:C674)</f>
        <v>0</v>
      </c>
      <c r="D675" s="1712">
        <f t="shared" ref="D675:J675" si="151">SUM(D658:D674)</f>
        <v>0</v>
      </c>
      <c r="E675" s="1712">
        <f t="shared" si="151"/>
        <v>123726970.56</v>
      </c>
      <c r="F675" s="1712">
        <f t="shared" si="151"/>
        <v>0</v>
      </c>
      <c r="G675" s="1712">
        <f t="shared" si="151"/>
        <v>123726970.56</v>
      </c>
      <c r="H675" s="1712">
        <f t="shared" si="151"/>
        <v>0</v>
      </c>
      <c r="I675" s="1712">
        <f t="shared" si="151"/>
        <v>123726970.56</v>
      </c>
      <c r="J675" s="1723">
        <f t="shared" si="151"/>
        <v>0</v>
      </c>
    </row>
    <row r="676" spans="1:10">
      <c r="A676" s="1544"/>
      <c r="B676" s="1520" t="s">
        <v>1851</v>
      </c>
      <c r="C676" s="1712">
        <f>C675-D675</f>
        <v>0</v>
      </c>
      <c r="D676" s="1712"/>
      <c r="E676" s="1712">
        <f>E675-F675</f>
        <v>123726970.56</v>
      </c>
      <c r="F676" s="1712"/>
      <c r="G676" s="1712"/>
      <c r="H676" s="1712"/>
      <c r="I676" s="1763">
        <f>I675-J675</f>
        <v>123726970.56</v>
      </c>
      <c r="J676" s="1723"/>
    </row>
    <row r="677" spans="1:10">
      <c r="A677" s="1544">
        <v>35</v>
      </c>
      <c r="B677" s="1570" t="s">
        <v>3308</v>
      </c>
      <c r="C677" s="1712"/>
      <c r="D677" s="1712"/>
      <c r="E677" s="1712"/>
      <c r="F677" s="1712"/>
      <c r="G677" s="1712"/>
      <c r="H677" s="1712"/>
      <c r="I677" s="1712"/>
      <c r="J677" s="1723"/>
    </row>
    <row r="678" spans="1:10">
      <c r="A678" s="1544" t="s">
        <v>1909</v>
      </c>
      <c r="B678" s="1570" t="s">
        <v>3328</v>
      </c>
      <c r="C678" s="1712"/>
      <c r="D678" s="1712"/>
      <c r="E678" s="1712"/>
      <c r="F678" s="1712"/>
      <c r="G678" s="1712"/>
      <c r="H678" s="1712"/>
      <c r="I678" s="1712"/>
      <c r="J678" s="1723"/>
    </row>
    <row r="679" spans="1:10">
      <c r="A679" s="1559">
        <v>76.260000000000005</v>
      </c>
      <c r="B679" s="1570" t="s">
        <v>3358</v>
      </c>
      <c r="C679" s="1693">
        <v>0</v>
      </c>
      <c r="D679" s="1693">
        <v>0</v>
      </c>
      <c r="E679" s="1712">
        <f>[11]Final!E2677</f>
        <v>190440</v>
      </c>
      <c r="F679" s="1712">
        <f>[11]Final!F2677</f>
        <v>0</v>
      </c>
      <c r="G679" s="1694">
        <f>C679+E679</f>
        <v>190440</v>
      </c>
      <c r="H679" s="1694">
        <f>D679+F679</f>
        <v>0</v>
      </c>
      <c r="I679" s="1694">
        <f>IF(G679&gt;H679,G679-H679,0)</f>
        <v>190440</v>
      </c>
      <c r="J679" s="1695">
        <f>IF(H679&gt;G679,H679-G679,0)</f>
        <v>0</v>
      </c>
    </row>
    <row r="680" spans="1:10">
      <c r="A680" s="1544">
        <v>76.260999999999996</v>
      </c>
      <c r="B680" s="1570" t="s">
        <v>3359</v>
      </c>
      <c r="C680" s="1693">
        <v>0</v>
      </c>
      <c r="D680" s="1693">
        <v>0</v>
      </c>
      <c r="E680" s="1712">
        <f>[11]Final!E2678</f>
        <v>140925</v>
      </c>
      <c r="F680" s="1712">
        <f>[11]Final!F2678</f>
        <v>0</v>
      </c>
      <c r="G680" s="1694">
        <f>C680+E680</f>
        <v>140925</v>
      </c>
      <c r="H680" s="1694">
        <f>D680+F680</f>
        <v>0</v>
      </c>
      <c r="I680" s="1694">
        <f>IF(G680&gt;H680,G680-H680,0)</f>
        <v>140925</v>
      </c>
      <c r="J680" s="1695">
        <f>IF(H680&gt;G680,H680-G680,0)</f>
        <v>0</v>
      </c>
    </row>
    <row r="681" spans="1:10">
      <c r="A681" s="1544"/>
      <c r="B681" s="1520" t="s">
        <v>1838</v>
      </c>
      <c r="C681" s="1712">
        <f t="shared" ref="C681:J681" si="152">SUM(C679:C680)</f>
        <v>0</v>
      </c>
      <c r="D681" s="1712">
        <f t="shared" si="152"/>
        <v>0</v>
      </c>
      <c r="E681" s="1712">
        <f t="shared" si="152"/>
        <v>331365</v>
      </c>
      <c r="F681" s="1712">
        <f t="shared" si="152"/>
        <v>0</v>
      </c>
      <c r="G681" s="1712">
        <f t="shared" si="152"/>
        <v>331365</v>
      </c>
      <c r="H681" s="1712">
        <f t="shared" si="152"/>
        <v>0</v>
      </c>
      <c r="I681" s="1712">
        <f t="shared" si="152"/>
        <v>331365</v>
      </c>
      <c r="J681" s="1723">
        <f t="shared" si="152"/>
        <v>0</v>
      </c>
    </row>
    <row r="682" spans="1:10">
      <c r="A682" s="1544"/>
      <c r="B682" s="1520" t="s">
        <v>1851</v>
      </c>
      <c r="C682" s="1712">
        <f>C681-D681</f>
        <v>0</v>
      </c>
      <c r="D682" s="1712"/>
      <c r="E682" s="1712">
        <f>E681-F681</f>
        <v>331365</v>
      </c>
      <c r="F682" s="1712"/>
      <c r="G682" s="1712"/>
      <c r="H682" s="1712"/>
      <c r="I682" s="1763">
        <f>I681-J681</f>
        <v>331365</v>
      </c>
      <c r="J682" s="1723"/>
    </row>
    <row r="683" spans="1:10">
      <c r="A683" s="1544" t="s">
        <v>1921</v>
      </c>
      <c r="B683" s="1570" t="s">
        <v>1571</v>
      </c>
      <c r="C683" s="1712"/>
      <c r="D683" s="1712"/>
      <c r="E683" s="1712"/>
      <c r="F683" s="1712"/>
      <c r="G683" s="1712"/>
      <c r="H683" s="1712"/>
      <c r="I683" s="1712"/>
      <c r="J683" s="1723"/>
    </row>
    <row r="684" spans="1:10">
      <c r="A684" s="1544">
        <v>76.605000000000004</v>
      </c>
      <c r="B684" s="1570"/>
      <c r="C684" s="1693">
        <v>0</v>
      </c>
      <c r="D684" s="1693">
        <v>0</v>
      </c>
      <c r="E684" s="1712">
        <f>[11]Final!E2688</f>
        <v>14837</v>
      </c>
      <c r="F684" s="1712">
        <f>[11]Final!F2688</f>
        <v>0</v>
      </c>
      <c r="G684" s="1694">
        <f t="shared" ref="G684:H688" si="153">C684+E684</f>
        <v>14837</v>
      </c>
      <c r="H684" s="1694">
        <f t="shared" si="153"/>
        <v>0</v>
      </c>
      <c r="I684" s="1694">
        <f>IF(G684&gt;H684,G684-H684,0)</f>
        <v>14837</v>
      </c>
      <c r="J684" s="1695">
        <f>IF(H684&gt;G684,H684-G684,0)</f>
        <v>0</v>
      </c>
    </row>
    <row r="685" spans="1:10">
      <c r="A685" s="1544">
        <v>76.805999999999997</v>
      </c>
      <c r="B685" s="1570"/>
      <c r="C685" s="1693">
        <v>0</v>
      </c>
      <c r="D685" s="1693">
        <v>0</v>
      </c>
      <c r="E685" s="1712">
        <f>[11]Final!E2689</f>
        <v>1570</v>
      </c>
      <c r="F685" s="1712">
        <f>[11]Final!F2689</f>
        <v>0</v>
      </c>
      <c r="G685" s="1694">
        <f t="shared" si="153"/>
        <v>1570</v>
      </c>
      <c r="H685" s="1694">
        <f t="shared" si="153"/>
        <v>0</v>
      </c>
      <c r="I685" s="1694">
        <f>IF(G685&gt;H685,G685-H685,0)</f>
        <v>1570</v>
      </c>
      <c r="J685" s="1695">
        <f>IF(H685&gt;G685,H685-G685,0)</f>
        <v>0</v>
      </c>
    </row>
    <row r="686" spans="1:10">
      <c r="A686" s="1544">
        <v>76.811000000000007</v>
      </c>
      <c r="B686" s="1570"/>
      <c r="C686" s="1693">
        <v>0</v>
      </c>
      <c r="D686" s="1693">
        <v>0</v>
      </c>
      <c r="E686" s="1712">
        <f>[11]Final!E2690</f>
        <v>0</v>
      </c>
      <c r="F686" s="1712">
        <f>[11]Final!F2690</f>
        <v>0</v>
      </c>
      <c r="G686" s="1694">
        <f t="shared" si="153"/>
        <v>0</v>
      </c>
      <c r="H686" s="1694">
        <f t="shared" si="153"/>
        <v>0</v>
      </c>
      <c r="I686" s="1694">
        <f>IF(G686&gt;H686,G686-H686,0)</f>
        <v>0</v>
      </c>
      <c r="J686" s="1695">
        <f>IF(H686&gt;G686,H686-G686,0)</f>
        <v>0</v>
      </c>
    </row>
    <row r="687" spans="1:10">
      <c r="A687" s="1559">
        <v>76.91</v>
      </c>
      <c r="B687" s="1570" t="s">
        <v>3362</v>
      </c>
      <c r="C687" s="1693">
        <v>0</v>
      </c>
      <c r="D687" s="1693">
        <v>0</v>
      </c>
      <c r="E687" s="1712">
        <f>[11]Final!E2695</f>
        <v>0</v>
      </c>
      <c r="F687" s="1712">
        <f>[11]Final!F2695</f>
        <v>2905081.91</v>
      </c>
      <c r="G687" s="1694">
        <f>C687+E687</f>
        <v>0</v>
      </c>
      <c r="H687" s="1694">
        <f>D687+F687</f>
        <v>2905081.91</v>
      </c>
      <c r="I687" s="1694">
        <f>IF(G687&gt;H687,G687-H687,0)</f>
        <v>0</v>
      </c>
      <c r="J687" s="1695">
        <f>IF(H687&gt;G687,H687-G687,0)</f>
        <v>2905081.91</v>
      </c>
    </row>
    <row r="688" spans="1:10">
      <c r="A688" s="1544">
        <v>76.811999999999998</v>
      </c>
      <c r="B688" s="1570"/>
      <c r="C688" s="1693">
        <v>0</v>
      </c>
      <c r="D688" s="1693">
        <v>0</v>
      </c>
      <c r="E688" s="1712">
        <f>[11]Final!E2691</f>
        <v>0</v>
      </c>
      <c r="F688" s="1712">
        <f>[11]Final!F2691</f>
        <v>0</v>
      </c>
      <c r="G688" s="1694">
        <f t="shared" si="153"/>
        <v>0</v>
      </c>
      <c r="H688" s="1694">
        <f t="shared" si="153"/>
        <v>0</v>
      </c>
      <c r="I688" s="1694">
        <f>IF(G688&gt;H688,G688-H688,0)</f>
        <v>0</v>
      </c>
      <c r="J688" s="1695">
        <f>IF(H688&gt;G688,H688-G688,0)</f>
        <v>0</v>
      </c>
    </row>
    <row r="689" spans="1:10">
      <c r="A689" s="1537"/>
      <c r="B689" s="1520" t="s">
        <v>1838</v>
      </c>
      <c r="C689" s="1712">
        <f t="shared" ref="C689:J689" si="154">SUM(C684:C688)</f>
        <v>0</v>
      </c>
      <c r="D689" s="1712">
        <f t="shared" si="154"/>
        <v>0</v>
      </c>
      <c r="E689" s="1712">
        <f t="shared" si="154"/>
        <v>16407</v>
      </c>
      <c r="F689" s="1712">
        <f t="shared" si="154"/>
        <v>2905081.91</v>
      </c>
      <c r="G689" s="1712">
        <f t="shared" si="154"/>
        <v>16407</v>
      </c>
      <c r="H689" s="1712">
        <f t="shared" si="154"/>
        <v>2905081.91</v>
      </c>
      <c r="I689" s="1712">
        <f>SUM(I684:I688)</f>
        <v>16407</v>
      </c>
      <c r="J689" s="1723">
        <f t="shared" si="154"/>
        <v>2905081.91</v>
      </c>
    </row>
    <row r="690" spans="1:10">
      <c r="A690" s="1537"/>
      <c r="B690" s="1520" t="s">
        <v>1851</v>
      </c>
      <c r="C690" s="1712">
        <f>C689-D689</f>
        <v>0</v>
      </c>
      <c r="D690" s="1712"/>
      <c r="E690" s="1712">
        <f>E689-F689</f>
        <v>-2888674.91</v>
      </c>
      <c r="F690" s="1712"/>
      <c r="G690" s="1712"/>
      <c r="H690" s="1712"/>
      <c r="I690" s="1763">
        <f>I689-J689</f>
        <v>-2888674.91</v>
      </c>
      <c r="J690" s="1723"/>
    </row>
    <row r="691" spans="1:10">
      <c r="A691" s="1544">
        <v>35</v>
      </c>
      <c r="B691" s="1570" t="s">
        <v>3308</v>
      </c>
      <c r="C691" s="1712"/>
      <c r="D691" s="1712"/>
      <c r="E691" s="1712"/>
      <c r="F691" s="1712"/>
      <c r="G691" s="1712"/>
      <c r="H691" s="1712"/>
      <c r="I691" s="1712"/>
      <c r="J691" s="1723"/>
    </row>
    <row r="692" spans="1:10">
      <c r="A692" s="1544" t="s">
        <v>1925</v>
      </c>
      <c r="B692" s="1570" t="s">
        <v>3363</v>
      </c>
      <c r="C692" s="1712"/>
      <c r="D692" s="1712"/>
      <c r="E692" s="1712"/>
      <c r="F692" s="1712"/>
      <c r="G692" s="1712"/>
      <c r="H692" s="1712"/>
      <c r="I692" s="1712"/>
      <c r="J692" s="1723"/>
    </row>
    <row r="693" spans="1:10">
      <c r="A693" s="1559">
        <v>79.11</v>
      </c>
      <c r="B693" s="1570" t="s">
        <v>3364</v>
      </c>
      <c r="C693" s="1693">
        <v>0</v>
      </c>
      <c r="D693" s="1693">
        <v>0</v>
      </c>
      <c r="E693" s="1712">
        <f>[11]Final!E2810</f>
        <v>0</v>
      </c>
      <c r="F693" s="1712">
        <f>[11]Final!F2810</f>
        <v>0</v>
      </c>
      <c r="G693" s="1694">
        <f>C693+E693</f>
        <v>0</v>
      </c>
      <c r="H693" s="1694">
        <f>D693+F693</f>
        <v>0</v>
      </c>
      <c r="I693" s="1694">
        <f>IF(G693&gt;H693,G693-H693,0)</f>
        <v>0</v>
      </c>
      <c r="J693" s="1695">
        <f>IF(H693&gt;G693,H693-G693,0)</f>
        <v>0</v>
      </c>
    </row>
    <row r="694" spans="1:10">
      <c r="A694" s="1544"/>
      <c r="B694" s="1520" t="s">
        <v>1838</v>
      </c>
      <c r="C694" s="1712">
        <f t="shared" ref="C694:J694" si="155">SUM(C693)</f>
        <v>0</v>
      </c>
      <c r="D694" s="1712">
        <f t="shared" si="155"/>
        <v>0</v>
      </c>
      <c r="E694" s="1712">
        <f t="shared" si="155"/>
        <v>0</v>
      </c>
      <c r="F694" s="1712">
        <f t="shared" si="155"/>
        <v>0</v>
      </c>
      <c r="G694" s="1712">
        <f t="shared" si="155"/>
        <v>0</v>
      </c>
      <c r="H694" s="1712">
        <f t="shared" si="155"/>
        <v>0</v>
      </c>
      <c r="I694" s="1712">
        <f t="shared" si="155"/>
        <v>0</v>
      </c>
      <c r="J694" s="1723">
        <f t="shared" si="155"/>
        <v>0</v>
      </c>
    </row>
    <row r="695" spans="1:10">
      <c r="A695" s="1544"/>
      <c r="B695" s="1520" t="s">
        <v>1851</v>
      </c>
      <c r="C695" s="1712">
        <f>C694-D694</f>
        <v>0</v>
      </c>
      <c r="D695" s="1712"/>
      <c r="E695" s="1712">
        <f>E694-F694</f>
        <v>0</v>
      </c>
      <c r="F695" s="1712"/>
      <c r="G695" s="1712"/>
      <c r="H695" s="1712"/>
      <c r="I695" s="1729">
        <f>I694-J694</f>
        <v>0</v>
      </c>
      <c r="J695" s="1723"/>
    </row>
    <row r="696" spans="1:10">
      <c r="A696" s="1544">
        <v>35</v>
      </c>
      <c r="B696" s="1570" t="s">
        <v>3308</v>
      </c>
      <c r="C696" s="1712"/>
      <c r="D696" s="1712"/>
      <c r="E696" s="1712"/>
      <c r="F696" s="1712"/>
      <c r="G696" s="1712"/>
      <c r="H696" s="1712"/>
      <c r="I696" s="1712"/>
      <c r="J696" s="1723"/>
    </row>
    <row r="697" spans="1:10">
      <c r="A697" s="1544" t="s">
        <v>1928</v>
      </c>
      <c r="B697" s="1570" t="s">
        <v>3365</v>
      </c>
      <c r="C697" s="1712"/>
      <c r="D697" s="1712"/>
      <c r="E697" s="1712"/>
      <c r="F697" s="1712"/>
      <c r="G697" s="1712"/>
      <c r="H697" s="1712"/>
      <c r="I697" s="1712"/>
      <c r="J697" s="1723"/>
    </row>
    <row r="698" spans="1:10">
      <c r="A698" s="1559">
        <v>79.41</v>
      </c>
      <c r="B698" s="1570" t="s">
        <v>3366</v>
      </c>
      <c r="C698" s="1693">
        <v>0</v>
      </c>
      <c r="D698" s="1693">
        <v>0</v>
      </c>
      <c r="E698" s="1712">
        <f>[11]Final!E2815</f>
        <v>0</v>
      </c>
      <c r="F698" s="1712">
        <f>[11]Final!F2815</f>
        <v>0</v>
      </c>
      <c r="G698" s="1694">
        <f>C698+E698</f>
        <v>0</v>
      </c>
      <c r="H698" s="1694">
        <f>D698+F698</f>
        <v>0</v>
      </c>
      <c r="I698" s="1694">
        <f>IF(G698&gt;H698,G698-H698,0)</f>
        <v>0</v>
      </c>
      <c r="J698" s="1695">
        <f>IF(H698&gt;G698,H698-G698,0)</f>
        <v>0</v>
      </c>
    </row>
    <row r="699" spans="1:10">
      <c r="A699" s="1544"/>
      <c r="B699" s="1520" t="s">
        <v>1838</v>
      </c>
      <c r="C699" s="1712">
        <f t="shared" ref="C699:J699" si="156">SUM(C698)</f>
        <v>0</v>
      </c>
      <c r="D699" s="1712">
        <f t="shared" si="156"/>
        <v>0</v>
      </c>
      <c r="E699" s="1712">
        <f t="shared" si="156"/>
        <v>0</v>
      </c>
      <c r="F699" s="1712">
        <f t="shared" si="156"/>
        <v>0</v>
      </c>
      <c r="G699" s="1712">
        <f t="shared" si="156"/>
        <v>0</v>
      </c>
      <c r="H699" s="1712">
        <f t="shared" si="156"/>
        <v>0</v>
      </c>
      <c r="I699" s="1712">
        <f t="shared" si="156"/>
        <v>0</v>
      </c>
      <c r="J699" s="1723">
        <f t="shared" si="156"/>
        <v>0</v>
      </c>
    </row>
    <row r="700" spans="1:10">
      <c r="A700" s="1544"/>
      <c r="B700" s="1520" t="s">
        <v>1851</v>
      </c>
      <c r="C700" s="1712">
        <f>C699-D699</f>
        <v>0</v>
      </c>
      <c r="D700" s="1712"/>
      <c r="E700" s="1712">
        <f>E699-F699</f>
        <v>0</v>
      </c>
      <c r="F700" s="1712"/>
      <c r="G700" s="1712"/>
      <c r="H700" s="1712"/>
      <c r="I700" s="1729">
        <f>I699-J699</f>
        <v>0</v>
      </c>
      <c r="J700" s="1723"/>
    </row>
    <row r="701" spans="1:10">
      <c r="A701" s="1544">
        <v>35</v>
      </c>
      <c r="B701" s="1570" t="s">
        <v>3308</v>
      </c>
      <c r="C701" s="1712"/>
      <c r="D701" s="1712"/>
      <c r="E701" s="1712"/>
      <c r="F701" s="1712"/>
      <c r="G701" s="1712"/>
      <c r="H701" s="1712"/>
      <c r="I701" s="1712"/>
      <c r="J701" s="1723"/>
    </row>
    <row r="702" spans="1:10">
      <c r="A702" s="1544" t="s">
        <v>1928</v>
      </c>
      <c r="B702" s="1570" t="s">
        <v>3365</v>
      </c>
      <c r="C702" s="1712"/>
      <c r="D702" s="1712"/>
      <c r="E702" s="1712"/>
      <c r="F702" s="1712"/>
      <c r="G702" s="1712"/>
      <c r="H702" s="1712"/>
      <c r="I702" s="1712"/>
      <c r="J702" s="1723"/>
    </row>
    <row r="703" spans="1:10">
      <c r="A703" s="1559">
        <v>79.510000000000005</v>
      </c>
      <c r="B703" s="1570" t="s">
        <v>3367</v>
      </c>
      <c r="C703" s="1693">
        <v>0</v>
      </c>
      <c r="D703" s="1693">
        <v>0</v>
      </c>
      <c r="E703" s="1712">
        <f>[11]Final!E2824</f>
        <v>0</v>
      </c>
      <c r="F703" s="1712">
        <f>[11]Final!F2824</f>
        <v>0</v>
      </c>
      <c r="G703" s="1694">
        <f>C703+E703</f>
        <v>0</v>
      </c>
      <c r="H703" s="1694">
        <f>D703+F703</f>
        <v>0</v>
      </c>
      <c r="I703" s="1694">
        <f>IF(G703&gt;H703,G703-H703,0)</f>
        <v>0</v>
      </c>
      <c r="J703" s="1695">
        <f>IF(H703&gt;G703,H703-G703,0)</f>
        <v>0</v>
      </c>
    </row>
    <row r="704" spans="1:10">
      <c r="A704" s="1544">
        <v>79.510999999999996</v>
      </c>
      <c r="B704" s="1570" t="s">
        <v>3368</v>
      </c>
      <c r="C704" s="1693">
        <v>0</v>
      </c>
      <c r="D704" s="1693">
        <v>0</v>
      </c>
      <c r="E704" s="1712">
        <f>[11]Final!E2825</f>
        <v>0</v>
      </c>
      <c r="F704" s="1712">
        <f>[11]Final!F2825</f>
        <v>0</v>
      </c>
      <c r="G704" s="1694">
        <f>C704+E704</f>
        <v>0</v>
      </c>
      <c r="H704" s="1694">
        <f>D704+F704</f>
        <v>0</v>
      </c>
      <c r="I704" s="1694">
        <f>IF(G704&gt;H704,G704-H704,0)</f>
        <v>0</v>
      </c>
      <c r="J704" s="1695">
        <f>IF(H704&gt;G704,H704-G704,0)</f>
        <v>0</v>
      </c>
    </row>
    <row r="705" spans="1:10">
      <c r="A705" s="1544"/>
      <c r="B705" s="1520" t="s">
        <v>1838</v>
      </c>
      <c r="C705" s="1712">
        <f t="shared" ref="C705:J705" si="157">SUM(C703:C704)</f>
        <v>0</v>
      </c>
      <c r="D705" s="1712">
        <f t="shared" si="157"/>
        <v>0</v>
      </c>
      <c r="E705" s="1712">
        <f t="shared" si="157"/>
        <v>0</v>
      </c>
      <c r="F705" s="1712">
        <f t="shared" si="157"/>
        <v>0</v>
      </c>
      <c r="G705" s="1712">
        <f t="shared" si="157"/>
        <v>0</v>
      </c>
      <c r="H705" s="1712">
        <f t="shared" si="157"/>
        <v>0</v>
      </c>
      <c r="I705" s="1712">
        <f t="shared" si="157"/>
        <v>0</v>
      </c>
      <c r="J705" s="1723">
        <f t="shared" si="157"/>
        <v>0</v>
      </c>
    </row>
    <row r="706" spans="1:10">
      <c r="A706" s="1544"/>
      <c r="B706" s="1520" t="s">
        <v>1851</v>
      </c>
      <c r="C706" s="1712">
        <f>C705-D705</f>
        <v>0</v>
      </c>
      <c r="D706" s="1712"/>
      <c r="E706" s="1712">
        <f>E705-F705</f>
        <v>0</v>
      </c>
      <c r="F706" s="1712"/>
      <c r="G706" s="1712">
        <f>[11]Final!G2827</f>
        <v>0</v>
      </c>
      <c r="H706" s="1712">
        <v>0</v>
      </c>
      <c r="I706" s="1729">
        <f>I705-J705</f>
        <v>0</v>
      </c>
      <c r="J706" s="1723"/>
    </row>
    <row r="707" spans="1:10">
      <c r="A707" s="1544">
        <v>35</v>
      </c>
      <c r="B707" s="1570" t="s">
        <v>3308</v>
      </c>
      <c r="C707" s="1712"/>
      <c r="D707" s="1712"/>
      <c r="E707" s="1712"/>
      <c r="F707" s="1712"/>
      <c r="G707" s="1712"/>
      <c r="H707" s="1712"/>
      <c r="I707" s="1712"/>
      <c r="J707" s="1723"/>
    </row>
    <row r="708" spans="1:10">
      <c r="A708" s="1544" t="s">
        <v>3369</v>
      </c>
      <c r="B708" s="1570" t="s">
        <v>3370</v>
      </c>
      <c r="C708" s="1712"/>
      <c r="D708" s="1712"/>
      <c r="E708" s="1712"/>
      <c r="F708" s="1712"/>
      <c r="G708" s="1712"/>
      <c r="H708" s="1712"/>
      <c r="I708" s="1712"/>
      <c r="J708" s="1723"/>
    </row>
    <row r="709" spans="1:10">
      <c r="A709" s="1559">
        <v>79.52</v>
      </c>
      <c r="B709" s="1570" t="s">
        <v>3371</v>
      </c>
      <c r="C709" s="1693">
        <v>0</v>
      </c>
      <c r="D709" s="1693">
        <v>0</v>
      </c>
      <c r="E709" s="1712">
        <f>[11]Final!E2830</f>
        <v>0</v>
      </c>
      <c r="F709" s="1712">
        <f>[11]Final!F2830</f>
        <v>0</v>
      </c>
      <c r="G709" s="1694">
        <f>C709+E709</f>
        <v>0</v>
      </c>
      <c r="H709" s="1694">
        <f>D709+F709</f>
        <v>0</v>
      </c>
      <c r="I709" s="1694">
        <f>IF(G709&gt;H709,G709-H709,0)</f>
        <v>0</v>
      </c>
      <c r="J709" s="1695">
        <f>IF(H709&gt;G709,H709-G709,0)</f>
        <v>0</v>
      </c>
    </row>
    <row r="710" spans="1:10">
      <c r="A710" s="1544"/>
      <c r="B710" s="1520" t="s">
        <v>1838</v>
      </c>
      <c r="C710" s="1712">
        <f t="shared" ref="C710:J710" si="158">SUM(C709)</f>
        <v>0</v>
      </c>
      <c r="D710" s="1712">
        <f t="shared" si="158"/>
        <v>0</v>
      </c>
      <c r="E710" s="1712">
        <f t="shared" si="158"/>
        <v>0</v>
      </c>
      <c r="F710" s="1712">
        <f t="shared" si="158"/>
        <v>0</v>
      </c>
      <c r="G710" s="1712">
        <f t="shared" si="158"/>
        <v>0</v>
      </c>
      <c r="H710" s="1712">
        <f t="shared" si="158"/>
        <v>0</v>
      </c>
      <c r="I710" s="1712">
        <f t="shared" si="158"/>
        <v>0</v>
      </c>
      <c r="J710" s="1723">
        <f t="shared" si="158"/>
        <v>0</v>
      </c>
    </row>
    <row r="711" spans="1:10">
      <c r="A711" s="1544"/>
      <c r="B711" s="1520" t="s">
        <v>1851</v>
      </c>
      <c r="C711" s="1712">
        <f>C710-D710</f>
        <v>0</v>
      </c>
      <c r="D711" s="1712"/>
      <c r="E711" s="1712">
        <f>E710-F710</f>
        <v>0</v>
      </c>
      <c r="F711" s="1712"/>
      <c r="G711" s="1712"/>
      <c r="H711" s="1712"/>
      <c r="I711" s="1729">
        <f>I710-J710</f>
        <v>0</v>
      </c>
      <c r="J711" s="1723"/>
    </row>
    <row r="712" spans="1:10">
      <c r="A712" s="1544">
        <v>35</v>
      </c>
      <c r="B712" s="1570" t="s">
        <v>3308</v>
      </c>
      <c r="C712" s="1712"/>
      <c r="D712" s="1712"/>
      <c r="E712" s="1712"/>
      <c r="F712" s="1712"/>
      <c r="G712" s="1712"/>
      <c r="H712" s="1712"/>
      <c r="I712" s="1712"/>
      <c r="J712" s="1723"/>
    </row>
    <row r="713" spans="1:10">
      <c r="A713" s="1544" t="s">
        <v>3375</v>
      </c>
      <c r="B713" s="1570" t="s">
        <v>3376</v>
      </c>
      <c r="C713" s="1712"/>
      <c r="D713" s="1712"/>
      <c r="E713" s="1712"/>
      <c r="F713" s="1712"/>
      <c r="G713" s="1712"/>
      <c r="H713" s="1712"/>
      <c r="I713" s="1712"/>
      <c r="J713" s="1723"/>
    </row>
    <row r="714" spans="1:10">
      <c r="A714" s="1559">
        <v>77.61</v>
      </c>
      <c r="B714" s="1578" t="s">
        <v>3377</v>
      </c>
      <c r="C714" s="1693">
        <v>0</v>
      </c>
      <c r="D714" s="1693">
        <v>0</v>
      </c>
      <c r="E714" s="1712">
        <f>[11]Final!E2709</f>
        <v>5102</v>
      </c>
      <c r="F714" s="1712">
        <f>[11]Final!F2709</f>
        <v>0</v>
      </c>
      <c r="G714" s="1694">
        <f t="shared" ref="G714:H719" si="159">C714+E714</f>
        <v>5102</v>
      </c>
      <c r="H714" s="1694">
        <f t="shared" si="159"/>
        <v>0</v>
      </c>
      <c r="I714" s="1694">
        <f t="shared" ref="I714:I719" si="160">IF(G714&gt;H714,G714-H714,0)</f>
        <v>5102</v>
      </c>
      <c r="J714" s="1695">
        <f t="shared" ref="J714:J719" si="161">IF(H714&gt;G714,H714-G714,0)</f>
        <v>0</v>
      </c>
    </row>
    <row r="715" spans="1:10">
      <c r="A715" s="1559">
        <v>79.56</v>
      </c>
      <c r="B715" s="1570" t="s">
        <v>3378</v>
      </c>
      <c r="C715" s="1693">
        <v>0</v>
      </c>
      <c r="D715" s="1693">
        <v>0</v>
      </c>
      <c r="E715" s="1712">
        <f>[11]Final!E2841</f>
        <v>0</v>
      </c>
      <c r="F715" s="1712">
        <f>[11]Final!F2841</f>
        <v>0</v>
      </c>
      <c r="G715" s="1694">
        <f t="shared" si="159"/>
        <v>0</v>
      </c>
      <c r="H715" s="1694">
        <f t="shared" si="159"/>
        <v>0</v>
      </c>
      <c r="I715" s="1694">
        <f t="shared" si="160"/>
        <v>0</v>
      </c>
      <c r="J715" s="1695">
        <f t="shared" si="161"/>
        <v>0</v>
      </c>
    </row>
    <row r="716" spans="1:10">
      <c r="A716" s="1544">
        <v>79.561000000000007</v>
      </c>
      <c r="B716" s="1570" t="s">
        <v>3379</v>
      </c>
      <c r="C716" s="1693">
        <v>0</v>
      </c>
      <c r="D716" s="1693">
        <v>0</v>
      </c>
      <c r="E716" s="1712">
        <f>[11]Final!E2842</f>
        <v>0</v>
      </c>
      <c r="F716" s="1712">
        <f>[11]Final!F2842</f>
        <v>0</v>
      </c>
      <c r="G716" s="1694">
        <f t="shared" si="159"/>
        <v>0</v>
      </c>
      <c r="H716" s="1694">
        <f t="shared" si="159"/>
        <v>0</v>
      </c>
      <c r="I716" s="1694">
        <f t="shared" si="160"/>
        <v>0</v>
      </c>
      <c r="J716" s="1695">
        <f t="shared" si="161"/>
        <v>0</v>
      </c>
    </row>
    <row r="717" spans="1:10">
      <c r="A717" s="1544">
        <v>79.570999999999998</v>
      </c>
      <c r="B717" s="1570" t="s">
        <v>3380</v>
      </c>
      <c r="C717" s="1693">
        <v>0</v>
      </c>
      <c r="D717" s="1693">
        <v>0</v>
      </c>
      <c r="E717" s="1712">
        <f>[11]Final!E2843</f>
        <v>0</v>
      </c>
      <c r="F717" s="1712">
        <f>[11]Final!F2843</f>
        <v>0</v>
      </c>
      <c r="G717" s="1694">
        <f t="shared" si="159"/>
        <v>0</v>
      </c>
      <c r="H717" s="1694">
        <f t="shared" si="159"/>
        <v>0</v>
      </c>
      <c r="I717" s="1694">
        <f t="shared" si="160"/>
        <v>0</v>
      </c>
      <c r="J717" s="1695">
        <f t="shared" si="161"/>
        <v>0</v>
      </c>
    </row>
    <row r="718" spans="1:10">
      <c r="A718" s="1544">
        <v>79.572000000000003</v>
      </c>
      <c r="B718" s="1570" t="s">
        <v>3381</v>
      </c>
      <c r="C718" s="1693">
        <v>0</v>
      </c>
      <c r="D718" s="1693">
        <v>0</v>
      </c>
      <c r="E718" s="1712">
        <f>[11]Final!E2844</f>
        <v>0</v>
      </c>
      <c r="F718" s="1712">
        <f>[11]Final!F2844</f>
        <v>0</v>
      </c>
      <c r="G718" s="1694">
        <f t="shared" si="159"/>
        <v>0</v>
      </c>
      <c r="H718" s="1694">
        <f t="shared" si="159"/>
        <v>0</v>
      </c>
      <c r="I718" s="1694">
        <f t="shared" si="160"/>
        <v>0</v>
      </c>
      <c r="J718" s="1695">
        <f t="shared" si="161"/>
        <v>0</v>
      </c>
    </row>
    <row r="719" spans="1:10">
      <c r="A719" s="1544">
        <v>79.572999999999993</v>
      </c>
      <c r="B719" s="1570" t="s">
        <v>3382</v>
      </c>
      <c r="C719" s="1693">
        <v>0</v>
      </c>
      <c r="D719" s="1693">
        <v>0</v>
      </c>
      <c r="E719" s="1712">
        <f>[11]Final!E2845</f>
        <v>0</v>
      </c>
      <c r="F719" s="1712">
        <f>[11]Final!F2845</f>
        <v>0</v>
      </c>
      <c r="G719" s="1694">
        <f t="shared" si="159"/>
        <v>0</v>
      </c>
      <c r="H719" s="1694">
        <f t="shared" si="159"/>
        <v>0</v>
      </c>
      <c r="I719" s="1694">
        <f t="shared" si="160"/>
        <v>0</v>
      </c>
      <c r="J719" s="1695">
        <f t="shared" si="161"/>
        <v>0</v>
      </c>
    </row>
    <row r="720" spans="1:10">
      <c r="A720" s="1544"/>
      <c r="B720" s="1520" t="s">
        <v>1838</v>
      </c>
      <c r="C720" s="1712">
        <f>SUM(C714:C719)</f>
        <v>0</v>
      </c>
      <c r="D720" s="1712">
        <f t="shared" ref="D720:J720" si="162">SUM(D714:D719)</f>
        <v>0</v>
      </c>
      <c r="E720" s="1712">
        <f t="shared" si="162"/>
        <v>5102</v>
      </c>
      <c r="F720" s="1712">
        <f t="shared" si="162"/>
        <v>0</v>
      </c>
      <c r="G720" s="1712">
        <f t="shared" si="162"/>
        <v>5102</v>
      </c>
      <c r="H720" s="1712">
        <f t="shared" si="162"/>
        <v>0</v>
      </c>
      <c r="I720" s="1712">
        <f>SUM(I714:I719)</f>
        <v>5102</v>
      </c>
      <c r="J720" s="1723">
        <f t="shared" si="162"/>
        <v>0</v>
      </c>
    </row>
    <row r="721" spans="1:33">
      <c r="A721" s="1544"/>
      <c r="B721" s="1520" t="s">
        <v>1851</v>
      </c>
      <c r="C721" s="1712">
        <f>C720-D720</f>
        <v>0</v>
      </c>
      <c r="D721" s="1712"/>
      <c r="E721" s="1712">
        <f>E720-F720</f>
        <v>5102</v>
      </c>
      <c r="F721" s="1712"/>
      <c r="G721" s="1712"/>
      <c r="H721" s="1712"/>
      <c r="I721" s="1763">
        <f>I720-J720</f>
        <v>5102</v>
      </c>
      <c r="J721" s="1723"/>
    </row>
    <row r="722" spans="1:33">
      <c r="A722" s="1544">
        <v>39</v>
      </c>
      <c r="B722" s="1520" t="s">
        <v>3847</v>
      </c>
      <c r="C722" s="1712"/>
      <c r="D722" s="1712"/>
      <c r="E722" s="1712"/>
      <c r="F722" s="1712"/>
      <c r="G722" s="1712"/>
      <c r="H722" s="1712"/>
      <c r="I722" s="1712"/>
      <c r="J722" s="1723"/>
    </row>
    <row r="723" spans="1:33">
      <c r="A723" s="1559">
        <v>79.709999999999994</v>
      </c>
      <c r="B723" s="1570" t="s">
        <v>3383</v>
      </c>
      <c r="C723" s="1693">
        <v>0</v>
      </c>
      <c r="D723" s="1693">
        <v>0</v>
      </c>
      <c r="E723" s="1712">
        <f>[11]Final!E2846</f>
        <v>0</v>
      </c>
      <c r="F723" s="1712">
        <f>[11]Final!F2846</f>
        <v>0</v>
      </c>
      <c r="G723" s="1694">
        <f>C723+E723</f>
        <v>0</v>
      </c>
      <c r="H723" s="1694">
        <f>D723+F723</f>
        <v>0</v>
      </c>
      <c r="I723" s="1694">
        <f>IF(G723&gt;H723,G723-H723,0)</f>
        <v>0</v>
      </c>
      <c r="J723" s="1695">
        <f>IF(H723&gt;G723,H723-G723,0)</f>
        <v>0</v>
      </c>
    </row>
    <row r="724" spans="1:33" s="1524" customFormat="1">
      <c r="A724" s="1537"/>
      <c r="B724" s="1520" t="s">
        <v>1838</v>
      </c>
      <c r="C724" s="1729">
        <f t="shared" ref="C724:J724" si="163">SUM(C723)</f>
        <v>0</v>
      </c>
      <c r="D724" s="1729">
        <f t="shared" si="163"/>
        <v>0</v>
      </c>
      <c r="E724" s="1729">
        <f t="shared" si="163"/>
        <v>0</v>
      </c>
      <c r="F724" s="1729">
        <f t="shared" si="163"/>
        <v>0</v>
      </c>
      <c r="G724" s="1729">
        <f t="shared" si="163"/>
        <v>0</v>
      </c>
      <c r="H724" s="1729">
        <f t="shared" si="163"/>
        <v>0</v>
      </c>
      <c r="I724" s="1729">
        <f t="shared" si="163"/>
        <v>0</v>
      </c>
      <c r="J724" s="1713">
        <f t="shared" si="163"/>
        <v>0</v>
      </c>
      <c r="K724" s="1666"/>
      <c r="L724" s="1666"/>
      <c r="M724" s="1666"/>
      <c r="N724" s="1666"/>
      <c r="O724" s="1666"/>
      <c r="P724" s="1666"/>
      <c r="Q724" s="1666"/>
      <c r="R724" s="1666"/>
      <c r="S724" s="1666"/>
      <c r="T724" s="1666"/>
      <c r="U724" s="1666"/>
      <c r="V724" s="1666"/>
      <c r="W724" s="1666"/>
      <c r="X724" s="1666"/>
      <c r="Y724" s="1666"/>
      <c r="Z724" s="1666"/>
      <c r="AA724" s="1666"/>
      <c r="AB724" s="1666"/>
      <c r="AC724" s="1666"/>
      <c r="AD724" s="1666"/>
      <c r="AE724" s="1666"/>
      <c r="AF724" s="1666"/>
      <c r="AG724" s="1523"/>
    </row>
    <row r="725" spans="1:33">
      <c r="A725" s="1544"/>
      <c r="B725" s="1520" t="s">
        <v>1375</v>
      </c>
      <c r="C725" s="1712"/>
      <c r="D725" s="1712"/>
      <c r="E725" s="1712"/>
      <c r="F725" s="1712"/>
      <c r="G725" s="1712"/>
      <c r="H725" s="1712"/>
      <c r="I725" s="1753">
        <f>+I569+I581+I592+I603+I612+I618+I623+I629+I636+I648+I654+I676+I682+I690+I721</f>
        <v>260558429.66999999</v>
      </c>
      <c r="J725" s="1723"/>
    </row>
    <row r="726" spans="1:33">
      <c r="A726" s="1544"/>
      <c r="B726" s="1570" t="s">
        <v>3308</v>
      </c>
      <c r="C726" s="1712"/>
      <c r="D726" s="1712"/>
      <c r="E726" s="1712"/>
      <c r="F726" s="1712"/>
      <c r="G726" s="1712"/>
      <c r="H726" s="1712"/>
      <c r="I726" s="1712"/>
      <c r="J726" s="1723"/>
    </row>
    <row r="727" spans="1:33">
      <c r="A727" s="1544"/>
      <c r="B727" s="1520" t="s">
        <v>3350</v>
      </c>
      <c r="C727" s="1712"/>
      <c r="D727" s="1712"/>
      <c r="E727" s="1712"/>
      <c r="F727" s="1712"/>
      <c r="G727" s="1712"/>
      <c r="H727" s="1712"/>
      <c r="I727" s="1712"/>
      <c r="J727" s="1723"/>
    </row>
    <row r="728" spans="1:33">
      <c r="A728" s="1559">
        <v>76.209999999999994</v>
      </c>
      <c r="B728" s="1570" t="s">
        <v>3351</v>
      </c>
      <c r="C728" s="1693">
        <v>0</v>
      </c>
      <c r="D728" s="1693">
        <v>0</v>
      </c>
      <c r="E728" s="1712">
        <f>[11]Final!E2658</f>
        <v>350</v>
      </c>
      <c r="F728" s="1712">
        <f>[11]Final!F2658</f>
        <v>0</v>
      </c>
      <c r="G728" s="1694">
        <f>C728+E728</f>
        <v>350</v>
      </c>
      <c r="H728" s="1694">
        <f>D728+F728</f>
        <v>0</v>
      </c>
      <c r="I728" s="1694">
        <f>IF(G728&gt;H728,G728-H728,0)</f>
        <v>350</v>
      </c>
      <c r="J728" s="1695">
        <f>IF(H728&gt;G728,H728-G728,0)</f>
        <v>0</v>
      </c>
    </row>
    <row r="729" spans="1:33">
      <c r="A729" s="1544">
        <v>76.221000000000004</v>
      </c>
      <c r="B729" s="1570" t="s">
        <v>3352</v>
      </c>
      <c r="C729" s="1693">
        <v>0</v>
      </c>
      <c r="D729" s="1693">
        <v>0</v>
      </c>
      <c r="E729" s="1712">
        <f>[11]Final!E2659</f>
        <v>220000</v>
      </c>
      <c r="F729" s="1712">
        <f>[11]Final!F2659</f>
        <v>0</v>
      </c>
      <c r="G729" s="1694">
        <f>C729+E729</f>
        <v>220000</v>
      </c>
      <c r="H729" s="1694">
        <f>D729+F729</f>
        <v>0</v>
      </c>
      <c r="I729" s="1694">
        <f>IF(G729&gt;H729,G729-H729,0)</f>
        <v>220000</v>
      </c>
      <c r="J729" s="1695">
        <f>IF(H729&gt;G729,H729-G729,0)</f>
        <v>0</v>
      </c>
    </row>
    <row r="730" spans="1:33">
      <c r="A730" s="1544"/>
      <c r="B730" s="1520" t="s">
        <v>1838</v>
      </c>
      <c r="C730" s="1712">
        <f t="shared" ref="C730:J730" si="164">SUM(C728:C729)</f>
        <v>0</v>
      </c>
      <c r="D730" s="1712">
        <f t="shared" si="164"/>
        <v>0</v>
      </c>
      <c r="E730" s="1712">
        <f t="shared" si="164"/>
        <v>220350</v>
      </c>
      <c r="F730" s="1712">
        <f t="shared" si="164"/>
        <v>0</v>
      </c>
      <c r="G730" s="1712">
        <f t="shared" si="164"/>
        <v>220350</v>
      </c>
      <c r="H730" s="1712">
        <f t="shared" si="164"/>
        <v>0</v>
      </c>
      <c r="I730" s="1712">
        <f t="shared" si="164"/>
        <v>220350</v>
      </c>
      <c r="J730" s="1723">
        <f t="shared" si="164"/>
        <v>0</v>
      </c>
    </row>
    <row r="731" spans="1:33">
      <c r="A731" s="1544"/>
      <c r="B731" s="1520" t="s">
        <v>1851</v>
      </c>
      <c r="C731" s="1712">
        <f>C730-D730</f>
        <v>0</v>
      </c>
      <c r="D731" s="1712"/>
      <c r="E731" s="1712">
        <f>E730-F730</f>
        <v>220350</v>
      </c>
      <c r="F731" s="1712"/>
      <c r="G731" s="1712"/>
      <c r="H731" s="1712"/>
      <c r="I731" s="1763">
        <f>I730-J730</f>
        <v>220350</v>
      </c>
      <c r="J731" s="1723"/>
    </row>
    <row r="732" spans="1:33">
      <c r="A732" s="1544"/>
      <c r="B732" s="1570" t="s">
        <v>3308</v>
      </c>
      <c r="C732" s="1712"/>
      <c r="D732" s="1712"/>
      <c r="E732" s="1712"/>
      <c r="F732" s="1712"/>
      <c r="G732" s="1712"/>
      <c r="H732" s="1712"/>
      <c r="I732" s="1712"/>
      <c r="J732" s="1723"/>
    </row>
    <row r="733" spans="1:33">
      <c r="A733" s="1544"/>
      <c r="B733" s="1570" t="s">
        <v>3350</v>
      </c>
      <c r="C733" s="1712"/>
      <c r="D733" s="1712"/>
      <c r="E733" s="1712"/>
      <c r="F733" s="1712"/>
      <c r="G733" s="1712"/>
      <c r="H733" s="1712"/>
      <c r="I733" s="1712"/>
      <c r="J733" s="1723"/>
    </row>
    <row r="734" spans="1:33">
      <c r="A734" s="1559">
        <v>76.239999999999995</v>
      </c>
      <c r="B734" s="1570" t="s">
        <v>3353</v>
      </c>
      <c r="C734" s="1693">
        <v>0</v>
      </c>
      <c r="D734" s="1693">
        <v>0</v>
      </c>
      <c r="E734" s="1712">
        <f>[11]Final!E2668</f>
        <v>1634266.88</v>
      </c>
      <c r="F734" s="1712">
        <f>[11]Final!F2668</f>
        <v>0</v>
      </c>
      <c r="G734" s="1694">
        <f t="shared" ref="G734:H738" si="165">C734+E734</f>
        <v>1634266.88</v>
      </c>
      <c r="H734" s="1694">
        <f t="shared" si="165"/>
        <v>0</v>
      </c>
      <c r="I734" s="1694">
        <f>IF(G734&gt;H734,G734-H734,0)</f>
        <v>1634266.88</v>
      </c>
      <c r="J734" s="1695">
        <f>IF(H734&gt;G734,H734-G734,0)</f>
        <v>0</v>
      </c>
    </row>
    <row r="735" spans="1:33">
      <c r="A735" s="1544">
        <v>76.245000000000005</v>
      </c>
      <c r="B735" s="1570" t="s">
        <v>3354</v>
      </c>
      <c r="C735" s="1693">
        <v>0</v>
      </c>
      <c r="D735" s="1693">
        <v>0</v>
      </c>
      <c r="E735" s="1712">
        <f>[11]Final!E2669</f>
        <v>715845</v>
      </c>
      <c r="F735" s="1712">
        <f>[11]Final!F2669</f>
        <v>0</v>
      </c>
      <c r="G735" s="1694">
        <f t="shared" si="165"/>
        <v>715845</v>
      </c>
      <c r="H735" s="1694">
        <f t="shared" si="165"/>
        <v>0</v>
      </c>
      <c r="I735" s="1694">
        <f>IF(G735&gt;H735,G735-H735,0)</f>
        <v>715845</v>
      </c>
      <c r="J735" s="1695">
        <f>IF(H735&gt;G735,H735-G735,0)</f>
        <v>0</v>
      </c>
    </row>
    <row r="736" spans="1:33">
      <c r="A736" s="1544">
        <v>76.248999999999995</v>
      </c>
      <c r="B736" s="1570" t="s">
        <v>3355</v>
      </c>
      <c r="C736" s="1693">
        <v>0</v>
      </c>
      <c r="D736" s="1693">
        <v>0</v>
      </c>
      <c r="E736" s="1712">
        <f>[11]Final!E2670</f>
        <v>1223707</v>
      </c>
      <c r="F736" s="1712">
        <f>[11]Final!F2670</f>
        <v>0</v>
      </c>
      <c r="G736" s="1694">
        <f t="shared" si="165"/>
        <v>1223707</v>
      </c>
      <c r="H736" s="1694">
        <f t="shared" si="165"/>
        <v>0</v>
      </c>
      <c r="I736" s="1694">
        <f>IF(G736&gt;H736,G736-H736,0)</f>
        <v>1223707</v>
      </c>
      <c r="J736" s="1695">
        <f>IF(H736&gt;G736,H736-G736,0)</f>
        <v>0</v>
      </c>
    </row>
    <row r="737" spans="1:11">
      <c r="A737" s="1559">
        <v>76.25</v>
      </c>
      <c r="B737" s="1570" t="s">
        <v>3356</v>
      </c>
      <c r="C737" s="1693">
        <v>0</v>
      </c>
      <c r="D737" s="1693">
        <v>0</v>
      </c>
      <c r="E737" s="1712">
        <f>[11]Final!E2671</f>
        <v>0</v>
      </c>
      <c r="F737" s="1712">
        <f>[11]Final!F2671</f>
        <v>0</v>
      </c>
      <c r="G737" s="1694">
        <f t="shared" si="165"/>
        <v>0</v>
      </c>
      <c r="H737" s="1694">
        <f t="shared" si="165"/>
        <v>0</v>
      </c>
      <c r="I737" s="1694">
        <f>IF(G737&gt;H737,G737-H737,0)</f>
        <v>0</v>
      </c>
      <c r="J737" s="1695">
        <f>IF(H737&gt;G737,H737-G737,0)</f>
        <v>0</v>
      </c>
    </row>
    <row r="738" spans="1:11">
      <c r="A738" s="1544">
        <v>76.251000000000005</v>
      </c>
      <c r="B738" s="1570" t="s">
        <v>3357</v>
      </c>
      <c r="C738" s="1693">
        <v>0</v>
      </c>
      <c r="D738" s="1693">
        <v>0</v>
      </c>
      <c r="E738" s="1712">
        <f>[11]Final!E2672</f>
        <v>2940</v>
      </c>
      <c r="F738" s="1712">
        <f>[11]Final!F2672</f>
        <v>0</v>
      </c>
      <c r="G738" s="1694">
        <f t="shared" si="165"/>
        <v>2940</v>
      </c>
      <c r="H738" s="1694">
        <f t="shared" si="165"/>
        <v>0</v>
      </c>
      <c r="I738" s="1694">
        <f>IF(G738&gt;H738,G738-H738,0)</f>
        <v>2940</v>
      </c>
      <c r="J738" s="1695">
        <f>IF(H738&gt;G738,H738-G738,0)</f>
        <v>0</v>
      </c>
    </row>
    <row r="739" spans="1:11">
      <c r="A739" s="1544"/>
      <c r="B739" s="1520" t="s">
        <v>1838</v>
      </c>
      <c r="C739" s="1712">
        <f t="shared" ref="C739:J739" si="166">SUM(C734:C738)</f>
        <v>0</v>
      </c>
      <c r="D739" s="1712">
        <f t="shared" si="166"/>
        <v>0</v>
      </c>
      <c r="E739" s="1712">
        <f t="shared" si="166"/>
        <v>3576758.88</v>
      </c>
      <c r="F739" s="1712">
        <f t="shared" si="166"/>
        <v>0</v>
      </c>
      <c r="G739" s="1712">
        <f t="shared" si="166"/>
        <v>3576758.88</v>
      </c>
      <c r="H739" s="1712">
        <f t="shared" si="166"/>
        <v>0</v>
      </c>
      <c r="I739" s="1712">
        <f>SUM(I734:I738)</f>
        <v>3576758.88</v>
      </c>
      <c r="J739" s="1723">
        <f t="shared" si="166"/>
        <v>0</v>
      </c>
    </row>
    <row r="740" spans="1:11">
      <c r="A740" s="1544"/>
      <c r="B740" s="1520" t="s">
        <v>1851</v>
      </c>
      <c r="C740" s="1712">
        <f>C739-D739</f>
        <v>0</v>
      </c>
      <c r="D740" s="1712"/>
      <c r="E740" s="1712">
        <f>E739-F739</f>
        <v>3576758.88</v>
      </c>
      <c r="F740" s="1712"/>
      <c r="G740" s="1712"/>
      <c r="H740" s="1712"/>
      <c r="I740" s="1763">
        <f>I739-J739</f>
        <v>3576758.88</v>
      </c>
      <c r="J740" s="1723"/>
    </row>
    <row r="741" spans="1:11">
      <c r="A741" s="1544"/>
      <c r="B741" s="1570" t="s">
        <v>3308</v>
      </c>
      <c r="C741" s="1712"/>
      <c r="D741" s="1712"/>
      <c r="E741" s="1712"/>
      <c r="F741" s="1712"/>
      <c r="G741" s="1712"/>
      <c r="H741" s="1712"/>
      <c r="I741" s="1712"/>
      <c r="J741" s="1723"/>
    </row>
    <row r="742" spans="1:11">
      <c r="A742" s="1544"/>
      <c r="B742" s="1570" t="s">
        <v>3350</v>
      </c>
      <c r="C742" s="1712"/>
      <c r="D742" s="1712"/>
      <c r="E742" s="1712"/>
      <c r="F742" s="1712"/>
      <c r="G742" s="1712"/>
      <c r="H742" s="1712"/>
      <c r="I742" s="1712"/>
      <c r="J742" s="1723"/>
    </row>
    <row r="743" spans="1:11">
      <c r="A743" s="1544">
        <v>76.281000000000006</v>
      </c>
      <c r="B743" s="1570" t="s">
        <v>3360</v>
      </c>
      <c r="C743" s="1693">
        <v>0</v>
      </c>
      <c r="D743" s="1693">
        <v>0</v>
      </c>
      <c r="E743" s="1712">
        <f>[11]Final!E2683</f>
        <v>9128</v>
      </c>
      <c r="F743" s="1712">
        <f>[11]Final!F2683</f>
        <v>0</v>
      </c>
      <c r="G743" s="1694">
        <f>C743+E743</f>
        <v>9128</v>
      </c>
      <c r="H743" s="1694">
        <f>D743+F743</f>
        <v>0</v>
      </c>
      <c r="I743" s="1694">
        <f>IF(G743&gt;H743,G743-H743,0)</f>
        <v>9128</v>
      </c>
      <c r="J743" s="1695">
        <f>IF(H743&gt;G743,H743-G743,0)</f>
        <v>0</v>
      </c>
    </row>
    <row r="744" spans="1:11">
      <c r="A744" s="1544">
        <v>76.299000000000007</v>
      </c>
      <c r="B744" s="1570" t="s">
        <v>3361</v>
      </c>
      <c r="C744" s="1693">
        <v>0</v>
      </c>
      <c r="D744" s="1693">
        <v>0</v>
      </c>
      <c r="E744" s="1712">
        <f>[11]Final!E2684</f>
        <v>43209</v>
      </c>
      <c r="F744" s="1712">
        <f>[11]Final!F2684</f>
        <v>0</v>
      </c>
      <c r="G744" s="1694">
        <f>C744+E744</f>
        <v>43209</v>
      </c>
      <c r="H744" s="1694">
        <f>D744+F744</f>
        <v>0</v>
      </c>
      <c r="I744" s="1694">
        <f>IF(G744&gt;H744,G744-H744,0)</f>
        <v>43209</v>
      </c>
      <c r="J744" s="1695">
        <f>IF(H744&gt;G744,H744-G744,0)</f>
        <v>0</v>
      </c>
    </row>
    <row r="745" spans="1:11">
      <c r="A745" s="1544"/>
      <c r="B745" s="1520" t="s">
        <v>1838</v>
      </c>
      <c r="C745" s="1712">
        <f t="shared" ref="C745:J745" si="167">SUM(C743:C744)</f>
        <v>0</v>
      </c>
      <c r="D745" s="1712">
        <f t="shared" si="167"/>
        <v>0</v>
      </c>
      <c r="E745" s="1712">
        <f t="shared" si="167"/>
        <v>52337</v>
      </c>
      <c r="F745" s="1712">
        <f t="shared" si="167"/>
        <v>0</v>
      </c>
      <c r="G745" s="1712">
        <f t="shared" si="167"/>
        <v>52337</v>
      </c>
      <c r="H745" s="1712">
        <f t="shared" si="167"/>
        <v>0</v>
      </c>
      <c r="I745" s="1712">
        <f t="shared" si="167"/>
        <v>52337</v>
      </c>
      <c r="J745" s="1723">
        <f t="shared" si="167"/>
        <v>0</v>
      </c>
    </row>
    <row r="746" spans="1:11">
      <c r="A746" s="1544"/>
      <c r="B746" s="1520" t="s">
        <v>1851</v>
      </c>
      <c r="C746" s="1712">
        <f>C745-D745</f>
        <v>0</v>
      </c>
      <c r="D746" s="1712"/>
      <c r="E746" s="1712">
        <f>E745-F745</f>
        <v>52337</v>
      </c>
      <c r="F746" s="1712"/>
      <c r="G746" s="1712"/>
      <c r="H746" s="1712"/>
      <c r="I746" s="1763">
        <f>I745-J745</f>
        <v>52337</v>
      </c>
      <c r="J746" s="1723"/>
    </row>
    <row r="747" spans="1:11">
      <c r="A747" s="1544"/>
      <c r="B747" s="1570" t="s">
        <v>3308</v>
      </c>
      <c r="C747" s="1712"/>
      <c r="D747" s="1712"/>
      <c r="E747" s="1712"/>
      <c r="F747" s="1712"/>
      <c r="G747" s="1712"/>
      <c r="H747" s="1712"/>
      <c r="I747" s="1712"/>
      <c r="J747" s="1723"/>
      <c r="K747" s="1697">
        <f>+I725-260558430</f>
        <v>-0.33000001311302185</v>
      </c>
    </row>
    <row r="748" spans="1:11">
      <c r="A748" s="1544"/>
      <c r="B748" s="1570" t="s">
        <v>3372</v>
      </c>
      <c r="C748" s="1712"/>
      <c r="D748" s="1712"/>
      <c r="E748" s="1712"/>
      <c r="F748" s="1712"/>
      <c r="G748" s="1712"/>
      <c r="H748" s="1712"/>
      <c r="I748" s="1712"/>
      <c r="J748" s="1723"/>
    </row>
    <row r="749" spans="1:11">
      <c r="A749" s="1559">
        <v>79.53</v>
      </c>
      <c r="B749" s="1570" t="s">
        <v>3373</v>
      </c>
      <c r="C749" s="1693">
        <v>0</v>
      </c>
      <c r="D749" s="1693">
        <v>0</v>
      </c>
      <c r="E749" s="1712">
        <f>[11]Final!E2835</f>
        <v>432647</v>
      </c>
      <c r="F749" s="1712">
        <f>[11]Final!F2835</f>
        <v>0</v>
      </c>
      <c r="G749" s="1694">
        <f>C749+E749</f>
        <v>432647</v>
      </c>
      <c r="H749" s="1694">
        <f>D749+F749</f>
        <v>0</v>
      </c>
      <c r="I749" s="1694">
        <f>IF(G749&gt;H749,G749-H749,0)</f>
        <v>432647</v>
      </c>
      <c r="J749" s="1695">
        <f>IF(H749&gt;G749,H749-G749,0)</f>
        <v>0</v>
      </c>
    </row>
    <row r="750" spans="1:11">
      <c r="A750" s="1544">
        <v>79.531000000000006</v>
      </c>
      <c r="B750" s="1570" t="s">
        <v>3374</v>
      </c>
      <c r="C750" s="1693">
        <v>0</v>
      </c>
      <c r="D750" s="1693">
        <v>0</v>
      </c>
      <c r="E750" s="1712">
        <f>[11]Final!E2836</f>
        <v>0</v>
      </c>
      <c r="F750" s="1712">
        <f>[11]Final!F2836</f>
        <v>0</v>
      </c>
      <c r="G750" s="1694">
        <f>C750+E750</f>
        <v>0</v>
      </c>
      <c r="H750" s="1694">
        <f>D750+F750</f>
        <v>0</v>
      </c>
      <c r="I750" s="1694">
        <f>IF(G750&gt;H750,G750-H750,0)</f>
        <v>0</v>
      </c>
      <c r="J750" s="1695">
        <f>IF(H750&gt;G750,H750-G750,0)</f>
        <v>0</v>
      </c>
    </row>
    <row r="751" spans="1:11">
      <c r="A751" s="1544"/>
      <c r="B751" s="1520" t="s">
        <v>1838</v>
      </c>
      <c r="C751" s="1712">
        <f t="shared" ref="C751:J751" si="168">SUM(C749:C750)</f>
        <v>0</v>
      </c>
      <c r="D751" s="1712">
        <f t="shared" si="168"/>
        <v>0</v>
      </c>
      <c r="E751" s="1712">
        <f t="shared" si="168"/>
        <v>432647</v>
      </c>
      <c r="F751" s="1712">
        <f t="shared" si="168"/>
        <v>0</v>
      </c>
      <c r="G751" s="1712">
        <f t="shared" si="168"/>
        <v>432647</v>
      </c>
      <c r="H751" s="1712">
        <f t="shared" si="168"/>
        <v>0</v>
      </c>
      <c r="I751" s="1712">
        <f t="shared" si="168"/>
        <v>432647</v>
      </c>
      <c r="J751" s="1723">
        <f t="shared" si="168"/>
        <v>0</v>
      </c>
    </row>
    <row r="752" spans="1:11">
      <c r="A752" s="1544"/>
      <c r="B752" s="1520" t="s">
        <v>1851</v>
      </c>
      <c r="C752" s="1712">
        <f>C751-D751</f>
        <v>0</v>
      </c>
      <c r="D752" s="1712"/>
      <c r="E752" s="1712">
        <f>E751-F751</f>
        <v>432647</v>
      </c>
      <c r="F752" s="1712"/>
      <c r="G752" s="1712"/>
      <c r="H752" s="1712"/>
      <c r="I752" s="1729">
        <f>I751-J751</f>
        <v>432647</v>
      </c>
      <c r="J752" s="1723"/>
    </row>
    <row r="753" spans="1:33">
      <c r="B753" s="1520" t="s">
        <v>1375</v>
      </c>
      <c r="C753" s="1729">
        <f>+C731+C740+C746+C752</f>
        <v>0</v>
      </c>
      <c r="D753" s="1729"/>
      <c r="E753" s="1729">
        <f>+E731+E740+E746+E752</f>
        <v>4282092.88</v>
      </c>
      <c r="F753" s="1729"/>
      <c r="G753" s="1729">
        <f>+G731+G740+G746+G752</f>
        <v>0</v>
      </c>
      <c r="H753" s="1729"/>
      <c r="I753" s="1760">
        <f>+I731+I740+I746+I752</f>
        <v>4282092.88</v>
      </c>
      <c r="J753" s="1729"/>
    </row>
    <row r="754" spans="1:33" s="1691" customFormat="1">
      <c r="A754" s="1685">
        <v>21</v>
      </c>
      <c r="B754" s="1686" t="str">
        <f>[11]Final!B2773</f>
        <v>Discount to Consumers</v>
      </c>
      <c r="C754" s="1770"/>
      <c r="D754" s="1770"/>
      <c r="E754" s="1770"/>
      <c r="F754" s="1770"/>
      <c r="G754" s="1770"/>
      <c r="H754" s="1770"/>
      <c r="I754" s="1770"/>
      <c r="J754" s="1771"/>
      <c r="K754" s="1702"/>
      <c r="L754" s="1702"/>
      <c r="M754" s="1697"/>
      <c r="N754" s="1697"/>
      <c r="O754" s="1689"/>
      <c r="P754" s="1689"/>
      <c r="Q754" s="1689"/>
      <c r="R754" s="1689"/>
      <c r="S754" s="1689"/>
      <c r="T754" s="1689"/>
      <c r="U754" s="1689"/>
      <c r="V754" s="1689"/>
      <c r="W754" s="1689"/>
      <c r="X754" s="1689"/>
      <c r="Y754" s="1689"/>
      <c r="Z754" s="1689"/>
      <c r="AA754" s="1689"/>
      <c r="AB754" s="1689"/>
      <c r="AC754" s="1689"/>
      <c r="AD754" s="1689"/>
      <c r="AE754" s="1689"/>
      <c r="AF754" s="1689"/>
      <c r="AG754" s="1690"/>
    </row>
    <row r="755" spans="1:33">
      <c r="A755" s="1692">
        <v>78.820999999999998</v>
      </c>
      <c r="B755" s="1663" t="str">
        <f>[11]Final!B2774</f>
        <v>Discount to consumer- Domestic</v>
      </c>
      <c r="C755" s="1693">
        <v>0</v>
      </c>
      <c r="D755" s="1693">
        <v>0</v>
      </c>
      <c r="E755" s="1735">
        <f>[11]Final!E2774</f>
        <v>48152043.019999996</v>
      </c>
      <c r="F755" s="1735">
        <f>[11]Final!F2774</f>
        <v>0</v>
      </c>
      <c r="G755" s="1694">
        <f t="shared" ref="G755:H768" si="169">C755+E755</f>
        <v>48152043.019999996</v>
      </c>
      <c r="H755" s="1694">
        <f t="shared" si="169"/>
        <v>0</v>
      </c>
      <c r="I755" s="1694">
        <f t="shared" ref="I755:I768" si="170">IF(G755&gt;H755,G755-H755,0)</f>
        <v>48152043.019999996</v>
      </c>
      <c r="J755" s="1695">
        <f t="shared" ref="J755:J768" si="171">IF(H755&gt;G755,H755-G755,0)</f>
        <v>0</v>
      </c>
      <c r="K755" s="1696"/>
      <c r="L755" s="1696"/>
      <c r="M755" s="1697"/>
      <c r="N755" s="1697"/>
    </row>
    <row r="756" spans="1:33">
      <c r="A756" s="1692">
        <v>78.822000000000003</v>
      </c>
      <c r="B756" s="1663" t="str">
        <f>[11]Final!B2775</f>
        <v>Discount to consumer-Commercial</v>
      </c>
      <c r="C756" s="1693">
        <v>0</v>
      </c>
      <c r="D756" s="1693">
        <v>0</v>
      </c>
      <c r="E756" s="1735">
        <f>[11]Final!E2775</f>
        <v>7506708.3899999997</v>
      </c>
      <c r="F756" s="1735">
        <f>[11]Final!F2775</f>
        <v>0</v>
      </c>
      <c r="G756" s="1694">
        <f t="shared" si="169"/>
        <v>7506708.3899999997</v>
      </c>
      <c r="H756" s="1694">
        <f t="shared" si="169"/>
        <v>0</v>
      </c>
      <c r="I756" s="1694">
        <f t="shared" si="170"/>
        <v>7506708.3899999997</v>
      </c>
      <c r="J756" s="1695">
        <f t="shared" si="171"/>
        <v>0</v>
      </c>
      <c r="K756" s="1696"/>
      <c r="L756" s="1696"/>
      <c r="M756" s="1697"/>
      <c r="N756" s="1697"/>
    </row>
    <row r="757" spans="1:33">
      <c r="A757" s="1692">
        <v>78.822999999999993</v>
      </c>
      <c r="B757" s="1663" t="str">
        <f>[11]Final!B2776</f>
        <v>Discount to consumer- Small Industry</v>
      </c>
      <c r="C757" s="1693">
        <v>0</v>
      </c>
      <c r="D757" s="1693">
        <v>0</v>
      </c>
      <c r="E757" s="1735">
        <f>[11]Final!E2776</f>
        <v>661118.70000000007</v>
      </c>
      <c r="F757" s="1735">
        <f>[11]Final!F2776</f>
        <v>0</v>
      </c>
      <c r="G757" s="1694">
        <f t="shared" si="169"/>
        <v>661118.70000000007</v>
      </c>
      <c r="H757" s="1694">
        <f t="shared" si="169"/>
        <v>0</v>
      </c>
      <c r="I757" s="1694">
        <f t="shared" si="170"/>
        <v>661118.70000000007</v>
      </c>
      <c r="J757" s="1695">
        <f t="shared" si="171"/>
        <v>0</v>
      </c>
      <c r="K757" s="1696"/>
      <c r="L757" s="1696"/>
      <c r="M757" s="1697"/>
      <c r="N757" s="1697"/>
    </row>
    <row r="758" spans="1:33">
      <c r="A758" s="1692">
        <v>78.823999999999998</v>
      </c>
      <c r="B758" s="1663" t="str">
        <f>[11]Final!B2777</f>
        <v>Discount to consumer- Medium Industry</v>
      </c>
      <c r="C758" s="1693">
        <v>0</v>
      </c>
      <c r="D758" s="1693">
        <v>0</v>
      </c>
      <c r="E758" s="1735">
        <f>[11]Final!E2777</f>
        <v>1415648.9600000002</v>
      </c>
      <c r="F758" s="1735">
        <f>[11]Final!F2777</f>
        <v>0</v>
      </c>
      <c r="G758" s="1694">
        <f t="shared" si="169"/>
        <v>1415648.9600000002</v>
      </c>
      <c r="H758" s="1694">
        <f t="shared" si="169"/>
        <v>0</v>
      </c>
      <c r="I758" s="1694">
        <f t="shared" si="170"/>
        <v>1415648.9600000002</v>
      </c>
      <c r="J758" s="1695">
        <f t="shared" si="171"/>
        <v>0</v>
      </c>
      <c r="K758" s="1696"/>
      <c r="L758" s="1696"/>
      <c r="M758" s="1697"/>
      <c r="N758" s="1697"/>
    </row>
    <row r="759" spans="1:33">
      <c r="A759" s="1692">
        <v>78.825000000000003</v>
      </c>
      <c r="B759" s="1663" t="str">
        <f>[11]Final!B2778</f>
        <v>Discount to consumer- Large Industry</v>
      </c>
      <c r="C759" s="1693">
        <v>0</v>
      </c>
      <c r="D759" s="1693">
        <v>0</v>
      </c>
      <c r="E759" s="1735">
        <f>[11]Final!E2778</f>
        <v>10801959.029999999</v>
      </c>
      <c r="F759" s="1735">
        <f>[11]Final!F2778</f>
        <v>0</v>
      </c>
      <c r="G759" s="1694">
        <f t="shared" si="169"/>
        <v>10801959.029999999</v>
      </c>
      <c r="H759" s="1694">
        <f t="shared" si="169"/>
        <v>0</v>
      </c>
      <c r="I759" s="1694">
        <f t="shared" si="170"/>
        <v>10801959.029999999</v>
      </c>
      <c r="J759" s="1695">
        <f t="shared" si="171"/>
        <v>0</v>
      </c>
      <c r="K759" s="1696"/>
      <c r="L759" s="1696"/>
      <c r="M759" s="1697"/>
      <c r="N759" s="1697"/>
    </row>
    <row r="760" spans="1:33">
      <c r="A760" s="1692">
        <v>78.826999999999998</v>
      </c>
      <c r="B760" s="1663" t="str">
        <f>[11]Final!B2779</f>
        <v>Discount to consumer- Power Intensive</v>
      </c>
      <c r="C760" s="1693">
        <v>0</v>
      </c>
      <c r="D760" s="1693">
        <v>0</v>
      </c>
      <c r="E760" s="1735">
        <f>[11]Final!E2779</f>
        <v>51956168.200000003</v>
      </c>
      <c r="F760" s="1735">
        <f>[11]Final!F2779</f>
        <v>0</v>
      </c>
      <c r="G760" s="1694">
        <f>C760+E760</f>
        <v>51956168.200000003</v>
      </c>
      <c r="H760" s="1694">
        <f>D760+F760</f>
        <v>0</v>
      </c>
      <c r="I760" s="1694">
        <f>IF(G760&gt;H760,G760-H760,0)</f>
        <v>51956168.200000003</v>
      </c>
      <c r="J760" s="1695">
        <f>IF(H760&gt;G760,H760-G760,0)</f>
        <v>0</v>
      </c>
      <c r="K760" s="1696"/>
      <c r="L760" s="1696"/>
      <c r="M760" s="1697"/>
      <c r="N760" s="1697"/>
    </row>
    <row r="761" spans="1:33">
      <c r="A761" s="1692">
        <v>78.828000000000003</v>
      </c>
      <c r="B761" s="1663" t="str">
        <f>[11]Final!B2780</f>
        <v>Discount to Consumers for timely payment (Public Lighting)</v>
      </c>
      <c r="C761" s="1693">
        <v>0</v>
      </c>
      <c r="D761" s="1693">
        <v>0</v>
      </c>
      <c r="E761" s="1735">
        <f>[11]Final!E2780</f>
        <v>145868.67000000001</v>
      </c>
      <c r="F761" s="1735">
        <f>[11]Final!F2780</f>
        <v>0</v>
      </c>
      <c r="G761" s="1694">
        <f t="shared" si="169"/>
        <v>145868.67000000001</v>
      </c>
      <c r="H761" s="1694">
        <f t="shared" si="169"/>
        <v>0</v>
      </c>
      <c r="I761" s="1694">
        <f t="shared" si="170"/>
        <v>145868.67000000001</v>
      </c>
      <c r="J761" s="1695">
        <f t="shared" si="171"/>
        <v>0</v>
      </c>
      <c r="K761" s="1696"/>
      <c r="L761" s="1696"/>
      <c r="M761" s="1697"/>
      <c r="N761" s="1697"/>
    </row>
    <row r="762" spans="1:33">
      <c r="A762" s="1692">
        <v>78.828999999999994</v>
      </c>
      <c r="B762" s="1663" t="str">
        <f>[11]Final!B2781</f>
        <v>Discount to consumer- Traction</v>
      </c>
      <c r="C762" s="1693">
        <v>0</v>
      </c>
      <c r="D762" s="1693">
        <v>0</v>
      </c>
      <c r="E762" s="1735">
        <f>[11]Final!E2781</f>
        <v>9604370</v>
      </c>
      <c r="F762" s="1735">
        <f>[11]Final!F2781</f>
        <v>0</v>
      </c>
      <c r="G762" s="1694">
        <f t="shared" si="169"/>
        <v>9604370</v>
      </c>
      <c r="H762" s="1694">
        <f t="shared" si="169"/>
        <v>0</v>
      </c>
      <c r="I762" s="1694">
        <f t="shared" si="170"/>
        <v>9604370</v>
      </c>
      <c r="J762" s="1695">
        <f t="shared" si="171"/>
        <v>0</v>
      </c>
      <c r="K762" s="1696"/>
      <c r="L762" s="1696"/>
      <c r="M762" s="1697"/>
      <c r="N762" s="1697"/>
    </row>
    <row r="763" spans="1:33">
      <c r="A763" s="1703">
        <v>78.83</v>
      </c>
      <c r="B763" s="1663" t="str">
        <f>[11]Final!B2782</f>
        <v>Discount to consumer- Irrigation</v>
      </c>
      <c r="C763" s="1693">
        <v>0</v>
      </c>
      <c r="D763" s="1693">
        <v>0</v>
      </c>
      <c r="E763" s="1735">
        <f>[11]Final!E2782</f>
        <v>401346.44999999995</v>
      </c>
      <c r="F763" s="1735">
        <f>[11]Final!F2782</f>
        <v>0</v>
      </c>
      <c r="G763" s="1694">
        <f t="shared" si="169"/>
        <v>401346.44999999995</v>
      </c>
      <c r="H763" s="1694">
        <f t="shared" si="169"/>
        <v>0</v>
      </c>
      <c r="I763" s="1694">
        <f t="shared" si="170"/>
        <v>401346.44999999995</v>
      </c>
      <c r="J763" s="1695">
        <f t="shared" si="171"/>
        <v>0</v>
      </c>
      <c r="K763" s="1696"/>
      <c r="L763" s="1696"/>
      <c r="M763" s="1697"/>
      <c r="N763" s="1697"/>
    </row>
    <row r="764" spans="1:33">
      <c r="A764" s="1692">
        <v>78.831000000000003</v>
      </c>
      <c r="B764" s="1663" t="str">
        <f>[11]Final!B2783</f>
        <v>Discount to consumer- P W. W.</v>
      </c>
      <c r="C764" s="1693">
        <v>0</v>
      </c>
      <c r="D764" s="1693">
        <v>0</v>
      </c>
      <c r="E764" s="1735">
        <f>[11]Final!E2783</f>
        <v>1882840.8</v>
      </c>
      <c r="F764" s="1735">
        <f>[11]Final!F2783</f>
        <v>0</v>
      </c>
      <c r="G764" s="1694">
        <f t="shared" si="169"/>
        <v>1882840.8</v>
      </c>
      <c r="H764" s="1694">
        <f t="shared" si="169"/>
        <v>0</v>
      </c>
      <c r="I764" s="1694">
        <f t="shared" si="170"/>
        <v>1882840.8</v>
      </c>
      <c r="J764" s="1695">
        <f t="shared" si="171"/>
        <v>0</v>
      </c>
      <c r="K764" s="1696"/>
      <c r="L764" s="1696"/>
      <c r="M764" s="1697"/>
      <c r="N764" s="1697"/>
    </row>
    <row r="765" spans="1:33">
      <c r="A765" s="1692">
        <v>78.832999999999998</v>
      </c>
      <c r="B765" s="1663" t="str">
        <f>[11]Final!B2784</f>
        <v>Discount to Consumers- Bulk Supply</v>
      </c>
      <c r="C765" s="1693">
        <v>0</v>
      </c>
      <c r="D765" s="1693">
        <v>0</v>
      </c>
      <c r="E765" s="1735">
        <f>[11]Final!E2784</f>
        <v>1299242.57</v>
      </c>
      <c r="F765" s="1735">
        <f>[11]Final!F2784</f>
        <v>0</v>
      </c>
      <c r="G765" s="1694">
        <f t="shared" si="169"/>
        <v>1299242.57</v>
      </c>
      <c r="H765" s="1694">
        <f t="shared" si="169"/>
        <v>0</v>
      </c>
      <c r="I765" s="1694">
        <f t="shared" si="170"/>
        <v>1299242.57</v>
      </c>
      <c r="J765" s="1695">
        <f t="shared" si="171"/>
        <v>0</v>
      </c>
      <c r="K765" s="1696"/>
      <c r="L765" s="1696"/>
      <c r="M765" s="1697"/>
      <c r="N765" s="1697"/>
    </row>
    <row r="766" spans="1:33">
      <c r="A766" s="1692">
        <v>78.834999999999994</v>
      </c>
      <c r="B766" s="1663" t="str">
        <f>[11]Final!B2785</f>
        <v>Discount to Consumers- PI</v>
      </c>
      <c r="C766" s="1693">
        <v>0</v>
      </c>
      <c r="D766" s="1693">
        <v>0</v>
      </c>
      <c r="E766" s="1735">
        <f>[11]Final!E2785</f>
        <v>858322.48999999976</v>
      </c>
      <c r="F766" s="1735">
        <f>[11]Final!F2785</f>
        <v>0</v>
      </c>
      <c r="G766" s="1694">
        <f t="shared" si="169"/>
        <v>858322.48999999976</v>
      </c>
      <c r="H766" s="1694">
        <f t="shared" si="169"/>
        <v>0</v>
      </c>
      <c r="I766" s="1694">
        <f t="shared" si="170"/>
        <v>858322.48999999976</v>
      </c>
      <c r="J766" s="1695">
        <f t="shared" si="171"/>
        <v>0</v>
      </c>
      <c r="K766" s="1696"/>
      <c r="L766" s="1696"/>
      <c r="M766" s="1697"/>
      <c r="N766" s="1697"/>
    </row>
    <row r="767" spans="1:33">
      <c r="A767" s="1692">
        <v>78.835999999999999</v>
      </c>
      <c r="B767" s="1663" t="str">
        <f>[11]Final!B2786</f>
        <v>Discount to Consumers- Allied Agricultural</v>
      </c>
      <c r="C767" s="1693">
        <v>0</v>
      </c>
      <c r="D767" s="1693">
        <v>0</v>
      </c>
      <c r="E767" s="1735">
        <f>[11]Final!E2786</f>
        <v>289806.63</v>
      </c>
      <c r="F767" s="1735">
        <f>[11]Final!F2786</f>
        <v>0</v>
      </c>
      <c r="G767" s="1694">
        <f t="shared" si="169"/>
        <v>289806.63</v>
      </c>
      <c r="H767" s="1694">
        <f t="shared" si="169"/>
        <v>0</v>
      </c>
      <c r="I767" s="1694">
        <f t="shared" si="170"/>
        <v>289806.63</v>
      </c>
      <c r="J767" s="1695">
        <f t="shared" si="171"/>
        <v>0</v>
      </c>
      <c r="K767" s="1696"/>
      <c r="L767" s="1696"/>
      <c r="M767" s="1697"/>
      <c r="N767" s="1697"/>
    </row>
    <row r="768" spans="1:33">
      <c r="A768" s="1692">
        <v>78.837000000000003</v>
      </c>
      <c r="B768" s="1663" t="str">
        <f>[11]Final!B2787</f>
        <v>Discount to Consumers- Allied Agro-Industrial</v>
      </c>
      <c r="C768" s="1693">
        <v>0</v>
      </c>
      <c r="D768" s="1693">
        <v>0</v>
      </c>
      <c r="E768" s="1735">
        <f>[11]Final!E2787</f>
        <v>30535.539999999997</v>
      </c>
      <c r="F768" s="1735">
        <f>[11]Final!F2787</f>
        <v>0</v>
      </c>
      <c r="G768" s="1694">
        <f t="shared" si="169"/>
        <v>30535.539999999997</v>
      </c>
      <c r="H768" s="1694">
        <f t="shared" si="169"/>
        <v>0</v>
      </c>
      <c r="I768" s="1694">
        <f t="shared" si="170"/>
        <v>30535.539999999997</v>
      </c>
      <c r="J768" s="1695">
        <f t="shared" si="171"/>
        <v>0</v>
      </c>
      <c r="K768" s="1696"/>
      <c r="L768" s="1696"/>
      <c r="M768" s="1697"/>
      <c r="N768" s="1697"/>
    </row>
    <row r="769" spans="1:33" s="1524" customFormat="1">
      <c r="A769" s="1704"/>
      <c r="B769" s="1698" t="str">
        <f>[11]Final!B2789</f>
        <v>Sub Total</v>
      </c>
      <c r="C769" s="1772">
        <f t="shared" ref="C769:J769" si="172">SUM(C755:C768)</f>
        <v>0</v>
      </c>
      <c r="D769" s="1772">
        <f t="shared" si="172"/>
        <v>0</v>
      </c>
      <c r="E769" s="1772">
        <f t="shared" si="172"/>
        <v>135005979.44999999</v>
      </c>
      <c r="F769" s="1772">
        <f t="shared" si="172"/>
        <v>0</v>
      </c>
      <c r="G769" s="1772">
        <f t="shared" si="172"/>
        <v>135005979.44999999</v>
      </c>
      <c r="H769" s="1772">
        <f t="shared" si="172"/>
        <v>0</v>
      </c>
      <c r="I769" s="1772">
        <f t="shared" si="172"/>
        <v>135005979.44999999</v>
      </c>
      <c r="J769" s="1773">
        <f t="shared" si="172"/>
        <v>0</v>
      </c>
      <c r="K769" s="1707"/>
      <c r="L769" s="1707"/>
      <c r="M769" s="1697"/>
      <c r="N769" s="1697"/>
      <c r="O769" s="1666"/>
      <c r="P769" s="1666"/>
      <c r="Q769" s="1666"/>
      <c r="R769" s="1666"/>
      <c r="S769" s="1666"/>
      <c r="T769" s="1666"/>
      <c r="U769" s="1666"/>
      <c r="V769" s="1666"/>
      <c r="W769" s="1666"/>
      <c r="X769" s="1666"/>
      <c r="Y769" s="1666"/>
      <c r="Z769" s="1666"/>
      <c r="AA769" s="1666"/>
      <c r="AB769" s="1666"/>
      <c r="AC769" s="1666"/>
      <c r="AD769" s="1666"/>
      <c r="AE769" s="1666"/>
      <c r="AF769" s="1666"/>
      <c r="AG769" s="1523"/>
    </row>
    <row r="770" spans="1:33" s="1524" customFormat="1">
      <c r="A770" s="1704"/>
      <c r="B770" s="1698" t="str">
        <f>[11]Final!B2790</f>
        <v>Net</v>
      </c>
      <c r="C770" s="1772">
        <f>C769-D769</f>
        <v>0</v>
      </c>
      <c r="D770" s="1772"/>
      <c r="E770" s="1772">
        <f>E769-F769</f>
        <v>135005979.44999999</v>
      </c>
      <c r="F770" s="1772"/>
      <c r="G770" s="1772">
        <f>G769-H769</f>
        <v>135005979.44999999</v>
      </c>
      <c r="H770" s="1772"/>
      <c r="I770" s="1760">
        <f>I769-J769</f>
        <v>135005979.44999999</v>
      </c>
      <c r="J770" s="1773"/>
      <c r="K770" s="1707"/>
      <c r="L770" s="1707"/>
      <c r="M770" s="1697"/>
      <c r="N770" s="1697"/>
      <c r="O770" s="1666"/>
      <c r="P770" s="1666"/>
      <c r="Q770" s="1666"/>
      <c r="R770" s="1666"/>
      <c r="S770" s="1666"/>
      <c r="T770" s="1666"/>
      <c r="U770" s="1666"/>
      <c r="V770" s="1666"/>
      <c r="W770" s="1666"/>
      <c r="X770" s="1666"/>
      <c r="Y770" s="1666"/>
      <c r="Z770" s="1666"/>
      <c r="AA770" s="1666"/>
      <c r="AB770" s="1666"/>
      <c r="AC770" s="1666"/>
      <c r="AD770" s="1666"/>
      <c r="AE770" s="1666"/>
      <c r="AF770" s="1666"/>
      <c r="AG770" s="1523"/>
    </row>
    <row r="771" spans="1:33">
      <c r="A771" s="1544"/>
      <c r="B771" s="1520" t="s">
        <v>3307</v>
      </c>
      <c r="C771" s="1712"/>
      <c r="D771" s="1712"/>
      <c r="E771" s="1712"/>
      <c r="F771" s="1712"/>
      <c r="G771" s="1712"/>
      <c r="H771" s="1712"/>
      <c r="I771" s="1712"/>
      <c r="J771" s="1723"/>
    </row>
    <row r="772" spans="1:33">
      <c r="A772" s="1559">
        <v>79.739999999999995</v>
      </c>
      <c r="B772" s="1570" t="s">
        <v>3307</v>
      </c>
      <c r="C772" s="1693">
        <v>0</v>
      </c>
      <c r="D772" s="1693">
        <v>0</v>
      </c>
      <c r="E772" s="1712">
        <f>[11]Final!E2854</f>
        <v>346733694.39999998</v>
      </c>
      <c r="F772" s="1712">
        <f>[11]Final!F2854</f>
        <v>0</v>
      </c>
      <c r="G772" s="1694">
        <f>C772+E772</f>
        <v>346733694.39999998</v>
      </c>
      <c r="H772" s="1694">
        <f>D772+F772</f>
        <v>0</v>
      </c>
      <c r="I772" s="1694">
        <f>IF(G772&gt;H772,G772-H772,0)</f>
        <v>346733694.39999998</v>
      </c>
      <c r="J772" s="1695">
        <f>IF(H772&gt;G772,H772-G772,0)</f>
        <v>0</v>
      </c>
    </row>
    <row r="773" spans="1:33">
      <c r="A773" s="1544"/>
      <c r="B773" s="1520" t="s">
        <v>1838</v>
      </c>
      <c r="C773" s="1712">
        <f t="shared" ref="C773:J773" si="173">SUM(C772)</f>
        <v>0</v>
      </c>
      <c r="D773" s="1712">
        <f t="shared" si="173"/>
        <v>0</v>
      </c>
      <c r="E773" s="1712">
        <f t="shared" si="173"/>
        <v>346733694.39999998</v>
      </c>
      <c r="F773" s="1712">
        <f t="shared" si="173"/>
        <v>0</v>
      </c>
      <c r="G773" s="1712">
        <f t="shared" si="173"/>
        <v>346733694.39999998</v>
      </c>
      <c r="H773" s="1712">
        <f t="shared" si="173"/>
        <v>0</v>
      </c>
      <c r="I773" s="1712">
        <f t="shared" si="173"/>
        <v>346733694.39999998</v>
      </c>
      <c r="J773" s="1723">
        <f t="shared" si="173"/>
        <v>0</v>
      </c>
    </row>
    <row r="774" spans="1:33">
      <c r="A774" s="1544"/>
      <c r="B774" s="1520" t="s">
        <v>1851</v>
      </c>
      <c r="C774" s="1712">
        <f>C773-D773</f>
        <v>0</v>
      </c>
      <c r="D774" s="1712"/>
      <c r="E774" s="1712">
        <f>E773-F773</f>
        <v>346733694.39999998</v>
      </c>
      <c r="F774" s="1712"/>
      <c r="G774" s="1712"/>
      <c r="H774" s="1712"/>
      <c r="I774" s="1750">
        <f>I773-J773</f>
        <v>346733694.39999998</v>
      </c>
      <c r="J774" s="1723"/>
    </row>
    <row r="775" spans="1:33">
      <c r="A775" s="1544"/>
      <c r="B775" s="1520" t="s">
        <v>1823</v>
      </c>
      <c r="C775" s="1716"/>
      <c r="D775" s="1716"/>
      <c r="E775" s="1716"/>
      <c r="F775" s="1716"/>
      <c r="G775" s="1716"/>
      <c r="H775" s="1716"/>
      <c r="I775" s="1716"/>
      <c r="J775" s="1717"/>
    </row>
    <row r="776" spans="1:33">
      <c r="A776" s="1559">
        <v>79.459999999999994</v>
      </c>
      <c r="B776" s="1570" t="s">
        <v>1823</v>
      </c>
      <c r="C776" s="1693">
        <v>0</v>
      </c>
      <c r="D776" s="1693">
        <v>0</v>
      </c>
      <c r="E776" s="1716">
        <f>[11]Final!E2819</f>
        <v>106476084</v>
      </c>
      <c r="F776" s="1716">
        <f>[11]Final!F2819</f>
        <v>0</v>
      </c>
      <c r="G776" s="1694">
        <f>C776+E776</f>
        <v>106476084</v>
      </c>
      <c r="H776" s="1694">
        <f>D776+F776</f>
        <v>0</v>
      </c>
      <c r="I776" s="1694">
        <f>IF(G776&gt;H776,G776-H776,0)</f>
        <v>106476084</v>
      </c>
      <c r="J776" s="1695">
        <f>IF(H776&gt;G776,H776-G776,0)</f>
        <v>0</v>
      </c>
    </row>
    <row r="777" spans="1:33">
      <c r="A777" s="1544"/>
      <c r="B777" s="1520" t="s">
        <v>1838</v>
      </c>
      <c r="C777" s="1716">
        <f t="shared" ref="C777:J777" si="174">SUM(C776)</f>
        <v>0</v>
      </c>
      <c r="D777" s="1716">
        <f t="shared" si="174"/>
        <v>0</v>
      </c>
      <c r="E777" s="1716">
        <f t="shared" si="174"/>
        <v>106476084</v>
      </c>
      <c r="F777" s="1716">
        <f t="shared" si="174"/>
        <v>0</v>
      </c>
      <c r="G777" s="1716">
        <f t="shared" si="174"/>
        <v>106476084</v>
      </c>
      <c r="H777" s="1716">
        <f t="shared" si="174"/>
        <v>0</v>
      </c>
      <c r="I777" s="1716">
        <f t="shared" si="174"/>
        <v>106476084</v>
      </c>
      <c r="J777" s="1717">
        <f t="shared" si="174"/>
        <v>0</v>
      </c>
    </row>
    <row r="778" spans="1:33">
      <c r="A778" s="1544"/>
      <c r="B778" s="1520" t="s">
        <v>1851</v>
      </c>
      <c r="C778" s="1716">
        <f>C777-D777</f>
        <v>0</v>
      </c>
      <c r="D778" s="1716"/>
      <c r="E778" s="1716">
        <f>E777-F777</f>
        <v>106476084</v>
      </c>
      <c r="F778" s="1716"/>
      <c r="G778" s="1716"/>
      <c r="H778" s="1716"/>
      <c r="I778" s="1743">
        <f>I777-J777</f>
        <v>106476084</v>
      </c>
      <c r="J778" s="1717"/>
    </row>
    <row r="779" spans="1:33">
      <c r="A779" s="1544"/>
      <c r="B779" s="1520" t="s">
        <v>3227</v>
      </c>
      <c r="C779" s="1716"/>
      <c r="D779" s="1716"/>
      <c r="E779" s="1716"/>
      <c r="F779" s="1716"/>
      <c r="G779" s="1716"/>
      <c r="H779" s="1716"/>
      <c r="I779" s="1716"/>
      <c r="J779" s="1717"/>
    </row>
    <row r="780" spans="1:33">
      <c r="A780" s="1559">
        <v>75.91</v>
      </c>
      <c r="B780" s="1570" t="s">
        <v>3228</v>
      </c>
      <c r="C780" s="1693">
        <v>0</v>
      </c>
      <c r="D780" s="1693">
        <v>0</v>
      </c>
      <c r="E780" s="1716">
        <f>[11]Final!E2490</f>
        <v>0</v>
      </c>
      <c r="F780" s="1716">
        <f>[11]Final!F2490</f>
        <v>7757091.0599999996</v>
      </c>
      <c r="G780" s="1694">
        <f>C780+E780</f>
        <v>0</v>
      </c>
      <c r="H780" s="1694">
        <f>D780+F780</f>
        <v>7757091.0599999996</v>
      </c>
      <c r="I780" s="1694">
        <f>IF(G780&gt;H780,G780-H780,0)</f>
        <v>0</v>
      </c>
      <c r="J780" s="1695">
        <f>IF(H780&gt;G780,H780-G780,0)</f>
        <v>7757091.0599999996</v>
      </c>
    </row>
    <row r="781" spans="1:33">
      <c r="A781" s="1544"/>
      <c r="B781" s="1520" t="s">
        <v>1838</v>
      </c>
      <c r="C781" s="1716">
        <f t="shared" ref="C781:J781" si="175">SUM(C780)</f>
        <v>0</v>
      </c>
      <c r="D781" s="1716">
        <f t="shared" si="175"/>
        <v>0</v>
      </c>
      <c r="E781" s="1716">
        <f t="shared" si="175"/>
        <v>0</v>
      </c>
      <c r="F781" s="1716">
        <f t="shared" si="175"/>
        <v>7757091.0599999996</v>
      </c>
      <c r="G781" s="1716">
        <f t="shared" si="175"/>
        <v>0</v>
      </c>
      <c r="H781" s="1716">
        <f t="shared" si="175"/>
        <v>7757091.0599999996</v>
      </c>
      <c r="I781" s="1716">
        <f t="shared" si="175"/>
        <v>0</v>
      </c>
      <c r="J781" s="1717">
        <f t="shared" si="175"/>
        <v>7757091.0599999996</v>
      </c>
    </row>
    <row r="782" spans="1:33">
      <c r="A782" s="1544"/>
      <c r="B782" s="1520" t="s">
        <v>1851</v>
      </c>
      <c r="C782" s="1716"/>
      <c r="D782" s="1716">
        <f>D781-C781</f>
        <v>0</v>
      </c>
      <c r="E782" s="1716"/>
      <c r="F782" s="1716">
        <f>F781-E781</f>
        <v>7757091.0599999996</v>
      </c>
      <c r="G782" s="1716"/>
      <c r="H782" s="1716"/>
      <c r="I782" s="1716"/>
      <c r="J782" s="1718">
        <f>J781-I781</f>
        <v>7757091.0599999996</v>
      </c>
    </row>
    <row r="783" spans="1:33" s="1640" customFormat="1">
      <c r="A783" s="1748"/>
      <c r="B783" s="1565" t="s">
        <v>3384</v>
      </c>
      <c r="C783" s="1754"/>
      <c r="D783" s="1754"/>
      <c r="E783" s="1754"/>
      <c r="F783" s="1754"/>
      <c r="G783" s="1754"/>
      <c r="H783" s="1754"/>
      <c r="I783" s="1754"/>
      <c r="J783" s="1755"/>
      <c r="K783" s="1517"/>
      <c r="L783" s="1517"/>
      <c r="M783" s="1517"/>
      <c r="N783" s="1517"/>
      <c r="O783" s="1517"/>
      <c r="P783" s="1517"/>
      <c r="Q783" s="1517"/>
      <c r="R783" s="1517"/>
      <c r="S783" s="1517"/>
      <c r="T783" s="1517"/>
      <c r="U783" s="1517"/>
      <c r="V783" s="1517"/>
      <c r="W783" s="1517"/>
      <c r="X783" s="1517"/>
      <c r="Y783" s="1517"/>
      <c r="Z783" s="1517"/>
      <c r="AA783" s="1517"/>
      <c r="AB783" s="1517"/>
      <c r="AC783" s="1517"/>
      <c r="AD783" s="1517"/>
      <c r="AE783" s="1517"/>
      <c r="AF783" s="1517"/>
      <c r="AG783" s="1639"/>
    </row>
    <row r="784" spans="1:33">
      <c r="A784" s="1544"/>
      <c r="B784" s="1570" t="s">
        <v>3385</v>
      </c>
      <c r="C784" s="1712"/>
      <c r="D784" s="1712"/>
      <c r="E784" s="1712"/>
      <c r="F784" s="1712"/>
      <c r="G784" s="1712"/>
      <c r="H784" s="1712"/>
      <c r="I784" s="1712"/>
      <c r="J784" s="1723"/>
    </row>
    <row r="785" spans="1:10">
      <c r="A785" s="1559">
        <v>78.22</v>
      </c>
      <c r="B785" s="1570" t="s">
        <v>3386</v>
      </c>
      <c r="C785" s="1693">
        <v>0</v>
      </c>
      <c r="D785" s="1693">
        <v>0</v>
      </c>
      <c r="E785" s="1712">
        <f>[11]Final!E2715</f>
        <v>0</v>
      </c>
      <c r="F785" s="1712">
        <f>[11]Final!F2715</f>
        <v>0</v>
      </c>
      <c r="G785" s="1694">
        <f>C785+E785</f>
        <v>0</v>
      </c>
      <c r="H785" s="1694">
        <f>D785+F785</f>
        <v>0</v>
      </c>
      <c r="I785" s="1694">
        <f>IF(G785&gt;H785,G785-H785,0)</f>
        <v>0</v>
      </c>
      <c r="J785" s="1695">
        <f>IF(H785&gt;G785,H785-G785,0)</f>
        <v>0</v>
      </c>
    </row>
    <row r="786" spans="1:10">
      <c r="A786" s="1544"/>
      <c r="B786" s="1520" t="s">
        <v>1838</v>
      </c>
      <c r="C786" s="1712">
        <f t="shared" ref="C786:J786" si="176">SUM(C785)</f>
        <v>0</v>
      </c>
      <c r="D786" s="1712">
        <f t="shared" si="176"/>
        <v>0</v>
      </c>
      <c r="E786" s="1712">
        <f t="shared" si="176"/>
        <v>0</v>
      </c>
      <c r="F786" s="1712">
        <f t="shared" si="176"/>
        <v>0</v>
      </c>
      <c r="G786" s="1712">
        <f t="shared" si="176"/>
        <v>0</v>
      </c>
      <c r="H786" s="1712">
        <f t="shared" si="176"/>
        <v>0</v>
      </c>
      <c r="I786" s="1712">
        <f t="shared" si="176"/>
        <v>0</v>
      </c>
      <c r="J786" s="1723">
        <f t="shared" si="176"/>
        <v>0</v>
      </c>
    </row>
    <row r="787" spans="1:10">
      <c r="A787" s="1544"/>
      <c r="B787" s="1520" t="s">
        <v>1851</v>
      </c>
      <c r="C787" s="1712">
        <f>C786-D786</f>
        <v>0</v>
      </c>
      <c r="D787" s="1712"/>
      <c r="E787" s="1712">
        <f>E786-F786</f>
        <v>0</v>
      </c>
      <c r="F787" s="1712"/>
      <c r="G787" s="1712"/>
      <c r="H787" s="1712"/>
      <c r="I787" s="1712">
        <f>I786-J786</f>
        <v>0</v>
      </c>
      <c r="J787" s="1723"/>
    </row>
    <row r="788" spans="1:10">
      <c r="A788" s="1544"/>
      <c r="B788" s="1570"/>
      <c r="C788" s="1712"/>
      <c r="D788" s="1712"/>
      <c r="E788" s="1712"/>
      <c r="F788" s="1712"/>
      <c r="G788" s="1712"/>
      <c r="H788" s="1712"/>
      <c r="I788" s="1712"/>
      <c r="J788" s="1723"/>
    </row>
    <row r="789" spans="1:10">
      <c r="A789" s="1544"/>
      <c r="B789" s="1520" t="s">
        <v>3387</v>
      </c>
      <c r="C789" s="1729"/>
      <c r="D789" s="1729"/>
      <c r="E789" s="1729"/>
      <c r="F789" s="1729"/>
      <c r="G789" s="1729"/>
      <c r="H789" s="1729"/>
      <c r="I789" s="1729"/>
      <c r="J789" s="1713"/>
    </row>
    <row r="790" spans="1:10">
      <c r="A790" s="1544">
        <v>78.412999999999997</v>
      </c>
      <c r="B790" s="1570" t="s">
        <v>3388</v>
      </c>
      <c r="C790" s="1693">
        <v>0</v>
      </c>
      <c r="D790" s="1693">
        <v>0</v>
      </c>
      <c r="E790" s="1712">
        <f>[11]Final!E2719</f>
        <v>94372753.810000002</v>
      </c>
      <c r="F790" s="1712">
        <f>[11]Final!F2719</f>
        <v>0</v>
      </c>
      <c r="G790" s="1694">
        <f>C790+E790</f>
        <v>94372753.810000002</v>
      </c>
      <c r="H790" s="1694">
        <f>D790+F790</f>
        <v>0</v>
      </c>
      <c r="I790" s="1694">
        <f>IF(G790&gt;H790,G790-H790,0)</f>
        <v>94372753.810000002</v>
      </c>
      <c r="J790" s="1695">
        <f>IF(H790&gt;G790,H790-G790,0)</f>
        <v>0</v>
      </c>
    </row>
    <row r="791" spans="1:10">
      <c r="A791" s="1544"/>
      <c r="B791" s="1520" t="s">
        <v>1838</v>
      </c>
      <c r="C791" s="1712">
        <f t="shared" ref="C791:J791" si="177">SUM(C790)</f>
        <v>0</v>
      </c>
      <c r="D791" s="1712">
        <f t="shared" si="177"/>
        <v>0</v>
      </c>
      <c r="E791" s="1712">
        <f t="shared" si="177"/>
        <v>94372753.810000002</v>
      </c>
      <c r="F791" s="1712">
        <f t="shared" si="177"/>
        <v>0</v>
      </c>
      <c r="G791" s="1712">
        <f t="shared" si="177"/>
        <v>94372753.810000002</v>
      </c>
      <c r="H791" s="1712">
        <f t="shared" si="177"/>
        <v>0</v>
      </c>
      <c r="I791" s="1712">
        <f t="shared" si="177"/>
        <v>94372753.810000002</v>
      </c>
      <c r="J791" s="1723">
        <f t="shared" si="177"/>
        <v>0</v>
      </c>
    </row>
    <row r="792" spans="1:10">
      <c r="A792" s="1544"/>
      <c r="B792" s="1520" t="s">
        <v>1851</v>
      </c>
      <c r="C792" s="1712">
        <f>C791-D791</f>
        <v>0</v>
      </c>
      <c r="D792" s="1712"/>
      <c r="E792" s="1712">
        <f>E791-F791</f>
        <v>94372753.810000002</v>
      </c>
      <c r="F792" s="1712"/>
      <c r="G792" s="1712"/>
      <c r="H792" s="1712"/>
      <c r="I792" s="1753">
        <f>I791-J791</f>
        <v>94372753.810000002</v>
      </c>
      <c r="J792" s="1723"/>
    </row>
    <row r="793" spans="1:10">
      <c r="A793" s="1544"/>
      <c r="B793" s="1570"/>
      <c r="C793" s="1712"/>
      <c r="D793" s="1712"/>
      <c r="E793" s="1712"/>
      <c r="F793" s="1712"/>
      <c r="G793" s="1712"/>
      <c r="H793" s="1712"/>
      <c r="I793" s="1712"/>
      <c r="J793" s="1723"/>
    </row>
    <row r="794" spans="1:10">
      <c r="A794" s="1544"/>
      <c r="B794" s="1520" t="s">
        <v>3389</v>
      </c>
      <c r="C794" s="1729"/>
      <c r="D794" s="1729"/>
      <c r="E794" s="1729"/>
      <c r="F794" s="1729"/>
      <c r="G794" s="1729"/>
      <c r="H794" s="1729"/>
      <c r="I794" s="1729"/>
      <c r="J794" s="1713"/>
    </row>
    <row r="795" spans="1:10">
      <c r="A795" s="1544">
        <v>78.414000000000001</v>
      </c>
      <c r="B795" s="1570" t="s">
        <v>3390</v>
      </c>
      <c r="C795" s="1693">
        <v>0</v>
      </c>
      <c r="D795" s="1693">
        <v>0</v>
      </c>
      <c r="E795" s="1712">
        <f>[11]Final!E2723</f>
        <v>0</v>
      </c>
      <c r="F795" s="1712">
        <f>[11]Final!F2723</f>
        <v>0</v>
      </c>
      <c r="G795" s="1694">
        <f>C795+E795</f>
        <v>0</v>
      </c>
      <c r="H795" s="1694">
        <f>D795+F795</f>
        <v>0</v>
      </c>
      <c r="I795" s="1694">
        <f>IF(G795&gt;H795,G795-H795,0)</f>
        <v>0</v>
      </c>
      <c r="J795" s="1695">
        <f>IF(H795&gt;G795,H795-G795,0)</f>
        <v>0</v>
      </c>
    </row>
    <row r="796" spans="1:10">
      <c r="A796" s="1544"/>
      <c r="B796" s="1520" t="s">
        <v>1838</v>
      </c>
      <c r="C796" s="1712">
        <f t="shared" ref="C796:J796" si="178">SUM(C795)</f>
        <v>0</v>
      </c>
      <c r="D796" s="1712">
        <f t="shared" si="178"/>
        <v>0</v>
      </c>
      <c r="E796" s="1712">
        <f t="shared" si="178"/>
        <v>0</v>
      </c>
      <c r="F796" s="1712">
        <f t="shared" si="178"/>
        <v>0</v>
      </c>
      <c r="G796" s="1712">
        <f t="shared" si="178"/>
        <v>0</v>
      </c>
      <c r="H796" s="1712">
        <f t="shared" si="178"/>
        <v>0</v>
      </c>
      <c r="I796" s="1712">
        <f t="shared" si="178"/>
        <v>0</v>
      </c>
      <c r="J796" s="1723">
        <f t="shared" si="178"/>
        <v>0</v>
      </c>
    </row>
    <row r="797" spans="1:10">
      <c r="A797" s="1544"/>
      <c r="B797" s="1520" t="s">
        <v>1851</v>
      </c>
      <c r="C797" s="1712">
        <f>C796-D796</f>
        <v>0</v>
      </c>
      <c r="D797" s="1712"/>
      <c r="E797" s="1712">
        <f>E796-F796</f>
        <v>0</v>
      </c>
      <c r="F797" s="1712"/>
      <c r="G797" s="1712"/>
      <c r="H797" s="1712"/>
      <c r="I797" s="1712">
        <f>I796-J796</f>
        <v>0</v>
      </c>
      <c r="J797" s="1723"/>
    </row>
    <row r="798" spans="1:10">
      <c r="A798" s="1544"/>
      <c r="B798" s="1570"/>
      <c r="C798" s="1712"/>
      <c r="D798" s="1712"/>
      <c r="E798" s="1712"/>
      <c r="F798" s="1712"/>
      <c r="G798" s="1712"/>
      <c r="H798" s="1712"/>
      <c r="I798" s="1712"/>
      <c r="J798" s="1723"/>
    </row>
    <row r="799" spans="1:10">
      <c r="A799" s="1544"/>
      <c r="B799" s="1520" t="s">
        <v>3391</v>
      </c>
      <c r="C799" s="1729"/>
      <c r="D799" s="1729"/>
      <c r="E799" s="1729"/>
      <c r="F799" s="1729"/>
      <c r="G799" s="1729"/>
      <c r="H799" s="1729"/>
      <c r="I799" s="1729"/>
      <c r="J799" s="1713"/>
    </row>
    <row r="800" spans="1:10">
      <c r="A800" s="1544">
        <v>78.521000000000001</v>
      </c>
      <c r="B800" s="1570" t="s">
        <v>3392</v>
      </c>
      <c r="C800" s="1693">
        <v>0</v>
      </c>
      <c r="D800" s="1693">
        <v>0</v>
      </c>
      <c r="E800" s="1712">
        <f>[11]Final!E2727</f>
        <v>7950000</v>
      </c>
      <c r="F800" s="1712">
        <f>[11]Final!F2727</f>
        <v>0</v>
      </c>
      <c r="G800" s="1694">
        <f>C800+E800</f>
        <v>7950000</v>
      </c>
      <c r="H800" s="1694">
        <f>D800+F800</f>
        <v>0</v>
      </c>
      <c r="I800" s="1694">
        <f>IF(G800&gt;H800,G800-H800,0)</f>
        <v>7950000</v>
      </c>
      <c r="J800" s="1695">
        <f>IF(H800&gt;G800,H800-G800,0)</f>
        <v>0</v>
      </c>
    </row>
    <row r="801" spans="1:10">
      <c r="A801" s="1544"/>
      <c r="B801" s="1520" t="s">
        <v>1838</v>
      </c>
      <c r="C801" s="1712">
        <f t="shared" ref="C801:J801" si="179">SUM(C800)</f>
        <v>0</v>
      </c>
      <c r="D801" s="1712">
        <f t="shared" si="179"/>
        <v>0</v>
      </c>
      <c r="E801" s="1712">
        <f t="shared" si="179"/>
        <v>7950000</v>
      </c>
      <c r="F801" s="1712">
        <f t="shared" si="179"/>
        <v>0</v>
      </c>
      <c r="G801" s="1712">
        <f t="shared" si="179"/>
        <v>7950000</v>
      </c>
      <c r="H801" s="1712">
        <f t="shared" si="179"/>
        <v>0</v>
      </c>
      <c r="I801" s="1712">
        <f t="shared" si="179"/>
        <v>7950000</v>
      </c>
      <c r="J801" s="1723">
        <f t="shared" si="179"/>
        <v>0</v>
      </c>
    </row>
    <row r="802" spans="1:10">
      <c r="A802" s="1544"/>
      <c r="B802" s="1520" t="s">
        <v>1851</v>
      </c>
      <c r="C802" s="1712">
        <f>C801-D801</f>
        <v>0</v>
      </c>
      <c r="D802" s="1712"/>
      <c r="E802" s="1712">
        <f>E801-F801</f>
        <v>7950000</v>
      </c>
      <c r="F802" s="1712"/>
      <c r="G802" s="1712"/>
      <c r="H802" s="1712"/>
      <c r="I802" s="1753">
        <f>I801-J801</f>
        <v>7950000</v>
      </c>
      <c r="J802" s="1723"/>
    </row>
    <row r="803" spans="1:10">
      <c r="A803" s="1544"/>
      <c r="B803" s="1570"/>
      <c r="C803" s="1712"/>
      <c r="D803" s="1712"/>
      <c r="E803" s="1712"/>
      <c r="F803" s="1712"/>
      <c r="G803" s="1712"/>
      <c r="H803" s="1712"/>
      <c r="I803" s="1712"/>
      <c r="J803" s="1723"/>
    </row>
    <row r="804" spans="1:10">
      <c r="A804" s="1544"/>
      <c r="B804" s="1520" t="s">
        <v>3393</v>
      </c>
      <c r="C804" s="1729"/>
      <c r="D804" s="1729"/>
      <c r="E804" s="1729"/>
      <c r="F804" s="1729"/>
      <c r="G804" s="1729"/>
      <c r="H804" s="1729"/>
      <c r="I804" s="1729"/>
      <c r="J804" s="1713"/>
    </row>
    <row r="805" spans="1:10">
      <c r="A805" s="1544">
        <v>78.522999999999996</v>
      </c>
      <c r="B805" s="1570" t="s">
        <v>3394</v>
      </c>
      <c r="C805" s="1693">
        <v>0</v>
      </c>
      <c r="D805" s="1693">
        <v>0</v>
      </c>
      <c r="E805" s="1712">
        <f>[11]Final!E2731</f>
        <v>2485211</v>
      </c>
      <c r="F805" s="1712">
        <f>[11]Final!F2731</f>
        <v>0</v>
      </c>
      <c r="G805" s="1694">
        <f>C805+E805</f>
        <v>2485211</v>
      </c>
      <c r="H805" s="1694">
        <f>D805+F805</f>
        <v>0</v>
      </c>
      <c r="I805" s="1694">
        <f>IF(G805&gt;H805,G805-H805,0)</f>
        <v>2485211</v>
      </c>
      <c r="J805" s="1695">
        <f>IF(H805&gt;G805,H805-G805,0)</f>
        <v>0</v>
      </c>
    </row>
    <row r="806" spans="1:10">
      <c r="A806" s="1544"/>
      <c r="B806" s="1520" t="s">
        <v>1838</v>
      </c>
      <c r="C806" s="1712">
        <f t="shared" ref="C806:J806" si="180">SUM(C805)</f>
        <v>0</v>
      </c>
      <c r="D806" s="1712">
        <f t="shared" si="180"/>
        <v>0</v>
      </c>
      <c r="E806" s="1712">
        <f t="shared" si="180"/>
        <v>2485211</v>
      </c>
      <c r="F806" s="1712">
        <f t="shared" si="180"/>
        <v>0</v>
      </c>
      <c r="G806" s="1712">
        <f t="shared" si="180"/>
        <v>2485211</v>
      </c>
      <c r="H806" s="1712">
        <f t="shared" si="180"/>
        <v>0</v>
      </c>
      <c r="I806" s="1712">
        <f t="shared" si="180"/>
        <v>2485211</v>
      </c>
      <c r="J806" s="1723">
        <f t="shared" si="180"/>
        <v>0</v>
      </c>
    </row>
    <row r="807" spans="1:10">
      <c r="A807" s="1544"/>
      <c r="B807" s="1520" t="s">
        <v>1851</v>
      </c>
      <c r="C807" s="1712">
        <f>C806-D806</f>
        <v>0</v>
      </c>
      <c r="D807" s="1712"/>
      <c r="E807" s="1712">
        <f>E806-F806</f>
        <v>2485211</v>
      </c>
      <c r="F807" s="1712"/>
      <c r="G807" s="1712">
        <f>G806-H806</f>
        <v>2485211</v>
      </c>
      <c r="H807" s="1712"/>
      <c r="I807" s="1712">
        <f>I806-J806</f>
        <v>2485211</v>
      </c>
      <c r="J807" s="1723"/>
    </row>
    <row r="808" spans="1:10">
      <c r="A808" s="1544"/>
      <c r="B808" s="1570"/>
      <c r="C808" s="1712"/>
      <c r="D808" s="1712"/>
      <c r="E808" s="1712"/>
      <c r="F808" s="1712"/>
      <c r="G808" s="1712"/>
      <c r="H808" s="1712"/>
      <c r="I808" s="1712"/>
      <c r="J808" s="1723"/>
    </row>
    <row r="809" spans="1:10">
      <c r="A809" s="1544"/>
      <c r="B809" s="1520" t="s">
        <v>3395</v>
      </c>
      <c r="C809" s="1729"/>
      <c r="D809" s="1729"/>
      <c r="E809" s="1729"/>
      <c r="F809" s="1729"/>
      <c r="G809" s="1729"/>
      <c r="H809" s="1729"/>
      <c r="I809" s="1729"/>
      <c r="J809" s="1713"/>
    </row>
    <row r="810" spans="1:10">
      <c r="A810" s="1544">
        <v>78.524000000000001</v>
      </c>
      <c r="B810" s="1570" t="s">
        <v>3395</v>
      </c>
      <c r="C810" s="1693">
        <v>0</v>
      </c>
      <c r="D810" s="1693">
        <v>0</v>
      </c>
      <c r="E810" s="1712">
        <f>[11]Final!E2735</f>
        <v>9088081.8599999994</v>
      </c>
      <c r="F810" s="1712">
        <f>[11]Final!F2735</f>
        <v>0</v>
      </c>
      <c r="G810" s="1694">
        <f>C810+E810</f>
        <v>9088081.8599999994</v>
      </c>
      <c r="H810" s="1694">
        <f>D810+F810</f>
        <v>0</v>
      </c>
      <c r="I810" s="1694">
        <f>IF(G810&gt;H810,G810-H810,0)</f>
        <v>9088081.8599999994</v>
      </c>
      <c r="J810" s="1695">
        <f>IF(H810&gt;G810,H810-G810,0)</f>
        <v>0</v>
      </c>
    </row>
    <row r="811" spans="1:10">
      <c r="A811" s="1544"/>
      <c r="B811" s="1520" t="s">
        <v>1838</v>
      </c>
      <c r="C811" s="1712">
        <f t="shared" ref="C811:J811" si="181">SUM(C810)</f>
        <v>0</v>
      </c>
      <c r="D811" s="1712">
        <f t="shared" si="181"/>
        <v>0</v>
      </c>
      <c r="E811" s="1712">
        <f t="shared" si="181"/>
        <v>9088081.8599999994</v>
      </c>
      <c r="F811" s="1712">
        <f t="shared" si="181"/>
        <v>0</v>
      </c>
      <c r="G811" s="1712">
        <f t="shared" si="181"/>
        <v>9088081.8599999994</v>
      </c>
      <c r="H811" s="1712">
        <f t="shared" si="181"/>
        <v>0</v>
      </c>
      <c r="I811" s="1712">
        <f t="shared" si="181"/>
        <v>9088081.8599999994</v>
      </c>
      <c r="J811" s="1723">
        <f t="shared" si="181"/>
        <v>0</v>
      </c>
    </row>
    <row r="812" spans="1:10">
      <c r="A812" s="1544"/>
      <c r="B812" s="1520" t="s">
        <v>1851</v>
      </c>
      <c r="C812" s="1712">
        <f>C811-D811</f>
        <v>0</v>
      </c>
      <c r="D812" s="1712"/>
      <c r="E812" s="1712">
        <f>E811-F811</f>
        <v>9088081.8599999994</v>
      </c>
      <c r="F812" s="1712"/>
      <c r="G812" s="1712">
        <f>G811-H811</f>
        <v>9088081.8599999994</v>
      </c>
      <c r="H812" s="1712"/>
      <c r="I812" s="1712">
        <f>I811-J811</f>
        <v>9088081.8599999994</v>
      </c>
      <c r="J812" s="1723"/>
    </row>
    <row r="813" spans="1:10">
      <c r="A813" s="1544"/>
      <c r="B813" s="1570"/>
      <c r="C813" s="1712">
        <f>+C807+C812</f>
        <v>0</v>
      </c>
      <c r="D813" s="1712"/>
      <c r="E813" s="1712">
        <f>+E807+E812</f>
        <v>11573292.859999999</v>
      </c>
      <c r="F813" s="1712"/>
      <c r="G813" s="1712">
        <f>+G807+G812</f>
        <v>11573292.859999999</v>
      </c>
      <c r="H813" s="1712"/>
      <c r="I813" s="1753">
        <f>+I807+I812</f>
        <v>11573292.859999999</v>
      </c>
      <c r="J813" s="1723"/>
    </row>
    <row r="814" spans="1:10">
      <c r="A814" s="1544"/>
      <c r="B814" s="1544"/>
      <c r="C814" s="1549"/>
      <c r="D814" s="1549"/>
      <c r="E814" s="1549"/>
      <c r="F814" s="1549"/>
      <c r="G814" s="1549"/>
      <c r="H814" s="1549"/>
      <c r="I814" s="1549"/>
      <c r="J814" s="1664"/>
    </row>
    <row r="815" spans="1:10">
      <c r="A815" s="1544"/>
      <c r="B815" s="1520" t="s">
        <v>3384</v>
      </c>
      <c r="C815" s="1729"/>
      <c r="D815" s="1729"/>
      <c r="E815" s="1729"/>
      <c r="F815" s="1729"/>
      <c r="G815" s="1729"/>
      <c r="H815" s="1729"/>
      <c r="I815" s="1729"/>
      <c r="J815" s="1713"/>
    </row>
    <row r="816" spans="1:10">
      <c r="A816" s="1544"/>
      <c r="B816" s="1570" t="s">
        <v>3396</v>
      </c>
      <c r="C816" s="1712"/>
      <c r="D816" s="1712"/>
      <c r="E816" s="1712"/>
      <c r="F816" s="1712"/>
      <c r="G816" s="1712"/>
      <c r="H816" s="1712"/>
      <c r="I816" s="1712"/>
      <c r="J816" s="1723"/>
    </row>
    <row r="817" spans="1:10">
      <c r="A817" s="1544">
        <v>78.527000000000001</v>
      </c>
      <c r="B817" s="1570" t="s">
        <v>3397</v>
      </c>
      <c r="C817" s="1693">
        <v>0</v>
      </c>
      <c r="D817" s="1693">
        <v>0</v>
      </c>
      <c r="E817" s="1712">
        <f>[11]Final!E2740</f>
        <v>24853781</v>
      </c>
      <c r="F817" s="1712">
        <f>[11]Final!F2740</f>
        <v>0</v>
      </c>
      <c r="G817" s="1694">
        <f>C817+E817</f>
        <v>24853781</v>
      </c>
      <c r="H817" s="1694">
        <f>D817+F817</f>
        <v>0</v>
      </c>
      <c r="I817" s="1694">
        <f>IF(G817&gt;H817,G817-H817,0)</f>
        <v>24853781</v>
      </c>
      <c r="J817" s="1695">
        <f>IF(H817&gt;G817,H817-G817,0)</f>
        <v>0</v>
      </c>
    </row>
    <row r="818" spans="1:10">
      <c r="A818" s="1544">
        <v>78.531000000000006</v>
      </c>
      <c r="B818" s="1570" t="s">
        <v>3398</v>
      </c>
      <c r="C818" s="1693">
        <v>0</v>
      </c>
      <c r="D818" s="1693">
        <v>0</v>
      </c>
      <c r="E818" s="1712">
        <f>[11]Final!E2741</f>
        <v>0</v>
      </c>
      <c r="F818" s="1712">
        <f>[11]Final!F2741</f>
        <v>0</v>
      </c>
      <c r="G818" s="1694">
        <f>C818+E818</f>
        <v>0</v>
      </c>
      <c r="H818" s="1694">
        <f>D818+F818</f>
        <v>0</v>
      </c>
      <c r="I818" s="1694">
        <f>IF(G818&gt;H818,G818-H818,0)</f>
        <v>0</v>
      </c>
      <c r="J818" s="1695">
        <f>IF(H818&gt;G818,H818-G818,0)</f>
        <v>0</v>
      </c>
    </row>
    <row r="819" spans="1:10">
      <c r="A819" s="1544"/>
      <c r="B819" s="1520" t="s">
        <v>1838</v>
      </c>
      <c r="C819" s="1712">
        <f t="shared" ref="C819:J819" si="182">SUM(C817:C818)</f>
        <v>0</v>
      </c>
      <c r="D819" s="1712">
        <f t="shared" si="182"/>
        <v>0</v>
      </c>
      <c r="E819" s="1712">
        <f t="shared" si="182"/>
        <v>24853781</v>
      </c>
      <c r="F819" s="1712">
        <f t="shared" si="182"/>
        <v>0</v>
      </c>
      <c r="G819" s="1712">
        <f t="shared" si="182"/>
        <v>24853781</v>
      </c>
      <c r="H819" s="1712">
        <f t="shared" si="182"/>
        <v>0</v>
      </c>
      <c r="I819" s="1712">
        <f t="shared" si="182"/>
        <v>24853781</v>
      </c>
      <c r="J819" s="1723">
        <f t="shared" si="182"/>
        <v>0</v>
      </c>
    </row>
    <row r="820" spans="1:10">
      <c r="A820" s="1544"/>
      <c r="B820" s="1520" t="s">
        <v>1851</v>
      </c>
      <c r="C820" s="1712">
        <f>C819-D819</f>
        <v>0</v>
      </c>
      <c r="D820" s="1712"/>
      <c r="E820" s="1712">
        <f>E819-F819</f>
        <v>24853781</v>
      </c>
      <c r="F820" s="1712"/>
      <c r="G820" s="1712"/>
      <c r="H820" s="1712"/>
      <c r="I820" s="1729">
        <f>I819-J819</f>
        <v>24853781</v>
      </c>
      <c r="J820" s="1723"/>
    </row>
    <row r="821" spans="1:10">
      <c r="A821" s="1544"/>
      <c r="B821" s="1544"/>
      <c r="C821" s="1549"/>
      <c r="D821" s="1549"/>
      <c r="E821" s="1549"/>
      <c r="F821" s="1549"/>
      <c r="G821" s="1549"/>
      <c r="H821" s="1549"/>
      <c r="I821" s="1549"/>
      <c r="J821" s="1664"/>
    </row>
    <row r="822" spans="1:10">
      <c r="A822" s="1544"/>
      <c r="B822" s="1520" t="s">
        <v>3396</v>
      </c>
      <c r="C822" s="1729"/>
      <c r="D822" s="1729"/>
      <c r="E822" s="1729"/>
      <c r="F822" s="1729"/>
      <c r="G822" s="1729"/>
      <c r="H822" s="1729"/>
      <c r="I822" s="1729"/>
      <c r="J822" s="1713"/>
    </row>
    <row r="823" spans="1:10">
      <c r="A823" s="1544">
        <v>78.716999999999999</v>
      </c>
      <c r="B823" s="1570" t="s">
        <v>3399</v>
      </c>
      <c r="C823" s="1693">
        <v>0</v>
      </c>
      <c r="D823" s="1693">
        <v>0</v>
      </c>
      <c r="E823" s="1712">
        <f>[11]Final!E2767</f>
        <v>51942325.659999996</v>
      </c>
      <c r="F823" s="1712">
        <f>[11]Final!F2767</f>
        <v>0</v>
      </c>
      <c r="G823" s="1694">
        <f t="shared" ref="G823:H825" si="183">C823+E823</f>
        <v>51942325.659999996</v>
      </c>
      <c r="H823" s="1694">
        <f t="shared" si="183"/>
        <v>0</v>
      </c>
      <c r="I823" s="1694">
        <f>IF(G823&gt;H823,G823-H823,0)</f>
        <v>51942325.659999996</v>
      </c>
      <c r="J823" s="1695">
        <f>IF(H823&gt;G823,H823-G823,0)</f>
        <v>0</v>
      </c>
    </row>
    <row r="824" spans="1:10">
      <c r="A824" s="1544">
        <v>78.718000000000004</v>
      </c>
      <c r="B824" s="1570" t="s">
        <v>3400</v>
      </c>
      <c r="C824" s="1693">
        <v>0</v>
      </c>
      <c r="D824" s="1693">
        <v>0</v>
      </c>
      <c r="E824" s="1712">
        <f>[11]Final!E2768</f>
        <v>4313975</v>
      </c>
      <c r="F824" s="1712">
        <f>[11]Final!F2768</f>
        <v>0</v>
      </c>
      <c r="G824" s="1694">
        <f t="shared" si="183"/>
        <v>4313975</v>
      </c>
      <c r="H824" s="1694">
        <f t="shared" si="183"/>
        <v>0</v>
      </c>
      <c r="I824" s="1694">
        <f>IF(G824&gt;H824,G824-H824,0)</f>
        <v>4313975</v>
      </c>
      <c r="J824" s="1695">
        <f>IF(H824&gt;G824,H824-G824,0)</f>
        <v>0</v>
      </c>
    </row>
    <row r="825" spans="1:10">
      <c r="A825" s="1544">
        <v>78.718999999999994</v>
      </c>
      <c r="B825" s="1570" t="s">
        <v>3401</v>
      </c>
      <c r="C825" s="1693">
        <v>0</v>
      </c>
      <c r="D825" s="1693">
        <v>0</v>
      </c>
      <c r="E825" s="1712">
        <f>[11]Final!E2769</f>
        <v>5778303.1600000001</v>
      </c>
      <c r="F825" s="1712">
        <f>[11]Final!F2769</f>
        <v>0</v>
      </c>
      <c r="G825" s="1694">
        <f t="shared" si="183"/>
        <v>5778303.1600000001</v>
      </c>
      <c r="H825" s="1694">
        <f t="shared" si="183"/>
        <v>0</v>
      </c>
      <c r="I825" s="1694">
        <f>IF(G825&gt;H825,G825-H825,0)</f>
        <v>5778303.1600000001</v>
      </c>
      <c r="J825" s="1695">
        <f>IF(H825&gt;G825,H825-G825,0)</f>
        <v>0</v>
      </c>
    </row>
    <row r="826" spans="1:10">
      <c r="A826" s="1559">
        <v>78.72</v>
      </c>
      <c r="B826" s="1570" t="s">
        <v>3664</v>
      </c>
      <c r="C826" s="1693">
        <v>0</v>
      </c>
      <c r="D826" s="1693">
        <v>0</v>
      </c>
      <c r="E826" s="1712">
        <f>[11]Final!E2770</f>
        <v>8426588.0899999999</v>
      </c>
      <c r="F826" s="1712">
        <f>[11]Final!F2770</f>
        <v>0</v>
      </c>
      <c r="G826" s="1694">
        <f>C826+E826</f>
        <v>8426588.0899999999</v>
      </c>
      <c r="H826" s="1694">
        <f>D826+F826</f>
        <v>0</v>
      </c>
      <c r="I826" s="1694">
        <f>IF(G826&gt;H826,G826-H826,0)</f>
        <v>8426588.0899999999</v>
      </c>
      <c r="J826" s="1695">
        <f>IF(H826&gt;G826,H826-G826,0)</f>
        <v>0</v>
      </c>
    </row>
    <row r="827" spans="1:10">
      <c r="A827" s="1544"/>
      <c r="B827" s="1520" t="s">
        <v>1838</v>
      </c>
      <c r="C827" s="1712">
        <f>SUM(C823:C826)</f>
        <v>0</v>
      </c>
      <c r="D827" s="1712">
        <f t="shared" ref="D827:J827" si="184">SUM(D823:D826)</f>
        <v>0</v>
      </c>
      <c r="E827" s="1712">
        <f t="shared" si="184"/>
        <v>70461191.909999996</v>
      </c>
      <c r="F827" s="1712">
        <f t="shared" si="184"/>
        <v>0</v>
      </c>
      <c r="G827" s="1712">
        <f t="shared" si="184"/>
        <v>70461191.909999996</v>
      </c>
      <c r="H827" s="1712">
        <f t="shared" si="184"/>
        <v>0</v>
      </c>
      <c r="I827" s="1712">
        <f>SUM(I823:I826)</f>
        <v>70461191.909999996</v>
      </c>
      <c r="J827" s="1723">
        <f t="shared" si="184"/>
        <v>0</v>
      </c>
    </row>
    <row r="828" spans="1:10">
      <c r="A828" s="1544"/>
      <c r="B828" s="1520" t="s">
        <v>1851</v>
      </c>
      <c r="C828" s="1712">
        <f>C827-D827</f>
        <v>0</v>
      </c>
      <c r="D828" s="1712"/>
      <c r="E828" s="1712">
        <f>E827-F827</f>
        <v>70461191.909999996</v>
      </c>
      <c r="F828" s="1712"/>
      <c r="G828" s="1712"/>
      <c r="H828" s="1712"/>
      <c r="I828" s="1729">
        <f>I827-J827</f>
        <v>70461191.909999996</v>
      </c>
      <c r="J828" s="1723"/>
    </row>
    <row r="829" spans="1:10">
      <c r="A829" s="1544"/>
      <c r="B829" s="1570"/>
      <c r="C829" s="1712">
        <f t="shared" ref="C829:J829" si="185">C820+C828</f>
        <v>0</v>
      </c>
      <c r="D829" s="1712">
        <f t="shared" si="185"/>
        <v>0</v>
      </c>
      <c r="E829" s="1712">
        <f t="shared" si="185"/>
        <v>95314972.909999996</v>
      </c>
      <c r="F829" s="1712">
        <f t="shared" si="185"/>
        <v>0</v>
      </c>
      <c r="G829" s="1712">
        <f t="shared" si="185"/>
        <v>0</v>
      </c>
      <c r="H829" s="1712">
        <f t="shared" si="185"/>
        <v>0</v>
      </c>
      <c r="I829" s="1750">
        <f>I820+I828</f>
        <v>95314972.909999996</v>
      </c>
      <c r="J829" s="1723">
        <f t="shared" si="185"/>
        <v>0</v>
      </c>
    </row>
    <row r="830" spans="1:10">
      <c r="A830" s="1544"/>
      <c r="B830" s="1520" t="s">
        <v>3403</v>
      </c>
      <c r="C830" s="1549"/>
      <c r="D830" s="1549"/>
      <c r="E830" s="1549"/>
      <c r="F830" s="1549"/>
      <c r="G830" s="1549"/>
      <c r="H830" s="1549"/>
      <c r="I830" s="1549"/>
      <c r="J830" s="1664"/>
    </row>
    <row r="831" spans="1:10">
      <c r="A831" s="1544">
        <v>78.600999999999999</v>
      </c>
      <c r="B831" s="1570" t="s">
        <v>683</v>
      </c>
      <c r="C831" s="1693">
        <v>0</v>
      </c>
      <c r="D831" s="1693">
        <v>0</v>
      </c>
      <c r="E831" s="1712">
        <f>[11]Final!E2749</f>
        <v>11436226.4</v>
      </c>
      <c r="F831" s="1712">
        <f>[11]Final!F2749</f>
        <v>0</v>
      </c>
      <c r="G831" s="1694">
        <f t="shared" ref="G831:H845" si="186">C831+E831</f>
        <v>11436226.4</v>
      </c>
      <c r="H831" s="1694">
        <f t="shared" si="186"/>
        <v>0</v>
      </c>
      <c r="I831" s="1694">
        <f t="shared" ref="I831:I845" si="187">IF(G831&gt;H831,G831-H831,0)</f>
        <v>11436226.4</v>
      </c>
      <c r="J831" s="1695">
        <f t="shared" ref="J831:J845" si="188">IF(H831&gt;G831,H831-G831,0)</f>
        <v>0</v>
      </c>
    </row>
    <row r="832" spans="1:10">
      <c r="A832" s="1544">
        <v>78.602000000000004</v>
      </c>
      <c r="B832" s="1570" t="s">
        <v>1370</v>
      </c>
      <c r="C832" s="1693">
        <v>0</v>
      </c>
      <c r="D832" s="1693">
        <v>0</v>
      </c>
      <c r="E832" s="1712">
        <f>[11]Final!E2750</f>
        <v>10147122</v>
      </c>
      <c r="F832" s="1712">
        <f>[11]Final!F2750</f>
        <v>0</v>
      </c>
      <c r="G832" s="1694">
        <f t="shared" si="186"/>
        <v>10147122</v>
      </c>
      <c r="H832" s="1694">
        <f t="shared" si="186"/>
        <v>0</v>
      </c>
      <c r="I832" s="1694">
        <f t="shared" si="187"/>
        <v>10147122</v>
      </c>
      <c r="J832" s="1695">
        <f t="shared" si="188"/>
        <v>0</v>
      </c>
    </row>
    <row r="833" spans="1:10">
      <c r="A833" s="1544">
        <v>78.602999999999994</v>
      </c>
      <c r="B833" s="1570" t="s">
        <v>1990</v>
      </c>
      <c r="C833" s="1693">
        <v>0</v>
      </c>
      <c r="D833" s="1693">
        <v>0</v>
      </c>
      <c r="E833" s="1712">
        <f>[11]Final!E2751</f>
        <v>905890</v>
      </c>
      <c r="F833" s="1712">
        <f>[11]Final!F2751</f>
        <v>0</v>
      </c>
      <c r="G833" s="1694">
        <f t="shared" si="186"/>
        <v>905890</v>
      </c>
      <c r="H833" s="1694">
        <f t="shared" si="186"/>
        <v>0</v>
      </c>
      <c r="I833" s="1694">
        <f t="shared" si="187"/>
        <v>905890</v>
      </c>
      <c r="J833" s="1695">
        <f t="shared" si="188"/>
        <v>0</v>
      </c>
    </row>
    <row r="834" spans="1:10">
      <c r="A834" s="1544">
        <v>78.603999999999999</v>
      </c>
      <c r="B834" s="1570" t="s">
        <v>1991</v>
      </c>
      <c r="C834" s="1693">
        <v>0</v>
      </c>
      <c r="D834" s="1693">
        <v>0</v>
      </c>
      <c r="E834" s="1712">
        <f>[11]Final!E2752</f>
        <v>4286638</v>
      </c>
      <c r="F834" s="1712">
        <f>[11]Final!F2752</f>
        <v>0</v>
      </c>
      <c r="G834" s="1694">
        <f t="shared" si="186"/>
        <v>4286638</v>
      </c>
      <c r="H834" s="1694">
        <f t="shared" si="186"/>
        <v>0</v>
      </c>
      <c r="I834" s="1694">
        <f t="shared" si="187"/>
        <v>4286638</v>
      </c>
      <c r="J834" s="1695">
        <f t="shared" si="188"/>
        <v>0</v>
      </c>
    </row>
    <row r="835" spans="1:10">
      <c r="A835" s="1544">
        <v>78.605000000000004</v>
      </c>
      <c r="B835" s="1570" t="s">
        <v>910</v>
      </c>
      <c r="C835" s="1693">
        <v>0</v>
      </c>
      <c r="D835" s="1693">
        <v>0</v>
      </c>
      <c r="E835" s="1712">
        <f>[11]Final!E2753</f>
        <v>14628598.1</v>
      </c>
      <c r="F835" s="1712">
        <f>[11]Final!F2753</f>
        <v>0</v>
      </c>
      <c r="G835" s="1694">
        <f t="shared" si="186"/>
        <v>14628598.1</v>
      </c>
      <c r="H835" s="1694">
        <f t="shared" si="186"/>
        <v>0</v>
      </c>
      <c r="I835" s="1694">
        <f t="shared" si="187"/>
        <v>14628598.1</v>
      </c>
      <c r="J835" s="1695">
        <f t="shared" si="188"/>
        <v>0</v>
      </c>
    </row>
    <row r="836" spans="1:10">
      <c r="A836" s="1544">
        <v>78.606999999999999</v>
      </c>
      <c r="B836" s="1570" t="s">
        <v>913</v>
      </c>
      <c r="C836" s="1693">
        <v>0</v>
      </c>
      <c r="D836" s="1693">
        <v>0</v>
      </c>
      <c r="E836" s="1712">
        <f>[11]Final!E2754</f>
        <v>4601126</v>
      </c>
      <c r="F836" s="1712">
        <f>[11]Final!F2754</f>
        <v>0</v>
      </c>
      <c r="G836" s="1694">
        <f t="shared" si="186"/>
        <v>4601126</v>
      </c>
      <c r="H836" s="1694">
        <f t="shared" si="186"/>
        <v>0</v>
      </c>
      <c r="I836" s="1694">
        <f t="shared" si="187"/>
        <v>4601126</v>
      </c>
      <c r="J836" s="1695">
        <f t="shared" si="188"/>
        <v>0</v>
      </c>
    </row>
    <row r="837" spans="1:10">
      <c r="A837" s="1544">
        <v>78.608000000000004</v>
      </c>
      <c r="B837" s="1570" t="s">
        <v>554</v>
      </c>
      <c r="C837" s="1693">
        <v>0</v>
      </c>
      <c r="D837" s="1693">
        <v>0</v>
      </c>
      <c r="E837" s="1712">
        <f>[11]Final!E2755</f>
        <v>106327</v>
      </c>
      <c r="F837" s="1712">
        <f>[11]Final!F2755</f>
        <v>0</v>
      </c>
      <c r="G837" s="1694">
        <f t="shared" si="186"/>
        <v>106327</v>
      </c>
      <c r="H837" s="1694">
        <f t="shared" si="186"/>
        <v>0</v>
      </c>
      <c r="I837" s="1694">
        <f t="shared" si="187"/>
        <v>106327</v>
      </c>
      <c r="J837" s="1695">
        <f t="shared" si="188"/>
        <v>0</v>
      </c>
    </row>
    <row r="838" spans="1:10">
      <c r="A838" s="1544">
        <v>78.608999999999995</v>
      </c>
      <c r="B838" s="1570" t="s">
        <v>555</v>
      </c>
      <c r="C838" s="1693">
        <v>0</v>
      </c>
      <c r="D838" s="1693">
        <v>0</v>
      </c>
      <c r="E838" s="1712">
        <f>[11]Final!E2756</f>
        <v>8370294</v>
      </c>
      <c r="F838" s="1712">
        <f>[11]Final!F2756</f>
        <v>0</v>
      </c>
      <c r="G838" s="1694">
        <f t="shared" si="186"/>
        <v>8370294</v>
      </c>
      <c r="H838" s="1694">
        <f t="shared" si="186"/>
        <v>0</v>
      </c>
      <c r="I838" s="1694">
        <f t="shared" si="187"/>
        <v>8370294</v>
      </c>
      <c r="J838" s="1695">
        <f t="shared" si="188"/>
        <v>0</v>
      </c>
    </row>
    <row r="839" spans="1:10">
      <c r="A839" s="1559">
        <v>78.61</v>
      </c>
      <c r="B839" s="1570" t="s">
        <v>1992</v>
      </c>
      <c r="C839" s="1693">
        <v>0</v>
      </c>
      <c r="D839" s="1693">
        <v>0</v>
      </c>
      <c r="E839" s="1712">
        <f>[11]Final!E2757</f>
        <v>222773</v>
      </c>
      <c r="F839" s="1712">
        <f>[11]Final!F2757</f>
        <v>0</v>
      </c>
      <c r="G839" s="1694">
        <f t="shared" si="186"/>
        <v>222773</v>
      </c>
      <c r="H839" s="1694">
        <f t="shared" si="186"/>
        <v>0</v>
      </c>
      <c r="I839" s="1694">
        <f t="shared" si="187"/>
        <v>222773</v>
      </c>
      <c r="J839" s="1695">
        <f t="shared" si="188"/>
        <v>0</v>
      </c>
    </row>
    <row r="840" spans="1:10">
      <c r="A840" s="1544">
        <v>78.611000000000004</v>
      </c>
      <c r="B840" s="1570" t="s">
        <v>1993</v>
      </c>
      <c r="C840" s="1693">
        <v>0</v>
      </c>
      <c r="D840" s="1693">
        <v>0</v>
      </c>
      <c r="E840" s="1712">
        <f>[11]Final!E2758</f>
        <v>2468403</v>
      </c>
      <c r="F840" s="1712">
        <f>[11]Final!F2758</f>
        <v>0</v>
      </c>
      <c r="G840" s="1694">
        <f t="shared" si="186"/>
        <v>2468403</v>
      </c>
      <c r="H840" s="1694">
        <f t="shared" si="186"/>
        <v>0</v>
      </c>
      <c r="I840" s="1694">
        <f t="shared" si="187"/>
        <v>2468403</v>
      </c>
      <c r="J840" s="1695">
        <f t="shared" si="188"/>
        <v>0</v>
      </c>
    </row>
    <row r="841" spans="1:10">
      <c r="A841" s="1544">
        <v>78.613</v>
      </c>
      <c r="B841" s="1570" t="s">
        <v>1437</v>
      </c>
      <c r="C841" s="1693">
        <v>0</v>
      </c>
      <c r="D841" s="1693">
        <v>0</v>
      </c>
      <c r="E841" s="1712">
        <f>[11]Final!E2759</f>
        <v>1965482</v>
      </c>
      <c r="F841" s="1712">
        <f>[11]Final!F2759</f>
        <v>0</v>
      </c>
      <c r="G841" s="1694">
        <f t="shared" si="186"/>
        <v>1965482</v>
      </c>
      <c r="H841" s="1694">
        <f t="shared" si="186"/>
        <v>0</v>
      </c>
      <c r="I841" s="1694">
        <f t="shared" si="187"/>
        <v>1965482</v>
      </c>
      <c r="J841" s="1695">
        <f t="shared" si="188"/>
        <v>0</v>
      </c>
    </row>
    <row r="842" spans="1:10">
      <c r="A842" s="1544">
        <v>78.614000000000004</v>
      </c>
      <c r="B842" s="1570" t="s">
        <v>1994</v>
      </c>
      <c r="C842" s="1693">
        <v>0</v>
      </c>
      <c r="D842" s="1693">
        <v>0</v>
      </c>
      <c r="E842" s="1712">
        <f>[11]Final!E2760</f>
        <v>0</v>
      </c>
      <c r="F842" s="1712">
        <f>[11]Final!F2760</f>
        <v>0</v>
      </c>
      <c r="G842" s="1694">
        <f t="shared" si="186"/>
        <v>0</v>
      </c>
      <c r="H842" s="1694">
        <f t="shared" si="186"/>
        <v>0</v>
      </c>
      <c r="I842" s="1694">
        <f t="shared" si="187"/>
        <v>0</v>
      </c>
      <c r="J842" s="1695">
        <f t="shared" si="188"/>
        <v>0</v>
      </c>
    </row>
    <row r="843" spans="1:10">
      <c r="A843" s="1544">
        <v>78.614999999999995</v>
      </c>
      <c r="B843" s="1570" t="s">
        <v>1995</v>
      </c>
      <c r="C843" s="1693">
        <v>0</v>
      </c>
      <c r="D843" s="1693">
        <v>0</v>
      </c>
      <c r="E843" s="1712">
        <f>[11]Final!E2761</f>
        <v>1530346</v>
      </c>
      <c r="F843" s="1712">
        <f>[11]Final!F2761</f>
        <v>0</v>
      </c>
      <c r="G843" s="1694">
        <f t="shared" si="186"/>
        <v>1530346</v>
      </c>
      <c r="H843" s="1694">
        <f t="shared" si="186"/>
        <v>0</v>
      </c>
      <c r="I843" s="1694">
        <f t="shared" si="187"/>
        <v>1530346</v>
      </c>
      <c r="J843" s="1695">
        <f t="shared" si="188"/>
        <v>0</v>
      </c>
    </row>
    <row r="844" spans="1:10">
      <c r="A844" s="1544">
        <v>78.616</v>
      </c>
      <c r="B844" s="1570" t="s">
        <v>437</v>
      </c>
      <c r="C844" s="1693">
        <v>0</v>
      </c>
      <c r="D844" s="1693">
        <v>0</v>
      </c>
      <c r="E844" s="1712">
        <f>[11]Final!E2762</f>
        <v>76001</v>
      </c>
      <c r="F844" s="1712">
        <f>[11]Final!F2762</f>
        <v>0</v>
      </c>
      <c r="G844" s="1694">
        <f t="shared" si="186"/>
        <v>76001</v>
      </c>
      <c r="H844" s="1694">
        <f t="shared" si="186"/>
        <v>0</v>
      </c>
      <c r="I844" s="1694">
        <f t="shared" si="187"/>
        <v>76001</v>
      </c>
      <c r="J844" s="1695">
        <f t="shared" si="188"/>
        <v>0</v>
      </c>
    </row>
    <row r="845" spans="1:10">
      <c r="A845" s="1544">
        <v>78.617000000000004</v>
      </c>
      <c r="B845" s="1570" t="s">
        <v>1996</v>
      </c>
      <c r="C845" s="1693">
        <v>0</v>
      </c>
      <c r="D845" s="1693">
        <v>0</v>
      </c>
      <c r="E845" s="1712">
        <f>[11]Final!E2763</f>
        <v>51550</v>
      </c>
      <c r="F845" s="1712">
        <f>[11]Final!F2763</f>
        <v>0</v>
      </c>
      <c r="G845" s="1694">
        <f t="shared" si="186"/>
        <v>51550</v>
      </c>
      <c r="H845" s="1694">
        <f t="shared" si="186"/>
        <v>0</v>
      </c>
      <c r="I845" s="1694">
        <f t="shared" si="187"/>
        <v>51550</v>
      </c>
      <c r="J845" s="1695">
        <f t="shared" si="188"/>
        <v>0</v>
      </c>
    </row>
    <row r="846" spans="1:10">
      <c r="A846" s="1544"/>
      <c r="B846" s="1520" t="s">
        <v>1838</v>
      </c>
      <c r="C846" s="1712">
        <f t="shared" ref="C846:H846" si="189">SUM(C831:C845)</f>
        <v>0</v>
      </c>
      <c r="D846" s="1712">
        <f t="shared" si="189"/>
        <v>0</v>
      </c>
      <c r="E846" s="1712">
        <f t="shared" si="189"/>
        <v>60796776.5</v>
      </c>
      <c r="F846" s="1712">
        <f t="shared" si="189"/>
        <v>0</v>
      </c>
      <c r="G846" s="1712">
        <f t="shared" si="189"/>
        <v>60796776.5</v>
      </c>
      <c r="H846" s="1712">
        <f t="shared" si="189"/>
        <v>0</v>
      </c>
      <c r="I846" s="1712">
        <f>SUM(I831:I845)</f>
        <v>60796776.5</v>
      </c>
      <c r="J846" s="1723">
        <f>SUM(J831:J845)</f>
        <v>0</v>
      </c>
    </row>
    <row r="847" spans="1:10">
      <c r="A847" s="1544"/>
      <c r="B847" s="1520" t="s">
        <v>1851</v>
      </c>
      <c r="C847" s="1712">
        <f>C846-D846</f>
        <v>0</v>
      </c>
      <c r="D847" s="1712"/>
      <c r="E847" s="1712">
        <f>E846-F846</f>
        <v>60796776.5</v>
      </c>
      <c r="F847" s="1712"/>
      <c r="G847" s="1712">
        <f>[11]Final!G2765</f>
        <v>60796776.5</v>
      </c>
      <c r="H847" s="1712"/>
      <c r="I847" s="1750">
        <f>I846-J846</f>
        <v>60796776.5</v>
      </c>
      <c r="J847" s="1723"/>
    </row>
    <row r="848" spans="1:10">
      <c r="A848" s="1544">
        <v>38</v>
      </c>
      <c r="B848" s="1520" t="s">
        <v>3384</v>
      </c>
      <c r="C848" s="1716"/>
      <c r="D848" s="1716"/>
      <c r="E848" s="1716"/>
      <c r="F848" s="1716"/>
      <c r="G848" s="1716"/>
      <c r="H848" s="1716"/>
      <c r="I848" s="1716"/>
      <c r="J848" s="1717"/>
    </row>
    <row r="849" spans="1:33">
      <c r="A849" s="1544" t="s">
        <v>1441</v>
      </c>
      <c r="B849" s="1570" t="s">
        <v>3404</v>
      </c>
      <c r="C849" s="1716"/>
      <c r="D849" s="1716"/>
      <c r="E849" s="1716"/>
      <c r="F849" s="1716"/>
      <c r="G849" s="1716"/>
      <c r="H849" s="1716"/>
      <c r="I849" s="1716"/>
      <c r="J849" s="1717"/>
    </row>
    <row r="850" spans="1:33">
      <c r="A850" s="1544">
        <v>78.864000000000004</v>
      </c>
      <c r="B850" s="1570" t="s">
        <v>3405</v>
      </c>
      <c r="C850" s="1693">
        <v>0</v>
      </c>
      <c r="D850" s="1693">
        <v>0</v>
      </c>
      <c r="E850" s="1716">
        <f>[11]Final!E2793</f>
        <v>0</v>
      </c>
      <c r="F850" s="1716">
        <f>[11]Final!F2793</f>
        <v>0</v>
      </c>
      <c r="G850" s="1694">
        <f t="shared" ref="G850:H856" si="190">C850+E850</f>
        <v>0</v>
      </c>
      <c r="H850" s="1694">
        <f t="shared" si="190"/>
        <v>0</v>
      </c>
      <c r="I850" s="1694">
        <f t="shared" ref="I850:I856" si="191">IF(G850&gt;H850,G850-H850,0)</f>
        <v>0</v>
      </c>
      <c r="J850" s="1695">
        <f t="shared" ref="J850:J856" si="192">IF(H850&gt;G850,H850-G850,0)</f>
        <v>0</v>
      </c>
    </row>
    <row r="851" spans="1:33">
      <c r="A851" s="1544">
        <v>78.881</v>
      </c>
      <c r="B851" s="1570" t="s">
        <v>3406</v>
      </c>
      <c r="C851" s="1693">
        <v>0</v>
      </c>
      <c r="D851" s="1693">
        <v>0</v>
      </c>
      <c r="E851" s="1716">
        <f>[11]Final!E2794</f>
        <v>238143.34</v>
      </c>
      <c r="F851" s="1716">
        <f>[11]Final!F2794</f>
        <v>0</v>
      </c>
      <c r="G851" s="1694">
        <f t="shared" si="190"/>
        <v>238143.34</v>
      </c>
      <c r="H851" s="1694">
        <f t="shared" si="190"/>
        <v>0</v>
      </c>
      <c r="I851" s="1694">
        <f t="shared" si="191"/>
        <v>238143.34</v>
      </c>
      <c r="J851" s="1695">
        <f t="shared" si="192"/>
        <v>0</v>
      </c>
    </row>
    <row r="852" spans="1:33">
      <c r="A852" s="1544">
        <v>78.882000000000005</v>
      </c>
      <c r="B852" s="1570" t="s">
        <v>3407</v>
      </c>
      <c r="C852" s="1693">
        <v>0</v>
      </c>
      <c r="D852" s="1693">
        <v>0</v>
      </c>
      <c r="E852" s="1716">
        <f>[11]Final!E2795</f>
        <v>311383.96999999997</v>
      </c>
      <c r="F852" s="1716">
        <f>[11]Final!F2795</f>
        <v>0</v>
      </c>
      <c r="G852" s="1694">
        <f t="shared" si="190"/>
        <v>311383.96999999997</v>
      </c>
      <c r="H852" s="1694">
        <f t="shared" si="190"/>
        <v>0</v>
      </c>
      <c r="I852" s="1694">
        <f t="shared" si="191"/>
        <v>311383.96999999997</v>
      </c>
      <c r="J852" s="1695">
        <f t="shared" si="192"/>
        <v>0</v>
      </c>
    </row>
    <row r="853" spans="1:33">
      <c r="A853" s="1544">
        <v>78.882999999999996</v>
      </c>
      <c r="B853" s="1570" t="s">
        <v>3408</v>
      </c>
      <c r="C853" s="1693">
        <v>0</v>
      </c>
      <c r="D853" s="1693">
        <v>0</v>
      </c>
      <c r="E853" s="1716">
        <f>[11]Final!E2796</f>
        <v>1411481.5599999998</v>
      </c>
      <c r="F853" s="1716">
        <f>[11]Final!F2796</f>
        <v>0</v>
      </c>
      <c r="G853" s="1694">
        <f t="shared" si="190"/>
        <v>1411481.5599999998</v>
      </c>
      <c r="H853" s="1694">
        <f t="shared" si="190"/>
        <v>0</v>
      </c>
      <c r="I853" s="1694">
        <f t="shared" si="191"/>
        <v>1411481.5599999998</v>
      </c>
      <c r="J853" s="1695">
        <f t="shared" si="192"/>
        <v>0</v>
      </c>
    </row>
    <row r="854" spans="1:33">
      <c r="A854" s="1544">
        <v>78.884</v>
      </c>
      <c r="B854" s="1570" t="s">
        <v>3409</v>
      </c>
      <c r="C854" s="1693">
        <v>0</v>
      </c>
      <c r="D854" s="1693">
        <v>0</v>
      </c>
      <c r="E854" s="1716">
        <f>[11]Final!E2797</f>
        <v>13447.390000000001</v>
      </c>
      <c r="F854" s="1716">
        <f>[11]Final!F2797</f>
        <v>0</v>
      </c>
      <c r="G854" s="1694">
        <f t="shared" si="190"/>
        <v>13447.390000000001</v>
      </c>
      <c r="H854" s="1694">
        <f t="shared" si="190"/>
        <v>0</v>
      </c>
      <c r="I854" s="1694">
        <f t="shared" si="191"/>
        <v>13447.390000000001</v>
      </c>
      <c r="J854" s="1695">
        <f t="shared" si="192"/>
        <v>0</v>
      </c>
    </row>
    <row r="855" spans="1:33">
      <c r="A855" s="1544">
        <v>78.885000000000005</v>
      </c>
      <c r="B855" s="1570" t="s">
        <v>3410</v>
      </c>
      <c r="C855" s="1693">
        <v>0</v>
      </c>
      <c r="D855" s="1693">
        <v>0</v>
      </c>
      <c r="E855" s="1716">
        <f>[11]Final!E2798</f>
        <v>129328.53</v>
      </c>
      <c r="F855" s="1716">
        <f>[11]Final!F2798</f>
        <v>0</v>
      </c>
      <c r="G855" s="1694">
        <f t="shared" si="190"/>
        <v>129328.53</v>
      </c>
      <c r="H855" s="1694">
        <f t="shared" si="190"/>
        <v>0</v>
      </c>
      <c r="I855" s="1694">
        <f t="shared" si="191"/>
        <v>129328.53</v>
      </c>
      <c r="J855" s="1695">
        <f t="shared" si="192"/>
        <v>0</v>
      </c>
    </row>
    <row r="856" spans="1:33">
      <c r="A856" s="1544">
        <v>78.887</v>
      </c>
      <c r="B856" s="1570" t="s">
        <v>3411</v>
      </c>
      <c r="C856" s="1693">
        <v>0</v>
      </c>
      <c r="D856" s="1693">
        <v>0</v>
      </c>
      <c r="E856" s="1716">
        <f>[11]Final!E2799</f>
        <v>11145638</v>
      </c>
      <c r="F856" s="1716">
        <f>[11]Final!F2799</f>
        <v>0</v>
      </c>
      <c r="G856" s="1694">
        <f t="shared" si="190"/>
        <v>11145638</v>
      </c>
      <c r="H856" s="1694">
        <f t="shared" si="190"/>
        <v>0</v>
      </c>
      <c r="I856" s="1694">
        <f t="shared" si="191"/>
        <v>11145638</v>
      </c>
      <c r="J856" s="1695">
        <f t="shared" si="192"/>
        <v>0</v>
      </c>
    </row>
    <row r="857" spans="1:33">
      <c r="A857" s="1544"/>
      <c r="B857" s="1520" t="s">
        <v>1838</v>
      </c>
      <c r="C857" s="1716">
        <f t="shared" ref="C857:J857" si="193">SUM(C850:C856)</f>
        <v>0</v>
      </c>
      <c r="D857" s="1716">
        <f t="shared" si="193"/>
        <v>0</v>
      </c>
      <c r="E857" s="1716">
        <f t="shared" si="193"/>
        <v>13249422.789999999</v>
      </c>
      <c r="F857" s="1716">
        <f t="shared" si="193"/>
        <v>0</v>
      </c>
      <c r="G857" s="1716">
        <f t="shared" si="193"/>
        <v>13249422.789999999</v>
      </c>
      <c r="H857" s="1716">
        <f t="shared" si="193"/>
        <v>0</v>
      </c>
      <c r="I857" s="1716">
        <f>SUM(I850:I856)</f>
        <v>13249422.789999999</v>
      </c>
      <c r="J857" s="1717">
        <f t="shared" si="193"/>
        <v>0</v>
      </c>
    </row>
    <row r="858" spans="1:33">
      <c r="A858" s="1544"/>
      <c r="B858" s="1520" t="s">
        <v>1851</v>
      </c>
      <c r="C858" s="1716">
        <f>C857-D857</f>
        <v>0</v>
      </c>
      <c r="D858" s="1716"/>
      <c r="E858" s="1716">
        <f>E857-F857</f>
        <v>13249422.789999999</v>
      </c>
      <c r="F858" s="1716"/>
      <c r="G858" s="1716">
        <f>[11]Final!G2801</f>
        <v>13249422.789999999</v>
      </c>
      <c r="H858" s="1716"/>
      <c r="I858" s="1743">
        <f>I857-J857</f>
        <v>13249422.789999999</v>
      </c>
      <c r="J858" s="1717"/>
    </row>
    <row r="860" spans="1:33">
      <c r="B860" s="1524" t="s">
        <v>1849</v>
      </c>
      <c r="K860" s="1665">
        <v>0</v>
      </c>
      <c r="L860" s="1665">
        <v>0</v>
      </c>
      <c r="M860" s="1665">
        <v>0</v>
      </c>
      <c r="N860" s="1665">
        <v>0</v>
      </c>
    </row>
    <row r="861" spans="1:33">
      <c r="A861" s="1703">
        <v>79.73</v>
      </c>
      <c r="B861" s="1519" t="s">
        <v>1850</v>
      </c>
      <c r="C861" s="1694"/>
      <c r="D861" s="1694"/>
      <c r="E861" s="1694">
        <v>17618793.890000001</v>
      </c>
      <c r="F861" s="1694">
        <v>0</v>
      </c>
      <c r="G861" s="1694">
        <v>17618793.890000001</v>
      </c>
      <c r="H861" s="1694">
        <v>0</v>
      </c>
      <c r="I861" s="1694">
        <v>17618793.890000001</v>
      </c>
      <c r="J861" s="1693">
        <v>0</v>
      </c>
      <c r="K861" s="1665">
        <v>17618793.890000001</v>
      </c>
      <c r="L861" s="1665">
        <v>0</v>
      </c>
      <c r="M861" s="1665">
        <v>0</v>
      </c>
      <c r="N861" s="1665">
        <v>0</v>
      </c>
    </row>
    <row r="862" spans="1:33">
      <c r="B862" s="1520" t="s">
        <v>1838</v>
      </c>
      <c r="C862" s="1694">
        <v>0</v>
      </c>
      <c r="D862" s="1694">
        <v>0</v>
      </c>
      <c r="E862" s="1694">
        <v>17618793.890000001</v>
      </c>
      <c r="F862" s="1694">
        <v>0</v>
      </c>
      <c r="G862" s="1694">
        <v>17618793.890000001</v>
      </c>
      <c r="H862" s="1694">
        <v>0</v>
      </c>
      <c r="I862" s="1694">
        <v>17618793.890000001</v>
      </c>
      <c r="J862" s="1693">
        <v>0</v>
      </c>
      <c r="K862" s="1665">
        <v>57178348.799999997</v>
      </c>
      <c r="L862" s="1665">
        <v>0</v>
      </c>
      <c r="M862" s="1665">
        <v>-39559554.909999996</v>
      </c>
      <c r="N862" s="1665">
        <v>0</v>
      </c>
    </row>
    <row r="863" spans="1:33">
      <c r="B863" s="1520" t="s">
        <v>1851</v>
      </c>
      <c r="C863" s="1693">
        <v>0</v>
      </c>
      <c r="D863" s="1693"/>
      <c r="E863" s="1694">
        <v>17618793.890000001</v>
      </c>
      <c r="F863" s="1694"/>
      <c r="G863" s="1694">
        <v>17618793.890000001</v>
      </c>
      <c r="H863" s="1694"/>
      <c r="I863" s="1743">
        <v>17618793.890000001</v>
      </c>
      <c r="J863" s="1693"/>
      <c r="K863" s="1665">
        <v>57178348.799999997</v>
      </c>
      <c r="L863" s="1665">
        <v>0</v>
      </c>
      <c r="M863" s="1665">
        <v>-39559554.909999996</v>
      </c>
      <c r="N863" s="1665">
        <v>0</v>
      </c>
    </row>
    <row r="864" spans="1:33" s="1779" customFormat="1">
      <c r="A864" s="1774"/>
      <c r="B864" s="1775" t="s">
        <v>3242</v>
      </c>
      <c r="C864" s="1776"/>
      <c r="D864" s="1776"/>
      <c r="E864" s="1776"/>
      <c r="F864" s="1776"/>
      <c r="G864" s="1776"/>
      <c r="H864" s="1776"/>
      <c r="I864" s="1776"/>
      <c r="J864" s="1777"/>
      <c r="K864" s="1665"/>
      <c r="L864" s="1665"/>
      <c r="M864" s="1665"/>
      <c r="N864" s="1665"/>
      <c r="O864" s="1665"/>
      <c r="P864" s="1665"/>
      <c r="Q864" s="1665"/>
      <c r="R864" s="1665"/>
      <c r="S864" s="1665"/>
      <c r="T864" s="1665"/>
      <c r="U864" s="1665"/>
      <c r="V864" s="1665"/>
      <c r="W864" s="1665"/>
      <c r="X864" s="1665"/>
      <c r="Y864" s="1665"/>
      <c r="Z864" s="1665"/>
      <c r="AA864" s="1665"/>
      <c r="AB864" s="1665"/>
      <c r="AC864" s="1665"/>
      <c r="AD864" s="1665"/>
      <c r="AE864" s="1665"/>
      <c r="AF864" s="1665"/>
      <c r="AG864" s="1778"/>
    </row>
    <row r="865" spans="1:1" s="1665" customFormat="1">
      <c r="A865" s="1780"/>
    </row>
    <row r="866" spans="1:1" s="1665" customFormat="1">
      <c r="A866" s="1780"/>
    </row>
    <row r="867" spans="1:1" s="1665" customFormat="1">
      <c r="A867" s="1780"/>
    </row>
    <row r="868" spans="1:1" s="1665" customFormat="1">
      <c r="A868" s="1780"/>
    </row>
    <row r="869" spans="1:1" s="1665" customFormat="1">
      <c r="A869" s="1780"/>
    </row>
    <row r="870" spans="1:1" s="1665" customFormat="1">
      <c r="A870" s="1780"/>
    </row>
    <row r="871" spans="1:1" s="1665" customFormat="1">
      <c r="A871" s="1780"/>
    </row>
    <row r="872" spans="1:1" s="1665" customFormat="1">
      <c r="A872" s="1780"/>
    </row>
    <row r="873" spans="1:1" s="1665" customFormat="1">
      <c r="A873" s="1780"/>
    </row>
    <row r="874" spans="1:1" s="1665" customFormat="1">
      <c r="A874" s="1780"/>
    </row>
    <row r="875" spans="1:1" s="1665" customFormat="1">
      <c r="A875" s="1780"/>
    </row>
    <row r="876" spans="1:1" s="1665" customFormat="1">
      <c r="A876" s="1780"/>
    </row>
    <row r="877" spans="1:1" s="1665" customFormat="1">
      <c r="A877" s="1780"/>
    </row>
    <row r="878" spans="1:1" s="1665" customFormat="1">
      <c r="A878" s="1780"/>
    </row>
    <row r="879" spans="1:1" s="1665" customFormat="1">
      <c r="A879" s="1780"/>
    </row>
    <row r="880" spans="1:1" s="1665" customFormat="1">
      <c r="A880" s="1780"/>
    </row>
    <row r="881" spans="1:1" s="1665" customFormat="1">
      <c r="A881" s="1780"/>
    </row>
    <row r="882" spans="1:1" s="1665" customFormat="1">
      <c r="A882" s="1780"/>
    </row>
    <row r="883" spans="1:1" s="1665" customFormat="1">
      <c r="A883" s="1780"/>
    </row>
    <row r="884" spans="1:1" s="1665" customFormat="1">
      <c r="A884" s="1780"/>
    </row>
    <row r="885" spans="1:1" s="1665" customFormat="1">
      <c r="A885" s="1780"/>
    </row>
    <row r="886" spans="1:1" s="1665" customFormat="1">
      <c r="A886" s="1780"/>
    </row>
    <row r="887" spans="1:1" s="1665" customFormat="1">
      <c r="A887" s="1780"/>
    </row>
    <row r="888" spans="1:1" s="1665" customFormat="1">
      <c r="A888" s="1780"/>
    </row>
    <row r="889" spans="1:1" s="1665" customFormat="1">
      <c r="A889" s="1780"/>
    </row>
    <row r="890" spans="1:1" s="1665" customFormat="1">
      <c r="A890" s="1780"/>
    </row>
    <row r="891" spans="1:1" s="1665" customFormat="1">
      <c r="A891" s="1780"/>
    </row>
    <row r="892" spans="1:1" s="1665" customFormat="1">
      <c r="A892" s="1780"/>
    </row>
    <row r="893" spans="1:1" s="1665" customFormat="1">
      <c r="A893" s="1780"/>
    </row>
    <row r="894" spans="1:1" s="1665" customFormat="1">
      <c r="A894" s="1780"/>
    </row>
    <row r="895" spans="1:1" s="1665" customFormat="1">
      <c r="A895" s="1780"/>
    </row>
    <row r="896" spans="1:1" s="1665" customFormat="1">
      <c r="A896" s="1780"/>
    </row>
    <row r="897" spans="1:1" s="1665" customFormat="1">
      <c r="A897" s="1780"/>
    </row>
    <row r="898" spans="1:1" s="1665" customFormat="1">
      <c r="A898" s="1780"/>
    </row>
    <row r="899" spans="1:1" s="1665" customFormat="1">
      <c r="A899" s="1780"/>
    </row>
    <row r="900" spans="1:1" s="1665" customFormat="1">
      <c r="A900" s="1780"/>
    </row>
    <row r="901" spans="1:1" s="1665" customFormat="1">
      <c r="A901" s="1780"/>
    </row>
    <row r="902" spans="1:1" s="1665" customFormat="1">
      <c r="A902" s="1780"/>
    </row>
    <row r="903" spans="1:1" s="1665" customFormat="1">
      <c r="A903" s="1780"/>
    </row>
    <row r="904" spans="1:1" s="1665" customFormat="1">
      <c r="A904" s="1780"/>
    </row>
    <row r="905" spans="1:1" s="1665" customFormat="1">
      <c r="A905" s="1780"/>
    </row>
    <row r="906" spans="1:1" s="1665" customFormat="1">
      <c r="A906" s="1780"/>
    </row>
    <row r="907" spans="1:1" s="1665" customFormat="1">
      <c r="A907" s="1780"/>
    </row>
    <row r="908" spans="1:1" s="1665" customFormat="1">
      <c r="A908" s="1780"/>
    </row>
    <row r="909" spans="1:1" s="1665" customFormat="1">
      <c r="A909" s="1780"/>
    </row>
    <row r="910" spans="1:1" s="1665" customFormat="1">
      <c r="A910" s="1780"/>
    </row>
    <row r="911" spans="1:1" s="1665" customFormat="1">
      <c r="A911" s="1780"/>
    </row>
    <row r="912" spans="1:1" s="1665" customFormat="1">
      <c r="A912" s="1780"/>
    </row>
    <row r="913" spans="1:1" s="1665" customFormat="1">
      <c r="A913" s="1780"/>
    </row>
    <row r="914" spans="1:1" s="1665" customFormat="1">
      <c r="A914" s="1780"/>
    </row>
    <row r="915" spans="1:1" s="1665" customFormat="1">
      <c r="A915" s="1780"/>
    </row>
    <row r="916" spans="1:1" s="1665" customFormat="1">
      <c r="A916" s="1780"/>
    </row>
    <row r="917" spans="1:1" s="1665" customFormat="1">
      <c r="A917" s="1780"/>
    </row>
    <row r="918" spans="1:1" s="1665" customFormat="1">
      <c r="A918" s="1780"/>
    </row>
    <row r="919" spans="1:1" s="1665" customFormat="1">
      <c r="A919" s="1780"/>
    </row>
    <row r="920" spans="1:1" s="1665" customFormat="1">
      <c r="A920" s="1780"/>
    </row>
    <row r="921" spans="1:1" s="1665" customFormat="1">
      <c r="A921" s="1780"/>
    </row>
    <row r="922" spans="1:1" s="1665" customFormat="1">
      <c r="A922" s="1780"/>
    </row>
    <row r="923" spans="1:1" s="1665" customFormat="1">
      <c r="A923" s="1780"/>
    </row>
    <row r="924" spans="1:1" s="1665" customFormat="1">
      <c r="A924" s="1780"/>
    </row>
    <row r="925" spans="1:1" s="1665" customFormat="1">
      <c r="A925" s="1780"/>
    </row>
    <row r="926" spans="1:1" s="1665" customFormat="1">
      <c r="A926" s="1780"/>
    </row>
    <row r="927" spans="1:1" s="1665" customFormat="1">
      <c r="A927" s="1780"/>
    </row>
    <row r="928" spans="1:1" s="1665" customFormat="1">
      <c r="A928" s="1780"/>
    </row>
    <row r="929" spans="1:1" s="1665" customFormat="1">
      <c r="A929" s="1780"/>
    </row>
    <row r="930" spans="1:1" s="1665" customFormat="1">
      <c r="A930" s="1780"/>
    </row>
    <row r="931" spans="1:1" s="1665" customFormat="1">
      <c r="A931" s="1780"/>
    </row>
    <row r="932" spans="1:1" s="1665" customFormat="1">
      <c r="A932" s="1780"/>
    </row>
    <row r="933" spans="1:1" s="1665" customFormat="1">
      <c r="A933" s="1780"/>
    </row>
    <row r="934" spans="1:1" s="1665" customFormat="1">
      <c r="A934" s="1780"/>
    </row>
    <row r="935" spans="1:1" s="1665" customFormat="1">
      <c r="A935" s="1780"/>
    </row>
    <row r="936" spans="1:1" s="1665" customFormat="1">
      <c r="A936" s="1780"/>
    </row>
    <row r="937" spans="1:1" s="1665" customFormat="1">
      <c r="A937" s="1780"/>
    </row>
    <row r="938" spans="1:1" s="1665" customFormat="1">
      <c r="A938" s="1780"/>
    </row>
    <row r="939" spans="1:1" s="1665" customFormat="1">
      <c r="A939" s="1780"/>
    </row>
    <row r="940" spans="1:1" s="1665" customFormat="1">
      <c r="A940" s="1780"/>
    </row>
    <row r="941" spans="1:1" s="1665" customFormat="1">
      <c r="A941" s="1780"/>
    </row>
    <row r="942" spans="1:1" s="1665" customFormat="1">
      <c r="A942" s="1780"/>
    </row>
    <row r="943" spans="1:1" s="1665" customFormat="1">
      <c r="A943" s="1780"/>
    </row>
    <row r="944" spans="1:1" s="1665" customFormat="1">
      <c r="A944" s="1780"/>
    </row>
    <row r="945" spans="1:1" s="1665" customFormat="1">
      <c r="A945" s="1780"/>
    </row>
    <row r="946" spans="1:1" s="1665" customFormat="1">
      <c r="A946" s="1780"/>
    </row>
    <row r="947" spans="1:1" s="1665" customFormat="1">
      <c r="A947" s="1780"/>
    </row>
    <row r="948" spans="1:1" s="1665" customFormat="1">
      <c r="A948" s="1780"/>
    </row>
    <row r="949" spans="1:1" s="1665" customFormat="1">
      <c r="A949" s="1780"/>
    </row>
    <row r="950" spans="1:1" s="1665" customFormat="1">
      <c r="A950" s="1780"/>
    </row>
    <row r="951" spans="1:1" s="1665" customFormat="1">
      <c r="A951" s="1780"/>
    </row>
    <row r="952" spans="1:1" s="1665" customFormat="1">
      <c r="A952" s="1780"/>
    </row>
    <row r="953" spans="1:1" s="1665" customFormat="1">
      <c r="A953" s="1780"/>
    </row>
    <row r="954" spans="1:1" s="1665" customFormat="1">
      <c r="A954" s="1780"/>
    </row>
    <row r="955" spans="1:1" s="1665" customFormat="1">
      <c r="A955" s="1780"/>
    </row>
    <row r="956" spans="1:1" s="1665" customFormat="1">
      <c r="A956" s="1780"/>
    </row>
    <row r="957" spans="1:1" s="1665" customFormat="1">
      <c r="A957" s="1780"/>
    </row>
    <row r="958" spans="1:1" s="1665" customFormat="1">
      <c r="A958" s="1780"/>
    </row>
    <row r="959" spans="1:1" s="1665" customFormat="1">
      <c r="A959" s="1780"/>
    </row>
    <row r="960" spans="1:1" s="1665" customFormat="1">
      <c r="A960" s="1780"/>
    </row>
    <row r="961" spans="1:1" s="1665" customFormat="1">
      <c r="A961" s="1780"/>
    </row>
    <row r="962" spans="1:1" s="1665" customFormat="1">
      <c r="A962" s="1780"/>
    </row>
    <row r="963" spans="1:1" s="1665" customFormat="1">
      <c r="A963" s="1780"/>
    </row>
    <row r="964" spans="1:1" s="1665" customFormat="1">
      <c r="A964" s="1780"/>
    </row>
    <row r="965" spans="1:1" s="1665" customFormat="1">
      <c r="A965" s="1780"/>
    </row>
    <row r="966" spans="1:1" s="1665" customFormat="1">
      <c r="A966" s="1780"/>
    </row>
    <row r="967" spans="1:1" s="1665" customFormat="1">
      <c r="A967" s="1780"/>
    </row>
    <row r="968" spans="1:1" s="1665" customFormat="1">
      <c r="A968" s="1780"/>
    </row>
    <row r="969" spans="1:1" s="1665" customFormat="1">
      <c r="A969" s="1780"/>
    </row>
    <row r="970" spans="1:1" s="1665" customFormat="1">
      <c r="A970" s="1780"/>
    </row>
    <row r="971" spans="1:1" s="1665" customFormat="1">
      <c r="A971" s="1780"/>
    </row>
    <row r="972" spans="1:1" s="1665" customFormat="1">
      <c r="A972" s="1780"/>
    </row>
    <row r="973" spans="1:1" s="1665" customFormat="1">
      <c r="A973" s="1780"/>
    </row>
    <row r="974" spans="1:1" s="1665" customFormat="1">
      <c r="A974" s="1780"/>
    </row>
    <row r="975" spans="1:1" s="1665" customFormat="1">
      <c r="A975" s="1780"/>
    </row>
    <row r="976" spans="1:1" s="1665" customFormat="1">
      <c r="A976" s="1780"/>
    </row>
    <row r="977" spans="1:1" s="1665" customFormat="1">
      <c r="A977" s="1780"/>
    </row>
    <row r="978" spans="1:1" s="1665" customFormat="1">
      <c r="A978" s="1780"/>
    </row>
    <row r="979" spans="1:1" s="1665" customFormat="1">
      <c r="A979" s="1780"/>
    </row>
    <row r="980" spans="1:1" s="1665" customFormat="1">
      <c r="A980" s="1780"/>
    </row>
    <row r="981" spans="1:1" s="1665" customFormat="1">
      <c r="A981" s="1780"/>
    </row>
    <row r="982" spans="1:1" s="1665" customFormat="1">
      <c r="A982" s="1780"/>
    </row>
    <row r="983" spans="1:1" s="1665" customFormat="1">
      <c r="A983" s="1780"/>
    </row>
    <row r="984" spans="1:1" s="1665" customFormat="1">
      <c r="A984" s="1780"/>
    </row>
    <row r="985" spans="1:1" s="1665" customFormat="1">
      <c r="A985" s="1780"/>
    </row>
    <row r="986" spans="1:1" s="1665" customFormat="1">
      <c r="A986" s="1780"/>
    </row>
    <row r="987" spans="1:1" s="1665" customFormat="1">
      <c r="A987" s="1780"/>
    </row>
    <row r="988" spans="1:1" s="1665" customFormat="1">
      <c r="A988" s="1780"/>
    </row>
    <row r="989" spans="1:1" s="1665" customFormat="1">
      <c r="A989" s="1780"/>
    </row>
    <row r="990" spans="1:1" s="1665" customFormat="1">
      <c r="A990" s="1780"/>
    </row>
    <row r="991" spans="1:1" s="1665" customFormat="1">
      <c r="A991" s="1780"/>
    </row>
    <row r="992" spans="1:1" s="1665" customFormat="1">
      <c r="A992" s="1780"/>
    </row>
    <row r="993" spans="1:1" s="1665" customFormat="1">
      <c r="A993" s="1780"/>
    </row>
    <row r="994" spans="1:1" s="1665" customFormat="1">
      <c r="A994" s="1780"/>
    </row>
    <row r="995" spans="1:1" s="1665" customFormat="1">
      <c r="A995" s="1780"/>
    </row>
    <row r="996" spans="1:1" s="1665" customFormat="1">
      <c r="A996" s="1780"/>
    </row>
    <row r="997" spans="1:1" s="1665" customFormat="1">
      <c r="A997" s="1780"/>
    </row>
    <row r="998" spans="1:1" s="1665" customFormat="1">
      <c r="A998" s="1780"/>
    </row>
    <row r="999" spans="1:1" s="1665" customFormat="1">
      <c r="A999" s="1780"/>
    </row>
    <row r="1000" spans="1:1" s="1665" customFormat="1">
      <c r="A1000" s="1780"/>
    </row>
    <row r="1001" spans="1:1" s="1665" customFormat="1">
      <c r="A1001" s="1780"/>
    </row>
    <row r="1002" spans="1:1" s="1665" customFormat="1">
      <c r="A1002" s="1780"/>
    </row>
    <row r="1003" spans="1:1" s="1665" customFormat="1">
      <c r="A1003" s="1780"/>
    </row>
    <row r="1004" spans="1:1" s="1665" customFormat="1">
      <c r="A1004" s="1780"/>
    </row>
    <row r="1005" spans="1:1" s="1665" customFormat="1">
      <c r="A1005" s="1780"/>
    </row>
    <row r="1006" spans="1:1" s="1665" customFormat="1">
      <c r="A1006" s="1780"/>
    </row>
    <row r="1007" spans="1:1" s="1665" customFormat="1">
      <c r="A1007" s="1780"/>
    </row>
    <row r="1008" spans="1:1" s="1665" customFormat="1">
      <c r="A1008" s="1780"/>
    </row>
    <row r="1009" spans="1:1" s="1665" customFormat="1">
      <c r="A1009" s="1780"/>
    </row>
    <row r="1010" spans="1:1" s="1665" customFormat="1">
      <c r="A1010" s="1780"/>
    </row>
    <row r="1011" spans="1:1" s="1665" customFormat="1">
      <c r="A1011" s="1780"/>
    </row>
    <row r="1012" spans="1:1" s="1665" customFormat="1">
      <c r="A1012" s="1780"/>
    </row>
    <row r="1013" spans="1:1" s="1665" customFormat="1">
      <c r="A1013" s="1780"/>
    </row>
    <row r="1014" spans="1:1" s="1665" customFormat="1">
      <c r="A1014" s="1780"/>
    </row>
    <row r="1015" spans="1:1" s="1665" customFormat="1">
      <c r="A1015" s="1780"/>
    </row>
    <row r="1016" spans="1:1" s="1665" customFormat="1">
      <c r="A1016" s="1780"/>
    </row>
    <row r="1017" spans="1:1" s="1665" customFormat="1">
      <c r="A1017" s="1780"/>
    </row>
    <row r="1018" spans="1:1" s="1665" customFormat="1">
      <c r="A1018" s="1780"/>
    </row>
    <row r="1019" spans="1:1" s="1665" customFormat="1">
      <c r="A1019" s="1780"/>
    </row>
    <row r="1020" spans="1:1" s="1665" customFormat="1">
      <c r="A1020" s="1780"/>
    </row>
    <row r="1021" spans="1:1" s="1665" customFormat="1">
      <c r="A1021" s="1780"/>
    </row>
    <row r="1022" spans="1:1" s="1665" customFormat="1">
      <c r="A1022" s="1780"/>
    </row>
    <row r="1023" spans="1:1" s="1665" customFormat="1">
      <c r="A1023" s="1780"/>
    </row>
    <row r="1024" spans="1:1" s="1665" customFormat="1">
      <c r="A1024" s="1780"/>
    </row>
    <row r="1025" spans="1:1" s="1665" customFormat="1">
      <c r="A1025" s="1780"/>
    </row>
    <row r="1026" spans="1:1" s="1665" customFormat="1">
      <c r="A1026" s="1780"/>
    </row>
    <row r="1027" spans="1:1" s="1665" customFormat="1">
      <c r="A1027" s="1780"/>
    </row>
    <row r="1028" spans="1:1" s="1665" customFormat="1">
      <c r="A1028" s="1780"/>
    </row>
    <row r="1029" spans="1:1" s="1665" customFormat="1">
      <c r="A1029" s="1780"/>
    </row>
    <row r="1030" spans="1:1" s="1665" customFormat="1">
      <c r="A1030" s="1780"/>
    </row>
    <row r="1031" spans="1:1" s="1665" customFormat="1">
      <c r="A1031" s="1780"/>
    </row>
    <row r="1032" spans="1:1" s="1665" customFormat="1">
      <c r="A1032" s="1780"/>
    </row>
    <row r="1033" spans="1:1" s="1665" customFormat="1">
      <c r="A1033" s="1780"/>
    </row>
    <row r="1034" spans="1:1" s="1665" customFormat="1">
      <c r="A1034" s="1780"/>
    </row>
    <row r="1035" spans="1:1" s="1665" customFormat="1">
      <c r="A1035" s="1780"/>
    </row>
    <row r="1036" spans="1:1" s="1665" customFormat="1">
      <c r="A1036" s="1780"/>
    </row>
    <row r="1037" spans="1:1" s="1665" customFormat="1">
      <c r="A1037" s="1780"/>
    </row>
    <row r="1038" spans="1:1" s="1665" customFormat="1">
      <c r="A1038" s="1780"/>
    </row>
    <row r="1039" spans="1:1" s="1665" customFormat="1">
      <c r="A1039" s="1780"/>
    </row>
    <row r="1040" spans="1:1" s="1665" customFormat="1">
      <c r="A1040" s="1780"/>
    </row>
    <row r="1041" spans="1:1" s="1665" customFormat="1">
      <c r="A1041" s="1780"/>
    </row>
    <row r="1042" spans="1:1" s="1665" customFormat="1">
      <c r="A1042" s="1780"/>
    </row>
    <row r="1043" spans="1:1" s="1665" customFormat="1">
      <c r="A1043" s="1780"/>
    </row>
    <row r="1044" spans="1:1" s="1665" customFormat="1">
      <c r="A1044" s="1780"/>
    </row>
    <row r="1045" spans="1:1" s="1665" customFormat="1">
      <c r="A1045" s="1780"/>
    </row>
    <row r="1046" spans="1:1" s="1665" customFormat="1">
      <c r="A1046" s="1780"/>
    </row>
    <row r="1047" spans="1:1" s="1665" customFormat="1">
      <c r="A1047" s="1780"/>
    </row>
    <row r="1048" spans="1:1" s="1665" customFormat="1">
      <c r="A1048" s="1780"/>
    </row>
    <row r="1049" spans="1:1" s="1665" customFormat="1">
      <c r="A1049" s="1780"/>
    </row>
    <row r="1050" spans="1:1" s="1665" customFormat="1">
      <c r="A1050" s="1780"/>
    </row>
    <row r="1051" spans="1:1" s="1665" customFormat="1">
      <c r="A1051" s="1780"/>
    </row>
    <row r="1052" spans="1:1" s="1665" customFormat="1">
      <c r="A1052" s="1780"/>
    </row>
    <row r="1053" spans="1:1" s="1665" customFormat="1">
      <c r="A1053" s="1780"/>
    </row>
    <row r="1054" spans="1:1" s="1665" customFormat="1">
      <c r="A1054" s="1780"/>
    </row>
    <row r="1055" spans="1:1" s="1665" customFormat="1">
      <c r="A1055" s="1780"/>
    </row>
    <row r="1056" spans="1:1" s="1665" customFormat="1">
      <c r="A1056" s="1780"/>
    </row>
    <row r="1057" spans="1:1" s="1665" customFormat="1">
      <c r="A1057" s="1780"/>
    </row>
    <row r="1058" spans="1:1" s="1665" customFormat="1">
      <c r="A1058" s="1780"/>
    </row>
    <row r="1059" spans="1:1" s="1665" customFormat="1">
      <c r="A1059" s="1780"/>
    </row>
    <row r="1060" spans="1:1" s="1665" customFormat="1">
      <c r="A1060" s="1780"/>
    </row>
    <row r="1061" spans="1:1" s="1665" customFormat="1">
      <c r="A1061" s="1780"/>
    </row>
    <row r="1062" spans="1:1" s="1665" customFormat="1">
      <c r="A1062" s="1780"/>
    </row>
    <row r="1063" spans="1:1" s="1665" customFormat="1">
      <c r="A1063" s="1780"/>
    </row>
    <row r="1064" spans="1:1" s="1665" customFormat="1">
      <c r="A1064" s="1780"/>
    </row>
    <row r="1065" spans="1:1" s="1665" customFormat="1">
      <c r="A1065" s="1780"/>
    </row>
    <row r="1066" spans="1:1" s="1665" customFormat="1">
      <c r="A1066" s="1780"/>
    </row>
    <row r="1067" spans="1:1" s="1665" customFormat="1">
      <c r="A1067" s="1780"/>
    </row>
    <row r="1068" spans="1:1" s="1665" customFormat="1">
      <c r="A1068" s="1780"/>
    </row>
    <row r="1069" spans="1:1" s="1665" customFormat="1">
      <c r="A1069" s="1780"/>
    </row>
    <row r="1070" spans="1:1" s="1665" customFormat="1">
      <c r="A1070" s="1780"/>
    </row>
    <row r="1071" spans="1:1" s="1665" customFormat="1">
      <c r="A1071" s="1780"/>
    </row>
    <row r="1072" spans="1:1" s="1665" customFormat="1">
      <c r="A1072" s="1780"/>
    </row>
    <row r="1073" spans="1:1" s="1665" customFormat="1">
      <c r="A1073" s="1780"/>
    </row>
    <row r="1074" spans="1:1" s="1665" customFormat="1">
      <c r="A1074" s="1780"/>
    </row>
    <row r="1075" spans="1:1" s="1665" customFormat="1">
      <c r="A1075" s="1780"/>
    </row>
    <row r="1076" spans="1:1" s="1665" customFormat="1">
      <c r="A1076" s="1780"/>
    </row>
    <row r="1077" spans="1:1" s="1665" customFormat="1">
      <c r="A1077" s="1780"/>
    </row>
    <row r="1078" spans="1:1" s="1665" customFormat="1">
      <c r="A1078" s="1780"/>
    </row>
    <row r="1079" spans="1:1" s="1665" customFormat="1">
      <c r="A1079" s="1780"/>
    </row>
    <row r="1080" spans="1:1" s="1665" customFormat="1">
      <c r="A1080" s="1780"/>
    </row>
    <row r="1081" spans="1:1" s="1665" customFormat="1">
      <c r="A1081" s="1780"/>
    </row>
    <row r="1082" spans="1:1" s="1665" customFormat="1">
      <c r="A1082" s="1780"/>
    </row>
    <row r="1083" spans="1:1" s="1665" customFormat="1">
      <c r="A1083" s="1780"/>
    </row>
    <row r="1084" spans="1:1" s="1665" customFormat="1">
      <c r="A1084" s="1780"/>
    </row>
    <row r="1085" spans="1:1" s="1665" customFormat="1">
      <c r="A1085" s="1780"/>
    </row>
    <row r="1086" spans="1:1" s="1665" customFormat="1">
      <c r="A1086" s="1780"/>
    </row>
    <row r="1087" spans="1:1" s="1665" customFormat="1">
      <c r="A1087" s="1780"/>
    </row>
    <row r="1088" spans="1:1" s="1665" customFormat="1">
      <c r="A1088" s="1780"/>
    </row>
    <row r="1089" spans="1:1" s="1665" customFormat="1">
      <c r="A1089" s="1780"/>
    </row>
    <row r="1090" spans="1:1" s="1665" customFormat="1">
      <c r="A1090" s="1780"/>
    </row>
    <row r="1091" spans="1:1" s="1665" customFormat="1">
      <c r="A1091" s="1780"/>
    </row>
    <row r="1092" spans="1:1" s="1665" customFormat="1">
      <c r="A1092" s="1780"/>
    </row>
    <row r="1093" spans="1:1" s="1665" customFormat="1">
      <c r="A1093" s="1780"/>
    </row>
    <row r="1094" spans="1:1" s="1665" customFormat="1">
      <c r="A1094" s="1780"/>
    </row>
    <row r="1095" spans="1:1" s="1665" customFormat="1">
      <c r="A1095" s="1780"/>
    </row>
    <row r="1096" spans="1:1" s="1665" customFormat="1">
      <c r="A1096" s="1780"/>
    </row>
    <row r="1097" spans="1:1" s="1665" customFormat="1">
      <c r="A1097" s="1780"/>
    </row>
    <row r="1098" spans="1:1" s="1665" customFormat="1">
      <c r="A1098" s="1780"/>
    </row>
    <row r="1099" spans="1:1" s="1665" customFormat="1">
      <c r="A1099" s="1780"/>
    </row>
    <row r="1100" spans="1:1" s="1665" customFormat="1">
      <c r="A1100" s="1780"/>
    </row>
    <row r="1101" spans="1:1" s="1665" customFormat="1">
      <c r="A1101" s="1780"/>
    </row>
    <row r="1102" spans="1:1" s="1665" customFormat="1">
      <c r="A1102" s="1780"/>
    </row>
    <row r="1103" spans="1:1" s="1665" customFormat="1">
      <c r="A1103" s="1780"/>
    </row>
    <row r="1104" spans="1:1" s="1665" customFormat="1">
      <c r="A1104" s="1780"/>
    </row>
    <row r="1105" spans="1:1" s="1665" customFormat="1">
      <c r="A1105" s="1780"/>
    </row>
    <row r="1106" spans="1:1" s="1665" customFormat="1">
      <c r="A1106" s="1780"/>
    </row>
    <row r="1107" spans="1:1" s="1665" customFormat="1">
      <c r="A1107" s="1780"/>
    </row>
    <row r="1108" spans="1:1" s="1665" customFormat="1">
      <c r="A1108" s="1780"/>
    </row>
    <row r="1109" spans="1:1" s="1665" customFormat="1">
      <c r="A1109" s="1780"/>
    </row>
    <row r="1110" spans="1:1" s="1665" customFormat="1">
      <c r="A1110" s="1780"/>
    </row>
    <row r="1111" spans="1:1" s="1665" customFormat="1">
      <c r="A1111" s="1780"/>
    </row>
    <row r="1112" spans="1:1" s="1665" customFormat="1">
      <c r="A1112" s="1780"/>
    </row>
    <row r="1113" spans="1:1" s="1665" customFormat="1">
      <c r="A1113" s="1780"/>
    </row>
    <row r="1114" spans="1:1" s="1665" customFormat="1">
      <c r="A1114" s="1780"/>
    </row>
    <row r="1115" spans="1:1" s="1665" customFormat="1">
      <c r="A1115" s="1780"/>
    </row>
    <row r="1116" spans="1:1" s="1665" customFormat="1">
      <c r="A1116" s="1780"/>
    </row>
    <row r="1117" spans="1:1" s="1665" customFormat="1">
      <c r="A1117" s="1780"/>
    </row>
    <row r="1118" spans="1:1" s="1665" customFormat="1">
      <c r="A1118" s="1780"/>
    </row>
    <row r="1119" spans="1:1" s="1665" customFormat="1">
      <c r="A1119" s="1780"/>
    </row>
    <row r="1120" spans="1:1" s="1665" customFormat="1">
      <c r="A1120" s="1780"/>
    </row>
    <row r="1121" spans="1:1" s="1665" customFormat="1">
      <c r="A1121" s="1780"/>
    </row>
    <row r="1122" spans="1:1" s="1665" customFormat="1">
      <c r="A1122" s="1780"/>
    </row>
    <row r="1123" spans="1:1" s="1665" customFormat="1">
      <c r="A1123" s="1780"/>
    </row>
    <row r="1124" spans="1:1" s="1665" customFormat="1">
      <c r="A1124" s="1780"/>
    </row>
    <row r="1125" spans="1:1" s="1665" customFormat="1">
      <c r="A1125" s="1780"/>
    </row>
    <row r="1126" spans="1:1" s="1665" customFormat="1">
      <c r="A1126" s="1780"/>
    </row>
    <row r="1127" spans="1:1" s="1665" customFormat="1">
      <c r="A1127" s="1780"/>
    </row>
    <row r="1128" spans="1:1" s="1665" customFormat="1">
      <c r="A1128" s="1780"/>
    </row>
    <row r="1129" spans="1:1" s="1665" customFormat="1">
      <c r="A1129" s="1780"/>
    </row>
    <row r="1130" spans="1:1" s="1665" customFormat="1">
      <c r="A1130" s="1780"/>
    </row>
    <row r="1131" spans="1:1" s="1665" customFormat="1">
      <c r="A1131" s="1780"/>
    </row>
    <row r="1132" spans="1:1" s="1665" customFormat="1">
      <c r="A1132" s="1780"/>
    </row>
    <row r="1133" spans="1:1" s="1665" customFormat="1">
      <c r="A1133" s="1780"/>
    </row>
    <row r="1134" spans="1:1" s="1665" customFormat="1">
      <c r="A1134" s="1780"/>
    </row>
    <row r="1135" spans="1:1" s="1665" customFormat="1">
      <c r="A1135" s="1780"/>
    </row>
    <row r="1136" spans="1:1" s="1665" customFormat="1">
      <c r="A1136" s="1780"/>
    </row>
    <row r="1137" spans="1:1" s="1665" customFormat="1">
      <c r="A1137" s="1780"/>
    </row>
    <row r="1138" spans="1:1" s="1665" customFormat="1">
      <c r="A1138" s="1780"/>
    </row>
    <row r="1139" spans="1:1" s="1665" customFormat="1">
      <c r="A1139" s="1780"/>
    </row>
    <row r="1140" spans="1:1" s="1665" customFormat="1">
      <c r="A1140" s="1780"/>
    </row>
    <row r="1141" spans="1:1" s="1665" customFormat="1">
      <c r="A1141" s="1780"/>
    </row>
    <row r="1142" spans="1:1" s="1665" customFormat="1">
      <c r="A1142" s="1780"/>
    </row>
    <row r="1143" spans="1:1" s="1665" customFormat="1">
      <c r="A1143" s="1780"/>
    </row>
    <row r="1144" spans="1:1" s="1665" customFormat="1">
      <c r="A1144" s="1780"/>
    </row>
    <row r="1145" spans="1:1" s="1665" customFormat="1">
      <c r="A1145" s="1780"/>
    </row>
    <row r="1146" spans="1:1" s="1665" customFormat="1">
      <c r="A1146" s="1780"/>
    </row>
    <row r="1147" spans="1:1" s="1665" customFormat="1">
      <c r="A1147" s="1780"/>
    </row>
    <row r="1148" spans="1:1" s="1665" customFormat="1">
      <c r="A1148" s="1780"/>
    </row>
    <row r="1149" spans="1:1" s="1665" customFormat="1">
      <c r="A1149" s="1780"/>
    </row>
    <row r="1150" spans="1:1" s="1665" customFormat="1">
      <c r="A1150" s="1780"/>
    </row>
    <row r="1151" spans="1:1" s="1665" customFormat="1">
      <c r="A1151" s="1780"/>
    </row>
    <row r="1152" spans="1:1" s="1665" customFormat="1">
      <c r="A1152" s="1780"/>
    </row>
    <row r="1153" spans="1:1" s="1665" customFormat="1">
      <c r="A1153" s="1780"/>
    </row>
    <row r="1154" spans="1:1" s="1665" customFormat="1">
      <c r="A1154" s="1780"/>
    </row>
    <row r="1155" spans="1:1" s="1665" customFormat="1">
      <c r="A1155" s="1780"/>
    </row>
    <row r="1156" spans="1:1" s="1665" customFormat="1">
      <c r="A1156" s="1780"/>
    </row>
    <row r="1157" spans="1:1" s="1665" customFormat="1">
      <c r="A1157" s="1780"/>
    </row>
    <row r="1158" spans="1:1" s="1665" customFormat="1">
      <c r="A1158" s="1780"/>
    </row>
    <row r="1159" spans="1:1" s="1665" customFormat="1">
      <c r="A1159" s="1780"/>
    </row>
    <row r="1160" spans="1:1" s="1665" customFormat="1">
      <c r="A1160" s="1780"/>
    </row>
    <row r="1161" spans="1:1" s="1665" customFormat="1">
      <c r="A1161" s="1780"/>
    </row>
    <row r="1162" spans="1:1" s="1665" customFormat="1">
      <c r="A1162" s="1780"/>
    </row>
    <row r="1163" spans="1:1" s="1665" customFormat="1">
      <c r="A1163" s="1780"/>
    </row>
    <row r="1164" spans="1:1" s="1665" customFormat="1">
      <c r="A1164" s="1780"/>
    </row>
    <row r="1165" spans="1:1" s="1665" customFormat="1">
      <c r="A1165" s="1780"/>
    </row>
    <row r="1166" spans="1:1" s="1665" customFormat="1">
      <c r="A1166" s="1780"/>
    </row>
    <row r="1167" spans="1:1" s="1665" customFormat="1">
      <c r="A1167" s="1780"/>
    </row>
    <row r="1168" spans="1:1" s="1665" customFormat="1">
      <c r="A1168" s="1780"/>
    </row>
    <row r="1169" spans="1:1" s="1665" customFormat="1">
      <c r="A1169" s="1780"/>
    </row>
    <row r="1170" spans="1:1" s="1665" customFormat="1">
      <c r="A1170" s="1780"/>
    </row>
    <row r="1171" spans="1:1" s="1665" customFormat="1">
      <c r="A1171" s="1780"/>
    </row>
    <row r="1172" spans="1:1" s="1665" customFormat="1">
      <c r="A1172" s="1780"/>
    </row>
    <row r="1173" spans="1:1" s="1665" customFormat="1">
      <c r="A1173" s="1780"/>
    </row>
    <row r="1174" spans="1:1" s="1665" customFormat="1">
      <c r="A1174" s="1780"/>
    </row>
    <row r="1175" spans="1:1" s="1665" customFormat="1">
      <c r="A1175" s="1780"/>
    </row>
    <row r="1176" spans="1:1" s="1665" customFormat="1">
      <c r="A1176" s="1780"/>
    </row>
    <row r="1177" spans="1:1" s="1665" customFormat="1">
      <c r="A1177" s="1780"/>
    </row>
    <row r="1178" spans="1:1" s="1665" customFormat="1">
      <c r="A1178" s="1780"/>
    </row>
    <row r="1179" spans="1:1" s="1665" customFormat="1">
      <c r="A1179" s="1780"/>
    </row>
    <row r="1180" spans="1:1" s="1665" customFormat="1">
      <c r="A1180" s="1780"/>
    </row>
    <row r="1181" spans="1:1" s="1665" customFormat="1">
      <c r="A1181" s="1780"/>
    </row>
    <row r="1182" spans="1:1" s="1665" customFormat="1">
      <c r="A1182" s="1780"/>
    </row>
    <row r="1183" spans="1:1" s="1665" customFormat="1">
      <c r="A1183" s="1780"/>
    </row>
    <row r="1184" spans="1:1" s="1665" customFormat="1">
      <c r="A1184" s="1780"/>
    </row>
    <row r="1185" spans="1:1" s="1665" customFormat="1">
      <c r="A1185" s="1780"/>
    </row>
    <row r="1186" spans="1:1" s="1665" customFormat="1">
      <c r="A1186" s="1780"/>
    </row>
    <row r="1187" spans="1:1" s="1665" customFormat="1">
      <c r="A1187" s="1780"/>
    </row>
    <row r="1188" spans="1:1" s="1665" customFormat="1">
      <c r="A1188" s="1780"/>
    </row>
    <row r="1189" spans="1:1" s="1665" customFormat="1">
      <c r="A1189" s="1780"/>
    </row>
    <row r="1190" spans="1:1" s="1665" customFormat="1">
      <c r="A1190" s="1780"/>
    </row>
    <row r="1191" spans="1:1" s="1665" customFormat="1">
      <c r="A1191" s="1780"/>
    </row>
    <row r="1192" spans="1:1" s="1665" customFormat="1">
      <c r="A1192" s="1780"/>
    </row>
    <row r="1193" spans="1:1" s="1665" customFormat="1">
      <c r="A1193" s="1780"/>
    </row>
    <row r="1194" spans="1:1" s="1665" customFormat="1">
      <c r="A1194" s="1780"/>
    </row>
    <row r="1195" spans="1:1" s="1665" customFormat="1">
      <c r="A1195" s="1780"/>
    </row>
    <row r="1196" spans="1:1" s="1665" customFormat="1">
      <c r="A1196" s="1780"/>
    </row>
    <row r="1197" spans="1:1" s="1665" customFormat="1">
      <c r="A1197" s="1780"/>
    </row>
    <row r="1198" spans="1:1" s="1665" customFormat="1">
      <c r="A1198" s="1780"/>
    </row>
    <row r="1199" spans="1:1" s="1665" customFormat="1">
      <c r="A1199" s="1780"/>
    </row>
    <row r="1200" spans="1:1" s="1665" customFormat="1">
      <c r="A1200" s="1780"/>
    </row>
    <row r="1201" spans="1:1" s="1665" customFormat="1">
      <c r="A1201" s="1780"/>
    </row>
    <row r="1202" spans="1:1" s="1665" customFormat="1">
      <c r="A1202" s="1780"/>
    </row>
    <row r="1203" spans="1:1" s="1665" customFormat="1">
      <c r="A1203" s="1780"/>
    </row>
    <row r="1204" spans="1:1" s="1665" customFormat="1">
      <c r="A1204" s="1780"/>
    </row>
    <row r="1205" spans="1:1" s="1665" customFormat="1">
      <c r="A1205" s="1780"/>
    </row>
    <row r="1206" spans="1:1" s="1665" customFormat="1">
      <c r="A1206" s="1780"/>
    </row>
    <row r="1207" spans="1:1" s="1665" customFormat="1">
      <c r="A1207" s="1780"/>
    </row>
    <row r="1208" spans="1:1" s="1665" customFormat="1">
      <c r="A1208" s="1780"/>
    </row>
    <row r="1209" spans="1:1" s="1665" customFormat="1">
      <c r="A1209" s="1780"/>
    </row>
    <row r="1210" spans="1:1" s="1665" customFormat="1">
      <c r="A1210" s="1780"/>
    </row>
    <row r="1211" spans="1:1" s="1665" customFormat="1">
      <c r="A1211" s="1780"/>
    </row>
    <row r="1212" spans="1:1" s="1665" customFormat="1">
      <c r="A1212" s="1780"/>
    </row>
    <row r="1213" spans="1:1" s="1665" customFormat="1">
      <c r="A1213" s="1780"/>
    </row>
    <row r="1214" spans="1:1" s="1665" customFormat="1">
      <c r="A1214" s="1780"/>
    </row>
    <row r="1215" spans="1:1" s="1665" customFormat="1">
      <c r="A1215" s="1780"/>
    </row>
    <row r="1216" spans="1:1" s="1665" customFormat="1">
      <c r="A1216" s="1780"/>
    </row>
    <row r="1217" spans="1:33" s="1665" customFormat="1">
      <c r="A1217" s="1780"/>
    </row>
    <row r="1218" spans="1:33" s="1665" customFormat="1">
      <c r="A1218" s="1780"/>
    </row>
    <row r="1219" spans="1:33" s="1665" customFormat="1">
      <c r="A1219" s="1780"/>
    </row>
    <row r="1220" spans="1:33" s="1659" customFormat="1">
      <c r="A1220" s="1658"/>
      <c r="J1220" s="1781"/>
      <c r="K1220" s="1665"/>
      <c r="L1220" s="1665"/>
      <c r="M1220" s="1665"/>
      <c r="N1220" s="1665"/>
      <c r="O1220" s="1665"/>
      <c r="P1220" s="1665"/>
      <c r="Q1220" s="1665"/>
      <c r="R1220" s="1665"/>
      <c r="S1220" s="1665"/>
      <c r="T1220" s="1665"/>
      <c r="U1220" s="1665"/>
      <c r="V1220" s="1665"/>
      <c r="W1220" s="1665"/>
      <c r="X1220" s="1665"/>
      <c r="Y1220" s="1665"/>
      <c r="Z1220" s="1665"/>
      <c r="AA1220" s="1665"/>
      <c r="AB1220" s="1665"/>
      <c r="AC1220" s="1665"/>
      <c r="AD1220" s="1665"/>
      <c r="AE1220" s="1665"/>
      <c r="AF1220" s="1665"/>
      <c r="AG1220" s="1662"/>
    </row>
  </sheetData>
  <mergeCells count="4">
    <mergeCell ref="C2:D2"/>
    <mergeCell ref="E2:F2"/>
    <mergeCell ref="G2:H2"/>
    <mergeCell ref="I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212"/>
  <sheetViews>
    <sheetView zoomScale="85" zoomScaleNormal="85" workbookViewId="0">
      <pane xSplit="2" ySplit="3" topLeftCell="E1335" activePane="bottomRight" state="frozen"/>
      <selection sqref="A1:F65536"/>
      <selection pane="topRight" sqref="A1:F65536"/>
      <selection pane="bottomLeft" sqref="A1:F65536"/>
      <selection pane="bottomRight" activeCell="I453" activeCellId="1" sqref="I407:I446 I453"/>
    </sheetView>
  </sheetViews>
  <sheetFormatPr defaultColWidth="24.28515625" defaultRowHeight="12.75"/>
  <cols>
    <col min="1" max="1" width="12.140625" style="1663" customWidth="1"/>
    <col min="2" max="2" width="33.5703125" style="1519" customWidth="1"/>
    <col min="3" max="3" width="22.42578125" style="1622" customWidth="1"/>
    <col min="4" max="4" width="20" style="1622" customWidth="1"/>
    <col min="5" max="5" width="22.28515625" style="1622" bestFit="1" customWidth="1"/>
    <col min="6" max="6" width="22.28515625" style="1622" customWidth="1"/>
    <col min="7" max="7" width="22.28515625" style="1622" bestFit="1" customWidth="1"/>
    <col min="8" max="8" width="20.85546875" style="1622" customWidth="1"/>
    <col min="9" max="9" width="22.85546875" style="1622" customWidth="1"/>
    <col min="10" max="10" width="23" style="1623" customWidth="1"/>
    <col min="11" max="13" width="24.28515625" style="1517"/>
    <col min="14" max="14" width="24.28515625" style="1518"/>
    <col min="15" max="16384" width="24.28515625" style="1519"/>
  </cols>
  <sheetData>
    <row r="1" spans="1:14" ht="18">
      <c r="A1" s="1513" t="s">
        <v>3789</v>
      </c>
      <c r="B1" s="1513" t="s">
        <v>31</v>
      </c>
      <c r="C1" s="1514" t="s">
        <v>4310</v>
      </c>
      <c r="D1" s="1515"/>
      <c r="E1" s="1515"/>
      <c r="F1" s="1515"/>
      <c r="G1" s="1515"/>
      <c r="H1" s="1515"/>
      <c r="I1" s="1515"/>
      <c r="J1" s="1516"/>
    </row>
    <row r="2" spans="1:14" s="1524" customFormat="1" ht="15">
      <c r="A2" s="1520"/>
      <c r="B2" s="1521"/>
      <c r="C2" s="3271" t="s">
        <v>3790</v>
      </c>
      <c r="D2" s="3271"/>
      <c r="E2" s="3271" t="s">
        <v>3791</v>
      </c>
      <c r="F2" s="3271"/>
      <c r="G2" s="3271" t="s">
        <v>3792</v>
      </c>
      <c r="H2" s="3271"/>
      <c r="I2" s="3271" t="s">
        <v>4311</v>
      </c>
      <c r="J2" s="3271"/>
      <c r="K2" s="1522"/>
      <c r="L2" s="1522"/>
      <c r="M2" s="1522"/>
      <c r="N2" s="1523"/>
    </row>
    <row r="3" spans="1:14" s="1531" customFormat="1">
      <c r="A3" s="1525"/>
      <c r="B3" s="1526" t="s">
        <v>55</v>
      </c>
      <c r="C3" s="1527" t="s">
        <v>1835</v>
      </c>
      <c r="D3" s="1527" t="s">
        <v>1836</v>
      </c>
      <c r="E3" s="1528"/>
      <c r="F3" s="1528"/>
      <c r="G3" s="1528"/>
      <c r="H3" s="1528"/>
      <c r="I3" s="1528"/>
      <c r="J3" s="1529"/>
      <c r="K3" s="1517"/>
      <c r="L3" s="1517"/>
      <c r="M3" s="1517"/>
      <c r="N3" s="1530"/>
    </row>
    <row r="4" spans="1:14">
      <c r="A4" s="1532"/>
      <c r="B4" s="1533" t="s">
        <v>1837</v>
      </c>
      <c r="C4" s="1515"/>
      <c r="D4" s="1515"/>
      <c r="E4" s="1515"/>
      <c r="F4" s="1515"/>
      <c r="G4" s="1515"/>
      <c r="H4" s="1515"/>
      <c r="I4" s="1515"/>
      <c r="J4" s="1516"/>
    </row>
    <row r="5" spans="1:14">
      <c r="A5" s="1534">
        <v>52.101999999999997</v>
      </c>
      <c r="B5" s="1535" t="s">
        <v>55</v>
      </c>
      <c r="C5" s="1515">
        <f>[11]Final!C1920</f>
        <v>0</v>
      </c>
      <c r="D5" s="1515">
        <f>[11]Final!D1920</f>
        <v>376600000</v>
      </c>
      <c r="E5" s="1515">
        <f>[11]Final!E1920</f>
        <v>0</v>
      </c>
      <c r="F5" s="1515">
        <f>[11]Final!F1920</f>
        <v>0</v>
      </c>
      <c r="G5" s="1515">
        <f>C5+E5</f>
        <v>0</v>
      </c>
      <c r="H5" s="1515">
        <f>D5+F5</f>
        <v>376600000</v>
      </c>
      <c r="I5" s="1515">
        <f>IF(G5&gt;H5,G5-H5,0)</f>
        <v>0</v>
      </c>
      <c r="J5" s="1516">
        <f>IF(H5&gt;G5,H5-G5,0)</f>
        <v>376600000</v>
      </c>
    </row>
    <row r="6" spans="1:14">
      <c r="A6" s="1534"/>
      <c r="B6" s="1536" t="s">
        <v>1838</v>
      </c>
      <c r="C6" s="1515">
        <f t="shared" ref="C6:J6" si="0">SUM(C5)</f>
        <v>0</v>
      </c>
      <c r="D6" s="1515">
        <f t="shared" si="0"/>
        <v>376600000</v>
      </c>
      <c r="E6" s="1515">
        <f t="shared" si="0"/>
        <v>0</v>
      </c>
      <c r="F6" s="1515">
        <f t="shared" si="0"/>
        <v>0</v>
      </c>
      <c r="G6" s="1515">
        <f t="shared" si="0"/>
        <v>0</v>
      </c>
      <c r="H6" s="1515">
        <f t="shared" si="0"/>
        <v>376600000</v>
      </c>
      <c r="I6" s="1515">
        <f t="shared" si="0"/>
        <v>0</v>
      </c>
      <c r="J6" s="1516">
        <f t="shared" si="0"/>
        <v>376600000</v>
      </c>
    </row>
    <row r="7" spans="1:14">
      <c r="A7" s="1537"/>
      <c r="B7" s="1521" t="s">
        <v>1839</v>
      </c>
      <c r="C7" s="1538"/>
      <c r="D7" s="1538">
        <f>D6-C6</f>
        <v>376600000</v>
      </c>
      <c r="E7" s="1538"/>
      <c r="F7" s="1538">
        <f>F6-E6</f>
        <v>0</v>
      </c>
      <c r="G7" s="1538"/>
      <c r="H7" s="1538">
        <f>H6-G6</f>
        <v>376600000</v>
      </c>
      <c r="I7" s="1538"/>
      <c r="J7" s="1539">
        <f>J6-I6</f>
        <v>376600000</v>
      </c>
    </row>
    <row r="8" spans="1:14" s="1531" customFormat="1">
      <c r="A8" s="1525"/>
      <c r="B8" s="1526" t="s">
        <v>3793</v>
      </c>
      <c r="C8" s="1528"/>
      <c r="D8" s="1528"/>
      <c r="E8" s="1528"/>
      <c r="F8" s="1528"/>
      <c r="G8" s="1528"/>
      <c r="H8" s="1528"/>
      <c r="I8" s="1528"/>
      <c r="J8" s="1529"/>
      <c r="K8" s="1517"/>
      <c r="L8" s="1517"/>
      <c r="M8" s="1517"/>
      <c r="N8" s="1530"/>
    </row>
    <row r="9" spans="1:14">
      <c r="A9" s="1532"/>
      <c r="B9" s="1520" t="s">
        <v>1846</v>
      </c>
      <c r="C9" s="1515"/>
      <c r="D9" s="1515"/>
      <c r="E9" s="1515"/>
      <c r="F9" s="1515"/>
      <c r="G9" s="1515"/>
      <c r="H9" s="1515"/>
      <c r="I9" s="1515"/>
      <c r="J9" s="1516"/>
    </row>
    <row r="10" spans="1:14">
      <c r="A10" s="1540">
        <v>56.65</v>
      </c>
      <c r="B10" s="1535" t="s">
        <v>1847</v>
      </c>
      <c r="C10" s="1515">
        <f>[11]Final!C2010</f>
        <v>0</v>
      </c>
      <c r="D10" s="1515">
        <f>[11]Final!D2010</f>
        <v>178259026.44</v>
      </c>
      <c r="E10" s="1515">
        <f>[11]Final!E2010</f>
        <v>0</v>
      </c>
      <c r="F10" s="1515">
        <f>[11]Final!F2010</f>
        <v>17618793.890000001</v>
      </c>
      <c r="G10" s="1515">
        <f>C10+E10</f>
        <v>0</v>
      </c>
      <c r="H10" s="1515">
        <f>D10+F10</f>
        <v>195877820.32999998</v>
      </c>
      <c r="I10" s="1515">
        <f>IF(G10&gt;H10,G10-H10,0)</f>
        <v>0</v>
      </c>
      <c r="J10" s="1516">
        <f>IF(H10&gt;G10,H10-G10,0)</f>
        <v>195877820.32999998</v>
      </c>
    </row>
    <row r="11" spans="1:14">
      <c r="A11" s="1534"/>
      <c r="B11" s="1536" t="s">
        <v>1838</v>
      </c>
      <c r="C11" s="1538">
        <f t="shared" ref="C11:J11" si="1">SUM(C10)</f>
        <v>0</v>
      </c>
      <c r="D11" s="1538">
        <f t="shared" si="1"/>
        <v>178259026.44</v>
      </c>
      <c r="E11" s="1538">
        <f t="shared" si="1"/>
        <v>0</v>
      </c>
      <c r="F11" s="1538">
        <f t="shared" si="1"/>
        <v>17618793.890000001</v>
      </c>
      <c r="G11" s="1538">
        <f t="shared" si="1"/>
        <v>0</v>
      </c>
      <c r="H11" s="1538">
        <f t="shared" si="1"/>
        <v>195877820.32999998</v>
      </c>
      <c r="I11" s="1538">
        <f t="shared" si="1"/>
        <v>0</v>
      </c>
      <c r="J11" s="1541">
        <f t="shared" si="1"/>
        <v>195877820.32999998</v>
      </c>
    </row>
    <row r="12" spans="1:14">
      <c r="A12" s="1542">
        <v>2</v>
      </c>
      <c r="B12" s="1520" t="s">
        <v>1841</v>
      </c>
      <c r="C12" s="1515"/>
      <c r="D12" s="1515"/>
      <c r="E12" s="1515"/>
      <c r="F12" s="1515"/>
      <c r="G12" s="1515"/>
      <c r="H12" s="1515"/>
      <c r="I12" s="1515"/>
      <c r="J12" s="1516"/>
    </row>
    <row r="13" spans="1:14">
      <c r="A13" s="1540">
        <v>55.32</v>
      </c>
      <c r="B13" s="1543" t="s">
        <v>4258</v>
      </c>
      <c r="C13" s="1515">
        <f>[11]Final!C1999</f>
        <v>0</v>
      </c>
      <c r="D13" s="1515">
        <f>[11]Final!D1999</f>
        <v>0</v>
      </c>
      <c r="E13" s="1515">
        <f>[11]Final!E1999</f>
        <v>0</v>
      </c>
      <c r="F13" s="1515">
        <f>[11]Final!F1999</f>
        <v>1269088752.48</v>
      </c>
      <c r="G13" s="1515">
        <f t="shared" ref="G13:H16" si="2">C13+E13</f>
        <v>0</v>
      </c>
      <c r="H13" s="1515">
        <f t="shared" si="2"/>
        <v>1269088752.48</v>
      </c>
      <c r="I13" s="1515">
        <f>IF(G13&gt;H13,G13-H13,0)</f>
        <v>0</v>
      </c>
      <c r="J13" s="1516">
        <f>IF(H13&gt;G13,H13-G13,0)</f>
        <v>1269088752.48</v>
      </c>
    </row>
    <row r="14" spans="1:14">
      <c r="A14" s="1540">
        <v>55.33</v>
      </c>
      <c r="B14" s="1543" t="s">
        <v>1842</v>
      </c>
      <c r="C14" s="1515">
        <f>[11]Final!C2000</f>
        <v>0</v>
      </c>
      <c r="D14" s="1515">
        <f>[11]Final!D2000</f>
        <v>60606478.770000003</v>
      </c>
      <c r="E14" s="1515">
        <f>[11]Final!E2000</f>
        <v>0</v>
      </c>
      <c r="F14" s="1515">
        <f>[11]Final!F2000</f>
        <v>0</v>
      </c>
      <c r="G14" s="1515">
        <f>C14+E14</f>
        <v>0</v>
      </c>
      <c r="H14" s="1515">
        <f>D14+F14</f>
        <v>60606478.770000003</v>
      </c>
      <c r="I14" s="1515">
        <f>IF(G14&gt;H14,G14-H14,0)</f>
        <v>0</v>
      </c>
      <c r="J14" s="1516">
        <f>IF(H14&gt;G14,H14-G14,0)</f>
        <v>60606478.770000003</v>
      </c>
    </row>
    <row r="15" spans="1:14">
      <c r="A15" s="1540">
        <v>55.34</v>
      </c>
      <c r="B15" s="1535" t="s">
        <v>1843</v>
      </c>
      <c r="C15" s="1515">
        <f>[11]Final!C2001</f>
        <v>0</v>
      </c>
      <c r="D15" s="1515">
        <f>[11]Final!D2001</f>
        <v>280420804.37</v>
      </c>
      <c r="E15" s="1515">
        <f>[11]Final!E2001</f>
        <v>0</v>
      </c>
      <c r="F15" s="1515">
        <f>[11]Final!F2001</f>
        <v>0</v>
      </c>
      <c r="G15" s="1515">
        <f t="shared" si="2"/>
        <v>0</v>
      </c>
      <c r="H15" s="1515">
        <f t="shared" si="2"/>
        <v>280420804.37</v>
      </c>
      <c r="I15" s="1515">
        <f>IF(G15&gt;H15,G15-H15,0)</f>
        <v>0</v>
      </c>
      <c r="J15" s="1516">
        <f>IF(H15&gt;G15,H15-G15,0)</f>
        <v>280420804.37</v>
      </c>
    </row>
    <row r="16" spans="1:14">
      <c r="A16" s="1540">
        <v>56.11</v>
      </c>
      <c r="B16" s="1535" t="s">
        <v>1844</v>
      </c>
      <c r="C16" s="1515">
        <f>[11]Final!C2004</f>
        <v>0</v>
      </c>
      <c r="D16" s="1515">
        <f>[11]Final!D2004</f>
        <v>61377268</v>
      </c>
      <c r="E16" s="1515">
        <f>[11]Final!E2004</f>
        <v>0</v>
      </c>
      <c r="F16" s="1515">
        <f>[11]Final!F2004</f>
        <v>0</v>
      </c>
      <c r="G16" s="1515">
        <f t="shared" si="2"/>
        <v>0</v>
      </c>
      <c r="H16" s="1515">
        <f t="shared" si="2"/>
        <v>61377268</v>
      </c>
      <c r="I16" s="1515">
        <f>IF(G16&gt;H16,G16-H16,0)</f>
        <v>0</v>
      </c>
      <c r="J16" s="1516">
        <f>IF(H16&gt;G16,H16-G16,0)</f>
        <v>61377268</v>
      </c>
    </row>
    <row r="17" spans="1:14">
      <c r="A17" s="1544"/>
      <c r="B17" s="1521" t="s">
        <v>1838</v>
      </c>
      <c r="C17" s="1538">
        <f t="shared" ref="C17:J17" si="3">SUM(C13:C16)</f>
        <v>0</v>
      </c>
      <c r="D17" s="1538">
        <f t="shared" si="3"/>
        <v>402404551.13999999</v>
      </c>
      <c r="E17" s="1538">
        <f t="shared" si="3"/>
        <v>0</v>
      </c>
      <c r="F17" s="1538">
        <f t="shared" si="3"/>
        <v>1269088752.48</v>
      </c>
      <c r="G17" s="1538">
        <f t="shared" si="3"/>
        <v>0</v>
      </c>
      <c r="H17" s="1538">
        <f t="shared" si="3"/>
        <v>1671493303.6199999</v>
      </c>
      <c r="I17" s="1538">
        <f t="shared" si="3"/>
        <v>0</v>
      </c>
      <c r="J17" s="1545">
        <f t="shared" si="3"/>
        <v>1671493303.6199999</v>
      </c>
    </row>
    <row r="18" spans="1:14" s="1549" customFormat="1">
      <c r="A18" s="1537" t="s">
        <v>1125</v>
      </c>
      <c r="B18" s="1546" t="s">
        <v>3795</v>
      </c>
      <c r="C18" s="1515"/>
      <c r="D18" s="1515"/>
      <c r="E18" s="1515"/>
      <c r="F18" s="1515"/>
      <c r="G18" s="1515"/>
      <c r="H18" s="1515"/>
      <c r="I18" s="1515"/>
      <c r="J18" s="1516"/>
      <c r="K18" s="1547"/>
      <c r="L18" s="1547"/>
      <c r="M18" s="1547"/>
      <c r="N18" s="1548"/>
    </row>
    <row r="19" spans="1:14" s="1549" customFormat="1">
      <c r="A19" s="1537" t="s">
        <v>98</v>
      </c>
      <c r="B19" s="1550" t="s">
        <v>3796</v>
      </c>
      <c r="C19" s="1515"/>
      <c r="D19" s="1515"/>
      <c r="E19" s="1515"/>
      <c r="F19" s="1515"/>
      <c r="G19" s="1515"/>
      <c r="H19" s="1515"/>
      <c r="I19" s="1515"/>
      <c r="J19" s="1516"/>
      <c r="K19" s="1547"/>
      <c r="L19" s="1547"/>
      <c r="M19" s="1547"/>
      <c r="N19" s="1548"/>
    </row>
    <row r="20" spans="1:14" s="1549" customFormat="1">
      <c r="A20" s="1534">
        <v>52.311</v>
      </c>
      <c r="B20" s="1551" t="s">
        <v>1852</v>
      </c>
      <c r="C20" s="1515">
        <f>[11]Final!C1930</f>
        <v>0</v>
      </c>
      <c r="D20" s="1515">
        <f>[11]Final!D1930</f>
        <v>725944260.11000001</v>
      </c>
      <c r="E20" s="1515">
        <f>[11]Final!E1930</f>
        <v>0</v>
      </c>
      <c r="F20" s="1515">
        <f>[11]Final!F1930</f>
        <v>0</v>
      </c>
      <c r="G20" s="1515">
        <f>C20+E20</f>
        <v>0</v>
      </c>
      <c r="H20" s="1515">
        <f>D20+F20</f>
        <v>725944260.11000001</v>
      </c>
      <c r="I20" s="1515">
        <f>IF(G20&gt;H20,G20-H20,0)</f>
        <v>0</v>
      </c>
      <c r="J20" s="1516">
        <f>IF(H20&gt;G20,H20-G20,0)</f>
        <v>725944260.11000001</v>
      </c>
      <c r="K20" s="1547" t="s">
        <v>3797</v>
      </c>
      <c r="L20" s="1547"/>
      <c r="M20" s="1547"/>
      <c r="N20" s="1548"/>
    </row>
    <row r="21" spans="1:14" s="1549" customFormat="1">
      <c r="A21" s="1544"/>
      <c r="B21" s="1521" t="s">
        <v>1838</v>
      </c>
      <c r="C21" s="1538">
        <f t="shared" ref="C21:J21" si="4">SUM(C20)</f>
        <v>0</v>
      </c>
      <c r="D21" s="1538">
        <f t="shared" si="4"/>
        <v>725944260.11000001</v>
      </c>
      <c r="E21" s="1538">
        <f t="shared" si="4"/>
        <v>0</v>
      </c>
      <c r="F21" s="1538">
        <f t="shared" si="4"/>
        <v>0</v>
      </c>
      <c r="G21" s="1538">
        <f t="shared" si="4"/>
        <v>0</v>
      </c>
      <c r="H21" s="1538">
        <f t="shared" si="4"/>
        <v>725944260.11000001</v>
      </c>
      <c r="I21" s="1538">
        <f t="shared" si="4"/>
        <v>0</v>
      </c>
      <c r="J21" s="1545">
        <f t="shared" si="4"/>
        <v>725944260.11000001</v>
      </c>
      <c r="K21" s="1547"/>
      <c r="L21" s="1547"/>
      <c r="M21" s="1547"/>
      <c r="N21" s="1548"/>
    </row>
    <row r="22" spans="1:14" s="1521" customFormat="1">
      <c r="A22" s="1537" t="s">
        <v>102</v>
      </c>
      <c r="B22" s="1526" t="s">
        <v>3798</v>
      </c>
      <c r="C22" s="1538"/>
      <c r="D22" s="1538"/>
      <c r="E22" s="1538"/>
      <c r="F22" s="1538"/>
      <c r="G22" s="1538"/>
      <c r="H22" s="1538"/>
      <c r="I22" s="1538"/>
      <c r="J22" s="1545"/>
      <c r="K22" s="1552"/>
      <c r="L22" s="1552"/>
      <c r="M22" s="1552"/>
      <c r="N22" s="1553"/>
    </row>
    <row r="23" spans="1:14" s="1549" customFormat="1">
      <c r="A23" s="1534">
        <v>53.302999999999997</v>
      </c>
      <c r="B23" s="1551" t="s">
        <v>1861</v>
      </c>
      <c r="C23" s="1515">
        <f>[11]Final!C1950</f>
        <v>0</v>
      </c>
      <c r="D23" s="1515">
        <f>[11]Final!D1950</f>
        <v>66250000</v>
      </c>
      <c r="E23" s="1515">
        <f>[11]Final!E1950</f>
        <v>0</v>
      </c>
      <c r="F23" s="1515">
        <f>[11]Final!F1950</f>
        <v>0</v>
      </c>
      <c r="G23" s="1515">
        <f>C23+E23</f>
        <v>0</v>
      </c>
      <c r="H23" s="1515">
        <f>D23+F23</f>
        <v>66250000</v>
      </c>
      <c r="I23" s="1515">
        <f>IF(G23&gt;H23,G23-H23,0)</f>
        <v>0</v>
      </c>
      <c r="J23" s="1516">
        <f>IF(H23&gt;G23,H23-G23,0)</f>
        <v>66250000</v>
      </c>
      <c r="K23" s="1547" t="s">
        <v>3797</v>
      </c>
      <c r="L23" s="1547"/>
      <c r="M23" s="1547"/>
      <c r="N23" s="1548"/>
    </row>
    <row r="24" spans="1:14" s="1549" customFormat="1">
      <c r="A24" s="1544"/>
      <c r="B24" s="1521" t="s">
        <v>1838</v>
      </c>
      <c r="C24" s="1538">
        <f t="shared" ref="C24:J24" si="5">SUM(C23)</f>
        <v>0</v>
      </c>
      <c r="D24" s="1538">
        <f t="shared" si="5"/>
        <v>66250000</v>
      </c>
      <c r="E24" s="1538">
        <f t="shared" si="5"/>
        <v>0</v>
      </c>
      <c r="F24" s="1538">
        <f t="shared" si="5"/>
        <v>0</v>
      </c>
      <c r="G24" s="1538">
        <f t="shared" si="5"/>
        <v>0</v>
      </c>
      <c r="H24" s="1538">
        <f t="shared" si="5"/>
        <v>66250000</v>
      </c>
      <c r="I24" s="1538">
        <f t="shared" si="5"/>
        <v>0</v>
      </c>
      <c r="J24" s="1545">
        <f t="shared" si="5"/>
        <v>66250000</v>
      </c>
      <c r="K24" s="1547"/>
      <c r="L24" s="1547"/>
      <c r="M24" s="1547"/>
      <c r="N24" s="1548"/>
    </row>
    <row r="25" spans="1:14" s="1555" customFormat="1">
      <c r="A25" s="1534">
        <v>53.795999999999999</v>
      </c>
      <c r="B25" s="1551" t="s">
        <v>3613</v>
      </c>
      <c r="C25" s="1515">
        <f>[11]Final!C1985</f>
        <v>0</v>
      </c>
      <c r="D25" s="1515">
        <f>[11]Final!D1985</f>
        <v>203835240</v>
      </c>
      <c r="E25" s="1515">
        <f>[11]Final!E1985</f>
        <v>0</v>
      </c>
      <c r="F25" s="1515">
        <f>[11]Final!F1985</f>
        <v>300291509</v>
      </c>
      <c r="G25" s="1515">
        <f>[11]Final!G1985</f>
        <v>0</v>
      </c>
      <c r="H25" s="1515">
        <f>[11]Final!H1985</f>
        <v>504126749</v>
      </c>
      <c r="I25" s="1515">
        <f>[11]Final!I1985</f>
        <v>0</v>
      </c>
      <c r="J25" s="1516">
        <f>[11]Final!J1985</f>
        <v>504126749</v>
      </c>
      <c r="K25" s="1547"/>
      <c r="L25" s="1547"/>
      <c r="M25" s="1547"/>
      <c r="N25" s="1554"/>
    </row>
    <row r="26" spans="1:14" s="1549" customFormat="1">
      <c r="A26" s="1544"/>
      <c r="B26" s="1521" t="s">
        <v>1838</v>
      </c>
      <c r="C26" s="1538">
        <f>SUM(C25)</f>
        <v>0</v>
      </c>
      <c r="D26" s="1538">
        <f t="shared" ref="D26:J26" si="6">SUM(D25)</f>
        <v>203835240</v>
      </c>
      <c r="E26" s="1538">
        <f t="shared" si="6"/>
        <v>0</v>
      </c>
      <c r="F26" s="1538">
        <f t="shared" si="6"/>
        <v>300291509</v>
      </c>
      <c r="G26" s="1538">
        <f t="shared" si="6"/>
        <v>0</v>
      </c>
      <c r="H26" s="1538">
        <f t="shared" si="6"/>
        <v>504126749</v>
      </c>
      <c r="I26" s="1538">
        <f t="shared" si="6"/>
        <v>0</v>
      </c>
      <c r="J26" s="1545">
        <f t="shared" si="6"/>
        <v>504126749</v>
      </c>
      <c r="K26" s="1547"/>
      <c r="L26" s="1547"/>
      <c r="M26" s="1547"/>
      <c r="N26" s="1548"/>
    </row>
    <row r="27" spans="1:14" s="1549" customFormat="1">
      <c r="A27" s="1537" t="s">
        <v>100</v>
      </c>
      <c r="B27" s="1521" t="s">
        <v>3799</v>
      </c>
      <c r="C27" s="1538"/>
      <c r="D27" s="1538"/>
      <c r="E27" s="1538"/>
      <c r="F27" s="1538"/>
      <c r="G27" s="1538"/>
      <c r="H27" s="1538"/>
      <c r="I27" s="1538"/>
      <c r="J27" s="1545"/>
      <c r="K27" s="1547"/>
      <c r="L27" s="1547"/>
      <c r="M27" s="1547"/>
      <c r="N27" s="1548"/>
    </row>
    <row r="28" spans="1:14" s="1549" customFormat="1">
      <c r="A28" s="1537"/>
      <c r="B28" s="1526" t="s">
        <v>3800</v>
      </c>
      <c r="C28" s="1538"/>
      <c r="D28" s="1538"/>
      <c r="E28" s="1538"/>
      <c r="F28" s="1538"/>
      <c r="G28" s="1538"/>
      <c r="H28" s="1538"/>
      <c r="I28" s="1538"/>
      <c r="J28" s="1545"/>
      <c r="K28" s="1547"/>
      <c r="L28" s="1547"/>
      <c r="M28" s="1547"/>
      <c r="N28" s="1548"/>
    </row>
    <row r="29" spans="1:14" s="1549" customFormat="1">
      <c r="A29" s="1534">
        <v>52.311999999999998</v>
      </c>
      <c r="B29" s="1551" t="s">
        <v>1854</v>
      </c>
      <c r="C29" s="1515">
        <f>[11]Final!C1935</f>
        <v>0</v>
      </c>
      <c r="D29" s="1515">
        <f>[11]Final!D1935</f>
        <v>10739183.83</v>
      </c>
      <c r="E29" s="1515">
        <f>[11]Final!E1935</f>
        <v>3579727.94</v>
      </c>
      <c r="F29" s="1515">
        <f>[11]Final!F1935</f>
        <v>0</v>
      </c>
      <c r="G29" s="1515">
        <f t="shared" ref="G29:H32" si="7">C29+E29</f>
        <v>3579727.94</v>
      </c>
      <c r="H29" s="1515">
        <f t="shared" si="7"/>
        <v>10739183.83</v>
      </c>
      <c r="I29" s="1515">
        <f>IF(G29&gt;H29,G29-H29,0)</f>
        <v>0</v>
      </c>
      <c r="J29" s="1516">
        <f>IF(H29&gt;G29,H29-G29,0)</f>
        <v>7159455.8900000006</v>
      </c>
      <c r="K29" s="1547" t="s">
        <v>3797</v>
      </c>
      <c r="L29" s="1547"/>
      <c r="M29" s="1547"/>
      <c r="N29" s="1548"/>
    </row>
    <row r="30" spans="1:14" s="1549" customFormat="1">
      <c r="A30" s="1534">
        <v>53.798999999999999</v>
      </c>
      <c r="B30" s="1535" t="s">
        <v>1856</v>
      </c>
      <c r="C30" s="1515">
        <f>[11]Final!C1987</f>
        <v>0</v>
      </c>
      <c r="D30" s="1515">
        <f>[11]Final!D1987</f>
        <v>392349645.19000012</v>
      </c>
      <c r="E30" s="1515">
        <f>[11]Final!E1987</f>
        <v>130783215.06</v>
      </c>
      <c r="F30" s="1515">
        <f>[11]Final!F1987</f>
        <v>0</v>
      </c>
      <c r="G30" s="1515">
        <f t="shared" si="7"/>
        <v>130783215.06</v>
      </c>
      <c r="H30" s="1515">
        <f t="shared" si="7"/>
        <v>392349645.19000012</v>
      </c>
      <c r="I30" s="1515">
        <f>IF(G30&gt;H30,G30-H30,0)</f>
        <v>0</v>
      </c>
      <c r="J30" s="1516">
        <f>IF(H30&gt;G30,H30-G30,0)</f>
        <v>261566430.13000011</v>
      </c>
      <c r="K30" s="1547" t="s">
        <v>3797</v>
      </c>
      <c r="L30" s="1547"/>
      <c r="M30" s="1547"/>
      <c r="N30" s="1548"/>
    </row>
    <row r="31" spans="1:14" s="1549" customFormat="1">
      <c r="A31" s="1534">
        <v>41.145000000000003</v>
      </c>
      <c r="B31" s="1535" t="s">
        <v>2010</v>
      </c>
      <c r="C31" s="1515">
        <f>[11]Final!C1481</f>
        <v>0</v>
      </c>
      <c r="D31" s="1515">
        <f>[11]Final!D1481</f>
        <v>0</v>
      </c>
      <c r="E31" s="1515">
        <f>[11]Final!E1481</f>
        <v>0</v>
      </c>
      <c r="F31" s="1515">
        <f>[11]Final!F1481</f>
        <v>0</v>
      </c>
      <c r="G31" s="1515">
        <f t="shared" si="7"/>
        <v>0</v>
      </c>
      <c r="H31" s="1515">
        <f t="shared" si="7"/>
        <v>0</v>
      </c>
      <c r="I31" s="1515">
        <f>IF(G31&gt;H31,G31-H31,0)</f>
        <v>0</v>
      </c>
      <c r="J31" s="1516">
        <f>IF(H31&gt;G31,H31-G31,0)</f>
        <v>0</v>
      </c>
      <c r="K31" s="1547"/>
      <c r="L31" s="1547"/>
      <c r="M31" s="1547"/>
      <c r="N31" s="1548"/>
    </row>
    <row r="32" spans="1:14" s="1549" customFormat="1">
      <c r="A32" s="1534">
        <v>46.612000000000002</v>
      </c>
      <c r="B32" s="1535" t="s">
        <v>2012</v>
      </c>
      <c r="C32" s="1515">
        <f>[11]Final!C1483</f>
        <v>0</v>
      </c>
      <c r="D32" s="1515">
        <f>[11]Final!D1483</f>
        <v>1236586757.6599998</v>
      </c>
      <c r="E32" s="1515">
        <f>[11]Final!E1483</f>
        <v>0</v>
      </c>
      <c r="F32" s="1515">
        <f>[11]Final!F1483</f>
        <v>192774079.37</v>
      </c>
      <c r="G32" s="1515">
        <f t="shared" si="7"/>
        <v>0</v>
      </c>
      <c r="H32" s="1515">
        <f t="shared" si="7"/>
        <v>1429360837.0299997</v>
      </c>
      <c r="I32" s="1515">
        <f>IF(G32&gt;H32,G32-H32,0)</f>
        <v>0</v>
      </c>
      <c r="J32" s="1516">
        <f>IF(H32&gt;G32,H32-G32,0)</f>
        <v>1429360837.0299997</v>
      </c>
      <c r="K32" s="1547"/>
      <c r="L32" s="1547"/>
      <c r="M32" s="1547"/>
      <c r="N32" s="1548"/>
    </row>
    <row r="33" spans="1:14" s="1549" customFormat="1">
      <c r="A33" s="1544"/>
      <c r="B33" s="1521" t="s">
        <v>1838</v>
      </c>
      <c r="C33" s="1538">
        <f>SUM(C29:C32)</f>
        <v>0</v>
      </c>
      <c r="D33" s="1538">
        <f>SUM(D29:D32)</f>
        <v>1639675586.6799998</v>
      </c>
      <c r="E33" s="1538">
        <f t="shared" ref="E33:J33" si="8">SUM(E29:E32)</f>
        <v>134362943</v>
      </c>
      <c r="F33" s="1538">
        <f t="shared" si="8"/>
        <v>192774079.37</v>
      </c>
      <c r="G33" s="1538">
        <f t="shared" si="8"/>
        <v>134362943</v>
      </c>
      <c r="H33" s="1538">
        <f t="shared" si="8"/>
        <v>1832449666.0499997</v>
      </c>
      <c r="I33" s="1538">
        <f t="shared" si="8"/>
        <v>0</v>
      </c>
      <c r="J33" s="1545">
        <f t="shared" si="8"/>
        <v>1698086723.0499997</v>
      </c>
      <c r="K33" s="1547"/>
      <c r="L33" s="1547"/>
      <c r="M33" s="1547"/>
      <c r="N33" s="1548"/>
    </row>
    <row r="34" spans="1:14" s="1549" customFormat="1">
      <c r="A34" s="1534">
        <v>51.215000000000003</v>
      </c>
      <c r="B34" s="1551" t="s">
        <v>1857</v>
      </c>
      <c r="C34" s="1515">
        <f>[11]Final!C1880</f>
        <v>0</v>
      </c>
      <c r="D34" s="1515">
        <f>[11]Final!D1880</f>
        <v>6078840.6400000025</v>
      </c>
      <c r="E34" s="1515">
        <f>[11]Final!E1880</f>
        <v>2026280.22</v>
      </c>
      <c r="F34" s="1515">
        <f>[11]Final!F1880</f>
        <v>0</v>
      </c>
      <c r="G34" s="1515">
        <f>C34+E34</f>
        <v>2026280.22</v>
      </c>
      <c r="H34" s="1515">
        <f>D34+F34</f>
        <v>6078840.6400000025</v>
      </c>
      <c r="I34" s="1515">
        <f>IF(G34&gt;H34,G34-H34,0)</f>
        <v>0</v>
      </c>
      <c r="J34" s="1516">
        <f>IF(H34&gt;G34,H34-G34,0)</f>
        <v>4052560.4200000027</v>
      </c>
      <c r="K34" s="1547" t="s">
        <v>3801</v>
      </c>
      <c r="L34" s="1547"/>
      <c r="M34" s="1547"/>
      <c r="N34" s="1548"/>
    </row>
    <row r="35" spans="1:14" s="1549" customFormat="1">
      <c r="A35" s="1534">
        <v>51.238</v>
      </c>
      <c r="B35" s="1535" t="s">
        <v>1858</v>
      </c>
      <c r="C35" s="1515">
        <f>[11]Final!C1916</f>
        <v>0</v>
      </c>
      <c r="D35" s="1515">
        <f>[11]Final!D1916</f>
        <v>169154568.44999999</v>
      </c>
      <c r="E35" s="1515">
        <f>[11]Final!E1916</f>
        <v>56384856.149999999</v>
      </c>
      <c r="F35" s="1515">
        <f>[11]Final!F1916</f>
        <v>0</v>
      </c>
      <c r="G35" s="1515">
        <f>C35+E35</f>
        <v>56384856.149999999</v>
      </c>
      <c r="H35" s="1515">
        <f>D35+F35</f>
        <v>169154568.44999999</v>
      </c>
      <c r="I35" s="1515">
        <f>IF(G35&gt;H35,G35-H35,0)</f>
        <v>0</v>
      </c>
      <c r="J35" s="1516">
        <f>IF(H35&gt;G35,H35-G35,0)</f>
        <v>112769712.29999998</v>
      </c>
      <c r="K35" s="1547" t="s">
        <v>3801</v>
      </c>
      <c r="L35" s="1547"/>
      <c r="M35" s="1547"/>
      <c r="N35" s="1548"/>
    </row>
    <row r="36" spans="1:14" s="1549" customFormat="1">
      <c r="A36" s="1537" t="s">
        <v>1859</v>
      </c>
      <c r="B36" s="1521" t="s">
        <v>1838</v>
      </c>
      <c r="C36" s="1538">
        <f t="shared" ref="C36:I36" si="9">SUM(C34:C35)</f>
        <v>0</v>
      </c>
      <c r="D36" s="1538">
        <f>SUM(D34:D35)</f>
        <v>175233409.09</v>
      </c>
      <c r="E36" s="1538">
        <f t="shared" si="9"/>
        <v>58411136.369999997</v>
      </c>
      <c r="F36" s="1538">
        <f t="shared" si="9"/>
        <v>0</v>
      </c>
      <c r="G36" s="1538">
        <f t="shared" si="9"/>
        <v>58411136.369999997</v>
      </c>
      <c r="H36" s="1538">
        <f t="shared" si="9"/>
        <v>175233409.09</v>
      </c>
      <c r="I36" s="1538">
        <f t="shared" si="9"/>
        <v>0</v>
      </c>
      <c r="J36" s="1545">
        <f>SUM(J34:J35)</f>
        <v>116822272.71999998</v>
      </c>
      <c r="K36" s="1547"/>
      <c r="L36" s="1547"/>
      <c r="M36" s="1547"/>
      <c r="N36" s="1548"/>
    </row>
    <row r="37" spans="1:14" s="1549" customFormat="1">
      <c r="A37" s="1534">
        <v>53.798000000000002</v>
      </c>
      <c r="B37" s="1551" t="s">
        <v>1860</v>
      </c>
      <c r="C37" s="1515">
        <f>[11]Final!C1984</f>
        <v>0</v>
      </c>
      <c r="D37" s="1515">
        <f>[11]Final!D1984</f>
        <v>306621060.57999998</v>
      </c>
      <c r="E37" s="1515">
        <f>[11]Final!E1984</f>
        <v>102207020.2</v>
      </c>
      <c r="F37" s="1515">
        <f>[11]Final!F1984</f>
        <v>0</v>
      </c>
      <c r="G37" s="1515">
        <f>C37+E37</f>
        <v>102207020.2</v>
      </c>
      <c r="H37" s="1515">
        <f>D37+F37</f>
        <v>306621060.57999998</v>
      </c>
      <c r="I37" s="1515">
        <f>IF(G37&gt;H37,G37-H37,0)</f>
        <v>0</v>
      </c>
      <c r="J37" s="1516">
        <f>IF(H37&gt;G37,H37-G37,0)</f>
        <v>204414040.38</v>
      </c>
      <c r="K37" s="1547"/>
      <c r="L37" s="1547"/>
      <c r="M37" s="1547"/>
      <c r="N37" s="1548"/>
    </row>
    <row r="38" spans="1:14" s="1549" customFormat="1">
      <c r="A38" s="1534">
        <v>46.610999999999997</v>
      </c>
      <c r="B38" s="1535" t="s">
        <v>2011</v>
      </c>
      <c r="C38" s="1515">
        <f>[11]Final!C1482</f>
        <v>0</v>
      </c>
      <c r="D38" s="1515">
        <f>[11]Final!D1482</f>
        <v>182573766.44000006</v>
      </c>
      <c r="E38" s="1515">
        <f>[11]Final!E1482</f>
        <v>0</v>
      </c>
      <c r="F38" s="1515">
        <f>[11]Final!F1482</f>
        <v>102207020.2</v>
      </c>
      <c r="G38" s="1515">
        <f>C38+E38</f>
        <v>0</v>
      </c>
      <c r="H38" s="1515">
        <f>D38+F38</f>
        <v>284780786.64000005</v>
      </c>
      <c r="I38" s="1515">
        <f>IF(G38&gt;H38,G38-H38,0)</f>
        <v>0</v>
      </c>
      <c r="J38" s="1516">
        <f>IF(H38&gt;G38,H38-G38,0)</f>
        <v>284780786.64000005</v>
      </c>
      <c r="K38" s="1547" t="s">
        <v>3802</v>
      </c>
      <c r="L38" s="1547"/>
      <c r="M38" s="1547"/>
      <c r="N38" s="1548"/>
    </row>
    <row r="39" spans="1:14" s="1549" customFormat="1">
      <c r="C39" s="1538">
        <f t="shared" ref="C39:J39" si="10">SUM(C37:C38)</f>
        <v>0</v>
      </c>
      <c r="D39" s="1538">
        <f t="shared" si="10"/>
        <v>489194827.02000004</v>
      </c>
      <c r="E39" s="1538">
        <f t="shared" si="10"/>
        <v>102207020.2</v>
      </c>
      <c r="F39" s="1538">
        <f t="shared" si="10"/>
        <v>102207020.2</v>
      </c>
      <c r="G39" s="1538">
        <f t="shared" si="10"/>
        <v>102207020.2</v>
      </c>
      <c r="H39" s="1538">
        <f t="shared" si="10"/>
        <v>591401847.22000003</v>
      </c>
      <c r="I39" s="1538">
        <f t="shared" si="10"/>
        <v>0</v>
      </c>
      <c r="J39" s="1545">
        <f t="shared" si="10"/>
        <v>489194827.02000004</v>
      </c>
      <c r="K39" s="1547"/>
      <c r="L39" s="1547"/>
      <c r="M39" s="1547"/>
      <c r="N39" s="1548"/>
    </row>
    <row r="40" spans="1:14" s="1555" customFormat="1">
      <c r="A40" s="1534">
        <v>53.796999999999997</v>
      </c>
      <c r="B40" s="1551" t="s">
        <v>1855</v>
      </c>
      <c r="C40" s="1515">
        <f>[11]Final!C1986</f>
        <v>0</v>
      </c>
      <c r="D40" s="1515">
        <f>[11]Final!D1986</f>
        <v>1464500000</v>
      </c>
      <c r="E40" s="1515">
        <f>[11]Final!E1986</f>
        <v>324796096.94999999</v>
      </c>
      <c r="F40" s="1515">
        <f>[11]Final!F1986</f>
        <v>0</v>
      </c>
      <c r="G40" s="1515">
        <f>C40+E40</f>
        <v>324796096.94999999</v>
      </c>
      <c r="H40" s="1515">
        <f>D40+F40</f>
        <v>1464500000</v>
      </c>
      <c r="I40" s="1515">
        <f>IF(G40&gt;H40,G40-H40,0)</f>
        <v>0</v>
      </c>
      <c r="J40" s="1516">
        <f>IF(H40&gt;G40,H40-G40,0)</f>
        <v>1139703903.05</v>
      </c>
      <c r="K40" s="1547"/>
      <c r="L40" s="1547"/>
      <c r="M40" s="1547"/>
      <c r="N40" s="1554"/>
    </row>
    <row r="41" spans="1:14" s="1549" customFormat="1">
      <c r="A41" s="1544"/>
      <c r="B41" s="1521" t="s">
        <v>1838</v>
      </c>
      <c r="C41" s="1538">
        <f>SUM(C40)</f>
        <v>0</v>
      </c>
      <c r="D41" s="1538">
        <f t="shared" ref="D41:J41" si="11">SUM(D40)</f>
        <v>1464500000</v>
      </c>
      <c r="E41" s="1538">
        <f t="shared" si="11"/>
        <v>324796096.94999999</v>
      </c>
      <c r="F41" s="1538">
        <f t="shared" si="11"/>
        <v>0</v>
      </c>
      <c r="G41" s="1538">
        <f t="shared" si="11"/>
        <v>324796096.94999999</v>
      </c>
      <c r="H41" s="1538">
        <f t="shared" si="11"/>
        <v>1464500000</v>
      </c>
      <c r="I41" s="1538">
        <f t="shared" si="11"/>
        <v>0</v>
      </c>
      <c r="J41" s="1545">
        <f t="shared" si="11"/>
        <v>1139703903.05</v>
      </c>
      <c r="K41" s="1547"/>
      <c r="L41" s="1547"/>
      <c r="M41" s="1547"/>
      <c r="N41" s="1548"/>
    </row>
    <row r="42" spans="1:14" s="1549" customFormat="1">
      <c r="A42" s="1537"/>
      <c r="B42" s="1556" t="s">
        <v>3803</v>
      </c>
      <c r="C42" s="1538"/>
      <c r="D42" s="1538"/>
      <c r="E42" s="1538"/>
      <c r="F42" s="1538"/>
      <c r="G42" s="1538"/>
      <c r="H42" s="1538"/>
      <c r="I42" s="1538"/>
      <c r="J42" s="1545"/>
      <c r="K42" s="1547"/>
      <c r="L42" s="1547"/>
      <c r="M42" s="1547"/>
      <c r="N42" s="1548"/>
    </row>
    <row r="43" spans="1:14" s="1549" customFormat="1">
      <c r="A43" s="1534">
        <v>53.301000000000002</v>
      </c>
      <c r="B43" s="1535" t="s">
        <v>1862</v>
      </c>
      <c r="C43" s="1515">
        <f>[11]Final!C1940</f>
        <v>0</v>
      </c>
      <c r="D43" s="1515">
        <f>[11]Final!D1940</f>
        <v>26938559</v>
      </c>
      <c r="E43" s="1515">
        <f>[11]Final!E1940</f>
        <v>5132952</v>
      </c>
      <c r="F43" s="1515">
        <f>[11]Final!F1940</f>
        <v>0</v>
      </c>
      <c r="G43" s="1515">
        <f>C43+E43</f>
        <v>5132952</v>
      </c>
      <c r="H43" s="1515">
        <f>D43+F43</f>
        <v>26938559</v>
      </c>
      <c r="I43" s="1515">
        <f>IF(G43&gt;H43,G43-H43,0)</f>
        <v>0</v>
      </c>
      <c r="J43" s="1516">
        <f>IF(H43&gt;G43,H43-G43,0)</f>
        <v>21805607</v>
      </c>
      <c r="K43" s="1547" t="s">
        <v>3797</v>
      </c>
      <c r="L43" s="1547"/>
      <c r="M43" s="1547"/>
      <c r="N43" s="1548"/>
    </row>
    <row r="44" spans="1:14" s="1549" customFormat="1">
      <c r="A44" s="1534">
        <v>51.220999999999997</v>
      </c>
      <c r="B44" s="1551" t="s">
        <v>1863</v>
      </c>
      <c r="C44" s="1557">
        <f>[11]Final!C1885</f>
        <v>0</v>
      </c>
      <c r="D44" s="1557">
        <f>[11]Final!D1885</f>
        <v>0</v>
      </c>
      <c r="E44" s="1557">
        <f>[11]Final!E1885</f>
        <v>0</v>
      </c>
      <c r="F44" s="1557">
        <f>[11]Final!F1885</f>
        <v>0</v>
      </c>
      <c r="G44" s="1515">
        <f>C44+E44</f>
        <v>0</v>
      </c>
      <c r="H44" s="1515">
        <f>D44+F44</f>
        <v>0</v>
      </c>
      <c r="I44" s="1515">
        <f>IF(G44&gt;H44,G44-H44,0)</f>
        <v>0</v>
      </c>
      <c r="J44" s="1516">
        <f>IF(H44&gt;G44,H44-G44,0)</f>
        <v>0</v>
      </c>
      <c r="K44" s="1547"/>
      <c r="L44" s="1547"/>
      <c r="M44" s="1547"/>
      <c r="N44" s="1548"/>
    </row>
    <row r="45" spans="1:14" s="1549" customFormat="1">
      <c r="A45" s="1544"/>
      <c r="B45" s="1521" t="s">
        <v>1838</v>
      </c>
      <c r="C45" s="1538">
        <f t="shared" ref="C45:J45" si="12">SUM(C43:C44)</f>
        <v>0</v>
      </c>
      <c r="D45" s="1538">
        <f t="shared" si="12"/>
        <v>26938559</v>
      </c>
      <c r="E45" s="1538">
        <f t="shared" si="12"/>
        <v>5132952</v>
      </c>
      <c r="F45" s="1538">
        <f t="shared" si="12"/>
        <v>0</v>
      </c>
      <c r="G45" s="1538">
        <f t="shared" si="12"/>
        <v>5132952</v>
      </c>
      <c r="H45" s="1538">
        <f t="shared" si="12"/>
        <v>26938559</v>
      </c>
      <c r="I45" s="1538">
        <f t="shared" si="12"/>
        <v>0</v>
      </c>
      <c r="J45" s="1545">
        <f t="shared" si="12"/>
        <v>21805607</v>
      </c>
      <c r="K45" s="1547"/>
      <c r="L45" s="1547"/>
      <c r="M45" s="1547"/>
      <c r="N45" s="1548"/>
    </row>
    <row r="46" spans="1:14" s="1521" customFormat="1">
      <c r="A46" s="1537"/>
      <c r="B46" s="1526" t="s">
        <v>3804</v>
      </c>
      <c r="C46" s="1538"/>
      <c r="D46" s="1538"/>
      <c r="E46" s="1538"/>
      <c r="F46" s="1538"/>
      <c r="G46" s="1538"/>
      <c r="H46" s="1538"/>
      <c r="I46" s="1538"/>
      <c r="J46" s="1545"/>
      <c r="K46" s="1552"/>
      <c r="L46" s="1552"/>
      <c r="M46" s="1552"/>
      <c r="N46" s="1553"/>
    </row>
    <row r="47" spans="1:14" s="1549" customFormat="1">
      <c r="A47" s="1534">
        <v>53.304000000000002</v>
      </c>
      <c r="B47" s="1535" t="s">
        <v>1864</v>
      </c>
      <c r="C47" s="1515">
        <f>[11]Final!C1955</f>
        <v>0</v>
      </c>
      <c r="D47" s="1515">
        <f>[11]Final!D1955</f>
        <v>57927731.460000001</v>
      </c>
      <c r="E47" s="1515">
        <f>[11]Final!E1955</f>
        <v>19306134</v>
      </c>
      <c r="F47" s="1515">
        <f>[11]Final!F1955</f>
        <v>0</v>
      </c>
      <c r="G47" s="1515">
        <f>C47+E47</f>
        <v>19306134</v>
      </c>
      <c r="H47" s="1515">
        <f>D47+F47</f>
        <v>57927731.460000001</v>
      </c>
      <c r="I47" s="1515">
        <f>IF(G47&gt;H47,G47-H47,0)</f>
        <v>0</v>
      </c>
      <c r="J47" s="1516">
        <f>IF(H47&gt;G47,H47-G47,0)</f>
        <v>38621597.460000001</v>
      </c>
      <c r="K47" s="1547" t="s">
        <v>3797</v>
      </c>
      <c r="L47" s="1547"/>
      <c r="M47" s="1547"/>
      <c r="N47" s="1548"/>
    </row>
    <row r="48" spans="1:14" s="1549" customFormat="1">
      <c r="A48" s="1534">
        <v>53.302</v>
      </c>
      <c r="B48" s="1551" t="s">
        <v>1865</v>
      </c>
      <c r="C48" s="1558">
        <f>[11]Final!C1945</f>
        <v>0</v>
      </c>
      <c r="D48" s="1558">
        <f>[11]Final!D1945</f>
        <v>20926183.299999997</v>
      </c>
      <c r="E48" s="1558">
        <f>[11]Final!E1945</f>
        <v>91744</v>
      </c>
      <c r="F48" s="1558">
        <f>[11]Final!F1945</f>
        <v>0</v>
      </c>
      <c r="G48" s="1515">
        <f>C48+E48</f>
        <v>91744</v>
      </c>
      <c r="H48" s="1515">
        <f>D48+F48</f>
        <v>20926183.299999997</v>
      </c>
      <c r="I48" s="1515">
        <f>IF(G48&gt;H48,G48-H48,0)</f>
        <v>0</v>
      </c>
      <c r="J48" s="1516">
        <f>IF(H48&gt;G48,H48-G48,0)</f>
        <v>20834439.299999997</v>
      </c>
      <c r="K48" s="1547" t="s">
        <v>3797</v>
      </c>
      <c r="L48" s="1547"/>
      <c r="M48" s="1547"/>
      <c r="N48" s="1548"/>
    </row>
    <row r="49" spans="1:14" s="1549" customFormat="1">
      <c r="A49" s="1544"/>
      <c r="B49" s="1521" t="s">
        <v>1838</v>
      </c>
      <c r="C49" s="1538">
        <f>SUM(C47:C48)</f>
        <v>0</v>
      </c>
      <c r="D49" s="1538">
        <f>SUM(D47:D48)</f>
        <v>78853914.75999999</v>
      </c>
      <c r="E49" s="1538">
        <f t="shared" ref="E49:J49" si="13">SUM(E47:E48)</f>
        <v>19397878</v>
      </c>
      <c r="F49" s="1538">
        <f t="shared" si="13"/>
        <v>0</v>
      </c>
      <c r="G49" s="1538">
        <f t="shared" si="13"/>
        <v>19397878</v>
      </c>
      <c r="H49" s="1538">
        <f t="shared" si="13"/>
        <v>78853914.75999999</v>
      </c>
      <c r="I49" s="1538">
        <f t="shared" si="13"/>
        <v>0</v>
      </c>
      <c r="J49" s="1545">
        <f t="shared" si="13"/>
        <v>59456036.759999998</v>
      </c>
      <c r="K49" s="1547"/>
      <c r="L49" s="1547"/>
      <c r="M49" s="1547"/>
      <c r="N49" s="1548"/>
    </row>
    <row r="50" spans="1:14" s="1549" customFormat="1">
      <c r="A50" s="1537"/>
      <c r="B50" s="1556" t="s">
        <v>3810</v>
      </c>
      <c r="C50" s="1538"/>
      <c r="D50" s="1538"/>
      <c r="E50" s="1538"/>
      <c r="F50" s="1538"/>
      <c r="G50" s="1538"/>
      <c r="H50" s="1538"/>
      <c r="I50" s="1538"/>
      <c r="J50" s="1545"/>
      <c r="K50" s="1547"/>
      <c r="L50" s="1547"/>
      <c r="M50" s="1547"/>
      <c r="N50" s="1548"/>
    </row>
    <row r="51" spans="1:14" s="1549" customFormat="1">
      <c r="A51" s="1559">
        <v>53.305</v>
      </c>
      <c r="B51" s="1560" t="s">
        <v>1867</v>
      </c>
      <c r="C51" s="1515">
        <f>[11]Final!C1961</f>
        <v>0</v>
      </c>
      <c r="D51" s="1515">
        <f>[11]Final!D1961</f>
        <v>228037497</v>
      </c>
      <c r="E51" s="1515">
        <f>[11]Final!E1961</f>
        <v>0</v>
      </c>
      <c r="F51" s="1515">
        <f>[11]Final!F1961</f>
        <v>54469996</v>
      </c>
      <c r="G51" s="1515">
        <f>C51+E51</f>
        <v>0</v>
      </c>
      <c r="H51" s="1515">
        <f>D51+F51</f>
        <v>282507493</v>
      </c>
      <c r="I51" s="1515">
        <f>IF(G51&gt;H51,G51-H51,0)</f>
        <v>0</v>
      </c>
      <c r="J51" s="1516">
        <f>IF(H51&gt;G51,H51-G51,0)</f>
        <v>282507493</v>
      </c>
      <c r="K51" s="1547"/>
      <c r="L51" s="1547"/>
      <c r="M51" s="1547"/>
      <c r="N51" s="1548"/>
    </row>
    <row r="52" spans="1:14" s="1549" customFormat="1">
      <c r="A52" s="1559">
        <v>51.226999999999997</v>
      </c>
      <c r="B52" s="1560" t="s">
        <v>1868</v>
      </c>
      <c r="C52" s="1515">
        <f>[11]Final!C1900</f>
        <v>0</v>
      </c>
      <c r="D52" s="1515">
        <f>[11]Final!D1900</f>
        <v>0</v>
      </c>
      <c r="E52" s="1515">
        <f>[11]Final!E1900</f>
        <v>0</v>
      </c>
      <c r="F52" s="1515">
        <f>[11]Final!F1900</f>
        <v>0</v>
      </c>
      <c r="G52" s="1515">
        <f>C52+E52</f>
        <v>0</v>
      </c>
      <c r="H52" s="1515">
        <f>D52+F52</f>
        <v>0</v>
      </c>
      <c r="I52" s="1515">
        <f>IF(G52&gt;H52,G52-H52,0)</f>
        <v>0</v>
      </c>
      <c r="J52" s="1516">
        <f>IF(H52&gt;G52,H52-G52,0)</f>
        <v>0</v>
      </c>
      <c r="K52" s="1547"/>
      <c r="L52" s="1547"/>
      <c r="M52" s="1547"/>
      <c r="N52" s="1548"/>
    </row>
    <row r="53" spans="1:14" s="1549" customFormat="1">
      <c r="A53" s="1559"/>
      <c r="B53" s="1521" t="s">
        <v>1838</v>
      </c>
      <c r="C53" s="1538">
        <f>SUM(C51:C52)</f>
        <v>0</v>
      </c>
      <c r="D53" s="1538">
        <f t="shared" ref="D53:J53" si="14">SUM(D51:D52)</f>
        <v>228037497</v>
      </c>
      <c r="E53" s="1538">
        <f t="shared" si="14"/>
        <v>0</v>
      </c>
      <c r="F53" s="1538">
        <f t="shared" si="14"/>
        <v>54469996</v>
      </c>
      <c r="G53" s="1538">
        <f t="shared" si="14"/>
        <v>0</v>
      </c>
      <c r="H53" s="1538">
        <f t="shared" si="14"/>
        <v>282507493</v>
      </c>
      <c r="I53" s="1538">
        <f t="shared" si="14"/>
        <v>0</v>
      </c>
      <c r="J53" s="1545">
        <f t="shared" si="14"/>
        <v>282507493</v>
      </c>
      <c r="K53" s="1547"/>
      <c r="L53" s="1547"/>
      <c r="M53" s="1547"/>
      <c r="N53" s="1548"/>
    </row>
    <row r="54" spans="1:14" s="1549" customFormat="1">
      <c r="A54" s="1561"/>
      <c r="B54" s="1562" t="s">
        <v>3809</v>
      </c>
      <c r="C54" s="1538"/>
      <c r="D54" s="1538"/>
      <c r="E54" s="1538"/>
      <c r="F54" s="1538"/>
      <c r="G54" s="1538"/>
      <c r="H54" s="1538"/>
      <c r="I54" s="1538"/>
      <c r="J54" s="1545"/>
      <c r="K54" s="1547"/>
      <c r="L54" s="1547"/>
      <c r="M54" s="1547"/>
      <c r="N54" s="1548"/>
    </row>
    <row r="55" spans="1:14" s="1549" customFormat="1">
      <c r="A55" s="1544">
        <v>50.106999999999999</v>
      </c>
      <c r="B55" s="1549" t="s">
        <v>1999</v>
      </c>
      <c r="C55" s="1515">
        <f>[11]Final!C1866</f>
        <v>0</v>
      </c>
      <c r="D55" s="1515">
        <f>[11]Final!D1866</f>
        <v>327292532.85999995</v>
      </c>
      <c r="E55" s="1515">
        <f>[11]Final!E1866</f>
        <v>0</v>
      </c>
      <c r="F55" s="1515">
        <f>[11]Final!F1866</f>
        <v>71570561.050000012</v>
      </c>
      <c r="G55" s="1515">
        <f>C55+E55</f>
        <v>0</v>
      </c>
      <c r="H55" s="1515">
        <f>D55+F55</f>
        <v>398863093.90999997</v>
      </c>
      <c r="I55" s="1515">
        <f>IF(G55&gt;H55,G55-H55,0)</f>
        <v>0</v>
      </c>
      <c r="J55" s="1516">
        <f>IF(H55&gt;G55,H55-G55,0)</f>
        <v>398863093.90999997</v>
      </c>
      <c r="K55" s="1547"/>
      <c r="L55" s="1547"/>
      <c r="M55" s="1547"/>
      <c r="N55" s="1548"/>
    </row>
    <row r="56" spans="1:14" s="1549" customFormat="1">
      <c r="A56" s="1559"/>
      <c r="B56" s="1521" t="s">
        <v>1838</v>
      </c>
      <c r="C56" s="1538">
        <f t="shared" ref="C56:J56" si="15">SUM(C55)</f>
        <v>0</v>
      </c>
      <c r="D56" s="1538">
        <f t="shared" si="15"/>
        <v>327292532.85999995</v>
      </c>
      <c r="E56" s="1538">
        <f t="shared" si="15"/>
        <v>0</v>
      </c>
      <c r="F56" s="1538">
        <f t="shared" si="15"/>
        <v>71570561.050000012</v>
      </c>
      <c r="G56" s="1538">
        <f t="shared" si="15"/>
        <v>0</v>
      </c>
      <c r="H56" s="1538">
        <f t="shared" si="15"/>
        <v>398863093.90999997</v>
      </c>
      <c r="I56" s="1538">
        <f t="shared" si="15"/>
        <v>0</v>
      </c>
      <c r="J56" s="1545">
        <f t="shared" si="15"/>
        <v>398863093.90999997</v>
      </c>
      <c r="K56" s="1547"/>
      <c r="L56" s="1547"/>
      <c r="M56" s="1547"/>
      <c r="N56" s="1548"/>
    </row>
    <row r="57" spans="1:14" s="1549" customFormat="1">
      <c r="A57" s="1537"/>
      <c r="B57" s="1556" t="s">
        <v>1988</v>
      </c>
      <c r="C57" s="1515"/>
      <c r="D57" s="1515"/>
      <c r="E57" s="1515"/>
      <c r="F57" s="1515"/>
      <c r="G57" s="1515"/>
      <c r="H57" s="1515"/>
      <c r="I57" s="1515"/>
      <c r="J57" s="1516"/>
      <c r="K57" s="1547"/>
      <c r="L57" s="1547"/>
      <c r="M57" s="1547"/>
      <c r="N57" s="1548"/>
    </row>
    <row r="58" spans="1:14" s="1549" customFormat="1">
      <c r="A58" s="1537" t="s">
        <v>1853</v>
      </c>
      <c r="B58" s="1546" t="s">
        <v>1989</v>
      </c>
      <c r="C58" s="1515"/>
      <c r="D58" s="1515"/>
      <c r="E58" s="1515"/>
      <c r="F58" s="1515"/>
      <c r="G58" s="1515"/>
      <c r="H58" s="1515"/>
      <c r="I58" s="1515"/>
      <c r="J58" s="1516"/>
      <c r="K58" s="1547"/>
      <c r="L58" s="1547"/>
      <c r="M58" s="1547"/>
      <c r="N58" s="1548"/>
    </row>
    <row r="59" spans="1:14" s="1549" customFormat="1">
      <c r="A59" s="1534">
        <v>48.100999999999999</v>
      </c>
      <c r="B59" s="1535" t="s">
        <v>683</v>
      </c>
      <c r="C59" s="1515">
        <f>[11]Final!C1827</f>
        <v>0</v>
      </c>
      <c r="D59" s="1515">
        <f>[11]Final!D1827</f>
        <v>353703508.33999997</v>
      </c>
      <c r="E59" s="1515">
        <f>[11]Final!E1827</f>
        <v>0</v>
      </c>
      <c r="F59" s="1515">
        <f>[11]Final!F1827</f>
        <v>67715093.019999996</v>
      </c>
      <c r="G59" s="1515">
        <f t="shared" ref="G59:H74" si="16">C59+E59</f>
        <v>0</v>
      </c>
      <c r="H59" s="1515">
        <f t="shared" si="16"/>
        <v>421418601.35999995</v>
      </c>
      <c r="I59" s="1515">
        <f t="shared" ref="I59:I74" si="17">IF(G59&gt;H59,G59-H59,0)</f>
        <v>0</v>
      </c>
      <c r="J59" s="1516">
        <f t="shared" ref="J59:J74" si="18">IF(H59&gt;G59,H59-G59,0)</f>
        <v>421418601.35999995</v>
      </c>
      <c r="K59" s="1547"/>
      <c r="L59" s="1547"/>
      <c r="M59" s="1547"/>
      <c r="N59" s="1548"/>
    </row>
    <row r="60" spans="1:14" s="1549" customFormat="1">
      <c r="A60" s="1534">
        <v>48.101999999999997</v>
      </c>
      <c r="B60" s="1535" t="s">
        <v>1370</v>
      </c>
      <c r="C60" s="1515">
        <f>[11]Final!C1828</f>
        <v>0</v>
      </c>
      <c r="D60" s="1515">
        <f>[11]Final!D1828</f>
        <v>126118813.24000001</v>
      </c>
      <c r="E60" s="1515">
        <f>[11]Final!E1828</f>
        <v>0</v>
      </c>
      <c r="F60" s="1515">
        <f>[11]Final!F1828</f>
        <v>8445436.6300000008</v>
      </c>
      <c r="G60" s="1515">
        <f t="shared" si="16"/>
        <v>0</v>
      </c>
      <c r="H60" s="1515">
        <f t="shared" si="16"/>
        <v>134564249.87</v>
      </c>
      <c r="I60" s="1515">
        <f t="shared" si="17"/>
        <v>0</v>
      </c>
      <c r="J60" s="1516">
        <f t="shared" si="18"/>
        <v>134564249.87</v>
      </c>
      <c r="K60" s="1547"/>
      <c r="L60" s="1547"/>
      <c r="M60" s="1547"/>
      <c r="N60" s="1548"/>
    </row>
    <row r="61" spans="1:14" s="1549" customFormat="1">
      <c r="A61" s="1534">
        <v>48.103000000000002</v>
      </c>
      <c r="B61" s="1535" t="s">
        <v>1990</v>
      </c>
      <c r="C61" s="1515">
        <f>[11]Final!C1829</f>
        <v>0</v>
      </c>
      <c r="D61" s="1515">
        <f>[11]Final!D1829</f>
        <v>70931504.099999994</v>
      </c>
      <c r="E61" s="1515">
        <f>[11]Final!E1829</f>
        <v>0</v>
      </c>
      <c r="F61" s="1515">
        <f>[11]Final!F1829</f>
        <v>6314875.2100000009</v>
      </c>
      <c r="G61" s="1515">
        <f t="shared" si="16"/>
        <v>0</v>
      </c>
      <c r="H61" s="1515">
        <f t="shared" si="16"/>
        <v>77246379.310000002</v>
      </c>
      <c r="I61" s="1515">
        <f t="shared" si="17"/>
        <v>0</v>
      </c>
      <c r="J61" s="1516">
        <f t="shared" si="18"/>
        <v>77246379.310000002</v>
      </c>
      <c r="K61" s="1547"/>
      <c r="L61" s="1547"/>
      <c r="M61" s="1547"/>
      <c r="N61" s="1548"/>
    </row>
    <row r="62" spans="1:14" s="1549" customFormat="1">
      <c r="A62" s="1534">
        <v>48.103999999999999</v>
      </c>
      <c r="B62" s="1535" t="s">
        <v>1991</v>
      </c>
      <c r="C62" s="1515">
        <f>[11]Final!C1830</f>
        <v>0</v>
      </c>
      <c r="D62" s="1515">
        <f>[11]Final!D1830</f>
        <v>58539183.479999989</v>
      </c>
      <c r="E62" s="1515">
        <f>[11]Final!E1830</f>
        <v>0</v>
      </c>
      <c r="F62" s="1515">
        <f>[11]Final!F1830</f>
        <v>4164946.4800000004</v>
      </c>
      <c r="G62" s="1515">
        <f t="shared" si="16"/>
        <v>0</v>
      </c>
      <c r="H62" s="1515">
        <f t="shared" si="16"/>
        <v>62704129.959999993</v>
      </c>
      <c r="I62" s="1515">
        <f t="shared" si="17"/>
        <v>0</v>
      </c>
      <c r="J62" s="1516">
        <f t="shared" si="18"/>
        <v>62704129.959999993</v>
      </c>
      <c r="K62" s="1547"/>
      <c r="L62" s="1547"/>
      <c r="M62" s="1547"/>
      <c r="N62" s="1548"/>
    </row>
    <row r="63" spans="1:14" s="1549" customFormat="1">
      <c r="A63" s="1534">
        <v>48.104999999999997</v>
      </c>
      <c r="B63" s="1535" t="s">
        <v>910</v>
      </c>
      <c r="C63" s="1515">
        <f>[11]Final!C1831</f>
        <v>0</v>
      </c>
      <c r="D63" s="1515">
        <f>[11]Final!D1831</f>
        <v>240451884.97</v>
      </c>
      <c r="E63" s="1515">
        <f>[11]Final!E1831</f>
        <v>0</v>
      </c>
      <c r="F63" s="1515">
        <f>[11]Final!F1831</f>
        <v>40663950.420000002</v>
      </c>
      <c r="G63" s="1515">
        <f t="shared" si="16"/>
        <v>0</v>
      </c>
      <c r="H63" s="1515">
        <f t="shared" si="16"/>
        <v>281115835.38999999</v>
      </c>
      <c r="I63" s="1515">
        <f t="shared" si="17"/>
        <v>0</v>
      </c>
      <c r="J63" s="1516">
        <f t="shared" si="18"/>
        <v>281115835.38999999</v>
      </c>
      <c r="K63" s="1547"/>
      <c r="L63" s="1547"/>
      <c r="M63" s="1547"/>
      <c r="N63" s="1548"/>
    </row>
    <row r="64" spans="1:14" s="1549" customFormat="1">
      <c r="A64" s="1534">
        <v>48.106999999999999</v>
      </c>
      <c r="B64" s="1535" t="s">
        <v>913</v>
      </c>
      <c r="C64" s="1515">
        <f>[11]Final!C1832</f>
        <v>0</v>
      </c>
      <c r="D64" s="1515">
        <f>[11]Final!D1832</f>
        <v>82166783</v>
      </c>
      <c r="E64" s="1515">
        <f>[11]Final!E1832</f>
        <v>0</v>
      </c>
      <c r="F64" s="1515">
        <f>[11]Final!F1832</f>
        <v>21955163.699999999</v>
      </c>
      <c r="G64" s="1515">
        <f t="shared" si="16"/>
        <v>0</v>
      </c>
      <c r="H64" s="1515">
        <f t="shared" si="16"/>
        <v>104121946.7</v>
      </c>
      <c r="I64" s="1515">
        <f t="shared" si="17"/>
        <v>0</v>
      </c>
      <c r="J64" s="1516">
        <f t="shared" si="18"/>
        <v>104121946.7</v>
      </c>
      <c r="K64" s="1547"/>
      <c r="L64" s="1547"/>
      <c r="M64" s="1547"/>
      <c r="N64" s="1548"/>
    </row>
    <row r="65" spans="1:14" s="1549" customFormat="1">
      <c r="A65" s="1534">
        <v>48.107999999999997</v>
      </c>
      <c r="B65" s="1535" t="s">
        <v>554</v>
      </c>
      <c r="C65" s="1515">
        <f>[11]Final!C1833</f>
        <v>0</v>
      </c>
      <c r="D65" s="1515">
        <f>[11]Final!D1833</f>
        <v>2352597.21</v>
      </c>
      <c r="E65" s="1515">
        <f>[11]Final!E1833</f>
        <v>0</v>
      </c>
      <c r="F65" s="1515">
        <f>[11]Final!F1833</f>
        <v>708691.36</v>
      </c>
      <c r="G65" s="1515">
        <f t="shared" si="16"/>
        <v>0</v>
      </c>
      <c r="H65" s="1515">
        <f t="shared" si="16"/>
        <v>3061288.57</v>
      </c>
      <c r="I65" s="1515">
        <f t="shared" si="17"/>
        <v>0</v>
      </c>
      <c r="J65" s="1516">
        <f t="shared" si="18"/>
        <v>3061288.57</v>
      </c>
      <c r="K65" s="1547"/>
      <c r="L65" s="1547"/>
      <c r="M65" s="1547"/>
      <c r="N65" s="1548"/>
    </row>
    <row r="66" spans="1:14" s="1549" customFormat="1">
      <c r="A66" s="1534">
        <v>48.109000000000002</v>
      </c>
      <c r="B66" s="1535" t="s">
        <v>555</v>
      </c>
      <c r="C66" s="1515">
        <f>[11]Final!C1834</f>
        <v>0</v>
      </c>
      <c r="D66" s="1515">
        <f>[11]Final!D1834</f>
        <v>141419589.43000001</v>
      </c>
      <c r="E66" s="1515">
        <f>[11]Final!E1834</f>
        <v>0</v>
      </c>
      <c r="F66" s="1515">
        <f>[11]Final!F1834</f>
        <v>6003254.8499999996</v>
      </c>
      <c r="G66" s="1515">
        <f t="shared" si="16"/>
        <v>0</v>
      </c>
      <c r="H66" s="1515">
        <f t="shared" si="16"/>
        <v>147422844.28</v>
      </c>
      <c r="I66" s="1515">
        <f t="shared" si="17"/>
        <v>0</v>
      </c>
      <c r="J66" s="1516">
        <f t="shared" si="18"/>
        <v>147422844.28</v>
      </c>
      <c r="K66" s="1547"/>
      <c r="L66" s="1547"/>
      <c r="M66" s="1547"/>
      <c r="N66" s="1548"/>
    </row>
    <row r="67" spans="1:14" s="1549" customFormat="1">
      <c r="A67" s="1540">
        <v>48.11</v>
      </c>
      <c r="B67" s="1535" t="s">
        <v>1992</v>
      </c>
      <c r="C67" s="1515">
        <f>[11]Final!C1835</f>
        <v>0</v>
      </c>
      <c r="D67" s="1515">
        <f>[11]Final!D1835</f>
        <v>12292822.02</v>
      </c>
      <c r="E67" s="1515">
        <f>[11]Final!E1835</f>
        <v>0</v>
      </c>
      <c r="F67" s="1515">
        <f>[11]Final!F1835</f>
        <v>1079303.6800000002</v>
      </c>
      <c r="G67" s="1515">
        <f t="shared" si="16"/>
        <v>0</v>
      </c>
      <c r="H67" s="1515">
        <f t="shared" si="16"/>
        <v>13372125.699999999</v>
      </c>
      <c r="I67" s="1515">
        <f t="shared" si="17"/>
        <v>0</v>
      </c>
      <c r="J67" s="1516">
        <f t="shared" si="18"/>
        <v>13372125.699999999</v>
      </c>
      <c r="K67" s="1547"/>
      <c r="L67" s="1547"/>
      <c r="M67" s="1547"/>
      <c r="N67" s="1548"/>
    </row>
    <row r="68" spans="1:14" s="1549" customFormat="1">
      <c r="A68" s="1534">
        <v>48.110999999999997</v>
      </c>
      <c r="B68" s="1535" t="s">
        <v>1993</v>
      </c>
      <c r="C68" s="1515">
        <f>[11]Final!C1836</f>
        <v>0</v>
      </c>
      <c r="D68" s="1515">
        <f>[11]Final!D1836</f>
        <v>29899509.630000003</v>
      </c>
      <c r="E68" s="1515">
        <f>[11]Final!E1836</f>
        <v>0</v>
      </c>
      <c r="F68" s="1515">
        <f>[11]Final!F1836</f>
        <v>1405754.15</v>
      </c>
      <c r="G68" s="1515">
        <f t="shared" si="16"/>
        <v>0</v>
      </c>
      <c r="H68" s="1515">
        <f t="shared" si="16"/>
        <v>31305263.780000001</v>
      </c>
      <c r="I68" s="1515">
        <f t="shared" si="17"/>
        <v>0</v>
      </c>
      <c r="J68" s="1516">
        <f t="shared" si="18"/>
        <v>31305263.780000001</v>
      </c>
      <c r="K68" s="1547"/>
      <c r="L68" s="1547"/>
      <c r="M68" s="1547"/>
      <c r="N68" s="1548"/>
    </row>
    <row r="69" spans="1:14" s="1549" customFormat="1">
      <c r="A69" s="1534">
        <v>48.113</v>
      </c>
      <c r="B69" s="1535" t="s">
        <v>1437</v>
      </c>
      <c r="C69" s="1515">
        <f>[11]Final!C1837</f>
        <v>0</v>
      </c>
      <c r="D69" s="1515">
        <f>[11]Final!D1837</f>
        <v>34092311.18</v>
      </c>
      <c r="E69" s="1515">
        <f>[11]Final!E1837</f>
        <v>0</v>
      </c>
      <c r="F69" s="1515">
        <f>[11]Final!F1837</f>
        <v>4547.45</v>
      </c>
      <c r="G69" s="1515">
        <f t="shared" si="16"/>
        <v>0</v>
      </c>
      <c r="H69" s="1515">
        <f t="shared" si="16"/>
        <v>34096858.630000003</v>
      </c>
      <c r="I69" s="1515">
        <f t="shared" si="17"/>
        <v>0</v>
      </c>
      <c r="J69" s="1516">
        <f t="shared" si="18"/>
        <v>34096858.630000003</v>
      </c>
      <c r="K69" s="1547"/>
      <c r="L69" s="1547"/>
      <c r="M69" s="1547"/>
      <c r="N69" s="1548"/>
    </row>
    <row r="70" spans="1:14" s="1549" customFormat="1">
      <c r="A70" s="1534">
        <v>48.113999999999997</v>
      </c>
      <c r="B70" s="1535" t="s">
        <v>1994</v>
      </c>
      <c r="C70" s="1515">
        <f>[11]Final!C1838</f>
        <v>0</v>
      </c>
      <c r="D70" s="1515">
        <f>[11]Final!D1838</f>
        <v>48080</v>
      </c>
      <c r="E70" s="1515">
        <f>[11]Final!E1838</f>
        <v>0</v>
      </c>
      <c r="F70" s="1515">
        <f>[11]Final!F1838</f>
        <v>0</v>
      </c>
      <c r="G70" s="1515">
        <f t="shared" si="16"/>
        <v>0</v>
      </c>
      <c r="H70" s="1515">
        <f t="shared" si="16"/>
        <v>48080</v>
      </c>
      <c r="I70" s="1515">
        <f t="shared" si="17"/>
        <v>0</v>
      </c>
      <c r="J70" s="1516">
        <f t="shared" si="18"/>
        <v>48080</v>
      </c>
      <c r="K70" s="1547"/>
      <c r="L70" s="1547"/>
      <c r="M70" s="1547"/>
      <c r="N70" s="1548"/>
    </row>
    <row r="71" spans="1:14" s="1549" customFormat="1">
      <c r="A71" s="1534">
        <v>48.115000000000002</v>
      </c>
      <c r="B71" s="1535" t="s">
        <v>1995</v>
      </c>
      <c r="C71" s="1515">
        <f>[11]Final!C1839</f>
        <v>0</v>
      </c>
      <c r="D71" s="1515">
        <f>[11]Final!D1839</f>
        <v>18208663.260000002</v>
      </c>
      <c r="E71" s="1515">
        <f>[11]Final!E1839</f>
        <v>0</v>
      </c>
      <c r="F71" s="1515">
        <f>[11]Final!F1839</f>
        <v>1905493.58</v>
      </c>
      <c r="G71" s="1515">
        <f t="shared" si="16"/>
        <v>0</v>
      </c>
      <c r="H71" s="1515">
        <f t="shared" si="16"/>
        <v>20114156.840000004</v>
      </c>
      <c r="I71" s="1515">
        <f t="shared" si="17"/>
        <v>0</v>
      </c>
      <c r="J71" s="1516">
        <f t="shared" si="18"/>
        <v>20114156.840000004</v>
      </c>
      <c r="K71" s="1547"/>
      <c r="L71" s="1547"/>
      <c r="M71" s="1547"/>
      <c r="N71" s="1548"/>
    </row>
    <row r="72" spans="1:14" s="1549" customFormat="1">
      <c r="A72" s="1534">
        <v>48.116</v>
      </c>
      <c r="B72" s="1535" t="s">
        <v>437</v>
      </c>
      <c r="C72" s="1515">
        <f>[11]Final!C1840</f>
        <v>0</v>
      </c>
      <c r="D72" s="1515">
        <f>[11]Final!D1840</f>
        <v>1106353.49</v>
      </c>
      <c r="E72" s="1515">
        <f>[11]Final!E1840</f>
        <v>0</v>
      </c>
      <c r="F72" s="1515">
        <f>[11]Final!F1840</f>
        <v>7576</v>
      </c>
      <c r="G72" s="1515">
        <f t="shared" si="16"/>
        <v>0</v>
      </c>
      <c r="H72" s="1515">
        <f t="shared" si="16"/>
        <v>1113929.49</v>
      </c>
      <c r="I72" s="1515">
        <f t="shared" si="17"/>
        <v>0</v>
      </c>
      <c r="J72" s="1516">
        <f t="shared" si="18"/>
        <v>1113929.49</v>
      </c>
      <c r="K72" s="1547"/>
      <c r="L72" s="1547"/>
      <c r="M72" s="1547"/>
      <c r="N72" s="1548"/>
    </row>
    <row r="73" spans="1:14" s="1549" customFormat="1">
      <c r="A73" s="1534">
        <v>48.116999999999997</v>
      </c>
      <c r="B73" s="1535" t="s">
        <v>1996</v>
      </c>
      <c r="C73" s="1515">
        <f>[11]Final!C1841</f>
        <v>0</v>
      </c>
      <c r="D73" s="1515">
        <f>[11]Final!D1841</f>
        <v>143362.65</v>
      </c>
      <c r="E73" s="1515">
        <f>[11]Final!E1841</f>
        <v>0</v>
      </c>
      <c r="F73" s="1515">
        <f>[11]Final!F1841</f>
        <v>10435.44</v>
      </c>
      <c r="G73" s="1515">
        <f t="shared" si="16"/>
        <v>0</v>
      </c>
      <c r="H73" s="1515">
        <f t="shared" si="16"/>
        <v>153798.09</v>
      </c>
      <c r="I73" s="1515">
        <f t="shared" si="17"/>
        <v>0</v>
      </c>
      <c r="J73" s="1516">
        <f t="shared" si="18"/>
        <v>153798.09</v>
      </c>
      <c r="K73" s="1547"/>
      <c r="L73" s="1547"/>
      <c r="M73" s="1547"/>
      <c r="N73" s="1548"/>
    </row>
    <row r="74" spans="1:14" s="1549" customFormat="1">
      <c r="A74" s="1534">
        <v>48.201000000000001</v>
      </c>
      <c r="B74" s="1535" t="s">
        <v>1997</v>
      </c>
      <c r="C74" s="1515">
        <f>[11]Final!C1842</f>
        <v>0</v>
      </c>
      <c r="D74" s="1515">
        <f>[11]Final!D1842</f>
        <v>1123513</v>
      </c>
      <c r="E74" s="1515">
        <f>[11]Final!E1842</f>
        <v>0</v>
      </c>
      <c r="F74" s="1515">
        <f>[11]Final!F1842</f>
        <v>0</v>
      </c>
      <c r="G74" s="1515">
        <f t="shared" si="16"/>
        <v>0</v>
      </c>
      <c r="H74" s="1515">
        <f t="shared" si="16"/>
        <v>1123513</v>
      </c>
      <c r="I74" s="1515">
        <f t="shared" si="17"/>
        <v>0</v>
      </c>
      <c r="J74" s="1516">
        <f t="shared" si="18"/>
        <v>1123513</v>
      </c>
      <c r="K74" s="1547"/>
      <c r="L74" s="1547"/>
      <c r="M74" s="1547"/>
      <c r="N74" s="1548"/>
    </row>
    <row r="75" spans="1:14" s="1549" customFormat="1">
      <c r="A75" s="1544"/>
      <c r="B75" s="1521" t="s">
        <v>1838</v>
      </c>
      <c r="C75" s="1515">
        <f t="shared" ref="C75:I75" si="19">SUM(C59:C74)</f>
        <v>0</v>
      </c>
      <c r="D75" s="1515">
        <f t="shared" si="19"/>
        <v>1172598479.0000002</v>
      </c>
      <c r="E75" s="1515">
        <f t="shared" si="19"/>
        <v>0</v>
      </c>
      <c r="F75" s="1515">
        <f t="shared" si="19"/>
        <v>160384521.97</v>
      </c>
      <c r="G75" s="1515">
        <f t="shared" si="19"/>
        <v>0</v>
      </c>
      <c r="H75" s="1515">
        <f t="shared" si="19"/>
        <v>1332983000.9699998</v>
      </c>
      <c r="I75" s="1515">
        <f t="shared" si="19"/>
        <v>0</v>
      </c>
      <c r="J75" s="1516">
        <f>SUM(J59:J74)</f>
        <v>1332983000.9699998</v>
      </c>
      <c r="K75" s="1547"/>
      <c r="L75" s="1547"/>
      <c r="M75" s="1547"/>
      <c r="N75" s="1548"/>
    </row>
    <row r="76" spans="1:14" s="1549" customFormat="1">
      <c r="A76" s="1537"/>
      <c r="B76" s="1563"/>
      <c r="C76" s="1538"/>
      <c r="D76" s="1538">
        <f>D75-C75</f>
        <v>1172598479.0000002</v>
      </c>
      <c r="E76" s="1538"/>
      <c r="F76" s="1538">
        <f>F75-E75</f>
        <v>160384521.97</v>
      </c>
      <c r="G76" s="1538"/>
      <c r="H76" s="1538">
        <f>[11]Final!H1844</f>
        <v>1332983000.9699998</v>
      </c>
      <c r="I76" s="1538"/>
      <c r="J76" s="1539">
        <f>J75-I75</f>
        <v>1332983000.9699998</v>
      </c>
      <c r="K76" s="1547"/>
      <c r="L76" s="1547"/>
      <c r="M76" s="1547"/>
      <c r="N76" s="1548"/>
    </row>
    <row r="77" spans="1:14">
      <c r="A77" s="1537"/>
      <c r="B77" s="1564" t="s">
        <v>3794</v>
      </c>
      <c r="C77" s="1515"/>
      <c r="D77" s="1515"/>
      <c r="E77" s="1515"/>
      <c r="F77" s="1515"/>
      <c r="G77" s="1515"/>
      <c r="H77" s="1515"/>
      <c r="I77" s="1515"/>
      <c r="J77" s="1516"/>
    </row>
    <row r="78" spans="1:14">
      <c r="A78" s="1559">
        <v>55.11</v>
      </c>
      <c r="B78" s="1549" t="s">
        <v>1840</v>
      </c>
      <c r="C78" s="1515">
        <f>[11]Final!C1994</f>
        <v>0</v>
      </c>
      <c r="D78" s="1515">
        <f>[11]Final!D1994</f>
        <v>1033364224.5300002</v>
      </c>
      <c r="E78" s="1515">
        <f>[11]Final!E1994</f>
        <v>0</v>
      </c>
      <c r="F78" s="1515">
        <f>[11]Final!F1994</f>
        <v>58560101.100000001</v>
      </c>
      <c r="G78" s="1515">
        <f>C78+E78</f>
        <v>0</v>
      </c>
      <c r="H78" s="1515">
        <f>D78+F78</f>
        <v>1091924325.6300001</v>
      </c>
      <c r="I78" s="1515">
        <f>IF(G78&gt;H78,G78-H78,0)</f>
        <v>0</v>
      </c>
      <c r="J78" s="1516">
        <f>IF(H78&gt;G78,H78-G78,0)</f>
        <v>1091924325.6300001</v>
      </c>
    </row>
    <row r="79" spans="1:14">
      <c r="A79" s="1544"/>
      <c r="B79" s="1521" t="s">
        <v>1838</v>
      </c>
      <c r="C79" s="1538">
        <f t="shared" ref="C79:J79" si="20">SUM(C78)</f>
        <v>0</v>
      </c>
      <c r="D79" s="1538">
        <f t="shared" si="20"/>
        <v>1033364224.5300002</v>
      </c>
      <c r="E79" s="1538">
        <f t="shared" si="20"/>
        <v>0</v>
      </c>
      <c r="F79" s="1538">
        <f t="shared" si="20"/>
        <v>58560101.100000001</v>
      </c>
      <c r="G79" s="1538">
        <f t="shared" si="20"/>
        <v>0</v>
      </c>
      <c r="H79" s="1538">
        <f t="shared" si="20"/>
        <v>1091924325.6300001</v>
      </c>
      <c r="I79" s="1538">
        <f t="shared" si="20"/>
        <v>0</v>
      </c>
      <c r="J79" s="1539">
        <f t="shared" si="20"/>
        <v>1091924325.6300001</v>
      </c>
    </row>
    <row r="80" spans="1:14" s="1566" customFormat="1">
      <c r="A80" s="1565" t="s">
        <v>3821</v>
      </c>
      <c r="C80" s="1567"/>
      <c r="D80" s="1567"/>
      <c r="E80" s="1567"/>
      <c r="F80" s="1567"/>
      <c r="G80" s="1567"/>
      <c r="H80" s="1567"/>
      <c r="I80" s="1567"/>
      <c r="J80" s="1568"/>
      <c r="K80" s="1547"/>
      <c r="L80" s="1547"/>
      <c r="M80" s="1547"/>
      <c r="N80" s="1569"/>
    </row>
    <row r="81" spans="1:14" s="1549" customFormat="1">
      <c r="A81" s="1537">
        <v>3</v>
      </c>
      <c r="B81" s="1521" t="s">
        <v>2233</v>
      </c>
      <c r="C81" s="1515"/>
      <c r="D81" s="1515"/>
      <c r="E81" s="1515"/>
      <c r="F81" s="1515"/>
      <c r="G81" s="1515"/>
      <c r="H81" s="1515"/>
      <c r="I81" s="1515"/>
      <c r="J81" s="1516"/>
      <c r="K81" s="1547"/>
      <c r="L81" s="1547"/>
      <c r="M81" s="1547"/>
      <c r="N81" s="1548"/>
    </row>
    <row r="82" spans="1:14" s="1549" customFormat="1">
      <c r="A82" s="1537" t="s">
        <v>1125</v>
      </c>
      <c r="B82" s="1546" t="s">
        <v>2234</v>
      </c>
      <c r="C82" s="1515"/>
      <c r="D82" s="1515"/>
      <c r="E82" s="1515"/>
      <c r="F82" s="1515"/>
      <c r="G82" s="1515"/>
      <c r="H82" s="1515"/>
      <c r="I82" s="1515"/>
      <c r="J82" s="1516"/>
      <c r="K82" s="1547"/>
      <c r="L82" s="1547"/>
      <c r="M82" s="1547"/>
      <c r="N82" s="1548"/>
    </row>
    <row r="83" spans="1:14" s="1549" customFormat="1">
      <c r="A83" s="1544" t="s">
        <v>2235</v>
      </c>
      <c r="B83" s="1549" t="s">
        <v>2236</v>
      </c>
      <c r="C83" s="1515">
        <f>[11]Final!C161</f>
        <v>0</v>
      </c>
      <c r="D83" s="1515">
        <f>[11]Final!D161</f>
        <v>0</v>
      </c>
      <c r="E83" s="1515">
        <f>[11]Final!E161</f>
        <v>0</v>
      </c>
      <c r="F83" s="1515">
        <f>[11]Final!F161</f>
        <v>0</v>
      </c>
      <c r="G83" s="1515">
        <f t="shared" ref="G83:H107" si="21">C83+E83</f>
        <v>0</v>
      </c>
      <c r="H83" s="1515">
        <f t="shared" si="21"/>
        <v>0</v>
      </c>
      <c r="I83" s="1515">
        <f t="shared" ref="I83:I107" si="22">IF(G83&gt;H83,G83-H83,0)</f>
        <v>0</v>
      </c>
      <c r="J83" s="1516">
        <f t="shared" ref="J83:J107" si="23">IF(H83&gt;G83,H83-G83,0)</f>
        <v>0</v>
      </c>
      <c r="K83" s="1547"/>
      <c r="L83" s="1547"/>
      <c r="M83" s="1547"/>
      <c r="N83" s="1548"/>
    </row>
    <row r="84" spans="1:14" s="1549" customFormat="1">
      <c r="A84" s="1544" t="s">
        <v>2237</v>
      </c>
      <c r="B84" s="1549" t="s">
        <v>2238</v>
      </c>
      <c r="C84" s="1515">
        <f>[11]Final!C162</f>
        <v>0</v>
      </c>
      <c r="D84" s="1515">
        <f>[11]Final!D162</f>
        <v>0</v>
      </c>
      <c r="E84" s="1515">
        <f>[11]Final!E162</f>
        <v>0</v>
      </c>
      <c r="F84" s="1515">
        <f>[11]Final!F162</f>
        <v>0</v>
      </c>
      <c r="G84" s="1515">
        <f t="shared" si="21"/>
        <v>0</v>
      </c>
      <c r="H84" s="1515">
        <f t="shared" si="21"/>
        <v>0</v>
      </c>
      <c r="I84" s="1515">
        <f t="shared" si="22"/>
        <v>0</v>
      </c>
      <c r="J84" s="1516">
        <f t="shared" si="23"/>
        <v>0</v>
      </c>
      <c r="K84" s="1547"/>
      <c r="L84" s="1547"/>
      <c r="M84" s="1547"/>
      <c r="N84" s="1548"/>
    </row>
    <row r="85" spans="1:14" s="1549" customFormat="1">
      <c r="A85" s="1544" t="s">
        <v>2239</v>
      </c>
      <c r="B85" s="1549" t="s">
        <v>2240</v>
      </c>
      <c r="C85" s="1515">
        <f>[11]Final!C163</f>
        <v>0</v>
      </c>
      <c r="D85" s="1515">
        <f>[11]Final!D163</f>
        <v>0</v>
      </c>
      <c r="E85" s="1515">
        <f>[11]Final!E163</f>
        <v>85020</v>
      </c>
      <c r="F85" s="1515">
        <f>[11]Final!F163</f>
        <v>0</v>
      </c>
      <c r="G85" s="1515">
        <f t="shared" si="21"/>
        <v>85020</v>
      </c>
      <c r="H85" s="1515">
        <f t="shared" si="21"/>
        <v>0</v>
      </c>
      <c r="I85" s="1515">
        <f t="shared" si="22"/>
        <v>85020</v>
      </c>
      <c r="J85" s="1516">
        <f t="shared" si="23"/>
        <v>0</v>
      </c>
      <c r="K85" s="1547"/>
      <c r="L85" s="1547"/>
      <c r="M85" s="1547"/>
      <c r="N85" s="1548"/>
    </row>
    <row r="86" spans="1:14" s="1549" customFormat="1">
      <c r="A86" s="1544" t="s">
        <v>2241</v>
      </c>
      <c r="B86" s="1549" t="s">
        <v>2242</v>
      </c>
      <c r="C86" s="1515">
        <f>[11]Final!C164</f>
        <v>0</v>
      </c>
      <c r="D86" s="1515">
        <f>[11]Final!D164</f>
        <v>0</v>
      </c>
      <c r="E86" s="1515">
        <f>[11]Final!E164</f>
        <v>0</v>
      </c>
      <c r="F86" s="1515">
        <f>[11]Final!F164</f>
        <v>0</v>
      </c>
      <c r="G86" s="1515">
        <f t="shared" si="21"/>
        <v>0</v>
      </c>
      <c r="H86" s="1515">
        <f t="shared" si="21"/>
        <v>0</v>
      </c>
      <c r="I86" s="1515">
        <f t="shared" si="22"/>
        <v>0</v>
      </c>
      <c r="J86" s="1516">
        <f t="shared" si="23"/>
        <v>0</v>
      </c>
      <c r="K86" s="1547"/>
      <c r="L86" s="1547"/>
      <c r="M86" s="1547"/>
      <c r="N86" s="1548"/>
    </row>
    <row r="87" spans="1:14" s="1549" customFormat="1">
      <c r="A87" s="1544" t="s">
        <v>2243</v>
      </c>
      <c r="B87" s="1549" t="s">
        <v>2244</v>
      </c>
      <c r="C87" s="1515">
        <f>[11]Final!C165</f>
        <v>0</v>
      </c>
      <c r="D87" s="1515">
        <f>[11]Final!D165</f>
        <v>0</v>
      </c>
      <c r="E87" s="1515">
        <f>[11]Final!E165</f>
        <v>0</v>
      </c>
      <c r="F87" s="1515">
        <f>[11]Final!F165</f>
        <v>0</v>
      </c>
      <c r="G87" s="1515">
        <f t="shared" si="21"/>
        <v>0</v>
      </c>
      <c r="H87" s="1515">
        <f t="shared" si="21"/>
        <v>0</v>
      </c>
      <c r="I87" s="1515">
        <f t="shared" si="22"/>
        <v>0</v>
      </c>
      <c r="J87" s="1516">
        <f t="shared" si="23"/>
        <v>0</v>
      </c>
      <c r="K87" s="1547"/>
      <c r="L87" s="1547"/>
      <c r="M87" s="1547"/>
      <c r="N87" s="1548"/>
    </row>
    <row r="88" spans="1:14" s="1549" customFormat="1">
      <c r="A88" s="1544" t="s">
        <v>2245</v>
      </c>
      <c r="B88" s="1549" t="s">
        <v>2246</v>
      </c>
      <c r="C88" s="1515">
        <f>[11]Final!C166</f>
        <v>200508.67</v>
      </c>
      <c r="D88" s="1515">
        <f>[11]Final!D166</f>
        <v>0</v>
      </c>
      <c r="E88" s="1515">
        <f>[11]Final!E166</f>
        <v>0</v>
      </c>
      <c r="F88" s="1515">
        <f>[11]Final!F166</f>
        <v>711698.12000000011</v>
      </c>
      <c r="G88" s="1515">
        <f t="shared" si="21"/>
        <v>200508.67</v>
      </c>
      <c r="H88" s="1515">
        <f t="shared" si="21"/>
        <v>711698.12000000011</v>
      </c>
      <c r="I88" s="1515">
        <f t="shared" si="22"/>
        <v>0</v>
      </c>
      <c r="J88" s="1516">
        <f t="shared" si="23"/>
        <v>511189.45000000007</v>
      </c>
      <c r="K88" s="1547"/>
      <c r="L88" s="1547"/>
      <c r="M88" s="1547"/>
      <c r="N88" s="1548"/>
    </row>
    <row r="89" spans="1:14" s="1549" customFormat="1">
      <c r="A89" s="1544" t="s">
        <v>2247</v>
      </c>
      <c r="B89" s="1549" t="s">
        <v>2248</v>
      </c>
      <c r="C89" s="1515">
        <f>[11]Final!C167</f>
        <v>0</v>
      </c>
      <c r="D89" s="1515">
        <f>[11]Final!D167</f>
        <v>0</v>
      </c>
      <c r="E89" s="1515">
        <f>[11]Final!E167</f>
        <v>0</v>
      </c>
      <c r="F89" s="1515">
        <f>[11]Final!F167</f>
        <v>0</v>
      </c>
      <c r="G89" s="1515">
        <f t="shared" si="21"/>
        <v>0</v>
      </c>
      <c r="H89" s="1515">
        <f t="shared" si="21"/>
        <v>0</v>
      </c>
      <c r="I89" s="1515">
        <f t="shared" si="22"/>
        <v>0</v>
      </c>
      <c r="J89" s="1516">
        <f t="shared" si="23"/>
        <v>0</v>
      </c>
      <c r="K89" s="1547"/>
      <c r="L89" s="1547"/>
      <c r="M89" s="1547"/>
      <c r="N89" s="1548"/>
    </row>
    <row r="90" spans="1:14" s="1549" customFormat="1">
      <c r="A90" s="1544" t="s">
        <v>2249</v>
      </c>
      <c r="B90" s="1549" t="s">
        <v>2250</v>
      </c>
      <c r="C90" s="1515">
        <f>[11]Final!C168</f>
        <v>0</v>
      </c>
      <c r="D90" s="1515">
        <f>[11]Final!D168</f>
        <v>0</v>
      </c>
      <c r="E90" s="1515">
        <f>[11]Final!E168</f>
        <v>0</v>
      </c>
      <c r="F90" s="1515">
        <f>[11]Final!F168</f>
        <v>0</v>
      </c>
      <c r="G90" s="1515">
        <f t="shared" si="21"/>
        <v>0</v>
      </c>
      <c r="H90" s="1515">
        <f t="shared" si="21"/>
        <v>0</v>
      </c>
      <c r="I90" s="1515">
        <f t="shared" si="22"/>
        <v>0</v>
      </c>
      <c r="J90" s="1516">
        <f t="shared" si="23"/>
        <v>0</v>
      </c>
      <c r="K90" s="1547"/>
      <c r="L90" s="1547"/>
      <c r="M90" s="1547"/>
      <c r="N90" s="1548"/>
    </row>
    <row r="91" spans="1:14" s="1549" customFormat="1">
      <c r="A91" s="1544" t="s">
        <v>2251</v>
      </c>
      <c r="B91" s="1549" t="s">
        <v>2252</v>
      </c>
      <c r="C91" s="1515">
        <f>[11]Final!C169</f>
        <v>0</v>
      </c>
      <c r="D91" s="1515">
        <f>[11]Final!D169</f>
        <v>0</v>
      </c>
      <c r="E91" s="1515">
        <f>[11]Final!E169</f>
        <v>0</v>
      </c>
      <c r="F91" s="1515">
        <f>[11]Final!F169</f>
        <v>0</v>
      </c>
      <c r="G91" s="1515">
        <f t="shared" si="21"/>
        <v>0</v>
      </c>
      <c r="H91" s="1515">
        <f t="shared" si="21"/>
        <v>0</v>
      </c>
      <c r="I91" s="1515">
        <f t="shared" si="22"/>
        <v>0</v>
      </c>
      <c r="J91" s="1516">
        <f t="shared" si="23"/>
        <v>0</v>
      </c>
      <c r="K91" s="1547"/>
      <c r="L91" s="1547"/>
      <c r="M91" s="1547"/>
      <c r="N91" s="1548"/>
    </row>
    <row r="92" spans="1:14" s="1549" customFormat="1">
      <c r="A92" s="1544" t="s">
        <v>2253</v>
      </c>
      <c r="B92" s="1549" t="s">
        <v>2254</v>
      </c>
      <c r="C92" s="1515">
        <f>[11]Final!C170</f>
        <v>0</v>
      </c>
      <c r="D92" s="1515">
        <f>[11]Final!D170</f>
        <v>0</v>
      </c>
      <c r="E92" s="1515">
        <f>[11]Final!E170</f>
        <v>0</v>
      </c>
      <c r="F92" s="1515">
        <f>[11]Final!F170</f>
        <v>0</v>
      </c>
      <c r="G92" s="1515">
        <f t="shared" si="21"/>
        <v>0</v>
      </c>
      <c r="H92" s="1515">
        <f t="shared" si="21"/>
        <v>0</v>
      </c>
      <c r="I92" s="1515">
        <f t="shared" si="22"/>
        <v>0</v>
      </c>
      <c r="J92" s="1516">
        <f t="shared" si="23"/>
        <v>0</v>
      </c>
      <c r="K92" s="1547"/>
      <c r="L92" s="1547"/>
      <c r="M92" s="1547"/>
      <c r="N92" s="1548"/>
    </row>
    <row r="93" spans="1:14" s="1549" customFormat="1">
      <c r="A93" s="1544" t="s">
        <v>2255</v>
      </c>
      <c r="B93" s="1549" t="s">
        <v>2256</v>
      </c>
      <c r="C93" s="1515">
        <f>[11]Final!C171</f>
        <v>14066</v>
      </c>
      <c r="D93" s="1515">
        <f>[11]Final!D171</f>
        <v>0</v>
      </c>
      <c r="E93" s="1515">
        <f>[11]Final!E171</f>
        <v>36000</v>
      </c>
      <c r="F93" s="1515">
        <f>[11]Final!F171</f>
        <v>0</v>
      </c>
      <c r="G93" s="1515">
        <f t="shared" si="21"/>
        <v>50066</v>
      </c>
      <c r="H93" s="1515">
        <f t="shared" si="21"/>
        <v>0</v>
      </c>
      <c r="I93" s="1515">
        <f t="shared" si="22"/>
        <v>50066</v>
      </c>
      <c r="J93" s="1516">
        <f t="shared" si="23"/>
        <v>0</v>
      </c>
      <c r="K93" s="1547"/>
      <c r="L93" s="1547"/>
      <c r="M93" s="1547"/>
      <c r="N93" s="1548"/>
    </row>
    <row r="94" spans="1:14" s="1549" customFormat="1">
      <c r="A94" s="1544" t="s">
        <v>2257</v>
      </c>
      <c r="B94" s="1549" t="s">
        <v>2258</v>
      </c>
      <c r="C94" s="1515">
        <f>[11]Final!C172</f>
        <v>930</v>
      </c>
      <c r="D94" s="1515">
        <f>[11]Final!D172</f>
        <v>0</v>
      </c>
      <c r="E94" s="1515">
        <f>[11]Final!E172</f>
        <v>0</v>
      </c>
      <c r="F94" s="1515">
        <f>[11]Final!F172</f>
        <v>0</v>
      </c>
      <c r="G94" s="1515">
        <f t="shared" si="21"/>
        <v>930</v>
      </c>
      <c r="H94" s="1515">
        <f t="shared" si="21"/>
        <v>0</v>
      </c>
      <c r="I94" s="1515">
        <f t="shared" si="22"/>
        <v>930</v>
      </c>
      <c r="J94" s="1516">
        <f t="shared" si="23"/>
        <v>0</v>
      </c>
      <c r="K94" s="1547"/>
      <c r="L94" s="1547"/>
      <c r="M94" s="1547"/>
      <c r="N94" s="1548"/>
    </row>
    <row r="95" spans="1:14" s="1549" customFormat="1">
      <c r="A95" s="1544" t="s">
        <v>2259</v>
      </c>
      <c r="B95" s="1549" t="s">
        <v>2260</v>
      </c>
      <c r="C95" s="1515">
        <f>[11]Final!C173</f>
        <v>0</v>
      </c>
      <c r="D95" s="1515">
        <f>[11]Final!D173</f>
        <v>0</v>
      </c>
      <c r="E95" s="1515">
        <f>[11]Final!E173</f>
        <v>33000</v>
      </c>
      <c r="F95" s="1515">
        <f>[11]Final!F173</f>
        <v>0</v>
      </c>
      <c r="G95" s="1515">
        <f t="shared" si="21"/>
        <v>33000</v>
      </c>
      <c r="H95" s="1515">
        <f t="shared" si="21"/>
        <v>0</v>
      </c>
      <c r="I95" s="1515">
        <f t="shared" si="22"/>
        <v>33000</v>
      </c>
      <c r="J95" s="1516">
        <f t="shared" si="23"/>
        <v>0</v>
      </c>
      <c r="K95" s="1547"/>
      <c r="L95" s="1547"/>
      <c r="M95" s="1547"/>
      <c r="N95" s="1548"/>
    </row>
    <row r="96" spans="1:14" s="1549" customFormat="1">
      <c r="A96" s="1544" t="s">
        <v>2261</v>
      </c>
      <c r="B96" s="1549" t="s">
        <v>2262</v>
      </c>
      <c r="C96" s="1515">
        <f>[11]Final!C174</f>
        <v>0</v>
      </c>
      <c r="D96" s="1515">
        <f>[11]Final!D174</f>
        <v>0</v>
      </c>
      <c r="E96" s="1515">
        <f>[11]Final!E174</f>
        <v>0</v>
      </c>
      <c r="F96" s="1515">
        <f>[11]Final!F174</f>
        <v>0</v>
      </c>
      <c r="G96" s="1515">
        <f t="shared" si="21"/>
        <v>0</v>
      </c>
      <c r="H96" s="1515">
        <f t="shared" si="21"/>
        <v>0</v>
      </c>
      <c r="I96" s="1515">
        <f t="shared" si="22"/>
        <v>0</v>
      </c>
      <c r="J96" s="1516">
        <f t="shared" si="23"/>
        <v>0</v>
      </c>
      <c r="K96" s="1547"/>
      <c r="L96" s="1547"/>
      <c r="M96" s="1547"/>
      <c r="N96" s="1548"/>
    </row>
    <row r="97" spans="1:14" s="1549" customFormat="1">
      <c r="A97" s="1544" t="s">
        <v>2263</v>
      </c>
      <c r="B97" s="1549" t="s">
        <v>2264</v>
      </c>
      <c r="C97" s="1515">
        <f>[11]Final!C175</f>
        <v>0</v>
      </c>
      <c r="D97" s="1515">
        <f>[11]Final!D175</f>
        <v>0</v>
      </c>
      <c r="E97" s="1515">
        <f>[11]Final!E175</f>
        <v>0</v>
      </c>
      <c r="F97" s="1515">
        <f>[11]Final!F175</f>
        <v>0</v>
      </c>
      <c r="G97" s="1515">
        <f t="shared" si="21"/>
        <v>0</v>
      </c>
      <c r="H97" s="1515">
        <f t="shared" si="21"/>
        <v>0</v>
      </c>
      <c r="I97" s="1515">
        <f t="shared" si="22"/>
        <v>0</v>
      </c>
      <c r="J97" s="1516">
        <f t="shared" si="23"/>
        <v>0</v>
      </c>
      <c r="K97" s="1547"/>
      <c r="L97" s="1547"/>
      <c r="M97" s="1547"/>
      <c r="N97" s="1548"/>
    </row>
    <row r="98" spans="1:14" s="1549" customFormat="1">
      <c r="A98" s="1544" t="s">
        <v>2265</v>
      </c>
      <c r="B98" s="1549" t="s">
        <v>2266</v>
      </c>
      <c r="C98" s="1515">
        <f>[11]Final!C176</f>
        <v>0</v>
      </c>
      <c r="D98" s="1515">
        <f>[11]Final!D176</f>
        <v>0</v>
      </c>
      <c r="E98" s="1515">
        <f>[11]Final!E176</f>
        <v>0</v>
      </c>
      <c r="F98" s="1515">
        <f>[11]Final!F176</f>
        <v>0</v>
      </c>
      <c r="G98" s="1515">
        <f t="shared" si="21"/>
        <v>0</v>
      </c>
      <c r="H98" s="1515">
        <f t="shared" si="21"/>
        <v>0</v>
      </c>
      <c r="I98" s="1515">
        <f t="shared" si="22"/>
        <v>0</v>
      </c>
      <c r="J98" s="1516">
        <f t="shared" si="23"/>
        <v>0</v>
      </c>
      <c r="K98" s="1547"/>
      <c r="L98" s="1547"/>
      <c r="M98" s="1547"/>
      <c r="N98" s="1548"/>
    </row>
    <row r="99" spans="1:14" s="1549" customFormat="1">
      <c r="A99" s="1544" t="s">
        <v>2267</v>
      </c>
      <c r="B99" s="1549" t="s">
        <v>2268</v>
      </c>
      <c r="C99" s="1515">
        <f>[11]Final!C177</f>
        <v>0</v>
      </c>
      <c r="D99" s="1515">
        <f>[11]Final!D177</f>
        <v>0</v>
      </c>
      <c r="E99" s="1515">
        <f>[11]Final!E177</f>
        <v>0</v>
      </c>
      <c r="F99" s="1515">
        <f>[11]Final!F177</f>
        <v>0</v>
      </c>
      <c r="G99" s="1515">
        <f t="shared" si="21"/>
        <v>0</v>
      </c>
      <c r="H99" s="1515">
        <f t="shared" si="21"/>
        <v>0</v>
      </c>
      <c r="I99" s="1515">
        <f t="shared" si="22"/>
        <v>0</v>
      </c>
      <c r="J99" s="1516">
        <f t="shared" si="23"/>
        <v>0</v>
      </c>
      <c r="K99" s="1547"/>
      <c r="L99" s="1547"/>
      <c r="M99" s="1547"/>
      <c r="N99" s="1548"/>
    </row>
    <row r="100" spans="1:14" s="1549" customFormat="1">
      <c r="A100" s="1544" t="s">
        <v>2269</v>
      </c>
      <c r="B100" s="1549" t="s">
        <v>2270</v>
      </c>
      <c r="C100" s="1515">
        <f>[11]Final!C178</f>
        <v>0</v>
      </c>
      <c r="D100" s="1515">
        <f>[11]Final!D178</f>
        <v>0</v>
      </c>
      <c r="E100" s="1515">
        <f>[11]Final!E178</f>
        <v>0</v>
      </c>
      <c r="F100" s="1515">
        <f>[11]Final!F178</f>
        <v>0</v>
      </c>
      <c r="G100" s="1515">
        <f t="shared" si="21"/>
        <v>0</v>
      </c>
      <c r="H100" s="1515">
        <f t="shared" si="21"/>
        <v>0</v>
      </c>
      <c r="I100" s="1515">
        <f t="shared" si="22"/>
        <v>0</v>
      </c>
      <c r="J100" s="1516">
        <f t="shared" si="23"/>
        <v>0</v>
      </c>
      <c r="K100" s="1547"/>
      <c r="L100" s="1547"/>
      <c r="M100" s="1547"/>
      <c r="N100" s="1548"/>
    </row>
    <row r="101" spans="1:14" s="1549" customFormat="1">
      <c r="A101" s="1544" t="s">
        <v>2271</v>
      </c>
      <c r="B101" s="1549" t="s">
        <v>2272</v>
      </c>
      <c r="C101" s="1515">
        <f>[11]Final!C179</f>
        <v>0</v>
      </c>
      <c r="D101" s="1515">
        <f>[11]Final!D179</f>
        <v>0</v>
      </c>
      <c r="E101" s="1515">
        <f>[11]Final!E179</f>
        <v>0</v>
      </c>
      <c r="F101" s="1515">
        <f>[11]Final!F179</f>
        <v>0</v>
      </c>
      <c r="G101" s="1515">
        <f t="shared" si="21"/>
        <v>0</v>
      </c>
      <c r="H101" s="1515">
        <f t="shared" si="21"/>
        <v>0</v>
      </c>
      <c r="I101" s="1515">
        <f t="shared" si="22"/>
        <v>0</v>
      </c>
      <c r="J101" s="1516">
        <f t="shared" si="23"/>
        <v>0</v>
      </c>
      <c r="K101" s="1547"/>
      <c r="L101" s="1547"/>
      <c r="M101" s="1547"/>
      <c r="N101" s="1548"/>
    </row>
    <row r="102" spans="1:14" s="1549" customFormat="1">
      <c r="A102" s="1544" t="s">
        <v>2273</v>
      </c>
      <c r="B102" s="1549" t="s">
        <v>2274</v>
      </c>
      <c r="C102" s="1515">
        <f>[11]Final!C180</f>
        <v>0</v>
      </c>
      <c r="D102" s="1515">
        <f>[11]Final!D180</f>
        <v>0</v>
      </c>
      <c r="E102" s="1515">
        <f>[11]Final!E180</f>
        <v>0</v>
      </c>
      <c r="F102" s="1515">
        <f>[11]Final!F180</f>
        <v>0</v>
      </c>
      <c r="G102" s="1515">
        <f t="shared" si="21"/>
        <v>0</v>
      </c>
      <c r="H102" s="1515">
        <f t="shared" si="21"/>
        <v>0</v>
      </c>
      <c r="I102" s="1515">
        <f t="shared" si="22"/>
        <v>0</v>
      </c>
      <c r="J102" s="1516">
        <f t="shared" si="23"/>
        <v>0</v>
      </c>
      <c r="K102" s="1547"/>
      <c r="L102" s="1547"/>
      <c r="M102" s="1547"/>
      <c r="N102" s="1548"/>
    </row>
    <row r="103" spans="1:14" s="1549" customFormat="1">
      <c r="A103" s="1544" t="s">
        <v>2275</v>
      </c>
      <c r="B103" s="1549" t="s">
        <v>2276</v>
      </c>
      <c r="C103" s="1515">
        <f>[11]Final!C181</f>
        <v>0</v>
      </c>
      <c r="D103" s="1515">
        <f>[11]Final!D181</f>
        <v>0</v>
      </c>
      <c r="E103" s="1515">
        <f>[11]Final!E181</f>
        <v>0</v>
      </c>
      <c r="F103" s="1515">
        <f>[11]Final!F181</f>
        <v>0</v>
      </c>
      <c r="G103" s="1515">
        <f t="shared" si="21"/>
        <v>0</v>
      </c>
      <c r="H103" s="1515">
        <f t="shared" si="21"/>
        <v>0</v>
      </c>
      <c r="I103" s="1515">
        <f t="shared" si="22"/>
        <v>0</v>
      </c>
      <c r="J103" s="1516">
        <f t="shared" si="23"/>
        <v>0</v>
      </c>
      <c r="K103" s="1547"/>
      <c r="L103" s="1547"/>
      <c r="M103" s="1547"/>
      <c r="N103" s="1548"/>
    </row>
    <row r="104" spans="1:14" s="1549" customFormat="1">
      <c r="A104" s="1544" t="s">
        <v>2277</v>
      </c>
      <c r="B104" s="1549" t="s">
        <v>2278</v>
      </c>
      <c r="C104" s="1515">
        <f>[11]Final!C182</f>
        <v>0</v>
      </c>
      <c r="D104" s="1515">
        <f>[11]Final!D182</f>
        <v>0</v>
      </c>
      <c r="E104" s="1515">
        <f>[11]Final!E182</f>
        <v>0</v>
      </c>
      <c r="F104" s="1515">
        <f>[11]Final!F182</f>
        <v>0</v>
      </c>
      <c r="G104" s="1515">
        <f t="shared" si="21"/>
        <v>0</v>
      </c>
      <c r="H104" s="1515">
        <f t="shared" si="21"/>
        <v>0</v>
      </c>
      <c r="I104" s="1515">
        <f t="shared" si="22"/>
        <v>0</v>
      </c>
      <c r="J104" s="1516">
        <f t="shared" si="23"/>
        <v>0</v>
      </c>
      <c r="K104" s="1547"/>
      <c r="L104" s="1547"/>
      <c r="M104" s="1547"/>
      <c r="N104" s="1548"/>
    </row>
    <row r="105" spans="1:14" s="1549" customFormat="1">
      <c r="A105" s="1544" t="s">
        <v>2279</v>
      </c>
      <c r="B105" s="1549" t="s">
        <v>2280</v>
      </c>
      <c r="C105" s="1515">
        <f>[11]Final!C183</f>
        <v>0</v>
      </c>
      <c r="D105" s="1515">
        <f>[11]Final!D183</f>
        <v>0</v>
      </c>
      <c r="E105" s="1515">
        <f>[11]Final!E183</f>
        <v>0</v>
      </c>
      <c r="F105" s="1515">
        <f>[11]Final!F183</f>
        <v>0</v>
      </c>
      <c r="G105" s="1515">
        <f t="shared" si="21"/>
        <v>0</v>
      </c>
      <c r="H105" s="1515">
        <f t="shared" si="21"/>
        <v>0</v>
      </c>
      <c r="I105" s="1515">
        <f t="shared" si="22"/>
        <v>0</v>
      </c>
      <c r="J105" s="1516">
        <f t="shared" si="23"/>
        <v>0</v>
      </c>
      <c r="K105" s="1547"/>
      <c r="L105" s="1547"/>
      <c r="M105" s="1547"/>
      <c r="N105" s="1548"/>
    </row>
    <row r="106" spans="1:14" s="1549" customFormat="1">
      <c r="A106" s="1544" t="s">
        <v>2281</v>
      </c>
      <c r="B106" s="1549" t="s">
        <v>2282</v>
      </c>
      <c r="C106" s="1515">
        <f>[11]Final!C184</f>
        <v>0</v>
      </c>
      <c r="D106" s="1515">
        <f>[11]Final!D184</f>
        <v>0</v>
      </c>
      <c r="E106" s="1515">
        <f>[11]Final!E184</f>
        <v>0</v>
      </c>
      <c r="F106" s="1515">
        <f>[11]Final!F184</f>
        <v>0</v>
      </c>
      <c r="G106" s="1515">
        <f t="shared" si="21"/>
        <v>0</v>
      </c>
      <c r="H106" s="1515">
        <f t="shared" si="21"/>
        <v>0</v>
      </c>
      <c r="I106" s="1515">
        <f t="shared" si="22"/>
        <v>0</v>
      </c>
      <c r="J106" s="1516">
        <f t="shared" si="23"/>
        <v>0</v>
      </c>
      <c r="K106" s="1547"/>
      <c r="L106" s="1547"/>
      <c r="M106" s="1547"/>
      <c r="N106" s="1548"/>
    </row>
    <row r="107" spans="1:14" s="1549" customFormat="1">
      <c r="A107" s="1544" t="s">
        <v>2283</v>
      </c>
      <c r="B107" s="1549" t="s">
        <v>2284</v>
      </c>
      <c r="C107" s="1515">
        <f>[11]Final!C185</f>
        <v>0</v>
      </c>
      <c r="D107" s="1515">
        <f>[11]Final!D185</f>
        <v>0</v>
      </c>
      <c r="E107" s="1515">
        <f>[11]Final!E185</f>
        <v>0</v>
      </c>
      <c r="F107" s="1515">
        <f>[11]Final!F185</f>
        <v>0</v>
      </c>
      <c r="G107" s="1515">
        <f t="shared" si="21"/>
        <v>0</v>
      </c>
      <c r="H107" s="1515">
        <f t="shared" si="21"/>
        <v>0</v>
      </c>
      <c r="I107" s="1515">
        <f t="shared" si="22"/>
        <v>0</v>
      </c>
      <c r="J107" s="1516">
        <f t="shared" si="23"/>
        <v>0</v>
      </c>
      <c r="K107" s="1547"/>
      <c r="L107" s="1547"/>
      <c r="M107" s="1547"/>
      <c r="N107" s="1548"/>
    </row>
    <row r="108" spans="1:14" s="1549" customFormat="1">
      <c r="A108" s="1544"/>
      <c r="B108" s="1521" t="s">
        <v>772</v>
      </c>
      <c r="C108" s="1515">
        <f t="shared" ref="C108:J108" si="24">SUM(C83:C107)</f>
        <v>215504.67</v>
      </c>
      <c r="D108" s="1515">
        <f t="shared" si="24"/>
        <v>0</v>
      </c>
      <c r="E108" s="1515">
        <f t="shared" si="24"/>
        <v>154020</v>
      </c>
      <c r="F108" s="1515">
        <f t="shared" si="24"/>
        <v>711698.12000000011</v>
      </c>
      <c r="G108" s="1515">
        <f t="shared" si="24"/>
        <v>369524.67000000004</v>
      </c>
      <c r="H108" s="1515">
        <f t="shared" si="24"/>
        <v>711698.12000000011</v>
      </c>
      <c r="I108" s="1515">
        <f t="shared" si="24"/>
        <v>169016</v>
      </c>
      <c r="J108" s="1516">
        <f t="shared" si="24"/>
        <v>511189.45000000007</v>
      </c>
      <c r="K108" s="1547"/>
      <c r="L108" s="1547"/>
      <c r="M108" s="1547"/>
      <c r="N108" s="1548"/>
    </row>
    <row r="109" spans="1:14" s="1549" customFormat="1">
      <c r="A109" s="1544"/>
      <c r="B109" s="1521" t="s">
        <v>1851</v>
      </c>
      <c r="C109" s="1515">
        <f>C108-D108</f>
        <v>215504.67</v>
      </c>
      <c r="D109" s="1515"/>
      <c r="E109" s="1515">
        <f>E108-F108</f>
        <v>-557678.12000000011</v>
      </c>
      <c r="F109" s="1515"/>
      <c r="G109" s="1515"/>
      <c r="H109" s="1515"/>
      <c r="I109" s="1515">
        <f>I108-J108</f>
        <v>-342173.45000000007</v>
      </c>
      <c r="J109" s="1516"/>
      <c r="K109" s="1547"/>
      <c r="L109" s="1547"/>
      <c r="M109" s="1547"/>
      <c r="N109" s="1548"/>
    </row>
    <row r="110" spans="1:14" s="1549" customFormat="1">
      <c r="A110" s="1537" t="s">
        <v>558</v>
      </c>
      <c r="B110" s="1520" t="s">
        <v>2285</v>
      </c>
      <c r="C110" s="1515"/>
      <c r="D110" s="1515"/>
      <c r="E110" s="1515"/>
      <c r="F110" s="1515"/>
      <c r="G110" s="1515"/>
      <c r="H110" s="1515"/>
      <c r="I110" s="1515"/>
      <c r="J110" s="1516"/>
      <c r="K110" s="1547"/>
      <c r="L110" s="1547"/>
      <c r="M110" s="1547"/>
      <c r="N110" s="1548"/>
    </row>
    <row r="111" spans="1:14" s="1549" customFormat="1">
      <c r="A111" s="1544" t="s">
        <v>2286</v>
      </c>
      <c r="B111" s="1570" t="s">
        <v>2287</v>
      </c>
      <c r="C111" s="1515">
        <f>[11]Final!C189</f>
        <v>150732</v>
      </c>
      <c r="D111" s="1515">
        <f>[11]Final!D189</f>
        <v>0</v>
      </c>
      <c r="E111" s="1515">
        <f>[11]Final!E189</f>
        <v>0</v>
      </c>
      <c r="F111" s="1515">
        <f>[11]Final!F189</f>
        <v>0</v>
      </c>
      <c r="G111" s="1515">
        <f t="shared" ref="G111:H155" si="25">C111+E111</f>
        <v>150732</v>
      </c>
      <c r="H111" s="1515">
        <f t="shared" si="25"/>
        <v>0</v>
      </c>
      <c r="I111" s="1515">
        <f t="shared" ref="I111:I155" si="26">IF(G111&gt;H111,G111-H111,0)</f>
        <v>150732</v>
      </c>
      <c r="J111" s="1516">
        <f t="shared" ref="J111:J155" si="27">IF(H111&gt;G111,H111-G111,0)</f>
        <v>0</v>
      </c>
      <c r="K111" s="1547"/>
      <c r="L111" s="1547"/>
      <c r="M111" s="1547"/>
      <c r="N111" s="1548"/>
    </row>
    <row r="112" spans="1:14" s="1549" customFormat="1">
      <c r="A112" s="1544" t="s">
        <v>2288</v>
      </c>
      <c r="B112" s="1570" t="s">
        <v>2289</v>
      </c>
      <c r="C112" s="1515">
        <f>[11]Final!C190</f>
        <v>100463</v>
      </c>
      <c r="D112" s="1515">
        <f>[11]Final!D190</f>
        <v>0</v>
      </c>
      <c r="E112" s="1515">
        <f>[11]Final!E190</f>
        <v>0</v>
      </c>
      <c r="F112" s="1515">
        <f>[11]Final!F190</f>
        <v>0</v>
      </c>
      <c r="G112" s="1515">
        <f t="shared" si="25"/>
        <v>100463</v>
      </c>
      <c r="H112" s="1515">
        <f t="shared" si="25"/>
        <v>0</v>
      </c>
      <c r="I112" s="1515">
        <f t="shared" si="26"/>
        <v>100463</v>
      </c>
      <c r="J112" s="1516">
        <f t="shared" si="27"/>
        <v>0</v>
      </c>
      <c r="K112" s="1547"/>
      <c r="L112" s="1547"/>
      <c r="M112" s="1547"/>
      <c r="N112" s="1548"/>
    </row>
    <row r="113" spans="1:14" s="1549" customFormat="1">
      <c r="A113" s="1544" t="s">
        <v>2290</v>
      </c>
      <c r="B113" s="1549" t="s">
        <v>2291</v>
      </c>
      <c r="C113" s="1515">
        <f>[11]Final!C191</f>
        <v>0</v>
      </c>
      <c r="D113" s="1515">
        <f>[11]Final!D191</f>
        <v>0</v>
      </c>
      <c r="E113" s="1515">
        <f>[11]Final!E191</f>
        <v>0</v>
      </c>
      <c r="F113" s="1515">
        <f>[11]Final!F191</f>
        <v>0</v>
      </c>
      <c r="G113" s="1515">
        <f t="shared" si="25"/>
        <v>0</v>
      </c>
      <c r="H113" s="1515">
        <f t="shared" si="25"/>
        <v>0</v>
      </c>
      <c r="I113" s="1515">
        <f t="shared" si="26"/>
        <v>0</v>
      </c>
      <c r="J113" s="1516">
        <f t="shared" si="27"/>
        <v>0</v>
      </c>
      <c r="K113" s="1547"/>
      <c r="L113" s="1547"/>
      <c r="M113" s="1547"/>
      <c r="N113" s="1548"/>
    </row>
    <row r="114" spans="1:14" s="1549" customFormat="1">
      <c r="A114" s="1544" t="s">
        <v>2292</v>
      </c>
      <c r="B114" s="1549" t="s">
        <v>2293</v>
      </c>
      <c r="C114" s="1515">
        <f>[11]Final!C192</f>
        <v>0</v>
      </c>
      <c r="D114" s="1515">
        <f>[11]Final!D192</f>
        <v>0</v>
      </c>
      <c r="E114" s="1515">
        <f>[11]Final!E192</f>
        <v>0</v>
      </c>
      <c r="F114" s="1515">
        <f>[11]Final!F192</f>
        <v>0</v>
      </c>
      <c r="G114" s="1515">
        <f t="shared" si="25"/>
        <v>0</v>
      </c>
      <c r="H114" s="1515">
        <f t="shared" si="25"/>
        <v>0</v>
      </c>
      <c r="I114" s="1515">
        <f t="shared" si="26"/>
        <v>0</v>
      </c>
      <c r="J114" s="1516">
        <f t="shared" si="27"/>
        <v>0</v>
      </c>
      <c r="K114" s="1547"/>
      <c r="L114" s="1547"/>
      <c r="M114" s="1547"/>
      <c r="N114" s="1548"/>
    </row>
    <row r="115" spans="1:14" s="1549" customFormat="1">
      <c r="A115" s="1544" t="s">
        <v>2294</v>
      </c>
      <c r="B115" s="1549" t="s">
        <v>2295</v>
      </c>
      <c r="C115" s="1515">
        <f>[11]Final!C193</f>
        <v>64849</v>
      </c>
      <c r="D115" s="1515">
        <f>[11]Final!D193</f>
        <v>0</v>
      </c>
      <c r="E115" s="1515">
        <f>[11]Final!E193</f>
        <v>365636</v>
      </c>
      <c r="F115" s="1515">
        <f>[11]Final!F193</f>
        <v>0</v>
      </c>
      <c r="G115" s="1515">
        <f t="shared" si="25"/>
        <v>430485</v>
      </c>
      <c r="H115" s="1515">
        <f t="shared" si="25"/>
        <v>0</v>
      </c>
      <c r="I115" s="1515">
        <f t="shared" si="26"/>
        <v>430485</v>
      </c>
      <c r="J115" s="1516">
        <f t="shared" si="27"/>
        <v>0</v>
      </c>
      <c r="K115" s="1547"/>
      <c r="L115" s="1547"/>
      <c r="M115" s="1547"/>
      <c r="N115" s="1548"/>
    </row>
    <row r="116" spans="1:14" s="1549" customFormat="1">
      <c r="A116" s="1544" t="s">
        <v>2296</v>
      </c>
      <c r="B116" s="1549" t="s">
        <v>2297</v>
      </c>
      <c r="C116" s="1515">
        <f>[11]Final!C194</f>
        <v>0</v>
      </c>
      <c r="D116" s="1515">
        <f>[11]Final!D194</f>
        <v>1611</v>
      </c>
      <c r="E116" s="1515">
        <f>[11]Final!E194</f>
        <v>0</v>
      </c>
      <c r="F116" s="1515">
        <f>[11]Final!F194</f>
        <v>0</v>
      </c>
      <c r="G116" s="1515">
        <f t="shared" si="25"/>
        <v>0</v>
      </c>
      <c r="H116" s="1515">
        <f t="shared" si="25"/>
        <v>1611</v>
      </c>
      <c r="I116" s="1515">
        <f t="shared" si="26"/>
        <v>0</v>
      </c>
      <c r="J116" s="1516">
        <f t="shared" si="27"/>
        <v>1611</v>
      </c>
      <c r="K116" s="1547"/>
      <c r="L116" s="1547"/>
      <c r="M116" s="1547"/>
      <c r="N116" s="1548"/>
    </row>
    <row r="117" spans="1:14" s="1549" customFormat="1">
      <c r="A117" s="1544" t="s">
        <v>2298</v>
      </c>
      <c r="B117" s="1549" t="s">
        <v>2299</v>
      </c>
      <c r="C117" s="1515">
        <f>[11]Final!C195</f>
        <v>306450</v>
      </c>
      <c r="D117" s="1515">
        <f>[11]Final!D195</f>
        <v>0</v>
      </c>
      <c r="E117" s="1515">
        <f>[11]Final!E195</f>
        <v>60490</v>
      </c>
      <c r="F117" s="1515">
        <f>[11]Final!F195</f>
        <v>0</v>
      </c>
      <c r="G117" s="1515">
        <f t="shared" si="25"/>
        <v>366940</v>
      </c>
      <c r="H117" s="1515">
        <f t="shared" si="25"/>
        <v>0</v>
      </c>
      <c r="I117" s="1515">
        <f t="shared" si="26"/>
        <v>366940</v>
      </c>
      <c r="J117" s="1516">
        <f t="shared" si="27"/>
        <v>0</v>
      </c>
      <c r="K117" s="1547"/>
      <c r="L117" s="1547"/>
      <c r="M117" s="1547"/>
      <c r="N117" s="1548"/>
    </row>
    <row r="118" spans="1:14" s="1549" customFormat="1">
      <c r="A118" s="1571" t="s">
        <v>4218</v>
      </c>
      <c r="B118" s="1572" t="s">
        <v>4219</v>
      </c>
      <c r="C118" s="1515">
        <f>[11]Final!C196</f>
        <v>0</v>
      </c>
      <c r="D118" s="1515">
        <f>[11]Final!D196</f>
        <v>0</v>
      </c>
      <c r="E118" s="1515">
        <f>[11]Final!E196</f>
        <v>29551</v>
      </c>
      <c r="F118" s="1515">
        <f>[11]Final!F196</f>
        <v>0</v>
      </c>
      <c r="G118" s="1515">
        <f>C118+E118</f>
        <v>29551</v>
      </c>
      <c r="H118" s="1515">
        <f>D118+F118</f>
        <v>0</v>
      </c>
      <c r="I118" s="1515">
        <f>IF(G118&gt;H118,G118-H118,0)</f>
        <v>29551</v>
      </c>
      <c r="J118" s="1516">
        <f>IF(H118&gt;G118,H118-G118,0)</f>
        <v>0</v>
      </c>
      <c r="K118" s="1547"/>
      <c r="L118" s="1547"/>
      <c r="M118" s="1547"/>
      <c r="N118" s="1548"/>
    </row>
    <row r="119" spans="1:14" s="1549" customFormat="1">
      <c r="A119" s="1544" t="s">
        <v>2300</v>
      </c>
      <c r="B119" s="1549" t="s">
        <v>2236</v>
      </c>
      <c r="C119" s="1515">
        <f>[11]Final!C197</f>
        <v>289601.8</v>
      </c>
      <c r="D119" s="1515">
        <f>[11]Final!D197</f>
        <v>0</v>
      </c>
      <c r="E119" s="1515">
        <f>[11]Final!E197</f>
        <v>0</v>
      </c>
      <c r="F119" s="1515">
        <f>[11]Final!F197</f>
        <v>0</v>
      </c>
      <c r="G119" s="1515">
        <f t="shared" si="25"/>
        <v>289601.8</v>
      </c>
      <c r="H119" s="1515">
        <f t="shared" si="25"/>
        <v>0</v>
      </c>
      <c r="I119" s="1515">
        <f t="shared" si="26"/>
        <v>289601.8</v>
      </c>
      <c r="J119" s="1516">
        <f t="shared" si="27"/>
        <v>0</v>
      </c>
      <c r="K119" s="1547"/>
      <c r="L119" s="1547"/>
      <c r="M119" s="1547"/>
      <c r="N119" s="1548"/>
    </row>
    <row r="120" spans="1:14" s="1549" customFormat="1">
      <c r="A120" s="1544" t="s">
        <v>2301</v>
      </c>
      <c r="B120" s="1549" t="s">
        <v>2302</v>
      </c>
      <c r="C120" s="1515">
        <f>[11]Final!C198</f>
        <v>281517.30999999866</v>
      </c>
      <c r="D120" s="1515">
        <f>[11]Final!D198</f>
        <v>0</v>
      </c>
      <c r="E120" s="1515">
        <f>[11]Final!E198</f>
        <v>0</v>
      </c>
      <c r="F120" s="1515">
        <f>[11]Final!F198</f>
        <v>657061.41999999806</v>
      </c>
      <c r="G120" s="1515">
        <f t="shared" si="25"/>
        <v>281517.30999999866</v>
      </c>
      <c r="H120" s="1515">
        <f t="shared" si="25"/>
        <v>657061.41999999806</v>
      </c>
      <c r="I120" s="1515">
        <f t="shared" si="26"/>
        <v>0</v>
      </c>
      <c r="J120" s="1516">
        <f t="shared" si="27"/>
        <v>375544.1099999994</v>
      </c>
      <c r="K120" s="1547"/>
      <c r="L120" s="1547"/>
      <c r="M120" s="1547"/>
      <c r="N120" s="1548"/>
    </row>
    <row r="121" spans="1:14" s="1549" customFormat="1">
      <c r="A121" s="1544" t="s">
        <v>2303</v>
      </c>
      <c r="B121" s="1549" t="s">
        <v>2304</v>
      </c>
      <c r="C121" s="1515">
        <f>[11]Final!C199</f>
        <v>834439</v>
      </c>
      <c r="D121" s="1515">
        <f>[11]Final!D199</f>
        <v>0</v>
      </c>
      <c r="E121" s="1515">
        <f>[11]Final!E199</f>
        <v>1274332</v>
      </c>
      <c r="F121" s="1515">
        <f>[11]Final!F199</f>
        <v>0</v>
      </c>
      <c r="G121" s="1515">
        <f t="shared" si="25"/>
        <v>2108771</v>
      </c>
      <c r="H121" s="1515">
        <f t="shared" si="25"/>
        <v>0</v>
      </c>
      <c r="I121" s="1515">
        <f t="shared" si="26"/>
        <v>2108771</v>
      </c>
      <c r="J121" s="1516">
        <f t="shared" si="27"/>
        <v>0</v>
      </c>
      <c r="K121" s="1547"/>
      <c r="L121" s="1547"/>
      <c r="M121" s="1547"/>
      <c r="N121" s="1548"/>
    </row>
    <row r="122" spans="1:14" s="1549" customFormat="1">
      <c r="A122" s="1544" t="s">
        <v>2305</v>
      </c>
      <c r="B122" s="1549" t="s">
        <v>2306</v>
      </c>
      <c r="C122" s="1515">
        <f>[11]Final!C200</f>
        <v>368715</v>
      </c>
      <c r="D122" s="1515">
        <f>[11]Final!D200</f>
        <v>0</v>
      </c>
      <c r="E122" s="1515">
        <f>[11]Final!E200</f>
        <v>0</v>
      </c>
      <c r="F122" s="1515">
        <f>[11]Final!F200</f>
        <v>0</v>
      </c>
      <c r="G122" s="1515">
        <f t="shared" si="25"/>
        <v>368715</v>
      </c>
      <c r="H122" s="1515">
        <f t="shared" si="25"/>
        <v>0</v>
      </c>
      <c r="I122" s="1515">
        <f t="shared" si="26"/>
        <v>368715</v>
      </c>
      <c r="J122" s="1516">
        <f t="shared" si="27"/>
        <v>0</v>
      </c>
      <c r="K122" s="1547"/>
      <c r="L122" s="1547"/>
      <c r="M122" s="1547"/>
      <c r="N122" s="1548"/>
    </row>
    <row r="123" spans="1:14" s="1549" customFormat="1">
      <c r="A123" s="1544" t="s">
        <v>2307</v>
      </c>
      <c r="B123" s="1549" t="s">
        <v>2308</v>
      </c>
      <c r="C123" s="1515">
        <f>[11]Final!C201</f>
        <v>0</v>
      </c>
      <c r="D123" s="1515">
        <f>[11]Final!D201</f>
        <v>0</v>
      </c>
      <c r="E123" s="1515">
        <f>[11]Final!E201</f>
        <v>0</v>
      </c>
      <c r="F123" s="1515">
        <f>[11]Final!F201</f>
        <v>0</v>
      </c>
      <c r="G123" s="1515">
        <f t="shared" si="25"/>
        <v>0</v>
      </c>
      <c r="H123" s="1515">
        <f t="shared" si="25"/>
        <v>0</v>
      </c>
      <c r="I123" s="1515">
        <f t="shared" si="26"/>
        <v>0</v>
      </c>
      <c r="J123" s="1516">
        <f t="shared" si="27"/>
        <v>0</v>
      </c>
      <c r="K123" s="1547"/>
      <c r="L123" s="1547"/>
      <c r="M123" s="1547"/>
      <c r="N123" s="1548"/>
    </row>
    <row r="124" spans="1:14" s="1549" customFormat="1">
      <c r="A124" s="1544" t="s">
        <v>2309</v>
      </c>
      <c r="B124" s="1549" t="s">
        <v>2310</v>
      </c>
      <c r="C124" s="1515">
        <f>[11]Final!C202</f>
        <v>2085004.2699999993</v>
      </c>
      <c r="D124" s="1515">
        <f>[11]Final!D202</f>
        <v>0</v>
      </c>
      <c r="E124" s="1515">
        <f>[11]Final!E202</f>
        <v>0</v>
      </c>
      <c r="F124" s="1515">
        <f>[11]Final!F202</f>
        <v>0</v>
      </c>
      <c r="G124" s="1515">
        <f t="shared" si="25"/>
        <v>2085004.2699999993</v>
      </c>
      <c r="H124" s="1515">
        <f t="shared" si="25"/>
        <v>0</v>
      </c>
      <c r="I124" s="1515">
        <f t="shared" si="26"/>
        <v>2085004.2699999993</v>
      </c>
      <c r="J124" s="1516">
        <f t="shared" si="27"/>
        <v>0</v>
      </c>
      <c r="K124" s="1547"/>
      <c r="L124" s="1547"/>
      <c r="M124" s="1547"/>
      <c r="N124" s="1548"/>
    </row>
    <row r="125" spans="1:14" s="1549" customFormat="1">
      <c r="A125" s="1544" t="s">
        <v>2311</v>
      </c>
      <c r="B125" s="1549" t="s">
        <v>2312</v>
      </c>
      <c r="C125" s="1515">
        <f>[11]Final!C203</f>
        <v>129364</v>
      </c>
      <c r="D125" s="1515">
        <f>[11]Final!D203</f>
        <v>0</v>
      </c>
      <c r="E125" s="1515">
        <f>[11]Final!E203</f>
        <v>0</v>
      </c>
      <c r="F125" s="1515">
        <f>[11]Final!F203</f>
        <v>0</v>
      </c>
      <c r="G125" s="1515">
        <f t="shared" si="25"/>
        <v>129364</v>
      </c>
      <c r="H125" s="1515">
        <f t="shared" si="25"/>
        <v>0</v>
      </c>
      <c r="I125" s="1515">
        <f t="shared" si="26"/>
        <v>129364</v>
      </c>
      <c r="J125" s="1516">
        <f t="shared" si="27"/>
        <v>0</v>
      </c>
      <c r="K125" s="1547"/>
      <c r="L125" s="1547"/>
      <c r="M125" s="1547"/>
      <c r="N125" s="1548"/>
    </row>
    <row r="126" spans="1:14" s="1549" customFormat="1">
      <c r="A126" s="1544" t="s">
        <v>2313</v>
      </c>
      <c r="B126" s="1549" t="s">
        <v>2314</v>
      </c>
      <c r="C126" s="1515">
        <f>[11]Final!C204</f>
        <v>0</v>
      </c>
      <c r="D126" s="1515">
        <f>[11]Final!D204</f>
        <v>0</v>
      </c>
      <c r="E126" s="1515">
        <f>[11]Final!E204</f>
        <v>0</v>
      </c>
      <c r="F126" s="1515">
        <f>[11]Final!F204</f>
        <v>0</v>
      </c>
      <c r="G126" s="1515">
        <f t="shared" si="25"/>
        <v>0</v>
      </c>
      <c r="H126" s="1515">
        <f t="shared" si="25"/>
        <v>0</v>
      </c>
      <c r="I126" s="1515">
        <f t="shared" si="26"/>
        <v>0</v>
      </c>
      <c r="J126" s="1516">
        <f t="shared" si="27"/>
        <v>0</v>
      </c>
      <c r="K126" s="1547"/>
      <c r="L126" s="1547"/>
      <c r="M126" s="1547"/>
      <c r="N126" s="1548"/>
    </row>
    <row r="127" spans="1:14" s="1549" customFormat="1">
      <c r="A127" s="1544" t="s">
        <v>2315</v>
      </c>
      <c r="B127" s="1549" t="s">
        <v>2252</v>
      </c>
      <c r="C127" s="1515">
        <f>[11]Final!C205</f>
        <v>29774.52</v>
      </c>
      <c r="D127" s="1515">
        <f>[11]Final!D205</f>
        <v>0</v>
      </c>
      <c r="E127" s="1515">
        <f>[11]Final!E205</f>
        <v>0</v>
      </c>
      <c r="F127" s="1515">
        <f>[11]Final!F205</f>
        <v>0</v>
      </c>
      <c r="G127" s="1515">
        <f t="shared" si="25"/>
        <v>29774.52</v>
      </c>
      <c r="H127" s="1515">
        <f t="shared" si="25"/>
        <v>0</v>
      </c>
      <c r="I127" s="1515">
        <f t="shared" si="26"/>
        <v>29774.52</v>
      </c>
      <c r="J127" s="1516">
        <f t="shared" si="27"/>
        <v>0</v>
      </c>
      <c r="K127" s="1547"/>
      <c r="L127" s="1547"/>
      <c r="M127" s="1547"/>
      <c r="N127" s="1548"/>
    </row>
    <row r="128" spans="1:14" s="1549" customFormat="1">
      <c r="A128" s="1544" t="s">
        <v>2316</v>
      </c>
      <c r="B128" s="1549" t="s">
        <v>2254</v>
      </c>
      <c r="C128" s="1515">
        <f>[11]Final!C206</f>
        <v>0</v>
      </c>
      <c r="D128" s="1515">
        <f>[11]Final!D206</f>
        <v>255911.58999999706</v>
      </c>
      <c r="E128" s="1515">
        <f>[11]Final!E206</f>
        <v>1831569.3800000027</v>
      </c>
      <c r="F128" s="1515">
        <f>[11]Final!F206</f>
        <v>0</v>
      </c>
      <c r="G128" s="1515">
        <f t="shared" si="25"/>
        <v>1831569.3800000027</v>
      </c>
      <c r="H128" s="1515">
        <f t="shared" si="25"/>
        <v>255911.58999999706</v>
      </c>
      <c r="I128" s="1515">
        <f t="shared" si="26"/>
        <v>1575657.7900000056</v>
      </c>
      <c r="J128" s="1516">
        <f t="shared" si="27"/>
        <v>0</v>
      </c>
      <c r="K128" s="1547"/>
      <c r="L128" s="1547"/>
      <c r="M128" s="1547"/>
      <c r="N128" s="1548"/>
    </row>
    <row r="129" spans="1:14" s="1549" customFormat="1">
      <c r="A129" s="1544" t="s">
        <v>2317</v>
      </c>
      <c r="B129" s="1549" t="s">
        <v>2256</v>
      </c>
      <c r="C129" s="1515">
        <f>[11]Final!C207</f>
        <v>24318</v>
      </c>
      <c r="D129" s="1515">
        <f>[11]Final!D207</f>
        <v>0</v>
      </c>
      <c r="E129" s="1515">
        <f>[11]Final!E207</f>
        <v>0</v>
      </c>
      <c r="F129" s="1515">
        <f>[11]Final!F207</f>
        <v>0</v>
      </c>
      <c r="G129" s="1515">
        <f t="shared" si="25"/>
        <v>24318</v>
      </c>
      <c r="H129" s="1515">
        <f t="shared" si="25"/>
        <v>0</v>
      </c>
      <c r="I129" s="1515">
        <f t="shared" si="26"/>
        <v>24318</v>
      </c>
      <c r="J129" s="1516">
        <f t="shared" si="27"/>
        <v>0</v>
      </c>
      <c r="K129" s="1547"/>
      <c r="L129" s="1547"/>
      <c r="M129" s="1547"/>
      <c r="N129" s="1548"/>
    </row>
    <row r="130" spans="1:14" s="1549" customFormat="1">
      <c r="A130" s="1544" t="s">
        <v>2318</v>
      </c>
      <c r="B130" s="1549" t="s">
        <v>2319</v>
      </c>
      <c r="C130" s="1515">
        <f>[11]Final!C208</f>
        <v>112776</v>
      </c>
      <c r="D130" s="1515">
        <f>[11]Final!D208</f>
        <v>0</v>
      </c>
      <c r="E130" s="1515">
        <f>[11]Final!E208</f>
        <v>55313</v>
      </c>
      <c r="F130" s="1515">
        <f>[11]Final!F208</f>
        <v>0</v>
      </c>
      <c r="G130" s="1515">
        <f t="shared" si="25"/>
        <v>168089</v>
      </c>
      <c r="H130" s="1515">
        <f t="shared" si="25"/>
        <v>0</v>
      </c>
      <c r="I130" s="1515">
        <f t="shared" si="26"/>
        <v>168089</v>
      </c>
      <c r="J130" s="1516">
        <f t="shared" si="27"/>
        <v>0</v>
      </c>
      <c r="K130" s="1547"/>
      <c r="L130" s="1547"/>
      <c r="M130" s="1547"/>
      <c r="N130" s="1548"/>
    </row>
    <row r="131" spans="1:14" s="1549" customFormat="1">
      <c r="A131" s="1544" t="s">
        <v>2320</v>
      </c>
      <c r="B131" s="1549" t="s">
        <v>2321</v>
      </c>
      <c r="C131" s="1515">
        <f>[11]Final!C209</f>
        <v>0</v>
      </c>
      <c r="D131" s="1515">
        <f>[11]Final!D209</f>
        <v>0</v>
      </c>
      <c r="E131" s="1515">
        <f>[11]Final!E209</f>
        <v>0</v>
      </c>
      <c r="F131" s="1515">
        <f>[11]Final!F209</f>
        <v>0</v>
      </c>
      <c r="G131" s="1515">
        <f t="shared" si="25"/>
        <v>0</v>
      </c>
      <c r="H131" s="1515">
        <f t="shared" si="25"/>
        <v>0</v>
      </c>
      <c r="I131" s="1515">
        <f t="shared" si="26"/>
        <v>0</v>
      </c>
      <c r="J131" s="1516">
        <f t="shared" si="27"/>
        <v>0</v>
      </c>
      <c r="K131" s="1547"/>
      <c r="L131" s="1547"/>
      <c r="M131" s="1547"/>
      <c r="N131" s="1548"/>
    </row>
    <row r="132" spans="1:14" s="1549" customFormat="1">
      <c r="A132" s="1544" t="s">
        <v>2322</v>
      </c>
      <c r="B132" s="1549" t="s">
        <v>2323</v>
      </c>
      <c r="C132" s="1515">
        <f>[11]Final!C210</f>
        <v>0</v>
      </c>
      <c r="D132" s="1515">
        <f>[11]Final!D210</f>
        <v>0</v>
      </c>
      <c r="E132" s="1515">
        <f>[11]Final!E210</f>
        <v>0</v>
      </c>
      <c r="F132" s="1515">
        <f>[11]Final!F210</f>
        <v>0</v>
      </c>
      <c r="G132" s="1515">
        <f t="shared" si="25"/>
        <v>0</v>
      </c>
      <c r="H132" s="1515">
        <f t="shared" si="25"/>
        <v>0</v>
      </c>
      <c r="I132" s="1515">
        <f t="shared" si="26"/>
        <v>0</v>
      </c>
      <c r="J132" s="1516">
        <f t="shared" si="27"/>
        <v>0</v>
      </c>
      <c r="K132" s="1547"/>
      <c r="L132" s="1547"/>
      <c r="M132" s="1547"/>
      <c r="N132" s="1548"/>
    </row>
    <row r="133" spans="1:14" s="1549" customFormat="1">
      <c r="A133" s="1544" t="s">
        <v>2324</v>
      </c>
      <c r="B133" s="1549" t="s">
        <v>2325</v>
      </c>
      <c r="C133" s="1515">
        <f>[11]Final!C211</f>
        <v>138238.38</v>
      </c>
      <c r="D133" s="1515">
        <f>[11]Final!D211</f>
        <v>0</v>
      </c>
      <c r="E133" s="1515">
        <f>[11]Final!E211</f>
        <v>0</v>
      </c>
      <c r="F133" s="1515">
        <f>[11]Final!F211</f>
        <v>0</v>
      </c>
      <c r="G133" s="1515">
        <f t="shared" si="25"/>
        <v>138238.38</v>
      </c>
      <c r="H133" s="1515">
        <f t="shared" si="25"/>
        <v>0</v>
      </c>
      <c r="I133" s="1515">
        <f t="shared" si="26"/>
        <v>138238.38</v>
      </c>
      <c r="J133" s="1516">
        <f t="shared" si="27"/>
        <v>0</v>
      </c>
      <c r="K133" s="1547"/>
      <c r="L133" s="1547"/>
      <c r="M133" s="1547"/>
      <c r="N133" s="1548"/>
    </row>
    <row r="134" spans="1:14" s="1549" customFormat="1">
      <c r="A134" s="1544" t="s">
        <v>2326</v>
      </c>
      <c r="B134" s="1549" t="s">
        <v>2262</v>
      </c>
      <c r="C134" s="1515">
        <f>[11]Final!C212</f>
        <v>0</v>
      </c>
      <c r="D134" s="1515">
        <f>[11]Final!D212</f>
        <v>0</v>
      </c>
      <c r="E134" s="1515">
        <f>[11]Final!E212</f>
        <v>0</v>
      </c>
      <c r="F134" s="1515">
        <f>[11]Final!F212</f>
        <v>0</v>
      </c>
      <c r="G134" s="1515">
        <f t="shared" si="25"/>
        <v>0</v>
      </c>
      <c r="H134" s="1515">
        <f t="shared" si="25"/>
        <v>0</v>
      </c>
      <c r="I134" s="1515">
        <f t="shared" si="26"/>
        <v>0</v>
      </c>
      <c r="J134" s="1516">
        <f t="shared" si="27"/>
        <v>0</v>
      </c>
      <c r="K134" s="1547"/>
      <c r="L134" s="1547"/>
      <c r="M134" s="1547"/>
      <c r="N134" s="1548"/>
    </row>
    <row r="135" spans="1:14" s="1549" customFormat="1">
      <c r="A135" s="1544" t="s">
        <v>2327</v>
      </c>
      <c r="B135" s="1549" t="s">
        <v>2328</v>
      </c>
      <c r="C135" s="1515">
        <f>[11]Final!C213</f>
        <v>0</v>
      </c>
      <c r="D135" s="1515">
        <f>[11]Final!D213</f>
        <v>0</v>
      </c>
      <c r="E135" s="1515">
        <f>[11]Final!E213</f>
        <v>36320</v>
      </c>
      <c r="F135" s="1515">
        <f>[11]Final!F213</f>
        <v>0</v>
      </c>
      <c r="G135" s="1515">
        <f t="shared" si="25"/>
        <v>36320</v>
      </c>
      <c r="H135" s="1515">
        <f t="shared" si="25"/>
        <v>0</v>
      </c>
      <c r="I135" s="1515">
        <f t="shared" si="26"/>
        <v>36320</v>
      </c>
      <c r="J135" s="1516">
        <f t="shared" si="27"/>
        <v>0</v>
      </c>
      <c r="K135" s="1547"/>
      <c r="L135" s="1547"/>
      <c r="M135" s="1547"/>
      <c r="N135" s="1548"/>
    </row>
    <row r="136" spans="1:14" s="1549" customFormat="1">
      <c r="A136" s="1544" t="s">
        <v>2329</v>
      </c>
      <c r="B136" s="1549" t="s">
        <v>2264</v>
      </c>
      <c r="C136" s="1515">
        <f>[11]Final!C214</f>
        <v>0</v>
      </c>
      <c r="D136" s="1515">
        <f>[11]Final!D214</f>
        <v>0</v>
      </c>
      <c r="E136" s="1515">
        <f>[11]Final!E214</f>
        <v>56000</v>
      </c>
      <c r="F136" s="1515">
        <f>[11]Final!F214</f>
        <v>0</v>
      </c>
      <c r="G136" s="1515">
        <f t="shared" si="25"/>
        <v>56000</v>
      </c>
      <c r="H136" s="1515">
        <f t="shared" si="25"/>
        <v>0</v>
      </c>
      <c r="I136" s="1515">
        <f t="shared" si="26"/>
        <v>56000</v>
      </c>
      <c r="J136" s="1516">
        <f t="shared" si="27"/>
        <v>0</v>
      </c>
      <c r="K136" s="1547"/>
      <c r="L136" s="1547"/>
      <c r="M136" s="1547"/>
      <c r="N136" s="1548"/>
    </row>
    <row r="137" spans="1:14" s="1549" customFormat="1">
      <c r="A137" s="1544" t="s">
        <v>2330</v>
      </c>
      <c r="B137" s="1549" t="s">
        <v>2266</v>
      </c>
      <c r="C137" s="1515">
        <f>[11]Final!C215</f>
        <v>0</v>
      </c>
      <c r="D137" s="1515">
        <f>[11]Final!D215</f>
        <v>0</v>
      </c>
      <c r="E137" s="1515">
        <f>[11]Final!E215</f>
        <v>0</v>
      </c>
      <c r="F137" s="1515">
        <f>[11]Final!F215</f>
        <v>0</v>
      </c>
      <c r="G137" s="1515">
        <f t="shared" si="25"/>
        <v>0</v>
      </c>
      <c r="H137" s="1515">
        <f t="shared" si="25"/>
        <v>0</v>
      </c>
      <c r="I137" s="1515">
        <f t="shared" si="26"/>
        <v>0</v>
      </c>
      <c r="J137" s="1516">
        <f t="shared" si="27"/>
        <v>0</v>
      </c>
      <c r="K137" s="1547"/>
      <c r="L137" s="1547"/>
      <c r="M137" s="1547"/>
      <c r="N137" s="1548"/>
    </row>
    <row r="138" spans="1:14" s="1549" customFormat="1">
      <c r="A138" s="1544" t="s">
        <v>2331</v>
      </c>
      <c r="B138" s="1549" t="s">
        <v>2268</v>
      </c>
      <c r="C138" s="1515">
        <f>[11]Final!C216</f>
        <v>0</v>
      </c>
      <c r="D138" s="1515">
        <f>[11]Final!D216</f>
        <v>0</v>
      </c>
      <c r="E138" s="1515">
        <f>[11]Final!E216</f>
        <v>0</v>
      </c>
      <c r="F138" s="1515">
        <f>[11]Final!F216</f>
        <v>0</v>
      </c>
      <c r="G138" s="1515">
        <f t="shared" si="25"/>
        <v>0</v>
      </c>
      <c r="H138" s="1515">
        <f t="shared" si="25"/>
        <v>0</v>
      </c>
      <c r="I138" s="1515">
        <f t="shared" si="26"/>
        <v>0</v>
      </c>
      <c r="J138" s="1516">
        <f t="shared" si="27"/>
        <v>0</v>
      </c>
      <c r="K138" s="1547"/>
      <c r="L138" s="1547"/>
      <c r="M138" s="1547"/>
      <c r="N138" s="1548"/>
    </row>
    <row r="139" spans="1:14" s="1549" customFormat="1">
      <c r="A139" s="1544" t="s">
        <v>2332</v>
      </c>
      <c r="B139" s="1549" t="s">
        <v>2270</v>
      </c>
      <c r="C139" s="1515">
        <f>[11]Final!C217</f>
        <v>2201140.4300000002</v>
      </c>
      <c r="D139" s="1515">
        <f>[11]Final!D217</f>
        <v>0</v>
      </c>
      <c r="E139" s="1515">
        <f>[11]Final!E217</f>
        <v>0</v>
      </c>
      <c r="F139" s="1515">
        <f>[11]Final!F217</f>
        <v>0</v>
      </c>
      <c r="G139" s="1515">
        <f t="shared" si="25"/>
        <v>2201140.4300000002</v>
      </c>
      <c r="H139" s="1515">
        <f t="shared" si="25"/>
        <v>0</v>
      </c>
      <c r="I139" s="1515">
        <f t="shared" si="26"/>
        <v>2201140.4300000002</v>
      </c>
      <c r="J139" s="1516">
        <f t="shared" si="27"/>
        <v>0</v>
      </c>
      <c r="K139" s="1547"/>
      <c r="L139" s="1547"/>
      <c r="M139" s="1547"/>
      <c r="N139" s="1548"/>
    </row>
    <row r="140" spans="1:14" s="1549" customFormat="1">
      <c r="A140" s="1544" t="s">
        <v>2333</v>
      </c>
      <c r="B140" s="1549" t="s">
        <v>2272</v>
      </c>
      <c r="C140" s="1515">
        <f>[11]Final!C218</f>
        <v>0</v>
      </c>
      <c r="D140" s="1515">
        <f>[11]Final!D218</f>
        <v>0</v>
      </c>
      <c r="E140" s="1515">
        <f>[11]Final!E218</f>
        <v>0</v>
      </c>
      <c r="F140" s="1515">
        <f>[11]Final!F218</f>
        <v>0</v>
      </c>
      <c r="G140" s="1515">
        <f t="shared" si="25"/>
        <v>0</v>
      </c>
      <c r="H140" s="1515">
        <f t="shared" si="25"/>
        <v>0</v>
      </c>
      <c r="I140" s="1515">
        <f t="shared" si="26"/>
        <v>0</v>
      </c>
      <c r="J140" s="1516">
        <f t="shared" si="27"/>
        <v>0</v>
      </c>
      <c r="K140" s="1547"/>
      <c r="L140" s="1547"/>
      <c r="M140" s="1547"/>
      <c r="N140" s="1548"/>
    </row>
    <row r="141" spans="1:14" s="1549" customFormat="1">
      <c r="A141" s="1544" t="s">
        <v>2334</v>
      </c>
      <c r="B141" s="1549" t="s">
        <v>2274</v>
      </c>
      <c r="C141" s="1515">
        <f>[11]Final!C219</f>
        <v>0</v>
      </c>
      <c r="D141" s="1515">
        <f>[11]Final!D219</f>
        <v>0</v>
      </c>
      <c r="E141" s="1515">
        <f>[11]Final!E219</f>
        <v>0</v>
      </c>
      <c r="F141" s="1515">
        <f>[11]Final!F219</f>
        <v>0</v>
      </c>
      <c r="G141" s="1515">
        <f t="shared" si="25"/>
        <v>0</v>
      </c>
      <c r="H141" s="1515">
        <f t="shared" si="25"/>
        <v>0</v>
      </c>
      <c r="I141" s="1515">
        <f t="shared" si="26"/>
        <v>0</v>
      </c>
      <c r="J141" s="1516">
        <f t="shared" si="27"/>
        <v>0</v>
      </c>
      <c r="K141" s="1547"/>
      <c r="L141" s="1547"/>
      <c r="M141" s="1547"/>
      <c r="N141" s="1548"/>
    </row>
    <row r="142" spans="1:14" s="1549" customFormat="1">
      <c r="A142" s="1544" t="s">
        <v>2335</v>
      </c>
      <c r="B142" s="1549" t="s">
        <v>2276</v>
      </c>
      <c r="C142" s="1515">
        <f>[11]Final!C220</f>
        <v>0</v>
      </c>
      <c r="D142" s="1515">
        <f>[11]Final!D220</f>
        <v>0</v>
      </c>
      <c r="E142" s="1515">
        <f>[11]Final!E220</f>
        <v>0</v>
      </c>
      <c r="F142" s="1515">
        <f>[11]Final!F220</f>
        <v>0</v>
      </c>
      <c r="G142" s="1515">
        <f t="shared" si="25"/>
        <v>0</v>
      </c>
      <c r="H142" s="1515">
        <f t="shared" si="25"/>
        <v>0</v>
      </c>
      <c r="I142" s="1515">
        <f t="shared" si="26"/>
        <v>0</v>
      </c>
      <c r="J142" s="1516">
        <f t="shared" si="27"/>
        <v>0</v>
      </c>
      <c r="K142" s="1547"/>
      <c r="L142" s="1547"/>
      <c r="M142" s="1547"/>
      <c r="N142" s="1548"/>
    </row>
    <row r="143" spans="1:14" s="1549" customFormat="1">
      <c r="A143" s="1544" t="s">
        <v>2336</v>
      </c>
      <c r="B143" s="1549" t="s">
        <v>2278</v>
      </c>
      <c r="C143" s="1515">
        <f>[11]Final!C221</f>
        <v>451376.33000000007</v>
      </c>
      <c r="D143" s="1515">
        <f>[11]Final!D221</f>
        <v>0</v>
      </c>
      <c r="E143" s="1515">
        <f>[11]Final!E221</f>
        <v>0</v>
      </c>
      <c r="F143" s="1515">
        <f>[11]Final!F221</f>
        <v>106033.92</v>
      </c>
      <c r="G143" s="1515">
        <f t="shared" si="25"/>
        <v>451376.33000000007</v>
      </c>
      <c r="H143" s="1515">
        <f t="shared" si="25"/>
        <v>106033.92</v>
      </c>
      <c r="I143" s="1515">
        <f t="shared" si="26"/>
        <v>345342.41000000009</v>
      </c>
      <c r="J143" s="1516">
        <f t="shared" si="27"/>
        <v>0</v>
      </c>
      <c r="K143" s="1547"/>
      <c r="L143" s="1547"/>
      <c r="M143" s="1547"/>
      <c r="N143" s="1548"/>
    </row>
    <row r="144" spans="1:14" s="1549" customFormat="1">
      <c r="A144" s="1544" t="s">
        <v>2337</v>
      </c>
      <c r="B144" s="1549" t="s">
        <v>2280</v>
      </c>
      <c r="C144" s="1515">
        <f>[11]Final!C222</f>
        <v>0</v>
      </c>
      <c r="D144" s="1515">
        <f>[11]Final!D222</f>
        <v>0</v>
      </c>
      <c r="E144" s="1515">
        <f>[11]Final!E222</f>
        <v>47883</v>
      </c>
      <c r="F144" s="1515">
        <f>[11]Final!F222</f>
        <v>0</v>
      </c>
      <c r="G144" s="1515">
        <f t="shared" si="25"/>
        <v>47883</v>
      </c>
      <c r="H144" s="1515">
        <f t="shared" si="25"/>
        <v>0</v>
      </c>
      <c r="I144" s="1515">
        <f t="shared" si="26"/>
        <v>47883</v>
      </c>
      <c r="J144" s="1516">
        <f t="shared" si="27"/>
        <v>0</v>
      </c>
      <c r="K144" s="1547"/>
      <c r="L144" s="1547"/>
      <c r="M144" s="1547"/>
      <c r="N144" s="1548"/>
    </row>
    <row r="145" spans="1:14" s="1549" customFormat="1">
      <c r="A145" s="1544" t="s">
        <v>2338</v>
      </c>
      <c r="B145" s="1549" t="s">
        <v>2282</v>
      </c>
      <c r="C145" s="1515">
        <f>[11]Final!C223</f>
        <v>0</v>
      </c>
      <c r="D145" s="1515">
        <f>[11]Final!D223</f>
        <v>0</v>
      </c>
      <c r="E145" s="1515">
        <f>[11]Final!E223</f>
        <v>0</v>
      </c>
      <c r="F145" s="1515">
        <f>[11]Final!F223</f>
        <v>0</v>
      </c>
      <c r="G145" s="1515">
        <f t="shared" si="25"/>
        <v>0</v>
      </c>
      <c r="H145" s="1515">
        <f t="shared" si="25"/>
        <v>0</v>
      </c>
      <c r="I145" s="1515">
        <f t="shared" si="26"/>
        <v>0</v>
      </c>
      <c r="J145" s="1516">
        <f t="shared" si="27"/>
        <v>0</v>
      </c>
      <c r="K145" s="1547"/>
      <c r="L145" s="1547"/>
      <c r="M145" s="1547"/>
      <c r="N145" s="1548"/>
    </row>
    <row r="146" spans="1:14" s="1549" customFormat="1">
      <c r="A146" s="1544" t="s">
        <v>2339</v>
      </c>
      <c r="B146" s="1570" t="s">
        <v>2340</v>
      </c>
      <c r="C146" s="1515">
        <f>[11]Final!C224</f>
        <v>75157.599999999948</v>
      </c>
      <c r="D146" s="1515">
        <f>[11]Final!D224</f>
        <v>0</v>
      </c>
      <c r="E146" s="1515">
        <f>[11]Final!E224</f>
        <v>0</v>
      </c>
      <c r="F146" s="1515">
        <f>[11]Final!F224</f>
        <v>0</v>
      </c>
      <c r="G146" s="1515">
        <f t="shared" si="25"/>
        <v>75157.599999999948</v>
      </c>
      <c r="H146" s="1515">
        <f t="shared" si="25"/>
        <v>0</v>
      </c>
      <c r="I146" s="1515">
        <f t="shared" si="26"/>
        <v>75157.599999999948</v>
      </c>
      <c r="J146" s="1516">
        <f t="shared" si="27"/>
        <v>0</v>
      </c>
      <c r="K146" s="1547"/>
      <c r="L146" s="1547"/>
      <c r="M146" s="1547"/>
      <c r="N146" s="1548"/>
    </row>
    <row r="147" spans="1:14" s="1549" customFormat="1">
      <c r="A147" s="1544" t="s">
        <v>2341</v>
      </c>
      <c r="B147" s="1570" t="s">
        <v>2342</v>
      </c>
      <c r="C147" s="1515">
        <f>[11]Final!C225</f>
        <v>53087.899999999994</v>
      </c>
      <c r="D147" s="1515">
        <f>[11]Final!D225</f>
        <v>0</v>
      </c>
      <c r="E147" s="1515">
        <f>[11]Final!E225</f>
        <v>0</v>
      </c>
      <c r="F147" s="1515">
        <f>[11]Final!F225</f>
        <v>0</v>
      </c>
      <c r="G147" s="1515">
        <f t="shared" si="25"/>
        <v>53087.899999999994</v>
      </c>
      <c r="H147" s="1515">
        <f t="shared" si="25"/>
        <v>0</v>
      </c>
      <c r="I147" s="1515">
        <f t="shared" si="26"/>
        <v>53087.899999999994</v>
      </c>
      <c r="J147" s="1516">
        <f t="shared" si="27"/>
        <v>0</v>
      </c>
      <c r="K147" s="1547"/>
      <c r="L147" s="1547"/>
      <c r="M147" s="1547"/>
      <c r="N147" s="1548"/>
    </row>
    <row r="148" spans="1:14" s="1549" customFormat="1">
      <c r="A148" s="1544" t="s">
        <v>2343</v>
      </c>
      <c r="B148" s="1570" t="s">
        <v>2344</v>
      </c>
      <c r="C148" s="1515">
        <f>[11]Final!C226</f>
        <v>1612593.7099999997</v>
      </c>
      <c r="D148" s="1515">
        <f>[11]Final!D226</f>
        <v>0</v>
      </c>
      <c r="E148" s="1515">
        <f>[11]Final!E226</f>
        <v>0</v>
      </c>
      <c r="F148" s="1515">
        <f>[11]Final!F226</f>
        <v>0</v>
      </c>
      <c r="G148" s="1515">
        <f t="shared" si="25"/>
        <v>1612593.7099999997</v>
      </c>
      <c r="H148" s="1515">
        <f t="shared" si="25"/>
        <v>0</v>
      </c>
      <c r="I148" s="1515">
        <f t="shared" si="26"/>
        <v>1612593.7099999997</v>
      </c>
      <c r="J148" s="1516">
        <f t="shared" si="27"/>
        <v>0</v>
      </c>
      <c r="K148" s="1547"/>
      <c r="L148" s="1547"/>
      <c r="M148" s="1547"/>
      <c r="N148" s="1548"/>
    </row>
    <row r="149" spans="1:14" s="1549" customFormat="1">
      <c r="A149" s="1544" t="s">
        <v>2345</v>
      </c>
      <c r="B149" s="1570" t="s">
        <v>2346</v>
      </c>
      <c r="C149" s="1515">
        <f>[11]Final!C227</f>
        <v>0</v>
      </c>
      <c r="D149" s="1515">
        <f>[11]Final!D227</f>
        <v>684081.7499999986</v>
      </c>
      <c r="E149" s="1515">
        <f>[11]Final!E227</f>
        <v>0</v>
      </c>
      <c r="F149" s="1515">
        <f>[11]Final!F227</f>
        <v>0</v>
      </c>
      <c r="G149" s="1515">
        <f t="shared" si="25"/>
        <v>0</v>
      </c>
      <c r="H149" s="1515">
        <f t="shared" si="25"/>
        <v>684081.7499999986</v>
      </c>
      <c r="I149" s="1515">
        <f t="shared" si="26"/>
        <v>0</v>
      </c>
      <c r="J149" s="1516">
        <f t="shared" si="27"/>
        <v>684081.7499999986</v>
      </c>
      <c r="K149" s="1547"/>
      <c r="L149" s="1547"/>
      <c r="M149" s="1547"/>
      <c r="N149" s="1548"/>
    </row>
    <row r="150" spans="1:14" s="1549" customFormat="1">
      <c r="A150" s="1544" t="s">
        <v>2347</v>
      </c>
      <c r="B150" s="1570" t="s">
        <v>2348</v>
      </c>
      <c r="C150" s="1515">
        <f>[11]Final!C228</f>
        <v>0</v>
      </c>
      <c r="D150" s="1515">
        <f>[11]Final!D228</f>
        <v>0</v>
      </c>
      <c r="E150" s="1515">
        <f>[11]Final!E228</f>
        <v>0</v>
      </c>
      <c r="F150" s="1515">
        <f>[11]Final!F228</f>
        <v>0</v>
      </c>
      <c r="G150" s="1515">
        <f t="shared" si="25"/>
        <v>0</v>
      </c>
      <c r="H150" s="1515">
        <f t="shared" si="25"/>
        <v>0</v>
      </c>
      <c r="I150" s="1515">
        <f t="shared" si="26"/>
        <v>0</v>
      </c>
      <c r="J150" s="1516">
        <f t="shared" si="27"/>
        <v>0</v>
      </c>
      <c r="K150" s="1547"/>
      <c r="L150" s="1547"/>
      <c r="M150" s="1547"/>
      <c r="N150" s="1548"/>
    </row>
    <row r="151" spans="1:14" s="1549" customFormat="1">
      <c r="A151" s="1544" t="s">
        <v>2349</v>
      </c>
      <c r="B151" s="1570" t="s">
        <v>2350</v>
      </c>
      <c r="C151" s="1515">
        <f>[11]Final!C229</f>
        <v>0</v>
      </c>
      <c r="D151" s="1515">
        <f>[11]Final!D229</f>
        <v>0</v>
      </c>
      <c r="E151" s="1515">
        <f>[11]Final!E229</f>
        <v>0</v>
      </c>
      <c r="F151" s="1515">
        <f>[11]Final!F229</f>
        <v>0</v>
      </c>
      <c r="G151" s="1515">
        <f t="shared" si="25"/>
        <v>0</v>
      </c>
      <c r="H151" s="1515">
        <f t="shared" si="25"/>
        <v>0</v>
      </c>
      <c r="I151" s="1515">
        <f t="shared" si="26"/>
        <v>0</v>
      </c>
      <c r="J151" s="1516">
        <f t="shared" si="27"/>
        <v>0</v>
      </c>
      <c r="K151" s="1547"/>
      <c r="L151" s="1547"/>
      <c r="M151" s="1547"/>
      <c r="N151" s="1548"/>
    </row>
    <row r="152" spans="1:14" s="1549" customFormat="1">
      <c r="A152" s="1544" t="s">
        <v>2351</v>
      </c>
      <c r="B152" s="1570" t="s">
        <v>2352</v>
      </c>
      <c r="C152" s="1515">
        <f>[11]Final!C230</f>
        <v>0</v>
      </c>
      <c r="D152" s="1515">
        <f>[11]Final!D230</f>
        <v>0</v>
      </c>
      <c r="E152" s="1515">
        <f>[11]Final!E230</f>
        <v>0</v>
      </c>
      <c r="F152" s="1515">
        <f>[11]Final!F230</f>
        <v>0</v>
      </c>
      <c r="G152" s="1515">
        <f t="shared" si="25"/>
        <v>0</v>
      </c>
      <c r="H152" s="1515">
        <f t="shared" si="25"/>
        <v>0</v>
      </c>
      <c r="I152" s="1515">
        <f t="shared" si="26"/>
        <v>0</v>
      </c>
      <c r="J152" s="1516">
        <f t="shared" si="27"/>
        <v>0</v>
      </c>
      <c r="K152" s="1547"/>
      <c r="L152" s="1547"/>
      <c r="M152" s="1547"/>
      <c r="N152" s="1548"/>
    </row>
    <row r="153" spans="1:14" s="1549" customFormat="1">
      <c r="A153" s="1544" t="s">
        <v>2353</v>
      </c>
      <c r="B153" s="1549" t="s">
        <v>2354</v>
      </c>
      <c r="C153" s="1515">
        <f>[11]Final!C231</f>
        <v>21286185.910000004</v>
      </c>
      <c r="D153" s="1515">
        <f>[11]Final!D231</f>
        <v>0</v>
      </c>
      <c r="E153" s="1515">
        <f>[11]Final!E231</f>
        <v>0</v>
      </c>
      <c r="F153" s="1515">
        <f>[11]Final!F231</f>
        <v>624585.28999999911</v>
      </c>
      <c r="G153" s="1515">
        <f t="shared" si="25"/>
        <v>21286185.910000004</v>
      </c>
      <c r="H153" s="1515">
        <f t="shared" si="25"/>
        <v>624585.28999999911</v>
      </c>
      <c r="I153" s="1515">
        <f t="shared" si="26"/>
        <v>20661600.620000005</v>
      </c>
      <c r="J153" s="1516">
        <f t="shared" si="27"/>
        <v>0</v>
      </c>
      <c r="K153" s="1547"/>
      <c r="L153" s="1547"/>
      <c r="M153" s="1547"/>
      <c r="N153" s="1548"/>
    </row>
    <row r="154" spans="1:14" s="1549" customFormat="1">
      <c r="A154" s="1544" t="s">
        <v>2355</v>
      </c>
      <c r="B154" s="1549" t="s">
        <v>2356</v>
      </c>
      <c r="C154" s="1515">
        <f>[11]Final!C232</f>
        <v>0</v>
      </c>
      <c r="D154" s="1515">
        <f>[11]Final!D232</f>
        <v>0</v>
      </c>
      <c r="E154" s="1515">
        <f>[11]Final!E232</f>
        <v>0</v>
      </c>
      <c r="F154" s="1515">
        <f>[11]Final!F232</f>
        <v>0</v>
      </c>
      <c r="G154" s="1515">
        <f t="shared" si="25"/>
        <v>0</v>
      </c>
      <c r="H154" s="1515">
        <f t="shared" si="25"/>
        <v>0</v>
      </c>
      <c r="I154" s="1515">
        <f t="shared" si="26"/>
        <v>0</v>
      </c>
      <c r="J154" s="1516">
        <f t="shared" si="27"/>
        <v>0</v>
      </c>
      <c r="K154" s="1547"/>
      <c r="L154" s="1547"/>
      <c r="M154" s="1547"/>
      <c r="N154" s="1548"/>
    </row>
    <row r="155" spans="1:14" s="1549" customFormat="1">
      <c r="A155" s="1544" t="s">
        <v>2357</v>
      </c>
      <c r="B155" s="1549" t="s">
        <v>2358</v>
      </c>
      <c r="C155" s="1515">
        <f>[11]Final!C233</f>
        <v>1654894.3699999999</v>
      </c>
      <c r="D155" s="1515">
        <f>[11]Final!D233</f>
        <v>0</v>
      </c>
      <c r="E155" s="1515">
        <f>[11]Final!E233</f>
        <v>0</v>
      </c>
      <c r="F155" s="1515">
        <f>[11]Final!F233</f>
        <v>0</v>
      </c>
      <c r="G155" s="1515">
        <f t="shared" si="25"/>
        <v>1654894.3699999999</v>
      </c>
      <c r="H155" s="1515">
        <f t="shared" si="25"/>
        <v>0</v>
      </c>
      <c r="I155" s="1515">
        <f t="shared" si="26"/>
        <v>1654894.3699999999</v>
      </c>
      <c r="J155" s="1516">
        <f t="shared" si="27"/>
        <v>0</v>
      </c>
      <c r="K155" s="1547"/>
      <c r="L155" s="1547"/>
      <c r="M155" s="1547"/>
      <c r="N155" s="1548"/>
    </row>
    <row r="156" spans="1:14" s="1549" customFormat="1">
      <c r="A156" s="1544"/>
      <c r="B156" s="1521" t="s">
        <v>772</v>
      </c>
      <c r="C156" s="1515">
        <f t="shared" ref="C156:J156" si="28">SUM(C111:C155)</f>
        <v>32250678.530000001</v>
      </c>
      <c r="D156" s="1515">
        <f t="shared" si="28"/>
        <v>941604.33999999566</v>
      </c>
      <c r="E156" s="1515">
        <f t="shared" si="28"/>
        <v>3757094.3800000027</v>
      </c>
      <c r="F156" s="1515">
        <f t="shared" si="28"/>
        <v>1387680.6299999971</v>
      </c>
      <c r="G156" s="1515">
        <f t="shared" si="28"/>
        <v>36007772.910000004</v>
      </c>
      <c r="H156" s="1515">
        <f t="shared" si="28"/>
        <v>2329284.9699999928</v>
      </c>
      <c r="I156" s="1515">
        <f t="shared" si="28"/>
        <v>34739724.800000004</v>
      </c>
      <c r="J156" s="1516">
        <f t="shared" si="28"/>
        <v>1061236.859999998</v>
      </c>
      <c r="K156" s="1547"/>
      <c r="L156" s="1547"/>
      <c r="M156" s="1547"/>
      <c r="N156" s="1548"/>
    </row>
    <row r="157" spans="1:14" s="1549" customFormat="1">
      <c r="A157" s="1544"/>
      <c r="B157" s="1521" t="s">
        <v>1851</v>
      </c>
      <c r="C157" s="1538">
        <f>C156-D156</f>
        <v>31309074.190000005</v>
      </c>
      <c r="D157" s="1538"/>
      <c r="E157" s="1538">
        <f>E156-F156</f>
        <v>2369413.7500000056</v>
      </c>
      <c r="F157" s="1515"/>
      <c r="G157" s="1515"/>
      <c r="H157" s="1515"/>
      <c r="I157" s="1538">
        <f>I156-J156</f>
        <v>33678487.940000005</v>
      </c>
      <c r="J157" s="1516"/>
      <c r="K157" s="1547"/>
      <c r="L157" s="1547"/>
      <c r="M157" s="1547"/>
      <c r="N157" s="1548"/>
    </row>
    <row r="158" spans="1:14" s="1549" customFormat="1">
      <c r="A158" s="1537" t="s">
        <v>559</v>
      </c>
      <c r="B158" s="1520" t="s">
        <v>2359</v>
      </c>
      <c r="C158" s="1515"/>
      <c r="D158" s="1515"/>
      <c r="E158" s="1515"/>
      <c r="F158" s="1515"/>
      <c r="G158" s="1515"/>
      <c r="H158" s="1515"/>
      <c r="I158" s="1515"/>
      <c r="J158" s="1516"/>
      <c r="K158" s="1547"/>
      <c r="L158" s="1547"/>
      <c r="M158" s="1547"/>
      <c r="N158" s="1548"/>
    </row>
    <row r="159" spans="1:14" s="1549" customFormat="1">
      <c r="A159" s="1544" t="s">
        <v>2360</v>
      </c>
      <c r="B159" s="1570" t="s">
        <v>2236</v>
      </c>
      <c r="C159" s="1515">
        <f>[11]Final!C237</f>
        <v>0</v>
      </c>
      <c r="D159" s="1515">
        <f>[11]Final!D237</f>
        <v>0</v>
      </c>
      <c r="E159" s="1515">
        <f>[11]Final!E237</f>
        <v>0</v>
      </c>
      <c r="F159" s="1515">
        <f>[11]Final!F237</f>
        <v>0</v>
      </c>
      <c r="G159" s="1515">
        <f t="shared" ref="G159:H201" si="29">C159+E159</f>
        <v>0</v>
      </c>
      <c r="H159" s="1515">
        <f t="shared" si="29"/>
        <v>0</v>
      </c>
      <c r="I159" s="1515">
        <f t="shared" ref="I159:I201" si="30">IF(G159&gt;H159,G159-H159,0)</f>
        <v>0</v>
      </c>
      <c r="J159" s="1516">
        <f t="shared" ref="J159:J201" si="31">IF(H159&gt;G159,H159-G159,0)</f>
        <v>0</v>
      </c>
      <c r="K159" s="1547"/>
      <c r="L159" s="1547"/>
      <c r="M159" s="1547"/>
      <c r="N159" s="1548"/>
    </row>
    <row r="160" spans="1:14" s="1549" customFormat="1">
      <c r="A160" s="1544" t="s">
        <v>2361</v>
      </c>
      <c r="B160" s="1549" t="s">
        <v>2302</v>
      </c>
      <c r="C160" s="1515">
        <f>[11]Final!C238</f>
        <v>16576</v>
      </c>
      <c r="D160" s="1515">
        <f>[11]Final!D238</f>
        <v>0</v>
      </c>
      <c r="E160" s="1515">
        <f>[11]Final!E238</f>
        <v>0</v>
      </c>
      <c r="F160" s="1515">
        <f>[11]Final!F238</f>
        <v>4238.51</v>
      </c>
      <c r="G160" s="1515">
        <f t="shared" si="29"/>
        <v>16576</v>
      </c>
      <c r="H160" s="1515">
        <f t="shared" si="29"/>
        <v>4238.51</v>
      </c>
      <c r="I160" s="1515">
        <f t="shared" si="30"/>
        <v>12337.49</v>
      </c>
      <c r="J160" s="1516">
        <f t="shared" si="31"/>
        <v>0</v>
      </c>
      <c r="K160" s="1547"/>
      <c r="L160" s="1547"/>
      <c r="M160" s="1547"/>
      <c r="N160" s="1548"/>
    </row>
    <row r="161" spans="1:14" s="1549" customFormat="1">
      <c r="A161" s="1544" t="s">
        <v>2362</v>
      </c>
      <c r="B161" s="1549" t="s">
        <v>2304</v>
      </c>
      <c r="C161" s="1515">
        <f>[11]Final!C239</f>
        <v>1472850</v>
      </c>
      <c r="D161" s="1515">
        <f>[11]Final!D239</f>
        <v>0</v>
      </c>
      <c r="E161" s="1515">
        <f>[11]Final!E239</f>
        <v>0</v>
      </c>
      <c r="F161" s="1515">
        <f>[11]Final!F239</f>
        <v>0</v>
      </c>
      <c r="G161" s="1515">
        <f t="shared" si="29"/>
        <v>1472850</v>
      </c>
      <c r="H161" s="1515">
        <f t="shared" si="29"/>
        <v>0</v>
      </c>
      <c r="I161" s="1515">
        <f t="shared" si="30"/>
        <v>1472850</v>
      </c>
      <c r="J161" s="1516">
        <f t="shared" si="31"/>
        <v>0</v>
      </c>
      <c r="K161" s="1547"/>
      <c r="L161" s="1547"/>
      <c r="M161" s="1547"/>
      <c r="N161" s="1548"/>
    </row>
    <row r="162" spans="1:14" s="1549" customFormat="1">
      <c r="A162" s="1544" t="s">
        <v>2363</v>
      </c>
      <c r="B162" s="1549" t="s">
        <v>2306</v>
      </c>
      <c r="C162" s="1515">
        <f>[11]Final!C240</f>
        <v>0</v>
      </c>
      <c r="D162" s="1515">
        <f>[11]Final!D240</f>
        <v>0</v>
      </c>
      <c r="E162" s="1515">
        <f>[11]Final!E240</f>
        <v>0</v>
      </c>
      <c r="F162" s="1515">
        <f>[11]Final!F240</f>
        <v>0</v>
      </c>
      <c r="G162" s="1515">
        <f t="shared" si="29"/>
        <v>0</v>
      </c>
      <c r="H162" s="1515">
        <f t="shared" si="29"/>
        <v>0</v>
      </c>
      <c r="I162" s="1515">
        <f t="shared" si="30"/>
        <v>0</v>
      </c>
      <c r="J162" s="1516">
        <f t="shared" si="31"/>
        <v>0</v>
      </c>
      <c r="K162" s="1547"/>
      <c r="L162" s="1547"/>
      <c r="M162" s="1547"/>
      <c r="N162" s="1548"/>
    </row>
    <row r="163" spans="1:14" s="1549" customFormat="1">
      <c r="A163" s="1544" t="s">
        <v>2364</v>
      </c>
      <c r="B163" s="1549" t="s">
        <v>2308</v>
      </c>
      <c r="C163" s="1515">
        <f>[11]Final!C241</f>
        <v>0</v>
      </c>
      <c r="D163" s="1515">
        <f>[11]Final!D241</f>
        <v>0</v>
      </c>
      <c r="E163" s="1515">
        <f>[11]Final!E241</f>
        <v>0</v>
      </c>
      <c r="F163" s="1515">
        <f>[11]Final!F241</f>
        <v>0</v>
      </c>
      <c r="G163" s="1515">
        <f t="shared" si="29"/>
        <v>0</v>
      </c>
      <c r="H163" s="1515">
        <f t="shared" si="29"/>
        <v>0</v>
      </c>
      <c r="I163" s="1515">
        <f t="shared" si="30"/>
        <v>0</v>
      </c>
      <c r="J163" s="1516">
        <f t="shared" si="31"/>
        <v>0</v>
      </c>
      <c r="K163" s="1547"/>
      <c r="L163" s="1547"/>
      <c r="M163" s="1547"/>
      <c r="N163" s="1548"/>
    </row>
    <row r="164" spans="1:14" s="1549" customFormat="1">
      <c r="A164" s="1544" t="s">
        <v>2365</v>
      </c>
      <c r="B164" s="1549" t="s">
        <v>2310</v>
      </c>
      <c r="C164" s="1515">
        <f>[11]Final!C242</f>
        <v>0</v>
      </c>
      <c r="D164" s="1515">
        <f>[11]Final!D242</f>
        <v>378771.6100000001</v>
      </c>
      <c r="E164" s="1515">
        <f>[11]Final!E242</f>
        <v>0</v>
      </c>
      <c r="F164" s="1515">
        <f>[11]Final!F242</f>
        <v>0</v>
      </c>
      <c r="G164" s="1515">
        <f t="shared" si="29"/>
        <v>0</v>
      </c>
      <c r="H164" s="1515">
        <f t="shared" si="29"/>
        <v>378771.6100000001</v>
      </c>
      <c r="I164" s="1515">
        <f t="shared" si="30"/>
        <v>0</v>
      </c>
      <c r="J164" s="1516">
        <f t="shared" si="31"/>
        <v>378771.6100000001</v>
      </c>
      <c r="K164" s="1547"/>
      <c r="L164" s="1547"/>
      <c r="M164" s="1547"/>
      <c r="N164" s="1548"/>
    </row>
    <row r="165" spans="1:14" s="1549" customFormat="1">
      <c r="A165" s="1544" t="s">
        <v>2366</v>
      </c>
      <c r="B165" s="1549" t="s">
        <v>2312</v>
      </c>
      <c r="C165" s="1515">
        <f>[11]Final!C243</f>
        <v>0</v>
      </c>
      <c r="D165" s="1515">
        <f>[11]Final!D243</f>
        <v>0</v>
      </c>
      <c r="E165" s="1515">
        <f>[11]Final!E243</f>
        <v>0</v>
      </c>
      <c r="F165" s="1515">
        <f>[11]Final!F243</f>
        <v>0</v>
      </c>
      <c r="G165" s="1515">
        <f t="shared" si="29"/>
        <v>0</v>
      </c>
      <c r="H165" s="1515">
        <f t="shared" si="29"/>
        <v>0</v>
      </c>
      <c r="I165" s="1515">
        <f t="shared" si="30"/>
        <v>0</v>
      </c>
      <c r="J165" s="1516">
        <f t="shared" si="31"/>
        <v>0</v>
      </c>
      <c r="K165" s="1547"/>
      <c r="L165" s="1547"/>
      <c r="M165" s="1547"/>
      <c r="N165" s="1548"/>
    </row>
    <row r="166" spans="1:14" s="1549" customFormat="1">
      <c r="A166" s="1544" t="s">
        <v>2367</v>
      </c>
      <c r="B166" s="1549" t="s">
        <v>2314</v>
      </c>
      <c r="C166" s="1515">
        <f>[11]Final!C244</f>
        <v>0</v>
      </c>
      <c r="D166" s="1515">
        <f>[11]Final!D244</f>
        <v>0</v>
      </c>
      <c r="E166" s="1515">
        <f>[11]Final!E244</f>
        <v>0</v>
      </c>
      <c r="F166" s="1515">
        <f>[11]Final!F244</f>
        <v>0</v>
      </c>
      <c r="G166" s="1515">
        <f t="shared" si="29"/>
        <v>0</v>
      </c>
      <c r="H166" s="1515">
        <f t="shared" si="29"/>
        <v>0</v>
      </c>
      <c r="I166" s="1515">
        <f t="shared" si="30"/>
        <v>0</v>
      </c>
      <c r="J166" s="1516">
        <f t="shared" si="31"/>
        <v>0</v>
      </c>
      <c r="K166" s="1547"/>
      <c r="L166" s="1547"/>
      <c r="M166" s="1547"/>
      <c r="N166" s="1548"/>
    </row>
    <row r="167" spans="1:14" s="1549" customFormat="1">
      <c r="A167" s="1544" t="s">
        <v>2368</v>
      </c>
      <c r="B167" s="1549" t="s">
        <v>2252</v>
      </c>
      <c r="C167" s="1515">
        <f>[11]Final!C245</f>
        <v>0</v>
      </c>
      <c r="D167" s="1515">
        <f>[11]Final!D245</f>
        <v>0</v>
      </c>
      <c r="E167" s="1515">
        <f>[11]Final!E245</f>
        <v>0</v>
      </c>
      <c r="F167" s="1515">
        <f>[11]Final!F245</f>
        <v>0</v>
      </c>
      <c r="G167" s="1515">
        <f t="shared" si="29"/>
        <v>0</v>
      </c>
      <c r="H167" s="1515">
        <f t="shared" si="29"/>
        <v>0</v>
      </c>
      <c r="I167" s="1515">
        <f t="shared" si="30"/>
        <v>0</v>
      </c>
      <c r="J167" s="1516">
        <f t="shared" si="31"/>
        <v>0</v>
      </c>
      <c r="K167" s="1547"/>
      <c r="L167" s="1547"/>
      <c r="M167" s="1547"/>
      <c r="N167" s="1548"/>
    </row>
    <row r="168" spans="1:14" s="1549" customFormat="1">
      <c r="A168" s="1544" t="s">
        <v>2369</v>
      </c>
      <c r="B168" s="1549" t="s">
        <v>2254</v>
      </c>
      <c r="C168" s="1515">
        <f>[11]Final!C246</f>
        <v>1417068.84</v>
      </c>
      <c r="D168" s="1515">
        <f>[11]Final!D246</f>
        <v>0</v>
      </c>
      <c r="E168" s="1515">
        <f>[11]Final!E246</f>
        <v>0</v>
      </c>
      <c r="F168" s="1515">
        <f>[11]Final!F246</f>
        <v>0</v>
      </c>
      <c r="G168" s="1515">
        <f t="shared" si="29"/>
        <v>1417068.84</v>
      </c>
      <c r="H168" s="1515">
        <f t="shared" si="29"/>
        <v>0</v>
      </c>
      <c r="I168" s="1515">
        <f t="shared" si="30"/>
        <v>1417068.84</v>
      </c>
      <c r="J168" s="1516">
        <f t="shared" si="31"/>
        <v>0</v>
      </c>
      <c r="K168" s="1547"/>
      <c r="L168" s="1547"/>
      <c r="M168" s="1547"/>
      <c r="N168" s="1548"/>
    </row>
    <row r="169" spans="1:14" s="1549" customFormat="1">
      <c r="A169" s="1544" t="s">
        <v>2370</v>
      </c>
      <c r="B169" s="1549" t="s">
        <v>2256</v>
      </c>
      <c r="C169" s="1515">
        <f>[11]Final!C247</f>
        <v>0</v>
      </c>
      <c r="D169" s="1515">
        <f>[11]Final!D247</f>
        <v>0</v>
      </c>
      <c r="E169" s="1515">
        <f>[11]Final!E247</f>
        <v>0</v>
      </c>
      <c r="F169" s="1515">
        <f>[11]Final!F247</f>
        <v>0</v>
      </c>
      <c r="G169" s="1515">
        <f t="shared" si="29"/>
        <v>0</v>
      </c>
      <c r="H169" s="1515">
        <f t="shared" si="29"/>
        <v>0</v>
      </c>
      <c r="I169" s="1515">
        <f t="shared" si="30"/>
        <v>0</v>
      </c>
      <c r="J169" s="1516">
        <f t="shared" si="31"/>
        <v>0</v>
      </c>
      <c r="K169" s="1547"/>
      <c r="L169" s="1547"/>
      <c r="M169" s="1547"/>
      <c r="N169" s="1548"/>
    </row>
    <row r="170" spans="1:14" s="1549" customFormat="1">
      <c r="A170" s="1544" t="s">
        <v>2371</v>
      </c>
      <c r="B170" s="1549" t="s">
        <v>2319</v>
      </c>
      <c r="C170" s="1515">
        <f>[11]Final!C248</f>
        <v>39924</v>
      </c>
      <c r="D170" s="1515">
        <f>[11]Final!D248</f>
        <v>0</v>
      </c>
      <c r="E170" s="1515">
        <f>[11]Final!E248</f>
        <v>0</v>
      </c>
      <c r="F170" s="1515">
        <f>[11]Final!F248</f>
        <v>0</v>
      </c>
      <c r="G170" s="1515">
        <f t="shared" si="29"/>
        <v>39924</v>
      </c>
      <c r="H170" s="1515">
        <f t="shared" si="29"/>
        <v>0</v>
      </c>
      <c r="I170" s="1515">
        <f t="shared" si="30"/>
        <v>39924</v>
      </c>
      <c r="J170" s="1516">
        <f t="shared" si="31"/>
        <v>0</v>
      </c>
      <c r="K170" s="1547"/>
      <c r="L170" s="1547"/>
      <c r="M170" s="1547"/>
      <c r="N170" s="1548"/>
    </row>
    <row r="171" spans="1:14" s="1549" customFormat="1">
      <c r="A171" s="1544" t="s">
        <v>2372</v>
      </c>
      <c r="B171" s="1549" t="s">
        <v>2321</v>
      </c>
      <c r="C171" s="1515">
        <f>[11]Final!C249</f>
        <v>0</v>
      </c>
      <c r="D171" s="1515">
        <f>[11]Final!D249</f>
        <v>0</v>
      </c>
      <c r="E171" s="1515">
        <f>[11]Final!E249</f>
        <v>0</v>
      </c>
      <c r="F171" s="1515">
        <f>[11]Final!F249</f>
        <v>0</v>
      </c>
      <c r="G171" s="1515">
        <f t="shared" si="29"/>
        <v>0</v>
      </c>
      <c r="H171" s="1515">
        <f t="shared" si="29"/>
        <v>0</v>
      </c>
      <c r="I171" s="1515">
        <f t="shared" si="30"/>
        <v>0</v>
      </c>
      <c r="J171" s="1516">
        <f t="shared" si="31"/>
        <v>0</v>
      </c>
      <c r="K171" s="1547"/>
      <c r="L171" s="1547"/>
      <c r="M171" s="1547"/>
      <c r="N171" s="1548"/>
    </row>
    <row r="172" spans="1:14" s="1549" customFormat="1">
      <c r="A172" s="1544" t="s">
        <v>2373</v>
      </c>
      <c r="B172" s="1549" t="s">
        <v>2323</v>
      </c>
      <c r="C172" s="1515">
        <f>[11]Final!C250</f>
        <v>0</v>
      </c>
      <c r="D172" s="1515">
        <f>[11]Final!D250</f>
        <v>0</v>
      </c>
      <c r="E172" s="1515">
        <f>[11]Final!E250</f>
        <v>0</v>
      </c>
      <c r="F172" s="1515">
        <f>[11]Final!F250</f>
        <v>0</v>
      </c>
      <c r="G172" s="1515">
        <f t="shared" si="29"/>
        <v>0</v>
      </c>
      <c r="H172" s="1515">
        <f t="shared" si="29"/>
        <v>0</v>
      </c>
      <c r="I172" s="1515">
        <f t="shared" si="30"/>
        <v>0</v>
      </c>
      <c r="J172" s="1516">
        <f t="shared" si="31"/>
        <v>0</v>
      </c>
      <c r="K172" s="1547"/>
      <c r="L172" s="1547"/>
      <c r="M172" s="1547"/>
      <c r="N172" s="1548"/>
    </row>
    <row r="173" spans="1:14" s="1549" customFormat="1">
      <c r="A173" s="1544" t="s">
        <v>2374</v>
      </c>
      <c r="B173" s="1549" t="s">
        <v>2262</v>
      </c>
      <c r="C173" s="1515">
        <f>[11]Final!C251</f>
        <v>0</v>
      </c>
      <c r="D173" s="1515">
        <f>[11]Final!D251</f>
        <v>0</v>
      </c>
      <c r="E173" s="1515">
        <f>[11]Final!E251</f>
        <v>0</v>
      </c>
      <c r="F173" s="1515">
        <f>[11]Final!F251</f>
        <v>0</v>
      </c>
      <c r="G173" s="1515">
        <f t="shared" si="29"/>
        <v>0</v>
      </c>
      <c r="H173" s="1515">
        <f t="shared" si="29"/>
        <v>0</v>
      </c>
      <c r="I173" s="1515">
        <f t="shared" si="30"/>
        <v>0</v>
      </c>
      <c r="J173" s="1516">
        <f t="shared" si="31"/>
        <v>0</v>
      </c>
      <c r="K173" s="1547"/>
      <c r="L173" s="1547"/>
      <c r="M173" s="1547"/>
      <c r="N173" s="1548"/>
    </row>
    <row r="174" spans="1:14" s="1549" customFormat="1">
      <c r="A174" s="1544" t="s">
        <v>2375</v>
      </c>
      <c r="B174" s="1549" t="s">
        <v>2328</v>
      </c>
      <c r="C174" s="1515">
        <f>[11]Final!C252</f>
        <v>0</v>
      </c>
      <c r="D174" s="1515">
        <f>[11]Final!D252</f>
        <v>0</v>
      </c>
      <c r="E174" s="1515">
        <f>[11]Final!E252</f>
        <v>0</v>
      </c>
      <c r="F174" s="1515">
        <f>[11]Final!F252</f>
        <v>0</v>
      </c>
      <c r="G174" s="1515">
        <f t="shared" si="29"/>
        <v>0</v>
      </c>
      <c r="H174" s="1515">
        <f t="shared" si="29"/>
        <v>0</v>
      </c>
      <c r="I174" s="1515">
        <f t="shared" si="30"/>
        <v>0</v>
      </c>
      <c r="J174" s="1516">
        <f t="shared" si="31"/>
        <v>0</v>
      </c>
      <c r="K174" s="1547"/>
      <c r="L174" s="1547"/>
      <c r="M174" s="1547"/>
      <c r="N174" s="1548"/>
    </row>
    <row r="175" spans="1:14" s="1549" customFormat="1">
      <c r="A175" s="1544" t="s">
        <v>2376</v>
      </c>
      <c r="B175" s="1549" t="s">
        <v>2264</v>
      </c>
      <c r="C175" s="1515">
        <f>[11]Final!C253</f>
        <v>0</v>
      </c>
      <c r="D175" s="1515">
        <f>[11]Final!D253</f>
        <v>0</v>
      </c>
      <c r="E175" s="1515">
        <f>[11]Final!E253</f>
        <v>0</v>
      </c>
      <c r="F175" s="1515">
        <f>[11]Final!F253</f>
        <v>0</v>
      </c>
      <c r="G175" s="1515">
        <f t="shared" si="29"/>
        <v>0</v>
      </c>
      <c r="H175" s="1515">
        <f t="shared" si="29"/>
        <v>0</v>
      </c>
      <c r="I175" s="1515">
        <f t="shared" si="30"/>
        <v>0</v>
      </c>
      <c r="J175" s="1516">
        <f t="shared" si="31"/>
        <v>0</v>
      </c>
      <c r="K175" s="1547"/>
      <c r="L175" s="1547"/>
      <c r="M175" s="1547"/>
      <c r="N175" s="1548"/>
    </row>
    <row r="176" spans="1:14" s="1549" customFormat="1">
      <c r="A176" s="1544" t="s">
        <v>2377</v>
      </c>
      <c r="B176" s="1549" t="s">
        <v>2266</v>
      </c>
      <c r="C176" s="1515">
        <f>[11]Final!C254</f>
        <v>0</v>
      </c>
      <c r="D176" s="1515">
        <f>[11]Final!D254</f>
        <v>0</v>
      </c>
      <c r="E176" s="1515">
        <f>[11]Final!E254</f>
        <v>0</v>
      </c>
      <c r="F176" s="1515">
        <f>[11]Final!F254</f>
        <v>0</v>
      </c>
      <c r="G176" s="1515">
        <f t="shared" si="29"/>
        <v>0</v>
      </c>
      <c r="H176" s="1515">
        <f t="shared" si="29"/>
        <v>0</v>
      </c>
      <c r="I176" s="1515">
        <f t="shared" si="30"/>
        <v>0</v>
      </c>
      <c r="J176" s="1516">
        <f t="shared" si="31"/>
        <v>0</v>
      </c>
      <c r="K176" s="1547"/>
      <c r="L176" s="1547"/>
      <c r="M176" s="1547"/>
      <c r="N176" s="1548"/>
    </row>
    <row r="177" spans="1:14" s="1549" customFormat="1">
      <c r="A177" s="1544" t="s">
        <v>2378</v>
      </c>
      <c r="B177" s="1549" t="s">
        <v>2268</v>
      </c>
      <c r="C177" s="1515">
        <f>[11]Final!C255</f>
        <v>0</v>
      </c>
      <c r="D177" s="1515">
        <f>[11]Final!D255</f>
        <v>0</v>
      </c>
      <c r="E177" s="1515">
        <f>[11]Final!E255</f>
        <v>0</v>
      </c>
      <c r="F177" s="1515">
        <f>[11]Final!F255</f>
        <v>0</v>
      </c>
      <c r="G177" s="1515">
        <f t="shared" si="29"/>
        <v>0</v>
      </c>
      <c r="H177" s="1515">
        <f t="shared" si="29"/>
        <v>0</v>
      </c>
      <c r="I177" s="1515">
        <f t="shared" si="30"/>
        <v>0</v>
      </c>
      <c r="J177" s="1516">
        <f t="shared" si="31"/>
        <v>0</v>
      </c>
      <c r="K177" s="1547"/>
      <c r="L177" s="1547"/>
      <c r="M177" s="1547"/>
      <c r="N177" s="1548"/>
    </row>
    <row r="178" spans="1:14" s="1549" customFormat="1">
      <c r="A178" s="1544" t="s">
        <v>2379</v>
      </c>
      <c r="B178" s="1549" t="s">
        <v>2270</v>
      </c>
      <c r="C178" s="1515">
        <f>[11]Final!C256</f>
        <v>0</v>
      </c>
      <c r="D178" s="1515">
        <f>[11]Final!D256</f>
        <v>0</v>
      </c>
      <c r="E178" s="1515">
        <f>[11]Final!E256</f>
        <v>0</v>
      </c>
      <c r="F178" s="1515">
        <f>[11]Final!F256</f>
        <v>0</v>
      </c>
      <c r="G178" s="1515">
        <f t="shared" si="29"/>
        <v>0</v>
      </c>
      <c r="H178" s="1515">
        <f t="shared" si="29"/>
        <v>0</v>
      </c>
      <c r="I178" s="1515">
        <f t="shared" si="30"/>
        <v>0</v>
      </c>
      <c r="J178" s="1516">
        <f t="shared" si="31"/>
        <v>0</v>
      </c>
      <c r="K178" s="1547"/>
      <c r="L178" s="1547"/>
      <c r="M178" s="1547"/>
      <c r="N178" s="1548"/>
    </row>
    <row r="179" spans="1:14" s="1549" customFormat="1">
      <c r="A179" s="1544" t="s">
        <v>2380</v>
      </c>
      <c r="B179" s="1549" t="s">
        <v>2272</v>
      </c>
      <c r="C179" s="1515">
        <f>[11]Final!C257</f>
        <v>0</v>
      </c>
      <c r="D179" s="1515">
        <f>[11]Final!D257</f>
        <v>0</v>
      </c>
      <c r="E179" s="1515">
        <f>[11]Final!E257</f>
        <v>0</v>
      </c>
      <c r="F179" s="1515">
        <f>[11]Final!F257</f>
        <v>0</v>
      </c>
      <c r="G179" s="1515">
        <f t="shared" si="29"/>
        <v>0</v>
      </c>
      <c r="H179" s="1515">
        <f t="shared" si="29"/>
        <v>0</v>
      </c>
      <c r="I179" s="1515">
        <f t="shared" si="30"/>
        <v>0</v>
      </c>
      <c r="J179" s="1516">
        <f t="shared" si="31"/>
        <v>0</v>
      </c>
      <c r="K179" s="1547"/>
      <c r="L179" s="1547"/>
      <c r="M179" s="1547"/>
      <c r="N179" s="1548"/>
    </row>
    <row r="180" spans="1:14" s="1549" customFormat="1">
      <c r="A180" s="1544" t="s">
        <v>2381</v>
      </c>
      <c r="B180" s="1549" t="s">
        <v>2274</v>
      </c>
      <c r="C180" s="1515">
        <f>[11]Final!C258</f>
        <v>0</v>
      </c>
      <c r="D180" s="1515">
        <f>[11]Final!D258</f>
        <v>0</v>
      </c>
      <c r="E180" s="1515">
        <f>[11]Final!E258</f>
        <v>0</v>
      </c>
      <c r="F180" s="1515">
        <f>[11]Final!F258</f>
        <v>0</v>
      </c>
      <c r="G180" s="1515">
        <f t="shared" si="29"/>
        <v>0</v>
      </c>
      <c r="H180" s="1515">
        <f t="shared" si="29"/>
        <v>0</v>
      </c>
      <c r="I180" s="1515">
        <f t="shared" si="30"/>
        <v>0</v>
      </c>
      <c r="J180" s="1516">
        <f t="shared" si="31"/>
        <v>0</v>
      </c>
      <c r="K180" s="1547"/>
      <c r="L180" s="1547"/>
      <c r="M180" s="1547"/>
      <c r="N180" s="1548"/>
    </row>
    <row r="181" spans="1:14" s="1549" customFormat="1">
      <c r="A181" s="1544" t="s">
        <v>2382</v>
      </c>
      <c r="B181" s="1549" t="s">
        <v>2276</v>
      </c>
      <c r="C181" s="1515">
        <f>[11]Final!C259</f>
        <v>0</v>
      </c>
      <c r="D181" s="1515">
        <f>[11]Final!D259</f>
        <v>0</v>
      </c>
      <c r="E181" s="1515">
        <f>[11]Final!E259</f>
        <v>0</v>
      </c>
      <c r="F181" s="1515">
        <f>[11]Final!F259</f>
        <v>0</v>
      </c>
      <c r="G181" s="1515">
        <f t="shared" si="29"/>
        <v>0</v>
      </c>
      <c r="H181" s="1515">
        <f t="shared" si="29"/>
        <v>0</v>
      </c>
      <c r="I181" s="1515">
        <f t="shared" si="30"/>
        <v>0</v>
      </c>
      <c r="J181" s="1516">
        <f t="shared" si="31"/>
        <v>0</v>
      </c>
      <c r="K181" s="1547"/>
      <c r="L181" s="1547"/>
      <c r="M181" s="1547"/>
      <c r="N181" s="1548"/>
    </row>
    <row r="182" spans="1:14" s="1549" customFormat="1">
      <c r="A182" s="1544" t="s">
        <v>2383</v>
      </c>
      <c r="B182" s="1549" t="s">
        <v>2278</v>
      </c>
      <c r="C182" s="1515">
        <f>[11]Final!C260</f>
        <v>0</v>
      </c>
      <c r="D182" s="1515">
        <f>[11]Final!D260</f>
        <v>2263.6600000000035</v>
      </c>
      <c r="E182" s="1515">
        <f>[11]Final!E260</f>
        <v>0</v>
      </c>
      <c r="F182" s="1515">
        <f>[11]Final!F260</f>
        <v>0</v>
      </c>
      <c r="G182" s="1515">
        <f t="shared" si="29"/>
        <v>0</v>
      </c>
      <c r="H182" s="1515">
        <f t="shared" si="29"/>
        <v>2263.6600000000035</v>
      </c>
      <c r="I182" s="1515">
        <f t="shared" si="30"/>
        <v>0</v>
      </c>
      <c r="J182" s="1516">
        <f t="shared" si="31"/>
        <v>2263.6600000000035</v>
      </c>
      <c r="K182" s="1547"/>
      <c r="L182" s="1547"/>
      <c r="M182" s="1547"/>
      <c r="N182" s="1548"/>
    </row>
    <row r="183" spans="1:14" s="1549" customFormat="1">
      <c r="A183" s="1544" t="s">
        <v>2384</v>
      </c>
      <c r="B183" s="1549" t="s">
        <v>2280</v>
      </c>
      <c r="C183" s="1515">
        <f>[11]Final!C261</f>
        <v>0</v>
      </c>
      <c r="D183" s="1515">
        <f>[11]Final!D261</f>
        <v>0</v>
      </c>
      <c r="E183" s="1515">
        <f>[11]Final!E261</f>
        <v>0</v>
      </c>
      <c r="F183" s="1515">
        <f>[11]Final!F261</f>
        <v>0</v>
      </c>
      <c r="G183" s="1515">
        <f t="shared" si="29"/>
        <v>0</v>
      </c>
      <c r="H183" s="1515">
        <f t="shared" si="29"/>
        <v>0</v>
      </c>
      <c r="I183" s="1515">
        <f t="shared" si="30"/>
        <v>0</v>
      </c>
      <c r="J183" s="1516">
        <f t="shared" si="31"/>
        <v>0</v>
      </c>
      <c r="K183" s="1547"/>
      <c r="L183" s="1547"/>
      <c r="M183" s="1547"/>
      <c r="N183" s="1548"/>
    </row>
    <row r="184" spans="1:14" s="1549" customFormat="1">
      <c r="A184" s="1544" t="s">
        <v>2385</v>
      </c>
      <c r="B184" s="1549" t="s">
        <v>2282</v>
      </c>
      <c r="C184" s="1515">
        <f>[11]Final!C262</f>
        <v>70611</v>
      </c>
      <c r="D184" s="1515">
        <f>[11]Final!D262</f>
        <v>0</v>
      </c>
      <c r="E184" s="1515">
        <f>[11]Final!E262</f>
        <v>0</v>
      </c>
      <c r="F184" s="1515">
        <f>[11]Final!F262</f>
        <v>0</v>
      </c>
      <c r="G184" s="1515">
        <f t="shared" si="29"/>
        <v>70611</v>
      </c>
      <c r="H184" s="1515">
        <f t="shared" si="29"/>
        <v>0</v>
      </c>
      <c r="I184" s="1515">
        <f t="shared" si="30"/>
        <v>70611</v>
      </c>
      <c r="J184" s="1516">
        <f t="shared" si="31"/>
        <v>0</v>
      </c>
      <c r="K184" s="1547"/>
      <c r="L184" s="1547"/>
      <c r="M184" s="1547"/>
      <c r="N184" s="1548"/>
    </row>
    <row r="185" spans="1:14" s="1549" customFormat="1">
      <c r="A185" s="1544" t="s">
        <v>2386</v>
      </c>
      <c r="B185" s="1549" t="s">
        <v>2340</v>
      </c>
      <c r="C185" s="1515">
        <f>[11]Final!C263</f>
        <v>1095.1199999999999</v>
      </c>
      <c r="D185" s="1515">
        <f>[11]Final!D263</f>
        <v>0</v>
      </c>
      <c r="E185" s="1515">
        <f>[11]Final!E263</f>
        <v>0</v>
      </c>
      <c r="F185" s="1515">
        <f>[11]Final!F263</f>
        <v>0</v>
      </c>
      <c r="G185" s="1515">
        <f t="shared" si="29"/>
        <v>1095.1199999999999</v>
      </c>
      <c r="H185" s="1515">
        <f t="shared" si="29"/>
        <v>0</v>
      </c>
      <c r="I185" s="1515">
        <f t="shared" si="30"/>
        <v>1095.1199999999999</v>
      </c>
      <c r="J185" s="1516">
        <f t="shared" si="31"/>
        <v>0</v>
      </c>
      <c r="K185" s="1547"/>
      <c r="L185" s="1547"/>
      <c r="M185" s="1547"/>
      <c r="N185" s="1548"/>
    </row>
    <row r="186" spans="1:14" s="1549" customFormat="1">
      <c r="A186" s="1544" t="s">
        <v>2387</v>
      </c>
      <c r="B186" s="1549" t="s">
        <v>2342</v>
      </c>
      <c r="C186" s="1515">
        <f>[11]Final!C264</f>
        <v>0</v>
      </c>
      <c r="D186" s="1515">
        <f>[11]Final!D264</f>
        <v>0</v>
      </c>
      <c r="E186" s="1515">
        <f>[11]Final!E264</f>
        <v>0</v>
      </c>
      <c r="F186" s="1515">
        <f>[11]Final!F264</f>
        <v>0</v>
      </c>
      <c r="G186" s="1515">
        <f t="shared" si="29"/>
        <v>0</v>
      </c>
      <c r="H186" s="1515">
        <f t="shared" si="29"/>
        <v>0</v>
      </c>
      <c r="I186" s="1515">
        <f t="shared" si="30"/>
        <v>0</v>
      </c>
      <c r="J186" s="1516">
        <f t="shared" si="31"/>
        <v>0</v>
      </c>
      <c r="K186" s="1547"/>
      <c r="L186" s="1547"/>
      <c r="M186" s="1547"/>
      <c r="N186" s="1548"/>
    </row>
    <row r="187" spans="1:14" s="1549" customFormat="1">
      <c r="A187" s="1544" t="s">
        <v>2388</v>
      </c>
      <c r="B187" s="1549" t="s">
        <v>2344</v>
      </c>
      <c r="C187" s="1515">
        <f>[11]Final!C265</f>
        <v>233078.64000000007</v>
      </c>
      <c r="D187" s="1515">
        <f>[11]Final!D265</f>
        <v>0</v>
      </c>
      <c r="E187" s="1515">
        <f>[11]Final!E265</f>
        <v>0</v>
      </c>
      <c r="F187" s="1515">
        <f>[11]Final!F265</f>
        <v>0</v>
      </c>
      <c r="G187" s="1515">
        <f t="shared" si="29"/>
        <v>233078.64000000007</v>
      </c>
      <c r="H187" s="1515">
        <f t="shared" si="29"/>
        <v>0</v>
      </c>
      <c r="I187" s="1515">
        <f t="shared" si="30"/>
        <v>233078.64000000007</v>
      </c>
      <c r="J187" s="1516">
        <f t="shared" si="31"/>
        <v>0</v>
      </c>
      <c r="K187" s="1547"/>
      <c r="L187" s="1547"/>
      <c r="M187" s="1547"/>
      <c r="N187" s="1548"/>
    </row>
    <row r="188" spans="1:14" s="1549" customFormat="1">
      <c r="A188" s="1544" t="s">
        <v>2389</v>
      </c>
      <c r="B188" s="1549" t="s">
        <v>2346</v>
      </c>
      <c r="C188" s="1515">
        <f>[11]Final!C266</f>
        <v>0</v>
      </c>
      <c r="D188" s="1515">
        <f>[11]Final!D266</f>
        <v>0</v>
      </c>
      <c r="E188" s="1515">
        <f>[11]Final!E266</f>
        <v>0</v>
      </c>
      <c r="F188" s="1515">
        <f>[11]Final!F266</f>
        <v>0</v>
      </c>
      <c r="G188" s="1515">
        <f t="shared" si="29"/>
        <v>0</v>
      </c>
      <c r="H188" s="1515">
        <f t="shared" si="29"/>
        <v>0</v>
      </c>
      <c r="I188" s="1515">
        <f t="shared" si="30"/>
        <v>0</v>
      </c>
      <c r="J188" s="1516">
        <f t="shared" si="31"/>
        <v>0</v>
      </c>
      <c r="K188" s="1547"/>
      <c r="L188" s="1547"/>
      <c r="M188" s="1547"/>
      <c r="N188" s="1548"/>
    </row>
    <row r="189" spans="1:14" s="1549" customFormat="1">
      <c r="A189" s="1544" t="s">
        <v>2390</v>
      </c>
      <c r="B189" s="1549" t="s">
        <v>2391</v>
      </c>
      <c r="C189" s="1515">
        <f>[11]Final!C267</f>
        <v>0</v>
      </c>
      <c r="D189" s="1515">
        <f>[11]Final!D267</f>
        <v>0</v>
      </c>
      <c r="E189" s="1515">
        <f>[11]Final!E267</f>
        <v>0</v>
      </c>
      <c r="F189" s="1515">
        <f>[11]Final!F267</f>
        <v>0</v>
      </c>
      <c r="G189" s="1515">
        <f t="shared" si="29"/>
        <v>0</v>
      </c>
      <c r="H189" s="1515">
        <f t="shared" si="29"/>
        <v>0</v>
      </c>
      <c r="I189" s="1515">
        <f t="shared" si="30"/>
        <v>0</v>
      </c>
      <c r="J189" s="1516">
        <f t="shared" si="31"/>
        <v>0</v>
      </c>
      <c r="K189" s="1547"/>
      <c r="L189" s="1547"/>
      <c r="M189" s="1547"/>
      <c r="N189" s="1548"/>
    </row>
    <row r="190" spans="1:14" s="1549" customFormat="1">
      <c r="A190" s="1544" t="s">
        <v>2392</v>
      </c>
      <c r="B190" s="1549" t="s">
        <v>2393</v>
      </c>
      <c r="C190" s="1515">
        <f>[11]Final!C268</f>
        <v>0</v>
      </c>
      <c r="D190" s="1515">
        <f>[11]Final!D268</f>
        <v>0</v>
      </c>
      <c r="E190" s="1515">
        <f>[11]Final!E268</f>
        <v>0</v>
      </c>
      <c r="F190" s="1515">
        <f>[11]Final!F268</f>
        <v>0</v>
      </c>
      <c r="G190" s="1515">
        <f t="shared" si="29"/>
        <v>0</v>
      </c>
      <c r="H190" s="1515">
        <f t="shared" si="29"/>
        <v>0</v>
      </c>
      <c r="I190" s="1515">
        <f t="shared" si="30"/>
        <v>0</v>
      </c>
      <c r="J190" s="1516">
        <f t="shared" si="31"/>
        <v>0</v>
      </c>
      <c r="K190" s="1547"/>
      <c r="L190" s="1547"/>
      <c r="M190" s="1547"/>
      <c r="N190" s="1548"/>
    </row>
    <row r="191" spans="1:14" s="1549" customFormat="1">
      <c r="A191" s="1544" t="s">
        <v>2394</v>
      </c>
      <c r="B191" s="1549" t="s">
        <v>2395</v>
      </c>
      <c r="C191" s="1515">
        <f>[11]Final!C269</f>
        <v>8151.78</v>
      </c>
      <c r="D191" s="1515">
        <f>[11]Final!D269</f>
        <v>0</v>
      </c>
      <c r="E191" s="1515">
        <f>[11]Final!E269</f>
        <v>0</v>
      </c>
      <c r="F191" s="1515">
        <f>[11]Final!F269</f>
        <v>0</v>
      </c>
      <c r="G191" s="1515">
        <f t="shared" si="29"/>
        <v>8151.78</v>
      </c>
      <c r="H191" s="1515">
        <f t="shared" si="29"/>
        <v>0</v>
      </c>
      <c r="I191" s="1515">
        <f t="shared" si="30"/>
        <v>8151.78</v>
      </c>
      <c r="J191" s="1516">
        <f t="shared" si="31"/>
        <v>0</v>
      </c>
      <c r="K191" s="1547"/>
      <c r="L191" s="1547"/>
      <c r="M191" s="1547"/>
      <c r="N191" s="1548"/>
    </row>
    <row r="192" spans="1:14" s="1549" customFormat="1">
      <c r="A192" s="1544" t="s">
        <v>2396</v>
      </c>
      <c r="B192" s="1549" t="s">
        <v>2397</v>
      </c>
      <c r="C192" s="1515">
        <f>[11]Final!C270</f>
        <v>11459129.84</v>
      </c>
      <c r="D192" s="1515">
        <f>[11]Final!D270</f>
        <v>0</v>
      </c>
      <c r="E192" s="1515">
        <f>[11]Final!E270</f>
        <v>0</v>
      </c>
      <c r="F192" s="1515">
        <f>[11]Final!F270</f>
        <v>0</v>
      </c>
      <c r="G192" s="1515">
        <f t="shared" si="29"/>
        <v>11459129.84</v>
      </c>
      <c r="H192" s="1515">
        <f t="shared" si="29"/>
        <v>0</v>
      </c>
      <c r="I192" s="1515">
        <f t="shared" si="30"/>
        <v>11459129.84</v>
      </c>
      <c r="J192" s="1516">
        <f t="shared" si="31"/>
        <v>0</v>
      </c>
      <c r="K192" s="1547"/>
      <c r="L192" s="1547"/>
      <c r="M192" s="1547"/>
      <c r="N192" s="1548"/>
    </row>
    <row r="193" spans="1:14" s="1549" customFormat="1">
      <c r="A193" s="1544" t="s">
        <v>2398</v>
      </c>
      <c r="B193" s="1549" t="s">
        <v>2399</v>
      </c>
      <c r="C193" s="1515">
        <f>[11]Final!C271</f>
        <v>0</v>
      </c>
      <c r="D193" s="1515">
        <f>[11]Final!D271</f>
        <v>0</v>
      </c>
      <c r="E193" s="1515">
        <f>[11]Final!E271</f>
        <v>0</v>
      </c>
      <c r="F193" s="1515">
        <f>[11]Final!F271</f>
        <v>0</v>
      </c>
      <c r="G193" s="1515">
        <f t="shared" si="29"/>
        <v>0</v>
      </c>
      <c r="H193" s="1515">
        <f t="shared" si="29"/>
        <v>0</v>
      </c>
      <c r="I193" s="1515">
        <f t="shared" si="30"/>
        <v>0</v>
      </c>
      <c r="J193" s="1516">
        <f t="shared" si="31"/>
        <v>0</v>
      </c>
      <c r="K193" s="1547"/>
      <c r="L193" s="1547"/>
      <c r="M193" s="1547"/>
      <c r="N193" s="1548"/>
    </row>
    <row r="194" spans="1:14" s="1549" customFormat="1">
      <c r="A194" s="1544" t="s">
        <v>2400</v>
      </c>
      <c r="B194" s="1549" t="s">
        <v>2401</v>
      </c>
      <c r="C194" s="1515">
        <f>[11]Final!C272</f>
        <v>26779.189999999944</v>
      </c>
      <c r="D194" s="1515">
        <f>[11]Final!D272</f>
        <v>0</v>
      </c>
      <c r="E194" s="1515">
        <f>[11]Final!E272</f>
        <v>0</v>
      </c>
      <c r="F194" s="1515">
        <f>[11]Final!F272</f>
        <v>0</v>
      </c>
      <c r="G194" s="1515">
        <f t="shared" si="29"/>
        <v>26779.189999999944</v>
      </c>
      <c r="H194" s="1515">
        <f t="shared" si="29"/>
        <v>0</v>
      </c>
      <c r="I194" s="1515">
        <f t="shared" si="30"/>
        <v>26779.189999999944</v>
      </c>
      <c r="J194" s="1516">
        <f t="shared" si="31"/>
        <v>0</v>
      </c>
      <c r="K194" s="1547"/>
      <c r="L194" s="1547"/>
      <c r="M194" s="1547"/>
      <c r="N194" s="1548"/>
    </row>
    <row r="195" spans="1:14" s="1549" customFormat="1">
      <c r="A195" s="1544" t="s">
        <v>2402</v>
      </c>
      <c r="B195" s="1549" t="s">
        <v>2403</v>
      </c>
      <c r="C195" s="1515">
        <f>[11]Final!C273</f>
        <v>0</v>
      </c>
      <c r="D195" s="1515">
        <f>[11]Final!D273</f>
        <v>0</v>
      </c>
      <c r="E195" s="1515">
        <f>[11]Final!E273</f>
        <v>0</v>
      </c>
      <c r="F195" s="1515">
        <f>[11]Final!F273</f>
        <v>0</v>
      </c>
      <c r="G195" s="1515">
        <f t="shared" si="29"/>
        <v>0</v>
      </c>
      <c r="H195" s="1515">
        <f t="shared" si="29"/>
        <v>0</v>
      </c>
      <c r="I195" s="1515">
        <f t="shared" si="30"/>
        <v>0</v>
      </c>
      <c r="J195" s="1516">
        <f t="shared" si="31"/>
        <v>0</v>
      </c>
      <c r="K195" s="1547"/>
      <c r="L195" s="1547"/>
      <c r="M195" s="1547"/>
      <c r="N195" s="1548"/>
    </row>
    <row r="196" spans="1:14" s="1549" customFormat="1">
      <c r="A196" s="1544" t="s">
        <v>2404</v>
      </c>
      <c r="B196" s="1549" t="s">
        <v>2405</v>
      </c>
      <c r="C196" s="1515">
        <f>[11]Final!C274</f>
        <v>17771513.109999999</v>
      </c>
      <c r="D196" s="1515">
        <f>[11]Final!D274</f>
        <v>0</v>
      </c>
      <c r="E196" s="1515">
        <f>[11]Final!E274</f>
        <v>0</v>
      </c>
      <c r="F196" s="1515">
        <f>[11]Final!F274</f>
        <v>0</v>
      </c>
      <c r="G196" s="1515">
        <f t="shared" si="29"/>
        <v>17771513.109999999</v>
      </c>
      <c r="H196" s="1515">
        <f t="shared" si="29"/>
        <v>0</v>
      </c>
      <c r="I196" s="1515">
        <f t="shared" si="30"/>
        <v>17771513.109999999</v>
      </c>
      <c r="J196" s="1516">
        <f t="shared" si="31"/>
        <v>0</v>
      </c>
      <c r="K196" s="1547"/>
      <c r="L196" s="1547"/>
      <c r="M196" s="1547"/>
      <c r="N196" s="1548"/>
    </row>
    <row r="197" spans="1:14" s="1549" customFormat="1">
      <c r="A197" s="1544" t="s">
        <v>2406</v>
      </c>
      <c r="B197" s="1549" t="s">
        <v>2348</v>
      </c>
      <c r="C197" s="1515">
        <f>[11]Final!C275</f>
        <v>0</v>
      </c>
      <c r="D197" s="1515">
        <f>[11]Final!D275</f>
        <v>0</v>
      </c>
      <c r="E197" s="1515">
        <f>[11]Final!E275</f>
        <v>0</v>
      </c>
      <c r="F197" s="1515">
        <f>[11]Final!F275</f>
        <v>0</v>
      </c>
      <c r="G197" s="1515">
        <f t="shared" si="29"/>
        <v>0</v>
      </c>
      <c r="H197" s="1515">
        <f t="shared" si="29"/>
        <v>0</v>
      </c>
      <c r="I197" s="1515">
        <f t="shared" si="30"/>
        <v>0</v>
      </c>
      <c r="J197" s="1516">
        <f t="shared" si="31"/>
        <v>0</v>
      </c>
      <c r="K197" s="1547"/>
      <c r="L197" s="1547"/>
      <c r="M197" s="1547"/>
      <c r="N197" s="1548"/>
    </row>
    <row r="198" spans="1:14" s="1549" customFormat="1">
      <c r="A198" s="1544" t="s">
        <v>2407</v>
      </c>
      <c r="B198" s="1549" t="s">
        <v>2350</v>
      </c>
      <c r="C198" s="1515">
        <f>[11]Final!C276</f>
        <v>0</v>
      </c>
      <c r="D198" s="1515">
        <f>[11]Final!D276</f>
        <v>0</v>
      </c>
      <c r="E198" s="1515">
        <f>[11]Final!E276</f>
        <v>0</v>
      </c>
      <c r="F198" s="1515">
        <f>[11]Final!F276</f>
        <v>0</v>
      </c>
      <c r="G198" s="1515">
        <f t="shared" si="29"/>
        <v>0</v>
      </c>
      <c r="H198" s="1515">
        <f t="shared" si="29"/>
        <v>0</v>
      </c>
      <c r="I198" s="1515">
        <f t="shared" si="30"/>
        <v>0</v>
      </c>
      <c r="J198" s="1516">
        <f t="shared" si="31"/>
        <v>0</v>
      </c>
      <c r="K198" s="1547"/>
      <c r="L198" s="1547"/>
      <c r="M198" s="1547"/>
      <c r="N198" s="1548"/>
    </row>
    <row r="199" spans="1:14" s="1549" customFormat="1">
      <c r="A199" s="1544" t="s">
        <v>2408</v>
      </c>
      <c r="B199" s="1549" t="s">
        <v>2352</v>
      </c>
      <c r="C199" s="1515">
        <f>[11]Final!C277</f>
        <v>0</v>
      </c>
      <c r="D199" s="1515">
        <f>[11]Final!D277</f>
        <v>0</v>
      </c>
      <c r="E199" s="1515">
        <f>[11]Final!E277</f>
        <v>0</v>
      </c>
      <c r="F199" s="1515">
        <f>[11]Final!F277</f>
        <v>0</v>
      </c>
      <c r="G199" s="1515">
        <f t="shared" si="29"/>
        <v>0</v>
      </c>
      <c r="H199" s="1515">
        <f t="shared" si="29"/>
        <v>0</v>
      </c>
      <c r="I199" s="1515">
        <f t="shared" si="30"/>
        <v>0</v>
      </c>
      <c r="J199" s="1516">
        <f t="shared" si="31"/>
        <v>0</v>
      </c>
      <c r="K199" s="1547"/>
      <c r="L199" s="1547"/>
      <c r="M199" s="1547"/>
      <c r="N199" s="1548"/>
    </row>
    <row r="200" spans="1:14" s="1549" customFormat="1">
      <c r="A200" s="1544" t="s">
        <v>2409</v>
      </c>
      <c r="B200" s="1549" t="s">
        <v>2354</v>
      </c>
      <c r="C200" s="1515">
        <f>[11]Final!C278</f>
        <v>604409.25</v>
      </c>
      <c r="D200" s="1515">
        <f>[11]Final!D278</f>
        <v>0</v>
      </c>
      <c r="E200" s="1515">
        <f>[11]Final!E278</f>
        <v>0</v>
      </c>
      <c r="F200" s="1515">
        <f>[11]Final!F278</f>
        <v>51409.72</v>
      </c>
      <c r="G200" s="1515">
        <f t="shared" si="29"/>
        <v>604409.25</v>
      </c>
      <c r="H200" s="1515">
        <f t="shared" si="29"/>
        <v>51409.72</v>
      </c>
      <c r="I200" s="1515">
        <f t="shared" si="30"/>
        <v>552999.53</v>
      </c>
      <c r="J200" s="1516">
        <f t="shared" si="31"/>
        <v>0</v>
      </c>
      <c r="K200" s="1547"/>
      <c r="L200" s="1547"/>
      <c r="M200" s="1547"/>
      <c r="N200" s="1548"/>
    </row>
    <row r="201" spans="1:14" s="1549" customFormat="1">
      <c r="A201" s="1544" t="s">
        <v>2410</v>
      </c>
      <c r="B201" s="1549" t="s">
        <v>2356</v>
      </c>
      <c r="C201" s="1515">
        <f>[11]Final!C279</f>
        <v>0</v>
      </c>
      <c r="D201" s="1515">
        <f>[11]Final!D279</f>
        <v>0</v>
      </c>
      <c r="E201" s="1515">
        <f>[11]Final!E279</f>
        <v>0</v>
      </c>
      <c r="F201" s="1515">
        <f>[11]Final!F279</f>
        <v>0</v>
      </c>
      <c r="G201" s="1515">
        <f t="shared" si="29"/>
        <v>0</v>
      </c>
      <c r="H201" s="1515">
        <f t="shared" si="29"/>
        <v>0</v>
      </c>
      <c r="I201" s="1515">
        <f t="shared" si="30"/>
        <v>0</v>
      </c>
      <c r="J201" s="1516">
        <f t="shared" si="31"/>
        <v>0</v>
      </c>
      <c r="K201" s="1547"/>
      <c r="L201" s="1547"/>
      <c r="M201" s="1547"/>
      <c r="N201" s="1548"/>
    </row>
    <row r="202" spans="1:14" s="1549" customFormat="1">
      <c r="A202" s="1544"/>
      <c r="B202" s="1521" t="s">
        <v>772</v>
      </c>
      <c r="C202" s="1515">
        <f t="shared" ref="C202:J202" si="32">SUM(C159:C201)</f>
        <v>33121186.769999996</v>
      </c>
      <c r="D202" s="1515">
        <f t="shared" si="32"/>
        <v>381035.27000000014</v>
      </c>
      <c r="E202" s="1515">
        <f t="shared" si="32"/>
        <v>0</v>
      </c>
      <c r="F202" s="1515">
        <f t="shared" si="32"/>
        <v>55648.23</v>
      </c>
      <c r="G202" s="1515">
        <f t="shared" si="32"/>
        <v>33121186.769999996</v>
      </c>
      <c r="H202" s="1515">
        <f t="shared" si="32"/>
        <v>436683.50000000012</v>
      </c>
      <c r="I202" s="1515">
        <f t="shared" si="32"/>
        <v>33065538.539999999</v>
      </c>
      <c r="J202" s="1516">
        <f t="shared" si="32"/>
        <v>381035.27000000014</v>
      </c>
      <c r="K202" s="1547"/>
      <c r="L202" s="1547"/>
      <c r="M202" s="1547"/>
      <c r="N202" s="1548"/>
    </row>
    <row r="203" spans="1:14" s="1549" customFormat="1">
      <c r="A203" s="1544"/>
      <c r="B203" s="1521" t="s">
        <v>1851</v>
      </c>
      <c r="C203" s="1538">
        <f>C202-D202</f>
        <v>32740151.499999996</v>
      </c>
      <c r="D203" s="1538"/>
      <c r="E203" s="1538">
        <f>E202-F202</f>
        <v>-55648.23</v>
      </c>
      <c r="F203" s="1515"/>
      <c r="G203" s="1515"/>
      <c r="H203" s="1515"/>
      <c r="I203" s="1538">
        <f>I202-J202</f>
        <v>32684503.27</v>
      </c>
      <c r="J203" s="1516"/>
      <c r="K203" s="1547"/>
      <c r="L203" s="1547"/>
      <c r="M203" s="1547"/>
      <c r="N203" s="1548"/>
    </row>
    <row r="204" spans="1:14" s="1549" customFormat="1">
      <c r="A204" s="1537" t="s">
        <v>560</v>
      </c>
      <c r="B204" s="1546" t="s">
        <v>2411</v>
      </c>
      <c r="C204" s="1515"/>
      <c r="D204" s="1515"/>
      <c r="E204" s="1515"/>
      <c r="F204" s="1515"/>
      <c r="G204" s="1515"/>
      <c r="H204" s="1515"/>
      <c r="I204" s="1515"/>
      <c r="J204" s="1516"/>
      <c r="K204" s="1547"/>
      <c r="L204" s="1547"/>
      <c r="M204" s="1547"/>
      <c r="N204" s="1548"/>
    </row>
    <row r="205" spans="1:14" s="1549" customFormat="1">
      <c r="A205" s="1544" t="s">
        <v>2412</v>
      </c>
      <c r="B205" s="1549" t="s">
        <v>2310</v>
      </c>
      <c r="C205" s="1515">
        <f>[11]Final!C283</f>
        <v>0</v>
      </c>
      <c r="D205" s="1515">
        <f>[11]Final!D283</f>
        <v>0</v>
      </c>
      <c r="E205" s="1515">
        <f>[11]Final!E283</f>
        <v>0</v>
      </c>
      <c r="F205" s="1515">
        <f>[11]Final!F283</f>
        <v>0</v>
      </c>
      <c r="G205" s="1515">
        <f t="shared" ref="G205:H217" si="33">C205+E205</f>
        <v>0</v>
      </c>
      <c r="H205" s="1515">
        <f t="shared" si="33"/>
        <v>0</v>
      </c>
      <c r="I205" s="1515">
        <f t="shared" ref="I205:I217" si="34">IF(G205&gt;H205,G205-H205,0)</f>
        <v>0</v>
      </c>
      <c r="J205" s="1516">
        <f t="shared" ref="J205:J217" si="35">IF(H205&gt;G205,H205-G205,0)</f>
        <v>0</v>
      </c>
      <c r="K205" s="1547"/>
      <c r="L205" s="1547"/>
      <c r="M205" s="1547"/>
      <c r="N205" s="1548"/>
    </row>
    <row r="206" spans="1:14" s="1549" customFormat="1">
      <c r="A206" s="1544" t="s">
        <v>2413</v>
      </c>
      <c r="B206" s="1549" t="s">
        <v>2312</v>
      </c>
      <c r="C206" s="1515">
        <f>[11]Final!C284</f>
        <v>0</v>
      </c>
      <c r="D206" s="1515">
        <f>[11]Final!D284</f>
        <v>0</v>
      </c>
      <c r="E206" s="1515">
        <f>[11]Final!E284</f>
        <v>0</v>
      </c>
      <c r="F206" s="1515">
        <f>[11]Final!F284</f>
        <v>0</v>
      </c>
      <c r="G206" s="1515">
        <f t="shared" si="33"/>
        <v>0</v>
      </c>
      <c r="H206" s="1515">
        <f t="shared" si="33"/>
        <v>0</v>
      </c>
      <c r="I206" s="1515">
        <f t="shared" si="34"/>
        <v>0</v>
      </c>
      <c r="J206" s="1516">
        <f t="shared" si="35"/>
        <v>0</v>
      </c>
      <c r="K206" s="1547"/>
      <c r="L206" s="1547"/>
      <c r="M206" s="1547"/>
      <c r="N206" s="1548"/>
    </row>
    <row r="207" spans="1:14" s="1549" customFormat="1">
      <c r="A207" s="1544" t="s">
        <v>2414</v>
      </c>
      <c r="B207" s="1549" t="s">
        <v>2254</v>
      </c>
      <c r="C207" s="1515">
        <f>[11]Final!C285</f>
        <v>0</v>
      </c>
      <c r="D207" s="1515">
        <f>[11]Final!D285</f>
        <v>0</v>
      </c>
      <c r="E207" s="1515">
        <f>[11]Final!E285</f>
        <v>0</v>
      </c>
      <c r="F207" s="1515">
        <f>[11]Final!F285</f>
        <v>0</v>
      </c>
      <c r="G207" s="1515">
        <f t="shared" si="33"/>
        <v>0</v>
      </c>
      <c r="H207" s="1515">
        <f t="shared" si="33"/>
        <v>0</v>
      </c>
      <c r="I207" s="1515">
        <f t="shared" si="34"/>
        <v>0</v>
      </c>
      <c r="J207" s="1516">
        <f t="shared" si="35"/>
        <v>0</v>
      </c>
      <c r="K207" s="1547"/>
      <c r="L207" s="1547"/>
      <c r="M207" s="1547"/>
      <c r="N207" s="1548"/>
    </row>
    <row r="208" spans="1:14" s="1549" customFormat="1">
      <c r="A208" s="1544" t="s">
        <v>2415</v>
      </c>
      <c r="B208" s="1549" t="s">
        <v>2256</v>
      </c>
      <c r="C208" s="1515">
        <f>[11]Final!C286</f>
        <v>0</v>
      </c>
      <c r="D208" s="1515">
        <f>[11]Final!D286</f>
        <v>0</v>
      </c>
      <c r="E208" s="1515">
        <f>[11]Final!E286</f>
        <v>0</v>
      </c>
      <c r="F208" s="1515">
        <f>[11]Final!F286</f>
        <v>0</v>
      </c>
      <c r="G208" s="1515">
        <f t="shared" si="33"/>
        <v>0</v>
      </c>
      <c r="H208" s="1515">
        <f t="shared" si="33"/>
        <v>0</v>
      </c>
      <c r="I208" s="1515">
        <f t="shared" si="34"/>
        <v>0</v>
      </c>
      <c r="J208" s="1516">
        <f t="shared" si="35"/>
        <v>0</v>
      </c>
      <c r="K208" s="1547"/>
      <c r="L208" s="1547"/>
      <c r="M208" s="1547"/>
      <c r="N208" s="1548"/>
    </row>
    <row r="209" spans="1:14" s="1549" customFormat="1">
      <c r="A209" s="1544" t="s">
        <v>2416</v>
      </c>
      <c r="B209" s="1549" t="s">
        <v>2328</v>
      </c>
      <c r="C209" s="1515">
        <f>[11]Final!C287</f>
        <v>0</v>
      </c>
      <c r="D209" s="1515">
        <f>[11]Final!D287</f>
        <v>0</v>
      </c>
      <c r="E209" s="1515">
        <f>[11]Final!E287</f>
        <v>0</v>
      </c>
      <c r="F209" s="1515">
        <f>[11]Final!F287</f>
        <v>0</v>
      </c>
      <c r="G209" s="1515">
        <f t="shared" si="33"/>
        <v>0</v>
      </c>
      <c r="H209" s="1515">
        <f t="shared" si="33"/>
        <v>0</v>
      </c>
      <c r="I209" s="1515">
        <f t="shared" si="34"/>
        <v>0</v>
      </c>
      <c r="J209" s="1516">
        <f t="shared" si="35"/>
        <v>0</v>
      </c>
      <c r="K209" s="1547"/>
      <c r="L209" s="1547"/>
      <c r="M209" s="1547"/>
      <c r="N209" s="1548"/>
    </row>
    <row r="210" spans="1:14" s="1549" customFormat="1">
      <c r="A210" s="1544" t="s">
        <v>2417</v>
      </c>
      <c r="B210" s="1549" t="s">
        <v>2268</v>
      </c>
      <c r="C210" s="1515">
        <f>[11]Final!C288</f>
        <v>0</v>
      </c>
      <c r="D210" s="1515">
        <f>[11]Final!D288</f>
        <v>0</v>
      </c>
      <c r="E210" s="1515">
        <f>[11]Final!E288</f>
        <v>0</v>
      </c>
      <c r="F210" s="1515">
        <f>[11]Final!F288</f>
        <v>0</v>
      </c>
      <c r="G210" s="1515">
        <f t="shared" si="33"/>
        <v>0</v>
      </c>
      <c r="H210" s="1515">
        <f t="shared" si="33"/>
        <v>0</v>
      </c>
      <c r="I210" s="1515">
        <f t="shared" si="34"/>
        <v>0</v>
      </c>
      <c r="J210" s="1516">
        <f t="shared" si="35"/>
        <v>0</v>
      </c>
      <c r="K210" s="1547"/>
      <c r="L210" s="1547"/>
      <c r="M210" s="1547"/>
      <c r="N210" s="1548"/>
    </row>
    <row r="211" spans="1:14" s="1549" customFormat="1">
      <c r="A211" s="1544" t="s">
        <v>2418</v>
      </c>
      <c r="B211" s="1549" t="s">
        <v>2270</v>
      </c>
      <c r="C211" s="1515">
        <f>[11]Final!C289</f>
        <v>0</v>
      </c>
      <c r="D211" s="1515">
        <f>[11]Final!D289</f>
        <v>0</v>
      </c>
      <c r="E211" s="1515">
        <f>[11]Final!E289</f>
        <v>0</v>
      </c>
      <c r="F211" s="1515">
        <f>[11]Final!F289</f>
        <v>0</v>
      </c>
      <c r="G211" s="1515">
        <f t="shared" si="33"/>
        <v>0</v>
      </c>
      <c r="H211" s="1515">
        <f t="shared" si="33"/>
        <v>0</v>
      </c>
      <c r="I211" s="1515">
        <f t="shared" si="34"/>
        <v>0</v>
      </c>
      <c r="J211" s="1516">
        <f t="shared" si="35"/>
        <v>0</v>
      </c>
      <c r="K211" s="1547"/>
      <c r="L211" s="1547"/>
      <c r="M211" s="1547"/>
      <c r="N211" s="1548"/>
    </row>
    <row r="212" spans="1:14" s="1549" customFormat="1">
      <c r="A212" s="1544" t="s">
        <v>2419</v>
      </c>
      <c r="B212" s="1549" t="s">
        <v>2272</v>
      </c>
      <c r="C212" s="1515">
        <f>[11]Final!C290</f>
        <v>0</v>
      </c>
      <c r="D212" s="1515">
        <f>[11]Final!D290</f>
        <v>0</v>
      </c>
      <c r="E212" s="1515">
        <f>[11]Final!E290</f>
        <v>0</v>
      </c>
      <c r="F212" s="1515">
        <f>[11]Final!F290</f>
        <v>0</v>
      </c>
      <c r="G212" s="1515">
        <f t="shared" si="33"/>
        <v>0</v>
      </c>
      <c r="H212" s="1515">
        <f t="shared" si="33"/>
        <v>0</v>
      </c>
      <c r="I212" s="1515">
        <f t="shared" si="34"/>
        <v>0</v>
      </c>
      <c r="J212" s="1516">
        <f t="shared" si="35"/>
        <v>0</v>
      </c>
      <c r="K212" s="1547"/>
      <c r="L212" s="1547"/>
      <c r="M212" s="1547"/>
      <c r="N212" s="1548"/>
    </row>
    <row r="213" spans="1:14" s="1549" customFormat="1">
      <c r="A213" s="1544" t="s">
        <v>2420</v>
      </c>
      <c r="B213" s="1549" t="s">
        <v>2276</v>
      </c>
      <c r="C213" s="1515">
        <f>[11]Final!C291</f>
        <v>0</v>
      </c>
      <c r="D213" s="1515">
        <f>[11]Final!D291</f>
        <v>0</v>
      </c>
      <c r="E213" s="1515">
        <f>[11]Final!E291</f>
        <v>0</v>
      </c>
      <c r="F213" s="1515">
        <f>[11]Final!F291</f>
        <v>0</v>
      </c>
      <c r="G213" s="1515">
        <f t="shared" si="33"/>
        <v>0</v>
      </c>
      <c r="H213" s="1515">
        <f t="shared" si="33"/>
        <v>0</v>
      </c>
      <c r="I213" s="1515">
        <f t="shared" si="34"/>
        <v>0</v>
      </c>
      <c r="J213" s="1516">
        <f t="shared" si="35"/>
        <v>0</v>
      </c>
      <c r="K213" s="1547"/>
      <c r="L213" s="1547"/>
      <c r="M213" s="1547"/>
      <c r="N213" s="1548"/>
    </row>
    <row r="214" spans="1:14" s="1549" customFormat="1">
      <c r="A214" s="1544" t="s">
        <v>2421</v>
      </c>
      <c r="B214" s="1549" t="s">
        <v>2278</v>
      </c>
      <c r="C214" s="1515">
        <f>[11]Final!C292</f>
        <v>0</v>
      </c>
      <c r="D214" s="1515">
        <f>[11]Final!D292</f>
        <v>0</v>
      </c>
      <c r="E214" s="1515">
        <f>[11]Final!E292</f>
        <v>0</v>
      </c>
      <c r="F214" s="1515">
        <f>[11]Final!F292</f>
        <v>0</v>
      </c>
      <c r="G214" s="1515">
        <f t="shared" si="33"/>
        <v>0</v>
      </c>
      <c r="H214" s="1515">
        <f t="shared" si="33"/>
        <v>0</v>
      </c>
      <c r="I214" s="1515">
        <f t="shared" si="34"/>
        <v>0</v>
      </c>
      <c r="J214" s="1516">
        <f t="shared" si="35"/>
        <v>0</v>
      </c>
      <c r="K214" s="1547"/>
      <c r="L214" s="1547"/>
      <c r="M214" s="1547"/>
      <c r="N214" s="1548"/>
    </row>
    <row r="215" spans="1:14" s="1549" customFormat="1">
      <c r="A215" s="1544" t="s">
        <v>2422</v>
      </c>
      <c r="B215" s="1549" t="s">
        <v>2280</v>
      </c>
      <c r="C215" s="1515">
        <f>[11]Final!C293</f>
        <v>0</v>
      </c>
      <c r="D215" s="1515">
        <f>[11]Final!D293</f>
        <v>0</v>
      </c>
      <c r="E215" s="1515">
        <f>[11]Final!E293</f>
        <v>0</v>
      </c>
      <c r="F215" s="1515">
        <f>[11]Final!F293</f>
        <v>0</v>
      </c>
      <c r="G215" s="1515">
        <f t="shared" si="33"/>
        <v>0</v>
      </c>
      <c r="H215" s="1515">
        <f t="shared" si="33"/>
        <v>0</v>
      </c>
      <c r="I215" s="1515">
        <f t="shared" si="34"/>
        <v>0</v>
      </c>
      <c r="J215" s="1516">
        <f t="shared" si="35"/>
        <v>0</v>
      </c>
      <c r="K215" s="1547"/>
      <c r="L215" s="1547"/>
      <c r="M215" s="1547"/>
      <c r="N215" s="1548"/>
    </row>
    <row r="216" spans="1:14" s="1549" customFormat="1">
      <c r="A216" s="1544" t="s">
        <v>2423</v>
      </c>
      <c r="B216" s="1549" t="s">
        <v>2282</v>
      </c>
      <c r="C216" s="1515">
        <f>[11]Final!C294</f>
        <v>0</v>
      </c>
      <c r="D216" s="1515">
        <f>[11]Final!D294</f>
        <v>0</v>
      </c>
      <c r="E216" s="1515">
        <f>[11]Final!E294</f>
        <v>0</v>
      </c>
      <c r="F216" s="1515">
        <f>[11]Final!F294</f>
        <v>0</v>
      </c>
      <c r="G216" s="1515">
        <f t="shared" si="33"/>
        <v>0</v>
      </c>
      <c r="H216" s="1515">
        <f t="shared" si="33"/>
        <v>0</v>
      </c>
      <c r="I216" s="1515">
        <f t="shared" si="34"/>
        <v>0</v>
      </c>
      <c r="J216" s="1516">
        <f t="shared" si="35"/>
        <v>0</v>
      </c>
      <c r="K216" s="1547"/>
      <c r="L216" s="1547"/>
      <c r="M216" s="1547"/>
      <c r="N216" s="1548"/>
    </row>
    <row r="217" spans="1:14" s="1549" customFormat="1">
      <c r="A217" s="1544" t="s">
        <v>2424</v>
      </c>
      <c r="B217" s="1549" t="s">
        <v>2405</v>
      </c>
      <c r="C217" s="1515">
        <f>[11]Final!C295</f>
        <v>0</v>
      </c>
      <c r="D217" s="1515">
        <f>[11]Final!D295</f>
        <v>0</v>
      </c>
      <c r="E217" s="1515">
        <f>[11]Final!E295</f>
        <v>0</v>
      </c>
      <c r="F217" s="1515">
        <f>[11]Final!F295</f>
        <v>0</v>
      </c>
      <c r="G217" s="1515">
        <f t="shared" si="33"/>
        <v>0</v>
      </c>
      <c r="H217" s="1515">
        <f t="shared" si="33"/>
        <v>0</v>
      </c>
      <c r="I217" s="1515">
        <f t="shared" si="34"/>
        <v>0</v>
      </c>
      <c r="J217" s="1516">
        <f t="shared" si="35"/>
        <v>0</v>
      </c>
      <c r="K217" s="1547"/>
      <c r="L217" s="1547"/>
      <c r="M217" s="1547"/>
      <c r="N217" s="1548"/>
    </row>
    <row r="218" spans="1:14" s="1549" customFormat="1">
      <c r="A218" s="1544"/>
      <c r="B218" s="1521" t="s">
        <v>772</v>
      </c>
      <c r="C218" s="1515">
        <f t="shared" ref="C218:J218" si="36">SUM(C205:C217)</f>
        <v>0</v>
      </c>
      <c r="D218" s="1515">
        <f t="shared" si="36"/>
        <v>0</v>
      </c>
      <c r="E218" s="1515">
        <f t="shared" si="36"/>
        <v>0</v>
      </c>
      <c r="F218" s="1515">
        <f t="shared" si="36"/>
        <v>0</v>
      </c>
      <c r="G218" s="1515">
        <f t="shared" si="36"/>
        <v>0</v>
      </c>
      <c r="H218" s="1515">
        <f t="shared" si="36"/>
        <v>0</v>
      </c>
      <c r="I218" s="1515">
        <f t="shared" si="36"/>
        <v>0</v>
      </c>
      <c r="J218" s="1516">
        <f t="shared" si="36"/>
        <v>0</v>
      </c>
      <c r="K218" s="1547"/>
      <c r="L218" s="1547"/>
      <c r="M218" s="1547"/>
      <c r="N218" s="1548"/>
    </row>
    <row r="219" spans="1:14" s="1549" customFormat="1">
      <c r="A219" s="1544"/>
      <c r="B219" s="1521" t="s">
        <v>1851</v>
      </c>
      <c r="C219" s="1538">
        <f>C218-D218</f>
        <v>0</v>
      </c>
      <c r="D219" s="1538"/>
      <c r="E219" s="1538">
        <f>E218-F218</f>
        <v>0</v>
      </c>
      <c r="F219" s="1515"/>
      <c r="G219" s="1515"/>
      <c r="H219" s="1515"/>
      <c r="I219" s="1538">
        <f>I218-J218</f>
        <v>0</v>
      </c>
      <c r="J219" s="1516"/>
      <c r="K219" s="1547"/>
      <c r="L219" s="1547"/>
      <c r="M219" s="1547"/>
      <c r="N219" s="1548"/>
    </row>
    <row r="220" spans="1:14" s="1549" customFormat="1">
      <c r="A220" s="1537" t="s">
        <v>1441</v>
      </c>
      <c r="B220" s="1546" t="s">
        <v>2425</v>
      </c>
      <c r="C220" s="1515"/>
      <c r="D220" s="1515"/>
      <c r="E220" s="1515"/>
      <c r="F220" s="1515"/>
      <c r="G220" s="1515"/>
      <c r="H220" s="1515"/>
      <c r="I220" s="1515"/>
      <c r="J220" s="1516"/>
      <c r="K220" s="1547"/>
      <c r="L220" s="1547"/>
      <c r="M220" s="1547"/>
      <c r="N220" s="1548"/>
    </row>
    <row r="221" spans="1:14" s="1549" customFormat="1">
      <c r="A221" s="1544" t="s">
        <v>2426</v>
      </c>
      <c r="B221" s="1549" t="s">
        <v>2308</v>
      </c>
      <c r="C221" s="1515">
        <f>[11]Final!C299</f>
        <v>0</v>
      </c>
      <c r="D221" s="1515">
        <f>[11]Final!D299</f>
        <v>0</v>
      </c>
      <c r="E221" s="1515">
        <f>[11]Final!E299</f>
        <v>0</v>
      </c>
      <c r="F221" s="1515">
        <f>[11]Final!F299</f>
        <v>0</v>
      </c>
      <c r="G221" s="1515">
        <f t="shared" ref="G221:H232" si="37">C221+E221</f>
        <v>0</v>
      </c>
      <c r="H221" s="1515">
        <f t="shared" si="37"/>
        <v>0</v>
      </c>
      <c r="I221" s="1515">
        <f t="shared" ref="I221:I232" si="38">IF(G221&gt;H221,G221-H221,0)</f>
        <v>0</v>
      </c>
      <c r="J221" s="1516">
        <f t="shared" ref="J221:J232" si="39">IF(H221&gt;G221,H221-G221,0)</f>
        <v>0</v>
      </c>
      <c r="K221" s="1547"/>
      <c r="L221" s="1547"/>
      <c r="M221" s="1547"/>
      <c r="N221" s="1548"/>
    </row>
    <row r="222" spans="1:14" s="1549" customFormat="1">
      <c r="A222" s="1544" t="s">
        <v>2427</v>
      </c>
      <c r="B222" s="1549" t="s">
        <v>2310</v>
      </c>
      <c r="C222" s="1515">
        <f>[11]Final!C300</f>
        <v>0</v>
      </c>
      <c r="D222" s="1515">
        <f>[11]Final!D300</f>
        <v>0</v>
      </c>
      <c r="E222" s="1515">
        <f>[11]Final!E300</f>
        <v>0</v>
      </c>
      <c r="F222" s="1515">
        <f>[11]Final!F300</f>
        <v>0</v>
      </c>
      <c r="G222" s="1515">
        <f t="shared" si="37"/>
        <v>0</v>
      </c>
      <c r="H222" s="1515">
        <f t="shared" si="37"/>
        <v>0</v>
      </c>
      <c r="I222" s="1515">
        <f t="shared" si="38"/>
        <v>0</v>
      </c>
      <c r="J222" s="1516">
        <f t="shared" si="39"/>
        <v>0</v>
      </c>
      <c r="K222" s="1547"/>
      <c r="L222" s="1547"/>
      <c r="M222" s="1547"/>
      <c r="N222" s="1548"/>
    </row>
    <row r="223" spans="1:14" s="1549" customFormat="1">
      <c r="A223" s="1544" t="s">
        <v>2428</v>
      </c>
      <c r="B223" s="1549" t="s">
        <v>2252</v>
      </c>
      <c r="C223" s="1515">
        <f>[11]Final!C301</f>
        <v>0</v>
      </c>
      <c r="D223" s="1515">
        <f>[11]Final!D301</f>
        <v>0</v>
      </c>
      <c r="E223" s="1515">
        <f>[11]Final!E301</f>
        <v>0</v>
      </c>
      <c r="F223" s="1515">
        <f>[11]Final!F301</f>
        <v>0</v>
      </c>
      <c r="G223" s="1515">
        <f t="shared" si="37"/>
        <v>0</v>
      </c>
      <c r="H223" s="1515">
        <f t="shared" si="37"/>
        <v>0</v>
      </c>
      <c r="I223" s="1515">
        <f t="shared" si="38"/>
        <v>0</v>
      </c>
      <c r="J223" s="1516">
        <f t="shared" si="39"/>
        <v>0</v>
      </c>
      <c r="K223" s="1547"/>
      <c r="L223" s="1547"/>
      <c r="M223" s="1547"/>
      <c r="N223" s="1548"/>
    </row>
    <row r="224" spans="1:14" s="1549" customFormat="1">
      <c r="A224" s="1544" t="s">
        <v>2429</v>
      </c>
      <c r="B224" s="1549" t="s">
        <v>2254</v>
      </c>
      <c r="C224" s="1515">
        <f>[11]Final!C302</f>
        <v>0</v>
      </c>
      <c r="D224" s="1515">
        <f>[11]Final!D302</f>
        <v>0</v>
      </c>
      <c r="E224" s="1515">
        <f>[11]Final!E302</f>
        <v>0</v>
      </c>
      <c r="F224" s="1515">
        <f>[11]Final!F302</f>
        <v>0</v>
      </c>
      <c r="G224" s="1515">
        <f t="shared" si="37"/>
        <v>0</v>
      </c>
      <c r="H224" s="1515">
        <f t="shared" si="37"/>
        <v>0</v>
      </c>
      <c r="I224" s="1515">
        <f t="shared" si="38"/>
        <v>0</v>
      </c>
      <c r="J224" s="1516">
        <f t="shared" si="39"/>
        <v>0</v>
      </c>
      <c r="K224" s="1547"/>
      <c r="L224" s="1547"/>
      <c r="M224" s="1547"/>
      <c r="N224" s="1548"/>
    </row>
    <row r="225" spans="1:14" s="1549" customFormat="1">
      <c r="A225" s="1544" t="s">
        <v>2430</v>
      </c>
      <c r="B225" s="1549" t="s">
        <v>2256</v>
      </c>
      <c r="C225" s="1515">
        <f>[11]Final!C303</f>
        <v>0</v>
      </c>
      <c r="D225" s="1515">
        <f>[11]Final!D303</f>
        <v>0</v>
      </c>
      <c r="E225" s="1515">
        <f>[11]Final!E303</f>
        <v>44318</v>
      </c>
      <c r="F225" s="1515">
        <f>[11]Final!F303</f>
        <v>0</v>
      </c>
      <c r="G225" s="1515">
        <f t="shared" si="37"/>
        <v>44318</v>
      </c>
      <c r="H225" s="1515">
        <f t="shared" si="37"/>
        <v>0</v>
      </c>
      <c r="I225" s="1515">
        <f t="shared" si="38"/>
        <v>44318</v>
      </c>
      <c r="J225" s="1516">
        <f t="shared" si="39"/>
        <v>0</v>
      </c>
      <c r="K225" s="1547"/>
      <c r="L225" s="1547"/>
      <c r="M225" s="1547"/>
      <c r="N225" s="1548"/>
    </row>
    <row r="226" spans="1:14" s="1549" customFormat="1">
      <c r="A226" s="1544" t="s">
        <v>2431</v>
      </c>
      <c r="B226" s="1549" t="s">
        <v>2268</v>
      </c>
      <c r="C226" s="1515">
        <f>[11]Final!C304</f>
        <v>0</v>
      </c>
      <c r="D226" s="1515">
        <f>[11]Final!D304</f>
        <v>0</v>
      </c>
      <c r="E226" s="1515">
        <f>[11]Final!E304</f>
        <v>0</v>
      </c>
      <c r="F226" s="1515">
        <f>[11]Final!F304</f>
        <v>0</v>
      </c>
      <c r="G226" s="1515">
        <f t="shared" si="37"/>
        <v>0</v>
      </c>
      <c r="H226" s="1515">
        <f t="shared" si="37"/>
        <v>0</v>
      </c>
      <c r="I226" s="1515">
        <f t="shared" si="38"/>
        <v>0</v>
      </c>
      <c r="J226" s="1516">
        <f t="shared" si="39"/>
        <v>0</v>
      </c>
      <c r="K226" s="1547"/>
      <c r="L226" s="1547"/>
      <c r="M226" s="1547"/>
      <c r="N226" s="1548"/>
    </row>
    <row r="227" spans="1:14" s="1549" customFormat="1">
      <c r="A227" s="1544" t="s">
        <v>2432</v>
      </c>
      <c r="B227" s="1549" t="s">
        <v>2270</v>
      </c>
      <c r="C227" s="1515">
        <f>[11]Final!C305</f>
        <v>0</v>
      </c>
      <c r="D227" s="1515">
        <f>[11]Final!D305</f>
        <v>0</v>
      </c>
      <c r="E227" s="1515">
        <f>[11]Final!E305</f>
        <v>0</v>
      </c>
      <c r="F227" s="1515">
        <f>[11]Final!F305</f>
        <v>0</v>
      </c>
      <c r="G227" s="1515">
        <f t="shared" si="37"/>
        <v>0</v>
      </c>
      <c r="H227" s="1515">
        <f t="shared" si="37"/>
        <v>0</v>
      </c>
      <c r="I227" s="1515">
        <f t="shared" si="38"/>
        <v>0</v>
      </c>
      <c r="J227" s="1516">
        <f t="shared" si="39"/>
        <v>0</v>
      </c>
      <c r="K227" s="1547"/>
      <c r="L227" s="1547"/>
      <c r="M227" s="1547"/>
      <c r="N227" s="1548"/>
    </row>
    <row r="228" spans="1:14" s="1549" customFormat="1">
      <c r="A228" s="1544" t="s">
        <v>2433</v>
      </c>
      <c r="B228" s="1549" t="s">
        <v>2276</v>
      </c>
      <c r="C228" s="1515">
        <f>[11]Final!C306</f>
        <v>0</v>
      </c>
      <c r="D228" s="1515">
        <f>[11]Final!D306</f>
        <v>0</v>
      </c>
      <c r="E228" s="1515">
        <f>[11]Final!E306</f>
        <v>0</v>
      </c>
      <c r="F228" s="1515">
        <f>[11]Final!F306</f>
        <v>0</v>
      </c>
      <c r="G228" s="1515">
        <f t="shared" si="37"/>
        <v>0</v>
      </c>
      <c r="H228" s="1515">
        <f t="shared" si="37"/>
        <v>0</v>
      </c>
      <c r="I228" s="1515">
        <f t="shared" si="38"/>
        <v>0</v>
      </c>
      <c r="J228" s="1516">
        <f t="shared" si="39"/>
        <v>0</v>
      </c>
      <c r="K228" s="1547"/>
      <c r="L228" s="1547"/>
      <c r="M228" s="1547"/>
      <c r="N228" s="1548"/>
    </row>
    <row r="229" spans="1:14" s="1549" customFormat="1">
      <c r="A229" s="1544" t="s">
        <v>2434</v>
      </c>
      <c r="B229" s="1549" t="s">
        <v>2278</v>
      </c>
      <c r="C229" s="1515">
        <f>[11]Final!C307</f>
        <v>0</v>
      </c>
      <c r="D229" s="1515">
        <f>[11]Final!D307</f>
        <v>0</v>
      </c>
      <c r="E229" s="1515">
        <f>[11]Final!E307</f>
        <v>0</v>
      </c>
      <c r="F229" s="1515">
        <f>[11]Final!F307</f>
        <v>0</v>
      </c>
      <c r="G229" s="1515">
        <f t="shared" si="37"/>
        <v>0</v>
      </c>
      <c r="H229" s="1515">
        <f t="shared" si="37"/>
        <v>0</v>
      </c>
      <c r="I229" s="1515">
        <f t="shared" si="38"/>
        <v>0</v>
      </c>
      <c r="J229" s="1516">
        <f t="shared" si="39"/>
        <v>0</v>
      </c>
      <c r="K229" s="1547"/>
      <c r="L229" s="1547"/>
      <c r="M229" s="1547"/>
      <c r="N229" s="1548"/>
    </row>
    <row r="230" spans="1:14" s="1549" customFormat="1">
      <c r="A230" s="1544" t="s">
        <v>2435</v>
      </c>
      <c r="B230" s="1549" t="s">
        <v>2280</v>
      </c>
      <c r="C230" s="1515">
        <f>[11]Final!C308</f>
        <v>0</v>
      </c>
      <c r="D230" s="1515">
        <f>[11]Final!D308</f>
        <v>0</v>
      </c>
      <c r="E230" s="1515">
        <f>[11]Final!E308</f>
        <v>0</v>
      </c>
      <c r="F230" s="1515">
        <f>[11]Final!F308</f>
        <v>0</v>
      </c>
      <c r="G230" s="1515">
        <f t="shared" si="37"/>
        <v>0</v>
      </c>
      <c r="H230" s="1515">
        <f t="shared" si="37"/>
        <v>0</v>
      </c>
      <c r="I230" s="1515">
        <f t="shared" si="38"/>
        <v>0</v>
      </c>
      <c r="J230" s="1516">
        <f t="shared" si="39"/>
        <v>0</v>
      </c>
      <c r="K230" s="1547"/>
      <c r="L230" s="1547"/>
      <c r="M230" s="1547"/>
      <c r="N230" s="1548"/>
    </row>
    <row r="231" spans="1:14" s="1549" customFormat="1">
      <c r="A231" s="1544" t="s">
        <v>2436</v>
      </c>
      <c r="B231" s="1549" t="s">
        <v>2403</v>
      </c>
      <c r="C231" s="1515">
        <f>[11]Final!C309</f>
        <v>0</v>
      </c>
      <c r="D231" s="1515">
        <f>[11]Final!D309</f>
        <v>0</v>
      </c>
      <c r="E231" s="1515">
        <f>[11]Final!E309</f>
        <v>0</v>
      </c>
      <c r="F231" s="1515">
        <f>[11]Final!F309</f>
        <v>0</v>
      </c>
      <c r="G231" s="1515">
        <f t="shared" si="37"/>
        <v>0</v>
      </c>
      <c r="H231" s="1515">
        <f t="shared" si="37"/>
        <v>0</v>
      </c>
      <c r="I231" s="1515">
        <f t="shared" si="38"/>
        <v>0</v>
      </c>
      <c r="J231" s="1516">
        <f t="shared" si="39"/>
        <v>0</v>
      </c>
      <c r="K231" s="1547"/>
      <c r="L231" s="1547"/>
      <c r="M231" s="1547"/>
      <c r="N231" s="1548"/>
    </row>
    <row r="232" spans="1:14" s="1549" customFormat="1">
      <c r="A232" s="1544" t="s">
        <v>2437</v>
      </c>
      <c r="B232" s="1549" t="s">
        <v>2405</v>
      </c>
      <c r="C232" s="1515">
        <f>[11]Final!C310</f>
        <v>0</v>
      </c>
      <c r="D232" s="1515">
        <f>[11]Final!D310</f>
        <v>0</v>
      </c>
      <c r="E232" s="1515">
        <f>[11]Final!E310</f>
        <v>0</v>
      </c>
      <c r="F232" s="1515">
        <f>[11]Final!F310</f>
        <v>0</v>
      </c>
      <c r="G232" s="1515">
        <f t="shared" si="37"/>
        <v>0</v>
      </c>
      <c r="H232" s="1515">
        <f t="shared" si="37"/>
        <v>0</v>
      </c>
      <c r="I232" s="1515">
        <f t="shared" si="38"/>
        <v>0</v>
      </c>
      <c r="J232" s="1516">
        <f t="shared" si="39"/>
        <v>0</v>
      </c>
      <c r="K232" s="1547"/>
      <c r="L232" s="1547"/>
      <c r="M232" s="1547"/>
      <c r="N232" s="1548"/>
    </row>
    <row r="233" spans="1:14" s="1549" customFormat="1">
      <c r="A233" s="1544"/>
      <c r="B233" s="1521" t="s">
        <v>772</v>
      </c>
      <c r="C233" s="1515">
        <f t="shared" ref="C233:J233" si="40">SUM(C221:C232)</f>
        <v>0</v>
      </c>
      <c r="D233" s="1515">
        <f t="shared" si="40"/>
        <v>0</v>
      </c>
      <c r="E233" s="1515">
        <f t="shared" si="40"/>
        <v>44318</v>
      </c>
      <c r="F233" s="1515">
        <f t="shared" si="40"/>
        <v>0</v>
      </c>
      <c r="G233" s="1515">
        <f t="shared" si="40"/>
        <v>44318</v>
      </c>
      <c r="H233" s="1515">
        <f t="shared" si="40"/>
        <v>0</v>
      </c>
      <c r="I233" s="1515">
        <f t="shared" si="40"/>
        <v>44318</v>
      </c>
      <c r="J233" s="1515">
        <f t="shared" si="40"/>
        <v>0</v>
      </c>
      <c r="K233" s="1547"/>
      <c r="L233" s="1547"/>
      <c r="M233" s="1547"/>
      <c r="N233" s="1548"/>
    </row>
    <row r="234" spans="1:14" s="1549" customFormat="1">
      <c r="A234" s="1544"/>
      <c r="B234" s="1521" t="s">
        <v>1851</v>
      </c>
      <c r="C234" s="1538">
        <f>+C233-D233</f>
        <v>0</v>
      </c>
      <c r="D234" s="1538"/>
      <c r="E234" s="1538">
        <f>+E233-F233</f>
        <v>44318</v>
      </c>
      <c r="F234" s="1515"/>
      <c r="G234" s="1538">
        <f>+G233-H233</f>
        <v>44318</v>
      </c>
      <c r="H234" s="1515"/>
      <c r="I234" s="1538">
        <f>+I233-J233</f>
        <v>44318</v>
      </c>
      <c r="J234" s="1516"/>
      <c r="K234" s="1547"/>
      <c r="L234" s="1547"/>
      <c r="M234" s="1547"/>
      <c r="N234" s="1548"/>
    </row>
    <row r="235" spans="1:14" s="1549" customFormat="1">
      <c r="A235" s="1537" t="s">
        <v>1442</v>
      </c>
      <c r="B235" s="1546" t="s">
        <v>2438</v>
      </c>
      <c r="C235" s="1515"/>
      <c r="D235" s="1515"/>
      <c r="E235" s="1515"/>
      <c r="F235" s="1515"/>
      <c r="G235" s="1515"/>
      <c r="H235" s="1515"/>
      <c r="I235" s="1515"/>
      <c r="J235" s="1516"/>
      <c r="K235" s="1547"/>
      <c r="L235" s="1547"/>
      <c r="M235" s="1547"/>
      <c r="N235" s="1548"/>
    </row>
    <row r="236" spans="1:14" s="1549" customFormat="1">
      <c r="A236" s="1544" t="s">
        <v>2439</v>
      </c>
      <c r="B236" s="1549" t="s">
        <v>2302</v>
      </c>
      <c r="C236" s="1515">
        <f>[11]Final!C314</f>
        <v>0</v>
      </c>
      <c r="D236" s="1515">
        <f>[11]Final!D314</f>
        <v>0</v>
      </c>
      <c r="E236" s="1515">
        <f>[11]Final!E314</f>
        <v>0</v>
      </c>
      <c r="F236" s="1515">
        <f>[11]Final!F314</f>
        <v>0</v>
      </c>
      <c r="G236" s="1515">
        <f t="shared" ref="G236:H251" si="41">C236+E236</f>
        <v>0</v>
      </c>
      <c r="H236" s="1515">
        <f t="shared" si="41"/>
        <v>0</v>
      </c>
      <c r="I236" s="1515">
        <f t="shared" ref="I236:I251" si="42">IF(G236&gt;H236,G236-H236,0)</f>
        <v>0</v>
      </c>
      <c r="J236" s="1516">
        <f t="shared" ref="J236:J251" si="43">IF(H236&gt;G236,H236-G236,0)</f>
        <v>0</v>
      </c>
      <c r="K236" s="1547"/>
      <c r="L236" s="1547"/>
      <c r="M236" s="1547"/>
      <c r="N236" s="1548"/>
    </row>
    <row r="237" spans="1:14" s="1549" customFormat="1">
      <c r="A237" s="1544" t="s">
        <v>2440</v>
      </c>
      <c r="B237" s="1549" t="s">
        <v>2304</v>
      </c>
      <c r="C237" s="1515">
        <f>[11]Final!C315</f>
        <v>0</v>
      </c>
      <c r="D237" s="1515">
        <f>[11]Final!D315</f>
        <v>0</v>
      </c>
      <c r="E237" s="1515">
        <f>[11]Final!E315</f>
        <v>0</v>
      </c>
      <c r="F237" s="1515">
        <f>[11]Final!F315</f>
        <v>0</v>
      </c>
      <c r="G237" s="1515">
        <f t="shared" si="41"/>
        <v>0</v>
      </c>
      <c r="H237" s="1515">
        <f t="shared" si="41"/>
        <v>0</v>
      </c>
      <c r="I237" s="1515">
        <f t="shared" si="42"/>
        <v>0</v>
      </c>
      <c r="J237" s="1516">
        <f t="shared" si="43"/>
        <v>0</v>
      </c>
      <c r="K237" s="1547"/>
      <c r="L237" s="1547"/>
      <c r="M237" s="1547"/>
      <c r="N237" s="1548"/>
    </row>
    <row r="238" spans="1:14" s="1549" customFormat="1">
      <c r="A238" s="1544" t="s">
        <v>2441</v>
      </c>
      <c r="B238" s="1549" t="s">
        <v>2310</v>
      </c>
      <c r="C238" s="1515">
        <f>[11]Final!C316</f>
        <v>0</v>
      </c>
      <c r="D238" s="1515">
        <f>[11]Final!D316</f>
        <v>0</v>
      </c>
      <c r="E238" s="1515">
        <f>[11]Final!E316</f>
        <v>700</v>
      </c>
      <c r="F238" s="1515">
        <f>[11]Final!F316</f>
        <v>0</v>
      </c>
      <c r="G238" s="1515">
        <f t="shared" si="41"/>
        <v>700</v>
      </c>
      <c r="H238" s="1515">
        <f t="shared" si="41"/>
        <v>0</v>
      </c>
      <c r="I238" s="1515">
        <f t="shared" si="42"/>
        <v>700</v>
      </c>
      <c r="J238" s="1516">
        <f t="shared" si="43"/>
        <v>0</v>
      </c>
      <c r="K238" s="1547"/>
      <c r="L238" s="1547"/>
      <c r="M238" s="1547"/>
      <c r="N238" s="1548"/>
    </row>
    <row r="239" spans="1:14" s="1549" customFormat="1">
      <c r="A239" s="1544" t="s">
        <v>2442</v>
      </c>
      <c r="B239" s="1549" t="s">
        <v>2312</v>
      </c>
      <c r="C239" s="1515">
        <f>[11]Final!C317</f>
        <v>0</v>
      </c>
      <c r="D239" s="1515">
        <f>[11]Final!D317</f>
        <v>0</v>
      </c>
      <c r="E239" s="1515">
        <f>[11]Final!E317</f>
        <v>0</v>
      </c>
      <c r="F239" s="1515">
        <f>[11]Final!F317</f>
        <v>0</v>
      </c>
      <c r="G239" s="1515">
        <f t="shared" si="41"/>
        <v>0</v>
      </c>
      <c r="H239" s="1515">
        <f t="shared" si="41"/>
        <v>0</v>
      </c>
      <c r="I239" s="1515">
        <f t="shared" si="42"/>
        <v>0</v>
      </c>
      <c r="J239" s="1516">
        <f t="shared" si="43"/>
        <v>0</v>
      </c>
      <c r="K239" s="1547"/>
      <c r="L239" s="1547"/>
      <c r="M239" s="1547"/>
      <c r="N239" s="1548"/>
    </row>
    <row r="240" spans="1:14" s="1549" customFormat="1">
      <c r="A240" s="1544" t="s">
        <v>2443</v>
      </c>
      <c r="B240" s="1549" t="s">
        <v>2254</v>
      </c>
      <c r="C240" s="1515">
        <f>[11]Final!C318</f>
        <v>0</v>
      </c>
      <c r="D240" s="1515">
        <f>[11]Final!D318</f>
        <v>0</v>
      </c>
      <c r="E240" s="1515">
        <f>[11]Final!E318</f>
        <v>0</v>
      </c>
      <c r="F240" s="1515">
        <f>[11]Final!F318</f>
        <v>0</v>
      </c>
      <c r="G240" s="1515">
        <f t="shared" si="41"/>
        <v>0</v>
      </c>
      <c r="H240" s="1515">
        <f t="shared" si="41"/>
        <v>0</v>
      </c>
      <c r="I240" s="1515">
        <f t="shared" si="42"/>
        <v>0</v>
      </c>
      <c r="J240" s="1516">
        <f t="shared" si="43"/>
        <v>0</v>
      </c>
      <c r="K240" s="1547"/>
      <c r="L240" s="1547"/>
      <c r="M240" s="1547"/>
      <c r="N240" s="1548"/>
    </row>
    <row r="241" spans="1:14" s="1549" customFormat="1">
      <c r="A241" s="1544" t="s">
        <v>2444</v>
      </c>
      <c r="B241" s="1549" t="s">
        <v>2256</v>
      </c>
      <c r="C241" s="1515">
        <f>[11]Final!C319</f>
        <v>0</v>
      </c>
      <c r="D241" s="1515">
        <f>[11]Final!D319</f>
        <v>0</v>
      </c>
      <c r="E241" s="1515">
        <f>[11]Final!E319</f>
        <v>0</v>
      </c>
      <c r="F241" s="1515">
        <f>[11]Final!F319</f>
        <v>0</v>
      </c>
      <c r="G241" s="1515">
        <f t="shared" si="41"/>
        <v>0</v>
      </c>
      <c r="H241" s="1515">
        <f t="shared" si="41"/>
        <v>0</v>
      </c>
      <c r="I241" s="1515">
        <f t="shared" si="42"/>
        <v>0</v>
      </c>
      <c r="J241" s="1516">
        <f t="shared" si="43"/>
        <v>0</v>
      </c>
      <c r="K241" s="1547"/>
      <c r="L241" s="1547"/>
      <c r="M241" s="1547"/>
      <c r="N241" s="1548"/>
    </row>
    <row r="242" spans="1:14" s="1549" customFormat="1">
      <c r="A242" s="1544" t="s">
        <v>2445</v>
      </c>
      <c r="B242" s="1549" t="s">
        <v>2268</v>
      </c>
      <c r="C242" s="1515">
        <f>[11]Final!C320</f>
        <v>0</v>
      </c>
      <c r="D242" s="1515">
        <f>[11]Final!D320</f>
        <v>0</v>
      </c>
      <c r="E242" s="1515">
        <f>[11]Final!E320</f>
        <v>0</v>
      </c>
      <c r="F242" s="1515">
        <f>[11]Final!F320</f>
        <v>0</v>
      </c>
      <c r="G242" s="1515">
        <f t="shared" si="41"/>
        <v>0</v>
      </c>
      <c r="H242" s="1515">
        <f t="shared" si="41"/>
        <v>0</v>
      </c>
      <c r="I242" s="1515">
        <f t="shared" si="42"/>
        <v>0</v>
      </c>
      <c r="J242" s="1516">
        <f t="shared" si="43"/>
        <v>0</v>
      </c>
      <c r="K242" s="1547"/>
      <c r="L242" s="1547"/>
      <c r="M242" s="1547"/>
      <c r="N242" s="1548"/>
    </row>
    <row r="243" spans="1:14" s="1549" customFormat="1">
      <c r="A243" s="1544" t="s">
        <v>2446</v>
      </c>
      <c r="B243" s="1549" t="s">
        <v>2270</v>
      </c>
      <c r="C243" s="1515">
        <f>[11]Final!C321</f>
        <v>0</v>
      </c>
      <c r="D243" s="1515">
        <f>[11]Final!D321</f>
        <v>0</v>
      </c>
      <c r="E243" s="1515">
        <f>[11]Final!E321</f>
        <v>0</v>
      </c>
      <c r="F243" s="1515">
        <f>[11]Final!F321</f>
        <v>0</v>
      </c>
      <c r="G243" s="1515">
        <f t="shared" si="41"/>
        <v>0</v>
      </c>
      <c r="H243" s="1515">
        <f t="shared" si="41"/>
        <v>0</v>
      </c>
      <c r="I243" s="1515">
        <f t="shared" si="42"/>
        <v>0</v>
      </c>
      <c r="J243" s="1516">
        <f t="shared" si="43"/>
        <v>0</v>
      </c>
      <c r="K243" s="1547"/>
      <c r="L243" s="1547"/>
      <c r="M243" s="1547"/>
      <c r="N243" s="1548"/>
    </row>
    <row r="244" spans="1:14" s="1549" customFormat="1">
      <c r="A244" s="1544" t="s">
        <v>2447</v>
      </c>
      <c r="B244" s="1549" t="s">
        <v>2272</v>
      </c>
      <c r="C244" s="1515">
        <f>[11]Final!C322</f>
        <v>0</v>
      </c>
      <c r="D244" s="1515">
        <f>[11]Final!D322</f>
        <v>0</v>
      </c>
      <c r="E244" s="1515">
        <f>[11]Final!E322</f>
        <v>0</v>
      </c>
      <c r="F244" s="1515">
        <f>[11]Final!F322</f>
        <v>0</v>
      </c>
      <c r="G244" s="1515">
        <f t="shared" si="41"/>
        <v>0</v>
      </c>
      <c r="H244" s="1515">
        <f t="shared" si="41"/>
        <v>0</v>
      </c>
      <c r="I244" s="1515">
        <f t="shared" si="42"/>
        <v>0</v>
      </c>
      <c r="J244" s="1516">
        <f t="shared" si="43"/>
        <v>0</v>
      </c>
      <c r="K244" s="1547"/>
      <c r="L244" s="1547"/>
      <c r="M244" s="1547"/>
      <c r="N244" s="1548"/>
    </row>
    <row r="245" spans="1:14" s="1549" customFormat="1">
      <c r="A245" s="1544" t="s">
        <v>2448</v>
      </c>
      <c r="B245" s="1549" t="s">
        <v>2276</v>
      </c>
      <c r="C245" s="1515">
        <f>[11]Final!C323</f>
        <v>0</v>
      </c>
      <c r="D245" s="1515">
        <f>[11]Final!D323</f>
        <v>0</v>
      </c>
      <c r="E245" s="1515">
        <f>[11]Final!E323</f>
        <v>0</v>
      </c>
      <c r="F245" s="1515">
        <f>[11]Final!F323</f>
        <v>0</v>
      </c>
      <c r="G245" s="1515">
        <f t="shared" si="41"/>
        <v>0</v>
      </c>
      <c r="H245" s="1515">
        <f t="shared" si="41"/>
        <v>0</v>
      </c>
      <c r="I245" s="1515">
        <f t="shared" si="42"/>
        <v>0</v>
      </c>
      <c r="J245" s="1516">
        <f t="shared" si="43"/>
        <v>0</v>
      </c>
      <c r="K245" s="1547"/>
      <c r="L245" s="1547"/>
      <c r="M245" s="1547"/>
      <c r="N245" s="1548"/>
    </row>
    <row r="246" spans="1:14" s="1549" customFormat="1">
      <c r="A246" s="1544" t="s">
        <v>2449</v>
      </c>
      <c r="B246" s="1549" t="s">
        <v>2278</v>
      </c>
      <c r="C246" s="1515">
        <f>[11]Final!C324</f>
        <v>0</v>
      </c>
      <c r="D246" s="1515">
        <f>[11]Final!D324</f>
        <v>0</v>
      </c>
      <c r="E246" s="1515">
        <f>[11]Final!E324</f>
        <v>0</v>
      </c>
      <c r="F246" s="1515">
        <f>[11]Final!F324</f>
        <v>0</v>
      </c>
      <c r="G246" s="1515">
        <f t="shared" si="41"/>
        <v>0</v>
      </c>
      <c r="H246" s="1515">
        <f t="shared" si="41"/>
        <v>0</v>
      </c>
      <c r="I246" s="1515">
        <f t="shared" si="42"/>
        <v>0</v>
      </c>
      <c r="J246" s="1516">
        <f t="shared" si="43"/>
        <v>0</v>
      </c>
      <c r="K246" s="1547"/>
      <c r="L246" s="1547"/>
      <c r="M246" s="1547"/>
      <c r="N246" s="1548"/>
    </row>
    <row r="247" spans="1:14" s="1549" customFormat="1">
      <c r="A247" s="1544" t="s">
        <v>2450</v>
      </c>
      <c r="B247" s="1549" t="s">
        <v>2280</v>
      </c>
      <c r="C247" s="1515">
        <f>[11]Final!C325</f>
        <v>0</v>
      </c>
      <c r="D247" s="1515">
        <f>[11]Final!D325</f>
        <v>0</v>
      </c>
      <c r="E247" s="1515">
        <f>[11]Final!E325</f>
        <v>0</v>
      </c>
      <c r="F247" s="1515">
        <f>[11]Final!F325</f>
        <v>0</v>
      </c>
      <c r="G247" s="1515">
        <f t="shared" si="41"/>
        <v>0</v>
      </c>
      <c r="H247" s="1515">
        <f t="shared" si="41"/>
        <v>0</v>
      </c>
      <c r="I247" s="1515">
        <f t="shared" si="42"/>
        <v>0</v>
      </c>
      <c r="J247" s="1516">
        <f t="shared" si="43"/>
        <v>0</v>
      </c>
      <c r="K247" s="1547"/>
      <c r="L247" s="1547"/>
      <c r="M247" s="1547"/>
      <c r="N247" s="1548"/>
    </row>
    <row r="248" spans="1:14" s="1549" customFormat="1">
      <c r="A248" s="1544" t="s">
        <v>2451</v>
      </c>
      <c r="B248" s="1549" t="s">
        <v>2282</v>
      </c>
      <c r="C248" s="1515">
        <f>[11]Final!C326</f>
        <v>0</v>
      </c>
      <c r="D248" s="1515">
        <f>[11]Final!D326</f>
        <v>0</v>
      </c>
      <c r="E248" s="1515">
        <f>[11]Final!E326</f>
        <v>0</v>
      </c>
      <c r="F248" s="1515">
        <f>[11]Final!F326</f>
        <v>0</v>
      </c>
      <c r="G248" s="1515">
        <f t="shared" si="41"/>
        <v>0</v>
      </c>
      <c r="H248" s="1515">
        <f t="shared" si="41"/>
        <v>0</v>
      </c>
      <c r="I248" s="1515">
        <f t="shared" si="42"/>
        <v>0</v>
      </c>
      <c r="J248" s="1516">
        <f t="shared" si="43"/>
        <v>0</v>
      </c>
      <c r="K248" s="1547"/>
      <c r="L248" s="1547"/>
      <c r="M248" s="1547"/>
      <c r="N248" s="1548"/>
    </row>
    <row r="249" spans="1:14" s="1549" customFormat="1">
      <c r="A249" s="1544" t="s">
        <v>2452</v>
      </c>
      <c r="B249" s="1549" t="s">
        <v>2401</v>
      </c>
      <c r="C249" s="1515">
        <f>[11]Final!C327</f>
        <v>0</v>
      </c>
      <c r="D249" s="1515">
        <f>[11]Final!D327</f>
        <v>0</v>
      </c>
      <c r="E249" s="1515">
        <f>[11]Final!E327</f>
        <v>0</v>
      </c>
      <c r="F249" s="1515">
        <f>[11]Final!F327</f>
        <v>0</v>
      </c>
      <c r="G249" s="1515">
        <f t="shared" si="41"/>
        <v>0</v>
      </c>
      <c r="H249" s="1515">
        <f t="shared" si="41"/>
        <v>0</v>
      </c>
      <c r="I249" s="1515">
        <f t="shared" si="42"/>
        <v>0</v>
      </c>
      <c r="J249" s="1516">
        <f t="shared" si="43"/>
        <v>0</v>
      </c>
      <c r="K249" s="1547"/>
      <c r="L249" s="1547"/>
      <c r="M249" s="1547"/>
      <c r="N249" s="1548"/>
    </row>
    <row r="250" spans="1:14" s="1549" customFormat="1">
      <c r="A250" s="1544" t="s">
        <v>2453</v>
      </c>
      <c r="B250" s="1549" t="s">
        <v>2403</v>
      </c>
      <c r="C250" s="1515">
        <f>[11]Final!C328</f>
        <v>0</v>
      </c>
      <c r="D250" s="1515">
        <f>[11]Final!D328</f>
        <v>0</v>
      </c>
      <c r="E250" s="1515">
        <f>[11]Final!E328</f>
        <v>0</v>
      </c>
      <c r="F250" s="1515">
        <f>[11]Final!F328</f>
        <v>0</v>
      </c>
      <c r="G250" s="1515">
        <f t="shared" si="41"/>
        <v>0</v>
      </c>
      <c r="H250" s="1515">
        <f t="shared" si="41"/>
        <v>0</v>
      </c>
      <c r="I250" s="1515">
        <f t="shared" si="42"/>
        <v>0</v>
      </c>
      <c r="J250" s="1516">
        <f t="shared" si="43"/>
        <v>0</v>
      </c>
      <c r="K250" s="1547"/>
      <c r="L250" s="1547"/>
      <c r="M250" s="1547"/>
      <c r="N250" s="1548"/>
    </row>
    <row r="251" spans="1:14" s="1549" customFormat="1">
      <c r="A251" s="1544" t="s">
        <v>2454</v>
      </c>
      <c r="B251" s="1549" t="s">
        <v>2405</v>
      </c>
      <c r="C251" s="1515">
        <f>[11]Final!C329</f>
        <v>0</v>
      </c>
      <c r="D251" s="1515">
        <f>[11]Final!D329</f>
        <v>0</v>
      </c>
      <c r="E251" s="1515">
        <f>[11]Final!E329</f>
        <v>0</v>
      </c>
      <c r="F251" s="1515">
        <f>[11]Final!F329</f>
        <v>0</v>
      </c>
      <c r="G251" s="1515">
        <f t="shared" si="41"/>
        <v>0</v>
      </c>
      <c r="H251" s="1515">
        <f t="shared" si="41"/>
        <v>0</v>
      </c>
      <c r="I251" s="1515">
        <f t="shared" si="42"/>
        <v>0</v>
      </c>
      <c r="J251" s="1516">
        <f t="shared" si="43"/>
        <v>0</v>
      </c>
      <c r="K251" s="1547"/>
      <c r="L251" s="1547"/>
      <c r="M251" s="1547"/>
      <c r="N251" s="1548"/>
    </row>
    <row r="252" spans="1:14" s="1549" customFormat="1">
      <c r="A252" s="1544"/>
      <c r="B252" s="1521" t="s">
        <v>772</v>
      </c>
      <c r="C252" s="1515">
        <f t="shared" ref="C252:J252" si="44">SUM(C236:C251)</f>
        <v>0</v>
      </c>
      <c r="D252" s="1515">
        <f t="shared" si="44"/>
        <v>0</v>
      </c>
      <c r="E252" s="1515">
        <f t="shared" si="44"/>
        <v>700</v>
      </c>
      <c r="F252" s="1515">
        <f t="shared" si="44"/>
        <v>0</v>
      </c>
      <c r="G252" s="1515">
        <f t="shared" si="44"/>
        <v>700</v>
      </c>
      <c r="H252" s="1515">
        <f t="shared" si="44"/>
        <v>0</v>
      </c>
      <c r="I252" s="1515">
        <f t="shared" si="44"/>
        <v>700</v>
      </c>
      <c r="J252" s="1515">
        <f t="shared" si="44"/>
        <v>0</v>
      </c>
      <c r="K252" s="1547"/>
      <c r="L252" s="1547"/>
      <c r="M252" s="1547"/>
      <c r="N252" s="1548"/>
    </row>
    <row r="253" spans="1:14" s="1549" customFormat="1">
      <c r="A253" s="1544"/>
      <c r="B253" s="1521" t="s">
        <v>1851</v>
      </c>
      <c r="C253" s="1538">
        <f>+C252-D252</f>
        <v>0</v>
      </c>
      <c r="D253" s="1538"/>
      <c r="E253" s="1538">
        <f>+E252-F252</f>
        <v>700</v>
      </c>
      <c r="F253" s="1515"/>
      <c r="G253" s="1538">
        <f>+G252-H252</f>
        <v>700</v>
      </c>
      <c r="H253" s="1515"/>
      <c r="I253" s="1538">
        <f>+I252-J252</f>
        <v>700</v>
      </c>
      <c r="J253" s="1516"/>
      <c r="K253" s="1547"/>
      <c r="L253" s="1547"/>
      <c r="M253" s="1547"/>
      <c r="N253" s="1548"/>
    </row>
    <row r="254" spans="1:14" s="1549" customFormat="1">
      <c r="A254" s="1537" t="s">
        <v>1443</v>
      </c>
      <c r="B254" s="1546" t="s">
        <v>2455</v>
      </c>
      <c r="C254" s="1515"/>
      <c r="D254" s="1515"/>
      <c r="E254" s="1515"/>
      <c r="F254" s="1515"/>
      <c r="G254" s="1515"/>
      <c r="H254" s="1515"/>
      <c r="I254" s="1515"/>
      <c r="J254" s="1516"/>
      <c r="K254" s="1547"/>
      <c r="L254" s="1547"/>
      <c r="M254" s="1547"/>
      <c r="N254" s="1548"/>
    </row>
    <row r="255" spans="1:14" s="1549" customFormat="1">
      <c r="A255" s="1544" t="s">
        <v>2456</v>
      </c>
      <c r="B255" s="1549" t="s">
        <v>2310</v>
      </c>
      <c r="C255" s="1515">
        <f>[11]Final!C333</f>
        <v>0</v>
      </c>
      <c r="D255" s="1515">
        <f>[11]Final!D333</f>
        <v>0</v>
      </c>
      <c r="E255" s="1515">
        <f>[11]Final!E333</f>
        <v>0</v>
      </c>
      <c r="F255" s="1515">
        <f>[11]Final!F333</f>
        <v>0</v>
      </c>
      <c r="G255" s="1515">
        <f t="shared" ref="G255:H264" si="45">C255+E255</f>
        <v>0</v>
      </c>
      <c r="H255" s="1515">
        <f t="shared" si="45"/>
        <v>0</v>
      </c>
      <c r="I255" s="1515">
        <f t="shared" ref="I255:I264" si="46">IF(G255&gt;H255,G255-H255,0)</f>
        <v>0</v>
      </c>
      <c r="J255" s="1516">
        <f t="shared" ref="J255:J264" si="47">IF(H255&gt;G255,H255-G255,0)</f>
        <v>0</v>
      </c>
      <c r="K255" s="1547"/>
      <c r="L255" s="1547"/>
      <c r="M255" s="1547"/>
      <c r="N255" s="1548"/>
    </row>
    <row r="256" spans="1:14" s="1549" customFormat="1">
      <c r="A256" s="1544" t="s">
        <v>2457</v>
      </c>
      <c r="B256" s="1549" t="s">
        <v>2312</v>
      </c>
      <c r="C256" s="1515">
        <f>[11]Final!C334</f>
        <v>0</v>
      </c>
      <c r="D256" s="1515">
        <f>[11]Final!D334</f>
        <v>0</v>
      </c>
      <c r="E256" s="1515">
        <f>[11]Final!E334</f>
        <v>0</v>
      </c>
      <c r="F256" s="1515">
        <f>[11]Final!F334</f>
        <v>0</v>
      </c>
      <c r="G256" s="1515">
        <f t="shared" si="45"/>
        <v>0</v>
      </c>
      <c r="H256" s="1515">
        <f t="shared" si="45"/>
        <v>0</v>
      </c>
      <c r="I256" s="1515">
        <f t="shared" si="46"/>
        <v>0</v>
      </c>
      <c r="J256" s="1516">
        <f t="shared" si="47"/>
        <v>0</v>
      </c>
      <c r="K256" s="1547"/>
      <c r="L256" s="1547"/>
      <c r="M256" s="1547"/>
      <c r="N256" s="1548"/>
    </row>
    <row r="257" spans="1:14" s="1549" customFormat="1">
      <c r="A257" s="1544" t="s">
        <v>2458</v>
      </c>
      <c r="B257" s="1549" t="s">
        <v>2268</v>
      </c>
      <c r="C257" s="1515">
        <f>[11]Final!C335</f>
        <v>0</v>
      </c>
      <c r="D257" s="1515">
        <f>[11]Final!D335</f>
        <v>0</v>
      </c>
      <c r="E257" s="1515">
        <f>[11]Final!E335</f>
        <v>0</v>
      </c>
      <c r="F257" s="1515">
        <f>[11]Final!F335</f>
        <v>0</v>
      </c>
      <c r="G257" s="1515">
        <f t="shared" si="45"/>
        <v>0</v>
      </c>
      <c r="H257" s="1515">
        <f t="shared" si="45"/>
        <v>0</v>
      </c>
      <c r="I257" s="1515">
        <f t="shared" si="46"/>
        <v>0</v>
      </c>
      <c r="J257" s="1516">
        <f t="shared" si="47"/>
        <v>0</v>
      </c>
      <c r="K257" s="1547"/>
      <c r="L257" s="1547"/>
      <c r="M257" s="1547"/>
      <c r="N257" s="1548"/>
    </row>
    <row r="258" spans="1:14" s="1549" customFormat="1">
      <c r="A258" s="1544" t="s">
        <v>2459</v>
      </c>
      <c r="B258" s="1549" t="s">
        <v>2270</v>
      </c>
      <c r="C258" s="1515">
        <f>[11]Final!C336</f>
        <v>0</v>
      </c>
      <c r="D258" s="1515">
        <f>[11]Final!D336</f>
        <v>0</v>
      </c>
      <c r="E258" s="1515">
        <f>[11]Final!E336</f>
        <v>0</v>
      </c>
      <c r="F258" s="1515">
        <f>[11]Final!F336</f>
        <v>0</v>
      </c>
      <c r="G258" s="1515">
        <f t="shared" si="45"/>
        <v>0</v>
      </c>
      <c r="H258" s="1515">
        <f t="shared" si="45"/>
        <v>0</v>
      </c>
      <c r="I258" s="1515">
        <f t="shared" si="46"/>
        <v>0</v>
      </c>
      <c r="J258" s="1516">
        <f t="shared" si="47"/>
        <v>0</v>
      </c>
      <c r="K258" s="1547"/>
      <c r="L258" s="1547"/>
      <c r="M258" s="1547"/>
      <c r="N258" s="1548"/>
    </row>
    <row r="259" spans="1:14" s="1549" customFormat="1">
      <c r="A259" s="1544" t="s">
        <v>2460</v>
      </c>
      <c r="B259" s="1549" t="s">
        <v>2272</v>
      </c>
      <c r="C259" s="1515">
        <f>[11]Final!C337</f>
        <v>0</v>
      </c>
      <c r="D259" s="1515">
        <f>[11]Final!D337</f>
        <v>0</v>
      </c>
      <c r="E259" s="1515">
        <f>[11]Final!E337</f>
        <v>0</v>
      </c>
      <c r="F259" s="1515">
        <f>[11]Final!F337</f>
        <v>0</v>
      </c>
      <c r="G259" s="1515">
        <f t="shared" si="45"/>
        <v>0</v>
      </c>
      <c r="H259" s="1515">
        <f t="shared" si="45"/>
        <v>0</v>
      </c>
      <c r="I259" s="1515">
        <f t="shared" si="46"/>
        <v>0</v>
      </c>
      <c r="J259" s="1516">
        <f t="shared" si="47"/>
        <v>0</v>
      </c>
      <c r="K259" s="1547"/>
      <c r="L259" s="1547"/>
      <c r="M259" s="1547"/>
      <c r="N259" s="1548"/>
    </row>
    <row r="260" spans="1:14" s="1549" customFormat="1">
      <c r="A260" s="1544" t="s">
        <v>2461</v>
      </c>
      <c r="B260" s="1549" t="s">
        <v>2276</v>
      </c>
      <c r="C260" s="1515">
        <f>[11]Final!C338</f>
        <v>0</v>
      </c>
      <c r="D260" s="1515">
        <f>[11]Final!D338</f>
        <v>0</v>
      </c>
      <c r="E260" s="1515">
        <f>[11]Final!E338</f>
        <v>0</v>
      </c>
      <c r="F260" s="1515">
        <f>[11]Final!F338</f>
        <v>0</v>
      </c>
      <c r="G260" s="1515">
        <f t="shared" si="45"/>
        <v>0</v>
      </c>
      <c r="H260" s="1515">
        <f t="shared" si="45"/>
        <v>0</v>
      </c>
      <c r="I260" s="1515">
        <f t="shared" si="46"/>
        <v>0</v>
      </c>
      <c r="J260" s="1516">
        <f t="shared" si="47"/>
        <v>0</v>
      </c>
      <c r="K260" s="1547"/>
      <c r="L260" s="1547"/>
      <c r="M260" s="1547"/>
      <c r="N260" s="1548"/>
    </row>
    <row r="261" spans="1:14" s="1549" customFormat="1">
      <c r="A261" s="1544" t="s">
        <v>2462</v>
      </c>
      <c r="B261" s="1549" t="s">
        <v>2278</v>
      </c>
      <c r="C261" s="1515">
        <f>[11]Final!C339</f>
        <v>0</v>
      </c>
      <c r="D261" s="1515">
        <f>[11]Final!D339</f>
        <v>0</v>
      </c>
      <c r="E261" s="1515">
        <f>[11]Final!E339</f>
        <v>0</v>
      </c>
      <c r="F261" s="1515">
        <f>[11]Final!F339</f>
        <v>0</v>
      </c>
      <c r="G261" s="1515">
        <f t="shared" si="45"/>
        <v>0</v>
      </c>
      <c r="H261" s="1515">
        <f t="shared" si="45"/>
        <v>0</v>
      </c>
      <c r="I261" s="1515">
        <f t="shared" si="46"/>
        <v>0</v>
      </c>
      <c r="J261" s="1516">
        <f t="shared" si="47"/>
        <v>0</v>
      </c>
      <c r="K261" s="1547"/>
      <c r="L261" s="1547"/>
      <c r="M261" s="1547"/>
      <c r="N261" s="1548"/>
    </row>
    <row r="262" spans="1:14" s="1549" customFormat="1">
      <c r="A262" s="1544" t="s">
        <v>2463</v>
      </c>
      <c r="B262" s="1549" t="s">
        <v>2280</v>
      </c>
      <c r="C262" s="1515">
        <f>[11]Final!C340</f>
        <v>0</v>
      </c>
      <c r="D262" s="1515">
        <f>[11]Final!D340</f>
        <v>0</v>
      </c>
      <c r="E262" s="1515">
        <f>[11]Final!E340</f>
        <v>0</v>
      </c>
      <c r="F262" s="1515">
        <f>[11]Final!F340</f>
        <v>0</v>
      </c>
      <c r="G262" s="1515">
        <f t="shared" si="45"/>
        <v>0</v>
      </c>
      <c r="H262" s="1515">
        <f t="shared" si="45"/>
        <v>0</v>
      </c>
      <c r="I262" s="1515">
        <f t="shared" si="46"/>
        <v>0</v>
      </c>
      <c r="J262" s="1516">
        <f t="shared" si="47"/>
        <v>0</v>
      </c>
      <c r="K262" s="1547"/>
      <c r="L262" s="1547"/>
      <c r="M262" s="1547"/>
      <c r="N262" s="1548"/>
    </row>
    <row r="263" spans="1:14" s="1549" customFormat="1">
      <c r="A263" s="1544" t="s">
        <v>2464</v>
      </c>
      <c r="B263" s="1549" t="s">
        <v>2465</v>
      </c>
      <c r="C263" s="1515">
        <f>[11]Final!C341</f>
        <v>0</v>
      </c>
      <c r="D263" s="1515">
        <f>[11]Final!D341</f>
        <v>0</v>
      </c>
      <c r="E263" s="1515">
        <f>[11]Final!E341</f>
        <v>0</v>
      </c>
      <c r="F263" s="1515">
        <f>[11]Final!F341</f>
        <v>0</v>
      </c>
      <c r="G263" s="1515">
        <f t="shared" si="45"/>
        <v>0</v>
      </c>
      <c r="H263" s="1515">
        <f t="shared" si="45"/>
        <v>0</v>
      </c>
      <c r="I263" s="1515">
        <f t="shared" si="46"/>
        <v>0</v>
      </c>
      <c r="J263" s="1516">
        <f t="shared" si="47"/>
        <v>0</v>
      </c>
      <c r="K263" s="1547"/>
      <c r="L263" s="1547"/>
      <c r="M263" s="1547"/>
      <c r="N263" s="1548"/>
    </row>
    <row r="264" spans="1:14" s="1549" customFormat="1">
      <c r="A264" s="1544" t="s">
        <v>2466</v>
      </c>
      <c r="B264" s="1549" t="s">
        <v>2467</v>
      </c>
      <c r="C264" s="1515">
        <f>[11]Final!C342</f>
        <v>0</v>
      </c>
      <c r="D264" s="1515">
        <f>[11]Final!D342</f>
        <v>0</v>
      </c>
      <c r="E264" s="1515">
        <f>[11]Final!E342</f>
        <v>0</v>
      </c>
      <c r="F264" s="1515">
        <f>[11]Final!F342</f>
        <v>0</v>
      </c>
      <c r="G264" s="1515">
        <f t="shared" si="45"/>
        <v>0</v>
      </c>
      <c r="H264" s="1515">
        <f t="shared" si="45"/>
        <v>0</v>
      </c>
      <c r="I264" s="1515">
        <f t="shared" si="46"/>
        <v>0</v>
      </c>
      <c r="J264" s="1516">
        <f t="shared" si="47"/>
        <v>0</v>
      </c>
      <c r="K264" s="1547"/>
      <c r="L264" s="1547"/>
      <c r="M264" s="1547"/>
      <c r="N264" s="1548"/>
    </row>
    <row r="265" spans="1:14" s="1549" customFormat="1">
      <c r="A265" s="1544"/>
      <c r="B265" s="1521" t="s">
        <v>772</v>
      </c>
      <c r="C265" s="1515">
        <f>SUM(C255:C264)</f>
        <v>0</v>
      </c>
      <c r="D265" s="1515">
        <f t="shared" ref="D265:J265" si="48">SUM(D255:D264)</f>
        <v>0</v>
      </c>
      <c r="E265" s="1515">
        <f t="shared" si="48"/>
        <v>0</v>
      </c>
      <c r="F265" s="1515">
        <f t="shared" si="48"/>
        <v>0</v>
      </c>
      <c r="G265" s="1515">
        <f t="shared" si="48"/>
        <v>0</v>
      </c>
      <c r="H265" s="1515">
        <f t="shared" si="48"/>
        <v>0</v>
      </c>
      <c r="I265" s="1515">
        <f t="shared" si="48"/>
        <v>0</v>
      </c>
      <c r="J265" s="1515">
        <f t="shared" si="48"/>
        <v>0</v>
      </c>
      <c r="K265" s="1547"/>
      <c r="L265" s="1547"/>
      <c r="M265" s="1547"/>
      <c r="N265" s="1548"/>
    </row>
    <row r="266" spans="1:14" s="1549" customFormat="1">
      <c r="A266" s="1544"/>
      <c r="B266" s="1521" t="s">
        <v>1851</v>
      </c>
      <c r="C266" s="1538">
        <f>+C265-D265</f>
        <v>0</v>
      </c>
      <c r="D266" s="1538"/>
      <c r="E266" s="1538">
        <f>+E265-F265</f>
        <v>0</v>
      </c>
      <c r="F266" s="1515"/>
      <c r="G266" s="1538">
        <f>+G265-H265</f>
        <v>0</v>
      </c>
      <c r="H266" s="1515"/>
      <c r="I266" s="1538">
        <f>+I265-J265</f>
        <v>0</v>
      </c>
      <c r="J266" s="1516"/>
      <c r="K266" s="1547"/>
      <c r="L266" s="1547"/>
      <c r="M266" s="1547"/>
      <c r="N266" s="1548"/>
    </row>
    <row r="267" spans="1:14" s="1549" customFormat="1">
      <c r="A267" s="1537" t="s">
        <v>1444</v>
      </c>
      <c r="B267" s="1546" t="s">
        <v>2468</v>
      </c>
      <c r="C267" s="1515"/>
      <c r="D267" s="1515"/>
      <c r="E267" s="1515"/>
      <c r="F267" s="1515"/>
      <c r="G267" s="1515"/>
      <c r="H267" s="1515"/>
      <c r="I267" s="1515"/>
      <c r="J267" s="1516"/>
      <c r="K267" s="1547"/>
      <c r="L267" s="1547"/>
      <c r="M267" s="1547"/>
      <c r="N267" s="1548"/>
    </row>
    <row r="268" spans="1:14" s="1549" customFormat="1">
      <c r="A268" s="1544" t="s">
        <v>2469</v>
      </c>
      <c r="B268" s="1570" t="s">
        <v>2236</v>
      </c>
      <c r="C268" s="1515">
        <f>[11]Final!C346</f>
        <v>0</v>
      </c>
      <c r="D268" s="1515">
        <f>[11]Final!D346</f>
        <v>0</v>
      </c>
      <c r="E268" s="1515">
        <f>[11]Final!E346</f>
        <v>0</v>
      </c>
      <c r="F268" s="1515">
        <f>[11]Final!F346</f>
        <v>0</v>
      </c>
      <c r="G268" s="1515">
        <f t="shared" ref="G268:H295" si="49">C268+E268</f>
        <v>0</v>
      </c>
      <c r="H268" s="1515">
        <f t="shared" si="49"/>
        <v>0</v>
      </c>
      <c r="I268" s="1515">
        <f t="shared" ref="I268:I295" si="50">IF(G268&gt;H268,G268-H268,0)</f>
        <v>0</v>
      </c>
      <c r="J268" s="1516">
        <f t="shared" ref="J268:J295" si="51">IF(H268&gt;G268,H268-G268,0)</f>
        <v>0</v>
      </c>
      <c r="K268" s="1547"/>
      <c r="L268" s="1547"/>
      <c r="M268" s="1547"/>
      <c r="N268" s="1548"/>
    </row>
    <row r="269" spans="1:14" s="1549" customFormat="1">
      <c r="A269" s="1544" t="s">
        <v>2470</v>
      </c>
      <c r="B269" s="1549" t="s">
        <v>2302</v>
      </c>
      <c r="C269" s="1515">
        <f>[11]Final!C347</f>
        <v>0</v>
      </c>
      <c r="D269" s="1515">
        <f>[11]Final!D347</f>
        <v>0</v>
      </c>
      <c r="E269" s="1515">
        <f>[11]Final!E347</f>
        <v>0</v>
      </c>
      <c r="F269" s="1515">
        <f>[11]Final!F347</f>
        <v>0</v>
      </c>
      <c r="G269" s="1515">
        <f t="shared" si="49"/>
        <v>0</v>
      </c>
      <c r="H269" s="1515">
        <f t="shared" si="49"/>
        <v>0</v>
      </c>
      <c r="I269" s="1515">
        <f t="shared" si="50"/>
        <v>0</v>
      </c>
      <c r="J269" s="1516">
        <f t="shared" si="51"/>
        <v>0</v>
      </c>
      <c r="K269" s="1547"/>
      <c r="L269" s="1547"/>
      <c r="M269" s="1547"/>
      <c r="N269" s="1548"/>
    </row>
    <row r="270" spans="1:14" s="1549" customFormat="1">
      <c r="A270" s="1544" t="s">
        <v>2471</v>
      </c>
      <c r="B270" s="1549" t="s">
        <v>2304</v>
      </c>
      <c r="C270" s="1515">
        <f>[11]Final!C348</f>
        <v>0</v>
      </c>
      <c r="D270" s="1515">
        <f>[11]Final!D348</f>
        <v>0</v>
      </c>
      <c r="E270" s="1515">
        <f>[11]Final!E348</f>
        <v>0</v>
      </c>
      <c r="F270" s="1515">
        <f>[11]Final!F348</f>
        <v>0</v>
      </c>
      <c r="G270" s="1515">
        <f t="shared" si="49"/>
        <v>0</v>
      </c>
      <c r="H270" s="1515">
        <f t="shared" si="49"/>
        <v>0</v>
      </c>
      <c r="I270" s="1515">
        <f t="shared" si="50"/>
        <v>0</v>
      </c>
      <c r="J270" s="1516">
        <f t="shared" si="51"/>
        <v>0</v>
      </c>
      <c r="K270" s="1547"/>
      <c r="L270" s="1547"/>
      <c r="M270" s="1547"/>
      <c r="N270" s="1548"/>
    </row>
    <row r="271" spans="1:14" s="1549" customFormat="1">
      <c r="A271" s="1544" t="s">
        <v>2472</v>
      </c>
      <c r="B271" s="1549" t="s">
        <v>2306</v>
      </c>
      <c r="C271" s="1515">
        <f>[11]Final!C349</f>
        <v>0</v>
      </c>
      <c r="D271" s="1515">
        <f>[11]Final!D349</f>
        <v>0</v>
      </c>
      <c r="E271" s="1515">
        <f>[11]Final!E349</f>
        <v>0</v>
      </c>
      <c r="F271" s="1515">
        <f>[11]Final!F349</f>
        <v>0</v>
      </c>
      <c r="G271" s="1515">
        <f t="shared" si="49"/>
        <v>0</v>
      </c>
      <c r="H271" s="1515">
        <f t="shared" si="49"/>
        <v>0</v>
      </c>
      <c r="I271" s="1515">
        <f t="shared" si="50"/>
        <v>0</v>
      </c>
      <c r="J271" s="1516">
        <f t="shared" si="51"/>
        <v>0</v>
      </c>
      <c r="K271" s="1547"/>
      <c r="L271" s="1547"/>
      <c r="M271" s="1547"/>
      <c r="N271" s="1548"/>
    </row>
    <row r="272" spans="1:14" s="1549" customFormat="1">
      <c r="A272" s="1544" t="s">
        <v>2473</v>
      </c>
      <c r="B272" s="1549" t="s">
        <v>2308</v>
      </c>
      <c r="C272" s="1515">
        <f>[11]Final!C350</f>
        <v>0</v>
      </c>
      <c r="D272" s="1515">
        <f>[11]Final!D350</f>
        <v>0</v>
      </c>
      <c r="E272" s="1515">
        <f>[11]Final!E350</f>
        <v>0</v>
      </c>
      <c r="F272" s="1515">
        <f>[11]Final!F350</f>
        <v>0</v>
      </c>
      <c r="G272" s="1515">
        <f t="shared" si="49"/>
        <v>0</v>
      </c>
      <c r="H272" s="1515">
        <f t="shared" si="49"/>
        <v>0</v>
      </c>
      <c r="I272" s="1515">
        <f t="shared" si="50"/>
        <v>0</v>
      </c>
      <c r="J272" s="1516">
        <f t="shared" si="51"/>
        <v>0</v>
      </c>
      <c r="K272" s="1547"/>
      <c r="L272" s="1547"/>
      <c r="M272" s="1547"/>
      <c r="N272" s="1548"/>
    </row>
    <row r="273" spans="1:14" s="1549" customFormat="1">
      <c r="A273" s="1544" t="s">
        <v>2474</v>
      </c>
      <c r="B273" s="1549" t="s">
        <v>2310</v>
      </c>
      <c r="C273" s="1515">
        <f>[11]Final!C351</f>
        <v>1577714.55</v>
      </c>
      <c r="D273" s="1515">
        <f>[11]Final!D351</f>
        <v>0</v>
      </c>
      <c r="E273" s="1515">
        <f>[11]Final!E351</f>
        <v>0</v>
      </c>
      <c r="F273" s="1515">
        <f>[11]Final!F351</f>
        <v>0</v>
      </c>
      <c r="G273" s="1515">
        <f t="shared" si="49"/>
        <v>1577714.55</v>
      </c>
      <c r="H273" s="1515">
        <f t="shared" si="49"/>
        <v>0</v>
      </c>
      <c r="I273" s="1515">
        <f t="shared" si="50"/>
        <v>1577714.55</v>
      </c>
      <c r="J273" s="1516">
        <f t="shared" si="51"/>
        <v>0</v>
      </c>
      <c r="K273" s="1547"/>
      <c r="L273" s="1547"/>
      <c r="M273" s="1547"/>
      <c r="N273" s="1548"/>
    </row>
    <row r="274" spans="1:14" s="1549" customFormat="1">
      <c r="A274" s="1544" t="s">
        <v>2475</v>
      </c>
      <c r="B274" s="1549" t="s">
        <v>2312</v>
      </c>
      <c r="C274" s="1515">
        <f>[11]Final!C352</f>
        <v>222095.00000000003</v>
      </c>
      <c r="D274" s="1515">
        <f>[11]Final!D352</f>
        <v>0</v>
      </c>
      <c r="E274" s="1515">
        <f>[11]Final!E352</f>
        <v>0</v>
      </c>
      <c r="F274" s="1515">
        <f>[11]Final!F352</f>
        <v>0</v>
      </c>
      <c r="G274" s="1515">
        <f t="shared" si="49"/>
        <v>222095.00000000003</v>
      </c>
      <c r="H274" s="1515">
        <f t="shared" si="49"/>
        <v>0</v>
      </c>
      <c r="I274" s="1515">
        <f t="shared" si="50"/>
        <v>222095.00000000003</v>
      </c>
      <c r="J274" s="1516">
        <f t="shared" si="51"/>
        <v>0</v>
      </c>
      <c r="K274" s="1547"/>
      <c r="L274" s="1547"/>
      <c r="M274" s="1547"/>
      <c r="N274" s="1548"/>
    </row>
    <row r="275" spans="1:14" s="1549" customFormat="1">
      <c r="A275" s="1544" t="s">
        <v>2476</v>
      </c>
      <c r="B275" s="1549" t="s">
        <v>2314</v>
      </c>
      <c r="C275" s="1515">
        <f>[11]Final!C353</f>
        <v>0</v>
      </c>
      <c r="D275" s="1515">
        <f>[11]Final!D353</f>
        <v>0</v>
      </c>
      <c r="E275" s="1515">
        <f>[11]Final!E353</f>
        <v>0</v>
      </c>
      <c r="F275" s="1515">
        <f>[11]Final!F353</f>
        <v>0</v>
      </c>
      <c r="G275" s="1515">
        <f t="shared" si="49"/>
        <v>0</v>
      </c>
      <c r="H275" s="1515">
        <f t="shared" si="49"/>
        <v>0</v>
      </c>
      <c r="I275" s="1515">
        <f t="shared" si="50"/>
        <v>0</v>
      </c>
      <c r="J275" s="1516">
        <f t="shared" si="51"/>
        <v>0</v>
      </c>
      <c r="K275" s="1547"/>
      <c r="L275" s="1547"/>
      <c r="M275" s="1547"/>
      <c r="N275" s="1548"/>
    </row>
    <row r="276" spans="1:14" s="1549" customFormat="1">
      <c r="A276" s="1544" t="s">
        <v>2477</v>
      </c>
      <c r="B276" s="1549" t="s">
        <v>2252</v>
      </c>
      <c r="C276" s="1515">
        <f>[11]Final!C354</f>
        <v>0</v>
      </c>
      <c r="D276" s="1515">
        <f>[11]Final!D354</f>
        <v>0</v>
      </c>
      <c r="E276" s="1515">
        <f>[11]Final!E354</f>
        <v>0</v>
      </c>
      <c r="F276" s="1515">
        <f>[11]Final!F354</f>
        <v>0</v>
      </c>
      <c r="G276" s="1515">
        <f t="shared" si="49"/>
        <v>0</v>
      </c>
      <c r="H276" s="1515">
        <f t="shared" si="49"/>
        <v>0</v>
      </c>
      <c r="I276" s="1515">
        <f t="shared" si="50"/>
        <v>0</v>
      </c>
      <c r="J276" s="1516">
        <f t="shared" si="51"/>
        <v>0</v>
      </c>
      <c r="K276" s="1547"/>
      <c r="L276" s="1547"/>
      <c r="M276" s="1547"/>
      <c r="N276" s="1548"/>
    </row>
    <row r="277" spans="1:14" s="1549" customFormat="1">
      <c r="A277" s="1544" t="s">
        <v>2478</v>
      </c>
      <c r="B277" s="1549" t="s">
        <v>2254</v>
      </c>
      <c r="C277" s="1515">
        <f>[11]Final!C355</f>
        <v>0</v>
      </c>
      <c r="D277" s="1515">
        <f>[11]Final!D355</f>
        <v>0</v>
      </c>
      <c r="E277" s="1515">
        <f>[11]Final!E355</f>
        <v>0</v>
      </c>
      <c r="F277" s="1515">
        <f>[11]Final!F355</f>
        <v>0</v>
      </c>
      <c r="G277" s="1515">
        <f t="shared" si="49"/>
        <v>0</v>
      </c>
      <c r="H277" s="1515">
        <f t="shared" si="49"/>
        <v>0</v>
      </c>
      <c r="I277" s="1515">
        <f t="shared" si="50"/>
        <v>0</v>
      </c>
      <c r="J277" s="1516">
        <f t="shared" si="51"/>
        <v>0</v>
      </c>
      <c r="K277" s="1547"/>
      <c r="L277" s="1547"/>
      <c r="M277" s="1547"/>
      <c r="N277" s="1548"/>
    </row>
    <row r="278" spans="1:14" s="1549" customFormat="1">
      <c r="A278" s="1544" t="s">
        <v>2479</v>
      </c>
      <c r="B278" s="1549" t="s">
        <v>2256</v>
      </c>
      <c r="C278" s="1515">
        <f>[11]Final!C356</f>
        <v>0</v>
      </c>
      <c r="D278" s="1515">
        <f>[11]Final!D356</f>
        <v>0</v>
      </c>
      <c r="E278" s="1515">
        <f>[11]Final!E356</f>
        <v>0</v>
      </c>
      <c r="F278" s="1515">
        <f>[11]Final!F356</f>
        <v>0</v>
      </c>
      <c r="G278" s="1515">
        <f t="shared" si="49"/>
        <v>0</v>
      </c>
      <c r="H278" s="1515">
        <f t="shared" si="49"/>
        <v>0</v>
      </c>
      <c r="I278" s="1515">
        <f t="shared" si="50"/>
        <v>0</v>
      </c>
      <c r="J278" s="1516">
        <f t="shared" si="51"/>
        <v>0</v>
      </c>
      <c r="K278" s="1547"/>
      <c r="L278" s="1547"/>
      <c r="M278" s="1547"/>
      <c r="N278" s="1548"/>
    </row>
    <row r="279" spans="1:14" s="1549" customFormat="1">
      <c r="A279" s="1544" t="s">
        <v>2480</v>
      </c>
      <c r="B279" s="1549" t="s">
        <v>2319</v>
      </c>
      <c r="C279" s="1515">
        <f>[11]Final!C357</f>
        <v>0</v>
      </c>
      <c r="D279" s="1515">
        <f>[11]Final!D357</f>
        <v>0</v>
      </c>
      <c r="E279" s="1515">
        <f>[11]Final!E357</f>
        <v>0</v>
      </c>
      <c r="F279" s="1515">
        <f>[11]Final!F357</f>
        <v>0</v>
      </c>
      <c r="G279" s="1515">
        <f t="shared" si="49"/>
        <v>0</v>
      </c>
      <c r="H279" s="1515">
        <f t="shared" si="49"/>
        <v>0</v>
      </c>
      <c r="I279" s="1515">
        <f t="shared" si="50"/>
        <v>0</v>
      </c>
      <c r="J279" s="1516">
        <f t="shared" si="51"/>
        <v>0</v>
      </c>
      <c r="K279" s="1547"/>
      <c r="L279" s="1547"/>
      <c r="M279" s="1547"/>
      <c r="N279" s="1548"/>
    </row>
    <row r="280" spans="1:14" s="1549" customFormat="1">
      <c r="A280" s="1544" t="s">
        <v>2481</v>
      </c>
      <c r="B280" s="1549" t="s">
        <v>2321</v>
      </c>
      <c r="C280" s="1515">
        <f>[11]Final!C358</f>
        <v>0</v>
      </c>
      <c r="D280" s="1515">
        <f>[11]Final!D358</f>
        <v>0</v>
      </c>
      <c r="E280" s="1515">
        <f>[11]Final!E358</f>
        <v>0</v>
      </c>
      <c r="F280" s="1515">
        <f>[11]Final!F358</f>
        <v>0</v>
      </c>
      <c r="G280" s="1515">
        <f t="shared" si="49"/>
        <v>0</v>
      </c>
      <c r="H280" s="1515">
        <f t="shared" si="49"/>
        <v>0</v>
      </c>
      <c r="I280" s="1515">
        <f t="shared" si="50"/>
        <v>0</v>
      </c>
      <c r="J280" s="1516">
        <f t="shared" si="51"/>
        <v>0</v>
      </c>
      <c r="K280" s="1547"/>
      <c r="L280" s="1547"/>
      <c r="M280" s="1547"/>
      <c r="N280" s="1548"/>
    </row>
    <row r="281" spans="1:14" s="1549" customFormat="1">
      <c r="A281" s="1544" t="s">
        <v>2482</v>
      </c>
      <c r="B281" s="1549" t="s">
        <v>2323</v>
      </c>
      <c r="C281" s="1515">
        <f>[11]Final!C359</f>
        <v>0</v>
      </c>
      <c r="D281" s="1515">
        <f>[11]Final!D359</f>
        <v>0</v>
      </c>
      <c r="E281" s="1515">
        <f>[11]Final!E359</f>
        <v>0</v>
      </c>
      <c r="F281" s="1515">
        <f>[11]Final!F359</f>
        <v>0</v>
      </c>
      <c r="G281" s="1515">
        <f t="shared" si="49"/>
        <v>0</v>
      </c>
      <c r="H281" s="1515">
        <f t="shared" si="49"/>
        <v>0</v>
      </c>
      <c r="I281" s="1515">
        <f t="shared" si="50"/>
        <v>0</v>
      </c>
      <c r="J281" s="1516">
        <f t="shared" si="51"/>
        <v>0</v>
      </c>
      <c r="K281" s="1547"/>
      <c r="L281" s="1547"/>
      <c r="M281" s="1547"/>
      <c r="N281" s="1548"/>
    </row>
    <row r="282" spans="1:14" s="1549" customFormat="1">
      <c r="A282" s="1544" t="s">
        <v>2483</v>
      </c>
      <c r="B282" s="1549" t="s">
        <v>2268</v>
      </c>
      <c r="C282" s="1515">
        <f>[11]Final!C360</f>
        <v>0</v>
      </c>
      <c r="D282" s="1515">
        <f>[11]Final!D360</f>
        <v>0</v>
      </c>
      <c r="E282" s="1515">
        <f>[11]Final!E360</f>
        <v>0</v>
      </c>
      <c r="F282" s="1515">
        <f>[11]Final!F360</f>
        <v>0</v>
      </c>
      <c r="G282" s="1515">
        <f t="shared" si="49"/>
        <v>0</v>
      </c>
      <c r="H282" s="1515">
        <f t="shared" si="49"/>
        <v>0</v>
      </c>
      <c r="I282" s="1515">
        <f t="shared" si="50"/>
        <v>0</v>
      </c>
      <c r="J282" s="1516">
        <f t="shared" si="51"/>
        <v>0</v>
      </c>
      <c r="K282" s="1547"/>
      <c r="L282" s="1547"/>
      <c r="M282" s="1547"/>
      <c r="N282" s="1548"/>
    </row>
    <row r="283" spans="1:14" s="1549" customFormat="1">
      <c r="A283" s="1544" t="s">
        <v>2484</v>
      </c>
      <c r="B283" s="1549" t="s">
        <v>2270</v>
      </c>
      <c r="C283" s="1515">
        <f>[11]Final!C361</f>
        <v>0</v>
      </c>
      <c r="D283" s="1515">
        <f>[11]Final!D361</f>
        <v>0</v>
      </c>
      <c r="E283" s="1515">
        <f>[11]Final!E361</f>
        <v>0</v>
      </c>
      <c r="F283" s="1515">
        <f>[11]Final!F361</f>
        <v>0</v>
      </c>
      <c r="G283" s="1515">
        <f t="shared" si="49"/>
        <v>0</v>
      </c>
      <c r="H283" s="1515">
        <f t="shared" si="49"/>
        <v>0</v>
      </c>
      <c r="I283" s="1515">
        <f t="shared" si="50"/>
        <v>0</v>
      </c>
      <c r="J283" s="1516">
        <f t="shared" si="51"/>
        <v>0</v>
      </c>
      <c r="K283" s="1547"/>
      <c r="L283" s="1547"/>
      <c r="M283" s="1547"/>
      <c r="N283" s="1548"/>
    </row>
    <row r="284" spans="1:14" s="1549" customFormat="1">
      <c r="A284" s="1544" t="s">
        <v>2485</v>
      </c>
      <c r="B284" s="1549" t="s">
        <v>2272</v>
      </c>
      <c r="C284" s="1515">
        <f>[11]Final!C362</f>
        <v>0</v>
      </c>
      <c r="D284" s="1515">
        <f>[11]Final!D362</f>
        <v>0</v>
      </c>
      <c r="E284" s="1515">
        <f>[11]Final!E362</f>
        <v>0</v>
      </c>
      <c r="F284" s="1515">
        <f>[11]Final!F362</f>
        <v>0</v>
      </c>
      <c r="G284" s="1515">
        <f t="shared" si="49"/>
        <v>0</v>
      </c>
      <c r="H284" s="1515">
        <f t="shared" si="49"/>
        <v>0</v>
      </c>
      <c r="I284" s="1515">
        <f t="shared" si="50"/>
        <v>0</v>
      </c>
      <c r="J284" s="1516">
        <f t="shared" si="51"/>
        <v>0</v>
      </c>
      <c r="K284" s="1547"/>
      <c r="L284" s="1547"/>
      <c r="M284" s="1547"/>
      <c r="N284" s="1548"/>
    </row>
    <row r="285" spans="1:14" s="1549" customFormat="1">
      <c r="A285" s="1544" t="s">
        <v>2486</v>
      </c>
      <c r="B285" s="1549" t="s">
        <v>2274</v>
      </c>
      <c r="C285" s="1515">
        <f>[11]Final!C363</f>
        <v>0</v>
      </c>
      <c r="D285" s="1515">
        <f>[11]Final!D363</f>
        <v>0</v>
      </c>
      <c r="E285" s="1515">
        <f>[11]Final!E363</f>
        <v>0</v>
      </c>
      <c r="F285" s="1515">
        <f>[11]Final!F363</f>
        <v>0</v>
      </c>
      <c r="G285" s="1515">
        <f t="shared" si="49"/>
        <v>0</v>
      </c>
      <c r="H285" s="1515">
        <f t="shared" si="49"/>
        <v>0</v>
      </c>
      <c r="I285" s="1515">
        <f t="shared" si="50"/>
        <v>0</v>
      </c>
      <c r="J285" s="1516">
        <f t="shared" si="51"/>
        <v>0</v>
      </c>
      <c r="K285" s="1547"/>
      <c r="L285" s="1547"/>
      <c r="M285" s="1547"/>
      <c r="N285" s="1548"/>
    </row>
    <row r="286" spans="1:14" s="1549" customFormat="1">
      <c r="A286" s="1544" t="s">
        <v>2487</v>
      </c>
      <c r="B286" s="1549" t="s">
        <v>2276</v>
      </c>
      <c r="C286" s="1515">
        <f>[11]Final!C364</f>
        <v>0</v>
      </c>
      <c r="D286" s="1515">
        <f>[11]Final!D364</f>
        <v>0</v>
      </c>
      <c r="E286" s="1515">
        <f>[11]Final!E364</f>
        <v>0</v>
      </c>
      <c r="F286" s="1515">
        <f>[11]Final!F364</f>
        <v>0</v>
      </c>
      <c r="G286" s="1515">
        <f t="shared" si="49"/>
        <v>0</v>
      </c>
      <c r="H286" s="1515">
        <f t="shared" si="49"/>
        <v>0</v>
      </c>
      <c r="I286" s="1515">
        <f t="shared" si="50"/>
        <v>0</v>
      </c>
      <c r="J286" s="1516">
        <f t="shared" si="51"/>
        <v>0</v>
      </c>
      <c r="K286" s="1547"/>
      <c r="L286" s="1547"/>
      <c r="M286" s="1547"/>
      <c r="N286" s="1548"/>
    </row>
    <row r="287" spans="1:14" s="1549" customFormat="1">
      <c r="A287" s="1544" t="s">
        <v>2488</v>
      </c>
      <c r="B287" s="1549" t="s">
        <v>2278</v>
      </c>
      <c r="C287" s="1515">
        <f>[11]Final!C365</f>
        <v>9647161.8000000007</v>
      </c>
      <c r="D287" s="1515">
        <f>[11]Final!D365</f>
        <v>0</v>
      </c>
      <c r="E287" s="1515">
        <f>[11]Final!E365</f>
        <v>0</v>
      </c>
      <c r="F287" s="1515">
        <f>[11]Final!F365</f>
        <v>0</v>
      </c>
      <c r="G287" s="1515">
        <f t="shared" si="49"/>
        <v>9647161.8000000007</v>
      </c>
      <c r="H287" s="1515">
        <f t="shared" si="49"/>
        <v>0</v>
      </c>
      <c r="I287" s="1515">
        <f t="shared" si="50"/>
        <v>9647161.8000000007</v>
      </c>
      <c r="J287" s="1516">
        <f t="shared" si="51"/>
        <v>0</v>
      </c>
      <c r="K287" s="1547"/>
      <c r="L287" s="1547"/>
      <c r="M287" s="1547"/>
      <c r="N287" s="1548"/>
    </row>
    <row r="288" spans="1:14" s="1549" customFormat="1">
      <c r="A288" s="1544" t="s">
        <v>2489</v>
      </c>
      <c r="B288" s="1549" t="s">
        <v>2280</v>
      </c>
      <c r="C288" s="1515">
        <f>[11]Final!C366</f>
        <v>935369</v>
      </c>
      <c r="D288" s="1515">
        <f>[11]Final!D366</f>
        <v>0</v>
      </c>
      <c r="E288" s="1515">
        <f>[11]Final!E366</f>
        <v>0</v>
      </c>
      <c r="F288" s="1515">
        <f>[11]Final!F366</f>
        <v>0</v>
      </c>
      <c r="G288" s="1515">
        <f t="shared" si="49"/>
        <v>935369</v>
      </c>
      <c r="H288" s="1515">
        <f t="shared" si="49"/>
        <v>0</v>
      </c>
      <c r="I288" s="1515">
        <f t="shared" si="50"/>
        <v>935369</v>
      </c>
      <c r="J288" s="1516">
        <f t="shared" si="51"/>
        <v>0</v>
      </c>
      <c r="K288" s="1547"/>
      <c r="L288" s="1547"/>
      <c r="M288" s="1547"/>
      <c r="N288" s="1548"/>
    </row>
    <row r="289" spans="1:14" s="1549" customFormat="1">
      <c r="A289" s="1544" t="s">
        <v>2490</v>
      </c>
      <c r="B289" s="1549" t="s">
        <v>2282</v>
      </c>
      <c r="C289" s="1515">
        <f>[11]Final!C367</f>
        <v>6056497.330000001</v>
      </c>
      <c r="D289" s="1515">
        <f>[11]Final!D367</f>
        <v>0</v>
      </c>
      <c r="E289" s="1515">
        <f>[11]Final!E367</f>
        <v>0</v>
      </c>
      <c r="F289" s="1515">
        <f>[11]Final!F367</f>
        <v>0</v>
      </c>
      <c r="G289" s="1515">
        <f t="shared" si="49"/>
        <v>6056497.330000001</v>
      </c>
      <c r="H289" s="1515">
        <f t="shared" si="49"/>
        <v>0</v>
      </c>
      <c r="I289" s="1515">
        <f t="shared" si="50"/>
        <v>6056497.330000001</v>
      </c>
      <c r="J289" s="1516">
        <f t="shared" si="51"/>
        <v>0</v>
      </c>
      <c r="K289" s="1547"/>
      <c r="L289" s="1547"/>
      <c r="M289" s="1547"/>
      <c r="N289" s="1548"/>
    </row>
    <row r="290" spans="1:14" s="1549" customFormat="1">
      <c r="A290" s="1544" t="s">
        <v>2491</v>
      </c>
      <c r="B290" s="1549" t="s">
        <v>2340</v>
      </c>
      <c r="C290" s="1515">
        <f>[11]Final!C368</f>
        <v>0</v>
      </c>
      <c r="D290" s="1515">
        <f>[11]Final!D368</f>
        <v>0</v>
      </c>
      <c r="E290" s="1515">
        <f>[11]Final!E368</f>
        <v>0</v>
      </c>
      <c r="F290" s="1515">
        <f>[11]Final!F368</f>
        <v>0</v>
      </c>
      <c r="G290" s="1515">
        <f t="shared" si="49"/>
        <v>0</v>
      </c>
      <c r="H290" s="1515">
        <f t="shared" si="49"/>
        <v>0</v>
      </c>
      <c r="I290" s="1515">
        <f t="shared" si="50"/>
        <v>0</v>
      </c>
      <c r="J290" s="1516">
        <f t="shared" si="51"/>
        <v>0</v>
      </c>
      <c r="K290" s="1547"/>
      <c r="L290" s="1547"/>
      <c r="M290" s="1547"/>
      <c r="N290" s="1548"/>
    </row>
    <row r="291" spans="1:14" s="1549" customFormat="1">
      <c r="A291" s="1544" t="s">
        <v>2492</v>
      </c>
      <c r="B291" s="1549" t="s">
        <v>2342</v>
      </c>
      <c r="C291" s="1515">
        <f>[11]Final!C369</f>
        <v>0</v>
      </c>
      <c r="D291" s="1515">
        <f>[11]Final!D369</f>
        <v>0</v>
      </c>
      <c r="E291" s="1515">
        <f>[11]Final!E369</f>
        <v>0</v>
      </c>
      <c r="F291" s="1515">
        <f>[11]Final!F369</f>
        <v>0</v>
      </c>
      <c r="G291" s="1515">
        <f t="shared" si="49"/>
        <v>0</v>
      </c>
      <c r="H291" s="1515">
        <f t="shared" si="49"/>
        <v>0</v>
      </c>
      <c r="I291" s="1515">
        <f t="shared" si="50"/>
        <v>0</v>
      </c>
      <c r="J291" s="1516">
        <f t="shared" si="51"/>
        <v>0</v>
      </c>
      <c r="K291" s="1547"/>
      <c r="L291" s="1547"/>
      <c r="M291" s="1547"/>
      <c r="N291" s="1548"/>
    </row>
    <row r="292" spans="1:14" s="1549" customFormat="1">
      <c r="A292" s="1544" t="s">
        <v>2493</v>
      </c>
      <c r="B292" s="1549" t="s">
        <v>2346</v>
      </c>
      <c r="C292" s="1515">
        <f>[11]Final!C370</f>
        <v>0</v>
      </c>
      <c r="D292" s="1515">
        <f>[11]Final!D370</f>
        <v>0</v>
      </c>
      <c r="E292" s="1515">
        <f>[11]Final!E370</f>
        <v>0</v>
      </c>
      <c r="F292" s="1515">
        <f>[11]Final!F370</f>
        <v>0</v>
      </c>
      <c r="G292" s="1515">
        <f t="shared" si="49"/>
        <v>0</v>
      </c>
      <c r="H292" s="1515">
        <f t="shared" si="49"/>
        <v>0</v>
      </c>
      <c r="I292" s="1515">
        <f t="shared" si="50"/>
        <v>0</v>
      </c>
      <c r="J292" s="1516">
        <f t="shared" si="51"/>
        <v>0</v>
      </c>
      <c r="K292" s="1547"/>
      <c r="L292" s="1547"/>
      <c r="M292" s="1547"/>
      <c r="N292" s="1548"/>
    </row>
    <row r="293" spans="1:14" s="1549" customFormat="1">
      <c r="A293" s="1544" t="s">
        <v>2494</v>
      </c>
      <c r="B293" s="1549" t="s">
        <v>2344</v>
      </c>
      <c r="C293" s="1515">
        <f>[11]Final!C371</f>
        <v>0</v>
      </c>
      <c r="D293" s="1515">
        <f>[11]Final!D371</f>
        <v>0</v>
      </c>
      <c r="E293" s="1515">
        <f>[11]Final!E371</f>
        <v>506</v>
      </c>
      <c r="F293" s="1515">
        <f>[11]Final!F371</f>
        <v>0</v>
      </c>
      <c r="G293" s="1515">
        <f t="shared" si="49"/>
        <v>506</v>
      </c>
      <c r="H293" s="1515">
        <f t="shared" si="49"/>
        <v>0</v>
      </c>
      <c r="I293" s="1515">
        <f t="shared" si="50"/>
        <v>506</v>
      </c>
      <c r="J293" s="1516">
        <f t="shared" si="51"/>
        <v>0</v>
      </c>
      <c r="K293" s="1547"/>
      <c r="L293" s="1547"/>
      <c r="M293" s="1547"/>
      <c r="N293" s="1548"/>
    </row>
    <row r="294" spans="1:14" s="1549" customFormat="1">
      <c r="A294" s="1544" t="s">
        <v>2495</v>
      </c>
      <c r="B294" s="1549" t="s">
        <v>2354</v>
      </c>
      <c r="C294" s="1515">
        <f>[11]Final!C372</f>
        <v>4681.13</v>
      </c>
      <c r="D294" s="1515">
        <f>[11]Final!D372</f>
        <v>0</v>
      </c>
      <c r="E294" s="1515">
        <f>[11]Final!E372</f>
        <v>0</v>
      </c>
      <c r="F294" s="1515">
        <f>[11]Final!F372</f>
        <v>0</v>
      </c>
      <c r="G294" s="1515">
        <f t="shared" si="49"/>
        <v>4681.13</v>
      </c>
      <c r="H294" s="1515">
        <f t="shared" si="49"/>
        <v>0</v>
      </c>
      <c r="I294" s="1515">
        <f t="shared" si="50"/>
        <v>4681.13</v>
      </c>
      <c r="J294" s="1516">
        <f t="shared" si="51"/>
        <v>0</v>
      </c>
      <c r="K294" s="1547"/>
      <c r="L294" s="1547"/>
      <c r="M294" s="1547"/>
      <c r="N294" s="1548"/>
    </row>
    <row r="295" spans="1:14" s="1549" customFormat="1">
      <c r="A295" s="1544" t="s">
        <v>2496</v>
      </c>
      <c r="B295" s="1549" t="s">
        <v>2356</v>
      </c>
      <c r="C295" s="1515">
        <f>[11]Final!C373</f>
        <v>0</v>
      </c>
      <c r="D295" s="1515">
        <f>[11]Final!D373</f>
        <v>0</v>
      </c>
      <c r="E295" s="1515">
        <f>[11]Final!E373</f>
        <v>0</v>
      </c>
      <c r="F295" s="1515">
        <f>[11]Final!F373</f>
        <v>0</v>
      </c>
      <c r="G295" s="1515">
        <f t="shared" si="49"/>
        <v>0</v>
      </c>
      <c r="H295" s="1515">
        <f t="shared" si="49"/>
        <v>0</v>
      </c>
      <c r="I295" s="1515">
        <f t="shared" si="50"/>
        <v>0</v>
      </c>
      <c r="J295" s="1516">
        <f t="shared" si="51"/>
        <v>0</v>
      </c>
      <c r="K295" s="1547"/>
      <c r="L295" s="1547"/>
      <c r="M295" s="1547"/>
      <c r="N295" s="1548"/>
    </row>
    <row r="296" spans="1:14" s="1549" customFormat="1">
      <c r="A296" s="1544"/>
      <c r="B296" s="1521" t="s">
        <v>772</v>
      </c>
      <c r="C296" s="1515">
        <f t="shared" ref="C296:J296" si="52">SUM(C268:C295)</f>
        <v>18443518.810000002</v>
      </c>
      <c r="D296" s="1515">
        <f t="shared" si="52"/>
        <v>0</v>
      </c>
      <c r="E296" s="1515">
        <f t="shared" si="52"/>
        <v>506</v>
      </c>
      <c r="F296" s="1515">
        <f t="shared" si="52"/>
        <v>0</v>
      </c>
      <c r="G296" s="1515">
        <f t="shared" si="52"/>
        <v>18444024.810000002</v>
      </c>
      <c r="H296" s="1515">
        <f t="shared" si="52"/>
        <v>0</v>
      </c>
      <c r="I296" s="1515">
        <f t="shared" si="52"/>
        <v>18444024.810000002</v>
      </c>
      <c r="J296" s="1516">
        <f t="shared" si="52"/>
        <v>0</v>
      </c>
      <c r="K296" s="1547"/>
      <c r="L296" s="1547"/>
      <c r="M296" s="1547"/>
      <c r="N296" s="1548"/>
    </row>
    <row r="297" spans="1:14" s="1549" customFormat="1">
      <c r="A297" s="1544"/>
      <c r="B297" s="1521" t="s">
        <v>1851</v>
      </c>
      <c r="C297" s="1538">
        <f>C296-D296</f>
        <v>18443518.810000002</v>
      </c>
      <c r="D297" s="1538"/>
      <c r="E297" s="1538">
        <f>E296-F296</f>
        <v>506</v>
      </c>
      <c r="F297" s="1515"/>
      <c r="G297" s="1515">
        <f>[11]Final!G375</f>
        <v>18444024.810000002</v>
      </c>
      <c r="H297" s="1515" t="e">
        <f>[11]Final!H375</f>
        <v>#REF!</v>
      </c>
      <c r="I297" s="1538">
        <f>I296-J296</f>
        <v>18444024.810000002</v>
      </c>
      <c r="J297" s="1516"/>
      <c r="K297" s="1547"/>
      <c r="L297" s="1547"/>
      <c r="M297" s="1547"/>
      <c r="N297" s="1548"/>
    </row>
    <row r="298" spans="1:14" s="1549" customFormat="1">
      <c r="A298" s="1537" t="s">
        <v>1445</v>
      </c>
      <c r="B298" s="1546" t="s">
        <v>2497</v>
      </c>
      <c r="C298" s="1515"/>
      <c r="D298" s="1515"/>
      <c r="E298" s="1515"/>
      <c r="F298" s="1515"/>
      <c r="G298" s="1515"/>
      <c r="H298" s="1515"/>
      <c r="I298" s="1515"/>
      <c r="J298" s="1516"/>
      <c r="K298" s="1547"/>
      <c r="L298" s="1547"/>
      <c r="M298" s="1547"/>
      <c r="N298" s="1548"/>
    </row>
    <row r="299" spans="1:14" s="1549" customFormat="1">
      <c r="A299" s="1544" t="s">
        <v>2498</v>
      </c>
      <c r="B299" s="1570" t="s">
        <v>2236</v>
      </c>
      <c r="C299" s="1515">
        <f>[11]Final!C377</f>
        <v>0</v>
      </c>
      <c r="D299" s="1515">
        <f>[11]Final!D377</f>
        <v>0</v>
      </c>
      <c r="E299" s="1515">
        <f>[11]Final!E377</f>
        <v>0</v>
      </c>
      <c r="F299" s="1515">
        <f>[11]Final!F377</f>
        <v>0</v>
      </c>
      <c r="G299" s="1515">
        <f t="shared" ref="G299:H326" si="53">C299+E299</f>
        <v>0</v>
      </c>
      <c r="H299" s="1515">
        <f t="shared" si="53"/>
        <v>0</v>
      </c>
      <c r="I299" s="1515">
        <f t="shared" ref="I299:I326" si="54">IF(G299&gt;H299,G299-H299,0)</f>
        <v>0</v>
      </c>
      <c r="J299" s="1516">
        <f t="shared" ref="J299:J326" si="55">IF(H299&gt;G299,H299-G299,0)</f>
        <v>0</v>
      </c>
      <c r="K299" s="1547"/>
      <c r="L299" s="1547"/>
      <c r="M299" s="1547"/>
      <c r="N299" s="1548"/>
    </row>
    <row r="300" spans="1:14" s="1549" customFormat="1">
      <c r="A300" s="1544" t="s">
        <v>2499</v>
      </c>
      <c r="B300" s="1549" t="s">
        <v>2302</v>
      </c>
      <c r="C300" s="1515">
        <f>[11]Final!C378</f>
        <v>0</v>
      </c>
      <c r="D300" s="1515">
        <f>[11]Final!D378</f>
        <v>45240.2</v>
      </c>
      <c r="E300" s="1515">
        <f>[11]Final!E378</f>
        <v>0</v>
      </c>
      <c r="F300" s="1515">
        <f>[11]Final!F378</f>
        <v>0</v>
      </c>
      <c r="G300" s="1515">
        <f t="shared" si="53"/>
        <v>0</v>
      </c>
      <c r="H300" s="1515">
        <f t="shared" si="53"/>
        <v>45240.2</v>
      </c>
      <c r="I300" s="1515">
        <f t="shared" si="54"/>
        <v>0</v>
      </c>
      <c r="J300" s="1516">
        <f t="shared" si="55"/>
        <v>45240.2</v>
      </c>
      <c r="K300" s="1547"/>
      <c r="L300" s="1547"/>
      <c r="M300" s="1547"/>
      <c r="N300" s="1548"/>
    </row>
    <row r="301" spans="1:14" s="1549" customFormat="1">
      <c r="A301" s="1544" t="s">
        <v>2500</v>
      </c>
      <c r="B301" s="1549" t="s">
        <v>2304</v>
      </c>
      <c r="C301" s="1515">
        <f>[11]Final!C379</f>
        <v>0</v>
      </c>
      <c r="D301" s="1515">
        <f>[11]Final!D379</f>
        <v>0</v>
      </c>
      <c r="E301" s="1515">
        <f>[11]Final!E379</f>
        <v>0</v>
      </c>
      <c r="F301" s="1515">
        <f>[11]Final!F379</f>
        <v>0</v>
      </c>
      <c r="G301" s="1515">
        <f t="shared" si="53"/>
        <v>0</v>
      </c>
      <c r="H301" s="1515">
        <f t="shared" si="53"/>
        <v>0</v>
      </c>
      <c r="I301" s="1515">
        <f t="shared" si="54"/>
        <v>0</v>
      </c>
      <c r="J301" s="1516">
        <f t="shared" si="55"/>
        <v>0</v>
      </c>
      <c r="K301" s="1547"/>
      <c r="L301" s="1547"/>
      <c r="M301" s="1547"/>
      <c r="N301" s="1548"/>
    </row>
    <row r="302" spans="1:14" s="1549" customFormat="1">
      <c r="A302" s="1544" t="s">
        <v>2501</v>
      </c>
      <c r="B302" s="1549" t="s">
        <v>2306</v>
      </c>
      <c r="C302" s="1515">
        <f>[11]Final!C380</f>
        <v>0</v>
      </c>
      <c r="D302" s="1515">
        <f>[11]Final!D380</f>
        <v>0</v>
      </c>
      <c r="E302" s="1515">
        <f>[11]Final!E380</f>
        <v>0</v>
      </c>
      <c r="F302" s="1515">
        <f>[11]Final!F380</f>
        <v>0</v>
      </c>
      <c r="G302" s="1515">
        <f t="shared" si="53"/>
        <v>0</v>
      </c>
      <c r="H302" s="1515">
        <f t="shared" si="53"/>
        <v>0</v>
      </c>
      <c r="I302" s="1515">
        <f t="shared" si="54"/>
        <v>0</v>
      </c>
      <c r="J302" s="1516">
        <f t="shared" si="55"/>
        <v>0</v>
      </c>
      <c r="K302" s="1547"/>
      <c r="L302" s="1547"/>
      <c r="M302" s="1547"/>
      <c r="N302" s="1548"/>
    </row>
    <row r="303" spans="1:14" s="1549" customFormat="1">
      <c r="A303" s="1544" t="s">
        <v>2502</v>
      </c>
      <c r="B303" s="1549" t="s">
        <v>2308</v>
      </c>
      <c r="C303" s="1515">
        <f>[11]Final!C381</f>
        <v>0</v>
      </c>
      <c r="D303" s="1515">
        <f>[11]Final!D381</f>
        <v>0</v>
      </c>
      <c r="E303" s="1515">
        <f>[11]Final!E381</f>
        <v>0</v>
      </c>
      <c r="F303" s="1515">
        <f>[11]Final!F381</f>
        <v>0</v>
      </c>
      <c r="G303" s="1515">
        <f t="shared" si="53"/>
        <v>0</v>
      </c>
      <c r="H303" s="1515">
        <f t="shared" si="53"/>
        <v>0</v>
      </c>
      <c r="I303" s="1515">
        <f t="shared" si="54"/>
        <v>0</v>
      </c>
      <c r="J303" s="1516">
        <f t="shared" si="55"/>
        <v>0</v>
      </c>
      <c r="K303" s="1547"/>
      <c r="L303" s="1547"/>
      <c r="M303" s="1547"/>
      <c r="N303" s="1548"/>
    </row>
    <row r="304" spans="1:14" s="1549" customFormat="1">
      <c r="A304" s="1544" t="s">
        <v>2503</v>
      </c>
      <c r="B304" s="1549" t="s">
        <v>2310</v>
      </c>
      <c r="C304" s="1515">
        <f>[11]Final!C382</f>
        <v>0</v>
      </c>
      <c r="D304" s="1515">
        <f>[11]Final!D382</f>
        <v>0</v>
      </c>
      <c r="E304" s="1515">
        <f>[11]Final!E382</f>
        <v>0</v>
      </c>
      <c r="F304" s="1515">
        <f>[11]Final!F382</f>
        <v>0</v>
      </c>
      <c r="G304" s="1515">
        <f t="shared" si="53"/>
        <v>0</v>
      </c>
      <c r="H304" s="1515">
        <f t="shared" si="53"/>
        <v>0</v>
      </c>
      <c r="I304" s="1515">
        <f t="shared" si="54"/>
        <v>0</v>
      </c>
      <c r="J304" s="1516">
        <f t="shared" si="55"/>
        <v>0</v>
      </c>
      <c r="K304" s="1547"/>
      <c r="L304" s="1547"/>
      <c r="M304" s="1547"/>
      <c r="N304" s="1548"/>
    </row>
    <row r="305" spans="1:14" s="1549" customFormat="1">
      <c r="A305" s="1544" t="s">
        <v>2504</v>
      </c>
      <c r="B305" s="1549" t="s">
        <v>2312</v>
      </c>
      <c r="C305" s="1515">
        <f>[11]Final!C383</f>
        <v>0</v>
      </c>
      <c r="D305" s="1515">
        <f>[11]Final!D383</f>
        <v>0</v>
      </c>
      <c r="E305" s="1515">
        <f>[11]Final!E383</f>
        <v>0</v>
      </c>
      <c r="F305" s="1515">
        <f>[11]Final!F383</f>
        <v>0</v>
      </c>
      <c r="G305" s="1515">
        <f t="shared" si="53"/>
        <v>0</v>
      </c>
      <c r="H305" s="1515">
        <f t="shared" si="53"/>
        <v>0</v>
      </c>
      <c r="I305" s="1515">
        <f t="shared" si="54"/>
        <v>0</v>
      </c>
      <c r="J305" s="1516">
        <f t="shared" si="55"/>
        <v>0</v>
      </c>
      <c r="K305" s="1547"/>
      <c r="L305" s="1547"/>
      <c r="M305" s="1547"/>
      <c r="N305" s="1548"/>
    </row>
    <row r="306" spans="1:14" s="1549" customFormat="1">
      <c r="A306" s="1544" t="s">
        <v>2505</v>
      </c>
      <c r="B306" s="1549" t="s">
        <v>2314</v>
      </c>
      <c r="C306" s="1515">
        <f>[11]Final!C384</f>
        <v>0</v>
      </c>
      <c r="D306" s="1515">
        <f>[11]Final!D384</f>
        <v>0</v>
      </c>
      <c r="E306" s="1515">
        <f>[11]Final!E384</f>
        <v>0</v>
      </c>
      <c r="F306" s="1515">
        <f>[11]Final!F384</f>
        <v>0</v>
      </c>
      <c r="G306" s="1515">
        <f t="shared" si="53"/>
        <v>0</v>
      </c>
      <c r="H306" s="1515">
        <f t="shared" si="53"/>
        <v>0</v>
      </c>
      <c r="I306" s="1515">
        <f t="shared" si="54"/>
        <v>0</v>
      </c>
      <c r="J306" s="1516">
        <f t="shared" si="55"/>
        <v>0</v>
      </c>
      <c r="K306" s="1547"/>
      <c r="L306" s="1547"/>
      <c r="M306" s="1547"/>
      <c r="N306" s="1548"/>
    </row>
    <row r="307" spans="1:14" s="1549" customFormat="1">
      <c r="A307" s="1544" t="s">
        <v>2506</v>
      </c>
      <c r="B307" s="1549" t="s">
        <v>2252</v>
      </c>
      <c r="C307" s="1515">
        <f>[11]Final!C385</f>
        <v>0</v>
      </c>
      <c r="D307" s="1515">
        <f>[11]Final!D385</f>
        <v>0</v>
      </c>
      <c r="E307" s="1515">
        <f>[11]Final!E385</f>
        <v>0</v>
      </c>
      <c r="F307" s="1515">
        <f>[11]Final!F385</f>
        <v>0</v>
      </c>
      <c r="G307" s="1515">
        <f t="shared" si="53"/>
        <v>0</v>
      </c>
      <c r="H307" s="1515">
        <f t="shared" si="53"/>
        <v>0</v>
      </c>
      <c r="I307" s="1515">
        <f t="shared" si="54"/>
        <v>0</v>
      </c>
      <c r="J307" s="1516">
        <f t="shared" si="55"/>
        <v>0</v>
      </c>
      <c r="K307" s="1547"/>
      <c r="L307" s="1547"/>
      <c r="M307" s="1547"/>
      <c r="N307" s="1548"/>
    </row>
    <row r="308" spans="1:14" s="1549" customFormat="1">
      <c r="A308" s="1544" t="s">
        <v>2507</v>
      </c>
      <c r="B308" s="1549" t="s">
        <v>2254</v>
      </c>
      <c r="C308" s="1515">
        <f>[11]Final!C386</f>
        <v>0</v>
      </c>
      <c r="D308" s="1515">
        <f>[11]Final!D386</f>
        <v>0</v>
      </c>
      <c r="E308" s="1515">
        <f>[11]Final!E386</f>
        <v>0</v>
      </c>
      <c r="F308" s="1515">
        <f>[11]Final!F386</f>
        <v>0</v>
      </c>
      <c r="G308" s="1515">
        <f t="shared" si="53"/>
        <v>0</v>
      </c>
      <c r="H308" s="1515">
        <f t="shared" si="53"/>
        <v>0</v>
      </c>
      <c r="I308" s="1515">
        <f t="shared" si="54"/>
        <v>0</v>
      </c>
      <c r="J308" s="1516">
        <f t="shared" si="55"/>
        <v>0</v>
      </c>
      <c r="K308" s="1547"/>
      <c r="L308" s="1547"/>
      <c r="M308" s="1547"/>
      <c r="N308" s="1548"/>
    </row>
    <row r="309" spans="1:14" s="1549" customFormat="1">
      <c r="A309" s="1544" t="s">
        <v>2508</v>
      </c>
      <c r="B309" s="1549" t="s">
        <v>2256</v>
      </c>
      <c r="C309" s="1515">
        <f>[11]Final!C387</f>
        <v>0</v>
      </c>
      <c r="D309" s="1515">
        <f>[11]Final!D387</f>
        <v>0</v>
      </c>
      <c r="E309" s="1515">
        <f>[11]Final!E387</f>
        <v>0</v>
      </c>
      <c r="F309" s="1515">
        <f>[11]Final!F387</f>
        <v>0</v>
      </c>
      <c r="G309" s="1515">
        <f t="shared" si="53"/>
        <v>0</v>
      </c>
      <c r="H309" s="1515">
        <f t="shared" si="53"/>
        <v>0</v>
      </c>
      <c r="I309" s="1515">
        <f t="shared" si="54"/>
        <v>0</v>
      </c>
      <c r="J309" s="1516">
        <f t="shared" si="55"/>
        <v>0</v>
      </c>
      <c r="K309" s="1547"/>
      <c r="L309" s="1547"/>
      <c r="M309" s="1547"/>
      <c r="N309" s="1548"/>
    </row>
    <row r="310" spans="1:14" s="1549" customFormat="1">
      <c r="A310" s="1544" t="s">
        <v>2509</v>
      </c>
      <c r="B310" s="1549" t="s">
        <v>2319</v>
      </c>
      <c r="C310" s="1515">
        <f>[11]Final!C388</f>
        <v>0</v>
      </c>
      <c r="D310" s="1515">
        <f>[11]Final!D388</f>
        <v>0</v>
      </c>
      <c r="E310" s="1515">
        <f>[11]Final!E388</f>
        <v>0</v>
      </c>
      <c r="F310" s="1515">
        <f>[11]Final!F388</f>
        <v>0</v>
      </c>
      <c r="G310" s="1515">
        <f t="shared" si="53"/>
        <v>0</v>
      </c>
      <c r="H310" s="1515">
        <f t="shared" si="53"/>
        <v>0</v>
      </c>
      <c r="I310" s="1515">
        <f t="shared" si="54"/>
        <v>0</v>
      </c>
      <c r="J310" s="1516">
        <f t="shared" si="55"/>
        <v>0</v>
      </c>
      <c r="K310" s="1547"/>
      <c r="L310" s="1547"/>
      <c r="M310" s="1547"/>
      <c r="N310" s="1548"/>
    </row>
    <row r="311" spans="1:14" s="1549" customFormat="1">
      <c r="A311" s="1544" t="s">
        <v>2510</v>
      </c>
      <c r="B311" s="1549" t="s">
        <v>2321</v>
      </c>
      <c r="C311" s="1515">
        <f>[11]Final!C389</f>
        <v>0</v>
      </c>
      <c r="D311" s="1515">
        <f>[11]Final!D389</f>
        <v>0</v>
      </c>
      <c r="E311" s="1515">
        <f>[11]Final!E389</f>
        <v>0</v>
      </c>
      <c r="F311" s="1515">
        <f>[11]Final!F389</f>
        <v>0</v>
      </c>
      <c r="G311" s="1515">
        <f t="shared" si="53"/>
        <v>0</v>
      </c>
      <c r="H311" s="1515">
        <f t="shared" si="53"/>
        <v>0</v>
      </c>
      <c r="I311" s="1515">
        <f t="shared" si="54"/>
        <v>0</v>
      </c>
      <c r="J311" s="1516">
        <f t="shared" si="55"/>
        <v>0</v>
      </c>
      <c r="K311" s="1547"/>
      <c r="L311" s="1547"/>
      <c r="M311" s="1547"/>
      <c r="N311" s="1548"/>
    </row>
    <row r="312" spans="1:14" s="1549" customFormat="1">
      <c r="A312" s="1544" t="s">
        <v>2511</v>
      </c>
      <c r="B312" s="1549" t="s">
        <v>2323</v>
      </c>
      <c r="C312" s="1515">
        <f>[11]Final!C390</f>
        <v>0</v>
      </c>
      <c r="D312" s="1515">
        <f>[11]Final!D390</f>
        <v>0</v>
      </c>
      <c r="E312" s="1515">
        <f>[11]Final!E390</f>
        <v>0</v>
      </c>
      <c r="F312" s="1515">
        <f>[11]Final!F390</f>
        <v>0</v>
      </c>
      <c r="G312" s="1515">
        <f t="shared" si="53"/>
        <v>0</v>
      </c>
      <c r="H312" s="1515">
        <f t="shared" si="53"/>
        <v>0</v>
      </c>
      <c r="I312" s="1515">
        <f t="shared" si="54"/>
        <v>0</v>
      </c>
      <c r="J312" s="1516">
        <f t="shared" si="55"/>
        <v>0</v>
      </c>
      <c r="K312" s="1547"/>
      <c r="L312" s="1547"/>
      <c r="M312" s="1547"/>
      <c r="N312" s="1548"/>
    </row>
    <row r="313" spans="1:14" s="1549" customFormat="1">
      <c r="A313" s="1544" t="s">
        <v>2512</v>
      </c>
      <c r="B313" s="1549" t="s">
        <v>2268</v>
      </c>
      <c r="C313" s="1515">
        <f>[11]Final!C391</f>
        <v>0</v>
      </c>
      <c r="D313" s="1515">
        <f>[11]Final!D391</f>
        <v>0</v>
      </c>
      <c r="E313" s="1515">
        <f>[11]Final!E391</f>
        <v>0</v>
      </c>
      <c r="F313" s="1515">
        <f>[11]Final!F391</f>
        <v>0</v>
      </c>
      <c r="G313" s="1515">
        <f t="shared" si="53"/>
        <v>0</v>
      </c>
      <c r="H313" s="1515">
        <f t="shared" si="53"/>
        <v>0</v>
      </c>
      <c r="I313" s="1515">
        <f t="shared" si="54"/>
        <v>0</v>
      </c>
      <c r="J313" s="1516">
        <f t="shared" si="55"/>
        <v>0</v>
      </c>
      <c r="K313" s="1547"/>
      <c r="L313" s="1547"/>
      <c r="M313" s="1547"/>
      <c r="N313" s="1548"/>
    </row>
    <row r="314" spans="1:14" s="1549" customFormat="1">
      <c r="A314" s="1544" t="s">
        <v>2513</v>
      </c>
      <c r="B314" s="1549" t="s">
        <v>2270</v>
      </c>
      <c r="C314" s="1515">
        <f>[11]Final!C392</f>
        <v>0</v>
      </c>
      <c r="D314" s="1515">
        <f>[11]Final!D392</f>
        <v>0</v>
      </c>
      <c r="E314" s="1515">
        <f>[11]Final!E392</f>
        <v>0</v>
      </c>
      <c r="F314" s="1515">
        <f>[11]Final!F392</f>
        <v>0</v>
      </c>
      <c r="G314" s="1515">
        <f t="shared" si="53"/>
        <v>0</v>
      </c>
      <c r="H314" s="1515">
        <f t="shared" si="53"/>
        <v>0</v>
      </c>
      <c r="I314" s="1515">
        <f t="shared" si="54"/>
        <v>0</v>
      </c>
      <c r="J314" s="1516">
        <f t="shared" si="55"/>
        <v>0</v>
      </c>
      <c r="K314" s="1547"/>
      <c r="L314" s="1547"/>
      <c r="M314" s="1547"/>
      <c r="N314" s="1548"/>
    </row>
    <row r="315" spans="1:14" s="1549" customFormat="1">
      <c r="A315" s="1544" t="s">
        <v>2514</v>
      </c>
      <c r="B315" s="1549" t="s">
        <v>2272</v>
      </c>
      <c r="C315" s="1515">
        <f>[11]Final!C393</f>
        <v>0</v>
      </c>
      <c r="D315" s="1515">
        <f>[11]Final!D393</f>
        <v>0</v>
      </c>
      <c r="E315" s="1515">
        <f>[11]Final!E393</f>
        <v>0</v>
      </c>
      <c r="F315" s="1515">
        <f>[11]Final!F393</f>
        <v>0</v>
      </c>
      <c r="G315" s="1515">
        <f t="shared" si="53"/>
        <v>0</v>
      </c>
      <c r="H315" s="1515">
        <f t="shared" si="53"/>
        <v>0</v>
      </c>
      <c r="I315" s="1515">
        <f t="shared" si="54"/>
        <v>0</v>
      </c>
      <c r="J315" s="1516">
        <f t="shared" si="55"/>
        <v>0</v>
      </c>
      <c r="K315" s="1547"/>
      <c r="L315" s="1547"/>
      <c r="M315" s="1547"/>
      <c r="N315" s="1548"/>
    </row>
    <row r="316" spans="1:14" s="1549" customFormat="1">
      <c r="A316" s="1544" t="s">
        <v>2515</v>
      </c>
      <c r="B316" s="1549" t="s">
        <v>2274</v>
      </c>
      <c r="C316" s="1515">
        <f>[11]Final!C394</f>
        <v>0</v>
      </c>
      <c r="D316" s="1515">
        <f>[11]Final!D394</f>
        <v>0</v>
      </c>
      <c r="E316" s="1515">
        <f>[11]Final!E394</f>
        <v>0</v>
      </c>
      <c r="F316" s="1515">
        <f>[11]Final!F394</f>
        <v>0</v>
      </c>
      <c r="G316" s="1515">
        <f t="shared" si="53"/>
        <v>0</v>
      </c>
      <c r="H316" s="1515">
        <f t="shared" si="53"/>
        <v>0</v>
      </c>
      <c r="I316" s="1515">
        <f t="shared" si="54"/>
        <v>0</v>
      </c>
      <c r="J316" s="1516">
        <f t="shared" si="55"/>
        <v>0</v>
      </c>
      <c r="K316" s="1547"/>
      <c r="L316" s="1547"/>
      <c r="M316" s="1547"/>
      <c r="N316" s="1548"/>
    </row>
    <row r="317" spans="1:14" s="1549" customFormat="1">
      <c r="A317" s="1544" t="s">
        <v>2516</v>
      </c>
      <c r="B317" s="1549" t="s">
        <v>2276</v>
      </c>
      <c r="C317" s="1515">
        <f>[11]Final!C395</f>
        <v>0</v>
      </c>
      <c r="D317" s="1515">
        <f>[11]Final!D395</f>
        <v>0</v>
      </c>
      <c r="E317" s="1515">
        <f>[11]Final!E395</f>
        <v>0</v>
      </c>
      <c r="F317" s="1515">
        <f>[11]Final!F395</f>
        <v>0</v>
      </c>
      <c r="G317" s="1515">
        <f t="shared" si="53"/>
        <v>0</v>
      </c>
      <c r="H317" s="1515">
        <f t="shared" si="53"/>
        <v>0</v>
      </c>
      <c r="I317" s="1515">
        <f t="shared" si="54"/>
        <v>0</v>
      </c>
      <c r="J317" s="1516">
        <f t="shared" si="55"/>
        <v>0</v>
      </c>
      <c r="K317" s="1547"/>
      <c r="L317" s="1547"/>
      <c r="M317" s="1547"/>
      <c r="N317" s="1548"/>
    </row>
    <row r="318" spans="1:14" s="1549" customFormat="1">
      <c r="A318" s="1544" t="s">
        <v>2517</v>
      </c>
      <c r="B318" s="1549" t="s">
        <v>2278</v>
      </c>
      <c r="C318" s="1515">
        <f>[11]Final!C396</f>
        <v>0</v>
      </c>
      <c r="D318" s="1515">
        <f>[11]Final!D396</f>
        <v>0</v>
      </c>
      <c r="E318" s="1515">
        <f>[11]Final!E396</f>
        <v>0</v>
      </c>
      <c r="F318" s="1515">
        <f>[11]Final!F396</f>
        <v>0</v>
      </c>
      <c r="G318" s="1515">
        <f t="shared" si="53"/>
        <v>0</v>
      </c>
      <c r="H318" s="1515">
        <f t="shared" si="53"/>
        <v>0</v>
      </c>
      <c r="I318" s="1515">
        <f t="shared" si="54"/>
        <v>0</v>
      </c>
      <c r="J318" s="1516">
        <f t="shared" si="55"/>
        <v>0</v>
      </c>
      <c r="K318" s="1547"/>
      <c r="L318" s="1547"/>
      <c r="M318" s="1547"/>
      <c r="N318" s="1548"/>
    </row>
    <row r="319" spans="1:14" s="1549" customFormat="1">
      <c r="A319" s="1544" t="s">
        <v>2518</v>
      </c>
      <c r="B319" s="1549" t="s">
        <v>2280</v>
      </c>
      <c r="C319" s="1515">
        <f>[11]Final!C397</f>
        <v>0</v>
      </c>
      <c r="D319" s="1515">
        <f>[11]Final!D397</f>
        <v>0</v>
      </c>
      <c r="E319" s="1515">
        <f>[11]Final!E397</f>
        <v>0</v>
      </c>
      <c r="F319" s="1515">
        <f>[11]Final!F397</f>
        <v>0</v>
      </c>
      <c r="G319" s="1515">
        <f t="shared" si="53"/>
        <v>0</v>
      </c>
      <c r="H319" s="1515">
        <f t="shared" si="53"/>
        <v>0</v>
      </c>
      <c r="I319" s="1515">
        <f t="shared" si="54"/>
        <v>0</v>
      </c>
      <c r="J319" s="1516">
        <f t="shared" si="55"/>
        <v>0</v>
      </c>
      <c r="K319" s="1547"/>
      <c r="L319" s="1547"/>
      <c r="M319" s="1547"/>
      <c r="N319" s="1548"/>
    </row>
    <row r="320" spans="1:14" s="1549" customFormat="1">
      <c r="A320" s="1544" t="s">
        <v>2519</v>
      </c>
      <c r="B320" s="1549" t="s">
        <v>2282</v>
      </c>
      <c r="C320" s="1515">
        <f>[11]Final!C398</f>
        <v>0</v>
      </c>
      <c r="D320" s="1515">
        <f>[11]Final!D398</f>
        <v>0</v>
      </c>
      <c r="E320" s="1515">
        <f>[11]Final!E398</f>
        <v>0</v>
      </c>
      <c r="F320" s="1515">
        <f>[11]Final!F398</f>
        <v>0</v>
      </c>
      <c r="G320" s="1515">
        <f t="shared" si="53"/>
        <v>0</v>
      </c>
      <c r="H320" s="1515">
        <f t="shared" si="53"/>
        <v>0</v>
      </c>
      <c r="I320" s="1515">
        <f t="shared" si="54"/>
        <v>0</v>
      </c>
      <c r="J320" s="1516">
        <f t="shared" si="55"/>
        <v>0</v>
      </c>
      <c r="K320" s="1547"/>
      <c r="L320" s="1547"/>
      <c r="M320" s="1547"/>
      <c r="N320" s="1548"/>
    </row>
    <row r="321" spans="1:14" s="1549" customFormat="1">
      <c r="A321" s="1544" t="s">
        <v>2520</v>
      </c>
      <c r="B321" s="1549" t="s">
        <v>2340</v>
      </c>
      <c r="C321" s="1515">
        <f>[11]Final!C399</f>
        <v>332808.12</v>
      </c>
      <c r="D321" s="1515">
        <f>[11]Final!D399</f>
        <v>0</v>
      </c>
      <c r="E321" s="1515">
        <f>[11]Final!E399</f>
        <v>0</v>
      </c>
      <c r="F321" s="1515">
        <f>[11]Final!F399</f>
        <v>0</v>
      </c>
      <c r="G321" s="1515">
        <f t="shared" si="53"/>
        <v>332808.12</v>
      </c>
      <c r="H321" s="1515">
        <f t="shared" si="53"/>
        <v>0</v>
      </c>
      <c r="I321" s="1515">
        <f t="shared" si="54"/>
        <v>332808.12</v>
      </c>
      <c r="J321" s="1516">
        <f t="shared" si="55"/>
        <v>0</v>
      </c>
      <c r="K321" s="1547"/>
      <c r="L321" s="1547"/>
      <c r="M321" s="1547"/>
      <c r="N321" s="1548"/>
    </row>
    <row r="322" spans="1:14" s="1549" customFormat="1">
      <c r="A322" s="1544" t="s">
        <v>2521</v>
      </c>
      <c r="B322" s="1549" t="s">
        <v>2342</v>
      </c>
      <c r="C322" s="1515">
        <f>[11]Final!C400</f>
        <v>155672.24</v>
      </c>
      <c r="D322" s="1515">
        <f>[11]Final!D400</f>
        <v>0</v>
      </c>
      <c r="E322" s="1515">
        <f>[11]Final!E400</f>
        <v>0</v>
      </c>
      <c r="F322" s="1515">
        <f>[11]Final!F400</f>
        <v>0</v>
      </c>
      <c r="G322" s="1515">
        <f t="shared" si="53"/>
        <v>155672.24</v>
      </c>
      <c r="H322" s="1515">
        <f t="shared" si="53"/>
        <v>0</v>
      </c>
      <c r="I322" s="1515">
        <f t="shared" si="54"/>
        <v>155672.24</v>
      </c>
      <c r="J322" s="1516">
        <f t="shared" si="55"/>
        <v>0</v>
      </c>
      <c r="K322" s="1547"/>
      <c r="L322" s="1547"/>
      <c r="M322" s="1547"/>
      <c r="N322" s="1548"/>
    </row>
    <row r="323" spans="1:14" s="1549" customFormat="1">
      <c r="A323" s="1544" t="s">
        <v>2522</v>
      </c>
      <c r="B323" s="1549" t="s">
        <v>2344</v>
      </c>
      <c r="C323" s="1515">
        <f>[11]Final!C401</f>
        <v>0</v>
      </c>
      <c r="D323" s="1515">
        <f>[11]Final!D401</f>
        <v>0</v>
      </c>
      <c r="E323" s="1515">
        <f>[11]Final!E401</f>
        <v>0</v>
      </c>
      <c r="F323" s="1515">
        <f>[11]Final!F401</f>
        <v>0</v>
      </c>
      <c r="G323" s="1515">
        <f t="shared" si="53"/>
        <v>0</v>
      </c>
      <c r="H323" s="1515">
        <f t="shared" si="53"/>
        <v>0</v>
      </c>
      <c r="I323" s="1515">
        <f t="shared" si="54"/>
        <v>0</v>
      </c>
      <c r="J323" s="1516">
        <f t="shared" si="55"/>
        <v>0</v>
      </c>
      <c r="K323" s="1547"/>
      <c r="L323" s="1547"/>
      <c r="M323" s="1547"/>
      <c r="N323" s="1548"/>
    </row>
    <row r="324" spans="1:14" s="1549" customFormat="1">
      <c r="A324" s="1544" t="s">
        <v>2523</v>
      </c>
      <c r="B324" s="1549" t="s">
        <v>2346</v>
      </c>
      <c r="C324" s="1515">
        <f>[11]Final!C402</f>
        <v>137043.76999999999</v>
      </c>
      <c r="D324" s="1515">
        <f>[11]Final!D402</f>
        <v>0</v>
      </c>
      <c r="E324" s="1515">
        <f>[11]Final!E402</f>
        <v>0</v>
      </c>
      <c r="F324" s="1515">
        <f>[11]Final!F402</f>
        <v>0</v>
      </c>
      <c r="G324" s="1515">
        <f t="shared" si="53"/>
        <v>137043.76999999999</v>
      </c>
      <c r="H324" s="1515">
        <f t="shared" si="53"/>
        <v>0</v>
      </c>
      <c r="I324" s="1515">
        <f t="shared" si="54"/>
        <v>137043.76999999999</v>
      </c>
      <c r="J324" s="1516">
        <f t="shared" si="55"/>
        <v>0</v>
      </c>
      <c r="K324" s="1547"/>
      <c r="L324" s="1547"/>
      <c r="M324" s="1547"/>
      <c r="N324" s="1548"/>
    </row>
    <row r="325" spans="1:14" s="1549" customFormat="1">
      <c r="A325" s="1544" t="s">
        <v>2524</v>
      </c>
      <c r="B325" s="1549" t="s">
        <v>2354</v>
      </c>
      <c r="C325" s="1515">
        <f>[11]Final!C403</f>
        <v>3946276.2599999933</v>
      </c>
      <c r="D325" s="1515">
        <f>[11]Final!D403</f>
        <v>0</v>
      </c>
      <c r="E325" s="1515">
        <f>[11]Final!E403</f>
        <v>452956.69000000006</v>
      </c>
      <c r="F325" s="1515">
        <f>[11]Final!F403</f>
        <v>0</v>
      </c>
      <c r="G325" s="1515">
        <f t="shared" si="53"/>
        <v>4399232.9499999937</v>
      </c>
      <c r="H325" s="1515">
        <f t="shared" si="53"/>
        <v>0</v>
      </c>
      <c r="I325" s="1515">
        <f t="shared" si="54"/>
        <v>4399232.9499999937</v>
      </c>
      <c r="J325" s="1516">
        <f t="shared" si="55"/>
        <v>0</v>
      </c>
      <c r="K325" s="1547"/>
      <c r="L325" s="1547"/>
      <c r="M325" s="1547"/>
      <c r="N325" s="1548"/>
    </row>
    <row r="326" spans="1:14" s="1549" customFormat="1">
      <c r="A326" s="1544" t="s">
        <v>2525</v>
      </c>
      <c r="B326" s="1549" t="s">
        <v>2356</v>
      </c>
      <c r="C326" s="1515">
        <f>[11]Final!C404</f>
        <v>0</v>
      </c>
      <c r="D326" s="1515">
        <f>[11]Final!D404</f>
        <v>0</v>
      </c>
      <c r="E326" s="1515">
        <f>[11]Final!E404</f>
        <v>0</v>
      </c>
      <c r="F326" s="1515">
        <f>[11]Final!F404</f>
        <v>0</v>
      </c>
      <c r="G326" s="1515">
        <f t="shared" si="53"/>
        <v>0</v>
      </c>
      <c r="H326" s="1515">
        <f t="shared" si="53"/>
        <v>0</v>
      </c>
      <c r="I326" s="1515">
        <f t="shared" si="54"/>
        <v>0</v>
      </c>
      <c r="J326" s="1516">
        <f t="shared" si="55"/>
        <v>0</v>
      </c>
      <c r="K326" s="1547"/>
      <c r="L326" s="1547"/>
      <c r="M326" s="1547"/>
      <c r="N326" s="1548"/>
    </row>
    <row r="327" spans="1:14" s="1549" customFormat="1">
      <c r="A327" s="1544"/>
      <c r="B327" s="1521" t="s">
        <v>772</v>
      </c>
      <c r="C327" s="1515">
        <f t="shared" ref="C327:J327" si="56">SUM(C299:C326)</f>
        <v>4571800.3899999931</v>
      </c>
      <c r="D327" s="1515">
        <f t="shared" si="56"/>
        <v>45240.2</v>
      </c>
      <c r="E327" s="1515">
        <f t="shared" si="56"/>
        <v>452956.69000000006</v>
      </c>
      <c r="F327" s="1515">
        <f t="shared" si="56"/>
        <v>0</v>
      </c>
      <c r="G327" s="1515">
        <f t="shared" si="56"/>
        <v>5024757.0799999936</v>
      </c>
      <c r="H327" s="1515">
        <f t="shared" si="56"/>
        <v>45240.2</v>
      </c>
      <c r="I327" s="1515">
        <f t="shared" si="56"/>
        <v>5024757.0799999936</v>
      </c>
      <c r="J327" s="1516">
        <f t="shared" si="56"/>
        <v>45240.2</v>
      </c>
      <c r="K327" s="1547"/>
      <c r="L327" s="1547"/>
      <c r="M327" s="1547"/>
      <c r="N327" s="1548"/>
    </row>
    <row r="328" spans="1:14" s="1549" customFormat="1">
      <c r="A328" s="1544"/>
      <c r="B328" s="1521" t="s">
        <v>1851</v>
      </c>
      <c r="C328" s="1538">
        <f>C327-D327</f>
        <v>4526560.189999993</v>
      </c>
      <c r="D328" s="1538"/>
      <c r="E328" s="1538">
        <f>E327-F327</f>
        <v>452956.69000000006</v>
      </c>
      <c r="F328" s="1515"/>
      <c r="G328" s="1515"/>
      <c r="H328" s="1515"/>
      <c r="I328" s="1538">
        <f>I327-J327</f>
        <v>4979516.8799999934</v>
      </c>
      <c r="J328" s="1516"/>
      <c r="K328" s="1547"/>
      <c r="L328" s="1547"/>
      <c r="M328" s="1547"/>
      <c r="N328" s="1548"/>
    </row>
    <row r="329" spans="1:14" s="1549" customFormat="1">
      <c r="A329" s="1537" t="s">
        <v>1446</v>
      </c>
      <c r="B329" s="1546" t="s">
        <v>2526</v>
      </c>
      <c r="C329" s="1515"/>
      <c r="D329" s="1515"/>
      <c r="E329" s="1515"/>
      <c r="F329" s="1515"/>
      <c r="G329" s="1515"/>
      <c r="H329" s="1515"/>
      <c r="I329" s="1515"/>
      <c r="J329" s="1516"/>
      <c r="K329" s="1547"/>
      <c r="L329" s="1547"/>
      <c r="M329" s="1547"/>
      <c r="N329" s="1548"/>
    </row>
    <row r="330" spans="1:14" s="1549" customFormat="1">
      <c r="A330" s="1544" t="s">
        <v>2527</v>
      </c>
      <c r="B330" s="1570" t="s">
        <v>2236</v>
      </c>
      <c r="C330" s="1515">
        <f>[11]Final!C408</f>
        <v>0</v>
      </c>
      <c r="D330" s="1515">
        <f>[11]Final!D408</f>
        <v>0</v>
      </c>
      <c r="E330" s="1515">
        <f>[11]Final!E408</f>
        <v>0</v>
      </c>
      <c r="F330" s="1515">
        <f>[11]Final!F408</f>
        <v>0</v>
      </c>
      <c r="G330" s="1515">
        <f t="shared" ref="G330:H357" si="57">C330+E330</f>
        <v>0</v>
      </c>
      <c r="H330" s="1515">
        <f t="shared" si="57"/>
        <v>0</v>
      </c>
      <c r="I330" s="1515">
        <f t="shared" ref="I330:I357" si="58">IF(G330&gt;H330,G330-H330,0)</f>
        <v>0</v>
      </c>
      <c r="J330" s="1516">
        <f t="shared" ref="J330:J357" si="59">IF(H330&gt;G330,H330-G330,0)</f>
        <v>0</v>
      </c>
      <c r="K330" s="1547"/>
      <c r="L330" s="1547"/>
      <c r="M330" s="1547"/>
      <c r="N330" s="1548"/>
    </row>
    <row r="331" spans="1:14" s="1549" customFormat="1">
      <c r="A331" s="1544" t="s">
        <v>2528</v>
      </c>
      <c r="B331" s="1549" t="s">
        <v>2302</v>
      </c>
      <c r="C331" s="1515">
        <f>[11]Final!C409</f>
        <v>0</v>
      </c>
      <c r="D331" s="1515">
        <f>[11]Final!D409</f>
        <v>0</v>
      </c>
      <c r="E331" s="1515">
        <f>[11]Final!E409</f>
        <v>0</v>
      </c>
      <c r="F331" s="1515">
        <f>[11]Final!F409</f>
        <v>0</v>
      </c>
      <c r="G331" s="1515">
        <f t="shared" si="57"/>
        <v>0</v>
      </c>
      <c r="H331" s="1515">
        <f t="shared" si="57"/>
        <v>0</v>
      </c>
      <c r="I331" s="1515">
        <f t="shared" si="58"/>
        <v>0</v>
      </c>
      <c r="J331" s="1516">
        <f t="shared" si="59"/>
        <v>0</v>
      </c>
      <c r="K331" s="1547"/>
      <c r="L331" s="1547"/>
      <c r="M331" s="1547"/>
      <c r="N331" s="1548"/>
    </row>
    <row r="332" spans="1:14" s="1549" customFormat="1">
      <c r="A332" s="1544" t="s">
        <v>2529</v>
      </c>
      <c r="B332" s="1549" t="s">
        <v>2304</v>
      </c>
      <c r="C332" s="1515">
        <f>[11]Final!C410</f>
        <v>0</v>
      </c>
      <c r="D332" s="1515">
        <f>[11]Final!D410</f>
        <v>0</v>
      </c>
      <c r="E332" s="1515">
        <f>[11]Final!E410</f>
        <v>0</v>
      </c>
      <c r="F332" s="1515">
        <f>[11]Final!F410</f>
        <v>0</v>
      </c>
      <c r="G332" s="1515">
        <f t="shared" si="57"/>
        <v>0</v>
      </c>
      <c r="H332" s="1515">
        <f t="shared" si="57"/>
        <v>0</v>
      </c>
      <c r="I332" s="1515">
        <f t="shared" si="58"/>
        <v>0</v>
      </c>
      <c r="J332" s="1516">
        <f t="shared" si="59"/>
        <v>0</v>
      </c>
      <c r="K332" s="1547"/>
      <c r="L332" s="1547"/>
      <c r="M332" s="1547"/>
      <c r="N332" s="1548"/>
    </row>
    <row r="333" spans="1:14" s="1549" customFormat="1">
      <c r="A333" s="1544" t="s">
        <v>2530</v>
      </c>
      <c r="B333" s="1549" t="s">
        <v>2306</v>
      </c>
      <c r="C333" s="1515">
        <f>[11]Final!C411</f>
        <v>0</v>
      </c>
      <c r="D333" s="1515">
        <f>[11]Final!D411</f>
        <v>0</v>
      </c>
      <c r="E333" s="1515">
        <f>[11]Final!E411</f>
        <v>0</v>
      </c>
      <c r="F333" s="1515">
        <f>[11]Final!F411</f>
        <v>0</v>
      </c>
      <c r="G333" s="1515">
        <f t="shared" si="57"/>
        <v>0</v>
      </c>
      <c r="H333" s="1515">
        <f t="shared" si="57"/>
        <v>0</v>
      </c>
      <c r="I333" s="1515">
        <f t="shared" si="58"/>
        <v>0</v>
      </c>
      <c r="J333" s="1516">
        <f t="shared" si="59"/>
        <v>0</v>
      </c>
      <c r="K333" s="1547"/>
      <c r="L333" s="1547"/>
      <c r="M333" s="1547"/>
      <c r="N333" s="1548"/>
    </row>
    <row r="334" spans="1:14" s="1549" customFormat="1">
      <c r="A334" s="1544" t="s">
        <v>2531</v>
      </c>
      <c r="B334" s="1549" t="s">
        <v>2308</v>
      </c>
      <c r="C334" s="1515">
        <f>[11]Final!C412</f>
        <v>0</v>
      </c>
      <c r="D334" s="1515">
        <f>[11]Final!D412</f>
        <v>0</v>
      </c>
      <c r="E334" s="1515">
        <f>[11]Final!E412</f>
        <v>0</v>
      </c>
      <c r="F334" s="1515">
        <f>[11]Final!F412</f>
        <v>0</v>
      </c>
      <c r="G334" s="1515">
        <f t="shared" si="57"/>
        <v>0</v>
      </c>
      <c r="H334" s="1515">
        <f t="shared" si="57"/>
        <v>0</v>
      </c>
      <c r="I334" s="1515">
        <f t="shared" si="58"/>
        <v>0</v>
      </c>
      <c r="J334" s="1516">
        <f t="shared" si="59"/>
        <v>0</v>
      </c>
      <c r="K334" s="1547"/>
      <c r="L334" s="1547"/>
      <c r="M334" s="1547"/>
      <c r="N334" s="1548"/>
    </row>
    <row r="335" spans="1:14" s="1549" customFormat="1">
      <c r="A335" s="1544" t="s">
        <v>2532</v>
      </c>
      <c r="B335" s="1549" t="s">
        <v>2310</v>
      </c>
      <c r="C335" s="1515">
        <f>[11]Final!C413</f>
        <v>0</v>
      </c>
      <c r="D335" s="1515">
        <f>[11]Final!D413</f>
        <v>0</v>
      </c>
      <c r="E335" s="1515">
        <f>[11]Final!E413</f>
        <v>0</v>
      </c>
      <c r="F335" s="1515">
        <f>[11]Final!F413</f>
        <v>0</v>
      </c>
      <c r="G335" s="1515">
        <f t="shared" si="57"/>
        <v>0</v>
      </c>
      <c r="H335" s="1515">
        <f t="shared" si="57"/>
        <v>0</v>
      </c>
      <c r="I335" s="1515">
        <f t="shared" si="58"/>
        <v>0</v>
      </c>
      <c r="J335" s="1516">
        <f t="shared" si="59"/>
        <v>0</v>
      </c>
      <c r="K335" s="1547"/>
      <c r="L335" s="1547"/>
      <c r="M335" s="1547"/>
      <c r="N335" s="1548"/>
    </row>
    <row r="336" spans="1:14" s="1549" customFormat="1">
      <c r="A336" s="1544" t="s">
        <v>2533</v>
      </c>
      <c r="B336" s="1549" t="s">
        <v>2312</v>
      </c>
      <c r="C336" s="1515">
        <f>[11]Final!C414</f>
        <v>0</v>
      </c>
      <c r="D336" s="1515">
        <f>[11]Final!D414</f>
        <v>0</v>
      </c>
      <c r="E336" s="1515">
        <f>[11]Final!E414</f>
        <v>0</v>
      </c>
      <c r="F336" s="1515">
        <f>[11]Final!F414</f>
        <v>0</v>
      </c>
      <c r="G336" s="1515">
        <f t="shared" si="57"/>
        <v>0</v>
      </c>
      <c r="H336" s="1515">
        <f t="shared" si="57"/>
        <v>0</v>
      </c>
      <c r="I336" s="1515">
        <f t="shared" si="58"/>
        <v>0</v>
      </c>
      <c r="J336" s="1516">
        <f t="shared" si="59"/>
        <v>0</v>
      </c>
      <c r="K336" s="1547"/>
      <c r="L336" s="1547"/>
      <c r="M336" s="1547"/>
      <c r="N336" s="1548"/>
    </row>
    <row r="337" spans="1:14" s="1549" customFormat="1">
      <c r="A337" s="1544" t="s">
        <v>2534</v>
      </c>
      <c r="B337" s="1549" t="s">
        <v>2314</v>
      </c>
      <c r="C337" s="1515">
        <f>[11]Final!C415</f>
        <v>0</v>
      </c>
      <c r="D337" s="1515">
        <f>[11]Final!D415</f>
        <v>0</v>
      </c>
      <c r="E337" s="1515">
        <f>[11]Final!E415</f>
        <v>0</v>
      </c>
      <c r="F337" s="1515">
        <f>[11]Final!F415</f>
        <v>0</v>
      </c>
      <c r="G337" s="1515">
        <f t="shared" si="57"/>
        <v>0</v>
      </c>
      <c r="H337" s="1515">
        <f t="shared" si="57"/>
        <v>0</v>
      </c>
      <c r="I337" s="1515">
        <f t="shared" si="58"/>
        <v>0</v>
      </c>
      <c r="J337" s="1516">
        <f t="shared" si="59"/>
        <v>0</v>
      </c>
      <c r="K337" s="1547"/>
      <c r="L337" s="1547"/>
      <c r="M337" s="1547"/>
      <c r="N337" s="1548"/>
    </row>
    <row r="338" spans="1:14" s="1549" customFormat="1">
      <c r="A338" s="1544" t="s">
        <v>2535</v>
      </c>
      <c r="B338" s="1549" t="s">
        <v>2252</v>
      </c>
      <c r="C338" s="1515">
        <f>[11]Final!C416</f>
        <v>0</v>
      </c>
      <c r="D338" s="1515">
        <f>[11]Final!D416</f>
        <v>0</v>
      </c>
      <c r="E338" s="1515">
        <f>[11]Final!E416</f>
        <v>0</v>
      </c>
      <c r="F338" s="1515">
        <f>[11]Final!F416</f>
        <v>0</v>
      </c>
      <c r="G338" s="1515">
        <f t="shared" si="57"/>
        <v>0</v>
      </c>
      <c r="H338" s="1515">
        <f t="shared" si="57"/>
        <v>0</v>
      </c>
      <c r="I338" s="1515">
        <f t="shared" si="58"/>
        <v>0</v>
      </c>
      <c r="J338" s="1516">
        <f t="shared" si="59"/>
        <v>0</v>
      </c>
      <c r="K338" s="1547"/>
      <c r="L338" s="1547"/>
      <c r="M338" s="1547"/>
      <c r="N338" s="1548"/>
    </row>
    <row r="339" spans="1:14" s="1549" customFormat="1">
      <c r="A339" s="1544" t="s">
        <v>2536</v>
      </c>
      <c r="B339" s="1549" t="s">
        <v>2254</v>
      </c>
      <c r="C339" s="1515">
        <f>[11]Final!C417</f>
        <v>0</v>
      </c>
      <c r="D339" s="1515">
        <f>[11]Final!D417</f>
        <v>0</v>
      </c>
      <c r="E339" s="1515">
        <f>[11]Final!E417</f>
        <v>0</v>
      </c>
      <c r="F339" s="1515">
        <f>[11]Final!F417</f>
        <v>0</v>
      </c>
      <c r="G339" s="1515">
        <f t="shared" si="57"/>
        <v>0</v>
      </c>
      <c r="H339" s="1515">
        <f t="shared" si="57"/>
        <v>0</v>
      </c>
      <c r="I339" s="1515">
        <f t="shared" si="58"/>
        <v>0</v>
      </c>
      <c r="J339" s="1516">
        <f t="shared" si="59"/>
        <v>0</v>
      </c>
      <c r="K339" s="1547"/>
      <c r="L339" s="1547"/>
      <c r="M339" s="1547"/>
      <c r="N339" s="1548"/>
    </row>
    <row r="340" spans="1:14" s="1549" customFormat="1">
      <c r="A340" s="1544" t="s">
        <v>2537</v>
      </c>
      <c r="B340" s="1549" t="s">
        <v>2256</v>
      </c>
      <c r="C340" s="1515">
        <f>[11]Final!C418</f>
        <v>0</v>
      </c>
      <c r="D340" s="1515">
        <f>[11]Final!D418</f>
        <v>0</v>
      </c>
      <c r="E340" s="1515">
        <f>[11]Final!E418</f>
        <v>0</v>
      </c>
      <c r="F340" s="1515">
        <f>[11]Final!F418</f>
        <v>0</v>
      </c>
      <c r="G340" s="1515">
        <f t="shared" si="57"/>
        <v>0</v>
      </c>
      <c r="H340" s="1515">
        <f t="shared" si="57"/>
        <v>0</v>
      </c>
      <c r="I340" s="1515">
        <f t="shared" si="58"/>
        <v>0</v>
      </c>
      <c r="J340" s="1516">
        <f t="shared" si="59"/>
        <v>0</v>
      </c>
      <c r="K340" s="1547"/>
      <c r="L340" s="1547"/>
      <c r="M340" s="1547"/>
      <c r="N340" s="1548"/>
    </row>
    <row r="341" spans="1:14" s="1549" customFormat="1">
      <c r="A341" s="1544" t="s">
        <v>2538</v>
      </c>
      <c r="B341" s="1549" t="s">
        <v>2319</v>
      </c>
      <c r="C341" s="1515">
        <f>[11]Final!C419</f>
        <v>0</v>
      </c>
      <c r="D341" s="1515">
        <f>[11]Final!D419</f>
        <v>0</v>
      </c>
      <c r="E341" s="1515">
        <f>[11]Final!E419</f>
        <v>0</v>
      </c>
      <c r="F341" s="1515">
        <f>[11]Final!F419</f>
        <v>0</v>
      </c>
      <c r="G341" s="1515">
        <f t="shared" si="57"/>
        <v>0</v>
      </c>
      <c r="H341" s="1515">
        <f t="shared" si="57"/>
        <v>0</v>
      </c>
      <c r="I341" s="1515">
        <f t="shared" si="58"/>
        <v>0</v>
      </c>
      <c r="J341" s="1516">
        <f t="shared" si="59"/>
        <v>0</v>
      </c>
      <c r="K341" s="1547"/>
      <c r="L341" s="1547"/>
      <c r="M341" s="1547"/>
      <c r="N341" s="1548"/>
    </row>
    <row r="342" spans="1:14" s="1549" customFormat="1">
      <c r="A342" s="1544" t="s">
        <v>2539</v>
      </c>
      <c r="B342" s="1549" t="s">
        <v>2321</v>
      </c>
      <c r="C342" s="1515">
        <f>[11]Final!C420</f>
        <v>0</v>
      </c>
      <c r="D342" s="1515">
        <f>[11]Final!D420</f>
        <v>0</v>
      </c>
      <c r="E342" s="1515">
        <f>[11]Final!E420</f>
        <v>0</v>
      </c>
      <c r="F342" s="1515">
        <f>[11]Final!F420</f>
        <v>0</v>
      </c>
      <c r="G342" s="1515">
        <f t="shared" si="57"/>
        <v>0</v>
      </c>
      <c r="H342" s="1515">
        <f t="shared" si="57"/>
        <v>0</v>
      </c>
      <c r="I342" s="1515">
        <f t="shared" si="58"/>
        <v>0</v>
      </c>
      <c r="J342" s="1516">
        <f t="shared" si="59"/>
        <v>0</v>
      </c>
      <c r="K342" s="1547"/>
      <c r="L342" s="1547"/>
      <c r="M342" s="1547"/>
      <c r="N342" s="1548"/>
    </row>
    <row r="343" spans="1:14" s="1549" customFormat="1">
      <c r="A343" s="1544" t="s">
        <v>2540</v>
      </c>
      <c r="B343" s="1549" t="s">
        <v>2323</v>
      </c>
      <c r="C343" s="1515">
        <f>[11]Final!C421</f>
        <v>0</v>
      </c>
      <c r="D343" s="1515">
        <f>[11]Final!D421</f>
        <v>0</v>
      </c>
      <c r="E343" s="1515">
        <f>[11]Final!E421</f>
        <v>0</v>
      </c>
      <c r="F343" s="1515">
        <f>[11]Final!F421</f>
        <v>0</v>
      </c>
      <c r="G343" s="1515">
        <f t="shared" si="57"/>
        <v>0</v>
      </c>
      <c r="H343" s="1515">
        <f t="shared" si="57"/>
        <v>0</v>
      </c>
      <c r="I343" s="1515">
        <f t="shared" si="58"/>
        <v>0</v>
      </c>
      <c r="J343" s="1516">
        <f t="shared" si="59"/>
        <v>0</v>
      </c>
      <c r="K343" s="1547"/>
      <c r="L343" s="1547"/>
      <c r="M343" s="1547"/>
      <c r="N343" s="1548"/>
    </row>
    <row r="344" spans="1:14" s="1549" customFormat="1">
      <c r="A344" s="1544" t="s">
        <v>2541</v>
      </c>
      <c r="B344" s="1549" t="s">
        <v>2268</v>
      </c>
      <c r="C344" s="1515">
        <f>[11]Final!C422</f>
        <v>0</v>
      </c>
      <c r="D344" s="1515">
        <f>[11]Final!D422</f>
        <v>0</v>
      </c>
      <c r="E344" s="1515">
        <f>[11]Final!E422</f>
        <v>0</v>
      </c>
      <c r="F344" s="1515">
        <f>[11]Final!F422</f>
        <v>0</v>
      </c>
      <c r="G344" s="1515">
        <f t="shared" si="57"/>
        <v>0</v>
      </c>
      <c r="H344" s="1515">
        <f t="shared" si="57"/>
        <v>0</v>
      </c>
      <c r="I344" s="1515">
        <f t="shared" si="58"/>
        <v>0</v>
      </c>
      <c r="J344" s="1516">
        <f t="shared" si="59"/>
        <v>0</v>
      </c>
      <c r="K344" s="1547"/>
      <c r="L344" s="1547"/>
      <c r="M344" s="1547"/>
      <c r="N344" s="1548"/>
    </row>
    <row r="345" spans="1:14" s="1549" customFormat="1">
      <c r="A345" s="1544" t="s">
        <v>2542</v>
      </c>
      <c r="B345" s="1549" t="s">
        <v>2270</v>
      </c>
      <c r="C345" s="1515">
        <f>[11]Final!C423</f>
        <v>0</v>
      </c>
      <c r="D345" s="1515">
        <f>[11]Final!D423</f>
        <v>0</v>
      </c>
      <c r="E345" s="1515">
        <f>[11]Final!E423</f>
        <v>0</v>
      </c>
      <c r="F345" s="1515">
        <f>[11]Final!F423</f>
        <v>0</v>
      </c>
      <c r="G345" s="1515">
        <f t="shared" si="57"/>
        <v>0</v>
      </c>
      <c r="H345" s="1515">
        <f t="shared" si="57"/>
        <v>0</v>
      </c>
      <c r="I345" s="1515">
        <f t="shared" si="58"/>
        <v>0</v>
      </c>
      <c r="J345" s="1516">
        <f t="shared" si="59"/>
        <v>0</v>
      </c>
      <c r="K345" s="1547"/>
      <c r="L345" s="1547"/>
      <c r="M345" s="1547"/>
      <c r="N345" s="1548"/>
    </row>
    <row r="346" spans="1:14" s="1549" customFormat="1">
      <c r="A346" s="1544" t="s">
        <v>2543</v>
      </c>
      <c r="B346" s="1549" t="s">
        <v>2272</v>
      </c>
      <c r="C346" s="1515">
        <f>[11]Final!C424</f>
        <v>0</v>
      </c>
      <c r="D346" s="1515">
        <f>[11]Final!D424</f>
        <v>0</v>
      </c>
      <c r="E346" s="1515">
        <f>[11]Final!E424</f>
        <v>0</v>
      </c>
      <c r="F346" s="1515">
        <f>[11]Final!F424</f>
        <v>0</v>
      </c>
      <c r="G346" s="1515">
        <f t="shared" si="57"/>
        <v>0</v>
      </c>
      <c r="H346" s="1515">
        <f t="shared" si="57"/>
        <v>0</v>
      </c>
      <c r="I346" s="1515">
        <f t="shared" si="58"/>
        <v>0</v>
      </c>
      <c r="J346" s="1516">
        <f t="shared" si="59"/>
        <v>0</v>
      </c>
      <c r="K346" s="1547"/>
      <c r="L346" s="1547"/>
      <c r="M346" s="1547"/>
      <c r="N346" s="1548"/>
    </row>
    <row r="347" spans="1:14" s="1549" customFormat="1">
      <c r="A347" s="1544" t="s">
        <v>2544</v>
      </c>
      <c r="B347" s="1549" t="s">
        <v>2274</v>
      </c>
      <c r="C347" s="1515">
        <f>[11]Final!C425</f>
        <v>0</v>
      </c>
      <c r="D347" s="1515">
        <f>[11]Final!D425</f>
        <v>0</v>
      </c>
      <c r="E347" s="1515">
        <f>[11]Final!E425</f>
        <v>0</v>
      </c>
      <c r="F347" s="1515">
        <f>[11]Final!F425</f>
        <v>0</v>
      </c>
      <c r="G347" s="1515">
        <f t="shared" si="57"/>
        <v>0</v>
      </c>
      <c r="H347" s="1515">
        <f t="shared" si="57"/>
        <v>0</v>
      </c>
      <c r="I347" s="1515">
        <f t="shared" si="58"/>
        <v>0</v>
      </c>
      <c r="J347" s="1516">
        <f t="shared" si="59"/>
        <v>0</v>
      </c>
      <c r="K347" s="1547"/>
      <c r="L347" s="1547"/>
      <c r="M347" s="1547"/>
      <c r="N347" s="1548"/>
    </row>
    <row r="348" spans="1:14" s="1549" customFormat="1">
      <c r="A348" s="1544" t="s">
        <v>2545</v>
      </c>
      <c r="B348" s="1549" t="s">
        <v>2276</v>
      </c>
      <c r="C348" s="1515">
        <f>[11]Final!C426</f>
        <v>0</v>
      </c>
      <c r="D348" s="1515">
        <f>[11]Final!D426</f>
        <v>0</v>
      </c>
      <c r="E348" s="1515">
        <f>[11]Final!E426</f>
        <v>0</v>
      </c>
      <c r="F348" s="1515">
        <f>[11]Final!F426</f>
        <v>0</v>
      </c>
      <c r="G348" s="1515">
        <f t="shared" si="57"/>
        <v>0</v>
      </c>
      <c r="H348" s="1515">
        <f t="shared" si="57"/>
        <v>0</v>
      </c>
      <c r="I348" s="1515">
        <f t="shared" si="58"/>
        <v>0</v>
      </c>
      <c r="J348" s="1516">
        <f t="shared" si="59"/>
        <v>0</v>
      </c>
      <c r="K348" s="1547"/>
      <c r="L348" s="1547"/>
      <c r="M348" s="1547"/>
      <c r="N348" s="1548"/>
    </row>
    <row r="349" spans="1:14" s="1549" customFormat="1">
      <c r="A349" s="1544" t="s">
        <v>2546</v>
      </c>
      <c r="B349" s="1549" t="s">
        <v>2278</v>
      </c>
      <c r="C349" s="1515">
        <f>[11]Final!C427</f>
        <v>0</v>
      </c>
      <c r="D349" s="1515">
        <f>[11]Final!D427</f>
        <v>0</v>
      </c>
      <c r="E349" s="1515">
        <f>[11]Final!E427</f>
        <v>0</v>
      </c>
      <c r="F349" s="1515">
        <f>[11]Final!F427</f>
        <v>0</v>
      </c>
      <c r="G349" s="1515">
        <f t="shared" si="57"/>
        <v>0</v>
      </c>
      <c r="H349" s="1515">
        <f t="shared" si="57"/>
        <v>0</v>
      </c>
      <c r="I349" s="1515">
        <f t="shared" si="58"/>
        <v>0</v>
      </c>
      <c r="J349" s="1516">
        <f t="shared" si="59"/>
        <v>0</v>
      </c>
      <c r="K349" s="1547"/>
      <c r="L349" s="1547"/>
      <c r="M349" s="1547"/>
      <c r="N349" s="1548"/>
    </row>
    <row r="350" spans="1:14" s="1549" customFormat="1">
      <c r="A350" s="1544" t="s">
        <v>2547</v>
      </c>
      <c r="B350" s="1549" t="s">
        <v>2280</v>
      </c>
      <c r="C350" s="1515">
        <f>[11]Final!C428</f>
        <v>0</v>
      </c>
      <c r="D350" s="1515">
        <f>[11]Final!D428</f>
        <v>0</v>
      </c>
      <c r="E350" s="1515">
        <f>[11]Final!E428</f>
        <v>0</v>
      </c>
      <c r="F350" s="1515">
        <f>[11]Final!F428</f>
        <v>0</v>
      </c>
      <c r="G350" s="1515">
        <f t="shared" si="57"/>
        <v>0</v>
      </c>
      <c r="H350" s="1515">
        <f t="shared" si="57"/>
        <v>0</v>
      </c>
      <c r="I350" s="1515">
        <f t="shared" si="58"/>
        <v>0</v>
      </c>
      <c r="J350" s="1516">
        <f t="shared" si="59"/>
        <v>0</v>
      </c>
      <c r="K350" s="1547"/>
      <c r="L350" s="1547"/>
      <c r="M350" s="1547"/>
      <c r="N350" s="1548"/>
    </row>
    <row r="351" spans="1:14" s="1549" customFormat="1">
      <c r="A351" s="1544" t="s">
        <v>2548</v>
      </c>
      <c r="B351" s="1549" t="s">
        <v>2282</v>
      </c>
      <c r="C351" s="1515">
        <f>[11]Final!C429</f>
        <v>0</v>
      </c>
      <c r="D351" s="1515">
        <f>[11]Final!D429</f>
        <v>0</v>
      </c>
      <c r="E351" s="1515">
        <f>[11]Final!E429</f>
        <v>0</v>
      </c>
      <c r="F351" s="1515">
        <f>[11]Final!F429</f>
        <v>0</v>
      </c>
      <c r="G351" s="1515">
        <f t="shared" si="57"/>
        <v>0</v>
      </c>
      <c r="H351" s="1515">
        <f t="shared" si="57"/>
        <v>0</v>
      </c>
      <c r="I351" s="1515">
        <f t="shared" si="58"/>
        <v>0</v>
      </c>
      <c r="J351" s="1516">
        <f t="shared" si="59"/>
        <v>0</v>
      </c>
      <c r="K351" s="1547"/>
      <c r="L351" s="1547"/>
      <c r="M351" s="1547"/>
      <c r="N351" s="1548"/>
    </row>
    <row r="352" spans="1:14" s="1549" customFormat="1">
      <c r="A352" s="1544" t="s">
        <v>2549</v>
      </c>
      <c r="B352" s="1549" t="s">
        <v>2340</v>
      </c>
      <c r="C352" s="1515">
        <f>[11]Final!C430</f>
        <v>0</v>
      </c>
      <c r="D352" s="1515">
        <f>[11]Final!D430</f>
        <v>0</v>
      </c>
      <c r="E352" s="1515">
        <f>[11]Final!E430</f>
        <v>0</v>
      </c>
      <c r="F352" s="1515">
        <f>[11]Final!F430</f>
        <v>0</v>
      </c>
      <c r="G352" s="1515">
        <f t="shared" si="57"/>
        <v>0</v>
      </c>
      <c r="H352" s="1515">
        <f t="shared" si="57"/>
        <v>0</v>
      </c>
      <c r="I352" s="1515">
        <f t="shared" si="58"/>
        <v>0</v>
      </c>
      <c r="J352" s="1516">
        <f t="shared" si="59"/>
        <v>0</v>
      </c>
      <c r="K352" s="1547"/>
      <c r="L352" s="1547"/>
      <c r="M352" s="1547"/>
      <c r="N352" s="1548"/>
    </row>
    <row r="353" spans="1:14" s="1549" customFormat="1">
      <c r="A353" s="1544" t="s">
        <v>2550</v>
      </c>
      <c r="B353" s="1549" t="s">
        <v>2342</v>
      </c>
      <c r="C353" s="1515">
        <f>[11]Final!C431</f>
        <v>0</v>
      </c>
      <c r="D353" s="1515">
        <f>[11]Final!D431</f>
        <v>0</v>
      </c>
      <c r="E353" s="1515">
        <f>[11]Final!E431</f>
        <v>0</v>
      </c>
      <c r="F353" s="1515">
        <f>[11]Final!F431</f>
        <v>0</v>
      </c>
      <c r="G353" s="1515">
        <f t="shared" si="57"/>
        <v>0</v>
      </c>
      <c r="H353" s="1515">
        <f t="shared" si="57"/>
        <v>0</v>
      </c>
      <c r="I353" s="1515">
        <f t="shared" si="58"/>
        <v>0</v>
      </c>
      <c r="J353" s="1516">
        <f t="shared" si="59"/>
        <v>0</v>
      </c>
      <c r="K353" s="1547"/>
      <c r="L353" s="1547"/>
      <c r="M353" s="1547"/>
      <c r="N353" s="1548"/>
    </row>
    <row r="354" spans="1:14" s="1549" customFormat="1">
      <c r="A354" s="1544" t="s">
        <v>2551</v>
      </c>
      <c r="B354" s="1549" t="s">
        <v>2346</v>
      </c>
      <c r="C354" s="1515">
        <f>[11]Final!C432</f>
        <v>0</v>
      </c>
      <c r="D354" s="1515">
        <f>[11]Final!D432</f>
        <v>0</v>
      </c>
      <c r="E354" s="1515">
        <f>[11]Final!E432</f>
        <v>0</v>
      </c>
      <c r="F354" s="1515">
        <f>[11]Final!F432</f>
        <v>0</v>
      </c>
      <c r="G354" s="1515">
        <f t="shared" si="57"/>
        <v>0</v>
      </c>
      <c r="H354" s="1515">
        <f t="shared" si="57"/>
        <v>0</v>
      </c>
      <c r="I354" s="1515">
        <f t="shared" si="58"/>
        <v>0</v>
      </c>
      <c r="J354" s="1516">
        <f t="shared" si="59"/>
        <v>0</v>
      </c>
      <c r="K354" s="1547"/>
      <c r="L354" s="1547"/>
      <c r="M354" s="1547"/>
      <c r="N354" s="1548"/>
    </row>
    <row r="355" spans="1:14" s="1549" customFormat="1">
      <c r="A355" s="1544" t="s">
        <v>2552</v>
      </c>
      <c r="B355" s="1549" t="s">
        <v>2344</v>
      </c>
      <c r="C355" s="1515">
        <f>[11]Final!C433</f>
        <v>0</v>
      </c>
      <c r="D355" s="1515">
        <f>[11]Final!D433</f>
        <v>0</v>
      </c>
      <c r="E355" s="1515">
        <f>[11]Final!E433</f>
        <v>0</v>
      </c>
      <c r="F355" s="1515">
        <f>[11]Final!F433</f>
        <v>0</v>
      </c>
      <c r="G355" s="1515">
        <f t="shared" si="57"/>
        <v>0</v>
      </c>
      <c r="H355" s="1515">
        <f t="shared" si="57"/>
        <v>0</v>
      </c>
      <c r="I355" s="1515">
        <f t="shared" si="58"/>
        <v>0</v>
      </c>
      <c r="J355" s="1516">
        <f t="shared" si="59"/>
        <v>0</v>
      </c>
      <c r="K355" s="1547"/>
      <c r="L355" s="1547"/>
      <c r="M355" s="1547"/>
      <c r="N355" s="1548"/>
    </row>
    <row r="356" spans="1:14" s="1549" customFormat="1">
      <c r="A356" s="1544" t="s">
        <v>2553</v>
      </c>
      <c r="B356" s="1549" t="s">
        <v>2354</v>
      </c>
      <c r="C356" s="1515">
        <f>[11]Final!C434</f>
        <v>0</v>
      </c>
      <c r="D356" s="1515">
        <f>[11]Final!D434</f>
        <v>0</v>
      </c>
      <c r="E356" s="1515">
        <f>[11]Final!E434</f>
        <v>0</v>
      </c>
      <c r="F356" s="1515">
        <f>[11]Final!F434</f>
        <v>0</v>
      </c>
      <c r="G356" s="1515">
        <f t="shared" si="57"/>
        <v>0</v>
      </c>
      <c r="H356" s="1515">
        <f t="shared" si="57"/>
        <v>0</v>
      </c>
      <c r="I356" s="1515">
        <f t="shared" si="58"/>
        <v>0</v>
      </c>
      <c r="J356" s="1516">
        <f t="shared" si="59"/>
        <v>0</v>
      </c>
      <c r="K356" s="1547"/>
      <c r="L356" s="1547"/>
      <c r="M356" s="1547"/>
      <c r="N356" s="1548"/>
    </row>
    <row r="357" spans="1:14" s="1549" customFormat="1">
      <c r="A357" s="1544" t="s">
        <v>2554</v>
      </c>
      <c r="B357" s="1549" t="s">
        <v>2356</v>
      </c>
      <c r="C357" s="1515">
        <f>[11]Final!C435</f>
        <v>0</v>
      </c>
      <c r="D357" s="1515">
        <f>[11]Final!D435</f>
        <v>0</v>
      </c>
      <c r="E357" s="1515">
        <f>[11]Final!E435</f>
        <v>0</v>
      </c>
      <c r="F357" s="1515">
        <f>[11]Final!F435</f>
        <v>0</v>
      </c>
      <c r="G357" s="1515">
        <f t="shared" si="57"/>
        <v>0</v>
      </c>
      <c r="H357" s="1515">
        <f t="shared" si="57"/>
        <v>0</v>
      </c>
      <c r="I357" s="1515">
        <f t="shared" si="58"/>
        <v>0</v>
      </c>
      <c r="J357" s="1516">
        <f t="shared" si="59"/>
        <v>0</v>
      </c>
      <c r="K357" s="1547"/>
      <c r="L357" s="1547"/>
      <c r="M357" s="1547"/>
      <c r="N357" s="1548"/>
    </row>
    <row r="358" spans="1:14" s="1549" customFormat="1">
      <c r="A358" s="1544"/>
      <c r="B358" s="1521" t="s">
        <v>772</v>
      </c>
      <c r="C358" s="1515">
        <f t="shared" ref="C358:J358" si="60">SUM(C330:C357)</f>
        <v>0</v>
      </c>
      <c r="D358" s="1515">
        <f t="shared" si="60"/>
        <v>0</v>
      </c>
      <c r="E358" s="1515">
        <f t="shared" si="60"/>
        <v>0</v>
      </c>
      <c r="F358" s="1515">
        <f t="shared" si="60"/>
        <v>0</v>
      </c>
      <c r="G358" s="1515">
        <f t="shared" si="60"/>
        <v>0</v>
      </c>
      <c r="H358" s="1515">
        <f t="shared" si="60"/>
        <v>0</v>
      </c>
      <c r="I358" s="1515">
        <f t="shared" si="60"/>
        <v>0</v>
      </c>
      <c r="J358" s="1516">
        <f t="shared" si="60"/>
        <v>0</v>
      </c>
      <c r="K358" s="1547"/>
      <c r="L358" s="1547"/>
      <c r="M358" s="1547"/>
      <c r="N358" s="1548"/>
    </row>
    <row r="359" spans="1:14" s="1549" customFormat="1">
      <c r="A359" s="1544"/>
      <c r="B359" s="1521" t="s">
        <v>1851</v>
      </c>
      <c r="C359" s="1538">
        <f>C358-D358</f>
        <v>0</v>
      </c>
      <c r="D359" s="1538"/>
      <c r="E359" s="1538">
        <f>E358-F358</f>
        <v>0</v>
      </c>
      <c r="F359" s="1515"/>
      <c r="G359" s="1515"/>
      <c r="H359" s="1515"/>
      <c r="I359" s="1538">
        <f>I358-J358</f>
        <v>0</v>
      </c>
      <c r="J359" s="1516"/>
      <c r="K359" s="1547"/>
      <c r="L359" s="1547"/>
      <c r="M359" s="1547"/>
      <c r="N359" s="1548"/>
    </row>
    <row r="360" spans="1:14" s="1549" customFormat="1">
      <c r="A360" s="1537" t="s">
        <v>1447</v>
      </c>
      <c r="B360" s="1546" t="s">
        <v>2555</v>
      </c>
      <c r="C360" s="1515"/>
      <c r="D360" s="1515"/>
      <c r="E360" s="1515"/>
      <c r="F360" s="1515"/>
      <c r="G360" s="1515"/>
      <c r="H360" s="1515"/>
      <c r="I360" s="1515"/>
      <c r="J360" s="1516"/>
      <c r="K360" s="1547"/>
      <c r="L360" s="1547"/>
      <c r="M360" s="1547"/>
      <c r="N360" s="1548"/>
    </row>
    <row r="361" spans="1:14" s="1549" customFormat="1">
      <c r="A361" s="1544" t="s">
        <v>2556</v>
      </c>
      <c r="B361" s="1549" t="s">
        <v>2252</v>
      </c>
      <c r="C361" s="1515">
        <f>[11]Final!C439</f>
        <v>0</v>
      </c>
      <c r="D361" s="1515">
        <f>[11]Final!D439</f>
        <v>0</v>
      </c>
      <c r="E361" s="1515">
        <f>[11]Final!E439</f>
        <v>0</v>
      </c>
      <c r="F361" s="1515">
        <f>[11]Final!F439</f>
        <v>0</v>
      </c>
      <c r="G361" s="1515">
        <f t="shared" ref="G361:H374" si="61">C361+E361</f>
        <v>0</v>
      </c>
      <c r="H361" s="1515">
        <f t="shared" si="61"/>
        <v>0</v>
      </c>
      <c r="I361" s="1515">
        <f t="shared" ref="I361:I374" si="62">IF(G361&gt;H361,G361-H361,0)</f>
        <v>0</v>
      </c>
      <c r="J361" s="1516">
        <f t="shared" ref="J361:J374" si="63">IF(H361&gt;G361,H361-G361,0)</f>
        <v>0</v>
      </c>
      <c r="K361" s="1547"/>
      <c r="L361" s="1547"/>
      <c r="M361" s="1547"/>
      <c r="N361" s="1548"/>
    </row>
    <row r="362" spans="1:14" s="1549" customFormat="1">
      <c r="A362" s="1544" t="s">
        <v>2557</v>
      </c>
      <c r="B362" s="1549" t="s">
        <v>2254</v>
      </c>
      <c r="C362" s="1515">
        <f>[11]Final!C440</f>
        <v>0</v>
      </c>
      <c r="D362" s="1515">
        <f>[11]Final!D440</f>
        <v>0</v>
      </c>
      <c r="E362" s="1515">
        <f>[11]Final!E440</f>
        <v>0</v>
      </c>
      <c r="F362" s="1515">
        <f>[11]Final!F440</f>
        <v>0</v>
      </c>
      <c r="G362" s="1515">
        <f t="shared" si="61"/>
        <v>0</v>
      </c>
      <c r="H362" s="1515">
        <f t="shared" si="61"/>
        <v>0</v>
      </c>
      <c r="I362" s="1515">
        <f t="shared" si="62"/>
        <v>0</v>
      </c>
      <c r="J362" s="1516">
        <f t="shared" si="63"/>
        <v>0</v>
      </c>
      <c r="K362" s="1547"/>
      <c r="L362" s="1547"/>
      <c r="M362" s="1547"/>
      <c r="N362" s="1548"/>
    </row>
    <row r="363" spans="1:14" s="1549" customFormat="1">
      <c r="A363" s="1544" t="s">
        <v>2558</v>
      </c>
      <c r="B363" s="1549" t="s">
        <v>2256</v>
      </c>
      <c r="C363" s="1515">
        <f>[11]Final!C441</f>
        <v>0</v>
      </c>
      <c r="D363" s="1515">
        <f>[11]Final!D441</f>
        <v>0</v>
      </c>
      <c r="E363" s="1515">
        <f>[11]Final!E441</f>
        <v>0</v>
      </c>
      <c r="F363" s="1515">
        <f>[11]Final!F441</f>
        <v>0</v>
      </c>
      <c r="G363" s="1515">
        <f t="shared" si="61"/>
        <v>0</v>
      </c>
      <c r="H363" s="1515">
        <f t="shared" si="61"/>
        <v>0</v>
      </c>
      <c r="I363" s="1515">
        <f t="shared" si="62"/>
        <v>0</v>
      </c>
      <c r="J363" s="1516">
        <f t="shared" si="63"/>
        <v>0</v>
      </c>
      <c r="K363" s="1547"/>
      <c r="L363" s="1547"/>
      <c r="M363" s="1547"/>
      <c r="N363" s="1548"/>
    </row>
    <row r="364" spans="1:14" s="1549" customFormat="1">
      <c r="A364" s="1544" t="s">
        <v>2559</v>
      </c>
      <c r="B364" s="1549" t="s">
        <v>2319</v>
      </c>
      <c r="C364" s="1515">
        <f>[11]Final!C442</f>
        <v>0</v>
      </c>
      <c r="D364" s="1515">
        <f>[11]Final!D442</f>
        <v>0</v>
      </c>
      <c r="E364" s="1515">
        <f>[11]Final!E442</f>
        <v>0</v>
      </c>
      <c r="F364" s="1515">
        <f>[11]Final!F442</f>
        <v>0</v>
      </c>
      <c r="G364" s="1515">
        <f t="shared" si="61"/>
        <v>0</v>
      </c>
      <c r="H364" s="1515">
        <f t="shared" si="61"/>
        <v>0</v>
      </c>
      <c r="I364" s="1515">
        <f t="shared" si="62"/>
        <v>0</v>
      </c>
      <c r="J364" s="1516">
        <f t="shared" si="63"/>
        <v>0</v>
      </c>
      <c r="K364" s="1547"/>
      <c r="L364" s="1547"/>
      <c r="M364" s="1547"/>
      <c r="N364" s="1548"/>
    </row>
    <row r="365" spans="1:14" s="1549" customFormat="1">
      <c r="A365" s="1544" t="s">
        <v>2560</v>
      </c>
      <c r="B365" s="1549" t="s">
        <v>2268</v>
      </c>
      <c r="C365" s="1515">
        <f>[11]Final!C443</f>
        <v>0</v>
      </c>
      <c r="D365" s="1515">
        <f>[11]Final!D443</f>
        <v>0</v>
      </c>
      <c r="E365" s="1515">
        <f>[11]Final!E443</f>
        <v>0</v>
      </c>
      <c r="F365" s="1515">
        <f>[11]Final!F443</f>
        <v>0</v>
      </c>
      <c r="G365" s="1515">
        <f t="shared" si="61"/>
        <v>0</v>
      </c>
      <c r="H365" s="1515">
        <f t="shared" si="61"/>
        <v>0</v>
      </c>
      <c r="I365" s="1515">
        <f t="shared" si="62"/>
        <v>0</v>
      </c>
      <c r="J365" s="1516">
        <f t="shared" si="63"/>
        <v>0</v>
      </c>
      <c r="K365" s="1547"/>
      <c r="L365" s="1547"/>
      <c r="M365" s="1547"/>
      <c r="N365" s="1548"/>
    </row>
    <row r="366" spans="1:14" s="1549" customFormat="1">
      <c r="A366" s="1544" t="s">
        <v>2561</v>
      </c>
      <c r="B366" s="1549" t="s">
        <v>2270</v>
      </c>
      <c r="C366" s="1515">
        <f>[11]Final!C444</f>
        <v>0</v>
      </c>
      <c r="D366" s="1515">
        <f>[11]Final!D444</f>
        <v>0</v>
      </c>
      <c r="E366" s="1515">
        <f>[11]Final!E444</f>
        <v>0</v>
      </c>
      <c r="F366" s="1515">
        <f>[11]Final!F444</f>
        <v>0</v>
      </c>
      <c r="G366" s="1515">
        <f t="shared" si="61"/>
        <v>0</v>
      </c>
      <c r="H366" s="1515">
        <f t="shared" si="61"/>
        <v>0</v>
      </c>
      <c r="I366" s="1515">
        <f t="shared" si="62"/>
        <v>0</v>
      </c>
      <c r="J366" s="1516">
        <f t="shared" si="63"/>
        <v>0</v>
      </c>
      <c r="K366" s="1547"/>
      <c r="L366" s="1547"/>
      <c r="M366" s="1547"/>
      <c r="N366" s="1548"/>
    </row>
    <row r="367" spans="1:14" s="1549" customFormat="1">
      <c r="A367" s="1544" t="s">
        <v>2562</v>
      </c>
      <c r="B367" s="1549" t="s">
        <v>2272</v>
      </c>
      <c r="C367" s="1515">
        <f>[11]Final!C445</f>
        <v>0</v>
      </c>
      <c r="D367" s="1515">
        <f>[11]Final!D445</f>
        <v>0</v>
      </c>
      <c r="E367" s="1515">
        <f>[11]Final!E445</f>
        <v>0</v>
      </c>
      <c r="F367" s="1515">
        <f>[11]Final!F445</f>
        <v>0</v>
      </c>
      <c r="G367" s="1515">
        <f t="shared" si="61"/>
        <v>0</v>
      </c>
      <c r="H367" s="1515">
        <f t="shared" si="61"/>
        <v>0</v>
      </c>
      <c r="I367" s="1515">
        <f t="shared" si="62"/>
        <v>0</v>
      </c>
      <c r="J367" s="1516">
        <f t="shared" si="63"/>
        <v>0</v>
      </c>
      <c r="K367" s="1547"/>
      <c r="L367" s="1547"/>
      <c r="M367" s="1547"/>
      <c r="N367" s="1548"/>
    </row>
    <row r="368" spans="1:14" s="1549" customFormat="1">
      <c r="A368" s="1544" t="s">
        <v>2563</v>
      </c>
      <c r="B368" s="1549" t="s">
        <v>2274</v>
      </c>
      <c r="C368" s="1515">
        <f>[11]Final!C446</f>
        <v>0</v>
      </c>
      <c r="D368" s="1515">
        <f>[11]Final!D446</f>
        <v>0</v>
      </c>
      <c r="E368" s="1515">
        <f>[11]Final!E446</f>
        <v>0</v>
      </c>
      <c r="F368" s="1515">
        <f>[11]Final!F446</f>
        <v>0</v>
      </c>
      <c r="G368" s="1515">
        <f t="shared" si="61"/>
        <v>0</v>
      </c>
      <c r="H368" s="1515">
        <f t="shared" si="61"/>
        <v>0</v>
      </c>
      <c r="I368" s="1515">
        <f t="shared" si="62"/>
        <v>0</v>
      </c>
      <c r="J368" s="1516">
        <f t="shared" si="63"/>
        <v>0</v>
      </c>
      <c r="K368" s="1547"/>
      <c r="L368" s="1547"/>
      <c r="M368" s="1547"/>
      <c r="N368" s="1548"/>
    </row>
    <row r="369" spans="1:14" s="1549" customFormat="1">
      <c r="A369" s="1544" t="s">
        <v>2564</v>
      </c>
      <c r="B369" s="1549" t="s">
        <v>2276</v>
      </c>
      <c r="C369" s="1515">
        <f>[11]Final!C447</f>
        <v>0</v>
      </c>
      <c r="D369" s="1515">
        <f>[11]Final!D447</f>
        <v>0</v>
      </c>
      <c r="E369" s="1515">
        <f>[11]Final!E447</f>
        <v>0</v>
      </c>
      <c r="F369" s="1515">
        <f>[11]Final!F447</f>
        <v>0</v>
      </c>
      <c r="G369" s="1515">
        <f t="shared" si="61"/>
        <v>0</v>
      </c>
      <c r="H369" s="1515">
        <f t="shared" si="61"/>
        <v>0</v>
      </c>
      <c r="I369" s="1515">
        <f t="shared" si="62"/>
        <v>0</v>
      </c>
      <c r="J369" s="1516">
        <f t="shared" si="63"/>
        <v>0</v>
      </c>
      <c r="K369" s="1547"/>
      <c r="L369" s="1547"/>
      <c r="M369" s="1547"/>
      <c r="N369" s="1548"/>
    </row>
    <row r="370" spans="1:14" s="1549" customFormat="1">
      <c r="A370" s="1544" t="s">
        <v>2565</v>
      </c>
      <c r="B370" s="1549" t="s">
        <v>2278</v>
      </c>
      <c r="C370" s="1515">
        <f>[11]Final!C448</f>
        <v>0</v>
      </c>
      <c r="D370" s="1515">
        <f>[11]Final!D448</f>
        <v>0</v>
      </c>
      <c r="E370" s="1515">
        <f>[11]Final!E448</f>
        <v>0</v>
      </c>
      <c r="F370" s="1515">
        <f>[11]Final!F448</f>
        <v>0</v>
      </c>
      <c r="G370" s="1515">
        <f t="shared" si="61"/>
        <v>0</v>
      </c>
      <c r="H370" s="1515">
        <f t="shared" si="61"/>
        <v>0</v>
      </c>
      <c r="I370" s="1515">
        <f t="shared" si="62"/>
        <v>0</v>
      </c>
      <c r="J370" s="1516">
        <f t="shared" si="63"/>
        <v>0</v>
      </c>
      <c r="K370" s="1547"/>
      <c r="L370" s="1547"/>
      <c r="M370" s="1547"/>
      <c r="N370" s="1548"/>
    </row>
    <row r="371" spans="1:14" s="1549" customFormat="1">
      <c r="A371" s="1544" t="s">
        <v>2566</v>
      </c>
      <c r="B371" s="1549" t="s">
        <v>2280</v>
      </c>
      <c r="C371" s="1515">
        <f>[11]Final!C449</f>
        <v>0</v>
      </c>
      <c r="D371" s="1515">
        <f>[11]Final!D449</f>
        <v>0</v>
      </c>
      <c r="E371" s="1515">
        <f>[11]Final!E449</f>
        <v>0</v>
      </c>
      <c r="F371" s="1515">
        <f>[11]Final!F449</f>
        <v>0</v>
      </c>
      <c r="G371" s="1515">
        <f t="shared" si="61"/>
        <v>0</v>
      </c>
      <c r="H371" s="1515">
        <f t="shared" si="61"/>
        <v>0</v>
      </c>
      <c r="I371" s="1515">
        <f t="shared" si="62"/>
        <v>0</v>
      </c>
      <c r="J371" s="1516">
        <f t="shared" si="63"/>
        <v>0</v>
      </c>
      <c r="K371" s="1547"/>
      <c r="L371" s="1547"/>
      <c r="M371" s="1547"/>
      <c r="N371" s="1548"/>
    </row>
    <row r="372" spans="1:14" s="1549" customFormat="1">
      <c r="A372" s="1544" t="s">
        <v>2567</v>
      </c>
      <c r="B372" s="1549" t="s">
        <v>2282</v>
      </c>
      <c r="C372" s="1515">
        <f>[11]Final!C450</f>
        <v>0</v>
      </c>
      <c r="D372" s="1515">
        <f>[11]Final!D450</f>
        <v>0</v>
      </c>
      <c r="E372" s="1515">
        <f>[11]Final!E450</f>
        <v>0</v>
      </c>
      <c r="F372" s="1515">
        <f>[11]Final!F450</f>
        <v>0</v>
      </c>
      <c r="G372" s="1515">
        <f t="shared" si="61"/>
        <v>0</v>
      </c>
      <c r="H372" s="1515">
        <f t="shared" si="61"/>
        <v>0</v>
      </c>
      <c r="I372" s="1515">
        <f t="shared" si="62"/>
        <v>0</v>
      </c>
      <c r="J372" s="1516">
        <f t="shared" si="63"/>
        <v>0</v>
      </c>
      <c r="K372" s="1547"/>
      <c r="L372" s="1547"/>
      <c r="M372" s="1547"/>
      <c r="N372" s="1548"/>
    </row>
    <row r="373" spans="1:14" s="1549" customFormat="1">
      <c r="A373" s="1544" t="s">
        <v>2568</v>
      </c>
      <c r="B373" s="1549" t="s">
        <v>2401</v>
      </c>
      <c r="C373" s="1515">
        <f>[11]Final!C451</f>
        <v>0</v>
      </c>
      <c r="D373" s="1515">
        <f>[11]Final!D451</f>
        <v>0</v>
      </c>
      <c r="E373" s="1515">
        <f>[11]Final!E451</f>
        <v>0</v>
      </c>
      <c r="F373" s="1515">
        <f>[11]Final!F451</f>
        <v>0</v>
      </c>
      <c r="G373" s="1515">
        <f t="shared" si="61"/>
        <v>0</v>
      </c>
      <c r="H373" s="1515">
        <f t="shared" si="61"/>
        <v>0</v>
      </c>
      <c r="I373" s="1515">
        <f t="shared" si="62"/>
        <v>0</v>
      </c>
      <c r="J373" s="1516">
        <f t="shared" si="63"/>
        <v>0</v>
      </c>
      <c r="K373" s="1547"/>
      <c r="L373" s="1547"/>
      <c r="M373" s="1547"/>
      <c r="N373" s="1548"/>
    </row>
    <row r="374" spans="1:14" s="1549" customFormat="1">
      <c r="A374" s="1544" t="s">
        <v>2569</v>
      </c>
      <c r="B374" s="1549" t="s">
        <v>2403</v>
      </c>
      <c r="C374" s="1515">
        <f>[11]Final!C452</f>
        <v>0</v>
      </c>
      <c r="D374" s="1515">
        <f>[11]Final!D452</f>
        <v>0</v>
      </c>
      <c r="E374" s="1515">
        <f>[11]Final!E452</f>
        <v>0</v>
      </c>
      <c r="F374" s="1515">
        <f>[11]Final!F452</f>
        <v>0</v>
      </c>
      <c r="G374" s="1515">
        <f t="shared" si="61"/>
        <v>0</v>
      </c>
      <c r="H374" s="1515">
        <f t="shared" si="61"/>
        <v>0</v>
      </c>
      <c r="I374" s="1515">
        <f t="shared" si="62"/>
        <v>0</v>
      </c>
      <c r="J374" s="1516">
        <f t="shared" si="63"/>
        <v>0</v>
      </c>
      <c r="K374" s="1547"/>
      <c r="L374" s="1547"/>
      <c r="M374" s="1547"/>
      <c r="N374" s="1548"/>
    </row>
    <row r="375" spans="1:14" s="1549" customFormat="1">
      <c r="A375" s="1544"/>
      <c r="B375" s="1521" t="s">
        <v>772</v>
      </c>
      <c r="C375" s="1515">
        <f t="shared" ref="C375:J375" si="64">SUM(C361:C374)</f>
        <v>0</v>
      </c>
      <c r="D375" s="1515">
        <f t="shared" si="64"/>
        <v>0</v>
      </c>
      <c r="E375" s="1515">
        <f t="shared" si="64"/>
        <v>0</v>
      </c>
      <c r="F375" s="1515">
        <f t="shared" si="64"/>
        <v>0</v>
      </c>
      <c r="G375" s="1515">
        <f t="shared" si="64"/>
        <v>0</v>
      </c>
      <c r="H375" s="1515">
        <f t="shared" si="64"/>
        <v>0</v>
      </c>
      <c r="I375" s="1515">
        <f t="shared" si="64"/>
        <v>0</v>
      </c>
      <c r="J375" s="1516">
        <f t="shared" si="64"/>
        <v>0</v>
      </c>
      <c r="K375" s="1547"/>
      <c r="L375" s="1547"/>
      <c r="M375" s="1547"/>
      <c r="N375" s="1548"/>
    </row>
    <row r="376" spans="1:14" s="1549" customFormat="1">
      <c r="A376" s="1544"/>
      <c r="B376" s="1521" t="s">
        <v>1851</v>
      </c>
      <c r="C376" s="1538">
        <f>C375-D375</f>
        <v>0</v>
      </c>
      <c r="D376" s="1538"/>
      <c r="E376" s="1538">
        <f>E375-F375</f>
        <v>0</v>
      </c>
      <c r="F376" s="1515"/>
      <c r="G376" s="1538">
        <f>G375-H375</f>
        <v>0</v>
      </c>
      <c r="H376" s="1515"/>
      <c r="I376" s="1538">
        <f>I375-J375</f>
        <v>0</v>
      </c>
      <c r="J376" s="1516"/>
      <c r="K376" s="1547"/>
      <c r="L376" s="1547"/>
      <c r="M376" s="1547"/>
      <c r="N376" s="1548"/>
    </row>
    <row r="377" spans="1:14" s="1549" customFormat="1">
      <c r="A377" s="1537" t="s">
        <v>1448</v>
      </c>
      <c r="B377" s="1546" t="s">
        <v>2570</v>
      </c>
      <c r="C377" s="1515"/>
      <c r="D377" s="1515"/>
      <c r="E377" s="1515"/>
      <c r="F377" s="1515"/>
      <c r="G377" s="1515"/>
      <c r="H377" s="1515"/>
      <c r="I377" s="1515"/>
      <c r="J377" s="1516"/>
      <c r="K377" s="1547"/>
      <c r="L377" s="1547"/>
      <c r="M377" s="1547"/>
      <c r="N377" s="1548"/>
    </row>
    <row r="378" spans="1:14" s="1549" customFormat="1">
      <c r="A378" s="1544" t="s">
        <v>2571</v>
      </c>
      <c r="B378" s="1570" t="s">
        <v>2236</v>
      </c>
      <c r="C378" s="1515">
        <f>[11]Final!C456</f>
        <v>0</v>
      </c>
      <c r="D378" s="1515">
        <f>[11]Final!D456</f>
        <v>0</v>
      </c>
      <c r="E378" s="1515">
        <f>[11]Final!E456</f>
        <v>0</v>
      </c>
      <c r="F378" s="1515">
        <f>[11]Final!F456</f>
        <v>0</v>
      </c>
      <c r="G378" s="1515">
        <f t="shared" ref="G378:H403" si="65">C378+E378</f>
        <v>0</v>
      </c>
      <c r="H378" s="1515">
        <f t="shared" si="65"/>
        <v>0</v>
      </c>
      <c r="I378" s="1515">
        <f t="shared" ref="I378:I403" si="66">IF(G378&gt;H378,G378-H378,0)</f>
        <v>0</v>
      </c>
      <c r="J378" s="1516">
        <f t="shared" ref="J378:J403" si="67">IF(H378&gt;G378,H378-G378,0)</f>
        <v>0</v>
      </c>
      <c r="K378" s="1547"/>
      <c r="L378" s="1547"/>
      <c r="M378" s="1547"/>
      <c r="N378" s="1548"/>
    </row>
    <row r="379" spans="1:14" s="1549" customFormat="1">
      <c r="A379" s="1544" t="s">
        <v>2572</v>
      </c>
      <c r="B379" s="1549" t="s">
        <v>2302</v>
      </c>
      <c r="C379" s="1515">
        <f>[11]Final!C457</f>
        <v>0</v>
      </c>
      <c r="D379" s="1515">
        <f>[11]Final!D457</f>
        <v>0</v>
      </c>
      <c r="E379" s="1515">
        <f>[11]Final!E457</f>
        <v>0</v>
      </c>
      <c r="F379" s="1515">
        <f>[11]Final!F457</f>
        <v>0</v>
      </c>
      <c r="G379" s="1515">
        <f t="shared" si="65"/>
        <v>0</v>
      </c>
      <c r="H379" s="1515">
        <f t="shared" si="65"/>
        <v>0</v>
      </c>
      <c r="I379" s="1515">
        <f t="shared" si="66"/>
        <v>0</v>
      </c>
      <c r="J379" s="1516">
        <f t="shared" si="67"/>
        <v>0</v>
      </c>
      <c r="K379" s="1547"/>
      <c r="L379" s="1547"/>
      <c r="M379" s="1547"/>
      <c r="N379" s="1548"/>
    </row>
    <row r="380" spans="1:14" s="1549" customFormat="1">
      <c r="A380" s="1544" t="s">
        <v>2573</v>
      </c>
      <c r="B380" s="1549" t="s">
        <v>2304</v>
      </c>
      <c r="C380" s="1515">
        <f>[11]Final!C458</f>
        <v>0</v>
      </c>
      <c r="D380" s="1515">
        <f>[11]Final!D458</f>
        <v>0</v>
      </c>
      <c r="E380" s="1515">
        <f>[11]Final!E458</f>
        <v>0</v>
      </c>
      <c r="F380" s="1515">
        <f>[11]Final!F458</f>
        <v>0</v>
      </c>
      <c r="G380" s="1515">
        <f t="shared" si="65"/>
        <v>0</v>
      </c>
      <c r="H380" s="1515">
        <f t="shared" si="65"/>
        <v>0</v>
      </c>
      <c r="I380" s="1515">
        <f t="shared" si="66"/>
        <v>0</v>
      </c>
      <c r="J380" s="1516">
        <f t="shared" si="67"/>
        <v>0</v>
      </c>
      <c r="K380" s="1547"/>
      <c r="L380" s="1547"/>
      <c r="M380" s="1547"/>
      <c r="N380" s="1548"/>
    </row>
    <row r="381" spans="1:14" s="1549" customFormat="1">
      <c r="A381" s="1544" t="s">
        <v>2574</v>
      </c>
      <c r="B381" s="1549" t="s">
        <v>2306</v>
      </c>
      <c r="C381" s="1515">
        <f>[11]Final!C459</f>
        <v>0</v>
      </c>
      <c r="D381" s="1515">
        <f>[11]Final!D459</f>
        <v>0</v>
      </c>
      <c r="E381" s="1515">
        <f>[11]Final!E459</f>
        <v>0</v>
      </c>
      <c r="F381" s="1515">
        <f>[11]Final!F459</f>
        <v>0</v>
      </c>
      <c r="G381" s="1515">
        <f t="shared" si="65"/>
        <v>0</v>
      </c>
      <c r="H381" s="1515">
        <f t="shared" si="65"/>
        <v>0</v>
      </c>
      <c r="I381" s="1515">
        <f t="shared" si="66"/>
        <v>0</v>
      </c>
      <c r="J381" s="1516">
        <f t="shared" si="67"/>
        <v>0</v>
      </c>
      <c r="K381" s="1547"/>
      <c r="L381" s="1547"/>
      <c r="M381" s="1547"/>
      <c r="N381" s="1548"/>
    </row>
    <row r="382" spans="1:14" s="1549" customFormat="1">
      <c r="A382" s="1544" t="s">
        <v>2575</v>
      </c>
      <c r="B382" s="1549" t="s">
        <v>2308</v>
      </c>
      <c r="C382" s="1515">
        <f>[11]Final!C460</f>
        <v>0</v>
      </c>
      <c r="D382" s="1515">
        <f>[11]Final!D460</f>
        <v>0</v>
      </c>
      <c r="E382" s="1515">
        <f>[11]Final!E460</f>
        <v>0</v>
      </c>
      <c r="F382" s="1515">
        <f>[11]Final!F460</f>
        <v>0</v>
      </c>
      <c r="G382" s="1515">
        <f t="shared" si="65"/>
        <v>0</v>
      </c>
      <c r="H382" s="1515">
        <f t="shared" si="65"/>
        <v>0</v>
      </c>
      <c r="I382" s="1515">
        <f t="shared" si="66"/>
        <v>0</v>
      </c>
      <c r="J382" s="1516">
        <f t="shared" si="67"/>
        <v>0</v>
      </c>
      <c r="K382" s="1547"/>
      <c r="L382" s="1547"/>
      <c r="M382" s="1547"/>
      <c r="N382" s="1548"/>
    </row>
    <row r="383" spans="1:14" s="1549" customFormat="1">
      <c r="A383" s="1544" t="s">
        <v>2576</v>
      </c>
      <c r="B383" s="1549" t="s">
        <v>2310</v>
      </c>
      <c r="C383" s="1515">
        <f>[11]Final!C461</f>
        <v>0</v>
      </c>
      <c r="D383" s="1515">
        <f>[11]Final!D461</f>
        <v>0</v>
      </c>
      <c r="E383" s="1515">
        <f>[11]Final!E461</f>
        <v>0</v>
      </c>
      <c r="F383" s="1515">
        <f>[11]Final!F461</f>
        <v>0</v>
      </c>
      <c r="G383" s="1515">
        <f t="shared" si="65"/>
        <v>0</v>
      </c>
      <c r="H383" s="1515">
        <f t="shared" si="65"/>
        <v>0</v>
      </c>
      <c r="I383" s="1515">
        <f t="shared" si="66"/>
        <v>0</v>
      </c>
      <c r="J383" s="1516">
        <f t="shared" si="67"/>
        <v>0</v>
      </c>
      <c r="K383" s="1547"/>
      <c r="L383" s="1547"/>
      <c r="M383" s="1547"/>
      <c r="N383" s="1548"/>
    </row>
    <row r="384" spans="1:14" s="1549" customFormat="1">
      <c r="A384" s="1544" t="s">
        <v>2577</v>
      </c>
      <c r="B384" s="1549" t="s">
        <v>2312</v>
      </c>
      <c r="C384" s="1515">
        <f>[11]Final!C462</f>
        <v>0</v>
      </c>
      <c r="D384" s="1515">
        <f>[11]Final!D462</f>
        <v>0</v>
      </c>
      <c r="E384" s="1515">
        <f>[11]Final!E462</f>
        <v>0</v>
      </c>
      <c r="F384" s="1515">
        <f>[11]Final!F462</f>
        <v>0</v>
      </c>
      <c r="G384" s="1515">
        <f t="shared" si="65"/>
        <v>0</v>
      </c>
      <c r="H384" s="1515">
        <f t="shared" si="65"/>
        <v>0</v>
      </c>
      <c r="I384" s="1515">
        <f t="shared" si="66"/>
        <v>0</v>
      </c>
      <c r="J384" s="1516">
        <f t="shared" si="67"/>
        <v>0</v>
      </c>
      <c r="K384" s="1547"/>
      <c r="L384" s="1547"/>
      <c r="M384" s="1547"/>
      <c r="N384" s="1548"/>
    </row>
    <row r="385" spans="1:14" s="1549" customFormat="1">
      <c r="A385" s="1544" t="s">
        <v>2578</v>
      </c>
      <c r="B385" s="1549" t="s">
        <v>2314</v>
      </c>
      <c r="C385" s="1515">
        <f>[11]Final!C463</f>
        <v>0</v>
      </c>
      <c r="D385" s="1515">
        <f>[11]Final!D463</f>
        <v>0</v>
      </c>
      <c r="E385" s="1515">
        <f>[11]Final!E463</f>
        <v>0</v>
      </c>
      <c r="F385" s="1515">
        <f>[11]Final!F463</f>
        <v>0</v>
      </c>
      <c r="G385" s="1515">
        <f t="shared" si="65"/>
        <v>0</v>
      </c>
      <c r="H385" s="1515">
        <f t="shared" si="65"/>
        <v>0</v>
      </c>
      <c r="I385" s="1515">
        <f t="shared" si="66"/>
        <v>0</v>
      </c>
      <c r="J385" s="1516">
        <f t="shared" si="67"/>
        <v>0</v>
      </c>
      <c r="K385" s="1547"/>
      <c r="L385" s="1547"/>
      <c r="M385" s="1547"/>
      <c r="N385" s="1548"/>
    </row>
    <row r="386" spans="1:14" s="1549" customFormat="1">
      <c r="A386" s="1544" t="s">
        <v>2579</v>
      </c>
      <c r="B386" s="1549" t="s">
        <v>2252</v>
      </c>
      <c r="C386" s="1515">
        <f>[11]Final!C464</f>
        <v>0</v>
      </c>
      <c r="D386" s="1515">
        <f>[11]Final!D464</f>
        <v>0</v>
      </c>
      <c r="E386" s="1515">
        <f>[11]Final!E464</f>
        <v>0</v>
      </c>
      <c r="F386" s="1515">
        <f>[11]Final!F464</f>
        <v>0</v>
      </c>
      <c r="G386" s="1515">
        <f t="shared" si="65"/>
        <v>0</v>
      </c>
      <c r="H386" s="1515">
        <f t="shared" si="65"/>
        <v>0</v>
      </c>
      <c r="I386" s="1515">
        <f t="shared" si="66"/>
        <v>0</v>
      </c>
      <c r="J386" s="1516">
        <f t="shared" si="67"/>
        <v>0</v>
      </c>
      <c r="K386" s="1547"/>
      <c r="L386" s="1547"/>
      <c r="M386" s="1547"/>
      <c r="N386" s="1548"/>
    </row>
    <row r="387" spans="1:14" s="1549" customFormat="1">
      <c r="A387" s="1544" t="s">
        <v>2580</v>
      </c>
      <c r="B387" s="1549" t="s">
        <v>2254</v>
      </c>
      <c r="C387" s="1515">
        <f>[11]Final!C465</f>
        <v>445547</v>
      </c>
      <c r="D387" s="1515">
        <f>[11]Final!D465</f>
        <v>0</v>
      </c>
      <c r="E387" s="1515">
        <f>[11]Final!E465</f>
        <v>1500</v>
      </c>
      <c r="F387" s="1515">
        <f>[11]Final!F465</f>
        <v>0</v>
      </c>
      <c r="G387" s="1515">
        <f t="shared" si="65"/>
        <v>447047</v>
      </c>
      <c r="H387" s="1515">
        <f t="shared" si="65"/>
        <v>0</v>
      </c>
      <c r="I387" s="1515">
        <f t="shared" si="66"/>
        <v>447047</v>
      </c>
      <c r="J387" s="1516">
        <f t="shared" si="67"/>
        <v>0</v>
      </c>
      <c r="K387" s="1547"/>
      <c r="L387" s="1547"/>
      <c r="M387" s="1547"/>
      <c r="N387" s="1548"/>
    </row>
    <row r="388" spans="1:14" s="1549" customFormat="1">
      <c r="A388" s="1544" t="s">
        <v>2581</v>
      </c>
      <c r="B388" s="1549" t="s">
        <v>2256</v>
      </c>
      <c r="C388" s="1515">
        <f>[11]Final!C466</f>
        <v>0</v>
      </c>
      <c r="D388" s="1515">
        <f>[11]Final!D466</f>
        <v>0</v>
      </c>
      <c r="E388" s="1515">
        <f>[11]Final!E466</f>
        <v>0</v>
      </c>
      <c r="F388" s="1515">
        <f>[11]Final!F466</f>
        <v>0</v>
      </c>
      <c r="G388" s="1515">
        <f t="shared" si="65"/>
        <v>0</v>
      </c>
      <c r="H388" s="1515">
        <f t="shared" si="65"/>
        <v>0</v>
      </c>
      <c r="I388" s="1515">
        <f t="shared" si="66"/>
        <v>0</v>
      </c>
      <c r="J388" s="1516">
        <f t="shared" si="67"/>
        <v>0</v>
      </c>
      <c r="K388" s="1547"/>
      <c r="L388" s="1547"/>
      <c r="M388" s="1547"/>
      <c r="N388" s="1548"/>
    </row>
    <row r="389" spans="1:14" s="1549" customFormat="1">
      <c r="A389" s="1544" t="s">
        <v>2582</v>
      </c>
      <c r="B389" s="1549" t="s">
        <v>2319</v>
      </c>
      <c r="C389" s="1515">
        <f>[11]Final!C467</f>
        <v>0</v>
      </c>
      <c r="D389" s="1515">
        <f>[11]Final!D467</f>
        <v>0</v>
      </c>
      <c r="E389" s="1515">
        <f>[11]Final!E467</f>
        <v>2336</v>
      </c>
      <c r="F389" s="1515">
        <f>[11]Final!F467</f>
        <v>0</v>
      </c>
      <c r="G389" s="1515">
        <f t="shared" si="65"/>
        <v>2336</v>
      </c>
      <c r="H389" s="1515">
        <f t="shared" si="65"/>
        <v>0</v>
      </c>
      <c r="I389" s="1515">
        <f t="shared" si="66"/>
        <v>2336</v>
      </c>
      <c r="J389" s="1516">
        <f t="shared" si="67"/>
        <v>0</v>
      </c>
      <c r="K389" s="1547"/>
      <c r="L389" s="1547"/>
      <c r="M389" s="1547"/>
      <c r="N389" s="1548"/>
    </row>
    <row r="390" spans="1:14" s="1549" customFormat="1">
      <c r="A390" s="1544" t="s">
        <v>2583</v>
      </c>
      <c r="B390" s="1549" t="s">
        <v>2268</v>
      </c>
      <c r="C390" s="1515">
        <f>[11]Final!C468</f>
        <v>0</v>
      </c>
      <c r="D390" s="1515">
        <f>[11]Final!D468</f>
        <v>0</v>
      </c>
      <c r="E390" s="1515">
        <f>[11]Final!E468</f>
        <v>0</v>
      </c>
      <c r="F390" s="1515">
        <f>[11]Final!F468</f>
        <v>0</v>
      </c>
      <c r="G390" s="1515">
        <f t="shared" si="65"/>
        <v>0</v>
      </c>
      <c r="H390" s="1515">
        <f t="shared" si="65"/>
        <v>0</v>
      </c>
      <c r="I390" s="1515">
        <f t="shared" si="66"/>
        <v>0</v>
      </c>
      <c r="J390" s="1516">
        <f t="shared" si="67"/>
        <v>0</v>
      </c>
      <c r="K390" s="1547"/>
      <c r="L390" s="1547"/>
      <c r="M390" s="1547"/>
      <c r="N390" s="1548"/>
    </row>
    <row r="391" spans="1:14" s="1549" customFormat="1">
      <c r="A391" s="1544" t="s">
        <v>2584</v>
      </c>
      <c r="B391" s="1549" t="s">
        <v>2270</v>
      </c>
      <c r="C391" s="1515">
        <f>[11]Final!C469</f>
        <v>0</v>
      </c>
      <c r="D391" s="1515">
        <f>[11]Final!D469</f>
        <v>0</v>
      </c>
      <c r="E391" s="1515">
        <f>[11]Final!E469</f>
        <v>0</v>
      </c>
      <c r="F391" s="1515">
        <f>[11]Final!F469</f>
        <v>0</v>
      </c>
      <c r="G391" s="1515">
        <f t="shared" si="65"/>
        <v>0</v>
      </c>
      <c r="H391" s="1515">
        <f t="shared" si="65"/>
        <v>0</v>
      </c>
      <c r="I391" s="1515">
        <f t="shared" si="66"/>
        <v>0</v>
      </c>
      <c r="J391" s="1516">
        <f t="shared" si="67"/>
        <v>0</v>
      </c>
      <c r="K391" s="1547"/>
      <c r="L391" s="1547"/>
      <c r="M391" s="1547"/>
      <c r="N391" s="1548"/>
    </row>
    <row r="392" spans="1:14" s="1549" customFormat="1">
      <c r="A392" s="1544" t="s">
        <v>2585</v>
      </c>
      <c r="B392" s="1549" t="s">
        <v>2272</v>
      </c>
      <c r="C392" s="1515">
        <f>[11]Final!C470</f>
        <v>0</v>
      </c>
      <c r="D392" s="1515">
        <f>[11]Final!D470</f>
        <v>0</v>
      </c>
      <c r="E392" s="1515">
        <f>[11]Final!E470</f>
        <v>0</v>
      </c>
      <c r="F392" s="1515">
        <f>[11]Final!F470</f>
        <v>0</v>
      </c>
      <c r="G392" s="1515">
        <f t="shared" si="65"/>
        <v>0</v>
      </c>
      <c r="H392" s="1515">
        <f t="shared" si="65"/>
        <v>0</v>
      </c>
      <c r="I392" s="1515">
        <f t="shared" si="66"/>
        <v>0</v>
      </c>
      <c r="J392" s="1516">
        <f t="shared" si="67"/>
        <v>0</v>
      </c>
      <c r="K392" s="1547"/>
      <c r="L392" s="1547"/>
      <c r="M392" s="1547"/>
      <c r="N392" s="1548"/>
    </row>
    <row r="393" spans="1:14" s="1549" customFormat="1">
      <c r="A393" s="1544" t="s">
        <v>2586</v>
      </c>
      <c r="B393" s="1549" t="s">
        <v>2274</v>
      </c>
      <c r="C393" s="1515">
        <f>[11]Final!C471</f>
        <v>0</v>
      </c>
      <c r="D393" s="1515">
        <f>[11]Final!D471</f>
        <v>0</v>
      </c>
      <c r="E393" s="1515">
        <f>[11]Final!E471</f>
        <v>0</v>
      </c>
      <c r="F393" s="1515">
        <f>[11]Final!F471</f>
        <v>0</v>
      </c>
      <c r="G393" s="1515">
        <f t="shared" si="65"/>
        <v>0</v>
      </c>
      <c r="H393" s="1515">
        <f t="shared" si="65"/>
        <v>0</v>
      </c>
      <c r="I393" s="1515">
        <f t="shared" si="66"/>
        <v>0</v>
      </c>
      <c r="J393" s="1516">
        <f t="shared" si="67"/>
        <v>0</v>
      </c>
      <c r="K393" s="1547"/>
      <c r="L393" s="1547"/>
      <c r="M393" s="1547"/>
      <c r="N393" s="1548"/>
    </row>
    <row r="394" spans="1:14" s="1549" customFormat="1">
      <c r="A394" s="1544" t="s">
        <v>2587</v>
      </c>
      <c r="B394" s="1549" t="s">
        <v>2276</v>
      </c>
      <c r="C394" s="1515">
        <f>[11]Final!C472</f>
        <v>0</v>
      </c>
      <c r="D394" s="1515">
        <f>[11]Final!D472</f>
        <v>0</v>
      </c>
      <c r="E394" s="1515">
        <f>[11]Final!E472</f>
        <v>0</v>
      </c>
      <c r="F394" s="1515">
        <f>[11]Final!F472</f>
        <v>0</v>
      </c>
      <c r="G394" s="1515">
        <f t="shared" si="65"/>
        <v>0</v>
      </c>
      <c r="H394" s="1515">
        <f t="shared" si="65"/>
        <v>0</v>
      </c>
      <c r="I394" s="1515">
        <f t="shared" si="66"/>
        <v>0</v>
      </c>
      <c r="J394" s="1516">
        <f t="shared" si="67"/>
        <v>0</v>
      </c>
      <c r="K394" s="1547"/>
      <c r="L394" s="1547"/>
      <c r="M394" s="1547"/>
      <c r="N394" s="1548"/>
    </row>
    <row r="395" spans="1:14" s="1549" customFormat="1">
      <c r="A395" s="1544" t="s">
        <v>2588</v>
      </c>
      <c r="B395" s="1549" t="s">
        <v>2278</v>
      </c>
      <c r="C395" s="1515">
        <f>[11]Final!C473</f>
        <v>0</v>
      </c>
      <c r="D395" s="1515">
        <f>[11]Final!D473</f>
        <v>0</v>
      </c>
      <c r="E395" s="1515">
        <f>[11]Final!E473</f>
        <v>0</v>
      </c>
      <c r="F395" s="1515">
        <f>[11]Final!F473</f>
        <v>0</v>
      </c>
      <c r="G395" s="1515">
        <f t="shared" si="65"/>
        <v>0</v>
      </c>
      <c r="H395" s="1515">
        <f t="shared" si="65"/>
        <v>0</v>
      </c>
      <c r="I395" s="1515">
        <f t="shared" si="66"/>
        <v>0</v>
      </c>
      <c r="J395" s="1516">
        <f t="shared" si="67"/>
        <v>0</v>
      </c>
      <c r="K395" s="1547"/>
      <c r="L395" s="1547"/>
      <c r="M395" s="1547"/>
      <c r="N395" s="1548"/>
    </row>
    <row r="396" spans="1:14" s="1549" customFormat="1">
      <c r="A396" s="1544" t="s">
        <v>2589</v>
      </c>
      <c r="B396" s="1549" t="s">
        <v>2280</v>
      </c>
      <c r="C396" s="1515">
        <f>[11]Final!C474</f>
        <v>10451</v>
      </c>
      <c r="D396" s="1515">
        <f>[11]Final!D474</f>
        <v>0</v>
      </c>
      <c r="E396" s="1515">
        <f>[11]Final!E474</f>
        <v>0</v>
      </c>
      <c r="F396" s="1515">
        <f>[11]Final!F474</f>
        <v>0</v>
      </c>
      <c r="G396" s="1515">
        <f t="shared" si="65"/>
        <v>10451</v>
      </c>
      <c r="H396" s="1515">
        <f t="shared" si="65"/>
        <v>0</v>
      </c>
      <c r="I396" s="1515">
        <f t="shared" si="66"/>
        <v>10451</v>
      </c>
      <c r="J396" s="1516">
        <f t="shared" si="67"/>
        <v>0</v>
      </c>
      <c r="K396" s="1547"/>
      <c r="L396" s="1547"/>
      <c r="M396" s="1547"/>
      <c r="N396" s="1548"/>
    </row>
    <row r="397" spans="1:14" s="1549" customFormat="1">
      <c r="A397" s="1544" t="s">
        <v>2590</v>
      </c>
      <c r="B397" s="1549" t="s">
        <v>2282</v>
      </c>
      <c r="C397" s="1515">
        <f>[11]Final!C475</f>
        <v>0</v>
      </c>
      <c r="D397" s="1515">
        <f>[11]Final!D475</f>
        <v>0</v>
      </c>
      <c r="E397" s="1515">
        <f>[11]Final!E475</f>
        <v>0</v>
      </c>
      <c r="F397" s="1515">
        <f>[11]Final!F475</f>
        <v>0</v>
      </c>
      <c r="G397" s="1515">
        <f t="shared" si="65"/>
        <v>0</v>
      </c>
      <c r="H397" s="1515">
        <f t="shared" si="65"/>
        <v>0</v>
      </c>
      <c r="I397" s="1515">
        <f t="shared" si="66"/>
        <v>0</v>
      </c>
      <c r="J397" s="1516">
        <f t="shared" si="67"/>
        <v>0</v>
      </c>
      <c r="K397" s="1547"/>
      <c r="L397" s="1547"/>
      <c r="M397" s="1547"/>
      <c r="N397" s="1548"/>
    </row>
    <row r="398" spans="1:14" s="1549" customFormat="1">
      <c r="A398" s="1544" t="s">
        <v>2591</v>
      </c>
      <c r="B398" s="1549" t="s">
        <v>2340</v>
      </c>
      <c r="C398" s="1515">
        <f>[11]Final!C476</f>
        <v>0</v>
      </c>
      <c r="D398" s="1515">
        <f>[11]Final!D476</f>
        <v>0</v>
      </c>
      <c r="E398" s="1515">
        <f>[11]Final!E476</f>
        <v>0</v>
      </c>
      <c r="F398" s="1515">
        <f>[11]Final!F476</f>
        <v>0</v>
      </c>
      <c r="G398" s="1515">
        <f t="shared" si="65"/>
        <v>0</v>
      </c>
      <c r="H398" s="1515">
        <f t="shared" si="65"/>
        <v>0</v>
      </c>
      <c r="I398" s="1515">
        <f t="shared" si="66"/>
        <v>0</v>
      </c>
      <c r="J398" s="1516">
        <f t="shared" si="67"/>
        <v>0</v>
      </c>
      <c r="K398" s="1547"/>
      <c r="L398" s="1547"/>
      <c r="M398" s="1547"/>
      <c r="N398" s="1548"/>
    </row>
    <row r="399" spans="1:14" s="1549" customFormat="1">
      <c r="A399" s="1544" t="s">
        <v>2592</v>
      </c>
      <c r="B399" s="1549" t="s">
        <v>2342</v>
      </c>
      <c r="C399" s="1515">
        <f>[11]Final!C477</f>
        <v>0</v>
      </c>
      <c r="D399" s="1515">
        <f>[11]Final!D477</f>
        <v>0</v>
      </c>
      <c r="E399" s="1515">
        <f>[11]Final!E477</f>
        <v>0</v>
      </c>
      <c r="F399" s="1515">
        <f>[11]Final!F477</f>
        <v>0</v>
      </c>
      <c r="G399" s="1515">
        <f t="shared" si="65"/>
        <v>0</v>
      </c>
      <c r="H399" s="1515">
        <f t="shared" si="65"/>
        <v>0</v>
      </c>
      <c r="I399" s="1515">
        <f t="shared" si="66"/>
        <v>0</v>
      </c>
      <c r="J399" s="1516">
        <f t="shared" si="67"/>
        <v>0</v>
      </c>
      <c r="K399" s="1547"/>
      <c r="L399" s="1547"/>
      <c r="M399" s="1547"/>
      <c r="N399" s="1548"/>
    </row>
    <row r="400" spans="1:14" s="1549" customFormat="1">
      <c r="A400" s="1544" t="s">
        <v>2593</v>
      </c>
      <c r="B400" s="1549" t="s">
        <v>2346</v>
      </c>
      <c r="C400" s="1515">
        <f>[11]Final!C478</f>
        <v>0</v>
      </c>
      <c r="D400" s="1515">
        <f>[11]Final!D478</f>
        <v>0</v>
      </c>
      <c r="E400" s="1515">
        <f>[11]Final!E478</f>
        <v>0</v>
      </c>
      <c r="F400" s="1515">
        <f>[11]Final!F478</f>
        <v>0</v>
      </c>
      <c r="G400" s="1515">
        <f t="shared" si="65"/>
        <v>0</v>
      </c>
      <c r="H400" s="1515">
        <f t="shared" si="65"/>
        <v>0</v>
      </c>
      <c r="I400" s="1515">
        <f t="shared" si="66"/>
        <v>0</v>
      </c>
      <c r="J400" s="1516">
        <f t="shared" si="67"/>
        <v>0</v>
      </c>
      <c r="K400" s="1547"/>
      <c r="L400" s="1547"/>
      <c r="M400" s="1547"/>
      <c r="N400" s="1548"/>
    </row>
    <row r="401" spans="1:14" s="1549" customFormat="1">
      <c r="A401" s="1544" t="s">
        <v>2594</v>
      </c>
      <c r="B401" s="1549" t="s">
        <v>2344</v>
      </c>
      <c r="C401" s="1515">
        <f>[11]Final!C479</f>
        <v>25271.139999999996</v>
      </c>
      <c r="D401" s="1515">
        <f>[11]Final!D479</f>
        <v>0</v>
      </c>
      <c r="E401" s="1515">
        <f>[11]Final!E479</f>
        <v>0</v>
      </c>
      <c r="F401" s="1515">
        <f>[11]Final!F479</f>
        <v>0</v>
      </c>
      <c r="G401" s="1515">
        <f t="shared" si="65"/>
        <v>25271.139999999996</v>
      </c>
      <c r="H401" s="1515">
        <f t="shared" si="65"/>
        <v>0</v>
      </c>
      <c r="I401" s="1515">
        <f t="shared" si="66"/>
        <v>25271.139999999996</v>
      </c>
      <c r="J401" s="1516">
        <f t="shared" si="67"/>
        <v>0</v>
      </c>
      <c r="K401" s="1547"/>
      <c r="L401" s="1547"/>
      <c r="M401" s="1547"/>
      <c r="N401" s="1548"/>
    </row>
    <row r="402" spans="1:14" s="1549" customFormat="1">
      <c r="A402" s="1544" t="s">
        <v>2595</v>
      </c>
      <c r="B402" s="1549" t="s">
        <v>2321</v>
      </c>
      <c r="C402" s="1515">
        <f>[11]Final!C480</f>
        <v>59530.02</v>
      </c>
      <c r="D402" s="1515">
        <f>[11]Final!D480</f>
        <v>0</v>
      </c>
      <c r="E402" s="1515">
        <f>[11]Final!E480</f>
        <v>380</v>
      </c>
      <c r="F402" s="1515">
        <f>[11]Final!F480</f>
        <v>0</v>
      </c>
      <c r="G402" s="1515">
        <f t="shared" si="65"/>
        <v>59910.02</v>
      </c>
      <c r="H402" s="1515">
        <f t="shared" si="65"/>
        <v>0</v>
      </c>
      <c r="I402" s="1515">
        <f t="shared" si="66"/>
        <v>59910.02</v>
      </c>
      <c r="J402" s="1516">
        <f t="shared" si="67"/>
        <v>0</v>
      </c>
      <c r="K402" s="1547"/>
      <c r="L402" s="1547"/>
      <c r="M402" s="1547"/>
      <c r="N402" s="1548"/>
    </row>
    <row r="403" spans="1:14" s="1549" customFormat="1">
      <c r="A403" s="1544" t="s">
        <v>2596</v>
      </c>
      <c r="B403" s="1549" t="s">
        <v>2323</v>
      </c>
      <c r="C403" s="1515">
        <f>[11]Final!C481</f>
        <v>0</v>
      </c>
      <c r="D403" s="1515">
        <f>[11]Final!D481</f>
        <v>0</v>
      </c>
      <c r="E403" s="1515">
        <f>[11]Final!E481</f>
        <v>0</v>
      </c>
      <c r="F403" s="1515">
        <f>[11]Final!F481</f>
        <v>0</v>
      </c>
      <c r="G403" s="1515">
        <f t="shared" si="65"/>
        <v>0</v>
      </c>
      <c r="H403" s="1515">
        <f t="shared" si="65"/>
        <v>0</v>
      </c>
      <c r="I403" s="1515">
        <f t="shared" si="66"/>
        <v>0</v>
      </c>
      <c r="J403" s="1516">
        <f t="shared" si="67"/>
        <v>0</v>
      </c>
      <c r="K403" s="1547"/>
      <c r="L403" s="1547"/>
      <c r="M403" s="1547"/>
      <c r="N403" s="1548"/>
    </row>
    <row r="404" spans="1:14" s="1549" customFormat="1">
      <c r="A404" s="1544"/>
      <c r="B404" s="1521" t="s">
        <v>772</v>
      </c>
      <c r="C404" s="1515">
        <f t="shared" ref="C404:J404" si="68">SUM(C378:C403)</f>
        <v>540799.16</v>
      </c>
      <c r="D404" s="1515">
        <f t="shared" si="68"/>
        <v>0</v>
      </c>
      <c r="E404" s="1515">
        <f t="shared" si="68"/>
        <v>4216</v>
      </c>
      <c r="F404" s="1515">
        <f t="shared" si="68"/>
        <v>0</v>
      </c>
      <c r="G404" s="1515">
        <f t="shared" si="68"/>
        <v>545015.16</v>
      </c>
      <c r="H404" s="1515">
        <f t="shared" si="68"/>
        <v>0</v>
      </c>
      <c r="I404" s="1515">
        <f t="shared" si="68"/>
        <v>545015.16</v>
      </c>
      <c r="J404" s="1516">
        <f t="shared" si="68"/>
        <v>0</v>
      </c>
      <c r="K404" s="1547"/>
      <c r="L404" s="1547"/>
      <c r="M404" s="1547"/>
      <c r="N404" s="1548"/>
    </row>
    <row r="405" spans="1:14" s="1549" customFormat="1">
      <c r="A405" s="1544"/>
      <c r="B405" s="1521" t="s">
        <v>1851</v>
      </c>
      <c r="C405" s="1538">
        <f>C404-D404</f>
        <v>540799.16</v>
      </c>
      <c r="D405" s="1538"/>
      <c r="E405" s="1538">
        <f>E404-F404</f>
        <v>4216</v>
      </c>
      <c r="F405" s="1515"/>
      <c r="G405" s="1515"/>
      <c r="H405" s="1515"/>
      <c r="I405" s="1538">
        <f>I404-J404</f>
        <v>545015.16</v>
      </c>
      <c r="J405" s="1516"/>
      <c r="K405" s="1547"/>
      <c r="L405" s="1547"/>
      <c r="M405" s="1547"/>
      <c r="N405" s="1548"/>
    </row>
    <row r="406" spans="1:14" s="1549" customFormat="1">
      <c r="A406" s="1537" t="s">
        <v>1449</v>
      </c>
      <c r="B406" s="1546" t="s">
        <v>2597</v>
      </c>
      <c r="C406" s="1515"/>
      <c r="D406" s="1515"/>
      <c r="E406" s="1515"/>
      <c r="F406" s="1515"/>
      <c r="G406" s="1515"/>
      <c r="H406" s="1515"/>
      <c r="I406" s="1515"/>
      <c r="J406" s="1516"/>
      <c r="K406" s="1547"/>
      <c r="L406" s="1547"/>
      <c r="M406" s="1547"/>
      <c r="N406" s="1548"/>
    </row>
    <row r="407" spans="1:14" s="1549" customFormat="1">
      <c r="A407" s="1544" t="s">
        <v>2598</v>
      </c>
      <c r="B407" s="1549" t="s">
        <v>2599</v>
      </c>
      <c r="C407" s="1515">
        <f>[11]Final!C485</f>
        <v>2999</v>
      </c>
      <c r="D407" s="1515">
        <f>[11]Final!D485</f>
        <v>0</v>
      </c>
      <c r="E407" s="1515">
        <f>[11]Final!E485</f>
        <v>17706</v>
      </c>
      <c r="F407" s="1515">
        <f>[11]Final!F485</f>
        <v>0</v>
      </c>
      <c r="G407" s="1515">
        <f t="shared" ref="G407:H453" si="69">C407+E407</f>
        <v>20705</v>
      </c>
      <c r="H407" s="1515">
        <f t="shared" si="69"/>
        <v>0</v>
      </c>
      <c r="I407" s="1515">
        <f t="shared" ref="I407:I453" si="70">IF(G407&gt;H407,G407-H407,0)</f>
        <v>20705</v>
      </c>
      <c r="J407" s="1516">
        <f t="shared" ref="J407:J453" si="71">IF(H407&gt;G407,H407-G407,0)</f>
        <v>0</v>
      </c>
      <c r="K407" s="1547"/>
      <c r="L407" s="1547"/>
      <c r="M407" s="1547"/>
      <c r="N407" s="1548"/>
    </row>
    <row r="408" spans="1:14" s="1549" customFormat="1">
      <c r="A408" s="1544" t="s">
        <v>2600</v>
      </c>
      <c r="B408" s="1549" t="s">
        <v>2601</v>
      </c>
      <c r="C408" s="1515">
        <f>[11]Final!C486</f>
        <v>2051596.9299999997</v>
      </c>
      <c r="D408" s="1515">
        <f>[11]Final!D486</f>
        <v>0</v>
      </c>
      <c r="E408" s="1515">
        <f>[11]Final!E486</f>
        <v>62499</v>
      </c>
      <c r="F408" s="1515">
        <f>[11]Final!F486</f>
        <v>0</v>
      </c>
      <c r="G408" s="1515">
        <f t="shared" si="69"/>
        <v>2114095.9299999997</v>
      </c>
      <c r="H408" s="1515">
        <f t="shared" si="69"/>
        <v>0</v>
      </c>
      <c r="I408" s="1515">
        <f t="shared" si="70"/>
        <v>2114095.9299999997</v>
      </c>
      <c r="J408" s="1516">
        <f t="shared" si="71"/>
        <v>0</v>
      </c>
      <c r="K408" s="1547"/>
      <c r="L408" s="1547"/>
      <c r="M408" s="1547"/>
      <c r="N408" s="1548"/>
    </row>
    <row r="409" spans="1:14" s="1549" customFormat="1">
      <c r="A409" s="1571" t="s">
        <v>4220</v>
      </c>
      <c r="B409" s="1572" t="s">
        <v>4221</v>
      </c>
      <c r="C409" s="1515">
        <f>[11]Final!C487</f>
        <v>0</v>
      </c>
      <c r="D409" s="1515">
        <f>[11]Final!D487</f>
        <v>0</v>
      </c>
      <c r="E409" s="1515">
        <f>[11]Final!E487</f>
        <v>729930</v>
      </c>
      <c r="F409" s="1515">
        <f>[11]Final!F487</f>
        <v>0</v>
      </c>
      <c r="G409" s="1515">
        <f>C409+E409</f>
        <v>729930</v>
      </c>
      <c r="H409" s="1515">
        <f>D409+F409</f>
        <v>0</v>
      </c>
      <c r="I409" s="1515">
        <f>IF(G409&gt;H409,G409-H409,0)</f>
        <v>729930</v>
      </c>
      <c r="J409" s="1516">
        <f>IF(H409&gt;G409,H409-G409,0)</f>
        <v>0</v>
      </c>
      <c r="K409" s="1547"/>
      <c r="L409" s="1547"/>
      <c r="M409" s="1547"/>
      <c r="N409" s="1548"/>
    </row>
    <row r="410" spans="1:14" s="1549" customFormat="1">
      <c r="A410" s="1544" t="s">
        <v>2602</v>
      </c>
      <c r="B410" s="1549" t="s">
        <v>2603</v>
      </c>
      <c r="C410" s="1515">
        <f>[11]Final!C488</f>
        <v>0</v>
      </c>
      <c r="D410" s="1515">
        <f>[11]Final!D488</f>
        <v>0</v>
      </c>
      <c r="E410" s="1515">
        <f>[11]Final!E488</f>
        <v>0</v>
      </c>
      <c r="F410" s="1515">
        <f>[11]Final!F488</f>
        <v>0</v>
      </c>
      <c r="G410" s="1515">
        <f t="shared" si="69"/>
        <v>0</v>
      </c>
      <c r="H410" s="1515">
        <f t="shared" si="69"/>
        <v>0</v>
      </c>
      <c r="I410" s="1515">
        <f t="shared" si="70"/>
        <v>0</v>
      </c>
      <c r="J410" s="1516">
        <f t="shared" si="71"/>
        <v>0</v>
      </c>
      <c r="K410" s="1547"/>
      <c r="L410" s="1547"/>
      <c r="M410" s="1547"/>
      <c r="N410" s="1548"/>
    </row>
    <row r="411" spans="1:14" s="1549" customFormat="1">
      <c r="A411" s="1544" t="s">
        <v>2604</v>
      </c>
      <c r="B411" s="1549" t="s">
        <v>2605</v>
      </c>
      <c r="C411" s="1515">
        <f>[11]Final!C489</f>
        <v>0</v>
      </c>
      <c r="D411" s="1515">
        <f>[11]Final!D489</f>
        <v>0</v>
      </c>
      <c r="E411" s="1515">
        <f>[11]Final!E489</f>
        <v>0</v>
      </c>
      <c r="F411" s="1515">
        <f>[11]Final!F489</f>
        <v>0</v>
      </c>
      <c r="G411" s="1515">
        <f t="shared" si="69"/>
        <v>0</v>
      </c>
      <c r="H411" s="1515">
        <f t="shared" si="69"/>
        <v>0</v>
      </c>
      <c r="I411" s="1515">
        <f t="shared" si="70"/>
        <v>0</v>
      </c>
      <c r="J411" s="1516">
        <f t="shared" si="71"/>
        <v>0</v>
      </c>
      <c r="K411" s="1547"/>
      <c r="L411" s="1547"/>
      <c r="M411" s="1547"/>
      <c r="N411" s="1548"/>
    </row>
    <row r="412" spans="1:14" s="1549" customFormat="1">
      <c r="A412" s="1544" t="s">
        <v>2606</v>
      </c>
      <c r="B412" s="1549" t="s">
        <v>2607</v>
      </c>
      <c r="C412" s="1515">
        <f>[11]Final!C490</f>
        <v>0</v>
      </c>
      <c r="D412" s="1515">
        <f>[11]Final!D490</f>
        <v>0</v>
      </c>
      <c r="E412" s="1515">
        <f>[11]Final!E490</f>
        <v>0</v>
      </c>
      <c r="F412" s="1515">
        <f>[11]Final!F490</f>
        <v>0</v>
      </c>
      <c r="G412" s="1515">
        <f t="shared" si="69"/>
        <v>0</v>
      </c>
      <c r="H412" s="1515">
        <f t="shared" si="69"/>
        <v>0</v>
      </c>
      <c r="I412" s="1515">
        <f t="shared" si="70"/>
        <v>0</v>
      </c>
      <c r="J412" s="1516">
        <f t="shared" si="71"/>
        <v>0</v>
      </c>
      <c r="K412" s="1547"/>
      <c r="L412" s="1547"/>
      <c r="M412" s="1547"/>
      <c r="N412" s="1548"/>
    </row>
    <row r="413" spans="1:14" s="1549" customFormat="1">
      <c r="A413" s="1544" t="s">
        <v>2608</v>
      </c>
      <c r="B413" s="1549" t="s">
        <v>2609</v>
      </c>
      <c r="C413" s="1515">
        <f>[11]Final!C491</f>
        <v>0</v>
      </c>
      <c r="D413" s="1515">
        <f>[11]Final!D491</f>
        <v>0</v>
      </c>
      <c r="E413" s="1515">
        <f>[11]Final!E491</f>
        <v>0</v>
      </c>
      <c r="F413" s="1515">
        <f>[11]Final!F491</f>
        <v>0</v>
      </c>
      <c r="G413" s="1515">
        <f t="shared" si="69"/>
        <v>0</v>
      </c>
      <c r="H413" s="1515">
        <f t="shared" si="69"/>
        <v>0</v>
      </c>
      <c r="I413" s="1515">
        <f t="shared" si="70"/>
        <v>0</v>
      </c>
      <c r="J413" s="1516">
        <f t="shared" si="71"/>
        <v>0</v>
      </c>
      <c r="K413" s="1547"/>
      <c r="L413" s="1547"/>
      <c r="M413" s="1547"/>
      <c r="N413" s="1548"/>
    </row>
    <row r="414" spans="1:14" s="1549" customFormat="1">
      <c r="A414" s="1544" t="s">
        <v>2610</v>
      </c>
      <c r="B414" s="1549" t="s">
        <v>2611</v>
      </c>
      <c r="C414" s="1515">
        <f>[11]Final!C492</f>
        <v>0</v>
      </c>
      <c r="D414" s="1515">
        <f>[11]Final!D492</f>
        <v>0</v>
      </c>
      <c r="E414" s="1515">
        <f>[11]Final!E492</f>
        <v>0</v>
      </c>
      <c r="F414" s="1515">
        <f>[11]Final!F492</f>
        <v>0</v>
      </c>
      <c r="G414" s="1515">
        <f t="shared" si="69"/>
        <v>0</v>
      </c>
      <c r="H414" s="1515">
        <f t="shared" si="69"/>
        <v>0</v>
      </c>
      <c r="I414" s="1515">
        <f t="shared" si="70"/>
        <v>0</v>
      </c>
      <c r="J414" s="1516">
        <f t="shared" si="71"/>
        <v>0</v>
      </c>
      <c r="K414" s="1547"/>
      <c r="L414" s="1547"/>
      <c r="M414" s="1547"/>
      <c r="N414" s="1548"/>
    </row>
    <row r="415" spans="1:14" s="1549" customFormat="1">
      <c r="A415" s="1544" t="s">
        <v>2612</v>
      </c>
      <c r="B415" s="1549" t="s">
        <v>2613</v>
      </c>
      <c r="C415" s="1515">
        <f>[11]Final!C493</f>
        <v>27600.369999999995</v>
      </c>
      <c r="D415" s="1515">
        <f>[11]Final!D493</f>
        <v>0</v>
      </c>
      <c r="E415" s="1515">
        <f>[11]Final!E493</f>
        <v>0</v>
      </c>
      <c r="F415" s="1515">
        <f>[11]Final!F493</f>
        <v>0</v>
      </c>
      <c r="G415" s="1515">
        <f t="shared" si="69"/>
        <v>27600.369999999995</v>
      </c>
      <c r="H415" s="1515">
        <f t="shared" si="69"/>
        <v>0</v>
      </c>
      <c r="I415" s="1515">
        <f t="shared" si="70"/>
        <v>27600.369999999995</v>
      </c>
      <c r="J415" s="1516">
        <f t="shared" si="71"/>
        <v>0</v>
      </c>
      <c r="K415" s="1547"/>
      <c r="L415" s="1547"/>
      <c r="M415" s="1547"/>
      <c r="N415" s="1548"/>
    </row>
    <row r="416" spans="1:14" s="1549" customFormat="1">
      <c r="A416" s="1544" t="s">
        <v>2614</v>
      </c>
      <c r="B416" s="1549" t="s">
        <v>2615</v>
      </c>
      <c r="C416" s="1515">
        <f>[11]Final!C494</f>
        <v>0</v>
      </c>
      <c r="D416" s="1515">
        <f>[11]Final!D494</f>
        <v>18800</v>
      </c>
      <c r="E416" s="1515">
        <f>[11]Final!E494</f>
        <v>72300</v>
      </c>
      <c r="F416" s="1515">
        <f>[11]Final!F494</f>
        <v>0</v>
      </c>
      <c r="G416" s="1515">
        <f t="shared" si="69"/>
        <v>72300</v>
      </c>
      <c r="H416" s="1515">
        <f t="shared" si="69"/>
        <v>18800</v>
      </c>
      <c r="I416" s="1515">
        <f t="shared" si="70"/>
        <v>53500</v>
      </c>
      <c r="J416" s="1516">
        <f t="shared" si="71"/>
        <v>0</v>
      </c>
      <c r="K416" s="1547"/>
      <c r="L416" s="1547"/>
      <c r="M416" s="1547"/>
      <c r="N416" s="1548"/>
    </row>
    <row r="417" spans="1:14" s="1549" customFormat="1">
      <c r="A417" s="1544" t="s">
        <v>2616</v>
      </c>
      <c r="B417" s="1549" t="s">
        <v>2617</v>
      </c>
      <c r="C417" s="1515">
        <f>[11]Final!C495</f>
        <v>0</v>
      </c>
      <c r="D417" s="1515">
        <f>[11]Final!D495</f>
        <v>0</v>
      </c>
      <c r="E417" s="1515">
        <f>[11]Final!E495</f>
        <v>0</v>
      </c>
      <c r="F417" s="1515">
        <f>[11]Final!F495</f>
        <v>0</v>
      </c>
      <c r="G417" s="1515">
        <f t="shared" si="69"/>
        <v>0</v>
      </c>
      <c r="H417" s="1515">
        <f t="shared" si="69"/>
        <v>0</v>
      </c>
      <c r="I417" s="1515">
        <f t="shared" si="70"/>
        <v>0</v>
      </c>
      <c r="J417" s="1516">
        <f t="shared" si="71"/>
        <v>0</v>
      </c>
      <c r="K417" s="1547"/>
      <c r="L417" s="1547"/>
      <c r="M417" s="1547"/>
      <c r="N417" s="1548"/>
    </row>
    <row r="418" spans="1:14" s="1549" customFormat="1">
      <c r="A418" s="1544" t="s">
        <v>2618</v>
      </c>
      <c r="B418" s="1549" t="s">
        <v>2619</v>
      </c>
      <c r="C418" s="1515">
        <f>[11]Final!C496</f>
        <v>0</v>
      </c>
      <c r="D418" s="1515">
        <f>[11]Final!D496</f>
        <v>20190</v>
      </c>
      <c r="E418" s="1515">
        <f>[11]Final!E496</f>
        <v>0</v>
      </c>
      <c r="F418" s="1515">
        <f>[11]Final!F496</f>
        <v>0</v>
      </c>
      <c r="G418" s="1515">
        <f t="shared" si="69"/>
        <v>0</v>
      </c>
      <c r="H418" s="1515">
        <f t="shared" si="69"/>
        <v>20190</v>
      </c>
      <c r="I418" s="1515">
        <f t="shared" si="70"/>
        <v>0</v>
      </c>
      <c r="J418" s="1516">
        <f t="shared" si="71"/>
        <v>20190</v>
      </c>
      <c r="K418" s="1547"/>
      <c r="L418" s="1547"/>
      <c r="M418" s="1547"/>
      <c r="N418" s="1548"/>
    </row>
    <row r="419" spans="1:14" s="1549" customFormat="1">
      <c r="A419" s="1544" t="s">
        <v>2620</v>
      </c>
      <c r="B419" s="1570" t="s">
        <v>2621</v>
      </c>
      <c r="C419" s="1515">
        <f>[11]Final!C497</f>
        <v>140997.56</v>
      </c>
      <c r="D419" s="1515">
        <f>[11]Final!D497</f>
        <v>0</v>
      </c>
      <c r="E419" s="1515">
        <f>[11]Final!E497</f>
        <v>10000</v>
      </c>
      <c r="F419" s="1515">
        <f>[11]Final!F497</f>
        <v>0</v>
      </c>
      <c r="G419" s="1515">
        <f t="shared" si="69"/>
        <v>150997.56</v>
      </c>
      <c r="H419" s="1515">
        <f t="shared" si="69"/>
        <v>0</v>
      </c>
      <c r="I419" s="1515">
        <f t="shared" si="70"/>
        <v>150997.56</v>
      </c>
      <c r="J419" s="1516">
        <f t="shared" si="71"/>
        <v>0</v>
      </c>
      <c r="K419" s="1547"/>
      <c r="L419" s="1547"/>
      <c r="M419" s="1547"/>
      <c r="N419" s="1548"/>
    </row>
    <row r="420" spans="1:14" s="1549" customFormat="1">
      <c r="A420" s="1544" t="s">
        <v>2622</v>
      </c>
      <c r="B420" s="1570" t="s">
        <v>2623</v>
      </c>
      <c r="C420" s="1515">
        <f>[11]Final!C498</f>
        <v>0</v>
      </c>
      <c r="D420" s="1515">
        <f>[11]Final!D498</f>
        <v>0</v>
      </c>
      <c r="E420" s="1515">
        <f>[11]Final!E498</f>
        <v>50000</v>
      </c>
      <c r="F420" s="1515">
        <f>[11]Final!F498</f>
        <v>0</v>
      </c>
      <c r="G420" s="1515">
        <f t="shared" si="69"/>
        <v>50000</v>
      </c>
      <c r="H420" s="1515">
        <f t="shared" si="69"/>
        <v>0</v>
      </c>
      <c r="I420" s="1515">
        <f t="shared" si="70"/>
        <v>50000</v>
      </c>
      <c r="J420" s="1516">
        <f t="shared" si="71"/>
        <v>0</v>
      </c>
      <c r="K420" s="1547"/>
      <c r="L420" s="1547"/>
      <c r="M420" s="1547"/>
      <c r="N420" s="1548"/>
    </row>
    <row r="421" spans="1:14" s="1549" customFormat="1">
      <c r="A421" s="1544" t="s">
        <v>2624</v>
      </c>
      <c r="B421" s="1570" t="s">
        <v>2625</v>
      </c>
      <c r="C421" s="1515">
        <f>[11]Final!C499</f>
        <v>646127.97</v>
      </c>
      <c r="D421" s="1515">
        <f>[11]Final!D499</f>
        <v>0</v>
      </c>
      <c r="E421" s="1515">
        <f>[11]Final!E499</f>
        <v>0</v>
      </c>
      <c r="F421" s="1515">
        <f>[11]Final!F499</f>
        <v>0</v>
      </c>
      <c r="G421" s="1515">
        <f t="shared" si="69"/>
        <v>646127.97</v>
      </c>
      <c r="H421" s="1515">
        <f t="shared" si="69"/>
        <v>0</v>
      </c>
      <c r="I421" s="1515">
        <f t="shared" si="70"/>
        <v>646127.97</v>
      </c>
      <c r="J421" s="1516">
        <f t="shared" si="71"/>
        <v>0</v>
      </c>
      <c r="K421" s="1547"/>
      <c r="L421" s="1547"/>
      <c r="M421" s="1547"/>
      <c r="N421" s="1548"/>
    </row>
    <row r="422" spans="1:14" s="1549" customFormat="1">
      <c r="A422" s="1544" t="s">
        <v>2626</v>
      </c>
      <c r="B422" s="1570" t="s">
        <v>2627</v>
      </c>
      <c r="C422" s="1515">
        <f>[11]Final!C500</f>
        <v>0</v>
      </c>
      <c r="D422" s="1515">
        <f>[11]Final!D500</f>
        <v>222354.24000000005</v>
      </c>
      <c r="E422" s="1515">
        <f>[11]Final!E500</f>
        <v>47670</v>
      </c>
      <c r="F422" s="1515">
        <f>[11]Final!F500</f>
        <v>0</v>
      </c>
      <c r="G422" s="1515">
        <f t="shared" si="69"/>
        <v>47670</v>
      </c>
      <c r="H422" s="1515">
        <f t="shared" si="69"/>
        <v>222354.24000000005</v>
      </c>
      <c r="I422" s="1515">
        <f t="shared" si="70"/>
        <v>0</v>
      </c>
      <c r="J422" s="1516">
        <f t="shared" si="71"/>
        <v>174684.24000000005</v>
      </c>
      <c r="K422" s="1547"/>
      <c r="L422" s="1547"/>
      <c r="M422" s="1547"/>
      <c r="N422" s="1548"/>
    </row>
    <row r="423" spans="1:14" s="1549" customFormat="1">
      <c r="A423" s="1544" t="s">
        <v>2628</v>
      </c>
      <c r="B423" s="1570" t="s">
        <v>2629</v>
      </c>
      <c r="C423" s="1515">
        <f>[11]Final!C501</f>
        <v>3087641.64</v>
      </c>
      <c r="D423" s="1515">
        <f>[11]Final!D501</f>
        <v>0</v>
      </c>
      <c r="E423" s="1515">
        <f>[11]Final!E501</f>
        <v>28000</v>
      </c>
      <c r="F423" s="1515">
        <f>[11]Final!F501</f>
        <v>0</v>
      </c>
      <c r="G423" s="1515">
        <f t="shared" si="69"/>
        <v>3115641.64</v>
      </c>
      <c r="H423" s="1515">
        <f t="shared" si="69"/>
        <v>0</v>
      </c>
      <c r="I423" s="1515">
        <f t="shared" si="70"/>
        <v>3115641.64</v>
      </c>
      <c r="J423" s="1516">
        <f t="shared" si="71"/>
        <v>0</v>
      </c>
      <c r="K423" s="1547"/>
      <c r="L423" s="1547"/>
      <c r="M423" s="1547"/>
      <c r="N423" s="1548"/>
    </row>
    <row r="424" spans="1:14" s="1549" customFormat="1">
      <c r="A424" s="1544" t="s">
        <v>2630</v>
      </c>
      <c r="B424" s="1570" t="s">
        <v>2631</v>
      </c>
      <c r="C424" s="1515">
        <f>[11]Final!C502</f>
        <v>0</v>
      </c>
      <c r="D424" s="1515">
        <f>[11]Final!D502</f>
        <v>0</v>
      </c>
      <c r="E424" s="1515">
        <f>[11]Final!E502</f>
        <v>0</v>
      </c>
      <c r="F424" s="1515">
        <f>[11]Final!F502</f>
        <v>0</v>
      </c>
      <c r="G424" s="1515">
        <f t="shared" si="69"/>
        <v>0</v>
      </c>
      <c r="H424" s="1515">
        <f t="shared" si="69"/>
        <v>0</v>
      </c>
      <c r="I424" s="1515">
        <f t="shared" si="70"/>
        <v>0</v>
      </c>
      <c r="J424" s="1516">
        <f t="shared" si="71"/>
        <v>0</v>
      </c>
      <c r="K424" s="1547"/>
      <c r="L424" s="1547"/>
      <c r="M424" s="1547"/>
      <c r="N424" s="1548"/>
    </row>
    <row r="425" spans="1:14" s="1549" customFormat="1">
      <c r="A425" s="1544" t="s">
        <v>2632</v>
      </c>
      <c r="B425" s="1570" t="s">
        <v>2633</v>
      </c>
      <c r="C425" s="1515">
        <f>[11]Final!C503</f>
        <v>100</v>
      </c>
      <c r="D425" s="1515">
        <f>[11]Final!D503</f>
        <v>0</v>
      </c>
      <c r="E425" s="1515">
        <f>[11]Final!E503</f>
        <v>0</v>
      </c>
      <c r="F425" s="1515">
        <f>[11]Final!F503</f>
        <v>0</v>
      </c>
      <c r="G425" s="1515">
        <f t="shared" si="69"/>
        <v>100</v>
      </c>
      <c r="H425" s="1515">
        <f t="shared" si="69"/>
        <v>0</v>
      </c>
      <c r="I425" s="1515">
        <f t="shared" si="70"/>
        <v>100</v>
      </c>
      <c r="J425" s="1516">
        <f t="shared" si="71"/>
        <v>0</v>
      </c>
      <c r="K425" s="1547"/>
      <c r="L425" s="1547"/>
      <c r="M425" s="1547"/>
      <c r="N425" s="1548"/>
    </row>
    <row r="426" spans="1:14" s="1549" customFormat="1">
      <c r="A426" s="1544" t="s">
        <v>2634</v>
      </c>
      <c r="B426" s="1570" t="s">
        <v>2635</v>
      </c>
      <c r="C426" s="1515">
        <f>[11]Final!C504</f>
        <v>0</v>
      </c>
      <c r="D426" s="1515">
        <f>[11]Final!D504</f>
        <v>0</v>
      </c>
      <c r="E426" s="1515">
        <f>[11]Final!E504</f>
        <v>0</v>
      </c>
      <c r="F426" s="1515">
        <f>[11]Final!F504</f>
        <v>0</v>
      </c>
      <c r="G426" s="1515">
        <f t="shared" si="69"/>
        <v>0</v>
      </c>
      <c r="H426" s="1515">
        <f t="shared" si="69"/>
        <v>0</v>
      </c>
      <c r="I426" s="1515">
        <f t="shared" si="70"/>
        <v>0</v>
      </c>
      <c r="J426" s="1516">
        <f t="shared" si="71"/>
        <v>0</v>
      </c>
      <c r="K426" s="1547"/>
      <c r="L426" s="1547"/>
      <c r="M426" s="1547"/>
      <c r="N426" s="1548"/>
    </row>
    <row r="427" spans="1:14" s="1549" customFormat="1">
      <c r="A427" s="1544" t="s">
        <v>2636</v>
      </c>
      <c r="B427" s="1570" t="s">
        <v>2637</v>
      </c>
      <c r="C427" s="1515">
        <f>[11]Final!C505</f>
        <v>0</v>
      </c>
      <c r="D427" s="1515">
        <f>[11]Final!D505</f>
        <v>0</v>
      </c>
      <c r="E427" s="1515">
        <f>[11]Final!E505</f>
        <v>0</v>
      </c>
      <c r="F427" s="1515">
        <f>[11]Final!F505</f>
        <v>0</v>
      </c>
      <c r="G427" s="1515">
        <f t="shared" si="69"/>
        <v>0</v>
      </c>
      <c r="H427" s="1515">
        <f t="shared" si="69"/>
        <v>0</v>
      </c>
      <c r="I427" s="1515">
        <f t="shared" si="70"/>
        <v>0</v>
      </c>
      <c r="J427" s="1516">
        <f t="shared" si="71"/>
        <v>0</v>
      </c>
      <c r="K427" s="1547"/>
      <c r="L427" s="1547"/>
      <c r="M427" s="1547"/>
      <c r="N427" s="1548"/>
    </row>
    <row r="428" spans="1:14" s="1549" customFormat="1">
      <c r="A428" s="1544" t="s">
        <v>2638</v>
      </c>
      <c r="B428" s="1570" t="s">
        <v>2639</v>
      </c>
      <c r="C428" s="1515">
        <f>[11]Final!C506</f>
        <v>2500</v>
      </c>
      <c r="D428" s="1515">
        <f>[11]Final!D506</f>
        <v>0</v>
      </c>
      <c r="E428" s="1515">
        <f>[11]Final!E506</f>
        <v>92163</v>
      </c>
      <c r="F428" s="1515">
        <f>[11]Final!F506</f>
        <v>0</v>
      </c>
      <c r="G428" s="1515">
        <f t="shared" si="69"/>
        <v>94663</v>
      </c>
      <c r="H428" s="1515">
        <f t="shared" si="69"/>
        <v>0</v>
      </c>
      <c r="I428" s="1515">
        <f t="shared" si="70"/>
        <v>94663</v>
      </c>
      <c r="J428" s="1516">
        <f t="shared" si="71"/>
        <v>0</v>
      </c>
      <c r="K428" s="1547"/>
      <c r="L428" s="1547"/>
      <c r="M428" s="1547"/>
      <c r="N428" s="1548"/>
    </row>
    <row r="429" spans="1:14" s="1549" customFormat="1">
      <c r="A429" s="1544" t="s">
        <v>2640</v>
      </c>
      <c r="B429" s="1570" t="s">
        <v>2641</v>
      </c>
      <c r="C429" s="1515">
        <f>[11]Final!C507</f>
        <v>21292</v>
      </c>
      <c r="D429" s="1515">
        <f>[11]Final!D507</f>
        <v>0</v>
      </c>
      <c r="E429" s="1515">
        <f>[11]Final!E507</f>
        <v>59</v>
      </c>
      <c r="F429" s="1515">
        <f>[11]Final!F507</f>
        <v>0</v>
      </c>
      <c r="G429" s="1515">
        <f t="shared" si="69"/>
        <v>21351</v>
      </c>
      <c r="H429" s="1515">
        <f t="shared" si="69"/>
        <v>0</v>
      </c>
      <c r="I429" s="1515">
        <f t="shared" si="70"/>
        <v>21351</v>
      </c>
      <c r="J429" s="1516">
        <f t="shared" si="71"/>
        <v>0</v>
      </c>
      <c r="K429" s="1547"/>
      <c r="L429" s="1547"/>
      <c r="M429" s="1547"/>
      <c r="N429" s="1548"/>
    </row>
    <row r="430" spans="1:14" s="1549" customFormat="1">
      <c r="A430" s="1544" t="s">
        <v>2642</v>
      </c>
      <c r="B430" s="1570" t="s">
        <v>2643</v>
      </c>
      <c r="C430" s="1515">
        <f>[11]Final!C508</f>
        <v>0</v>
      </c>
      <c r="D430" s="1515">
        <f>[11]Final!D508</f>
        <v>0</v>
      </c>
      <c r="E430" s="1515">
        <f>[11]Final!E508</f>
        <v>1680</v>
      </c>
      <c r="F430" s="1515">
        <f>[11]Final!F508</f>
        <v>0</v>
      </c>
      <c r="G430" s="1515">
        <f t="shared" si="69"/>
        <v>1680</v>
      </c>
      <c r="H430" s="1515">
        <f t="shared" si="69"/>
        <v>0</v>
      </c>
      <c r="I430" s="1515">
        <f t="shared" si="70"/>
        <v>1680</v>
      </c>
      <c r="J430" s="1516">
        <f t="shared" si="71"/>
        <v>0</v>
      </c>
      <c r="K430" s="1547"/>
      <c r="L430" s="1547"/>
      <c r="M430" s="1547"/>
      <c r="N430" s="1548"/>
    </row>
    <row r="431" spans="1:14" s="1549" customFormat="1">
      <c r="A431" s="1544" t="s">
        <v>2644</v>
      </c>
      <c r="B431" s="1570" t="s">
        <v>2645</v>
      </c>
      <c r="C431" s="1515">
        <f>[11]Final!C509</f>
        <v>0</v>
      </c>
      <c r="D431" s="1515">
        <f>[11]Final!D509</f>
        <v>0</v>
      </c>
      <c r="E431" s="1515">
        <f>[11]Final!E509</f>
        <v>4000</v>
      </c>
      <c r="F431" s="1515">
        <f>[11]Final!F509</f>
        <v>0</v>
      </c>
      <c r="G431" s="1515">
        <f t="shared" si="69"/>
        <v>4000</v>
      </c>
      <c r="H431" s="1515">
        <f t="shared" si="69"/>
        <v>0</v>
      </c>
      <c r="I431" s="1515">
        <f t="shared" si="70"/>
        <v>4000</v>
      </c>
      <c r="J431" s="1516">
        <f t="shared" si="71"/>
        <v>0</v>
      </c>
      <c r="K431" s="1547"/>
      <c r="L431" s="1547"/>
      <c r="M431" s="1547"/>
      <c r="N431" s="1548"/>
    </row>
    <row r="432" spans="1:14" s="1549" customFormat="1">
      <c r="A432" s="1544" t="s">
        <v>2646</v>
      </c>
      <c r="B432" s="1570" t="s">
        <v>2647</v>
      </c>
      <c r="C432" s="1515">
        <f>[11]Final!C510</f>
        <v>0</v>
      </c>
      <c r="D432" s="1515">
        <f>[11]Final!D510</f>
        <v>0</v>
      </c>
      <c r="E432" s="1515">
        <f>[11]Final!E510</f>
        <v>0</v>
      </c>
      <c r="F432" s="1515">
        <f>[11]Final!F510</f>
        <v>0</v>
      </c>
      <c r="G432" s="1515">
        <f t="shared" si="69"/>
        <v>0</v>
      </c>
      <c r="H432" s="1515">
        <f t="shared" si="69"/>
        <v>0</v>
      </c>
      <c r="I432" s="1515">
        <f t="shared" si="70"/>
        <v>0</v>
      </c>
      <c r="J432" s="1516">
        <f t="shared" si="71"/>
        <v>0</v>
      </c>
      <c r="K432" s="1547"/>
      <c r="L432" s="1547"/>
      <c r="M432" s="1547"/>
      <c r="N432" s="1548"/>
    </row>
    <row r="433" spans="1:14" s="1549" customFormat="1">
      <c r="A433" s="1544" t="s">
        <v>2648</v>
      </c>
      <c r="B433" s="1570" t="s">
        <v>2649</v>
      </c>
      <c r="C433" s="1515">
        <f>[11]Final!C511</f>
        <v>59.5</v>
      </c>
      <c r="D433" s="1515">
        <f>[11]Final!D511</f>
        <v>0</v>
      </c>
      <c r="E433" s="1515">
        <f>[11]Final!E511</f>
        <v>0</v>
      </c>
      <c r="F433" s="1515">
        <f>[11]Final!F511</f>
        <v>9765</v>
      </c>
      <c r="G433" s="1515">
        <f t="shared" si="69"/>
        <v>59.5</v>
      </c>
      <c r="H433" s="1515">
        <f t="shared" si="69"/>
        <v>9765</v>
      </c>
      <c r="I433" s="1515">
        <f t="shared" si="70"/>
        <v>0</v>
      </c>
      <c r="J433" s="1516">
        <f t="shared" si="71"/>
        <v>9705.5</v>
      </c>
      <c r="K433" s="1547"/>
      <c r="L433" s="1547"/>
      <c r="M433" s="1547"/>
      <c r="N433" s="1548"/>
    </row>
    <row r="434" spans="1:14" s="1549" customFormat="1">
      <c r="A434" s="1544" t="s">
        <v>2650</v>
      </c>
      <c r="B434" s="1570" t="s">
        <v>2651</v>
      </c>
      <c r="C434" s="1515">
        <f>[11]Final!C512</f>
        <v>0</v>
      </c>
      <c r="D434" s="1515">
        <f>[11]Final!D512</f>
        <v>0</v>
      </c>
      <c r="E434" s="1515">
        <f>[11]Final!E512</f>
        <v>9765</v>
      </c>
      <c r="F434" s="1515">
        <f>[11]Final!F512</f>
        <v>0</v>
      </c>
      <c r="G434" s="1515">
        <f t="shared" si="69"/>
        <v>9765</v>
      </c>
      <c r="H434" s="1515">
        <f t="shared" si="69"/>
        <v>0</v>
      </c>
      <c r="I434" s="1515">
        <f t="shared" si="70"/>
        <v>9765</v>
      </c>
      <c r="J434" s="1516">
        <f t="shared" si="71"/>
        <v>0</v>
      </c>
      <c r="K434" s="1547"/>
      <c r="L434" s="1547"/>
      <c r="M434" s="1547"/>
      <c r="N434" s="1548"/>
    </row>
    <row r="435" spans="1:14" s="1549" customFormat="1">
      <c r="A435" s="1544" t="s">
        <v>2652</v>
      </c>
      <c r="B435" s="1570" t="s">
        <v>2653</v>
      </c>
      <c r="C435" s="1515">
        <f>[11]Final!C513</f>
        <v>0</v>
      </c>
      <c r="D435" s="1515">
        <f>[11]Final!D513</f>
        <v>0</v>
      </c>
      <c r="E435" s="1515">
        <f>[11]Final!E513</f>
        <v>0</v>
      </c>
      <c r="F435" s="1515">
        <f>[11]Final!F513</f>
        <v>0</v>
      </c>
      <c r="G435" s="1515">
        <f t="shared" si="69"/>
        <v>0</v>
      </c>
      <c r="H435" s="1515">
        <f t="shared" si="69"/>
        <v>0</v>
      </c>
      <c r="I435" s="1515">
        <f t="shared" si="70"/>
        <v>0</v>
      </c>
      <c r="J435" s="1516">
        <f t="shared" si="71"/>
        <v>0</v>
      </c>
      <c r="K435" s="1547"/>
      <c r="L435" s="1547"/>
      <c r="M435" s="1547"/>
      <c r="N435" s="1548"/>
    </row>
    <row r="436" spans="1:14" s="1549" customFormat="1">
      <c r="A436" s="1544" t="s">
        <v>2654</v>
      </c>
      <c r="B436" s="1570" t="s">
        <v>2655</v>
      </c>
      <c r="C436" s="1515">
        <f>[11]Final!C514</f>
        <v>0</v>
      </c>
      <c r="D436" s="1515">
        <f>[11]Final!D514</f>
        <v>0</v>
      </c>
      <c r="E436" s="1515">
        <f>[11]Final!E514</f>
        <v>0</v>
      </c>
      <c r="F436" s="1515">
        <f>[11]Final!F514</f>
        <v>0</v>
      </c>
      <c r="G436" s="1515">
        <f t="shared" si="69"/>
        <v>0</v>
      </c>
      <c r="H436" s="1515">
        <f t="shared" si="69"/>
        <v>0</v>
      </c>
      <c r="I436" s="1515">
        <f t="shared" si="70"/>
        <v>0</v>
      </c>
      <c r="J436" s="1516">
        <f t="shared" si="71"/>
        <v>0</v>
      </c>
      <c r="K436" s="1547"/>
      <c r="L436" s="1547"/>
      <c r="M436" s="1547"/>
      <c r="N436" s="1548"/>
    </row>
    <row r="437" spans="1:14" s="1549" customFormat="1">
      <c r="A437" s="1544" t="s">
        <v>2656</v>
      </c>
      <c r="B437" s="1570" t="s">
        <v>2657</v>
      </c>
      <c r="C437" s="1515">
        <f>[11]Final!C515</f>
        <v>3000</v>
      </c>
      <c r="D437" s="1515">
        <f>[11]Final!D515</f>
        <v>0</v>
      </c>
      <c r="E437" s="1515">
        <f>[11]Final!E515</f>
        <v>0</v>
      </c>
      <c r="F437" s="1515">
        <f>[11]Final!F515</f>
        <v>0</v>
      </c>
      <c r="G437" s="1515">
        <f t="shared" si="69"/>
        <v>3000</v>
      </c>
      <c r="H437" s="1515">
        <f t="shared" si="69"/>
        <v>0</v>
      </c>
      <c r="I437" s="1515">
        <f t="shared" si="70"/>
        <v>3000</v>
      </c>
      <c r="J437" s="1516">
        <f t="shared" si="71"/>
        <v>0</v>
      </c>
      <c r="K437" s="1547"/>
      <c r="L437" s="1547"/>
      <c r="M437" s="1547"/>
      <c r="N437" s="1548"/>
    </row>
    <row r="438" spans="1:14" s="1549" customFormat="1">
      <c r="A438" s="1544" t="s">
        <v>2658</v>
      </c>
      <c r="B438" s="1570" t="s">
        <v>2659</v>
      </c>
      <c r="C438" s="1515">
        <f>[11]Final!C516</f>
        <v>0</v>
      </c>
      <c r="D438" s="1515">
        <f>[11]Final!D516</f>
        <v>5000</v>
      </c>
      <c r="E438" s="1515">
        <f>[11]Final!E516</f>
        <v>0</v>
      </c>
      <c r="F438" s="1515">
        <f>[11]Final!F516</f>
        <v>0</v>
      </c>
      <c r="G438" s="1515">
        <f t="shared" si="69"/>
        <v>0</v>
      </c>
      <c r="H438" s="1515">
        <f t="shared" si="69"/>
        <v>5000</v>
      </c>
      <c r="I438" s="1515">
        <f t="shared" si="70"/>
        <v>0</v>
      </c>
      <c r="J438" s="1516">
        <f t="shared" si="71"/>
        <v>5000</v>
      </c>
      <c r="K438" s="1547"/>
      <c r="L438" s="1547"/>
      <c r="M438" s="1547"/>
      <c r="N438" s="1548"/>
    </row>
    <row r="439" spans="1:14" s="1549" customFormat="1">
      <c r="A439" s="1571" t="s">
        <v>4222</v>
      </c>
      <c r="B439" s="1573" t="s">
        <v>4223</v>
      </c>
      <c r="C439" s="1515">
        <f>[11]Final!C517</f>
        <v>0</v>
      </c>
      <c r="D439" s="1515">
        <f>[11]Final!D517</f>
        <v>0</v>
      </c>
      <c r="E439" s="1515">
        <f>[11]Final!E517</f>
        <v>47000</v>
      </c>
      <c r="F439" s="1515">
        <f>[11]Final!F517</f>
        <v>0</v>
      </c>
      <c r="G439" s="1515">
        <f>C439+E439</f>
        <v>47000</v>
      </c>
      <c r="H439" s="1515">
        <f>D439+F439</f>
        <v>0</v>
      </c>
      <c r="I439" s="1515">
        <f>IF(G439&gt;H439,G439-H439,0)</f>
        <v>47000</v>
      </c>
      <c r="J439" s="1516">
        <f>IF(H439&gt;G439,H439-G439,0)</f>
        <v>0</v>
      </c>
      <c r="K439" s="1547"/>
      <c r="L439" s="1547"/>
      <c r="M439" s="1547"/>
      <c r="N439" s="1548"/>
    </row>
    <row r="440" spans="1:14" s="1549" customFormat="1">
      <c r="A440" s="1544" t="s">
        <v>2660</v>
      </c>
      <c r="B440" s="1570" t="s">
        <v>2661</v>
      </c>
      <c r="C440" s="1515">
        <f>[11]Final!C518</f>
        <v>5720</v>
      </c>
      <c r="D440" s="1515">
        <f>[11]Final!D518</f>
        <v>0</v>
      </c>
      <c r="E440" s="1515">
        <f>[11]Final!E518</f>
        <v>2955</v>
      </c>
      <c r="F440" s="1515">
        <f>[11]Final!F518</f>
        <v>0</v>
      </c>
      <c r="G440" s="1515">
        <f t="shared" si="69"/>
        <v>8675</v>
      </c>
      <c r="H440" s="1515">
        <f t="shared" si="69"/>
        <v>0</v>
      </c>
      <c r="I440" s="1515">
        <f t="shared" si="70"/>
        <v>8675</v>
      </c>
      <c r="J440" s="1516">
        <f t="shared" si="71"/>
        <v>0</v>
      </c>
      <c r="K440" s="1547"/>
      <c r="L440" s="1547"/>
      <c r="M440" s="1547"/>
      <c r="N440" s="1548"/>
    </row>
    <row r="441" spans="1:14" s="1549" customFormat="1">
      <c r="A441" s="1544" t="s">
        <v>2662</v>
      </c>
      <c r="B441" s="1570" t="s">
        <v>2663</v>
      </c>
      <c r="C441" s="1515">
        <f>[11]Final!C519</f>
        <v>0</v>
      </c>
      <c r="D441" s="1515">
        <f>[11]Final!D519</f>
        <v>0</v>
      </c>
      <c r="E441" s="1515">
        <f>[11]Final!E519</f>
        <v>0</v>
      </c>
      <c r="F441" s="1515">
        <f>[11]Final!F519</f>
        <v>0</v>
      </c>
      <c r="G441" s="1515">
        <f t="shared" si="69"/>
        <v>0</v>
      </c>
      <c r="H441" s="1515">
        <f t="shared" si="69"/>
        <v>0</v>
      </c>
      <c r="I441" s="1515">
        <f t="shared" si="70"/>
        <v>0</v>
      </c>
      <c r="J441" s="1516">
        <f t="shared" si="71"/>
        <v>0</v>
      </c>
      <c r="K441" s="1547"/>
      <c r="L441" s="1547"/>
      <c r="M441" s="1547"/>
      <c r="N441" s="1548"/>
    </row>
    <row r="442" spans="1:14" s="1549" customFormat="1">
      <c r="A442" s="1544" t="s">
        <v>2664</v>
      </c>
      <c r="B442" s="1570" t="s">
        <v>2665</v>
      </c>
      <c r="C442" s="1515">
        <f>[11]Final!C520</f>
        <v>0</v>
      </c>
      <c r="D442" s="1515">
        <f>[11]Final!D520</f>
        <v>0</v>
      </c>
      <c r="E442" s="1515">
        <f>[11]Final!E520</f>
        <v>0</v>
      </c>
      <c r="F442" s="1515">
        <f>[11]Final!F520</f>
        <v>0</v>
      </c>
      <c r="G442" s="1515">
        <f t="shared" si="69"/>
        <v>0</v>
      </c>
      <c r="H442" s="1515">
        <f t="shared" si="69"/>
        <v>0</v>
      </c>
      <c r="I442" s="1515">
        <f t="shared" si="70"/>
        <v>0</v>
      </c>
      <c r="J442" s="1516">
        <f t="shared" si="71"/>
        <v>0</v>
      </c>
      <c r="K442" s="1547"/>
      <c r="L442" s="1547"/>
      <c r="M442" s="1547"/>
      <c r="N442" s="1548"/>
    </row>
    <row r="443" spans="1:14" s="1549" customFormat="1">
      <c r="A443" s="1544" t="s">
        <v>2666</v>
      </c>
      <c r="B443" s="1570" t="s">
        <v>2667</v>
      </c>
      <c r="C443" s="1515">
        <f>[11]Final!C521</f>
        <v>182666.99999999907</v>
      </c>
      <c r="D443" s="1515">
        <f>[11]Final!D521</f>
        <v>0</v>
      </c>
      <c r="E443" s="1515">
        <f>[11]Final!E521</f>
        <v>0</v>
      </c>
      <c r="F443" s="1515">
        <f>[11]Final!F521</f>
        <v>23451</v>
      </c>
      <c r="G443" s="1515">
        <f t="shared" si="69"/>
        <v>182666.99999999907</v>
      </c>
      <c r="H443" s="1515">
        <f t="shared" si="69"/>
        <v>23451</v>
      </c>
      <c r="I443" s="1515">
        <f t="shared" si="70"/>
        <v>159215.99999999907</v>
      </c>
      <c r="J443" s="1516">
        <f t="shared" si="71"/>
        <v>0</v>
      </c>
      <c r="K443" s="1547"/>
      <c r="L443" s="1547"/>
      <c r="M443" s="1547"/>
      <c r="N443" s="1548"/>
    </row>
    <row r="444" spans="1:14" s="1549" customFormat="1">
      <c r="A444" s="1544" t="s">
        <v>2668</v>
      </c>
      <c r="B444" s="1570" t="s">
        <v>2669</v>
      </c>
      <c r="C444" s="1515">
        <f>[11]Final!C522</f>
        <v>8510</v>
      </c>
      <c r="D444" s="1515">
        <f>[11]Final!D522</f>
        <v>0</v>
      </c>
      <c r="E444" s="1515">
        <f>[11]Final!E522</f>
        <v>475</v>
      </c>
      <c r="F444" s="1515">
        <f>[11]Final!F522</f>
        <v>0</v>
      </c>
      <c r="G444" s="1515">
        <f t="shared" si="69"/>
        <v>8985</v>
      </c>
      <c r="H444" s="1515">
        <f t="shared" si="69"/>
        <v>0</v>
      </c>
      <c r="I444" s="1515">
        <f t="shared" si="70"/>
        <v>8985</v>
      </c>
      <c r="J444" s="1516">
        <f t="shared" si="71"/>
        <v>0</v>
      </c>
      <c r="K444" s="1547"/>
      <c r="L444" s="1547"/>
      <c r="M444" s="1547"/>
      <c r="N444" s="1548"/>
    </row>
    <row r="445" spans="1:14" s="1549" customFormat="1">
      <c r="A445" s="1544" t="s">
        <v>2670</v>
      </c>
      <c r="B445" s="1570" t="s">
        <v>2671</v>
      </c>
      <c r="C445" s="1515">
        <f>[11]Final!C523</f>
        <v>0</v>
      </c>
      <c r="D445" s="1515">
        <f>[11]Final!D523</f>
        <v>0</v>
      </c>
      <c r="E445" s="1515">
        <f>[11]Final!E523</f>
        <v>0</v>
      </c>
      <c r="F445" s="1515">
        <f>[11]Final!F523</f>
        <v>0</v>
      </c>
      <c r="G445" s="1515">
        <f t="shared" si="69"/>
        <v>0</v>
      </c>
      <c r="H445" s="1515">
        <f t="shared" si="69"/>
        <v>0</v>
      </c>
      <c r="I445" s="1515">
        <f t="shared" si="70"/>
        <v>0</v>
      </c>
      <c r="J445" s="1516">
        <f t="shared" si="71"/>
        <v>0</v>
      </c>
      <c r="K445" s="1547"/>
      <c r="L445" s="1547"/>
      <c r="M445" s="1547"/>
      <c r="N445" s="1548"/>
    </row>
    <row r="446" spans="1:14" s="1549" customFormat="1">
      <c r="A446" s="1544" t="s">
        <v>2672</v>
      </c>
      <c r="B446" s="1570" t="s">
        <v>2673</v>
      </c>
      <c r="C446" s="1515">
        <f>[11]Final!C524</f>
        <v>0</v>
      </c>
      <c r="D446" s="1515">
        <f>[11]Final!D524</f>
        <v>265892.00000000006</v>
      </c>
      <c r="E446" s="1515">
        <f>[11]Final!E524</f>
        <v>0</v>
      </c>
      <c r="F446" s="1515">
        <f>[11]Final!F524</f>
        <v>8316</v>
      </c>
      <c r="G446" s="1515">
        <f t="shared" si="69"/>
        <v>0</v>
      </c>
      <c r="H446" s="1515">
        <f t="shared" si="69"/>
        <v>274208.00000000006</v>
      </c>
      <c r="I446" s="1515">
        <f t="shared" si="70"/>
        <v>0</v>
      </c>
      <c r="J446" s="1516">
        <f t="shared" si="71"/>
        <v>274208.00000000006</v>
      </c>
      <c r="K446" s="1547"/>
      <c r="L446" s="1547"/>
      <c r="M446" s="1547"/>
      <c r="N446" s="1548"/>
    </row>
    <row r="447" spans="1:14" s="1549" customFormat="1">
      <c r="A447" s="1574" t="s">
        <v>4224</v>
      </c>
      <c r="B447" s="1575" t="s">
        <v>2673</v>
      </c>
      <c r="C447" s="1576">
        <f>[11]Final!C525</f>
        <v>0</v>
      </c>
      <c r="D447" s="1576">
        <f>[11]Final!D525</f>
        <v>0</v>
      </c>
      <c r="E447" s="1576">
        <f>[11]Final!E525</f>
        <v>1487724957.0714998</v>
      </c>
      <c r="F447" s="1576">
        <f>[11]Final!F525</f>
        <v>0</v>
      </c>
      <c r="G447" s="1576">
        <f t="shared" si="69"/>
        <v>1487724957.0714998</v>
      </c>
      <c r="H447" s="1576">
        <f t="shared" si="69"/>
        <v>0</v>
      </c>
      <c r="I447" s="1576">
        <f t="shared" si="70"/>
        <v>1487724957.0714998</v>
      </c>
      <c r="J447" s="1577">
        <f t="shared" si="71"/>
        <v>0</v>
      </c>
      <c r="K447" s="1547"/>
      <c r="L447" s="1547"/>
      <c r="M447" s="1547"/>
      <c r="N447" s="1548"/>
    </row>
    <row r="448" spans="1:14" s="1549" customFormat="1">
      <c r="A448" s="1571" t="s">
        <v>4225</v>
      </c>
      <c r="B448" s="1573" t="s">
        <v>4226</v>
      </c>
      <c r="C448" s="1515">
        <f>[11]Final!C526</f>
        <v>0</v>
      </c>
      <c r="D448" s="1515">
        <f>[11]Final!D526</f>
        <v>0</v>
      </c>
      <c r="E448" s="1515">
        <f>[11]Final!E526</f>
        <v>21039379.399999999</v>
      </c>
      <c r="F448" s="1515">
        <f>[11]Final!F526</f>
        <v>0</v>
      </c>
      <c r="G448" s="1515">
        <f t="shared" si="69"/>
        <v>21039379.399999999</v>
      </c>
      <c r="H448" s="1515">
        <f t="shared" si="69"/>
        <v>0</v>
      </c>
      <c r="I448" s="1515">
        <f>IF(G448&gt;H448,G448-H448,0)</f>
        <v>21039379.399999999</v>
      </c>
      <c r="J448" s="1516">
        <f>IF(H448&gt;G448,H448-G448,0)</f>
        <v>0</v>
      </c>
      <c r="K448" s="1547"/>
      <c r="L448" s="1547"/>
      <c r="M448" s="1547"/>
      <c r="N448" s="1548"/>
    </row>
    <row r="449" spans="1:14" s="1549" customFormat="1">
      <c r="A449" s="1571" t="s">
        <v>4227</v>
      </c>
      <c r="B449" s="1573" t="s">
        <v>1272</v>
      </c>
      <c r="C449" s="1515">
        <f>[11]Final!C527</f>
        <v>0</v>
      </c>
      <c r="D449" s="1515">
        <f>[11]Final!D527</f>
        <v>0</v>
      </c>
      <c r="E449" s="1515">
        <f>[11]Final!E527</f>
        <v>10084774.17</v>
      </c>
      <c r="F449" s="1515">
        <f>[11]Final!F527</f>
        <v>0</v>
      </c>
      <c r="G449" s="1515">
        <f t="shared" si="69"/>
        <v>10084774.17</v>
      </c>
      <c r="H449" s="1515">
        <f t="shared" si="69"/>
        <v>0</v>
      </c>
      <c r="I449" s="1515">
        <f>IF(G449&gt;H449,G449-H449,0)</f>
        <v>10084774.17</v>
      </c>
      <c r="J449" s="1516">
        <f>IF(H449&gt;G449,H449-G449,0)</f>
        <v>0</v>
      </c>
      <c r="K449" s="1547"/>
      <c r="L449" s="1547"/>
      <c r="M449" s="1547"/>
      <c r="N449" s="1548"/>
    </row>
    <row r="450" spans="1:14" s="1549" customFormat="1">
      <c r="A450" s="1571" t="s">
        <v>4228</v>
      </c>
      <c r="B450" s="1573" t="s">
        <v>4229</v>
      </c>
      <c r="C450" s="1515">
        <f>[11]Final!C528</f>
        <v>0</v>
      </c>
      <c r="D450" s="1515">
        <f>[11]Final!D528</f>
        <v>0</v>
      </c>
      <c r="E450" s="1515">
        <f>[11]Final!E528</f>
        <v>8865958</v>
      </c>
      <c r="F450" s="1515">
        <f>[11]Final!F528</f>
        <v>0</v>
      </c>
      <c r="G450" s="1515">
        <f t="shared" si="69"/>
        <v>8865958</v>
      </c>
      <c r="H450" s="1515">
        <f t="shared" si="69"/>
        <v>0</v>
      </c>
      <c r="I450" s="1515">
        <f>IF(G450&gt;H450,G450-H450,0)</f>
        <v>8865958</v>
      </c>
      <c r="J450" s="1516">
        <f>IF(H450&gt;G450,H450-G450,0)</f>
        <v>0</v>
      </c>
      <c r="K450" s="1547"/>
      <c r="L450" s="1547"/>
      <c r="M450" s="1547"/>
      <c r="N450" s="1548"/>
    </row>
    <row r="451" spans="1:14" s="1549" customFormat="1">
      <c r="A451" s="1571" t="s">
        <v>4230</v>
      </c>
      <c r="B451" s="1573" t="s">
        <v>4231</v>
      </c>
      <c r="C451" s="1515">
        <f>[11]Final!C529</f>
        <v>0</v>
      </c>
      <c r="D451" s="1515">
        <f>[11]Final!D529</f>
        <v>0</v>
      </c>
      <c r="E451" s="1515">
        <f>[11]Final!E529</f>
        <v>6147224</v>
      </c>
      <c r="F451" s="1515">
        <f>[11]Final!F529</f>
        <v>0</v>
      </c>
      <c r="G451" s="1515">
        <f t="shared" si="69"/>
        <v>6147224</v>
      </c>
      <c r="H451" s="1515">
        <f t="shared" si="69"/>
        <v>0</v>
      </c>
      <c r="I451" s="1515">
        <f>IF(G451&gt;H451,G451-H451,0)</f>
        <v>6147224</v>
      </c>
      <c r="J451" s="1516">
        <f>IF(H451&gt;G451,H451-G451,0)</f>
        <v>0</v>
      </c>
      <c r="K451" s="1547"/>
      <c r="L451" s="1547"/>
      <c r="M451" s="1547"/>
      <c r="N451" s="1548"/>
    </row>
    <row r="452" spans="1:14" s="1549" customFormat="1">
      <c r="A452" s="1544" t="s">
        <v>2674</v>
      </c>
      <c r="B452" s="1570" t="s">
        <v>2675</v>
      </c>
      <c r="C452" s="1515">
        <f>[11]Final!C530</f>
        <v>0</v>
      </c>
      <c r="D452" s="1515">
        <f>[11]Final!D530</f>
        <v>0</v>
      </c>
      <c r="E452" s="1515">
        <f>[11]Final!E530</f>
        <v>0</v>
      </c>
      <c r="F452" s="1515">
        <f>[11]Final!F530</f>
        <v>0</v>
      </c>
      <c r="G452" s="1515">
        <f t="shared" si="69"/>
        <v>0</v>
      </c>
      <c r="H452" s="1515">
        <f t="shared" si="69"/>
        <v>0</v>
      </c>
      <c r="I452" s="1515">
        <f t="shared" si="70"/>
        <v>0</v>
      </c>
      <c r="J452" s="1516">
        <f t="shared" si="71"/>
        <v>0</v>
      </c>
      <c r="K452" s="1547"/>
      <c r="L452" s="1547"/>
      <c r="M452" s="1547"/>
      <c r="N452" s="1548"/>
    </row>
    <row r="453" spans="1:14" s="1549" customFormat="1">
      <c r="A453" s="1544" t="s">
        <v>2676</v>
      </c>
      <c r="B453" s="1570" t="s">
        <v>2217</v>
      </c>
      <c r="C453" s="1515">
        <f>[11]Final!C531</f>
        <v>0</v>
      </c>
      <c r="D453" s="1515">
        <f>[11]Final!D531</f>
        <v>35700</v>
      </c>
      <c r="E453" s="1515">
        <f>[11]Final!E531</f>
        <v>173174</v>
      </c>
      <c r="F453" s="1515">
        <f>[11]Final!F531</f>
        <v>0</v>
      </c>
      <c r="G453" s="1515">
        <f t="shared" si="69"/>
        <v>173174</v>
      </c>
      <c r="H453" s="1515">
        <f t="shared" si="69"/>
        <v>35700</v>
      </c>
      <c r="I453" s="1515">
        <f t="shared" si="70"/>
        <v>137474</v>
      </c>
      <c r="J453" s="1516">
        <f t="shared" si="71"/>
        <v>0</v>
      </c>
      <c r="K453" s="1547"/>
      <c r="L453" s="1547"/>
      <c r="M453" s="1547"/>
      <c r="N453" s="1548"/>
    </row>
    <row r="454" spans="1:14" s="1549" customFormat="1">
      <c r="A454" s="1544"/>
      <c r="B454" s="1521" t="s">
        <v>772</v>
      </c>
      <c r="C454" s="1515">
        <f t="shared" ref="C454:J454" si="72">SUM(C407:C453)</f>
        <v>6180811.9699999997</v>
      </c>
      <c r="D454" s="1515">
        <f t="shared" si="72"/>
        <v>567936.24000000011</v>
      </c>
      <c r="E454" s="1515">
        <f t="shared" si="72"/>
        <v>1535211668.6415</v>
      </c>
      <c r="F454" s="1515">
        <f t="shared" si="72"/>
        <v>41532</v>
      </c>
      <c r="G454" s="1515">
        <f t="shared" si="72"/>
        <v>1541392480.6115</v>
      </c>
      <c r="H454" s="1515">
        <f t="shared" si="72"/>
        <v>609468.24000000011</v>
      </c>
      <c r="I454" s="1515">
        <f>SUM(I407:I453)</f>
        <v>1541266800.1115</v>
      </c>
      <c r="J454" s="1516">
        <f t="shared" si="72"/>
        <v>483787.74000000011</v>
      </c>
      <c r="K454" s="1547"/>
      <c r="L454" s="1547"/>
      <c r="M454" s="1547"/>
      <c r="N454" s="1548"/>
    </row>
    <row r="455" spans="1:14" s="1549" customFormat="1">
      <c r="A455" s="1544"/>
      <c r="B455" s="1521" t="s">
        <v>1851</v>
      </c>
      <c r="C455" s="1538">
        <f>C454-D454</f>
        <v>5612875.7299999995</v>
      </c>
      <c r="D455" s="1538"/>
      <c r="E455" s="1538">
        <f>E454-F454</f>
        <v>1535170136.6415</v>
      </c>
      <c r="F455" s="1515"/>
      <c r="G455" s="1515"/>
      <c r="H455" s="1515"/>
      <c r="I455" s="1538">
        <f>I454-J454</f>
        <v>1540783012.3715</v>
      </c>
      <c r="J455" s="1516"/>
      <c r="K455" s="1547"/>
      <c r="L455" s="1547"/>
      <c r="M455" s="1547"/>
      <c r="N455" s="1548"/>
    </row>
    <row r="456" spans="1:14" s="1549" customFormat="1">
      <c r="A456" s="1537" t="s">
        <v>2677</v>
      </c>
      <c r="B456" s="1546" t="s">
        <v>2678</v>
      </c>
      <c r="C456" s="1515"/>
      <c r="D456" s="1515"/>
      <c r="E456" s="1515"/>
      <c r="F456" s="1515"/>
      <c r="G456" s="1515"/>
      <c r="H456" s="1515"/>
      <c r="I456" s="1515"/>
      <c r="J456" s="1516"/>
      <c r="K456" s="1547"/>
      <c r="L456" s="1547"/>
      <c r="M456" s="1547"/>
      <c r="N456" s="1548"/>
    </row>
    <row r="457" spans="1:14" s="1549" customFormat="1">
      <c r="A457" s="1544" t="s">
        <v>2679</v>
      </c>
      <c r="B457" s="1570" t="s">
        <v>2236</v>
      </c>
      <c r="C457" s="1515">
        <f>[11]Final!C535</f>
        <v>89592.81</v>
      </c>
      <c r="D457" s="1515">
        <f>[11]Final!D535</f>
        <v>0</v>
      </c>
      <c r="E457" s="1515">
        <f>[11]Final!E535</f>
        <v>0</v>
      </c>
      <c r="F457" s="1515">
        <f>[11]Final!F535</f>
        <v>0</v>
      </c>
      <c r="G457" s="1515">
        <f t="shared" ref="G457:H468" si="73">C457+E457</f>
        <v>89592.81</v>
      </c>
      <c r="H457" s="1515">
        <f t="shared" si="73"/>
        <v>0</v>
      </c>
      <c r="I457" s="1515">
        <f t="shared" ref="I457:I468" si="74">IF(G457&gt;H457,G457-H457,0)</f>
        <v>89592.81</v>
      </c>
      <c r="J457" s="1516">
        <f t="shared" ref="J457:J468" si="75">IF(H457&gt;G457,H457-G457,0)</f>
        <v>0</v>
      </c>
      <c r="K457" s="1547"/>
      <c r="L457" s="1547"/>
      <c r="M457" s="1547"/>
      <c r="N457" s="1548"/>
    </row>
    <row r="458" spans="1:14" s="1549" customFormat="1">
      <c r="A458" s="1544" t="s">
        <v>2680</v>
      </c>
      <c r="B458" s="1549" t="s">
        <v>2302</v>
      </c>
      <c r="C458" s="1515">
        <f>[11]Final!C536</f>
        <v>37646011.24999997</v>
      </c>
      <c r="D458" s="1515">
        <f>[11]Final!D536</f>
        <v>0</v>
      </c>
      <c r="E458" s="1515">
        <f>[11]Final!E536</f>
        <v>0</v>
      </c>
      <c r="F458" s="1515">
        <f>[11]Final!F536</f>
        <v>0</v>
      </c>
      <c r="G458" s="1515">
        <f t="shared" si="73"/>
        <v>37646011.24999997</v>
      </c>
      <c r="H458" s="1515">
        <f t="shared" si="73"/>
        <v>0</v>
      </c>
      <c r="I458" s="1515">
        <f t="shared" si="74"/>
        <v>37646011.24999997</v>
      </c>
      <c r="J458" s="1516">
        <f t="shared" si="75"/>
        <v>0</v>
      </c>
      <c r="K458" s="1547"/>
      <c r="L458" s="1547"/>
      <c r="M458" s="1547"/>
      <c r="N458" s="1548"/>
    </row>
    <row r="459" spans="1:14" s="1549" customFormat="1">
      <c r="A459" s="1544" t="s">
        <v>2681</v>
      </c>
      <c r="B459" s="1549" t="s">
        <v>2304</v>
      </c>
      <c r="C459" s="1515">
        <f>[11]Final!C537</f>
        <v>13528865.679999996</v>
      </c>
      <c r="D459" s="1515">
        <f>[11]Final!D537</f>
        <v>0</v>
      </c>
      <c r="E459" s="1515">
        <f>[11]Final!E537</f>
        <v>0</v>
      </c>
      <c r="F459" s="1515">
        <f>[11]Final!F537</f>
        <v>0</v>
      </c>
      <c r="G459" s="1515">
        <f t="shared" si="73"/>
        <v>13528865.679999996</v>
      </c>
      <c r="H459" s="1515">
        <f t="shared" si="73"/>
        <v>0</v>
      </c>
      <c r="I459" s="1515">
        <f t="shared" si="74"/>
        <v>13528865.679999996</v>
      </c>
      <c r="J459" s="1516">
        <f t="shared" si="75"/>
        <v>0</v>
      </c>
      <c r="K459" s="1547"/>
      <c r="L459" s="1547"/>
      <c r="M459" s="1547"/>
      <c r="N459" s="1548"/>
    </row>
    <row r="460" spans="1:14" s="1549" customFormat="1">
      <c r="A460" s="1544" t="s">
        <v>2682</v>
      </c>
      <c r="B460" s="1549" t="s">
        <v>2306</v>
      </c>
      <c r="C460" s="1515">
        <f>[11]Final!C538</f>
        <v>30283109.889999997</v>
      </c>
      <c r="D460" s="1515">
        <f>[11]Final!D538</f>
        <v>0</v>
      </c>
      <c r="E460" s="1515">
        <f>[11]Final!E538</f>
        <v>0</v>
      </c>
      <c r="F460" s="1515">
        <f>[11]Final!F538</f>
        <v>0</v>
      </c>
      <c r="G460" s="1515">
        <f t="shared" si="73"/>
        <v>30283109.889999997</v>
      </c>
      <c r="H460" s="1515">
        <f t="shared" si="73"/>
        <v>0</v>
      </c>
      <c r="I460" s="1515">
        <f t="shared" si="74"/>
        <v>30283109.889999997</v>
      </c>
      <c r="J460" s="1516">
        <f t="shared" si="75"/>
        <v>0</v>
      </c>
      <c r="K460" s="1547"/>
      <c r="L460" s="1547"/>
      <c r="M460" s="1547"/>
      <c r="N460" s="1548"/>
    </row>
    <row r="461" spans="1:14" s="1549" customFormat="1">
      <c r="A461" s="1544" t="s">
        <v>2683</v>
      </c>
      <c r="B461" s="1549" t="s">
        <v>2308</v>
      </c>
      <c r="C461" s="1515">
        <f>[11]Final!C539</f>
        <v>54921.54</v>
      </c>
      <c r="D461" s="1515">
        <f>[11]Final!D539</f>
        <v>0</v>
      </c>
      <c r="E461" s="1515">
        <f>[11]Final!E539</f>
        <v>0</v>
      </c>
      <c r="F461" s="1515">
        <f>[11]Final!F539</f>
        <v>0</v>
      </c>
      <c r="G461" s="1515">
        <f t="shared" si="73"/>
        <v>54921.54</v>
      </c>
      <c r="H461" s="1515">
        <f t="shared" si="73"/>
        <v>0</v>
      </c>
      <c r="I461" s="1515">
        <f t="shared" si="74"/>
        <v>54921.54</v>
      </c>
      <c r="J461" s="1516">
        <f t="shared" si="75"/>
        <v>0</v>
      </c>
      <c r="K461" s="1547"/>
      <c r="L461" s="1547"/>
      <c r="M461" s="1547"/>
      <c r="N461" s="1548"/>
    </row>
    <row r="462" spans="1:14" s="1549" customFormat="1">
      <c r="A462" s="1544" t="s">
        <v>2684</v>
      </c>
      <c r="B462" s="1549" t="s">
        <v>2310</v>
      </c>
      <c r="C462" s="1515">
        <f>[11]Final!C540</f>
        <v>0</v>
      </c>
      <c r="D462" s="1515">
        <f>[11]Final!D540</f>
        <v>4669614.57</v>
      </c>
      <c r="E462" s="1515">
        <f>[11]Final!E540</f>
        <v>0</v>
      </c>
      <c r="F462" s="1515">
        <f>[11]Final!F540</f>
        <v>0</v>
      </c>
      <c r="G462" s="1515">
        <f t="shared" si="73"/>
        <v>0</v>
      </c>
      <c r="H462" s="1515">
        <f t="shared" si="73"/>
        <v>4669614.57</v>
      </c>
      <c r="I462" s="1515">
        <f t="shared" si="74"/>
        <v>0</v>
      </c>
      <c r="J462" s="1516">
        <f t="shared" si="75"/>
        <v>4669614.57</v>
      </c>
      <c r="K462" s="1547"/>
      <c r="L462" s="1547"/>
      <c r="M462" s="1547"/>
      <c r="N462" s="1548"/>
    </row>
    <row r="463" spans="1:14" s="1549" customFormat="1">
      <c r="A463" s="1544" t="s">
        <v>2685</v>
      </c>
      <c r="B463" s="1549" t="s">
        <v>2312</v>
      </c>
      <c r="C463" s="1515">
        <f>[11]Final!C541</f>
        <v>0</v>
      </c>
      <c r="D463" s="1515">
        <f>[11]Final!D541</f>
        <v>0</v>
      </c>
      <c r="E463" s="1515">
        <f>[11]Final!E541</f>
        <v>0</v>
      </c>
      <c r="F463" s="1515">
        <f>[11]Final!F541</f>
        <v>0</v>
      </c>
      <c r="G463" s="1515">
        <f t="shared" si="73"/>
        <v>0</v>
      </c>
      <c r="H463" s="1515">
        <f t="shared" si="73"/>
        <v>0</v>
      </c>
      <c r="I463" s="1515">
        <f t="shared" si="74"/>
        <v>0</v>
      </c>
      <c r="J463" s="1516">
        <f t="shared" si="75"/>
        <v>0</v>
      </c>
      <c r="K463" s="1547"/>
      <c r="L463" s="1547"/>
      <c r="M463" s="1547"/>
      <c r="N463" s="1548"/>
    </row>
    <row r="464" spans="1:14" s="1549" customFormat="1">
      <c r="A464" s="1544" t="s">
        <v>2686</v>
      </c>
      <c r="B464" s="1549" t="s">
        <v>2687</v>
      </c>
      <c r="C464" s="1515">
        <f>[11]Final!C542</f>
        <v>0</v>
      </c>
      <c r="D464" s="1515">
        <f>[11]Final!D542</f>
        <v>0</v>
      </c>
      <c r="E464" s="1515">
        <f>[11]Final!E542</f>
        <v>0</v>
      </c>
      <c r="F464" s="1515">
        <f>[11]Final!F542</f>
        <v>0</v>
      </c>
      <c r="G464" s="1515">
        <f t="shared" si="73"/>
        <v>0</v>
      </c>
      <c r="H464" s="1515">
        <f t="shared" si="73"/>
        <v>0</v>
      </c>
      <c r="I464" s="1515">
        <f t="shared" si="74"/>
        <v>0</v>
      </c>
      <c r="J464" s="1516">
        <f t="shared" si="75"/>
        <v>0</v>
      </c>
      <c r="K464" s="1547"/>
      <c r="L464" s="1547"/>
      <c r="M464" s="1547"/>
      <c r="N464" s="1548"/>
    </row>
    <row r="465" spans="1:14" s="1549" customFormat="1">
      <c r="A465" s="1544" t="s">
        <v>2688</v>
      </c>
      <c r="B465" s="1549" t="s">
        <v>2689</v>
      </c>
      <c r="C465" s="1515">
        <f>[11]Final!C543</f>
        <v>0</v>
      </c>
      <c r="D465" s="1515">
        <f>[11]Final!D543</f>
        <v>0</v>
      </c>
      <c r="E465" s="1515">
        <f>[11]Final!E543</f>
        <v>0</v>
      </c>
      <c r="F465" s="1515">
        <f>[11]Final!F543</f>
        <v>0</v>
      </c>
      <c r="G465" s="1515">
        <f t="shared" si="73"/>
        <v>0</v>
      </c>
      <c r="H465" s="1515">
        <f t="shared" si="73"/>
        <v>0</v>
      </c>
      <c r="I465" s="1515">
        <f t="shared" si="74"/>
        <v>0</v>
      </c>
      <c r="J465" s="1516">
        <f t="shared" si="75"/>
        <v>0</v>
      </c>
      <c r="K465" s="1547"/>
      <c r="L465" s="1547"/>
      <c r="M465" s="1547"/>
      <c r="N465" s="1548"/>
    </row>
    <row r="466" spans="1:14" s="1549" customFormat="1">
      <c r="A466" s="1544" t="s">
        <v>2690</v>
      </c>
      <c r="B466" s="1549" t="s">
        <v>2691</v>
      </c>
      <c r="C466" s="1515">
        <f>[11]Final!C544</f>
        <v>306407.44</v>
      </c>
      <c r="D466" s="1515">
        <f>[11]Final!D544</f>
        <v>0</v>
      </c>
      <c r="E466" s="1515">
        <f>[11]Final!E544</f>
        <v>0</v>
      </c>
      <c r="F466" s="1515">
        <f>[11]Final!F544</f>
        <v>0</v>
      </c>
      <c r="G466" s="1515">
        <f t="shared" si="73"/>
        <v>306407.44</v>
      </c>
      <c r="H466" s="1515">
        <f t="shared" si="73"/>
        <v>0</v>
      </c>
      <c r="I466" s="1515">
        <f t="shared" si="74"/>
        <v>306407.44</v>
      </c>
      <c r="J466" s="1516">
        <f t="shared" si="75"/>
        <v>0</v>
      </c>
      <c r="K466" s="1547"/>
      <c r="L466" s="1547"/>
      <c r="M466" s="1547"/>
      <c r="N466" s="1548"/>
    </row>
    <row r="467" spans="1:14" s="1549" customFormat="1">
      <c r="A467" s="1544" t="s">
        <v>2692</v>
      </c>
      <c r="B467" s="1549" t="s">
        <v>2276</v>
      </c>
      <c r="C467" s="1515">
        <f>[11]Final!C545</f>
        <v>0</v>
      </c>
      <c r="D467" s="1515">
        <f>[11]Final!D545</f>
        <v>0</v>
      </c>
      <c r="E467" s="1515">
        <f>[11]Final!E545</f>
        <v>0</v>
      </c>
      <c r="F467" s="1515">
        <f>[11]Final!F545</f>
        <v>0</v>
      </c>
      <c r="G467" s="1515">
        <f t="shared" si="73"/>
        <v>0</v>
      </c>
      <c r="H467" s="1515">
        <f t="shared" si="73"/>
        <v>0</v>
      </c>
      <c r="I467" s="1515">
        <f t="shared" si="74"/>
        <v>0</v>
      </c>
      <c r="J467" s="1516">
        <f t="shared" si="75"/>
        <v>0</v>
      </c>
      <c r="K467" s="1547"/>
      <c r="L467" s="1547"/>
      <c r="M467" s="1547"/>
      <c r="N467" s="1548"/>
    </row>
    <row r="468" spans="1:14" s="1549" customFormat="1">
      <c r="A468" s="1544" t="s">
        <v>2693</v>
      </c>
      <c r="B468" s="1549" t="s">
        <v>2278</v>
      </c>
      <c r="C468" s="1515">
        <f>[11]Final!C546</f>
        <v>0</v>
      </c>
      <c r="D468" s="1515">
        <f>[11]Final!D546</f>
        <v>0</v>
      </c>
      <c r="E468" s="1515">
        <f>[11]Final!E546</f>
        <v>0</v>
      </c>
      <c r="F468" s="1515">
        <f>[11]Final!F546</f>
        <v>0</v>
      </c>
      <c r="G468" s="1515">
        <f t="shared" si="73"/>
        <v>0</v>
      </c>
      <c r="H468" s="1515">
        <f t="shared" si="73"/>
        <v>0</v>
      </c>
      <c r="I468" s="1515">
        <f t="shared" si="74"/>
        <v>0</v>
      </c>
      <c r="J468" s="1516">
        <f t="shared" si="75"/>
        <v>0</v>
      </c>
      <c r="K468" s="1547"/>
      <c r="L468" s="1547"/>
      <c r="M468" s="1547"/>
      <c r="N468" s="1548"/>
    </row>
    <row r="469" spans="1:14" s="1549" customFormat="1">
      <c r="A469" s="1544"/>
      <c r="B469" s="1521" t="s">
        <v>772</v>
      </c>
      <c r="C469" s="1515">
        <f t="shared" ref="C469:J469" si="76">SUM(C457:C468)</f>
        <v>81908908.60999997</v>
      </c>
      <c r="D469" s="1515">
        <f t="shared" si="76"/>
        <v>4669614.57</v>
      </c>
      <c r="E469" s="1515">
        <f t="shared" si="76"/>
        <v>0</v>
      </c>
      <c r="F469" s="1515">
        <f t="shared" si="76"/>
        <v>0</v>
      </c>
      <c r="G469" s="1515">
        <f t="shared" si="76"/>
        <v>81908908.60999997</v>
      </c>
      <c r="H469" s="1515">
        <f t="shared" si="76"/>
        <v>4669614.57</v>
      </c>
      <c r="I469" s="1515">
        <f t="shared" si="76"/>
        <v>81908908.60999997</v>
      </c>
      <c r="J469" s="1516">
        <f t="shared" si="76"/>
        <v>4669614.57</v>
      </c>
      <c r="K469" s="1547"/>
      <c r="L469" s="1547"/>
      <c r="M469" s="1547"/>
      <c r="N469" s="1548"/>
    </row>
    <row r="470" spans="1:14" s="1549" customFormat="1">
      <c r="A470" s="1544"/>
      <c r="B470" s="1521" t="s">
        <v>1851</v>
      </c>
      <c r="C470" s="1538">
        <f>C469-D469</f>
        <v>77239294.039999962</v>
      </c>
      <c r="D470" s="1538"/>
      <c r="E470" s="1538">
        <f>E469-F469</f>
        <v>0</v>
      </c>
      <c r="F470" s="1515"/>
      <c r="G470" s="1515"/>
      <c r="H470" s="1515"/>
      <c r="I470" s="1538">
        <f>I469-J469</f>
        <v>77239294.039999962</v>
      </c>
      <c r="J470" s="1516"/>
      <c r="K470" s="1547"/>
      <c r="L470" s="1547"/>
      <c r="M470" s="1547"/>
      <c r="N470" s="1548"/>
    </row>
    <row r="471" spans="1:14" s="1549" customFormat="1">
      <c r="A471" s="1537" t="s">
        <v>2694</v>
      </c>
      <c r="B471" s="1520" t="s">
        <v>2695</v>
      </c>
      <c r="C471" s="1515"/>
      <c r="D471" s="1515"/>
      <c r="E471" s="1515"/>
      <c r="F471" s="1515"/>
      <c r="G471" s="1515"/>
      <c r="H471" s="1515"/>
      <c r="I471" s="1515"/>
      <c r="J471" s="1516"/>
      <c r="K471" s="1547"/>
      <c r="L471" s="1547"/>
      <c r="M471" s="1547"/>
      <c r="N471" s="1548"/>
    </row>
    <row r="472" spans="1:14" s="1549" customFormat="1">
      <c r="A472" s="1544" t="s">
        <v>2696</v>
      </c>
      <c r="B472" s="1570" t="s">
        <v>2697</v>
      </c>
      <c r="C472" s="1515">
        <f>[11]Final!C550</f>
        <v>479467.05000000447</v>
      </c>
      <c r="D472" s="1515">
        <f>[11]Final!D550</f>
        <v>0</v>
      </c>
      <c r="E472" s="1515">
        <f>[11]Final!E550</f>
        <v>0</v>
      </c>
      <c r="F472" s="1515">
        <f>[11]Final!F550</f>
        <v>0</v>
      </c>
      <c r="G472" s="1515">
        <f t="shared" ref="G472:H474" si="77">C472+E472</f>
        <v>479467.05000000447</v>
      </c>
      <c r="H472" s="1515">
        <f t="shared" si="77"/>
        <v>0</v>
      </c>
      <c r="I472" s="1515">
        <f>IF(G472&gt;H472,G472-H472,0)</f>
        <v>479467.05000000447</v>
      </c>
      <c r="J472" s="1516">
        <f>IF(H472&gt;G472,H472-G472,0)</f>
        <v>0</v>
      </c>
      <c r="K472" s="1547"/>
      <c r="L472" s="1547"/>
      <c r="M472" s="1547"/>
      <c r="N472" s="1548"/>
    </row>
    <row r="473" spans="1:14" s="1549" customFormat="1">
      <c r="A473" s="1544" t="s">
        <v>2698</v>
      </c>
      <c r="B473" s="1570" t="s">
        <v>2699</v>
      </c>
      <c r="C473" s="1515">
        <f>[11]Final!C551</f>
        <v>2042.089999999851</v>
      </c>
      <c r="D473" s="1515">
        <f>[11]Final!D551</f>
        <v>0</v>
      </c>
      <c r="E473" s="1515">
        <f>[11]Final!E551</f>
        <v>0</v>
      </c>
      <c r="F473" s="1515">
        <f>[11]Final!F551</f>
        <v>0</v>
      </c>
      <c r="G473" s="1515">
        <f t="shared" si="77"/>
        <v>2042.089999999851</v>
      </c>
      <c r="H473" s="1515">
        <f t="shared" si="77"/>
        <v>0</v>
      </c>
      <c r="I473" s="1515">
        <f>IF(G473&gt;H473,G473-H473,0)</f>
        <v>2042.089999999851</v>
      </c>
      <c r="J473" s="1516">
        <f>IF(H473&gt;G473,H473-G473,0)</f>
        <v>0</v>
      </c>
      <c r="K473" s="1547"/>
      <c r="L473" s="1547"/>
      <c r="M473" s="1547"/>
      <c r="N473" s="1548"/>
    </row>
    <row r="474" spans="1:14" s="1549" customFormat="1">
      <c r="A474" s="1544" t="s">
        <v>2700</v>
      </c>
      <c r="B474" s="1578" t="s">
        <v>2701</v>
      </c>
      <c r="C474" s="1515">
        <f>[11]Final!C552</f>
        <v>0</v>
      </c>
      <c r="D474" s="1515">
        <f>[11]Final!D552</f>
        <v>0</v>
      </c>
      <c r="E474" s="1515">
        <f>[11]Final!E552</f>
        <v>0</v>
      </c>
      <c r="F474" s="1515">
        <f>[11]Final!F552</f>
        <v>0</v>
      </c>
      <c r="G474" s="1515">
        <f t="shared" si="77"/>
        <v>0</v>
      </c>
      <c r="H474" s="1515">
        <f t="shared" si="77"/>
        <v>0</v>
      </c>
      <c r="I474" s="1515">
        <f>IF(G474&gt;H474,G474-H474,0)</f>
        <v>0</v>
      </c>
      <c r="J474" s="1516">
        <f>IF(H474&gt;G474,H474-G474,0)</f>
        <v>0</v>
      </c>
      <c r="K474" s="1547"/>
      <c r="L474" s="1547"/>
      <c r="M474" s="1547"/>
      <c r="N474" s="1548"/>
    </row>
    <row r="475" spans="1:14" s="1549" customFormat="1">
      <c r="A475" s="1544"/>
      <c r="B475" s="1521" t="s">
        <v>772</v>
      </c>
      <c r="C475" s="1515">
        <f t="shared" ref="C475:J475" si="78">SUM(C472:C474)</f>
        <v>481509.14000000432</v>
      </c>
      <c r="D475" s="1515">
        <f t="shared" si="78"/>
        <v>0</v>
      </c>
      <c r="E475" s="1515">
        <f t="shared" si="78"/>
        <v>0</v>
      </c>
      <c r="F475" s="1515">
        <f t="shared" si="78"/>
        <v>0</v>
      </c>
      <c r="G475" s="1515">
        <f t="shared" si="78"/>
        <v>481509.14000000432</v>
      </c>
      <c r="H475" s="1515">
        <f t="shared" si="78"/>
        <v>0</v>
      </c>
      <c r="I475" s="1515">
        <f t="shared" si="78"/>
        <v>481509.14000000432</v>
      </c>
      <c r="J475" s="1516">
        <f t="shared" si="78"/>
        <v>0</v>
      </c>
      <c r="K475" s="1547"/>
      <c r="L475" s="1547"/>
      <c r="M475" s="1547"/>
      <c r="N475" s="1548"/>
    </row>
    <row r="476" spans="1:14" s="1549" customFormat="1">
      <c r="A476" s="1544"/>
      <c r="B476" s="1521" t="s">
        <v>1851</v>
      </c>
      <c r="C476" s="1538">
        <f>C475-D475</f>
        <v>481509.14000000432</v>
      </c>
      <c r="D476" s="1538"/>
      <c r="E476" s="1538">
        <f>E475-F475</f>
        <v>0</v>
      </c>
      <c r="F476" s="1515"/>
      <c r="G476" s="1515"/>
      <c r="H476" s="1515"/>
      <c r="I476" s="1538">
        <f>I475-J475</f>
        <v>481509.14000000432</v>
      </c>
      <c r="J476" s="1516"/>
      <c r="K476" s="1547"/>
      <c r="L476" s="1547"/>
      <c r="M476" s="1547"/>
      <c r="N476" s="1548"/>
    </row>
    <row r="477" spans="1:14" s="1549" customFormat="1">
      <c r="A477" s="1537"/>
      <c r="B477" s="1579" t="s">
        <v>2702</v>
      </c>
      <c r="C477" s="1538">
        <f t="shared" ref="C477:J477" si="79">C109+C157+C203+C219+C234+C253+C266+C297+C328+C359+C376+C405+C455+C470+C476</f>
        <v>171109287.42999998</v>
      </c>
      <c r="D477" s="1538">
        <f t="shared" si="79"/>
        <v>0</v>
      </c>
      <c r="E477" s="1538">
        <f t="shared" si="79"/>
        <v>1537428920.7314999</v>
      </c>
      <c r="F477" s="1538">
        <f t="shared" si="79"/>
        <v>0</v>
      </c>
      <c r="G477" s="1538">
        <f t="shared" si="79"/>
        <v>18489042.810000002</v>
      </c>
      <c r="H477" s="1538" t="e">
        <f t="shared" si="79"/>
        <v>#REF!</v>
      </c>
      <c r="I477" s="1538">
        <f>I109+I157+I203+I219+I234+I253+I266+I297+I328+I359+I376+I405+I455+I470+I476</f>
        <v>1708538208.1615</v>
      </c>
      <c r="J477" s="1545">
        <f t="shared" si="79"/>
        <v>0</v>
      </c>
      <c r="K477" s="1547"/>
      <c r="L477" s="1547"/>
      <c r="M477" s="1547"/>
      <c r="N477" s="1548"/>
    </row>
    <row r="478" spans="1:14" s="1549" customFormat="1">
      <c r="A478" s="1537"/>
      <c r="B478" s="1579" t="s">
        <v>2702</v>
      </c>
      <c r="C478" s="1538">
        <f>C477</f>
        <v>171109287.42999998</v>
      </c>
      <c r="D478" s="1538">
        <f t="shared" ref="D478:J478" si="80">D477</f>
        <v>0</v>
      </c>
      <c r="E478" s="1538">
        <f t="shared" si="80"/>
        <v>1537428920.7314999</v>
      </c>
      <c r="F478" s="1538">
        <f t="shared" si="80"/>
        <v>0</v>
      </c>
      <c r="G478" s="1538">
        <f t="shared" si="80"/>
        <v>18489042.810000002</v>
      </c>
      <c r="H478" s="1538" t="e">
        <f t="shared" si="80"/>
        <v>#REF!</v>
      </c>
      <c r="I478" s="1580">
        <f t="shared" si="80"/>
        <v>1708538208.1615</v>
      </c>
      <c r="J478" s="1545">
        <f t="shared" si="80"/>
        <v>0</v>
      </c>
      <c r="K478" s="1547"/>
      <c r="L478" s="1547"/>
      <c r="M478" s="1547"/>
      <c r="N478" s="1548"/>
    </row>
    <row r="479" spans="1:14" s="1585" customFormat="1">
      <c r="A479" s="1581"/>
      <c r="B479" s="1556" t="s">
        <v>1759</v>
      </c>
      <c r="C479" s="1582"/>
      <c r="D479" s="1582"/>
      <c r="E479" s="1582"/>
      <c r="F479" s="1582"/>
      <c r="G479" s="1582"/>
      <c r="H479" s="1582"/>
      <c r="I479" s="1582"/>
      <c r="J479" s="1583"/>
      <c r="K479" s="1547"/>
      <c r="L479" s="1547"/>
      <c r="M479" s="1547"/>
      <c r="N479" s="1584"/>
    </row>
    <row r="480" spans="1:14" s="1549" customFormat="1">
      <c r="A480" s="1537">
        <v>4</v>
      </c>
      <c r="B480" s="1521" t="s">
        <v>4312</v>
      </c>
      <c r="C480" s="1515"/>
      <c r="D480" s="1515"/>
      <c r="E480" s="1515"/>
      <c r="F480" s="1515"/>
      <c r="G480" s="1515"/>
      <c r="H480" s="1515"/>
      <c r="I480" s="1515"/>
      <c r="J480" s="1516"/>
      <c r="K480" s="1547"/>
      <c r="L480" s="1547"/>
      <c r="M480" s="1547"/>
      <c r="N480" s="1548"/>
    </row>
    <row r="481" spans="1:14" s="1549" customFormat="1">
      <c r="A481" s="1537" t="s">
        <v>1125</v>
      </c>
      <c r="B481" s="1586" t="s">
        <v>2728</v>
      </c>
      <c r="C481" s="1515"/>
      <c r="D481" s="1515"/>
      <c r="E481" s="1515"/>
      <c r="F481" s="1515"/>
      <c r="G481" s="1515"/>
      <c r="H481" s="1515"/>
      <c r="I481" s="1515"/>
      <c r="J481" s="1516"/>
      <c r="K481" s="1547"/>
      <c r="L481" s="1547"/>
      <c r="M481" s="1547"/>
      <c r="N481" s="1548"/>
    </row>
    <row r="482" spans="1:14" s="1549" customFormat="1">
      <c r="A482" s="1537" t="s">
        <v>455</v>
      </c>
      <c r="B482" s="1546" t="s">
        <v>2729</v>
      </c>
      <c r="C482" s="1515"/>
      <c r="D482" s="1515"/>
      <c r="E482" s="1515"/>
      <c r="F482" s="1515"/>
      <c r="G482" s="1515"/>
      <c r="H482" s="1515"/>
      <c r="I482" s="1515"/>
      <c r="J482" s="1516"/>
      <c r="K482" s="1547"/>
      <c r="L482" s="1547"/>
      <c r="M482" s="1547"/>
      <c r="N482" s="1548"/>
    </row>
    <row r="483" spans="1:14" s="1549" customFormat="1">
      <c r="A483" s="1544">
        <v>22.201000000000001</v>
      </c>
      <c r="B483" s="1549" t="s">
        <v>2730</v>
      </c>
      <c r="C483" s="1515">
        <f>[11]Final!C573</f>
        <v>0</v>
      </c>
      <c r="D483" s="1515">
        <f>[11]Final!D573</f>
        <v>0</v>
      </c>
      <c r="E483" s="1515">
        <f>[11]Final!E573</f>
        <v>578792887.02999997</v>
      </c>
      <c r="F483" s="1515">
        <f>[11]Final!F573</f>
        <v>0</v>
      </c>
      <c r="G483" s="1515">
        <f t="shared" ref="G483:H493" si="81">C483+E483</f>
        <v>578792887.02999997</v>
      </c>
      <c r="H483" s="1515">
        <f t="shared" si="81"/>
        <v>0</v>
      </c>
      <c r="I483" s="1515">
        <f t="shared" ref="I483:I493" si="82">IF(G483&gt;H483,G483-H483,0)</f>
        <v>578792887.02999997</v>
      </c>
      <c r="J483" s="1516">
        <f t="shared" ref="J483:J493" si="83">IF(H483&gt;G483,H483-G483,0)</f>
        <v>0</v>
      </c>
      <c r="K483" s="1547"/>
      <c r="L483" s="1547"/>
      <c r="M483" s="1547"/>
      <c r="N483" s="1548"/>
    </row>
    <row r="484" spans="1:14" s="1549" customFormat="1">
      <c r="A484" s="1544">
        <v>22.202999999999999</v>
      </c>
      <c r="B484" s="1549" t="s">
        <v>2731</v>
      </c>
      <c r="C484" s="1515">
        <f>[11]Final!C574</f>
        <v>0</v>
      </c>
      <c r="D484" s="1515">
        <f>[11]Final!D574</f>
        <v>0</v>
      </c>
      <c r="E484" s="1515">
        <f>[11]Final!E574</f>
        <v>293541279.85000002</v>
      </c>
      <c r="F484" s="1515">
        <f>[11]Final!F574</f>
        <v>0</v>
      </c>
      <c r="G484" s="1515">
        <f t="shared" si="81"/>
        <v>293541279.85000002</v>
      </c>
      <c r="H484" s="1515">
        <f t="shared" si="81"/>
        <v>0</v>
      </c>
      <c r="I484" s="1515">
        <f t="shared" si="82"/>
        <v>293541279.85000002</v>
      </c>
      <c r="J484" s="1516">
        <f t="shared" si="83"/>
        <v>0</v>
      </c>
      <c r="K484" s="1547"/>
      <c r="L484" s="1547"/>
      <c r="M484" s="1547"/>
      <c r="N484" s="1548"/>
    </row>
    <row r="485" spans="1:14" s="1549" customFormat="1">
      <c r="A485" s="1544">
        <v>22.204000000000001</v>
      </c>
      <c r="B485" s="1549" t="s">
        <v>2732</v>
      </c>
      <c r="C485" s="1515">
        <f>[11]Final!C575</f>
        <v>0</v>
      </c>
      <c r="D485" s="1515">
        <f>[11]Final!D575</f>
        <v>0</v>
      </c>
      <c r="E485" s="1515">
        <f>[11]Final!E575</f>
        <v>36150615.189999998</v>
      </c>
      <c r="F485" s="1515">
        <f>[11]Final!F575</f>
        <v>0</v>
      </c>
      <c r="G485" s="1515">
        <f t="shared" si="81"/>
        <v>36150615.189999998</v>
      </c>
      <c r="H485" s="1515">
        <f t="shared" si="81"/>
        <v>0</v>
      </c>
      <c r="I485" s="1515">
        <f t="shared" si="82"/>
        <v>36150615.189999998</v>
      </c>
      <c r="J485" s="1516">
        <f t="shared" si="83"/>
        <v>0</v>
      </c>
      <c r="K485" s="1547"/>
      <c r="L485" s="1547"/>
      <c r="M485" s="1547"/>
      <c r="N485" s="1548"/>
    </row>
    <row r="486" spans="1:14" s="1549" customFormat="1">
      <c r="A486" s="1544">
        <v>22.204999999999998</v>
      </c>
      <c r="B486" s="1549" t="s">
        <v>2733</v>
      </c>
      <c r="C486" s="1515">
        <f>[11]Final!C576</f>
        <v>0</v>
      </c>
      <c r="D486" s="1515">
        <f>[11]Final!D576</f>
        <v>0</v>
      </c>
      <c r="E486" s="1515">
        <f>[11]Final!E576</f>
        <v>329428454.31</v>
      </c>
      <c r="F486" s="1515">
        <f>[11]Final!F576</f>
        <v>0</v>
      </c>
      <c r="G486" s="1515">
        <f t="shared" si="81"/>
        <v>329428454.31</v>
      </c>
      <c r="H486" s="1515">
        <f t="shared" si="81"/>
        <v>0</v>
      </c>
      <c r="I486" s="1515">
        <f t="shared" si="82"/>
        <v>329428454.31</v>
      </c>
      <c r="J486" s="1516">
        <f t="shared" si="83"/>
        <v>0</v>
      </c>
      <c r="K486" s="1547"/>
      <c r="L486" s="1547"/>
      <c r="M486" s="1547"/>
      <c r="N486" s="1548"/>
    </row>
    <row r="487" spans="1:14" s="1549" customFormat="1">
      <c r="A487" s="1544">
        <v>22.206</v>
      </c>
      <c r="B487" s="1549" t="s">
        <v>2734</v>
      </c>
      <c r="C487" s="1515">
        <f>[11]Final!C577</f>
        <v>0</v>
      </c>
      <c r="D487" s="1515">
        <f>[11]Final!D577</f>
        <v>0</v>
      </c>
      <c r="E487" s="1515">
        <f>[11]Final!E577</f>
        <v>26775507.579999998</v>
      </c>
      <c r="F487" s="1515">
        <f>[11]Final!F577</f>
        <v>0</v>
      </c>
      <c r="G487" s="1515">
        <f t="shared" si="81"/>
        <v>26775507.579999998</v>
      </c>
      <c r="H487" s="1515">
        <f t="shared" si="81"/>
        <v>0</v>
      </c>
      <c r="I487" s="1515">
        <f t="shared" si="82"/>
        <v>26775507.579999998</v>
      </c>
      <c r="J487" s="1516">
        <f t="shared" si="83"/>
        <v>0</v>
      </c>
      <c r="K487" s="1547"/>
      <c r="L487" s="1547"/>
      <c r="M487" s="1547"/>
      <c r="N487" s="1548"/>
    </row>
    <row r="488" spans="1:14" s="1549" customFormat="1">
      <c r="A488" s="1544">
        <v>22.207000000000001</v>
      </c>
      <c r="B488" s="1549" t="s">
        <v>2735</v>
      </c>
      <c r="C488" s="1515">
        <f>[11]Final!C578</f>
        <v>0</v>
      </c>
      <c r="D488" s="1515">
        <f>[11]Final!D578</f>
        <v>0</v>
      </c>
      <c r="E488" s="1515">
        <f>[11]Final!E578</f>
        <v>11053070.470000001</v>
      </c>
      <c r="F488" s="1515">
        <f>[11]Final!F578</f>
        <v>0</v>
      </c>
      <c r="G488" s="1515">
        <f t="shared" si="81"/>
        <v>11053070.470000001</v>
      </c>
      <c r="H488" s="1515">
        <f t="shared" si="81"/>
        <v>0</v>
      </c>
      <c r="I488" s="1515">
        <f t="shared" si="82"/>
        <v>11053070.470000001</v>
      </c>
      <c r="J488" s="1516">
        <f t="shared" si="83"/>
        <v>0</v>
      </c>
      <c r="K488" s="1547"/>
      <c r="L488" s="1547"/>
      <c r="M488" s="1547"/>
      <c r="N488" s="1548"/>
    </row>
    <row r="489" spans="1:14" s="1549" customFormat="1">
      <c r="A489" s="1544">
        <v>22.207999999999998</v>
      </c>
      <c r="B489" s="1549" t="s">
        <v>2736</v>
      </c>
      <c r="C489" s="1515">
        <f>[11]Final!C579</f>
        <v>0</v>
      </c>
      <c r="D489" s="1515">
        <f>[11]Final!D579</f>
        <v>0</v>
      </c>
      <c r="E489" s="1515">
        <f>[11]Final!E579</f>
        <v>0</v>
      </c>
      <c r="F489" s="1515">
        <f>[11]Final!F579</f>
        <v>0</v>
      </c>
      <c r="G489" s="1515">
        <f t="shared" si="81"/>
        <v>0</v>
      </c>
      <c r="H489" s="1515">
        <f t="shared" si="81"/>
        <v>0</v>
      </c>
      <c r="I489" s="1515">
        <f t="shared" si="82"/>
        <v>0</v>
      </c>
      <c r="J489" s="1516">
        <f t="shared" si="83"/>
        <v>0</v>
      </c>
      <c r="K489" s="1547"/>
      <c r="L489" s="1547"/>
      <c r="M489" s="1547"/>
      <c r="N489" s="1548"/>
    </row>
    <row r="490" spans="1:14" s="1549" customFormat="1">
      <c r="A490" s="1544">
        <v>22.209</v>
      </c>
      <c r="B490" s="1549" t="s">
        <v>2737</v>
      </c>
      <c r="C490" s="1515">
        <f>[11]Final!C580</f>
        <v>0</v>
      </c>
      <c r="D490" s="1515">
        <f>[11]Final!D580</f>
        <v>0</v>
      </c>
      <c r="E490" s="1515">
        <f>[11]Final!E580</f>
        <v>22005081.18</v>
      </c>
      <c r="F490" s="1515">
        <f>[11]Final!F580</f>
        <v>0</v>
      </c>
      <c r="G490" s="1515">
        <f t="shared" si="81"/>
        <v>22005081.18</v>
      </c>
      <c r="H490" s="1515">
        <f t="shared" si="81"/>
        <v>0</v>
      </c>
      <c r="I490" s="1515">
        <f t="shared" si="82"/>
        <v>22005081.18</v>
      </c>
      <c r="J490" s="1516">
        <f t="shared" si="83"/>
        <v>0</v>
      </c>
      <c r="K490" s="1547"/>
      <c r="L490" s="1547"/>
      <c r="M490" s="1547"/>
      <c r="N490" s="1548"/>
    </row>
    <row r="491" spans="1:14" s="1549" customFormat="1">
      <c r="A491" s="1559">
        <v>22.21</v>
      </c>
      <c r="B491" s="1549" t="s">
        <v>2738</v>
      </c>
      <c r="C491" s="1515">
        <f>[11]Final!C581</f>
        <v>0</v>
      </c>
      <c r="D491" s="1515">
        <f>[11]Final!D581</f>
        <v>0</v>
      </c>
      <c r="E491" s="1515">
        <f>[11]Final!E581</f>
        <v>119658025.31999999</v>
      </c>
      <c r="F491" s="1515">
        <f>[11]Final!F581</f>
        <v>0</v>
      </c>
      <c r="G491" s="1515">
        <f t="shared" si="81"/>
        <v>119658025.31999999</v>
      </c>
      <c r="H491" s="1515">
        <f t="shared" si="81"/>
        <v>0</v>
      </c>
      <c r="I491" s="1515">
        <f t="shared" si="82"/>
        <v>119658025.31999999</v>
      </c>
      <c r="J491" s="1516">
        <f t="shared" si="83"/>
        <v>0</v>
      </c>
      <c r="K491" s="1547"/>
      <c r="L491" s="1547"/>
      <c r="M491" s="1547"/>
      <c r="N491" s="1548"/>
    </row>
    <row r="492" spans="1:14" s="1549" customFormat="1">
      <c r="A492" s="1544">
        <v>22.213000000000001</v>
      </c>
      <c r="B492" s="1549" t="s">
        <v>2739</v>
      </c>
      <c r="C492" s="1515">
        <f>[11]Final!C582</f>
        <v>0</v>
      </c>
      <c r="D492" s="1515">
        <f>[11]Final!D582</f>
        <v>0</v>
      </c>
      <c r="E492" s="1515">
        <f>[11]Final!E582</f>
        <v>774663.07</v>
      </c>
      <c r="F492" s="1515">
        <f>[11]Final!F582</f>
        <v>0</v>
      </c>
      <c r="G492" s="1515">
        <f t="shared" si="81"/>
        <v>774663.07</v>
      </c>
      <c r="H492" s="1515">
        <f t="shared" si="81"/>
        <v>0</v>
      </c>
      <c r="I492" s="1515">
        <f t="shared" si="82"/>
        <v>774663.07</v>
      </c>
      <c r="J492" s="1516">
        <f t="shared" si="83"/>
        <v>0</v>
      </c>
      <c r="K492" s="1547"/>
      <c r="L492" s="1547"/>
      <c r="M492" s="1547"/>
      <c r="N492" s="1548"/>
    </row>
    <row r="493" spans="1:14" s="1549" customFormat="1">
      <c r="A493" s="1544">
        <v>22.219000000000001</v>
      </c>
      <c r="B493" s="1549" t="s">
        <v>2740</v>
      </c>
      <c r="C493" s="1515">
        <f>[11]Final!C583</f>
        <v>0</v>
      </c>
      <c r="D493" s="1515">
        <f>[11]Final!D583</f>
        <v>0</v>
      </c>
      <c r="E493" s="1515">
        <f>[11]Final!E583</f>
        <v>141174082.50999999</v>
      </c>
      <c r="F493" s="1515">
        <f>[11]Final!F583</f>
        <v>0</v>
      </c>
      <c r="G493" s="1515">
        <f t="shared" si="81"/>
        <v>141174082.50999999</v>
      </c>
      <c r="H493" s="1515">
        <f t="shared" si="81"/>
        <v>0</v>
      </c>
      <c r="I493" s="1515">
        <f t="shared" si="82"/>
        <v>141174082.50999999</v>
      </c>
      <c r="J493" s="1516">
        <f t="shared" si="83"/>
        <v>0</v>
      </c>
      <c r="K493" s="1547"/>
      <c r="L493" s="1547"/>
      <c r="M493" s="1547"/>
      <c r="N493" s="1548"/>
    </row>
    <row r="494" spans="1:14" s="1549" customFormat="1">
      <c r="A494" s="1544"/>
      <c r="B494" s="1521" t="s">
        <v>1838</v>
      </c>
      <c r="C494" s="1515">
        <f t="shared" ref="C494:J494" si="84">SUM(C483:C493)</f>
        <v>0</v>
      </c>
      <c r="D494" s="1515">
        <f t="shared" si="84"/>
        <v>0</v>
      </c>
      <c r="E494" s="1515">
        <f t="shared" si="84"/>
        <v>1559353666.5099998</v>
      </c>
      <c r="F494" s="1515">
        <f t="shared" si="84"/>
        <v>0</v>
      </c>
      <c r="G494" s="1515">
        <f t="shared" si="84"/>
        <v>1559353666.5099998</v>
      </c>
      <c r="H494" s="1515">
        <f t="shared" si="84"/>
        <v>0</v>
      </c>
      <c r="I494" s="1515">
        <f t="shared" si="84"/>
        <v>1559353666.5099998</v>
      </c>
      <c r="J494" s="1516">
        <f t="shared" si="84"/>
        <v>0</v>
      </c>
      <c r="K494" s="1547"/>
      <c r="L494" s="1547"/>
      <c r="M494" s="1547"/>
      <c r="N494" s="1548"/>
    </row>
    <row r="495" spans="1:14" s="1549" customFormat="1">
      <c r="A495" s="1544"/>
      <c r="B495" s="1521" t="s">
        <v>1851</v>
      </c>
      <c r="C495" s="1538">
        <f>C494-D494</f>
        <v>0</v>
      </c>
      <c r="D495" s="1538"/>
      <c r="E495" s="1538">
        <f>E494-F494</f>
        <v>1559353666.5099998</v>
      </c>
      <c r="F495" s="1515"/>
      <c r="G495" s="1538">
        <f>G494-H494</f>
        <v>1559353666.5099998</v>
      </c>
      <c r="H495" s="1515"/>
      <c r="I495" s="1538">
        <f>I494-J494</f>
        <v>1559353666.5099998</v>
      </c>
      <c r="J495" s="1516"/>
      <c r="K495" s="1547"/>
      <c r="L495" s="1547"/>
      <c r="M495" s="1547"/>
      <c r="N495" s="1548"/>
    </row>
    <row r="496" spans="1:14" s="1549" customFormat="1">
      <c r="A496" s="1537" t="s">
        <v>559</v>
      </c>
      <c r="B496" s="1586" t="s">
        <v>2741</v>
      </c>
      <c r="C496" s="1515"/>
      <c r="D496" s="1515"/>
      <c r="E496" s="1515"/>
      <c r="F496" s="1515"/>
      <c r="G496" s="1515"/>
      <c r="H496" s="1515"/>
      <c r="I496" s="1515"/>
      <c r="J496" s="1516"/>
      <c r="K496" s="1547"/>
      <c r="L496" s="1547"/>
      <c r="M496" s="1547"/>
      <c r="N496" s="1548"/>
    </row>
    <row r="497" spans="1:14" s="1549" customFormat="1">
      <c r="A497" s="1537" t="s">
        <v>455</v>
      </c>
      <c r="B497" s="1546" t="s">
        <v>2729</v>
      </c>
      <c r="C497" s="1515"/>
      <c r="D497" s="1515"/>
      <c r="E497" s="1515"/>
      <c r="F497" s="1515"/>
      <c r="G497" s="1515"/>
      <c r="H497" s="1515"/>
      <c r="I497" s="1515"/>
      <c r="J497" s="1516"/>
      <c r="K497" s="1547"/>
      <c r="L497" s="1547"/>
      <c r="M497" s="1547"/>
      <c r="N497" s="1548"/>
    </row>
    <row r="498" spans="1:14" s="1549" customFormat="1">
      <c r="A498" s="1544">
        <v>22.221</v>
      </c>
      <c r="B498" s="1549" t="s">
        <v>2742</v>
      </c>
      <c r="C498" s="1515">
        <f>[11]Final!C588</f>
        <v>0</v>
      </c>
      <c r="D498" s="1515">
        <f>[11]Final!D588</f>
        <v>0</v>
      </c>
      <c r="E498" s="1515">
        <f>[11]Final!E588</f>
        <v>9000</v>
      </c>
      <c r="F498" s="1515">
        <f>[11]Final!F588</f>
        <v>0</v>
      </c>
      <c r="G498" s="1515">
        <f t="shared" ref="G498:H508" si="85">C498+E498</f>
        <v>9000</v>
      </c>
      <c r="H498" s="1515">
        <f t="shared" si="85"/>
        <v>0</v>
      </c>
      <c r="I498" s="1515">
        <f t="shared" ref="I498:I508" si="86">IF(G498&gt;H498,G498-H498,0)</f>
        <v>9000</v>
      </c>
      <c r="J498" s="1516">
        <f t="shared" ref="J498:J508" si="87">IF(H498&gt;G498,H498-G498,0)</f>
        <v>0</v>
      </c>
      <c r="K498" s="1547"/>
      <c r="L498" s="1547"/>
      <c r="M498" s="1547"/>
      <c r="N498" s="1548"/>
    </row>
    <row r="499" spans="1:14" s="1549" customFormat="1">
      <c r="A499" s="1544">
        <v>22.222999999999999</v>
      </c>
      <c r="B499" s="1549" t="s">
        <v>2743</v>
      </c>
      <c r="C499" s="1515">
        <f>[11]Final!C589</f>
        <v>0</v>
      </c>
      <c r="D499" s="1515">
        <f>[11]Final!D589</f>
        <v>0</v>
      </c>
      <c r="E499" s="1515">
        <f>[11]Final!E589</f>
        <v>25114399.559999999</v>
      </c>
      <c r="F499" s="1515">
        <f>[11]Final!F589</f>
        <v>0</v>
      </c>
      <c r="G499" s="1515">
        <f t="shared" si="85"/>
        <v>25114399.559999999</v>
      </c>
      <c r="H499" s="1515">
        <f t="shared" si="85"/>
        <v>0</v>
      </c>
      <c r="I499" s="1515">
        <f t="shared" si="86"/>
        <v>25114399.559999999</v>
      </c>
      <c r="J499" s="1516">
        <f t="shared" si="87"/>
        <v>0</v>
      </c>
      <c r="K499" s="1547"/>
      <c r="L499" s="1547"/>
      <c r="M499" s="1547"/>
      <c r="N499" s="1548"/>
    </row>
    <row r="500" spans="1:14" s="1549" customFormat="1">
      <c r="A500" s="1544">
        <v>22.224</v>
      </c>
      <c r="B500" s="1549" t="s">
        <v>2744</v>
      </c>
      <c r="C500" s="1515">
        <f>[11]Final!C590</f>
        <v>0</v>
      </c>
      <c r="D500" s="1515">
        <f>[11]Final!D590</f>
        <v>0</v>
      </c>
      <c r="E500" s="1515">
        <f>[11]Final!E590</f>
        <v>0</v>
      </c>
      <c r="F500" s="1515">
        <f>[11]Final!F590</f>
        <v>0</v>
      </c>
      <c r="G500" s="1515">
        <f t="shared" si="85"/>
        <v>0</v>
      </c>
      <c r="H500" s="1515">
        <f t="shared" si="85"/>
        <v>0</v>
      </c>
      <c r="I500" s="1515">
        <f t="shared" si="86"/>
        <v>0</v>
      </c>
      <c r="J500" s="1516">
        <f t="shared" si="87"/>
        <v>0</v>
      </c>
      <c r="K500" s="1547"/>
      <c r="L500" s="1547"/>
      <c r="M500" s="1547"/>
      <c r="N500" s="1548"/>
    </row>
    <row r="501" spans="1:14" s="1549" customFormat="1">
      <c r="A501" s="1544">
        <v>22.225000000000001</v>
      </c>
      <c r="B501" s="1549" t="s">
        <v>2745</v>
      </c>
      <c r="C501" s="1515">
        <f>[11]Final!C591</f>
        <v>0</v>
      </c>
      <c r="D501" s="1515">
        <f>[11]Final!D591</f>
        <v>0</v>
      </c>
      <c r="E501" s="1515">
        <f>[11]Final!E591</f>
        <v>0</v>
      </c>
      <c r="F501" s="1515">
        <f>[11]Final!F591</f>
        <v>0</v>
      </c>
      <c r="G501" s="1515">
        <f t="shared" si="85"/>
        <v>0</v>
      </c>
      <c r="H501" s="1515">
        <f t="shared" si="85"/>
        <v>0</v>
      </c>
      <c r="I501" s="1515">
        <f t="shared" si="86"/>
        <v>0</v>
      </c>
      <c r="J501" s="1516">
        <f t="shared" si="87"/>
        <v>0</v>
      </c>
      <c r="K501" s="1547"/>
      <c r="L501" s="1547"/>
      <c r="M501" s="1547"/>
      <c r="N501" s="1548"/>
    </row>
    <row r="502" spans="1:14" s="1549" customFormat="1">
      <c r="A502" s="1544">
        <v>22.225999999999999</v>
      </c>
      <c r="B502" s="1549" t="s">
        <v>2746</v>
      </c>
      <c r="C502" s="1515">
        <f>[11]Final!C592</f>
        <v>0</v>
      </c>
      <c r="D502" s="1515">
        <f>[11]Final!D592</f>
        <v>0</v>
      </c>
      <c r="E502" s="1515">
        <f>[11]Final!E592</f>
        <v>0</v>
      </c>
      <c r="F502" s="1515">
        <f>[11]Final!F592</f>
        <v>0</v>
      </c>
      <c r="G502" s="1515">
        <f t="shared" si="85"/>
        <v>0</v>
      </c>
      <c r="H502" s="1515">
        <f t="shared" si="85"/>
        <v>0</v>
      </c>
      <c r="I502" s="1515">
        <f t="shared" si="86"/>
        <v>0</v>
      </c>
      <c r="J502" s="1516">
        <f t="shared" si="87"/>
        <v>0</v>
      </c>
      <c r="K502" s="1547"/>
      <c r="L502" s="1547"/>
      <c r="M502" s="1547"/>
      <c r="N502" s="1548"/>
    </row>
    <row r="503" spans="1:14" s="1549" customFormat="1">
      <c r="A503" s="1544">
        <v>22.227</v>
      </c>
      <c r="B503" s="1549" t="s">
        <v>2747</v>
      </c>
      <c r="C503" s="1515">
        <f>[11]Final!C593</f>
        <v>0</v>
      </c>
      <c r="D503" s="1515">
        <f>[11]Final!D593</f>
        <v>0</v>
      </c>
      <c r="E503" s="1515">
        <f>[11]Final!E593</f>
        <v>0</v>
      </c>
      <c r="F503" s="1515">
        <f>[11]Final!F593</f>
        <v>0</v>
      </c>
      <c r="G503" s="1515">
        <f t="shared" si="85"/>
        <v>0</v>
      </c>
      <c r="H503" s="1515">
        <f t="shared" si="85"/>
        <v>0</v>
      </c>
      <c r="I503" s="1515">
        <f t="shared" si="86"/>
        <v>0</v>
      </c>
      <c r="J503" s="1516">
        <f t="shared" si="87"/>
        <v>0</v>
      </c>
      <c r="K503" s="1547"/>
      <c r="L503" s="1547"/>
      <c r="M503" s="1547"/>
      <c r="N503" s="1548"/>
    </row>
    <row r="504" spans="1:14" s="1549" customFormat="1">
      <c r="A504" s="1544">
        <v>22.228000000000002</v>
      </c>
      <c r="B504" s="1549" t="s">
        <v>2748</v>
      </c>
      <c r="C504" s="1515">
        <f>[11]Final!C594</f>
        <v>0</v>
      </c>
      <c r="D504" s="1515">
        <f>[11]Final!D594</f>
        <v>0</v>
      </c>
      <c r="E504" s="1515">
        <f>[11]Final!E594</f>
        <v>0</v>
      </c>
      <c r="F504" s="1515">
        <f>[11]Final!F594</f>
        <v>0</v>
      </c>
      <c r="G504" s="1515">
        <f t="shared" si="85"/>
        <v>0</v>
      </c>
      <c r="H504" s="1515">
        <f t="shared" si="85"/>
        <v>0</v>
      </c>
      <c r="I504" s="1515">
        <f t="shared" si="86"/>
        <v>0</v>
      </c>
      <c r="J504" s="1516">
        <f t="shared" si="87"/>
        <v>0</v>
      </c>
      <c r="K504" s="1547"/>
      <c r="L504" s="1547"/>
      <c r="M504" s="1547"/>
      <c r="N504" s="1548"/>
    </row>
    <row r="505" spans="1:14" s="1549" customFormat="1">
      <c r="A505" s="1544">
        <v>22.228999999999999</v>
      </c>
      <c r="B505" s="1549" t="s">
        <v>2749</v>
      </c>
      <c r="C505" s="1515">
        <f>[11]Final!C595</f>
        <v>0</v>
      </c>
      <c r="D505" s="1515">
        <f>[11]Final!D595</f>
        <v>0</v>
      </c>
      <c r="E505" s="1515">
        <f>[11]Final!E595</f>
        <v>0</v>
      </c>
      <c r="F505" s="1515">
        <f>[11]Final!F595</f>
        <v>0</v>
      </c>
      <c r="G505" s="1515">
        <f t="shared" si="85"/>
        <v>0</v>
      </c>
      <c r="H505" s="1515">
        <f t="shared" si="85"/>
        <v>0</v>
      </c>
      <c r="I505" s="1515">
        <f t="shared" si="86"/>
        <v>0</v>
      </c>
      <c r="J505" s="1516">
        <f t="shared" si="87"/>
        <v>0</v>
      </c>
      <c r="K505" s="1547"/>
      <c r="L505" s="1547"/>
      <c r="M505" s="1547"/>
      <c r="N505" s="1548"/>
    </row>
    <row r="506" spans="1:14" s="1549" customFormat="1">
      <c r="A506" s="1559">
        <v>22.23</v>
      </c>
      <c r="B506" s="1549" t="s">
        <v>2750</v>
      </c>
      <c r="C506" s="1515">
        <f>[11]Final!C596</f>
        <v>0</v>
      </c>
      <c r="D506" s="1515">
        <f>[11]Final!D596</f>
        <v>0</v>
      </c>
      <c r="E506" s="1515">
        <f>[11]Final!E596</f>
        <v>0</v>
      </c>
      <c r="F506" s="1515">
        <f>[11]Final!F596</f>
        <v>0</v>
      </c>
      <c r="G506" s="1515">
        <f t="shared" si="85"/>
        <v>0</v>
      </c>
      <c r="H506" s="1515">
        <f t="shared" si="85"/>
        <v>0</v>
      </c>
      <c r="I506" s="1515">
        <f t="shared" si="86"/>
        <v>0</v>
      </c>
      <c r="J506" s="1516">
        <f t="shared" si="87"/>
        <v>0</v>
      </c>
      <c r="K506" s="1547"/>
      <c r="L506" s="1547"/>
      <c r="M506" s="1547"/>
      <c r="N506" s="1548"/>
    </row>
    <row r="507" spans="1:14" s="1549" customFormat="1">
      <c r="A507" s="1544">
        <v>22.233000000000001</v>
      </c>
      <c r="B507" s="1549" t="s">
        <v>2751</v>
      </c>
      <c r="C507" s="1515">
        <f>[11]Final!C597</f>
        <v>0</v>
      </c>
      <c r="D507" s="1515">
        <f>[11]Final!D597</f>
        <v>0</v>
      </c>
      <c r="E507" s="1515">
        <f>[11]Final!E597</f>
        <v>0</v>
      </c>
      <c r="F507" s="1515">
        <f>[11]Final!F597</f>
        <v>0</v>
      </c>
      <c r="G507" s="1515">
        <f t="shared" si="85"/>
        <v>0</v>
      </c>
      <c r="H507" s="1515">
        <f t="shared" si="85"/>
        <v>0</v>
      </c>
      <c r="I507" s="1515">
        <f t="shared" si="86"/>
        <v>0</v>
      </c>
      <c r="J507" s="1516">
        <f t="shared" si="87"/>
        <v>0</v>
      </c>
      <c r="K507" s="1547"/>
      <c r="L507" s="1547"/>
      <c r="M507" s="1547"/>
      <c r="N507" s="1548"/>
    </row>
    <row r="508" spans="1:14" s="1549" customFormat="1">
      <c r="A508" s="1544">
        <v>22.239000000000001</v>
      </c>
      <c r="B508" s="1549" t="s">
        <v>2752</v>
      </c>
      <c r="C508" s="1515">
        <f>[11]Final!C598</f>
        <v>0</v>
      </c>
      <c r="D508" s="1515">
        <f>[11]Final!D598</f>
        <v>0</v>
      </c>
      <c r="E508" s="1515">
        <f>[11]Final!E598</f>
        <v>9529</v>
      </c>
      <c r="F508" s="1515">
        <f>[11]Final!F598</f>
        <v>0</v>
      </c>
      <c r="G508" s="1515">
        <f t="shared" si="85"/>
        <v>9529</v>
      </c>
      <c r="H508" s="1515">
        <f t="shared" si="85"/>
        <v>0</v>
      </c>
      <c r="I508" s="1515">
        <f t="shared" si="86"/>
        <v>9529</v>
      </c>
      <c r="J508" s="1516">
        <f t="shared" si="87"/>
        <v>0</v>
      </c>
      <c r="K508" s="1547"/>
      <c r="L508" s="1547"/>
      <c r="M508" s="1547"/>
      <c r="N508" s="1548"/>
    </row>
    <row r="509" spans="1:14" s="1549" customFormat="1">
      <c r="A509" s="1544"/>
      <c r="B509" s="1521" t="s">
        <v>1838</v>
      </c>
      <c r="C509" s="1515">
        <f t="shared" ref="C509:J509" si="88">SUM(C498:C508)</f>
        <v>0</v>
      </c>
      <c r="D509" s="1515">
        <f t="shared" si="88"/>
        <v>0</v>
      </c>
      <c r="E509" s="1515">
        <f t="shared" si="88"/>
        <v>25132928.559999999</v>
      </c>
      <c r="F509" s="1515">
        <f t="shared" si="88"/>
        <v>0</v>
      </c>
      <c r="G509" s="1515">
        <f t="shared" si="88"/>
        <v>25132928.559999999</v>
      </c>
      <c r="H509" s="1515">
        <f t="shared" si="88"/>
        <v>0</v>
      </c>
      <c r="I509" s="1515">
        <f t="shared" si="88"/>
        <v>25132928.559999999</v>
      </c>
      <c r="J509" s="1516">
        <f t="shared" si="88"/>
        <v>0</v>
      </c>
      <c r="K509" s="1547"/>
      <c r="L509" s="1547"/>
      <c r="M509" s="1547"/>
      <c r="N509" s="1548"/>
    </row>
    <row r="510" spans="1:14" s="1549" customFormat="1">
      <c r="A510" s="1544"/>
      <c r="B510" s="1521" t="s">
        <v>1851</v>
      </c>
      <c r="C510" s="1538">
        <f>C509-D509</f>
        <v>0</v>
      </c>
      <c r="D510" s="1538"/>
      <c r="E510" s="1538">
        <f>E509-F509</f>
        <v>25132928.559999999</v>
      </c>
      <c r="F510" s="1515"/>
      <c r="G510" s="1515"/>
      <c r="H510" s="1515"/>
      <c r="I510" s="1538">
        <f>I509-J509</f>
        <v>25132928.559999999</v>
      </c>
      <c r="J510" s="1516"/>
      <c r="K510" s="1547"/>
      <c r="L510" s="1547"/>
      <c r="M510" s="1547"/>
      <c r="N510" s="1548"/>
    </row>
    <row r="511" spans="1:14" s="1549" customFormat="1">
      <c r="A511" s="1537" t="s">
        <v>1125</v>
      </c>
      <c r="B511" s="1586" t="s">
        <v>2728</v>
      </c>
      <c r="C511" s="1515"/>
      <c r="D511" s="1515"/>
      <c r="E511" s="1515"/>
      <c r="F511" s="1515"/>
      <c r="G511" s="1515"/>
      <c r="H511" s="1515"/>
      <c r="I511" s="1515"/>
      <c r="J511" s="1516"/>
      <c r="K511" s="1547"/>
      <c r="L511" s="1547"/>
      <c r="M511" s="1547"/>
      <c r="N511" s="1548"/>
    </row>
    <row r="512" spans="1:14" s="1549" customFormat="1">
      <c r="A512" s="1537" t="s">
        <v>458</v>
      </c>
      <c r="B512" s="1546" t="s">
        <v>585</v>
      </c>
      <c r="C512" s="1515"/>
      <c r="D512" s="1515"/>
      <c r="E512" s="1515"/>
      <c r="F512" s="1515"/>
      <c r="G512" s="1515"/>
      <c r="H512" s="1515"/>
      <c r="I512" s="1515"/>
      <c r="J512" s="1516"/>
      <c r="K512" s="1547"/>
      <c r="L512" s="1547"/>
      <c r="M512" s="1547"/>
      <c r="N512" s="1548"/>
    </row>
    <row r="513" spans="1:14" s="1549" customFormat="1">
      <c r="A513" s="1544">
        <v>22.300999999999998</v>
      </c>
      <c r="B513" s="1549" t="s">
        <v>2753</v>
      </c>
      <c r="C513" s="1515">
        <f>[11]Final!C603</f>
        <v>0</v>
      </c>
      <c r="D513" s="1515">
        <f>[11]Final!D603</f>
        <v>0</v>
      </c>
      <c r="E513" s="1515">
        <f>[11]Final!E603</f>
        <v>0</v>
      </c>
      <c r="F513" s="1515">
        <f>[11]Final!F603</f>
        <v>537279539.5</v>
      </c>
      <c r="G513" s="1515">
        <f t="shared" ref="G513:H523" si="89">C513+E513</f>
        <v>0</v>
      </c>
      <c r="H513" s="1515">
        <f t="shared" si="89"/>
        <v>537279539.5</v>
      </c>
      <c r="I513" s="1515">
        <f t="shared" ref="I513:I523" si="90">IF(G513&gt;H513,G513-H513,0)</f>
        <v>0</v>
      </c>
      <c r="J513" s="1516">
        <f t="shared" ref="J513:J523" si="91">IF(H513&gt;G513,H513-G513,0)</f>
        <v>537279539.5</v>
      </c>
      <c r="K513" s="1547"/>
      <c r="L513" s="1547"/>
      <c r="M513" s="1547"/>
      <c r="N513" s="1548"/>
    </row>
    <row r="514" spans="1:14" s="1549" customFormat="1">
      <c r="A514" s="1544">
        <v>22.303000000000001</v>
      </c>
      <c r="B514" s="1549" t="s">
        <v>2754</v>
      </c>
      <c r="C514" s="1515">
        <f>[11]Final!C604</f>
        <v>0</v>
      </c>
      <c r="D514" s="1515">
        <f>[11]Final!D604</f>
        <v>0</v>
      </c>
      <c r="E514" s="1515">
        <f>[11]Final!E604</f>
        <v>0</v>
      </c>
      <c r="F514" s="1515">
        <f>[11]Final!F604</f>
        <v>327355310.42000002</v>
      </c>
      <c r="G514" s="1515">
        <f t="shared" si="89"/>
        <v>0</v>
      </c>
      <c r="H514" s="1515">
        <f t="shared" si="89"/>
        <v>327355310.42000002</v>
      </c>
      <c r="I514" s="1515">
        <f t="shared" si="90"/>
        <v>0</v>
      </c>
      <c r="J514" s="1516">
        <f t="shared" si="91"/>
        <v>327355310.42000002</v>
      </c>
      <c r="K514" s="1547"/>
      <c r="L514" s="1547"/>
      <c r="M514" s="1547"/>
      <c r="N514" s="1548"/>
    </row>
    <row r="515" spans="1:14" s="1549" customFormat="1">
      <c r="A515" s="1544">
        <v>22.303999999999998</v>
      </c>
      <c r="B515" s="1549" t="s">
        <v>2755</v>
      </c>
      <c r="C515" s="1515">
        <f>[11]Final!C605</f>
        <v>0</v>
      </c>
      <c r="D515" s="1515">
        <f>[11]Final!D605</f>
        <v>0</v>
      </c>
      <c r="E515" s="1515">
        <f>[11]Final!E605</f>
        <v>0</v>
      </c>
      <c r="F515" s="1515">
        <f>[11]Final!F605</f>
        <v>21473254.710000001</v>
      </c>
      <c r="G515" s="1515">
        <f t="shared" si="89"/>
        <v>0</v>
      </c>
      <c r="H515" s="1515">
        <f t="shared" si="89"/>
        <v>21473254.710000001</v>
      </c>
      <c r="I515" s="1515">
        <f t="shared" si="90"/>
        <v>0</v>
      </c>
      <c r="J515" s="1516">
        <f t="shared" si="91"/>
        <v>21473254.710000001</v>
      </c>
      <c r="K515" s="1547"/>
      <c r="L515" s="1547"/>
      <c r="M515" s="1547"/>
      <c r="N515" s="1548"/>
    </row>
    <row r="516" spans="1:14" s="1549" customFormat="1">
      <c r="A516" s="1544">
        <v>22.305</v>
      </c>
      <c r="B516" s="1549" t="s">
        <v>2756</v>
      </c>
      <c r="C516" s="1515">
        <f>[11]Final!C606</f>
        <v>0</v>
      </c>
      <c r="D516" s="1515">
        <f>[11]Final!D606</f>
        <v>0</v>
      </c>
      <c r="E516" s="1515">
        <f>[11]Final!E606</f>
        <v>0</v>
      </c>
      <c r="F516" s="1515">
        <f>[11]Final!F606</f>
        <v>410564988.82999998</v>
      </c>
      <c r="G516" s="1515">
        <f t="shared" si="89"/>
        <v>0</v>
      </c>
      <c r="H516" s="1515">
        <f t="shared" si="89"/>
        <v>410564988.82999998</v>
      </c>
      <c r="I516" s="1515">
        <f t="shared" si="90"/>
        <v>0</v>
      </c>
      <c r="J516" s="1516">
        <f t="shared" si="91"/>
        <v>410564988.82999998</v>
      </c>
      <c r="K516" s="1547"/>
      <c r="L516" s="1547"/>
      <c r="M516" s="1547"/>
      <c r="N516" s="1548"/>
    </row>
    <row r="517" spans="1:14" s="1549" customFormat="1">
      <c r="A517" s="1544">
        <v>22.306000000000001</v>
      </c>
      <c r="B517" s="1549" t="s">
        <v>2757</v>
      </c>
      <c r="C517" s="1515">
        <f>[11]Final!C607</f>
        <v>0</v>
      </c>
      <c r="D517" s="1515">
        <f>[11]Final!D607</f>
        <v>0</v>
      </c>
      <c r="E517" s="1515">
        <f>[11]Final!E607</f>
        <v>0</v>
      </c>
      <c r="F517" s="1515">
        <f>[11]Final!F607</f>
        <v>31626447.510000002</v>
      </c>
      <c r="G517" s="1515">
        <f t="shared" si="89"/>
        <v>0</v>
      </c>
      <c r="H517" s="1515">
        <f t="shared" si="89"/>
        <v>31626447.510000002</v>
      </c>
      <c r="I517" s="1515">
        <f t="shared" si="90"/>
        <v>0</v>
      </c>
      <c r="J517" s="1516">
        <f t="shared" si="91"/>
        <v>31626447.510000002</v>
      </c>
      <c r="K517" s="1547"/>
      <c r="L517" s="1547"/>
      <c r="M517" s="1547"/>
      <c r="N517" s="1548"/>
    </row>
    <row r="518" spans="1:14" s="1549" customFormat="1">
      <c r="A518" s="1544">
        <v>22.306999999999999</v>
      </c>
      <c r="B518" s="1549" t="s">
        <v>2758</v>
      </c>
      <c r="C518" s="1515">
        <f>[11]Final!C608</f>
        <v>0</v>
      </c>
      <c r="D518" s="1515">
        <f>[11]Final!D608</f>
        <v>0</v>
      </c>
      <c r="E518" s="1515">
        <f>[11]Final!E608</f>
        <v>0</v>
      </c>
      <c r="F518" s="1515">
        <f>[11]Final!F608</f>
        <v>9975404.1500000004</v>
      </c>
      <c r="G518" s="1515">
        <f t="shared" si="89"/>
        <v>0</v>
      </c>
      <c r="H518" s="1515">
        <f t="shared" si="89"/>
        <v>9975404.1500000004</v>
      </c>
      <c r="I518" s="1515">
        <f t="shared" si="90"/>
        <v>0</v>
      </c>
      <c r="J518" s="1516">
        <f t="shared" si="91"/>
        <v>9975404.1500000004</v>
      </c>
      <c r="K518" s="1547"/>
      <c r="L518" s="1547"/>
      <c r="M518" s="1547"/>
      <c r="N518" s="1548"/>
    </row>
    <row r="519" spans="1:14" s="1549" customFormat="1">
      <c r="A519" s="1544">
        <v>22.308</v>
      </c>
      <c r="B519" s="1549" t="s">
        <v>2759</v>
      </c>
      <c r="C519" s="1515">
        <f>[11]Final!C609</f>
        <v>0</v>
      </c>
      <c r="D519" s="1515">
        <f>[11]Final!D609</f>
        <v>0</v>
      </c>
      <c r="E519" s="1515">
        <f>[11]Final!E609</f>
        <v>0</v>
      </c>
      <c r="F519" s="1515">
        <f>[11]Final!F609</f>
        <v>0</v>
      </c>
      <c r="G519" s="1515">
        <f t="shared" si="89"/>
        <v>0</v>
      </c>
      <c r="H519" s="1515">
        <f t="shared" si="89"/>
        <v>0</v>
      </c>
      <c r="I519" s="1515">
        <f t="shared" si="90"/>
        <v>0</v>
      </c>
      <c r="J519" s="1516">
        <f t="shared" si="91"/>
        <v>0</v>
      </c>
      <c r="K519" s="1547"/>
      <c r="L519" s="1547"/>
      <c r="M519" s="1547"/>
      <c r="N519" s="1548"/>
    </row>
    <row r="520" spans="1:14" s="1549" customFormat="1">
      <c r="A520" s="1544">
        <v>22.309000000000001</v>
      </c>
      <c r="B520" s="1549" t="s">
        <v>2760</v>
      </c>
      <c r="C520" s="1515">
        <f>[11]Final!C610</f>
        <v>0</v>
      </c>
      <c r="D520" s="1515">
        <f>[11]Final!D610</f>
        <v>0</v>
      </c>
      <c r="E520" s="1515">
        <f>[11]Final!E610</f>
        <v>0</v>
      </c>
      <c r="F520" s="1515">
        <f>[11]Final!F610</f>
        <v>21261665.050000001</v>
      </c>
      <c r="G520" s="1515">
        <f t="shared" si="89"/>
        <v>0</v>
      </c>
      <c r="H520" s="1515">
        <f t="shared" si="89"/>
        <v>21261665.050000001</v>
      </c>
      <c r="I520" s="1515">
        <f t="shared" si="90"/>
        <v>0</v>
      </c>
      <c r="J520" s="1516">
        <f t="shared" si="91"/>
        <v>21261665.050000001</v>
      </c>
      <c r="K520" s="1547"/>
      <c r="L520" s="1547"/>
      <c r="M520" s="1547"/>
      <c r="N520" s="1548"/>
    </row>
    <row r="521" spans="1:14" s="1549" customFormat="1">
      <c r="A521" s="1559">
        <v>22.31</v>
      </c>
      <c r="B521" s="1549" t="s">
        <v>2761</v>
      </c>
      <c r="C521" s="1515">
        <f>[11]Final!C611</f>
        <v>0</v>
      </c>
      <c r="D521" s="1515">
        <f>[11]Final!D611</f>
        <v>0</v>
      </c>
      <c r="E521" s="1515">
        <f>[11]Final!E611</f>
        <v>0</v>
      </c>
      <c r="F521" s="1515">
        <f>[11]Final!F611</f>
        <v>57046568.380000003</v>
      </c>
      <c r="G521" s="1515">
        <f t="shared" si="89"/>
        <v>0</v>
      </c>
      <c r="H521" s="1515">
        <f t="shared" si="89"/>
        <v>57046568.380000003</v>
      </c>
      <c r="I521" s="1515">
        <f t="shared" si="90"/>
        <v>0</v>
      </c>
      <c r="J521" s="1516">
        <f t="shared" si="91"/>
        <v>57046568.380000003</v>
      </c>
      <c r="K521" s="1547"/>
      <c r="L521" s="1547"/>
      <c r="M521" s="1547"/>
      <c r="N521" s="1548"/>
    </row>
    <row r="522" spans="1:14" s="1549" customFormat="1">
      <c r="A522" s="1544">
        <v>22.312999999999999</v>
      </c>
      <c r="B522" s="1549" t="s">
        <v>2762</v>
      </c>
      <c r="C522" s="1515">
        <f>[11]Final!C612</f>
        <v>0</v>
      </c>
      <c r="D522" s="1515">
        <f>[11]Final!D612</f>
        <v>0</v>
      </c>
      <c r="E522" s="1515">
        <f>[11]Final!E612</f>
        <v>0</v>
      </c>
      <c r="F522" s="1515">
        <f>[11]Final!F612</f>
        <v>949750.29</v>
      </c>
      <c r="G522" s="1515">
        <f t="shared" si="89"/>
        <v>0</v>
      </c>
      <c r="H522" s="1515">
        <f t="shared" si="89"/>
        <v>949750.29</v>
      </c>
      <c r="I522" s="1515">
        <f t="shared" si="90"/>
        <v>0</v>
      </c>
      <c r="J522" s="1516">
        <f t="shared" si="91"/>
        <v>949750.29</v>
      </c>
      <c r="K522" s="1547"/>
      <c r="L522" s="1547"/>
      <c r="M522" s="1547"/>
      <c r="N522" s="1548"/>
    </row>
    <row r="523" spans="1:14" s="1549" customFormat="1">
      <c r="A523" s="1544">
        <v>22.318999999999999</v>
      </c>
      <c r="B523" s="1549" t="s">
        <v>2763</v>
      </c>
      <c r="C523" s="1515">
        <f>[11]Final!C613</f>
        <v>0</v>
      </c>
      <c r="D523" s="1515">
        <f>[11]Final!D613</f>
        <v>0</v>
      </c>
      <c r="E523" s="1515">
        <f>[11]Final!E613</f>
        <v>0</v>
      </c>
      <c r="F523" s="1515">
        <f>[11]Final!F613</f>
        <v>131849955.03</v>
      </c>
      <c r="G523" s="1515">
        <f t="shared" si="89"/>
        <v>0</v>
      </c>
      <c r="H523" s="1515">
        <f t="shared" si="89"/>
        <v>131849955.03</v>
      </c>
      <c r="I523" s="1515">
        <f t="shared" si="90"/>
        <v>0</v>
      </c>
      <c r="J523" s="1516">
        <f t="shared" si="91"/>
        <v>131849955.03</v>
      </c>
      <c r="K523" s="1547"/>
      <c r="L523" s="1547"/>
      <c r="M523" s="1547"/>
      <c r="N523" s="1548"/>
    </row>
    <row r="524" spans="1:14" s="1549" customFormat="1">
      <c r="A524" s="1544"/>
      <c r="B524" s="1521" t="s">
        <v>1838</v>
      </c>
      <c r="C524" s="1515">
        <f t="shared" ref="C524:J524" si="92">SUM(C513:C523)</f>
        <v>0</v>
      </c>
      <c r="D524" s="1515">
        <f t="shared" si="92"/>
        <v>0</v>
      </c>
      <c r="E524" s="1515">
        <f t="shared" si="92"/>
        <v>0</v>
      </c>
      <c r="F524" s="1515">
        <f t="shared" si="92"/>
        <v>1549382883.8700001</v>
      </c>
      <c r="G524" s="1515">
        <f t="shared" si="92"/>
        <v>0</v>
      </c>
      <c r="H524" s="1515">
        <f t="shared" si="92"/>
        <v>1549382883.8700001</v>
      </c>
      <c r="I524" s="1515">
        <f t="shared" si="92"/>
        <v>0</v>
      </c>
      <c r="J524" s="1516">
        <f t="shared" si="92"/>
        <v>1549382883.8700001</v>
      </c>
      <c r="K524" s="1547"/>
      <c r="L524" s="1547"/>
      <c r="M524" s="1547"/>
      <c r="N524" s="1548"/>
    </row>
    <row r="525" spans="1:14" s="1549" customFormat="1">
      <c r="A525" s="1544"/>
      <c r="B525" s="1521" t="s">
        <v>1851</v>
      </c>
      <c r="C525" s="1538"/>
      <c r="D525" s="1538">
        <f>D524-C524</f>
        <v>0</v>
      </c>
      <c r="E525" s="1515"/>
      <c r="F525" s="1538">
        <f>F524-E524</f>
        <v>1549382883.8700001</v>
      </c>
      <c r="G525" s="1515"/>
      <c r="H525" s="1538">
        <f>H524-G524</f>
        <v>1549382883.8700001</v>
      </c>
      <c r="I525" s="1515"/>
      <c r="J525" s="1538">
        <f>J524-I524</f>
        <v>1549382883.8700001</v>
      </c>
      <c r="K525" s="1547"/>
      <c r="L525" s="1547"/>
      <c r="M525" s="1547"/>
      <c r="N525" s="1548"/>
    </row>
    <row r="526" spans="1:14" s="1549" customFormat="1">
      <c r="A526" s="1537" t="s">
        <v>559</v>
      </c>
      <c r="B526" s="1586" t="s">
        <v>2741</v>
      </c>
      <c r="C526" s="1515"/>
      <c r="D526" s="1515"/>
      <c r="E526" s="1515"/>
      <c r="F526" s="1515"/>
      <c r="G526" s="1515"/>
      <c r="H526" s="1515"/>
      <c r="I526" s="1515"/>
      <c r="J526" s="1516"/>
      <c r="K526" s="1547"/>
      <c r="L526" s="1547"/>
      <c r="M526" s="1547"/>
      <c r="N526" s="1548"/>
    </row>
    <row r="527" spans="1:14" s="1549" customFormat="1">
      <c r="A527" s="1537" t="s">
        <v>457</v>
      </c>
      <c r="B527" s="1546" t="s">
        <v>585</v>
      </c>
      <c r="C527" s="1515"/>
      <c r="D527" s="1515"/>
      <c r="E527" s="1515"/>
      <c r="F527" s="1515"/>
      <c r="G527" s="1515"/>
      <c r="H527" s="1515"/>
      <c r="I527" s="1515"/>
      <c r="J527" s="1516"/>
      <c r="K527" s="1547"/>
      <c r="L527" s="1547"/>
      <c r="M527" s="1547"/>
      <c r="N527" s="1548"/>
    </row>
    <row r="528" spans="1:14" s="1549" customFormat="1">
      <c r="A528" s="1544">
        <v>22.321000000000002</v>
      </c>
      <c r="B528" s="1549" t="s">
        <v>2764</v>
      </c>
      <c r="C528" s="1515">
        <f>[11]Final!C618</f>
        <v>0</v>
      </c>
      <c r="D528" s="1515">
        <f>[11]Final!D618</f>
        <v>0</v>
      </c>
      <c r="E528" s="1515">
        <f>[11]Final!E618</f>
        <v>0</v>
      </c>
      <c r="F528" s="1515">
        <f>[11]Final!F618</f>
        <v>1716.12</v>
      </c>
      <c r="G528" s="1515">
        <f t="shared" ref="G528:H538" si="93">C528+E528</f>
        <v>0</v>
      </c>
      <c r="H528" s="1515">
        <f t="shared" si="93"/>
        <v>1716.12</v>
      </c>
      <c r="I528" s="1515">
        <f t="shared" ref="I528:I538" si="94">IF(G528&gt;H528,G528-H528,0)</f>
        <v>0</v>
      </c>
      <c r="J528" s="1516">
        <f t="shared" ref="J528:J538" si="95">IF(H528&gt;G528,H528-G528,0)</f>
        <v>1716.12</v>
      </c>
      <c r="K528" s="1547"/>
      <c r="L528" s="1547"/>
      <c r="M528" s="1547"/>
      <c r="N528" s="1548"/>
    </row>
    <row r="529" spans="1:14" s="1549" customFormat="1">
      <c r="A529" s="1544">
        <v>22.323</v>
      </c>
      <c r="B529" s="1549" t="s">
        <v>2765</v>
      </c>
      <c r="C529" s="1515">
        <f>[11]Final!C619</f>
        <v>0</v>
      </c>
      <c r="D529" s="1515">
        <f>[11]Final!D619</f>
        <v>0</v>
      </c>
      <c r="E529" s="1515">
        <f>[11]Final!E619</f>
        <v>0</v>
      </c>
      <c r="F529" s="1515">
        <f>[11]Final!F619</f>
        <v>23702404.260000002</v>
      </c>
      <c r="G529" s="1515">
        <f t="shared" si="93"/>
        <v>0</v>
      </c>
      <c r="H529" s="1515">
        <f t="shared" si="93"/>
        <v>23702404.260000002</v>
      </c>
      <c r="I529" s="1515">
        <f t="shared" si="94"/>
        <v>0</v>
      </c>
      <c r="J529" s="1516">
        <f t="shared" si="95"/>
        <v>23702404.260000002</v>
      </c>
      <c r="K529" s="1547"/>
      <c r="L529" s="1547"/>
      <c r="M529" s="1547"/>
      <c r="N529" s="1548"/>
    </row>
    <row r="530" spans="1:14" s="1549" customFormat="1">
      <c r="A530" s="1544">
        <v>22.324000000000002</v>
      </c>
      <c r="B530" s="1549" t="s">
        <v>2766</v>
      </c>
      <c r="C530" s="1515">
        <f>[11]Final!C620</f>
        <v>0</v>
      </c>
      <c r="D530" s="1515">
        <f>[11]Final!D620</f>
        <v>0</v>
      </c>
      <c r="E530" s="1515">
        <f>[11]Final!E620</f>
        <v>0</v>
      </c>
      <c r="F530" s="1515">
        <f>[11]Final!F620</f>
        <v>17716.97</v>
      </c>
      <c r="G530" s="1515">
        <f t="shared" si="93"/>
        <v>0</v>
      </c>
      <c r="H530" s="1515">
        <f t="shared" si="93"/>
        <v>17716.97</v>
      </c>
      <c r="I530" s="1515">
        <f t="shared" si="94"/>
        <v>0</v>
      </c>
      <c r="J530" s="1516">
        <f t="shared" si="95"/>
        <v>17716.97</v>
      </c>
      <c r="K530" s="1547"/>
      <c r="L530" s="1547"/>
      <c r="M530" s="1547"/>
      <c r="N530" s="1548"/>
    </row>
    <row r="531" spans="1:14" s="1549" customFormat="1">
      <c r="A531" s="1544">
        <v>22.324999999999999</v>
      </c>
      <c r="B531" s="1549" t="s">
        <v>2767</v>
      </c>
      <c r="C531" s="1515">
        <f>[11]Final!C621</f>
        <v>0</v>
      </c>
      <c r="D531" s="1515">
        <f>[11]Final!D621</f>
        <v>0</v>
      </c>
      <c r="E531" s="1515">
        <f>[11]Final!E621</f>
        <v>0</v>
      </c>
      <c r="F531" s="1515">
        <f>[11]Final!F621</f>
        <v>185373.2</v>
      </c>
      <c r="G531" s="1515">
        <f t="shared" si="93"/>
        <v>0</v>
      </c>
      <c r="H531" s="1515">
        <f t="shared" si="93"/>
        <v>185373.2</v>
      </c>
      <c r="I531" s="1515">
        <f t="shared" si="94"/>
        <v>0</v>
      </c>
      <c r="J531" s="1516">
        <f t="shared" si="95"/>
        <v>185373.2</v>
      </c>
      <c r="K531" s="1547"/>
      <c r="L531" s="1547"/>
      <c r="M531" s="1547"/>
      <c r="N531" s="1548"/>
    </row>
    <row r="532" spans="1:14" s="1549" customFormat="1">
      <c r="A532" s="1544">
        <v>22.326000000000001</v>
      </c>
      <c r="B532" s="1549" t="s">
        <v>2768</v>
      </c>
      <c r="C532" s="1515">
        <f>[11]Final!C622</f>
        <v>0</v>
      </c>
      <c r="D532" s="1515">
        <f>[11]Final!D622</f>
        <v>0</v>
      </c>
      <c r="E532" s="1515">
        <f>[11]Final!E622</f>
        <v>0</v>
      </c>
      <c r="F532" s="1515">
        <f>[11]Final!F622</f>
        <v>0</v>
      </c>
      <c r="G532" s="1515">
        <f t="shared" si="93"/>
        <v>0</v>
      </c>
      <c r="H532" s="1515">
        <f t="shared" si="93"/>
        <v>0</v>
      </c>
      <c r="I532" s="1515">
        <f t="shared" si="94"/>
        <v>0</v>
      </c>
      <c r="J532" s="1516">
        <f t="shared" si="95"/>
        <v>0</v>
      </c>
      <c r="K532" s="1547"/>
      <c r="L532" s="1547"/>
      <c r="M532" s="1547"/>
      <c r="N532" s="1548"/>
    </row>
    <row r="533" spans="1:14" s="1549" customFormat="1">
      <c r="A533" s="1544">
        <v>22.327000000000002</v>
      </c>
      <c r="B533" s="1549" t="s">
        <v>2769</v>
      </c>
      <c r="C533" s="1515">
        <f>[11]Final!C623</f>
        <v>0</v>
      </c>
      <c r="D533" s="1515">
        <f>[11]Final!D623</f>
        <v>0</v>
      </c>
      <c r="E533" s="1515">
        <f>[11]Final!E623</f>
        <v>0</v>
      </c>
      <c r="F533" s="1515">
        <f>[11]Final!F623</f>
        <v>0</v>
      </c>
      <c r="G533" s="1515">
        <f t="shared" si="93"/>
        <v>0</v>
      </c>
      <c r="H533" s="1515">
        <f t="shared" si="93"/>
        <v>0</v>
      </c>
      <c r="I533" s="1515">
        <f t="shared" si="94"/>
        <v>0</v>
      </c>
      <c r="J533" s="1516">
        <f t="shared" si="95"/>
        <v>0</v>
      </c>
      <c r="K533" s="1547"/>
      <c r="L533" s="1547"/>
      <c r="M533" s="1547"/>
      <c r="N533" s="1548"/>
    </row>
    <row r="534" spans="1:14" s="1549" customFormat="1">
      <c r="A534" s="1544">
        <v>22.327999999999999</v>
      </c>
      <c r="B534" s="1549" t="s">
        <v>2770</v>
      </c>
      <c r="C534" s="1515">
        <f>[11]Final!C624</f>
        <v>0</v>
      </c>
      <c r="D534" s="1515">
        <f>[11]Final!D624</f>
        <v>0</v>
      </c>
      <c r="E534" s="1515">
        <f>[11]Final!E624</f>
        <v>0</v>
      </c>
      <c r="F534" s="1515">
        <f>[11]Final!F624</f>
        <v>0</v>
      </c>
      <c r="G534" s="1515">
        <f t="shared" si="93"/>
        <v>0</v>
      </c>
      <c r="H534" s="1515">
        <f t="shared" si="93"/>
        <v>0</v>
      </c>
      <c r="I534" s="1515">
        <f t="shared" si="94"/>
        <v>0</v>
      </c>
      <c r="J534" s="1516">
        <f t="shared" si="95"/>
        <v>0</v>
      </c>
      <c r="K534" s="1547"/>
      <c r="L534" s="1547"/>
      <c r="M534" s="1547"/>
      <c r="N534" s="1548"/>
    </row>
    <row r="535" spans="1:14" s="1549" customFormat="1">
      <c r="A535" s="1544">
        <v>22.329000000000001</v>
      </c>
      <c r="B535" s="1549" t="s">
        <v>2771</v>
      </c>
      <c r="C535" s="1515">
        <f>[11]Final!C625</f>
        <v>0</v>
      </c>
      <c r="D535" s="1515">
        <f>[11]Final!D625</f>
        <v>0</v>
      </c>
      <c r="E535" s="1515">
        <f>[11]Final!E625</f>
        <v>0</v>
      </c>
      <c r="F535" s="1515">
        <f>[11]Final!F625</f>
        <v>0</v>
      </c>
      <c r="G535" s="1515">
        <f t="shared" si="93"/>
        <v>0</v>
      </c>
      <c r="H535" s="1515">
        <f t="shared" si="93"/>
        <v>0</v>
      </c>
      <c r="I535" s="1515">
        <f t="shared" si="94"/>
        <v>0</v>
      </c>
      <c r="J535" s="1516">
        <f t="shared" si="95"/>
        <v>0</v>
      </c>
      <c r="K535" s="1547"/>
      <c r="L535" s="1547"/>
      <c r="M535" s="1547"/>
      <c r="N535" s="1548"/>
    </row>
    <row r="536" spans="1:14" s="1549" customFormat="1">
      <c r="A536" s="1559">
        <v>22.33</v>
      </c>
      <c r="B536" s="1549" t="s">
        <v>2772</v>
      </c>
      <c r="C536" s="1515">
        <f>[11]Final!C626</f>
        <v>0</v>
      </c>
      <c r="D536" s="1515">
        <f>[11]Final!D626</f>
        <v>0</v>
      </c>
      <c r="E536" s="1515">
        <f>[11]Final!E626</f>
        <v>0</v>
      </c>
      <c r="F536" s="1515">
        <f>[11]Final!F626</f>
        <v>0</v>
      </c>
      <c r="G536" s="1515">
        <f t="shared" si="93"/>
        <v>0</v>
      </c>
      <c r="H536" s="1515">
        <f t="shared" si="93"/>
        <v>0</v>
      </c>
      <c r="I536" s="1515">
        <f t="shared" si="94"/>
        <v>0</v>
      </c>
      <c r="J536" s="1516">
        <f t="shared" si="95"/>
        <v>0</v>
      </c>
      <c r="K536" s="1547"/>
      <c r="L536" s="1547"/>
      <c r="M536" s="1547"/>
      <c r="N536" s="1548"/>
    </row>
    <row r="537" spans="1:14" s="1549" customFormat="1">
      <c r="A537" s="1544">
        <v>22.332999999999998</v>
      </c>
      <c r="B537" s="1549" t="s">
        <v>2773</v>
      </c>
      <c r="C537" s="1515">
        <f>[11]Final!C627</f>
        <v>0</v>
      </c>
      <c r="D537" s="1515">
        <f>[11]Final!D627</f>
        <v>0</v>
      </c>
      <c r="E537" s="1515">
        <f>[11]Final!E627</f>
        <v>0</v>
      </c>
      <c r="F537" s="1515">
        <f>[11]Final!F627</f>
        <v>0</v>
      </c>
      <c r="G537" s="1515">
        <f t="shared" si="93"/>
        <v>0</v>
      </c>
      <c r="H537" s="1515">
        <f t="shared" si="93"/>
        <v>0</v>
      </c>
      <c r="I537" s="1515">
        <f t="shared" si="94"/>
        <v>0</v>
      </c>
      <c r="J537" s="1516">
        <f t="shared" si="95"/>
        <v>0</v>
      </c>
      <c r="K537" s="1547"/>
      <c r="L537" s="1547"/>
      <c r="M537" s="1547"/>
      <c r="N537" s="1548"/>
    </row>
    <row r="538" spans="1:14" s="1549" customFormat="1">
      <c r="A538" s="1544">
        <v>22.338999999999999</v>
      </c>
      <c r="B538" s="1549" t="s">
        <v>2774</v>
      </c>
      <c r="C538" s="1515">
        <f>[11]Final!C628</f>
        <v>0</v>
      </c>
      <c r="D538" s="1515">
        <f>[11]Final!D628</f>
        <v>0</v>
      </c>
      <c r="E538" s="1515">
        <f>[11]Final!E628</f>
        <v>0</v>
      </c>
      <c r="F538" s="1515">
        <f>[11]Final!F628</f>
        <v>9579.3700000000008</v>
      </c>
      <c r="G538" s="1515">
        <f t="shared" si="93"/>
        <v>0</v>
      </c>
      <c r="H538" s="1515">
        <f t="shared" si="93"/>
        <v>9579.3700000000008</v>
      </c>
      <c r="I538" s="1515">
        <f t="shared" si="94"/>
        <v>0</v>
      </c>
      <c r="J538" s="1516">
        <f t="shared" si="95"/>
        <v>9579.3700000000008</v>
      </c>
      <c r="K538" s="1547"/>
      <c r="L538" s="1547"/>
      <c r="M538" s="1547"/>
      <c r="N538" s="1548"/>
    </row>
    <row r="539" spans="1:14" s="1549" customFormat="1">
      <c r="A539" s="1544"/>
      <c r="B539" s="1521" t="s">
        <v>1838</v>
      </c>
      <c r="C539" s="1515">
        <f t="shared" ref="C539:J539" si="96">SUM(C528:C538)</f>
        <v>0</v>
      </c>
      <c r="D539" s="1515">
        <f t="shared" si="96"/>
        <v>0</v>
      </c>
      <c r="E539" s="1515">
        <f t="shared" si="96"/>
        <v>0</v>
      </c>
      <c r="F539" s="1515">
        <f t="shared" si="96"/>
        <v>23916789.920000002</v>
      </c>
      <c r="G539" s="1515">
        <f t="shared" si="96"/>
        <v>0</v>
      </c>
      <c r="H539" s="1515">
        <f t="shared" si="96"/>
        <v>23916789.920000002</v>
      </c>
      <c r="I539" s="1515">
        <f t="shared" si="96"/>
        <v>0</v>
      </c>
      <c r="J539" s="1516">
        <f t="shared" si="96"/>
        <v>23916789.920000002</v>
      </c>
      <c r="K539" s="1547"/>
      <c r="L539" s="1547"/>
      <c r="M539" s="1547"/>
      <c r="N539" s="1548"/>
    </row>
    <row r="540" spans="1:14" s="1549" customFormat="1">
      <c r="A540" s="1544"/>
      <c r="B540" s="1521" t="s">
        <v>1851</v>
      </c>
      <c r="C540" s="1538"/>
      <c r="D540" s="1538">
        <f>D539-C539</f>
        <v>0</v>
      </c>
      <c r="E540" s="1515"/>
      <c r="F540" s="1538">
        <f>F539-E539</f>
        <v>23916789.920000002</v>
      </c>
      <c r="G540" s="1515"/>
      <c r="H540" s="1538">
        <f>H539-G539</f>
        <v>23916789.920000002</v>
      </c>
      <c r="I540" s="1515"/>
      <c r="J540" s="1538">
        <f>J539-I539</f>
        <v>23916789.920000002</v>
      </c>
      <c r="K540" s="1547"/>
      <c r="L540" s="1547"/>
      <c r="M540" s="1547"/>
      <c r="N540" s="1548"/>
    </row>
    <row r="541" spans="1:14" s="1549" customFormat="1">
      <c r="A541" s="1537" t="s">
        <v>1125</v>
      </c>
      <c r="B541" s="1586" t="s">
        <v>2728</v>
      </c>
      <c r="C541" s="1515"/>
      <c r="D541" s="1515"/>
      <c r="E541" s="1515"/>
      <c r="F541" s="1515"/>
      <c r="G541" s="1515"/>
      <c r="H541" s="1515"/>
      <c r="I541" s="1515"/>
      <c r="J541" s="1516"/>
      <c r="K541" s="1547"/>
      <c r="L541" s="1547"/>
      <c r="M541" s="1547"/>
      <c r="N541" s="1548"/>
    </row>
    <row r="542" spans="1:14" s="1549" customFormat="1">
      <c r="A542" s="1537" t="s">
        <v>457</v>
      </c>
      <c r="B542" s="1520" t="s">
        <v>2775</v>
      </c>
      <c r="C542" s="1515"/>
      <c r="D542" s="1515"/>
      <c r="E542" s="1515"/>
      <c r="F542" s="1515"/>
      <c r="G542" s="1515"/>
      <c r="H542" s="1515"/>
      <c r="I542" s="1515"/>
      <c r="J542" s="1516"/>
      <c r="K542" s="1547"/>
      <c r="L542" s="1547"/>
      <c r="M542" s="1547"/>
      <c r="N542" s="1548"/>
    </row>
    <row r="543" spans="1:14" s="1549" customFormat="1">
      <c r="A543" s="1544">
        <v>22.401</v>
      </c>
      <c r="B543" s="1570" t="s">
        <v>2776</v>
      </c>
      <c r="C543" s="1515">
        <f>[11]Final!C633</f>
        <v>0</v>
      </c>
      <c r="D543" s="1515">
        <f>[11]Final!D633</f>
        <v>0</v>
      </c>
      <c r="E543" s="1515">
        <f>[11]Final!E633</f>
        <v>0</v>
      </c>
      <c r="F543" s="1515">
        <f>[11]Final!F633</f>
        <v>0</v>
      </c>
      <c r="G543" s="1515">
        <f t="shared" ref="G543:H553" si="97">C543+E543</f>
        <v>0</v>
      </c>
      <c r="H543" s="1515">
        <f t="shared" si="97"/>
        <v>0</v>
      </c>
      <c r="I543" s="1515">
        <f t="shared" ref="I543:I553" si="98">IF(G543&gt;H543,G543-H543,0)</f>
        <v>0</v>
      </c>
      <c r="J543" s="1516">
        <f t="shared" ref="J543:J553" si="99">IF(H543&gt;G543,H543-G543,0)</f>
        <v>0</v>
      </c>
      <c r="K543" s="1547"/>
      <c r="L543" s="1547"/>
      <c r="M543" s="1547"/>
      <c r="N543" s="1548"/>
    </row>
    <row r="544" spans="1:14" s="1549" customFormat="1">
      <c r="A544" s="1544">
        <v>22.402999999999999</v>
      </c>
      <c r="B544" s="1570" t="s">
        <v>2777</v>
      </c>
      <c r="C544" s="1515">
        <f>[11]Final!C634</f>
        <v>0</v>
      </c>
      <c r="D544" s="1515">
        <f>[11]Final!D634</f>
        <v>0</v>
      </c>
      <c r="E544" s="1515">
        <f>[11]Final!E634</f>
        <v>0</v>
      </c>
      <c r="F544" s="1515">
        <f>[11]Final!F634</f>
        <v>0</v>
      </c>
      <c r="G544" s="1515">
        <f t="shared" si="97"/>
        <v>0</v>
      </c>
      <c r="H544" s="1515">
        <f t="shared" si="97"/>
        <v>0</v>
      </c>
      <c r="I544" s="1515">
        <f t="shared" si="98"/>
        <v>0</v>
      </c>
      <c r="J544" s="1516">
        <f t="shared" si="99"/>
        <v>0</v>
      </c>
      <c r="K544" s="1547"/>
      <c r="L544" s="1547"/>
      <c r="M544" s="1547"/>
      <c r="N544" s="1548"/>
    </row>
    <row r="545" spans="1:14" s="1549" customFormat="1">
      <c r="A545" s="1544">
        <v>22.404</v>
      </c>
      <c r="B545" s="1570" t="s">
        <v>2778</v>
      </c>
      <c r="C545" s="1515">
        <f>[11]Final!C635</f>
        <v>0</v>
      </c>
      <c r="D545" s="1515">
        <f>[11]Final!D635</f>
        <v>0</v>
      </c>
      <c r="E545" s="1515">
        <f>[11]Final!E635</f>
        <v>0</v>
      </c>
      <c r="F545" s="1515">
        <f>[11]Final!F635</f>
        <v>0</v>
      </c>
      <c r="G545" s="1515">
        <f t="shared" si="97"/>
        <v>0</v>
      </c>
      <c r="H545" s="1515">
        <f t="shared" si="97"/>
        <v>0</v>
      </c>
      <c r="I545" s="1515">
        <f t="shared" si="98"/>
        <v>0</v>
      </c>
      <c r="J545" s="1516">
        <f t="shared" si="99"/>
        <v>0</v>
      </c>
      <c r="K545" s="1547"/>
      <c r="L545" s="1547"/>
      <c r="M545" s="1547"/>
      <c r="N545" s="1548"/>
    </row>
    <row r="546" spans="1:14" s="1549" customFormat="1">
      <c r="A546" s="1544">
        <v>22.405000000000001</v>
      </c>
      <c r="B546" s="1570" t="s">
        <v>2779</v>
      </c>
      <c r="C546" s="1515">
        <f>[11]Final!C636</f>
        <v>0</v>
      </c>
      <c r="D546" s="1515">
        <f>[11]Final!D636</f>
        <v>0</v>
      </c>
      <c r="E546" s="1515">
        <f>[11]Final!E636</f>
        <v>0</v>
      </c>
      <c r="F546" s="1515">
        <f>[11]Final!F636</f>
        <v>0</v>
      </c>
      <c r="G546" s="1515">
        <f t="shared" si="97"/>
        <v>0</v>
      </c>
      <c r="H546" s="1515">
        <f t="shared" si="97"/>
        <v>0</v>
      </c>
      <c r="I546" s="1515">
        <f t="shared" si="98"/>
        <v>0</v>
      </c>
      <c r="J546" s="1516">
        <f t="shared" si="99"/>
        <v>0</v>
      </c>
      <c r="K546" s="1547"/>
      <c r="L546" s="1547"/>
      <c r="M546" s="1547"/>
      <c r="N546" s="1548"/>
    </row>
    <row r="547" spans="1:14" s="1549" customFormat="1">
      <c r="A547" s="1544">
        <v>22.405999999999999</v>
      </c>
      <c r="B547" s="1570" t="s">
        <v>2780</v>
      </c>
      <c r="C547" s="1515">
        <f>[11]Final!C637</f>
        <v>0</v>
      </c>
      <c r="D547" s="1515">
        <f>[11]Final!D637</f>
        <v>0</v>
      </c>
      <c r="E547" s="1515">
        <f>[11]Final!E637</f>
        <v>0</v>
      </c>
      <c r="F547" s="1515">
        <f>[11]Final!F637</f>
        <v>0</v>
      </c>
      <c r="G547" s="1515">
        <f t="shared" si="97"/>
        <v>0</v>
      </c>
      <c r="H547" s="1515">
        <f t="shared" si="97"/>
        <v>0</v>
      </c>
      <c r="I547" s="1515">
        <f t="shared" si="98"/>
        <v>0</v>
      </c>
      <c r="J547" s="1516">
        <f t="shared" si="99"/>
        <v>0</v>
      </c>
      <c r="K547" s="1547"/>
      <c r="L547" s="1547"/>
      <c r="M547" s="1547"/>
      <c r="N547" s="1548"/>
    </row>
    <row r="548" spans="1:14" s="1549" customFormat="1">
      <c r="A548" s="1544">
        <v>22.407</v>
      </c>
      <c r="B548" s="1570" t="s">
        <v>2781</v>
      </c>
      <c r="C548" s="1515">
        <f>[11]Final!C638</f>
        <v>0</v>
      </c>
      <c r="D548" s="1515">
        <f>[11]Final!D638</f>
        <v>0</v>
      </c>
      <c r="E548" s="1515">
        <f>[11]Final!E638</f>
        <v>0</v>
      </c>
      <c r="F548" s="1515">
        <f>[11]Final!F638</f>
        <v>0</v>
      </c>
      <c r="G548" s="1515">
        <f t="shared" si="97"/>
        <v>0</v>
      </c>
      <c r="H548" s="1515">
        <f t="shared" si="97"/>
        <v>0</v>
      </c>
      <c r="I548" s="1515">
        <f t="shared" si="98"/>
        <v>0</v>
      </c>
      <c r="J548" s="1516">
        <f t="shared" si="99"/>
        <v>0</v>
      </c>
      <c r="K548" s="1547"/>
      <c r="L548" s="1547"/>
      <c r="M548" s="1547"/>
      <c r="N548" s="1548"/>
    </row>
    <row r="549" spans="1:14" s="1549" customFormat="1">
      <c r="A549" s="1544">
        <v>22.408000000000001</v>
      </c>
      <c r="B549" s="1570" t="s">
        <v>2782</v>
      </c>
      <c r="C549" s="1515">
        <f>[11]Final!C639</f>
        <v>0</v>
      </c>
      <c r="D549" s="1515">
        <f>[11]Final!D639</f>
        <v>0</v>
      </c>
      <c r="E549" s="1515">
        <f>[11]Final!E639</f>
        <v>0</v>
      </c>
      <c r="F549" s="1515">
        <f>[11]Final!F639</f>
        <v>0</v>
      </c>
      <c r="G549" s="1515">
        <f t="shared" si="97"/>
        <v>0</v>
      </c>
      <c r="H549" s="1515">
        <f t="shared" si="97"/>
        <v>0</v>
      </c>
      <c r="I549" s="1515">
        <f t="shared" si="98"/>
        <v>0</v>
      </c>
      <c r="J549" s="1516">
        <f t="shared" si="99"/>
        <v>0</v>
      </c>
      <c r="K549" s="1547"/>
      <c r="L549" s="1547"/>
      <c r="M549" s="1547"/>
      <c r="N549" s="1548"/>
    </row>
    <row r="550" spans="1:14" s="1549" customFormat="1">
      <c r="A550" s="1544">
        <v>22.408999999999999</v>
      </c>
      <c r="B550" s="1570" t="s">
        <v>2783</v>
      </c>
      <c r="C550" s="1515">
        <f>[11]Final!C640</f>
        <v>0</v>
      </c>
      <c r="D550" s="1515">
        <f>[11]Final!D640</f>
        <v>0</v>
      </c>
      <c r="E550" s="1515">
        <f>[11]Final!E640</f>
        <v>0</v>
      </c>
      <c r="F550" s="1515">
        <f>[11]Final!F640</f>
        <v>0</v>
      </c>
      <c r="G550" s="1515">
        <f t="shared" si="97"/>
        <v>0</v>
      </c>
      <c r="H550" s="1515">
        <f t="shared" si="97"/>
        <v>0</v>
      </c>
      <c r="I550" s="1515">
        <f t="shared" si="98"/>
        <v>0</v>
      </c>
      <c r="J550" s="1516">
        <f t="shared" si="99"/>
        <v>0</v>
      </c>
      <c r="K550" s="1547"/>
      <c r="L550" s="1547"/>
      <c r="M550" s="1547"/>
      <c r="N550" s="1548"/>
    </row>
    <row r="551" spans="1:14" s="1549" customFormat="1">
      <c r="A551" s="1559">
        <v>22.41</v>
      </c>
      <c r="B551" s="1570" t="s">
        <v>2784</v>
      </c>
      <c r="C551" s="1515">
        <f>[11]Final!C641</f>
        <v>0</v>
      </c>
      <c r="D551" s="1515">
        <f>[11]Final!D641</f>
        <v>0</v>
      </c>
      <c r="E551" s="1515">
        <f>[11]Final!E641</f>
        <v>0</v>
      </c>
      <c r="F551" s="1515">
        <f>[11]Final!F641</f>
        <v>0</v>
      </c>
      <c r="G551" s="1515">
        <f t="shared" si="97"/>
        <v>0</v>
      </c>
      <c r="H551" s="1515">
        <f t="shared" si="97"/>
        <v>0</v>
      </c>
      <c r="I551" s="1515">
        <f t="shared" si="98"/>
        <v>0</v>
      </c>
      <c r="J551" s="1516">
        <f t="shared" si="99"/>
        <v>0</v>
      </c>
      <c r="K551" s="1547"/>
      <c r="L551" s="1547"/>
      <c r="M551" s="1547"/>
      <c r="N551" s="1548"/>
    </row>
    <row r="552" spans="1:14" s="1549" customFormat="1">
      <c r="A552" s="1559">
        <v>22.413</v>
      </c>
      <c r="B552" s="1570" t="s">
        <v>2785</v>
      </c>
      <c r="C552" s="1515">
        <f>[11]Final!C642</f>
        <v>0</v>
      </c>
      <c r="D552" s="1515">
        <f>[11]Final!D642</f>
        <v>0</v>
      </c>
      <c r="E552" s="1515">
        <f>[11]Final!E642</f>
        <v>0</v>
      </c>
      <c r="F552" s="1515">
        <f>[11]Final!F642</f>
        <v>0</v>
      </c>
      <c r="G552" s="1515">
        <f t="shared" si="97"/>
        <v>0</v>
      </c>
      <c r="H552" s="1515">
        <f t="shared" si="97"/>
        <v>0</v>
      </c>
      <c r="I552" s="1515">
        <f t="shared" si="98"/>
        <v>0</v>
      </c>
      <c r="J552" s="1516">
        <f t="shared" si="99"/>
        <v>0</v>
      </c>
      <c r="K552" s="1547"/>
      <c r="L552" s="1547"/>
      <c r="M552" s="1547"/>
      <c r="N552" s="1548"/>
    </row>
    <row r="553" spans="1:14" s="1549" customFormat="1">
      <c r="A553" s="1544">
        <v>22.419</v>
      </c>
      <c r="B553" s="1570" t="s">
        <v>2786</v>
      </c>
      <c r="C553" s="1515">
        <f>[11]Final!C643</f>
        <v>0</v>
      </c>
      <c r="D553" s="1515">
        <f>[11]Final!D643</f>
        <v>0</v>
      </c>
      <c r="E553" s="1515">
        <f>[11]Final!E643</f>
        <v>0</v>
      </c>
      <c r="F553" s="1515">
        <f>[11]Final!F643</f>
        <v>0</v>
      </c>
      <c r="G553" s="1515">
        <f t="shared" si="97"/>
        <v>0</v>
      </c>
      <c r="H553" s="1515">
        <f t="shared" si="97"/>
        <v>0</v>
      </c>
      <c r="I553" s="1515">
        <f t="shared" si="98"/>
        <v>0</v>
      </c>
      <c r="J553" s="1516">
        <f t="shared" si="99"/>
        <v>0</v>
      </c>
      <c r="K553" s="1547"/>
      <c r="L553" s="1547"/>
      <c r="M553" s="1547"/>
      <c r="N553" s="1548"/>
    </row>
    <row r="554" spans="1:14" s="1549" customFormat="1">
      <c r="A554" s="1544"/>
      <c r="B554" s="1521" t="s">
        <v>1838</v>
      </c>
      <c r="C554" s="1515">
        <f t="shared" ref="C554:J554" si="100">SUM(C543:C553)</f>
        <v>0</v>
      </c>
      <c r="D554" s="1515">
        <f t="shared" si="100"/>
        <v>0</v>
      </c>
      <c r="E554" s="1515">
        <f t="shared" si="100"/>
        <v>0</v>
      </c>
      <c r="F554" s="1515">
        <f t="shared" si="100"/>
        <v>0</v>
      </c>
      <c r="G554" s="1515">
        <f t="shared" si="100"/>
        <v>0</v>
      </c>
      <c r="H554" s="1515">
        <f t="shared" si="100"/>
        <v>0</v>
      </c>
      <c r="I554" s="1515">
        <f t="shared" si="100"/>
        <v>0</v>
      </c>
      <c r="J554" s="1516">
        <f t="shared" si="100"/>
        <v>0</v>
      </c>
      <c r="K554" s="1547"/>
      <c r="L554" s="1547"/>
      <c r="M554" s="1547"/>
      <c r="N554" s="1548"/>
    </row>
    <row r="555" spans="1:14" s="1549" customFormat="1">
      <c r="A555" s="1544"/>
      <c r="B555" s="1521" t="s">
        <v>1851</v>
      </c>
      <c r="C555" s="1538">
        <f>C554-D554</f>
        <v>0</v>
      </c>
      <c r="D555" s="1538"/>
      <c r="E555" s="1538">
        <f>E554-F554</f>
        <v>0</v>
      </c>
      <c r="F555" s="1515"/>
      <c r="G555" s="1515"/>
      <c r="H555" s="1515"/>
      <c r="I555" s="1538">
        <f>I554-J554</f>
        <v>0</v>
      </c>
      <c r="J555" s="1516"/>
      <c r="K555" s="1547"/>
      <c r="L555" s="1547"/>
      <c r="M555" s="1547"/>
      <c r="N555" s="1548"/>
    </row>
    <row r="556" spans="1:14" s="1549" customFormat="1">
      <c r="A556" s="1537" t="s">
        <v>1125</v>
      </c>
      <c r="B556" s="1586" t="s">
        <v>2728</v>
      </c>
      <c r="C556" s="1515"/>
      <c r="D556" s="1515"/>
      <c r="E556" s="1515"/>
      <c r="F556" s="1515"/>
      <c r="G556" s="1515"/>
      <c r="H556" s="1515"/>
      <c r="I556" s="1515"/>
      <c r="J556" s="1516"/>
      <c r="K556" s="1547"/>
      <c r="L556" s="1547"/>
      <c r="M556" s="1547"/>
      <c r="N556" s="1548"/>
    </row>
    <row r="557" spans="1:14" s="1549" customFormat="1">
      <c r="A557" s="1537" t="s">
        <v>460</v>
      </c>
      <c r="B557" s="1586" t="s">
        <v>2787</v>
      </c>
      <c r="C557" s="1515"/>
      <c r="D557" s="1515"/>
      <c r="E557" s="1515"/>
      <c r="F557" s="1515"/>
      <c r="G557" s="1515"/>
      <c r="H557" s="1515"/>
      <c r="I557" s="1515"/>
      <c r="J557" s="1516"/>
      <c r="K557" s="1547"/>
      <c r="L557" s="1547"/>
      <c r="M557" s="1547"/>
      <c r="N557" s="1548"/>
    </row>
    <row r="558" spans="1:14" s="1549" customFormat="1">
      <c r="A558" s="1544">
        <v>22.420999999999999</v>
      </c>
      <c r="B558" s="1570" t="s">
        <v>2776</v>
      </c>
      <c r="C558" s="1515">
        <f>[11]Final!C648</f>
        <v>0</v>
      </c>
      <c r="D558" s="1515">
        <f>[11]Final!D648</f>
        <v>0</v>
      </c>
      <c r="E558" s="1515">
        <f>[11]Final!E648</f>
        <v>0</v>
      </c>
      <c r="F558" s="1515">
        <f>[11]Final!F648</f>
        <v>0</v>
      </c>
      <c r="G558" s="1515">
        <f t="shared" ref="G558:H568" si="101">C558+E558</f>
        <v>0</v>
      </c>
      <c r="H558" s="1515">
        <f t="shared" si="101"/>
        <v>0</v>
      </c>
      <c r="I558" s="1515">
        <f t="shared" ref="I558:I568" si="102">IF(G558&gt;H558,G558-H558,0)</f>
        <v>0</v>
      </c>
      <c r="J558" s="1516">
        <f t="shared" ref="J558:J568" si="103">IF(H558&gt;G558,H558-G558,0)</f>
        <v>0</v>
      </c>
      <c r="K558" s="1547"/>
      <c r="L558" s="1547"/>
      <c r="M558" s="1547"/>
      <c r="N558" s="1548"/>
    </row>
    <row r="559" spans="1:14" s="1549" customFormat="1">
      <c r="A559" s="1544">
        <v>22.422999999999998</v>
      </c>
      <c r="B559" s="1570" t="s">
        <v>2777</v>
      </c>
      <c r="C559" s="1515">
        <f>[11]Final!C649</f>
        <v>0</v>
      </c>
      <c r="D559" s="1515">
        <f>[11]Final!D649</f>
        <v>0</v>
      </c>
      <c r="E559" s="1515">
        <f>[11]Final!E649</f>
        <v>0</v>
      </c>
      <c r="F559" s="1515">
        <f>[11]Final!F649</f>
        <v>0</v>
      </c>
      <c r="G559" s="1515">
        <f t="shared" si="101"/>
        <v>0</v>
      </c>
      <c r="H559" s="1515">
        <f t="shared" si="101"/>
        <v>0</v>
      </c>
      <c r="I559" s="1515">
        <f t="shared" si="102"/>
        <v>0</v>
      </c>
      <c r="J559" s="1516">
        <f t="shared" si="103"/>
        <v>0</v>
      </c>
      <c r="K559" s="1547"/>
      <c r="L559" s="1547"/>
      <c r="M559" s="1547"/>
      <c r="N559" s="1548"/>
    </row>
    <row r="560" spans="1:14" s="1549" customFormat="1">
      <c r="A560" s="1544">
        <v>22.423999999999999</v>
      </c>
      <c r="B560" s="1570" t="s">
        <v>2778</v>
      </c>
      <c r="C560" s="1515">
        <f>[11]Final!C650</f>
        <v>0</v>
      </c>
      <c r="D560" s="1515">
        <f>[11]Final!D650</f>
        <v>0</v>
      </c>
      <c r="E560" s="1515">
        <f>[11]Final!E650</f>
        <v>0</v>
      </c>
      <c r="F560" s="1515">
        <f>[11]Final!F650</f>
        <v>0</v>
      </c>
      <c r="G560" s="1515">
        <f t="shared" si="101"/>
        <v>0</v>
      </c>
      <c r="H560" s="1515">
        <f t="shared" si="101"/>
        <v>0</v>
      </c>
      <c r="I560" s="1515">
        <f t="shared" si="102"/>
        <v>0</v>
      </c>
      <c r="J560" s="1516">
        <f t="shared" si="103"/>
        <v>0</v>
      </c>
      <c r="K560" s="1547"/>
      <c r="L560" s="1547"/>
      <c r="M560" s="1547"/>
      <c r="N560" s="1548"/>
    </row>
    <row r="561" spans="1:14" s="1549" customFormat="1">
      <c r="A561" s="1544">
        <v>22.425000000000001</v>
      </c>
      <c r="B561" s="1570" t="s">
        <v>2779</v>
      </c>
      <c r="C561" s="1515">
        <f>[11]Final!C651</f>
        <v>0</v>
      </c>
      <c r="D561" s="1515">
        <f>[11]Final!D651</f>
        <v>0</v>
      </c>
      <c r="E561" s="1515">
        <f>[11]Final!E651</f>
        <v>0</v>
      </c>
      <c r="F561" s="1515">
        <f>[11]Final!F651</f>
        <v>0</v>
      </c>
      <c r="G561" s="1515">
        <f t="shared" si="101"/>
        <v>0</v>
      </c>
      <c r="H561" s="1515">
        <f t="shared" si="101"/>
        <v>0</v>
      </c>
      <c r="I561" s="1515">
        <f t="shared" si="102"/>
        <v>0</v>
      </c>
      <c r="J561" s="1516">
        <f t="shared" si="103"/>
        <v>0</v>
      </c>
      <c r="K561" s="1547"/>
      <c r="L561" s="1547"/>
      <c r="M561" s="1547"/>
      <c r="N561" s="1548"/>
    </row>
    <row r="562" spans="1:14" s="1549" customFormat="1">
      <c r="A562" s="1544">
        <v>22.425999999999998</v>
      </c>
      <c r="B562" s="1570" t="s">
        <v>2780</v>
      </c>
      <c r="C562" s="1515">
        <f>[11]Final!C652</f>
        <v>0</v>
      </c>
      <c r="D562" s="1515">
        <f>[11]Final!D652</f>
        <v>0</v>
      </c>
      <c r="E562" s="1515">
        <f>[11]Final!E652</f>
        <v>0</v>
      </c>
      <c r="F562" s="1515">
        <f>[11]Final!F652</f>
        <v>0</v>
      </c>
      <c r="G562" s="1515">
        <f t="shared" si="101"/>
        <v>0</v>
      </c>
      <c r="H562" s="1515">
        <f t="shared" si="101"/>
        <v>0</v>
      </c>
      <c r="I562" s="1515">
        <f t="shared" si="102"/>
        <v>0</v>
      </c>
      <c r="J562" s="1516">
        <f t="shared" si="103"/>
        <v>0</v>
      </c>
      <c r="K562" s="1547"/>
      <c r="L562" s="1547"/>
      <c r="M562" s="1547"/>
      <c r="N562" s="1548"/>
    </row>
    <row r="563" spans="1:14" s="1549" customFormat="1">
      <c r="A563" s="1544">
        <v>22.427</v>
      </c>
      <c r="B563" s="1570" t="s">
        <v>2781</v>
      </c>
      <c r="C563" s="1515">
        <f>[11]Final!C653</f>
        <v>0</v>
      </c>
      <c r="D563" s="1515">
        <f>[11]Final!D653</f>
        <v>0</v>
      </c>
      <c r="E563" s="1515">
        <f>[11]Final!E653</f>
        <v>0</v>
      </c>
      <c r="F563" s="1515">
        <f>[11]Final!F653</f>
        <v>0</v>
      </c>
      <c r="G563" s="1515">
        <f t="shared" si="101"/>
        <v>0</v>
      </c>
      <c r="H563" s="1515">
        <f t="shared" si="101"/>
        <v>0</v>
      </c>
      <c r="I563" s="1515">
        <f t="shared" si="102"/>
        <v>0</v>
      </c>
      <c r="J563" s="1516">
        <f t="shared" si="103"/>
        <v>0</v>
      </c>
      <c r="K563" s="1547"/>
      <c r="L563" s="1547"/>
      <c r="M563" s="1547"/>
      <c r="N563" s="1548"/>
    </row>
    <row r="564" spans="1:14" s="1549" customFormat="1">
      <c r="A564" s="1544">
        <v>22.428000000000001</v>
      </c>
      <c r="B564" s="1570" t="s">
        <v>2782</v>
      </c>
      <c r="C564" s="1515">
        <f>[11]Final!C654</f>
        <v>0</v>
      </c>
      <c r="D564" s="1515">
        <f>[11]Final!D654</f>
        <v>0</v>
      </c>
      <c r="E564" s="1515">
        <f>[11]Final!E654</f>
        <v>0</v>
      </c>
      <c r="F564" s="1515">
        <f>[11]Final!F654</f>
        <v>0</v>
      </c>
      <c r="G564" s="1515">
        <f t="shared" si="101"/>
        <v>0</v>
      </c>
      <c r="H564" s="1515">
        <f t="shared" si="101"/>
        <v>0</v>
      </c>
      <c r="I564" s="1515">
        <f t="shared" si="102"/>
        <v>0</v>
      </c>
      <c r="J564" s="1516">
        <f t="shared" si="103"/>
        <v>0</v>
      </c>
      <c r="K564" s="1547"/>
      <c r="L564" s="1547"/>
      <c r="M564" s="1547"/>
      <c r="N564" s="1548"/>
    </row>
    <row r="565" spans="1:14" s="1549" customFormat="1">
      <c r="A565" s="1544">
        <v>22.428999999999998</v>
      </c>
      <c r="B565" s="1570" t="s">
        <v>2783</v>
      </c>
      <c r="C565" s="1515">
        <f>[11]Final!C655</f>
        <v>0</v>
      </c>
      <c r="D565" s="1515">
        <f>[11]Final!D655</f>
        <v>0</v>
      </c>
      <c r="E565" s="1515">
        <f>[11]Final!E655</f>
        <v>0</v>
      </c>
      <c r="F565" s="1515">
        <f>[11]Final!F655</f>
        <v>0</v>
      </c>
      <c r="G565" s="1515">
        <f t="shared" si="101"/>
        <v>0</v>
      </c>
      <c r="H565" s="1515">
        <f t="shared" si="101"/>
        <v>0</v>
      </c>
      <c r="I565" s="1515">
        <f t="shared" si="102"/>
        <v>0</v>
      </c>
      <c r="J565" s="1516">
        <f t="shared" si="103"/>
        <v>0</v>
      </c>
      <c r="K565" s="1547"/>
      <c r="L565" s="1547"/>
      <c r="M565" s="1547"/>
      <c r="N565" s="1548"/>
    </row>
    <row r="566" spans="1:14" s="1549" customFormat="1">
      <c r="A566" s="1559">
        <v>22.43</v>
      </c>
      <c r="B566" s="1570" t="s">
        <v>2784</v>
      </c>
      <c r="C566" s="1515">
        <f>[11]Final!C656</f>
        <v>0</v>
      </c>
      <c r="D566" s="1515">
        <f>[11]Final!D656</f>
        <v>0</v>
      </c>
      <c r="E566" s="1515">
        <f>[11]Final!E656</f>
        <v>0</v>
      </c>
      <c r="F566" s="1515">
        <f>[11]Final!F656</f>
        <v>0</v>
      </c>
      <c r="G566" s="1515">
        <f t="shared" si="101"/>
        <v>0</v>
      </c>
      <c r="H566" s="1515">
        <f t="shared" si="101"/>
        <v>0</v>
      </c>
      <c r="I566" s="1515">
        <f t="shared" si="102"/>
        <v>0</v>
      </c>
      <c r="J566" s="1516">
        <f t="shared" si="103"/>
        <v>0</v>
      </c>
      <c r="K566" s="1547"/>
      <c r="L566" s="1547"/>
      <c r="M566" s="1547"/>
      <c r="N566" s="1548"/>
    </row>
    <row r="567" spans="1:14" s="1549" customFormat="1">
      <c r="A567" s="1544">
        <v>22.433</v>
      </c>
      <c r="B567" s="1570" t="s">
        <v>2788</v>
      </c>
      <c r="C567" s="1515">
        <f>[11]Final!C657</f>
        <v>0</v>
      </c>
      <c r="D567" s="1515">
        <f>[11]Final!D657</f>
        <v>0</v>
      </c>
      <c r="E567" s="1515">
        <f>[11]Final!E657</f>
        <v>0</v>
      </c>
      <c r="F567" s="1515">
        <f>[11]Final!F657</f>
        <v>0</v>
      </c>
      <c r="G567" s="1515">
        <f t="shared" si="101"/>
        <v>0</v>
      </c>
      <c r="H567" s="1515">
        <f t="shared" si="101"/>
        <v>0</v>
      </c>
      <c r="I567" s="1515">
        <f t="shared" si="102"/>
        <v>0</v>
      </c>
      <c r="J567" s="1516">
        <f t="shared" si="103"/>
        <v>0</v>
      </c>
      <c r="K567" s="1547"/>
      <c r="L567" s="1547"/>
      <c r="M567" s="1547"/>
      <c r="N567" s="1548"/>
    </row>
    <row r="568" spans="1:14" s="1549" customFormat="1">
      <c r="A568" s="1544">
        <v>22.439</v>
      </c>
      <c r="B568" s="1570" t="s">
        <v>2786</v>
      </c>
      <c r="C568" s="1515">
        <f>[11]Final!C658</f>
        <v>0</v>
      </c>
      <c r="D568" s="1515">
        <f>[11]Final!D658</f>
        <v>0</v>
      </c>
      <c r="E568" s="1515">
        <f>[11]Final!E658</f>
        <v>0</v>
      </c>
      <c r="F568" s="1515">
        <f>[11]Final!F658</f>
        <v>0</v>
      </c>
      <c r="G568" s="1515">
        <f t="shared" si="101"/>
        <v>0</v>
      </c>
      <c r="H568" s="1515">
        <f t="shared" si="101"/>
        <v>0</v>
      </c>
      <c r="I568" s="1515">
        <f t="shared" si="102"/>
        <v>0</v>
      </c>
      <c r="J568" s="1516">
        <f t="shared" si="103"/>
        <v>0</v>
      </c>
      <c r="K568" s="1547"/>
      <c r="L568" s="1547"/>
      <c r="M568" s="1547"/>
      <c r="N568" s="1548"/>
    </row>
    <row r="569" spans="1:14" s="1549" customFormat="1">
      <c r="A569" s="1544"/>
      <c r="B569" s="1521" t="s">
        <v>1838</v>
      </c>
      <c r="C569" s="1515">
        <f t="shared" ref="C569:J569" si="104">SUM(C558:C568)</f>
        <v>0</v>
      </c>
      <c r="D569" s="1515">
        <f t="shared" si="104"/>
        <v>0</v>
      </c>
      <c r="E569" s="1515">
        <f t="shared" si="104"/>
        <v>0</v>
      </c>
      <c r="F569" s="1515">
        <f t="shared" si="104"/>
        <v>0</v>
      </c>
      <c r="G569" s="1515">
        <f t="shared" si="104"/>
        <v>0</v>
      </c>
      <c r="H569" s="1515">
        <f t="shared" si="104"/>
        <v>0</v>
      </c>
      <c r="I569" s="1515">
        <f t="shared" si="104"/>
        <v>0</v>
      </c>
      <c r="J569" s="1516">
        <f t="shared" si="104"/>
        <v>0</v>
      </c>
      <c r="K569" s="1547"/>
      <c r="L569" s="1547"/>
      <c r="M569" s="1547"/>
      <c r="N569" s="1548"/>
    </row>
    <row r="570" spans="1:14" s="1549" customFormat="1">
      <c r="A570" s="1544"/>
      <c r="B570" s="1521" t="s">
        <v>1851</v>
      </c>
      <c r="C570" s="1538"/>
      <c r="D570" s="1538">
        <f>D569-C569</f>
        <v>0</v>
      </c>
      <c r="E570" s="1515"/>
      <c r="F570" s="1538">
        <f>F569-E569</f>
        <v>0</v>
      </c>
      <c r="G570" s="1515"/>
      <c r="H570" s="1515"/>
      <c r="I570" s="1515"/>
      <c r="J570" s="1545">
        <f>J569-I569</f>
        <v>0</v>
      </c>
      <c r="K570" s="1547"/>
      <c r="L570" s="1547"/>
      <c r="M570" s="1547"/>
      <c r="N570" s="1548"/>
    </row>
    <row r="571" spans="1:14" s="1549" customFormat="1">
      <c r="A571" s="1537" t="s">
        <v>1125</v>
      </c>
      <c r="B571" s="1586" t="s">
        <v>2728</v>
      </c>
      <c r="C571" s="1515"/>
      <c r="D571" s="1515"/>
      <c r="E571" s="1515"/>
      <c r="F571" s="1515"/>
      <c r="G571" s="1515"/>
      <c r="H571" s="1515"/>
      <c r="I571" s="1515"/>
      <c r="J571" s="1516"/>
      <c r="K571" s="1547"/>
      <c r="L571" s="1547"/>
      <c r="M571" s="1547"/>
      <c r="N571" s="1548"/>
    </row>
    <row r="572" spans="1:14" s="1549" customFormat="1">
      <c r="A572" s="1537" t="s">
        <v>462</v>
      </c>
      <c r="B572" s="1546" t="s">
        <v>2789</v>
      </c>
      <c r="C572" s="1515"/>
      <c r="D572" s="1515"/>
      <c r="E572" s="1515"/>
      <c r="F572" s="1515"/>
      <c r="G572" s="1515"/>
      <c r="H572" s="1515"/>
      <c r="I572" s="1515"/>
      <c r="J572" s="1516"/>
      <c r="K572" s="1547"/>
      <c r="L572" s="1547"/>
      <c r="M572" s="1547"/>
      <c r="N572" s="1548"/>
    </row>
    <row r="573" spans="1:14" s="1549" customFormat="1">
      <c r="A573" s="1544">
        <v>22.504000000000001</v>
      </c>
      <c r="B573" s="1549" t="s">
        <v>2790</v>
      </c>
      <c r="C573" s="1515">
        <f>[11]Final!C663</f>
        <v>0</v>
      </c>
      <c r="D573" s="1515">
        <f>[11]Final!D663</f>
        <v>0</v>
      </c>
      <c r="E573" s="1515">
        <f>[11]Final!E663</f>
        <v>0</v>
      </c>
      <c r="F573" s="1515">
        <f>[11]Final!F663</f>
        <v>0</v>
      </c>
      <c r="G573" s="1515">
        <f t="shared" ref="G573:H575" si="105">C573+E573</f>
        <v>0</v>
      </c>
      <c r="H573" s="1515">
        <f t="shared" si="105"/>
        <v>0</v>
      </c>
      <c r="I573" s="1515">
        <f>IF(G573&gt;H573,G573-H573,0)</f>
        <v>0</v>
      </c>
      <c r="J573" s="1516">
        <f>IF(H573&gt;G573,H573-G573,0)</f>
        <v>0</v>
      </c>
      <c r="K573" s="1547"/>
      <c r="L573" s="1547"/>
      <c r="M573" s="1547"/>
      <c r="N573" s="1548"/>
    </row>
    <row r="574" spans="1:14" s="1549" customFormat="1">
      <c r="A574" s="1544">
        <v>22.507000000000001</v>
      </c>
      <c r="B574" s="1549" t="s">
        <v>2791</v>
      </c>
      <c r="C574" s="1515">
        <f>[11]Final!C664</f>
        <v>0</v>
      </c>
      <c r="D574" s="1515">
        <f>[11]Final!D664</f>
        <v>0</v>
      </c>
      <c r="E574" s="1515">
        <f>[11]Final!E664</f>
        <v>0</v>
      </c>
      <c r="F574" s="1515">
        <f>[11]Final!F664</f>
        <v>0</v>
      </c>
      <c r="G574" s="1515">
        <f t="shared" si="105"/>
        <v>0</v>
      </c>
      <c r="H574" s="1515">
        <f t="shared" si="105"/>
        <v>0</v>
      </c>
      <c r="I574" s="1515">
        <f>IF(G574&gt;H574,G574-H574,0)</f>
        <v>0</v>
      </c>
      <c r="J574" s="1516">
        <f>IF(H574&gt;G574,H574-G574,0)</f>
        <v>0</v>
      </c>
      <c r="K574" s="1547"/>
      <c r="L574" s="1547"/>
      <c r="M574" s="1547"/>
      <c r="N574" s="1548"/>
    </row>
    <row r="575" spans="1:14" s="1549" customFormat="1">
      <c r="A575" s="1544">
        <v>22.509</v>
      </c>
      <c r="B575" s="1549" t="s">
        <v>2792</v>
      </c>
      <c r="C575" s="1515">
        <f>[11]Final!C665</f>
        <v>0</v>
      </c>
      <c r="D575" s="1515">
        <f>[11]Final!D665</f>
        <v>0</v>
      </c>
      <c r="E575" s="1515">
        <f>[11]Final!E665</f>
        <v>0</v>
      </c>
      <c r="F575" s="1515">
        <f>[11]Final!F665</f>
        <v>0</v>
      </c>
      <c r="G575" s="1515">
        <f t="shared" si="105"/>
        <v>0</v>
      </c>
      <c r="H575" s="1515">
        <f t="shared" si="105"/>
        <v>0</v>
      </c>
      <c r="I575" s="1515">
        <f>IF(G575&gt;H575,G575-H575,0)</f>
        <v>0</v>
      </c>
      <c r="J575" s="1516">
        <f>IF(H575&gt;G575,H575-G575,0)</f>
        <v>0</v>
      </c>
      <c r="K575" s="1547"/>
      <c r="L575" s="1547"/>
      <c r="M575" s="1547"/>
      <c r="N575" s="1548"/>
    </row>
    <row r="576" spans="1:14" s="1549" customFormat="1">
      <c r="A576" s="1544"/>
      <c r="B576" s="1521" t="s">
        <v>1838</v>
      </c>
      <c r="C576" s="1515">
        <f t="shared" ref="C576:J576" si="106">SUM(C573:C575)</f>
        <v>0</v>
      </c>
      <c r="D576" s="1515">
        <f t="shared" si="106"/>
        <v>0</v>
      </c>
      <c r="E576" s="1515">
        <f t="shared" si="106"/>
        <v>0</v>
      </c>
      <c r="F576" s="1515">
        <f t="shared" si="106"/>
        <v>0</v>
      </c>
      <c r="G576" s="1515">
        <f t="shared" si="106"/>
        <v>0</v>
      </c>
      <c r="H576" s="1515">
        <f t="shared" si="106"/>
        <v>0</v>
      </c>
      <c r="I576" s="1515">
        <f t="shared" si="106"/>
        <v>0</v>
      </c>
      <c r="J576" s="1516">
        <f t="shared" si="106"/>
        <v>0</v>
      </c>
      <c r="K576" s="1547"/>
      <c r="L576" s="1547"/>
      <c r="M576" s="1547"/>
      <c r="N576" s="1548"/>
    </row>
    <row r="577" spans="1:14" s="1549" customFormat="1">
      <c r="A577" s="1544"/>
      <c r="B577" s="1521" t="s">
        <v>1851</v>
      </c>
      <c r="C577" s="1538">
        <f t="shared" ref="C577:J577" si="107">C576-D576</f>
        <v>0</v>
      </c>
      <c r="D577" s="1538">
        <f t="shared" si="107"/>
        <v>0</v>
      </c>
      <c r="E577" s="1538">
        <f t="shared" si="107"/>
        <v>0</v>
      </c>
      <c r="F577" s="1538">
        <f t="shared" si="107"/>
        <v>0</v>
      </c>
      <c r="G577" s="1538">
        <f t="shared" si="107"/>
        <v>0</v>
      </c>
      <c r="H577" s="1538">
        <f t="shared" si="107"/>
        <v>0</v>
      </c>
      <c r="I577" s="1538">
        <f t="shared" si="107"/>
        <v>0</v>
      </c>
      <c r="J577" s="1545">
        <f t="shared" si="107"/>
        <v>0</v>
      </c>
      <c r="K577" s="1547"/>
      <c r="L577" s="1547"/>
      <c r="M577" s="1547"/>
      <c r="N577" s="1548"/>
    </row>
    <row r="578" spans="1:14" s="1549" customFormat="1">
      <c r="A578" s="1537" t="s">
        <v>1125</v>
      </c>
      <c r="B578" s="1586" t="s">
        <v>2728</v>
      </c>
      <c r="C578" s="1515"/>
      <c r="D578" s="1515"/>
      <c r="E578" s="1515"/>
      <c r="F578" s="1515"/>
      <c r="G578" s="1515"/>
      <c r="H578" s="1515"/>
      <c r="I578" s="1515"/>
      <c r="J578" s="1516"/>
      <c r="K578" s="1547"/>
      <c r="L578" s="1547"/>
      <c r="M578" s="1547"/>
      <c r="N578" s="1548"/>
    </row>
    <row r="579" spans="1:14" s="1549" customFormat="1">
      <c r="A579" s="1537" t="s">
        <v>654</v>
      </c>
      <c r="B579" s="1586" t="s">
        <v>1314</v>
      </c>
      <c r="C579" s="1515"/>
      <c r="D579" s="1515"/>
      <c r="E579" s="1515"/>
      <c r="F579" s="1515"/>
      <c r="G579" s="1515"/>
      <c r="H579" s="1515"/>
      <c r="I579" s="1515"/>
      <c r="J579" s="1516"/>
      <c r="K579" s="1547"/>
      <c r="L579" s="1547"/>
      <c r="M579" s="1547"/>
      <c r="N579" s="1548"/>
    </row>
    <row r="580" spans="1:14" s="1549" customFormat="1">
      <c r="A580" s="1544">
        <v>22.600999999999999</v>
      </c>
      <c r="B580" s="1570" t="s">
        <v>2793</v>
      </c>
      <c r="C580" s="1515">
        <f>[11]Final!C670</f>
        <v>8359153.6300000018</v>
      </c>
      <c r="D580" s="1515">
        <f>[11]Final!D670</f>
        <v>0</v>
      </c>
      <c r="E580" s="1515">
        <f>[11]Final!E670</f>
        <v>1545104.7</v>
      </c>
      <c r="F580" s="1515">
        <f>[11]Final!F670</f>
        <v>0</v>
      </c>
      <c r="G580" s="1515">
        <f t="shared" ref="G580:H590" si="108">C580+E580</f>
        <v>9904258.3300000019</v>
      </c>
      <c r="H580" s="1515">
        <f t="shared" si="108"/>
        <v>0</v>
      </c>
      <c r="I580" s="1515">
        <f t="shared" ref="I580:I590" si="109">IF(G580&gt;H580,G580-H580,0)</f>
        <v>9904258.3300000019</v>
      </c>
      <c r="J580" s="1516">
        <f t="shared" ref="J580:J590" si="110">IF(H580&gt;G580,H580-G580,0)</f>
        <v>0</v>
      </c>
      <c r="K580" s="1547"/>
      <c r="L580" s="1547"/>
      <c r="M580" s="1547"/>
      <c r="N580" s="1548"/>
    </row>
    <row r="581" spans="1:14" s="1549" customFormat="1">
      <c r="A581" s="1544">
        <v>22.603000000000002</v>
      </c>
      <c r="B581" s="1570" t="s">
        <v>2794</v>
      </c>
      <c r="C581" s="1515">
        <f>[11]Final!C671</f>
        <v>28156513.399999999</v>
      </c>
      <c r="D581" s="1515">
        <f>[11]Final!D671</f>
        <v>0</v>
      </c>
      <c r="E581" s="1515">
        <f>[11]Final!E671</f>
        <v>0</v>
      </c>
      <c r="F581" s="1515">
        <f>[11]Final!F671</f>
        <v>0</v>
      </c>
      <c r="G581" s="1515">
        <f t="shared" si="108"/>
        <v>28156513.399999999</v>
      </c>
      <c r="H581" s="1515">
        <f t="shared" si="108"/>
        <v>0</v>
      </c>
      <c r="I581" s="1515">
        <f t="shared" si="109"/>
        <v>28156513.399999999</v>
      </c>
      <c r="J581" s="1516">
        <f t="shared" si="110"/>
        <v>0</v>
      </c>
      <c r="K581" s="1547"/>
      <c r="L581" s="1547"/>
      <c r="M581" s="1547"/>
      <c r="N581" s="1548"/>
    </row>
    <row r="582" spans="1:14" s="1549" customFormat="1">
      <c r="A582" s="1544">
        <v>22.603999999999999</v>
      </c>
      <c r="B582" s="1570" t="s">
        <v>2795</v>
      </c>
      <c r="C582" s="1515">
        <f>[11]Final!C672</f>
        <v>9762838.2200000025</v>
      </c>
      <c r="D582" s="1515">
        <f>[11]Final!D672</f>
        <v>0</v>
      </c>
      <c r="E582" s="1515">
        <f>[11]Final!E672</f>
        <v>0</v>
      </c>
      <c r="F582" s="1515">
        <f>[11]Final!F672</f>
        <v>0</v>
      </c>
      <c r="G582" s="1515">
        <f t="shared" si="108"/>
        <v>9762838.2200000025</v>
      </c>
      <c r="H582" s="1515">
        <f t="shared" si="108"/>
        <v>0</v>
      </c>
      <c r="I582" s="1515">
        <f t="shared" si="109"/>
        <v>9762838.2200000025</v>
      </c>
      <c r="J582" s="1516">
        <f t="shared" si="110"/>
        <v>0</v>
      </c>
      <c r="K582" s="1547"/>
      <c r="L582" s="1547"/>
      <c r="M582" s="1547"/>
      <c r="N582" s="1548"/>
    </row>
    <row r="583" spans="1:14" s="1549" customFormat="1">
      <c r="A583" s="1544">
        <v>22.605</v>
      </c>
      <c r="B583" s="1570" t="s">
        <v>2796</v>
      </c>
      <c r="C583" s="1515">
        <f>[11]Final!C673</f>
        <v>334048481.42000002</v>
      </c>
      <c r="D583" s="1515">
        <f>[11]Final!D673</f>
        <v>0</v>
      </c>
      <c r="E583" s="1515">
        <f>[11]Final!E673</f>
        <v>0</v>
      </c>
      <c r="F583" s="1515">
        <f>[11]Final!F673</f>
        <v>311765.82</v>
      </c>
      <c r="G583" s="1515">
        <f t="shared" si="108"/>
        <v>334048481.42000002</v>
      </c>
      <c r="H583" s="1515">
        <f t="shared" si="108"/>
        <v>311765.82</v>
      </c>
      <c r="I583" s="1515">
        <f t="shared" si="109"/>
        <v>333736715.60000002</v>
      </c>
      <c r="J583" s="1516">
        <f t="shared" si="110"/>
        <v>0</v>
      </c>
      <c r="K583" s="1547"/>
      <c r="L583" s="1547"/>
      <c r="M583" s="1547"/>
      <c r="N583" s="1548"/>
    </row>
    <row r="584" spans="1:14" s="1549" customFormat="1">
      <c r="A584" s="1544">
        <v>22.606000000000002</v>
      </c>
      <c r="B584" s="1570" t="s">
        <v>2797</v>
      </c>
      <c r="C584" s="1515">
        <f>[11]Final!C674</f>
        <v>35154394.799999997</v>
      </c>
      <c r="D584" s="1515">
        <f>[11]Final!D674</f>
        <v>0</v>
      </c>
      <c r="E584" s="1515">
        <f>[11]Final!E674</f>
        <v>0</v>
      </c>
      <c r="F584" s="1515">
        <f>[11]Final!F674</f>
        <v>0</v>
      </c>
      <c r="G584" s="1515">
        <f t="shared" si="108"/>
        <v>35154394.799999997</v>
      </c>
      <c r="H584" s="1515">
        <f t="shared" si="108"/>
        <v>0</v>
      </c>
      <c r="I584" s="1515">
        <f t="shared" si="109"/>
        <v>35154394.799999997</v>
      </c>
      <c r="J584" s="1516">
        <f t="shared" si="110"/>
        <v>0</v>
      </c>
      <c r="K584" s="1547"/>
      <c r="L584" s="1547"/>
      <c r="M584" s="1547"/>
      <c r="N584" s="1548"/>
    </row>
    <row r="585" spans="1:14" s="1549" customFormat="1">
      <c r="A585" s="1544">
        <v>22.606999999999999</v>
      </c>
      <c r="B585" s="1570" t="s">
        <v>2798</v>
      </c>
      <c r="C585" s="1515">
        <f>[11]Final!C675</f>
        <v>8199737.1399999978</v>
      </c>
      <c r="D585" s="1515">
        <f>[11]Final!D675</f>
        <v>0</v>
      </c>
      <c r="E585" s="1515">
        <f>[11]Final!E675</f>
        <v>0</v>
      </c>
      <c r="F585" s="1515">
        <f>[11]Final!F675</f>
        <v>0</v>
      </c>
      <c r="G585" s="1515">
        <f t="shared" si="108"/>
        <v>8199737.1399999978</v>
      </c>
      <c r="H585" s="1515">
        <f t="shared" si="108"/>
        <v>0</v>
      </c>
      <c r="I585" s="1515">
        <f t="shared" si="109"/>
        <v>8199737.1399999978</v>
      </c>
      <c r="J585" s="1516">
        <f t="shared" si="110"/>
        <v>0</v>
      </c>
      <c r="K585" s="1547"/>
      <c r="L585" s="1547"/>
      <c r="M585" s="1547"/>
      <c r="N585" s="1548"/>
    </row>
    <row r="586" spans="1:14" s="1549" customFormat="1">
      <c r="A586" s="1544">
        <v>22.608000000000001</v>
      </c>
      <c r="B586" s="1570" t="s">
        <v>2799</v>
      </c>
      <c r="C586" s="1515">
        <f>[11]Final!C676</f>
        <v>8852621.8000000007</v>
      </c>
      <c r="D586" s="1515">
        <f>[11]Final!D676</f>
        <v>0</v>
      </c>
      <c r="E586" s="1515">
        <f>[11]Final!E676</f>
        <v>0</v>
      </c>
      <c r="F586" s="1515">
        <f>[11]Final!F676</f>
        <v>0</v>
      </c>
      <c r="G586" s="1515">
        <f t="shared" si="108"/>
        <v>8852621.8000000007</v>
      </c>
      <c r="H586" s="1515">
        <f t="shared" si="108"/>
        <v>0</v>
      </c>
      <c r="I586" s="1515">
        <f t="shared" si="109"/>
        <v>8852621.8000000007</v>
      </c>
      <c r="J586" s="1516">
        <f t="shared" si="110"/>
        <v>0</v>
      </c>
      <c r="K586" s="1547"/>
      <c r="L586" s="1547"/>
      <c r="M586" s="1547"/>
      <c r="N586" s="1548"/>
    </row>
    <row r="587" spans="1:14" s="1549" customFormat="1">
      <c r="A587" s="1544">
        <v>22.609000000000002</v>
      </c>
      <c r="B587" s="1570" t="s">
        <v>2800</v>
      </c>
      <c r="C587" s="1515">
        <f>[11]Final!C677</f>
        <v>5939713.3599999994</v>
      </c>
      <c r="D587" s="1515">
        <f>[11]Final!D677</f>
        <v>0</v>
      </c>
      <c r="E587" s="1515">
        <f>[11]Final!E677</f>
        <v>5725</v>
      </c>
      <c r="F587" s="1515">
        <f>[11]Final!F677</f>
        <v>0</v>
      </c>
      <c r="G587" s="1515">
        <f t="shared" si="108"/>
        <v>5945438.3599999994</v>
      </c>
      <c r="H587" s="1515">
        <f t="shared" si="108"/>
        <v>0</v>
      </c>
      <c r="I587" s="1515">
        <f t="shared" si="109"/>
        <v>5945438.3599999994</v>
      </c>
      <c r="J587" s="1516">
        <f t="shared" si="110"/>
        <v>0</v>
      </c>
      <c r="K587" s="1547"/>
      <c r="L587" s="1547"/>
      <c r="M587" s="1547"/>
      <c r="N587" s="1548"/>
    </row>
    <row r="588" spans="1:14" s="1549" customFormat="1">
      <c r="A588" s="1559">
        <v>22.61</v>
      </c>
      <c r="B588" s="1570" t="s">
        <v>2801</v>
      </c>
      <c r="C588" s="1515">
        <f>[11]Final!C678</f>
        <v>6593805.4699999988</v>
      </c>
      <c r="D588" s="1515">
        <f>[11]Final!D678</f>
        <v>0</v>
      </c>
      <c r="E588" s="1515">
        <f>[11]Final!E678</f>
        <v>0</v>
      </c>
      <c r="F588" s="1515">
        <f>[11]Final!F678</f>
        <v>2087853.72</v>
      </c>
      <c r="G588" s="1515">
        <f t="shared" si="108"/>
        <v>6593805.4699999988</v>
      </c>
      <c r="H588" s="1515">
        <f t="shared" si="108"/>
        <v>2087853.72</v>
      </c>
      <c r="I588" s="1515">
        <f t="shared" si="109"/>
        <v>4505951.7499999991</v>
      </c>
      <c r="J588" s="1516">
        <f t="shared" si="110"/>
        <v>0</v>
      </c>
      <c r="K588" s="1547"/>
      <c r="L588" s="1547"/>
      <c r="M588" s="1547"/>
      <c r="N588" s="1548"/>
    </row>
    <row r="589" spans="1:14" s="1549" customFormat="1">
      <c r="A589" s="1544">
        <v>22.613</v>
      </c>
      <c r="B589" s="1570" t="s">
        <v>2802</v>
      </c>
      <c r="C589" s="1515">
        <f>[11]Final!C679</f>
        <v>8178720.2699999996</v>
      </c>
      <c r="D589" s="1515">
        <f>[11]Final!D679</f>
        <v>0</v>
      </c>
      <c r="E589" s="1515">
        <f>[11]Final!E679</f>
        <v>0</v>
      </c>
      <c r="F589" s="1515">
        <f>[11]Final!F679</f>
        <v>0</v>
      </c>
      <c r="G589" s="1515">
        <f t="shared" si="108"/>
        <v>8178720.2699999996</v>
      </c>
      <c r="H589" s="1515">
        <f t="shared" si="108"/>
        <v>0</v>
      </c>
      <c r="I589" s="1515">
        <f t="shared" si="109"/>
        <v>8178720.2699999996</v>
      </c>
      <c r="J589" s="1516">
        <f t="shared" si="110"/>
        <v>0</v>
      </c>
      <c r="K589" s="1547"/>
      <c r="L589" s="1547"/>
      <c r="M589" s="1547"/>
      <c r="N589" s="1548"/>
    </row>
    <row r="590" spans="1:14" s="1549" customFormat="1">
      <c r="A590" s="1544">
        <v>22.619</v>
      </c>
      <c r="B590" s="1570" t="s">
        <v>2803</v>
      </c>
      <c r="C590" s="1515">
        <f>[11]Final!C680</f>
        <v>95631488.099999994</v>
      </c>
      <c r="D590" s="1515">
        <f>[11]Final!D680</f>
        <v>0</v>
      </c>
      <c r="E590" s="1515">
        <f>[11]Final!E680</f>
        <v>0</v>
      </c>
      <c r="F590" s="1515">
        <f>[11]Final!F680</f>
        <v>3592055.02</v>
      </c>
      <c r="G590" s="1515">
        <f t="shared" si="108"/>
        <v>95631488.099999994</v>
      </c>
      <c r="H590" s="1515">
        <f t="shared" si="108"/>
        <v>3592055.02</v>
      </c>
      <c r="I590" s="1515">
        <f t="shared" si="109"/>
        <v>92039433.079999998</v>
      </c>
      <c r="J590" s="1516">
        <f t="shared" si="110"/>
        <v>0</v>
      </c>
      <c r="K590" s="1547"/>
      <c r="L590" s="1547"/>
      <c r="M590" s="1547"/>
      <c r="N590" s="1548"/>
    </row>
    <row r="591" spans="1:14" s="1549" customFormat="1">
      <c r="A591" s="1544"/>
      <c r="B591" s="1521" t="s">
        <v>1838</v>
      </c>
      <c r="C591" s="1515">
        <f t="shared" ref="C591:J591" si="111">SUM(C580:C590)</f>
        <v>548877467.61000001</v>
      </c>
      <c r="D591" s="1515">
        <f t="shared" si="111"/>
        <v>0</v>
      </c>
      <c r="E591" s="1515">
        <f t="shared" si="111"/>
        <v>1550829.7</v>
      </c>
      <c r="F591" s="1515">
        <f t="shared" si="111"/>
        <v>5991674.5600000005</v>
      </c>
      <c r="G591" s="1515">
        <f t="shared" si="111"/>
        <v>550428297.31000006</v>
      </c>
      <c r="H591" s="1515">
        <f t="shared" si="111"/>
        <v>5991674.5600000005</v>
      </c>
      <c r="I591" s="1515">
        <f t="shared" si="111"/>
        <v>544436622.75</v>
      </c>
      <c r="J591" s="1516">
        <f t="shared" si="111"/>
        <v>0</v>
      </c>
      <c r="K591" s="1547"/>
      <c r="L591" s="1547"/>
      <c r="M591" s="1547"/>
      <c r="N591" s="1548"/>
    </row>
    <row r="592" spans="1:14" s="1549" customFormat="1">
      <c r="A592" s="1544"/>
      <c r="B592" s="1521" t="s">
        <v>1851</v>
      </c>
      <c r="C592" s="1538">
        <f>C591-D591</f>
        <v>548877467.61000001</v>
      </c>
      <c r="D592" s="1538"/>
      <c r="E592" s="1538">
        <f>E591-F591</f>
        <v>-4440844.8600000003</v>
      </c>
      <c r="F592" s="1515"/>
      <c r="G592" s="1515"/>
      <c r="H592" s="1515"/>
      <c r="I592" s="1538">
        <f>I591-J591</f>
        <v>544436622.75</v>
      </c>
      <c r="J592" s="1516"/>
      <c r="K592" s="1547"/>
      <c r="L592" s="1547"/>
      <c r="M592" s="1547"/>
      <c r="N592" s="1548"/>
    </row>
    <row r="593" spans="1:14" s="1549" customFormat="1">
      <c r="A593" s="1537" t="s">
        <v>559</v>
      </c>
      <c r="B593" s="1586" t="s">
        <v>2741</v>
      </c>
      <c r="C593" s="1515"/>
      <c r="D593" s="1515"/>
      <c r="E593" s="1515"/>
      <c r="F593" s="1515"/>
      <c r="G593" s="1515"/>
      <c r="H593" s="1515"/>
      <c r="I593" s="1515"/>
      <c r="J593" s="1516"/>
      <c r="K593" s="1547"/>
      <c r="L593" s="1547"/>
      <c r="M593" s="1547"/>
      <c r="N593" s="1548"/>
    </row>
    <row r="594" spans="1:14" s="1549" customFormat="1">
      <c r="A594" s="1537" t="s">
        <v>654</v>
      </c>
      <c r="B594" s="1586" t="s">
        <v>1314</v>
      </c>
      <c r="C594" s="1515"/>
      <c r="D594" s="1515"/>
      <c r="E594" s="1515"/>
      <c r="F594" s="1515"/>
      <c r="G594" s="1515"/>
      <c r="H594" s="1515"/>
      <c r="I594" s="1515"/>
      <c r="J594" s="1516"/>
      <c r="K594" s="1547"/>
      <c r="L594" s="1547"/>
      <c r="M594" s="1547"/>
      <c r="N594" s="1548"/>
    </row>
    <row r="595" spans="1:14" s="1549" customFormat="1">
      <c r="A595" s="1544">
        <v>22.620999999999999</v>
      </c>
      <c r="B595" s="1549" t="s">
        <v>2804</v>
      </c>
      <c r="C595" s="1515">
        <f>[11]Final!C685</f>
        <v>177086.36000000002</v>
      </c>
      <c r="D595" s="1515">
        <f>[11]Final!D685</f>
        <v>0</v>
      </c>
      <c r="E595" s="1515">
        <f>[11]Final!E685</f>
        <v>0</v>
      </c>
      <c r="F595" s="1515">
        <f>[11]Final!F685</f>
        <v>0</v>
      </c>
      <c r="G595" s="1515">
        <f t="shared" ref="G595:H605" si="112">C595+E595</f>
        <v>177086.36000000002</v>
      </c>
      <c r="H595" s="1515">
        <f t="shared" si="112"/>
        <v>0</v>
      </c>
      <c r="I595" s="1515">
        <f t="shared" ref="I595:I605" si="113">IF(G595&gt;H595,G595-H595,0)</f>
        <v>177086.36000000002</v>
      </c>
      <c r="J595" s="1516">
        <f t="shared" ref="J595:J605" si="114">IF(H595&gt;G595,H595-G595,0)</f>
        <v>0</v>
      </c>
      <c r="K595" s="1547"/>
      <c r="L595" s="1547"/>
      <c r="M595" s="1547"/>
      <c r="N595" s="1548"/>
    </row>
    <row r="596" spans="1:14" s="1549" customFormat="1">
      <c r="A596" s="1544">
        <v>22.623000000000001</v>
      </c>
      <c r="B596" s="1549" t="s">
        <v>2805</v>
      </c>
      <c r="C596" s="1515">
        <f>[11]Final!C686</f>
        <v>4089352.2800000049</v>
      </c>
      <c r="D596" s="1515">
        <f>[11]Final!D686</f>
        <v>0</v>
      </c>
      <c r="E596" s="1515">
        <f>[11]Final!E686</f>
        <v>0</v>
      </c>
      <c r="F596" s="1515">
        <f>[11]Final!F686</f>
        <v>0</v>
      </c>
      <c r="G596" s="1515">
        <f t="shared" si="112"/>
        <v>4089352.2800000049</v>
      </c>
      <c r="H596" s="1515">
        <f t="shared" si="112"/>
        <v>0</v>
      </c>
      <c r="I596" s="1515">
        <f t="shared" si="113"/>
        <v>4089352.2800000049</v>
      </c>
      <c r="J596" s="1516">
        <f t="shared" si="114"/>
        <v>0</v>
      </c>
      <c r="K596" s="1547"/>
      <c r="L596" s="1547"/>
      <c r="M596" s="1547"/>
      <c r="N596" s="1548"/>
    </row>
    <row r="597" spans="1:14" s="1549" customFormat="1">
      <c r="A597" s="1544">
        <v>22.623999999999999</v>
      </c>
      <c r="B597" s="1549" t="s">
        <v>2806</v>
      </c>
      <c r="C597" s="1515">
        <f>[11]Final!C687</f>
        <v>0</v>
      </c>
      <c r="D597" s="1515">
        <f>[11]Final!D687</f>
        <v>22245</v>
      </c>
      <c r="E597" s="1515">
        <f>[11]Final!E687</f>
        <v>0</v>
      </c>
      <c r="F597" s="1515">
        <f>[11]Final!F687</f>
        <v>0</v>
      </c>
      <c r="G597" s="1515">
        <f t="shared" si="112"/>
        <v>0</v>
      </c>
      <c r="H597" s="1515">
        <f t="shared" si="112"/>
        <v>22245</v>
      </c>
      <c r="I597" s="1515">
        <f t="shared" si="113"/>
        <v>0</v>
      </c>
      <c r="J597" s="1516">
        <f t="shared" si="114"/>
        <v>22245</v>
      </c>
      <c r="K597" s="1547"/>
      <c r="L597" s="1547"/>
      <c r="M597" s="1547"/>
      <c r="N597" s="1548"/>
    </row>
    <row r="598" spans="1:14" s="1549" customFormat="1">
      <c r="A598" s="1544">
        <v>22.625</v>
      </c>
      <c r="B598" s="1549" t="s">
        <v>2807</v>
      </c>
      <c r="C598" s="1515">
        <f>[11]Final!C688</f>
        <v>2735185.52</v>
      </c>
      <c r="D598" s="1515">
        <f>[11]Final!D688</f>
        <v>0</v>
      </c>
      <c r="E598" s="1515">
        <f>[11]Final!E688</f>
        <v>0</v>
      </c>
      <c r="F598" s="1515">
        <f>[11]Final!F688</f>
        <v>0</v>
      </c>
      <c r="G598" s="1515">
        <f t="shared" si="112"/>
        <v>2735185.52</v>
      </c>
      <c r="H598" s="1515">
        <f t="shared" si="112"/>
        <v>0</v>
      </c>
      <c r="I598" s="1515">
        <f t="shared" si="113"/>
        <v>2735185.52</v>
      </c>
      <c r="J598" s="1516">
        <f t="shared" si="114"/>
        <v>0</v>
      </c>
      <c r="K598" s="1547"/>
      <c r="L598" s="1547"/>
      <c r="M598" s="1547"/>
      <c r="N598" s="1548"/>
    </row>
    <row r="599" spans="1:14" s="1549" customFormat="1">
      <c r="A599" s="1544">
        <v>22.626000000000001</v>
      </c>
      <c r="B599" s="1549" t="s">
        <v>2808</v>
      </c>
      <c r="C599" s="1515">
        <f>[11]Final!C689</f>
        <v>0</v>
      </c>
      <c r="D599" s="1515">
        <f>[11]Final!D689</f>
        <v>4418</v>
      </c>
      <c r="E599" s="1515">
        <f>[11]Final!E689</f>
        <v>0</v>
      </c>
      <c r="F599" s="1515">
        <f>[11]Final!F689</f>
        <v>0</v>
      </c>
      <c r="G599" s="1515">
        <f t="shared" si="112"/>
        <v>0</v>
      </c>
      <c r="H599" s="1515">
        <f t="shared" si="112"/>
        <v>4418</v>
      </c>
      <c r="I599" s="1515">
        <f t="shared" si="113"/>
        <v>0</v>
      </c>
      <c r="J599" s="1516">
        <f t="shared" si="114"/>
        <v>4418</v>
      </c>
      <c r="K599" s="1547"/>
      <c r="L599" s="1547"/>
      <c r="M599" s="1547"/>
      <c r="N599" s="1548"/>
    </row>
    <row r="600" spans="1:14" s="1549" customFormat="1">
      <c r="A600" s="1544">
        <v>22.626999999999999</v>
      </c>
      <c r="B600" s="1549" t="s">
        <v>2809</v>
      </c>
      <c r="C600" s="1515">
        <f>[11]Final!C690</f>
        <v>11652.649999999998</v>
      </c>
      <c r="D600" s="1515">
        <f>[11]Final!D690</f>
        <v>0</v>
      </c>
      <c r="E600" s="1515">
        <f>[11]Final!E690</f>
        <v>0</v>
      </c>
      <c r="F600" s="1515">
        <f>[11]Final!F690</f>
        <v>0</v>
      </c>
      <c r="G600" s="1515">
        <f t="shared" si="112"/>
        <v>11652.649999999998</v>
      </c>
      <c r="H600" s="1515">
        <f t="shared" si="112"/>
        <v>0</v>
      </c>
      <c r="I600" s="1515">
        <f t="shared" si="113"/>
        <v>11652.649999999998</v>
      </c>
      <c r="J600" s="1516">
        <f t="shared" si="114"/>
        <v>0</v>
      </c>
      <c r="K600" s="1547"/>
      <c r="L600" s="1547"/>
      <c r="M600" s="1547"/>
      <c r="N600" s="1548"/>
    </row>
    <row r="601" spans="1:14" s="1549" customFormat="1">
      <c r="A601" s="1544">
        <v>22.628</v>
      </c>
      <c r="B601" s="1549" t="s">
        <v>2810</v>
      </c>
      <c r="C601" s="1515">
        <f>[11]Final!C691</f>
        <v>8437.44</v>
      </c>
      <c r="D601" s="1515">
        <f>[11]Final!D691</f>
        <v>0</v>
      </c>
      <c r="E601" s="1515">
        <f>[11]Final!E691</f>
        <v>0</v>
      </c>
      <c r="F601" s="1515">
        <f>[11]Final!F691</f>
        <v>0</v>
      </c>
      <c r="G601" s="1515">
        <f t="shared" si="112"/>
        <v>8437.44</v>
      </c>
      <c r="H601" s="1515">
        <f t="shared" si="112"/>
        <v>0</v>
      </c>
      <c r="I601" s="1515">
        <f t="shared" si="113"/>
        <v>8437.44</v>
      </c>
      <c r="J601" s="1516">
        <f t="shared" si="114"/>
        <v>0</v>
      </c>
      <c r="K601" s="1547"/>
      <c r="L601" s="1547"/>
      <c r="M601" s="1547"/>
      <c r="N601" s="1548"/>
    </row>
    <row r="602" spans="1:14" s="1549" customFormat="1">
      <c r="A602" s="1544">
        <v>22.629000000000001</v>
      </c>
      <c r="B602" s="1549" t="s">
        <v>2811</v>
      </c>
      <c r="C602" s="1515">
        <f>[11]Final!C692</f>
        <v>0</v>
      </c>
      <c r="D602" s="1515">
        <f>[11]Final!D692</f>
        <v>0</v>
      </c>
      <c r="E602" s="1515">
        <f>[11]Final!E692</f>
        <v>0</v>
      </c>
      <c r="F602" s="1515">
        <f>[11]Final!F692</f>
        <v>0</v>
      </c>
      <c r="G602" s="1515">
        <f t="shared" si="112"/>
        <v>0</v>
      </c>
      <c r="H602" s="1515">
        <f t="shared" si="112"/>
        <v>0</v>
      </c>
      <c r="I602" s="1515">
        <f t="shared" si="113"/>
        <v>0</v>
      </c>
      <c r="J602" s="1516">
        <f t="shared" si="114"/>
        <v>0</v>
      </c>
      <c r="K602" s="1547"/>
      <c r="L602" s="1547"/>
      <c r="M602" s="1547"/>
      <c r="N602" s="1548"/>
    </row>
    <row r="603" spans="1:14" s="1549" customFormat="1">
      <c r="A603" s="1559">
        <v>22.63</v>
      </c>
      <c r="B603" s="1549" t="s">
        <v>2812</v>
      </c>
      <c r="C603" s="1515">
        <f>[11]Final!C693</f>
        <v>0</v>
      </c>
      <c r="D603" s="1515">
        <f>[11]Final!D693</f>
        <v>28265</v>
      </c>
      <c r="E603" s="1515">
        <f>[11]Final!E693</f>
        <v>0</v>
      </c>
      <c r="F603" s="1515">
        <f>[11]Final!F693</f>
        <v>0</v>
      </c>
      <c r="G603" s="1515">
        <f t="shared" si="112"/>
        <v>0</v>
      </c>
      <c r="H603" s="1515">
        <f t="shared" si="112"/>
        <v>28265</v>
      </c>
      <c r="I603" s="1515">
        <f t="shared" si="113"/>
        <v>0</v>
      </c>
      <c r="J603" s="1516">
        <f t="shared" si="114"/>
        <v>28265</v>
      </c>
      <c r="K603" s="1547"/>
      <c r="L603" s="1547"/>
      <c r="M603" s="1547"/>
      <c r="N603" s="1548"/>
    </row>
    <row r="604" spans="1:14" s="1549" customFormat="1">
      <c r="A604" s="1544">
        <v>22.632999999999999</v>
      </c>
      <c r="B604" s="1549" t="s">
        <v>2813</v>
      </c>
      <c r="C604" s="1515">
        <f>[11]Final!C694</f>
        <v>0</v>
      </c>
      <c r="D604" s="1515">
        <f>[11]Final!D694</f>
        <v>5032</v>
      </c>
      <c r="E604" s="1515">
        <f>[11]Final!E694</f>
        <v>0</v>
      </c>
      <c r="F604" s="1515">
        <f>[11]Final!F694</f>
        <v>0</v>
      </c>
      <c r="G604" s="1515">
        <f t="shared" si="112"/>
        <v>0</v>
      </c>
      <c r="H604" s="1515">
        <f t="shared" si="112"/>
        <v>5032</v>
      </c>
      <c r="I604" s="1515">
        <f t="shared" si="113"/>
        <v>0</v>
      </c>
      <c r="J604" s="1516">
        <f t="shared" si="114"/>
        <v>5032</v>
      </c>
      <c r="K604" s="1547"/>
      <c r="L604" s="1547"/>
      <c r="M604" s="1547"/>
      <c r="N604" s="1548"/>
    </row>
    <row r="605" spans="1:14" s="1549" customFormat="1">
      <c r="A605" s="1544">
        <v>22.638999999999999</v>
      </c>
      <c r="B605" s="1549" t="s">
        <v>2814</v>
      </c>
      <c r="C605" s="1515">
        <f>[11]Final!C695</f>
        <v>0</v>
      </c>
      <c r="D605" s="1515">
        <f>[11]Final!D695</f>
        <v>10802.73</v>
      </c>
      <c r="E605" s="1515">
        <f>[11]Final!E695</f>
        <v>0</v>
      </c>
      <c r="F605" s="1515">
        <f>[11]Final!F695</f>
        <v>0</v>
      </c>
      <c r="G605" s="1515">
        <f t="shared" si="112"/>
        <v>0</v>
      </c>
      <c r="H605" s="1515">
        <f t="shared" si="112"/>
        <v>10802.73</v>
      </c>
      <c r="I605" s="1515">
        <f t="shared" si="113"/>
        <v>0</v>
      </c>
      <c r="J605" s="1516">
        <f t="shared" si="114"/>
        <v>10802.73</v>
      </c>
      <c r="K605" s="1547"/>
      <c r="L605" s="1547"/>
      <c r="M605" s="1547"/>
      <c r="N605" s="1548"/>
    </row>
    <row r="606" spans="1:14" s="1549" customFormat="1">
      <c r="A606" s="1544"/>
      <c r="B606" s="1521" t="s">
        <v>1838</v>
      </c>
      <c r="C606" s="1515">
        <f t="shared" ref="C606:J606" si="115">SUM(C595:C605)</f>
        <v>7021714.2500000065</v>
      </c>
      <c r="D606" s="1515">
        <f t="shared" si="115"/>
        <v>70762.73</v>
      </c>
      <c r="E606" s="1515">
        <f t="shared" si="115"/>
        <v>0</v>
      </c>
      <c r="F606" s="1515">
        <f t="shared" si="115"/>
        <v>0</v>
      </c>
      <c r="G606" s="1515">
        <f t="shared" si="115"/>
        <v>7021714.2500000065</v>
      </c>
      <c r="H606" s="1515">
        <f t="shared" si="115"/>
        <v>70762.73</v>
      </c>
      <c r="I606" s="1515">
        <f t="shared" si="115"/>
        <v>7021714.2500000065</v>
      </c>
      <c r="J606" s="1516">
        <f t="shared" si="115"/>
        <v>70762.73</v>
      </c>
      <c r="K606" s="1547"/>
      <c r="L606" s="1547"/>
      <c r="M606" s="1547"/>
      <c r="N606" s="1548"/>
    </row>
    <row r="607" spans="1:14" s="1549" customFormat="1">
      <c r="A607" s="1544"/>
      <c r="B607" s="1521" t="s">
        <v>1851</v>
      </c>
      <c r="C607" s="1538">
        <f>C606-D606</f>
        <v>6950951.5200000061</v>
      </c>
      <c r="D607" s="1538"/>
      <c r="E607" s="1538">
        <f>E606-F606</f>
        <v>0</v>
      </c>
      <c r="F607" s="1515"/>
      <c r="G607" s="1515"/>
      <c r="H607" s="1515"/>
      <c r="I607" s="1538">
        <f>I606-J606</f>
        <v>6950951.5200000061</v>
      </c>
      <c r="J607" s="1516"/>
      <c r="K607" s="1547"/>
      <c r="L607" s="1547"/>
      <c r="M607" s="1547"/>
      <c r="N607" s="1548"/>
    </row>
    <row r="608" spans="1:14" s="1549" customFormat="1">
      <c r="A608" s="1537" t="s">
        <v>558</v>
      </c>
      <c r="B608" s="1546" t="s">
        <v>2815</v>
      </c>
      <c r="C608" s="1515"/>
      <c r="D608" s="1515"/>
      <c r="E608" s="1515"/>
      <c r="F608" s="1515"/>
      <c r="G608" s="1515"/>
      <c r="H608" s="1515"/>
      <c r="I608" s="1515"/>
      <c r="J608" s="1516"/>
      <c r="K608" s="1547"/>
      <c r="L608" s="1547"/>
      <c r="M608" s="1547"/>
      <c r="N608" s="1548"/>
    </row>
    <row r="609" spans="1:14" s="1549" customFormat="1">
      <c r="A609" s="1559">
        <v>22.64</v>
      </c>
      <c r="B609" s="1549" t="s">
        <v>2816</v>
      </c>
      <c r="C609" s="1515">
        <f>[11]Final!C699</f>
        <v>1057624.2299999991</v>
      </c>
      <c r="D609" s="1515">
        <f>[11]Final!D699</f>
        <v>0</v>
      </c>
      <c r="E609" s="1515">
        <f>[11]Final!E699</f>
        <v>100685134.27849999</v>
      </c>
      <c r="F609" s="1515">
        <f>[11]Final!F699</f>
        <v>0</v>
      </c>
      <c r="G609" s="1515">
        <f>C609+E609</f>
        <v>101742758.50849999</v>
      </c>
      <c r="H609" s="1515">
        <f>D609+F609</f>
        <v>0</v>
      </c>
      <c r="I609" s="1515">
        <f>IF(G609&gt;H609,G609-H609,0)</f>
        <v>101742758.50849999</v>
      </c>
      <c r="J609" s="1516">
        <f>IF(H609&gt;G609,H609-G609,0)</f>
        <v>0</v>
      </c>
      <c r="K609" s="1547"/>
      <c r="L609" s="1547"/>
      <c r="M609" s="1547"/>
      <c r="N609" s="1548"/>
    </row>
    <row r="610" spans="1:14" s="1549" customFormat="1">
      <c r="A610" s="1544"/>
      <c r="B610" s="1521" t="s">
        <v>1838</v>
      </c>
      <c r="C610" s="1515">
        <f t="shared" ref="C610:J610" si="116">SUM(C609)</f>
        <v>1057624.2299999991</v>
      </c>
      <c r="D610" s="1515">
        <f t="shared" si="116"/>
        <v>0</v>
      </c>
      <c r="E610" s="1515">
        <f t="shared" si="116"/>
        <v>100685134.27849999</v>
      </c>
      <c r="F610" s="1515">
        <f t="shared" si="116"/>
        <v>0</v>
      </c>
      <c r="G610" s="1515">
        <f t="shared" si="116"/>
        <v>101742758.50849999</v>
      </c>
      <c r="H610" s="1515">
        <f t="shared" si="116"/>
        <v>0</v>
      </c>
      <c r="I610" s="1515">
        <f t="shared" si="116"/>
        <v>101742758.50849999</v>
      </c>
      <c r="J610" s="1516">
        <f t="shared" si="116"/>
        <v>0</v>
      </c>
      <c r="K610" s="1547"/>
      <c r="L610" s="1547"/>
      <c r="M610" s="1547"/>
      <c r="N610" s="1548"/>
    </row>
    <row r="611" spans="1:14" s="1549" customFormat="1">
      <c r="A611" s="1544"/>
      <c r="B611" s="1521" t="s">
        <v>1851</v>
      </c>
      <c r="C611" s="1538">
        <f>C610-D610</f>
        <v>1057624.2299999991</v>
      </c>
      <c r="D611" s="1538"/>
      <c r="E611" s="1538">
        <f>E610-F610</f>
        <v>100685134.27849999</v>
      </c>
      <c r="F611" s="1515"/>
      <c r="G611" s="1515"/>
      <c r="H611" s="1515"/>
      <c r="I611" s="1538">
        <f>I610-J610</f>
        <v>101742758.50849999</v>
      </c>
      <c r="J611" s="1516"/>
      <c r="K611" s="1547"/>
      <c r="L611" s="1547"/>
      <c r="M611" s="1547"/>
      <c r="N611" s="1548"/>
    </row>
    <row r="612" spans="1:14" s="1549" customFormat="1">
      <c r="A612" s="1537" t="s">
        <v>560</v>
      </c>
      <c r="B612" s="1546" t="s">
        <v>2817</v>
      </c>
      <c r="C612" s="1515"/>
      <c r="D612" s="1515"/>
      <c r="E612" s="1515"/>
      <c r="F612" s="1515"/>
      <c r="G612" s="1515"/>
      <c r="H612" s="1515"/>
      <c r="I612" s="1515"/>
      <c r="J612" s="1516"/>
      <c r="K612" s="1547"/>
      <c r="L612" s="1547"/>
      <c r="M612" s="1547"/>
      <c r="N612" s="1548"/>
    </row>
    <row r="613" spans="1:14" s="1549" customFormat="1">
      <c r="A613" s="1559">
        <v>22.65</v>
      </c>
      <c r="B613" s="1549" t="s">
        <v>2818</v>
      </c>
      <c r="C613" s="1515">
        <f>[11]Final!C703</f>
        <v>26134236.480000004</v>
      </c>
      <c r="D613" s="1515">
        <f>[11]Final!D703</f>
        <v>0</v>
      </c>
      <c r="E613" s="1515">
        <f>[11]Final!E703</f>
        <v>4954714.4700000025</v>
      </c>
      <c r="F613" s="1515">
        <f>[11]Final!F703</f>
        <v>0</v>
      </c>
      <c r="G613" s="1515">
        <f>C613+E613</f>
        <v>31088950.950000007</v>
      </c>
      <c r="H613" s="1515">
        <f>D613+F613</f>
        <v>0</v>
      </c>
      <c r="I613" s="1515">
        <f>IF(G613&gt;H613,G613-H613,0)</f>
        <v>31088950.950000007</v>
      </c>
      <c r="J613" s="1516">
        <f>IF(H613&gt;G613,H613-G613,0)</f>
        <v>0</v>
      </c>
      <c r="K613" s="1547"/>
      <c r="L613" s="1547"/>
      <c r="M613" s="1547"/>
      <c r="N613" s="1548"/>
    </row>
    <row r="614" spans="1:14" s="1549" customFormat="1">
      <c r="A614" s="1544"/>
      <c r="B614" s="1521" t="s">
        <v>1838</v>
      </c>
      <c r="C614" s="1515">
        <f t="shared" ref="C614:J614" si="117">SUM(C613)</f>
        <v>26134236.480000004</v>
      </c>
      <c r="D614" s="1515">
        <f t="shared" si="117"/>
        <v>0</v>
      </c>
      <c r="E614" s="1515">
        <f t="shared" si="117"/>
        <v>4954714.4700000025</v>
      </c>
      <c r="F614" s="1515">
        <f t="shared" si="117"/>
        <v>0</v>
      </c>
      <c r="G614" s="1515">
        <f t="shared" si="117"/>
        <v>31088950.950000007</v>
      </c>
      <c r="H614" s="1515">
        <f t="shared" si="117"/>
        <v>0</v>
      </c>
      <c r="I614" s="1515">
        <f t="shared" si="117"/>
        <v>31088950.950000007</v>
      </c>
      <c r="J614" s="1516">
        <f t="shared" si="117"/>
        <v>0</v>
      </c>
      <c r="K614" s="1547"/>
      <c r="L614" s="1547"/>
      <c r="M614" s="1547"/>
      <c r="N614" s="1548"/>
    </row>
    <row r="615" spans="1:14" s="1549" customFormat="1">
      <c r="A615" s="1544"/>
      <c r="B615" s="1521" t="s">
        <v>1851</v>
      </c>
      <c r="C615" s="1538">
        <f>C614-D614</f>
        <v>26134236.480000004</v>
      </c>
      <c r="D615" s="1538"/>
      <c r="E615" s="1538">
        <f>E614-F614</f>
        <v>4954714.4700000025</v>
      </c>
      <c r="F615" s="1515"/>
      <c r="G615" s="1515"/>
      <c r="H615" s="1515"/>
      <c r="I615" s="1538">
        <f>I614-J614</f>
        <v>31088950.950000007</v>
      </c>
      <c r="J615" s="1516"/>
      <c r="K615" s="1547"/>
      <c r="L615" s="1547"/>
      <c r="M615" s="1547"/>
      <c r="N615" s="1548"/>
    </row>
    <row r="616" spans="1:14" s="1549" customFormat="1">
      <c r="A616" s="1537" t="s">
        <v>1443</v>
      </c>
      <c r="B616" s="1546" t="s">
        <v>2819</v>
      </c>
      <c r="C616" s="1515"/>
      <c r="D616" s="1515"/>
      <c r="E616" s="1515"/>
      <c r="F616" s="1515"/>
      <c r="G616" s="1515"/>
      <c r="H616" s="1515"/>
      <c r="I616" s="1515"/>
      <c r="J616" s="1516"/>
      <c r="K616" s="1547"/>
      <c r="L616" s="1547"/>
      <c r="M616" s="1547"/>
      <c r="N616" s="1548"/>
    </row>
    <row r="617" spans="1:14" s="1549" customFormat="1">
      <c r="A617" s="1559">
        <v>22.68</v>
      </c>
      <c r="B617" s="1549" t="s">
        <v>2820</v>
      </c>
      <c r="C617" s="1515">
        <f>[11]Final!C707</f>
        <v>0</v>
      </c>
      <c r="D617" s="1515">
        <f>[11]Final!D707</f>
        <v>0</v>
      </c>
      <c r="E617" s="1515">
        <f>[11]Final!E707</f>
        <v>0</v>
      </c>
      <c r="F617" s="1515">
        <f>[11]Final!F707</f>
        <v>0</v>
      </c>
      <c r="G617" s="1515">
        <f>C617+E617</f>
        <v>0</v>
      </c>
      <c r="H617" s="1515">
        <f>D617+F617</f>
        <v>0</v>
      </c>
      <c r="I617" s="1515">
        <f>IF(G617&gt;H617,G617-H617,0)</f>
        <v>0</v>
      </c>
      <c r="J617" s="1516">
        <f>IF(H617&gt;G617,H617-G617,0)</f>
        <v>0</v>
      </c>
      <c r="K617" s="1547"/>
      <c r="L617" s="1547"/>
      <c r="M617" s="1547"/>
      <c r="N617" s="1548"/>
    </row>
    <row r="618" spans="1:14" s="1549" customFormat="1">
      <c r="A618" s="1559">
        <v>22.69</v>
      </c>
      <c r="B618" s="1549" t="s">
        <v>2821</v>
      </c>
      <c r="C618" s="1515">
        <f>[11]Final!C708</f>
        <v>0</v>
      </c>
      <c r="D618" s="1515">
        <f>[11]Final!D708</f>
        <v>0</v>
      </c>
      <c r="E618" s="1515">
        <f>[11]Final!E708</f>
        <v>0</v>
      </c>
      <c r="F618" s="1515">
        <f>[11]Final!F708</f>
        <v>0</v>
      </c>
      <c r="G618" s="1515">
        <f>C618+E618</f>
        <v>0</v>
      </c>
      <c r="H618" s="1515">
        <f>D618+F618</f>
        <v>0</v>
      </c>
      <c r="I618" s="1515">
        <f>IF(G618&gt;H618,G618-H618,0)</f>
        <v>0</v>
      </c>
      <c r="J618" s="1516">
        <f>IF(H618&gt;G618,H618-G618,0)</f>
        <v>0</v>
      </c>
      <c r="K618" s="1547"/>
      <c r="L618" s="1547"/>
      <c r="M618" s="1547"/>
      <c r="N618" s="1548"/>
    </row>
    <row r="619" spans="1:14" s="1549" customFormat="1">
      <c r="A619" s="1544"/>
      <c r="B619" s="1521" t="s">
        <v>1838</v>
      </c>
      <c r="C619" s="1515">
        <f t="shared" ref="C619:J619" si="118">SUM(C617:C618)</f>
        <v>0</v>
      </c>
      <c r="D619" s="1515">
        <f t="shared" si="118"/>
        <v>0</v>
      </c>
      <c r="E619" s="1515">
        <f t="shared" si="118"/>
        <v>0</v>
      </c>
      <c r="F619" s="1515">
        <f t="shared" si="118"/>
        <v>0</v>
      </c>
      <c r="G619" s="1515">
        <f t="shared" si="118"/>
        <v>0</v>
      </c>
      <c r="H619" s="1515">
        <f t="shared" si="118"/>
        <v>0</v>
      </c>
      <c r="I619" s="1515">
        <f t="shared" si="118"/>
        <v>0</v>
      </c>
      <c r="J619" s="1516">
        <f t="shared" si="118"/>
        <v>0</v>
      </c>
      <c r="K619" s="1547"/>
      <c r="L619" s="1547"/>
      <c r="M619" s="1547"/>
      <c r="N619" s="1548"/>
    </row>
    <row r="620" spans="1:14" s="1549" customFormat="1">
      <c r="A620" s="1544"/>
      <c r="B620" s="1521" t="s">
        <v>1851</v>
      </c>
      <c r="C620" s="1538">
        <f>C619-D619</f>
        <v>0</v>
      </c>
      <c r="D620" s="1538"/>
      <c r="E620" s="1538">
        <f>E619-F619</f>
        <v>0</v>
      </c>
      <c r="F620" s="1538"/>
      <c r="G620" s="1538">
        <f>G619-H619</f>
        <v>0</v>
      </c>
      <c r="H620" s="1538"/>
      <c r="I620" s="1538">
        <f>I619-J619</f>
        <v>0</v>
      </c>
      <c r="J620" s="1545"/>
      <c r="K620" s="1547"/>
      <c r="L620" s="1547"/>
      <c r="M620" s="1547"/>
      <c r="N620" s="1548"/>
    </row>
    <row r="621" spans="1:14" s="1549" customFormat="1">
      <c r="A621" s="1537" t="s">
        <v>1445</v>
      </c>
      <c r="B621" s="1546" t="s">
        <v>2822</v>
      </c>
      <c r="C621" s="1515"/>
      <c r="D621" s="1515"/>
      <c r="E621" s="1515"/>
      <c r="F621" s="1515"/>
      <c r="G621" s="1515"/>
      <c r="H621" s="1515"/>
      <c r="I621" s="1515"/>
      <c r="J621" s="1516"/>
      <c r="K621" s="1547"/>
      <c r="L621" s="1547"/>
      <c r="M621" s="1547"/>
      <c r="N621" s="1548"/>
    </row>
    <row r="622" spans="1:14" s="1549" customFormat="1">
      <c r="A622" s="1559">
        <v>22.77</v>
      </c>
      <c r="B622" s="1549" t="s">
        <v>2823</v>
      </c>
      <c r="C622" s="1515">
        <f>[11]Final!C712</f>
        <v>0</v>
      </c>
      <c r="D622" s="1515">
        <f>[11]Final!D712</f>
        <v>0</v>
      </c>
      <c r="E622" s="1515">
        <f>[11]Final!E712</f>
        <v>0</v>
      </c>
      <c r="F622" s="1515">
        <f>[11]Final!F712</f>
        <v>0</v>
      </c>
      <c r="G622" s="1515">
        <f>C622+E622</f>
        <v>0</v>
      </c>
      <c r="H622" s="1515">
        <f>D622+F622</f>
        <v>0</v>
      </c>
      <c r="I622" s="1515">
        <f>IF(G622&gt;H622,G622-H622,0)</f>
        <v>0</v>
      </c>
      <c r="J622" s="1516">
        <f>IF(H622&gt;G622,H622-G622,0)</f>
        <v>0</v>
      </c>
      <c r="K622" s="1547"/>
      <c r="L622" s="1547"/>
      <c r="M622" s="1547"/>
      <c r="N622" s="1548"/>
    </row>
    <row r="623" spans="1:14" s="1549" customFormat="1">
      <c r="A623" s="1544"/>
      <c r="B623" s="1521" t="s">
        <v>1838</v>
      </c>
      <c r="C623" s="1515">
        <f t="shared" ref="C623:J623" si="119">SUM(C622)</f>
        <v>0</v>
      </c>
      <c r="D623" s="1515">
        <f t="shared" si="119"/>
        <v>0</v>
      </c>
      <c r="E623" s="1515">
        <f t="shared" si="119"/>
        <v>0</v>
      </c>
      <c r="F623" s="1515">
        <f t="shared" si="119"/>
        <v>0</v>
      </c>
      <c r="G623" s="1515">
        <f t="shared" si="119"/>
        <v>0</v>
      </c>
      <c r="H623" s="1515">
        <f t="shared" si="119"/>
        <v>0</v>
      </c>
      <c r="I623" s="1515">
        <f t="shared" si="119"/>
        <v>0</v>
      </c>
      <c r="J623" s="1516">
        <f t="shared" si="119"/>
        <v>0</v>
      </c>
      <c r="K623" s="1547"/>
      <c r="L623" s="1547"/>
      <c r="M623" s="1547"/>
      <c r="N623" s="1548"/>
    </row>
    <row r="624" spans="1:14" s="1549" customFormat="1">
      <c r="A624" s="1544"/>
      <c r="B624" s="1521" t="s">
        <v>1851</v>
      </c>
      <c r="C624" s="1538">
        <f>C623-D623</f>
        <v>0</v>
      </c>
      <c r="D624" s="1538"/>
      <c r="E624" s="1538">
        <f>E623-F623</f>
        <v>0</v>
      </c>
      <c r="F624" s="1538"/>
      <c r="G624" s="1538">
        <f>G623-H623</f>
        <v>0</v>
      </c>
      <c r="H624" s="1538"/>
      <c r="I624" s="1538">
        <f>I623-J623</f>
        <v>0</v>
      </c>
      <c r="J624" s="1545"/>
      <c r="K624" s="1547"/>
      <c r="L624" s="1547"/>
      <c r="M624" s="1547"/>
      <c r="N624" s="1548"/>
    </row>
    <row r="625" spans="1:14" s="1549" customFormat="1">
      <c r="A625" s="1537" t="s">
        <v>1444</v>
      </c>
      <c r="B625" s="1546" t="s">
        <v>2824</v>
      </c>
      <c r="C625" s="1515"/>
      <c r="D625" s="1515"/>
      <c r="E625" s="1515"/>
      <c r="F625" s="1515"/>
      <c r="G625" s="1515"/>
      <c r="H625" s="1515"/>
      <c r="I625" s="1515"/>
      <c r="J625" s="1516"/>
      <c r="K625" s="1547"/>
      <c r="L625" s="1547"/>
      <c r="M625" s="1547"/>
      <c r="N625" s="1548"/>
    </row>
    <row r="626" spans="1:14" s="1549" customFormat="1">
      <c r="A626" s="1559">
        <v>22.78</v>
      </c>
      <c r="B626" s="1549" t="s">
        <v>2825</v>
      </c>
      <c r="C626" s="1515">
        <f>[11]Final!C716</f>
        <v>4461595.01</v>
      </c>
      <c r="D626" s="1515">
        <f>[11]Final!D716</f>
        <v>0</v>
      </c>
      <c r="E626" s="1515">
        <f>[11]Final!E716</f>
        <v>0</v>
      </c>
      <c r="F626" s="1515">
        <f>[11]Final!F716</f>
        <v>0</v>
      </c>
      <c r="G626" s="1515">
        <f>C626+E626</f>
        <v>4461595.01</v>
      </c>
      <c r="H626" s="1515">
        <f>D626+F626</f>
        <v>0</v>
      </c>
      <c r="I626" s="1515">
        <f>IF(G626&gt;H626,G626-H626,0)</f>
        <v>4461595.01</v>
      </c>
      <c r="J626" s="1516">
        <f>IF(H626&gt;G626,H626-G626,0)</f>
        <v>0</v>
      </c>
      <c r="K626" s="1547"/>
      <c r="L626" s="1547"/>
      <c r="M626" s="1547"/>
      <c r="N626" s="1548"/>
    </row>
    <row r="627" spans="1:14" s="1549" customFormat="1">
      <c r="A627" s="1544">
        <v>0</v>
      </c>
      <c r="B627" s="1521" t="s">
        <v>1838</v>
      </c>
      <c r="C627" s="1515">
        <f t="shared" ref="C627:J627" si="120">SUM(C626)</f>
        <v>4461595.01</v>
      </c>
      <c r="D627" s="1515">
        <f t="shared" si="120"/>
        <v>0</v>
      </c>
      <c r="E627" s="1515">
        <f t="shared" si="120"/>
        <v>0</v>
      </c>
      <c r="F627" s="1515">
        <f t="shared" si="120"/>
        <v>0</v>
      </c>
      <c r="G627" s="1515">
        <f t="shared" si="120"/>
        <v>4461595.01</v>
      </c>
      <c r="H627" s="1515">
        <f t="shared" si="120"/>
        <v>0</v>
      </c>
      <c r="I627" s="1515">
        <f t="shared" si="120"/>
        <v>4461595.01</v>
      </c>
      <c r="J627" s="1516">
        <f t="shared" si="120"/>
        <v>0</v>
      </c>
      <c r="K627" s="1547"/>
      <c r="L627" s="1547"/>
      <c r="M627" s="1547"/>
      <c r="N627" s="1548"/>
    </row>
    <row r="628" spans="1:14" s="1549" customFormat="1">
      <c r="A628" s="1544">
        <v>0</v>
      </c>
      <c r="B628" s="1521" t="s">
        <v>1851</v>
      </c>
      <c r="C628" s="1538">
        <f>C627-D627</f>
        <v>4461595.01</v>
      </c>
      <c r="D628" s="1538"/>
      <c r="E628" s="1538">
        <f>E627-F627</f>
        <v>0</v>
      </c>
      <c r="F628" s="1515"/>
      <c r="G628" s="1515"/>
      <c r="H628" s="1515"/>
      <c r="I628" s="1538">
        <f>I627-J627</f>
        <v>4461595.01</v>
      </c>
      <c r="J628" s="1516"/>
      <c r="K628" s="1547"/>
      <c r="L628" s="1547"/>
      <c r="M628" s="1547"/>
      <c r="N628" s="1548"/>
    </row>
    <row r="629" spans="1:14" s="1549" customFormat="1">
      <c r="A629" s="1561" t="s">
        <v>1441</v>
      </c>
      <c r="B629" s="1546" t="s">
        <v>2826</v>
      </c>
      <c r="C629" s="1515"/>
      <c r="D629" s="1515"/>
      <c r="E629" s="1515"/>
      <c r="F629" s="1515"/>
      <c r="G629" s="1515"/>
      <c r="H629" s="1515"/>
      <c r="I629" s="1515"/>
      <c r="J629" s="1516"/>
      <c r="K629" s="1547"/>
      <c r="L629" s="1547"/>
      <c r="M629" s="1547"/>
      <c r="N629" s="1548"/>
    </row>
    <row r="630" spans="1:14" s="1549" customFormat="1">
      <c r="A630" s="1559">
        <v>22.81</v>
      </c>
      <c r="B630" s="1549" t="s">
        <v>2827</v>
      </c>
      <c r="C630" s="1515">
        <f>[11]Final!C720</f>
        <v>0</v>
      </c>
      <c r="D630" s="1515">
        <f>[11]Final!D720</f>
        <v>11728441.52</v>
      </c>
      <c r="E630" s="1515">
        <f>[11]Final!E720</f>
        <v>0</v>
      </c>
      <c r="F630" s="1515">
        <f>[11]Final!F720</f>
        <v>21036077.57</v>
      </c>
      <c r="G630" s="1515">
        <f t="shared" ref="G630:H633" si="121">C630+E630</f>
        <v>0</v>
      </c>
      <c r="H630" s="1515">
        <f t="shared" si="121"/>
        <v>32764519.09</v>
      </c>
      <c r="I630" s="1515">
        <f>IF(G630&gt;H630,G630-H630,0)</f>
        <v>0</v>
      </c>
      <c r="J630" s="1516">
        <f>IF(H630&gt;G630,H630-G630,0)</f>
        <v>32764519.09</v>
      </c>
      <c r="K630" s="1547"/>
      <c r="L630" s="1547"/>
      <c r="M630" s="1547"/>
      <c r="N630" s="1548"/>
    </row>
    <row r="631" spans="1:14" s="1549" customFormat="1">
      <c r="A631" s="1559">
        <v>22.83</v>
      </c>
      <c r="B631" s="1549" t="s">
        <v>2828</v>
      </c>
      <c r="C631" s="1515">
        <f>[11]Final!C721</f>
        <v>2010168.4199999997</v>
      </c>
      <c r="D631" s="1515">
        <f>[11]Final!D721</f>
        <v>0</v>
      </c>
      <c r="E631" s="1515">
        <f>[11]Final!E721</f>
        <v>7106158.8700000001</v>
      </c>
      <c r="F631" s="1515">
        <f>[11]Final!F721</f>
        <v>0</v>
      </c>
      <c r="G631" s="1515">
        <f t="shared" si="121"/>
        <v>9116327.2899999991</v>
      </c>
      <c r="H631" s="1515">
        <f t="shared" si="121"/>
        <v>0</v>
      </c>
      <c r="I631" s="1515">
        <f>IF(G631&gt;H631,G631-H631,0)</f>
        <v>9116327.2899999991</v>
      </c>
      <c r="J631" s="1516">
        <f>IF(H631&gt;G631,H631-G631,0)</f>
        <v>0</v>
      </c>
      <c r="K631" s="1547"/>
      <c r="L631" s="1547"/>
      <c r="M631" s="1547"/>
      <c r="N631" s="1548"/>
    </row>
    <row r="632" spans="1:14" s="1549" customFormat="1">
      <c r="A632" s="1559">
        <v>22.85</v>
      </c>
      <c r="B632" s="1549" t="s">
        <v>2829</v>
      </c>
      <c r="C632" s="1515">
        <f>[11]Final!C722</f>
        <v>175754.52</v>
      </c>
      <c r="D632" s="1515">
        <f>[11]Final!D722</f>
        <v>0</v>
      </c>
      <c r="E632" s="1515">
        <f>[11]Final!E722</f>
        <v>0</v>
      </c>
      <c r="F632" s="1515">
        <f>[11]Final!F722</f>
        <v>0</v>
      </c>
      <c r="G632" s="1515">
        <f t="shared" si="121"/>
        <v>175754.52</v>
      </c>
      <c r="H632" s="1515">
        <f t="shared" si="121"/>
        <v>0</v>
      </c>
      <c r="I632" s="1515">
        <f>IF(G632&gt;H632,G632-H632,0)</f>
        <v>175754.52</v>
      </c>
      <c r="J632" s="1516">
        <f>IF(H632&gt;G632,H632-G632,0)</f>
        <v>0</v>
      </c>
      <c r="K632" s="1547"/>
      <c r="L632" s="1547"/>
      <c r="M632" s="1547"/>
      <c r="N632" s="1548"/>
    </row>
    <row r="633" spans="1:14" s="1549" customFormat="1">
      <c r="A633" s="1559">
        <v>22.86</v>
      </c>
      <c r="B633" s="1549" t="s">
        <v>2830</v>
      </c>
      <c r="C633" s="1515">
        <f>[11]Final!C723</f>
        <v>0</v>
      </c>
      <c r="D633" s="1515">
        <f>[11]Final!D723</f>
        <v>296150.00000000745</v>
      </c>
      <c r="E633" s="1515">
        <f>[11]Final!E723</f>
        <v>0</v>
      </c>
      <c r="F633" s="1515">
        <f>[11]Final!F723</f>
        <v>0</v>
      </c>
      <c r="G633" s="1515">
        <f t="shared" si="121"/>
        <v>0</v>
      </c>
      <c r="H633" s="1515">
        <f t="shared" si="121"/>
        <v>296150.00000000745</v>
      </c>
      <c r="I633" s="1515">
        <f>IF(G633&gt;H633,G633-H633,0)</f>
        <v>0</v>
      </c>
      <c r="J633" s="1516">
        <f>IF(H633&gt;G633,H633-G633,0)</f>
        <v>296150.00000000745</v>
      </c>
      <c r="K633" s="1547"/>
      <c r="L633" s="1547"/>
      <c r="M633" s="1547"/>
      <c r="N633" s="1548"/>
    </row>
    <row r="634" spans="1:14" s="1549" customFormat="1">
      <c r="A634" s="1544"/>
      <c r="B634" s="1521" t="s">
        <v>1838</v>
      </c>
      <c r="C634" s="1515">
        <f t="shared" ref="C634:J634" si="122">SUM(C630:C633)</f>
        <v>2185922.9399999995</v>
      </c>
      <c r="D634" s="1515">
        <f t="shared" si="122"/>
        <v>12024591.520000007</v>
      </c>
      <c r="E634" s="1515">
        <f t="shared" si="122"/>
        <v>7106158.8700000001</v>
      </c>
      <c r="F634" s="1515">
        <f t="shared" si="122"/>
        <v>21036077.57</v>
      </c>
      <c r="G634" s="1515">
        <f t="shared" si="122"/>
        <v>9292081.8099999987</v>
      </c>
      <c r="H634" s="1515">
        <f t="shared" si="122"/>
        <v>33060669.090000007</v>
      </c>
      <c r="I634" s="1515">
        <f t="shared" si="122"/>
        <v>9292081.8099999987</v>
      </c>
      <c r="J634" s="1516">
        <f t="shared" si="122"/>
        <v>33060669.090000007</v>
      </c>
      <c r="K634" s="1547"/>
      <c r="L634" s="1547"/>
      <c r="M634" s="1547"/>
      <c r="N634" s="1548"/>
    </row>
    <row r="635" spans="1:14" s="1549" customFormat="1">
      <c r="A635" s="1544"/>
      <c r="B635" s="1521" t="s">
        <v>1851</v>
      </c>
      <c r="C635" s="1538">
        <f>C634-D634</f>
        <v>-9838668.5800000075</v>
      </c>
      <c r="D635" s="1538"/>
      <c r="E635" s="1538">
        <f>E634-F634</f>
        <v>-13929918.699999999</v>
      </c>
      <c r="F635" s="1515"/>
      <c r="G635" s="1515"/>
      <c r="H635" s="1515"/>
      <c r="I635" s="1538">
        <f>I634-J634</f>
        <v>-23768587.280000009</v>
      </c>
      <c r="J635" s="1516"/>
      <c r="K635" s="1547"/>
      <c r="L635" s="1547"/>
      <c r="M635" s="1547"/>
      <c r="N635" s="1548"/>
    </row>
    <row r="636" spans="1:14" s="1549" customFormat="1">
      <c r="A636" s="1561" t="s">
        <v>1442</v>
      </c>
      <c r="B636" s="1546" t="s">
        <v>2831</v>
      </c>
      <c r="C636" s="1515"/>
      <c r="D636" s="1515"/>
      <c r="E636" s="1515"/>
      <c r="F636" s="1515"/>
      <c r="G636" s="1515"/>
      <c r="H636" s="1515"/>
      <c r="I636" s="1515"/>
      <c r="J636" s="1516"/>
      <c r="K636" s="1547"/>
      <c r="L636" s="1547"/>
      <c r="M636" s="1547"/>
      <c r="N636" s="1548"/>
    </row>
    <row r="637" spans="1:14" s="1549" customFormat="1">
      <c r="A637" s="1559">
        <v>22.89</v>
      </c>
      <c r="B637" s="1549" t="s">
        <v>2831</v>
      </c>
      <c r="C637" s="1515">
        <f>[11]Final!C727</f>
        <v>0</v>
      </c>
      <c r="D637" s="1515">
        <f>[11]Final!D727</f>
        <v>33231510.940000005</v>
      </c>
      <c r="E637" s="1515">
        <f>[11]Final!E727</f>
        <v>0</v>
      </c>
      <c r="F637" s="1515">
        <f>[11]Final!F727</f>
        <v>0</v>
      </c>
      <c r="G637" s="1515">
        <f>C637+E637</f>
        <v>0</v>
      </c>
      <c r="H637" s="1515">
        <f>D637+F637</f>
        <v>33231510.940000005</v>
      </c>
      <c r="I637" s="1515">
        <f>IF(G637&gt;H637,G637-H637,0)</f>
        <v>0</v>
      </c>
      <c r="J637" s="1516">
        <f>IF(H637&gt;G637,H637-G637,0)</f>
        <v>33231510.940000005</v>
      </c>
      <c r="K637" s="1547"/>
      <c r="L637" s="1547"/>
      <c r="M637" s="1547"/>
      <c r="N637" s="1548"/>
    </row>
    <row r="638" spans="1:14" s="1549" customFormat="1">
      <c r="A638" s="1544"/>
      <c r="B638" s="1521" t="s">
        <v>1838</v>
      </c>
      <c r="C638" s="1515">
        <f t="shared" ref="C638:J638" si="123">SUM(C637)</f>
        <v>0</v>
      </c>
      <c r="D638" s="1515">
        <f t="shared" si="123"/>
        <v>33231510.940000005</v>
      </c>
      <c r="E638" s="1515">
        <f t="shared" si="123"/>
        <v>0</v>
      </c>
      <c r="F638" s="1515">
        <f t="shared" si="123"/>
        <v>0</v>
      </c>
      <c r="G638" s="1515">
        <f t="shared" si="123"/>
        <v>0</v>
      </c>
      <c r="H638" s="1515">
        <f t="shared" si="123"/>
        <v>33231510.940000005</v>
      </c>
      <c r="I638" s="1515">
        <f t="shared" si="123"/>
        <v>0</v>
      </c>
      <c r="J638" s="1516">
        <f t="shared" si="123"/>
        <v>33231510.940000005</v>
      </c>
      <c r="K638" s="1547"/>
      <c r="L638" s="1547"/>
      <c r="M638" s="1547"/>
      <c r="N638" s="1548"/>
    </row>
    <row r="639" spans="1:14" s="1549" customFormat="1">
      <c r="A639" s="1544"/>
      <c r="B639" s="1521" t="s">
        <v>1851</v>
      </c>
      <c r="C639" s="1538"/>
      <c r="D639" s="1538">
        <f>D638-C638</f>
        <v>33231510.940000005</v>
      </c>
      <c r="E639" s="1515"/>
      <c r="F639" s="1538">
        <f>F638-E638</f>
        <v>0</v>
      </c>
      <c r="G639" s="1515"/>
      <c r="H639" s="1515"/>
      <c r="I639" s="1515"/>
      <c r="J639" s="1545">
        <f>J638-I638</f>
        <v>33231510.940000005</v>
      </c>
      <c r="K639" s="1547"/>
      <c r="L639" s="1547"/>
      <c r="M639" s="1547"/>
      <c r="N639" s="1548"/>
    </row>
    <row r="640" spans="1:14" s="1549" customFormat="1">
      <c r="A640" s="1537" t="s">
        <v>1446</v>
      </c>
      <c r="B640" s="1521" t="s">
        <v>2832</v>
      </c>
      <c r="C640" s="1515"/>
      <c r="D640" s="1515"/>
      <c r="E640" s="1515"/>
      <c r="F640" s="1515"/>
      <c r="G640" s="1515"/>
      <c r="H640" s="1515"/>
      <c r="I640" s="1515"/>
      <c r="J640" s="1516"/>
      <c r="K640" s="1547"/>
      <c r="L640" s="1547"/>
      <c r="M640" s="1547"/>
      <c r="N640" s="1548"/>
    </row>
    <row r="641" spans="1:14" s="1549" customFormat="1">
      <c r="A641" s="1544">
        <v>22.890999999999998</v>
      </c>
      <c r="B641" s="1549" t="s">
        <v>2833</v>
      </c>
      <c r="C641" s="1515">
        <f>[11]Final!C731</f>
        <v>0</v>
      </c>
      <c r="D641" s="1515">
        <f>[11]Final!D731</f>
        <v>24053537.710000001</v>
      </c>
      <c r="E641" s="1515">
        <f>[11]Final!E731</f>
        <v>0</v>
      </c>
      <c r="F641" s="1515">
        <f>[11]Final!F731</f>
        <v>0</v>
      </c>
      <c r="G641" s="1515">
        <f>C641+E641</f>
        <v>0</v>
      </c>
      <c r="H641" s="1515">
        <f>D641+F641</f>
        <v>24053537.710000001</v>
      </c>
      <c r="I641" s="1515">
        <f>IF(G641&gt;H641,G641-H641,0)</f>
        <v>0</v>
      </c>
      <c r="J641" s="1516">
        <f>IF(H641&gt;G641,H641-G641,0)</f>
        <v>24053537.710000001</v>
      </c>
      <c r="K641" s="1547"/>
      <c r="L641" s="1547"/>
      <c r="M641" s="1547"/>
      <c r="N641" s="1548"/>
    </row>
    <row r="642" spans="1:14" s="1549" customFormat="1">
      <c r="A642" s="1544"/>
      <c r="B642" s="1521" t="s">
        <v>1838</v>
      </c>
      <c r="C642" s="1515">
        <f t="shared" ref="C642:J642" si="124">SUM(C641)</f>
        <v>0</v>
      </c>
      <c r="D642" s="1515">
        <f t="shared" si="124"/>
        <v>24053537.710000001</v>
      </c>
      <c r="E642" s="1515">
        <f t="shared" si="124"/>
        <v>0</v>
      </c>
      <c r="F642" s="1515">
        <f t="shared" si="124"/>
        <v>0</v>
      </c>
      <c r="G642" s="1515">
        <f t="shared" si="124"/>
        <v>0</v>
      </c>
      <c r="H642" s="1515">
        <f t="shared" si="124"/>
        <v>24053537.710000001</v>
      </c>
      <c r="I642" s="1515">
        <f t="shared" si="124"/>
        <v>0</v>
      </c>
      <c r="J642" s="1516">
        <f t="shared" si="124"/>
        <v>24053537.710000001</v>
      </c>
      <c r="K642" s="1547"/>
      <c r="L642" s="1547"/>
      <c r="M642" s="1547"/>
      <c r="N642" s="1548"/>
    </row>
    <row r="643" spans="1:14" s="1549" customFormat="1">
      <c r="A643" s="1544"/>
      <c r="B643" s="1521" t="s">
        <v>1851</v>
      </c>
      <c r="C643" s="1515"/>
      <c r="D643" s="1515">
        <f>D642-C642</f>
        <v>24053537.710000001</v>
      </c>
      <c r="E643" s="1515"/>
      <c r="F643" s="1515">
        <f>F642-E642</f>
        <v>0</v>
      </c>
      <c r="G643" s="1515"/>
      <c r="H643" s="1515"/>
      <c r="I643" s="1515"/>
      <c r="J643" s="1516">
        <f>J642-I642</f>
        <v>24053537.710000001</v>
      </c>
      <c r="K643" s="1547"/>
      <c r="L643" s="1547"/>
      <c r="M643" s="1547"/>
      <c r="N643" s="1548"/>
    </row>
    <row r="644" spans="1:14" s="1549" customFormat="1">
      <c r="A644" s="1544"/>
      <c r="B644" s="1521" t="s">
        <v>2834</v>
      </c>
      <c r="C644" s="1515">
        <f>C495+C510+C525+C540+C555+C570+C577+C592+C607+C611+C615+C620+C624+C628+C635+C643+C639</f>
        <v>577643206.26999998</v>
      </c>
      <c r="D644" s="1515">
        <f>D495+D510+D525+D540+D555+D570+D577+D592+D607+D611+D615+D620+D624+D628+D635+D643+D639</f>
        <v>57285048.650000006</v>
      </c>
      <c r="E644" s="1515">
        <f t="shared" ref="E644:J644" si="125">E495+E510+E525+E540+E555+E570+E577+E592+E607+E611+E615+E620+E624+E628+E635+E643+E639</f>
        <v>1671755680.2584999</v>
      </c>
      <c r="F644" s="1515">
        <f t="shared" si="125"/>
        <v>1573299673.7900002</v>
      </c>
      <c r="G644" s="1515">
        <f t="shared" si="125"/>
        <v>1559353666.5099998</v>
      </c>
      <c r="H644" s="1515">
        <f t="shared" si="125"/>
        <v>1573299673.7900002</v>
      </c>
      <c r="I644" s="1515">
        <f t="shared" si="125"/>
        <v>2249398886.5284996</v>
      </c>
      <c r="J644" s="1516">
        <f t="shared" si="125"/>
        <v>1630584722.4400003</v>
      </c>
      <c r="K644" s="1547"/>
      <c r="L644" s="1547"/>
      <c r="M644" s="1547"/>
      <c r="N644" s="1548"/>
    </row>
    <row r="645" spans="1:14" s="1549" customFormat="1">
      <c r="A645" s="1537"/>
      <c r="B645" s="1563" t="s">
        <v>2836</v>
      </c>
      <c r="C645" s="1538">
        <f>C644-D644</f>
        <v>520358157.62</v>
      </c>
      <c r="D645" s="1538"/>
      <c r="E645" s="1538">
        <f>E644-F644</f>
        <v>98456006.46849966</v>
      </c>
      <c r="F645" s="1538"/>
      <c r="G645" s="1538">
        <f>G644-H644</f>
        <v>-13946007.280000448</v>
      </c>
      <c r="H645" s="1538"/>
      <c r="I645" s="1538">
        <f>I644-J644</f>
        <v>618814164.08849931</v>
      </c>
      <c r="J645" s="1545"/>
      <c r="K645" s="1547"/>
      <c r="L645" s="1547"/>
      <c r="M645" s="1547"/>
      <c r="N645" s="1548"/>
    </row>
    <row r="646" spans="1:14" s="1585" customFormat="1">
      <c r="A646" s="1581"/>
      <c r="B646" s="1556" t="s">
        <v>3822</v>
      </c>
      <c r="C646" s="1588"/>
      <c r="D646" s="1588"/>
      <c r="E646" s="1588"/>
      <c r="F646" s="1588"/>
      <c r="G646" s="1588"/>
      <c r="H646" s="1588"/>
      <c r="I646" s="1588"/>
      <c r="J646" s="1589"/>
      <c r="K646" s="1547"/>
      <c r="L646" s="1547"/>
      <c r="M646" s="1547"/>
      <c r="N646" s="1584"/>
    </row>
    <row r="647" spans="1:14" s="1549" customFormat="1">
      <c r="A647" s="1537" t="s">
        <v>2708</v>
      </c>
      <c r="B647" s="1546" t="s">
        <v>2709</v>
      </c>
      <c r="C647" s="1515"/>
      <c r="D647" s="1515"/>
      <c r="E647" s="1515"/>
      <c r="F647" s="1515"/>
      <c r="G647" s="1515"/>
      <c r="H647" s="1515"/>
      <c r="I647" s="1515"/>
      <c r="J647" s="1516"/>
      <c r="K647" s="1547"/>
      <c r="L647" s="1547"/>
      <c r="M647" s="1547"/>
      <c r="N647" s="1548"/>
    </row>
    <row r="648" spans="1:14" s="1549" customFormat="1">
      <c r="A648" s="1544">
        <v>25.201000000000001</v>
      </c>
      <c r="B648" s="1549" t="s">
        <v>2710</v>
      </c>
      <c r="C648" s="1515">
        <f>[11]Final!C1111</f>
        <v>1000</v>
      </c>
      <c r="D648" s="1515">
        <f>[11]Final!D1111</f>
        <v>0</v>
      </c>
      <c r="E648" s="1515">
        <f>[11]Final!E1111</f>
        <v>16009520</v>
      </c>
      <c r="F648" s="1515">
        <f>[11]Final!F1111</f>
        <v>0</v>
      </c>
      <c r="G648" s="1515">
        <f t="shared" ref="G648:H665" si="126">C648+E648</f>
        <v>16010520</v>
      </c>
      <c r="H648" s="1515">
        <f t="shared" si="126"/>
        <v>0</v>
      </c>
      <c r="I648" s="1515">
        <f t="shared" ref="I648:I665" si="127">IF(G648&gt;H648,G648-H648,0)</f>
        <v>16010520</v>
      </c>
      <c r="J648" s="1516">
        <f t="shared" ref="J648:J665" si="128">IF(H648&gt;G648,H648-G648,0)</f>
        <v>0</v>
      </c>
      <c r="K648" s="1547"/>
      <c r="L648" s="1547"/>
      <c r="M648" s="1547"/>
      <c r="N648" s="1548"/>
    </row>
    <row r="649" spans="1:14" s="1549" customFormat="1">
      <c r="A649" s="1544">
        <v>25.501000000000001</v>
      </c>
      <c r="B649" s="1549" t="s">
        <v>2711</v>
      </c>
      <c r="C649" s="1515">
        <f>[11]Final!C1112</f>
        <v>306256.40000000002</v>
      </c>
      <c r="D649" s="1515">
        <f>[11]Final!D1112</f>
        <v>0</v>
      </c>
      <c r="E649" s="1515">
        <f>[11]Final!E1112</f>
        <v>2569306.8199999998</v>
      </c>
      <c r="F649" s="1515">
        <f>[11]Final!F1112</f>
        <v>0</v>
      </c>
      <c r="G649" s="1515">
        <f t="shared" si="126"/>
        <v>2875563.2199999997</v>
      </c>
      <c r="H649" s="1515">
        <f t="shared" si="126"/>
        <v>0</v>
      </c>
      <c r="I649" s="1515">
        <f t="shared" si="127"/>
        <v>2875563.2199999997</v>
      </c>
      <c r="J649" s="1516">
        <f t="shared" si="128"/>
        <v>0</v>
      </c>
      <c r="K649" s="1547"/>
      <c r="L649" s="1547"/>
      <c r="M649" s="1547"/>
      <c r="N649" s="1548"/>
    </row>
    <row r="650" spans="1:14" s="1549" customFormat="1">
      <c r="A650" s="1544">
        <v>25.501999999999999</v>
      </c>
      <c r="B650" s="1549" t="s">
        <v>2711</v>
      </c>
      <c r="C650" s="1515">
        <f>[11]Final!C1113</f>
        <v>400000</v>
      </c>
      <c r="D650" s="1515">
        <f>[11]Final!D1113</f>
        <v>0</v>
      </c>
      <c r="E650" s="1515">
        <f>[11]Final!E1113</f>
        <v>0</v>
      </c>
      <c r="F650" s="1515">
        <f>[11]Final!F1113</f>
        <v>0</v>
      </c>
      <c r="G650" s="1515">
        <f t="shared" si="126"/>
        <v>400000</v>
      </c>
      <c r="H650" s="1515">
        <f t="shared" si="126"/>
        <v>0</v>
      </c>
      <c r="I650" s="1515">
        <f t="shared" si="127"/>
        <v>400000</v>
      </c>
      <c r="J650" s="1516">
        <f t="shared" si="128"/>
        <v>0</v>
      </c>
      <c r="K650" s="1547"/>
      <c r="L650" s="1547"/>
      <c r="M650" s="1547"/>
      <c r="N650" s="1548"/>
    </row>
    <row r="651" spans="1:14" s="1549" customFormat="1">
      <c r="A651" s="1544">
        <v>25.503</v>
      </c>
      <c r="B651" s="1549" t="s">
        <v>2711</v>
      </c>
      <c r="C651" s="1515">
        <f>[11]Final!C1114</f>
        <v>41775</v>
      </c>
      <c r="D651" s="1515">
        <f>[11]Final!D1114</f>
        <v>0</v>
      </c>
      <c r="E651" s="1515">
        <f>[11]Final!E1114</f>
        <v>0</v>
      </c>
      <c r="F651" s="1515">
        <f>[11]Final!F1114</f>
        <v>0</v>
      </c>
      <c r="G651" s="1515">
        <f t="shared" si="126"/>
        <v>41775</v>
      </c>
      <c r="H651" s="1515">
        <f t="shared" si="126"/>
        <v>0</v>
      </c>
      <c r="I651" s="1515">
        <f t="shared" si="127"/>
        <v>41775</v>
      </c>
      <c r="J651" s="1516">
        <f t="shared" si="128"/>
        <v>0</v>
      </c>
      <c r="K651" s="1547"/>
      <c r="L651" s="1547"/>
      <c r="M651" s="1547"/>
      <c r="N651" s="1548"/>
    </row>
    <row r="652" spans="1:14" s="1549" customFormat="1">
      <c r="A652" s="1544">
        <v>25.600999999999999</v>
      </c>
      <c r="B652" s="1549" t="s">
        <v>2712</v>
      </c>
      <c r="C652" s="1515">
        <f>[11]Final!C1115</f>
        <v>111632.51000000256</v>
      </c>
      <c r="D652" s="1515">
        <f>[11]Final!D1115</f>
        <v>0</v>
      </c>
      <c r="E652" s="1515">
        <f>[11]Final!E1115</f>
        <v>0</v>
      </c>
      <c r="F652" s="1515">
        <f>[11]Final!F1115</f>
        <v>0</v>
      </c>
      <c r="G652" s="1515">
        <f t="shared" si="126"/>
        <v>111632.51000000256</v>
      </c>
      <c r="H652" s="1515">
        <f t="shared" si="126"/>
        <v>0</v>
      </c>
      <c r="I652" s="1515">
        <f t="shared" si="127"/>
        <v>111632.51000000256</v>
      </c>
      <c r="J652" s="1516">
        <f t="shared" si="128"/>
        <v>0</v>
      </c>
      <c r="K652" s="1547"/>
      <c r="L652" s="1547"/>
      <c r="M652" s="1547"/>
      <c r="N652" s="1548"/>
    </row>
    <row r="653" spans="1:14" s="1549" customFormat="1">
      <c r="A653" s="1544">
        <v>25.602</v>
      </c>
      <c r="B653" s="1549" t="s">
        <v>2713</v>
      </c>
      <c r="C653" s="1515">
        <f>[11]Final!C1116</f>
        <v>0</v>
      </c>
      <c r="D653" s="1515">
        <f>[11]Final!D1116</f>
        <v>0</v>
      </c>
      <c r="E653" s="1515">
        <f>[11]Final!E1116</f>
        <v>0</v>
      </c>
      <c r="F653" s="1515">
        <f>[11]Final!F1116</f>
        <v>0</v>
      </c>
      <c r="G653" s="1515">
        <f t="shared" si="126"/>
        <v>0</v>
      </c>
      <c r="H653" s="1515">
        <f t="shared" si="126"/>
        <v>0</v>
      </c>
      <c r="I653" s="1515">
        <f t="shared" si="127"/>
        <v>0</v>
      </c>
      <c r="J653" s="1516">
        <f t="shared" si="128"/>
        <v>0</v>
      </c>
      <c r="K653" s="1547"/>
      <c r="L653" s="1547"/>
      <c r="M653" s="1547"/>
      <c r="N653" s="1548"/>
    </row>
    <row r="654" spans="1:14" s="1549" customFormat="1">
      <c r="A654" s="1544">
        <v>25.603000000000002</v>
      </c>
      <c r="B654" s="1549" t="s">
        <v>2714</v>
      </c>
      <c r="C654" s="1515">
        <f>[11]Final!C1117</f>
        <v>0</v>
      </c>
      <c r="D654" s="1515">
        <f>[11]Final!D1117</f>
        <v>0</v>
      </c>
      <c r="E654" s="1515">
        <f>[11]Final!E1117</f>
        <v>0</v>
      </c>
      <c r="F654" s="1515">
        <f>[11]Final!F1117</f>
        <v>0</v>
      </c>
      <c r="G654" s="1515">
        <f t="shared" si="126"/>
        <v>0</v>
      </c>
      <c r="H654" s="1515">
        <f t="shared" si="126"/>
        <v>0</v>
      </c>
      <c r="I654" s="1515">
        <f t="shared" si="127"/>
        <v>0</v>
      </c>
      <c r="J654" s="1516">
        <f t="shared" si="128"/>
        <v>0</v>
      </c>
      <c r="K654" s="1547"/>
      <c r="L654" s="1547"/>
      <c r="M654" s="1547"/>
      <c r="N654" s="1548"/>
    </row>
    <row r="655" spans="1:14" s="1549" customFormat="1">
      <c r="A655" s="1544">
        <v>25.603999999999999</v>
      </c>
      <c r="B655" s="1549" t="s">
        <v>2715</v>
      </c>
      <c r="C655" s="1515">
        <f>[11]Final!C1118</f>
        <v>0</v>
      </c>
      <c r="D655" s="1515">
        <f>[11]Final!D1118</f>
        <v>419749.45</v>
      </c>
      <c r="E655" s="1515">
        <f>[11]Final!E1118</f>
        <v>0</v>
      </c>
      <c r="F655" s="1515">
        <f>[11]Final!F1118</f>
        <v>0</v>
      </c>
      <c r="G655" s="1515">
        <f t="shared" si="126"/>
        <v>0</v>
      </c>
      <c r="H655" s="1515">
        <f t="shared" si="126"/>
        <v>419749.45</v>
      </c>
      <c r="I655" s="1515">
        <f t="shared" si="127"/>
        <v>0</v>
      </c>
      <c r="J655" s="1516">
        <f t="shared" si="128"/>
        <v>419749.45</v>
      </c>
      <c r="K655" s="1547"/>
      <c r="L655" s="1547"/>
      <c r="M655" s="1547"/>
      <c r="N655" s="1548"/>
    </row>
    <row r="656" spans="1:14" s="1549" customFormat="1">
      <c r="A656" s="1544">
        <v>25.605</v>
      </c>
      <c r="B656" s="1549" t="s">
        <v>2716</v>
      </c>
      <c r="C656" s="1515">
        <f>[11]Final!C1119</f>
        <v>0</v>
      </c>
      <c r="D656" s="1515">
        <f>[11]Final!D1119</f>
        <v>0</v>
      </c>
      <c r="E656" s="1515">
        <f>[11]Final!E1119</f>
        <v>0</v>
      </c>
      <c r="F656" s="1515">
        <f>[11]Final!F1119</f>
        <v>0</v>
      </c>
      <c r="G656" s="1515">
        <f t="shared" si="126"/>
        <v>0</v>
      </c>
      <c r="H656" s="1515">
        <f t="shared" si="126"/>
        <v>0</v>
      </c>
      <c r="I656" s="1515">
        <f t="shared" si="127"/>
        <v>0</v>
      </c>
      <c r="J656" s="1516">
        <f t="shared" si="128"/>
        <v>0</v>
      </c>
      <c r="K656" s="1547"/>
      <c r="L656" s="1547"/>
      <c r="M656" s="1547"/>
      <c r="N656" s="1548"/>
    </row>
    <row r="657" spans="1:14" s="1549" customFormat="1">
      <c r="A657" s="1544">
        <v>25.606000000000002</v>
      </c>
      <c r="B657" s="1549" t="s">
        <v>2717</v>
      </c>
      <c r="C657" s="1515">
        <f>[11]Final!C1120</f>
        <v>0</v>
      </c>
      <c r="D657" s="1515">
        <f>[11]Final!D1120</f>
        <v>0</v>
      </c>
      <c r="E657" s="1515">
        <f>[11]Final!E1120</f>
        <v>0</v>
      </c>
      <c r="F657" s="1515">
        <f>[11]Final!F1120</f>
        <v>0</v>
      </c>
      <c r="G657" s="1515">
        <f t="shared" si="126"/>
        <v>0</v>
      </c>
      <c r="H657" s="1515">
        <f t="shared" si="126"/>
        <v>0</v>
      </c>
      <c r="I657" s="1515">
        <f t="shared" si="127"/>
        <v>0</v>
      </c>
      <c r="J657" s="1516">
        <f t="shared" si="128"/>
        <v>0</v>
      </c>
      <c r="K657" s="1547"/>
      <c r="L657" s="1547"/>
      <c r="M657" s="1547"/>
      <c r="N657" s="1548"/>
    </row>
    <row r="658" spans="1:14" s="1549" customFormat="1">
      <c r="A658" s="1544">
        <v>25.606999999999999</v>
      </c>
      <c r="B658" s="1549" t="s">
        <v>2718</v>
      </c>
      <c r="C658" s="1515">
        <f>[11]Final!C1121</f>
        <v>0</v>
      </c>
      <c r="D658" s="1515">
        <f>[11]Final!D1121</f>
        <v>0</v>
      </c>
      <c r="E658" s="1515">
        <f>[11]Final!E1121</f>
        <v>0</v>
      </c>
      <c r="F658" s="1515">
        <f>[11]Final!F1121</f>
        <v>0</v>
      </c>
      <c r="G658" s="1515">
        <f t="shared" si="126"/>
        <v>0</v>
      </c>
      <c r="H658" s="1515">
        <f t="shared" si="126"/>
        <v>0</v>
      </c>
      <c r="I658" s="1515">
        <f t="shared" si="127"/>
        <v>0</v>
      </c>
      <c r="J658" s="1516">
        <f t="shared" si="128"/>
        <v>0</v>
      </c>
      <c r="K658" s="1547"/>
      <c r="L658" s="1547"/>
      <c r="M658" s="1547"/>
      <c r="N658" s="1548"/>
    </row>
    <row r="659" spans="1:14" s="1549" customFormat="1">
      <c r="A659" s="1544">
        <v>25.608000000000001</v>
      </c>
      <c r="B659" s="1549" t="s">
        <v>2719</v>
      </c>
      <c r="C659" s="1515">
        <f>[11]Final!C1122</f>
        <v>0</v>
      </c>
      <c r="D659" s="1515">
        <f>[11]Final!D1122</f>
        <v>97038.939999999944</v>
      </c>
      <c r="E659" s="1515">
        <f>[11]Final!E1122</f>
        <v>0</v>
      </c>
      <c r="F659" s="1515">
        <f>[11]Final!F1122</f>
        <v>0</v>
      </c>
      <c r="G659" s="1515">
        <f t="shared" si="126"/>
        <v>0</v>
      </c>
      <c r="H659" s="1515">
        <f t="shared" si="126"/>
        <v>97038.939999999944</v>
      </c>
      <c r="I659" s="1515">
        <f t="shared" si="127"/>
        <v>0</v>
      </c>
      <c r="J659" s="1516">
        <f t="shared" si="128"/>
        <v>97038.939999999944</v>
      </c>
      <c r="K659" s="1547"/>
      <c r="L659" s="1547"/>
      <c r="M659" s="1547"/>
      <c r="N659" s="1548"/>
    </row>
    <row r="660" spans="1:14" s="1549" customFormat="1">
      <c r="A660" s="1544">
        <v>25.609000000000002</v>
      </c>
      <c r="B660" s="1549" t="s">
        <v>2720</v>
      </c>
      <c r="C660" s="1515">
        <f>[11]Final!C1123</f>
        <v>146944</v>
      </c>
      <c r="D660" s="1515">
        <f>[11]Final!D1123</f>
        <v>0</v>
      </c>
      <c r="E660" s="1515">
        <f>[11]Final!E1123</f>
        <v>0</v>
      </c>
      <c r="F660" s="1515">
        <f>[11]Final!F1123</f>
        <v>0</v>
      </c>
      <c r="G660" s="1515">
        <f t="shared" si="126"/>
        <v>146944</v>
      </c>
      <c r="H660" s="1515">
        <f t="shared" si="126"/>
        <v>0</v>
      </c>
      <c r="I660" s="1515">
        <f t="shared" si="127"/>
        <v>146944</v>
      </c>
      <c r="J660" s="1516">
        <f t="shared" si="128"/>
        <v>0</v>
      </c>
      <c r="K660" s="1547"/>
      <c r="L660" s="1547"/>
      <c r="M660" s="1547"/>
      <c r="N660" s="1548"/>
    </row>
    <row r="661" spans="1:14" s="1549" customFormat="1">
      <c r="A661" s="1559">
        <v>25.61</v>
      </c>
      <c r="B661" s="1549" t="s">
        <v>2721</v>
      </c>
      <c r="C661" s="1515">
        <f>[11]Final!C1124</f>
        <v>356850</v>
      </c>
      <c r="D661" s="1515">
        <f>[11]Final!D1124</f>
        <v>0</v>
      </c>
      <c r="E661" s="1515">
        <f>[11]Final!E1124</f>
        <v>0</v>
      </c>
      <c r="F661" s="1515">
        <f>[11]Final!F1124</f>
        <v>0</v>
      </c>
      <c r="G661" s="1515">
        <f t="shared" si="126"/>
        <v>356850</v>
      </c>
      <c r="H661" s="1515">
        <f t="shared" si="126"/>
        <v>0</v>
      </c>
      <c r="I661" s="1515">
        <f t="shared" si="127"/>
        <v>356850</v>
      </c>
      <c r="J661" s="1516">
        <f t="shared" si="128"/>
        <v>0</v>
      </c>
      <c r="K661" s="1547"/>
      <c r="L661" s="1547"/>
      <c r="M661" s="1547"/>
      <c r="N661" s="1548"/>
    </row>
    <row r="662" spans="1:14" s="1549" customFormat="1">
      <c r="A662" s="1544">
        <v>25.611000000000001</v>
      </c>
      <c r="B662" s="1549" t="s">
        <v>2722</v>
      </c>
      <c r="C662" s="1515">
        <f>[11]Final!C1125</f>
        <v>909307.37</v>
      </c>
      <c r="D662" s="1515">
        <f>[11]Final!D1125</f>
        <v>0</v>
      </c>
      <c r="E662" s="1515">
        <f>[11]Final!E1125</f>
        <v>0</v>
      </c>
      <c r="F662" s="1515">
        <f>[11]Final!F1125</f>
        <v>0</v>
      </c>
      <c r="G662" s="1515">
        <f t="shared" si="126"/>
        <v>909307.37</v>
      </c>
      <c r="H662" s="1515">
        <f t="shared" si="126"/>
        <v>0</v>
      </c>
      <c r="I662" s="1515">
        <f t="shared" si="127"/>
        <v>909307.37</v>
      </c>
      <c r="J662" s="1516">
        <f t="shared" si="128"/>
        <v>0</v>
      </c>
      <c r="K662" s="1547"/>
      <c r="L662" s="1547"/>
      <c r="M662" s="1547"/>
      <c r="N662" s="1548"/>
    </row>
    <row r="663" spans="1:14" s="1549" customFormat="1">
      <c r="A663" s="1544">
        <v>25.611999999999998</v>
      </c>
      <c r="B663" s="1549" t="s">
        <v>2723</v>
      </c>
      <c r="C663" s="1515">
        <f>[11]Final!C1126</f>
        <v>0</v>
      </c>
      <c r="D663" s="1515">
        <f>[11]Final!D1126</f>
        <v>0.25999999977648258</v>
      </c>
      <c r="E663" s="1515">
        <f>[11]Final!E1126</f>
        <v>0</v>
      </c>
      <c r="F663" s="1515">
        <f>[11]Final!F1126</f>
        <v>0</v>
      </c>
      <c r="G663" s="1515">
        <f t="shared" si="126"/>
        <v>0</v>
      </c>
      <c r="H663" s="1515">
        <f t="shared" si="126"/>
        <v>0.25999999977648258</v>
      </c>
      <c r="I663" s="1515">
        <f t="shared" si="127"/>
        <v>0</v>
      </c>
      <c r="J663" s="1516">
        <f t="shared" si="128"/>
        <v>0.25999999977648258</v>
      </c>
      <c r="K663" s="1547"/>
      <c r="L663" s="1547"/>
      <c r="M663" s="1547"/>
      <c r="N663" s="1548"/>
    </row>
    <row r="664" spans="1:14" s="1549" customFormat="1">
      <c r="A664" s="1544">
        <v>25.613</v>
      </c>
      <c r="B664" s="1549" t="s">
        <v>2724</v>
      </c>
      <c r="C664" s="1515">
        <f>[11]Final!C1127</f>
        <v>0</v>
      </c>
      <c r="D664" s="1515">
        <f>[11]Final!D1127</f>
        <v>0.60000000009313226</v>
      </c>
      <c r="E664" s="1515">
        <f>[11]Final!E1127</f>
        <v>0</v>
      </c>
      <c r="F664" s="1515">
        <f>[11]Final!F1127</f>
        <v>0</v>
      </c>
      <c r="G664" s="1515">
        <f t="shared" si="126"/>
        <v>0</v>
      </c>
      <c r="H664" s="1515">
        <f t="shared" si="126"/>
        <v>0.60000000009313226</v>
      </c>
      <c r="I664" s="1515">
        <f t="shared" si="127"/>
        <v>0</v>
      </c>
      <c r="J664" s="1516">
        <f t="shared" si="128"/>
        <v>0.60000000009313226</v>
      </c>
      <c r="K664" s="1547"/>
      <c r="L664" s="1547"/>
      <c r="M664" s="1547"/>
      <c r="N664" s="1548"/>
    </row>
    <row r="665" spans="1:14" s="1549" customFormat="1">
      <c r="A665" s="1544">
        <v>25.614000000000001</v>
      </c>
      <c r="B665" s="1570" t="s">
        <v>2725</v>
      </c>
      <c r="C665" s="1515">
        <f>[11]Final!C1128</f>
        <v>18180</v>
      </c>
      <c r="D665" s="1515">
        <f>[11]Final!D1128</f>
        <v>0</v>
      </c>
      <c r="E665" s="1515">
        <f>[11]Final!E1128</f>
        <v>0</v>
      </c>
      <c r="F665" s="1515">
        <f>[11]Final!F1128</f>
        <v>0</v>
      </c>
      <c r="G665" s="1515">
        <f t="shared" si="126"/>
        <v>18180</v>
      </c>
      <c r="H665" s="1515">
        <f t="shared" si="126"/>
        <v>0</v>
      </c>
      <c r="I665" s="1515">
        <f t="shared" si="127"/>
        <v>18180</v>
      </c>
      <c r="J665" s="1516">
        <f t="shared" si="128"/>
        <v>0</v>
      </c>
      <c r="K665" s="1547"/>
      <c r="L665" s="1547"/>
      <c r="M665" s="1547"/>
      <c r="N665" s="1548"/>
    </row>
    <row r="666" spans="1:14" s="1549" customFormat="1">
      <c r="A666" s="1559"/>
      <c r="B666" s="1521" t="s">
        <v>2726</v>
      </c>
      <c r="C666" s="1515">
        <f t="shared" ref="C666:D666" si="129">SUM(C648:C665)</f>
        <v>2291945.2800000026</v>
      </c>
      <c r="D666" s="1515">
        <f t="shared" si="129"/>
        <v>516789.24999999983</v>
      </c>
      <c r="E666" s="1515">
        <f t="shared" ref="E666:J666" si="130">SUM(E648:E665)</f>
        <v>18578826.82</v>
      </c>
      <c r="F666" s="1515">
        <f t="shared" si="130"/>
        <v>0</v>
      </c>
      <c r="G666" s="1515">
        <f t="shared" si="130"/>
        <v>20870772.100000001</v>
      </c>
      <c r="H666" s="1515">
        <f t="shared" si="130"/>
        <v>516789.24999999983</v>
      </c>
      <c r="I666" s="1515">
        <f t="shared" si="130"/>
        <v>20870772.100000001</v>
      </c>
      <c r="J666" s="1515">
        <f t="shared" si="130"/>
        <v>516789.24999999983</v>
      </c>
      <c r="K666" s="1547"/>
      <c r="L666" s="1547"/>
      <c r="M666" s="1547"/>
      <c r="N666" s="1548"/>
    </row>
    <row r="667" spans="1:14" s="1549" customFormat="1">
      <c r="A667" s="1521"/>
      <c r="B667" s="1521" t="s">
        <v>1851</v>
      </c>
      <c r="C667" s="1538">
        <f>C666-D666</f>
        <v>1775156.0300000028</v>
      </c>
      <c r="D667" s="1538"/>
      <c r="E667" s="1538">
        <f>E666-F666</f>
        <v>18578826.82</v>
      </c>
      <c r="F667" s="1538"/>
      <c r="G667" s="1538">
        <f>G666-H666</f>
        <v>20353982.850000001</v>
      </c>
      <c r="H667" s="1538"/>
      <c r="I667" s="1538">
        <f>I666-J666</f>
        <v>20353982.850000001</v>
      </c>
      <c r="J667" s="1538"/>
      <c r="K667" s="1547"/>
      <c r="L667" s="1547"/>
      <c r="M667" s="1547"/>
      <c r="N667" s="1548"/>
    </row>
    <row r="668" spans="1:14" s="1549" customFormat="1">
      <c r="A668" s="1521"/>
      <c r="B668" s="1521" t="s">
        <v>3823</v>
      </c>
      <c r="C668" s="1538">
        <f>C667</f>
        <v>1775156.0300000028</v>
      </c>
      <c r="D668" s="1538">
        <f>D477+D673+D667</f>
        <v>0</v>
      </c>
      <c r="E668" s="1538">
        <f>E667</f>
        <v>18578826.82</v>
      </c>
      <c r="F668" s="1538">
        <f>F477+F673+F667</f>
        <v>0</v>
      </c>
      <c r="G668" s="1538">
        <f>G667</f>
        <v>20353982.850000001</v>
      </c>
      <c r="H668" s="1538"/>
      <c r="I668" s="1580">
        <f>I667</f>
        <v>20353982.850000001</v>
      </c>
      <c r="J668" s="1545">
        <f>J477+J673+J667</f>
        <v>0</v>
      </c>
      <c r="K668" s="1547"/>
      <c r="L668" s="1547"/>
      <c r="M668" s="1547"/>
      <c r="N668" s="1548"/>
    </row>
    <row r="669" spans="1:14" s="1549" customFormat="1">
      <c r="A669" s="1544">
        <v>15.201000000000001</v>
      </c>
      <c r="B669" s="1549" t="s">
        <v>2705</v>
      </c>
      <c r="C669" s="1515">
        <f>[11]Final!C557</f>
        <v>1194452.8799999999</v>
      </c>
      <c r="D669" s="1515">
        <f>[11]Final!D557</f>
        <v>0</v>
      </c>
      <c r="E669" s="1515">
        <f>[11]Final!E557</f>
        <v>0</v>
      </c>
      <c r="F669" s="1515">
        <f>[11]Final!F557</f>
        <v>0</v>
      </c>
      <c r="G669" s="1515">
        <f>C669+E669</f>
        <v>1194452.8799999999</v>
      </c>
      <c r="H669" s="1515">
        <f>D669+F669</f>
        <v>0</v>
      </c>
      <c r="I669" s="1515">
        <f>IF(G669&gt;H669,G669-H669,0)</f>
        <v>1194452.8799999999</v>
      </c>
      <c r="J669" s="1516">
        <f>IF(H669&gt;G669,H669-G669,0)</f>
        <v>0</v>
      </c>
      <c r="K669" s="1547"/>
      <c r="L669" s="1547"/>
      <c r="M669" s="1547"/>
      <c r="N669" s="1548"/>
    </row>
    <row r="670" spans="1:14" s="1549" customFormat="1">
      <c r="A670" s="1544">
        <v>15.208</v>
      </c>
      <c r="B670" s="1570" t="s">
        <v>2706</v>
      </c>
      <c r="C670" s="1515">
        <f>[11]Final!C558</f>
        <v>60724904.489999995</v>
      </c>
      <c r="D670" s="1515">
        <f>[11]Final!D558</f>
        <v>0</v>
      </c>
      <c r="E670" s="1515">
        <f>[11]Final!E558</f>
        <v>0</v>
      </c>
      <c r="F670" s="1515">
        <f>[11]Final!F558</f>
        <v>0</v>
      </c>
      <c r="G670" s="1515">
        <f>C670+E670</f>
        <v>60724904.489999995</v>
      </c>
      <c r="H670" s="1515">
        <f>D670+F670</f>
        <v>0</v>
      </c>
      <c r="I670" s="1515">
        <f>IF(G670&gt;H670,G670-H670,0)</f>
        <v>60724904.489999995</v>
      </c>
      <c r="J670" s="1516">
        <f>IF(H670&gt;G670,H670-G670,0)</f>
        <v>0</v>
      </c>
      <c r="K670" s="1547"/>
      <c r="L670" s="1547"/>
      <c r="M670" s="1547"/>
      <c r="N670" s="1548"/>
    </row>
    <row r="671" spans="1:14" s="1549" customFormat="1">
      <c r="A671" s="1544"/>
      <c r="B671" s="1520" t="s">
        <v>1838</v>
      </c>
      <c r="C671" s="1515">
        <f t="shared" ref="C671:J671" si="131">SUM(C669:C670)</f>
        <v>61919357.369999997</v>
      </c>
      <c r="D671" s="1515">
        <f t="shared" si="131"/>
        <v>0</v>
      </c>
      <c r="E671" s="1515">
        <f t="shared" si="131"/>
        <v>0</v>
      </c>
      <c r="F671" s="1515">
        <f t="shared" si="131"/>
        <v>0</v>
      </c>
      <c r="G671" s="1515">
        <f t="shared" si="131"/>
        <v>61919357.369999997</v>
      </c>
      <c r="H671" s="1515">
        <f t="shared" si="131"/>
        <v>0</v>
      </c>
      <c r="I671" s="1515">
        <f t="shared" si="131"/>
        <v>61919357.369999997</v>
      </c>
      <c r="J671" s="1516">
        <f t="shared" si="131"/>
        <v>0</v>
      </c>
      <c r="K671" s="1547"/>
      <c r="L671" s="1547"/>
      <c r="M671" s="1547"/>
      <c r="N671" s="1548"/>
    </row>
    <row r="672" spans="1:14" s="1549" customFormat="1">
      <c r="A672" s="1544"/>
      <c r="B672" s="1520" t="s">
        <v>1851</v>
      </c>
      <c r="C672" s="1515">
        <f>C671-D671</f>
        <v>61919357.369999997</v>
      </c>
      <c r="D672" s="1515"/>
      <c r="E672" s="1515">
        <f>E671-F671</f>
        <v>0</v>
      </c>
      <c r="F672" s="1515"/>
      <c r="G672" s="1515"/>
      <c r="H672" s="1515"/>
      <c r="I672" s="1515">
        <f>I671-J671</f>
        <v>61919357.369999997</v>
      </c>
      <c r="J672" s="1516"/>
      <c r="K672" s="1547"/>
      <c r="L672" s="1547"/>
      <c r="M672" s="1547"/>
      <c r="N672" s="1548"/>
    </row>
    <row r="673" spans="1:14" s="1549" customFormat="1">
      <c r="A673" s="1537"/>
      <c r="B673" s="1579" t="s">
        <v>2707</v>
      </c>
      <c r="C673" s="1538">
        <f t="shared" ref="C673:J673" si="132">SUM(C672)</f>
        <v>61919357.369999997</v>
      </c>
      <c r="D673" s="1538">
        <f t="shared" si="132"/>
        <v>0</v>
      </c>
      <c r="E673" s="1538">
        <f t="shared" si="132"/>
        <v>0</v>
      </c>
      <c r="F673" s="1538">
        <f t="shared" si="132"/>
        <v>0</v>
      </c>
      <c r="G673" s="1538">
        <f t="shared" si="132"/>
        <v>0</v>
      </c>
      <c r="H673" s="1538">
        <f t="shared" si="132"/>
        <v>0</v>
      </c>
      <c r="I673" s="1580">
        <f t="shared" si="132"/>
        <v>61919357.369999997</v>
      </c>
      <c r="J673" s="1545">
        <f t="shared" si="132"/>
        <v>0</v>
      </c>
      <c r="K673" s="1547"/>
      <c r="L673" s="1547"/>
      <c r="M673" s="1547"/>
      <c r="N673" s="1548"/>
    </row>
    <row r="674" spans="1:14" s="1585" customFormat="1">
      <c r="A674" s="1581"/>
      <c r="B674" s="1590" t="s">
        <v>2838</v>
      </c>
      <c r="C674" s="1588"/>
      <c r="D674" s="1588"/>
      <c r="E674" s="1588"/>
      <c r="F674" s="1588"/>
      <c r="G674" s="1588"/>
      <c r="H674" s="1588"/>
      <c r="I674" s="1588"/>
      <c r="J674" s="1589"/>
      <c r="K674" s="1547"/>
      <c r="L674" s="1547"/>
      <c r="M674" s="1547"/>
      <c r="N674" s="1584"/>
    </row>
    <row r="675" spans="1:14" s="1549" customFormat="1">
      <c r="A675" s="1537"/>
      <c r="B675" s="1546" t="s">
        <v>2839</v>
      </c>
      <c r="C675" s="1515"/>
      <c r="D675" s="1515"/>
      <c r="E675" s="1515"/>
      <c r="F675" s="1515"/>
      <c r="G675" s="1515"/>
      <c r="H675" s="1515"/>
      <c r="I675" s="1515"/>
      <c r="J675" s="1516"/>
      <c r="K675" s="1547"/>
      <c r="L675" s="1547"/>
      <c r="M675" s="1547"/>
      <c r="N675" s="1548"/>
    </row>
    <row r="676" spans="1:14" s="1549" customFormat="1">
      <c r="A676" s="1544">
        <v>23.100999999999999</v>
      </c>
      <c r="B676" s="1549" t="s">
        <v>683</v>
      </c>
      <c r="C676" s="1515">
        <f>[11]Final!C739</f>
        <v>2345316256.849999</v>
      </c>
      <c r="D676" s="1515">
        <f>[11]Final!D739</f>
        <v>0</v>
      </c>
      <c r="E676" s="1515">
        <f>[11]Final!E739</f>
        <v>313275243.69000149</v>
      </c>
      <c r="F676" s="1515">
        <f>[11]Final!F739</f>
        <v>0</v>
      </c>
      <c r="G676" s="1515">
        <f t="shared" ref="G676:H692" si="133">C676+E676</f>
        <v>2658591500.5400004</v>
      </c>
      <c r="H676" s="1515">
        <f t="shared" si="133"/>
        <v>0</v>
      </c>
      <c r="I676" s="1515">
        <f t="shared" ref="I676:I692" si="134">IF(G676&gt;H676,G676-H676,0)</f>
        <v>2658591500.5400004</v>
      </c>
      <c r="J676" s="1516">
        <f t="shared" ref="J676:J692" si="135">IF(H676&gt;G676,H676-G676,0)</f>
        <v>0</v>
      </c>
      <c r="K676" s="1547"/>
      <c r="L676" s="1547"/>
      <c r="M676" s="1547"/>
      <c r="N676" s="1548"/>
    </row>
    <row r="677" spans="1:14" s="1549" customFormat="1">
      <c r="A677" s="1544">
        <v>23.102</v>
      </c>
      <c r="B677" s="1549" t="s">
        <v>1370</v>
      </c>
      <c r="C677" s="1515">
        <f>[11]Final!C740</f>
        <v>553207039.15999937</v>
      </c>
      <c r="D677" s="1515">
        <f>[11]Final!D740</f>
        <v>0</v>
      </c>
      <c r="E677" s="1515">
        <f>[11]Final!E740</f>
        <v>0</v>
      </c>
      <c r="F677" s="1515">
        <f>[11]Final!F740</f>
        <v>104544617.99000025</v>
      </c>
      <c r="G677" s="1515">
        <f t="shared" si="133"/>
        <v>553207039.15999937</v>
      </c>
      <c r="H677" s="1515">
        <f t="shared" si="133"/>
        <v>104544617.99000025</v>
      </c>
      <c r="I677" s="1515">
        <f t="shared" si="134"/>
        <v>448662421.16999912</v>
      </c>
      <c r="J677" s="1516">
        <f t="shared" si="135"/>
        <v>0</v>
      </c>
      <c r="K677" s="1547"/>
      <c r="L677" s="1547"/>
      <c r="M677" s="1547"/>
      <c r="N677" s="1548"/>
    </row>
    <row r="678" spans="1:14" s="1549" customFormat="1">
      <c r="A678" s="1544">
        <v>23.103000000000002</v>
      </c>
      <c r="B678" s="1549" t="s">
        <v>1990</v>
      </c>
      <c r="C678" s="1515">
        <f>[11]Final!C741</f>
        <v>13468786.279999904</v>
      </c>
      <c r="D678" s="1515">
        <f>[11]Final!D741</f>
        <v>0</v>
      </c>
      <c r="E678" s="1515">
        <f>[11]Final!E741</f>
        <v>3986990.8600000143</v>
      </c>
      <c r="F678" s="1515">
        <f>[11]Final!F741</f>
        <v>0</v>
      </c>
      <c r="G678" s="1515">
        <f t="shared" si="133"/>
        <v>17455777.139999919</v>
      </c>
      <c r="H678" s="1515">
        <f t="shared" si="133"/>
        <v>0</v>
      </c>
      <c r="I678" s="1515">
        <f t="shared" si="134"/>
        <v>17455777.139999919</v>
      </c>
      <c r="J678" s="1516">
        <f t="shared" si="135"/>
        <v>0</v>
      </c>
      <c r="K678" s="1547"/>
      <c r="L678" s="1547"/>
      <c r="M678" s="1547"/>
      <c r="N678" s="1548"/>
    </row>
    <row r="679" spans="1:14" s="1549" customFormat="1">
      <c r="A679" s="1544">
        <v>23.103999999999999</v>
      </c>
      <c r="B679" s="1549" t="s">
        <v>1991</v>
      </c>
      <c r="C679" s="1515">
        <f>[11]Final!C742</f>
        <v>77901518.809999943</v>
      </c>
      <c r="D679" s="1515">
        <f>[11]Final!D742</f>
        <v>0</v>
      </c>
      <c r="E679" s="1515">
        <f>[11]Final!E742</f>
        <v>0</v>
      </c>
      <c r="F679" s="1515">
        <f>[11]Final!F742</f>
        <v>9913083.0400000215</v>
      </c>
      <c r="G679" s="1515">
        <f t="shared" si="133"/>
        <v>77901518.809999943</v>
      </c>
      <c r="H679" s="1515">
        <f t="shared" si="133"/>
        <v>9913083.0400000215</v>
      </c>
      <c r="I679" s="1515">
        <f t="shared" si="134"/>
        <v>67988435.769999921</v>
      </c>
      <c r="J679" s="1516">
        <f t="shared" si="135"/>
        <v>0</v>
      </c>
      <c r="K679" s="1547"/>
      <c r="L679" s="1547"/>
      <c r="M679" s="1547"/>
      <c r="N679" s="1548"/>
    </row>
    <row r="680" spans="1:14" s="1549" customFormat="1">
      <c r="A680" s="1544">
        <v>23.105</v>
      </c>
      <c r="B680" s="1549" t="s">
        <v>910</v>
      </c>
      <c r="C680" s="1515">
        <f>[11]Final!C743</f>
        <v>52566120.079999417</v>
      </c>
      <c r="D680" s="1515">
        <f>[11]Final!D743</f>
        <v>0</v>
      </c>
      <c r="E680" s="1515">
        <f>[11]Final!E743</f>
        <v>2347987.0699996948</v>
      </c>
      <c r="F680" s="1515">
        <f>[11]Final!F743</f>
        <v>0</v>
      </c>
      <c r="G680" s="1515">
        <f t="shared" si="133"/>
        <v>54914107.149999112</v>
      </c>
      <c r="H680" s="1515">
        <f t="shared" si="133"/>
        <v>0</v>
      </c>
      <c r="I680" s="1515">
        <f t="shared" si="134"/>
        <v>54914107.149999112</v>
      </c>
      <c r="J680" s="1516">
        <f t="shared" si="135"/>
        <v>0</v>
      </c>
      <c r="K680" s="1547"/>
      <c r="L680" s="1547"/>
      <c r="M680" s="1547"/>
      <c r="N680" s="1548"/>
    </row>
    <row r="681" spans="1:14" s="1549" customFormat="1">
      <c r="A681" s="1544">
        <v>23.106000000000002</v>
      </c>
      <c r="B681" s="1549" t="s">
        <v>912</v>
      </c>
      <c r="C681" s="1515">
        <f>[11]Final!C744</f>
        <v>0</v>
      </c>
      <c r="D681" s="1515">
        <f>[11]Final!D744</f>
        <v>0</v>
      </c>
      <c r="E681" s="1515">
        <f>[11]Final!E744</f>
        <v>0</v>
      </c>
      <c r="F681" s="1515">
        <f>[11]Final!F744</f>
        <v>0</v>
      </c>
      <c r="G681" s="1515">
        <f t="shared" si="133"/>
        <v>0</v>
      </c>
      <c r="H681" s="1515">
        <f t="shared" si="133"/>
        <v>0</v>
      </c>
      <c r="I681" s="1515">
        <f t="shared" si="134"/>
        <v>0</v>
      </c>
      <c r="J681" s="1516">
        <f t="shared" si="135"/>
        <v>0</v>
      </c>
      <c r="K681" s="1547"/>
      <c r="L681" s="1547"/>
      <c r="M681" s="1547"/>
      <c r="N681" s="1548"/>
    </row>
    <row r="682" spans="1:14" s="1549" customFormat="1">
      <c r="A682" s="1544">
        <v>23.106999999999999</v>
      </c>
      <c r="B682" s="1549" t="s">
        <v>913</v>
      </c>
      <c r="C682" s="1515">
        <f>[11]Final!C745</f>
        <v>67775456.229999989</v>
      </c>
      <c r="D682" s="1515">
        <f>[11]Final!D745</f>
        <v>0</v>
      </c>
      <c r="E682" s="1515">
        <f>[11]Final!E745</f>
        <v>4888446.4099999666</v>
      </c>
      <c r="F682" s="1515">
        <f>[11]Final!F745</f>
        <v>0</v>
      </c>
      <c r="G682" s="1515">
        <f t="shared" si="133"/>
        <v>72663902.639999956</v>
      </c>
      <c r="H682" s="1515">
        <f t="shared" si="133"/>
        <v>0</v>
      </c>
      <c r="I682" s="1515">
        <f t="shared" si="134"/>
        <v>72663902.639999956</v>
      </c>
      <c r="J682" s="1516">
        <f t="shared" si="135"/>
        <v>0</v>
      </c>
      <c r="K682" s="1547"/>
      <c r="L682" s="1547"/>
      <c r="M682" s="1547"/>
      <c r="N682" s="1548"/>
    </row>
    <row r="683" spans="1:14" s="1549" customFormat="1">
      <c r="A683" s="1544">
        <v>23.108000000000001</v>
      </c>
      <c r="B683" s="1549" t="s">
        <v>554</v>
      </c>
      <c r="C683" s="1515">
        <f>[11]Final!C746</f>
        <v>45983608.01000002</v>
      </c>
      <c r="D683" s="1515">
        <f>[11]Final!D746</f>
        <v>0</v>
      </c>
      <c r="E683" s="1515">
        <f>[11]Final!E746</f>
        <v>0</v>
      </c>
      <c r="F683" s="1515">
        <f>[11]Final!F746</f>
        <v>33727205.479999989</v>
      </c>
      <c r="G683" s="1515">
        <f t="shared" si="133"/>
        <v>45983608.01000002</v>
      </c>
      <c r="H683" s="1515">
        <f t="shared" si="133"/>
        <v>33727205.479999989</v>
      </c>
      <c r="I683" s="1515">
        <f t="shared" si="134"/>
        <v>12256402.530000031</v>
      </c>
      <c r="J683" s="1516">
        <f t="shared" si="135"/>
        <v>0</v>
      </c>
      <c r="K683" s="1547"/>
      <c r="L683" s="1547"/>
      <c r="M683" s="1547"/>
      <c r="N683" s="1548"/>
    </row>
    <row r="684" spans="1:14" s="1549" customFormat="1">
      <c r="A684" s="1544">
        <v>23.109000000000002</v>
      </c>
      <c r="B684" s="1549" t="s">
        <v>555</v>
      </c>
      <c r="C684" s="1515">
        <f>[11]Final!C747</f>
        <v>83164984.429999977</v>
      </c>
      <c r="D684" s="1515">
        <f>[11]Final!D747</f>
        <v>0</v>
      </c>
      <c r="E684" s="1515">
        <f>[11]Final!E747</f>
        <v>0</v>
      </c>
      <c r="F684" s="1515">
        <f>[11]Final!F747</f>
        <v>2682773.1299999952</v>
      </c>
      <c r="G684" s="1515">
        <f t="shared" si="133"/>
        <v>83164984.429999977</v>
      </c>
      <c r="H684" s="1515">
        <f t="shared" si="133"/>
        <v>2682773.1299999952</v>
      </c>
      <c r="I684" s="1515">
        <f t="shared" si="134"/>
        <v>80482211.299999982</v>
      </c>
      <c r="J684" s="1516">
        <f t="shared" si="135"/>
        <v>0</v>
      </c>
      <c r="K684" s="1547"/>
      <c r="L684" s="1547"/>
      <c r="M684" s="1547"/>
      <c r="N684" s="1548"/>
    </row>
    <row r="685" spans="1:14" s="1549" customFormat="1">
      <c r="A685" s="1559">
        <v>23.11</v>
      </c>
      <c r="B685" s="1549" t="s">
        <v>1992</v>
      </c>
      <c r="C685" s="1515">
        <f>[11]Final!C748</f>
        <v>36456977.810000002</v>
      </c>
      <c r="D685" s="1515">
        <f>[11]Final!D748</f>
        <v>0</v>
      </c>
      <c r="E685" s="1515">
        <f>[11]Final!E748</f>
        <v>9492429.1699999571</v>
      </c>
      <c r="F685" s="1515">
        <f>[11]Final!F748</f>
        <v>0</v>
      </c>
      <c r="G685" s="1515">
        <f t="shared" si="133"/>
        <v>45949406.979999959</v>
      </c>
      <c r="H685" s="1515">
        <f t="shared" si="133"/>
        <v>0</v>
      </c>
      <c r="I685" s="1515">
        <f t="shared" si="134"/>
        <v>45949406.979999959</v>
      </c>
      <c r="J685" s="1516">
        <f t="shared" si="135"/>
        <v>0</v>
      </c>
      <c r="K685" s="1547"/>
      <c r="L685" s="1547"/>
      <c r="M685" s="1547"/>
      <c r="N685" s="1548"/>
    </row>
    <row r="686" spans="1:14" s="1549" customFormat="1">
      <c r="A686" s="1544">
        <v>23.111000000000001</v>
      </c>
      <c r="B686" s="1549" t="s">
        <v>1993</v>
      </c>
      <c r="C686" s="1515">
        <f>[11]Final!C749</f>
        <v>104184038.83999988</v>
      </c>
      <c r="D686" s="1515">
        <f>[11]Final!D749</f>
        <v>0</v>
      </c>
      <c r="E686" s="1515">
        <f>[11]Final!E749</f>
        <v>0</v>
      </c>
      <c r="F686" s="1515">
        <f>[11]Final!F749</f>
        <v>71046097.019999981</v>
      </c>
      <c r="G686" s="1515">
        <f t="shared" si="133"/>
        <v>104184038.83999988</v>
      </c>
      <c r="H686" s="1515">
        <f t="shared" si="133"/>
        <v>71046097.019999981</v>
      </c>
      <c r="I686" s="1515">
        <f t="shared" si="134"/>
        <v>33137941.819999903</v>
      </c>
      <c r="J686" s="1516">
        <f t="shared" si="135"/>
        <v>0</v>
      </c>
      <c r="K686" s="1547"/>
      <c r="L686" s="1547"/>
      <c r="M686" s="1547"/>
      <c r="N686" s="1548"/>
    </row>
    <row r="687" spans="1:14" s="1549" customFormat="1">
      <c r="A687" s="1544">
        <v>23.111999999999998</v>
      </c>
      <c r="B687" s="1549" t="s">
        <v>2840</v>
      </c>
      <c r="C687" s="1515">
        <f>[11]Final!C750</f>
        <v>0</v>
      </c>
      <c r="D687" s="1515">
        <f>[11]Final!D750</f>
        <v>4175504.7000000007</v>
      </c>
      <c r="E687" s="1515">
        <f>[11]Final!E750</f>
        <v>0</v>
      </c>
      <c r="F687" s="1515">
        <f>[11]Final!F750</f>
        <v>0</v>
      </c>
      <c r="G687" s="1515">
        <f t="shared" si="133"/>
        <v>0</v>
      </c>
      <c r="H687" s="1515">
        <f t="shared" si="133"/>
        <v>4175504.7000000007</v>
      </c>
      <c r="I687" s="1515">
        <f t="shared" si="134"/>
        <v>0</v>
      </c>
      <c r="J687" s="1516">
        <f t="shared" si="135"/>
        <v>4175504.7000000007</v>
      </c>
      <c r="K687" s="3272" t="s">
        <v>3826</v>
      </c>
      <c r="L687" s="3273"/>
      <c r="M687" s="3273"/>
      <c r="N687" s="1548"/>
    </row>
    <row r="688" spans="1:14" s="1549" customFormat="1">
      <c r="A688" s="1544">
        <v>23.113</v>
      </c>
      <c r="B688" s="1549" t="s">
        <v>2841</v>
      </c>
      <c r="C688" s="1515">
        <f>[11]Final!C751</f>
        <v>138809808.56999999</v>
      </c>
      <c r="D688" s="1515">
        <f>[11]Final!D751</f>
        <v>0</v>
      </c>
      <c r="E688" s="1515">
        <f>[11]Final!E751</f>
        <v>12730609.400000006</v>
      </c>
      <c r="F688" s="1515">
        <f>[11]Final!F751</f>
        <v>0</v>
      </c>
      <c r="G688" s="1515">
        <f t="shared" si="133"/>
        <v>151540417.97</v>
      </c>
      <c r="H688" s="1515">
        <f t="shared" si="133"/>
        <v>0</v>
      </c>
      <c r="I688" s="1515">
        <f t="shared" si="134"/>
        <v>151540417.97</v>
      </c>
      <c r="J688" s="1516">
        <f t="shared" si="135"/>
        <v>0</v>
      </c>
      <c r="K688" s="3273"/>
      <c r="L688" s="3273"/>
      <c r="M688" s="3273"/>
      <c r="N688" s="1548"/>
    </row>
    <row r="689" spans="1:14" s="1549" customFormat="1">
      <c r="A689" s="1544">
        <v>23.114000000000001</v>
      </c>
      <c r="B689" s="1549" t="s">
        <v>2842</v>
      </c>
      <c r="C689" s="1515">
        <f>[11]Final!C752</f>
        <v>88586</v>
      </c>
      <c r="D689" s="1515">
        <f>[11]Final!D752</f>
        <v>0</v>
      </c>
      <c r="E689" s="1515">
        <f>[11]Final!E752</f>
        <v>0</v>
      </c>
      <c r="F689" s="1515">
        <f>[11]Final!F752</f>
        <v>88586</v>
      </c>
      <c r="G689" s="1515">
        <f t="shared" si="133"/>
        <v>88586</v>
      </c>
      <c r="H689" s="1515">
        <f t="shared" si="133"/>
        <v>88586</v>
      </c>
      <c r="I689" s="1515">
        <f t="shared" si="134"/>
        <v>0</v>
      </c>
      <c r="J689" s="1516">
        <f t="shared" si="135"/>
        <v>0</v>
      </c>
      <c r="K689" s="3273"/>
      <c r="L689" s="3273"/>
      <c r="M689" s="3273"/>
      <c r="N689" s="1548"/>
    </row>
    <row r="690" spans="1:14" s="1549" customFormat="1">
      <c r="A690" s="1544">
        <v>23.114999999999998</v>
      </c>
      <c r="B690" s="1549" t="s">
        <v>686</v>
      </c>
      <c r="C690" s="1515">
        <f>[11]Final!C753</f>
        <v>88068388.089999974</v>
      </c>
      <c r="D690" s="1515">
        <f>[11]Final!D753</f>
        <v>0</v>
      </c>
      <c r="E690" s="1515">
        <f>[11]Final!E753</f>
        <v>4701846.2699999213</v>
      </c>
      <c r="F690" s="1515">
        <f>[11]Final!F753</f>
        <v>0</v>
      </c>
      <c r="G690" s="1515">
        <f t="shared" si="133"/>
        <v>92770234.359999895</v>
      </c>
      <c r="H690" s="1515">
        <f t="shared" si="133"/>
        <v>0</v>
      </c>
      <c r="I690" s="1515">
        <f t="shared" si="134"/>
        <v>92770234.359999895</v>
      </c>
      <c r="J690" s="1516">
        <f t="shared" si="135"/>
        <v>0</v>
      </c>
      <c r="K690" s="3273"/>
      <c r="L690" s="3273"/>
      <c r="M690" s="3273"/>
      <c r="N690" s="1548"/>
    </row>
    <row r="691" spans="1:14" s="1549" customFormat="1">
      <c r="A691" s="1544">
        <v>23.116</v>
      </c>
      <c r="B691" s="1549" t="s">
        <v>437</v>
      </c>
      <c r="C691" s="1515">
        <f>[11]Final!C754</f>
        <v>0</v>
      </c>
      <c r="D691" s="1515">
        <f>[11]Final!D754</f>
        <v>982478.77</v>
      </c>
      <c r="E691" s="1515">
        <f>[11]Final!E754</f>
        <v>1533317.6500000022</v>
      </c>
      <c r="F691" s="1515">
        <f>[11]Final!F754</f>
        <v>0</v>
      </c>
      <c r="G691" s="1515">
        <f t="shared" si="133"/>
        <v>1533317.6500000022</v>
      </c>
      <c r="H691" s="1515">
        <f t="shared" si="133"/>
        <v>982478.77</v>
      </c>
      <c r="I691" s="1515">
        <f t="shared" si="134"/>
        <v>550838.88000000222</v>
      </c>
      <c r="J691" s="1516">
        <f t="shared" si="135"/>
        <v>0</v>
      </c>
      <c r="K691" s="3273"/>
      <c r="L691" s="3273"/>
      <c r="M691" s="3273"/>
      <c r="N691" s="1548"/>
    </row>
    <row r="692" spans="1:14" s="1549" customFormat="1">
      <c r="A692" s="1544">
        <v>23.117000000000001</v>
      </c>
      <c r="B692" s="1549" t="s">
        <v>1996</v>
      </c>
      <c r="C692" s="1515">
        <f>[11]Final!C755</f>
        <v>1618336.4000000006</v>
      </c>
      <c r="D692" s="1515">
        <f>[11]Final!D755</f>
        <v>0</v>
      </c>
      <c r="E692" s="1515">
        <f>[11]Final!E755</f>
        <v>932297.20000000019</v>
      </c>
      <c r="F692" s="1515">
        <f>[11]Final!F755</f>
        <v>0</v>
      </c>
      <c r="G692" s="1515">
        <f t="shared" si="133"/>
        <v>2550633.6000000006</v>
      </c>
      <c r="H692" s="1515">
        <f t="shared" si="133"/>
        <v>0</v>
      </c>
      <c r="I692" s="1515">
        <f t="shared" si="134"/>
        <v>2550633.6000000006</v>
      </c>
      <c r="J692" s="1516">
        <f t="shared" si="135"/>
        <v>0</v>
      </c>
      <c r="K692" s="3273"/>
      <c r="L692" s="3273"/>
      <c r="M692" s="3273"/>
      <c r="N692" s="1548"/>
    </row>
    <row r="693" spans="1:14" s="1549" customFormat="1">
      <c r="A693" s="1544"/>
      <c r="B693" s="1521" t="s">
        <v>1838</v>
      </c>
      <c r="C693" s="1515">
        <f t="shared" ref="C693:D693" si="136">SUM(C676:C692)</f>
        <v>3608609905.5599976</v>
      </c>
      <c r="D693" s="1515">
        <f t="shared" si="136"/>
        <v>5157983.4700000007</v>
      </c>
      <c r="E693" s="1515">
        <f t="shared" ref="E693:J693" si="137">SUM(E676:E692)</f>
        <v>353889167.72000098</v>
      </c>
      <c r="F693" s="1515">
        <f t="shared" si="137"/>
        <v>222002362.66000023</v>
      </c>
      <c r="G693" s="1515">
        <f t="shared" si="137"/>
        <v>3962499073.2799978</v>
      </c>
      <c r="H693" s="1515">
        <f t="shared" si="137"/>
        <v>227160346.13000023</v>
      </c>
      <c r="I693" s="1515">
        <f t="shared" si="137"/>
        <v>3739514231.849998</v>
      </c>
      <c r="J693" s="1515">
        <f t="shared" si="137"/>
        <v>4175504.7000000007</v>
      </c>
      <c r="K693" s="3273"/>
      <c r="L693" s="3273"/>
      <c r="M693" s="3273"/>
      <c r="N693" s="1548"/>
    </row>
    <row r="694" spans="1:14" s="1549" customFormat="1">
      <c r="A694" s="1544"/>
      <c r="B694" s="1521" t="s">
        <v>1851</v>
      </c>
      <c r="C694" s="1538">
        <f>C693-D693</f>
        <v>3603451922.0899978</v>
      </c>
      <c r="D694" s="1538"/>
      <c r="E694" s="1538">
        <f>E693-F693</f>
        <v>131886805.06000075</v>
      </c>
      <c r="F694" s="1538"/>
      <c r="G694" s="1538">
        <f>G693-H693</f>
        <v>3735338727.1499977</v>
      </c>
      <c r="H694" s="1538"/>
      <c r="I694" s="1538">
        <f>I693-J693</f>
        <v>3735338727.1499982</v>
      </c>
      <c r="J694" s="1538"/>
      <c r="K694" s="3273"/>
      <c r="L694" s="3273"/>
      <c r="M694" s="3273"/>
      <c r="N694" s="1548"/>
    </row>
    <row r="695" spans="1:14" s="1549" customFormat="1">
      <c r="A695" s="1537" t="s">
        <v>559</v>
      </c>
      <c r="B695" s="1546" t="s">
        <v>2843</v>
      </c>
      <c r="C695" s="1515"/>
      <c r="D695" s="1515"/>
      <c r="E695" s="1515"/>
      <c r="F695" s="1515"/>
      <c r="G695" s="1515"/>
      <c r="H695" s="1515"/>
      <c r="I695" s="1515"/>
      <c r="J695" s="1516"/>
      <c r="K695" s="3273"/>
      <c r="L695" s="3273"/>
      <c r="M695" s="3273"/>
      <c r="N695" s="1548"/>
    </row>
    <row r="696" spans="1:14" s="1549" customFormat="1">
      <c r="A696" s="1537" t="s">
        <v>991</v>
      </c>
      <c r="B696" s="1546" t="s">
        <v>2844</v>
      </c>
      <c r="C696" s="1515"/>
      <c r="D696" s="1515"/>
      <c r="E696" s="1515"/>
      <c r="F696" s="1515"/>
      <c r="G696" s="1515"/>
      <c r="H696" s="1515"/>
      <c r="I696" s="1515"/>
      <c r="J696" s="1516"/>
      <c r="K696" s="3273"/>
      <c r="L696" s="3273"/>
      <c r="M696" s="3273"/>
      <c r="N696" s="1548"/>
    </row>
    <row r="697" spans="1:14" s="1549" customFormat="1">
      <c r="A697" s="1544">
        <v>23.201000000000001</v>
      </c>
      <c r="B697" s="1549" t="s">
        <v>683</v>
      </c>
      <c r="C697" s="1515">
        <f>[11]Final!C760</f>
        <v>141827059.96000007</v>
      </c>
      <c r="D697" s="1515">
        <f>[11]Final!D760</f>
        <v>0</v>
      </c>
      <c r="E697" s="1515">
        <f>[11]Final!E760</f>
        <v>18624974.949999988</v>
      </c>
      <c r="F697" s="1515">
        <f>[11]Final!F760</f>
        <v>0</v>
      </c>
      <c r="G697" s="1515">
        <f t="shared" ref="G697:H713" si="138">C697+E697</f>
        <v>160452034.91000006</v>
      </c>
      <c r="H697" s="1515">
        <f t="shared" si="138"/>
        <v>0</v>
      </c>
      <c r="I697" s="1515">
        <f t="shared" ref="I697:I713" si="139">IF(G697&gt;H697,G697-H697,0)</f>
        <v>160452034.91000006</v>
      </c>
      <c r="J697" s="1516">
        <f t="shared" ref="J697:J713" si="140">IF(H697&gt;G697,H697-G697,0)</f>
        <v>0</v>
      </c>
      <c r="K697" s="3273"/>
      <c r="L697" s="3273"/>
      <c r="M697" s="3273"/>
      <c r="N697" s="1548"/>
    </row>
    <row r="698" spans="1:14" s="1549" customFormat="1">
      <c r="A698" s="1544">
        <v>23.202000000000002</v>
      </c>
      <c r="B698" s="1549" t="s">
        <v>1370</v>
      </c>
      <c r="C698" s="1515">
        <f>[11]Final!C761</f>
        <v>47025084.129999995</v>
      </c>
      <c r="D698" s="1515">
        <f>[11]Final!D761</f>
        <v>0</v>
      </c>
      <c r="E698" s="1515">
        <f>[11]Final!E761</f>
        <v>3249479.3999999911</v>
      </c>
      <c r="F698" s="1515">
        <f>[11]Final!F761</f>
        <v>0</v>
      </c>
      <c r="G698" s="1515">
        <f t="shared" si="138"/>
        <v>50274563.529999986</v>
      </c>
      <c r="H698" s="1515">
        <f t="shared" si="138"/>
        <v>0</v>
      </c>
      <c r="I698" s="1515">
        <f t="shared" si="139"/>
        <v>50274563.529999986</v>
      </c>
      <c r="J698" s="1516">
        <f t="shared" si="140"/>
        <v>0</v>
      </c>
      <c r="K698" s="3273"/>
      <c r="L698" s="3273"/>
      <c r="M698" s="3273"/>
      <c r="N698" s="1548"/>
    </row>
    <row r="699" spans="1:14" s="1549" customFormat="1">
      <c r="A699" s="1544">
        <v>23.202999999999999</v>
      </c>
      <c r="B699" s="1549" t="s">
        <v>1990</v>
      </c>
      <c r="C699" s="1515">
        <f>[11]Final!C762</f>
        <v>2563923.7999999984</v>
      </c>
      <c r="D699" s="1515">
        <f>[11]Final!D762</f>
        <v>0</v>
      </c>
      <c r="E699" s="1515">
        <f>[11]Final!E762</f>
        <v>643393.73999999929</v>
      </c>
      <c r="F699" s="1515">
        <f>[11]Final!F762</f>
        <v>0</v>
      </c>
      <c r="G699" s="1515">
        <f t="shared" si="138"/>
        <v>3207317.5399999977</v>
      </c>
      <c r="H699" s="1515">
        <f t="shared" si="138"/>
        <v>0</v>
      </c>
      <c r="I699" s="1515">
        <f t="shared" si="139"/>
        <v>3207317.5399999977</v>
      </c>
      <c r="J699" s="1516">
        <f t="shared" si="140"/>
        <v>0</v>
      </c>
      <c r="K699" s="1547"/>
      <c r="L699" s="1547"/>
      <c r="M699" s="1547"/>
      <c r="N699" s="1548"/>
    </row>
    <row r="700" spans="1:14" s="1549" customFormat="1">
      <c r="A700" s="1544">
        <v>23.204000000000001</v>
      </c>
      <c r="B700" s="1549" t="s">
        <v>1991</v>
      </c>
      <c r="C700" s="1515">
        <f>[11]Final!C763</f>
        <v>8617237.7599999979</v>
      </c>
      <c r="D700" s="1515">
        <f>[11]Final!D763</f>
        <v>0</v>
      </c>
      <c r="E700" s="1515">
        <f>[11]Final!E763</f>
        <v>808241.67000000179</v>
      </c>
      <c r="F700" s="1515">
        <f>[11]Final!F763</f>
        <v>0</v>
      </c>
      <c r="G700" s="1515">
        <f t="shared" si="138"/>
        <v>9425479.4299999997</v>
      </c>
      <c r="H700" s="1515">
        <f t="shared" si="138"/>
        <v>0</v>
      </c>
      <c r="I700" s="1515">
        <f t="shared" si="139"/>
        <v>9425479.4299999997</v>
      </c>
      <c r="J700" s="1516">
        <f t="shared" si="140"/>
        <v>0</v>
      </c>
      <c r="K700" s="1547"/>
      <c r="L700" s="1547"/>
      <c r="M700" s="1547"/>
      <c r="N700" s="1548"/>
    </row>
    <row r="701" spans="1:14" s="1549" customFormat="1">
      <c r="A701" s="1544">
        <v>23.204999999999998</v>
      </c>
      <c r="B701" s="1549" t="s">
        <v>910</v>
      </c>
      <c r="C701" s="1515">
        <f>[11]Final!C764</f>
        <v>15238480.980000015</v>
      </c>
      <c r="D701" s="1515">
        <f>[11]Final!D764</f>
        <v>0</v>
      </c>
      <c r="E701" s="1515">
        <f>[11]Final!E764</f>
        <v>3315769.2899999917</v>
      </c>
      <c r="F701" s="1515">
        <f>[11]Final!F764</f>
        <v>0</v>
      </c>
      <c r="G701" s="1515">
        <f t="shared" si="138"/>
        <v>18554250.270000007</v>
      </c>
      <c r="H701" s="1515">
        <f t="shared" si="138"/>
        <v>0</v>
      </c>
      <c r="I701" s="1515">
        <f t="shared" si="139"/>
        <v>18554250.270000007</v>
      </c>
      <c r="J701" s="1516">
        <f t="shared" si="140"/>
        <v>0</v>
      </c>
      <c r="K701" s="1547"/>
      <c r="L701" s="1547"/>
      <c r="M701" s="1547"/>
      <c r="N701" s="1548"/>
    </row>
    <row r="702" spans="1:14" s="1549" customFormat="1">
      <c r="A702" s="1544">
        <v>23.206</v>
      </c>
      <c r="B702" s="1549" t="s">
        <v>912</v>
      </c>
      <c r="C702" s="1515">
        <f>[11]Final!C765</f>
        <v>0</v>
      </c>
      <c r="D702" s="1515">
        <f>[11]Final!D765</f>
        <v>3000</v>
      </c>
      <c r="E702" s="1515">
        <f>[11]Final!E765</f>
        <v>3000</v>
      </c>
      <c r="F702" s="1515">
        <f>[11]Final!F765</f>
        <v>0</v>
      </c>
      <c r="G702" s="1515">
        <f t="shared" si="138"/>
        <v>3000</v>
      </c>
      <c r="H702" s="1515">
        <f t="shared" si="138"/>
        <v>3000</v>
      </c>
      <c r="I702" s="1515">
        <f t="shared" si="139"/>
        <v>0</v>
      </c>
      <c r="J702" s="1516">
        <f t="shared" si="140"/>
        <v>0</v>
      </c>
      <c r="K702" s="1547"/>
      <c r="L702" s="1547"/>
      <c r="M702" s="1547"/>
      <c r="N702" s="1548"/>
    </row>
    <row r="703" spans="1:14" s="1549" customFormat="1">
      <c r="A703" s="1544">
        <v>23.207000000000001</v>
      </c>
      <c r="B703" s="1549" t="s">
        <v>913</v>
      </c>
      <c r="C703" s="1515">
        <f>[11]Final!C766</f>
        <v>49590589.23999998</v>
      </c>
      <c r="D703" s="1515">
        <f>[11]Final!D766</f>
        <v>0</v>
      </c>
      <c r="E703" s="1515">
        <f>[11]Final!E766</f>
        <v>0</v>
      </c>
      <c r="F703" s="1515">
        <f>[11]Final!F766</f>
        <v>275951.32999999821</v>
      </c>
      <c r="G703" s="1515">
        <f t="shared" si="138"/>
        <v>49590589.23999998</v>
      </c>
      <c r="H703" s="1515">
        <f t="shared" si="138"/>
        <v>275951.32999999821</v>
      </c>
      <c r="I703" s="1515">
        <f t="shared" si="139"/>
        <v>49314637.909999982</v>
      </c>
      <c r="J703" s="1516">
        <f t="shared" si="140"/>
        <v>0</v>
      </c>
      <c r="K703" s="1547"/>
      <c r="L703" s="1547"/>
      <c r="M703" s="1547"/>
      <c r="N703" s="1548"/>
    </row>
    <row r="704" spans="1:14" s="1549" customFormat="1">
      <c r="A704" s="1544">
        <v>23.207999999999998</v>
      </c>
      <c r="B704" s="1549" t="s">
        <v>554</v>
      </c>
      <c r="C704" s="1515">
        <f>[11]Final!C767</f>
        <v>1401509.2399999988</v>
      </c>
      <c r="D704" s="1515">
        <f>[11]Final!D767</f>
        <v>0</v>
      </c>
      <c r="E704" s="1515">
        <f>[11]Final!E767</f>
        <v>0</v>
      </c>
      <c r="F704" s="1515">
        <f>[11]Final!F767</f>
        <v>788105.6500000013</v>
      </c>
      <c r="G704" s="1515">
        <f t="shared" si="138"/>
        <v>1401509.2399999988</v>
      </c>
      <c r="H704" s="1515">
        <f t="shared" si="138"/>
        <v>788105.6500000013</v>
      </c>
      <c r="I704" s="1515">
        <f t="shared" si="139"/>
        <v>613403.58999999752</v>
      </c>
      <c r="J704" s="1516">
        <f t="shared" si="140"/>
        <v>0</v>
      </c>
      <c r="K704" s="1547"/>
      <c r="L704" s="1547"/>
      <c r="M704" s="1547"/>
      <c r="N704" s="1548"/>
    </row>
    <row r="705" spans="1:14" s="1549" customFormat="1">
      <c r="A705" s="1544">
        <v>23.209</v>
      </c>
      <c r="B705" s="1549" t="s">
        <v>555</v>
      </c>
      <c r="C705" s="1515">
        <f>[11]Final!C768</f>
        <v>1600</v>
      </c>
      <c r="D705" s="1515">
        <f>[11]Final!D768</f>
        <v>0</v>
      </c>
      <c r="E705" s="1515">
        <f>[11]Final!E768</f>
        <v>0</v>
      </c>
      <c r="F705" s="1515">
        <f>[11]Final!F768</f>
        <v>0</v>
      </c>
      <c r="G705" s="1515">
        <f t="shared" si="138"/>
        <v>1600</v>
      </c>
      <c r="H705" s="1515">
        <f t="shared" si="138"/>
        <v>0</v>
      </c>
      <c r="I705" s="1515">
        <f t="shared" si="139"/>
        <v>1600</v>
      </c>
      <c r="J705" s="1516">
        <f t="shared" si="140"/>
        <v>0</v>
      </c>
      <c r="K705" s="1547"/>
      <c r="L705" s="1547"/>
      <c r="M705" s="1547"/>
      <c r="N705" s="1548"/>
    </row>
    <row r="706" spans="1:14" s="1549" customFormat="1">
      <c r="A706" s="1559">
        <v>23.21</v>
      </c>
      <c r="B706" s="1549" t="s">
        <v>1992</v>
      </c>
      <c r="C706" s="1515">
        <f>[11]Final!C769</f>
        <v>3799411.6800000039</v>
      </c>
      <c r="D706" s="1515">
        <f>[11]Final!D769</f>
        <v>0</v>
      </c>
      <c r="E706" s="1515">
        <f>[11]Final!E769</f>
        <v>1698826.5000000019</v>
      </c>
      <c r="F706" s="1515">
        <f>[11]Final!F769</f>
        <v>0</v>
      </c>
      <c r="G706" s="1515">
        <f t="shared" si="138"/>
        <v>5498238.1800000053</v>
      </c>
      <c r="H706" s="1515">
        <f t="shared" si="138"/>
        <v>0</v>
      </c>
      <c r="I706" s="1515">
        <f t="shared" si="139"/>
        <v>5498238.1800000053</v>
      </c>
      <c r="J706" s="1516">
        <f t="shared" si="140"/>
        <v>0</v>
      </c>
      <c r="K706" s="1547"/>
      <c r="L706" s="1547"/>
      <c r="M706" s="1547"/>
      <c r="N706" s="1548"/>
    </row>
    <row r="707" spans="1:14" s="1549" customFormat="1">
      <c r="A707" s="1544">
        <v>23.210999999999999</v>
      </c>
      <c r="B707" s="1549" t="s">
        <v>1993</v>
      </c>
      <c r="C707" s="1515">
        <f>[11]Final!C770</f>
        <v>0</v>
      </c>
      <c r="D707" s="1515">
        <f>[11]Final!D770</f>
        <v>334263.6100000001</v>
      </c>
      <c r="E707" s="1515">
        <f>[11]Final!E770</f>
        <v>362658.50000000006</v>
      </c>
      <c r="F707" s="1515">
        <f>[11]Final!F770</f>
        <v>0</v>
      </c>
      <c r="G707" s="1515">
        <f t="shared" si="138"/>
        <v>362658.50000000006</v>
      </c>
      <c r="H707" s="1515">
        <f t="shared" si="138"/>
        <v>334263.6100000001</v>
      </c>
      <c r="I707" s="1515">
        <f t="shared" si="139"/>
        <v>28394.889999999956</v>
      </c>
      <c r="J707" s="1516">
        <f t="shared" si="140"/>
        <v>0</v>
      </c>
      <c r="K707" s="1547"/>
      <c r="L707" s="1547"/>
      <c r="M707" s="1547"/>
      <c r="N707" s="1548"/>
    </row>
    <row r="708" spans="1:14" s="1549" customFormat="1">
      <c r="A708" s="1544">
        <v>23.212</v>
      </c>
      <c r="B708" s="1549" t="s">
        <v>2840</v>
      </c>
      <c r="C708" s="1515">
        <f>[11]Final!C771</f>
        <v>0</v>
      </c>
      <c r="D708" s="1515">
        <f>[11]Final!D771</f>
        <v>0</v>
      </c>
      <c r="E708" s="1515">
        <f>[11]Final!E771</f>
        <v>0</v>
      </c>
      <c r="F708" s="1515">
        <f>[11]Final!F771</f>
        <v>0</v>
      </c>
      <c r="G708" s="1515">
        <f t="shared" si="138"/>
        <v>0</v>
      </c>
      <c r="H708" s="1515">
        <f t="shared" si="138"/>
        <v>0</v>
      </c>
      <c r="I708" s="1515">
        <f t="shared" si="139"/>
        <v>0</v>
      </c>
      <c r="J708" s="1516">
        <f t="shared" si="140"/>
        <v>0</v>
      </c>
      <c r="K708" s="1547"/>
      <c r="L708" s="1547"/>
      <c r="M708" s="1547"/>
      <c r="N708" s="1548"/>
    </row>
    <row r="709" spans="1:14" s="1549" customFormat="1">
      <c r="A709" s="1544">
        <v>23.213000000000001</v>
      </c>
      <c r="B709" s="1549" t="s">
        <v>2841</v>
      </c>
      <c r="C709" s="1515">
        <f>[11]Final!C772</f>
        <v>9217909.6999999993</v>
      </c>
      <c r="D709" s="1515">
        <f>[11]Final!D772</f>
        <v>0</v>
      </c>
      <c r="E709" s="1515">
        <f>[11]Final!E772</f>
        <v>114144.21999999974</v>
      </c>
      <c r="F709" s="1515">
        <f>[11]Final!F772</f>
        <v>0</v>
      </c>
      <c r="G709" s="1515">
        <f t="shared" si="138"/>
        <v>9332053.9199999981</v>
      </c>
      <c r="H709" s="1515">
        <f t="shared" si="138"/>
        <v>0</v>
      </c>
      <c r="I709" s="1515">
        <f t="shared" si="139"/>
        <v>9332053.9199999981</v>
      </c>
      <c r="J709" s="1516">
        <f t="shared" si="140"/>
        <v>0</v>
      </c>
      <c r="K709" s="1547"/>
      <c r="L709" s="1547"/>
      <c r="M709" s="1547"/>
      <c r="N709" s="1548"/>
    </row>
    <row r="710" spans="1:14" s="1549" customFormat="1">
      <c r="A710" s="1544">
        <v>23.213999999999999</v>
      </c>
      <c r="B710" s="1549" t="s">
        <v>2842</v>
      </c>
      <c r="C710" s="1515">
        <f>[11]Final!C773</f>
        <v>0</v>
      </c>
      <c r="D710" s="1515">
        <f>[11]Final!D773</f>
        <v>420</v>
      </c>
      <c r="E710" s="1515">
        <f>[11]Final!E773</f>
        <v>0</v>
      </c>
      <c r="F710" s="1515">
        <f>[11]Final!F773</f>
        <v>0</v>
      </c>
      <c r="G710" s="1515">
        <f t="shared" si="138"/>
        <v>0</v>
      </c>
      <c r="H710" s="1515">
        <f t="shared" si="138"/>
        <v>420</v>
      </c>
      <c r="I710" s="1515">
        <f t="shared" si="139"/>
        <v>0</v>
      </c>
      <c r="J710" s="1516">
        <f t="shared" si="140"/>
        <v>420</v>
      </c>
      <c r="K710" s="1547"/>
      <c r="L710" s="1547"/>
      <c r="M710" s="1547"/>
      <c r="N710" s="1548"/>
    </row>
    <row r="711" spans="1:14" s="1549" customFormat="1">
      <c r="A711" s="1544">
        <v>23.215</v>
      </c>
      <c r="B711" s="1549" t="s">
        <v>686</v>
      </c>
      <c r="C711" s="1515">
        <f>[11]Final!C774</f>
        <v>2654292.339999998</v>
      </c>
      <c r="D711" s="1515">
        <f>[11]Final!D774</f>
        <v>0</v>
      </c>
      <c r="E711" s="1515">
        <f>[11]Final!E774</f>
        <v>501926.08999999985</v>
      </c>
      <c r="F711" s="1515">
        <f>[11]Final!F774</f>
        <v>0</v>
      </c>
      <c r="G711" s="1515">
        <f t="shared" si="138"/>
        <v>3156218.4299999978</v>
      </c>
      <c r="H711" s="1515">
        <f t="shared" si="138"/>
        <v>0</v>
      </c>
      <c r="I711" s="1515">
        <f t="shared" si="139"/>
        <v>3156218.4299999978</v>
      </c>
      <c r="J711" s="1516">
        <f t="shared" si="140"/>
        <v>0</v>
      </c>
      <c r="K711" s="1547"/>
      <c r="L711" s="1547"/>
      <c r="M711" s="1547"/>
      <c r="N711" s="1548"/>
    </row>
    <row r="712" spans="1:14" s="1549" customFormat="1">
      <c r="A712" s="1544">
        <v>23.216000000000001</v>
      </c>
      <c r="B712" s="1549" t="s">
        <v>437</v>
      </c>
      <c r="C712" s="1515">
        <f>[11]Final!C775</f>
        <v>3095.3200000000179</v>
      </c>
      <c r="D712" s="1515">
        <f>[11]Final!D775</f>
        <v>0</v>
      </c>
      <c r="E712" s="1515">
        <f>[11]Final!E775</f>
        <v>0</v>
      </c>
      <c r="F712" s="1515">
        <f>[11]Final!F775</f>
        <v>31641.099999999991</v>
      </c>
      <c r="G712" s="1515">
        <f t="shared" si="138"/>
        <v>3095.3200000000179</v>
      </c>
      <c r="H712" s="1515">
        <f t="shared" si="138"/>
        <v>31641.099999999991</v>
      </c>
      <c r="I712" s="1515">
        <f t="shared" si="139"/>
        <v>0</v>
      </c>
      <c r="J712" s="1516">
        <f t="shared" si="140"/>
        <v>28545.779999999973</v>
      </c>
      <c r="K712" s="1547"/>
      <c r="L712" s="1547"/>
      <c r="M712" s="1547"/>
      <c r="N712" s="1548"/>
    </row>
    <row r="713" spans="1:14" s="1549" customFormat="1">
      <c r="A713" s="1544">
        <v>23.216999999999999</v>
      </c>
      <c r="B713" s="1549" t="s">
        <v>1996</v>
      </c>
      <c r="C713" s="1515">
        <f>[11]Final!C776</f>
        <v>0</v>
      </c>
      <c r="D713" s="1515">
        <f>[11]Final!D776</f>
        <v>182889.30999999997</v>
      </c>
      <c r="E713" s="1515">
        <f>[11]Final!E776</f>
        <v>8284.7800000000061</v>
      </c>
      <c r="F713" s="1515">
        <f>[11]Final!F776</f>
        <v>0</v>
      </c>
      <c r="G713" s="1515">
        <f t="shared" si="138"/>
        <v>8284.7800000000061</v>
      </c>
      <c r="H713" s="1515">
        <f t="shared" si="138"/>
        <v>182889.30999999997</v>
      </c>
      <c r="I713" s="1515">
        <f t="shared" si="139"/>
        <v>0</v>
      </c>
      <c r="J713" s="1516">
        <f t="shared" si="140"/>
        <v>174604.52999999997</v>
      </c>
      <c r="K713" s="1547"/>
      <c r="L713" s="1547"/>
      <c r="M713" s="1547"/>
      <c r="N713" s="1548"/>
    </row>
    <row r="714" spans="1:14" s="1549" customFormat="1">
      <c r="A714" s="1544"/>
      <c r="B714" s="1521" t="s">
        <v>1838</v>
      </c>
      <c r="C714" s="1515">
        <f t="shared" ref="C714:D714" si="141">SUM(C697:C713)</f>
        <v>281940194.15000004</v>
      </c>
      <c r="D714" s="1515">
        <f t="shared" si="141"/>
        <v>520572.92000000004</v>
      </c>
      <c r="E714" s="1515">
        <f t="shared" ref="E714:J714" si="142">SUM(E697:E713)</f>
        <v>29330699.139999975</v>
      </c>
      <c r="F714" s="1515">
        <f t="shared" si="142"/>
        <v>1095698.0799999996</v>
      </c>
      <c r="G714" s="1515">
        <f t="shared" si="142"/>
        <v>311270893.29000008</v>
      </c>
      <c r="H714" s="1515">
        <f t="shared" si="142"/>
        <v>1616270.9999999998</v>
      </c>
      <c r="I714" s="1515">
        <f t="shared" si="142"/>
        <v>309858192.60000002</v>
      </c>
      <c r="J714" s="1515">
        <f t="shared" si="142"/>
        <v>203570.30999999994</v>
      </c>
      <c r="K714" s="1547"/>
      <c r="L714" s="1547"/>
      <c r="M714" s="1547"/>
      <c r="N714" s="1548"/>
    </row>
    <row r="715" spans="1:14" s="1549" customFormat="1">
      <c r="A715" s="1544"/>
      <c r="B715" s="1521" t="s">
        <v>1851</v>
      </c>
      <c r="C715" s="1538">
        <f>C714-D714</f>
        <v>281419621.23000002</v>
      </c>
      <c r="D715" s="1538"/>
      <c r="E715" s="1538">
        <f>E714-F714</f>
        <v>28235001.059999976</v>
      </c>
      <c r="F715" s="1538"/>
      <c r="G715" s="1538">
        <f>G714-H714</f>
        <v>309654622.29000008</v>
      </c>
      <c r="H715" s="1538"/>
      <c r="I715" s="1538">
        <f>I714-J714</f>
        <v>309654622.29000002</v>
      </c>
      <c r="J715" s="1538"/>
      <c r="K715" s="1547"/>
      <c r="L715" s="1547"/>
      <c r="M715" s="1547"/>
      <c r="N715" s="1548"/>
    </row>
    <row r="716" spans="1:14" s="1549" customFormat="1">
      <c r="A716" s="1537" t="s">
        <v>1125</v>
      </c>
      <c r="B716" s="1546" t="s">
        <v>2838</v>
      </c>
      <c r="C716" s="1515"/>
      <c r="D716" s="1515"/>
      <c r="E716" s="1515"/>
      <c r="F716" s="1515"/>
      <c r="G716" s="1515"/>
      <c r="H716" s="1515"/>
      <c r="I716" s="1515"/>
      <c r="J716" s="1516"/>
      <c r="K716" s="1547"/>
      <c r="L716" s="1547"/>
      <c r="M716" s="1547"/>
      <c r="N716" s="1548"/>
    </row>
    <row r="717" spans="1:14" s="1549" customFormat="1">
      <c r="A717" s="1537" t="s">
        <v>455</v>
      </c>
      <c r="B717" s="1546" t="s">
        <v>2845</v>
      </c>
      <c r="C717" s="1515"/>
      <c r="D717" s="1515"/>
      <c r="E717" s="1515"/>
      <c r="F717" s="1515"/>
      <c r="G717" s="1515"/>
      <c r="H717" s="1515"/>
      <c r="I717" s="1515"/>
      <c r="J717" s="1516"/>
      <c r="K717" s="1547"/>
      <c r="L717" s="1547"/>
      <c r="M717" s="1547"/>
      <c r="N717" s="1548"/>
    </row>
    <row r="718" spans="1:14" s="1549" customFormat="1">
      <c r="A718" s="1544">
        <v>23.300999999999998</v>
      </c>
      <c r="B718" s="1549" t="s">
        <v>683</v>
      </c>
      <c r="C718" s="1515">
        <f>[11]Final!C781</f>
        <v>0</v>
      </c>
      <c r="D718" s="1515">
        <f>[11]Final!D781</f>
        <v>0</v>
      </c>
      <c r="E718" s="1515">
        <f>[11]Final!E781</f>
        <v>0</v>
      </c>
      <c r="F718" s="1515">
        <f>[11]Final!F781</f>
        <v>2197594946.4299998</v>
      </c>
      <c r="G718" s="1515">
        <f t="shared" ref="G718:H734" si="143">C718+E718</f>
        <v>0</v>
      </c>
      <c r="H718" s="1515">
        <f t="shared" si="143"/>
        <v>2197594946.4299998</v>
      </c>
      <c r="I718" s="1515">
        <f t="shared" ref="I718:I734" si="144">IF(G718&gt;H718,G718-H718,0)</f>
        <v>0</v>
      </c>
      <c r="J718" s="1516">
        <f t="shared" ref="J718:J734" si="145">IF(H718&gt;G718,H718-G718,0)</f>
        <v>2197594946.4299998</v>
      </c>
      <c r="K718" s="1547"/>
      <c r="L718" s="1547"/>
      <c r="M718" s="1547"/>
      <c r="N718" s="1548"/>
    </row>
    <row r="719" spans="1:14" s="1549" customFormat="1">
      <c r="A719" s="1544">
        <v>23.302</v>
      </c>
      <c r="B719" s="1549" t="s">
        <v>1370</v>
      </c>
      <c r="C719" s="1515">
        <f>[11]Final!C782</f>
        <v>0</v>
      </c>
      <c r="D719" s="1515">
        <f>[11]Final!D782</f>
        <v>0</v>
      </c>
      <c r="E719" s="1515">
        <f>[11]Final!E782</f>
        <v>0</v>
      </c>
      <c r="F719" s="1515">
        <f>[11]Final!F782</f>
        <v>940297212.40999985</v>
      </c>
      <c r="G719" s="1515">
        <f t="shared" si="143"/>
        <v>0</v>
      </c>
      <c r="H719" s="1515">
        <f t="shared" si="143"/>
        <v>940297212.40999985</v>
      </c>
      <c r="I719" s="1515">
        <f t="shared" si="144"/>
        <v>0</v>
      </c>
      <c r="J719" s="1516">
        <f t="shared" si="145"/>
        <v>940297212.40999985</v>
      </c>
      <c r="K719" s="1547"/>
      <c r="L719" s="1547"/>
      <c r="M719" s="1547"/>
      <c r="N719" s="1548"/>
    </row>
    <row r="720" spans="1:14" s="1549" customFormat="1">
      <c r="A720" s="1544">
        <v>23.303000000000001</v>
      </c>
      <c r="B720" s="1549" t="s">
        <v>1990</v>
      </c>
      <c r="C720" s="1515">
        <f>[11]Final!C783</f>
        <v>0</v>
      </c>
      <c r="D720" s="1515">
        <f>[11]Final!D783</f>
        <v>0</v>
      </c>
      <c r="E720" s="1515">
        <f>[11]Final!E783</f>
        <v>0</v>
      </c>
      <c r="F720" s="1515">
        <f>[11]Final!F783</f>
        <v>76122791.819999993</v>
      </c>
      <c r="G720" s="1515">
        <f t="shared" si="143"/>
        <v>0</v>
      </c>
      <c r="H720" s="1515">
        <f t="shared" si="143"/>
        <v>76122791.819999993</v>
      </c>
      <c r="I720" s="1515">
        <f t="shared" si="144"/>
        <v>0</v>
      </c>
      <c r="J720" s="1516">
        <f t="shared" si="145"/>
        <v>76122791.819999993</v>
      </c>
      <c r="K720" s="1547"/>
      <c r="L720" s="1547"/>
      <c r="M720" s="1547"/>
      <c r="N720" s="1548"/>
    </row>
    <row r="721" spans="1:14" s="1549" customFormat="1">
      <c r="A721" s="1544">
        <v>23.303999999999998</v>
      </c>
      <c r="B721" s="1549" t="s">
        <v>1991</v>
      </c>
      <c r="C721" s="1515">
        <f>[11]Final!C784</f>
        <v>0</v>
      </c>
      <c r="D721" s="1515">
        <f>[11]Final!D784</f>
        <v>0</v>
      </c>
      <c r="E721" s="1515">
        <f>[11]Final!E784</f>
        <v>0</v>
      </c>
      <c r="F721" s="1515">
        <f>[11]Final!F784</f>
        <v>289840558.94999999</v>
      </c>
      <c r="G721" s="1515">
        <f t="shared" si="143"/>
        <v>0</v>
      </c>
      <c r="H721" s="1515">
        <f t="shared" si="143"/>
        <v>289840558.94999999</v>
      </c>
      <c r="I721" s="1515">
        <f t="shared" si="144"/>
        <v>0</v>
      </c>
      <c r="J721" s="1516">
        <f t="shared" si="145"/>
        <v>289840558.94999999</v>
      </c>
      <c r="K721" s="1547"/>
      <c r="L721" s="1547"/>
      <c r="M721" s="1547"/>
      <c r="N721" s="1548"/>
    </row>
    <row r="722" spans="1:14" s="1549" customFormat="1">
      <c r="A722" s="1544">
        <v>23.305</v>
      </c>
      <c r="B722" s="1549" t="s">
        <v>910</v>
      </c>
      <c r="C722" s="1515">
        <f>[11]Final!C785</f>
        <v>0</v>
      </c>
      <c r="D722" s="1515">
        <f>[11]Final!D785</f>
        <v>0</v>
      </c>
      <c r="E722" s="1515">
        <f>[11]Final!E785</f>
        <v>0</v>
      </c>
      <c r="F722" s="1515">
        <f>[11]Final!F785</f>
        <v>1264657115.3800001</v>
      </c>
      <c r="G722" s="1515">
        <f t="shared" si="143"/>
        <v>0</v>
      </c>
      <c r="H722" s="1515">
        <f t="shared" si="143"/>
        <v>1264657115.3800001</v>
      </c>
      <c r="I722" s="1515">
        <f t="shared" si="144"/>
        <v>0</v>
      </c>
      <c r="J722" s="1516">
        <f t="shared" si="145"/>
        <v>1264657115.3800001</v>
      </c>
      <c r="K722" s="1547"/>
      <c r="L722" s="1547"/>
      <c r="M722" s="1547"/>
      <c r="N722" s="1548"/>
    </row>
    <row r="723" spans="1:14" s="1549" customFormat="1">
      <c r="A723" s="1544">
        <v>23.306000000000001</v>
      </c>
      <c r="B723" s="1549" t="s">
        <v>912</v>
      </c>
      <c r="C723" s="1515">
        <f>[11]Final!C786</f>
        <v>0</v>
      </c>
      <c r="D723" s="1515">
        <f>[11]Final!D786</f>
        <v>0</v>
      </c>
      <c r="E723" s="1515">
        <f>[11]Final!E786</f>
        <v>0</v>
      </c>
      <c r="F723" s="1515">
        <f>[11]Final!F786</f>
        <v>0</v>
      </c>
      <c r="G723" s="1515">
        <f t="shared" si="143"/>
        <v>0</v>
      </c>
      <c r="H723" s="1515">
        <f t="shared" si="143"/>
        <v>0</v>
      </c>
      <c r="I723" s="1515">
        <f t="shared" si="144"/>
        <v>0</v>
      </c>
      <c r="J723" s="1516">
        <f t="shared" si="145"/>
        <v>0</v>
      </c>
      <c r="K723" s="1547"/>
      <c r="L723" s="1547"/>
      <c r="M723" s="1547"/>
      <c r="N723" s="1548"/>
    </row>
    <row r="724" spans="1:14" s="1549" customFormat="1">
      <c r="A724" s="1544">
        <v>23.306999999999999</v>
      </c>
      <c r="B724" s="1549" t="s">
        <v>913</v>
      </c>
      <c r="C724" s="1515">
        <f>[11]Final!C787</f>
        <v>0</v>
      </c>
      <c r="D724" s="1515">
        <f>[11]Final!D787</f>
        <v>0</v>
      </c>
      <c r="E724" s="1515">
        <f>[11]Final!E787</f>
        <v>0</v>
      </c>
      <c r="F724" s="1515">
        <f>[11]Final!F787</f>
        <v>592548346.74000001</v>
      </c>
      <c r="G724" s="1515">
        <f t="shared" si="143"/>
        <v>0</v>
      </c>
      <c r="H724" s="1515">
        <f t="shared" si="143"/>
        <v>592548346.74000001</v>
      </c>
      <c r="I724" s="1515">
        <f t="shared" si="144"/>
        <v>0</v>
      </c>
      <c r="J724" s="1516">
        <f t="shared" si="145"/>
        <v>592548346.74000001</v>
      </c>
      <c r="K724" s="1547"/>
      <c r="L724" s="1547"/>
      <c r="M724" s="1547"/>
      <c r="N724" s="1548"/>
    </row>
    <row r="725" spans="1:14" s="1549" customFormat="1">
      <c r="A725" s="1544">
        <v>23.308</v>
      </c>
      <c r="B725" s="1549" t="s">
        <v>554</v>
      </c>
      <c r="C725" s="1515">
        <f>[11]Final!C788</f>
        <v>0</v>
      </c>
      <c r="D725" s="1515">
        <f>[11]Final!D788</f>
        <v>0</v>
      </c>
      <c r="E725" s="1515">
        <f>[11]Final!E788</f>
        <v>0</v>
      </c>
      <c r="F725" s="1515">
        <f>[11]Final!F788</f>
        <v>70379472.280000001</v>
      </c>
      <c r="G725" s="1515">
        <f t="shared" si="143"/>
        <v>0</v>
      </c>
      <c r="H725" s="1515">
        <f t="shared" si="143"/>
        <v>70379472.280000001</v>
      </c>
      <c r="I725" s="1515">
        <f t="shared" si="144"/>
        <v>0</v>
      </c>
      <c r="J725" s="1516">
        <f t="shared" si="145"/>
        <v>70379472.280000001</v>
      </c>
      <c r="K725" s="1547"/>
      <c r="L725" s="1547"/>
      <c r="M725" s="1547"/>
      <c r="N725" s="1548"/>
    </row>
    <row r="726" spans="1:14" s="1549" customFormat="1">
      <c r="A726" s="1544">
        <v>23.309000000000001</v>
      </c>
      <c r="B726" s="1549" t="s">
        <v>555</v>
      </c>
      <c r="C726" s="1515">
        <f>[11]Final!C789</f>
        <v>0</v>
      </c>
      <c r="D726" s="1515">
        <f>[11]Final!D789</f>
        <v>0</v>
      </c>
      <c r="E726" s="1515">
        <f>[11]Final!E789</f>
        <v>0</v>
      </c>
      <c r="F726" s="1515">
        <f>[11]Final!F789</f>
        <v>973800341.14999998</v>
      </c>
      <c r="G726" s="1515">
        <f t="shared" si="143"/>
        <v>0</v>
      </c>
      <c r="H726" s="1515">
        <f t="shared" si="143"/>
        <v>973800341.14999998</v>
      </c>
      <c r="I726" s="1515">
        <f t="shared" si="144"/>
        <v>0</v>
      </c>
      <c r="J726" s="1516">
        <f t="shared" si="145"/>
        <v>973800341.14999998</v>
      </c>
      <c r="K726" s="1547"/>
      <c r="L726" s="1547"/>
      <c r="M726" s="1547"/>
      <c r="N726" s="1548"/>
    </row>
    <row r="727" spans="1:14" s="1549" customFormat="1">
      <c r="A727" s="1559">
        <v>23.31</v>
      </c>
      <c r="B727" s="1549" t="s">
        <v>1992</v>
      </c>
      <c r="C727" s="1515">
        <f>[11]Final!C790</f>
        <v>0</v>
      </c>
      <c r="D727" s="1515">
        <f>[11]Final!D790</f>
        <v>0</v>
      </c>
      <c r="E727" s="1515">
        <f>[11]Final!E790</f>
        <v>0</v>
      </c>
      <c r="F727" s="1515">
        <f>[11]Final!F790</f>
        <v>15830785.149999999</v>
      </c>
      <c r="G727" s="1515">
        <f t="shared" si="143"/>
        <v>0</v>
      </c>
      <c r="H727" s="1515">
        <f t="shared" si="143"/>
        <v>15830785.149999999</v>
      </c>
      <c r="I727" s="1515">
        <f t="shared" si="144"/>
        <v>0</v>
      </c>
      <c r="J727" s="1516">
        <f t="shared" si="145"/>
        <v>15830785.149999999</v>
      </c>
      <c r="K727" s="1547"/>
      <c r="L727" s="1547"/>
      <c r="M727" s="1547"/>
      <c r="N727" s="1548"/>
    </row>
    <row r="728" spans="1:14" s="1549" customFormat="1">
      <c r="A728" s="1544">
        <v>23.311</v>
      </c>
      <c r="B728" s="1549" t="s">
        <v>1993</v>
      </c>
      <c r="C728" s="1515">
        <f>[11]Final!C791</f>
        <v>0</v>
      </c>
      <c r="D728" s="1515">
        <f>[11]Final!D791</f>
        <v>0</v>
      </c>
      <c r="E728" s="1515">
        <f>[11]Final!E791</f>
        <v>0</v>
      </c>
      <c r="F728" s="1515">
        <f>[11]Final!F791</f>
        <v>203653287.59</v>
      </c>
      <c r="G728" s="1515">
        <f t="shared" si="143"/>
        <v>0</v>
      </c>
      <c r="H728" s="1515">
        <f t="shared" si="143"/>
        <v>203653287.59</v>
      </c>
      <c r="I728" s="1515">
        <f t="shared" si="144"/>
        <v>0</v>
      </c>
      <c r="J728" s="1516">
        <f t="shared" si="145"/>
        <v>203653287.59</v>
      </c>
      <c r="K728" s="1547"/>
      <c r="L728" s="1547"/>
      <c r="M728" s="1547"/>
      <c r="N728" s="1548"/>
    </row>
    <row r="729" spans="1:14" s="1549" customFormat="1">
      <c r="A729" s="1544">
        <v>23.312000000000001</v>
      </c>
      <c r="B729" s="1549" t="s">
        <v>2840</v>
      </c>
      <c r="C729" s="1515">
        <f>[11]Final!C792</f>
        <v>0</v>
      </c>
      <c r="D729" s="1515">
        <f>[11]Final!D792</f>
        <v>0</v>
      </c>
      <c r="E729" s="1515">
        <f>[11]Final!E792</f>
        <v>0</v>
      </c>
      <c r="F729" s="1515">
        <f>[11]Final!F792</f>
        <v>0</v>
      </c>
      <c r="G729" s="1515">
        <f t="shared" si="143"/>
        <v>0</v>
      </c>
      <c r="H729" s="1515">
        <f t="shared" si="143"/>
        <v>0</v>
      </c>
      <c r="I729" s="1515">
        <f t="shared" si="144"/>
        <v>0</v>
      </c>
      <c r="J729" s="1516">
        <f t="shared" si="145"/>
        <v>0</v>
      </c>
      <c r="K729" s="1547"/>
      <c r="L729" s="1547"/>
      <c r="M729" s="1547"/>
      <c r="N729" s="1548"/>
    </row>
    <row r="730" spans="1:14" s="1549" customFormat="1">
      <c r="A730" s="1544">
        <v>23.312999999999999</v>
      </c>
      <c r="B730" s="1549" t="s">
        <v>2841</v>
      </c>
      <c r="C730" s="1515">
        <f>[11]Final!C793</f>
        <v>0</v>
      </c>
      <c r="D730" s="1515">
        <f>[11]Final!D793</f>
        <v>0</v>
      </c>
      <c r="E730" s="1515">
        <f>[11]Final!E793</f>
        <v>0</v>
      </c>
      <c r="F730" s="1515">
        <f>[11]Final!F793</f>
        <v>174141480.95000002</v>
      </c>
      <c r="G730" s="1515">
        <f t="shared" si="143"/>
        <v>0</v>
      </c>
      <c r="H730" s="1515">
        <f t="shared" si="143"/>
        <v>174141480.95000002</v>
      </c>
      <c r="I730" s="1515">
        <f t="shared" si="144"/>
        <v>0</v>
      </c>
      <c r="J730" s="1516">
        <f t="shared" si="145"/>
        <v>174141480.95000002</v>
      </c>
      <c r="K730" s="1547"/>
      <c r="L730" s="1547"/>
      <c r="M730" s="1547"/>
      <c r="N730" s="1548"/>
    </row>
    <row r="731" spans="1:14" s="1549" customFormat="1">
      <c r="A731" s="1544">
        <v>23.314</v>
      </c>
      <c r="B731" s="1549" t="s">
        <v>2842</v>
      </c>
      <c r="C731" s="1515">
        <f>[11]Final!C794</f>
        <v>0</v>
      </c>
      <c r="D731" s="1515">
        <f>[11]Final!D794</f>
        <v>0</v>
      </c>
      <c r="E731" s="1515">
        <f>[11]Final!E794</f>
        <v>0</v>
      </c>
      <c r="F731" s="1515">
        <f>[11]Final!F794</f>
        <v>0</v>
      </c>
      <c r="G731" s="1515">
        <f t="shared" si="143"/>
        <v>0</v>
      </c>
      <c r="H731" s="1515">
        <f t="shared" si="143"/>
        <v>0</v>
      </c>
      <c r="I731" s="1515">
        <f t="shared" si="144"/>
        <v>0</v>
      </c>
      <c r="J731" s="1516">
        <f t="shared" si="145"/>
        <v>0</v>
      </c>
      <c r="K731" s="1547"/>
      <c r="L731" s="1547"/>
      <c r="M731" s="1547"/>
      <c r="N731" s="1548"/>
    </row>
    <row r="732" spans="1:14" s="1549" customFormat="1">
      <c r="A732" s="1544">
        <v>23.315000000000001</v>
      </c>
      <c r="B732" s="1549" t="s">
        <v>686</v>
      </c>
      <c r="C732" s="1515">
        <f>[11]Final!C795</f>
        <v>0</v>
      </c>
      <c r="D732" s="1515">
        <f>[11]Final!D795</f>
        <v>0</v>
      </c>
      <c r="E732" s="1515">
        <f>[11]Final!E795</f>
        <v>0</v>
      </c>
      <c r="F732" s="1515">
        <f>[11]Final!F795</f>
        <v>164304517.71000004</v>
      </c>
      <c r="G732" s="1515">
        <f t="shared" si="143"/>
        <v>0</v>
      </c>
      <c r="H732" s="1515">
        <f t="shared" si="143"/>
        <v>164304517.71000004</v>
      </c>
      <c r="I732" s="1515">
        <f t="shared" si="144"/>
        <v>0</v>
      </c>
      <c r="J732" s="1516">
        <f t="shared" si="145"/>
        <v>164304517.71000004</v>
      </c>
      <c r="K732" s="1547"/>
      <c r="L732" s="1547"/>
      <c r="M732" s="1547"/>
      <c r="N732" s="1548"/>
    </row>
    <row r="733" spans="1:14" s="1549" customFormat="1">
      <c r="A733" s="1544">
        <v>23.315999999999999</v>
      </c>
      <c r="B733" s="1549" t="s">
        <v>437</v>
      </c>
      <c r="C733" s="1515">
        <f>[11]Final!C796</f>
        <v>0</v>
      </c>
      <c r="D733" s="1515">
        <f>[11]Final!D796</f>
        <v>0</v>
      </c>
      <c r="E733" s="1515">
        <f>[11]Final!E796</f>
        <v>0</v>
      </c>
      <c r="F733" s="1515">
        <f>[11]Final!F796</f>
        <v>4894497.26</v>
      </c>
      <c r="G733" s="1515">
        <f t="shared" si="143"/>
        <v>0</v>
      </c>
      <c r="H733" s="1515">
        <f t="shared" si="143"/>
        <v>4894497.26</v>
      </c>
      <c r="I733" s="1515">
        <f t="shared" si="144"/>
        <v>0</v>
      </c>
      <c r="J733" s="1516">
        <f t="shared" si="145"/>
        <v>4894497.26</v>
      </c>
      <c r="K733" s="1547"/>
      <c r="L733" s="1547"/>
      <c r="M733" s="1547"/>
      <c r="N733" s="1548"/>
    </row>
    <row r="734" spans="1:14" s="1549" customFormat="1">
      <c r="A734" s="1544">
        <v>23.317</v>
      </c>
      <c r="B734" s="1549" t="s">
        <v>1996</v>
      </c>
      <c r="C734" s="1515">
        <f>[11]Final!C797</f>
        <v>0</v>
      </c>
      <c r="D734" s="1515">
        <f>[11]Final!D797</f>
        <v>0</v>
      </c>
      <c r="E734" s="1515">
        <f>[11]Final!E797</f>
        <v>0</v>
      </c>
      <c r="F734" s="1515">
        <f>[11]Final!F797</f>
        <v>1813153.73</v>
      </c>
      <c r="G734" s="1515">
        <f t="shared" si="143"/>
        <v>0</v>
      </c>
      <c r="H734" s="1515">
        <f t="shared" si="143"/>
        <v>1813153.73</v>
      </c>
      <c r="I734" s="1515">
        <f t="shared" si="144"/>
        <v>0</v>
      </c>
      <c r="J734" s="1516">
        <f t="shared" si="145"/>
        <v>1813153.73</v>
      </c>
      <c r="K734" s="1547"/>
      <c r="L734" s="1547"/>
      <c r="M734" s="1547"/>
      <c r="N734" s="1548"/>
    </row>
    <row r="735" spans="1:14" s="1549" customFormat="1">
      <c r="A735" s="1544"/>
      <c r="B735" s="1521" t="s">
        <v>1838</v>
      </c>
      <c r="C735" s="1515">
        <f t="shared" ref="C735:D735" si="146">SUM(C718:C734)</f>
        <v>0</v>
      </c>
      <c r="D735" s="1515">
        <f t="shared" si="146"/>
        <v>0</v>
      </c>
      <c r="E735" s="1515">
        <f t="shared" ref="E735:J735" si="147">SUM(E718:E734)</f>
        <v>0</v>
      </c>
      <c r="F735" s="1515">
        <f t="shared" si="147"/>
        <v>6969878507.5499983</v>
      </c>
      <c r="G735" s="1515">
        <f t="shared" si="147"/>
        <v>0</v>
      </c>
      <c r="H735" s="1515">
        <f t="shared" si="147"/>
        <v>6969878507.5499983</v>
      </c>
      <c r="I735" s="1515">
        <f t="shared" si="147"/>
        <v>0</v>
      </c>
      <c r="J735" s="1515">
        <f t="shared" si="147"/>
        <v>6969878507.5499983</v>
      </c>
      <c r="K735" s="1547"/>
      <c r="L735" s="1547"/>
      <c r="M735" s="1547"/>
      <c r="N735" s="1548"/>
    </row>
    <row r="736" spans="1:14" s="1549" customFormat="1">
      <c r="A736" s="1544"/>
      <c r="B736" s="1521" t="s">
        <v>1851</v>
      </c>
      <c r="C736" s="1538"/>
      <c r="D736" s="1538">
        <f>D735-C735</f>
        <v>0</v>
      </c>
      <c r="E736" s="1538"/>
      <c r="F736" s="1538">
        <f>F735-E735</f>
        <v>6969878507.5499983</v>
      </c>
      <c r="G736" s="1538"/>
      <c r="H736" s="1538">
        <f>H735-G735</f>
        <v>6969878507.5499983</v>
      </c>
      <c r="I736" s="1538"/>
      <c r="J736" s="1538">
        <f>J735-I735</f>
        <v>6969878507.5499983</v>
      </c>
      <c r="K736" s="1591"/>
      <c r="L736" s="1547"/>
      <c r="M736" s="1547"/>
      <c r="N736" s="1548"/>
    </row>
    <row r="737" spans="1:14" s="1549" customFormat="1">
      <c r="A737" s="1537" t="s">
        <v>559</v>
      </c>
      <c r="B737" s="1546" t="s">
        <v>2843</v>
      </c>
      <c r="C737" s="1515"/>
      <c r="D737" s="1515"/>
      <c r="E737" s="1515"/>
      <c r="F737" s="1515"/>
      <c r="G737" s="1515"/>
      <c r="H737" s="1515"/>
      <c r="I737" s="1515"/>
      <c r="J737" s="1516"/>
      <c r="K737" s="1547"/>
      <c r="L737" s="1547"/>
      <c r="M737" s="1547"/>
      <c r="N737" s="1548"/>
    </row>
    <row r="738" spans="1:14" s="1549" customFormat="1">
      <c r="A738" s="1537" t="s">
        <v>455</v>
      </c>
      <c r="B738" s="1546" t="s">
        <v>2846</v>
      </c>
      <c r="C738" s="1515"/>
      <c r="D738" s="1515"/>
      <c r="E738" s="1515"/>
      <c r="F738" s="1515"/>
      <c r="G738" s="1515"/>
      <c r="H738" s="1515"/>
      <c r="I738" s="1515"/>
      <c r="J738" s="1516"/>
      <c r="K738" s="1547"/>
      <c r="L738" s="1547"/>
      <c r="M738" s="1547"/>
      <c r="N738" s="1548"/>
    </row>
    <row r="739" spans="1:14" s="1549" customFormat="1">
      <c r="A739" s="1544">
        <v>23.321000000000002</v>
      </c>
      <c r="B739" s="1549" t="s">
        <v>683</v>
      </c>
      <c r="C739" s="1515">
        <f>[11]Final!C802</f>
        <v>0</v>
      </c>
      <c r="D739" s="1515">
        <f>[11]Final!D802</f>
        <v>0</v>
      </c>
      <c r="E739" s="1515">
        <f>[11]Final!E802</f>
        <v>0</v>
      </c>
      <c r="F739" s="1515">
        <f>[11]Final!F802</f>
        <v>71453246.159999996</v>
      </c>
      <c r="G739" s="1515">
        <f t="shared" ref="G739:H755" si="148">C739+E739</f>
        <v>0</v>
      </c>
      <c r="H739" s="1515">
        <f t="shared" si="148"/>
        <v>71453246.159999996</v>
      </c>
      <c r="I739" s="1515">
        <f t="shared" ref="I739:I755" si="149">IF(G739&gt;H739,G739-H739,0)</f>
        <v>0</v>
      </c>
      <c r="J739" s="1516">
        <f t="shared" ref="J739:J755" si="150">IF(H739&gt;G739,H739-G739,0)</f>
        <v>71453246.159999996</v>
      </c>
      <c r="K739" s="1547"/>
      <c r="L739" s="1547"/>
      <c r="M739" s="1547"/>
      <c r="N739" s="1548"/>
    </row>
    <row r="740" spans="1:14" s="1549" customFormat="1">
      <c r="A740" s="1544">
        <v>23.321999999999999</v>
      </c>
      <c r="B740" s="1549" t="s">
        <v>1370</v>
      </c>
      <c r="C740" s="1515">
        <f>[11]Final!C803</f>
        <v>0</v>
      </c>
      <c r="D740" s="1515">
        <f>[11]Final!D803</f>
        <v>0</v>
      </c>
      <c r="E740" s="1515">
        <f>[11]Final!E803</f>
        <v>0</v>
      </c>
      <c r="F740" s="1515">
        <f>[11]Final!F803</f>
        <v>31863163.199999996</v>
      </c>
      <c r="G740" s="1515">
        <f t="shared" si="148"/>
        <v>0</v>
      </c>
      <c r="H740" s="1515">
        <f t="shared" si="148"/>
        <v>31863163.199999996</v>
      </c>
      <c r="I740" s="1515">
        <f t="shared" si="149"/>
        <v>0</v>
      </c>
      <c r="J740" s="1516">
        <f t="shared" si="150"/>
        <v>31863163.199999996</v>
      </c>
      <c r="K740" s="1547"/>
      <c r="L740" s="1547"/>
      <c r="M740" s="1547"/>
      <c r="N740" s="1548"/>
    </row>
    <row r="741" spans="1:14" s="1549" customFormat="1">
      <c r="A741" s="1544">
        <v>23.323</v>
      </c>
      <c r="B741" s="1549" t="s">
        <v>1990</v>
      </c>
      <c r="C741" s="1515">
        <f>[11]Final!C804</f>
        <v>0</v>
      </c>
      <c r="D741" s="1515">
        <f>[11]Final!D804</f>
        <v>0</v>
      </c>
      <c r="E741" s="1515">
        <f>[11]Final!E804</f>
        <v>0</v>
      </c>
      <c r="F741" s="1515">
        <f>[11]Final!F804</f>
        <v>2642117.9599999995</v>
      </c>
      <c r="G741" s="1515">
        <f t="shared" si="148"/>
        <v>0</v>
      </c>
      <c r="H741" s="1515">
        <f t="shared" si="148"/>
        <v>2642117.9599999995</v>
      </c>
      <c r="I741" s="1515">
        <f t="shared" si="149"/>
        <v>0</v>
      </c>
      <c r="J741" s="1516">
        <f t="shared" si="150"/>
        <v>2642117.9599999995</v>
      </c>
      <c r="K741" s="1547"/>
      <c r="L741" s="1547"/>
      <c r="M741" s="1547"/>
      <c r="N741" s="1548"/>
    </row>
    <row r="742" spans="1:14" s="1549" customFormat="1">
      <c r="A742" s="1544">
        <v>23.324000000000002</v>
      </c>
      <c r="B742" s="1549" t="s">
        <v>1991</v>
      </c>
      <c r="C742" s="1515">
        <f>[11]Final!C805</f>
        <v>0</v>
      </c>
      <c r="D742" s="1515">
        <f>[11]Final!D805</f>
        <v>0</v>
      </c>
      <c r="E742" s="1515">
        <f>[11]Final!E805</f>
        <v>0</v>
      </c>
      <c r="F742" s="1515">
        <f>[11]Final!F805</f>
        <v>13478691.15</v>
      </c>
      <c r="G742" s="1515">
        <f t="shared" si="148"/>
        <v>0</v>
      </c>
      <c r="H742" s="1515">
        <f t="shared" si="148"/>
        <v>13478691.15</v>
      </c>
      <c r="I742" s="1515">
        <f t="shared" si="149"/>
        <v>0</v>
      </c>
      <c r="J742" s="1516">
        <f t="shared" si="150"/>
        <v>13478691.15</v>
      </c>
      <c r="K742" s="1547"/>
      <c r="L742" s="1547"/>
      <c r="M742" s="1547"/>
      <c r="N742" s="1548"/>
    </row>
    <row r="743" spans="1:14" s="1549" customFormat="1">
      <c r="A743" s="1544">
        <v>23.324999999999999</v>
      </c>
      <c r="B743" s="1549" t="s">
        <v>910</v>
      </c>
      <c r="C743" s="1515">
        <f>[11]Final!C806</f>
        <v>0</v>
      </c>
      <c r="D743" s="1515">
        <f>[11]Final!D806</f>
        <v>0</v>
      </c>
      <c r="E743" s="1515">
        <f>[11]Final!E806</f>
        <v>0</v>
      </c>
      <c r="F743" s="1515">
        <f>[11]Final!F806</f>
        <v>76694000.039999992</v>
      </c>
      <c r="G743" s="1515">
        <f t="shared" si="148"/>
        <v>0</v>
      </c>
      <c r="H743" s="1515">
        <f t="shared" si="148"/>
        <v>76694000.039999992</v>
      </c>
      <c r="I743" s="1515">
        <f t="shared" si="149"/>
        <v>0</v>
      </c>
      <c r="J743" s="1516">
        <f t="shared" si="150"/>
        <v>76694000.039999992</v>
      </c>
      <c r="K743" s="1547"/>
      <c r="L743" s="1547"/>
      <c r="M743" s="1547"/>
      <c r="N743" s="1548"/>
    </row>
    <row r="744" spans="1:14" s="1549" customFormat="1">
      <c r="A744" s="1544">
        <v>23.326000000000001</v>
      </c>
      <c r="B744" s="1549" t="s">
        <v>912</v>
      </c>
      <c r="C744" s="1515">
        <f>[11]Final!C807</f>
        <v>0</v>
      </c>
      <c r="D744" s="1515">
        <f>[11]Final!D807</f>
        <v>0</v>
      </c>
      <c r="E744" s="1515">
        <f>[11]Final!E807</f>
        <v>0</v>
      </c>
      <c r="F744" s="1515">
        <f>[11]Final!F807</f>
        <v>0</v>
      </c>
      <c r="G744" s="1515">
        <f t="shared" si="148"/>
        <v>0</v>
      </c>
      <c r="H744" s="1515">
        <f t="shared" si="148"/>
        <v>0</v>
      </c>
      <c r="I744" s="1515">
        <f t="shared" si="149"/>
        <v>0</v>
      </c>
      <c r="J744" s="1516">
        <f t="shared" si="150"/>
        <v>0</v>
      </c>
      <c r="K744" s="1547"/>
      <c r="L744" s="1547"/>
      <c r="M744" s="1547"/>
      <c r="N744" s="1548"/>
    </row>
    <row r="745" spans="1:14" s="1549" customFormat="1">
      <c r="A745" s="1544">
        <v>23.327000000000002</v>
      </c>
      <c r="B745" s="1549" t="s">
        <v>913</v>
      </c>
      <c r="C745" s="1515">
        <f>[11]Final!C808</f>
        <v>0</v>
      </c>
      <c r="D745" s="1515">
        <f>[11]Final!D808</f>
        <v>0</v>
      </c>
      <c r="E745" s="1515">
        <f>[11]Final!E808</f>
        <v>0</v>
      </c>
      <c r="F745" s="1515">
        <f>[11]Final!F808</f>
        <v>47582034.109999999</v>
      </c>
      <c r="G745" s="1515">
        <f t="shared" si="148"/>
        <v>0</v>
      </c>
      <c r="H745" s="1515">
        <f t="shared" si="148"/>
        <v>47582034.109999999</v>
      </c>
      <c r="I745" s="1515">
        <f t="shared" si="149"/>
        <v>0</v>
      </c>
      <c r="J745" s="1516">
        <f t="shared" si="150"/>
        <v>47582034.109999999</v>
      </c>
      <c r="K745" s="1547"/>
      <c r="L745" s="1547"/>
      <c r="M745" s="1547"/>
      <c r="N745" s="1548"/>
    </row>
    <row r="746" spans="1:14" s="1549" customFormat="1">
      <c r="A746" s="1544">
        <v>23.327999999999999</v>
      </c>
      <c r="B746" s="1549" t="s">
        <v>554</v>
      </c>
      <c r="C746" s="1515">
        <f>[11]Final!C809</f>
        <v>0</v>
      </c>
      <c r="D746" s="1515">
        <f>[11]Final!D809</f>
        <v>0</v>
      </c>
      <c r="E746" s="1515">
        <f>[11]Final!E809</f>
        <v>0</v>
      </c>
      <c r="F746" s="1515">
        <f>[11]Final!F809</f>
        <v>2566760.3499999996</v>
      </c>
      <c r="G746" s="1515">
        <f t="shared" si="148"/>
        <v>0</v>
      </c>
      <c r="H746" s="1515">
        <f t="shared" si="148"/>
        <v>2566760.3499999996</v>
      </c>
      <c r="I746" s="1515">
        <f t="shared" si="149"/>
        <v>0</v>
      </c>
      <c r="J746" s="1516">
        <f t="shared" si="150"/>
        <v>2566760.3499999996</v>
      </c>
      <c r="K746" s="1547"/>
      <c r="L746" s="1547"/>
      <c r="M746" s="1547"/>
      <c r="N746" s="1548"/>
    </row>
    <row r="747" spans="1:14" s="1549" customFormat="1">
      <c r="A747" s="1544">
        <v>23.329000000000001</v>
      </c>
      <c r="B747" s="1549" t="s">
        <v>555</v>
      </c>
      <c r="C747" s="1515">
        <f>[11]Final!C810</f>
        <v>0</v>
      </c>
      <c r="D747" s="1515">
        <f>[11]Final!D810</f>
        <v>0</v>
      </c>
      <c r="E747" s="1515">
        <f>[11]Final!E810</f>
        <v>0</v>
      </c>
      <c r="F747" s="1515">
        <f>[11]Final!F810</f>
        <v>0</v>
      </c>
      <c r="G747" s="1515">
        <f t="shared" si="148"/>
        <v>0</v>
      </c>
      <c r="H747" s="1515">
        <f t="shared" si="148"/>
        <v>0</v>
      </c>
      <c r="I747" s="1515">
        <f t="shared" si="149"/>
        <v>0</v>
      </c>
      <c r="J747" s="1516">
        <f t="shared" si="150"/>
        <v>0</v>
      </c>
      <c r="K747" s="1547"/>
      <c r="L747" s="1547"/>
      <c r="M747" s="1547"/>
      <c r="N747" s="1548"/>
    </row>
    <row r="748" spans="1:14" s="1549" customFormat="1">
      <c r="A748" s="1559">
        <v>23.33</v>
      </c>
      <c r="B748" s="1549" t="s">
        <v>1992</v>
      </c>
      <c r="C748" s="1515">
        <f>[11]Final!C811</f>
        <v>0</v>
      </c>
      <c r="D748" s="1515">
        <f>[11]Final!D811</f>
        <v>0</v>
      </c>
      <c r="E748" s="1515">
        <f>[11]Final!E811</f>
        <v>0</v>
      </c>
      <c r="F748" s="1515">
        <f>[11]Final!F811</f>
        <v>274690.25000000006</v>
      </c>
      <c r="G748" s="1515">
        <f t="shared" si="148"/>
        <v>0</v>
      </c>
      <c r="H748" s="1515">
        <f t="shared" si="148"/>
        <v>274690.25000000006</v>
      </c>
      <c r="I748" s="1515">
        <f t="shared" si="149"/>
        <v>0</v>
      </c>
      <c r="J748" s="1516">
        <f t="shared" si="150"/>
        <v>274690.25000000006</v>
      </c>
      <c r="K748" s="1547"/>
      <c r="L748" s="1547"/>
      <c r="M748" s="1547"/>
      <c r="N748" s="1548"/>
    </row>
    <row r="749" spans="1:14" s="1549" customFormat="1">
      <c r="A749" s="1544">
        <v>23.331</v>
      </c>
      <c r="B749" s="1549" t="s">
        <v>1993</v>
      </c>
      <c r="C749" s="1515">
        <f>[11]Final!C812</f>
        <v>0</v>
      </c>
      <c r="D749" s="1515">
        <f>[11]Final!D812</f>
        <v>0</v>
      </c>
      <c r="E749" s="1515">
        <f>[11]Final!E812</f>
        <v>0</v>
      </c>
      <c r="F749" s="1515">
        <f>[11]Final!F812</f>
        <v>10027.11</v>
      </c>
      <c r="G749" s="1515">
        <f t="shared" si="148"/>
        <v>0</v>
      </c>
      <c r="H749" s="1515">
        <f t="shared" si="148"/>
        <v>10027.11</v>
      </c>
      <c r="I749" s="1515">
        <f t="shared" si="149"/>
        <v>0</v>
      </c>
      <c r="J749" s="1516">
        <f t="shared" si="150"/>
        <v>10027.11</v>
      </c>
      <c r="K749" s="1547"/>
      <c r="L749" s="1547"/>
      <c r="M749" s="1547"/>
      <c r="N749" s="1548"/>
    </row>
    <row r="750" spans="1:14" s="1549" customFormat="1">
      <c r="A750" s="1544">
        <v>23.332000000000001</v>
      </c>
      <c r="B750" s="1549" t="s">
        <v>2840</v>
      </c>
      <c r="C750" s="1515">
        <f>[11]Final!C813</f>
        <v>0</v>
      </c>
      <c r="D750" s="1515">
        <f>[11]Final!D813</f>
        <v>0</v>
      </c>
      <c r="E750" s="1515">
        <f>[11]Final!E813</f>
        <v>0</v>
      </c>
      <c r="F750" s="1515">
        <f>[11]Final!F813</f>
        <v>0</v>
      </c>
      <c r="G750" s="1515">
        <f t="shared" si="148"/>
        <v>0</v>
      </c>
      <c r="H750" s="1515">
        <f t="shared" si="148"/>
        <v>0</v>
      </c>
      <c r="I750" s="1515">
        <f t="shared" si="149"/>
        <v>0</v>
      </c>
      <c r="J750" s="1516">
        <f t="shared" si="150"/>
        <v>0</v>
      </c>
      <c r="K750" s="1547"/>
      <c r="L750" s="1547"/>
      <c r="M750" s="1547"/>
      <c r="N750" s="1548"/>
    </row>
    <row r="751" spans="1:14" s="1549" customFormat="1">
      <c r="A751" s="1544">
        <v>23.332999999999998</v>
      </c>
      <c r="B751" s="1549" t="s">
        <v>2841</v>
      </c>
      <c r="C751" s="1515">
        <f>[11]Final!C814</f>
        <v>0</v>
      </c>
      <c r="D751" s="1515">
        <f>[11]Final!D814</f>
        <v>0</v>
      </c>
      <c r="E751" s="1515">
        <f>[11]Final!E814</f>
        <v>0</v>
      </c>
      <c r="F751" s="1515">
        <f>[11]Final!F814</f>
        <v>7063536.6500000004</v>
      </c>
      <c r="G751" s="1515">
        <f t="shared" si="148"/>
        <v>0</v>
      </c>
      <c r="H751" s="1515">
        <f t="shared" si="148"/>
        <v>7063536.6500000004</v>
      </c>
      <c r="I751" s="1515">
        <f t="shared" si="149"/>
        <v>0</v>
      </c>
      <c r="J751" s="1516">
        <f t="shared" si="150"/>
        <v>7063536.6500000004</v>
      </c>
      <c r="K751" s="1547"/>
      <c r="L751" s="1547"/>
      <c r="M751" s="1547"/>
      <c r="N751" s="1548"/>
    </row>
    <row r="752" spans="1:14" s="1549" customFormat="1">
      <c r="A752" s="1544">
        <v>23.334</v>
      </c>
      <c r="B752" s="1549" t="s">
        <v>2842</v>
      </c>
      <c r="C752" s="1515">
        <f>[11]Final!C815</f>
        <v>0</v>
      </c>
      <c r="D752" s="1515">
        <f>[11]Final!D815</f>
        <v>0</v>
      </c>
      <c r="E752" s="1515">
        <f>[11]Final!E815</f>
        <v>0</v>
      </c>
      <c r="F752" s="1515">
        <f>[11]Final!F815</f>
        <v>0</v>
      </c>
      <c r="G752" s="1515">
        <f t="shared" si="148"/>
        <v>0</v>
      </c>
      <c r="H752" s="1515">
        <f t="shared" si="148"/>
        <v>0</v>
      </c>
      <c r="I752" s="1515">
        <f t="shared" si="149"/>
        <v>0</v>
      </c>
      <c r="J752" s="1516">
        <f t="shared" si="150"/>
        <v>0</v>
      </c>
      <c r="K752" s="1547"/>
      <c r="L752" s="1547"/>
      <c r="M752" s="1547"/>
      <c r="N752" s="1548"/>
    </row>
    <row r="753" spans="1:14" s="1549" customFormat="1">
      <c r="A753" s="1544">
        <v>23.335000000000001</v>
      </c>
      <c r="B753" s="1549" t="s">
        <v>686</v>
      </c>
      <c r="C753" s="1515">
        <f>[11]Final!C816</f>
        <v>0</v>
      </c>
      <c r="D753" s="1515">
        <f>[11]Final!D816</f>
        <v>0</v>
      </c>
      <c r="E753" s="1515">
        <f>[11]Final!E816</f>
        <v>0</v>
      </c>
      <c r="F753" s="1515">
        <f>[11]Final!F816</f>
        <v>4528926.91</v>
      </c>
      <c r="G753" s="1515">
        <f t="shared" si="148"/>
        <v>0</v>
      </c>
      <c r="H753" s="1515">
        <f t="shared" si="148"/>
        <v>4528926.91</v>
      </c>
      <c r="I753" s="1515">
        <f t="shared" si="149"/>
        <v>0</v>
      </c>
      <c r="J753" s="1516">
        <f t="shared" si="150"/>
        <v>4528926.91</v>
      </c>
      <c r="K753" s="1547"/>
      <c r="L753" s="1547"/>
      <c r="M753" s="1547"/>
      <c r="N753" s="1548"/>
    </row>
    <row r="754" spans="1:14" s="1549" customFormat="1">
      <c r="A754" s="1544">
        <v>23.335999999999999</v>
      </c>
      <c r="B754" s="1549" t="s">
        <v>437</v>
      </c>
      <c r="C754" s="1515">
        <f>[11]Final!C817</f>
        <v>0</v>
      </c>
      <c r="D754" s="1515">
        <f>[11]Final!D817</f>
        <v>0</v>
      </c>
      <c r="E754" s="1515">
        <f>[11]Final!E817</f>
        <v>0</v>
      </c>
      <c r="F754" s="1515">
        <f>[11]Final!F817</f>
        <v>105807.90000000002</v>
      </c>
      <c r="G754" s="1515">
        <f t="shared" si="148"/>
        <v>0</v>
      </c>
      <c r="H754" s="1515">
        <f t="shared" si="148"/>
        <v>105807.90000000002</v>
      </c>
      <c r="I754" s="1515">
        <f t="shared" si="149"/>
        <v>0</v>
      </c>
      <c r="J754" s="1516">
        <f t="shared" si="150"/>
        <v>105807.90000000002</v>
      </c>
      <c r="K754" s="1547"/>
      <c r="L754" s="1547"/>
      <c r="M754" s="1547"/>
      <c r="N754" s="1548"/>
    </row>
    <row r="755" spans="1:14" s="1549" customFormat="1">
      <c r="A755" s="1544">
        <v>23.337</v>
      </c>
      <c r="B755" s="1549" t="s">
        <v>1996</v>
      </c>
      <c r="C755" s="1515">
        <f>[11]Final!C818</f>
        <v>0</v>
      </c>
      <c r="D755" s="1515">
        <f>[11]Final!D818</f>
        <v>0</v>
      </c>
      <c r="E755" s="1515">
        <f>[11]Final!E818</f>
        <v>0</v>
      </c>
      <c r="F755" s="1515">
        <f>[11]Final!F818</f>
        <v>31280.539999999994</v>
      </c>
      <c r="G755" s="1515">
        <f t="shared" si="148"/>
        <v>0</v>
      </c>
      <c r="H755" s="1515">
        <f t="shared" si="148"/>
        <v>31280.539999999994</v>
      </c>
      <c r="I755" s="1515">
        <f t="shared" si="149"/>
        <v>0</v>
      </c>
      <c r="J755" s="1516">
        <f t="shared" si="150"/>
        <v>31280.539999999994</v>
      </c>
      <c r="K755" s="1547"/>
      <c r="L755" s="1547"/>
      <c r="M755" s="1547"/>
      <c r="N755" s="1548"/>
    </row>
    <row r="756" spans="1:14" s="1549" customFormat="1">
      <c r="A756" s="1544"/>
      <c r="B756" s="1521" t="s">
        <v>1838</v>
      </c>
      <c r="C756" s="1515">
        <f t="shared" ref="C756:D756" si="151">SUM(C739:C755)</f>
        <v>0</v>
      </c>
      <c r="D756" s="1515">
        <f t="shared" si="151"/>
        <v>0</v>
      </c>
      <c r="E756" s="1515">
        <f t="shared" ref="E756:J756" si="152">SUM(E739:E755)</f>
        <v>0</v>
      </c>
      <c r="F756" s="1515">
        <f t="shared" si="152"/>
        <v>258294282.33000001</v>
      </c>
      <c r="G756" s="1515">
        <f t="shared" si="152"/>
        <v>0</v>
      </c>
      <c r="H756" s="1515">
        <f t="shared" si="152"/>
        <v>258294282.33000001</v>
      </c>
      <c r="I756" s="1515">
        <f t="shared" si="152"/>
        <v>0</v>
      </c>
      <c r="J756" s="1515">
        <f t="shared" si="152"/>
        <v>258294282.33000001</v>
      </c>
      <c r="K756" s="1547"/>
      <c r="L756" s="1547"/>
      <c r="M756" s="1547"/>
      <c r="N756" s="1548"/>
    </row>
    <row r="757" spans="1:14" s="1549" customFormat="1">
      <c r="A757" s="1544"/>
      <c r="B757" s="1521" t="s">
        <v>1851</v>
      </c>
      <c r="C757" s="1538"/>
      <c r="D757" s="1538">
        <f>D756-C756</f>
        <v>0</v>
      </c>
      <c r="E757" s="1538"/>
      <c r="F757" s="1538">
        <f>F756-E756</f>
        <v>258294282.33000001</v>
      </c>
      <c r="G757" s="1538"/>
      <c r="H757" s="1538">
        <f>H756-G756</f>
        <v>258294282.33000001</v>
      </c>
      <c r="I757" s="1538"/>
      <c r="J757" s="1538">
        <f>J756-I756</f>
        <v>258294282.33000001</v>
      </c>
      <c r="K757" s="1591">
        <f>+J757-I812</f>
        <v>0</v>
      </c>
      <c r="L757" s="1547"/>
      <c r="M757" s="1547"/>
      <c r="N757" s="1548"/>
    </row>
    <row r="758" spans="1:14" s="1549" customFormat="1">
      <c r="A758" s="1537" t="s">
        <v>1125</v>
      </c>
      <c r="B758" s="1546" t="s">
        <v>2838</v>
      </c>
      <c r="C758" s="1515"/>
      <c r="D758" s="1515"/>
      <c r="E758" s="1515"/>
      <c r="F758" s="1515"/>
      <c r="G758" s="1515"/>
      <c r="H758" s="1515"/>
      <c r="I758" s="1515"/>
      <c r="J758" s="1516"/>
      <c r="K758" s="1547"/>
      <c r="L758" s="1547"/>
      <c r="M758" s="1547"/>
      <c r="N758" s="1548"/>
    </row>
    <row r="759" spans="1:14" s="1549" customFormat="1">
      <c r="A759" s="1537" t="s">
        <v>462</v>
      </c>
      <c r="B759" s="1546" t="s">
        <v>2847</v>
      </c>
      <c r="C759" s="1515"/>
      <c r="D759" s="1515"/>
      <c r="E759" s="1515"/>
      <c r="F759" s="1515"/>
      <c r="G759" s="1515"/>
      <c r="H759" s="1515"/>
      <c r="I759" s="1515"/>
      <c r="J759" s="1516"/>
      <c r="K759" s="1547"/>
      <c r="L759" s="1547"/>
      <c r="M759" s="1547"/>
      <c r="N759" s="1548"/>
    </row>
    <row r="760" spans="1:14" s="1549" customFormat="1">
      <c r="A760" s="1559">
        <v>23.34</v>
      </c>
      <c r="B760" s="1549" t="s">
        <v>2848</v>
      </c>
      <c r="C760" s="1515">
        <f>[11]Final!C823</f>
        <v>0</v>
      </c>
      <c r="D760" s="1515">
        <f>[11]Final!D823</f>
        <v>0</v>
      </c>
      <c r="E760" s="1515">
        <f>[11]Final!E823</f>
        <v>0</v>
      </c>
      <c r="F760" s="1515">
        <f>[11]Final!F823</f>
        <v>0</v>
      </c>
      <c r="G760" s="1515">
        <f t="shared" ref="G760:H763" si="153">C760+E760</f>
        <v>0</v>
      </c>
      <c r="H760" s="1515">
        <f t="shared" si="153"/>
        <v>0</v>
      </c>
      <c r="I760" s="1515">
        <f>IF(G760&gt;H760,G760-H760,0)</f>
        <v>0</v>
      </c>
      <c r="J760" s="1516">
        <f>IF(H760&gt;G760,H760-G760,0)</f>
        <v>0</v>
      </c>
      <c r="K760" s="1547"/>
      <c r="L760" s="1547"/>
      <c r="M760" s="1547"/>
      <c r="N760" s="1548"/>
    </row>
    <row r="761" spans="1:14" s="1549" customFormat="1">
      <c r="A761" s="1544">
        <v>23.341000000000001</v>
      </c>
      <c r="B761" s="1549" t="s">
        <v>2849</v>
      </c>
      <c r="C761" s="1515">
        <f>[11]Final!C824</f>
        <v>0</v>
      </c>
      <c r="D761" s="1515">
        <f>[11]Final!D824</f>
        <v>0</v>
      </c>
      <c r="E761" s="1515">
        <f>[11]Final!E824</f>
        <v>0</v>
      </c>
      <c r="F761" s="1515">
        <f>[11]Final!F824</f>
        <v>44762412.270000003</v>
      </c>
      <c r="G761" s="1515">
        <f t="shared" si="153"/>
        <v>0</v>
      </c>
      <c r="H761" s="1515">
        <f t="shared" si="153"/>
        <v>44762412.270000003</v>
      </c>
      <c r="I761" s="1515">
        <f>IF(G761&gt;H761,G761-H761,0)</f>
        <v>0</v>
      </c>
      <c r="J761" s="1516">
        <f>IF(H761&gt;G761,H761-G761,0)</f>
        <v>44762412.270000003</v>
      </c>
      <c r="K761" s="1547"/>
      <c r="L761" s="1547"/>
      <c r="M761" s="1547"/>
      <c r="N761" s="1548"/>
    </row>
    <row r="762" spans="1:14" s="1549" customFormat="1">
      <c r="A762" s="1544">
        <v>23.346</v>
      </c>
      <c r="B762" s="1549" t="s">
        <v>1242</v>
      </c>
      <c r="C762" s="1515">
        <f>[11]Final!C825</f>
        <v>0</v>
      </c>
      <c r="D762" s="1515">
        <f>[11]Final!D825</f>
        <v>0</v>
      </c>
      <c r="E762" s="1515">
        <f>[11]Final!E825</f>
        <v>0</v>
      </c>
      <c r="F762" s="1515">
        <f>[11]Final!F825</f>
        <v>27019605.409999996</v>
      </c>
      <c r="G762" s="1515">
        <f t="shared" si="153"/>
        <v>0</v>
      </c>
      <c r="H762" s="1515">
        <f t="shared" si="153"/>
        <v>27019605.409999996</v>
      </c>
      <c r="I762" s="1515">
        <f>IF(G762&gt;H762,G762-H762,0)</f>
        <v>0</v>
      </c>
      <c r="J762" s="1516">
        <f>IF(H762&gt;G762,H762-G762,0)</f>
        <v>27019605.409999996</v>
      </c>
      <c r="K762" s="1547"/>
      <c r="L762" s="1547"/>
      <c r="M762" s="1547"/>
      <c r="N762" s="1548"/>
    </row>
    <row r="763" spans="1:14" s="1549" customFormat="1">
      <c r="A763" s="1544">
        <v>23.347999999999999</v>
      </c>
      <c r="B763" s="1549" t="s">
        <v>2850</v>
      </c>
      <c r="C763" s="1515">
        <f>[11]Final!C826</f>
        <v>0</v>
      </c>
      <c r="D763" s="1515">
        <f>[11]Final!D826</f>
        <v>0</v>
      </c>
      <c r="E763" s="1515">
        <f>[11]Final!E826</f>
        <v>0</v>
      </c>
      <c r="F763" s="1515">
        <f>[11]Final!F826</f>
        <v>2737275</v>
      </c>
      <c r="G763" s="1515">
        <f t="shared" si="153"/>
        <v>0</v>
      </c>
      <c r="H763" s="1515">
        <f t="shared" si="153"/>
        <v>2737275</v>
      </c>
      <c r="I763" s="1515">
        <f>IF(G763&gt;H763,G763-H763,0)</f>
        <v>0</v>
      </c>
      <c r="J763" s="1516">
        <f>IF(H763&gt;G763,H763-G763,0)</f>
        <v>2737275</v>
      </c>
      <c r="K763" s="1547"/>
      <c r="L763" s="1547"/>
      <c r="M763" s="1547"/>
      <c r="N763" s="1548"/>
    </row>
    <row r="764" spans="1:14" s="1549" customFormat="1">
      <c r="A764" s="1544"/>
      <c r="B764" s="1521" t="s">
        <v>1838</v>
      </c>
      <c r="C764" s="1515">
        <f t="shared" ref="C764:D764" si="154">SUM(C760:C763)</f>
        <v>0</v>
      </c>
      <c r="D764" s="1515">
        <f t="shared" si="154"/>
        <v>0</v>
      </c>
      <c r="E764" s="1515">
        <f t="shared" ref="E764:F764" si="155">SUM(E760:E763)</f>
        <v>0</v>
      </c>
      <c r="F764" s="1515">
        <f t="shared" si="155"/>
        <v>74519292.680000007</v>
      </c>
      <c r="G764" s="1515">
        <f t="shared" ref="G764:J764" si="156">SUM(G760:G763)</f>
        <v>0</v>
      </c>
      <c r="H764" s="1515">
        <f t="shared" si="156"/>
        <v>74519292.680000007</v>
      </c>
      <c r="I764" s="1515">
        <f t="shared" si="156"/>
        <v>0</v>
      </c>
      <c r="J764" s="1515">
        <f t="shared" si="156"/>
        <v>74519292.680000007</v>
      </c>
      <c r="K764" s="1547"/>
      <c r="L764" s="1547"/>
      <c r="M764" s="1547"/>
      <c r="N764" s="1548"/>
    </row>
    <row r="765" spans="1:14" s="1549" customFormat="1">
      <c r="A765" s="1544"/>
      <c r="B765" s="1521" t="s">
        <v>1851</v>
      </c>
      <c r="C765" s="1538"/>
      <c r="D765" s="1538">
        <f>D764-C764</f>
        <v>0</v>
      </c>
      <c r="E765" s="1538"/>
      <c r="F765" s="1538">
        <f>F764-E764</f>
        <v>74519292.680000007</v>
      </c>
      <c r="G765" s="1538"/>
      <c r="H765" s="1538">
        <f>H764-G764</f>
        <v>74519292.680000007</v>
      </c>
      <c r="I765" s="1538"/>
      <c r="J765" s="1538">
        <f>J764-I764</f>
        <v>74519292.680000007</v>
      </c>
      <c r="K765" s="1547"/>
      <c r="L765" s="1547"/>
      <c r="M765" s="1547"/>
      <c r="N765" s="1548"/>
    </row>
    <row r="766" spans="1:14" s="1549" customFormat="1">
      <c r="A766" s="1537" t="s">
        <v>1125</v>
      </c>
      <c r="B766" s="1546" t="s">
        <v>2838</v>
      </c>
      <c r="C766" s="1515"/>
      <c r="D766" s="1515"/>
      <c r="E766" s="1515"/>
      <c r="F766" s="1515"/>
      <c r="G766" s="1515"/>
      <c r="H766" s="1515"/>
      <c r="I766" s="1515"/>
      <c r="J766" s="1516"/>
      <c r="K766" s="1547"/>
      <c r="L766" s="1547"/>
      <c r="M766" s="1547"/>
      <c r="N766" s="1548"/>
    </row>
    <row r="767" spans="1:14" s="1549" customFormat="1">
      <c r="A767" s="1537" t="s">
        <v>845</v>
      </c>
      <c r="B767" s="1546" t="s">
        <v>2851</v>
      </c>
      <c r="C767" s="1515"/>
      <c r="D767" s="1515"/>
      <c r="E767" s="1515"/>
      <c r="F767" s="1515"/>
      <c r="G767" s="1515"/>
      <c r="H767" s="1515"/>
      <c r="I767" s="1515"/>
      <c r="J767" s="1516"/>
      <c r="K767" s="1547"/>
      <c r="L767" s="1547"/>
      <c r="M767" s="1547"/>
      <c r="N767" s="1548"/>
    </row>
    <row r="768" spans="1:14" s="1549" customFormat="1">
      <c r="A768" s="1544">
        <v>23.349</v>
      </c>
      <c r="B768" s="1570" t="s">
        <v>2852</v>
      </c>
      <c r="C768" s="1515">
        <f>[11]Final!C831</f>
        <v>865564.57000000007</v>
      </c>
      <c r="D768" s="1515">
        <f>[11]Final!D831</f>
        <v>0</v>
      </c>
      <c r="E768" s="1515">
        <f>[11]Final!E831</f>
        <v>13004</v>
      </c>
      <c r="F768" s="1515">
        <f>[11]Final!F831</f>
        <v>0</v>
      </c>
      <c r="G768" s="1515">
        <f>C768+E768</f>
        <v>878568.57000000007</v>
      </c>
      <c r="H768" s="1515">
        <f>D768+F768</f>
        <v>0</v>
      </c>
      <c r="I768" s="1515">
        <f>IF(G768&gt;H768,G768-H768,0)</f>
        <v>878568.57000000007</v>
      </c>
      <c r="J768" s="1516">
        <f>IF(H768&gt;G768,H768-G768,0)</f>
        <v>0</v>
      </c>
      <c r="K768" s="1547"/>
      <c r="L768" s="1547"/>
      <c r="M768" s="1547"/>
      <c r="N768" s="1548"/>
    </row>
    <row r="769" spans="1:14" s="1549" customFormat="1">
      <c r="A769" s="1544"/>
      <c r="B769" s="1521" t="s">
        <v>1838</v>
      </c>
      <c r="C769" s="1515">
        <f t="shared" ref="C769:J769" si="157">SUM(C768)</f>
        <v>865564.57000000007</v>
      </c>
      <c r="D769" s="1515">
        <f t="shared" si="157"/>
        <v>0</v>
      </c>
      <c r="E769" s="1515">
        <f t="shared" si="157"/>
        <v>13004</v>
      </c>
      <c r="F769" s="1515">
        <f t="shared" si="157"/>
        <v>0</v>
      </c>
      <c r="G769" s="1515">
        <f t="shared" si="157"/>
        <v>878568.57000000007</v>
      </c>
      <c r="H769" s="1515">
        <f t="shared" si="157"/>
        <v>0</v>
      </c>
      <c r="I769" s="1515">
        <f t="shared" si="157"/>
        <v>878568.57000000007</v>
      </c>
      <c r="J769" s="1516">
        <f t="shared" si="157"/>
        <v>0</v>
      </c>
      <c r="K769" s="1547"/>
      <c r="L769" s="1547"/>
      <c r="M769" s="1547"/>
      <c r="N769" s="1548"/>
    </row>
    <row r="770" spans="1:14" s="1549" customFormat="1">
      <c r="A770" s="1544"/>
      <c r="B770" s="1521" t="s">
        <v>1851</v>
      </c>
      <c r="C770" s="1538"/>
      <c r="D770" s="1538">
        <f>D769-C769</f>
        <v>-865564.57000000007</v>
      </c>
      <c r="E770" s="1515"/>
      <c r="F770" s="1538">
        <f>F769-E769</f>
        <v>-13004</v>
      </c>
      <c r="G770" s="1515"/>
      <c r="H770" s="1515">
        <f>[11]Final!H833</f>
        <v>-878568.57000000007</v>
      </c>
      <c r="I770" s="1515"/>
      <c r="J770" s="1545">
        <f>J769-I769</f>
        <v>-878568.57000000007</v>
      </c>
      <c r="K770" s="1547"/>
      <c r="L770" s="1547"/>
      <c r="M770" s="1547"/>
      <c r="N770" s="1548"/>
    </row>
    <row r="771" spans="1:14" s="1549" customFormat="1">
      <c r="A771" s="1537" t="s">
        <v>1125</v>
      </c>
      <c r="B771" s="1546" t="s">
        <v>2838</v>
      </c>
      <c r="C771" s="1515"/>
      <c r="D771" s="1515"/>
      <c r="E771" s="1515"/>
      <c r="F771" s="1515"/>
      <c r="G771" s="1515"/>
      <c r="H771" s="1515"/>
      <c r="I771" s="1515"/>
      <c r="J771" s="1516"/>
      <c r="K771" s="1547"/>
      <c r="L771" s="1547"/>
      <c r="M771" s="1547"/>
      <c r="N771" s="1548"/>
    </row>
    <row r="772" spans="1:14" s="1549" customFormat="1">
      <c r="A772" s="1537" t="s">
        <v>457</v>
      </c>
      <c r="B772" s="1546" t="s">
        <v>2853</v>
      </c>
      <c r="C772" s="1515"/>
      <c r="D772" s="1515"/>
      <c r="E772" s="1515"/>
      <c r="F772" s="1515"/>
      <c r="G772" s="1515"/>
      <c r="H772" s="1515"/>
      <c r="I772" s="1515"/>
      <c r="J772" s="1516"/>
      <c r="K772" s="1547"/>
      <c r="L772" s="1547"/>
      <c r="M772" s="1547"/>
      <c r="N772" s="1548"/>
    </row>
    <row r="773" spans="1:14" s="1549" customFormat="1">
      <c r="A773" s="1544">
        <v>23.350999999999999</v>
      </c>
      <c r="B773" s="1549" t="s">
        <v>683</v>
      </c>
      <c r="C773" s="1515">
        <f>[11]Final!C836</f>
        <v>0</v>
      </c>
      <c r="D773" s="1515">
        <f>[11]Final!D836</f>
        <v>0</v>
      </c>
      <c r="E773" s="1515">
        <f>[11]Final!E836</f>
        <v>2197594946.4299998</v>
      </c>
      <c r="F773" s="1515">
        <f>[11]Final!F836</f>
        <v>0</v>
      </c>
      <c r="G773" s="1515">
        <f t="shared" ref="G773:H789" si="158">C773+E773</f>
        <v>2197594946.4299998</v>
      </c>
      <c r="H773" s="1515">
        <f t="shared" si="158"/>
        <v>0</v>
      </c>
      <c r="I773" s="1515">
        <f t="shared" ref="I773:I789" si="159">IF(G773&gt;H773,G773-H773,0)</f>
        <v>2197594946.4299998</v>
      </c>
      <c r="J773" s="1516">
        <f t="shared" ref="J773:J789" si="160">IF(H773&gt;G773,H773-G773,0)</f>
        <v>0</v>
      </c>
      <c r="K773" s="1547"/>
      <c r="L773" s="1547"/>
      <c r="M773" s="1547"/>
      <c r="N773" s="1548"/>
    </row>
    <row r="774" spans="1:14" s="1549" customFormat="1">
      <c r="A774" s="1544">
        <v>23.352</v>
      </c>
      <c r="B774" s="1549" t="s">
        <v>1370</v>
      </c>
      <c r="C774" s="1515">
        <f>[11]Final!C837</f>
        <v>0</v>
      </c>
      <c r="D774" s="1515">
        <f>[11]Final!D837</f>
        <v>0</v>
      </c>
      <c r="E774" s="1515">
        <f>[11]Final!E837</f>
        <v>940297212.40999985</v>
      </c>
      <c r="F774" s="1515">
        <f>[11]Final!F837</f>
        <v>0</v>
      </c>
      <c r="G774" s="1515">
        <f t="shared" si="158"/>
        <v>940297212.40999985</v>
      </c>
      <c r="H774" s="1515">
        <f t="shared" si="158"/>
        <v>0</v>
      </c>
      <c r="I774" s="1515">
        <f t="shared" si="159"/>
        <v>940297212.40999985</v>
      </c>
      <c r="J774" s="1516">
        <f t="shared" si="160"/>
        <v>0</v>
      </c>
      <c r="K774" s="1547"/>
      <c r="L774" s="1547"/>
      <c r="M774" s="1547"/>
      <c r="N774" s="1548"/>
    </row>
    <row r="775" spans="1:14" s="1549" customFormat="1">
      <c r="A775" s="1544">
        <v>23.353000000000002</v>
      </c>
      <c r="B775" s="1549" t="s">
        <v>1990</v>
      </c>
      <c r="C775" s="1515">
        <f>[11]Final!C838</f>
        <v>0</v>
      </c>
      <c r="D775" s="1515">
        <f>[11]Final!D838</f>
        <v>0</v>
      </c>
      <c r="E775" s="1515">
        <f>[11]Final!E838</f>
        <v>76122791.819999993</v>
      </c>
      <c r="F775" s="1515">
        <f>[11]Final!F838</f>
        <v>0</v>
      </c>
      <c r="G775" s="1515">
        <f t="shared" si="158"/>
        <v>76122791.819999993</v>
      </c>
      <c r="H775" s="1515">
        <f t="shared" si="158"/>
        <v>0</v>
      </c>
      <c r="I775" s="1515">
        <f t="shared" si="159"/>
        <v>76122791.819999993</v>
      </c>
      <c r="J775" s="1516">
        <f t="shared" si="160"/>
        <v>0</v>
      </c>
      <c r="K775" s="1547"/>
      <c r="L775" s="1547"/>
      <c r="M775" s="1547"/>
      <c r="N775" s="1548"/>
    </row>
    <row r="776" spans="1:14" s="1549" customFormat="1">
      <c r="A776" s="1544">
        <v>23.353999999999999</v>
      </c>
      <c r="B776" s="1549" t="s">
        <v>1991</v>
      </c>
      <c r="C776" s="1515">
        <f>[11]Final!C839</f>
        <v>0</v>
      </c>
      <c r="D776" s="1515">
        <f>[11]Final!D839</f>
        <v>0</v>
      </c>
      <c r="E776" s="1515">
        <f>[11]Final!E839</f>
        <v>289840558.94999999</v>
      </c>
      <c r="F776" s="1515">
        <f>[11]Final!F839</f>
        <v>0</v>
      </c>
      <c r="G776" s="1515">
        <f t="shared" si="158"/>
        <v>289840558.94999999</v>
      </c>
      <c r="H776" s="1515">
        <f t="shared" si="158"/>
        <v>0</v>
      </c>
      <c r="I776" s="1515">
        <f t="shared" si="159"/>
        <v>289840558.94999999</v>
      </c>
      <c r="J776" s="1516">
        <f t="shared" si="160"/>
        <v>0</v>
      </c>
      <c r="K776" s="1547"/>
      <c r="L776" s="1547"/>
      <c r="M776" s="1547"/>
      <c r="N776" s="1548"/>
    </row>
    <row r="777" spans="1:14" s="1549" customFormat="1">
      <c r="A777" s="1544">
        <v>23.355</v>
      </c>
      <c r="B777" s="1549" t="s">
        <v>910</v>
      </c>
      <c r="C777" s="1515">
        <f>[11]Final!C840</f>
        <v>0</v>
      </c>
      <c r="D777" s="1515">
        <f>[11]Final!D840</f>
        <v>0</v>
      </c>
      <c r="E777" s="1515">
        <f>[11]Final!E840</f>
        <v>1264657115.3800001</v>
      </c>
      <c r="F777" s="1515">
        <f>[11]Final!F840</f>
        <v>0</v>
      </c>
      <c r="G777" s="1515">
        <f t="shared" si="158"/>
        <v>1264657115.3800001</v>
      </c>
      <c r="H777" s="1515">
        <f t="shared" si="158"/>
        <v>0</v>
      </c>
      <c r="I777" s="1515">
        <f t="shared" si="159"/>
        <v>1264657115.3800001</v>
      </c>
      <c r="J777" s="1516">
        <f t="shared" si="160"/>
        <v>0</v>
      </c>
      <c r="K777" s="1547"/>
      <c r="L777" s="1547"/>
      <c r="M777" s="1547"/>
      <c r="N777" s="1548"/>
    </row>
    <row r="778" spans="1:14" s="1549" customFormat="1">
      <c r="A778" s="1544">
        <v>23.356000000000002</v>
      </c>
      <c r="B778" s="1549" t="s">
        <v>912</v>
      </c>
      <c r="C778" s="1515">
        <f>[11]Final!C841</f>
        <v>0</v>
      </c>
      <c r="D778" s="1515">
        <f>[11]Final!D841</f>
        <v>0</v>
      </c>
      <c r="E778" s="1515">
        <f>[11]Final!E841</f>
        <v>0</v>
      </c>
      <c r="F778" s="1515">
        <f>[11]Final!F841</f>
        <v>0</v>
      </c>
      <c r="G778" s="1515">
        <f t="shared" si="158"/>
        <v>0</v>
      </c>
      <c r="H778" s="1515">
        <f t="shared" si="158"/>
        <v>0</v>
      </c>
      <c r="I778" s="1515">
        <f t="shared" si="159"/>
        <v>0</v>
      </c>
      <c r="J778" s="1516">
        <f t="shared" si="160"/>
        <v>0</v>
      </c>
      <c r="K778" s="1547"/>
      <c r="L778" s="1547"/>
      <c r="M778" s="1547"/>
      <c r="N778" s="1548"/>
    </row>
    <row r="779" spans="1:14" s="1549" customFormat="1">
      <c r="A779" s="1544">
        <v>23.356999999999999</v>
      </c>
      <c r="B779" s="1549" t="s">
        <v>913</v>
      </c>
      <c r="C779" s="1515">
        <f>[11]Final!C842</f>
        <v>0</v>
      </c>
      <c r="D779" s="1515">
        <f>[11]Final!D842</f>
        <v>0</v>
      </c>
      <c r="E779" s="1515">
        <f>[11]Final!E842</f>
        <v>592548346.74000001</v>
      </c>
      <c r="F779" s="1515">
        <f>[11]Final!F842</f>
        <v>0</v>
      </c>
      <c r="G779" s="1515">
        <f t="shared" si="158"/>
        <v>592548346.74000001</v>
      </c>
      <c r="H779" s="1515">
        <f t="shared" si="158"/>
        <v>0</v>
      </c>
      <c r="I779" s="1515">
        <f t="shared" si="159"/>
        <v>592548346.74000001</v>
      </c>
      <c r="J779" s="1516">
        <f t="shared" si="160"/>
        <v>0</v>
      </c>
      <c r="K779" s="1547"/>
      <c r="L779" s="1547"/>
      <c r="M779" s="1547"/>
      <c r="N779" s="1548"/>
    </row>
    <row r="780" spans="1:14" s="1549" customFormat="1">
      <c r="A780" s="1544">
        <v>23.358000000000001</v>
      </c>
      <c r="B780" s="1549" t="s">
        <v>554</v>
      </c>
      <c r="C780" s="1515">
        <f>[11]Final!C843</f>
        <v>0</v>
      </c>
      <c r="D780" s="1515">
        <f>[11]Final!D843</f>
        <v>0</v>
      </c>
      <c r="E780" s="1515">
        <f>[11]Final!E843</f>
        <v>70379472.280000001</v>
      </c>
      <c r="F780" s="1515">
        <f>[11]Final!F843</f>
        <v>0</v>
      </c>
      <c r="G780" s="1515">
        <f t="shared" si="158"/>
        <v>70379472.280000001</v>
      </c>
      <c r="H780" s="1515">
        <f t="shared" si="158"/>
        <v>0</v>
      </c>
      <c r="I780" s="1515">
        <f t="shared" si="159"/>
        <v>70379472.280000001</v>
      </c>
      <c r="J780" s="1516">
        <f t="shared" si="160"/>
        <v>0</v>
      </c>
      <c r="K780" s="1547"/>
      <c r="L780" s="1547"/>
      <c r="M780" s="1547"/>
      <c r="N780" s="1548"/>
    </row>
    <row r="781" spans="1:14" s="1549" customFormat="1">
      <c r="A781" s="1544">
        <v>23.359000000000002</v>
      </c>
      <c r="B781" s="1549" t="s">
        <v>555</v>
      </c>
      <c r="C781" s="1515">
        <f>[11]Final!C844</f>
        <v>0</v>
      </c>
      <c r="D781" s="1515">
        <f>[11]Final!D844</f>
        <v>0</v>
      </c>
      <c r="E781" s="1515">
        <f>[11]Final!E844</f>
        <v>973800341.14999998</v>
      </c>
      <c r="F781" s="1515">
        <f>[11]Final!F844</f>
        <v>0</v>
      </c>
      <c r="G781" s="1515">
        <f t="shared" si="158"/>
        <v>973800341.14999998</v>
      </c>
      <c r="H781" s="1515">
        <f t="shared" si="158"/>
        <v>0</v>
      </c>
      <c r="I781" s="1515">
        <f t="shared" si="159"/>
        <v>973800341.14999998</v>
      </c>
      <c r="J781" s="1516">
        <f t="shared" si="160"/>
        <v>0</v>
      </c>
      <c r="K781" s="1547"/>
      <c r="L781" s="1547"/>
      <c r="M781" s="1547"/>
      <c r="N781" s="1548"/>
    </row>
    <row r="782" spans="1:14" s="1549" customFormat="1">
      <c r="A782" s="1559">
        <v>23.36</v>
      </c>
      <c r="B782" s="1549" t="s">
        <v>1992</v>
      </c>
      <c r="C782" s="1515">
        <f>[11]Final!C845</f>
        <v>0</v>
      </c>
      <c r="D782" s="1515">
        <f>[11]Final!D845</f>
        <v>0</v>
      </c>
      <c r="E782" s="1515">
        <f>[11]Final!E845</f>
        <v>15724300.929999998</v>
      </c>
      <c r="F782" s="1515">
        <f>[11]Final!F845</f>
        <v>0</v>
      </c>
      <c r="G782" s="1515">
        <f t="shared" si="158"/>
        <v>15724300.929999998</v>
      </c>
      <c r="H782" s="1515">
        <f t="shared" si="158"/>
        <v>0</v>
      </c>
      <c r="I782" s="1515">
        <f t="shared" si="159"/>
        <v>15724300.929999998</v>
      </c>
      <c r="J782" s="1516">
        <f t="shared" si="160"/>
        <v>0</v>
      </c>
      <c r="K782" s="1547"/>
      <c r="L782" s="1547"/>
      <c r="M782" s="1547"/>
      <c r="N782" s="1548"/>
    </row>
    <row r="783" spans="1:14" s="1549" customFormat="1">
      <c r="A783" s="1544">
        <v>23.361000000000001</v>
      </c>
      <c r="B783" s="1549" t="s">
        <v>1993</v>
      </c>
      <c r="C783" s="1515">
        <f>[11]Final!C846</f>
        <v>0</v>
      </c>
      <c r="D783" s="1515">
        <f>[11]Final!D846</f>
        <v>0</v>
      </c>
      <c r="E783" s="1515">
        <f>[11]Final!E846</f>
        <v>203759771.81</v>
      </c>
      <c r="F783" s="1515">
        <f>[11]Final!F846</f>
        <v>0</v>
      </c>
      <c r="G783" s="1515">
        <f t="shared" si="158"/>
        <v>203759771.81</v>
      </c>
      <c r="H783" s="1515">
        <f t="shared" si="158"/>
        <v>0</v>
      </c>
      <c r="I783" s="1515">
        <f t="shared" si="159"/>
        <v>203759771.81</v>
      </c>
      <c r="J783" s="1516">
        <f t="shared" si="160"/>
        <v>0</v>
      </c>
      <c r="K783" s="1547"/>
      <c r="L783" s="1547"/>
      <c r="M783" s="1547"/>
      <c r="N783" s="1548"/>
    </row>
    <row r="784" spans="1:14" s="1549" customFormat="1">
      <c r="A784" s="1544">
        <v>23.361999999999998</v>
      </c>
      <c r="B784" s="1549" t="s">
        <v>2840</v>
      </c>
      <c r="C784" s="1515">
        <f>[11]Final!C847</f>
        <v>0</v>
      </c>
      <c r="D784" s="1515">
        <f>[11]Final!D847</f>
        <v>0</v>
      </c>
      <c r="E784" s="1515">
        <f>[11]Final!E847</f>
        <v>0</v>
      </c>
      <c r="F784" s="1515">
        <f>[11]Final!F847</f>
        <v>0</v>
      </c>
      <c r="G784" s="1515">
        <f t="shared" si="158"/>
        <v>0</v>
      </c>
      <c r="H784" s="1515">
        <f t="shared" si="158"/>
        <v>0</v>
      </c>
      <c r="I784" s="1515">
        <f t="shared" si="159"/>
        <v>0</v>
      </c>
      <c r="J784" s="1516">
        <f t="shared" si="160"/>
        <v>0</v>
      </c>
      <c r="K784" s="1547"/>
      <c r="L784" s="1547"/>
      <c r="M784" s="1547"/>
      <c r="N784" s="1548"/>
    </row>
    <row r="785" spans="1:14" s="1549" customFormat="1">
      <c r="A785" s="1544">
        <v>23.363</v>
      </c>
      <c r="B785" s="1549" t="s">
        <v>2841</v>
      </c>
      <c r="C785" s="1515">
        <f>[11]Final!C848</f>
        <v>0</v>
      </c>
      <c r="D785" s="1515">
        <f>[11]Final!D848</f>
        <v>0</v>
      </c>
      <c r="E785" s="1515">
        <f>[11]Final!E848</f>
        <v>174141480.95000002</v>
      </c>
      <c r="F785" s="1515">
        <f>[11]Final!F848</f>
        <v>0</v>
      </c>
      <c r="G785" s="1515">
        <f t="shared" si="158"/>
        <v>174141480.95000002</v>
      </c>
      <c r="H785" s="1515">
        <f t="shared" si="158"/>
        <v>0</v>
      </c>
      <c r="I785" s="1515">
        <f t="shared" si="159"/>
        <v>174141480.95000002</v>
      </c>
      <c r="J785" s="1516">
        <f t="shared" si="160"/>
        <v>0</v>
      </c>
      <c r="K785" s="1547"/>
      <c r="L785" s="1547"/>
      <c r="M785" s="1547"/>
      <c r="N785" s="1548"/>
    </row>
    <row r="786" spans="1:14" s="1549" customFormat="1">
      <c r="A786" s="1544">
        <v>23.364000000000001</v>
      </c>
      <c r="B786" s="1549" t="s">
        <v>2842</v>
      </c>
      <c r="C786" s="1515">
        <f>[11]Final!C849</f>
        <v>0</v>
      </c>
      <c r="D786" s="1515">
        <f>[11]Final!D849</f>
        <v>0</v>
      </c>
      <c r="E786" s="1515">
        <f>[11]Final!E849</f>
        <v>0</v>
      </c>
      <c r="F786" s="1515">
        <f>[11]Final!F849</f>
        <v>0</v>
      </c>
      <c r="G786" s="1515">
        <f t="shared" si="158"/>
        <v>0</v>
      </c>
      <c r="H786" s="1515">
        <f t="shared" si="158"/>
        <v>0</v>
      </c>
      <c r="I786" s="1515">
        <f t="shared" si="159"/>
        <v>0</v>
      </c>
      <c r="J786" s="1516">
        <f t="shared" si="160"/>
        <v>0</v>
      </c>
      <c r="K786" s="1547"/>
      <c r="L786" s="1547"/>
      <c r="M786" s="1547"/>
      <c r="N786" s="1548"/>
    </row>
    <row r="787" spans="1:14" s="1549" customFormat="1">
      <c r="A787" s="1544">
        <v>23.364999999999998</v>
      </c>
      <c r="B787" s="1549" t="s">
        <v>686</v>
      </c>
      <c r="C787" s="1515">
        <f>[11]Final!C850</f>
        <v>0</v>
      </c>
      <c r="D787" s="1515">
        <f>[11]Final!D850</f>
        <v>0</v>
      </c>
      <c r="E787" s="1515">
        <f>[11]Final!E850</f>
        <v>164304517.70999998</v>
      </c>
      <c r="F787" s="1515">
        <f>[11]Final!F850</f>
        <v>0</v>
      </c>
      <c r="G787" s="1515">
        <f t="shared" si="158"/>
        <v>164304517.70999998</v>
      </c>
      <c r="H787" s="1515">
        <f t="shared" si="158"/>
        <v>0</v>
      </c>
      <c r="I787" s="1515">
        <f t="shared" si="159"/>
        <v>164304517.70999998</v>
      </c>
      <c r="J787" s="1516">
        <f t="shared" si="160"/>
        <v>0</v>
      </c>
      <c r="K787" s="1547"/>
      <c r="L787" s="1547"/>
      <c r="M787" s="1547"/>
      <c r="N787" s="1548"/>
    </row>
    <row r="788" spans="1:14" s="1549" customFormat="1">
      <c r="A788" s="1544">
        <v>23.366</v>
      </c>
      <c r="B788" s="1549" t="s">
        <v>437</v>
      </c>
      <c r="C788" s="1515">
        <f>[11]Final!C851</f>
        <v>0</v>
      </c>
      <c r="D788" s="1515">
        <f>[11]Final!D851</f>
        <v>0</v>
      </c>
      <c r="E788" s="1515">
        <f>[11]Final!E851</f>
        <v>4894497.26</v>
      </c>
      <c r="F788" s="1515">
        <f>[11]Final!F851</f>
        <v>0</v>
      </c>
      <c r="G788" s="1515">
        <f t="shared" si="158"/>
        <v>4894497.26</v>
      </c>
      <c r="H788" s="1515">
        <f t="shared" si="158"/>
        <v>0</v>
      </c>
      <c r="I788" s="1515">
        <f t="shared" si="159"/>
        <v>4894497.26</v>
      </c>
      <c r="J788" s="1516">
        <f t="shared" si="160"/>
        <v>0</v>
      </c>
      <c r="K788" s="1547"/>
      <c r="L788" s="1547"/>
      <c r="M788" s="1547"/>
      <c r="N788" s="1548"/>
    </row>
    <row r="789" spans="1:14" s="1549" customFormat="1">
      <c r="A789" s="1544">
        <v>23.367000000000001</v>
      </c>
      <c r="B789" s="1549" t="s">
        <v>1996</v>
      </c>
      <c r="C789" s="1515">
        <f>[11]Final!C852</f>
        <v>0</v>
      </c>
      <c r="D789" s="1515">
        <f>[11]Final!D852</f>
        <v>0</v>
      </c>
      <c r="E789" s="1515">
        <f>[11]Final!E852</f>
        <v>1813153.73</v>
      </c>
      <c r="F789" s="1515">
        <f>[11]Final!F852</f>
        <v>0</v>
      </c>
      <c r="G789" s="1515">
        <f t="shared" si="158"/>
        <v>1813153.73</v>
      </c>
      <c r="H789" s="1515">
        <f t="shared" si="158"/>
        <v>0</v>
      </c>
      <c r="I789" s="1515">
        <f t="shared" si="159"/>
        <v>1813153.73</v>
      </c>
      <c r="J789" s="1516">
        <f t="shared" si="160"/>
        <v>0</v>
      </c>
      <c r="K789" s="1547"/>
      <c r="L789" s="1547"/>
      <c r="M789" s="1547"/>
      <c r="N789" s="1548"/>
    </row>
    <row r="790" spans="1:14" s="1549" customFormat="1">
      <c r="A790" s="1544"/>
      <c r="B790" s="1521" t="s">
        <v>1838</v>
      </c>
      <c r="C790" s="1515">
        <f t="shared" ref="C790:D790" si="161">SUM(C773:C789)</f>
        <v>0</v>
      </c>
      <c r="D790" s="1515">
        <f t="shared" si="161"/>
        <v>0</v>
      </c>
      <c r="E790" s="1515">
        <f t="shared" ref="E790:J790" si="162">SUM(E773:E789)</f>
        <v>6969878507.5499992</v>
      </c>
      <c r="F790" s="1515">
        <f t="shared" si="162"/>
        <v>0</v>
      </c>
      <c r="G790" s="1515">
        <f t="shared" si="162"/>
        <v>6969878507.5499992</v>
      </c>
      <c r="H790" s="1515">
        <f t="shared" si="162"/>
        <v>0</v>
      </c>
      <c r="I790" s="1515">
        <f t="shared" si="162"/>
        <v>6969878507.5499992</v>
      </c>
      <c r="J790" s="1515">
        <f t="shared" si="162"/>
        <v>0</v>
      </c>
      <c r="K790" s="1547"/>
      <c r="L790" s="1547"/>
      <c r="M790" s="1547"/>
      <c r="N790" s="1548"/>
    </row>
    <row r="791" spans="1:14" s="1549" customFormat="1">
      <c r="A791" s="1544"/>
      <c r="B791" s="1521" t="s">
        <v>1851</v>
      </c>
      <c r="C791" s="1538">
        <f>C790-D790</f>
        <v>0</v>
      </c>
      <c r="D791" s="1538"/>
      <c r="E791" s="1538">
        <f>E790-F790</f>
        <v>6969878507.5499992</v>
      </c>
      <c r="F791" s="1538"/>
      <c r="G791" s="1538">
        <f>G790-H790</f>
        <v>6969878507.5499992</v>
      </c>
      <c r="H791" s="1538"/>
      <c r="I791" s="1538">
        <f>I790-J790</f>
        <v>6969878507.5499992</v>
      </c>
      <c r="J791" s="1538"/>
      <c r="K791" s="1591">
        <f>J736-I791</f>
        <v>0</v>
      </c>
      <c r="L791" s="1547"/>
      <c r="M791" s="1547"/>
      <c r="N791" s="1548"/>
    </row>
    <row r="792" spans="1:14" s="1549" customFormat="1">
      <c r="A792" s="1537" t="s">
        <v>559</v>
      </c>
      <c r="B792" s="1546" t="s">
        <v>2843</v>
      </c>
      <c r="C792" s="1515"/>
      <c r="D792" s="1515"/>
      <c r="E792" s="1515"/>
      <c r="F792" s="1515"/>
      <c r="G792" s="1515"/>
      <c r="H792" s="1515"/>
      <c r="I792" s="1515"/>
      <c r="J792" s="1516"/>
      <c r="K792" s="1547"/>
      <c r="L792" s="1547"/>
      <c r="M792" s="1547"/>
      <c r="N792" s="1548"/>
    </row>
    <row r="793" spans="1:14" s="1549" customFormat="1">
      <c r="A793" s="1537" t="s">
        <v>457</v>
      </c>
      <c r="B793" s="1546" t="s">
        <v>2854</v>
      </c>
      <c r="C793" s="1515"/>
      <c r="D793" s="1515"/>
      <c r="E793" s="1515"/>
      <c r="F793" s="1515"/>
      <c r="G793" s="1515"/>
      <c r="H793" s="1515"/>
      <c r="I793" s="1515"/>
      <c r="J793" s="1516"/>
      <c r="K793" s="1547"/>
      <c r="L793" s="1547"/>
      <c r="M793" s="1547"/>
      <c r="N793" s="1548"/>
    </row>
    <row r="794" spans="1:14" s="1549" customFormat="1">
      <c r="A794" s="1544">
        <v>23.370999999999999</v>
      </c>
      <c r="B794" s="1549" t="s">
        <v>683</v>
      </c>
      <c r="C794" s="1515">
        <f>[11]Final!C857</f>
        <v>0</v>
      </c>
      <c r="D794" s="1515">
        <f>[11]Final!D857</f>
        <v>0</v>
      </c>
      <c r="E794" s="1515">
        <f>[11]Final!E857</f>
        <v>71453246.159999996</v>
      </c>
      <c r="F794" s="1515">
        <f>[11]Final!F857</f>
        <v>0</v>
      </c>
      <c r="G794" s="1515">
        <f t="shared" ref="G794:H810" si="163">C794+E794</f>
        <v>71453246.159999996</v>
      </c>
      <c r="H794" s="1515">
        <f t="shared" si="163"/>
        <v>0</v>
      </c>
      <c r="I794" s="1515">
        <f t="shared" ref="I794:I810" si="164">IF(G794&gt;H794,G794-H794,0)</f>
        <v>71453246.159999996</v>
      </c>
      <c r="J794" s="1516">
        <f t="shared" ref="J794:J810" si="165">IF(H794&gt;G794,H794-G794,0)</f>
        <v>0</v>
      </c>
      <c r="K794" s="1547"/>
      <c r="L794" s="1547"/>
      <c r="M794" s="1547"/>
      <c r="N794" s="1548"/>
    </row>
    <row r="795" spans="1:14" s="1549" customFormat="1">
      <c r="A795" s="1544">
        <v>23.372</v>
      </c>
      <c r="B795" s="1549" t="s">
        <v>1370</v>
      </c>
      <c r="C795" s="1515">
        <f>[11]Final!C858</f>
        <v>0</v>
      </c>
      <c r="D795" s="1515">
        <f>[11]Final!D858</f>
        <v>0</v>
      </c>
      <c r="E795" s="1515">
        <f>[11]Final!E858</f>
        <v>31863163.199999996</v>
      </c>
      <c r="F795" s="1515">
        <f>[11]Final!F858</f>
        <v>0</v>
      </c>
      <c r="G795" s="1515">
        <f t="shared" si="163"/>
        <v>31863163.199999996</v>
      </c>
      <c r="H795" s="1515">
        <f t="shared" si="163"/>
        <v>0</v>
      </c>
      <c r="I795" s="1515">
        <f t="shared" si="164"/>
        <v>31863163.199999996</v>
      </c>
      <c r="J795" s="1516">
        <f t="shared" si="165"/>
        <v>0</v>
      </c>
      <c r="K795" s="1547"/>
      <c r="L795" s="1547"/>
      <c r="M795" s="1547"/>
      <c r="N795" s="1548"/>
    </row>
    <row r="796" spans="1:14" s="1549" customFormat="1">
      <c r="A796" s="1544">
        <v>23.373000000000001</v>
      </c>
      <c r="B796" s="1549" t="s">
        <v>1990</v>
      </c>
      <c r="C796" s="1515">
        <f>[11]Final!C859</f>
        <v>0</v>
      </c>
      <c r="D796" s="1515">
        <f>[11]Final!D859</f>
        <v>0</v>
      </c>
      <c r="E796" s="1515">
        <f>[11]Final!E859</f>
        <v>2642117.9599999995</v>
      </c>
      <c r="F796" s="1515">
        <f>[11]Final!F859</f>
        <v>0</v>
      </c>
      <c r="G796" s="1515">
        <f t="shared" si="163"/>
        <v>2642117.9599999995</v>
      </c>
      <c r="H796" s="1515">
        <f t="shared" si="163"/>
        <v>0</v>
      </c>
      <c r="I796" s="1515">
        <f t="shared" si="164"/>
        <v>2642117.9599999995</v>
      </c>
      <c r="J796" s="1516">
        <f t="shared" si="165"/>
        <v>0</v>
      </c>
      <c r="K796" s="1547"/>
      <c r="L796" s="1547"/>
      <c r="M796" s="1547"/>
      <c r="N796" s="1548"/>
    </row>
    <row r="797" spans="1:14" s="1549" customFormat="1">
      <c r="A797" s="1544">
        <v>23.373999999999999</v>
      </c>
      <c r="B797" s="1549" t="s">
        <v>1991</v>
      </c>
      <c r="C797" s="1515">
        <f>[11]Final!C860</f>
        <v>0</v>
      </c>
      <c r="D797" s="1515">
        <f>[11]Final!D860</f>
        <v>0</v>
      </c>
      <c r="E797" s="1515">
        <f>[11]Final!E860</f>
        <v>13478691.15</v>
      </c>
      <c r="F797" s="1515">
        <f>[11]Final!F860</f>
        <v>0</v>
      </c>
      <c r="G797" s="1515">
        <f t="shared" si="163"/>
        <v>13478691.15</v>
      </c>
      <c r="H797" s="1515">
        <f t="shared" si="163"/>
        <v>0</v>
      </c>
      <c r="I797" s="1515">
        <f t="shared" si="164"/>
        <v>13478691.15</v>
      </c>
      <c r="J797" s="1516">
        <f t="shared" si="165"/>
        <v>0</v>
      </c>
      <c r="K797" s="1547"/>
      <c r="L797" s="1547"/>
      <c r="M797" s="1547"/>
      <c r="N797" s="1548"/>
    </row>
    <row r="798" spans="1:14" s="1549" customFormat="1">
      <c r="A798" s="1544">
        <v>23.375</v>
      </c>
      <c r="B798" s="1549" t="s">
        <v>910</v>
      </c>
      <c r="C798" s="1515">
        <f>[11]Final!C861</f>
        <v>0</v>
      </c>
      <c r="D798" s="1515">
        <f>[11]Final!D861</f>
        <v>0</v>
      </c>
      <c r="E798" s="1515">
        <f>[11]Final!E861</f>
        <v>76694000.039999992</v>
      </c>
      <c r="F798" s="1515">
        <f>[11]Final!F861</f>
        <v>0</v>
      </c>
      <c r="G798" s="1515">
        <f t="shared" si="163"/>
        <v>76694000.039999992</v>
      </c>
      <c r="H798" s="1515">
        <f t="shared" si="163"/>
        <v>0</v>
      </c>
      <c r="I798" s="1515">
        <f t="shared" si="164"/>
        <v>76694000.039999992</v>
      </c>
      <c r="J798" s="1516">
        <f t="shared" si="165"/>
        <v>0</v>
      </c>
      <c r="K798" s="1547"/>
      <c r="L798" s="1547"/>
      <c r="M798" s="1547"/>
      <c r="N798" s="1548"/>
    </row>
    <row r="799" spans="1:14" s="1549" customFormat="1">
      <c r="A799" s="1544">
        <v>23.376000000000001</v>
      </c>
      <c r="B799" s="1549" t="s">
        <v>912</v>
      </c>
      <c r="C799" s="1515">
        <f>[11]Final!C862</f>
        <v>0</v>
      </c>
      <c r="D799" s="1515">
        <f>[11]Final!D862</f>
        <v>0</v>
      </c>
      <c r="E799" s="1515">
        <f>[11]Final!E862</f>
        <v>0</v>
      </c>
      <c r="F799" s="1515">
        <f>[11]Final!F862</f>
        <v>0</v>
      </c>
      <c r="G799" s="1515">
        <f t="shared" si="163"/>
        <v>0</v>
      </c>
      <c r="H799" s="1515">
        <f t="shared" si="163"/>
        <v>0</v>
      </c>
      <c r="I799" s="1515">
        <f t="shared" si="164"/>
        <v>0</v>
      </c>
      <c r="J799" s="1516">
        <f t="shared" si="165"/>
        <v>0</v>
      </c>
      <c r="K799" s="1547"/>
      <c r="L799" s="1547"/>
      <c r="M799" s="1547"/>
      <c r="N799" s="1548"/>
    </row>
    <row r="800" spans="1:14" s="1549" customFormat="1">
      <c r="A800" s="1544">
        <v>23.376999999999999</v>
      </c>
      <c r="B800" s="1549" t="s">
        <v>913</v>
      </c>
      <c r="C800" s="1515">
        <f>[11]Final!C863</f>
        <v>0</v>
      </c>
      <c r="D800" s="1515">
        <f>[11]Final!D863</f>
        <v>0</v>
      </c>
      <c r="E800" s="1515">
        <f>[11]Final!E863</f>
        <v>47582034.109999999</v>
      </c>
      <c r="F800" s="1515">
        <f>[11]Final!F863</f>
        <v>0</v>
      </c>
      <c r="G800" s="1515">
        <f t="shared" si="163"/>
        <v>47582034.109999999</v>
      </c>
      <c r="H800" s="1515">
        <f t="shared" si="163"/>
        <v>0</v>
      </c>
      <c r="I800" s="1515">
        <f t="shared" si="164"/>
        <v>47582034.109999999</v>
      </c>
      <c r="J800" s="1516">
        <f t="shared" si="165"/>
        <v>0</v>
      </c>
      <c r="K800" s="1547"/>
      <c r="L800" s="1547"/>
      <c r="M800" s="1547"/>
      <c r="N800" s="1548"/>
    </row>
    <row r="801" spans="1:14" s="1549" customFormat="1">
      <c r="A801" s="1544">
        <v>23.378</v>
      </c>
      <c r="B801" s="1549" t="s">
        <v>554</v>
      </c>
      <c r="C801" s="1515">
        <f>[11]Final!C864</f>
        <v>0</v>
      </c>
      <c r="D801" s="1515">
        <f>[11]Final!D864</f>
        <v>0</v>
      </c>
      <c r="E801" s="1515">
        <f>[11]Final!E864</f>
        <v>2566760.3499999996</v>
      </c>
      <c r="F801" s="1515">
        <f>[11]Final!F864</f>
        <v>0</v>
      </c>
      <c r="G801" s="1515">
        <f t="shared" si="163"/>
        <v>2566760.3499999996</v>
      </c>
      <c r="H801" s="1515">
        <f t="shared" si="163"/>
        <v>0</v>
      </c>
      <c r="I801" s="1515">
        <f t="shared" si="164"/>
        <v>2566760.3499999996</v>
      </c>
      <c r="J801" s="1516">
        <f t="shared" si="165"/>
        <v>0</v>
      </c>
      <c r="K801" s="1547"/>
      <c r="L801" s="1547"/>
      <c r="M801" s="1547"/>
      <c r="N801" s="1548"/>
    </row>
    <row r="802" spans="1:14" s="1549" customFormat="1">
      <c r="A802" s="1544">
        <v>23.379000000000001</v>
      </c>
      <c r="B802" s="1549" t="s">
        <v>555</v>
      </c>
      <c r="C802" s="1515">
        <f>[11]Final!C865</f>
        <v>0</v>
      </c>
      <c r="D802" s="1515">
        <f>[11]Final!D865</f>
        <v>0</v>
      </c>
      <c r="E802" s="1515">
        <f>[11]Final!E865</f>
        <v>0</v>
      </c>
      <c r="F802" s="1515">
        <f>[11]Final!F865</f>
        <v>0</v>
      </c>
      <c r="G802" s="1515">
        <f t="shared" si="163"/>
        <v>0</v>
      </c>
      <c r="H802" s="1515">
        <f t="shared" si="163"/>
        <v>0</v>
      </c>
      <c r="I802" s="1515">
        <f t="shared" si="164"/>
        <v>0</v>
      </c>
      <c r="J802" s="1516">
        <f t="shared" si="165"/>
        <v>0</v>
      </c>
      <c r="K802" s="1547"/>
      <c r="L802" s="1547"/>
      <c r="M802" s="1547"/>
      <c r="N802" s="1548"/>
    </row>
    <row r="803" spans="1:14" s="1549" customFormat="1">
      <c r="A803" s="1559">
        <v>23.38</v>
      </c>
      <c r="B803" s="1549" t="s">
        <v>1992</v>
      </c>
      <c r="C803" s="1515">
        <f>[11]Final!C866</f>
        <v>0</v>
      </c>
      <c r="D803" s="1515">
        <f>[11]Final!D866</f>
        <v>0</v>
      </c>
      <c r="E803" s="1515">
        <f>[11]Final!E866</f>
        <v>274690.25000000006</v>
      </c>
      <c r="F803" s="1515">
        <f>[11]Final!F866</f>
        <v>0</v>
      </c>
      <c r="G803" s="1515">
        <f t="shared" si="163"/>
        <v>274690.25000000006</v>
      </c>
      <c r="H803" s="1515">
        <f t="shared" si="163"/>
        <v>0</v>
      </c>
      <c r="I803" s="1515">
        <f t="shared" si="164"/>
        <v>274690.25000000006</v>
      </c>
      <c r="J803" s="1516">
        <f t="shared" si="165"/>
        <v>0</v>
      </c>
      <c r="K803" s="1547"/>
      <c r="L803" s="1547"/>
      <c r="M803" s="1547"/>
      <c r="N803" s="1548"/>
    </row>
    <row r="804" spans="1:14" s="1549" customFormat="1">
      <c r="A804" s="1544">
        <v>23.381</v>
      </c>
      <c r="B804" s="1549" t="s">
        <v>1993</v>
      </c>
      <c r="C804" s="1515">
        <f>[11]Final!C867</f>
        <v>0</v>
      </c>
      <c r="D804" s="1515">
        <f>[11]Final!D867</f>
        <v>0</v>
      </c>
      <c r="E804" s="1515">
        <f>[11]Final!E867</f>
        <v>10027.11</v>
      </c>
      <c r="F804" s="1515">
        <f>[11]Final!F867</f>
        <v>0</v>
      </c>
      <c r="G804" s="1515">
        <f t="shared" si="163"/>
        <v>10027.11</v>
      </c>
      <c r="H804" s="1515">
        <f t="shared" si="163"/>
        <v>0</v>
      </c>
      <c r="I804" s="1515">
        <f t="shared" si="164"/>
        <v>10027.11</v>
      </c>
      <c r="J804" s="1516">
        <f t="shared" si="165"/>
        <v>0</v>
      </c>
      <c r="K804" s="1547"/>
      <c r="L804" s="1547"/>
      <c r="M804" s="1547"/>
      <c r="N804" s="1548"/>
    </row>
    <row r="805" spans="1:14" s="1549" customFormat="1">
      <c r="A805" s="1544">
        <v>23.382000000000001</v>
      </c>
      <c r="B805" s="1549" t="s">
        <v>2840</v>
      </c>
      <c r="C805" s="1515">
        <f>[11]Final!C868</f>
        <v>0</v>
      </c>
      <c r="D805" s="1515">
        <f>[11]Final!D868</f>
        <v>0</v>
      </c>
      <c r="E805" s="1515">
        <f>[11]Final!E868</f>
        <v>0</v>
      </c>
      <c r="F805" s="1515">
        <f>[11]Final!F868</f>
        <v>0</v>
      </c>
      <c r="G805" s="1515">
        <f t="shared" si="163"/>
        <v>0</v>
      </c>
      <c r="H805" s="1515">
        <f t="shared" si="163"/>
        <v>0</v>
      </c>
      <c r="I805" s="1515">
        <f t="shared" si="164"/>
        <v>0</v>
      </c>
      <c r="J805" s="1516">
        <f t="shared" si="165"/>
        <v>0</v>
      </c>
      <c r="K805" s="1547"/>
      <c r="L805" s="1547"/>
      <c r="M805" s="1547"/>
      <c r="N805" s="1548"/>
    </row>
    <row r="806" spans="1:14" s="1549" customFormat="1">
      <c r="A806" s="1544">
        <v>23.382999999999999</v>
      </c>
      <c r="B806" s="1549" t="s">
        <v>2841</v>
      </c>
      <c r="C806" s="1515">
        <f>[11]Final!C869</f>
        <v>0</v>
      </c>
      <c r="D806" s="1515">
        <f>[11]Final!D869</f>
        <v>0</v>
      </c>
      <c r="E806" s="1515">
        <f>[11]Final!E869</f>
        <v>7063536.6500000004</v>
      </c>
      <c r="F806" s="1515">
        <f>[11]Final!F869</f>
        <v>0</v>
      </c>
      <c r="G806" s="1515">
        <f t="shared" si="163"/>
        <v>7063536.6500000004</v>
      </c>
      <c r="H806" s="1515">
        <f t="shared" si="163"/>
        <v>0</v>
      </c>
      <c r="I806" s="1515">
        <f t="shared" si="164"/>
        <v>7063536.6500000004</v>
      </c>
      <c r="J806" s="1516">
        <f t="shared" si="165"/>
        <v>0</v>
      </c>
      <c r="K806" s="1547"/>
      <c r="L806" s="1547"/>
      <c r="M806" s="1547"/>
      <c r="N806" s="1548"/>
    </row>
    <row r="807" spans="1:14" s="1549" customFormat="1">
      <c r="A807" s="1544">
        <v>23.384</v>
      </c>
      <c r="B807" s="1549" t="s">
        <v>2842</v>
      </c>
      <c r="C807" s="1515">
        <f>[11]Final!C870</f>
        <v>0</v>
      </c>
      <c r="D807" s="1515">
        <f>[11]Final!D870</f>
        <v>0</v>
      </c>
      <c r="E807" s="1515">
        <f>[11]Final!E870</f>
        <v>0</v>
      </c>
      <c r="F807" s="1515">
        <f>[11]Final!F870</f>
        <v>0</v>
      </c>
      <c r="G807" s="1515">
        <f t="shared" si="163"/>
        <v>0</v>
      </c>
      <c r="H807" s="1515">
        <f t="shared" si="163"/>
        <v>0</v>
      </c>
      <c r="I807" s="1515">
        <f t="shared" si="164"/>
        <v>0</v>
      </c>
      <c r="J807" s="1516">
        <f t="shared" si="165"/>
        <v>0</v>
      </c>
      <c r="K807" s="1547"/>
      <c r="L807" s="1547"/>
      <c r="M807" s="1547"/>
      <c r="N807" s="1548"/>
    </row>
    <row r="808" spans="1:14" s="1549" customFormat="1">
      <c r="A808" s="1544">
        <v>23.385000000000002</v>
      </c>
      <c r="B808" s="1549" t="s">
        <v>686</v>
      </c>
      <c r="C808" s="1515">
        <f>[11]Final!C871</f>
        <v>0</v>
      </c>
      <c r="D808" s="1515">
        <f>[11]Final!D871</f>
        <v>0</v>
      </c>
      <c r="E808" s="1515">
        <f>[11]Final!E871</f>
        <v>4528926.91</v>
      </c>
      <c r="F808" s="1515">
        <f>[11]Final!F871</f>
        <v>0</v>
      </c>
      <c r="G808" s="1515">
        <f t="shared" si="163"/>
        <v>4528926.91</v>
      </c>
      <c r="H808" s="1515">
        <f t="shared" si="163"/>
        <v>0</v>
      </c>
      <c r="I808" s="1515">
        <f t="shared" si="164"/>
        <v>4528926.91</v>
      </c>
      <c r="J808" s="1516">
        <f t="shared" si="165"/>
        <v>0</v>
      </c>
      <c r="K808" s="1547"/>
      <c r="L808" s="1547"/>
      <c r="M808" s="1547"/>
      <c r="N808" s="1548"/>
    </row>
    <row r="809" spans="1:14" s="1549" customFormat="1">
      <c r="A809" s="1544">
        <v>23.385999999999999</v>
      </c>
      <c r="B809" s="1549" t="s">
        <v>437</v>
      </c>
      <c r="C809" s="1515">
        <f>[11]Final!C872</f>
        <v>0</v>
      </c>
      <c r="D809" s="1515">
        <f>[11]Final!D872</f>
        <v>0</v>
      </c>
      <c r="E809" s="1515">
        <f>[11]Final!E872</f>
        <v>105807.90000000002</v>
      </c>
      <c r="F809" s="1515">
        <f>[11]Final!F872</f>
        <v>0</v>
      </c>
      <c r="G809" s="1515">
        <f t="shared" si="163"/>
        <v>105807.90000000002</v>
      </c>
      <c r="H809" s="1515">
        <f t="shared" si="163"/>
        <v>0</v>
      </c>
      <c r="I809" s="1515">
        <f t="shared" si="164"/>
        <v>105807.90000000002</v>
      </c>
      <c r="J809" s="1516">
        <f t="shared" si="165"/>
        <v>0</v>
      </c>
      <c r="K809" s="1547"/>
      <c r="L809" s="1547"/>
      <c r="M809" s="1547"/>
      <c r="N809" s="1548"/>
    </row>
    <row r="810" spans="1:14" s="1549" customFormat="1">
      <c r="A810" s="1544">
        <v>23.387</v>
      </c>
      <c r="B810" s="1549" t="s">
        <v>1996</v>
      </c>
      <c r="C810" s="1515">
        <f>[11]Final!C873</f>
        <v>0</v>
      </c>
      <c r="D810" s="1515">
        <f>[11]Final!D873</f>
        <v>0</v>
      </c>
      <c r="E810" s="1515">
        <f>[11]Final!E873</f>
        <v>31280.539999999994</v>
      </c>
      <c r="F810" s="1515">
        <f>[11]Final!F873</f>
        <v>0</v>
      </c>
      <c r="G810" s="1515">
        <f t="shared" si="163"/>
        <v>31280.539999999994</v>
      </c>
      <c r="H810" s="1515">
        <f t="shared" si="163"/>
        <v>0</v>
      </c>
      <c r="I810" s="1515">
        <f t="shared" si="164"/>
        <v>31280.539999999994</v>
      </c>
      <c r="J810" s="1516">
        <f t="shared" si="165"/>
        <v>0</v>
      </c>
      <c r="K810" s="1547"/>
      <c r="L810" s="1547"/>
      <c r="M810" s="1547"/>
      <c r="N810" s="1548"/>
    </row>
    <row r="811" spans="1:14" s="1549" customFormat="1">
      <c r="A811" s="1544"/>
      <c r="B811" s="1521" t="s">
        <v>1838</v>
      </c>
      <c r="C811" s="1515">
        <f t="shared" ref="C811:D811" si="166">SUM(C794:C810)</f>
        <v>0</v>
      </c>
      <c r="D811" s="1515">
        <f t="shared" si="166"/>
        <v>0</v>
      </c>
      <c r="E811" s="1515">
        <f t="shared" ref="E811:J811" si="167">SUM(E794:E810)</f>
        <v>258294282.33000001</v>
      </c>
      <c r="F811" s="1515">
        <f t="shared" si="167"/>
        <v>0</v>
      </c>
      <c r="G811" s="1515">
        <f t="shared" si="167"/>
        <v>258294282.33000001</v>
      </c>
      <c r="H811" s="1515">
        <f t="shared" si="167"/>
        <v>0</v>
      </c>
      <c r="I811" s="1515">
        <f t="shared" si="167"/>
        <v>258294282.33000001</v>
      </c>
      <c r="J811" s="1515">
        <f t="shared" si="167"/>
        <v>0</v>
      </c>
      <c r="K811" s="1547"/>
      <c r="L811" s="1547"/>
      <c r="M811" s="1547"/>
      <c r="N811" s="1548"/>
    </row>
    <row r="812" spans="1:14" s="1549" customFormat="1">
      <c r="A812" s="1544"/>
      <c r="B812" s="1521" t="s">
        <v>1851</v>
      </c>
      <c r="C812" s="1538">
        <f>C811-D811</f>
        <v>0</v>
      </c>
      <c r="D812" s="1538"/>
      <c r="E812" s="1538">
        <f>E811-F811</f>
        <v>258294282.33000001</v>
      </c>
      <c r="F812" s="1538"/>
      <c r="G812" s="1538">
        <f>G811-H811</f>
        <v>258294282.33000001</v>
      </c>
      <c r="H812" s="1538"/>
      <c r="I812" s="1538">
        <f>I811-J811</f>
        <v>258294282.33000001</v>
      </c>
      <c r="J812" s="1538"/>
      <c r="K812" s="1591">
        <f>J757-I812</f>
        <v>0</v>
      </c>
      <c r="L812" s="1547"/>
      <c r="M812" s="1547"/>
      <c r="N812" s="1548"/>
    </row>
    <row r="813" spans="1:14" s="1549" customFormat="1">
      <c r="A813" s="1537" t="s">
        <v>1125</v>
      </c>
      <c r="B813" s="1546" t="s">
        <v>2838</v>
      </c>
      <c r="C813" s="1515"/>
      <c r="D813" s="1515"/>
      <c r="E813" s="1515"/>
      <c r="F813" s="1515"/>
      <c r="G813" s="1515"/>
      <c r="H813" s="1515"/>
      <c r="I813" s="1515"/>
      <c r="J813" s="1516"/>
      <c r="K813" s="1547"/>
      <c r="L813" s="1547"/>
      <c r="M813" s="1547"/>
      <c r="N813" s="1548"/>
    </row>
    <row r="814" spans="1:14" s="1549" customFormat="1">
      <c r="A814" s="1537" t="s">
        <v>464</v>
      </c>
      <c r="B814" s="1546" t="s">
        <v>2855</v>
      </c>
      <c r="C814" s="1515"/>
      <c r="D814" s="1515"/>
      <c r="E814" s="1515"/>
      <c r="F814" s="1515"/>
      <c r="G814" s="1515"/>
      <c r="H814" s="1515"/>
      <c r="I814" s="1515"/>
      <c r="J814" s="1516"/>
      <c r="K814" s="1547"/>
      <c r="L814" s="1547"/>
      <c r="M814" s="1547"/>
      <c r="N814" s="1548"/>
    </row>
    <row r="815" spans="1:14" s="1549" customFormat="1">
      <c r="A815" s="1559">
        <v>23.39</v>
      </c>
      <c r="B815" s="1549" t="s">
        <v>2848</v>
      </c>
      <c r="C815" s="1515">
        <f>[11]Final!C878</f>
        <v>0</v>
      </c>
      <c r="D815" s="1515">
        <f>[11]Final!D878</f>
        <v>0</v>
      </c>
      <c r="E815" s="1515">
        <f>[11]Final!E878</f>
        <v>0</v>
      </c>
      <c r="F815" s="1515">
        <f>[11]Final!F878</f>
        <v>0</v>
      </c>
      <c r="G815" s="1515">
        <f t="shared" ref="G815:H818" si="168">C815+E815</f>
        <v>0</v>
      </c>
      <c r="H815" s="1515">
        <f t="shared" si="168"/>
        <v>0</v>
      </c>
      <c r="I815" s="1515">
        <f>IF(G815&gt;H815,G815-H815,0)</f>
        <v>0</v>
      </c>
      <c r="J815" s="1516">
        <f>IF(H815&gt;G815,H815-G815,0)</f>
        <v>0</v>
      </c>
      <c r="K815" s="1547"/>
      <c r="L815" s="1547"/>
      <c r="M815" s="1547"/>
      <c r="N815" s="1548"/>
    </row>
    <row r="816" spans="1:14" s="1549" customFormat="1">
      <c r="A816" s="1544">
        <v>23.390999999999998</v>
      </c>
      <c r="B816" s="1549" t="s">
        <v>2849</v>
      </c>
      <c r="C816" s="1515">
        <f>[11]Final!C879</f>
        <v>0</v>
      </c>
      <c r="D816" s="1515">
        <f>[11]Final!D879</f>
        <v>0</v>
      </c>
      <c r="E816" s="1515">
        <f>[11]Final!E879</f>
        <v>44762412.270000003</v>
      </c>
      <c r="F816" s="1515">
        <f>[11]Final!F879</f>
        <v>0</v>
      </c>
      <c r="G816" s="1515">
        <f t="shared" si="168"/>
        <v>44762412.270000003</v>
      </c>
      <c r="H816" s="1515">
        <f t="shared" si="168"/>
        <v>0</v>
      </c>
      <c r="I816" s="1515">
        <f>IF(G816&gt;H816,G816-H816,0)</f>
        <v>44762412.270000003</v>
      </c>
      <c r="J816" s="1516">
        <f>IF(H816&gt;G816,H816-G816,0)</f>
        <v>0</v>
      </c>
      <c r="K816" s="1547"/>
      <c r="L816" s="1547"/>
      <c r="M816" s="1547"/>
      <c r="N816" s="1548"/>
    </row>
    <row r="817" spans="1:14" s="1549" customFormat="1">
      <c r="A817" s="1544">
        <v>23.396000000000001</v>
      </c>
      <c r="B817" s="1549" t="s">
        <v>1242</v>
      </c>
      <c r="C817" s="1515">
        <f>[11]Final!C880</f>
        <v>0</v>
      </c>
      <c r="D817" s="1515">
        <f>[11]Final!D880</f>
        <v>0</v>
      </c>
      <c r="E817" s="1515">
        <f>[11]Final!E880</f>
        <v>27019605.319999997</v>
      </c>
      <c r="F817" s="1515">
        <f>[11]Final!F880</f>
        <v>0</v>
      </c>
      <c r="G817" s="1515">
        <f t="shared" si="168"/>
        <v>27019605.319999997</v>
      </c>
      <c r="H817" s="1515">
        <f t="shared" si="168"/>
        <v>0</v>
      </c>
      <c r="I817" s="1515">
        <f>IF(G817&gt;H817,G817-H817,0)</f>
        <v>27019605.319999997</v>
      </c>
      <c r="J817" s="1516">
        <f>IF(H817&gt;G817,H817-G817,0)</f>
        <v>0</v>
      </c>
      <c r="K817" s="1547"/>
      <c r="L817" s="1547"/>
      <c r="M817" s="1547"/>
      <c r="N817" s="1548"/>
    </row>
    <row r="818" spans="1:14" s="1549" customFormat="1">
      <c r="A818" s="1544">
        <v>23.398</v>
      </c>
      <c r="B818" s="1549" t="s">
        <v>2850</v>
      </c>
      <c r="C818" s="1515">
        <f>[11]Final!C881</f>
        <v>0</v>
      </c>
      <c r="D818" s="1515">
        <f>[11]Final!D881</f>
        <v>0</v>
      </c>
      <c r="E818" s="1515">
        <f>[11]Final!E881</f>
        <v>2737275</v>
      </c>
      <c r="F818" s="1515">
        <f>[11]Final!F881</f>
        <v>0</v>
      </c>
      <c r="G818" s="1515">
        <f t="shared" si="168"/>
        <v>2737275</v>
      </c>
      <c r="H818" s="1515">
        <f t="shared" si="168"/>
        <v>0</v>
      </c>
      <c r="I818" s="1515">
        <f>IF(G818&gt;H818,G818-H818,0)</f>
        <v>2737275</v>
      </c>
      <c r="J818" s="1516">
        <f>IF(H818&gt;G818,H818-G818,0)</f>
        <v>0</v>
      </c>
      <c r="K818" s="1547"/>
      <c r="L818" s="1547"/>
      <c r="M818" s="1547"/>
      <c r="N818" s="1548"/>
    </row>
    <row r="819" spans="1:14" s="1549" customFormat="1">
      <c r="A819" s="1544"/>
      <c r="B819" s="1521" t="s">
        <v>1838</v>
      </c>
      <c r="C819" s="1515">
        <f t="shared" ref="C819:D819" si="169">SUM(C815:C818)</f>
        <v>0</v>
      </c>
      <c r="D819" s="1515">
        <f t="shared" si="169"/>
        <v>0</v>
      </c>
      <c r="E819" s="1515">
        <f t="shared" ref="E819:J819" si="170">SUM(E815:E818)</f>
        <v>74519292.590000004</v>
      </c>
      <c r="F819" s="1515">
        <f t="shared" si="170"/>
        <v>0</v>
      </c>
      <c r="G819" s="1515">
        <f t="shared" si="170"/>
        <v>74519292.590000004</v>
      </c>
      <c r="H819" s="1515">
        <f t="shared" si="170"/>
        <v>0</v>
      </c>
      <c r="I819" s="1515">
        <f t="shared" si="170"/>
        <v>74519292.590000004</v>
      </c>
      <c r="J819" s="1515">
        <f t="shared" si="170"/>
        <v>0</v>
      </c>
      <c r="K819" s="1547"/>
      <c r="L819" s="1547"/>
      <c r="M819" s="1547"/>
      <c r="N819" s="1548"/>
    </row>
    <row r="820" spans="1:14" s="1549" customFormat="1">
      <c r="A820" s="1544"/>
      <c r="B820" s="1521" t="s">
        <v>1851</v>
      </c>
      <c r="C820" s="1538">
        <f>C819-D819</f>
        <v>0</v>
      </c>
      <c r="D820" s="1538"/>
      <c r="E820" s="1538">
        <f>E819-F819</f>
        <v>74519292.590000004</v>
      </c>
      <c r="F820" s="1538"/>
      <c r="G820" s="1538">
        <f>G819-H819</f>
        <v>74519292.590000004</v>
      </c>
      <c r="H820" s="1538"/>
      <c r="I820" s="1538">
        <f>I819-J819</f>
        <v>74519292.590000004</v>
      </c>
      <c r="J820" s="1538"/>
      <c r="K820" s="1591">
        <f>J765-I820</f>
        <v>9.0000003576278687E-2</v>
      </c>
      <c r="L820" s="1547"/>
      <c r="M820" s="1547"/>
      <c r="N820" s="1548"/>
    </row>
    <row r="821" spans="1:14" s="1549" customFormat="1">
      <c r="A821" s="1537" t="s">
        <v>1125</v>
      </c>
      <c r="B821" s="1546" t="s">
        <v>2838</v>
      </c>
      <c r="C821" s="1515"/>
      <c r="D821" s="1515"/>
      <c r="E821" s="1515"/>
      <c r="F821" s="1515"/>
      <c r="G821" s="1515"/>
      <c r="H821" s="1515"/>
      <c r="I821" s="1515"/>
      <c r="J821" s="1516"/>
      <c r="K821" s="1547"/>
      <c r="L821" s="1547"/>
      <c r="M821" s="1547"/>
      <c r="N821" s="1548"/>
    </row>
    <row r="822" spans="1:14" s="1549" customFormat="1">
      <c r="A822" s="1537" t="s">
        <v>458</v>
      </c>
      <c r="B822" s="1546" t="s">
        <v>2856</v>
      </c>
      <c r="C822" s="1515"/>
      <c r="D822" s="1515"/>
      <c r="E822" s="1515"/>
      <c r="F822" s="1515"/>
      <c r="G822" s="1515"/>
      <c r="H822" s="1515"/>
      <c r="I822" s="1515"/>
      <c r="J822" s="1516"/>
      <c r="K822" s="1547"/>
      <c r="L822" s="1547"/>
      <c r="M822" s="1547"/>
      <c r="N822" s="1548"/>
    </row>
    <row r="823" spans="1:14" s="1549" customFormat="1">
      <c r="A823" s="1544">
        <v>23.401</v>
      </c>
      <c r="B823" s="1549" t="s">
        <v>683</v>
      </c>
      <c r="C823" s="1515">
        <f>[11]Final!C886</f>
        <v>5972873.5200000405</v>
      </c>
      <c r="D823" s="1515">
        <f>[11]Final!D886</f>
        <v>0</v>
      </c>
      <c r="E823" s="1515">
        <f>[11]Final!E886</f>
        <v>0</v>
      </c>
      <c r="F823" s="1515">
        <f>[11]Final!F886</f>
        <v>3574056.52</v>
      </c>
      <c r="G823" s="1515">
        <f t="shared" ref="G823:H839" si="171">C823+E823</f>
        <v>5972873.5200000405</v>
      </c>
      <c r="H823" s="1515">
        <f t="shared" si="171"/>
        <v>3574056.52</v>
      </c>
      <c r="I823" s="1515">
        <f t="shared" ref="I823:I839" si="172">IF(G823&gt;H823,G823-H823,0)</f>
        <v>2398817.0000000405</v>
      </c>
      <c r="J823" s="1516">
        <f t="shared" ref="J823:J839" si="173">IF(H823&gt;G823,H823-G823,0)</f>
        <v>0</v>
      </c>
      <c r="K823" s="1547"/>
      <c r="L823" s="1547"/>
      <c r="M823" s="1547"/>
      <c r="N823" s="1548"/>
    </row>
    <row r="824" spans="1:14" s="1549" customFormat="1">
      <c r="A824" s="1544">
        <v>23.402000000000001</v>
      </c>
      <c r="B824" s="1549" t="s">
        <v>1370</v>
      </c>
      <c r="C824" s="1515">
        <f>[11]Final!C887</f>
        <v>1936298.7999999998</v>
      </c>
      <c r="D824" s="1515">
        <f>[11]Final!D887</f>
        <v>0</v>
      </c>
      <c r="E824" s="1515">
        <f>[11]Final!E887</f>
        <v>0</v>
      </c>
      <c r="F824" s="1515">
        <f>[11]Final!F887</f>
        <v>987276.80000000005</v>
      </c>
      <c r="G824" s="1515">
        <f t="shared" si="171"/>
        <v>1936298.7999999998</v>
      </c>
      <c r="H824" s="1515">
        <f t="shared" si="171"/>
        <v>987276.80000000005</v>
      </c>
      <c r="I824" s="1515">
        <f t="shared" si="172"/>
        <v>949021.99999999977</v>
      </c>
      <c r="J824" s="1516">
        <f t="shared" si="173"/>
        <v>0</v>
      </c>
      <c r="K824" s="1547"/>
      <c r="L824" s="1547"/>
      <c r="M824" s="1547"/>
      <c r="N824" s="1548"/>
    </row>
    <row r="825" spans="1:14" s="1549" customFormat="1">
      <c r="A825" s="1544">
        <v>23.402999999999999</v>
      </c>
      <c r="B825" s="1549" t="s">
        <v>1990</v>
      </c>
      <c r="C825" s="1515">
        <f>[11]Final!C888</f>
        <v>0</v>
      </c>
      <c r="D825" s="1515">
        <f>[11]Final!D888</f>
        <v>0</v>
      </c>
      <c r="E825" s="1515">
        <f>[11]Final!E888</f>
        <v>0</v>
      </c>
      <c r="F825" s="1515">
        <f>[11]Final!F888</f>
        <v>0</v>
      </c>
      <c r="G825" s="1515">
        <f t="shared" si="171"/>
        <v>0</v>
      </c>
      <c r="H825" s="1515">
        <f t="shared" si="171"/>
        <v>0</v>
      </c>
      <c r="I825" s="1515">
        <f t="shared" si="172"/>
        <v>0</v>
      </c>
      <c r="J825" s="1516">
        <f t="shared" si="173"/>
        <v>0</v>
      </c>
      <c r="K825" s="1547"/>
      <c r="L825" s="1547"/>
      <c r="M825" s="1547"/>
      <c r="N825" s="1548"/>
    </row>
    <row r="826" spans="1:14" s="1549" customFormat="1">
      <c r="A826" s="1544">
        <v>23.404</v>
      </c>
      <c r="B826" s="1549" t="s">
        <v>1991</v>
      </c>
      <c r="C826" s="1515">
        <f>[11]Final!C889</f>
        <v>0</v>
      </c>
      <c r="D826" s="1515">
        <f>[11]Final!D889</f>
        <v>0</v>
      </c>
      <c r="E826" s="1515">
        <f>[11]Final!E889</f>
        <v>0</v>
      </c>
      <c r="F826" s="1515">
        <f>[11]Final!F889</f>
        <v>0</v>
      </c>
      <c r="G826" s="1515">
        <f t="shared" si="171"/>
        <v>0</v>
      </c>
      <c r="H826" s="1515">
        <f t="shared" si="171"/>
        <v>0</v>
      </c>
      <c r="I826" s="1515">
        <f t="shared" si="172"/>
        <v>0</v>
      </c>
      <c r="J826" s="1516">
        <f t="shared" si="173"/>
        <v>0</v>
      </c>
      <c r="K826" s="1547"/>
      <c r="L826" s="1547"/>
      <c r="M826" s="1547"/>
      <c r="N826" s="1548"/>
    </row>
    <row r="827" spans="1:14" s="1549" customFormat="1">
      <c r="A827" s="1544">
        <v>23.405000000000001</v>
      </c>
      <c r="B827" s="1549" t="s">
        <v>910</v>
      </c>
      <c r="C827" s="1515">
        <f>[11]Final!C890</f>
        <v>0</v>
      </c>
      <c r="D827" s="1515">
        <f>[11]Final!D890</f>
        <v>0</v>
      </c>
      <c r="E827" s="1515">
        <f>[11]Final!E890</f>
        <v>0</v>
      </c>
      <c r="F827" s="1515">
        <f>[11]Final!F890</f>
        <v>0</v>
      </c>
      <c r="G827" s="1515">
        <f t="shared" si="171"/>
        <v>0</v>
      </c>
      <c r="H827" s="1515">
        <f t="shared" si="171"/>
        <v>0</v>
      </c>
      <c r="I827" s="1515">
        <f t="shared" si="172"/>
        <v>0</v>
      </c>
      <c r="J827" s="1516">
        <f t="shared" si="173"/>
        <v>0</v>
      </c>
      <c r="K827" s="1547"/>
      <c r="L827" s="1547"/>
      <c r="M827" s="1547"/>
      <c r="N827" s="1548"/>
    </row>
    <row r="828" spans="1:14" s="1549" customFormat="1">
      <c r="A828" s="1544">
        <v>23.405999999999999</v>
      </c>
      <c r="B828" s="1549" t="s">
        <v>912</v>
      </c>
      <c r="C828" s="1515">
        <f>[11]Final!C891</f>
        <v>0</v>
      </c>
      <c r="D828" s="1515">
        <f>[11]Final!D891</f>
        <v>0</v>
      </c>
      <c r="E828" s="1515">
        <f>[11]Final!E891</f>
        <v>0</v>
      </c>
      <c r="F828" s="1515">
        <f>[11]Final!F891</f>
        <v>0</v>
      </c>
      <c r="G828" s="1515">
        <f t="shared" si="171"/>
        <v>0</v>
      </c>
      <c r="H828" s="1515">
        <f t="shared" si="171"/>
        <v>0</v>
      </c>
      <c r="I828" s="1515">
        <f t="shared" si="172"/>
        <v>0</v>
      </c>
      <c r="J828" s="1516">
        <f t="shared" si="173"/>
        <v>0</v>
      </c>
      <c r="K828" s="1547"/>
      <c r="L828" s="1547"/>
      <c r="M828" s="1547"/>
      <c r="N828" s="1548"/>
    </row>
    <row r="829" spans="1:14" s="1549" customFormat="1">
      <c r="A829" s="1544">
        <v>23.407</v>
      </c>
      <c r="B829" s="1549" t="s">
        <v>913</v>
      </c>
      <c r="C829" s="1515">
        <f>[11]Final!C892</f>
        <v>0</v>
      </c>
      <c r="D829" s="1515">
        <f>[11]Final!D892</f>
        <v>0</v>
      </c>
      <c r="E829" s="1515">
        <f>[11]Final!E892</f>
        <v>0</v>
      </c>
      <c r="F829" s="1515">
        <f>[11]Final!F892</f>
        <v>0</v>
      </c>
      <c r="G829" s="1515">
        <f t="shared" si="171"/>
        <v>0</v>
      </c>
      <c r="H829" s="1515">
        <f t="shared" si="171"/>
        <v>0</v>
      </c>
      <c r="I829" s="1515">
        <f t="shared" si="172"/>
        <v>0</v>
      </c>
      <c r="J829" s="1516">
        <f t="shared" si="173"/>
        <v>0</v>
      </c>
      <c r="K829" s="1547"/>
      <c r="L829" s="1547"/>
      <c r="M829" s="1547"/>
      <c r="N829" s="1548"/>
    </row>
    <row r="830" spans="1:14" s="1549" customFormat="1">
      <c r="A830" s="1544">
        <v>23.408000000000001</v>
      </c>
      <c r="B830" s="1549" t="s">
        <v>554</v>
      </c>
      <c r="C830" s="1515">
        <f>[11]Final!C893</f>
        <v>0</v>
      </c>
      <c r="D830" s="1515">
        <f>[11]Final!D893</f>
        <v>0</v>
      </c>
      <c r="E830" s="1515">
        <f>[11]Final!E893</f>
        <v>0</v>
      </c>
      <c r="F830" s="1515">
        <f>[11]Final!F893</f>
        <v>0</v>
      </c>
      <c r="G830" s="1515">
        <f t="shared" si="171"/>
        <v>0</v>
      </c>
      <c r="H830" s="1515">
        <f t="shared" si="171"/>
        <v>0</v>
      </c>
      <c r="I830" s="1515">
        <f t="shared" si="172"/>
        <v>0</v>
      </c>
      <c r="J830" s="1516">
        <f t="shared" si="173"/>
        <v>0</v>
      </c>
      <c r="K830" s="1547"/>
      <c r="L830" s="1547"/>
      <c r="M830" s="1547"/>
      <c r="N830" s="1548"/>
    </row>
    <row r="831" spans="1:14" s="1549" customFormat="1">
      <c r="A831" s="1544">
        <v>23.408999999999999</v>
      </c>
      <c r="B831" s="1549" t="s">
        <v>555</v>
      </c>
      <c r="C831" s="1515">
        <f>[11]Final!C894</f>
        <v>0</v>
      </c>
      <c r="D831" s="1515">
        <f>[11]Final!D894</f>
        <v>0</v>
      </c>
      <c r="E831" s="1515">
        <f>[11]Final!E894</f>
        <v>0</v>
      </c>
      <c r="F831" s="1515">
        <f>[11]Final!F894</f>
        <v>0</v>
      </c>
      <c r="G831" s="1515">
        <f t="shared" si="171"/>
        <v>0</v>
      </c>
      <c r="H831" s="1515">
        <f t="shared" si="171"/>
        <v>0</v>
      </c>
      <c r="I831" s="1515">
        <f t="shared" si="172"/>
        <v>0</v>
      </c>
      <c r="J831" s="1516">
        <f t="shared" si="173"/>
        <v>0</v>
      </c>
      <c r="K831" s="1547"/>
      <c r="L831" s="1547"/>
      <c r="M831" s="1547"/>
      <c r="N831" s="1548"/>
    </row>
    <row r="832" spans="1:14" s="1549" customFormat="1">
      <c r="A832" s="1559">
        <v>23.41</v>
      </c>
      <c r="B832" s="1549" t="s">
        <v>1992</v>
      </c>
      <c r="C832" s="1515">
        <f>[11]Final!C895</f>
        <v>0</v>
      </c>
      <c r="D832" s="1515">
        <f>[11]Final!D895</f>
        <v>0</v>
      </c>
      <c r="E832" s="1515">
        <f>[11]Final!E895</f>
        <v>0</v>
      </c>
      <c r="F832" s="1515">
        <f>[11]Final!F895</f>
        <v>0</v>
      </c>
      <c r="G832" s="1515">
        <f t="shared" si="171"/>
        <v>0</v>
      </c>
      <c r="H832" s="1515">
        <f t="shared" si="171"/>
        <v>0</v>
      </c>
      <c r="I832" s="1515">
        <f t="shared" si="172"/>
        <v>0</v>
      </c>
      <c r="J832" s="1516">
        <f t="shared" si="173"/>
        <v>0</v>
      </c>
      <c r="K832" s="1547"/>
      <c r="L832" s="1547"/>
      <c r="M832" s="1547"/>
      <c r="N832" s="1548"/>
    </row>
    <row r="833" spans="1:14" s="1549" customFormat="1">
      <c r="A833" s="1544">
        <v>23.411000000000001</v>
      </c>
      <c r="B833" s="1549" t="s">
        <v>1993</v>
      </c>
      <c r="C833" s="1515">
        <f>[11]Final!C896</f>
        <v>0</v>
      </c>
      <c r="D833" s="1515">
        <f>[11]Final!D896</f>
        <v>0</v>
      </c>
      <c r="E833" s="1515">
        <f>[11]Final!E896</f>
        <v>0</v>
      </c>
      <c r="F833" s="1515">
        <f>[11]Final!F896</f>
        <v>0</v>
      </c>
      <c r="G833" s="1515">
        <f t="shared" si="171"/>
        <v>0</v>
      </c>
      <c r="H833" s="1515">
        <f t="shared" si="171"/>
        <v>0</v>
      </c>
      <c r="I833" s="1515">
        <f t="shared" si="172"/>
        <v>0</v>
      </c>
      <c r="J833" s="1516">
        <f t="shared" si="173"/>
        <v>0</v>
      </c>
      <c r="K833" s="1547"/>
      <c r="L833" s="1547"/>
      <c r="M833" s="1547"/>
      <c r="N833" s="1548"/>
    </row>
    <row r="834" spans="1:14" s="1549" customFormat="1">
      <c r="A834" s="1544">
        <v>23.411999999999999</v>
      </c>
      <c r="B834" s="1549" t="s">
        <v>2840</v>
      </c>
      <c r="C834" s="1515">
        <f>[11]Final!C897</f>
        <v>0</v>
      </c>
      <c r="D834" s="1515">
        <f>[11]Final!D897</f>
        <v>0</v>
      </c>
      <c r="E834" s="1515">
        <f>[11]Final!E897</f>
        <v>0</v>
      </c>
      <c r="F834" s="1515">
        <f>[11]Final!F897</f>
        <v>0</v>
      </c>
      <c r="G834" s="1515">
        <f t="shared" si="171"/>
        <v>0</v>
      </c>
      <c r="H834" s="1515">
        <f t="shared" si="171"/>
        <v>0</v>
      </c>
      <c r="I834" s="1515">
        <f t="shared" si="172"/>
        <v>0</v>
      </c>
      <c r="J834" s="1516">
        <f t="shared" si="173"/>
        <v>0</v>
      </c>
      <c r="K834" s="1547"/>
      <c r="L834" s="1547"/>
      <c r="M834" s="1547"/>
      <c r="N834" s="1548"/>
    </row>
    <row r="835" spans="1:14" s="1549" customFormat="1">
      <c r="A835" s="1544">
        <v>23.413</v>
      </c>
      <c r="B835" s="1549" t="s">
        <v>2841</v>
      </c>
      <c r="C835" s="1515">
        <f>[11]Final!C898</f>
        <v>0</v>
      </c>
      <c r="D835" s="1515">
        <f>[11]Final!D898</f>
        <v>0</v>
      </c>
      <c r="E835" s="1515">
        <f>[11]Final!E898</f>
        <v>0</v>
      </c>
      <c r="F835" s="1515">
        <f>[11]Final!F898</f>
        <v>0</v>
      </c>
      <c r="G835" s="1515">
        <f t="shared" si="171"/>
        <v>0</v>
      </c>
      <c r="H835" s="1515">
        <f t="shared" si="171"/>
        <v>0</v>
      </c>
      <c r="I835" s="1515">
        <f t="shared" si="172"/>
        <v>0</v>
      </c>
      <c r="J835" s="1516">
        <f t="shared" si="173"/>
        <v>0</v>
      </c>
      <c r="K835" s="1547"/>
      <c r="L835" s="1547"/>
      <c r="M835" s="1547"/>
      <c r="N835" s="1548"/>
    </row>
    <row r="836" spans="1:14" s="1549" customFormat="1">
      <c r="A836" s="1544">
        <v>23.414000000000001</v>
      </c>
      <c r="B836" s="1549" t="s">
        <v>2842</v>
      </c>
      <c r="C836" s="1515">
        <f>[11]Final!C899</f>
        <v>0</v>
      </c>
      <c r="D836" s="1515">
        <f>[11]Final!D899</f>
        <v>0</v>
      </c>
      <c r="E836" s="1515">
        <f>[11]Final!E899</f>
        <v>0</v>
      </c>
      <c r="F836" s="1515">
        <f>[11]Final!F899</f>
        <v>0</v>
      </c>
      <c r="G836" s="1515">
        <f t="shared" si="171"/>
        <v>0</v>
      </c>
      <c r="H836" s="1515">
        <f t="shared" si="171"/>
        <v>0</v>
      </c>
      <c r="I836" s="1515">
        <f t="shared" si="172"/>
        <v>0</v>
      </c>
      <c r="J836" s="1516">
        <f t="shared" si="173"/>
        <v>0</v>
      </c>
      <c r="K836" s="1547"/>
      <c r="L836" s="1547"/>
      <c r="M836" s="1547"/>
      <c r="N836" s="1548"/>
    </row>
    <row r="837" spans="1:14" s="1549" customFormat="1">
      <c r="A837" s="1544">
        <v>23.414999999999999</v>
      </c>
      <c r="B837" s="1549" t="s">
        <v>686</v>
      </c>
      <c r="C837" s="1515">
        <f>[11]Final!C900</f>
        <v>283091.94</v>
      </c>
      <c r="D837" s="1515">
        <f>[11]Final!D900</f>
        <v>0</v>
      </c>
      <c r="E837" s="1515">
        <f>[11]Final!E900</f>
        <v>0</v>
      </c>
      <c r="F837" s="1515">
        <f>[11]Final!F900</f>
        <v>169343.94</v>
      </c>
      <c r="G837" s="1515">
        <f t="shared" si="171"/>
        <v>283091.94</v>
      </c>
      <c r="H837" s="1515">
        <f t="shared" si="171"/>
        <v>169343.94</v>
      </c>
      <c r="I837" s="1515">
        <f t="shared" si="172"/>
        <v>113748</v>
      </c>
      <c r="J837" s="1516">
        <f t="shared" si="173"/>
        <v>0</v>
      </c>
      <c r="K837" s="1547"/>
      <c r="L837" s="1547"/>
      <c r="M837" s="1547"/>
      <c r="N837" s="1548"/>
    </row>
    <row r="838" spans="1:14" s="1549" customFormat="1">
      <c r="A838" s="1544">
        <v>23.416</v>
      </c>
      <c r="B838" s="1549" t="s">
        <v>437</v>
      </c>
      <c r="C838" s="1515">
        <f>[11]Final!C901</f>
        <v>0</v>
      </c>
      <c r="D838" s="1515">
        <f>[11]Final!D901</f>
        <v>0</v>
      </c>
      <c r="E838" s="1515">
        <f>[11]Final!E901</f>
        <v>0</v>
      </c>
      <c r="F838" s="1515">
        <f>[11]Final!F901</f>
        <v>0</v>
      </c>
      <c r="G838" s="1515">
        <f t="shared" si="171"/>
        <v>0</v>
      </c>
      <c r="H838" s="1515">
        <f t="shared" si="171"/>
        <v>0</v>
      </c>
      <c r="I838" s="1515">
        <f t="shared" si="172"/>
        <v>0</v>
      </c>
      <c r="J838" s="1516">
        <f t="shared" si="173"/>
        <v>0</v>
      </c>
      <c r="K838" s="1547"/>
      <c r="L838" s="1547"/>
      <c r="M838" s="1547"/>
      <c r="N838" s="1548"/>
    </row>
    <row r="839" spans="1:14" s="1549" customFormat="1">
      <c r="A839" s="1544">
        <v>23.417000000000002</v>
      </c>
      <c r="B839" s="1549" t="s">
        <v>1996</v>
      </c>
      <c r="C839" s="1515">
        <f>[11]Final!C902</f>
        <v>0</v>
      </c>
      <c r="D839" s="1515">
        <f>[11]Final!D902</f>
        <v>0</v>
      </c>
      <c r="E839" s="1515">
        <f>[11]Final!E902</f>
        <v>0</v>
      </c>
      <c r="F839" s="1515">
        <f>[11]Final!F902</f>
        <v>0</v>
      </c>
      <c r="G839" s="1515">
        <f t="shared" si="171"/>
        <v>0</v>
      </c>
      <c r="H839" s="1515">
        <f t="shared" si="171"/>
        <v>0</v>
      </c>
      <c r="I839" s="1515">
        <f t="shared" si="172"/>
        <v>0</v>
      </c>
      <c r="J839" s="1516">
        <f t="shared" si="173"/>
        <v>0</v>
      </c>
      <c r="K839" s="1547"/>
      <c r="L839" s="1547"/>
      <c r="M839" s="1547"/>
      <c r="N839" s="1548"/>
    </row>
    <row r="840" spans="1:14" s="1549" customFormat="1">
      <c r="A840" s="1544"/>
      <c r="B840" s="1521" t="s">
        <v>1838</v>
      </c>
      <c r="C840" s="1515">
        <f t="shared" ref="C840:D840" si="174">SUM(C823:C839)</f>
        <v>8192264.2600000408</v>
      </c>
      <c r="D840" s="1515">
        <f t="shared" si="174"/>
        <v>0</v>
      </c>
      <c r="E840" s="1515">
        <f t="shared" ref="E840:J840" si="175">SUM(E823:E839)</f>
        <v>0</v>
      </c>
      <c r="F840" s="1515">
        <f t="shared" si="175"/>
        <v>4730677.2600000007</v>
      </c>
      <c r="G840" s="1515">
        <f t="shared" si="175"/>
        <v>8192264.2600000408</v>
      </c>
      <c r="H840" s="1515">
        <f t="shared" si="175"/>
        <v>4730677.2600000007</v>
      </c>
      <c r="I840" s="1515">
        <f t="shared" si="175"/>
        <v>3461587.00000004</v>
      </c>
      <c r="J840" s="1515">
        <f t="shared" si="175"/>
        <v>0</v>
      </c>
      <c r="K840" s="1547"/>
      <c r="L840" s="1547"/>
      <c r="M840" s="1547"/>
      <c r="N840" s="1548"/>
    </row>
    <row r="841" spans="1:14" s="1549" customFormat="1">
      <c r="A841" s="1544"/>
      <c r="B841" s="1521" t="s">
        <v>1851</v>
      </c>
      <c r="C841" s="1538">
        <f>C840-D840</f>
        <v>8192264.2600000408</v>
      </c>
      <c r="D841" s="1538"/>
      <c r="E841" s="1538">
        <f>E840-F840</f>
        <v>-4730677.2600000007</v>
      </c>
      <c r="F841" s="1538"/>
      <c r="G841" s="1538">
        <f>G840-H840</f>
        <v>3461587.00000004</v>
      </c>
      <c r="H841" s="1538"/>
      <c r="I841" s="1538">
        <f>I840-J840</f>
        <v>3461587.00000004</v>
      </c>
      <c r="J841" s="1538"/>
      <c r="K841" s="1547"/>
      <c r="L841" s="1547"/>
      <c r="M841" s="1547"/>
      <c r="N841" s="1548"/>
    </row>
    <row r="842" spans="1:14" s="1549" customFormat="1">
      <c r="A842" s="1537" t="s">
        <v>559</v>
      </c>
      <c r="B842" s="1546" t="s">
        <v>2843</v>
      </c>
      <c r="C842" s="1515"/>
      <c r="D842" s="1515"/>
      <c r="E842" s="1515"/>
      <c r="F842" s="1515"/>
      <c r="G842" s="1515"/>
      <c r="H842" s="1515"/>
      <c r="I842" s="1515"/>
      <c r="J842" s="1516"/>
      <c r="K842" s="1547"/>
      <c r="L842" s="1547"/>
      <c r="M842" s="1547"/>
      <c r="N842" s="1548"/>
    </row>
    <row r="843" spans="1:14" s="1549" customFormat="1">
      <c r="A843" s="1537" t="s">
        <v>458</v>
      </c>
      <c r="B843" s="1546" t="s">
        <v>2856</v>
      </c>
      <c r="C843" s="1515"/>
      <c r="D843" s="1515"/>
      <c r="E843" s="1515"/>
      <c r="F843" s="1515"/>
      <c r="G843" s="1515"/>
      <c r="H843" s="1515"/>
      <c r="I843" s="1515"/>
      <c r="J843" s="1516"/>
      <c r="K843" s="1547"/>
      <c r="L843" s="1547"/>
      <c r="M843" s="1547"/>
      <c r="N843" s="1548"/>
    </row>
    <row r="844" spans="1:14" s="1549" customFormat="1">
      <c r="A844" s="1544">
        <v>23.460999999999999</v>
      </c>
      <c r="B844" s="1549" t="s">
        <v>2857</v>
      </c>
      <c r="C844" s="1515">
        <f>[11]Final!C907</f>
        <v>57050.999999999993</v>
      </c>
      <c r="D844" s="1515">
        <f>[11]Final!D907</f>
        <v>0</v>
      </c>
      <c r="E844" s="1515">
        <f>[11]Final!E907</f>
        <v>0</v>
      </c>
      <c r="F844" s="1515">
        <f>[11]Final!F907</f>
        <v>0</v>
      </c>
      <c r="G844" s="1515">
        <f t="shared" ref="G844:H846" si="176">C844+E844</f>
        <v>57050.999999999993</v>
      </c>
      <c r="H844" s="1515">
        <f t="shared" si="176"/>
        <v>0</v>
      </c>
      <c r="I844" s="1515">
        <f>IF(G844&gt;H844,G844-H844,0)</f>
        <v>57050.999999999993</v>
      </c>
      <c r="J844" s="1516">
        <f>IF(H844&gt;G844,H844-G844,0)</f>
        <v>0</v>
      </c>
      <c r="K844" s="1547"/>
      <c r="L844" s="1547"/>
      <c r="M844" s="1547"/>
      <c r="N844" s="1548"/>
    </row>
    <row r="845" spans="1:14" s="1549" customFormat="1">
      <c r="A845" s="1544">
        <v>23.462</v>
      </c>
      <c r="B845" s="1549" t="s">
        <v>2858</v>
      </c>
      <c r="C845" s="1515">
        <f>[11]Final!C908</f>
        <v>10521</v>
      </c>
      <c r="D845" s="1515">
        <f>[11]Final!D908</f>
        <v>0</v>
      </c>
      <c r="E845" s="1515">
        <f>[11]Final!E908</f>
        <v>0</v>
      </c>
      <c r="F845" s="1515">
        <f>[11]Final!F908</f>
        <v>0</v>
      </c>
      <c r="G845" s="1515">
        <f t="shared" si="176"/>
        <v>10521</v>
      </c>
      <c r="H845" s="1515">
        <f t="shared" si="176"/>
        <v>0</v>
      </c>
      <c r="I845" s="1515">
        <f>IF(G845&gt;H845,G845-H845,0)</f>
        <v>10521</v>
      </c>
      <c r="J845" s="1516">
        <f>IF(H845&gt;G845,H845-G845,0)</f>
        <v>0</v>
      </c>
      <c r="K845" s="1547"/>
      <c r="L845" s="1547"/>
      <c r="M845" s="1547"/>
      <c r="N845" s="1548"/>
    </row>
    <row r="846" spans="1:14" s="1549" customFormat="1">
      <c r="A846" s="1544">
        <v>23.463000000000001</v>
      </c>
      <c r="B846" s="1549" t="s">
        <v>2859</v>
      </c>
      <c r="C846" s="1515">
        <f>[11]Final!C909</f>
        <v>3086</v>
      </c>
      <c r="D846" s="1515">
        <f>[11]Final!D909</f>
        <v>0</v>
      </c>
      <c r="E846" s="1515">
        <f>[11]Final!E909</f>
        <v>0</v>
      </c>
      <c r="F846" s="1515">
        <f>[11]Final!F909</f>
        <v>0</v>
      </c>
      <c r="G846" s="1515">
        <f t="shared" si="176"/>
        <v>3086</v>
      </c>
      <c r="H846" s="1515">
        <f t="shared" si="176"/>
        <v>0</v>
      </c>
      <c r="I846" s="1515">
        <f>IF(G846&gt;H846,G846-H846,0)</f>
        <v>3086</v>
      </c>
      <c r="J846" s="1516">
        <f>IF(H846&gt;G846,H846-G846,0)</f>
        <v>0</v>
      </c>
      <c r="K846" s="1547"/>
      <c r="L846" s="1547"/>
      <c r="M846" s="1547"/>
      <c r="N846" s="1548"/>
    </row>
    <row r="847" spans="1:14" s="1549" customFormat="1">
      <c r="A847" s="1544"/>
      <c r="B847" s="1521" t="s">
        <v>1838</v>
      </c>
      <c r="C847" s="1515">
        <f t="shared" ref="C847:D847" si="177">SUM(C844:C846)</f>
        <v>70658</v>
      </c>
      <c r="D847" s="1515">
        <f t="shared" si="177"/>
        <v>0</v>
      </c>
      <c r="E847" s="1515">
        <f t="shared" ref="E847:J847" si="178">SUM(E844:E846)</f>
        <v>0</v>
      </c>
      <c r="F847" s="1515">
        <f t="shared" si="178"/>
        <v>0</v>
      </c>
      <c r="G847" s="1515">
        <f t="shared" si="178"/>
        <v>70658</v>
      </c>
      <c r="H847" s="1515">
        <f t="shared" si="178"/>
        <v>0</v>
      </c>
      <c r="I847" s="1515">
        <f t="shared" si="178"/>
        <v>70658</v>
      </c>
      <c r="J847" s="1515">
        <f t="shared" si="178"/>
        <v>0</v>
      </c>
      <c r="K847" s="1547"/>
      <c r="L847" s="1547"/>
      <c r="M847" s="1547"/>
      <c r="N847" s="1548"/>
    </row>
    <row r="848" spans="1:14" s="1549" customFormat="1">
      <c r="A848" s="1544"/>
      <c r="B848" s="1521" t="s">
        <v>1851</v>
      </c>
      <c r="C848" s="1538">
        <f>C847-D847</f>
        <v>70658</v>
      </c>
      <c r="D848" s="1538"/>
      <c r="E848" s="1538">
        <f t="shared" ref="E848" si="179">E847-F847</f>
        <v>0</v>
      </c>
      <c r="F848" s="1538"/>
      <c r="G848" s="1538">
        <f t="shared" ref="G848" si="180">G847-H847</f>
        <v>70658</v>
      </c>
      <c r="H848" s="1538"/>
      <c r="I848" s="1538">
        <f t="shared" ref="I848" si="181">I847-J847</f>
        <v>70658</v>
      </c>
      <c r="J848" s="1538"/>
      <c r="K848" s="1547"/>
      <c r="L848" s="1547"/>
      <c r="M848" s="1547"/>
      <c r="N848" s="1548"/>
    </row>
    <row r="849" spans="1:14" s="1549" customFormat="1">
      <c r="A849" s="1537" t="s">
        <v>1125</v>
      </c>
      <c r="B849" s="1546" t="s">
        <v>2838</v>
      </c>
      <c r="C849" s="1515"/>
      <c r="D849" s="1515"/>
      <c r="E849" s="1515"/>
      <c r="F849" s="1515"/>
      <c r="G849" s="1515"/>
      <c r="H849" s="1515"/>
      <c r="I849" s="1515"/>
      <c r="J849" s="1516"/>
      <c r="K849" s="1547"/>
      <c r="L849" s="1547"/>
      <c r="M849" s="1547"/>
      <c r="N849" s="1548"/>
    </row>
    <row r="850" spans="1:14" s="1549" customFormat="1">
      <c r="A850" s="1537" t="s">
        <v>611</v>
      </c>
      <c r="B850" s="1546" t="s">
        <v>2856</v>
      </c>
      <c r="C850" s="1515"/>
      <c r="D850" s="1515"/>
      <c r="E850" s="1515"/>
      <c r="F850" s="1515"/>
      <c r="G850" s="1515"/>
      <c r="H850" s="1515"/>
      <c r="I850" s="1515"/>
      <c r="J850" s="1516"/>
      <c r="K850" s="1547"/>
      <c r="L850" s="1547"/>
      <c r="M850" s="1547"/>
      <c r="N850" s="1548"/>
    </row>
    <row r="851" spans="1:14" s="1549" customFormat="1">
      <c r="A851" s="1544">
        <v>23.465</v>
      </c>
      <c r="B851" s="1549" t="s">
        <v>2860</v>
      </c>
      <c r="C851" s="1515">
        <f>[11]Final!C914</f>
        <v>75105</v>
      </c>
      <c r="D851" s="1515">
        <f>[11]Final!D914</f>
        <v>0</v>
      </c>
      <c r="E851" s="1515">
        <f>[11]Final!E914</f>
        <v>0</v>
      </c>
      <c r="F851" s="1515">
        <f>[11]Final!F914</f>
        <v>0</v>
      </c>
      <c r="G851" s="1515">
        <f t="shared" ref="G851:H853" si="182">C851+E851</f>
        <v>75105</v>
      </c>
      <c r="H851" s="1515">
        <f t="shared" si="182"/>
        <v>0</v>
      </c>
      <c r="I851" s="1515">
        <f>IF(G851&gt;H851,G851-H851,0)</f>
        <v>75105</v>
      </c>
      <c r="J851" s="1516">
        <f>IF(H851&gt;G851,H851-G851,0)</f>
        <v>0</v>
      </c>
      <c r="K851" s="1547"/>
      <c r="L851" s="1547"/>
      <c r="M851" s="1547"/>
      <c r="N851" s="1548"/>
    </row>
    <row r="852" spans="1:14" s="1549" customFormat="1">
      <c r="A852" s="1544">
        <v>23.466000000000001</v>
      </c>
      <c r="B852" s="1549" t="s">
        <v>2861</v>
      </c>
      <c r="C852" s="1515">
        <f>[11]Final!C915</f>
        <v>4699</v>
      </c>
      <c r="D852" s="1515">
        <f>[11]Final!D915</f>
        <v>0</v>
      </c>
      <c r="E852" s="1515">
        <f>[11]Final!E915</f>
        <v>0</v>
      </c>
      <c r="F852" s="1515">
        <f>[11]Final!F915</f>
        <v>0</v>
      </c>
      <c r="G852" s="1515">
        <f t="shared" si="182"/>
        <v>4699</v>
      </c>
      <c r="H852" s="1515">
        <f t="shared" si="182"/>
        <v>0</v>
      </c>
      <c r="I852" s="1515">
        <f>IF(G852&gt;H852,G852-H852,0)</f>
        <v>4699</v>
      </c>
      <c r="J852" s="1516">
        <f>IF(H852&gt;G852,H852-G852,0)</f>
        <v>0</v>
      </c>
      <c r="K852" s="1547"/>
      <c r="L852" s="1547"/>
      <c r="M852" s="1547"/>
      <c r="N852" s="1548"/>
    </row>
    <row r="853" spans="1:14" s="1549" customFormat="1">
      <c r="A853" s="1544">
        <v>23.466999999999999</v>
      </c>
      <c r="B853" s="1549" t="s">
        <v>2862</v>
      </c>
      <c r="C853" s="1515">
        <f>[11]Final!C916</f>
        <v>1005</v>
      </c>
      <c r="D853" s="1515">
        <f>[11]Final!D916</f>
        <v>0</v>
      </c>
      <c r="E853" s="1515">
        <f>[11]Final!E916</f>
        <v>0</v>
      </c>
      <c r="F853" s="1515">
        <f>[11]Final!F916</f>
        <v>0</v>
      </c>
      <c r="G853" s="1515">
        <f t="shared" si="182"/>
        <v>1005</v>
      </c>
      <c r="H853" s="1515">
        <f t="shared" si="182"/>
        <v>0</v>
      </c>
      <c r="I853" s="1515">
        <f>IF(G853&gt;H853,G853-H853,0)</f>
        <v>1005</v>
      </c>
      <c r="J853" s="1516">
        <f>IF(H853&gt;G853,H853-G853,0)</f>
        <v>0</v>
      </c>
      <c r="K853" s="1547"/>
      <c r="L853" s="1547"/>
      <c r="M853" s="1547"/>
      <c r="N853" s="1548"/>
    </row>
    <row r="854" spans="1:14" s="1549" customFormat="1">
      <c r="A854" s="1544"/>
      <c r="B854" s="1521" t="s">
        <v>1838</v>
      </c>
      <c r="C854" s="1515">
        <f t="shared" ref="C854:D854" si="183">SUM(C851:C853)</f>
        <v>80809</v>
      </c>
      <c r="D854" s="1515">
        <f t="shared" si="183"/>
        <v>0</v>
      </c>
      <c r="E854" s="1515">
        <f t="shared" ref="E854:J854" si="184">SUM(E851:E853)</f>
        <v>0</v>
      </c>
      <c r="F854" s="1515">
        <f t="shared" si="184"/>
        <v>0</v>
      </c>
      <c r="G854" s="1515">
        <f t="shared" si="184"/>
        <v>80809</v>
      </c>
      <c r="H854" s="1515">
        <f t="shared" si="184"/>
        <v>0</v>
      </c>
      <c r="I854" s="1515">
        <f t="shared" si="184"/>
        <v>80809</v>
      </c>
      <c r="J854" s="1515">
        <f t="shared" si="184"/>
        <v>0</v>
      </c>
      <c r="K854" s="1547"/>
      <c r="L854" s="1547"/>
      <c r="M854" s="1547"/>
      <c r="N854" s="1548"/>
    </row>
    <row r="855" spans="1:14" s="1549" customFormat="1">
      <c r="A855" s="1544"/>
      <c r="B855" s="1521" t="s">
        <v>1851</v>
      </c>
      <c r="C855" s="1538">
        <f>C854-D854</f>
        <v>80809</v>
      </c>
      <c r="D855" s="1538"/>
      <c r="E855" s="1538">
        <f t="shared" ref="E855" si="185">E854-F854</f>
        <v>0</v>
      </c>
      <c r="F855" s="1538"/>
      <c r="G855" s="1538">
        <f t="shared" ref="G855" si="186">G854-H854</f>
        <v>80809</v>
      </c>
      <c r="H855" s="1538"/>
      <c r="I855" s="1538">
        <f t="shared" ref="I855" si="187">I854-J854</f>
        <v>80809</v>
      </c>
      <c r="J855" s="1538"/>
      <c r="K855" s="1547"/>
      <c r="L855" s="1547"/>
      <c r="M855" s="1547"/>
      <c r="N855" s="1548"/>
    </row>
    <row r="856" spans="1:14" s="1549" customFormat="1">
      <c r="A856" s="1537" t="s">
        <v>1125</v>
      </c>
      <c r="B856" s="1546" t="s">
        <v>2838</v>
      </c>
      <c r="C856" s="1515"/>
      <c r="D856" s="1515"/>
      <c r="E856" s="1515"/>
      <c r="F856" s="1515"/>
      <c r="G856" s="1515"/>
      <c r="H856" s="1515"/>
      <c r="I856" s="1515"/>
      <c r="J856" s="1516"/>
      <c r="K856" s="1547"/>
      <c r="L856" s="1547"/>
      <c r="M856" s="1547"/>
      <c r="N856" s="1548"/>
    </row>
    <row r="857" spans="1:14" s="1549" customFormat="1">
      <c r="A857" s="1537" t="s">
        <v>460</v>
      </c>
      <c r="B857" s="1546" t="s">
        <v>2863</v>
      </c>
      <c r="C857" s="1515"/>
      <c r="D857" s="1515"/>
      <c r="E857" s="1515"/>
      <c r="F857" s="1515"/>
      <c r="G857" s="1515"/>
      <c r="H857" s="1515"/>
      <c r="I857" s="1515"/>
      <c r="J857" s="1516"/>
      <c r="K857" s="1547"/>
      <c r="L857" s="1547"/>
      <c r="M857" s="1547"/>
      <c r="N857" s="1548"/>
    </row>
    <row r="858" spans="1:14" s="1549" customFormat="1">
      <c r="A858" s="1544">
        <v>23.501000000000001</v>
      </c>
      <c r="B858" s="1549" t="s">
        <v>683</v>
      </c>
      <c r="C858" s="1515">
        <f>[11]Final!C921</f>
        <v>0</v>
      </c>
      <c r="D858" s="1515">
        <f>[11]Final!D921</f>
        <v>170262008.40999973</v>
      </c>
      <c r="E858" s="1515">
        <f>[11]Final!E921</f>
        <v>64497039.990000248</v>
      </c>
      <c r="F858" s="1515">
        <f>[11]Final!F921</f>
        <v>0</v>
      </c>
      <c r="G858" s="1515">
        <f t="shared" ref="G858:H874" si="188">C858+E858</f>
        <v>64497039.990000248</v>
      </c>
      <c r="H858" s="1515">
        <f t="shared" si="188"/>
        <v>170262008.40999973</v>
      </c>
      <c r="I858" s="1515">
        <f t="shared" ref="I858:I874" si="189">IF(G858&gt;H858,G858-H858,0)</f>
        <v>0</v>
      </c>
      <c r="J858" s="1516">
        <f t="shared" ref="J858:J874" si="190">IF(H858&gt;G858,H858-G858,0)</f>
        <v>105764968.41999948</v>
      </c>
      <c r="K858" s="1547"/>
      <c r="L858" s="1547"/>
      <c r="M858" s="1547"/>
      <c r="N858" s="1548"/>
    </row>
    <row r="859" spans="1:14" s="1549" customFormat="1">
      <c r="A859" s="1544">
        <v>23.501999999999999</v>
      </c>
      <c r="B859" s="1549" t="s">
        <v>1370</v>
      </c>
      <c r="C859" s="1515">
        <f>[11]Final!C922</f>
        <v>113559820.58999979</v>
      </c>
      <c r="D859" s="1515">
        <f>[11]Final!D922</f>
        <v>0</v>
      </c>
      <c r="E859" s="1515">
        <f>[11]Final!E922</f>
        <v>11482675.910000086</v>
      </c>
      <c r="F859" s="1515">
        <f>[11]Final!F922</f>
        <v>0</v>
      </c>
      <c r="G859" s="1515">
        <f t="shared" si="188"/>
        <v>125042496.49999988</v>
      </c>
      <c r="H859" s="1515">
        <f t="shared" si="188"/>
        <v>0</v>
      </c>
      <c r="I859" s="1515">
        <f t="shared" si="189"/>
        <v>125042496.49999988</v>
      </c>
      <c r="J859" s="1516">
        <f t="shared" si="190"/>
        <v>0</v>
      </c>
      <c r="K859" s="1547"/>
      <c r="L859" s="1547"/>
      <c r="M859" s="1547"/>
      <c r="N859" s="1548"/>
    </row>
    <row r="860" spans="1:14" s="1549" customFormat="1">
      <c r="A860" s="1544">
        <v>23.503</v>
      </c>
      <c r="B860" s="1549" t="s">
        <v>1990</v>
      </c>
      <c r="C860" s="1515">
        <f>[11]Final!C923</f>
        <v>10029021.599999994</v>
      </c>
      <c r="D860" s="1515">
        <f>[11]Final!D923</f>
        <v>0</v>
      </c>
      <c r="E860" s="1515">
        <f>[11]Final!E923</f>
        <v>0</v>
      </c>
      <c r="F860" s="1515">
        <f>[11]Final!F923</f>
        <v>1791391.6099999994</v>
      </c>
      <c r="G860" s="1515">
        <f t="shared" si="188"/>
        <v>10029021.599999994</v>
      </c>
      <c r="H860" s="1515">
        <f t="shared" si="188"/>
        <v>1791391.6099999994</v>
      </c>
      <c r="I860" s="1515">
        <f t="shared" si="189"/>
        <v>8237629.9899999946</v>
      </c>
      <c r="J860" s="1516">
        <f t="shared" si="190"/>
        <v>0</v>
      </c>
      <c r="K860" s="1547"/>
      <c r="L860" s="1547"/>
      <c r="M860" s="1547"/>
      <c r="N860" s="1548"/>
    </row>
    <row r="861" spans="1:14" s="1549" customFormat="1">
      <c r="A861" s="1544">
        <v>23.504000000000001</v>
      </c>
      <c r="B861" s="1549" t="s">
        <v>1991</v>
      </c>
      <c r="C861" s="1515">
        <f>[11]Final!C924</f>
        <v>0</v>
      </c>
      <c r="D861" s="1515">
        <f>[11]Final!D924</f>
        <v>2919887.1499999994</v>
      </c>
      <c r="E861" s="1515">
        <f>[11]Final!E924</f>
        <v>5932511.5599999949</v>
      </c>
      <c r="F861" s="1515">
        <f>[11]Final!F924</f>
        <v>0</v>
      </c>
      <c r="G861" s="1515">
        <f t="shared" si="188"/>
        <v>5932511.5599999949</v>
      </c>
      <c r="H861" s="1515">
        <f t="shared" si="188"/>
        <v>2919887.1499999994</v>
      </c>
      <c r="I861" s="1515">
        <f t="shared" si="189"/>
        <v>3012624.4099999955</v>
      </c>
      <c r="J861" s="1516">
        <f t="shared" si="190"/>
        <v>0</v>
      </c>
      <c r="K861" s="1547"/>
      <c r="L861" s="1547"/>
      <c r="M861" s="1547"/>
      <c r="N861" s="1548"/>
    </row>
    <row r="862" spans="1:14" s="1549" customFormat="1">
      <c r="A862" s="1544">
        <v>23.504999999999999</v>
      </c>
      <c r="B862" s="1549" t="s">
        <v>910</v>
      </c>
      <c r="C862" s="1515">
        <f>[11]Final!C925</f>
        <v>19701594.290000003</v>
      </c>
      <c r="D862" s="1515">
        <f>[11]Final!D925</f>
        <v>0</v>
      </c>
      <c r="E862" s="1515">
        <f>[11]Final!E925</f>
        <v>0</v>
      </c>
      <c r="F862" s="1515">
        <f>[11]Final!F925</f>
        <v>0</v>
      </c>
      <c r="G862" s="1515">
        <f t="shared" si="188"/>
        <v>19701594.290000003</v>
      </c>
      <c r="H862" s="1515">
        <f t="shared" si="188"/>
        <v>0</v>
      </c>
      <c r="I862" s="1515">
        <f t="shared" si="189"/>
        <v>19701594.290000003</v>
      </c>
      <c r="J862" s="1516">
        <f t="shared" si="190"/>
        <v>0</v>
      </c>
      <c r="K862" s="1547"/>
      <c r="L862" s="1547"/>
      <c r="M862" s="1547"/>
      <c r="N862" s="1548"/>
    </row>
    <row r="863" spans="1:14" s="1549" customFormat="1">
      <c r="A863" s="1544">
        <v>23.506</v>
      </c>
      <c r="B863" s="1549" t="s">
        <v>912</v>
      </c>
      <c r="C863" s="1515">
        <f>[11]Final!C926</f>
        <v>0</v>
      </c>
      <c r="D863" s="1515">
        <f>[11]Final!D926</f>
        <v>0</v>
      </c>
      <c r="E863" s="1515">
        <f>[11]Final!E926</f>
        <v>0</v>
      </c>
      <c r="F863" s="1515">
        <f>[11]Final!F926</f>
        <v>0</v>
      </c>
      <c r="G863" s="1515">
        <f t="shared" si="188"/>
        <v>0</v>
      </c>
      <c r="H863" s="1515">
        <f t="shared" si="188"/>
        <v>0</v>
      </c>
      <c r="I863" s="1515">
        <f t="shared" si="189"/>
        <v>0</v>
      </c>
      <c r="J863" s="1516">
        <f t="shared" si="190"/>
        <v>0</v>
      </c>
      <c r="K863" s="1547"/>
      <c r="L863" s="1547"/>
      <c r="M863" s="1547"/>
      <c r="N863" s="1548"/>
    </row>
    <row r="864" spans="1:14" s="1549" customFormat="1">
      <c r="A864" s="1544">
        <v>23.507000000000001</v>
      </c>
      <c r="B864" s="1549" t="s">
        <v>913</v>
      </c>
      <c r="C864" s="1515">
        <f>[11]Final!C927</f>
        <v>0</v>
      </c>
      <c r="D864" s="1515">
        <f>[11]Final!D927</f>
        <v>0</v>
      </c>
      <c r="E864" s="1515">
        <f>[11]Final!E927</f>
        <v>0</v>
      </c>
      <c r="F864" s="1515">
        <f>[11]Final!F927</f>
        <v>0</v>
      </c>
      <c r="G864" s="1515">
        <f t="shared" si="188"/>
        <v>0</v>
      </c>
      <c r="H864" s="1515">
        <f t="shared" si="188"/>
        <v>0</v>
      </c>
      <c r="I864" s="1515">
        <f t="shared" si="189"/>
        <v>0</v>
      </c>
      <c r="J864" s="1516">
        <f t="shared" si="190"/>
        <v>0</v>
      </c>
      <c r="K864" s="1547"/>
      <c r="L864" s="1547"/>
      <c r="M864" s="1547"/>
      <c r="N864" s="1548"/>
    </row>
    <row r="865" spans="1:14" s="1549" customFormat="1">
      <c r="A865" s="1544">
        <v>23.507999999999999</v>
      </c>
      <c r="B865" s="1549" t="s">
        <v>554</v>
      </c>
      <c r="C865" s="1515">
        <f>[11]Final!C928</f>
        <v>25648115.779999997</v>
      </c>
      <c r="D865" s="1515">
        <f>[11]Final!D928</f>
        <v>0</v>
      </c>
      <c r="E865" s="1515">
        <f>[11]Final!E928</f>
        <v>3200582.6399999857</v>
      </c>
      <c r="F865" s="1515">
        <f>[11]Final!F928</f>
        <v>0</v>
      </c>
      <c r="G865" s="1515">
        <f t="shared" si="188"/>
        <v>28848698.419999983</v>
      </c>
      <c r="H865" s="1515">
        <f t="shared" si="188"/>
        <v>0</v>
      </c>
      <c r="I865" s="1515">
        <f t="shared" si="189"/>
        <v>28848698.419999983</v>
      </c>
      <c r="J865" s="1516">
        <f t="shared" si="190"/>
        <v>0</v>
      </c>
      <c r="K865" s="1547"/>
      <c r="L865" s="1547"/>
      <c r="M865" s="1547"/>
      <c r="N865" s="1548"/>
    </row>
    <row r="866" spans="1:14" s="1549" customFormat="1">
      <c r="A866" s="1544">
        <v>23.509</v>
      </c>
      <c r="B866" s="1549" t="s">
        <v>555</v>
      </c>
      <c r="C866" s="1515">
        <f>[11]Final!C929</f>
        <v>0</v>
      </c>
      <c r="D866" s="1515">
        <f>[11]Final!D929</f>
        <v>0</v>
      </c>
      <c r="E866" s="1515">
        <f>[11]Final!E929</f>
        <v>0</v>
      </c>
      <c r="F866" s="1515">
        <f>[11]Final!F929</f>
        <v>0</v>
      </c>
      <c r="G866" s="1515">
        <f t="shared" si="188"/>
        <v>0</v>
      </c>
      <c r="H866" s="1515">
        <f t="shared" si="188"/>
        <v>0</v>
      </c>
      <c r="I866" s="1515">
        <f t="shared" si="189"/>
        <v>0</v>
      </c>
      <c r="J866" s="1516">
        <f t="shared" si="190"/>
        <v>0</v>
      </c>
      <c r="K866" s="1547"/>
      <c r="L866" s="1547"/>
      <c r="M866" s="1547"/>
      <c r="N866" s="1548"/>
    </row>
    <row r="867" spans="1:14" s="1549" customFormat="1">
      <c r="A867" s="1559">
        <v>23.51</v>
      </c>
      <c r="B867" s="1549" t="s">
        <v>1992</v>
      </c>
      <c r="C867" s="1515">
        <f>[11]Final!C930</f>
        <v>85116935.860000014</v>
      </c>
      <c r="D867" s="1515">
        <f>[11]Final!D930</f>
        <v>0</v>
      </c>
      <c r="E867" s="1515">
        <f>[11]Final!E930</f>
        <v>0</v>
      </c>
      <c r="F867" s="1515">
        <f>[11]Final!F930</f>
        <v>681552.52000004053</v>
      </c>
      <c r="G867" s="1515">
        <f t="shared" si="188"/>
        <v>85116935.860000014</v>
      </c>
      <c r="H867" s="1515">
        <f t="shared" si="188"/>
        <v>681552.52000004053</v>
      </c>
      <c r="I867" s="1515">
        <f t="shared" si="189"/>
        <v>84435383.339999974</v>
      </c>
      <c r="J867" s="1516">
        <f t="shared" si="190"/>
        <v>0</v>
      </c>
      <c r="K867" s="1547"/>
      <c r="L867" s="1547"/>
      <c r="M867" s="1547"/>
      <c r="N867" s="1548"/>
    </row>
    <row r="868" spans="1:14" s="1549" customFormat="1">
      <c r="A868" s="1544">
        <v>23.510999999999999</v>
      </c>
      <c r="B868" s="1549" t="s">
        <v>1993</v>
      </c>
      <c r="C868" s="1515">
        <f>[11]Final!C931</f>
        <v>11015564.219999995</v>
      </c>
      <c r="D868" s="1515">
        <f>[11]Final!D931</f>
        <v>0</v>
      </c>
      <c r="E868" s="1515">
        <f>[11]Final!E931</f>
        <v>1518439.7800000049</v>
      </c>
      <c r="F868" s="1515">
        <f>[11]Final!F931</f>
        <v>0</v>
      </c>
      <c r="G868" s="1515">
        <f t="shared" si="188"/>
        <v>12534004</v>
      </c>
      <c r="H868" s="1515">
        <f t="shared" si="188"/>
        <v>0</v>
      </c>
      <c r="I868" s="1515">
        <f t="shared" si="189"/>
        <v>12534004</v>
      </c>
      <c r="J868" s="1516">
        <f t="shared" si="190"/>
        <v>0</v>
      </c>
      <c r="K868" s="1547"/>
      <c r="L868" s="1547"/>
      <c r="M868" s="1547"/>
      <c r="N868" s="1548"/>
    </row>
    <row r="869" spans="1:14" s="1549" customFormat="1">
      <c r="A869" s="1544">
        <v>23.512</v>
      </c>
      <c r="B869" s="1549" t="s">
        <v>2840</v>
      </c>
      <c r="C869" s="1515">
        <f>[11]Final!C932</f>
        <v>0</v>
      </c>
      <c r="D869" s="1515">
        <f>[11]Final!D932</f>
        <v>1389806.9499999997</v>
      </c>
      <c r="E869" s="1515">
        <f>[11]Final!E932</f>
        <v>1389806.95</v>
      </c>
      <c r="F869" s="1515">
        <f>[11]Final!F932</f>
        <v>0</v>
      </c>
      <c r="G869" s="1515">
        <f t="shared" si="188"/>
        <v>1389806.95</v>
      </c>
      <c r="H869" s="1515">
        <f t="shared" si="188"/>
        <v>1389806.9499999997</v>
      </c>
      <c r="I869" s="1515">
        <f t="shared" si="189"/>
        <v>0</v>
      </c>
      <c r="J869" s="1516">
        <f t="shared" si="190"/>
        <v>0</v>
      </c>
      <c r="K869" s="1547"/>
      <c r="L869" s="1547"/>
      <c r="M869" s="1547"/>
      <c r="N869" s="1548"/>
    </row>
    <row r="870" spans="1:14" s="1549" customFormat="1">
      <c r="A870" s="1544">
        <v>23.513000000000002</v>
      </c>
      <c r="B870" s="1549" t="s">
        <v>2841</v>
      </c>
      <c r="C870" s="1515">
        <f>[11]Final!C933</f>
        <v>0</v>
      </c>
      <c r="D870" s="1515">
        <f>[11]Final!D933</f>
        <v>1914469.6000000052</v>
      </c>
      <c r="E870" s="1515">
        <f>[11]Final!E933</f>
        <v>0</v>
      </c>
      <c r="F870" s="1515">
        <f>[11]Final!F933</f>
        <v>0</v>
      </c>
      <c r="G870" s="1515">
        <f t="shared" si="188"/>
        <v>0</v>
      </c>
      <c r="H870" s="1515">
        <f t="shared" si="188"/>
        <v>1914469.6000000052</v>
      </c>
      <c r="I870" s="1515">
        <f t="shared" si="189"/>
        <v>0</v>
      </c>
      <c r="J870" s="1516">
        <f t="shared" si="190"/>
        <v>1914469.6000000052</v>
      </c>
      <c r="K870" s="1547"/>
      <c r="L870" s="1547"/>
      <c r="M870" s="1547"/>
      <c r="N870" s="1548"/>
    </row>
    <row r="871" spans="1:14" s="1549" customFormat="1">
      <c r="A871" s="1544">
        <v>23.513999999999999</v>
      </c>
      <c r="B871" s="1549" t="s">
        <v>2842</v>
      </c>
      <c r="C871" s="1515">
        <f>[11]Final!C934</f>
        <v>0</v>
      </c>
      <c r="D871" s="1515">
        <f>[11]Final!D934</f>
        <v>0</v>
      </c>
      <c r="E871" s="1515">
        <f>[11]Final!E934</f>
        <v>0</v>
      </c>
      <c r="F871" s="1515">
        <f>[11]Final!F934</f>
        <v>0</v>
      </c>
      <c r="G871" s="1515">
        <f t="shared" si="188"/>
        <v>0</v>
      </c>
      <c r="H871" s="1515">
        <f t="shared" si="188"/>
        <v>0</v>
      </c>
      <c r="I871" s="1515">
        <f t="shared" si="189"/>
        <v>0</v>
      </c>
      <c r="J871" s="1516">
        <f t="shared" si="190"/>
        <v>0</v>
      </c>
      <c r="K871" s="1547"/>
      <c r="L871" s="1547"/>
      <c r="M871" s="1547"/>
      <c r="N871" s="1548"/>
    </row>
    <row r="872" spans="1:14" s="1549" customFormat="1">
      <c r="A872" s="1544">
        <v>23.515000000000001</v>
      </c>
      <c r="B872" s="1549" t="s">
        <v>686</v>
      </c>
      <c r="C872" s="1515">
        <f>[11]Final!C935</f>
        <v>16616994.600000076</v>
      </c>
      <c r="D872" s="1515">
        <f>[11]Final!D935</f>
        <v>0</v>
      </c>
      <c r="E872" s="1515">
        <f>[11]Final!E935</f>
        <v>1743273.1699999869</v>
      </c>
      <c r="F872" s="1515">
        <f>[11]Final!F935</f>
        <v>0</v>
      </c>
      <c r="G872" s="1515">
        <f t="shared" si="188"/>
        <v>18360267.770000063</v>
      </c>
      <c r="H872" s="1515">
        <f t="shared" si="188"/>
        <v>0</v>
      </c>
      <c r="I872" s="1515">
        <f t="shared" si="189"/>
        <v>18360267.770000063</v>
      </c>
      <c r="J872" s="1516">
        <f t="shared" si="190"/>
        <v>0</v>
      </c>
      <c r="K872" s="1547"/>
      <c r="L872" s="1547"/>
      <c r="M872" s="1547"/>
      <c r="N872" s="1548"/>
    </row>
    <row r="873" spans="1:14" s="1549" customFormat="1">
      <c r="A873" s="1544">
        <v>23.515999999999998</v>
      </c>
      <c r="B873" s="1549" t="s">
        <v>437</v>
      </c>
      <c r="C873" s="1515">
        <f>[11]Final!C936</f>
        <v>1624</v>
      </c>
      <c r="D873" s="1515">
        <f>[11]Final!D936</f>
        <v>0</v>
      </c>
      <c r="E873" s="1515">
        <f>[11]Final!E936</f>
        <v>63437.499999999985</v>
      </c>
      <c r="F873" s="1515">
        <f>[11]Final!F936</f>
        <v>0</v>
      </c>
      <c r="G873" s="1515">
        <f t="shared" si="188"/>
        <v>65061.499999999985</v>
      </c>
      <c r="H873" s="1515">
        <f t="shared" si="188"/>
        <v>0</v>
      </c>
      <c r="I873" s="1515">
        <f t="shared" si="189"/>
        <v>65061.499999999985</v>
      </c>
      <c r="J873" s="1516">
        <f t="shared" si="190"/>
        <v>0</v>
      </c>
      <c r="K873" s="1547"/>
      <c r="L873" s="1547"/>
      <c r="M873" s="1547"/>
      <c r="N873" s="1548"/>
    </row>
    <row r="874" spans="1:14" s="1549" customFormat="1">
      <c r="A874" s="1544">
        <v>23.516999999999999</v>
      </c>
      <c r="B874" s="1549" t="s">
        <v>1996</v>
      </c>
      <c r="C874" s="1515">
        <f>[11]Final!C937</f>
        <v>0</v>
      </c>
      <c r="D874" s="1515">
        <f>[11]Final!D937</f>
        <v>0</v>
      </c>
      <c r="E874" s="1515">
        <f>[11]Final!E937</f>
        <v>26110.58</v>
      </c>
      <c r="F874" s="1515">
        <f>[11]Final!F937</f>
        <v>0</v>
      </c>
      <c r="G874" s="1515">
        <f t="shared" si="188"/>
        <v>26110.58</v>
      </c>
      <c r="H874" s="1515">
        <f t="shared" si="188"/>
        <v>0</v>
      </c>
      <c r="I874" s="1515">
        <f t="shared" si="189"/>
        <v>26110.58</v>
      </c>
      <c r="J874" s="1516">
        <f t="shared" si="190"/>
        <v>0</v>
      </c>
      <c r="K874" s="1547"/>
      <c r="L874" s="1547"/>
      <c r="M874" s="1547"/>
      <c r="N874" s="1548"/>
    </row>
    <row r="875" spans="1:14" s="1549" customFormat="1">
      <c r="A875" s="1544"/>
      <c r="B875" s="1521" t="s">
        <v>1838</v>
      </c>
      <c r="C875" s="1515">
        <f>SUM(C858:C874)</f>
        <v>281689670.93999988</v>
      </c>
      <c r="D875" s="1515">
        <f t="shared" ref="D875:E875" si="191">SUM(D858:D874)</f>
        <v>176486172.10999972</v>
      </c>
      <c r="E875" s="1515">
        <f t="shared" si="191"/>
        <v>89853878.080000311</v>
      </c>
      <c r="F875" s="1515">
        <f t="shared" ref="F875:J875" si="192">SUM(F858:F874)</f>
        <v>2472944.1300000399</v>
      </c>
      <c r="G875" s="1515">
        <f t="shared" si="192"/>
        <v>371543549.02000016</v>
      </c>
      <c r="H875" s="1515">
        <f t="shared" si="192"/>
        <v>178959116.23999977</v>
      </c>
      <c r="I875" s="1515">
        <f t="shared" si="192"/>
        <v>300263870.79999983</v>
      </c>
      <c r="J875" s="1515">
        <f t="shared" si="192"/>
        <v>107679438.01999949</v>
      </c>
      <c r="K875" s="1547"/>
      <c r="L875" s="1547"/>
      <c r="M875" s="1547"/>
      <c r="N875" s="1548"/>
    </row>
    <row r="876" spans="1:14" s="1549" customFormat="1">
      <c r="A876" s="1544"/>
      <c r="B876" s="1521" t="s">
        <v>1851</v>
      </c>
      <c r="C876" s="1538">
        <f>C875-D875</f>
        <v>105203498.83000016</v>
      </c>
      <c r="D876" s="1538"/>
      <c r="E876" s="1538">
        <f t="shared" ref="E876" si="193">E875-F875</f>
        <v>87380933.950000271</v>
      </c>
      <c r="F876" s="1538"/>
      <c r="G876" s="1538">
        <f t="shared" ref="G876" si="194">G875-H875</f>
        <v>192584432.78000039</v>
      </c>
      <c r="H876" s="1538"/>
      <c r="I876" s="1538">
        <f t="shared" ref="I876" si="195">I875-J875</f>
        <v>192584432.78000033</v>
      </c>
      <c r="J876" s="1538"/>
      <c r="K876" s="1547"/>
      <c r="L876" s="1547"/>
      <c r="M876" s="1547"/>
      <c r="N876" s="1548"/>
    </row>
    <row r="877" spans="1:14" s="1549" customFormat="1">
      <c r="A877" s="1537" t="s">
        <v>559</v>
      </c>
      <c r="B877" s="1546" t="s">
        <v>2843</v>
      </c>
      <c r="C877" s="1515"/>
      <c r="D877" s="1515"/>
      <c r="E877" s="1515"/>
      <c r="F877" s="1515"/>
      <c r="G877" s="1515"/>
      <c r="H877" s="1515"/>
      <c r="I877" s="1515"/>
      <c r="J877" s="1516"/>
      <c r="K877" s="1547"/>
      <c r="L877" s="1547"/>
      <c r="M877" s="1547"/>
      <c r="N877" s="1548"/>
    </row>
    <row r="878" spans="1:14" s="1549" customFormat="1">
      <c r="A878" s="1537" t="s">
        <v>460</v>
      </c>
      <c r="B878" s="1546" t="s">
        <v>2864</v>
      </c>
      <c r="C878" s="1515"/>
      <c r="D878" s="1515"/>
      <c r="E878" s="1515"/>
      <c r="F878" s="1515"/>
      <c r="G878" s="1515"/>
      <c r="H878" s="1515"/>
      <c r="I878" s="1515"/>
      <c r="J878" s="1516"/>
      <c r="K878" s="1547"/>
      <c r="L878" s="1547"/>
      <c r="M878" s="1547"/>
      <c r="N878" s="1548"/>
    </row>
    <row r="879" spans="1:14" s="1549" customFormat="1">
      <c r="A879" s="1544">
        <v>23.521000000000001</v>
      </c>
      <c r="B879" s="1549" t="s">
        <v>683</v>
      </c>
      <c r="C879" s="1515">
        <f>[11]Final!C942</f>
        <v>11298038.940000009</v>
      </c>
      <c r="D879" s="1515">
        <f>[11]Final!D942</f>
        <v>0</v>
      </c>
      <c r="E879" s="1515">
        <f>[11]Final!E942</f>
        <v>2674923.0100000054</v>
      </c>
      <c r="F879" s="1515">
        <f>[11]Final!F942</f>
        <v>0</v>
      </c>
      <c r="G879" s="1515">
        <f t="shared" ref="G879:H895" si="196">C879+E879</f>
        <v>13972961.950000014</v>
      </c>
      <c r="H879" s="1515">
        <f t="shared" si="196"/>
        <v>0</v>
      </c>
      <c r="I879" s="1515">
        <f t="shared" ref="I879:I895" si="197">IF(G879&gt;H879,G879-H879,0)</f>
        <v>13972961.950000014</v>
      </c>
      <c r="J879" s="1516">
        <f t="shared" ref="J879:J895" si="198">IF(H879&gt;G879,H879-G879,0)</f>
        <v>0</v>
      </c>
      <c r="K879" s="1547"/>
      <c r="L879" s="1547"/>
      <c r="M879" s="1547"/>
      <c r="N879" s="1548"/>
    </row>
    <row r="880" spans="1:14" s="1549" customFormat="1">
      <c r="A880" s="1544">
        <v>23.521999999999998</v>
      </c>
      <c r="B880" s="1549" t="s">
        <v>1370</v>
      </c>
      <c r="C880" s="1515">
        <f>[11]Final!C943</f>
        <v>8485483.0099999942</v>
      </c>
      <c r="D880" s="1515">
        <f>[11]Final!D943</f>
        <v>0</v>
      </c>
      <c r="E880" s="1515">
        <f>[11]Final!E943</f>
        <v>1191375.9700000025</v>
      </c>
      <c r="F880" s="1515">
        <f>[11]Final!F943</f>
        <v>0</v>
      </c>
      <c r="G880" s="1515">
        <f t="shared" si="196"/>
        <v>9676858.9799999967</v>
      </c>
      <c r="H880" s="1515">
        <f t="shared" si="196"/>
        <v>0</v>
      </c>
      <c r="I880" s="1515">
        <f t="shared" si="197"/>
        <v>9676858.9799999967</v>
      </c>
      <c r="J880" s="1516">
        <f t="shared" si="198"/>
        <v>0</v>
      </c>
      <c r="K880" s="1547"/>
      <c r="L880" s="1547"/>
      <c r="M880" s="1547"/>
      <c r="N880" s="1548"/>
    </row>
    <row r="881" spans="1:14" s="1549" customFormat="1">
      <c r="A881" s="1544">
        <v>23.523</v>
      </c>
      <c r="B881" s="1549" t="s">
        <v>1990</v>
      </c>
      <c r="C881" s="1515">
        <f>[11]Final!C944</f>
        <v>643246.1800000004</v>
      </c>
      <c r="D881" s="1515">
        <f>[11]Final!D944</f>
        <v>0</v>
      </c>
      <c r="E881" s="1515">
        <f>[11]Final!E944</f>
        <v>0</v>
      </c>
      <c r="F881" s="1515">
        <f>[11]Final!F944</f>
        <v>40976.240000000689</v>
      </c>
      <c r="G881" s="1515">
        <f t="shared" si="196"/>
        <v>643246.1800000004</v>
      </c>
      <c r="H881" s="1515">
        <f t="shared" si="196"/>
        <v>40976.240000000689</v>
      </c>
      <c r="I881" s="1515">
        <f t="shared" si="197"/>
        <v>602269.93999999971</v>
      </c>
      <c r="J881" s="1516">
        <f t="shared" si="198"/>
        <v>0</v>
      </c>
      <c r="K881" s="1547"/>
      <c r="L881" s="1547"/>
      <c r="M881" s="1547"/>
      <c r="N881" s="1548"/>
    </row>
    <row r="882" spans="1:14" s="1549" customFormat="1">
      <c r="A882" s="1544">
        <v>23.524000000000001</v>
      </c>
      <c r="B882" s="1549" t="s">
        <v>1991</v>
      </c>
      <c r="C882" s="1515">
        <f>[11]Final!C945</f>
        <v>211099.1000000005</v>
      </c>
      <c r="D882" s="1515">
        <f>[11]Final!D945</f>
        <v>0</v>
      </c>
      <c r="E882" s="1515">
        <f>[11]Final!E945</f>
        <v>352916.29000000027</v>
      </c>
      <c r="F882" s="1515">
        <f>[11]Final!F945</f>
        <v>0</v>
      </c>
      <c r="G882" s="1515">
        <f t="shared" si="196"/>
        <v>564015.39000000083</v>
      </c>
      <c r="H882" s="1515">
        <f t="shared" si="196"/>
        <v>0</v>
      </c>
      <c r="I882" s="1515">
        <f t="shared" si="197"/>
        <v>564015.39000000083</v>
      </c>
      <c r="J882" s="1516">
        <f t="shared" si="198"/>
        <v>0</v>
      </c>
      <c r="K882" s="1547"/>
      <c r="L882" s="1547"/>
      <c r="M882" s="1547"/>
      <c r="N882" s="1548"/>
    </row>
    <row r="883" spans="1:14" s="1549" customFormat="1">
      <c r="A883" s="1544">
        <v>23.524999999999999</v>
      </c>
      <c r="B883" s="1549" t="s">
        <v>910</v>
      </c>
      <c r="C883" s="1515">
        <f>[11]Final!C946</f>
        <v>184874.90000000002</v>
      </c>
      <c r="D883" s="1515">
        <f>[11]Final!D946</f>
        <v>0</v>
      </c>
      <c r="E883" s="1515">
        <f>[11]Final!E946</f>
        <v>0</v>
      </c>
      <c r="F883" s="1515">
        <f>[11]Final!F946</f>
        <v>0</v>
      </c>
      <c r="G883" s="1515">
        <f t="shared" si="196"/>
        <v>184874.90000000002</v>
      </c>
      <c r="H883" s="1515">
        <f t="shared" si="196"/>
        <v>0</v>
      </c>
      <c r="I883" s="1515">
        <f t="shared" si="197"/>
        <v>184874.90000000002</v>
      </c>
      <c r="J883" s="1516">
        <f t="shared" si="198"/>
        <v>0</v>
      </c>
      <c r="K883" s="1547"/>
      <c r="L883" s="1547"/>
      <c r="M883" s="1547"/>
      <c r="N883" s="1548"/>
    </row>
    <row r="884" spans="1:14" s="1549" customFormat="1">
      <c r="A884" s="1544">
        <v>23.526</v>
      </c>
      <c r="B884" s="1549" t="s">
        <v>912</v>
      </c>
      <c r="C884" s="1515">
        <f>[11]Final!C947</f>
        <v>0</v>
      </c>
      <c r="D884" s="1515">
        <f>[11]Final!D947</f>
        <v>0</v>
      </c>
      <c r="E884" s="1515">
        <f>[11]Final!E947</f>
        <v>0</v>
      </c>
      <c r="F884" s="1515">
        <f>[11]Final!F947</f>
        <v>0</v>
      </c>
      <c r="G884" s="1515">
        <f t="shared" si="196"/>
        <v>0</v>
      </c>
      <c r="H884" s="1515">
        <f t="shared" si="196"/>
        <v>0</v>
      </c>
      <c r="I884" s="1515">
        <f t="shared" si="197"/>
        <v>0</v>
      </c>
      <c r="J884" s="1516">
        <f t="shared" si="198"/>
        <v>0</v>
      </c>
      <c r="K884" s="1547"/>
      <c r="L884" s="1547"/>
      <c r="M884" s="1547"/>
      <c r="N884" s="1548"/>
    </row>
    <row r="885" spans="1:14" s="1549" customFormat="1">
      <c r="A885" s="1544">
        <v>23.527000000000001</v>
      </c>
      <c r="B885" s="1549" t="s">
        <v>913</v>
      </c>
      <c r="C885" s="1515">
        <f>[11]Final!C948</f>
        <v>0</v>
      </c>
      <c r="D885" s="1515">
        <f>[11]Final!D948</f>
        <v>0</v>
      </c>
      <c r="E885" s="1515">
        <f>[11]Final!E948</f>
        <v>0</v>
      </c>
      <c r="F885" s="1515">
        <f>[11]Final!F948</f>
        <v>0</v>
      </c>
      <c r="G885" s="1515">
        <f t="shared" si="196"/>
        <v>0</v>
      </c>
      <c r="H885" s="1515">
        <f t="shared" si="196"/>
        <v>0</v>
      </c>
      <c r="I885" s="1515">
        <f t="shared" si="197"/>
        <v>0</v>
      </c>
      <c r="J885" s="1516">
        <f t="shared" si="198"/>
        <v>0</v>
      </c>
      <c r="K885" s="1547"/>
      <c r="L885" s="1547"/>
      <c r="M885" s="1547"/>
      <c r="N885" s="1548"/>
    </row>
    <row r="886" spans="1:14" s="1549" customFormat="1">
      <c r="A886" s="1544">
        <v>23.527999999999999</v>
      </c>
      <c r="B886" s="1549" t="s">
        <v>554</v>
      </c>
      <c r="C886" s="1515">
        <f>[11]Final!C949</f>
        <v>1062658.3899999997</v>
      </c>
      <c r="D886" s="1515">
        <f>[11]Final!D949</f>
        <v>0</v>
      </c>
      <c r="E886" s="1515">
        <f>[11]Final!E949</f>
        <v>34974.519999999553</v>
      </c>
      <c r="F886" s="1515">
        <f>[11]Final!F949</f>
        <v>0</v>
      </c>
      <c r="G886" s="1515">
        <f t="shared" si="196"/>
        <v>1097632.9099999992</v>
      </c>
      <c r="H886" s="1515">
        <f t="shared" si="196"/>
        <v>0</v>
      </c>
      <c r="I886" s="1515">
        <f t="shared" si="197"/>
        <v>1097632.9099999992</v>
      </c>
      <c r="J886" s="1516">
        <f t="shared" si="198"/>
        <v>0</v>
      </c>
      <c r="K886" s="1547"/>
      <c r="L886" s="1547"/>
      <c r="M886" s="1547"/>
      <c r="N886" s="1548"/>
    </row>
    <row r="887" spans="1:14" s="1549" customFormat="1">
      <c r="A887" s="1544">
        <v>23.529</v>
      </c>
      <c r="B887" s="1549" t="s">
        <v>555</v>
      </c>
      <c r="C887" s="1515">
        <f>[11]Final!C950</f>
        <v>0</v>
      </c>
      <c r="D887" s="1515">
        <f>[11]Final!D950</f>
        <v>0</v>
      </c>
      <c r="E887" s="1515">
        <f>[11]Final!E950</f>
        <v>0</v>
      </c>
      <c r="F887" s="1515">
        <f>[11]Final!F950</f>
        <v>0</v>
      </c>
      <c r="G887" s="1515">
        <f t="shared" si="196"/>
        <v>0</v>
      </c>
      <c r="H887" s="1515">
        <f t="shared" si="196"/>
        <v>0</v>
      </c>
      <c r="I887" s="1515">
        <f t="shared" si="197"/>
        <v>0</v>
      </c>
      <c r="J887" s="1516">
        <f t="shared" si="198"/>
        <v>0</v>
      </c>
      <c r="K887" s="1547"/>
      <c r="L887" s="1547"/>
      <c r="M887" s="1547"/>
      <c r="N887" s="1548"/>
    </row>
    <row r="888" spans="1:14" s="1549" customFormat="1">
      <c r="A888" s="1559">
        <v>23.53</v>
      </c>
      <c r="B888" s="1549" t="s">
        <v>1992</v>
      </c>
      <c r="C888" s="1515">
        <f>[11]Final!C951</f>
        <v>4073039.2899999996</v>
      </c>
      <c r="D888" s="1515">
        <f>[11]Final!D951</f>
        <v>0</v>
      </c>
      <c r="E888" s="1515">
        <f>[11]Final!E951</f>
        <v>0</v>
      </c>
      <c r="F888" s="1515">
        <f>[11]Final!F951</f>
        <v>52180.73000000231</v>
      </c>
      <c r="G888" s="1515">
        <f t="shared" si="196"/>
        <v>4073039.2899999996</v>
      </c>
      <c r="H888" s="1515">
        <f t="shared" si="196"/>
        <v>52180.73000000231</v>
      </c>
      <c r="I888" s="1515">
        <f t="shared" si="197"/>
        <v>4020858.5599999973</v>
      </c>
      <c r="J888" s="1516">
        <f t="shared" si="198"/>
        <v>0</v>
      </c>
      <c r="K888" s="1547"/>
      <c r="L888" s="1547"/>
      <c r="M888" s="1547"/>
      <c r="N888" s="1548"/>
    </row>
    <row r="889" spans="1:14" s="1549" customFormat="1">
      <c r="A889" s="1544">
        <v>23.530999999999999</v>
      </c>
      <c r="B889" s="1549" t="s">
        <v>1993</v>
      </c>
      <c r="C889" s="1515">
        <f>[11]Final!C952</f>
        <v>486.64000000000055</v>
      </c>
      <c r="D889" s="1515">
        <f>[11]Final!D952</f>
        <v>0</v>
      </c>
      <c r="E889" s="1515">
        <f>[11]Final!E952</f>
        <v>3883.9400000000014</v>
      </c>
      <c r="F889" s="1515">
        <f>[11]Final!F952</f>
        <v>0</v>
      </c>
      <c r="G889" s="1515">
        <f t="shared" si="196"/>
        <v>4370.5800000000017</v>
      </c>
      <c r="H889" s="1515">
        <f t="shared" si="196"/>
        <v>0</v>
      </c>
      <c r="I889" s="1515">
        <f t="shared" si="197"/>
        <v>4370.5800000000017</v>
      </c>
      <c r="J889" s="1516">
        <f t="shared" si="198"/>
        <v>0</v>
      </c>
      <c r="K889" s="1547"/>
      <c r="L889" s="1547"/>
      <c r="M889" s="1547"/>
      <c r="N889" s="1548"/>
    </row>
    <row r="890" spans="1:14" s="1549" customFormat="1">
      <c r="A890" s="1544">
        <v>23.532</v>
      </c>
      <c r="B890" s="1549" t="s">
        <v>2840</v>
      </c>
      <c r="C890" s="1515">
        <f>[11]Final!C953</f>
        <v>0</v>
      </c>
      <c r="D890" s="1515">
        <f>[11]Final!D953</f>
        <v>0</v>
      </c>
      <c r="E890" s="1515">
        <f>[11]Final!E953</f>
        <v>0</v>
      </c>
      <c r="F890" s="1515">
        <f>[11]Final!F953</f>
        <v>0</v>
      </c>
      <c r="G890" s="1515">
        <f t="shared" si="196"/>
        <v>0</v>
      </c>
      <c r="H890" s="1515">
        <f t="shared" si="196"/>
        <v>0</v>
      </c>
      <c r="I890" s="1515">
        <f t="shared" si="197"/>
        <v>0</v>
      </c>
      <c r="J890" s="1516">
        <f t="shared" si="198"/>
        <v>0</v>
      </c>
      <c r="K890" s="1547"/>
      <c r="L890" s="1547"/>
      <c r="M890" s="1547"/>
      <c r="N890" s="1548"/>
    </row>
    <row r="891" spans="1:14" s="1549" customFormat="1">
      <c r="A891" s="1544">
        <v>23.533000000000001</v>
      </c>
      <c r="B891" s="1549" t="s">
        <v>2841</v>
      </c>
      <c r="C891" s="1515">
        <f>[11]Final!C954</f>
        <v>0</v>
      </c>
      <c r="D891" s="1515">
        <f>[11]Final!D954</f>
        <v>75962.20000000298</v>
      </c>
      <c r="E891" s="1515">
        <f>[11]Final!E954</f>
        <v>0</v>
      </c>
      <c r="F891" s="1515">
        <f>[11]Final!F954</f>
        <v>0</v>
      </c>
      <c r="G891" s="1515">
        <f t="shared" si="196"/>
        <v>0</v>
      </c>
      <c r="H891" s="1515">
        <f t="shared" si="196"/>
        <v>75962.20000000298</v>
      </c>
      <c r="I891" s="1515">
        <f t="shared" si="197"/>
        <v>0</v>
      </c>
      <c r="J891" s="1516">
        <f t="shared" si="198"/>
        <v>75962.20000000298</v>
      </c>
      <c r="K891" s="1547"/>
      <c r="L891" s="1547"/>
      <c r="M891" s="1547"/>
      <c r="N891" s="1548"/>
    </row>
    <row r="892" spans="1:14" s="1549" customFormat="1">
      <c r="A892" s="1544">
        <v>23.533999999999999</v>
      </c>
      <c r="B892" s="1549" t="s">
        <v>2842</v>
      </c>
      <c r="C892" s="1515">
        <f>[11]Final!C955</f>
        <v>0</v>
      </c>
      <c r="D892" s="1515">
        <f>[11]Final!D955</f>
        <v>0</v>
      </c>
      <c r="E892" s="1515">
        <f>[11]Final!E955</f>
        <v>0</v>
      </c>
      <c r="F892" s="1515">
        <f>[11]Final!F955</f>
        <v>0</v>
      </c>
      <c r="G892" s="1515">
        <f t="shared" si="196"/>
        <v>0</v>
      </c>
      <c r="H892" s="1515">
        <f t="shared" si="196"/>
        <v>0</v>
      </c>
      <c r="I892" s="1515">
        <f t="shared" si="197"/>
        <v>0</v>
      </c>
      <c r="J892" s="1516">
        <f t="shared" si="198"/>
        <v>0</v>
      </c>
      <c r="K892" s="1547"/>
      <c r="L892" s="1547"/>
      <c r="M892" s="1547"/>
      <c r="N892" s="1548"/>
    </row>
    <row r="893" spans="1:14" s="1549" customFormat="1">
      <c r="A893" s="1544">
        <v>23.535</v>
      </c>
      <c r="B893" s="1549" t="s">
        <v>686</v>
      </c>
      <c r="C893" s="1515">
        <f>[11]Final!C956</f>
        <v>393133.54000000079</v>
      </c>
      <c r="D893" s="1515">
        <f>[11]Final!D956</f>
        <v>0</v>
      </c>
      <c r="E893" s="1515">
        <f>[11]Final!E956</f>
        <v>154611.09000000008</v>
      </c>
      <c r="F893" s="1515">
        <f>[11]Final!F956</f>
        <v>0</v>
      </c>
      <c r="G893" s="1515">
        <f t="shared" si="196"/>
        <v>547744.63000000082</v>
      </c>
      <c r="H893" s="1515">
        <f t="shared" si="196"/>
        <v>0</v>
      </c>
      <c r="I893" s="1515">
        <f t="shared" si="197"/>
        <v>547744.63000000082</v>
      </c>
      <c r="J893" s="1516">
        <f t="shared" si="198"/>
        <v>0</v>
      </c>
      <c r="K893" s="1547"/>
      <c r="L893" s="1547"/>
      <c r="M893" s="1547"/>
      <c r="N893" s="1548"/>
    </row>
    <row r="894" spans="1:14" s="1549" customFormat="1">
      <c r="A894" s="1544">
        <v>23.536000000000001</v>
      </c>
      <c r="B894" s="1549" t="s">
        <v>437</v>
      </c>
      <c r="C894" s="1515">
        <f>[11]Final!C957</f>
        <v>16.8</v>
      </c>
      <c r="D894" s="1515">
        <f>[11]Final!D957</f>
        <v>0</v>
      </c>
      <c r="E894" s="1515">
        <f>[11]Final!E957</f>
        <v>1506.76</v>
      </c>
      <c r="F894" s="1515">
        <f>[11]Final!F957</f>
        <v>0</v>
      </c>
      <c r="G894" s="1515">
        <f t="shared" si="196"/>
        <v>1523.56</v>
      </c>
      <c r="H894" s="1515">
        <f t="shared" si="196"/>
        <v>0</v>
      </c>
      <c r="I894" s="1515">
        <f t="shared" si="197"/>
        <v>1523.56</v>
      </c>
      <c r="J894" s="1516">
        <f t="shared" si="198"/>
        <v>0</v>
      </c>
      <c r="K894" s="1547"/>
      <c r="L894" s="1547"/>
      <c r="M894" s="1547"/>
      <c r="N894" s="1548"/>
    </row>
    <row r="895" spans="1:14" s="1549" customFormat="1">
      <c r="A895" s="1544">
        <v>23.536999999999999</v>
      </c>
      <c r="B895" s="1549" t="s">
        <v>1996</v>
      </c>
      <c r="C895" s="1515">
        <f>[11]Final!C958</f>
        <v>0</v>
      </c>
      <c r="D895" s="1515">
        <f>[11]Final!D958</f>
        <v>0</v>
      </c>
      <c r="E895" s="1515">
        <f>[11]Final!E958</f>
        <v>1278.27</v>
      </c>
      <c r="F895" s="1515">
        <f>[11]Final!F958</f>
        <v>0</v>
      </c>
      <c r="G895" s="1515">
        <f t="shared" si="196"/>
        <v>1278.27</v>
      </c>
      <c r="H895" s="1515">
        <f t="shared" si="196"/>
        <v>0</v>
      </c>
      <c r="I895" s="1515">
        <f t="shared" si="197"/>
        <v>1278.27</v>
      </c>
      <c r="J895" s="1516">
        <f t="shared" si="198"/>
        <v>0</v>
      </c>
      <c r="K895" s="1547"/>
      <c r="L895" s="1547"/>
      <c r="M895" s="1547"/>
      <c r="N895" s="1548"/>
    </row>
    <row r="896" spans="1:14" s="1549" customFormat="1">
      <c r="A896" s="1544"/>
      <c r="B896" s="1521" t="s">
        <v>1838</v>
      </c>
      <c r="C896" s="1515">
        <f t="shared" ref="C896:D896" si="199">SUM(C879:C895)</f>
        <v>26352076.790000003</v>
      </c>
      <c r="D896" s="1515">
        <f t="shared" si="199"/>
        <v>75962.20000000298</v>
      </c>
      <c r="E896" s="1515">
        <f t="shared" ref="E896:J896" si="200">SUM(E879:E895)</f>
        <v>4415469.8500000071</v>
      </c>
      <c r="F896" s="1515">
        <f t="shared" si="200"/>
        <v>93156.970000002999</v>
      </c>
      <c r="G896" s="1515">
        <f t="shared" si="200"/>
        <v>30767546.640000008</v>
      </c>
      <c r="H896" s="1515">
        <f t="shared" si="200"/>
        <v>169119.17000000598</v>
      </c>
      <c r="I896" s="1515">
        <f t="shared" si="200"/>
        <v>30674389.670000009</v>
      </c>
      <c r="J896" s="1515">
        <f t="shared" si="200"/>
        <v>75962.20000000298</v>
      </c>
      <c r="K896" s="1547"/>
      <c r="L896" s="1547"/>
      <c r="M896" s="1547"/>
      <c r="N896" s="1548"/>
    </row>
    <row r="897" spans="1:14" s="1549" customFormat="1">
      <c r="A897" s="1544"/>
      <c r="B897" s="1521" t="s">
        <v>1851</v>
      </c>
      <c r="C897" s="1538">
        <f>C896-D896</f>
        <v>26276114.59</v>
      </c>
      <c r="D897" s="1538"/>
      <c r="E897" s="1538">
        <f t="shared" ref="E897" si="201">E896-F896</f>
        <v>4322312.8800000045</v>
      </c>
      <c r="F897" s="1538"/>
      <c r="G897" s="1538">
        <f t="shared" ref="G897" si="202">G896-H896</f>
        <v>30598427.470000003</v>
      </c>
      <c r="H897" s="1538"/>
      <c r="I897" s="1538">
        <f t="shared" ref="I897" si="203">I896-J896</f>
        <v>30598427.470000006</v>
      </c>
      <c r="J897" s="1538"/>
      <c r="K897" s="1547"/>
      <c r="L897" s="1547"/>
      <c r="M897" s="1547"/>
      <c r="N897" s="1548"/>
    </row>
    <row r="898" spans="1:14" s="1549" customFormat="1">
      <c r="A898" s="1537" t="s">
        <v>1125</v>
      </c>
      <c r="B898" s="1546" t="s">
        <v>2838</v>
      </c>
      <c r="C898" s="1515"/>
      <c r="D898" s="1515"/>
      <c r="E898" s="1515"/>
      <c r="F898" s="1515"/>
      <c r="G898" s="1515"/>
      <c r="H898" s="1515"/>
      <c r="I898" s="1515"/>
      <c r="J898" s="1516"/>
      <c r="K898" s="1547"/>
      <c r="L898" s="1547"/>
      <c r="M898" s="1547"/>
      <c r="N898" s="1548"/>
    </row>
    <row r="899" spans="1:14" s="1549" customFormat="1">
      <c r="A899" s="1537" t="s">
        <v>613</v>
      </c>
      <c r="B899" s="1546" t="s">
        <v>2865</v>
      </c>
      <c r="C899" s="1515"/>
      <c r="D899" s="1515"/>
      <c r="E899" s="1515"/>
      <c r="F899" s="1515"/>
      <c r="G899" s="1515"/>
      <c r="H899" s="1515"/>
      <c r="I899" s="1515"/>
      <c r="J899" s="1516"/>
      <c r="K899" s="1547"/>
      <c r="L899" s="1547"/>
      <c r="M899" s="1547"/>
      <c r="N899" s="1548"/>
    </row>
    <row r="900" spans="1:14" s="1549" customFormat="1">
      <c r="A900" s="1544">
        <v>23.701000000000001</v>
      </c>
      <c r="B900" s="1549" t="s">
        <v>2866</v>
      </c>
      <c r="C900" s="1515">
        <f>[11]Final!C963</f>
        <v>236005612.78999996</v>
      </c>
      <c r="D900" s="1515">
        <f>[11]Final!D963</f>
        <v>0</v>
      </c>
      <c r="E900" s="1515">
        <f>[11]Final!E963</f>
        <v>4352655.4900000021</v>
      </c>
      <c r="F900" s="1515">
        <f>[11]Final!F963</f>
        <v>0</v>
      </c>
      <c r="G900" s="1515">
        <f t="shared" ref="G900:H904" si="204">C900+E900</f>
        <v>240358268.27999997</v>
      </c>
      <c r="H900" s="1515">
        <f t="shared" si="204"/>
        <v>0</v>
      </c>
      <c r="I900" s="1515">
        <f>IF(G900&gt;H900,G900-H900,0)</f>
        <v>240358268.27999997</v>
      </c>
      <c r="J900" s="1516">
        <f>IF(H900&gt;G900,H900-G900,0)</f>
        <v>0</v>
      </c>
      <c r="K900" s="1547"/>
      <c r="L900" s="1547"/>
      <c r="M900" s="1547"/>
      <c r="N900" s="1548"/>
    </row>
    <row r="901" spans="1:14" s="1549" customFormat="1">
      <c r="A901" s="1544">
        <v>23.702000000000002</v>
      </c>
      <c r="B901" s="1549" t="s">
        <v>2867</v>
      </c>
      <c r="C901" s="1515">
        <f>[11]Final!C964</f>
        <v>9412886.8200000003</v>
      </c>
      <c r="D901" s="1515">
        <f>[11]Final!D964</f>
        <v>0</v>
      </c>
      <c r="E901" s="1515">
        <f>[11]Final!E964</f>
        <v>0</v>
      </c>
      <c r="F901" s="1515">
        <f>[11]Final!F964</f>
        <v>61820</v>
      </c>
      <c r="G901" s="1515">
        <f t="shared" si="204"/>
        <v>9412886.8200000003</v>
      </c>
      <c r="H901" s="1515">
        <f t="shared" si="204"/>
        <v>61820</v>
      </c>
      <c r="I901" s="1515">
        <f>IF(G901&gt;H901,G901-H901,0)</f>
        <v>9351066.8200000003</v>
      </c>
      <c r="J901" s="1516">
        <f>IF(H901&gt;G901,H901-G901,0)</f>
        <v>0</v>
      </c>
      <c r="K901" s="1547"/>
      <c r="L901" s="1547"/>
      <c r="M901" s="1547"/>
      <c r="N901" s="1548"/>
    </row>
    <row r="902" spans="1:14" s="1549" customFormat="1">
      <c r="A902" s="1544">
        <v>23.704999999999998</v>
      </c>
      <c r="B902" s="1549" t="s">
        <v>2868</v>
      </c>
      <c r="C902" s="1515">
        <f>[11]Final!C965</f>
        <v>48233.65</v>
      </c>
      <c r="D902" s="1515">
        <f>[11]Final!D965</f>
        <v>0</v>
      </c>
      <c r="E902" s="1515">
        <f>[11]Final!E965</f>
        <v>0</v>
      </c>
      <c r="F902" s="1515">
        <f>[11]Final!F965</f>
        <v>0</v>
      </c>
      <c r="G902" s="1515">
        <f t="shared" si="204"/>
        <v>48233.65</v>
      </c>
      <c r="H902" s="1515">
        <f t="shared" si="204"/>
        <v>0</v>
      </c>
      <c r="I902" s="1515">
        <f>IF(G902&gt;H902,G902-H902,0)</f>
        <v>48233.65</v>
      </c>
      <c r="J902" s="1516">
        <f>IF(H902&gt;G902,H902-G902,0)</f>
        <v>0</v>
      </c>
      <c r="K902" s="1547"/>
      <c r="L902" s="1547"/>
      <c r="M902" s="1547"/>
      <c r="N902" s="1548"/>
    </row>
    <row r="903" spans="1:14" s="1549" customFormat="1">
      <c r="A903" s="1544">
        <v>23.706</v>
      </c>
      <c r="B903" s="1549" t="s">
        <v>1242</v>
      </c>
      <c r="C903" s="1515">
        <f>[11]Final!C966</f>
        <v>85389204.569999933</v>
      </c>
      <c r="D903" s="1515">
        <f>[11]Final!D966</f>
        <v>0</v>
      </c>
      <c r="E903" s="1515">
        <f>[11]Final!E966</f>
        <v>0</v>
      </c>
      <c r="F903" s="1515">
        <f>[11]Final!F966</f>
        <v>220437232.29999998</v>
      </c>
      <c r="G903" s="1515">
        <f t="shared" si="204"/>
        <v>85389204.569999933</v>
      </c>
      <c r="H903" s="1515">
        <f t="shared" si="204"/>
        <v>220437232.29999998</v>
      </c>
      <c r="I903" s="1515">
        <f>IF(G903&gt;H903,G903-H903,0)</f>
        <v>0</v>
      </c>
      <c r="J903" s="1516">
        <f>IF(H903&gt;G903,H903-G903,0)</f>
        <v>135048027.73000005</v>
      </c>
      <c r="K903" s="1547"/>
      <c r="L903" s="1547"/>
      <c r="M903" s="1547"/>
      <c r="N903" s="1548"/>
    </row>
    <row r="904" spans="1:14" s="1549" customFormat="1">
      <c r="A904" s="1559">
        <v>23.79</v>
      </c>
      <c r="B904" s="1549" t="s">
        <v>2869</v>
      </c>
      <c r="C904" s="1515">
        <f>[11]Final!C967</f>
        <v>3493114.1000000006</v>
      </c>
      <c r="D904" s="1515">
        <f>[11]Final!D967</f>
        <v>0</v>
      </c>
      <c r="E904" s="1515">
        <f>[11]Final!E967</f>
        <v>0</v>
      </c>
      <c r="F904" s="1515">
        <f>[11]Final!F967</f>
        <v>2737275</v>
      </c>
      <c r="G904" s="1515">
        <f t="shared" si="204"/>
        <v>3493114.1000000006</v>
      </c>
      <c r="H904" s="1515">
        <f t="shared" si="204"/>
        <v>2737275</v>
      </c>
      <c r="I904" s="1515">
        <f>IF(G904&gt;H904,G904-H904,0)</f>
        <v>755839.10000000056</v>
      </c>
      <c r="J904" s="1516">
        <f>IF(H904&gt;G904,H904-G904,0)</f>
        <v>0</v>
      </c>
      <c r="K904" s="1547"/>
      <c r="L904" s="1547"/>
      <c r="M904" s="1547"/>
      <c r="N904" s="1548"/>
    </row>
    <row r="905" spans="1:14" s="1549" customFormat="1">
      <c r="A905" s="1544"/>
      <c r="B905" s="1521" t="s">
        <v>1838</v>
      </c>
      <c r="C905" s="1515">
        <f t="shared" ref="C905:D905" si="205">SUM(C900:C904)</f>
        <v>334349051.92999995</v>
      </c>
      <c r="D905" s="1515">
        <f t="shared" si="205"/>
        <v>0</v>
      </c>
      <c r="E905" s="1515">
        <f t="shared" ref="E905:J905" si="206">SUM(E900:E904)</f>
        <v>4352655.4900000021</v>
      </c>
      <c r="F905" s="1515">
        <f t="shared" si="206"/>
        <v>223236327.29999998</v>
      </c>
      <c r="G905" s="1515">
        <f t="shared" si="206"/>
        <v>338701707.41999996</v>
      </c>
      <c r="H905" s="1515">
        <f t="shared" si="206"/>
        <v>223236327.29999998</v>
      </c>
      <c r="I905" s="1515">
        <f t="shared" si="206"/>
        <v>250513407.84999996</v>
      </c>
      <c r="J905" s="1515">
        <f t="shared" si="206"/>
        <v>135048027.73000005</v>
      </c>
      <c r="K905" s="1547"/>
      <c r="L905" s="1547"/>
      <c r="M905" s="1547"/>
      <c r="N905" s="1548"/>
    </row>
    <row r="906" spans="1:14" s="1549" customFormat="1">
      <c r="A906" s="1544"/>
      <c r="B906" s="1521" t="s">
        <v>1851</v>
      </c>
      <c r="C906" s="1538">
        <f>C905-D905</f>
        <v>334349051.92999995</v>
      </c>
      <c r="D906" s="1538"/>
      <c r="E906" s="1538">
        <f t="shared" ref="E906" si="207">E905-F905</f>
        <v>-218883671.80999997</v>
      </c>
      <c r="F906" s="1538"/>
      <c r="G906" s="1538">
        <f t="shared" ref="G906" si="208">G905-H905</f>
        <v>115465380.11999997</v>
      </c>
      <c r="H906" s="1538"/>
      <c r="I906" s="1538">
        <f t="shared" ref="I906" si="209">I905-J905</f>
        <v>115465380.11999992</v>
      </c>
      <c r="J906" s="1538"/>
      <c r="K906" s="1547"/>
      <c r="L906" s="1547"/>
      <c r="M906" s="1547"/>
      <c r="N906" s="1548"/>
    </row>
    <row r="907" spans="1:14" s="1549" customFormat="1">
      <c r="A907" s="1537" t="s">
        <v>1125</v>
      </c>
      <c r="B907" s="1546" t="s">
        <v>2838</v>
      </c>
      <c r="C907" s="1515"/>
      <c r="D907" s="1515"/>
      <c r="E907" s="1515"/>
      <c r="F907" s="1515"/>
      <c r="G907" s="1515"/>
      <c r="H907" s="1515"/>
      <c r="I907" s="1515"/>
      <c r="J907" s="1516"/>
      <c r="K907" s="1547"/>
      <c r="L907" s="1547"/>
      <c r="M907" s="1547"/>
      <c r="N907" s="1548"/>
    </row>
    <row r="908" spans="1:14" s="1549" customFormat="1">
      <c r="A908" s="1537" t="s">
        <v>609</v>
      </c>
      <c r="B908" s="1546" t="s">
        <v>2870</v>
      </c>
      <c r="C908" s="1515"/>
      <c r="D908" s="1515"/>
      <c r="E908" s="1515"/>
      <c r="F908" s="1515"/>
      <c r="G908" s="1515"/>
      <c r="H908" s="1515"/>
      <c r="I908" s="1515"/>
      <c r="J908" s="1516"/>
      <c r="K908" s="1547"/>
      <c r="L908" s="1547"/>
      <c r="M908" s="1547"/>
      <c r="N908" s="1548"/>
    </row>
    <row r="909" spans="1:14" s="1549" customFormat="1">
      <c r="A909" s="1544">
        <v>23.800999999999998</v>
      </c>
      <c r="B909" s="1549" t="s">
        <v>2871</v>
      </c>
      <c r="C909" s="1515">
        <f>[11]Final!C972</f>
        <v>0</v>
      </c>
      <c r="D909" s="1515">
        <f>[11]Final!D972</f>
        <v>901484368.53999996</v>
      </c>
      <c r="E909" s="1515">
        <f>[11]Final!E972</f>
        <v>0</v>
      </c>
      <c r="F909" s="1515">
        <f>[11]Final!F972</f>
        <v>1070786122.98</v>
      </c>
      <c r="G909" s="1515">
        <f>C909+E909</f>
        <v>0</v>
      </c>
      <c r="H909" s="1515">
        <f>D909+F909</f>
        <v>1972270491.52</v>
      </c>
      <c r="I909" s="1515">
        <f>IF(G909&gt;H909,G909-H909,0)</f>
        <v>0</v>
      </c>
      <c r="J909" s="1516">
        <f>IF(H909&gt;G909,H909-G909,0)</f>
        <v>1972270491.52</v>
      </c>
      <c r="K909" s="1547"/>
      <c r="L909" s="1547"/>
      <c r="M909" s="1547"/>
      <c r="N909" s="1548"/>
    </row>
    <row r="910" spans="1:14" s="1549" customFormat="1">
      <c r="A910" s="1544">
        <v>23.811</v>
      </c>
      <c r="B910" s="1549" t="s">
        <v>2872</v>
      </c>
      <c r="C910" s="1515">
        <f>[11]Final!C973</f>
        <v>901484368.93999994</v>
      </c>
      <c r="D910" s="1515">
        <f>[11]Final!D973</f>
        <v>0</v>
      </c>
      <c r="E910" s="1515">
        <f>[11]Final!E973</f>
        <v>1070781679.1100001</v>
      </c>
      <c r="F910" s="1515">
        <f>[11]Final!F973</f>
        <v>0</v>
      </c>
      <c r="G910" s="1515">
        <f>C910+E910</f>
        <v>1972266048.0500002</v>
      </c>
      <c r="H910" s="1515">
        <f>D910+F910</f>
        <v>0</v>
      </c>
      <c r="I910" s="1515">
        <f>IF(G910&gt;H910,G910-H910,0)</f>
        <v>1972266048.0500002</v>
      </c>
      <c r="J910" s="1516">
        <f>IF(H910&gt;G910,H910-G910,0)</f>
        <v>0</v>
      </c>
      <c r="K910" s="1547"/>
      <c r="L910" s="1547"/>
      <c r="M910" s="1547"/>
      <c r="N910" s="1548"/>
    </row>
    <row r="911" spans="1:14" s="1549" customFormat="1">
      <c r="A911" s="1544"/>
      <c r="B911" s="1521" t="s">
        <v>1838</v>
      </c>
      <c r="C911" s="1515">
        <f t="shared" ref="C911:D911" si="210">SUM(C909:C910)</f>
        <v>901484368.93999994</v>
      </c>
      <c r="D911" s="1515">
        <f t="shared" si="210"/>
        <v>901484368.53999996</v>
      </c>
      <c r="E911" s="1515">
        <f t="shared" ref="E911:J911" si="211">SUM(E909:E910)</f>
        <v>1070781679.1100001</v>
      </c>
      <c r="F911" s="1515">
        <f t="shared" si="211"/>
        <v>1070786122.98</v>
      </c>
      <c r="G911" s="1515">
        <f t="shared" si="211"/>
        <v>1972266048.0500002</v>
      </c>
      <c r="H911" s="1515">
        <f t="shared" si="211"/>
        <v>1972270491.52</v>
      </c>
      <c r="I911" s="1515">
        <f t="shared" si="211"/>
        <v>1972266048.0500002</v>
      </c>
      <c r="J911" s="1515">
        <f t="shared" si="211"/>
        <v>1972270491.52</v>
      </c>
      <c r="K911" s="1547"/>
      <c r="L911" s="1547"/>
      <c r="M911" s="1547"/>
      <c r="N911" s="1548"/>
    </row>
    <row r="912" spans="1:14" s="1549" customFormat="1">
      <c r="A912" s="1544"/>
      <c r="B912" s="1521" t="s">
        <v>1851</v>
      </c>
      <c r="C912" s="2060">
        <f>C911-D911</f>
        <v>0.39999997615814209</v>
      </c>
      <c r="D912" s="1538"/>
      <c r="E912" s="2060">
        <f t="shared" ref="E912" si="212">E911-F911</f>
        <v>-4443.8699998855591</v>
      </c>
      <c r="F912" s="1538"/>
      <c r="G912" s="2060">
        <f t="shared" ref="G912" si="213">G911-H911</f>
        <v>-4443.4699997901917</v>
      </c>
      <c r="H912" s="1538"/>
      <c r="I912" s="2060">
        <f t="shared" ref="I912" si="214">I911-J911</f>
        <v>-4443.4699997901917</v>
      </c>
      <c r="J912" s="1538"/>
      <c r="K912" s="1547"/>
      <c r="L912" s="1547"/>
      <c r="M912" s="1547"/>
      <c r="N912" s="1548"/>
    </row>
    <row r="913" spans="1:14" s="1549" customFormat="1">
      <c r="A913" s="1537" t="s">
        <v>558</v>
      </c>
      <c r="B913" s="1546" t="s">
        <v>1823</v>
      </c>
      <c r="C913" s="1515"/>
      <c r="D913" s="1515"/>
      <c r="E913" s="1515"/>
      <c r="F913" s="1515"/>
      <c r="G913" s="1515"/>
      <c r="H913" s="1515"/>
      <c r="I913" s="1515"/>
      <c r="J913" s="1516"/>
      <c r="K913" s="1547"/>
      <c r="L913" s="1547"/>
      <c r="M913" s="1547"/>
      <c r="N913" s="1548"/>
    </row>
    <row r="914" spans="1:14" s="1549" customFormat="1">
      <c r="A914" s="1544">
        <v>23.901</v>
      </c>
      <c r="B914" s="1549" t="s">
        <v>683</v>
      </c>
      <c r="C914" s="1515">
        <f>[11]Final!C977</f>
        <v>0</v>
      </c>
      <c r="D914" s="1515">
        <f>[11]Final!D977</f>
        <v>0</v>
      </c>
      <c r="E914" s="1515">
        <f>[11]Final!E977</f>
        <v>0</v>
      </c>
      <c r="F914" s="1515">
        <f>[11]Final!F977</f>
        <v>0</v>
      </c>
      <c r="G914" s="1515">
        <f t="shared" ref="G914:H930" si="215">C914+E914</f>
        <v>0</v>
      </c>
      <c r="H914" s="1515">
        <f t="shared" si="215"/>
        <v>0</v>
      </c>
      <c r="I914" s="1515">
        <f t="shared" ref="I914:I930" si="216">IF(G914&gt;H914,G914-H914,0)</f>
        <v>0</v>
      </c>
      <c r="J914" s="1516">
        <f t="shared" ref="J914:J930" si="217">IF(H914&gt;G914,H914-G914,0)</f>
        <v>0</v>
      </c>
      <c r="K914" s="1547"/>
      <c r="L914" s="1547"/>
      <c r="M914" s="1547"/>
      <c r="N914" s="1548"/>
    </row>
    <row r="915" spans="1:14" s="1549" customFormat="1">
      <c r="A915" s="1544">
        <v>23.902000000000001</v>
      </c>
      <c r="B915" s="1549" t="s">
        <v>1370</v>
      </c>
      <c r="C915" s="1515">
        <f>[11]Final!C978</f>
        <v>0</v>
      </c>
      <c r="D915" s="1515">
        <f>[11]Final!D978</f>
        <v>0</v>
      </c>
      <c r="E915" s="1515">
        <f>[11]Final!E978</f>
        <v>0</v>
      </c>
      <c r="F915" s="1515">
        <f>[11]Final!F978</f>
        <v>0</v>
      </c>
      <c r="G915" s="1515">
        <f t="shared" si="215"/>
        <v>0</v>
      </c>
      <c r="H915" s="1515">
        <f t="shared" si="215"/>
        <v>0</v>
      </c>
      <c r="I915" s="1515">
        <f t="shared" si="216"/>
        <v>0</v>
      </c>
      <c r="J915" s="1516">
        <f t="shared" si="217"/>
        <v>0</v>
      </c>
      <c r="K915" s="1547"/>
      <c r="L915" s="1547"/>
      <c r="M915" s="1547"/>
      <c r="N915" s="1548"/>
    </row>
    <row r="916" spans="1:14" s="1549" customFormat="1">
      <c r="A916" s="1544">
        <v>23.902999999999999</v>
      </c>
      <c r="B916" s="1549" t="s">
        <v>1990</v>
      </c>
      <c r="C916" s="1515">
        <f>[11]Final!C979</f>
        <v>0</v>
      </c>
      <c r="D916" s="1515">
        <f>[11]Final!D979</f>
        <v>0</v>
      </c>
      <c r="E916" s="1515">
        <f>[11]Final!E979</f>
        <v>0</v>
      </c>
      <c r="F916" s="1515">
        <f>[11]Final!F979</f>
        <v>0</v>
      </c>
      <c r="G916" s="1515">
        <f t="shared" si="215"/>
        <v>0</v>
      </c>
      <c r="H916" s="1515">
        <f t="shared" si="215"/>
        <v>0</v>
      </c>
      <c r="I916" s="1515">
        <f t="shared" si="216"/>
        <v>0</v>
      </c>
      <c r="J916" s="1516">
        <f t="shared" si="217"/>
        <v>0</v>
      </c>
      <c r="K916" s="1547"/>
      <c r="L916" s="1547"/>
      <c r="M916" s="1547"/>
      <c r="N916" s="1548"/>
    </row>
    <row r="917" spans="1:14" s="1549" customFormat="1">
      <c r="A917" s="1544">
        <v>23.904</v>
      </c>
      <c r="B917" s="1549" t="s">
        <v>1991</v>
      </c>
      <c r="C917" s="1515">
        <f>[11]Final!C980</f>
        <v>0</v>
      </c>
      <c r="D917" s="1515">
        <f>[11]Final!D980</f>
        <v>0</v>
      </c>
      <c r="E917" s="1515">
        <f>[11]Final!E980</f>
        <v>0</v>
      </c>
      <c r="F917" s="1515">
        <f>[11]Final!F980</f>
        <v>0</v>
      </c>
      <c r="G917" s="1515">
        <f t="shared" si="215"/>
        <v>0</v>
      </c>
      <c r="H917" s="1515">
        <f t="shared" si="215"/>
        <v>0</v>
      </c>
      <c r="I917" s="1515">
        <f t="shared" si="216"/>
        <v>0</v>
      </c>
      <c r="J917" s="1516">
        <f t="shared" si="217"/>
        <v>0</v>
      </c>
      <c r="K917" s="1547"/>
      <c r="L917" s="1547"/>
      <c r="M917" s="1547"/>
      <c r="N917" s="1548"/>
    </row>
    <row r="918" spans="1:14" s="1549" customFormat="1">
      <c r="A918" s="1544">
        <v>23.905000000000001</v>
      </c>
      <c r="B918" s="1549" t="s">
        <v>910</v>
      </c>
      <c r="C918" s="1515">
        <f>[11]Final!C981</f>
        <v>0</v>
      </c>
      <c r="D918" s="1515">
        <f>[11]Final!D981</f>
        <v>0</v>
      </c>
      <c r="E918" s="1515">
        <f>[11]Final!E981</f>
        <v>0</v>
      </c>
      <c r="F918" s="1515">
        <f>[11]Final!F981</f>
        <v>0</v>
      </c>
      <c r="G918" s="1515">
        <f t="shared" si="215"/>
        <v>0</v>
      </c>
      <c r="H918" s="1515">
        <f t="shared" si="215"/>
        <v>0</v>
      </c>
      <c r="I918" s="1515">
        <f t="shared" si="216"/>
        <v>0</v>
      </c>
      <c r="J918" s="1516">
        <f t="shared" si="217"/>
        <v>0</v>
      </c>
      <c r="K918" s="1547"/>
      <c r="L918" s="1547"/>
      <c r="M918" s="1547"/>
      <c r="N918" s="1548"/>
    </row>
    <row r="919" spans="1:14" s="1549" customFormat="1">
      <c r="A919" s="1544">
        <v>23.905999999999999</v>
      </c>
      <c r="B919" s="1549" t="s">
        <v>912</v>
      </c>
      <c r="C919" s="1515">
        <f>[11]Final!C982</f>
        <v>0</v>
      </c>
      <c r="D919" s="1515">
        <f>[11]Final!D982</f>
        <v>0</v>
      </c>
      <c r="E919" s="1515">
        <f>[11]Final!E982</f>
        <v>0</v>
      </c>
      <c r="F919" s="1515">
        <f>[11]Final!F982</f>
        <v>0</v>
      </c>
      <c r="G919" s="1515">
        <f t="shared" si="215"/>
        <v>0</v>
      </c>
      <c r="H919" s="1515">
        <f t="shared" si="215"/>
        <v>0</v>
      </c>
      <c r="I919" s="1515">
        <f t="shared" si="216"/>
        <v>0</v>
      </c>
      <c r="J919" s="1516">
        <f t="shared" si="217"/>
        <v>0</v>
      </c>
      <c r="K919" s="1547"/>
      <c r="L919" s="1547"/>
      <c r="M919" s="1547"/>
      <c r="N919" s="1548"/>
    </row>
    <row r="920" spans="1:14" s="1549" customFormat="1">
      <c r="A920" s="1544">
        <v>23.907</v>
      </c>
      <c r="B920" s="1549" t="s">
        <v>913</v>
      </c>
      <c r="C920" s="1515">
        <f>[11]Final!C983</f>
        <v>0</v>
      </c>
      <c r="D920" s="1515">
        <f>[11]Final!D983</f>
        <v>0</v>
      </c>
      <c r="E920" s="1515">
        <f>[11]Final!E983</f>
        <v>0</v>
      </c>
      <c r="F920" s="1515">
        <f>[11]Final!F983</f>
        <v>0</v>
      </c>
      <c r="G920" s="1515">
        <f t="shared" si="215"/>
        <v>0</v>
      </c>
      <c r="H920" s="1515">
        <f t="shared" si="215"/>
        <v>0</v>
      </c>
      <c r="I920" s="1515">
        <f t="shared" si="216"/>
        <v>0</v>
      </c>
      <c r="J920" s="1516">
        <f t="shared" si="217"/>
        <v>0</v>
      </c>
      <c r="K920" s="1547"/>
      <c r="L920" s="1547"/>
      <c r="M920" s="1547"/>
      <c r="N920" s="1548"/>
    </row>
    <row r="921" spans="1:14" s="1549" customFormat="1">
      <c r="A921" s="1544">
        <v>23.908000000000001</v>
      </c>
      <c r="B921" s="1549" t="s">
        <v>554</v>
      </c>
      <c r="C921" s="1515">
        <f>[11]Final!C984</f>
        <v>0</v>
      </c>
      <c r="D921" s="1515">
        <f>[11]Final!D984</f>
        <v>0</v>
      </c>
      <c r="E921" s="1515">
        <f>[11]Final!E984</f>
        <v>0</v>
      </c>
      <c r="F921" s="1515">
        <f>[11]Final!F984</f>
        <v>0</v>
      </c>
      <c r="G921" s="1515">
        <f t="shared" si="215"/>
        <v>0</v>
      </c>
      <c r="H921" s="1515">
        <f t="shared" si="215"/>
        <v>0</v>
      </c>
      <c r="I921" s="1515">
        <f t="shared" si="216"/>
        <v>0</v>
      </c>
      <c r="J921" s="1516">
        <f t="shared" si="217"/>
        <v>0</v>
      </c>
      <c r="K921" s="1547"/>
      <c r="L921" s="1547"/>
      <c r="M921" s="1547"/>
      <c r="N921" s="1548"/>
    </row>
    <row r="922" spans="1:14" s="1549" customFormat="1">
      <c r="A922" s="1559">
        <v>23.91</v>
      </c>
      <c r="B922" s="1549" t="s">
        <v>1992</v>
      </c>
      <c r="C922" s="1515">
        <f>[11]Final!C985</f>
        <v>0</v>
      </c>
      <c r="D922" s="1515">
        <f>[11]Final!D985</f>
        <v>0</v>
      </c>
      <c r="E922" s="1515">
        <f>[11]Final!E985</f>
        <v>0</v>
      </c>
      <c r="F922" s="1515">
        <f>[11]Final!F985</f>
        <v>0</v>
      </c>
      <c r="G922" s="1515">
        <f t="shared" si="215"/>
        <v>0</v>
      </c>
      <c r="H922" s="1515">
        <f t="shared" si="215"/>
        <v>0</v>
      </c>
      <c r="I922" s="1515">
        <f t="shared" si="216"/>
        <v>0</v>
      </c>
      <c r="J922" s="1516">
        <f t="shared" si="217"/>
        <v>0</v>
      </c>
      <c r="K922" s="1547"/>
      <c r="L922" s="1547"/>
      <c r="M922" s="1547"/>
      <c r="N922" s="1548"/>
    </row>
    <row r="923" spans="1:14" s="1549" customFormat="1">
      <c r="A923" s="1544">
        <v>23.911000000000001</v>
      </c>
      <c r="B923" s="1549" t="s">
        <v>1993</v>
      </c>
      <c r="C923" s="1515">
        <f>[11]Final!C986</f>
        <v>0</v>
      </c>
      <c r="D923" s="1515">
        <f>[11]Final!D986</f>
        <v>0</v>
      </c>
      <c r="E923" s="1515">
        <f>[11]Final!E986</f>
        <v>0</v>
      </c>
      <c r="F923" s="1515">
        <f>[11]Final!F986</f>
        <v>0</v>
      </c>
      <c r="G923" s="1515">
        <f t="shared" si="215"/>
        <v>0</v>
      </c>
      <c r="H923" s="1515">
        <f t="shared" si="215"/>
        <v>0</v>
      </c>
      <c r="I923" s="1515">
        <f t="shared" si="216"/>
        <v>0</v>
      </c>
      <c r="J923" s="1516">
        <f t="shared" si="217"/>
        <v>0</v>
      </c>
      <c r="K923" s="1547"/>
      <c r="L923" s="1547"/>
      <c r="M923" s="1547"/>
      <c r="N923" s="1548"/>
    </row>
    <row r="924" spans="1:14" s="1549" customFormat="1">
      <c r="A924" s="1544">
        <v>23.913</v>
      </c>
      <c r="B924" s="1549" t="s">
        <v>2841</v>
      </c>
      <c r="C924" s="1515">
        <f>[11]Final!C987</f>
        <v>0</v>
      </c>
      <c r="D924" s="1515">
        <f>[11]Final!D987</f>
        <v>0</v>
      </c>
      <c r="E924" s="1515">
        <f>[11]Final!E987</f>
        <v>0</v>
      </c>
      <c r="F924" s="1515">
        <f>[11]Final!F987</f>
        <v>0</v>
      </c>
      <c r="G924" s="1515">
        <f t="shared" si="215"/>
        <v>0</v>
      </c>
      <c r="H924" s="1515">
        <f t="shared" si="215"/>
        <v>0</v>
      </c>
      <c r="I924" s="1515">
        <f t="shared" si="216"/>
        <v>0</v>
      </c>
      <c r="J924" s="1516">
        <f t="shared" si="217"/>
        <v>0</v>
      </c>
      <c r="K924" s="1547"/>
      <c r="L924" s="1547"/>
      <c r="M924" s="1547"/>
      <c r="N924" s="1548"/>
    </row>
    <row r="925" spans="1:14" s="1549" customFormat="1">
      <c r="A925" s="1544">
        <v>23.914999999999999</v>
      </c>
      <c r="B925" s="1549" t="s">
        <v>686</v>
      </c>
      <c r="C925" s="1515">
        <f>[11]Final!C988</f>
        <v>0</v>
      </c>
      <c r="D925" s="1515">
        <f>[11]Final!D988</f>
        <v>0</v>
      </c>
      <c r="E925" s="1515">
        <f>[11]Final!E988</f>
        <v>0</v>
      </c>
      <c r="F925" s="1515">
        <f>[11]Final!F988</f>
        <v>0</v>
      </c>
      <c r="G925" s="1515">
        <f t="shared" si="215"/>
        <v>0</v>
      </c>
      <c r="H925" s="1515">
        <f t="shared" si="215"/>
        <v>0</v>
      </c>
      <c r="I925" s="1515">
        <f t="shared" si="216"/>
        <v>0</v>
      </c>
      <c r="J925" s="1516">
        <f t="shared" si="217"/>
        <v>0</v>
      </c>
      <c r="K925" s="1547"/>
      <c r="L925" s="1547"/>
      <c r="M925" s="1547"/>
      <c r="N925" s="1548"/>
    </row>
    <row r="926" spans="1:14" s="1549" customFormat="1">
      <c r="A926" s="1544">
        <v>23.916</v>
      </c>
      <c r="B926" s="1549" t="s">
        <v>2873</v>
      </c>
      <c r="C926" s="1515">
        <f>[11]Final!C989</f>
        <v>0</v>
      </c>
      <c r="D926" s="1515">
        <f>[11]Final!D989</f>
        <v>0</v>
      </c>
      <c r="E926" s="1515">
        <f>[11]Final!E989</f>
        <v>0</v>
      </c>
      <c r="F926" s="1515">
        <f>[11]Final!F989</f>
        <v>60977</v>
      </c>
      <c r="G926" s="1515">
        <f t="shared" si="215"/>
        <v>0</v>
      </c>
      <c r="H926" s="1515">
        <f t="shared" si="215"/>
        <v>60977</v>
      </c>
      <c r="I926" s="1515">
        <f t="shared" si="216"/>
        <v>0</v>
      </c>
      <c r="J926" s="1516">
        <f t="shared" si="217"/>
        <v>60977</v>
      </c>
      <c r="K926" s="1547"/>
      <c r="L926" s="1547"/>
      <c r="M926" s="1547"/>
      <c r="N926" s="1548"/>
    </row>
    <row r="927" spans="1:14" s="1549" customFormat="1">
      <c r="A927" s="1544">
        <v>23.917000000000002</v>
      </c>
      <c r="B927" s="1549" t="s">
        <v>2874</v>
      </c>
      <c r="C927" s="1515">
        <f>[11]Final!C990</f>
        <v>0</v>
      </c>
      <c r="D927" s="1515">
        <f>[11]Final!D990</f>
        <v>1713591411.9900002</v>
      </c>
      <c r="E927" s="1515">
        <f>[11]Final!E990</f>
        <v>0</v>
      </c>
      <c r="F927" s="1515">
        <f>[11]Final!F990</f>
        <v>11040153.689999998</v>
      </c>
      <c r="G927" s="1515">
        <f t="shared" si="215"/>
        <v>0</v>
      </c>
      <c r="H927" s="1515">
        <f t="shared" si="215"/>
        <v>1724631565.6800003</v>
      </c>
      <c r="I927" s="1515">
        <f t="shared" si="216"/>
        <v>0</v>
      </c>
      <c r="J927" s="1516">
        <f t="shared" si="217"/>
        <v>1724631565.6800003</v>
      </c>
      <c r="K927" s="1547"/>
      <c r="L927" s="1547"/>
      <c r="M927" s="1547"/>
      <c r="N927" s="1548"/>
    </row>
    <row r="928" spans="1:14" s="1549" customFormat="1">
      <c r="A928" s="1544">
        <v>23.917999999999999</v>
      </c>
      <c r="B928" s="1549" t="s">
        <v>2875</v>
      </c>
      <c r="C928" s="1515">
        <f>[11]Final!C991</f>
        <v>0</v>
      </c>
      <c r="D928" s="1515">
        <f>[11]Final!D991</f>
        <v>0</v>
      </c>
      <c r="E928" s="1515">
        <f>[11]Final!E991</f>
        <v>0</v>
      </c>
      <c r="F928" s="1515">
        <f>[11]Final!F991</f>
        <v>0</v>
      </c>
      <c r="G928" s="1515">
        <f t="shared" si="215"/>
        <v>0</v>
      </c>
      <c r="H928" s="1515">
        <f t="shared" si="215"/>
        <v>0</v>
      </c>
      <c r="I928" s="1515">
        <f t="shared" si="216"/>
        <v>0</v>
      </c>
      <c r="J928" s="1516">
        <f t="shared" si="217"/>
        <v>0</v>
      </c>
      <c r="K928" s="1547"/>
      <c r="L928" s="1547"/>
      <c r="M928" s="1547"/>
      <c r="N928" s="1548"/>
    </row>
    <row r="929" spans="1:14" s="1549" customFormat="1">
      <c r="A929" s="1544">
        <v>23.919</v>
      </c>
      <c r="B929" s="1549" t="s">
        <v>437</v>
      </c>
      <c r="C929" s="1515">
        <f>[11]Final!C992</f>
        <v>0</v>
      </c>
      <c r="D929" s="1515">
        <f>[11]Final!D992</f>
        <v>0</v>
      </c>
      <c r="E929" s="1515">
        <f>[11]Final!E992</f>
        <v>0</v>
      </c>
      <c r="F929" s="1515">
        <f>[11]Final!F992</f>
        <v>0</v>
      </c>
      <c r="G929" s="1515">
        <f t="shared" si="215"/>
        <v>0</v>
      </c>
      <c r="H929" s="1515">
        <f t="shared" si="215"/>
        <v>0</v>
      </c>
      <c r="I929" s="1515">
        <f t="shared" si="216"/>
        <v>0</v>
      </c>
      <c r="J929" s="1516">
        <f t="shared" si="217"/>
        <v>0</v>
      </c>
      <c r="K929" s="1547"/>
      <c r="L929" s="1547"/>
      <c r="M929" s="1547"/>
      <c r="N929" s="1548"/>
    </row>
    <row r="930" spans="1:14" s="1549" customFormat="1">
      <c r="A930" s="1559">
        <v>23.92</v>
      </c>
      <c r="B930" s="1549" t="s">
        <v>1996</v>
      </c>
      <c r="C930" s="1515">
        <f>[11]Final!C993</f>
        <v>0</v>
      </c>
      <c r="D930" s="1515">
        <f>[11]Final!D993</f>
        <v>0</v>
      </c>
      <c r="E930" s="1515">
        <f>[11]Final!E993</f>
        <v>0</v>
      </c>
      <c r="F930" s="1515">
        <f>[11]Final!F993</f>
        <v>0</v>
      </c>
      <c r="G930" s="1515">
        <f t="shared" si="215"/>
        <v>0</v>
      </c>
      <c r="H930" s="1515">
        <f t="shared" si="215"/>
        <v>0</v>
      </c>
      <c r="I930" s="1515">
        <f t="shared" si="216"/>
        <v>0</v>
      </c>
      <c r="J930" s="1516">
        <f t="shared" si="217"/>
        <v>0</v>
      </c>
      <c r="K930" s="1547"/>
      <c r="L930" s="1547"/>
      <c r="M930" s="1547"/>
      <c r="N930" s="1548"/>
    </row>
    <row r="931" spans="1:14" s="1549" customFormat="1">
      <c r="A931" s="1544"/>
      <c r="B931" s="1521" t="s">
        <v>1838</v>
      </c>
      <c r="C931" s="1515">
        <f t="shared" ref="C931:J931" si="218">SUM(C914:C930)</f>
        <v>0</v>
      </c>
      <c r="D931" s="1515">
        <f t="shared" si="218"/>
        <v>1713591411.9900002</v>
      </c>
      <c r="E931" s="1515">
        <f t="shared" si="218"/>
        <v>0</v>
      </c>
      <c r="F931" s="1515">
        <f t="shared" si="218"/>
        <v>11101130.689999998</v>
      </c>
      <c r="G931" s="1515">
        <f t="shared" si="218"/>
        <v>0</v>
      </c>
      <c r="H931" s="1515">
        <f t="shared" si="218"/>
        <v>1724692542.6800003</v>
      </c>
      <c r="I931" s="1515">
        <f>SUM(I914:I930)</f>
        <v>0</v>
      </c>
      <c r="J931" s="1516">
        <f t="shared" si="218"/>
        <v>1724692542.6800003</v>
      </c>
      <c r="K931" s="1547"/>
      <c r="L931" s="1547"/>
      <c r="M931" s="1547"/>
      <c r="N931" s="1548"/>
    </row>
    <row r="932" spans="1:14" s="1549" customFormat="1">
      <c r="A932" s="1544"/>
      <c r="B932" s="1521" t="s">
        <v>1851</v>
      </c>
      <c r="C932" s="1515"/>
      <c r="D932" s="1515">
        <f>D931-C931</f>
        <v>1713591411.9900002</v>
      </c>
      <c r="E932" s="1515"/>
      <c r="F932" s="1515">
        <f>F931-E931</f>
        <v>11101130.689999998</v>
      </c>
      <c r="G932" s="1515"/>
      <c r="H932" s="1515">
        <f>[11]Final!H995</f>
        <v>1724692542.6800003</v>
      </c>
      <c r="I932" s="1515"/>
      <c r="J932" s="1541">
        <f>J931-I931</f>
        <v>1724692542.6800003</v>
      </c>
      <c r="K932" s="1547"/>
      <c r="L932" s="1547"/>
      <c r="M932" s="1547"/>
      <c r="N932" s="1548"/>
    </row>
    <row r="933" spans="1:14" s="1549" customFormat="1">
      <c r="A933" s="1559"/>
      <c r="B933" s="1521" t="s">
        <v>2876</v>
      </c>
      <c r="C933" s="1515">
        <f t="shared" ref="C933:D933" si="219">C694+C715+C736+C757+C765+C770+C791+C812+C820+C841+C848+C855+C876+C897+C906+C912+C932</f>
        <v>4359043940.329998</v>
      </c>
      <c r="D933" s="1515">
        <f t="shared" si="219"/>
        <v>1712725847.4200003</v>
      </c>
      <c r="E933" s="1515">
        <f t="shared" ref="E933:J933" si="220">E694+E715+E736+E757+E765+E770+E791+E812+E820+E841+E848+E855+E876+E897+E906+E912+E932</f>
        <v>7330898342.4799995</v>
      </c>
      <c r="F933" s="1515">
        <f t="shared" si="220"/>
        <v>7313780209.2499981</v>
      </c>
      <c r="G933" s="1515">
        <f t="shared" si="220"/>
        <v>11689942282.809999</v>
      </c>
      <c r="H933" s="1515">
        <f t="shared" si="220"/>
        <v>9026506056.6699982</v>
      </c>
      <c r="I933" s="1515">
        <f t="shared" si="220"/>
        <v>11689942282.809999</v>
      </c>
      <c r="J933" s="1515">
        <f t="shared" si="220"/>
        <v>9026506056.6699982</v>
      </c>
      <c r="K933" s="1547"/>
      <c r="L933" s="1547"/>
      <c r="M933" s="1547"/>
      <c r="N933" s="1548"/>
    </row>
    <row r="934" spans="1:14" s="1549" customFormat="1">
      <c r="A934" s="1537"/>
      <c r="B934" s="1563" t="s">
        <v>2877</v>
      </c>
      <c r="C934" s="1538">
        <f>C933-D933</f>
        <v>2646318092.9099979</v>
      </c>
      <c r="D934" s="1538"/>
      <c r="E934" s="1538">
        <f t="shared" ref="E934" si="221">E933-F933</f>
        <v>17118133.23000145</v>
      </c>
      <c r="F934" s="1538"/>
      <c r="G934" s="1538">
        <f t="shared" ref="G934" si="222">G933-H933</f>
        <v>2663436226.1400013</v>
      </c>
      <c r="H934" s="1538"/>
      <c r="I934" s="1580">
        <f t="shared" ref="I934" si="223">I933-J933</f>
        <v>2663436226.1400013</v>
      </c>
      <c r="J934" s="1538"/>
      <c r="K934" s="1547"/>
      <c r="L934" s="1547"/>
      <c r="M934" s="1547"/>
      <c r="N934" s="1548"/>
    </row>
    <row r="935" spans="1:14" s="1549" customFormat="1">
      <c r="A935" s="1537">
        <v>1</v>
      </c>
      <c r="B935" s="1521" t="s">
        <v>3818</v>
      </c>
      <c r="C935" s="1538"/>
      <c r="D935" s="1538"/>
      <c r="E935" s="1515"/>
      <c r="F935" s="1515"/>
      <c r="G935" s="1515"/>
      <c r="H935" s="1515"/>
      <c r="I935" s="1515"/>
      <c r="J935" s="1516"/>
      <c r="K935" s="1547"/>
      <c r="L935" s="1547"/>
      <c r="M935" s="1547"/>
      <c r="N935" s="1548"/>
    </row>
    <row r="936" spans="1:14" s="1549" customFormat="1">
      <c r="A936" s="1537" t="s">
        <v>1125</v>
      </c>
      <c r="B936" s="1546" t="s">
        <v>2114</v>
      </c>
      <c r="C936" s="1592"/>
      <c r="D936" s="1592"/>
      <c r="E936" s="1515"/>
      <c r="F936" s="1515"/>
      <c r="G936" s="1515"/>
      <c r="H936" s="1515"/>
      <c r="I936" s="1515"/>
      <c r="J936" s="1516"/>
      <c r="K936" s="1547"/>
      <c r="L936" s="1547"/>
      <c r="M936" s="1547"/>
      <c r="N936" s="1548"/>
    </row>
    <row r="937" spans="1:14" s="1549" customFormat="1">
      <c r="A937" s="1544">
        <v>10.101000000000001</v>
      </c>
      <c r="B937" s="1549" t="s">
        <v>2115</v>
      </c>
      <c r="C937" s="1593">
        <f>[11]Final!C7</f>
        <v>10966864.880000001</v>
      </c>
      <c r="D937" s="1515">
        <f>[11]Final!D7</f>
        <v>0</v>
      </c>
      <c r="E937" s="1515">
        <f>[11]Final!E7</f>
        <v>0</v>
      </c>
      <c r="F937" s="1515">
        <f>[11]Final!F7</f>
        <v>0</v>
      </c>
      <c r="G937" s="1515">
        <f t="shared" ref="G937:H942" si="224">C937+E937</f>
        <v>10966864.880000001</v>
      </c>
      <c r="H937" s="1515">
        <f t="shared" si="224"/>
        <v>0</v>
      </c>
      <c r="I937" s="1515">
        <f>IF(G937&gt;H937,G937-H937,0)</f>
        <v>10966864.880000001</v>
      </c>
      <c r="J937" s="1516">
        <f>IF(H937&gt;G937,H937-G937,0)</f>
        <v>0</v>
      </c>
      <c r="K937" s="1547"/>
      <c r="L937" s="1547"/>
      <c r="M937" s="1547"/>
      <c r="N937" s="1548"/>
    </row>
    <row r="938" spans="1:14" s="1549" customFormat="1">
      <c r="A938" s="1544">
        <v>10.141</v>
      </c>
      <c r="B938" s="1549" t="s">
        <v>2118</v>
      </c>
      <c r="C938" s="1593">
        <f>[11]Final!C10</f>
        <v>71215.45</v>
      </c>
      <c r="D938" s="1515">
        <f>[11]Final!D10</f>
        <v>0</v>
      </c>
      <c r="E938" s="1515">
        <f>[11]Final!E10</f>
        <v>0</v>
      </c>
      <c r="F938" s="1515">
        <f>[11]Final!F10</f>
        <v>0</v>
      </c>
      <c r="G938" s="1515">
        <f>C938+E938</f>
        <v>71215.45</v>
      </c>
      <c r="H938" s="1515">
        <f>D938+F938</f>
        <v>0</v>
      </c>
      <c r="I938" s="1515">
        <f>IF(G938&gt;H938,G938-H938,0)</f>
        <v>71215.45</v>
      </c>
      <c r="J938" s="1516">
        <f>IF(H938&gt;G938,H938-G938,0)</f>
        <v>0</v>
      </c>
      <c r="K938" s="1547"/>
      <c r="L938" s="1547"/>
      <c r="M938" s="1547"/>
      <c r="N938" s="1548"/>
    </row>
    <row r="939" spans="1:14" s="1549" customFormat="1">
      <c r="A939" s="1544"/>
      <c r="B939" s="1521" t="s">
        <v>1838</v>
      </c>
      <c r="C939" s="1538">
        <f>SUM(C937:C938)</f>
        <v>11038080.33</v>
      </c>
      <c r="D939" s="1538">
        <f t="shared" ref="D939:J939" si="225">SUM(D937:D938)</f>
        <v>0</v>
      </c>
      <c r="E939" s="1538">
        <f t="shared" si="225"/>
        <v>0</v>
      </c>
      <c r="F939" s="1538">
        <f t="shared" si="225"/>
        <v>0</v>
      </c>
      <c r="G939" s="1538">
        <f t="shared" si="225"/>
        <v>11038080.33</v>
      </c>
      <c r="H939" s="1538">
        <f t="shared" si="225"/>
        <v>0</v>
      </c>
      <c r="I939" s="1538">
        <f t="shared" si="225"/>
        <v>11038080.33</v>
      </c>
      <c r="J939" s="1545">
        <f t="shared" si="225"/>
        <v>0</v>
      </c>
      <c r="K939" s="1547"/>
      <c r="L939" s="1547"/>
      <c r="M939" s="1547"/>
      <c r="N939" s="1548"/>
    </row>
    <row r="940" spans="1:14" s="1549" customFormat="1">
      <c r="A940" s="1544"/>
      <c r="B940" s="1521" t="s">
        <v>1851</v>
      </c>
      <c r="C940" s="1587">
        <f>+C939-D939</f>
        <v>11038080.33</v>
      </c>
      <c r="D940" s="1515"/>
      <c r="E940" s="1587">
        <f>+E939-F939</f>
        <v>0</v>
      </c>
      <c r="F940" s="1515"/>
      <c r="G940" s="1587">
        <f>+G939-H939</f>
        <v>11038080.33</v>
      </c>
      <c r="H940" s="1515"/>
      <c r="I940" s="1587">
        <f>+I939-J939</f>
        <v>11038080.33</v>
      </c>
      <c r="J940" s="1516"/>
      <c r="K940" s="1547"/>
      <c r="L940" s="1547"/>
      <c r="M940" s="1547"/>
      <c r="N940" s="1548"/>
    </row>
    <row r="941" spans="1:14" s="1549" customFormat="1">
      <c r="A941" s="1544">
        <v>10.102</v>
      </c>
      <c r="B941" s="1549" t="s">
        <v>2116</v>
      </c>
      <c r="C941" s="1515">
        <f>[11]Final!C8</f>
        <v>8127108.3500000006</v>
      </c>
      <c r="D941" s="1515">
        <f>[11]Final!D8</f>
        <v>0</v>
      </c>
      <c r="E941" s="1515">
        <f>[11]Final!E8</f>
        <v>0</v>
      </c>
      <c r="F941" s="1515">
        <f>[11]Final!F8</f>
        <v>0</v>
      </c>
      <c r="G941" s="1515">
        <f t="shared" si="224"/>
        <v>8127108.3500000006</v>
      </c>
      <c r="H941" s="1515">
        <f t="shared" si="224"/>
        <v>0</v>
      </c>
      <c r="I941" s="1515">
        <f>IF(G941&gt;H941,G941-H941,0)</f>
        <v>8127108.3500000006</v>
      </c>
      <c r="J941" s="1516">
        <f>IF(H941&gt;G941,H941-G941,0)</f>
        <v>0</v>
      </c>
      <c r="K941" s="1547"/>
      <c r="L941" s="1547"/>
      <c r="M941" s="1547"/>
      <c r="N941" s="1548"/>
    </row>
    <row r="942" spans="1:14" s="1549" customFormat="1">
      <c r="A942" s="1544">
        <v>10.103</v>
      </c>
      <c r="B942" s="1570" t="s">
        <v>2117</v>
      </c>
      <c r="C942" s="1515">
        <f>[11]Final!C9</f>
        <v>1137929</v>
      </c>
      <c r="D942" s="1515">
        <f>[11]Final!D9</f>
        <v>0</v>
      </c>
      <c r="E942" s="1515">
        <f>[11]Final!E9</f>
        <v>0</v>
      </c>
      <c r="F942" s="1515">
        <f>[11]Final!F9</f>
        <v>0</v>
      </c>
      <c r="G942" s="1515">
        <f t="shared" si="224"/>
        <v>1137929</v>
      </c>
      <c r="H942" s="1515">
        <f t="shared" si="224"/>
        <v>0</v>
      </c>
      <c r="I942" s="1515">
        <f>IF(G942&gt;H942,G942-H942,0)</f>
        <v>1137929</v>
      </c>
      <c r="J942" s="1516">
        <f>IF(H942&gt;G942,H942-G942,0)</f>
        <v>0</v>
      </c>
      <c r="K942" s="1547"/>
      <c r="L942" s="1547"/>
      <c r="M942" s="1547"/>
      <c r="N942" s="1548"/>
    </row>
    <row r="943" spans="1:14" s="1549" customFormat="1">
      <c r="A943" s="1544"/>
      <c r="B943" s="1521" t="s">
        <v>772</v>
      </c>
      <c r="C943" s="1594">
        <f>SUM(C941:C942)</f>
        <v>9265037.3500000015</v>
      </c>
      <c r="D943" s="1594">
        <f t="shared" ref="D943:J943" si="226">SUM(D941:D942)</f>
        <v>0</v>
      </c>
      <c r="E943" s="1594">
        <f t="shared" si="226"/>
        <v>0</v>
      </c>
      <c r="F943" s="1594">
        <f t="shared" si="226"/>
        <v>0</v>
      </c>
      <c r="G943" s="1594">
        <f t="shared" si="226"/>
        <v>9265037.3500000015</v>
      </c>
      <c r="H943" s="1594">
        <f t="shared" si="226"/>
        <v>0</v>
      </c>
      <c r="I943" s="1594">
        <f t="shared" si="226"/>
        <v>9265037.3500000015</v>
      </c>
      <c r="J943" s="1595">
        <f t="shared" si="226"/>
        <v>0</v>
      </c>
      <c r="K943" s="1547"/>
      <c r="L943" s="1547"/>
      <c r="M943" s="1547"/>
      <c r="N943" s="1548"/>
    </row>
    <row r="944" spans="1:14" s="1549" customFormat="1">
      <c r="A944" s="1544"/>
      <c r="B944" s="1521" t="s">
        <v>1851</v>
      </c>
      <c r="C944" s="1587">
        <f>+C943-D943</f>
        <v>9265037.3500000015</v>
      </c>
      <c r="D944" s="1515"/>
      <c r="E944" s="1587">
        <f>+E943-F943</f>
        <v>0</v>
      </c>
      <c r="F944" s="1515"/>
      <c r="G944" s="1587">
        <f>+G943-H943</f>
        <v>9265037.3500000015</v>
      </c>
      <c r="H944" s="1515"/>
      <c r="I944" s="1587">
        <f>+I943-J943</f>
        <v>9265037.3500000015</v>
      </c>
      <c r="J944" s="1516"/>
      <c r="K944" s="1547"/>
      <c r="L944" s="1547"/>
      <c r="M944" s="1547"/>
      <c r="N944" s="1548"/>
    </row>
    <row r="945" spans="1:14" s="1549" customFormat="1">
      <c r="A945" s="1537" t="s">
        <v>558</v>
      </c>
      <c r="B945" s="1546" t="s">
        <v>1270</v>
      </c>
      <c r="C945" s="1515"/>
      <c r="D945" s="1515"/>
      <c r="E945" s="1515"/>
      <c r="F945" s="1515"/>
      <c r="G945" s="1515"/>
      <c r="H945" s="1515"/>
      <c r="I945" s="1515"/>
      <c r="J945" s="1516"/>
      <c r="K945" s="1547"/>
      <c r="L945" s="1547"/>
      <c r="M945" s="1547"/>
      <c r="N945" s="1548"/>
    </row>
    <row r="946" spans="1:14" s="1549" customFormat="1">
      <c r="A946" s="1537">
        <v>1</v>
      </c>
      <c r="B946" s="1546"/>
      <c r="C946" s="1515"/>
      <c r="D946" s="1515"/>
      <c r="E946" s="1515"/>
      <c r="F946" s="1515"/>
      <c r="G946" s="1515"/>
      <c r="H946" s="1515"/>
      <c r="I946" s="1515"/>
      <c r="J946" s="1516"/>
      <c r="K946" s="1547"/>
      <c r="L946" s="1547"/>
      <c r="M946" s="1547"/>
      <c r="N946" s="1548"/>
    </row>
    <row r="947" spans="1:14" s="1549" customFormat="1">
      <c r="A947" s="1534">
        <v>10.202</v>
      </c>
      <c r="B947" s="1535" t="s">
        <v>2119</v>
      </c>
      <c r="C947" s="1515">
        <f>[11]Final!C14</f>
        <v>58902.750000000007</v>
      </c>
      <c r="D947" s="1515">
        <f>[11]Final!D14</f>
        <v>0</v>
      </c>
      <c r="E947" s="1515">
        <f>[11]Final!E14</f>
        <v>0</v>
      </c>
      <c r="F947" s="1515">
        <f>[11]Final!F14</f>
        <v>0</v>
      </c>
      <c r="G947" s="1515">
        <f t="shared" ref="G947:H955" si="227">C947+E947</f>
        <v>58902.750000000007</v>
      </c>
      <c r="H947" s="1515">
        <f t="shared" si="227"/>
        <v>0</v>
      </c>
      <c r="I947" s="1515">
        <f t="shared" ref="I947:I955" si="228">IF(G947&gt;H947,G947-H947,0)</f>
        <v>58902.750000000007</v>
      </c>
      <c r="J947" s="1516">
        <f t="shared" ref="J947:J955" si="229">IF(H947&gt;G947,H947-G947,0)</f>
        <v>0</v>
      </c>
      <c r="K947" s="1547"/>
      <c r="L947" s="1547"/>
      <c r="M947" s="1547"/>
      <c r="N947" s="1548"/>
    </row>
    <row r="948" spans="1:14" s="1549" customFormat="1">
      <c r="A948" s="1534">
        <v>10.202999999999999</v>
      </c>
      <c r="B948" s="1535" t="s">
        <v>2120</v>
      </c>
      <c r="C948" s="1515">
        <f>[11]Final!C15</f>
        <v>2538.2600000000002</v>
      </c>
      <c r="D948" s="1515">
        <f>[11]Final!D15</f>
        <v>0</v>
      </c>
      <c r="E948" s="1515">
        <f>[11]Final!E15</f>
        <v>0</v>
      </c>
      <c r="F948" s="1515">
        <f>[11]Final!F15</f>
        <v>0</v>
      </c>
      <c r="G948" s="1515">
        <f t="shared" si="227"/>
        <v>2538.2600000000002</v>
      </c>
      <c r="H948" s="1515">
        <f t="shared" si="227"/>
        <v>0</v>
      </c>
      <c r="I948" s="1515">
        <f t="shared" si="228"/>
        <v>2538.2600000000002</v>
      </c>
      <c r="J948" s="1516">
        <f t="shared" si="229"/>
        <v>0</v>
      </c>
      <c r="K948" s="1547"/>
      <c r="L948" s="1547"/>
      <c r="M948" s="1547"/>
      <c r="N948" s="1548"/>
    </row>
    <row r="949" spans="1:14" s="1549" customFormat="1">
      <c r="A949" s="1534">
        <v>10.208</v>
      </c>
      <c r="B949" s="1535" t="s">
        <v>2121</v>
      </c>
      <c r="C949" s="1515">
        <f>[11]Final!C16</f>
        <v>2204233.4</v>
      </c>
      <c r="D949" s="1515">
        <f>[11]Final!D16</f>
        <v>0</v>
      </c>
      <c r="E949" s="1515">
        <f>[11]Final!E16</f>
        <v>0</v>
      </c>
      <c r="F949" s="1515">
        <f>[11]Final!F16</f>
        <v>0</v>
      </c>
      <c r="G949" s="1515">
        <f t="shared" si="227"/>
        <v>2204233.4</v>
      </c>
      <c r="H949" s="1515">
        <f t="shared" si="227"/>
        <v>0</v>
      </c>
      <c r="I949" s="1515">
        <f t="shared" si="228"/>
        <v>2204233.4</v>
      </c>
      <c r="J949" s="1516">
        <f t="shared" si="229"/>
        <v>0</v>
      </c>
      <c r="K949" s="1547"/>
      <c r="L949" s="1547"/>
      <c r="M949" s="1547"/>
      <c r="N949" s="1548"/>
    </row>
    <row r="950" spans="1:14" s="1549" customFormat="1">
      <c r="A950" s="1534">
        <v>10.211</v>
      </c>
      <c r="B950" s="1535" t="s">
        <v>2122</v>
      </c>
      <c r="C950" s="1515">
        <f>[11]Final!C17</f>
        <v>41753300.990000002</v>
      </c>
      <c r="D950" s="1515">
        <f>[11]Final!D17</f>
        <v>0</v>
      </c>
      <c r="E950" s="1515">
        <f>[11]Final!E17</f>
        <v>21668</v>
      </c>
      <c r="F950" s="1515">
        <f>[11]Final!F17</f>
        <v>0</v>
      </c>
      <c r="G950" s="1515">
        <f t="shared" si="227"/>
        <v>41774968.990000002</v>
      </c>
      <c r="H950" s="1515">
        <f t="shared" si="227"/>
        <v>0</v>
      </c>
      <c r="I950" s="1515">
        <f t="shared" si="228"/>
        <v>41774968.990000002</v>
      </c>
      <c r="J950" s="1516">
        <f t="shared" si="229"/>
        <v>0</v>
      </c>
      <c r="K950" s="1547"/>
      <c r="L950" s="1547"/>
      <c r="M950" s="1547"/>
      <c r="N950" s="1548"/>
    </row>
    <row r="951" spans="1:14" s="1549" customFormat="1">
      <c r="A951" s="1534">
        <v>10.222</v>
      </c>
      <c r="B951" s="1535" t="s">
        <v>2123</v>
      </c>
      <c r="C951" s="1515">
        <f>[11]Final!C18</f>
        <v>3143882.72</v>
      </c>
      <c r="D951" s="1515">
        <f>[11]Final!D18</f>
        <v>0</v>
      </c>
      <c r="E951" s="1515">
        <f>[11]Final!E18</f>
        <v>0</v>
      </c>
      <c r="F951" s="1515">
        <f>[11]Final!F18</f>
        <v>0</v>
      </c>
      <c r="G951" s="1515">
        <f t="shared" si="227"/>
        <v>3143882.72</v>
      </c>
      <c r="H951" s="1515">
        <f t="shared" si="227"/>
        <v>0</v>
      </c>
      <c r="I951" s="1515">
        <f t="shared" si="228"/>
        <v>3143882.72</v>
      </c>
      <c r="J951" s="1516">
        <f t="shared" si="229"/>
        <v>0</v>
      </c>
      <c r="K951" s="1547"/>
      <c r="L951" s="1547"/>
      <c r="M951" s="1547"/>
      <c r="N951" s="1548"/>
    </row>
    <row r="952" spans="1:14" s="1549" customFormat="1">
      <c r="A952" s="1534">
        <v>10.223000000000001</v>
      </c>
      <c r="B952" s="1535" t="s">
        <v>2124</v>
      </c>
      <c r="C952" s="1515">
        <f>[11]Final!C19</f>
        <v>45862.92</v>
      </c>
      <c r="D952" s="1515">
        <f>[11]Final!D19</f>
        <v>0</v>
      </c>
      <c r="E952" s="1515">
        <f>[11]Final!E19</f>
        <v>0</v>
      </c>
      <c r="F952" s="1515">
        <f>[11]Final!F19</f>
        <v>0</v>
      </c>
      <c r="G952" s="1515">
        <f t="shared" si="227"/>
        <v>45862.92</v>
      </c>
      <c r="H952" s="1515">
        <f t="shared" si="227"/>
        <v>0</v>
      </c>
      <c r="I952" s="1515">
        <f t="shared" si="228"/>
        <v>45862.92</v>
      </c>
      <c r="J952" s="1516">
        <f t="shared" si="229"/>
        <v>0</v>
      </c>
      <c r="K952" s="1547"/>
      <c r="L952" s="1547"/>
      <c r="M952" s="1547"/>
      <c r="N952" s="1548"/>
    </row>
    <row r="953" spans="1:14" s="1549" customFormat="1">
      <c r="A953" s="1534">
        <v>10.231999999999999</v>
      </c>
      <c r="B953" s="1535" t="s">
        <v>2125</v>
      </c>
      <c r="C953" s="1515">
        <f>[11]Final!C20</f>
        <v>42160.84</v>
      </c>
      <c r="D953" s="1515">
        <f>[11]Final!D20</f>
        <v>0</v>
      </c>
      <c r="E953" s="1515">
        <f>[11]Final!E20</f>
        <v>0</v>
      </c>
      <c r="F953" s="1515">
        <f>[11]Final!F20</f>
        <v>0</v>
      </c>
      <c r="G953" s="1515">
        <f t="shared" si="227"/>
        <v>42160.84</v>
      </c>
      <c r="H953" s="1515">
        <f t="shared" si="227"/>
        <v>0</v>
      </c>
      <c r="I953" s="1515">
        <f t="shared" si="228"/>
        <v>42160.84</v>
      </c>
      <c r="J953" s="1516">
        <f t="shared" si="229"/>
        <v>0</v>
      </c>
      <c r="K953" s="1547"/>
      <c r="L953" s="1547"/>
      <c r="M953" s="1547"/>
      <c r="N953" s="1548"/>
    </row>
    <row r="954" spans="1:14" s="1549" customFormat="1">
      <c r="A954" s="1534">
        <v>10.233000000000001</v>
      </c>
      <c r="B954" s="1535" t="s">
        <v>2126</v>
      </c>
      <c r="C954" s="1515">
        <f>[11]Final!C21</f>
        <v>4204122.6899999995</v>
      </c>
      <c r="D954" s="1515">
        <f>[11]Final!D21</f>
        <v>0</v>
      </c>
      <c r="E954" s="1515">
        <f>[11]Final!E21</f>
        <v>0</v>
      </c>
      <c r="F954" s="1515">
        <f>[11]Final!F21</f>
        <v>0</v>
      </c>
      <c r="G954" s="1515">
        <f t="shared" si="227"/>
        <v>4204122.6899999995</v>
      </c>
      <c r="H954" s="1515">
        <f t="shared" si="227"/>
        <v>0</v>
      </c>
      <c r="I954" s="1515">
        <f t="shared" si="228"/>
        <v>4204122.6899999995</v>
      </c>
      <c r="J954" s="1516">
        <f t="shared" si="229"/>
        <v>0</v>
      </c>
      <c r="K954" s="1547"/>
      <c r="L954" s="1547"/>
      <c r="M954" s="1547"/>
      <c r="N954" s="1548"/>
    </row>
    <row r="955" spans="1:14" s="1549" customFormat="1">
      <c r="A955" s="1534">
        <v>10.272</v>
      </c>
      <c r="B955" s="1535" t="s">
        <v>2125</v>
      </c>
      <c r="C955" s="1515">
        <f>[11]Final!C22</f>
        <v>355.58</v>
      </c>
      <c r="D955" s="1515">
        <f>[11]Final!D22</f>
        <v>0</v>
      </c>
      <c r="E955" s="1515">
        <f>[11]Final!E22</f>
        <v>0</v>
      </c>
      <c r="F955" s="1515">
        <f>[11]Final!F22</f>
        <v>0</v>
      </c>
      <c r="G955" s="1515">
        <f t="shared" si="227"/>
        <v>355.58</v>
      </c>
      <c r="H955" s="1515">
        <f t="shared" si="227"/>
        <v>0</v>
      </c>
      <c r="I955" s="1515">
        <f t="shared" si="228"/>
        <v>355.58</v>
      </c>
      <c r="J955" s="1516">
        <f t="shared" si="229"/>
        <v>0</v>
      </c>
      <c r="K955" s="1547"/>
      <c r="L955" s="1547"/>
      <c r="M955" s="1547"/>
      <c r="N955" s="1548"/>
    </row>
    <row r="956" spans="1:14" s="1549" customFormat="1">
      <c r="A956" s="1544"/>
      <c r="C956" s="1515">
        <f t="shared" ref="C956:D956" si="230">SUM(C947:C955)</f>
        <v>51455360.150000006</v>
      </c>
      <c r="D956" s="1515">
        <f t="shared" si="230"/>
        <v>0</v>
      </c>
      <c r="E956" s="1515">
        <f t="shared" ref="E956:J956" si="231">SUM(E947:E955)</f>
        <v>21668</v>
      </c>
      <c r="F956" s="1515">
        <f t="shared" si="231"/>
        <v>0</v>
      </c>
      <c r="G956" s="1515">
        <f t="shared" si="231"/>
        <v>51477028.150000006</v>
      </c>
      <c r="H956" s="1515">
        <f t="shared" si="231"/>
        <v>0</v>
      </c>
      <c r="I956" s="1515">
        <f t="shared" si="231"/>
        <v>51477028.150000006</v>
      </c>
      <c r="J956" s="1515">
        <f t="shared" si="231"/>
        <v>0</v>
      </c>
      <c r="K956" s="1547"/>
      <c r="L956" s="1547"/>
      <c r="M956" s="1547"/>
      <c r="N956" s="1548"/>
    </row>
    <row r="957" spans="1:14" s="1549" customFormat="1">
      <c r="A957" s="1544"/>
      <c r="B957" s="1521" t="s">
        <v>772</v>
      </c>
      <c r="C957" s="1538">
        <f>+C956-D956</f>
        <v>51455360.150000006</v>
      </c>
      <c r="D957" s="1515"/>
      <c r="E957" s="1538">
        <f t="shared" ref="E957" si="232">+E956-F956</f>
        <v>21668</v>
      </c>
      <c r="F957" s="1515"/>
      <c r="G957" s="1538">
        <f t="shared" ref="G957" si="233">+G956-H956</f>
        <v>51477028.150000006</v>
      </c>
      <c r="H957" s="1515"/>
      <c r="I957" s="1538">
        <f t="shared" ref="I957" si="234">+I956-J956</f>
        <v>51477028.150000006</v>
      </c>
      <c r="J957" s="1515"/>
      <c r="K957" s="1547"/>
      <c r="L957" s="1547"/>
      <c r="M957" s="1547"/>
      <c r="N957" s="1548"/>
    </row>
    <row r="958" spans="1:14" s="1549" customFormat="1">
      <c r="A958" s="1537">
        <v>2</v>
      </c>
      <c r="B958" s="1546" t="s">
        <v>939</v>
      </c>
      <c r="C958" s="1515"/>
      <c r="D958" s="1515"/>
      <c r="E958" s="1515"/>
      <c r="F958" s="1515"/>
      <c r="G958" s="1515"/>
      <c r="H958" s="1515"/>
      <c r="I958" s="1515"/>
      <c r="J958" s="1516"/>
      <c r="K958" s="1547"/>
      <c r="L958" s="1547"/>
      <c r="M958" s="1547"/>
      <c r="N958" s="1548"/>
    </row>
    <row r="959" spans="1:14" s="1549" customFormat="1">
      <c r="A959" s="1534">
        <v>10.401</v>
      </c>
      <c r="B959" s="1535" t="s">
        <v>2127</v>
      </c>
      <c r="C959" s="1515">
        <f>[11]Final!C32</f>
        <v>280360.08</v>
      </c>
      <c r="D959" s="1515">
        <f>[11]Final!D32</f>
        <v>0</v>
      </c>
      <c r="E959" s="1515">
        <f>[11]Final!E32</f>
        <v>0</v>
      </c>
      <c r="F959" s="1515">
        <f>[11]Final!F32</f>
        <v>0</v>
      </c>
      <c r="G959" s="1515">
        <f t="shared" ref="G959:H961" si="235">C959+E959</f>
        <v>280360.08</v>
      </c>
      <c r="H959" s="1515">
        <f t="shared" si="235"/>
        <v>0</v>
      </c>
      <c r="I959" s="1515">
        <f>IF(G959&gt;H959,G959-H959,0)</f>
        <v>280360.08</v>
      </c>
      <c r="J959" s="1516">
        <f>IF(H959&gt;G959,H959-G959,0)</f>
        <v>0</v>
      </c>
      <c r="K959" s="1547"/>
      <c r="L959" s="1547"/>
      <c r="M959" s="1547"/>
      <c r="N959" s="1548"/>
    </row>
    <row r="960" spans="1:14" s="1549" customFormat="1">
      <c r="A960" s="1534">
        <v>10.401999999999999</v>
      </c>
      <c r="B960" s="1535" t="s">
        <v>2128</v>
      </c>
      <c r="C960" s="1515">
        <f>[11]Final!C33</f>
        <v>302499.64</v>
      </c>
      <c r="D960" s="1515">
        <f>[11]Final!D33</f>
        <v>0</v>
      </c>
      <c r="E960" s="1515">
        <f>[11]Final!E33</f>
        <v>0</v>
      </c>
      <c r="F960" s="1515">
        <f>[11]Final!F33</f>
        <v>0</v>
      </c>
      <c r="G960" s="1515">
        <f t="shared" si="235"/>
        <v>302499.64</v>
      </c>
      <c r="H960" s="1515">
        <f t="shared" si="235"/>
        <v>0</v>
      </c>
      <c r="I960" s="1515">
        <f>IF(G960&gt;H960,G960-H960,0)</f>
        <v>302499.64</v>
      </c>
      <c r="J960" s="1516">
        <f>IF(H960&gt;G960,H960-G960,0)</f>
        <v>0</v>
      </c>
      <c r="K960" s="1547"/>
      <c r="L960" s="1547"/>
      <c r="M960" s="1547"/>
      <c r="N960" s="1548"/>
    </row>
    <row r="961" spans="1:14" s="1549" customFormat="1">
      <c r="A961" s="1534">
        <v>10.413</v>
      </c>
      <c r="B961" s="1535" t="s">
        <v>2129</v>
      </c>
      <c r="C961" s="1515">
        <f>[11]Final!C34</f>
        <v>6338982.0899999999</v>
      </c>
      <c r="D961" s="1515">
        <f>[11]Final!D34</f>
        <v>0</v>
      </c>
      <c r="E961" s="1515">
        <f>[11]Final!E34</f>
        <v>144000</v>
      </c>
      <c r="F961" s="1515">
        <f>[11]Final!F34</f>
        <v>0</v>
      </c>
      <c r="G961" s="1515">
        <f t="shared" si="235"/>
        <v>6482982.0899999999</v>
      </c>
      <c r="H961" s="1515">
        <f t="shared" si="235"/>
        <v>0</v>
      </c>
      <c r="I961" s="1515">
        <f>IF(G961&gt;H961,G961-H961,0)</f>
        <v>6482982.0899999999</v>
      </c>
      <c r="J961" s="1516">
        <f>IF(H961&gt;G961,H961-G961,0)</f>
        <v>0</v>
      </c>
      <c r="K961" s="1547"/>
      <c r="L961" s="1547"/>
      <c r="M961" s="1547"/>
      <c r="N961" s="1548"/>
    </row>
    <row r="962" spans="1:14" s="1549" customFormat="1">
      <c r="A962" s="1544"/>
      <c r="B962" s="1521" t="s">
        <v>772</v>
      </c>
      <c r="C962" s="1515">
        <f t="shared" ref="C962:J962" si="236">SUM(C959:C961)</f>
        <v>6921841.8099999996</v>
      </c>
      <c r="D962" s="1515">
        <f t="shared" si="236"/>
        <v>0</v>
      </c>
      <c r="E962" s="1515">
        <f t="shared" si="236"/>
        <v>144000</v>
      </c>
      <c r="F962" s="1515">
        <f t="shared" si="236"/>
        <v>0</v>
      </c>
      <c r="G962" s="1515">
        <f t="shared" si="236"/>
        <v>7065841.8099999996</v>
      </c>
      <c r="H962" s="1515">
        <f t="shared" si="236"/>
        <v>0</v>
      </c>
      <c r="I962" s="1515">
        <f t="shared" si="236"/>
        <v>7065841.8099999996</v>
      </c>
      <c r="J962" s="1516">
        <f t="shared" si="236"/>
        <v>0</v>
      </c>
      <c r="K962" s="1547"/>
      <c r="L962" s="1547"/>
      <c r="M962" s="1547"/>
      <c r="N962" s="1548"/>
    </row>
    <row r="963" spans="1:14" s="1549" customFormat="1">
      <c r="A963" s="1544"/>
      <c r="B963" s="1521" t="s">
        <v>1851</v>
      </c>
      <c r="C963" s="1538">
        <f t="shared" ref="C963:J963" si="237">SUM(C962)</f>
        <v>6921841.8099999996</v>
      </c>
      <c r="D963" s="1538">
        <f t="shared" si="237"/>
        <v>0</v>
      </c>
      <c r="E963" s="1538">
        <f t="shared" si="237"/>
        <v>144000</v>
      </c>
      <c r="F963" s="1538">
        <f t="shared" si="237"/>
        <v>0</v>
      </c>
      <c r="G963" s="1538">
        <f t="shared" si="237"/>
        <v>7065841.8099999996</v>
      </c>
      <c r="H963" s="1538">
        <f t="shared" si="237"/>
        <v>0</v>
      </c>
      <c r="I963" s="1538">
        <f t="shared" si="237"/>
        <v>7065841.8099999996</v>
      </c>
      <c r="J963" s="1545">
        <f t="shared" si="237"/>
        <v>0</v>
      </c>
      <c r="K963" s="1547"/>
      <c r="L963" s="1547"/>
      <c r="M963" s="1547"/>
      <c r="N963" s="1548"/>
    </row>
    <row r="964" spans="1:14" s="1549" customFormat="1">
      <c r="A964" s="1537"/>
      <c r="B964" s="1521" t="s">
        <v>2130</v>
      </c>
      <c r="C964" s="1538">
        <f t="shared" ref="C964:J964" si="238">+C957+C963</f>
        <v>58377201.960000008</v>
      </c>
      <c r="D964" s="1538">
        <f t="shared" si="238"/>
        <v>0</v>
      </c>
      <c r="E964" s="1538">
        <f t="shared" si="238"/>
        <v>165668</v>
      </c>
      <c r="F964" s="1538">
        <f t="shared" si="238"/>
        <v>0</v>
      </c>
      <c r="G964" s="1538">
        <f t="shared" si="238"/>
        <v>58542869.960000008</v>
      </c>
      <c r="H964" s="1538">
        <f t="shared" si="238"/>
        <v>0</v>
      </c>
      <c r="I964" s="1580">
        <f>+I957+I963</f>
        <v>58542869.960000008</v>
      </c>
      <c r="J964" s="1545">
        <f t="shared" si="238"/>
        <v>0</v>
      </c>
      <c r="K964" s="1547"/>
      <c r="L964" s="1547"/>
      <c r="M964" s="1547"/>
      <c r="N964" s="1548"/>
    </row>
    <row r="965" spans="1:14" s="1549" customFormat="1">
      <c r="A965" s="1537" t="s">
        <v>559</v>
      </c>
      <c r="B965" s="1546" t="s">
        <v>2131</v>
      </c>
      <c r="C965" s="1515"/>
      <c r="D965" s="1515"/>
      <c r="E965" s="1515"/>
      <c r="F965" s="1515"/>
      <c r="G965" s="1515"/>
      <c r="H965" s="1515"/>
      <c r="I965" s="1515"/>
      <c r="J965" s="1516"/>
      <c r="K965" s="1547"/>
      <c r="L965" s="1547"/>
      <c r="M965" s="1547"/>
      <c r="N965" s="1548"/>
    </row>
    <row r="966" spans="1:14" s="1549" customFormat="1">
      <c r="A966" s="1537">
        <v>1</v>
      </c>
      <c r="B966" s="1546" t="s">
        <v>2132</v>
      </c>
      <c r="C966" s="1515"/>
      <c r="D966" s="1515"/>
      <c r="E966" s="1515"/>
      <c r="F966" s="1515"/>
      <c r="G966" s="1515"/>
      <c r="H966" s="1515"/>
      <c r="I966" s="1515"/>
      <c r="J966" s="1516"/>
      <c r="K966" s="1547"/>
      <c r="L966" s="1547"/>
      <c r="M966" s="1547"/>
      <c r="N966" s="1548"/>
    </row>
    <row r="967" spans="1:14" s="1549" customFormat="1">
      <c r="A967" s="1540">
        <v>10.32</v>
      </c>
      <c r="B967" s="1535" t="s">
        <v>2133</v>
      </c>
      <c r="C967" s="1515">
        <f>[11]Final!C26</f>
        <v>192699.17</v>
      </c>
      <c r="D967" s="1515">
        <f>[11]Final!D26</f>
        <v>0</v>
      </c>
      <c r="E967" s="1515">
        <f>[11]Final!E26</f>
        <v>0</v>
      </c>
      <c r="F967" s="1515">
        <f>[11]Final!F26</f>
        <v>0</v>
      </c>
      <c r="G967" s="1515">
        <f t="shared" ref="G967:H969" si="239">C967+E967</f>
        <v>192699.17</v>
      </c>
      <c r="H967" s="1515">
        <f t="shared" si="239"/>
        <v>0</v>
      </c>
      <c r="I967" s="1515">
        <f>IF(G967&gt;H967,G967-H967,0)</f>
        <v>192699.17</v>
      </c>
      <c r="J967" s="1516">
        <f>IF(H967&gt;G967,H967-G967,0)</f>
        <v>0</v>
      </c>
      <c r="K967" s="1547"/>
      <c r="L967" s="1547"/>
      <c r="M967" s="1547"/>
      <c r="N967" s="1548"/>
    </row>
    <row r="968" spans="1:14" s="1549" customFormat="1">
      <c r="A968" s="1534">
        <v>10.321999999999999</v>
      </c>
      <c r="B968" s="1535" t="s">
        <v>2134</v>
      </c>
      <c r="C968" s="1515">
        <f>[11]Final!C27</f>
        <v>96685.33</v>
      </c>
      <c r="D968" s="1515">
        <f>[11]Final!D27</f>
        <v>0</v>
      </c>
      <c r="E968" s="1515">
        <f>[11]Final!E27</f>
        <v>0</v>
      </c>
      <c r="F968" s="1515">
        <f>[11]Final!F27</f>
        <v>0</v>
      </c>
      <c r="G968" s="1515">
        <f t="shared" si="239"/>
        <v>96685.33</v>
      </c>
      <c r="H968" s="1515">
        <f t="shared" si="239"/>
        <v>0</v>
      </c>
      <c r="I968" s="1515">
        <f>IF(G968&gt;H968,G968-H968,0)</f>
        <v>96685.33</v>
      </c>
      <c r="J968" s="1516">
        <f>IF(H968&gt;G968,H968-G968,0)</f>
        <v>0</v>
      </c>
      <c r="K968" s="1547"/>
      <c r="L968" s="1547"/>
      <c r="M968" s="1547"/>
      <c r="N968" s="1548"/>
    </row>
    <row r="969" spans="1:14" s="1549" customFormat="1">
      <c r="A969" s="1534">
        <v>10.333</v>
      </c>
      <c r="B969" s="1535" t="s">
        <v>2135</v>
      </c>
      <c r="C969" s="1515">
        <f>[11]Final!C28</f>
        <v>146972.70000000001</v>
      </c>
      <c r="D969" s="1515">
        <f>[11]Final!D28</f>
        <v>0</v>
      </c>
      <c r="E969" s="1515">
        <f>[11]Final!E28</f>
        <v>0</v>
      </c>
      <c r="F969" s="1515">
        <f>[11]Final!F28</f>
        <v>0</v>
      </c>
      <c r="G969" s="1515">
        <f t="shared" si="239"/>
        <v>146972.70000000001</v>
      </c>
      <c r="H969" s="1515">
        <f t="shared" si="239"/>
        <v>0</v>
      </c>
      <c r="I969" s="1515">
        <f>IF(G969&gt;H969,G969-H969,0)</f>
        <v>146972.70000000001</v>
      </c>
      <c r="J969" s="1516">
        <f>IF(H969&gt;G969,H969-G969,0)</f>
        <v>0</v>
      </c>
      <c r="K969" s="1547"/>
      <c r="L969" s="1547"/>
      <c r="M969" s="1547"/>
      <c r="N969" s="1548"/>
    </row>
    <row r="970" spans="1:14" s="1549" customFormat="1">
      <c r="A970" s="1544"/>
      <c r="B970" s="1521" t="s">
        <v>1838</v>
      </c>
      <c r="C970" s="1515">
        <f t="shared" ref="C970:D970" si="240">SUM(C967:C969)</f>
        <v>436357.2</v>
      </c>
      <c r="D970" s="1515">
        <f t="shared" si="240"/>
        <v>0</v>
      </c>
      <c r="E970" s="1515">
        <f t="shared" ref="E970:J970" si="241">SUM(E967:E969)</f>
        <v>0</v>
      </c>
      <c r="F970" s="1515">
        <f t="shared" si="241"/>
        <v>0</v>
      </c>
      <c r="G970" s="1515">
        <f t="shared" si="241"/>
        <v>436357.2</v>
      </c>
      <c r="H970" s="1515">
        <f t="shared" si="241"/>
        <v>0</v>
      </c>
      <c r="I970" s="1515">
        <f t="shared" si="241"/>
        <v>436357.2</v>
      </c>
      <c r="J970" s="1515">
        <f t="shared" si="241"/>
        <v>0</v>
      </c>
      <c r="K970" s="1547"/>
      <c r="L970" s="1547"/>
      <c r="M970" s="1547"/>
      <c r="N970" s="1548"/>
    </row>
    <row r="971" spans="1:14" s="1549" customFormat="1">
      <c r="A971" s="1544"/>
      <c r="B971" s="1521" t="s">
        <v>1851</v>
      </c>
      <c r="C971" s="1538">
        <f>+C970-D970</f>
        <v>436357.2</v>
      </c>
      <c r="D971" s="1538"/>
      <c r="E971" s="1538">
        <f>+E970-F970</f>
        <v>0</v>
      </c>
      <c r="F971" s="1538"/>
      <c r="G971" s="1538">
        <f>+G970-H970</f>
        <v>436357.2</v>
      </c>
      <c r="H971" s="1538"/>
      <c r="I971" s="1538">
        <f>+I970-J970</f>
        <v>436357.2</v>
      </c>
      <c r="J971" s="1538"/>
      <c r="K971" s="1547"/>
      <c r="L971" s="1547"/>
      <c r="M971" s="1547"/>
      <c r="N971" s="1548"/>
    </row>
    <row r="972" spans="1:14" s="1549" customFormat="1">
      <c r="A972" s="1537">
        <v>2</v>
      </c>
      <c r="B972" s="1521" t="s">
        <v>3819</v>
      </c>
      <c r="C972" s="1538"/>
      <c r="D972" s="1515"/>
      <c r="E972" s="1538"/>
      <c r="F972" s="1515"/>
      <c r="G972" s="1538"/>
      <c r="H972" s="1515"/>
      <c r="I972" s="1538"/>
      <c r="J972" s="1516"/>
      <c r="K972" s="1547"/>
      <c r="L972" s="1547"/>
      <c r="M972" s="1547"/>
      <c r="N972" s="1548"/>
    </row>
    <row r="973" spans="1:14" s="1549" customFormat="1">
      <c r="A973" s="1534">
        <v>10.500999999999999</v>
      </c>
      <c r="B973" s="1535" t="s">
        <v>2136</v>
      </c>
      <c r="C973" s="1515">
        <f>[11]Final!C39</f>
        <v>91568.45</v>
      </c>
      <c r="D973" s="1515">
        <f>[11]Final!D39</f>
        <v>0</v>
      </c>
      <c r="E973" s="1515">
        <f>[11]Final!E39</f>
        <v>0</v>
      </c>
      <c r="F973" s="1515">
        <f>[11]Final!F39</f>
        <v>0</v>
      </c>
      <c r="G973" s="1515">
        <f t="shared" ref="G973:H1005" si="242">C973+E973</f>
        <v>91568.45</v>
      </c>
      <c r="H973" s="1515">
        <f t="shared" si="242"/>
        <v>0</v>
      </c>
      <c r="I973" s="1515">
        <f t="shared" ref="I973:I1005" si="243">IF(G973&gt;H973,G973-H973,0)</f>
        <v>91568.45</v>
      </c>
      <c r="J973" s="1516">
        <f t="shared" ref="J973:J1005" si="244">IF(H973&gt;G973,H973-G973,0)</f>
        <v>0</v>
      </c>
      <c r="K973" s="1547"/>
      <c r="L973" s="1547"/>
      <c r="M973" s="1547"/>
      <c r="N973" s="1548"/>
    </row>
    <row r="974" spans="1:14" s="1549" customFormat="1">
      <c r="A974" s="1534">
        <v>10.503</v>
      </c>
      <c r="B974" s="1535" t="s">
        <v>2137</v>
      </c>
      <c r="C974" s="1515">
        <f>[11]Final!C40</f>
        <v>87403.43</v>
      </c>
      <c r="D974" s="1515">
        <f>[11]Final!D40</f>
        <v>0</v>
      </c>
      <c r="E974" s="1515">
        <f>[11]Final!E40</f>
        <v>0</v>
      </c>
      <c r="F974" s="1515">
        <f>[11]Final!F40</f>
        <v>0</v>
      </c>
      <c r="G974" s="1515">
        <f t="shared" si="242"/>
        <v>87403.43</v>
      </c>
      <c r="H974" s="1515">
        <f t="shared" si="242"/>
        <v>0</v>
      </c>
      <c r="I974" s="1515">
        <f t="shared" si="243"/>
        <v>87403.43</v>
      </c>
      <c r="J974" s="1516">
        <f t="shared" si="244"/>
        <v>0</v>
      </c>
      <c r="K974" s="1547"/>
      <c r="L974" s="1547"/>
      <c r="M974" s="1547"/>
      <c r="N974" s="1548"/>
    </row>
    <row r="975" spans="1:14" s="1549" customFormat="1">
      <c r="A975" s="1534">
        <v>10.504</v>
      </c>
      <c r="B975" s="1535" t="s">
        <v>2138</v>
      </c>
      <c r="C975" s="1515">
        <f>[11]Final!C41</f>
        <v>41822.36</v>
      </c>
      <c r="D975" s="1515">
        <f>[11]Final!D41</f>
        <v>0</v>
      </c>
      <c r="E975" s="1515">
        <f>[11]Final!E41</f>
        <v>0</v>
      </c>
      <c r="F975" s="1515">
        <f>[11]Final!F41</f>
        <v>0</v>
      </c>
      <c r="G975" s="1515">
        <f t="shared" si="242"/>
        <v>41822.36</v>
      </c>
      <c r="H975" s="1515">
        <f t="shared" si="242"/>
        <v>0</v>
      </c>
      <c r="I975" s="1515">
        <f t="shared" si="243"/>
        <v>41822.36</v>
      </c>
      <c r="J975" s="1516">
        <f t="shared" si="244"/>
        <v>0</v>
      </c>
      <c r="K975" s="1547"/>
      <c r="L975" s="1547"/>
      <c r="M975" s="1547"/>
      <c r="N975" s="1548"/>
    </row>
    <row r="976" spans="1:14" s="1549" customFormat="1">
      <c r="A976" s="1534">
        <v>10.513999999999999</v>
      </c>
      <c r="B976" s="1535" t="s">
        <v>2139</v>
      </c>
      <c r="C976" s="1515">
        <f>[11]Final!C42</f>
        <v>11943.66</v>
      </c>
      <c r="D976" s="1515">
        <f>[11]Final!D42</f>
        <v>0</v>
      </c>
      <c r="E976" s="1515">
        <f>[11]Final!E42</f>
        <v>0</v>
      </c>
      <c r="F976" s="1515">
        <f>[11]Final!F42</f>
        <v>0</v>
      </c>
      <c r="G976" s="1515">
        <f t="shared" si="242"/>
        <v>11943.66</v>
      </c>
      <c r="H976" s="1515">
        <f t="shared" si="242"/>
        <v>0</v>
      </c>
      <c r="I976" s="1515">
        <f t="shared" si="243"/>
        <v>11943.66</v>
      </c>
      <c r="J976" s="1516">
        <f t="shared" si="244"/>
        <v>0</v>
      </c>
      <c r="K976" s="1547"/>
      <c r="L976" s="1547"/>
      <c r="M976" s="1547"/>
      <c r="N976" s="1548"/>
    </row>
    <row r="977" spans="1:14" s="1549" customFormat="1">
      <c r="A977" s="1534">
        <v>10.516</v>
      </c>
      <c r="B977" s="1535" t="s">
        <v>2140</v>
      </c>
      <c r="C977" s="1515">
        <f>[11]Final!C43</f>
        <v>1652271.83</v>
      </c>
      <c r="D977" s="1515">
        <f>[11]Final!D43</f>
        <v>0</v>
      </c>
      <c r="E977" s="1515">
        <f>[11]Final!E43</f>
        <v>0</v>
      </c>
      <c r="F977" s="1515">
        <f>[11]Final!F43</f>
        <v>0</v>
      </c>
      <c r="G977" s="1515">
        <f t="shared" si="242"/>
        <v>1652271.83</v>
      </c>
      <c r="H977" s="1515">
        <f t="shared" si="242"/>
        <v>0</v>
      </c>
      <c r="I977" s="1515">
        <f t="shared" si="243"/>
        <v>1652271.83</v>
      </c>
      <c r="J977" s="1516">
        <f t="shared" si="244"/>
        <v>0</v>
      </c>
      <c r="K977" s="1547"/>
      <c r="L977" s="1547"/>
      <c r="M977" s="1547"/>
      <c r="N977" s="1548"/>
    </row>
    <row r="978" spans="1:14" s="1549" customFormat="1">
      <c r="A978" s="1534">
        <v>10.541</v>
      </c>
      <c r="B978" s="1535" t="s">
        <v>2141</v>
      </c>
      <c r="C978" s="1515">
        <f>[11]Final!C44</f>
        <v>453087106.25</v>
      </c>
      <c r="D978" s="1515">
        <f>[11]Final!D44</f>
        <v>0</v>
      </c>
      <c r="E978" s="1515">
        <f>[11]Final!E44</f>
        <v>15498349.35</v>
      </c>
      <c r="F978" s="1515">
        <f>[11]Final!F44</f>
        <v>0</v>
      </c>
      <c r="G978" s="1515">
        <f t="shared" si="242"/>
        <v>468585455.60000002</v>
      </c>
      <c r="H978" s="1515">
        <f t="shared" si="242"/>
        <v>0</v>
      </c>
      <c r="I978" s="1515">
        <f t="shared" si="243"/>
        <v>468585455.60000002</v>
      </c>
      <c r="J978" s="1516">
        <f t="shared" si="244"/>
        <v>0</v>
      </c>
      <c r="K978" s="1547"/>
      <c r="L978" s="1547"/>
      <c r="M978" s="1547"/>
      <c r="N978" s="1548"/>
    </row>
    <row r="979" spans="1:14" s="1549" customFormat="1">
      <c r="A979" s="1534">
        <v>10.542</v>
      </c>
      <c r="B979" s="1535" t="s">
        <v>2142</v>
      </c>
      <c r="C979" s="1515">
        <f>[11]Final!C45</f>
        <v>174569535.12999997</v>
      </c>
      <c r="D979" s="1515">
        <f>[11]Final!D45</f>
        <v>0</v>
      </c>
      <c r="E979" s="1515">
        <f>[11]Final!E45</f>
        <v>1328535.08</v>
      </c>
      <c r="F979" s="1515">
        <f>[11]Final!F45</f>
        <v>0</v>
      </c>
      <c r="G979" s="1515">
        <f t="shared" si="242"/>
        <v>175898070.20999998</v>
      </c>
      <c r="H979" s="1515">
        <f t="shared" si="242"/>
        <v>0</v>
      </c>
      <c r="I979" s="1515">
        <f t="shared" si="243"/>
        <v>175898070.20999998</v>
      </c>
      <c r="J979" s="1516">
        <f t="shared" si="244"/>
        <v>0</v>
      </c>
      <c r="K979" s="1547"/>
      <c r="L979" s="1547"/>
      <c r="M979" s="1547"/>
      <c r="N979" s="1548"/>
    </row>
    <row r="980" spans="1:14" s="1549" customFormat="1">
      <c r="A980" s="1534">
        <v>10.542999999999999</v>
      </c>
      <c r="B980" s="1535" t="s">
        <v>2143</v>
      </c>
      <c r="C980" s="1515">
        <f>[11]Final!C46</f>
        <v>157719750.39999998</v>
      </c>
      <c r="D980" s="1515">
        <f>[11]Final!D46</f>
        <v>0</v>
      </c>
      <c r="E980" s="1515">
        <f>[11]Final!E46</f>
        <v>38203366.189999998</v>
      </c>
      <c r="F980" s="1515">
        <f>[11]Final!F46</f>
        <v>0</v>
      </c>
      <c r="G980" s="1515">
        <f t="shared" si="242"/>
        <v>195923116.58999997</v>
      </c>
      <c r="H980" s="1515">
        <f t="shared" si="242"/>
        <v>0</v>
      </c>
      <c r="I980" s="1515">
        <f t="shared" si="243"/>
        <v>195923116.58999997</v>
      </c>
      <c r="J980" s="1516">
        <f t="shared" si="244"/>
        <v>0</v>
      </c>
      <c r="K980" s="1547"/>
      <c r="L980" s="1547"/>
      <c r="M980" s="1547"/>
      <c r="N980" s="1548"/>
    </row>
    <row r="981" spans="1:14" s="1549" customFormat="1">
      <c r="A981" s="1534">
        <v>10.551</v>
      </c>
      <c r="B981" s="1535" t="s">
        <v>2144</v>
      </c>
      <c r="C981" s="1515">
        <f>[11]Final!C47</f>
        <v>1152356.3899999999</v>
      </c>
      <c r="D981" s="1515">
        <f>[11]Final!D47</f>
        <v>0</v>
      </c>
      <c r="E981" s="1515">
        <f>[11]Final!E47</f>
        <v>0</v>
      </c>
      <c r="F981" s="1515">
        <f>[11]Final!F47</f>
        <v>0</v>
      </c>
      <c r="G981" s="1515">
        <f t="shared" si="242"/>
        <v>1152356.3899999999</v>
      </c>
      <c r="H981" s="1515">
        <f t="shared" si="242"/>
        <v>0</v>
      </c>
      <c r="I981" s="1515">
        <f t="shared" si="243"/>
        <v>1152356.3899999999</v>
      </c>
      <c r="J981" s="1516">
        <f t="shared" si="244"/>
        <v>0</v>
      </c>
      <c r="K981" s="1547"/>
      <c r="L981" s="1547"/>
      <c r="M981" s="1547"/>
      <c r="N981" s="1548"/>
    </row>
    <row r="982" spans="1:14" s="1549" customFormat="1">
      <c r="A982" s="1534">
        <v>10.553000000000001</v>
      </c>
      <c r="B982" s="1535" t="s">
        <v>2145</v>
      </c>
      <c r="C982" s="1515">
        <f>[11]Final!C48</f>
        <v>360097.62</v>
      </c>
      <c r="D982" s="1515">
        <f>[11]Final!D48</f>
        <v>0</v>
      </c>
      <c r="E982" s="1515">
        <f>[11]Final!E48</f>
        <v>97601.9</v>
      </c>
      <c r="F982" s="1515">
        <f>[11]Final!F48</f>
        <v>0</v>
      </c>
      <c r="G982" s="1515">
        <f t="shared" si="242"/>
        <v>457699.52</v>
      </c>
      <c r="H982" s="1515">
        <f t="shared" si="242"/>
        <v>0</v>
      </c>
      <c r="I982" s="1515">
        <f t="shared" si="243"/>
        <v>457699.52</v>
      </c>
      <c r="J982" s="1516">
        <f t="shared" si="244"/>
        <v>0</v>
      </c>
      <c r="K982" s="1547"/>
      <c r="L982" s="1547"/>
      <c r="M982" s="1547"/>
      <c r="N982" s="1548"/>
    </row>
    <row r="983" spans="1:14" s="1549" customFormat="1">
      <c r="A983" s="1534">
        <v>10.555</v>
      </c>
      <c r="B983" s="1535" t="s">
        <v>2146</v>
      </c>
      <c r="C983" s="1515">
        <f>[11]Final!C49</f>
        <v>37574.769999999997</v>
      </c>
      <c r="D983" s="1515">
        <f>[11]Final!D49</f>
        <v>0</v>
      </c>
      <c r="E983" s="1515">
        <f>[11]Final!E49</f>
        <v>0</v>
      </c>
      <c r="F983" s="1515">
        <f>[11]Final!F49</f>
        <v>0</v>
      </c>
      <c r="G983" s="1515">
        <f t="shared" si="242"/>
        <v>37574.769999999997</v>
      </c>
      <c r="H983" s="1515">
        <f t="shared" si="242"/>
        <v>0</v>
      </c>
      <c r="I983" s="1515">
        <f t="shared" si="243"/>
        <v>37574.769999999997</v>
      </c>
      <c r="J983" s="1516">
        <f t="shared" si="244"/>
        <v>0</v>
      </c>
      <c r="K983" s="1547"/>
      <c r="L983" s="1547"/>
      <c r="M983" s="1547"/>
      <c r="N983" s="1548"/>
    </row>
    <row r="984" spans="1:14" s="1549" customFormat="1">
      <c r="A984" s="1534">
        <v>10.561</v>
      </c>
      <c r="B984" s="1535" t="s">
        <v>2147</v>
      </c>
      <c r="C984" s="1515">
        <f>[11]Final!C50</f>
        <v>1095784.1100000001</v>
      </c>
      <c r="D984" s="1515">
        <f>[11]Final!D50</f>
        <v>0</v>
      </c>
      <c r="E984" s="1515">
        <f>[11]Final!E50</f>
        <v>0</v>
      </c>
      <c r="F984" s="1515">
        <f>[11]Final!F50</f>
        <v>0</v>
      </c>
      <c r="G984" s="1515">
        <f t="shared" si="242"/>
        <v>1095784.1100000001</v>
      </c>
      <c r="H984" s="1515">
        <f t="shared" si="242"/>
        <v>0</v>
      </c>
      <c r="I984" s="1515">
        <f t="shared" si="243"/>
        <v>1095784.1100000001</v>
      </c>
      <c r="J984" s="1516">
        <f t="shared" si="244"/>
        <v>0</v>
      </c>
      <c r="K984" s="1547"/>
      <c r="L984" s="1547"/>
      <c r="M984" s="1547"/>
      <c r="N984" s="1548"/>
    </row>
    <row r="985" spans="1:14" s="1549" customFormat="1">
      <c r="A985" s="1534">
        <v>10.563000000000001</v>
      </c>
      <c r="B985" s="1535" t="s">
        <v>2148</v>
      </c>
      <c r="C985" s="1515">
        <f>[11]Final!C51</f>
        <v>285298.07999999996</v>
      </c>
      <c r="D985" s="1515">
        <f>[11]Final!D51</f>
        <v>0</v>
      </c>
      <c r="E985" s="1515">
        <f>[11]Final!E51</f>
        <v>140080</v>
      </c>
      <c r="F985" s="1515">
        <f>[11]Final!F51</f>
        <v>0</v>
      </c>
      <c r="G985" s="1515">
        <f t="shared" si="242"/>
        <v>425378.07999999996</v>
      </c>
      <c r="H985" s="1515">
        <f t="shared" si="242"/>
        <v>0</v>
      </c>
      <c r="I985" s="1515">
        <f t="shared" si="243"/>
        <v>425378.07999999996</v>
      </c>
      <c r="J985" s="1516">
        <f t="shared" si="244"/>
        <v>0</v>
      </c>
      <c r="K985" s="1547"/>
      <c r="L985" s="1547"/>
      <c r="M985" s="1547"/>
      <c r="N985" s="1548"/>
    </row>
    <row r="986" spans="1:14" s="1549" customFormat="1">
      <c r="A986" s="1534">
        <v>10.565</v>
      </c>
      <c r="B986" s="1535" t="s">
        <v>2149</v>
      </c>
      <c r="C986" s="1515">
        <f>[11]Final!C52</f>
        <v>88531</v>
      </c>
      <c r="D986" s="1515">
        <f>[11]Final!D52</f>
        <v>0</v>
      </c>
      <c r="E986" s="1515">
        <f>[11]Final!E52</f>
        <v>0</v>
      </c>
      <c r="F986" s="1515">
        <f>[11]Final!F52</f>
        <v>0</v>
      </c>
      <c r="G986" s="1515">
        <f t="shared" si="242"/>
        <v>88531</v>
      </c>
      <c r="H986" s="1515">
        <f t="shared" si="242"/>
        <v>0</v>
      </c>
      <c r="I986" s="1515">
        <f t="shared" si="243"/>
        <v>88531</v>
      </c>
      <c r="J986" s="1516">
        <f t="shared" si="244"/>
        <v>0</v>
      </c>
      <c r="K986" s="1547"/>
      <c r="L986" s="1547"/>
      <c r="M986" s="1547"/>
      <c r="N986" s="1548"/>
    </row>
    <row r="987" spans="1:14" s="1549" customFormat="1">
      <c r="A987" s="1534">
        <v>10.566000000000001</v>
      </c>
      <c r="B987" s="1535" t="s">
        <v>2139</v>
      </c>
      <c r="C987" s="1515">
        <f>[11]Final!C53</f>
        <v>7221.24</v>
      </c>
      <c r="D987" s="1515">
        <f>[11]Final!D53</f>
        <v>0</v>
      </c>
      <c r="E987" s="1515">
        <f>[11]Final!E53</f>
        <v>0</v>
      </c>
      <c r="F987" s="1515">
        <f>[11]Final!F53</f>
        <v>0</v>
      </c>
      <c r="G987" s="1515">
        <f t="shared" si="242"/>
        <v>7221.24</v>
      </c>
      <c r="H987" s="1515">
        <f t="shared" si="242"/>
        <v>0</v>
      </c>
      <c r="I987" s="1515">
        <f t="shared" si="243"/>
        <v>7221.24</v>
      </c>
      <c r="J987" s="1516">
        <f t="shared" si="244"/>
        <v>0</v>
      </c>
      <c r="K987" s="1547"/>
      <c r="L987" s="1547"/>
      <c r="M987" s="1547"/>
      <c r="N987" s="1548"/>
    </row>
    <row r="988" spans="1:14" s="1549" customFormat="1">
      <c r="A988" s="1534">
        <v>10.567</v>
      </c>
      <c r="B988" s="1535" t="s">
        <v>2150</v>
      </c>
      <c r="C988" s="1515">
        <f>[11]Final!C54</f>
        <v>2134265.8199999998</v>
      </c>
      <c r="D988" s="1515">
        <f>[11]Final!D54</f>
        <v>0</v>
      </c>
      <c r="E988" s="1515">
        <f>[11]Final!E54</f>
        <v>0</v>
      </c>
      <c r="F988" s="1515">
        <f>[11]Final!F54</f>
        <v>0</v>
      </c>
      <c r="G988" s="1515">
        <f t="shared" si="242"/>
        <v>2134265.8199999998</v>
      </c>
      <c r="H988" s="1515">
        <f t="shared" si="242"/>
        <v>0</v>
      </c>
      <c r="I988" s="1515">
        <f t="shared" si="243"/>
        <v>2134265.8199999998</v>
      </c>
      <c r="J988" s="1516">
        <f t="shared" si="244"/>
        <v>0</v>
      </c>
      <c r="K988" s="1547"/>
      <c r="L988" s="1547"/>
      <c r="M988" s="1547"/>
      <c r="N988" s="1548"/>
    </row>
    <row r="989" spans="1:14" s="1549" customFormat="1">
      <c r="A989" s="1534">
        <v>10.571</v>
      </c>
      <c r="B989" s="1535" t="s">
        <v>2151</v>
      </c>
      <c r="C989" s="1515">
        <f>[11]Final!C55</f>
        <v>3410331.77</v>
      </c>
      <c r="D989" s="1515">
        <f>[11]Final!D55</f>
        <v>0</v>
      </c>
      <c r="E989" s="1515">
        <f>[11]Final!E55</f>
        <v>0</v>
      </c>
      <c r="F989" s="1515">
        <f>[11]Final!F55</f>
        <v>0</v>
      </c>
      <c r="G989" s="1515">
        <f t="shared" si="242"/>
        <v>3410331.77</v>
      </c>
      <c r="H989" s="1515">
        <f t="shared" si="242"/>
        <v>0</v>
      </c>
      <c r="I989" s="1515">
        <f t="shared" si="243"/>
        <v>3410331.77</v>
      </c>
      <c r="J989" s="1516">
        <f t="shared" si="244"/>
        <v>0</v>
      </c>
      <c r="K989" s="1547"/>
      <c r="L989" s="1547"/>
      <c r="M989" s="1547"/>
      <c r="N989" s="1548"/>
    </row>
    <row r="990" spans="1:14" s="1549" customFormat="1">
      <c r="A990" s="1534">
        <v>10.571999999999999</v>
      </c>
      <c r="B990" s="1535" t="s">
        <v>2152</v>
      </c>
      <c r="C990" s="1515">
        <f>[11]Final!C56</f>
        <v>1597970.01</v>
      </c>
      <c r="D990" s="1515">
        <f>[11]Final!D56</f>
        <v>0</v>
      </c>
      <c r="E990" s="1515">
        <f>[11]Final!E56</f>
        <v>33250</v>
      </c>
      <c r="F990" s="1515">
        <f>[11]Final!F56</f>
        <v>0</v>
      </c>
      <c r="G990" s="1515">
        <f t="shared" si="242"/>
        <v>1631220.01</v>
      </c>
      <c r="H990" s="1515">
        <f t="shared" si="242"/>
        <v>0</v>
      </c>
      <c r="I990" s="1515">
        <f t="shared" si="243"/>
        <v>1631220.01</v>
      </c>
      <c r="J990" s="1516">
        <f t="shared" si="244"/>
        <v>0</v>
      </c>
      <c r="K990" s="1547"/>
      <c r="L990" s="1547"/>
      <c r="M990" s="1547"/>
      <c r="N990" s="1548"/>
    </row>
    <row r="991" spans="1:14" s="1549" customFormat="1">
      <c r="A991" s="1534">
        <v>10.574</v>
      </c>
      <c r="B991" s="1535" t="s">
        <v>2153</v>
      </c>
      <c r="C991" s="1515">
        <f>[11]Final!C57</f>
        <v>234351.45</v>
      </c>
      <c r="D991" s="1515">
        <f>[11]Final!D57</f>
        <v>0</v>
      </c>
      <c r="E991" s="1515">
        <f>[11]Final!E57</f>
        <v>0</v>
      </c>
      <c r="F991" s="1515">
        <f>[11]Final!F57</f>
        <v>0</v>
      </c>
      <c r="G991" s="1515">
        <f t="shared" si="242"/>
        <v>234351.45</v>
      </c>
      <c r="H991" s="1515">
        <f t="shared" si="242"/>
        <v>0</v>
      </c>
      <c r="I991" s="1515">
        <f t="shared" si="243"/>
        <v>234351.45</v>
      </c>
      <c r="J991" s="1516">
        <f t="shared" si="244"/>
        <v>0</v>
      </c>
      <c r="K991" s="1547"/>
      <c r="L991" s="1547"/>
      <c r="M991" s="1547"/>
      <c r="N991" s="1548"/>
    </row>
    <row r="992" spans="1:14" s="1549" customFormat="1">
      <c r="A992" s="1534">
        <v>10.577</v>
      </c>
      <c r="B992" s="1551" t="s">
        <v>2154</v>
      </c>
      <c r="C992" s="1515">
        <f>[11]Final!C58</f>
        <v>1573027</v>
      </c>
      <c r="D992" s="1515">
        <f>[11]Final!D58</f>
        <v>0</v>
      </c>
      <c r="E992" s="1515">
        <f>[11]Final!E58</f>
        <v>979930</v>
      </c>
      <c r="F992" s="1515">
        <f>[11]Final!F58</f>
        <v>0</v>
      </c>
      <c r="G992" s="1515">
        <f t="shared" si="242"/>
        <v>2552957</v>
      </c>
      <c r="H992" s="1515">
        <f t="shared" si="242"/>
        <v>0</v>
      </c>
      <c r="I992" s="1515">
        <f t="shared" si="243"/>
        <v>2552957</v>
      </c>
      <c r="J992" s="1516">
        <f t="shared" si="244"/>
        <v>0</v>
      </c>
      <c r="K992" s="1547"/>
      <c r="L992" s="1547"/>
      <c r="M992" s="1547"/>
      <c r="N992" s="1548"/>
    </row>
    <row r="993" spans="1:14" s="1549" customFormat="1">
      <c r="A993" s="1534" t="s">
        <v>2155</v>
      </c>
      <c r="B993" s="1596" t="s">
        <v>2156</v>
      </c>
      <c r="C993" s="1515">
        <f>[11]Final!C59</f>
        <v>0</v>
      </c>
      <c r="D993" s="1515">
        <f>[11]Final!D59</f>
        <v>0</v>
      </c>
      <c r="E993" s="1515">
        <f>[11]Final!E59</f>
        <v>0</v>
      </c>
      <c r="F993" s="1515">
        <f>[11]Final!F59</f>
        <v>0</v>
      </c>
      <c r="G993" s="1515">
        <f t="shared" si="242"/>
        <v>0</v>
      </c>
      <c r="H993" s="1515">
        <f t="shared" si="242"/>
        <v>0</v>
      </c>
      <c r="I993" s="1515">
        <f t="shared" si="243"/>
        <v>0</v>
      </c>
      <c r="J993" s="1516">
        <f t="shared" si="244"/>
        <v>0</v>
      </c>
      <c r="K993" s="1547"/>
      <c r="L993" s="1547"/>
      <c r="M993" s="1547"/>
      <c r="N993" s="1548"/>
    </row>
    <row r="994" spans="1:14" s="1549" customFormat="1">
      <c r="A994" s="1534">
        <v>10.577999999999999</v>
      </c>
      <c r="B994" s="1596" t="s">
        <v>2157</v>
      </c>
      <c r="C994" s="1515">
        <f>[11]Final!C60</f>
        <v>452960.00000000006</v>
      </c>
      <c r="D994" s="1515">
        <f>[11]Final!D60</f>
        <v>0</v>
      </c>
      <c r="E994" s="1515">
        <f>[11]Final!E60</f>
        <v>0</v>
      </c>
      <c r="F994" s="1515">
        <f>[11]Final!F60</f>
        <v>0</v>
      </c>
      <c r="G994" s="1515">
        <f t="shared" si="242"/>
        <v>452960.00000000006</v>
      </c>
      <c r="H994" s="1515">
        <f t="shared" si="242"/>
        <v>0</v>
      </c>
      <c r="I994" s="1515">
        <f t="shared" si="243"/>
        <v>452960.00000000006</v>
      </c>
      <c r="J994" s="1516">
        <f t="shared" si="244"/>
        <v>0</v>
      </c>
      <c r="K994" s="1547"/>
      <c r="L994" s="1547"/>
      <c r="M994" s="1547"/>
      <c r="N994" s="1548"/>
    </row>
    <row r="995" spans="1:14" s="1549" customFormat="1">
      <c r="A995" s="1540">
        <v>10.58</v>
      </c>
      <c r="B995" s="1535" t="s">
        <v>2158</v>
      </c>
      <c r="C995" s="1515">
        <f>[11]Final!C61</f>
        <v>147022.37</v>
      </c>
      <c r="D995" s="1515">
        <f>[11]Final!D61</f>
        <v>0</v>
      </c>
      <c r="E995" s="1515">
        <f>[11]Final!E61</f>
        <v>26980</v>
      </c>
      <c r="F995" s="1515">
        <f>[11]Final!F61</f>
        <v>0</v>
      </c>
      <c r="G995" s="1515">
        <f t="shared" si="242"/>
        <v>174002.37</v>
      </c>
      <c r="H995" s="1515">
        <f t="shared" si="242"/>
        <v>0</v>
      </c>
      <c r="I995" s="1515">
        <f t="shared" si="243"/>
        <v>174002.37</v>
      </c>
      <c r="J995" s="1516">
        <f t="shared" si="244"/>
        <v>0</v>
      </c>
      <c r="K995" s="1547"/>
      <c r="L995" s="1547"/>
      <c r="M995" s="1547"/>
      <c r="N995" s="1548"/>
    </row>
    <row r="996" spans="1:14" s="1549" customFormat="1">
      <c r="A996" s="1540" t="s">
        <v>2159</v>
      </c>
      <c r="B996" s="1597" t="s">
        <v>2160</v>
      </c>
      <c r="C996" s="1515">
        <f>[11]Final!C62</f>
        <v>0</v>
      </c>
      <c r="D996" s="1515">
        <f>[11]Final!D62</f>
        <v>0</v>
      </c>
      <c r="E996" s="1515">
        <f>[11]Final!E62</f>
        <v>0</v>
      </c>
      <c r="F996" s="1515">
        <f>[11]Final!F62</f>
        <v>0</v>
      </c>
      <c r="G996" s="1515">
        <f t="shared" si="242"/>
        <v>0</v>
      </c>
      <c r="H996" s="1515">
        <f t="shared" si="242"/>
        <v>0</v>
      </c>
      <c r="I996" s="1515">
        <f t="shared" si="243"/>
        <v>0</v>
      </c>
      <c r="J996" s="1516">
        <f t="shared" si="244"/>
        <v>0</v>
      </c>
      <c r="K996" s="1547"/>
      <c r="L996" s="1547"/>
      <c r="M996" s="1547"/>
      <c r="N996" s="1548"/>
    </row>
    <row r="997" spans="1:14" s="1549" customFormat="1">
      <c r="A997" s="1534">
        <v>10.581</v>
      </c>
      <c r="B997" s="1535" t="s">
        <v>2161</v>
      </c>
      <c r="C997" s="1515">
        <f>[11]Final!C63</f>
        <v>10442567</v>
      </c>
      <c r="D997" s="1515">
        <f>[11]Final!D63</f>
        <v>0</v>
      </c>
      <c r="E997" s="1515">
        <f>[11]Final!E63</f>
        <v>1332061.55</v>
      </c>
      <c r="F997" s="1515">
        <f>[11]Final!F63</f>
        <v>0</v>
      </c>
      <c r="G997" s="1515">
        <f t="shared" si="242"/>
        <v>11774628.550000001</v>
      </c>
      <c r="H997" s="1515">
        <f t="shared" si="242"/>
        <v>0</v>
      </c>
      <c r="I997" s="1515">
        <f t="shared" si="243"/>
        <v>11774628.550000001</v>
      </c>
      <c r="J997" s="1516">
        <f t="shared" si="244"/>
        <v>0</v>
      </c>
      <c r="K997" s="1547"/>
      <c r="L997" s="1547"/>
      <c r="M997" s="1547"/>
      <c r="N997" s="1548"/>
    </row>
    <row r="998" spans="1:14" s="1549" customFormat="1">
      <c r="A998" s="1534">
        <v>10.582000000000001</v>
      </c>
      <c r="B998" s="1535" t="s">
        <v>2162</v>
      </c>
      <c r="C998" s="1515">
        <f>[11]Final!C64</f>
        <v>5650.61</v>
      </c>
      <c r="D998" s="1515">
        <f>[11]Final!D64</f>
        <v>0</v>
      </c>
      <c r="E998" s="1515">
        <f>[11]Final!E64</f>
        <v>0</v>
      </c>
      <c r="F998" s="1515">
        <f>[11]Final!F64</f>
        <v>0</v>
      </c>
      <c r="G998" s="1515">
        <f t="shared" si="242"/>
        <v>5650.61</v>
      </c>
      <c r="H998" s="1515">
        <f t="shared" si="242"/>
        <v>0</v>
      </c>
      <c r="I998" s="1515">
        <f t="shared" si="243"/>
        <v>5650.61</v>
      </c>
      <c r="J998" s="1516">
        <f t="shared" si="244"/>
        <v>0</v>
      </c>
      <c r="K998" s="1547"/>
      <c r="L998" s="1547"/>
      <c r="M998" s="1547"/>
      <c r="N998" s="1548"/>
    </row>
    <row r="999" spans="1:14" s="1549" customFormat="1">
      <c r="A999" s="1534">
        <v>10.583</v>
      </c>
      <c r="B999" s="1535" t="s">
        <v>2163</v>
      </c>
      <c r="C999" s="1515">
        <f>[11]Final!C65</f>
        <v>43817500.360000007</v>
      </c>
      <c r="D999" s="1515">
        <f>[11]Final!D65</f>
        <v>0</v>
      </c>
      <c r="E999" s="1515">
        <f>[11]Final!E65</f>
        <v>0</v>
      </c>
      <c r="F999" s="1515">
        <f>[11]Final!F65</f>
        <v>0</v>
      </c>
      <c r="G999" s="1515">
        <f t="shared" si="242"/>
        <v>43817500.360000007</v>
      </c>
      <c r="H999" s="1515">
        <f t="shared" si="242"/>
        <v>0</v>
      </c>
      <c r="I999" s="1515">
        <f t="shared" si="243"/>
        <v>43817500.360000007</v>
      </c>
      <c r="J999" s="1516">
        <f t="shared" si="244"/>
        <v>0</v>
      </c>
      <c r="K999" s="1547"/>
      <c r="L999" s="1547"/>
      <c r="M999" s="1547"/>
      <c r="N999" s="1548"/>
    </row>
    <row r="1000" spans="1:14" s="1549" customFormat="1">
      <c r="A1000" s="1534">
        <v>10.585000000000001</v>
      </c>
      <c r="B1000" s="1535" t="s">
        <v>2164</v>
      </c>
      <c r="C1000" s="1515">
        <f>[11]Final!C66</f>
        <v>211520.95</v>
      </c>
      <c r="D1000" s="1515">
        <f>[11]Final!D66</f>
        <v>0</v>
      </c>
      <c r="E1000" s="1515">
        <f>[11]Final!E66</f>
        <v>44000</v>
      </c>
      <c r="F1000" s="1515">
        <f>[11]Final!F66</f>
        <v>0</v>
      </c>
      <c r="G1000" s="1515">
        <f t="shared" si="242"/>
        <v>255520.95</v>
      </c>
      <c r="H1000" s="1515">
        <f t="shared" si="242"/>
        <v>0</v>
      </c>
      <c r="I1000" s="1515">
        <f t="shared" si="243"/>
        <v>255520.95</v>
      </c>
      <c r="J1000" s="1516">
        <f t="shared" si="244"/>
        <v>0</v>
      </c>
      <c r="K1000" s="1547"/>
      <c r="L1000" s="1547"/>
      <c r="M1000" s="1547"/>
      <c r="N1000" s="1548"/>
    </row>
    <row r="1001" spans="1:14" s="1549" customFormat="1">
      <c r="A1001" s="1534">
        <v>10.586</v>
      </c>
      <c r="B1001" s="1535" t="s">
        <v>2165</v>
      </c>
      <c r="C1001" s="1515">
        <f>[11]Final!C67</f>
        <v>88226.11</v>
      </c>
      <c r="D1001" s="1515">
        <f>[11]Final!D67</f>
        <v>0</v>
      </c>
      <c r="E1001" s="1515">
        <f>[11]Final!E67</f>
        <v>0</v>
      </c>
      <c r="F1001" s="1515">
        <f>[11]Final!F67</f>
        <v>0</v>
      </c>
      <c r="G1001" s="1515">
        <f t="shared" si="242"/>
        <v>88226.11</v>
      </c>
      <c r="H1001" s="1515">
        <f t="shared" si="242"/>
        <v>0</v>
      </c>
      <c r="I1001" s="1515">
        <f t="shared" si="243"/>
        <v>88226.11</v>
      </c>
      <c r="J1001" s="1516">
        <f t="shared" si="244"/>
        <v>0</v>
      </c>
      <c r="K1001" s="1547"/>
      <c r="L1001" s="1547"/>
      <c r="M1001" s="1547"/>
      <c r="N1001" s="1548"/>
    </row>
    <row r="1002" spans="1:14" s="1549" customFormat="1">
      <c r="A1002" s="1534">
        <v>10.587</v>
      </c>
      <c r="B1002" s="1535" t="s">
        <v>2166</v>
      </c>
      <c r="C1002" s="1515">
        <f>[11]Final!C68</f>
        <v>68543.570000000007</v>
      </c>
      <c r="D1002" s="1515">
        <f>[11]Final!D68</f>
        <v>0</v>
      </c>
      <c r="E1002" s="1515">
        <f>[11]Final!E68</f>
        <v>0</v>
      </c>
      <c r="F1002" s="1515">
        <f>[11]Final!F68</f>
        <v>0</v>
      </c>
      <c r="G1002" s="1515">
        <f t="shared" si="242"/>
        <v>68543.570000000007</v>
      </c>
      <c r="H1002" s="1515">
        <f t="shared" si="242"/>
        <v>0</v>
      </c>
      <c r="I1002" s="1515">
        <f t="shared" si="243"/>
        <v>68543.570000000007</v>
      </c>
      <c r="J1002" s="1516">
        <f t="shared" si="244"/>
        <v>0</v>
      </c>
      <c r="K1002" s="1547"/>
      <c r="L1002" s="1547"/>
      <c r="M1002" s="1547"/>
      <c r="N1002" s="1548"/>
    </row>
    <row r="1003" spans="1:14" s="1549" customFormat="1">
      <c r="A1003" s="1540">
        <v>10.59</v>
      </c>
      <c r="B1003" s="1535" t="s">
        <v>2139</v>
      </c>
      <c r="C1003" s="1515">
        <f>[11]Final!C69</f>
        <v>27616.36</v>
      </c>
      <c r="D1003" s="1515">
        <f>[11]Final!D69</f>
        <v>0</v>
      </c>
      <c r="E1003" s="1515">
        <f>[11]Final!E69</f>
        <v>0</v>
      </c>
      <c r="F1003" s="1515">
        <f>[11]Final!F69</f>
        <v>0</v>
      </c>
      <c r="G1003" s="1515">
        <f t="shared" si="242"/>
        <v>27616.36</v>
      </c>
      <c r="H1003" s="1515">
        <f t="shared" si="242"/>
        <v>0</v>
      </c>
      <c r="I1003" s="1515">
        <f t="shared" si="243"/>
        <v>27616.36</v>
      </c>
      <c r="J1003" s="1516">
        <f t="shared" si="244"/>
        <v>0</v>
      </c>
      <c r="K1003" s="1547"/>
      <c r="L1003" s="1547"/>
      <c r="M1003" s="1547"/>
      <c r="N1003" s="1548"/>
    </row>
    <row r="1004" spans="1:14" s="1549" customFormat="1">
      <c r="A1004" s="1534">
        <v>10.599</v>
      </c>
      <c r="B1004" s="1535" t="s">
        <v>2167</v>
      </c>
      <c r="C1004" s="1515">
        <f>[11]Final!C70</f>
        <v>2862121.51</v>
      </c>
      <c r="D1004" s="1515">
        <f>[11]Final!D70</f>
        <v>0</v>
      </c>
      <c r="E1004" s="1515">
        <f>[11]Final!E70</f>
        <v>65066</v>
      </c>
      <c r="F1004" s="1515">
        <f>[11]Final!F70</f>
        <v>0</v>
      </c>
      <c r="G1004" s="1515">
        <f t="shared" si="242"/>
        <v>2927187.51</v>
      </c>
      <c r="H1004" s="1515">
        <f t="shared" si="242"/>
        <v>0</v>
      </c>
      <c r="I1004" s="1515">
        <f t="shared" si="243"/>
        <v>2927187.51</v>
      </c>
      <c r="J1004" s="1516">
        <f t="shared" si="244"/>
        <v>0</v>
      </c>
      <c r="K1004" s="1547"/>
      <c r="L1004" s="1547"/>
      <c r="M1004" s="1547"/>
      <c r="N1004" s="1548"/>
    </row>
    <row r="1005" spans="1:14" s="1549" customFormat="1">
      <c r="A1005" s="1534" t="s">
        <v>2168</v>
      </c>
      <c r="B1005" s="1597" t="s">
        <v>2169</v>
      </c>
      <c r="C1005" s="1515">
        <f>[11]Final!C71</f>
        <v>0</v>
      </c>
      <c r="D1005" s="1515">
        <f>[11]Final!D71</f>
        <v>0</v>
      </c>
      <c r="E1005" s="1515">
        <f>[11]Final!E71</f>
        <v>0</v>
      </c>
      <c r="F1005" s="1515">
        <f>[11]Final!F71</f>
        <v>0</v>
      </c>
      <c r="G1005" s="1515">
        <f t="shared" si="242"/>
        <v>0</v>
      </c>
      <c r="H1005" s="1515">
        <f t="shared" si="242"/>
        <v>0</v>
      </c>
      <c r="I1005" s="1515">
        <f t="shared" si="243"/>
        <v>0</v>
      </c>
      <c r="J1005" s="1516">
        <f t="shared" si="244"/>
        <v>0</v>
      </c>
      <c r="K1005" s="1547"/>
      <c r="L1005" s="1547"/>
      <c r="M1005" s="1547"/>
      <c r="N1005" s="1548"/>
    </row>
    <row r="1006" spans="1:14" s="1549" customFormat="1">
      <c r="A1006" s="1544"/>
      <c r="B1006" s="1521" t="s">
        <v>772</v>
      </c>
      <c r="C1006" s="1515">
        <f t="shared" ref="C1006:D1006" si="245">SUM(C973:C1005)</f>
        <v>857361939.61000025</v>
      </c>
      <c r="D1006" s="1515">
        <f t="shared" si="245"/>
        <v>0</v>
      </c>
      <c r="E1006" s="1515">
        <f t="shared" ref="E1006:J1006" si="246">SUM(E973:E1005)</f>
        <v>57749220.069999993</v>
      </c>
      <c r="F1006" s="1515">
        <f t="shared" si="246"/>
        <v>0</v>
      </c>
      <c r="G1006" s="1515">
        <f t="shared" si="246"/>
        <v>915111159.68000007</v>
      </c>
      <c r="H1006" s="1515">
        <f t="shared" si="246"/>
        <v>0</v>
      </c>
      <c r="I1006" s="1515">
        <f t="shared" si="246"/>
        <v>915111159.68000007</v>
      </c>
      <c r="J1006" s="1515">
        <f t="shared" si="246"/>
        <v>0</v>
      </c>
      <c r="K1006" s="1547"/>
      <c r="L1006" s="1547"/>
      <c r="M1006" s="1547"/>
      <c r="N1006" s="1548"/>
    </row>
    <row r="1007" spans="1:14" s="1549" customFormat="1">
      <c r="A1007" s="1537"/>
      <c r="B1007" s="1521" t="s">
        <v>1851</v>
      </c>
      <c r="C1007" s="1538">
        <f>+C1006-D1006</f>
        <v>857361939.61000025</v>
      </c>
      <c r="D1007" s="1538"/>
      <c r="E1007" s="1538">
        <f>+E1006-F1006</f>
        <v>57749220.069999993</v>
      </c>
      <c r="F1007" s="1538"/>
      <c r="G1007" s="1538">
        <f>+G1006-H1006</f>
        <v>915111159.68000007</v>
      </c>
      <c r="H1007" s="1538"/>
      <c r="I1007" s="1538">
        <f>+I1006-J1006</f>
        <v>915111159.68000007</v>
      </c>
      <c r="J1007" s="1538"/>
      <c r="K1007" s="1547"/>
      <c r="L1007" s="1547"/>
      <c r="M1007" s="1547"/>
      <c r="N1007" s="1548"/>
    </row>
    <row r="1008" spans="1:14" s="1549" customFormat="1">
      <c r="A1008" s="1537">
        <v>3</v>
      </c>
      <c r="B1008" s="1546" t="s">
        <v>2170</v>
      </c>
      <c r="C1008" s="1515"/>
      <c r="D1008" s="1515"/>
      <c r="E1008" s="1515"/>
      <c r="F1008" s="1515"/>
      <c r="G1008" s="1515"/>
      <c r="H1008" s="1515"/>
      <c r="I1008" s="1515"/>
      <c r="J1008" s="1516"/>
      <c r="K1008" s="1547"/>
      <c r="L1008" s="1547"/>
      <c r="M1008" s="1547"/>
      <c r="N1008" s="1548"/>
    </row>
    <row r="1009" spans="1:14" s="1549" customFormat="1">
      <c r="A1009" s="1534">
        <v>10.602</v>
      </c>
      <c r="B1009" s="1535" t="s">
        <v>2171</v>
      </c>
      <c r="C1009" s="1515">
        <f>[11]Final!C75</f>
        <v>745576123.11000013</v>
      </c>
      <c r="D1009" s="1515">
        <f>[11]Final!D75</f>
        <v>0</v>
      </c>
      <c r="E1009" s="1515">
        <f>[11]Final!E75</f>
        <v>1066518</v>
      </c>
      <c r="F1009" s="1515">
        <f>[11]Final!F75</f>
        <v>0</v>
      </c>
      <c r="G1009" s="1515">
        <f t="shared" ref="G1009:H1024" si="247">C1009+E1009</f>
        <v>746642641.11000013</v>
      </c>
      <c r="H1009" s="1515">
        <f t="shared" si="247"/>
        <v>0</v>
      </c>
      <c r="I1009" s="1515">
        <f t="shared" ref="I1009:I1024" si="248">IF(G1009&gt;H1009,G1009-H1009,0)</f>
        <v>746642641.11000013</v>
      </c>
      <c r="J1009" s="1516">
        <f t="shared" ref="J1009:J1024" si="249">IF(H1009&gt;G1009,H1009-G1009,0)</f>
        <v>0</v>
      </c>
      <c r="K1009" s="1547"/>
      <c r="L1009" s="1547"/>
      <c r="M1009" s="1547"/>
      <c r="N1009" s="1548"/>
    </row>
    <row r="1010" spans="1:14" s="1549" customFormat="1">
      <c r="A1010" s="1534">
        <v>10.603</v>
      </c>
      <c r="B1010" s="1535" t="s">
        <v>2172</v>
      </c>
      <c r="C1010" s="1515">
        <f>[11]Final!C76</f>
        <v>1567654337.7600002</v>
      </c>
      <c r="D1010" s="1515">
        <f>[11]Final!D76</f>
        <v>0</v>
      </c>
      <c r="E1010" s="1515">
        <f>[11]Final!E76</f>
        <v>0</v>
      </c>
      <c r="F1010" s="1515">
        <f>[11]Final!F76</f>
        <v>0</v>
      </c>
      <c r="G1010" s="1515">
        <f t="shared" si="247"/>
        <v>1567654337.7600002</v>
      </c>
      <c r="H1010" s="1515">
        <f t="shared" si="247"/>
        <v>0</v>
      </c>
      <c r="I1010" s="1515">
        <f t="shared" si="248"/>
        <v>1567654337.7600002</v>
      </c>
      <c r="J1010" s="1516">
        <f t="shared" si="249"/>
        <v>0</v>
      </c>
      <c r="K1010" s="1547"/>
      <c r="L1010" s="1547"/>
      <c r="M1010" s="1547"/>
      <c r="N1010" s="1548"/>
    </row>
    <row r="1011" spans="1:14" s="1549" customFormat="1">
      <c r="A1011" s="1534">
        <v>10.603999999999999</v>
      </c>
      <c r="B1011" s="1535" t="s">
        <v>3820</v>
      </c>
      <c r="C1011" s="1515">
        <f>[11]Final!C77</f>
        <v>435129186.43000007</v>
      </c>
      <c r="D1011" s="1515">
        <f>[11]Final!D77</f>
        <v>0</v>
      </c>
      <c r="E1011" s="1515">
        <f>[11]Final!E77</f>
        <v>106033.92</v>
      </c>
      <c r="F1011" s="1515">
        <f>[11]Final!F77</f>
        <v>0</v>
      </c>
      <c r="G1011" s="1515">
        <f t="shared" si="247"/>
        <v>435235220.35000008</v>
      </c>
      <c r="H1011" s="1515">
        <f t="shared" si="247"/>
        <v>0</v>
      </c>
      <c r="I1011" s="1515">
        <f t="shared" si="248"/>
        <v>435235220.35000008</v>
      </c>
      <c r="J1011" s="1516">
        <f t="shared" si="249"/>
        <v>0</v>
      </c>
      <c r="K1011" s="1547"/>
      <c r="L1011" s="1547"/>
      <c r="M1011" s="1547"/>
      <c r="N1011" s="1548"/>
    </row>
    <row r="1012" spans="1:14" s="1549" customFormat="1">
      <c r="A1012" s="1534">
        <v>10.605</v>
      </c>
      <c r="B1012" s="1535" t="s">
        <v>2174</v>
      </c>
      <c r="C1012" s="1515">
        <f>[11]Final!C78</f>
        <v>1794.11</v>
      </c>
      <c r="D1012" s="1515">
        <f>[11]Final!D78</f>
        <v>0</v>
      </c>
      <c r="E1012" s="1515">
        <f>[11]Final!E78</f>
        <v>0</v>
      </c>
      <c r="F1012" s="1515">
        <f>[11]Final!F78</f>
        <v>0</v>
      </c>
      <c r="G1012" s="1515">
        <f t="shared" si="247"/>
        <v>1794.11</v>
      </c>
      <c r="H1012" s="1515">
        <f t="shared" si="247"/>
        <v>0</v>
      </c>
      <c r="I1012" s="1515">
        <f t="shared" si="248"/>
        <v>1794.11</v>
      </c>
      <c r="J1012" s="1516">
        <f t="shared" si="249"/>
        <v>0</v>
      </c>
      <c r="K1012" s="1547"/>
      <c r="L1012" s="1547"/>
      <c r="M1012" s="1547"/>
      <c r="N1012" s="1548"/>
    </row>
    <row r="1013" spans="1:14" s="1549" customFormat="1">
      <c r="A1013" s="1534">
        <v>10.611000000000001</v>
      </c>
      <c r="B1013" s="1535" t="s">
        <v>2175</v>
      </c>
      <c r="C1013" s="1515">
        <f>[11]Final!C79</f>
        <v>3193147.88</v>
      </c>
      <c r="D1013" s="1515">
        <f>[11]Final!D79</f>
        <v>0</v>
      </c>
      <c r="E1013" s="1515">
        <f>[11]Final!E79</f>
        <v>0</v>
      </c>
      <c r="F1013" s="1515">
        <f>[11]Final!F79</f>
        <v>0</v>
      </c>
      <c r="G1013" s="1515">
        <f t="shared" si="247"/>
        <v>3193147.88</v>
      </c>
      <c r="H1013" s="1515">
        <f t="shared" si="247"/>
        <v>0</v>
      </c>
      <c r="I1013" s="1576">
        <f t="shared" si="248"/>
        <v>3193147.88</v>
      </c>
      <c r="J1013" s="1516">
        <f t="shared" si="249"/>
        <v>0</v>
      </c>
      <c r="K1013" s="1547"/>
      <c r="L1013" s="1547"/>
      <c r="M1013" s="1547"/>
      <c r="N1013" s="1548"/>
    </row>
    <row r="1014" spans="1:14" s="1549" customFormat="1">
      <c r="A1014" s="1534">
        <v>10.612</v>
      </c>
      <c r="B1014" s="1535" t="s">
        <v>2176</v>
      </c>
      <c r="C1014" s="1515">
        <f>[11]Final!C80</f>
        <v>37025005.729999997</v>
      </c>
      <c r="D1014" s="1515">
        <f>[11]Final!D80</f>
        <v>0</v>
      </c>
      <c r="E1014" s="1515">
        <f>[11]Final!E80</f>
        <v>2039724.38</v>
      </c>
      <c r="F1014" s="1515">
        <f>[11]Final!F80</f>
        <v>0</v>
      </c>
      <c r="G1014" s="1515">
        <f t="shared" si="247"/>
        <v>39064730.109999999</v>
      </c>
      <c r="H1014" s="1515">
        <f t="shared" si="247"/>
        <v>0</v>
      </c>
      <c r="I1014" s="1576">
        <f t="shared" si="248"/>
        <v>39064730.109999999</v>
      </c>
      <c r="J1014" s="1516">
        <f t="shared" si="249"/>
        <v>0</v>
      </c>
      <c r="K1014" s="1547"/>
      <c r="L1014" s="1547"/>
      <c r="M1014" s="1547"/>
      <c r="N1014" s="1548"/>
    </row>
    <row r="1015" spans="1:14" s="1549" customFormat="1">
      <c r="A1015" s="1534">
        <v>10.613</v>
      </c>
      <c r="B1015" s="1535" t="s">
        <v>2177</v>
      </c>
      <c r="C1015" s="1515">
        <f>[11]Final!C81</f>
        <v>66408</v>
      </c>
      <c r="D1015" s="1515">
        <f>[11]Final!D81</f>
        <v>0</v>
      </c>
      <c r="E1015" s="1515">
        <f>[11]Final!E81</f>
        <v>0</v>
      </c>
      <c r="F1015" s="1515">
        <f>[11]Final!F81</f>
        <v>0</v>
      </c>
      <c r="G1015" s="1515">
        <f t="shared" si="247"/>
        <v>66408</v>
      </c>
      <c r="H1015" s="1515">
        <f t="shared" si="247"/>
        <v>0</v>
      </c>
      <c r="I1015" s="1576">
        <f t="shared" si="248"/>
        <v>66408</v>
      </c>
      <c r="J1015" s="1516">
        <f t="shared" si="249"/>
        <v>0</v>
      </c>
      <c r="K1015" s="1547"/>
      <c r="L1015" s="1547"/>
      <c r="M1015" s="1547"/>
      <c r="N1015" s="1548"/>
    </row>
    <row r="1016" spans="1:14" s="1549" customFormat="1">
      <c r="A1016" s="1534">
        <v>10.621</v>
      </c>
      <c r="B1016" s="1535" t="s">
        <v>2178</v>
      </c>
      <c r="C1016" s="1515">
        <f>[11]Final!C82</f>
        <v>50164671</v>
      </c>
      <c r="D1016" s="1515">
        <f>[11]Final!D82</f>
        <v>0</v>
      </c>
      <c r="E1016" s="1515">
        <f>[11]Final!E82</f>
        <v>0</v>
      </c>
      <c r="F1016" s="1515">
        <f>[11]Final!F82</f>
        <v>0</v>
      </c>
      <c r="G1016" s="1515">
        <f t="shared" si="247"/>
        <v>50164671</v>
      </c>
      <c r="H1016" s="1515">
        <f t="shared" si="247"/>
        <v>0</v>
      </c>
      <c r="I1016" s="1515">
        <f t="shared" si="248"/>
        <v>50164671</v>
      </c>
      <c r="J1016" s="1516">
        <f t="shared" si="249"/>
        <v>0</v>
      </c>
      <c r="K1016" s="1547"/>
      <c r="L1016" s="1547"/>
      <c r="M1016" s="1547"/>
      <c r="N1016" s="1548"/>
    </row>
    <row r="1017" spans="1:14" s="1549" customFormat="1">
      <c r="A1017" s="1534">
        <v>10.622</v>
      </c>
      <c r="B1017" s="1535" t="s">
        <v>2179</v>
      </c>
      <c r="C1017" s="1515">
        <f>[11]Final!C83</f>
        <v>253713112.20000002</v>
      </c>
      <c r="D1017" s="1515">
        <f>[11]Final!D83</f>
        <v>0</v>
      </c>
      <c r="E1017" s="1515">
        <f>[11]Final!E83</f>
        <v>79019.41</v>
      </c>
      <c r="F1017" s="1515">
        <f>[11]Final!F83</f>
        <v>0</v>
      </c>
      <c r="G1017" s="1515">
        <f t="shared" si="247"/>
        <v>253792131.61000001</v>
      </c>
      <c r="H1017" s="1515">
        <f t="shared" si="247"/>
        <v>0</v>
      </c>
      <c r="I1017" s="1515">
        <f t="shared" si="248"/>
        <v>253792131.61000001</v>
      </c>
      <c r="J1017" s="1516">
        <f t="shared" si="249"/>
        <v>0</v>
      </c>
      <c r="K1017" s="1547"/>
      <c r="L1017" s="1547"/>
      <c r="M1017" s="1547"/>
      <c r="N1017" s="1548"/>
    </row>
    <row r="1018" spans="1:14" s="1549" customFormat="1">
      <c r="A1018" s="1534">
        <v>10.631</v>
      </c>
      <c r="B1018" s="1535" t="s">
        <v>2180</v>
      </c>
      <c r="C1018" s="1515">
        <f>[11]Final!C84</f>
        <v>601651081.84000003</v>
      </c>
      <c r="D1018" s="1515">
        <f>[11]Final!D84</f>
        <v>0</v>
      </c>
      <c r="E1018" s="1515">
        <f>[11]Final!E84</f>
        <v>9043686.5999999996</v>
      </c>
      <c r="F1018" s="1515">
        <f>[11]Final!F84</f>
        <v>0</v>
      </c>
      <c r="G1018" s="1515">
        <f t="shared" si="247"/>
        <v>610694768.44000006</v>
      </c>
      <c r="H1018" s="1515">
        <f t="shared" si="247"/>
        <v>0</v>
      </c>
      <c r="I1018" s="1515">
        <f t="shared" si="248"/>
        <v>610694768.44000006</v>
      </c>
      <c r="J1018" s="1516">
        <f t="shared" si="249"/>
        <v>0</v>
      </c>
      <c r="K1018" s="1547"/>
      <c r="L1018" s="1547"/>
      <c r="M1018" s="1547"/>
      <c r="N1018" s="1548"/>
    </row>
    <row r="1019" spans="1:14" s="1549" customFormat="1">
      <c r="A1019" s="1534">
        <v>10.641</v>
      </c>
      <c r="B1019" s="1535" t="s">
        <v>2181</v>
      </c>
      <c r="C1019" s="1515">
        <f>[11]Final!C85</f>
        <v>5873162.4299999997</v>
      </c>
      <c r="D1019" s="1515">
        <f>[11]Final!D85</f>
        <v>0</v>
      </c>
      <c r="E1019" s="1515">
        <f>[11]Final!E85</f>
        <v>0</v>
      </c>
      <c r="F1019" s="1515">
        <f>[11]Final!F85</f>
        <v>0</v>
      </c>
      <c r="G1019" s="1515">
        <f t="shared" si="247"/>
        <v>5873162.4299999997</v>
      </c>
      <c r="H1019" s="1515">
        <f t="shared" si="247"/>
        <v>0</v>
      </c>
      <c r="I1019" s="1515">
        <f t="shared" si="248"/>
        <v>5873162.4299999997</v>
      </c>
      <c r="J1019" s="1516">
        <f t="shared" si="249"/>
        <v>0</v>
      </c>
      <c r="K1019" s="1547"/>
      <c r="L1019" s="1547"/>
      <c r="M1019" s="1547"/>
      <c r="N1019" s="1548"/>
    </row>
    <row r="1020" spans="1:14" s="1549" customFormat="1">
      <c r="A1020" s="1534">
        <v>10.641999999999999</v>
      </c>
      <c r="B1020" s="1535" t="s">
        <v>2182</v>
      </c>
      <c r="C1020" s="1515">
        <f>[11]Final!C86</f>
        <v>24671.010000000002</v>
      </c>
      <c r="D1020" s="1515">
        <f>[11]Final!D86</f>
        <v>0</v>
      </c>
      <c r="E1020" s="1515">
        <f>[11]Final!E86</f>
        <v>0</v>
      </c>
      <c r="F1020" s="1515">
        <f>[11]Final!F86</f>
        <v>0</v>
      </c>
      <c r="G1020" s="1515">
        <f t="shared" si="247"/>
        <v>24671.010000000002</v>
      </c>
      <c r="H1020" s="1515">
        <f t="shared" si="247"/>
        <v>0</v>
      </c>
      <c r="I1020" s="1515">
        <f t="shared" si="248"/>
        <v>24671.010000000002</v>
      </c>
      <c r="J1020" s="1516">
        <f t="shared" si="249"/>
        <v>0</v>
      </c>
      <c r="K1020" s="1547"/>
      <c r="L1020" s="1547"/>
      <c r="M1020" s="1547"/>
      <c r="N1020" s="1548"/>
    </row>
    <row r="1021" spans="1:14" s="1549" customFormat="1">
      <c r="A1021" s="1534">
        <v>10.667</v>
      </c>
      <c r="B1021" s="1535" t="s">
        <v>2182</v>
      </c>
      <c r="C1021" s="1515">
        <f>[11]Final!C87</f>
        <v>559.75</v>
      </c>
      <c r="D1021" s="1515">
        <f>[11]Final!D87</f>
        <v>0</v>
      </c>
      <c r="E1021" s="1515">
        <f>[11]Final!E87</f>
        <v>0</v>
      </c>
      <c r="F1021" s="1515">
        <f>[11]Final!F87</f>
        <v>0</v>
      </c>
      <c r="G1021" s="1515">
        <f t="shared" si="247"/>
        <v>559.75</v>
      </c>
      <c r="H1021" s="1515">
        <f t="shared" si="247"/>
        <v>0</v>
      </c>
      <c r="I1021" s="1515">
        <f t="shared" si="248"/>
        <v>559.75</v>
      </c>
      <c r="J1021" s="1516">
        <f t="shared" si="249"/>
        <v>0</v>
      </c>
      <c r="K1021" s="1547"/>
      <c r="L1021" s="1547"/>
      <c r="M1021" s="1547"/>
      <c r="N1021" s="1548"/>
    </row>
    <row r="1022" spans="1:14" s="1549" customFormat="1">
      <c r="A1022" s="1540">
        <v>10.68</v>
      </c>
      <c r="B1022" s="1535" t="s">
        <v>2182</v>
      </c>
      <c r="C1022" s="1515">
        <f>[11]Final!C88</f>
        <v>13150</v>
      </c>
      <c r="D1022" s="1515">
        <f>[11]Final!D88</f>
        <v>0</v>
      </c>
      <c r="E1022" s="1515">
        <f>[11]Final!E88</f>
        <v>0</v>
      </c>
      <c r="F1022" s="1515">
        <f>[11]Final!F88</f>
        <v>0</v>
      </c>
      <c r="G1022" s="1515">
        <f t="shared" si="247"/>
        <v>13150</v>
      </c>
      <c r="H1022" s="1515">
        <f t="shared" si="247"/>
        <v>0</v>
      </c>
      <c r="I1022" s="1515">
        <f t="shared" si="248"/>
        <v>13150</v>
      </c>
      <c r="J1022" s="1516">
        <f t="shared" si="249"/>
        <v>0</v>
      </c>
      <c r="K1022" s="1547"/>
      <c r="L1022" s="1547"/>
      <c r="M1022" s="1547"/>
      <c r="N1022" s="1548"/>
    </row>
    <row r="1023" spans="1:14" s="1549" customFormat="1">
      <c r="A1023" s="1534">
        <v>10.683</v>
      </c>
      <c r="B1023" s="1535" t="s">
        <v>2182</v>
      </c>
      <c r="C1023" s="1515">
        <f>[11]Final!C89</f>
        <v>37063.07</v>
      </c>
      <c r="D1023" s="1515">
        <f>[11]Final!D89</f>
        <v>0</v>
      </c>
      <c r="E1023" s="1515">
        <f>[11]Final!E89</f>
        <v>0</v>
      </c>
      <c r="F1023" s="1515">
        <f>[11]Final!F89</f>
        <v>0</v>
      </c>
      <c r="G1023" s="1515">
        <f t="shared" si="247"/>
        <v>37063.07</v>
      </c>
      <c r="H1023" s="1515">
        <f t="shared" si="247"/>
        <v>0</v>
      </c>
      <c r="I1023" s="1515">
        <f t="shared" si="248"/>
        <v>37063.07</v>
      </c>
      <c r="J1023" s="1516">
        <f t="shared" si="249"/>
        <v>0</v>
      </c>
      <c r="K1023" s="1547"/>
      <c r="L1023" s="1547"/>
      <c r="M1023" s="1547"/>
      <c r="N1023" s="1548"/>
    </row>
    <row r="1024" spans="1:14" s="1549" customFormat="1">
      <c r="A1024" s="1534">
        <v>10.685</v>
      </c>
      <c r="B1024" s="1535" t="s">
        <v>2183</v>
      </c>
      <c r="C1024" s="1515">
        <f>[11]Final!C90</f>
        <v>7373510.9500000002</v>
      </c>
      <c r="D1024" s="1515">
        <f>[11]Final!D90</f>
        <v>0</v>
      </c>
      <c r="E1024" s="1515">
        <f>[11]Final!E90</f>
        <v>1284042.74</v>
      </c>
      <c r="F1024" s="1515">
        <f>[11]Final!F90</f>
        <v>0</v>
      </c>
      <c r="G1024" s="1515">
        <f t="shared" si="247"/>
        <v>8657553.6899999995</v>
      </c>
      <c r="H1024" s="1515">
        <f t="shared" si="247"/>
        <v>0</v>
      </c>
      <c r="I1024" s="1515">
        <f t="shared" si="248"/>
        <v>8657553.6899999995</v>
      </c>
      <c r="J1024" s="1516">
        <f t="shared" si="249"/>
        <v>0</v>
      </c>
      <c r="K1024" s="1547"/>
      <c r="L1024" s="1547"/>
      <c r="M1024" s="1547"/>
      <c r="N1024" s="1548"/>
    </row>
    <row r="1025" spans="1:14" s="1549" customFormat="1">
      <c r="A1025" s="1544"/>
      <c r="B1025" s="1521" t="s">
        <v>772</v>
      </c>
      <c r="C1025" s="1515">
        <f t="shared" ref="C1025:D1025" si="250">SUM(C1009:C1024)</f>
        <v>3707496985.2700005</v>
      </c>
      <c r="D1025" s="1515">
        <f t="shared" si="250"/>
        <v>0</v>
      </c>
      <c r="E1025" s="1515">
        <f t="shared" ref="E1025:J1025" si="251">SUM(E1009:E1024)</f>
        <v>13619025.049999999</v>
      </c>
      <c r="F1025" s="1515">
        <f t="shared" si="251"/>
        <v>0</v>
      </c>
      <c r="G1025" s="1515">
        <f t="shared" si="251"/>
        <v>3721116010.3200011</v>
      </c>
      <c r="H1025" s="1515">
        <f t="shared" si="251"/>
        <v>0</v>
      </c>
      <c r="I1025" s="1515">
        <f t="shared" si="251"/>
        <v>3721116010.3200011</v>
      </c>
      <c r="J1025" s="1515">
        <f t="shared" si="251"/>
        <v>0</v>
      </c>
      <c r="K1025" s="1547"/>
      <c r="L1025" s="1547"/>
      <c r="M1025" s="1547"/>
      <c r="N1025" s="1548"/>
    </row>
    <row r="1026" spans="1:14" s="1549" customFormat="1">
      <c r="A1026" s="1544"/>
      <c r="B1026" s="1521" t="s">
        <v>1851</v>
      </c>
      <c r="C1026" s="1538">
        <f>+C1025-D1025</f>
        <v>3707496985.2700005</v>
      </c>
      <c r="D1026" s="1538"/>
      <c r="E1026" s="1538">
        <f t="shared" ref="E1026" si="252">+E1025-F1025</f>
        <v>13619025.049999999</v>
      </c>
      <c r="F1026" s="1538"/>
      <c r="G1026" s="1538">
        <f t="shared" ref="G1026" si="253">+G1025-H1025</f>
        <v>3721116010.3200011</v>
      </c>
      <c r="H1026" s="1538"/>
      <c r="I1026" s="1538">
        <f t="shared" ref="I1026" si="254">+I1025-J1025</f>
        <v>3721116010.3200011</v>
      </c>
      <c r="J1026" s="1538"/>
      <c r="K1026" s="1547"/>
      <c r="L1026" s="1547"/>
      <c r="M1026" s="1547"/>
      <c r="N1026" s="1548"/>
    </row>
    <row r="1027" spans="1:14" s="1549" customFormat="1">
      <c r="A1027" s="1537"/>
      <c r="B1027" s="1521" t="s">
        <v>2184</v>
      </c>
      <c r="C1027" s="1538">
        <f t="shared" ref="C1027:I1027" si="255">+C971+C1007+C1026</f>
        <v>4565295282.0800009</v>
      </c>
      <c r="D1027" s="1538"/>
      <c r="E1027" s="1538">
        <f t="shared" si="255"/>
        <v>71368245.11999999</v>
      </c>
      <c r="F1027" s="1538"/>
      <c r="G1027" s="1538">
        <f t="shared" si="255"/>
        <v>4636663527.2000008</v>
      </c>
      <c r="H1027" s="1538"/>
      <c r="I1027" s="1580">
        <f t="shared" si="255"/>
        <v>4636663527.2000008</v>
      </c>
      <c r="J1027" s="1545"/>
      <c r="K1027" s="1547"/>
      <c r="L1027" s="1547"/>
      <c r="M1027" s="1547"/>
      <c r="N1027" s="1548"/>
    </row>
    <row r="1028" spans="1:14" s="1549" customFormat="1">
      <c r="A1028" s="1537" t="s">
        <v>560</v>
      </c>
      <c r="B1028" s="1546" t="s">
        <v>770</v>
      </c>
      <c r="C1028" s="1515"/>
      <c r="D1028" s="1515"/>
      <c r="E1028" s="1515"/>
      <c r="F1028" s="1515"/>
      <c r="G1028" s="1515"/>
      <c r="H1028" s="1515"/>
      <c r="I1028" s="1515"/>
      <c r="J1028" s="1516"/>
      <c r="K1028" s="1547"/>
      <c r="L1028" s="1547"/>
      <c r="M1028" s="1547"/>
      <c r="N1028" s="1548"/>
    </row>
    <row r="1029" spans="1:14" s="1549" customFormat="1">
      <c r="A1029" s="1540">
        <v>10.71</v>
      </c>
      <c r="B1029" s="1535" t="s">
        <v>2185</v>
      </c>
      <c r="C1029" s="1515">
        <f>[11]Final!C95</f>
        <v>6514</v>
      </c>
      <c r="D1029" s="1515">
        <f>[11]Final!D95</f>
        <v>0</v>
      </c>
      <c r="E1029" s="1515">
        <f>[11]Final!E95</f>
        <v>0</v>
      </c>
      <c r="F1029" s="1515">
        <f>[11]Final!F95</f>
        <v>0</v>
      </c>
      <c r="G1029" s="1515">
        <f t="shared" ref="G1029:H1035" si="256">C1029+E1029</f>
        <v>6514</v>
      </c>
      <c r="H1029" s="1515">
        <f t="shared" si="256"/>
        <v>0</v>
      </c>
      <c r="I1029" s="1515">
        <f t="shared" ref="I1029:I1035" si="257">IF(G1029&gt;H1029,G1029-H1029,0)</f>
        <v>6514</v>
      </c>
      <c r="J1029" s="1516">
        <f t="shared" ref="J1029:J1035" si="258">IF(H1029&gt;G1029,H1029-G1029,0)</f>
        <v>0</v>
      </c>
      <c r="K1029" s="1547"/>
      <c r="L1029" s="1547"/>
      <c r="M1029" s="1547"/>
      <c r="N1029" s="1548"/>
    </row>
    <row r="1030" spans="1:14" s="1549" customFormat="1">
      <c r="A1030" s="1540">
        <v>10.715</v>
      </c>
      <c r="B1030" s="1598" t="s">
        <v>2186</v>
      </c>
      <c r="C1030" s="1515">
        <f>[11]Final!C96</f>
        <v>3105411</v>
      </c>
      <c r="D1030" s="1515">
        <f>[11]Final!D96</f>
        <v>0</v>
      </c>
      <c r="E1030" s="1515">
        <f>[11]Final!E96</f>
        <v>0</v>
      </c>
      <c r="F1030" s="1515">
        <f>[11]Final!F96</f>
        <v>0</v>
      </c>
      <c r="G1030" s="1515">
        <f t="shared" si="256"/>
        <v>3105411</v>
      </c>
      <c r="H1030" s="1515">
        <f t="shared" si="256"/>
        <v>0</v>
      </c>
      <c r="I1030" s="1515">
        <f t="shared" si="257"/>
        <v>3105411</v>
      </c>
      <c r="J1030" s="1516">
        <f t="shared" si="258"/>
        <v>0</v>
      </c>
      <c r="K1030" s="1547"/>
      <c r="L1030" s="1547"/>
      <c r="M1030" s="1547"/>
      <c r="N1030" s="1548"/>
    </row>
    <row r="1031" spans="1:14" s="1549" customFormat="1">
      <c r="A1031" s="1540">
        <v>10.73</v>
      </c>
      <c r="B1031" s="1535" t="s">
        <v>2187</v>
      </c>
      <c r="C1031" s="1515">
        <f>[11]Final!C97</f>
        <v>9093270</v>
      </c>
      <c r="D1031" s="1515">
        <f>[11]Final!D97</f>
        <v>0</v>
      </c>
      <c r="E1031" s="1515">
        <f>[11]Final!E97</f>
        <v>0</v>
      </c>
      <c r="F1031" s="1515">
        <f>[11]Final!F97</f>
        <v>0</v>
      </c>
      <c r="G1031" s="1515">
        <f t="shared" si="256"/>
        <v>9093270</v>
      </c>
      <c r="H1031" s="1515">
        <f t="shared" si="256"/>
        <v>0</v>
      </c>
      <c r="I1031" s="1515">
        <f t="shared" si="257"/>
        <v>9093270</v>
      </c>
      <c r="J1031" s="1516">
        <f t="shared" si="258"/>
        <v>0</v>
      </c>
      <c r="K1031" s="1547"/>
      <c r="L1031" s="1547"/>
      <c r="M1031" s="1547"/>
      <c r="N1031" s="1548"/>
    </row>
    <row r="1032" spans="1:14" s="1549" customFormat="1">
      <c r="A1032" s="1540">
        <v>10.74</v>
      </c>
      <c r="B1032" s="1535" t="s">
        <v>2188</v>
      </c>
      <c r="C1032" s="1515">
        <f>[11]Final!C98</f>
        <v>0</v>
      </c>
      <c r="D1032" s="1515">
        <f>[11]Final!D98</f>
        <v>0</v>
      </c>
      <c r="E1032" s="1515">
        <f>[11]Final!E98</f>
        <v>0</v>
      </c>
      <c r="F1032" s="1515">
        <f>[11]Final!F98</f>
        <v>0</v>
      </c>
      <c r="G1032" s="1515">
        <f t="shared" si="256"/>
        <v>0</v>
      </c>
      <c r="H1032" s="1515">
        <f t="shared" si="256"/>
        <v>0</v>
      </c>
      <c r="I1032" s="1515">
        <f t="shared" si="257"/>
        <v>0</v>
      </c>
      <c r="J1032" s="1516">
        <f t="shared" si="258"/>
        <v>0</v>
      </c>
      <c r="K1032" s="1547"/>
      <c r="L1032" s="1547"/>
      <c r="M1032" s="1547"/>
      <c r="N1032" s="1548"/>
    </row>
    <row r="1033" spans="1:14" s="1549" customFormat="1">
      <c r="A1033" s="1540">
        <v>10.744999999999999</v>
      </c>
      <c r="B1033" s="1535" t="s">
        <v>2189</v>
      </c>
      <c r="C1033" s="1515">
        <f>[11]Final!C99</f>
        <v>1942</v>
      </c>
      <c r="D1033" s="1515">
        <f>[11]Final!D99</f>
        <v>0</v>
      </c>
      <c r="E1033" s="1515">
        <f>[11]Final!E99</f>
        <v>0</v>
      </c>
      <c r="F1033" s="1515">
        <f>[11]Final!F99</f>
        <v>0</v>
      </c>
      <c r="G1033" s="1515">
        <f t="shared" si="256"/>
        <v>1942</v>
      </c>
      <c r="H1033" s="1515">
        <f t="shared" si="256"/>
        <v>0</v>
      </c>
      <c r="I1033" s="1515">
        <f t="shared" si="257"/>
        <v>1942</v>
      </c>
      <c r="J1033" s="1516">
        <f t="shared" si="258"/>
        <v>0</v>
      </c>
      <c r="K1033" s="1547"/>
      <c r="L1033" s="1547"/>
      <c r="M1033" s="1547"/>
      <c r="N1033" s="1548"/>
    </row>
    <row r="1034" spans="1:14" s="1549" customFormat="1">
      <c r="A1034" s="1540">
        <v>10.75</v>
      </c>
      <c r="B1034" s="1535" t="s">
        <v>122</v>
      </c>
      <c r="C1034" s="1515">
        <f>[11]Final!C100</f>
        <v>0</v>
      </c>
      <c r="D1034" s="1515">
        <f>[11]Final!D100</f>
        <v>0</v>
      </c>
      <c r="E1034" s="1515">
        <f>[11]Final!E100</f>
        <v>0</v>
      </c>
      <c r="F1034" s="1515">
        <f>[11]Final!F100</f>
        <v>0</v>
      </c>
      <c r="G1034" s="1515">
        <f t="shared" si="256"/>
        <v>0</v>
      </c>
      <c r="H1034" s="1515">
        <f t="shared" si="256"/>
        <v>0</v>
      </c>
      <c r="I1034" s="1515">
        <f t="shared" si="257"/>
        <v>0</v>
      </c>
      <c r="J1034" s="1516">
        <f t="shared" si="258"/>
        <v>0</v>
      </c>
      <c r="K1034" s="1547"/>
      <c r="L1034" s="1547"/>
      <c r="M1034" s="1547"/>
      <c r="N1034" s="1548"/>
    </row>
    <row r="1035" spans="1:14" s="1549" customFormat="1">
      <c r="A1035" s="1534">
        <v>10.781000000000001</v>
      </c>
      <c r="B1035" s="1535" t="s">
        <v>2190</v>
      </c>
      <c r="C1035" s="1515">
        <f>[11]Final!C101</f>
        <v>15955.42</v>
      </c>
      <c r="D1035" s="1515">
        <f>[11]Final!D101</f>
        <v>0</v>
      </c>
      <c r="E1035" s="1515">
        <f>[11]Final!E101</f>
        <v>0</v>
      </c>
      <c r="F1035" s="1515">
        <f>[11]Final!F101</f>
        <v>0</v>
      </c>
      <c r="G1035" s="1515">
        <f t="shared" si="256"/>
        <v>15955.42</v>
      </c>
      <c r="H1035" s="1515">
        <f t="shared" si="256"/>
        <v>0</v>
      </c>
      <c r="I1035" s="1515">
        <f t="shared" si="257"/>
        <v>15955.42</v>
      </c>
      <c r="J1035" s="1516">
        <f t="shared" si="258"/>
        <v>0</v>
      </c>
      <c r="K1035" s="1547"/>
      <c r="L1035" s="1547"/>
      <c r="M1035" s="1547"/>
      <c r="N1035" s="1548"/>
    </row>
    <row r="1036" spans="1:14" s="1549" customFormat="1">
      <c r="A1036" s="1544"/>
      <c r="B1036" s="1521" t="s">
        <v>772</v>
      </c>
      <c r="C1036" s="1515">
        <f t="shared" ref="C1036:J1036" si="259">SUM(C1029:C1035)</f>
        <v>12223092.42</v>
      </c>
      <c r="D1036" s="1515">
        <f t="shared" si="259"/>
        <v>0</v>
      </c>
      <c r="E1036" s="1515">
        <f t="shared" si="259"/>
        <v>0</v>
      </c>
      <c r="F1036" s="1515">
        <f t="shared" si="259"/>
        <v>0</v>
      </c>
      <c r="G1036" s="1515">
        <f t="shared" si="259"/>
        <v>12223092.42</v>
      </c>
      <c r="H1036" s="1515">
        <f t="shared" si="259"/>
        <v>0</v>
      </c>
      <c r="I1036" s="1515">
        <f t="shared" si="259"/>
        <v>12223092.42</v>
      </c>
      <c r="J1036" s="1516">
        <f t="shared" si="259"/>
        <v>0</v>
      </c>
      <c r="K1036" s="1547"/>
      <c r="L1036" s="1547"/>
      <c r="M1036" s="1547"/>
      <c r="N1036" s="1548"/>
    </row>
    <row r="1037" spans="1:14" s="1549" customFormat="1">
      <c r="A1037" s="1544"/>
      <c r="B1037" s="1521" t="s">
        <v>1851</v>
      </c>
      <c r="C1037" s="1515">
        <f t="shared" ref="C1037:D1037" si="260">SUM(C1036)</f>
        <v>12223092.42</v>
      </c>
      <c r="D1037" s="1515">
        <f t="shared" si="260"/>
        <v>0</v>
      </c>
      <c r="E1037" s="1515">
        <f t="shared" ref="E1037:J1037" si="261">SUM(E1036)</f>
        <v>0</v>
      </c>
      <c r="F1037" s="1515">
        <f t="shared" si="261"/>
        <v>0</v>
      </c>
      <c r="G1037" s="1515">
        <f t="shared" si="261"/>
        <v>12223092.42</v>
      </c>
      <c r="H1037" s="1515">
        <f t="shared" si="261"/>
        <v>0</v>
      </c>
      <c r="I1037" s="1515">
        <f t="shared" si="261"/>
        <v>12223092.42</v>
      </c>
      <c r="J1037" s="1515">
        <f t="shared" si="261"/>
        <v>0</v>
      </c>
      <c r="K1037" s="1547"/>
      <c r="L1037" s="1547"/>
      <c r="M1037" s="1547"/>
      <c r="N1037" s="1548"/>
    </row>
    <row r="1038" spans="1:14" s="1549" customFormat="1">
      <c r="A1038" s="1537"/>
      <c r="B1038" s="1521" t="s">
        <v>2191</v>
      </c>
      <c r="C1038" s="1538">
        <f>+C1037-D1037</f>
        <v>12223092.42</v>
      </c>
      <c r="D1038" s="1538"/>
      <c r="E1038" s="1538">
        <f t="shared" ref="E1038" si="262">+E1037-F1037</f>
        <v>0</v>
      </c>
      <c r="F1038" s="1538"/>
      <c r="G1038" s="1538">
        <f t="shared" ref="G1038" si="263">+G1037-H1037</f>
        <v>12223092.42</v>
      </c>
      <c r="H1038" s="1538"/>
      <c r="I1038" s="1580">
        <f t="shared" ref="I1038" si="264">+I1037-J1037</f>
        <v>12223092.42</v>
      </c>
      <c r="J1038" s="1538"/>
      <c r="K1038" s="1547"/>
      <c r="L1038" s="1547"/>
      <c r="M1038" s="1547"/>
      <c r="N1038" s="1548"/>
    </row>
    <row r="1039" spans="1:14" s="1549" customFormat="1">
      <c r="A1039" s="1537" t="s">
        <v>1441</v>
      </c>
      <c r="B1039" s="1546" t="s">
        <v>2192</v>
      </c>
      <c r="C1039" s="1515"/>
      <c r="D1039" s="1515"/>
      <c r="E1039" s="1515"/>
      <c r="F1039" s="1515"/>
      <c r="G1039" s="1515"/>
      <c r="H1039" s="1515"/>
      <c r="I1039" s="1515"/>
      <c r="J1039" s="1516"/>
      <c r="K1039" s="1547"/>
      <c r="L1039" s="1547"/>
      <c r="M1039" s="1547"/>
      <c r="N1039" s="1548"/>
    </row>
    <row r="1040" spans="1:14" s="1549" customFormat="1">
      <c r="A1040" s="1540">
        <v>10.802</v>
      </c>
      <c r="B1040" s="1535" t="s">
        <v>2193</v>
      </c>
      <c r="C1040" s="1515">
        <f>[11]Final!C106</f>
        <v>248555</v>
      </c>
      <c r="D1040" s="1515">
        <f>[11]Final!D106</f>
        <v>0</v>
      </c>
      <c r="E1040" s="1515">
        <f>[11]Final!E106</f>
        <v>78220</v>
      </c>
      <c r="F1040" s="1515">
        <f>[11]Final!F106</f>
        <v>0</v>
      </c>
      <c r="G1040" s="1515">
        <f t="shared" ref="G1040:H1053" si="265">C1040+E1040</f>
        <v>326775</v>
      </c>
      <c r="H1040" s="1515">
        <f t="shared" si="265"/>
        <v>0</v>
      </c>
      <c r="I1040" s="1515">
        <f t="shared" ref="I1040:I1053" si="266">IF(G1040&gt;H1040,G1040-H1040,0)</f>
        <v>326775</v>
      </c>
      <c r="J1040" s="1516">
        <f t="shared" ref="J1040:J1053" si="267">IF(H1040&gt;G1040,H1040-G1040,0)</f>
        <v>0</v>
      </c>
      <c r="K1040" s="1547"/>
      <c r="L1040" s="1547"/>
      <c r="M1040" s="1547"/>
      <c r="N1040" s="1548"/>
    </row>
    <row r="1041" spans="1:14" s="1549" customFormat="1">
      <c r="A1041" s="1540">
        <v>10.81</v>
      </c>
      <c r="B1041" s="1535" t="s">
        <v>2194</v>
      </c>
      <c r="C1041" s="1515">
        <f>[11]Final!C107</f>
        <v>467466.1</v>
      </c>
      <c r="D1041" s="1515">
        <f>[11]Final!D107</f>
        <v>0</v>
      </c>
      <c r="E1041" s="1515">
        <f>[11]Final!E107</f>
        <v>14900</v>
      </c>
      <c r="F1041" s="1515">
        <f>[11]Final!F107</f>
        <v>0</v>
      </c>
      <c r="G1041" s="1515">
        <f t="shared" si="265"/>
        <v>482366.1</v>
      </c>
      <c r="H1041" s="1515">
        <f t="shared" si="265"/>
        <v>0</v>
      </c>
      <c r="I1041" s="1515">
        <f t="shared" si="266"/>
        <v>482366.1</v>
      </c>
      <c r="J1041" s="1516">
        <f t="shared" si="267"/>
        <v>0</v>
      </c>
      <c r="K1041" s="1547"/>
      <c r="L1041" s="1547"/>
      <c r="M1041" s="1547"/>
      <c r="N1041" s="1548"/>
    </row>
    <row r="1042" spans="1:14" s="1549" customFormat="1">
      <c r="A1042" s="1540">
        <v>10.82</v>
      </c>
      <c r="B1042" s="1535" t="s">
        <v>2195</v>
      </c>
      <c r="C1042" s="1515">
        <f>[11]Final!C108</f>
        <v>8296659.9899999993</v>
      </c>
      <c r="D1042" s="1515">
        <f>[11]Final!D108</f>
        <v>0</v>
      </c>
      <c r="E1042" s="1515">
        <f>[11]Final!E108</f>
        <v>1272426</v>
      </c>
      <c r="F1042" s="1515">
        <f>[11]Final!F108</f>
        <v>0</v>
      </c>
      <c r="G1042" s="1515">
        <f t="shared" si="265"/>
        <v>9569085.9899999984</v>
      </c>
      <c r="H1042" s="1515">
        <f t="shared" si="265"/>
        <v>0</v>
      </c>
      <c r="I1042" s="1515">
        <f t="shared" si="266"/>
        <v>9569085.9899999984</v>
      </c>
      <c r="J1042" s="1516">
        <f t="shared" si="267"/>
        <v>0</v>
      </c>
      <c r="K1042" s="1547"/>
      <c r="L1042" s="1547"/>
      <c r="M1042" s="1547"/>
      <c r="N1042" s="1548"/>
    </row>
    <row r="1043" spans="1:14" s="1549" customFormat="1">
      <c r="A1043" s="1540">
        <v>10.826000000000001</v>
      </c>
      <c r="B1043" s="1535" t="s">
        <v>2196</v>
      </c>
      <c r="C1043" s="1515">
        <f>[11]Final!C109</f>
        <v>129673</v>
      </c>
      <c r="D1043" s="1515">
        <f>[11]Final!D109</f>
        <v>0</v>
      </c>
      <c r="E1043" s="1515">
        <f>[11]Final!E109</f>
        <v>6738</v>
      </c>
      <c r="F1043" s="1515">
        <f>[11]Final!F109</f>
        <v>0</v>
      </c>
      <c r="G1043" s="1515">
        <f t="shared" si="265"/>
        <v>136411</v>
      </c>
      <c r="H1043" s="1515">
        <f t="shared" si="265"/>
        <v>0</v>
      </c>
      <c r="I1043" s="1515">
        <f t="shared" si="266"/>
        <v>136411</v>
      </c>
      <c r="J1043" s="1516">
        <f t="shared" si="267"/>
        <v>0</v>
      </c>
      <c r="K1043" s="1547"/>
      <c r="L1043" s="1547"/>
      <c r="M1043" s="1547"/>
      <c r="N1043" s="1548"/>
    </row>
    <row r="1044" spans="1:14" s="1549" customFormat="1">
      <c r="A1044" s="1540">
        <v>10.83</v>
      </c>
      <c r="B1044" s="1535" t="s">
        <v>2197</v>
      </c>
      <c r="C1044" s="1515">
        <f>[11]Final!C110</f>
        <v>146910</v>
      </c>
      <c r="D1044" s="1515">
        <f>[11]Final!D110</f>
        <v>0</v>
      </c>
      <c r="E1044" s="1515">
        <f>[11]Final!E110</f>
        <v>0</v>
      </c>
      <c r="F1044" s="1515">
        <f>[11]Final!F110</f>
        <v>0</v>
      </c>
      <c r="G1044" s="1515">
        <f t="shared" si="265"/>
        <v>146910</v>
      </c>
      <c r="H1044" s="1515">
        <f t="shared" si="265"/>
        <v>0</v>
      </c>
      <c r="I1044" s="1515">
        <f t="shared" si="266"/>
        <v>146910</v>
      </c>
      <c r="J1044" s="1516">
        <f t="shared" si="267"/>
        <v>0</v>
      </c>
      <c r="K1044" s="1547"/>
      <c r="L1044" s="1547"/>
      <c r="M1044" s="1547"/>
      <c r="N1044" s="1548"/>
    </row>
    <row r="1045" spans="1:14" s="1549" customFormat="1">
      <c r="A1045" s="1540">
        <v>10.84</v>
      </c>
      <c r="B1045" s="1535" t="s">
        <v>2198</v>
      </c>
      <c r="C1045" s="1515">
        <f>[11]Final!C111</f>
        <v>214356.35</v>
      </c>
      <c r="D1045" s="1515">
        <f>[11]Final!D111</f>
        <v>0</v>
      </c>
      <c r="E1045" s="1515">
        <f>[11]Final!E111</f>
        <v>0</v>
      </c>
      <c r="F1045" s="1515">
        <f>[11]Final!F111</f>
        <v>0</v>
      </c>
      <c r="G1045" s="1515">
        <f t="shared" si="265"/>
        <v>214356.35</v>
      </c>
      <c r="H1045" s="1515">
        <f t="shared" si="265"/>
        <v>0</v>
      </c>
      <c r="I1045" s="1515">
        <f t="shared" si="266"/>
        <v>214356.35</v>
      </c>
      <c r="J1045" s="1516">
        <f t="shared" si="267"/>
        <v>0</v>
      </c>
      <c r="K1045" s="1547"/>
      <c r="L1045" s="1547"/>
      <c r="M1045" s="1547"/>
      <c r="N1045" s="1548"/>
    </row>
    <row r="1046" spans="1:14" s="1549" customFormat="1">
      <c r="A1046" s="1540" t="s">
        <v>2199</v>
      </c>
      <c r="B1046" s="1597" t="s">
        <v>2200</v>
      </c>
      <c r="C1046" s="1515">
        <f>[11]Final!C112</f>
        <v>0</v>
      </c>
      <c r="D1046" s="1515">
        <f>[11]Final!D112</f>
        <v>0</v>
      </c>
      <c r="E1046" s="1515">
        <f>[11]Final!E112</f>
        <v>0</v>
      </c>
      <c r="F1046" s="1515">
        <f>[11]Final!F112</f>
        <v>0</v>
      </c>
      <c r="G1046" s="1515">
        <f t="shared" si="265"/>
        <v>0</v>
      </c>
      <c r="H1046" s="1515">
        <f t="shared" si="265"/>
        <v>0</v>
      </c>
      <c r="I1046" s="1515">
        <f t="shared" si="266"/>
        <v>0</v>
      </c>
      <c r="J1046" s="1516">
        <f t="shared" si="267"/>
        <v>0</v>
      </c>
      <c r="K1046" s="1547"/>
      <c r="L1046" s="1547"/>
      <c r="M1046" s="1547"/>
      <c r="N1046" s="1548"/>
    </row>
    <row r="1047" spans="1:14" s="1549" customFormat="1">
      <c r="A1047" s="1540">
        <v>10.85</v>
      </c>
      <c r="B1047" s="1535" t="s">
        <v>2201</v>
      </c>
      <c r="C1047" s="1515">
        <f>[11]Final!C113</f>
        <v>151425.19</v>
      </c>
      <c r="D1047" s="1515">
        <f>[11]Final!D113</f>
        <v>0</v>
      </c>
      <c r="E1047" s="1515">
        <f>[11]Final!E113</f>
        <v>38121</v>
      </c>
      <c r="F1047" s="1515">
        <f>[11]Final!F113</f>
        <v>0</v>
      </c>
      <c r="G1047" s="1515">
        <f t="shared" si="265"/>
        <v>189546.19</v>
      </c>
      <c r="H1047" s="1515">
        <f t="shared" si="265"/>
        <v>0</v>
      </c>
      <c r="I1047" s="1515">
        <f t="shared" si="266"/>
        <v>189546.19</v>
      </c>
      <c r="J1047" s="1516">
        <f t="shared" si="267"/>
        <v>0</v>
      </c>
      <c r="K1047" s="1547"/>
      <c r="L1047" s="1547"/>
      <c r="M1047" s="1547"/>
      <c r="N1047" s="1548"/>
    </row>
    <row r="1048" spans="1:14" s="1549" customFormat="1">
      <c r="A1048" s="1540">
        <v>10.86</v>
      </c>
      <c r="B1048" s="1535" t="s">
        <v>2202</v>
      </c>
      <c r="C1048" s="1515">
        <f>[11]Final!C114</f>
        <v>1404351.3000000003</v>
      </c>
      <c r="D1048" s="1515">
        <f>[11]Final!D114</f>
        <v>0</v>
      </c>
      <c r="E1048" s="1515">
        <f>[11]Final!E114</f>
        <v>141617</v>
      </c>
      <c r="F1048" s="1515">
        <f>[11]Final!F114</f>
        <v>0</v>
      </c>
      <c r="G1048" s="1515">
        <f t="shared" si="265"/>
        <v>1545968.3000000003</v>
      </c>
      <c r="H1048" s="1515">
        <f t="shared" si="265"/>
        <v>0</v>
      </c>
      <c r="I1048" s="1515">
        <f t="shared" si="266"/>
        <v>1545968.3000000003</v>
      </c>
      <c r="J1048" s="1516">
        <f t="shared" si="267"/>
        <v>0</v>
      </c>
      <c r="K1048" s="1547"/>
      <c r="L1048" s="1547"/>
      <c r="M1048" s="1547"/>
      <c r="N1048" s="1548"/>
    </row>
    <row r="1049" spans="1:14" s="1549" customFormat="1">
      <c r="A1049" s="1540">
        <v>10.862</v>
      </c>
      <c r="B1049" s="1535" t="s">
        <v>2193</v>
      </c>
      <c r="C1049" s="1515">
        <f>[11]Final!C115</f>
        <v>439303.52</v>
      </c>
      <c r="D1049" s="1515">
        <f>[11]Final!D115</f>
        <v>0</v>
      </c>
      <c r="E1049" s="1515">
        <f>[11]Final!E115</f>
        <v>0</v>
      </c>
      <c r="F1049" s="1515">
        <f>[11]Final!F115</f>
        <v>0</v>
      </c>
      <c r="G1049" s="1515">
        <f t="shared" si="265"/>
        <v>439303.52</v>
      </c>
      <c r="H1049" s="1515">
        <f t="shared" si="265"/>
        <v>0</v>
      </c>
      <c r="I1049" s="1515">
        <f t="shared" si="266"/>
        <v>439303.52</v>
      </c>
      <c r="J1049" s="1516">
        <f t="shared" si="267"/>
        <v>0</v>
      </c>
      <c r="K1049" s="1547"/>
      <c r="L1049" s="1547"/>
      <c r="M1049" s="1547"/>
      <c r="N1049" s="1548"/>
    </row>
    <row r="1050" spans="1:14" s="1549" customFormat="1">
      <c r="A1050" s="1540">
        <v>10.87</v>
      </c>
      <c r="B1050" s="1535" t="s">
        <v>2203</v>
      </c>
      <c r="C1050" s="1515">
        <f>[11]Final!C116</f>
        <v>88602.06</v>
      </c>
      <c r="D1050" s="1515">
        <f>[11]Final!D116</f>
        <v>0</v>
      </c>
      <c r="E1050" s="1515">
        <f>[11]Final!E116</f>
        <v>2150</v>
      </c>
      <c r="F1050" s="1515">
        <f>[11]Final!F116</f>
        <v>0</v>
      </c>
      <c r="G1050" s="1515">
        <f t="shared" si="265"/>
        <v>90752.06</v>
      </c>
      <c r="H1050" s="1515">
        <f t="shared" si="265"/>
        <v>0</v>
      </c>
      <c r="I1050" s="1515">
        <f t="shared" si="266"/>
        <v>90752.06</v>
      </c>
      <c r="J1050" s="1516">
        <f t="shared" si="267"/>
        <v>0</v>
      </c>
      <c r="K1050" s="1547"/>
      <c r="L1050" s="1547"/>
      <c r="M1050" s="1547"/>
      <c r="N1050" s="1548"/>
    </row>
    <row r="1051" spans="1:14" s="1549" customFormat="1">
      <c r="A1051" s="1540">
        <v>10.88</v>
      </c>
      <c r="B1051" s="1535" t="s">
        <v>2198</v>
      </c>
      <c r="C1051" s="1515">
        <f>[11]Final!C117</f>
        <v>61973.740000000005</v>
      </c>
      <c r="D1051" s="1515">
        <f>[11]Final!D117</f>
        <v>0</v>
      </c>
      <c r="E1051" s="1515">
        <f>[11]Final!E117</f>
        <v>4700</v>
      </c>
      <c r="F1051" s="1515">
        <f>[11]Final!F117</f>
        <v>0</v>
      </c>
      <c r="G1051" s="1515">
        <f t="shared" si="265"/>
        <v>66673.740000000005</v>
      </c>
      <c r="H1051" s="1515">
        <f t="shared" si="265"/>
        <v>0</v>
      </c>
      <c r="I1051" s="1515">
        <f t="shared" si="266"/>
        <v>66673.740000000005</v>
      </c>
      <c r="J1051" s="1516">
        <f t="shared" si="267"/>
        <v>0</v>
      </c>
      <c r="K1051" s="1547"/>
      <c r="L1051" s="1547"/>
      <c r="M1051" s="1547"/>
      <c r="N1051" s="1548"/>
    </row>
    <row r="1052" spans="1:14" s="1549" customFormat="1">
      <c r="A1052" s="1534">
        <v>10.882999999999999</v>
      </c>
      <c r="B1052" s="1535" t="s">
        <v>2204</v>
      </c>
      <c r="C1052" s="1515">
        <f>[11]Final!C118</f>
        <v>1702.18</v>
      </c>
      <c r="D1052" s="1515">
        <f>[11]Final!D118</f>
        <v>0</v>
      </c>
      <c r="E1052" s="1515">
        <f>[11]Final!E118</f>
        <v>39007</v>
      </c>
      <c r="F1052" s="1515">
        <f>[11]Final!F118</f>
        <v>0</v>
      </c>
      <c r="G1052" s="1515">
        <f t="shared" si="265"/>
        <v>40709.18</v>
      </c>
      <c r="H1052" s="1515">
        <f t="shared" si="265"/>
        <v>0</v>
      </c>
      <c r="I1052" s="1515">
        <f t="shared" si="266"/>
        <v>40709.18</v>
      </c>
      <c r="J1052" s="1516">
        <f t="shared" si="267"/>
        <v>0</v>
      </c>
      <c r="K1052" s="1547"/>
      <c r="L1052" s="1547"/>
      <c r="M1052" s="1547"/>
      <c r="N1052" s="1548"/>
    </row>
    <row r="1053" spans="1:14" s="1549" customFormat="1">
      <c r="A1053" s="1534">
        <v>10.897</v>
      </c>
      <c r="B1053" s="1535" t="s">
        <v>2204</v>
      </c>
      <c r="C1053" s="1515">
        <f>[11]Final!C119</f>
        <v>352.62</v>
      </c>
      <c r="D1053" s="1515">
        <f>[11]Final!D119</f>
        <v>0</v>
      </c>
      <c r="E1053" s="1515">
        <f>[11]Final!E119</f>
        <v>0</v>
      </c>
      <c r="F1053" s="1515">
        <f>[11]Final!F119</f>
        <v>0</v>
      </c>
      <c r="G1053" s="1515">
        <f t="shared" si="265"/>
        <v>352.62</v>
      </c>
      <c r="H1053" s="1515">
        <f t="shared" si="265"/>
        <v>0</v>
      </c>
      <c r="I1053" s="1515">
        <f t="shared" si="266"/>
        <v>352.62</v>
      </c>
      <c r="J1053" s="1516">
        <f t="shared" si="267"/>
        <v>0</v>
      </c>
      <c r="K1053" s="1547"/>
      <c r="L1053" s="1547"/>
      <c r="M1053" s="1547"/>
      <c r="N1053" s="1548"/>
    </row>
    <row r="1054" spans="1:14" s="1549" customFormat="1">
      <c r="A1054" s="1544"/>
      <c r="B1054" s="1521" t="s">
        <v>772</v>
      </c>
      <c r="C1054" s="1515">
        <f t="shared" ref="C1054:J1054" si="268">SUM(C1040:C1053)</f>
        <v>11651331.049999999</v>
      </c>
      <c r="D1054" s="1515">
        <f t="shared" si="268"/>
        <v>0</v>
      </c>
      <c r="E1054" s="1515">
        <f t="shared" si="268"/>
        <v>1597879</v>
      </c>
      <c r="F1054" s="1515">
        <f t="shared" si="268"/>
        <v>0</v>
      </c>
      <c r="G1054" s="1515">
        <f t="shared" si="268"/>
        <v>13249210.049999997</v>
      </c>
      <c r="H1054" s="1515">
        <f t="shared" si="268"/>
        <v>0</v>
      </c>
      <c r="I1054" s="1515">
        <f t="shared" si="268"/>
        <v>13249210.049999997</v>
      </c>
      <c r="J1054" s="1516">
        <f t="shared" si="268"/>
        <v>0</v>
      </c>
      <c r="K1054" s="1547"/>
      <c r="L1054" s="1547"/>
      <c r="M1054" s="1547"/>
      <c r="N1054" s="1548"/>
    </row>
    <row r="1055" spans="1:14" s="1549" customFormat="1">
      <c r="A1055" s="1544"/>
      <c r="B1055" s="1521" t="s">
        <v>1851</v>
      </c>
      <c r="C1055" s="1515">
        <f t="shared" ref="C1055:D1055" si="269">SUM(C1054)</f>
        <v>11651331.049999999</v>
      </c>
      <c r="D1055" s="1515">
        <f t="shared" si="269"/>
        <v>0</v>
      </c>
      <c r="E1055" s="1515">
        <f t="shared" ref="E1055:J1055" si="270">SUM(E1054)</f>
        <v>1597879</v>
      </c>
      <c r="F1055" s="1515">
        <f t="shared" si="270"/>
        <v>0</v>
      </c>
      <c r="G1055" s="1515">
        <f t="shared" si="270"/>
        <v>13249210.049999997</v>
      </c>
      <c r="H1055" s="1515">
        <f t="shared" si="270"/>
        <v>0</v>
      </c>
      <c r="I1055" s="1515">
        <f t="shared" si="270"/>
        <v>13249210.049999997</v>
      </c>
      <c r="J1055" s="1515">
        <f t="shared" si="270"/>
        <v>0</v>
      </c>
      <c r="K1055" s="1547"/>
      <c r="L1055" s="1547"/>
      <c r="M1055" s="1547"/>
      <c r="N1055" s="1548"/>
    </row>
    <row r="1056" spans="1:14" s="1549" customFormat="1">
      <c r="A1056" s="1537"/>
      <c r="B1056" s="1521" t="s">
        <v>2205</v>
      </c>
      <c r="C1056" s="1538">
        <f>+C1055-D1055</f>
        <v>11651331.049999999</v>
      </c>
      <c r="D1056" s="1538"/>
      <c r="E1056" s="1538">
        <f t="shared" ref="E1056" si="271">+E1055-F1055</f>
        <v>1597879</v>
      </c>
      <c r="F1056" s="1538"/>
      <c r="G1056" s="1538">
        <f t="shared" ref="G1056" si="272">+G1055-H1055</f>
        <v>13249210.049999997</v>
      </c>
      <c r="H1056" s="1538"/>
      <c r="I1056" s="1580">
        <f t="shared" ref="I1056" si="273">+I1055-J1055</f>
        <v>13249210.049999997</v>
      </c>
      <c r="J1056" s="1538"/>
      <c r="K1056" s="1547"/>
      <c r="L1056" s="1547"/>
      <c r="M1056" s="1547"/>
      <c r="N1056" s="1548"/>
    </row>
    <row r="1057" spans="1:14" s="1549" customFormat="1">
      <c r="A1057" s="1537" t="s">
        <v>1442</v>
      </c>
      <c r="B1057" s="1546" t="s">
        <v>2206</v>
      </c>
      <c r="C1057" s="1515"/>
      <c r="D1057" s="1515"/>
      <c r="E1057" s="1515"/>
      <c r="F1057" s="1515"/>
      <c r="G1057" s="1515"/>
      <c r="H1057" s="1515"/>
      <c r="I1057" s="1515"/>
      <c r="J1057" s="1516"/>
      <c r="K1057" s="1547"/>
      <c r="L1057" s="1547"/>
      <c r="M1057" s="1547"/>
      <c r="N1057" s="1548"/>
    </row>
    <row r="1058" spans="1:14" s="1549" customFormat="1">
      <c r="A1058" s="1534">
        <v>10.901</v>
      </c>
      <c r="B1058" s="1535" t="s">
        <v>2207</v>
      </c>
      <c r="C1058" s="1515">
        <f>[11]Final!C124</f>
        <v>1163646</v>
      </c>
      <c r="D1058" s="1515">
        <f>[11]Final!D124</f>
        <v>0</v>
      </c>
      <c r="E1058" s="1515">
        <f>[11]Final!E124</f>
        <v>1300</v>
      </c>
      <c r="F1058" s="1515">
        <f>[11]Final!F124</f>
        <v>0</v>
      </c>
      <c r="G1058" s="1515">
        <f t="shared" ref="G1058:H1070" si="274">C1058+E1058</f>
        <v>1164946</v>
      </c>
      <c r="H1058" s="1515">
        <f t="shared" si="274"/>
        <v>0</v>
      </c>
      <c r="I1058" s="1515">
        <f t="shared" ref="I1058:I1070" si="275">IF(G1058&gt;H1058,G1058-H1058,0)</f>
        <v>1164946</v>
      </c>
      <c r="J1058" s="1516">
        <f t="shared" ref="J1058:J1070" si="276">IF(H1058&gt;G1058,H1058-G1058,0)</f>
        <v>0</v>
      </c>
      <c r="K1058" s="1547"/>
      <c r="L1058" s="1547"/>
      <c r="M1058" s="1547"/>
      <c r="N1058" s="1548"/>
    </row>
    <row r="1059" spans="1:14" s="1549" customFormat="1">
      <c r="A1059" s="1534">
        <v>10.901999999999999</v>
      </c>
      <c r="B1059" s="1535" t="s">
        <v>2208</v>
      </c>
      <c r="C1059" s="1515">
        <f>[11]Final!C125</f>
        <v>66750.27</v>
      </c>
      <c r="D1059" s="1515">
        <f>[11]Final!D125</f>
        <v>0</v>
      </c>
      <c r="E1059" s="1515">
        <f>[11]Final!E125</f>
        <v>0</v>
      </c>
      <c r="F1059" s="1515">
        <f>[11]Final!F125</f>
        <v>0</v>
      </c>
      <c r="G1059" s="1515">
        <f t="shared" si="274"/>
        <v>66750.27</v>
      </c>
      <c r="H1059" s="1515">
        <f t="shared" si="274"/>
        <v>0</v>
      </c>
      <c r="I1059" s="1515">
        <f t="shared" si="275"/>
        <v>66750.27</v>
      </c>
      <c r="J1059" s="1516">
        <f t="shared" si="276"/>
        <v>0</v>
      </c>
      <c r="K1059" s="1547"/>
      <c r="L1059" s="1547"/>
      <c r="M1059" s="1547"/>
      <c r="N1059" s="1548"/>
    </row>
    <row r="1060" spans="1:14" s="1549" customFormat="1">
      <c r="A1060" s="1534">
        <v>10.903</v>
      </c>
      <c r="B1060" s="1535" t="s">
        <v>2209</v>
      </c>
      <c r="C1060" s="1515">
        <f>[11]Final!C126</f>
        <v>239475.68000000002</v>
      </c>
      <c r="D1060" s="1515">
        <f>[11]Final!D126</f>
        <v>0</v>
      </c>
      <c r="E1060" s="1515">
        <f>[11]Final!E126</f>
        <v>0</v>
      </c>
      <c r="F1060" s="1515">
        <f>[11]Final!F126</f>
        <v>0</v>
      </c>
      <c r="G1060" s="1515">
        <f t="shared" si="274"/>
        <v>239475.68000000002</v>
      </c>
      <c r="H1060" s="1515">
        <f t="shared" si="274"/>
        <v>0</v>
      </c>
      <c r="I1060" s="1515">
        <f t="shared" si="275"/>
        <v>239475.68000000002</v>
      </c>
      <c r="J1060" s="1516">
        <f t="shared" si="276"/>
        <v>0</v>
      </c>
      <c r="K1060" s="1547"/>
      <c r="L1060" s="1547"/>
      <c r="M1060" s="1547"/>
      <c r="N1060" s="1548"/>
    </row>
    <row r="1061" spans="1:14" s="1549" customFormat="1">
      <c r="A1061" s="1534">
        <v>10.904</v>
      </c>
      <c r="B1061" s="1535" t="s">
        <v>2210</v>
      </c>
      <c r="C1061" s="1515">
        <f>[11]Final!C127</f>
        <v>24476620.129999995</v>
      </c>
      <c r="D1061" s="1515">
        <f>[11]Final!D127</f>
        <v>0</v>
      </c>
      <c r="E1061" s="1515">
        <f>[11]Final!E127</f>
        <v>2393545</v>
      </c>
      <c r="F1061" s="1515">
        <f>[11]Final!F127</f>
        <v>0</v>
      </c>
      <c r="G1061" s="1515">
        <f t="shared" si="274"/>
        <v>26870165.129999995</v>
      </c>
      <c r="H1061" s="1515">
        <f t="shared" si="274"/>
        <v>0</v>
      </c>
      <c r="I1061" s="1515">
        <f t="shared" si="275"/>
        <v>26870165.129999995</v>
      </c>
      <c r="J1061" s="1516">
        <f t="shared" si="276"/>
        <v>0</v>
      </c>
      <c r="K1061" s="1547"/>
      <c r="L1061" s="1547"/>
      <c r="M1061" s="1547"/>
      <c r="N1061" s="1548"/>
    </row>
    <row r="1062" spans="1:14" s="1549" customFormat="1">
      <c r="A1062" s="1534">
        <v>10.904999999999999</v>
      </c>
      <c r="B1062" s="1535" t="s">
        <v>2211</v>
      </c>
      <c r="C1062" s="1515">
        <f>[11]Final!C128</f>
        <v>314596.66000000003</v>
      </c>
      <c r="D1062" s="1515">
        <f>[11]Final!D128</f>
        <v>0</v>
      </c>
      <c r="E1062" s="1515">
        <f>[11]Final!E128</f>
        <v>0</v>
      </c>
      <c r="F1062" s="1515">
        <f>[11]Final!F128</f>
        <v>0</v>
      </c>
      <c r="G1062" s="1515">
        <f t="shared" si="274"/>
        <v>314596.66000000003</v>
      </c>
      <c r="H1062" s="1515">
        <f t="shared" si="274"/>
        <v>0</v>
      </c>
      <c r="I1062" s="1515">
        <f t="shared" si="275"/>
        <v>314596.66000000003</v>
      </c>
      <c r="J1062" s="1516">
        <f t="shared" si="276"/>
        <v>0</v>
      </c>
      <c r="K1062" s="1547"/>
      <c r="L1062" s="1547"/>
      <c r="M1062" s="1547"/>
      <c r="N1062" s="1548"/>
    </row>
    <row r="1063" spans="1:14" s="1549" customFormat="1">
      <c r="A1063" s="1534">
        <v>10.906000000000001</v>
      </c>
      <c r="B1063" s="1535" t="s">
        <v>2212</v>
      </c>
      <c r="C1063" s="1515">
        <f>[11]Final!C129</f>
        <v>105753</v>
      </c>
      <c r="D1063" s="1515">
        <f>[11]Final!D129</f>
        <v>0</v>
      </c>
      <c r="E1063" s="1515">
        <f>[11]Final!E129</f>
        <v>0</v>
      </c>
      <c r="F1063" s="1515">
        <f>[11]Final!F129</f>
        <v>0</v>
      </c>
      <c r="G1063" s="1515">
        <f t="shared" si="274"/>
        <v>105753</v>
      </c>
      <c r="H1063" s="1515">
        <f t="shared" si="274"/>
        <v>0</v>
      </c>
      <c r="I1063" s="1515">
        <f t="shared" si="275"/>
        <v>105753</v>
      </c>
      <c r="J1063" s="1516">
        <f t="shared" si="276"/>
        <v>0</v>
      </c>
      <c r="K1063" s="1547"/>
      <c r="L1063" s="1547"/>
      <c r="M1063" s="1547"/>
      <c r="N1063" s="1548"/>
    </row>
    <row r="1064" spans="1:14" s="1549" customFormat="1">
      <c r="A1064" s="1534">
        <v>10.907</v>
      </c>
      <c r="B1064" s="1535" t="s">
        <v>2213</v>
      </c>
      <c r="C1064" s="1515">
        <f>[11]Final!C130</f>
        <v>289506.21000000002</v>
      </c>
      <c r="D1064" s="1515">
        <f>[11]Final!D130</f>
        <v>0</v>
      </c>
      <c r="E1064" s="1515">
        <f>[11]Final!E130</f>
        <v>2299</v>
      </c>
      <c r="F1064" s="1515">
        <f>[11]Final!F130</f>
        <v>0</v>
      </c>
      <c r="G1064" s="1515">
        <f t="shared" si="274"/>
        <v>291805.21000000002</v>
      </c>
      <c r="H1064" s="1515">
        <f t="shared" si="274"/>
        <v>0</v>
      </c>
      <c r="I1064" s="1515">
        <f t="shared" si="275"/>
        <v>291805.21000000002</v>
      </c>
      <c r="J1064" s="1516">
        <f t="shared" si="276"/>
        <v>0</v>
      </c>
      <c r="K1064" s="1547"/>
      <c r="L1064" s="1547"/>
      <c r="M1064" s="1547"/>
      <c r="N1064" s="1548"/>
    </row>
    <row r="1065" spans="1:14" s="1549" customFormat="1">
      <c r="A1065" s="1534">
        <v>10.907999999999999</v>
      </c>
      <c r="B1065" s="1535" t="s">
        <v>2214</v>
      </c>
      <c r="C1065" s="1515">
        <f>[11]Final!C131</f>
        <v>949294.41</v>
      </c>
      <c r="D1065" s="1515">
        <f>[11]Final!D131</f>
        <v>0</v>
      </c>
      <c r="E1065" s="1515">
        <f>[11]Final!E131</f>
        <v>65132</v>
      </c>
      <c r="F1065" s="1515">
        <f>[11]Final!F131</f>
        <v>0</v>
      </c>
      <c r="G1065" s="1515">
        <f t="shared" si="274"/>
        <v>1014426.41</v>
      </c>
      <c r="H1065" s="1515">
        <f t="shared" si="274"/>
        <v>0</v>
      </c>
      <c r="I1065" s="1515">
        <f t="shared" si="275"/>
        <v>1014426.41</v>
      </c>
      <c r="J1065" s="1516">
        <f t="shared" si="276"/>
        <v>0</v>
      </c>
      <c r="K1065" s="1547"/>
      <c r="L1065" s="1547"/>
      <c r="M1065" s="1547"/>
      <c r="N1065" s="1548"/>
    </row>
    <row r="1066" spans="1:14" s="1549" customFormat="1">
      <c r="A1066" s="1534">
        <v>10.909000000000001</v>
      </c>
      <c r="B1066" s="1535" t="s">
        <v>2215</v>
      </c>
      <c r="C1066" s="1515">
        <f>[11]Final!C132</f>
        <v>196900.11</v>
      </c>
      <c r="D1066" s="1515">
        <f>[11]Final!D132</f>
        <v>0</v>
      </c>
      <c r="E1066" s="1515">
        <f>[11]Final!E132</f>
        <v>0</v>
      </c>
      <c r="F1066" s="1515">
        <f>[11]Final!F132</f>
        <v>0</v>
      </c>
      <c r="G1066" s="1515">
        <f t="shared" si="274"/>
        <v>196900.11</v>
      </c>
      <c r="H1066" s="1515">
        <f t="shared" si="274"/>
        <v>0</v>
      </c>
      <c r="I1066" s="1515">
        <f t="shared" si="275"/>
        <v>196900.11</v>
      </c>
      <c r="J1066" s="1516">
        <f t="shared" si="276"/>
        <v>0</v>
      </c>
      <c r="K1066" s="1547"/>
      <c r="L1066" s="1547"/>
      <c r="M1066" s="1547"/>
      <c r="N1066" s="1548"/>
    </row>
    <row r="1067" spans="1:14" s="1549" customFormat="1">
      <c r="A1067" s="1540">
        <v>10.91</v>
      </c>
      <c r="B1067" s="1535" t="s">
        <v>2216</v>
      </c>
      <c r="C1067" s="1515">
        <f>[11]Final!C133</f>
        <v>103.98999999999998</v>
      </c>
      <c r="D1067" s="1515">
        <f>[11]Final!D133</f>
        <v>0</v>
      </c>
      <c r="E1067" s="1515">
        <f>[11]Final!E133</f>
        <v>0</v>
      </c>
      <c r="F1067" s="1515">
        <f>[11]Final!F133</f>
        <v>0</v>
      </c>
      <c r="G1067" s="1515">
        <f t="shared" si="274"/>
        <v>103.98999999999998</v>
      </c>
      <c r="H1067" s="1515">
        <f t="shared" si="274"/>
        <v>0</v>
      </c>
      <c r="I1067" s="1515">
        <f t="shared" si="275"/>
        <v>103.98999999999998</v>
      </c>
      <c r="J1067" s="1516">
        <f t="shared" si="276"/>
        <v>0</v>
      </c>
      <c r="K1067" s="1547"/>
      <c r="L1067" s="1547"/>
      <c r="M1067" s="1547"/>
      <c r="N1067" s="1548"/>
    </row>
    <row r="1068" spans="1:14" s="1549" customFormat="1">
      <c r="A1068" s="1540">
        <v>10.92</v>
      </c>
      <c r="B1068" s="1535" t="s">
        <v>2216</v>
      </c>
      <c r="C1068" s="1515">
        <f>[11]Final!C134</f>
        <v>2241.0500000000002</v>
      </c>
      <c r="D1068" s="1515">
        <f>[11]Final!D134</f>
        <v>0</v>
      </c>
      <c r="E1068" s="1515">
        <f>[11]Final!E134</f>
        <v>0</v>
      </c>
      <c r="F1068" s="1515">
        <f>[11]Final!F134</f>
        <v>0</v>
      </c>
      <c r="G1068" s="1515">
        <f t="shared" si="274"/>
        <v>2241.0500000000002</v>
      </c>
      <c r="H1068" s="1515">
        <f t="shared" si="274"/>
        <v>0</v>
      </c>
      <c r="I1068" s="1515">
        <f t="shared" si="275"/>
        <v>2241.0500000000002</v>
      </c>
      <c r="J1068" s="1516">
        <f t="shared" si="276"/>
        <v>0</v>
      </c>
      <c r="K1068" s="1547"/>
      <c r="L1068" s="1547"/>
      <c r="M1068" s="1547"/>
      <c r="N1068" s="1548"/>
    </row>
    <row r="1069" spans="1:14" s="1549" customFormat="1">
      <c r="A1069" s="1534">
        <v>10.945</v>
      </c>
      <c r="B1069" s="1535" t="s">
        <v>2216</v>
      </c>
      <c r="C1069" s="1515">
        <f>[11]Final!C135</f>
        <v>180.41</v>
      </c>
      <c r="D1069" s="1515">
        <f>[11]Final!D135</f>
        <v>0</v>
      </c>
      <c r="E1069" s="1515">
        <f>[11]Final!E135</f>
        <v>0</v>
      </c>
      <c r="F1069" s="1515">
        <f>[11]Final!F135</f>
        <v>0</v>
      </c>
      <c r="G1069" s="1515">
        <f t="shared" si="274"/>
        <v>180.41</v>
      </c>
      <c r="H1069" s="1515">
        <f t="shared" si="274"/>
        <v>0</v>
      </c>
      <c r="I1069" s="1515">
        <f t="shared" si="275"/>
        <v>180.41</v>
      </c>
      <c r="J1069" s="1516">
        <f t="shared" si="276"/>
        <v>0</v>
      </c>
      <c r="K1069" s="1547"/>
      <c r="L1069" s="1547"/>
      <c r="M1069" s="1547"/>
      <c r="N1069" s="1548"/>
    </row>
    <row r="1070" spans="1:14" s="1549" customFormat="1">
      <c r="A1070" s="1540">
        <v>10.99</v>
      </c>
      <c r="B1070" s="1535" t="s">
        <v>2217</v>
      </c>
      <c r="C1070" s="1515">
        <f>[11]Final!C136</f>
        <v>2689944.22</v>
      </c>
      <c r="D1070" s="1515">
        <f>[11]Final!D136</f>
        <v>0</v>
      </c>
      <c r="E1070" s="1515">
        <f>[11]Final!E136</f>
        <v>227539</v>
      </c>
      <c r="F1070" s="1515">
        <f>[11]Final!F136</f>
        <v>0</v>
      </c>
      <c r="G1070" s="1515">
        <f t="shared" si="274"/>
        <v>2917483.22</v>
      </c>
      <c r="H1070" s="1515">
        <f t="shared" si="274"/>
        <v>0</v>
      </c>
      <c r="I1070" s="1515">
        <f t="shared" si="275"/>
        <v>2917483.22</v>
      </c>
      <c r="J1070" s="1516">
        <f t="shared" si="276"/>
        <v>0</v>
      </c>
      <c r="K1070" s="1547"/>
      <c r="L1070" s="1547"/>
      <c r="M1070" s="1547"/>
      <c r="N1070" s="1548"/>
    </row>
    <row r="1071" spans="1:14" s="1549" customFormat="1">
      <c r="A1071" s="1544"/>
      <c r="B1071" s="1521" t="s">
        <v>772</v>
      </c>
      <c r="C1071" s="1515">
        <f t="shared" ref="C1071:D1071" si="277">SUM(C1058:C1070)</f>
        <v>30495012.139999993</v>
      </c>
      <c r="D1071" s="1515">
        <f t="shared" si="277"/>
        <v>0</v>
      </c>
      <c r="E1071" s="1515">
        <f t="shared" ref="E1071:J1071" si="278">SUM(E1058:E1070)</f>
        <v>2689815</v>
      </c>
      <c r="F1071" s="1515">
        <f t="shared" si="278"/>
        <v>0</v>
      </c>
      <c r="G1071" s="1515">
        <f t="shared" si="278"/>
        <v>33184827.139999993</v>
      </c>
      <c r="H1071" s="1515">
        <f t="shared" si="278"/>
        <v>0</v>
      </c>
      <c r="I1071" s="1515">
        <f t="shared" si="278"/>
        <v>33184827.139999993</v>
      </c>
      <c r="J1071" s="1515">
        <f t="shared" si="278"/>
        <v>0</v>
      </c>
      <c r="K1071" s="1547"/>
      <c r="L1071" s="1547"/>
      <c r="M1071" s="1547"/>
      <c r="N1071" s="1548"/>
    </row>
    <row r="1072" spans="1:14" s="1549" customFormat="1">
      <c r="A1072" s="1544"/>
      <c r="B1072" s="1521" t="s">
        <v>1851</v>
      </c>
      <c r="C1072" s="1515">
        <f>+C1071-D1071</f>
        <v>30495012.139999993</v>
      </c>
      <c r="D1072" s="1515"/>
      <c r="E1072" s="1515">
        <f t="shared" ref="E1072" si="279">+E1071-F1071</f>
        <v>2689815</v>
      </c>
      <c r="F1072" s="1515"/>
      <c r="G1072" s="1515">
        <f t="shared" ref="G1072" si="280">+G1071-H1071</f>
        <v>33184827.139999993</v>
      </c>
      <c r="H1072" s="1515"/>
      <c r="I1072" s="1515">
        <f t="shared" ref="I1072" si="281">+I1071-J1071</f>
        <v>33184827.139999993</v>
      </c>
      <c r="J1072" s="1515"/>
      <c r="K1072" s="1547"/>
      <c r="L1072" s="1547"/>
      <c r="M1072" s="1547"/>
      <c r="N1072" s="1548"/>
    </row>
    <row r="1073" spans="1:14" s="1549" customFormat="1">
      <c r="A1073" s="1537"/>
      <c r="B1073" s="1521" t="s">
        <v>2218</v>
      </c>
      <c r="C1073" s="1538">
        <f t="shared" ref="C1073:I1073" si="282">+C1072</f>
        <v>30495012.139999993</v>
      </c>
      <c r="D1073" s="1538"/>
      <c r="E1073" s="1538">
        <f t="shared" si="282"/>
        <v>2689815</v>
      </c>
      <c r="F1073" s="1538"/>
      <c r="G1073" s="1538">
        <f t="shared" si="282"/>
        <v>33184827.139999993</v>
      </c>
      <c r="H1073" s="1538"/>
      <c r="I1073" s="1580">
        <f t="shared" si="282"/>
        <v>33184827.139999993</v>
      </c>
      <c r="J1073" s="1545"/>
      <c r="K1073" s="1547"/>
      <c r="L1073" s="1547"/>
      <c r="M1073" s="1547"/>
      <c r="N1073" s="1548"/>
    </row>
    <row r="1074" spans="1:14" s="1549" customFormat="1">
      <c r="A1074" s="1537">
        <v>2</v>
      </c>
      <c r="B1074" s="1521" t="s">
        <v>2220</v>
      </c>
      <c r="C1074" s="1515"/>
      <c r="D1074" s="1515"/>
      <c r="E1074" s="1515"/>
      <c r="F1074" s="1515"/>
      <c r="G1074" s="1515"/>
      <c r="H1074" s="1515"/>
      <c r="I1074" s="1515"/>
      <c r="J1074" s="1516"/>
      <c r="K1074" s="1547"/>
      <c r="L1074" s="1547"/>
      <c r="M1074" s="1547"/>
      <c r="N1074" s="1548"/>
    </row>
    <row r="1075" spans="1:14" s="1549" customFormat="1">
      <c r="A1075" s="1537" t="s">
        <v>1125</v>
      </c>
      <c r="B1075" s="1546" t="s">
        <v>2221</v>
      </c>
      <c r="C1075" s="1515"/>
      <c r="D1075" s="1515"/>
      <c r="E1075" s="1515"/>
      <c r="F1075" s="1515"/>
      <c r="G1075" s="1515"/>
      <c r="H1075" s="1515"/>
      <c r="I1075" s="1515"/>
      <c r="J1075" s="1516"/>
      <c r="K1075" s="1547"/>
      <c r="L1075" s="1547"/>
      <c r="M1075" s="1547"/>
      <c r="N1075" s="1548"/>
    </row>
    <row r="1076" spans="1:14" s="1549" customFormat="1">
      <c r="A1076" s="1540">
        <v>12.21</v>
      </c>
      <c r="B1076" s="1535" t="s">
        <v>2222</v>
      </c>
      <c r="C1076" s="1515">
        <f>[11]Final!C143</f>
        <v>0</v>
      </c>
      <c r="D1076" s="1515">
        <f>[11]Final!D143</f>
        <v>16932970.43</v>
      </c>
      <c r="E1076" s="1515">
        <f>[11]Final!E143</f>
        <v>0</v>
      </c>
      <c r="F1076" s="1515">
        <f>[11]Final!F143</f>
        <v>951548.39</v>
      </c>
      <c r="G1076" s="1515">
        <f>C1076+E1076</f>
        <v>0</v>
      </c>
      <c r="H1076" s="1515">
        <f>D1076+F1076</f>
        <v>17884518.82</v>
      </c>
      <c r="I1076" s="1515">
        <f>IF(G1076&gt;H1076,G1076-H1076,0)</f>
        <v>0</v>
      </c>
      <c r="J1076" s="1516">
        <f>IF(H1076&gt;G1076,H1076-G1076,0)</f>
        <v>17884518.82</v>
      </c>
      <c r="K1076" s="1547"/>
      <c r="L1076" s="1547"/>
      <c r="M1076" s="1547"/>
      <c r="N1076" s="1548"/>
    </row>
    <row r="1077" spans="1:14" s="1549" customFormat="1">
      <c r="A1077" s="1559"/>
      <c r="B1077" s="1521" t="s">
        <v>772</v>
      </c>
      <c r="C1077" s="1515">
        <f t="shared" ref="C1077:J1077" si="283">SUM(C1076)</f>
        <v>0</v>
      </c>
      <c r="D1077" s="1515">
        <f t="shared" si="283"/>
        <v>16932970.43</v>
      </c>
      <c r="E1077" s="1515">
        <f t="shared" si="283"/>
        <v>0</v>
      </c>
      <c r="F1077" s="1515">
        <f t="shared" si="283"/>
        <v>951548.39</v>
      </c>
      <c r="G1077" s="1515">
        <f t="shared" si="283"/>
        <v>0</v>
      </c>
      <c r="H1077" s="1515">
        <f t="shared" si="283"/>
        <v>17884518.82</v>
      </c>
      <c r="I1077" s="1515">
        <f t="shared" si="283"/>
        <v>0</v>
      </c>
      <c r="J1077" s="1541">
        <f t="shared" si="283"/>
        <v>17884518.82</v>
      </c>
      <c r="K1077" s="1547"/>
      <c r="L1077" s="1547"/>
      <c r="M1077" s="1547"/>
      <c r="N1077" s="1548"/>
    </row>
    <row r="1078" spans="1:14" s="1549" customFormat="1">
      <c r="A1078" s="1537" t="s">
        <v>558</v>
      </c>
      <c r="B1078" s="1546" t="s">
        <v>2223</v>
      </c>
      <c r="C1078" s="1515"/>
      <c r="D1078" s="1515"/>
      <c r="E1078" s="1515"/>
      <c r="F1078" s="1515"/>
      <c r="G1078" s="1515"/>
      <c r="H1078" s="1515"/>
      <c r="I1078" s="1515"/>
      <c r="J1078" s="1516"/>
      <c r="K1078" s="1547"/>
      <c r="L1078" s="1547"/>
      <c r="M1078" s="1547"/>
      <c r="N1078" s="1548"/>
    </row>
    <row r="1079" spans="1:14" s="1549" customFormat="1">
      <c r="A1079" s="1540">
        <v>12.61</v>
      </c>
      <c r="B1079" s="1535" t="s">
        <v>2224</v>
      </c>
      <c r="C1079" s="1515">
        <f>[11]Final!C146</f>
        <v>0</v>
      </c>
      <c r="D1079" s="1515">
        <f>[11]Final!D146</f>
        <v>2393520140.6099997</v>
      </c>
      <c r="E1079" s="1515">
        <f>[11]Final!E146</f>
        <v>0</v>
      </c>
      <c r="F1079" s="1515">
        <f>[11]Final!F146</f>
        <v>174788517.72</v>
      </c>
      <c r="G1079" s="1515">
        <f>C1079+E1079</f>
        <v>0</v>
      </c>
      <c r="H1079" s="1515">
        <f>D1079+F1079</f>
        <v>2568308658.3299994</v>
      </c>
      <c r="I1079" s="1515">
        <f>IF(G1079&gt;H1079,G1079-H1079,0)</f>
        <v>0</v>
      </c>
      <c r="J1079" s="1516">
        <f>IF(H1079&gt;G1079,H1079-G1079,0)</f>
        <v>2568308658.3299994</v>
      </c>
      <c r="K1079" s="1547"/>
      <c r="L1079" s="1547"/>
      <c r="M1079" s="1547"/>
      <c r="N1079" s="1548"/>
    </row>
    <row r="1080" spans="1:14" s="1549" customFormat="1">
      <c r="A1080" s="1559"/>
      <c r="B1080" s="1521" t="s">
        <v>772</v>
      </c>
      <c r="C1080" s="1515">
        <f t="shared" ref="C1080:J1080" si="284">SUM(C1079)</f>
        <v>0</v>
      </c>
      <c r="D1080" s="1515">
        <f t="shared" si="284"/>
        <v>2393520140.6099997</v>
      </c>
      <c r="E1080" s="1515">
        <f t="shared" si="284"/>
        <v>0</v>
      </c>
      <c r="F1080" s="1515">
        <f t="shared" si="284"/>
        <v>174788517.72</v>
      </c>
      <c r="G1080" s="1515">
        <f t="shared" si="284"/>
        <v>0</v>
      </c>
      <c r="H1080" s="1515">
        <f t="shared" si="284"/>
        <v>2568308658.3299994</v>
      </c>
      <c r="I1080" s="1515">
        <f t="shared" si="284"/>
        <v>0</v>
      </c>
      <c r="J1080" s="1541">
        <f t="shared" si="284"/>
        <v>2568308658.3299994</v>
      </c>
      <c r="K1080" s="1547"/>
      <c r="L1080" s="1547"/>
      <c r="M1080" s="1547"/>
      <c r="N1080" s="1548"/>
    </row>
    <row r="1081" spans="1:14" s="1549" customFormat="1">
      <c r="A1081" s="1537" t="s">
        <v>559</v>
      </c>
      <c r="B1081" s="1546" t="s">
        <v>2225</v>
      </c>
      <c r="C1081" s="1515"/>
      <c r="D1081" s="1515"/>
      <c r="E1081" s="1515"/>
      <c r="F1081" s="1515"/>
      <c r="G1081" s="1515"/>
      <c r="H1081" s="1515"/>
      <c r="I1081" s="1515"/>
      <c r="J1081" s="1516"/>
      <c r="K1081" s="1547"/>
      <c r="L1081" s="1547"/>
      <c r="M1081" s="1547"/>
      <c r="N1081" s="1548"/>
    </row>
    <row r="1082" spans="1:14" s="1549" customFormat="1">
      <c r="A1082" s="1540">
        <v>12.71</v>
      </c>
      <c r="B1082" s="1535" t="s">
        <v>2226</v>
      </c>
      <c r="C1082" s="1515">
        <f>[11]Final!C149</f>
        <v>0</v>
      </c>
      <c r="D1082" s="1515">
        <f>[11]Final!D149</f>
        <v>4495676.2699999996</v>
      </c>
      <c r="E1082" s="1515">
        <f>[11]Final!E149</f>
        <v>0</v>
      </c>
      <c r="F1082" s="1515">
        <f>[11]Final!F149</f>
        <v>1161193.78</v>
      </c>
      <c r="G1082" s="1515">
        <f>C1082+E1082</f>
        <v>0</v>
      </c>
      <c r="H1082" s="1515">
        <f>D1082+F1082</f>
        <v>5656870.0499999998</v>
      </c>
      <c r="I1082" s="1515">
        <f>IF(G1082&gt;H1082,G1082-H1082,0)</f>
        <v>0</v>
      </c>
      <c r="J1082" s="1516">
        <f>IF(H1082&gt;G1082,H1082-G1082,0)</f>
        <v>5656870.0499999998</v>
      </c>
      <c r="K1082" s="1547"/>
      <c r="L1082" s="1547"/>
      <c r="M1082" s="1547"/>
      <c r="N1082" s="1548"/>
    </row>
    <row r="1083" spans="1:14" s="1549" customFormat="1">
      <c r="A1083" s="1559"/>
      <c r="B1083" s="1521" t="s">
        <v>772</v>
      </c>
      <c r="C1083" s="1515">
        <f t="shared" ref="C1083:J1083" si="285">SUM(C1082)</f>
        <v>0</v>
      </c>
      <c r="D1083" s="1515">
        <f t="shared" si="285"/>
        <v>4495676.2699999996</v>
      </c>
      <c r="E1083" s="1515">
        <f t="shared" si="285"/>
        <v>0</v>
      </c>
      <c r="F1083" s="1515">
        <f t="shared" si="285"/>
        <v>1161193.78</v>
      </c>
      <c r="G1083" s="1515">
        <f t="shared" si="285"/>
        <v>0</v>
      </c>
      <c r="H1083" s="1515">
        <f t="shared" si="285"/>
        <v>5656870.0499999998</v>
      </c>
      <c r="I1083" s="1515">
        <f t="shared" si="285"/>
        <v>0</v>
      </c>
      <c r="J1083" s="1541">
        <f t="shared" si="285"/>
        <v>5656870.0499999998</v>
      </c>
      <c r="K1083" s="1547"/>
      <c r="L1083" s="1547"/>
      <c r="M1083" s="1547"/>
      <c r="N1083" s="1548"/>
    </row>
    <row r="1084" spans="1:14" s="1549" customFormat="1">
      <c r="A1084" s="1537" t="s">
        <v>560</v>
      </c>
      <c r="B1084" s="1546" t="s">
        <v>2227</v>
      </c>
      <c r="C1084" s="1515"/>
      <c r="D1084" s="1515"/>
      <c r="E1084" s="1515"/>
      <c r="F1084" s="1515"/>
      <c r="G1084" s="1515"/>
      <c r="H1084" s="1515"/>
      <c r="I1084" s="1515"/>
      <c r="J1084" s="1516"/>
      <c r="K1084" s="1547"/>
      <c r="L1084" s="1547"/>
      <c r="M1084" s="1547"/>
      <c r="N1084" s="1548"/>
    </row>
    <row r="1085" spans="1:14" s="1549" customFormat="1">
      <c r="A1085" s="1540">
        <v>12.81</v>
      </c>
      <c r="B1085" s="1535" t="s">
        <v>2228</v>
      </c>
      <c r="C1085" s="1515">
        <f>[11]Final!C152</f>
        <v>0</v>
      </c>
      <c r="D1085" s="1515">
        <f>[11]Final!D152</f>
        <v>8085727.2400000002</v>
      </c>
      <c r="E1085" s="1515">
        <f>[11]Final!E152</f>
        <v>0</v>
      </c>
      <c r="F1085" s="1515">
        <f>[11]Final!F152</f>
        <v>1244324.26</v>
      </c>
      <c r="G1085" s="1515">
        <f>C1085+E1085</f>
        <v>0</v>
      </c>
      <c r="H1085" s="1515">
        <f>D1085+F1085</f>
        <v>9330051.5</v>
      </c>
      <c r="I1085" s="1515">
        <f>IF(G1085&gt;H1085,G1085-H1085,0)</f>
        <v>0</v>
      </c>
      <c r="J1085" s="1516">
        <f>IF(H1085&gt;G1085,H1085-G1085,0)</f>
        <v>9330051.5</v>
      </c>
      <c r="K1085" s="1547"/>
      <c r="L1085" s="1547"/>
      <c r="M1085" s="1547"/>
      <c r="N1085" s="1548"/>
    </row>
    <row r="1086" spans="1:14" s="1549" customFormat="1">
      <c r="A1086" s="1559"/>
      <c r="B1086" s="1521" t="s">
        <v>772</v>
      </c>
      <c r="C1086" s="1515">
        <f t="shared" ref="C1086:J1086" si="286">SUM(C1085)</f>
        <v>0</v>
      </c>
      <c r="D1086" s="1515">
        <f t="shared" si="286"/>
        <v>8085727.2400000002</v>
      </c>
      <c r="E1086" s="1515">
        <f t="shared" si="286"/>
        <v>0</v>
      </c>
      <c r="F1086" s="1515">
        <f t="shared" si="286"/>
        <v>1244324.26</v>
      </c>
      <c r="G1086" s="1515">
        <f t="shared" si="286"/>
        <v>0</v>
      </c>
      <c r="H1086" s="1515">
        <f t="shared" si="286"/>
        <v>9330051.5</v>
      </c>
      <c r="I1086" s="1515">
        <f t="shared" si="286"/>
        <v>0</v>
      </c>
      <c r="J1086" s="1541">
        <f t="shared" si="286"/>
        <v>9330051.5</v>
      </c>
      <c r="K1086" s="1547"/>
      <c r="L1086" s="1547"/>
      <c r="M1086" s="1547"/>
      <c r="N1086" s="1548"/>
    </row>
    <row r="1087" spans="1:14" s="1549" customFormat="1">
      <c r="A1087" s="1537" t="s">
        <v>1441</v>
      </c>
      <c r="B1087" s="1546" t="s">
        <v>2229</v>
      </c>
      <c r="C1087" s="1515"/>
      <c r="D1087" s="1515"/>
      <c r="E1087" s="1515"/>
      <c r="F1087" s="1515"/>
      <c r="G1087" s="1515"/>
      <c r="H1087" s="1515"/>
      <c r="I1087" s="1515"/>
      <c r="J1087" s="1516"/>
      <c r="K1087" s="1547"/>
      <c r="L1087" s="1547"/>
      <c r="M1087" s="1547"/>
      <c r="N1087" s="1548"/>
    </row>
    <row r="1088" spans="1:14" s="1549" customFormat="1">
      <c r="A1088" s="1540">
        <v>12.91</v>
      </c>
      <c r="B1088" s="1535" t="s">
        <v>2230</v>
      </c>
      <c r="C1088" s="1515">
        <f>[11]Final!C155</f>
        <v>0</v>
      </c>
      <c r="D1088" s="1515">
        <f>[11]Final!D155</f>
        <v>24387288.41</v>
      </c>
      <c r="E1088" s="1515">
        <f>[11]Final!E155</f>
        <v>0</v>
      </c>
      <c r="F1088" s="1515">
        <f>[11]Final!F155</f>
        <v>5622175.4699999997</v>
      </c>
      <c r="G1088" s="1515">
        <f>C1088+E1088</f>
        <v>0</v>
      </c>
      <c r="H1088" s="1515">
        <f>D1088+F1088</f>
        <v>30009463.879999999</v>
      </c>
      <c r="I1088" s="1515">
        <f>IF(G1088&gt;H1088,G1088-H1088,0)</f>
        <v>0</v>
      </c>
      <c r="J1088" s="1516">
        <f>IF(H1088&gt;G1088,H1088-G1088,0)</f>
        <v>30009463.879999999</v>
      </c>
      <c r="K1088" s="1547"/>
      <c r="L1088" s="1547"/>
      <c r="M1088" s="1547"/>
      <c r="N1088" s="1548"/>
    </row>
    <row r="1089" spans="1:14" s="1549" customFormat="1">
      <c r="A1089" s="1559"/>
      <c r="B1089" s="1521" t="s">
        <v>772</v>
      </c>
      <c r="C1089" s="1515">
        <f>[11]Final!C156</f>
        <v>0</v>
      </c>
      <c r="D1089" s="1515">
        <f>[11]Final!D156</f>
        <v>24387288.41</v>
      </c>
      <c r="E1089" s="1515"/>
      <c r="F1089" s="1515">
        <f>[11]Final!F156</f>
        <v>5622175.4699999997</v>
      </c>
      <c r="G1089" s="1515"/>
      <c r="H1089" s="1515">
        <f>[11]Final!H156</f>
        <v>30009463.879999999</v>
      </c>
      <c r="I1089" s="1515"/>
      <c r="J1089" s="1541">
        <f>[11]Final!J156</f>
        <v>30009463.879999999</v>
      </c>
      <c r="K1089" s="1547"/>
      <c r="L1089" s="1547"/>
      <c r="M1089" s="1547"/>
      <c r="N1089" s="1548"/>
    </row>
    <row r="1090" spans="1:14" s="1549" customFormat="1">
      <c r="A1090" s="1559"/>
      <c r="B1090" s="1521" t="s">
        <v>2231</v>
      </c>
      <c r="C1090" s="1538">
        <f t="shared" ref="C1090:J1090" si="287">C1077+C1080+C1083+C1086+C1089</f>
        <v>0</v>
      </c>
      <c r="D1090" s="1538">
        <f>D1077+D1080+D1083+D1086+D1089</f>
        <v>2447421802.9599991</v>
      </c>
      <c r="E1090" s="1538">
        <f t="shared" si="287"/>
        <v>0</v>
      </c>
      <c r="F1090" s="1538">
        <f>F1077+F1080+F1083+F1086+F1089</f>
        <v>183767759.61999997</v>
      </c>
      <c r="G1090" s="1538">
        <f t="shared" si="287"/>
        <v>0</v>
      </c>
      <c r="H1090" s="1538">
        <f t="shared" si="287"/>
        <v>2631189562.5799999</v>
      </c>
      <c r="I1090" s="1538">
        <f t="shared" si="287"/>
        <v>0</v>
      </c>
      <c r="J1090" s="1545">
        <f t="shared" si="287"/>
        <v>2631189562.5799999</v>
      </c>
      <c r="K1090" s="1547"/>
      <c r="L1090" s="1547"/>
      <c r="M1090" s="1547"/>
      <c r="N1090" s="1548"/>
    </row>
    <row r="1091" spans="1:14" s="1549" customFormat="1">
      <c r="A1091" s="1537"/>
      <c r="B1091" s="1521" t="s">
        <v>2232</v>
      </c>
      <c r="C1091" s="1538">
        <f t="shared" ref="C1091:J1091" si="288">SUM(C1090)</f>
        <v>0</v>
      </c>
      <c r="D1091" s="1538">
        <f>SUM(D1090)</f>
        <v>2447421802.9599991</v>
      </c>
      <c r="E1091" s="1538">
        <f t="shared" si="288"/>
        <v>0</v>
      </c>
      <c r="F1091" s="1538">
        <f t="shared" si="288"/>
        <v>183767759.61999997</v>
      </c>
      <c r="G1091" s="1538">
        <f t="shared" si="288"/>
        <v>0</v>
      </c>
      <c r="H1091" s="1538">
        <f t="shared" si="288"/>
        <v>2631189562.5799999</v>
      </c>
      <c r="I1091" s="1538">
        <f t="shared" si="288"/>
        <v>0</v>
      </c>
      <c r="J1091" s="1545">
        <f t="shared" si="288"/>
        <v>2631189562.5799999</v>
      </c>
      <c r="K1091" s="1547"/>
      <c r="L1091" s="1547"/>
      <c r="M1091" s="1547"/>
      <c r="N1091" s="1548"/>
    </row>
    <row r="1092" spans="1:14" s="1585" customFormat="1">
      <c r="A1092" s="1581" t="s">
        <v>558</v>
      </c>
      <c r="B1092" s="1590" t="s">
        <v>2898</v>
      </c>
      <c r="C1092" s="1588"/>
      <c r="D1092" s="1588"/>
      <c r="E1092" s="1588"/>
      <c r="F1092" s="1588"/>
      <c r="G1092" s="1588"/>
      <c r="H1092" s="1588"/>
      <c r="I1092" s="1588"/>
      <c r="J1092" s="1589"/>
      <c r="K1092" s="1547"/>
      <c r="L1092" s="1547"/>
      <c r="M1092" s="1547"/>
      <c r="N1092" s="1584"/>
    </row>
    <row r="1093" spans="1:14" s="1549" customFormat="1">
      <c r="A1093" s="1537" t="s">
        <v>1853</v>
      </c>
      <c r="B1093" s="1546" t="s">
        <v>2899</v>
      </c>
      <c r="C1093" s="1515"/>
      <c r="D1093" s="1515"/>
      <c r="E1093" s="1515"/>
      <c r="F1093" s="1515"/>
      <c r="G1093" s="1515"/>
      <c r="H1093" s="1515"/>
      <c r="I1093" s="1515"/>
      <c r="J1093" s="1516"/>
      <c r="K1093" s="1547"/>
      <c r="L1093" s="1547"/>
      <c r="M1093" s="1547"/>
      <c r="N1093" s="1548"/>
    </row>
    <row r="1094" spans="1:14" s="1549" customFormat="1">
      <c r="A1094" s="1544">
        <v>24.300999999999998</v>
      </c>
      <c r="B1094" s="1549" t="s">
        <v>702</v>
      </c>
      <c r="C1094" s="1515">
        <f>[11]Final!C1035</f>
        <v>60805606.910000041</v>
      </c>
      <c r="D1094" s="1515">
        <f>[11]Final!D1035</f>
        <v>0</v>
      </c>
      <c r="E1094" s="1515">
        <f>[11]Final!E1035</f>
        <v>0</v>
      </c>
      <c r="F1094" s="1515">
        <f>[11]Final!F1035</f>
        <v>8799789.4200000763</v>
      </c>
      <c r="G1094" s="1515">
        <f t="shared" ref="G1094:H1107" si="289">C1094+E1094</f>
        <v>60805606.910000041</v>
      </c>
      <c r="H1094" s="1515">
        <f t="shared" si="289"/>
        <v>8799789.4200000763</v>
      </c>
      <c r="I1094" s="1515">
        <f t="shared" ref="I1094:I1107" si="290">IF(G1094&gt;H1094,G1094-H1094,0)</f>
        <v>52005817.489999965</v>
      </c>
      <c r="J1094" s="1516">
        <f t="shared" ref="J1094:J1107" si="291">IF(H1094&gt;G1094,H1094-G1094,0)</f>
        <v>0</v>
      </c>
      <c r="K1094" s="1547"/>
      <c r="L1094" s="1547"/>
      <c r="M1094" s="1547"/>
      <c r="N1094" s="1548"/>
    </row>
    <row r="1095" spans="1:14" s="1549" customFormat="1">
      <c r="A1095" s="1544">
        <v>24.302</v>
      </c>
      <c r="B1095" s="1578" t="s">
        <v>2900</v>
      </c>
      <c r="C1095" s="1515">
        <f>[11]Final!C1036</f>
        <v>0</v>
      </c>
      <c r="D1095" s="1515">
        <f>[11]Final!D1036</f>
        <v>0</v>
      </c>
      <c r="E1095" s="1515">
        <f>[11]Final!E1036</f>
        <v>0</v>
      </c>
      <c r="F1095" s="1515">
        <f>[11]Final!F1036</f>
        <v>0</v>
      </c>
      <c r="G1095" s="1515">
        <f t="shared" si="289"/>
        <v>0</v>
      </c>
      <c r="H1095" s="1515">
        <f t="shared" si="289"/>
        <v>0</v>
      </c>
      <c r="I1095" s="1515">
        <f t="shared" si="290"/>
        <v>0</v>
      </c>
      <c r="J1095" s="1516">
        <f t="shared" si="291"/>
        <v>0</v>
      </c>
      <c r="K1095" s="1547"/>
      <c r="L1095" s="1547"/>
      <c r="M1095" s="1547"/>
      <c r="N1095" s="1548"/>
    </row>
    <row r="1096" spans="1:14" s="1549" customFormat="1">
      <c r="A1096" s="1544">
        <v>24.303000000000001</v>
      </c>
      <c r="B1096" s="1570" t="s">
        <v>2901</v>
      </c>
      <c r="C1096" s="1515">
        <f>[11]Final!C1037</f>
        <v>2431126</v>
      </c>
      <c r="D1096" s="1515">
        <f>[11]Final!D1037</f>
        <v>0</v>
      </c>
      <c r="E1096" s="1515">
        <f>[11]Final!E1037</f>
        <v>4724766</v>
      </c>
      <c r="F1096" s="1515">
        <f>[11]Final!F1037</f>
        <v>0</v>
      </c>
      <c r="G1096" s="1515">
        <f t="shared" si="289"/>
        <v>7155892</v>
      </c>
      <c r="H1096" s="1515">
        <f t="shared" si="289"/>
        <v>0</v>
      </c>
      <c r="I1096" s="1515">
        <f t="shared" si="290"/>
        <v>7155892</v>
      </c>
      <c r="J1096" s="1516">
        <f t="shared" si="291"/>
        <v>0</v>
      </c>
      <c r="K1096" s="1547"/>
      <c r="L1096" s="1547"/>
      <c r="M1096" s="1547"/>
      <c r="N1096" s="1548"/>
    </row>
    <row r="1097" spans="1:14" s="1549" customFormat="1">
      <c r="A1097" s="1544">
        <v>24.303999999999998</v>
      </c>
      <c r="B1097" s="1549" t="s">
        <v>2902</v>
      </c>
      <c r="C1097" s="1515">
        <f>[11]Final!C1038</f>
        <v>0</v>
      </c>
      <c r="D1097" s="1515">
        <f>[11]Final!D1038</f>
        <v>0</v>
      </c>
      <c r="E1097" s="1515">
        <f>[11]Final!E1038</f>
        <v>0</v>
      </c>
      <c r="F1097" s="1515">
        <f>[11]Final!F1038</f>
        <v>0</v>
      </c>
      <c r="G1097" s="1515">
        <f t="shared" si="289"/>
        <v>0</v>
      </c>
      <c r="H1097" s="1515">
        <f t="shared" si="289"/>
        <v>0</v>
      </c>
      <c r="I1097" s="1515">
        <f t="shared" si="290"/>
        <v>0</v>
      </c>
      <c r="J1097" s="1516">
        <f t="shared" si="291"/>
        <v>0</v>
      </c>
      <c r="K1097" s="1547"/>
      <c r="L1097" s="1547"/>
      <c r="M1097" s="1547"/>
      <c r="N1097" s="1548"/>
    </row>
    <row r="1098" spans="1:14" s="1549" customFormat="1">
      <c r="A1098" s="1544">
        <v>24.305</v>
      </c>
      <c r="B1098" s="1570" t="s">
        <v>2903</v>
      </c>
      <c r="C1098" s="1515">
        <f>[11]Final!C1039</f>
        <v>1061687</v>
      </c>
      <c r="D1098" s="1515">
        <f>[11]Final!D1039</f>
        <v>0</v>
      </c>
      <c r="E1098" s="1515">
        <f>[11]Final!E1039</f>
        <v>0</v>
      </c>
      <c r="F1098" s="1515">
        <f>[11]Final!F1039</f>
        <v>0</v>
      </c>
      <c r="G1098" s="1515">
        <f t="shared" si="289"/>
        <v>1061687</v>
      </c>
      <c r="H1098" s="1515">
        <f t="shared" si="289"/>
        <v>0</v>
      </c>
      <c r="I1098" s="1515">
        <f t="shared" si="290"/>
        <v>1061687</v>
      </c>
      <c r="J1098" s="1516">
        <f t="shared" si="291"/>
        <v>0</v>
      </c>
      <c r="K1098" s="1547"/>
      <c r="L1098" s="1547"/>
      <c r="M1098" s="1547"/>
      <c r="N1098" s="1548"/>
    </row>
    <row r="1099" spans="1:14" s="1549" customFormat="1">
      <c r="A1099" s="1544">
        <v>24.306000000000001</v>
      </c>
      <c r="B1099" s="1549" t="s">
        <v>2904</v>
      </c>
      <c r="C1099" s="1515">
        <f>[11]Final!C1040</f>
        <v>1201653.92</v>
      </c>
      <c r="D1099" s="1515">
        <f>[11]Final!D1040</f>
        <v>0</v>
      </c>
      <c r="E1099" s="1515">
        <f>[11]Final!E1040</f>
        <v>810869</v>
      </c>
      <c r="F1099" s="1515">
        <f>[11]Final!F1040</f>
        <v>0</v>
      </c>
      <c r="G1099" s="1515">
        <f t="shared" si="289"/>
        <v>2012522.92</v>
      </c>
      <c r="H1099" s="1515">
        <f t="shared" si="289"/>
        <v>0</v>
      </c>
      <c r="I1099" s="1515">
        <f t="shared" si="290"/>
        <v>2012522.92</v>
      </c>
      <c r="J1099" s="1516">
        <f t="shared" si="291"/>
        <v>0</v>
      </c>
      <c r="K1099" s="1547"/>
      <c r="L1099" s="1547"/>
      <c r="M1099" s="1547"/>
      <c r="N1099" s="1548"/>
    </row>
    <row r="1100" spans="1:14" s="1549" customFormat="1">
      <c r="A1100" s="1544">
        <v>24.306999999999999</v>
      </c>
      <c r="B1100" s="1570" t="s">
        <v>2905</v>
      </c>
      <c r="C1100" s="1515">
        <f>[11]Final!C1041</f>
        <v>48535950.69999969</v>
      </c>
      <c r="D1100" s="1515">
        <f>[11]Final!D1041</f>
        <v>0</v>
      </c>
      <c r="E1100" s="1515">
        <f>[11]Final!E1041</f>
        <v>20408539.849999905</v>
      </c>
      <c r="F1100" s="1515">
        <f>[11]Final!F1041</f>
        <v>0</v>
      </c>
      <c r="G1100" s="1515">
        <f t="shared" si="289"/>
        <v>68944490.549999595</v>
      </c>
      <c r="H1100" s="1515">
        <f t="shared" si="289"/>
        <v>0</v>
      </c>
      <c r="I1100" s="1515">
        <f t="shared" si="290"/>
        <v>68944490.549999595</v>
      </c>
      <c r="J1100" s="1516">
        <f t="shared" si="291"/>
        <v>0</v>
      </c>
      <c r="K1100" s="1547"/>
      <c r="L1100" s="1547"/>
      <c r="M1100" s="1547"/>
      <c r="N1100" s="1548"/>
    </row>
    <row r="1101" spans="1:14" s="1549" customFormat="1">
      <c r="A1101" s="1544">
        <v>24.308</v>
      </c>
      <c r="B1101" s="1549" t="s">
        <v>2906</v>
      </c>
      <c r="C1101" s="1515">
        <f>[11]Final!C1042</f>
        <v>0</v>
      </c>
      <c r="D1101" s="1515">
        <f>[11]Final!D1042</f>
        <v>0</v>
      </c>
      <c r="E1101" s="1515">
        <f>[11]Final!E1042</f>
        <v>0</v>
      </c>
      <c r="F1101" s="1515">
        <f>[11]Final!F1042</f>
        <v>0</v>
      </c>
      <c r="G1101" s="1515">
        <f t="shared" si="289"/>
        <v>0</v>
      </c>
      <c r="H1101" s="1515">
        <f t="shared" si="289"/>
        <v>0</v>
      </c>
      <c r="I1101" s="1515">
        <f t="shared" si="290"/>
        <v>0</v>
      </c>
      <c r="J1101" s="1516">
        <f t="shared" si="291"/>
        <v>0</v>
      </c>
      <c r="K1101" s="1547"/>
      <c r="L1101" s="1547"/>
      <c r="M1101" s="1547"/>
      <c r="N1101" s="1548"/>
    </row>
    <row r="1102" spans="1:14" s="1549" customFormat="1">
      <c r="A1102" s="1544">
        <v>24.309000000000001</v>
      </c>
      <c r="B1102" s="1549" t="s">
        <v>2907</v>
      </c>
      <c r="C1102" s="1515">
        <f>[11]Final!C1043</f>
        <v>0</v>
      </c>
      <c r="D1102" s="1515">
        <f>[11]Final!D1043</f>
        <v>0</v>
      </c>
      <c r="E1102" s="1515">
        <f>[11]Final!E1043</f>
        <v>0</v>
      </c>
      <c r="F1102" s="1515">
        <f>[11]Final!F1043</f>
        <v>0</v>
      </c>
      <c r="G1102" s="1515">
        <f t="shared" si="289"/>
        <v>0</v>
      </c>
      <c r="H1102" s="1515">
        <f t="shared" si="289"/>
        <v>0</v>
      </c>
      <c r="I1102" s="1515">
        <f t="shared" si="290"/>
        <v>0</v>
      </c>
      <c r="J1102" s="1516">
        <f t="shared" si="291"/>
        <v>0</v>
      </c>
      <c r="K1102" s="1547"/>
      <c r="L1102" s="1547"/>
      <c r="M1102" s="1547"/>
      <c r="N1102" s="1548"/>
    </row>
    <row r="1103" spans="1:14" s="1549" customFormat="1">
      <c r="A1103" s="1559">
        <v>24.31</v>
      </c>
      <c r="B1103" s="1570" t="s">
        <v>2908</v>
      </c>
      <c r="C1103" s="1515">
        <f>[11]Final!C1044</f>
        <v>279437.64000000013</v>
      </c>
      <c r="D1103" s="1515">
        <f>[11]Final!D1044</f>
        <v>0</v>
      </c>
      <c r="E1103" s="1515">
        <f>[11]Final!E1044</f>
        <v>461173</v>
      </c>
      <c r="F1103" s="1515">
        <f>[11]Final!F1044</f>
        <v>0</v>
      </c>
      <c r="G1103" s="1515">
        <f t="shared" si="289"/>
        <v>740610.64000000013</v>
      </c>
      <c r="H1103" s="1515">
        <f t="shared" si="289"/>
        <v>0</v>
      </c>
      <c r="I1103" s="1515">
        <f t="shared" si="290"/>
        <v>740610.64000000013</v>
      </c>
      <c r="J1103" s="1516">
        <f t="shared" si="291"/>
        <v>0</v>
      </c>
      <c r="K1103" s="1547"/>
      <c r="L1103" s="1547"/>
      <c r="M1103" s="1547"/>
      <c r="N1103" s="1548"/>
    </row>
    <row r="1104" spans="1:14" s="1549" customFormat="1">
      <c r="A1104" s="1544">
        <v>24.312000000000001</v>
      </c>
      <c r="B1104" s="1549" t="s">
        <v>2909</v>
      </c>
      <c r="C1104" s="1515">
        <f>[11]Final!C1045</f>
        <v>0</v>
      </c>
      <c r="D1104" s="1515">
        <f>[11]Final!D1045</f>
        <v>0</v>
      </c>
      <c r="E1104" s="1515">
        <f>[11]Final!E1045</f>
        <v>0</v>
      </c>
      <c r="F1104" s="1515">
        <f>[11]Final!F1045</f>
        <v>0</v>
      </c>
      <c r="G1104" s="1515">
        <f t="shared" si="289"/>
        <v>0</v>
      </c>
      <c r="H1104" s="1515">
        <f t="shared" si="289"/>
        <v>0</v>
      </c>
      <c r="I1104" s="1515">
        <f t="shared" si="290"/>
        <v>0</v>
      </c>
      <c r="J1104" s="1516">
        <f t="shared" si="291"/>
        <v>0</v>
      </c>
      <c r="K1104" s="1547"/>
      <c r="L1104" s="1547"/>
      <c r="M1104" s="1547"/>
      <c r="N1104" s="1548"/>
    </row>
    <row r="1105" spans="1:14" s="1549" customFormat="1">
      <c r="A1105" s="1544">
        <v>24.312999999999999</v>
      </c>
      <c r="B1105" s="1570" t="s">
        <v>2910</v>
      </c>
      <c r="C1105" s="1515">
        <f>[11]Final!C1046</f>
        <v>0</v>
      </c>
      <c r="D1105" s="1515">
        <f>[11]Final!D1046</f>
        <v>0</v>
      </c>
      <c r="E1105" s="1515">
        <f>[11]Final!E1046</f>
        <v>0</v>
      </c>
      <c r="F1105" s="1515">
        <f>[11]Final!F1046</f>
        <v>0</v>
      </c>
      <c r="G1105" s="1515">
        <f t="shared" si="289"/>
        <v>0</v>
      </c>
      <c r="H1105" s="1515">
        <f t="shared" si="289"/>
        <v>0</v>
      </c>
      <c r="I1105" s="1515">
        <f t="shared" si="290"/>
        <v>0</v>
      </c>
      <c r="J1105" s="1516">
        <f t="shared" si="291"/>
        <v>0</v>
      </c>
      <c r="K1105" s="1547"/>
      <c r="L1105" s="1547"/>
      <c r="M1105" s="1547"/>
      <c r="N1105" s="1548"/>
    </row>
    <row r="1106" spans="1:14" s="1549" customFormat="1">
      <c r="A1106" s="1544">
        <v>24.315999999999999</v>
      </c>
      <c r="B1106" s="1549" t="s">
        <v>2911</v>
      </c>
      <c r="C1106" s="1515">
        <f>[11]Final!C1047</f>
        <v>0</v>
      </c>
      <c r="D1106" s="1515">
        <f>[11]Final!D1047</f>
        <v>0</v>
      </c>
      <c r="E1106" s="1515">
        <f>[11]Final!E1047</f>
        <v>0</v>
      </c>
      <c r="F1106" s="1515">
        <f>[11]Final!F1047</f>
        <v>0</v>
      </c>
      <c r="G1106" s="1515">
        <f t="shared" si="289"/>
        <v>0</v>
      </c>
      <c r="H1106" s="1515">
        <f t="shared" si="289"/>
        <v>0</v>
      </c>
      <c r="I1106" s="1515">
        <f t="shared" si="290"/>
        <v>0</v>
      </c>
      <c r="J1106" s="1516">
        <f t="shared" si="291"/>
        <v>0</v>
      </c>
      <c r="K1106" s="1547"/>
      <c r="L1106" s="1547"/>
      <c r="M1106" s="1547"/>
      <c r="N1106" s="1548"/>
    </row>
    <row r="1107" spans="1:14" s="1549" customFormat="1">
      <c r="A1107" s="1544">
        <v>24.352</v>
      </c>
      <c r="B1107" s="1578" t="s">
        <v>2912</v>
      </c>
      <c r="C1107" s="1515">
        <f>[11]Final!C1048</f>
        <v>0</v>
      </c>
      <c r="D1107" s="1515">
        <f>[11]Final!D1048</f>
        <v>0</v>
      </c>
      <c r="E1107" s="1515">
        <f>[11]Final!E1048</f>
        <v>0</v>
      </c>
      <c r="F1107" s="1515">
        <f>[11]Final!F1048</f>
        <v>0</v>
      </c>
      <c r="G1107" s="1515">
        <f t="shared" si="289"/>
        <v>0</v>
      </c>
      <c r="H1107" s="1515">
        <f t="shared" si="289"/>
        <v>0</v>
      </c>
      <c r="I1107" s="1515">
        <f t="shared" si="290"/>
        <v>0</v>
      </c>
      <c r="J1107" s="1516">
        <f t="shared" si="291"/>
        <v>0</v>
      </c>
      <c r="K1107" s="1547"/>
      <c r="L1107" s="1547"/>
      <c r="M1107" s="1547"/>
      <c r="N1107" s="1548"/>
    </row>
    <row r="1108" spans="1:14" s="1549" customFormat="1">
      <c r="A1108" s="1544"/>
      <c r="B1108" s="1521" t="s">
        <v>1838</v>
      </c>
      <c r="C1108" s="1515">
        <f t="shared" ref="C1108:J1108" si="292">SUM(C1094:C1107)</f>
        <v>114315462.16999973</v>
      </c>
      <c r="D1108" s="1515">
        <f t="shared" si="292"/>
        <v>0</v>
      </c>
      <c r="E1108" s="1515">
        <f t="shared" si="292"/>
        <v>26405347.849999905</v>
      </c>
      <c r="F1108" s="1515">
        <f t="shared" si="292"/>
        <v>8799789.4200000763</v>
      </c>
      <c r="G1108" s="1515">
        <f t="shared" si="292"/>
        <v>140720810.01999962</v>
      </c>
      <c r="H1108" s="1515">
        <f t="shared" si="292"/>
        <v>8799789.4200000763</v>
      </c>
      <c r="I1108" s="1515">
        <f t="shared" si="292"/>
        <v>131921020.59999956</v>
      </c>
      <c r="J1108" s="1516">
        <f t="shared" si="292"/>
        <v>0</v>
      </c>
      <c r="K1108" s="1547"/>
      <c r="L1108" s="1547"/>
      <c r="M1108" s="1547"/>
      <c r="N1108" s="1548"/>
    </row>
    <row r="1109" spans="1:14" s="1549" customFormat="1">
      <c r="A1109" s="1537"/>
      <c r="B1109" s="1521" t="s">
        <v>1851</v>
      </c>
      <c r="C1109" s="1538">
        <f>C1108-D1108</f>
        <v>114315462.16999973</v>
      </c>
      <c r="D1109" s="1515"/>
      <c r="E1109" s="1538">
        <f>E1108-F1108</f>
        <v>17605558.429999828</v>
      </c>
      <c r="F1109" s="1515"/>
      <c r="G1109" s="1515"/>
      <c r="H1109" s="1515"/>
      <c r="I1109" s="1538">
        <f>I1108-J1108</f>
        <v>131921020.59999956</v>
      </c>
      <c r="J1109" s="1516"/>
      <c r="K1109" s="1547"/>
      <c r="L1109" s="1547"/>
      <c r="M1109" s="1547"/>
      <c r="N1109" s="1548"/>
    </row>
    <row r="1110" spans="1:14" s="1549" customFormat="1">
      <c r="A1110" s="1537" t="s">
        <v>1859</v>
      </c>
      <c r="B1110" s="1546" t="s">
        <v>2913</v>
      </c>
      <c r="C1110" s="1515"/>
      <c r="D1110" s="1515"/>
      <c r="E1110" s="1515"/>
      <c r="F1110" s="1515"/>
      <c r="G1110" s="1515"/>
      <c r="H1110" s="1515"/>
      <c r="I1110" s="1515"/>
      <c r="J1110" s="1516"/>
      <c r="K1110" s="1547"/>
      <c r="L1110" s="1547"/>
      <c r="M1110" s="1547"/>
      <c r="N1110" s="1548"/>
    </row>
    <row r="1111" spans="1:14" s="1549" customFormat="1">
      <c r="A1111" s="1544">
        <v>24.401</v>
      </c>
      <c r="B1111" s="1549" t="s">
        <v>702</v>
      </c>
      <c r="C1111" s="1515">
        <f>[11]Final!C1052</f>
        <v>42256944.329999432</v>
      </c>
      <c r="D1111" s="1515">
        <f>[11]Final!D1052</f>
        <v>0</v>
      </c>
      <c r="E1111" s="1515">
        <f>[11]Final!E1052</f>
        <v>4236371.7000002861</v>
      </c>
      <c r="F1111" s="1515">
        <f>[11]Final!F1052</f>
        <v>0</v>
      </c>
      <c r="G1111" s="1515">
        <f t="shared" ref="G1111:H1128" si="293">C1111+E1111</f>
        <v>46493316.029999718</v>
      </c>
      <c r="H1111" s="1515">
        <f t="shared" si="293"/>
        <v>0</v>
      </c>
      <c r="I1111" s="1515">
        <f t="shared" ref="I1111:I1128" si="294">IF(G1111&gt;H1111,G1111-H1111,0)</f>
        <v>46493316.029999718</v>
      </c>
      <c r="J1111" s="1516">
        <f t="shared" ref="J1111:J1128" si="295">IF(H1111&gt;G1111,H1111-G1111,0)</f>
        <v>0</v>
      </c>
      <c r="K1111" s="1547"/>
      <c r="L1111" s="1547"/>
      <c r="M1111" s="1547"/>
      <c r="N1111" s="1548"/>
    </row>
    <row r="1112" spans="1:14" s="1549" customFormat="1">
      <c r="A1112" s="1559">
        <v>24.402000000000001</v>
      </c>
      <c r="B1112" s="1578" t="s">
        <v>2900</v>
      </c>
      <c r="C1112" s="1515">
        <f>[11]Final!C1053</f>
        <v>0</v>
      </c>
      <c r="D1112" s="1515">
        <f>[11]Final!D1053</f>
        <v>0</v>
      </c>
      <c r="E1112" s="1515">
        <f>[11]Final!E1053</f>
        <v>0</v>
      </c>
      <c r="F1112" s="1515">
        <f>[11]Final!F1053</f>
        <v>0</v>
      </c>
      <c r="G1112" s="1515">
        <f t="shared" si="293"/>
        <v>0</v>
      </c>
      <c r="H1112" s="1515">
        <f t="shared" si="293"/>
        <v>0</v>
      </c>
      <c r="I1112" s="1515">
        <f t="shared" si="294"/>
        <v>0</v>
      </c>
      <c r="J1112" s="1516">
        <f t="shared" si="295"/>
        <v>0</v>
      </c>
      <c r="K1112" s="1547"/>
      <c r="L1112" s="1547"/>
      <c r="M1112" s="1547"/>
      <c r="N1112" s="1548"/>
    </row>
    <row r="1113" spans="1:14" s="1549" customFormat="1">
      <c r="A1113" s="1544">
        <v>24.402999999999999</v>
      </c>
      <c r="B1113" s="1549" t="s">
        <v>2914</v>
      </c>
      <c r="C1113" s="1515">
        <f>[11]Final!C1054</f>
        <v>0</v>
      </c>
      <c r="D1113" s="1515">
        <f>[11]Final!D1054</f>
        <v>0</v>
      </c>
      <c r="E1113" s="1515">
        <f>[11]Final!E1054</f>
        <v>0</v>
      </c>
      <c r="F1113" s="1515">
        <f>[11]Final!F1054</f>
        <v>0</v>
      </c>
      <c r="G1113" s="1515">
        <f t="shared" si="293"/>
        <v>0</v>
      </c>
      <c r="H1113" s="1515">
        <f t="shared" si="293"/>
        <v>0</v>
      </c>
      <c r="I1113" s="1515">
        <f t="shared" si="294"/>
        <v>0</v>
      </c>
      <c r="J1113" s="1516">
        <f t="shared" si="295"/>
        <v>0</v>
      </c>
      <c r="K1113" s="1547"/>
      <c r="L1113" s="1547"/>
      <c r="M1113" s="1547"/>
      <c r="N1113" s="1548"/>
    </row>
    <row r="1114" spans="1:14" s="1549" customFormat="1">
      <c r="A1114" s="1544">
        <v>24.404</v>
      </c>
      <c r="B1114" s="1549" t="s">
        <v>2902</v>
      </c>
      <c r="C1114" s="1515">
        <f>[11]Final!C1055</f>
        <v>0</v>
      </c>
      <c r="D1114" s="1515">
        <f>[11]Final!D1055</f>
        <v>0</v>
      </c>
      <c r="E1114" s="1515">
        <f>[11]Final!E1055</f>
        <v>0</v>
      </c>
      <c r="F1114" s="1515">
        <f>[11]Final!F1055</f>
        <v>0</v>
      </c>
      <c r="G1114" s="1515">
        <f t="shared" si="293"/>
        <v>0</v>
      </c>
      <c r="H1114" s="1515">
        <f t="shared" si="293"/>
        <v>0</v>
      </c>
      <c r="I1114" s="1515">
        <f t="shared" si="294"/>
        <v>0</v>
      </c>
      <c r="J1114" s="1516">
        <f t="shared" si="295"/>
        <v>0</v>
      </c>
      <c r="K1114" s="1547"/>
      <c r="L1114" s="1547"/>
      <c r="M1114" s="1547"/>
      <c r="N1114" s="1548"/>
    </row>
    <row r="1115" spans="1:14" s="1549" customFormat="1">
      <c r="A1115" s="1544">
        <v>24.405000000000001</v>
      </c>
      <c r="B1115" s="1549" t="s">
        <v>2903</v>
      </c>
      <c r="C1115" s="1515">
        <f>[11]Final!C1056</f>
        <v>0</v>
      </c>
      <c r="D1115" s="1515">
        <f>[11]Final!D1056</f>
        <v>0</v>
      </c>
      <c r="E1115" s="1515">
        <f>[11]Final!E1056</f>
        <v>0</v>
      </c>
      <c r="F1115" s="1515">
        <f>[11]Final!F1056</f>
        <v>0</v>
      </c>
      <c r="G1115" s="1515">
        <f t="shared" si="293"/>
        <v>0</v>
      </c>
      <c r="H1115" s="1515">
        <f t="shared" si="293"/>
        <v>0</v>
      </c>
      <c r="I1115" s="1515">
        <f t="shared" si="294"/>
        <v>0</v>
      </c>
      <c r="J1115" s="1516">
        <f t="shared" si="295"/>
        <v>0</v>
      </c>
      <c r="K1115" s="1547"/>
      <c r="L1115" s="1547"/>
      <c r="M1115" s="1547"/>
      <c r="N1115" s="1548"/>
    </row>
    <row r="1116" spans="1:14" s="1549" customFormat="1">
      <c r="A1116" s="1544">
        <v>24.405999999999999</v>
      </c>
      <c r="B1116" s="1549" t="s">
        <v>2904</v>
      </c>
      <c r="C1116" s="1515">
        <f>[11]Final!C1057</f>
        <v>2504493</v>
      </c>
      <c r="D1116" s="1515">
        <f>[11]Final!D1057</f>
        <v>0</v>
      </c>
      <c r="E1116" s="1515">
        <f>[11]Final!E1057</f>
        <v>0</v>
      </c>
      <c r="F1116" s="1515">
        <f>[11]Final!F1057</f>
        <v>996791</v>
      </c>
      <c r="G1116" s="1515">
        <f t="shared" si="293"/>
        <v>2504493</v>
      </c>
      <c r="H1116" s="1515">
        <f t="shared" si="293"/>
        <v>996791</v>
      </c>
      <c r="I1116" s="1515">
        <f t="shared" si="294"/>
        <v>1507702</v>
      </c>
      <c r="J1116" s="1516">
        <f t="shared" si="295"/>
        <v>0</v>
      </c>
      <c r="K1116" s="1547"/>
      <c r="L1116" s="1547"/>
      <c r="M1116" s="1547"/>
      <c r="N1116" s="1548"/>
    </row>
    <row r="1117" spans="1:14" s="1549" customFormat="1">
      <c r="A1117" s="1544">
        <v>24.407</v>
      </c>
      <c r="B1117" s="1549" t="s">
        <v>1277</v>
      </c>
      <c r="C1117" s="1515">
        <f>[11]Final!C1058</f>
        <v>113228250.08999756</v>
      </c>
      <c r="D1117" s="1515">
        <f>[11]Final!D1058</f>
        <v>0</v>
      </c>
      <c r="E1117" s="1515">
        <f>[11]Final!E1058</f>
        <v>303362556.29000092</v>
      </c>
      <c r="F1117" s="1515">
        <f>[11]Final!F1058</f>
        <v>0</v>
      </c>
      <c r="G1117" s="1515">
        <f t="shared" si="293"/>
        <v>416590806.37999845</v>
      </c>
      <c r="H1117" s="1515">
        <f t="shared" si="293"/>
        <v>0</v>
      </c>
      <c r="I1117" s="1515">
        <f t="shared" si="294"/>
        <v>416590806.37999845</v>
      </c>
      <c r="J1117" s="1516">
        <f t="shared" si="295"/>
        <v>0</v>
      </c>
      <c r="K1117" s="1547"/>
      <c r="L1117" s="1547"/>
      <c r="M1117" s="1547"/>
      <c r="N1117" s="1548"/>
    </row>
    <row r="1118" spans="1:14" s="1549" customFormat="1">
      <c r="A1118" s="1544">
        <v>24.408000000000001</v>
      </c>
      <c r="B1118" s="1549" t="s">
        <v>2906</v>
      </c>
      <c r="C1118" s="1515">
        <f>[11]Final!C1059</f>
        <v>0</v>
      </c>
      <c r="D1118" s="1515">
        <f>[11]Final!D1059</f>
        <v>0</v>
      </c>
      <c r="E1118" s="1515">
        <f>[11]Final!E1059</f>
        <v>0</v>
      </c>
      <c r="F1118" s="1515">
        <f>[11]Final!F1059</f>
        <v>0</v>
      </c>
      <c r="G1118" s="1515">
        <f t="shared" si="293"/>
        <v>0</v>
      </c>
      <c r="H1118" s="1515">
        <f t="shared" si="293"/>
        <v>0</v>
      </c>
      <c r="I1118" s="1515">
        <f t="shared" si="294"/>
        <v>0</v>
      </c>
      <c r="J1118" s="1516">
        <f t="shared" si="295"/>
        <v>0</v>
      </c>
      <c r="K1118" s="1547"/>
      <c r="L1118" s="1547"/>
      <c r="M1118" s="1547"/>
      <c r="N1118" s="1548"/>
    </row>
    <row r="1119" spans="1:14" s="1549" customFormat="1">
      <c r="A1119" s="1544">
        <v>24.408999999999999</v>
      </c>
      <c r="B1119" s="1549" t="s">
        <v>2907</v>
      </c>
      <c r="C1119" s="1515">
        <f>[11]Final!C1060</f>
        <v>0</v>
      </c>
      <c r="D1119" s="1515">
        <f>[11]Final!D1060</f>
        <v>0</v>
      </c>
      <c r="E1119" s="1515">
        <f>[11]Final!E1060</f>
        <v>0</v>
      </c>
      <c r="F1119" s="1515">
        <f>[11]Final!F1060</f>
        <v>0</v>
      </c>
      <c r="G1119" s="1515">
        <f t="shared" si="293"/>
        <v>0</v>
      </c>
      <c r="H1119" s="1515">
        <f t="shared" si="293"/>
        <v>0</v>
      </c>
      <c r="I1119" s="1515">
        <f t="shared" si="294"/>
        <v>0</v>
      </c>
      <c r="J1119" s="1516">
        <f t="shared" si="295"/>
        <v>0</v>
      </c>
      <c r="K1119" s="1547"/>
      <c r="L1119" s="1547"/>
      <c r="M1119" s="1547"/>
      <c r="N1119" s="1548"/>
    </row>
    <row r="1120" spans="1:14" s="1549" customFormat="1">
      <c r="A1120" s="1559">
        <v>24.41</v>
      </c>
      <c r="B1120" s="1570" t="s">
        <v>2908</v>
      </c>
      <c r="C1120" s="1515">
        <f>[11]Final!C1061</f>
        <v>0</v>
      </c>
      <c r="D1120" s="1515">
        <f>[11]Final!D1061</f>
        <v>0</v>
      </c>
      <c r="E1120" s="1515">
        <f>[11]Final!E1061</f>
        <v>0</v>
      </c>
      <c r="F1120" s="1515">
        <f>[11]Final!F1061</f>
        <v>0</v>
      </c>
      <c r="G1120" s="1515">
        <f t="shared" si="293"/>
        <v>0</v>
      </c>
      <c r="H1120" s="1515">
        <f t="shared" si="293"/>
        <v>0</v>
      </c>
      <c r="I1120" s="1515">
        <f t="shared" si="294"/>
        <v>0</v>
      </c>
      <c r="J1120" s="1516">
        <f t="shared" si="295"/>
        <v>0</v>
      </c>
      <c r="K1120" s="1547"/>
      <c r="L1120" s="1547"/>
      <c r="M1120" s="1547"/>
      <c r="N1120" s="1548"/>
    </row>
    <row r="1121" spans="1:14" s="1549" customFormat="1">
      <c r="A1121" s="1544">
        <v>24.411999999999999</v>
      </c>
      <c r="B1121" s="1549" t="s">
        <v>2909</v>
      </c>
      <c r="C1121" s="1515">
        <f>[11]Final!C1062</f>
        <v>2559250</v>
      </c>
      <c r="D1121" s="1515">
        <f>[11]Final!D1062</f>
        <v>0</v>
      </c>
      <c r="E1121" s="1515">
        <f>[11]Final!E1062</f>
        <v>0</v>
      </c>
      <c r="F1121" s="1515">
        <f>[11]Final!F1062</f>
        <v>813250</v>
      </c>
      <c r="G1121" s="1515">
        <f t="shared" si="293"/>
        <v>2559250</v>
      </c>
      <c r="H1121" s="1515">
        <f t="shared" si="293"/>
        <v>813250</v>
      </c>
      <c r="I1121" s="1515">
        <f t="shared" si="294"/>
        <v>1746000</v>
      </c>
      <c r="J1121" s="1516">
        <f t="shared" si="295"/>
        <v>0</v>
      </c>
      <c r="K1121" s="1547"/>
      <c r="L1121" s="1547"/>
      <c r="M1121" s="1547"/>
      <c r="N1121" s="1548"/>
    </row>
    <row r="1122" spans="1:14" s="1549" customFormat="1">
      <c r="A1122" s="1544">
        <v>24.413</v>
      </c>
      <c r="B1122" s="1549" t="s">
        <v>2915</v>
      </c>
      <c r="C1122" s="1515">
        <f>[11]Final!C1063</f>
        <v>2841108.87</v>
      </c>
      <c r="D1122" s="1515">
        <f>[11]Final!D1063</f>
        <v>0</v>
      </c>
      <c r="E1122" s="1515">
        <f>[11]Final!E1063</f>
        <v>0</v>
      </c>
      <c r="F1122" s="1515">
        <f>[11]Final!F1063</f>
        <v>177464</v>
      </c>
      <c r="G1122" s="1515">
        <f t="shared" si="293"/>
        <v>2841108.87</v>
      </c>
      <c r="H1122" s="1515">
        <f t="shared" si="293"/>
        <v>177464</v>
      </c>
      <c r="I1122" s="1515">
        <f t="shared" si="294"/>
        <v>2663644.87</v>
      </c>
      <c r="J1122" s="1516">
        <f t="shared" si="295"/>
        <v>0</v>
      </c>
      <c r="K1122" s="1547"/>
      <c r="L1122" s="1547"/>
      <c r="M1122" s="1547"/>
      <c r="N1122" s="1548"/>
    </row>
    <row r="1123" spans="1:14" s="1549" customFormat="1">
      <c r="A1123" s="1544">
        <v>24.416</v>
      </c>
      <c r="B1123" s="1549" t="s">
        <v>2911</v>
      </c>
      <c r="C1123" s="1515">
        <f>[11]Final!C1064</f>
        <v>0</v>
      </c>
      <c r="D1123" s="1515">
        <f>[11]Final!D1064</f>
        <v>0</v>
      </c>
      <c r="E1123" s="1515">
        <f>[11]Final!E1064</f>
        <v>0</v>
      </c>
      <c r="F1123" s="1515">
        <f>[11]Final!F1064</f>
        <v>0</v>
      </c>
      <c r="G1123" s="1515">
        <f t="shared" si="293"/>
        <v>0</v>
      </c>
      <c r="H1123" s="1515">
        <f t="shared" si="293"/>
        <v>0</v>
      </c>
      <c r="I1123" s="1515">
        <f t="shared" si="294"/>
        <v>0</v>
      </c>
      <c r="J1123" s="1516">
        <f t="shared" si="295"/>
        <v>0</v>
      </c>
      <c r="K1123" s="1547"/>
      <c r="L1123" s="1547"/>
      <c r="M1123" s="1547"/>
      <c r="N1123" s="1548"/>
    </row>
    <row r="1124" spans="1:14" s="1549" customFormat="1">
      <c r="A1124" s="1559">
        <v>24.42</v>
      </c>
      <c r="B1124" s="1549" t="s">
        <v>2916</v>
      </c>
      <c r="C1124" s="1515">
        <f>[11]Final!C1065</f>
        <v>28324.439999999944</v>
      </c>
      <c r="D1124" s="1515">
        <f>[11]Final!D1065</f>
        <v>0</v>
      </c>
      <c r="E1124" s="1515">
        <f>[11]Final!E1065</f>
        <v>0</v>
      </c>
      <c r="F1124" s="1515">
        <f>[11]Final!F1065</f>
        <v>0</v>
      </c>
      <c r="G1124" s="1515">
        <f t="shared" si="293"/>
        <v>28324.439999999944</v>
      </c>
      <c r="H1124" s="1515">
        <f t="shared" si="293"/>
        <v>0</v>
      </c>
      <c r="I1124" s="1515">
        <f t="shared" si="294"/>
        <v>28324.439999999944</v>
      </c>
      <c r="J1124" s="1516">
        <f t="shared" si="295"/>
        <v>0</v>
      </c>
      <c r="K1124" s="1547"/>
      <c r="L1124" s="1547"/>
      <c r="M1124" s="1547"/>
      <c r="N1124" s="1548"/>
    </row>
    <row r="1125" spans="1:14" s="1549" customFormat="1">
      <c r="A1125" s="1599">
        <v>24.427</v>
      </c>
      <c r="B1125" s="1572" t="s">
        <v>4237</v>
      </c>
      <c r="C1125" s="1515">
        <f>[11]Final!C1066</f>
        <v>0</v>
      </c>
      <c r="D1125" s="1515">
        <f>[11]Final!D1066</f>
        <v>0</v>
      </c>
      <c r="E1125" s="1515">
        <f>[11]Final!E1066</f>
        <v>591276</v>
      </c>
      <c r="F1125" s="1515">
        <f>[11]Final!F1066</f>
        <v>0</v>
      </c>
      <c r="G1125" s="1515">
        <f>C1125+E1125</f>
        <v>591276</v>
      </c>
      <c r="H1125" s="1515">
        <f>D1125+F1125</f>
        <v>0</v>
      </c>
      <c r="I1125" s="1515">
        <f>IF(G1125&gt;H1125,G1125-H1125,0)</f>
        <v>591276</v>
      </c>
      <c r="J1125" s="1516">
        <f>IF(H1125&gt;G1125,H1125-G1125,0)</f>
        <v>0</v>
      </c>
      <c r="K1125" s="1547"/>
      <c r="L1125" s="1547"/>
      <c r="M1125" s="1547"/>
      <c r="N1125" s="1548"/>
    </row>
    <row r="1126" spans="1:14" s="1549" customFormat="1">
      <c r="A1126" s="1599">
        <v>24.420999999999999</v>
      </c>
      <c r="B1126" s="1572" t="s">
        <v>4238</v>
      </c>
      <c r="C1126" s="1515">
        <f>[11]Final!C1067</f>
        <v>0</v>
      </c>
      <c r="D1126" s="1515">
        <f>[11]Final!D1067</f>
        <v>0</v>
      </c>
      <c r="E1126" s="1515">
        <f>[11]Final!E1067</f>
        <v>119247165</v>
      </c>
      <c r="F1126" s="1515">
        <f>[11]Final!F1067</f>
        <v>0</v>
      </c>
      <c r="G1126" s="1515">
        <f>C1126+E1126</f>
        <v>119247165</v>
      </c>
      <c r="H1126" s="1515">
        <f>D1126+F1126</f>
        <v>0</v>
      </c>
      <c r="I1126" s="1515">
        <f>IF(G1126&gt;H1126,G1126-H1126,0)</f>
        <v>119247165</v>
      </c>
      <c r="J1126" s="1516">
        <f>IF(H1126&gt;G1126,H1126-G1126,0)</f>
        <v>0</v>
      </c>
      <c r="K1126" s="1547"/>
      <c r="L1126" s="1547"/>
      <c r="M1126" s="1547"/>
      <c r="N1126" s="1548"/>
    </row>
    <row r="1127" spans="1:14" s="1549" customFormat="1">
      <c r="A1127" s="1559">
        <v>24.451000000000001</v>
      </c>
      <c r="B1127" s="1578" t="s">
        <v>2917</v>
      </c>
      <c r="C1127" s="1515">
        <f>[11]Final!C1068</f>
        <v>127163.00000000001</v>
      </c>
      <c r="D1127" s="1515">
        <f>[11]Final!D1068</f>
        <v>0</v>
      </c>
      <c r="E1127" s="1515">
        <f>[11]Final!E1068</f>
        <v>0</v>
      </c>
      <c r="F1127" s="1515">
        <f>[11]Final!F1068</f>
        <v>0</v>
      </c>
      <c r="G1127" s="1515">
        <f t="shared" si="293"/>
        <v>127163.00000000001</v>
      </c>
      <c r="H1127" s="1515">
        <f t="shared" si="293"/>
        <v>0</v>
      </c>
      <c r="I1127" s="1515">
        <f t="shared" si="294"/>
        <v>127163.00000000001</v>
      </c>
      <c r="J1127" s="1516">
        <f t="shared" si="295"/>
        <v>0</v>
      </c>
      <c r="K1127" s="1547"/>
      <c r="L1127" s="1547"/>
      <c r="M1127" s="1547"/>
      <c r="N1127" s="1548"/>
    </row>
    <row r="1128" spans="1:14" s="1549" customFormat="1">
      <c r="A1128" s="1559">
        <v>24.452000000000002</v>
      </c>
      <c r="B1128" s="1578" t="s">
        <v>2912</v>
      </c>
      <c r="C1128" s="1515">
        <f>[11]Final!C1069</f>
        <v>0</v>
      </c>
      <c r="D1128" s="1515">
        <f>[11]Final!D1069</f>
        <v>0</v>
      </c>
      <c r="E1128" s="1515">
        <f>[11]Final!E1069</f>
        <v>0</v>
      </c>
      <c r="F1128" s="1515">
        <f>[11]Final!F1069</f>
        <v>0</v>
      </c>
      <c r="G1128" s="1515">
        <f t="shared" si="293"/>
        <v>0</v>
      </c>
      <c r="H1128" s="1515">
        <f t="shared" si="293"/>
        <v>0</v>
      </c>
      <c r="I1128" s="1515">
        <f t="shared" si="294"/>
        <v>0</v>
      </c>
      <c r="J1128" s="1516">
        <f t="shared" si="295"/>
        <v>0</v>
      </c>
      <c r="K1128" s="1547"/>
      <c r="L1128" s="1547"/>
      <c r="M1128" s="1547"/>
      <c r="N1128" s="1548"/>
    </row>
    <row r="1129" spans="1:14" s="1549" customFormat="1">
      <c r="A1129" s="1544"/>
      <c r="B1129" s="1521" t="s">
        <v>1838</v>
      </c>
      <c r="C1129" s="1515">
        <f t="shared" ref="C1129:J1129" si="296">SUM(C1111:C1128)</f>
        <v>163545533.72999698</v>
      </c>
      <c r="D1129" s="1515">
        <f t="shared" si="296"/>
        <v>0</v>
      </c>
      <c r="E1129" s="1515">
        <f t="shared" si="296"/>
        <v>427437368.9900012</v>
      </c>
      <c r="F1129" s="1515">
        <f t="shared" si="296"/>
        <v>1987505</v>
      </c>
      <c r="G1129" s="1515">
        <f t="shared" si="296"/>
        <v>590982902.71999812</v>
      </c>
      <c r="H1129" s="1515">
        <f t="shared" si="296"/>
        <v>1987505</v>
      </c>
      <c r="I1129" s="1515">
        <f>SUM(I1111:I1128)</f>
        <v>588995397.71999812</v>
      </c>
      <c r="J1129" s="1516">
        <f t="shared" si="296"/>
        <v>0</v>
      </c>
      <c r="K1129" s="1547"/>
      <c r="L1129" s="1547"/>
      <c r="M1129" s="1547"/>
      <c r="N1129" s="1548"/>
    </row>
    <row r="1130" spans="1:14" s="1549" customFormat="1">
      <c r="A1130" s="1544"/>
      <c r="B1130" s="1521" t="s">
        <v>1851</v>
      </c>
      <c r="C1130" s="1538">
        <f>C1129-D1129</f>
        <v>163545533.72999698</v>
      </c>
      <c r="D1130" s="1515"/>
      <c r="E1130" s="1538">
        <f>E1129-F1129</f>
        <v>425449863.9900012</v>
      </c>
      <c r="F1130" s="1515"/>
      <c r="G1130" s="1515">
        <f>[11]Final!G1071</f>
        <v>588995397.71999812</v>
      </c>
      <c r="H1130" s="1515"/>
      <c r="I1130" s="1538">
        <f>I1129-J1129</f>
        <v>588995397.71999812</v>
      </c>
      <c r="J1130" s="1516"/>
      <c r="K1130" s="1547"/>
      <c r="L1130" s="1547"/>
      <c r="M1130" s="1547"/>
      <c r="N1130" s="1548"/>
    </row>
    <row r="1131" spans="1:14" s="1549" customFormat="1">
      <c r="A1131" s="1537"/>
      <c r="B1131" s="1563" t="s">
        <v>2918</v>
      </c>
      <c r="C1131" s="1538">
        <f>+C1109+C1130</f>
        <v>277860995.8999967</v>
      </c>
      <c r="D1131" s="1538"/>
      <c r="E1131" s="1538">
        <f>+E1109+E1130</f>
        <v>443055422.42000103</v>
      </c>
      <c r="F1131" s="1538"/>
      <c r="G1131" s="1538">
        <f>[11]Final!G1072</f>
        <v>720916418.31999767</v>
      </c>
      <c r="H1131" s="1538"/>
      <c r="I1131" s="1587">
        <f>+I1109+I1130</f>
        <v>720916418.31999767</v>
      </c>
      <c r="J1131" s="1545"/>
      <c r="K1131" s="1547"/>
      <c r="L1131" s="1547"/>
      <c r="M1131" s="1547"/>
      <c r="N1131" s="1548"/>
    </row>
    <row r="1132" spans="1:14" s="1549" customFormat="1">
      <c r="A1132" s="1537"/>
      <c r="B1132" s="1521" t="s">
        <v>2878</v>
      </c>
      <c r="C1132" s="1515"/>
      <c r="D1132" s="1515"/>
      <c r="E1132" s="1515"/>
      <c r="F1132" s="1515"/>
      <c r="G1132" s="1515"/>
      <c r="H1132" s="1515"/>
      <c r="I1132" s="1515"/>
      <c r="J1132" s="1516"/>
      <c r="K1132" s="1547"/>
      <c r="L1132" s="1547"/>
      <c r="M1132" s="1547"/>
      <c r="N1132" s="1548"/>
    </row>
    <row r="1133" spans="1:14" s="1549" customFormat="1">
      <c r="A1133" s="1537" t="s">
        <v>1853</v>
      </c>
      <c r="B1133" s="1546" t="s">
        <v>2879</v>
      </c>
      <c r="C1133" s="1515"/>
      <c r="D1133" s="1515"/>
      <c r="E1133" s="1515"/>
      <c r="F1133" s="1515"/>
      <c r="G1133" s="1515"/>
      <c r="H1133" s="1515"/>
      <c r="I1133" s="1515"/>
      <c r="J1133" s="1516"/>
      <c r="K1133" s="1547"/>
      <c r="L1133" s="1547"/>
      <c r="M1133" s="1547"/>
      <c r="N1133" s="1548"/>
    </row>
    <row r="1134" spans="1:14" s="1549" customFormat="1">
      <c r="A1134" s="1559">
        <v>24.11</v>
      </c>
      <c r="B1134" s="1549" t="s">
        <v>2880</v>
      </c>
      <c r="C1134" s="1515">
        <f>[11]Final!C1000</f>
        <v>310506.45999998541</v>
      </c>
      <c r="D1134" s="1515">
        <f>[11]Final!D1000</f>
        <v>0</v>
      </c>
      <c r="E1134" s="1515">
        <f>[11]Final!E1000</f>
        <v>50564.360000014305</v>
      </c>
      <c r="F1134" s="1515">
        <f>[11]Final!F1000</f>
        <v>0</v>
      </c>
      <c r="G1134" s="1515">
        <f t="shared" ref="G1134:H1136" si="297">C1134+E1134</f>
        <v>361070.81999999972</v>
      </c>
      <c r="H1134" s="1515">
        <f t="shared" si="297"/>
        <v>0</v>
      </c>
      <c r="I1134" s="1515">
        <f>IF(G1134&gt;H1134,G1134-H1134,0)</f>
        <v>361070.81999999972</v>
      </c>
      <c r="J1134" s="1516">
        <f>IF(H1134&gt;G1134,H1134-G1134,0)</f>
        <v>0</v>
      </c>
      <c r="K1134" s="1547"/>
      <c r="L1134" s="1547"/>
      <c r="M1134" s="1547"/>
      <c r="N1134" s="1548"/>
    </row>
    <row r="1135" spans="1:14" s="1549" customFormat="1">
      <c r="A1135" s="1544">
        <v>24.111000000000001</v>
      </c>
      <c r="B1135" s="1549" t="s">
        <v>2881</v>
      </c>
      <c r="C1135" s="1515">
        <f>[11]Final!C1001</f>
        <v>62563559.109999754</v>
      </c>
      <c r="D1135" s="1515">
        <f>[11]Final!D1001</f>
        <v>0</v>
      </c>
      <c r="E1135" s="1515">
        <f>[11]Final!E1001</f>
        <v>19915773.210000038</v>
      </c>
      <c r="F1135" s="1515">
        <f>[11]Final!F1001</f>
        <v>0</v>
      </c>
      <c r="G1135" s="1515">
        <f t="shared" si="297"/>
        <v>82479332.319999784</v>
      </c>
      <c r="H1135" s="1515">
        <f t="shared" si="297"/>
        <v>0</v>
      </c>
      <c r="I1135" s="1515">
        <f>IF(G1135&gt;H1135,G1135-H1135,0)</f>
        <v>82479332.319999784</v>
      </c>
      <c r="J1135" s="1516">
        <f>IF(H1135&gt;G1135,H1135-G1135,0)</f>
        <v>0</v>
      </c>
      <c r="K1135" s="1547"/>
      <c r="L1135" s="1547"/>
      <c r="M1135" s="1547"/>
      <c r="N1135" s="1548"/>
    </row>
    <row r="1136" spans="1:14" s="1549" customFormat="1">
      <c r="A1136" s="1544">
        <v>24.111999999999998</v>
      </c>
      <c r="B1136" s="1549" t="s">
        <v>2882</v>
      </c>
      <c r="C1136" s="1515">
        <f>[11]Final!C1002</f>
        <v>1676.45</v>
      </c>
      <c r="D1136" s="1515">
        <f>[11]Final!D1002</f>
        <v>0</v>
      </c>
      <c r="E1136" s="1515">
        <f>[11]Final!E1002</f>
        <v>0</v>
      </c>
      <c r="F1136" s="1515">
        <f>[11]Final!F1002</f>
        <v>0</v>
      </c>
      <c r="G1136" s="1515">
        <f t="shared" si="297"/>
        <v>1676.45</v>
      </c>
      <c r="H1136" s="1515">
        <f t="shared" si="297"/>
        <v>0</v>
      </c>
      <c r="I1136" s="1515">
        <f>IF(G1136&gt;H1136,G1136-H1136,0)</f>
        <v>1676.45</v>
      </c>
      <c r="J1136" s="1516">
        <f>IF(H1136&gt;G1136,H1136-G1136,0)</f>
        <v>0</v>
      </c>
      <c r="K1136" s="1547"/>
      <c r="L1136" s="1547"/>
      <c r="M1136" s="1547"/>
      <c r="N1136" s="1548"/>
    </row>
    <row r="1137" spans="1:14" s="1549" customFormat="1">
      <c r="A1137" s="1571">
        <v>24.113</v>
      </c>
      <c r="B1137" s="1572" t="s">
        <v>4232</v>
      </c>
      <c r="C1137" s="1515">
        <f>[11]Final!C1003</f>
        <v>0</v>
      </c>
      <c r="D1137" s="1515">
        <f>[11]Final!D1003</f>
        <v>0</v>
      </c>
      <c r="E1137" s="1515">
        <f>[11]Final!E1003</f>
        <v>829723</v>
      </c>
      <c r="F1137" s="1515">
        <f>[11]Final!F1003</f>
        <v>0</v>
      </c>
      <c r="G1137" s="1515">
        <f>C1137+E1137</f>
        <v>829723</v>
      </c>
      <c r="H1137" s="1515">
        <f>D1137+F1137</f>
        <v>0</v>
      </c>
      <c r="I1137" s="1515">
        <f>IF(G1137&gt;H1137,G1137-H1137,0)</f>
        <v>829723</v>
      </c>
      <c r="J1137" s="1516">
        <f>IF(H1137&gt;G1137,H1137-G1137,0)</f>
        <v>0</v>
      </c>
      <c r="K1137" s="1547"/>
      <c r="L1137" s="1547"/>
      <c r="M1137" s="1547"/>
      <c r="N1137" s="1548"/>
    </row>
    <row r="1138" spans="1:14" s="1549" customFormat="1">
      <c r="A1138" s="1571">
        <v>24.117000000000001</v>
      </c>
      <c r="B1138" s="1572" t="s">
        <v>4233</v>
      </c>
      <c r="C1138" s="1515">
        <f>[11]Final!C1004</f>
        <v>0</v>
      </c>
      <c r="D1138" s="1515">
        <f>[11]Final!D1004</f>
        <v>0</v>
      </c>
      <c r="E1138" s="1515">
        <f>[11]Final!E1004</f>
        <v>782</v>
      </c>
      <c r="F1138" s="1515">
        <f>[11]Final!F1004</f>
        <v>0</v>
      </c>
      <c r="G1138" s="1515">
        <f>C1138+E1138</f>
        <v>782</v>
      </c>
      <c r="H1138" s="1515">
        <f>D1138+F1138</f>
        <v>0</v>
      </c>
      <c r="I1138" s="1515">
        <f>IF(G1138&gt;H1138,G1138-H1138,0)</f>
        <v>782</v>
      </c>
      <c r="J1138" s="1516">
        <f>IF(H1138&gt;G1138,H1138-G1138,0)</f>
        <v>0</v>
      </c>
      <c r="K1138" s="1547"/>
      <c r="L1138" s="1547"/>
      <c r="M1138" s="1547"/>
      <c r="N1138" s="1548"/>
    </row>
    <row r="1139" spans="1:14" s="1549" customFormat="1">
      <c r="A1139" s="1544"/>
      <c r="B1139" s="1521" t="s">
        <v>1838</v>
      </c>
      <c r="C1139" s="1515">
        <f>SUM(C1134:C1138)</f>
        <v>62875742.019999743</v>
      </c>
      <c r="D1139" s="1515">
        <f t="shared" ref="D1139:J1139" si="298">SUM(D1134:D1138)</f>
        <v>0</v>
      </c>
      <c r="E1139" s="1515">
        <f t="shared" si="298"/>
        <v>20796842.570000052</v>
      </c>
      <c r="F1139" s="1515">
        <f t="shared" si="298"/>
        <v>0</v>
      </c>
      <c r="G1139" s="1515">
        <f t="shared" si="298"/>
        <v>83672584.58999978</v>
      </c>
      <c r="H1139" s="1515">
        <f t="shared" si="298"/>
        <v>0</v>
      </c>
      <c r="I1139" s="1515">
        <f t="shared" si="298"/>
        <v>83672584.58999978</v>
      </c>
      <c r="J1139" s="1516">
        <f t="shared" si="298"/>
        <v>0</v>
      </c>
      <c r="K1139" s="1547"/>
      <c r="L1139" s="1547"/>
      <c r="M1139" s="1547"/>
      <c r="N1139" s="1548"/>
    </row>
    <row r="1140" spans="1:14" s="1549" customFormat="1">
      <c r="A1140" s="1537"/>
      <c r="B1140" s="1521" t="s">
        <v>1851</v>
      </c>
      <c r="C1140" s="1538">
        <f>C1139-D1139</f>
        <v>62875742.019999743</v>
      </c>
      <c r="D1140" s="1515"/>
      <c r="E1140" s="1538">
        <f>E1139-F1139</f>
        <v>20796842.570000052</v>
      </c>
      <c r="F1140" s="1515"/>
      <c r="G1140" s="1515"/>
      <c r="H1140" s="1515"/>
      <c r="I1140" s="1538">
        <f>I1139-J1139</f>
        <v>83672584.58999978</v>
      </c>
      <c r="J1140" s="1516"/>
      <c r="K1140" s="1547"/>
      <c r="L1140" s="1547"/>
      <c r="M1140" s="1547"/>
      <c r="N1140" s="1548"/>
    </row>
    <row r="1141" spans="1:14" s="1549" customFormat="1">
      <c r="A1141" s="1537" t="s">
        <v>1859</v>
      </c>
      <c r="B1141" s="1546" t="s">
        <v>2883</v>
      </c>
      <c r="C1141" s="1515"/>
      <c r="D1141" s="1515"/>
      <c r="E1141" s="1515"/>
      <c r="F1141" s="1515"/>
      <c r="G1141" s="1515"/>
      <c r="H1141" s="1515"/>
      <c r="I1141" s="1515"/>
      <c r="J1141" s="1516"/>
      <c r="K1141" s="1547"/>
      <c r="L1141" s="1547"/>
      <c r="M1141" s="1547"/>
      <c r="N1141" s="1548"/>
    </row>
    <row r="1142" spans="1:14" s="1549" customFormat="1">
      <c r="A1142" s="1559">
        <v>24.12</v>
      </c>
      <c r="B1142" s="1549" t="s">
        <v>2884</v>
      </c>
      <c r="C1142" s="1515">
        <f>[11]Final!C1008</f>
        <v>19749.45</v>
      </c>
      <c r="D1142" s="1515">
        <f>[11]Final!D1008</f>
        <v>0</v>
      </c>
      <c r="E1142" s="1515">
        <f>[11]Final!E1008</f>
        <v>0</v>
      </c>
      <c r="F1142" s="1515">
        <f>[11]Final!F1008</f>
        <v>1137</v>
      </c>
      <c r="G1142" s="1515">
        <f t="shared" ref="G1142:H1144" si="299">C1142+E1142</f>
        <v>19749.45</v>
      </c>
      <c r="H1142" s="1515">
        <f t="shared" si="299"/>
        <v>1137</v>
      </c>
      <c r="I1142" s="1515">
        <f>IF(G1142&gt;H1142,G1142-H1142,0)</f>
        <v>18612.45</v>
      </c>
      <c r="J1142" s="1516">
        <f>IF(H1142&gt;G1142,H1142-G1142,0)</f>
        <v>0</v>
      </c>
      <c r="K1142" s="1547"/>
      <c r="L1142" s="1547"/>
      <c r="M1142" s="1547"/>
      <c r="N1142" s="1548"/>
    </row>
    <row r="1143" spans="1:14" s="1549" customFormat="1">
      <c r="A1143" s="1544">
        <v>24.120999999999999</v>
      </c>
      <c r="B1143" s="1549" t="s">
        <v>2885</v>
      </c>
      <c r="C1143" s="1515">
        <f>[11]Final!C1009</f>
        <v>3508</v>
      </c>
      <c r="D1143" s="1515">
        <f>[11]Final!D1009</f>
        <v>0</v>
      </c>
      <c r="E1143" s="1515">
        <f>[11]Final!E1009</f>
        <v>0</v>
      </c>
      <c r="F1143" s="1515">
        <f>[11]Final!F1009</f>
        <v>0</v>
      </c>
      <c r="G1143" s="1515">
        <f t="shared" si="299"/>
        <v>3508</v>
      </c>
      <c r="H1143" s="1515">
        <f t="shared" si="299"/>
        <v>0</v>
      </c>
      <c r="I1143" s="1515">
        <f>IF(G1143&gt;H1143,G1143-H1143,0)</f>
        <v>3508</v>
      </c>
      <c r="J1143" s="1516">
        <f>IF(H1143&gt;G1143,H1143-G1143,0)</f>
        <v>0</v>
      </c>
      <c r="K1143" s="1547"/>
      <c r="L1143" s="1547"/>
      <c r="M1143" s="1547"/>
      <c r="N1143" s="1548"/>
    </row>
    <row r="1144" spans="1:14" s="1549" customFormat="1">
      <c r="A1144" s="1559">
        <v>24.125</v>
      </c>
      <c r="B1144" s="1549" t="s">
        <v>2886</v>
      </c>
      <c r="C1144" s="1515">
        <f>[11]Final!C1010</f>
        <v>106.94999999999999</v>
      </c>
      <c r="D1144" s="1515">
        <f>[11]Final!D1010</f>
        <v>0</v>
      </c>
      <c r="E1144" s="1515">
        <f>[11]Final!E1010</f>
        <v>0</v>
      </c>
      <c r="F1144" s="1515">
        <f>[11]Final!F1010</f>
        <v>0</v>
      </c>
      <c r="G1144" s="1515">
        <f t="shared" si="299"/>
        <v>106.94999999999999</v>
      </c>
      <c r="H1144" s="1515">
        <f t="shared" si="299"/>
        <v>0</v>
      </c>
      <c r="I1144" s="1515">
        <f>IF(G1144&gt;H1144,G1144-H1144,0)</f>
        <v>106.94999999999999</v>
      </c>
      <c r="J1144" s="1516">
        <f>IF(H1144&gt;G1144,H1144-G1144,0)</f>
        <v>0</v>
      </c>
      <c r="K1144" s="1547"/>
      <c r="L1144" s="1547"/>
      <c r="M1144" s="1547"/>
      <c r="N1144" s="1548"/>
    </row>
    <row r="1145" spans="1:14" s="1549" customFormat="1">
      <c r="A1145" s="1544"/>
      <c r="B1145" s="1521" t="s">
        <v>1838</v>
      </c>
      <c r="C1145" s="1515">
        <f t="shared" ref="C1145:J1145" si="300">SUM(C1142:C1144)</f>
        <v>23364.400000000001</v>
      </c>
      <c r="D1145" s="1515">
        <f t="shared" si="300"/>
        <v>0</v>
      </c>
      <c r="E1145" s="1515">
        <f t="shared" si="300"/>
        <v>0</v>
      </c>
      <c r="F1145" s="1515">
        <f t="shared" si="300"/>
        <v>1137</v>
      </c>
      <c r="G1145" s="1515">
        <f t="shared" si="300"/>
        <v>23364.400000000001</v>
      </c>
      <c r="H1145" s="1515">
        <f t="shared" si="300"/>
        <v>1137</v>
      </c>
      <c r="I1145" s="1515">
        <f t="shared" si="300"/>
        <v>22227.4</v>
      </c>
      <c r="J1145" s="1516">
        <f t="shared" si="300"/>
        <v>0</v>
      </c>
      <c r="K1145" s="1547"/>
      <c r="L1145" s="1547"/>
      <c r="M1145" s="1547"/>
      <c r="N1145" s="1548"/>
    </row>
    <row r="1146" spans="1:14" s="1549" customFormat="1">
      <c r="A1146" s="1537"/>
      <c r="B1146" s="1521" t="s">
        <v>1851</v>
      </c>
      <c r="C1146" s="1538">
        <f>C1145-D1145</f>
        <v>23364.400000000001</v>
      </c>
      <c r="D1146" s="1515"/>
      <c r="E1146" s="1538">
        <f>E1145-F1145</f>
        <v>-1137</v>
      </c>
      <c r="F1146" s="1515"/>
      <c r="G1146" s="1515"/>
      <c r="H1146" s="1515"/>
      <c r="I1146" s="1538">
        <f>I1145-J1145</f>
        <v>22227.4</v>
      </c>
      <c r="J1146" s="1516"/>
      <c r="K1146" s="1547"/>
      <c r="L1146" s="1547"/>
      <c r="M1146" s="1547"/>
      <c r="N1146" s="1548"/>
    </row>
    <row r="1147" spans="1:14" s="1549" customFormat="1">
      <c r="A1147" s="1537" t="s">
        <v>1906</v>
      </c>
      <c r="B1147" s="1521" t="s">
        <v>2887</v>
      </c>
      <c r="C1147" s="1515"/>
      <c r="D1147" s="1515"/>
      <c r="E1147" s="1515"/>
      <c r="F1147" s="1515"/>
      <c r="G1147" s="1515"/>
      <c r="H1147" s="1515"/>
      <c r="I1147" s="1515"/>
      <c r="J1147" s="1516"/>
      <c r="K1147" s="1547"/>
      <c r="L1147" s="1547"/>
      <c r="M1147" s="1547"/>
      <c r="N1147" s="1548"/>
    </row>
    <row r="1148" spans="1:14" s="1549" customFormat="1">
      <c r="A1148" s="1544">
        <v>24.190999999999999</v>
      </c>
      <c r="B1148" s="1549" t="s">
        <v>2888</v>
      </c>
      <c r="C1148" s="1515">
        <f>[11]Final!C1014</f>
        <v>439520.30999999994</v>
      </c>
      <c r="D1148" s="1515">
        <f>[11]Final!D1014</f>
        <v>0</v>
      </c>
      <c r="E1148" s="1515">
        <f>[11]Final!E1014</f>
        <v>0</v>
      </c>
      <c r="F1148" s="1515">
        <f>[11]Final!F1014</f>
        <v>0</v>
      </c>
      <c r="G1148" s="1515">
        <f>C1148+E1148</f>
        <v>439520.30999999994</v>
      </c>
      <c r="H1148" s="1515">
        <f>D1148+F1148</f>
        <v>0</v>
      </c>
      <c r="I1148" s="1515">
        <f>IF(G1148&gt;H1148,G1148-H1148,0)</f>
        <v>439520.30999999994</v>
      </c>
      <c r="J1148" s="1516">
        <f>IF(H1148&gt;G1148,H1148-G1148,0)</f>
        <v>0</v>
      </c>
      <c r="K1148" s="1547"/>
      <c r="L1148" s="1547"/>
      <c r="M1148" s="1547"/>
      <c r="N1148" s="1548"/>
    </row>
    <row r="1149" spans="1:14" s="1549" customFormat="1">
      <c r="A1149" s="1544">
        <v>24.192</v>
      </c>
      <c r="B1149" s="1549" t="s">
        <v>2889</v>
      </c>
      <c r="C1149" s="1515">
        <f>[11]Final!C1015</f>
        <v>0</v>
      </c>
      <c r="D1149" s="1515">
        <f>[11]Final!D1015</f>
        <v>123429.34000000001</v>
      </c>
      <c r="E1149" s="1515">
        <f>[11]Final!E1015</f>
        <v>0</v>
      </c>
      <c r="F1149" s="1515">
        <f>[11]Final!F1015</f>
        <v>0</v>
      </c>
      <c r="G1149" s="1515">
        <f>C1149+E1149</f>
        <v>0</v>
      </c>
      <c r="H1149" s="1515">
        <f>D1149+F1149</f>
        <v>123429.34000000001</v>
      </c>
      <c r="I1149" s="1515">
        <f>IF(G1149&gt;H1149,G1149-H1149,0)</f>
        <v>0</v>
      </c>
      <c r="J1149" s="1516">
        <f>IF(H1149&gt;G1149,H1149-G1149,0)</f>
        <v>123429.34000000001</v>
      </c>
      <c r="K1149" s="1547"/>
      <c r="L1149" s="1547"/>
      <c r="M1149" s="1547"/>
      <c r="N1149" s="1548"/>
    </row>
    <row r="1150" spans="1:14" s="1549" customFormat="1">
      <c r="A1150" s="1544"/>
      <c r="B1150" s="1521" t="s">
        <v>1838</v>
      </c>
      <c r="C1150" s="1515">
        <f t="shared" ref="C1150:D1150" si="301">SUM(C1148:C1149)</f>
        <v>439520.30999999994</v>
      </c>
      <c r="D1150" s="1515">
        <f t="shared" si="301"/>
        <v>123429.34000000001</v>
      </c>
      <c r="E1150" s="1515">
        <f t="shared" ref="E1150:J1150" si="302">SUM(E1148:E1149)</f>
        <v>0</v>
      </c>
      <c r="F1150" s="1515">
        <f t="shared" si="302"/>
        <v>0</v>
      </c>
      <c r="G1150" s="1515">
        <f t="shared" si="302"/>
        <v>439520.30999999994</v>
      </c>
      <c r="H1150" s="1515">
        <f t="shared" si="302"/>
        <v>123429.34000000001</v>
      </c>
      <c r="I1150" s="1515">
        <f t="shared" si="302"/>
        <v>439520.30999999994</v>
      </c>
      <c r="J1150" s="1515">
        <f t="shared" si="302"/>
        <v>123429.34000000001</v>
      </c>
      <c r="K1150" s="1547"/>
      <c r="L1150" s="1547"/>
      <c r="M1150" s="1547"/>
      <c r="N1150" s="1548"/>
    </row>
    <row r="1151" spans="1:14" s="1549" customFormat="1">
      <c r="A1151" s="1544"/>
      <c r="B1151" s="1521" t="s">
        <v>1851</v>
      </c>
      <c r="C1151" s="1538">
        <f>C1150-D1150</f>
        <v>316090.96999999991</v>
      </c>
      <c r="D1151" s="1515"/>
      <c r="E1151" s="1538">
        <f>E1150-F1150</f>
        <v>0</v>
      </c>
      <c r="F1151" s="1515"/>
      <c r="G1151" s="1538">
        <f>G1150-H1150</f>
        <v>316090.96999999991</v>
      </c>
      <c r="H1151" s="1515"/>
      <c r="I1151" s="1538">
        <f>I1150-J1150</f>
        <v>316090.96999999991</v>
      </c>
      <c r="J1151" s="1515"/>
      <c r="K1151" s="1547"/>
      <c r="L1151" s="1547"/>
      <c r="M1151" s="1547"/>
      <c r="N1151" s="1548"/>
    </row>
    <row r="1152" spans="1:14" s="1549" customFormat="1">
      <c r="A1152" s="1537" t="s">
        <v>1909</v>
      </c>
      <c r="B1152" s="1521" t="s">
        <v>2890</v>
      </c>
      <c r="C1152" s="1515"/>
      <c r="D1152" s="1515"/>
      <c r="E1152" s="1515"/>
      <c r="F1152" s="1515"/>
      <c r="G1152" s="1515"/>
      <c r="H1152" s="1515"/>
      <c r="I1152" s="1515"/>
      <c r="J1152" s="1516"/>
      <c r="K1152" s="1547"/>
      <c r="L1152" s="1547"/>
      <c r="M1152" s="1547"/>
      <c r="N1152" s="1548"/>
    </row>
    <row r="1153" spans="1:14" s="1549" customFormat="1">
      <c r="A1153" s="1544">
        <v>24.193000000000001</v>
      </c>
      <c r="B1153" s="1549" t="s">
        <v>2891</v>
      </c>
      <c r="C1153" s="1515">
        <f>[11]Final!C1019</f>
        <v>0</v>
      </c>
      <c r="D1153" s="1515">
        <f>[11]Final!D1019</f>
        <v>316079.62</v>
      </c>
      <c r="E1153" s="1515">
        <f>[11]Final!E1019</f>
        <v>0</v>
      </c>
      <c r="F1153" s="1515">
        <f>[11]Final!F1019</f>
        <v>0</v>
      </c>
      <c r="G1153" s="1515">
        <f>C1153+E1153</f>
        <v>0</v>
      </c>
      <c r="H1153" s="1515">
        <f>D1153+F1153</f>
        <v>316079.62</v>
      </c>
      <c r="I1153" s="1515">
        <f>IF(G1153&gt;H1153,G1153-H1153,0)</f>
        <v>0</v>
      </c>
      <c r="J1153" s="1516">
        <f>IF(H1153&gt;G1153,H1153-G1153,0)</f>
        <v>316079.62</v>
      </c>
      <c r="K1153" s="1547"/>
      <c r="L1153" s="1547"/>
      <c r="M1153" s="1547"/>
      <c r="N1153" s="1548"/>
    </row>
    <row r="1154" spans="1:14" s="1549" customFormat="1">
      <c r="A1154" s="1544"/>
      <c r="B1154" s="1521" t="s">
        <v>1838</v>
      </c>
      <c r="C1154" s="1515">
        <f t="shared" ref="C1154:J1154" si="303">SUM(C1153)</f>
        <v>0</v>
      </c>
      <c r="D1154" s="1515">
        <f t="shared" si="303"/>
        <v>316079.62</v>
      </c>
      <c r="E1154" s="1515">
        <f t="shared" si="303"/>
        <v>0</v>
      </c>
      <c r="F1154" s="1515">
        <f t="shared" si="303"/>
        <v>0</v>
      </c>
      <c r="G1154" s="1515">
        <f t="shared" si="303"/>
        <v>0</v>
      </c>
      <c r="H1154" s="1515">
        <f t="shared" si="303"/>
        <v>316079.62</v>
      </c>
      <c r="I1154" s="1515">
        <f t="shared" si="303"/>
        <v>0</v>
      </c>
      <c r="J1154" s="1516">
        <f t="shared" si="303"/>
        <v>316079.62</v>
      </c>
      <c r="K1154" s="1547"/>
      <c r="L1154" s="1547"/>
      <c r="M1154" s="1547"/>
      <c r="N1154" s="1548"/>
    </row>
    <row r="1155" spans="1:14" s="1549" customFormat="1">
      <c r="A1155" s="1537"/>
      <c r="B1155" s="1521" t="s">
        <v>1851</v>
      </c>
      <c r="C1155" s="1538"/>
      <c r="D1155" s="1538">
        <f>D1154-C1154</f>
        <v>316079.62</v>
      </c>
      <c r="E1155" s="1538"/>
      <c r="F1155" s="1538">
        <f>F1154-E1154</f>
        <v>0</v>
      </c>
      <c r="G1155" s="1538"/>
      <c r="H1155" s="1538">
        <f>[11]Final!H1021</f>
        <v>316079.62</v>
      </c>
      <c r="I1155" s="1538"/>
      <c r="J1155" s="1545">
        <f>J1154-I1154</f>
        <v>316079.62</v>
      </c>
      <c r="K1155" s="1547"/>
      <c r="L1155" s="1547"/>
      <c r="M1155" s="1547"/>
      <c r="N1155" s="1548"/>
    </row>
    <row r="1156" spans="1:14" s="1549" customFormat="1">
      <c r="A1156" s="1537" t="s">
        <v>1912</v>
      </c>
      <c r="B1156" s="1546" t="s">
        <v>2892</v>
      </c>
      <c r="C1156" s="1515"/>
      <c r="D1156" s="1515"/>
      <c r="E1156" s="1515"/>
      <c r="F1156" s="1515"/>
      <c r="G1156" s="1515"/>
      <c r="H1156" s="1515"/>
      <c r="I1156" s="1515"/>
      <c r="J1156" s="1516"/>
      <c r="K1156" s="1547"/>
      <c r="L1156" s="1547"/>
      <c r="M1156" s="1547"/>
      <c r="N1156" s="1548"/>
    </row>
    <row r="1157" spans="1:14" s="1549" customFormat="1">
      <c r="A1157" s="1559">
        <v>24.21</v>
      </c>
      <c r="B1157" s="1549" t="s">
        <v>2893</v>
      </c>
      <c r="C1157" s="1515">
        <f>[11]Final!C1023</f>
        <v>674733.24999999988</v>
      </c>
      <c r="D1157" s="1515">
        <f>[11]Final!D1023</f>
        <v>0</v>
      </c>
      <c r="E1157" s="1515">
        <f>[11]Final!E1023</f>
        <v>4607</v>
      </c>
      <c r="F1157" s="1515">
        <f>[11]Final!F1023</f>
        <v>0</v>
      </c>
      <c r="G1157" s="1515">
        <f t="shared" ref="G1157:H1161" si="304">C1157+E1157</f>
        <v>679340.24999999988</v>
      </c>
      <c r="H1157" s="1515">
        <f t="shared" si="304"/>
        <v>0</v>
      </c>
      <c r="I1157" s="1515">
        <f t="shared" ref="I1157:I1162" si="305">IF(G1157&gt;H1157,G1157-H1157,0)</f>
        <v>679340.24999999988</v>
      </c>
      <c r="J1157" s="1516">
        <f t="shared" ref="J1157:J1162" si="306">IF(H1157&gt;G1157,H1157-G1157,0)</f>
        <v>0</v>
      </c>
      <c r="K1157" s="1547"/>
      <c r="L1157" s="1547"/>
      <c r="M1157" s="1547"/>
      <c r="N1157" s="1548"/>
    </row>
    <row r="1158" spans="1:14" s="1549" customFormat="1">
      <c r="A1158" s="1559">
        <v>24.22</v>
      </c>
      <c r="B1158" s="1549" t="s">
        <v>2894</v>
      </c>
      <c r="C1158" s="1515">
        <f>[11]Final!C1024</f>
        <v>2718215.1599999997</v>
      </c>
      <c r="D1158" s="1515">
        <f>[11]Final!D1024</f>
        <v>0</v>
      </c>
      <c r="E1158" s="1515">
        <f>[11]Final!E1024</f>
        <v>4466118.8999999985</v>
      </c>
      <c r="F1158" s="1515">
        <f>[11]Final!F1024</f>
        <v>0</v>
      </c>
      <c r="G1158" s="1515">
        <f t="shared" si="304"/>
        <v>7184334.0599999987</v>
      </c>
      <c r="H1158" s="1515">
        <f t="shared" si="304"/>
        <v>0</v>
      </c>
      <c r="I1158" s="1515">
        <f t="shared" si="305"/>
        <v>7184334.0599999987</v>
      </c>
      <c r="J1158" s="1516">
        <f t="shared" si="306"/>
        <v>0</v>
      </c>
      <c r="K1158" s="1547"/>
      <c r="L1158" s="1547"/>
      <c r="M1158" s="1547"/>
      <c r="N1158" s="1548"/>
    </row>
    <row r="1159" spans="1:14" s="1549" customFormat="1">
      <c r="A1159" s="1599">
        <v>24.227</v>
      </c>
      <c r="B1159" s="1572" t="s">
        <v>4234</v>
      </c>
      <c r="C1159" s="1515">
        <f>[11]Final!C1025</f>
        <v>0</v>
      </c>
      <c r="D1159" s="1515">
        <f>[11]Final!D1025</f>
        <v>0</v>
      </c>
      <c r="E1159" s="1515">
        <f>[11]Final!E1025</f>
        <v>72200</v>
      </c>
      <c r="F1159" s="1515">
        <f>[11]Final!F1025</f>
        <v>0</v>
      </c>
      <c r="G1159" s="1515">
        <f>C1159+E1159</f>
        <v>72200</v>
      </c>
      <c r="H1159" s="1515">
        <f>D1159+F1159</f>
        <v>0</v>
      </c>
      <c r="I1159" s="1515">
        <f t="shared" si="305"/>
        <v>72200</v>
      </c>
      <c r="J1159" s="1516">
        <f t="shared" si="306"/>
        <v>0</v>
      </c>
      <c r="K1159" s="1547"/>
      <c r="L1159" s="1547"/>
      <c r="M1159" s="1547"/>
      <c r="N1159" s="1548"/>
    </row>
    <row r="1160" spans="1:14" s="1549" customFormat="1">
      <c r="A1160" s="1559">
        <v>24.23</v>
      </c>
      <c r="B1160" s="1549" t="s">
        <v>2895</v>
      </c>
      <c r="C1160" s="1515">
        <f>[11]Final!C1026</f>
        <v>418445.00000000023</v>
      </c>
      <c r="D1160" s="1515">
        <f>[11]Final!D1026</f>
        <v>0</v>
      </c>
      <c r="E1160" s="1515">
        <f>[11]Final!E1026</f>
        <v>482924</v>
      </c>
      <c r="F1160" s="1515">
        <f>[11]Final!F1026</f>
        <v>0</v>
      </c>
      <c r="G1160" s="1515">
        <f t="shared" si="304"/>
        <v>901369.00000000023</v>
      </c>
      <c r="H1160" s="1515">
        <f t="shared" si="304"/>
        <v>0</v>
      </c>
      <c r="I1160" s="1515">
        <f t="shared" si="305"/>
        <v>901369.00000000023</v>
      </c>
      <c r="J1160" s="1516">
        <f t="shared" si="306"/>
        <v>0</v>
      </c>
      <c r="K1160" s="1547"/>
      <c r="L1160" s="1547"/>
      <c r="M1160" s="1547"/>
      <c r="N1160" s="1548"/>
    </row>
    <row r="1161" spans="1:14" s="1549" customFormat="1">
      <c r="A1161" s="1559">
        <v>24.24</v>
      </c>
      <c r="B1161" s="1549" t="s">
        <v>2896</v>
      </c>
      <c r="C1161" s="1515">
        <f>[11]Final!C1027</f>
        <v>0</v>
      </c>
      <c r="D1161" s="1515">
        <f>[11]Final!D1027</f>
        <v>0</v>
      </c>
      <c r="E1161" s="1515">
        <f>[11]Final!E1027</f>
        <v>0</v>
      </c>
      <c r="F1161" s="1515">
        <f>[11]Final!F1027</f>
        <v>0</v>
      </c>
      <c r="G1161" s="1515">
        <f t="shared" si="304"/>
        <v>0</v>
      </c>
      <c r="H1161" s="1515">
        <f t="shared" si="304"/>
        <v>0</v>
      </c>
      <c r="I1161" s="1515">
        <f t="shared" si="305"/>
        <v>0</v>
      </c>
      <c r="J1161" s="1516">
        <f t="shared" si="306"/>
        <v>0</v>
      </c>
      <c r="K1161" s="1547"/>
      <c r="L1161" s="1547"/>
      <c r="M1161" s="1547"/>
      <c r="N1161" s="1548"/>
    </row>
    <row r="1162" spans="1:14" s="1549" customFormat="1">
      <c r="A1162" s="1599">
        <v>24.25</v>
      </c>
      <c r="B1162" s="1572" t="s">
        <v>4235</v>
      </c>
      <c r="C1162" s="1515">
        <f>[11]Final!C1028</f>
        <v>0</v>
      </c>
      <c r="D1162" s="1515">
        <f>[11]Final!D1028</f>
        <v>0</v>
      </c>
      <c r="E1162" s="1515">
        <f>[11]Final!E1028</f>
        <v>20868626.880000003</v>
      </c>
      <c r="F1162" s="1515">
        <f>[11]Final!F1028</f>
        <v>0</v>
      </c>
      <c r="G1162" s="1515">
        <f>C1162+E1162</f>
        <v>20868626.880000003</v>
      </c>
      <c r="H1162" s="1515">
        <f>D1162+F1162</f>
        <v>0</v>
      </c>
      <c r="I1162" s="1515">
        <f t="shared" si="305"/>
        <v>20868626.880000003</v>
      </c>
      <c r="J1162" s="1516">
        <f t="shared" si="306"/>
        <v>0</v>
      </c>
      <c r="K1162" s="1547"/>
      <c r="L1162" s="1547"/>
      <c r="M1162" s="1547"/>
      <c r="N1162" s="1548"/>
    </row>
    <row r="1163" spans="1:14" s="1549" customFormat="1">
      <c r="A1163" s="1544"/>
      <c r="B1163" s="1521" t="s">
        <v>1838</v>
      </c>
      <c r="C1163" s="1515">
        <f>SUM(C1157:C1162)</f>
        <v>3811393.41</v>
      </c>
      <c r="D1163" s="1515">
        <f t="shared" ref="D1163:J1163" si="307">SUM(D1157:D1162)</f>
        <v>0</v>
      </c>
      <c r="E1163" s="1515">
        <f t="shared" si="307"/>
        <v>25894476.780000001</v>
      </c>
      <c r="F1163" s="1515">
        <f t="shared" si="307"/>
        <v>0</v>
      </c>
      <c r="G1163" s="1515">
        <f t="shared" si="307"/>
        <v>29705870.190000001</v>
      </c>
      <c r="H1163" s="1515">
        <f t="shared" si="307"/>
        <v>0</v>
      </c>
      <c r="I1163" s="1515">
        <f t="shared" si="307"/>
        <v>29705870.190000001</v>
      </c>
      <c r="J1163" s="1516">
        <f t="shared" si="307"/>
        <v>0</v>
      </c>
      <c r="K1163" s="1547"/>
      <c r="L1163" s="1547"/>
      <c r="M1163" s="1547"/>
      <c r="N1163" s="1548"/>
    </row>
    <row r="1164" spans="1:14" s="1549" customFormat="1">
      <c r="A1164" s="1544"/>
      <c r="B1164" s="1521" t="s">
        <v>1851</v>
      </c>
      <c r="C1164" s="1538">
        <f>C1163-D1163</f>
        <v>3811393.41</v>
      </c>
      <c r="D1164" s="1538"/>
      <c r="E1164" s="1538">
        <f>E1163-F1163</f>
        <v>25894476.780000001</v>
      </c>
      <c r="F1164" s="1538"/>
      <c r="G1164" s="1538">
        <f>G1163-H1163</f>
        <v>29705870.190000001</v>
      </c>
      <c r="H1164" s="1538">
        <f>H1163-I1163</f>
        <v>-29705870.190000001</v>
      </c>
      <c r="I1164" s="1538">
        <f>I1163-J1163</f>
        <v>29705870.190000001</v>
      </c>
      <c r="J1164" s="1545"/>
      <c r="K1164" s="1547"/>
      <c r="L1164" s="1547"/>
      <c r="M1164" s="1547"/>
      <c r="N1164" s="1548"/>
    </row>
    <row r="1165" spans="1:14" s="1549" customFormat="1">
      <c r="A1165" s="1537"/>
      <c r="B1165" s="1563" t="s">
        <v>2897</v>
      </c>
      <c r="C1165" s="1538">
        <f t="shared" ref="C1165:J1165" si="308">C1140+C1146+C1151+C1155+C1164</f>
        <v>67026590.799999744</v>
      </c>
      <c r="D1165" s="1538">
        <f t="shared" si="308"/>
        <v>316079.62</v>
      </c>
      <c r="E1165" s="1538">
        <f t="shared" si="308"/>
        <v>46690182.350000054</v>
      </c>
      <c r="F1165" s="1538">
        <f t="shared" si="308"/>
        <v>0</v>
      </c>
      <c r="G1165" s="1538">
        <f t="shared" si="308"/>
        <v>30021961.16</v>
      </c>
      <c r="H1165" s="1538">
        <f t="shared" si="308"/>
        <v>-29389790.57</v>
      </c>
      <c r="I1165" s="1538">
        <f>I1140+I1146+I1151+I1155+I1164</f>
        <v>113716773.14999978</v>
      </c>
      <c r="J1165" s="1545">
        <f t="shared" si="308"/>
        <v>316079.62</v>
      </c>
      <c r="K1165" s="1547"/>
      <c r="L1165" s="1547"/>
      <c r="M1165" s="1547"/>
      <c r="N1165" s="1548"/>
    </row>
    <row r="1166" spans="1:14" s="1549" customFormat="1">
      <c r="A1166" s="1537"/>
      <c r="B1166" s="1563" t="s">
        <v>3827</v>
      </c>
      <c r="C1166" s="1538">
        <f>C1165-D1165</f>
        <v>66710511.179999746</v>
      </c>
      <c r="D1166" s="1538"/>
      <c r="E1166" s="1538">
        <f>E1165-F1165</f>
        <v>46690182.350000054</v>
      </c>
      <c r="F1166" s="1538"/>
      <c r="G1166" s="1538"/>
      <c r="H1166" s="1538"/>
      <c r="I1166" s="1587">
        <f>I1165-J1165</f>
        <v>113400693.52999978</v>
      </c>
      <c r="J1166" s="1545"/>
      <c r="K1166" s="1547"/>
      <c r="L1166" s="1547"/>
      <c r="M1166" s="1547"/>
      <c r="N1166" s="1548"/>
    </row>
    <row r="1167" spans="1:14" s="1549" customFormat="1">
      <c r="A1167" s="1537" t="s">
        <v>559</v>
      </c>
      <c r="B1167" s="1546" t="s">
        <v>2922</v>
      </c>
      <c r="C1167" s="1515"/>
      <c r="D1167" s="1515"/>
      <c r="E1167" s="1515"/>
      <c r="F1167" s="1515"/>
      <c r="G1167" s="1515"/>
      <c r="H1167" s="1515"/>
      <c r="I1167" s="1515"/>
      <c r="J1167" s="1516"/>
      <c r="K1167" s="1547"/>
      <c r="L1167" s="1547"/>
      <c r="M1167" s="1547"/>
      <c r="N1167" s="1548"/>
    </row>
    <row r="1168" spans="1:14" s="1549" customFormat="1">
      <c r="A1168" s="1537" t="s">
        <v>1853</v>
      </c>
      <c r="B1168" s="1546" t="s">
        <v>2923</v>
      </c>
      <c r="C1168" s="1515"/>
      <c r="D1168" s="1515"/>
      <c r="E1168" s="1515"/>
      <c r="F1168" s="1515"/>
      <c r="G1168" s="1515"/>
      <c r="H1168" s="1515"/>
      <c r="I1168" s="1515"/>
      <c r="J1168" s="1516"/>
      <c r="K1168" s="1547"/>
      <c r="L1168" s="1547"/>
      <c r="M1168" s="1547"/>
      <c r="N1168" s="1548"/>
    </row>
    <row r="1169" spans="1:14" s="1549" customFormat="1">
      <c r="A1169" s="1544">
        <v>24.501000000000001</v>
      </c>
      <c r="B1169" s="1549" t="s">
        <v>2924</v>
      </c>
      <c r="C1169" s="1515">
        <f>[11]Final!C1075</f>
        <v>21695069.780000001</v>
      </c>
      <c r="D1169" s="1515">
        <f>[11]Final!D1075</f>
        <v>0</v>
      </c>
      <c r="E1169" s="1515">
        <f>[11]Final!E1075</f>
        <v>1119707</v>
      </c>
      <c r="F1169" s="1515">
        <f>[11]Final!F1075</f>
        <v>0</v>
      </c>
      <c r="G1169" s="1515">
        <f>C1169+E1169</f>
        <v>22814776.780000001</v>
      </c>
      <c r="H1169" s="1515">
        <f>D1169+F1169</f>
        <v>0</v>
      </c>
      <c r="I1169" s="1515">
        <f>IF(G1169&gt;H1169,G1169-H1169,0)</f>
        <v>22814776.780000001</v>
      </c>
      <c r="J1169" s="1516">
        <f>IF(H1169&gt;G1169,H1169-G1169,0)</f>
        <v>0</v>
      </c>
      <c r="K1169" s="1547"/>
      <c r="L1169" s="1547"/>
      <c r="M1169" s="1547"/>
      <c r="N1169" s="1548"/>
    </row>
    <row r="1170" spans="1:14" s="1549" customFormat="1">
      <c r="A1170" s="1544">
        <v>0</v>
      </c>
      <c r="B1170" s="1521" t="s">
        <v>1838</v>
      </c>
      <c r="C1170" s="1515">
        <f>SUM(C1169)</f>
        <v>21695069.780000001</v>
      </c>
      <c r="D1170" s="1515">
        <f>SUM(D1169)</f>
        <v>0</v>
      </c>
      <c r="E1170" s="1515">
        <f t="shared" ref="E1170:J1170" si="309">SUM(E1169)</f>
        <v>1119707</v>
      </c>
      <c r="F1170" s="1515">
        <f t="shared" si="309"/>
        <v>0</v>
      </c>
      <c r="G1170" s="1515">
        <f t="shared" si="309"/>
        <v>22814776.780000001</v>
      </c>
      <c r="H1170" s="1515">
        <f t="shared" si="309"/>
        <v>0</v>
      </c>
      <c r="I1170" s="1515">
        <f t="shared" si="309"/>
        <v>22814776.780000001</v>
      </c>
      <c r="J1170" s="1515">
        <f t="shared" si="309"/>
        <v>0</v>
      </c>
      <c r="K1170" s="1547"/>
      <c r="L1170" s="1547"/>
      <c r="M1170" s="1547"/>
      <c r="N1170" s="1548"/>
    </row>
    <row r="1171" spans="1:14" s="1549" customFormat="1">
      <c r="A1171" s="1537"/>
      <c r="B1171" s="1521" t="s">
        <v>1851</v>
      </c>
      <c r="C1171" s="1538">
        <f>+C1170-D1170</f>
        <v>21695069.780000001</v>
      </c>
      <c r="D1171" s="1515"/>
      <c r="E1171" s="1538">
        <f t="shared" ref="E1171" si="310">+E1170-F1170</f>
        <v>1119707</v>
      </c>
      <c r="F1171" s="1515"/>
      <c r="G1171" s="1538">
        <f t="shared" ref="G1171" si="311">+G1170-H1170</f>
        <v>22814776.780000001</v>
      </c>
      <c r="H1171" s="1515"/>
      <c r="I1171" s="1538">
        <f t="shared" ref="I1171" si="312">+I1170-J1170</f>
        <v>22814776.780000001</v>
      </c>
      <c r="J1171" s="1515"/>
      <c r="K1171" s="1547"/>
      <c r="L1171" s="1547"/>
      <c r="M1171" s="1547"/>
      <c r="N1171" s="1548"/>
    </row>
    <row r="1172" spans="1:14" s="1549" customFormat="1">
      <c r="A1172" s="1537" t="s">
        <v>1859</v>
      </c>
      <c r="B1172" s="1546" t="s">
        <v>2925</v>
      </c>
      <c r="C1172" s="1515"/>
      <c r="D1172" s="1515"/>
      <c r="E1172" s="1515"/>
      <c r="F1172" s="1515"/>
      <c r="G1172" s="1515"/>
      <c r="H1172" s="1515"/>
      <c r="I1172" s="1515"/>
      <c r="J1172" s="1516"/>
      <c r="K1172" s="1547"/>
      <c r="L1172" s="1547"/>
      <c r="M1172" s="1547"/>
      <c r="N1172" s="1548"/>
    </row>
    <row r="1173" spans="1:14" s="1549" customFormat="1">
      <c r="A1173" s="1544">
        <v>24.600999999999999</v>
      </c>
      <c r="B1173" s="1549" t="s">
        <v>2926</v>
      </c>
      <c r="C1173" s="1515">
        <f>[11]Final!C1079</f>
        <v>4026727</v>
      </c>
      <c r="D1173" s="1515">
        <f>[11]Final!D1079</f>
        <v>0</v>
      </c>
      <c r="E1173" s="1515">
        <f>[11]Final!E1079</f>
        <v>552091</v>
      </c>
      <c r="F1173" s="1515">
        <f>[11]Final!F1079</f>
        <v>0</v>
      </c>
      <c r="G1173" s="1515">
        <f>C1173+E1173</f>
        <v>4578818</v>
      </c>
      <c r="H1173" s="1515">
        <f>D1173+F1173</f>
        <v>0</v>
      </c>
      <c r="I1173" s="1515">
        <f>IF(G1173&gt;H1173,G1173-H1173,0)</f>
        <v>4578818</v>
      </c>
      <c r="J1173" s="1516">
        <f>IF(H1173&gt;G1173,H1173-G1173,0)</f>
        <v>0</v>
      </c>
      <c r="K1173" s="1547"/>
      <c r="L1173" s="1547"/>
      <c r="M1173" s="1547"/>
      <c r="N1173" s="1548"/>
    </row>
    <row r="1174" spans="1:14" s="1549" customFormat="1">
      <c r="A1174" s="1544"/>
      <c r="B1174" s="1521" t="s">
        <v>1838</v>
      </c>
      <c r="C1174" s="1515">
        <f>SUM(C1173)</f>
        <v>4026727</v>
      </c>
      <c r="D1174" s="1515">
        <f>SUM(D1173)</f>
        <v>0</v>
      </c>
      <c r="E1174" s="1515">
        <f t="shared" ref="E1174" si="313">SUM(E1173)</f>
        <v>552091</v>
      </c>
      <c r="F1174" s="1515">
        <f t="shared" ref="F1174" si="314">SUM(F1173)</f>
        <v>0</v>
      </c>
      <c r="G1174" s="1515">
        <f t="shared" ref="G1174" si="315">SUM(G1173)</f>
        <v>4578818</v>
      </c>
      <c r="H1174" s="1515">
        <f t="shared" ref="H1174" si="316">SUM(H1173)</f>
        <v>0</v>
      </c>
      <c r="I1174" s="1515">
        <f t="shared" ref="I1174" si="317">SUM(I1173)</f>
        <v>4578818</v>
      </c>
      <c r="J1174" s="1515">
        <f t="shared" ref="J1174" si="318">SUM(J1173)</f>
        <v>0</v>
      </c>
      <c r="K1174" s="1547"/>
      <c r="L1174" s="1547"/>
      <c r="M1174" s="1547"/>
      <c r="N1174" s="1548"/>
    </row>
    <row r="1175" spans="1:14" s="1549" customFormat="1">
      <c r="A1175" s="1544"/>
      <c r="B1175" s="1521" t="s">
        <v>1851</v>
      </c>
      <c r="C1175" s="1538">
        <f>+C1174-D1174</f>
        <v>4026727</v>
      </c>
      <c r="D1175" s="1515"/>
      <c r="E1175" s="1538">
        <f t="shared" ref="E1175" si="319">+E1174-F1174</f>
        <v>552091</v>
      </c>
      <c r="F1175" s="1515"/>
      <c r="G1175" s="1538">
        <f t="shared" ref="G1175" si="320">+G1174-H1174</f>
        <v>4578818</v>
      </c>
      <c r="H1175" s="1515"/>
      <c r="I1175" s="1538">
        <f t="shared" ref="I1175" si="321">+I1174-J1174</f>
        <v>4578818</v>
      </c>
      <c r="J1175" s="1515"/>
      <c r="K1175" s="1547"/>
      <c r="L1175" s="1547"/>
      <c r="M1175" s="1547"/>
      <c r="N1175" s="1548"/>
    </row>
    <row r="1176" spans="1:14" s="1549" customFormat="1">
      <c r="A1176" s="1537"/>
      <c r="B1176" s="1563" t="s">
        <v>2927</v>
      </c>
      <c r="C1176" s="1538">
        <f>+C1171+C1175</f>
        <v>25721796.780000001</v>
      </c>
      <c r="D1176" s="1538"/>
      <c r="E1176" s="1538">
        <f t="shared" ref="E1176" si="322">+E1171+E1175</f>
        <v>1671798</v>
      </c>
      <c r="F1176" s="1538"/>
      <c r="G1176" s="1538">
        <f t="shared" ref="G1176" si="323">+G1171+G1175</f>
        <v>27393594.780000001</v>
      </c>
      <c r="H1176" s="1538"/>
      <c r="I1176" s="1580">
        <f t="shared" ref="I1176" si="324">+I1171+I1175</f>
        <v>27393594.780000001</v>
      </c>
      <c r="J1176" s="1538"/>
      <c r="K1176" s="1547"/>
      <c r="L1176" s="1547"/>
      <c r="M1176" s="1547"/>
      <c r="N1176" s="1548"/>
    </row>
    <row r="1177" spans="1:14" s="1549" customFormat="1">
      <c r="A1177" s="1537" t="s">
        <v>558</v>
      </c>
      <c r="B1177" s="1546" t="s">
        <v>2898</v>
      </c>
      <c r="C1177" s="1515"/>
      <c r="D1177" s="1515"/>
      <c r="E1177" s="1515"/>
      <c r="F1177" s="1515"/>
      <c r="G1177" s="1515"/>
      <c r="H1177" s="1515"/>
      <c r="I1177" s="1515"/>
      <c r="J1177" s="1516"/>
      <c r="K1177" s="1547"/>
      <c r="L1177" s="1547"/>
      <c r="M1177" s="1547"/>
      <c r="N1177" s="1548"/>
    </row>
    <row r="1178" spans="1:14" s="1549" customFormat="1">
      <c r="A1178" s="1537" t="s">
        <v>1906</v>
      </c>
      <c r="B1178" s="1546" t="s">
        <v>2919</v>
      </c>
      <c r="C1178" s="1515"/>
      <c r="D1178" s="1515"/>
      <c r="E1178" s="1515"/>
      <c r="F1178" s="1515"/>
      <c r="G1178" s="1515"/>
      <c r="H1178" s="1515"/>
      <c r="I1178" s="1515"/>
      <c r="J1178" s="1516"/>
      <c r="K1178" s="1547"/>
      <c r="L1178" s="1547"/>
      <c r="M1178" s="1547"/>
      <c r="N1178" s="1548"/>
    </row>
    <row r="1179" spans="1:14" s="1549" customFormat="1">
      <c r="A1179" s="1544">
        <v>24.701000000000001</v>
      </c>
      <c r="B1179" s="1549" t="s">
        <v>702</v>
      </c>
      <c r="C1179" s="1515">
        <f>[11]Final!C1085</f>
        <v>361952546</v>
      </c>
      <c r="D1179" s="1515">
        <f>[11]Final!D1085</f>
        <v>0</v>
      </c>
      <c r="E1179" s="1515">
        <f>[11]Final!E1085</f>
        <v>132085983</v>
      </c>
      <c r="F1179" s="1515">
        <f>[11]Final!F1085</f>
        <v>0</v>
      </c>
      <c r="G1179" s="1515">
        <f t="shared" ref="G1179:H1193" si="325">C1179+E1179</f>
        <v>494038529</v>
      </c>
      <c r="H1179" s="1515">
        <f t="shared" si="325"/>
        <v>0</v>
      </c>
      <c r="I1179" s="1515">
        <f t="shared" ref="I1179:I1193" si="326">IF(G1179&gt;H1179,G1179-H1179,0)</f>
        <v>494038529</v>
      </c>
      <c r="J1179" s="1516">
        <f t="shared" ref="J1179:J1193" si="327">IF(H1179&gt;G1179,H1179-G1179,0)</f>
        <v>0</v>
      </c>
      <c r="K1179" s="1547"/>
      <c r="L1179" s="1547"/>
      <c r="M1179" s="1547"/>
      <c r="N1179" s="1548"/>
    </row>
    <row r="1180" spans="1:14" s="1549" customFormat="1">
      <c r="A1180" s="1544">
        <v>24.702000000000002</v>
      </c>
      <c r="B1180" s="1578" t="s">
        <v>2900</v>
      </c>
      <c r="C1180" s="1515">
        <f>[11]Final!C1086</f>
        <v>0</v>
      </c>
      <c r="D1180" s="1515">
        <f>[11]Final!D1086</f>
        <v>0</v>
      </c>
      <c r="E1180" s="1515">
        <f>[11]Final!E1086</f>
        <v>0</v>
      </c>
      <c r="F1180" s="1515">
        <f>[11]Final!F1086</f>
        <v>0</v>
      </c>
      <c r="G1180" s="1515">
        <f t="shared" si="325"/>
        <v>0</v>
      </c>
      <c r="H1180" s="1515">
        <f t="shared" si="325"/>
        <v>0</v>
      </c>
      <c r="I1180" s="1515">
        <f t="shared" si="326"/>
        <v>0</v>
      </c>
      <c r="J1180" s="1516">
        <f t="shared" si="327"/>
        <v>0</v>
      </c>
      <c r="K1180" s="1547"/>
      <c r="L1180" s="1547"/>
      <c r="M1180" s="1547"/>
      <c r="N1180" s="1548"/>
    </row>
    <row r="1181" spans="1:14" s="1549" customFormat="1">
      <c r="A1181" s="1544">
        <v>24.702999999999999</v>
      </c>
      <c r="B1181" s="1549" t="s">
        <v>2914</v>
      </c>
      <c r="C1181" s="1515">
        <f>[11]Final!C1087</f>
        <v>0</v>
      </c>
      <c r="D1181" s="1515">
        <f>[11]Final!D1087</f>
        <v>0</v>
      </c>
      <c r="E1181" s="1515">
        <f>[11]Final!E1087</f>
        <v>0</v>
      </c>
      <c r="F1181" s="1515">
        <f>[11]Final!F1087</f>
        <v>0</v>
      </c>
      <c r="G1181" s="1515">
        <f t="shared" si="325"/>
        <v>0</v>
      </c>
      <c r="H1181" s="1515">
        <f t="shared" si="325"/>
        <v>0</v>
      </c>
      <c r="I1181" s="1515">
        <f t="shared" si="326"/>
        <v>0</v>
      </c>
      <c r="J1181" s="1516">
        <f t="shared" si="327"/>
        <v>0</v>
      </c>
      <c r="K1181" s="1547"/>
      <c r="L1181" s="1547"/>
      <c r="M1181" s="1547"/>
      <c r="N1181" s="1548"/>
    </row>
    <row r="1182" spans="1:14" s="1549" customFormat="1">
      <c r="A1182" s="1544">
        <v>24.704000000000001</v>
      </c>
      <c r="B1182" s="1549" t="s">
        <v>2902</v>
      </c>
      <c r="C1182" s="1515">
        <f>[11]Final!C1088</f>
        <v>0</v>
      </c>
      <c r="D1182" s="1515">
        <f>[11]Final!D1088</f>
        <v>0</v>
      </c>
      <c r="E1182" s="1515">
        <f>[11]Final!E1088</f>
        <v>0</v>
      </c>
      <c r="F1182" s="1515">
        <f>[11]Final!F1088</f>
        <v>0</v>
      </c>
      <c r="G1182" s="1515">
        <f t="shared" si="325"/>
        <v>0</v>
      </c>
      <c r="H1182" s="1515">
        <f t="shared" si="325"/>
        <v>0</v>
      </c>
      <c r="I1182" s="1515">
        <f t="shared" si="326"/>
        <v>0</v>
      </c>
      <c r="J1182" s="1516">
        <f t="shared" si="327"/>
        <v>0</v>
      </c>
      <c r="K1182" s="1547"/>
      <c r="L1182" s="1547"/>
      <c r="M1182" s="1547"/>
      <c r="N1182" s="1548"/>
    </row>
    <row r="1183" spans="1:14" s="1549" customFormat="1">
      <c r="A1183" s="1544">
        <v>24.704999999999998</v>
      </c>
      <c r="B1183" s="1549" t="s">
        <v>2903</v>
      </c>
      <c r="C1183" s="1515">
        <f>[11]Final!C1089</f>
        <v>0</v>
      </c>
      <c r="D1183" s="1515">
        <f>[11]Final!D1089</f>
        <v>0</v>
      </c>
      <c r="E1183" s="1515">
        <f>[11]Final!E1089</f>
        <v>0</v>
      </c>
      <c r="F1183" s="1515">
        <f>[11]Final!F1089</f>
        <v>0</v>
      </c>
      <c r="G1183" s="1515">
        <f t="shared" si="325"/>
        <v>0</v>
      </c>
      <c r="H1183" s="1515">
        <f t="shared" si="325"/>
        <v>0</v>
      </c>
      <c r="I1183" s="1515">
        <f t="shared" si="326"/>
        <v>0</v>
      </c>
      <c r="J1183" s="1516">
        <f t="shared" si="327"/>
        <v>0</v>
      </c>
      <c r="K1183" s="1547"/>
      <c r="L1183" s="1547"/>
      <c r="M1183" s="1547"/>
      <c r="N1183" s="1548"/>
    </row>
    <row r="1184" spans="1:14" s="1549" customFormat="1">
      <c r="A1184" s="1544">
        <v>24.706</v>
      </c>
      <c r="B1184" s="1549" t="s">
        <v>2904</v>
      </c>
      <c r="C1184" s="1515">
        <f>[11]Final!C1090</f>
        <v>0</v>
      </c>
      <c r="D1184" s="1515">
        <f>[11]Final!D1090</f>
        <v>0</v>
      </c>
      <c r="E1184" s="1515">
        <f>[11]Final!E1090</f>
        <v>0</v>
      </c>
      <c r="F1184" s="1515">
        <f>[11]Final!F1090</f>
        <v>0</v>
      </c>
      <c r="G1184" s="1515">
        <f t="shared" si="325"/>
        <v>0</v>
      </c>
      <c r="H1184" s="1515">
        <f t="shared" si="325"/>
        <v>0</v>
      </c>
      <c r="I1184" s="1515">
        <f t="shared" si="326"/>
        <v>0</v>
      </c>
      <c r="J1184" s="1516">
        <f t="shared" si="327"/>
        <v>0</v>
      </c>
      <c r="K1184" s="1547"/>
      <c r="L1184" s="1547"/>
      <c r="M1184" s="1547"/>
      <c r="N1184" s="1548"/>
    </row>
    <row r="1185" spans="1:14" s="1549" customFormat="1">
      <c r="A1185" s="1544">
        <v>24.707000000000001</v>
      </c>
      <c r="B1185" s="1549" t="s">
        <v>1277</v>
      </c>
      <c r="C1185" s="1515">
        <f>[11]Final!C1091</f>
        <v>252522241</v>
      </c>
      <c r="D1185" s="1515">
        <f>[11]Final!D1091</f>
        <v>289.11</v>
      </c>
      <c r="E1185" s="1515">
        <f>[11]Final!E1091</f>
        <v>101758884</v>
      </c>
      <c r="F1185" s="1515">
        <f>[11]Final!F1091</f>
        <v>0</v>
      </c>
      <c r="G1185" s="1515">
        <f t="shared" si="325"/>
        <v>354281125</v>
      </c>
      <c r="H1185" s="1515">
        <f t="shared" si="325"/>
        <v>289.11</v>
      </c>
      <c r="I1185" s="1515">
        <f t="shared" si="326"/>
        <v>354280835.88999999</v>
      </c>
      <c r="J1185" s="1516">
        <f t="shared" si="327"/>
        <v>0</v>
      </c>
      <c r="K1185" s="1600">
        <f>355975069-I1185</f>
        <v>1694233.1100000143</v>
      </c>
      <c r="L1185" s="1547" t="s">
        <v>4313</v>
      </c>
      <c r="M1185" s="1547"/>
      <c r="N1185" s="1548"/>
    </row>
    <row r="1186" spans="1:14" s="1549" customFormat="1">
      <c r="A1186" s="1544">
        <v>24.707999999999998</v>
      </c>
      <c r="B1186" s="1549" t="s">
        <v>2906</v>
      </c>
      <c r="C1186" s="1515">
        <f>[11]Final!C1092</f>
        <v>0</v>
      </c>
      <c r="D1186" s="1515">
        <f>[11]Final!D1092</f>
        <v>0</v>
      </c>
      <c r="E1186" s="1515">
        <f>[11]Final!E1092</f>
        <v>0</v>
      </c>
      <c r="F1186" s="1515">
        <f>[11]Final!F1092</f>
        <v>0</v>
      </c>
      <c r="G1186" s="1515">
        <f t="shared" si="325"/>
        <v>0</v>
      </c>
      <c r="H1186" s="1515">
        <f t="shared" si="325"/>
        <v>0</v>
      </c>
      <c r="I1186" s="1515">
        <f t="shared" si="326"/>
        <v>0</v>
      </c>
      <c r="J1186" s="1516">
        <f t="shared" si="327"/>
        <v>0</v>
      </c>
      <c r="K1186" s="1547">
        <f>+K1185*2</f>
        <v>3388466.2200000286</v>
      </c>
      <c r="L1186" s="1547"/>
      <c r="M1186" s="1547"/>
      <c r="N1186" s="1548"/>
    </row>
    <row r="1187" spans="1:14" s="1549" customFormat="1">
      <c r="A1187" s="1544">
        <v>24.709</v>
      </c>
      <c r="B1187" s="1549" t="s">
        <v>2907</v>
      </c>
      <c r="C1187" s="1515">
        <f>[11]Final!C1093</f>
        <v>0</v>
      </c>
      <c r="D1187" s="1515">
        <f>[11]Final!D1093</f>
        <v>0</v>
      </c>
      <c r="E1187" s="1515">
        <f>[11]Final!E1093</f>
        <v>0</v>
      </c>
      <c r="F1187" s="1515">
        <f>[11]Final!F1093</f>
        <v>0</v>
      </c>
      <c r="G1187" s="1515">
        <f t="shared" si="325"/>
        <v>0</v>
      </c>
      <c r="H1187" s="1515">
        <f t="shared" si="325"/>
        <v>0</v>
      </c>
      <c r="I1187" s="1515">
        <f t="shared" si="326"/>
        <v>0</v>
      </c>
      <c r="J1187" s="1516">
        <f t="shared" si="327"/>
        <v>0</v>
      </c>
      <c r="K1187" s="1547"/>
      <c r="L1187" s="1547"/>
      <c r="M1187" s="1547"/>
      <c r="N1187" s="1548"/>
    </row>
    <row r="1188" spans="1:14" s="1549" customFormat="1">
      <c r="A1188" s="1559">
        <v>24.71</v>
      </c>
      <c r="B1188" s="1570" t="s">
        <v>2908</v>
      </c>
      <c r="C1188" s="1515">
        <f>[11]Final!C1094</f>
        <v>0</v>
      </c>
      <c r="D1188" s="1515">
        <f>[11]Final!D1094</f>
        <v>0</v>
      </c>
      <c r="E1188" s="1515">
        <f>[11]Final!E1094</f>
        <v>0</v>
      </c>
      <c r="F1188" s="1515">
        <f>[11]Final!F1094</f>
        <v>0</v>
      </c>
      <c r="G1188" s="1515">
        <f t="shared" si="325"/>
        <v>0</v>
      </c>
      <c r="H1188" s="1515">
        <f t="shared" si="325"/>
        <v>0</v>
      </c>
      <c r="I1188" s="1515">
        <f t="shared" si="326"/>
        <v>0</v>
      </c>
      <c r="J1188" s="1516">
        <f t="shared" si="327"/>
        <v>0</v>
      </c>
      <c r="K1188" s="1547"/>
      <c r="L1188" s="1547"/>
      <c r="M1188" s="1547"/>
      <c r="N1188" s="1548"/>
    </row>
    <row r="1189" spans="1:14" s="1549" customFormat="1">
      <c r="A1189" s="1544">
        <v>24.712</v>
      </c>
      <c r="B1189" s="1549" t="s">
        <v>2920</v>
      </c>
      <c r="C1189" s="1515">
        <f>[11]Final!C1095</f>
        <v>0</v>
      </c>
      <c r="D1189" s="1515">
        <f>[11]Final!D1095</f>
        <v>0</v>
      </c>
      <c r="E1189" s="1515">
        <f>[11]Final!E1095</f>
        <v>0</v>
      </c>
      <c r="F1189" s="1515">
        <f>[11]Final!F1095</f>
        <v>0</v>
      </c>
      <c r="G1189" s="1515">
        <f t="shared" si="325"/>
        <v>0</v>
      </c>
      <c r="H1189" s="1515">
        <f t="shared" si="325"/>
        <v>0</v>
      </c>
      <c r="I1189" s="1515">
        <f t="shared" si="326"/>
        <v>0</v>
      </c>
      <c r="J1189" s="1516">
        <f t="shared" si="327"/>
        <v>0</v>
      </c>
      <c r="K1189" s="1547"/>
      <c r="L1189" s="1547"/>
      <c r="M1189" s="1547"/>
      <c r="N1189" s="1548"/>
    </row>
    <row r="1190" spans="1:14" s="1549" customFormat="1">
      <c r="A1190" s="1544">
        <v>24.713000000000001</v>
      </c>
      <c r="B1190" s="1549" t="s">
        <v>2915</v>
      </c>
      <c r="C1190" s="1515">
        <f>[11]Final!C1096</f>
        <v>0</v>
      </c>
      <c r="D1190" s="1515">
        <f>[11]Final!D1096</f>
        <v>0</v>
      </c>
      <c r="E1190" s="1515">
        <f>[11]Final!E1096</f>
        <v>3444628</v>
      </c>
      <c r="F1190" s="1515">
        <f>[11]Final!F1096</f>
        <v>0</v>
      </c>
      <c r="G1190" s="1515">
        <f t="shared" si="325"/>
        <v>3444628</v>
      </c>
      <c r="H1190" s="1515">
        <f t="shared" si="325"/>
        <v>0</v>
      </c>
      <c r="I1190" s="1515">
        <f t="shared" si="326"/>
        <v>3444628</v>
      </c>
      <c r="J1190" s="1516">
        <f t="shared" si="327"/>
        <v>0</v>
      </c>
      <c r="K1190" s="1547"/>
      <c r="L1190" s="1547"/>
      <c r="M1190" s="1547"/>
      <c r="N1190" s="1548"/>
    </row>
    <row r="1191" spans="1:14" s="1549" customFormat="1">
      <c r="A1191" s="1544">
        <v>24.716000000000001</v>
      </c>
      <c r="B1191" s="1549" t="s">
        <v>2911</v>
      </c>
      <c r="C1191" s="1515">
        <f>[11]Final!C1097</f>
        <v>0</v>
      </c>
      <c r="D1191" s="1515">
        <f>[11]Final!D1097</f>
        <v>0</v>
      </c>
      <c r="E1191" s="1515">
        <f>[11]Final!E1097</f>
        <v>0</v>
      </c>
      <c r="F1191" s="1515">
        <f>[11]Final!F1097</f>
        <v>0</v>
      </c>
      <c r="G1191" s="1515">
        <f t="shared" si="325"/>
        <v>0</v>
      </c>
      <c r="H1191" s="1515">
        <f t="shared" si="325"/>
        <v>0</v>
      </c>
      <c r="I1191" s="1515">
        <f t="shared" si="326"/>
        <v>0</v>
      </c>
      <c r="J1191" s="1516">
        <f t="shared" si="327"/>
        <v>0</v>
      </c>
      <c r="K1191" s="1547"/>
      <c r="L1191" s="1547"/>
      <c r="M1191" s="1547"/>
      <c r="N1191" s="1548"/>
    </row>
    <row r="1192" spans="1:14" s="1549" customFormat="1">
      <c r="A1192" s="1559">
        <v>24.72</v>
      </c>
      <c r="B1192" s="1549" t="s">
        <v>2916</v>
      </c>
      <c r="C1192" s="1515">
        <f>[11]Final!C1098</f>
        <v>526358</v>
      </c>
      <c r="D1192" s="1515">
        <f>[11]Final!D1098</f>
        <v>0</v>
      </c>
      <c r="E1192" s="1515">
        <f>[11]Final!E1098</f>
        <v>42806</v>
      </c>
      <c r="F1192" s="1515">
        <f>[11]Final!F1098</f>
        <v>0</v>
      </c>
      <c r="G1192" s="1515">
        <f t="shared" si="325"/>
        <v>569164</v>
      </c>
      <c r="H1192" s="1515">
        <f t="shared" si="325"/>
        <v>0</v>
      </c>
      <c r="I1192" s="1515">
        <f t="shared" si="326"/>
        <v>569164</v>
      </c>
      <c r="J1192" s="1516">
        <f t="shared" si="327"/>
        <v>0</v>
      </c>
      <c r="K1192" s="1547"/>
      <c r="L1192" s="1547"/>
      <c r="M1192" s="1547"/>
      <c r="N1192" s="1548"/>
    </row>
    <row r="1193" spans="1:14" s="1549" customFormat="1">
      <c r="A1193" s="1544">
        <v>24.751000000000001</v>
      </c>
      <c r="B1193" s="1578" t="s">
        <v>2917</v>
      </c>
      <c r="C1193" s="1515">
        <f>[11]Final!C1099</f>
        <v>0</v>
      </c>
      <c r="D1193" s="1515">
        <f>[11]Final!D1099</f>
        <v>0</v>
      </c>
      <c r="E1193" s="1515">
        <f>[11]Final!E1099</f>
        <v>0</v>
      </c>
      <c r="F1193" s="1515">
        <f>[11]Final!F1099</f>
        <v>0</v>
      </c>
      <c r="G1193" s="1515">
        <f t="shared" si="325"/>
        <v>0</v>
      </c>
      <c r="H1193" s="1515">
        <f t="shared" si="325"/>
        <v>0</v>
      </c>
      <c r="I1193" s="1515">
        <f t="shared" si="326"/>
        <v>0</v>
      </c>
      <c r="J1193" s="1516">
        <f t="shared" si="327"/>
        <v>0</v>
      </c>
      <c r="K1193" s="1547"/>
      <c r="L1193" s="1547"/>
      <c r="M1193" s="1547"/>
      <c r="N1193" s="1548"/>
    </row>
    <row r="1194" spans="1:14" s="1549" customFormat="1">
      <c r="A1194" s="1544"/>
      <c r="B1194" s="1521" t="s">
        <v>1838</v>
      </c>
      <c r="C1194" s="1515">
        <f>SUM(C1179:C1193)</f>
        <v>615001145</v>
      </c>
      <c r="D1194" s="1515">
        <f>SUM(D1179:D1193)</f>
        <v>289.11</v>
      </c>
      <c r="E1194" s="1515">
        <f t="shared" ref="E1194:J1194" si="328">SUM(E1179:E1193)</f>
        <v>237332301</v>
      </c>
      <c r="F1194" s="1515">
        <f t="shared" si="328"/>
        <v>0</v>
      </c>
      <c r="G1194" s="1515">
        <f t="shared" si="328"/>
        <v>852333446</v>
      </c>
      <c r="H1194" s="1515">
        <f t="shared" si="328"/>
        <v>289.11</v>
      </c>
      <c r="I1194" s="1515">
        <f t="shared" si="328"/>
        <v>852333156.88999999</v>
      </c>
      <c r="J1194" s="1515">
        <f t="shared" si="328"/>
        <v>0</v>
      </c>
      <c r="K1194" s="1547"/>
      <c r="L1194" s="1547"/>
      <c r="M1194" s="1547"/>
      <c r="N1194" s="1548"/>
    </row>
    <row r="1195" spans="1:14" s="1549" customFormat="1">
      <c r="A1195" s="1544"/>
      <c r="B1195" s="1521" t="s">
        <v>1851</v>
      </c>
      <c r="C1195" s="1515">
        <f>+C1194-D1194</f>
        <v>615000855.88999999</v>
      </c>
      <c r="D1195" s="1515"/>
      <c r="E1195" s="1515">
        <f t="shared" ref="E1195" si="329">+E1194-F1194</f>
        <v>237332301</v>
      </c>
      <c r="F1195" s="1515"/>
      <c r="G1195" s="1515">
        <f t="shared" ref="G1195" si="330">+G1194-H1194</f>
        <v>852333156.88999999</v>
      </c>
      <c r="H1195" s="1515"/>
      <c r="I1195" s="1515">
        <f t="shared" ref="I1195" si="331">+I1194-J1194</f>
        <v>852333156.88999999</v>
      </c>
      <c r="J1195" s="1515"/>
      <c r="K1195" s="1547"/>
      <c r="L1195" s="1547"/>
      <c r="M1195" s="1547"/>
      <c r="N1195" s="1548"/>
    </row>
    <row r="1196" spans="1:14" s="1549" customFormat="1">
      <c r="A1196" s="1537"/>
      <c r="B1196" s="1563" t="s">
        <v>2921</v>
      </c>
      <c r="C1196" s="1538">
        <f>C1195</f>
        <v>615000855.88999999</v>
      </c>
      <c r="D1196" s="1538"/>
      <c r="E1196" s="1538">
        <f>E1195</f>
        <v>237332301</v>
      </c>
      <c r="F1196" s="1538"/>
      <c r="G1196" s="1538">
        <f>[11]Final!G1102</f>
        <v>852333156.88999999</v>
      </c>
      <c r="H1196" s="1538"/>
      <c r="I1196" s="1587">
        <f>I1195</f>
        <v>852333156.88999999</v>
      </c>
      <c r="J1196" s="1545"/>
      <c r="K1196" s="1547"/>
      <c r="L1196" s="1547"/>
      <c r="M1196" s="1547"/>
      <c r="N1196" s="1548"/>
    </row>
    <row r="1197" spans="1:14" s="1585" customFormat="1">
      <c r="A1197" s="1581" t="s">
        <v>558</v>
      </c>
      <c r="B1197" s="1556" t="s">
        <v>2938</v>
      </c>
      <c r="C1197" s="1588"/>
      <c r="D1197" s="1588"/>
      <c r="E1197" s="1588"/>
      <c r="F1197" s="1588"/>
      <c r="G1197" s="1588"/>
      <c r="H1197" s="1588"/>
      <c r="I1197" s="1588"/>
      <c r="J1197" s="1589"/>
      <c r="K1197" s="1547"/>
      <c r="L1197" s="1547"/>
      <c r="M1197" s="1547"/>
      <c r="N1197" s="1584"/>
    </row>
    <row r="1198" spans="1:14" s="1549" customFormat="1">
      <c r="A1198" s="1537" t="s">
        <v>654</v>
      </c>
      <c r="B1198" s="1546" t="s">
        <v>2939</v>
      </c>
      <c r="C1198" s="1515"/>
      <c r="D1198" s="1515"/>
      <c r="E1198" s="1515"/>
      <c r="F1198" s="1515"/>
      <c r="G1198" s="1515"/>
      <c r="H1198" s="1515"/>
      <c r="I1198" s="1515"/>
      <c r="J1198" s="1516"/>
      <c r="K1198" s="1547"/>
      <c r="L1198" s="1547"/>
      <c r="M1198" s="1547"/>
      <c r="N1198" s="1548"/>
    </row>
    <row r="1199" spans="1:14" s="1549" customFormat="1">
      <c r="A1199" s="1544">
        <v>27.100999999999999</v>
      </c>
      <c r="B1199" s="1549" t="s">
        <v>2940</v>
      </c>
      <c r="C1199" s="1515">
        <f>[11]Final!C1147</f>
        <v>11160</v>
      </c>
      <c r="D1199" s="1515">
        <f>[11]Final!D1147</f>
        <v>0</v>
      </c>
      <c r="E1199" s="1515">
        <f>[11]Final!E1147</f>
        <v>0</v>
      </c>
      <c r="F1199" s="1515">
        <f>[11]Final!F1147</f>
        <v>0</v>
      </c>
      <c r="G1199" s="1515">
        <f t="shared" ref="G1199:H1202" si="332">C1199+E1199</f>
        <v>11160</v>
      </c>
      <c r="H1199" s="1515">
        <f t="shared" si="332"/>
        <v>0</v>
      </c>
      <c r="I1199" s="1515">
        <f>IF(G1199&gt;H1199,G1199-H1199,0)</f>
        <v>11160</v>
      </c>
      <c r="J1199" s="1516">
        <f>IF(H1199&gt;G1199,H1199-G1199,0)</f>
        <v>0</v>
      </c>
      <c r="K1199" s="1547"/>
      <c r="L1199" s="1547"/>
      <c r="M1199" s="1547"/>
      <c r="N1199" s="1548"/>
    </row>
    <row r="1200" spans="1:14" s="1549" customFormat="1">
      <c r="A1200" s="1544">
        <v>27.102</v>
      </c>
      <c r="B1200" s="1549" t="s">
        <v>2941</v>
      </c>
      <c r="C1200" s="1515">
        <f>[11]Final!C1148</f>
        <v>0</v>
      </c>
      <c r="D1200" s="1515">
        <f>[11]Final!D1148</f>
        <v>0</v>
      </c>
      <c r="E1200" s="1515">
        <f>[11]Final!E1148</f>
        <v>0</v>
      </c>
      <c r="F1200" s="1515">
        <f>[11]Final!F1148</f>
        <v>0</v>
      </c>
      <c r="G1200" s="1515">
        <f t="shared" si="332"/>
        <v>0</v>
      </c>
      <c r="H1200" s="1515">
        <f t="shared" si="332"/>
        <v>0</v>
      </c>
      <c r="I1200" s="1515">
        <f>IF(G1200&gt;H1200,G1200-H1200,0)</f>
        <v>0</v>
      </c>
      <c r="J1200" s="1516">
        <f>IF(H1200&gt;G1200,H1200-G1200,0)</f>
        <v>0</v>
      </c>
      <c r="K1200" s="1547"/>
      <c r="L1200" s="1547"/>
      <c r="M1200" s="1547"/>
      <c r="N1200" s="1548"/>
    </row>
    <row r="1201" spans="1:14" s="1549" customFormat="1">
      <c r="A1201" s="1544">
        <v>27.103000000000002</v>
      </c>
      <c r="B1201" s="1549" t="s">
        <v>2942</v>
      </c>
      <c r="C1201" s="1515">
        <f>[11]Final!C1149</f>
        <v>0</v>
      </c>
      <c r="D1201" s="1515">
        <f>[11]Final!D1149</f>
        <v>1684.9999999999957</v>
      </c>
      <c r="E1201" s="1515">
        <f>[11]Final!E1149</f>
        <v>0</v>
      </c>
      <c r="F1201" s="1515">
        <f>[11]Final!F1149</f>
        <v>0</v>
      </c>
      <c r="G1201" s="1515">
        <f t="shared" si="332"/>
        <v>0</v>
      </c>
      <c r="H1201" s="1515">
        <f t="shared" si="332"/>
        <v>1684.9999999999957</v>
      </c>
      <c r="I1201" s="1515">
        <f>IF(G1201&gt;H1201,G1201-H1201,0)</f>
        <v>0</v>
      </c>
      <c r="J1201" s="1516">
        <f>IF(H1201&gt;G1201,H1201-G1201,0)</f>
        <v>1684.9999999999957</v>
      </c>
      <c r="K1201" s="1547"/>
      <c r="L1201" s="1547"/>
      <c r="M1201" s="1547"/>
      <c r="N1201" s="1548"/>
    </row>
    <row r="1202" spans="1:14" s="1549" customFormat="1">
      <c r="A1202" s="1544">
        <v>27.103999999999999</v>
      </c>
      <c r="B1202" s="1549" t="s">
        <v>2943</v>
      </c>
      <c r="C1202" s="1515">
        <f>[11]Final!C1150</f>
        <v>0</v>
      </c>
      <c r="D1202" s="1515">
        <f>[11]Final!D1150</f>
        <v>5591.9999999999982</v>
      </c>
      <c r="E1202" s="1515">
        <f>[11]Final!E1150</f>
        <v>0</v>
      </c>
      <c r="F1202" s="1515">
        <f>[11]Final!F1150</f>
        <v>0</v>
      </c>
      <c r="G1202" s="1515">
        <f t="shared" si="332"/>
        <v>0</v>
      </c>
      <c r="H1202" s="1515">
        <f t="shared" si="332"/>
        <v>5591.9999999999982</v>
      </c>
      <c r="I1202" s="1515">
        <f>IF(G1202&gt;H1202,G1202-H1202,0)</f>
        <v>0</v>
      </c>
      <c r="J1202" s="1516">
        <f>IF(H1202&gt;G1202,H1202-G1202,0)</f>
        <v>5591.9999999999982</v>
      </c>
      <c r="K1202" s="1547"/>
      <c r="L1202" s="1547"/>
      <c r="M1202" s="1547"/>
      <c r="N1202" s="1548"/>
    </row>
    <row r="1203" spans="1:14" s="1549" customFormat="1">
      <c r="A1203" s="1544"/>
      <c r="B1203" s="1521" t="s">
        <v>1838</v>
      </c>
      <c r="C1203" s="1515">
        <f t="shared" ref="C1203:J1203" si="333">SUM(C1199:C1202)</f>
        <v>11160</v>
      </c>
      <c r="D1203" s="1515">
        <f t="shared" si="333"/>
        <v>7276.9999999999936</v>
      </c>
      <c r="E1203" s="1515">
        <f t="shared" si="333"/>
        <v>0</v>
      </c>
      <c r="F1203" s="1515">
        <f t="shared" si="333"/>
        <v>0</v>
      </c>
      <c r="G1203" s="1515">
        <f t="shared" si="333"/>
        <v>11160</v>
      </c>
      <c r="H1203" s="1515">
        <f t="shared" si="333"/>
        <v>7276.9999999999936</v>
      </c>
      <c r="I1203" s="1515">
        <f t="shared" si="333"/>
        <v>11160</v>
      </c>
      <c r="J1203" s="1516">
        <f t="shared" si="333"/>
        <v>7276.9999999999936</v>
      </c>
      <c r="K1203" s="1547"/>
      <c r="L1203" s="1547"/>
      <c r="M1203" s="1547"/>
      <c r="N1203" s="1548"/>
    </row>
    <row r="1204" spans="1:14" s="1549" customFormat="1">
      <c r="A1204" s="1561"/>
      <c r="B1204" s="1521" t="s">
        <v>1851</v>
      </c>
      <c r="C1204" s="1580">
        <f>C1203-D1203</f>
        <v>3883.0000000000064</v>
      </c>
      <c r="D1204" s="1538"/>
      <c r="E1204" s="1538">
        <f>E1203-F1203</f>
        <v>0</v>
      </c>
      <c r="F1204" s="1538"/>
      <c r="G1204" s="1538"/>
      <c r="H1204" s="1538"/>
      <c r="I1204" s="1601">
        <f>I1203-J1203</f>
        <v>3883.0000000000064</v>
      </c>
      <c r="J1204" s="1545"/>
      <c r="K1204" s="1547"/>
      <c r="L1204" s="1547"/>
      <c r="M1204" s="1547"/>
      <c r="N1204" s="1548"/>
    </row>
    <row r="1205" spans="1:14" s="1549" customFormat="1">
      <c r="A1205" s="1537" t="s">
        <v>455</v>
      </c>
      <c r="B1205" s="1546" t="s">
        <v>2944</v>
      </c>
      <c r="C1205" s="1515"/>
      <c r="D1205" s="1515"/>
      <c r="E1205" s="1515"/>
      <c r="F1205" s="1515"/>
      <c r="G1205" s="1515"/>
      <c r="H1205" s="1515"/>
      <c r="I1205" s="1515"/>
      <c r="J1205" s="1516"/>
      <c r="K1205" s="1547"/>
      <c r="L1205" s="1547"/>
      <c r="M1205" s="1547"/>
      <c r="N1205" s="1548"/>
    </row>
    <row r="1206" spans="1:14" s="1549" customFormat="1">
      <c r="A1206" s="1544">
        <v>27.201000000000001</v>
      </c>
      <c r="B1206" s="1549" t="s">
        <v>2945</v>
      </c>
      <c r="C1206" s="1515">
        <f>[11]Final!C1154</f>
        <v>1691607.5</v>
      </c>
      <c r="D1206" s="1515">
        <f>[11]Final!D1154</f>
        <v>0</v>
      </c>
      <c r="E1206" s="1515">
        <f>[11]Final!E1154</f>
        <v>519867</v>
      </c>
      <c r="F1206" s="1515">
        <f>[11]Final!F1154</f>
        <v>0</v>
      </c>
      <c r="G1206" s="1515">
        <f t="shared" ref="G1206:H1217" si="334">C1206+E1206</f>
        <v>2211474.5</v>
      </c>
      <c r="H1206" s="1515">
        <f t="shared" si="334"/>
        <v>0</v>
      </c>
      <c r="I1206" s="1515">
        <f t="shared" ref="I1206:I1217" si="335">IF(G1206&gt;H1206,G1206-H1206,0)</f>
        <v>2211474.5</v>
      </c>
      <c r="J1206" s="1516">
        <f t="shared" ref="J1206:J1217" si="336">IF(H1206&gt;G1206,H1206-G1206,0)</f>
        <v>0</v>
      </c>
      <c r="K1206" s="1547"/>
      <c r="L1206" s="1547"/>
      <c r="M1206" s="1547"/>
      <c r="N1206" s="1548"/>
    </row>
    <row r="1207" spans="1:14" s="1549" customFormat="1">
      <c r="A1207" s="1544">
        <v>27.202000000000002</v>
      </c>
      <c r="B1207" s="1549" t="s">
        <v>2946</v>
      </c>
      <c r="C1207" s="1515">
        <f>[11]Final!C1155</f>
        <v>1104454.6000000001</v>
      </c>
      <c r="D1207" s="1515">
        <f>[11]Final!D1155</f>
        <v>0</v>
      </c>
      <c r="E1207" s="1515">
        <f>[11]Final!E1155</f>
        <v>24192</v>
      </c>
      <c r="F1207" s="1515">
        <f>[11]Final!F1155</f>
        <v>0</v>
      </c>
      <c r="G1207" s="1515">
        <f t="shared" si="334"/>
        <v>1128646.6000000001</v>
      </c>
      <c r="H1207" s="1515">
        <f t="shared" si="334"/>
        <v>0</v>
      </c>
      <c r="I1207" s="1515">
        <f t="shared" si="335"/>
        <v>1128646.6000000001</v>
      </c>
      <c r="J1207" s="1516">
        <f t="shared" si="336"/>
        <v>0</v>
      </c>
      <c r="K1207" s="1547"/>
      <c r="L1207" s="1547"/>
      <c r="M1207" s="1547"/>
      <c r="N1207" s="1548"/>
    </row>
    <row r="1208" spans="1:14" s="1549" customFormat="1">
      <c r="A1208" s="1544">
        <v>27.202999999999999</v>
      </c>
      <c r="B1208" s="1549" t="s">
        <v>2947</v>
      </c>
      <c r="C1208" s="1515">
        <f>[11]Final!C1156</f>
        <v>1285779</v>
      </c>
      <c r="D1208" s="1515">
        <f>[11]Final!D1156</f>
        <v>0</v>
      </c>
      <c r="E1208" s="1515">
        <f>[11]Final!E1156</f>
        <v>0</v>
      </c>
      <c r="F1208" s="1515">
        <f>[11]Final!F1156</f>
        <v>307196</v>
      </c>
      <c r="G1208" s="1515">
        <f t="shared" si="334"/>
        <v>1285779</v>
      </c>
      <c r="H1208" s="1515">
        <f t="shared" si="334"/>
        <v>307196</v>
      </c>
      <c r="I1208" s="1515">
        <f t="shared" si="335"/>
        <v>978583</v>
      </c>
      <c r="J1208" s="1516">
        <f t="shared" si="336"/>
        <v>0</v>
      </c>
      <c r="K1208" s="1547"/>
      <c r="L1208" s="1547"/>
      <c r="M1208" s="1547"/>
      <c r="N1208" s="1548"/>
    </row>
    <row r="1209" spans="1:14" s="1549" customFormat="1">
      <c r="A1209" s="1559">
        <v>27.204999999999998</v>
      </c>
      <c r="B1209" s="1560" t="s">
        <v>2948</v>
      </c>
      <c r="C1209" s="1515">
        <f>[11]Final!C1157</f>
        <v>0</v>
      </c>
      <c r="D1209" s="1515">
        <f>[11]Final!D1157</f>
        <v>0</v>
      </c>
      <c r="E1209" s="1515">
        <f>[11]Final!E1157</f>
        <v>0</v>
      </c>
      <c r="F1209" s="1515">
        <f>[11]Final!F1157</f>
        <v>0</v>
      </c>
      <c r="G1209" s="1515">
        <f t="shared" si="334"/>
        <v>0</v>
      </c>
      <c r="H1209" s="1515">
        <f t="shared" si="334"/>
        <v>0</v>
      </c>
      <c r="I1209" s="1515">
        <f t="shared" si="335"/>
        <v>0</v>
      </c>
      <c r="J1209" s="1516">
        <f t="shared" si="336"/>
        <v>0</v>
      </c>
      <c r="K1209" s="1547"/>
      <c r="L1209" s="1547"/>
      <c r="M1209" s="1547"/>
      <c r="N1209" s="1548"/>
    </row>
    <row r="1210" spans="1:14" s="1549" customFormat="1">
      <c r="A1210" s="1544">
        <v>27.206</v>
      </c>
      <c r="B1210" s="1549" t="s">
        <v>2949</v>
      </c>
      <c r="C1210" s="1515">
        <f>[11]Final!C1158</f>
        <v>1594468.85</v>
      </c>
      <c r="D1210" s="1515">
        <f>[11]Final!D1158</f>
        <v>0</v>
      </c>
      <c r="E1210" s="1515">
        <f>[11]Final!E1158</f>
        <v>1047524</v>
      </c>
      <c r="F1210" s="1515">
        <f>[11]Final!F1158</f>
        <v>0</v>
      </c>
      <c r="G1210" s="1515">
        <f t="shared" si="334"/>
        <v>2641992.85</v>
      </c>
      <c r="H1210" s="1515">
        <f t="shared" si="334"/>
        <v>0</v>
      </c>
      <c r="I1210" s="1515">
        <f t="shared" si="335"/>
        <v>2641992.85</v>
      </c>
      <c r="J1210" s="1516">
        <f t="shared" si="336"/>
        <v>0</v>
      </c>
      <c r="K1210" s="1547"/>
      <c r="L1210" s="1547"/>
      <c r="M1210" s="1547"/>
      <c r="N1210" s="1548"/>
    </row>
    <row r="1211" spans="1:14" s="1549" customFormat="1">
      <c r="A1211" s="1544">
        <v>27.207000000000001</v>
      </c>
      <c r="B1211" s="1549" t="s">
        <v>2950</v>
      </c>
      <c r="C1211" s="1515">
        <f>[11]Final!C1159</f>
        <v>216.5</v>
      </c>
      <c r="D1211" s="1515">
        <f>[11]Final!D1159</f>
        <v>0</v>
      </c>
      <c r="E1211" s="1515">
        <f>[11]Final!E1159</f>
        <v>0</v>
      </c>
      <c r="F1211" s="1515">
        <f>[11]Final!F1159</f>
        <v>0</v>
      </c>
      <c r="G1211" s="1515">
        <f t="shared" si="334"/>
        <v>216.5</v>
      </c>
      <c r="H1211" s="1515">
        <f t="shared" si="334"/>
        <v>0</v>
      </c>
      <c r="I1211" s="1515">
        <f t="shared" si="335"/>
        <v>216.5</v>
      </c>
      <c r="J1211" s="1516">
        <f t="shared" si="336"/>
        <v>0</v>
      </c>
      <c r="K1211" s="1547"/>
      <c r="L1211" s="1547"/>
      <c r="M1211" s="1547"/>
      <c r="N1211" s="1548"/>
    </row>
    <row r="1212" spans="1:14" s="1549" customFormat="1">
      <c r="A1212" s="1544">
        <v>27.207999999999998</v>
      </c>
      <c r="B1212" s="1549" t="s">
        <v>2951</v>
      </c>
      <c r="C1212" s="1515">
        <f>[11]Final!C1160</f>
        <v>17267178.100000001</v>
      </c>
      <c r="D1212" s="1515">
        <f>[11]Final!D1160</f>
        <v>0</v>
      </c>
      <c r="E1212" s="1515">
        <f>[11]Final!E1160</f>
        <v>0</v>
      </c>
      <c r="F1212" s="1515">
        <f>[11]Final!F1160</f>
        <v>3154850</v>
      </c>
      <c r="G1212" s="1515">
        <f t="shared" si="334"/>
        <v>17267178.100000001</v>
      </c>
      <c r="H1212" s="1515">
        <f t="shared" si="334"/>
        <v>3154850</v>
      </c>
      <c r="I1212" s="1515">
        <f t="shared" si="335"/>
        <v>14112328.100000001</v>
      </c>
      <c r="J1212" s="1516">
        <f t="shared" si="336"/>
        <v>0</v>
      </c>
      <c r="K1212" s="1547"/>
      <c r="L1212" s="1547"/>
      <c r="M1212" s="1547"/>
      <c r="N1212" s="1548"/>
    </row>
    <row r="1213" spans="1:14" s="1549" customFormat="1">
      <c r="A1213" s="1544">
        <v>27.209</v>
      </c>
      <c r="B1213" s="1549" t="s">
        <v>2952</v>
      </c>
      <c r="C1213" s="1515">
        <f>[11]Final!C1161</f>
        <v>0</v>
      </c>
      <c r="D1213" s="1515">
        <f>[11]Final!D1161</f>
        <v>55</v>
      </c>
      <c r="E1213" s="1515">
        <f>[11]Final!E1161</f>
        <v>0</v>
      </c>
      <c r="F1213" s="1515">
        <f>[11]Final!F1161</f>
        <v>0</v>
      </c>
      <c r="G1213" s="1515">
        <f t="shared" si="334"/>
        <v>0</v>
      </c>
      <c r="H1213" s="1515">
        <f t="shared" si="334"/>
        <v>55</v>
      </c>
      <c r="I1213" s="1515">
        <f t="shared" si="335"/>
        <v>0</v>
      </c>
      <c r="J1213" s="1516">
        <f t="shared" si="336"/>
        <v>55</v>
      </c>
      <c r="K1213" s="1547"/>
      <c r="L1213" s="1547"/>
      <c r="M1213" s="1547"/>
      <c r="N1213" s="1548"/>
    </row>
    <row r="1214" spans="1:14" s="1549" customFormat="1">
      <c r="A1214" s="1559">
        <v>27.21</v>
      </c>
      <c r="B1214" s="1549" t="s">
        <v>2953</v>
      </c>
      <c r="C1214" s="1515">
        <f>[11]Final!C1162</f>
        <v>1208139.5</v>
      </c>
      <c r="D1214" s="1515">
        <f>[11]Final!D1162</f>
        <v>0</v>
      </c>
      <c r="E1214" s="1515">
        <f>[11]Final!E1162</f>
        <v>0</v>
      </c>
      <c r="F1214" s="1515">
        <f>[11]Final!F1162</f>
        <v>1000</v>
      </c>
      <c r="G1214" s="1515">
        <f t="shared" si="334"/>
        <v>1208139.5</v>
      </c>
      <c r="H1214" s="1515">
        <f t="shared" si="334"/>
        <v>1000</v>
      </c>
      <c r="I1214" s="1515">
        <f t="shared" si="335"/>
        <v>1207139.5</v>
      </c>
      <c r="J1214" s="1516">
        <f t="shared" si="336"/>
        <v>0</v>
      </c>
      <c r="K1214" s="1547"/>
      <c r="L1214" s="1547"/>
      <c r="M1214" s="1547"/>
      <c r="N1214" s="1548"/>
    </row>
    <row r="1215" spans="1:14" s="1549" customFormat="1">
      <c r="A1215" s="1544">
        <v>27.210999999999999</v>
      </c>
      <c r="B1215" s="1549" t="s">
        <v>2954</v>
      </c>
      <c r="C1215" s="1515">
        <f>[11]Final!C1163</f>
        <v>0</v>
      </c>
      <c r="D1215" s="1515">
        <f>[11]Final!D1163</f>
        <v>1006</v>
      </c>
      <c r="E1215" s="1515">
        <f>[11]Final!E1163</f>
        <v>0</v>
      </c>
      <c r="F1215" s="1515">
        <f>[11]Final!F1163</f>
        <v>0</v>
      </c>
      <c r="G1215" s="1515">
        <f t="shared" si="334"/>
        <v>0</v>
      </c>
      <c r="H1215" s="1515">
        <f t="shared" si="334"/>
        <v>1006</v>
      </c>
      <c r="I1215" s="1515">
        <f t="shared" si="335"/>
        <v>0</v>
      </c>
      <c r="J1215" s="1516">
        <f t="shared" si="336"/>
        <v>1006</v>
      </c>
      <c r="K1215" s="1547"/>
      <c r="L1215" s="1547"/>
      <c r="M1215" s="1547"/>
      <c r="N1215" s="1548"/>
    </row>
    <row r="1216" spans="1:14" s="1549" customFormat="1">
      <c r="A1216" s="1544">
        <v>27.212</v>
      </c>
      <c r="B1216" s="1549" t="s">
        <v>2955</v>
      </c>
      <c r="C1216" s="1515">
        <f>[11]Final!C1164</f>
        <v>0</v>
      </c>
      <c r="D1216" s="1515">
        <f>[11]Final!D1164</f>
        <v>256217</v>
      </c>
      <c r="E1216" s="1515">
        <f>[11]Final!E1164</f>
        <v>693446</v>
      </c>
      <c r="F1216" s="1515">
        <f>[11]Final!F1164</f>
        <v>0</v>
      </c>
      <c r="G1216" s="1515">
        <f t="shared" si="334"/>
        <v>693446</v>
      </c>
      <c r="H1216" s="1515">
        <f t="shared" si="334"/>
        <v>256217</v>
      </c>
      <c r="I1216" s="1515">
        <f t="shared" si="335"/>
        <v>437229</v>
      </c>
      <c r="J1216" s="1516">
        <f t="shared" si="336"/>
        <v>0</v>
      </c>
      <c r="K1216" s="1547"/>
      <c r="L1216" s="1547"/>
      <c r="M1216" s="1547"/>
      <c r="N1216" s="1548"/>
    </row>
    <row r="1217" spans="1:14" s="1549" customFormat="1">
      <c r="A1217" s="1544">
        <v>27.213000000000001</v>
      </c>
      <c r="B1217" s="1549" t="s">
        <v>122</v>
      </c>
      <c r="C1217" s="1515">
        <f>[11]Final!C1165</f>
        <v>942504</v>
      </c>
      <c r="D1217" s="1515">
        <f>[11]Final!D1165</f>
        <v>0</v>
      </c>
      <c r="E1217" s="1515">
        <f>[11]Final!E1165</f>
        <v>813524</v>
      </c>
      <c r="F1217" s="1515">
        <f>[11]Final!F1165</f>
        <v>0</v>
      </c>
      <c r="G1217" s="1515">
        <f t="shared" si="334"/>
        <v>1756028</v>
      </c>
      <c r="H1217" s="1515">
        <f t="shared" si="334"/>
        <v>0</v>
      </c>
      <c r="I1217" s="1515">
        <f t="shared" si="335"/>
        <v>1756028</v>
      </c>
      <c r="J1217" s="1516">
        <f t="shared" si="336"/>
        <v>0</v>
      </c>
      <c r="K1217" s="1547"/>
      <c r="L1217" s="1547"/>
      <c r="M1217" s="1547"/>
      <c r="N1217" s="1548"/>
    </row>
    <row r="1218" spans="1:14" s="1549" customFormat="1">
      <c r="A1218" s="1559">
        <v>28.401</v>
      </c>
      <c r="B1218" s="1578" t="s">
        <v>2978</v>
      </c>
      <c r="C1218" s="1558">
        <f>[11]Final!C1212</f>
        <v>9537009.4400000013</v>
      </c>
      <c r="D1218" s="1558">
        <f>[11]Final!D1212</f>
        <v>0</v>
      </c>
      <c r="E1218" s="1558">
        <f>[11]Final!E1212</f>
        <v>0</v>
      </c>
      <c r="F1218" s="1558">
        <f>[11]Final!F1212</f>
        <v>288085.68999999994</v>
      </c>
      <c r="G1218" s="1515">
        <f>C1218+E1218</f>
        <v>9537009.4400000013</v>
      </c>
      <c r="H1218" s="1515">
        <f>D1218+F1218</f>
        <v>288085.68999999994</v>
      </c>
      <c r="I1218" s="1515">
        <f>IF(G1218&gt;H1218,G1218-H1218,0)</f>
        <v>9248923.7500000019</v>
      </c>
      <c r="J1218" s="1516">
        <f>IF(H1218&gt;G1218,H1218-G1218,0)</f>
        <v>0</v>
      </c>
      <c r="K1218" s="1547"/>
      <c r="L1218" s="1547"/>
      <c r="M1218" s="1547"/>
      <c r="N1218" s="1548"/>
    </row>
    <row r="1219" spans="1:14" s="1549" customFormat="1">
      <c r="A1219" s="1559">
        <v>28.402000000000001</v>
      </c>
      <c r="B1219" s="1578" t="s">
        <v>2979</v>
      </c>
      <c r="C1219" s="1558">
        <f>[11]Final!C1213</f>
        <v>0</v>
      </c>
      <c r="D1219" s="1558">
        <f>[11]Final!D1213</f>
        <v>14900.000000000058</v>
      </c>
      <c r="E1219" s="1558">
        <f>[11]Final!E1213</f>
        <v>0</v>
      </c>
      <c r="F1219" s="1558">
        <f>[11]Final!F1213</f>
        <v>503</v>
      </c>
      <c r="G1219" s="1515">
        <f>C1219+E1219</f>
        <v>0</v>
      </c>
      <c r="H1219" s="1515">
        <f>D1219+F1219</f>
        <v>15403.000000000058</v>
      </c>
      <c r="I1219" s="1515">
        <f>IF(G1219&gt;H1219,G1219-H1219,0)</f>
        <v>0</v>
      </c>
      <c r="J1219" s="1516">
        <f>IF(H1219&gt;G1219,H1219-G1219,0)</f>
        <v>15403.000000000058</v>
      </c>
      <c r="K1219" s="1547"/>
      <c r="L1219" s="1547"/>
      <c r="M1219" s="1547"/>
      <c r="N1219" s="1548"/>
    </row>
    <row r="1220" spans="1:14" s="1549" customFormat="1">
      <c r="A1220" s="1544"/>
      <c r="B1220" s="1521" t="s">
        <v>1838</v>
      </c>
      <c r="C1220" s="1515">
        <f>SUM(C1206:C1219)</f>
        <v>34631357.490000002</v>
      </c>
      <c r="D1220" s="1515">
        <f t="shared" ref="D1220:J1220" si="337">SUM(D1206:D1219)</f>
        <v>272178.00000000006</v>
      </c>
      <c r="E1220" s="1515">
        <f t="shared" si="337"/>
        <v>3098553</v>
      </c>
      <c r="F1220" s="1515">
        <f t="shared" si="337"/>
        <v>3751634.69</v>
      </c>
      <c r="G1220" s="1515">
        <f t="shared" si="337"/>
        <v>37729910.490000002</v>
      </c>
      <c r="H1220" s="1515">
        <f t="shared" si="337"/>
        <v>4023812.69</v>
      </c>
      <c r="I1220" s="1515">
        <f t="shared" si="337"/>
        <v>33722561.800000004</v>
      </c>
      <c r="J1220" s="1516">
        <f t="shared" si="337"/>
        <v>16464.000000000058</v>
      </c>
      <c r="K1220" s="1547"/>
      <c r="L1220" s="1547"/>
      <c r="M1220" s="1547"/>
      <c r="N1220" s="1548"/>
    </row>
    <row r="1221" spans="1:14" s="1549" customFormat="1">
      <c r="A1221" s="1561"/>
      <c r="B1221" s="1521" t="s">
        <v>1851</v>
      </c>
      <c r="C1221" s="1601">
        <f>+C1220-D1220</f>
        <v>34359179.490000002</v>
      </c>
      <c r="D1221" s="1538"/>
      <c r="E1221" s="1601">
        <f>+E1220-F1220</f>
        <v>-653081.68999999994</v>
      </c>
      <c r="F1221" s="1538"/>
      <c r="G1221" s="1601">
        <f>+G1220-H1220</f>
        <v>33706097.800000004</v>
      </c>
      <c r="H1221" s="1538"/>
      <c r="I1221" s="1601">
        <f>+I1220-J1220</f>
        <v>33706097.800000004</v>
      </c>
      <c r="J1221" s="1545"/>
      <c r="K1221" s="1547"/>
      <c r="L1221" s="1547"/>
      <c r="M1221" s="1547"/>
      <c r="N1221" s="1548"/>
    </row>
    <row r="1222" spans="1:14" s="1549" customFormat="1">
      <c r="A1222" s="1561"/>
      <c r="B1222" s="1521" t="s">
        <v>3829</v>
      </c>
      <c r="C1222" s="1580">
        <f>+C1204+C1221</f>
        <v>34363062.490000002</v>
      </c>
      <c r="D1222" s="1538"/>
      <c r="E1222" s="1580">
        <f>+E1204+E1221</f>
        <v>-653081.68999999994</v>
      </c>
      <c r="F1222" s="1538"/>
      <c r="G1222" s="1580">
        <f>+G1204+G1221</f>
        <v>33706097.800000004</v>
      </c>
      <c r="H1222" s="1538"/>
      <c r="I1222" s="1580">
        <f>+I1204+I1221</f>
        <v>33709980.800000004</v>
      </c>
      <c r="J1222" s="1545"/>
      <c r="K1222" s="1547"/>
      <c r="L1222" s="1547"/>
      <c r="M1222" s="1547"/>
      <c r="N1222" s="1548"/>
    </row>
    <row r="1223" spans="1:14" s="1585" customFormat="1" ht="15">
      <c r="A1223" s="1602"/>
      <c r="B1223" s="1603" t="s">
        <v>3003</v>
      </c>
      <c r="C1223" s="1588"/>
      <c r="D1223" s="1588"/>
      <c r="E1223" s="1588"/>
      <c r="F1223" s="1588"/>
      <c r="G1223" s="1588"/>
      <c r="H1223" s="1588"/>
      <c r="I1223" s="1588"/>
      <c r="J1223" s="1589"/>
      <c r="K1223" s="1547"/>
      <c r="L1223" s="1547"/>
      <c r="M1223" s="1547"/>
      <c r="N1223" s="1584"/>
    </row>
    <row r="1224" spans="1:14" s="1549" customFormat="1">
      <c r="A1224" s="1559">
        <v>27.501000000000001</v>
      </c>
      <c r="B1224" s="1560" t="s">
        <v>3004</v>
      </c>
      <c r="C1224" s="1515">
        <f>[11]Final!C1176</f>
        <v>4118397100.6599998</v>
      </c>
      <c r="D1224" s="1515">
        <f>[11]Final!D1176</f>
        <v>0</v>
      </c>
      <c r="E1224" s="1515">
        <f>[11]Final!E1176</f>
        <v>1331593189.22</v>
      </c>
      <c r="F1224" s="1515">
        <f>[11]Final!F1176</f>
        <v>0</v>
      </c>
      <c r="G1224" s="1515">
        <f>C1224+E1224</f>
        <v>5449990289.8800001</v>
      </c>
      <c r="H1224" s="1515">
        <f>D1224+F1224</f>
        <v>0</v>
      </c>
      <c r="I1224" s="1515">
        <f>IF(G1224&gt;H1224,G1224-H1224,0)</f>
        <v>5449990289.8800001</v>
      </c>
      <c r="J1224" s="1516">
        <f>IF(H1224&gt;G1224,H1224-G1224,0)</f>
        <v>0</v>
      </c>
      <c r="K1224" s="1547"/>
      <c r="L1224" s="1547"/>
      <c r="M1224" s="1547"/>
      <c r="N1224" s="1548"/>
    </row>
    <row r="1225" spans="1:14" s="1549" customFormat="1">
      <c r="A1225" s="1544"/>
      <c r="B1225" s="1521" t="s">
        <v>1838</v>
      </c>
      <c r="C1225" s="1515">
        <f t="shared" ref="C1225:J1225" si="338">SUM(C1224)</f>
        <v>4118397100.6599998</v>
      </c>
      <c r="D1225" s="1515">
        <f t="shared" si="338"/>
        <v>0</v>
      </c>
      <c r="E1225" s="1515">
        <f t="shared" si="338"/>
        <v>1331593189.22</v>
      </c>
      <c r="F1225" s="1515">
        <f t="shared" si="338"/>
        <v>0</v>
      </c>
      <c r="G1225" s="1515">
        <f t="shared" si="338"/>
        <v>5449990289.8800001</v>
      </c>
      <c r="H1225" s="1515">
        <f t="shared" si="338"/>
        <v>0</v>
      </c>
      <c r="I1225" s="1515">
        <f t="shared" si="338"/>
        <v>5449990289.8800001</v>
      </c>
      <c r="J1225" s="1516">
        <f t="shared" si="338"/>
        <v>0</v>
      </c>
      <c r="K1225" s="1547"/>
      <c r="L1225" s="1547"/>
      <c r="M1225" s="1547"/>
      <c r="N1225" s="1548"/>
    </row>
    <row r="1226" spans="1:14" s="1549" customFormat="1">
      <c r="A1226" s="1521"/>
      <c r="B1226" s="1563" t="s">
        <v>3006</v>
      </c>
      <c r="C1226" s="1538">
        <f>C1225-D1225</f>
        <v>4118397100.6599998</v>
      </c>
      <c r="D1226" s="1538"/>
      <c r="E1226" s="1538">
        <f>E1225-F1225</f>
        <v>1331593189.22</v>
      </c>
      <c r="F1226" s="1538"/>
      <c r="G1226" s="1538"/>
      <c r="H1226" s="1538"/>
      <c r="I1226" s="1587">
        <f>I1225-J1225</f>
        <v>5449990289.8800001</v>
      </c>
      <c r="J1226" s="1545"/>
      <c r="K1226" s="1547"/>
      <c r="L1226" s="1547"/>
      <c r="M1226" s="1547"/>
      <c r="N1226" s="1548"/>
    </row>
    <row r="1227" spans="1:14" s="1585" customFormat="1">
      <c r="A1227" s="1581"/>
      <c r="B1227" s="1590" t="s">
        <v>2928</v>
      </c>
      <c r="C1227" s="1588"/>
      <c r="D1227" s="1588"/>
      <c r="E1227" s="1588"/>
      <c r="F1227" s="1588"/>
      <c r="G1227" s="1588"/>
      <c r="H1227" s="1588"/>
      <c r="I1227" s="1588"/>
      <c r="J1227" s="1589"/>
      <c r="K1227" s="1547"/>
      <c r="L1227" s="1547"/>
      <c r="M1227" s="1547"/>
      <c r="N1227" s="1584"/>
    </row>
    <row r="1228" spans="1:14" s="1549" customFormat="1">
      <c r="A1228" s="1537" t="s">
        <v>1125</v>
      </c>
      <c r="B1228" s="1546" t="s">
        <v>2929</v>
      </c>
      <c r="C1228" s="1515"/>
      <c r="D1228" s="1515"/>
      <c r="E1228" s="1515"/>
      <c r="F1228" s="1515"/>
      <c r="G1228" s="1515"/>
      <c r="H1228" s="1515"/>
      <c r="I1228" s="1515"/>
      <c r="J1228" s="1516"/>
      <c r="K1228" s="1547"/>
      <c r="L1228" s="1547"/>
      <c r="M1228" s="1547"/>
      <c r="N1228" s="1548"/>
    </row>
    <row r="1229" spans="1:14" s="1549" customFormat="1">
      <c r="A1229" s="1559">
        <v>28.800999999999998</v>
      </c>
      <c r="B1229" s="1578" t="s">
        <v>2986</v>
      </c>
      <c r="C1229" s="1558">
        <f>[11]Final!C1234</f>
        <v>106</v>
      </c>
      <c r="D1229" s="1558">
        <f>[11]Final!D1234</f>
        <v>0</v>
      </c>
      <c r="E1229" s="1558">
        <f>[11]Final!E1234</f>
        <v>0</v>
      </c>
      <c r="F1229" s="1558">
        <f>[11]Final!F1234</f>
        <v>0</v>
      </c>
      <c r="G1229" s="1515">
        <f t="shared" ref="G1229:H1236" si="339">C1229+E1229</f>
        <v>106</v>
      </c>
      <c r="H1229" s="1515">
        <f t="shared" si="339"/>
        <v>0</v>
      </c>
      <c r="I1229" s="1515">
        <f t="shared" ref="I1229:I1236" si="340">IF(G1229&gt;H1229,G1229-H1229,0)</f>
        <v>106</v>
      </c>
      <c r="J1229" s="1516">
        <f t="shared" ref="J1229:J1236" si="341">IF(H1229&gt;G1229,H1229-G1229,0)</f>
        <v>0</v>
      </c>
      <c r="K1229" s="1547"/>
      <c r="L1229" s="1547"/>
      <c r="M1229" s="1547"/>
      <c r="N1229" s="1548"/>
    </row>
    <row r="1230" spans="1:14" s="1549" customFormat="1">
      <c r="A1230" s="1559">
        <v>28.802</v>
      </c>
      <c r="B1230" s="1578" t="s">
        <v>2987</v>
      </c>
      <c r="C1230" s="1558">
        <f>[11]Final!C1235</f>
        <v>21696.1</v>
      </c>
      <c r="D1230" s="1558">
        <f>[11]Final!D1235</f>
        <v>0</v>
      </c>
      <c r="E1230" s="1558">
        <f>[11]Final!E1235</f>
        <v>0</v>
      </c>
      <c r="F1230" s="1558">
        <f>[11]Final!F1235</f>
        <v>17272</v>
      </c>
      <c r="G1230" s="1515">
        <f t="shared" si="339"/>
        <v>21696.1</v>
      </c>
      <c r="H1230" s="1515">
        <f t="shared" si="339"/>
        <v>17272</v>
      </c>
      <c r="I1230" s="1515">
        <f t="shared" si="340"/>
        <v>4424.0999999999985</v>
      </c>
      <c r="J1230" s="1516">
        <f t="shared" si="341"/>
        <v>0</v>
      </c>
      <c r="K1230" s="1547"/>
      <c r="L1230" s="1547"/>
      <c r="M1230" s="1547"/>
      <c r="N1230" s="1548"/>
    </row>
    <row r="1231" spans="1:14" s="1549" customFormat="1">
      <c r="A1231" s="1559">
        <v>28.803000000000001</v>
      </c>
      <c r="B1231" s="1578" t="s">
        <v>2988</v>
      </c>
      <c r="C1231" s="1558">
        <f>[11]Final!C1236</f>
        <v>5614609.9000000004</v>
      </c>
      <c r="D1231" s="1558">
        <f>[11]Final!D1236</f>
        <v>0</v>
      </c>
      <c r="E1231" s="1558">
        <f>[11]Final!E1236</f>
        <v>0</v>
      </c>
      <c r="F1231" s="1558">
        <f>[11]Final!F1236</f>
        <v>5614609.9000000004</v>
      </c>
      <c r="G1231" s="1515">
        <f t="shared" si="339"/>
        <v>5614609.9000000004</v>
      </c>
      <c r="H1231" s="1515">
        <f t="shared" si="339"/>
        <v>5614609.9000000004</v>
      </c>
      <c r="I1231" s="1515">
        <f t="shared" si="340"/>
        <v>0</v>
      </c>
      <c r="J1231" s="1516">
        <f t="shared" si="341"/>
        <v>0</v>
      </c>
      <c r="K1231" s="1547"/>
      <c r="L1231" s="1547"/>
      <c r="M1231" s="1547"/>
      <c r="N1231" s="1548"/>
    </row>
    <row r="1232" spans="1:14" s="1549" customFormat="1">
      <c r="A1232" s="1559">
        <v>28.805</v>
      </c>
      <c r="B1232" s="1578" t="s">
        <v>2990</v>
      </c>
      <c r="C1232" s="1558">
        <f>[11]Final!C1244</f>
        <v>293144</v>
      </c>
      <c r="D1232" s="1558">
        <f>[11]Final!D1244</f>
        <v>0</v>
      </c>
      <c r="E1232" s="1558">
        <f>[11]Final!E1244</f>
        <v>0</v>
      </c>
      <c r="F1232" s="1558">
        <f>[11]Final!F1244</f>
        <v>0</v>
      </c>
      <c r="G1232" s="1515">
        <f t="shared" si="339"/>
        <v>293144</v>
      </c>
      <c r="H1232" s="1515">
        <f t="shared" si="339"/>
        <v>0</v>
      </c>
      <c r="I1232" s="1515">
        <f t="shared" si="340"/>
        <v>293144</v>
      </c>
      <c r="J1232" s="1516">
        <f t="shared" si="341"/>
        <v>0</v>
      </c>
      <c r="K1232" s="1547"/>
      <c r="L1232" s="1547"/>
      <c r="M1232" s="1547"/>
      <c r="N1232" s="1548"/>
    </row>
    <row r="1233" spans="1:14" s="1549" customFormat="1">
      <c r="A1233" s="1559">
        <v>28.821999999999999</v>
      </c>
      <c r="B1233" s="1578" t="s">
        <v>2991</v>
      </c>
      <c r="C1233" s="1558">
        <f>[11]Final!C1245</f>
        <v>101884.00000000001</v>
      </c>
      <c r="D1233" s="1558">
        <f>[11]Final!D1245</f>
        <v>0</v>
      </c>
      <c r="E1233" s="1558">
        <f>[11]Final!E1245</f>
        <v>0</v>
      </c>
      <c r="F1233" s="1558">
        <f>[11]Final!F1245</f>
        <v>0</v>
      </c>
      <c r="G1233" s="1515">
        <f t="shared" si="339"/>
        <v>101884.00000000001</v>
      </c>
      <c r="H1233" s="1515">
        <f t="shared" si="339"/>
        <v>0</v>
      </c>
      <c r="I1233" s="1515">
        <f t="shared" si="340"/>
        <v>101884.00000000001</v>
      </c>
      <c r="J1233" s="1516">
        <f t="shared" si="341"/>
        <v>0</v>
      </c>
      <c r="K1233" s="1547"/>
      <c r="L1233" s="1547"/>
      <c r="M1233" s="1547"/>
      <c r="N1233" s="1548"/>
    </row>
    <row r="1234" spans="1:14" s="1549" customFormat="1">
      <c r="A1234" s="1559">
        <v>28.823</v>
      </c>
      <c r="B1234" s="1578" t="s">
        <v>2992</v>
      </c>
      <c r="C1234" s="1558">
        <f>[11]Final!C1246</f>
        <v>0</v>
      </c>
      <c r="D1234" s="1558">
        <f>[11]Final!D1246</f>
        <v>0</v>
      </c>
      <c r="E1234" s="1558">
        <f>[11]Final!E1246</f>
        <v>0</v>
      </c>
      <c r="F1234" s="1558">
        <f>[11]Final!F1246</f>
        <v>0</v>
      </c>
      <c r="G1234" s="1515">
        <f t="shared" si="339"/>
        <v>0</v>
      </c>
      <c r="H1234" s="1515">
        <f t="shared" si="339"/>
        <v>0</v>
      </c>
      <c r="I1234" s="1515">
        <f t="shared" si="340"/>
        <v>0</v>
      </c>
      <c r="J1234" s="1516">
        <f t="shared" si="341"/>
        <v>0</v>
      </c>
      <c r="K1234" s="1547"/>
      <c r="L1234" s="1547"/>
      <c r="M1234" s="1547"/>
      <c r="N1234" s="1548"/>
    </row>
    <row r="1235" spans="1:14" s="1549" customFormat="1">
      <c r="A1235" s="1559">
        <v>28.826000000000001</v>
      </c>
      <c r="B1235" s="1578" t="s">
        <v>2993</v>
      </c>
      <c r="C1235" s="1558">
        <f>[11]Final!C1247</f>
        <v>391500</v>
      </c>
      <c r="D1235" s="1558">
        <f>[11]Final!D1247</f>
        <v>0</v>
      </c>
      <c r="E1235" s="1558">
        <f>[11]Final!E1247</f>
        <v>0</v>
      </c>
      <c r="F1235" s="1558">
        <f>[11]Final!F1247</f>
        <v>0</v>
      </c>
      <c r="G1235" s="1515">
        <f t="shared" si="339"/>
        <v>391500</v>
      </c>
      <c r="H1235" s="1515">
        <f t="shared" si="339"/>
        <v>0</v>
      </c>
      <c r="I1235" s="1515">
        <f t="shared" si="340"/>
        <v>391500</v>
      </c>
      <c r="J1235" s="1516">
        <f t="shared" si="341"/>
        <v>0</v>
      </c>
      <c r="K1235" s="1547"/>
      <c r="L1235" s="1547"/>
      <c r="M1235" s="1547"/>
      <c r="N1235" s="1548"/>
    </row>
    <row r="1236" spans="1:14" s="1549" customFormat="1">
      <c r="A1236" s="1559">
        <v>28.829000000000001</v>
      </c>
      <c r="B1236" s="1578" t="s">
        <v>2995</v>
      </c>
      <c r="C1236" s="1558">
        <f>[11]Final!C1249</f>
        <v>1013124.7199999999</v>
      </c>
      <c r="D1236" s="1558">
        <f>[11]Final!D1249</f>
        <v>0</v>
      </c>
      <c r="E1236" s="1558">
        <f>[11]Final!E1249</f>
        <v>0</v>
      </c>
      <c r="F1236" s="1558">
        <f>[11]Final!F1249</f>
        <v>0</v>
      </c>
      <c r="G1236" s="1515">
        <f t="shared" si="339"/>
        <v>1013124.7199999999</v>
      </c>
      <c r="H1236" s="1515">
        <f t="shared" si="339"/>
        <v>0</v>
      </c>
      <c r="I1236" s="1515">
        <f t="shared" si="340"/>
        <v>1013124.7199999999</v>
      </c>
      <c r="J1236" s="1516">
        <f t="shared" si="341"/>
        <v>0</v>
      </c>
      <c r="K1236" s="1547"/>
      <c r="L1236" s="1547"/>
      <c r="M1236" s="1547"/>
      <c r="N1236" s="1548"/>
    </row>
    <row r="1237" spans="1:14" s="1521" customFormat="1">
      <c r="A1237" s="1561"/>
      <c r="B1237" s="1521" t="s">
        <v>1838</v>
      </c>
      <c r="C1237" s="1604">
        <f>SUM(C1229:C1236)</f>
        <v>7436064.7199999997</v>
      </c>
      <c r="D1237" s="1604">
        <f>SUM(D1229:D1236)</f>
        <v>0</v>
      </c>
      <c r="E1237" s="1604">
        <f t="shared" ref="E1237:J1237" si="342">SUM(E1229:E1236)</f>
        <v>0</v>
      </c>
      <c r="F1237" s="1604">
        <f t="shared" si="342"/>
        <v>5631881.9000000004</v>
      </c>
      <c r="G1237" s="1604">
        <f t="shared" si="342"/>
        <v>7436064.7199999997</v>
      </c>
      <c r="H1237" s="1604">
        <f t="shared" si="342"/>
        <v>5631881.9000000004</v>
      </c>
      <c r="I1237" s="1604">
        <f t="shared" si="342"/>
        <v>1804182.8199999998</v>
      </c>
      <c r="J1237" s="1604">
        <f t="shared" si="342"/>
        <v>0</v>
      </c>
      <c r="K1237" s="1552"/>
      <c r="L1237" s="1552"/>
      <c r="M1237" s="1552"/>
      <c r="N1237" s="1553"/>
    </row>
    <row r="1238" spans="1:14" s="1521" customFormat="1">
      <c r="A1238" s="1561"/>
      <c r="B1238" s="1521" t="s">
        <v>1851</v>
      </c>
      <c r="C1238" s="1604">
        <f>+C1237-D1237</f>
        <v>7436064.7199999997</v>
      </c>
      <c r="D1238" s="1604"/>
      <c r="E1238" s="1604">
        <f>+E1237-F1237</f>
        <v>-5631881.9000000004</v>
      </c>
      <c r="F1238" s="1604"/>
      <c r="G1238" s="1604">
        <f>+G1237-H1237</f>
        <v>1804182.8199999994</v>
      </c>
      <c r="H1238" s="1538"/>
      <c r="I1238" s="1605">
        <f>+I1237-J1237</f>
        <v>1804182.8199999998</v>
      </c>
      <c r="J1238" s="1545"/>
      <c r="K1238" s="1552"/>
      <c r="L1238" s="1552"/>
      <c r="M1238" s="1552"/>
      <c r="N1238" s="1553"/>
    </row>
    <row r="1239" spans="1:14" s="1566" customFormat="1">
      <c r="A1239" s="1606" t="s">
        <v>1783</v>
      </c>
      <c r="B1239" s="1607"/>
      <c r="C1239" s="1608"/>
      <c r="D1239" s="1608"/>
      <c r="E1239" s="1608"/>
      <c r="F1239" s="1608"/>
      <c r="G1239" s="1608"/>
      <c r="H1239" s="1608"/>
      <c r="I1239" s="1608"/>
      <c r="J1239" s="1609"/>
      <c r="K1239" s="1547"/>
      <c r="L1239" s="1547"/>
      <c r="M1239" s="1547"/>
      <c r="N1239" s="1569"/>
    </row>
    <row r="1240" spans="1:14" s="1549" customFormat="1">
      <c r="A1240" s="1561"/>
      <c r="B1240" s="1579"/>
      <c r="C1240" s="1538"/>
      <c r="D1240" s="1538"/>
      <c r="E1240" s="1538"/>
      <c r="F1240" s="1538"/>
      <c r="G1240" s="1538"/>
      <c r="H1240" s="1538"/>
      <c r="I1240" s="1538"/>
      <c r="J1240" s="1545"/>
      <c r="K1240" s="1547"/>
      <c r="L1240" s="1547"/>
      <c r="M1240" s="1547"/>
      <c r="N1240" s="1548"/>
    </row>
    <row r="1241" spans="1:14" s="1549" customFormat="1">
      <c r="A1241" s="1540">
        <v>28.61</v>
      </c>
      <c r="B1241" s="1598" t="s">
        <v>2980</v>
      </c>
      <c r="C1241" s="1558">
        <f>[11]Final!C1218</f>
        <v>3656268</v>
      </c>
      <c r="D1241" s="1558">
        <f>[11]Final!D1218</f>
        <v>0</v>
      </c>
      <c r="E1241" s="1558">
        <f>[11]Final!E1218</f>
        <v>0</v>
      </c>
      <c r="F1241" s="1558">
        <f>[11]Final!F1218</f>
        <v>0</v>
      </c>
      <c r="G1241" s="1515">
        <f>C1241+E1241</f>
        <v>3656268</v>
      </c>
      <c r="H1241" s="1515">
        <f>D1241+F1241</f>
        <v>0</v>
      </c>
      <c r="I1241" s="1515">
        <f>IF(G1241&gt;H1241,G1241-H1241,0)</f>
        <v>3656268</v>
      </c>
      <c r="J1241" s="1516">
        <f>IF(H1241&gt;G1241,H1241-G1241,0)</f>
        <v>0</v>
      </c>
      <c r="K1241" s="1547"/>
      <c r="L1241" s="1547"/>
      <c r="M1241" s="1547"/>
      <c r="N1241" s="1548"/>
    </row>
    <row r="1242" spans="1:14" s="1549" customFormat="1">
      <c r="A1242" s="1540">
        <v>28.62</v>
      </c>
      <c r="B1242" s="1598" t="s">
        <v>2981</v>
      </c>
      <c r="C1242" s="1558">
        <f>[11]Final!C1222</f>
        <v>0</v>
      </c>
      <c r="D1242" s="1558">
        <f>[11]Final!D1222</f>
        <v>0</v>
      </c>
      <c r="E1242" s="1558">
        <f>[11]Final!E1222</f>
        <v>0</v>
      </c>
      <c r="F1242" s="1558">
        <f>[11]Final!F1222</f>
        <v>0</v>
      </c>
      <c r="G1242" s="1515">
        <f>C1242+E1242</f>
        <v>0</v>
      </c>
      <c r="H1242" s="1515">
        <f>D1242+F1242</f>
        <v>0</v>
      </c>
      <c r="I1242" s="1515">
        <f>IF(G1242&gt;H1242,G1242-H1242,0)</f>
        <v>0</v>
      </c>
      <c r="J1242" s="1516">
        <f>IF(H1242&gt;G1242,H1242-G1242,0)</f>
        <v>0</v>
      </c>
      <c r="K1242" s="1547"/>
      <c r="L1242" s="1547"/>
      <c r="M1242" s="1547"/>
      <c r="N1242" s="1548"/>
    </row>
    <row r="1243" spans="1:14" s="1549" customFormat="1">
      <c r="A1243" s="1540"/>
      <c r="B1243" s="1579" t="s">
        <v>1838</v>
      </c>
      <c r="C1243" s="1558">
        <f>SUM(C1241:C1242)</f>
        <v>3656268</v>
      </c>
      <c r="D1243" s="1558">
        <f t="shared" ref="D1243:J1243" si="343">SUM(D1241:D1242)</f>
        <v>0</v>
      </c>
      <c r="E1243" s="1558">
        <f t="shared" si="343"/>
        <v>0</v>
      </c>
      <c r="F1243" s="1558">
        <f t="shared" si="343"/>
        <v>0</v>
      </c>
      <c r="G1243" s="1558">
        <f t="shared" si="343"/>
        <v>3656268</v>
      </c>
      <c r="H1243" s="1558">
        <f t="shared" si="343"/>
        <v>0</v>
      </c>
      <c r="I1243" s="1558">
        <f t="shared" si="343"/>
        <v>3656268</v>
      </c>
      <c r="J1243" s="1558">
        <f t="shared" si="343"/>
        <v>0</v>
      </c>
      <c r="K1243" s="1547"/>
      <c r="L1243" s="1547"/>
      <c r="M1243" s="1547"/>
      <c r="N1243" s="1548"/>
    </row>
    <row r="1244" spans="1:14" s="1549" customFormat="1">
      <c r="A1244" s="1540"/>
      <c r="B1244" s="1521" t="s">
        <v>1851</v>
      </c>
      <c r="C1244" s="1604">
        <f>+C1243-D1243</f>
        <v>3656268</v>
      </c>
      <c r="D1244" s="1604"/>
      <c r="E1244" s="1604">
        <f>+E1243-F1243</f>
        <v>0</v>
      </c>
      <c r="F1244" s="1604"/>
      <c r="G1244" s="1604">
        <f>+G1243-H1243</f>
        <v>3656268</v>
      </c>
      <c r="H1244" s="1538"/>
      <c r="I1244" s="1604">
        <f>+I1243-J1243</f>
        <v>3656268</v>
      </c>
      <c r="J1244" s="1516"/>
      <c r="K1244" s="1547"/>
      <c r="L1244" s="1547"/>
      <c r="M1244" s="1547"/>
      <c r="N1244" s="1548"/>
    </row>
    <row r="1245" spans="1:14" s="1566" customFormat="1">
      <c r="A1245" s="1610"/>
      <c r="B1245" s="1565" t="s">
        <v>3831</v>
      </c>
      <c r="C1245" s="1567"/>
      <c r="D1245" s="1567"/>
      <c r="E1245" s="1567"/>
      <c r="F1245" s="1567"/>
      <c r="G1245" s="1567"/>
      <c r="H1245" s="1567"/>
      <c r="I1245" s="1567"/>
      <c r="J1245" s="1568"/>
      <c r="K1245" s="1547"/>
      <c r="L1245" s="1547"/>
      <c r="M1245" s="1547"/>
      <c r="N1245" s="1569"/>
    </row>
    <row r="1246" spans="1:14" s="1549" customFormat="1">
      <c r="A1246" s="1540">
        <v>27.41</v>
      </c>
      <c r="B1246" s="1611" t="s">
        <v>3832</v>
      </c>
      <c r="C1246" s="1515">
        <f>[11]Final!C1169</f>
        <v>783258</v>
      </c>
      <c r="D1246" s="1515">
        <f>[11]Final!D1169</f>
        <v>0</v>
      </c>
      <c r="E1246" s="1515">
        <f>[11]Final!E1169</f>
        <v>0</v>
      </c>
      <c r="F1246" s="1515">
        <f>[11]Final!F1169</f>
        <v>0</v>
      </c>
      <c r="G1246" s="1515">
        <f t="shared" ref="G1246:H1248" si="344">C1246+E1246</f>
        <v>783258</v>
      </c>
      <c r="H1246" s="1515">
        <f t="shared" si="344"/>
        <v>0</v>
      </c>
      <c r="I1246" s="1515">
        <f>IF(G1246&gt;H1246,G1246-H1246,0)</f>
        <v>783258</v>
      </c>
      <c r="J1246" s="1516">
        <f>IF(H1246&gt;G1246,H1246-G1246,0)</f>
        <v>0</v>
      </c>
      <c r="K1246" s="1547"/>
      <c r="L1246" s="1547"/>
      <c r="M1246" s="1547"/>
      <c r="N1246" s="1548"/>
    </row>
    <row r="1247" spans="1:14" s="1549" customFormat="1">
      <c r="A1247" s="1540">
        <v>27.42</v>
      </c>
      <c r="B1247" s="1611" t="s">
        <v>2957</v>
      </c>
      <c r="C1247" s="1515">
        <f>[11]Final!C1170</f>
        <v>13861843</v>
      </c>
      <c r="D1247" s="1515">
        <f>[11]Final!D1170</f>
        <v>0</v>
      </c>
      <c r="E1247" s="1515">
        <f>[11]Final!E1170</f>
        <v>6675224</v>
      </c>
      <c r="F1247" s="1515">
        <f>[11]Final!F1170</f>
        <v>0</v>
      </c>
      <c r="G1247" s="1515">
        <f t="shared" si="344"/>
        <v>20537067</v>
      </c>
      <c r="H1247" s="1515">
        <f t="shared" si="344"/>
        <v>0</v>
      </c>
      <c r="I1247" s="1515">
        <f>IF(G1247&gt;H1247,G1247-H1247,0)</f>
        <v>20537067</v>
      </c>
      <c r="J1247" s="1516">
        <f>IF(H1247&gt;G1247,H1247-G1247,0)</f>
        <v>0</v>
      </c>
      <c r="K1247" s="1547"/>
      <c r="L1247" s="1547"/>
      <c r="M1247" s="1547"/>
      <c r="N1247" s="1548"/>
    </row>
    <row r="1248" spans="1:14" s="1549" customFormat="1">
      <c r="A1248" s="1534">
        <v>27.425000000000001</v>
      </c>
      <c r="B1248" s="1611" t="s">
        <v>2958</v>
      </c>
      <c r="C1248" s="1515">
        <f>[11]Final!C1171</f>
        <v>0</v>
      </c>
      <c r="D1248" s="1515">
        <f>[11]Final!D1171</f>
        <v>1969.9999999999998</v>
      </c>
      <c r="E1248" s="1515">
        <f>[11]Final!E1171</f>
        <v>34900</v>
      </c>
      <c r="F1248" s="1515">
        <f>[11]Final!F1171</f>
        <v>0</v>
      </c>
      <c r="G1248" s="1515">
        <f t="shared" si="344"/>
        <v>34900</v>
      </c>
      <c r="H1248" s="1515">
        <f t="shared" si="344"/>
        <v>1969.9999999999998</v>
      </c>
      <c r="I1248" s="1515">
        <f>IF(G1248&gt;H1248,G1248-H1248,0)</f>
        <v>32930</v>
      </c>
      <c r="J1248" s="1516">
        <f>IF(H1248&gt;G1248,H1248-G1248,0)</f>
        <v>0</v>
      </c>
      <c r="K1248" s="1547"/>
      <c r="L1248" s="1547"/>
      <c r="M1248" s="1547"/>
      <c r="N1248" s="1548"/>
    </row>
    <row r="1249" spans="1:14" s="1549" customFormat="1">
      <c r="A1249" s="1544"/>
      <c r="B1249" s="1521" t="s">
        <v>1838</v>
      </c>
      <c r="C1249" s="1515">
        <f t="shared" ref="C1249:J1249" si="345">SUM(C1246:C1248)</f>
        <v>14645101</v>
      </c>
      <c r="D1249" s="1515">
        <f t="shared" si="345"/>
        <v>1969.9999999999998</v>
      </c>
      <c r="E1249" s="1515">
        <f t="shared" si="345"/>
        <v>6710124</v>
      </c>
      <c r="F1249" s="1515">
        <f t="shared" si="345"/>
        <v>0</v>
      </c>
      <c r="G1249" s="1515">
        <f t="shared" si="345"/>
        <v>21355225</v>
      </c>
      <c r="H1249" s="1515">
        <f t="shared" si="345"/>
        <v>1969.9999999999998</v>
      </c>
      <c r="I1249" s="1515">
        <f t="shared" si="345"/>
        <v>21353255</v>
      </c>
      <c r="J1249" s="1516">
        <f t="shared" si="345"/>
        <v>0</v>
      </c>
      <c r="K1249" s="1547"/>
      <c r="L1249" s="1547"/>
      <c r="M1249" s="1547"/>
      <c r="N1249" s="1548"/>
    </row>
    <row r="1250" spans="1:14" s="1549" customFormat="1">
      <c r="A1250" s="1561"/>
      <c r="B1250" s="1521" t="s">
        <v>1851</v>
      </c>
      <c r="C1250" s="1538">
        <f>C1249-D1249</f>
        <v>14643131</v>
      </c>
      <c r="D1250" s="1538"/>
      <c r="E1250" s="1538">
        <f>E1249-F1249</f>
        <v>6710124</v>
      </c>
      <c r="F1250" s="1538"/>
      <c r="G1250" s="1538"/>
      <c r="H1250" s="1538"/>
      <c r="I1250" s="1580">
        <f>I1249-J1249</f>
        <v>21353255</v>
      </c>
      <c r="J1250" s="1545"/>
      <c r="K1250" s="1547"/>
      <c r="L1250" s="1547"/>
      <c r="M1250" s="1547"/>
      <c r="N1250" s="1548"/>
    </row>
    <row r="1251" spans="1:14" s="1607" customFormat="1">
      <c r="A1251" s="1612"/>
      <c r="B1251" s="1606" t="s">
        <v>4314</v>
      </c>
      <c r="C1251" s="1613"/>
      <c r="D1251" s="1613"/>
      <c r="E1251" s="1613"/>
      <c r="F1251" s="1613"/>
      <c r="G1251" s="1613"/>
      <c r="H1251" s="1613"/>
      <c r="I1251" s="1613"/>
      <c r="J1251" s="1614"/>
      <c r="K1251" s="1552"/>
      <c r="L1251" s="1552"/>
      <c r="M1251" s="1552"/>
      <c r="N1251" s="1615"/>
    </row>
    <row r="1252" spans="1:14" s="1549" customFormat="1">
      <c r="A1252" s="1559">
        <v>28.228000000000002</v>
      </c>
      <c r="B1252" s="1578" t="s">
        <v>2970</v>
      </c>
      <c r="C1252" s="1558">
        <f>[11]Final!C1195</f>
        <v>0</v>
      </c>
      <c r="D1252" s="1558">
        <f>[11]Final!D1195</f>
        <v>0</v>
      </c>
      <c r="E1252" s="1558">
        <f>[11]Final!E1195</f>
        <v>0</v>
      </c>
      <c r="F1252" s="1558">
        <f>[11]Final!F1195</f>
        <v>0</v>
      </c>
      <c r="G1252" s="1515">
        <f t="shared" ref="G1252:H1259" si="346">C1252+E1252</f>
        <v>0</v>
      </c>
      <c r="H1252" s="1515">
        <f t="shared" si="346"/>
        <v>0</v>
      </c>
      <c r="I1252" s="1515">
        <f t="shared" ref="I1252:I1259" si="347">IF(G1252&gt;H1252,G1252-H1252,0)</f>
        <v>0</v>
      </c>
      <c r="J1252" s="1516">
        <f t="shared" ref="J1252:J1259" si="348">IF(H1252&gt;G1252,H1252-G1252,0)</f>
        <v>0</v>
      </c>
      <c r="K1252" s="1547"/>
      <c r="L1252" s="1547"/>
      <c r="M1252" s="1547"/>
      <c r="N1252" s="1548"/>
    </row>
    <row r="1253" spans="1:14" s="1549" customFormat="1">
      <c r="A1253" s="1559">
        <v>28.228999999999999</v>
      </c>
      <c r="B1253" s="1578" t="s">
        <v>2971</v>
      </c>
      <c r="C1253" s="1558">
        <f>[11]Final!C1196</f>
        <v>1.0913936421275138E-10</v>
      </c>
      <c r="D1253" s="1558">
        <f>[11]Final!D1196</f>
        <v>0</v>
      </c>
      <c r="E1253" s="1558">
        <f>[11]Final!E1196</f>
        <v>0</v>
      </c>
      <c r="F1253" s="1558">
        <f>[11]Final!F1196</f>
        <v>0</v>
      </c>
      <c r="G1253" s="1515">
        <f t="shared" si="346"/>
        <v>1.0913936421275138E-10</v>
      </c>
      <c r="H1253" s="1515">
        <f t="shared" si="346"/>
        <v>0</v>
      </c>
      <c r="I1253" s="1515">
        <f t="shared" si="347"/>
        <v>1.0913936421275138E-10</v>
      </c>
      <c r="J1253" s="1516">
        <f t="shared" si="348"/>
        <v>0</v>
      </c>
      <c r="K1253" s="1547"/>
      <c r="L1253" s="1547"/>
      <c r="M1253" s="1547"/>
      <c r="N1253" s="1548"/>
    </row>
    <row r="1254" spans="1:14" s="1549" customFormat="1">
      <c r="A1254" s="1559">
        <v>28.251000000000001</v>
      </c>
      <c r="B1254" s="1578" t="s">
        <v>2972</v>
      </c>
      <c r="C1254" s="1558">
        <f>[11]Final!C1200</f>
        <v>0</v>
      </c>
      <c r="D1254" s="1558">
        <f>[11]Final!D1200</f>
        <v>0</v>
      </c>
      <c r="E1254" s="1558">
        <f>[11]Final!E1200</f>
        <v>0</v>
      </c>
      <c r="F1254" s="1558">
        <f>[11]Final!F1200</f>
        <v>0</v>
      </c>
      <c r="G1254" s="1515">
        <f t="shared" si="346"/>
        <v>0</v>
      </c>
      <c r="H1254" s="1515">
        <f t="shared" si="346"/>
        <v>0</v>
      </c>
      <c r="I1254" s="1515">
        <f t="shared" si="347"/>
        <v>0</v>
      </c>
      <c r="J1254" s="1516">
        <f t="shared" si="348"/>
        <v>0</v>
      </c>
      <c r="K1254" s="1547"/>
      <c r="L1254" s="1547"/>
      <c r="M1254" s="1547"/>
      <c r="N1254" s="1548"/>
    </row>
    <row r="1255" spans="1:14" s="1549" customFormat="1">
      <c r="A1255" s="1559">
        <v>28.251999999999999</v>
      </c>
      <c r="B1255" s="1578" t="s">
        <v>2973</v>
      </c>
      <c r="C1255" s="1558">
        <f>[11]Final!C1201</f>
        <v>0</v>
      </c>
      <c r="D1255" s="1558">
        <f>[11]Final!D1201</f>
        <v>0</v>
      </c>
      <c r="E1255" s="1558">
        <f>[11]Final!E1201</f>
        <v>0</v>
      </c>
      <c r="F1255" s="1558">
        <f>[11]Final!F1201</f>
        <v>0</v>
      </c>
      <c r="G1255" s="1515">
        <f t="shared" si="346"/>
        <v>0</v>
      </c>
      <c r="H1255" s="1515">
        <f t="shared" si="346"/>
        <v>0</v>
      </c>
      <c r="I1255" s="1515">
        <f t="shared" si="347"/>
        <v>0</v>
      </c>
      <c r="J1255" s="1516">
        <f t="shared" si="348"/>
        <v>0</v>
      </c>
      <c r="K1255" s="1547"/>
      <c r="L1255" s="1547"/>
      <c r="M1255" s="1547"/>
      <c r="N1255" s="1548"/>
    </row>
    <row r="1256" spans="1:14" s="1549" customFormat="1">
      <c r="A1256" s="1559">
        <v>28.253</v>
      </c>
      <c r="B1256" s="1578" t="s">
        <v>2974</v>
      </c>
      <c r="C1256" s="1558">
        <f>[11]Final!C1202</f>
        <v>0</v>
      </c>
      <c r="D1256" s="1558">
        <f>[11]Final!D1202</f>
        <v>0</v>
      </c>
      <c r="E1256" s="1558">
        <f>[11]Final!E1202</f>
        <v>0</v>
      </c>
      <c r="F1256" s="1558">
        <f>[11]Final!F1202</f>
        <v>0</v>
      </c>
      <c r="G1256" s="1515">
        <f t="shared" si="346"/>
        <v>0</v>
      </c>
      <c r="H1256" s="1515">
        <f t="shared" si="346"/>
        <v>0</v>
      </c>
      <c r="I1256" s="1515">
        <f t="shared" si="347"/>
        <v>0</v>
      </c>
      <c r="J1256" s="1516">
        <f t="shared" si="348"/>
        <v>0</v>
      </c>
      <c r="K1256" s="1547"/>
      <c r="L1256" s="1547"/>
      <c r="M1256" s="1547"/>
      <c r="N1256" s="1548"/>
    </row>
    <row r="1257" spans="1:14" s="1549" customFormat="1">
      <c r="A1257" s="1559">
        <v>28.254000000000001</v>
      </c>
      <c r="B1257" s="1578" t="s">
        <v>2975</v>
      </c>
      <c r="C1257" s="1558">
        <f>[11]Final!C1203</f>
        <v>0</v>
      </c>
      <c r="D1257" s="1558">
        <f>[11]Final!D1203</f>
        <v>0</v>
      </c>
      <c r="E1257" s="1558">
        <f>[11]Final!E1203</f>
        <v>0</v>
      </c>
      <c r="F1257" s="1558">
        <f>[11]Final!F1203</f>
        <v>0</v>
      </c>
      <c r="G1257" s="1515">
        <f t="shared" si="346"/>
        <v>0</v>
      </c>
      <c r="H1257" s="1515">
        <f t="shared" si="346"/>
        <v>0</v>
      </c>
      <c r="I1257" s="1515">
        <f t="shared" si="347"/>
        <v>0</v>
      </c>
      <c r="J1257" s="1516">
        <f t="shared" si="348"/>
        <v>0</v>
      </c>
      <c r="K1257" s="1547"/>
      <c r="L1257" s="1547"/>
      <c r="M1257" s="1547"/>
      <c r="N1257" s="1548"/>
    </row>
    <row r="1258" spans="1:14" s="1549" customFormat="1">
      <c r="A1258" s="1559">
        <v>28.254999999999999</v>
      </c>
      <c r="B1258" s="1578" t="s">
        <v>2976</v>
      </c>
      <c r="C1258" s="1558">
        <f>[11]Final!C1204</f>
        <v>0</v>
      </c>
      <c r="D1258" s="1558">
        <f>[11]Final!D1204</f>
        <v>0</v>
      </c>
      <c r="E1258" s="1558">
        <f>[11]Final!E1204</f>
        <v>0</v>
      </c>
      <c r="F1258" s="1558">
        <f>[11]Final!F1204</f>
        <v>0</v>
      </c>
      <c r="G1258" s="1515">
        <f t="shared" si="346"/>
        <v>0</v>
      </c>
      <c r="H1258" s="1515">
        <f t="shared" si="346"/>
        <v>0</v>
      </c>
      <c r="I1258" s="1515">
        <f t="shared" si="347"/>
        <v>0</v>
      </c>
      <c r="J1258" s="1516">
        <f t="shared" si="348"/>
        <v>0</v>
      </c>
      <c r="K1258" s="1547"/>
      <c r="L1258" s="1547"/>
      <c r="M1258" s="1547"/>
      <c r="N1258" s="1548"/>
    </row>
    <row r="1259" spans="1:14" s="1549" customFormat="1">
      <c r="A1259" s="1559">
        <v>28.327999999999999</v>
      </c>
      <c r="B1259" s="1578" t="s">
        <v>2977</v>
      </c>
      <c r="C1259" s="1558">
        <f>[11]Final!C1208</f>
        <v>45466008</v>
      </c>
      <c r="D1259" s="1558">
        <f>[11]Final!D1208</f>
        <v>0</v>
      </c>
      <c r="E1259" s="1558">
        <f>[11]Final!E1208</f>
        <v>0</v>
      </c>
      <c r="F1259" s="1558">
        <f>[11]Final!F1208</f>
        <v>7716890</v>
      </c>
      <c r="G1259" s="1515">
        <f t="shared" si="346"/>
        <v>45466008</v>
      </c>
      <c r="H1259" s="1515">
        <f t="shared" si="346"/>
        <v>7716890</v>
      </c>
      <c r="I1259" s="1515">
        <f t="shared" si="347"/>
        <v>37749118</v>
      </c>
      <c r="J1259" s="1516">
        <f t="shared" si="348"/>
        <v>0</v>
      </c>
      <c r="K1259" s="1547"/>
      <c r="L1259" s="1547"/>
      <c r="M1259" s="1547"/>
      <c r="N1259" s="1548"/>
    </row>
    <row r="1260" spans="1:14" s="1549" customFormat="1">
      <c r="A1260" s="1559"/>
      <c r="B1260" s="1579" t="s">
        <v>1838</v>
      </c>
      <c r="C1260" s="1604">
        <f>SUM(C1252:C1259)</f>
        <v>45466008</v>
      </c>
      <c r="D1260" s="1604">
        <f t="shared" ref="D1260:J1260" si="349">SUM(D1252:D1259)</f>
        <v>0</v>
      </c>
      <c r="E1260" s="1604">
        <f t="shared" si="349"/>
        <v>0</v>
      </c>
      <c r="F1260" s="1604">
        <f t="shared" si="349"/>
        <v>7716890</v>
      </c>
      <c r="G1260" s="1604">
        <f t="shared" si="349"/>
        <v>45466008</v>
      </c>
      <c r="H1260" s="1604">
        <f t="shared" si="349"/>
        <v>7716890</v>
      </c>
      <c r="I1260" s="1604">
        <f t="shared" si="349"/>
        <v>37749118</v>
      </c>
      <c r="J1260" s="1616">
        <f t="shared" si="349"/>
        <v>0</v>
      </c>
      <c r="K1260" s="1547"/>
      <c r="L1260" s="1547"/>
      <c r="M1260" s="1547"/>
      <c r="N1260" s="1548"/>
    </row>
    <row r="1261" spans="1:14" s="1549" customFormat="1">
      <c r="A1261" s="1559"/>
      <c r="B1261" s="1579" t="s">
        <v>1851</v>
      </c>
      <c r="C1261" s="1604">
        <f>C1260-D1260</f>
        <v>45466008</v>
      </c>
      <c r="D1261" s="1558"/>
      <c r="E1261" s="1604">
        <f>E1260-F1260</f>
        <v>-7716890</v>
      </c>
      <c r="F1261" s="1558"/>
      <c r="G1261" s="1604">
        <f>G1260-H1260</f>
        <v>37749118</v>
      </c>
      <c r="H1261" s="1558"/>
      <c r="I1261" s="1605">
        <f>I1260-J1260</f>
        <v>37749118</v>
      </c>
      <c r="J1261" s="1617"/>
      <c r="K1261" s="1547"/>
      <c r="L1261" s="1547"/>
      <c r="M1261" s="1547"/>
      <c r="N1261" s="1548"/>
    </row>
    <row r="1262" spans="1:14" s="1556" customFormat="1" ht="24" customHeight="1">
      <c r="A1262" s="1606" t="s">
        <v>4315</v>
      </c>
      <c r="B1262" s="1618"/>
      <c r="C1262" s="1619"/>
      <c r="D1262" s="1619"/>
      <c r="E1262" s="1619"/>
      <c r="F1262" s="1619"/>
      <c r="G1262" s="1619"/>
      <c r="H1262" s="1619"/>
      <c r="I1262" s="1619"/>
      <c r="J1262" s="1620"/>
      <c r="K1262" s="1552"/>
      <c r="L1262" s="1552"/>
      <c r="M1262" s="1552"/>
      <c r="N1262" s="1621"/>
    </row>
    <row r="1263" spans="1:14">
      <c r="A1263" s="1561" t="s">
        <v>3837</v>
      </c>
      <c r="B1263" s="1579" t="s">
        <v>3838</v>
      </c>
    </row>
    <row r="1264" spans="1:14" s="1549" customFormat="1">
      <c r="A1264" s="1544">
        <v>28.914000000000001</v>
      </c>
      <c r="B1264" s="1549" t="s">
        <v>3008</v>
      </c>
      <c r="C1264" s="1515">
        <f>[11]Final!C1287</f>
        <v>126266</v>
      </c>
      <c r="D1264" s="1515">
        <f>[11]Final!D1287</f>
        <v>0</v>
      </c>
      <c r="E1264" s="1515">
        <f>[11]Final!E1287</f>
        <v>0</v>
      </c>
      <c r="F1264" s="1515">
        <f>[11]Final!F1287</f>
        <v>0</v>
      </c>
      <c r="G1264" s="1515">
        <f>C1264+E1264</f>
        <v>126266</v>
      </c>
      <c r="H1264" s="1515">
        <f>D1264+F1264</f>
        <v>0</v>
      </c>
      <c r="I1264" s="1515">
        <f>IF(G1264&gt;H1264,G1264-H1264,0)</f>
        <v>126266</v>
      </c>
      <c r="J1264" s="1516">
        <f>IF(H1264&gt;G1264,H1264-G1264,0)</f>
        <v>0</v>
      </c>
      <c r="K1264" s="1547"/>
      <c r="L1264" s="1547"/>
      <c r="M1264" s="1547"/>
      <c r="N1264" s="1548"/>
    </row>
    <row r="1265" spans="1:14" s="1521" customFormat="1">
      <c r="A1265" s="1561"/>
      <c r="B1265" s="1579" t="s">
        <v>1838</v>
      </c>
      <c r="C1265" s="1604">
        <f t="shared" ref="C1265:J1265" si="350">SUM(C1264)</f>
        <v>126266</v>
      </c>
      <c r="D1265" s="1604">
        <f t="shared" si="350"/>
        <v>0</v>
      </c>
      <c r="E1265" s="1604">
        <f t="shared" si="350"/>
        <v>0</v>
      </c>
      <c r="F1265" s="1604">
        <f t="shared" si="350"/>
        <v>0</v>
      </c>
      <c r="G1265" s="1604">
        <f t="shared" si="350"/>
        <v>126266</v>
      </c>
      <c r="H1265" s="1604">
        <f t="shared" si="350"/>
        <v>0</v>
      </c>
      <c r="I1265" s="1605">
        <f t="shared" si="350"/>
        <v>126266</v>
      </c>
      <c r="J1265" s="1616">
        <f t="shared" si="350"/>
        <v>0</v>
      </c>
      <c r="K1265" s="1552"/>
      <c r="L1265" s="1552"/>
      <c r="M1265" s="1552"/>
      <c r="N1265" s="1553"/>
    </row>
    <row r="1266" spans="1:14">
      <c r="A1266" s="1561" t="s">
        <v>3837</v>
      </c>
      <c r="B1266" s="1579" t="s">
        <v>3839</v>
      </c>
    </row>
    <row r="1267" spans="1:14" s="1549" customFormat="1">
      <c r="A1267" s="1559">
        <v>28.94</v>
      </c>
      <c r="B1267" s="1549" t="s">
        <v>3012</v>
      </c>
      <c r="C1267" s="1515">
        <f>[11]Final!C1291</f>
        <v>648.44000000000005</v>
      </c>
      <c r="D1267" s="1515">
        <f>[11]Final!D1291</f>
        <v>0</v>
      </c>
      <c r="E1267" s="1515">
        <f>[11]Final!E1291</f>
        <v>0</v>
      </c>
      <c r="F1267" s="1515">
        <f>[11]Final!F1291</f>
        <v>0</v>
      </c>
      <c r="G1267" s="1515">
        <f>C1267+E1267</f>
        <v>648.44000000000005</v>
      </c>
      <c r="H1267" s="1515">
        <f>D1267+F1267</f>
        <v>0</v>
      </c>
      <c r="I1267" s="1515">
        <f>IF(G1267&gt;H1267,G1267-H1267,0)</f>
        <v>648.44000000000005</v>
      </c>
      <c r="J1267" s="1516">
        <f>IF(H1267&gt;G1267,H1267-G1267,0)</f>
        <v>0</v>
      </c>
      <c r="K1267" s="1547"/>
      <c r="L1267" s="1547"/>
      <c r="M1267" s="1547"/>
      <c r="N1267" s="1548"/>
    </row>
    <row r="1268" spans="1:14" s="1549" customFormat="1">
      <c r="A1268" s="1544">
        <v>28.931999999999999</v>
      </c>
      <c r="B1268" s="1549" t="s">
        <v>3011</v>
      </c>
      <c r="C1268" s="1515">
        <f>[11]Final!C1290</f>
        <v>1001350</v>
      </c>
      <c r="D1268" s="1515">
        <f>[11]Final!D1290</f>
        <v>0</v>
      </c>
      <c r="E1268" s="1515">
        <f>[11]Final!E1290</f>
        <v>0</v>
      </c>
      <c r="F1268" s="1515">
        <f>[11]Final!F1290</f>
        <v>0</v>
      </c>
      <c r="G1268" s="1515">
        <f>C1268+E1268</f>
        <v>1001350</v>
      </c>
      <c r="H1268" s="1515">
        <f>D1268+F1268</f>
        <v>0</v>
      </c>
      <c r="I1268" s="1515">
        <f>IF(G1268&gt;H1268,G1268-H1268,0)</f>
        <v>1001350</v>
      </c>
      <c r="J1268" s="1516">
        <f>IF(H1268&gt;G1268,H1268-G1268,0)</f>
        <v>0</v>
      </c>
      <c r="K1268" s="1547"/>
      <c r="L1268" s="1547"/>
      <c r="M1268" s="1547"/>
      <c r="N1268" s="1548"/>
    </row>
    <row r="1269" spans="1:14" s="1521" customFormat="1">
      <c r="A1269" s="1561"/>
      <c r="B1269" s="1579" t="s">
        <v>1838</v>
      </c>
      <c r="C1269" s="1604">
        <f>SUM(C1267:C1268)</f>
        <v>1001998.44</v>
      </c>
      <c r="D1269" s="1604">
        <f t="shared" ref="D1269:J1269" si="351">SUM(D1267:D1268)</f>
        <v>0</v>
      </c>
      <c r="E1269" s="1604">
        <f t="shared" si="351"/>
        <v>0</v>
      </c>
      <c r="F1269" s="1604">
        <f t="shared" si="351"/>
        <v>0</v>
      </c>
      <c r="G1269" s="1604">
        <f t="shared" si="351"/>
        <v>1001998.44</v>
      </c>
      <c r="H1269" s="1604">
        <f t="shared" si="351"/>
        <v>0</v>
      </c>
      <c r="I1269" s="1604">
        <f t="shared" si="351"/>
        <v>1001998.44</v>
      </c>
      <c r="J1269" s="1616">
        <f t="shared" si="351"/>
        <v>0</v>
      </c>
      <c r="K1269" s="1552"/>
      <c r="L1269" s="1552"/>
      <c r="M1269" s="1552"/>
      <c r="N1269" s="1553"/>
    </row>
    <row r="1270" spans="1:14" s="1549" customFormat="1">
      <c r="A1270" s="1544"/>
      <c r="B1270" s="1521" t="s">
        <v>1851</v>
      </c>
      <c r="C1270" s="1538">
        <f>+C1269-D1269</f>
        <v>1001998.44</v>
      </c>
      <c r="D1270" s="1538"/>
      <c r="E1270" s="1538">
        <f>+E1269-F1269</f>
        <v>0</v>
      </c>
      <c r="F1270" s="1538"/>
      <c r="G1270" s="1538">
        <f>+G1269-H1269</f>
        <v>1001998.44</v>
      </c>
      <c r="H1270" s="1538"/>
      <c r="I1270" s="1580">
        <f>+I1269-J1269</f>
        <v>1001998.44</v>
      </c>
      <c r="J1270" s="1545"/>
      <c r="K1270" s="1547"/>
      <c r="L1270" s="1547"/>
      <c r="M1270" s="1547"/>
      <c r="N1270" s="1548"/>
    </row>
    <row r="1271" spans="1:14">
      <c r="A1271" s="1561" t="s">
        <v>3837</v>
      </c>
      <c r="B1271" s="1579" t="s">
        <v>3840</v>
      </c>
    </row>
    <row r="1272" spans="1:14" s="1549" customFormat="1">
      <c r="A1272" s="1544">
        <v>28.919</v>
      </c>
      <c r="B1272" s="1549" t="s">
        <v>3009</v>
      </c>
      <c r="C1272" s="1515">
        <f>[11]Final!C1288</f>
        <v>101200</v>
      </c>
      <c r="D1272" s="1515">
        <f>[11]Final!D1288</f>
        <v>0</v>
      </c>
      <c r="E1272" s="1515">
        <f>[11]Final!E1288</f>
        <v>60000</v>
      </c>
      <c r="F1272" s="1515">
        <f>[11]Final!F1288</f>
        <v>0</v>
      </c>
      <c r="G1272" s="1515">
        <f>C1272+E1272</f>
        <v>161200</v>
      </c>
      <c r="H1272" s="1515">
        <f>D1272+F1272</f>
        <v>0</v>
      </c>
      <c r="I1272" s="1515">
        <f>IF(G1272&gt;H1272,G1272-H1272,0)</f>
        <v>161200</v>
      </c>
      <c r="J1272" s="1516">
        <f>IF(H1272&gt;G1272,H1272-G1272,0)</f>
        <v>0</v>
      </c>
      <c r="K1272" s="1547"/>
      <c r="L1272" s="1547"/>
      <c r="M1272" s="1547"/>
      <c r="N1272" s="1548"/>
    </row>
    <row r="1273" spans="1:14" s="1549" customFormat="1">
      <c r="A1273" s="1559">
        <v>28.93</v>
      </c>
      <c r="B1273" s="1549" t="s">
        <v>3010</v>
      </c>
      <c r="C1273" s="1515">
        <f>[11]Final!C1289</f>
        <v>0</v>
      </c>
      <c r="D1273" s="1515">
        <f>[11]Final!D1289</f>
        <v>34500</v>
      </c>
      <c r="E1273" s="1515">
        <f>[11]Final!E1289</f>
        <v>0</v>
      </c>
      <c r="F1273" s="1515">
        <f>[11]Final!F1289</f>
        <v>0</v>
      </c>
      <c r="G1273" s="1515">
        <f>C1273+E1273</f>
        <v>0</v>
      </c>
      <c r="H1273" s="1515">
        <f>D1273+F1273</f>
        <v>34500</v>
      </c>
      <c r="I1273" s="1515">
        <f>IF(G1273&gt;H1273,G1273-H1273,0)</f>
        <v>0</v>
      </c>
      <c r="J1273" s="1516">
        <f>IF(H1273&gt;G1273,H1273-G1273,0)</f>
        <v>34500</v>
      </c>
      <c r="K1273" s="1547"/>
      <c r="L1273" s="1547"/>
      <c r="M1273" s="1547"/>
      <c r="N1273" s="1548"/>
    </row>
    <row r="1274" spans="1:14" s="1521" customFormat="1">
      <c r="A1274" s="1561"/>
      <c r="B1274" s="1579" t="s">
        <v>1838</v>
      </c>
      <c r="C1274" s="1604">
        <f t="shared" ref="C1274:J1274" si="352">SUM(C1272:C1273)</f>
        <v>101200</v>
      </c>
      <c r="D1274" s="1604">
        <f t="shared" si="352"/>
        <v>34500</v>
      </c>
      <c r="E1274" s="1604">
        <f t="shared" si="352"/>
        <v>60000</v>
      </c>
      <c r="F1274" s="1604">
        <f t="shared" si="352"/>
        <v>0</v>
      </c>
      <c r="G1274" s="1604">
        <f t="shared" si="352"/>
        <v>161200</v>
      </c>
      <c r="H1274" s="1604">
        <f t="shared" si="352"/>
        <v>34500</v>
      </c>
      <c r="I1274" s="1604">
        <f t="shared" si="352"/>
        <v>161200</v>
      </c>
      <c r="J1274" s="1616">
        <f t="shared" si="352"/>
        <v>34500</v>
      </c>
      <c r="K1274" s="1552"/>
      <c r="L1274" s="1552"/>
      <c r="M1274" s="1552"/>
      <c r="N1274" s="1553"/>
    </row>
    <row r="1275" spans="1:14" s="1549" customFormat="1">
      <c r="A1275" s="1544"/>
      <c r="B1275" s="1521" t="s">
        <v>1851</v>
      </c>
      <c r="C1275" s="1538">
        <f>+C1274-D1274</f>
        <v>66700</v>
      </c>
      <c r="D1275" s="1538"/>
      <c r="E1275" s="1538">
        <f>+E1274-F1274</f>
        <v>60000</v>
      </c>
      <c r="F1275" s="1538"/>
      <c r="G1275" s="1538">
        <f>+G1274-H1274</f>
        <v>126700</v>
      </c>
      <c r="H1275" s="1538"/>
      <c r="I1275" s="1580">
        <f>+I1274-J1274</f>
        <v>126700</v>
      </c>
      <c r="J1275" s="1545"/>
      <c r="K1275" s="1547"/>
      <c r="L1275" s="1547"/>
      <c r="M1275" s="1547"/>
      <c r="N1275" s="1548"/>
    </row>
    <row r="1276" spans="1:14" s="1549" customFormat="1">
      <c r="A1276" s="1540">
        <v>28.103000000000002</v>
      </c>
      <c r="B1276" s="1598" t="s">
        <v>2961</v>
      </c>
      <c r="C1276" s="1558">
        <f>[11]Final!C1183</f>
        <v>0</v>
      </c>
      <c r="D1276" s="1558">
        <f>[11]Final!D1183</f>
        <v>0</v>
      </c>
      <c r="E1276" s="1558">
        <f>[11]Final!E1183</f>
        <v>0</v>
      </c>
      <c r="F1276" s="1558">
        <f>[11]Final!F1183</f>
        <v>0</v>
      </c>
      <c r="G1276" s="1515">
        <f t="shared" ref="G1276:H1286" si="353">C1276+E1276</f>
        <v>0</v>
      </c>
      <c r="H1276" s="1515">
        <f t="shared" si="353"/>
        <v>0</v>
      </c>
      <c r="I1276" s="1515">
        <f t="shared" ref="I1276:I1286" si="354">IF(G1276&gt;H1276,G1276-H1276,0)</f>
        <v>0</v>
      </c>
      <c r="J1276" s="1516">
        <f t="shared" ref="J1276:J1286" si="355">IF(H1276&gt;G1276,H1276-G1276,0)</f>
        <v>0</v>
      </c>
      <c r="K1276" s="1547"/>
      <c r="L1276" s="1547"/>
      <c r="M1276" s="1547"/>
      <c r="N1276" s="1548"/>
    </row>
    <row r="1277" spans="1:14" s="1549" customFormat="1">
      <c r="A1277" s="1540">
        <v>28.103999999999999</v>
      </c>
      <c r="B1277" s="1598" t="s">
        <v>2962</v>
      </c>
      <c r="C1277" s="1558">
        <f>[11]Final!C1184</f>
        <v>0</v>
      </c>
      <c r="D1277" s="1558">
        <f>[11]Final!D1184</f>
        <v>340</v>
      </c>
      <c r="E1277" s="1558">
        <f>[11]Final!E1184</f>
        <v>0</v>
      </c>
      <c r="F1277" s="1558">
        <f>[11]Final!F1184</f>
        <v>0</v>
      </c>
      <c r="G1277" s="1515">
        <f t="shared" si="353"/>
        <v>0</v>
      </c>
      <c r="H1277" s="1515">
        <f t="shared" si="353"/>
        <v>340</v>
      </c>
      <c r="I1277" s="1515">
        <f t="shared" si="354"/>
        <v>0</v>
      </c>
      <c r="J1277" s="1516">
        <f t="shared" si="355"/>
        <v>340</v>
      </c>
      <c r="K1277" s="1547"/>
      <c r="L1277" s="1547"/>
      <c r="M1277" s="1547"/>
      <c r="N1277" s="1548"/>
    </row>
    <row r="1278" spans="1:14" s="1549" customFormat="1">
      <c r="A1278" s="1540">
        <v>28.106000000000002</v>
      </c>
      <c r="B1278" s="1598" t="s">
        <v>2963</v>
      </c>
      <c r="C1278" s="1558">
        <f>[11]Final!C1185</f>
        <v>58715.079999999994</v>
      </c>
      <c r="D1278" s="1558">
        <f>[11]Final!D1185</f>
        <v>0</v>
      </c>
      <c r="E1278" s="1558">
        <f>[11]Final!E1185</f>
        <v>0</v>
      </c>
      <c r="F1278" s="1558">
        <f>[11]Final!F1185</f>
        <v>3847</v>
      </c>
      <c r="G1278" s="1515">
        <f t="shared" si="353"/>
        <v>58715.079999999994</v>
      </c>
      <c r="H1278" s="1515">
        <f t="shared" si="353"/>
        <v>3847</v>
      </c>
      <c r="I1278" s="1515">
        <f t="shared" si="354"/>
        <v>54868.079999999994</v>
      </c>
      <c r="J1278" s="1516">
        <f t="shared" si="355"/>
        <v>0</v>
      </c>
      <c r="K1278" s="1547"/>
      <c r="L1278" s="1547"/>
      <c r="M1278" s="1547"/>
      <c r="N1278" s="1548"/>
    </row>
    <row r="1279" spans="1:14" s="1549" customFormat="1">
      <c r="A1279" s="1540" t="s">
        <v>2966</v>
      </c>
      <c r="B1279" s="1598" t="s">
        <v>2967</v>
      </c>
      <c r="C1279" s="1558">
        <f>[11]Final!C1190</f>
        <v>0</v>
      </c>
      <c r="D1279" s="1558">
        <f>[11]Final!D1190</f>
        <v>0</v>
      </c>
      <c r="E1279" s="1558">
        <f>[11]Final!E1190</f>
        <v>0</v>
      </c>
      <c r="F1279" s="1558">
        <f>[11]Final!F1190</f>
        <v>0</v>
      </c>
      <c r="G1279" s="1515">
        <f t="shared" si="353"/>
        <v>0</v>
      </c>
      <c r="H1279" s="1515">
        <f t="shared" si="353"/>
        <v>0</v>
      </c>
      <c r="I1279" s="1515">
        <f t="shared" si="354"/>
        <v>0</v>
      </c>
      <c r="J1279" s="1516">
        <f t="shared" si="355"/>
        <v>0</v>
      </c>
      <c r="K1279" s="1547"/>
      <c r="L1279" s="1547"/>
      <c r="M1279" s="1547"/>
      <c r="N1279" s="1548"/>
    </row>
    <row r="1280" spans="1:14" s="1549" customFormat="1">
      <c r="A1280" s="1540" t="s">
        <v>2968</v>
      </c>
      <c r="B1280" s="1598" t="s">
        <v>2969</v>
      </c>
      <c r="C1280" s="1558">
        <f>[11]Final!C1191</f>
        <v>45000</v>
      </c>
      <c r="D1280" s="1558">
        <f>[11]Final!D1191</f>
        <v>0</v>
      </c>
      <c r="E1280" s="1558">
        <f>[11]Final!E1191</f>
        <v>0</v>
      </c>
      <c r="F1280" s="1558">
        <f>[11]Final!F1191</f>
        <v>0</v>
      </c>
      <c r="G1280" s="1515">
        <f t="shared" si="353"/>
        <v>45000</v>
      </c>
      <c r="H1280" s="1515">
        <f t="shared" si="353"/>
        <v>0</v>
      </c>
      <c r="I1280" s="1515">
        <f t="shared" si="354"/>
        <v>45000</v>
      </c>
      <c r="J1280" s="1516">
        <f t="shared" si="355"/>
        <v>0</v>
      </c>
      <c r="K1280" s="1547"/>
      <c r="L1280" s="1547"/>
      <c r="M1280" s="1547"/>
      <c r="N1280" s="1548"/>
    </row>
    <row r="1281" spans="1:14" s="1549" customFormat="1">
      <c r="A1281" s="1540">
        <v>28.744</v>
      </c>
      <c r="B1281" s="1598" t="s">
        <v>2982</v>
      </c>
      <c r="C1281" s="1558">
        <f>[11]Final!C1227</f>
        <v>0</v>
      </c>
      <c r="D1281" s="1558">
        <f>[11]Final!D1227</f>
        <v>0</v>
      </c>
      <c r="E1281" s="1558">
        <f>[11]Final!E1227</f>
        <v>0</v>
      </c>
      <c r="F1281" s="1558">
        <f>[11]Final!F1227</f>
        <v>0</v>
      </c>
      <c r="G1281" s="1515">
        <f t="shared" si="353"/>
        <v>0</v>
      </c>
      <c r="H1281" s="1515">
        <f t="shared" si="353"/>
        <v>0</v>
      </c>
      <c r="I1281" s="1515">
        <f t="shared" si="354"/>
        <v>0</v>
      </c>
      <c r="J1281" s="1516">
        <f t="shared" si="355"/>
        <v>0</v>
      </c>
      <c r="K1281" s="1547"/>
      <c r="L1281" s="1547"/>
      <c r="M1281" s="1547"/>
      <c r="N1281" s="1548"/>
    </row>
    <row r="1282" spans="1:14" s="1549" customFormat="1">
      <c r="A1282" s="1540">
        <v>28.745000000000001</v>
      </c>
      <c r="B1282" s="1598" t="s">
        <v>2983</v>
      </c>
      <c r="C1282" s="1558">
        <f>[11]Final!C1228</f>
        <v>0</v>
      </c>
      <c r="D1282" s="1558">
        <f>[11]Final!D1228</f>
        <v>0</v>
      </c>
      <c r="E1282" s="1558">
        <f>[11]Final!E1228</f>
        <v>0</v>
      </c>
      <c r="F1282" s="1558">
        <f>[11]Final!F1228</f>
        <v>0</v>
      </c>
      <c r="G1282" s="1515">
        <f t="shared" si="353"/>
        <v>0</v>
      </c>
      <c r="H1282" s="1515">
        <f t="shared" si="353"/>
        <v>0</v>
      </c>
      <c r="I1282" s="1515">
        <f t="shared" si="354"/>
        <v>0</v>
      </c>
      <c r="J1282" s="1516">
        <f t="shared" si="355"/>
        <v>0</v>
      </c>
      <c r="K1282" s="1547"/>
      <c r="L1282" s="1547"/>
      <c r="M1282" s="1547"/>
      <c r="N1282" s="1548"/>
    </row>
    <row r="1283" spans="1:14" s="1549" customFormat="1">
      <c r="A1283" s="1540">
        <v>28.745999999999999</v>
      </c>
      <c r="B1283" s="1598" t="s">
        <v>2984</v>
      </c>
      <c r="C1283" s="1558">
        <f>[11]Final!C1229</f>
        <v>0</v>
      </c>
      <c r="D1283" s="1558">
        <f>[11]Final!D1229</f>
        <v>0</v>
      </c>
      <c r="E1283" s="1558">
        <f>[11]Final!E1229</f>
        <v>0</v>
      </c>
      <c r="F1283" s="1558">
        <f>[11]Final!F1229</f>
        <v>0</v>
      </c>
      <c r="G1283" s="1515">
        <f t="shared" si="353"/>
        <v>0</v>
      </c>
      <c r="H1283" s="1515">
        <f t="shared" si="353"/>
        <v>0</v>
      </c>
      <c r="I1283" s="1515">
        <f t="shared" si="354"/>
        <v>0</v>
      </c>
      <c r="J1283" s="1516">
        <f t="shared" si="355"/>
        <v>0</v>
      </c>
      <c r="K1283" s="1547"/>
      <c r="L1283" s="1547"/>
      <c r="M1283" s="1547"/>
      <c r="N1283" s="1548"/>
    </row>
    <row r="1284" spans="1:14" s="1549" customFormat="1">
      <c r="A1284" s="1540">
        <v>28.748999999999999</v>
      </c>
      <c r="B1284" s="1598" t="s">
        <v>2985</v>
      </c>
      <c r="C1284" s="1558">
        <f>[11]Final!C1230</f>
        <v>0</v>
      </c>
      <c r="D1284" s="1558">
        <f>[11]Final!D1230</f>
        <v>0</v>
      </c>
      <c r="E1284" s="1558">
        <f>[11]Final!E1230</f>
        <v>0</v>
      </c>
      <c r="F1284" s="1558">
        <f>[11]Final!F1230</f>
        <v>0</v>
      </c>
      <c r="G1284" s="1515">
        <f t="shared" si="353"/>
        <v>0</v>
      </c>
      <c r="H1284" s="1515">
        <f t="shared" si="353"/>
        <v>0</v>
      </c>
      <c r="I1284" s="1515">
        <f t="shared" si="354"/>
        <v>0</v>
      </c>
      <c r="J1284" s="1516">
        <f t="shared" si="355"/>
        <v>0</v>
      </c>
      <c r="K1284" s="1547"/>
      <c r="L1284" s="1547"/>
      <c r="M1284" s="1547"/>
      <c r="N1284" s="1548"/>
    </row>
    <row r="1285" spans="1:14" s="1549" customFormat="1">
      <c r="A1285" s="1540">
        <v>28.86</v>
      </c>
      <c r="B1285" s="1598" t="s">
        <v>2998</v>
      </c>
      <c r="C1285" s="1558">
        <f>[11]Final!C1264</f>
        <v>36342167.340011261</v>
      </c>
      <c r="D1285" s="1558">
        <f>[11]Final!D1264</f>
        <v>0</v>
      </c>
      <c r="E1285" s="1558">
        <f>[11]Final!E1264</f>
        <v>0</v>
      </c>
      <c r="F1285" s="1558">
        <f>[11]Final!F1264</f>
        <v>0</v>
      </c>
      <c r="G1285" s="1515">
        <f t="shared" si="353"/>
        <v>36342167.340011261</v>
      </c>
      <c r="H1285" s="1515">
        <f t="shared" si="353"/>
        <v>0</v>
      </c>
      <c r="I1285" s="1515">
        <f t="shared" si="354"/>
        <v>36342167.340011261</v>
      </c>
      <c r="J1285" s="1516">
        <f t="shared" si="355"/>
        <v>0</v>
      </c>
      <c r="K1285" s="1547"/>
      <c r="L1285" s="1547"/>
      <c r="M1285" s="1547"/>
      <c r="N1285" s="1548"/>
    </row>
    <row r="1286" spans="1:14" s="1549" customFormat="1">
      <c r="A1286" s="1540">
        <v>28.861000000000001</v>
      </c>
      <c r="B1286" s="1624" t="s">
        <v>2999</v>
      </c>
      <c r="C1286" s="1558">
        <f>[11]Final!C1269</f>
        <v>1610176.6</v>
      </c>
      <c r="D1286" s="1558">
        <f>[11]Final!D1269</f>
        <v>0</v>
      </c>
      <c r="E1286" s="1558">
        <f>[11]Final!E1269</f>
        <v>0</v>
      </c>
      <c r="F1286" s="1558">
        <f>[11]Final!F1269</f>
        <v>0</v>
      </c>
      <c r="G1286" s="1515">
        <f t="shared" si="353"/>
        <v>1610176.6</v>
      </c>
      <c r="H1286" s="1515">
        <f t="shared" si="353"/>
        <v>0</v>
      </c>
      <c r="I1286" s="1515">
        <f t="shared" si="354"/>
        <v>1610176.6</v>
      </c>
      <c r="J1286" s="1516">
        <f t="shared" si="355"/>
        <v>0</v>
      </c>
      <c r="K1286" s="1547"/>
      <c r="L1286" s="1547"/>
      <c r="M1286" s="1547"/>
      <c r="N1286" s="1548"/>
    </row>
    <row r="1287" spans="1:14" s="1549" customFormat="1">
      <c r="A1287" s="1559"/>
      <c r="B1287" s="1579" t="s">
        <v>1838</v>
      </c>
      <c r="C1287" s="1604">
        <f>SUM(C1276:C1286)</f>
        <v>38056059.020011261</v>
      </c>
      <c r="D1287" s="1604">
        <f t="shared" ref="D1287:J1287" si="356">SUM(D1276:D1286)</f>
        <v>340</v>
      </c>
      <c r="E1287" s="1604">
        <f t="shared" si="356"/>
        <v>0</v>
      </c>
      <c r="F1287" s="1604">
        <f t="shared" si="356"/>
        <v>3847</v>
      </c>
      <c r="G1287" s="1604">
        <f t="shared" si="356"/>
        <v>38056059.020011261</v>
      </c>
      <c r="H1287" s="1604">
        <f t="shared" si="356"/>
        <v>4187</v>
      </c>
      <c r="I1287" s="1604">
        <f t="shared" si="356"/>
        <v>38052212.020011261</v>
      </c>
      <c r="J1287" s="1616">
        <f t="shared" si="356"/>
        <v>340</v>
      </c>
      <c r="K1287" s="1547"/>
      <c r="L1287" s="1547"/>
      <c r="M1287" s="1547"/>
      <c r="N1287" s="1548"/>
    </row>
    <row r="1288" spans="1:14" s="1549" customFormat="1">
      <c r="A1288" s="1559"/>
      <c r="B1288" s="1521" t="s">
        <v>1851</v>
      </c>
      <c r="C1288" s="1604">
        <f>C1287-D1287</f>
        <v>38055719.020011261</v>
      </c>
      <c r="D1288" s="1558"/>
      <c r="E1288" s="1604">
        <f>E1287-F1287</f>
        <v>-3847</v>
      </c>
      <c r="F1288" s="1558"/>
      <c r="G1288" s="1604">
        <f>G1287-H1287</f>
        <v>38051872.020011261</v>
      </c>
      <c r="H1288" s="1558"/>
      <c r="I1288" s="1605">
        <f>I1287-J1287</f>
        <v>38051872.020011261</v>
      </c>
      <c r="J1288" s="1617"/>
      <c r="K1288" s="1547"/>
      <c r="L1288" s="1547"/>
      <c r="M1288" s="1547"/>
      <c r="N1288" s="1548"/>
    </row>
    <row r="1289" spans="1:14" s="1549" customFormat="1">
      <c r="A1289" s="1625">
        <v>31.001000000000001</v>
      </c>
      <c r="B1289" s="1598" t="s">
        <v>3002</v>
      </c>
      <c r="C1289" s="1558">
        <f>[11]Final!C1301</f>
        <v>0</v>
      </c>
      <c r="D1289" s="1558">
        <f>[11]Final!D1301</f>
        <v>65374.49</v>
      </c>
      <c r="E1289" s="1558">
        <f>[11]Final!E1301+[11]Final!E1330</f>
        <v>0</v>
      </c>
      <c r="F1289" s="1558">
        <f>[11]Final!F1301</f>
        <v>0</v>
      </c>
      <c r="G1289" s="1515">
        <f t="shared" ref="G1289:H1293" si="357">C1289+E1289</f>
        <v>0</v>
      </c>
      <c r="H1289" s="1515">
        <f t="shared" si="357"/>
        <v>65374.49</v>
      </c>
      <c r="I1289" s="1515">
        <f>IF(G1289&gt;H1289,G1289-H1289,0)</f>
        <v>0</v>
      </c>
      <c r="J1289" s="1516">
        <f>IF(H1289&gt;G1289,H1289-G1289,0)</f>
        <v>65374.49</v>
      </c>
      <c r="K1289" s="1626" t="s">
        <v>3824</v>
      </c>
      <c r="L1289" s="1547"/>
      <c r="M1289" s="1547"/>
      <c r="N1289" s="1548"/>
    </row>
    <row r="1290" spans="1:14" s="1549" customFormat="1">
      <c r="A1290" s="1625">
        <v>33.000999999999998</v>
      </c>
      <c r="B1290" s="1598" t="s">
        <v>3002</v>
      </c>
      <c r="C1290" s="1558">
        <f>[11]Final!C1332</f>
        <v>208617</v>
      </c>
      <c r="D1290" s="1558">
        <f>[11]Final!D1332</f>
        <v>0</v>
      </c>
      <c r="E1290" s="1558">
        <f>[11]Final!E1332</f>
        <v>0</v>
      </c>
      <c r="F1290" s="1558">
        <f>[11]Final!F1332-[11]Final!E1378</f>
        <v>0</v>
      </c>
      <c r="G1290" s="1515">
        <f t="shared" si="357"/>
        <v>208617</v>
      </c>
      <c r="H1290" s="1515">
        <f t="shared" si="357"/>
        <v>0</v>
      </c>
      <c r="I1290" s="1515">
        <f>IF(G1290&gt;H1290,G1290-H1290,0)</f>
        <v>208617</v>
      </c>
      <c r="J1290" s="1516">
        <f>IF(H1290&gt;G1290,H1290-G1290,0)</f>
        <v>0</v>
      </c>
      <c r="K1290" s="1547"/>
      <c r="L1290" s="1547"/>
      <c r="M1290" s="1547"/>
      <c r="N1290" s="1548"/>
    </row>
    <row r="1291" spans="1:14" s="1549" customFormat="1">
      <c r="A1291" s="1625">
        <v>34.000999999999998</v>
      </c>
      <c r="B1291" s="1598" t="s">
        <v>3002</v>
      </c>
      <c r="C1291" s="1558">
        <f>[11]Final!C1380</f>
        <v>2444972.0299999998</v>
      </c>
      <c r="D1291" s="1558">
        <f>[11]Final!D1380</f>
        <v>0</v>
      </c>
      <c r="E1291" s="1558">
        <f>[11]Final!E1380</f>
        <v>0</v>
      </c>
      <c r="F1291" s="1558">
        <f>[11]Final!F1380-[11]Final!E1409</f>
        <v>0</v>
      </c>
      <c r="G1291" s="1515">
        <f t="shared" si="357"/>
        <v>2444972.0299999998</v>
      </c>
      <c r="H1291" s="1515">
        <f t="shared" si="357"/>
        <v>0</v>
      </c>
      <c r="I1291" s="1515">
        <f>IF(G1291&gt;H1291,G1291-H1291,0)</f>
        <v>2444972.0299999998</v>
      </c>
      <c r="J1291" s="1516">
        <f>IF(H1291&gt;G1291,H1291-G1291,0)</f>
        <v>0</v>
      </c>
      <c r="K1291" s="1547"/>
      <c r="L1291" s="1547"/>
      <c r="M1291" s="1547"/>
      <c r="N1291" s="1548"/>
    </row>
    <row r="1292" spans="1:14" s="1549" customFormat="1">
      <c r="A1292" s="1625">
        <v>36.000999999999998</v>
      </c>
      <c r="B1292" s="1598" t="s">
        <v>3002</v>
      </c>
      <c r="C1292" s="1558">
        <f>[11]Final!C1411</f>
        <v>5161.7</v>
      </c>
      <c r="D1292" s="1558">
        <f>[11]Final!D1411</f>
        <v>0</v>
      </c>
      <c r="E1292" s="1558">
        <f>[11]Final!E1411+[11]Final!E1440</f>
        <v>0</v>
      </c>
      <c r="F1292" s="1558">
        <f>[11]Final!F1411</f>
        <v>0</v>
      </c>
      <c r="G1292" s="1515">
        <f t="shared" si="357"/>
        <v>5161.7</v>
      </c>
      <c r="H1292" s="1515">
        <f t="shared" si="357"/>
        <v>0</v>
      </c>
      <c r="I1292" s="1515">
        <f>IF(G1292&gt;H1292,G1292-H1292,0)</f>
        <v>5161.7</v>
      </c>
      <c r="J1292" s="1516">
        <f>IF(H1292&gt;G1292,H1292-G1292,0)</f>
        <v>0</v>
      </c>
      <c r="K1292" s="1591">
        <f>+I1289+I1290+I1291+I1292+I1293-J1290-J1291</f>
        <v>5331255.0299999993</v>
      </c>
      <c r="L1292" s="1547"/>
      <c r="M1292" s="1547"/>
      <c r="N1292" s="1548"/>
    </row>
    <row r="1293" spans="1:14" s="1549" customFormat="1">
      <c r="A1293" s="1625">
        <v>37.000999999999998</v>
      </c>
      <c r="B1293" s="1598" t="s">
        <v>3002</v>
      </c>
      <c r="C1293" s="1558">
        <f>[11]Final!C1442</f>
        <v>2672504.2999999998</v>
      </c>
      <c r="D1293" s="1558">
        <f>[11]Final!D1442</f>
        <v>0</v>
      </c>
      <c r="E1293" s="1558">
        <f>+[11]Final!E1471</f>
        <v>0</v>
      </c>
      <c r="F1293" s="1558">
        <f>[11]Final!F1442</f>
        <v>0</v>
      </c>
      <c r="G1293" s="1515">
        <f t="shared" si="357"/>
        <v>2672504.2999999998</v>
      </c>
      <c r="H1293" s="1515">
        <f t="shared" si="357"/>
        <v>0</v>
      </c>
      <c r="I1293" s="1515">
        <f>IF(G1293&gt;H1293,G1293-H1293,0)</f>
        <v>2672504.2999999998</v>
      </c>
      <c r="J1293" s="1516">
        <f>IF(H1293&gt;G1293,H1293-G1293,0)</f>
        <v>0</v>
      </c>
      <c r="K1293" s="1547"/>
      <c r="L1293" s="1547"/>
      <c r="M1293" s="1547"/>
      <c r="N1293" s="1548"/>
    </row>
    <row r="1294" spans="1:14" s="1549" customFormat="1">
      <c r="A1294" s="1559"/>
      <c r="B1294" s="1521"/>
      <c r="C1294" s="1538">
        <f>SUM(C1289:C1293)</f>
        <v>5331255.0299999993</v>
      </c>
      <c r="D1294" s="1538">
        <f>SUM(D1289:D1293)</f>
        <v>65374.49</v>
      </c>
      <c r="E1294" s="1538">
        <f t="shared" ref="E1294:J1294" si="358">SUM(E1289:E1293)</f>
        <v>0</v>
      </c>
      <c r="F1294" s="1538">
        <f t="shared" si="358"/>
        <v>0</v>
      </c>
      <c r="G1294" s="1538">
        <f t="shared" si="358"/>
        <v>5331255.0299999993</v>
      </c>
      <c r="H1294" s="1538">
        <f t="shared" si="358"/>
        <v>65374.49</v>
      </c>
      <c r="I1294" s="1538">
        <f t="shared" si="358"/>
        <v>5331255.0299999993</v>
      </c>
      <c r="J1294" s="1538">
        <f t="shared" si="358"/>
        <v>65374.49</v>
      </c>
      <c r="K1294" s="1547"/>
      <c r="L1294" s="1547"/>
      <c r="M1294" s="1547"/>
      <c r="N1294" s="1548"/>
    </row>
    <row r="1295" spans="1:14" s="1549" customFormat="1">
      <c r="A1295" s="1559"/>
      <c r="B1295" s="1521"/>
      <c r="C1295" s="1538">
        <f>C1294-D1294</f>
        <v>5265880.5399999991</v>
      </c>
      <c r="D1295" s="1538"/>
      <c r="E1295" s="1538">
        <f>E1294-F1294</f>
        <v>0</v>
      </c>
      <c r="F1295" s="1538"/>
      <c r="G1295" s="1538">
        <f>G1294-H1294</f>
        <v>5265880.5399999991</v>
      </c>
      <c r="H1295" s="1538"/>
      <c r="I1295" s="1580">
        <f>I1294-J1294</f>
        <v>5265880.5399999991</v>
      </c>
      <c r="J1295" s="1545"/>
      <c r="K1295" s="1627" t="s">
        <v>3825</v>
      </c>
      <c r="L1295" s="1547"/>
      <c r="M1295" s="1547"/>
      <c r="N1295" s="1548"/>
    </row>
    <row r="1296" spans="1:14">
      <c r="A1296" s="1537">
        <v>3</v>
      </c>
      <c r="B1296" s="1521" t="s">
        <v>1845</v>
      </c>
      <c r="C1296" s="1515"/>
      <c r="D1296" s="1515"/>
      <c r="E1296" s="1515"/>
      <c r="F1296" s="1515"/>
      <c r="G1296" s="1515"/>
      <c r="H1296" s="1515"/>
      <c r="I1296" s="1515"/>
      <c r="J1296" s="1516"/>
    </row>
    <row r="1297" spans="1:14">
      <c r="A1297" s="1559">
        <v>56.67</v>
      </c>
      <c r="B1297" s="1549" t="s">
        <v>1845</v>
      </c>
      <c r="C1297" s="1515">
        <f>[11]Final!C2015</f>
        <v>0</v>
      </c>
      <c r="D1297" s="1515">
        <f>[11]Final!D2015</f>
        <v>97888</v>
      </c>
      <c r="E1297" s="1515">
        <f>[11]Final!E2015</f>
        <v>0</v>
      </c>
      <c r="F1297" s="1515">
        <f>[11]Final!F2015</f>
        <v>0</v>
      </c>
      <c r="G1297" s="1515">
        <f>C1297+E1297</f>
        <v>0</v>
      </c>
      <c r="H1297" s="1515">
        <f>D1297+F1297</f>
        <v>97888</v>
      </c>
      <c r="I1297" s="1515">
        <f>IF(G1297&gt;H1297,G1297-H1297,0)</f>
        <v>0</v>
      </c>
      <c r="J1297" s="1516">
        <f>IF(H1297&gt;G1297,H1297-G1297,0)</f>
        <v>97888</v>
      </c>
    </row>
    <row r="1298" spans="1:14">
      <c r="A1298" s="1544"/>
      <c r="B1298" s="1521" t="s">
        <v>1838</v>
      </c>
      <c r="C1298" s="1538">
        <f t="shared" ref="C1298:J1298" si="359">SUM(C1296:C1297)</f>
        <v>0</v>
      </c>
      <c r="D1298" s="1538">
        <f t="shared" si="359"/>
        <v>97888</v>
      </c>
      <c r="E1298" s="1538">
        <f t="shared" si="359"/>
        <v>0</v>
      </c>
      <c r="F1298" s="1538">
        <f t="shared" si="359"/>
        <v>0</v>
      </c>
      <c r="G1298" s="1538">
        <f t="shared" si="359"/>
        <v>0</v>
      </c>
      <c r="H1298" s="1538">
        <f t="shared" si="359"/>
        <v>97888</v>
      </c>
      <c r="I1298" s="1538">
        <f>SUM(I1296:I1297)</f>
        <v>0</v>
      </c>
      <c r="J1298" s="1541">
        <f t="shared" si="359"/>
        <v>97888</v>
      </c>
      <c r="K1298" s="1628">
        <f>+I1288+I1295-J1298</f>
        <v>43219864.56001126</v>
      </c>
    </row>
    <row r="1299" spans="1:14" s="1549" customFormat="1">
      <c r="A1299" s="1559"/>
      <c r="B1299" s="1521"/>
      <c r="C1299" s="1538"/>
      <c r="D1299" s="1538"/>
      <c r="E1299" s="1538"/>
      <c r="F1299" s="1538"/>
      <c r="G1299" s="1538"/>
      <c r="H1299" s="1538"/>
      <c r="I1299" s="1538"/>
      <c r="J1299" s="1545"/>
      <c r="K1299" s="1547"/>
      <c r="L1299" s="1547"/>
      <c r="M1299" s="1547"/>
      <c r="N1299" s="1548"/>
    </row>
    <row r="1300" spans="1:14" s="1549" customFormat="1">
      <c r="A1300" s="1534">
        <v>26.501000000000001</v>
      </c>
      <c r="B1300" s="1535" t="s">
        <v>2930</v>
      </c>
      <c r="C1300" s="1515">
        <f>[11]Final!C1134</f>
        <v>799403</v>
      </c>
      <c r="D1300" s="1515">
        <f>[11]Final!D1134</f>
        <v>0</v>
      </c>
      <c r="E1300" s="1515">
        <f>[11]Final!E1134</f>
        <v>3294801</v>
      </c>
      <c r="F1300" s="1515">
        <f>[11]Final!F1134</f>
        <v>0</v>
      </c>
      <c r="G1300" s="1515">
        <f t="shared" ref="G1300:H1308" si="360">C1300+E1300</f>
        <v>4094204</v>
      </c>
      <c r="H1300" s="1515">
        <f t="shared" si="360"/>
        <v>0</v>
      </c>
      <c r="I1300" s="1515">
        <f t="shared" ref="I1300:I1308" si="361">IF(G1300&gt;H1300,G1300-H1300,0)</f>
        <v>4094204</v>
      </c>
      <c r="J1300" s="1516">
        <f t="shared" ref="J1300:J1308" si="362">IF(H1300&gt;G1300,H1300-G1300,0)</f>
        <v>0</v>
      </c>
      <c r="K1300" s="1547"/>
      <c r="L1300" s="1547"/>
      <c r="M1300" s="1547"/>
      <c r="N1300" s="1548"/>
    </row>
    <row r="1301" spans="1:14" s="1549" customFormat="1">
      <c r="A1301" s="1534">
        <v>26.501999999999999</v>
      </c>
      <c r="B1301" s="1551" t="s">
        <v>2931</v>
      </c>
      <c r="C1301" s="1515">
        <f>[11]Final!C1135</f>
        <v>181814</v>
      </c>
      <c r="D1301" s="1515">
        <f>[11]Final!D1135</f>
        <v>0</v>
      </c>
      <c r="E1301" s="1515">
        <f>[11]Final!E1135</f>
        <v>0</v>
      </c>
      <c r="F1301" s="1515">
        <f>[11]Final!F1135</f>
        <v>60593</v>
      </c>
      <c r="G1301" s="1515">
        <f t="shared" si="360"/>
        <v>181814</v>
      </c>
      <c r="H1301" s="1515">
        <f t="shared" si="360"/>
        <v>60593</v>
      </c>
      <c r="I1301" s="1515">
        <f t="shared" si="361"/>
        <v>121221</v>
      </c>
      <c r="J1301" s="1516">
        <f t="shared" si="362"/>
        <v>0</v>
      </c>
      <c r="K1301" s="1547"/>
      <c r="L1301" s="1547"/>
      <c r="M1301" s="1547"/>
      <c r="N1301" s="1548"/>
    </row>
    <row r="1302" spans="1:14" s="1549" customFormat="1">
      <c r="A1302" s="1534">
        <v>26.503</v>
      </c>
      <c r="B1302" s="1551" t="s">
        <v>2932</v>
      </c>
      <c r="C1302" s="1515">
        <f>[11]Final!C1136</f>
        <v>420175</v>
      </c>
      <c r="D1302" s="1515">
        <f>[11]Final!D1136</f>
        <v>0</v>
      </c>
      <c r="E1302" s="1515">
        <f>[11]Final!E1136</f>
        <v>122137</v>
      </c>
      <c r="F1302" s="1515">
        <f>[11]Final!F1136</f>
        <v>0</v>
      </c>
      <c r="G1302" s="1515">
        <f t="shared" si="360"/>
        <v>542312</v>
      </c>
      <c r="H1302" s="1515">
        <f t="shared" si="360"/>
        <v>0</v>
      </c>
      <c r="I1302" s="1515">
        <f t="shared" si="361"/>
        <v>542312</v>
      </c>
      <c r="J1302" s="1516">
        <f t="shared" si="362"/>
        <v>0</v>
      </c>
      <c r="K1302" s="1547"/>
      <c r="L1302" s="1547"/>
      <c r="M1302" s="1547"/>
      <c r="N1302" s="1548"/>
    </row>
    <row r="1303" spans="1:14" s="1549" customFormat="1">
      <c r="A1303" s="1534">
        <v>26.504000000000001</v>
      </c>
      <c r="B1303" s="1551" t="s">
        <v>2933</v>
      </c>
      <c r="C1303" s="1515">
        <f>[11]Final!C1137</f>
        <v>62916194</v>
      </c>
      <c r="D1303" s="1515">
        <f>[11]Final!D1137</f>
        <v>0</v>
      </c>
      <c r="E1303" s="1515">
        <f>[11]Final!E1137</f>
        <v>59171354</v>
      </c>
      <c r="F1303" s="1515">
        <f>[11]Final!F1137</f>
        <v>0</v>
      </c>
      <c r="G1303" s="1515">
        <f t="shared" si="360"/>
        <v>122087548</v>
      </c>
      <c r="H1303" s="1515">
        <f t="shared" si="360"/>
        <v>0</v>
      </c>
      <c r="I1303" s="1515">
        <f t="shared" si="361"/>
        <v>122087548</v>
      </c>
      <c r="J1303" s="1516">
        <f t="shared" si="362"/>
        <v>0</v>
      </c>
      <c r="K1303" s="1547"/>
      <c r="L1303" s="1547"/>
      <c r="M1303" s="1547"/>
      <c r="N1303" s="1548"/>
    </row>
    <row r="1304" spans="1:14" s="1549" customFormat="1">
      <c r="A1304" s="1534">
        <v>26.504999999999999</v>
      </c>
      <c r="B1304" s="1551" t="s">
        <v>4239</v>
      </c>
      <c r="C1304" s="1515">
        <f>[11]Final!C1138</f>
        <v>0</v>
      </c>
      <c r="D1304" s="1515">
        <f>[11]Final!D1138</f>
        <v>0</v>
      </c>
      <c r="E1304" s="1515">
        <f>[11]Final!E1138</f>
        <v>0</v>
      </c>
      <c r="F1304" s="1515">
        <f>[11]Final!F1138</f>
        <v>0</v>
      </c>
      <c r="G1304" s="1515">
        <f t="shared" si="360"/>
        <v>0</v>
      </c>
      <c r="H1304" s="1515">
        <f t="shared" si="360"/>
        <v>0</v>
      </c>
      <c r="I1304" s="1515">
        <f>IF(G1304&gt;H1304,G1304-H1304,0)</f>
        <v>0</v>
      </c>
      <c r="J1304" s="1516">
        <f>IF(H1304&gt;G1304,H1304-G1304,0)</f>
        <v>0</v>
      </c>
      <c r="K1304" s="1547"/>
      <c r="L1304" s="1547"/>
      <c r="M1304" s="1547"/>
      <c r="N1304" s="1548"/>
    </row>
    <row r="1305" spans="1:14" s="1549" customFormat="1">
      <c r="A1305" s="1534">
        <v>26.506</v>
      </c>
      <c r="B1305" s="1551" t="s">
        <v>4240</v>
      </c>
      <c r="C1305" s="1515">
        <f>[11]Final!C1139</f>
        <v>0</v>
      </c>
      <c r="D1305" s="1515">
        <f>[11]Final!D1139</f>
        <v>0</v>
      </c>
      <c r="E1305" s="1515">
        <f>[11]Final!E1139</f>
        <v>8410253</v>
      </c>
      <c r="F1305" s="1515">
        <f>[11]Final!F1139</f>
        <v>0</v>
      </c>
      <c r="G1305" s="1515">
        <f t="shared" si="360"/>
        <v>8410253</v>
      </c>
      <c r="H1305" s="1515">
        <f t="shared" si="360"/>
        <v>0</v>
      </c>
      <c r="I1305" s="1515">
        <f>IF(G1305&gt;H1305,G1305-H1305,0)</f>
        <v>8410253</v>
      </c>
      <c r="J1305" s="1516">
        <f>IF(H1305&gt;G1305,H1305-G1305,0)</f>
        <v>0</v>
      </c>
      <c r="K1305" s="1547"/>
      <c r="L1305" s="1547"/>
      <c r="M1305" s="1547"/>
      <c r="N1305" s="1548"/>
    </row>
    <row r="1306" spans="1:14" s="1549" customFormat="1">
      <c r="A1306" s="1534">
        <v>26.507000000000001</v>
      </c>
      <c r="B1306" s="1551" t="s">
        <v>4241</v>
      </c>
      <c r="C1306" s="1515">
        <f>[11]Final!C1140</f>
        <v>0</v>
      </c>
      <c r="D1306" s="1515">
        <f>[11]Final!D1140</f>
        <v>0</v>
      </c>
      <c r="E1306" s="1515">
        <f>[11]Final!E1140</f>
        <v>3406766</v>
      </c>
      <c r="F1306" s="1515">
        <f>[11]Final!F1140</f>
        <v>0</v>
      </c>
      <c r="G1306" s="1515">
        <f t="shared" si="360"/>
        <v>3406766</v>
      </c>
      <c r="H1306" s="1515">
        <f t="shared" si="360"/>
        <v>0</v>
      </c>
      <c r="I1306" s="1515">
        <f>IF(G1306&gt;H1306,G1306-H1306,0)</f>
        <v>3406766</v>
      </c>
      <c r="J1306" s="1516">
        <f>IF(H1306&gt;G1306,H1306-G1306,0)</f>
        <v>0</v>
      </c>
      <c r="K1306" s="1547"/>
      <c r="L1306" s="1547"/>
      <c r="M1306" s="1547"/>
      <c r="N1306" s="1548"/>
    </row>
    <row r="1307" spans="1:14" s="1549" customFormat="1">
      <c r="A1307" s="1534">
        <v>26.600999999999999</v>
      </c>
      <c r="B1307" s="1535" t="s">
        <v>2934</v>
      </c>
      <c r="C1307" s="1515">
        <f>[11]Final!C1141</f>
        <v>2110074</v>
      </c>
      <c r="D1307" s="1515">
        <f>[11]Final!D1141</f>
        <v>0</v>
      </c>
      <c r="E1307" s="1515">
        <f>[11]Final!E1141</f>
        <v>0</v>
      </c>
      <c r="F1307" s="1515">
        <f>[11]Final!F1141</f>
        <v>1010750</v>
      </c>
      <c r="G1307" s="1515">
        <f t="shared" si="360"/>
        <v>2110074</v>
      </c>
      <c r="H1307" s="1515">
        <f t="shared" si="360"/>
        <v>1010750</v>
      </c>
      <c r="I1307" s="1515">
        <f t="shared" si="361"/>
        <v>1099324</v>
      </c>
      <c r="J1307" s="1516">
        <f t="shared" si="362"/>
        <v>0</v>
      </c>
      <c r="K1307" s="1547"/>
      <c r="L1307" s="1547"/>
      <c r="M1307" s="1547"/>
      <c r="N1307" s="1548"/>
    </row>
    <row r="1308" spans="1:14" s="1549" customFormat="1">
      <c r="A1308" s="1534">
        <v>26.901</v>
      </c>
      <c r="B1308" s="1535" t="s">
        <v>2935</v>
      </c>
      <c r="C1308" s="1515">
        <f>[11]Final!C1142</f>
        <v>0</v>
      </c>
      <c r="D1308" s="1515">
        <f>[11]Final!D1142</f>
        <v>0</v>
      </c>
      <c r="E1308" s="1515">
        <f>[11]Final!E1142</f>
        <v>0</v>
      </c>
      <c r="F1308" s="1515">
        <f>[11]Final!F1142</f>
        <v>0</v>
      </c>
      <c r="G1308" s="1515">
        <f t="shared" si="360"/>
        <v>0</v>
      </c>
      <c r="H1308" s="1515">
        <f t="shared" si="360"/>
        <v>0</v>
      </c>
      <c r="I1308" s="1515">
        <f t="shared" si="361"/>
        <v>0</v>
      </c>
      <c r="J1308" s="1516">
        <f t="shared" si="362"/>
        <v>0</v>
      </c>
      <c r="K1308" s="1547"/>
      <c r="L1308" s="1547"/>
      <c r="M1308" s="1547"/>
      <c r="N1308" s="1548"/>
    </row>
    <row r="1309" spans="1:14" s="1549" customFormat="1">
      <c r="A1309" s="1559"/>
      <c r="B1309" s="1521" t="s">
        <v>3828</v>
      </c>
      <c r="C1309" s="1515">
        <f t="shared" ref="C1309:J1309" si="363">SUM(C1300:C1308)</f>
        <v>66427660</v>
      </c>
      <c r="D1309" s="1515">
        <f t="shared" si="363"/>
        <v>0</v>
      </c>
      <c r="E1309" s="1515">
        <f t="shared" si="363"/>
        <v>74405311</v>
      </c>
      <c r="F1309" s="1515">
        <f t="shared" si="363"/>
        <v>1071343</v>
      </c>
      <c r="G1309" s="1515">
        <f t="shared" si="363"/>
        <v>140832971</v>
      </c>
      <c r="H1309" s="1515">
        <f t="shared" si="363"/>
        <v>1071343</v>
      </c>
      <c r="I1309" s="1515">
        <f t="shared" si="363"/>
        <v>139761628</v>
      </c>
      <c r="J1309" s="1516">
        <f t="shared" si="363"/>
        <v>0</v>
      </c>
      <c r="K1309" s="1547"/>
      <c r="L1309" s="1547"/>
      <c r="M1309" s="1547"/>
      <c r="N1309" s="1548"/>
    </row>
    <row r="1310" spans="1:14" s="1549" customFormat="1">
      <c r="A1310" s="1561"/>
      <c r="B1310" s="1521" t="s">
        <v>1851</v>
      </c>
      <c r="C1310" s="1538">
        <f>C1309-D1309</f>
        <v>66427660</v>
      </c>
      <c r="D1310" s="1538"/>
      <c r="E1310" s="1538">
        <f>E1309-F1309</f>
        <v>73333968</v>
      </c>
      <c r="F1310" s="1538"/>
      <c r="G1310" s="1538"/>
      <c r="H1310" s="1538"/>
      <c r="I1310" s="1580">
        <f>I1309-J1309</f>
        <v>139761628</v>
      </c>
      <c r="J1310" s="1545"/>
      <c r="K1310" s="1547"/>
      <c r="L1310" s="1547"/>
      <c r="M1310" s="1547"/>
      <c r="N1310" s="1548"/>
    </row>
    <row r="1311" spans="1:14" s="1549" customFormat="1">
      <c r="A1311" s="1537" t="s">
        <v>3830</v>
      </c>
      <c r="B1311" s="1521" t="s">
        <v>2989</v>
      </c>
      <c r="C1311" s="1538"/>
      <c r="D1311" s="1538"/>
      <c r="E1311" s="1538"/>
      <c r="F1311" s="1538"/>
      <c r="G1311" s="1538"/>
      <c r="H1311" s="1538"/>
      <c r="I1311" s="1538"/>
      <c r="J1311" s="1545"/>
      <c r="K1311" s="1547"/>
      <c r="L1311" s="1547"/>
      <c r="M1311" s="1547"/>
      <c r="N1311" s="1548"/>
    </row>
    <row r="1312" spans="1:14" s="1549" customFormat="1">
      <c r="A1312" s="1540">
        <v>28.803999999999998</v>
      </c>
      <c r="B1312" s="1598" t="s">
        <v>2989</v>
      </c>
      <c r="C1312" s="1558">
        <f>[11]Final!C1240</f>
        <v>337938.3</v>
      </c>
      <c r="D1312" s="1558">
        <f>[11]Final!D1240</f>
        <v>0</v>
      </c>
      <c r="E1312" s="1558">
        <f>[11]Final!E1240</f>
        <v>0</v>
      </c>
      <c r="F1312" s="1558">
        <f>[11]Final!F1240</f>
        <v>11709</v>
      </c>
      <c r="G1312" s="1515">
        <f>C1312+E1312</f>
        <v>337938.3</v>
      </c>
      <c r="H1312" s="1515">
        <f>D1312+F1312</f>
        <v>11709</v>
      </c>
      <c r="I1312" s="1515">
        <f>IF(G1312&gt;H1312,G1312-H1312,0)</f>
        <v>326229.3</v>
      </c>
      <c r="J1312" s="1516">
        <f>IF(H1312&gt;G1312,H1312-G1312,0)</f>
        <v>0</v>
      </c>
      <c r="K1312" s="1547"/>
      <c r="L1312" s="1547"/>
      <c r="M1312" s="1547"/>
      <c r="N1312" s="1548"/>
    </row>
    <row r="1313" spans="1:14" s="1521" customFormat="1">
      <c r="A1313" s="1561"/>
      <c r="B1313" s="1579" t="s">
        <v>1838</v>
      </c>
      <c r="C1313" s="1604">
        <f>SUM(C1312)</f>
        <v>337938.3</v>
      </c>
      <c r="D1313" s="1604">
        <f t="shared" ref="D1313:J1313" si="364">SUM(D1312)</f>
        <v>0</v>
      </c>
      <c r="E1313" s="1604">
        <f t="shared" si="364"/>
        <v>0</v>
      </c>
      <c r="F1313" s="1604">
        <f t="shared" si="364"/>
        <v>11709</v>
      </c>
      <c r="G1313" s="1604">
        <f t="shared" si="364"/>
        <v>337938.3</v>
      </c>
      <c r="H1313" s="1604">
        <f t="shared" si="364"/>
        <v>11709</v>
      </c>
      <c r="I1313" s="1605">
        <f t="shared" si="364"/>
        <v>326229.3</v>
      </c>
      <c r="J1313" s="1616">
        <f t="shared" si="364"/>
        <v>0</v>
      </c>
      <c r="K1313" s="1552"/>
      <c r="L1313" s="1552"/>
      <c r="M1313" s="1552"/>
      <c r="N1313" s="1553"/>
    </row>
    <row r="1314" spans="1:14" s="1521" customFormat="1">
      <c r="A1314" s="1561" t="s">
        <v>3835</v>
      </c>
      <c r="B1314" s="1579" t="s">
        <v>3836</v>
      </c>
      <c r="C1314" s="1604"/>
      <c r="D1314" s="1604"/>
      <c r="E1314" s="1604"/>
      <c r="F1314" s="1604"/>
      <c r="G1314" s="1604"/>
      <c r="H1314" s="1604"/>
      <c r="I1314" s="1604"/>
      <c r="J1314" s="1616"/>
      <c r="K1314" s="1552"/>
      <c r="L1314" s="1552"/>
      <c r="M1314" s="1552"/>
      <c r="N1314" s="1553"/>
    </row>
    <row r="1315" spans="1:14" s="1549" customFormat="1">
      <c r="A1315" s="1540" t="s">
        <v>2964</v>
      </c>
      <c r="B1315" s="1598" t="s">
        <v>2965</v>
      </c>
      <c r="C1315" s="1558">
        <f>[11]Final!C1189</f>
        <v>134759029.94999999</v>
      </c>
      <c r="D1315" s="1558">
        <f>[11]Final!D1189</f>
        <v>0</v>
      </c>
      <c r="E1315" s="1558">
        <f>[11]Final!E1189</f>
        <v>0</v>
      </c>
      <c r="F1315" s="1558">
        <f>[11]Final!F1189</f>
        <v>133051057.94999999</v>
      </c>
      <c r="G1315" s="1515">
        <f>C1315+E1315</f>
        <v>134759029.94999999</v>
      </c>
      <c r="H1315" s="1515">
        <f>D1315+F1315</f>
        <v>133051057.94999999</v>
      </c>
      <c r="I1315" s="1515">
        <f>IF(G1315&gt;H1315,G1315-H1315,0)</f>
        <v>1707972</v>
      </c>
      <c r="J1315" s="1516">
        <f>IF(H1315&gt;G1315,H1315-G1315,0)</f>
        <v>0</v>
      </c>
      <c r="K1315" s="1547"/>
      <c r="L1315" s="1547"/>
      <c r="M1315" s="1547"/>
      <c r="N1315" s="1548"/>
    </row>
    <row r="1316" spans="1:14" s="1521" customFormat="1">
      <c r="A1316" s="1561"/>
      <c r="B1316" s="1579" t="s">
        <v>1838</v>
      </c>
      <c r="C1316" s="1604">
        <f t="shared" ref="C1316:J1316" si="365">SUM(C1315)</f>
        <v>134759029.94999999</v>
      </c>
      <c r="D1316" s="1604">
        <f t="shared" si="365"/>
        <v>0</v>
      </c>
      <c r="E1316" s="1604">
        <f t="shared" si="365"/>
        <v>0</v>
      </c>
      <c r="F1316" s="1604">
        <f t="shared" si="365"/>
        <v>133051057.94999999</v>
      </c>
      <c r="G1316" s="1604">
        <f t="shared" si="365"/>
        <v>134759029.94999999</v>
      </c>
      <c r="H1316" s="1604">
        <f t="shared" si="365"/>
        <v>133051057.94999999</v>
      </c>
      <c r="I1316" s="1605">
        <f t="shared" si="365"/>
        <v>1707972</v>
      </c>
      <c r="J1316" s="1616">
        <f t="shared" si="365"/>
        <v>0</v>
      </c>
      <c r="K1316" s="1552"/>
      <c r="L1316" s="1552"/>
      <c r="M1316" s="1552"/>
      <c r="N1316" s="1553"/>
    </row>
    <row r="1317" spans="1:14" s="1521" customFormat="1">
      <c r="A1317" s="1561" t="s">
        <v>3833</v>
      </c>
      <c r="B1317" s="1579" t="s">
        <v>3834</v>
      </c>
      <c r="C1317" s="1604"/>
      <c r="D1317" s="1604"/>
      <c r="E1317" s="1604"/>
      <c r="F1317" s="1604"/>
      <c r="G1317" s="1604"/>
      <c r="H1317" s="1604"/>
      <c r="I1317" s="1604"/>
      <c r="J1317" s="1616"/>
      <c r="K1317" s="1552"/>
      <c r="L1317" s="1552"/>
      <c r="M1317" s="1552"/>
      <c r="N1317" s="1553"/>
    </row>
    <row r="1318" spans="1:14" s="1549" customFormat="1">
      <c r="A1318" s="1540">
        <v>28.827999999999999</v>
      </c>
      <c r="B1318" s="1598" t="s">
        <v>2994</v>
      </c>
      <c r="C1318" s="1558">
        <f>[11]Final!C1248</f>
        <v>128857515.62</v>
      </c>
      <c r="D1318" s="1558">
        <f>[11]Final!D1248</f>
        <v>0</v>
      </c>
      <c r="E1318" s="1558">
        <f>[11]Final!E1248</f>
        <v>0</v>
      </c>
      <c r="F1318" s="1558">
        <f>[11]Final!F1248</f>
        <v>92704997.039999992</v>
      </c>
      <c r="G1318" s="1515">
        <f>C1318+E1318</f>
        <v>128857515.62</v>
      </c>
      <c r="H1318" s="1515">
        <f>D1318+F1318</f>
        <v>92704997.039999992</v>
      </c>
      <c r="I1318" s="1515">
        <f>IF(G1318&gt;H1318,G1318-H1318,0)</f>
        <v>36152518.580000013</v>
      </c>
      <c r="J1318" s="1516">
        <f>IF(H1318&gt;G1318,H1318-G1318,0)</f>
        <v>0</v>
      </c>
      <c r="K1318" s="1547"/>
      <c r="L1318" s="1547"/>
      <c r="M1318" s="1547"/>
      <c r="N1318" s="1548"/>
    </row>
    <row r="1319" spans="1:14" s="1521" customFormat="1">
      <c r="A1319" s="1561"/>
      <c r="B1319" s="1579" t="s">
        <v>1838</v>
      </c>
      <c r="C1319" s="1604">
        <f t="shared" ref="C1319:J1319" si="366">SUM(C1318)</f>
        <v>128857515.62</v>
      </c>
      <c r="D1319" s="1604">
        <f t="shared" si="366"/>
        <v>0</v>
      </c>
      <c r="E1319" s="1604">
        <f t="shared" si="366"/>
        <v>0</v>
      </c>
      <c r="F1319" s="1604">
        <f t="shared" si="366"/>
        <v>92704997.039999992</v>
      </c>
      <c r="G1319" s="1604">
        <f t="shared" si="366"/>
        <v>128857515.62</v>
      </c>
      <c r="H1319" s="1604">
        <f t="shared" si="366"/>
        <v>92704997.039999992</v>
      </c>
      <c r="I1319" s="1605">
        <f t="shared" si="366"/>
        <v>36152518.580000013</v>
      </c>
      <c r="J1319" s="1616">
        <f t="shared" si="366"/>
        <v>0</v>
      </c>
      <c r="K1319" s="1629">
        <f>+I1265+I1270+I1275+I1288+I1295+I1310+I1313+I1316+I1319-J1298</f>
        <v>222423176.88001129</v>
      </c>
      <c r="L1319" s="1552"/>
      <c r="M1319" s="1552"/>
      <c r="N1319" s="1553"/>
    </row>
    <row r="1320" spans="1:14" s="1566" customFormat="1" ht="25.5">
      <c r="A1320" s="1610"/>
      <c r="B1320" s="1630" t="s">
        <v>1871</v>
      </c>
      <c r="C1320" s="1567"/>
      <c r="D1320" s="1567"/>
      <c r="E1320" s="1567"/>
      <c r="F1320" s="1567"/>
      <c r="G1320" s="1567"/>
      <c r="H1320" s="1567"/>
      <c r="I1320" s="1567"/>
      <c r="J1320" s="1568"/>
      <c r="K1320" s="1547"/>
      <c r="L1320" s="1547"/>
      <c r="M1320" s="1547"/>
      <c r="N1320" s="1569"/>
    </row>
    <row r="1321" spans="1:14" s="1549" customFormat="1">
      <c r="A1321" s="1534">
        <v>41.113999999999997</v>
      </c>
      <c r="B1321" s="1535" t="s">
        <v>1872</v>
      </c>
      <c r="C1321" s="1515">
        <f>[11]Final!C1476</f>
        <v>0</v>
      </c>
      <c r="D1321" s="1515">
        <f>[11]Final!D1476</f>
        <v>1133159299.3099983</v>
      </c>
      <c r="E1321" s="1515">
        <f>[11]Final!E1476</f>
        <v>0</v>
      </c>
      <c r="F1321" s="1515">
        <f>[11]Final!F1476</f>
        <v>837785981.0199995</v>
      </c>
      <c r="G1321" s="1515">
        <f t="shared" ref="G1321:H1324" si="367">C1321+E1321</f>
        <v>0</v>
      </c>
      <c r="H1321" s="1515">
        <f t="shared" si="367"/>
        <v>1970945280.3299978</v>
      </c>
      <c r="I1321" s="1515">
        <f>IF(G1321&gt;H1321,G1321-H1321,0)</f>
        <v>0</v>
      </c>
      <c r="J1321" s="1631">
        <f>IF(H1321&gt;G1321,H1321-G1321,0)</f>
        <v>1970945280.3299978</v>
      </c>
      <c r="K1321" s="1547" t="s">
        <v>3811</v>
      </c>
      <c r="L1321" s="1547"/>
      <c r="M1321" s="1547"/>
      <c r="N1321" s="1548"/>
    </row>
    <row r="1322" spans="1:14" s="1549" customFormat="1">
      <c r="A1322" s="1559"/>
      <c r="B1322" s="1521" t="s">
        <v>1838</v>
      </c>
      <c r="C1322" s="1538">
        <f>SUM(C1320:C1321)</f>
        <v>0</v>
      </c>
      <c r="D1322" s="1538">
        <f t="shared" ref="D1322:J1322" si="368">SUM(D1320:D1321)</f>
        <v>1133159299.3099983</v>
      </c>
      <c r="E1322" s="1538">
        <f t="shared" si="368"/>
        <v>0</v>
      </c>
      <c r="F1322" s="1538">
        <f t="shared" si="368"/>
        <v>837785981.0199995</v>
      </c>
      <c r="G1322" s="1538">
        <f t="shared" si="368"/>
        <v>0</v>
      </c>
      <c r="H1322" s="1538">
        <f t="shared" si="368"/>
        <v>1970945280.3299978</v>
      </c>
      <c r="I1322" s="1538">
        <f t="shared" si="368"/>
        <v>0</v>
      </c>
      <c r="J1322" s="1541">
        <f t="shared" si="368"/>
        <v>1970945280.3299978</v>
      </c>
      <c r="K1322" s="1547"/>
      <c r="L1322" s="1547"/>
      <c r="M1322" s="1547"/>
      <c r="N1322" s="1548"/>
    </row>
    <row r="1323" spans="1:14" s="1549" customFormat="1">
      <c r="A1323" s="1534">
        <v>41.115000000000002</v>
      </c>
      <c r="B1323" s="1535" t="s">
        <v>1873</v>
      </c>
      <c r="C1323" s="1515">
        <f>[11]Final!C1477</f>
        <v>0</v>
      </c>
      <c r="D1323" s="1515">
        <f>[11]Final!D1477</f>
        <v>487804901.53000003</v>
      </c>
      <c r="E1323" s="1515">
        <f>[11]Final!E1477</f>
        <v>0</v>
      </c>
      <c r="F1323" s="1515">
        <f>[11]Final!F1477</f>
        <v>34591926.75</v>
      </c>
      <c r="G1323" s="1515">
        <f t="shared" si="367"/>
        <v>0</v>
      </c>
      <c r="H1323" s="1515">
        <f t="shared" si="367"/>
        <v>522396828.28000003</v>
      </c>
      <c r="I1323" s="1515">
        <f>IF(G1323&gt;H1323,G1323-H1323,0)</f>
        <v>0</v>
      </c>
      <c r="J1323" s="1631">
        <f>IF(H1323&gt;G1323,H1323-G1323,0)</f>
        <v>522396828.28000003</v>
      </c>
      <c r="K1323" s="1547" t="s">
        <v>3811</v>
      </c>
      <c r="L1323" s="1547"/>
      <c r="M1323" s="1547"/>
      <c r="N1323" s="1548"/>
    </row>
    <row r="1324" spans="1:14" s="1549" customFormat="1">
      <c r="A1324" s="1534">
        <v>41.116</v>
      </c>
      <c r="B1324" s="1535" t="s">
        <v>1874</v>
      </c>
      <c r="C1324" s="1515">
        <f>[11]Final!C1478</f>
        <v>0</v>
      </c>
      <c r="D1324" s="1515">
        <f>[11]Final!D1478</f>
        <v>65295910.390000001</v>
      </c>
      <c r="E1324" s="1515">
        <f>[11]Final!E1478</f>
        <v>0</v>
      </c>
      <c r="F1324" s="1515">
        <f>[11]Final!F1478</f>
        <v>143577336</v>
      </c>
      <c r="G1324" s="1515">
        <f t="shared" si="367"/>
        <v>0</v>
      </c>
      <c r="H1324" s="1515">
        <f t="shared" si="367"/>
        <v>208873246.38999999</v>
      </c>
      <c r="I1324" s="1515">
        <f>IF(G1324&gt;H1324,G1324-H1324,0)</f>
        <v>0</v>
      </c>
      <c r="J1324" s="1631">
        <f>IF(H1324&gt;G1324,H1324-G1324,0)</f>
        <v>208873246.38999999</v>
      </c>
      <c r="K1324" s="1547" t="s">
        <v>3811</v>
      </c>
      <c r="L1324" s="1547"/>
      <c r="M1324" s="1547"/>
      <c r="N1324" s="1548"/>
    </row>
    <row r="1325" spans="1:14" s="1549" customFormat="1">
      <c r="A1325" s="1544"/>
      <c r="B1325" s="1521" t="s">
        <v>3812</v>
      </c>
      <c r="C1325" s="1538"/>
      <c r="D1325" s="1538">
        <f>SUM(D1323:D1324)</f>
        <v>553100811.92000008</v>
      </c>
      <c r="E1325" s="1538"/>
      <c r="F1325" s="1538">
        <f>SUM(F1323:F1324)</f>
        <v>178169262.75</v>
      </c>
      <c r="G1325" s="1538"/>
      <c r="H1325" s="1538">
        <f>SUM(H1323:H1324)</f>
        <v>731270074.67000008</v>
      </c>
      <c r="I1325" s="1538"/>
      <c r="J1325" s="1541">
        <f>SUM(J1323:J1324)</f>
        <v>731270074.67000008</v>
      </c>
      <c r="K1325" s="1547"/>
      <c r="L1325" s="1547"/>
      <c r="M1325" s="1547"/>
      <c r="N1325" s="1548"/>
    </row>
    <row r="1326" spans="1:14" s="1566" customFormat="1">
      <c r="A1326" s="1610"/>
      <c r="B1326" s="1632" t="s">
        <v>1916</v>
      </c>
      <c r="C1326" s="1567"/>
      <c r="D1326" s="1567"/>
      <c r="E1326" s="1567"/>
      <c r="F1326" s="1567"/>
      <c r="G1326" s="1567"/>
      <c r="H1326" s="1567"/>
      <c r="I1326" s="1567"/>
      <c r="J1326" s="1568"/>
      <c r="K1326" s="1547"/>
      <c r="L1326" s="1547"/>
      <c r="M1326" s="1547"/>
      <c r="N1326" s="1569"/>
    </row>
    <row r="1327" spans="1:14" s="1549" customFormat="1">
      <c r="A1327" s="1540">
        <v>43.11</v>
      </c>
      <c r="B1327" s="1535" t="s">
        <v>1917</v>
      </c>
      <c r="C1327" s="1515">
        <f>[11]Final!C1536</f>
        <v>39086</v>
      </c>
      <c r="D1327" s="1515">
        <f>[11]Final!D1536</f>
        <v>0</v>
      </c>
      <c r="E1327" s="1515">
        <f>[11]Final!E1536</f>
        <v>0</v>
      </c>
      <c r="F1327" s="1515">
        <f>[11]Final!F1536</f>
        <v>49246593.847847201</v>
      </c>
      <c r="G1327" s="1515">
        <f t="shared" ref="G1327:H1330" si="369">C1327+E1327</f>
        <v>39086</v>
      </c>
      <c r="H1327" s="1515">
        <f t="shared" si="369"/>
        <v>49246593.847847201</v>
      </c>
      <c r="I1327" s="1515">
        <f>IF(G1327&gt;H1327,G1327-H1327,0)</f>
        <v>0</v>
      </c>
      <c r="J1327" s="1631">
        <f>IF(H1327&gt;G1327,H1327-G1327,0)</f>
        <v>49207507.847847201</v>
      </c>
      <c r="K1327" s="1547"/>
      <c r="L1327" s="1547"/>
      <c r="M1327" s="1547"/>
      <c r="N1327" s="1548"/>
    </row>
    <row r="1328" spans="1:14" s="1549" customFormat="1">
      <c r="A1328" s="1540">
        <v>43.110999999999997</v>
      </c>
      <c r="B1328" s="1535" t="s">
        <v>4244</v>
      </c>
      <c r="C1328" s="1515">
        <f>[11]Final!C1537</f>
        <v>0</v>
      </c>
      <c r="D1328" s="1515">
        <f>[11]Final!D1537</f>
        <v>0</v>
      </c>
      <c r="E1328" s="1515">
        <f>[11]Final!E1537</f>
        <v>0</v>
      </c>
      <c r="F1328" s="1515">
        <f>[11]Final!F1537</f>
        <v>0</v>
      </c>
      <c r="G1328" s="1515">
        <f t="shared" si="369"/>
        <v>0</v>
      </c>
      <c r="H1328" s="1515">
        <f t="shared" si="369"/>
        <v>0</v>
      </c>
      <c r="I1328" s="1515">
        <f>IF(G1328&gt;H1328,G1328-H1328,0)</f>
        <v>0</v>
      </c>
      <c r="J1328" s="1631">
        <f>IF(H1328&gt;G1328,H1328-G1328,0)</f>
        <v>0</v>
      </c>
      <c r="K1328" s="1547"/>
      <c r="L1328" s="1547"/>
      <c r="M1328" s="1547"/>
      <c r="N1328" s="1548"/>
    </row>
    <row r="1329" spans="1:14" s="1549" customFormat="1">
      <c r="A1329" s="1540">
        <v>43.112000000000002</v>
      </c>
      <c r="B1329" s="1535" t="s">
        <v>4245</v>
      </c>
      <c r="C1329" s="1515">
        <f>[11]Final!C1538</f>
        <v>0</v>
      </c>
      <c r="D1329" s="1515">
        <f>[11]Final!D1538</f>
        <v>0</v>
      </c>
      <c r="E1329" s="1515">
        <f>[11]Final!E1538</f>
        <v>0</v>
      </c>
      <c r="F1329" s="1515">
        <f>[11]Final!F1538</f>
        <v>210918</v>
      </c>
      <c r="G1329" s="1515">
        <f t="shared" si="369"/>
        <v>0</v>
      </c>
      <c r="H1329" s="1515">
        <f t="shared" si="369"/>
        <v>210918</v>
      </c>
      <c r="I1329" s="1515">
        <f>IF(G1329&gt;H1329,G1329-H1329,0)</f>
        <v>0</v>
      </c>
      <c r="J1329" s="1631">
        <f>IF(H1329&gt;G1329,H1329-G1329,0)</f>
        <v>210918</v>
      </c>
      <c r="K1329" s="1547"/>
      <c r="L1329" s="1547"/>
      <c r="M1329" s="1547"/>
      <c r="N1329" s="1548"/>
    </row>
    <row r="1330" spans="1:14" s="1549" customFormat="1">
      <c r="A1330" s="1540">
        <v>43.113</v>
      </c>
      <c r="B1330" s="1535" t="s">
        <v>4246</v>
      </c>
      <c r="C1330" s="1515">
        <f>[11]Final!C1539</f>
        <v>0</v>
      </c>
      <c r="D1330" s="1515">
        <f>[11]Final!D1539</f>
        <v>0</v>
      </c>
      <c r="E1330" s="1515">
        <f>[11]Final!E1539</f>
        <v>0</v>
      </c>
      <c r="F1330" s="1515">
        <f>[11]Final!F1539</f>
        <v>3879268</v>
      </c>
      <c r="G1330" s="1515">
        <f t="shared" si="369"/>
        <v>0</v>
      </c>
      <c r="H1330" s="1515">
        <f t="shared" si="369"/>
        <v>3879268</v>
      </c>
      <c r="I1330" s="1515">
        <f>IF(G1330&gt;H1330,G1330-H1330,0)</f>
        <v>0</v>
      </c>
      <c r="J1330" s="1631">
        <f>IF(H1330&gt;G1330,H1330-G1330,0)</f>
        <v>3879268</v>
      </c>
      <c r="K1330" s="1547"/>
      <c r="L1330" s="1547"/>
      <c r="M1330" s="1547"/>
      <c r="N1330" s="1548"/>
    </row>
    <row r="1331" spans="1:14" s="1549" customFormat="1">
      <c r="A1331" s="1544"/>
      <c r="B1331" s="1521" t="s">
        <v>1838</v>
      </c>
      <c r="C1331" s="1515">
        <f>SUM(C1327:C1330)</f>
        <v>39086</v>
      </c>
      <c r="D1331" s="1515">
        <f t="shared" ref="D1331:E1331" si="370">SUM(D1327:D1330)</f>
        <v>0</v>
      </c>
      <c r="E1331" s="1515">
        <f t="shared" si="370"/>
        <v>0</v>
      </c>
      <c r="F1331" s="1515">
        <f t="shared" ref="F1331:J1331" si="371">SUM(F1327:F1330)</f>
        <v>53336779.847847201</v>
      </c>
      <c r="G1331" s="1515">
        <f t="shared" si="371"/>
        <v>39086</v>
      </c>
      <c r="H1331" s="1515">
        <f t="shared" si="371"/>
        <v>53336779.847847201</v>
      </c>
      <c r="I1331" s="1515">
        <f t="shared" si="371"/>
        <v>0</v>
      </c>
      <c r="J1331" s="1515">
        <f t="shared" si="371"/>
        <v>53297693.847847201</v>
      </c>
      <c r="K1331" s="1547"/>
      <c r="L1331" s="1547"/>
      <c r="M1331" s="1547"/>
      <c r="N1331" s="1548"/>
    </row>
    <row r="1332" spans="1:14" s="1549" customFormat="1">
      <c r="A1332" s="1537"/>
      <c r="B1332" s="1521" t="s">
        <v>1851</v>
      </c>
      <c r="C1332" s="1538"/>
      <c r="D1332" s="1538">
        <f>D1331-C1331</f>
        <v>-39086</v>
      </c>
      <c r="E1332" s="1538"/>
      <c r="F1332" s="1538">
        <f t="shared" ref="F1332" si="372">F1331-E1331</f>
        <v>53336779.847847201</v>
      </c>
      <c r="G1332" s="1538"/>
      <c r="H1332" s="1538">
        <f t="shared" ref="H1332" si="373">H1331-G1331</f>
        <v>53297693.847847201</v>
      </c>
      <c r="I1332" s="1538"/>
      <c r="J1332" s="1580">
        <f t="shared" ref="J1332" si="374">J1331-I1331</f>
        <v>53297693.847847201</v>
      </c>
      <c r="K1332" s="1547"/>
      <c r="L1332" s="1547"/>
      <c r="M1332" s="1547"/>
      <c r="N1332" s="1548"/>
    </row>
    <row r="1333" spans="1:14" s="1549" customFormat="1">
      <c r="A1333" s="1537" t="s">
        <v>1918</v>
      </c>
      <c r="B1333" s="1546" t="s">
        <v>1919</v>
      </c>
      <c r="C1333" s="1515"/>
      <c r="D1333" s="1515"/>
      <c r="E1333" s="1515"/>
      <c r="F1333" s="1515"/>
      <c r="G1333" s="1515"/>
      <c r="H1333" s="1515"/>
      <c r="I1333" s="1515"/>
      <c r="J1333" s="1631"/>
      <c r="K1333" s="1547"/>
      <c r="L1333" s="1547"/>
      <c r="M1333" s="1547"/>
      <c r="N1333" s="1548"/>
    </row>
    <row r="1334" spans="1:14" s="1549" customFormat="1">
      <c r="A1334" s="1540">
        <v>43.21</v>
      </c>
      <c r="B1334" s="1535" t="s">
        <v>1920</v>
      </c>
      <c r="C1334" s="1515">
        <f>[11]Final!C1543</f>
        <v>0</v>
      </c>
      <c r="D1334" s="1515">
        <f>[11]Final!D1543</f>
        <v>0</v>
      </c>
      <c r="E1334" s="1515">
        <f>[11]Final!E1543</f>
        <v>0</v>
      </c>
      <c r="F1334" s="1515">
        <f>[11]Final!F1543</f>
        <v>0</v>
      </c>
      <c r="G1334" s="1515">
        <f>C1334+E1334</f>
        <v>0</v>
      </c>
      <c r="H1334" s="1515">
        <f>D1334+F1334</f>
        <v>0</v>
      </c>
      <c r="I1334" s="1515">
        <f>IF(G1334&gt;H1334,G1334-H1334,0)</f>
        <v>0</v>
      </c>
      <c r="J1334" s="1631">
        <f>IF(H1334&gt;G1334,H1334-G1334,0)</f>
        <v>0</v>
      </c>
      <c r="K1334" s="1547"/>
      <c r="L1334" s="1547"/>
      <c r="M1334" s="1547"/>
      <c r="N1334" s="1548"/>
    </row>
    <row r="1335" spans="1:14" s="1549" customFormat="1">
      <c r="A1335" s="1544"/>
      <c r="B1335" s="1521" t="s">
        <v>1838</v>
      </c>
      <c r="C1335" s="1515">
        <f t="shared" ref="C1335:J1335" si="375">SUM(C1334)</f>
        <v>0</v>
      </c>
      <c r="D1335" s="1515">
        <f t="shared" si="375"/>
        <v>0</v>
      </c>
      <c r="E1335" s="1515">
        <f t="shared" si="375"/>
        <v>0</v>
      </c>
      <c r="F1335" s="1515">
        <f t="shared" si="375"/>
        <v>0</v>
      </c>
      <c r="G1335" s="1515">
        <f t="shared" si="375"/>
        <v>0</v>
      </c>
      <c r="H1335" s="1515">
        <f t="shared" si="375"/>
        <v>0</v>
      </c>
      <c r="I1335" s="1515">
        <f t="shared" si="375"/>
        <v>0</v>
      </c>
      <c r="J1335" s="1631">
        <f t="shared" si="375"/>
        <v>0</v>
      </c>
      <c r="K1335" s="1547"/>
      <c r="L1335" s="1547"/>
      <c r="M1335" s="1547"/>
      <c r="N1335" s="1548"/>
    </row>
    <row r="1336" spans="1:14" s="1549" customFormat="1">
      <c r="A1336" s="1537"/>
      <c r="B1336" s="1521" t="s">
        <v>1851</v>
      </c>
      <c r="C1336" s="1538"/>
      <c r="D1336" s="1538">
        <f>D1335-C1335</f>
        <v>0</v>
      </c>
      <c r="E1336" s="1538"/>
      <c r="F1336" s="1538">
        <f>F1335-E1335</f>
        <v>0</v>
      </c>
      <c r="G1336" s="1538"/>
      <c r="H1336" s="1538">
        <f>[11]Final!H1545</f>
        <v>0</v>
      </c>
      <c r="I1336" s="1538"/>
      <c r="J1336" s="1633">
        <f>J1335-I1335</f>
        <v>0</v>
      </c>
      <c r="K1336" s="1547"/>
      <c r="L1336" s="1547"/>
      <c r="M1336" s="1547"/>
      <c r="N1336" s="1548"/>
    </row>
    <row r="1337" spans="1:14" s="1549" customFormat="1">
      <c r="A1337" s="1537" t="s">
        <v>1921</v>
      </c>
      <c r="B1337" s="1546" t="s">
        <v>1922</v>
      </c>
      <c r="C1337" s="1515"/>
      <c r="D1337" s="1515"/>
      <c r="E1337" s="1515"/>
      <c r="F1337" s="1515"/>
      <c r="G1337" s="1515"/>
      <c r="H1337" s="1515"/>
      <c r="I1337" s="1515"/>
      <c r="J1337" s="1631"/>
      <c r="K1337" s="1547"/>
      <c r="L1337" s="1547"/>
      <c r="M1337" s="1547"/>
      <c r="N1337" s="1548"/>
    </row>
    <row r="1338" spans="1:14" s="1549" customFormat="1">
      <c r="A1338" s="1540">
        <v>43.301000000000002</v>
      </c>
      <c r="B1338" s="1598" t="s">
        <v>1923</v>
      </c>
      <c r="C1338" s="1515">
        <f>[11]Final!C1547</f>
        <v>0</v>
      </c>
      <c r="D1338" s="1515">
        <f>[11]Final!D1547</f>
        <v>58440.69000000001</v>
      </c>
      <c r="E1338" s="1515">
        <f>[11]Final!E1547</f>
        <v>0</v>
      </c>
      <c r="F1338" s="1515">
        <f>[11]Final!F1547</f>
        <v>0</v>
      </c>
      <c r="G1338" s="1515">
        <f>C1338+E1338</f>
        <v>0</v>
      </c>
      <c r="H1338" s="1515">
        <f>D1338+F1338</f>
        <v>58440.69000000001</v>
      </c>
      <c r="I1338" s="1515">
        <f>IF(G1338&gt;H1338,G1338-H1338,0)</f>
        <v>0</v>
      </c>
      <c r="J1338" s="1631">
        <f>IF(H1338&gt;G1338,H1338-G1338,0)</f>
        <v>58440.69000000001</v>
      </c>
      <c r="K1338" s="1547"/>
      <c r="L1338" s="1547"/>
      <c r="M1338" s="1547"/>
      <c r="N1338" s="1548"/>
    </row>
    <row r="1339" spans="1:14" s="1549" customFormat="1">
      <c r="A1339" s="1540">
        <v>43.31</v>
      </c>
      <c r="B1339" s="1535" t="s">
        <v>1924</v>
      </c>
      <c r="C1339" s="1515">
        <f>[11]Final!C1548</f>
        <v>0</v>
      </c>
      <c r="D1339" s="1515">
        <f>[11]Final!D1548</f>
        <v>1576714</v>
      </c>
      <c r="E1339" s="1515">
        <f>[11]Final!E1548</f>
        <v>0</v>
      </c>
      <c r="F1339" s="1515">
        <f>[11]Final!F1548</f>
        <v>34800</v>
      </c>
      <c r="G1339" s="1515">
        <f>C1339+E1339</f>
        <v>0</v>
      </c>
      <c r="H1339" s="1515">
        <f>D1339+F1339</f>
        <v>1611514</v>
      </c>
      <c r="I1339" s="1515">
        <f>IF(G1339&gt;H1339,G1339-H1339,0)</f>
        <v>0</v>
      </c>
      <c r="J1339" s="1631">
        <f>IF(H1339&gt;G1339,H1339-G1339,0)</f>
        <v>1611514</v>
      </c>
      <c r="K1339" s="1547" t="s">
        <v>3815</v>
      </c>
      <c r="L1339" s="1547"/>
      <c r="M1339" s="1547"/>
      <c r="N1339" s="1548"/>
    </row>
    <row r="1340" spans="1:14" s="1549" customFormat="1">
      <c r="A1340" s="1544"/>
      <c r="B1340" s="1521" t="s">
        <v>1838</v>
      </c>
      <c r="C1340" s="1515">
        <f t="shared" ref="C1340:J1340" si="376">SUM(C1338:C1339)</f>
        <v>0</v>
      </c>
      <c r="D1340" s="1515">
        <f t="shared" si="376"/>
        <v>1635154.69</v>
      </c>
      <c r="E1340" s="1515">
        <f t="shared" si="376"/>
        <v>0</v>
      </c>
      <c r="F1340" s="1515">
        <f t="shared" si="376"/>
        <v>34800</v>
      </c>
      <c r="G1340" s="1515">
        <f t="shared" si="376"/>
        <v>0</v>
      </c>
      <c r="H1340" s="1515">
        <f t="shared" si="376"/>
        <v>1669954.69</v>
      </c>
      <c r="I1340" s="1515">
        <f t="shared" si="376"/>
        <v>0</v>
      </c>
      <c r="J1340" s="1631">
        <f t="shared" si="376"/>
        <v>1669954.69</v>
      </c>
      <c r="K1340" s="1547"/>
      <c r="L1340" s="1547"/>
      <c r="M1340" s="1547"/>
      <c r="N1340" s="1548"/>
    </row>
    <row r="1341" spans="1:14" s="1549" customFormat="1">
      <c r="A1341" s="1537"/>
      <c r="B1341" s="1521" t="s">
        <v>1851</v>
      </c>
      <c r="C1341" s="1538"/>
      <c r="D1341" s="1538">
        <f>D1340-C1340</f>
        <v>1635154.69</v>
      </c>
      <c r="E1341" s="1538"/>
      <c r="F1341" s="1538">
        <f>F1340-E1340</f>
        <v>34800</v>
      </c>
      <c r="G1341" s="1538"/>
      <c r="H1341" s="1538">
        <f>[11]Final!H1550</f>
        <v>1669954.69</v>
      </c>
      <c r="I1341" s="1538"/>
      <c r="J1341" s="1541">
        <f>J1340-I1340</f>
        <v>1669954.69</v>
      </c>
      <c r="K1341" s="1547"/>
      <c r="L1341" s="1547"/>
      <c r="M1341" s="1547"/>
      <c r="N1341" s="1548"/>
    </row>
    <row r="1342" spans="1:14" s="1549" customFormat="1">
      <c r="A1342" s="1537" t="s">
        <v>1925</v>
      </c>
      <c r="B1342" s="1546" t="s">
        <v>1926</v>
      </c>
      <c r="C1342" s="1515"/>
      <c r="D1342" s="1515"/>
      <c r="E1342" s="1515"/>
      <c r="F1342" s="1515"/>
      <c r="G1342" s="1515"/>
      <c r="H1342" s="1515"/>
      <c r="I1342" s="1515"/>
      <c r="J1342" s="1631"/>
      <c r="K1342" s="1547"/>
      <c r="L1342" s="1547"/>
      <c r="M1342" s="1547"/>
      <c r="N1342" s="1548"/>
    </row>
    <row r="1343" spans="1:14" s="1549" customFormat="1">
      <c r="A1343" s="1540">
        <v>43.41</v>
      </c>
      <c r="B1343" s="1535" t="s">
        <v>1927</v>
      </c>
      <c r="C1343" s="1515">
        <f>[11]Final!C1552</f>
        <v>0</v>
      </c>
      <c r="D1343" s="1515">
        <f>[11]Final!D1552</f>
        <v>13894728.999999996</v>
      </c>
      <c r="E1343" s="1515">
        <f>[11]Final!E1552</f>
        <v>7299939</v>
      </c>
      <c r="F1343" s="1515">
        <f>[11]Final!F1552</f>
        <v>0</v>
      </c>
      <c r="G1343" s="1515">
        <f>C1343+E1343</f>
        <v>7299939</v>
      </c>
      <c r="H1343" s="1515">
        <f>D1343+F1343</f>
        <v>13894728.999999996</v>
      </c>
      <c r="I1343" s="1515">
        <f>IF(G1343&gt;H1343,G1343-H1343,0)</f>
        <v>0</v>
      </c>
      <c r="J1343" s="1631">
        <f>IF(H1343&gt;G1343,H1343-G1343,0)</f>
        <v>6594789.9999999963</v>
      </c>
      <c r="K1343" s="1547" t="s">
        <v>3815</v>
      </c>
      <c r="L1343" s="1547"/>
      <c r="M1343" s="1547"/>
      <c r="N1343" s="1548"/>
    </row>
    <row r="1344" spans="1:14" s="1549" customFormat="1">
      <c r="A1344" s="1544"/>
      <c r="B1344" s="1521" t="s">
        <v>1838</v>
      </c>
      <c r="C1344" s="1515">
        <f t="shared" ref="C1344:J1344" si="377">SUM(C1343)</f>
        <v>0</v>
      </c>
      <c r="D1344" s="1515">
        <f t="shared" si="377"/>
        <v>13894728.999999996</v>
      </c>
      <c r="E1344" s="1515">
        <f t="shared" si="377"/>
        <v>7299939</v>
      </c>
      <c r="F1344" s="1515">
        <f t="shared" si="377"/>
        <v>0</v>
      </c>
      <c r="G1344" s="1515">
        <f t="shared" si="377"/>
        <v>7299939</v>
      </c>
      <c r="H1344" s="1515">
        <f t="shared" si="377"/>
        <v>13894728.999999996</v>
      </c>
      <c r="I1344" s="1515">
        <f t="shared" si="377"/>
        <v>0</v>
      </c>
      <c r="J1344" s="1631">
        <f t="shared" si="377"/>
        <v>6594789.9999999963</v>
      </c>
      <c r="K1344" s="1547"/>
      <c r="L1344" s="1547"/>
      <c r="M1344" s="1547"/>
      <c r="N1344" s="1548"/>
    </row>
    <row r="1345" spans="1:14" s="1549" customFormat="1">
      <c r="A1345" s="1537"/>
      <c r="B1345" s="1521" t="s">
        <v>1851</v>
      </c>
      <c r="C1345" s="1538"/>
      <c r="D1345" s="1538">
        <f>D1344-C1344</f>
        <v>13894728.999999996</v>
      </c>
      <c r="E1345" s="1538"/>
      <c r="F1345" s="1538">
        <f>F1344-E1344</f>
        <v>-7299939</v>
      </c>
      <c r="G1345" s="1538"/>
      <c r="H1345" s="1538">
        <f>[11]Final!H1554</f>
        <v>6594789.9999999963</v>
      </c>
      <c r="I1345" s="1538"/>
      <c r="J1345" s="1541">
        <f>J1344-I1344</f>
        <v>6594789.9999999963</v>
      </c>
      <c r="K1345" s="1547"/>
      <c r="L1345" s="1547"/>
      <c r="M1345" s="1547"/>
      <c r="N1345" s="1548"/>
    </row>
    <row r="1346" spans="1:14" s="1549" customFormat="1">
      <c r="A1346" s="1537" t="s">
        <v>1928</v>
      </c>
      <c r="B1346" s="1546" t="s">
        <v>1929</v>
      </c>
      <c r="C1346" s="1515"/>
      <c r="D1346" s="1515"/>
      <c r="E1346" s="1515"/>
      <c r="F1346" s="1515"/>
      <c r="G1346" s="1515"/>
      <c r="H1346" s="1515"/>
      <c r="I1346" s="1515"/>
      <c r="J1346" s="1631"/>
      <c r="K1346" s="1547"/>
      <c r="L1346" s="1547"/>
      <c r="M1346" s="1547"/>
      <c r="N1346" s="1548"/>
    </row>
    <row r="1347" spans="1:14" s="1549" customFormat="1">
      <c r="A1347" s="1540">
        <v>43.51</v>
      </c>
      <c r="B1347" s="1535" t="s">
        <v>1930</v>
      </c>
      <c r="C1347" s="1515">
        <f>[11]Final!C1556</f>
        <v>0</v>
      </c>
      <c r="D1347" s="1515">
        <f>[11]Final!D1556</f>
        <v>537791</v>
      </c>
      <c r="E1347" s="1515">
        <f>[11]Final!E1556</f>
        <v>0</v>
      </c>
      <c r="F1347" s="1515">
        <f>[11]Final!F1556</f>
        <v>0</v>
      </c>
      <c r="G1347" s="1515">
        <f>C1347+E1347</f>
        <v>0</v>
      </c>
      <c r="H1347" s="1515">
        <f>D1347+F1347</f>
        <v>537791</v>
      </c>
      <c r="I1347" s="1515">
        <f>IF(G1347&gt;H1347,G1347-H1347,0)</f>
        <v>0</v>
      </c>
      <c r="J1347" s="1631">
        <f>IF(H1347&gt;G1347,H1347-G1347,0)</f>
        <v>537791</v>
      </c>
      <c r="K1347" s="1547" t="s">
        <v>3815</v>
      </c>
      <c r="L1347" s="1547"/>
      <c r="M1347" s="1547"/>
      <c r="N1347" s="1548"/>
    </row>
    <row r="1348" spans="1:14" s="1549" customFormat="1">
      <c r="A1348" s="1544"/>
      <c r="B1348" s="1521" t="s">
        <v>1838</v>
      </c>
      <c r="C1348" s="1515">
        <f t="shared" ref="C1348:J1348" si="378">SUM(C1347)</f>
        <v>0</v>
      </c>
      <c r="D1348" s="1515">
        <f t="shared" si="378"/>
        <v>537791</v>
      </c>
      <c r="E1348" s="1515">
        <f t="shared" si="378"/>
        <v>0</v>
      </c>
      <c r="F1348" s="1515">
        <f t="shared" si="378"/>
        <v>0</v>
      </c>
      <c r="G1348" s="1515">
        <f t="shared" si="378"/>
        <v>0</v>
      </c>
      <c r="H1348" s="1515">
        <f t="shared" si="378"/>
        <v>537791</v>
      </c>
      <c r="I1348" s="1515">
        <f t="shared" si="378"/>
        <v>0</v>
      </c>
      <c r="J1348" s="1631">
        <f t="shared" si="378"/>
        <v>537791</v>
      </c>
      <c r="K1348" s="1547"/>
      <c r="L1348" s="1547"/>
      <c r="M1348" s="1547"/>
      <c r="N1348" s="1548"/>
    </row>
    <row r="1349" spans="1:14" s="1549" customFormat="1">
      <c r="A1349" s="1537"/>
      <c r="B1349" s="1521" t="s">
        <v>1851</v>
      </c>
      <c r="C1349" s="1538"/>
      <c r="D1349" s="1538">
        <f>D1348-C1348</f>
        <v>537791</v>
      </c>
      <c r="E1349" s="1538"/>
      <c r="F1349" s="1538">
        <f>F1348-E1348</f>
        <v>0</v>
      </c>
      <c r="G1349" s="1538"/>
      <c r="H1349" s="1538">
        <f>[11]Final!H1558</f>
        <v>537791</v>
      </c>
      <c r="I1349" s="1538"/>
      <c r="J1349" s="1541">
        <f>J1348-I1348</f>
        <v>537791</v>
      </c>
      <c r="K1349" s="1547"/>
      <c r="L1349" s="1547"/>
      <c r="M1349" s="1547"/>
      <c r="N1349" s="1548"/>
    </row>
    <row r="1350" spans="1:14" s="1566" customFormat="1">
      <c r="A1350" s="1610"/>
      <c r="B1350" s="1632" t="s">
        <v>1931</v>
      </c>
      <c r="C1350" s="1567"/>
      <c r="D1350" s="1567"/>
      <c r="E1350" s="1567"/>
      <c r="F1350" s="1567"/>
      <c r="G1350" s="1567"/>
      <c r="H1350" s="1567"/>
      <c r="I1350" s="1567"/>
      <c r="J1350" s="1568"/>
      <c r="K1350" s="1547"/>
      <c r="L1350" s="1547"/>
      <c r="M1350" s="1547"/>
      <c r="N1350" s="1569"/>
    </row>
    <row r="1351" spans="1:14" s="1549" customFormat="1">
      <c r="A1351" s="1534">
        <v>46.100999999999999</v>
      </c>
      <c r="B1351" s="1535" t="s">
        <v>1932</v>
      </c>
      <c r="C1351" s="1515">
        <f>[11]Final!C1658</f>
        <v>0</v>
      </c>
      <c r="D1351" s="1515">
        <f>[11]Final!D1658</f>
        <v>3324709.31</v>
      </c>
      <c r="E1351" s="1515">
        <f>[11]Final!E1658</f>
        <v>1073973</v>
      </c>
      <c r="F1351" s="1515">
        <f>[11]Final!F1658</f>
        <v>0</v>
      </c>
      <c r="G1351" s="1515">
        <f>C1351+E1351</f>
        <v>1073973</v>
      </c>
      <c r="H1351" s="1515">
        <f>D1351+F1351</f>
        <v>3324709.31</v>
      </c>
      <c r="I1351" s="1515">
        <f>IF(G1351&gt;H1351,G1351-H1351,0)</f>
        <v>0</v>
      </c>
      <c r="J1351" s="1631">
        <f>IF(H1351&gt;G1351,H1351-G1351,0)</f>
        <v>2250736.31</v>
      </c>
      <c r="K1351" s="1547" t="s">
        <v>3815</v>
      </c>
      <c r="L1351" s="1547"/>
      <c r="M1351" s="1547"/>
      <c r="N1351" s="1548"/>
    </row>
    <row r="1352" spans="1:14" s="1549" customFormat="1">
      <c r="A1352" s="1534">
        <v>46.103000000000002</v>
      </c>
      <c r="B1352" s="1535" t="s">
        <v>1933</v>
      </c>
      <c r="C1352" s="1515">
        <f>[11]Final!C1659</f>
        <v>0</v>
      </c>
      <c r="D1352" s="1515">
        <f>[11]Final!D1659</f>
        <v>1386143</v>
      </c>
      <c r="E1352" s="1515">
        <f>[11]Final!E1659</f>
        <v>0</v>
      </c>
      <c r="F1352" s="1515">
        <f>[11]Final!F1659</f>
        <v>1203870</v>
      </c>
      <c r="G1352" s="1515">
        <f>C1352+E1352</f>
        <v>0</v>
      </c>
      <c r="H1352" s="1515">
        <f>D1352+F1352</f>
        <v>2590013</v>
      </c>
      <c r="I1352" s="1515">
        <f>IF(G1352&gt;H1352,G1352-H1352,0)</f>
        <v>0</v>
      </c>
      <c r="J1352" s="1631">
        <f>IF(H1352&gt;G1352,H1352-G1352,0)</f>
        <v>2590013</v>
      </c>
      <c r="K1352" s="1547" t="s">
        <v>3815</v>
      </c>
      <c r="L1352" s="1547"/>
      <c r="M1352" s="1547"/>
      <c r="N1352" s="1548"/>
    </row>
    <row r="1353" spans="1:14" s="1549" customFormat="1">
      <c r="A1353" s="1544"/>
      <c r="B1353" s="1521" t="s">
        <v>1838</v>
      </c>
      <c r="C1353" s="1515">
        <f t="shared" ref="C1353:J1353" si="379">SUM(C1351:C1352)</f>
        <v>0</v>
      </c>
      <c r="D1353" s="1515">
        <f t="shared" si="379"/>
        <v>4710852.3100000005</v>
      </c>
      <c r="E1353" s="1515">
        <f t="shared" si="379"/>
        <v>1073973</v>
      </c>
      <c r="F1353" s="1515">
        <f t="shared" si="379"/>
        <v>1203870</v>
      </c>
      <c r="G1353" s="1515">
        <f t="shared" si="379"/>
        <v>1073973</v>
      </c>
      <c r="H1353" s="1515">
        <f t="shared" si="379"/>
        <v>5914722.3100000005</v>
      </c>
      <c r="I1353" s="1515">
        <f t="shared" si="379"/>
        <v>0</v>
      </c>
      <c r="J1353" s="1631">
        <f t="shared" si="379"/>
        <v>4840749.3100000005</v>
      </c>
      <c r="K1353" s="1547"/>
      <c r="L1353" s="1547"/>
      <c r="M1353" s="1547"/>
      <c r="N1353" s="1548"/>
    </row>
    <row r="1354" spans="1:14" s="1549" customFormat="1">
      <c r="A1354" s="1537"/>
      <c r="B1354" s="1521" t="s">
        <v>1851</v>
      </c>
      <c r="C1354" s="1538"/>
      <c r="D1354" s="1538">
        <f>D1353-C1353</f>
        <v>4710852.3100000005</v>
      </c>
      <c r="E1354" s="1538"/>
      <c r="F1354" s="1538">
        <f>F1353-E1353</f>
        <v>129897</v>
      </c>
      <c r="G1354" s="1538"/>
      <c r="H1354" s="1538">
        <f>[11]Final!H1661</f>
        <v>4840749.3100000005</v>
      </c>
      <c r="I1354" s="1538"/>
      <c r="J1354" s="1541">
        <f>J1353-I1353</f>
        <v>4840749.3100000005</v>
      </c>
      <c r="K1354" s="1547"/>
      <c r="L1354" s="1547"/>
      <c r="M1354" s="1547"/>
      <c r="N1354" s="1548"/>
    </row>
    <row r="1355" spans="1:14" s="1549" customFormat="1">
      <c r="A1355" s="1537">
        <v>11</v>
      </c>
      <c r="B1355" s="1546" t="s">
        <v>1869</v>
      </c>
      <c r="C1355" s="1515"/>
      <c r="D1355" s="1515"/>
      <c r="E1355" s="1515"/>
      <c r="F1355" s="1515"/>
      <c r="G1355" s="1515"/>
      <c r="H1355" s="1515"/>
      <c r="I1355" s="1515"/>
      <c r="J1355" s="1631"/>
      <c r="K1355" s="1547"/>
      <c r="L1355" s="1547"/>
      <c r="M1355" s="1547"/>
      <c r="N1355" s="1548"/>
    </row>
    <row r="1356" spans="1:14" s="1549" customFormat="1">
      <c r="A1356" s="1537" t="s">
        <v>559</v>
      </c>
      <c r="B1356" s="1546" t="s">
        <v>1934</v>
      </c>
      <c r="C1356" s="1515"/>
      <c r="D1356" s="1515"/>
      <c r="E1356" s="1515"/>
      <c r="F1356" s="1515"/>
      <c r="G1356" s="1515"/>
      <c r="H1356" s="1515"/>
      <c r="I1356" s="1515"/>
      <c r="J1356" s="1631"/>
      <c r="K1356" s="1547"/>
      <c r="L1356" s="1547"/>
      <c r="M1356" s="1547"/>
      <c r="N1356" s="1548"/>
    </row>
    <row r="1357" spans="1:14" s="1549" customFormat="1">
      <c r="A1357" s="1534">
        <v>46.104999999999997</v>
      </c>
      <c r="B1357" s="1535" t="s">
        <v>1935</v>
      </c>
      <c r="C1357" s="1515">
        <f>[11]Final!C1664</f>
        <v>0</v>
      </c>
      <c r="D1357" s="1515">
        <f>[11]Final!D1664</f>
        <v>7454583</v>
      </c>
      <c r="E1357" s="1515">
        <f>[11]Final!E1664</f>
        <v>0</v>
      </c>
      <c r="F1357" s="1515">
        <f>[11]Final!F1664</f>
        <v>2518289</v>
      </c>
      <c r="G1357" s="1515">
        <f>C1357+E1357</f>
        <v>0</v>
      </c>
      <c r="H1357" s="1515">
        <f>D1357+F1357</f>
        <v>9972872</v>
      </c>
      <c r="I1357" s="1515">
        <f>IF(G1357&gt;H1357,G1357-H1357,0)</f>
        <v>0</v>
      </c>
      <c r="J1357" s="1631">
        <f>IF(H1357&gt;G1357,H1357-G1357,0)</f>
        <v>9972872</v>
      </c>
      <c r="K1357" s="1547" t="s">
        <v>3815</v>
      </c>
      <c r="L1357" s="1547"/>
      <c r="M1357" s="1547"/>
      <c r="N1357" s="1548"/>
    </row>
    <row r="1358" spans="1:14" s="1549" customFormat="1">
      <c r="A1358" s="1534">
        <v>46.106000000000002</v>
      </c>
      <c r="B1358" s="1535" t="s">
        <v>1936</v>
      </c>
      <c r="C1358" s="1515">
        <f>[11]Final!C1665</f>
        <v>0</v>
      </c>
      <c r="D1358" s="1515">
        <f>[11]Final!D1665</f>
        <v>7081660</v>
      </c>
      <c r="E1358" s="1515">
        <f>[11]Final!E1665</f>
        <v>4306</v>
      </c>
      <c r="F1358" s="1515">
        <f>[11]Final!F1665</f>
        <v>0</v>
      </c>
      <c r="G1358" s="1515">
        <f>C1358+E1358</f>
        <v>4306</v>
      </c>
      <c r="H1358" s="1515">
        <f>D1358+F1358</f>
        <v>7081660</v>
      </c>
      <c r="I1358" s="1515">
        <f>IF(G1358&gt;H1358,G1358-H1358,0)</f>
        <v>0</v>
      </c>
      <c r="J1358" s="1631">
        <f>IF(H1358&gt;G1358,H1358-G1358,0)</f>
        <v>7077354</v>
      </c>
      <c r="K1358" s="1547" t="s">
        <v>3815</v>
      </c>
      <c r="L1358" s="1547"/>
      <c r="M1358" s="1547"/>
      <c r="N1358" s="1548"/>
    </row>
    <row r="1359" spans="1:14" s="1549" customFormat="1">
      <c r="A1359" s="1544"/>
      <c r="B1359" s="1521" t="s">
        <v>1838</v>
      </c>
      <c r="C1359" s="1515">
        <f t="shared" ref="C1359:J1359" si="380">SUM(C1357:C1358)</f>
        <v>0</v>
      </c>
      <c r="D1359" s="1515">
        <f t="shared" si="380"/>
        <v>14536243</v>
      </c>
      <c r="E1359" s="1515">
        <f t="shared" si="380"/>
        <v>4306</v>
      </c>
      <c r="F1359" s="1515">
        <f t="shared" si="380"/>
        <v>2518289</v>
      </c>
      <c r="G1359" s="1515">
        <f t="shared" si="380"/>
        <v>4306</v>
      </c>
      <c r="H1359" s="1515">
        <f t="shared" si="380"/>
        <v>17054532</v>
      </c>
      <c r="I1359" s="1515">
        <f t="shared" si="380"/>
        <v>0</v>
      </c>
      <c r="J1359" s="1631">
        <f t="shared" si="380"/>
        <v>17050226</v>
      </c>
      <c r="K1359" s="1547"/>
      <c r="L1359" s="1547"/>
      <c r="M1359" s="1547"/>
      <c r="N1359" s="1548"/>
    </row>
    <row r="1360" spans="1:14" s="1549" customFormat="1">
      <c r="A1360" s="1537"/>
      <c r="B1360" s="1521" t="s">
        <v>1851</v>
      </c>
      <c r="C1360" s="1538"/>
      <c r="D1360" s="1538">
        <f>D1359-C1359</f>
        <v>14536243</v>
      </c>
      <c r="E1360" s="1538"/>
      <c r="F1360" s="1538">
        <f>F1359-E1359</f>
        <v>2513983</v>
      </c>
      <c r="G1360" s="1538"/>
      <c r="H1360" s="1538">
        <f>[11]Final!H1667</f>
        <v>17050226</v>
      </c>
      <c r="I1360" s="1538"/>
      <c r="J1360" s="1541">
        <f>J1359-I1359</f>
        <v>17050226</v>
      </c>
      <c r="K1360" s="1547"/>
      <c r="L1360" s="1547"/>
      <c r="M1360" s="1547"/>
      <c r="N1360" s="1548"/>
    </row>
    <row r="1361" spans="1:14" s="1549" customFormat="1">
      <c r="A1361" s="1537" t="s">
        <v>1942</v>
      </c>
      <c r="B1361" s="1546" t="s">
        <v>1943</v>
      </c>
      <c r="C1361" s="1515"/>
      <c r="D1361" s="1515"/>
      <c r="E1361" s="1515"/>
      <c r="F1361" s="1515"/>
      <c r="G1361" s="1515"/>
      <c r="H1361" s="1515"/>
      <c r="I1361" s="1515"/>
      <c r="J1361" s="1631"/>
      <c r="K1361" s="1547"/>
      <c r="L1361" s="1547"/>
      <c r="M1361" s="1547"/>
      <c r="N1361" s="1548"/>
    </row>
    <row r="1362" spans="1:14" s="1549" customFormat="1">
      <c r="A1362" s="1540">
        <v>46.41</v>
      </c>
      <c r="B1362" s="1535" t="s">
        <v>1944</v>
      </c>
      <c r="C1362" s="1515">
        <f>[11]Final!C1694</f>
        <v>0</v>
      </c>
      <c r="D1362" s="1515">
        <f>[11]Final!D1694</f>
        <v>64022792.409999996</v>
      </c>
      <c r="E1362" s="1515">
        <f>[11]Final!E1694</f>
        <v>0</v>
      </c>
      <c r="F1362" s="1515">
        <f>[11]Final!F1694</f>
        <v>63896979</v>
      </c>
      <c r="G1362" s="1515">
        <f t="shared" ref="G1362:H1371" si="381">C1362+E1362</f>
        <v>0</v>
      </c>
      <c r="H1362" s="1515">
        <f t="shared" si="381"/>
        <v>127919771.41</v>
      </c>
      <c r="I1362" s="1515">
        <f t="shared" ref="I1362:I1371" si="382">IF(G1362&gt;H1362,G1362-H1362,0)</f>
        <v>0</v>
      </c>
      <c r="J1362" s="1631">
        <f t="shared" ref="J1362:J1371" si="383">IF(H1362&gt;G1362,H1362-G1362,0)</f>
        <v>127919771.41</v>
      </c>
      <c r="K1362" s="1547" t="s">
        <v>3815</v>
      </c>
      <c r="L1362" s="1547"/>
      <c r="M1362" s="1547"/>
      <c r="N1362" s="1548"/>
    </row>
    <row r="1363" spans="1:14" s="1549" customFormat="1">
      <c r="A1363" s="1534">
        <v>46.411999999999999</v>
      </c>
      <c r="B1363" s="1535" t="s">
        <v>1945</v>
      </c>
      <c r="C1363" s="1515">
        <f>[11]Final!C1695</f>
        <v>0</v>
      </c>
      <c r="D1363" s="1515">
        <f>[11]Final!D1695</f>
        <v>16405671.519999998</v>
      </c>
      <c r="E1363" s="1515">
        <f>[11]Final!E1695</f>
        <v>0</v>
      </c>
      <c r="F1363" s="1515">
        <f>[11]Final!F1695</f>
        <v>0</v>
      </c>
      <c r="G1363" s="1515">
        <f t="shared" si="381"/>
        <v>0</v>
      </c>
      <c r="H1363" s="1515">
        <f t="shared" si="381"/>
        <v>16405671.519999998</v>
      </c>
      <c r="I1363" s="1515">
        <f t="shared" si="382"/>
        <v>0</v>
      </c>
      <c r="J1363" s="1631">
        <f t="shared" si="383"/>
        <v>16405671.519999998</v>
      </c>
      <c r="K1363" s="1547" t="s">
        <v>3815</v>
      </c>
      <c r="L1363" s="1547"/>
      <c r="M1363" s="1547"/>
      <c r="N1363" s="1548"/>
    </row>
    <row r="1364" spans="1:14" s="1549" customFormat="1">
      <c r="A1364" s="1534">
        <v>46.412999999999997</v>
      </c>
      <c r="B1364" s="1535" t="s">
        <v>1946</v>
      </c>
      <c r="C1364" s="1515">
        <f>[11]Final!C1696</f>
        <v>0</v>
      </c>
      <c r="D1364" s="1515">
        <f>[11]Final!D1696</f>
        <v>0</v>
      </c>
      <c r="E1364" s="1515">
        <f>[11]Final!E1696</f>
        <v>0</v>
      </c>
      <c r="F1364" s="1515">
        <f>[11]Final!F1696</f>
        <v>0</v>
      </c>
      <c r="G1364" s="1515">
        <f t="shared" si="381"/>
        <v>0</v>
      </c>
      <c r="H1364" s="1515">
        <f t="shared" si="381"/>
        <v>0</v>
      </c>
      <c r="I1364" s="1515">
        <f t="shared" si="382"/>
        <v>0</v>
      </c>
      <c r="J1364" s="1631">
        <f t="shared" si="383"/>
        <v>0</v>
      </c>
      <c r="K1364" s="1547"/>
      <c r="L1364" s="1547"/>
      <c r="M1364" s="1547"/>
      <c r="N1364" s="1548"/>
    </row>
    <row r="1365" spans="1:14" s="1549" customFormat="1">
      <c r="A1365" s="1540">
        <v>46.414000000000001</v>
      </c>
      <c r="B1365" s="1598" t="s">
        <v>1947</v>
      </c>
      <c r="C1365" s="1515">
        <f>[11]Final!C1697</f>
        <v>0</v>
      </c>
      <c r="D1365" s="1515">
        <f>[11]Final!D1697</f>
        <v>1625225.25</v>
      </c>
      <c r="E1365" s="1515">
        <f>[11]Final!E1697</f>
        <v>0</v>
      </c>
      <c r="F1365" s="1515">
        <f>[11]Final!F1697</f>
        <v>0</v>
      </c>
      <c r="G1365" s="1515">
        <f t="shared" si="381"/>
        <v>0</v>
      </c>
      <c r="H1365" s="1515">
        <f t="shared" si="381"/>
        <v>1625225.25</v>
      </c>
      <c r="I1365" s="1515">
        <f t="shared" si="382"/>
        <v>0</v>
      </c>
      <c r="J1365" s="1631">
        <f t="shared" si="383"/>
        <v>1625225.25</v>
      </c>
      <c r="K1365" s="1547" t="s">
        <v>3815</v>
      </c>
      <c r="L1365" s="1547"/>
      <c r="M1365" s="1547"/>
      <c r="N1365" s="1548"/>
    </row>
    <row r="1366" spans="1:14" s="1549" customFormat="1">
      <c r="A1366" s="1540">
        <v>46.414999999999999</v>
      </c>
      <c r="B1366" s="1598" t="s">
        <v>1948</v>
      </c>
      <c r="C1366" s="1515">
        <f>[11]Final!C1698</f>
        <v>0</v>
      </c>
      <c r="D1366" s="1515">
        <f>[11]Final!D1698</f>
        <v>73380.990000000005</v>
      </c>
      <c r="E1366" s="1515">
        <f>[11]Final!E1698</f>
        <v>0</v>
      </c>
      <c r="F1366" s="1515">
        <f>[11]Final!F1698</f>
        <v>0</v>
      </c>
      <c r="G1366" s="1515">
        <f t="shared" si="381"/>
        <v>0</v>
      </c>
      <c r="H1366" s="1515">
        <f t="shared" si="381"/>
        <v>73380.990000000005</v>
      </c>
      <c r="I1366" s="1515">
        <f t="shared" si="382"/>
        <v>0</v>
      </c>
      <c r="J1366" s="1631">
        <f t="shared" si="383"/>
        <v>73380.990000000005</v>
      </c>
      <c r="K1366" s="1547" t="s">
        <v>3815</v>
      </c>
      <c r="L1366" s="1547"/>
      <c r="M1366" s="1547"/>
      <c r="N1366" s="1548"/>
    </row>
    <row r="1367" spans="1:14" s="1549" customFormat="1">
      <c r="A1367" s="1540">
        <v>46.417000000000002</v>
      </c>
      <c r="B1367" s="1598" t="s">
        <v>1949</v>
      </c>
      <c r="C1367" s="1515">
        <f>[11]Final!C1699</f>
        <v>0</v>
      </c>
      <c r="D1367" s="1515">
        <f>[11]Final!D1699</f>
        <v>13310812.710000003</v>
      </c>
      <c r="E1367" s="1515">
        <f>[11]Final!E1699</f>
        <v>0</v>
      </c>
      <c r="F1367" s="1515">
        <f>[11]Final!F1699</f>
        <v>0</v>
      </c>
      <c r="G1367" s="1515">
        <f t="shared" si="381"/>
        <v>0</v>
      </c>
      <c r="H1367" s="1515">
        <f t="shared" si="381"/>
        <v>13310812.710000003</v>
      </c>
      <c r="I1367" s="1515">
        <f t="shared" si="382"/>
        <v>0</v>
      </c>
      <c r="J1367" s="1631">
        <f t="shared" si="383"/>
        <v>13310812.710000003</v>
      </c>
      <c r="K1367" s="1547" t="s">
        <v>3815</v>
      </c>
      <c r="L1367" s="1547"/>
      <c r="M1367" s="1547"/>
      <c r="N1367" s="1548"/>
    </row>
    <row r="1368" spans="1:14" s="1549" customFormat="1">
      <c r="A1368" s="1540">
        <v>46.417999999999999</v>
      </c>
      <c r="B1368" s="1598" t="s">
        <v>1950</v>
      </c>
      <c r="C1368" s="1515">
        <f>[11]Final!C1700</f>
        <v>0</v>
      </c>
      <c r="D1368" s="1515">
        <f>[11]Final!D1700</f>
        <v>3721716.01</v>
      </c>
      <c r="E1368" s="1515">
        <f>[11]Final!E1700</f>
        <v>0</v>
      </c>
      <c r="F1368" s="1515">
        <f>[11]Final!F1700</f>
        <v>0</v>
      </c>
      <c r="G1368" s="1515">
        <f t="shared" si="381"/>
        <v>0</v>
      </c>
      <c r="H1368" s="1515">
        <f t="shared" si="381"/>
        <v>3721716.01</v>
      </c>
      <c r="I1368" s="1515">
        <f t="shared" si="382"/>
        <v>0</v>
      </c>
      <c r="J1368" s="1631">
        <f t="shared" si="383"/>
        <v>3721716.01</v>
      </c>
      <c r="K1368" s="1547" t="s">
        <v>3815</v>
      </c>
      <c r="L1368" s="1547"/>
      <c r="M1368" s="1547"/>
      <c r="N1368" s="1548"/>
    </row>
    <row r="1369" spans="1:14" s="1549" customFormat="1">
      <c r="A1369" s="1540">
        <v>46.418999999999997</v>
      </c>
      <c r="B1369" s="1598" t="s">
        <v>1951</v>
      </c>
      <c r="C1369" s="1515">
        <f>[11]Final!C1701</f>
        <v>0</v>
      </c>
      <c r="D1369" s="1515">
        <f>[11]Final!D1701</f>
        <v>943945.00000000012</v>
      </c>
      <c r="E1369" s="1515">
        <f>[11]Final!E1701</f>
        <v>0</v>
      </c>
      <c r="F1369" s="1515">
        <f>[11]Final!F1701</f>
        <v>0</v>
      </c>
      <c r="G1369" s="1515">
        <f t="shared" si="381"/>
        <v>0</v>
      </c>
      <c r="H1369" s="1515">
        <f t="shared" si="381"/>
        <v>943945.00000000012</v>
      </c>
      <c r="I1369" s="1515">
        <f t="shared" si="382"/>
        <v>0</v>
      </c>
      <c r="J1369" s="1631">
        <f t="shared" si="383"/>
        <v>943945.00000000012</v>
      </c>
      <c r="K1369" s="1547" t="s">
        <v>3815</v>
      </c>
      <c r="L1369" s="1547"/>
      <c r="M1369" s="1547"/>
      <c r="N1369" s="1548"/>
    </row>
    <row r="1370" spans="1:14" s="1549" customFormat="1">
      <c r="A1370" s="1540">
        <v>46.43</v>
      </c>
      <c r="B1370" s="1535" t="s">
        <v>1952</v>
      </c>
      <c r="C1370" s="1515">
        <f>[11]Final!C1702</f>
        <v>0</v>
      </c>
      <c r="D1370" s="1515">
        <f>[11]Final!D1702</f>
        <v>44149866.700000003</v>
      </c>
      <c r="E1370" s="1515">
        <f>[11]Final!E1702</f>
        <v>0</v>
      </c>
      <c r="F1370" s="1515">
        <f>[11]Final!F1702</f>
        <v>13310418.75</v>
      </c>
      <c r="G1370" s="1515">
        <f t="shared" si="381"/>
        <v>0</v>
      </c>
      <c r="H1370" s="1515">
        <f t="shared" si="381"/>
        <v>57460285.450000003</v>
      </c>
      <c r="I1370" s="1515">
        <f t="shared" si="382"/>
        <v>0</v>
      </c>
      <c r="J1370" s="1631">
        <f t="shared" si="383"/>
        <v>57460285.450000003</v>
      </c>
      <c r="K1370" s="1547" t="s">
        <v>3815</v>
      </c>
      <c r="L1370" s="1547"/>
      <c r="M1370" s="1547"/>
      <c r="N1370" s="1548"/>
    </row>
    <row r="1371" spans="1:14" s="1549" customFormat="1">
      <c r="A1371" s="1534">
        <v>46.438000000000002</v>
      </c>
      <c r="B1371" s="1535">
        <v>0</v>
      </c>
      <c r="C1371" s="1515">
        <f>[11]Final!C1703</f>
        <v>0</v>
      </c>
      <c r="D1371" s="1515">
        <f>[11]Final!D1703</f>
        <v>0</v>
      </c>
      <c r="E1371" s="1515">
        <f>[11]Final!E1703</f>
        <v>0</v>
      </c>
      <c r="F1371" s="1515">
        <f>[11]Final!F1703</f>
        <v>0</v>
      </c>
      <c r="G1371" s="1515">
        <f t="shared" si="381"/>
        <v>0</v>
      </c>
      <c r="H1371" s="1515">
        <f t="shared" si="381"/>
        <v>0</v>
      </c>
      <c r="I1371" s="1515">
        <f t="shared" si="382"/>
        <v>0</v>
      </c>
      <c r="J1371" s="1631">
        <f t="shared" si="383"/>
        <v>0</v>
      </c>
      <c r="K1371" s="1547"/>
      <c r="L1371" s="1547"/>
      <c r="M1371" s="1547"/>
      <c r="N1371" s="1548"/>
    </row>
    <row r="1372" spans="1:14" s="1549" customFormat="1">
      <c r="A1372" s="1544"/>
      <c r="B1372" s="1521" t="s">
        <v>1838</v>
      </c>
      <c r="C1372" s="1515">
        <f t="shared" ref="C1372:D1372" si="384">SUM(C1362:C1371)</f>
        <v>0</v>
      </c>
      <c r="D1372" s="1515">
        <f t="shared" si="384"/>
        <v>144253410.59</v>
      </c>
      <c r="E1372" s="1515">
        <f t="shared" ref="E1372:J1372" si="385">SUM(E1362:E1371)</f>
        <v>0</v>
      </c>
      <c r="F1372" s="1515">
        <f t="shared" si="385"/>
        <v>77207397.75</v>
      </c>
      <c r="G1372" s="1515">
        <f t="shared" si="385"/>
        <v>0</v>
      </c>
      <c r="H1372" s="1515">
        <f t="shared" si="385"/>
        <v>221460808.34000003</v>
      </c>
      <c r="I1372" s="1515">
        <f t="shared" si="385"/>
        <v>0</v>
      </c>
      <c r="J1372" s="1515">
        <f t="shared" si="385"/>
        <v>221460808.34000003</v>
      </c>
      <c r="K1372" s="1547"/>
      <c r="L1372" s="1547"/>
      <c r="M1372" s="1547"/>
      <c r="N1372" s="1548"/>
    </row>
    <row r="1373" spans="1:14" s="1549" customFormat="1">
      <c r="A1373" s="1537"/>
      <c r="B1373" s="1521" t="s">
        <v>1851</v>
      </c>
      <c r="C1373" s="1538"/>
      <c r="D1373" s="1538">
        <f>D1372-C1372</f>
        <v>144253410.59</v>
      </c>
      <c r="E1373" s="1538"/>
      <c r="F1373" s="1538">
        <f t="shared" ref="F1373" si="386">F1372-E1372</f>
        <v>77207397.75</v>
      </c>
      <c r="G1373" s="1538"/>
      <c r="H1373" s="1538">
        <f t="shared" ref="H1373" si="387">H1372-G1372</f>
        <v>221460808.34000003</v>
      </c>
      <c r="I1373" s="1538"/>
      <c r="J1373" s="1580">
        <f t="shared" ref="J1373" si="388">J1372-I1372</f>
        <v>221460808.34000003</v>
      </c>
      <c r="K1373" s="1547"/>
      <c r="L1373" s="1547"/>
      <c r="M1373" s="1547"/>
      <c r="N1373" s="1548"/>
    </row>
    <row r="1374" spans="1:14" s="1566" customFormat="1">
      <c r="A1374" s="1610" t="s">
        <v>560</v>
      </c>
      <c r="B1374" s="1632" t="s">
        <v>1931</v>
      </c>
      <c r="C1374" s="1567"/>
      <c r="D1374" s="1567"/>
      <c r="E1374" s="1567"/>
      <c r="F1374" s="1567"/>
      <c r="G1374" s="1567"/>
      <c r="H1374" s="1567"/>
      <c r="I1374" s="1567"/>
      <c r="J1374" s="1568"/>
      <c r="K1374" s="1547"/>
      <c r="L1374" s="1547"/>
      <c r="M1374" s="1547"/>
      <c r="N1374" s="1569"/>
    </row>
    <row r="1375" spans="1:14" s="1549" customFormat="1">
      <c r="A1375" s="1534">
        <v>46.121000000000002</v>
      </c>
      <c r="B1375" s="1535" t="s">
        <v>1937</v>
      </c>
      <c r="C1375" s="1515">
        <f>[11]Final!C1670</f>
        <v>0</v>
      </c>
      <c r="D1375" s="1515">
        <f>[11]Final!D1670</f>
        <v>766687.38</v>
      </c>
      <c r="E1375" s="1515">
        <f>[11]Final!E1670</f>
        <v>20000</v>
      </c>
      <c r="F1375" s="1515">
        <f>[11]Final!F1670</f>
        <v>0</v>
      </c>
      <c r="G1375" s="1515">
        <f t="shared" ref="G1375:H1377" si="389">C1375+E1375</f>
        <v>20000</v>
      </c>
      <c r="H1375" s="1515">
        <f t="shared" si="389"/>
        <v>766687.38</v>
      </c>
      <c r="I1375" s="1515">
        <f>IF(G1375&gt;H1375,G1375-H1375,0)</f>
        <v>0</v>
      </c>
      <c r="J1375" s="1631">
        <f>IF(H1375&gt;G1375,H1375-G1375,0)</f>
        <v>746687.38</v>
      </c>
      <c r="K1375" s="1547" t="s">
        <v>3815</v>
      </c>
      <c r="L1375" s="1547"/>
      <c r="M1375" s="1547"/>
      <c r="N1375" s="1548"/>
    </row>
    <row r="1376" spans="1:14" s="1549" customFormat="1">
      <c r="A1376" s="1534">
        <v>46.122</v>
      </c>
      <c r="B1376" s="1535" t="s">
        <v>1938</v>
      </c>
      <c r="C1376" s="1515">
        <f>[11]Final!C1671</f>
        <v>0</v>
      </c>
      <c r="D1376" s="1515">
        <f>[11]Final!D1671</f>
        <v>1318801</v>
      </c>
      <c r="E1376" s="1515">
        <f>[11]Final!E1671</f>
        <v>698139</v>
      </c>
      <c r="F1376" s="1515">
        <f>[11]Final!F1671</f>
        <v>0</v>
      </c>
      <c r="G1376" s="1515">
        <f t="shared" si="389"/>
        <v>698139</v>
      </c>
      <c r="H1376" s="1515">
        <f t="shared" si="389"/>
        <v>1318801</v>
      </c>
      <c r="I1376" s="1515">
        <f>IF(G1376&gt;H1376,G1376-H1376,0)</f>
        <v>0</v>
      </c>
      <c r="J1376" s="1631">
        <f>IF(H1376&gt;G1376,H1376-G1376,0)</f>
        <v>620662</v>
      </c>
      <c r="K1376" s="1547" t="s">
        <v>3815</v>
      </c>
      <c r="L1376" s="1547"/>
      <c r="M1376" s="1547"/>
      <c r="N1376" s="1548"/>
    </row>
    <row r="1377" spans="1:14" s="1549" customFormat="1">
      <c r="A1377" s="1534">
        <v>46.122999999999998</v>
      </c>
      <c r="B1377" s="1535" t="s">
        <v>1939</v>
      </c>
      <c r="C1377" s="1515">
        <f>[11]Final!C1672</f>
        <v>0</v>
      </c>
      <c r="D1377" s="1515">
        <f>[11]Final!D1672</f>
        <v>3173741.89</v>
      </c>
      <c r="E1377" s="1515">
        <f>[11]Final!E1672</f>
        <v>0</v>
      </c>
      <c r="F1377" s="1515">
        <f>[11]Final!F1672</f>
        <v>1848020</v>
      </c>
      <c r="G1377" s="1515">
        <f t="shared" si="389"/>
        <v>0</v>
      </c>
      <c r="H1377" s="1515">
        <f t="shared" si="389"/>
        <v>5021761.8900000006</v>
      </c>
      <c r="I1377" s="1515">
        <f>IF(G1377&gt;H1377,G1377-H1377,0)</f>
        <v>0</v>
      </c>
      <c r="J1377" s="1631">
        <f>IF(H1377&gt;G1377,H1377-G1377,0)</f>
        <v>5021761.8900000006</v>
      </c>
      <c r="K1377" s="1547" t="s">
        <v>3815</v>
      </c>
      <c r="L1377" s="1547"/>
      <c r="M1377" s="1547"/>
      <c r="N1377" s="1548"/>
    </row>
    <row r="1378" spans="1:14" s="1549" customFormat="1">
      <c r="A1378" s="1544"/>
      <c r="B1378" s="1521" t="s">
        <v>1838</v>
      </c>
      <c r="C1378" s="1515">
        <f t="shared" ref="C1378:D1378" si="390">SUM(C1375:C1377)</f>
        <v>0</v>
      </c>
      <c r="D1378" s="1515">
        <f t="shared" si="390"/>
        <v>5259230.2699999996</v>
      </c>
      <c r="E1378" s="1515">
        <f t="shared" ref="E1378:J1378" si="391">SUM(E1375:E1377)</f>
        <v>718139</v>
      </c>
      <c r="F1378" s="1515">
        <f t="shared" si="391"/>
        <v>1848020</v>
      </c>
      <c r="G1378" s="1515">
        <f t="shared" si="391"/>
        <v>718139</v>
      </c>
      <c r="H1378" s="1515">
        <f t="shared" si="391"/>
        <v>7107250.2700000005</v>
      </c>
      <c r="I1378" s="1515">
        <f t="shared" si="391"/>
        <v>0</v>
      </c>
      <c r="J1378" s="1515">
        <f t="shared" si="391"/>
        <v>6389111.2700000005</v>
      </c>
      <c r="K1378" s="1547"/>
      <c r="L1378" s="1547"/>
      <c r="M1378" s="1547"/>
      <c r="N1378" s="1548"/>
    </row>
    <row r="1379" spans="1:14" s="1549" customFormat="1">
      <c r="A1379" s="1537"/>
      <c r="B1379" s="1521" t="s">
        <v>1851</v>
      </c>
      <c r="C1379" s="1538"/>
      <c r="D1379" s="1538">
        <f>D1378-C1378</f>
        <v>5259230.2699999996</v>
      </c>
      <c r="E1379" s="1538"/>
      <c r="F1379" s="1538">
        <f t="shared" ref="F1379" si="392">F1378-E1378</f>
        <v>1129881</v>
      </c>
      <c r="G1379" s="1538"/>
      <c r="H1379" s="1538">
        <f t="shared" ref="H1379" si="393">H1378-G1378</f>
        <v>6389111.2700000005</v>
      </c>
      <c r="I1379" s="1538"/>
      <c r="J1379" s="1580">
        <f t="shared" ref="J1379" si="394">J1378-I1378</f>
        <v>6389111.2700000005</v>
      </c>
      <c r="K1379" s="1547"/>
      <c r="L1379" s="1547"/>
      <c r="M1379" s="1547"/>
      <c r="N1379" s="1548"/>
    </row>
    <row r="1380" spans="1:14" s="1549" customFormat="1">
      <c r="A1380" s="1537">
        <v>11</v>
      </c>
      <c r="B1380" s="1546" t="s">
        <v>1869</v>
      </c>
      <c r="C1380" s="1515"/>
      <c r="D1380" s="1515"/>
      <c r="E1380" s="1515"/>
      <c r="F1380" s="1515"/>
      <c r="G1380" s="1515"/>
      <c r="H1380" s="1515"/>
      <c r="I1380" s="1515"/>
      <c r="J1380" s="1631"/>
      <c r="K1380" s="1547"/>
      <c r="L1380" s="1547"/>
      <c r="M1380" s="1547"/>
      <c r="N1380" s="1548"/>
    </row>
    <row r="1381" spans="1:14" s="1549" customFormat="1">
      <c r="A1381" s="1537" t="s">
        <v>559</v>
      </c>
      <c r="B1381" s="1546" t="s">
        <v>1934</v>
      </c>
      <c r="C1381" s="1515"/>
      <c r="D1381" s="1515"/>
      <c r="E1381" s="1515"/>
      <c r="F1381" s="1515"/>
      <c r="G1381" s="1515"/>
      <c r="H1381" s="1515"/>
      <c r="I1381" s="1515"/>
      <c r="J1381" s="1631"/>
      <c r="K1381" s="1547"/>
      <c r="L1381" s="1547"/>
      <c r="M1381" s="1547"/>
      <c r="N1381" s="1548"/>
    </row>
    <row r="1382" spans="1:14" s="1549" customFormat="1">
      <c r="A1382" s="1534">
        <v>46.125</v>
      </c>
      <c r="B1382" s="1535" t="s">
        <v>1940</v>
      </c>
      <c r="C1382" s="1515">
        <f>[11]Final!C1677</f>
        <v>18539</v>
      </c>
      <c r="D1382" s="1515">
        <f>[11]Final!D1677</f>
        <v>0</v>
      </c>
      <c r="E1382" s="1515">
        <f>[11]Final!E1677</f>
        <v>3605</v>
      </c>
      <c r="F1382" s="1515">
        <f>[11]Final!F1677</f>
        <v>0</v>
      </c>
      <c r="G1382" s="1515">
        <f>C1382+E1382</f>
        <v>22144</v>
      </c>
      <c r="H1382" s="1515">
        <f>D1382+F1382</f>
        <v>0</v>
      </c>
      <c r="I1382" s="1515">
        <f>IF(G1382&gt;H1382,G1382-H1382,0)</f>
        <v>22144</v>
      </c>
      <c r="J1382" s="1631">
        <f>IF(H1382&gt;G1382,H1382-G1382,0)</f>
        <v>0</v>
      </c>
      <c r="K1382" s="1547"/>
      <c r="L1382" s="1547"/>
      <c r="M1382" s="1547"/>
      <c r="N1382" s="1548"/>
    </row>
    <row r="1383" spans="1:14" s="1549" customFormat="1">
      <c r="A1383" s="1534">
        <v>46.125999999999998</v>
      </c>
      <c r="B1383" s="1535" t="s">
        <v>1941</v>
      </c>
      <c r="C1383" s="1515">
        <f>[11]Final!C1678</f>
        <v>0</v>
      </c>
      <c r="D1383" s="1515">
        <f>[11]Final!D1678</f>
        <v>1766791</v>
      </c>
      <c r="E1383" s="1515">
        <f>[11]Final!E1678</f>
        <v>47618</v>
      </c>
      <c r="F1383" s="1515">
        <f>[11]Final!F1678</f>
        <v>0</v>
      </c>
      <c r="G1383" s="1515">
        <f>C1383+E1383</f>
        <v>47618</v>
      </c>
      <c r="H1383" s="1515">
        <f>D1383+F1383</f>
        <v>1766791</v>
      </c>
      <c r="I1383" s="1515">
        <f>IF(G1383&gt;H1383,G1383-H1383,0)</f>
        <v>0</v>
      </c>
      <c r="J1383" s="1631">
        <f>IF(H1383&gt;G1383,H1383-G1383,0)</f>
        <v>1719173</v>
      </c>
      <c r="K1383" s="1547" t="s">
        <v>3815</v>
      </c>
      <c r="L1383" s="1547"/>
      <c r="M1383" s="1547"/>
      <c r="N1383" s="1548"/>
    </row>
    <row r="1384" spans="1:14" s="1549" customFormat="1">
      <c r="A1384" s="1544"/>
      <c r="B1384" s="1521" t="s">
        <v>1838</v>
      </c>
      <c r="C1384" s="1515">
        <f t="shared" ref="C1384:J1384" si="395">SUM(C1382:C1383)</f>
        <v>18539</v>
      </c>
      <c r="D1384" s="1515">
        <f t="shared" si="395"/>
        <v>1766791</v>
      </c>
      <c r="E1384" s="1515">
        <f t="shared" si="395"/>
        <v>51223</v>
      </c>
      <c r="F1384" s="1515">
        <f t="shared" si="395"/>
        <v>0</v>
      </c>
      <c r="G1384" s="1515">
        <f t="shared" si="395"/>
        <v>69762</v>
      </c>
      <c r="H1384" s="1515">
        <f t="shared" si="395"/>
        <v>1766791</v>
      </c>
      <c r="I1384" s="1515">
        <f t="shared" si="395"/>
        <v>22144</v>
      </c>
      <c r="J1384" s="1631">
        <f t="shared" si="395"/>
        <v>1719173</v>
      </c>
      <c r="K1384" s="1547"/>
      <c r="L1384" s="1547"/>
      <c r="M1384" s="1547"/>
      <c r="N1384" s="1548"/>
    </row>
    <row r="1385" spans="1:14" s="1549" customFormat="1">
      <c r="A1385" s="1537"/>
      <c r="B1385" s="1521" t="s">
        <v>1851</v>
      </c>
      <c r="C1385" s="1538"/>
      <c r="D1385" s="1538">
        <f>D1384-C1384</f>
        <v>1748252</v>
      </c>
      <c r="E1385" s="1538"/>
      <c r="F1385" s="1538">
        <f>F1384-E1384</f>
        <v>-51223</v>
      </c>
      <c r="G1385" s="1538"/>
      <c r="H1385" s="1538"/>
      <c r="I1385" s="1538"/>
      <c r="J1385" s="1541">
        <f>J1384-I1384</f>
        <v>1697029</v>
      </c>
      <c r="K1385" s="1547"/>
      <c r="L1385" s="1547"/>
      <c r="M1385" s="1547"/>
      <c r="N1385" s="1548"/>
    </row>
    <row r="1386" spans="1:14" s="1566" customFormat="1">
      <c r="A1386" s="1634"/>
      <c r="B1386" s="1607" t="s">
        <v>4316</v>
      </c>
      <c r="C1386" s="1567"/>
      <c r="D1386" s="1567"/>
      <c r="E1386" s="1567"/>
      <c r="F1386" s="1567"/>
      <c r="G1386" s="1567"/>
      <c r="H1386" s="1567"/>
      <c r="I1386" s="1567"/>
      <c r="J1386" s="1568"/>
      <c r="K1386" s="1547"/>
      <c r="L1386" s="1547"/>
      <c r="M1386" s="1547"/>
      <c r="N1386" s="1569"/>
    </row>
    <row r="1387" spans="1:14" s="1549" customFormat="1">
      <c r="A1387" s="1540">
        <v>47.11</v>
      </c>
      <c r="B1387" s="1535" t="s">
        <v>1961</v>
      </c>
      <c r="C1387" s="1515">
        <f>[11]Final!C1775</f>
        <v>0</v>
      </c>
      <c r="D1387" s="1515">
        <f>[11]Final!D1775</f>
        <v>5502611.2699999986</v>
      </c>
      <c r="E1387" s="1515">
        <f>[11]Final!E1775</f>
        <v>0</v>
      </c>
      <c r="F1387" s="1515">
        <f>[11]Final!F1775</f>
        <v>0</v>
      </c>
      <c r="G1387" s="1515">
        <f t="shared" ref="G1387:H1402" si="396">C1387+E1387</f>
        <v>0</v>
      </c>
      <c r="H1387" s="1515">
        <f t="shared" si="396"/>
        <v>5502611.2699999986</v>
      </c>
      <c r="I1387" s="1515">
        <f t="shared" ref="I1387:I1410" si="397">IF(G1387&gt;H1387,G1387-H1387,0)</f>
        <v>0</v>
      </c>
      <c r="J1387" s="1516">
        <f t="shared" ref="J1387:J1410" si="398">IF(H1387&gt;G1387,H1387-G1387,0)</f>
        <v>5502611.2699999986</v>
      </c>
      <c r="K1387" s="1547" t="s">
        <v>3802</v>
      </c>
      <c r="L1387" s="1547"/>
      <c r="M1387" s="1547"/>
      <c r="N1387" s="1548"/>
    </row>
    <row r="1388" spans="1:14" s="1549" customFormat="1">
      <c r="A1388" s="1534">
        <v>47.110999999999997</v>
      </c>
      <c r="B1388" s="1535" t="s">
        <v>1962</v>
      </c>
      <c r="C1388" s="1515">
        <f>[11]Final!C1776</f>
        <v>1060063.2599999998</v>
      </c>
      <c r="D1388" s="1515">
        <f>[11]Final!D1776</f>
        <v>0</v>
      </c>
      <c r="E1388" s="1515">
        <f>[11]Final!E1776</f>
        <v>0</v>
      </c>
      <c r="F1388" s="1515">
        <f>[11]Final!F1776</f>
        <v>0</v>
      </c>
      <c r="G1388" s="1515">
        <f t="shared" si="396"/>
        <v>1060063.2599999998</v>
      </c>
      <c r="H1388" s="1515">
        <f t="shared" si="396"/>
        <v>0</v>
      </c>
      <c r="I1388" s="1515">
        <f t="shared" si="397"/>
        <v>1060063.2599999998</v>
      </c>
      <c r="J1388" s="1516">
        <f t="shared" si="398"/>
        <v>0</v>
      </c>
      <c r="K1388" s="1547"/>
      <c r="L1388" s="1547"/>
      <c r="M1388" s="1547"/>
      <c r="N1388" s="1548"/>
    </row>
    <row r="1389" spans="1:14" s="1549" customFormat="1">
      <c r="A1389" s="1534">
        <v>47.115000000000002</v>
      </c>
      <c r="B1389" s="1535" t="s">
        <v>1963</v>
      </c>
      <c r="C1389" s="1515">
        <f>[11]Final!C1777</f>
        <v>0</v>
      </c>
      <c r="D1389" s="1515">
        <f>[11]Final!D1777</f>
        <v>2835190.63</v>
      </c>
      <c r="E1389" s="1515">
        <f>[11]Final!E1777</f>
        <v>0</v>
      </c>
      <c r="F1389" s="1515">
        <f>[11]Final!F1777</f>
        <v>27620453</v>
      </c>
      <c r="G1389" s="1515">
        <f t="shared" si="396"/>
        <v>0</v>
      </c>
      <c r="H1389" s="1515">
        <f t="shared" si="396"/>
        <v>30455643.629999999</v>
      </c>
      <c r="I1389" s="1515">
        <f t="shared" si="397"/>
        <v>0</v>
      </c>
      <c r="J1389" s="1516">
        <f t="shared" si="398"/>
        <v>30455643.629999999</v>
      </c>
      <c r="K1389" s="1547" t="s">
        <v>3802</v>
      </c>
      <c r="L1389" s="1547"/>
      <c r="M1389" s="1547"/>
      <c r="N1389" s="1548"/>
    </row>
    <row r="1390" spans="1:14" s="1549" customFormat="1">
      <c r="A1390" s="1534">
        <v>47.116</v>
      </c>
      <c r="B1390" s="1535" t="s">
        <v>1964</v>
      </c>
      <c r="C1390" s="1515">
        <f>[11]Final!C1778</f>
        <v>0</v>
      </c>
      <c r="D1390" s="1515">
        <f>[11]Final!D1778</f>
        <v>5093685</v>
      </c>
      <c r="E1390" s="1515">
        <f>[11]Final!E1778</f>
        <v>0</v>
      </c>
      <c r="F1390" s="1515">
        <f>[11]Final!F1778</f>
        <v>24257442</v>
      </c>
      <c r="G1390" s="1515">
        <f t="shared" si="396"/>
        <v>0</v>
      </c>
      <c r="H1390" s="1515">
        <f t="shared" si="396"/>
        <v>29351127</v>
      </c>
      <c r="I1390" s="1515">
        <f t="shared" si="397"/>
        <v>0</v>
      </c>
      <c r="J1390" s="1516">
        <f t="shared" si="398"/>
        <v>29351127</v>
      </c>
      <c r="K1390" s="1547"/>
      <c r="L1390" s="1547"/>
      <c r="M1390" s="1547"/>
      <c r="N1390" s="1548"/>
    </row>
    <row r="1391" spans="1:14" s="1549" customFormat="1">
      <c r="A1391" s="1540">
        <v>47.12</v>
      </c>
      <c r="B1391" s="1598" t="s">
        <v>1965</v>
      </c>
      <c r="C1391" s="1515">
        <f>[11]Final!C1779</f>
        <v>0</v>
      </c>
      <c r="D1391" s="1515">
        <f>[11]Final!D1779</f>
        <v>19595603.989999998</v>
      </c>
      <c r="E1391" s="1515">
        <f>[11]Final!E1779</f>
        <v>0</v>
      </c>
      <c r="F1391" s="1515">
        <f>[11]Final!F1779</f>
        <v>0</v>
      </c>
      <c r="G1391" s="1515">
        <f t="shared" si="396"/>
        <v>0</v>
      </c>
      <c r="H1391" s="1515">
        <f t="shared" si="396"/>
        <v>19595603.989999998</v>
      </c>
      <c r="I1391" s="1515">
        <f t="shared" si="397"/>
        <v>0</v>
      </c>
      <c r="J1391" s="1516">
        <f t="shared" si="398"/>
        <v>19595603.989999998</v>
      </c>
      <c r="K1391" s="1547" t="s">
        <v>3802</v>
      </c>
      <c r="L1391" s="1547"/>
      <c r="M1391" s="1547"/>
      <c r="N1391" s="1548"/>
    </row>
    <row r="1392" spans="1:14" s="1549" customFormat="1">
      <c r="A1392" s="1540">
        <v>47.121000000000002</v>
      </c>
      <c r="B1392" s="1598" t="s">
        <v>1966</v>
      </c>
      <c r="C1392" s="1515">
        <f>[11]Final!C1780</f>
        <v>0</v>
      </c>
      <c r="D1392" s="1515">
        <f>[11]Final!D1780</f>
        <v>2000000</v>
      </c>
      <c r="E1392" s="1515">
        <f>[11]Final!E1780</f>
        <v>0</v>
      </c>
      <c r="F1392" s="1515">
        <f>[11]Final!F1780</f>
        <v>0</v>
      </c>
      <c r="G1392" s="1515">
        <f t="shared" si="396"/>
        <v>0</v>
      </c>
      <c r="H1392" s="1515">
        <f t="shared" si="396"/>
        <v>2000000</v>
      </c>
      <c r="I1392" s="1515">
        <f t="shared" si="397"/>
        <v>0</v>
      </c>
      <c r="J1392" s="1516">
        <f t="shared" si="398"/>
        <v>2000000</v>
      </c>
      <c r="K1392" s="1547" t="s">
        <v>3802</v>
      </c>
      <c r="L1392" s="1547"/>
      <c r="M1392" s="1547"/>
      <c r="N1392" s="1548"/>
    </row>
    <row r="1393" spans="1:14" s="1549" customFormat="1">
      <c r="A1393" s="1540">
        <v>47.13</v>
      </c>
      <c r="B1393" s="1598" t="s">
        <v>1967</v>
      </c>
      <c r="C1393" s="1515">
        <f>[11]Final!C1781</f>
        <v>0</v>
      </c>
      <c r="D1393" s="1515">
        <f>[11]Final!D1781</f>
        <v>42134946.380000003</v>
      </c>
      <c r="E1393" s="1515">
        <f>[11]Final!E1781</f>
        <v>0</v>
      </c>
      <c r="F1393" s="1515">
        <f>[11]Final!F1781</f>
        <v>0</v>
      </c>
      <c r="G1393" s="1515">
        <f t="shared" si="396"/>
        <v>0</v>
      </c>
      <c r="H1393" s="1515">
        <f t="shared" si="396"/>
        <v>42134946.380000003</v>
      </c>
      <c r="I1393" s="1515">
        <f t="shared" si="397"/>
        <v>0</v>
      </c>
      <c r="J1393" s="1516">
        <f t="shared" si="398"/>
        <v>42134946.380000003</v>
      </c>
      <c r="K1393" s="1547" t="s">
        <v>3802</v>
      </c>
      <c r="L1393" s="1547"/>
      <c r="M1393" s="1547"/>
      <c r="N1393" s="1548"/>
    </row>
    <row r="1394" spans="1:14" s="1549" customFormat="1">
      <c r="A1394" s="1540">
        <v>47.131</v>
      </c>
      <c r="B1394" s="1598" t="s">
        <v>1968</v>
      </c>
      <c r="C1394" s="1515">
        <f>[11]Final!C1782</f>
        <v>11890850.74</v>
      </c>
      <c r="D1394" s="1515">
        <f>[11]Final!D1782</f>
        <v>0</v>
      </c>
      <c r="E1394" s="1515">
        <f>[11]Final!E1782</f>
        <v>0</v>
      </c>
      <c r="F1394" s="1515">
        <f>[11]Final!F1782</f>
        <v>0</v>
      </c>
      <c r="G1394" s="1515">
        <f t="shared" si="396"/>
        <v>11890850.74</v>
      </c>
      <c r="H1394" s="1515">
        <f t="shared" si="396"/>
        <v>0</v>
      </c>
      <c r="I1394" s="1515">
        <f t="shared" si="397"/>
        <v>11890850.74</v>
      </c>
      <c r="J1394" s="1516">
        <f t="shared" si="398"/>
        <v>0</v>
      </c>
      <c r="K1394" s="1547"/>
      <c r="L1394" s="1547"/>
      <c r="M1394" s="1547"/>
      <c r="N1394" s="1548"/>
    </row>
    <row r="1395" spans="1:14" s="1549" customFormat="1">
      <c r="A1395" s="1540">
        <v>47.14</v>
      </c>
      <c r="B1395" s="1598" t="s">
        <v>1969</v>
      </c>
      <c r="C1395" s="1515">
        <f>[11]Final!C1783</f>
        <v>0</v>
      </c>
      <c r="D1395" s="1515">
        <f>[11]Final!D1783</f>
        <v>29299681.280000001</v>
      </c>
      <c r="E1395" s="1515">
        <f>[11]Final!E1783</f>
        <v>0</v>
      </c>
      <c r="F1395" s="1515">
        <f>[11]Final!F1783</f>
        <v>0</v>
      </c>
      <c r="G1395" s="1515">
        <f t="shared" si="396"/>
        <v>0</v>
      </c>
      <c r="H1395" s="1515">
        <f t="shared" si="396"/>
        <v>29299681.280000001</v>
      </c>
      <c r="I1395" s="1515">
        <f t="shared" si="397"/>
        <v>0</v>
      </c>
      <c r="J1395" s="1516">
        <f t="shared" si="398"/>
        <v>29299681.280000001</v>
      </c>
      <c r="K1395" s="1547" t="s">
        <v>3802</v>
      </c>
      <c r="L1395" s="1547"/>
      <c r="M1395" s="1547"/>
      <c r="N1395" s="1548"/>
    </row>
    <row r="1396" spans="1:14" s="1549" customFormat="1">
      <c r="A1396" s="1540">
        <v>47.140999999999998</v>
      </c>
      <c r="B1396" s="1598" t="s">
        <v>1970</v>
      </c>
      <c r="C1396" s="1515">
        <f>[11]Final!C1784</f>
        <v>2927319.76</v>
      </c>
      <c r="D1396" s="1515">
        <f>[11]Final!D1784</f>
        <v>0</v>
      </c>
      <c r="E1396" s="1515">
        <f>[11]Final!E1784</f>
        <v>0</v>
      </c>
      <c r="F1396" s="1515">
        <f>[11]Final!F1784</f>
        <v>0</v>
      </c>
      <c r="G1396" s="1515">
        <f t="shared" si="396"/>
        <v>2927319.76</v>
      </c>
      <c r="H1396" s="1515">
        <f t="shared" si="396"/>
        <v>0</v>
      </c>
      <c r="I1396" s="1515">
        <f t="shared" si="397"/>
        <v>2927319.76</v>
      </c>
      <c r="J1396" s="1516">
        <f t="shared" si="398"/>
        <v>0</v>
      </c>
      <c r="K1396" s="1547"/>
      <c r="L1396" s="1547"/>
      <c r="M1396" s="1547"/>
      <c r="N1396" s="1548"/>
    </row>
    <row r="1397" spans="1:14" s="1549" customFormat="1">
      <c r="A1397" s="1540">
        <v>47.15</v>
      </c>
      <c r="B1397" s="1598" t="s">
        <v>1971</v>
      </c>
      <c r="C1397" s="1515">
        <f>[11]Final!C1785</f>
        <v>0</v>
      </c>
      <c r="D1397" s="1515">
        <f>[11]Final!D1785</f>
        <v>90283476</v>
      </c>
      <c r="E1397" s="1515">
        <f>[11]Final!E1785</f>
        <v>0</v>
      </c>
      <c r="F1397" s="1515">
        <f>[11]Final!F1785</f>
        <v>4094812</v>
      </c>
      <c r="G1397" s="1515">
        <f t="shared" si="396"/>
        <v>0</v>
      </c>
      <c r="H1397" s="1515">
        <f t="shared" si="396"/>
        <v>94378288</v>
      </c>
      <c r="I1397" s="1515">
        <f t="shared" si="397"/>
        <v>0</v>
      </c>
      <c r="J1397" s="1516">
        <f t="shared" si="398"/>
        <v>94378288</v>
      </c>
      <c r="K1397" s="1547" t="s">
        <v>3802</v>
      </c>
      <c r="L1397" s="1547"/>
      <c r="M1397" s="1547"/>
      <c r="N1397" s="1548"/>
    </row>
    <row r="1398" spans="1:14" s="1549" customFormat="1">
      <c r="A1398" s="1540">
        <v>47.151000000000003</v>
      </c>
      <c r="B1398" s="1598" t="s">
        <v>1972</v>
      </c>
      <c r="C1398" s="1515">
        <f>[11]Final!C1786</f>
        <v>16650198.189999999</v>
      </c>
      <c r="D1398" s="1515">
        <f>[11]Final!D1786</f>
        <v>0</v>
      </c>
      <c r="E1398" s="1515">
        <f>[11]Final!E1786</f>
        <v>25045259.379999999</v>
      </c>
      <c r="F1398" s="1515">
        <f>[11]Final!F1786</f>
        <v>0</v>
      </c>
      <c r="G1398" s="1515">
        <f t="shared" si="396"/>
        <v>41695457.57</v>
      </c>
      <c r="H1398" s="1515">
        <f t="shared" si="396"/>
        <v>0</v>
      </c>
      <c r="I1398" s="1515">
        <f t="shared" si="397"/>
        <v>41695457.57</v>
      </c>
      <c r="J1398" s="1516">
        <f t="shared" si="398"/>
        <v>0</v>
      </c>
      <c r="K1398" s="1547"/>
      <c r="L1398" s="1547"/>
      <c r="M1398" s="1547"/>
      <c r="N1398" s="1548"/>
    </row>
    <row r="1399" spans="1:14" s="1549" customFormat="1">
      <c r="A1399" s="1540">
        <v>47.16</v>
      </c>
      <c r="B1399" s="1598" t="s">
        <v>3572</v>
      </c>
      <c r="C1399" s="1515">
        <f>[11]Final!C1787</f>
        <v>0</v>
      </c>
      <c r="D1399" s="1515">
        <f>[11]Final!D1787</f>
        <v>75671407</v>
      </c>
      <c r="E1399" s="1515">
        <f>[11]Final!E1787</f>
        <v>0</v>
      </c>
      <c r="F1399" s="1515">
        <f>[11]Final!F1787</f>
        <v>40853835</v>
      </c>
      <c r="G1399" s="1515">
        <f t="shared" si="396"/>
        <v>0</v>
      </c>
      <c r="H1399" s="1515">
        <f t="shared" si="396"/>
        <v>116525242</v>
      </c>
      <c r="I1399" s="1515">
        <f t="shared" si="397"/>
        <v>0</v>
      </c>
      <c r="J1399" s="1516">
        <f t="shared" si="398"/>
        <v>116525242</v>
      </c>
      <c r="K1399" s="1547"/>
      <c r="L1399" s="1547"/>
      <c r="M1399" s="1547"/>
      <c r="N1399" s="1548"/>
    </row>
    <row r="1400" spans="1:14" s="1549" customFormat="1">
      <c r="A1400" s="1540">
        <v>47.161000000000001</v>
      </c>
      <c r="B1400" s="1598" t="s">
        <v>3573</v>
      </c>
      <c r="C1400" s="1515">
        <f>[11]Final!C1788</f>
        <v>40298931.019999996</v>
      </c>
      <c r="D1400" s="1515">
        <f>[11]Final!D1788</f>
        <v>0</v>
      </c>
      <c r="E1400" s="1515">
        <f>[11]Final!E1788</f>
        <v>47111311.359999992</v>
      </c>
      <c r="F1400" s="1515">
        <f>[11]Final!F1788</f>
        <v>0</v>
      </c>
      <c r="G1400" s="1515">
        <f t="shared" si="396"/>
        <v>87410242.379999995</v>
      </c>
      <c r="H1400" s="1515">
        <f t="shared" si="396"/>
        <v>0</v>
      </c>
      <c r="I1400" s="1515">
        <f t="shared" si="397"/>
        <v>87410242.379999995</v>
      </c>
      <c r="J1400" s="1516">
        <f t="shared" si="398"/>
        <v>0</v>
      </c>
      <c r="K1400" s="1547"/>
      <c r="L1400" s="1547"/>
      <c r="M1400" s="1547"/>
      <c r="N1400" s="1548"/>
    </row>
    <row r="1401" spans="1:14" s="1549" customFormat="1">
      <c r="A1401" s="1540">
        <v>47.17</v>
      </c>
      <c r="B1401" s="1598" t="s">
        <v>4248</v>
      </c>
      <c r="C1401" s="1515">
        <f>[11]Final!C1789</f>
        <v>0</v>
      </c>
      <c r="D1401" s="1515">
        <f>[11]Final!D1789</f>
        <v>0</v>
      </c>
      <c r="E1401" s="1515">
        <f>[11]Final!E1789</f>
        <v>0</v>
      </c>
      <c r="F1401" s="1515">
        <f>[11]Final!F1789</f>
        <v>87543070</v>
      </c>
      <c r="G1401" s="1515">
        <f t="shared" si="396"/>
        <v>0</v>
      </c>
      <c r="H1401" s="1515">
        <f t="shared" si="396"/>
        <v>87543070</v>
      </c>
      <c r="I1401" s="1515">
        <f t="shared" si="397"/>
        <v>0</v>
      </c>
      <c r="J1401" s="1516">
        <f t="shared" si="398"/>
        <v>87543070</v>
      </c>
      <c r="K1401" s="1547"/>
      <c r="L1401" s="1547"/>
      <c r="M1401" s="1547"/>
      <c r="N1401" s="1548"/>
    </row>
    <row r="1402" spans="1:14" s="1549" customFormat="1">
      <c r="A1402" s="1540">
        <v>47.170999999999999</v>
      </c>
      <c r="B1402" s="1598" t="s">
        <v>4249</v>
      </c>
      <c r="C1402" s="1515">
        <f>[11]Final!C1790</f>
        <v>0</v>
      </c>
      <c r="D1402" s="1515">
        <f>[11]Final!D1790</f>
        <v>0</v>
      </c>
      <c r="E1402" s="1515">
        <f>[11]Final!E1790</f>
        <v>0</v>
      </c>
      <c r="F1402" s="1515">
        <f>[11]Final!F1790</f>
        <v>0</v>
      </c>
      <c r="G1402" s="1515">
        <f t="shared" si="396"/>
        <v>0</v>
      </c>
      <c r="H1402" s="1515">
        <f t="shared" si="396"/>
        <v>0</v>
      </c>
      <c r="I1402" s="1515">
        <f t="shared" si="397"/>
        <v>0</v>
      </c>
      <c r="J1402" s="1516">
        <f t="shared" si="398"/>
        <v>0</v>
      </c>
      <c r="K1402" s="1547"/>
      <c r="L1402" s="1547"/>
      <c r="M1402" s="1547"/>
      <c r="N1402" s="1548"/>
    </row>
    <row r="1403" spans="1:14" s="1549" customFormat="1">
      <c r="A1403" s="1540">
        <v>47.174999999999997</v>
      </c>
      <c r="B1403" s="1598" t="s">
        <v>4250</v>
      </c>
      <c r="C1403" s="1515">
        <f>[11]Final!C1791</f>
        <v>0</v>
      </c>
      <c r="D1403" s="1515">
        <f>[11]Final!D1791</f>
        <v>0</v>
      </c>
      <c r="E1403" s="1515">
        <f>[11]Final!E1791</f>
        <v>0</v>
      </c>
      <c r="F1403" s="1515">
        <f>[11]Final!F1791</f>
        <v>0</v>
      </c>
      <c r="G1403" s="1515">
        <f t="shared" ref="G1403:H1410" si="399">C1403+E1403</f>
        <v>0</v>
      </c>
      <c r="H1403" s="1515">
        <f t="shared" si="399"/>
        <v>0</v>
      </c>
      <c r="I1403" s="1515">
        <f t="shared" si="397"/>
        <v>0</v>
      </c>
      <c r="J1403" s="1516">
        <f t="shared" si="398"/>
        <v>0</v>
      </c>
      <c r="K1403" s="1547"/>
      <c r="L1403" s="1547"/>
      <c r="M1403" s="1547"/>
      <c r="N1403" s="1548"/>
    </row>
    <row r="1404" spans="1:14" s="1549" customFormat="1">
      <c r="A1404" s="1540">
        <v>47.176000000000002</v>
      </c>
      <c r="B1404" s="1598" t="s">
        <v>4251</v>
      </c>
      <c r="C1404" s="1515">
        <f>[11]Final!C1792</f>
        <v>0</v>
      </c>
      <c r="D1404" s="1515">
        <f>[11]Final!D1792</f>
        <v>0</v>
      </c>
      <c r="E1404" s="1515">
        <f>[11]Final!E1792</f>
        <v>0</v>
      </c>
      <c r="F1404" s="1515">
        <f>[11]Final!F1792</f>
        <v>0</v>
      </c>
      <c r="G1404" s="1515">
        <f t="shared" si="399"/>
        <v>0</v>
      </c>
      <c r="H1404" s="1515">
        <f t="shared" si="399"/>
        <v>0</v>
      </c>
      <c r="I1404" s="1515">
        <f t="shared" si="397"/>
        <v>0</v>
      </c>
      <c r="J1404" s="1516">
        <f t="shared" si="398"/>
        <v>0</v>
      </c>
      <c r="K1404" s="1547"/>
      <c r="L1404" s="1547"/>
      <c r="M1404" s="1547"/>
      <c r="N1404" s="1548"/>
    </row>
    <row r="1405" spans="1:14" s="1549" customFormat="1">
      <c r="A1405" s="1540">
        <v>47.18</v>
      </c>
      <c r="B1405" s="1598" t="s">
        <v>4252</v>
      </c>
      <c r="C1405" s="1515">
        <f>[11]Final!C1793</f>
        <v>0</v>
      </c>
      <c r="D1405" s="1515">
        <f>[11]Final!D1793</f>
        <v>0</v>
      </c>
      <c r="E1405" s="1515">
        <f>[11]Final!E1793</f>
        <v>0</v>
      </c>
      <c r="F1405" s="1515">
        <f>[11]Final!F1793</f>
        <v>215629469</v>
      </c>
      <c r="G1405" s="1515">
        <f t="shared" si="399"/>
        <v>0</v>
      </c>
      <c r="H1405" s="1515">
        <f t="shared" si="399"/>
        <v>215629469</v>
      </c>
      <c r="I1405" s="1515">
        <f t="shared" si="397"/>
        <v>0</v>
      </c>
      <c r="J1405" s="1516">
        <f t="shared" si="398"/>
        <v>215629469</v>
      </c>
      <c r="K1405" s="1547"/>
      <c r="L1405" s="1547"/>
      <c r="M1405" s="1547"/>
      <c r="N1405" s="1548"/>
    </row>
    <row r="1406" spans="1:14" s="1549" customFormat="1">
      <c r="A1406" s="1540">
        <v>47.180999999999997</v>
      </c>
      <c r="B1406" s="1598" t="s">
        <v>4253</v>
      </c>
      <c r="C1406" s="1515">
        <f>[11]Final!C1794</f>
        <v>0</v>
      </c>
      <c r="D1406" s="1515">
        <f>[11]Final!D1794</f>
        <v>0</v>
      </c>
      <c r="E1406" s="1515">
        <f>[11]Final!E1794</f>
        <v>11854801.129999999</v>
      </c>
      <c r="F1406" s="1515">
        <f>[11]Final!F1794</f>
        <v>0</v>
      </c>
      <c r="G1406" s="1515">
        <f t="shared" si="399"/>
        <v>11854801.129999999</v>
      </c>
      <c r="H1406" s="1515">
        <f t="shared" si="399"/>
        <v>0</v>
      </c>
      <c r="I1406" s="1515">
        <f t="shared" si="397"/>
        <v>11854801.129999999</v>
      </c>
      <c r="J1406" s="1516">
        <f t="shared" si="398"/>
        <v>0</v>
      </c>
      <c r="K1406" s="1547"/>
      <c r="L1406" s="1547"/>
      <c r="M1406" s="1547"/>
      <c r="N1406" s="1548"/>
    </row>
    <row r="1407" spans="1:14" s="1549" customFormat="1">
      <c r="A1407" s="1540">
        <v>47.185000000000002</v>
      </c>
      <c r="B1407" s="1598" t="s">
        <v>4254</v>
      </c>
      <c r="C1407" s="1515">
        <f>[11]Final!C1795</f>
        <v>0</v>
      </c>
      <c r="D1407" s="1515">
        <f>[11]Final!D1795</f>
        <v>0</v>
      </c>
      <c r="E1407" s="1515">
        <f>[11]Final!E1795</f>
        <v>0</v>
      </c>
      <c r="F1407" s="1515">
        <f>[11]Final!F1795</f>
        <v>0</v>
      </c>
      <c r="G1407" s="1515">
        <f t="shared" si="399"/>
        <v>0</v>
      </c>
      <c r="H1407" s="1515">
        <f t="shared" si="399"/>
        <v>0</v>
      </c>
      <c r="I1407" s="1515">
        <f t="shared" si="397"/>
        <v>0</v>
      </c>
      <c r="J1407" s="1516">
        <f t="shared" si="398"/>
        <v>0</v>
      </c>
      <c r="K1407" s="1547"/>
      <c r="L1407" s="1547"/>
      <c r="M1407" s="1547"/>
      <c r="N1407" s="1548"/>
    </row>
    <row r="1408" spans="1:14" s="1549" customFormat="1">
      <c r="A1408" s="1540">
        <v>47.186</v>
      </c>
      <c r="B1408" s="1598" t="s">
        <v>4255</v>
      </c>
      <c r="C1408" s="1515">
        <f>[11]Final!C1796</f>
        <v>0</v>
      </c>
      <c r="D1408" s="1515">
        <f>[11]Final!D1796</f>
        <v>0</v>
      </c>
      <c r="E1408" s="1515">
        <f>[11]Final!E1796</f>
        <v>522885</v>
      </c>
      <c r="F1408" s="1515">
        <f>[11]Final!F1796</f>
        <v>0</v>
      </c>
      <c r="G1408" s="1515">
        <f t="shared" si="399"/>
        <v>522885</v>
      </c>
      <c r="H1408" s="1515">
        <f t="shared" si="399"/>
        <v>0</v>
      </c>
      <c r="I1408" s="1515">
        <f t="shared" si="397"/>
        <v>522885</v>
      </c>
      <c r="J1408" s="1516">
        <f t="shared" si="398"/>
        <v>0</v>
      </c>
      <c r="K1408" s="1547"/>
      <c r="L1408" s="1547"/>
      <c r="M1408" s="1547"/>
      <c r="N1408" s="1548"/>
    </row>
    <row r="1409" spans="1:14" s="1549" customFormat="1">
      <c r="A1409" s="1540">
        <v>47.19</v>
      </c>
      <c r="B1409" s="1598" t="s">
        <v>4256</v>
      </c>
      <c r="C1409" s="1515">
        <f>[11]Final!C1797</f>
        <v>0</v>
      </c>
      <c r="D1409" s="1515">
        <f>[11]Final!D1797</f>
        <v>0</v>
      </c>
      <c r="E1409" s="1515">
        <f>[11]Final!E1797</f>
        <v>0</v>
      </c>
      <c r="F1409" s="1515">
        <f>[11]Final!F1797</f>
        <v>3000000</v>
      </c>
      <c r="G1409" s="1515">
        <f t="shared" si="399"/>
        <v>0</v>
      </c>
      <c r="H1409" s="1515">
        <f t="shared" si="399"/>
        <v>3000000</v>
      </c>
      <c r="I1409" s="1515">
        <f t="shared" si="397"/>
        <v>0</v>
      </c>
      <c r="J1409" s="1516">
        <f t="shared" si="398"/>
        <v>3000000</v>
      </c>
      <c r="K1409" s="1547"/>
      <c r="L1409" s="1547"/>
      <c r="M1409" s="1547"/>
      <c r="N1409" s="1548"/>
    </row>
    <row r="1410" spans="1:14" s="1549" customFormat="1">
      <c r="A1410" s="1540">
        <v>47.191000000000003</v>
      </c>
      <c r="B1410" s="1598" t="s">
        <v>4257</v>
      </c>
      <c r="C1410" s="1515">
        <f>[11]Final!C1798</f>
        <v>0</v>
      </c>
      <c r="D1410" s="1515">
        <f>[11]Final!D1798</f>
        <v>0</v>
      </c>
      <c r="E1410" s="1515">
        <f>[11]Final!E1798</f>
        <v>0</v>
      </c>
      <c r="F1410" s="1515">
        <f>[11]Final!F1798</f>
        <v>0</v>
      </c>
      <c r="G1410" s="1515">
        <f t="shared" si="399"/>
        <v>0</v>
      </c>
      <c r="H1410" s="1515">
        <f t="shared" si="399"/>
        <v>0</v>
      </c>
      <c r="I1410" s="1515">
        <f t="shared" si="397"/>
        <v>0</v>
      </c>
      <c r="J1410" s="1516">
        <f t="shared" si="398"/>
        <v>0</v>
      </c>
      <c r="K1410" s="1547"/>
      <c r="L1410" s="1547"/>
      <c r="M1410" s="1547"/>
      <c r="N1410" s="1548"/>
    </row>
    <row r="1411" spans="1:14" s="1549" customFormat="1">
      <c r="A1411" s="1540"/>
      <c r="B1411" s="1521" t="s">
        <v>1838</v>
      </c>
      <c r="C1411" s="1515">
        <f>SUM(C1387:C1410)</f>
        <v>72827362.969999999</v>
      </c>
      <c r="D1411" s="1515">
        <f t="shared" ref="D1411:J1411" si="400">SUM(D1387:D1410)</f>
        <v>272416601.55000001</v>
      </c>
      <c r="E1411" s="1515">
        <f t="shared" si="400"/>
        <v>84534256.86999999</v>
      </c>
      <c r="F1411" s="1515">
        <f t="shared" si="400"/>
        <v>402999081</v>
      </c>
      <c r="G1411" s="1515">
        <f t="shared" si="400"/>
        <v>157361619.83999997</v>
      </c>
      <c r="H1411" s="1515">
        <f t="shared" si="400"/>
        <v>675415682.54999995</v>
      </c>
      <c r="I1411" s="1515">
        <f t="shared" si="400"/>
        <v>157361619.83999997</v>
      </c>
      <c r="J1411" s="1516">
        <f t="shared" si="400"/>
        <v>675415682.54999995</v>
      </c>
      <c r="K1411" s="1547"/>
      <c r="L1411" s="1547"/>
      <c r="M1411" s="1547"/>
      <c r="N1411" s="1548"/>
    </row>
    <row r="1412" spans="1:14" s="1549" customFormat="1">
      <c r="A1412" s="1540"/>
      <c r="B1412" s="1521" t="s">
        <v>1851</v>
      </c>
      <c r="C1412" s="1515"/>
      <c r="D1412" s="1635">
        <f>D1411-C1411</f>
        <v>199589238.58000001</v>
      </c>
      <c r="E1412" s="1515"/>
      <c r="F1412" s="1538">
        <f>F1411-E1411</f>
        <v>318464824.13</v>
      </c>
      <c r="G1412" s="1515"/>
      <c r="H1412" s="1538">
        <f>H1411-G1411</f>
        <v>518054062.70999998</v>
      </c>
      <c r="I1412" s="1515"/>
      <c r="J1412" s="1636">
        <f>J1411-I1411</f>
        <v>518054062.70999998</v>
      </c>
      <c r="K1412" s="1547"/>
      <c r="L1412" s="1547"/>
      <c r="M1412" s="1547"/>
      <c r="N1412" s="1548"/>
    </row>
    <row r="1413" spans="1:14" s="1549" customFormat="1">
      <c r="A1413" s="1537" t="s">
        <v>1853</v>
      </c>
      <c r="B1413" s="1546" t="s">
        <v>1960</v>
      </c>
      <c r="C1413" s="1515"/>
      <c r="D1413" s="1515"/>
      <c r="E1413" s="1515"/>
      <c r="F1413" s="1515"/>
      <c r="G1413" s="1515"/>
      <c r="H1413" s="1515"/>
      <c r="I1413" s="1515"/>
      <c r="J1413" s="1516"/>
      <c r="K1413" s="1547"/>
      <c r="L1413" s="1547"/>
      <c r="M1413" s="1547"/>
      <c r="N1413" s="1548"/>
    </row>
    <row r="1414" spans="1:14" s="1549" customFormat="1">
      <c r="A1414" s="1534">
        <v>47.301000000000002</v>
      </c>
      <c r="B1414" s="1535" t="s">
        <v>1973</v>
      </c>
      <c r="C1414" s="1515">
        <f>[11]Final!C1799</f>
        <v>0</v>
      </c>
      <c r="D1414" s="1515">
        <f>[11]Final!D1799</f>
        <v>135070636.40000001</v>
      </c>
      <c r="E1414" s="1515">
        <f>[11]Final!E1799</f>
        <v>0</v>
      </c>
      <c r="F1414" s="1515">
        <f>[11]Final!F1799</f>
        <v>30345958</v>
      </c>
      <c r="G1414" s="1515">
        <f t="shared" ref="G1414:H1420" si="401">C1414+E1414</f>
        <v>0</v>
      </c>
      <c r="H1414" s="1515">
        <f t="shared" si="401"/>
        <v>165416594.40000001</v>
      </c>
      <c r="I1414" s="1515">
        <f t="shared" ref="I1414:I1420" si="402">IF(G1414&gt;H1414,G1414-H1414,0)</f>
        <v>0</v>
      </c>
      <c r="J1414" s="1516">
        <f t="shared" ref="J1414:J1420" si="403">IF(H1414&gt;G1414,H1414-G1414,0)</f>
        <v>165416594.40000001</v>
      </c>
      <c r="K1414" s="1547"/>
      <c r="L1414" s="1547"/>
      <c r="M1414" s="1547"/>
      <c r="N1414" s="1548"/>
    </row>
    <row r="1415" spans="1:14" s="1549" customFormat="1">
      <c r="A1415" s="1534">
        <v>47.302</v>
      </c>
      <c r="B1415" s="1535" t="s">
        <v>1974</v>
      </c>
      <c r="C1415" s="1515">
        <f>[11]Final!C1800</f>
        <v>28457308.75</v>
      </c>
      <c r="D1415" s="1515">
        <f>[11]Final!D1800</f>
        <v>0</v>
      </c>
      <c r="E1415" s="1515">
        <f>[11]Final!E1800</f>
        <v>9526786.120000001</v>
      </c>
      <c r="F1415" s="1515">
        <f>[11]Final!F1800</f>
        <v>0</v>
      </c>
      <c r="G1415" s="1515">
        <f t="shared" si="401"/>
        <v>37984094.870000005</v>
      </c>
      <c r="H1415" s="1515">
        <f t="shared" si="401"/>
        <v>0</v>
      </c>
      <c r="I1415" s="1515">
        <f t="shared" si="402"/>
        <v>37984094.870000005</v>
      </c>
      <c r="J1415" s="1516">
        <f t="shared" si="403"/>
        <v>0</v>
      </c>
      <c r="K1415" s="1591">
        <f>J1414-I1415</f>
        <v>127432499.53</v>
      </c>
      <c r="L1415" s="1547"/>
      <c r="M1415" s="1547"/>
      <c r="N1415" s="1548"/>
    </row>
    <row r="1416" spans="1:14" s="1549" customFormat="1">
      <c r="A1416" s="1534">
        <v>47.311</v>
      </c>
      <c r="B1416" s="1535" t="s">
        <v>1975</v>
      </c>
      <c r="C1416" s="1515">
        <f>[11]Final!C1801</f>
        <v>0</v>
      </c>
      <c r="D1416" s="1515">
        <f>[11]Final!D1801</f>
        <v>9041574.7200000007</v>
      </c>
      <c r="E1416" s="1515">
        <f>[11]Final!E1801</f>
        <v>1628318.4100000001</v>
      </c>
      <c r="F1416" s="1515">
        <f>[11]Final!F1801</f>
        <v>0</v>
      </c>
      <c r="G1416" s="1515">
        <f t="shared" si="401"/>
        <v>1628318.4100000001</v>
      </c>
      <c r="H1416" s="1515">
        <f t="shared" si="401"/>
        <v>9041574.7200000007</v>
      </c>
      <c r="I1416" s="1515">
        <f t="shared" si="402"/>
        <v>0</v>
      </c>
      <c r="J1416" s="1516">
        <f t="shared" si="403"/>
        <v>7413256.3100000005</v>
      </c>
      <c r="K1416" s="1547"/>
      <c r="L1416" s="1547"/>
      <c r="M1416" s="1547"/>
      <c r="N1416" s="1548"/>
    </row>
    <row r="1417" spans="1:14" s="1549" customFormat="1">
      <c r="A1417" s="1534">
        <v>47.311999999999998</v>
      </c>
      <c r="B1417" s="1535" t="s">
        <v>1976</v>
      </c>
      <c r="C1417" s="1515">
        <f>[11]Final!C1802</f>
        <v>0</v>
      </c>
      <c r="D1417" s="1515">
        <f>[11]Final!D1802</f>
        <v>3617.54</v>
      </c>
      <c r="E1417" s="1515">
        <f>[11]Final!E1802</f>
        <v>62468</v>
      </c>
      <c r="F1417" s="1515">
        <f>[11]Final!F1802</f>
        <v>0</v>
      </c>
      <c r="G1417" s="1515">
        <f t="shared" si="401"/>
        <v>62468</v>
      </c>
      <c r="H1417" s="1515">
        <f t="shared" si="401"/>
        <v>3617.54</v>
      </c>
      <c r="I1417" s="1515">
        <f t="shared" si="402"/>
        <v>58850.46</v>
      </c>
      <c r="J1417" s="1516">
        <f t="shared" si="403"/>
        <v>0</v>
      </c>
      <c r="K1417" s="1591">
        <f>J1416-I1417</f>
        <v>7354405.8500000006</v>
      </c>
      <c r="L1417" s="1547"/>
      <c r="M1417" s="1547"/>
      <c r="N1417" s="1548"/>
    </row>
    <row r="1418" spans="1:14" s="1549" customFormat="1">
      <c r="A1418" s="1534">
        <v>47.320999999999998</v>
      </c>
      <c r="B1418" s="1535" t="s">
        <v>1977</v>
      </c>
      <c r="C1418" s="1515">
        <f>[11]Final!C1803</f>
        <v>0</v>
      </c>
      <c r="D1418" s="1515">
        <f>[11]Final!D1803</f>
        <v>4361300.34</v>
      </c>
      <c r="E1418" s="1515">
        <f>[11]Final!E1803</f>
        <v>0</v>
      </c>
      <c r="F1418" s="1515">
        <f>[11]Final!F1803</f>
        <v>39439.860000000102</v>
      </c>
      <c r="G1418" s="1515">
        <f t="shared" si="401"/>
        <v>0</v>
      </c>
      <c r="H1418" s="1515">
        <f t="shared" si="401"/>
        <v>4400740.2</v>
      </c>
      <c r="I1418" s="1515">
        <f t="shared" si="402"/>
        <v>0</v>
      </c>
      <c r="J1418" s="1516">
        <f t="shared" si="403"/>
        <v>4400740.2</v>
      </c>
      <c r="K1418" s="1591">
        <f>J1418</f>
        <v>4400740.2</v>
      </c>
      <c r="L1418" s="1547"/>
      <c r="M1418" s="1547"/>
      <c r="N1418" s="1548"/>
    </row>
    <row r="1419" spans="1:14" s="1549" customFormat="1">
      <c r="A1419" s="1534">
        <v>47.331000000000003</v>
      </c>
      <c r="B1419" s="1535" t="s">
        <v>1978</v>
      </c>
      <c r="C1419" s="1515">
        <f>[11]Final!C1804</f>
        <v>0</v>
      </c>
      <c r="D1419" s="1515">
        <f>[11]Final!D1804</f>
        <v>106588351.91</v>
      </c>
      <c r="E1419" s="1515">
        <f>[11]Final!E1804</f>
        <v>0</v>
      </c>
      <c r="F1419" s="1515">
        <f>[11]Final!F1804</f>
        <v>35552507.809999995</v>
      </c>
      <c r="G1419" s="1515">
        <f t="shared" si="401"/>
        <v>0</v>
      </c>
      <c r="H1419" s="1515">
        <f t="shared" si="401"/>
        <v>142140859.72</v>
      </c>
      <c r="I1419" s="1515">
        <f t="shared" si="402"/>
        <v>0</v>
      </c>
      <c r="J1419" s="1516">
        <f t="shared" si="403"/>
        <v>142140859.72</v>
      </c>
      <c r="K1419" s="1591"/>
      <c r="L1419" s="1547"/>
      <c r="M1419" s="1547"/>
      <c r="N1419" s="1548"/>
    </row>
    <row r="1420" spans="1:14" s="1549" customFormat="1">
      <c r="A1420" s="1534">
        <v>47.332000000000001</v>
      </c>
      <c r="B1420" s="1535" t="s">
        <v>1979</v>
      </c>
      <c r="C1420" s="1515">
        <f>[11]Final!C1805</f>
        <v>40552404.380000003</v>
      </c>
      <c r="D1420" s="1515">
        <f>[11]Final!D1805</f>
        <v>0</v>
      </c>
      <c r="E1420" s="1515">
        <f>[11]Final!E1805</f>
        <v>6509824.7599999998</v>
      </c>
      <c r="F1420" s="1515">
        <f>[11]Final!F1805</f>
        <v>0</v>
      </c>
      <c r="G1420" s="1515">
        <f t="shared" si="401"/>
        <v>47062229.140000001</v>
      </c>
      <c r="H1420" s="1515">
        <f t="shared" si="401"/>
        <v>0</v>
      </c>
      <c r="I1420" s="1515">
        <f t="shared" si="402"/>
        <v>47062229.140000001</v>
      </c>
      <c r="J1420" s="1516">
        <f t="shared" si="403"/>
        <v>0</v>
      </c>
      <c r="K1420" s="1591">
        <f>J1419-I1420</f>
        <v>95078630.579999998</v>
      </c>
      <c r="L1420" s="1547"/>
      <c r="M1420" s="1547"/>
      <c r="N1420" s="1548"/>
    </row>
    <row r="1421" spans="1:14" s="1549" customFormat="1">
      <c r="A1421" s="1544"/>
      <c r="B1421" s="1521" t="s">
        <v>1838</v>
      </c>
      <c r="C1421" s="1515">
        <f t="shared" ref="C1421:D1421" si="404">SUM(C1414:C1420)</f>
        <v>69009713.129999995</v>
      </c>
      <c r="D1421" s="1515">
        <f t="shared" si="404"/>
        <v>255065480.91</v>
      </c>
      <c r="E1421" s="1515">
        <f t="shared" ref="E1421:J1421" si="405">SUM(E1414:E1420)</f>
        <v>17727397.289999999</v>
      </c>
      <c r="F1421" s="1515">
        <f t="shared" si="405"/>
        <v>65937905.669999994</v>
      </c>
      <c r="G1421" s="1515">
        <f t="shared" si="405"/>
        <v>86737110.420000002</v>
      </c>
      <c r="H1421" s="1515">
        <f t="shared" si="405"/>
        <v>321003386.57999998</v>
      </c>
      <c r="I1421" s="1515">
        <f t="shared" si="405"/>
        <v>85105174.469999999</v>
      </c>
      <c r="J1421" s="1515">
        <f t="shared" si="405"/>
        <v>319371450.63</v>
      </c>
      <c r="K1421" s="1547"/>
      <c r="L1421" s="1547"/>
      <c r="M1421" s="1547"/>
      <c r="N1421" s="1548"/>
    </row>
    <row r="1422" spans="1:14" s="1549" customFormat="1">
      <c r="A1422" s="1537"/>
      <c r="B1422" s="1521" t="s">
        <v>1851</v>
      </c>
      <c r="C1422" s="1538"/>
      <c r="D1422" s="1538">
        <f>D1421-C1421</f>
        <v>186055767.78</v>
      </c>
      <c r="E1422" s="1538"/>
      <c r="F1422" s="1538">
        <f t="shared" ref="F1422" si="406">F1421-E1421</f>
        <v>48210508.379999995</v>
      </c>
      <c r="G1422" s="1538"/>
      <c r="H1422" s="1538">
        <f t="shared" ref="H1422" si="407">H1421-G1421</f>
        <v>234266276.15999997</v>
      </c>
      <c r="I1422" s="1538"/>
      <c r="J1422" s="1580">
        <f t="shared" ref="J1422" si="408">J1421-I1421</f>
        <v>234266276.16</v>
      </c>
      <c r="K1422" s="1547"/>
      <c r="L1422" s="1547"/>
      <c r="M1422" s="1547"/>
      <c r="N1422" s="1548"/>
    </row>
    <row r="1423" spans="1:14" s="1549" customFormat="1">
      <c r="A1423" s="1537" t="s">
        <v>1853</v>
      </c>
      <c r="B1423" s="1546" t="s">
        <v>1960</v>
      </c>
      <c r="C1423" s="1515"/>
      <c r="D1423" s="1515"/>
      <c r="E1423" s="1515"/>
      <c r="F1423" s="1515"/>
      <c r="G1423" s="1515"/>
      <c r="H1423" s="1515"/>
      <c r="I1423" s="1515"/>
      <c r="J1423" s="1516"/>
      <c r="K1423" s="1547"/>
      <c r="L1423" s="1547"/>
      <c r="M1423" s="1547"/>
      <c r="N1423" s="1548"/>
    </row>
    <row r="1424" spans="1:14" s="1549" customFormat="1">
      <c r="A1424" s="1540">
        <v>47.75</v>
      </c>
      <c r="B1424" s="1598" t="s">
        <v>1985</v>
      </c>
      <c r="C1424" s="1515">
        <f>[11]Final!C1820</f>
        <v>0</v>
      </c>
      <c r="D1424" s="1515">
        <f>[11]Final!D1820</f>
        <v>6400000</v>
      </c>
      <c r="E1424" s="1515">
        <f>[11]Final!E1820</f>
        <v>0</v>
      </c>
      <c r="F1424" s="1515">
        <f>[11]Final!F1820</f>
        <v>0</v>
      </c>
      <c r="G1424" s="1515">
        <f>C1424+E1424</f>
        <v>0</v>
      </c>
      <c r="H1424" s="1515">
        <f>D1424+F1424</f>
        <v>6400000</v>
      </c>
      <c r="I1424" s="1515">
        <f>IF(G1424&gt;H1424,G1424-H1424,0)</f>
        <v>0</v>
      </c>
      <c r="J1424" s="1516">
        <f>IF(H1424&gt;G1424,H1424-G1424,0)</f>
        <v>6400000</v>
      </c>
      <c r="K1424" s="1627" t="s">
        <v>3805</v>
      </c>
      <c r="L1424" s="1547"/>
      <c r="M1424" s="1547"/>
      <c r="N1424" s="1548"/>
    </row>
    <row r="1425" spans="1:14" s="1549" customFormat="1">
      <c r="A1425" s="1540">
        <v>47.750999999999998</v>
      </c>
      <c r="B1425" s="1598" t="s">
        <v>1986</v>
      </c>
      <c r="C1425" s="1515">
        <f>[11]Final!C1821</f>
        <v>0</v>
      </c>
      <c r="D1425" s="1515">
        <f>[11]Final!D1821</f>
        <v>0</v>
      </c>
      <c r="E1425" s="1515">
        <f>[11]Final!E1821</f>
        <v>0</v>
      </c>
      <c r="F1425" s="1515">
        <f>[11]Final!F1821</f>
        <v>0</v>
      </c>
      <c r="G1425" s="1515">
        <f>C1425+E1425</f>
        <v>0</v>
      </c>
      <c r="H1425" s="1515">
        <f>D1425+F1425</f>
        <v>0</v>
      </c>
      <c r="I1425" s="1515">
        <f>IF(G1425&gt;H1425,G1425-H1425,0)</f>
        <v>0</v>
      </c>
      <c r="J1425" s="1516">
        <f>IF(H1425&gt;G1425,H1425-G1425,0)</f>
        <v>0</v>
      </c>
      <c r="K1425" s="1547"/>
      <c r="L1425" s="1547"/>
      <c r="M1425" s="1547"/>
      <c r="N1425" s="1548"/>
    </row>
    <row r="1426" spans="1:14" s="1549" customFormat="1">
      <c r="A1426" s="1544"/>
      <c r="B1426" s="1521" t="s">
        <v>1838</v>
      </c>
      <c r="C1426" s="1515">
        <f t="shared" ref="C1426:D1426" si="409">SUM(C1424:C1425)</f>
        <v>0</v>
      </c>
      <c r="D1426" s="1515">
        <f t="shared" si="409"/>
        <v>6400000</v>
      </c>
      <c r="E1426" s="1515">
        <f t="shared" ref="E1426:J1426" si="410">SUM(E1424:E1425)</f>
        <v>0</v>
      </c>
      <c r="F1426" s="1515">
        <f t="shared" si="410"/>
        <v>0</v>
      </c>
      <c r="G1426" s="1515">
        <f t="shared" si="410"/>
        <v>0</v>
      </c>
      <c r="H1426" s="1515">
        <f t="shared" si="410"/>
        <v>6400000</v>
      </c>
      <c r="I1426" s="1515">
        <f t="shared" si="410"/>
        <v>0</v>
      </c>
      <c r="J1426" s="1515">
        <f t="shared" si="410"/>
        <v>6400000</v>
      </c>
      <c r="K1426" s="1547"/>
      <c r="L1426" s="1547"/>
      <c r="M1426" s="1547"/>
      <c r="N1426" s="1548"/>
    </row>
    <row r="1427" spans="1:14" s="1549" customFormat="1">
      <c r="A1427" s="1537"/>
      <c r="B1427" s="1521" t="s">
        <v>1851</v>
      </c>
      <c r="C1427" s="1538"/>
      <c r="D1427" s="1538">
        <f>D1426-C1426</f>
        <v>6400000</v>
      </c>
      <c r="E1427" s="1538"/>
      <c r="F1427" s="1538">
        <f t="shared" ref="F1427" si="411">F1426-E1426</f>
        <v>0</v>
      </c>
      <c r="G1427" s="1538"/>
      <c r="H1427" s="1538">
        <f t="shared" ref="H1427" si="412">H1426-G1426</f>
        <v>6400000</v>
      </c>
      <c r="I1427" s="1538"/>
      <c r="J1427" s="1580">
        <f t="shared" ref="J1427" si="413">J1426-I1426</f>
        <v>6400000</v>
      </c>
      <c r="K1427" s="1547"/>
      <c r="L1427" s="1547"/>
      <c r="M1427" s="1547"/>
      <c r="N1427" s="1548"/>
    </row>
    <row r="1428" spans="1:14" s="1566" customFormat="1">
      <c r="A1428" s="1610"/>
      <c r="B1428" s="1632" t="s">
        <v>1980</v>
      </c>
      <c r="C1428" s="1567"/>
      <c r="D1428" s="1567"/>
      <c r="E1428" s="1567"/>
      <c r="F1428" s="1567"/>
      <c r="G1428" s="1567"/>
      <c r="H1428" s="1567"/>
      <c r="I1428" s="1567"/>
      <c r="J1428" s="1568"/>
      <c r="K1428" s="1547"/>
      <c r="L1428" s="1547"/>
      <c r="M1428" s="1547"/>
      <c r="N1428" s="1569"/>
    </row>
    <row r="1429" spans="1:14" s="1549" customFormat="1">
      <c r="A1429" s="1534">
        <v>47.341000000000001</v>
      </c>
      <c r="B1429" s="1534"/>
      <c r="C1429" s="1515">
        <f>[11]Final!C1810</f>
        <v>254488.76</v>
      </c>
      <c r="D1429" s="1515">
        <f>[11]Final!D1810</f>
        <v>0</v>
      </c>
      <c r="E1429" s="1515">
        <f>[11]Final!E1810</f>
        <v>0</v>
      </c>
      <c r="F1429" s="1515">
        <f>[11]Final!F1810</f>
        <v>0</v>
      </c>
      <c r="G1429" s="1515">
        <f t="shared" ref="G1429:H1434" si="414">C1429+E1429</f>
        <v>254488.76</v>
      </c>
      <c r="H1429" s="1515">
        <f t="shared" si="414"/>
        <v>0</v>
      </c>
      <c r="I1429" s="1515">
        <f t="shared" ref="I1429:I1434" si="415">IF(G1429&gt;H1429,G1429-H1429,0)</f>
        <v>254488.76</v>
      </c>
      <c r="J1429" s="1516">
        <f t="shared" ref="J1429:J1434" si="416">IF(H1429&gt;G1429,H1429-G1429,0)</f>
        <v>0</v>
      </c>
      <c r="K1429" s="1547"/>
      <c r="L1429" s="1547"/>
      <c r="M1429" s="1547"/>
      <c r="N1429" s="1548"/>
    </row>
    <row r="1430" spans="1:14" s="1549" customFormat="1">
      <c r="A1430" s="1534">
        <v>47.401000000000003</v>
      </c>
      <c r="B1430" s="1534"/>
      <c r="C1430" s="1515">
        <f>[11]Final!C1811</f>
        <v>0</v>
      </c>
      <c r="D1430" s="1515">
        <f>[11]Final!D1811</f>
        <v>80762.2</v>
      </c>
      <c r="E1430" s="1515">
        <f>[11]Final!E1811</f>
        <v>0</v>
      </c>
      <c r="F1430" s="1515">
        <f>[11]Final!F1811</f>
        <v>64420</v>
      </c>
      <c r="G1430" s="1515">
        <f t="shared" si="414"/>
        <v>0</v>
      </c>
      <c r="H1430" s="1515">
        <f t="shared" si="414"/>
        <v>145182.20000000001</v>
      </c>
      <c r="I1430" s="1515">
        <f t="shared" si="415"/>
        <v>0</v>
      </c>
      <c r="J1430" s="1516">
        <f t="shared" si="416"/>
        <v>145182.20000000001</v>
      </c>
      <c r="K1430" s="1547" t="s">
        <v>3802</v>
      </c>
      <c r="L1430" s="1547"/>
      <c r="M1430" s="1547"/>
      <c r="N1430" s="1548"/>
    </row>
    <row r="1431" spans="1:14" s="1549" customFormat="1">
      <c r="A1431" s="1534">
        <v>47.600999999999999</v>
      </c>
      <c r="B1431" s="1535" t="s">
        <v>1981</v>
      </c>
      <c r="C1431" s="1515">
        <f>[11]Final!C1812</f>
        <v>0</v>
      </c>
      <c r="D1431" s="1515">
        <f>[11]Final!D1812</f>
        <v>3772277</v>
      </c>
      <c r="E1431" s="1515">
        <f>[11]Final!E1812</f>
        <v>0</v>
      </c>
      <c r="F1431" s="1515">
        <f>[11]Final!F1812</f>
        <v>909518</v>
      </c>
      <c r="G1431" s="1515">
        <f t="shared" si="414"/>
        <v>0</v>
      </c>
      <c r="H1431" s="1515">
        <f t="shared" si="414"/>
        <v>4681795</v>
      </c>
      <c r="I1431" s="1515">
        <f t="shared" si="415"/>
        <v>0</v>
      </c>
      <c r="J1431" s="1516">
        <f t="shared" si="416"/>
        <v>4681795</v>
      </c>
      <c r="K1431" s="1547" t="s">
        <v>3802</v>
      </c>
      <c r="L1431" s="1547"/>
      <c r="M1431" s="1547"/>
      <c r="N1431" s="1548"/>
    </row>
    <row r="1432" spans="1:14" s="1549" customFormat="1">
      <c r="A1432" s="1534">
        <v>47.601999999999997</v>
      </c>
      <c r="B1432" s="1535" t="s">
        <v>1982</v>
      </c>
      <c r="C1432" s="1515">
        <f>[11]Final!C1813</f>
        <v>0</v>
      </c>
      <c r="D1432" s="1515">
        <f>[11]Final!D1813</f>
        <v>1032222</v>
      </c>
      <c r="E1432" s="1515">
        <f>[11]Final!E1813</f>
        <v>1032222</v>
      </c>
      <c r="F1432" s="1515">
        <f>[11]Final!F1813</f>
        <v>0</v>
      </c>
      <c r="G1432" s="1515">
        <f t="shared" si="414"/>
        <v>1032222</v>
      </c>
      <c r="H1432" s="1515">
        <f t="shared" si="414"/>
        <v>1032222</v>
      </c>
      <c r="I1432" s="1515">
        <f t="shared" si="415"/>
        <v>0</v>
      </c>
      <c r="J1432" s="1516">
        <f t="shared" si="416"/>
        <v>0</v>
      </c>
      <c r="K1432" s="1547" t="s">
        <v>3802</v>
      </c>
      <c r="L1432" s="1547"/>
      <c r="M1432" s="1547"/>
      <c r="N1432" s="1548"/>
    </row>
    <row r="1433" spans="1:14" s="1549" customFormat="1">
      <c r="A1433" s="1534">
        <v>47.603999999999999</v>
      </c>
      <c r="B1433" s="1535" t="s">
        <v>1983</v>
      </c>
      <c r="C1433" s="1515">
        <f>[11]Final!C1814</f>
        <v>0</v>
      </c>
      <c r="D1433" s="1515">
        <f>[11]Final!D1814</f>
        <v>36371293.150000006</v>
      </c>
      <c r="E1433" s="1515">
        <f>[11]Final!E1814</f>
        <v>0</v>
      </c>
      <c r="F1433" s="1515">
        <f>[11]Final!F1814</f>
        <v>0</v>
      </c>
      <c r="G1433" s="1515">
        <f t="shared" si="414"/>
        <v>0</v>
      </c>
      <c r="H1433" s="1515">
        <f t="shared" si="414"/>
        <v>36371293.150000006</v>
      </c>
      <c r="I1433" s="1515">
        <f t="shared" si="415"/>
        <v>0</v>
      </c>
      <c r="J1433" s="1516">
        <f t="shared" si="416"/>
        <v>36371293.150000006</v>
      </c>
      <c r="K1433" s="1627" t="s">
        <v>3805</v>
      </c>
      <c r="L1433" s="1547"/>
      <c r="M1433" s="1547"/>
      <c r="N1433" s="1548"/>
    </row>
    <row r="1434" spans="1:14" s="1549" customFormat="1">
      <c r="A1434" s="1540">
        <v>47.69</v>
      </c>
      <c r="B1434" s="1535" t="s">
        <v>1984</v>
      </c>
      <c r="C1434" s="1515">
        <f>[11]Final!C1815</f>
        <v>0</v>
      </c>
      <c r="D1434" s="1515">
        <f>[11]Final!D1815</f>
        <v>41815280.450000003</v>
      </c>
      <c r="E1434" s="1515">
        <f>[11]Final!E1815</f>
        <v>0</v>
      </c>
      <c r="F1434" s="1515">
        <f>[11]Final!F1815</f>
        <v>3200253</v>
      </c>
      <c r="G1434" s="1515">
        <f t="shared" si="414"/>
        <v>0</v>
      </c>
      <c r="H1434" s="1515">
        <f t="shared" si="414"/>
        <v>45015533.450000003</v>
      </c>
      <c r="I1434" s="1515">
        <f t="shared" si="415"/>
        <v>0</v>
      </c>
      <c r="J1434" s="1516">
        <f t="shared" si="416"/>
        <v>45015533.450000003</v>
      </c>
      <c r="K1434" s="1547" t="s">
        <v>3802</v>
      </c>
      <c r="L1434" s="1547"/>
      <c r="M1434" s="1547"/>
      <c r="N1434" s="1548"/>
    </row>
    <row r="1435" spans="1:14" s="1549" customFormat="1">
      <c r="A1435" s="1544"/>
      <c r="B1435" s="1521" t="s">
        <v>1838</v>
      </c>
      <c r="C1435" s="1515">
        <f t="shared" ref="C1435" si="417">SUM(C1429:C1434)</f>
        <v>254488.76</v>
      </c>
      <c r="D1435" s="1515">
        <f>SUM(D1429:D1434)</f>
        <v>83071834.800000012</v>
      </c>
      <c r="E1435" s="1515">
        <f t="shared" ref="E1435:J1435" si="418">SUM(E1429:E1434)</f>
        <v>1032222</v>
      </c>
      <c r="F1435" s="1515">
        <f t="shared" si="418"/>
        <v>4174191</v>
      </c>
      <c r="G1435" s="1515">
        <f t="shared" si="418"/>
        <v>1286710.76</v>
      </c>
      <c r="H1435" s="1515">
        <f t="shared" si="418"/>
        <v>87246025.800000012</v>
      </c>
      <c r="I1435" s="1515">
        <f t="shared" si="418"/>
        <v>254488.76</v>
      </c>
      <c r="J1435" s="1515">
        <f t="shared" si="418"/>
        <v>86213803.800000012</v>
      </c>
      <c r="K1435" s="1547"/>
      <c r="L1435" s="1547"/>
      <c r="M1435" s="1547"/>
      <c r="N1435" s="1548"/>
    </row>
    <row r="1436" spans="1:14" s="1549" customFormat="1">
      <c r="A1436" s="1537"/>
      <c r="B1436" s="1521" t="s">
        <v>1851</v>
      </c>
      <c r="C1436" s="1538"/>
      <c r="D1436" s="1538">
        <f>D1435-C1435</f>
        <v>82817346.040000007</v>
      </c>
      <c r="E1436" s="1538"/>
      <c r="F1436" s="1538">
        <f t="shared" ref="F1436" si="419">F1435-E1435</f>
        <v>3141969</v>
      </c>
      <c r="G1436" s="1538"/>
      <c r="H1436" s="1538">
        <f t="shared" ref="H1436" si="420">H1435-G1435</f>
        <v>85959315.040000007</v>
      </c>
      <c r="I1436" s="1538"/>
      <c r="J1436" s="1580">
        <f t="shared" ref="J1436" si="421">J1435-I1435</f>
        <v>85959315.040000007</v>
      </c>
      <c r="K1436" s="1547"/>
      <c r="L1436" s="1547"/>
      <c r="M1436" s="1547"/>
      <c r="N1436" s="1548"/>
    </row>
    <row r="1437" spans="1:14" s="1566" customFormat="1">
      <c r="A1437" s="1610"/>
      <c r="B1437" s="1632" t="s">
        <v>1876</v>
      </c>
      <c r="C1437" s="1567"/>
      <c r="D1437" s="1567"/>
      <c r="E1437" s="1567"/>
      <c r="F1437" s="1567"/>
      <c r="G1437" s="1567"/>
      <c r="H1437" s="1567"/>
      <c r="I1437" s="1567"/>
      <c r="J1437" s="1568"/>
      <c r="K1437" s="1547"/>
      <c r="L1437" s="1547"/>
      <c r="M1437" s="1547"/>
      <c r="N1437" s="1569"/>
    </row>
    <row r="1438" spans="1:14" s="1549" customFormat="1">
      <c r="A1438" s="1534">
        <v>42.100999999999999</v>
      </c>
      <c r="B1438" s="1535" t="s">
        <v>1877</v>
      </c>
      <c r="C1438" s="1515">
        <f>[11]Final!C1488</f>
        <v>0</v>
      </c>
      <c r="D1438" s="1515">
        <f>[11]Final!D1488</f>
        <v>208861658.59000003</v>
      </c>
      <c r="E1438" s="1515">
        <f>[11]Final!E1488</f>
        <v>0</v>
      </c>
      <c r="F1438" s="1515">
        <f>[11]Final!F1488</f>
        <v>1327674227.0900002</v>
      </c>
      <c r="G1438" s="1515">
        <f t="shared" ref="G1438:H1450" si="422">C1438+E1438</f>
        <v>0</v>
      </c>
      <c r="H1438" s="1515">
        <f t="shared" si="422"/>
        <v>1536535885.6800003</v>
      </c>
      <c r="I1438" s="1515">
        <f t="shared" ref="I1438:I1450" si="423">IF(G1438&gt;H1438,G1438-H1438,0)</f>
        <v>0</v>
      </c>
      <c r="J1438" s="1631">
        <f t="shared" ref="J1438:J1450" si="424">IF(H1438&gt;G1438,H1438-G1438,0)</f>
        <v>1536535885.6800003</v>
      </c>
      <c r="K1438" s="1547" t="s">
        <v>3813</v>
      </c>
      <c r="L1438" s="1547"/>
      <c r="M1438" s="1547"/>
      <c r="N1438" s="1548"/>
    </row>
    <row r="1439" spans="1:14" s="1549" customFormat="1">
      <c r="A1439" s="1534">
        <v>42.101999999999997</v>
      </c>
      <c r="B1439" s="1535" t="s">
        <v>3563</v>
      </c>
      <c r="C1439" s="1515">
        <f>[11]Final!C1489</f>
        <v>0</v>
      </c>
      <c r="D1439" s="1515">
        <f>[11]Final!D1489</f>
        <v>68478170</v>
      </c>
      <c r="E1439" s="1515">
        <f>[11]Final!E1489</f>
        <v>0</v>
      </c>
      <c r="F1439" s="1515">
        <f>[11]Final!F1489</f>
        <v>92093298.030000001</v>
      </c>
      <c r="G1439" s="1515">
        <f>C1439+E1439</f>
        <v>0</v>
      </c>
      <c r="H1439" s="1515">
        <f>D1439+F1439</f>
        <v>160571468.03</v>
      </c>
      <c r="I1439" s="1515">
        <f>IF(G1439&gt;H1439,G1439-H1439,0)</f>
        <v>0</v>
      </c>
      <c r="J1439" s="1631">
        <f>IF(H1439&gt;G1439,H1439-G1439,0)</f>
        <v>160571468.03</v>
      </c>
      <c r="K1439" s="1547" t="s">
        <v>3813</v>
      </c>
      <c r="L1439" s="1547"/>
      <c r="M1439" s="1547"/>
      <c r="N1439" s="1548"/>
    </row>
    <row r="1440" spans="1:14" s="1549" customFormat="1">
      <c r="A1440" s="1534">
        <v>42.110999999999997</v>
      </c>
      <c r="B1440" s="1535" t="s">
        <v>1878</v>
      </c>
      <c r="C1440" s="1515">
        <f>[11]Final!C1490</f>
        <v>0</v>
      </c>
      <c r="D1440" s="1515">
        <f>[11]Final!D1490</f>
        <v>0</v>
      </c>
      <c r="E1440" s="1515">
        <f>[11]Final!E1490</f>
        <v>0</v>
      </c>
      <c r="F1440" s="1515">
        <f>[11]Final!F1490</f>
        <v>0</v>
      </c>
      <c r="G1440" s="1515">
        <f t="shared" si="422"/>
        <v>0</v>
      </c>
      <c r="H1440" s="1515">
        <f t="shared" si="422"/>
        <v>0</v>
      </c>
      <c r="I1440" s="1515">
        <f t="shared" si="423"/>
        <v>0</v>
      </c>
      <c r="J1440" s="1631">
        <f t="shared" si="424"/>
        <v>0</v>
      </c>
      <c r="K1440" s="1547"/>
      <c r="L1440" s="1547"/>
      <c r="M1440" s="1547"/>
      <c r="N1440" s="1548"/>
    </row>
    <row r="1441" spans="1:14" s="1549" customFormat="1">
      <c r="A1441" s="1534">
        <v>42.113</v>
      </c>
      <c r="B1441" s="1535" t="s">
        <v>1879</v>
      </c>
      <c r="C1441" s="1515">
        <f>[11]Final!C1491</f>
        <v>0</v>
      </c>
      <c r="D1441" s="1515">
        <f>[11]Final!D1491</f>
        <v>0</v>
      </c>
      <c r="E1441" s="1515">
        <f>[11]Final!E1491</f>
        <v>0</v>
      </c>
      <c r="F1441" s="1515">
        <f>[11]Final!F1491</f>
        <v>0</v>
      </c>
      <c r="G1441" s="1515">
        <f t="shared" si="422"/>
        <v>0</v>
      </c>
      <c r="H1441" s="1515">
        <f t="shared" si="422"/>
        <v>0</v>
      </c>
      <c r="I1441" s="1515">
        <f t="shared" si="423"/>
        <v>0</v>
      </c>
      <c r="J1441" s="1631">
        <f t="shared" si="424"/>
        <v>0</v>
      </c>
      <c r="K1441" s="1547"/>
      <c r="L1441" s="1547"/>
      <c r="M1441" s="1547"/>
      <c r="N1441" s="1548"/>
    </row>
    <row r="1442" spans="1:14" s="1549" customFormat="1">
      <c r="A1442" s="1534">
        <v>42.113999999999997</v>
      </c>
      <c r="B1442" s="1535" t="s">
        <v>1880</v>
      </c>
      <c r="C1442" s="1515">
        <f>[11]Final!C1492</f>
        <v>563782</v>
      </c>
      <c r="D1442" s="1515">
        <f>[11]Final!D1492</f>
        <v>0</v>
      </c>
      <c r="E1442" s="1515">
        <f>[11]Final!E1492</f>
        <v>0</v>
      </c>
      <c r="F1442" s="1515">
        <f>[11]Final!F1492</f>
        <v>2013869</v>
      </c>
      <c r="G1442" s="1515">
        <f t="shared" si="422"/>
        <v>563782</v>
      </c>
      <c r="H1442" s="1515">
        <f t="shared" si="422"/>
        <v>2013869</v>
      </c>
      <c r="I1442" s="1515">
        <f t="shared" si="423"/>
        <v>0</v>
      </c>
      <c r="J1442" s="1631">
        <f t="shared" si="424"/>
        <v>1450087</v>
      </c>
      <c r="K1442" s="1547"/>
      <c r="L1442" s="1547"/>
      <c r="M1442" s="1547"/>
      <c r="N1442" s="1548"/>
    </row>
    <row r="1443" spans="1:14" s="1549" customFormat="1">
      <c r="A1443" s="1534">
        <v>42.115000000000002</v>
      </c>
      <c r="B1443" s="1535" t="s">
        <v>1881</v>
      </c>
      <c r="C1443" s="1515">
        <f>[11]Final!C1493</f>
        <v>0</v>
      </c>
      <c r="D1443" s="1515">
        <f>[11]Final!D1493</f>
        <v>0</v>
      </c>
      <c r="E1443" s="1515">
        <f>[11]Final!E1493</f>
        <v>0</v>
      </c>
      <c r="F1443" s="1515">
        <f>[11]Final!F1493</f>
        <v>0</v>
      </c>
      <c r="G1443" s="1515">
        <f t="shared" si="422"/>
        <v>0</v>
      </c>
      <c r="H1443" s="1515">
        <f t="shared" si="422"/>
        <v>0</v>
      </c>
      <c r="I1443" s="1515">
        <f t="shared" si="423"/>
        <v>0</v>
      </c>
      <c r="J1443" s="1631">
        <f t="shared" si="424"/>
        <v>0</v>
      </c>
      <c r="K1443" s="1547"/>
      <c r="L1443" s="1547"/>
      <c r="M1443" s="1547"/>
      <c r="N1443" s="1548"/>
    </row>
    <row r="1444" spans="1:14" s="1549" customFormat="1">
      <c r="A1444" s="1534">
        <v>42.116</v>
      </c>
      <c r="B1444" s="1535" t="s">
        <v>1882</v>
      </c>
      <c r="C1444" s="1515">
        <f>[11]Final!C1494</f>
        <v>0</v>
      </c>
      <c r="D1444" s="1515">
        <f>[11]Final!D1494</f>
        <v>0</v>
      </c>
      <c r="E1444" s="1515">
        <f>[11]Final!E1494</f>
        <v>0</v>
      </c>
      <c r="F1444" s="1515">
        <f>[11]Final!F1494</f>
        <v>0</v>
      </c>
      <c r="G1444" s="1515">
        <f t="shared" si="422"/>
        <v>0</v>
      </c>
      <c r="H1444" s="1515">
        <f t="shared" si="422"/>
        <v>0</v>
      </c>
      <c r="I1444" s="1515">
        <f t="shared" si="423"/>
        <v>0</v>
      </c>
      <c r="J1444" s="1631">
        <f t="shared" si="424"/>
        <v>0</v>
      </c>
      <c r="K1444" s="1547"/>
      <c r="L1444" s="1547"/>
      <c r="M1444" s="1547"/>
      <c r="N1444" s="1548"/>
    </row>
    <row r="1445" spans="1:14" s="1549" customFormat="1">
      <c r="A1445" s="1534">
        <v>42.116999999999997</v>
      </c>
      <c r="B1445" s="1535" t="s">
        <v>1883</v>
      </c>
      <c r="C1445" s="1515">
        <f>[11]Final!C1495</f>
        <v>0</v>
      </c>
      <c r="D1445" s="1515">
        <f>[11]Final!D1495</f>
        <v>0</v>
      </c>
      <c r="E1445" s="1515">
        <f>[11]Final!E1495</f>
        <v>0</v>
      </c>
      <c r="F1445" s="1515">
        <f>[11]Final!F1495</f>
        <v>0</v>
      </c>
      <c r="G1445" s="1515">
        <f t="shared" si="422"/>
        <v>0</v>
      </c>
      <c r="H1445" s="1515">
        <f t="shared" si="422"/>
        <v>0</v>
      </c>
      <c r="I1445" s="1515">
        <f t="shared" si="423"/>
        <v>0</v>
      </c>
      <c r="J1445" s="1631">
        <f t="shared" si="424"/>
        <v>0</v>
      </c>
      <c r="K1445" s="1547"/>
      <c r="L1445" s="1547"/>
      <c r="M1445" s="1547"/>
      <c r="N1445" s="1548"/>
    </row>
    <row r="1446" spans="1:14" s="1549" customFormat="1">
      <c r="A1446" s="1534">
        <v>42.118000000000002</v>
      </c>
      <c r="B1446" s="1535" t="s">
        <v>1884</v>
      </c>
      <c r="C1446" s="1515">
        <f>[11]Final!C1496</f>
        <v>0</v>
      </c>
      <c r="D1446" s="1515">
        <f>[11]Final!D1496</f>
        <v>0</v>
      </c>
      <c r="E1446" s="1515">
        <f>[11]Final!E1496</f>
        <v>0</v>
      </c>
      <c r="F1446" s="1515">
        <f>[11]Final!F1496</f>
        <v>0</v>
      </c>
      <c r="G1446" s="1515">
        <f t="shared" si="422"/>
        <v>0</v>
      </c>
      <c r="H1446" s="1515">
        <f t="shared" si="422"/>
        <v>0</v>
      </c>
      <c r="I1446" s="1515">
        <f t="shared" si="423"/>
        <v>0</v>
      </c>
      <c r="J1446" s="1631">
        <f t="shared" si="424"/>
        <v>0</v>
      </c>
      <c r="K1446" s="1547"/>
      <c r="L1446" s="1547"/>
      <c r="M1446" s="1547"/>
      <c r="N1446" s="1548"/>
    </row>
    <row r="1447" spans="1:14" s="1549" customFormat="1">
      <c r="A1447" s="1534">
        <v>42.119</v>
      </c>
      <c r="B1447" s="1535" t="s">
        <v>1885</v>
      </c>
      <c r="C1447" s="1515">
        <f>[11]Final!C1497</f>
        <v>0</v>
      </c>
      <c r="D1447" s="1515">
        <f>[11]Final!D1497</f>
        <v>0</v>
      </c>
      <c r="E1447" s="1515">
        <f>[11]Final!E1497</f>
        <v>0</v>
      </c>
      <c r="F1447" s="1515">
        <f>[11]Final!F1497</f>
        <v>0</v>
      </c>
      <c r="G1447" s="1515">
        <f t="shared" si="422"/>
        <v>0</v>
      </c>
      <c r="H1447" s="1515">
        <f t="shared" si="422"/>
        <v>0</v>
      </c>
      <c r="I1447" s="1515">
        <f t="shared" si="423"/>
        <v>0</v>
      </c>
      <c r="J1447" s="1631">
        <f t="shared" si="424"/>
        <v>0</v>
      </c>
      <c r="K1447" s="1547"/>
      <c r="L1447" s="1547"/>
      <c r="M1447" s="1547"/>
      <c r="N1447" s="1548"/>
    </row>
    <row r="1448" spans="1:14" s="1549" customFormat="1">
      <c r="A1448" s="1540">
        <v>42.12</v>
      </c>
      <c r="B1448" s="1535" t="s">
        <v>1886</v>
      </c>
      <c r="C1448" s="1515">
        <f>[11]Final!C1498</f>
        <v>0</v>
      </c>
      <c r="D1448" s="1515">
        <f>[11]Final!D1498</f>
        <v>0</v>
      </c>
      <c r="E1448" s="1515">
        <f>[11]Final!E1498</f>
        <v>0</v>
      </c>
      <c r="F1448" s="1515">
        <f>[11]Final!F1498</f>
        <v>0</v>
      </c>
      <c r="G1448" s="1515">
        <f t="shared" si="422"/>
        <v>0</v>
      </c>
      <c r="H1448" s="1515">
        <f t="shared" si="422"/>
        <v>0</v>
      </c>
      <c r="I1448" s="1515">
        <f t="shared" si="423"/>
        <v>0</v>
      </c>
      <c r="J1448" s="1631">
        <f t="shared" si="424"/>
        <v>0</v>
      </c>
      <c r="K1448" s="1547"/>
      <c r="L1448" s="1547"/>
      <c r="M1448" s="1547"/>
      <c r="N1448" s="1548"/>
    </row>
    <row r="1449" spans="1:14" s="1549" customFormat="1">
      <c r="A1449" s="1534">
        <v>42.122999999999998</v>
      </c>
      <c r="B1449" s="1535" t="s">
        <v>1887</v>
      </c>
      <c r="C1449" s="1515">
        <f>[11]Final!C1499</f>
        <v>0</v>
      </c>
      <c r="D1449" s="1515">
        <f>[11]Final!D1499</f>
        <v>0</v>
      </c>
      <c r="E1449" s="1515">
        <f>[11]Final!E1499</f>
        <v>0</v>
      </c>
      <c r="F1449" s="1515">
        <f>[11]Final!F1499</f>
        <v>0</v>
      </c>
      <c r="G1449" s="1515">
        <f t="shared" si="422"/>
        <v>0</v>
      </c>
      <c r="H1449" s="1515">
        <f t="shared" si="422"/>
        <v>0</v>
      </c>
      <c r="I1449" s="1515">
        <f t="shared" si="423"/>
        <v>0</v>
      </c>
      <c r="J1449" s="1631">
        <f t="shared" si="424"/>
        <v>0</v>
      </c>
      <c r="K1449" s="1547"/>
      <c r="L1449" s="1547"/>
      <c r="M1449" s="1547"/>
      <c r="N1449" s="1548"/>
    </row>
    <row r="1450" spans="1:14" s="1549" customFormat="1">
      <c r="A1450" s="1534">
        <v>42.128999999999998</v>
      </c>
      <c r="B1450" s="1535" t="s">
        <v>1888</v>
      </c>
      <c r="C1450" s="1515">
        <f>[11]Final!C1500</f>
        <v>0</v>
      </c>
      <c r="D1450" s="1515">
        <f>[11]Final!D1500</f>
        <v>0</v>
      </c>
      <c r="E1450" s="1515">
        <f>[11]Final!E1500</f>
        <v>0</v>
      </c>
      <c r="F1450" s="1515">
        <f>[11]Final!F1500</f>
        <v>0</v>
      </c>
      <c r="G1450" s="1515">
        <f t="shared" si="422"/>
        <v>0</v>
      </c>
      <c r="H1450" s="1515">
        <f t="shared" si="422"/>
        <v>0</v>
      </c>
      <c r="I1450" s="1515">
        <f t="shared" si="423"/>
        <v>0</v>
      </c>
      <c r="J1450" s="1631">
        <f t="shared" si="424"/>
        <v>0</v>
      </c>
      <c r="K1450" s="1547"/>
      <c r="L1450" s="1547"/>
      <c r="M1450" s="1547"/>
      <c r="N1450" s="1548"/>
    </row>
    <row r="1451" spans="1:14" s="1549" customFormat="1">
      <c r="A1451" s="1544"/>
      <c r="B1451" s="1521" t="s">
        <v>1838</v>
      </c>
      <c r="C1451" s="1515">
        <f t="shared" ref="C1451:D1451" si="425">SUM(C1438:C1450)</f>
        <v>563782</v>
      </c>
      <c r="D1451" s="1515">
        <f t="shared" si="425"/>
        <v>277339828.59000003</v>
      </c>
      <c r="E1451" s="1515">
        <f t="shared" ref="E1451:J1451" si="426">SUM(E1438:E1450)</f>
        <v>0</v>
      </c>
      <c r="F1451" s="1515">
        <f t="shared" si="426"/>
        <v>1421781394.1200001</v>
      </c>
      <c r="G1451" s="1515">
        <f t="shared" si="426"/>
        <v>563782</v>
      </c>
      <c r="H1451" s="1515">
        <f t="shared" si="426"/>
        <v>1699121222.7100003</v>
      </c>
      <c r="I1451" s="1515">
        <f t="shared" si="426"/>
        <v>0</v>
      </c>
      <c r="J1451" s="2061">
        <f t="shared" si="426"/>
        <v>1698557440.7100003</v>
      </c>
      <c r="K1451" s="1547"/>
      <c r="L1451" s="1547"/>
      <c r="M1451" s="1547"/>
      <c r="N1451" s="1548"/>
    </row>
    <row r="1452" spans="1:14" s="1549" customFormat="1">
      <c r="A1452" s="1537"/>
      <c r="B1452" s="1521" t="s">
        <v>1851</v>
      </c>
      <c r="C1452" s="1538"/>
      <c r="D1452" s="1538">
        <f>D1451-C1451</f>
        <v>276776046.59000003</v>
      </c>
      <c r="E1452" s="1538"/>
      <c r="F1452" s="1538">
        <f t="shared" ref="F1452" si="427">F1451-E1451</f>
        <v>1421781394.1200001</v>
      </c>
      <c r="G1452" s="1538"/>
      <c r="H1452" s="1538">
        <f t="shared" ref="H1452" si="428">H1451-G1451</f>
        <v>1698557440.7100003</v>
      </c>
      <c r="I1452" s="1538"/>
      <c r="J1452" s="2062">
        <f t="shared" ref="J1452" si="429">J1451-I1451</f>
        <v>1698557440.7100003</v>
      </c>
      <c r="K1452" s="1547"/>
      <c r="L1452" s="1547"/>
      <c r="M1452" s="1547"/>
      <c r="N1452" s="1548"/>
    </row>
    <row r="1453" spans="1:14" s="1549" customFormat="1">
      <c r="A1453" s="1537" t="s">
        <v>1859</v>
      </c>
      <c r="B1453" s="1546" t="s">
        <v>1889</v>
      </c>
      <c r="C1453" s="1515"/>
      <c r="D1453" s="1515"/>
      <c r="E1453" s="1515"/>
      <c r="F1453" s="1515"/>
      <c r="G1453" s="1515"/>
      <c r="H1453" s="1515"/>
      <c r="I1453" s="1515"/>
      <c r="J1453" s="1631"/>
      <c r="K1453" s="1547"/>
      <c r="L1453" s="1547"/>
      <c r="M1453" s="1547"/>
      <c r="N1453" s="1548"/>
    </row>
    <row r="1454" spans="1:14" s="1549" customFormat="1">
      <c r="A1454" s="1540">
        <v>42.201000000000001</v>
      </c>
      <c r="B1454" s="1535" t="s">
        <v>1890</v>
      </c>
      <c r="C1454" s="1515">
        <f>[11]Final!C1504</f>
        <v>0</v>
      </c>
      <c r="D1454" s="1515">
        <f>[11]Final!D1504</f>
        <v>0</v>
      </c>
      <c r="E1454" s="1515">
        <f>[11]Final!E1504</f>
        <v>1097769688</v>
      </c>
      <c r="F1454" s="1515">
        <f>[11]Final!F1504</f>
        <v>0</v>
      </c>
      <c r="G1454" s="1515">
        <f t="shared" ref="G1454:H1468" si="430">C1454+E1454</f>
        <v>1097769688</v>
      </c>
      <c r="H1454" s="1515">
        <f t="shared" si="430"/>
        <v>0</v>
      </c>
      <c r="I1454" s="1515">
        <f t="shared" ref="I1454:I1468" si="431">IF(G1454&gt;H1454,G1454-H1454,0)</f>
        <v>1097769688</v>
      </c>
      <c r="J1454" s="1631">
        <f t="shared" ref="J1454:J1468" si="432">IF(H1454&gt;G1454,H1454-G1454,0)</f>
        <v>0</v>
      </c>
      <c r="K1454" s="1547"/>
      <c r="L1454" s="1547"/>
      <c r="M1454" s="1547"/>
      <c r="N1454" s="1548"/>
    </row>
    <row r="1455" spans="1:14" s="1549" customFormat="1">
      <c r="A1455" s="1540">
        <v>42.201999999999998</v>
      </c>
      <c r="B1455" s="1535" t="s">
        <v>3564</v>
      </c>
      <c r="C1455" s="1515">
        <f>[11]Final!C1505</f>
        <v>0</v>
      </c>
      <c r="D1455" s="1515">
        <f>[11]Final!D1505</f>
        <v>0</v>
      </c>
      <c r="E1455" s="1515">
        <f>[11]Final!E1505</f>
        <v>269796325</v>
      </c>
      <c r="F1455" s="1515">
        <f>[11]Final!F1505</f>
        <v>0</v>
      </c>
      <c r="G1455" s="1515">
        <f>C1455+E1455</f>
        <v>269796325</v>
      </c>
      <c r="H1455" s="1515">
        <f>D1455+F1455</f>
        <v>0</v>
      </c>
      <c r="I1455" s="1515">
        <f>IF(G1455&gt;H1455,G1455-H1455,0)</f>
        <v>269796325</v>
      </c>
      <c r="J1455" s="1631">
        <f>IF(H1455&gt;G1455,H1455-G1455,0)</f>
        <v>0</v>
      </c>
      <c r="K1455" s="1547"/>
      <c r="L1455" s="1547"/>
      <c r="M1455" s="1547"/>
      <c r="N1455" s="1548"/>
    </row>
    <row r="1456" spans="1:14" s="1549" customFormat="1">
      <c r="A1456" s="1534" t="s">
        <v>1891</v>
      </c>
      <c r="B1456" s="1535" t="s">
        <v>1892</v>
      </c>
      <c r="C1456" s="1515">
        <f>[11]Final!C1506</f>
        <v>0</v>
      </c>
      <c r="D1456" s="1515">
        <f>[11]Final!D1506</f>
        <v>25476109.110000003</v>
      </c>
      <c r="E1456" s="1515">
        <f>[11]Final!E1506</f>
        <v>929311</v>
      </c>
      <c r="F1456" s="1515">
        <f>[11]Final!F1506</f>
        <v>0</v>
      </c>
      <c r="G1456" s="1515">
        <f t="shared" si="430"/>
        <v>929311</v>
      </c>
      <c r="H1456" s="1515">
        <f t="shared" si="430"/>
        <v>25476109.110000003</v>
      </c>
      <c r="I1456" s="1515">
        <f t="shared" si="431"/>
        <v>0</v>
      </c>
      <c r="J1456" s="1631">
        <f t="shared" si="432"/>
        <v>24546798.110000003</v>
      </c>
      <c r="K1456" s="1547" t="s">
        <v>3814</v>
      </c>
      <c r="L1456" s="1547"/>
      <c r="M1456" s="1547"/>
      <c r="N1456" s="1548"/>
    </row>
    <row r="1457" spans="1:14" s="1549" customFormat="1">
      <c r="A1457" s="1534" t="s">
        <v>1893</v>
      </c>
      <c r="B1457" s="1535" t="s">
        <v>1894</v>
      </c>
      <c r="C1457" s="1515">
        <f>[11]Final!C1507</f>
        <v>0</v>
      </c>
      <c r="D1457" s="1515">
        <f>[11]Final!D1507</f>
        <v>16088056.709999997</v>
      </c>
      <c r="E1457" s="1515">
        <f>[11]Final!E1507</f>
        <v>0</v>
      </c>
      <c r="F1457" s="1515">
        <f>[11]Final!F1507</f>
        <v>0</v>
      </c>
      <c r="G1457" s="1515">
        <f t="shared" si="430"/>
        <v>0</v>
      </c>
      <c r="H1457" s="1515">
        <f t="shared" si="430"/>
        <v>16088056.709999997</v>
      </c>
      <c r="I1457" s="1515">
        <f t="shared" si="431"/>
        <v>0</v>
      </c>
      <c r="J1457" s="1631">
        <f t="shared" si="432"/>
        <v>16088056.709999997</v>
      </c>
      <c r="K1457" s="1547" t="s">
        <v>3814</v>
      </c>
      <c r="L1457" s="1547"/>
      <c r="M1457" s="1547"/>
      <c r="N1457" s="1548"/>
    </row>
    <row r="1458" spans="1:14" s="1549" customFormat="1">
      <c r="A1458" s="1534">
        <v>42.210999999999999</v>
      </c>
      <c r="B1458" s="1535" t="s">
        <v>1895</v>
      </c>
      <c r="C1458" s="1515">
        <f>[11]Final!C1508</f>
        <v>0</v>
      </c>
      <c r="D1458" s="1515">
        <f>[11]Final!D1508</f>
        <v>0</v>
      </c>
      <c r="E1458" s="1515">
        <f>[11]Final!E1508</f>
        <v>0</v>
      </c>
      <c r="F1458" s="1515">
        <f>[11]Final!F1508</f>
        <v>0</v>
      </c>
      <c r="G1458" s="1515">
        <f t="shared" si="430"/>
        <v>0</v>
      </c>
      <c r="H1458" s="1515">
        <f t="shared" si="430"/>
        <v>0</v>
      </c>
      <c r="I1458" s="1515">
        <f t="shared" si="431"/>
        <v>0</v>
      </c>
      <c r="J1458" s="1631">
        <f t="shared" si="432"/>
        <v>0</v>
      </c>
      <c r="K1458" s="1547"/>
      <c r="L1458" s="1547"/>
      <c r="M1458" s="1547"/>
      <c r="N1458" s="1548"/>
    </row>
    <row r="1459" spans="1:14" s="1549" customFormat="1">
      <c r="A1459" s="1534">
        <v>42.213000000000001</v>
      </c>
      <c r="B1459" s="1535" t="s">
        <v>1896</v>
      </c>
      <c r="C1459" s="1515">
        <f>[11]Final!C1509</f>
        <v>0</v>
      </c>
      <c r="D1459" s="1515">
        <f>[11]Final!D1509</f>
        <v>0</v>
      </c>
      <c r="E1459" s="1515">
        <f>[11]Final!E1509</f>
        <v>0</v>
      </c>
      <c r="F1459" s="1515">
        <f>[11]Final!F1509</f>
        <v>0</v>
      </c>
      <c r="G1459" s="1515">
        <f t="shared" si="430"/>
        <v>0</v>
      </c>
      <c r="H1459" s="1515">
        <f t="shared" si="430"/>
        <v>0</v>
      </c>
      <c r="I1459" s="1515">
        <f t="shared" si="431"/>
        <v>0</v>
      </c>
      <c r="J1459" s="1631">
        <f t="shared" si="432"/>
        <v>0</v>
      </c>
      <c r="K1459" s="1547"/>
      <c r="L1459" s="1547"/>
      <c r="M1459" s="1547"/>
      <c r="N1459" s="1548"/>
    </row>
    <row r="1460" spans="1:14" s="1549" customFormat="1">
      <c r="A1460" s="1534">
        <v>42.213999999999999</v>
      </c>
      <c r="B1460" s="1535" t="s">
        <v>1897</v>
      </c>
      <c r="C1460" s="1515">
        <f>[11]Final!C1510</f>
        <v>0</v>
      </c>
      <c r="D1460" s="1515">
        <f>[11]Final!D1510</f>
        <v>0</v>
      </c>
      <c r="E1460" s="1515">
        <f>[11]Final!E1510</f>
        <v>0</v>
      </c>
      <c r="F1460" s="1515">
        <f>[11]Final!F1510</f>
        <v>0</v>
      </c>
      <c r="G1460" s="1515">
        <f t="shared" si="430"/>
        <v>0</v>
      </c>
      <c r="H1460" s="1515">
        <f t="shared" si="430"/>
        <v>0</v>
      </c>
      <c r="I1460" s="1515">
        <f t="shared" si="431"/>
        <v>0</v>
      </c>
      <c r="J1460" s="1631">
        <f t="shared" si="432"/>
        <v>0</v>
      </c>
      <c r="K1460" s="1547"/>
      <c r="L1460" s="1547"/>
      <c r="M1460" s="1547"/>
      <c r="N1460" s="1548"/>
    </row>
    <row r="1461" spans="1:14" s="1549" customFormat="1">
      <c r="A1461" s="1534">
        <v>42.215000000000003</v>
      </c>
      <c r="B1461" s="1535" t="s">
        <v>1898</v>
      </c>
      <c r="C1461" s="1515">
        <f>[11]Final!C1511</f>
        <v>0</v>
      </c>
      <c r="D1461" s="1515">
        <f>[11]Final!D1511</f>
        <v>0</v>
      </c>
      <c r="E1461" s="1515">
        <f>[11]Final!E1511</f>
        <v>0</v>
      </c>
      <c r="F1461" s="1515">
        <f>[11]Final!F1511</f>
        <v>0</v>
      </c>
      <c r="G1461" s="1515">
        <f t="shared" si="430"/>
        <v>0</v>
      </c>
      <c r="H1461" s="1515">
        <f t="shared" si="430"/>
        <v>0</v>
      </c>
      <c r="I1461" s="1515">
        <f t="shared" si="431"/>
        <v>0</v>
      </c>
      <c r="J1461" s="1631">
        <f t="shared" si="432"/>
        <v>0</v>
      </c>
      <c r="K1461" s="1547"/>
      <c r="L1461" s="1547"/>
      <c r="M1461" s="1547"/>
      <c r="N1461" s="1548"/>
    </row>
    <row r="1462" spans="1:14" s="1549" customFormat="1">
      <c r="A1462" s="1534">
        <v>42.216000000000001</v>
      </c>
      <c r="B1462" s="1535" t="s">
        <v>1899</v>
      </c>
      <c r="C1462" s="1515">
        <f>[11]Final!C1512</f>
        <v>0</v>
      </c>
      <c r="D1462" s="1515">
        <f>[11]Final!D1512</f>
        <v>0</v>
      </c>
      <c r="E1462" s="1515">
        <f>[11]Final!E1512</f>
        <v>0</v>
      </c>
      <c r="F1462" s="1515">
        <f>[11]Final!F1512</f>
        <v>0</v>
      </c>
      <c r="G1462" s="1515">
        <f t="shared" si="430"/>
        <v>0</v>
      </c>
      <c r="H1462" s="1515">
        <f t="shared" si="430"/>
        <v>0</v>
      </c>
      <c r="I1462" s="1515">
        <f t="shared" si="431"/>
        <v>0</v>
      </c>
      <c r="J1462" s="1631">
        <f t="shared" si="432"/>
        <v>0</v>
      </c>
      <c r="K1462" s="1547"/>
      <c r="L1462" s="1547"/>
      <c r="M1462" s="1547"/>
      <c r="N1462" s="1548"/>
    </row>
    <row r="1463" spans="1:14" s="1549" customFormat="1">
      <c r="A1463" s="1534">
        <v>42.216999999999999</v>
      </c>
      <c r="B1463" s="1535" t="s">
        <v>1900</v>
      </c>
      <c r="C1463" s="1515">
        <f>[11]Final!C1513</f>
        <v>0</v>
      </c>
      <c r="D1463" s="1515">
        <f>[11]Final!D1513</f>
        <v>0</v>
      </c>
      <c r="E1463" s="1515">
        <f>[11]Final!E1513</f>
        <v>0</v>
      </c>
      <c r="F1463" s="1515">
        <f>[11]Final!F1513</f>
        <v>0</v>
      </c>
      <c r="G1463" s="1515">
        <f t="shared" si="430"/>
        <v>0</v>
      </c>
      <c r="H1463" s="1515">
        <f t="shared" si="430"/>
        <v>0</v>
      </c>
      <c r="I1463" s="1515">
        <f t="shared" si="431"/>
        <v>0</v>
      </c>
      <c r="J1463" s="1631">
        <f t="shared" si="432"/>
        <v>0</v>
      </c>
      <c r="K1463" s="1547"/>
      <c r="L1463" s="1547"/>
      <c r="M1463" s="1547"/>
      <c r="N1463" s="1548"/>
    </row>
    <row r="1464" spans="1:14" s="1549" customFormat="1">
      <c r="A1464" s="1534">
        <v>42.218000000000004</v>
      </c>
      <c r="B1464" s="1535" t="s">
        <v>1901</v>
      </c>
      <c r="C1464" s="1515">
        <f>[11]Final!C1514</f>
        <v>0</v>
      </c>
      <c r="D1464" s="1515">
        <f>[11]Final!D1514</f>
        <v>0</v>
      </c>
      <c r="E1464" s="1515">
        <f>[11]Final!E1514</f>
        <v>0</v>
      </c>
      <c r="F1464" s="1515">
        <f>[11]Final!F1514</f>
        <v>0</v>
      </c>
      <c r="G1464" s="1515">
        <f t="shared" si="430"/>
        <v>0</v>
      </c>
      <c r="H1464" s="1515">
        <f t="shared" si="430"/>
        <v>0</v>
      </c>
      <c r="I1464" s="1515">
        <f t="shared" si="431"/>
        <v>0</v>
      </c>
      <c r="J1464" s="1631">
        <f t="shared" si="432"/>
        <v>0</v>
      </c>
      <c r="K1464" s="1547"/>
      <c r="L1464" s="1547"/>
      <c r="M1464" s="1547"/>
      <c r="N1464" s="1548"/>
    </row>
    <row r="1465" spans="1:14" s="1549" customFormat="1">
      <c r="A1465" s="1534">
        <v>42.219000000000001</v>
      </c>
      <c r="B1465" s="1535" t="s">
        <v>1902</v>
      </c>
      <c r="C1465" s="1515">
        <f>[11]Final!C1515</f>
        <v>0</v>
      </c>
      <c r="D1465" s="1515">
        <f>[11]Final!D1515</f>
        <v>0</v>
      </c>
      <c r="E1465" s="1515">
        <f>[11]Final!E1515</f>
        <v>0</v>
      </c>
      <c r="F1465" s="1515">
        <f>[11]Final!F1515</f>
        <v>0</v>
      </c>
      <c r="G1465" s="1515">
        <f t="shared" si="430"/>
        <v>0</v>
      </c>
      <c r="H1465" s="1515">
        <f t="shared" si="430"/>
        <v>0</v>
      </c>
      <c r="I1465" s="1515">
        <f t="shared" si="431"/>
        <v>0</v>
      </c>
      <c r="J1465" s="1631">
        <f t="shared" si="432"/>
        <v>0</v>
      </c>
      <c r="K1465" s="1547"/>
      <c r="L1465" s="1547"/>
      <c r="M1465" s="1547"/>
      <c r="N1465" s="1548"/>
    </row>
    <row r="1466" spans="1:14" s="1549" customFormat="1">
      <c r="A1466" s="1540">
        <v>42.22</v>
      </c>
      <c r="B1466" s="1535" t="s">
        <v>1903</v>
      </c>
      <c r="C1466" s="1515">
        <f>[11]Final!C1516</f>
        <v>0</v>
      </c>
      <c r="D1466" s="1515">
        <f>[11]Final!D1516</f>
        <v>0</v>
      </c>
      <c r="E1466" s="1515">
        <f>[11]Final!E1516</f>
        <v>0</v>
      </c>
      <c r="F1466" s="1515">
        <f>[11]Final!F1516</f>
        <v>0</v>
      </c>
      <c r="G1466" s="1515">
        <f t="shared" si="430"/>
        <v>0</v>
      </c>
      <c r="H1466" s="1515">
        <f t="shared" si="430"/>
        <v>0</v>
      </c>
      <c r="I1466" s="1515">
        <f t="shared" si="431"/>
        <v>0</v>
      </c>
      <c r="J1466" s="1631">
        <f t="shared" si="432"/>
        <v>0</v>
      </c>
      <c r="K1466" s="1547"/>
      <c r="L1466" s="1547"/>
      <c r="M1466" s="1547"/>
      <c r="N1466" s="1548"/>
    </row>
    <row r="1467" spans="1:14" s="1549" customFormat="1">
      <c r="A1467" s="1534">
        <v>42.222999999999999</v>
      </c>
      <c r="B1467" s="1535" t="s">
        <v>1904</v>
      </c>
      <c r="C1467" s="1515">
        <f>[11]Final!C1517</f>
        <v>0</v>
      </c>
      <c r="D1467" s="1515">
        <f>[11]Final!D1517</f>
        <v>0</v>
      </c>
      <c r="E1467" s="1515">
        <f>[11]Final!E1517</f>
        <v>0</v>
      </c>
      <c r="F1467" s="1515">
        <f>[11]Final!F1517</f>
        <v>0</v>
      </c>
      <c r="G1467" s="1515">
        <f t="shared" si="430"/>
        <v>0</v>
      </c>
      <c r="H1467" s="1515">
        <f t="shared" si="430"/>
        <v>0</v>
      </c>
      <c r="I1467" s="1515">
        <f t="shared" si="431"/>
        <v>0</v>
      </c>
      <c r="J1467" s="1631">
        <f t="shared" si="432"/>
        <v>0</v>
      </c>
      <c r="K1467" s="1547"/>
      <c r="L1467" s="1547"/>
      <c r="M1467" s="1547"/>
      <c r="N1467" s="1548"/>
    </row>
    <row r="1468" spans="1:14" s="1549" customFormat="1">
      <c r="A1468" s="1534">
        <v>42.228999999999999</v>
      </c>
      <c r="B1468" s="1535" t="s">
        <v>1905</v>
      </c>
      <c r="C1468" s="1515">
        <f>[11]Final!C1518</f>
        <v>406650</v>
      </c>
      <c r="D1468" s="1515">
        <f>[11]Final!D1518</f>
        <v>0</v>
      </c>
      <c r="E1468" s="1515">
        <f>[11]Final!E1518</f>
        <v>0</v>
      </c>
      <c r="F1468" s="1515">
        <f>[11]Final!F1518</f>
        <v>0</v>
      </c>
      <c r="G1468" s="1515">
        <f t="shared" si="430"/>
        <v>406650</v>
      </c>
      <c r="H1468" s="1515">
        <f t="shared" si="430"/>
        <v>0</v>
      </c>
      <c r="I1468" s="1515">
        <f t="shared" si="431"/>
        <v>406650</v>
      </c>
      <c r="J1468" s="1631">
        <f t="shared" si="432"/>
        <v>0</v>
      </c>
      <c r="K1468" s="1547"/>
      <c r="L1468" s="1547"/>
      <c r="M1468" s="1547"/>
      <c r="N1468" s="1548"/>
    </row>
    <row r="1469" spans="1:14" s="1549" customFormat="1">
      <c r="A1469" s="1544"/>
      <c r="B1469" s="1521" t="s">
        <v>1838</v>
      </c>
      <c r="C1469" s="1515">
        <f t="shared" ref="C1469:D1469" si="433">SUM(C1454:C1468)</f>
        <v>406650</v>
      </c>
      <c r="D1469" s="1515">
        <f t="shared" si="433"/>
        <v>41564165.82</v>
      </c>
      <c r="E1469" s="1515">
        <f t="shared" ref="E1469:J1469" si="434">SUM(E1454:E1468)</f>
        <v>1368495324</v>
      </c>
      <c r="F1469" s="1515">
        <f t="shared" si="434"/>
        <v>0</v>
      </c>
      <c r="G1469" s="1515">
        <f t="shared" si="434"/>
        <v>1368901974</v>
      </c>
      <c r="H1469" s="1515">
        <f t="shared" si="434"/>
        <v>41564165.82</v>
      </c>
      <c r="I1469" s="1515">
        <f t="shared" si="434"/>
        <v>1367972663</v>
      </c>
      <c r="J1469" s="1631">
        <f t="shared" si="434"/>
        <v>40634854.82</v>
      </c>
      <c r="K1469" s="1547"/>
      <c r="L1469" s="1547"/>
      <c r="M1469" s="1547"/>
      <c r="N1469" s="1548"/>
    </row>
    <row r="1470" spans="1:14" s="1549" customFormat="1">
      <c r="A1470" s="1537"/>
      <c r="B1470" s="1521" t="s">
        <v>1851</v>
      </c>
      <c r="C1470" s="1538"/>
      <c r="D1470" s="1538">
        <f>D1469-C1469</f>
        <v>41157515.82</v>
      </c>
      <c r="E1470" s="1538"/>
      <c r="F1470" s="1538">
        <f t="shared" ref="F1470" si="435">F1469-E1469</f>
        <v>-1368495324</v>
      </c>
      <c r="G1470" s="1538"/>
      <c r="H1470" s="1538">
        <f t="shared" ref="H1470" si="436">H1469-G1469</f>
        <v>-1327337808.1800001</v>
      </c>
      <c r="I1470" s="1538"/>
      <c r="J1470" s="1538">
        <f t="shared" ref="J1470" si="437">J1469-I1469</f>
        <v>-1327337808.1800001</v>
      </c>
      <c r="K1470" s="1591"/>
      <c r="L1470" s="1547"/>
      <c r="M1470" s="1547"/>
      <c r="N1470" s="1548"/>
    </row>
    <row r="1471" spans="1:14" s="1549" customFormat="1">
      <c r="A1471" s="1537" t="s">
        <v>1906</v>
      </c>
      <c r="B1471" s="1546" t="s">
        <v>1907</v>
      </c>
      <c r="C1471" s="1515"/>
      <c r="D1471" s="1515"/>
      <c r="E1471" s="1515"/>
      <c r="F1471" s="1515"/>
      <c r="G1471" s="1515"/>
      <c r="H1471" s="1515"/>
      <c r="I1471" s="1515"/>
      <c r="J1471" s="1631"/>
      <c r="K1471" s="1600"/>
      <c r="L1471" s="1591"/>
      <c r="M1471" s="1547"/>
      <c r="N1471" s="1548"/>
    </row>
    <row r="1472" spans="1:14" s="1549" customFormat="1">
      <c r="A1472" s="1534">
        <v>42.301000000000002</v>
      </c>
      <c r="B1472" s="1535" t="s">
        <v>1908</v>
      </c>
      <c r="C1472" s="1515">
        <f>[11]Final!C1522</f>
        <v>0</v>
      </c>
      <c r="D1472" s="1515">
        <f>[11]Final!D1522</f>
        <v>0</v>
      </c>
      <c r="E1472" s="1515">
        <f>[11]Final!E1522</f>
        <v>0</v>
      </c>
      <c r="F1472" s="1515">
        <f>[11]Final!F1522</f>
        <v>0</v>
      </c>
      <c r="G1472" s="1515">
        <f t="shared" ref="G1472:H1474" si="438">C1472+E1472</f>
        <v>0</v>
      </c>
      <c r="H1472" s="1515">
        <f t="shared" si="438"/>
        <v>0</v>
      </c>
      <c r="I1472" s="1515">
        <f>IF(G1472&gt;H1472,G1472-H1472,0)</f>
        <v>0</v>
      </c>
      <c r="J1472" s="1631">
        <f>IF(H1472&gt;G1472,H1472-G1472,0)</f>
        <v>0</v>
      </c>
      <c r="K1472" s="1547"/>
      <c r="L1472" s="1547"/>
      <c r="M1472" s="1547"/>
      <c r="N1472" s="1548"/>
    </row>
    <row r="1473" spans="1:14" s="1549" customFormat="1">
      <c r="A1473" s="1540">
        <v>42.31</v>
      </c>
      <c r="B1473" s="1535" t="s">
        <v>1908</v>
      </c>
      <c r="C1473" s="1515">
        <f>[11]Final!C1523</f>
        <v>3672.6999999999994</v>
      </c>
      <c r="D1473" s="1515">
        <f>[11]Final!D1523</f>
        <v>0</v>
      </c>
      <c r="E1473" s="1515">
        <f>[11]Final!E1523</f>
        <v>0</v>
      </c>
      <c r="F1473" s="1515">
        <f>[11]Final!F1523</f>
        <v>0</v>
      </c>
      <c r="G1473" s="1515">
        <f t="shared" si="438"/>
        <v>3672.6999999999994</v>
      </c>
      <c r="H1473" s="1515">
        <f t="shared" si="438"/>
        <v>0</v>
      </c>
      <c r="I1473" s="1515">
        <f>IF(G1473&gt;H1473,G1473-H1473,0)</f>
        <v>3672.6999999999994</v>
      </c>
      <c r="J1473" s="1631">
        <f>IF(H1473&gt;G1473,H1473-G1473,0)</f>
        <v>0</v>
      </c>
      <c r="K1473" s="1547"/>
      <c r="L1473" s="1547"/>
      <c r="M1473" s="1547"/>
      <c r="N1473" s="1548"/>
    </row>
    <row r="1474" spans="1:14" s="1549" customFormat="1">
      <c r="A1474" s="1534">
        <v>42.399000000000001</v>
      </c>
      <c r="B1474" s="1535" t="s">
        <v>1908</v>
      </c>
      <c r="C1474" s="1515">
        <f>[11]Final!C1524</f>
        <v>0</v>
      </c>
      <c r="D1474" s="1515">
        <f>[11]Final!D1524</f>
        <v>0</v>
      </c>
      <c r="E1474" s="1515">
        <f>[11]Final!E1524</f>
        <v>0</v>
      </c>
      <c r="F1474" s="1515">
        <f>[11]Final!F1524</f>
        <v>0</v>
      </c>
      <c r="G1474" s="1515">
        <f t="shared" si="438"/>
        <v>0</v>
      </c>
      <c r="H1474" s="1515">
        <f t="shared" si="438"/>
        <v>0</v>
      </c>
      <c r="I1474" s="1515">
        <f>IF(G1474&gt;H1474,G1474-H1474,0)</f>
        <v>0</v>
      </c>
      <c r="J1474" s="1631">
        <f>IF(H1474&gt;G1474,H1474-G1474,0)</f>
        <v>0</v>
      </c>
      <c r="K1474" s="1547" t="s">
        <v>3815</v>
      </c>
      <c r="L1474" s="1547"/>
      <c r="M1474" s="1547"/>
      <c r="N1474" s="1548"/>
    </row>
    <row r="1475" spans="1:14" s="1549" customFormat="1">
      <c r="A1475" s="1544"/>
      <c r="B1475" s="1521" t="s">
        <v>1838</v>
      </c>
      <c r="C1475" s="1515">
        <f t="shared" ref="C1475:J1475" si="439">SUM(C1472:C1474)</f>
        <v>3672.6999999999994</v>
      </c>
      <c r="D1475" s="1515">
        <f t="shared" si="439"/>
        <v>0</v>
      </c>
      <c r="E1475" s="1515">
        <f t="shared" si="439"/>
        <v>0</v>
      </c>
      <c r="F1475" s="1515">
        <f t="shared" si="439"/>
        <v>0</v>
      </c>
      <c r="G1475" s="1515">
        <f t="shared" si="439"/>
        <v>3672.6999999999994</v>
      </c>
      <c r="H1475" s="1515">
        <f t="shared" si="439"/>
        <v>0</v>
      </c>
      <c r="I1475" s="1515">
        <f t="shared" si="439"/>
        <v>3672.6999999999994</v>
      </c>
      <c r="J1475" s="1631">
        <f t="shared" si="439"/>
        <v>0</v>
      </c>
      <c r="K1475" s="1547"/>
      <c r="L1475" s="1547"/>
      <c r="M1475" s="1547"/>
      <c r="N1475" s="1548"/>
    </row>
    <row r="1476" spans="1:14" s="1549" customFormat="1">
      <c r="A1476" s="1537"/>
      <c r="B1476" s="1521" t="s">
        <v>1851</v>
      </c>
      <c r="C1476" s="1538"/>
      <c r="D1476" s="1538">
        <f>D1475-C1475</f>
        <v>-3672.6999999999994</v>
      </c>
      <c r="E1476" s="1538"/>
      <c r="F1476" s="1538">
        <f>F1475-E1475</f>
        <v>0</v>
      </c>
      <c r="G1476" s="1538">
        <f>G1475-F1475</f>
        <v>3672.6999999999994</v>
      </c>
      <c r="H1476" s="1538">
        <f>H1475-G1475</f>
        <v>-3672.6999999999994</v>
      </c>
      <c r="I1476" s="1538"/>
      <c r="J1476" s="1633">
        <f>J1475-I1475</f>
        <v>-3672.6999999999994</v>
      </c>
      <c r="K1476" s="1547"/>
      <c r="L1476" s="1547"/>
      <c r="M1476" s="1547"/>
      <c r="N1476" s="1548"/>
    </row>
    <row r="1477" spans="1:14" s="1549" customFormat="1">
      <c r="A1477" s="1537" t="s">
        <v>1909</v>
      </c>
      <c r="B1477" s="1546" t="s">
        <v>1910</v>
      </c>
      <c r="C1477" s="1515"/>
      <c r="D1477" s="1515"/>
      <c r="E1477" s="1515"/>
      <c r="F1477" s="1515"/>
      <c r="G1477" s="1515"/>
      <c r="H1477" s="1515"/>
      <c r="I1477" s="1515"/>
      <c r="J1477" s="1631"/>
      <c r="K1477" s="1547"/>
      <c r="L1477" s="1547"/>
      <c r="M1477" s="1547"/>
      <c r="N1477" s="1548"/>
    </row>
    <row r="1478" spans="1:14" s="1549" customFormat="1">
      <c r="A1478" s="1534">
        <v>42.401000000000003</v>
      </c>
      <c r="B1478" s="1535" t="s">
        <v>1911</v>
      </c>
      <c r="C1478" s="1515">
        <f>[11]Final!C1528</f>
        <v>0</v>
      </c>
      <c r="D1478" s="1515">
        <f>[11]Final!D1528</f>
        <v>7878741</v>
      </c>
      <c r="E1478" s="1515">
        <f>[11]Final!E1528</f>
        <v>8421532</v>
      </c>
      <c r="F1478" s="1515">
        <f>[11]Final!F1528</f>
        <v>0</v>
      </c>
      <c r="G1478" s="1515">
        <f>C1478+E1478</f>
        <v>8421532</v>
      </c>
      <c r="H1478" s="1515">
        <f>D1478+F1478</f>
        <v>7878741</v>
      </c>
      <c r="I1478" s="1515">
        <f>IF(G1478&gt;H1478,G1478-H1478,0)</f>
        <v>542791</v>
      </c>
      <c r="J1478" s="1631">
        <f>IF(H1478&gt;G1478,H1478-G1478,0)</f>
        <v>0</v>
      </c>
      <c r="K1478" s="1547" t="s">
        <v>3815</v>
      </c>
      <c r="L1478" s="1547"/>
      <c r="M1478" s="1547"/>
      <c r="N1478" s="1548"/>
    </row>
    <row r="1479" spans="1:14" s="1549" customFormat="1">
      <c r="A1479" s="1544"/>
      <c r="B1479" s="1521" t="s">
        <v>1838</v>
      </c>
      <c r="C1479" s="1515">
        <f t="shared" ref="C1479:D1479" si="440">SUM(C1478)</f>
        <v>0</v>
      </c>
      <c r="D1479" s="1515">
        <f t="shared" si="440"/>
        <v>7878741</v>
      </c>
      <c r="E1479" s="1515">
        <f t="shared" ref="E1479:J1479" si="441">SUM(E1478)</f>
        <v>8421532</v>
      </c>
      <c r="F1479" s="1515">
        <f t="shared" si="441"/>
        <v>0</v>
      </c>
      <c r="G1479" s="1515">
        <f t="shared" si="441"/>
        <v>8421532</v>
      </c>
      <c r="H1479" s="1515">
        <f t="shared" si="441"/>
        <v>7878741</v>
      </c>
      <c r="I1479" s="1515">
        <f t="shared" si="441"/>
        <v>542791</v>
      </c>
      <c r="J1479" s="1515">
        <f t="shared" si="441"/>
        <v>0</v>
      </c>
      <c r="K1479" s="1547"/>
      <c r="L1479" s="1547"/>
      <c r="M1479" s="1547"/>
      <c r="N1479" s="1548"/>
    </row>
    <row r="1480" spans="1:14" s="1549" customFormat="1">
      <c r="A1480" s="1537"/>
      <c r="B1480" s="1521" t="s">
        <v>1851</v>
      </c>
      <c r="C1480" s="1538"/>
      <c r="D1480" s="1538">
        <f>D1479-C1479</f>
        <v>7878741</v>
      </c>
      <c r="E1480" s="1538"/>
      <c r="F1480" s="1538">
        <f t="shared" ref="F1480" si="442">F1479-E1479</f>
        <v>-8421532</v>
      </c>
      <c r="G1480" s="1538"/>
      <c r="H1480" s="1538">
        <f t="shared" ref="H1480" si="443">H1479-G1479</f>
        <v>-542791</v>
      </c>
      <c r="I1480" s="1538"/>
      <c r="J1480" s="1538">
        <f t="shared" ref="J1480" si="444">J1479-I1479</f>
        <v>-542791</v>
      </c>
      <c r="K1480" s="1547"/>
      <c r="L1480" s="1547"/>
      <c r="M1480" s="1547"/>
      <c r="N1480" s="1548"/>
    </row>
    <row r="1481" spans="1:14" s="1549" customFormat="1">
      <c r="A1481" s="1537" t="s">
        <v>1912</v>
      </c>
      <c r="B1481" s="1546" t="s">
        <v>1913</v>
      </c>
      <c r="C1481" s="1515"/>
      <c r="D1481" s="1515"/>
      <c r="E1481" s="1515"/>
      <c r="F1481" s="1515"/>
      <c r="G1481" s="1515"/>
      <c r="H1481" s="1515"/>
      <c r="I1481" s="1515"/>
      <c r="J1481" s="1631"/>
      <c r="K1481" s="1547"/>
      <c r="L1481" s="1547"/>
      <c r="M1481" s="1547"/>
      <c r="N1481" s="1548"/>
    </row>
    <row r="1482" spans="1:14" s="1549" customFormat="1">
      <c r="A1482" s="1534">
        <v>42.500999999999998</v>
      </c>
      <c r="B1482" s="1535" t="s">
        <v>1914</v>
      </c>
      <c r="C1482" s="1515">
        <f>[11]Final!C1532</f>
        <v>0</v>
      </c>
      <c r="D1482" s="1515">
        <f>[11]Final!D1532</f>
        <v>596760</v>
      </c>
      <c r="E1482" s="1515">
        <f>[11]Final!E1532</f>
        <v>0</v>
      </c>
      <c r="F1482" s="1515">
        <f>[11]Final!F1532</f>
        <v>0</v>
      </c>
      <c r="G1482" s="1515">
        <f>C1482+E1482</f>
        <v>0</v>
      </c>
      <c r="H1482" s="1515">
        <f>D1482+F1482</f>
        <v>596760</v>
      </c>
      <c r="I1482" s="1515">
        <f>IF(G1482&gt;H1482,G1482-H1482,0)</f>
        <v>0</v>
      </c>
      <c r="J1482" s="1631">
        <f>IF(H1482&gt;G1482,H1482-G1482,0)</f>
        <v>596760</v>
      </c>
      <c r="K1482" s="1547" t="s">
        <v>3815</v>
      </c>
      <c r="L1482" s="1547"/>
      <c r="M1482" s="1547"/>
      <c r="N1482" s="1548"/>
    </row>
    <row r="1483" spans="1:14" s="1549" customFormat="1">
      <c r="A1483" s="1544"/>
      <c r="B1483" s="1521" t="s">
        <v>1838</v>
      </c>
      <c r="C1483" s="1515">
        <f t="shared" ref="C1483:J1483" si="445">SUM(C1482)</f>
        <v>0</v>
      </c>
      <c r="D1483" s="1515">
        <f t="shared" si="445"/>
        <v>596760</v>
      </c>
      <c r="E1483" s="1515">
        <f t="shared" si="445"/>
        <v>0</v>
      </c>
      <c r="F1483" s="1515">
        <f t="shared" si="445"/>
        <v>0</v>
      </c>
      <c r="G1483" s="1515">
        <f t="shared" si="445"/>
        <v>0</v>
      </c>
      <c r="H1483" s="1515">
        <f t="shared" si="445"/>
        <v>596760</v>
      </c>
      <c r="I1483" s="1515">
        <f t="shared" si="445"/>
        <v>0</v>
      </c>
      <c r="J1483" s="1631">
        <f t="shared" si="445"/>
        <v>596760</v>
      </c>
      <c r="K1483" s="1547"/>
      <c r="L1483" s="1547"/>
      <c r="M1483" s="1547"/>
      <c r="N1483" s="1548"/>
    </row>
    <row r="1484" spans="1:14" s="1549" customFormat="1">
      <c r="A1484" s="1537"/>
      <c r="B1484" s="1521" t="s">
        <v>1851</v>
      </c>
      <c r="C1484" s="1538"/>
      <c r="D1484" s="1538">
        <f>D1483-C1483</f>
        <v>596760</v>
      </c>
      <c r="E1484" s="1538"/>
      <c r="F1484" s="1538">
        <f>F1483-E1483</f>
        <v>0</v>
      </c>
      <c r="G1484" s="1538">
        <f>G1483-F1483</f>
        <v>0</v>
      </c>
      <c r="H1484" s="1538">
        <f>H1483-G1483</f>
        <v>596760</v>
      </c>
      <c r="I1484" s="1538"/>
      <c r="J1484" s="1633">
        <f>J1483-I1483</f>
        <v>596760</v>
      </c>
      <c r="K1484" s="1547"/>
      <c r="L1484" s="1547"/>
      <c r="M1484" s="1547"/>
      <c r="N1484" s="1548"/>
    </row>
    <row r="1485" spans="1:14" s="1549" customFormat="1">
      <c r="A1485" s="1537"/>
      <c r="B1485" s="1521"/>
      <c r="C1485" s="1538"/>
      <c r="D1485" s="1538">
        <f>D1452+D1470+D1476+D1480+D1484</f>
        <v>326405390.71000004</v>
      </c>
      <c r="E1485" s="1538"/>
      <c r="F1485" s="1538">
        <f>F1452+F1470+F1476+F1480+F1484</f>
        <v>44864538.120000124</v>
      </c>
      <c r="G1485" s="1538"/>
      <c r="H1485" s="1538">
        <f>H1452+H1470+H1476+H1480+H1484</f>
        <v>371269928.83000022</v>
      </c>
      <c r="I1485" s="1538"/>
      <c r="J1485" s="1541">
        <f>J1452+J1470+J1476+J1480+J1484</f>
        <v>371269928.83000022</v>
      </c>
      <c r="K1485" s="1547"/>
      <c r="L1485" s="1547"/>
      <c r="M1485" s="1547"/>
      <c r="N1485" s="1548"/>
    </row>
    <row r="1486" spans="1:14" s="1566" customFormat="1">
      <c r="A1486" s="1610">
        <v>13</v>
      </c>
      <c r="B1486" s="1632" t="s">
        <v>2001</v>
      </c>
      <c r="C1486" s="1567"/>
      <c r="D1486" s="1567"/>
      <c r="E1486" s="1567"/>
      <c r="F1486" s="1567"/>
      <c r="G1486" s="1567"/>
      <c r="H1486" s="1567"/>
      <c r="I1486" s="1567"/>
      <c r="J1486" s="1568"/>
      <c r="K1486" s="1547"/>
      <c r="L1486" s="1547"/>
      <c r="M1486" s="1547"/>
      <c r="N1486" s="1569"/>
    </row>
    <row r="1487" spans="1:14" s="1549" customFormat="1">
      <c r="A1487" s="1540">
        <v>46.713000000000001</v>
      </c>
      <c r="B1487" s="1535" t="s">
        <v>2002</v>
      </c>
      <c r="C1487" s="1515">
        <f>[11]Final!C1732</f>
        <v>0</v>
      </c>
      <c r="D1487" s="1515">
        <f>[11]Final!D1732</f>
        <v>967309729.02999973</v>
      </c>
      <c r="E1487" s="1515">
        <f>[11]Final!E1732</f>
        <v>351014657.18000001</v>
      </c>
      <c r="F1487" s="1515">
        <f>[11]Final!F1732</f>
        <v>0</v>
      </c>
      <c r="G1487" s="1515">
        <f>C1487+E1487</f>
        <v>351014657.18000001</v>
      </c>
      <c r="H1487" s="1515">
        <f>D1487+F1487</f>
        <v>967309729.02999973</v>
      </c>
      <c r="I1487" s="1515">
        <f>IF(G1487&gt;H1487,G1487-H1487,0)</f>
        <v>0</v>
      </c>
      <c r="J1487" s="1545">
        <f>IF(H1487&gt;G1487,H1487-G1487,0)</f>
        <v>616295071.84999967</v>
      </c>
      <c r="K1487" s="1547" t="s">
        <v>3802</v>
      </c>
      <c r="L1487" s="1547"/>
      <c r="M1487" s="1547"/>
      <c r="N1487" s="1548"/>
    </row>
    <row r="1488" spans="1:14" s="1549" customFormat="1">
      <c r="A1488" s="1540">
        <v>46.713999999999999</v>
      </c>
      <c r="B1488" s="1535" t="s">
        <v>2003</v>
      </c>
      <c r="C1488" s="1515">
        <f>[11]Final!C1733</f>
        <v>0</v>
      </c>
      <c r="D1488" s="1515">
        <f>[11]Final!D1733</f>
        <v>0</v>
      </c>
      <c r="E1488" s="1515">
        <f>[11]Final!E1733</f>
        <v>0</v>
      </c>
      <c r="F1488" s="1515">
        <f>[11]Final!F1733</f>
        <v>0</v>
      </c>
      <c r="G1488" s="1515">
        <f>C1488+E1488</f>
        <v>0</v>
      </c>
      <c r="H1488" s="1515">
        <f>D1488+F1488</f>
        <v>0</v>
      </c>
      <c r="I1488" s="1515">
        <f>IF(G1488&gt;H1488,G1488-H1488,0)</f>
        <v>0</v>
      </c>
      <c r="J1488" s="1516">
        <f>IF(H1488&gt;G1488,H1488-G1488,0)</f>
        <v>0</v>
      </c>
      <c r="K1488" s="1547"/>
      <c r="L1488" s="1547"/>
      <c r="M1488" s="1547"/>
      <c r="N1488" s="1548"/>
    </row>
    <row r="1489" spans="1:14" s="1549" customFormat="1">
      <c r="A1489" s="1559"/>
      <c r="B1489" s="1521" t="s">
        <v>1838</v>
      </c>
      <c r="C1489" s="1538">
        <f>SUM(C1487:C1488)</f>
        <v>0</v>
      </c>
      <c r="D1489" s="1538">
        <f t="shared" ref="D1489:J1489" si="446">SUM(D1487:D1488)</f>
        <v>967309729.02999973</v>
      </c>
      <c r="E1489" s="1538">
        <f t="shared" si="446"/>
        <v>351014657.18000001</v>
      </c>
      <c r="F1489" s="1538">
        <f t="shared" si="446"/>
        <v>0</v>
      </c>
      <c r="G1489" s="1538">
        <f t="shared" si="446"/>
        <v>351014657.18000001</v>
      </c>
      <c r="H1489" s="1538">
        <f t="shared" si="446"/>
        <v>967309729.02999973</v>
      </c>
      <c r="I1489" s="1538">
        <f t="shared" si="446"/>
        <v>0</v>
      </c>
      <c r="J1489" s="1541">
        <f t="shared" si="446"/>
        <v>616295071.84999967</v>
      </c>
      <c r="K1489" s="1547"/>
      <c r="L1489" s="1547"/>
      <c r="M1489" s="1547"/>
      <c r="N1489" s="1548"/>
    </row>
    <row r="1490" spans="1:14" s="1549" customFormat="1">
      <c r="A1490" s="1534">
        <v>51.223999999999997</v>
      </c>
      <c r="B1490" s="1551" t="s">
        <v>1866</v>
      </c>
      <c r="C1490" s="1515">
        <f>[11]Final!C1895</f>
        <v>0</v>
      </c>
      <c r="D1490" s="1515">
        <f>[11]Final!D1895</f>
        <v>236449.1400000006</v>
      </c>
      <c r="E1490" s="1515">
        <f>[11]Final!E1895</f>
        <v>27301.140000000596</v>
      </c>
      <c r="F1490" s="1515">
        <f>[11]Final!F1895</f>
        <v>0</v>
      </c>
      <c r="G1490" s="1515">
        <f>C1490+E1490</f>
        <v>27301.140000000596</v>
      </c>
      <c r="H1490" s="1515">
        <f>D1490+F1490</f>
        <v>236449.1400000006</v>
      </c>
      <c r="I1490" s="1515">
        <f>IF(G1490&gt;H1490,G1490-H1490,0)</f>
        <v>0</v>
      </c>
      <c r="J1490" s="1516">
        <f>IF(H1490&gt;G1490,H1490-G1490,0)</f>
        <v>209148</v>
      </c>
      <c r="K1490" s="1547" t="s">
        <v>3801</v>
      </c>
      <c r="L1490" s="1547"/>
      <c r="M1490" s="1547"/>
      <c r="N1490" s="1548"/>
    </row>
    <row r="1491" spans="1:14" s="1549" customFormat="1">
      <c r="A1491" s="1540">
        <v>46.722999999999999</v>
      </c>
      <c r="B1491" s="1535" t="s">
        <v>2006</v>
      </c>
      <c r="C1491" s="1515">
        <f>[11]Final!C1737</f>
        <v>0</v>
      </c>
      <c r="D1491" s="1515">
        <f>[11]Final!D1737</f>
        <v>414271</v>
      </c>
      <c r="E1491" s="1515">
        <f>[11]Final!E1737</f>
        <v>414271</v>
      </c>
      <c r="F1491" s="1515">
        <f>[11]Final!F1737</f>
        <v>0</v>
      </c>
      <c r="G1491" s="1515">
        <f>C1491+E1491</f>
        <v>414271</v>
      </c>
      <c r="H1491" s="1515">
        <f>D1491+F1491</f>
        <v>414271</v>
      </c>
      <c r="I1491" s="1515">
        <f>IF(G1491&gt;H1491,G1491-H1491,0)</f>
        <v>0</v>
      </c>
      <c r="J1491" s="1545">
        <f>IF(H1491&gt;G1491,H1491-G1491,0)</f>
        <v>0</v>
      </c>
      <c r="K1491" s="1547" t="s">
        <v>3807</v>
      </c>
      <c r="L1491" s="1547"/>
      <c r="M1491" s="1547"/>
      <c r="N1491" s="1548"/>
    </row>
    <row r="1492" spans="1:14" s="1549" customFormat="1">
      <c r="A1492" s="1559"/>
      <c r="B1492" s="1521" t="s">
        <v>1838</v>
      </c>
      <c r="C1492" s="1538">
        <f t="shared" ref="C1492:J1492" si="447">SUM(C1490:C1491)</f>
        <v>0</v>
      </c>
      <c r="D1492" s="1538">
        <f t="shared" si="447"/>
        <v>650720.1400000006</v>
      </c>
      <c r="E1492" s="1538">
        <f t="shared" si="447"/>
        <v>441572.1400000006</v>
      </c>
      <c r="F1492" s="1538">
        <f t="shared" si="447"/>
        <v>0</v>
      </c>
      <c r="G1492" s="1538">
        <f t="shared" si="447"/>
        <v>441572.1400000006</v>
      </c>
      <c r="H1492" s="1538">
        <f t="shared" si="447"/>
        <v>650720.1400000006</v>
      </c>
      <c r="I1492" s="1538">
        <f t="shared" si="447"/>
        <v>0</v>
      </c>
      <c r="J1492" s="1541">
        <f t="shared" si="447"/>
        <v>209148</v>
      </c>
      <c r="K1492" s="1547"/>
      <c r="L1492" s="1547"/>
      <c r="M1492" s="1547"/>
      <c r="N1492" s="1548"/>
    </row>
    <row r="1493" spans="1:14" s="1555" customFormat="1">
      <c r="A1493" s="1540">
        <v>46.716999999999999</v>
      </c>
      <c r="B1493" s="1535" t="s">
        <v>2004</v>
      </c>
      <c r="C1493" s="1515">
        <f>[11]Final!C1734</f>
        <v>0</v>
      </c>
      <c r="D1493" s="1515">
        <f>[11]Final!D1734</f>
        <v>845609.34</v>
      </c>
      <c r="E1493" s="1515">
        <f>[11]Final!E1734</f>
        <v>0</v>
      </c>
      <c r="F1493" s="1515">
        <f>[11]Final!F1734</f>
        <v>826090.66</v>
      </c>
      <c r="G1493" s="1515">
        <f>C1493+E1493</f>
        <v>0</v>
      </c>
      <c r="H1493" s="1515">
        <f>D1493+F1493</f>
        <v>1671700</v>
      </c>
      <c r="I1493" s="1515">
        <f>IF(G1493&gt;H1493,G1493-H1493,0)</f>
        <v>0</v>
      </c>
      <c r="J1493" s="1545">
        <f>IF(H1493&gt;G1493,H1493-G1493,0)</f>
        <v>1671700</v>
      </c>
      <c r="K1493" s="1547"/>
      <c r="L1493" s="1547"/>
      <c r="M1493" s="1547"/>
      <c r="N1493" s="1554"/>
    </row>
    <row r="1494" spans="1:14" s="1555" customFormat="1">
      <c r="A1494" s="1540">
        <v>46.718000000000004</v>
      </c>
      <c r="B1494" s="1535" t="s">
        <v>3570</v>
      </c>
      <c r="C1494" s="1515">
        <f>[11]Final!C1735</f>
        <v>0</v>
      </c>
      <c r="D1494" s="1515">
        <f>[11]Final!D1735</f>
        <v>234300.11</v>
      </c>
      <c r="E1494" s="1515">
        <f>[11]Final!E1735</f>
        <v>5208.9099999999744</v>
      </c>
      <c r="F1494" s="1515">
        <f>[11]Final!F1735</f>
        <v>0</v>
      </c>
      <c r="G1494" s="1515">
        <f>C1494+E1494</f>
        <v>5208.9099999999744</v>
      </c>
      <c r="H1494" s="1515">
        <f>D1494+F1494</f>
        <v>234300.11</v>
      </c>
      <c r="I1494" s="1515">
        <f>IF(G1494&gt;H1494,G1494-H1494,0)</f>
        <v>0</v>
      </c>
      <c r="J1494" s="1545">
        <f>IF(H1494&gt;G1494,H1494-G1494,0)</f>
        <v>229091.20000000001</v>
      </c>
      <c r="K1494" s="1547"/>
      <c r="L1494" s="1547"/>
      <c r="M1494" s="1547"/>
      <c r="N1494" s="1554"/>
    </row>
    <row r="1495" spans="1:14" s="1555" customFormat="1">
      <c r="A1495" s="1637"/>
      <c r="C1495" s="1538">
        <f>SUM(C1493:C1494)</f>
        <v>0</v>
      </c>
      <c r="D1495" s="1538">
        <f t="shared" ref="D1495:I1495" si="448">SUM(D1493:D1494)</f>
        <v>1079909.45</v>
      </c>
      <c r="E1495" s="1538">
        <f t="shared" si="448"/>
        <v>5208.9099999999744</v>
      </c>
      <c r="F1495" s="1538">
        <f t="shared" si="448"/>
        <v>826090.66</v>
      </c>
      <c r="G1495" s="1538">
        <f t="shared" si="448"/>
        <v>5208.9099999999744</v>
      </c>
      <c r="H1495" s="1538">
        <f t="shared" si="448"/>
        <v>1906000.1099999999</v>
      </c>
      <c r="I1495" s="1538">
        <f t="shared" si="448"/>
        <v>0</v>
      </c>
      <c r="J1495" s="1541">
        <f>SUM(J1493:J1494)</f>
        <v>1900791.2</v>
      </c>
      <c r="K1495" s="1547"/>
      <c r="L1495" s="1547"/>
      <c r="M1495" s="1547"/>
      <c r="N1495" s="1554"/>
    </row>
    <row r="1496" spans="1:14" s="1549" customFormat="1">
      <c r="A1496" s="1540">
        <v>46.720999999999997</v>
      </c>
      <c r="B1496" s="1535" t="s">
        <v>2005</v>
      </c>
      <c r="C1496" s="1515">
        <f>[11]Final!C1736</f>
        <v>0</v>
      </c>
      <c r="D1496" s="1515">
        <f>[11]Final!D1736</f>
        <v>56642210.950000003</v>
      </c>
      <c r="E1496" s="1515">
        <f>[11]Final!E1736</f>
        <v>0</v>
      </c>
      <c r="F1496" s="1515">
        <f>[11]Final!F1736</f>
        <v>7950000</v>
      </c>
      <c r="G1496" s="1515">
        <f>C1496+E1496</f>
        <v>0</v>
      </c>
      <c r="H1496" s="1515">
        <f>D1496+F1496</f>
        <v>64592210.950000003</v>
      </c>
      <c r="I1496" s="1515">
        <f>IF(G1496&gt;H1496,G1496-H1496,0)</f>
        <v>0</v>
      </c>
      <c r="J1496" s="1545">
        <f>IF(H1496&gt;G1496,H1496-G1496,0)</f>
        <v>64592210.950000003</v>
      </c>
      <c r="K1496" s="1547" t="s">
        <v>3807</v>
      </c>
      <c r="L1496" s="1547"/>
      <c r="M1496" s="1547"/>
      <c r="N1496" s="1548"/>
    </row>
    <row r="1497" spans="1:14" s="1549" customFormat="1">
      <c r="A1497" s="1559"/>
      <c r="B1497" s="1521" t="s">
        <v>1838</v>
      </c>
      <c r="C1497" s="1538">
        <f>SUM(C1496)</f>
        <v>0</v>
      </c>
      <c r="D1497" s="1538">
        <f t="shared" ref="D1497:I1497" si="449">SUM(D1496)</f>
        <v>56642210.950000003</v>
      </c>
      <c r="E1497" s="1538">
        <f t="shared" si="449"/>
        <v>0</v>
      </c>
      <c r="F1497" s="1538">
        <f t="shared" si="449"/>
        <v>7950000</v>
      </c>
      <c r="G1497" s="1538">
        <f t="shared" si="449"/>
        <v>0</v>
      </c>
      <c r="H1497" s="1538">
        <f t="shared" si="449"/>
        <v>64592210.950000003</v>
      </c>
      <c r="I1497" s="1538">
        <f t="shared" si="449"/>
        <v>0</v>
      </c>
      <c r="J1497" s="1541">
        <f>SUM(J1496)</f>
        <v>64592210.950000003</v>
      </c>
      <c r="K1497" s="1547"/>
      <c r="L1497" s="1547"/>
      <c r="M1497" s="1547"/>
      <c r="N1497" s="1548"/>
    </row>
    <row r="1498" spans="1:14" s="1549" customFormat="1">
      <c r="A1498" s="1540">
        <v>46.737000000000002</v>
      </c>
      <c r="B1498" s="1535" t="s">
        <v>2007</v>
      </c>
      <c r="C1498" s="1515">
        <f>[11]Final!C1738</f>
        <v>0</v>
      </c>
      <c r="D1498" s="1515">
        <f>[11]Final!D1738</f>
        <v>0</v>
      </c>
      <c r="E1498" s="1515">
        <f>[11]Final!E1738</f>
        <v>0</v>
      </c>
      <c r="F1498" s="1515">
        <f>[11]Final!F1738</f>
        <v>0</v>
      </c>
      <c r="G1498" s="1515">
        <f>C1498+E1498</f>
        <v>0</v>
      </c>
      <c r="H1498" s="1515">
        <f>D1498+F1498</f>
        <v>0</v>
      </c>
      <c r="I1498" s="1515">
        <f>IF(G1498&gt;H1498,G1498-H1498,0)</f>
        <v>0</v>
      </c>
      <c r="J1498" s="1516">
        <f>IF(H1498&gt;G1498,H1498-G1498,0)</f>
        <v>0</v>
      </c>
      <c r="K1498" s="1547"/>
      <c r="L1498" s="1547"/>
      <c r="M1498" s="1547"/>
      <c r="N1498" s="1548"/>
    </row>
    <row r="1499" spans="1:14" s="1549" customFormat="1">
      <c r="A1499" s="1540">
        <v>46.738999999999997</v>
      </c>
      <c r="B1499" s="1535" t="s">
        <v>2008</v>
      </c>
      <c r="C1499" s="1515">
        <f>[11]Final!C1739</f>
        <v>0</v>
      </c>
      <c r="D1499" s="1515">
        <f>[11]Final!D1739</f>
        <v>0</v>
      </c>
      <c r="E1499" s="1515">
        <f>[11]Final!E1739</f>
        <v>0</v>
      </c>
      <c r="F1499" s="1515">
        <f>[11]Final!F1739</f>
        <v>0</v>
      </c>
      <c r="G1499" s="1515">
        <f>C1499+E1499</f>
        <v>0</v>
      </c>
      <c r="H1499" s="1515">
        <f>D1499+F1499</f>
        <v>0</v>
      </c>
      <c r="I1499" s="1515">
        <f>IF(G1499&gt;H1499,G1499-H1499,0)</f>
        <v>0</v>
      </c>
      <c r="J1499" s="1516">
        <f>IF(H1499&gt;G1499,H1499-G1499,0)</f>
        <v>0</v>
      </c>
      <c r="K1499" s="1547"/>
      <c r="L1499" s="1547"/>
      <c r="M1499" s="1547"/>
      <c r="N1499" s="1548"/>
    </row>
    <row r="1500" spans="1:14" s="1549" customFormat="1">
      <c r="A1500" s="1559"/>
      <c r="B1500" s="1521" t="s">
        <v>1838</v>
      </c>
      <c r="C1500" s="1515"/>
      <c r="D1500" s="1515"/>
      <c r="E1500" s="1515"/>
      <c r="F1500" s="1515"/>
      <c r="G1500" s="1515"/>
      <c r="H1500" s="1515"/>
      <c r="I1500" s="1515"/>
      <c r="J1500" s="1516"/>
      <c r="K1500" s="1547"/>
      <c r="L1500" s="1547"/>
      <c r="M1500" s="1547"/>
      <c r="N1500" s="1548"/>
    </row>
    <row r="1501" spans="1:14" s="1566" customFormat="1">
      <c r="A1501" s="1634"/>
      <c r="B1501" s="1607" t="s">
        <v>3018</v>
      </c>
      <c r="C1501" s="1567"/>
      <c r="D1501" s="1567"/>
      <c r="E1501" s="1567"/>
      <c r="F1501" s="1567"/>
      <c r="G1501" s="1567"/>
      <c r="H1501" s="1567"/>
      <c r="I1501" s="1567"/>
      <c r="J1501" s="1568"/>
      <c r="K1501" s="1547"/>
      <c r="L1501" s="1547"/>
      <c r="M1501" s="1547"/>
      <c r="N1501" s="1569"/>
    </row>
    <row r="1502" spans="1:14" s="1549" customFormat="1">
      <c r="A1502" s="1540">
        <v>53.701999999999998</v>
      </c>
      <c r="B1502" s="1638" t="s">
        <v>1956</v>
      </c>
      <c r="C1502" s="1515">
        <f>[11]Final!C1972</f>
        <v>0</v>
      </c>
      <c r="D1502" s="1515">
        <f>[11]Final!D1972</f>
        <v>55704665.829999998</v>
      </c>
      <c r="E1502" s="1515">
        <f>[11]Final!E1972</f>
        <v>21728070</v>
      </c>
      <c r="F1502" s="1515">
        <f>[11]Final!F1972</f>
        <v>0</v>
      </c>
      <c r="G1502" s="1515">
        <f t="shared" ref="G1502:H1504" si="450">C1502+E1502</f>
        <v>21728070</v>
      </c>
      <c r="H1502" s="1515">
        <f t="shared" si="450"/>
        <v>55704665.829999998</v>
      </c>
      <c r="I1502" s="1515">
        <f>IF(G1502&gt;H1502,G1502-H1502,0)</f>
        <v>0</v>
      </c>
      <c r="J1502" s="1516">
        <f>IF(H1502&gt;G1502,H1502-G1502,0)</f>
        <v>33976595.829999998</v>
      </c>
      <c r="K1502" s="1547" t="s">
        <v>3815</v>
      </c>
      <c r="L1502" s="1547"/>
      <c r="M1502" s="1547"/>
      <c r="N1502" s="1548"/>
    </row>
    <row r="1503" spans="1:14" s="1549" customFormat="1">
      <c r="A1503" s="1540">
        <v>51.228000000000002</v>
      </c>
      <c r="B1503" s="1638" t="s">
        <v>3591</v>
      </c>
      <c r="C1503" s="1515">
        <f>[11]Final!C1905</f>
        <v>0</v>
      </c>
      <c r="D1503" s="1515">
        <f>[11]Final!D1905</f>
        <v>366904</v>
      </c>
      <c r="E1503" s="1515">
        <f>[11]Final!E1905</f>
        <v>22931</v>
      </c>
      <c r="F1503" s="1515">
        <f>[11]Final!F1905</f>
        <v>0</v>
      </c>
      <c r="G1503" s="1515">
        <f t="shared" si="450"/>
        <v>22931</v>
      </c>
      <c r="H1503" s="1515">
        <f t="shared" si="450"/>
        <v>366904</v>
      </c>
      <c r="I1503" s="1515">
        <f>IF(G1503&gt;H1503,G1503-H1503,0)</f>
        <v>0</v>
      </c>
      <c r="J1503" s="1516">
        <f>IF(H1503&gt;G1503,H1503-G1503,0)</f>
        <v>343973</v>
      </c>
      <c r="K1503" s="1547"/>
      <c r="L1503" s="1591">
        <f>62822362.7-E1502</f>
        <v>41094292.700000003</v>
      </c>
      <c r="M1503" s="1547"/>
      <c r="N1503" s="1548"/>
    </row>
    <row r="1504" spans="1:14" s="1549" customFormat="1">
      <c r="A1504" s="1625">
        <v>28.863</v>
      </c>
      <c r="B1504" s="1598" t="s">
        <v>3000</v>
      </c>
      <c r="C1504" s="1557">
        <f>[11]Final!C1278</f>
        <v>18743413.48</v>
      </c>
      <c r="D1504" s="1557">
        <f>[11]Final!D1278</f>
        <v>0</v>
      </c>
      <c r="E1504" s="1557">
        <f>[11]Final!E1278</f>
        <v>0</v>
      </c>
      <c r="F1504" s="1557">
        <f>[11]Final!F1278</f>
        <v>32233109.98</v>
      </c>
      <c r="G1504" s="1515">
        <f t="shared" si="450"/>
        <v>18743413.48</v>
      </c>
      <c r="H1504" s="1515">
        <f t="shared" si="450"/>
        <v>32233109.98</v>
      </c>
      <c r="I1504" s="1515">
        <f>IF(G1504&gt;H1504,G1504-H1504,0)</f>
        <v>0</v>
      </c>
      <c r="J1504" s="1516">
        <f>IF(H1504&gt;G1504,H1504-G1504,0)</f>
        <v>13489696.5</v>
      </c>
      <c r="K1504" s="1547"/>
      <c r="L1504" s="1547"/>
      <c r="M1504" s="1547"/>
      <c r="N1504" s="1548"/>
    </row>
    <row r="1505" spans="1:14">
      <c r="A1505" s="1537"/>
      <c r="B1505" s="1521" t="s">
        <v>1838</v>
      </c>
      <c r="C1505" s="1538">
        <f t="shared" ref="C1505:J1505" si="451">SUM(C1502:C1504)</f>
        <v>18743413.48</v>
      </c>
      <c r="D1505" s="1538">
        <f t="shared" si="451"/>
        <v>56071569.829999998</v>
      </c>
      <c r="E1505" s="1538">
        <f t="shared" si="451"/>
        <v>21751001</v>
      </c>
      <c r="F1505" s="1538">
        <f t="shared" si="451"/>
        <v>32233109.98</v>
      </c>
      <c r="G1505" s="1538">
        <f t="shared" si="451"/>
        <v>40494414.480000004</v>
      </c>
      <c r="H1505" s="1538">
        <f t="shared" si="451"/>
        <v>88304679.810000002</v>
      </c>
      <c r="I1505" s="1538">
        <f t="shared" si="451"/>
        <v>0</v>
      </c>
      <c r="J1505" s="1545">
        <f t="shared" si="451"/>
        <v>47810265.329999998</v>
      </c>
      <c r="L1505" s="1600"/>
    </row>
    <row r="1506" spans="1:14">
      <c r="A1506" s="1537"/>
      <c r="B1506" s="1521" t="s">
        <v>1851</v>
      </c>
      <c r="C1506" s="1538"/>
      <c r="D1506" s="1538">
        <f>+D1505-C1505</f>
        <v>37328156.349999994</v>
      </c>
      <c r="E1506" s="1538"/>
      <c r="F1506" s="1538">
        <f>+F1505-E1505</f>
        <v>10482108.98</v>
      </c>
      <c r="G1506" s="1538"/>
      <c r="H1506" s="1538">
        <f>+H1505-G1505</f>
        <v>47810265.329999998</v>
      </c>
      <c r="I1506" s="1538"/>
      <c r="J1506" s="1541">
        <f>+J1505-I1505</f>
        <v>47810265.329999998</v>
      </c>
    </row>
    <row r="1507" spans="1:14" s="1640" customFormat="1">
      <c r="A1507" s="1610"/>
      <c r="B1507" s="1607" t="s">
        <v>3016</v>
      </c>
      <c r="C1507" s="1608"/>
      <c r="D1507" s="1608"/>
      <c r="E1507" s="1608"/>
      <c r="F1507" s="1608"/>
      <c r="G1507" s="1608"/>
      <c r="H1507" s="1608"/>
      <c r="I1507" s="1608"/>
      <c r="J1507" s="1609"/>
      <c r="K1507" s="1517"/>
      <c r="L1507" s="1517"/>
      <c r="M1507" s="1517"/>
      <c r="N1507" s="1639"/>
    </row>
    <row r="1508" spans="1:14" s="1549" customFormat="1">
      <c r="A1508" s="1540">
        <v>53.703000000000003</v>
      </c>
      <c r="B1508" s="1638" t="s">
        <v>1957</v>
      </c>
      <c r="C1508" s="1515">
        <f>[11]Final!C1973</f>
        <v>0</v>
      </c>
      <c r="D1508" s="1515">
        <f>[11]Final!D1973</f>
        <v>116136037.64</v>
      </c>
      <c r="E1508" s="1515">
        <f>[11]Final!E1973</f>
        <v>4000000</v>
      </c>
      <c r="F1508" s="1515">
        <f>[11]Final!F1973</f>
        <v>0</v>
      </c>
      <c r="G1508" s="1515">
        <f t="shared" ref="G1508:H1511" si="452">C1508+E1508</f>
        <v>4000000</v>
      </c>
      <c r="H1508" s="1515">
        <f t="shared" si="452"/>
        <v>116136037.64</v>
      </c>
      <c r="I1508" s="1515">
        <f>IF(G1508&gt;H1508,G1508-H1508,0)</f>
        <v>0</v>
      </c>
      <c r="J1508" s="1516">
        <f>IF(H1508&gt;G1508,H1508-G1508,0)</f>
        <v>112136037.64</v>
      </c>
      <c r="K1508" s="1547" t="s">
        <v>3815</v>
      </c>
      <c r="L1508" s="1547"/>
      <c r="M1508" s="1547"/>
      <c r="N1508" s="1548"/>
    </row>
    <row r="1509" spans="1:14" s="1549" customFormat="1">
      <c r="A1509" s="1540">
        <v>51.228999999999999</v>
      </c>
      <c r="B1509" s="1638" t="s">
        <v>3592</v>
      </c>
      <c r="C1509" s="1515">
        <f>[11]Final!C1906</f>
        <v>0</v>
      </c>
      <c r="D1509" s="1515">
        <f>[11]Final!D1906</f>
        <v>0</v>
      </c>
      <c r="E1509" s="1515">
        <f>[11]Final!E1906</f>
        <v>0</v>
      </c>
      <c r="F1509" s="1515">
        <f>[11]Final!F1906</f>
        <v>378895</v>
      </c>
      <c r="G1509" s="1515">
        <f t="shared" si="452"/>
        <v>0</v>
      </c>
      <c r="H1509" s="1515">
        <f t="shared" si="452"/>
        <v>378895</v>
      </c>
      <c r="I1509" s="1515">
        <f>IF(G1509&gt;H1509,G1509-H1509,0)</f>
        <v>0</v>
      </c>
      <c r="J1509" s="1516">
        <f>IF(H1509&gt;G1509,H1509-G1509,0)</f>
        <v>378895</v>
      </c>
      <c r="K1509" s="1547"/>
      <c r="L1509" s="1591">
        <f>62822362.7-E1503</f>
        <v>62799431.700000003</v>
      </c>
      <c r="M1509" s="1547"/>
      <c r="N1509" s="1548"/>
    </row>
    <row r="1510" spans="1:14" s="1549" customFormat="1">
      <c r="A1510" s="1540">
        <v>28.866</v>
      </c>
      <c r="B1510" s="1598" t="s">
        <v>3001</v>
      </c>
      <c r="C1510" s="1558">
        <f>[11]Final!C1283</f>
        <v>0</v>
      </c>
      <c r="D1510" s="1558">
        <f>[11]Final!D1283</f>
        <v>705237.72999999952</v>
      </c>
      <c r="E1510" s="1558">
        <f>[11]Final!E1283</f>
        <v>1771607</v>
      </c>
      <c r="F1510" s="1558">
        <f>[11]Final!F1283</f>
        <v>0</v>
      </c>
      <c r="G1510" s="1515">
        <f t="shared" si="452"/>
        <v>1771607</v>
      </c>
      <c r="H1510" s="1515">
        <f t="shared" si="452"/>
        <v>705237.72999999952</v>
      </c>
      <c r="I1510" s="1515">
        <f>IF(G1510&gt;H1510,G1510-H1510,0)</f>
        <v>1066369.2700000005</v>
      </c>
      <c r="J1510" s="1516">
        <f>IF(H1510&gt;G1510,H1510-G1510,0)</f>
        <v>0</v>
      </c>
      <c r="K1510" s="1547">
        <v>12463811</v>
      </c>
      <c r="L1510" s="1591">
        <f>+J1510+K1510</f>
        <v>12463811</v>
      </c>
      <c r="M1510" s="1547"/>
      <c r="N1510" s="1548"/>
    </row>
    <row r="1511" spans="1:14" s="1549" customFormat="1">
      <c r="A1511" s="1625">
        <v>28.858000000000001</v>
      </c>
      <c r="B1511" s="1598" t="s">
        <v>2996</v>
      </c>
      <c r="C1511" s="1557">
        <f>[11]Final!C1254</f>
        <v>0</v>
      </c>
      <c r="D1511" s="1557">
        <f>[11]Final!D1254</f>
        <v>12283104</v>
      </c>
      <c r="E1511" s="1557">
        <f>[11]Final!E1254</f>
        <v>0</v>
      </c>
      <c r="F1511" s="1557">
        <f>[11]Final!F1254</f>
        <v>35262160.159999996</v>
      </c>
      <c r="G1511" s="1515">
        <f t="shared" si="452"/>
        <v>0</v>
      </c>
      <c r="H1511" s="1515">
        <f t="shared" si="452"/>
        <v>47545264.159999996</v>
      </c>
      <c r="I1511" s="1515">
        <f>IF(G1511&gt;H1511,G1511-H1511,0)</f>
        <v>0</v>
      </c>
      <c r="J1511" s="1516">
        <f>IF(H1511&gt;G1511,H1511-G1511,0)</f>
        <v>47545264.159999996</v>
      </c>
      <c r="K1511" s="1547"/>
      <c r="L1511" s="1547"/>
      <c r="M1511" s="1547"/>
      <c r="N1511" s="1548"/>
    </row>
    <row r="1512" spans="1:14">
      <c r="A1512" s="1537"/>
      <c r="B1512" s="1521" t="s">
        <v>1838</v>
      </c>
      <c r="C1512" s="1538">
        <f t="shared" ref="C1512:J1512" si="453">SUM(C1508:C1511)</f>
        <v>0</v>
      </c>
      <c r="D1512" s="1538">
        <f t="shared" si="453"/>
        <v>129124379.37</v>
      </c>
      <c r="E1512" s="1538">
        <f t="shared" si="453"/>
        <v>5771607</v>
      </c>
      <c r="F1512" s="1538">
        <f t="shared" si="453"/>
        <v>35641055.159999996</v>
      </c>
      <c r="G1512" s="1538">
        <f t="shared" si="453"/>
        <v>5771607</v>
      </c>
      <c r="H1512" s="1538">
        <f t="shared" si="453"/>
        <v>164765434.53</v>
      </c>
      <c r="I1512" s="1538">
        <f t="shared" si="453"/>
        <v>1066369.2700000005</v>
      </c>
      <c r="J1512" s="1545">
        <f t="shared" si="453"/>
        <v>160060196.80000001</v>
      </c>
    </row>
    <row r="1513" spans="1:14">
      <c r="A1513" s="1537"/>
      <c r="B1513" s="1521" t="s">
        <v>1851</v>
      </c>
      <c r="C1513" s="1538"/>
      <c r="D1513" s="1538">
        <f>+D1512-C1512</f>
        <v>129124379.37</v>
      </c>
      <c r="E1513" s="1538"/>
      <c r="F1513" s="1538">
        <f>+F1512-E1512</f>
        <v>29869448.159999996</v>
      </c>
      <c r="G1513" s="1538"/>
      <c r="H1513" s="1538">
        <f>+H1512-G1512</f>
        <v>158993827.53</v>
      </c>
      <c r="I1513" s="1538"/>
      <c r="J1513" s="1541">
        <f>+J1512-I1512</f>
        <v>158993827.53</v>
      </c>
    </row>
    <row r="1514" spans="1:14" s="1566" customFormat="1">
      <c r="A1514" s="1610"/>
      <c r="B1514" s="1632" t="s">
        <v>2075</v>
      </c>
      <c r="C1514" s="1567"/>
      <c r="D1514" s="1567"/>
      <c r="E1514" s="1567"/>
      <c r="F1514" s="1567"/>
      <c r="G1514" s="1567"/>
      <c r="H1514" s="1567"/>
      <c r="I1514" s="1567"/>
      <c r="J1514" s="1568"/>
      <c r="K1514" s="1547"/>
      <c r="L1514" s="1547"/>
      <c r="M1514" s="1547"/>
      <c r="N1514" s="1569"/>
    </row>
    <row r="1515" spans="1:14" s="1549" customFormat="1">
      <c r="A1515" s="1641">
        <v>46.301000000000002</v>
      </c>
      <c r="B1515" s="1535" t="s">
        <v>2076</v>
      </c>
      <c r="C1515" s="1515">
        <f>[11]Final!C1684</f>
        <v>0</v>
      </c>
      <c r="D1515" s="1515">
        <f>[11]Final!D1684</f>
        <v>276042473.04999995</v>
      </c>
      <c r="E1515" s="1515">
        <f>[11]Final!E1684</f>
        <v>0</v>
      </c>
      <c r="F1515" s="1515">
        <f>[11]Final!F1684</f>
        <v>67400483.959999979</v>
      </c>
      <c r="G1515" s="1515">
        <f t="shared" ref="G1515:H1519" si="454">C1515+E1515</f>
        <v>0</v>
      </c>
      <c r="H1515" s="1515">
        <f t="shared" si="454"/>
        <v>343442957.00999993</v>
      </c>
      <c r="I1515" s="1515">
        <f>IF(G1515&gt;H1515,G1515-H1515,0)</f>
        <v>0</v>
      </c>
      <c r="J1515" s="1516">
        <f>IF(H1515&gt;G1515,H1515-G1515,0)</f>
        <v>343442957.00999993</v>
      </c>
      <c r="K1515" s="1627" t="s">
        <v>3816</v>
      </c>
      <c r="L1515" s="1547"/>
      <c r="M1515" s="1547"/>
      <c r="N1515" s="1548"/>
    </row>
    <row r="1516" spans="1:14" s="1549" customFormat="1">
      <c r="A1516" s="1534">
        <v>46.302</v>
      </c>
      <c r="B1516" s="1535" t="s">
        <v>2077</v>
      </c>
      <c r="C1516" s="1515">
        <f>[11]Final!C1685</f>
        <v>0</v>
      </c>
      <c r="D1516" s="1515">
        <f>[11]Final!D1685</f>
        <v>498222621.95000005</v>
      </c>
      <c r="E1516" s="1515">
        <f>[11]Final!E1685</f>
        <v>0</v>
      </c>
      <c r="F1516" s="1515">
        <f>[11]Final!F1685</f>
        <v>256433690.23000002</v>
      </c>
      <c r="G1516" s="1515">
        <f t="shared" si="454"/>
        <v>0</v>
      </c>
      <c r="H1516" s="1515">
        <f t="shared" si="454"/>
        <v>754656312.18000007</v>
      </c>
      <c r="I1516" s="1515">
        <f>IF(G1516&gt;H1516,G1516-H1516,0)</f>
        <v>0</v>
      </c>
      <c r="J1516" s="1516">
        <f>IF(H1516&gt;G1516,H1516-G1516,0)</f>
        <v>754656312.18000007</v>
      </c>
      <c r="K1516" s="1547" t="s">
        <v>3807</v>
      </c>
      <c r="L1516" s="1547"/>
      <c r="M1516" s="1547"/>
      <c r="N1516" s="1548"/>
    </row>
    <row r="1517" spans="1:14" s="1549" customFormat="1">
      <c r="A1517" s="1534">
        <v>46.302999999999997</v>
      </c>
      <c r="B1517" s="1535" t="s">
        <v>2078</v>
      </c>
      <c r="C1517" s="1515">
        <f>[11]Final!C1686</f>
        <v>455179834.53999996</v>
      </c>
      <c r="D1517" s="1515">
        <f>[11]Final!D1686</f>
        <v>0</v>
      </c>
      <c r="E1517" s="1515">
        <f>[11]Final!E1686</f>
        <v>306430785</v>
      </c>
      <c r="F1517" s="1515">
        <f>[11]Final!F1686</f>
        <v>0</v>
      </c>
      <c r="G1517" s="1515">
        <f t="shared" si="454"/>
        <v>761610619.53999996</v>
      </c>
      <c r="H1517" s="1515">
        <f t="shared" si="454"/>
        <v>0</v>
      </c>
      <c r="I1517" s="1515">
        <f>IF(G1517&gt;H1517,G1517-H1517,0)</f>
        <v>761610619.53999996</v>
      </c>
      <c r="J1517" s="1516">
        <f>IF(H1517&gt;G1517,H1517-G1517,0)</f>
        <v>0</v>
      </c>
      <c r="K1517" s="1547"/>
      <c r="L1517" s="1547"/>
      <c r="M1517" s="1547"/>
      <c r="N1517" s="1548"/>
    </row>
    <row r="1518" spans="1:14" s="1549" customFormat="1">
      <c r="A1518" s="1540">
        <v>46.31</v>
      </c>
      <c r="B1518" s="1535"/>
      <c r="C1518" s="1515">
        <f>[11]Final!C1687</f>
        <v>64600</v>
      </c>
      <c r="D1518" s="1515">
        <f>[11]Final!D1687</f>
        <v>0</v>
      </c>
      <c r="E1518" s="1515">
        <f>[11]Final!E1687</f>
        <v>6970</v>
      </c>
      <c r="F1518" s="1515">
        <f>[11]Final!F1687</f>
        <v>0</v>
      </c>
      <c r="G1518" s="1515">
        <f t="shared" si="454"/>
        <v>71570</v>
      </c>
      <c r="H1518" s="1515">
        <f t="shared" si="454"/>
        <v>0</v>
      </c>
      <c r="I1518" s="1515">
        <f>IF(G1518&gt;H1518,G1518-H1518,0)</f>
        <v>71570</v>
      </c>
      <c r="J1518" s="1516">
        <f>IF(H1518&gt;G1518,H1518-G1518,0)</f>
        <v>0</v>
      </c>
      <c r="K1518" s="1547"/>
      <c r="L1518" s="1547"/>
      <c r="M1518" s="1547"/>
      <c r="N1518" s="1548"/>
    </row>
    <row r="1519" spans="1:14" s="1549" customFormat="1">
      <c r="A1519" s="1540">
        <v>46.331000000000003</v>
      </c>
      <c r="B1519" s="1535"/>
      <c r="C1519" s="1515">
        <f>[11]Final!C1688</f>
        <v>0</v>
      </c>
      <c r="D1519" s="1515">
        <f>[11]Final!D1688</f>
        <v>0</v>
      </c>
      <c r="E1519" s="1515">
        <f>[11]Final!E1688</f>
        <v>0</v>
      </c>
      <c r="F1519" s="1515">
        <f>[11]Final!F1688</f>
        <v>0</v>
      </c>
      <c r="G1519" s="1515">
        <f t="shared" si="454"/>
        <v>0</v>
      </c>
      <c r="H1519" s="1515">
        <f t="shared" si="454"/>
        <v>0</v>
      </c>
      <c r="I1519" s="1515">
        <f>IF(G1519&gt;H1519,G1519-H1519,0)</f>
        <v>0</v>
      </c>
      <c r="J1519" s="1516">
        <f>IF(H1519&gt;G1519,H1519-G1519,0)</f>
        <v>0</v>
      </c>
      <c r="K1519" s="1547"/>
      <c r="L1519" s="1547"/>
      <c r="M1519" s="1547"/>
      <c r="N1519" s="1548"/>
    </row>
    <row r="1520" spans="1:14" s="1549" customFormat="1">
      <c r="A1520" s="1544"/>
      <c r="B1520" s="1521" t="s">
        <v>1838</v>
      </c>
      <c r="C1520" s="1515">
        <f t="shared" ref="C1520:D1520" si="455">SUM(C1515:C1519)</f>
        <v>455244434.53999996</v>
      </c>
      <c r="D1520" s="1515">
        <f t="shared" si="455"/>
        <v>774265095</v>
      </c>
      <c r="E1520" s="1515">
        <f t="shared" ref="E1520:J1520" si="456">SUM(E1515:E1519)</f>
        <v>306437755</v>
      </c>
      <c r="F1520" s="1515">
        <f t="shared" si="456"/>
        <v>323834174.19</v>
      </c>
      <c r="G1520" s="1515">
        <f t="shared" si="456"/>
        <v>761682189.53999996</v>
      </c>
      <c r="H1520" s="1515">
        <f t="shared" si="456"/>
        <v>1098099269.1900001</v>
      </c>
      <c r="I1520" s="1515">
        <f t="shared" si="456"/>
        <v>761682189.53999996</v>
      </c>
      <c r="J1520" s="1515">
        <f t="shared" si="456"/>
        <v>1098099269.1900001</v>
      </c>
      <c r="K1520" s="1547"/>
      <c r="L1520" s="1547"/>
      <c r="M1520" s="1547"/>
      <c r="N1520" s="1548"/>
    </row>
    <row r="1521" spans="1:14" s="1549" customFormat="1">
      <c r="A1521" s="1537"/>
      <c r="B1521" s="1521" t="s">
        <v>1851</v>
      </c>
      <c r="C1521" s="1538"/>
      <c r="D1521" s="1538">
        <f>D1520-C1520</f>
        <v>319020660.46000004</v>
      </c>
      <c r="E1521" s="1538"/>
      <c r="F1521" s="1538">
        <f t="shared" ref="F1521" si="457">F1520-E1520</f>
        <v>17396419.189999998</v>
      </c>
      <c r="G1521" s="1538"/>
      <c r="H1521" s="1538">
        <f t="shared" ref="H1521" si="458">H1520-G1520</f>
        <v>336417079.6500001</v>
      </c>
      <c r="I1521" s="1538"/>
      <c r="J1521" s="1580">
        <f t="shared" ref="J1521" si="459">J1520-I1520</f>
        <v>336417079.6500001</v>
      </c>
      <c r="K1521" s="1547"/>
      <c r="L1521" s="1547"/>
      <c r="M1521" s="1547"/>
      <c r="N1521" s="1548"/>
    </row>
    <row r="1522" spans="1:14" s="1566" customFormat="1">
      <c r="A1522" s="1610"/>
      <c r="B1522" s="1642" t="s">
        <v>2102</v>
      </c>
      <c r="C1522" s="1567"/>
      <c r="D1522" s="1567"/>
      <c r="E1522" s="1567"/>
      <c r="F1522" s="1567"/>
      <c r="G1522" s="1567"/>
      <c r="H1522" s="1567"/>
      <c r="I1522" s="1567"/>
      <c r="J1522" s="1568"/>
      <c r="K1522" s="1547"/>
      <c r="L1522" s="1547"/>
      <c r="M1522" s="1547"/>
      <c r="N1522" s="1569"/>
    </row>
    <row r="1523" spans="1:14" s="1549" customFormat="1">
      <c r="A1523" s="1561"/>
      <c r="B1523" s="1546" t="s">
        <v>2104</v>
      </c>
      <c r="C1523" s="1515"/>
      <c r="D1523" s="1515"/>
      <c r="E1523" s="1515"/>
      <c r="F1523" s="1515"/>
      <c r="G1523" s="1515"/>
      <c r="H1523" s="1515"/>
      <c r="I1523" s="1515"/>
      <c r="J1523" s="1516"/>
      <c r="K1523" s="1547"/>
      <c r="L1523" s="1547"/>
      <c r="M1523" s="1547"/>
      <c r="N1523" s="1548"/>
    </row>
    <row r="1524" spans="1:14" s="1549" customFormat="1">
      <c r="A1524" s="1534">
        <v>44.115000000000002</v>
      </c>
      <c r="B1524" s="1535" t="s">
        <v>3806</v>
      </c>
      <c r="C1524" s="1515">
        <f>[11]Final!C1566</f>
        <v>0</v>
      </c>
      <c r="D1524" s="1515">
        <f>[11]Final!D1566</f>
        <v>5096261826.0100002</v>
      </c>
      <c r="E1524" s="1515">
        <f>[11]Final!E1566</f>
        <v>0</v>
      </c>
      <c r="F1524" s="1515">
        <f>[11]Final!F1566</f>
        <v>454709810</v>
      </c>
      <c r="G1524" s="1515">
        <f>C1524+E1524</f>
        <v>0</v>
      </c>
      <c r="H1524" s="1515">
        <f>D1524+F1524</f>
        <v>5550971636.0100002</v>
      </c>
      <c r="I1524" s="1515">
        <f>IF(G1524&gt;H1524,G1524-H1524,0)</f>
        <v>0</v>
      </c>
      <c r="J1524" s="1516">
        <f>IF(H1524&gt;G1524,H1524-G1524,0)</f>
        <v>5550971636.0100002</v>
      </c>
      <c r="K1524" s="1547" t="s">
        <v>3807</v>
      </c>
      <c r="L1524" s="1547"/>
      <c r="M1524" s="1547"/>
      <c r="N1524" s="1548"/>
    </row>
    <row r="1525" spans="1:14" s="1549" customFormat="1">
      <c r="A1525" s="1544"/>
      <c r="B1525" s="1521" t="s">
        <v>1838</v>
      </c>
      <c r="C1525" s="1515">
        <f t="shared" ref="C1525:J1525" si="460">SUM(C1524)</f>
        <v>0</v>
      </c>
      <c r="D1525" s="1515">
        <f t="shared" si="460"/>
        <v>5096261826.0100002</v>
      </c>
      <c r="E1525" s="1515">
        <f t="shared" si="460"/>
        <v>0</v>
      </c>
      <c r="F1525" s="1515">
        <f t="shared" si="460"/>
        <v>454709810</v>
      </c>
      <c r="G1525" s="1515">
        <f t="shared" si="460"/>
        <v>0</v>
      </c>
      <c r="H1525" s="1515">
        <f>SUM(H1524)</f>
        <v>5550971636.0100002</v>
      </c>
      <c r="I1525" s="1515">
        <f t="shared" si="460"/>
        <v>0</v>
      </c>
      <c r="J1525" s="1516">
        <f t="shared" si="460"/>
        <v>5550971636.0100002</v>
      </c>
      <c r="K1525" s="1547"/>
      <c r="L1525" s="1547"/>
      <c r="M1525" s="1547"/>
      <c r="N1525" s="1548"/>
    </row>
    <row r="1526" spans="1:14" s="1549" customFormat="1">
      <c r="A1526" s="1537"/>
      <c r="B1526" s="1521" t="s">
        <v>1851</v>
      </c>
      <c r="C1526" s="1538"/>
      <c r="D1526" s="1538">
        <f>D1525-C1525</f>
        <v>5096261826.0100002</v>
      </c>
      <c r="E1526" s="1538"/>
      <c r="F1526" s="1538">
        <f>F1525-E1525</f>
        <v>454709810</v>
      </c>
      <c r="G1526" s="1538"/>
      <c r="H1526" s="1538">
        <f>[11]Final!H1568</f>
        <v>5550971636.0100002</v>
      </c>
      <c r="I1526" s="1538"/>
      <c r="J1526" s="1541">
        <f>J1525-I1525</f>
        <v>5550971636.0100002</v>
      </c>
      <c r="K1526" s="1547"/>
      <c r="L1526" s="1547"/>
      <c r="M1526" s="1547"/>
      <c r="N1526" s="1548"/>
    </row>
    <row r="1527" spans="1:14" s="1549" customFormat="1">
      <c r="A1527" s="1537"/>
      <c r="B1527" s="1546" t="s">
        <v>2103</v>
      </c>
      <c r="C1527" s="1515"/>
      <c r="D1527" s="1515"/>
      <c r="E1527" s="1515"/>
      <c r="F1527" s="1515"/>
      <c r="G1527" s="1515"/>
      <c r="H1527" s="1515"/>
      <c r="I1527" s="1515"/>
      <c r="J1527" s="1516"/>
      <c r="K1527" s="1547"/>
      <c r="L1527" s="1547"/>
      <c r="M1527" s="1547"/>
      <c r="N1527" s="1548"/>
    </row>
    <row r="1528" spans="1:14" s="1549" customFormat="1">
      <c r="A1528" s="1540">
        <v>44.11</v>
      </c>
      <c r="B1528" s="1535" t="s">
        <v>3808</v>
      </c>
      <c r="C1528" s="1515">
        <f>[11]Final!C1562</f>
        <v>0</v>
      </c>
      <c r="D1528" s="1515">
        <f>[11]Final!D1562</f>
        <v>166290777.19</v>
      </c>
      <c r="E1528" s="1515">
        <f>[11]Final!E1562</f>
        <v>21156838</v>
      </c>
      <c r="F1528" s="1515">
        <f>[11]Final!F1562</f>
        <v>0</v>
      </c>
      <c r="G1528" s="1515">
        <f>C1528+E1528</f>
        <v>21156838</v>
      </c>
      <c r="H1528" s="1515">
        <f>D1528+F1528</f>
        <v>166290777.19</v>
      </c>
      <c r="I1528" s="1515">
        <f>IF(G1528&gt;H1528,G1528-H1528,0)</f>
        <v>0</v>
      </c>
      <c r="J1528" s="1516">
        <f>IF(H1528&gt;G1528,H1528-G1528,0)</f>
        <v>145133939.19</v>
      </c>
      <c r="K1528" s="1547" t="s">
        <v>3807</v>
      </c>
      <c r="L1528" s="1547"/>
      <c r="M1528" s="1547"/>
      <c r="N1528" s="1548"/>
    </row>
    <row r="1529" spans="1:14" s="1549" customFormat="1">
      <c r="A1529" s="1544"/>
      <c r="B1529" s="1521" t="s">
        <v>1838</v>
      </c>
      <c r="C1529" s="1515">
        <f t="shared" ref="C1529:D1529" si="461">SUM(C1528)</f>
        <v>0</v>
      </c>
      <c r="D1529" s="1515">
        <f t="shared" si="461"/>
        <v>166290777.19</v>
      </c>
      <c r="E1529" s="1515">
        <f t="shared" ref="E1529:J1529" si="462">SUM(E1528)</f>
        <v>21156838</v>
      </c>
      <c r="F1529" s="1515">
        <f t="shared" si="462"/>
        <v>0</v>
      </c>
      <c r="G1529" s="1515">
        <f t="shared" si="462"/>
        <v>21156838</v>
      </c>
      <c r="H1529" s="1515">
        <f t="shared" si="462"/>
        <v>166290777.19</v>
      </c>
      <c r="I1529" s="1515">
        <f t="shared" si="462"/>
        <v>0</v>
      </c>
      <c r="J1529" s="1515">
        <f t="shared" si="462"/>
        <v>145133939.19</v>
      </c>
      <c r="K1529" s="1547"/>
      <c r="L1529" s="1547"/>
      <c r="M1529" s="1547"/>
      <c r="N1529" s="1548"/>
    </row>
    <row r="1530" spans="1:14" s="1549" customFormat="1">
      <c r="A1530" s="1537"/>
      <c r="B1530" s="1521" t="s">
        <v>1851</v>
      </c>
      <c r="C1530" s="1538"/>
      <c r="D1530" s="1538">
        <f>D1529-C1529</f>
        <v>166290777.19</v>
      </c>
      <c r="E1530" s="1538"/>
      <c r="F1530" s="1538">
        <f t="shared" ref="F1530" si="463">F1529-E1529</f>
        <v>-21156838</v>
      </c>
      <c r="G1530" s="1538"/>
      <c r="H1530" s="1538">
        <f t="shared" ref="H1530" si="464">H1529-G1529</f>
        <v>145133939.19</v>
      </c>
      <c r="I1530" s="1538"/>
      <c r="J1530" s="1580">
        <f t="shared" ref="J1530" si="465">J1529-I1529</f>
        <v>145133939.19</v>
      </c>
      <c r="K1530" s="1547"/>
      <c r="L1530" s="1547"/>
      <c r="M1530" s="1547"/>
      <c r="N1530" s="1548"/>
    </row>
    <row r="1531" spans="1:14" s="1549" customFormat="1">
      <c r="A1531" s="1537"/>
      <c r="B1531" s="1586" t="s">
        <v>2102</v>
      </c>
      <c r="C1531" s="1515"/>
      <c r="D1531" s="1515"/>
      <c r="E1531" s="1515"/>
      <c r="F1531" s="1515"/>
      <c r="G1531" s="1515"/>
      <c r="H1531" s="1515"/>
      <c r="I1531" s="1515"/>
      <c r="J1531" s="1516"/>
      <c r="K1531" s="1547"/>
      <c r="L1531" s="1547"/>
      <c r="M1531" s="1547"/>
      <c r="N1531" s="1548"/>
    </row>
    <row r="1532" spans="1:14" s="1549" customFormat="1">
      <c r="A1532" s="1537"/>
      <c r="B1532" s="1546" t="s">
        <v>2105</v>
      </c>
      <c r="C1532" s="1515"/>
      <c r="D1532" s="1515"/>
      <c r="E1532" s="1515"/>
      <c r="F1532" s="1515"/>
      <c r="G1532" s="1515"/>
      <c r="H1532" s="1515"/>
      <c r="I1532" s="1515"/>
      <c r="J1532" s="1516"/>
      <c r="K1532" s="1547"/>
      <c r="L1532" s="1547"/>
      <c r="M1532" s="1547"/>
      <c r="N1532" s="1548"/>
    </row>
    <row r="1533" spans="1:14" s="1549" customFormat="1">
      <c r="A1533" s="1540">
        <v>44.14</v>
      </c>
      <c r="B1533" s="1535" t="s">
        <v>2106</v>
      </c>
      <c r="C1533" s="1515">
        <f>[11]Final!C1589</f>
        <v>0</v>
      </c>
      <c r="D1533" s="1515">
        <f>[11]Final!D1589</f>
        <v>360223806</v>
      </c>
      <c r="E1533" s="1515">
        <f>[11]Final!E1589</f>
        <v>0</v>
      </c>
      <c r="F1533" s="1515">
        <f>[11]Final!F1589</f>
        <v>3087821</v>
      </c>
      <c r="G1533" s="1515">
        <f>C1533+E1533</f>
        <v>0</v>
      </c>
      <c r="H1533" s="1515">
        <f>D1533+F1533</f>
        <v>363311627</v>
      </c>
      <c r="I1533" s="1515">
        <f>IF(G1533&gt;H1533,G1533-H1533,0)</f>
        <v>0</v>
      </c>
      <c r="J1533" s="1516">
        <f>IF(H1533&gt;G1533,H1533-G1533,0)</f>
        <v>363311627</v>
      </c>
      <c r="K1533" s="1547" t="s">
        <v>3807</v>
      </c>
      <c r="L1533" s="1547"/>
      <c r="M1533" s="1547"/>
      <c r="N1533" s="1548"/>
    </row>
    <row r="1534" spans="1:14" s="1549" customFormat="1">
      <c r="A1534" s="1544"/>
      <c r="B1534" s="1521" t="s">
        <v>1838</v>
      </c>
      <c r="C1534" s="1515">
        <f t="shared" ref="C1534:D1534" si="466">SUM(C1533)</f>
        <v>0</v>
      </c>
      <c r="D1534" s="1515">
        <f t="shared" si="466"/>
        <v>360223806</v>
      </c>
      <c r="E1534" s="1515">
        <f t="shared" ref="E1534:J1534" si="467">SUM(E1533)</f>
        <v>0</v>
      </c>
      <c r="F1534" s="1515">
        <f t="shared" si="467"/>
        <v>3087821</v>
      </c>
      <c r="G1534" s="1515">
        <f t="shared" si="467"/>
        <v>0</v>
      </c>
      <c r="H1534" s="1515">
        <f t="shared" si="467"/>
        <v>363311627</v>
      </c>
      <c r="I1534" s="1515">
        <f t="shared" si="467"/>
        <v>0</v>
      </c>
      <c r="J1534" s="1515">
        <f t="shared" si="467"/>
        <v>363311627</v>
      </c>
      <c r="K1534" s="1547"/>
      <c r="L1534" s="1547"/>
      <c r="M1534" s="1547"/>
      <c r="N1534" s="1548"/>
    </row>
    <row r="1535" spans="1:14" s="1549" customFormat="1">
      <c r="A1535" s="1537"/>
      <c r="B1535" s="1521" t="s">
        <v>1851</v>
      </c>
      <c r="C1535" s="1538"/>
      <c r="D1535" s="1538">
        <f>+D1534-C1534</f>
        <v>360223806</v>
      </c>
      <c r="E1535" s="1538"/>
      <c r="F1535" s="1538">
        <f t="shared" ref="F1535" si="468">+F1534-E1534</f>
        <v>3087821</v>
      </c>
      <c r="G1535" s="1538"/>
      <c r="H1535" s="1538">
        <f t="shared" ref="H1535" si="469">+H1534-G1534</f>
        <v>363311627</v>
      </c>
      <c r="I1535" s="1538"/>
      <c r="J1535" s="1580">
        <f t="shared" ref="J1535" si="470">+J1534-I1534</f>
        <v>363311627</v>
      </c>
      <c r="K1535" s="1547"/>
      <c r="L1535" s="1547"/>
      <c r="M1535" s="1547"/>
      <c r="N1535" s="1548"/>
    </row>
    <row r="1536" spans="1:14" s="1549" customFormat="1">
      <c r="A1536" s="1537"/>
      <c r="B1536" s="1586" t="s">
        <v>2102</v>
      </c>
      <c r="C1536" s="1515"/>
      <c r="D1536" s="1515"/>
      <c r="E1536" s="1515"/>
      <c r="F1536" s="1515"/>
      <c r="G1536" s="1515"/>
      <c r="H1536" s="1515"/>
      <c r="I1536" s="1515"/>
      <c r="J1536" s="1516"/>
      <c r="K1536" s="1547"/>
      <c r="L1536" s="1547"/>
      <c r="M1536" s="1547"/>
      <c r="N1536" s="1548"/>
    </row>
    <row r="1537" spans="1:14" s="1549" customFormat="1">
      <c r="A1537" s="1537"/>
      <c r="B1537" s="1546" t="s">
        <v>2024</v>
      </c>
      <c r="C1537" s="1515"/>
      <c r="D1537" s="1515"/>
      <c r="E1537" s="1515"/>
      <c r="F1537" s="1515"/>
      <c r="G1537" s="1515"/>
      <c r="H1537" s="1515"/>
      <c r="I1537" s="1515"/>
      <c r="J1537" s="1516"/>
      <c r="K1537" s="1547"/>
      <c r="L1537" s="1547"/>
      <c r="M1537" s="1547"/>
      <c r="N1537" s="1548"/>
    </row>
    <row r="1538" spans="1:14" s="1549" customFormat="1">
      <c r="A1538" s="1534">
        <v>44.140999999999998</v>
      </c>
      <c r="B1538" s="1535" t="s">
        <v>2025</v>
      </c>
      <c r="C1538" s="1515">
        <f>[11]Final!C1595</f>
        <v>0</v>
      </c>
      <c r="D1538" s="1515">
        <f>[11]Final!D1595</f>
        <v>1848655</v>
      </c>
      <c r="E1538" s="1515">
        <f>[11]Final!E1595</f>
        <v>1420444</v>
      </c>
      <c r="F1538" s="1515">
        <f>[11]Final!F1595</f>
        <v>0</v>
      </c>
      <c r="G1538" s="1515">
        <f>C1538+E1538</f>
        <v>1420444</v>
      </c>
      <c r="H1538" s="1515">
        <f>D1538+F1538</f>
        <v>1848655</v>
      </c>
      <c r="I1538" s="1515">
        <f>IF(G1538&gt;H1538,G1538-H1538,0)</f>
        <v>0</v>
      </c>
      <c r="J1538" s="1516">
        <f>IF(H1538&gt;G1538,H1538-G1538,0)</f>
        <v>428211</v>
      </c>
      <c r="K1538" s="1547"/>
      <c r="L1538" s="1547"/>
      <c r="M1538" s="1547"/>
      <c r="N1538" s="1548"/>
    </row>
    <row r="1539" spans="1:14" s="1549" customFormat="1">
      <c r="A1539" s="1544"/>
      <c r="B1539" s="1521" t="s">
        <v>1838</v>
      </c>
      <c r="C1539" s="1515">
        <f t="shared" ref="C1539:J1539" si="471">SUM(C1538)</f>
        <v>0</v>
      </c>
      <c r="D1539" s="1515">
        <f t="shared" si="471"/>
        <v>1848655</v>
      </c>
      <c r="E1539" s="1515">
        <f t="shared" si="471"/>
        <v>1420444</v>
      </c>
      <c r="F1539" s="1515">
        <f t="shared" si="471"/>
        <v>0</v>
      </c>
      <c r="G1539" s="1515">
        <f t="shared" si="471"/>
        <v>1420444</v>
      </c>
      <c r="H1539" s="1515">
        <f t="shared" si="471"/>
        <v>1848655</v>
      </c>
      <c r="I1539" s="1515">
        <f t="shared" si="471"/>
        <v>0</v>
      </c>
      <c r="J1539" s="1516">
        <f t="shared" si="471"/>
        <v>428211</v>
      </c>
      <c r="K1539" s="1547"/>
      <c r="L1539" s="1547"/>
      <c r="M1539" s="1547"/>
      <c r="N1539" s="1548"/>
    </row>
    <row r="1540" spans="1:14" s="1549" customFormat="1">
      <c r="A1540" s="1537"/>
      <c r="B1540" s="1521" t="s">
        <v>1851</v>
      </c>
      <c r="C1540" s="1538"/>
      <c r="D1540" s="1538">
        <f>D1539-C1539</f>
        <v>1848655</v>
      </c>
      <c r="E1540" s="1538"/>
      <c r="F1540" s="1538">
        <f>F1539-E1539</f>
        <v>-1420444</v>
      </c>
      <c r="G1540" s="1538"/>
      <c r="H1540" s="1538"/>
      <c r="I1540" s="1538"/>
      <c r="J1540" s="1541">
        <f>J1539-I1539</f>
        <v>428211</v>
      </c>
      <c r="K1540" s="1547"/>
      <c r="L1540" s="1547"/>
      <c r="M1540" s="1547"/>
      <c r="N1540" s="1548"/>
    </row>
    <row r="1541" spans="1:14" s="1549" customFormat="1">
      <c r="A1541" s="1537"/>
      <c r="B1541" s="1563" t="s">
        <v>2107</v>
      </c>
      <c r="C1541" s="1538"/>
      <c r="D1541" s="1538">
        <f>D1530+D1526+D1535</f>
        <v>5622776409.1999998</v>
      </c>
      <c r="E1541" s="1538"/>
      <c r="F1541" s="1538">
        <f>F1530+F1526+F1535</f>
        <v>436640793</v>
      </c>
      <c r="G1541" s="1538"/>
      <c r="H1541" s="1538"/>
      <c r="I1541" s="1538"/>
      <c r="J1541" s="1643">
        <f>J1530+J1526+J1535+J1540</f>
        <v>6059845413.1999998</v>
      </c>
      <c r="K1541" s="1547"/>
      <c r="L1541" s="1547"/>
      <c r="M1541" s="1547"/>
      <c r="N1541" s="1548"/>
    </row>
    <row r="1542" spans="1:14" s="1566" customFormat="1">
      <c r="A1542" s="1610"/>
      <c r="B1542" s="1565" t="s">
        <v>2111</v>
      </c>
      <c r="C1542" s="1567"/>
      <c r="D1542" s="1567"/>
      <c r="E1542" s="1567"/>
      <c r="F1542" s="1567"/>
      <c r="G1542" s="1567"/>
      <c r="H1542" s="1567"/>
      <c r="I1542" s="1567"/>
      <c r="J1542" s="1568"/>
      <c r="K1542" s="1547"/>
      <c r="L1542" s="1547"/>
      <c r="M1542" s="1547"/>
      <c r="N1542" s="1569"/>
    </row>
    <row r="1543" spans="1:14" s="1549" customFormat="1">
      <c r="A1543" s="1540">
        <v>46.71</v>
      </c>
      <c r="B1543" s="1551" t="s">
        <v>2111</v>
      </c>
      <c r="C1543" s="1515">
        <f>[11]Final!C1728</f>
        <v>0</v>
      </c>
      <c r="D1543" s="1515">
        <f>[11]Final!D1728</f>
        <v>580503355.46000004</v>
      </c>
      <c r="E1543" s="1515">
        <f>[11]Final!E1728</f>
        <v>0</v>
      </c>
      <c r="F1543" s="1515">
        <f>[11]Final!F1728</f>
        <v>206222159.69999999</v>
      </c>
      <c r="G1543" s="1515">
        <f>C1543+E1543</f>
        <v>0</v>
      </c>
      <c r="H1543" s="1515">
        <f>D1543+F1543</f>
        <v>786725515.16000009</v>
      </c>
      <c r="I1543" s="1515">
        <f>IF(G1543&gt;H1543,G1543-H1543,0)</f>
        <v>0</v>
      </c>
      <c r="J1543" s="1516">
        <f>IF(H1543&gt;G1543,H1543-G1543,0)</f>
        <v>786725515.16000009</v>
      </c>
      <c r="K1543" s="1547" t="s">
        <v>3807</v>
      </c>
      <c r="L1543" s="1547"/>
      <c r="M1543" s="1547"/>
      <c r="N1543" s="1548"/>
    </row>
    <row r="1544" spans="1:14" s="1549" customFormat="1">
      <c r="A1544" s="1544"/>
      <c r="B1544" s="1521" t="s">
        <v>1838</v>
      </c>
      <c r="C1544" s="1515">
        <f t="shared" ref="C1544:J1544" si="472">SUM(C1543)</f>
        <v>0</v>
      </c>
      <c r="D1544" s="1515">
        <f t="shared" si="472"/>
        <v>580503355.46000004</v>
      </c>
      <c r="E1544" s="1515">
        <f t="shared" si="472"/>
        <v>0</v>
      </c>
      <c r="F1544" s="1515">
        <f t="shared" si="472"/>
        <v>206222159.69999999</v>
      </c>
      <c r="G1544" s="1515">
        <f t="shared" si="472"/>
        <v>0</v>
      </c>
      <c r="H1544" s="1515">
        <f t="shared" si="472"/>
        <v>786725515.16000009</v>
      </c>
      <c r="I1544" s="1515">
        <f t="shared" si="472"/>
        <v>0</v>
      </c>
      <c r="J1544" s="1516">
        <f t="shared" si="472"/>
        <v>786725515.16000009</v>
      </c>
      <c r="K1544" s="1547"/>
      <c r="L1544" s="1547"/>
      <c r="M1544" s="1547"/>
      <c r="N1544" s="1548"/>
    </row>
    <row r="1545" spans="1:14" s="1549" customFormat="1">
      <c r="A1545" s="1537"/>
      <c r="B1545" s="1563" t="s">
        <v>2112</v>
      </c>
      <c r="C1545" s="1538"/>
      <c r="D1545" s="1538">
        <f>D1544-C1544</f>
        <v>580503355.46000004</v>
      </c>
      <c r="E1545" s="1538"/>
      <c r="F1545" s="1538">
        <f>F1544-E1544</f>
        <v>206222159.69999999</v>
      </c>
      <c r="G1545" s="1538"/>
      <c r="H1545" s="1538"/>
      <c r="I1545" s="1538"/>
      <c r="J1545" s="1539">
        <f>J1544-I1544</f>
        <v>786725515.16000009</v>
      </c>
      <c r="K1545" s="1547"/>
      <c r="L1545" s="1547"/>
      <c r="M1545" s="1547"/>
      <c r="N1545" s="1548"/>
    </row>
    <row r="1546" spans="1:14" s="1640" customFormat="1">
      <c r="A1546" s="1610"/>
      <c r="B1546" s="1607" t="s">
        <v>1796</v>
      </c>
      <c r="C1546" s="1608"/>
      <c r="D1546" s="1608"/>
      <c r="E1546" s="1608"/>
      <c r="F1546" s="1608"/>
      <c r="G1546" s="1608"/>
      <c r="H1546" s="1608"/>
      <c r="I1546" s="1608"/>
      <c r="J1546" s="1609"/>
      <c r="K1546" s="1517"/>
      <c r="L1546" s="1517"/>
      <c r="M1546" s="1517"/>
      <c r="N1546" s="1639"/>
    </row>
    <row r="1548" spans="1:14" s="1549" customFormat="1">
      <c r="A1548" s="1559">
        <v>28.859000000000002</v>
      </c>
      <c r="B1548" s="1644" t="s">
        <v>2997</v>
      </c>
      <c r="C1548" s="1558">
        <f>[11]Final!C1259</f>
        <v>1021050.6199999999</v>
      </c>
      <c r="D1548" s="1558">
        <f>[11]Final!D1259</f>
        <v>0</v>
      </c>
      <c r="E1548" s="1558">
        <f>[11]Final!E1259</f>
        <v>0</v>
      </c>
      <c r="F1548" s="1558">
        <f>[11]Final!F1259</f>
        <v>47176221.409999996</v>
      </c>
      <c r="G1548" s="1515">
        <f t="shared" ref="G1548:H1563" si="473">C1548+E1548</f>
        <v>1021050.6199999999</v>
      </c>
      <c r="H1548" s="1515">
        <f t="shared" si="473"/>
        <v>47176221.409999996</v>
      </c>
      <c r="I1548" s="1515">
        <f t="shared" ref="I1548:I1608" si="474">IF(G1548&gt;H1548,G1548-H1548,0)</f>
        <v>0</v>
      </c>
      <c r="J1548" s="1516">
        <f t="shared" ref="J1548:J1608" si="475">IF(H1548&gt;G1548,H1548-G1548,0)</f>
        <v>46155170.789999999</v>
      </c>
      <c r="K1548" s="1547"/>
      <c r="L1548" s="1547"/>
      <c r="M1548" s="1547"/>
      <c r="N1548" s="1548"/>
    </row>
    <row r="1549" spans="1:14" s="1549" customFormat="1">
      <c r="A1549" s="1559">
        <v>44.12</v>
      </c>
      <c r="B1549" s="1549" t="s">
        <v>2016</v>
      </c>
      <c r="C1549" s="1515">
        <f>[11]Final!C1571</f>
        <v>0</v>
      </c>
      <c r="D1549" s="1515">
        <f>[11]Final!D1571</f>
        <v>22260236.000000007</v>
      </c>
      <c r="E1549" s="1515">
        <f>[11]Final!E1571</f>
        <v>17543682.900000006</v>
      </c>
      <c r="F1549" s="1515">
        <f>[11]Final!F1571</f>
        <v>0</v>
      </c>
      <c r="G1549" s="1515">
        <f t="shared" si="473"/>
        <v>17543682.900000006</v>
      </c>
      <c r="H1549" s="1515">
        <f t="shared" si="473"/>
        <v>22260236.000000007</v>
      </c>
      <c r="I1549" s="1515">
        <f t="shared" si="474"/>
        <v>0</v>
      </c>
      <c r="J1549" s="1516">
        <f t="shared" si="475"/>
        <v>4716553.1000000015</v>
      </c>
      <c r="K1549" s="1547"/>
      <c r="L1549" s="1547"/>
      <c r="M1549" s="1547"/>
      <c r="N1549" s="1548"/>
    </row>
    <row r="1550" spans="1:14" s="1549" customFormat="1">
      <c r="A1550" s="1559">
        <v>44.13</v>
      </c>
      <c r="B1550" s="1549" t="s">
        <v>2017</v>
      </c>
      <c r="C1550" s="1515">
        <f>[11]Final!C1575</f>
        <v>0</v>
      </c>
      <c r="D1550" s="1515">
        <f>[11]Final!D1575</f>
        <v>2825308.75</v>
      </c>
      <c r="E1550" s="1515">
        <f>[11]Final!E1575</f>
        <v>0</v>
      </c>
      <c r="F1550" s="1515">
        <f>[11]Final!F1575</f>
        <v>0</v>
      </c>
      <c r="G1550" s="1515">
        <f t="shared" si="473"/>
        <v>0</v>
      </c>
      <c r="H1550" s="1515">
        <f t="shared" si="473"/>
        <v>2825308.75</v>
      </c>
      <c r="I1550" s="1515">
        <f t="shared" si="474"/>
        <v>0</v>
      </c>
      <c r="J1550" s="1516">
        <f t="shared" si="475"/>
        <v>2825308.75</v>
      </c>
      <c r="K1550" s="1547"/>
      <c r="L1550" s="1547"/>
      <c r="M1550" s="1547"/>
      <c r="N1550" s="1548"/>
    </row>
    <row r="1551" spans="1:14" s="1549" customFormat="1">
      <c r="A1551" s="1559">
        <v>44.134999999999998</v>
      </c>
      <c r="B1551" s="1549" t="s">
        <v>2018</v>
      </c>
      <c r="C1551" s="1515">
        <f>[11]Final!C1579</f>
        <v>0</v>
      </c>
      <c r="D1551" s="1515">
        <f>[11]Final!D1579</f>
        <v>17153782.950000003</v>
      </c>
      <c r="E1551" s="1515">
        <f>[11]Final!E1579</f>
        <v>0</v>
      </c>
      <c r="F1551" s="1515">
        <f>[11]Final!F1579</f>
        <v>86537999</v>
      </c>
      <c r="G1551" s="1515">
        <f t="shared" si="473"/>
        <v>0</v>
      </c>
      <c r="H1551" s="1515">
        <f t="shared" si="473"/>
        <v>103691781.95</v>
      </c>
      <c r="I1551" s="1515">
        <f t="shared" si="474"/>
        <v>0</v>
      </c>
      <c r="J1551" s="1516">
        <f t="shared" si="475"/>
        <v>103691781.95</v>
      </c>
      <c r="K1551" s="1547" t="s">
        <v>3807</v>
      </c>
      <c r="L1551" s="1547"/>
      <c r="M1551" s="1547"/>
      <c r="N1551" s="1548"/>
    </row>
    <row r="1552" spans="1:14" s="1549" customFormat="1">
      <c r="A1552" s="1559" t="s">
        <v>2020</v>
      </c>
      <c r="B1552" s="1560" t="s">
        <v>2021</v>
      </c>
      <c r="C1552" s="1515">
        <f>[11]Final!C1583</f>
        <v>0</v>
      </c>
      <c r="D1552" s="1515">
        <f>[11]Final!D1583</f>
        <v>0</v>
      </c>
      <c r="E1552" s="1515">
        <f>[11]Final!E1583</f>
        <v>0</v>
      </c>
      <c r="F1552" s="1515">
        <f>[11]Final!F1583</f>
        <v>0</v>
      </c>
      <c r="G1552" s="1515">
        <f t="shared" si="473"/>
        <v>0</v>
      </c>
      <c r="H1552" s="1515">
        <f t="shared" si="473"/>
        <v>0</v>
      </c>
      <c r="I1552" s="1515">
        <f t="shared" si="474"/>
        <v>0</v>
      </c>
      <c r="J1552" s="1516">
        <f t="shared" si="475"/>
        <v>0</v>
      </c>
      <c r="K1552" s="1547"/>
      <c r="L1552" s="1547"/>
      <c r="M1552" s="1547"/>
      <c r="N1552" s="1548"/>
    </row>
    <row r="1553" spans="1:14" s="1549" customFormat="1">
      <c r="A1553" s="1559" t="s">
        <v>2022</v>
      </c>
      <c r="B1553" s="1560" t="s">
        <v>2023</v>
      </c>
      <c r="C1553" s="1515">
        <f>[11]Final!C1584</f>
        <v>0</v>
      </c>
      <c r="D1553" s="1515">
        <f>[11]Final!D1584</f>
        <v>0</v>
      </c>
      <c r="E1553" s="1515">
        <f>[11]Final!E1584</f>
        <v>0</v>
      </c>
      <c r="F1553" s="1515">
        <f>[11]Final!F1584</f>
        <v>0</v>
      </c>
      <c r="G1553" s="1515">
        <f t="shared" si="473"/>
        <v>0</v>
      </c>
      <c r="H1553" s="1515">
        <f t="shared" si="473"/>
        <v>0</v>
      </c>
      <c r="I1553" s="1515">
        <f t="shared" si="474"/>
        <v>0</v>
      </c>
      <c r="J1553" s="1516">
        <f t="shared" si="475"/>
        <v>0</v>
      </c>
      <c r="K1553" s="1547"/>
      <c r="L1553" s="1547"/>
      <c r="M1553" s="1547"/>
      <c r="N1553" s="1548"/>
    </row>
    <row r="1554" spans="1:14" s="1549" customFormat="1">
      <c r="A1554" s="1559">
        <v>44.21</v>
      </c>
      <c r="B1554" s="1549" t="s">
        <v>2027</v>
      </c>
      <c r="C1554" s="1515">
        <f>[11]Final!C1599</f>
        <v>0</v>
      </c>
      <c r="D1554" s="1515">
        <f>[11]Final!D1599</f>
        <v>1344242.13</v>
      </c>
      <c r="E1554" s="1515">
        <f>[11]Final!E1599</f>
        <v>0</v>
      </c>
      <c r="F1554" s="1515">
        <f>[11]Final!F1599</f>
        <v>27180</v>
      </c>
      <c r="G1554" s="1515">
        <f t="shared" si="473"/>
        <v>0</v>
      </c>
      <c r="H1554" s="1515">
        <f t="shared" si="473"/>
        <v>1371422.13</v>
      </c>
      <c r="I1554" s="1515">
        <f t="shared" si="474"/>
        <v>0</v>
      </c>
      <c r="J1554" s="1516">
        <f t="shared" si="475"/>
        <v>1371422.13</v>
      </c>
      <c r="K1554" s="1547" t="s">
        <v>3807</v>
      </c>
      <c r="L1554" s="1547"/>
      <c r="M1554" s="1547"/>
      <c r="N1554" s="1548"/>
    </row>
    <row r="1555" spans="1:14" s="1549" customFormat="1">
      <c r="A1555" s="1559">
        <v>44.22</v>
      </c>
      <c r="B1555" s="1549" t="s">
        <v>2028</v>
      </c>
      <c r="C1555" s="1515">
        <f>[11]Final!C1600</f>
        <v>0</v>
      </c>
      <c r="D1555" s="1515">
        <f>[11]Final!D1600</f>
        <v>36813.599999999999</v>
      </c>
      <c r="E1555" s="1515">
        <f>[11]Final!E1600</f>
        <v>0</v>
      </c>
      <c r="F1555" s="1515">
        <f>[11]Final!F1600</f>
        <v>0</v>
      </c>
      <c r="G1555" s="1515">
        <f t="shared" si="473"/>
        <v>0</v>
      </c>
      <c r="H1555" s="1515">
        <f t="shared" si="473"/>
        <v>36813.599999999999</v>
      </c>
      <c r="I1555" s="1515">
        <f t="shared" si="474"/>
        <v>0</v>
      </c>
      <c r="J1555" s="1516">
        <f t="shared" si="475"/>
        <v>36813.599999999999</v>
      </c>
      <c r="K1555" s="1547" t="s">
        <v>3807</v>
      </c>
      <c r="L1555" s="1547"/>
      <c r="M1555" s="1547"/>
      <c r="N1555" s="1548"/>
    </row>
    <row r="1556" spans="1:14" s="1549" customFormat="1">
      <c r="A1556" s="1559">
        <v>44.23</v>
      </c>
      <c r="B1556" s="1549" t="s">
        <v>2029</v>
      </c>
      <c r="C1556" s="1515">
        <f>[11]Final!C1601</f>
        <v>0</v>
      </c>
      <c r="D1556" s="1515">
        <f>[11]Final!D1601</f>
        <v>266792.46999999997</v>
      </c>
      <c r="E1556" s="1515">
        <f>[11]Final!E1601</f>
        <v>0</v>
      </c>
      <c r="F1556" s="1515">
        <f>[11]Final!F1601</f>
        <v>0</v>
      </c>
      <c r="G1556" s="1515">
        <f t="shared" si="473"/>
        <v>0</v>
      </c>
      <c r="H1556" s="1515">
        <f t="shared" si="473"/>
        <v>266792.46999999997</v>
      </c>
      <c r="I1556" s="1515">
        <f t="shared" si="474"/>
        <v>0</v>
      </c>
      <c r="J1556" s="1516">
        <f t="shared" si="475"/>
        <v>266792.46999999997</v>
      </c>
      <c r="K1556" s="1547" t="s">
        <v>3807</v>
      </c>
      <c r="L1556" s="1547"/>
      <c r="M1556" s="1547"/>
      <c r="N1556" s="1548"/>
    </row>
    <row r="1557" spans="1:14" s="1549" customFormat="1">
      <c r="A1557" s="1559">
        <v>44.31</v>
      </c>
      <c r="B1557" s="1549" t="s">
        <v>2031</v>
      </c>
      <c r="C1557" s="1515">
        <f>[11]Final!C1605</f>
        <v>0</v>
      </c>
      <c r="D1557" s="1515">
        <f>[11]Final!D1605</f>
        <v>139545446.59000009</v>
      </c>
      <c r="E1557" s="1515">
        <f>[11]Final!E1605</f>
        <v>6150270</v>
      </c>
      <c r="F1557" s="1515">
        <f>[11]Final!F1605</f>
        <v>0</v>
      </c>
      <c r="G1557" s="1515">
        <f t="shared" si="473"/>
        <v>6150270</v>
      </c>
      <c r="H1557" s="1515">
        <f t="shared" si="473"/>
        <v>139545446.59000009</v>
      </c>
      <c r="I1557" s="1515">
        <f t="shared" si="474"/>
        <v>0</v>
      </c>
      <c r="J1557" s="1516">
        <f t="shared" si="475"/>
        <v>133395176.59000009</v>
      </c>
      <c r="K1557" s="1547" t="s">
        <v>3807</v>
      </c>
      <c r="L1557" s="1547"/>
      <c r="M1557" s="1547"/>
      <c r="N1557" s="1548"/>
    </row>
    <row r="1558" spans="1:14" s="1549" customFormat="1">
      <c r="A1558" s="1559">
        <v>44.32</v>
      </c>
      <c r="B1558" s="1549" t="s">
        <v>2032</v>
      </c>
      <c r="C1558" s="1515">
        <f>[11]Final!C1606</f>
        <v>0</v>
      </c>
      <c r="D1558" s="1515">
        <f>[11]Final!D1606</f>
        <v>25725.650000000023</v>
      </c>
      <c r="E1558" s="1515">
        <f>[11]Final!E1606</f>
        <v>0</v>
      </c>
      <c r="F1558" s="1515">
        <f>[11]Final!F1606</f>
        <v>16623</v>
      </c>
      <c r="G1558" s="1515">
        <f t="shared" si="473"/>
        <v>0</v>
      </c>
      <c r="H1558" s="1515">
        <f t="shared" si="473"/>
        <v>42348.650000000023</v>
      </c>
      <c r="I1558" s="1515">
        <f t="shared" si="474"/>
        <v>0</v>
      </c>
      <c r="J1558" s="1516">
        <f t="shared" si="475"/>
        <v>42348.650000000023</v>
      </c>
      <c r="K1558" s="1547"/>
      <c r="L1558" s="1547"/>
      <c r="M1558" s="1547"/>
      <c r="N1558" s="1548"/>
    </row>
    <row r="1559" spans="1:14" s="1549" customFormat="1">
      <c r="A1559" s="1559">
        <v>44.33</v>
      </c>
      <c r="B1559" s="1549" t="s">
        <v>2033</v>
      </c>
      <c r="C1559" s="1515">
        <f>[11]Final!C1607</f>
        <v>0</v>
      </c>
      <c r="D1559" s="1515">
        <f>[11]Final!D1607</f>
        <v>671254.9</v>
      </c>
      <c r="E1559" s="1515">
        <f>[11]Final!E1607</f>
        <v>104853</v>
      </c>
      <c r="F1559" s="1515">
        <f>[11]Final!F1607</f>
        <v>0</v>
      </c>
      <c r="G1559" s="1515">
        <f t="shared" si="473"/>
        <v>104853</v>
      </c>
      <c r="H1559" s="1515">
        <f t="shared" si="473"/>
        <v>671254.9</v>
      </c>
      <c r="I1559" s="1515">
        <f t="shared" si="474"/>
        <v>0</v>
      </c>
      <c r="J1559" s="1516">
        <f t="shared" si="475"/>
        <v>566401.9</v>
      </c>
      <c r="K1559" s="1547" t="s">
        <v>3807</v>
      </c>
      <c r="L1559" s="1547"/>
      <c r="M1559" s="1547"/>
      <c r="N1559" s="1548"/>
    </row>
    <row r="1560" spans="1:14" s="1549" customFormat="1">
      <c r="A1560" s="1559">
        <v>44.34</v>
      </c>
      <c r="B1560" s="1549" t="s">
        <v>2034</v>
      </c>
      <c r="C1560" s="1515">
        <f>[11]Final!C1608</f>
        <v>612805.5</v>
      </c>
      <c r="D1560" s="1515">
        <f>[11]Final!D1608</f>
        <v>0</v>
      </c>
      <c r="E1560" s="1515">
        <f>[11]Final!E1608</f>
        <v>0</v>
      </c>
      <c r="F1560" s="1515">
        <f>[11]Final!F1608</f>
        <v>0</v>
      </c>
      <c r="G1560" s="1515">
        <f t="shared" si="473"/>
        <v>612805.5</v>
      </c>
      <c r="H1560" s="1515">
        <f t="shared" si="473"/>
        <v>0</v>
      </c>
      <c r="I1560" s="1515">
        <f t="shared" si="474"/>
        <v>612805.5</v>
      </c>
      <c r="J1560" s="1516">
        <f t="shared" si="475"/>
        <v>0</v>
      </c>
      <c r="K1560" s="1547"/>
      <c r="L1560" s="1547"/>
      <c r="M1560" s="1547"/>
      <c r="N1560" s="1548"/>
    </row>
    <row r="1561" spans="1:14" s="1549" customFormat="1">
      <c r="A1561" s="1559">
        <v>44.35</v>
      </c>
      <c r="B1561" s="1549" t="s">
        <v>2035</v>
      </c>
      <c r="C1561" s="1515">
        <f>[11]Final!C1609</f>
        <v>0</v>
      </c>
      <c r="D1561" s="1515">
        <f>[11]Final!D1609</f>
        <v>1576082.8799999997</v>
      </c>
      <c r="E1561" s="1515">
        <f>[11]Final!E1609</f>
        <v>0</v>
      </c>
      <c r="F1561" s="1515">
        <f>[11]Final!F1609</f>
        <v>946890</v>
      </c>
      <c r="G1561" s="1515">
        <f t="shared" si="473"/>
        <v>0</v>
      </c>
      <c r="H1561" s="1515">
        <f t="shared" si="473"/>
        <v>2522972.88</v>
      </c>
      <c r="I1561" s="1515">
        <f t="shared" si="474"/>
        <v>0</v>
      </c>
      <c r="J1561" s="1516">
        <f t="shared" si="475"/>
        <v>2522972.88</v>
      </c>
      <c r="K1561" s="1547" t="s">
        <v>3807</v>
      </c>
      <c r="L1561" s="1547"/>
      <c r="M1561" s="1547"/>
      <c r="N1561" s="1548"/>
    </row>
    <row r="1562" spans="1:14" s="1549" customFormat="1">
      <c r="A1562" s="1544">
        <v>44.401000000000003</v>
      </c>
      <c r="B1562" s="1549" t="s">
        <v>2037</v>
      </c>
      <c r="C1562" s="1515">
        <f>[11]Final!C1613</f>
        <v>0</v>
      </c>
      <c r="D1562" s="1515">
        <f>[11]Final!D1613</f>
        <v>178080.34000000008</v>
      </c>
      <c r="E1562" s="1515">
        <f>[11]Final!E1613</f>
        <v>0</v>
      </c>
      <c r="F1562" s="1515">
        <f>[11]Final!F1613</f>
        <v>23427</v>
      </c>
      <c r="G1562" s="1515">
        <f t="shared" si="473"/>
        <v>0</v>
      </c>
      <c r="H1562" s="1515">
        <f t="shared" si="473"/>
        <v>201507.34000000008</v>
      </c>
      <c r="I1562" s="1515">
        <f t="shared" si="474"/>
        <v>0</v>
      </c>
      <c r="J1562" s="1516">
        <f t="shared" si="475"/>
        <v>201507.34000000008</v>
      </c>
      <c r="K1562" s="1547" t="s">
        <v>3807</v>
      </c>
      <c r="L1562" s="1547"/>
      <c r="M1562" s="1547"/>
      <c r="N1562" s="1548"/>
    </row>
    <row r="1563" spans="1:14" s="1549" customFormat="1">
      <c r="A1563" s="1544">
        <v>44.402000000000001</v>
      </c>
      <c r="B1563" s="1549" t="s">
        <v>2038</v>
      </c>
      <c r="C1563" s="1515">
        <f>[11]Final!C1614</f>
        <v>0</v>
      </c>
      <c r="D1563" s="1515">
        <f>[11]Final!D1614</f>
        <v>6858</v>
      </c>
      <c r="E1563" s="1515">
        <f>[11]Final!E1614</f>
        <v>6858</v>
      </c>
      <c r="F1563" s="1515">
        <f>[11]Final!F1614</f>
        <v>0</v>
      </c>
      <c r="G1563" s="1515">
        <f t="shared" si="473"/>
        <v>6858</v>
      </c>
      <c r="H1563" s="1515">
        <f t="shared" si="473"/>
        <v>6858</v>
      </c>
      <c r="I1563" s="1515">
        <f t="shared" si="474"/>
        <v>0</v>
      </c>
      <c r="J1563" s="1516">
        <f t="shared" si="475"/>
        <v>0</v>
      </c>
      <c r="K1563" s="1547" t="s">
        <v>3807</v>
      </c>
      <c r="L1563" s="1547"/>
      <c r="M1563" s="1547"/>
      <c r="N1563" s="1548"/>
    </row>
    <row r="1564" spans="1:14" s="1549" customFormat="1">
      <c r="A1564" s="1544">
        <v>44.402999999999999</v>
      </c>
      <c r="B1564" s="1549">
        <v>0</v>
      </c>
      <c r="C1564" s="1515">
        <f>[11]Final!C1615</f>
        <v>0</v>
      </c>
      <c r="D1564" s="1515">
        <f>[11]Final!D1615</f>
        <v>0</v>
      </c>
      <c r="E1564" s="1515">
        <f>[11]Final!E1615</f>
        <v>0</v>
      </c>
      <c r="F1564" s="1515">
        <f>[11]Final!F1615</f>
        <v>0</v>
      </c>
      <c r="G1564" s="1515">
        <f t="shared" ref="G1564:H1604" si="476">C1564+E1564</f>
        <v>0</v>
      </c>
      <c r="H1564" s="1515">
        <f t="shared" si="476"/>
        <v>0</v>
      </c>
      <c r="I1564" s="1515">
        <f t="shared" si="474"/>
        <v>0</v>
      </c>
      <c r="J1564" s="1516">
        <f t="shared" si="475"/>
        <v>0</v>
      </c>
      <c r="K1564" s="1547"/>
      <c r="L1564" s="1547"/>
      <c r="M1564" s="1547"/>
      <c r="N1564" s="1548"/>
    </row>
    <row r="1565" spans="1:14" s="1549" customFormat="1">
      <c r="A1565" s="1544">
        <v>44.404000000000003</v>
      </c>
      <c r="B1565" s="1549" t="s">
        <v>2039</v>
      </c>
      <c r="C1565" s="1515">
        <f>[11]Final!C1616</f>
        <v>0</v>
      </c>
      <c r="D1565" s="1515">
        <f>[11]Final!D1616</f>
        <v>0</v>
      </c>
      <c r="E1565" s="1515">
        <f>[11]Final!E1616</f>
        <v>0</v>
      </c>
      <c r="F1565" s="1515">
        <f>[11]Final!F1616</f>
        <v>0</v>
      </c>
      <c r="G1565" s="1515">
        <f t="shared" si="476"/>
        <v>0</v>
      </c>
      <c r="H1565" s="1515">
        <f t="shared" si="476"/>
        <v>0</v>
      </c>
      <c r="I1565" s="1515">
        <f t="shared" si="474"/>
        <v>0</v>
      </c>
      <c r="J1565" s="1516">
        <f t="shared" si="475"/>
        <v>0</v>
      </c>
      <c r="K1565" s="1547"/>
      <c r="L1565" s="1547"/>
      <c r="M1565" s="1547"/>
      <c r="N1565" s="1548"/>
    </row>
    <row r="1566" spans="1:14" s="1549" customFormat="1">
      <c r="A1566" s="1544">
        <v>44.405000000000001</v>
      </c>
      <c r="B1566" s="1549" t="s">
        <v>2040</v>
      </c>
      <c r="C1566" s="1515">
        <f>[11]Final!C1617</f>
        <v>0</v>
      </c>
      <c r="D1566" s="1515">
        <f>[11]Final!D1617</f>
        <v>0</v>
      </c>
      <c r="E1566" s="1515">
        <f>[11]Final!E1617</f>
        <v>0</v>
      </c>
      <c r="F1566" s="1515">
        <f>[11]Final!F1617</f>
        <v>0</v>
      </c>
      <c r="G1566" s="1515">
        <f t="shared" si="476"/>
        <v>0</v>
      </c>
      <c r="H1566" s="1515">
        <f t="shared" si="476"/>
        <v>0</v>
      </c>
      <c r="I1566" s="1515">
        <f t="shared" si="474"/>
        <v>0</v>
      </c>
      <c r="J1566" s="1516">
        <f t="shared" si="475"/>
        <v>0</v>
      </c>
      <c r="K1566" s="1547"/>
      <c r="L1566" s="1547"/>
      <c r="M1566" s="1547"/>
      <c r="N1566" s="1548"/>
    </row>
    <row r="1567" spans="1:14" s="1549" customFormat="1">
      <c r="A1567" s="1544">
        <v>44.405999999999999</v>
      </c>
      <c r="B1567" s="1549" t="s">
        <v>2041</v>
      </c>
      <c r="C1567" s="1515">
        <f>[11]Final!C1618</f>
        <v>0</v>
      </c>
      <c r="D1567" s="1515">
        <f>[11]Final!D1618</f>
        <v>0</v>
      </c>
      <c r="E1567" s="1515">
        <f>[11]Final!E1618</f>
        <v>0</v>
      </c>
      <c r="F1567" s="1515">
        <f>[11]Final!F1618</f>
        <v>0</v>
      </c>
      <c r="G1567" s="1515">
        <f t="shared" si="476"/>
        <v>0</v>
      </c>
      <c r="H1567" s="1515">
        <f t="shared" si="476"/>
        <v>0</v>
      </c>
      <c r="I1567" s="1515">
        <f t="shared" si="474"/>
        <v>0</v>
      </c>
      <c r="J1567" s="1516">
        <f t="shared" si="475"/>
        <v>0</v>
      </c>
      <c r="K1567" s="1547"/>
      <c r="L1567" s="1547"/>
      <c r="M1567" s="1547"/>
      <c r="N1567" s="1548"/>
    </row>
    <row r="1568" spans="1:14" s="1549" customFormat="1">
      <c r="A1568" s="1544">
        <v>44.406999999999996</v>
      </c>
      <c r="B1568" s="1549" t="s">
        <v>2042</v>
      </c>
      <c r="C1568" s="1515">
        <f>[11]Final!C1619</f>
        <v>0</v>
      </c>
      <c r="D1568" s="1515">
        <f>[11]Final!D1619</f>
        <v>6426037.3199999994</v>
      </c>
      <c r="E1568" s="1515">
        <f>[11]Final!E1619</f>
        <v>0</v>
      </c>
      <c r="F1568" s="1515">
        <f>[11]Final!F1619</f>
        <v>83843</v>
      </c>
      <c r="G1568" s="1515">
        <f t="shared" si="476"/>
        <v>0</v>
      </c>
      <c r="H1568" s="1515">
        <f t="shared" si="476"/>
        <v>6509880.3199999994</v>
      </c>
      <c r="I1568" s="1515">
        <f t="shared" si="474"/>
        <v>0</v>
      </c>
      <c r="J1568" s="1516">
        <f t="shared" si="475"/>
        <v>6509880.3199999994</v>
      </c>
      <c r="K1568" s="1547" t="s">
        <v>3807</v>
      </c>
      <c r="L1568" s="1547"/>
      <c r="M1568" s="1547"/>
      <c r="N1568" s="1548"/>
    </row>
    <row r="1569" spans="1:14" s="1549" customFormat="1">
      <c r="A1569" s="1544">
        <v>44.408000000000001</v>
      </c>
      <c r="B1569" s="1549" t="s">
        <v>2043</v>
      </c>
      <c r="C1569" s="1515">
        <f>[11]Final!C1620</f>
        <v>0</v>
      </c>
      <c r="D1569" s="1515">
        <f>[11]Final!D1620</f>
        <v>19910.100000000093</v>
      </c>
      <c r="E1569" s="1515">
        <f>[11]Final!E1620</f>
        <v>68800</v>
      </c>
      <c r="F1569" s="1515">
        <f>[11]Final!F1620</f>
        <v>0</v>
      </c>
      <c r="G1569" s="1515">
        <f t="shared" si="476"/>
        <v>68800</v>
      </c>
      <c r="H1569" s="1515">
        <f t="shared" si="476"/>
        <v>19910.100000000093</v>
      </c>
      <c r="I1569" s="1515">
        <f t="shared" si="474"/>
        <v>48889.899999999907</v>
      </c>
      <c r="J1569" s="1516">
        <f t="shared" si="475"/>
        <v>0</v>
      </c>
      <c r="K1569" s="1547" t="s">
        <v>3807</v>
      </c>
      <c r="L1569" s="1547"/>
      <c r="M1569" s="1547"/>
      <c r="N1569" s="1548"/>
    </row>
    <row r="1570" spans="1:14" s="1549" customFormat="1">
      <c r="A1570" s="1559">
        <v>44.41</v>
      </c>
      <c r="B1570" s="1570" t="s">
        <v>2044</v>
      </c>
      <c r="C1570" s="1515">
        <f>[11]Final!C1621</f>
        <v>45564.95</v>
      </c>
      <c r="D1570" s="1515">
        <f>[11]Final!D1621</f>
        <v>0</v>
      </c>
      <c r="E1570" s="1515">
        <f>[11]Final!E1621</f>
        <v>0</v>
      </c>
      <c r="F1570" s="1515">
        <f>[11]Final!F1621</f>
        <v>0</v>
      </c>
      <c r="G1570" s="1515">
        <f t="shared" si="476"/>
        <v>45564.95</v>
      </c>
      <c r="H1570" s="1515">
        <f t="shared" si="476"/>
        <v>0</v>
      </c>
      <c r="I1570" s="1515">
        <f t="shared" si="474"/>
        <v>45564.95</v>
      </c>
      <c r="J1570" s="1516">
        <f t="shared" si="475"/>
        <v>0</v>
      </c>
      <c r="K1570" s="1547"/>
      <c r="L1570" s="1547"/>
      <c r="M1570" s="1547"/>
      <c r="N1570" s="1548"/>
    </row>
    <row r="1571" spans="1:14" s="1549" customFormat="1">
      <c r="A1571" s="1544">
        <v>44.414999999999999</v>
      </c>
      <c r="B1571" s="1570"/>
      <c r="C1571" s="1515">
        <f>[11]Final!C1622</f>
        <v>0</v>
      </c>
      <c r="D1571" s="1515">
        <f>[11]Final!D1622</f>
        <v>333829</v>
      </c>
      <c r="E1571" s="1515">
        <f>[11]Final!E1622</f>
        <v>0</v>
      </c>
      <c r="F1571" s="1515">
        <f>[11]Final!F1622</f>
        <v>0</v>
      </c>
      <c r="G1571" s="1515">
        <f t="shared" si="476"/>
        <v>0</v>
      </c>
      <c r="H1571" s="1515">
        <f t="shared" si="476"/>
        <v>333829</v>
      </c>
      <c r="I1571" s="1515">
        <f t="shared" si="474"/>
        <v>0</v>
      </c>
      <c r="J1571" s="1516">
        <f t="shared" si="475"/>
        <v>333829</v>
      </c>
      <c r="K1571" s="1547" t="s">
        <v>3807</v>
      </c>
      <c r="L1571" s="1547"/>
      <c r="M1571" s="1547"/>
      <c r="N1571" s="1548"/>
    </row>
    <row r="1572" spans="1:14" s="1549" customFormat="1">
      <c r="A1572" s="1544">
        <v>44.423000000000002</v>
      </c>
      <c r="B1572" s="1549" t="s">
        <v>2045</v>
      </c>
      <c r="C1572" s="1515">
        <f>[11]Final!C1623</f>
        <v>528.46</v>
      </c>
      <c r="D1572" s="1515">
        <f>[11]Final!D1623</f>
        <v>0</v>
      </c>
      <c r="E1572" s="1515">
        <f>[11]Final!E1623</f>
        <v>0</v>
      </c>
      <c r="F1572" s="1515">
        <f>[11]Final!F1623</f>
        <v>0</v>
      </c>
      <c r="G1572" s="1515">
        <f t="shared" si="476"/>
        <v>528.46</v>
      </c>
      <c r="H1572" s="1515">
        <f t="shared" si="476"/>
        <v>0</v>
      </c>
      <c r="I1572" s="1515">
        <f t="shared" si="474"/>
        <v>528.46</v>
      </c>
      <c r="J1572" s="1516">
        <f t="shared" si="475"/>
        <v>0</v>
      </c>
      <c r="K1572" s="1547"/>
      <c r="L1572" s="1547"/>
      <c r="M1572" s="1547"/>
      <c r="N1572" s="1548"/>
    </row>
    <row r="1573" spans="1:14" s="1549" customFormat="1">
      <c r="A1573" s="1544">
        <v>44.430999999999997</v>
      </c>
      <c r="B1573" s="1549" t="s">
        <v>2046</v>
      </c>
      <c r="C1573" s="1515">
        <f>[11]Final!C1624</f>
        <v>0</v>
      </c>
      <c r="D1573" s="1515">
        <f>[11]Final!D1624</f>
        <v>5498.6</v>
      </c>
      <c r="E1573" s="1515">
        <f>[11]Final!E1624</f>
        <v>0</v>
      </c>
      <c r="F1573" s="1515">
        <f>[11]Final!F1624</f>
        <v>0</v>
      </c>
      <c r="G1573" s="1515">
        <f t="shared" si="476"/>
        <v>0</v>
      </c>
      <c r="H1573" s="1515">
        <f t="shared" si="476"/>
        <v>5498.6</v>
      </c>
      <c r="I1573" s="1515">
        <f t="shared" si="474"/>
        <v>0</v>
      </c>
      <c r="J1573" s="1516">
        <f t="shared" si="475"/>
        <v>5498.6</v>
      </c>
      <c r="K1573" s="1547" t="s">
        <v>3807</v>
      </c>
      <c r="L1573" s="1547"/>
      <c r="M1573" s="1547"/>
      <c r="N1573" s="1548"/>
    </row>
    <row r="1574" spans="1:14" s="1549" customFormat="1">
      <c r="A1574" s="1544">
        <v>44.432000000000002</v>
      </c>
      <c r="B1574" s="1549" t="s">
        <v>2047</v>
      </c>
      <c r="C1574" s="1515">
        <f>[11]Final!C1625</f>
        <v>0</v>
      </c>
      <c r="D1574" s="1515">
        <f>[11]Final!D1625</f>
        <v>0</v>
      </c>
      <c r="E1574" s="1515">
        <f>[11]Final!E1625</f>
        <v>0</v>
      </c>
      <c r="F1574" s="1515">
        <f>[11]Final!F1625</f>
        <v>0</v>
      </c>
      <c r="G1574" s="1515">
        <f t="shared" si="476"/>
        <v>0</v>
      </c>
      <c r="H1574" s="1515">
        <f t="shared" si="476"/>
        <v>0</v>
      </c>
      <c r="I1574" s="1515">
        <f t="shared" si="474"/>
        <v>0</v>
      </c>
      <c r="J1574" s="1516">
        <f t="shared" si="475"/>
        <v>0</v>
      </c>
      <c r="K1574" s="1547"/>
      <c r="L1574" s="1547"/>
      <c r="M1574" s="1547"/>
      <c r="N1574" s="1548"/>
    </row>
    <row r="1575" spans="1:14" s="1549" customFormat="1">
      <c r="A1575" s="1544">
        <v>44.433</v>
      </c>
      <c r="B1575" s="1549" t="s">
        <v>2048</v>
      </c>
      <c r="C1575" s="1515">
        <f>[11]Final!C1626</f>
        <v>0</v>
      </c>
      <c r="D1575" s="1515">
        <f>[11]Final!D1626</f>
        <v>17211</v>
      </c>
      <c r="E1575" s="1515">
        <f>[11]Final!E1626</f>
        <v>0</v>
      </c>
      <c r="F1575" s="1515">
        <f>[11]Final!F1626</f>
        <v>0</v>
      </c>
      <c r="G1575" s="1515">
        <f t="shared" si="476"/>
        <v>0</v>
      </c>
      <c r="H1575" s="1515">
        <f t="shared" si="476"/>
        <v>17211</v>
      </c>
      <c r="I1575" s="1515">
        <f t="shared" si="474"/>
        <v>0</v>
      </c>
      <c r="J1575" s="1516">
        <f t="shared" si="475"/>
        <v>17211</v>
      </c>
      <c r="K1575" s="1547" t="s">
        <v>3807</v>
      </c>
      <c r="L1575" s="1547"/>
      <c r="M1575" s="1547"/>
      <c r="N1575" s="1548"/>
    </row>
    <row r="1576" spans="1:14" s="1549" customFormat="1">
      <c r="A1576" s="1544">
        <v>44.441000000000003</v>
      </c>
      <c r="B1576" s="1549" t="s">
        <v>2049</v>
      </c>
      <c r="C1576" s="1515">
        <f>[11]Final!C1627</f>
        <v>0</v>
      </c>
      <c r="D1576" s="1515">
        <f>[11]Final!D1627</f>
        <v>1091793</v>
      </c>
      <c r="E1576" s="1515">
        <f>[11]Final!E1627</f>
        <v>0</v>
      </c>
      <c r="F1576" s="1515">
        <f>[11]Final!F1627</f>
        <v>0</v>
      </c>
      <c r="G1576" s="1515">
        <f t="shared" si="476"/>
        <v>0</v>
      </c>
      <c r="H1576" s="1515">
        <f t="shared" si="476"/>
        <v>1091793</v>
      </c>
      <c r="I1576" s="1515">
        <f t="shared" si="474"/>
        <v>0</v>
      </c>
      <c r="J1576" s="1516">
        <f t="shared" si="475"/>
        <v>1091793</v>
      </c>
      <c r="K1576" s="1547" t="s">
        <v>3807</v>
      </c>
      <c r="L1576" s="1547"/>
      <c r="M1576" s="1547"/>
      <c r="N1576" s="1548"/>
    </row>
    <row r="1577" spans="1:14" s="1549" customFormat="1">
      <c r="A1577" s="1544">
        <v>44.442</v>
      </c>
      <c r="B1577" s="1549" t="s">
        <v>2050</v>
      </c>
      <c r="C1577" s="1515">
        <f>[11]Final!C1628</f>
        <v>0</v>
      </c>
      <c r="D1577" s="1515">
        <f>[11]Final!D1628</f>
        <v>0</v>
      </c>
      <c r="E1577" s="1515">
        <f>[11]Final!E1628</f>
        <v>0</v>
      </c>
      <c r="F1577" s="1515">
        <f>[11]Final!F1628</f>
        <v>0</v>
      </c>
      <c r="G1577" s="1515">
        <f t="shared" si="476"/>
        <v>0</v>
      </c>
      <c r="H1577" s="1515">
        <f t="shared" si="476"/>
        <v>0</v>
      </c>
      <c r="I1577" s="1515">
        <f t="shared" si="474"/>
        <v>0</v>
      </c>
      <c r="J1577" s="1516">
        <f t="shared" si="475"/>
        <v>0</v>
      </c>
      <c r="K1577" s="1547"/>
      <c r="L1577" s="1547"/>
      <c r="M1577" s="1547"/>
      <c r="N1577" s="1548"/>
    </row>
    <row r="1578" spans="1:14" s="1549" customFormat="1">
      <c r="A1578" s="1544">
        <v>44.442999999999998</v>
      </c>
      <c r="B1578" s="1549" t="s">
        <v>2051</v>
      </c>
      <c r="C1578" s="1515">
        <f>[11]Final!C1629</f>
        <v>0</v>
      </c>
      <c r="D1578" s="1515">
        <f>[11]Final!D1629</f>
        <v>0</v>
      </c>
      <c r="E1578" s="1515">
        <f>[11]Final!E1629</f>
        <v>0</v>
      </c>
      <c r="F1578" s="1515">
        <f>[11]Final!F1629</f>
        <v>0</v>
      </c>
      <c r="G1578" s="1515">
        <f t="shared" si="476"/>
        <v>0</v>
      </c>
      <c r="H1578" s="1515">
        <f t="shared" si="476"/>
        <v>0</v>
      </c>
      <c r="I1578" s="1515">
        <f t="shared" si="474"/>
        <v>0</v>
      </c>
      <c r="J1578" s="1516">
        <f t="shared" si="475"/>
        <v>0</v>
      </c>
      <c r="K1578" s="1547" t="s">
        <v>3807</v>
      </c>
      <c r="L1578" s="1547"/>
      <c r="M1578" s="1547"/>
      <c r="N1578" s="1548"/>
    </row>
    <row r="1579" spans="1:14" s="1549" customFormat="1">
      <c r="A1579" s="1544">
        <v>44.445</v>
      </c>
      <c r="B1579" s="1549" t="s">
        <v>2052</v>
      </c>
      <c r="C1579" s="1515">
        <f>[11]Final!C1630</f>
        <v>0</v>
      </c>
      <c r="D1579" s="1515">
        <f>[11]Final!D1630</f>
        <v>70533</v>
      </c>
      <c r="E1579" s="1515">
        <f>[11]Final!E1630</f>
        <v>0</v>
      </c>
      <c r="F1579" s="1515">
        <f>[11]Final!F1630</f>
        <v>65613</v>
      </c>
      <c r="G1579" s="1515">
        <f t="shared" si="476"/>
        <v>0</v>
      </c>
      <c r="H1579" s="1515">
        <f t="shared" si="476"/>
        <v>136146</v>
      </c>
      <c r="I1579" s="1515">
        <f t="shared" si="474"/>
        <v>0</v>
      </c>
      <c r="J1579" s="1516">
        <f t="shared" si="475"/>
        <v>136146</v>
      </c>
      <c r="K1579" s="1547"/>
      <c r="L1579" s="1547"/>
      <c r="M1579" s="1547"/>
      <c r="N1579" s="1548"/>
    </row>
    <row r="1580" spans="1:14" s="1549" customFormat="1">
      <c r="A1580" s="1544">
        <v>44.445999999999998</v>
      </c>
      <c r="B1580" s="1549" t="s">
        <v>2053</v>
      </c>
      <c r="C1580" s="1515">
        <f>[11]Final!C1631</f>
        <v>0</v>
      </c>
      <c r="D1580" s="1515">
        <f>[11]Final!D1631</f>
        <v>3980451.9999999958</v>
      </c>
      <c r="E1580" s="1515">
        <f>[11]Final!E1631</f>
        <v>1619137</v>
      </c>
      <c r="F1580" s="1515">
        <f>[11]Final!F1631</f>
        <v>0</v>
      </c>
      <c r="G1580" s="1515">
        <f t="shared" si="476"/>
        <v>1619137</v>
      </c>
      <c r="H1580" s="1515">
        <f t="shared" si="476"/>
        <v>3980451.9999999958</v>
      </c>
      <c r="I1580" s="1515">
        <f t="shared" si="474"/>
        <v>0</v>
      </c>
      <c r="J1580" s="1516">
        <f t="shared" si="475"/>
        <v>2361314.9999999958</v>
      </c>
      <c r="K1580" s="1547" t="s">
        <v>3807</v>
      </c>
      <c r="L1580" s="1547"/>
      <c r="M1580" s="1547"/>
      <c r="N1580" s="1548"/>
    </row>
    <row r="1581" spans="1:14" s="1549" customFormat="1">
      <c r="A1581" s="1544">
        <v>44.447000000000003</v>
      </c>
      <c r="B1581" s="1570" t="s">
        <v>2054</v>
      </c>
      <c r="C1581" s="1515">
        <f>[11]Final!C1632</f>
        <v>333398</v>
      </c>
      <c r="D1581" s="1515">
        <f>[11]Final!D1632</f>
        <v>0</v>
      </c>
      <c r="E1581" s="1515">
        <f>[11]Final!E1632</f>
        <v>0</v>
      </c>
      <c r="F1581" s="1515">
        <f>[11]Final!F1632</f>
        <v>154166</v>
      </c>
      <c r="G1581" s="1515">
        <f t="shared" si="476"/>
        <v>333398</v>
      </c>
      <c r="H1581" s="1515">
        <f t="shared" si="476"/>
        <v>154166</v>
      </c>
      <c r="I1581" s="1515">
        <f t="shared" si="474"/>
        <v>179232</v>
      </c>
      <c r="J1581" s="1516">
        <f t="shared" si="475"/>
        <v>0</v>
      </c>
      <c r="K1581" s="1547"/>
      <c r="L1581" s="1547"/>
      <c r="M1581" s="1547"/>
      <c r="N1581" s="1548"/>
    </row>
    <row r="1582" spans="1:14" s="1549" customFormat="1">
      <c r="A1582" s="1544">
        <v>44.448</v>
      </c>
      <c r="B1582" s="1549" t="s">
        <v>2055</v>
      </c>
      <c r="C1582" s="1515">
        <f>[11]Final!C1633</f>
        <v>0</v>
      </c>
      <c r="D1582" s="1515">
        <f>[11]Final!D1633</f>
        <v>0</v>
      </c>
      <c r="E1582" s="1515">
        <f>[11]Final!E1633</f>
        <v>0</v>
      </c>
      <c r="F1582" s="1515">
        <f>[11]Final!F1633</f>
        <v>0</v>
      </c>
      <c r="G1582" s="1515">
        <f t="shared" si="476"/>
        <v>0</v>
      </c>
      <c r="H1582" s="1515">
        <f t="shared" si="476"/>
        <v>0</v>
      </c>
      <c r="I1582" s="1515">
        <f t="shared" si="474"/>
        <v>0</v>
      </c>
      <c r="J1582" s="1516">
        <f t="shared" si="475"/>
        <v>0</v>
      </c>
      <c r="K1582" s="1547" t="s">
        <v>3807</v>
      </c>
      <c r="L1582" s="1547"/>
      <c r="M1582" s="1547"/>
      <c r="N1582" s="1548"/>
    </row>
    <row r="1583" spans="1:14" s="1549" customFormat="1">
      <c r="A1583" s="1544">
        <v>44.451000000000001</v>
      </c>
      <c r="C1583" s="1515">
        <f>[11]Final!C1634</f>
        <v>100000</v>
      </c>
      <c r="D1583" s="1515">
        <f>[11]Final!D1634</f>
        <v>0</v>
      </c>
      <c r="E1583" s="1515">
        <f>[11]Final!E1634</f>
        <v>0</v>
      </c>
      <c r="F1583" s="1515">
        <f>[11]Final!F1634</f>
        <v>0</v>
      </c>
      <c r="G1583" s="1515">
        <f t="shared" si="476"/>
        <v>100000</v>
      </c>
      <c r="H1583" s="1515">
        <f t="shared" si="476"/>
        <v>0</v>
      </c>
      <c r="I1583" s="1515">
        <f t="shared" si="474"/>
        <v>100000</v>
      </c>
      <c r="J1583" s="1516">
        <f t="shared" si="475"/>
        <v>0</v>
      </c>
      <c r="K1583" s="1547"/>
      <c r="L1583" s="1547"/>
      <c r="M1583" s="1547"/>
      <c r="N1583" s="1548"/>
    </row>
    <row r="1584" spans="1:14" s="1549" customFormat="1">
      <c r="A1584" s="1559">
        <v>44.46</v>
      </c>
      <c r="B1584" s="1549" t="s">
        <v>2056</v>
      </c>
      <c r="C1584" s="1515">
        <f>[11]Final!C1635</f>
        <v>0</v>
      </c>
      <c r="D1584" s="1515">
        <f>[11]Final!D1635</f>
        <v>158474.29999999993</v>
      </c>
      <c r="E1584" s="1515">
        <f>[11]Final!E1635</f>
        <v>1370863</v>
      </c>
      <c r="F1584" s="1515">
        <f>[11]Final!F1635</f>
        <v>0</v>
      </c>
      <c r="G1584" s="1515">
        <f t="shared" si="476"/>
        <v>1370863</v>
      </c>
      <c r="H1584" s="1515">
        <f t="shared" si="476"/>
        <v>158474.29999999993</v>
      </c>
      <c r="I1584" s="1515">
        <f t="shared" si="474"/>
        <v>1212388.7000000002</v>
      </c>
      <c r="J1584" s="1516">
        <f t="shared" si="475"/>
        <v>0</v>
      </c>
      <c r="K1584" s="1547" t="s">
        <v>3807</v>
      </c>
      <c r="L1584" s="1547"/>
      <c r="M1584" s="1547"/>
      <c r="N1584" s="1548"/>
    </row>
    <row r="1585" spans="1:14" s="1549" customFormat="1">
      <c r="A1585" s="1544">
        <v>44.460999999999999</v>
      </c>
      <c r="B1585" s="1570" t="s">
        <v>2057</v>
      </c>
      <c r="C1585" s="1515">
        <f>[11]Final!C1636</f>
        <v>0</v>
      </c>
      <c r="D1585" s="1515">
        <f>[11]Final!D1636</f>
        <v>629225</v>
      </c>
      <c r="E1585" s="1515">
        <f>[11]Final!E1636</f>
        <v>0</v>
      </c>
      <c r="F1585" s="1515">
        <f>[11]Final!F1636</f>
        <v>24508</v>
      </c>
      <c r="G1585" s="1515">
        <f t="shared" si="476"/>
        <v>0</v>
      </c>
      <c r="H1585" s="1515">
        <f t="shared" si="476"/>
        <v>653733</v>
      </c>
      <c r="I1585" s="1515">
        <f t="shared" si="474"/>
        <v>0</v>
      </c>
      <c r="J1585" s="1516">
        <f t="shared" si="475"/>
        <v>653733</v>
      </c>
      <c r="K1585" s="1547" t="s">
        <v>3807</v>
      </c>
      <c r="L1585" s="1547"/>
      <c r="M1585" s="1547"/>
      <c r="N1585" s="1548"/>
    </row>
    <row r="1586" spans="1:14" s="1549" customFormat="1">
      <c r="A1586" s="1544">
        <v>44.463999999999999</v>
      </c>
      <c r="B1586" s="1544"/>
      <c r="C1586" s="1515">
        <f>[11]Final!C1637</f>
        <v>0</v>
      </c>
      <c r="D1586" s="1515">
        <f>[11]Final!D1637</f>
        <v>0</v>
      </c>
      <c r="E1586" s="1515">
        <f>[11]Final!E1637</f>
        <v>0</v>
      </c>
      <c r="F1586" s="1515">
        <f>[11]Final!F1637</f>
        <v>0</v>
      </c>
      <c r="G1586" s="1515">
        <f t="shared" si="476"/>
        <v>0</v>
      </c>
      <c r="H1586" s="1515">
        <f t="shared" si="476"/>
        <v>0</v>
      </c>
      <c r="I1586" s="1515">
        <f t="shared" si="474"/>
        <v>0</v>
      </c>
      <c r="J1586" s="1516">
        <f t="shared" si="475"/>
        <v>0</v>
      </c>
      <c r="K1586" s="1547"/>
      <c r="L1586" s="1547"/>
      <c r="M1586" s="1547"/>
      <c r="N1586" s="1548"/>
    </row>
    <row r="1587" spans="1:14" s="1549" customFormat="1">
      <c r="A1587" s="1544">
        <v>44.465000000000003</v>
      </c>
      <c r="B1587" s="1549" t="s">
        <v>2058</v>
      </c>
      <c r="C1587" s="1515">
        <f>[11]Final!C1638</f>
        <v>0</v>
      </c>
      <c r="D1587" s="1515">
        <f>[11]Final!D1638</f>
        <v>3523580.5700000059</v>
      </c>
      <c r="E1587" s="1515">
        <f>[11]Final!E1638</f>
        <v>0</v>
      </c>
      <c r="F1587" s="1515">
        <f>[11]Final!F1638</f>
        <v>1168098</v>
      </c>
      <c r="G1587" s="1515">
        <f t="shared" si="476"/>
        <v>0</v>
      </c>
      <c r="H1587" s="1515">
        <f t="shared" si="476"/>
        <v>4691678.5700000059</v>
      </c>
      <c r="I1587" s="1515">
        <f t="shared" si="474"/>
        <v>0</v>
      </c>
      <c r="J1587" s="1516">
        <f t="shared" si="475"/>
        <v>4691678.5700000059</v>
      </c>
      <c r="K1587" s="1547" t="s">
        <v>3807</v>
      </c>
      <c r="L1587" s="1547"/>
      <c r="M1587" s="1547"/>
      <c r="N1587" s="1548"/>
    </row>
    <row r="1588" spans="1:14" s="1549" customFormat="1">
      <c r="A1588" s="1544">
        <v>44.466000000000001</v>
      </c>
      <c r="C1588" s="1515">
        <f>[11]Final!C1639</f>
        <v>6442</v>
      </c>
      <c r="D1588" s="1515">
        <f>[11]Final!D1639</f>
        <v>0</v>
      </c>
      <c r="E1588" s="1515">
        <f>[11]Final!E1639</f>
        <v>0</v>
      </c>
      <c r="F1588" s="1515">
        <f>[11]Final!F1639</f>
        <v>0</v>
      </c>
      <c r="G1588" s="1515">
        <f t="shared" si="476"/>
        <v>6442</v>
      </c>
      <c r="H1588" s="1515">
        <f t="shared" si="476"/>
        <v>0</v>
      </c>
      <c r="I1588" s="1515">
        <f t="shared" si="474"/>
        <v>6442</v>
      </c>
      <c r="J1588" s="1516">
        <f t="shared" si="475"/>
        <v>0</v>
      </c>
      <c r="K1588" s="1547" t="s">
        <v>3807</v>
      </c>
      <c r="L1588" s="1547"/>
      <c r="M1588" s="1547"/>
      <c r="N1588" s="1548"/>
    </row>
    <row r="1589" spans="1:14" s="1549" customFormat="1">
      <c r="A1589" s="1544">
        <v>44.470999999999997</v>
      </c>
      <c r="B1589" s="1549" t="s">
        <v>2059</v>
      </c>
      <c r="C1589" s="1515">
        <f>[11]Final!C1640</f>
        <v>0</v>
      </c>
      <c r="D1589" s="1515">
        <f>[11]Final!D1640</f>
        <v>0</v>
      </c>
      <c r="E1589" s="1515">
        <f>[11]Final!E1640</f>
        <v>0</v>
      </c>
      <c r="F1589" s="1515">
        <f>[11]Final!F1640</f>
        <v>0</v>
      </c>
      <c r="G1589" s="1515">
        <f t="shared" si="476"/>
        <v>0</v>
      </c>
      <c r="H1589" s="1515">
        <f t="shared" si="476"/>
        <v>0</v>
      </c>
      <c r="I1589" s="1515">
        <f t="shared" si="474"/>
        <v>0</v>
      </c>
      <c r="J1589" s="1516">
        <f t="shared" si="475"/>
        <v>0</v>
      </c>
      <c r="K1589" s="1547"/>
      <c r="L1589" s="1547"/>
      <c r="M1589" s="1547"/>
      <c r="N1589" s="1548"/>
    </row>
    <row r="1590" spans="1:14" s="1549" customFormat="1">
      <c r="A1590" s="1544">
        <v>44.472000000000001</v>
      </c>
      <c r="B1590" s="1549" t="s">
        <v>2060</v>
      </c>
      <c r="C1590" s="1515">
        <f>[11]Final!C1641</f>
        <v>0</v>
      </c>
      <c r="D1590" s="1515">
        <f>[11]Final!D1641</f>
        <v>0</v>
      </c>
      <c r="E1590" s="1515">
        <f>[11]Final!E1641</f>
        <v>0</v>
      </c>
      <c r="F1590" s="1515">
        <f>[11]Final!F1641</f>
        <v>0</v>
      </c>
      <c r="G1590" s="1515">
        <f t="shared" si="476"/>
        <v>0</v>
      </c>
      <c r="H1590" s="1515">
        <f t="shared" si="476"/>
        <v>0</v>
      </c>
      <c r="I1590" s="1515">
        <f t="shared" si="474"/>
        <v>0</v>
      </c>
      <c r="J1590" s="1516">
        <f t="shared" si="475"/>
        <v>0</v>
      </c>
      <c r="K1590" s="1547"/>
      <c r="L1590" s="1547"/>
      <c r="M1590" s="1547"/>
      <c r="N1590" s="1548"/>
    </row>
    <row r="1591" spans="1:14" s="1549" customFormat="1">
      <c r="A1591" s="1544">
        <v>44.472999999999999</v>
      </c>
      <c r="B1591" s="1549" t="s">
        <v>2061</v>
      </c>
      <c r="C1591" s="1515">
        <f>[11]Final!C1642</f>
        <v>0</v>
      </c>
      <c r="D1591" s="1515">
        <f>[11]Final!D1642</f>
        <v>0</v>
      </c>
      <c r="E1591" s="1515">
        <f>[11]Final!E1642</f>
        <v>0</v>
      </c>
      <c r="F1591" s="1515">
        <f>[11]Final!F1642</f>
        <v>0</v>
      </c>
      <c r="G1591" s="1515">
        <f t="shared" si="476"/>
        <v>0</v>
      </c>
      <c r="H1591" s="1515">
        <f t="shared" si="476"/>
        <v>0</v>
      </c>
      <c r="I1591" s="1515">
        <f t="shared" si="474"/>
        <v>0</v>
      </c>
      <c r="J1591" s="1516">
        <f t="shared" si="475"/>
        <v>0</v>
      </c>
      <c r="K1591" s="1547"/>
      <c r="L1591" s="1547"/>
      <c r="M1591" s="1547"/>
      <c r="N1591" s="1548"/>
    </row>
    <row r="1592" spans="1:14" s="1549" customFormat="1">
      <c r="A1592" s="1544">
        <v>44.473999999999997</v>
      </c>
      <c r="B1592" s="1549" t="s">
        <v>2062</v>
      </c>
      <c r="C1592" s="1515">
        <f>[11]Final!C1643</f>
        <v>0</v>
      </c>
      <c r="D1592" s="1515">
        <f>[11]Final!D1643</f>
        <v>0</v>
      </c>
      <c r="E1592" s="1515">
        <f>[11]Final!E1643</f>
        <v>0</v>
      </c>
      <c r="F1592" s="1515">
        <f>[11]Final!F1643</f>
        <v>0</v>
      </c>
      <c r="G1592" s="1515">
        <f t="shared" si="476"/>
        <v>0</v>
      </c>
      <c r="H1592" s="1515">
        <f t="shared" si="476"/>
        <v>0</v>
      </c>
      <c r="I1592" s="1515">
        <f t="shared" si="474"/>
        <v>0</v>
      </c>
      <c r="J1592" s="1516">
        <f t="shared" si="475"/>
        <v>0</v>
      </c>
      <c r="K1592" s="1547"/>
      <c r="L1592" s="1547"/>
      <c r="M1592" s="1547"/>
      <c r="N1592" s="1548"/>
    </row>
    <row r="1593" spans="1:14" s="1549" customFormat="1">
      <c r="A1593" s="1559">
        <v>44.48</v>
      </c>
      <c r="B1593" s="1549" t="s">
        <v>2063</v>
      </c>
      <c r="C1593" s="1515">
        <f>[11]Final!C1644</f>
        <v>3690</v>
      </c>
      <c r="D1593" s="1515">
        <f>[11]Final!D1644</f>
        <v>0</v>
      </c>
      <c r="E1593" s="1515">
        <f>[11]Final!E1644</f>
        <v>0</v>
      </c>
      <c r="F1593" s="1515">
        <f>[11]Final!F1644</f>
        <v>3690</v>
      </c>
      <c r="G1593" s="1515">
        <f t="shared" si="476"/>
        <v>3690</v>
      </c>
      <c r="H1593" s="1515">
        <f t="shared" si="476"/>
        <v>3690</v>
      </c>
      <c r="I1593" s="1515">
        <f t="shared" si="474"/>
        <v>0</v>
      </c>
      <c r="J1593" s="1516">
        <f t="shared" si="475"/>
        <v>0</v>
      </c>
      <c r="K1593" s="1547"/>
      <c r="L1593" s="1547"/>
      <c r="M1593" s="1547"/>
      <c r="N1593" s="1548"/>
    </row>
    <row r="1594" spans="1:14" s="1549" customFormat="1">
      <c r="A1594" s="1544">
        <v>44.484000000000002</v>
      </c>
      <c r="B1594" s="1549" t="s">
        <v>2064</v>
      </c>
      <c r="C1594" s="1515">
        <f>[11]Final!C1645</f>
        <v>0</v>
      </c>
      <c r="D1594" s="1515">
        <f>[11]Final!D1645</f>
        <v>50</v>
      </c>
      <c r="E1594" s="1515">
        <f>[11]Final!E1645</f>
        <v>0</v>
      </c>
      <c r="F1594" s="1515">
        <f>[11]Final!F1645</f>
        <v>0</v>
      </c>
      <c r="G1594" s="1515">
        <f t="shared" si="476"/>
        <v>0</v>
      </c>
      <c r="H1594" s="1515">
        <f t="shared" si="476"/>
        <v>50</v>
      </c>
      <c r="I1594" s="1515">
        <f t="shared" si="474"/>
        <v>0</v>
      </c>
      <c r="J1594" s="1516">
        <f t="shared" si="475"/>
        <v>50</v>
      </c>
      <c r="K1594" s="1547"/>
      <c r="L1594" s="1547"/>
      <c r="M1594" s="1547"/>
      <c r="N1594" s="1548"/>
    </row>
    <row r="1595" spans="1:14" s="1549" customFormat="1">
      <c r="A1595" s="1544">
        <v>44.484999999999999</v>
      </c>
      <c r="B1595" s="1549" t="s">
        <v>2065</v>
      </c>
      <c r="C1595" s="1515">
        <f>[11]Final!C1646</f>
        <v>209100.00000000003</v>
      </c>
      <c r="D1595" s="1515">
        <f>[11]Final!D1646</f>
        <v>0</v>
      </c>
      <c r="E1595" s="1515">
        <f>[11]Final!E1646</f>
        <v>0</v>
      </c>
      <c r="F1595" s="1515">
        <f>[11]Final!F1646</f>
        <v>209100</v>
      </c>
      <c r="G1595" s="1515">
        <f t="shared" si="476"/>
        <v>209100.00000000003</v>
      </c>
      <c r="H1595" s="1515">
        <f t="shared" si="476"/>
        <v>209100</v>
      </c>
      <c r="I1595" s="1515">
        <f t="shared" si="474"/>
        <v>0</v>
      </c>
      <c r="J1595" s="1516">
        <f t="shared" si="475"/>
        <v>0</v>
      </c>
      <c r="K1595" s="1547"/>
      <c r="L1595" s="1547"/>
      <c r="M1595" s="1547"/>
      <c r="N1595" s="1548"/>
    </row>
    <row r="1596" spans="1:14" s="1549" customFormat="1">
      <c r="A1596" s="1544">
        <v>44.485999999999997</v>
      </c>
      <c r="B1596" s="1549" t="s">
        <v>2066</v>
      </c>
      <c r="C1596" s="1515">
        <f>[11]Final!C1647</f>
        <v>0</v>
      </c>
      <c r="D1596" s="1515">
        <f>[11]Final!D1647</f>
        <v>49690</v>
      </c>
      <c r="E1596" s="1515">
        <f>[11]Final!E1647</f>
        <v>0</v>
      </c>
      <c r="F1596" s="1515">
        <f>[11]Final!F1647</f>
        <v>0</v>
      </c>
      <c r="G1596" s="1515">
        <f t="shared" si="476"/>
        <v>0</v>
      </c>
      <c r="H1596" s="1515">
        <f t="shared" si="476"/>
        <v>49690</v>
      </c>
      <c r="I1596" s="1515">
        <f t="shared" si="474"/>
        <v>0</v>
      </c>
      <c r="J1596" s="1516">
        <f t="shared" si="475"/>
        <v>49690</v>
      </c>
      <c r="K1596" s="1547" t="s">
        <v>3807</v>
      </c>
      <c r="L1596" s="1547"/>
      <c r="M1596" s="1547"/>
      <c r="N1596" s="1548"/>
    </row>
    <row r="1597" spans="1:14" s="1549" customFormat="1">
      <c r="A1597" s="1544">
        <v>44.487000000000002</v>
      </c>
      <c r="B1597" s="1549" t="s">
        <v>2067</v>
      </c>
      <c r="C1597" s="1515">
        <f>[11]Final!C1648</f>
        <v>3801</v>
      </c>
      <c r="D1597" s="1515">
        <f>[11]Final!D1648</f>
        <v>0</v>
      </c>
      <c r="E1597" s="1515">
        <f>[11]Final!E1648</f>
        <v>0</v>
      </c>
      <c r="F1597" s="1515">
        <f>[11]Final!F1648</f>
        <v>3801</v>
      </c>
      <c r="G1597" s="1515">
        <f t="shared" si="476"/>
        <v>3801</v>
      </c>
      <c r="H1597" s="1515">
        <f t="shared" si="476"/>
        <v>3801</v>
      </c>
      <c r="I1597" s="1515">
        <f t="shared" si="474"/>
        <v>0</v>
      </c>
      <c r="J1597" s="1516">
        <f t="shared" si="475"/>
        <v>0</v>
      </c>
      <c r="K1597" s="1547"/>
      <c r="L1597" s="1547"/>
      <c r="M1597" s="1547"/>
      <c r="N1597" s="1548"/>
    </row>
    <row r="1598" spans="1:14" s="1549" customFormat="1">
      <c r="A1598" s="1544">
        <v>44.488999999999997</v>
      </c>
      <c r="B1598" s="1549" t="s">
        <v>2068</v>
      </c>
      <c r="C1598" s="1515">
        <f>[11]Final!C1649</f>
        <v>0</v>
      </c>
      <c r="D1598" s="1515">
        <f>[11]Final!D1649</f>
        <v>0</v>
      </c>
      <c r="E1598" s="1515">
        <f>[11]Final!E1649</f>
        <v>0</v>
      </c>
      <c r="F1598" s="1515">
        <f>[11]Final!F1649</f>
        <v>0</v>
      </c>
      <c r="G1598" s="1515">
        <f t="shared" si="476"/>
        <v>0</v>
      </c>
      <c r="H1598" s="1515">
        <f t="shared" si="476"/>
        <v>0</v>
      </c>
      <c r="I1598" s="1515">
        <f t="shared" si="474"/>
        <v>0</v>
      </c>
      <c r="J1598" s="1516">
        <f t="shared" si="475"/>
        <v>0</v>
      </c>
      <c r="K1598" s="1547"/>
      <c r="L1598" s="1547"/>
      <c r="M1598" s="1547"/>
      <c r="N1598" s="1548"/>
    </row>
    <row r="1599" spans="1:14" s="1549" customFormat="1">
      <c r="A1599" s="1544">
        <v>44.491999999999997</v>
      </c>
      <c r="B1599" s="1549" t="s">
        <v>2069</v>
      </c>
      <c r="C1599" s="1515">
        <f>[11]Final!C1650</f>
        <v>0</v>
      </c>
      <c r="D1599" s="1515">
        <f>[11]Final!D1650</f>
        <v>0</v>
      </c>
      <c r="E1599" s="1515">
        <f>[11]Final!E1650</f>
        <v>0</v>
      </c>
      <c r="F1599" s="1515">
        <f>[11]Final!F1650</f>
        <v>0</v>
      </c>
      <c r="G1599" s="1515">
        <f t="shared" si="476"/>
        <v>0</v>
      </c>
      <c r="H1599" s="1515">
        <f t="shared" si="476"/>
        <v>0</v>
      </c>
      <c r="I1599" s="1515">
        <f t="shared" si="474"/>
        <v>0</v>
      </c>
      <c r="J1599" s="1516">
        <f t="shared" si="475"/>
        <v>0</v>
      </c>
      <c r="K1599" s="1547" t="s">
        <v>3807</v>
      </c>
      <c r="L1599" s="1547"/>
      <c r="M1599" s="1547"/>
      <c r="N1599" s="1548"/>
    </row>
    <row r="1600" spans="1:14" s="1549" customFormat="1">
      <c r="A1600" s="1544">
        <v>44.494</v>
      </c>
      <c r="B1600" s="1549" t="s">
        <v>2070</v>
      </c>
      <c r="C1600" s="1515">
        <f>[11]Final!C1651</f>
        <v>0</v>
      </c>
      <c r="D1600" s="1515">
        <f>[11]Final!D1651</f>
        <v>0</v>
      </c>
      <c r="E1600" s="1515">
        <f>[11]Final!E1651</f>
        <v>0</v>
      </c>
      <c r="F1600" s="1515">
        <f>[11]Final!F1651</f>
        <v>0</v>
      </c>
      <c r="G1600" s="1515">
        <f t="shared" si="476"/>
        <v>0</v>
      </c>
      <c r="H1600" s="1515">
        <f t="shared" si="476"/>
        <v>0</v>
      </c>
      <c r="I1600" s="1515">
        <f t="shared" si="474"/>
        <v>0</v>
      </c>
      <c r="J1600" s="1516">
        <f t="shared" si="475"/>
        <v>0</v>
      </c>
      <c r="K1600" s="1547" t="s">
        <v>3807</v>
      </c>
      <c r="L1600" s="1547"/>
      <c r="M1600" s="1547"/>
      <c r="N1600" s="1548"/>
    </row>
    <row r="1601" spans="1:14" s="1549" customFormat="1">
      <c r="A1601" s="1544">
        <v>44.494999999999997</v>
      </c>
      <c r="B1601" s="1549" t="s">
        <v>2071</v>
      </c>
      <c r="C1601" s="1515">
        <f>[11]Final!C1652</f>
        <v>0</v>
      </c>
      <c r="D1601" s="1515">
        <f>[11]Final!D1652</f>
        <v>0</v>
      </c>
      <c r="E1601" s="1515">
        <f>[11]Final!E1652</f>
        <v>0</v>
      </c>
      <c r="F1601" s="1515">
        <f>[11]Final!F1652</f>
        <v>0</v>
      </c>
      <c r="G1601" s="1515">
        <f t="shared" si="476"/>
        <v>0</v>
      </c>
      <c r="H1601" s="1515">
        <f t="shared" si="476"/>
        <v>0</v>
      </c>
      <c r="I1601" s="1515">
        <f t="shared" si="474"/>
        <v>0</v>
      </c>
      <c r="J1601" s="1516">
        <f t="shared" si="475"/>
        <v>0</v>
      </c>
      <c r="K1601" s="1547"/>
      <c r="L1601" s="1547"/>
      <c r="M1601" s="1547"/>
      <c r="N1601" s="1548"/>
    </row>
    <row r="1602" spans="1:14" s="1549" customFormat="1">
      <c r="A1602" s="1544">
        <v>44.496000000000002</v>
      </c>
      <c r="B1602" s="1549" t="s">
        <v>2072</v>
      </c>
      <c r="C1602" s="1515">
        <f>[11]Final!C1653</f>
        <v>0</v>
      </c>
      <c r="D1602" s="1515">
        <f>[11]Final!D1653</f>
        <v>0</v>
      </c>
      <c r="E1602" s="1515">
        <f>[11]Final!E1653</f>
        <v>0</v>
      </c>
      <c r="F1602" s="1515">
        <f>[11]Final!F1653</f>
        <v>0</v>
      </c>
      <c r="G1602" s="1515">
        <f t="shared" si="476"/>
        <v>0</v>
      </c>
      <c r="H1602" s="1515">
        <f t="shared" si="476"/>
        <v>0</v>
      </c>
      <c r="I1602" s="1515">
        <f t="shared" si="474"/>
        <v>0</v>
      </c>
      <c r="J1602" s="1516">
        <f t="shared" si="475"/>
        <v>0</v>
      </c>
      <c r="K1602" s="1547"/>
      <c r="L1602" s="1547"/>
      <c r="M1602" s="1547"/>
      <c r="N1602" s="1548"/>
    </row>
    <row r="1603" spans="1:14" s="1549" customFormat="1">
      <c r="A1603" s="1544">
        <v>46.500999999999998</v>
      </c>
      <c r="B1603" s="1549" t="s">
        <v>2080</v>
      </c>
      <c r="C1603" s="1515">
        <f>[11]Final!C1710</f>
        <v>0</v>
      </c>
      <c r="D1603" s="1515">
        <f>[11]Final!D1710</f>
        <v>118938479.5</v>
      </c>
      <c r="E1603" s="1515">
        <f>[11]Final!E1710</f>
        <v>0</v>
      </c>
      <c r="F1603" s="1515">
        <f>[11]Final!F1710</f>
        <v>115531</v>
      </c>
      <c r="G1603" s="1515">
        <f t="shared" si="476"/>
        <v>0</v>
      </c>
      <c r="H1603" s="1515">
        <f t="shared" si="476"/>
        <v>119054010.5</v>
      </c>
      <c r="I1603" s="1515">
        <f t="shared" si="474"/>
        <v>0</v>
      </c>
      <c r="J1603" s="1516">
        <f t="shared" si="475"/>
        <v>119054010.5</v>
      </c>
      <c r="K1603" s="1627" t="s">
        <v>3817</v>
      </c>
      <c r="L1603" s="1547"/>
      <c r="M1603" s="1547"/>
      <c r="N1603" s="1548"/>
    </row>
    <row r="1604" spans="1:14" s="1549" customFormat="1">
      <c r="A1604" s="1544">
        <v>46.548999999999999</v>
      </c>
      <c r="B1604" s="1549" t="s">
        <v>2080</v>
      </c>
      <c r="C1604" s="1515">
        <f>[11]Final!C1711</f>
        <v>161559</v>
      </c>
      <c r="D1604" s="1515">
        <f>[11]Final!D1711</f>
        <v>0</v>
      </c>
      <c r="E1604" s="1515">
        <f>[11]Final!E1711</f>
        <v>0</v>
      </c>
      <c r="F1604" s="1515">
        <f>[11]Final!F1711</f>
        <v>0</v>
      </c>
      <c r="G1604" s="1515">
        <f t="shared" si="476"/>
        <v>161559</v>
      </c>
      <c r="H1604" s="1515">
        <f t="shared" si="476"/>
        <v>0</v>
      </c>
      <c r="I1604" s="1515">
        <f t="shared" si="474"/>
        <v>161559</v>
      </c>
      <c r="J1604" s="1516">
        <f t="shared" si="475"/>
        <v>0</v>
      </c>
      <c r="K1604" s="1547"/>
      <c r="L1604" s="1547"/>
      <c r="M1604" s="1547"/>
      <c r="N1604" s="1548"/>
    </row>
    <row r="1605" spans="1:14" s="1549" customFormat="1">
      <c r="A1605" s="1544">
        <v>46.552</v>
      </c>
      <c r="B1605" s="1549" t="s">
        <v>3568</v>
      </c>
      <c r="C1605" s="1515">
        <f>[11]Final!C1712</f>
        <v>0</v>
      </c>
      <c r="D1605" s="1515">
        <f>[11]Final!D1712</f>
        <v>410</v>
      </c>
      <c r="E1605" s="1515">
        <f>[11]Final!E1712</f>
        <v>0</v>
      </c>
      <c r="F1605" s="1515">
        <f>[11]Final!F1712</f>
        <v>530</v>
      </c>
      <c r="G1605" s="1515">
        <f>C1605+E1605</f>
        <v>0</v>
      </c>
      <c r="H1605" s="1515">
        <f>D1605+F1605</f>
        <v>940</v>
      </c>
      <c r="I1605" s="1515">
        <f t="shared" si="474"/>
        <v>0</v>
      </c>
      <c r="J1605" s="1516">
        <f t="shared" si="475"/>
        <v>940</v>
      </c>
      <c r="K1605" s="1547"/>
      <c r="L1605" s="1547"/>
      <c r="M1605" s="1547"/>
      <c r="N1605" s="1548"/>
    </row>
    <row r="1606" spans="1:14" s="1549" customFormat="1">
      <c r="A1606" s="1544">
        <v>46.552999999999997</v>
      </c>
      <c r="B1606" s="1549" t="s">
        <v>3569</v>
      </c>
      <c r="C1606" s="1515">
        <f>[11]Final!C1713</f>
        <v>400</v>
      </c>
      <c r="D1606" s="1515">
        <f>[11]Final!D1713</f>
        <v>0</v>
      </c>
      <c r="E1606" s="1515">
        <f>[11]Final!E1713</f>
        <v>520</v>
      </c>
      <c r="F1606" s="1515">
        <f>[11]Final!F1713</f>
        <v>0</v>
      </c>
      <c r="G1606" s="1515">
        <f>C1606+E1606</f>
        <v>920</v>
      </c>
      <c r="H1606" s="1515">
        <f>D1606+F1606</f>
        <v>0</v>
      </c>
      <c r="I1606" s="1515">
        <f t="shared" si="474"/>
        <v>920</v>
      </c>
      <c r="J1606" s="1516">
        <f t="shared" si="475"/>
        <v>0</v>
      </c>
      <c r="K1606" s="1547"/>
      <c r="L1606" s="1547"/>
      <c r="M1606" s="1547"/>
      <c r="N1606" s="1548"/>
    </row>
    <row r="1607" spans="1:14" s="1549" customFormat="1">
      <c r="A1607" s="1544">
        <v>46.551000000000002</v>
      </c>
      <c r="B1607" s="1549" t="s">
        <v>2081</v>
      </c>
      <c r="C1607" s="1515">
        <f>[11]Final!C1714</f>
        <v>0</v>
      </c>
      <c r="D1607" s="1515">
        <f>[11]Final!D1714</f>
        <v>60216</v>
      </c>
      <c r="E1607" s="1515">
        <f>[11]Final!E1714</f>
        <v>0</v>
      </c>
      <c r="F1607" s="1515">
        <f>[11]Final!F1714</f>
        <v>0</v>
      </c>
      <c r="G1607" s="1515">
        <f t="shared" ref="G1607:H1607" si="477">C1607+E1607</f>
        <v>0</v>
      </c>
      <c r="H1607" s="1515">
        <f t="shared" si="477"/>
        <v>60216</v>
      </c>
      <c r="I1607" s="1515">
        <f t="shared" si="474"/>
        <v>0</v>
      </c>
      <c r="J1607" s="1516">
        <f t="shared" si="475"/>
        <v>60216</v>
      </c>
      <c r="K1607" s="1627" t="s">
        <v>3817</v>
      </c>
      <c r="L1607" s="1547"/>
      <c r="M1607" s="1547"/>
      <c r="N1607" s="1548"/>
    </row>
    <row r="1608" spans="1:14" s="1549" customFormat="1">
      <c r="A1608" s="1559">
        <v>46.61</v>
      </c>
      <c r="B1608" s="1549" t="s">
        <v>2083</v>
      </c>
      <c r="C1608" s="1515">
        <f>[11]Final!C1720</f>
        <v>0</v>
      </c>
      <c r="D1608" s="1515">
        <f>[11]Final!D1720</f>
        <v>3794803</v>
      </c>
      <c r="E1608" s="1515">
        <f>[11]Final!E1720</f>
        <v>0</v>
      </c>
      <c r="F1608" s="1515">
        <f>[11]Final!F1720</f>
        <v>762251</v>
      </c>
      <c r="G1608" s="1515">
        <f>C1608+E1608</f>
        <v>0</v>
      </c>
      <c r="H1608" s="1515">
        <f>D1608+F1608</f>
        <v>4557054</v>
      </c>
      <c r="I1608" s="1515">
        <f t="shared" si="474"/>
        <v>0</v>
      </c>
      <c r="J1608" s="1645">
        <f t="shared" si="475"/>
        <v>4557054</v>
      </c>
      <c r="K1608" s="1627" t="s">
        <v>3817</v>
      </c>
      <c r="L1608" s="1547"/>
      <c r="M1608" s="1547"/>
      <c r="N1608" s="1548"/>
    </row>
    <row r="1609" spans="1:14" s="1549" customFormat="1">
      <c r="A1609" s="1559">
        <v>46.704999999999998</v>
      </c>
      <c r="B1609" s="1549" t="s">
        <v>2084</v>
      </c>
      <c r="C1609" s="1515">
        <f>[11]Final!C1724</f>
        <v>0</v>
      </c>
      <c r="D1609" s="1515">
        <f>[11]Final!D1724</f>
        <v>0</v>
      </c>
      <c r="E1609" s="1515">
        <f>[11]Final!E1724</f>
        <v>0</v>
      </c>
      <c r="F1609" s="1515">
        <f>[11]Final!F1724</f>
        <v>0</v>
      </c>
      <c r="G1609" s="1515">
        <f>[11]Final!G1724</f>
        <v>0</v>
      </c>
      <c r="H1609" s="1515">
        <f>[11]Final!H1724</f>
        <v>0</v>
      </c>
      <c r="I1609" s="1515">
        <f>[11]Final!I1724</f>
        <v>0</v>
      </c>
      <c r="J1609" s="1516">
        <f>[11]Final!J1724</f>
        <v>0</v>
      </c>
      <c r="K1609" s="1547"/>
      <c r="L1609" s="1547"/>
      <c r="M1609" s="1547"/>
      <c r="N1609" s="1548"/>
    </row>
    <row r="1610" spans="1:14" s="1549" customFormat="1">
      <c r="A1610" s="1559">
        <v>46.81</v>
      </c>
      <c r="B1610" s="1549" t="s">
        <v>2085</v>
      </c>
      <c r="C1610" s="1515">
        <f>[11]Final!C1745</f>
        <v>0</v>
      </c>
      <c r="D1610" s="1515">
        <f>[11]Final!D1745</f>
        <v>124</v>
      </c>
      <c r="E1610" s="1515">
        <f>[11]Final!E1745</f>
        <v>0</v>
      </c>
      <c r="F1610" s="1515">
        <f>[11]Final!F1745</f>
        <v>0</v>
      </c>
      <c r="G1610" s="1515">
        <f t="shared" ref="G1610:H1624" si="478">C1610+E1610</f>
        <v>0</v>
      </c>
      <c r="H1610" s="1515">
        <f t="shared" si="478"/>
        <v>124</v>
      </c>
      <c r="I1610" s="1515">
        <f>IF(G1610&gt;H1610,G1610-H1610,0)</f>
        <v>0</v>
      </c>
      <c r="J1610" s="1516">
        <f>IF(H1610&gt;G1610,H1610-G1610,0)</f>
        <v>124</v>
      </c>
      <c r="K1610" s="1547" t="s">
        <v>3807</v>
      </c>
      <c r="L1610" s="1547"/>
      <c r="M1610" s="1547"/>
      <c r="N1610" s="1548"/>
    </row>
    <row r="1611" spans="1:14" s="1549" customFormat="1">
      <c r="A1611" s="1544">
        <v>46.915999999999997</v>
      </c>
      <c r="B1611" s="1549" t="s">
        <v>2087</v>
      </c>
      <c r="C1611" s="1515">
        <f>[11]Final!C1751</f>
        <v>0</v>
      </c>
      <c r="D1611" s="1515">
        <f>[11]Final!D1751</f>
        <v>458.2</v>
      </c>
      <c r="E1611" s="1515">
        <f>[11]Final!E1751</f>
        <v>0</v>
      </c>
      <c r="F1611" s="1515">
        <f>[11]Final!F1751</f>
        <v>0</v>
      </c>
      <c r="G1611" s="1515">
        <f t="shared" si="478"/>
        <v>0</v>
      </c>
      <c r="H1611" s="1515">
        <f t="shared" si="478"/>
        <v>458.2</v>
      </c>
      <c r="I1611" s="1515">
        <f>IF(G1611&gt;H1611,G1611-H1611,0)</f>
        <v>0</v>
      </c>
      <c r="J1611" s="1516">
        <f>IF(H1611&gt;G1611,H1611-G1611,0)</f>
        <v>458.2</v>
      </c>
      <c r="K1611" s="1547" t="s">
        <v>3807</v>
      </c>
      <c r="L1611" s="1547"/>
      <c r="M1611" s="1547"/>
      <c r="N1611" s="1548"/>
    </row>
    <row r="1612" spans="1:14" s="1549" customFormat="1">
      <c r="A1612" s="1544">
        <v>46.917000000000002</v>
      </c>
      <c r="B1612" s="1549" t="s">
        <v>2088</v>
      </c>
      <c r="C1612" s="1515">
        <f>[11]Final!C1752</f>
        <v>81909.56</v>
      </c>
      <c r="D1612" s="1515">
        <f>[11]Final!D1752</f>
        <v>0</v>
      </c>
      <c r="E1612" s="1515">
        <f>[11]Final!E1752</f>
        <v>0</v>
      </c>
      <c r="F1612" s="1515">
        <f>[11]Final!F1752</f>
        <v>0</v>
      </c>
      <c r="G1612" s="1515">
        <f t="shared" si="478"/>
        <v>81909.56</v>
      </c>
      <c r="H1612" s="1515">
        <f t="shared" si="478"/>
        <v>0</v>
      </c>
      <c r="I1612" s="1515">
        <f>IF(G1612&gt;H1612,G1612-H1612,0)</f>
        <v>81909.56</v>
      </c>
      <c r="J1612" s="1516">
        <f>IF(H1612&gt;G1612,H1612-G1612,0)</f>
        <v>0</v>
      </c>
      <c r="K1612" s="1547" t="s">
        <v>3807</v>
      </c>
      <c r="L1612" s="1547"/>
      <c r="M1612" s="1547"/>
      <c r="N1612" s="1548"/>
    </row>
    <row r="1613" spans="1:14" s="1549" customFormat="1">
      <c r="A1613" s="1544">
        <v>46.920999999999999</v>
      </c>
      <c r="B1613" s="1549" t="s">
        <v>2090</v>
      </c>
      <c r="C1613" s="1515">
        <f>[11]Final!C1758</f>
        <v>0</v>
      </c>
      <c r="D1613" s="1515">
        <f>[11]Final!D1758</f>
        <v>813587.4</v>
      </c>
      <c r="E1613" s="1515">
        <f>[11]Final!E1758</f>
        <v>0</v>
      </c>
      <c r="F1613" s="1515">
        <f>[11]Final!F1758</f>
        <v>129144</v>
      </c>
      <c r="G1613" s="1515">
        <f t="shared" si="478"/>
        <v>0</v>
      </c>
      <c r="H1613" s="1515">
        <f t="shared" si="478"/>
        <v>942731.4</v>
      </c>
      <c r="I1613" s="1515">
        <f t="shared" ref="I1613:I1624" si="479">IF(G1613&gt;H1613,G1613-H1613,0)</f>
        <v>0</v>
      </c>
      <c r="J1613" s="1516">
        <f t="shared" ref="J1613:J1624" si="480">IF(H1613&gt;G1613,H1613-G1613,0)</f>
        <v>942731.4</v>
      </c>
      <c r="K1613" s="1547" t="s">
        <v>3807</v>
      </c>
      <c r="L1613" s="1547"/>
      <c r="M1613" s="1547"/>
      <c r="N1613" s="1548"/>
    </row>
    <row r="1614" spans="1:14" s="1549" customFormat="1">
      <c r="A1614" s="1544">
        <v>46.923000000000002</v>
      </c>
      <c r="B1614" s="1570" t="s">
        <v>2091</v>
      </c>
      <c r="C1614" s="1515">
        <f>[11]Final!C1759</f>
        <v>0</v>
      </c>
      <c r="D1614" s="1515">
        <f>[11]Final!D1759</f>
        <v>0</v>
      </c>
      <c r="E1614" s="1515">
        <f>[11]Final!E1759</f>
        <v>0</v>
      </c>
      <c r="F1614" s="1515">
        <f>[11]Final!F1759</f>
        <v>0</v>
      </c>
      <c r="G1614" s="1515">
        <f t="shared" si="478"/>
        <v>0</v>
      </c>
      <c r="H1614" s="1515">
        <f t="shared" si="478"/>
        <v>0</v>
      </c>
      <c r="I1614" s="1515">
        <f t="shared" si="479"/>
        <v>0</v>
      </c>
      <c r="J1614" s="1516">
        <f t="shared" si="480"/>
        <v>0</v>
      </c>
      <c r="K1614" s="1547"/>
      <c r="L1614" s="1547"/>
      <c r="M1614" s="1547"/>
      <c r="N1614" s="1548"/>
    </row>
    <row r="1615" spans="1:14" s="1549" customFormat="1">
      <c r="A1615" s="1544">
        <v>46.923999999999999</v>
      </c>
      <c r="B1615" s="1549" t="s">
        <v>2092</v>
      </c>
      <c r="C1615" s="1515">
        <f>[11]Final!C1760</f>
        <v>0</v>
      </c>
      <c r="D1615" s="1515">
        <f>[11]Final!D1760</f>
        <v>886597.56999999983</v>
      </c>
      <c r="E1615" s="1515">
        <f>[11]Final!E1760</f>
        <v>0</v>
      </c>
      <c r="F1615" s="1515">
        <f>[11]Final!F1760</f>
        <v>922485.25999999978</v>
      </c>
      <c r="G1615" s="1515">
        <f t="shared" si="478"/>
        <v>0</v>
      </c>
      <c r="H1615" s="1515">
        <f t="shared" si="478"/>
        <v>1809082.8299999996</v>
      </c>
      <c r="I1615" s="1515">
        <f t="shared" si="479"/>
        <v>0</v>
      </c>
      <c r="J1615" s="1516">
        <f t="shared" si="480"/>
        <v>1809082.8299999996</v>
      </c>
      <c r="K1615" s="1547"/>
      <c r="L1615" s="1547"/>
      <c r="M1615" s="1547"/>
      <c r="N1615" s="1548"/>
    </row>
    <row r="1616" spans="1:14" s="1549" customFormat="1">
      <c r="A1616" s="1544">
        <v>46.924999999999997</v>
      </c>
      <c r="B1616" s="1549" t="s">
        <v>2093</v>
      </c>
      <c r="C1616" s="1515">
        <f>[11]Final!C1761</f>
        <v>0</v>
      </c>
      <c r="D1616" s="1515">
        <f>[11]Final!D1761</f>
        <v>2802073.2699999977</v>
      </c>
      <c r="E1616" s="1515">
        <f>[11]Final!E1761</f>
        <v>101291.25999999791</v>
      </c>
      <c r="F1616" s="1515">
        <f>[11]Final!F1761</f>
        <v>0</v>
      </c>
      <c r="G1616" s="1515">
        <f t="shared" si="478"/>
        <v>101291.25999999791</v>
      </c>
      <c r="H1616" s="1515">
        <f t="shared" si="478"/>
        <v>2802073.2699999977</v>
      </c>
      <c r="I1616" s="1515">
        <f t="shared" si="479"/>
        <v>0</v>
      </c>
      <c r="J1616" s="1516">
        <f t="shared" si="480"/>
        <v>2700782.01</v>
      </c>
      <c r="K1616" s="1547" t="s">
        <v>3807</v>
      </c>
      <c r="L1616" s="1547"/>
      <c r="M1616" s="1547"/>
      <c r="N1616" s="1548"/>
    </row>
    <row r="1617" spans="1:14" s="1549" customFormat="1">
      <c r="A1617" s="1544">
        <v>46.926000000000002</v>
      </c>
      <c r="B1617" s="1549" t="s">
        <v>2094</v>
      </c>
      <c r="C1617" s="1515">
        <f>[11]Final!C1762</f>
        <v>95361.440000000293</v>
      </c>
      <c r="D1617" s="1515">
        <f>[11]Final!D1762</f>
        <v>0</v>
      </c>
      <c r="E1617" s="1515">
        <f>[11]Final!E1762</f>
        <v>0</v>
      </c>
      <c r="F1617" s="1515">
        <f>[11]Final!F1762</f>
        <v>131051.50000000047</v>
      </c>
      <c r="G1617" s="1515">
        <f t="shared" si="478"/>
        <v>95361.440000000293</v>
      </c>
      <c r="H1617" s="1515">
        <f t="shared" si="478"/>
        <v>131051.50000000047</v>
      </c>
      <c r="I1617" s="1515">
        <f t="shared" si="479"/>
        <v>0</v>
      </c>
      <c r="J1617" s="1516">
        <f t="shared" si="480"/>
        <v>35690.060000000172</v>
      </c>
      <c r="K1617" s="1547" t="s">
        <v>3807</v>
      </c>
      <c r="L1617" s="1547"/>
      <c r="M1617" s="1547"/>
      <c r="N1617" s="1548"/>
    </row>
    <row r="1618" spans="1:14" s="1549" customFormat="1">
      <c r="A1618" s="1559">
        <v>46.93</v>
      </c>
      <c r="B1618" s="1570" t="s">
        <v>2095</v>
      </c>
      <c r="C1618" s="1515">
        <f>[11]Final!C1763</f>
        <v>0</v>
      </c>
      <c r="D1618" s="1515">
        <f>[11]Final!D1763</f>
        <v>2694226</v>
      </c>
      <c r="E1618" s="1515">
        <f>[11]Final!E1763</f>
        <v>8345</v>
      </c>
      <c r="F1618" s="1515">
        <f>[11]Final!F1763</f>
        <v>0</v>
      </c>
      <c r="G1618" s="1515">
        <f t="shared" si="478"/>
        <v>8345</v>
      </c>
      <c r="H1618" s="1515">
        <f t="shared" si="478"/>
        <v>2694226</v>
      </c>
      <c r="I1618" s="1515">
        <f t="shared" si="479"/>
        <v>0</v>
      </c>
      <c r="J1618" s="1516">
        <f t="shared" si="480"/>
        <v>2685881</v>
      </c>
      <c r="K1618" s="1547" t="s">
        <v>3807</v>
      </c>
      <c r="L1618" s="1547"/>
      <c r="M1618" s="1547"/>
      <c r="N1618" s="1548"/>
    </row>
    <row r="1619" spans="1:14" s="1549" customFormat="1">
      <c r="A1619" s="1559">
        <v>46.936</v>
      </c>
      <c r="B1619" s="1570" t="s">
        <v>3571</v>
      </c>
      <c r="C1619" s="1515">
        <f>[11]Final!C1764</f>
        <v>0</v>
      </c>
      <c r="D1619" s="1515">
        <f>[11]Final!D1764</f>
        <v>115816</v>
      </c>
      <c r="E1619" s="1515">
        <f>[11]Final!E1764</f>
        <v>77129.320000000298</v>
      </c>
      <c r="F1619" s="1515">
        <f>[11]Final!F1764</f>
        <v>0</v>
      </c>
      <c r="G1619" s="1515">
        <f>C1619+E1619</f>
        <v>77129.320000000298</v>
      </c>
      <c r="H1619" s="1515">
        <f>D1619+F1619</f>
        <v>115816</v>
      </c>
      <c r="I1619" s="1515">
        <f>IF(G1619&gt;H1619,G1619-H1619,0)</f>
        <v>0</v>
      </c>
      <c r="J1619" s="1516">
        <f>IF(H1619&gt;G1619,H1619-G1619,0)</f>
        <v>38686.679999999702</v>
      </c>
      <c r="K1619" s="1547" t="s">
        <v>3807</v>
      </c>
      <c r="L1619" s="1547"/>
      <c r="M1619" s="1547"/>
      <c r="N1619" s="1548"/>
    </row>
    <row r="1620" spans="1:14" s="1549" customFormat="1">
      <c r="A1620" s="1544">
        <v>46.938000000000002</v>
      </c>
      <c r="B1620" s="1549" t="s">
        <v>2096</v>
      </c>
      <c r="C1620" s="1515">
        <f>[11]Final!C1765</f>
        <v>0</v>
      </c>
      <c r="D1620" s="1515">
        <f>[11]Final!D1765</f>
        <v>22319.40000000014</v>
      </c>
      <c r="E1620" s="1515">
        <f>[11]Final!E1765</f>
        <v>0</v>
      </c>
      <c r="F1620" s="1515">
        <f>[11]Final!F1765</f>
        <v>14067</v>
      </c>
      <c r="G1620" s="1515">
        <f t="shared" si="478"/>
        <v>0</v>
      </c>
      <c r="H1620" s="1515">
        <f t="shared" si="478"/>
        <v>36386.40000000014</v>
      </c>
      <c r="I1620" s="1515">
        <f t="shared" si="479"/>
        <v>0</v>
      </c>
      <c r="J1620" s="1516">
        <f t="shared" si="480"/>
        <v>36386.40000000014</v>
      </c>
      <c r="K1620" s="1547" t="s">
        <v>3807</v>
      </c>
      <c r="L1620" s="1547"/>
      <c r="M1620" s="1547"/>
      <c r="N1620" s="1548"/>
    </row>
    <row r="1621" spans="1:14" s="1549" customFormat="1">
      <c r="A1621" s="1544">
        <v>46.939</v>
      </c>
      <c r="B1621" s="1549" t="s">
        <v>2097</v>
      </c>
      <c r="C1621" s="1515">
        <f>[11]Final!C1766</f>
        <v>0</v>
      </c>
      <c r="D1621" s="1515">
        <f>[11]Final!D1766</f>
        <v>343315</v>
      </c>
      <c r="E1621" s="1515">
        <f>[11]Final!E1766</f>
        <v>0</v>
      </c>
      <c r="F1621" s="1515">
        <f>[11]Final!F1766</f>
        <v>717263.25</v>
      </c>
      <c r="G1621" s="1515">
        <f t="shared" si="478"/>
        <v>0</v>
      </c>
      <c r="H1621" s="1515">
        <f t="shared" si="478"/>
        <v>1060578.25</v>
      </c>
      <c r="I1621" s="1515">
        <f t="shared" si="479"/>
        <v>0</v>
      </c>
      <c r="J1621" s="1516">
        <f t="shared" si="480"/>
        <v>1060578.25</v>
      </c>
      <c r="K1621" s="1547" t="s">
        <v>3807</v>
      </c>
      <c r="L1621" s="1547"/>
      <c r="M1621" s="1547"/>
      <c r="N1621" s="1548"/>
    </row>
    <row r="1622" spans="1:14" s="1549" customFormat="1">
      <c r="A1622" s="1559">
        <v>46.94</v>
      </c>
      <c r="B1622" s="1549" t="s">
        <v>2098</v>
      </c>
      <c r="C1622" s="1515">
        <f>[11]Final!C1767</f>
        <v>25340</v>
      </c>
      <c r="D1622" s="1515">
        <f>[11]Final!D1767</f>
        <v>0</v>
      </c>
      <c r="E1622" s="1515">
        <f>[11]Final!E1767</f>
        <v>0</v>
      </c>
      <c r="F1622" s="1515">
        <f>[11]Final!F1767</f>
        <v>0</v>
      </c>
      <c r="G1622" s="1515">
        <f t="shared" si="478"/>
        <v>25340</v>
      </c>
      <c r="H1622" s="1515">
        <f t="shared" si="478"/>
        <v>0</v>
      </c>
      <c r="I1622" s="1515">
        <f t="shared" si="479"/>
        <v>25340</v>
      </c>
      <c r="J1622" s="1516">
        <f t="shared" si="480"/>
        <v>0</v>
      </c>
      <c r="K1622" s="1547"/>
      <c r="L1622" s="1547"/>
      <c r="M1622" s="1547"/>
      <c r="N1622" s="1548"/>
    </row>
    <row r="1623" spans="1:14" s="1549" customFormat="1">
      <c r="A1623" s="1559">
        <v>46.941000000000003</v>
      </c>
      <c r="B1623" s="1549" t="s">
        <v>2099</v>
      </c>
      <c r="C1623" s="1515">
        <f>[11]Final!C1768</f>
        <v>0</v>
      </c>
      <c r="D1623" s="1515">
        <f>[11]Final!D1768</f>
        <v>52712</v>
      </c>
      <c r="E1623" s="1515">
        <f>[11]Final!E1768</f>
        <v>0</v>
      </c>
      <c r="F1623" s="1515">
        <f>[11]Final!F1768</f>
        <v>217230.49</v>
      </c>
      <c r="G1623" s="1515">
        <f t="shared" si="478"/>
        <v>0</v>
      </c>
      <c r="H1623" s="1515">
        <f t="shared" si="478"/>
        <v>269942.49</v>
      </c>
      <c r="I1623" s="1515">
        <f t="shared" si="479"/>
        <v>0</v>
      </c>
      <c r="J1623" s="1516">
        <f t="shared" si="480"/>
        <v>269942.49</v>
      </c>
      <c r="K1623" s="1547" t="s">
        <v>3807</v>
      </c>
      <c r="L1623" s="1547"/>
      <c r="M1623" s="1547"/>
      <c r="N1623" s="1548"/>
    </row>
    <row r="1624" spans="1:14" s="1549" customFormat="1">
      <c r="A1624" s="1544">
        <v>46.963999999999999</v>
      </c>
      <c r="B1624" s="1549" t="s">
        <v>2100</v>
      </c>
      <c r="C1624" s="1515">
        <f>[11]Final!C1769</f>
        <v>0</v>
      </c>
      <c r="D1624" s="1515">
        <f>[11]Final!D1769</f>
        <v>0</v>
      </c>
      <c r="E1624" s="1515">
        <f>[11]Final!E1769</f>
        <v>0</v>
      </c>
      <c r="F1624" s="1515">
        <f>[11]Final!F1769</f>
        <v>0</v>
      </c>
      <c r="G1624" s="1515">
        <f t="shared" si="478"/>
        <v>0</v>
      </c>
      <c r="H1624" s="1515">
        <f t="shared" si="478"/>
        <v>0</v>
      </c>
      <c r="I1624" s="1515">
        <f t="shared" si="479"/>
        <v>0</v>
      </c>
      <c r="J1624" s="1516">
        <f t="shared" si="480"/>
        <v>0</v>
      </c>
      <c r="K1624" s="1547"/>
      <c r="L1624" s="1547"/>
      <c r="M1624" s="1547"/>
      <c r="N1624" s="1548"/>
    </row>
    <row r="1625" spans="1:14" s="1549" customFormat="1">
      <c r="A1625" s="1544"/>
      <c r="B1625" s="1521" t="s">
        <v>1838</v>
      </c>
      <c r="C1625" s="1515">
        <f>SUM(C1547:C1624)</f>
        <v>2700950.5300000003</v>
      </c>
      <c r="D1625" s="1515">
        <f t="shared" ref="D1625:J1625" si="481">SUM(D1547:D1624)</f>
        <v>332722045.49000001</v>
      </c>
      <c r="E1625" s="1515">
        <f t="shared" si="481"/>
        <v>27051749.480000004</v>
      </c>
      <c r="F1625" s="1515">
        <f t="shared" si="481"/>
        <v>139450712.91</v>
      </c>
      <c r="G1625" s="1515">
        <f t="shared" si="481"/>
        <v>29752700.010000005</v>
      </c>
      <c r="H1625" s="1515">
        <f t="shared" si="481"/>
        <v>472172758.39999998</v>
      </c>
      <c r="I1625" s="1515">
        <f t="shared" si="481"/>
        <v>2475580.0699999998</v>
      </c>
      <c r="J1625" s="1515">
        <f t="shared" si="481"/>
        <v>444895638.45999998</v>
      </c>
      <c r="K1625" s="1547"/>
      <c r="L1625" s="1547"/>
      <c r="M1625" s="1547"/>
      <c r="N1625" s="1548"/>
    </row>
    <row r="1626" spans="1:14" s="1549" customFormat="1">
      <c r="A1626" s="1537"/>
      <c r="B1626" s="1521" t="s">
        <v>1851</v>
      </c>
      <c r="C1626" s="1538"/>
      <c r="D1626" s="1538">
        <f>+D1625-C1625</f>
        <v>330021094.96000004</v>
      </c>
      <c r="E1626" s="1538"/>
      <c r="F1626" s="1538">
        <f>+F1625-E1625</f>
        <v>112398963.42999999</v>
      </c>
      <c r="G1626" s="1538"/>
      <c r="H1626" s="1538">
        <f>+H1625-G1625</f>
        <v>442420058.38999999</v>
      </c>
      <c r="I1626" s="1538"/>
      <c r="J1626" s="1580">
        <f>+J1625-I1625</f>
        <v>442420058.38999999</v>
      </c>
      <c r="K1626" s="1547"/>
      <c r="L1626" s="1547"/>
      <c r="M1626" s="1547"/>
      <c r="N1626" s="1548"/>
    </row>
    <row r="1627" spans="1:14" s="1640" customFormat="1">
      <c r="A1627" s="1646"/>
      <c r="C1627" s="1647"/>
      <c r="D1627" s="1647"/>
      <c r="E1627" s="1647"/>
      <c r="F1627" s="1647"/>
      <c r="G1627" s="1647"/>
      <c r="H1627" s="1647"/>
      <c r="I1627" s="1647"/>
      <c r="J1627" s="1648"/>
      <c r="K1627" s="1517"/>
      <c r="L1627" s="1517"/>
      <c r="M1627" s="1517"/>
      <c r="N1627" s="1639"/>
    </row>
    <row r="1628" spans="1:14" s="1650" customFormat="1">
      <c r="A1628" s="1559">
        <v>28.861999999999998</v>
      </c>
      <c r="B1628" s="1578" t="s">
        <v>2109</v>
      </c>
      <c r="C1628" s="1557">
        <f>[11]Final!C1273</f>
        <v>49713781.440000057</v>
      </c>
      <c r="D1628" s="1557">
        <f>[11]Final!D1273</f>
        <v>0</v>
      </c>
      <c r="E1628" s="1557">
        <f>[11]Final!E1273</f>
        <v>0</v>
      </c>
      <c r="F1628" s="1557">
        <f>[11]Final!F1273</f>
        <v>0</v>
      </c>
      <c r="G1628" s="1515">
        <f>C1628+E1628</f>
        <v>49713781.440000057</v>
      </c>
      <c r="H1628" s="1515">
        <f>D1628+F1628</f>
        <v>0</v>
      </c>
      <c r="I1628" s="1515">
        <f>IF(G1628&gt;H1628,G1628-H1628,0)</f>
        <v>49713781.440000057</v>
      </c>
      <c r="J1628" s="1515">
        <f>IF(H1628&gt;G1628,H1628-G1628,0)</f>
        <v>0</v>
      </c>
      <c r="K1628" s="1547"/>
      <c r="L1628" s="1547"/>
      <c r="M1628" s="1547"/>
      <c r="N1628" s="1649"/>
    </row>
    <row r="1629" spans="1:14" s="1547" customFormat="1">
      <c r="A1629" s="1651"/>
      <c r="B1629" s="1652"/>
      <c r="C1629" s="1653"/>
      <c r="D1629" s="1653"/>
      <c r="E1629" s="1653"/>
      <c r="F1629" s="1653"/>
      <c r="G1629" s="1654"/>
      <c r="H1629" s="1654"/>
      <c r="I1629" s="1654"/>
      <c r="J1629" s="1654"/>
    </row>
    <row r="1630" spans="1:14" s="1547" customFormat="1">
      <c r="A1630" s="1651"/>
      <c r="B1630" s="1652"/>
      <c r="C1630" s="1653"/>
      <c r="D1630" s="1653"/>
      <c r="E1630" s="1653"/>
      <c r="F1630" s="1653"/>
      <c r="G1630" s="1654"/>
      <c r="H1630" s="1654"/>
      <c r="I1630" s="1654"/>
      <c r="J1630" s="1654"/>
    </row>
    <row r="1631" spans="1:14" s="1547" customFormat="1">
      <c r="A1631" s="1651"/>
      <c r="B1631" s="1652"/>
      <c r="C1631" s="1653"/>
      <c r="D1631" s="1653"/>
      <c r="E1631" s="1653"/>
      <c r="F1631" s="1653"/>
      <c r="G1631" s="1654"/>
      <c r="H1631" s="1654"/>
      <c r="I1631" s="1654"/>
      <c r="J1631" s="1654"/>
    </row>
    <row r="1632" spans="1:14" s="1656" customFormat="1">
      <c r="A1632" s="1655"/>
      <c r="C1632" s="1657"/>
      <c r="D1632" s="1657"/>
      <c r="E1632" s="1657"/>
      <c r="F1632" s="1657"/>
      <c r="G1632" s="1657"/>
      <c r="H1632" s="1657"/>
      <c r="I1632" s="1657"/>
      <c r="J1632" s="1657"/>
    </row>
    <row r="1633" spans="1:10" s="1656" customFormat="1">
      <c r="A1633" s="1655"/>
      <c r="C1633" s="1657"/>
      <c r="D1633" s="1657"/>
      <c r="E1633" s="1657"/>
      <c r="F1633" s="1657"/>
      <c r="G1633" s="1657"/>
      <c r="H1633" s="1657"/>
      <c r="I1633" s="1657"/>
      <c r="J1633" s="1657"/>
    </row>
    <row r="1634" spans="1:10" s="1656" customFormat="1">
      <c r="A1634" s="1655"/>
      <c r="C1634" s="1657"/>
      <c r="D1634" s="1657"/>
      <c r="E1634" s="1657"/>
      <c r="F1634" s="1657"/>
      <c r="G1634" s="1657"/>
      <c r="H1634" s="1657"/>
      <c r="I1634" s="1657"/>
      <c r="J1634" s="1657"/>
    </row>
    <row r="1635" spans="1:10" s="1656" customFormat="1">
      <c r="A1635" s="1655"/>
      <c r="C1635" s="1657"/>
      <c r="D1635" s="1657"/>
      <c r="E1635" s="1657"/>
      <c r="F1635" s="1657"/>
      <c r="G1635" s="1657"/>
      <c r="H1635" s="1657"/>
      <c r="I1635" s="1657"/>
      <c r="J1635" s="1657"/>
    </row>
    <row r="1636" spans="1:10" s="1656" customFormat="1">
      <c r="A1636" s="1655"/>
      <c r="C1636" s="1657"/>
      <c r="D1636" s="1657"/>
      <c r="E1636" s="1657"/>
      <c r="F1636" s="1657"/>
      <c r="G1636" s="1657"/>
      <c r="H1636" s="1657"/>
      <c r="I1636" s="1657"/>
      <c r="J1636" s="1657"/>
    </row>
    <row r="1637" spans="1:10" s="1656" customFormat="1">
      <c r="A1637" s="1655"/>
      <c r="C1637" s="1657"/>
      <c r="D1637" s="1657"/>
      <c r="E1637" s="1657"/>
      <c r="F1637" s="1657"/>
      <c r="G1637" s="1657"/>
      <c r="H1637" s="1657"/>
      <c r="I1637" s="1657"/>
      <c r="J1637" s="1657"/>
    </row>
    <row r="1638" spans="1:10" s="1656" customFormat="1">
      <c r="A1638" s="1655"/>
      <c r="C1638" s="1657"/>
      <c r="D1638" s="1657"/>
      <c r="E1638" s="1657"/>
      <c r="F1638" s="1657"/>
      <c r="G1638" s="1657"/>
      <c r="H1638" s="1657"/>
      <c r="I1638" s="1657"/>
      <c r="J1638" s="1657"/>
    </row>
    <row r="1639" spans="1:10" s="1656" customFormat="1">
      <c r="A1639" s="1655"/>
      <c r="C1639" s="1657"/>
      <c r="D1639" s="1657"/>
      <c r="E1639" s="1657"/>
      <c r="F1639" s="1657"/>
      <c r="G1639" s="1657"/>
      <c r="H1639" s="1657"/>
      <c r="I1639" s="1657"/>
      <c r="J1639" s="1657"/>
    </row>
    <row r="1640" spans="1:10" s="1656" customFormat="1">
      <c r="A1640" s="1655"/>
      <c r="C1640" s="1657"/>
      <c r="D1640" s="1657"/>
      <c r="E1640" s="1657"/>
      <c r="F1640" s="1657"/>
      <c r="G1640" s="1657"/>
      <c r="H1640" s="1657"/>
      <c r="I1640" s="1657"/>
      <c r="J1640" s="1657"/>
    </row>
    <row r="1641" spans="1:10" s="1656" customFormat="1">
      <c r="A1641" s="1655"/>
      <c r="C1641" s="1657"/>
      <c r="D1641" s="1657"/>
      <c r="E1641" s="1657"/>
      <c r="F1641" s="1657"/>
      <c r="G1641" s="1657"/>
      <c r="H1641" s="1657"/>
      <c r="I1641" s="1657"/>
      <c r="J1641" s="1657"/>
    </row>
    <row r="1642" spans="1:10" s="1656" customFormat="1">
      <c r="A1642" s="1655"/>
      <c r="C1642" s="1657"/>
      <c r="D1642" s="1657"/>
      <c r="E1642" s="1657"/>
      <c r="F1642" s="1657"/>
      <c r="G1642" s="1657"/>
      <c r="H1642" s="1657"/>
      <c r="I1642" s="1657"/>
      <c r="J1642" s="1657"/>
    </row>
    <row r="1643" spans="1:10" s="1656" customFormat="1">
      <c r="A1643" s="1655"/>
      <c r="C1643" s="1657"/>
      <c r="D1643" s="1657"/>
      <c r="E1643" s="1657"/>
      <c r="F1643" s="1657"/>
      <c r="G1643" s="1657"/>
      <c r="H1643" s="1657"/>
      <c r="I1643" s="1657"/>
      <c r="J1643" s="1657"/>
    </row>
    <row r="1644" spans="1:10" s="1656" customFormat="1">
      <c r="A1644" s="1655"/>
      <c r="C1644" s="1657"/>
      <c r="D1644" s="1657"/>
      <c r="E1644" s="1657"/>
      <c r="F1644" s="1657"/>
      <c r="G1644" s="1657"/>
      <c r="H1644" s="1657"/>
      <c r="I1644" s="1657"/>
      <c r="J1644" s="1657"/>
    </row>
    <row r="1645" spans="1:10" s="1656" customFormat="1">
      <c r="A1645" s="1655"/>
      <c r="C1645" s="1657"/>
      <c r="D1645" s="1657"/>
      <c r="E1645" s="1657"/>
      <c r="F1645" s="1657"/>
      <c r="G1645" s="1657"/>
      <c r="H1645" s="1657"/>
      <c r="I1645" s="1657"/>
      <c r="J1645" s="1657"/>
    </row>
    <row r="1646" spans="1:10" s="1656" customFormat="1">
      <c r="A1646" s="1655"/>
      <c r="C1646" s="1657"/>
      <c r="D1646" s="1657"/>
      <c r="E1646" s="1657"/>
      <c r="F1646" s="1657"/>
      <c r="G1646" s="1657"/>
      <c r="H1646" s="1657"/>
      <c r="I1646" s="1657"/>
      <c r="J1646" s="1657"/>
    </row>
    <row r="1647" spans="1:10" s="1656" customFormat="1">
      <c r="A1647" s="1655"/>
      <c r="C1647" s="1657"/>
      <c r="D1647" s="1657"/>
      <c r="E1647" s="1657"/>
      <c r="F1647" s="1657"/>
      <c r="G1647" s="1657"/>
      <c r="H1647" s="1657"/>
      <c r="I1647" s="1657"/>
      <c r="J1647" s="1657"/>
    </row>
    <row r="1648" spans="1:10" s="1656" customFormat="1">
      <c r="A1648" s="1655"/>
      <c r="C1648" s="1657"/>
      <c r="D1648" s="1657"/>
      <c r="E1648" s="1657"/>
      <c r="F1648" s="1657"/>
      <c r="G1648" s="1657"/>
      <c r="H1648" s="1657"/>
      <c r="I1648" s="1657"/>
      <c r="J1648" s="1657"/>
    </row>
    <row r="1649" spans="1:10" s="1656" customFormat="1">
      <c r="A1649" s="1655"/>
      <c r="C1649" s="1657"/>
      <c r="D1649" s="1657"/>
      <c r="E1649" s="1657"/>
      <c r="F1649" s="1657"/>
      <c r="G1649" s="1657"/>
      <c r="H1649" s="1657"/>
      <c r="I1649" s="1657"/>
      <c r="J1649" s="1657"/>
    </row>
    <row r="1650" spans="1:10" s="1656" customFormat="1">
      <c r="A1650" s="1655"/>
      <c r="C1650" s="1657"/>
      <c r="D1650" s="1657"/>
      <c r="E1650" s="1657"/>
      <c r="F1650" s="1657"/>
      <c r="G1650" s="1657"/>
      <c r="H1650" s="1657"/>
      <c r="I1650" s="1657"/>
      <c r="J1650" s="1657"/>
    </row>
    <row r="1651" spans="1:10" s="1656" customFormat="1">
      <c r="A1651" s="1655"/>
      <c r="C1651" s="1657"/>
      <c r="D1651" s="1657"/>
      <c r="E1651" s="1657"/>
      <c r="F1651" s="1657"/>
      <c r="G1651" s="1657"/>
      <c r="H1651" s="1657"/>
      <c r="I1651" s="1657"/>
      <c r="J1651" s="1657"/>
    </row>
    <row r="1652" spans="1:10" s="1656" customFormat="1">
      <c r="A1652" s="1655"/>
      <c r="C1652" s="1657"/>
      <c r="D1652" s="1657"/>
      <c r="E1652" s="1657"/>
      <c r="F1652" s="1657"/>
      <c r="G1652" s="1657"/>
      <c r="H1652" s="1657"/>
      <c r="I1652" s="1657"/>
      <c r="J1652" s="1657"/>
    </row>
    <row r="1653" spans="1:10" s="1656" customFormat="1">
      <c r="A1653" s="1655"/>
      <c r="C1653" s="1657"/>
      <c r="D1653" s="1657"/>
      <c r="E1653" s="1657"/>
      <c r="F1653" s="1657"/>
      <c r="G1653" s="1657"/>
      <c r="H1653" s="1657"/>
      <c r="I1653" s="1657"/>
      <c r="J1653" s="1657"/>
    </row>
    <row r="1654" spans="1:10" s="1656" customFormat="1">
      <c r="A1654" s="1655"/>
      <c r="C1654" s="1657"/>
      <c r="D1654" s="1657"/>
      <c r="E1654" s="1657"/>
      <c r="F1654" s="1657"/>
      <c r="G1654" s="1657"/>
      <c r="H1654" s="1657"/>
      <c r="I1654" s="1657"/>
      <c r="J1654" s="1657"/>
    </row>
    <row r="1655" spans="1:10" s="1656" customFormat="1">
      <c r="A1655" s="1655"/>
      <c r="C1655" s="1657"/>
      <c r="D1655" s="1657"/>
      <c r="E1655" s="1657"/>
      <c r="F1655" s="1657"/>
      <c r="G1655" s="1657"/>
      <c r="H1655" s="1657"/>
      <c r="I1655" s="1657"/>
      <c r="J1655" s="1657"/>
    </row>
    <row r="1656" spans="1:10" s="1656" customFormat="1">
      <c r="A1656" s="1655"/>
      <c r="C1656" s="1657"/>
      <c r="D1656" s="1657"/>
      <c r="E1656" s="1657"/>
      <c r="F1656" s="1657"/>
      <c r="G1656" s="1657"/>
      <c r="H1656" s="1657"/>
      <c r="I1656" s="1657"/>
      <c r="J1656" s="1657"/>
    </row>
    <row r="1657" spans="1:10" s="1656" customFormat="1">
      <c r="A1657" s="1655"/>
      <c r="C1657" s="1657"/>
      <c r="D1657" s="1657"/>
      <c r="E1657" s="1657"/>
      <c r="F1657" s="1657"/>
      <c r="G1657" s="1657"/>
      <c r="H1657" s="1657"/>
      <c r="I1657" s="1657"/>
      <c r="J1657" s="1657"/>
    </row>
    <row r="1658" spans="1:10" s="1656" customFormat="1">
      <c r="A1658" s="1655"/>
      <c r="C1658" s="1657"/>
      <c r="D1658" s="1657"/>
      <c r="E1658" s="1657"/>
      <c r="F1658" s="1657"/>
      <c r="G1658" s="1657"/>
      <c r="H1658" s="1657"/>
      <c r="I1658" s="1657"/>
      <c r="J1658" s="1657"/>
    </row>
    <row r="1659" spans="1:10" s="1656" customFormat="1">
      <c r="A1659" s="1655"/>
      <c r="C1659" s="1657"/>
      <c r="D1659" s="1657"/>
      <c r="E1659" s="1657"/>
      <c r="F1659" s="1657"/>
      <c r="G1659" s="1657"/>
      <c r="H1659" s="1657"/>
      <c r="I1659" s="1657"/>
      <c r="J1659" s="1657"/>
    </row>
    <row r="1660" spans="1:10" s="1656" customFormat="1">
      <c r="A1660" s="1655"/>
      <c r="C1660" s="1657"/>
      <c r="D1660" s="1657"/>
      <c r="E1660" s="1657"/>
      <c r="F1660" s="1657"/>
      <c r="G1660" s="1657"/>
      <c r="H1660" s="1657"/>
      <c r="I1660" s="1657"/>
      <c r="J1660" s="1657"/>
    </row>
    <row r="1661" spans="1:10" s="1656" customFormat="1">
      <c r="A1661" s="1655"/>
      <c r="C1661" s="1657"/>
      <c r="D1661" s="1657"/>
      <c r="E1661" s="1657"/>
      <c r="F1661" s="1657"/>
      <c r="G1661" s="1657"/>
      <c r="H1661" s="1657"/>
      <c r="I1661" s="1657"/>
      <c r="J1661" s="1657"/>
    </row>
    <row r="1662" spans="1:10" s="1656" customFormat="1">
      <c r="A1662" s="1655"/>
      <c r="C1662" s="1657"/>
      <c r="D1662" s="1657"/>
      <c r="E1662" s="1657"/>
      <c r="F1662" s="1657"/>
      <c r="G1662" s="1657"/>
      <c r="H1662" s="1657"/>
      <c r="I1662" s="1657"/>
      <c r="J1662" s="1657"/>
    </row>
    <row r="1663" spans="1:10" s="1656" customFormat="1">
      <c r="A1663" s="1655"/>
      <c r="C1663" s="1657"/>
      <c r="D1663" s="1657"/>
      <c r="E1663" s="1657"/>
      <c r="F1663" s="1657"/>
      <c r="G1663" s="1657"/>
      <c r="H1663" s="1657"/>
      <c r="I1663" s="1657"/>
      <c r="J1663" s="1657"/>
    </row>
    <row r="1664" spans="1:10" s="1656" customFormat="1">
      <c r="A1664" s="1655"/>
      <c r="C1664" s="1657"/>
      <c r="D1664" s="1657"/>
      <c r="E1664" s="1657"/>
      <c r="F1664" s="1657"/>
      <c r="G1664" s="1657"/>
      <c r="H1664" s="1657"/>
      <c r="I1664" s="1657"/>
      <c r="J1664" s="1657"/>
    </row>
    <row r="1665" spans="1:10" s="1656" customFormat="1">
      <c r="A1665" s="1655"/>
      <c r="C1665" s="1657"/>
      <c r="D1665" s="1657"/>
      <c r="E1665" s="1657"/>
      <c r="F1665" s="1657"/>
      <c r="G1665" s="1657"/>
      <c r="H1665" s="1657"/>
      <c r="I1665" s="1657"/>
      <c r="J1665" s="1657"/>
    </row>
    <row r="1666" spans="1:10" s="1656" customFormat="1">
      <c r="A1666" s="1655"/>
      <c r="C1666" s="1657"/>
      <c r="D1666" s="1657"/>
      <c r="E1666" s="1657"/>
      <c r="F1666" s="1657"/>
      <c r="G1666" s="1657"/>
      <c r="H1666" s="1657"/>
      <c r="I1666" s="1657"/>
      <c r="J1666" s="1657"/>
    </row>
    <row r="1667" spans="1:10" s="1656" customFormat="1">
      <c r="A1667" s="1655"/>
      <c r="C1667" s="1657"/>
      <c r="D1667" s="1657"/>
      <c r="E1667" s="1657"/>
      <c r="F1667" s="1657"/>
      <c r="G1667" s="1657"/>
      <c r="H1667" s="1657"/>
      <c r="I1667" s="1657"/>
      <c r="J1667" s="1657"/>
    </row>
    <row r="1668" spans="1:10" s="1656" customFormat="1">
      <c r="A1668" s="1655"/>
      <c r="C1668" s="1657"/>
      <c r="D1668" s="1657"/>
      <c r="E1668" s="1657"/>
      <c r="F1668" s="1657"/>
      <c r="G1668" s="1657"/>
      <c r="H1668" s="1657"/>
      <c r="I1668" s="1657"/>
      <c r="J1668" s="1657"/>
    </row>
    <row r="1669" spans="1:10" s="1656" customFormat="1">
      <c r="A1669" s="1655"/>
      <c r="C1669" s="1657"/>
      <c r="D1669" s="1657"/>
      <c r="E1669" s="1657"/>
      <c r="F1669" s="1657"/>
      <c r="G1669" s="1657"/>
      <c r="H1669" s="1657"/>
      <c r="I1669" s="1657"/>
      <c r="J1669" s="1657"/>
    </row>
    <row r="1670" spans="1:10" s="1656" customFormat="1">
      <c r="A1670" s="1655"/>
      <c r="C1670" s="1657"/>
      <c r="D1670" s="1657"/>
      <c r="E1670" s="1657"/>
      <c r="F1670" s="1657"/>
      <c r="G1670" s="1657"/>
      <c r="H1670" s="1657"/>
      <c r="I1670" s="1657"/>
      <c r="J1670" s="1657"/>
    </row>
    <row r="1671" spans="1:10" s="1656" customFormat="1">
      <c r="A1671" s="1655"/>
      <c r="C1671" s="1657"/>
      <c r="D1671" s="1657"/>
      <c r="E1671" s="1657"/>
      <c r="F1671" s="1657"/>
      <c r="G1671" s="1657"/>
      <c r="H1671" s="1657"/>
      <c r="I1671" s="1657"/>
      <c r="J1671" s="1657"/>
    </row>
    <row r="1672" spans="1:10" s="1656" customFormat="1">
      <c r="A1672" s="1655"/>
      <c r="C1672" s="1657"/>
      <c r="D1672" s="1657"/>
      <c r="E1672" s="1657"/>
      <c r="F1672" s="1657"/>
      <c r="G1672" s="1657"/>
      <c r="H1672" s="1657"/>
      <c r="I1672" s="1657"/>
      <c r="J1672" s="1657"/>
    </row>
    <row r="1673" spans="1:10" s="1656" customFormat="1">
      <c r="A1673" s="1655"/>
      <c r="C1673" s="1657"/>
      <c r="D1673" s="1657"/>
      <c r="E1673" s="1657"/>
      <c r="F1673" s="1657"/>
      <c r="G1673" s="1657"/>
      <c r="H1673" s="1657"/>
      <c r="I1673" s="1657"/>
      <c r="J1673" s="1657"/>
    </row>
    <row r="1674" spans="1:10" s="1656" customFormat="1">
      <c r="A1674" s="1655"/>
      <c r="C1674" s="1657"/>
      <c r="D1674" s="1657"/>
      <c r="E1674" s="1657"/>
      <c r="F1674" s="1657"/>
      <c r="G1674" s="1657"/>
      <c r="H1674" s="1657"/>
      <c r="I1674" s="1657"/>
      <c r="J1674" s="1657"/>
    </row>
    <row r="1675" spans="1:10" s="1656" customFormat="1">
      <c r="A1675" s="1655"/>
      <c r="C1675" s="1657"/>
      <c r="D1675" s="1657"/>
      <c r="E1675" s="1657"/>
      <c r="F1675" s="1657"/>
      <c r="G1675" s="1657"/>
      <c r="H1675" s="1657"/>
      <c r="I1675" s="1657"/>
      <c r="J1675" s="1657"/>
    </row>
    <row r="1676" spans="1:10" s="1656" customFormat="1">
      <c r="A1676" s="1655"/>
      <c r="C1676" s="1657"/>
      <c r="D1676" s="1657"/>
      <c r="E1676" s="1657"/>
      <c r="F1676" s="1657"/>
      <c r="G1676" s="1657"/>
      <c r="H1676" s="1657"/>
      <c r="I1676" s="1657"/>
      <c r="J1676" s="1657"/>
    </row>
    <row r="1677" spans="1:10" s="1656" customFormat="1">
      <c r="A1677" s="1655"/>
      <c r="C1677" s="1657"/>
      <c r="D1677" s="1657"/>
      <c r="E1677" s="1657"/>
      <c r="F1677" s="1657"/>
      <c r="G1677" s="1657"/>
      <c r="H1677" s="1657"/>
      <c r="I1677" s="1657"/>
      <c r="J1677" s="1657"/>
    </row>
    <row r="1678" spans="1:10" s="1656" customFormat="1">
      <c r="A1678" s="1655"/>
      <c r="C1678" s="1657"/>
      <c r="D1678" s="1657"/>
      <c r="E1678" s="1657"/>
      <c r="F1678" s="1657"/>
      <c r="G1678" s="1657"/>
      <c r="H1678" s="1657"/>
      <c r="I1678" s="1657"/>
      <c r="J1678" s="1657"/>
    </row>
    <row r="1679" spans="1:10" s="1656" customFormat="1">
      <c r="A1679" s="1655"/>
      <c r="C1679" s="1657"/>
      <c r="D1679" s="1657"/>
      <c r="E1679" s="1657"/>
      <c r="F1679" s="1657"/>
      <c r="G1679" s="1657"/>
      <c r="H1679" s="1657"/>
      <c r="I1679" s="1657"/>
      <c r="J1679" s="1657"/>
    </row>
    <row r="1680" spans="1:10" s="1656" customFormat="1">
      <c r="A1680" s="1655"/>
      <c r="C1680" s="1657"/>
      <c r="D1680" s="1657"/>
      <c r="E1680" s="1657"/>
      <c r="F1680" s="1657"/>
      <c r="G1680" s="1657"/>
      <c r="H1680" s="1657"/>
      <c r="I1680" s="1657"/>
      <c r="J1680" s="1657"/>
    </row>
    <row r="1681" spans="1:10" s="1656" customFormat="1">
      <c r="A1681" s="1655"/>
      <c r="C1681" s="1657"/>
      <c r="D1681" s="1657"/>
      <c r="E1681" s="1657"/>
      <c r="F1681" s="1657"/>
      <c r="G1681" s="1657"/>
      <c r="H1681" s="1657"/>
      <c r="I1681" s="1657"/>
      <c r="J1681" s="1657"/>
    </row>
    <row r="1682" spans="1:10" s="1656" customFormat="1">
      <c r="A1682" s="1655"/>
      <c r="C1682" s="1657"/>
      <c r="D1682" s="1657"/>
      <c r="E1682" s="1657"/>
      <c r="F1682" s="1657"/>
      <c r="G1682" s="1657"/>
      <c r="H1682" s="1657"/>
      <c r="I1682" s="1657"/>
      <c r="J1682" s="1657"/>
    </row>
    <row r="1683" spans="1:10" s="1656" customFormat="1">
      <c r="A1683" s="1655"/>
      <c r="C1683" s="1657"/>
      <c r="D1683" s="1657"/>
      <c r="E1683" s="1657"/>
      <c r="F1683" s="1657"/>
      <c r="G1683" s="1657"/>
      <c r="H1683" s="1657"/>
      <c r="I1683" s="1657"/>
      <c r="J1683" s="1657"/>
    </row>
    <row r="1684" spans="1:10" s="1656" customFormat="1">
      <c r="A1684" s="1655"/>
      <c r="C1684" s="1657"/>
      <c r="D1684" s="1657"/>
      <c r="E1684" s="1657"/>
      <c r="F1684" s="1657"/>
      <c r="G1684" s="1657"/>
      <c r="H1684" s="1657"/>
      <c r="I1684" s="1657"/>
      <c r="J1684" s="1657"/>
    </row>
    <row r="1685" spans="1:10" s="1656" customFormat="1">
      <c r="A1685" s="1655"/>
      <c r="C1685" s="1657"/>
      <c r="D1685" s="1657"/>
      <c r="E1685" s="1657"/>
      <c r="F1685" s="1657"/>
      <c r="G1685" s="1657"/>
      <c r="H1685" s="1657"/>
      <c r="I1685" s="1657"/>
      <c r="J1685" s="1657"/>
    </row>
    <row r="1686" spans="1:10" s="1656" customFormat="1">
      <c r="A1686" s="1655"/>
      <c r="C1686" s="1657"/>
      <c r="D1686" s="1657"/>
      <c r="E1686" s="1657"/>
      <c r="F1686" s="1657"/>
      <c r="G1686" s="1657"/>
      <c r="H1686" s="1657"/>
      <c r="I1686" s="1657"/>
      <c r="J1686" s="1657"/>
    </row>
    <row r="1687" spans="1:10" s="1656" customFormat="1">
      <c r="A1687" s="1655"/>
      <c r="C1687" s="1657"/>
      <c r="D1687" s="1657"/>
      <c r="E1687" s="1657"/>
      <c r="F1687" s="1657"/>
      <c r="G1687" s="1657"/>
      <c r="H1687" s="1657"/>
      <c r="I1687" s="1657"/>
      <c r="J1687" s="1657"/>
    </row>
    <row r="1688" spans="1:10" s="1656" customFormat="1">
      <c r="A1688" s="1655"/>
      <c r="C1688" s="1657"/>
      <c r="D1688" s="1657"/>
      <c r="E1688" s="1657"/>
      <c r="F1688" s="1657"/>
      <c r="G1688" s="1657"/>
      <c r="H1688" s="1657"/>
      <c r="I1688" s="1657"/>
      <c r="J1688" s="1657"/>
    </row>
    <row r="1689" spans="1:10" s="1656" customFormat="1">
      <c r="A1689" s="1655"/>
      <c r="C1689" s="1657"/>
      <c r="D1689" s="1657"/>
      <c r="E1689" s="1657"/>
      <c r="F1689" s="1657"/>
      <c r="G1689" s="1657"/>
      <c r="H1689" s="1657"/>
      <c r="I1689" s="1657"/>
      <c r="J1689" s="1657"/>
    </row>
    <row r="1690" spans="1:10" s="1656" customFormat="1">
      <c r="A1690" s="1655"/>
      <c r="C1690" s="1657"/>
      <c r="D1690" s="1657"/>
      <c r="E1690" s="1657"/>
      <c r="F1690" s="1657"/>
      <c r="G1690" s="1657"/>
      <c r="H1690" s="1657"/>
      <c r="I1690" s="1657"/>
      <c r="J1690" s="1657"/>
    </row>
    <row r="1691" spans="1:10" s="1656" customFormat="1">
      <c r="A1691" s="1655"/>
      <c r="C1691" s="1657"/>
      <c r="D1691" s="1657"/>
      <c r="E1691" s="1657"/>
      <c r="F1691" s="1657"/>
      <c r="G1691" s="1657"/>
      <c r="H1691" s="1657"/>
      <c r="I1691" s="1657"/>
      <c r="J1691" s="1657"/>
    </row>
    <row r="1692" spans="1:10" s="1656" customFormat="1">
      <c r="A1692" s="1655"/>
      <c r="C1692" s="1657"/>
      <c r="D1692" s="1657"/>
      <c r="E1692" s="1657"/>
      <c r="F1692" s="1657"/>
      <c r="G1692" s="1657"/>
      <c r="H1692" s="1657"/>
      <c r="I1692" s="1657"/>
      <c r="J1692" s="1657"/>
    </row>
    <row r="1693" spans="1:10" s="1656" customFormat="1">
      <c r="A1693" s="1655"/>
      <c r="C1693" s="1657"/>
      <c r="D1693" s="1657"/>
      <c r="E1693" s="1657"/>
      <c r="F1693" s="1657"/>
      <c r="G1693" s="1657"/>
      <c r="H1693" s="1657"/>
      <c r="I1693" s="1657"/>
      <c r="J1693" s="1657"/>
    </row>
    <row r="1694" spans="1:10" s="1656" customFormat="1">
      <c r="A1694" s="1655"/>
      <c r="C1694" s="1657"/>
      <c r="D1694" s="1657"/>
      <c r="E1694" s="1657"/>
      <c r="F1694" s="1657"/>
      <c r="G1694" s="1657"/>
      <c r="H1694" s="1657"/>
      <c r="I1694" s="1657"/>
      <c r="J1694" s="1657"/>
    </row>
    <row r="1695" spans="1:10" s="1656" customFormat="1">
      <c r="A1695" s="1655"/>
      <c r="C1695" s="1657"/>
      <c r="D1695" s="1657"/>
      <c r="E1695" s="1657"/>
      <c r="F1695" s="1657"/>
      <c r="G1695" s="1657"/>
      <c r="H1695" s="1657"/>
      <c r="I1695" s="1657"/>
      <c r="J1695" s="1657"/>
    </row>
    <row r="1696" spans="1:10" s="1656" customFormat="1">
      <c r="A1696" s="1655"/>
      <c r="C1696" s="1657"/>
      <c r="D1696" s="1657"/>
      <c r="E1696" s="1657"/>
      <c r="F1696" s="1657"/>
      <c r="G1696" s="1657"/>
      <c r="H1696" s="1657"/>
      <c r="I1696" s="1657"/>
      <c r="J1696" s="1657"/>
    </row>
    <row r="1697" spans="1:10" s="1656" customFormat="1">
      <c r="A1697" s="1655"/>
      <c r="C1697" s="1657"/>
      <c r="D1697" s="1657"/>
      <c r="E1697" s="1657"/>
      <c r="F1697" s="1657"/>
      <c r="G1697" s="1657"/>
      <c r="H1697" s="1657"/>
      <c r="I1697" s="1657"/>
      <c r="J1697" s="1657"/>
    </row>
    <row r="1698" spans="1:10" s="1656" customFormat="1">
      <c r="A1698" s="1655"/>
      <c r="C1698" s="1657"/>
      <c r="D1698" s="1657"/>
      <c r="E1698" s="1657"/>
      <c r="F1698" s="1657"/>
      <c r="G1698" s="1657"/>
      <c r="H1698" s="1657"/>
      <c r="I1698" s="1657"/>
      <c r="J1698" s="1657"/>
    </row>
    <row r="1699" spans="1:10" s="1656" customFormat="1">
      <c r="A1699" s="1655"/>
      <c r="C1699" s="1657"/>
      <c r="D1699" s="1657"/>
      <c r="E1699" s="1657"/>
      <c r="F1699" s="1657"/>
      <c r="G1699" s="1657"/>
      <c r="H1699" s="1657"/>
      <c r="I1699" s="1657"/>
      <c r="J1699" s="1657"/>
    </row>
    <row r="1700" spans="1:10" s="1656" customFormat="1">
      <c r="A1700" s="1655"/>
      <c r="C1700" s="1657"/>
      <c r="D1700" s="1657"/>
      <c r="E1700" s="1657"/>
      <c r="F1700" s="1657"/>
      <c r="G1700" s="1657"/>
      <c r="H1700" s="1657"/>
      <c r="I1700" s="1657"/>
      <c r="J1700" s="1657"/>
    </row>
    <row r="1701" spans="1:10" s="1656" customFormat="1">
      <c r="A1701" s="1655"/>
      <c r="C1701" s="1657"/>
      <c r="D1701" s="1657"/>
      <c r="E1701" s="1657"/>
      <c r="F1701" s="1657"/>
      <c r="G1701" s="1657"/>
      <c r="H1701" s="1657"/>
      <c r="I1701" s="1657"/>
      <c r="J1701" s="1657"/>
    </row>
    <row r="1702" spans="1:10" s="1656" customFormat="1">
      <c r="A1702" s="1655"/>
      <c r="C1702" s="1657"/>
      <c r="D1702" s="1657"/>
      <c r="E1702" s="1657"/>
      <c r="F1702" s="1657"/>
      <c r="G1702" s="1657"/>
      <c r="H1702" s="1657"/>
      <c r="I1702" s="1657"/>
      <c r="J1702" s="1657"/>
    </row>
    <row r="1703" spans="1:10" s="1656" customFormat="1">
      <c r="A1703" s="1655"/>
      <c r="C1703" s="1657"/>
      <c r="D1703" s="1657"/>
      <c r="E1703" s="1657"/>
      <c r="F1703" s="1657"/>
      <c r="G1703" s="1657"/>
      <c r="H1703" s="1657"/>
      <c r="I1703" s="1657"/>
      <c r="J1703" s="1657"/>
    </row>
    <row r="1704" spans="1:10" s="1656" customFormat="1">
      <c r="A1704" s="1655"/>
      <c r="C1704" s="1657"/>
      <c r="D1704" s="1657"/>
      <c r="E1704" s="1657"/>
      <c r="F1704" s="1657"/>
      <c r="G1704" s="1657"/>
      <c r="H1704" s="1657"/>
      <c r="I1704" s="1657"/>
      <c r="J1704" s="1657"/>
    </row>
    <row r="1705" spans="1:10" s="1656" customFormat="1">
      <c r="A1705" s="1655"/>
      <c r="C1705" s="1657"/>
      <c r="D1705" s="1657"/>
      <c r="E1705" s="1657"/>
      <c r="F1705" s="1657"/>
      <c r="G1705" s="1657"/>
      <c r="H1705" s="1657"/>
      <c r="I1705" s="1657"/>
      <c r="J1705" s="1657"/>
    </row>
    <row r="1706" spans="1:10" s="1656" customFormat="1">
      <c r="A1706" s="1655"/>
      <c r="C1706" s="1657"/>
      <c r="D1706" s="1657"/>
      <c r="E1706" s="1657"/>
      <c r="F1706" s="1657"/>
      <c r="G1706" s="1657"/>
      <c r="H1706" s="1657"/>
      <c r="I1706" s="1657"/>
      <c r="J1706" s="1657"/>
    </row>
    <row r="1707" spans="1:10" s="1656" customFormat="1">
      <c r="A1707" s="1655"/>
      <c r="C1707" s="1657"/>
      <c r="D1707" s="1657"/>
      <c r="E1707" s="1657"/>
      <c r="F1707" s="1657"/>
      <c r="G1707" s="1657"/>
      <c r="H1707" s="1657"/>
      <c r="I1707" s="1657"/>
      <c r="J1707" s="1657"/>
    </row>
    <row r="1708" spans="1:10" s="1656" customFormat="1">
      <c r="A1708" s="1655"/>
      <c r="C1708" s="1657"/>
      <c r="D1708" s="1657"/>
      <c r="E1708" s="1657"/>
      <c r="F1708" s="1657"/>
      <c r="G1708" s="1657"/>
      <c r="H1708" s="1657"/>
      <c r="I1708" s="1657"/>
      <c r="J1708" s="1657"/>
    </row>
    <row r="1709" spans="1:10" s="1656" customFormat="1">
      <c r="A1709" s="1655"/>
      <c r="C1709" s="1657"/>
      <c r="D1709" s="1657"/>
      <c r="E1709" s="1657"/>
      <c r="F1709" s="1657"/>
      <c r="G1709" s="1657"/>
      <c r="H1709" s="1657"/>
      <c r="I1709" s="1657"/>
      <c r="J1709" s="1657"/>
    </row>
    <row r="1710" spans="1:10" s="1656" customFormat="1">
      <c r="A1710" s="1655"/>
      <c r="C1710" s="1657"/>
      <c r="D1710" s="1657"/>
      <c r="E1710" s="1657"/>
      <c r="F1710" s="1657"/>
      <c r="G1710" s="1657"/>
      <c r="H1710" s="1657"/>
      <c r="I1710" s="1657"/>
      <c r="J1710" s="1657"/>
    </row>
    <row r="1711" spans="1:10" s="1656" customFormat="1">
      <c r="A1711" s="1655"/>
      <c r="C1711" s="1657"/>
      <c r="D1711" s="1657"/>
      <c r="E1711" s="1657"/>
      <c r="F1711" s="1657"/>
      <c r="G1711" s="1657"/>
      <c r="H1711" s="1657"/>
      <c r="I1711" s="1657"/>
      <c r="J1711" s="1657"/>
    </row>
    <row r="1712" spans="1:10" s="1656" customFormat="1">
      <c r="A1712" s="1655"/>
      <c r="C1712" s="1657"/>
      <c r="D1712" s="1657"/>
      <c r="E1712" s="1657"/>
      <c r="F1712" s="1657"/>
      <c r="G1712" s="1657"/>
      <c r="H1712" s="1657"/>
      <c r="I1712" s="1657"/>
      <c r="J1712" s="1657"/>
    </row>
    <row r="1713" spans="1:10" s="1656" customFormat="1">
      <c r="A1713" s="1655"/>
      <c r="C1713" s="1657"/>
      <c r="D1713" s="1657"/>
      <c r="E1713" s="1657"/>
      <c r="F1713" s="1657"/>
      <c r="G1713" s="1657"/>
      <c r="H1713" s="1657"/>
      <c r="I1713" s="1657"/>
      <c r="J1713" s="1657"/>
    </row>
    <row r="1714" spans="1:10" s="1656" customFormat="1">
      <c r="A1714" s="1655"/>
      <c r="C1714" s="1657"/>
      <c r="D1714" s="1657"/>
      <c r="E1714" s="1657"/>
      <c r="F1714" s="1657"/>
      <c r="G1714" s="1657"/>
      <c r="H1714" s="1657"/>
      <c r="I1714" s="1657"/>
      <c r="J1714" s="1657"/>
    </row>
    <row r="1715" spans="1:10" s="1656" customFormat="1">
      <c r="A1715" s="1655"/>
      <c r="C1715" s="1657"/>
      <c r="D1715" s="1657"/>
      <c r="E1715" s="1657"/>
      <c r="F1715" s="1657"/>
      <c r="G1715" s="1657"/>
      <c r="H1715" s="1657"/>
      <c r="I1715" s="1657"/>
      <c r="J1715" s="1657"/>
    </row>
    <row r="1716" spans="1:10" s="1656" customFormat="1">
      <c r="A1716" s="1655"/>
      <c r="C1716" s="1657"/>
      <c r="D1716" s="1657"/>
      <c r="E1716" s="1657"/>
      <c r="F1716" s="1657"/>
      <c r="G1716" s="1657"/>
      <c r="H1716" s="1657"/>
      <c r="I1716" s="1657"/>
      <c r="J1716" s="1657"/>
    </row>
    <row r="1717" spans="1:10" s="1656" customFormat="1">
      <c r="A1717" s="1655"/>
      <c r="C1717" s="1657"/>
      <c r="D1717" s="1657"/>
      <c r="E1717" s="1657"/>
      <c r="F1717" s="1657"/>
      <c r="G1717" s="1657"/>
      <c r="H1717" s="1657"/>
      <c r="I1717" s="1657"/>
      <c r="J1717" s="1657"/>
    </row>
    <row r="1718" spans="1:10" s="1656" customFormat="1">
      <c r="A1718" s="1655"/>
      <c r="C1718" s="1657"/>
      <c r="D1718" s="1657"/>
      <c r="E1718" s="1657"/>
      <c r="F1718" s="1657"/>
      <c r="G1718" s="1657"/>
      <c r="H1718" s="1657"/>
      <c r="I1718" s="1657"/>
      <c r="J1718" s="1657"/>
    </row>
    <row r="1719" spans="1:10" s="1656" customFormat="1">
      <c r="A1719" s="1655"/>
      <c r="C1719" s="1657"/>
      <c r="D1719" s="1657"/>
      <c r="E1719" s="1657"/>
      <c r="F1719" s="1657"/>
      <c r="G1719" s="1657"/>
      <c r="H1719" s="1657"/>
      <c r="I1719" s="1657"/>
      <c r="J1719" s="1657"/>
    </row>
    <row r="1720" spans="1:10" s="1656" customFormat="1">
      <c r="A1720" s="1655"/>
      <c r="C1720" s="1657"/>
      <c r="D1720" s="1657"/>
      <c r="E1720" s="1657"/>
      <c r="F1720" s="1657"/>
      <c r="G1720" s="1657"/>
      <c r="H1720" s="1657"/>
      <c r="I1720" s="1657"/>
      <c r="J1720" s="1657"/>
    </row>
    <row r="1721" spans="1:10" s="1656" customFormat="1">
      <c r="A1721" s="1655"/>
      <c r="C1721" s="1657"/>
      <c r="D1721" s="1657"/>
      <c r="E1721" s="1657"/>
      <c r="F1721" s="1657"/>
      <c r="G1721" s="1657"/>
      <c r="H1721" s="1657"/>
      <c r="I1721" s="1657"/>
      <c r="J1721" s="1657"/>
    </row>
    <row r="1722" spans="1:10" s="1656" customFormat="1">
      <c r="A1722" s="1655"/>
      <c r="C1722" s="1657"/>
      <c r="D1722" s="1657"/>
      <c r="E1722" s="1657"/>
      <c r="F1722" s="1657"/>
      <c r="G1722" s="1657"/>
      <c r="H1722" s="1657"/>
      <c r="I1722" s="1657"/>
      <c r="J1722" s="1657"/>
    </row>
    <row r="1723" spans="1:10" s="1656" customFormat="1">
      <c r="A1723" s="1655"/>
      <c r="C1723" s="1657"/>
      <c r="D1723" s="1657"/>
      <c r="E1723" s="1657"/>
      <c r="F1723" s="1657"/>
      <c r="G1723" s="1657"/>
      <c r="H1723" s="1657"/>
      <c r="I1723" s="1657"/>
      <c r="J1723" s="1657"/>
    </row>
    <row r="1724" spans="1:10" s="1656" customFormat="1">
      <c r="A1724" s="1655"/>
      <c r="C1724" s="1657"/>
      <c r="D1724" s="1657"/>
      <c r="E1724" s="1657"/>
      <c r="F1724" s="1657"/>
      <c r="G1724" s="1657"/>
      <c r="H1724" s="1657"/>
      <c r="I1724" s="1657"/>
      <c r="J1724" s="1657"/>
    </row>
    <row r="1725" spans="1:10" s="1656" customFormat="1">
      <c r="A1725" s="1655"/>
      <c r="C1725" s="1657"/>
      <c r="D1725" s="1657"/>
      <c r="E1725" s="1657"/>
      <c r="F1725" s="1657"/>
      <c r="G1725" s="1657"/>
      <c r="H1725" s="1657"/>
      <c r="I1725" s="1657"/>
      <c r="J1725" s="1657"/>
    </row>
    <row r="1726" spans="1:10" s="1656" customFormat="1">
      <c r="A1726" s="1655"/>
      <c r="C1726" s="1657"/>
      <c r="D1726" s="1657"/>
      <c r="E1726" s="1657"/>
      <c r="F1726" s="1657"/>
      <c r="G1726" s="1657"/>
      <c r="H1726" s="1657"/>
      <c r="I1726" s="1657"/>
      <c r="J1726" s="1657"/>
    </row>
    <row r="1727" spans="1:10" s="1656" customFormat="1">
      <c r="A1727" s="1655"/>
      <c r="C1727" s="1657"/>
      <c r="D1727" s="1657"/>
      <c r="E1727" s="1657"/>
      <c r="F1727" s="1657"/>
      <c r="G1727" s="1657"/>
      <c r="H1727" s="1657"/>
      <c r="I1727" s="1657"/>
      <c r="J1727" s="1657"/>
    </row>
    <row r="1728" spans="1:10" s="1656" customFormat="1">
      <c r="A1728" s="1655"/>
      <c r="C1728" s="1657"/>
      <c r="D1728" s="1657"/>
      <c r="E1728" s="1657"/>
      <c r="F1728" s="1657"/>
      <c r="G1728" s="1657"/>
      <c r="H1728" s="1657"/>
      <c r="I1728" s="1657"/>
      <c r="J1728" s="1657"/>
    </row>
    <row r="1729" spans="1:10" s="1656" customFormat="1">
      <c r="A1729" s="1655"/>
      <c r="C1729" s="1657"/>
      <c r="D1729" s="1657"/>
      <c r="E1729" s="1657"/>
      <c r="F1729" s="1657"/>
      <c r="G1729" s="1657"/>
      <c r="H1729" s="1657"/>
      <c r="I1729" s="1657"/>
      <c r="J1729" s="1657"/>
    </row>
    <row r="1730" spans="1:10" s="1656" customFormat="1">
      <c r="A1730" s="1655"/>
      <c r="C1730" s="1657"/>
      <c r="D1730" s="1657"/>
      <c r="E1730" s="1657"/>
      <c r="F1730" s="1657"/>
      <c r="G1730" s="1657"/>
      <c r="H1730" s="1657"/>
      <c r="I1730" s="1657"/>
      <c r="J1730" s="1657"/>
    </row>
    <row r="1731" spans="1:10" s="1656" customFormat="1">
      <c r="A1731" s="1655"/>
      <c r="C1731" s="1657"/>
      <c r="D1731" s="1657"/>
      <c r="E1731" s="1657"/>
      <c r="F1731" s="1657"/>
      <c r="G1731" s="1657"/>
      <c r="H1731" s="1657"/>
      <c r="I1731" s="1657"/>
      <c r="J1731" s="1657"/>
    </row>
    <row r="1732" spans="1:10" s="1656" customFormat="1">
      <c r="A1732" s="1655"/>
      <c r="C1732" s="1657"/>
      <c r="D1732" s="1657"/>
      <c r="E1732" s="1657"/>
      <c r="F1732" s="1657"/>
      <c r="G1732" s="1657"/>
      <c r="H1732" s="1657"/>
      <c r="I1732" s="1657"/>
      <c r="J1732" s="1657"/>
    </row>
    <row r="1733" spans="1:10" s="1656" customFormat="1">
      <c r="A1733" s="1655"/>
      <c r="C1733" s="1657"/>
      <c r="D1733" s="1657"/>
      <c r="E1733" s="1657"/>
      <c r="F1733" s="1657"/>
      <c r="G1733" s="1657"/>
      <c r="H1733" s="1657"/>
      <c r="I1733" s="1657"/>
      <c r="J1733" s="1657"/>
    </row>
    <row r="1734" spans="1:10" s="1656" customFormat="1">
      <c r="A1734" s="1655"/>
      <c r="C1734" s="1657"/>
      <c r="D1734" s="1657"/>
      <c r="E1734" s="1657"/>
      <c r="F1734" s="1657"/>
      <c r="G1734" s="1657"/>
      <c r="H1734" s="1657"/>
      <c r="I1734" s="1657"/>
      <c r="J1734" s="1657"/>
    </row>
    <row r="1735" spans="1:10" s="1656" customFormat="1">
      <c r="A1735" s="1655"/>
      <c r="C1735" s="1657"/>
      <c r="D1735" s="1657"/>
      <c r="E1735" s="1657"/>
      <c r="F1735" s="1657"/>
      <c r="G1735" s="1657"/>
      <c r="H1735" s="1657"/>
      <c r="I1735" s="1657"/>
      <c r="J1735" s="1657"/>
    </row>
    <row r="1736" spans="1:10" s="1656" customFormat="1">
      <c r="A1736" s="1655"/>
      <c r="C1736" s="1657"/>
      <c r="D1736" s="1657"/>
      <c r="E1736" s="1657"/>
      <c r="F1736" s="1657"/>
      <c r="G1736" s="1657"/>
      <c r="H1736" s="1657"/>
      <c r="I1736" s="1657"/>
      <c r="J1736" s="1657"/>
    </row>
    <row r="1737" spans="1:10" s="1656" customFormat="1">
      <c r="A1737" s="1655"/>
      <c r="C1737" s="1657"/>
      <c r="D1737" s="1657"/>
      <c r="E1737" s="1657"/>
      <c r="F1737" s="1657"/>
      <c r="G1737" s="1657"/>
      <c r="H1737" s="1657"/>
      <c r="I1737" s="1657"/>
      <c r="J1737" s="1657"/>
    </row>
    <row r="1738" spans="1:10" s="1656" customFormat="1">
      <c r="A1738" s="1655"/>
      <c r="C1738" s="1657"/>
      <c r="D1738" s="1657"/>
      <c r="E1738" s="1657"/>
      <c r="F1738" s="1657"/>
      <c r="G1738" s="1657"/>
      <c r="H1738" s="1657"/>
      <c r="I1738" s="1657"/>
      <c r="J1738" s="1657"/>
    </row>
    <row r="1739" spans="1:10" s="1656" customFormat="1">
      <c r="A1739" s="1655"/>
      <c r="C1739" s="1657"/>
      <c r="D1739" s="1657"/>
      <c r="E1739" s="1657"/>
      <c r="F1739" s="1657"/>
      <c r="G1739" s="1657"/>
      <c r="H1739" s="1657"/>
      <c r="I1739" s="1657"/>
      <c r="J1739" s="1657"/>
    </row>
    <row r="1740" spans="1:10" s="1656" customFormat="1">
      <c r="A1740" s="1655"/>
      <c r="C1740" s="1657"/>
      <c r="D1740" s="1657"/>
      <c r="E1740" s="1657"/>
      <c r="F1740" s="1657"/>
      <c r="G1740" s="1657"/>
      <c r="H1740" s="1657"/>
      <c r="I1740" s="1657"/>
      <c r="J1740" s="1657"/>
    </row>
    <row r="1741" spans="1:10" s="1656" customFormat="1">
      <c r="A1741" s="1655"/>
      <c r="C1741" s="1657"/>
      <c r="D1741" s="1657"/>
      <c r="E1741" s="1657"/>
      <c r="F1741" s="1657"/>
      <c r="G1741" s="1657"/>
      <c r="H1741" s="1657"/>
      <c r="I1741" s="1657"/>
      <c r="J1741" s="1657"/>
    </row>
    <row r="1742" spans="1:10" s="1656" customFormat="1">
      <c r="A1742" s="1655"/>
      <c r="C1742" s="1657"/>
      <c r="D1742" s="1657"/>
      <c r="E1742" s="1657"/>
      <c r="F1742" s="1657"/>
      <c r="G1742" s="1657"/>
      <c r="H1742" s="1657"/>
      <c r="I1742" s="1657"/>
      <c r="J1742" s="1657"/>
    </row>
    <row r="1743" spans="1:10" s="1656" customFormat="1">
      <c r="A1743" s="1655"/>
      <c r="C1743" s="1657"/>
      <c r="D1743" s="1657"/>
      <c r="E1743" s="1657"/>
      <c r="F1743" s="1657"/>
      <c r="G1743" s="1657"/>
      <c r="H1743" s="1657"/>
      <c r="I1743" s="1657"/>
      <c r="J1743" s="1657"/>
    </row>
    <row r="1744" spans="1:10" s="1656" customFormat="1">
      <c r="A1744" s="1655"/>
      <c r="C1744" s="1657"/>
      <c r="D1744" s="1657"/>
      <c r="E1744" s="1657"/>
      <c r="F1744" s="1657"/>
      <c r="G1744" s="1657"/>
      <c r="H1744" s="1657"/>
      <c r="I1744" s="1657"/>
      <c r="J1744" s="1657"/>
    </row>
    <row r="1745" spans="1:10" s="1656" customFormat="1">
      <c r="A1745" s="1655"/>
      <c r="C1745" s="1657"/>
      <c r="D1745" s="1657"/>
      <c r="E1745" s="1657"/>
      <c r="F1745" s="1657"/>
      <c r="G1745" s="1657"/>
      <c r="H1745" s="1657"/>
      <c r="I1745" s="1657"/>
      <c r="J1745" s="1657"/>
    </row>
    <row r="1746" spans="1:10" s="1656" customFormat="1">
      <c r="A1746" s="1655"/>
      <c r="C1746" s="1657"/>
      <c r="D1746" s="1657"/>
      <c r="E1746" s="1657"/>
      <c r="F1746" s="1657"/>
      <c r="G1746" s="1657"/>
      <c r="H1746" s="1657"/>
      <c r="I1746" s="1657"/>
      <c r="J1746" s="1657"/>
    </row>
    <row r="1747" spans="1:10" s="1656" customFormat="1">
      <c r="A1747" s="1655"/>
      <c r="C1747" s="1657"/>
      <c r="D1747" s="1657"/>
      <c r="E1747" s="1657"/>
      <c r="F1747" s="1657"/>
      <c r="G1747" s="1657"/>
      <c r="H1747" s="1657"/>
      <c r="I1747" s="1657"/>
      <c r="J1747" s="1657"/>
    </row>
    <row r="1748" spans="1:10" s="1656" customFormat="1">
      <c r="A1748" s="1655"/>
      <c r="C1748" s="1657"/>
      <c r="D1748" s="1657"/>
      <c r="E1748" s="1657"/>
      <c r="F1748" s="1657"/>
      <c r="G1748" s="1657"/>
      <c r="H1748" s="1657"/>
      <c r="I1748" s="1657"/>
      <c r="J1748" s="1657"/>
    </row>
    <row r="1749" spans="1:10" s="1656" customFormat="1">
      <c r="A1749" s="1655"/>
      <c r="C1749" s="1657"/>
      <c r="D1749" s="1657"/>
      <c r="E1749" s="1657"/>
      <c r="F1749" s="1657"/>
      <c r="G1749" s="1657"/>
      <c r="H1749" s="1657"/>
      <c r="I1749" s="1657"/>
      <c r="J1749" s="1657"/>
    </row>
    <row r="1750" spans="1:10" s="1656" customFormat="1">
      <c r="A1750" s="1655"/>
      <c r="C1750" s="1657"/>
      <c r="D1750" s="1657"/>
      <c r="E1750" s="1657"/>
      <c r="F1750" s="1657"/>
      <c r="G1750" s="1657"/>
      <c r="H1750" s="1657"/>
      <c r="I1750" s="1657"/>
      <c r="J1750" s="1657"/>
    </row>
    <row r="1751" spans="1:10" s="1656" customFormat="1">
      <c r="A1751" s="1655"/>
      <c r="C1751" s="1657"/>
      <c r="D1751" s="1657"/>
      <c r="E1751" s="1657"/>
      <c r="F1751" s="1657"/>
      <c r="G1751" s="1657"/>
      <c r="H1751" s="1657"/>
      <c r="I1751" s="1657"/>
      <c r="J1751" s="1657"/>
    </row>
    <row r="1752" spans="1:10" s="1656" customFormat="1">
      <c r="A1752" s="1655"/>
      <c r="C1752" s="1657"/>
      <c r="D1752" s="1657"/>
      <c r="E1752" s="1657"/>
      <c r="F1752" s="1657"/>
      <c r="G1752" s="1657"/>
      <c r="H1752" s="1657"/>
      <c r="I1752" s="1657"/>
      <c r="J1752" s="1657"/>
    </row>
    <row r="1753" spans="1:10" s="1656" customFormat="1">
      <c r="A1753" s="1655"/>
      <c r="C1753" s="1657"/>
      <c r="D1753" s="1657"/>
      <c r="E1753" s="1657"/>
      <c r="F1753" s="1657"/>
      <c r="G1753" s="1657"/>
      <c r="H1753" s="1657"/>
      <c r="I1753" s="1657"/>
      <c r="J1753" s="1657"/>
    </row>
    <row r="1754" spans="1:10" s="1656" customFormat="1">
      <c r="A1754" s="1655"/>
      <c r="C1754" s="1657"/>
      <c r="D1754" s="1657"/>
      <c r="E1754" s="1657"/>
      <c r="F1754" s="1657"/>
      <c r="G1754" s="1657"/>
      <c r="H1754" s="1657"/>
      <c r="I1754" s="1657"/>
      <c r="J1754" s="1657"/>
    </row>
    <row r="1755" spans="1:10" s="1656" customFormat="1">
      <c r="A1755" s="1655"/>
      <c r="C1755" s="1657"/>
      <c r="D1755" s="1657"/>
      <c r="E1755" s="1657"/>
      <c r="F1755" s="1657"/>
      <c r="G1755" s="1657"/>
      <c r="H1755" s="1657"/>
      <c r="I1755" s="1657"/>
      <c r="J1755" s="1657"/>
    </row>
    <row r="1756" spans="1:10" s="1656" customFormat="1">
      <c r="A1756" s="1655"/>
      <c r="C1756" s="1657"/>
      <c r="D1756" s="1657"/>
      <c r="E1756" s="1657"/>
      <c r="F1756" s="1657"/>
      <c r="G1756" s="1657"/>
      <c r="H1756" s="1657"/>
      <c r="I1756" s="1657"/>
      <c r="J1756" s="1657"/>
    </row>
    <row r="1757" spans="1:10" s="1656" customFormat="1">
      <c r="A1757" s="1655"/>
      <c r="C1757" s="1657"/>
      <c r="D1757" s="1657"/>
      <c r="E1757" s="1657"/>
      <c r="F1757" s="1657"/>
      <c r="G1757" s="1657"/>
      <c r="H1757" s="1657"/>
      <c r="I1757" s="1657"/>
      <c r="J1757" s="1657"/>
    </row>
    <row r="1758" spans="1:10" s="1656" customFormat="1">
      <c r="A1758" s="1655"/>
      <c r="C1758" s="1657"/>
      <c r="D1758" s="1657"/>
      <c r="E1758" s="1657"/>
      <c r="F1758" s="1657"/>
      <c r="G1758" s="1657"/>
      <c r="H1758" s="1657"/>
      <c r="I1758" s="1657"/>
      <c r="J1758" s="1657"/>
    </row>
    <row r="1759" spans="1:10" s="1656" customFormat="1">
      <c r="A1759" s="1655"/>
      <c r="C1759" s="1657"/>
      <c r="D1759" s="1657"/>
      <c r="E1759" s="1657"/>
      <c r="F1759" s="1657"/>
      <c r="G1759" s="1657"/>
      <c r="H1759" s="1657"/>
      <c r="I1759" s="1657"/>
      <c r="J1759" s="1657"/>
    </row>
    <row r="1760" spans="1:10" s="1656" customFormat="1">
      <c r="A1760" s="1655"/>
      <c r="C1760" s="1657"/>
      <c r="D1760" s="1657"/>
      <c r="E1760" s="1657"/>
      <c r="F1760" s="1657"/>
      <c r="G1760" s="1657"/>
      <c r="H1760" s="1657"/>
      <c r="I1760" s="1657"/>
      <c r="J1760" s="1657"/>
    </row>
    <row r="1761" spans="1:10" s="1656" customFormat="1">
      <c r="A1761" s="1655"/>
      <c r="C1761" s="1657"/>
      <c r="D1761" s="1657"/>
      <c r="E1761" s="1657"/>
      <c r="F1761" s="1657"/>
      <c r="G1761" s="1657"/>
      <c r="H1761" s="1657"/>
      <c r="I1761" s="1657"/>
      <c r="J1761" s="1657"/>
    </row>
    <row r="1762" spans="1:10" s="1656" customFormat="1">
      <c r="A1762" s="1655"/>
      <c r="C1762" s="1657"/>
      <c r="D1762" s="1657"/>
      <c r="E1762" s="1657"/>
      <c r="F1762" s="1657"/>
      <c r="G1762" s="1657"/>
      <c r="H1762" s="1657"/>
      <c r="I1762" s="1657"/>
      <c r="J1762" s="1657"/>
    </row>
    <row r="1763" spans="1:10" s="1656" customFormat="1">
      <c r="A1763" s="1655"/>
      <c r="C1763" s="1657"/>
      <c r="D1763" s="1657"/>
      <c r="E1763" s="1657"/>
      <c r="F1763" s="1657"/>
      <c r="G1763" s="1657"/>
      <c r="H1763" s="1657"/>
      <c r="I1763" s="1657"/>
      <c r="J1763" s="1657"/>
    </row>
    <row r="1764" spans="1:10" s="1656" customFormat="1">
      <c r="A1764" s="1655"/>
      <c r="C1764" s="1657"/>
      <c r="D1764" s="1657"/>
      <c r="E1764" s="1657"/>
      <c r="F1764" s="1657"/>
      <c r="G1764" s="1657"/>
      <c r="H1764" s="1657"/>
      <c r="I1764" s="1657"/>
      <c r="J1764" s="1657"/>
    </row>
    <row r="1765" spans="1:10" s="1656" customFormat="1">
      <c r="A1765" s="1655"/>
      <c r="C1765" s="1657"/>
      <c r="D1765" s="1657"/>
      <c r="E1765" s="1657"/>
      <c r="F1765" s="1657"/>
      <c r="G1765" s="1657"/>
      <c r="H1765" s="1657"/>
      <c r="I1765" s="1657"/>
      <c r="J1765" s="1657"/>
    </row>
    <row r="1766" spans="1:10" s="1656" customFormat="1">
      <c r="A1766" s="1655"/>
      <c r="C1766" s="1657"/>
      <c r="D1766" s="1657"/>
      <c r="E1766" s="1657"/>
      <c r="F1766" s="1657"/>
      <c r="G1766" s="1657"/>
      <c r="H1766" s="1657"/>
      <c r="I1766" s="1657"/>
      <c r="J1766" s="1657"/>
    </row>
    <row r="1767" spans="1:10" s="1656" customFormat="1">
      <c r="A1767" s="1655"/>
      <c r="C1767" s="1657"/>
      <c r="D1767" s="1657"/>
      <c r="E1767" s="1657"/>
      <c r="F1767" s="1657"/>
      <c r="G1767" s="1657"/>
      <c r="H1767" s="1657"/>
      <c r="I1767" s="1657"/>
      <c r="J1767" s="1657"/>
    </row>
    <row r="1768" spans="1:10" s="1656" customFormat="1">
      <c r="A1768" s="1655"/>
      <c r="C1768" s="1657"/>
      <c r="D1768" s="1657"/>
      <c r="E1768" s="1657"/>
      <c r="F1768" s="1657"/>
      <c r="G1768" s="1657"/>
      <c r="H1768" s="1657"/>
      <c r="I1768" s="1657"/>
      <c r="J1768" s="1657"/>
    </row>
    <row r="1769" spans="1:10" s="1656" customFormat="1">
      <c r="A1769" s="1655"/>
      <c r="C1769" s="1657"/>
      <c r="D1769" s="1657"/>
      <c r="E1769" s="1657"/>
      <c r="F1769" s="1657"/>
      <c r="G1769" s="1657"/>
      <c r="H1769" s="1657"/>
      <c r="I1769" s="1657"/>
      <c r="J1769" s="1657"/>
    </row>
    <row r="1770" spans="1:10" s="1656" customFormat="1">
      <c r="A1770" s="1655"/>
      <c r="C1770" s="1657"/>
      <c r="D1770" s="1657"/>
      <c r="E1770" s="1657"/>
      <c r="F1770" s="1657"/>
      <c r="G1770" s="1657"/>
      <c r="H1770" s="1657"/>
      <c r="I1770" s="1657"/>
      <c r="J1770" s="1657"/>
    </row>
    <row r="1771" spans="1:10" s="1656" customFormat="1">
      <c r="A1771" s="1655"/>
      <c r="C1771" s="1657"/>
      <c r="D1771" s="1657"/>
      <c r="E1771" s="1657"/>
      <c r="F1771" s="1657"/>
      <c r="G1771" s="1657"/>
      <c r="H1771" s="1657"/>
      <c r="I1771" s="1657"/>
      <c r="J1771" s="1657"/>
    </row>
    <row r="1772" spans="1:10" s="1656" customFormat="1">
      <c r="A1772" s="1655"/>
      <c r="C1772" s="1657"/>
      <c r="D1772" s="1657"/>
      <c r="E1772" s="1657"/>
      <c r="F1772" s="1657"/>
      <c r="G1772" s="1657"/>
      <c r="H1772" s="1657"/>
      <c r="I1772" s="1657"/>
      <c r="J1772" s="1657"/>
    </row>
    <row r="1773" spans="1:10" s="1656" customFormat="1">
      <c r="A1773" s="1655"/>
      <c r="C1773" s="1657"/>
      <c r="D1773" s="1657"/>
      <c r="E1773" s="1657"/>
      <c r="F1773" s="1657"/>
      <c r="G1773" s="1657"/>
      <c r="H1773" s="1657"/>
      <c r="I1773" s="1657"/>
      <c r="J1773" s="1657"/>
    </row>
    <row r="1774" spans="1:10" s="1656" customFormat="1">
      <c r="A1774" s="1655"/>
      <c r="C1774" s="1657"/>
      <c r="D1774" s="1657"/>
      <c r="E1774" s="1657"/>
      <c r="F1774" s="1657"/>
      <c r="G1774" s="1657"/>
      <c r="H1774" s="1657"/>
      <c r="I1774" s="1657"/>
      <c r="J1774" s="1657"/>
    </row>
    <row r="1775" spans="1:10" s="1656" customFormat="1">
      <c r="A1775" s="1655"/>
      <c r="C1775" s="1657"/>
      <c r="D1775" s="1657"/>
      <c r="E1775" s="1657"/>
      <c r="F1775" s="1657"/>
      <c r="G1775" s="1657"/>
      <c r="H1775" s="1657"/>
      <c r="I1775" s="1657"/>
      <c r="J1775" s="1657"/>
    </row>
    <row r="1776" spans="1:10" s="1656" customFormat="1">
      <c r="A1776" s="1655"/>
      <c r="C1776" s="1657"/>
      <c r="D1776" s="1657"/>
      <c r="E1776" s="1657"/>
      <c r="F1776" s="1657"/>
      <c r="G1776" s="1657"/>
      <c r="H1776" s="1657"/>
      <c r="I1776" s="1657"/>
      <c r="J1776" s="1657"/>
    </row>
    <row r="1777" spans="1:10" s="1656" customFormat="1">
      <c r="A1777" s="1655"/>
      <c r="C1777" s="1657"/>
      <c r="D1777" s="1657"/>
      <c r="E1777" s="1657"/>
      <c r="F1777" s="1657"/>
      <c r="G1777" s="1657"/>
      <c r="H1777" s="1657"/>
      <c r="I1777" s="1657"/>
      <c r="J1777" s="1657"/>
    </row>
    <row r="1778" spans="1:10" s="1656" customFormat="1">
      <c r="A1778" s="1655"/>
      <c r="C1778" s="1657"/>
      <c r="D1778" s="1657"/>
      <c r="E1778" s="1657"/>
      <c r="F1778" s="1657"/>
      <c r="G1778" s="1657"/>
      <c r="H1778" s="1657"/>
      <c r="I1778" s="1657"/>
      <c r="J1778" s="1657"/>
    </row>
    <row r="1779" spans="1:10" s="1656" customFormat="1">
      <c r="A1779" s="1655"/>
      <c r="C1779" s="1657"/>
      <c r="D1779" s="1657"/>
      <c r="E1779" s="1657"/>
      <c r="F1779" s="1657"/>
      <c r="G1779" s="1657"/>
      <c r="H1779" s="1657"/>
      <c r="I1779" s="1657"/>
      <c r="J1779" s="1657"/>
    </row>
    <row r="1780" spans="1:10" s="1656" customFormat="1">
      <c r="A1780" s="1655"/>
      <c r="C1780" s="1657"/>
      <c r="D1780" s="1657"/>
      <c r="E1780" s="1657"/>
      <c r="F1780" s="1657"/>
      <c r="G1780" s="1657"/>
      <c r="H1780" s="1657"/>
      <c r="I1780" s="1657"/>
      <c r="J1780" s="1657"/>
    </row>
    <row r="1781" spans="1:10" s="1656" customFormat="1">
      <c r="A1781" s="1655"/>
      <c r="C1781" s="1657"/>
      <c r="D1781" s="1657"/>
      <c r="E1781" s="1657"/>
      <c r="F1781" s="1657"/>
      <c r="G1781" s="1657"/>
      <c r="H1781" s="1657"/>
      <c r="I1781" s="1657"/>
      <c r="J1781" s="1657"/>
    </row>
    <row r="1782" spans="1:10" s="1656" customFormat="1">
      <c r="A1782" s="1655"/>
      <c r="C1782" s="1657"/>
      <c r="D1782" s="1657"/>
      <c r="E1782" s="1657"/>
      <c r="F1782" s="1657"/>
      <c r="G1782" s="1657"/>
      <c r="H1782" s="1657"/>
      <c r="I1782" s="1657"/>
      <c r="J1782" s="1657"/>
    </row>
    <row r="1783" spans="1:10" s="1656" customFormat="1">
      <c r="A1783" s="1655"/>
      <c r="C1783" s="1657"/>
      <c r="D1783" s="1657"/>
      <c r="E1783" s="1657"/>
      <c r="F1783" s="1657"/>
      <c r="G1783" s="1657"/>
      <c r="H1783" s="1657"/>
      <c r="I1783" s="1657"/>
      <c r="J1783" s="1657"/>
    </row>
    <row r="1784" spans="1:10" s="1656" customFormat="1">
      <c r="A1784" s="1655"/>
      <c r="C1784" s="1657"/>
      <c r="D1784" s="1657"/>
      <c r="E1784" s="1657"/>
      <c r="F1784" s="1657"/>
      <c r="G1784" s="1657"/>
      <c r="H1784" s="1657"/>
      <c r="I1784" s="1657"/>
      <c r="J1784" s="1657"/>
    </row>
    <row r="1785" spans="1:10" s="1656" customFormat="1">
      <c r="A1785" s="1655"/>
      <c r="C1785" s="1657"/>
      <c r="D1785" s="1657"/>
      <c r="E1785" s="1657"/>
      <c r="F1785" s="1657"/>
      <c r="G1785" s="1657"/>
      <c r="H1785" s="1657"/>
      <c r="I1785" s="1657"/>
      <c r="J1785" s="1657"/>
    </row>
    <row r="1786" spans="1:10" s="1656" customFormat="1">
      <c r="A1786" s="1655"/>
      <c r="C1786" s="1657"/>
      <c r="D1786" s="1657"/>
      <c r="E1786" s="1657"/>
      <c r="F1786" s="1657"/>
      <c r="G1786" s="1657"/>
      <c r="H1786" s="1657"/>
      <c r="I1786" s="1657"/>
      <c r="J1786" s="1657"/>
    </row>
    <row r="1787" spans="1:10" s="1656" customFormat="1">
      <c r="A1787" s="1655"/>
      <c r="C1787" s="1657"/>
      <c r="D1787" s="1657"/>
      <c r="E1787" s="1657"/>
      <c r="F1787" s="1657"/>
      <c r="G1787" s="1657"/>
      <c r="H1787" s="1657"/>
      <c r="I1787" s="1657"/>
      <c r="J1787" s="1657"/>
    </row>
    <row r="1788" spans="1:10" s="1656" customFormat="1">
      <c r="A1788" s="1655"/>
      <c r="C1788" s="1657"/>
      <c r="D1788" s="1657"/>
      <c r="E1788" s="1657"/>
      <c r="F1788" s="1657"/>
      <c r="G1788" s="1657"/>
      <c r="H1788" s="1657"/>
      <c r="I1788" s="1657"/>
      <c r="J1788" s="1657"/>
    </row>
    <row r="1789" spans="1:10" s="1656" customFormat="1">
      <c r="A1789" s="1655"/>
      <c r="C1789" s="1657"/>
      <c r="D1789" s="1657"/>
      <c r="E1789" s="1657"/>
      <c r="F1789" s="1657"/>
      <c r="G1789" s="1657"/>
      <c r="H1789" s="1657"/>
      <c r="I1789" s="1657"/>
      <c r="J1789" s="1657"/>
    </row>
    <row r="1790" spans="1:10" s="1656" customFormat="1">
      <c r="A1790" s="1655"/>
      <c r="C1790" s="1657"/>
      <c r="D1790" s="1657"/>
      <c r="E1790" s="1657"/>
      <c r="F1790" s="1657"/>
      <c r="G1790" s="1657"/>
      <c r="H1790" s="1657"/>
      <c r="I1790" s="1657"/>
      <c r="J1790" s="1657"/>
    </row>
    <row r="1791" spans="1:10" s="1656" customFormat="1">
      <c r="A1791" s="1655"/>
      <c r="C1791" s="1657"/>
      <c r="D1791" s="1657"/>
      <c r="E1791" s="1657"/>
      <c r="F1791" s="1657"/>
      <c r="G1791" s="1657"/>
      <c r="H1791" s="1657"/>
      <c r="I1791" s="1657"/>
      <c r="J1791" s="1657"/>
    </row>
    <row r="1792" spans="1:10" s="1656" customFormat="1">
      <c r="A1792" s="1655"/>
      <c r="C1792" s="1657"/>
      <c r="D1792" s="1657"/>
      <c r="E1792" s="1657"/>
      <c r="F1792" s="1657"/>
      <c r="G1792" s="1657"/>
      <c r="H1792" s="1657"/>
      <c r="I1792" s="1657"/>
      <c r="J1792" s="1657"/>
    </row>
    <row r="1793" spans="1:10" s="1656" customFormat="1">
      <c r="A1793" s="1655"/>
      <c r="C1793" s="1657"/>
      <c r="D1793" s="1657"/>
      <c r="E1793" s="1657"/>
      <c r="F1793" s="1657"/>
      <c r="G1793" s="1657"/>
      <c r="H1793" s="1657"/>
      <c r="I1793" s="1657"/>
      <c r="J1793" s="1657"/>
    </row>
    <row r="1794" spans="1:10" s="1656" customFormat="1">
      <c r="A1794" s="1655"/>
      <c r="C1794" s="1657"/>
      <c r="D1794" s="1657"/>
      <c r="E1794" s="1657"/>
      <c r="F1794" s="1657"/>
      <c r="G1794" s="1657"/>
      <c r="H1794" s="1657"/>
      <c r="I1794" s="1657"/>
      <c r="J1794" s="1657"/>
    </row>
    <row r="1795" spans="1:10" s="1656" customFormat="1">
      <c r="A1795" s="1655"/>
      <c r="C1795" s="1657"/>
      <c r="D1795" s="1657"/>
      <c r="E1795" s="1657"/>
      <c r="F1795" s="1657"/>
      <c r="G1795" s="1657"/>
      <c r="H1795" s="1657"/>
      <c r="I1795" s="1657"/>
      <c r="J1795" s="1657"/>
    </row>
    <row r="1796" spans="1:10" s="1656" customFormat="1">
      <c r="A1796" s="1655"/>
      <c r="C1796" s="1657"/>
      <c r="D1796" s="1657"/>
      <c r="E1796" s="1657"/>
      <c r="F1796" s="1657"/>
      <c r="G1796" s="1657"/>
      <c r="H1796" s="1657"/>
      <c r="I1796" s="1657"/>
      <c r="J1796" s="1657"/>
    </row>
    <row r="1797" spans="1:10" s="1656" customFormat="1">
      <c r="A1797" s="1655"/>
      <c r="C1797" s="1657"/>
      <c r="D1797" s="1657"/>
      <c r="E1797" s="1657"/>
      <c r="F1797" s="1657"/>
      <c r="G1797" s="1657"/>
      <c r="H1797" s="1657"/>
      <c r="I1797" s="1657"/>
      <c r="J1797" s="1657"/>
    </row>
    <row r="1798" spans="1:10" s="1656" customFormat="1">
      <c r="A1798" s="1655"/>
      <c r="C1798" s="1657"/>
      <c r="D1798" s="1657"/>
      <c r="E1798" s="1657"/>
      <c r="F1798" s="1657"/>
      <c r="G1798" s="1657"/>
      <c r="H1798" s="1657"/>
      <c r="I1798" s="1657"/>
      <c r="J1798" s="1657"/>
    </row>
    <row r="1799" spans="1:10" s="1656" customFormat="1">
      <c r="A1799" s="1655"/>
      <c r="C1799" s="1657"/>
      <c r="D1799" s="1657"/>
      <c r="E1799" s="1657"/>
      <c r="F1799" s="1657"/>
      <c r="G1799" s="1657"/>
      <c r="H1799" s="1657"/>
      <c r="I1799" s="1657"/>
      <c r="J1799" s="1657"/>
    </row>
    <row r="1800" spans="1:10" s="1656" customFormat="1">
      <c r="A1800" s="1655"/>
      <c r="C1800" s="1657"/>
      <c r="D1800" s="1657"/>
      <c r="E1800" s="1657"/>
      <c r="F1800" s="1657"/>
      <c r="G1800" s="1657"/>
      <c r="H1800" s="1657"/>
      <c r="I1800" s="1657"/>
      <c r="J1800" s="1657"/>
    </row>
    <row r="1801" spans="1:10" s="1656" customFormat="1">
      <c r="A1801" s="1655"/>
      <c r="C1801" s="1657"/>
      <c r="D1801" s="1657"/>
      <c r="E1801" s="1657"/>
      <c r="F1801" s="1657"/>
      <c r="G1801" s="1657"/>
      <c r="H1801" s="1657"/>
      <c r="I1801" s="1657"/>
      <c r="J1801" s="1657"/>
    </row>
    <row r="1802" spans="1:10" s="1656" customFormat="1">
      <c r="A1802" s="1655"/>
      <c r="C1802" s="1657"/>
      <c r="D1802" s="1657"/>
      <c r="E1802" s="1657"/>
      <c r="F1802" s="1657"/>
      <c r="G1802" s="1657"/>
      <c r="H1802" s="1657"/>
      <c r="I1802" s="1657"/>
      <c r="J1802" s="1657"/>
    </row>
    <row r="1803" spans="1:10" s="1656" customFormat="1">
      <c r="A1803" s="1655"/>
      <c r="C1803" s="1657"/>
      <c r="D1803" s="1657"/>
      <c r="E1803" s="1657"/>
      <c r="F1803" s="1657"/>
      <c r="G1803" s="1657"/>
      <c r="H1803" s="1657"/>
      <c r="I1803" s="1657"/>
      <c r="J1803" s="1657"/>
    </row>
    <row r="1804" spans="1:10" s="1656" customFormat="1">
      <c r="A1804" s="1655"/>
      <c r="C1804" s="1657"/>
      <c r="D1804" s="1657"/>
      <c r="E1804" s="1657"/>
      <c r="F1804" s="1657"/>
      <c r="G1804" s="1657"/>
      <c r="H1804" s="1657"/>
      <c r="I1804" s="1657"/>
      <c r="J1804" s="1657"/>
    </row>
    <row r="1805" spans="1:10" s="1656" customFormat="1">
      <c r="A1805" s="1655"/>
      <c r="C1805" s="1657"/>
      <c r="D1805" s="1657"/>
      <c r="E1805" s="1657"/>
      <c r="F1805" s="1657"/>
      <c r="G1805" s="1657"/>
      <c r="H1805" s="1657"/>
      <c r="I1805" s="1657"/>
      <c r="J1805" s="1657"/>
    </row>
    <row r="1806" spans="1:10" s="1656" customFormat="1">
      <c r="A1806" s="1655"/>
      <c r="C1806" s="1657"/>
      <c r="D1806" s="1657"/>
      <c r="E1806" s="1657"/>
      <c r="F1806" s="1657"/>
      <c r="G1806" s="1657"/>
      <c r="H1806" s="1657"/>
      <c r="I1806" s="1657"/>
      <c r="J1806" s="1657"/>
    </row>
    <row r="1807" spans="1:10" s="1656" customFormat="1">
      <c r="A1807" s="1655"/>
      <c r="C1807" s="1657"/>
      <c r="D1807" s="1657"/>
      <c r="E1807" s="1657"/>
      <c r="F1807" s="1657"/>
      <c r="G1807" s="1657"/>
      <c r="H1807" s="1657"/>
      <c r="I1807" s="1657"/>
      <c r="J1807" s="1657"/>
    </row>
    <row r="1808" spans="1:10" s="1656" customFormat="1">
      <c r="A1808" s="1655"/>
      <c r="C1808" s="1657"/>
      <c r="D1808" s="1657"/>
      <c r="E1808" s="1657"/>
      <c r="F1808" s="1657"/>
      <c r="G1808" s="1657"/>
      <c r="H1808" s="1657"/>
      <c r="I1808" s="1657"/>
      <c r="J1808" s="1657"/>
    </row>
    <row r="1809" spans="1:10" s="1656" customFormat="1">
      <c r="A1809" s="1655"/>
      <c r="C1809" s="1657"/>
      <c r="D1809" s="1657"/>
      <c r="E1809" s="1657"/>
      <c r="F1809" s="1657"/>
      <c r="G1809" s="1657"/>
      <c r="H1809" s="1657"/>
      <c r="I1809" s="1657"/>
      <c r="J1809" s="1657"/>
    </row>
    <row r="1810" spans="1:10" s="1656" customFormat="1">
      <c r="A1810" s="1655"/>
      <c r="C1810" s="1657"/>
      <c r="D1810" s="1657"/>
      <c r="E1810" s="1657"/>
      <c r="F1810" s="1657"/>
      <c r="G1810" s="1657"/>
      <c r="H1810" s="1657"/>
      <c r="I1810" s="1657"/>
      <c r="J1810" s="1657"/>
    </row>
    <row r="1811" spans="1:10" s="1656" customFormat="1">
      <c r="A1811" s="1655"/>
      <c r="C1811" s="1657"/>
      <c r="D1811" s="1657"/>
      <c r="E1811" s="1657"/>
      <c r="F1811" s="1657"/>
      <c r="G1811" s="1657"/>
      <c r="H1811" s="1657"/>
      <c r="I1811" s="1657"/>
      <c r="J1811" s="1657"/>
    </row>
    <row r="1812" spans="1:10" s="1656" customFormat="1">
      <c r="A1812" s="1655"/>
      <c r="C1812" s="1657"/>
      <c r="D1812" s="1657"/>
      <c r="E1812" s="1657"/>
      <c r="F1812" s="1657"/>
      <c r="G1812" s="1657"/>
      <c r="H1812" s="1657"/>
      <c r="I1812" s="1657"/>
      <c r="J1812" s="1657"/>
    </row>
    <row r="1813" spans="1:10" s="1656" customFormat="1">
      <c r="A1813" s="1655"/>
      <c r="C1813" s="1657"/>
      <c r="D1813" s="1657"/>
      <c r="E1813" s="1657"/>
      <c r="F1813" s="1657"/>
      <c r="G1813" s="1657"/>
      <c r="H1813" s="1657"/>
      <c r="I1813" s="1657"/>
      <c r="J1813" s="1657"/>
    </row>
    <row r="1814" spans="1:10" s="1656" customFormat="1">
      <c r="A1814" s="1655"/>
      <c r="C1814" s="1657"/>
      <c r="D1814" s="1657"/>
      <c r="E1814" s="1657"/>
      <c r="F1814" s="1657"/>
      <c r="G1814" s="1657"/>
      <c r="H1814" s="1657"/>
      <c r="I1814" s="1657"/>
      <c r="J1814" s="1657"/>
    </row>
    <row r="1815" spans="1:10" s="1656" customFormat="1">
      <c r="A1815" s="1655"/>
      <c r="C1815" s="1657"/>
      <c r="D1815" s="1657"/>
      <c r="E1815" s="1657"/>
      <c r="F1815" s="1657"/>
      <c r="G1815" s="1657"/>
      <c r="H1815" s="1657"/>
      <c r="I1815" s="1657"/>
      <c r="J1815" s="1657"/>
    </row>
    <row r="1816" spans="1:10" s="1656" customFormat="1">
      <c r="A1816" s="1655"/>
      <c r="C1816" s="1657"/>
      <c r="D1816" s="1657"/>
      <c r="E1816" s="1657"/>
      <c r="F1816" s="1657"/>
      <c r="G1816" s="1657"/>
      <c r="H1816" s="1657"/>
      <c r="I1816" s="1657"/>
      <c r="J1816" s="1657"/>
    </row>
    <row r="1817" spans="1:10" s="1656" customFormat="1">
      <c r="A1817" s="1655"/>
      <c r="C1817" s="1657"/>
      <c r="D1817" s="1657"/>
      <c r="E1817" s="1657"/>
      <c r="F1817" s="1657"/>
      <c r="G1817" s="1657"/>
      <c r="H1817" s="1657"/>
      <c r="I1817" s="1657"/>
      <c r="J1817" s="1657"/>
    </row>
    <row r="1818" spans="1:10" s="1656" customFormat="1">
      <c r="A1818" s="1655"/>
      <c r="C1818" s="1657"/>
      <c r="D1818" s="1657"/>
      <c r="E1818" s="1657"/>
      <c r="F1818" s="1657"/>
      <c r="G1818" s="1657"/>
      <c r="H1818" s="1657"/>
      <c r="I1818" s="1657"/>
      <c r="J1818" s="1657"/>
    </row>
    <row r="1819" spans="1:10" s="1656" customFormat="1">
      <c r="A1819" s="1655"/>
      <c r="C1819" s="1657"/>
      <c r="D1819" s="1657"/>
      <c r="E1819" s="1657"/>
      <c r="F1819" s="1657"/>
      <c r="G1819" s="1657"/>
      <c r="H1819" s="1657"/>
      <c r="I1819" s="1657"/>
      <c r="J1819" s="1657"/>
    </row>
    <row r="1820" spans="1:10" s="1656" customFormat="1">
      <c r="A1820" s="1655"/>
      <c r="C1820" s="1657"/>
      <c r="D1820" s="1657"/>
      <c r="E1820" s="1657"/>
      <c r="F1820" s="1657"/>
      <c r="G1820" s="1657"/>
      <c r="H1820" s="1657"/>
      <c r="I1820" s="1657"/>
      <c r="J1820" s="1657"/>
    </row>
    <row r="1821" spans="1:10" s="1656" customFormat="1">
      <c r="A1821" s="1655"/>
      <c r="C1821" s="1657"/>
      <c r="D1821" s="1657"/>
      <c r="E1821" s="1657"/>
      <c r="F1821" s="1657"/>
      <c r="G1821" s="1657"/>
      <c r="H1821" s="1657"/>
      <c r="I1821" s="1657"/>
      <c r="J1821" s="1657"/>
    </row>
    <row r="1822" spans="1:10" s="1656" customFormat="1">
      <c r="A1822" s="1655"/>
      <c r="C1822" s="1657"/>
      <c r="D1822" s="1657"/>
      <c r="E1822" s="1657"/>
      <c r="F1822" s="1657"/>
      <c r="G1822" s="1657"/>
      <c r="H1822" s="1657"/>
      <c r="I1822" s="1657"/>
      <c r="J1822" s="1657"/>
    </row>
    <row r="1823" spans="1:10" s="1656" customFormat="1">
      <c r="A1823" s="1655"/>
      <c r="C1823" s="1657"/>
      <c r="D1823" s="1657"/>
      <c r="E1823" s="1657"/>
      <c r="F1823" s="1657"/>
      <c r="G1823" s="1657"/>
      <c r="H1823" s="1657"/>
      <c r="I1823" s="1657"/>
      <c r="J1823" s="1657"/>
    </row>
    <row r="1824" spans="1:10" s="1656" customFormat="1">
      <c r="A1824" s="1655"/>
      <c r="C1824" s="1657"/>
      <c r="D1824" s="1657"/>
      <c r="E1824" s="1657"/>
      <c r="F1824" s="1657"/>
      <c r="G1824" s="1657"/>
      <c r="H1824" s="1657"/>
      <c r="I1824" s="1657"/>
      <c r="J1824" s="1657"/>
    </row>
    <row r="1825" spans="1:10" s="1656" customFormat="1">
      <c r="A1825" s="1655"/>
      <c r="C1825" s="1657"/>
      <c r="D1825" s="1657"/>
      <c r="E1825" s="1657"/>
      <c r="F1825" s="1657"/>
      <c r="G1825" s="1657"/>
      <c r="H1825" s="1657"/>
      <c r="I1825" s="1657"/>
      <c r="J1825" s="1657"/>
    </row>
    <row r="1826" spans="1:10" s="1656" customFormat="1">
      <c r="A1826" s="1655"/>
      <c r="C1826" s="1657"/>
      <c r="D1826" s="1657"/>
      <c r="E1826" s="1657"/>
      <c r="F1826" s="1657"/>
      <c r="G1826" s="1657"/>
      <c r="H1826" s="1657"/>
      <c r="I1826" s="1657"/>
      <c r="J1826" s="1657"/>
    </row>
    <row r="1827" spans="1:10" s="1656" customFormat="1">
      <c r="A1827" s="1655"/>
      <c r="C1827" s="1657"/>
      <c r="D1827" s="1657"/>
      <c r="E1827" s="1657"/>
      <c r="F1827" s="1657"/>
      <c r="G1827" s="1657"/>
      <c r="H1827" s="1657"/>
      <c r="I1827" s="1657"/>
      <c r="J1827" s="1657"/>
    </row>
    <row r="1828" spans="1:10" s="1656" customFormat="1">
      <c r="A1828" s="1655"/>
      <c r="C1828" s="1657"/>
      <c r="D1828" s="1657"/>
      <c r="E1828" s="1657"/>
      <c r="F1828" s="1657"/>
      <c r="G1828" s="1657"/>
      <c r="H1828" s="1657"/>
      <c r="I1828" s="1657"/>
      <c r="J1828" s="1657"/>
    </row>
    <row r="1829" spans="1:10" s="1656" customFormat="1">
      <c r="A1829" s="1655"/>
      <c r="C1829" s="1657"/>
      <c r="D1829" s="1657"/>
      <c r="E1829" s="1657"/>
      <c r="F1829" s="1657"/>
      <c r="G1829" s="1657"/>
      <c r="H1829" s="1657"/>
      <c r="I1829" s="1657"/>
      <c r="J1829" s="1657"/>
    </row>
    <row r="1830" spans="1:10" s="1656" customFormat="1">
      <c r="A1830" s="1655"/>
      <c r="C1830" s="1657"/>
      <c r="D1830" s="1657"/>
      <c r="E1830" s="1657"/>
      <c r="F1830" s="1657"/>
      <c r="G1830" s="1657"/>
      <c r="H1830" s="1657"/>
      <c r="I1830" s="1657"/>
      <c r="J1830" s="1657"/>
    </row>
    <row r="1831" spans="1:10" s="1656" customFormat="1">
      <c r="A1831" s="1655"/>
      <c r="C1831" s="1657"/>
      <c r="D1831" s="1657"/>
      <c r="E1831" s="1657"/>
      <c r="F1831" s="1657"/>
      <c r="G1831" s="1657"/>
      <c r="H1831" s="1657"/>
      <c r="I1831" s="1657"/>
      <c r="J1831" s="1657"/>
    </row>
    <row r="1832" spans="1:10" s="1656" customFormat="1">
      <c r="A1832" s="1655"/>
      <c r="C1832" s="1657"/>
      <c r="D1832" s="1657"/>
      <c r="E1832" s="1657"/>
      <c r="F1832" s="1657"/>
      <c r="G1832" s="1657"/>
      <c r="H1832" s="1657"/>
      <c r="I1832" s="1657"/>
      <c r="J1832" s="1657"/>
    </row>
    <row r="1833" spans="1:10" s="1656" customFormat="1">
      <c r="A1833" s="1655"/>
      <c r="C1833" s="1657"/>
      <c r="D1833" s="1657"/>
      <c r="E1833" s="1657"/>
      <c r="F1833" s="1657"/>
      <c r="G1833" s="1657"/>
      <c r="H1833" s="1657"/>
      <c r="I1833" s="1657"/>
      <c r="J1833" s="1657"/>
    </row>
    <row r="1834" spans="1:10" s="1656" customFormat="1">
      <c r="A1834" s="1655"/>
      <c r="C1834" s="1657"/>
      <c r="D1834" s="1657"/>
      <c r="E1834" s="1657"/>
      <c r="F1834" s="1657"/>
      <c r="G1834" s="1657"/>
      <c r="H1834" s="1657"/>
      <c r="I1834" s="1657"/>
      <c r="J1834" s="1657"/>
    </row>
    <row r="1835" spans="1:10" s="1656" customFormat="1">
      <c r="A1835" s="1655"/>
      <c r="C1835" s="1657"/>
      <c r="D1835" s="1657"/>
      <c r="E1835" s="1657"/>
      <c r="F1835" s="1657"/>
      <c r="G1835" s="1657"/>
      <c r="H1835" s="1657"/>
      <c r="I1835" s="1657"/>
      <c r="J1835" s="1657"/>
    </row>
    <row r="1836" spans="1:10" s="1656" customFormat="1">
      <c r="A1836" s="1655"/>
      <c r="C1836" s="1657"/>
      <c r="D1836" s="1657"/>
      <c r="E1836" s="1657"/>
      <c r="F1836" s="1657"/>
      <c r="G1836" s="1657"/>
      <c r="H1836" s="1657"/>
      <c r="I1836" s="1657"/>
      <c r="J1836" s="1657"/>
    </row>
    <row r="1837" spans="1:10" s="1656" customFormat="1">
      <c r="A1837" s="1655"/>
      <c r="C1837" s="1657"/>
      <c r="D1837" s="1657"/>
      <c r="E1837" s="1657"/>
      <c r="F1837" s="1657"/>
      <c r="G1837" s="1657"/>
      <c r="H1837" s="1657"/>
      <c r="I1837" s="1657"/>
      <c r="J1837" s="1657"/>
    </row>
    <row r="1838" spans="1:10" s="1656" customFormat="1">
      <c r="A1838" s="1655"/>
      <c r="C1838" s="1657"/>
      <c r="D1838" s="1657"/>
      <c r="E1838" s="1657"/>
      <c r="F1838" s="1657"/>
      <c r="G1838" s="1657"/>
      <c r="H1838" s="1657"/>
      <c r="I1838" s="1657"/>
      <c r="J1838" s="1657"/>
    </row>
    <row r="1839" spans="1:10" s="1656" customFormat="1">
      <c r="A1839" s="1655"/>
      <c r="C1839" s="1657"/>
      <c r="D1839" s="1657"/>
      <c r="E1839" s="1657"/>
      <c r="F1839" s="1657"/>
      <c r="G1839" s="1657"/>
      <c r="H1839" s="1657"/>
      <c r="I1839" s="1657"/>
      <c r="J1839" s="1657"/>
    </row>
    <row r="1840" spans="1:10" s="1656" customFormat="1">
      <c r="A1840" s="1655"/>
      <c r="C1840" s="1657"/>
      <c r="D1840" s="1657"/>
      <c r="E1840" s="1657"/>
      <c r="F1840" s="1657"/>
      <c r="G1840" s="1657"/>
      <c r="H1840" s="1657"/>
      <c r="I1840" s="1657"/>
      <c r="J1840" s="1657"/>
    </row>
    <row r="1841" spans="1:10" s="1656" customFormat="1">
      <c r="A1841" s="1655"/>
      <c r="C1841" s="1657"/>
      <c r="D1841" s="1657"/>
      <c r="E1841" s="1657"/>
      <c r="F1841" s="1657"/>
      <c r="G1841" s="1657"/>
      <c r="H1841" s="1657"/>
      <c r="I1841" s="1657"/>
      <c r="J1841" s="1657"/>
    </row>
    <row r="1842" spans="1:10" s="1656" customFormat="1">
      <c r="A1842" s="1655"/>
      <c r="C1842" s="1657"/>
      <c r="D1842" s="1657"/>
      <c r="E1842" s="1657"/>
      <c r="F1842" s="1657"/>
      <c r="G1842" s="1657"/>
      <c r="H1842" s="1657"/>
      <c r="I1842" s="1657"/>
      <c r="J1842" s="1657"/>
    </row>
    <row r="1843" spans="1:10" s="1656" customFormat="1">
      <c r="A1843" s="1655"/>
      <c r="C1843" s="1657"/>
      <c r="D1843" s="1657"/>
      <c r="E1843" s="1657"/>
      <c r="F1843" s="1657"/>
      <c r="G1843" s="1657"/>
      <c r="H1843" s="1657"/>
      <c r="I1843" s="1657"/>
      <c r="J1843" s="1657"/>
    </row>
    <row r="1844" spans="1:10" s="1656" customFormat="1">
      <c r="A1844" s="1655"/>
      <c r="C1844" s="1657"/>
      <c r="D1844" s="1657"/>
      <c r="E1844" s="1657"/>
      <c r="F1844" s="1657"/>
      <c r="G1844" s="1657"/>
      <c r="H1844" s="1657"/>
      <c r="I1844" s="1657"/>
      <c r="J1844" s="1657"/>
    </row>
    <row r="1845" spans="1:10" s="1656" customFormat="1">
      <c r="A1845" s="1655"/>
      <c r="C1845" s="1657"/>
      <c r="D1845" s="1657"/>
      <c r="E1845" s="1657"/>
      <c r="F1845" s="1657"/>
      <c r="G1845" s="1657"/>
      <c r="H1845" s="1657"/>
      <c r="I1845" s="1657"/>
      <c r="J1845" s="1657"/>
    </row>
    <row r="1846" spans="1:10" s="1656" customFormat="1">
      <c r="A1846" s="1655"/>
      <c r="C1846" s="1657"/>
      <c r="D1846" s="1657"/>
      <c r="E1846" s="1657"/>
      <c r="F1846" s="1657"/>
      <c r="G1846" s="1657"/>
      <c r="H1846" s="1657"/>
      <c r="I1846" s="1657"/>
      <c r="J1846" s="1657"/>
    </row>
    <row r="1847" spans="1:10" s="1656" customFormat="1">
      <c r="A1847" s="1655"/>
      <c r="C1847" s="1657"/>
      <c r="D1847" s="1657"/>
      <c r="E1847" s="1657"/>
      <c r="F1847" s="1657"/>
      <c r="G1847" s="1657"/>
      <c r="H1847" s="1657"/>
      <c r="I1847" s="1657"/>
      <c r="J1847" s="1657"/>
    </row>
    <row r="1848" spans="1:10" s="1656" customFormat="1">
      <c r="A1848" s="1655"/>
      <c r="C1848" s="1657"/>
      <c r="D1848" s="1657"/>
      <c r="E1848" s="1657"/>
      <c r="F1848" s="1657"/>
      <c r="G1848" s="1657"/>
      <c r="H1848" s="1657"/>
      <c r="I1848" s="1657"/>
      <c r="J1848" s="1657"/>
    </row>
    <row r="1849" spans="1:10" s="1656" customFormat="1">
      <c r="A1849" s="1655"/>
      <c r="C1849" s="1657"/>
      <c r="D1849" s="1657"/>
      <c r="E1849" s="1657"/>
      <c r="F1849" s="1657"/>
      <c r="G1849" s="1657"/>
      <c r="H1849" s="1657"/>
      <c r="I1849" s="1657"/>
      <c r="J1849" s="1657"/>
    </row>
    <row r="1850" spans="1:10" s="1656" customFormat="1">
      <c r="A1850" s="1655"/>
      <c r="C1850" s="1657"/>
      <c r="D1850" s="1657"/>
      <c r="E1850" s="1657"/>
      <c r="F1850" s="1657"/>
      <c r="G1850" s="1657"/>
      <c r="H1850" s="1657"/>
      <c r="I1850" s="1657"/>
      <c r="J1850" s="1657"/>
    </row>
    <row r="1851" spans="1:10" s="1656" customFormat="1">
      <c r="A1851" s="1655"/>
      <c r="C1851" s="1657"/>
      <c r="D1851" s="1657"/>
      <c r="E1851" s="1657"/>
      <c r="F1851" s="1657"/>
      <c r="G1851" s="1657"/>
      <c r="H1851" s="1657"/>
      <c r="I1851" s="1657"/>
      <c r="J1851" s="1657"/>
    </row>
    <row r="1852" spans="1:10" s="1656" customFormat="1">
      <c r="A1852" s="1655"/>
      <c r="C1852" s="1657"/>
      <c r="D1852" s="1657"/>
      <c r="E1852" s="1657"/>
      <c r="F1852" s="1657"/>
      <c r="G1852" s="1657"/>
      <c r="H1852" s="1657"/>
      <c r="I1852" s="1657"/>
      <c r="J1852" s="1657"/>
    </row>
    <row r="1853" spans="1:10" s="1656" customFormat="1">
      <c r="A1853" s="1655"/>
      <c r="C1853" s="1657"/>
      <c r="D1853" s="1657"/>
      <c r="E1853" s="1657"/>
      <c r="F1853" s="1657"/>
      <c r="G1853" s="1657"/>
      <c r="H1853" s="1657"/>
      <c r="I1853" s="1657"/>
      <c r="J1853" s="1657"/>
    </row>
    <row r="1854" spans="1:10" s="1656" customFormat="1">
      <c r="A1854" s="1655"/>
      <c r="C1854" s="1657"/>
      <c r="D1854" s="1657"/>
      <c r="E1854" s="1657"/>
      <c r="F1854" s="1657"/>
      <c r="G1854" s="1657"/>
      <c r="H1854" s="1657"/>
      <c r="I1854" s="1657"/>
      <c r="J1854" s="1657"/>
    </row>
    <row r="1855" spans="1:10" s="1656" customFormat="1">
      <c r="A1855" s="1655"/>
      <c r="C1855" s="1657"/>
      <c r="D1855" s="1657"/>
      <c r="E1855" s="1657"/>
      <c r="F1855" s="1657"/>
      <c r="G1855" s="1657"/>
      <c r="H1855" s="1657"/>
      <c r="I1855" s="1657"/>
      <c r="J1855" s="1657"/>
    </row>
    <row r="1856" spans="1:10" s="1656" customFormat="1">
      <c r="A1856" s="1655"/>
      <c r="C1856" s="1657"/>
      <c r="D1856" s="1657"/>
      <c r="E1856" s="1657"/>
      <c r="F1856" s="1657"/>
      <c r="G1856" s="1657"/>
      <c r="H1856" s="1657"/>
      <c r="I1856" s="1657"/>
      <c r="J1856" s="1657"/>
    </row>
    <row r="1857" spans="1:10" s="1656" customFormat="1">
      <c r="A1857" s="1655"/>
      <c r="C1857" s="1657"/>
      <c r="D1857" s="1657"/>
      <c r="E1857" s="1657"/>
      <c r="F1857" s="1657"/>
      <c r="G1857" s="1657"/>
      <c r="H1857" s="1657"/>
      <c r="I1857" s="1657"/>
      <c r="J1857" s="1657"/>
    </row>
    <row r="1858" spans="1:10" s="1656" customFormat="1">
      <c r="A1858" s="1655"/>
      <c r="C1858" s="1657"/>
      <c r="D1858" s="1657"/>
      <c r="E1858" s="1657"/>
      <c r="F1858" s="1657"/>
      <c r="G1858" s="1657"/>
      <c r="H1858" s="1657"/>
      <c r="I1858" s="1657"/>
      <c r="J1858" s="1657"/>
    </row>
    <row r="1859" spans="1:10" s="1656" customFormat="1">
      <c r="A1859" s="1655"/>
      <c r="C1859" s="1657"/>
      <c r="D1859" s="1657"/>
      <c r="E1859" s="1657"/>
      <c r="F1859" s="1657"/>
      <c r="G1859" s="1657"/>
      <c r="H1859" s="1657"/>
      <c r="I1859" s="1657"/>
      <c r="J1859" s="1657"/>
    </row>
    <row r="1860" spans="1:10" s="1656" customFormat="1">
      <c r="A1860" s="1655"/>
      <c r="C1860" s="1657"/>
      <c r="D1860" s="1657"/>
      <c r="E1860" s="1657"/>
      <c r="F1860" s="1657"/>
      <c r="G1860" s="1657"/>
      <c r="H1860" s="1657"/>
      <c r="I1860" s="1657"/>
      <c r="J1860" s="1657"/>
    </row>
    <row r="1861" spans="1:10" s="1656" customFormat="1">
      <c r="A1861" s="1655"/>
      <c r="C1861" s="1657"/>
      <c r="D1861" s="1657"/>
      <c r="E1861" s="1657"/>
      <c r="F1861" s="1657"/>
      <c r="G1861" s="1657"/>
      <c r="H1861" s="1657"/>
      <c r="I1861" s="1657"/>
      <c r="J1861" s="1657"/>
    </row>
    <row r="1862" spans="1:10" s="1656" customFormat="1">
      <c r="A1862" s="1655"/>
      <c r="C1862" s="1657"/>
      <c r="D1862" s="1657"/>
      <c r="E1862" s="1657"/>
      <c r="F1862" s="1657"/>
      <c r="G1862" s="1657"/>
      <c r="H1862" s="1657"/>
      <c r="I1862" s="1657"/>
      <c r="J1862" s="1657"/>
    </row>
    <row r="1863" spans="1:10" s="1656" customFormat="1">
      <c r="A1863" s="1655"/>
      <c r="C1863" s="1657"/>
      <c r="D1863" s="1657"/>
      <c r="E1863" s="1657"/>
      <c r="F1863" s="1657"/>
      <c r="G1863" s="1657"/>
      <c r="H1863" s="1657"/>
      <c r="I1863" s="1657"/>
      <c r="J1863" s="1657"/>
    </row>
    <row r="1864" spans="1:10" s="1656" customFormat="1">
      <c r="A1864" s="1655"/>
      <c r="C1864" s="1657"/>
      <c r="D1864" s="1657"/>
      <c r="E1864" s="1657"/>
      <c r="F1864" s="1657"/>
      <c r="G1864" s="1657"/>
      <c r="H1864" s="1657"/>
      <c r="I1864" s="1657"/>
      <c r="J1864" s="1657"/>
    </row>
    <row r="1865" spans="1:10" s="1656" customFormat="1">
      <c r="A1865" s="1655"/>
      <c r="C1865" s="1657"/>
      <c r="D1865" s="1657"/>
      <c r="E1865" s="1657"/>
      <c r="F1865" s="1657"/>
      <c r="G1865" s="1657"/>
      <c r="H1865" s="1657"/>
      <c r="I1865" s="1657"/>
      <c r="J1865" s="1657"/>
    </row>
    <row r="1866" spans="1:10" s="1656" customFormat="1">
      <c r="A1866" s="1655"/>
      <c r="C1866" s="1657"/>
      <c r="D1866" s="1657"/>
      <c r="E1866" s="1657"/>
      <c r="F1866" s="1657"/>
      <c r="G1866" s="1657"/>
      <c r="H1866" s="1657"/>
      <c r="I1866" s="1657"/>
      <c r="J1866" s="1657"/>
    </row>
    <row r="1867" spans="1:10" s="1656" customFormat="1">
      <c r="A1867" s="1655"/>
      <c r="C1867" s="1657"/>
      <c r="D1867" s="1657"/>
      <c r="E1867" s="1657"/>
      <c r="F1867" s="1657"/>
      <c r="G1867" s="1657"/>
      <c r="H1867" s="1657"/>
      <c r="I1867" s="1657"/>
      <c r="J1867" s="1657"/>
    </row>
    <row r="1868" spans="1:10" s="1656" customFormat="1">
      <c r="A1868" s="1655"/>
      <c r="C1868" s="1657"/>
      <c r="D1868" s="1657"/>
      <c r="E1868" s="1657"/>
      <c r="F1868" s="1657"/>
      <c r="G1868" s="1657"/>
      <c r="H1868" s="1657"/>
      <c r="I1868" s="1657"/>
      <c r="J1868" s="1657"/>
    </row>
    <row r="1869" spans="1:10" s="1656" customFormat="1">
      <c r="A1869" s="1655"/>
      <c r="C1869" s="1657"/>
      <c r="D1869" s="1657"/>
      <c r="E1869" s="1657"/>
      <c r="F1869" s="1657"/>
      <c r="G1869" s="1657"/>
      <c r="H1869" s="1657"/>
      <c r="I1869" s="1657"/>
      <c r="J1869" s="1657"/>
    </row>
    <row r="1870" spans="1:10" s="1656" customFormat="1">
      <c r="A1870" s="1655"/>
      <c r="C1870" s="1657"/>
      <c r="D1870" s="1657"/>
      <c r="E1870" s="1657"/>
      <c r="F1870" s="1657"/>
      <c r="G1870" s="1657"/>
      <c r="H1870" s="1657"/>
      <c r="I1870" s="1657"/>
      <c r="J1870" s="1657"/>
    </row>
    <row r="1871" spans="1:10" s="1656" customFormat="1">
      <c r="A1871" s="1655"/>
      <c r="C1871" s="1657"/>
      <c r="D1871" s="1657"/>
      <c r="E1871" s="1657"/>
      <c r="F1871" s="1657"/>
      <c r="G1871" s="1657"/>
      <c r="H1871" s="1657"/>
      <c r="I1871" s="1657"/>
      <c r="J1871" s="1657"/>
    </row>
    <row r="1872" spans="1:10" s="1656" customFormat="1">
      <c r="A1872" s="1655"/>
      <c r="C1872" s="1657"/>
      <c r="D1872" s="1657"/>
      <c r="E1872" s="1657"/>
      <c r="F1872" s="1657"/>
      <c r="G1872" s="1657"/>
      <c r="H1872" s="1657"/>
      <c r="I1872" s="1657"/>
      <c r="J1872" s="1657"/>
    </row>
    <row r="1873" spans="1:10" s="1656" customFormat="1">
      <c r="A1873" s="1655"/>
      <c r="C1873" s="1657"/>
      <c r="D1873" s="1657"/>
      <c r="E1873" s="1657"/>
      <c r="F1873" s="1657"/>
      <c r="G1873" s="1657"/>
      <c r="H1873" s="1657"/>
      <c r="I1873" s="1657"/>
      <c r="J1873" s="1657"/>
    </row>
    <row r="1874" spans="1:10" s="1656" customFormat="1">
      <c r="A1874" s="1655"/>
      <c r="C1874" s="1657"/>
      <c r="D1874" s="1657"/>
      <c r="E1874" s="1657"/>
      <c r="F1874" s="1657"/>
      <c r="G1874" s="1657"/>
      <c r="H1874" s="1657"/>
      <c r="I1874" s="1657"/>
      <c r="J1874" s="1657"/>
    </row>
    <row r="1875" spans="1:10" s="1656" customFormat="1">
      <c r="A1875" s="1655"/>
      <c r="C1875" s="1657"/>
      <c r="D1875" s="1657"/>
      <c r="E1875" s="1657"/>
      <c r="F1875" s="1657"/>
      <c r="G1875" s="1657"/>
      <c r="H1875" s="1657"/>
      <c r="I1875" s="1657"/>
      <c r="J1875" s="1657"/>
    </row>
    <row r="1876" spans="1:10" s="1656" customFormat="1">
      <c r="A1876" s="1655"/>
      <c r="C1876" s="1657"/>
      <c r="D1876" s="1657"/>
      <c r="E1876" s="1657"/>
      <c r="F1876" s="1657"/>
      <c r="G1876" s="1657"/>
      <c r="H1876" s="1657"/>
      <c r="I1876" s="1657"/>
      <c r="J1876" s="1657"/>
    </row>
    <row r="1877" spans="1:10" s="1656" customFormat="1">
      <c r="A1877" s="1655"/>
      <c r="C1877" s="1657"/>
      <c r="D1877" s="1657"/>
      <c r="E1877" s="1657"/>
      <c r="F1877" s="1657"/>
      <c r="G1877" s="1657"/>
      <c r="H1877" s="1657"/>
      <c r="I1877" s="1657"/>
      <c r="J1877" s="1657"/>
    </row>
    <row r="1878" spans="1:10" s="1656" customFormat="1">
      <c r="A1878" s="1655"/>
      <c r="C1878" s="1657"/>
      <c r="D1878" s="1657"/>
      <c r="E1878" s="1657"/>
      <c r="F1878" s="1657"/>
      <c r="G1878" s="1657"/>
      <c r="H1878" s="1657"/>
      <c r="I1878" s="1657"/>
      <c r="J1878" s="1657"/>
    </row>
    <row r="1879" spans="1:10" s="1656" customFormat="1">
      <c r="A1879" s="1655"/>
      <c r="C1879" s="1657"/>
      <c r="D1879" s="1657"/>
      <c r="E1879" s="1657"/>
      <c r="F1879" s="1657"/>
      <c r="G1879" s="1657"/>
      <c r="H1879" s="1657"/>
      <c r="I1879" s="1657"/>
      <c r="J1879" s="1657"/>
    </row>
    <row r="1880" spans="1:10" s="1656" customFormat="1">
      <c r="A1880" s="1655"/>
      <c r="C1880" s="1657"/>
      <c r="D1880" s="1657"/>
      <c r="E1880" s="1657"/>
      <c r="F1880" s="1657"/>
      <c r="G1880" s="1657"/>
      <c r="H1880" s="1657"/>
      <c r="I1880" s="1657"/>
      <c r="J1880" s="1657"/>
    </row>
    <row r="1881" spans="1:10" s="1656" customFormat="1">
      <c r="A1881" s="1655"/>
      <c r="C1881" s="1657"/>
      <c r="D1881" s="1657"/>
      <c r="E1881" s="1657"/>
      <c r="F1881" s="1657"/>
      <c r="G1881" s="1657"/>
      <c r="H1881" s="1657"/>
      <c r="I1881" s="1657"/>
      <c r="J1881" s="1657"/>
    </row>
    <row r="1882" spans="1:10" s="1656" customFormat="1">
      <c r="A1882" s="1655"/>
      <c r="C1882" s="1657"/>
      <c r="D1882" s="1657"/>
      <c r="E1882" s="1657"/>
      <c r="F1882" s="1657"/>
      <c r="G1882" s="1657"/>
      <c r="H1882" s="1657"/>
      <c r="I1882" s="1657"/>
      <c r="J1882" s="1657"/>
    </row>
    <row r="1883" spans="1:10" s="1656" customFormat="1">
      <c r="A1883" s="1655"/>
      <c r="C1883" s="1657"/>
      <c r="D1883" s="1657"/>
      <c r="E1883" s="1657"/>
      <c r="F1883" s="1657"/>
      <c r="G1883" s="1657"/>
      <c r="H1883" s="1657"/>
      <c r="I1883" s="1657"/>
      <c r="J1883" s="1657"/>
    </row>
    <row r="1884" spans="1:10" s="1656" customFormat="1">
      <c r="A1884" s="1655"/>
      <c r="C1884" s="1657"/>
      <c r="D1884" s="1657"/>
      <c r="E1884" s="1657"/>
      <c r="F1884" s="1657"/>
      <c r="G1884" s="1657"/>
      <c r="H1884" s="1657"/>
      <c r="I1884" s="1657"/>
      <c r="J1884" s="1657"/>
    </row>
    <row r="1885" spans="1:10" s="1656" customFormat="1">
      <c r="A1885" s="1655"/>
      <c r="C1885" s="1657"/>
      <c r="D1885" s="1657"/>
      <c r="E1885" s="1657"/>
      <c r="F1885" s="1657"/>
      <c r="G1885" s="1657"/>
      <c r="H1885" s="1657"/>
      <c r="I1885" s="1657"/>
      <c r="J1885" s="1657"/>
    </row>
    <row r="1886" spans="1:10" s="1656" customFormat="1">
      <c r="A1886" s="1655"/>
      <c r="C1886" s="1657"/>
      <c r="D1886" s="1657"/>
      <c r="E1886" s="1657"/>
      <c r="F1886" s="1657"/>
      <c r="G1886" s="1657"/>
      <c r="H1886" s="1657"/>
      <c r="I1886" s="1657"/>
      <c r="J1886" s="1657"/>
    </row>
    <row r="1887" spans="1:10" s="1656" customFormat="1">
      <c r="A1887" s="1655"/>
      <c r="C1887" s="1657"/>
      <c r="D1887" s="1657"/>
      <c r="E1887" s="1657"/>
      <c r="F1887" s="1657"/>
      <c r="G1887" s="1657"/>
      <c r="H1887" s="1657"/>
      <c r="I1887" s="1657"/>
      <c r="J1887" s="1657"/>
    </row>
    <row r="1888" spans="1:10" s="1656" customFormat="1">
      <c r="A1888" s="1655"/>
      <c r="C1888" s="1657"/>
      <c r="D1888" s="1657"/>
      <c r="E1888" s="1657"/>
      <c r="F1888" s="1657"/>
      <c r="G1888" s="1657"/>
      <c r="H1888" s="1657"/>
      <c r="I1888" s="1657"/>
      <c r="J1888" s="1657"/>
    </row>
    <row r="1889" spans="1:10" s="1656" customFormat="1">
      <c r="A1889" s="1655"/>
      <c r="C1889" s="1657"/>
      <c r="D1889" s="1657"/>
      <c r="E1889" s="1657"/>
      <c r="F1889" s="1657"/>
      <c r="G1889" s="1657"/>
      <c r="H1889" s="1657"/>
      <c r="I1889" s="1657"/>
      <c r="J1889" s="1657"/>
    </row>
    <row r="1890" spans="1:10" s="1656" customFormat="1">
      <c r="A1890" s="1655"/>
      <c r="C1890" s="1657"/>
      <c r="D1890" s="1657"/>
      <c r="E1890" s="1657"/>
      <c r="F1890" s="1657"/>
      <c r="G1890" s="1657"/>
      <c r="H1890" s="1657"/>
      <c r="I1890" s="1657"/>
      <c r="J1890" s="1657"/>
    </row>
    <row r="1891" spans="1:10" s="1656" customFormat="1">
      <c r="A1891" s="1655"/>
      <c r="C1891" s="1657"/>
      <c r="D1891" s="1657"/>
      <c r="E1891" s="1657"/>
      <c r="F1891" s="1657"/>
      <c r="G1891" s="1657"/>
      <c r="H1891" s="1657"/>
      <c r="I1891" s="1657"/>
      <c r="J1891" s="1657"/>
    </row>
    <row r="1892" spans="1:10" s="1656" customFormat="1">
      <c r="A1892" s="1655"/>
      <c r="C1892" s="1657"/>
      <c r="D1892" s="1657"/>
      <c r="E1892" s="1657"/>
      <c r="F1892" s="1657"/>
      <c r="G1892" s="1657"/>
      <c r="H1892" s="1657"/>
      <c r="I1892" s="1657"/>
      <c r="J1892" s="1657"/>
    </row>
    <row r="1893" spans="1:10" s="1656" customFormat="1">
      <c r="A1893" s="1655"/>
      <c r="C1893" s="1657"/>
      <c r="D1893" s="1657"/>
      <c r="E1893" s="1657"/>
      <c r="F1893" s="1657"/>
      <c r="G1893" s="1657"/>
      <c r="H1893" s="1657"/>
      <c r="I1893" s="1657"/>
      <c r="J1893" s="1657"/>
    </row>
    <row r="1894" spans="1:10" s="1656" customFormat="1">
      <c r="A1894" s="1655"/>
      <c r="C1894" s="1657"/>
      <c r="D1894" s="1657"/>
      <c r="E1894" s="1657"/>
      <c r="F1894" s="1657"/>
      <c r="G1894" s="1657"/>
      <c r="H1894" s="1657"/>
      <c r="I1894" s="1657"/>
      <c r="J1894" s="1657"/>
    </row>
    <row r="1895" spans="1:10" s="1656" customFormat="1">
      <c r="A1895" s="1655"/>
      <c r="C1895" s="1657"/>
      <c r="D1895" s="1657"/>
      <c r="E1895" s="1657"/>
      <c r="F1895" s="1657"/>
      <c r="G1895" s="1657"/>
      <c r="H1895" s="1657"/>
      <c r="I1895" s="1657"/>
      <c r="J1895" s="1657"/>
    </row>
    <row r="1896" spans="1:10" s="1656" customFormat="1">
      <c r="A1896" s="1655"/>
      <c r="C1896" s="1657"/>
      <c r="D1896" s="1657"/>
      <c r="E1896" s="1657"/>
      <c r="F1896" s="1657"/>
      <c r="G1896" s="1657"/>
      <c r="H1896" s="1657"/>
      <c r="I1896" s="1657"/>
      <c r="J1896" s="1657"/>
    </row>
    <row r="1897" spans="1:10" s="1656" customFormat="1">
      <c r="A1897" s="1655"/>
      <c r="C1897" s="1657"/>
      <c r="D1897" s="1657"/>
      <c r="E1897" s="1657"/>
      <c r="F1897" s="1657"/>
      <c r="G1897" s="1657"/>
      <c r="H1897" s="1657"/>
      <c r="I1897" s="1657"/>
      <c r="J1897" s="1657"/>
    </row>
    <row r="1898" spans="1:10" s="1656" customFormat="1">
      <c r="A1898" s="1655"/>
      <c r="C1898" s="1657"/>
      <c r="D1898" s="1657"/>
      <c r="E1898" s="1657"/>
      <c r="F1898" s="1657"/>
      <c r="G1898" s="1657"/>
      <c r="H1898" s="1657"/>
      <c r="I1898" s="1657"/>
      <c r="J1898" s="1657"/>
    </row>
    <row r="1899" spans="1:10" s="1656" customFormat="1">
      <c r="A1899" s="1655"/>
      <c r="C1899" s="1657"/>
      <c r="D1899" s="1657"/>
      <c r="E1899" s="1657"/>
      <c r="F1899" s="1657"/>
      <c r="G1899" s="1657"/>
      <c r="H1899" s="1657"/>
      <c r="I1899" s="1657"/>
      <c r="J1899" s="1657"/>
    </row>
    <row r="1900" spans="1:10" s="1656" customFormat="1">
      <c r="A1900" s="1655"/>
      <c r="C1900" s="1657"/>
      <c r="D1900" s="1657"/>
      <c r="E1900" s="1657"/>
      <c r="F1900" s="1657"/>
      <c r="G1900" s="1657"/>
      <c r="H1900" s="1657"/>
      <c r="I1900" s="1657"/>
      <c r="J1900" s="1657"/>
    </row>
    <row r="1901" spans="1:10" s="1656" customFormat="1">
      <c r="A1901" s="1655"/>
      <c r="C1901" s="1657"/>
      <c r="D1901" s="1657"/>
      <c r="E1901" s="1657"/>
      <c r="F1901" s="1657"/>
      <c r="G1901" s="1657"/>
      <c r="H1901" s="1657"/>
      <c r="I1901" s="1657"/>
      <c r="J1901" s="1657"/>
    </row>
    <row r="1902" spans="1:10" s="1656" customFormat="1">
      <c r="A1902" s="1655"/>
      <c r="C1902" s="1657"/>
      <c r="D1902" s="1657"/>
      <c r="E1902" s="1657"/>
      <c r="F1902" s="1657"/>
      <c r="G1902" s="1657"/>
      <c r="H1902" s="1657"/>
      <c r="I1902" s="1657"/>
      <c r="J1902" s="1657"/>
    </row>
    <row r="1903" spans="1:10" s="1656" customFormat="1">
      <c r="A1903" s="1655"/>
      <c r="C1903" s="1657"/>
      <c r="D1903" s="1657"/>
      <c r="E1903" s="1657"/>
      <c r="F1903" s="1657"/>
      <c r="G1903" s="1657"/>
      <c r="H1903" s="1657"/>
      <c r="I1903" s="1657"/>
      <c r="J1903" s="1657"/>
    </row>
    <row r="1904" spans="1:10" s="1656" customFormat="1">
      <c r="A1904" s="1655"/>
      <c r="C1904" s="1657"/>
      <c r="D1904" s="1657"/>
      <c r="E1904" s="1657"/>
      <c r="F1904" s="1657"/>
      <c r="G1904" s="1657"/>
      <c r="H1904" s="1657"/>
      <c r="I1904" s="1657"/>
      <c r="J1904" s="1657"/>
    </row>
    <row r="1905" spans="1:10" s="1656" customFormat="1">
      <c r="A1905" s="1655"/>
      <c r="C1905" s="1657"/>
      <c r="D1905" s="1657"/>
      <c r="E1905" s="1657"/>
      <c r="F1905" s="1657"/>
      <c r="G1905" s="1657"/>
      <c r="H1905" s="1657"/>
      <c r="I1905" s="1657"/>
      <c r="J1905" s="1657"/>
    </row>
    <row r="1906" spans="1:10" s="1656" customFormat="1">
      <c r="A1906" s="1655"/>
      <c r="C1906" s="1657"/>
      <c r="D1906" s="1657"/>
      <c r="E1906" s="1657"/>
      <c r="F1906" s="1657"/>
      <c r="G1906" s="1657"/>
      <c r="H1906" s="1657"/>
      <c r="I1906" s="1657"/>
      <c r="J1906" s="1657"/>
    </row>
    <row r="1907" spans="1:10" s="1656" customFormat="1">
      <c r="A1907" s="1655"/>
      <c r="C1907" s="1657"/>
      <c r="D1907" s="1657"/>
      <c r="E1907" s="1657"/>
      <c r="F1907" s="1657"/>
      <c r="G1907" s="1657"/>
      <c r="H1907" s="1657"/>
      <c r="I1907" s="1657"/>
      <c r="J1907" s="1657"/>
    </row>
    <row r="1908" spans="1:10" s="1656" customFormat="1">
      <c r="A1908" s="1655"/>
      <c r="C1908" s="1657"/>
      <c r="D1908" s="1657"/>
      <c r="E1908" s="1657"/>
      <c r="F1908" s="1657"/>
      <c r="G1908" s="1657"/>
      <c r="H1908" s="1657"/>
      <c r="I1908" s="1657"/>
      <c r="J1908" s="1657"/>
    </row>
    <row r="1909" spans="1:10" s="1656" customFormat="1">
      <c r="A1909" s="1655"/>
      <c r="C1909" s="1657"/>
      <c r="D1909" s="1657"/>
      <c r="E1909" s="1657"/>
      <c r="F1909" s="1657"/>
      <c r="G1909" s="1657"/>
      <c r="H1909" s="1657"/>
      <c r="I1909" s="1657"/>
      <c r="J1909" s="1657"/>
    </row>
    <row r="1910" spans="1:10" s="1656" customFormat="1">
      <c r="A1910" s="1655"/>
      <c r="C1910" s="1657"/>
      <c r="D1910" s="1657"/>
      <c r="E1910" s="1657"/>
      <c r="F1910" s="1657"/>
      <c r="G1910" s="1657"/>
      <c r="H1910" s="1657"/>
      <c r="I1910" s="1657"/>
      <c r="J1910" s="1657"/>
    </row>
    <row r="1911" spans="1:10" s="1656" customFormat="1">
      <c r="A1911" s="1655"/>
      <c r="C1911" s="1657"/>
      <c r="D1911" s="1657"/>
      <c r="E1911" s="1657"/>
      <c r="F1911" s="1657"/>
      <c r="G1911" s="1657"/>
      <c r="H1911" s="1657"/>
      <c r="I1911" s="1657"/>
      <c r="J1911" s="1657"/>
    </row>
    <row r="1912" spans="1:10" s="1656" customFormat="1">
      <c r="A1912" s="1655"/>
      <c r="C1912" s="1657"/>
      <c r="D1912" s="1657"/>
      <c r="E1912" s="1657"/>
      <c r="F1912" s="1657"/>
      <c r="G1912" s="1657"/>
      <c r="H1912" s="1657"/>
      <c r="I1912" s="1657"/>
      <c r="J1912" s="1657"/>
    </row>
    <row r="1913" spans="1:10" s="1656" customFormat="1">
      <c r="A1913" s="1655"/>
      <c r="C1913" s="1657"/>
      <c r="D1913" s="1657"/>
      <c r="E1913" s="1657"/>
      <c r="F1913" s="1657"/>
      <c r="G1913" s="1657"/>
      <c r="H1913" s="1657"/>
      <c r="I1913" s="1657"/>
      <c r="J1913" s="1657"/>
    </row>
    <row r="1914" spans="1:10" s="1656" customFormat="1">
      <c r="A1914" s="1655"/>
      <c r="C1914" s="1657"/>
      <c r="D1914" s="1657"/>
      <c r="E1914" s="1657"/>
      <c r="F1914" s="1657"/>
      <c r="G1914" s="1657"/>
      <c r="H1914" s="1657"/>
      <c r="I1914" s="1657"/>
      <c r="J1914" s="1657"/>
    </row>
    <row r="1915" spans="1:10" s="1656" customFormat="1">
      <c r="A1915" s="1655"/>
      <c r="C1915" s="1657"/>
      <c r="D1915" s="1657"/>
      <c r="E1915" s="1657"/>
      <c r="F1915" s="1657"/>
      <c r="G1915" s="1657"/>
      <c r="H1915" s="1657"/>
      <c r="I1915" s="1657"/>
      <c r="J1915" s="1657"/>
    </row>
    <row r="1916" spans="1:10" s="1656" customFormat="1">
      <c r="A1916" s="1655"/>
      <c r="C1916" s="1657"/>
      <c r="D1916" s="1657"/>
      <c r="E1916" s="1657"/>
      <c r="F1916" s="1657"/>
      <c r="G1916" s="1657"/>
      <c r="H1916" s="1657"/>
      <c r="I1916" s="1657"/>
      <c r="J1916" s="1657"/>
    </row>
    <row r="1917" spans="1:10" s="1656" customFormat="1">
      <c r="A1917" s="1655"/>
      <c r="C1917" s="1657"/>
      <c r="D1917" s="1657"/>
      <c r="E1917" s="1657"/>
      <c r="F1917" s="1657"/>
      <c r="G1917" s="1657"/>
      <c r="H1917" s="1657"/>
      <c r="I1917" s="1657"/>
      <c r="J1917" s="1657"/>
    </row>
    <row r="1918" spans="1:10" s="1656" customFormat="1">
      <c r="A1918" s="1655"/>
      <c r="C1918" s="1657"/>
      <c r="D1918" s="1657"/>
      <c r="E1918" s="1657"/>
      <c r="F1918" s="1657"/>
      <c r="G1918" s="1657"/>
      <c r="H1918" s="1657"/>
      <c r="I1918" s="1657"/>
      <c r="J1918" s="1657"/>
    </row>
    <row r="1919" spans="1:10" s="1656" customFormat="1">
      <c r="A1919" s="1655"/>
      <c r="C1919" s="1657"/>
      <c r="D1919" s="1657"/>
      <c r="E1919" s="1657"/>
      <c r="F1919" s="1657"/>
      <c r="G1919" s="1657"/>
      <c r="H1919" s="1657"/>
      <c r="I1919" s="1657"/>
      <c r="J1919" s="1657"/>
    </row>
    <row r="1920" spans="1:10" s="1656" customFormat="1">
      <c r="A1920" s="1655"/>
      <c r="C1920" s="1657"/>
      <c r="D1920" s="1657"/>
      <c r="E1920" s="1657"/>
      <c r="F1920" s="1657"/>
      <c r="G1920" s="1657"/>
      <c r="H1920" s="1657"/>
      <c r="I1920" s="1657"/>
      <c r="J1920" s="1657"/>
    </row>
    <row r="1921" spans="1:10" s="1656" customFormat="1">
      <c r="A1921" s="1655"/>
      <c r="C1921" s="1657"/>
      <c r="D1921" s="1657"/>
      <c r="E1921" s="1657"/>
      <c r="F1921" s="1657"/>
      <c r="G1921" s="1657"/>
      <c r="H1921" s="1657"/>
      <c r="I1921" s="1657"/>
      <c r="J1921" s="1657"/>
    </row>
    <row r="1922" spans="1:10" s="1656" customFormat="1">
      <c r="A1922" s="1655"/>
      <c r="C1922" s="1657"/>
      <c r="D1922" s="1657"/>
      <c r="E1922" s="1657"/>
      <c r="F1922" s="1657"/>
      <c r="G1922" s="1657"/>
      <c r="H1922" s="1657"/>
      <c r="I1922" s="1657"/>
      <c r="J1922" s="1657"/>
    </row>
    <row r="1923" spans="1:10" s="1656" customFormat="1">
      <c r="A1923" s="1655"/>
      <c r="C1923" s="1657"/>
      <c r="D1923" s="1657"/>
      <c r="E1923" s="1657"/>
      <c r="F1923" s="1657"/>
      <c r="G1923" s="1657"/>
      <c r="H1923" s="1657"/>
      <c r="I1923" s="1657"/>
      <c r="J1923" s="1657"/>
    </row>
    <row r="1924" spans="1:10" s="1656" customFormat="1">
      <c r="A1924" s="1655"/>
      <c r="C1924" s="1657"/>
      <c r="D1924" s="1657"/>
      <c r="E1924" s="1657"/>
      <c r="F1924" s="1657"/>
      <c r="G1924" s="1657"/>
      <c r="H1924" s="1657"/>
      <c r="I1924" s="1657"/>
      <c r="J1924" s="1657"/>
    </row>
    <row r="1925" spans="1:10" s="1656" customFormat="1">
      <c r="A1925" s="1655"/>
      <c r="C1925" s="1657"/>
      <c r="D1925" s="1657"/>
      <c r="E1925" s="1657"/>
      <c r="F1925" s="1657"/>
      <c r="G1925" s="1657"/>
      <c r="H1925" s="1657"/>
      <c r="I1925" s="1657"/>
      <c r="J1925" s="1657"/>
    </row>
    <row r="1926" spans="1:10" s="1656" customFormat="1">
      <c r="A1926" s="1655"/>
      <c r="C1926" s="1657"/>
      <c r="D1926" s="1657"/>
      <c r="E1926" s="1657"/>
      <c r="F1926" s="1657"/>
      <c r="G1926" s="1657"/>
      <c r="H1926" s="1657"/>
      <c r="I1926" s="1657"/>
      <c r="J1926" s="1657"/>
    </row>
    <row r="1927" spans="1:10" s="1656" customFormat="1">
      <c r="A1927" s="1655"/>
      <c r="C1927" s="1657"/>
      <c r="D1927" s="1657"/>
      <c r="E1927" s="1657"/>
      <c r="F1927" s="1657"/>
      <c r="G1927" s="1657"/>
      <c r="H1927" s="1657"/>
      <c r="I1927" s="1657"/>
      <c r="J1927" s="1657"/>
    </row>
    <row r="1928" spans="1:10" s="1656" customFormat="1">
      <c r="A1928" s="1655"/>
      <c r="C1928" s="1657"/>
      <c r="D1928" s="1657"/>
      <c r="E1928" s="1657"/>
      <c r="F1928" s="1657"/>
      <c r="G1928" s="1657"/>
      <c r="H1928" s="1657"/>
      <c r="I1928" s="1657"/>
      <c r="J1928" s="1657"/>
    </row>
    <row r="1929" spans="1:10" s="1656" customFormat="1">
      <c r="A1929" s="1655"/>
      <c r="C1929" s="1657"/>
      <c r="D1929" s="1657"/>
      <c r="E1929" s="1657"/>
      <c r="F1929" s="1657"/>
      <c r="G1929" s="1657"/>
      <c r="H1929" s="1657"/>
      <c r="I1929" s="1657"/>
      <c r="J1929" s="1657"/>
    </row>
    <row r="1930" spans="1:10" s="1656" customFormat="1">
      <c r="A1930" s="1655"/>
      <c r="C1930" s="1657"/>
      <c r="D1930" s="1657"/>
      <c r="E1930" s="1657"/>
      <c r="F1930" s="1657"/>
      <c r="G1930" s="1657"/>
      <c r="H1930" s="1657"/>
      <c r="I1930" s="1657"/>
      <c r="J1930" s="1657"/>
    </row>
    <row r="1931" spans="1:10" s="1656" customFormat="1">
      <c r="A1931" s="1655"/>
      <c r="C1931" s="1657"/>
      <c r="D1931" s="1657"/>
      <c r="E1931" s="1657"/>
      <c r="F1931" s="1657"/>
      <c r="G1931" s="1657"/>
      <c r="H1931" s="1657"/>
      <c r="I1931" s="1657"/>
      <c r="J1931" s="1657"/>
    </row>
    <row r="1932" spans="1:10" s="1656" customFormat="1">
      <c r="A1932" s="1655"/>
      <c r="C1932" s="1657"/>
      <c r="D1932" s="1657"/>
      <c r="E1932" s="1657"/>
      <c r="F1932" s="1657"/>
      <c r="G1932" s="1657"/>
      <c r="H1932" s="1657"/>
      <c r="I1932" s="1657"/>
      <c r="J1932" s="1657"/>
    </row>
    <row r="1933" spans="1:10" s="1656" customFormat="1">
      <c r="A1933" s="1655"/>
      <c r="C1933" s="1657"/>
      <c r="D1933" s="1657"/>
      <c r="E1933" s="1657"/>
      <c r="F1933" s="1657"/>
      <c r="G1933" s="1657"/>
      <c r="H1933" s="1657"/>
      <c r="I1933" s="1657"/>
      <c r="J1933" s="1657"/>
    </row>
    <row r="1934" spans="1:10" s="1656" customFormat="1">
      <c r="A1934" s="1655"/>
      <c r="C1934" s="1657"/>
      <c r="D1934" s="1657"/>
      <c r="E1934" s="1657"/>
      <c r="F1934" s="1657"/>
      <c r="G1934" s="1657"/>
      <c r="H1934" s="1657"/>
      <c r="I1934" s="1657"/>
      <c r="J1934" s="1657"/>
    </row>
    <row r="1935" spans="1:10" s="1656" customFormat="1">
      <c r="A1935" s="1655"/>
      <c r="C1935" s="1657"/>
      <c r="D1935" s="1657"/>
      <c r="E1935" s="1657"/>
      <c r="F1935" s="1657"/>
      <c r="G1935" s="1657"/>
      <c r="H1935" s="1657"/>
      <c r="I1935" s="1657"/>
      <c r="J1935" s="1657"/>
    </row>
    <row r="1936" spans="1:10" s="1656" customFormat="1">
      <c r="A1936" s="1655"/>
      <c r="C1936" s="1657"/>
      <c r="D1936" s="1657"/>
      <c r="E1936" s="1657"/>
      <c r="F1936" s="1657"/>
      <c r="G1936" s="1657"/>
      <c r="H1936" s="1657"/>
      <c r="I1936" s="1657"/>
      <c r="J1936" s="1657"/>
    </row>
    <row r="1937" spans="1:10" s="1656" customFormat="1">
      <c r="A1937" s="1655"/>
      <c r="C1937" s="1657"/>
      <c r="D1937" s="1657"/>
      <c r="E1937" s="1657"/>
      <c r="F1937" s="1657"/>
      <c r="G1937" s="1657"/>
      <c r="H1937" s="1657"/>
      <c r="I1937" s="1657"/>
      <c r="J1937" s="1657"/>
    </row>
    <row r="1938" spans="1:10" s="1656" customFormat="1">
      <c r="A1938" s="1655"/>
      <c r="C1938" s="1657"/>
      <c r="D1938" s="1657"/>
      <c r="E1938" s="1657"/>
      <c r="F1938" s="1657"/>
      <c r="G1938" s="1657"/>
      <c r="H1938" s="1657"/>
      <c r="I1938" s="1657"/>
      <c r="J1938" s="1657"/>
    </row>
    <row r="1939" spans="1:10" s="1656" customFormat="1">
      <c r="A1939" s="1655"/>
      <c r="C1939" s="1657"/>
      <c r="D1939" s="1657"/>
      <c r="E1939" s="1657"/>
      <c r="F1939" s="1657"/>
      <c r="G1939" s="1657"/>
      <c r="H1939" s="1657"/>
      <c r="I1939" s="1657"/>
      <c r="J1939" s="1657"/>
    </row>
    <row r="1940" spans="1:10" s="1656" customFormat="1">
      <c r="A1940" s="1655"/>
      <c r="C1940" s="1657"/>
      <c r="D1940" s="1657"/>
      <c r="E1940" s="1657"/>
      <c r="F1940" s="1657"/>
      <c r="G1940" s="1657"/>
      <c r="H1940" s="1657"/>
      <c r="I1940" s="1657"/>
      <c r="J1940" s="1657"/>
    </row>
    <row r="1941" spans="1:10" s="1656" customFormat="1">
      <c r="A1941" s="1655"/>
      <c r="C1941" s="1657"/>
      <c r="D1941" s="1657"/>
      <c r="E1941" s="1657"/>
      <c r="F1941" s="1657"/>
      <c r="G1941" s="1657"/>
      <c r="H1941" s="1657"/>
      <c r="I1941" s="1657"/>
      <c r="J1941" s="1657"/>
    </row>
    <row r="1942" spans="1:10" s="1656" customFormat="1">
      <c r="A1942" s="1655"/>
      <c r="C1942" s="1657"/>
      <c r="D1942" s="1657"/>
      <c r="E1942" s="1657"/>
      <c r="F1942" s="1657"/>
      <c r="G1942" s="1657"/>
      <c r="H1942" s="1657"/>
      <c r="I1942" s="1657"/>
      <c r="J1942" s="1657"/>
    </row>
    <row r="1943" spans="1:10" s="1656" customFormat="1">
      <c r="A1943" s="1655"/>
      <c r="C1943" s="1657"/>
      <c r="D1943" s="1657"/>
      <c r="E1943" s="1657"/>
      <c r="F1943" s="1657"/>
      <c r="G1943" s="1657"/>
      <c r="H1943" s="1657"/>
      <c r="I1943" s="1657"/>
      <c r="J1943" s="1657"/>
    </row>
    <row r="1944" spans="1:10" s="1656" customFormat="1">
      <c r="A1944" s="1655"/>
      <c r="C1944" s="1657"/>
      <c r="D1944" s="1657"/>
      <c r="E1944" s="1657"/>
      <c r="F1944" s="1657"/>
      <c r="G1944" s="1657"/>
      <c r="H1944" s="1657"/>
      <c r="I1944" s="1657"/>
      <c r="J1944" s="1657"/>
    </row>
    <row r="1945" spans="1:10" s="1656" customFormat="1">
      <c r="A1945" s="1655"/>
      <c r="C1945" s="1657"/>
      <c r="D1945" s="1657"/>
      <c r="E1945" s="1657"/>
      <c r="F1945" s="1657"/>
      <c r="G1945" s="1657"/>
      <c r="H1945" s="1657"/>
      <c r="I1945" s="1657"/>
      <c r="J1945" s="1657"/>
    </row>
    <row r="1946" spans="1:10" s="1656" customFormat="1">
      <c r="A1946" s="1655"/>
      <c r="C1946" s="1657"/>
      <c r="D1946" s="1657"/>
      <c r="E1946" s="1657"/>
      <c r="F1946" s="1657"/>
      <c r="G1946" s="1657"/>
      <c r="H1946" s="1657"/>
      <c r="I1946" s="1657"/>
      <c r="J1946" s="1657"/>
    </row>
    <row r="1947" spans="1:10" s="1656" customFormat="1">
      <c r="A1947" s="1655"/>
      <c r="C1947" s="1657"/>
      <c r="D1947" s="1657"/>
      <c r="E1947" s="1657"/>
      <c r="F1947" s="1657"/>
      <c r="G1947" s="1657"/>
      <c r="H1947" s="1657"/>
      <c r="I1947" s="1657"/>
      <c r="J1947" s="1657"/>
    </row>
    <row r="1948" spans="1:10" s="1656" customFormat="1">
      <c r="A1948" s="1655"/>
      <c r="C1948" s="1657"/>
      <c r="D1948" s="1657"/>
      <c r="E1948" s="1657"/>
      <c r="F1948" s="1657"/>
      <c r="G1948" s="1657"/>
      <c r="H1948" s="1657"/>
      <c r="I1948" s="1657"/>
      <c r="J1948" s="1657"/>
    </row>
    <row r="1949" spans="1:10" s="1656" customFormat="1">
      <c r="A1949" s="1655"/>
      <c r="C1949" s="1657"/>
      <c r="D1949" s="1657"/>
      <c r="E1949" s="1657"/>
      <c r="F1949" s="1657"/>
      <c r="G1949" s="1657"/>
      <c r="H1949" s="1657"/>
      <c r="I1949" s="1657"/>
      <c r="J1949" s="1657"/>
    </row>
    <row r="1950" spans="1:10" s="1656" customFormat="1">
      <c r="A1950" s="1655"/>
      <c r="C1950" s="1657"/>
      <c r="D1950" s="1657"/>
      <c r="E1950" s="1657"/>
      <c r="F1950" s="1657"/>
      <c r="G1950" s="1657"/>
      <c r="H1950" s="1657"/>
      <c r="I1950" s="1657"/>
      <c r="J1950" s="1657"/>
    </row>
    <row r="1951" spans="1:10" s="1656" customFormat="1">
      <c r="A1951" s="1655"/>
      <c r="C1951" s="1657"/>
      <c r="D1951" s="1657"/>
      <c r="E1951" s="1657"/>
      <c r="F1951" s="1657"/>
      <c r="G1951" s="1657"/>
      <c r="H1951" s="1657"/>
      <c r="I1951" s="1657"/>
      <c r="J1951" s="1657"/>
    </row>
    <row r="1952" spans="1:10" s="1656" customFormat="1">
      <c r="A1952" s="1655"/>
      <c r="C1952" s="1657"/>
      <c r="D1952" s="1657"/>
      <c r="E1952" s="1657"/>
      <c r="F1952" s="1657"/>
      <c r="G1952" s="1657"/>
      <c r="H1952" s="1657"/>
      <c r="I1952" s="1657"/>
      <c r="J1952" s="1657"/>
    </row>
    <row r="1953" spans="1:10" s="1656" customFormat="1">
      <c r="A1953" s="1655"/>
      <c r="C1953" s="1657"/>
      <c r="D1953" s="1657"/>
      <c r="E1953" s="1657"/>
      <c r="F1953" s="1657"/>
      <c r="G1953" s="1657"/>
      <c r="H1953" s="1657"/>
      <c r="I1953" s="1657"/>
      <c r="J1953" s="1657"/>
    </row>
    <row r="1954" spans="1:10" s="1656" customFormat="1">
      <c r="A1954" s="1655"/>
      <c r="C1954" s="1657"/>
      <c r="D1954" s="1657"/>
      <c r="E1954" s="1657"/>
      <c r="F1954" s="1657"/>
      <c r="G1954" s="1657"/>
      <c r="H1954" s="1657"/>
      <c r="I1954" s="1657"/>
      <c r="J1954" s="1657"/>
    </row>
    <row r="1955" spans="1:10" s="1656" customFormat="1">
      <c r="A1955" s="1655"/>
      <c r="C1955" s="1657"/>
      <c r="D1955" s="1657"/>
      <c r="E1955" s="1657"/>
      <c r="F1955" s="1657"/>
      <c r="G1955" s="1657"/>
      <c r="H1955" s="1657"/>
      <c r="I1955" s="1657"/>
      <c r="J1955" s="1657"/>
    </row>
    <row r="1956" spans="1:10" s="1656" customFormat="1">
      <c r="A1956" s="1655"/>
      <c r="C1956" s="1657"/>
      <c r="D1956" s="1657"/>
      <c r="E1956" s="1657"/>
      <c r="F1956" s="1657"/>
      <c r="G1956" s="1657"/>
      <c r="H1956" s="1657"/>
      <c r="I1956" s="1657"/>
      <c r="J1956" s="1657"/>
    </row>
    <row r="1957" spans="1:10" s="1656" customFormat="1">
      <c r="A1957" s="1655"/>
      <c r="C1957" s="1657"/>
      <c r="D1957" s="1657"/>
      <c r="E1957" s="1657"/>
      <c r="F1957" s="1657"/>
      <c r="G1957" s="1657"/>
      <c r="H1957" s="1657"/>
      <c r="I1957" s="1657"/>
      <c r="J1957" s="1657"/>
    </row>
    <row r="1958" spans="1:10" s="1656" customFormat="1">
      <c r="A1958" s="1655"/>
      <c r="C1958" s="1657"/>
      <c r="D1958" s="1657"/>
      <c r="E1958" s="1657"/>
      <c r="F1958" s="1657"/>
      <c r="G1958" s="1657"/>
      <c r="H1958" s="1657"/>
      <c r="I1958" s="1657"/>
      <c r="J1958" s="1657"/>
    </row>
    <row r="1959" spans="1:10" s="1656" customFormat="1">
      <c r="A1959" s="1655"/>
      <c r="C1959" s="1657"/>
      <c r="D1959" s="1657"/>
      <c r="E1959" s="1657"/>
      <c r="F1959" s="1657"/>
      <c r="G1959" s="1657"/>
      <c r="H1959" s="1657"/>
      <c r="I1959" s="1657"/>
      <c r="J1959" s="1657"/>
    </row>
    <row r="1960" spans="1:10" s="1656" customFormat="1">
      <c r="A1960" s="1655"/>
      <c r="C1960" s="1657"/>
      <c r="D1960" s="1657"/>
      <c r="E1960" s="1657"/>
      <c r="F1960" s="1657"/>
      <c r="G1960" s="1657"/>
      <c r="H1960" s="1657"/>
      <c r="I1960" s="1657"/>
      <c r="J1960" s="1657"/>
    </row>
    <row r="1961" spans="1:10" s="1656" customFormat="1">
      <c r="A1961" s="1655"/>
      <c r="C1961" s="1657"/>
      <c r="D1961" s="1657"/>
      <c r="E1961" s="1657"/>
      <c r="F1961" s="1657"/>
      <c r="G1961" s="1657"/>
      <c r="H1961" s="1657"/>
      <c r="I1961" s="1657"/>
      <c r="J1961" s="1657"/>
    </row>
    <row r="1962" spans="1:10" s="1656" customFormat="1">
      <c r="A1962" s="1655"/>
      <c r="C1962" s="1657"/>
      <c r="D1962" s="1657"/>
      <c r="E1962" s="1657"/>
      <c r="F1962" s="1657"/>
      <c r="G1962" s="1657"/>
      <c r="H1962" s="1657"/>
      <c r="I1962" s="1657"/>
      <c r="J1962" s="1657"/>
    </row>
    <row r="1963" spans="1:10" s="1656" customFormat="1">
      <c r="A1963" s="1655"/>
      <c r="C1963" s="1657"/>
      <c r="D1963" s="1657"/>
      <c r="E1963" s="1657"/>
      <c r="F1963" s="1657"/>
      <c r="G1963" s="1657"/>
      <c r="H1963" s="1657"/>
      <c r="I1963" s="1657"/>
      <c r="J1963" s="1657"/>
    </row>
    <row r="1964" spans="1:10" s="1656" customFormat="1">
      <c r="A1964" s="1655"/>
      <c r="C1964" s="1657"/>
      <c r="D1964" s="1657"/>
      <c r="E1964" s="1657"/>
      <c r="F1964" s="1657"/>
      <c r="G1964" s="1657"/>
      <c r="H1964" s="1657"/>
      <c r="I1964" s="1657"/>
      <c r="J1964" s="1657"/>
    </row>
    <row r="1965" spans="1:10" s="1656" customFormat="1">
      <c r="A1965" s="1655"/>
      <c r="C1965" s="1657"/>
      <c r="D1965" s="1657"/>
      <c r="E1965" s="1657"/>
      <c r="F1965" s="1657"/>
      <c r="G1965" s="1657"/>
      <c r="H1965" s="1657"/>
      <c r="I1965" s="1657"/>
      <c r="J1965" s="1657"/>
    </row>
    <row r="1966" spans="1:10" s="1656" customFormat="1">
      <c r="A1966" s="1655"/>
      <c r="C1966" s="1657"/>
      <c r="D1966" s="1657"/>
      <c r="E1966" s="1657"/>
      <c r="F1966" s="1657"/>
      <c r="G1966" s="1657"/>
      <c r="H1966" s="1657"/>
      <c r="I1966" s="1657"/>
      <c r="J1966" s="1657"/>
    </row>
    <row r="1967" spans="1:10" s="1656" customFormat="1">
      <c r="A1967" s="1655"/>
      <c r="C1967" s="1657"/>
      <c r="D1967" s="1657"/>
      <c r="E1967" s="1657"/>
      <c r="F1967" s="1657"/>
      <c r="G1967" s="1657"/>
      <c r="H1967" s="1657"/>
      <c r="I1967" s="1657"/>
      <c r="J1967" s="1657"/>
    </row>
    <row r="1968" spans="1:10" s="1656" customFormat="1">
      <c r="A1968" s="1655"/>
      <c r="C1968" s="1657"/>
      <c r="D1968" s="1657"/>
      <c r="E1968" s="1657"/>
      <c r="F1968" s="1657"/>
      <c r="G1968" s="1657"/>
      <c r="H1968" s="1657"/>
      <c r="I1968" s="1657"/>
      <c r="J1968" s="1657"/>
    </row>
    <row r="1969" spans="1:10" s="1656" customFormat="1">
      <c r="A1969" s="1655"/>
      <c r="C1969" s="1657"/>
      <c r="D1969" s="1657"/>
      <c r="E1969" s="1657"/>
      <c r="F1969" s="1657"/>
      <c r="G1969" s="1657"/>
      <c r="H1969" s="1657"/>
      <c r="I1969" s="1657"/>
      <c r="J1969" s="1657"/>
    </row>
    <row r="1970" spans="1:10" s="1656" customFormat="1">
      <c r="A1970" s="1655"/>
      <c r="C1970" s="1657"/>
      <c r="D1970" s="1657"/>
      <c r="E1970" s="1657"/>
      <c r="F1970" s="1657"/>
      <c r="G1970" s="1657"/>
      <c r="H1970" s="1657"/>
      <c r="I1970" s="1657"/>
      <c r="J1970" s="1657"/>
    </row>
    <row r="1971" spans="1:10" s="1656" customFormat="1">
      <c r="A1971" s="1655"/>
      <c r="C1971" s="1657"/>
      <c r="D1971" s="1657"/>
      <c r="E1971" s="1657"/>
      <c r="F1971" s="1657"/>
      <c r="G1971" s="1657"/>
      <c r="H1971" s="1657"/>
      <c r="I1971" s="1657"/>
      <c r="J1971" s="1657"/>
    </row>
    <row r="1972" spans="1:10" s="1656" customFormat="1">
      <c r="A1972" s="1655"/>
      <c r="C1972" s="1657"/>
      <c r="D1972" s="1657"/>
      <c r="E1972" s="1657"/>
      <c r="F1972" s="1657"/>
      <c r="G1972" s="1657"/>
      <c r="H1972" s="1657"/>
      <c r="I1972" s="1657"/>
      <c r="J1972" s="1657"/>
    </row>
    <row r="1973" spans="1:10" s="1656" customFormat="1">
      <c r="A1973" s="1655"/>
      <c r="C1973" s="1657"/>
      <c r="D1973" s="1657"/>
      <c r="E1973" s="1657"/>
      <c r="F1973" s="1657"/>
      <c r="G1973" s="1657"/>
      <c r="H1973" s="1657"/>
      <c r="I1973" s="1657"/>
      <c r="J1973" s="1657"/>
    </row>
    <row r="1974" spans="1:10" s="1656" customFormat="1">
      <c r="A1974" s="1655"/>
      <c r="C1974" s="1657"/>
      <c r="D1974" s="1657"/>
      <c r="E1974" s="1657"/>
      <c r="F1974" s="1657"/>
      <c r="G1974" s="1657"/>
      <c r="H1974" s="1657"/>
      <c r="I1974" s="1657"/>
      <c r="J1974" s="1657"/>
    </row>
    <row r="1975" spans="1:10" s="1656" customFormat="1">
      <c r="A1975" s="1655"/>
      <c r="C1975" s="1657"/>
      <c r="D1975" s="1657"/>
      <c r="E1975" s="1657"/>
      <c r="F1975" s="1657"/>
      <c r="G1975" s="1657"/>
      <c r="H1975" s="1657"/>
      <c r="I1975" s="1657"/>
      <c r="J1975" s="1657"/>
    </row>
    <row r="1976" spans="1:10" s="1656" customFormat="1">
      <c r="A1976" s="1655"/>
      <c r="C1976" s="1657"/>
      <c r="D1976" s="1657"/>
      <c r="E1976" s="1657"/>
      <c r="F1976" s="1657"/>
      <c r="G1976" s="1657"/>
      <c r="H1976" s="1657"/>
      <c r="I1976" s="1657"/>
      <c r="J1976" s="1657"/>
    </row>
    <row r="1977" spans="1:10" s="1656" customFormat="1">
      <c r="A1977" s="1655"/>
      <c r="C1977" s="1657"/>
      <c r="D1977" s="1657"/>
      <c r="E1977" s="1657"/>
      <c r="F1977" s="1657"/>
      <c r="G1977" s="1657"/>
      <c r="H1977" s="1657"/>
      <c r="I1977" s="1657"/>
      <c r="J1977" s="1657"/>
    </row>
    <row r="1978" spans="1:10" s="1656" customFormat="1">
      <c r="A1978" s="1655"/>
      <c r="C1978" s="1657"/>
      <c r="D1978" s="1657"/>
      <c r="E1978" s="1657"/>
      <c r="F1978" s="1657"/>
      <c r="G1978" s="1657"/>
      <c r="H1978" s="1657"/>
      <c r="I1978" s="1657"/>
      <c r="J1978" s="1657"/>
    </row>
    <row r="1979" spans="1:10" s="1656" customFormat="1">
      <c r="A1979" s="1655"/>
      <c r="C1979" s="1657"/>
      <c r="D1979" s="1657"/>
      <c r="E1979" s="1657"/>
      <c r="F1979" s="1657"/>
      <c r="G1979" s="1657"/>
      <c r="H1979" s="1657"/>
      <c r="I1979" s="1657"/>
      <c r="J1979" s="1657"/>
    </row>
    <row r="1980" spans="1:10" s="1656" customFormat="1">
      <c r="A1980" s="1655"/>
      <c r="C1980" s="1657"/>
      <c r="D1980" s="1657"/>
      <c r="E1980" s="1657"/>
      <c r="F1980" s="1657"/>
      <c r="G1980" s="1657"/>
      <c r="H1980" s="1657"/>
      <c r="I1980" s="1657"/>
      <c r="J1980" s="1657"/>
    </row>
    <row r="1981" spans="1:10" s="1656" customFormat="1">
      <c r="A1981" s="1655"/>
      <c r="C1981" s="1657"/>
      <c r="D1981" s="1657"/>
      <c r="E1981" s="1657"/>
      <c r="F1981" s="1657"/>
      <c r="G1981" s="1657"/>
      <c r="H1981" s="1657"/>
      <c r="I1981" s="1657"/>
      <c r="J1981" s="1657"/>
    </row>
    <row r="1982" spans="1:10" s="1656" customFormat="1">
      <c r="A1982" s="1655"/>
      <c r="C1982" s="1657"/>
      <c r="D1982" s="1657"/>
      <c r="E1982" s="1657"/>
      <c r="F1982" s="1657"/>
      <c r="G1982" s="1657"/>
      <c r="H1982" s="1657"/>
      <c r="I1982" s="1657"/>
      <c r="J1982" s="1657"/>
    </row>
    <row r="1983" spans="1:10" s="1656" customFormat="1">
      <c r="A1983" s="1655"/>
      <c r="C1983" s="1657"/>
      <c r="D1983" s="1657"/>
      <c r="E1983" s="1657"/>
      <c r="F1983" s="1657"/>
      <c r="G1983" s="1657"/>
      <c r="H1983" s="1657"/>
      <c r="I1983" s="1657"/>
      <c r="J1983" s="1657"/>
    </row>
    <row r="1984" spans="1:10" s="1656" customFormat="1">
      <c r="A1984" s="1655"/>
      <c r="C1984" s="1657"/>
      <c r="D1984" s="1657"/>
      <c r="E1984" s="1657"/>
      <c r="F1984" s="1657"/>
      <c r="G1984" s="1657"/>
      <c r="H1984" s="1657"/>
      <c r="I1984" s="1657"/>
      <c r="J1984" s="1657"/>
    </row>
    <row r="1985" spans="1:10" s="1656" customFormat="1">
      <c r="A1985" s="1655"/>
      <c r="C1985" s="1657"/>
      <c r="D1985" s="1657"/>
      <c r="E1985" s="1657"/>
      <c r="F1985" s="1657"/>
      <c r="G1985" s="1657"/>
      <c r="H1985" s="1657"/>
      <c r="I1985" s="1657"/>
      <c r="J1985" s="1657"/>
    </row>
    <row r="1986" spans="1:10" s="1656" customFormat="1">
      <c r="A1986" s="1655"/>
      <c r="C1986" s="1657"/>
      <c r="D1986" s="1657"/>
      <c r="E1986" s="1657"/>
      <c r="F1986" s="1657"/>
      <c r="G1986" s="1657"/>
      <c r="H1986" s="1657"/>
      <c r="I1986" s="1657"/>
      <c r="J1986" s="1657"/>
    </row>
    <row r="1987" spans="1:10" s="1656" customFormat="1">
      <c r="A1987" s="1655"/>
      <c r="C1987" s="1657"/>
      <c r="D1987" s="1657"/>
      <c r="E1987" s="1657"/>
      <c r="F1987" s="1657"/>
      <c r="G1987" s="1657"/>
      <c r="H1987" s="1657"/>
      <c r="I1987" s="1657"/>
      <c r="J1987" s="1657"/>
    </row>
    <row r="1988" spans="1:10" s="1656" customFormat="1">
      <c r="A1988" s="1655"/>
      <c r="C1988" s="1657"/>
      <c r="D1988" s="1657"/>
      <c r="E1988" s="1657"/>
      <c r="F1988" s="1657"/>
      <c r="G1988" s="1657"/>
      <c r="H1988" s="1657"/>
      <c r="I1988" s="1657"/>
      <c r="J1988" s="1657"/>
    </row>
    <row r="1989" spans="1:10" s="1656" customFormat="1">
      <c r="A1989" s="1655"/>
      <c r="C1989" s="1657"/>
      <c r="D1989" s="1657"/>
      <c r="E1989" s="1657"/>
      <c r="F1989" s="1657"/>
      <c r="G1989" s="1657"/>
      <c r="H1989" s="1657"/>
      <c r="I1989" s="1657"/>
      <c r="J1989" s="1657"/>
    </row>
    <row r="1990" spans="1:10" s="1656" customFormat="1">
      <c r="A1990" s="1655"/>
      <c r="C1990" s="1657"/>
      <c r="D1990" s="1657"/>
      <c r="E1990" s="1657"/>
      <c r="F1990" s="1657"/>
      <c r="G1990" s="1657"/>
      <c r="H1990" s="1657"/>
      <c r="I1990" s="1657"/>
      <c r="J1990" s="1657"/>
    </row>
    <row r="1991" spans="1:10" s="1656" customFormat="1">
      <c r="A1991" s="1655"/>
      <c r="C1991" s="1657"/>
      <c r="D1991" s="1657"/>
      <c r="E1991" s="1657"/>
      <c r="F1991" s="1657"/>
      <c r="G1991" s="1657"/>
      <c r="H1991" s="1657"/>
      <c r="I1991" s="1657"/>
      <c r="J1991" s="1657"/>
    </row>
    <row r="1992" spans="1:10" s="1656" customFormat="1">
      <c r="A1992" s="1655"/>
      <c r="C1992" s="1657"/>
      <c r="D1992" s="1657"/>
      <c r="E1992" s="1657"/>
      <c r="F1992" s="1657"/>
      <c r="G1992" s="1657"/>
      <c r="H1992" s="1657"/>
      <c r="I1992" s="1657"/>
      <c r="J1992" s="1657"/>
    </row>
    <row r="1993" spans="1:10" s="1656" customFormat="1">
      <c r="A1993" s="1655"/>
      <c r="C1993" s="1657"/>
      <c r="D1993" s="1657"/>
      <c r="E1993" s="1657"/>
      <c r="F1993" s="1657"/>
      <c r="G1993" s="1657"/>
      <c r="H1993" s="1657"/>
      <c r="I1993" s="1657"/>
      <c r="J1993" s="1657"/>
    </row>
    <row r="1994" spans="1:10" s="1656" customFormat="1">
      <c r="A1994" s="1655"/>
      <c r="C1994" s="1657"/>
      <c r="D1994" s="1657"/>
      <c r="E1994" s="1657"/>
      <c r="F1994" s="1657"/>
      <c r="G1994" s="1657"/>
      <c r="H1994" s="1657"/>
      <c r="I1994" s="1657"/>
      <c r="J1994" s="1657"/>
    </row>
    <row r="1995" spans="1:10" s="1656" customFormat="1">
      <c r="A1995" s="1655"/>
      <c r="C1995" s="1657"/>
      <c r="D1995" s="1657"/>
      <c r="E1995" s="1657"/>
      <c r="F1995" s="1657"/>
      <c r="G1995" s="1657"/>
      <c r="H1995" s="1657"/>
      <c r="I1995" s="1657"/>
      <c r="J1995" s="1657"/>
    </row>
    <row r="1996" spans="1:10" s="1656" customFormat="1">
      <c r="A1996" s="1655"/>
      <c r="C1996" s="1657"/>
      <c r="D1996" s="1657"/>
      <c r="E1996" s="1657"/>
      <c r="F1996" s="1657"/>
      <c r="G1996" s="1657"/>
      <c r="H1996" s="1657"/>
      <c r="I1996" s="1657"/>
      <c r="J1996" s="1657"/>
    </row>
    <row r="1997" spans="1:10" s="1656" customFormat="1">
      <c r="A1997" s="1655"/>
      <c r="C1997" s="1657"/>
      <c r="D1997" s="1657"/>
      <c r="E1997" s="1657"/>
      <c r="F1997" s="1657"/>
      <c r="G1997" s="1657"/>
      <c r="H1997" s="1657"/>
      <c r="I1997" s="1657"/>
      <c r="J1997" s="1657"/>
    </row>
    <row r="1998" spans="1:10" s="1656" customFormat="1">
      <c r="A1998" s="1655"/>
      <c r="C1998" s="1657"/>
      <c r="D1998" s="1657"/>
      <c r="E1998" s="1657"/>
      <c r="F1998" s="1657"/>
      <c r="G1998" s="1657"/>
      <c r="H1998" s="1657"/>
      <c r="I1998" s="1657"/>
      <c r="J1998" s="1657"/>
    </row>
    <row r="1999" spans="1:10" s="1656" customFormat="1">
      <c r="A1999" s="1655"/>
      <c r="C1999" s="1657"/>
      <c r="D1999" s="1657"/>
      <c r="E1999" s="1657"/>
      <c r="F1999" s="1657"/>
      <c r="G1999" s="1657"/>
      <c r="H1999" s="1657"/>
      <c r="I1999" s="1657"/>
      <c r="J1999" s="1657"/>
    </row>
    <row r="2000" spans="1:10" s="1656" customFormat="1">
      <c r="A2000" s="1655"/>
      <c r="C2000" s="1657"/>
      <c r="D2000" s="1657"/>
      <c r="E2000" s="1657"/>
      <c r="F2000" s="1657"/>
      <c r="G2000" s="1657"/>
      <c r="H2000" s="1657"/>
      <c r="I2000" s="1657"/>
      <c r="J2000" s="1657"/>
    </row>
    <row r="2001" spans="1:10" s="1656" customFormat="1">
      <c r="A2001" s="1655"/>
      <c r="C2001" s="1657"/>
      <c r="D2001" s="1657"/>
      <c r="E2001" s="1657"/>
      <c r="F2001" s="1657"/>
      <c r="G2001" s="1657"/>
      <c r="H2001" s="1657"/>
      <c r="I2001" s="1657"/>
      <c r="J2001" s="1657"/>
    </row>
    <row r="2002" spans="1:10" s="1656" customFormat="1">
      <c r="A2002" s="1655"/>
      <c r="C2002" s="1657"/>
      <c r="D2002" s="1657"/>
      <c r="E2002" s="1657"/>
      <c r="F2002" s="1657"/>
      <c r="G2002" s="1657"/>
      <c r="H2002" s="1657"/>
      <c r="I2002" s="1657"/>
      <c r="J2002" s="1657"/>
    </row>
    <row r="2003" spans="1:10" s="1656" customFormat="1">
      <c r="A2003" s="1655"/>
      <c r="C2003" s="1657"/>
      <c r="D2003" s="1657"/>
      <c r="E2003" s="1657"/>
      <c r="F2003" s="1657"/>
      <c r="G2003" s="1657"/>
      <c r="H2003" s="1657"/>
      <c r="I2003" s="1657"/>
      <c r="J2003" s="1657"/>
    </row>
    <row r="2004" spans="1:10" s="1656" customFormat="1">
      <c r="A2004" s="1655"/>
      <c r="C2004" s="1657"/>
      <c r="D2004" s="1657"/>
      <c r="E2004" s="1657"/>
      <c r="F2004" s="1657"/>
      <c r="G2004" s="1657"/>
      <c r="H2004" s="1657"/>
      <c r="I2004" s="1657"/>
      <c r="J2004" s="1657"/>
    </row>
    <row r="2005" spans="1:10" s="1656" customFormat="1">
      <c r="A2005" s="1655"/>
      <c r="C2005" s="1657"/>
      <c r="D2005" s="1657"/>
      <c r="E2005" s="1657"/>
      <c r="F2005" s="1657"/>
      <c r="G2005" s="1657"/>
      <c r="H2005" s="1657"/>
      <c r="I2005" s="1657"/>
      <c r="J2005" s="1657"/>
    </row>
    <row r="2006" spans="1:10" s="1656" customFormat="1">
      <c r="A2006" s="1655"/>
      <c r="C2006" s="1657"/>
      <c r="D2006" s="1657"/>
      <c r="E2006" s="1657"/>
      <c r="F2006" s="1657"/>
      <c r="G2006" s="1657"/>
      <c r="H2006" s="1657"/>
      <c r="I2006" s="1657"/>
      <c r="J2006" s="1657"/>
    </row>
    <row r="2007" spans="1:10" s="1656" customFormat="1">
      <c r="A2007" s="1655"/>
      <c r="C2007" s="1657"/>
      <c r="D2007" s="1657"/>
      <c r="E2007" s="1657"/>
      <c r="F2007" s="1657"/>
      <c r="G2007" s="1657"/>
      <c r="H2007" s="1657"/>
      <c r="I2007" s="1657"/>
      <c r="J2007" s="1657"/>
    </row>
    <row r="2008" spans="1:10" s="1656" customFormat="1">
      <c r="A2008" s="1655"/>
      <c r="C2008" s="1657"/>
      <c r="D2008" s="1657"/>
      <c r="E2008" s="1657"/>
      <c r="F2008" s="1657"/>
      <c r="G2008" s="1657"/>
      <c r="H2008" s="1657"/>
      <c r="I2008" s="1657"/>
      <c r="J2008" s="1657"/>
    </row>
    <row r="2009" spans="1:10" s="1656" customFormat="1">
      <c r="A2009" s="1655"/>
      <c r="C2009" s="1657"/>
      <c r="D2009" s="1657"/>
      <c r="E2009" s="1657"/>
      <c r="F2009" s="1657"/>
      <c r="G2009" s="1657"/>
      <c r="H2009" s="1657"/>
      <c r="I2009" s="1657"/>
      <c r="J2009" s="1657"/>
    </row>
    <row r="2010" spans="1:10" s="1656" customFormat="1">
      <c r="A2010" s="1655"/>
      <c r="C2010" s="1657"/>
      <c r="D2010" s="1657"/>
      <c r="E2010" s="1657"/>
      <c r="F2010" s="1657"/>
      <c r="G2010" s="1657"/>
      <c r="H2010" s="1657"/>
      <c r="I2010" s="1657"/>
      <c r="J2010" s="1657"/>
    </row>
    <row r="2011" spans="1:10" s="1656" customFormat="1">
      <c r="A2011" s="1655"/>
      <c r="C2011" s="1657"/>
      <c r="D2011" s="1657"/>
      <c r="E2011" s="1657"/>
      <c r="F2011" s="1657"/>
      <c r="G2011" s="1657"/>
      <c r="H2011" s="1657"/>
      <c r="I2011" s="1657"/>
      <c r="J2011" s="1657"/>
    </row>
    <row r="2012" spans="1:10" s="1656" customFormat="1">
      <c r="A2012" s="1655"/>
      <c r="C2012" s="1657"/>
      <c r="D2012" s="1657"/>
      <c r="E2012" s="1657"/>
      <c r="F2012" s="1657"/>
      <c r="G2012" s="1657"/>
      <c r="H2012" s="1657"/>
      <c r="I2012" s="1657"/>
      <c r="J2012" s="1657"/>
    </row>
    <row r="2013" spans="1:10" s="1656" customFormat="1">
      <c r="A2013" s="1655"/>
      <c r="C2013" s="1657"/>
      <c r="D2013" s="1657"/>
      <c r="E2013" s="1657"/>
      <c r="F2013" s="1657"/>
      <c r="G2013" s="1657"/>
      <c r="H2013" s="1657"/>
      <c r="I2013" s="1657"/>
      <c r="J2013" s="1657"/>
    </row>
    <row r="2014" spans="1:10" s="1656" customFormat="1">
      <c r="A2014" s="1655"/>
      <c r="C2014" s="1657"/>
      <c r="D2014" s="1657"/>
      <c r="E2014" s="1657"/>
      <c r="F2014" s="1657"/>
      <c r="G2014" s="1657"/>
      <c r="H2014" s="1657"/>
      <c r="I2014" s="1657"/>
      <c r="J2014" s="1657"/>
    </row>
    <row r="2015" spans="1:10" s="1656" customFormat="1">
      <c r="A2015" s="1655"/>
      <c r="C2015" s="1657"/>
      <c r="D2015" s="1657"/>
      <c r="E2015" s="1657"/>
      <c r="F2015" s="1657"/>
      <c r="G2015" s="1657"/>
      <c r="H2015" s="1657"/>
      <c r="I2015" s="1657"/>
      <c r="J2015" s="1657"/>
    </row>
    <row r="2016" spans="1:10" s="1656" customFormat="1">
      <c r="A2016" s="1655"/>
      <c r="C2016" s="1657"/>
      <c r="D2016" s="1657"/>
      <c r="E2016" s="1657"/>
      <c r="F2016" s="1657"/>
      <c r="G2016" s="1657"/>
      <c r="H2016" s="1657"/>
      <c r="I2016" s="1657"/>
      <c r="J2016" s="1657"/>
    </row>
    <row r="2017" spans="1:10" s="1656" customFormat="1">
      <c r="A2017" s="1655"/>
      <c r="C2017" s="1657"/>
      <c r="D2017" s="1657"/>
      <c r="E2017" s="1657"/>
      <c r="F2017" s="1657"/>
      <c r="G2017" s="1657"/>
      <c r="H2017" s="1657"/>
      <c r="I2017" s="1657"/>
      <c r="J2017" s="1657"/>
    </row>
    <row r="2018" spans="1:10" s="1656" customFormat="1">
      <c r="A2018" s="1655"/>
      <c r="C2018" s="1657"/>
      <c r="D2018" s="1657"/>
      <c r="E2018" s="1657"/>
      <c r="F2018" s="1657"/>
      <c r="G2018" s="1657"/>
      <c r="H2018" s="1657"/>
      <c r="I2018" s="1657"/>
      <c r="J2018" s="1657"/>
    </row>
    <row r="2019" spans="1:10" s="1656" customFormat="1">
      <c r="A2019" s="1655"/>
      <c r="C2019" s="1657"/>
      <c r="D2019" s="1657"/>
      <c r="E2019" s="1657"/>
      <c r="F2019" s="1657"/>
      <c r="G2019" s="1657"/>
      <c r="H2019" s="1657"/>
      <c r="I2019" s="1657"/>
      <c r="J2019" s="1657"/>
    </row>
    <row r="2020" spans="1:10" s="1656" customFormat="1">
      <c r="A2020" s="1655"/>
      <c r="C2020" s="1657"/>
      <c r="D2020" s="1657"/>
      <c r="E2020" s="1657"/>
      <c r="F2020" s="1657"/>
      <c r="G2020" s="1657"/>
      <c r="H2020" s="1657"/>
      <c r="I2020" s="1657"/>
      <c r="J2020" s="1657"/>
    </row>
    <row r="2021" spans="1:10" s="1656" customFormat="1">
      <c r="A2021" s="1655"/>
      <c r="C2021" s="1657"/>
      <c r="D2021" s="1657"/>
      <c r="E2021" s="1657"/>
      <c r="F2021" s="1657"/>
      <c r="G2021" s="1657"/>
      <c r="H2021" s="1657"/>
      <c r="I2021" s="1657"/>
      <c r="J2021" s="1657"/>
    </row>
    <row r="2022" spans="1:10" s="1656" customFormat="1">
      <c r="A2022" s="1655"/>
      <c r="C2022" s="1657"/>
      <c r="D2022" s="1657"/>
      <c r="E2022" s="1657"/>
      <c r="F2022" s="1657"/>
      <c r="G2022" s="1657"/>
      <c r="H2022" s="1657"/>
      <c r="I2022" s="1657"/>
      <c r="J2022" s="1657"/>
    </row>
    <row r="2023" spans="1:10" s="1656" customFormat="1">
      <c r="A2023" s="1655"/>
      <c r="C2023" s="1657"/>
      <c r="D2023" s="1657"/>
      <c r="E2023" s="1657"/>
      <c r="F2023" s="1657"/>
      <c r="G2023" s="1657"/>
      <c r="H2023" s="1657"/>
      <c r="I2023" s="1657"/>
      <c r="J2023" s="1657"/>
    </row>
    <row r="2024" spans="1:10" s="1656" customFormat="1">
      <c r="A2024" s="1655"/>
      <c r="C2024" s="1657"/>
      <c r="D2024" s="1657"/>
      <c r="E2024" s="1657"/>
      <c r="F2024" s="1657"/>
      <c r="G2024" s="1657"/>
      <c r="H2024" s="1657"/>
      <c r="I2024" s="1657"/>
      <c r="J2024" s="1657"/>
    </row>
    <row r="2025" spans="1:10" s="1656" customFormat="1">
      <c r="A2025" s="1655"/>
      <c r="C2025" s="1657"/>
      <c r="D2025" s="1657"/>
      <c r="E2025" s="1657"/>
      <c r="F2025" s="1657"/>
      <c r="G2025" s="1657"/>
      <c r="H2025" s="1657"/>
      <c r="I2025" s="1657"/>
      <c r="J2025" s="1657"/>
    </row>
    <row r="2026" spans="1:10" s="1656" customFormat="1">
      <c r="A2026" s="1655"/>
      <c r="C2026" s="1657"/>
      <c r="D2026" s="1657"/>
      <c r="E2026" s="1657"/>
      <c r="F2026" s="1657"/>
      <c r="G2026" s="1657"/>
      <c r="H2026" s="1657"/>
      <c r="I2026" s="1657"/>
      <c r="J2026" s="1657"/>
    </row>
    <row r="2027" spans="1:10" s="1656" customFormat="1">
      <c r="A2027" s="1655"/>
      <c r="C2027" s="1657"/>
      <c r="D2027" s="1657"/>
      <c r="E2027" s="1657"/>
      <c r="F2027" s="1657"/>
      <c r="G2027" s="1657"/>
      <c r="H2027" s="1657"/>
      <c r="I2027" s="1657"/>
      <c r="J2027" s="1657"/>
    </row>
    <row r="2028" spans="1:10" s="1656" customFormat="1">
      <c r="A2028" s="1655"/>
      <c r="C2028" s="1657"/>
      <c r="D2028" s="1657"/>
      <c r="E2028" s="1657"/>
      <c r="F2028" s="1657"/>
      <c r="G2028" s="1657"/>
      <c r="H2028" s="1657"/>
      <c r="I2028" s="1657"/>
      <c r="J2028" s="1657"/>
    </row>
    <row r="2029" spans="1:10" s="1656" customFormat="1">
      <c r="A2029" s="1655"/>
      <c r="C2029" s="1657"/>
      <c r="D2029" s="1657"/>
      <c r="E2029" s="1657"/>
      <c r="F2029" s="1657"/>
      <c r="G2029" s="1657"/>
      <c r="H2029" s="1657"/>
      <c r="I2029" s="1657"/>
      <c r="J2029" s="1657"/>
    </row>
    <row r="2030" spans="1:10" s="1656" customFormat="1">
      <c r="A2030" s="1655"/>
      <c r="C2030" s="1657"/>
      <c r="D2030" s="1657"/>
      <c r="E2030" s="1657"/>
      <c r="F2030" s="1657"/>
      <c r="G2030" s="1657"/>
      <c r="H2030" s="1657"/>
      <c r="I2030" s="1657"/>
      <c r="J2030" s="1657"/>
    </row>
    <row r="2031" spans="1:10" s="1656" customFormat="1">
      <c r="A2031" s="1655"/>
      <c r="C2031" s="1657"/>
      <c r="D2031" s="1657"/>
      <c r="E2031" s="1657"/>
      <c r="F2031" s="1657"/>
      <c r="G2031" s="1657"/>
      <c r="H2031" s="1657"/>
      <c r="I2031" s="1657"/>
      <c r="J2031" s="1657"/>
    </row>
    <row r="2032" spans="1:10" s="1656" customFormat="1">
      <c r="A2032" s="1655"/>
      <c r="C2032" s="1657"/>
      <c r="D2032" s="1657"/>
      <c r="E2032" s="1657"/>
      <c r="F2032" s="1657"/>
      <c r="G2032" s="1657"/>
      <c r="H2032" s="1657"/>
      <c r="I2032" s="1657"/>
      <c r="J2032" s="1657"/>
    </row>
    <row r="2033" spans="1:10" s="1656" customFormat="1">
      <c r="A2033" s="1655"/>
      <c r="C2033" s="1657"/>
      <c r="D2033" s="1657"/>
      <c r="E2033" s="1657"/>
      <c r="F2033" s="1657"/>
      <c r="G2033" s="1657"/>
      <c r="H2033" s="1657"/>
      <c r="I2033" s="1657"/>
      <c r="J2033" s="1657"/>
    </row>
    <row r="2034" spans="1:10" s="1656" customFormat="1">
      <c r="A2034" s="1655"/>
      <c r="C2034" s="1657"/>
      <c r="D2034" s="1657"/>
      <c r="E2034" s="1657"/>
      <c r="F2034" s="1657"/>
      <c r="G2034" s="1657"/>
      <c r="H2034" s="1657"/>
      <c r="I2034" s="1657"/>
      <c r="J2034" s="1657"/>
    </row>
    <row r="2035" spans="1:10" s="1656" customFormat="1">
      <c r="A2035" s="1655"/>
      <c r="C2035" s="1657"/>
      <c r="D2035" s="1657"/>
      <c r="E2035" s="1657"/>
      <c r="F2035" s="1657"/>
      <c r="G2035" s="1657"/>
      <c r="H2035" s="1657"/>
      <c r="I2035" s="1657"/>
      <c r="J2035" s="1657"/>
    </row>
    <row r="2036" spans="1:10" s="1656" customFormat="1">
      <c r="A2036" s="1655"/>
      <c r="C2036" s="1657"/>
      <c r="D2036" s="1657"/>
      <c r="E2036" s="1657"/>
      <c r="F2036" s="1657"/>
      <c r="G2036" s="1657"/>
      <c r="H2036" s="1657"/>
      <c r="I2036" s="1657"/>
      <c r="J2036" s="1657"/>
    </row>
    <row r="2037" spans="1:10" s="1656" customFormat="1">
      <c r="A2037" s="1655"/>
      <c r="C2037" s="1657"/>
      <c r="D2037" s="1657"/>
      <c r="E2037" s="1657"/>
      <c r="F2037" s="1657"/>
      <c r="G2037" s="1657"/>
      <c r="H2037" s="1657"/>
      <c r="I2037" s="1657"/>
      <c r="J2037" s="1657"/>
    </row>
    <row r="2038" spans="1:10" s="1656" customFormat="1">
      <c r="A2038" s="1655"/>
      <c r="C2038" s="1657"/>
      <c r="D2038" s="1657"/>
      <c r="E2038" s="1657"/>
      <c r="F2038" s="1657"/>
      <c r="G2038" s="1657"/>
      <c r="H2038" s="1657"/>
      <c r="I2038" s="1657"/>
      <c r="J2038" s="1657"/>
    </row>
    <row r="2039" spans="1:10" s="1656" customFormat="1">
      <c r="A2039" s="1655"/>
      <c r="C2039" s="1657"/>
      <c r="D2039" s="1657"/>
      <c r="E2039" s="1657"/>
      <c r="F2039" s="1657"/>
      <c r="G2039" s="1657"/>
      <c r="H2039" s="1657"/>
      <c r="I2039" s="1657"/>
      <c r="J2039" s="1657"/>
    </row>
    <row r="2040" spans="1:10" s="1656" customFormat="1">
      <c r="A2040" s="1655"/>
      <c r="C2040" s="1657"/>
      <c r="D2040" s="1657"/>
      <c r="E2040" s="1657"/>
      <c r="F2040" s="1657"/>
      <c r="G2040" s="1657"/>
      <c r="H2040" s="1657"/>
      <c r="I2040" s="1657"/>
      <c r="J2040" s="1657"/>
    </row>
    <row r="2041" spans="1:10" s="1656" customFormat="1">
      <c r="A2041" s="1655"/>
      <c r="C2041" s="1657"/>
      <c r="D2041" s="1657"/>
      <c r="E2041" s="1657"/>
      <c r="F2041" s="1657"/>
      <c r="G2041" s="1657"/>
      <c r="H2041" s="1657"/>
      <c r="I2041" s="1657"/>
      <c r="J2041" s="1657"/>
    </row>
    <row r="2042" spans="1:10" s="1656" customFormat="1">
      <c r="A2042" s="1655"/>
      <c r="C2042" s="1657"/>
      <c r="D2042" s="1657"/>
      <c r="E2042" s="1657"/>
      <c r="F2042" s="1657"/>
      <c r="G2042" s="1657"/>
      <c r="H2042" s="1657"/>
      <c r="I2042" s="1657"/>
      <c r="J2042" s="1657"/>
    </row>
    <row r="2043" spans="1:10" s="1656" customFormat="1">
      <c r="A2043" s="1655"/>
      <c r="C2043" s="1657"/>
      <c r="D2043" s="1657"/>
      <c r="E2043" s="1657"/>
      <c r="F2043" s="1657"/>
      <c r="G2043" s="1657"/>
      <c r="H2043" s="1657"/>
      <c r="I2043" s="1657"/>
      <c r="J2043" s="1657"/>
    </row>
    <row r="2044" spans="1:10" s="1656" customFormat="1">
      <c r="A2044" s="1655"/>
      <c r="C2044" s="1657"/>
      <c r="D2044" s="1657"/>
      <c r="E2044" s="1657"/>
      <c r="F2044" s="1657"/>
      <c r="G2044" s="1657"/>
      <c r="H2044" s="1657"/>
      <c r="I2044" s="1657"/>
      <c r="J2044" s="1657"/>
    </row>
    <row r="2045" spans="1:10" s="1656" customFormat="1">
      <c r="A2045" s="1655"/>
      <c r="C2045" s="1657"/>
      <c r="D2045" s="1657"/>
      <c r="E2045" s="1657"/>
      <c r="F2045" s="1657"/>
      <c r="G2045" s="1657"/>
      <c r="H2045" s="1657"/>
      <c r="I2045" s="1657"/>
      <c r="J2045" s="1657"/>
    </row>
    <row r="2046" spans="1:10" s="1656" customFormat="1">
      <c r="A2046" s="1655"/>
      <c r="C2046" s="1657"/>
      <c r="D2046" s="1657"/>
      <c r="E2046" s="1657"/>
      <c r="F2046" s="1657"/>
      <c r="G2046" s="1657"/>
      <c r="H2046" s="1657"/>
      <c r="I2046" s="1657"/>
      <c r="J2046" s="1657"/>
    </row>
    <row r="2047" spans="1:10" s="1656" customFormat="1">
      <c r="A2047" s="1655"/>
      <c r="C2047" s="1657"/>
      <c r="D2047" s="1657"/>
      <c r="E2047" s="1657"/>
      <c r="F2047" s="1657"/>
      <c r="G2047" s="1657"/>
      <c r="H2047" s="1657"/>
      <c r="I2047" s="1657"/>
      <c r="J2047" s="1657"/>
    </row>
    <row r="2048" spans="1:10" s="1656" customFormat="1">
      <c r="A2048" s="1655"/>
      <c r="C2048" s="1657"/>
      <c r="D2048" s="1657"/>
      <c r="E2048" s="1657"/>
      <c r="F2048" s="1657"/>
      <c r="G2048" s="1657"/>
      <c r="H2048" s="1657"/>
      <c r="I2048" s="1657"/>
      <c r="J2048" s="1657"/>
    </row>
    <row r="2049" spans="1:10" s="1656" customFormat="1">
      <c r="A2049" s="1655"/>
      <c r="C2049" s="1657"/>
      <c r="D2049" s="1657"/>
      <c r="E2049" s="1657"/>
      <c r="F2049" s="1657"/>
      <c r="G2049" s="1657"/>
      <c r="H2049" s="1657"/>
      <c r="I2049" s="1657"/>
      <c r="J2049" s="1657"/>
    </row>
    <row r="2050" spans="1:10" s="1656" customFormat="1">
      <c r="A2050" s="1655"/>
      <c r="C2050" s="1657"/>
      <c r="D2050" s="1657"/>
      <c r="E2050" s="1657"/>
      <c r="F2050" s="1657"/>
      <c r="G2050" s="1657"/>
      <c r="H2050" s="1657"/>
      <c r="I2050" s="1657"/>
      <c r="J2050" s="1657"/>
    </row>
    <row r="2051" spans="1:10" s="1656" customFormat="1">
      <c r="A2051" s="1655"/>
      <c r="C2051" s="1657"/>
      <c r="D2051" s="1657"/>
      <c r="E2051" s="1657"/>
      <c r="F2051" s="1657"/>
      <c r="G2051" s="1657"/>
      <c r="H2051" s="1657"/>
      <c r="I2051" s="1657"/>
      <c r="J2051" s="1657"/>
    </row>
    <row r="2052" spans="1:10" s="1656" customFormat="1">
      <c r="A2052" s="1655"/>
      <c r="C2052" s="1657"/>
      <c r="D2052" s="1657"/>
      <c r="E2052" s="1657"/>
      <c r="F2052" s="1657"/>
      <c r="G2052" s="1657"/>
      <c r="H2052" s="1657"/>
      <c r="I2052" s="1657"/>
      <c r="J2052" s="1657"/>
    </row>
    <row r="2053" spans="1:10" s="1656" customFormat="1">
      <c r="A2053" s="1655"/>
      <c r="C2053" s="1657"/>
      <c r="D2053" s="1657"/>
      <c r="E2053" s="1657"/>
      <c r="F2053" s="1657"/>
      <c r="G2053" s="1657"/>
      <c r="H2053" s="1657"/>
      <c r="I2053" s="1657"/>
      <c r="J2053" s="1657"/>
    </row>
    <row r="2054" spans="1:10" s="1656" customFormat="1">
      <c r="A2054" s="1655"/>
      <c r="C2054" s="1657"/>
      <c r="D2054" s="1657"/>
      <c r="E2054" s="1657"/>
      <c r="F2054" s="1657"/>
      <c r="G2054" s="1657"/>
      <c r="H2054" s="1657"/>
      <c r="I2054" s="1657"/>
      <c r="J2054" s="1657"/>
    </row>
    <row r="2055" spans="1:10" s="1656" customFormat="1">
      <c r="A2055" s="1655"/>
      <c r="C2055" s="1657"/>
      <c r="D2055" s="1657"/>
      <c r="E2055" s="1657"/>
      <c r="F2055" s="1657"/>
      <c r="G2055" s="1657"/>
      <c r="H2055" s="1657"/>
      <c r="I2055" s="1657"/>
      <c r="J2055" s="1657"/>
    </row>
    <row r="2056" spans="1:10" s="1656" customFormat="1">
      <c r="A2056" s="1655"/>
      <c r="C2056" s="1657"/>
      <c r="D2056" s="1657"/>
      <c r="E2056" s="1657"/>
      <c r="F2056" s="1657"/>
      <c r="G2056" s="1657"/>
      <c r="H2056" s="1657"/>
      <c r="I2056" s="1657"/>
      <c r="J2056" s="1657"/>
    </row>
    <row r="2057" spans="1:10" s="1656" customFormat="1">
      <c r="A2057" s="1655"/>
      <c r="C2057" s="1657"/>
      <c r="D2057" s="1657"/>
      <c r="E2057" s="1657"/>
      <c r="F2057" s="1657"/>
      <c r="G2057" s="1657"/>
      <c r="H2057" s="1657"/>
      <c r="I2057" s="1657"/>
      <c r="J2057" s="1657"/>
    </row>
    <row r="2058" spans="1:10" s="1656" customFormat="1">
      <c r="A2058" s="1655"/>
      <c r="C2058" s="1657"/>
      <c r="D2058" s="1657"/>
      <c r="E2058" s="1657"/>
      <c r="F2058" s="1657"/>
      <c r="G2058" s="1657"/>
      <c r="H2058" s="1657"/>
      <c r="I2058" s="1657"/>
      <c r="J2058" s="1657"/>
    </row>
    <row r="2059" spans="1:10" s="1656" customFormat="1">
      <c r="A2059" s="1655"/>
      <c r="C2059" s="1657"/>
      <c r="D2059" s="1657"/>
      <c r="E2059" s="1657"/>
      <c r="F2059" s="1657"/>
      <c r="G2059" s="1657"/>
      <c r="H2059" s="1657"/>
      <c r="I2059" s="1657"/>
      <c r="J2059" s="1657"/>
    </row>
    <row r="2060" spans="1:10" s="1656" customFormat="1">
      <c r="A2060" s="1655"/>
      <c r="C2060" s="1657"/>
      <c r="D2060" s="1657"/>
      <c r="E2060" s="1657"/>
      <c r="F2060" s="1657"/>
      <c r="G2060" s="1657"/>
      <c r="H2060" s="1657"/>
      <c r="I2060" s="1657"/>
      <c r="J2060" s="1657"/>
    </row>
    <row r="2061" spans="1:10" s="1656" customFormat="1">
      <c r="A2061" s="1655"/>
      <c r="C2061" s="1657"/>
      <c r="D2061" s="1657"/>
      <c r="E2061" s="1657"/>
      <c r="F2061" s="1657"/>
      <c r="G2061" s="1657"/>
      <c r="H2061" s="1657"/>
      <c r="I2061" s="1657"/>
      <c r="J2061" s="1657"/>
    </row>
    <row r="2062" spans="1:10" s="1656" customFormat="1">
      <c r="A2062" s="1655"/>
      <c r="C2062" s="1657"/>
      <c r="D2062" s="1657"/>
      <c r="E2062" s="1657"/>
      <c r="F2062" s="1657"/>
      <c r="G2062" s="1657"/>
      <c r="H2062" s="1657"/>
      <c r="I2062" s="1657"/>
      <c r="J2062" s="1657"/>
    </row>
    <row r="2063" spans="1:10" s="1656" customFormat="1">
      <c r="A2063" s="1655"/>
      <c r="C2063" s="1657"/>
      <c r="D2063" s="1657"/>
      <c r="E2063" s="1657"/>
      <c r="F2063" s="1657"/>
      <c r="G2063" s="1657"/>
      <c r="H2063" s="1657"/>
      <c r="I2063" s="1657"/>
      <c r="J2063" s="1657"/>
    </row>
    <row r="2064" spans="1:10" s="1656" customFormat="1">
      <c r="A2064" s="1655"/>
      <c r="C2064" s="1657"/>
      <c r="D2064" s="1657"/>
      <c r="E2064" s="1657"/>
      <c r="F2064" s="1657"/>
      <c r="G2064" s="1657"/>
      <c r="H2064" s="1657"/>
      <c r="I2064" s="1657"/>
      <c r="J2064" s="1657"/>
    </row>
    <row r="2065" spans="1:10" s="1656" customFormat="1">
      <c r="A2065" s="1655"/>
      <c r="C2065" s="1657"/>
      <c r="D2065" s="1657"/>
      <c r="E2065" s="1657"/>
      <c r="F2065" s="1657"/>
      <c r="G2065" s="1657"/>
      <c r="H2065" s="1657"/>
      <c r="I2065" s="1657"/>
      <c r="J2065" s="1657"/>
    </row>
    <row r="2066" spans="1:10" s="1656" customFormat="1">
      <c r="A2066" s="1655"/>
      <c r="C2066" s="1657"/>
      <c r="D2066" s="1657"/>
      <c r="E2066" s="1657"/>
      <c r="F2066" s="1657"/>
      <c r="G2066" s="1657"/>
      <c r="H2066" s="1657"/>
      <c r="I2066" s="1657"/>
      <c r="J2066" s="1657"/>
    </row>
    <row r="2067" spans="1:10" s="1656" customFormat="1">
      <c r="A2067" s="1655"/>
      <c r="C2067" s="1657"/>
      <c r="D2067" s="1657"/>
      <c r="E2067" s="1657"/>
      <c r="F2067" s="1657"/>
      <c r="G2067" s="1657"/>
      <c r="H2067" s="1657"/>
      <c r="I2067" s="1657"/>
      <c r="J2067" s="1657"/>
    </row>
    <row r="2068" spans="1:10" s="1656" customFormat="1">
      <c r="A2068" s="1655"/>
      <c r="C2068" s="1657"/>
      <c r="D2068" s="1657"/>
      <c r="E2068" s="1657"/>
      <c r="F2068" s="1657"/>
      <c r="G2068" s="1657"/>
      <c r="H2068" s="1657"/>
      <c r="I2068" s="1657"/>
      <c r="J2068" s="1657"/>
    </row>
    <row r="2069" spans="1:10" s="1656" customFormat="1">
      <c r="A2069" s="1655"/>
      <c r="C2069" s="1657"/>
      <c r="D2069" s="1657"/>
      <c r="E2069" s="1657"/>
      <c r="F2069" s="1657"/>
      <c r="G2069" s="1657"/>
      <c r="H2069" s="1657"/>
      <c r="I2069" s="1657"/>
      <c r="J2069" s="1657"/>
    </row>
    <row r="2070" spans="1:10" s="1656" customFormat="1">
      <c r="A2070" s="1655"/>
      <c r="C2070" s="1657"/>
      <c r="D2070" s="1657"/>
      <c r="E2070" s="1657"/>
      <c r="F2070" s="1657"/>
      <c r="G2070" s="1657"/>
      <c r="H2070" s="1657"/>
      <c r="I2070" s="1657"/>
      <c r="J2070" s="1657"/>
    </row>
    <row r="2071" spans="1:10" s="1656" customFormat="1">
      <c r="A2071" s="1655"/>
      <c r="C2071" s="1657"/>
      <c r="D2071" s="1657"/>
      <c r="E2071" s="1657"/>
      <c r="F2071" s="1657"/>
      <c r="G2071" s="1657"/>
      <c r="H2071" s="1657"/>
      <c r="I2071" s="1657"/>
      <c r="J2071" s="1657"/>
    </row>
    <row r="2072" spans="1:10" s="1656" customFormat="1">
      <c r="A2072" s="1655"/>
      <c r="C2072" s="1657"/>
      <c r="D2072" s="1657"/>
      <c r="E2072" s="1657"/>
      <c r="F2072" s="1657"/>
      <c r="G2072" s="1657"/>
      <c r="H2072" s="1657"/>
      <c r="I2072" s="1657"/>
      <c r="J2072" s="1657"/>
    </row>
    <row r="2073" spans="1:10" s="1656" customFormat="1">
      <c r="A2073" s="1655"/>
      <c r="C2073" s="1657"/>
      <c r="D2073" s="1657"/>
      <c r="E2073" s="1657"/>
      <c r="F2073" s="1657"/>
      <c r="G2073" s="1657"/>
      <c r="H2073" s="1657"/>
      <c r="I2073" s="1657"/>
      <c r="J2073" s="1657"/>
    </row>
    <row r="2074" spans="1:10" s="1656" customFormat="1">
      <c r="A2074" s="1655"/>
      <c r="C2074" s="1657"/>
      <c r="D2074" s="1657"/>
      <c r="E2074" s="1657"/>
      <c r="F2074" s="1657"/>
      <c r="G2074" s="1657"/>
      <c r="H2074" s="1657"/>
      <c r="I2074" s="1657"/>
      <c r="J2074" s="1657"/>
    </row>
    <row r="2075" spans="1:10" s="1656" customFormat="1">
      <c r="A2075" s="1655"/>
      <c r="C2075" s="1657"/>
      <c r="D2075" s="1657"/>
      <c r="E2075" s="1657"/>
      <c r="F2075" s="1657"/>
      <c r="G2075" s="1657"/>
      <c r="H2075" s="1657"/>
      <c r="I2075" s="1657"/>
      <c r="J2075" s="1657"/>
    </row>
    <row r="2076" spans="1:10" s="1656" customFormat="1">
      <c r="A2076" s="1655"/>
      <c r="C2076" s="1657"/>
      <c r="D2076" s="1657"/>
      <c r="E2076" s="1657"/>
      <c r="F2076" s="1657"/>
      <c r="G2076" s="1657"/>
      <c r="H2076" s="1657"/>
      <c r="I2076" s="1657"/>
      <c r="J2076" s="1657"/>
    </row>
    <row r="2077" spans="1:10" s="1656" customFormat="1">
      <c r="A2077" s="1655"/>
      <c r="C2077" s="1657"/>
      <c r="D2077" s="1657"/>
      <c r="E2077" s="1657"/>
      <c r="F2077" s="1657"/>
      <c r="G2077" s="1657"/>
      <c r="H2077" s="1657"/>
      <c r="I2077" s="1657"/>
      <c r="J2077" s="1657"/>
    </row>
    <row r="2078" spans="1:10" s="1656" customFormat="1">
      <c r="A2078" s="1655"/>
      <c r="C2078" s="1657"/>
      <c r="D2078" s="1657"/>
      <c r="E2078" s="1657"/>
      <c r="F2078" s="1657"/>
      <c r="G2078" s="1657"/>
      <c r="H2078" s="1657"/>
      <c r="I2078" s="1657"/>
      <c r="J2078" s="1657"/>
    </row>
    <row r="2079" spans="1:10" s="1656" customFormat="1">
      <c r="A2079" s="1655"/>
      <c r="C2079" s="1657"/>
      <c r="D2079" s="1657"/>
      <c r="E2079" s="1657"/>
      <c r="F2079" s="1657"/>
      <c r="G2079" s="1657"/>
      <c r="H2079" s="1657"/>
      <c r="I2079" s="1657"/>
      <c r="J2079" s="1657"/>
    </row>
    <row r="2080" spans="1:10" s="1656" customFormat="1">
      <c r="A2080" s="1655"/>
      <c r="C2080" s="1657"/>
      <c r="D2080" s="1657"/>
      <c r="E2080" s="1657"/>
      <c r="F2080" s="1657"/>
      <c r="G2080" s="1657"/>
      <c r="H2080" s="1657"/>
      <c r="I2080" s="1657"/>
      <c r="J2080" s="1657"/>
    </row>
    <row r="2081" spans="1:10" s="1656" customFormat="1">
      <c r="A2081" s="1655"/>
      <c r="C2081" s="1657"/>
      <c r="D2081" s="1657"/>
      <c r="E2081" s="1657"/>
      <c r="F2081" s="1657"/>
      <c r="G2081" s="1657"/>
      <c r="H2081" s="1657"/>
      <c r="I2081" s="1657"/>
      <c r="J2081" s="1657"/>
    </row>
    <row r="2082" spans="1:10" s="1656" customFormat="1">
      <c r="A2082" s="1655"/>
      <c r="C2082" s="1657"/>
      <c r="D2082" s="1657"/>
      <c r="E2082" s="1657"/>
      <c r="F2082" s="1657"/>
      <c r="G2082" s="1657"/>
      <c r="H2082" s="1657"/>
      <c r="I2082" s="1657"/>
      <c r="J2082" s="1657"/>
    </row>
    <row r="2083" spans="1:10" s="1656" customFormat="1">
      <c r="A2083" s="1655"/>
      <c r="C2083" s="1657"/>
      <c r="D2083" s="1657"/>
      <c r="E2083" s="1657"/>
      <c r="F2083" s="1657"/>
      <c r="G2083" s="1657"/>
      <c r="H2083" s="1657"/>
      <c r="I2083" s="1657"/>
      <c r="J2083" s="1657"/>
    </row>
    <row r="2084" spans="1:10" s="1656" customFormat="1">
      <c r="A2084" s="1655"/>
      <c r="C2084" s="1657"/>
      <c r="D2084" s="1657"/>
      <c r="E2084" s="1657"/>
      <c r="F2084" s="1657"/>
      <c r="G2084" s="1657"/>
      <c r="H2084" s="1657"/>
      <c r="I2084" s="1657"/>
      <c r="J2084" s="1657"/>
    </row>
    <row r="2085" spans="1:10" s="1656" customFormat="1">
      <c r="A2085" s="1655"/>
      <c r="C2085" s="1657"/>
      <c r="D2085" s="1657"/>
      <c r="E2085" s="1657"/>
      <c r="F2085" s="1657"/>
      <c r="G2085" s="1657"/>
      <c r="H2085" s="1657"/>
      <c r="I2085" s="1657"/>
      <c r="J2085" s="1657"/>
    </row>
    <row r="2086" spans="1:10" s="1656" customFormat="1">
      <c r="A2086" s="1655"/>
      <c r="C2086" s="1657"/>
      <c r="D2086" s="1657"/>
      <c r="E2086" s="1657"/>
      <c r="F2086" s="1657"/>
      <c r="G2086" s="1657"/>
      <c r="H2086" s="1657"/>
      <c r="I2086" s="1657"/>
      <c r="J2086" s="1657"/>
    </row>
    <row r="2087" spans="1:10" s="1656" customFormat="1">
      <c r="A2087" s="1655"/>
      <c r="C2087" s="1657"/>
      <c r="D2087" s="1657"/>
      <c r="E2087" s="1657"/>
      <c r="F2087" s="1657"/>
      <c r="G2087" s="1657"/>
      <c r="H2087" s="1657"/>
      <c r="I2087" s="1657"/>
      <c r="J2087" s="1657"/>
    </row>
    <row r="2088" spans="1:10" s="1656" customFormat="1">
      <c r="A2088" s="1655"/>
      <c r="C2088" s="1657"/>
      <c r="D2088" s="1657"/>
      <c r="E2088" s="1657"/>
      <c r="F2088" s="1657"/>
      <c r="G2088" s="1657"/>
      <c r="H2088" s="1657"/>
      <c r="I2088" s="1657"/>
      <c r="J2088" s="1657"/>
    </row>
    <row r="2089" spans="1:10" s="1656" customFormat="1">
      <c r="A2089" s="1655"/>
      <c r="C2089" s="1657"/>
      <c r="D2089" s="1657"/>
      <c r="E2089" s="1657"/>
      <c r="F2089" s="1657"/>
      <c r="G2089" s="1657"/>
      <c r="H2089" s="1657"/>
      <c r="I2089" s="1657"/>
      <c r="J2089" s="1657"/>
    </row>
    <row r="2090" spans="1:10" s="1656" customFormat="1">
      <c r="A2090" s="1655"/>
      <c r="C2090" s="1657"/>
      <c r="D2090" s="1657"/>
      <c r="E2090" s="1657"/>
      <c r="F2090" s="1657"/>
      <c r="G2090" s="1657"/>
      <c r="H2090" s="1657"/>
      <c r="I2090" s="1657"/>
      <c r="J2090" s="1657"/>
    </row>
    <row r="2091" spans="1:10" s="1656" customFormat="1">
      <c r="A2091" s="1655"/>
      <c r="C2091" s="1657"/>
      <c r="D2091" s="1657"/>
      <c r="E2091" s="1657"/>
      <c r="F2091" s="1657"/>
      <c r="G2091" s="1657"/>
      <c r="H2091" s="1657"/>
      <c r="I2091" s="1657"/>
      <c r="J2091" s="1657"/>
    </row>
    <row r="2092" spans="1:10" s="1656" customFormat="1">
      <c r="A2092" s="1655"/>
      <c r="C2092" s="1657"/>
      <c r="D2092" s="1657"/>
      <c r="E2092" s="1657"/>
      <c r="F2092" s="1657"/>
      <c r="G2092" s="1657"/>
      <c r="H2092" s="1657"/>
      <c r="I2092" s="1657"/>
      <c r="J2092" s="1657"/>
    </row>
    <row r="2093" spans="1:10" s="1656" customFormat="1">
      <c r="A2093" s="1655"/>
      <c r="C2093" s="1657"/>
      <c r="D2093" s="1657"/>
      <c r="E2093" s="1657"/>
      <c r="F2093" s="1657"/>
      <c r="G2093" s="1657"/>
      <c r="H2093" s="1657"/>
      <c r="I2093" s="1657"/>
      <c r="J2093" s="1657"/>
    </row>
    <row r="2094" spans="1:10" s="1656" customFormat="1">
      <c r="A2094" s="1655"/>
      <c r="C2094" s="1657"/>
      <c r="D2094" s="1657"/>
      <c r="E2094" s="1657"/>
      <c r="F2094" s="1657"/>
      <c r="G2094" s="1657"/>
      <c r="H2094" s="1657"/>
      <c r="I2094" s="1657"/>
      <c r="J2094" s="1657"/>
    </row>
    <row r="2095" spans="1:10" s="1656" customFormat="1">
      <c r="A2095" s="1655"/>
      <c r="C2095" s="1657"/>
      <c r="D2095" s="1657"/>
      <c r="E2095" s="1657"/>
      <c r="F2095" s="1657"/>
      <c r="G2095" s="1657"/>
      <c r="H2095" s="1657"/>
      <c r="I2095" s="1657"/>
      <c r="J2095" s="1657"/>
    </row>
    <row r="2096" spans="1:10" s="1656" customFormat="1">
      <c r="A2096" s="1655"/>
      <c r="C2096" s="1657"/>
      <c r="D2096" s="1657"/>
      <c r="E2096" s="1657"/>
      <c r="F2096" s="1657"/>
      <c r="G2096" s="1657"/>
      <c r="H2096" s="1657"/>
      <c r="I2096" s="1657"/>
      <c r="J2096" s="1657"/>
    </row>
    <row r="2097" spans="1:10" s="1656" customFormat="1">
      <c r="A2097" s="1655"/>
      <c r="C2097" s="1657"/>
      <c r="D2097" s="1657"/>
      <c r="E2097" s="1657"/>
      <c r="F2097" s="1657"/>
      <c r="G2097" s="1657"/>
      <c r="H2097" s="1657"/>
      <c r="I2097" s="1657"/>
      <c r="J2097" s="1657"/>
    </row>
    <row r="2098" spans="1:10" s="1656" customFormat="1">
      <c r="A2098" s="1655"/>
      <c r="C2098" s="1657"/>
      <c r="D2098" s="1657"/>
      <c r="E2098" s="1657"/>
      <c r="F2098" s="1657"/>
      <c r="G2098" s="1657"/>
      <c r="H2098" s="1657"/>
      <c r="I2098" s="1657"/>
      <c r="J2098" s="1657"/>
    </row>
    <row r="2099" spans="1:10" s="1656" customFormat="1">
      <c r="A2099" s="1655"/>
      <c r="C2099" s="1657"/>
      <c r="D2099" s="1657"/>
      <c r="E2099" s="1657"/>
      <c r="F2099" s="1657"/>
      <c r="G2099" s="1657"/>
      <c r="H2099" s="1657"/>
      <c r="I2099" s="1657"/>
      <c r="J2099" s="1657"/>
    </row>
    <row r="2100" spans="1:10" s="1656" customFormat="1">
      <c r="A2100" s="1655"/>
      <c r="C2100" s="1657"/>
      <c r="D2100" s="1657"/>
      <c r="E2100" s="1657"/>
      <c r="F2100" s="1657"/>
      <c r="G2100" s="1657"/>
      <c r="H2100" s="1657"/>
      <c r="I2100" s="1657"/>
      <c r="J2100" s="1657"/>
    </row>
    <row r="2101" spans="1:10" s="1656" customFormat="1">
      <c r="A2101" s="1655"/>
      <c r="C2101" s="1657"/>
      <c r="D2101" s="1657"/>
      <c r="E2101" s="1657"/>
      <c r="F2101" s="1657"/>
      <c r="G2101" s="1657"/>
      <c r="H2101" s="1657"/>
      <c r="I2101" s="1657"/>
      <c r="J2101" s="1657"/>
    </row>
    <row r="2102" spans="1:10" s="1656" customFormat="1">
      <c r="A2102" s="1655"/>
      <c r="C2102" s="1657"/>
      <c r="D2102" s="1657"/>
      <c r="E2102" s="1657"/>
      <c r="F2102" s="1657"/>
      <c r="G2102" s="1657"/>
      <c r="H2102" s="1657"/>
      <c r="I2102" s="1657"/>
      <c r="J2102" s="1657"/>
    </row>
    <row r="2103" spans="1:10" s="1656" customFormat="1">
      <c r="A2103" s="1655"/>
      <c r="C2103" s="1657"/>
      <c r="D2103" s="1657"/>
      <c r="E2103" s="1657"/>
      <c r="F2103" s="1657"/>
      <c r="G2103" s="1657"/>
      <c r="H2103" s="1657"/>
      <c r="I2103" s="1657"/>
      <c r="J2103" s="1657"/>
    </row>
    <row r="2104" spans="1:10" s="1656" customFormat="1">
      <c r="A2104" s="1655"/>
      <c r="C2104" s="1657"/>
      <c r="D2104" s="1657"/>
      <c r="E2104" s="1657"/>
      <c r="F2104" s="1657"/>
      <c r="G2104" s="1657"/>
      <c r="H2104" s="1657"/>
      <c r="I2104" s="1657"/>
      <c r="J2104" s="1657"/>
    </row>
    <row r="2105" spans="1:10" s="1656" customFormat="1">
      <c r="A2105" s="1655"/>
      <c r="C2105" s="1657"/>
      <c r="D2105" s="1657"/>
      <c r="E2105" s="1657"/>
      <c r="F2105" s="1657"/>
      <c r="G2105" s="1657"/>
      <c r="H2105" s="1657"/>
      <c r="I2105" s="1657"/>
      <c r="J2105" s="1657"/>
    </row>
    <row r="2106" spans="1:10" s="1656" customFormat="1">
      <c r="A2106" s="1655"/>
      <c r="C2106" s="1657"/>
      <c r="D2106" s="1657"/>
      <c r="E2106" s="1657"/>
      <c r="F2106" s="1657"/>
      <c r="G2106" s="1657"/>
      <c r="H2106" s="1657"/>
      <c r="I2106" s="1657"/>
      <c r="J2106" s="1657"/>
    </row>
    <row r="2107" spans="1:10" s="1656" customFormat="1">
      <c r="A2107" s="1655"/>
      <c r="C2107" s="1657"/>
      <c r="D2107" s="1657"/>
      <c r="E2107" s="1657"/>
      <c r="F2107" s="1657"/>
      <c r="G2107" s="1657"/>
      <c r="H2107" s="1657"/>
      <c r="I2107" s="1657"/>
      <c r="J2107" s="1657"/>
    </row>
    <row r="2108" spans="1:10" s="1656" customFormat="1">
      <c r="A2108" s="1655"/>
      <c r="C2108" s="1657"/>
      <c r="D2108" s="1657"/>
      <c r="E2108" s="1657"/>
      <c r="F2108" s="1657"/>
      <c r="G2108" s="1657"/>
      <c r="H2108" s="1657"/>
      <c r="I2108" s="1657"/>
      <c r="J2108" s="1657"/>
    </row>
    <row r="2109" spans="1:10" s="1656" customFormat="1">
      <c r="A2109" s="1655"/>
      <c r="C2109" s="1657"/>
      <c r="D2109" s="1657"/>
      <c r="E2109" s="1657"/>
      <c r="F2109" s="1657"/>
      <c r="G2109" s="1657"/>
      <c r="H2109" s="1657"/>
      <c r="I2109" s="1657"/>
      <c r="J2109" s="1657"/>
    </row>
    <row r="2110" spans="1:10" s="1656" customFormat="1">
      <c r="A2110" s="1655"/>
      <c r="C2110" s="1657"/>
      <c r="D2110" s="1657"/>
      <c r="E2110" s="1657"/>
      <c r="F2110" s="1657"/>
      <c r="G2110" s="1657"/>
      <c r="H2110" s="1657"/>
      <c r="I2110" s="1657"/>
      <c r="J2110" s="1657"/>
    </row>
    <row r="2111" spans="1:10" s="1656" customFormat="1">
      <c r="A2111" s="1655"/>
      <c r="C2111" s="1657"/>
      <c r="D2111" s="1657"/>
      <c r="E2111" s="1657"/>
      <c r="F2111" s="1657"/>
      <c r="G2111" s="1657"/>
      <c r="H2111" s="1657"/>
      <c r="I2111" s="1657"/>
      <c r="J2111" s="1657"/>
    </row>
    <row r="2112" spans="1:10" s="1656" customFormat="1">
      <c r="A2112" s="1655"/>
      <c r="C2112" s="1657"/>
      <c r="D2112" s="1657"/>
      <c r="E2112" s="1657"/>
      <c r="F2112" s="1657"/>
      <c r="G2112" s="1657"/>
      <c r="H2112" s="1657"/>
      <c r="I2112" s="1657"/>
      <c r="J2112" s="1657"/>
    </row>
    <row r="2113" spans="1:10" s="1656" customFormat="1">
      <c r="A2113" s="1655"/>
      <c r="C2113" s="1657"/>
      <c r="D2113" s="1657"/>
      <c r="E2113" s="1657"/>
      <c r="F2113" s="1657"/>
      <c r="G2113" s="1657"/>
      <c r="H2113" s="1657"/>
      <c r="I2113" s="1657"/>
      <c r="J2113" s="1657"/>
    </row>
    <row r="2114" spans="1:10" s="1656" customFormat="1">
      <c r="A2114" s="1655"/>
      <c r="C2114" s="1657"/>
      <c r="D2114" s="1657"/>
      <c r="E2114" s="1657"/>
      <c r="F2114" s="1657"/>
      <c r="G2114" s="1657"/>
      <c r="H2114" s="1657"/>
      <c r="I2114" s="1657"/>
      <c r="J2114" s="1657"/>
    </row>
    <row r="2115" spans="1:10" s="1656" customFormat="1">
      <c r="A2115" s="1655"/>
      <c r="C2115" s="1657"/>
      <c r="D2115" s="1657"/>
      <c r="E2115" s="1657"/>
      <c r="F2115" s="1657"/>
      <c r="G2115" s="1657"/>
      <c r="H2115" s="1657"/>
      <c r="I2115" s="1657"/>
      <c r="J2115" s="1657"/>
    </row>
    <row r="2116" spans="1:10" s="1656" customFormat="1">
      <c r="A2116" s="1655"/>
      <c r="C2116" s="1657"/>
      <c r="D2116" s="1657"/>
      <c r="E2116" s="1657"/>
      <c r="F2116" s="1657"/>
      <c r="G2116" s="1657"/>
      <c r="H2116" s="1657"/>
      <c r="I2116" s="1657"/>
      <c r="J2116" s="1657"/>
    </row>
    <row r="2117" spans="1:10" s="1656" customFormat="1">
      <c r="A2117" s="1655"/>
      <c r="C2117" s="1657"/>
      <c r="D2117" s="1657"/>
      <c r="E2117" s="1657"/>
      <c r="F2117" s="1657"/>
      <c r="G2117" s="1657"/>
      <c r="H2117" s="1657"/>
      <c r="I2117" s="1657"/>
      <c r="J2117" s="1657"/>
    </row>
    <row r="2118" spans="1:10" s="1656" customFormat="1">
      <c r="A2118" s="1655"/>
      <c r="C2118" s="1657"/>
      <c r="D2118" s="1657"/>
      <c r="E2118" s="1657"/>
      <c r="F2118" s="1657"/>
      <c r="G2118" s="1657"/>
      <c r="H2118" s="1657"/>
      <c r="I2118" s="1657"/>
      <c r="J2118" s="1657"/>
    </row>
    <row r="2119" spans="1:10" s="1656" customFormat="1">
      <c r="A2119" s="1655"/>
      <c r="C2119" s="1657"/>
      <c r="D2119" s="1657"/>
      <c r="E2119" s="1657"/>
      <c r="F2119" s="1657"/>
      <c r="G2119" s="1657"/>
      <c r="H2119" s="1657"/>
      <c r="I2119" s="1657"/>
      <c r="J2119" s="1657"/>
    </row>
    <row r="2120" spans="1:10" s="1656" customFormat="1">
      <c r="A2120" s="1655"/>
      <c r="C2120" s="1657"/>
      <c r="D2120" s="1657"/>
      <c r="E2120" s="1657"/>
      <c r="F2120" s="1657"/>
      <c r="G2120" s="1657"/>
      <c r="H2120" s="1657"/>
      <c r="I2120" s="1657"/>
      <c r="J2120" s="1657"/>
    </row>
    <row r="2121" spans="1:10" s="1656" customFormat="1">
      <c r="A2121" s="1655"/>
      <c r="C2121" s="1657"/>
      <c r="D2121" s="1657"/>
      <c r="E2121" s="1657"/>
      <c r="F2121" s="1657"/>
      <c r="G2121" s="1657"/>
      <c r="H2121" s="1657"/>
      <c r="I2121" s="1657"/>
      <c r="J2121" s="1657"/>
    </row>
    <row r="2122" spans="1:10" s="1656" customFormat="1">
      <c r="A2122" s="1655"/>
      <c r="C2122" s="1657"/>
      <c r="D2122" s="1657"/>
      <c r="E2122" s="1657"/>
      <c r="F2122" s="1657"/>
      <c r="G2122" s="1657"/>
      <c r="H2122" s="1657"/>
      <c r="I2122" s="1657"/>
      <c r="J2122" s="1657"/>
    </row>
    <row r="2123" spans="1:10" s="1656" customFormat="1">
      <c r="A2123" s="1655"/>
      <c r="C2123" s="1657"/>
      <c r="D2123" s="1657"/>
      <c r="E2123" s="1657"/>
      <c r="F2123" s="1657"/>
      <c r="G2123" s="1657"/>
      <c r="H2123" s="1657"/>
      <c r="I2123" s="1657"/>
      <c r="J2123" s="1657"/>
    </row>
    <row r="2124" spans="1:10" s="1656" customFormat="1">
      <c r="A2124" s="1655"/>
      <c r="C2124" s="1657"/>
      <c r="D2124" s="1657"/>
      <c r="E2124" s="1657"/>
      <c r="F2124" s="1657"/>
      <c r="G2124" s="1657"/>
      <c r="H2124" s="1657"/>
      <c r="I2124" s="1657"/>
      <c r="J2124" s="1657"/>
    </row>
    <row r="2125" spans="1:10" s="1656" customFormat="1">
      <c r="A2125" s="1655"/>
      <c r="C2125" s="1657"/>
      <c r="D2125" s="1657"/>
      <c r="E2125" s="1657"/>
      <c r="F2125" s="1657"/>
      <c r="G2125" s="1657"/>
      <c r="H2125" s="1657"/>
      <c r="I2125" s="1657"/>
      <c r="J2125" s="1657"/>
    </row>
    <row r="2126" spans="1:10" s="1656" customFormat="1">
      <c r="A2126" s="1655"/>
      <c r="C2126" s="1657"/>
      <c r="D2126" s="1657"/>
      <c r="E2126" s="1657"/>
      <c r="F2126" s="1657"/>
      <c r="G2126" s="1657"/>
      <c r="H2126" s="1657"/>
      <c r="I2126" s="1657"/>
      <c r="J2126" s="1657"/>
    </row>
    <row r="2127" spans="1:10" s="1656" customFormat="1">
      <c r="A2127" s="1655"/>
      <c r="C2127" s="1657"/>
      <c r="D2127" s="1657"/>
      <c r="E2127" s="1657"/>
      <c r="F2127" s="1657"/>
      <c r="G2127" s="1657"/>
      <c r="H2127" s="1657"/>
      <c r="I2127" s="1657"/>
      <c r="J2127" s="1657"/>
    </row>
    <row r="2128" spans="1:10" s="1656" customFormat="1">
      <c r="A2128" s="1655"/>
      <c r="C2128" s="1657"/>
      <c r="D2128" s="1657"/>
      <c r="E2128" s="1657"/>
      <c r="F2128" s="1657"/>
      <c r="G2128" s="1657"/>
      <c r="H2128" s="1657"/>
      <c r="I2128" s="1657"/>
      <c r="J2128" s="1657"/>
    </row>
    <row r="2129" spans="1:10" s="1656" customFormat="1">
      <c r="A2129" s="1655"/>
      <c r="C2129" s="1657"/>
      <c r="D2129" s="1657"/>
      <c r="E2129" s="1657"/>
      <c r="F2129" s="1657"/>
      <c r="G2129" s="1657"/>
      <c r="H2129" s="1657"/>
      <c r="I2129" s="1657"/>
      <c r="J2129" s="1657"/>
    </row>
    <row r="2130" spans="1:10" s="1656" customFormat="1">
      <c r="A2130" s="1655"/>
      <c r="C2130" s="1657"/>
      <c r="D2130" s="1657"/>
      <c r="E2130" s="1657"/>
      <c r="F2130" s="1657"/>
      <c r="G2130" s="1657"/>
      <c r="H2130" s="1657"/>
      <c r="I2130" s="1657"/>
      <c r="J2130" s="1657"/>
    </row>
    <row r="2131" spans="1:10" s="1656" customFormat="1">
      <c r="A2131" s="1655"/>
      <c r="C2131" s="1657"/>
      <c r="D2131" s="1657"/>
      <c r="E2131" s="1657"/>
      <c r="F2131" s="1657"/>
      <c r="G2131" s="1657"/>
      <c r="H2131" s="1657"/>
      <c r="I2131" s="1657"/>
      <c r="J2131" s="1657"/>
    </row>
    <row r="2132" spans="1:10" s="1656" customFormat="1">
      <c r="A2132" s="1655"/>
      <c r="C2132" s="1657"/>
      <c r="D2132" s="1657"/>
      <c r="E2132" s="1657"/>
      <c r="F2132" s="1657"/>
      <c r="G2132" s="1657"/>
      <c r="H2132" s="1657"/>
      <c r="I2132" s="1657"/>
      <c r="J2132" s="1657"/>
    </row>
    <row r="2133" spans="1:10" s="1656" customFormat="1">
      <c r="A2133" s="1655"/>
      <c r="C2133" s="1657"/>
      <c r="D2133" s="1657"/>
      <c r="E2133" s="1657"/>
      <c r="F2133" s="1657"/>
      <c r="G2133" s="1657"/>
      <c r="H2133" s="1657"/>
      <c r="I2133" s="1657"/>
      <c r="J2133" s="1657"/>
    </row>
    <row r="2134" spans="1:10" s="1656" customFormat="1">
      <c r="A2134" s="1655"/>
      <c r="C2134" s="1657"/>
      <c r="D2134" s="1657"/>
      <c r="E2134" s="1657"/>
      <c r="F2134" s="1657"/>
      <c r="G2134" s="1657"/>
      <c r="H2134" s="1657"/>
      <c r="I2134" s="1657"/>
      <c r="J2134" s="1657"/>
    </row>
    <row r="2135" spans="1:10" s="1656" customFormat="1">
      <c r="A2135" s="1655"/>
      <c r="C2135" s="1657"/>
      <c r="D2135" s="1657"/>
      <c r="E2135" s="1657"/>
      <c r="F2135" s="1657"/>
      <c r="G2135" s="1657"/>
      <c r="H2135" s="1657"/>
      <c r="I2135" s="1657"/>
      <c r="J2135" s="1657"/>
    </row>
    <row r="2136" spans="1:10" s="1656" customFormat="1">
      <c r="A2136" s="1655"/>
      <c r="C2136" s="1657"/>
      <c r="D2136" s="1657"/>
      <c r="E2136" s="1657"/>
      <c r="F2136" s="1657"/>
      <c r="G2136" s="1657"/>
      <c r="H2136" s="1657"/>
      <c r="I2136" s="1657"/>
      <c r="J2136" s="1657"/>
    </row>
    <row r="2137" spans="1:10" s="1656" customFormat="1">
      <c r="A2137" s="1655"/>
      <c r="C2137" s="1657"/>
      <c r="D2137" s="1657"/>
      <c r="E2137" s="1657"/>
      <c r="F2137" s="1657"/>
      <c r="G2137" s="1657"/>
      <c r="H2137" s="1657"/>
      <c r="I2137" s="1657"/>
      <c r="J2137" s="1657"/>
    </row>
    <row r="2138" spans="1:10" s="1656" customFormat="1">
      <c r="A2138" s="1655"/>
      <c r="C2138" s="1657"/>
      <c r="D2138" s="1657"/>
      <c r="E2138" s="1657"/>
      <c r="F2138" s="1657"/>
      <c r="G2138" s="1657"/>
      <c r="H2138" s="1657"/>
      <c r="I2138" s="1657"/>
      <c r="J2138" s="1657"/>
    </row>
    <row r="2139" spans="1:10" s="1656" customFormat="1">
      <c r="A2139" s="1655"/>
      <c r="C2139" s="1657"/>
      <c r="D2139" s="1657"/>
      <c r="E2139" s="1657"/>
      <c r="F2139" s="1657"/>
      <c r="G2139" s="1657"/>
      <c r="H2139" s="1657"/>
      <c r="I2139" s="1657"/>
      <c r="J2139" s="1657"/>
    </row>
    <row r="2140" spans="1:10" s="1656" customFormat="1">
      <c r="A2140" s="1655"/>
      <c r="C2140" s="1657"/>
      <c r="D2140" s="1657"/>
      <c r="E2140" s="1657"/>
      <c r="F2140" s="1657"/>
      <c r="G2140" s="1657"/>
      <c r="H2140" s="1657"/>
      <c r="I2140" s="1657"/>
      <c r="J2140" s="1657"/>
    </row>
    <row r="2141" spans="1:10" s="1656" customFormat="1">
      <c r="A2141" s="1655"/>
      <c r="C2141" s="1657"/>
      <c r="D2141" s="1657"/>
      <c r="E2141" s="1657"/>
      <c r="F2141" s="1657"/>
      <c r="G2141" s="1657"/>
      <c r="H2141" s="1657"/>
      <c r="I2141" s="1657"/>
      <c r="J2141" s="1657"/>
    </row>
    <row r="2142" spans="1:10" s="1656" customFormat="1">
      <c r="A2142" s="1655"/>
      <c r="C2142" s="1657"/>
      <c r="D2142" s="1657"/>
      <c r="E2142" s="1657"/>
      <c r="F2142" s="1657"/>
      <c r="G2142" s="1657"/>
      <c r="H2142" s="1657"/>
      <c r="I2142" s="1657"/>
      <c r="J2142" s="1657"/>
    </row>
    <row r="2143" spans="1:10" s="1656" customFormat="1">
      <c r="A2143" s="1655"/>
      <c r="C2143" s="1657"/>
      <c r="D2143" s="1657"/>
      <c r="E2143" s="1657"/>
      <c r="F2143" s="1657"/>
      <c r="G2143" s="1657"/>
      <c r="H2143" s="1657"/>
      <c r="I2143" s="1657"/>
      <c r="J2143" s="1657"/>
    </row>
    <row r="2144" spans="1:10" s="1656" customFormat="1">
      <c r="A2144" s="1655"/>
      <c r="C2144" s="1657"/>
      <c r="D2144" s="1657"/>
      <c r="E2144" s="1657"/>
      <c r="F2144" s="1657"/>
      <c r="G2144" s="1657"/>
      <c r="H2144" s="1657"/>
      <c r="I2144" s="1657"/>
      <c r="J2144" s="1657"/>
    </row>
    <row r="2145" spans="1:10" s="1656" customFormat="1">
      <c r="A2145" s="1655"/>
      <c r="C2145" s="1657"/>
      <c r="D2145" s="1657"/>
      <c r="E2145" s="1657"/>
      <c r="F2145" s="1657"/>
      <c r="G2145" s="1657"/>
      <c r="H2145" s="1657"/>
      <c r="I2145" s="1657"/>
      <c r="J2145" s="1657"/>
    </row>
    <row r="2146" spans="1:10" s="1656" customFormat="1">
      <c r="A2146" s="1655"/>
      <c r="C2146" s="1657"/>
      <c r="D2146" s="1657"/>
      <c r="E2146" s="1657"/>
      <c r="F2146" s="1657"/>
      <c r="G2146" s="1657"/>
      <c r="H2146" s="1657"/>
      <c r="I2146" s="1657"/>
      <c r="J2146" s="1657"/>
    </row>
    <row r="2147" spans="1:10" s="1656" customFormat="1">
      <c r="A2147" s="1655"/>
      <c r="C2147" s="1657"/>
      <c r="D2147" s="1657"/>
      <c r="E2147" s="1657"/>
      <c r="F2147" s="1657"/>
      <c r="G2147" s="1657"/>
      <c r="H2147" s="1657"/>
      <c r="I2147" s="1657"/>
      <c r="J2147" s="1657"/>
    </row>
    <row r="2148" spans="1:10" s="1656" customFormat="1">
      <c r="A2148" s="1655"/>
      <c r="C2148" s="1657"/>
      <c r="D2148" s="1657"/>
      <c r="E2148" s="1657"/>
      <c r="F2148" s="1657"/>
      <c r="G2148" s="1657"/>
      <c r="H2148" s="1657"/>
      <c r="I2148" s="1657"/>
      <c r="J2148" s="1657"/>
    </row>
    <row r="2149" spans="1:10" s="1656" customFormat="1">
      <c r="A2149" s="1655"/>
      <c r="C2149" s="1657"/>
      <c r="D2149" s="1657"/>
      <c r="E2149" s="1657"/>
      <c r="F2149" s="1657"/>
      <c r="G2149" s="1657"/>
      <c r="H2149" s="1657"/>
      <c r="I2149" s="1657"/>
      <c r="J2149" s="1657"/>
    </row>
    <row r="2150" spans="1:10" s="1656" customFormat="1">
      <c r="A2150" s="1655"/>
      <c r="C2150" s="1657"/>
      <c r="D2150" s="1657"/>
      <c r="E2150" s="1657"/>
      <c r="F2150" s="1657"/>
      <c r="G2150" s="1657"/>
      <c r="H2150" s="1657"/>
      <c r="I2150" s="1657"/>
      <c r="J2150" s="1657"/>
    </row>
    <row r="2151" spans="1:10" s="1656" customFormat="1">
      <c r="A2151" s="1655"/>
      <c r="C2151" s="1657"/>
      <c r="D2151" s="1657"/>
      <c r="E2151" s="1657"/>
      <c r="F2151" s="1657"/>
      <c r="G2151" s="1657"/>
      <c r="H2151" s="1657"/>
      <c r="I2151" s="1657"/>
      <c r="J2151" s="1657"/>
    </row>
    <row r="2152" spans="1:10" s="1656" customFormat="1">
      <c r="A2152" s="1655"/>
      <c r="C2152" s="1657"/>
      <c r="D2152" s="1657"/>
      <c r="E2152" s="1657"/>
      <c r="F2152" s="1657"/>
      <c r="G2152" s="1657"/>
      <c r="H2152" s="1657"/>
      <c r="I2152" s="1657"/>
      <c r="J2152" s="1657"/>
    </row>
    <row r="2153" spans="1:10" s="1656" customFormat="1">
      <c r="A2153" s="1655"/>
      <c r="C2153" s="1657"/>
      <c r="D2153" s="1657"/>
      <c r="E2153" s="1657"/>
      <c r="F2153" s="1657"/>
      <c r="G2153" s="1657"/>
      <c r="H2153" s="1657"/>
      <c r="I2153" s="1657"/>
      <c r="J2153" s="1657"/>
    </row>
    <row r="2154" spans="1:10" s="1656" customFormat="1">
      <c r="A2154" s="1655"/>
      <c r="C2154" s="1657"/>
      <c r="D2154" s="1657"/>
      <c r="E2154" s="1657"/>
      <c r="F2154" s="1657"/>
      <c r="G2154" s="1657"/>
      <c r="H2154" s="1657"/>
      <c r="I2154" s="1657"/>
      <c r="J2154" s="1657"/>
    </row>
    <row r="2155" spans="1:10" s="1656" customFormat="1">
      <c r="A2155" s="1655"/>
      <c r="C2155" s="1657"/>
      <c r="D2155" s="1657"/>
      <c r="E2155" s="1657"/>
      <c r="F2155" s="1657"/>
      <c r="G2155" s="1657"/>
      <c r="H2155" s="1657"/>
      <c r="I2155" s="1657"/>
      <c r="J2155" s="1657"/>
    </row>
    <row r="2156" spans="1:10" s="1656" customFormat="1">
      <c r="A2156" s="1655"/>
      <c r="C2156" s="1657"/>
      <c r="D2156" s="1657"/>
      <c r="E2156" s="1657"/>
      <c r="F2156" s="1657"/>
      <c r="G2156" s="1657"/>
      <c r="H2156" s="1657"/>
      <c r="I2156" s="1657"/>
      <c r="J2156" s="1657"/>
    </row>
    <row r="2157" spans="1:10" s="1656" customFormat="1">
      <c r="A2157" s="1655"/>
      <c r="C2157" s="1657"/>
      <c r="D2157" s="1657"/>
      <c r="E2157" s="1657"/>
      <c r="F2157" s="1657"/>
      <c r="G2157" s="1657"/>
      <c r="H2157" s="1657"/>
      <c r="I2157" s="1657"/>
      <c r="J2157" s="1657"/>
    </row>
    <row r="2158" spans="1:10" s="1656" customFormat="1">
      <c r="A2158" s="1655"/>
      <c r="C2158" s="1657"/>
      <c r="D2158" s="1657"/>
      <c r="E2158" s="1657"/>
      <c r="F2158" s="1657"/>
      <c r="G2158" s="1657"/>
      <c r="H2158" s="1657"/>
      <c r="I2158" s="1657"/>
      <c r="J2158" s="1657"/>
    </row>
    <row r="2159" spans="1:10" s="1656" customFormat="1">
      <c r="A2159" s="1655"/>
      <c r="C2159" s="1657"/>
      <c r="D2159" s="1657"/>
      <c r="E2159" s="1657"/>
      <c r="F2159" s="1657"/>
      <c r="G2159" s="1657"/>
      <c r="H2159" s="1657"/>
      <c r="I2159" s="1657"/>
      <c r="J2159" s="1657"/>
    </row>
    <row r="2160" spans="1:10" s="1656" customFormat="1">
      <c r="A2160" s="1655"/>
      <c r="C2160" s="1657"/>
      <c r="D2160" s="1657"/>
      <c r="E2160" s="1657"/>
      <c r="F2160" s="1657"/>
      <c r="G2160" s="1657"/>
      <c r="H2160" s="1657"/>
      <c r="I2160" s="1657"/>
      <c r="J2160" s="1657"/>
    </row>
    <row r="2161" spans="1:10" s="1656" customFormat="1">
      <c r="A2161" s="1655"/>
      <c r="C2161" s="1657"/>
      <c r="D2161" s="1657"/>
      <c r="E2161" s="1657"/>
      <c r="F2161" s="1657"/>
      <c r="G2161" s="1657"/>
      <c r="H2161" s="1657"/>
      <c r="I2161" s="1657"/>
      <c r="J2161" s="1657"/>
    </row>
    <row r="2162" spans="1:10" s="1656" customFormat="1">
      <c r="A2162" s="1655"/>
      <c r="C2162" s="1657"/>
      <c r="D2162" s="1657"/>
      <c r="E2162" s="1657"/>
      <c r="F2162" s="1657"/>
      <c r="G2162" s="1657"/>
      <c r="H2162" s="1657"/>
      <c r="I2162" s="1657"/>
      <c r="J2162" s="1657"/>
    </row>
    <row r="2163" spans="1:10" s="1656" customFormat="1">
      <c r="A2163" s="1655"/>
      <c r="C2163" s="1657"/>
      <c r="D2163" s="1657"/>
      <c r="E2163" s="1657"/>
      <c r="F2163" s="1657"/>
      <c r="G2163" s="1657"/>
      <c r="H2163" s="1657"/>
      <c r="I2163" s="1657"/>
      <c r="J2163" s="1657"/>
    </row>
    <row r="2164" spans="1:10" s="1656" customFormat="1">
      <c r="A2164" s="1655"/>
      <c r="C2164" s="1657"/>
      <c r="D2164" s="1657"/>
      <c r="E2164" s="1657"/>
      <c r="F2164" s="1657"/>
      <c r="G2164" s="1657"/>
      <c r="H2164" s="1657"/>
      <c r="I2164" s="1657"/>
      <c r="J2164" s="1657"/>
    </row>
    <row r="2165" spans="1:10" s="1656" customFormat="1">
      <c r="A2165" s="1655"/>
      <c r="C2165" s="1657"/>
      <c r="D2165" s="1657"/>
      <c r="E2165" s="1657"/>
      <c r="F2165" s="1657"/>
      <c r="G2165" s="1657"/>
      <c r="H2165" s="1657"/>
      <c r="I2165" s="1657"/>
      <c r="J2165" s="1657"/>
    </row>
    <row r="2166" spans="1:10" s="1656" customFormat="1">
      <c r="A2166" s="1655"/>
      <c r="C2166" s="1657"/>
      <c r="D2166" s="1657"/>
      <c r="E2166" s="1657"/>
      <c r="F2166" s="1657"/>
      <c r="G2166" s="1657"/>
      <c r="H2166" s="1657"/>
      <c r="I2166" s="1657"/>
      <c r="J2166" s="1657"/>
    </row>
    <row r="2167" spans="1:10" s="1656" customFormat="1">
      <c r="A2167" s="1655"/>
      <c r="C2167" s="1657"/>
      <c r="D2167" s="1657"/>
      <c r="E2167" s="1657"/>
      <c r="F2167" s="1657"/>
      <c r="G2167" s="1657"/>
      <c r="H2167" s="1657"/>
      <c r="I2167" s="1657"/>
      <c r="J2167" s="1657"/>
    </row>
    <row r="2168" spans="1:10" s="1656" customFormat="1">
      <c r="A2168" s="1655"/>
      <c r="C2168" s="1657"/>
      <c r="D2168" s="1657"/>
      <c r="E2168" s="1657"/>
      <c r="F2168" s="1657"/>
      <c r="G2168" s="1657"/>
      <c r="H2168" s="1657"/>
      <c r="I2168" s="1657"/>
      <c r="J2168" s="1657"/>
    </row>
    <row r="2169" spans="1:10" s="1656" customFormat="1">
      <c r="A2169" s="1655"/>
      <c r="C2169" s="1657"/>
      <c r="D2169" s="1657"/>
      <c r="E2169" s="1657"/>
      <c r="F2169" s="1657"/>
      <c r="G2169" s="1657"/>
      <c r="H2169" s="1657"/>
      <c r="I2169" s="1657"/>
      <c r="J2169" s="1657"/>
    </row>
    <row r="2170" spans="1:10" s="1656" customFormat="1">
      <c r="A2170" s="1655"/>
      <c r="C2170" s="1657"/>
      <c r="D2170" s="1657"/>
      <c r="E2170" s="1657"/>
      <c r="F2170" s="1657"/>
      <c r="G2170" s="1657"/>
      <c r="H2170" s="1657"/>
      <c r="I2170" s="1657"/>
      <c r="J2170" s="1657"/>
    </row>
    <row r="2171" spans="1:10" s="1656" customFormat="1">
      <c r="A2171" s="1655"/>
      <c r="C2171" s="1657"/>
      <c r="D2171" s="1657"/>
      <c r="E2171" s="1657"/>
      <c r="F2171" s="1657"/>
      <c r="G2171" s="1657"/>
      <c r="H2171" s="1657"/>
      <c r="I2171" s="1657"/>
      <c r="J2171" s="1657"/>
    </row>
    <row r="2172" spans="1:10" s="1656" customFormat="1">
      <c r="A2172" s="1655"/>
      <c r="C2172" s="1657"/>
      <c r="D2172" s="1657"/>
      <c r="E2172" s="1657"/>
      <c r="F2172" s="1657"/>
      <c r="G2172" s="1657"/>
      <c r="H2172" s="1657"/>
      <c r="I2172" s="1657"/>
      <c r="J2172" s="1657"/>
    </row>
    <row r="2173" spans="1:10" s="1656" customFormat="1">
      <c r="A2173" s="1655"/>
      <c r="C2173" s="1657"/>
      <c r="D2173" s="1657"/>
      <c r="E2173" s="1657"/>
      <c r="F2173" s="1657"/>
      <c r="G2173" s="1657"/>
      <c r="H2173" s="1657"/>
      <c r="I2173" s="1657"/>
      <c r="J2173" s="1657"/>
    </row>
    <row r="2174" spans="1:10" s="1656" customFormat="1">
      <c r="A2174" s="1655"/>
      <c r="C2174" s="1657"/>
      <c r="D2174" s="1657"/>
      <c r="E2174" s="1657"/>
      <c r="F2174" s="1657"/>
      <c r="G2174" s="1657"/>
      <c r="H2174" s="1657"/>
      <c r="I2174" s="1657"/>
      <c r="J2174" s="1657"/>
    </row>
    <row r="2175" spans="1:10" s="1656" customFormat="1">
      <c r="A2175" s="1655"/>
      <c r="C2175" s="1657"/>
      <c r="D2175" s="1657"/>
      <c r="E2175" s="1657"/>
      <c r="F2175" s="1657"/>
      <c r="G2175" s="1657"/>
      <c r="H2175" s="1657"/>
      <c r="I2175" s="1657"/>
      <c r="J2175" s="1657"/>
    </row>
    <row r="2176" spans="1:10" s="1656" customFormat="1">
      <c r="A2176" s="1655"/>
      <c r="C2176" s="1657"/>
      <c r="D2176" s="1657"/>
      <c r="E2176" s="1657"/>
      <c r="F2176" s="1657"/>
      <c r="G2176" s="1657"/>
      <c r="H2176" s="1657"/>
      <c r="I2176" s="1657"/>
      <c r="J2176" s="1657"/>
    </row>
    <row r="2177" spans="1:10" s="1656" customFormat="1">
      <c r="A2177" s="1655"/>
      <c r="C2177" s="1657"/>
      <c r="D2177" s="1657"/>
      <c r="E2177" s="1657"/>
      <c r="F2177" s="1657"/>
      <c r="G2177" s="1657"/>
      <c r="H2177" s="1657"/>
      <c r="I2177" s="1657"/>
      <c r="J2177" s="1657"/>
    </row>
    <row r="2178" spans="1:10" s="1656" customFormat="1">
      <c r="A2178" s="1655"/>
      <c r="C2178" s="1657"/>
      <c r="D2178" s="1657"/>
      <c r="E2178" s="1657"/>
      <c r="F2178" s="1657"/>
      <c r="G2178" s="1657"/>
      <c r="H2178" s="1657"/>
      <c r="I2178" s="1657"/>
      <c r="J2178" s="1657"/>
    </row>
    <row r="2179" spans="1:10" s="1656" customFormat="1">
      <c r="A2179" s="1655"/>
      <c r="C2179" s="1657"/>
      <c r="D2179" s="1657"/>
      <c r="E2179" s="1657"/>
      <c r="F2179" s="1657"/>
      <c r="G2179" s="1657"/>
      <c r="H2179" s="1657"/>
      <c r="I2179" s="1657"/>
      <c r="J2179" s="1657"/>
    </row>
    <row r="2180" spans="1:10" s="1656" customFormat="1">
      <c r="A2180" s="1655"/>
      <c r="C2180" s="1657"/>
      <c r="D2180" s="1657"/>
      <c r="E2180" s="1657"/>
      <c r="F2180" s="1657"/>
      <c r="G2180" s="1657"/>
      <c r="H2180" s="1657"/>
      <c r="I2180" s="1657"/>
      <c r="J2180" s="1657"/>
    </row>
    <row r="2181" spans="1:10" s="1656" customFormat="1">
      <c r="A2181" s="1655"/>
      <c r="C2181" s="1657"/>
      <c r="D2181" s="1657"/>
      <c r="E2181" s="1657"/>
      <c r="F2181" s="1657"/>
      <c r="G2181" s="1657"/>
      <c r="H2181" s="1657"/>
      <c r="I2181" s="1657"/>
      <c r="J2181" s="1657"/>
    </row>
    <row r="2182" spans="1:10" s="1656" customFormat="1">
      <c r="A2182" s="1655"/>
      <c r="C2182" s="1657"/>
      <c r="D2182" s="1657"/>
      <c r="E2182" s="1657"/>
      <c r="F2182" s="1657"/>
      <c r="G2182" s="1657"/>
      <c r="H2182" s="1657"/>
      <c r="I2182" s="1657"/>
      <c r="J2182" s="1657"/>
    </row>
    <row r="2183" spans="1:10" s="1656" customFormat="1">
      <c r="A2183" s="1655"/>
      <c r="C2183" s="1657"/>
      <c r="D2183" s="1657"/>
      <c r="E2183" s="1657"/>
      <c r="F2183" s="1657"/>
      <c r="G2183" s="1657"/>
      <c r="H2183" s="1657"/>
      <c r="I2183" s="1657"/>
      <c r="J2183" s="1657"/>
    </row>
    <row r="2184" spans="1:10" s="1656" customFormat="1">
      <c r="A2184" s="1655"/>
      <c r="C2184" s="1657"/>
      <c r="D2184" s="1657"/>
      <c r="E2184" s="1657"/>
      <c r="F2184" s="1657"/>
      <c r="G2184" s="1657"/>
      <c r="H2184" s="1657"/>
      <c r="I2184" s="1657"/>
      <c r="J2184" s="1657"/>
    </row>
    <row r="2185" spans="1:10" s="1656" customFormat="1">
      <c r="A2185" s="1655"/>
      <c r="C2185" s="1657"/>
      <c r="D2185" s="1657"/>
      <c r="E2185" s="1657"/>
      <c r="F2185" s="1657"/>
      <c r="G2185" s="1657"/>
      <c r="H2185" s="1657"/>
      <c r="I2185" s="1657"/>
      <c r="J2185" s="1657"/>
    </row>
    <row r="2186" spans="1:10" s="1656" customFormat="1">
      <c r="A2186" s="1655"/>
      <c r="C2186" s="1657"/>
      <c r="D2186" s="1657"/>
      <c r="E2186" s="1657"/>
      <c r="F2186" s="1657"/>
      <c r="G2186" s="1657"/>
      <c r="H2186" s="1657"/>
      <c r="I2186" s="1657"/>
      <c r="J2186" s="1657"/>
    </row>
    <row r="2187" spans="1:10" s="1656" customFormat="1">
      <c r="A2187" s="1655"/>
      <c r="C2187" s="1657"/>
      <c r="D2187" s="1657"/>
      <c r="E2187" s="1657"/>
      <c r="F2187" s="1657"/>
      <c r="G2187" s="1657"/>
      <c r="H2187" s="1657"/>
      <c r="I2187" s="1657"/>
      <c r="J2187" s="1657"/>
    </row>
    <row r="2188" spans="1:10" s="1656" customFormat="1">
      <c r="A2188" s="1655"/>
      <c r="C2188" s="1657"/>
      <c r="D2188" s="1657"/>
      <c r="E2188" s="1657"/>
      <c r="F2188" s="1657"/>
      <c r="G2188" s="1657"/>
      <c r="H2188" s="1657"/>
      <c r="I2188" s="1657"/>
      <c r="J2188" s="1657"/>
    </row>
    <row r="2189" spans="1:10" s="1656" customFormat="1">
      <c r="A2189" s="1655"/>
      <c r="C2189" s="1657"/>
      <c r="D2189" s="1657"/>
      <c r="E2189" s="1657"/>
      <c r="F2189" s="1657"/>
      <c r="G2189" s="1657"/>
      <c r="H2189" s="1657"/>
      <c r="I2189" s="1657"/>
      <c r="J2189" s="1657"/>
    </row>
    <row r="2190" spans="1:10" s="1656" customFormat="1">
      <c r="A2190" s="1655"/>
      <c r="C2190" s="1657"/>
      <c r="D2190" s="1657"/>
      <c r="E2190" s="1657"/>
      <c r="F2190" s="1657"/>
      <c r="G2190" s="1657"/>
      <c r="H2190" s="1657"/>
      <c r="I2190" s="1657"/>
      <c r="J2190" s="1657"/>
    </row>
    <row r="2191" spans="1:10" s="1656" customFormat="1">
      <c r="A2191" s="1655"/>
      <c r="C2191" s="1657"/>
      <c r="D2191" s="1657"/>
      <c r="E2191" s="1657"/>
      <c r="F2191" s="1657"/>
      <c r="G2191" s="1657"/>
      <c r="H2191" s="1657"/>
      <c r="I2191" s="1657"/>
      <c r="J2191" s="1657"/>
    </row>
    <row r="2192" spans="1:10" s="1656" customFormat="1">
      <c r="A2192" s="1655"/>
      <c r="C2192" s="1657"/>
      <c r="D2192" s="1657"/>
      <c r="E2192" s="1657"/>
      <c r="F2192" s="1657"/>
      <c r="G2192" s="1657"/>
      <c r="H2192" s="1657"/>
      <c r="I2192" s="1657"/>
      <c r="J2192" s="1657"/>
    </row>
    <row r="2193" spans="1:10" s="1656" customFormat="1">
      <c r="A2193" s="1655"/>
      <c r="C2193" s="1657"/>
      <c r="D2193" s="1657"/>
      <c r="E2193" s="1657"/>
      <c r="F2193" s="1657"/>
      <c r="G2193" s="1657"/>
      <c r="H2193" s="1657"/>
      <c r="I2193" s="1657"/>
      <c r="J2193" s="1657"/>
    </row>
    <row r="2194" spans="1:10" s="1656" customFormat="1">
      <c r="A2194" s="1655"/>
      <c r="C2194" s="1657"/>
      <c r="D2194" s="1657"/>
      <c r="E2194" s="1657"/>
      <c r="F2194" s="1657"/>
      <c r="G2194" s="1657"/>
      <c r="H2194" s="1657"/>
      <c r="I2194" s="1657"/>
      <c r="J2194" s="1657"/>
    </row>
    <row r="2195" spans="1:10" s="1656" customFormat="1">
      <c r="A2195" s="1655"/>
      <c r="C2195" s="1657"/>
      <c r="D2195" s="1657"/>
      <c r="E2195" s="1657"/>
      <c r="F2195" s="1657"/>
      <c r="G2195" s="1657"/>
      <c r="H2195" s="1657"/>
      <c r="I2195" s="1657"/>
      <c r="J2195" s="1657"/>
    </row>
    <row r="2196" spans="1:10" s="1656" customFormat="1">
      <c r="A2196" s="1655"/>
      <c r="C2196" s="1657"/>
      <c r="D2196" s="1657"/>
      <c r="E2196" s="1657"/>
      <c r="F2196" s="1657"/>
      <c r="G2196" s="1657"/>
      <c r="H2196" s="1657"/>
      <c r="I2196" s="1657"/>
      <c r="J2196" s="1657"/>
    </row>
    <row r="2197" spans="1:10" s="1656" customFormat="1">
      <c r="A2197" s="1655"/>
      <c r="C2197" s="1657"/>
      <c r="D2197" s="1657"/>
      <c r="E2197" s="1657"/>
      <c r="F2197" s="1657"/>
      <c r="G2197" s="1657"/>
      <c r="H2197" s="1657"/>
      <c r="I2197" s="1657"/>
      <c r="J2197" s="1657"/>
    </row>
    <row r="2198" spans="1:10" s="1656" customFormat="1">
      <c r="A2198" s="1655"/>
      <c r="C2198" s="1657"/>
      <c r="D2198" s="1657"/>
      <c r="E2198" s="1657"/>
      <c r="F2198" s="1657"/>
      <c r="G2198" s="1657"/>
      <c r="H2198" s="1657"/>
      <c r="I2198" s="1657"/>
      <c r="J2198" s="1657"/>
    </row>
    <row r="2199" spans="1:10" s="1656" customFormat="1">
      <c r="A2199" s="1655"/>
      <c r="C2199" s="1657"/>
      <c r="D2199" s="1657"/>
      <c r="E2199" s="1657"/>
      <c r="F2199" s="1657"/>
      <c r="G2199" s="1657"/>
      <c r="H2199" s="1657"/>
      <c r="I2199" s="1657"/>
      <c r="J2199" s="1657"/>
    </row>
    <row r="2200" spans="1:10" s="1656" customFormat="1">
      <c r="A2200" s="1655"/>
      <c r="C2200" s="1657"/>
      <c r="D2200" s="1657"/>
      <c r="E2200" s="1657"/>
      <c r="F2200" s="1657"/>
      <c r="G2200" s="1657"/>
      <c r="H2200" s="1657"/>
      <c r="I2200" s="1657"/>
      <c r="J2200" s="1657"/>
    </row>
    <row r="2201" spans="1:10" s="1656" customFormat="1">
      <c r="A2201" s="1655"/>
      <c r="C2201" s="1657"/>
      <c r="D2201" s="1657"/>
      <c r="E2201" s="1657"/>
      <c r="F2201" s="1657"/>
      <c r="G2201" s="1657"/>
      <c r="H2201" s="1657"/>
      <c r="I2201" s="1657"/>
      <c r="J2201" s="1657"/>
    </row>
    <row r="2202" spans="1:10" s="1656" customFormat="1">
      <c r="A2202" s="1655"/>
      <c r="C2202" s="1657"/>
      <c r="D2202" s="1657"/>
      <c r="E2202" s="1657"/>
      <c r="F2202" s="1657"/>
      <c r="G2202" s="1657"/>
      <c r="H2202" s="1657"/>
      <c r="I2202" s="1657"/>
      <c r="J2202" s="1657"/>
    </row>
    <row r="2203" spans="1:10" s="1656" customFormat="1">
      <c r="A2203" s="1655"/>
      <c r="C2203" s="1657"/>
      <c r="D2203" s="1657"/>
      <c r="E2203" s="1657"/>
      <c r="F2203" s="1657"/>
      <c r="G2203" s="1657"/>
      <c r="H2203" s="1657"/>
      <c r="I2203" s="1657"/>
      <c r="J2203" s="1657"/>
    </row>
    <row r="2204" spans="1:10" s="1656" customFormat="1">
      <c r="A2204" s="1655"/>
      <c r="C2204" s="1657"/>
      <c r="D2204" s="1657"/>
      <c r="E2204" s="1657"/>
      <c r="F2204" s="1657"/>
      <c r="G2204" s="1657"/>
      <c r="H2204" s="1657"/>
      <c r="I2204" s="1657"/>
      <c r="J2204" s="1657"/>
    </row>
    <row r="2205" spans="1:10" s="1656" customFormat="1">
      <c r="A2205" s="1655"/>
      <c r="C2205" s="1657"/>
      <c r="D2205" s="1657"/>
      <c r="E2205" s="1657"/>
      <c r="F2205" s="1657"/>
      <c r="G2205" s="1657"/>
      <c r="H2205" s="1657"/>
      <c r="I2205" s="1657"/>
      <c r="J2205" s="1657"/>
    </row>
    <row r="2206" spans="1:10" s="1656" customFormat="1">
      <c r="A2206" s="1655"/>
      <c r="C2206" s="1657"/>
      <c r="D2206" s="1657"/>
      <c r="E2206" s="1657"/>
      <c r="F2206" s="1657"/>
      <c r="G2206" s="1657"/>
      <c r="H2206" s="1657"/>
      <c r="I2206" s="1657"/>
      <c r="J2206" s="1657"/>
    </row>
    <row r="2207" spans="1:10" s="1656" customFormat="1">
      <c r="A2207" s="1655"/>
      <c r="C2207" s="1657"/>
      <c r="D2207" s="1657"/>
      <c r="E2207" s="1657"/>
      <c r="F2207" s="1657"/>
      <c r="G2207" s="1657"/>
      <c r="H2207" s="1657"/>
      <c r="I2207" s="1657"/>
      <c r="J2207" s="1657"/>
    </row>
    <row r="2208" spans="1:10" s="1656" customFormat="1">
      <c r="A2208" s="1655"/>
      <c r="C2208" s="1657"/>
      <c r="D2208" s="1657"/>
      <c r="E2208" s="1657"/>
      <c r="F2208" s="1657"/>
      <c r="G2208" s="1657"/>
      <c r="H2208" s="1657"/>
      <c r="I2208" s="1657"/>
      <c r="J2208" s="1657"/>
    </row>
    <row r="2209" spans="1:14" s="1656" customFormat="1">
      <c r="A2209" s="1655"/>
      <c r="C2209" s="1657"/>
      <c r="D2209" s="1657"/>
      <c r="E2209" s="1657"/>
      <c r="F2209" s="1657"/>
      <c r="G2209" s="1657"/>
      <c r="H2209" s="1657"/>
      <c r="I2209" s="1657"/>
      <c r="J2209" s="1657"/>
    </row>
    <row r="2210" spans="1:14" s="1656" customFormat="1">
      <c r="A2210" s="1655"/>
      <c r="C2210" s="1657"/>
      <c r="D2210" s="1657"/>
      <c r="E2210" s="1657"/>
      <c r="F2210" s="1657"/>
      <c r="G2210" s="1657"/>
      <c r="H2210" s="1657"/>
      <c r="I2210" s="1657"/>
      <c r="J2210" s="1657"/>
    </row>
    <row r="2211" spans="1:14" s="1656" customFormat="1">
      <c r="A2211" s="1655"/>
      <c r="C2211" s="1657"/>
      <c r="D2211" s="1657"/>
      <c r="E2211" s="1657"/>
      <c r="F2211" s="1657"/>
      <c r="G2211" s="1657"/>
      <c r="H2211" s="1657"/>
      <c r="I2211" s="1657"/>
      <c r="J2211" s="1657"/>
    </row>
    <row r="2212" spans="1:14" s="1659" customFormat="1">
      <c r="A2212" s="1658"/>
      <c r="C2212" s="1660"/>
      <c r="D2212" s="1660"/>
      <c r="E2212" s="1660"/>
      <c r="F2212" s="1660"/>
      <c r="G2212" s="1660"/>
      <c r="H2212" s="1660"/>
      <c r="I2212" s="1660"/>
      <c r="J2212" s="1661"/>
      <c r="K2212" s="1517"/>
      <c r="L2212" s="1517"/>
      <c r="M2212" s="1517"/>
      <c r="N2212" s="1662"/>
    </row>
  </sheetData>
  <mergeCells count="5">
    <mergeCell ref="C2:D2"/>
    <mergeCell ref="E2:F2"/>
    <mergeCell ref="G2:H2"/>
    <mergeCell ref="I2:J2"/>
    <mergeCell ref="K687:M69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opLeftCell="A30" workbookViewId="0">
      <selection activeCell="E47" sqref="E47"/>
    </sheetView>
  </sheetViews>
  <sheetFormatPr defaultRowHeight="12.75"/>
  <cols>
    <col min="1" max="1" width="39.5703125" style="1782" customWidth="1"/>
    <col min="2" max="2" width="36" style="1782" customWidth="1"/>
    <col min="3" max="3" width="13.7109375" style="1782" customWidth="1"/>
    <col min="4" max="4" width="18.42578125" style="773" customWidth="1"/>
    <col min="5" max="5" width="20.5703125" style="774" customWidth="1"/>
    <col min="6" max="6" width="22.7109375" style="774" customWidth="1"/>
    <col min="7" max="7" width="9.140625" style="1782"/>
    <col min="8" max="8" width="14.140625" style="1782" customWidth="1"/>
    <col min="9" max="9" width="15.5703125" style="1782" bestFit="1" customWidth="1"/>
    <col min="10" max="10" width="9.140625" style="1782" customWidth="1"/>
    <col min="11" max="16384" width="9.140625" style="1782"/>
  </cols>
  <sheetData>
    <row r="1" spans="1:6" ht="22.5">
      <c r="A1" s="3274" t="s">
        <v>3692</v>
      </c>
      <c r="B1" s="3275"/>
      <c r="C1" s="3275"/>
      <c r="D1" s="3275"/>
      <c r="E1" s="3275"/>
      <c r="F1" s="3276"/>
    </row>
    <row r="2" spans="1:6" ht="7.5" customHeight="1">
      <c r="A2" s="3277"/>
      <c r="B2" s="3278"/>
      <c r="C2" s="3278"/>
      <c r="D2" s="3278"/>
      <c r="E2" s="3278"/>
      <c r="F2" s="3279"/>
    </row>
    <row r="3" spans="1:6" ht="18.75">
      <c r="A3" s="3280" t="s">
        <v>4328</v>
      </c>
      <c r="B3" s="3281"/>
      <c r="C3" s="3281"/>
      <c r="D3" s="3281"/>
      <c r="E3" s="3281"/>
      <c r="F3" s="3282"/>
    </row>
    <row r="4" spans="1:6" ht="17.25" customHeight="1" thickBot="1">
      <c r="A4" s="1814"/>
      <c r="B4" s="1815"/>
      <c r="C4" s="1815"/>
      <c r="D4" s="667"/>
      <c r="E4" s="668"/>
      <c r="F4" s="669"/>
    </row>
    <row r="5" spans="1:6" ht="15.75">
      <c r="A5" s="3283" t="s">
        <v>1096</v>
      </c>
      <c r="B5" s="3284"/>
      <c r="C5" s="1816" t="s">
        <v>1690</v>
      </c>
      <c r="D5" s="767"/>
      <c r="E5" s="670" t="s">
        <v>1691</v>
      </c>
      <c r="F5" s="1817" t="s">
        <v>1691</v>
      </c>
    </row>
    <row r="6" spans="1:6" ht="15" customHeight="1">
      <c r="A6" s="3285"/>
      <c r="B6" s="3286"/>
      <c r="C6" s="1818" t="s">
        <v>736</v>
      </c>
      <c r="D6" s="768"/>
      <c r="E6" s="672" t="s">
        <v>4329</v>
      </c>
      <c r="F6" s="1819" t="s">
        <v>3693</v>
      </c>
    </row>
    <row r="7" spans="1:6" ht="13.5" thickBot="1">
      <c r="A7" s="3287"/>
      <c r="B7" s="3288"/>
      <c r="C7" s="1820"/>
      <c r="D7" s="673" t="s">
        <v>1692</v>
      </c>
      <c r="E7" s="674" t="s">
        <v>1692</v>
      </c>
      <c r="F7" s="674" t="s">
        <v>1692</v>
      </c>
    </row>
    <row r="8" spans="1:6" ht="13.5" thickTop="1">
      <c r="A8" s="1787"/>
      <c r="B8" s="1821"/>
      <c r="C8" s="1788"/>
      <c r="D8" s="768"/>
      <c r="E8" s="708"/>
      <c r="F8" s="708"/>
    </row>
    <row r="9" spans="1:6" ht="18.75">
      <c r="A9" s="1791" t="s">
        <v>870</v>
      </c>
      <c r="B9" s="1810"/>
      <c r="C9" s="1792"/>
      <c r="D9" s="675"/>
      <c r="E9" s="676"/>
      <c r="F9" s="676"/>
    </row>
    <row r="10" spans="1:6" ht="20.25" customHeight="1">
      <c r="A10" s="1793" t="s">
        <v>4330</v>
      </c>
      <c r="B10" s="1810"/>
      <c r="C10" s="1794">
        <v>13</v>
      </c>
      <c r="D10" s="678"/>
      <c r="E10" s="679">
        <f>'OERC 12 &amp; 13'!C74</f>
        <v>7828539152.75</v>
      </c>
      <c r="F10" s="715">
        <f>+'OERC 12 &amp; 13'!E74</f>
        <v>7480448398.420001</v>
      </c>
    </row>
    <row r="11" spans="1:6" ht="23.25" customHeight="1">
      <c r="A11" s="1793" t="s">
        <v>4331</v>
      </c>
      <c r="B11" s="1810"/>
      <c r="C11" s="1822"/>
      <c r="D11" s="1823"/>
      <c r="E11" s="1824"/>
      <c r="F11" s="1824"/>
    </row>
    <row r="12" spans="1:6" ht="16.5" customHeight="1">
      <c r="A12" s="1793" t="s">
        <v>4332</v>
      </c>
      <c r="B12" s="1810"/>
      <c r="C12" s="1822"/>
      <c r="D12" s="1823"/>
      <c r="E12" s="782">
        <v>1331593189.22</v>
      </c>
      <c r="F12" s="1825">
        <v>1578400000</v>
      </c>
    </row>
    <row r="13" spans="1:6" ht="15" customHeight="1">
      <c r="A13" s="1826" t="s">
        <v>3694</v>
      </c>
      <c r="B13" s="1827"/>
      <c r="C13" s="1822"/>
      <c r="D13" s="1823"/>
      <c r="E13" s="1828"/>
      <c r="F13" s="715"/>
    </row>
    <row r="14" spans="1:6" ht="18" customHeight="1">
      <c r="A14" s="1793" t="s">
        <v>4333</v>
      </c>
      <c r="B14" s="1810"/>
      <c r="C14" s="1794">
        <v>14</v>
      </c>
      <c r="D14" s="1829"/>
      <c r="E14" s="782">
        <f>'OERC 14,15 &amp; 16'!D17</f>
        <v>431155785.66000003</v>
      </c>
      <c r="F14" s="715">
        <f>+'OERC 14,15 &amp; 16'!F17</f>
        <v>659495156.12</v>
      </c>
    </row>
    <row r="15" spans="1:6" ht="19.5" thickBot="1">
      <c r="A15" s="1793"/>
      <c r="B15" s="1810"/>
      <c r="C15" s="1830"/>
      <c r="D15" s="1829"/>
      <c r="E15" s="1831">
        <f>+E10+E12+E14</f>
        <v>9591288127.6299992</v>
      </c>
      <c r="F15" s="1832">
        <f>+F10+F12+F14</f>
        <v>9718343554.5400028</v>
      </c>
    </row>
    <row r="16" spans="1:6" ht="19.5" thickTop="1">
      <c r="A16" s="1791" t="s">
        <v>874</v>
      </c>
      <c r="B16" s="1810"/>
      <c r="C16" s="1830"/>
      <c r="D16" s="1829"/>
      <c r="E16" s="782"/>
      <c r="F16" s="715"/>
    </row>
    <row r="17" spans="1:9" ht="21" customHeight="1">
      <c r="A17" s="1793" t="s">
        <v>4334</v>
      </c>
      <c r="B17" s="1810"/>
      <c r="C17" s="1794">
        <v>15</v>
      </c>
      <c r="D17" s="1833"/>
      <c r="E17" s="782">
        <f>'OERC 14,15 &amp; 16'!D31</f>
        <v>6153870924.4499998</v>
      </c>
      <c r="F17" s="715">
        <f>+'OERC 14,15 &amp; 16'!F31</f>
        <v>6158379554</v>
      </c>
      <c r="H17" s="1796"/>
    </row>
    <row r="18" spans="1:9" ht="21" customHeight="1">
      <c r="A18" s="1834" t="s">
        <v>4335</v>
      </c>
      <c r="B18" s="1810"/>
      <c r="C18" s="1794">
        <v>16</v>
      </c>
      <c r="D18" s="1833"/>
      <c r="E18" s="782">
        <f>'OERC 14,15 &amp; 16'!D72</f>
        <v>3097664245.0700002</v>
      </c>
      <c r="F18" s="715">
        <f>+'OERC 14,15 &amp; 16'!F72</f>
        <v>3478735262.2899995</v>
      </c>
    </row>
    <row r="19" spans="1:9" ht="21" customHeight="1">
      <c r="A19" s="1793" t="s">
        <v>4336</v>
      </c>
      <c r="B19" s="1810"/>
      <c r="C19" s="1835"/>
      <c r="D19" s="1836"/>
      <c r="E19" s="1837"/>
      <c r="F19" s="1837"/>
    </row>
    <row r="20" spans="1:9" ht="21" customHeight="1">
      <c r="A20" s="1793" t="s">
        <v>4337</v>
      </c>
      <c r="B20" s="1810"/>
      <c r="C20" s="1830"/>
      <c r="D20" s="783">
        <f>'OERC 6'!I23</f>
        <v>183767759.61999997</v>
      </c>
      <c r="E20" s="782"/>
      <c r="F20" s="715">
        <f>'OERC 6'!I26</f>
        <v>180261840</v>
      </c>
    </row>
    <row r="21" spans="1:9" ht="21" customHeight="1">
      <c r="A21" s="1793" t="s">
        <v>4338</v>
      </c>
      <c r="B21" s="1810"/>
      <c r="C21" s="1830"/>
      <c r="D21" s="1838">
        <f>'OERC 1 &amp; 2'!B46+'OERC 4,5,7, 8 '!C20</f>
        <v>19653574.149273999</v>
      </c>
      <c r="E21" s="782">
        <f>D20-D21</f>
        <v>164114185.47072598</v>
      </c>
      <c r="F21" s="715">
        <f>-('OERC 1 &amp; 2'!D46+'OERC 4,5,7, 8 '!E20)</f>
        <v>-19266167.710000001</v>
      </c>
    </row>
    <row r="22" spans="1:9" ht="18.75">
      <c r="A22" s="1793"/>
      <c r="B22" s="1810"/>
      <c r="C22" s="1830"/>
      <c r="D22" s="1829"/>
      <c r="E22" s="782"/>
      <c r="F22" s="715"/>
    </row>
    <row r="23" spans="1:9" ht="19.5" thickBot="1">
      <c r="A23" s="1793" t="s">
        <v>4339</v>
      </c>
      <c r="B23" s="1810"/>
      <c r="C23" s="1830"/>
      <c r="D23" s="1829"/>
      <c r="E23" s="1831">
        <f>E15-E17-E18-E21</f>
        <v>175638772.6392732</v>
      </c>
      <c r="F23" s="716">
        <f>F15-F17-F18-F20-F21</f>
        <v>-79766934.039996654</v>
      </c>
    </row>
    <row r="24" spans="1:9" ht="19.5" thickTop="1">
      <c r="A24" s="1793"/>
      <c r="B24" s="1810"/>
      <c r="C24" s="1830"/>
      <c r="D24" s="1829"/>
      <c r="E24" s="782"/>
      <c r="F24" s="715"/>
    </row>
    <row r="25" spans="1:9" ht="18.75">
      <c r="A25" s="1793" t="s">
        <v>4340</v>
      </c>
      <c r="B25" s="1810"/>
      <c r="C25" s="1794">
        <v>17</v>
      </c>
      <c r="D25" s="783">
        <f>'OERC 17 &amp; 18'!D20</f>
        <v>283257218.87</v>
      </c>
      <c r="E25" s="782"/>
      <c r="F25" s="715">
        <f>'OERC 17 &amp; 18'!E20</f>
        <v>262520943.03999999</v>
      </c>
    </row>
    <row r="26" spans="1:9" ht="18.75">
      <c r="A26" s="1793" t="s">
        <v>4341</v>
      </c>
      <c r="B26" s="1810"/>
      <c r="C26" s="1830"/>
      <c r="D26" s="786">
        <v>0</v>
      </c>
      <c r="E26" s="782"/>
      <c r="F26" s="715">
        <v>0</v>
      </c>
    </row>
    <row r="27" spans="1:9" ht="18.75">
      <c r="A27" s="1793"/>
      <c r="B27" s="1810"/>
      <c r="C27" s="1830"/>
      <c r="D27" s="1829"/>
      <c r="E27" s="1839">
        <f>D25-D26</f>
        <v>283257218.87</v>
      </c>
      <c r="F27" s="729"/>
    </row>
    <row r="28" spans="1:9" ht="19.5" customHeight="1">
      <c r="A28" s="1793" t="s">
        <v>4342</v>
      </c>
      <c r="B28" s="1810"/>
      <c r="C28" s="1840"/>
      <c r="D28" s="1829"/>
      <c r="E28" s="782">
        <f>E23-E27</f>
        <v>-107618446.23072681</v>
      </c>
      <c r="F28" s="715">
        <f>F23-F25</f>
        <v>-342287877.07999665</v>
      </c>
      <c r="H28" s="684"/>
      <c r="I28" s="684"/>
    </row>
    <row r="29" spans="1:9" ht="21" customHeight="1">
      <c r="A29" s="1793" t="s">
        <v>3695</v>
      </c>
      <c r="B29" s="1810"/>
      <c r="C29" s="1830"/>
      <c r="D29" s="1829"/>
      <c r="E29" s="782">
        <v>0</v>
      </c>
      <c r="F29" s="715">
        <v>0</v>
      </c>
      <c r="H29" s="1796"/>
      <c r="I29" s="1796"/>
    </row>
    <row r="30" spans="1:9" ht="12" customHeight="1">
      <c r="A30" s="1793"/>
      <c r="B30" s="1810"/>
      <c r="C30" s="1830"/>
      <c r="D30" s="1829"/>
      <c r="E30" s="1839"/>
      <c r="F30" s="729"/>
      <c r="I30" s="1796"/>
    </row>
    <row r="31" spans="1:9" ht="18.75">
      <c r="A31" s="1793" t="s">
        <v>4343</v>
      </c>
      <c r="B31" s="1810"/>
      <c r="C31" s="1830"/>
      <c r="D31" s="1829"/>
      <c r="E31" s="782">
        <f>E28-E29</f>
        <v>-107618446.23072681</v>
      </c>
      <c r="F31" s="715">
        <f>F28-F29</f>
        <v>-342287877.07999665</v>
      </c>
    </row>
    <row r="32" spans="1:9" ht="35.25" customHeight="1">
      <c r="A32" s="1793" t="s">
        <v>4344</v>
      </c>
      <c r="B32" s="1810"/>
      <c r="C32" s="1794">
        <v>18</v>
      </c>
      <c r="D32" s="1829"/>
      <c r="E32" s="782">
        <f>-'OERC 17 &amp; 18'!D30</f>
        <v>-17618793.890000001</v>
      </c>
      <c r="F32" s="715">
        <f>-'OERC 17 &amp; 18'!E30</f>
        <v>-17281340.16</v>
      </c>
    </row>
    <row r="33" spans="1:6" ht="12.75" customHeight="1">
      <c r="A33" s="1793"/>
      <c r="B33" s="1810"/>
      <c r="C33" s="1830"/>
      <c r="D33" s="1829"/>
      <c r="E33" s="1839"/>
      <c r="F33" s="729"/>
    </row>
    <row r="34" spans="1:6" ht="18.75">
      <c r="A34" s="1793" t="s">
        <v>4345</v>
      </c>
      <c r="B34" s="1810"/>
      <c r="C34" s="1830"/>
      <c r="D34" s="1829"/>
      <c r="E34" s="782">
        <f>F36</f>
        <v>-8023178138.2399969</v>
      </c>
      <c r="F34" s="715">
        <v>-7663608921</v>
      </c>
    </row>
    <row r="35" spans="1:6" ht="20.25" customHeight="1">
      <c r="A35" s="1841"/>
      <c r="B35" s="1810"/>
      <c r="C35" s="1830"/>
      <c r="D35" s="1829"/>
      <c r="E35" s="782"/>
      <c r="F35" s="715"/>
    </row>
    <row r="36" spans="1:6" ht="19.5" thickBot="1">
      <c r="A36" s="1793" t="s">
        <v>4346</v>
      </c>
      <c r="B36" s="1810"/>
      <c r="C36" s="1830"/>
      <c r="D36" s="1829"/>
      <c r="E36" s="1842">
        <f>E31+E32+E34</f>
        <v>-8148415378.3607235</v>
      </c>
      <c r="F36" s="1843">
        <f>F31+F32+F34</f>
        <v>-8023178138.2399969</v>
      </c>
    </row>
    <row r="37" spans="1:6" ht="36.75" customHeight="1" thickTop="1">
      <c r="A37" s="1792"/>
      <c r="B37" s="1844"/>
      <c r="C37" s="1830"/>
      <c r="D37" s="1829"/>
      <c r="E37" s="782"/>
      <c r="F37" s="715"/>
    </row>
    <row r="38" spans="1:6" ht="18.75">
      <c r="A38" s="1793" t="s">
        <v>4347</v>
      </c>
      <c r="B38" s="1845"/>
      <c r="C38" s="1794">
        <v>19</v>
      </c>
      <c r="D38" s="675"/>
      <c r="E38" s="676"/>
      <c r="F38" s="676"/>
    </row>
    <row r="39" spans="1:6" ht="20.25" customHeight="1">
      <c r="A39" s="1846" t="s">
        <v>4348</v>
      </c>
      <c r="B39" s="1847"/>
      <c r="C39" s="1794"/>
      <c r="D39" s="675"/>
      <c r="E39" s="676"/>
      <c r="F39" s="676"/>
    </row>
    <row r="40" spans="1:6" ht="13.5" thickBot="1">
      <c r="A40" s="1848"/>
      <c r="B40" s="1849"/>
      <c r="C40" s="1848"/>
      <c r="D40" s="686"/>
      <c r="E40" s="687"/>
      <c r="F40" s="687"/>
    </row>
    <row r="41" spans="1:6">
      <c r="A41" s="1850"/>
      <c r="B41" s="1851"/>
      <c r="C41" s="1851"/>
      <c r="D41" s="770"/>
      <c r="E41" s="771"/>
      <c r="F41" s="772"/>
    </row>
    <row r="42" spans="1:6" ht="18.75">
      <c r="A42" s="1791" t="s">
        <v>1694</v>
      </c>
      <c r="B42" s="1852"/>
      <c r="C42" s="1853"/>
      <c r="D42" s="688"/>
      <c r="E42" s="1854" t="s">
        <v>1695</v>
      </c>
      <c r="F42" s="689"/>
    </row>
    <row r="43" spans="1:6">
      <c r="A43" s="1855"/>
      <c r="B43" s="1853"/>
      <c r="C43" s="1853"/>
      <c r="D43" s="688"/>
      <c r="E43" s="688"/>
      <c r="F43" s="689"/>
    </row>
    <row r="44" spans="1:6" ht="18.75">
      <c r="A44" s="1791" t="s">
        <v>1696</v>
      </c>
      <c r="B44" s="1809"/>
      <c r="C44" s="1856" t="s">
        <v>1697</v>
      </c>
      <c r="D44" s="690"/>
      <c r="E44" s="1857"/>
      <c r="F44" s="1810"/>
    </row>
    <row r="45" spans="1:6" ht="18.75">
      <c r="A45" s="1793" t="s">
        <v>1698</v>
      </c>
      <c r="B45" s="1809"/>
      <c r="C45" s="1809" t="s">
        <v>1698</v>
      </c>
      <c r="D45" s="690"/>
      <c r="E45" s="691"/>
      <c r="F45" s="692"/>
    </row>
    <row r="46" spans="1:6" ht="18.75">
      <c r="A46" s="1793" t="s">
        <v>1699</v>
      </c>
      <c r="B46" s="1809"/>
      <c r="C46" s="1809" t="s">
        <v>3696</v>
      </c>
      <c r="D46" s="690"/>
      <c r="E46" s="1809" t="s">
        <v>4323</v>
      </c>
      <c r="F46" s="1810" t="s">
        <v>1700</v>
      </c>
    </row>
    <row r="47" spans="1:6" ht="18.75">
      <c r="A47" s="1858"/>
      <c r="B47" s="1859"/>
      <c r="C47" s="1809"/>
      <c r="D47" s="690"/>
      <c r="E47" s="691"/>
      <c r="F47" s="692"/>
    </row>
    <row r="48" spans="1:6" ht="18.75">
      <c r="A48" s="1860"/>
      <c r="B48" s="1861"/>
      <c r="C48" s="1809"/>
      <c r="D48" s="690"/>
      <c r="E48" s="691"/>
      <c r="F48" s="693"/>
    </row>
    <row r="49" spans="1:6" ht="18.75">
      <c r="A49" s="1860"/>
      <c r="B49" s="1861"/>
      <c r="C49" s="1809"/>
      <c r="D49" s="690"/>
      <c r="E49" s="1809" t="s">
        <v>4324</v>
      </c>
      <c r="F49" s="1810" t="s">
        <v>1701</v>
      </c>
    </row>
    <row r="50" spans="1:6" ht="18.75">
      <c r="A50" s="1793"/>
      <c r="B50" s="1809"/>
      <c r="C50" s="1809"/>
      <c r="D50" s="1862"/>
      <c r="E50" s="691"/>
      <c r="F50" s="692"/>
    </row>
    <row r="51" spans="1:6" ht="18.75">
      <c r="A51" s="1858" t="s">
        <v>1702</v>
      </c>
      <c r="B51" s="1859"/>
      <c r="C51" s="1809" t="s">
        <v>1703</v>
      </c>
      <c r="D51" s="1809"/>
      <c r="E51" s="691"/>
      <c r="F51" s="693"/>
    </row>
    <row r="52" spans="1:6" ht="18.75">
      <c r="A52" s="1858" t="s">
        <v>1704</v>
      </c>
      <c r="B52" s="1859"/>
      <c r="C52" s="1809" t="s">
        <v>1704</v>
      </c>
      <c r="D52" s="1809"/>
      <c r="E52" s="1809" t="s">
        <v>1705</v>
      </c>
      <c r="F52" s="1810" t="s">
        <v>1706</v>
      </c>
    </row>
    <row r="53" spans="1:6" ht="18.75">
      <c r="A53" s="1858" t="s">
        <v>1707</v>
      </c>
      <c r="B53" s="1809"/>
      <c r="C53" s="1809" t="s">
        <v>1708</v>
      </c>
      <c r="D53" s="1809"/>
      <c r="E53" s="1809"/>
      <c r="F53" s="1810"/>
    </row>
    <row r="54" spans="1:6" ht="18.75">
      <c r="A54" s="1793" t="s">
        <v>1709</v>
      </c>
      <c r="B54" s="1809"/>
      <c r="C54" s="1809"/>
      <c r="D54" s="690"/>
      <c r="E54" s="690"/>
      <c r="F54" s="694"/>
    </row>
    <row r="55" spans="1:6" ht="10.5" customHeight="1">
      <c r="A55" s="1793"/>
      <c r="B55" s="1809"/>
      <c r="C55" s="1809"/>
      <c r="D55" s="690"/>
      <c r="E55" s="1809"/>
      <c r="F55" s="695"/>
    </row>
    <row r="56" spans="1:6" ht="18.75">
      <c r="A56" s="1858" t="s">
        <v>4349</v>
      </c>
      <c r="B56" s="1809"/>
      <c r="C56" s="1809" t="s">
        <v>4326</v>
      </c>
      <c r="D56" s="690"/>
      <c r="E56" s="1809"/>
      <c r="F56" s="695"/>
    </row>
    <row r="57" spans="1:6" ht="19.5" thickBot="1">
      <c r="A57" s="1863" t="s">
        <v>4327</v>
      </c>
      <c r="B57" s="1812"/>
      <c r="C57" s="1812" t="s">
        <v>1709</v>
      </c>
      <c r="D57" s="696"/>
      <c r="E57" s="1812"/>
      <c r="F57" s="697"/>
    </row>
  </sheetData>
  <mergeCells count="4">
    <mergeCell ref="A1:F1"/>
    <mergeCell ref="A2:F2"/>
    <mergeCell ref="A3:F3"/>
    <mergeCell ref="A5:B7"/>
  </mergeCells>
  <printOptions horizontalCentered="1"/>
  <pageMargins left="0.55000000000000004" right="0.48" top="0.51" bottom="0.74803149606299213" header="0.31496062992125984" footer="0.31496062992125984"/>
  <pageSetup paperSize="9" scale="62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topLeftCell="A4" zoomScale="85" zoomScaleNormal="85" workbookViewId="0">
      <selection activeCell="E6" sqref="E6"/>
    </sheetView>
  </sheetViews>
  <sheetFormatPr defaultRowHeight="12.75"/>
  <cols>
    <col min="1" max="1" width="59.7109375" style="1782" customWidth="1"/>
    <col min="2" max="2" width="18.42578125" style="1782" customWidth="1"/>
    <col min="3" max="3" width="20.85546875" style="710" customWidth="1"/>
    <col min="4" max="4" width="20.5703125" style="710" customWidth="1"/>
    <col min="5" max="5" width="21.42578125" style="774" customWidth="1"/>
    <col min="6" max="6" width="20.28515625" style="1782" customWidth="1"/>
    <col min="7" max="7" width="17.7109375" style="1782" bestFit="1" customWidth="1"/>
    <col min="8" max="8" width="9.140625" style="1782"/>
    <col min="9" max="9" width="11.85546875" style="1782" bestFit="1" customWidth="1"/>
    <col min="10" max="16384" width="9.140625" style="1782"/>
  </cols>
  <sheetData>
    <row r="1" spans="1:7" ht="22.5" customHeight="1">
      <c r="A1" s="3289" t="s">
        <v>3692</v>
      </c>
      <c r="B1" s="3290"/>
      <c r="C1" s="3290"/>
      <c r="D1" s="3290"/>
      <c r="E1" s="3291"/>
    </row>
    <row r="2" spans="1:7" ht="6.75" customHeight="1">
      <c r="A2" s="3277"/>
      <c r="B2" s="3278"/>
      <c r="C2" s="3278"/>
      <c r="D2" s="3278"/>
      <c r="E2" s="3279"/>
    </row>
    <row r="3" spans="1:7" ht="18" customHeight="1">
      <c r="A3" s="3280" t="s">
        <v>4320</v>
      </c>
      <c r="B3" s="3281"/>
      <c r="C3" s="3281"/>
      <c r="D3" s="3281"/>
      <c r="E3" s="3282"/>
    </row>
    <row r="4" spans="1:7" ht="13.5" customHeight="1" thickBot="1">
      <c r="A4" s="1783"/>
      <c r="B4" s="1784"/>
      <c r="C4" s="698"/>
      <c r="D4" s="698"/>
      <c r="E4" s="699"/>
    </row>
    <row r="5" spans="1:7" ht="15.75">
      <c r="A5" s="3292" t="s">
        <v>1096</v>
      </c>
      <c r="B5" s="1785" t="s">
        <v>1690</v>
      </c>
      <c r="C5" s="700"/>
      <c r="D5" s="670" t="s">
        <v>4321</v>
      </c>
      <c r="E5" s="671" t="s">
        <v>3697</v>
      </c>
    </row>
    <row r="6" spans="1:7" ht="13.5" thickBot="1">
      <c r="A6" s="3293"/>
      <c r="B6" s="1786" t="s">
        <v>736</v>
      </c>
      <c r="C6" s="673" t="s">
        <v>1692</v>
      </c>
      <c r="D6" s="674" t="s">
        <v>1692</v>
      </c>
      <c r="E6" s="701" t="s">
        <v>1692</v>
      </c>
    </row>
    <row r="7" spans="1:7" ht="13.5" thickTop="1">
      <c r="A7" s="1787"/>
      <c r="B7" s="1788"/>
      <c r="C7" s="1789"/>
      <c r="D7" s="1790"/>
      <c r="E7" s="769"/>
    </row>
    <row r="8" spans="1:7" ht="18.75">
      <c r="A8" s="1791" t="s">
        <v>1710</v>
      </c>
      <c r="B8" s="1792"/>
      <c r="C8" s="728"/>
      <c r="D8" s="685"/>
      <c r="E8" s="677"/>
    </row>
    <row r="9" spans="1:7">
      <c r="A9" s="1792"/>
      <c r="B9" s="1792"/>
      <c r="C9" s="728"/>
      <c r="D9" s="685"/>
      <c r="E9" s="677"/>
    </row>
    <row r="10" spans="1:7" ht="18.75">
      <c r="A10" s="1791" t="s">
        <v>1711</v>
      </c>
      <c r="B10" s="1792"/>
      <c r="C10" s="728"/>
      <c r="D10" s="685"/>
      <c r="E10" s="677"/>
    </row>
    <row r="11" spans="1:7" ht="16.5" customHeight="1">
      <c r="A11" s="1793" t="s">
        <v>1712</v>
      </c>
      <c r="B11" s="1794">
        <v>1</v>
      </c>
      <c r="C11" s="678">
        <f>'OERC 1 &amp; 2'!C23</f>
        <v>376600000</v>
      </c>
      <c r="D11" s="679"/>
      <c r="E11" s="680">
        <f>+C11</f>
        <v>376600000</v>
      </c>
    </row>
    <row r="12" spans="1:7" ht="18" customHeight="1" thickBot="1">
      <c r="A12" s="1793" t="s">
        <v>1713</v>
      </c>
      <c r="B12" s="1794">
        <v>2</v>
      </c>
      <c r="C12" s="1795">
        <f>'OERC 1 &amp; 2'!C50</f>
        <v>1860274679.970726</v>
      </c>
      <c r="D12" s="679"/>
      <c r="E12" s="702">
        <f>'OERC 1 &amp; 2'!D50</f>
        <v>580663577.75</v>
      </c>
      <c r="G12" s="1796"/>
    </row>
    <row r="13" spans="1:7" ht="18.75">
      <c r="A13" s="1793"/>
      <c r="B13" s="1797"/>
      <c r="C13" s="678"/>
      <c r="D13" s="679">
        <f>C11+C12</f>
        <v>2236874679.970726</v>
      </c>
      <c r="E13" s="680">
        <f>E11+E12</f>
        <v>957263577.75</v>
      </c>
    </row>
    <row r="14" spans="1:7" ht="18.75">
      <c r="A14" s="1791" t="s">
        <v>1714</v>
      </c>
      <c r="B14" s="1797"/>
      <c r="C14" s="678"/>
      <c r="D14" s="679"/>
      <c r="E14" s="680"/>
    </row>
    <row r="15" spans="1:7" ht="18.75" customHeight="1">
      <c r="A15" s="1793" t="s">
        <v>1715</v>
      </c>
      <c r="B15" s="1794">
        <v>3</v>
      </c>
      <c r="C15" s="678"/>
      <c r="D15" s="679">
        <f>'OERC 3'!D38</f>
        <v>5502760965.6199999</v>
      </c>
      <c r="E15" s="680">
        <f>'OERC 3'!E38</f>
        <v>5425992275.6599989</v>
      </c>
      <c r="G15" s="1796"/>
    </row>
    <row r="16" spans="1:7" ht="4.5" customHeight="1">
      <c r="A16" s="1793"/>
      <c r="B16" s="1794"/>
      <c r="C16" s="678"/>
      <c r="D16" s="679"/>
      <c r="E16" s="680"/>
      <c r="G16" s="1796"/>
    </row>
    <row r="17" spans="1:7" ht="15.75" customHeight="1">
      <c r="A17" s="1791" t="s">
        <v>1716</v>
      </c>
      <c r="B17" s="1794"/>
      <c r="C17" s="678"/>
      <c r="D17" s="679"/>
      <c r="E17" s="680"/>
      <c r="G17" s="1796"/>
    </row>
    <row r="18" spans="1:7" ht="17.25" customHeight="1">
      <c r="A18" s="1793" t="s">
        <v>3698</v>
      </c>
      <c r="B18" s="1794">
        <v>4</v>
      </c>
      <c r="C18" s="678"/>
      <c r="D18" s="782">
        <f>'OERC 4,5,7, 8 '!D12</f>
        <v>1332983000.97</v>
      </c>
      <c r="E18" s="680">
        <f>'OERC 4,5,7, 8 '!E12</f>
        <v>1172598479</v>
      </c>
      <c r="G18" s="1796"/>
    </row>
    <row r="19" spans="1:7" ht="17.25" customHeight="1">
      <c r="A19" s="1793" t="s">
        <v>1717</v>
      </c>
      <c r="B19" s="1794">
        <v>5</v>
      </c>
      <c r="C19" s="678"/>
      <c r="D19" s="679">
        <f>'OERC 4,5,7, 8 '!D22</f>
        <v>1079367195.3199999</v>
      </c>
      <c r="E19" s="680">
        <f>'OERC 4,5,7, 8 '!E22</f>
        <v>1033364224.22</v>
      </c>
      <c r="G19" s="1796"/>
    </row>
    <row r="20" spans="1:7" ht="15.75" customHeight="1">
      <c r="A20" s="1793"/>
      <c r="B20" s="1794"/>
      <c r="C20" s="678"/>
      <c r="D20" s="679"/>
      <c r="E20" s="680"/>
      <c r="G20" s="1796"/>
    </row>
    <row r="21" spans="1:7" ht="19.5" thickBot="1">
      <c r="A21" s="1793"/>
      <c r="B21" s="1797"/>
      <c r="C21" s="678"/>
      <c r="D21" s="681">
        <f>+D13+D15+D18+D19</f>
        <v>10151985841.880726</v>
      </c>
      <c r="E21" s="1798">
        <f>+E13+E15+E18+E19</f>
        <v>8589218556.6299992</v>
      </c>
    </row>
    <row r="22" spans="1:7" ht="19.5" thickTop="1">
      <c r="A22" s="1791" t="s">
        <v>1718</v>
      </c>
      <c r="B22" s="1797"/>
      <c r="C22" s="678"/>
      <c r="D22" s="679"/>
      <c r="E22" s="680"/>
    </row>
    <row r="23" spans="1:7" ht="7.5" customHeight="1">
      <c r="A23" s="1793"/>
      <c r="B23" s="1797"/>
      <c r="C23" s="678"/>
      <c r="D23" s="679"/>
      <c r="E23" s="680"/>
    </row>
    <row r="24" spans="1:7" ht="18.75">
      <c r="A24" s="1791" t="s">
        <v>1719</v>
      </c>
      <c r="B24" s="1794">
        <v>6</v>
      </c>
      <c r="C24" s="678"/>
      <c r="D24" s="679"/>
      <c r="E24" s="680"/>
    </row>
    <row r="25" spans="1:7" ht="15.75" customHeight="1">
      <c r="A25" s="1793" t="s">
        <v>1720</v>
      </c>
      <c r="B25" s="1799"/>
      <c r="C25" s="678">
        <f>'OERC 6'!F23</f>
        <v>4774166644.4500017</v>
      </c>
      <c r="D25" s="679"/>
      <c r="E25" s="680">
        <f>'OERC 6'!F26</f>
        <v>4698345037</v>
      </c>
    </row>
    <row r="26" spans="1:7" ht="3.75" customHeight="1">
      <c r="A26" s="1793"/>
      <c r="B26" s="1797"/>
      <c r="C26" s="678"/>
      <c r="D26" s="679"/>
      <c r="E26" s="680"/>
    </row>
    <row r="27" spans="1:7" ht="19.5" thickBot="1">
      <c r="A27" s="1793" t="s">
        <v>3699</v>
      </c>
      <c r="B27" s="1799"/>
      <c r="C27" s="1795">
        <f>'OERC 6'!K23</f>
        <v>2631189562.5799999</v>
      </c>
      <c r="D27" s="679"/>
      <c r="E27" s="702">
        <f>'OERC 6'!K26</f>
        <v>2447421803</v>
      </c>
      <c r="G27" s="1796"/>
    </row>
    <row r="28" spans="1:7" ht="18" customHeight="1">
      <c r="A28" s="1793" t="s">
        <v>1721</v>
      </c>
      <c r="B28" s="1799"/>
      <c r="C28" s="678">
        <f>C25-C27</f>
        <v>2142977081.8700018</v>
      </c>
      <c r="D28" s="679"/>
      <c r="E28" s="680">
        <f>E25-E27</f>
        <v>2250923234</v>
      </c>
    </row>
    <row r="29" spans="1:7" ht="10.5" customHeight="1">
      <c r="A29" s="1793"/>
      <c r="B29" s="1797"/>
      <c r="C29" s="678"/>
      <c r="D29" s="679"/>
      <c r="E29" s="680"/>
    </row>
    <row r="30" spans="1:7" ht="19.5" thickBot="1">
      <c r="A30" s="1791" t="s">
        <v>1722</v>
      </c>
      <c r="B30" s="1794">
        <v>7</v>
      </c>
      <c r="C30" s="1795">
        <f>'OERC 4,5,7, 8 '!D39</f>
        <v>2370369671.3599992</v>
      </c>
      <c r="D30" s="679"/>
      <c r="E30" s="702">
        <f>'OERC 4,5,7, 8 '!E39</f>
        <v>727453844.01999986</v>
      </c>
    </row>
    <row r="31" spans="1:7" ht="18" customHeight="1">
      <c r="A31" s="1793"/>
      <c r="B31" s="1797"/>
      <c r="C31" s="678"/>
      <c r="D31" s="679">
        <f>+C28+C30</f>
        <v>4513346753.2300014</v>
      </c>
      <c r="E31" s="680">
        <f>E28+E30</f>
        <v>2978377078.02</v>
      </c>
      <c r="G31" s="1796"/>
    </row>
    <row r="32" spans="1:7" ht="6" customHeight="1">
      <c r="A32" s="1793"/>
      <c r="B32" s="1797"/>
      <c r="C32" s="678"/>
      <c r="D32" s="679"/>
      <c r="E32" s="680"/>
    </row>
    <row r="33" spans="1:7" ht="17.25" customHeight="1">
      <c r="A33" s="1791" t="s">
        <v>1723</v>
      </c>
      <c r="B33" s="1794"/>
      <c r="C33" s="678"/>
      <c r="D33" s="679"/>
      <c r="E33" s="680"/>
    </row>
    <row r="34" spans="1:7" ht="18.75" customHeight="1">
      <c r="A34" s="1793" t="s">
        <v>1724</v>
      </c>
      <c r="B34" s="1794">
        <v>8</v>
      </c>
      <c r="C34" s="678">
        <f>+'OERC 4,5,7, 8 '!D56</f>
        <v>2663436226.1400013</v>
      </c>
      <c r="D34" s="679"/>
      <c r="E34" s="680">
        <f>'OERC 4,5,7, 8 '!E56</f>
        <v>2646318092.9199963</v>
      </c>
      <c r="G34" s="1796"/>
    </row>
    <row r="35" spans="1:7" ht="18.75" customHeight="1">
      <c r="A35" s="1793" t="s">
        <v>1725</v>
      </c>
      <c r="B35" s="1794">
        <v>9</v>
      </c>
      <c r="C35" s="678">
        <f>'OERC 09 ,10 &amp; 11'!D11</f>
        <v>39256041.110000007</v>
      </c>
      <c r="D35" s="679"/>
      <c r="E35" s="680">
        <f>'OERC 09 ,10 &amp; 11'!E11</f>
        <v>27708114.25</v>
      </c>
      <c r="G35" s="1796"/>
    </row>
    <row r="36" spans="1:7" ht="18.75" customHeight="1">
      <c r="A36" s="1793" t="s">
        <v>1726</v>
      </c>
      <c r="B36" s="1794">
        <v>10</v>
      </c>
      <c r="C36" s="678">
        <f>'OERC 09 ,10 &amp; 11'!D28</f>
        <v>1714043863.5199976</v>
      </c>
      <c r="D36" s="679"/>
      <c r="E36" s="680">
        <f>'OERC 09 ,10 &amp; 11'!E28</f>
        <v>985294448.85999644</v>
      </c>
      <c r="G36" s="1796"/>
    </row>
    <row r="37" spans="1:7" ht="18.75" customHeight="1">
      <c r="A37" s="1793" t="s">
        <v>1727</v>
      </c>
      <c r="B37" s="1794">
        <v>11</v>
      </c>
      <c r="C37" s="678">
        <f>'OERC 09 ,10 &amp; 11'!D60</f>
        <v>5770686271.3800116</v>
      </c>
      <c r="D37" s="679"/>
      <c r="E37" s="680">
        <f>'OERC 09 ,10 &amp; 11'!E60</f>
        <v>4598762454.8699989</v>
      </c>
      <c r="G37" s="1796"/>
    </row>
    <row r="38" spans="1:7" ht="19.5" thickBot="1">
      <c r="A38" s="1793"/>
      <c r="B38" s="1794"/>
      <c r="C38" s="1800">
        <f>C34+C35+C36+C37</f>
        <v>10187422402.150009</v>
      </c>
      <c r="D38" s="679"/>
      <c r="E38" s="704">
        <f>+E34+E35+E36+E37</f>
        <v>8258083110.899992</v>
      </c>
    </row>
    <row r="39" spans="1:7" ht="10.5" customHeight="1">
      <c r="A39" s="1793"/>
      <c r="B39" s="1794"/>
      <c r="C39" s="678"/>
      <c r="D39" s="679"/>
      <c r="E39" s="680"/>
      <c r="G39" s="1796"/>
    </row>
    <row r="40" spans="1:7" ht="18" customHeight="1">
      <c r="A40" s="1793" t="s">
        <v>1728</v>
      </c>
      <c r="B40" s="1794"/>
      <c r="C40" s="678"/>
      <c r="D40" s="679"/>
      <c r="E40" s="680"/>
    </row>
    <row r="41" spans="1:7" ht="18" customHeight="1">
      <c r="A41" s="1793" t="s">
        <v>1729</v>
      </c>
      <c r="B41" s="1794">
        <v>12</v>
      </c>
      <c r="C41" s="678">
        <f>'OERC 12 &amp; 13'!D34</f>
        <v>5900341545.0978441</v>
      </c>
      <c r="D41" s="679"/>
      <c r="E41" s="680">
        <f>+'OERC 12 &amp; 13'!E34</f>
        <v>4515005131.4399977</v>
      </c>
    </row>
    <row r="42" spans="1:7" ht="18" customHeight="1">
      <c r="A42" s="1793" t="s">
        <v>1730</v>
      </c>
      <c r="B42" s="1794"/>
      <c r="C42" s="678">
        <f>'OERC 12 &amp; 13'!D43+'OERC 12 &amp; 13'!D45</f>
        <v>6796857146.9200001</v>
      </c>
      <c r="D42" s="679"/>
      <c r="E42" s="680">
        <f>+'OERC 12 &amp; 13'!E43+'OERC 12 &amp; 13'!E45</f>
        <v>6155414638.6599998</v>
      </c>
    </row>
    <row r="43" spans="1:7" ht="19.5" thickBot="1">
      <c r="A43" s="1793"/>
      <c r="B43" s="1797"/>
      <c r="C43" s="1800">
        <f>+C41+C42</f>
        <v>12697198692.017845</v>
      </c>
      <c r="D43" s="679"/>
      <c r="E43" s="704">
        <f>E41+E42</f>
        <v>10670419770.099998</v>
      </c>
      <c r="G43" s="1796"/>
    </row>
    <row r="44" spans="1:7" ht="32.25" customHeight="1">
      <c r="A44" s="1791" t="s">
        <v>1731</v>
      </c>
      <c r="B44" s="1797"/>
      <c r="C44" s="678"/>
      <c r="D44" s="679">
        <f>+C38-C43</f>
        <v>-2509776289.867836</v>
      </c>
      <c r="E44" s="680">
        <f>+E38-E43</f>
        <v>-2412336659.2000065</v>
      </c>
    </row>
    <row r="45" spans="1:7" ht="9.75" customHeight="1">
      <c r="A45" s="1793"/>
      <c r="B45" s="1797"/>
      <c r="C45" s="678"/>
      <c r="D45" s="679"/>
      <c r="E45" s="680"/>
    </row>
    <row r="46" spans="1:7" ht="2.25" customHeight="1">
      <c r="A46" s="1793"/>
      <c r="B46" s="1797"/>
      <c r="C46" s="678"/>
      <c r="D46" s="679"/>
      <c r="E46" s="680"/>
    </row>
    <row r="47" spans="1:7" ht="18.75">
      <c r="A47" s="1791" t="s">
        <v>4322</v>
      </c>
      <c r="B47" s="1797"/>
      <c r="C47" s="678"/>
      <c r="D47" s="679">
        <f>-PL!E36</f>
        <v>8148415378.3607235</v>
      </c>
      <c r="E47" s="680">
        <f>-PL!F36</f>
        <v>8023178138.2399969</v>
      </c>
    </row>
    <row r="48" spans="1:7" ht="16.5">
      <c r="A48" s="1792"/>
      <c r="B48" s="1797"/>
      <c r="C48" s="678"/>
      <c r="D48" s="679"/>
      <c r="E48" s="680"/>
    </row>
    <row r="49" spans="1:9" ht="17.25" thickBot="1">
      <c r="A49" s="1792"/>
      <c r="B49" s="1797"/>
      <c r="C49" s="678"/>
      <c r="D49" s="681">
        <f>D31+D44+D47</f>
        <v>10151985841.722889</v>
      </c>
      <c r="E49" s="1798">
        <f>E31+E44+E47</f>
        <v>8589218557.0599899</v>
      </c>
      <c r="F49" s="1796">
        <f>E21-E49</f>
        <v>-0.42999076843261719</v>
      </c>
      <c r="G49" s="1801"/>
      <c r="I49" s="1796"/>
    </row>
    <row r="50" spans="1:9" ht="15.75" thickTop="1">
      <c r="A50" s="1792" t="s">
        <v>1693</v>
      </c>
      <c r="B50" s="1794">
        <v>19</v>
      </c>
      <c r="C50" s="728"/>
      <c r="D50" s="685"/>
      <c r="E50" s="677"/>
      <c r="F50" s="1796">
        <f>D21-D49</f>
        <v>0.1578369140625</v>
      </c>
      <c r="G50" s="1796"/>
    </row>
    <row r="51" spans="1:9" ht="18.75" customHeight="1" thickBot="1">
      <c r="A51" s="1802" t="s">
        <v>3700</v>
      </c>
      <c r="B51" s="1794"/>
      <c r="C51" s="1803"/>
      <c r="D51" s="1804"/>
      <c r="E51" s="677"/>
      <c r="G51" s="1801"/>
    </row>
    <row r="52" spans="1:9" ht="5.25" customHeight="1">
      <c r="A52" s="1805"/>
      <c r="B52" s="1806"/>
      <c r="C52" s="706"/>
      <c r="D52" s="706"/>
      <c r="E52" s="707"/>
    </row>
    <row r="53" spans="1:9" ht="18.75">
      <c r="A53" s="1807" t="s">
        <v>1694</v>
      </c>
      <c r="B53" s="1808"/>
      <c r="C53" s="1808"/>
      <c r="D53" s="1809" t="s">
        <v>1695</v>
      </c>
      <c r="E53" s="708"/>
    </row>
    <row r="54" spans="1:9" ht="6.75" customHeight="1">
      <c r="A54" s="1787"/>
      <c r="B54" s="1808"/>
      <c r="C54" s="1808"/>
      <c r="D54" s="709"/>
      <c r="E54" s="708"/>
    </row>
    <row r="55" spans="1:9" ht="18.75">
      <c r="A55" s="1793" t="s">
        <v>1696</v>
      </c>
      <c r="B55" s="1809" t="s">
        <v>1697</v>
      </c>
      <c r="C55" s="1809"/>
      <c r="D55" s="1809"/>
      <c r="E55" s="1810"/>
    </row>
    <row r="56" spans="1:9" ht="18.75">
      <c r="A56" s="1793" t="s">
        <v>1698</v>
      </c>
      <c r="B56" s="1809" t="s">
        <v>1698</v>
      </c>
      <c r="C56" s="1809"/>
      <c r="D56" s="1809"/>
      <c r="E56" s="1810"/>
    </row>
    <row r="57" spans="1:9" ht="18.75">
      <c r="A57" s="1793" t="s">
        <v>1699</v>
      </c>
      <c r="B57" s="1809" t="s">
        <v>3696</v>
      </c>
      <c r="C57" s="1809"/>
      <c r="D57" s="1809"/>
      <c r="E57" s="1810"/>
    </row>
    <row r="58" spans="1:9" ht="15.75" customHeight="1">
      <c r="A58" s="1793"/>
      <c r="B58" s="1809"/>
      <c r="C58" s="1809"/>
      <c r="D58" s="1809" t="s">
        <v>4323</v>
      </c>
      <c r="E58" s="1810" t="s">
        <v>1700</v>
      </c>
    </row>
    <row r="59" spans="1:9" ht="12.75" customHeight="1">
      <c r="A59" s="1793"/>
      <c r="B59" s="1809"/>
      <c r="C59" s="1809"/>
      <c r="D59" s="1809"/>
      <c r="E59" s="1810"/>
    </row>
    <row r="60" spans="1:9" ht="10.5" customHeight="1">
      <c r="A60" s="1793"/>
      <c r="B60" s="1809"/>
      <c r="C60" s="1809"/>
      <c r="D60" s="1809"/>
      <c r="E60" s="1810"/>
    </row>
    <row r="61" spans="1:9" ht="18.75">
      <c r="A61" s="1793"/>
      <c r="B61" s="1809"/>
      <c r="C61" s="1809"/>
      <c r="D61" s="1809" t="s">
        <v>4324</v>
      </c>
      <c r="E61" s="1810" t="s">
        <v>1701</v>
      </c>
    </row>
    <row r="62" spans="1:9" ht="18.75">
      <c r="A62" s="1793" t="s">
        <v>1702</v>
      </c>
      <c r="B62" s="1809" t="s">
        <v>1703</v>
      </c>
      <c r="C62" s="1809"/>
      <c r="D62" s="1809"/>
      <c r="E62" s="1810"/>
    </row>
    <row r="63" spans="1:9" ht="18.75">
      <c r="A63" s="1793" t="s">
        <v>1704</v>
      </c>
      <c r="B63" s="1809" t="s">
        <v>1704</v>
      </c>
      <c r="C63" s="1809"/>
      <c r="D63" s="1809"/>
      <c r="E63" s="1810"/>
    </row>
    <row r="64" spans="1:9" ht="18.75">
      <c r="A64" s="1793" t="s">
        <v>1707</v>
      </c>
      <c r="B64" s="1809" t="s">
        <v>1708</v>
      </c>
      <c r="C64" s="1809"/>
      <c r="D64" s="1809" t="s">
        <v>1705</v>
      </c>
      <c r="E64" s="1810" t="s">
        <v>1706</v>
      </c>
    </row>
    <row r="65" spans="1:5" ht="18.75">
      <c r="A65" s="1793"/>
      <c r="B65" s="1809"/>
      <c r="C65" s="1809"/>
      <c r="D65" s="1809"/>
      <c r="E65" s="1810"/>
    </row>
    <row r="66" spans="1:5" ht="18.75">
      <c r="A66" s="1793" t="s">
        <v>4325</v>
      </c>
      <c r="B66" s="1809" t="s">
        <v>4326</v>
      </c>
      <c r="C66" s="1809"/>
      <c r="D66" s="1809"/>
      <c r="E66" s="1810"/>
    </row>
    <row r="67" spans="1:5" ht="19.5" thickBot="1">
      <c r="A67" s="1811" t="s">
        <v>4327</v>
      </c>
      <c r="B67" s="1812" t="s">
        <v>1709</v>
      </c>
      <c r="C67" s="1812"/>
      <c r="D67" s="1812"/>
      <c r="E67" s="1813"/>
    </row>
  </sheetData>
  <mergeCells count="4">
    <mergeCell ref="A1:E1"/>
    <mergeCell ref="A2:E2"/>
    <mergeCell ref="A3:E3"/>
    <mergeCell ref="A5:A6"/>
  </mergeCells>
  <printOptions horizontalCentered="1"/>
  <pageMargins left="0.51181102362204722" right="0.31" top="0.59" bottom="0.19685039370078741" header="0.31496062992125984" footer="0.31496062992125984"/>
  <pageSetup paperSize="9" scale="68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opLeftCell="A4" workbookViewId="0">
      <selection activeCell="E24" sqref="E24"/>
    </sheetView>
  </sheetViews>
  <sheetFormatPr defaultRowHeight="12.75"/>
  <cols>
    <col min="1" max="1" width="65.28515625" style="1782" customWidth="1"/>
    <col min="2" max="2" width="20.85546875" style="774" customWidth="1"/>
    <col min="3" max="3" width="20.42578125" style="774" customWidth="1"/>
    <col min="4" max="4" width="23.140625" style="774" customWidth="1"/>
    <col min="5" max="5" width="15" style="1782" bestFit="1" customWidth="1"/>
    <col min="6" max="16384" width="9.140625" style="1782"/>
  </cols>
  <sheetData>
    <row r="1" spans="1:6" ht="23.25" customHeight="1">
      <c r="A1" s="3294" t="s">
        <v>3692</v>
      </c>
      <c r="B1" s="3294"/>
      <c r="C1" s="3294"/>
      <c r="D1" s="3294"/>
      <c r="E1" s="1864"/>
      <c r="F1" s="1864"/>
    </row>
    <row r="2" spans="1:6" ht="6.75" customHeight="1">
      <c r="A2" s="3278"/>
      <c r="B2" s="3278"/>
      <c r="C2" s="3278"/>
      <c r="D2" s="3278"/>
      <c r="E2" s="1864"/>
      <c r="F2" s="1864"/>
    </row>
    <row r="3" spans="1:6" ht="14.25" customHeight="1">
      <c r="A3" s="3281" t="s">
        <v>1732</v>
      </c>
      <c r="B3" s="3281"/>
      <c r="C3" s="3281"/>
      <c r="D3" s="3281"/>
      <c r="E3" s="1864"/>
      <c r="F3" s="1864"/>
    </row>
    <row r="4" spans="1:6" ht="4.5" customHeight="1">
      <c r="A4" s="1865"/>
      <c r="B4" s="1865"/>
      <c r="C4" s="1865"/>
      <c r="D4" s="1865"/>
      <c r="E4" s="1864"/>
      <c r="F4" s="1864"/>
    </row>
    <row r="5" spans="1:6" ht="13.5" customHeight="1" thickBot="1">
      <c r="A5" s="1866"/>
      <c r="B5" s="709"/>
      <c r="C5" s="709"/>
      <c r="D5" s="709"/>
      <c r="E5" s="1864"/>
      <c r="F5" s="1864"/>
    </row>
    <row r="6" spans="1:6" ht="20.25" customHeight="1">
      <c r="A6" s="3295" t="s">
        <v>1733</v>
      </c>
      <c r="B6" s="1867"/>
      <c r="C6" s="1868" t="s">
        <v>4321</v>
      </c>
      <c r="D6" s="1869" t="s">
        <v>3697</v>
      </c>
      <c r="E6" s="1864"/>
      <c r="F6" s="1864"/>
    </row>
    <row r="7" spans="1:6" ht="15" customHeight="1" thickBot="1">
      <c r="A7" s="3296"/>
      <c r="B7" s="711"/>
      <c r="C7" s="674" t="s">
        <v>1692</v>
      </c>
      <c r="D7" s="712" t="s">
        <v>1692</v>
      </c>
    </row>
    <row r="8" spans="1:6" ht="18" customHeight="1" thickTop="1">
      <c r="A8" s="1791" t="s">
        <v>1734</v>
      </c>
      <c r="B8" s="713"/>
      <c r="C8" s="676"/>
      <c r="D8" s="677"/>
    </row>
    <row r="9" spans="1:6" ht="18.75">
      <c r="A9" s="1793"/>
      <c r="B9" s="713"/>
      <c r="C9" s="676"/>
      <c r="D9" s="677"/>
    </row>
    <row r="10" spans="1:6" ht="18.75">
      <c r="A10" s="1793" t="s">
        <v>1735</v>
      </c>
      <c r="B10" s="713"/>
      <c r="C10" s="714"/>
      <c r="D10" s="677"/>
    </row>
    <row r="11" spans="1:6" ht="18.75">
      <c r="A11" s="1793" t="s">
        <v>1736</v>
      </c>
      <c r="B11" s="713"/>
      <c r="C11" s="782">
        <f>+'GROUPING BS'!J7</f>
        <v>376600000</v>
      </c>
      <c r="D11" s="715">
        <f>+'GROUPING BS'!D7</f>
        <v>376600000</v>
      </c>
      <c r="E11" s="1796"/>
      <c r="F11" s="1870"/>
    </row>
    <row r="12" spans="1:6" ht="18.75">
      <c r="A12" s="1793"/>
      <c r="B12" s="713"/>
      <c r="C12" s="679"/>
      <c r="D12" s="680"/>
    </row>
    <row r="13" spans="1:6" ht="19.5" thickBot="1">
      <c r="A13" s="1793"/>
      <c r="B13" s="713"/>
      <c r="C13" s="681">
        <f>+C11</f>
        <v>376600000</v>
      </c>
      <c r="D13" s="682">
        <v>376600000</v>
      </c>
    </row>
    <row r="14" spans="1:6" ht="19.5" thickTop="1">
      <c r="A14" s="1791" t="s">
        <v>1737</v>
      </c>
      <c r="B14" s="713"/>
      <c r="C14" s="715"/>
      <c r="D14" s="680"/>
    </row>
    <row r="15" spans="1:6" ht="18.75">
      <c r="A15" s="1793"/>
      <c r="B15" s="713"/>
      <c r="C15" s="715"/>
      <c r="D15" s="680"/>
    </row>
    <row r="16" spans="1:6" ht="18.75">
      <c r="A16" s="1793" t="s">
        <v>1735</v>
      </c>
      <c r="B16" s="713"/>
      <c r="C16" s="715"/>
      <c r="D16" s="680"/>
    </row>
    <row r="17" spans="1:5" ht="18.75">
      <c r="A17" s="1793" t="s">
        <v>1738</v>
      </c>
      <c r="B17" s="713"/>
      <c r="C17" s="679">
        <f>C13</f>
        <v>376600000</v>
      </c>
      <c r="D17" s="680">
        <v>376600000</v>
      </c>
    </row>
    <row r="18" spans="1:5" ht="18.75">
      <c r="A18" s="1793"/>
      <c r="B18" s="713"/>
      <c r="C18" s="715"/>
      <c r="D18" s="680"/>
    </row>
    <row r="19" spans="1:5" ht="16.5">
      <c r="A19" s="1834" t="s">
        <v>1739</v>
      </c>
      <c r="B19" s="713"/>
      <c r="C19" s="715"/>
      <c r="D19" s="680"/>
    </row>
    <row r="20" spans="1:5" ht="16.5">
      <c r="A20" s="1834" t="s">
        <v>1740</v>
      </c>
      <c r="B20" s="713"/>
      <c r="C20" s="715"/>
      <c r="D20" s="680"/>
    </row>
    <row r="21" spans="1:5" ht="16.5">
      <c r="A21" s="1834" t="s">
        <v>1741</v>
      </c>
      <c r="B21" s="713"/>
      <c r="C21" s="715"/>
      <c r="D21" s="680"/>
    </row>
    <row r="22" spans="1:5" ht="17.25" customHeight="1">
      <c r="A22" s="1834" t="s">
        <v>1742</v>
      </c>
      <c r="B22" s="713"/>
      <c r="C22" s="715"/>
      <c r="D22" s="680"/>
    </row>
    <row r="23" spans="1:5" ht="19.5" thickBot="1">
      <c r="A23" s="1793"/>
      <c r="B23" s="713"/>
      <c r="C23" s="681">
        <f>+C17</f>
        <v>376600000</v>
      </c>
      <c r="D23" s="716">
        <v>376600000</v>
      </c>
      <c r="E23" s="1782">
        <f>C23/10000000</f>
        <v>37.659999999999997</v>
      </c>
    </row>
    <row r="24" spans="1:5" ht="14.25" thickTop="1" thickBot="1">
      <c r="A24" s="1871"/>
      <c r="B24" s="775"/>
      <c r="C24" s="776"/>
      <c r="D24" s="777"/>
    </row>
    <row r="25" spans="1:5">
      <c r="A25" s="1872"/>
      <c r="B25" s="778"/>
      <c r="C25" s="778"/>
      <c r="D25" s="778"/>
    </row>
    <row r="26" spans="1:5">
      <c r="A26" s="1872"/>
      <c r="B26" s="778"/>
      <c r="C26" s="778"/>
      <c r="D26" s="778"/>
    </row>
    <row r="27" spans="1:5">
      <c r="A27" s="1872"/>
      <c r="B27" s="778"/>
      <c r="C27" s="778"/>
      <c r="D27" s="778"/>
    </row>
    <row r="28" spans="1:5">
      <c r="A28" s="1872"/>
      <c r="B28" s="778"/>
      <c r="C28" s="778"/>
      <c r="D28" s="778"/>
    </row>
    <row r="29" spans="1:5">
      <c r="A29" s="1872"/>
      <c r="B29" s="778"/>
      <c r="C29" s="778"/>
      <c r="D29" s="778"/>
    </row>
    <row r="30" spans="1:5">
      <c r="A30" s="1872"/>
      <c r="B30" s="778"/>
      <c r="C30" s="778"/>
      <c r="D30" s="778"/>
    </row>
    <row r="31" spans="1:5" ht="13.5" thickBot="1">
      <c r="A31" s="1872"/>
      <c r="B31" s="778"/>
      <c r="C31" s="778"/>
      <c r="D31" s="778"/>
    </row>
    <row r="32" spans="1:5" ht="18" customHeight="1">
      <c r="A32" s="3297" t="s">
        <v>1743</v>
      </c>
      <c r="B32" s="717"/>
      <c r="C32" s="1868" t="s">
        <v>4321</v>
      </c>
      <c r="D32" s="1873" t="s">
        <v>3697</v>
      </c>
    </row>
    <row r="33" spans="1:6" ht="17.25" customHeight="1" thickBot="1">
      <c r="A33" s="3298"/>
      <c r="B33" s="711"/>
      <c r="C33" s="674" t="s">
        <v>1692</v>
      </c>
      <c r="D33" s="701" t="s">
        <v>1692</v>
      </c>
    </row>
    <row r="34" spans="1:6" ht="21" customHeight="1" thickTop="1">
      <c r="A34" s="1791" t="s">
        <v>1744</v>
      </c>
      <c r="B34" s="723"/>
      <c r="C34" s="715"/>
      <c r="D34" s="680"/>
    </row>
    <row r="35" spans="1:6" ht="6.75" customHeight="1">
      <c r="A35" s="1793"/>
      <c r="B35" s="780"/>
      <c r="C35" s="781"/>
      <c r="D35" s="680"/>
    </row>
    <row r="36" spans="1:6" ht="13.5" customHeight="1">
      <c r="A36" s="1793" t="s">
        <v>1745</v>
      </c>
      <c r="B36" s="783">
        <f>D39</f>
        <v>178259026.22</v>
      </c>
      <c r="C36" s="781"/>
      <c r="D36" s="680">
        <v>160977686.06</v>
      </c>
    </row>
    <row r="37" spans="1:6" ht="16.5" customHeight="1">
      <c r="A37" s="1793" t="s">
        <v>3701</v>
      </c>
      <c r="B37" s="783">
        <f>+'GROUPING BS'!F11</f>
        <v>17618793.890000001</v>
      </c>
      <c r="C37" s="781"/>
      <c r="D37" s="680">
        <v>17281340.16</v>
      </c>
      <c r="E37" s="1796"/>
      <c r="F37" s="1874"/>
    </row>
    <row r="38" spans="1:6" ht="4.5" customHeight="1">
      <c r="A38" s="1793"/>
      <c r="B38" s="786"/>
      <c r="C38" s="781"/>
      <c r="D38" s="683"/>
      <c r="E38" s="1796"/>
    </row>
    <row r="39" spans="1:6" ht="16.5">
      <c r="A39" s="1875" t="s">
        <v>4350</v>
      </c>
      <c r="B39" s="780"/>
      <c r="C39" s="782">
        <f>+B36+B37</f>
        <v>195877820.11000001</v>
      </c>
      <c r="D39" s="680">
        <f>+D36+D37</f>
        <v>178259026.22</v>
      </c>
      <c r="E39" s="1796"/>
    </row>
    <row r="40" spans="1:6" ht="18.75">
      <c r="A40" s="1793"/>
      <c r="B40" s="780"/>
      <c r="C40" s="781"/>
      <c r="D40" s="680"/>
      <c r="E40" s="1796"/>
    </row>
    <row r="41" spans="1:6" ht="18.75">
      <c r="A41" s="1791" t="s">
        <v>1746</v>
      </c>
      <c r="B41" s="780"/>
      <c r="C41" s="781"/>
      <c r="D41" s="680"/>
      <c r="E41" s="1796"/>
    </row>
    <row r="42" spans="1:6" ht="16.5" customHeight="1">
      <c r="A42" s="1793" t="s">
        <v>1747</v>
      </c>
      <c r="B42" s="780"/>
      <c r="C42" s="781"/>
      <c r="D42" s="680"/>
      <c r="E42" s="1796"/>
    </row>
    <row r="43" spans="1:6" ht="17.25" customHeight="1">
      <c r="A43" s="1793" t="s">
        <v>1748</v>
      </c>
      <c r="B43" s="783">
        <f>D47</f>
        <v>402404551.52999997</v>
      </c>
      <c r="C43" s="781"/>
      <c r="D43" s="680">
        <v>409652060.45999998</v>
      </c>
      <c r="E43" s="1796"/>
    </row>
    <row r="44" spans="1:6" ht="17.25" customHeight="1">
      <c r="A44" s="1793" t="s">
        <v>4351</v>
      </c>
      <c r="B44" s="783">
        <f>'TRIAL ALL MARCH-14'!R1622</f>
        <v>1332695709</v>
      </c>
      <c r="C44" s="781"/>
      <c r="D44" s="680">
        <v>0</v>
      </c>
      <c r="E44" s="1796"/>
    </row>
    <row r="45" spans="1:6" ht="17.25" customHeight="1">
      <c r="A45" s="1793" t="s">
        <v>4352</v>
      </c>
      <c r="B45" s="783">
        <f>'TRIAL ALL MARCH-14'!S1622</f>
        <v>63606956.520000003</v>
      </c>
      <c r="C45" s="781"/>
      <c r="D45" s="680">
        <v>0</v>
      </c>
      <c r="E45" s="1796"/>
    </row>
    <row r="46" spans="1:6" ht="18" customHeight="1">
      <c r="A46" s="1793" t="s">
        <v>4353</v>
      </c>
      <c r="B46" s="786">
        <v>7096444.149273999</v>
      </c>
      <c r="C46" s="781"/>
      <c r="D46" s="683">
        <v>7247508.9299999997</v>
      </c>
      <c r="E46" s="1796"/>
    </row>
    <row r="47" spans="1:6" ht="16.5">
      <c r="A47" s="1875" t="s">
        <v>4354</v>
      </c>
      <c r="B47" s="780"/>
      <c r="C47" s="782">
        <f>+B43+B44-B45-B46</f>
        <v>1664396859.8607259</v>
      </c>
      <c r="D47" s="680">
        <f>+D43-D46</f>
        <v>402404551.52999997</v>
      </c>
      <c r="E47" s="1796"/>
    </row>
    <row r="48" spans="1:6" ht="8.25" customHeight="1">
      <c r="A48" s="1793"/>
      <c r="B48" s="780"/>
      <c r="C48" s="782"/>
      <c r="D48" s="680"/>
      <c r="E48" s="1796"/>
    </row>
    <row r="49" spans="1:4" ht="16.5">
      <c r="A49" s="1834"/>
      <c r="B49" s="723"/>
      <c r="C49" s="715"/>
      <c r="D49" s="680"/>
    </row>
    <row r="50" spans="1:4" ht="17.25" thickBot="1">
      <c r="A50" s="1834"/>
      <c r="B50" s="723"/>
      <c r="C50" s="681">
        <f>+C39+C47</f>
        <v>1860274679.970726</v>
      </c>
      <c r="D50" s="681">
        <f>+D39+D47</f>
        <v>580663577.75</v>
      </c>
    </row>
    <row r="51" spans="1:4" ht="14.25" thickTop="1" thickBot="1">
      <c r="A51" s="1848"/>
      <c r="B51" s="724"/>
      <c r="C51" s="687"/>
      <c r="D51" s="705"/>
    </row>
  </sheetData>
  <mergeCells count="5">
    <mergeCell ref="A1:D1"/>
    <mergeCell ref="A2:D2"/>
    <mergeCell ref="A3:D3"/>
    <mergeCell ref="A6:A7"/>
    <mergeCell ref="A32:A33"/>
  </mergeCells>
  <printOptions horizontalCentered="1"/>
  <pageMargins left="0.55000000000000004" right="0.32" top="0.74803149606299213" bottom="0.74803149606299213" header="0.31496062992125984" footer="0.31496062992125984"/>
  <pageSetup paperSize="9" scale="7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opLeftCell="A39" zoomScale="85" zoomScaleNormal="85" workbookViewId="0">
      <selection activeCell="G36" sqref="G36"/>
    </sheetView>
  </sheetViews>
  <sheetFormatPr defaultRowHeight="12.75"/>
  <cols>
    <col min="1" max="1" width="67.140625" style="1782" customWidth="1"/>
    <col min="2" max="2" width="12.5703125" style="1782" customWidth="1"/>
    <col min="3" max="3" width="19.28515625" style="774" customWidth="1"/>
    <col min="4" max="4" width="20.28515625" style="774" customWidth="1"/>
    <col min="5" max="5" width="30.140625" style="774" customWidth="1"/>
    <col min="6" max="6" width="15.5703125" style="1782" customWidth="1"/>
    <col min="7" max="7" width="12.85546875" style="1782" bestFit="1" customWidth="1"/>
    <col min="8" max="8" width="12.28515625" style="1782" bestFit="1" customWidth="1"/>
    <col min="9" max="16384" width="9.140625" style="1782"/>
  </cols>
  <sheetData>
    <row r="1" spans="1:7" ht="24" customHeight="1">
      <c r="A1" s="3289" t="s">
        <v>3692</v>
      </c>
      <c r="B1" s="3290"/>
      <c r="C1" s="3290"/>
      <c r="D1" s="3290"/>
      <c r="E1" s="3291"/>
      <c r="F1" s="1864"/>
      <c r="G1" s="1864"/>
    </row>
    <row r="2" spans="1:7" ht="8.25" customHeight="1">
      <c r="A2" s="3299"/>
      <c r="B2" s="3300"/>
      <c r="C2" s="3300"/>
      <c r="D2" s="3300"/>
      <c r="E2" s="3301"/>
      <c r="F2" s="1864"/>
    </row>
    <row r="3" spans="1:7" ht="18.75" customHeight="1">
      <c r="A3" s="3280" t="s">
        <v>1732</v>
      </c>
      <c r="B3" s="3281"/>
      <c r="C3" s="3281"/>
      <c r="D3" s="3281"/>
      <c r="E3" s="3302"/>
      <c r="F3" s="1864"/>
      <c r="G3" s="1864"/>
    </row>
    <row r="4" spans="1:7" ht="13.5" customHeight="1" thickBot="1">
      <c r="A4" s="1876"/>
      <c r="B4" s="1877"/>
      <c r="C4" s="779"/>
      <c r="D4" s="779"/>
      <c r="E4" s="776"/>
      <c r="F4" s="1864"/>
      <c r="G4" s="1864"/>
    </row>
    <row r="5" spans="1:7" ht="15.75" customHeight="1">
      <c r="A5" s="3297" t="s">
        <v>1749</v>
      </c>
      <c r="B5" s="3303"/>
      <c r="C5" s="720"/>
      <c r="D5" s="721" t="s">
        <v>4321</v>
      </c>
      <c r="E5" s="671" t="s">
        <v>3697</v>
      </c>
      <c r="F5" s="1864"/>
      <c r="G5" s="1864"/>
    </row>
    <row r="6" spans="1:7" ht="16.5" customHeight="1" thickBot="1">
      <c r="A6" s="3298"/>
      <c r="B6" s="3304"/>
      <c r="C6" s="711"/>
      <c r="D6" s="722" t="s">
        <v>1692</v>
      </c>
      <c r="E6" s="701" t="s">
        <v>1692</v>
      </c>
    </row>
    <row r="7" spans="1:7" ht="19.5" thickTop="1">
      <c r="A7" s="1791" t="s">
        <v>1750</v>
      </c>
      <c r="B7" s="1856"/>
      <c r="C7" s="713"/>
      <c r="D7" s="676"/>
      <c r="E7" s="677"/>
    </row>
    <row r="8" spans="1:7" ht="18.75">
      <c r="A8" s="1793"/>
      <c r="B8" s="1809"/>
      <c r="C8" s="1878"/>
      <c r="D8" s="1879"/>
      <c r="E8" s="677"/>
    </row>
    <row r="9" spans="1:7" ht="18.75">
      <c r="A9" s="1793" t="s">
        <v>1751</v>
      </c>
      <c r="B9" s="1809"/>
      <c r="C9" s="780"/>
      <c r="D9" s="782">
        <f>+'GROUPING BS'!J21</f>
        <v>725944260.11000001</v>
      </c>
      <c r="E9" s="680">
        <f>+'GROUPING BS'!D21</f>
        <v>725944260.11000001</v>
      </c>
      <c r="F9" s="1796"/>
    </row>
    <row r="10" spans="1:7" ht="14.25" customHeight="1">
      <c r="A10" s="1793"/>
      <c r="B10" s="1809"/>
      <c r="C10" s="780"/>
      <c r="D10" s="781"/>
      <c r="E10" s="680"/>
    </row>
    <row r="11" spans="1:7" ht="18.75">
      <c r="A11" s="1793" t="s">
        <v>3702</v>
      </c>
      <c r="B11" s="1809"/>
      <c r="C11" s="780"/>
      <c r="D11" s="782">
        <f>+'GROUPING BS'!J24</f>
        <v>66250000</v>
      </c>
      <c r="E11" s="781">
        <f>+'GROUPING BS'!D24</f>
        <v>66250000</v>
      </c>
    </row>
    <row r="12" spans="1:7" ht="13.5" customHeight="1">
      <c r="A12" s="1793"/>
      <c r="B12" s="1809"/>
      <c r="C12" s="780"/>
      <c r="D12" s="781"/>
      <c r="E12" s="680"/>
    </row>
    <row r="13" spans="1:7" ht="18.75">
      <c r="A13" s="1793" t="s">
        <v>3703</v>
      </c>
      <c r="B13" s="1809"/>
      <c r="C13" s="780"/>
      <c r="D13" s="782">
        <f>+'GROUPING BS'!J26</f>
        <v>504126749</v>
      </c>
      <c r="E13" s="680">
        <f>+'GROUPING BS'!D26</f>
        <v>203835240</v>
      </c>
      <c r="G13" s="1796">
        <f>+D13-E13</f>
        <v>300291509</v>
      </c>
    </row>
    <row r="14" spans="1:7" ht="12.75" customHeight="1">
      <c r="A14" s="1793"/>
      <c r="B14" s="1809"/>
      <c r="C14" s="780"/>
      <c r="D14" s="781"/>
      <c r="E14" s="680"/>
    </row>
    <row r="15" spans="1:7" ht="18.75">
      <c r="A15" s="1793" t="s">
        <v>3704</v>
      </c>
      <c r="B15" s="1809"/>
      <c r="C15" s="780"/>
      <c r="D15" s="781"/>
      <c r="E15" s="680"/>
    </row>
    <row r="16" spans="1:7" ht="18.75" customHeight="1">
      <c r="A16" s="1793" t="s">
        <v>3705</v>
      </c>
      <c r="B16" s="1809"/>
      <c r="C16" s="783">
        <f>+'GROUPING BS'!J33</f>
        <v>1698086723.0499997</v>
      </c>
      <c r="D16" s="781"/>
      <c r="E16" s="680">
        <f>+'GROUPING BS'!D33</f>
        <v>1639675586.6799998</v>
      </c>
      <c r="F16" s="1796"/>
    </row>
    <row r="17" spans="1:7" ht="3.75" customHeight="1">
      <c r="A17" s="1793"/>
      <c r="B17" s="1809"/>
      <c r="C17" s="783"/>
      <c r="D17" s="781"/>
      <c r="E17" s="680"/>
      <c r="F17" s="1796"/>
    </row>
    <row r="18" spans="1:7" ht="18.75" customHeight="1">
      <c r="A18" s="1793" t="s">
        <v>1752</v>
      </c>
      <c r="B18" s="1809"/>
      <c r="C18" s="786">
        <f>+'GROUPING BS'!J36</f>
        <v>116822272.71999998</v>
      </c>
      <c r="D18" s="781"/>
      <c r="E18" s="683">
        <f>+'GROUPING BS'!D36</f>
        <v>175233409.09</v>
      </c>
      <c r="F18" s="1796"/>
    </row>
    <row r="19" spans="1:7" ht="18.75">
      <c r="A19" s="1793"/>
      <c r="B19" s="1809"/>
      <c r="C19" s="783">
        <f>+C16+C18</f>
        <v>1814908995.7699997</v>
      </c>
      <c r="D19" s="781"/>
      <c r="E19" s="680">
        <f>+E16+E18</f>
        <v>1814908995.7699997</v>
      </c>
    </row>
    <row r="20" spans="1:7" ht="18.75">
      <c r="A20" s="1793" t="s">
        <v>3706</v>
      </c>
      <c r="B20" s="1809"/>
      <c r="C20" s="783">
        <f>+'GROUPING BS'!J39</f>
        <v>489194827.02000004</v>
      </c>
      <c r="D20" s="781"/>
      <c r="E20" s="784">
        <f>+'GROUPING BS'!D39</f>
        <v>489194827.02000004</v>
      </c>
      <c r="F20" s="1796"/>
    </row>
    <row r="21" spans="1:7" ht="8.25" customHeight="1">
      <c r="A21" s="1793"/>
      <c r="B21" s="1809"/>
      <c r="C21" s="783"/>
      <c r="D21" s="781"/>
      <c r="E21" s="784"/>
      <c r="F21" s="1796"/>
    </row>
    <row r="22" spans="1:7" ht="18.75">
      <c r="A22" s="1793" t="s">
        <v>3707</v>
      </c>
      <c r="B22" s="1809"/>
      <c r="C22" s="783">
        <f>+'GROUPING BS'!J41</f>
        <v>1139703903.05</v>
      </c>
      <c r="D22" s="781"/>
      <c r="E22" s="785">
        <f>+'GROUPING BS'!D41</f>
        <v>1464500000</v>
      </c>
      <c r="F22" s="1796"/>
      <c r="G22" s="1796">
        <f>+E22-C22</f>
        <v>324796096.95000005</v>
      </c>
    </row>
    <row r="23" spans="1:7" ht="18.75">
      <c r="A23" s="1793"/>
      <c r="B23" s="1809"/>
      <c r="C23" s="780"/>
      <c r="D23" s="782">
        <f>+C19+C20+C22</f>
        <v>3443807725.8400002</v>
      </c>
      <c r="E23" s="680">
        <f>+E19+E20+E22</f>
        <v>3768603822.79</v>
      </c>
    </row>
    <row r="24" spans="1:7" ht="3.75" customHeight="1">
      <c r="A24" s="1841"/>
      <c r="B24" s="1880"/>
      <c r="C24" s="780"/>
      <c r="D24" s="782"/>
      <c r="E24" s="784"/>
      <c r="F24" s="1796"/>
    </row>
    <row r="25" spans="1:7" ht="18.75">
      <c r="A25" s="1793"/>
      <c r="B25" s="1809"/>
      <c r="C25" s="780"/>
      <c r="D25" s="782"/>
      <c r="E25" s="680"/>
    </row>
    <row r="26" spans="1:7" ht="18.75">
      <c r="A26" s="1793" t="s">
        <v>3708</v>
      </c>
      <c r="B26" s="1809"/>
      <c r="C26" s="780"/>
      <c r="D26" s="782">
        <f>+'GROUPING BS'!J45</f>
        <v>21805607</v>
      </c>
      <c r="E26" s="680">
        <f>+'GROUPING BS'!D45</f>
        <v>26938559</v>
      </c>
      <c r="F26" s="1796"/>
    </row>
    <row r="27" spans="1:7" ht="12" customHeight="1">
      <c r="A27" s="1793"/>
      <c r="B27" s="1809"/>
      <c r="C27" s="780"/>
      <c r="D27" s="782"/>
      <c r="E27" s="680"/>
    </row>
    <row r="28" spans="1:7" ht="18.75">
      <c r="A28" s="1793" t="s">
        <v>3709</v>
      </c>
      <c r="B28" s="1809"/>
      <c r="C28" s="780"/>
      <c r="D28" s="782">
        <f>+'GROUPING BS'!J49</f>
        <v>59456036.759999998</v>
      </c>
      <c r="E28" s="680">
        <v>79090363.899999991</v>
      </c>
      <c r="F28" s="1796"/>
    </row>
    <row r="29" spans="1:7" ht="12" customHeight="1">
      <c r="A29" s="1793"/>
      <c r="B29" s="1809"/>
      <c r="C29" s="780"/>
      <c r="D29" s="782"/>
      <c r="E29" s="680"/>
    </row>
    <row r="30" spans="1:7" ht="18.75">
      <c r="A30" s="1793" t="s">
        <v>3710</v>
      </c>
      <c r="B30" s="1809"/>
      <c r="C30" s="780"/>
      <c r="D30" s="782">
        <f>+'GROUPING BS'!J53</f>
        <v>282507493</v>
      </c>
      <c r="E30" s="680">
        <f>+'GROUPING BS'!D53</f>
        <v>228037497</v>
      </c>
      <c r="F30" s="1796"/>
    </row>
    <row r="31" spans="1:7" ht="10.5" customHeight="1">
      <c r="A31" s="1793"/>
      <c r="B31" s="1809"/>
      <c r="C31" s="780"/>
      <c r="D31" s="782"/>
      <c r="E31" s="680"/>
    </row>
    <row r="32" spans="1:7" ht="11.25" customHeight="1">
      <c r="A32" s="1793"/>
      <c r="B32" s="1809"/>
      <c r="C32" s="780"/>
      <c r="D32" s="782"/>
      <c r="E32" s="680"/>
    </row>
    <row r="33" spans="1:8" ht="18.75">
      <c r="A33" s="1793"/>
      <c r="B33" s="1809"/>
      <c r="C33" s="780"/>
      <c r="D33" s="782"/>
      <c r="E33" s="680"/>
    </row>
    <row r="34" spans="1:8" ht="18.75">
      <c r="A34" s="1791" t="s">
        <v>1753</v>
      </c>
      <c r="B34" s="1856"/>
      <c r="C34" s="780"/>
      <c r="D34" s="782"/>
      <c r="E34" s="680"/>
    </row>
    <row r="35" spans="1:8" ht="18.75">
      <c r="A35" s="1793"/>
      <c r="B35" s="1809"/>
      <c r="C35" s="780"/>
      <c r="D35" s="782"/>
      <c r="E35" s="680"/>
    </row>
    <row r="36" spans="1:8" ht="18.75">
      <c r="A36" s="1793" t="s">
        <v>1754</v>
      </c>
      <c r="B36" s="1809"/>
      <c r="C36" s="780"/>
      <c r="D36" s="782">
        <f>+'GROUPING BS'!J56</f>
        <v>398863093.90999997</v>
      </c>
      <c r="E36" s="680">
        <f>+'GROUPING BS'!D56</f>
        <v>327292532.85999995</v>
      </c>
      <c r="F36" s="1796"/>
      <c r="G36" s="1881"/>
      <c r="H36" s="1796"/>
    </row>
    <row r="37" spans="1:8" ht="18.75">
      <c r="A37" s="1793"/>
      <c r="B37" s="1809"/>
      <c r="C37" s="780"/>
      <c r="D37" s="781"/>
      <c r="E37" s="680"/>
    </row>
    <row r="38" spans="1:8" ht="19.5" thickBot="1">
      <c r="A38" s="1793"/>
      <c r="B38" s="1809"/>
      <c r="C38" s="780"/>
      <c r="D38" s="1831">
        <f>+D36+D30+D28+D26+D23+D13+D11+D9</f>
        <v>5502760965.6199999</v>
      </c>
      <c r="E38" s="716">
        <f>+E9+E11+E13+E23+E26+E28+E30+E36</f>
        <v>5425992275.6599989</v>
      </c>
      <c r="G38" s="1796"/>
    </row>
    <row r="39" spans="1:8" ht="19.5" thickTop="1">
      <c r="A39" s="1793"/>
      <c r="B39" s="1809"/>
      <c r="C39" s="1878"/>
      <c r="D39" s="1879"/>
      <c r="E39" s="677"/>
    </row>
    <row r="40" spans="1:8" ht="26.25" customHeight="1">
      <c r="A40" s="1882" t="s">
        <v>1755</v>
      </c>
      <c r="B40" s="1809"/>
      <c r="C40" s="1878"/>
      <c r="D40" s="1879"/>
      <c r="E40" s="677"/>
    </row>
    <row r="41" spans="1:8" ht="74.25" customHeight="1">
      <c r="A41" s="1883" t="s">
        <v>3711</v>
      </c>
      <c r="B41" s="1884"/>
      <c r="C41" s="1878"/>
      <c r="D41" s="1879"/>
      <c r="E41" s="677"/>
    </row>
    <row r="42" spans="1:8" ht="59.25" customHeight="1">
      <c r="A42" s="1885" t="s">
        <v>3712</v>
      </c>
      <c r="B42" s="1884"/>
      <c r="C42" s="1878"/>
      <c r="D42" s="1879"/>
      <c r="E42" s="677"/>
    </row>
    <row r="43" spans="1:8" ht="58.5" customHeight="1">
      <c r="A43" s="1885" t="s">
        <v>3713</v>
      </c>
      <c r="B43" s="1886"/>
      <c r="C43" s="713"/>
      <c r="D43" s="676"/>
      <c r="E43" s="677"/>
    </row>
    <row r="44" spans="1:8" ht="40.5" customHeight="1">
      <c r="A44" s="1887" t="s">
        <v>3714</v>
      </c>
      <c r="B44" s="1859"/>
      <c r="C44" s="713"/>
      <c r="D44" s="676"/>
      <c r="E44" s="677"/>
    </row>
    <row r="45" spans="1:8" ht="117.75" customHeight="1">
      <c r="A45" s="1885" t="s">
        <v>3715</v>
      </c>
      <c r="B45" s="1859"/>
      <c r="C45" s="713"/>
      <c r="D45" s="676"/>
      <c r="E45" s="677"/>
    </row>
    <row r="46" spans="1:8" ht="61.5" customHeight="1">
      <c r="A46" s="1885" t="s">
        <v>3716</v>
      </c>
      <c r="B46" s="1859"/>
      <c r="C46" s="713"/>
      <c r="D46" s="676"/>
      <c r="E46" s="677"/>
    </row>
    <row r="47" spans="1:8" ht="78" customHeight="1">
      <c r="A47" s="1885" t="s">
        <v>4355</v>
      </c>
      <c r="B47" s="1859"/>
      <c r="C47" s="713"/>
      <c r="D47" s="676"/>
      <c r="E47" s="677"/>
    </row>
    <row r="48" spans="1:8" ht="9" customHeight="1">
      <c r="A48" s="1888"/>
      <c r="B48" s="1809"/>
      <c r="C48" s="713"/>
      <c r="D48" s="676"/>
      <c r="E48" s="677"/>
    </row>
    <row r="49" spans="1:5" ht="76.5" customHeight="1">
      <c r="A49" s="1885" t="s">
        <v>4356</v>
      </c>
      <c r="B49" s="1809"/>
      <c r="C49" s="713"/>
      <c r="D49" s="676"/>
      <c r="E49" s="677"/>
    </row>
    <row r="50" spans="1:5" ht="10.5" customHeight="1">
      <c r="A50" s="1888"/>
      <c r="B50" s="1809"/>
      <c r="C50" s="713"/>
      <c r="D50" s="676"/>
      <c r="E50" s="677"/>
    </row>
    <row r="51" spans="1:5" ht="36" customHeight="1">
      <c r="A51" s="1887" t="s">
        <v>4357</v>
      </c>
      <c r="B51" s="1809"/>
      <c r="C51" s="713"/>
      <c r="D51" s="676"/>
      <c r="E51" s="677"/>
    </row>
    <row r="52" spans="1:5" ht="10.5" customHeight="1">
      <c r="A52" s="1793"/>
      <c r="B52" s="1809"/>
      <c r="C52" s="713"/>
      <c r="D52" s="676"/>
      <c r="E52" s="677"/>
    </row>
    <row r="53" spans="1:5" ht="60.75" customHeight="1">
      <c r="A53" s="1887" t="s">
        <v>4358</v>
      </c>
      <c r="B53" s="1809"/>
      <c r="C53" s="713"/>
      <c r="D53" s="676"/>
      <c r="E53" s="677"/>
    </row>
    <row r="54" spans="1:5">
      <c r="A54" s="1792"/>
      <c r="B54" s="1889"/>
      <c r="C54" s="713"/>
      <c r="D54" s="676"/>
      <c r="E54" s="677"/>
    </row>
    <row r="55" spans="1:5" ht="13.5" thickBot="1">
      <c r="A55" s="1848"/>
      <c r="B55" s="1890"/>
      <c r="C55" s="724"/>
      <c r="D55" s="687"/>
      <c r="E55" s="705"/>
    </row>
  </sheetData>
  <mergeCells count="4">
    <mergeCell ref="A1:E1"/>
    <mergeCell ref="A2:E2"/>
    <mergeCell ref="A3:E3"/>
    <mergeCell ref="A5:B6"/>
  </mergeCells>
  <printOptions horizontalCentered="1"/>
  <pageMargins left="0.51" right="0.26" top="0.45" bottom="0.74803149606299213" header="0.31496062992125984" footer="0.31496062992125984"/>
  <pageSetup paperSize="9" scale="56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opLeftCell="A48" workbookViewId="0">
      <selection activeCell="E70" sqref="E70"/>
    </sheetView>
  </sheetViews>
  <sheetFormatPr defaultRowHeight="12.75"/>
  <cols>
    <col min="1" max="1" width="63.28515625" style="1782" customWidth="1"/>
    <col min="2" max="2" width="19.5703125" style="1782" customWidth="1"/>
    <col min="3" max="3" width="18.140625" style="774" customWidth="1"/>
    <col min="4" max="4" width="20.42578125" style="774" customWidth="1"/>
    <col min="5" max="5" width="22.140625" style="774" customWidth="1"/>
    <col min="6" max="6" width="17.28515625" style="1782" customWidth="1"/>
    <col min="7" max="7" width="12.85546875" style="1782" bestFit="1" customWidth="1"/>
    <col min="8" max="8" width="20.42578125" style="1782" customWidth="1"/>
    <col min="9" max="16384" width="9.140625" style="1782"/>
  </cols>
  <sheetData>
    <row r="1" spans="1:7" ht="24" customHeight="1">
      <c r="A1" s="3289" t="s">
        <v>3692</v>
      </c>
      <c r="B1" s="3290"/>
      <c r="C1" s="3290"/>
      <c r="D1" s="3290"/>
      <c r="E1" s="3291"/>
      <c r="F1" s="1864"/>
      <c r="G1" s="1864"/>
    </row>
    <row r="2" spans="1:7" ht="5.25" customHeight="1">
      <c r="A2" s="3299"/>
      <c r="B2" s="3300"/>
      <c r="C2" s="3300"/>
      <c r="D2" s="3300"/>
      <c r="E2" s="3301"/>
      <c r="F2" s="1864"/>
      <c r="G2" s="1864"/>
    </row>
    <row r="3" spans="1:7" ht="17.25" customHeight="1">
      <c r="A3" s="3280" t="s">
        <v>1732</v>
      </c>
      <c r="B3" s="3281"/>
      <c r="C3" s="3281"/>
      <c r="D3" s="3281"/>
      <c r="E3" s="3302"/>
      <c r="F3" s="1864"/>
      <c r="G3" s="1864"/>
    </row>
    <row r="4" spans="1:7" ht="20.25" customHeight="1" thickBot="1">
      <c r="A4" s="1891"/>
      <c r="B4" s="1866"/>
      <c r="C4" s="709"/>
      <c r="D4" s="709"/>
      <c r="E4" s="708"/>
      <c r="F4" s="1864"/>
      <c r="G4" s="1864"/>
    </row>
    <row r="5" spans="1:7" ht="18" customHeight="1">
      <c r="A5" s="3313" t="s">
        <v>3878</v>
      </c>
      <c r="B5" s="3314"/>
      <c r="C5" s="1892"/>
      <c r="D5" s="1893" t="s">
        <v>4321</v>
      </c>
      <c r="E5" s="726" t="s">
        <v>3697</v>
      </c>
    </row>
    <row r="6" spans="1:7" ht="18.75" customHeight="1" thickBot="1">
      <c r="A6" s="3315"/>
      <c r="B6" s="3316"/>
      <c r="C6" s="1894"/>
      <c r="D6" s="1895" t="s">
        <v>1692</v>
      </c>
      <c r="E6" s="701" t="s">
        <v>1692</v>
      </c>
    </row>
    <row r="7" spans="1:7" ht="9.75" customHeight="1" thickTop="1">
      <c r="A7" s="1846"/>
      <c r="B7" s="1845"/>
      <c r="C7" s="1878"/>
      <c r="D7" s="1879"/>
      <c r="E7" s="677"/>
    </row>
    <row r="8" spans="1:7" ht="23.25" customHeight="1">
      <c r="A8" s="1793" t="s">
        <v>1756</v>
      </c>
      <c r="B8" s="1844"/>
      <c r="C8" s="783">
        <f>E12</f>
        <v>1172598479</v>
      </c>
      <c r="D8" s="782"/>
      <c r="E8" s="680">
        <v>964562884.32000005</v>
      </c>
    </row>
    <row r="9" spans="1:7" ht="23.25" customHeight="1">
      <c r="A9" s="1793" t="s">
        <v>3717</v>
      </c>
      <c r="B9" s="1844"/>
      <c r="C9" s="786">
        <f>+'GROUPING BS'!F76</f>
        <v>160384521.97</v>
      </c>
      <c r="D9" s="782"/>
      <c r="E9" s="680">
        <v>208035594.67999998</v>
      </c>
    </row>
    <row r="10" spans="1:7" ht="6" customHeight="1">
      <c r="A10" s="1792"/>
      <c r="B10" s="1844"/>
      <c r="C10" s="783"/>
      <c r="D10" s="782"/>
      <c r="E10" s="680"/>
    </row>
    <row r="11" spans="1:7" ht="15" customHeight="1">
      <c r="A11" s="1792"/>
      <c r="B11" s="1844"/>
      <c r="C11" s="783"/>
      <c r="D11" s="782">
        <f>+C8+C9</f>
        <v>1332983000.97</v>
      </c>
      <c r="E11" s="680"/>
    </row>
    <row r="12" spans="1:7" ht="17.25" customHeight="1" thickBot="1">
      <c r="A12" s="1792"/>
      <c r="B12" s="1844"/>
      <c r="C12" s="783"/>
      <c r="D12" s="1831">
        <f>+D11</f>
        <v>1332983000.97</v>
      </c>
      <c r="E12" s="716">
        <f>+E8+E9</f>
        <v>1172598479</v>
      </c>
    </row>
    <row r="13" spans="1:7" ht="10.5" customHeight="1" thickTop="1" thickBot="1">
      <c r="A13" s="1848"/>
      <c r="B13" s="1849"/>
      <c r="C13" s="1896"/>
      <c r="D13" s="1897"/>
      <c r="E13" s="705"/>
    </row>
    <row r="14" spans="1:7" ht="24.75" customHeight="1" thickBot="1">
      <c r="A14" s="1792"/>
      <c r="B14" s="1889"/>
      <c r="C14" s="1898"/>
      <c r="D14" s="1898"/>
      <c r="E14" s="676"/>
    </row>
    <row r="15" spans="1:7" ht="18.75" customHeight="1">
      <c r="A15" s="3313" t="s">
        <v>4359</v>
      </c>
      <c r="B15" s="3314"/>
      <c r="C15" s="1892"/>
      <c r="D15" s="1893" t="s">
        <v>4321</v>
      </c>
      <c r="E15" s="726" t="s">
        <v>3697</v>
      </c>
    </row>
    <row r="16" spans="1:7" ht="18.75" customHeight="1" thickBot="1">
      <c r="A16" s="3315"/>
      <c r="B16" s="3316"/>
      <c r="C16" s="1894"/>
      <c r="D16" s="1895" t="s">
        <v>1692</v>
      </c>
      <c r="E16" s="701" t="s">
        <v>1692</v>
      </c>
    </row>
    <row r="17" spans="1:8" ht="13.5" thickTop="1">
      <c r="A17" s="1846"/>
      <c r="B17" s="1845"/>
      <c r="C17" s="1878"/>
      <c r="D17" s="1879"/>
      <c r="E17" s="677"/>
    </row>
    <row r="18" spans="1:8" ht="17.25" customHeight="1">
      <c r="A18" s="1793" t="s">
        <v>1756</v>
      </c>
      <c r="B18" s="1844"/>
      <c r="C18" s="783">
        <f>E22</f>
        <v>1033364224.22</v>
      </c>
      <c r="D18" s="782"/>
      <c r="E18" s="680">
        <v>980230546</v>
      </c>
    </row>
    <row r="19" spans="1:8" ht="17.25" customHeight="1">
      <c r="A19" s="1793" t="s">
        <v>1757</v>
      </c>
      <c r="B19" s="1844"/>
      <c r="C19" s="789">
        <f>+'GROUPING BS'!F79</f>
        <v>58560101.100000001</v>
      </c>
      <c r="D19" s="782"/>
      <c r="E19" s="680">
        <v>65152337</v>
      </c>
    </row>
    <row r="20" spans="1:8" ht="17.25" customHeight="1">
      <c r="A20" s="1793" t="s">
        <v>4360</v>
      </c>
      <c r="B20" s="1844"/>
      <c r="C20" s="1899">
        <v>12557130</v>
      </c>
      <c r="D20" s="782">
        <f>+C18+C19-C20</f>
        <v>1079367195.3199999</v>
      </c>
      <c r="E20" s="680">
        <v>12018658.779999999</v>
      </c>
    </row>
    <row r="21" spans="1:8" ht="16.5">
      <c r="A21" s="1792"/>
      <c r="B21" s="1844"/>
      <c r="C21" s="783"/>
      <c r="D21" s="782"/>
      <c r="E21" s="680"/>
    </row>
    <row r="22" spans="1:8" ht="17.25" thickBot="1">
      <c r="A22" s="1792"/>
      <c r="B22" s="1844"/>
      <c r="C22" s="783"/>
      <c r="D22" s="1831">
        <f>+D20</f>
        <v>1079367195.3199999</v>
      </c>
      <c r="E22" s="716">
        <f>+E18+E19-E20</f>
        <v>1033364224.22</v>
      </c>
    </row>
    <row r="23" spans="1:8" ht="14.25" thickTop="1" thickBot="1">
      <c r="A23" s="1848"/>
      <c r="B23" s="1849"/>
      <c r="C23" s="1896"/>
      <c r="D23" s="1897"/>
      <c r="E23" s="705"/>
    </row>
    <row r="24" spans="1:8" ht="6" customHeight="1">
      <c r="A24" s="1792"/>
      <c r="B24" s="1889"/>
      <c r="C24" s="1898"/>
      <c r="D24" s="1898"/>
      <c r="E24" s="676"/>
    </row>
    <row r="25" spans="1:8" ht="15.75" customHeight="1" thickBot="1">
      <c r="A25" s="1792"/>
      <c r="B25" s="1889"/>
      <c r="C25" s="1898"/>
      <c r="D25" s="1898"/>
      <c r="E25" s="676"/>
    </row>
    <row r="26" spans="1:8" ht="18.75" customHeight="1">
      <c r="A26" s="3297" t="s">
        <v>3879</v>
      </c>
      <c r="B26" s="1900"/>
      <c r="C26" s="1892"/>
      <c r="D26" s="1893" t="s">
        <v>4321</v>
      </c>
      <c r="E26" s="726" t="s">
        <v>3697</v>
      </c>
    </row>
    <row r="27" spans="1:8" ht="18" customHeight="1" thickBot="1">
      <c r="A27" s="3298"/>
      <c r="B27" s="1901"/>
      <c r="C27" s="1894"/>
      <c r="D27" s="1895" t="s">
        <v>1692</v>
      </c>
      <c r="E27" s="701" t="s">
        <v>1692</v>
      </c>
    </row>
    <row r="28" spans="1:8" ht="11.25" customHeight="1" thickTop="1">
      <c r="A28" s="1902"/>
      <c r="B28" s="1903"/>
      <c r="C28" s="1878"/>
      <c r="D28" s="1879"/>
      <c r="E28" s="676"/>
    </row>
    <row r="29" spans="1:8" ht="19.5" customHeight="1">
      <c r="A29" s="1791"/>
      <c r="B29" s="1889"/>
      <c r="C29" s="790"/>
      <c r="D29" s="1904"/>
      <c r="E29" s="676"/>
    </row>
    <row r="30" spans="1:8" ht="16.5" customHeight="1">
      <c r="A30" s="1793" t="s">
        <v>1758</v>
      </c>
      <c r="B30" s="1889"/>
      <c r="C30" s="783">
        <f>+'GROUPING BS'!I478</f>
        <v>1708538208.1615</v>
      </c>
      <c r="D30" s="782"/>
      <c r="E30" s="715">
        <v>171109287.42999998</v>
      </c>
      <c r="F30" s="1796"/>
    </row>
    <row r="31" spans="1:8" ht="14.25" customHeight="1">
      <c r="A31" s="1793" t="s">
        <v>1759</v>
      </c>
      <c r="B31" s="1889"/>
      <c r="C31" s="783">
        <f>+'GROUPING BS'!I495-'GROUPING BS'!J525+'GROUPING BS'!I592+'GROUPING BS'!I611+'GROUPING BS'!I635-'GROUPING BS'!J639-'GROUPING BS'!J642+'GROUPING BS'!I628</f>
        <v>579558122.97849953</v>
      </c>
      <c r="D31" s="782"/>
      <c r="E31" s="715">
        <v>492650043.18999994</v>
      </c>
      <c r="H31" s="1796"/>
    </row>
    <row r="32" spans="1:8" ht="14.25" customHeight="1">
      <c r="A32" s="1793" t="s">
        <v>1760</v>
      </c>
      <c r="B32" s="1889"/>
      <c r="C32" s="786">
        <f>+'GROUPING BS'!I668</f>
        <v>20353982.850000001</v>
      </c>
      <c r="D32" s="782"/>
      <c r="E32" s="683">
        <v>1775156.0300000028</v>
      </c>
      <c r="F32" s="1796"/>
    </row>
    <row r="33" spans="1:6" ht="16.5">
      <c r="A33" s="1846"/>
      <c r="B33" s="1889"/>
      <c r="C33" s="783"/>
      <c r="D33" s="782">
        <f>+C30+C31+C32</f>
        <v>2308450313.9899993</v>
      </c>
      <c r="E33" s="715">
        <f>+E30+E31+E32</f>
        <v>665534486.64999986</v>
      </c>
    </row>
    <row r="34" spans="1:6" ht="18.75">
      <c r="A34" s="1791" t="s">
        <v>3718</v>
      </c>
      <c r="B34" s="1889"/>
      <c r="C34" s="783"/>
      <c r="D34" s="782"/>
      <c r="E34" s="715"/>
    </row>
    <row r="35" spans="1:6" ht="18.75">
      <c r="A35" s="1793" t="s">
        <v>1261</v>
      </c>
      <c r="B35" s="1889"/>
      <c r="C35" s="783">
        <f>+'GROUPING BS'!I670</f>
        <v>60724904.489999995</v>
      </c>
      <c r="D35" s="782"/>
      <c r="E35" s="715">
        <v>60724904.489999995</v>
      </c>
      <c r="F35" s="1796"/>
    </row>
    <row r="36" spans="1:6" ht="18.75">
      <c r="A36" s="1793" t="s">
        <v>1761</v>
      </c>
      <c r="B36" s="1889"/>
      <c r="C36" s="786">
        <f>+'GROUPING BS'!I669</f>
        <v>1194452.8799999999</v>
      </c>
      <c r="D36" s="782"/>
      <c r="E36" s="683">
        <v>1194452.8799999999</v>
      </c>
      <c r="F36" s="1796"/>
    </row>
    <row r="37" spans="1:6" ht="16.5">
      <c r="A37" s="1846"/>
      <c r="B37" s="1889"/>
      <c r="C37" s="783"/>
      <c r="D37" s="782">
        <f>+C35+C36</f>
        <v>61919357.369999997</v>
      </c>
      <c r="E37" s="715">
        <f>+E35+E36</f>
        <v>61919357.369999997</v>
      </c>
    </row>
    <row r="38" spans="1:6" ht="16.5">
      <c r="A38" s="1846"/>
      <c r="B38" s="1889"/>
      <c r="C38" s="783"/>
      <c r="D38" s="782"/>
      <c r="E38" s="715"/>
    </row>
    <row r="39" spans="1:6" ht="17.25" thickBot="1">
      <c r="A39" s="1792"/>
      <c r="B39" s="1889"/>
      <c r="C39" s="783"/>
      <c r="D39" s="1831">
        <f>+D33+D37</f>
        <v>2370369671.3599992</v>
      </c>
      <c r="E39" s="716">
        <f>+E33+E37</f>
        <v>727453844.01999986</v>
      </c>
    </row>
    <row r="40" spans="1:6" ht="14.25" thickTop="1" thickBot="1">
      <c r="A40" s="1848"/>
      <c r="B40" s="1890"/>
      <c r="C40" s="1896"/>
      <c r="D40" s="1897"/>
      <c r="E40" s="687"/>
    </row>
    <row r="41" spans="1:6" ht="12" customHeight="1">
      <c r="A41" s="1792"/>
      <c r="B41" s="1889"/>
      <c r="C41" s="1898"/>
      <c r="D41" s="1898"/>
      <c r="E41" s="676"/>
    </row>
    <row r="42" spans="1:6" ht="8.25" customHeight="1" thickBot="1">
      <c r="A42" s="1792"/>
      <c r="B42" s="1889"/>
      <c r="C42" s="1898"/>
      <c r="D42" s="1898"/>
      <c r="E42" s="676"/>
    </row>
    <row r="43" spans="1:6" ht="15.75" customHeight="1">
      <c r="A43" s="3305" t="s">
        <v>3880</v>
      </c>
      <c r="B43" s="3306"/>
      <c r="C43" s="1892"/>
      <c r="D43" s="1893" t="s">
        <v>4321</v>
      </c>
      <c r="E43" s="726" t="s">
        <v>3697</v>
      </c>
    </row>
    <row r="44" spans="1:6" ht="18" customHeight="1" thickBot="1">
      <c r="A44" s="3307"/>
      <c r="B44" s="3308"/>
      <c r="C44" s="1894"/>
      <c r="D44" s="1895" t="s">
        <v>1692</v>
      </c>
      <c r="E44" s="701" t="s">
        <v>1692</v>
      </c>
    </row>
    <row r="45" spans="1:6" ht="13.5" thickTop="1">
      <c r="A45" s="1792"/>
      <c r="B45" s="1844"/>
      <c r="C45" s="1878"/>
      <c r="D45" s="1879"/>
      <c r="E45" s="676"/>
    </row>
    <row r="46" spans="1:6" ht="18.75">
      <c r="A46" s="1793" t="s">
        <v>3719</v>
      </c>
      <c r="B46" s="694"/>
      <c r="C46" s="790"/>
      <c r="D46" s="1904"/>
      <c r="E46" s="676"/>
    </row>
    <row r="47" spans="1:6" ht="16.5" customHeight="1">
      <c r="A47" s="1793" t="s">
        <v>1762</v>
      </c>
      <c r="B47" s="694"/>
      <c r="C47" s="790"/>
      <c r="D47" s="1904"/>
      <c r="E47" s="676"/>
    </row>
    <row r="48" spans="1:6" ht="18.75">
      <c r="A48" s="1793" t="s">
        <v>4361</v>
      </c>
      <c r="B48" s="694"/>
      <c r="C48" s="783">
        <v>1683287542.1400013</v>
      </c>
      <c r="D48" s="782"/>
      <c r="E48" s="715">
        <v>1542731737.9199963</v>
      </c>
    </row>
    <row r="49" spans="1:6" ht="18.75">
      <c r="A49" s="1793" t="s">
        <v>4362</v>
      </c>
      <c r="B49" s="694"/>
      <c r="C49" s="786">
        <f>+'GROUPING BS'!J932</f>
        <v>1724692542.6800003</v>
      </c>
      <c r="D49" s="782"/>
      <c r="E49" s="729">
        <v>1713591411.9900002</v>
      </c>
    </row>
    <row r="50" spans="1:6" ht="18.75">
      <c r="A50" s="1793"/>
      <c r="B50" s="694"/>
      <c r="C50" s="783">
        <f>+C48+C49</f>
        <v>3407980084.8200016</v>
      </c>
      <c r="D50" s="782"/>
      <c r="E50" s="715">
        <f>+E48+E49</f>
        <v>3256323149.9099965</v>
      </c>
    </row>
    <row r="51" spans="1:6" ht="16.5" customHeight="1">
      <c r="A51" s="1793" t="s">
        <v>4363</v>
      </c>
      <c r="B51" s="694"/>
      <c r="C51" s="786">
        <f>C49</f>
        <v>1724692542.6800003</v>
      </c>
      <c r="D51" s="782"/>
      <c r="E51" s="729">
        <v>1713591411.9900002</v>
      </c>
      <c r="F51" s="1796"/>
    </row>
    <row r="52" spans="1:6" ht="18.75">
      <c r="A52" s="1793"/>
      <c r="B52" s="694"/>
      <c r="C52" s="783"/>
      <c r="D52" s="782">
        <f>+C50-C51</f>
        <v>1683287542.1400013</v>
      </c>
      <c r="E52" s="715">
        <f>+E50-E51</f>
        <v>1542731737.9199963</v>
      </c>
    </row>
    <row r="53" spans="1:6" ht="18.75">
      <c r="A53" s="1793" t="s">
        <v>4364</v>
      </c>
      <c r="B53" s="694"/>
      <c r="C53" s="783"/>
      <c r="D53" s="782"/>
      <c r="E53" s="715"/>
    </row>
    <row r="54" spans="1:6" ht="18.75">
      <c r="A54" s="1793" t="s">
        <v>4365</v>
      </c>
      <c r="B54" s="694"/>
      <c r="C54" s="783"/>
      <c r="D54" s="782">
        <f>+'GROUPING BS'!I934-'OERC 4,5,7, 8 '!C48</f>
        <v>980148684</v>
      </c>
      <c r="E54" s="715">
        <v>1103586355</v>
      </c>
    </row>
    <row r="55" spans="1:6" ht="16.5">
      <c r="A55" s="1792"/>
      <c r="B55" s="676"/>
      <c r="C55" s="783"/>
      <c r="D55" s="782"/>
      <c r="E55" s="715"/>
    </row>
    <row r="56" spans="1:6" ht="17.25" customHeight="1" thickBot="1">
      <c r="A56" s="3309"/>
      <c r="B56" s="3310"/>
      <c r="C56" s="783"/>
      <c r="D56" s="1831">
        <f>+D52+D54</f>
        <v>2663436226.1400013</v>
      </c>
      <c r="E56" s="716">
        <f>+E52+E54</f>
        <v>2646318092.9199963</v>
      </c>
      <c r="F56" s="1796"/>
    </row>
    <row r="57" spans="1:6" ht="14.25" thickTop="1" thickBot="1">
      <c r="A57" s="3311"/>
      <c r="B57" s="3312"/>
      <c r="C57" s="1803"/>
      <c r="D57" s="1804"/>
      <c r="E57" s="687"/>
    </row>
  </sheetData>
  <mergeCells count="8">
    <mergeCell ref="A43:B44"/>
    <mergeCell ref="A56:B57"/>
    <mergeCell ref="A1:E1"/>
    <mergeCell ref="A2:E2"/>
    <mergeCell ref="A3:E3"/>
    <mergeCell ref="A5:B6"/>
    <mergeCell ref="A15:B16"/>
    <mergeCell ref="A26:A27"/>
  </mergeCells>
  <printOptions horizontalCentered="1"/>
  <pageMargins left="0.59" right="0.38" top="0.74803149606299213" bottom="0.74803149606299213" header="0.31496062992125984" footer="0.31496062992125984"/>
  <pageSetup paperSize="9" scale="6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opLeftCell="B1" workbookViewId="0">
      <selection activeCell="K23" sqref="K23"/>
    </sheetView>
  </sheetViews>
  <sheetFormatPr defaultRowHeight="12.75"/>
  <cols>
    <col min="1" max="1" width="47.140625" style="1782" customWidth="1"/>
    <col min="2" max="2" width="18" style="774" customWidth="1"/>
    <col min="3" max="3" width="0.140625" style="774" customWidth="1"/>
    <col min="4" max="4" width="17.42578125" style="773" customWidth="1"/>
    <col min="5" max="5" width="15.7109375" style="773" customWidth="1"/>
    <col min="6" max="6" width="19.140625" style="774" customWidth="1"/>
    <col min="7" max="7" width="18.28515625" style="774" customWidth="1"/>
    <col min="8" max="8" width="2.5703125" style="773" hidden="1" customWidth="1"/>
    <col min="9" max="9" width="18.28515625" style="773" customWidth="1"/>
    <col min="10" max="10" width="13.28515625" style="773" customWidth="1"/>
    <col min="11" max="11" width="19" style="774" customWidth="1"/>
    <col min="12" max="12" width="19.42578125" style="774" customWidth="1"/>
    <col min="13" max="13" width="18.42578125" style="774" customWidth="1"/>
    <col min="14" max="16384" width="9.140625" style="1782"/>
  </cols>
  <sheetData>
    <row r="1" spans="1:13" ht="22.5">
      <c r="A1" s="3274" t="s">
        <v>3692</v>
      </c>
      <c r="B1" s="3275"/>
      <c r="C1" s="3275"/>
      <c r="D1" s="3275"/>
      <c r="E1" s="3275"/>
      <c r="F1" s="3275"/>
      <c r="G1" s="3275"/>
      <c r="H1" s="3275"/>
      <c r="I1" s="3275"/>
      <c r="J1" s="3275"/>
      <c r="K1" s="3275"/>
      <c r="L1" s="3275"/>
      <c r="M1" s="3276"/>
    </row>
    <row r="2" spans="1:13" ht="7.5" customHeight="1">
      <c r="A2" s="3299"/>
      <c r="B2" s="3300"/>
      <c r="C2" s="3300"/>
      <c r="D2" s="3300"/>
      <c r="E2" s="3300"/>
      <c r="F2" s="3300"/>
      <c r="G2" s="3300"/>
      <c r="H2" s="3300"/>
      <c r="I2" s="3300"/>
      <c r="J2" s="3300"/>
      <c r="K2" s="3300"/>
      <c r="L2" s="3300"/>
      <c r="M2" s="3301"/>
    </row>
    <row r="3" spans="1:13" ht="18" customHeight="1">
      <c r="A3" s="3280" t="s">
        <v>1732</v>
      </c>
      <c r="B3" s="3281"/>
      <c r="C3" s="3281"/>
      <c r="D3" s="3281"/>
      <c r="E3" s="3281"/>
      <c r="F3" s="3281"/>
      <c r="G3" s="3281"/>
      <c r="H3" s="3281"/>
      <c r="I3" s="3281"/>
      <c r="J3" s="3281"/>
      <c r="K3" s="3281"/>
      <c r="L3" s="3281"/>
      <c r="M3" s="3302"/>
    </row>
    <row r="4" spans="1:13" ht="18.75">
      <c r="A4" s="1791" t="s">
        <v>4366</v>
      </c>
      <c r="B4" s="730"/>
      <c r="C4" s="730"/>
      <c r="D4" s="731"/>
      <c r="E4" s="731"/>
      <c r="F4" s="730"/>
      <c r="G4" s="730"/>
      <c r="H4" s="731"/>
      <c r="I4" s="731"/>
      <c r="J4" s="731"/>
      <c r="K4" s="730"/>
      <c r="L4" s="3317" t="s">
        <v>3720</v>
      </c>
      <c r="M4" s="3318"/>
    </row>
    <row r="5" spans="1:13" ht="6.75" customHeight="1" thickBot="1">
      <c r="A5" s="1787"/>
      <c r="B5" s="709"/>
      <c r="C5" s="709"/>
      <c r="D5" s="732"/>
      <c r="E5" s="732"/>
      <c r="F5" s="709"/>
      <c r="G5" s="709"/>
      <c r="H5" s="732"/>
      <c r="I5" s="732"/>
      <c r="J5" s="732"/>
      <c r="K5" s="709"/>
      <c r="L5" s="709"/>
      <c r="M5" s="708"/>
    </row>
    <row r="6" spans="1:13" ht="13.5" thickBot="1">
      <c r="A6" s="3319" t="s">
        <v>1763</v>
      </c>
      <c r="B6" s="3321" t="s">
        <v>1764</v>
      </c>
      <c r="C6" s="3322"/>
      <c r="D6" s="3322"/>
      <c r="E6" s="3322"/>
      <c r="F6" s="3323"/>
      <c r="G6" s="3321" t="s">
        <v>1765</v>
      </c>
      <c r="H6" s="3322"/>
      <c r="I6" s="3322"/>
      <c r="J6" s="3322"/>
      <c r="K6" s="3323"/>
      <c r="L6" s="3324" t="s">
        <v>1766</v>
      </c>
      <c r="M6" s="3325"/>
    </row>
    <row r="7" spans="1:13" ht="38.25" customHeight="1" thickBot="1">
      <c r="A7" s="3320"/>
      <c r="B7" s="733" t="s">
        <v>4367</v>
      </c>
      <c r="C7" s="734"/>
      <c r="D7" s="735" t="s">
        <v>1337</v>
      </c>
      <c r="E7" s="1905" t="s">
        <v>3721</v>
      </c>
      <c r="F7" s="736" t="s">
        <v>4368</v>
      </c>
      <c r="G7" s="733" t="s">
        <v>4367</v>
      </c>
      <c r="H7" s="735"/>
      <c r="I7" s="735" t="s">
        <v>1767</v>
      </c>
      <c r="J7" s="1905" t="s">
        <v>3721</v>
      </c>
      <c r="K7" s="737" t="s">
        <v>4368</v>
      </c>
      <c r="L7" s="736" t="s">
        <v>4368</v>
      </c>
      <c r="M7" s="737" t="s">
        <v>3722</v>
      </c>
    </row>
    <row r="8" spans="1:13" ht="15.75" customHeight="1">
      <c r="A8" s="1906" t="s">
        <v>1269</v>
      </c>
      <c r="B8" s="713"/>
      <c r="C8" s="727"/>
      <c r="D8" s="738"/>
      <c r="E8" s="738"/>
      <c r="F8" s="676"/>
      <c r="G8" s="723"/>
      <c r="H8" s="739"/>
      <c r="I8" s="739"/>
      <c r="J8" s="739"/>
      <c r="K8" s="679"/>
      <c r="L8" s="740"/>
      <c r="M8" s="741"/>
    </row>
    <row r="9" spans="1:13" ht="16.5">
      <c r="A9" s="1907" t="s">
        <v>1768</v>
      </c>
      <c r="B9" s="723">
        <f>+'GROUPING BS'!C940</f>
        <v>11038080.33</v>
      </c>
      <c r="C9" s="718"/>
      <c r="D9" s="1908">
        <v>0</v>
      </c>
      <c r="E9" s="1908"/>
      <c r="F9" s="782">
        <f>+B9+D9-E9</f>
        <v>11038080.33</v>
      </c>
      <c r="G9" s="780">
        <v>0</v>
      </c>
      <c r="H9" s="1908"/>
      <c r="I9" s="1908">
        <v>0</v>
      </c>
      <c r="J9" s="718"/>
      <c r="K9" s="679">
        <v>0</v>
      </c>
      <c r="L9" s="678">
        <f>+F9-K9</f>
        <v>11038080.33</v>
      </c>
      <c r="M9" s="715">
        <v>11038080.33</v>
      </c>
    </row>
    <row r="10" spans="1:13" ht="16.5">
      <c r="A10" s="1907" t="s">
        <v>1769</v>
      </c>
      <c r="B10" s="723">
        <f>+'GROUPING BS'!C944</f>
        <v>9265037.3500000015</v>
      </c>
      <c r="C10" s="718"/>
      <c r="D10" s="1908">
        <v>0</v>
      </c>
      <c r="E10" s="1908"/>
      <c r="F10" s="782">
        <f>+B10+D10-E10</f>
        <v>9265037.3500000015</v>
      </c>
      <c r="G10" s="780">
        <v>0</v>
      </c>
      <c r="H10" s="1908"/>
      <c r="I10" s="1908">
        <v>0</v>
      </c>
      <c r="J10" s="718"/>
      <c r="K10" s="679">
        <v>0</v>
      </c>
      <c r="L10" s="678">
        <f>+F10-K10</f>
        <v>9265037.3500000015</v>
      </c>
      <c r="M10" s="715">
        <v>9265037.3499999996</v>
      </c>
    </row>
    <row r="11" spans="1:13" ht="12.75" customHeight="1">
      <c r="A11" s="1907"/>
      <c r="B11" s="723"/>
      <c r="C11" s="718"/>
      <c r="D11" s="1908"/>
      <c r="E11" s="1908"/>
      <c r="F11" s="782"/>
      <c r="G11" s="780"/>
      <c r="H11" s="1908"/>
      <c r="I11" s="1908"/>
      <c r="J11" s="718"/>
      <c r="K11" s="679"/>
      <c r="L11" s="678"/>
      <c r="M11" s="715"/>
    </row>
    <row r="12" spans="1:13" ht="16.5">
      <c r="A12" s="1907" t="s">
        <v>125</v>
      </c>
      <c r="B12" s="723">
        <f>+'GROUPING BS'!C964</f>
        <v>58377201.960000008</v>
      </c>
      <c r="C12" s="718"/>
      <c r="D12" s="1908">
        <f>+'GROUPING BS'!E964</f>
        <v>165668</v>
      </c>
      <c r="E12" s="1908"/>
      <c r="F12" s="782">
        <f>+B12+D12-E12</f>
        <v>58542869.960000008</v>
      </c>
      <c r="G12" s="780">
        <v>16932970.43</v>
      </c>
      <c r="H12" s="1908"/>
      <c r="I12" s="1908">
        <f>+'GROUPING BS'!F1077</f>
        <v>951548.39</v>
      </c>
      <c r="J12" s="718"/>
      <c r="K12" s="679">
        <f>+G12+I12</f>
        <v>17884518.82</v>
      </c>
      <c r="L12" s="678">
        <f>+F12-K12</f>
        <v>40658351.140000008</v>
      </c>
      <c r="M12" s="715">
        <v>41444231.530000001</v>
      </c>
    </row>
    <row r="13" spans="1:13" ht="8.25" customHeight="1">
      <c r="A13" s="1907"/>
      <c r="B13" s="723"/>
      <c r="C13" s="718"/>
      <c r="D13" s="1908"/>
      <c r="E13" s="1908"/>
      <c r="F13" s="782"/>
      <c r="G13" s="780"/>
      <c r="H13" s="1908"/>
      <c r="I13" s="1908"/>
      <c r="J13" s="718"/>
      <c r="K13" s="679"/>
      <c r="L13" s="678"/>
      <c r="M13" s="715"/>
    </row>
    <row r="14" spans="1:13" ht="16.5">
      <c r="A14" s="1907" t="s">
        <v>1770</v>
      </c>
      <c r="B14" s="723"/>
      <c r="C14" s="718"/>
      <c r="D14" s="1908"/>
      <c r="E14" s="1908"/>
      <c r="F14" s="782"/>
      <c r="G14" s="780"/>
      <c r="H14" s="1908"/>
      <c r="I14" s="1908"/>
      <c r="J14" s="718"/>
      <c r="K14" s="679"/>
      <c r="L14" s="678"/>
      <c r="M14" s="715"/>
    </row>
    <row r="15" spans="1:13" ht="16.5">
      <c r="A15" s="1907" t="s">
        <v>1771</v>
      </c>
      <c r="B15" s="723">
        <f>+'GROUPING BS'!C1027</f>
        <v>4565295282.0800009</v>
      </c>
      <c r="C15" s="718"/>
      <c r="D15" s="1908">
        <f>+'GROUPING BS'!E1027</f>
        <v>71368245.11999999</v>
      </c>
      <c r="E15" s="1908"/>
      <c r="F15" s="782">
        <f>+B15+D15-E15</f>
        <v>4636663527.2000008</v>
      </c>
      <c r="G15" s="780">
        <v>2393520140.6099997</v>
      </c>
      <c r="H15" s="1908"/>
      <c r="I15" s="1908">
        <f>+'GROUPING BS'!F1080</f>
        <v>174788517.72</v>
      </c>
      <c r="J15" s="718"/>
      <c r="K15" s="679">
        <f>+G15+I15</f>
        <v>2568308658.3299994</v>
      </c>
      <c r="L15" s="678">
        <f>+F15-K15</f>
        <v>2068354868.8700013</v>
      </c>
      <c r="M15" s="715">
        <v>2171775141.4700012</v>
      </c>
    </row>
    <row r="16" spans="1:13" ht="9" customHeight="1">
      <c r="A16" s="1907"/>
      <c r="B16" s="723"/>
      <c r="C16" s="718"/>
      <c r="D16" s="1908"/>
      <c r="E16" s="1908"/>
      <c r="F16" s="782"/>
      <c r="G16" s="780"/>
      <c r="H16" s="1908"/>
      <c r="I16" s="1908"/>
      <c r="J16" s="718"/>
      <c r="K16" s="679"/>
      <c r="L16" s="678"/>
      <c r="M16" s="715"/>
    </row>
    <row r="17" spans="1:13" ht="16.5">
      <c r="A17" s="1907" t="s">
        <v>127</v>
      </c>
      <c r="B17" s="723">
        <f>+'GROUPING BS'!C1038</f>
        <v>12223092.42</v>
      </c>
      <c r="C17" s="718"/>
      <c r="D17" s="1908">
        <f>+'GROUPING BS'!E1038</f>
        <v>0</v>
      </c>
      <c r="E17" s="1908"/>
      <c r="F17" s="782">
        <f>+B17+D17-E17</f>
        <v>12223092.42</v>
      </c>
      <c r="G17" s="780">
        <v>4495676.2699999996</v>
      </c>
      <c r="H17" s="1908"/>
      <c r="I17" s="1908">
        <f>+'GROUPING BS'!F1083</f>
        <v>1161193.78</v>
      </c>
      <c r="J17" s="718"/>
      <c r="K17" s="679">
        <f>+G17+I17</f>
        <v>5656870.0499999998</v>
      </c>
      <c r="L17" s="678">
        <f>+F17-K17</f>
        <v>6566222.3700000001</v>
      </c>
      <c r="M17" s="715">
        <v>7727416.1500000004</v>
      </c>
    </row>
    <row r="18" spans="1:13" ht="9.75" customHeight="1">
      <c r="A18" s="1907"/>
      <c r="B18" s="723"/>
      <c r="C18" s="718"/>
      <c r="D18" s="1908"/>
      <c r="E18" s="1908"/>
      <c r="F18" s="782"/>
      <c r="G18" s="780"/>
      <c r="H18" s="1908"/>
      <c r="I18" s="1908"/>
      <c r="J18" s="718"/>
      <c r="K18" s="679"/>
      <c r="L18" s="678"/>
      <c r="M18" s="715"/>
    </row>
    <row r="19" spans="1:13" ht="16.5">
      <c r="A19" s="1907" t="s">
        <v>1772</v>
      </c>
      <c r="B19" s="723">
        <f>+'GROUPING BS'!C1056</f>
        <v>11651331.049999999</v>
      </c>
      <c r="C19" s="718"/>
      <c r="D19" s="1908">
        <f>+'GROUPING BS'!E1056</f>
        <v>1597879</v>
      </c>
      <c r="E19" s="1908"/>
      <c r="F19" s="782">
        <f>+B19+D19-E19</f>
        <v>13249210.049999999</v>
      </c>
      <c r="G19" s="780">
        <v>8085727.2400000002</v>
      </c>
      <c r="H19" s="1908"/>
      <c r="I19" s="1908">
        <f>+'GROUPING BS'!F1086</f>
        <v>1244324.26</v>
      </c>
      <c r="J19" s="718"/>
      <c r="K19" s="679">
        <f>+G19+I19</f>
        <v>9330051.5</v>
      </c>
      <c r="L19" s="678">
        <f>+F19-K19</f>
        <v>3919158.5499999989</v>
      </c>
      <c r="M19" s="715">
        <v>3565603.8099999987</v>
      </c>
    </row>
    <row r="20" spans="1:13" ht="9" customHeight="1">
      <c r="A20" s="1907"/>
      <c r="B20" s="723"/>
      <c r="C20" s="718"/>
      <c r="D20" s="1908"/>
      <c r="E20" s="1908"/>
      <c r="F20" s="782"/>
      <c r="G20" s="780"/>
      <c r="H20" s="1908"/>
      <c r="I20" s="1908"/>
      <c r="J20" s="718"/>
      <c r="K20" s="679"/>
      <c r="L20" s="678"/>
      <c r="M20" s="715"/>
    </row>
    <row r="21" spans="1:13" ht="16.5">
      <c r="A21" s="1907" t="s">
        <v>1773</v>
      </c>
      <c r="B21" s="723">
        <f>+'GROUPING BS'!C1073</f>
        <v>30495012.139999993</v>
      </c>
      <c r="C21" s="718"/>
      <c r="D21" s="1908">
        <f>+'GROUPING BS'!E1073</f>
        <v>2689815</v>
      </c>
      <c r="E21" s="1908"/>
      <c r="F21" s="782">
        <f>+B21+D21-E21</f>
        <v>33184827.139999993</v>
      </c>
      <c r="G21" s="780">
        <v>24387288.41</v>
      </c>
      <c r="H21" s="1908"/>
      <c r="I21" s="1908">
        <f>+'GROUPING BS'!F1089</f>
        <v>5622175.4699999997</v>
      </c>
      <c r="J21" s="718"/>
      <c r="K21" s="679">
        <f>+G21+I21</f>
        <v>30009463.879999999</v>
      </c>
      <c r="L21" s="678">
        <f>+F21-K21</f>
        <v>3175363.2599999942</v>
      </c>
      <c r="M21" s="715">
        <v>6107723.7300000004</v>
      </c>
    </row>
    <row r="22" spans="1:13" ht="17.25" thickBot="1">
      <c r="A22" s="1909"/>
      <c r="B22" s="713"/>
      <c r="C22" s="727"/>
      <c r="D22" s="727"/>
      <c r="E22" s="727"/>
      <c r="F22" s="676"/>
      <c r="G22" s="723"/>
      <c r="H22" s="718"/>
      <c r="I22" s="718"/>
      <c r="J22" s="718"/>
      <c r="K22" s="679"/>
      <c r="L22" s="678"/>
      <c r="M22" s="715"/>
    </row>
    <row r="23" spans="1:13" ht="17.25" thickBot="1">
      <c r="A23" s="1910" t="s">
        <v>1124</v>
      </c>
      <c r="B23" s="742">
        <f>SUM(B9:B21)</f>
        <v>4698345037.3300018</v>
      </c>
      <c r="C23" s="743">
        <v>0</v>
      </c>
      <c r="D23" s="743">
        <f>SUM(D9:D21)</f>
        <v>75821607.11999999</v>
      </c>
      <c r="E23" s="743">
        <f>SUM(E9:E21)</f>
        <v>0</v>
      </c>
      <c r="F23" s="744">
        <f>SUM(F9:F21)</f>
        <v>4774166644.4500017</v>
      </c>
      <c r="G23" s="742">
        <f>SUM(G9:G21)</f>
        <v>2447421802.9599991</v>
      </c>
      <c r="H23" s="743">
        <v>0</v>
      </c>
      <c r="I23" s="743">
        <f>SUM(I9:I21)</f>
        <v>183767759.61999997</v>
      </c>
      <c r="J23" s="743">
        <v>0</v>
      </c>
      <c r="K23" s="744">
        <f>SUM(K9:K21)</f>
        <v>2631189562.5799999</v>
      </c>
      <c r="L23" s="742">
        <f>SUM(L9:L21)</f>
        <v>2142977081.8700011</v>
      </c>
      <c r="M23" s="745">
        <f>SUM(M9:M21)</f>
        <v>2250923234.3700013</v>
      </c>
    </row>
    <row r="24" spans="1:13">
      <c r="A24" s="1792"/>
      <c r="B24" s="727"/>
      <c r="C24" s="727"/>
      <c r="D24" s="738"/>
      <c r="E24" s="738"/>
      <c r="F24" s="727"/>
      <c r="G24" s="727"/>
      <c r="H24" s="738"/>
      <c r="I24" s="738"/>
      <c r="J24" s="738"/>
      <c r="K24" s="727"/>
      <c r="L24" s="727"/>
      <c r="M24" s="676"/>
    </row>
    <row r="25" spans="1:13" ht="13.5" thickBot="1">
      <c r="A25" s="1792"/>
      <c r="B25" s="727"/>
      <c r="C25" s="727"/>
      <c r="D25" s="738"/>
      <c r="E25" s="738"/>
      <c r="F25" s="727"/>
      <c r="G25" s="727"/>
      <c r="H25" s="738"/>
      <c r="I25" s="738"/>
      <c r="J25" s="738"/>
      <c r="K25" s="727"/>
      <c r="L25" s="727"/>
      <c r="M25" s="676"/>
    </row>
    <row r="26" spans="1:13" s="1912" customFormat="1" ht="17.25" thickBot="1">
      <c r="A26" s="1911" t="s">
        <v>1774</v>
      </c>
      <c r="B26" s="742">
        <v>4608357377</v>
      </c>
      <c r="C26" s="743"/>
      <c r="D26" s="743">
        <v>89987660</v>
      </c>
      <c r="E26" s="743">
        <v>0</v>
      </c>
      <c r="F26" s="744">
        <f>B26+D26-E26</f>
        <v>4698345037</v>
      </c>
      <c r="G26" s="742">
        <v>2267159962</v>
      </c>
      <c r="H26" s="743"/>
      <c r="I26" s="743">
        <v>180261840</v>
      </c>
      <c r="J26" s="743"/>
      <c r="K26" s="744">
        <f>G26+I26-J26+1</f>
        <v>2447421803</v>
      </c>
      <c r="L26" s="787"/>
      <c r="M26" s="745"/>
    </row>
    <row r="27" spans="1:13">
      <c r="A27" s="1792"/>
      <c r="B27" s="727"/>
      <c r="C27" s="727"/>
      <c r="D27" s="738"/>
      <c r="E27" s="738"/>
      <c r="F27" s="727"/>
      <c r="G27" s="727"/>
      <c r="H27" s="738"/>
      <c r="I27" s="738"/>
      <c r="J27" s="738"/>
      <c r="K27" s="727"/>
      <c r="L27" s="727"/>
      <c r="M27" s="676"/>
    </row>
    <row r="28" spans="1:13">
      <c r="A28" s="1792"/>
      <c r="B28" s="727"/>
      <c r="C28" s="727"/>
      <c r="D28" s="738"/>
      <c r="E28" s="738"/>
      <c r="F28" s="727"/>
      <c r="G28" s="727"/>
      <c r="H28" s="738"/>
      <c r="I28" s="738"/>
      <c r="J28" s="738"/>
      <c r="K28" s="727"/>
      <c r="L28" s="727"/>
      <c r="M28" s="676"/>
    </row>
    <row r="29" spans="1:13" ht="15" thickBot="1">
      <c r="A29" s="1913"/>
      <c r="B29" s="746"/>
      <c r="C29" s="746"/>
      <c r="D29" s="747"/>
      <c r="E29" s="747"/>
      <c r="F29" s="746"/>
      <c r="G29" s="746"/>
      <c r="H29" s="747"/>
      <c r="I29" s="747"/>
      <c r="J29" s="747"/>
      <c r="K29" s="746"/>
      <c r="L29" s="746"/>
      <c r="M29" s="748"/>
    </row>
    <row r="32" spans="1:13">
      <c r="C32" s="749"/>
      <c r="G32" s="788"/>
    </row>
    <row r="33" spans="7:7">
      <c r="G33" s="788"/>
    </row>
    <row r="34" spans="7:7">
      <c r="G34" s="788"/>
    </row>
    <row r="35" spans="7:7">
      <c r="G35" s="788"/>
    </row>
    <row r="36" spans="7:7">
      <c r="G36" s="788"/>
    </row>
  </sheetData>
  <mergeCells count="8">
    <mergeCell ref="A1:M1"/>
    <mergeCell ref="A2:M2"/>
    <mergeCell ref="A3:M3"/>
    <mergeCell ref="L4:M4"/>
    <mergeCell ref="A6:A7"/>
    <mergeCell ref="B6:F6"/>
    <mergeCell ref="G6:K6"/>
    <mergeCell ref="L6:M6"/>
  </mergeCells>
  <printOptions horizontalCentered="1"/>
  <pageMargins left="0.46" right="0.23" top="0.69" bottom="0.74803149606299213" header="0.31496062992125984" footer="0.31496062992125984"/>
  <pageSetup paperSize="9" scale="6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topLeftCell="A40" workbookViewId="0">
      <selection activeCell="D8" sqref="D8"/>
    </sheetView>
  </sheetViews>
  <sheetFormatPr defaultRowHeight="12.75"/>
  <cols>
    <col min="1" max="1" width="71.28515625" style="1782" customWidth="1"/>
    <col min="2" max="2" width="19.5703125" style="1782" customWidth="1"/>
    <col min="3" max="3" width="20.140625" style="774" customWidth="1"/>
    <col min="4" max="4" width="20.28515625" style="774" customWidth="1"/>
    <col min="5" max="5" width="20.7109375" style="774" customWidth="1"/>
    <col min="6" max="6" width="15.42578125" style="1782" customWidth="1"/>
    <col min="7" max="7" width="12.85546875" style="1782" bestFit="1" customWidth="1"/>
    <col min="8" max="8" width="15" style="1782" bestFit="1" customWidth="1"/>
    <col min="9" max="9" width="13.28515625" style="1782" customWidth="1"/>
    <col min="10" max="16384" width="9.140625" style="1782"/>
  </cols>
  <sheetData>
    <row r="1" spans="1:8" ht="24" customHeight="1">
      <c r="A1" s="3289" t="s">
        <v>3692</v>
      </c>
      <c r="B1" s="3290"/>
      <c r="C1" s="3290"/>
      <c r="D1" s="3290"/>
      <c r="E1" s="3291"/>
      <c r="F1" s="1864"/>
      <c r="G1" s="1864"/>
    </row>
    <row r="2" spans="1:8" ht="5.25" customHeight="1">
      <c r="A2" s="3299"/>
      <c r="B2" s="3300"/>
      <c r="C2" s="3300"/>
      <c r="D2" s="3300"/>
      <c r="E2" s="3301"/>
      <c r="F2" s="1864"/>
      <c r="G2" s="1864"/>
    </row>
    <row r="3" spans="1:8" ht="17.25" customHeight="1">
      <c r="A3" s="3280" t="s">
        <v>1732</v>
      </c>
      <c r="B3" s="3281"/>
      <c r="C3" s="3281"/>
      <c r="D3" s="3281"/>
      <c r="E3" s="3302"/>
      <c r="F3" s="1864"/>
      <c r="G3" s="1864"/>
    </row>
    <row r="4" spans="1:8" ht="20.25" customHeight="1" thickBot="1">
      <c r="A4" s="1891"/>
      <c r="B4" s="1866"/>
      <c r="C4" s="709"/>
      <c r="D4" s="709"/>
      <c r="E4" s="708"/>
      <c r="F4" s="1864"/>
      <c r="G4" s="1864"/>
    </row>
    <row r="5" spans="1:8" ht="18" customHeight="1">
      <c r="A5" s="3297" t="s">
        <v>3881</v>
      </c>
      <c r="B5" s="3303"/>
      <c r="C5" s="717"/>
      <c r="D5" s="725" t="s">
        <v>4321</v>
      </c>
      <c r="E5" s="726" t="s">
        <v>3697</v>
      </c>
    </row>
    <row r="6" spans="1:8" ht="20.25" customHeight="1" thickBot="1">
      <c r="A6" s="3298"/>
      <c r="B6" s="3304"/>
      <c r="C6" s="711"/>
      <c r="D6" s="722" t="s">
        <v>1692</v>
      </c>
      <c r="E6" s="701" t="s">
        <v>1692</v>
      </c>
    </row>
    <row r="7" spans="1:8" ht="10.5" customHeight="1" thickTop="1">
      <c r="A7" s="1902"/>
      <c r="B7" s="1845"/>
      <c r="C7" s="713"/>
      <c r="D7" s="676"/>
      <c r="E7" s="677"/>
    </row>
    <row r="8" spans="1:8" ht="22.5" customHeight="1">
      <c r="A8" s="1793" t="s">
        <v>1776</v>
      </c>
      <c r="B8" s="1844"/>
      <c r="C8" s="713"/>
      <c r="D8" s="679">
        <f>+'GROUPING BS'!I510-'GROUPING BS'!J540+'GROUPING BS'!I607+'GROUPING BS'!I615</f>
        <v>39256041.110000007</v>
      </c>
      <c r="E8" s="680">
        <v>27708114.25</v>
      </c>
      <c r="F8" s="1796"/>
      <c r="G8" s="1796"/>
      <c r="H8" s="1796"/>
    </row>
    <row r="9" spans="1:8" ht="17.25" customHeight="1">
      <c r="A9" s="1826" t="s">
        <v>3723</v>
      </c>
      <c r="B9" s="1844"/>
      <c r="C9" s="713"/>
      <c r="D9" s="679"/>
      <c r="E9" s="680"/>
      <c r="F9" s="1796"/>
    </row>
    <row r="10" spans="1:8" ht="16.5">
      <c r="A10" s="1792"/>
      <c r="B10" s="1844"/>
      <c r="C10" s="713"/>
      <c r="D10" s="679"/>
      <c r="E10" s="680"/>
    </row>
    <row r="11" spans="1:8" ht="17.25" thickBot="1">
      <c r="A11" s="1792"/>
      <c r="B11" s="1844"/>
      <c r="C11" s="713"/>
      <c r="D11" s="681">
        <f>+D8</f>
        <v>39256041.110000007</v>
      </c>
      <c r="E11" s="716">
        <f>+E8</f>
        <v>27708114.25</v>
      </c>
      <c r="G11" s="1796"/>
    </row>
    <row r="12" spans="1:8" ht="14.25" thickTop="1" thickBot="1">
      <c r="A12" s="1848"/>
      <c r="B12" s="1849"/>
      <c r="C12" s="724"/>
      <c r="D12" s="687"/>
      <c r="E12" s="705"/>
    </row>
    <row r="13" spans="1:8" ht="20.25" customHeight="1">
      <c r="A13" s="1792"/>
      <c r="B13" s="1889"/>
      <c r="C13" s="727"/>
      <c r="D13" s="727"/>
      <c r="E13" s="676"/>
    </row>
    <row r="14" spans="1:8" ht="27.75" customHeight="1" thickBot="1">
      <c r="A14" s="1792"/>
      <c r="B14" s="1889"/>
      <c r="C14" s="727"/>
      <c r="D14" s="727"/>
      <c r="E14" s="676"/>
    </row>
    <row r="15" spans="1:8" ht="18" customHeight="1">
      <c r="A15" s="3297" t="s">
        <v>3882</v>
      </c>
      <c r="B15" s="3326"/>
      <c r="C15" s="717"/>
      <c r="D15" s="725" t="s">
        <v>4321</v>
      </c>
      <c r="E15" s="726" t="s">
        <v>3697</v>
      </c>
    </row>
    <row r="16" spans="1:8" ht="19.5" customHeight="1" thickBot="1">
      <c r="A16" s="3298"/>
      <c r="B16" s="3327"/>
      <c r="C16" s="711"/>
      <c r="D16" s="722" t="s">
        <v>1692</v>
      </c>
      <c r="E16" s="701" t="s">
        <v>1692</v>
      </c>
    </row>
    <row r="17" spans="1:8" ht="13.5" thickTop="1">
      <c r="A17" s="1914"/>
      <c r="B17" s="1915"/>
      <c r="C17" s="713"/>
      <c r="D17" s="750"/>
      <c r="E17" s="751"/>
    </row>
    <row r="18" spans="1:8" ht="18.75">
      <c r="A18" s="1791" t="s">
        <v>1777</v>
      </c>
      <c r="B18" s="1856"/>
      <c r="C18" s="713"/>
      <c r="D18" s="752"/>
      <c r="E18" s="753"/>
    </row>
    <row r="19" spans="1:8" ht="18.75">
      <c r="A19" s="1793" t="s">
        <v>3724</v>
      </c>
      <c r="B19" s="1809"/>
      <c r="C19" s="783"/>
      <c r="D19" s="789">
        <f>+'GROUPING BS'!I1140+'GROUPING BS'!I1151+'GROUPING BS'!I1164-'GROUPING BS'!J1155</f>
        <v>113378466.12999977</v>
      </c>
      <c r="E19" s="680">
        <v>66687146.779999748</v>
      </c>
      <c r="F19" s="1796"/>
    </row>
    <row r="20" spans="1:8" ht="18" customHeight="1">
      <c r="A20" s="1793" t="s">
        <v>1778</v>
      </c>
      <c r="B20" s="1809"/>
      <c r="C20" s="783"/>
      <c r="D20" s="789">
        <f>+'GROUPING BS'!I1146</f>
        <v>22227.4</v>
      </c>
      <c r="E20" s="680">
        <v>23364.400000000001</v>
      </c>
    </row>
    <row r="21" spans="1:8" ht="19.5" customHeight="1">
      <c r="A21" s="1791" t="s">
        <v>3725</v>
      </c>
      <c r="B21" s="1809"/>
      <c r="C21" s="783"/>
      <c r="D21" s="789"/>
      <c r="E21" s="680"/>
    </row>
    <row r="22" spans="1:8" ht="18.75">
      <c r="A22" s="1793" t="s">
        <v>3726</v>
      </c>
      <c r="B22" s="1809"/>
      <c r="C22" s="783">
        <f>+'GROUPING BS'!I1131</f>
        <v>720916418.31999767</v>
      </c>
      <c r="D22" s="1916"/>
      <c r="E22" s="680">
        <v>277860995.8999967</v>
      </c>
    </row>
    <row r="23" spans="1:8" ht="18.75">
      <c r="A23" s="1793" t="s">
        <v>4369</v>
      </c>
      <c r="B23" s="1809"/>
      <c r="C23" s="783">
        <f>+'GROUPING BS'!I1196</f>
        <v>852333156.88999999</v>
      </c>
      <c r="D23" s="1916"/>
      <c r="E23" s="680">
        <v>615001145</v>
      </c>
    </row>
    <row r="24" spans="1:8" ht="15.75" customHeight="1">
      <c r="A24" s="1917"/>
      <c r="B24" s="1809"/>
      <c r="C24" s="783"/>
      <c r="D24" s="789"/>
      <c r="E24" s="680"/>
    </row>
    <row r="25" spans="1:8" ht="18.75">
      <c r="A25" s="1791" t="s">
        <v>1779</v>
      </c>
      <c r="B25" s="1809"/>
      <c r="C25" s="786">
        <f>+'GROUPING BS'!I1176</f>
        <v>27393594.780000001</v>
      </c>
      <c r="D25" s="789"/>
      <c r="E25" s="683">
        <v>25721796.780000001</v>
      </c>
    </row>
    <row r="26" spans="1:8" ht="15.75" customHeight="1">
      <c r="A26" s="1792"/>
      <c r="B26" s="1889"/>
      <c r="C26" s="783"/>
      <c r="D26" s="789">
        <f>+C22+C23+C25</f>
        <v>1600643169.9899976</v>
      </c>
      <c r="E26" s="680">
        <f>+E22+E23+E25</f>
        <v>918583937.67999673</v>
      </c>
    </row>
    <row r="27" spans="1:8" ht="6" customHeight="1" thickBot="1">
      <c r="A27" s="1917"/>
      <c r="B27" s="1889"/>
      <c r="C27" s="783"/>
      <c r="D27" s="789"/>
      <c r="E27" s="680"/>
    </row>
    <row r="28" spans="1:8" ht="17.25" thickBot="1">
      <c r="A28" s="1792"/>
      <c r="B28" s="1889"/>
      <c r="C28" s="783"/>
      <c r="D28" s="1918">
        <f>+D26+D20+D19</f>
        <v>1714043863.5199976</v>
      </c>
      <c r="E28" s="754">
        <f>+E26+E20+E19</f>
        <v>985294448.85999644</v>
      </c>
      <c r="F28" s="1796"/>
      <c r="H28" s="1796"/>
    </row>
    <row r="29" spans="1:8" ht="13.5" customHeight="1" thickTop="1" thickBot="1">
      <c r="A29" s="1848"/>
      <c r="B29" s="1890"/>
      <c r="C29" s="1896"/>
      <c r="D29" s="1919"/>
      <c r="E29" s="705"/>
    </row>
    <row r="30" spans="1:8">
      <c r="A30" s="1792"/>
      <c r="B30" s="1889"/>
      <c r="C30" s="1898"/>
      <c r="D30" s="1898"/>
      <c r="E30" s="676"/>
    </row>
    <row r="31" spans="1:8" ht="18" customHeight="1">
      <c r="A31" s="1792"/>
      <c r="B31" s="1889"/>
      <c r="C31" s="1898"/>
      <c r="D31" s="1898"/>
      <c r="E31" s="676"/>
    </row>
    <row r="32" spans="1:8" ht="20.25" customHeight="1" thickBot="1">
      <c r="A32" s="1792"/>
      <c r="B32" s="1889"/>
      <c r="C32" s="1898"/>
      <c r="D32" s="1898"/>
      <c r="E32" s="676"/>
    </row>
    <row r="33" spans="1:6" ht="16.5" customHeight="1">
      <c r="A33" s="3297" t="s">
        <v>3883</v>
      </c>
      <c r="B33" s="3326"/>
      <c r="C33" s="1892"/>
      <c r="D33" s="1893" t="s">
        <v>4321</v>
      </c>
      <c r="E33" s="726" t="s">
        <v>3697</v>
      </c>
    </row>
    <row r="34" spans="1:6" ht="19.5" customHeight="1" thickBot="1">
      <c r="A34" s="3298"/>
      <c r="B34" s="3327"/>
      <c r="C34" s="1894"/>
      <c r="D34" s="1895" t="s">
        <v>1692</v>
      </c>
      <c r="E34" s="701" t="s">
        <v>1692</v>
      </c>
    </row>
    <row r="35" spans="1:6" ht="9.75" customHeight="1" thickTop="1">
      <c r="A35" s="1902"/>
      <c r="B35" s="1903"/>
      <c r="C35" s="1878"/>
      <c r="D35" s="1898"/>
      <c r="E35" s="677"/>
    </row>
    <row r="36" spans="1:6" ht="19.5" customHeight="1">
      <c r="A36" s="1793" t="s">
        <v>3727</v>
      </c>
      <c r="B36" s="1889"/>
      <c r="C36" s="790"/>
      <c r="D36" s="789">
        <f>+'GROUPING BS'!I1222</f>
        <v>33709980.800000004</v>
      </c>
      <c r="E36" s="680">
        <f>+'GROUPING BS'!C1222</f>
        <v>34363062.490000002</v>
      </c>
      <c r="F36" s="1796"/>
    </row>
    <row r="37" spans="1:6" ht="16.5" customHeight="1">
      <c r="A37" s="1791"/>
      <c r="B37" s="1889"/>
      <c r="C37" s="790"/>
      <c r="D37" s="789"/>
      <c r="E37" s="680"/>
    </row>
    <row r="38" spans="1:6" ht="16.5" customHeight="1">
      <c r="A38" s="1841" t="s">
        <v>3728</v>
      </c>
      <c r="B38" s="789"/>
      <c r="C38" s="790"/>
      <c r="D38" s="789"/>
      <c r="E38" s="784"/>
    </row>
    <row r="39" spans="1:6" ht="16.5" customHeight="1">
      <c r="A39" s="1841" t="s">
        <v>3729</v>
      </c>
      <c r="B39" s="789"/>
      <c r="C39" s="790"/>
      <c r="D39" s="789"/>
      <c r="E39" s="784">
        <v>0</v>
      </c>
    </row>
    <row r="40" spans="1:6" ht="16.5" customHeight="1">
      <c r="A40" s="1841" t="s">
        <v>3730</v>
      </c>
      <c r="B40" s="789"/>
      <c r="C40" s="783">
        <v>37500000</v>
      </c>
      <c r="D40" s="789"/>
      <c r="E40" s="784">
        <v>37500000</v>
      </c>
    </row>
    <row r="41" spans="1:6" ht="16.5" customHeight="1">
      <c r="A41" s="1841" t="s">
        <v>1780</v>
      </c>
      <c r="B41" s="789"/>
      <c r="C41" s="791">
        <v>0</v>
      </c>
      <c r="D41" s="789"/>
      <c r="E41" s="785">
        <v>0</v>
      </c>
    </row>
    <row r="42" spans="1:6" ht="16.5" customHeight="1">
      <c r="A42" s="1841" t="s">
        <v>1781</v>
      </c>
      <c r="B42" s="789"/>
      <c r="C42" s="783">
        <v>37500000</v>
      </c>
      <c r="D42" s="789"/>
      <c r="E42" s="784">
        <f>+E39+E40-E41</f>
        <v>37500000</v>
      </c>
    </row>
    <row r="43" spans="1:6" ht="16.5" customHeight="1">
      <c r="A43" s="1841" t="s">
        <v>3731</v>
      </c>
      <c r="B43" s="789"/>
      <c r="C43" s="790"/>
      <c r="D43" s="789"/>
      <c r="E43" s="784"/>
    </row>
    <row r="44" spans="1:6" ht="16.5" customHeight="1">
      <c r="A44" s="1920" t="s">
        <v>4370</v>
      </c>
      <c r="B44" s="789"/>
      <c r="C44" s="786">
        <v>37500000</v>
      </c>
      <c r="D44" s="789"/>
      <c r="E44" s="785">
        <f>+E40</f>
        <v>37500000</v>
      </c>
    </row>
    <row r="45" spans="1:6" ht="16.5" customHeight="1">
      <c r="A45" s="1841" t="s">
        <v>3732</v>
      </c>
      <c r="B45" s="789"/>
      <c r="C45" s="790"/>
      <c r="D45" s="789">
        <v>0</v>
      </c>
      <c r="E45" s="784">
        <f>+E42-E44</f>
        <v>0</v>
      </c>
    </row>
    <row r="46" spans="1:6" ht="16.5" customHeight="1">
      <c r="A46" s="1841" t="s">
        <v>3733</v>
      </c>
      <c r="B46" s="789"/>
      <c r="C46" s="790">
        <v>12213781</v>
      </c>
      <c r="D46" s="789"/>
      <c r="E46" s="792">
        <v>12213781</v>
      </c>
    </row>
    <row r="47" spans="1:6" ht="16.5" customHeight="1">
      <c r="A47" s="1841" t="s">
        <v>4371</v>
      </c>
      <c r="B47" s="789"/>
      <c r="C47" s="791">
        <v>12213781</v>
      </c>
      <c r="D47" s="789"/>
      <c r="E47" s="793">
        <v>12213781</v>
      </c>
    </row>
    <row r="48" spans="1:6" ht="16.5" customHeight="1">
      <c r="A48" s="1841" t="s">
        <v>3732</v>
      </c>
      <c r="B48" s="1921"/>
      <c r="C48" s="780"/>
      <c r="D48" s="789">
        <v>0</v>
      </c>
      <c r="E48" s="785">
        <f>+E46-E47</f>
        <v>0</v>
      </c>
    </row>
    <row r="49" spans="1:9" ht="8.25" customHeight="1">
      <c r="A49" s="1791"/>
      <c r="B49" s="1889"/>
      <c r="C49" s="790"/>
      <c r="D49" s="789"/>
      <c r="E49" s="680"/>
    </row>
    <row r="50" spans="1:9" ht="24.75" customHeight="1">
      <c r="A50" s="1841" t="s">
        <v>4372</v>
      </c>
      <c r="B50" s="1889"/>
      <c r="C50" s="790"/>
      <c r="D50" s="789">
        <f>+'GROUPING BS'!I1226</f>
        <v>5449990289.8800001</v>
      </c>
      <c r="E50" s="680">
        <v>4118397100.6599998</v>
      </c>
    </row>
    <row r="51" spans="1:9" ht="6.75" customHeight="1">
      <c r="A51" s="1793"/>
      <c r="B51" s="1889"/>
      <c r="C51" s="790"/>
      <c r="D51" s="789"/>
      <c r="E51" s="680"/>
    </row>
    <row r="52" spans="1:9" ht="19.5" customHeight="1">
      <c r="A52" s="1793" t="s">
        <v>1782</v>
      </c>
      <c r="B52" s="1889"/>
      <c r="C52" s="790"/>
      <c r="D52" s="789">
        <f>+'GROUPING BS'!I1238</f>
        <v>1804182.8199999998</v>
      </c>
      <c r="E52" s="680">
        <f>+'GROUPING BS'!C1238</f>
        <v>7436064.7199999997</v>
      </c>
      <c r="F52" s="1796"/>
      <c r="G52" s="1796"/>
      <c r="H52" s="1796"/>
      <c r="I52" s="1796"/>
    </row>
    <row r="53" spans="1:9" ht="19.5" hidden="1" customHeight="1">
      <c r="A53" s="1841" t="s">
        <v>4373</v>
      </c>
      <c r="B53" s="1921"/>
      <c r="C53" s="790"/>
      <c r="D53" s="789"/>
      <c r="E53" s="680"/>
      <c r="F53" s="1796"/>
      <c r="G53" s="1796"/>
      <c r="H53" s="1796"/>
      <c r="I53" s="1796"/>
    </row>
    <row r="54" spans="1:9" ht="19.5" customHeight="1">
      <c r="A54" s="1841" t="s">
        <v>1783</v>
      </c>
      <c r="B54" s="1921"/>
      <c r="C54" s="790"/>
      <c r="D54" s="789">
        <f>+'GROUPING BS'!I1244</f>
        <v>3656268</v>
      </c>
      <c r="E54" s="784">
        <f>+'GROUPING BS'!C1244</f>
        <v>3656268</v>
      </c>
      <c r="F54" s="1796"/>
      <c r="G54" s="1874"/>
    </row>
    <row r="55" spans="1:9" ht="19.5" customHeight="1">
      <c r="A55" s="1841" t="s">
        <v>4374</v>
      </c>
      <c r="B55" s="1921"/>
      <c r="C55" s="790"/>
      <c r="D55" s="789">
        <f>+'GROUPING BS'!I1250</f>
        <v>21353255</v>
      </c>
      <c r="E55" s="680">
        <f>+'GROUPING BS'!C1250</f>
        <v>14643131</v>
      </c>
      <c r="F55" s="1796"/>
      <c r="G55" s="1874"/>
    </row>
    <row r="56" spans="1:9" ht="19.5" customHeight="1">
      <c r="A56" s="1841" t="s">
        <v>4375</v>
      </c>
      <c r="B56" s="1921"/>
      <c r="C56" s="790"/>
      <c r="D56" s="789">
        <f>+'GROUPING BS'!I1261</f>
        <v>37749118</v>
      </c>
      <c r="E56" s="680">
        <f>+'GROUPING BS'!C1261</f>
        <v>45466008</v>
      </c>
      <c r="F56" s="1796"/>
      <c r="G56" s="1874"/>
    </row>
    <row r="57" spans="1:9" ht="2.25" customHeight="1">
      <c r="A57" s="1841"/>
      <c r="B57" s="1921"/>
      <c r="C57" s="790"/>
      <c r="D57" s="789"/>
      <c r="E57" s="680"/>
      <c r="F57" s="1796"/>
      <c r="G57" s="1874"/>
    </row>
    <row r="58" spans="1:9" ht="18" customHeight="1">
      <c r="A58" s="1841" t="s">
        <v>4315</v>
      </c>
      <c r="B58" s="1921"/>
      <c r="C58" s="790"/>
      <c r="D58" s="789">
        <f>+'GROUPING BS'!I1319+'GROUPING BS'!I1316+'GROUPING BS'!I1313+'GROUPING BS'!I1310-'GROUPING BS'!J1298+'GROUPING BS'!I1295+'GROUPING BS'!I1288+'GROUPING BS'!I1275+'GROUPING BS'!I1270+'GROUPING BS'!I1265</f>
        <v>222423176.88001126</v>
      </c>
      <c r="E58" s="680">
        <v>374800820</v>
      </c>
      <c r="F58" s="1796"/>
      <c r="G58" s="1801"/>
    </row>
    <row r="59" spans="1:9" ht="9.75" customHeight="1">
      <c r="A59" s="1793"/>
      <c r="B59" s="1889"/>
      <c r="C59" s="728"/>
      <c r="D59" s="755"/>
      <c r="E59" s="680"/>
      <c r="F59" s="1796"/>
    </row>
    <row r="60" spans="1:9" ht="19.5" thickBot="1">
      <c r="A60" s="1793"/>
      <c r="B60" s="1889"/>
      <c r="C60" s="728"/>
      <c r="D60" s="703">
        <f>+D36+D50+D52+D54+D58+D55+D56</f>
        <v>5770686271.3800116</v>
      </c>
      <c r="E60" s="1798">
        <f>+E36+E50+E52+E54+E55+E56+E58</f>
        <v>4598762454.8699989</v>
      </c>
    </row>
    <row r="61" spans="1:9" ht="14.25" thickTop="1" thickBot="1">
      <c r="A61" s="1848"/>
      <c r="B61" s="1890"/>
      <c r="C61" s="724"/>
      <c r="D61" s="719"/>
      <c r="E61" s="705"/>
    </row>
    <row r="63" spans="1:9">
      <c r="D63" s="1922"/>
    </row>
    <row r="67" spans="6:6">
      <c r="F67" s="1796"/>
    </row>
    <row r="68" spans="6:6">
      <c r="F68" s="1796"/>
    </row>
  </sheetData>
  <mergeCells count="6">
    <mergeCell ref="A33:B34"/>
    <mergeCell ref="A1:E1"/>
    <mergeCell ref="A2:E2"/>
    <mergeCell ref="A3:E3"/>
    <mergeCell ref="A5:B6"/>
    <mergeCell ref="A15:B16"/>
  </mergeCells>
  <printOptions horizontalCentered="1"/>
  <pageMargins left="0.49" right="0.42" top="0.61" bottom="0.74803149606299213" header="0.31496062992125984" footer="0.31496062992125984"/>
  <pageSetup paperSize="9"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opLeftCell="A55" workbookViewId="0">
      <selection activeCell="C62" sqref="C62"/>
    </sheetView>
  </sheetViews>
  <sheetFormatPr defaultRowHeight="12.75"/>
  <cols>
    <col min="1" max="1" width="61.5703125" style="1782" customWidth="1"/>
    <col min="2" max="2" width="23.7109375" style="774" customWidth="1"/>
    <col min="3" max="3" width="20.7109375" style="774" customWidth="1"/>
    <col min="4" max="4" width="20" style="774" customWidth="1"/>
    <col min="5" max="5" width="20.28515625" style="774" customWidth="1"/>
    <col min="6" max="6" width="16.5703125" style="1782" bestFit="1" customWidth="1"/>
    <col min="7" max="7" width="21.7109375" style="1782" customWidth="1"/>
    <col min="8" max="8" width="19.85546875" style="1782" customWidth="1"/>
    <col min="9" max="16384" width="9.140625" style="1782"/>
  </cols>
  <sheetData>
    <row r="1" spans="1:7" ht="20.25">
      <c r="A1" s="3289" t="s">
        <v>3692</v>
      </c>
      <c r="B1" s="3290"/>
      <c r="C1" s="3290"/>
      <c r="D1" s="3290"/>
      <c r="E1" s="3291"/>
    </row>
    <row r="2" spans="1:7" ht="8.25" customHeight="1">
      <c r="A2" s="3299"/>
      <c r="B2" s="3300"/>
      <c r="C2" s="3300"/>
      <c r="D2" s="3300"/>
      <c r="E2" s="3301"/>
    </row>
    <row r="3" spans="1:7" ht="19.5" thickBot="1">
      <c r="A3" s="3328" t="s">
        <v>1732</v>
      </c>
      <c r="B3" s="3329"/>
      <c r="C3" s="3329"/>
      <c r="D3" s="3329"/>
      <c r="E3" s="3330"/>
    </row>
    <row r="4" spans="1:7" ht="18">
      <c r="A4" s="1923"/>
      <c r="B4" s="1865"/>
      <c r="C4" s="1865"/>
      <c r="D4" s="1865"/>
      <c r="E4" s="1924"/>
    </row>
    <row r="5" spans="1:7" ht="13.5" thickBot="1">
      <c r="A5" s="1891"/>
      <c r="B5" s="709"/>
      <c r="C5" s="709"/>
      <c r="D5" s="709"/>
      <c r="E5" s="708"/>
    </row>
    <row r="6" spans="1:7" ht="27" customHeight="1">
      <c r="A6" s="3297" t="s">
        <v>3884</v>
      </c>
      <c r="B6" s="3326"/>
      <c r="C6" s="717"/>
      <c r="D6" s="1409" t="s">
        <v>4321</v>
      </c>
      <c r="E6" s="726" t="s">
        <v>3697</v>
      </c>
    </row>
    <row r="7" spans="1:7" ht="13.5" thickBot="1">
      <c r="A7" s="3298"/>
      <c r="B7" s="3327"/>
      <c r="C7" s="673" t="s">
        <v>1692</v>
      </c>
      <c r="D7" s="674" t="s">
        <v>1692</v>
      </c>
      <c r="E7" s="701" t="s">
        <v>1692</v>
      </c>
    </row>
    <row r="8" spans="1:7" ht="19.5" customHeight="1" thickTop="1">
      <c r="A8" s="1791" t="s">
        <v>1784</v>
      </c>
      <c r="B8" s="691"/>
      <c r="C8" s="713"/>
      <c r="D8" s="676"/>
      <c r="E8" s="676"/>
    </row>
    <row r="9" spans="1:7" ht="18.75" customHeight="1">
      <c r="A9" s="1925" t="s">
        <v>1785</v>
      </c>
      <c r="B9" s="691"/>
      <c r="C9" s="713"/>
      <c r="D9" s="676"/>
      <c r="E9" s="676"/>
    </row>
    <row r="10" spans="1:7" ht="17.25" customHeight="1">
      <c r="A10" s="1793" t="s">
        <v>1786</v>
      </c>
      <c r="B10" s="1926"/>
      <c r="C10" s="783">
        <f>+'GROUPING BS'!J1322+'GROUPING BS'!J1325</f>
        <v>2702215354.9999981</v>
      </c>
      <c r="D10" s="782"/>
      <c r="E10" s="781">
        <v>1686260111.2299984</v>
      </c>
      <c r="F10" s="1796"/>
    </row>
    <row r="11" spans="1:7" ht="17.25" customHeight="1">
      <c r="A11" s="1793" t="s">
        <v>3734</v>
      </c>
      <c r="B11" s="1926"/>
      <c r="C11" s="783"/>
      <c r="D11" s="782"/>
      <c r="E11" s="781"/>
      <c r="F11" s="1796"/>
    </row>
    <row r="12" spans="1:7" ht="21" customHeight="1">
      <c r="A12" s="1927" t="s">
        <v>4376</v>
      </c>
      <c r="B12" s="1926"/>
      <c r="C12" s="783">
        <v>0</v>
      </c>
      <c r="D12" s="782"/>
      <c r="E12" s="781">
        <v>0</v>
      </c>
      <c r="F12" s="1796"/>
    </row>
    <row r="13" spans="1:7" ht="17.25" customHeight="1">
      <c r="A13" s="1927" t="s">
        <v>4377</v>
      </c>
      <c r="B13" s="1928"/>
      <c r="C13" s="786">
        <f>+'GROUPING BS'!J1332+'GROUPING BS'!J1341+'GROUPING BS'!J1345+'GROUPING BS'!J1349</f>
        <v>62100229.537847191</v>
      </c>
      <c r="D13" s="782"/>
      <c r="E13" s="1929">
        <f>+'GROUPING BS'!D1332+'GROUPING BS'!D1341+'GROUPING BS'!D1345+'GROUPING BS'!D1349</f>
        <v>16028588.689999996</v>
      </c>
      <c r="F13" s="1782">
        <v>14403363</v>
      </c>
      <c r="G13" s="1796">
        <f>+E13-F13</f>
        <v>1625225.6899999958</v>
      </c>
    </row>
    <row r="14" spans="1:7" ht="15" customHeight="1">
      <c r="A14" s="1793"/>
      <c r="B14" s="1928"/>
      <c r="C14" s="783"/>
      <c r="D14" s="782">
        <f>C10+C13</f>
        <v>2764315584.5378451</v>
      </c>
      <c r="E14" s="781">
        <f>E10+E13</f>
        <v>1702288699.9199984</v>
      </c>
      <c r="F14" s="1796"/>
    </row>
    <row r="15" spans="1:7" ht="10.5" customHeight="1">
      <c r="A15" s="1793"/>
      <c r="B15" s="1926"/>
      <c r="C15" s="783"/>
      <c r="D15" s="782"/>
      <c r="E15" s="781"/>
      <c r="F15" s="1796"/>
    </row>
    <row r="16" spans="1:7" ht="13.5" customHeight="1">
      <c r="A16" s="1793" t="s">
        <v>1787</v>
      </c>
      <c r="B16" s="1926"/>
      <c r="C16" s="783"/>
      <c r="D16" s="782"/>
      <c r="E16" s="781"/>
      <c r="F16" s="1796"/>
    </row>
    <row r="17" spans="1:7" ht="18" customHeight="1">
      <c r="A17" s="1793" t="s">
        <v>1788</v>
      </c>
      <c r="B17" s="1926"/>
      <c r="C17" s="783"/>
      <c r="D17" s="782"/>
      <c r="E17" s="781"/>
    </row>
    <row r="18" spans="1:7" ht="18" customHeight="1">
      <c r="A18" s="1793" t="s">
        <v>1789</v>
      </c>
      <c r="B18" s="1926"/>
      <c r="C18" s="783">
        <f>+'GROUPING BS'!J1354+'GROUPING BS'!J1360+'GROUPING BS'!J1373</f>
        <v>243351783.65000004</v>
      </c>
      <c r="D18" s="782"/>
      <c r="E18" s="781">
        <v>163500506</v>
      </c>
      <c r="F18" s="1796"/>
    </row>
    <row r="19" spans="1:7" ht="18" customHeight="1">
      <c r="A19" s="1793" t="s">
        <v>1790</v>
      </c>
      <c r="B19" s="1926"/>
      <c r="C19" s="786">
        <f>+'GROUPING BS'!J1379+'GROUPING BS'!J1385</f>
        <v>8086140.2700000005</v>
      </c>
      <c r="D19" s="782"/>
      <c r="E19" s="1929">
        <v>7007482.2699999996</v>
      </c>
      <c r="F19" s="1796"/>
    </row>
    <row r="20" spans="1:7" ht="15" customHeight="1">
      <c r="A20" s="1793"/>
      <c r="B20" s="1926"/>
      <c r="C20" s="783"/>
      <c r="D20" s="782">
        <f>C18+C19</f>
        <v>251437923.92000005</v>
      </c>
      <c r="E20" s="781">
        <f>E18+E19</f>
        <v>170507988.27000001</v>
      </c>
    </row>
    <row r="21" spans="1:7" ht="9.75" customHeight="1">
      <c r="A21" s="1793"/>
      <c r="B21" s="1926"/>
      <c r="C21" s="783"/>
      <c r="D21" s="782"/>
      <c r="E21" s="781"/>
    </row>
    <row r="22" spans="1:7" ht="13.5" customHeight="1">
      <c r="A22" s="1793" t="s">
        <v>3735</v>
      </c>
      <c r="B22" s="1926"/>
      <c r="C22" s="783"/>
      <c r="D22" s="782"/>
      <c r="E22" s="781"/>
    </row>
    <row r="23" spans="1:7" ht="15" customHeight="1">
      <c r="A23" s="1793" t="s">
        <v>1789</v>
      </c>
      <c r="B23" s="1926"/>
      <c r="C23" s="783">
        <f>+'GROUPING BS'!J1412+'GROUPING BS'!J1422+'GROUPING BS'!J1427</f>
        <v>758720338.87</v>
      </c>
      <c r="D23" s="782"/>
      <c r="E23" s="781">
        <v>392045006.36000001</v>
      </c>
      <c r="F23" s="1796"/>
    </row>
    <row r="24" spans="1:7" ht="15" customHeight="1">
      <c r="A24" s="1793" t="s">
        <v>1790</v>
      </c>
      <c r="B24" s="1926"/>
      <c r="C24" s="786">
        <f>+'GROUPING BS'!J1436</f>
        <v>85959315.040000007</v>
      </c>
      <c r="D24" s="782"/>
      <c r="E24" s="1929">
        <v>82817346.040000007</v>
      </c>
      <c r="F24" s="1796"/>
    </row>
    <row r="25" spans="1:7" ht="15" customHeight="1">
      <c r="A25" s="1793"/>
      <c r="B25" s="1926"/>
      <c r="C25" s="783"/>
      <c r="D25" s="782">
        <f>+C23+C24</f>
        <v>844679653.90999997</v>
      </c>
      <c r="E25" s="781">
        <f>+E23+E24</f>
        <v>474862352.40000004</v>
      </c>
    </row>
    <row r="26" spans="1:7" ht="20.25" customHeight="1">
      <c r="A26" s="1793" t="s">
        <v>1791</v>
      </c>
      <c r="B26" s="1926"/>
      <c r="C26" s="783"/>
      <c r="D26" s="782">
        <f>+'GROUPING BS'!J1485</f>
        <v>371269928.83000022</v>
      </c>
      <c r="E26" s="781">
        <v>326405390.7100001</v>
      </c>
      <c r="F26" s="1796"/>
    </row>
    <row r="27" spans="1:7" ht="20.25" customHeight="1">
      <c r="A27" s="1930" t="s">
        <v>1792</v>
      </c>
      <c r="B27" s="1926"/>
      <c r="C27" s="783"/>
      <c r="D27" s="782">
        <f>+'GROUPING BS'!J1489+'GROUPING BS'!J1492+'GROUPING BS'!J1495</f>
        <v>618405011.04999971</v>
      </c>
      <c r="E27" s="781">
        <v>969040909</v>
      </c>
      <c r="F27" s="1796"/>
    </row>
    <row r="28" spans="1:7" ht="20.25" customHeight="1">
      <c r="A28" s="1841" t="s">
        <v>3848</v>
      </c>
      <c r="B28" s="1926"/>
      <c r="C28" s="783"/>
      <c r="D28" s="782">
        <f>+'GROUPING BS'!J1497</f>
        <v>64592210.950000003</v>
      </c>
      <c r="E28" s="781">
        <v>56405211</v>
      </c>
      <c r="F28" s="1796"/>
      <c r="G28" s="1796"/>
    </row>
    <row r="29" spans="1:7" ht="20.25" customHeight="1">
      <c r="A29" s="1793" t="s">
        <v>1793</v>
      </c>
      <c r="B29" s="1926"/>
      <c r="C29" s="783"/>
      <c r="D29" s="782">
        <f>+'GROUPING BS'!J1506</f>
        <v>47810265.329999998</v>
      </c>
      <c r="E29" s="781">
        <v>37328156.349999994</v>
      </c>
    </row>
    <row r="30" spans="1:7" ht="20.25" customHeight="1">
      <c r="A30" s="1793" t="s">
        <v>1794</v>
      </c>
      <c r="B30" s="1926"/>
      <c r="C30" s="783"/>
      <c r="D30" s="782">
        <f>+'GROUPING BS'!J1513</f>
        <v>158993827.53</v>
      </c>
      <c r="E30" s="781">
        <f>+'GROUPING BS'!D1513</f>
        <v>129124379.37</v>
      </c>
      <c r="F30" s="1796"/>
    </row>
    <row r="31" spans="1:7" ht="20.25" customHeight="1">
      <c r="A31" s="1793" t="s">
        <v>1795</v>
      </c>
      <c r="B31" s="1926"/>
      <c r="C31" s="783"/>
      <c r="D31" s="782">
        <f>+'GROUPING BS'!J1521</f>
        <v>336417079.6500001</v>
      </c>
      <c r="E31" s="781">
        <v>319020660.46000004</v>
      </c>
      <c r="F31" s="1796"/>
    </row>
    <row r="32" spans="1:7" ht="3.75" customHeight="1">
      <c r="A32" s="1793"/>
      <c r="B32" s="1926"/>
      <c r="C32" s="783"/>
      <c r="D32" s="782"/>
      <c r="E32" s="781"/>
      <c r="F32" s="1796"/>
    </row>
    <row r="33" spans="1:7" ht="20.25" customHeight="1">
      <c r="A33" s="1931" t="s">
        <v>1796</v>
      </c>
      <c r="B33" s="1926"/>
      <c r="C33" s="783"/>
      <c r="D33" s="1932">
        <f>+'GROUPING BS'!J1626+1</f>
        <v>442420059.38999999</v>
      </c>
      <c r="E33" s="1929">
        <f>330021094.96+289</f>
        <v>330021383.95999998</v>
      </c>
      <c r="F33" s="1796"/>
    </row>
    <row r="34" spans="1:7" ht="18.75">
      <c r="A34" s="1793"/>
      <c r="B34" s="1926"/>
      <c r="C34" s="783"/>
      <c r="D34" s="782">
        <f>D14+D20+D25+D26+D29+D27+D28+D30+D31+D33</f>
        <v>5900341545.0978441</v>
      </c>
      <c r="E34" s="781">
        <f>E14+E20+E25+E26+E29+E27+E28+E30+E31+E33</f>
        <v>4515005131.4399977</v>
      </c>
    </row>
    <row r="35" spans="1:7" ht="11.25" customHeight="1">
      <c r="A35" s="1793"/>
      <c r="B35" s="1926"/>
      <c r="C35" s="783"/>
      <c r="D35" s="782"/>
      <c r="E35" s="781"/>
    </row>
    <row r="36" spans="1:7" ht="18.75">
      <c r="A36" s="1791" t="s">
        <v>1797</v>
      </c>
      <c r="B36" s="1926"/>
      <c r="C36" s="783"/>
      <c r="D36" s="782"/>
      <c r="E36" s="781"/>
    </row>
    <row r="37" spans="1:7" ht="10.5" customHeight="1">
      <c r="A37" s="1791"/>
      <c r="B37" s="1926"/>
      <c r="C37" s="783"/>
      <c r="D37" s="782"/>
      <c r="E37" s="781"/>
    </row>
    <row r="38" spans="1:7" ht="18.75">
      <c r="A38" s="1841" t="s">
        <v>3736</v>
      </c>
      <c r="B38" s="1926"/>
      <c r="C38" s="1933"/>
      <c r="D38" s="1837"/>
      <c r="E38" s="1934"/>
    </row>
    <row r="39" spans="1:7" ht="18.75">
      <c r="A39" s="1841" t="s">
        <v>3737</v>
      </c>
      <c r="B39" s="1926"/>
      <c r="C39" s="783">
        <f>+'GROUPING BS'!J1526+'GROUPING BS'!J1530+'GROUPING BS'!J1540</f>
        <v>5696533786.1999998</v>
      </c>
      <c r="D39" s="782"/>
      <c r="E39" s="781">
        <v>5264401258.1999998</v>
      </c>
    </row>
    <row r="40" spans="1:7" ht="18.75">
      <c r="A40" s="1841" t="s">
        <v>3738</v>
      </c>
      <c r="B40" s="1926"/>
      <c r="C40" s="786">
        <f>+'GROUPING BS'!J1535</f>
        <v>363311627</v>
      </c>
      <c r="D40" s="782"/>
      <c r="E40" s="785">
        <v>360223806</v>
      </c>
    </row>
    <row r="41" spans="1:7" ht="18.75">
      <c r="A41" s="1841"/>
      <c r="B41" s="1926"/>
      <c r="C41" s="783">
        <f>+C39+C40</f>
        <v>6059845413.1999998</v>
      </c>
      <c r="D41" s="782"/>
      <c r="E41" s="781">
        <f>+E39+E40</f>
        <v>5624625064.1999998</v>
      </c>
    </row>
    <row r="42" spans="1:7" ht="18.75">
      <c r="A42" s="1841" t="s">
        <v>4378</v>
      </c>
      <c r="B42" s="1926"/>
      <c r="C42" s="786">
        <f>+'GROUPING BS'!I1628</f>
        <v>49713781.440000057</v>
      </c>
      <c r="D42" s="782"/>
      <c r="E42" s="785">
        <v>49713781</v>
      </c>
    </row>
    <row r="43" spans="1:7" ht="18.75">
      <c r="A43" s="1935"/>
      <c r="B43" s="1926"/>
      <c r="C43" s="783"/>
      <c r="D43" s="782">
        <f>+C41-C42</f>
        <v>6010131631.7600002</v>
      </c>
      <c r="E43" s="781">
        <f>+E41-E42</f>
        <v>5574911283.1999998</v>
      </c>
    </row>
    <row r="44" spans="1:7" ht="9.75" customHeight="1">
      <c r="A44" s="1791"/>
      <c r="B44" s="1926"/>
      <c r="C44" s="783"/>
      <c r="D44" s="782"/>
      <c r="E44" s="781"/>
    </row>
    <row r="45" spans="1:7" ht="18.75">
      <c r="A45" s="1793" t="s">
        <v>3739</v>
      </c>
      <c r="B45" s="1926"/>
      <c r="C45" s="783"/>
      <c r="D45" s="789">
        <f>+'GROUPING BS'!J1545</f>
        <v>786725515.16000009</v>
      </c>
      <c r="E45" s="784">
        <v>580503355.46000004</v>
      </c>
      <c r="F45" s="1796"/>
      <c r="G45" s="1874"/>
    </row>
    <row r="46" spans="1:7" ht="18.75">
      <c r="A46" s="1793"/>
      <c r="B46" s="1926"/>
      <c r="C46" s="783"/>
      <c r="D46" s="782"/>
      <c r="E46" s="784"/>
      <c r="F46" s="1796"/>
      <c r="G46" s="1874"/>
    </row>
    <row r="47" spans="1:7" ht="5.25" customHeight="1">
      <c r="A47" s="1793"/>
      <c r="B47" s="1926"/>
      <c r="C47" s="783"/>
      <c r="D47" s="782"/>
      <c r="E47" s="781"/>
    </row>
    <row r="48" spans="1:7" ht="19.5" thickBot="1">
      <c r="A48" s="1793"/>
      <c r="B48" s="1926"/>
      <c r="C48" s="783"/>
      <c r="D48" s="1831">
        <f>D34+D43+D45</f>
        <v>12697198692.017845</v>
      </c>
      <c r="E48" s="1832">
        <f>E34+E43+E45</f>
        <v>10670419770.099998</v>
      </c>
      <c r="F48" s="1796"/>
    </row>
    <row r="49" spans="1:8" ht="17.25" thickTop="1">
      <c r="A49" s="1792"/>
      <c r="B49" s="1898"/>
      <c r="C49" s="780"/>
      <c r="D49" s="781"/>
      <c r="E49" s="781"/>
    </row>
    <row r="50" spans="1:8" ht="13.5" thickBot="1">
      <c r="A50" s="1848"/>
      <c r="B50" s="1919"/>
      <c r="C50" s="1896"/>
      <c r="D50" s="1897"/>
      <c r="E50" s="1897"/>
    </row>
    <row r="51" spans="1:8">
      <c r="A51" s="1787"/>
      <c r="B51" s="1916"/>
      <c r="C51" s="1916"/>
      <c r="D51" s="1916"/>
      <c r="E51" s="1837"/>
      <c r="G51" s="1796"/>
      <c r="H51" s="1796" t="e">
        <v>#REF!</v>
      </c>
    </row>
    <row r="52" spans="1:8">
      <c r="A52" s="1787"/>
      <c r="B52" s="1916"/>
      <c r="C52" s="1916"/>
      <c r="D52" s="1916"/>
      <c r="E52" s="1837"/>
    </row>
    <row r="53" spans="1:8">
      <c r="A53" s="1787"/>
      <c r="B53" s="1916"/>
      <c r="C53" s="1916"/>
      <c r="D53" s="1916"/>
      <c r="E53" s="1837"/>
    </row>
    <row r="54" spans="1:8" ht="13.5" thickBot="1">
      <c r="A54" s="1787"/>
      <c r="B54" s="1916"/>
      <c r="C54" s="1916"/>
      <c r="D54" s="1916"/>
      <c r="E54" s="1837"/>
    </row>
    <row r="55" spans="1:8" ht="15" customHeight="1" thickBot="1">
      <c r="A55" s="3331" t="s">
        <v>3885</v>
      </c>
      <c r="B55" s="3333" t="s">
        <v>4379</v>
      </c>
      <c r="C55" s="3334"/>
      <c r="D55" s="3335" t="s">
        <v>3740</v>
      </c>
      <c r="E55" s="3336"/>
    </row>
    <row r="56" spans="1:8" ht="16.5" customHeight="1" thickBot="1">
      <c r="A56" s="3332"/>
      <c r="B56" s="1936" t="s">
        <v>1798</v>
      </c>
      <c r="C56" s="1937" t="s">
        <v>1692</v>
      </c>
      <c r="D56" s="1938" t="s">
        <v>1799</v>
      </c>
      <c r="E56" s="1939" t="s">
        <v>1692</v>
      </c>
    </row>
    <row r="57" spans="1:8" ht="9" customHeight="1" thickTop="1">
      <c r="A57" s="1792"/>
      <c r="B57" s="792"/>
      <c r="C57" s="1878"/>
      <c r="D57" s="792"/>
      <c r="E57" s="792"/>
    </row>
    <row r="58" spans="1:8" ht="12" customHeight="1">
      <c r="A58" s="1792"/>
      <c r="B58" s="792"/>
      <c r="C58" s="1878"/>
      <c r="D58" s="792"/>
      <c r="E58" s="792"/>
    </row>
    <row r="59" spans="1:8" ht="21" customHeight="1">
      <c r="A59" s="1793" t="s">
        <v>683</v>
      </c>
      <c r="B59" s="1940">
        <v>866.19799999999998</v>
      </c>
      <c r="C59" s="783">
        <f>'GROUPING P&amp;L'!J14</f>
        <v>2838222062.1199999</v>
      </c>
      <c r="D59" s="1941">
        <v>802.29925100000003</v>
      </c>
      <c r="E59" s="784">
        <v>2574809301.0100007</v>
      </c>
    </row>
    <row r="60" spans="1:8" ht="21" customHeight="1">
      <c r="A60" s="1793" t="s">
        <v>1370</v>
      </c>
      <c r="B60" s="1940">
        <v>150.858</v>
      </c>
      <c r="C60" s="783">
        <f>'GROUPING P&amp;L'!J21</f>
        <v>991433350.20000005</v>
      </c>
      <c r="D60" s="1941">
        <v>150.665357</v>
      </c>
      <c r="E60" s="784">
        <v>999062116.83999979</v>
      </c>
    </row>
    <row r="61" spans="1:8" ht="21" customHeight="1">
      <c r="A61" s="1793" t="s">
        <v>333</v>
      </c>
      <c r="B61" s="1940">
        <v>13.445</v>
      </c>
      <c r="C61" s="783">
        <f>'GROUPING P&amp;L'!J30</f>
        <v>82647895.480000004</v>
      </c>
      <c r="D61" s="1941">
        <v>14.277243999999998</v>
      </c>
      <c r="E61" s="784">
        <v>85443308.400000006</v>
      </c>
    </row>
    <row r="62" spans="1:8" ht="21" customHeight="1">
      <c r="A62" s="1793" t="s">
        <v>1226</v>
      </c>
      <c r="B62" s="1940">
        <v>42.054000000000002</v>
      </c>
      <c r="C62" s="783">
        <f>'GROUPING P&amp;L'!J39</f>
        <v>299999420.86000001</v>
      </c>
      <c r="D62" s="1941">
        <v>41.218695999999994</v>
      </c>
      <c r="E62" s="784">
        <v>323411934.90999997</v>
      </c>
    </row>
    <row r="63" spans="1:8" ht="21" customHeight="1">
      <c r="A63" s="1793" t="s">
        <v>1227</v>
      </c>
      <c r="B63" s="1940">
        <f>126.32+81.726</f>
        <v>208.04599999999999</v>
      </c>
      <c r="C63" s="783">
        <f>'GROUPING P&amp;L'!J48</f>
        <v>1256240028.28</v>
      </c>
      <c r="D63" s="1941">
        <v>235.92703599999999</v>
      </c>
      <c r="E63" s="784">
        <v>1300953017.48</v>
      </c>
    </row>
    <row r="64" spans="1:8" ht="21" customHeight="1">
      <c r="A64" s="1793" t="s">
        <v>1228</v>
      </c>
      <c r="B64" s="1940">
        <v>127.011</v>
      </c>
      <c r="C64" s="783">
        <f>'GROUPING P&amp;L'!J62</f>
        <v>642879761.38999999</v>
      </c>
      <c r="D64" s="1941">
        <v>127.26654400000002</v>
      </c>
      <c r="E64" s="784">
        <v>615253197.13</v>
      </c>
    </row>
    <row r="65" spans="1:5" ht="21" customHeight="1">
      <c r="A65" s="1793" t="s">
        <v>554</v>
      </c>
      <c r="B65" s="1940">
        <v>15.964</v>
      </c>
      <c r="C65" s="783">
        <f>'GROUPING P&amp;L'!J69</f>
        <v>84544138.799999997</v>
      </c>
      <c r="D65" s="1941">
        <v>12.640549999999999</v>
      </c>
      <c r="E65" s="784">
        <v>59902860.57</v>
      </c>
    </row>
    <row r="66" spans="1:5" ht="21" customHeight="1">
      <c r="A66" s="1793" t="s">
        <v>555</v>
      </c>
      <c r="B66" s="1940">
        <v>151.23599999999999</v>
      </c>
      <c r="C66" s="783">
        <f>'GROUPING P&amp;L'!J78</f>
        <v>952721720</v>
      </c>
      <c r="D66" s="1941">
        <v>141.39393000000001</v>
      </c>
      <c r="E66" s="784">
        <v>863820586.60000002</v>
      </c>
    </row>
    <row r="67" spans="1:5" ht="21" customHeight="1">
      <c r="A67" s="1793" t="s">
        <v>1800</v>
      </c>
      <c r="B67" s="1940">
        <v>30.29</v>
      </c>
      <c r="C67" s="783">
        <f>'GROUPING P&amp;L'!J87</f>
        <v>57447707.349999994</v>
      </c>
      <c r="D67" s="1941">
        <v>23.054327000000001</v>
      </c>
      <c r="E67" s="784">
        <v>30476859.310000002</v>
      </c>
    </row>
    <row r="68" spans="1:5" ht="21" customHeight="1">
      <c r="A68" s="1793" t="s">
        <v>1801</v>
      </c>
      <c r="B68" s="1940">
        <f>19.249+21.525</f>
        <v>40.774000000000001</v>
      </c>
      <c r="C68" s="783">
        <f>'GROUPING P&amp;L'!J96</f>
        <v>230724024.73999998</v>
      </c>
      <c r="D68" s="1941">
        <v>39.456400999999985</v>
      </c>
      <c r="E68" s="784">
        <v>245031708.94999996</v>
      </c>
    </row>
    <row r="69" spans="1:5" ht="21" customHeight="1">
      <c r="A69" s="1793" t="s">
        <v>1437</v>
      </c>
      <c r="B69" s="1940">
        <f>31.054+8.196</f>
        <v>39.25</v>
      </c>
      <c r="C69" s="783">
        <f>'GROUPING P&amp;L'!J104</f>
        <v>204830233.69999999</v>
      </c>
      <c r="D69" s="1941">
        <v>38.984869999999994</v>
      </c>
      <c r="E69" s="784">
        <v>189298566.51000002</v>
      </c>
    </row>
    <row r="70" spans="1:5" ht="21" customHeight="1">
      <c r="A70" s="1793" t="s">
        <v>686</v>
      </c>
      <c r="B70" s="1940">
        <f>9.111+21.457</f>
        <v>30.568000000000001</v>
      </c>
      <c r="C70" s="783">
        <f>'GROUPING P&amp;L'!J113</f>
        <v>179059027.88</v>
      </c>
      <c r="D70" s="1941">
        <v>28.526757000000003</v>
      </c>
      <c r="E70" s="784">
        <v>184715552.83000004</v>
      </c>
    </row>
    <row r="71" spans="1:5" ht="21" customHeight="1">
      <c r="A71" s="1793" t="s">
        <v>437</v>
      </c>
      <c r="B71" s="1940">
        <f>0.421+2.419</f>
        <v>2.84</v>
      </c>
      <c r="C71" s="783">
        <f>'GROUPING P&amp;L'!J122</f>
        <v>5294072.91</v>
      </c>
      <c r="D71" s="1941">
        <v>4.5447189999999988</v>
      </c>
      <c r="E71" s="784">
        <v>5429426.2000000002</v>
      </c>
    </row>
    <row r="72" spans="1:5" ht="21" customHeight="1">
      <c r="A72" s="1793" t="s">
        <v>1802</v>
      </c>
      <c r="B72" s="1940">
        <v>1.829</v>
      </c>
      <c r="C72" s="783">
        <f>'GROUPING P&amp;L'!J131</f>
        <v>2495709.0399999996</v>
      </c>
      <c r="D72" s="1941">
        <v>0.41692200000000001</v>
      </c>
      <c r="E72" s="784">
        <v>2839961.68</v>
      </c>
    </row>
    <row r="73" spans="1:5" ht="16.5">
      <c r="A73" s="1792"/>
      <c r="B73" s="784"/>
      <c r="C73" s="780"/>
      <c r="D73" s="1942"/>
      <c r="E73" s="784"/>
    </row>
    <row r="74" spans="1:5" ht="19.5" thickBot="1">
      <c r="A74" s="1792"/>
      <c r="B74" s="1943">
        <f>SUM(B59:B72)</f>
        <v>1720.3629999999996</v>
      </c>
      <c r="C74" s="1944">
        <f>SUM(C59:C72)</f>
        <v>7828539152.75</v>
      </c>
      <c r="D74" s="1945">
        <f>SUM(D59:D72)</f>
        <v>1660.6726040000003</v>
      </c>
      <c r="E74" s="1946">
        <f>SUM(E59:E73)</f>
        <v>7480448398.420001</v>
      </c>
    </row>
    <row r="75" spans="1:5" ht="20.25" thickTop="1" thickBot="1">
      <c r="A75" s="1848"/>
      <c r="B75" s="1947"/>
      <c r="C75" s="1948"/>
      <c r="D75" s="1947"/>
      <c r="E75" s="1947"/>
    </row>
    <row r="76" spans="1:5">
      <c r="A76" s="1949"/>
      <c r="B76" s="749"/>
      <c r="C76" s="749"/>
      <c r="D76" s="749"/>
      <c r="E76" s="749"/>
    </row>
    <row r="77" spans="1:5">
      <c r="A77" s="1949"/>
      <c r="B77" s="749"/>
      <c r="C77" s="749"/>
      <c r="D77" s="749"/>
      <c r="E77" s="749"/>
    </row>
  </sheetData>
  <mergeCells count="7">
    <mergeCell ref="A1:E1"/>
    <mergeCell ref="A2:E2"/>
    <mergeCell ref="A3:E3"/>
    <mergeCell ref="A6:B7"/>
    <mergeCell ref="A55:A56"/>
    <mergeCell ref="B55:C55"/>
    <mergeCell ref="D55:E55"/>
  </mergeCells>
  <printOptions horizontalCentered="1"/>
  <pageMargins left="0.41" right="0.28000000000000003" top="0.42" bottom="0.47" header="0.31496062992125984" footer="0.31496062992125984"/>
  <pageSetup paperSize="9" scale="6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opLeftCell="A47" workbookViewId="0">
      <selection activeCell="D60" sqref="D60"/>
    </sheetView>
  </sheetViews>
  <sheetFormatPr defaultRowHeight="12.75"/>
  <cols>
    <col min="1" max="1" width="59.140625" style="1782" customWidth="1"/>
    <col min="2" max="2" width="21" style="773" customWidth="1"/>
    <col min="3" max="3" width="20.42578125" style="773" customWidth="1"/>
    <col min="4" max="4" width="23.28515625" style="773" customWidth="1"/>
    <col min="5" max="5" width="19.140625" style="773" customWidth="1"/>
    <col min="6" max="6" width="20.7109375" style="773" customWidth="1"/>
    <col min="7" max="7" width="16.5703125" style="1782" bestFit="1" customWidth="1"/>
    <col min="8" max="8" width="9.140625" style="1782"/>
    <col min="9" max="9" width="19.42578125" style="1782" customWidth="1"/>
    <col min="10" max="10" width="9.140625" style="1782"/>
    <col min="11" max="11" width="11.5703125" style="1782" customWidth="1"/>
    <col min="12" max="16384" width="9.140625" style="1782"/>
  </cols>
  <sheetData>
    <row r="1" spans="1:7" ht="20.25">
      <c r="A1" s="3289" t="s">
        <v>3692</v>
      </c>
      <c r="B1" s="3290"/>
      <c r="C1" s="3290"/>
      <c r="D1" s="3290"/>
      <c r="E1" s="3290"/>
      <c r="F1" s="3291"/>
    </row>
    <row r="2" spans="1:7" ht="6.75" customHeight="1">
      <c r="A2" s="3299"/>
      <c r="B2" s="3300"/>
      <c r="C2" s="3300"/>
      <c r="D2" s="3300"/>
      <c r="E2" s="3300"/>
      <c r="F2" s="3301"/>
    </row>
    <row r="3" spans="1:7" ht="19.5" thickBot="1">
      <c r="A3" s="3328" t="s">
        <v>1732</v>
      </c>
      <c r="B3" s="3329"/>
      <c r="C3" s="3329"/>
      <c r="D3" s="3329"/>
      <c r="E3" s="3329"/>
      <c r="F3" s="3330"/>
    </row>
    <row r="4" spans="1:7" ht="13.5" thickBot="1">
      <c r="A4" s="1891"/>
      <c r="B4" s="732"/>
      <c r="C4" s="732"/>
      <c r="D4" s="732"/>
      <c r="E4" s="732"/>
      <c r="F4" s="794"/>
    </row>
    <row r="5" spans="1:7" ht="14.25">
      <c r="A5" s="3297" t="s">
        <v>3886</v>
      </c>
      <c r="B5" s="3326"/>
      <c r="C5" s="795"/>
      <c r="D5" s="796" t="s">
        <v>1803</v>
      </c>
      <c r="E5" s="1950"/>
      <c r="F5" s="798" t="s">
        <v>1803</v>
      </c>
    </row>
    <row r="6" spans="1:7" ht="14.25">
      <c r="A6" s="3337"/>
      <c r="B6" s="3338"/>
      <c r="C6" s="799"/>
      <c r="D6" s="800" t="s">
        <v>4380</v>
      </c>
      <c r="E6" s="1951"/>
      <c r="F6" s="802" t="s">
        <v>3741</v>
      </c>
    </row>
    <row r="7" spans="1:7" ht="15" thickBot="1">
      <c r="A7" s="3298"/>
      <c r="B7" s="3327"/>
      <c r="C7" s="803"/>
      <c r="D7" s="674" t="s">
        <v>1692</v>
      </c>
      <c r="E7" s="1952"/>
      <c r="F7" s="712" t="s">
        <v>1692</v>
      </c>
    </row>
    <row r="8" spans="1:7" ht="9.75" customHeight="1" thickTop="1">
      <c r="A8" s="1953"/>
      <c r="B8" s="804"/>
      <c r="C8" s="799"/>
      <c r="D8" s="805"/>
      <c r="E8" s="804"/>
      <c r="F8" s="805"/>
    </row>
    <row r="9" spans="1:7" ht="21" customHeight="1">
      <c r="A9" s="1841" t="s">
        <v>1804</v>
      </c>
      <c r="B9" s="1954"/>
      <c r="C9" s="1955"/>
      <c r="D9" s="782">
        <f>'GROUPING P&amp;L'!J178</f>
        <v>6128615.7000000002</v>
      </c>
      <c r="E9" s="1908"/>
      <c r="F9" s="781">
        <v>4634440.34</v>
      </c>
      <c r="G9" s="1796"/>
    </row>
    <row r="10" spans="1:7" ht="21" customHeight="1">
      <c r="A10" s="1841" t="s">
        <v>1805</v>
      </c>
      <c r="B10" s="1954"/>
      <c r="C10" s="1956"/>
      <c r="D10" s="782">
        <f>'GROUPING P&amp;L'!J186</f>
        <v>60424949.720000006</v>
      </c>
      <c r="E10" s="1908"/>
      <c r="F10" s="781">
        <v>81470403.719999999</v>
      </c>
      <c r="G10" s="1796"/>
    </row>
    <row r="11" spans="1:7" ht="21" customHeight="1">
      <c r="A11" s="1841" t="s">
        <v>1806</v>
      </c>
      <c r="B11" s="1954"/>
      <c r="C11" s="1956"/>
      <c r="D11" s="782">
        <f>'GROUPING P&amp;L'!J193-D13</f>
        <v>36102026.810000002</v>
      </c>
      <c r="E11" s="1908"/>
      <c r="F11" s="781">
        <v>135827060.25</v>
      </c>
      <c r="G11" s="1796"/>
    </row>
    <row r="12" spans="1:7" ht="21" customHeight="1">
      <c r="A12" s="1841" t="s">
        <v>1807</v>
      </c>
      <c r="B12" s="1954"/>
      <c r="C12" s="1956"/>
      <c r="D12" s="782">
        <f>'GROUPING P&amp;L'!J195+'GROUPING P&amp;L'!J200</f>
        <v>27491984.409999996</v>
      </c>
      <c r="E12" s="1908"/>
      <c r="F12" s="781">
        <v>20743223.990000006</v>
      </c>
      <c r="G12" s="1796"/>
    </row>
    <row r="13" spans="1:7" ht="21" customHeight="1">
      <c r="A13" s="1930" t="s">
        <v>4381</v>
      </c>
      <c r="B13" s="1954"/>
      <c r="C13" s="1956"/>
      <c r="D13" s="782">
        <v>59514000</v>
      </c>
      <c r="E13" s="1908"/>
      <c r="F13" s="781">
        <v>0</v>
      </c>
      <c r="G13" s="1796"/>
    </row>
    <row r="14" spans="1:7" ht="21" customHeight="1">
      <c r="A14" s="1841" t="s">
        <v>3742</v>
      </c>
      <c r="B14" s="1954"/>
      <c r="C14" s="1957"/>
      <c r="D14" s="782">
        <v>0</v>
      </c>
      <c r="E14" s="1908"/>
      <c r="F14" s="781">
        <v>185106008.31999999</v>
      </c>
    </row>
    <row r="15" spans="1:7" ht="21" customHeight="1">
      <c r="A15" s="1930" t="s">
        <v>4382</v>
      </c>
      <c r="B15" s="1958"/>
      <c r="C15" s="1957"/>
      <c r="D15" s="1959">
        <f>'GROUPING P&amp;L'!J212+'GROUPING P&amp;L'!J263+'GROUPING P&amp;L'!J205+'TRIAL ALL MARCH-14'!R1816+'TRIAL ALL MARCH-14'!R1817+'TRIAL ALL MARCH-14'!R1818</f>
        <v>241494209.02000001</v>
      </c>
      <c r="E15" s="1960"/>
      <c r="F15" s="1825">
        <v>231714019.5</v>
      </c>
      <c r="G15" s="1796"/>
    </row>
    <row r="16" spans="1:7" ht="10.5" customHeight="1">
      <c r="A16" s="1961"/>
      <c r="B16" s="1954"/>
      <c r="C16" s="1957"/>
      <c r="D16" s="782"/>
      <c r="E16" s="1908"/>
      <c r="F16" s="781"/>
    </row>
    <row r="17" spans="1:7" ht="17.25" thickBot="1">
      <c r="A17" s="1961"/>
      <c r="B17" s="1954"/>
      <c r="C17" s="1957"/>
      <c r="D17" s="1831">
        <f>SUM(D9:D16)</f>
        <v>431155785.66000003</v>
      </c>
      <c r="E17" s="1962"/>
      <c r="F17" s="1832">
        <f>SUM(F9:F16)</f>
        <v>659495156.12</v>
      </c>
    </row>
    <row r="18" spans="1:7" ht="9" customHeight="1" thickTop="1" thickBot="1">
      <c r="A18" s="1963"/>
      <c r="B18" s="1964"/>
      <c r="C18" s="1965"/>
      <c r="D18" s="1966"/>
      <c r="E18" s="1964"/>
      <c r="F18" s="1966"/>
    </row>
    <row r="19" spans="1:7" ht="14.25">
      <c r="A19" s="1961"/>
      <c r="B19" s="1954"/>
      <c r="C19" s="1954"/>
      <c r="D19" s="1954"/>
      <c r="E19" s="1954"/>
      <c r="F19" s="1967"/>
    </row>
    <row r="20" spans="1:7" ht="50.25" customHeight="1" thickBot="1">
      <c r="A20" s="1961"/>
      <c r="B20" s="1954"/>
      <c r="C20" s="1954"/>
      <c r="D20" s="1954"/>
      <c r="E20" s="1954"/>
      <c r="F20" s="1967"/>
    </row>
    <row r="21" spans="1:7" ht="15" thickBot="1">
      <c r="A21" s="1968"/>
      <c r="B21" s="1969"/>
      <c r="C21" s="1970" t="s">
        <v>4379</v>
      </c>
      <c r="D21" s="1971"/>
      <c r="E21" s="1972" t="s">
        <v>3740</v>
      </c>
      <c r="F21" s="1973"/>
    </row>
    <row r="22" spans="1:7" ht="17.25" customHeight="1">
      <c r="A22" s="1974" t="s">
        <v>3887</v>
      </c>
      <c r="B22" s="1975"/>
      <c r="C22" s="1976" t="s">
        <v>1808</v>
      </c>
      <c r="D22" s="1977" t="s">
        <v>1597</v>
      </c>
      <c r="E22" s="1978" t="s">
        <v>1808</v>
      </c>
      <c r="F22" s="1979" t="s">
        <v>1597</v>
      </c>
    </row>
    <row r="23" spans="1:7" ht="15" thickBot="1">
      <c r="A23" s="1980"/>
      <c r="B23" s="1981"/>
      <c r="C23" s="1982" t="s">
        <v>1809</v>
      </c>
      <c r="D23" s="1983" t="s">
        <v>1692</v>
      </c>
      <c r="E23" s="1984" t="s">
        <v>1809</v>
      </c>
      <c r="F23" s="1985" t="s">
        <v>1692</v>
      </c>
    </row>
    <row r="24" spans="1:7" ht="9" customHeight="1" thickTop="1">
      <c r="A24" s="1961"/>
      <c r="B24" s="1954"/>
      <c r="C24" s="1955"/>
      <c r="D24" s="1967"/>
      <c r="E24" s="1954"/>
      <c r="F24" s="1967"/>
    </row>
    <row r="25" spans="1:7" ht="14.25">
      <c r="A25" s="1961"/>
      <c r="B25" s="1954"/>
      <c r="C25" s="1955"/>
      <c r="D25" s="1967"/>
      <c r="E25" s="1954"/>
      <c r="F25" s="1967"/>
    </row>
    <row r="26" spans="1:7" ht="7.5" customHeight="1">
      <c r="A26" s="1961"/>
      <c r="B26" s="1954"/>
      <c r="C26" s="1955"/>
      <c r="D26" s="1967"/>
      <c r="E26" s="1954"/>
      <c r="F26" s="1967"/>
    </row>
    <row r="27" spans="1:7" ht="17.25" customHeight="1">
      <c r="A27" s="1841" t="s">
        <v>4383</v>
      </c>
      <c r="B27" s="1986"/>
      <c r="C27" s="1987">
        <v>2915.5549999999998</v>
      </c>
      <c r="D27" s="1959">
        <f>'TRIAL ALL MARCH-14'!Q1816+'TRIAL ALL MARCH-14'!Q1817+'TRIAL ALL MARCH-14'!Q1818</f>
        <v>6153870924.4499998</v>
      </c>
      <c r="E27" s="1988">
        <v>2948.8870000000002</v>
      </c>
      <c r="F27" s="1825">
        <v>6158379554</v>
      </c>
      <c r="G27" s="1796"/>
    </row>
    <row r="28" spans="1:7" ht="7.5" customHeight="1">
      <c r="A28" s="1961"/>
      <c r="B28" s="1986"/>
      <c r="C28" s="1829"/>
      <c r="D28" s="1989"/>
      <c r="E28" s="1986"/>
      <c r="F28" s="1989"/>
    </row>
    <row r="29" spans="1:7" ht="16.5">
      <c r="A29" s="1961"/>
      <c r="B29" s="1986"/>
      <c r="C29" s="1829"/>
      <c r="D29" s="1989"/>
      <c r="E29" s="1986"/>
      <c r="F29" s="1989"/>
    </row>
    <row r="30" spans="1:7" ht="9" customHeight="1">
      <c r="A30" s="1961"/>
      <c r="B30" s="1986"/>
      <c r="C30" s="1829"/>
      <c r="D30" s="1989"/>
      <c r="E30" s="1986"/>
      <c r="F30" s="1989"/>
    </row>
    <row r="31" spans="1:7" ht="17.25" thickBot="1">
      <c r="A31" s="1961"/>
      <c r="B31" s="1986"/>
      <c r="C31" s="1990">
        <f>+C27</f>
        <v>2915.5549999999998</v>
      </c>
      <c r="D31" s="1831">
        <f>+D27</f>
        <v>6153870924.4499998</v>
      </c>
      <c r="E31" s="1991">
        <f>+E27</f>
        <v>2948.8870000000002</v>
      </c>
      <c r="F31" s="1832">
        <f>+F27</f>
        <v>6158379554</v>
      </c>
    </row>
    <row r="32" spans="1:7" ht="15.75" thickTop="1" thickBot="1">
      <c r="A32" s="1963"/>
      <c r="B32" s="1964"/>
      <c r="C32" s="1965"/>
      <c r="D32" s="1966"/>
      <c r="E32" s="1964"/>
      <c r="F32" s="1966"/>
    </row>
    <row r="33" spans="1:7" ht="14.25">
      <c r="A33" s="1961"/>
      <c r="B33" s="1954"/>
      <c r="C33" s="1954"/>
      <c r="D33" s="1992"/>
      <c r="E33" s="1992"/>
      <c r="F33" s="1993"/>
    </row>
    <row r="34" spans="1:7" ht="43.5" customHeight="1" thickBot="1">
      <c r="A34" s="1961"/>
      <c r="B34" s="1954"/>
      <c r="C34" s="1954"/>
      <c r="D34" s="1954"/>
      <c r="E34" s="1954"/>
      <c r="F34" s="1967"/>
    </row>
    <row r="35" spans="1:7" ht="14.25">
      <c r="A35" s="1968"/>
      <c r="B35" s="1994"/>
      <c r="C35" s="1995"/>
      <c r="D35" s="1996" t="s">
        <v>1803</v>
      </c>
      <c r="E35" s="1997"/>
      <c r="F35" s="1998" t="s">
        <v>1803</v>
      </c>
    </row>
    <row r="36" spans="1:7" ht="16.5">
      <c r="A36" s="1999" t="s">
        <v>3888</v>
      </c>
      <c r="B36" s="1986"/>
      <c r="C36" s="1955"/>
      <c r="D36" s="2000" t="s">
        <v>4321</v>
      </c>
      <c r="E36" s="2001"/>
      <c r="F36" s="2002" t="s">
        <v>4321</v>
      </c>
    </row>
    <row r="37" spans="1:7" ht="17.25" thickBot="1">
      <c r="A37" s="2003" t="s">
        <v>3743</v>
      </c>
      <c r="B37" s="2004"/>
      <c r="C37" s="2005" t="s">
        <v>1692</v>
      </c>
      <c r="D37" s="1983" t="s">
        <v>1692</v>
      </c>
      <c r="E37" s="2006" t="s">
        <v>1692</v>
      </c>
      <c r="F37" s="1985" t="s">
        <v>1692</v>
      </c>
    </row>
    <row r="38" spans="1:7" ht="15" thickTop="1">
      <c r="A38" s="1961"/>
      <c r="B38" s="1954"/>
      <c r="C38" s="1955"/>
      <c r="D38" s="1967"/>
      <c r="E38" s="1955"/>
      <c r="F38" s="1967"/>
    </row>
    <row r="39" spans="1:7" ht="18.75">
      <c r="A39" s="1974" t="s">
        <v>400</v>
      </c>
      <c r="B39" s="1954"/>
      <c r="C39" s="1955"/>
      <c r="D39" s="1967"/>
      <c r="E39" s="1955"/>
      <c r="F39" s="1967"/>
    </row>
    <row r="40" spans="1:7" ht="17.25" customHeight="1">
      <c r="A40" s="1841" t="s">
        <v>1810</v>
      </c>
      <c r="B40" s="1954"/>
      <c r="C40" s="783">
        <f>'GROUPING P&amp;L'!I345</f>
        <v>1082397367</v>
      </c>
      <c r="D40" s="782"/>
      <c r="E40" s="780"/>
      <c r="F40" s="781">
        <v>946660591.38999999</v>
      </c>
      <c r="G40" s="1796"/>
    </row>
    <row r="41" spans="1:7" ht="17.25" customHeight="1">
      <c r="A41" s="1841" t="s">
        <v>1811</v>
      </c>
      <c r="B41" s="1954"/>
      <c r="C41" s="2007">
        <f>'GROUPING P&amp;L'!I351+'GROUPING P&amp;L'!I355</f>
        <v>918228812</v>
      </c>
      <c r="D41" s="782"/>
      <c r="E41" s="780"/>
      <c r="F41" s="781">
        <v>1781731755</v>
      </c>
      <c r="G41" s="1796"/>
    </row>
    <row r="42" spans="1:7" ht="17.25" customHeight="1">
      <c r="A42" s="1841" t="s">
        <v>561</v>
      </c>
      <c r="B42" s="1954"/>
      <c r="C42" s="786">
        <f>'GROUPING P&amp;L'!I368</f>
        <v>13353720</v>
      </c>
      <c r="D42" s="782"/>
      <c r="E42" s="780"/>
      <c r="F42" s="781">
        <v>12521448</v>
      </c>
      <c r="G42" s="1796"/>
    </row>
    <row r="43" spans="1:7" ht="20.25" hidden="1" customHeight="1">
      <c r="A43" s="2008" t="s">
        <v>3744</v>
      </c>
      <c r="B43" s="806"/>
      <c r="C43" s="786">
        <v>0</v>
      </c>
      <c r="D43" s="782"/>
      <c r="E43" s="780"/>
      <c r="F43" s="1929"/>
      <c r="G43" s="1796"/>
    </row>
    <row r="44" spans="1:7" ht="68.25" customHeight="1">
      <c r="A44" s="3339" t="s">
        <v>4384</v>
      </c>
      <c r="B44" s="3340"/>
      <c r="C44" s="807"/>
      <c r="D44" s="2009">
        <f>SUM(C40:C43)</f>
        <v>2013979899</v>
      </c>
      <c r="E44" s="780"/>
      <c r="F44" s="2010">
        <f>SUM(F40:F43)</f>
        <v>2740913794.3899999</v>
      </c>
    </row>
    <row r="45" spans="1:7" ht="15.75" customHeight="1">
      <c r="A45" s="1974" t="s">
        <v>1812</v>
      </c>
      <c r="B45" s="1954"/>
      <c r="C45" s="807"/>
      <c r="D45" s="782"/>
      <c r="E45" s="780"/>
      <c r="F45" s="781"/>
    </row>
    <row r="46" spans="1:7" ht="17.25" customHeight="1">
      <c r="A46" s="1841" t="s">
        <v>1270</v>
      </c>
      <c r="B46" s="1954"/>
      <c r="C46" s="783">
        <f>'GROUPING P&amp;L'!I382</f>
        <v>7860701.0899999999</v>
      </c>
      <c r="D46" s="782"/>
      <c r="E46" s="780"/>
      <c r="F46" s="781">
        <v>2826359.91</v>
      </c>
      <c r="G46" s="1796"/>
    </row>
    <row r="47" spans="1:7" ht="17.25" customHeight="1">
      <c r="A47" s="1841" t="s">
        <v>1813</v>
      </c>
      <c r="B47" s="1954"/>
      <c r="C47" s="783">
        <f>'GROUPING P&amp;L'!I416</f>
        <v>48903513.720000006</v>
      </c>
      <c r="D47" s="782"/>
      <c r="E47" s="780"/>
      <c r="F47" s="781">
        <v>51111896.789999999</v>
      </c>
      <c r="G47" s="1796"/>
    </row>
    <row r="48" spans="1:7" ht="17.25" customHeight="1">
      <c r="A48" s="1841" t="s">
        <v>1814</v>
      </c>
      <c r="B48" s="1954"/>
      <c r="C48" s="783">
        <f>'GROUPING P&amp;L'!I451</f>
        <v>88453743.74000001</v>
      </c>
      <c r="D48" s="782"/>
      <c r="E48" s="780"/>
      <c r="F48" s="781">
        <v>32374771.050000008</v>
      </c>
      <c r="G48" s="1796"/>
    </row>
    <row r="49" spans="1:7" ht="17.25" customHeight="1">
      <c r="A49" s="1841" t="s">
        <v>1815</v>
      </c>
      <c r="B49" s="1954"/>
      <c r="C49" s="786">
        <f>'GROUPING P&amp;L'!I487+'GROUPING P&amp;L'!I501+'GROUPING P&amp;L'!I464</f>
        <v>5027559</v>
      </c>
      <c r="D49" s="782"/>
      <c r="E49" s="780"/>
      <c r="F49" s="1929">
        <v>3364642.21</v>
      </c>
      <c r="G49" s="1796"/>
    </row>
    <row r="50" spans="1:7" ht="15.75" customHeight="1">
      <c r="A50" s="1841"/>
      <c r="B50" s="1954"/>
      <c r="C50" s="807"/>
      <c r="D50" s="782">
        <f>SUM(C46:C49)</f>
        <v>150245517.55000001</v>
      </c>
      <c r="E50" s="780"/>
      <c r="F50" s="781">
        <f>SUM(F46:F49)</f>
        <v>89677669.960000008</v>
      </c>
    </row>
    <row r="51" spans="1:7" ht="10.5" customHeight="1">
      <c r="A51" s="1841"/>
      <c r="B51" s="1954"/>
      <c r="C51" s="807"/>
      <c r="D51" s="782"/>
      <c r="E51" s="780"/>
      <c r="F51" s="781"/>
    </row>
    <row r="52" spans="1:7" ht="14.25" customHeight="1">
      <c r="A52" s="1974" t="s">
        <v>1816</v>
      </c>
      <c r="B52" s="1954"/>
      <c r="C52" s="807"/>
      <c r="D52" s="782"/>
      <c r="E52" s="780"/>
      <c r="F52" s="781"/>
    </row>
    <row r="53" spans="1:7" ht="16.5" customHeight="1">
      <c r="A53" s="1841" t="s">
        <v>1817</v>
      </c>
      <c r="B53" s="1954"/>
      <c r="C53" s="783">
        <f>'GROUPING P&amp;L'!I504+'GROUPING P&amp;L'!I508+'GROUPING P&amp;L'!I512+'GROUPING P&amp;L'!I516</f>
        <v>15754537.25</v>
      </c>
      <c r="D53" s="782"/>
      <c r="E53" s="780"/>
      <c r="F53" s="781">
        <v>14098063</v>
      </c>
    </row>
    <row r="54" spans="1:7" ht="16.5" customHeight="1">
      <c r="A54" s="1841" t="s">
        <v>1818</v>
      </c>
      <c r="B54" s="1954"/>
      <c r="C54" s="783">
        <f>'GROUPING P&amp;L'!I529</f>
        <v>10172387</v>
      </c>
      <c r="D54" s="782"/>
      <c r="E54" s="780"/>
      <c r="F54" s="781">
        <v>7464794.5</v>
      </c>
    </row>
    <row r="55" spans="1:7" ht="16.5" customHeight="1">
      <c r="A55" s="1841" t="s">
        <v>1820</v>
      </c>
      <c r="B55" s="1954"/>
      <c r="C55" s="783">
        <f>'GROUPING P&amp;L'!I539</f>
        <v>60662762.93</v>
      </c>
      <c r="D55" s="782"/>
      <c r="E55" s="780"/>
      <c r="F55" s="781">
        <v>52791535.120000005</v>
      </c>
    </row>
    <row r="56" spans="1:7" ht="16.5" customHeight="1">
      <c r="A56" s="1841" t="s">
        <v>1819</v>
      </c>
      <c r="B56" s="1954"/>
      <c r="C56" s="783">
        <f>'GROUPING P&amp;L'!I543+'GROUPING P&amp;L'!I549+'GROUPING P&amp;L'!I555+'GROUPING P&amp;L'!I563</f>
        <v>1549952</v>
      </c>
      <c r="D56" s="782"/>
      <c r="E56" s="780"/>
      <c r="F56" s="781">
        <v>1546520</v>
      </c>
    </row>
    <row r="57" spans="1:7" ht="16.5" customHeight="1">
      <c r="A57" s="1841" t="s">
        <v>1571</v>
      </c>
      <c r="B57" s="1954"/>
      <c r="C57" s="783">
        <f>+'GROUPING P&amp;L'!I725</f>
        <v>260558429.66999999</v>
      </c>
      <c r="D57" s="782"/>
      <c r="E57" s="780"/>
      <c r="F57" s="781">
        <v>132275639.63000001</v>
      </c>
    </row>
    <row r="58" spans="1:7" ht="16.5" customHeight="1">
      <c r="A58" s="1841" t="s">
        <v>1822</v>
      </c>
      <c r="B58" s="1954"/>
      <c r="C58" s="786">
        <f>'GROUPING P&amp;L'!I731+'GROUPING P&amp;L'!I740+'GROUPING P&amp;L'!I746+'GROUPING P&amp;L'!I752</f>
        <v>4282092.88</v>
      </c>
      <c r="D58" s="782"/>
      <c r="E58" s="780"/>
      <c r="F58" s="1929">
        <v>4254432.93</v>
      </c>
    </row>
    <row r="59" spans="1:7" ht="15.75" customHeight="1">
      <c r="A59" s="1841"/>
      <c r="B59" s="1954"/>
      <c r="C59" s="807"/>
      <c r="D59" s="782">
        <f>SUM(C53:C58)</f>
        <v>352980161.73000002</v>
      </c>
      <c r="E59" s="780"/>
      <c r="F59" s="781">
        <f>SUM(F53:F58)</f>
        <v>212430985.18000001</v>
      </c>
      <c r="G59" s="1796"/>
    </row>
    <row r="60" spans="1:7" ht="17.25" customHeight="1">
      <c r="A60" s="1930" t="s">
        <v>3665</v>
      </c>
      <c r="B60" s="1954"/>
      <c r="C60" s="807"/>
      <c r="D60" s="782">
        <f>'GROUPING P&amp;L'!I770</f>
        <v>135005979.44999999</v>
      </c>
      <c r="E60" s="780"/>
      <c r="F60" s="781">
        <v>229438483.88999996</v>
      </c>
      <c r="G60" s="1796">
        <f>D60+D62+D64++D65</f>
        <v>481739673.84999996</v>
      </c>
    </row>
    <row r="61" spans="1:7" ht="17.25" customHeight="1">
      <c r="A61" s="1841" t="s">
        <v>4385</v>
      </c>
      <c r="B61" s="1954"/>
      <c r="C61" s="807"/>
      <c r="D61" s="782"/>
      <c r="E61" s="780"/>
      <c r="F61" s="781"/>
    </row>
    <row r="62" spans="1:7" ht="17.25" customHeight="1">
      <c r="A62" s="1841" t="s">
        <v>4386</v>
      </c>
      <c r="B62" s="1954"/>
      <c r="C62" s="807"/>
      <c r="D62" s="782">
        <f>'GROUPING P&amp;L'!I774-D65-D64</f>
        <v>206222159.70000005</v>
      </c>
      <c r="E62" s="780"/>
      <c r="F62" s="781">
        <v>214722013.77000001</v>
      </c>
    </row>
    <row r="63" spans="1:7" ht="17.25" customHeight="1">
      <c r="A63" s="1841" t="s">
        <v>4387</v>
      </c>
      <c r="B63" s="1954"/>
      <c r="C63" s="807"/>
      <c r="D63" s="782">
        <f>'GROUPING P&amp;L'!I778-D66</f>
        <v>11040153.689999998</v>
      </c>
      <c r="E63" s="780"/>
      <c r="F63" s="781">
        <v>0</v>
      </c>
    </row>
    <row r="64" spans="1:7" ht="17.25" customHeight="1">
      <c r="A64" s="1841" t="s">
        <v>4388</v>
      </c>
      <c r="B64" s="1954"/>
      <c r="C64" s="807"/>
      <c r="D64" s="782">
        <f>1322.4413595*100000</f>
        <v>132244135.95</v>
      </c>
      <c r="E64" s="780"/>
      <c r="F64" s="781">
        <v>0</v>
      </c>
    </row>
    <row r="65" spans="1:8" ht="17.25" customHeight="1">
      <c r="A65" s="1841" t="s">
        <v>4389</v>
      </c>
      <c r="B65" s="1954"/>
      <c r="C65" s="807"/>
      <c r="D65" s="782">
        <f>82.6739874999994*100000</f>
        <v>8267398.7499999395</v>
      </c>
      <c r="E65" s="780"/>
      <c r="F65" s="781"/>
    </row>
    <row r="66" spans="1:8" ht="17.25" customHeight="1">
      <c r="A66" s="1841" t="s">
        <v>1824</v>
      </c>
      <c r="B66" s="1954"/>
      <c r="C66" s="807"/>
      <c r="D66" s="2011">
        <v>95435930.310000002</v>
      </c>
      <c r="E66" s="780"/>
      <c r="F66" s="781">
        <v>0</v>
      </c>
      <c r="G66" s="1796"/>
      <c r="H66" s="1874"/>
    </row>
    <row r="67" spans="1:8" ht="24" customHeight="1">
      <c r="A67" s="1974" t="s">
        <v>3745</v>
      </c>
      <c r="B67" s="1954"/>
      <c r="C67" s="807"/>
      <c r="D67" s="2012">
        <f>+D44+D50+D59+D60+D63+D65+D66+D62+D64</f>
        <v>3105421336.1300001</v>
      </c>
      <c r="E67" s="780"/>
      <c r="F67" s="2013">
        <f>+F44+F50+F59+F60+F62+F63+F64</f>
        <v>3487182947.1899996</v>
      </c>
    </row>
    <row r="68" spans="1:8" ht="14.25" customHeight="1">
      <c r="A68" s="1841"/>
      <c r="B68" s="1954"/>
      <c r="C68" s="807"/>
      <c r="D68" s="782"/>
      <c r="E68" s="780"/>
      <c r="F68" s="781"/>
      <c r="G68" s="1796">
        <f>C53+C54+C55+C56+C58+D62+D63+D64+D65+D66-D70</f>
        <v>537874419.4000001</v>
      </c>
    </row>
    <row r="69" spans="1:8" ht="6" customHeight="1">
      <c r="A69" s="1841"/>
      <c r="B69" s="1954"/>
      <c r="C69" s="807"/>
      <c r="D69" s="782"/>
      <c r="E69" s="780"/>
      <c r="F69" s="781"/>
    </row>
    <row r="70" spans="1:8" ht="14.25" customHeight="1">
      <c r="A70" s="1841" t="s">
        <v>1825</v>
      </c>
      <c r="B70" s="1954"/>
      <c r="C70" s="807"/>
      <c r="D70" s="782">
        <f>'GROUPING P&amp;L'!J780</f>
        <v>7757091.0599999996</v>
      </c>
      <c r="E70" s="780"/>
      <c r="F70" s="781">
        <v>8447684.9000000022</v>
      </c>
      <c r="G70" s="1796"/>
      <c r="H70" s="1874"/>
    </row>
    <row r="71" spans="1:8" ht="15.75" customHeight="1">
      <c r="A71" s="1961"/>
      <c r="B71" s="1954"/>
      <c r="C71" s="807"/>
      <c r="D71" s="782"/>
      <c r="E71" s="780"/>
      <c r="F71" s="781"/>
    </row>
    <row r="72" spans="1:8" ht="15.75" customHeight="1" thickBot="1">
      <c r="A72" s="1961"/>
      <c r="B72" s="1954"/>
      <c r="C72" s="1829"/>
      <c r="D72" s="1831">
        <f>+D67-D70</f>
        <v>3097664245.0700002</v>
      </c>
      <c r="E72" s="780"/>
      <c r="F72" s="1832">
        <f>+F67-F70</f>
        <v>3478735262.2899995</v>
      </c>
    </row>
    <row r="73" spans="1:8" ht="15.75" thickTop="1" thickBot="1">
      <c r="A73" s="1963"/>
      <c r="B73" s="1964"/>
      <c r="C73" s="1965"/>
      <c r="D73" s="2014"/>
      <c r="E73" s="2015"/>
      <c r="F73" s="2014"/>
    </row>
    <row r="74" spans="1:8">
      <c r="A74" s="1949"/>
      <c r="B74" s="808"/>
      <c r="C74" s="808"/>
      <c r="D74" s="808"/>
      <c r="E74" s="808"/>
      <c r="F74" s="808"/>
    </row>
    <row r="75" spans="1:8">
      <c r="A75" s="1949"/>
      <c r="B75" s="808"/>
      <c r="C75" s="808"/>
      <c r="D75" s="808"/>
      <c r="E75" s="808"/>
      <c r="F75" s="808"/>
    </row>
  </sheetData>
  <mergeCells count="5">
    <mergeCell ref="A1:F1"/>
    <mergeCell ref="A2:F2"/>
    <mergeCell ref="A3:F3"/>
    <mergeCell ref="A5:B7"/>
    <mergeCell ref="A44:B44"/>
  </mergeCells>
  <printOptions horizontalCentered="1"/>
  <pageMargins left="0.57999999999999996" right="0.28999999999999998" top="0.46" bottom="0.49" header="0.31496062992125984" footer="0.31496062992125984"/>
  <pageSetup paperSize="9" scale="58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opLeftCell="A4" workbookViewId="0">
      <selection activeCell="D17" sqref="D17"/>
    </sheetView>
  </sheetViews>
  <sheetFormatPr defaultRowHeight="12.75"/>
  <cols>
    <col min="1" max="1" width="52" style="1782" customWidth="1"/>
    <col min="2" max="2" width="26.5703125" style="773" customWidth="1"/>
    <col min="3" max="3" width="19.5703125" style="773" customWidth="1"/>
    <col min="4" max="4" width="26.28515625" style="773" customWidth="1"/>
    <col min="5" max="5" width="23.7109375" style="773" customWidth="1"/>
    <col min="6" max="6" width="14" style="1782" bestFit="1" customWidth="1"/>
    <col min="7" max="7" width="12.7109375" style="1782" customWidth="1"/>
    <col min="8" max="16384" width="9.140625" style="1782"/>
  </cols>
  <sheetData>
    <row r="1" spans="1:7" ht="20.25">
      <c r="A1" s="3289" t="s">
        <v>3692</v>
      </c>
      <c r="B1" s="3290"/>
      <c r="C1" s="3290"/>
      <c r="D1" s="3290"/>
      <c r="E1" s="3291"/>
    </row>
    <row r="2" spans="1:7" ht="13.5" customHeight="1">
      <c r="A2" s="3299"/>
      <c r="B2" s="3300"/>
      <c r="C2" s="3300"/>
      <c r="D2" s="3300"/>
      <c r="E2" s="3301"/>
    </row>
    <row r="3" spans="1:7" ht="21" customHeight="1" thickBot="1">
      <c r="A3" s="3328" t="s">
        <v>1732</v>
      </c>
      <c r="B3" s="3329"/>
      <c r="C3" s="3329"/>
      <c r="D3" s="3329"/>
      <c r="E3" s="3330"/>
    </row>
    <row r="4" spans="1:7" ht="18" customHeight="1" thickBot="1">
      <c r="A4" s="1891"/>
      <c r="B4" s="732"/>
      <c r="C4" s="732"/>
      <c r="D4" s="732"/>
      <c r="E4" s="794"/>
    </row>
    <row r="5" spans="1:7" ht="14.25">
      <c r="A5" s="3297" t="s">
        <v>3889</v>
      </c>
      <c r="B5" s="3303"/>
      <c r="C5" s="795"/>
      <c r="D5" s="797" t="s">
        <v>1803</v>
      </c>
      <c r="E5" s="809" t="s">
        <v>1803</v>
      </c>
    </row>
    <row r="6" spans="1:7" ht="14.25">
      <c r="A6" s="3337"/>
      <c r="B6" s="3341"/>
      <c r="C6" s="799"/>
      <c r="D6" s="801" t="s">
        <v>4321</v>
      </c>
      <c r="E6" s="810" t="s">
        <v>3697</v>
      </c>
    </row>
    <row r="7" spans="1:7" ht="13.5" thickBot="1">
      <c r="A7" s="3298"/>
      <c r="B7" s="3304"/>
      <c r="C7" s="722" t="s">
        <v>1692</v>
      </c>
      <c r="D7" s="722" t="s">
        <v>1692</v>
      </c>
      <c r="E7" s="701" t="s">
        <v>1692</v>
      </c>
    </row>
    <row r="8" spans="1:7" ht="9.75" customHeight="1" thickTop="1">
      <c r="A8" s="1953"/>
      <c r="B8" s="804"/>
      <c r="C8" s="799"/>
      <c r="D8" s="805"/>
      <c r="E8" s="805"/>
    </row>
    <row r="9" spans="1:7" ht="15" customHeight="1">
      <c r="A9" s="2016" t="s">
        <v>3746</v>
      </c>
      <c r="B9" s="1862"/>
      <c r="C9" s="1955"/>
      <c r="D9" s="1967"/>
      <c r="E9" s="1967"/>
    </row>
    <row r="10" spans="1:7" ht="21.75" customHeight="1">
      <c r="A10" s="1841" t="s">
        <v>1826</v>
      </c>
      <c r="B10" s="1862"/>
      <c r="C10" s="783">
        <f>'GROUPING P&amp;L'!I790</f>
        <v>94372753.810000002</v>
      </c>
      <c r="D10" s="781"/>
      <c r="E10" s="781">
        <v>94372753.810000002</v>
      </c>
      <c r="F10" s="1796"/>
    </row>
    <row r="11" spans="1:7" ht="21.75" customHeight="1">
      <c r="A11" s="1841" t="s">
        <v>1827</v>
      </c>
      <c r="B11" s="1862"/>
      <c r="C11" s="783">
        <f>'GROUPING P&amp;L'!I800</f>
        <v>7950000</v>
      </c>
      <c r="D11" s="781"/>
      <c r="E11" s="781">
        <v>7950000</v>
      </c>
      <c r="F11" s="1796"/>
    </row>
    <row r="12" spans="1:7" ht="21.75" customHeight="1">
      <c r="A12" s="1841" t="s">
        <v>1828</v>
      </c>
      <c r="B12" s="1862"/>
      <c r="C12" s="783">
        <f>'GROUPING P&amp;L'!I805+'GROUPING P&amp;L'!I810</f>
        <v>11573292.859999999</v>
      </c>
      <c r="D12" s="781"/>
      <c r="E12" s="781">
        <v>14192803.6</v>
      </c>
      <c r="F12" s="1796"/>
    </row>
    <row r="13" spans="1:7" ht="21.75" customHeight="1">
      <c r="A13" s="1841" t="s">
        <v>1829</v>
      </c>
      <c r="B13" s="1862"/>
      <c r="C13" s="786">
        <f>'GROUPING P&amp;L'!I817+'GROUPING P&amp;L'!I828</f>
        <v>95314972.909999996</v>
      </c>
      <c r="D13" s="781"/>
      <c r="E13" s="1929">
        <v>82102780.620000005</v>
      </c>
      <c r="F13" s="1796"/>
    </row>
    <row r="14" spans="1:7" ht="18.75">
      <c r="A14" s="1841"/>
      <c r="B14" s="1862"/>
      <c r="C14" s="783">
        <f>SUM(C10:C13)</f>
        <v>209211019.57999998</v>
      </c>
      <c r="D14" s="781"/>
      <c r="E14" s="781">
        <f>SUM(E10:E13)</f>
        <v>198618338.03</v>
      </c>
    </row>
    <row r="15" spans="1:7" ht="18.75">
      <c r="A15" s="1841" t="s">
        <v>1830</v>
      </c>
      <c r="B15" s="1862"/>
      <c r="C15" s="786">
        <v>0</v>
      </c>
      <c r="D15" s="781"/>
      <c r="E15" s="1929">
        <f>+C15</f>
        <v>0</v>
      </c>
      <c r="F15" s="1796"/>
      <c r="G15" s="1874"/>
    </row>
    <row r="16" spans="1:7" ht="18.75">
      <c r="A16" s="1841"/>
      <c r="B16" s="1862"/>
      <c r="C16" s="783"/>
      <c r="D16" s="782">
        <f>+C14-C15</f>
        <v>209211019.57999998</v>
      </c>
      <c r="E16" s="781">
        <f>+E14-E15</f>
        <v>198618338.03</v>
      </c>
    </row>
    <row r="17" spans="1:7" ht="21" customHeight="1">
      <c r="A17" s="1841" t="s">
        <v>1831</v>
      </c>
      <c r="B17" s="1862"/>
      <c r="C17" s="780"/>
      <c r="D17" s="782">
        <f>'GROUPING P&amp;L'!I847</f>
        <v>60796776.5</v>
      </c>
      <c r="E17" s="781">
        <v>49935662</v>
      </c>
      <c r="F17" s="1796"/>
    </row>
    <row r="18" spans="1:7" ht="21" customHeight="1">
      <c r="A18" s="1961" t="s">
        <v>1832</v>
      </c>
      <c r="B18" s="1954"/>
      <c r="C18" s="780"/>
      <c r="D18" s="782">
        <f>'GROUPING P&amp;L'!I858</f>
        <v>13249422.789999999</v>
      </c>
      <c r="E18" s="781">
        <v>13966943.01</v>
      </c>
      <c r="F18" s="1796"/>
    </row>
    <row r="19" spans="1:7" ht="10.5" customHeight="1">
      <c r="A19" s="1961"/>
      <c r="B19" s="1954"/>
      <c r="C19" s="780"/>
      <c r="D19" s="782"/>
      <c r="E19" s="781"/>
    </row>
    <row r="20" spans="1:7" ht="19.5" thickBot="1">
      <c r="A20" s="1841"/>
      <c r="B20" s="1954"/>
      <c r="C20" s="780"/>
      <c r="D20" s="1831">
        <f>+D16+D17+D18</f>
        <v>283257218.87</v>
      </c>
      <c r="E20" s="1832">
        <f>+E16+E17+E18</f>
        <v>262520943.03999999</v>
      </c>
    </row>
    <row r="21" spans="1:7" ht="9" customHeight="1" thickTop="1" thickBot="1">
      <c r="A21" s="1963"/>
      <c r="B21" s="1964"/>
      <c r="C21" s="1965"/>
      <c r="D21" s="1966"/>
      <c r="E21" s="1966"/>
    </row>
    <row r="22" spans="1:7" ht="23.25" customHeight="1">
      <c r="A22" s="1961"/>
      <c r="B22" s="1954"/>
      <c r="C22" s="1954"/>
      <c r="D22" s="1954"/>
      <c r="E22" s="1967"/>
    </row>
    <row r="23" spans="1:7" ht="24.75" customHeight="1" thickBot="1">
      <c r="A23" s="1961"/>
      <c r="B23" s="1954"/>
      <c r="C23" s="1954"/>
      <c r="D23" s="1954"/>
      <c r="E23" s="1967"/>
    </row>
    <row r="24" spans="1:7" ht="15" customHeight="1">
      <c r="A24" s="2017"/>
      <c r="B24" s="2018"/>
      <c r="C24" s="1995"/>
      <c r="D24" s="2019" t="s">
        <v>1803</v>
      </c>
      <c r="E24" s="2020" t="s">
        <v>1803</v>
      </c>
    </row>
    <row r="25" spans="1:7" ht="16.5" customHeight="1">
      <c r="A25" s="1974" t="s">
        <v>3890</v>
      </c>
      <c r="B25" s="1862"/>
      <c r="C25" s="1955"/>
      <c r="D25" s="2021" t="s">
        <v>4321</v>
      </c>
      <c r="E25" s="2022" t="s">
        <v>3697</v>
      </c>
    </row>
    <row r="26" spans="1:7" ht="16.5" customHeight="1" thickBot="1">
      <c r="A26" s="2023" t="s">
        <v>1833</v>
      </c>
      <c r="B26" s="2024"/>
      <c r="C26" s="2025"/>
      <c r="D26" s="1895" t="s">
        <v>1692</v>
      </c>
      <c r="E26" s="2026" t="s">
        <v>1692</v>
      </c>
    </row>
    <row r="27" spans="1:7" ht="15" thickTop="1">
      <c r="A27" s="1961"/>
      <c r="B27" s="1967"/>
      <c r="C27" s="1955"/>
      <c r="D27" s="1967"/>
      <c r="E27" s="1967"/>
    </row>
    <row r="28" spans="1:7" ht="22.5" customHeight="1">
      <c r="A28" s="1841" t="s">
        <v>1834</v>
      </c>
      <c r="B28" s="1967"/>
      <c r="C28" s="1955"/>
      <c r="D28" s="782">
        <f>+'GROUPING P&amp;L'!I863</f>
        <v>17618793.890000001</v>
      </c>
      <c r="E28" s="781">
        <v>17281340.16</v>
      </c>
      <c r="F28" s="1796"/>
      <c r="G28" s="1874"/>
    </row>
    <row r="29" spans="1:7" ht="15.75" customHeight="1">
      <c r="A29" s="1961"/>
      <c r="B29" s="1967"/>
      <c r="C29" s="1955"/>
      <c r="D29" s="781"/>
      <c r="E29" s="781"/>
    </row>
    <row r="30" spans="1:7" ht="20.25" customHeight="1" thickBot="1">
      <c r="A30" s="1961"/>
      <c r="B30" s="1967"/>
      <c r="C30" s="1955"/>
      <c r="D30" s="1831">
        <f>+D28</f>
        <v>17618793.890000001</v>
      </c>
      <c r="E30" s="1832">
        <f>+E28</f>
        <v>17281340.16</v>
      </c>
    </row>
    <row r="31" spans="1:7" ht="15.75" thickTop="1" thickBot="1">
      <c r="A31" s="1963"/>
      <c r="B31" s="1966"/>
      <c r="C31" s="1965"/>
      <c r="D31" s="2014"/>
      <c r="E31" s="2014"/>
    </row>
    <row r="32" spans="1:7">
      <c r="A32" s="1949"/>
      <c r="B32" s="808"/>
      <c r="C32" s="808"/>
      <c r="D32" s="808"/>
      <c r="E32" s="808"/>
    </row>
    <row r="33" spans="1:5">
      <c r="A33" s="1949"/>
      <c r="B33" s="808"/>
      <c r="C33" s="808"/>
      <c r="D33" s="808"/>
      <c r="E33" s="808"/>
    </row>
  </sheetData>
  <mergeCells count="4">
    <mergeCell ref="A1:E1"/>
    <mergeCell ref="A2:E2"/>
    <mergeCell ref="A3:E3"/>
    <mergeCell ref="A5:B7"/>
  </mergeCells>
  <printOptions horizontalCentered="1"/>
  <pageMargins left="0.54" right="0.38" top="0.66" bottom="0.45" header="0.31496062992125984" footer="0.31496062992125984"/>
  <pageSetup paperSize="9" scale="64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G93"/>
  <sheetViews>
    <sheetView view="pageBreakPreview" zoomScale="60" workbookViewId="0">
      <pane xSplit="2" ySplit="6" topLeftCell="C7" activePane="bottomRight" state="frozen"/>
      <selection activeCell="O55" sqref="O55"/>
      <selection pane="topRight" activeCell="O55" sqref="O55"/>
      <selection pane="bottomLeft" activeCell="O55" sqref="O55"/>
      <selection pane="bottomRight" activeCell="B1" sqref="B1"/>
    </sheetView>
  </sheetViews>
  <sheetFormatPr defaultColWidth="14.7109375" defaultRowHeight="15"/>
  <cols>
    <col min="1" max="1" width="6" style="2119" customWidth="1"/>
    <col min="2" max="2" width="42.5703125" style="2119" customWidth="1"/>
    <col min="3" max="8" width="13.85546875" style="2119" customWidth="1"/>
    <col min="9" max="9" width="14.5703125" style="2119" customWidth="1"/>
    <col min="10" max="14" width="13.85546875" style="2119" customWidth="1"/>
    <col min="15" max="15" width="16.28515625" style="2119" bestFit="1" customWidth="1"/>
    <col min="16" max="16" width="13.85546875" style="2119" customWidth="1"/>
    <col min="17" max="256" width="14.7109375" style="2119"/>
    <col min="257" max="257" width="6" style="2119" customWidth="1"/>
    <col min="258" max="258" width="42.5703125" style="2119" customWidth="1"/>
    <col min="259" max="264" width="13.85546875" style="2119" customWidth="1"/>
    <col min="265" max="265" width="14.5703125" style="2119" customWidth="1"/>
    <col min="266" max="272" width="13.85546875" style="2119" customWidth="1"/>
    <col min="273" max="512" width="14.7109375" style="2119"/>
    <col min="513" max="513" width="6" style="2119" customWidth="1"/>
    <col min="514" max="514" width="42.5703125" style="2119" customWidth="1"/>
    <col min="515" max="520" width="13.85546875" style="2119" customWidth="1"/>
    <col min="521" max="521" width="14.5703125" style="2119" customWidth="1"/>
    <col min="522" max="528" width="13.85546875" style="2119" customWidth="1"/>
    <col min="529" max="768" width="14.7109375" style="2119"/>
    <col min="769" max="769" width="6" style="2119" customWidth="1"/>
    <col min="770" max="770" width="42.5703125" style="2119" customWidth="1"/>
    <col min="771" max="776" width="13.85546875" style="2119" customWidth="1"/>
    <col min="777" max="777" width="14.5703125" style="2119" customWidth="1"/>
    <col min="778" max="784" width="13.85546875" style="2119" customWidth="1"/>
    <col min="785" max="1024" width="14.7109375" style="2119"/>
    <col min="1025" max="1025" width="6" style="2119" customWidth="1"/>
    <col min="1026" max="1026" width="42.5703125" style="2119" customWidth="1"/>
    <col min="1027" max="1032" width="13.85546875" style="2119" customWidth="1"/>
    <col min="1033" max="1033" width="14.5703125" style="2119" customWidth="1"/>
    <col min="1034" max="1040" width="13.85546875" style="2119" customWidth="1"/>
    <col min="1041" max="1280" width="14.7109375" style="2119"/>
    <col min="1281" max="1281" width="6" style="2119" customWidth="1"/>
    <col min="1282" max="1282" width="42.5703125" style="2119" customWidth="1"/>
    <col min="1283" max="1288" width="13.85546875" style="2119" customWidth="1"/>
    <col min="1289" max="1289" width="14.5703125" style="2119" customWidth="1"/>
    <col min="1290" max="1296" width="13.85546875" style="2119" customWidth="1"/>
    <col min="1297" max="1536" width="14.7109375" style="2119"/>
    <col min="1537" max="1537" width="6" style="2119" customWidth="1"/>
    <col min="1538" max="1538" width="42.5703125" style="2119" customWidth="1"/>
    <col min="1539" max="1544" width="13.85546875" style="2119" customWidth="1"/>
    <col min="1545" max="1545" width="14.5703125" style="2119" customWidth="1"/>
    <col min="1546" max="1552" width="13.85546875" style="2119" customWidth="1"/>
    <col min="1553" max="1792" width="14.7109375" style="2119"/>
    <col min="1793" max="1793" width="6" style="2119" customWidth="1"/>
    <col min="1794" max="1794" width="42.5703125" style="2119" customWidth="1"/>
    <col min="1795" max="1800" width="13.85546875" style="2119" customWidth="1"/>
    <col min="1801" max="1801" width="14.5703125" style="2119" customWidth="1"/>
    <col min="1802" max="1808" width="13.85546875" style="2119" customWidth="1"/>
    <col min="1809" max="2048" width="14.7109375" style="2119"/>
    <col min="2049" max="2049" width="6" style="2119" customWidth="1"/>
    <col min="2050" max="2050" width="42.5703125" style="2119" customWidth="1"/>
    <col min="2051" max="2056" width="13.85546875" style="2119" customWidth="1"/>
    <col min="2057" max="2057" width="14.5703125" style="2119" customWidth="1"/>
    <col min="2058" max="2064" width="13.85546875" style="2119" customWidth="1"/>
    <col min="2065" max="2304" width="14.7109375" style="2119"/>
    <col min="2305" max="2305" width="6" style="2119" customWidth="1"/>
    <col min="2306" max="2306" width="42.5703125" style="2119" customWidth="1"/>
    <col min="2307" max="2312" width="13.85546875" style="2119" customWidth="1"/>
    <col min="2313" max="2313" width="14.5703125" style="2119" customWidth="1"/>
    <col min="2314" max="2320" width="13.85546875" style="2119" customWidth="1"/>
    <col min="2321" max="2560" width="14.7109375" style="2119"/>
    <col min="2561" max="2561" width="6" style="2119" customWidth="1"/>
    <col min="2562" max="2562" width="42.5703125" style="2119" customWidth="1"/>
    <col min="2563" max="2568" width="13.85546875" style="2119" customWidth="1"/>
    <col min="2569" max="2569" width="14.5703125" style="2119" customWidth="1"/>
    <col min="2570" max="2576" width="13.85546875" style="2119" customWidth="1"/>
    <col min="2577" max="2816" width="14.7109375" style="2119"/>
    <col min="2817" max="2817" width="6" style="2119" customWidth="1"/>
    <col min="2818" max="2818" width="42.5703125" style="2119" customWidth="1"/>
    <col min="2819" max="2824" width="13.85546875" style="2119" customWidth="1"/>
    <col min="2825" max="2825" width="14.5703125" style="2119" customWidth="1"/>
    <col min="2826" max="2832" width="13.85546875" style="2119" customWidth="1"/>
    <col min="2833" max="3072" width="14.7109375" style="2119"/>
    <col min="3073" max="3073" width="6" style="2119" customWidth="1"/>
    <col min="3074" max="3074" width="42.5703125" style="2119" customWidth="1"/>
    <col min="3075" max="3080" width="13.85546875" style="2119" customWidth="1"/>
    <col min="3081" max="3081" width="14.5703125" style="2119" customWidth="1"/>
    <col min="3082" max="3088" width="13.85546875" style="2119" customWidth="1"/>
    <col min="3089" max="3328" width="14.7109375" style="2119"/>
    <col min="3329" max="3329" width="6" style="2119" customWidth="1"/>
    <col min="3330" max="3330" width="42.5703125" style="2119" customWidth="1"/>
    <col min="3331" max="3336" width="13.85546875" style="2119" customWidth="1"/>
    <col min="3337" max="3337" width="14.5703125" style="2119" customWidth="1"/>
    <col min="3338" max="3344" width="13.85546875" style="2119" customWidth="1"/>
    <col min="3345" max="3584" width="14.7109375" style="2119"/>
    <col min="3585" max="3585" width="6" style="2119" customWidth="1"/>
    <col min="3586" max="3586" width="42.5703125" style="2119" customWidth="1"/>
    <col min="3587" max="3592" width="13.85546875" style="2119" customWidth="1"/>
    <col min="3593" max="3593" width="14.5703125" style="2119" customWidth="1"/>
    <col min="3594" max="3600" width="13.85546875" style="2119" customWidth="1"/>
    <col min="3601" max="3840" width="14.7109375" style="2119"/>
    <col min="3841" max="3841" width="6" style="2119" customWidth="1"/>
    <col min="3842" max="3842" width="42.5703125" style="2119" customWidth="1"/>
    <col min="3843" max="3848" width="13.85546875" style="2119" customWidth="1"/>
    <col min="3849" max="3849" width="14.5703125" style="2119" customWidth="1"/>
    <col min="3850" max="3856" width="13.85546875" style="2119" customWidth="1"/>
    <col min="3857" max="4096" width="14.7109375" style="2119"/>
    <col min="4097" max="4097" width="6" style="2119" customWidth="1"/>
    <col min="4098" max="4098" width="42.5703125" style="2119" customWidth="1"/>
    <col min="4099" max="4104" width="13.85546875" style="2119" customWidth="1"/>
    <col min="4105" max="4105" width="14.5703125" style="2119" customWidth="1"/>
    <col min="4106" max="4112" width="13.85546875" style="2119" customWidth="1"/>
    <col min="4113" max="4352" width="14.7109375" style="2119"/>
    <col min="4353" max="4353" width="6" style="2119" customWidth="1"/>
    <col min="4354" max="4354" width="42.5703125" style="2119" customWidth="1"/>
    <col min="4355" max="4360" width="13.85546875" style="2119" customWidth="1"/>
    <col min="4361" max="4361" width="14.5703125" style="2119" customWidth="1"/>
    <col min="4362" max="4368" width="13.85546875" style="2119" customWidth="1"/>
    <col min="4369" max="4608" width="14.7109375" style="2119"/>
    <col min="4609" max="4609" width="6" style="2119" customWidth="1"/>
    <col min="4610" max="4610" width="42.5703125" style="2119" customWidth="1"/>
    <col min="4611" max="4616" width="13.85546875" style="2119" customWidth="1"/>
    <col min="4617" max="4617" width="14.5703125" style="2119" customWidth="1"/>
    <col min="4618" max="4624" width="13.85546875" style="2119" customWidth="1"/>
    <col min="4625" max="4864" width="14.7109375" style="2119"/>
    <col min="4865" max="4865" width="6" style="2119" customWidth="1"/>
    <col min="4866" max="4866" width="42.5703125" style="2119" customWidth="1"/>
    <col min="4867" max="4872" width="13.85546875" style="2119" customWidth="1"/>
    <col min="4873" max="4873" width="14.5703125" style="2119" customWidth="1"/>
    <col min="4874" max="4880" width="13.85546875" style="2119" customWidth="1"/>
    <col min="4881" max="5120" width="14.7109375" style="2119"/>
    <col min="5121" max="5121" width="6" style="2119" customWidth="1"/>
    <col min="5122" max="5122" width="42.5703125" style="2119" customWidth="1"/>
    <col min="5123" max="5128" width="13.85546875" style="2119" customWidth="1"/>
    <col min="5129" max="5129" width="14.5703125" style="2119" customWidth="1"/>
    <col min="5130" max="5136" width="13.85546875" style="2119" customWidth="1"/>
    <col min="5137" max="5376" width="14.7109375" style="2119"/>
    <col min="5377" max="5377" width="6" style="2119" customWidth="1"/>
    <col min="5378" max="5378" width="42.5703125" style="2119" customWidth="1"/>
    <col min="5379" max="5384" width="13.85546875" style="2119" customWidth="1"/>
    <col min="5385" max="5385" width="14.5703125" style="2119" customWidth="1"/>
    <col min="5386" max="5392" width="13.85546875" style="2119" customWidth="1"/>
    <col min="5393" max="5632" width="14.7109375" style="2119"/>
    <col min="5633" max="5633" width="6" style="2119" customWidth="1"/>
    <col min="5634" max="5634" width="42.5703125" style="2119" customWidth="1"/>
    <col min="5635" max="5640" width="13.85546875" style="2119" customWidth="1"/>
    <col min="5641" max="5641" width="14.5703125" style="2119" customWidth="1"/>
    <col min="5642" max="5648" width="13.85546875" style="2119" customWidth="1"/>
    <col min="5649" max="5888" width="14.7109375" style="2119"/>
    <col min="5889" max="5889" width="6" style="2119" customWidth="1"/>
    <col min="5890" max="5890" width="42.5703125" style="2119" customWidth="1"/>
    <col min="5891" max="5896" width="13.85546875" style="2119" customWidth="1"/>
    <col min="5897" max="5897" width="14.5703125" style="2119" customWidth="1"/>
    <col min="5898" max="5904" width="13.85546875" style="2119" customWidth="1"/>
    <col min="5905" max="6144" width="14.7109375" style="2119"/>
    <col min="6145" max="6145" width="6" style="2119" customWidth="1"/>
    <col min="6146" max="6146" width="42.5703125" style="2119" customWidth="1"/>
    <col min="6147" max="6152" width="13.85546875" style="2119" customWidth="1"/>
    <col min="6153" max="6153" width="14.5703125" style="2119" customWidth="1"/>
    <col min="6154" max="6160" width="13.85546875" style="2119" customWidth="1"/>
    <col min="6161" max="6400" width="14.7109375" style="2119"/>
    <col min="6401" max="6401" width="6" style="2119" customWidth="1"/>
    <col min="6402" max="6402" width="42.5703125" style="2119" customWidth="1"/>
    <col min="6403" max="6408" width="13.85546875" style="2119" customWidth="1"/>
    <col min="6409" max="6409" width="14.5703125" style="2119" customWidth="1"/>
    <col min="6410" max="6416" width="13.85546875" style="2119" customWidth="1"/>
    <col min="6417" max="6656" width="14.7109375" style="2119"/>
    <col min="6657" max="6657" width="6" style="2119" customWidth="1"/>
    <col min="6658" max="6658" width="42.5703125" style="2119" customWidth="1"/>
    <col min="6659" max="6664" width="13.85546875" style="2119" customWidth="1"/>
    <col min="6665" max="6665" width="14.5703125" style="2119" customWidth="1"/>
    <col min="6666" max="6672" width="13.85546875" style="2119" customWidth="1"/>
    <col min="6673" max="6912" width="14.7109375" style="2119"/>
    <col min="6913" max="6913" width="6" style="2119" customWidth="1"/>
    <col min="6914" max="6914" width="42.5703125" style="2119" customWidth="1"/>
    <col min="6915" max="6920" width="13.85546875" style="2119" customWidth="1"/>
    <col min="6921" max="6921" width="14.5703125" style="2119" customWidth="1"/>
    <col min="6922" max="6928" width="13.85546875" style="2119" customWidth="1"/>
    <col min="6929" max="7168" width="14.7109375" style="2119"/>
    <col min="7169" max="7169" width="6" style="2119" customWidth="1"/>
    <col min="7170" max="7170" width="42.5703125" style="2119" customWidth="1"/>
    <col min="7171" max="7176" width="13.85546875" style="2119" customWidth="1"/>
    <col min="7177" max="7177" width="14.5703125" style="2119" customWidth="1"/>
    <col min="7178" max="7184" width="13.85546875" style="2119" customWidth="1"/>
    <col min="7185" max="7424" width="14.7109375" style="2119"/>
    <col min="7425" max="7425" width="6" style="2119" customWidth="1"/>
    <col min="7426" max="7426" width="42.5703125" style="2119" customWidth="1"/>
    <col min="7427" max="7432" width="13.85546875" style="2119" customWidth="1"/>
    <col min="7433" max="7433" width="14.5703125" style="2119" customWidth="1"/>
    <col min="7434" max="7440" width="13.85546875" style="2119" customWidth="1"/>
    <col min="7441" max="7680" width="14.7109375" style="2119"/>
    <col min="7681" max="7681" width="6" style="2119" customWidth="1"/>
    <col min="7682" max="7682" width="42.5703125" style="2119" customWidth="1"/>
    <col min="7683" max="7688" width="13.85546875" style="2119" customWidth="1"/>
    <col min="7689" max="7689" width="14.5703125" style="2119" customWidth="1"/>
    <col min="7690" max="7696" width="13.85546875" style="2119" customWidth="1"/>
    <col min="7697" max="7936" width="14.7109375" style="2119"/>
    <col min="7937" max="7937" width="6" style="2119" customWidth="1"/>
    <col min="7938" max="7938" width="42.5703125" style="2119" customWidth="1"/>
    <col min="7939" max="7944" width="13.85546875" style="2119" customWidth="1"/>
    <col min="7945" max="7945" width="14.5703125" style="2119" customWidth="1"/>
    <col min="7946" max="7952" width="13.85546875" style="2119" customWidth="1"/>
    <col min="7953" max="8192" width="14.7109375" style="2119"/>
    <col min="8193" max="8193" width="6" style="2119" customWidth="1"/>
    <col min="8194" max="8194" width="42.5703125" style="2119" customWidth="1"/>
    <col min="8195" max="8200" width="13.85546875" style="2119" customWidth="1"/>
    <col min="8201" max="8201" width="14.5703125" style="2119" customWidth="1"/>
    <col min="8202" max="8208" width="13.85546875" style="2119" customWidth="1"/>
    <col min="8209" max="8448" width="14.7109375" style="2119"/>
    <col min="8449" max="8449" width="6" style="2119" customWidth="1"/>
    <col min="8450" max="8450" width="42.5703125" style="2119" customWidth="1"/>
    <col min="8451" max="8456" width="13.85546875" style="2119" customWidth="1"/>
    <col min="8457" max="8457" width="14.5703125" style="2119" customWidth="1"/>
    <col min="8458" max="8464" width="13.85546875" style="2119" customWidth="1"/>
    <col min="8465" max="8704" width="14.7109375" style="2119"/>
    <col min="8705" max="8705" width="6" style="2119" customWidth="1"/>
    <col min="8706" max="8706" width="42.5703125" style="2119" customWidth="1"/>
    <col min="8707" max="8712" width="13.85546875" style="2119" customWidth="1"/>
    <col min="8713" max="8713" width="14.5703125" style="2119" customWidth="1"/>
    <col min="8714" max="8720" width="13.85546875" style="2119" customWidth="1"/>
    <col min="8721" max="8960" width="14.7109375" style="2119"/>
    <col min="8961" max="8961" width="6" style="2119" customWidth="1"/>
    <col min="8962" max="8962" width="42.5703125" style="2119" customWidth="1"/>
    <col min="8963" max="8968" width="13.85546875" style="2119" customWidth="1"/>
    <col min="8969" max="8969" width="14.5703125" style="2119" customWidth="1"/>
    <col min="8970" max="8976" width="13.85546875" style="2119" customWidth="1"/>
    <col min="8977" max="9216" width="14.7109375" style="2119"/>
    <col min="9217" max="9217" width="6" style="2119" customWidth="1"/>
    <col min="9218" max="9218" width="42.5703125" style="2119" customWidth="1"/>
    <col min="9219" max="9224" width="13.85546875" style="2119" customWidth="1"/>
    <col min="9225" max="9225" width="14.5703125" style="2119" customWidth="1"/>
    <col min="9226" max="9232" width="13.85546875" style="2119" customWidth="1"/>
    <col min="9233" max="9472" width="14.7109375" style="2119"/>
    <col min="9473" max="9473" width="6" style="2119" customWidth="1"/>
    <col min="9474" max="9474" width="42.5703125" style="2119" customWidth="1"/>
    <col min="9475" max="9480" width="13.85546875" style="2119" customWidth="1"/>
    <col min="9481" max="9481" width="14.5703125" style="2119" customWidth="1"/>
    <col min="9482" max="9488" width="13.85546875" style="2119" customWidth="1"/>
    <col min="9489" max="9728" width="14.7109375" style="2119"/>
    <col min="9729" max="9729" width="6" style="2119" customWidth="1"/>
    <col min="9730" max="9730" width="42.5703125" style="2119" customWidth="1"/>
    <col min="9731" max="9736" width="13.85546875" style="2119" customWidth="1"/>
    <col min="9737" max="9737" width="14.5703125" style="2119" customWidth="1"/>
    <col min="9738" max="9744" width="13.85546875" style="2119" customWidth="1"/>
    <col min="9745" max="9984" width="14.7109375" style="2119"/>
    <col min="9985" max="9985" width="6" style="2119" customWidth="1"/>
    <col min="9986" max="9986" width="42.5703125" style="2119" customWidth="1"/>
    <col min="9987" max="9992" width="13.85546875" style="2119" customWidth="1"/>
    <col min="9993" max="9993" width="14.5703125" style="2119" customWidth="1"/>
    <col min="9994" max="10000" width="13.85546875" style="2119" customWidth="1"/>
    <col min="10001" max="10240" width="14.7109375" style="2119"/>
    <col min="10241" max="10241" width="6" style="2119" customWidth="1"/>
    <col min="10242" max="10242" width="42.5703125" style="2119" customWidth="1"/>
    <col min="10243" max="10248" width="13.85546875" style="2119" customWidth="1"/>
    <col min="10249" max="10249" width="14.5703125" style="2119" customWidth="1"/>
    <col min="10250" max="10256" width="13.85546875" style="2119" customWidth="1"/>
    <col min="10257" max="10496" width="14.7109375" style="2119"/>
    <col min="10497" max="10497" width="6" style="2119" customWidth="1"/>
    <col min="10498" max="10498" width="42.5703125" style="2119" customWidth="1"/>
    <col min="10499" max="10504" width="13.85546875" style="2119" customWidth="1"/>
    <col min="10505" max="10505" width="14.5703125" style="2119" customWidth="1"/>
    <col min="10506" max="10512" width="13.85546875" style="2119" customWidth="1"/>
    <col min="10513" max="10752" width="14.7109375" style="2119"/>
    <col min="10753" max="10753" width="6" style="2119" customWidth="1"/>
    <col min="10754" max="10754" width="42.5703125" style="2119" customWidth="1"/>
    <col min="10755" max="10760" width="13.85546875" style="2119" customWidth="1"/>
    <col min="10761" max="10761" width="14.5703125" style="2119" customWidth="1"/>
    <col min="10762" max="10768" width="13.85546875" style="2119" customWidth="1"/>
    <col min="10769" max="11008" width="14.7109375" style="2119"/>
    <col min="11009" max="11009" width="6" style="2119" customWidth="1"/>
    <col min="11010" max="11010" width="42.5703125" style="2119" customWidth="1"/>
    <col min="11011" max="11016" width="13.85546875" style="2119" customWidth="1"/>
    <col min="11017" max="11017" width="14.5703125" style="2119" customWidth="1"/>
    <col min="11018" max="11024" width="13.85546875" style="2119" customWidth="1"/>
    <col min="11025" max="11264" width="14.7109375" style="2119"/>
    <col min="11265" max="11265" width="6" style="2119" customWidth="1"/>
    <col min="11266" max="11266" width="42.5703125" style="2119" customWidth="1"/>
    <col min="11267" max="11272" width="13.85546875" style="2119" customWidth="1"/>
    <col min="11273" max="11273" width="14.5703125" style="2119" customWidth="1"/>
    <col min="11274" max="11280" width="13.85546875" style="2119" customWidth="1"/>
    <col min="11281" max="11520" width="14.7109375" style="2119"/>
    <col min="11521" max="11521" width="6" style="2119" customWidth="1"/>
    <col min="11522" max="11522" width="42.5703125" style="2119" customWidth="1"/>
    <col min="11523" max="11528" width="13.85546875" style="2119" customWidth="1"/>
    <col min="11529" max="11529" width="14.5703125" style="2119" customWidth="1"/>
    <col min="11530" max="11536" width="13.85546875" style="2119" customWidth="1"/>
    <col min="11537" max="11776" width="14.7109375" style="2119"/>
    <col min="11777" max="11777" width="6" style="2119" customWidth="1"/>
    <col min="11778" max="11778" width="42.5703125" style="2119" customWidth="1"/>
    <col min="11779" max="11784" width="13.85546875" style="2119" customWidth="1"/>
    <col min="11785" max="11785" width="14.5703125" style="2119" customWidth="1"/>
    <col min="11786" max="11792" width="13.85546875" style="2119" customWidth="1"/>
    <col min="11793" max="12032" width="14.7109375" style="2119"/>
    <col min="12033" max="12033" width="6" style="2119" customWidth="1"/>
    <col min="12034" max="12034" width="42.5703125" style="2119" customWidth="1"/>
    <col min="12035" max="12040" width="13.85546875" style="2119" customWidth="1"/>
    <col min="12041" max="12041" width="14.5703125" style="2119" customWidth="1"/>
    <col min="12042" max="12048" width="13.85546875" style="2119" customWidth="1"/>
    <col min="12049" max="12288" width="14.7109375" style="2119"/>
    <col min="12289" max="12289" width="6" style="2119" customWidth="1"/>
    <col min="12290" max="12290" width="42.5703125" style="2119" customWidth="1"/>
    <col min="12291" max="12296" width="13.85546875" style="2119" customWidth="1"/>
    <col min="12297" max="12297" width="14.5703125" style="2119" customWidth="1"/>
    <col min="12298" max="12304" width="13.85546875" style="2119" customWidth="1"/>
    <col min="12305" max="12544" width="14.7109375" style="2119"/>
    <col min="12545" max="12545" width="6" style="2119" customWidth="1"/>
    <col min="12546" max="12546" width="42.5703125" style="2119" customWidth="1"/>
    <col min="12547" max="12552" width="13.85546875" style="2119" customWidth="1"/>
    <col min="12553" max="12553" width="14.5703125" style="2119" customWidth="1"/>
    <col min="12554" max="12560" width="13.85546875" style="2119" customWidth="1"/>
    <col min="12561" max="12800" width="14.7109375" style="2119"/>
    <col min="12801" max="12801" width="6" style="2119" customWidth="1"/>
    <col min="12802" max="12802" width="42.5703125" style="2119" customWidth="1"/>
    <col min="12803" max="12808" width="13.85546875" style="2119" customWidth="1"/>
    <col min="12809" max="12809" width="14.5703125" style="2119" customWidth="1"/>
    <col min="12810" max="12816" width="13.85546875" style="2119" customWidth="1"/>
    <col min="12817" max="13056" width="14.7109375" style="2119"/>
    <col min="13057" max="13057" width="6" style="2119" customWidth="1"/>
    <col min="13058" max="13058" width="42.5703125" style="2119" customWidth="1"/>
    <col min="13059" max="13064" width="13.85546875" style="2119" customWidth="1"/>
    <col min="13065" max="13065" width="14.5703125" style="2119" customWidth="1"/>
    <col min="13066" max="13072" width="13.85546875" style="2119" customWidth="1"/>
    <col min="13073" max="13312" width="14.7109375" style="2119"/>
    <col min="13313" max="13313" width="6" style="2119" customWidth="1"/>
    <col min="13314" max="13314" width="42.5703125" style="2119" customWidth="1"/>
    <col min="13315" max="13320" width="13.85546875" style="2119" customWidth="1"/>
    <col min="13321" max="13321" width="14.5703125" style="2119" customWidth="1"/>
    <col min="13322" max="13328" width="13.85546875" style="2119" customWidth="1"/>
    <col min="13329" max="13568" width="14.7109375" style="2119"/>
    <col min="13569" max="13569" width="6" style="2119" customWidth="1"/>
    <col min="13570" max="13570" width="42.5703125" style="2119" customWidth="1"/>
    <col min="13571" max="13576" width="13.85546875" style="2119" customWidth="1"/>
    <col min="13577" max="13577" width="14.5703125" style="2119" customWidth="1"/>
    <col min="13578" max="13584" width="13.85546875" style="2119" customWidth="1"/>
    <col min="13585" max="13824" width="14.7109375" style="2119"/>
    <col min="13825" max="13825" width="6" style="2119" customWidth="1"/>
    <col min="13826" max="13826" width="42.5703125" style="2119" customWidth="1"/>
    <col min="13827" max="13832" width="13.85546875" style="2119" customWidth="1"/>
    <col min="13833" max="13833" width="14.5703125" style="2119" customWidth="1"/>
    <col min="13834" max="13840" width="13.85546875" style="2119" customWidth="1"/>
    <col min="13841" max="14080" width="14.7109375" style="2119"/>
    <col min="14081" max="14081" width="6" style="2119" customWidth="1"/>
    <col min="14082" max="14082" width="42.5703125" style="2119" customWidth="1"/>
    <col min="14083" max="14088" width="13.85546875" style="2119" customWidth="1"/>
    <col min="14089" max="14089" width="14.5703125" style="2119" customWidth="1"/>
    <col min="14090" max="14096" width="13.85546875" style="2119" customWidth="1"/>
    <col min="14097" max="14336" width="14.7109375" style="2119"/>
    <col min="14337" max="14337" width="6" style="2119" customWidth="1"/>
    <col min="14338" max="14338" width="42.5703125" style="2119" customWidth="1"/>
    <col min="14339" max="14344" width="13.85546875" style="2119" customWidth="1"/>
    <col min="14345" max="14345" width="14.5703125" style="2119" customWidth="1"/>
    <col min="14346" max="14352" width="13.85546875" style="2119" customWidth="1"/>
    <col min="14353" max="14592" width="14.7109375" style="2119"/>
    <col min="14593" max="14593" width="6" style="2119" customWidth="1"/>
    <col min="14594" max="14594" width="42.5703125" style="2119" customWidth="1"/>
    <col min="14595" max="14600" width="13.85546875" style="2119" customWidth="1"/>
    <col min="14601" max="14601" width="14.5703125" style="2119" customWidth="1"/>
    <col min="14602" max="14608" width="13.85546875" style="2119" customWidth="1"/>
    <col min="14609" max="14848" width="14.7109375" style="2119"/>
    <col min="14849" max="14849" width="6" style="2119" customWidth="1"/>
    <col min="14850" max="14850" width="42.5703125" style="2119" customWidth="1"/>
    <col min="14851" max="14856" width="13.85546875" style="2119" customWidth="1"/>
    <col min="14857" max="14857" width="14.5703125" style="2119" customWidth="1"/>
    <col min="14858" max="14864" width="13.85546875" style="2119" customWidth="1"/>
    <col min="14865" max="15104" width="14.7109375" style="2119"/>
    <col min="15105" max="15105" width="6" style="2119" customWidth="1"/>
    <col min="15106" max="15106" width="42.5703125" style="2119" customWidth="1"/>
    <col min="15107" max="15112" width="13.85546875" style="2119" customWidth="1"/>
    <col min="15113" max="15113" width="14.5703125" style="2119" customWidth="1"/>
    <col min="15114" max="15120" width="13.85546875" style="2119" customWidth="1"/>
    <col min="15121" max="15360" width="14.7109375" style="2119"/>
    <col min="15361" max="15361" width="6" style="2119" customWidth="1"/>
    <col min="15362" max="15362" width="42.5703125" style="2119" customWidth="1"/>
    <col min="15363" max="15368" width="13.85546875" style="2119" customWidth="1"/>
    <col min="15369" max="15369" width="14.5703125" style="2119" customWidth="1"/>
    <col min="15370" max="15376" width="13.85546875" style="2119" customWidth="1"/>
    <col min="15377" max="15616" width="14.7109375" style="2119"/>
    <col min="15617" max="15617" width="6" style="2119" customWidth="1"/>
    <col min="15618" max="15618" width="42.5703125" style="2119" customWidth="1"/>
    <col min="15619" max="15624" width="13.85546875" style="2119" customWidth="1"/>
    <col min="15625" max="15625" width="14.5703125" style="2119" customWidth="1"/>
    <col min="15626" max="15632" width="13.85546875" style="2119" customWidth="1"/>
    <col min="15633" max="15872" width="14.7109375" style="2119"/>
    <col min="15873" max="15873" width="6" style="2119" customWidth="1"/>
    <col min="15874" max="15874" width="42.5703125" style="2119" customWidth="1"/>
    <col min="15875" max="15880" width="13.85546875" style="2119" customWidth="1"/>
    <col min="15881" max="15881" width="14.5703125" style="2119" customWidth="1"/>
    <col min="15882" max="15888" width="13.85546875" style="2119" customWidth="1"/>
    <col min="15889" max="16128" width="14.7109375" style="2119"/>
    <col min="16129" max="16129" width="6" style="2119" customWidth="1"/>
    <col min="16130" max="16130" width="42.5703125" style="2119" customWidth="1"/>
    <col min="16131" max="16136" width="13.85546875" style="2119" customWidth="1"/>
    <col min="16137" max="16137" width="14.5703125" style="2119" customWidth="1"/>
    <col min="16138" max="16144" width="13.85546875" style="2119" customWidth="1"/>
    <col min="16145" max="16384" width="14.7109375" style="2119"/>
  </cols>
  <sheetData>
    <row r="1" spans="1:85" ht="18">
      <c r="B1" s="2120" t="s">
        <v>4550</v>
      </c>
      <c r="C1" s="2121"/>
      <c r="D1" s="2121"/>
      <c r="E1" s="2121"/>
      <c r="F1" s="2121"/>
      <c r="G1" s="2121"/>
      <c r="H1" s="2121"/>
      <c r="I1" s="2121"/>
      <c r="J1" s="2121"/>
      <c r="K1" s="2121"/>
      <c r="L1" s="2121"/>
      <c r="M1" s="2121"/>
      <c r="N1" s="2121"/>
      <c r="O1" s="2122" t="s">
        <v>130</v>
      </c>
      <c r="P1" s="2123" t="s">
        <v>4551</v>
      </c>
    </row>
    <row r="2" spans="1:85" ht="20.25" customHeight="1">
      <c r="B2" s="3342" t="s">
        <v>1397</v>
      </c>
      <c r="C2" s="3342"/>
      <c r="D2" s="3342"/>
      <c r="E2" s="3342"/>
      <c r="F2" s="3342"/>
      <c r="G2" s="3342"/>
      <c r="H2" s="3342"/>
      <c r="I2" s="3342"/>
      <c r="J2" s="3342"/>
      <c r="K2" s="3342"/>
      <c r="L2" s="3342"/>
      <c r="M2" s="3342"/>
      <c r="N2" s="3342"/>
      <c r="O2" s="3342"/>
      <c r="P2" s="3342"/>
      <c r="Q2" s="2124"/>
      <c r="R2" s="2124"/>
      <c r="S2" s="2124"/>
      <c r="T2" s="2124"/>
      <c r="U2" s="2124"/>
      <c r="V2" s="2124"/>
      <c r="W2" s="2124"/>
      <c r="X2" s="2124"/>
      <c r="Y2" s="2124"/>
      <c r="Z2" s="2124"/>
      <c r="AA2" s="2124"/>
      <c r="AB2" s="2124"/>
      <c r="AC2" s="2124"/>
      <c r="AD2" s="2124"/>
      <c r="AE2" s="2124"/>
      <c r="AF2" s="2124"/>
      <c r="AG2" s="2124"/>
      <c r="AH2" s="2124"/>
      <c r="AI2" s="2124"/>
      <c r="AJ2" s="2124"/>
      <c r="AK2" s="2124"/>
      <c r="AL2" s="2124"/>
      <c r="AM2" s="2124"/>
      <c r="AN2" s="2124"/>
      <c r="AO2" s="2124"/>
      <c r="AP2" s="2124"/>
      <c r="AQ2" s="2124"/>
      <c r="AR2" s="2124"/>
      <c r="AS2" s="2124"/>
      <c r="AT2" s="2124"/>
      <c r="AU2" s="2124"/>
      <c r="AV2" s="2124"/>
      <c r="AW2" s="2124"/>
      <c r="AX2" s="2124"/>
      <c r="AY2" s="2124"/>
      <c r="AZ2" s="2124"/>
      <c r="BA2" s="2124"/>
      <c r="BB2" s="2124"/>
      <c r="BC2" s="2124"/>
      <c r="BD2" s="2124"/>
      <c r="BE2" s="2124"/>
      <c r="BF2" s="2124"/>
      <c r="BG2" s="2124"/>
      <c r="BH2" s="2124"/>
      <c r="BI2" s="2124"/>
      <c r="BJ2" s="2124"/>
      <c r="BK2" s="2124"/>
      <c r="BL2" s="2124"/>
      <c r="BM2" s="2124"/>
      <c r="BN2" s="2124"/>
      <c r="BO2" s="2124"/>
      <c r="BP2" s="2124"/>
      <c r="BQ2" s="2124"/>
      <c r="BR2" s="2124"/>
      <c r="BS2" s="2124"/>
      <c r="BT2" s="2124"/>
      <c r="BU2" s="2124"/>
      <c r="BV2" s="2124"/>
      <c r="BW2" s="2124"/>
      <c r="BX2" s="2124"/>
      <c r="BY2" s="2124"/>
      <c r="BZ2" s="2124"/>
      <c r="CA2" s="2124"/>
      <c r="CB2" s="2124"/>
      <c r="CC2" s="2124"/>
      <c r="CD2" s="2124"/>
      <c r="CE2" s="2124"/>
      <c r="CF2" s="2124"/>
      <c r="CG2" s="2124"/>
    </row>
    <row r="3" spans="1:85" ht="6.75" customHeight="1">
      <c r="B3" s="2125"/>
      <c r="C3" s="2125"/>
      <c r="D3" s="2125"/>
      <c r="E3" s="2125"/>
      <c r="F3" s="2125"/>
      <c r="G3" s="2125"/>
      <c r="H3" s="2126"/>
      <c r="I3" s="2125"/>
      <c r="J3" s="2125"/>
      <c r="K3" s="2125"/>
      <c r="L3" s="2124"/>
      <c r="M3" s="2124"/>
      <c r="N3" s="2124"/>
      <c r="O3" s="2125"/>
      <c r="P3" s="2125"/>
      <c r="Q3" s="2124"/>
      <c r="R3" s="2124"/>
      <c r="S3" s="2124"/>
      <c r="T3" s="2124"/>
      <c r="U3" s="2124"/>
      <c r="V3" s="2124"/>
      <c r="W3" s="2124"/>
      <c r="X3" s="2124"/>
      <c r="Y3" s="2124"/>
      <c r="Z3" s="2124"/>
      <c r="AA3" s="2124"/>
      <c r="AB3" s="2124"/>
      <c r="AC3" s="2124"/>
      <c r="AD3" s="2124"/>
      <c r="AE3" s="2124"/>
      <c r="AF3" s="2124"/>
      <c r="AG3" s="2124"/>
      <c r="AH3" s="2124"/>
      <c r="AI3" s="2124"/>
      <c r="AJ3" s="2124"/>
      <c r="AK3" s="2124"/>
      <c r="AL3" s="2124"/>
      <c r="AM3" s="2124"/>
      <c r="AN3" s="2124"/>
      <c r="AO3" s="2124"/>
      <c r="AP3" s="2124"/>
      <c r="AQ3" s="2124"/>
      <c r="AR3" s="2124"/>
      <c r="AS3" s="2124"/>
      <c r="AT3" s="2124"/>
      <c r="AU3" s="2124"/>
      <c r="AV3" s="2124"/>
      <c r="AW3" s="2124"/>
      <c r="AX3" s="2124"/>
      <c r="AY3" s="2124"/>
      <c r="AZ3" s="2124"/>
      <c r="BA3" s="2124"/>
      <c r="BB3" s="2124"/>
      <c r="BC3" s="2124"/>
      <c r="BD3" s="2124"/>
      <c r="BE3" s="2124"/>
      <c r="BF3" s="2124"/>
      <c r="BG3" s="2124"/>
      <c r="BH3" s="2124"/>
      <c r="BI3" s="2124"/>
      <c r="BJ3" s="2124"/>
      <c r="BK3" s="2124"/>
      <c r="BL3" s="2124"/>
      <c r="BM3" s="2124"/>
      <c r="BN3" s="2124"/>
      <c r="BO3" s="2124"/>
      <c r="BP3" s="2124"/>
      <c r="BQ3" s="2124"/>
      <c r="BR3" s="2124"/>
      <c r="BS3" s="2124"/>
      <c r="BT3" s="2124"/>
      <c r="BU3" s="2124"/>
      <c r="BV3" s="2124"/>
      <c r="BW3" s="2124"/>
      <c r="BX3" s="2124"/>
      <c r="BY3" s="2124"/>
      <c r="BZ3" s="2124"/>
      <c r="CA3" s="2124"/>
      <c r="CB3" s="2124"/>
      <c r="CC3" s="2124"/>
      <c r="CD3" s="2124"/>
      <c r="CE3" s="2124"/>
      <c r="CF3" s="2124"/>
      <c r="CG3" s="2124"/>
    </row>
    <row r="4" spans="1:85" s="2127" customFormat="1" ht="15.75">
      <c r="B4" s="2128"/>
      <c r="C4" s="3343" t="s">
        <v>4552</v>
      </c>
      <c r="D4" s="3343"/>
      <c r="E4" s="3343"/>
      <c r="F4" s="3343"/>
      <c r="G4" s="3343" t="s">
        <v>4553</v>
      </c>
      <c r="H4" s="3343"/>
      <c r="I4" s="3343"/>
      <c r="J4" s="3343" t="s">
        <v>4554</v>
      </c>
      <c r="K4" s="3343"/>
      <c r="L4" s="3343"/>
      <c r="M4" s="3343" t="s">
        <v>4555</v>
      </c>
      <c r="N4" s="3343"/>
      <c r="O4" s="3343"/>
      <c r="P4" s="3343"/>
      <c r="Q4" s="2129"/>
    </row>
    <row r="5" spans="1:85" s="2133" customFormat="1" ht="71.25" customHeight="1">
      <c r="A5" s="2130" t="s">
        <v>4556</v>
      </c>
      <c r="B5" s="2130" t="s">
        <v>4557</v>
      </c>
      <c r="C5" s="2130" t="s">
        <v>4558</v>
      </c>
      <c r="D5" s="2130" t="s">
        <v>4559</v>
      </c>
      <c r="E5" s="2130" t="s">
        <v>4968</v>
      </c>
      <c r="F5" s="2130" t="s">
        <v>4560</v>
      </c>
      <c r="G5" s="2130" t="s">
        <v>4561</v>
      </c>
      <c r="H5" s="2130" t="s">
        <v>4968</v>
      </c>
      <c r="I5" s="2130" t="s">
        <v>4560</v>
      </c>
      <c r="J5" s="2130" t="s">
        <v>4969</v>
      </c>
      <c r="K5" s="2130" t="s">
        <v>4560</v>
      </c>
      <c r="L5" s="2130" t="s">
        <v>4562</v>
      </c>
      <c r="M5" s="2130" t="s">
        <v>4563</v>
      </c>
      <c r="N5" s="2130" t="s">
        <v>4968</v>
      </c>
      <c r="O5" s="2130" t="s">
        <v>4560</v>
      </c>
      <c r="P5" s="2130" t="s">
        <v>4562</v>
      </c>
      <c r="Q5" s="2131"/>
      <c r="R5" s="2132"/>
      <c r="S5" s="2132"/>
      <c r="T5" s="2132"/>
      <c r="U5" s="2132"/>
      <c r="V5" s="2132"/>
      <c r="W5" s="2132"/>
      <c r="X5" s="2132"/>
      <c r="Y5" s="2132"/>
      <c r="Z5" s="2132"/>
      <c r="AA5" s="2132"/>
      <c r="AB5" s="2132"/>
      <c r="AC5" s="2132"/>
      <c r="AD5" s="2132"/>
      <c r="AE5" s="2132"/>
      <c r="AF5" s="2132"/>
      <c r="AG5" s="2132"/>
      <c r="AH5" s="2132"/>
      <c r="AI5" s="2132"/>
      <c r="AJ5" s="2132"/>
      <c r="AK5" s="2132"/>
      <c r="AL5" s="2132"/>
      <c r="AM5" s="2132"/>
      <c r="AN5" s="2132"/>
      <c r="AO5" s="2132"/>
      <c r="AP5" s="2132"/>
      <c r="AQ5" s="2132"/>
      <c r="AR5" s="2132"/>
      <c r="AS5" s="2132"/>
      <c r="AT5" s="2132"/>
      <c r="AU5" s="2132"/>
      <c r="AV5" s="2132"/>
      <c r="AW5" s="2132"/>
      <c r="AX5" s="2132"/>
      <c r="AY5" s="2132"/>
      <c r="AZ5" s="2132"/>
      <c r="BA5" s="2132"/>
      <c r="BB5" s="2132"/>
      <c r="BC5" s="2132"/>
      <c r="BD5" s="2132"/>
      <c r="BE5" s="2132"/>
    </row>
    <row r="6" spans="1:85" s="2139" customFormat="1" ht="28.5" customHeight="1">
      <c r="A6" s="2634">
        <v>1</v>
      </c>
      <c r="B6" s="2634">
        <v>2</v>
      </c>
      <c r="C6" s="2634">
        <v>3</v>
      </c>
      <c r="D6" s="2634">
        <v>4</v>
      </c>
      <c r="E6" s="2634">
        <v>5</v>
      </c>
      <c r="F6" s="2634">
        <v>6</v>
      </c>
      <c r="G6" s="2634">
        <v>7</v>
      </c>
      <c r="H6" s="2634">
        <v>8</v>
      </c>
      <c r="I6" s="2634">
        <v>9</v>
      </c>
      <c r="J6" s="2634">
        <v>10</v>
      </c>
      <c r="K6" s="2634">
        <v>11</v>
      </c>
      <c r="L6" s="2634">
        <v>12</v>
      </c>
      <c r="M6" s="2634">
        <v>13</v>
      </c>
      <c r="N6" s="2634">
        <v>14</v>
      </c>
      <c r="O6" s="2634">
        <v>15</v>
      </c>
      <c r="P6" s="2634">
        <v>16</v>
      </c>
      <c r="Q6" s="3239"/>
    </row>
    <row r="7" spans="1:85" s="2160" customFormat="1" ht="28.5" customHeight="1">
      <c r="A7" s="2139"/>
      <c r="B7" s="2634" t="s">
        <v>4564</v>
      </c>
      <c r="C7" s="2135"/>
      <c r="D7" s="2634"/>
      <c r="E7" s="2634"/>
      <c r="F7" s="2634"/>
      <c r="G7" s="2634"/>
      <c r="H7" s="2634"/>
      <c r="I7" s="2634"/>
      <c r="J7" s="2634"/>
      <c r="K7" s="2634"/>
      <c r="L7" s="2634"/>
      <c r="M7" s="2634"/>
      <c r="N7" s="2634"/>
      <c r="O7" s="2634"/>
      <c r="P7" s="2634"/>
    </row>
    <row r="8" spans="1:85" s="2160" customFormat="1" ht="28.5" customHeight="1">
      <c r="A8" s="2135">
        <v>1</v>
      </c>
      <c r="B8" s="2139" t="s">
        <v>476</v>
      </c>
      <c r="C8" s="2135" t="s">
        <v>1534</v>
      </c>
      <c r="D8" s="2139"/>
      <c r="E8" s="2634"/>
      <c r="F8" s="2634"/>
      <c r="G8" s="2634"/>
      <c r="H8" s="2139"/>
      <c r="I8" s="2634"/>
      <c r="J8" s="2634"/>
      <c r="K8" s="2634"/>
      <c r="L8" s="2634"/>
      <c r="M8" s="2634"/>
      <c r="N8" s="2634"/>
      <c r="O8" s="2634"/>
      <c r="P8" s="2634"/>
    </row>
    <row r="9" spans="1:85" s="2160" customFormat="1" ht="28.5" customHeight="1">
      <c r="A9" s="2135"/>
      <c r="B9" s="2135" t="s">
        <v>1358</v>
      </c>
      <c r="C9" s="2139"/>
      <c r="D9" s="2135">
        <v>263345</v>
      </c>
      <c r="E9" s="2568">
        <f>ROUND(30270.57,0)</f>
        <v>30271</v>
      </c>
      <c r="F9" s="2140">
        <f>'T-6 (13-14)'!I8</f>
        <v>136.648</v>
      </c>
      <c r="G9" s="2135">
        <v>307803</v>
      </c>
      <c r="H9" s="2135">
        <f>ROUND(33817.83,0)</f>
        <v>33818</v>
      </c>
      <c r="I9" s="2141">
        <f>'T-6(14-15)'!I8</f>
        <v>79.23299999999999</v>
      </c>
      <c r="J9" s="2135">
        <f>ROUND(37012.67,0)</f>
        <v>37013</v>
      </c>
      <c r="K9" s="2524">
        <f>F9*1.25+2.423</f>
        <v>173.233</v>
      </c>
      <c r="L9" s="2142">
        <f>(K9-F9)/F9</f>
        <v>0.26773169018207371</v>
      </c>
      <c r="M9" s="2141">
        <f>341492+120000</f>
        <v>461492</v>
      </c>
      <c r="N9" s="2141">
        <f>J9+120000*0.1</f>
        <v>49013</v>
      </c>
      <c r="O9" s="2140">
        <f>K9*1.4-10+2.005-0.969</f>
        <v>233.56219999999999</v>
      </c>
      <c r="P9" s="2143">
        <f t="shared" ref="P9:P61" si="0">(O9-K9)/K9</f>
        <v>0.34825466279519485</v>
      </c>
      <c r="Q9" s="3240"/>
      <c r="S9" s="3240"/>
    </row>
    <row r="10" spans="1:85" s="2160" customFormat="1" ht="28.5" customHeight="1">
      <c r="A10" s="2135"/>
      <c r="B10" s="2135" t="s">
        <v>122</v>
      </c>
      <c r="C10" s="2139"/>
      <c r="D10" s="2141">
        <v>744632</v>
      </c>
      <c r="E10" s="2569">
        <f>ROUND(911859.32,0)</f>
        <v>911859</v>
      </c>
      <c r="F10" s="2140">
        <f>'T-6 (13-14)'!I9+'T-6 (13-14)'!I14</f>
        <v>729.54899999999998</v>
      </c>
      <c r="G10" s="2141">
        <v>870581</v>
      </c>
      <c r="H10" s="2141">
        <f>ROUND(955568.71,0)</f>
        <v>955569</v>
      </c>
      <c r="I10" s="2141">
        <f>'T-6(14-15)'!I9+'T-6(14-15)'!I14</f>
        <v>444.95700000000005</v>
      </c>
      <c r="J10" s="2135">
        <f>ROUND(980874.62,0)</f>
        <v>980875</v>
      </c>
      <c r="K10" s="2524">
        <f>F10*1.25+4.661</f>
        <v>916.59724999999992</v>
      </c>
      <c r="L10" s="2142">
        <f>(K10-F10)/F10</f>
        <v>0.25638887860856496</v>
      </c>
      <c r="M10" s="2141">
        <f>902401+30000</f>
        <v>932401</v>
      </c>
      <c r="N10" s="2141">
        <f>J10+30000*1.5</f>
        <v>1025875</v>
      </c>
      <c r="O10" s="2140">
        <f>K10*1.18-5</f>
        <v>1076.5847549999999</v>
      </c>
      <c r="P10" s="2143">
        <f t="shared" si="0"/>
        <v>0.17454504145632113</v>
      </c>
      <c r="Q10" s="3240"/>
      <c r="R10" s="3240"/>
      <c r="S10" s="3240"/>
    </row>
    <row r="11" spans="1:85" s="2160" customFormat="1" ht="28.5" customHeight="1">
      <c r="A11" s="2135"/>
      <c r="B11" s="2135" t="s">
        <v>4565</v>
      </c>
      <c r="C11" s="2139"/>
      <c r="D11" s="2634"/>
      <c r="E11" s="2145"/>
      <c r="F11" s="2140">
        <f>'T-2'!F34+'T-2'!F15+0.78</f>
        <v>433.678</v>
      </c>
      <c r="G11" s="2634"/>
      <c r="H11" s="2145"/>
      <c r="I11" s="2141">
        <f>'T-2 (A-S)'!F15+'T-2 (A-S)'!F34+0.476</f>
        <v>222.012</v>
      </c>
      <c r="J11" s="2145"/>
      <c r="K11" s="2524">
        <f>I11/$I$10*$K$10+50.025</f>
        <v>507.36264985605339</v>
      </c>
      <c r="L11" s="2141"/>
      <c r="M11" s="2634"/>
      <c r="N11" s="2634"/>
      <c r="O11" s="2140">
        <f>K11/$K$10*$O$10+50</f>
        <v>645.92028460856716</v>
      </c>
      <c r="P11" s="2143">
        <f t="shared" si="0"/>
        <v>0.27309388026853121</v>
      </c>
      <c r="Q11" s="3240"/>
      <c r="S11" s="3240"/>
    </row>
    <row r="12" spans="1:85" s="2160" customFormat="1" ht="28.5" customHeight="1">
      <c r="A12" s="2135"/>
      <c r="B12" s="2135" t="s">
        <v>4566</v>
      </c>
      <c r="C12" s="2139"/>
      <c r="D12" s="2634"/>
      <c r="E12" s="2145"/>
      <c r="F12" s="2140">
        <f>'T-2'!G34+'T-2'!G15</f>
        <v>235.28104599999998</v>
      </c>
      <c r="G12" s="2634"/>
      <c r="H12" s="2145"/>
      <c r="I12" s="2140">
        <f>'T-2 (A-S)'!G15+'T-2 (A-S)'!G34</f>
        <v>174.261214</v>
      </c>
      <c r="J12" s="2145"/>
      <c r="K12" s="2524">
        <f>I12/$I$10*$K$10-30</f>
        <v>328.97255135678608</v>
      </c>
      <c r="L12" s="2141"/>
      <c r="M12" s="2634"/>
      <c r="N12" s="2634"/>
      <c r="O12" s="2140">
        <f>K12/$K$10*$O$10-40</f>
        <v>346.39307897134802</v>
      </c>
      <c r="P12" s="2143">
        <f t="shared" si="0"/>
        <v>5.2954349968452406E-2</v>
      </c>
      <c r="Q12" s="3240"/>
      <c r="S12" s="3240"/>
    </row>
    <row r="13" spans="1:85" s="2160" customFormat="1" ht="28.5" customHeight="1">
      <c r="A13" s="2135"/>
      <c r="B13" s="2135" t="s">
        <v>4567</v>
      </c>
      <c r="C13" s="2139"/>
      <c r="D13" s="2634"/>
      <c r="E13" s="2634"/>
      <c r="F13" s="2140">
        <f>'T-2'!H34+'T-2'!H15</f>
        <v>42.68</v>
      </c>
      <c r="G13" s="2634"/>
      <c r="H13" s="2634"/>
      <c r="I13" s="2141">
        <f>'T-2 (A-S)'!H15+'T-2 (A-S)'!H34</f>
        <v>31.572000000000003</v>
      </c>
      <c r="J13" s="2634"/>
      <c r="K13" s="2524">
        <f>I13/$I$10*$K$10-10</f>
        <v>55.037314565227646</v>
      </c>
      <c r="L13" s="2141"/>
      <c r="M13" s="2634"/>
      <c r="N13" s="2634"/>
      <c r="O13" s="2140">
        <f>K13/$K$10*$O$10-5</f>
        <v>59.643804917659892</v>
      </c>
      <c r="P13" s="2143">
        <f t="shared" si="0"/>
        <v>8.3697585698387394E-2</v>
      </c>
      <c r="Q13" s="3240"/>
      <c r="S13" s="3240"/>
    </row>
    <row r="14" spans="1:85" s="2160" customFormat="1" ht="28.5" customHeight="1">
      <c r="A14" s="2135"/>
      <c r="B14" s="2135" t="s">
        <v>4568</v>
      </c>
      <c r="C14" s="2139"/>
      <c r="D14" s="2634"/>
      <c r="E14" s="2634"/>
      <c r="F14" s="2140">
        <f>'T-2'!I34+'T-2'!I15</f>
        <v>17.910000000000004</v>
      </c>
      <c r="G14" s="2634"/>
      <c r="H14" s="2634"/>
      <c r="I14" s="2141">
        <f>'T-2 (A-S)'!I15+'T-2 (A-S)'!I34</f>
        <v>17.112000000000002</v>
      </c>
      <c r="J14" s="2634"/>
      <c r="K14" s="2524">
        <f>I14/$I$10*$K$10-10.025</f>
        <v>25.225175055117681</v>
      </c>
      <c r="L14" s="2141"/>
      <c r="M14" s="2634"/>
      <c r="N14" s="2634"/>
      <c r="O14" s="2140">
        <f>K14/$K$10*$O$10+1.18-5</f>
        <v>25.808104280856156</v>
      </c>
      <c r="P14" s="2143">
        <f t="shared" si="0"/>
        <v>2.3109025981574324E-2</v>
      </c>
      <c r="Q14" s="3240"/>
      <c r="S14" s="3240"/>
    </row>
    <row r="15" spans="1:85" s="2160" customFormat="1" ht="28.5" customHeight="1">
      <c r="A15" s="2135"/>
      <c r="B15" s="2139"/>
      <c r="C15" s="2144" t="s">
        <v>1362</v>
      </c>
      <c r="D15" s="2634">
        <f t="shared" ref="D15:J15" si="1">SUM(D9:D14)</f>
        <v>1007977</v>
      </c>
      <c r="E15" s="2570">
        <f t="shared" si="1"/>
        <v>942130</v>
      </c>
      <c r="F15" s="2145">
        <f>F9+F10</f>
        <v>866.197</v>
      </c>
      <c r="G15" s="2634">
        <f t="shared" si="1"/>
        <v>1178384</v>
      </c>
      <c r="H15" s="2634">
        <f t="shared" si="1"/>
        <v>989387</v>
      </c>
      <c r="I15" s="2145">
        <f>I10+I9</f>
        <v>524.19000000000005</v>
      </c>
      <c r="J15" s="2634">
        <f t="shared" si="1"/>
        <v>1017888</v>
      </c>
      <c r="K15" s="2145">
        <f>K10+K9</f>
        <v>1089.83025</v>
      </c>
      <c r="L15" s="2142">
        <f>(K15-F15)/F15</f>
        <v>0.2581782781515059</v>
      </c>
      <c r="M15" s="2634">
        <f>SUM(M9:M14)</f>
        <v>1393893</v>
      </c>
      <c r="N15" s="2634">
        <f>SUM(N9:N14)</f>
        <v>1074888</v>
      </c>
      <c r="O15" s="2145">
        <f>O10+O9</f>
        <v>1310.1469549999999</v>
      </c>
      <c r="P15" s="2143">
        <f t="shared" si="0"/>
        <v>0.20215690012274845</v>
      </c>
      <c r="Q15" s="3240"/>
      <c r="S15" s="3240"/>
    </row>
    <row r="16" spans="1:85" s="2160" customFormat="1" ht="28.5" customHeight="1">
      <c r="A16" s="2135">
        <v>2</v>
      </c>
      <c r="B16" s="2139" t="s">
        <v>4569</v>
      </c>
      <c r="C16" s="2135" t="s">
        <v>1534</v>
      </c>
      <c r="D16" s="2141">
        <f>52160-D39</f>
        <v>52071</v>
      </c>
      <c r="E16" s="2569">
        <f>(ROUND(143252.88,0)-E39)</f>
        <v>135646</v>
      </c>
      <c r="F16" s="2141">
        <f>'T-6 (13-14)'!I21</f>
        <v>144.14300000000003</v>
      </c>
      <c r="G16" s="2141">
        <f>54086-G39</f>
        <v>53988</v>
      </c>
      <c r="H16" s="2141">
        <f>ROUND(150294.19,0)-H39</f>
        <v>141965</v>
      </c>
      <c r="I16" s="2141">
        <f>'T-6(14-15)'!I21</f>
        <v>80.707999999999998</v>
      </c>
      <c r="J16" s="2141">
        <f>ROUND(154846.71,0)-J39</f>
        <v>146286</v>
      </c>
      <c r="K16" s="2140">
        <f>F16*1.12</f>
        <v>161.44016000000005</v>
      </c>
      <c r="L16" s="2142">
        <f>(K16-F16)/F16</f>
        <v>0.12000000000000011</v>
      </c>
      <c r="M16" s="2141">
        <f>55451+1500</f>
        <v>56951</v>
      </c>
      <c r="N16" s="2141">
        <f>J16+1500*3</f>
        <v>150786</v>
      </c>
      <c r="O16" s="2140">
        <f>K16*1.05</f>
        <v>169.51216800000006</v>
      </c>
      <c r="P16" s="2143">
        <f t="shared" si="0"/>
        <v>5.0000000000000051E-2</v>
      </c>
      <c r="Q16" s="3240"/>
      <c r="S16" s="3240"/>
    </row>
    <row r="17" spans="1:19" s="2160" customFormat="1" ht="28.5" customHeight="1">
      <c r="A17" s="2135"/>
      <c r="B17" s="2135" t="s">
        <v>1364</v>
      </c>
      <c r="C17" s="2135"/>
      <c r="D17" s="2634"/>
      <c r="E17" s="2634"/>
      <c r="F17" s="2141">
        <f>'T-3'!E15+'T-3'!E30</f>
        <v>45.688000000000002</v>
      </c>
      <c r="G17" s="2634"/>
      <c r="H17" s="2634"/>
      <c r="I17" s="2141">
        <f>'T-3 (A-S)'!E15+'T-3 (A-S)'!E30</f>
        <v>23.137999999999998</v>
      </c>
      <c r="J17" s="2634"/>
      <c r="K17" s="2140">
        <f>I17/$I$16*$K$16+10</f>
        <v>56.282926377558617</v>
      </c>
      <c r="L17" s="2141"/>
      <c r="M17" s="2634"/>
      <c r="N17" s="2634"/>
      <c r="O17" s="2140">
        <f>K17*1.05</f>
        <v>59.097072696436548</v>
      </c>
      <c r="P17" s="2143"/>
      <c r="Q17" s="3240"/>
      <c r="S17" s="3240"/>
    </row>
    <row r="18" spans="1:19" s="2160" customFormat="1" ht="28.5" customHeight="1">
      <c r="A18" s="2135"/>
      <c r="B18" s="2135" t="s">
        <v>1365</v>
      </c>
      <c r="C18" s="2139"/>
      <c r="D18" s="2634"/>
      <c r="E18" s="2634"/>
      <c r="F18" s="2140">
        <f>'T-3'!F15+'T-3'!F30</f>
        <v>24.204377000000001</v>
      </c>
      <c r="G18" s="2634"/>
      <c r="H18" s="2634"/>
      <c r="I18" s="2140">
        <f>'T-3 (A-S)'!F15+'T-3 (A-S)'!F30</f>
        <v>13.926978999999999</v>
      </c>
      <c r="J18" s="2634"/>
      <c r="K18" s="2140">
        <f>I18/$I$16*$K$16-5</f>
        <v>22.858127051551772</v>
      </c>
      <c r="L18" s="2141"/>
      <c r="M18" s="2634"/>
      <c r="N18" s="2634"/>
      <c r="O18" s="2140">
        <f>K18*1.05</f>
        <v>24.001033404129362</v>
      </c>
      <c r="P18" s="2143"/>
      <c r="Q18" s="3240"/>
      <c r="S18" s="3240"/>
    </row>
    <row r="19" spans="1:19" s="2160" customFormat="1" ht="28.5" customHeight="1">
      <c r="A19" s="2135"/>
      <c r="B19" s="2135" t="s">
        <v>1366</v>
      </c>
      <c r="C19" s="2135"/>
      <c r="D19" s="2634"/>
      <c r="E19" s="2634"/>
      <c r="F19" s="2141">
        <f>'T-3'!G15+'T-3'!G30</f>
        <v>74.251000000000005</v>
      </c>
      <c r="G19" s="2634"/>
      <c r="H19" s="2634"/>
      <c r="I19" s="2141">
        <f>'T-3 (A-S)'!G15+'T-3 (A-S)'!G30</f>
        <v>43.643000000000001</v>
      </c>
      <c r="J19" s="2634"/>
      <c r="K19" s="2140">
        <f>I19/$I$16*$K$16-5</f>
        <v>82.299064564603285</v>
      </c>
      <c r="L19" s="2141"/>
      <c r="M19" s="2634"/>
      <c r="N19" s="2634"/>
      <c r="O19" s="2140">
        <f>K19*1.05</f>
        <v>86.414017792833448</v>
      </c>
      <c r="P19" s="2143"/>
      <c r="Q19" s="3240"/>
      <c r="S19" s="3240"/>
    </row>
    <row r="20" spans="1:19" s="2160" customFormat="1" ht="28.5" customHeight="1">
      <c r="A20" s="2135"/>
      <c r="B20" s="2139"/>
      <c r="C20" s="2144" t="s">
        <v>1362</v>
      </c>
      <c r="D20" s="2634">
        <f t="shared" ref="D20:N20" si="2">SUM(D16:D19)</f>
        <v>52071</v>
      </c>
      <c r="E20" s="2570">
        <f t="shared" si="2"/>
        <v>135646</v>
      </c>
      <c r="F20" s="2634">
        <f>F16</f>
        <v>144.14300000000003</v>
      </c>
      <c r="G20" s="2634">
        <f t="shared" si="2"/>
        <v>53988</v>
      </c>
      <c r="H20" s="2634">
        <f t="shared" si="2"/>
        <v>141965</v>
      </c>
      <c r="I20" s="2634">
        <f>I16</f>
        <v>80.707999999999998</v>
      </c>
      <c r="J20" s="2634">
        <f t="shared" si="2"/>
        <v>146286</v>
      </c>
      <c r="K20" s="2145">
        <f>K16</f>
        <v>161.44016000000005</v>
      </c>
      <c r="L20" s="2142">
        <f>(K20-F20)/F20</f>
        <v>0.12000000000000011</v>
      </c>
      <c r="M20" s="2634">
        <f t="shared" si="2"/>
        <v>56951</v>
      </c>
      <c r="N20" s="2634">
        <f t="shared" si="2"/>
        <v>150786</v>
      </c>
      <c r="O20" s="2145">
        <f>O16</f>
        <v>169.51216800000006</v>
      </c>
      <c r="P20" s="2143">
        <f t="shared" si="0"/>
        <v>5.0000000000000051E-2</v>
      </c>
      <c r="Q20" s="3240"/>
      <c r="S20" s="3240"/>
    </row>
    <row r="21" spans="1:19" s="2160" customFormat="1" ht="28.5" customHeight="1">
      <c r="A21" s="2135">
        <v>3</v>
      </c>
      <c r="B21" s="2139" t="s">
        <v>4570</v>
      </c>
      <c r="C21" s="2135" t="s">
        <v>1534</v>
      </c>
      <c r="D21" s="2135">
        <v>6419</v>
      </c>
      <c r="E21" s="2568">
        <f>ROUND(29950.14,0)</f>
        <v>29950</v>
      </c>
      <c r="F21" s="2141">
        <f>'T-6 (13-14)'!I22</f>
        <v>30.288</v>
      </c>
      <c r="G21" s="2135">
        <v>7738</v>
      </c>
      <c r="H21" s="2135">
        <f>ROUND(35553.41,0)</f>
        <v>35553</v>
      </c>
      <c r="I21" s="2141">
        <f>'T-6(14-15)'!I22</f>
        <v>14.974000000000002</v>
      </c>
      <c r="J21" s="2135">
        <f>ROUND(40062.668,0)</f>
        <v>40063</v>
      </c>
      <c r="K21" s="2140">
        <f>F21*1.15</f>
        <v>34.831199999999995</v>
      </c>
      <c r="L21" s="2142">
        <f t="shared" ref="L21:L49" si="3">(K21-F21)/F21</f>
        <v>0.14999999999999983</v>
      </c>
      <c r="M21" s="2141">
        <f>8821+1500</f>
        <v>10321</v>
      </c>
      <c r="N21" s="2141">
        <f>J21+1500*5</f>
        <v>47563</v>
      </c>
      <c r="O21" s="2524">
        <f>K21*1.15+1.904+15-1.044</f>
        <v>55.915880000000001</v>
      </c>
      <c r="P21" s="2143">
        <f t="shared" si="0"/>
        <v>0.60533889156847909</v>
      </c>
      <c r="Q21" s="3240"/>
      <c r="S21" s="3240"/>
    </row>
    <row r="22" spans="1:19" s="2160" customFormat="1" ht="28.5" customHeight="1">
      <c r="A22" s="2135">
        <f>A21+1</f>
        <v>4</v>
      </c>
      <c r="B22" s="2139" t="s">
        <v>4571</v>
      </c>
      <c r="C22" s="2135" t="s">
        <v>1534</v>
      </c>
      <c r="D22" s="2135">
        <v>44</v>
      </c>
      <c r="E22" s="2568">
        <f>ROUND(969.34,0)</f>
        <v>969</v>
      </c>
      <c r="F22" s="2141">
        <f>'T-6 (13-14)'!I23</f>
        <v>1.829</v>
      </c>
      <c r="G22" s="2135">
        <v>62</v>
      </c>
      <c r="H22" s="2135">
        <f>ROUND(1332.77,0)</f>
        <v>1333</v>
      </c>
      <c r="I22" s="2141">
        <f>'T-6(14-15)'!I23</f>
        <v>1.147</v>
      </c>
      <c r="J22" s="2135">
        <f>+ROUND(1572.21,0)</f>
        <v>1572</v>
      </c>
      <c r="K22" s="2140">
        <f>F22*1.15</f>
        <v>2.1033499999999998</v>
      </c>
      <c r="L22" s="2142">
        <f t="shared" si="3"/>
        <v>0.14999999999999994</v>
      </c>
      <c r="M22" s="2141">
        <v>95</v>
      </c>
      <c r="N22" s="2141">
        <f>J22+190</f>
        <v>1762</v>
      </c>
      <c r="O22" s="2524">
        <f>K22*1.15</f>
        <v>2.4188524999999994</v>
      </c>
      <c r="P22" s="2143">
        <f t="shared" si="0"/>
        <v>0.1499999999999998</v>
      </c>
      <c r="Q22" s="3240"/>
      <c r="S22" s="3240"/>
    </row>
    <row r="23" spans="1:19" s="2160" customFormat="1" ht="28.5" customHeight="1">
      <c r="A23" s="2135">
        <f t="shared" ref="A23:A31" si="4">A22+1</f>
        <v>5</v>
      </c>
      <c r="B23" s="2139" t="s">
        <v>4572</v>
      </c>
      <c r="C23" s="2135" t="s">
        <v>1534</v>
      </c>
      <c r="D23" s="2135">
        <v>27</v>
      </c>
      <c r="E23" s="2568">
        <f>ROUND(326.09,0)</f>
        <v>326</v>
      </c>
      <c r="F23" s="2141">
        <f>'T-6 (13-14)'!I24</f>
        <v>0.42100000000000004</v>
      </c>
      <c r="G23" s="2135">
        <v>31</v>
      </c>
      <c r="H23" s="2135">
        <f>ROUND(351.09,0)</f>
        <v>351</v>
      </c>
      <c r="I23" s="2141">
        <f>'T-6(14-15)'!I24</f>
        <v>0.22500000000000001</v>
      </c>
      <c r="J23" s="2135">
        <f>ROUND(438.59,0)</f>
        <v>439</v>
      </c>
      <c r="K23" s="2140">
        <f>F23*1.05</f>
        <v>0.44205000000000005</v>
      </c>
      <c r="L23" s="2142">
        <f t="shared" si="3"/>
        <v>5.0000000000000024E-2</v>
      </c>
      <c r="M23" s="2141">
        <v>50</v>
      </c>
      <c r="N23" s="2141">
        <f>439+100</f>
        <v>539</v>
      </c>
      <c r="O23" s="2524">
        <f>K23*1.05</f>
        <v>0.46415250000000008</v>
      </c>
      <c r="P23" s="2143">
        <f t="shared" si="0"/>
        <v>5.0000000000000051E-2</v>
      </c>
      <c r="Q23" s="3240"/>
      <c r="S23" s="3240"/>
    </row>
    <row r="24" spans="1:19" s="2160" customFormat="1" ht="28.5" customHeight="1">
      <c r="A24" s="2135">
        <f t="shared" si="4"/>
        <v>6</v>
      </c>
      <c r="B24" s="2139" t="s">
        <v>554</v>
      </c>
      <c r="C24" s="2135" t="s">
        <v>1534</v>
      </c>
      <c r="D24" s="2135">
        <v>694</v>
      </c>
      <c r="E24" s="2568">
        <f>ROUND(3224.3,0)</f>
        <v>3224</v>
      </c>
      <c r="F24" s="2141">
        <f>'T-6 (13-14)'!I25</f>
        <v>15.963000000000001</v>
      </c>
      <c r="G24" s="2135">
        <v>699</v>
      </c>
      <c r="H24" s="2135">
        <f>ROUND(3268.92,0)</f>
        <v>3269</v>
      </c>
      <c r="I24" s="2141">
        <f>'T-6(14-15)'!I25</f>
        <v>8.3609999999999989</v>
      </c>
      <c r="J24" s="2135">
        <f>ROUND(4103.29,0)</f>
        <v>4103</v>
      </c>
      <c r="K24" s="2140">
        <f>F24*1.05</f>
        <v>16.761150000000001</v>
      </c>
      <c r="L24" s="2142">
        <f t="shared" si="3"/>
        <v>4.9999999999999975E-2</v>
      </c>
      <c r="M24" s="2141">
        <v>705</v>
      </c>
      <c r="N24" s="2141">
        <v>4153</v>
      </c>
      <c r="O24" s="2524">
        <f>K24*1.05</f>
        <v>17.599207500000002</v>
      </c>
      <c r="P24" s="2143">
        <f t="shared" si="0"/>
        <v>5.0000000000000086E-2</v>
      </c>
      <c r="Q24" s="3240"/>
      <c r="S24" s="3240"/>
    </row>
    <row r="25" spans="1:19" s="2160" customFormat="1" ht="28.5" customHeight="1">
      <c r="A25" s="2135">
        <f t="shared" si="4"/>
        <v>7</v>
      </c>
      <c r="B25" s="2139" t="s">
        <v>4573</v>
      </c>
      <c r="C25" s="2135" t="s">
        <v>1534</v>
      </c>
      <c r="D25" s="2135">
        <v>2558</v>
      </c>
      <c r="E25" s="2568">
        <f>ROUND(26174.12,0)</f>
        <v>26174</v>
      </c>
      <c r="F25" s="2141">
        <f>'T-6 (13-14)'!I26</f>
        <v>13.446</v>
      </c>
      <c r="G25" s="2135">
        <v>2523</v>
      </c>
      <c r="H25" s="2135">
        <f>ROUND(25774.05,0)</f>
        <v>25774</v>
      </c>
      <c r="I25" s="2141">
        <f>'T-6(14-15)'!I26</f>
        <v>6.3259999999999996</v>
      </c>
      <c r="J25" s="2135">
        <f>ROUND(25513.28,0)</f>
        <v>25513</v>
      </c>
      <c r="K25" s="2140">
        <f>F25*1.05</f>
        <v>14.1183</v>
      </c>
      <c r="L25" s="2142">
        <f t="shared" si="3"/>
        <v>4.9999999999999996E-2</v>
      </c>
      <c r="M25" s="2141">
        <f>G25</f>
        <v>2523</v>
      </c>
      <c r="N25" s="2141">
        <v>25523</v>
      </c>
      <c r="O25" s="2524">
        <f>K25*1.05</f>
        <v>14.824215000000001</v>
      </c>
      <c r="P25" s="2143">
        <f t="shared" si="0"/>
        <v>5.0000000000000072E-2</v>
      </c>
      <c r="Q25" s="3240"/>
    </row>
    <row r="26" spans="1:19" s="2160" customFormat="1" ht="28.5" customHeight="1">
      <c r="A26" s="2135">
        <f t="shared" si="4"/>
        <v>8</v>
      </c>
      <c r="B26" s="2139" t="s">
        <v>4574</v>
      </c>
      <c r="C26" s="2135" t="s">
        <v>1534</v>
      </c>
      <c r="D26" s="2135">
        <f>1211-D41</f>
        <v>591</v>
      </c>
      <c r="E26" s="2568">
        <f>(ROUND(57024.5,0)-E41)</f>
        <v>18070</v>
      </c>
      <c r="F26" s="2141">
        <f>'T-6 (13-14)'!I27</f>
        <v>17.717000000000002</v>
      </c>
      <c r="G26" s="2135">
        <f>1286-G41</f>
        <v>622</v>
      </c>
      <c r="H26" s="2135">
        <f>ROUND(61571.47,0)-H41</f>
        <v>19834</v>
      </c>
      <c r="I26" s="2141">
        <f>'T-6(14-15)'!I27</f>
        <v>8.245000000000001</v>
      </c>
      <c r="J26" s="2135">
        <f>ROUND(63280.67,0)-J41</f>
        <v>20480</v>
      </c>
      <c r="K26" s="2140">
        <f>F26*1.05</f>
        <v>18.602850000000004</v>
      </c>
      <c r="L26" s="2142">
        <f t="shared" si="3"/>
        <v>5.0000000000000072E-2</v>
      </c>
      <c r="M26" s="2141">
        <v>650</v>
      </c>
      <c r="N26" s="2141">
        <f>J26+320</f>
        <v>20800</v>
      </c>
      <c r="O26" s="2524">
        <f>K26*1.05</f>
        <v>19.532992500000006</v>
      </c>
      <c r="P26" s="2143">
        <f t="shared" si="0"/>
        <v>5.0000000000000114E-2</v>
      </c>
      <c r="Q26" s="3240"/>
    </row>
    <row r="27" spans="1:19" s="2160" customFormat="1" ht="28.5" customHeight="1">
      <c r="A27" s="2135">
        <f t="shared" si="4"/>
        <v>9</v>
      </c>
      <c r="B27" s="2139" t="s">
        <v>4575</v>
      </c>
      <c r="C27" s="2135" t="s">
        <v>1534</v>
      </c>
      <c r="D27" s="2135">
        <v>6137</v>
      </c>
      <c r="E27" s="2568">
        <f>ROUND(19221.16,0)</f>
        <v>19221</v>
      </c>
      <c r="F27" s="2135">
        <f>'T-6 (13-14)'!I28</f>
        <v>21.456999999999997</v>
      </c>
      <c r="G27" s="2135">
        <v>6499</v>
      </c>
      <c r="H27" s="2135">
        <f>ROUND(20278.78,0)</f>
        <v>20279</v>
      </c>
      <c r="I27" s="2141">
        <f>'T-6(14-15)'!I28</f>
        <v>12.463999999999999</v>
      </c>
      <c r="J27" s="2135">
        <f>ROUND(20618.26,0)</f>
        <v>20618</v>
      </c>
      <c r="K27" s="2146">
        <f>F27*1.2</f>
        <v>25.748399999999997</v>
      </c>
      <c r="L27" s="2142">
        <f t="shared" si="3"/>
        <v>0.2</v>
      </c>
      <c r="M27" s="2135">
        <v>6900</v>
      </c>
      <c r="N27" s="2135">
        <f>J27+50*6</f>
        <v>20918</v>
      </c>
      <c r="O27" s="2525">
        <f>K27*1.1</f>
        <v>28.323239999999998</v>
      </c>
      <c r="P27" s="2143">
        <f t="shared" si="0"/>
        <v>0.10000000000000009</v>
      </c>
      <c r="Q27" s="3240"/>
    </row>
    <row r="28" spans="1:19" s="2160" customFormat="1" ht="28.5" customHeight="1">
      <c r="A28" s="2135">
        <f t="shared" si="4"/>
        <v>10</v>
      </c>
      <c r="B28" s="2139" t="s">
        <v>4576</v>
      </c>
      <c r="C28" s="2135" t="s">
        <v>1534</v>
      </c>
      <c r="D28" s="2135">
        <v>2572</v>
      </c>
      <c r="E28" s="2568">
        <f>ROUND(14883.56,0)</f>
        <v>14884</v>
      </c>
      <c r="F28" s="2135">
        <f>'T-6 (13-14)'!I29</f>
        <v>21.524999999999999</v>
      </c>
      <c r="G28" s="2135">
        <v>2742</v>
      </c>
      <c r="H28" s="2135">
        <f>ROUND(15874.7,0)</f>
        <v>15875</v>
      </c>
      <c r="I28" s="2141">
        <f>'T-6(14-15)'!I29</f>
        <v>11.840999999999999</v>
      </c>
      <c r="J28" s="2135">
        <f>ROUND(16353.35,0)</f>
        <v>16353</v>
      </c>
      <c r="K28" s="2146">
        <f>F28*1.1</f>
        <v>23.677500000000002</v>
      </c>
      <c r="L28" s="2142">
        <f t="shared" si="3"/>
        <v>0.10000000000000016</v>
      </c>
      <c r="M28" s="2135">
        <v>3140</v>
      </c>
      <c r="N28" s="2135">
        <f>J28+1800</f>
        <v>18153</v>
      </c>
      <c r="O28" s="2525">
        <f>K28*1.1</f>
        <v>26.045250000000003</v>
      </c>
      <c r="P28" s="2143">
        <f t="shared" si="0"/>
        <v>0.10000000000000003</v>
      </c>
      <c r="Q28" s="3240"/>
    </row>
    <row r="29" spans="1:19" s="2160" customFormat="1" ht="28.5" customHeight="1">
      <c r="A29" s="2135">
        <f t="shared" si="4"/>
        <v>11</v>
      </c>
      <c r="B29" s="2139" t="s">
        <v>4577</v>
      </c>
      <c r="C29" s="2135" t="s">
        <v>1534</v>
      </c>
      <c r="D29" s="2135">
        <v>5</v>
      </c>
      <c r="E29" s="2568">
        <f>ROUND(727*0.9,0)</f>
        <v>654</v>
      </c>
      <c r="F29" s="2135">
        <f>'T-6 (13-14)'!I30</f>
        <v>1.3660000000000001</v>
      </c>
      <c r="G29" s="2135">
        <v>5</v>
      </c>
      <c r="H29" s="2135">
        <f>ROUND(727*0.9,0)</f>
        <v>654</v>
      </c>
      <c r="I29" s="2141">
        <f>'T-6(14-15)'!I30</f>
        <v>0.79600000000000004</v>
      </c>
      <c r="J29" s="2135">
        <f>ROUND(727*0.9,0)</f>
        <v>654</v>
      </c>
      <c r="K29" s="2146">
        <f>F29*1.1</f>
        <v>1.5026000000000002</v>
      </c>
      <c r="L29" s="2142">
        <f t="shared" si="3"/>
        <v>0.10000000000000003</v>
      </c>
      <c r="M29" s="2135">
        <v>5</v>
      </c>
      <c r="N29" s="2135">
        <f>ROUND(727*0.9,0)</f>
        <v>654</v>
      </c>
      <c r="O29" s="2525">
        <f>K29*1.1</f>
        <v>1.6528600000000002</v>
      </c>
      <c r="P29" s="2143">
        <f t="shared" si="0"/>
        <v>0.10000000000000003</v>
      </c>
      <c r="Q29" s="3240"/>
    </row>
    <row r="30" spans="1:19" s="2160" customFormat="1" ht="28.5" customHeight="1">
      <c r="A30" s="2135">
        <f t="shared" si="4"/>
        <v>12</v>
      </c>
      <c r="B30" s="2139" t="s">
        <v>4578</v>
      </c>
      <c r="C30" s="2135" t="s">
        <v>1534</v>
      </c>
      <c r="D30" s="2135">
        <v>3</v>
      </c>
      <c r="E30" s="2568">
        <f>ROUND(343*0.9,0)</f>
        <v>309</v>
      </c>
      <c r="F30" s="2135">
        <f>'T-6 (13-14)'!I31</f>
        <v>0.439</v>
      </c>
      <c r="G30" s="2135">
        <v>3</v>
      </c>
      <c r="H30" s="2135">
        <f>ROUND(343*0.9,0)</f>
        <v>309</v>
      </c>
      <c r="I30" s="2141">
        <f>'T-6(14-15)'!I31</f>
        <v>0.23100000000000001</v>
      </c>
      <c r="J30" s="2135">
        <f>ROUND(343*0.9,0)</f>
        <v>309</v>
      </c>
      <c r="K30" s="2146">
        <f>F30*1.1</f>
        <v>0.48290000000000005</v>
      </c>
      <c r="L30" s="2142">
        <f t="shared" si="3"/>
        <v>0.10000000000000012</v>
      </c>
      <c r="M30" s="2135">
        <v>3</v>
      </c>
      <c r="N30" s="2135">
        <f>ROUND(343*0.9,0)</f>
        <v>309</v>
      </c>
      <c r="O30" s="2525">
        <f>K30*1.1</f>
        <v>0.53119000000000005</v>
      </c>
      <c r="P30" s="2143">
        <f t="shared" si="0"/>
        <v>9.9999999999999992E-2</v>
      </c>
      <c r="Q30" s="3240"/>
    </row>
    <row r="31" spans="1:19" s="2160" customFormat="1" ht="28.5" customHeight="1">
      <c r="A31" s="2135">
        <f t="shared" si="4"/>
        <v>13</v>
      </c>
      <c r="B31" s="2139" t="s">
        <v>910</v>
      </c>
      <c r="C31" s="2135" t="s">
        <v>1534</v>
      </c>
      <c r="D31" s="2135">
        <v>3</v>
      </c>
      <c r="E31" s="2568">
        <f>366</f>
        <v>366</v>
      </c>
      <c r="F31" s="2135">
        <f>'T-6 (13-14)'!I32</f>
        <v>0.35299999999999998</v>
      </c>
      <c r="G31" s="2135">
        <v>3</v>
      </c>
      <c r="H31" s="2135">
        <v>366</v>
      </c>
      <c r="I31" s="2141">
        <f>'T-6(14-15)'!I32</f>
        <v>0.161</v>
      </c>
      <c r="J31" s="2135">
        <v>366</v>
      </c>
      <c r="K31" s="2146">
        <f>F31*1.1</f>
        <v>0.38830000000000003</v>
      </c>
      <c r="L31" s="2142">
        <f t="shared" si="3"/>
        <v>0.10000000000000016</v>
      </c>
      <c r="M31" s="2135">
        <v>3</v>
      </c>
      <c r="N31" s="2135">
        <v>366</v>
      </c>
      <c r="O31" s="2525">
        <f>K31*1.1</f>
        <v>0.42713000000000007</v>
      </c>
      <c r="P31" s="2143">
        <f t="shared" si="0"/>
        <v>0.10000000000000007</v>
      </c>
      <c r="Q31" s="3240"/>
    </row>
    <row r="32" spans="1:19" s="2160" customFormat="1" ht="28.5" customHeight="1">
      <c r="A32" s="2135"/>
      <c r="B32" s="2144" t="s">
        <v>4579</v>
      </c>
      <c r="C32" s="2144"/>
      <c r="D32" s="2633">
        <f t="shared" ref="D32:N32" si="5">D15+D20+SUM(D21:D31)</f>
        <v>1079101</v>
      </c>
      <c r="E32" s="2571">
        <f t="shared" si="5"/>
        <v>1191923</v>
      </c>
      <c r="F32" s="2633">
        <f t="shared" si="5"/>
        <v>1135.144</v>
      </c>
      <c r="G32" s="2633">
        <f t="shared" si="5"/>
        <v>1253299</v>
      </c>
      <c r="H32" s="2633">
        <f t="shared" si="5"/>
        <v>1254949</v>
      </c>
      <c r="I32" s="2633">
        <f t="shared" si="5"/>
        <v>669.66899999999998</v>
      </c>
      <c r="J32" s="2633">
        <f t="shared" si="5"/>
        <v>1294644</v>
      </c>
      <c r="K32" s="2147">
        <f t="shared" si="5"/>
        <v>1389.9290100000001</v>
      </c>
      <c r="L32" s="2142">
        <f t="shared" si="3"/>
        <v>0.22445170832951594</v>
      </c>
      <c r="M32" s="2633">
        <f t="shared" si="5"/>
        <v>1475239</v>
      </c>
      <c r="N32" s="2633">
        <f t="shared" si="5"/>
        <v>1366414</v>
      </c>
      <c r="O32" s="2147">
        <f>O15+O20+SUM(O21:O31)</f>
        <v>1647.3940929999999</v>
      </c>
      <c r="P32" s="2143">
        <f t="shared" si="0"/>
        <v>0.1852361387866851</v>
      </c>
      <c r="Q32" s="3240"/>
    </row>
    <row r="33" spans="1:17" s="2160" customFormat="1" ht="18.75" customHeight="1">
      <c r="A33" s="2139"/>
      <c r="B33" s="2634" t="s">
        <v>1368</v>
      </c>
      <c r="C33" s="2135"/>
      <c r="D33" s="2135"/>
      <c r="E33" s="2135"/>
      <c r="F33" s="2135"/>
      <c r="G33" s="2135"/>
      <c r="H33" s="2135"/>
      <c r="I33" s="2135"/>
      <c r="J33" s="2135"/>
      <c r="K33" s="2135"/>
      <c r="L33" s="2135"/>
      <c r="M33" s="2135"/>
      <c r="N33" s="2135"/>
      <c r="O33" s="2135"/>
      <c r="P33" s="2143"/>
      <c r="Q33" s="3240"/>
    </row>
    <row r="34" spans="1:17" s="2160" customFormat="1" ht="18.75" customHeight="1">
      <c r="A34" s="2135">
        <v>13</v>
      </c>
      <c r="B34" s="2139" t="s">
        <v>1369</v>
      </c>
      <c r="C34" s="2135" t="s">
        <v>178</v>
      </c>
      <c r="D34" s="2135">
        <v>12</v>
      </c>
      <c r="E34" s="2135">
        <f>ROUND(3675.3,0)</f>
        <v>3675</v>
      </c>
      <c r="F34" s="2135">
        <f>'T-6 (13-14)'!I35</f>
        <v>8.1969999999999992</v>
      </c>
      <c r="G34" s="2135">
        <v>12</v>
      </c>
      <c r="H34" s="2135">
        <f>ROUND(3675.3,0)</f>
        <v>3675</v>
      </c>
      <c r="I34" s="2135">
        <f>'T-6(14-15)'!I35</f>
        <v>6.5460000000000003</v>
      </c>
      <c r="J34" s="2135">
        <f>ROUND(4905.3,0)</f>
        <v>4905</v>
      </c>
      <c r="K34" s="2146">
        <f>F34*1.5</f>
        <v>12.295499999999999</v>
      </c>
      <c r="L34" s="2142">
        <f t="shared" si="3"/>
        <v>0.5</v>
      </c>
      <c r="M34" s="2135">
        <v>14</v>
      </c>
      <c r="N34" s="2135">
        <f>J34</f>
        <v>4905</v>
      </c>
      <c r="O34" s="2146">
        <f>K34*1.1</f>
        <v>13.52505</v>
      </c>
      <c r="P34" s="2143">
        <f t="shared" si="0"/>
        <v>0.10000000000000013</v>
      </c>
      <c r="Q34" s="3240"/>
    </row>
    <row r="35" spans="1:17" s="2160" customFormat="1" ht="18.75" customHeight="1">
      <c r="A35" s="2135">
        <f>A34+1</f>
        <v>14</v>
      </c>
      <c r="B35" s="2139" t="s">
        <v>4570</v>
      </c>
      <c r="C35" s="2135" t="s">
        <v>178</v>
      </c>
      <c r="D35" s="2135"/>
      <c r="E35" s="2135"/>
      <c r="F35" s="2135"/>
      <c r="G35" s="2135"/>
      <c r="H35" s="2135"/>
      <c r="I35" s="2135"/>
      <c r="J35" s="2135"/>
      <c r="K35" s="2146"/>
      <c r="L35" s="2142"/>
      <c r="M35" s="2135"/>
      <c r="N35" s="2135"/>
      <c r="O35" s="2135"/>
      <c r="P35" s="2143"/>
      <c r="Q35" s="3240"/>
    </row>
    <row r="36" spans="1:17" s="2160" customFormat="1" ht="18.75" customHeight="1">
      <c r="A36" s="2135">
        <f t="shared" ref="A36:A48" si="6">A35+1</f>
        <v>15</v>
      </c>
      <c r="B36" s="2139" t="s">
        <v>4571</v>
      </c>
      <c r="C36" s="2135" t="s">
        <v>178</v>
      </c>
      <c r="D36" s="2135">
        <v>5</v>
      </c>
      <c r="E36" s="2135">
        <f>ROUND(1099.35,0)</f>
        <v>1099</v>
      </c>
      <c r="F36" s="2135">
        <f>'T-6 (13-14)'!I37</f>
        <v>2.2639999999999998</v>
      </c>
      <c r="G36" s="2135">
        <v>4</v>
      </c>
      <c r="H36" s="2135">
        <f>ROUND(959.4,0)</f>
        <v>959</v>
      </c>
      <c r="I36" s="2135">
        <f>'T-6(14-15)'!I37</f>
        <v>1.694</v>
      </c>
      <c r="J36" s="2135">
        <f>ROUND(1030.5,0)</f>
        <v>1031</v>
      </c>
      <c r="K36" s="2146">
        <f>F36*1.05</f>
        <v>2.3771999999999998</v>
      </c>
      <c r="L36" s="2142">
        <f t="shared" si="3"/>
        <v>4.9999999999999989E-2</v>
      </c>
      <c r="M36" s="2135">
        <v>4</v>
      </c>
      <c r="N36" s="2135">
        <v>1031</v>
      </c>
      <c r="O36" s="2146">
        <f>K36*1.05</f>
        <v>2.4960599999999999</v>
      </c>
      <c r="P36" s="2143">
        <f t="shared" si="0"/>
        <v>5.0000000000000086E-2</v>
      </c>
      <c r="Q36" s="3240"/>
    </row>
    <row r="37" spans="1:17" s="2160" customFormat="1" ht="18.75" customHeight="1">
      <c r="A37" s="2135">
        <f t="shared" si="6"/>
        <v>16</v>
      </c>
      <c r="B37" s="2139" t="s">
        <v>4572</v>
      </c>
      <c r="C37" s="2135" t="s">
        <v>178</v>
      </c>
      <c r="D37" s="2135">
        <v>2</v>
      </c>
      <c r="E37" s="2135">
        <v>198</v>
      </c>
      <c r="F37" s="2135">
        <f>'T-6 (13-14)'!I38</f>
        <v>0.155</v>
      </c>
      <c r="G37" s="2135">
        <v>2</v>
      </c>
      <c r="H37" s="2135">
        <v>198</v>
      </c>
      <c r="I37" s="2146">
        <f>'T-6(14-15)'!I38</f>
        <v>0.01</v>
      </c>
      <c r="J37" s="2135">
        <v>198</v>
      </c>
      <c r="K37" s="2146">
        <f>F37*1.05</f>
        <v>0.16275000000000001</v>
      </c>
      <c r="L37" s="2142">
        <f t="shared" si="3"/>
        <v>5.0000000000000044E-2</v>
      </c>
      <c r="M37" s="2135">
        <v>2</v>
      </c>
      <c r="N37" s="2135">
        <v>198</v>
      </c>
      <c r="O37" s="2146">
        <f>K37*1.05</f>
        <v>0.17088750000000003</v>
      </c>
      <c r="P37" s="2143">
        <f t="shared" si="0"/>
        <v>5.0000000000000121E-2</v>
      </c>
      <c r="Q37" s="3240"/>
    </row>
    <row r="38" spans="1:17" s="2160" customFormat="1" ht="18.75" customHeight="1">
      <c r="A38" s="2135">
        <f t="shared" si="6"/>
        <v>17</v>
      </c>
      <c r="B38" s="2139" t="s">
        <v>4575</v>
      </c>
      <c r="C38" s="2135" t="s">
        <v>178</v>
      </c>
      <c r="D38" s="2135">
        <v>30</v>
      </c>
      <c r="E38" s="2135">
        <f>ROUND(5868.966,0)</f>
        <v>5869</v>
      </c>
      <c r="F38" s="2135">
        <f>'T-6 (13-14)'!I39</f>
        <v>9.1120000000000001</v>
      </c>
      <c r="G38" s="2135">
        <v>31</v>
      </c>
      <c r="H38" s="2135">
        <f>ROUND(6007.746,0)</f>
        <v>6008</v>
      </c>
      <c r="I38" s="2146">
        <f>'T-6(14-15)'!I39</f>
        <v>5.1440000000000001</v>
      </c>
      <c r="J38" s="2135">
        <f>ROUND(6235.446,0)</f>
        <v>6235</v>
      </c>
      <c r="K38" s="2146">
        <f>F38*1.1</f>
        <v>10.023200000000001</v>
      </c>
      <c r="L38" s="2142">
        <f t="shared" si="3"/>
        <v>0.1000000000000001</v>
      </c>
      <c r="M38" s="2135">
        <v>35</v>
      </c>
      <c r="N38" s="2135">
        <v>6270</v>
      </c>
      <c r="O38" s="2146">
        <f>K38*1.05</f>
        <v>10.524360000000001</v>
      </c>
      <c r="P38" s="2143">
        <f t="shared" si="0"/>
        <v>5.0000000000000044E-2</v>
      </c>
      <c r="Q38" s="3240"/>
    </row>
    <row r="39" spans="1:17" s="2160" customFormat="1" ht="18.75" customHeight="1">
      <c r="A39" s="2135">
        <f t="shared" si="6"/>
        <v>18</v>
      </c>
      <c r="B39" s="2139" t="s">
        <v>4580</v>
      </c>
      <c r="C39" s="2135" t="s">
        <v>178</v>
      </c>
      <c r="D39" s="2135">
        <v>89</v>
      </c>
      <c r="E39" s="2135">
        <v>7607</v>
      </c>
      <c r="F39" s="2135">
        <f>'T-6 (13-14)'!I40</f>
        <v>6.7170000000000005</v>
      </c>
      <c r="G39" s="2135">
        <v>98</v>
      </c>
      <c r="H39" s="2135">
        <v>8329</v>
      </c>
      <c r="I39" s="2146">
        <f>'T-6(14-15)'!I40</f>
        <v>3.7679999999999998</v>
      </c>
      <c r="J39" s="2135">
        <v>8561</v>
      </c>
      <c r="K39" s="2146">
        <f>F39*1.05</f>
        <v>7.0528500000000012</v>
      </c>
      <c r="L39" s="2142">
        <f t="shared" si="3"/>
        <v>5.0000000000000093E-2</v>
      </c>
      <c r="M39" s="2135">
        <v>105</v>
      </c>
      <c r="N39" s="2135">
        <v>8760</v>
      </c>
      <c r="O39" s="2146">
        <f>K39*1.05</f>
        <v>7.4054925000000011</v>
      </c>
      <c r="P39" s="2143">
        <f t="shared" si="0"/>
        <v>4.9999999999999989E-2</v>
      </c>
      <c r="Q39" s="3240"/>
    </row>
    <row r="40" spans="1:17" s="2160" customFormat="1" ht="18.75" customHeight="1">
      <c r="A40" s="2135">
        <f t="shared" si="6"/>
        <v>19</v>
      </c>
      <c r="B40" s="2139" t="s">
        <v>4578</v>
      </c>
      <c r="C40" s="2135" t="s">
        <v>178</v>
      </c>
      <c r="D40" s="2135">
        <v>44</v>
      </c>
      <c r="E40" s="2135">
        <f>ROUND(12149.091,0)</f>
        <v>12149</v>
      </c>
      <c r="F40" s="2135">
        <f>'T-6 (13-14)'!I42</f>
        <v>30.633000000000003</v>
      </c>
      <c r="G40" s="2135">
        <v>52</v>
      </c>
      <c r="H40" s="2135">
        <f>ROUND(13686.741,0)</f>
        <v>13687</v>
      </c>
      <c r="I40" s="2135">
        <f>'T-6(14-15)'!I42</f>
        <v>15.902000000000001</v>
      </c>
      <c r="J40" s="2135">
        <f>ROUND(11134.341,0)</f>
        <v>11134</v>
      </c>
      <c r="K40" s="2146">
        <f>F40*1.01</f>
        <v>30.939330000000002</v>
      </c>
      <c r="L40" s="2142">
        <f t="shared" si="3"/>
        <v>9.999999999999969E-3</v>
      </c>
      <c r="M40" s="2135">
        <v>60</v>
      </c>
      <c r="N40" s="2135">
        <v>11534</v>
      </c>
      <c r="O40" s="2146">
        <f>K40*1.01</f>
        <v>31.248723300000002</v>
      </c>
      <c r="P40" s="2143">
        <f t="shared" si="0"/>
        <v>9.9999999999999985E-3</v>
      </c>
      <c r="Q40" s="3240"/>
    </row>
    <row r="41" spans="1:17" s="2160" customFormat="1" ht="18.75" customHeight="1">
      <c r="A41" s="2135">
        <f t="shared" si="6"/>
        <v>20</v>
      </c>
      <c r="B41" s="2139" t="s">
        <v>4581</v>
      </c>
      <c r="C41" s="2135" t="s">
        <v>178</v>
      </c>
      <c r="D41" s="2135">
        <v>620</v>
      </c>
      <c r="E41" s="2135">
        <v>38955</v>
      </c>
      <c r="F41" s="2135">
        <f>'T-6 (13-14)'!I41</f>
        <v>24.337000000000003</v>
      </c>
      <c r="G41" s="2135">
        <v>664</v>
      </c>
      <c r="H41" s="2135">
        <v>41737</v>
      </c>
      <c r="I41" s="2135">
        <f>'T-6(14-15)'!I41</f>
        <v>12.768000000000001</v>
      </c>
      <c r="J41" s="2135">
        <v>42801</v>
      </c>
      <c r="K41" s="2146">
        <f>F41*1.05</f>
        <v>25.553850000000004</v>
      </c>
      <c r="L41" s="2142">
        <f t="shared" si="3"/>
        <v>5.0000000000000031E-2</v>
      </c>
      <c r="M41" s="2135">
        <v>700</v>
      </c>
      <c r="N41" s="2135">
        <f>J41+400</f>
        <v>43201</v>
      </c>
      <c r="O41" s="2146">
        <f>K41*1.05</f>
        <v>26.831542500000005</v>
      </c>
      <c r="P41" s="2143">
        <f t="shared" si="0"/>
        <v>5.0000000000000017E-2</v>
      </c>
      <c r="Q41" s="3240"/>
    </row>
    <row r="42" spans="1:17" s="2160" customFormat="1" ht="18.75" customHeight="1">
      <c r="A42" s="2135">
        <f t="shared" si="6"/>
        <v>21</v>
      </c>
      <c r="B42" s="2139" t="s">
        <v>1367</v>
      </c>
      <c r="C42" s="2135" t="s">
        <v>178</v>
      </c>
      <c r="D42" s="2135">
        <v>16</v>
      </c>
      <c r="E42" s="2135">
        <f>ROUND(3977.1,0)</f>
        <v>3977</v>
      </c>
      <c r="F42" s="2135">
        <f>'T-6 (13-14)'!I43</f>
        <v>17.882999999999999</v>
      </c>
      <c r="G42" s="2135">
        <v>16</v>
      </c>
      <c r="H42" s="2135">
        <f>ROUND(3977.1,0)</f>
        <v>3977</v>
      </c>
      <c r="I42" s="2135">
        <f>'T-6(14-15)'!I43</f>
        <v>8.5689999999999991</v>
      </c>
      <c r="J42" s="2135">
        <f>ROUND(3977.1,0)</f>
        <v>3977</v>
      </c>
      <c r="K42" s="2146">
        <f>F42*1.05</f>
        <v>18.777149999999999</v>
      </c>
      <c r="L42" s="2142">
        <f t="shared" si="3"/>
        <v>4.9999999999999989E-2</v>
      </c>
      <c r="M42" s="2135">
        <v>18</v>
      </c>
      <c r="N42" s="2135">
        <v>4177</v>
      </c>
      <c r="O42" s="2146">
        <f>K42*1.05</f>
        <v>19.7160075</v>
      </c>
      <c r="P42" s="2143">
        <f t="shared" si="0"/>
        <v>5.0000000000000058E-2</v>
      </c>
      <c r="Q42" s="3240"/>
    </row>
    <row r="43" spans="1:17" s="2160" customFormat="1" ht="18.75" customHeight="1">
      <c r="A43" s="2135">
        <f t="shared" si="6"/>
        <v>22</v>
      </c>
      <c r="B43" s="2139" t="s">
        <v>910</v>
      </c>
      <c r="C43" s="2135" t="s">
        <v>178</v>
      </c>
      <c r="D43" s="2135">
        <v>139</v>
      </c>
      <c r="E43" s="2135">
        <f>ROUND(36944.672,0)</f>
        <v>36945</v>
      </c>
      <c r="F43" s="2135">
        <f>'T-6 (13-14)'!I44</f>
        <v>80.754000000000005</v>
      </c>
      <c r="G43" s="2135">
        <v>143</v>
      </c>
      <c r="H43" s="2135">
        <f>ROUND(37183.712,0)</f>
        <v>37184</v>
      </c>
      <c r="I43" s="2135">
        <f>'T-6(14-15)'!I44</f>
        <v>44.027000000000001</v>
      </c>
      <c r="J43" s="2135">
        <f>ROUND(36702.815,0)</f>
        <v>36703</v>
      </c>
      <c r="K43" s="2146">
        <f>F43*1.05</f>
        <v>84.791700000000006</v>
      </c>
      <c r="L43" s="2142">
        <f t="shared" si="3"/>
        <v>5.000000000000001E-2</v>
      </c>
      <c r="M43" s="2135">
        <v>150</v>
      </c>
      <c r="N43" s="2135">
        <v>37103</v>
      </c>
      <c r="O43" s="2146">
        <f>K43+13.932</f>
        <v>98.723700000000008</v>
      </c>
      <c r="P43" s="2143">
        <f t="shared" si="0"/>
        <v>0.16430853491556369</v>
      </c>
      <c r="Q43" s="3240"/>
    </row>
    <row r="44" spans="1:17" s="2160" customFormat="1" ht="18.75" customHeight="1">
      <c r="A44" s="2135">
        <f t="shared" si="6"/>
        <v>23</v>
      </c>
      <c r="B44" s="2139" t="s">
        <v>913</v>
      </c>
      <c r="C44" s="2135" t="s">
        <v>178</v>
      </c>
      <c r="D44" s="2135"/>
      <c r="E44" s="2135"/>
      <c r="F44" s="2135"/>
      <c r="G44" s="2135"/>
      <c r="H44" s="2135"/>
      <c r="I44" s="2135"/>
      <c r="J44" s="2135"/>
      <c r="K44" s="2146"/>
      <c r="L44" s="2142"/>
      <c r="M44" s="2135"/>
      <c r="N44" s="2135"/>
      <c r="O44" s="2135"/>
      <c r="P44" s="2148"/>
      <c r="Q44" s="3240"/>
    </row>
    <row r="45" spans="1:17" s="2160" customFormat="1" ht="18.75" customHeight="1">
      <c r="A45" s="2135">
        <f t="shared" si="6"/>
        <v>24</v>
      </c>
      <c r="B45" s="2139" t="s">
        <v>1371</v>
      </c>
      <c r="C45" s="2135" t="s">
        <v>178</v>
      </c>
      <c r="D45" s="2135"/>
      <c r="E45" s="2135"/>
      <c r="F45" s="2135"/>
      <c r="G45" s="2135"/>
      <c r="H45" s="2135"/>
      <c r="I45" s="2135"/>
      <c r="J45" s="2135"/>
      <c r="K45" s="2146"/>
      <c r="L45" s="2142"/>
      <c r="M45" s="2135"/>
      <c r="N45" s="2135"/>
      <c r="O45" s="2135"/>
      <c r="P45" s="2148"/>
      <c r="Q45" s="3240"/>
    </row>
    <row r="46" spans="1:17" s="2160" customFormat="1" ht="18.75" customHeight="1">
      <c r="A46" s="2135">
        <f t="shared" si="6"/>
        <v>25</v>
      </c>
      <c r="B46" s="2139" t="s">
        <v>911</v>
      </c>
      <c r="C46" s="2135" t="s">
        <v>178</v>
      </c>
      <c r="D46" s="2135"/>
      <c r="E46" s="2135"/>
      <c r="F46" s="2135"/>
      <c r="G46" s="2135"/>
      <c r="H46" s="2135"/>
      <c r="I46" s="2135"/>
      <c r="J46" s="2135"/>
      <c r="K46" s="2146"/>
      <c r="L46" s="2142"/>
      <c r="M46" s="2135"/>
      <c r="N46" s="2135"/>
      <c r="O46" s="2135"/>
      <c r="P46" s="2148"/>
      <c r="Q46" s="3240"/>
    </row>
    <row r="47" spans="1:17" s="2160" customFormat="1" ht="18.75" customHeight="1">
      <c r="A47" s="2135">
        <f t="shared" si="6"/>
        <v>26</v>
      </c>
      <c r="B47" s="2139" t="s">
        <v>1501</v>
      </c>
      <c r="C47" s="2135" t="s">
        <v>178</v>
      </c>
      <c r="D47" s="2135"/>
      <c r="E47" s="2135"/>
      <c r="F47" s="2135"/>
      <c r="G47" s="2135"/>
      <c r="H47" s="2135"/>
      <c r="I47" s="2135"/>
      <c r="J47" s="2135"/>
      <c r="K47" s="2146"/>
      <c r="L47" s="2142"/>
      <c r="M47" s="2135"/>
      <c r="N47" s="2135"/>
      <c r="O47" s="2135"/>
      <c r="P47" s="2148"/>
      <c r="Q47" s="3240"/>
    </row>
    <row r="48" spans="1:17" s="2160" customFormat="1" ht="18.75" customHeight="1">
      <c r="A48" s="2135">
        <f t="shared" si="6"/>
        <v>27</v>
      </c>
      <c r="B48" s="2139" t="s">
        <v>1372</v>
      </c>
      <c r="C48" s="2135" t="s">
        <v>178</v>
      </c>
      <c r="D48" s="2135"/>
      <c r="E48" s="2135"/>
      <c r="F48" s="2135">
        <f>'T-6 (13-14)'!I49</f>
        <v>0.59900000000000009</v>
      </c>
      <c r="G48" s="2135"/>
      <c r="H48" s="2135"/>
      <c r="I48" s="2135">
        <f>'T-6(14-15)'!I49</f>
        <v>0.20300000000000001</v>
      </c>
      <c r="J48" s="2135"/>
      <c r="K48" s="2146">
        <f>F48</f>
        <v>0.59900000000000009</v>
      </c>
      <c r="L48" s="2142">
        <f t="shared" si="3"/>
        <v>0</v>
      </c>
      <c r="M48" s="2135"/>
      <c r="N48" s="2135"/>
      <c r="O48" s="2146">
        <f>K48</f>
        <v>0.59900000000000009</v>
      </c>
      <c r="P48" s="2143">
        <f t="shared" si="0"/>
        <v>0</v>
      </c>
      <c r="Q48" s="3240"/>
    </row>
    <row r="49" spans="1:17" s="2160" customFormat="1" ht="18.75" customHeight="1">
      <c r="A49" s="2135"/>
      <c r="B49" s="2144" t="s">
        <v>4579</v>
      </c>
      <c r="C49" s="2135"/>
      <c r="D49" s="2633">
        <f t="shared" ref="D49:N49" si="7">SUM(D34:D48)</f>
        <v>957</v>
      </c>
      <c r="E49" s="2633">
        <f t="shared" si="7"/>
        <v>110474</v>
      </c>
      <c r="F49" s="2633">
        <f t="shared" si="7"/>
        <v>180.65100000000001</v>
      </c>
      <c r="G49" s="2633">
        <f t="shared" si="7"/>
        <v>1022</v>
      </c>
      <c r="H49" s="2633">
        <f t="shared" si="7"/>
        <v>115754</v>
      </c>
      <c r="I49" s="2633">
        <f t="shared" si="7"/>
        <v>98.631</v>
      </c>
      <c r="J49" s="2633">
        <f t="shared" si="7"/>
        <v>115545</v>
      </c>
      <c r="K49" s="2147">
        <f t="shared" si="7"/>
        <v>192.57253000000003</v>
      </c>
      <c r="L49" s="2142">
        <f t="shared" si="3"/>
        <v>6.5992050971209776E-2</v>
      </c>
      <c r="M49" s="2633">
        <f t="shared" si="7"/>
        <v>1088</v>
      </c>
      <c r="N49" s="2633">
        <f t="shared" si="7"/>
        <v>117179</v>
      </c>
      <c r="O49" s="2147">
        <f>SUM(O34:O48)</f>
        <v>211.24082329999999</v>
      </c>
      <c r="P49" s="2143">
        <f t="shared" si="0"/>
        <v>9.6941621424405419E-2</v>
      </c>
      <c r="Q49" s="3240"/>
    </row>
    <row r="50" spans="1:17" s="2160" customFormat="1" ht="18.75" customHeight="1">
      <c r="A50" s="2139"/>
      <c r="B50" s="2634" t="s">
        <v>1373</v>
      </c>
      <c r="C50" s="2135"/>
      <c r="D50" s="2135"/>
      <c r="E50" s="2135"/>
      <c r="F50" s="2135"/>
      <c r="G50" s="2135"/>
      <c r="H50" s="2135"/>
      <c r="I50" s="2135"/>
      <c r="J50" s="2135"/>
      <c r="K50" s="2135"/>
      <c r="L50" s="2135"/>
      <c r="M50" s="2135"/>
      <c r="N50" s="2135"/>
      <c r="O50" s="2135"/>
      <c r="P50" s="2143"/>
      <c r="Q50" s="3240"/>
    </row>
    <row r="51" spans="1:17" s="2160" customFormat="1" ht="18.75" customHeight="1">
      <c r="A51" s="2135">
        <f>A48+1</f>
        <v>28</v>
      </c>
      <c r="B51" s="2139" t="s">
        <v>687</v>
      </c>
      <c r="C51" s="2135" t="s">
        <v>1532</v>
      </c>
      <c r="D51" s="2135"/>
      <c r="E51" s="2135"/>
      <c r="F51" s="2135"/>
      <c r="G51" s="2135"/>
      <c r="H51" s="2135"/>
      <c r="I51" s="2135"/>
      <c r="J51" s="2135"/>
      <c r="K51" s="2135"/>
      <c r="L51" s="2135"/>
      <c r="M51" s="2135"/>
      <c r="N51" s="2135"/>
      <c r="O51" s="2135"/>
      <c r="P51" s="2143"/>
      <c r="Q51" s="3240"/>
    </row>
    <row r="52" spans="1:17" s="2160" customFormat="1" ht="18.75" customHeight="1">
      <c r="A52" s="2135">
        <f t="shared" ref="A52:A58" si="8">A51+1</f>
        <v>29</v>
      </c>
      <c r="B52" s="2139" t="s">
        <v>910</v>
      </c>
      <c r="C52" s="2135" t="s">
        <v>1532</v>
      </c>
      <c r="D52" s="2135">
        <v>3</v>
      </c>
      <c r="E52" s="2135">
        <f>ROUND(26950.5,0)</f>
        <v>26951</v>
      </c>
      <c r="F52" s="2135">
        <f>'T-6 (13-14)'!I53</f>
        <v>116.622</v>
      </c>
      <c r="G52" s="2135">
        <v>3</v>
      </c>
      <c r="H52" s="2135">
        <f>ROUND(26950.5,0)</f>
        <v>26951</v>
      </c>
      <c r="I52" s="2135">
        <f>'T-6(14-15)'!I53</f>
        <v>55.980999999999995</v>
      </c>
      <c r="J52" s="2135">
        <f>ROUND(29200.5,0)</f>
        <v>29201</v>
      </c>
      <c r="K52" s="2525">
        <f>F52*0.93-6.173+0.756</f>
        <v>103.04146</v>
      </c>
      <c r="L52" s="2142">
        <f t="shared" ref="L52:L61" si="9">(K52-F52)/F52</f>
        <v>-0.11644921198401673</v>
      </c>
      <c r="M52" s="2135">
        <v>3</v>
      </c>
      <c r="N52" s="2135">
        <f>ROUND(26950.5,0)</f>
        <v>26951</v>
      </c>
      <c r="O52" s="2525">
        <f>K52*1.01</f>
        <v>104.0718746</v>
      </c>
      <c r="P52" s="2143">
        <f t="shared" si="0"/>
        <v>1.0000000000000002E-2</v>
      </c>
      <c r="Q52" s="3240"/>
    </row>
    <row r="53" spans="1:17" s="2160" customFormat="1" ht="18.75" customHeight="1">
      <c r="A53" s="2135">
        <f t="shared" si="8"/>
        <v>30</v>
      </c>
      <c r="B53" s="2139" t="s">
        <v>911</v>
      </c>
      <c r="C53" s="2135" t="s">
        <v>1532</v>
      </c>
      <c r="D53" s="2135">
        <v>8</v>
      </c>
      <c r="E53" s="2135">
        <v>62730</v>
      </c>
      <c r="F53" s="2135">
        <f>'T-6 (13-14)'!I54</f>
        <v>151.23699999999999</v>
      </c>
      <c r="G53" s="2135">
        <v>8</v>
      </c>
      <c r="H53" s="2135">
        <v>62730</v>
      </c>
      <c r="I53" s="2135">
        <f>'T-6(14-15)'!I54</f>
        <v>74.472999999999999</v>
      </c>
      <c r="J53" s="2135">
        <v>64530</v>
      </c>
      <c r="K53" s="2525">
        <f>F53*0.98</f>
        <v>148.21225999999999</v>
      </c>
      <c r="L53" s="2142">
        <f t="shared" si="9"/>
        <v>-2.0000000000000056E-2</v>
      </c>
      <c r="M53" s="2135">
        <v>8</v>
      </c>
      <c r="N53" s="2135">
        <v>62730</v>
      </c>
      <c r="O53" s="2525">
        <f>K53*1.03</f>
        <v>152.65862779999998</v>
      </c>
      <c r="P53" s="2143">
        <f t="shared" si="0"/>
        <v>2.9999999999999936E-2</v>
      </c>
      <c r="Q53" s="3240"/>
    </row>
    <row r="54" spans="1:17" s="2160" customFormat="1" ht="18.75" customHeight="1">
      <c r="A54" s="2135">
        <f t="shared" si="8"/>
        <v>31</v>
      </c>
      <c r="B54" s="2139" t="s">
        <v>912</v>
      </c>
      <c r="C54" s="2135" t="s">
        <v>1532</v>
      </c>
      <c r="D54" s="2135"/>
      <c r="E54" s="2135"/>
      <c r="F54" s="2135"/>
      <c r="G54" s="2135"/>
      <c r="H54" s="2135"/>
      <c r="I54" s="2135"/>
      <c r="J54" s="2135"/>
      <c r="K54" s="2526"/>
      <c r="L54" s="2142"/>
      <c r="M54" s="2135"/>
      <c r="N54" s="2135"/>
      <c r="O54" s="2526"/>
      <c r="P54" s="2143"/>
      <c r="Q54" s="3240"/>
    </row>
    <row r="55" spans="1:17" s="2160" customFormat="1" ht="18.75" customHeight="1">
      <c r="A55" s="2135">
        <f t="shared" si="8"/>
        <v>32</v>
      </c>
      <c r="B55" s="2139" t="s">
        <v>913</v>
      </c>
      <c r="C55" s="2135" t="s">
        <v>1532</v>
      </c>
      <c r="D55" s="2135">
        <v>1</v>
      </c>
      <c r="E55" s="2135">
        <f>ROUND(16000.2,0)</f>
        <v>16000</v>
      </c>
      <c r="F55" s="2135">
        <f>'T-6 (13-14)'!I56</f>
        <v>126.685</v>
      </c>
      <c r="G55" s="2135">
        <v>1</v>
      </c>
      <c r="H55" s="2135">
        <f>ROUND(16000.2,0)</f>
        <v>16000</v>
      </c>
      <c r="I55" s="2135">
        <f>'T-6(14-15)'!I56</f>
        <v>65.415000000000006</v>
      </c>
      <c r="J55" s="2135">
        <f>ROUND(16000.2,0)</f>
        <v>16000</v>
      </c>
      <c r="K55" s="2525">
        <f>129.24-0.756</f>
        <v>128.48400000000001</v>
      </c>
      <c r="L55" s="2142">
        <f t="shared" si="9"/>
        <v>1.420057623238747E-2</v>
      </c>
      <c r="M55" s="2135">
        <v>1</v>
      </c>
      <c r="N55" s="2135">
        <f>ROUND(16000.2,0)</f>
        <v>16000</v>
      </c>
      <c r="O55" s="2525">
        <f>K55*1.01</f>
        <v>129.76884000000001</v>
      </c>
      <c r="P55" s="2143">
        <f t="shared" si="0"/>
        <v>1.0000000000000019E-2</v>
      </c>
      <c r="Q55" s="3240"/>
    </row>
    <row r="56" spans="1:17" s="2160" customFormat="1" ht="18.75" customHeight="1">
      <c r="A56" s="2135">
        <f t="shared" si="8"/>
        <v>33</v>
      </c>
      <c r="B56" s="2139" t="s">
        <v>1371</v>
      </c>
      <c r="C56" s="2135" t="s">
        <v>1532</v>
      </c>
      <c r="D56" s="2135"/>
      <c r="E56" s="2135"/>
      <c r="F56" s="2135"/>
      <c r="G56" s="2135"/>
      <c r="H56" s="2135"/>
      <c r="I56" s="2135"/>
      <c r="J56" s="2135"/>
      <c r="K56" s="2526"/>
      <c r="L56" s="2142"/>
      <c r="M56" s="2135"/>
      <c r="N56" s="2135"/>
      <c r="O56" s="2526"/>
      <c r="P56" s="2143"/>
      <c r="Q56" s="3240"/>
    </row>
    <row r="57" spans="1:17" s="2160" customFormat="1" ht="18.75" customHeight="1">
      <c r="A57" s="2135">
        <f t="shared" si="8"/>
        <v>34</v>
      </c>
      <c r="B57" s="2139" t="s">
        <v>1374</v>
      </c>
      <c r="C57" s="2135" t="s">
        <v>1532</v>
      </c>
      <c r="D57" s="2135">
        <v>1</v>
      </c>
      <c r="E57" s="2135">
        <v>0</v>
      </c>
      <c r="F57" s="2135">
        <f>'T-6 (13-14)'!I58</f>
        <v>2.8000000000000001E-2</v>
      </c>
      <c r="G57" s="2135">
        <v>1</v>
      </c>
      <c r="H57" s="2135">
        <v>0</v>
      </c>
      <c r="I57" s="2135">
        <f>'T-6(14-15)'!I58</f>
        <v>1.7450000000000001</v>
      </c>
      <c r="J57" s="2135">
        <v>0</v>
      </c>
      <c r="K57" s="2526">
        <v>4.6379999999999999</v>
      </c>
      <c r="L57" s="2142"/>
      <c r="M57" s="2135">
        <v>1</v>
      </c>
      <c r="N57" s="2135">
        <v>0</v>
      </c>
      <c r="O57" s="2525">
        <f>K57</f>
        <v>4.6379999999999999</v>
      </c>
      <c r="P57" s="2143">
        <f t="shared" si="0"/>
        <v>0</v>
      </c>
      <c r="Q57" s="3240"/>
    </row>
    <row r="58" spans="1:17" s="2160" customFormat="1" ht="18.75" customHeight="1">
      <c r="A58" s="2135">
        <f t="shared" si="8"/>
        <v>35</v>
      </c>
      <c r="B58" s="2139" t="s">
        <v>1372</v>
      </c>
      <c r="C58" s="2135" t="s">
        <v>1532</v>
      </c>
      <c r="D58" s="2135"/>
      <c r="E58" s="2135"/>
      <c r="F58" s="2135">
        <f>'T-6 (13-14)'!I59</f>
        <v>9.9960000000000004</v>
      </c>
      <c r="G58" s="2135"/>
      <c r="H58" s="2135"/>
      <c r="I58" s="2135">
        <f>'T-6(14-15)'!I59</f>
        <v>4.2539999999999996</v>
      </c>
      <c r="J58" s="2135"/>
      <c r="K58" s="2526">
        <f>F58</f>
        <v>9.9960000000000004</v>
      </c>
      <c r="L58" s="2142">
        <f t="shared" si="9"/>
        <v>0</v>
      </c>
      <c r="M58" s="2135"/>
      <c r="N58" s="2135"/>
      <c r="O58" s="2525">
        <f>K58*1.01</f>
        <v>10.09596</v>
      </c>
      <c r="P58" s="2143">
        <f t="shared" si="0"/>
        <v>9.9999999999999378E-3</v>
      </c>
      <c r="Q58" s="3240"/>
    </row>
    <row r="59" spans="1:17" s="2160" customFormat="1" ht="18.75" customHeight="1">
      <c r="A59" s="2135"/>
      <c r="B59" s="2144" t="s">
        <v>4579</v>
      </c>
      <c r="C59" s="2139"/>
      <c r="D59" s="2633">
        <f t="shared" ref="D59:N59" si="10">SUM(D52:D58)</f>
        <v>13</v>
      </c>
      <c r="E59" s="2633">
        <f t="shared" si="10"/>
        <v>105681</v>
      </c>
      <c r="F59" s="2633">
        <f t="shared" si="10"/>
        <v>404.56799999999998</v>
      </c>
      <c r="G59" s="2633">
        <f t="shared" si="10"/>
        <v>13</v>
      </c>
      <c r="H59" s="2633">
        <f t="shared" si="10"/>
        <v>105681</v>
      </c>
      <c r="I59" s="2633">
        <f t="shared" si="10"/>
        <v>201.86800000000002</v>
      </c>
      <c r="J59" s="2633">
        <f t="shared" si="10"/>
        <v>109731</v>
      </c>
      <c r="K59" s="2147">
        <f t="shared" si="10"/>
        <v>394.37171999999993</v>
      </c>
      <c r="L59" s="2142">
        <f t="shared" si="9"/>
        <v>-2.5202883075280444E-2</v>
      </c>
      <c r="M59" s="2633">
        <f t="shared" si="10"/>
        <v>13</v>
      </c>
      <c r="N59" s="2633">
        <f t="shared" si="10"/>
        <v>105681</v>
      </c>
      <c r="O59" s="2147">
        <f>SUM(O52:O58)</f>
        <v>401.23330239999996</v>
      </c>
      <c r="P59" s="2143">
        <f t="shared" si="0"/>
        <v>1.7398768856955647E-2</v>
      </c>
      <c r="Q59" s="3240"/>
    </row>
    <row r="60" spans="1:17" s="2160" customFormat="1" ht="18.75" customHeight="1">
      <c r="A60" s="2135"/>
      <c r="B60" s="2144"/>
      <c r="C60" s="2135"/>
      <c r="D60" s="2135"/>
      <c r="E60" s="2135"/>
      <c r="F60" s="2135"/>
      <c r="G60" s="2135"/>
      <c r="H60" s="2135"/>
      <c r="I60" s="2135"/>
      <c r="J60" s="2135"/>
      <c r="K60" s="2135"/>
      <c r="L60" s="2135"/>
      <c r="M60" s="2135"/>
      <c r="N60" s="2135"/>
      <c r="O60" s="2135"/>
      <c r="P60" s="2148"/>
    </row>
    <row r="61" spans="1:17" s="2160" customFormat="1" ht="18.75" customHeight="1">
      <c r="A61" s="2135"/>
      <c r="B61" s="2634" t="s">
        <v>1375</v>
      </c>
      <c r="C61" s="2135"/>
      <c r="D61" s="2633">
        <f t="shared" ref="D61:N61" si="11">D59+D49+D32</f>
        <v>1080071</v>
      </c>
      <c r="E61" s="2633">
        <f t="shared" si="11"/>
        <v>1408078</v>
      </c>
      <c r="F61" s="2633">
        <f t="shared" si="11"/>
        <v>1720.3630000000001</v>
      </c>
      <c r="G61" s="2633">
        <f t="shared" si="11"/>
        <v>1254334</v>
      </c>
      <c r="H61" s="2633">
        <f t="shared" si="11"/>
        <v>1476384</v>
      </c>
      <c r="I61" s="2633">
        <f t="shared" si="11"/>
        <v>970.16800000000001</v>
      </c>
      <c r="J61" s="2633">
        <f t="shared" si="11"/>
        <v>1519920</v>
      </c>
      <c r="K61" s="2147">
        <f t="shared" si="11"/>
        <v>1976.8732600000001</v>
      </c>
      <c r="L61" s="2149">
        <f t="shared" si="9"/>
        <v>0.14910240455066751</v>
      </c>
      <c r="M61" s="2633">
        <f t="shared" si="11"/>
        <v>1476340</v>
      </c>
      <c r="N61" s="2633">
        <f t="shared" si="11"/>
        <v>1589274</v>
      </c>
      <c r="O61" s="2147">
        <f>O59+O49+O32</f>
        <v>2259.8682186999999</v>
      </c>
      <c r="P61" s="2148">
        <f t="shared" si="0"/>
        <v>0.14315280823819726</v>
      </c>
    </row>
    <row r="62" spans="1:17" s="2160" customFormat="1" ht="18.75" customHeight="1">
      <c r="A62" s="2135">
        <v>36</v>
      </c>
      <c r="B62" s="2139" t="s">
        <v>4582</v>
      </c>
      <c r="C62" s="2135"/>
      <c r="D62" s="2135"/>
      <c r="E62" s="2135"/>
      <c r="F62" s="2135">
        <v>2915.5549999999998</v>
      </c>
      <c r="G62" s="2135"/>
      <c r="H62" s="2135"/>
      <c r="I62" s="2135">
        <f>'T-6(14-15)'!I70</f>
        <v>1637.5069999999998</v>
      </c>
      <c r="J62" s="2135"/>
      <c r="K62" s="2146">
        <v>3250</v>
      </c>
      <c r="L62" s="2135"/>
      <c r="M62" s="2135"/>
      <c r="N62" s="2135"/>
      <c r="O62" s="2146">
        <v>3630</v>
      </c>
      <c r="P62" s="2135"/>
    </row>
    <row r="63" spans="1:17" s="2160" customFormat="1" ht="18.75" customHeight="1">
      <c r="A63" s="2135">
        <f>A62+1</f>
        <v>37</v>
      </c>
      <c r="B63" s="2139" t="s">
        <v>4583</v>
      </c>
      <c r="C63" s="2144"/>
      <c r="D63" s="2135"/>
      <c r="E63" s="2135"/>
      <c r="F63" s="2135">
        <f>F62-F61</f>
        <v>1195.1919999999998</v>
      </c>
      <c r="G63" s="2135"/>
      <c r="H63" s="2135"/>
      <c r="I63" s="2135">
        <f>I62-I61</f>
        <v>667.33899999999983</v>
      </c>
      <c r="J63" s="2135"/>
      <c r="K63" s="2146">
        <f>K62-K61</f>
        <v>1273.1267399999999</v>
      </c>
      <c r="L63" s="2135"/>
      <c r="M63" s="2135"/>
      <c r="N63" s="2135"/>
      <c r="O63" s="2146">
        <f>O62-O61</f>
        <v>1370.1317813000001</v>
      </c>
      <c r="P63" s="2135"/>
    </row>
    <row r="64" spans="1:17" s="2153" customFormat="1" ht="18.75" customHeight="1">
      <c r="A64" s="2135">
        <f>A63+1</f>
        <v>38</v>
      </c>
      <c r="B64" s="3241" t="s">
        <v>4584</v>
      </c>
      <c r="C64" s="2633"/>
      <c r="D64" s="2633"/>
      <c r="E64" s="2633"/>
      <c r="F64" s="2150">
        <f>F63/F62</f>
        <v>0.40993635860067801</v>
      </c>
      <c r="G64" s="2633"/>
      <c r="H64" s="2633"/>
      <c r="I64" s="2150">
        <f>I63/I62</f>
        <v>0.40753352504752643</v>
      </c>
      <c r="J64" s="2633"/>
      <c r="K64" s="2150">
        <f>K63/K62</f>
        <v>0.39173130461538458</v>
      </c>
      <c r="L64" s="2151">
        <f>K64-F64</f>
        <v>-1.8205053985293429E-2</v>
      </c>
      <c r="M64" s="2633"/>
      <c r="N64" s="2633"/>
      <c r="O64" s="2150">
        <f>O63/O62</f>
        <v>0.37744677170798901</v>
      </c>
      <c r="P64" s="2151">
        <f>O64-K64</f>
        <v>-1.4284532907395564E-2</v>
      </c>
    </row>
    <row r="65" spans="1:57" s="2160" customFormat="1" ht="18.75" customHeight="1">
      <c r="A65" s="2135">
        <f>A64+1</f>
        <v>39</v>
      </c>
      <c r="B65" s="2139" t="s">
        <v>4585</v>
      </c>
      <c r="C65" s="2135"/>
      <c r="D65" s="2135"/>
      <c r="E65" s="2135"/>
      <c r="F65" s="2154">
        <v>0.90849999999999997</v>
      </c>
      <c r="G65" s="2135"/>
      <c r="H65" s="2135"/>
      <c r="I65" s="2154">
        <v>0.86280000000000001</v>
      </c>
      <c r="J65" s="2135"/>
      <c r="K65" s="2154">
        <v>0.94499999999999995</v>
      </c>
      <c r="L65" s="2135"/>
      <c r="M65" s="2135"/>
      <c r="N65" s="2135"/>
      <c r="O65" s="2154">
        <v>0.96</v>
      </c>
      <c r="P65" s="2135"/>
    </row>
    <row r="66" spans="1:57" s="2153" customFormat="1" ht="18.75" customHeight="1">
      <c r="A66" s="2135">
        <f>A65+1</f>
        <v>40</v>
      </c>
      <c r="B66" s="3241" t="s">
        <v>4586</v>
      </c>
      <c r="C66" s="2633"/>
      <c r="D66" s="2633"/>
      <c r="E66" s="2633"/>
      <c r="F66" s="2150">
        <f>1-((F61/F62)*F65)</f>
        <v>0.46392718178871595</v>
      </c>
      <c r="G66" s="2633"/>
      <c r="H66" s="2633"/>
      <c r="I66" s="2150">
        <f>1-((I61/I62)*I65)</f>
        <v>0.48881992541100583</v>
      </c>
      <c r="J66" s="2633"/>
      <c r="K66" s="2150">
        <f>1-((K61/K62)*K65)</f>
        <v>0.42518608286153847</v>
      </c>
      <c r="L66" s="2151">
        <f>K66-F66</f>
        <v>-3.8741098927177475E-2</v>
      </c>
      <c r="M66" s="2633"/>
      <c r="N66" s="2633"/>
      <c r="O66" s="2150">
        <f>1-((O61/O62)*O65)</f>
        <v>0.40234890083966945</v>
      </c>
      <c r="P66" s="2151">
        <f>O66-K66</f>
        <v>-2.2837182021869018E-2</v>
      </c>
    </row>
    <row r="67" spans="1:57" s="2160" customFormat="1" ht="18.75" customHeight="1">
      <c r="A67" s="2135"/>
      <c r="B67" s="2139"/>
      <c r="C67" s="2139"/>
      <c r="D67" s="2135"/>
      <c r="E67" s="2135"/>
      <c r="F67" s="2135"/>
      <c r="G67" s="2135"/>
      <c r="H67" s="2135"/>
      <c r="I67" s="2135"/>
      <c r="J67" s="2135"/>
      <c r="K67" s="2135"/>
      <c r="L67" s="2135"/>
      <c r="M67" s="2135"/>
      <c r="N67" s="2135"/>
      <c r="O67" s="2135"/>
      <c r="P67" s="2135"/>
    </row>
    <row r="68" spans="1:57">
      <c r="A68" s="2137"/>
      <c r="B68" s="2137"/>
      <c r="C68" s="2137"/>
      <c r="D68" s="2137"/>
      <c r="E68" s="2137"/>
      <c r="F68" s="2137"/>
      <c r="G68" s="2137"/>
      <c r="H68" s="2137"/>
      <c r="I68" s="2137"/>
      <c r="J68" s="2137"/>
      <c r="K68" s="2137">
        <v>1976.873</v>
      </c>
      <c r="L68" s="2137"/>
      <c r="M68" s="2137"/>
      <c r="N68" s="2137"/>
      <c r="O68" s="2137">
        <v>2259.8679999999999</v>
      </c>
      <c r="P68" s="2137"/>
      <c r="Q68" s="2137"/>
      <c r="R68" s="2137"/>
      <c r="S68" s="2137"/>
      <c r="T68" s="2137"/>
      <c r="U68" s="2137"/>
      <c r="V68" s="2137"/>
      <c r="W68" s="2137"/>
      <c r="X68" s="2137"/>
      <c r="Y68" s="2137"/>
      <c r="Z68" s="2137"/>
      <c r="AA68" s="2137"/>
      <c r="AB68" s="2137"/>
      <c r="AC68" s="2137"/>
      <c r="AD68" s="2137"/>
      <c r="AE68" s="2137"/>
      <c r="AF68" s="2137"/>
      <c r="AG68" s="2137"/>
      <c r="AH68" s="2137"/>
      <c r="AI68" s="2137"/>
      <c r="AJ68" s="2137"/>
      <c r="AK68" s="2137"/>
      <c r="AL68" s="2137"/>
      <c r="AM68" s="2137"/>
      <c r="AN68" s="2137"/>
      <c r="AO68" s="2137"/>
      <c r="AP68" s="2137"/>
      <c r="AQ68" s="2137"/>
      <c r="AR68" s="2137"/>
      <c r="AS68" s="2137"/>
      <c r="AT68" s="2137"/>
      <c r="AU68" s="2137"/>
      <c r="AV68" s="2137"/>
      <c r="AW68" s="2137"/>
      <c r="AX68" s="2137"/>
      <c r="AY68" s="2137"/>
      <c r="AZ68" s="2137"/>
      <c r="BA68" s="2137"/>
      <c r="BB68" s="2137"/>
      <c r="BC68" s="2137"/>
      <c r="BD68" s="2137"/>
      <c r="BE68" s="2137"/>
    </row>
    <row r="69" spans="1:57">
      <c r="A69" s="2137"/>
      <c r="B69" s="2137"/>
      <c r="C69" s="2137"/>
      <c r="D69" s="2137"/>
      <c r="E69" s="2137"/>
      <c r="F69" s="2137"/>
      <c r="G69" s="2137"/>
      <c r="H69" s="2137"/>
      <c r="I69" s="2137"/>
      <c r="J69" s="2137"/>
      <c r="K69" s="2155">
        <f>K61-K68</f>
        <v>2.6000000002568413E-4</v>
      </c>
      <c r="L69" s="2137"/>
      <c r="M69" s="2137"/>
      <c r="N69" s="2137"/>
      <c r="O69" s="2155">
        <f>O61-O68</f>
        <v>2.1870000000490109E-4</v>
      </c>
      <c r="P69" s="2137"/>
      <c r="Q69" s="2137"/>
      <c r="R69" s="2137"/>
      <c r="S69" s="2137"/>
      <c r="T69" s="2137"/>
      <c r="U69" s="2137"/>
      <c r="V69" s="2137"/>
      <c r="W69" s="2137"/>
      <c r="X69" s="2137"/>
      <c r="Y69" s="2137"/>
      <c r="Z69" s="2137"/>
      <c r="AA69" s="2137"/>
      <c r="AB69" s="2137"/>
      <c r="AC69" s="2137"/>
      <c r="AD69" s="2137"/>
      <c r="AE69" s="2137"/>
      <c r="AF69" s="2137"/>
      <c r="AG69" s="2137"/>
      <c r="AH69" s="2137"/>
      <c r="AI69" s="2137"/>
      <c r="AJ69" s="2137"/>
      <c r="AK69" s="2137"/>
      <c r="AL69" s="2137"/>
      <c r="AM69" s="2137"/>
      <c r="AN69" s="2137"/>
      <c r="AO69" s="2137"/>
      <c r="AP69" s="2137"/>
      <c r="AQ69" s="2137"/>
      <c r="AR69" s="2137"/>
      <c r="AS69" s="2137"/>
      <c r="AT69" s="2137"/>
      <c r="AU69" s="2137"/>
      <c r="AV69" s="2137"/>
      <c r="AW69" s="2137"/>
      <c r="AX69" s="2137"/>
      <c r="AY69" s="2137"/>
      <c r="AZ69" s="2137"/>
      <c r="BA69" s="2137"/>
      <c r="BB69" s="2137"/>
      <c r="BC69" s="2137"/>
      <c r="BD69" s="2137"/>
      <c r="BE69" s="2137"/>
    </row>
    <row r="70" spans="1:57">
      <c r="A70" s="2137"/>
      <c r="B70" s="2137"/>
      <c r="C70" s="2137"/>
      <c r="D70" s="2137" t="s">
        <v>4587</v>
      </c>
      <c r="E70" s="2137" t="s">
        <v>1293</v>
      </c>
      <c r="F70" s="2137">
        <f>F32+F49</f>
        <v>1315.7950000000001</v>
      </c>
      <c r="G70" s="2137"/>
      <c r="H70" s="2137"/>
      <c r="I70" s="2155">
        <f>I32+I49</f>
        <v>768.3</v>
      </c>
      <c r="J70" s="2137"/>
      <c r="K70" s="2155">
        <f>K32+K49</f>
        <v>1582.5015400000002</v>
      </c>
      <c r="L70" s="2155"/>
      <c r="M70" s="2155"/>
      <c r="N70" s="2155"/>
      <c r="O70" s="2155">
        <f>O32+O49</f>
        <v>1858.6349163</v>
      </c>
      <c r="P70" s="2137"/>
      <c r="Q70" s="2137"/>
      <c r="R70" s="2137"/>
      <c r="S70" s="2137"/>
      <c r="T70" s="2137"/>
      <c r="U70" s="2137"/>
      <c r="V70" s="2137"/>
      <c r="W70" s="2137"/>
      <c r="X70" s="2137"/>
      <c r="Y70" s="2137"/>
      <c r="Z70" s="2137"/>
      <c r="AA70" s="2137"/>
      <c r="AB70" s="2137"/>
      <c r="AC70" s="2137"/>
      <c r="AD70" s="2137"/>
      <c r="AE70" s="2137"/>
      <c r="AF70" s="2137"/>
      <c r="AG70" s="2137"/>
      <c r="AH70" s="2137"/>
      <c r="AI70" s="2137"/>
      <c r="AJ70" s="2137"/>
      <c r="AK70" s="2137"/>
      <c r="AL70" s="2137"/>
      <c r="AM70" s="2137"/>
      <c r="AN70" s="2137"/>
      <c r="AO70" s="2137"/>
      <c r="AP70" s="2137"/>
      <c r="AQ70" s="2137"/>
      <c r="AR70" s="2137"/>
      <c r="AS70" s="2137"/>
      <c r="AT70" s="2137"/>
      <c r="AU70" s="2137"/>
      <c r="AV70" s="2137"/>
      <c r="AW70" s="2137"/>
      <c r="AX70" s="2137"/>
      <c r="AY70" s="2137"/>
      <c r="AZ70" s="2137"/>
      <c r="BA70" s="2137"/>
      <c r="BB70" s="2137"/>
      <c r="BC70" s="2137"/>
      <c r="BD70" s="2137"/>
      <c r="BE70" s="2137"/>
    </row>
    <row r="71" spans="1:57">
      <c r="A71" s="2137"/>
      <c r="B71" s="2137"/>
      <c r="C71" s="2137"/>
      <c r="D71" s="2137" t="s">
        <v>1294</v>
      </c>
      <c r="E71" s="2137" t="s">
        <v>1293</v>
      </c>
      <c r="F71" s="2137">
        <f>F62-F59</f>
        <v>2510.9870000000001</v>
      </c>
      <c r="G71" s="2137"/>
      <c r="H71" s="2137"/>
      <c r="I71" s="2137">
        <f>I62-I59</f>
        <v>1435.6389999999999</v>
      </c>
      <c r="J71" s="2137"/>
      <c r="K71" s="2155">
        <f>K62-K59</f>
        <v>2855.6282799999999</v>
      </c>
      <c r="L71" s="2155"/>
      <c r="M71" s="2155"/>
      <c r="N71" s="2155"/>
      <c r="O71" s="2155">
        <f>O62-O59</f>
        <v>3228.7666976</v>
      </c>
      <c r="P71" s="2137"/>
      <c r="Q71" s="2137"/>
      <c r="R71" s="2137"/>
      <c r="S71" s="2137"/>
      <c r="T71" s="2137"/>
      <c r="U71" s="2137"/>
      <c r="V71" s="2137"/>
      <c r="W71" s="2137"/>
      <c r="X71" s="2137"/>
      <c r="Y71" s="2137"/>
      <c r="Z71" s="2137"/>
      <c r="AA71" s="2137"/>
      <c r="AB71" s="2137"/>
      <c r="AC71" s="2137"/>
      <c r="AD71" s="2137"/>
      <c r="AE71" s="2137"/>
      <c r="AF71" s="2137"/>
      <c r="AG71" s="2137"/>
      <c r="AH71" s="2137"/>
      <c r="AI71" s="2137"/>
      <c r="AJ71" s="2137"/>
      <c r="AK71" s="2137"/>
      <c r="AL71" s="2137"/>
      <c r="AM71" s="2137"/>
      <c r="AN71" s="2137"/>
      <c r="AO71" s="2137"/>
      <c r="AP71" s="2137"/>
      <c r="AQ71" s="2137"/>
      <c r="AR71" s="2137"/>
      <c r="AS71" s="2137"/>
      <c r="AT71" s="2137"/>
      <c r="AU71" s="2137"/>
      <c r="AV71" s="2137"/>
      <c r="AW71" s="2137"/>
      <c r="AX71" s="2137"/>
      <c r="AY71" s="2137"/>
      <c r="AZ71" s="2137"/>
      <c r="BA71" s="2137"/>
      <c r="BB71" s="2137"/>
      <c r="BC71" s="2137"/>
      <c r="BD71" s="2137"/>
      <c r="BE71" s="2137"/>
    </row>
    <row r="72" spans="1:57">
      <c r="A72" s="2137"/>
      <c r="B72" s="2137"/>
      <c r="C72" s="2137"/>
      <c r="D72" s="2152" t="s">
        <v>1418</v>
      </c>
      <c r="E72" s="2152" t="s">
        <v>1293</v>
      </c>
      <c r="F72" s="2156">
        <f>1-F70/F71</f>
        <v>0.47598494137962477</v>
      </c>
      <c r="G72" s="2152"/>
      <c r="H72" s="2152"/>
      <c r="I72" s="2156">
        <f>1-I70/I71</f>
        <v>0.46483760889750136</v>
      </c>
      <c r="J72" s="2152"/>
      <c r="K72" s="2156">
        <f>1-K70/K71</f>
        <v>0.44583069474294457</v>
      </c>
      <c r="L72" s="2157">
        <f>K72-F72</f>
        <v>-3.0154246636680204E-2</v>
      </c>
      <c r="M72" s="2152"/>
      <c r="N72" s="2152"/>
      <c r="O72" s="2156">
        <f>1-O70/O71</f>
        <v>0.42435143496693128</v>
      </c>
      <c r="P72" s="2157">
        <f>O72-K72</f>
        <v>-2.1479259776013282E-2</v>
      </c>
      <c r="Q72" s="2137"/>
      <c r="R72" s="2137"/>
      <c r="S72" s="2137"/>
      <c r="T72" s="2137"/>
      <c r="U72" s="2137"/>
      <c r="V72" s="2137"/>
      <c r="W72" s="2137"/>
      <c r="X72" s="2137"/>
      <c r="Y72" s="2137"/>
      <c r="Z72" s="2137"/>
      <c r="AA72" s="2137"/>
      <c r="AB72" s="2137"/>
      <c r="AC72" s="2137"/>
      <c r="AD72" s="2137"/>
      <c r="AE72" s="2137"/>
      <c r="AF72" s="2137"/>
      <c r="AG72" s="2137"/>
      <c r="AH72" s="2137"/>
      <c r="AI72" s="2137"/>
      <c r="AJ72" s="2137"/>
      <c r="AK72" s="2137"/>
      <c r="AL72" s="2137"/>
      <c r="AM72" s="2137"/>
      <c r="AN72" s="2137"/>
      <c r="AO72" s="2137"/>
      <c r="AP72" s="2137"/>
      <c r="AQ72" s="2137"/>
      <c r="AR72" s="2137"/>
      <c r="AS72" s="2137"/>
      <c r="AT72" s="2137"/>
      <c r="AU72" s="2137"/>
      <c r="AV72" s="2137"/>
      <c r="AW72" s="2137"/>
      <c r="AX72" s="2137"/>
      <c r="AY72" s="2137"/>
      <c r="AZ72" s="2137"/>
      <c r="BA72" s="2137"/>
      <c r="BB72" s="2137"/>
      <c r="BC72" s="2137"/>
      <c r="BD72" s="2137"/>
      <c r="BE72" s="2137"/>
    </row>
    <row r="73" spans="1:57">
      <c r="A73" s="2137"/>
      <c r="B73" s="2137"/>
      <c r="C73" s="2137"/>
      <c r="D73" s="2137"/>
      <c r="E73" s="2137"/>
      <c r="F73" s="2137"/>
      <c r="G73" s="2137"/>
      <c r="H73" s="2137"/>
      <c r="I73" s="2137"/>
      <c r="J73" s="2137"/>
      <c r="K73" s="2137"/>
      <c r="L73" s="2137"/>
      <c r="M73" s="2137"/>
      <c r="N73" s="2137"/>
      <c r="O73" s="2137"/>
      <c r="P73" s="2137"/>
      <c r="Q73" s="2137"/>
      <c r="R73" s="2137"/>
      <c r="S73" s="2137"/>
      <c r="T73" s="2137"/>
      <c r="U73" s="2137"/>
      <c r="V73" s="2137"/>
      <c r="W73" s="2137"/>
      <c r="X73" s="2137"/>
      <c r="Y73" s="2137"/>
      <c r="Z73" s="2137"/>
      <c r="AA73" s="2137"/>
      <c r="AB73" s="2137"/>
      <c r="AC73" s="2137"/>
      <c r="AD73" s="2137"/>
      <c r="AE73" s="2137"/>
      <c r="AF73" s="2137"/>
      <c r="AG73" s="2137"/>
      <c r="AH73" s="2137"/>
      <c r="AI73" s="2137"/>
      <c r="AJ73" s="2137"/>
      <c r="AK73" s="2137"/>
      <c r="AL73" s="2137"/>
      <c r="AM73" s="2137"/>
      <c r="AN73" s="2137"/>
      <c r="AO73" s="2137"/>
      <c r="AP73" s="2137"/>
      <c r="AQ73" s="2137"/>
      <c r="AR73" s="2137"/>
      <c r="AS73" s="2137"/>
      <c r="AT73" s="2137"/>
      <c r="AU73" s="2137"/>
      <c r="AV73" s="2137"/>
      <c r="AW73" s="2137"/>
      <c r="AX73" s="2137"/>
      <c r="AY73" s="2137"/>
      <c r="AZ73" s="2137"/>
      <c r="BA73" s="2137"/>
      <c r="BB73" s="2137"/>
      <c r="BC73" s="2137"/>
      <c r="BD73" s="2137"/>
      <c r="BE73" s="2137"/>
    </row>
    <row r="74" spans="1:57">
      <c r="A74" s="2137"/>
      <c r="B74" s="2137"/>
      <c r="C74" s="2137"/>
      <c r="D74" s="2137"/>
      <c r="E74" s="2137"/>
      <c r="F74" s="2137"/>
      <c r="G74" s="2137"/>
      <c r="H74" s="2137"/>
      <c r="I74" s="2137"/>
      <c r="J74" s="2137"/>
      <c r="K74" s="2137"/>
      <c r="L74" s="2137"/>
      <c r="M74" s="2137"/>
      <c r="N74" s="2137"/>
      <c r="O74" s="2137"/>
      <c r="P74" s="2137"/>
      <c r="Q74" s="2137"/>
      <c r="R74" s="2137"/>
      <c r="S74" s="2137"/>
      <c r="T74" s="2137"/>
      <c r="U74" s="2137"/>
      <c r="V74" s="2137"/>
      <c r="W74" s="2137"/>
      <c r="X74" s="2137"/>
      <c r="Y74" s="2137"/>
      <c r="Z74" s="2137"/>
      <c r="AA74" s="2137"/>
      <c r="AB74" s="2137"/>
      <c r="AC74" s="2137"/>
      <c r="AD74" s="2137"/>
      <c r="AE74" s="2137"/>
      <c r="AF74" s="2137"/>
      <c r="AG74" s="2137"/>
      <c r="AH74" s="2137"/>
      <c r="AI74" s="2137"/>
      <c r="AJ74" s="2137"/>
      <c r="AK74" s="2137"/>
      <c r="AL74" s="2137"/>
      <c r="AM74" s="2137"/>
      <c r="AN74" s="2137"/>
      <c r="AO74" s="2137"/>
      <c r="AP74" s="2137"/>
      <c r="AQ74" s="2137"/>
      <c r="AR74" s="2137"/>
      <c r="AS74" s="2137"/>
      <c r="AT74" s="2137"/>
      <c r="AU74" s="2137"/>
      <c r="AV74" s="2137"/>
      <c r="AW74" s="2137"/>
      <c r="AX74" s="2137"/>
      <c r="AY74" s="2137"/>
      <c r="AZ74" s="2137"/>
      <c r="BA74" s="2137"/>
      <c r="BB74" s="2137"/>
      <c r="BC74" s="2137"/>
      <c r="BD74" s="2137"/>
      <c r="BE74" s="2137"/>
    </row>
    <row r="75" spans="1:57">
      <c r="A75" s="2137"/>
      <c r="B75" s="2137"/>
      <c r="C75" s="2137"/>
      <c r="D75" s="2137"/>
      <c r="E75" s="2137"/>
      <c r="F75" s="2137"/>
      <c r="G75" s="2137"/>
      <c r="H75" s="2137"/>
      <c r="I75" s="2137"/>
      <c r="J75" s="2137"/>
      <c r="K75" s="2158" t="s">
        <v>1123</v>
      </c>
      <c r="L75" s="2137" t="s">
        <v>4588</v>
      </c>
      <c r="M75" s="2137" t="s">
        <v>4589</v>
      </c>
      <c r="N75" s="2137"/>
      <c r="O75" s="2155"/>
      <c r="P75" s="2137"/>
      <c r="Q75" s="2137"/>
      <c r="R75" s="2137"/>
      <c r="S75" s="2137"/>
      <c r="T75" s="2137"/>
      <c r="U75" s="2137"/>
      <c r="V75" s="2137"/>
      <c r="W75" s="2137"/>
      <c r="X75" s="2137"/>
      <c r="Y75" s="2137"/>
      <c r="Z75" s="2137"/>
      <c r="AA75" s="2137"/>
      <c r="AB75" s="2137"/>
      <c r="AC75" s="2137"/>
      <c r="AD75" s="2137"/>
      <c r="AE75" s="2137"/>
      <c r="AF75" s="2137"/>
      <c r="AG75" s="2137"/>
      <c r="AH75" s="2137"/>
      <c r="AI75" s="2137"/>
      <c r="AJ75" s="2137"/>
      <c r="AK75" s="2137"/>
      <c r="AL75" s="2137"/>
      <c r="AM75" s="2137"/>
      <c r="AN75" s="2137"/>
      <c r="AO75" s="2137"/>
      <c r="AP75" s="2137"/>
      <c r="AQ75" s="2137"/>
      <c r="AR75" s="2137"/>
      <c r="AS75" s="2137"/>
      <c r="AT75" s="2137"/>
      <c r="AU75" s="2137"/>
      <c r="AV75" s="2137"/>
      <c r="AW75" s="2137"/>
      <c r="AX75" s="2137"/>
      <c r="AY75" s="2137"/>
      <c r="AZ75" s="2137"/>
      <c r="BA75" s="2137"/>
      <c r="BB75" s="2137"/>
      <c r="BC75" s="2137"/>
      <c r="BD75" s="2137"/>
      <c r="BE75" s="2137"/>
    </row>
    <row r="76" spans="1:57">
      <c r="A76" s="2137"/>
      <c r="B76" s="2137"/>
      <c r="C76" s="2137"/>
      <c r="D76" s="2137"/>
      <c r="E76" s="2137"/>
      <c r="F76" s="2137"/>
      <c r="G76" s="2137"/>
      <c r="H76" s="2137"/>
      <c r="I76" s="2137"/>
      <c r="J76" s="2137" t="s">
        <v>4590</v>
      </c>
      <c r="K76" s="2137">
        <v>839204</v>
      </c>
      <c r="L76" s="2137"/>
      <c r="M76" s="2137"/>
      <c r="N76" s="2137"/>
      <c r="O76" s="2137"/>
      <c r="P76" s="2137"/>
      <c r="Q76" s="2137"/>
      <c r="R76" s="2137"/>
      <c r="S76" s="2137"/>
      <c r="T76" s="2137"/>
      <c r="U76" s="2137"/>
      <c r="V76" s="2137"/>
      <c r="W76" s="2137"/>
      <c r="X76" s="2137"/>
      <c r="Y76" s="2137"/>
      <c r="Z76" s="2137"/>
      <c r="AA76" s="2137"/>
      <c r="AB76" s="2137"/>
      <c r="AC76" s="2137"/>
      <c r="AD76" s="2137"/>
      <c r="AE76" s="2137"/>
      <c r="AF76" s="2137"/>
      <c r="AG76" s="2137"/>
      <c r="AH76" s="2137"/>
      <c r="AI76" s="2137"/>
      <c r="AJ76" s="2137"/>
      <c r="AK76" s="2137"/>
      <c r="AL76" s="2137"/>
      <c r="AM76" s="2137"/>
      <c r="AN76" s="2137"/>
      <c r="AO76" s="2137"/>
      <c r="AP76" s="2137"/>
      <c r="AQ76" s="2137"/>
      <c r="AR76" s="2137"/>
      <c r="AS76" s="2137"/>
      <c r="AT76" s="2137"/>
      <c r="AU76" s="2137"/>
      <c r="AV76" s="2137"/>
      <c r="AW76" s="2137"/>
      <c r="AX76" s="2137"/>
      <c r="AY76" s="2137"/>
      <c r="AZ76" s="2137"/>
      <c r="BA76" s="2137"/>
      <c r="BB76" s="2137"/>
      <c r="BC76" s="2137"/>
      <c r="BD76" s="2137"/>
      <c r="BE76" s="2137"/>
    </row>
    <row r="77" spans="1:57">
      <c r="A77" s="2137"/>
      <c r="B77" s="2137"/>
      <c r="C77" s="2137"/>
      <c r="D77" s="2137"/>
      <c r="E77" s="2137"/>
      <c r="F77" s="2137"/>
      <c r="G77" s="2137"/>
      <c r="H77" s="2137"/>
      <c r="I77" s="2137"/>
      <c r="J77" s="2137" t="s">
        <v>4591</v>
      </c>
      <c r="K77" s="2137">
        <v>557371</v>
      </c>
      <c r="L77" s="2137">
        <v>202225</v>
      </c>
      <c r="M77" s="2137">
        <f>K77-L77</f>
        <v>355146</v>
      </c>
      <c r="N77" s="2137"/>
      <c r="O77" s="2137"/>
      <c r="P77" s="2137"/>
      <c r="Q77" s="2137"/>
      <c r="R77" s="2137"/>
      <c r="S77" s="2137"/>
      <c r="T77" s="2137"/>
      <c r="U77" s="2137"/>
      <c r="V77" s="2137"/>
      <c r="W77" s="2137"/>
      <c r="X77" s="2137"/>
      <c r="Y77" s="2137"/>
      <c r="Z77" s="2137"/>
      <c r="AA77" s="2137"/>
      <c r="AB77" s="2137"/>
      <c r="AC77" s="2137"/>
      <c r="AD77" s="2137"/>
      <c r="AE77" s="2137"/>
      <c r="AF77" s="2137"/>
      <c r="AG77" s="2137"/>
      <c r="AH77" s="2137"/>
      <c r="AI77" s="2137"/>
      <c r="AJ77" s="2137"/>
      <c r="AK77" s="2137"/>
      <c r="AL77" s="2137"/>
      <c r="AM77" s="2137"/>
      <c r="AN77" s="2137"/>
      <c r="AO77" s="2137"/>
      <c r="AP77" s="2137"/>
      <c r="AQ77" s="2137"/>
      <c r="AR77" s="2137"/>
      <c r="AS77" s="2137"/>
      <c r="AT77" s="2137"/>
      <c r="AU77" s="2137"/>
      <c r="AV77" s="2137"/>
      <c r="AW77" s="2137"/>
      <c r="AX77" s="2137"/>
      <c r="AY77" s="2137"/>
      <c r="AZ77" s="2137"/>
      <c r="BA77" s="2137"/>
      <c r="BB77" s="2137"/>
      <c r="BC77" s="2137"/>
      <c r="BD77" s="2137"/>
      <c r="BE77" s="2137"/>
    </row>
    <row r="78" spans="1:57">
      <c r="A78" s="2137"/>
      <c r="B78" s="2137"/>
      <c r="C78" s="2137"/>
      <c r="D78" s="2137"/>
      <c r="E78" s="2137"/>
      <c r="F78" s="2137"/>
      <c r="G78" s="2137"/>
      <c r="H78" s="2137"/>
      <c r="I78" s="2137"/>
      <c r="J78" s="2137" t="s">
        <v>4592</v>
      </c>
      <c r="K78" s="2137">
        <f>K76-K77</f>
        <v>281833</v>
      </c>
      <c r="L78" s="2137"/>
      <c r="M78" s="2137"/>
      <c r="N78" s="2137"/>
      <c r="O78" s="2137"/>
      <c r="P78" s="2137"/>
      <c r="Q78" s="2137"/>
      <c r="R78" s="2137"/>
      <c r="S78" s="2137"/>
      <c r="T78" s="2137"/>
      <c r="U78" s="2137"/>
      <c r="V78" s="2137"/>
      <c r="W78" s="2137"/>
      <c r="X78" s="2137"/>
      <c r="Y78" s="2137"/>
      <c r="Z78" s="2137"/>
      <c r="AA78" s="2137"/>
      <c r="AB78" s="2137"/>
      <c r="AC78" s="2137"/>
      <c r="AD78" s="2137"/>
      <c r="AE78" s="2137"/>
      <c r="AF78" s="2137"/>
      <c r="AG78" s="2137"/>
      <c r="AH78" s="2137"/>
      <c r="AI78" s="2137"/>
      <c r="AJ78" s="2137"/>
      <c r="AK78" s="2137"/>
      <c r="AL78" s="2137"/>
      <c r="AM78" s="2137"/>
      <c r="AN78" s="2137"/>
      <c r="AO78" s="2137"/>
      <c r="AP78" s="2137"/>
      <c r="AQ78" s="2137"/>
      <c r="AR78" s="2137"/>
      <c r="AS78" s="2137"/>
      <c r="AT78" s="2137"/>
      <c r="AU78" s="2137"/>
      <c r="AV78" s="2137"/>
      <c r="AW78" s="2137"/>
      <c r="AX78" s="2137"/>
      <c r="AY78" s="2137"/>
      <c r="AZ78" s="2137"/>
      <c r="BA78" s="2137"/>
      <c r="BB78" s="2137"/>
      <c r="BC78" s="2137"/>
      <c r="BD78" s="2137"/>
      <c r="BE78" s="2137"/>
    </row>
    <row r="79" spans="1:57">
      <c r="A79" s="2137"/>
      <c r="B79" s="2137"/>
      <c r="C79" s="2137"/>
      <c r="D79" s="2137"/>
      <c r="E79" s="2137"/>
      <c r="F79" s="2137"/>
      <c r="G79" s="2137"/>
      <c r="H79" s="2137"/>
      <c r="I79" s="2137"/>
      <c r="J79" s="2137" t="s">
        <v>4593</v>
      </c>
      <c r="K79" s="2137">
        <v>120000</v>
      </c>
      <c r="L79" s="2137"/>
      <c r="M79" s="2137"/>
      <c r="N79" s="2137"/>
      <c r="O79" s="2137"/>
      <c r="P79" s="2137"/>
      <c r="Q79" s="2137"/>
      <c r="R79" s="2137"/>
      <c r="S79" s="2137"/>
      <c r="T79" s="2137"/>
      <c r="U79" s="2137"/>
      <c r="V79" s="2137"/>
      <c r="W79" s="2137"/>
      <c r="X79" s="2137"/>
      <c r="Y79" s="2137"/>
      <c r="Z79" s="2137"/>
      <c r="AA79" s="2137"/>
      <c r="AB79" s="2137"/>
      <c r="AC79" s="2137"/>
      <c r="AD79" s="2137"/>
      <c r="AE79" s="2137"/>
      <c r="AF79" s="2137"/>
      <c r="AG79" s="2137"/>
      <c r="AH79" s="2137"/>
      <c r="AI79" s="2137"/>
      <c r="AJ79" s="2137"/>
      <c r="AK79" s="2137"/>
      <c r="AL79" s="2137"/>
      <c r="AM79" s="2137"/>
      <c r="AN79" s="2137"/>
      <c r="AO79" s="2137"/>
      <c r="AP79" s="2137"/>
      <c r="AQ79" s="2137"/>
      <c r="AR79" s="2137"/>
      <c r="AS79" s="2137"/>
      <c r="AT79" s="2137"/>
      <c r="AU79" s="2137"/>
      <c r="AV79" s="2137"/>
      <c r="AW79" s="2137"/>
      <c r="AX79" s="2137"/>
      <c r="AY79" s="2137"/>
      <c r="AZ79" s="2137"/>
      <c r="BA79" s="2137"/>
      <c r="BB79" s="2137"/>
      <c r="BC79" s="2137"/>
      <c r="BD79" s="2137"/>
      <c r="BE79" s="2137"/>
    </row>
    <row r="80" spans="1:57">
      <c r="A80" s="2137"/>
      <c r="B80" s="2137"/>
      <c r="C80" s="2137"/>
      <c r="D80" s="2137"/>
      <c r="E80" s="2137"/>
      <c r="F80" s="2137"/>
      <c r="G80" s="2137"/>
      <c r="H80" s="2137"/>
      <c r="I80" s="2137"/>
      <c r="J80" s="2137" t="s">
        <v>4522</v>
      </c>
      <c r="K80" s="2137">
        <f>K77+K79</f>
        <v>677371</v>
      </c>
      <c r="L80" s="2137"/>
      <c r="M80" s="2137">
        <f>K79+M77</f>
        <v>475146</v>
      </c>
      <c r="N80" s="2137"/>
      <c r="O80" s="2137"/>
      <c r="P80" s="2137"/>
      <c r="Q80" s="2137"/>
      <c r="R80" s="2137"/>
      <c r="S80" s="2137"/>
      <c r="T80" s="2137"/>
      <c r="U80" s="2137"/>
      <c r="V80" s="2137"/>
      <c r="W80" s="2137"/>
      <c r="X80" s="2137"/>
      <c r="Y80" s="2137"/>
      <c r="Z80" s="2137"/>
      <c r="AA80" s="2137"/>
      <c r="AB80" s="2137"/>
      <c r="AC80" s="2137"/>
      <c r="AD80" s="2137"/>
      <c r="AE80" s="2137"/>
      <c r="AF80" s="2137"/>
      <c r="AG80" s="2137"/>
      <c r="AH80" s="2137"/>
      <c r="AI80" s="2137"/>
      <c r="AJ80" s="2137"/>
      <c r="AK80" s="2137"/>
      <c r="AL80" s="2137"/>
      <c r="AM80" s="2137"/>
      <c r="AN80" s="2137"/>
      <c r="AO80" s="2137"/>
      <c r="AP80" s="2137"/>
      <c r="AQ80" s="2137"/>
      <c r="AR80" s="2137"/>
      <c r="AS80" s="2137"/>
      <c r="AT80" s="2137"/>
      <c r="AU80" s="2137"/>
      <c r="AV80" s="2137"/>
      <c r="AW80" s="2137"/>
      <c r="AX80" s="2137"/>
      <c r="AY80" s="2137"/>
      <c r="AZ80" s="2137"/>
      <c r="BA80" s="2137"/>
      <c r="BB80" s="2137"/>
      <c r="BC80" s="2137"/>
      <c r="BD80" s="2137"/>
      <c r="BE80" s="2137"/>
    </row>
    <row r="81" spans="1:57">
      <c r="A81" s="2137"/>
      <c r="B81" s="2137"/>
      <c r="C81" s="2137"/>
      <c r="D81" s="2137"/>
      <c r="E81" s="2137"/>
      <c r="F81" s="2137"/>
      <c r="G81" s="2137"/>
      <c r="H81" s="2137"/>
      <c r="I81" s="2137"/>
      <c r="J81" s="2137" t="s">
        <v>4594</v>
      </c>
      <c r="K81" s="2137">
        <f>K76-K80</f>
        <v>161833</v>
      </c>
      <c r="L81" s="2137"/>
      <c r="M81" s="2137">
        <f>M80</f>
        <v>475146</v>
      </c>
      <c r="N81" s="2137"/>
      <c r="O81" s="2137"/>
      <c r="P81" s="2137"/>
      <c r="Q81" s="2137"/>
      <c r="R81" s="2137"/>
      <c r="S81" s="2137"/>
      <c r="T81" s="2137"/>
      <c r="U81" s="2137"/>
      <c r="V81" s="2137"/>
      <c r="W81" s="2137"/>
      <c r="X81" s="2137"/>
      <c r="Y81" s="2137"/>
      <c r="Z81" s="2137"/>
      <c r="AA81" s="2137"/>
      <c r="AB81" s="2137"/>
      <c r="AC81" s="2137"/>
      <c r="AD81" s="2137"/>
      <c r="AE81" s="2137"/>
      <c r="AF81" s="2137"/>
      <c r="AG81" s="2137"/>
      <c r="AH81" s="2137"/>
      <c r="AI81" s="2137"/>
      <c r="AJ81" s="2137"/>
      <c r="AK81" s="2137"/>
      <c r="AL81" s="2137"/>
      <c r="AM81" s="2137"/>
      <c r="AN81" s="2137"/>
      <c r="AO81" s="2137"/>
      <c r="AP81" s="2137"/>
      <c r="AQ81" s="2137"/>
      <c r="AR81" s="2137"/>
      <c r="AS81" s="2137"/>
      <c r="AT81" s="2137"/>
      <c r="AU81" s="2137"/>
      <c r="AV81" s="2137"/>
      <c r="AW81" s="2137"/>
      <c r="AX81" s="2137"/>
      <c r="AY81" s="2137"/>
      <c r="AZ81" s="2137"/>
      <c r="BA81" s="2137"/>
      <c r="BB81" s="2137"/>
      <c r="BC81" s="2137"/>
      <c r="BD81" s="2137"/>
      <c r="BE81" s="2137"/>
    </row>
    <row r="82" spans="1:57">
      <c r="A82" s="2137"/>
      <c r="B82" s="2137"/>
      <c r="C82" s="2137"/>
      <c r="D82" s="2137"/>
      <c r="E82" s="2137"/>
      <c r="F82" s="2137"/>
      <c r="G82" s="2137"/>
      <c r="H82" s="2137"/>
      <c r="I82" s="2137"/>
      <c r="J82" s="2159">
        <v>42109</v>
      </c>
      <c r="K82" s="2137">
        <v>25000</v>
      </c>
      <c r="L82" s="2137"/>
      <c r="M82" s="2137">
        <f>M81+K82-L82</f>
        <v>500146</v>
      </c>
      <c r="N82" s="2155">
        <f>M82*30/1000000</f>
        <v>15.004379999999999</v>
      </c>
      <c r="O82" s="2137"/>
      <c r="P82" s="2137"/>
      <c r="Q82" s="2137"/>
      <c r="R82" s="2137"/>
      <c r="S82" s="2137"/>
      <c r="T82" s="2137"/>
      <c r="U82" s="2137"/>
      <c r="V82" s="2137"/>
      <c r="W82" s="2137"/>
      <c r="X82" s="2137"/>
      <c r="Y82" s="2137"/>
      <c r="Z82" s="2137"/>
      <c r="AA82" s="2137"/>
      <c r="AB82" s="2137"/>
      <c r="AC82" s="2137"/>
      <c r="AD82" s="2137"/>
      <c r="AE82" s="2137"/>
      <c r="AF82" s="2137"/>
      <c r="AG82" s="2137"/>
      <c r="AH82" s="2137"/>
      <c r="AI82" s="2137"/>
      <c r="AJ82" s="2137"/>
      <c r="AK82" s="2137"/>
      <c r="AL82" s="2137"/>
      <c r="AM82" s="2137"/>
      <c r="AN82" s="2137"/>
      <c r="AO82" s="2137"/>
      <c r="AP82" s="2137"/>
      <c r="AQ82" s="2137"/>
      <c r="AR82" s="2137"/>
      <c r="AS82" s="2137"/>
      <c r="AT82" s="2137"/>
      <c r="AU82" s="2137"/>
      <c r="AV82" s="2137"/>
      <c r="AW82" s="2137"/>
      <c r="AX82" s="2137"/>
      <c r="AY82" s="2137"/>
      <c r="AZ82" s="2137"/>
      <c r="BA82" s="2137"/>
      <c r="BB82" s="2137"/>
      <c r="BC82" s="2137"/>
      <c r="BD82" s="2137"/>
      <c r="BE82" s="2137"/>
    </row>
    <row r="83" spans="1:57">
      <c r="J83" s="2159">
        <v>42140</v>
      </c>
      <c r="K83" s="2137">
        <v>25000</v>
      </c>
      <c r="L83" s="2137"/>
      <c r="M83" s="2137">
        <f t="shared" ref="M83:M90" si="12">M82+K83-L83</f>
        <v>525146</v>
      </c>
      <c r="N83" s="2155">
        <f>M83*30/1000000</f>
        <v>15.754379999999999</v>
      </c>
      <c r="O83" s="2137"/>
      <c r="P83" s="2137"/>
    </row>
    <row r="84" spans="1:57">
      <c r="J84" s="2159">
        <v>42171</v>
      </c>
      <c r="K84" s="2137">
        <v>25000</v>
      </c>
      <c r="L84" s="2137"/>
      <c r="M84" s="2137">
        <f t="shared" si="12"/>
        <v>550146</v>
      </c>
      <c r="N84" s="2155">
        <f t="shared" ref="N84:N90" si="13">M84*30/1000000</f>
        <v>16.504380000000001</v>
      </c>
      <c r="O84" s="2137"/>
      <c r="P84" s="2137"/>
    </row>
    <row r="85" spans="1:57">
      <c r="J85" s="2159">
        <v>42202</v>
      </c>
      <c r="K85" s="2137">
        <v>25000</v>
      </c>
      <c r="L85" s="2137"/>
      <c r="M85" s="2137">
        <f t="shared" si="12"/>
        <v>575146</v>
      </c>
      <c r="N85" s="2155">
        <f t="shared" si="13"/>
        <v>17.254380000000001</v>
      </c>
      <c r="O85" s="2137"/>
      <c r="P85" s="2137"/>
    </row>
    <row r="86" spans="1:57">
      <c r="J86" s="2159">
        <v>42233</v>
      </c>
      <c r="K86" s="2137">
        <v>25000</v>
      </c>
      <c r="L86" s="2137"/>
      <c r="M86" s="2137">
        <f t="shared" si="12"/>
        <v>600146</v>
      </c>
      <c r="N86" s="2155">
        <f t="shared" si="13"/>
        <v>18.004380000000001</v>
      </c>
      <c r="O86" s="2137"/>
      <c r="P86" s="2137"/>
    </row>
    <row r="87" spans="1:57">
      <c r="J87" s="2159">
        <v>42264</v>
      </c>
      <c r="K87" s="2137">
        <v>25000</v>
      </c>
      <c r="L87" s="2137"/>
      <c r="M87" s="2137">
        <f t="shared" si="12"/>
        <v>625146</v>
      </c>
      <c r="N87" s="2155">
        <f t="shared" si="13"/>
        <v>18.754380000000001</v>
      </c>
      <c r="O87" s="2137"/>
      <c r="P87" s="2137"/>
    </row>
    <row r="88" spans="1:57">
      <c r="J88" s="2159">
        <v>42294</v>
      </c>
      <c r="K88" s="2137">
        <v>11833</v>
      </c>
      <c r="L88" s="2137"/>
      <c r="M88" s="2137">
        <f t="shared" si="12"/>
        <v>636979</v>
      </c>
      <c r="N88" s="2155">
        <f t="shared" si="13"/>
        <v>19.109369999999998</v>
      </c>
    </row>
    <row r="89" spans="1:57">
      <c r="J89" s="2159">
        <v>42325</v>
      </c>
      <c r="K89" s="2137"/>
      <c r="L89" s="2137"/>
      <c r="M89" s="2137">
        <f t="shared" si="12"/>
        <v>636979</v>
      </c>
      <c r="N89" s="2155">
        <f t="shared" si="13"/>
        <v>19.109369999999998</v>
      </c>
    </row>
    <row r="90" spans="1:57">
      <c r="J90" s="2159">
        <v>42355</v>
      </c>
      <c r="K90" s="2137"/>
      <c r="L90" s="2137"/>
      <c r="M90" s="2137">
        <f t="shared" si="12"/>
        <v>636979</v>
      </c>
      <c r="N90" s="2155">
        <f t="shared" si="13"/>
        <v>19.109369999999998</v>
      </c>
    </row>
    <row r="91" spans="1:57" ht="15.75">
      <c r="J91" s="2160" t="s">
        <v>1123</v>
      </c>
      <c r="K91" s="2119">
        <f>SUM(K82:K90)</f>
        <v>161833</v>
      </c>
      <c r="L91" s="2119">
        <f>SUM(L82:L90)</f>
        <v>0</v>
      </c>
      <c r="N91" s="2161">
        <f>SUM(N82:N90)</f>
        <v>158.60439000000002</v>
      </c>
    </row>
    <row r="92" spans="1:57">
      <c r="J92" s="2160" t="s">
        <v>4595</v>
      </c>
      <c r="N92" s="2162">
        <f>N90*3</f>
        <v>57.328109999999995</v>
      </c>
    </row>
    <row r="93" spans="1:57">
      <c r="K93" s="2160" t="s">
        <v>1123</v>
      </c>
      <c r="N93" s="2162">
        <f>N91+N92</f>
        <v>215.9325</v>
      </c>
    </row>
  </sheetData>
  <mergeCells count="5">
    <mergeCell ref="B2:P2"/>
    <mergeCell ref="C4:F4"/>
    <mergeCell ref="G4:I4"/>
    <mergeCell ref="J4:L4"/>
    <mergeCell ref="M4:P4"/>
  </mergeCells>
  <printOptions horizontalCentered="1" verticalCentered="1"/>
  <pageMargins left="0.48" right="0.34" top="0.43" bottom="0.39" header="0.25" footer="0.17"/>
  <pageSetup paperSize="9" scale="56" fitToWidth="2" fitToHeight="2" orientation="landscape" r:id="rId1"/>
  <headerFooter alignWithMargins="0"/>
  <rowBreaks count="1" manualBreakCount="1">
    <brk id="32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topLeftCell="A37" zoomScale="75" workbookViewId="0">
      <selection activeCell="I55" sqref="I55"/>
    </sheetView>
  </sheetViews>
  <sheetFormatPr defaultColWidth="14.7109375" defaultRowHeight="15"/>
  <cols>
    <col min="1" max="1" width="6" style="2214" customWidth="1"/>
    <col min="2" max="2" width="37.140625" style="2215" customWidth="1"/>
    <col min="3" max="3" width="13.5703125" style="2119" customWidth="1"/>
    <col min="4" max="4" width="13.7109375" style="2119" customWidth="1"/>
    <col min="5" max="8" width="12.5703125" style="2119" customWidth="1"/>
    <col min="9" max="9" width="13.140625" style="2119" customWidth="1"/>
    <col min="10" max="12" width="12.5703125" style="2119" customWidth="1"/>
    <col min="13" max="13" width="14.7109375" style="2119" customWidth="1"/>
    <col min="14" max="14" width="21.42578125" style="2119" customWidth="1"/>
    <col min="15" max="16" width="14.7109375" style="2119" customWidth="1"/>
    <col min="17" max="17" width="16.28515625" style="2119" customWidth="1"/>
    <col min="18" max="256" width="14.7109375" style="2119"/>
    <col min="257" max="257" width="6" style="2119" customWidth="1"/>
    <col min="258" max="258" width="37.140625" style="2119" customWidth="1"/>
    <col min="259" max="259" width="13.5703125" style="2119" customWidth="1"/>
    <col min="260" max="260" width="13.7109375" style="2119" customWidth="1"/>
    <col min="261" max="264" width="12.5703125" style="2119" customWidth="1"/>
    <col min="265" max="265" width="13.140625" style="2119" customWidth="1"/>
    <col min="266" max="268" width="12.5703125" style="2119" customWidth="1"/>
    <col min="269" max="269" width="14.7109375" style="2119" customWidth="1"/>
    <col min="270" max="270" width="21.42578125" style="2119" customWidth="1"/>
    <col min="271" max="272" width="14.7109375" style="2119" customWidth="1"/>
    <col min="273" max="273" width="16.28515625" style="2119" customWidth="1"/>
    <col min="274" max="512" width="14.7109375" style="2119"/>
    <col min="513" max="513" width="6" style="2119" customWidth="1"/>
    <col min="514" max="514" width="37.140625" style="2119" customWidth="1"/>
    <col min="515" max="515" width="13.5703125" style="2119" customWidth="1"/>
    <col min="516" max="516" width="13.7109375" style="2119" customWidth="1"/>
    <col min="517" max="520" width="12.5703125" style="2119" customWidth="1"/>
    <col min="521" max="521" width="13.140625" style="2119" customWidth="1"/>
    <col min="522" max="524" width="12.5703125" style="2119" customWidth="1"/>
    <col min="525" max="525" width="14.7109375" style="2119" customWidth="1"/>
    <col min="526" max="526" width="21.42578125" style="2119" customWidth="1"/>
    <col min="527" max="528" width="14.7109375" style="2119" customWidth="1"/>
    <col min="529" max="529" width="16.28515625" style="2119" customWidth="1"/>
    <col min="530" max="768" width="14.7109375" style="2119"/>
    <col min="769" max="769" width="6" style="2119" customWidth="1"/>
    <col min="770" max="770" width="37.140625" style="2119" customWidth="1"/>
    <col min="771" max="771" width="13.5703125" style="2119" customWidth="1"/>
    <col min="772" max="772" width="13.7109375" style="2119" customWidth="1"/>
    <col min="773" max="776" width="12.5703125" style="2119" customWidth="1"/>
    <col min="777" max="777" width="13.140625" style="2119" customWidth="1"/>
    <col min="778" max="780" width="12.5703125" style="2119" customWidth="1"/>
    <col min="781" max="781" width="14.7109375" style="2119" customWidth="1"/>
    <col min="782" max="782" width="21.42578125" style="2119" customWidth="1"/>
    <col min="783" max="784" width="14.7109375" style="2119" customWidth="1"/>
    <col min="785" max="785" width="16.28515625" style="2119" customWidth="1"/>
    <col min="786" max="1024" width="14.7109375" style="2119"/>
    <col min="1025" max="1025" width="6" style="2119" customWidth="1"/>
    <col min="1026" max="1026" width="37.140625" style="2119" customWidth="1"/>
    <col min="1027" max="1027" width="13.5703125" style="2119" customWidth="1"/>
    <col min="1028" max="1028" width="13.7109375" style="2119" customWidth="1"/>
    <col min="1029" max="1032" width="12.5703125" style="2119" customWidth="1"/>
    <col min="1033" max="1033" width="13.140625" style="2119" customWidth="1"/>
    <col min="1034" max="1036" width="12.5703125" style="2119" customWidth="1"/>
    <col min="1037" max="1037" width="14.7109375" style="2119" customWidth="1"/>
    <col min="1038" max="1038" width="21.42578125" style="2119" customWidth="1"/>
    <col min="1039" max="1040" width="14.7109375" style="2119" customWidth="1"/>
    <col min="1041" max="1041" width="16.28515625" style="2119" customWidth="1"/>
    <col min="1042" max="1280" width="14.7109375" style="2119"/>
    <col min="1281" max="1281" width="6" style="2119" customWidth="1"/>
    <col min="1282" max="1282" width="37.140625" style="2119" customWidth="1"/>
    <col min="1283" max="1283" width="13.5703125" style="2119" customWidth="1"/>
    <col min="1284" max="1284" width="13.7109375" style="2119" customWidth="1"/>
    <col min="1285" max="1288" width="12.5703125" style="2119" customWidth="1"/>
    <col min="1289" max="1289" width="13.140625" style="2119" customWidth="1"/>
    <col min="1290" max="1292" width="12.5703125" style="2119" customWidth="1"/>
    <col min="1293" max="1293" width="14.7109375" style="2119" customWidth="1"/>
    <col min="1294" max="1294" width="21.42578125" style="2119" customWidth="1"/>
    <col min="1295" max="1296" width="14.7109375" style="2119" customWidth="1"/>
    <col min="1297" max="1297" width="16.28515625" style="2119" customWidth="1"/>
    <col min="1298" max="1536" width="14.7109375" style="2119"/>
    <col min="1537" max="1537" width="6" style="2119" customWidth="1"/>
    <col min="1538" max="1538" width="37.140625" style="2119" customWidth="1"/>
    <col min="1539" max="1539" width="13.5703125" style="2119" customWidth="1"/>
    <col min="1540" max="1540" width="13.7109375" style="2119" customWidth="1"/>
    <col min="1541" max="1544" width="12.5703125" style="2119" customWidth="1"/>
    <col min="1545" max="1545" width="13.140625" style="2119" customWidth="1"/>
    <col min="1546" max="1548" width="12.5703125" style="2119" customWidth="1"/>
    <col min="1549" max="1549" width="14.7109375" style="2119" customWidth="1"/>
    <col min="1550" max="1550" width="21.42578125" style="2119" customWidth="1"/>
    <col min="1551" max="1552" width="14.7109375" style="2119" customWidth="1"/>
    <col min="1553" max="1553" width="16.28515625" style="2119" customWidth="1"/>
    <col min="1554" max="1792" width="14.7109375" style="2119"/>
    <col min="1793" max="1793" width="6" style="2119" customWidth="1"/>
    <col min="1794" max="1794" width="37.140625" style="2119" customWidth="1"/>
    <col min="1795" max="1795" width="13.5703125" style="2119" customWidth="1"/>
    <col min="1796" max="1796" width="13.7109375" style="2119" customWidth="1"/>
    <col min="1797" max="1800" width="12.5703125" style="2119" customWidth="1"/>
    <col min="1801" max="1801" width="13.140625" style="2119" customWidth="1"/>
    <col min="1802" max="1804" width="12.5703125" style="2119" customWidth="1"/>
    <col min="1805" max="1805" width="14.7109375" style="2119" customWidth="1"/>
    <col min="1806" max="1806" width="21.42578125" style="2119" customWidth="1"/>
    <col min="1807" max="1808" width="14.7109375" style="2119" customWidth="1"/>
    <col min="1809" max="1809" width="16.28515625" style="2119" customWidth="1"/>
    <col min="1810" max="2048" width="14.7109375" style="2119"/>
    <col min="2049" max="2049" width="6" style="2119" customWidth="1"/>
    <col min="2050" max="2050" width="37.140625" style="2119" customWidth="1"/>
    <col min="2051" max="2051" width="13.5703125" style="2119" customWidth="1"/>
    <col min="2052" max="2052" width="13.7109375" style="2119" customWidth="1"/>
    <col min="2053" max="2056" width="12.5703125" style="2119" customWidth="1"/>
    <col min="2057" max="2057" width="13.140625" style="2119" customWidth="1"/>
    <col min="2058" max="2060" width="12.5703125" style="2119" customWidth="1"/>
    <col min="2061" max="2061" width="14.7109375" style="2119" customWidth="1"/>
    <col min="2062" max="2062" width="21.42578125" style="2119" customWidth="1"/>
    <col min="2063" max="2064" width="14.7109375" style="2119" customWidth="1"/>
    <col min="2065" max="2065" width="16.28515625" style="2119" customWidth="1"/>
    <col min="2066" max="2304" width="14.7109375" style="2119"/>
    <col min="2305" max="2305" width="6" style="2119" customWidth="1"/>
    <col min="2306" max="2306" width="37.140625" style="2119" customWidth="1"/>
    <col min="2307" max="2307" width="13.5703125" style="2119" customWidth="1"/>
    <col min="2308" max="2308" width="13.7109375" style="2119" customWidth="1"/>
    <col min="2309" max="2312" width="12.5703125" style="2119" customWidth="1"/>
    <col min="2313" max="2313" width="13.140625" style="2119" customWidth="1"/>
    <col min="2314" max="2316" width="12.5703125" style="2119" customWidth="1"/>
    <col min="2317" max="2317" width="14.7109375" style="2119" customWidth="1"/>
    <col min="2318" max="2318" width="21.42578125" style="2119" customWidth="1"/>
    <col min="2319" max="2320" width="14.7109375" style="2119" customWidth="1"/>
    <col min="2321" max="2321" width="16.28515625" style="2119" customWidth="1"/>
    <col min="2322" max="2560" width="14.7109375" style="2119"/>
    <col min="2561" max="2561" width="6" style="2119" customWidth="1"/>
    <col min="2562" max="2562" width="37.140625" style="2119" customWidth="1"/>
    <col min="2563" max="2563" width="13.5703125" style="2119" customWidth="1"/>
    <col min="2564" max="2564" width="13.7109375" style="2119" customWidth="1"/>
    <col min="2565" max="2568" width="12.5703125" style="2119" customWidth="1"/>
    <col min="2569" max="2569" width="13.140625" style="2119" customWidth="1"/>
    <col min="2570" max="2572" width="12.5703125" style="2119" customWidth="1"/>
    <col min="2573" max="2573" width="14.7109375" style="2119" customWidth="1"/>
    <col min="2574" max="2574" width="21.42578125" style="2119" customWidth="1"/>
    <col min="2575" max="2576" width="14.7109375" style="2119" customWidth="1"/>
    <col min="2577" max="2577" width="16.28515625" style="2119" customWidth="1"/>
    <col min="2578" max="2816" width="14.7109375" style="2119"/>
    <col min="2817" max="2817" width="6" style="2119" customWidth="1"/>
    <col min="2818" max="2818" width="37.140625" style="2119" customWidth="1"/>
    <col min="2819" max="2819" width="13.5703125" style="2119" customWidth="1"/>
    <col min="2820" max="2820" width="13.7109375" style="2119" customWidth="1"/>
    <col min="2821" max="2824" width="12.5703125" style="2119" customWidth="1"/>
    <col min="2825" max="2825" width="13.140625" style="2119" customWidth="1"/>
    <col min="2826" max="2828" width="12.5703125" style="2119" customWidth="1"/>
    <col min="2829" max="2829" width="14.7109375" style="2119" customWidth="1"/>
    <col min="2830" max="2830" width="21.42578125" style="2119" customWidth="1"/>
    <col min="2831" max="2832" width="14.7109375" style="2119" customWidth="1"/>
    <col min="2833" max="2833" width="16.28515625" style="2119" customWidth="1"/>
    <col min="2834" max="3072" width="14.7109375" style="2119"/>
    <col min="3073" max="3073" width="6" style="2119" customWidth="1"/>
    <col min="3074" max="3074" width="37.140625" style="2119" customWidth="1"/>
    <col min="3075" max="3075" width="13.5703125" style="2119" customWidth="1"/>
    <col min="3076" max="3076" width="13.7109375" style="2119" customWidth="1"/>
    <col min="3077" max="3080" width="12.5703125" style="2119" customWidth="1"/>
    <col min="3081" max="3081" width="13.140625" style="2119" customWidth="1"/>
    <col min="3082" max="3084" width="12.5703125" style="2119" customWidth="1"/>
    <col min="3085" max="3085" width="14.7109375" style="2119" customWidth="1"/>
    <col min="3086" max="3086" width="21.42578125" style="2119" customWidth="1"/>
    <col min="3087" max="3088" width="14.7109375" style="2119" customWidth="1"/>
    <col min="3089" max="3089" width="16.28515625" style="2119" customWidth="1"/>
    <col min="3090" max="3328" width="14.7109375" style="2119"/>
    <col min="3329" max="3329" width="6" style="2119" customWidth="1"/>
    <col min="3330" max="3330" width="37.140625" style="2119" customWidth="1"/>
    <col min="3331" max="3331" width="13.5703125" style="2119" customWidth="1"/>
    <col min="3332" max="3332" width="13.7109375" style="2119" customWidth="1"/>
    <col min="3333" max="3336" width="12.5703125" style="2119" customWidth="1"/>
    <col min="3337" max="3337" width="13.140625" style="2119" customWidth="1"/>
    <col min="3338" max="3340" width="12.5703125" style="2119" customWidth="1"/>
    <col min="3341" max="3341" width="14.7109375" style="2119" customWidth="1"/>
    <col min="3342" max="3342" width="21.42578125" style="2119" customWidth="1"/>
    <col min="3343" max="3344" width="14.7109375" style="2119" customWidth="1"/>
    <col min="3345" max="3345" width="16.28515625" style="2119" customWidth="1"/>
    <col min="3346" max="3584" width="14.7109375" style="2119"/>
    <col min="3585" max="3585" width="6" style="2119" customWidth="1"/>
    <col min="3586" max="3586" width="37.140625" style="2119" customWidth="1"/>
    <col min="3587" max="3587" width="13.5703125" style="2119" customWidth="1"/>
    <col min="3588" max="3588" width="13.7109375" style="2119" customWidth="1"/>
    <col min="3589" max="3592" width="12.5703125" style="2119" customWidth="1"/>
    <col min="3593" max="3593" width="13.140625" style="2119" customWidth="1"/>
    <col min="3594" max="3596" width="12.5703125" style="2119" customWidth="1"/>
    <col min="3597" max="3597" width="14.7109375" style="2119" customWidth="1"/>
    <col min="3598" max="3598" width="21.42578125" style="2119" customWidth="1"/>
    <col min="3599" max="3600" width="14.7109375" style="2119" customWidth="1"/>
    <col min="3601" max="3601" width="16.28515625" style="2119" customWidth="1"/>
    <col min="3602" max="3840" width="14.7109375" style="2119"/>
    <col min="3841" max="3841" width="6" style="2119" customWidth="1"/>
    <col min="3842" max="3842" width="37.140625" style="2119" customWidth="1"/>
    <col min="3843" max="3843" width="13.5703125" style="2119" customWidth="1"/>
    <col min="3844" max="3844" width="13.7109375" style="2119" customWidth="1"/>
    <col min="3845" max="3848" width="12.5703125" style="2119" customWidth="1"/>
    <col min="3849" max="3849" width="13.140625" style="2119" customWidth="1"/>
    <col min="3850" max="3852" width="12.5703125" style="2119" customWidth="1"/>
    <col min="3853" max="3853" width="14.7109375" style="2119" customWidth="1"/>
    <col min="3854" max="3854" width="21.42578125" style="2119" customWidth="1"/>
    <col min="3855" max="3856" width="14.7109375" style="2119" customWidth="1"/>
    <col min="3857" max="3857" width="16.28515625" style="2119" customWidth="1"/>
    <col min="3858" max="4096" width="14.7109375" style="2119"/>
    <col min="4097" max="4097" width="6" style="2119" customWidth="1"/>
    <col min="4098" max="4098" width="37.140625" style="2119" customWidth="1"/>
    <col min="4099" max="4099" width="13.5703125" style="2119" customWidth="1"/>
    <col min="4100" max="4100" width="13.7109375" style="2119" customWidth="1"/>
    <col min="4101" max="4104" width="12.5703125" style="2119" customWidth="1"/>
    <col min="4105" max="4105" width="13.140625" style="2119" customWidth="1"/>
    <col min="4106" max="4108" width="12.5703125" style="2119" customWidth="1"/>
    <col min="4109" max="4109" width="14.7109375" style="2119" customWidth="1"/>
    <col min="4110" max="4110" width="21.42578125" style="2119" customWidth="1"/>
    <col min="4111" max="4112" width="14.7109375" style="2119" customWidth="1"/>
    <col min="4113" max="4113" width="16.28515625" style="2119" customWidth="1"/>
    <col min="4114" max="4352" width="14.7109375" style="2119"/>
    <col min="4353" max="4353" width="6" style="2119" customWidth="1"/>
    <col min="4354" max="4354" width="37.140625" style="2119" customWidth="1"/>
    <col min="4355" max="4355" width="13.5703125" style="2119" customWidth="1"/>
    <col min="4356" max="4356" width="13.7109375" style="2119" customWidth="1"/>
    <col min="4357" max="4360" width="12.5703125" style="2119" customWidth="1"/>
    <col min="4361" max="4361" width="13.140625" style="2119" customWidth="1"/>
    <col min="4362" max="4364" width="12.5703125" style="2119" customWidth="1"/>
    <col min="4365" max="4365" width="14.7109375" style="2119" customWidth="1"/>
    <col min="4366" max="4366" width="21.42578125" style="2119" customWidth="1"/>
    <col min="4367" max="4368" width="14.7109375" style="2119" customWidth="1"/>
    <col min="4369" max="4369" width="16.28515625" style="2119" customWidth="1"/>
    <col min="4370" max="4608" width="14.7109375" style="2119"/>
    <col min="4609" max="4609" width="6" style="2119" customWidth="1"/>
    <col min="4610" max="4610" width="37.140625" style="2119" customWidth="1"/>
    <col min="4611" max="4611" width="13.5703125" style="2119" customWidth="1"/>
    <col min="4612" max="4612" width="13.7109375" style="2119" customWidth="1"/>
    <col min="4613" max="4616" width="12.5703125" style="2119" customWidth="1"/>
    <col min="4617" max="4617" width="13.140625" style="2119" customWidth="1"/>
    <col min="4618" max="4620" width="12.5703125" style="2119" customWidth="1"/>
    <col min="4621" max="4621" width="14.7109375" style="2119" customWidth="1"/>
    <col min="4622" max="4622" width="21.42578125" style="2119" customWidth="1"/>
    <col min="4623" max="4624" width="14.7109375" style="2119" customWidth="1"/>
    <col min="4625" max="4625" width="16.28515625" style="2119" customWidth="1"/>
    <col min="4626" max="4864" width="14.7109375" style="2119"/>
    <col min="4865" max="4865" width="6" style="2119" customWidth="1"/>
    <col min="4866" max="4866" width="37.140625" style="2119" customWidth="1"/>
    <col min="4867" max="4867" width="13.5703125" style="2119" customWidth="1"/>
    <col min="4868" max="4868" width="13.7109375" style="2119" customWidth="1"/>
    <col min="4869" max="4872" width="12.5703125" style="2119" customWidth="1"/>
    <col min="4873" max="4873" width="13.140625" style="2119" customWidth="1"/>
    <col min="4874" max="4876" width="12.5703125" style="2119" customWidth="1"/>
    <col min="4877" max="4877" width="14.7109375" style="2119" customWidth="1"/>
    <col min="4878" max="4878" width="21.42578125" style="2119" customWidth="1"/>
    <col min="4879" max="4880" width="14.7109375" style="2119" customWidth="1"/>
    <col min="4881" max="4881" width="16.28515625" style="2119" customWidth="1"/>
    <col min="4882" max="5120" width="14.7109375" style="2119"/>
    <col min="5121" max="5121" width="6" style="2119" customWidth="1"/>
    <col min="5122" max="5122" width="37.140625" style="2119" customWidth="1"/>
    <col min="5123" max="5123" width="13.5703125" style="2119" customWidth="1"/>
    <col min="5124" max="5124" width="13.7109375" style="2119" customWidth="1"/>
    <col min="5125" max="5128" width="12.5703125" style="2119" customWidth="1"/>
    <col min="5129" max="5129" width="13.140625" style="2119" customWidth="1"/>
    <col min="5130" max="5132" width="12.5703125" style="2119" customWidth="1"/>
    <col min="5133" max="5133" width="14.7109375" style="2119" customWidth="1"/>
    <col min="5134" max="5134" width="21.42578125" style="2119" customWidth="1"/>
    <col min="5135" max="5136" width="14.7109375" style="2119" customWidth="1"/>
    <col min="5137" max="5137" width="16.28515625" style="2119" customWidth="1"/>
    <col min="5138" max="5376" width="14.7109375" style="2119"/>
    <col min="5377" max="5377" width="6" style="2119" customWidth="1"/>
    <col min="5378" max="5378" width="37.140625" style="2119" customWidth="1"/>
    <col min="5379" max="5379" width="13.5703125" style="2119" customWidth="1"/>
    <col min="5380" max="5380" width="13.7109375" style="2119" customWidth="1"/>
    <col min="5381" max="5384" width="12.5703125" style="2119" customWidth="1"/>
    <col min="5385" max="5385" width="13.140625" style="2119" customWidth="1"/>
    <col min="5386" max="5388" width="12.5703125" style="2119" customWidth="1"/>
    <col min="5389" max="5389" width="14.7109375" style="2119" customWidth="1"/>
    <col min="5390" max="5390" width="21.42578125" style="2119" customWidth="1"/>
    <col min="5391" max="5392" width="14.7109375" style="2119" customWidth="1"/>
    <col min="5393" max="5393" width="16.28515625" style="2119" customWidth="1"/>
    <col min="5394" max="5632" width="14.7109375" style="2119"/>
    <col min="5633" max="5633" width="6" style="2119" customWidth="1"/>
    <col min="5634" max="5634" width="37.140625" style="2119" customWidth="1"/>
    <col min="5635" max="5635" width="13.5703125" style="2119" customWidth="1"/>
    <col min="5636" max="5636" width="13.7109375" style="2119" customWidth="1"/>
    <col min="5637" max="5640" width="12.5703125" style="2119" customWidth="1"/>
    <col min="5641" max="5641" width="13.140625" style="2119" customWidth="1"/>
    <col min="5642" max="5644" width="12.5703125" style="2119" customWidth="1"/>
    <col min="5645" max="5645" width="14.7109375" style="2119" customWidth="1"/>
    <col min="5646" max="5646" width="21.42578125" style="2119" customWidth="1"/>
    <col min="5647" max="5648" width="14.7109375" style="2119" customWidth="1"/>
    <col min="5649" max="5649" width="16.28515625" style="2119" customWidth="1"/>
    <col min="5650" max="5888" width="14.7109375" style="2119"/>
    <col min="5889" max="5889" width="6" style="2119" customWidth="1"/>
    <col min="5890" max="5890" width="37.140625" style="2119" customWidth="1"/>
    <col min="5891" max="5891" width="13.5703125" style="2119" customWidth="1"/>
    <col min="5892" max="5892" width="13.7109375" style="2119" customWidth="1"/>
    <col min="5893" max="5896" width="12.5703125" style="2119" customWidth="1"/>
    <col min="5897" max="5897" width="13.140625" style="2119" customWidth="1"/>
    <col min="5898" max="5900" width="12.5703125" style="2119" customWidth="1"/>
    <col min="5901" max="5901" width="14.7109375" style="2119" customWidth="1"/>
    <col min="5902" max="5902" width="21.42578125" style="2119" customWidth="1"/>
    <col min="5903" max="5904" width="14.7109375" style="2119" customWidth="1"/>
    <col min="5905" max="5905" width="16.28515625" style="2119" customWidth="1"/>
    <col min="5906" max="6144" width="14.7109375" style="2119"/>
    <col min="6145" max="6145" width="6" style="2119" customWidth="1"/>
    <col min="6146" max="6146" width="37.140625" style="2119" customWidth="1"/>
    <col min="6147" max="6147" width="13.5703125" style="2119" customWidth="1"/>
    <col min="6148" max="6148" width="13.7109375" style="2119" customWidth="1"/>
    <col min="6149" max="6152" width="12.5703125" style="2119" customWidth="1"/>
    <col min="6153" max="6153" width="13.140625" style="2119" customWidth="1"/>
    <col min="6154" max="6156" width="12.5703125" style="2119" customWidth="1"/>
    <col min="6157" max="6157" width="14.7109375" style="2119" customWidth="1"/>
    <col min="6158" max="6158" width="21.42578125" style="2119" customWidth="1"/>
    <col min="6159" max="6160" width="14.7109375" style="2119" customWidth="1"/>
    <col min="6161" max="6161" width="16.28515625" style="2119" customWidth="1"/>
    <col min="6162" max="6400" width="14.7109375" style="2119"/>
    <col min="6401" max="6401" width="6" style="2119" customWidth="1"/>
    <col min="6402" max="6402" width="37.140625" style="2119" customWidth="1"/>
    <col min="6403" max="6403" width="13.5703125" style="2119" customWidth="1"/>
    <col min="6404" max="6404" width="13.7109375" style="2119" customWidth="1"/>
    <col min="6405" max="6408" width="12.5703125" style="2119" customWidth="1"/>
    <col min="6409" max="6409" width="13.140625" style="2119" customWidth="1"/>
    <col min="6410" max="6412" width="12.5703125" style="2119" customWidth="1"/>
    <col min="6413" max="6413" width="14.7109375" style="2119" customWidth="1"/>
    <col min="6414" max="6414" width="21.42578125" style="2119" customWidth="1"/>
    <col min="6415" max="6416" width="14.7109375" style="2119" customWidth="1"/>
    <col min="6417" max="6417" width="16.28515625" style="2119" customWidth="1"/>
    <col min="6418" max="6656" width="14.7109375" style="2119"/>
    <col min="6657" max="6657" width="6" style="2119" customWidth="1"/>
    <col min="6658" max="6658" width="37.140625" style="2119" customWidth="1"/>
    <col min="6659" max="6659" width="13.5703125" style="2119" customWidth="1"/>
    <col min="6660" max="6660" width="13.7109375" style="2119" customWidth="1"/>
    <col min="6661" max="6664" width="12.5703125" style="2119" customWidth="1"/>
    <col min="6665" max="6665" width="13.140625" style="2119" customWidth="1"/>
    <col min="6666" max="6668" width="12.5703125" style="2119" customWidth="1"/>
    <col min="6669" max="6669" width="14.7109375" style="2119" customWidth="1"/>
    <col min="6670" max="6670" width="21.42578125" style="2119" customWidth="1"/>
    <col min="6671" max="6672" width="14.7109375" style="2119" customWidth="1"/>
    <col min="6673" max="6673" width="16.28515625" style="2119" customWidth="1"/>
    <col min="6674" max="6912" width="14.7109375" style="2119"/>
    <col min="6913" max="6913" width="6" style="2119" customWidth="1"/>
    <col min="6914" max="6914" width="37.140625" style="2119" customWidth="1"/>
    <col min="6915" max="6915" width="13.5703125" style="2119" customWidth="1"/>
    <col min="6916" max="6916" width="13.7109375" style="2119" customWidth="1"/>
    <col min="6917" max="6920" width="12.5703125" style="2119" customWidth="1"/>
    <col min="6921" max="6921" width="13.140625" style="2119" customWidth="1"/>
    <col min="6922" max="6924" width="12.5703125" style="2119" customWidth="1"/>
    <col min="6925" max="6925" width="14.7109375" style="2119" customWidth="1"/>
    <col min="6926" max="6926" width="21.42578125" style="2119" customWidth="1"/>
    <col min="6927" max="6928" width="14.7109375" style="2119" customWidth="1"/>
    <col min="6929" max="6929" width="16.28515625" style="2119" customWidth="1"/>
    <col min="6930" max="7168" width="14.7109375" style="2119"/>
    <col min="7169" max="7169" width="6" style="2119" customWidth="1"/>
    <col min="7170" max="7170" width="37.140625" style="2119" customWidth="1"/>
    <col min="7171" max="7171" width="13.5703125" style="2119" customWidth="1"/>
    <col min="7172" max="7172" width="13.7109375" style="2119" customWidth="1"/>
    <col min="7173" max="7176" width="12.5703125" style="2119" customWidth="1"/>
    <col min="7177" max="7177" width="13.140625" style="2119" customWidth="1"/>
    <col min="7178" max="7180" width="12.5703125" style="2119" customWidth="1"/>
    <col min="7181" max="7181" width="14.7109375" style="2119" customWidth="1"/>
    <col min="7182" max="7182" width="21.42578125" style="2119" customWidth="1"/>
    <col min="7183" max="7184" width="14.7109375" style="2119" customWidth="1"/>
    <col min="7185" max="7185" width="16.28515625" style="2119" customWidth="1"/>
    <col min="7186" max="7424" width="14.7109375" style="2119"/>
    <col min="7425" max="7425" width="6" style="2119" customWidth="1"/>
    <col min="7426" max="7426" width="37.140625" style="2119" customWidth="1"/>
    <col min="7427" max="7427" width="13.5703125" style="2119" customWidth="1"/>
    <col min="7428" max="7428" width="13.7109375" style="2119" customWidth="1"/>
    <col min="7429" max="7432" width="12.5703125" style="2119" customWidth="1"/>
    <col min="7433" max="7433" width="13.140625" style="2119" customWidth="1"/>
    <col min="7434" max="7436" width="12.5703125" style="2119" customWidth="1"/>
    <col min="7437" max="7437" width="14.7109375" style="2119" customWidth="1"/>
    <col min="7438" max="7438" width="21.42578125" style="2119" customWidth="1"/>
    <col min="7439" max="7440" width="14.7109375" style="2119" customWidth="1"/>
    <col min="7441" max="7441" width="16.28515625" style="2119" customWidth="1"/>
    <col min="7442" max="7680" width="14.7109375" style="2119"/>
    <col min="7681" max="7681" width="6" style="2119" customWidth="1"/>
    <col min="7682" max="7682" width="37.140625" style="2119" customWidth="1"/>
    <col min="7683" max="7683" width="13.5703125" style="2119" customWidth="1"/>
    <col min="7684" max="7684" width="13.7109375" style="2119" customWidth="1"/>
    <col min="7685" max="7688" width="12.5703125" style="2119" customWidth="1"/>
    <col min="7689" max="7689" width="13.140625" style="2119" customWidth="1"/>
    <col min="7690" max="7692" width="12.5703125" style="2119" customWidth="1"/>
    <col min="7693" max="7693" width="14.7109375" style="2119" customWidth="1"/>
    <col min="7694" max="7694" width="21.42578125" style="2119" customWidth="1"/>
    <col min="7695" max="7696" width="14.7109375" style="2119" customWidth="1"/>
    <col min="7697" max="7697" width="16.28515625" style="2119" customWidth="1"/>
    <col min="7698" max="7936" width="14.7109375" style="2119"/>
    <col min="7937" max="7937" width="6" style="2119" customWidth="1"/>
    <col min="7938" max="7938" width="37.140625" style="2119" customWidth="1"/>
    <col min="7939" max="7939" width="13.5703125" style="2119" customWidth="1"/>
    <col min="7940" max="7940" width="13.7109375" style="2119" customWidth="1"/>
    <col min="7941" max="7944" width="12.5703125" style="2119" customWidth="1"/>
    <col min="7945" max="7945" width="13.140625" style="2119" customWidth="1"/>
    <col min="7946" max="7948" width="12.5703125" style="2119" customWidth="1"/>
    <col min="7949" max="7949" width="14.7109375" style="2119" customWidth="1"/>
    <col min="7950" max="7950" width="21.42578125" style="2119" customWidth="1"/>
    <col min="7951" max="7952" width="14.7109375" style="2119" customWidth="1"/>
    <col min="7953" max="7953" width="16.28515625" style="2119" customWidth="1"/>
    <col min="7954" max="8192" width="14.7109375" style="2119"/>
    <col min="8193" max="8193" width="6" style="2119" customWidth="1"/>
    <col min="8194" max="8194" width="37.140625" style="2119" customWidth="1"/>
    <col min="8195" max="8195" width="13.5703125" style="2119" customWidth="1"/>
    <col min="8196" max="8196" width="13.7109375" style="2119" customWidth="1"/>
    <col min="8197" max="8200" width="12.5703125" style="2119" customWidth="1"/>
    <col min="8201" max="8201" width="13.140625" style="2119" customWidth="1"/>
    <col min="8202" max="8204" width="12.5703125" style="2119" customWidth="1"/>
    <col min="8205" max="8205" width="14.7109375" style="2119" customWidth="1"/>
    <col min="8206" max="8206" width="21.42578125" style="2119" customWidth="1"/>
    <col min="8207" max="8208" width="14.7109375" style="2119" customWidth="1"/>
    <col min="8209" max="8209" width="16.28515625" style="2119" customWidth="1"/>
    <col min="8210" max="8448" width="14.7109375" style="2119"/>
    <col min="8449" max="8449" width="6" style="2119" customWidth="1"/>
    <col min="8450" max="8450" width="37.140625" style="2119" customWidth="1"/>
    <col min="8451" max="8451" width="13.5703125" style="2119" customWidth="1"/>
    <col min="8452" max="8452" width="13.7109375" style="2119" customWidth="1"/>
    <col min="8453" max="8456" width="12.5703125" style="2119" customWidth="1"/>
    <col min="8457" max="8457" width="13.140625" style="2119" customWidth="1"/>
    <col min="8458" max="8460" width="12.5703125" style="2119" customWidth="1"/>
    <col min="8461" max="8461" width="14.7109375" style="2119" customWidth="1"/>
    <col min="8462" max="8462" width="21.42578125" style="2119" customWidth="1"/>
    <col min="8463" max="8464" width="14.7109375" style="2119" customWidth="1"/>
    <col min="8465" max="8465" width="16.28515625" style="2119" customWidth="1"/>
    <col min="8466" max="8704" width="14.7109375" style="2119"/>
    <col min="8705" max="8705" width="6" style="2119" customWidth="1"/>
    <col min="8706" max="8706" width="37.140625" style="2119" customWidth="1"/>
    <col min="8707" max="8707" width="13.5703125" style="2119" customWidth="1"/>
    <col min="8708" max="8708" width="13.7109375" style="2119" customWidth="1"/>
    <col min="8709" max="8712" width="12.5703125" style="2119" customWidth="1"/>
    <col min="8713" max="8713" width="13.140625" style="2119" customWidth="1"/>
    <col min="8714" max="8716" width="12.5703125" style="2119" customWidth="1"/>
    <col min="8717" max="8717" width="14.7109375" style="2119" customWidth="1"/>
    <col min="8718" max="8718" width="21.42578125" style="2119" customWidth="1"/>
    <col min="8719" max="8720" width="14.7109375" style="2119" customWidth="1"/>
    <col min="8721" max="8721" width="16.28515625" style="2119" customWidth="1"/>
    <col min="8722" max="8960" width="14.7109375" style="2119"/>
    <col min="8961" max="8961" width="6" style="2119" customWidth="1"/>
    <col min="8962" max="8962" width="37.140625" style="2119" customWidth="1"/>
    <col min="8963" max="8963" width="13.5703125" style="2119" customWidth="1"/>
    <col min="8964" max="8964" width="13.7109375" style="2119" customWidth="1"/>
    <col min="8965" max="8968" width="12.5703125" style="2119" customWidth="1"/>
    <col min="8969" max="8969" width="13.140625" style="2119" customWidth="1"/>
    <col min="8970" max="8972" width="12.5703125" style="2119" customWidth="1"/>
    <col min="8973" max="8973" width="14.7109375" style="2119" customWidth="1"/>
    <col min="8974" max="8974" width="21.42578125" style="2119" customWidth="1"/>
    <col min="8975" max="8976" width="14.7109375" style="2119" customWidth="1"/>
    <col min="8977" max="8977" width="16.28515625" style="2119" customWidth="1"/>
    <col min="8978" max="9216" width="14.7109375" style="2119"/>
    <col min="9217" max="9217" width="6" style="2119" customWidth="1"/>
    <col min="9218" max="9218" width="37.140625" style="2119" customWidth="1"/>
    <col min="9219" max="9219" width="13.5703125" style="2119" customWidth="1"/>
    <col min="9220" max="9220" width="13.7109375" style="2119" customWidth="1"/>
    <col min="9221" max="9224" width="12.5703125" style="2119" customWidth="1"/>
    <col min="9225" max="9225" width="13.140625" style="2119" customWidth="1"/>
    <col min="9226" max="9228" width="12.5703125" style="2119" customWidth="1"/>
    <col min="9229" max="9229" width="14.7109375" style="2119" customWidth="1"/>
    <col min="9230" max="9230" width="21.42578125" style="2119" customWidth="1"/>
    <col min="9231" max="9232" width="14.7109375" style="2119" customWidth="1"/>
    <col min="9233" max="9233" width="16.28515625" style="2119" customWidth="1"/>
    <col min="9234" max="9472" width="14.7109375" style="2119"/>
    <col min="9473" max="9473" width="6" style="2119" customWidth="1"/>
    <col min="9474" max="9474" width="37.140625" style="2119" customWidth="1"/>
    <col min="9475" max="9475" width="13.5703125" style="2119" customWidth="1"/>
    <col min="9476" max="9476" width="13.7109375" style="2119" customWidth="1"/>
    <col min="9477" max="9480" width="12.5703125" style="2119" customWidth="1"/>
    <col min="9481" max="9481" width="13.140625" style="2119" customWidth="1"/>
    <col min="9482" max="9484" width="12.5703125" style="2119" customWidth="1"/>
    <col min="9485" max="9485" width="14.7109375" style="2119" customWidth="1"/>
    <col min="9486" max="9486" width="21.42578125" style="2119" customWidth="1"/>
    <col min="9487" max="9488" width="14.7109375" style="2119" customWidth="1"/>
    <col min="9489" max="9489" width="16.28515625" style="2119" customWidth="1"/>
    <col min="9490" max="9728" width="14.7109375" style="2119"/>
    <col min="9729" max="9729" width="6" style="2119" customWidth="1"/>
    <col min="9730" max="9730" width="37.140625" style="2119" customWidth="1"/>
    <col min="9731" max="9731" width="13.5703125" style="2119" customWidth="1"/>
    <col min="9732" max="9732" width="13.7109375" style="2119" customWidth="1"/>
    <col min="9733" max="9736" width="12.5703125" style="2119" customWidth="1"/>
    <col min="9737" max="9737" width="13.140625" style="2119" customWidth="1"/>
    <col min="9738" max="9740" width="12.5703125" style="2119" customWidth="1"/>
    <col min="9741" max="9741" width="14.7109375" style="2119" customWidth="1"/>
    <col min="9742" max="9742" width="21.42578125" style="2119" customWidth="1"/>
    <col min="9743" max="9744" width="14.7109375" style="2119" customWidth="1"/>
    <col min="9745" max="9745" width="16.28515625" style="2119" customWidth="1"/>
    <col min="9746" max="9984" width="14.7109375" style="2119"/>
    <col min="9985" max="9985" width="6" style="2119" customWidth="1"/>
    <col min="9986" max="9986" width="37.140625" style="2119" customWidth="1"/>
    <col min="9987" max="9987" width="13.5703125" style="2119" customWidth="1"/>
    <col min="9988" max="9988" width="13.7109375" style="2119" customWidth="1"/>
    <col min="9989" max="9992" width="12.5703125" style="2119" customWidth="1"/>
    <col min="9993" max="9993" width="13.140625" style="2119" customWidth="1"/>
    <col min="9994" max="9996" width="12.5703125" style="2119" customWidth="1"/>
    <col min="9997" max="9997" width="14.7109375" style="2119" customWidth="1"/>
    <col min="9998" max="9998" width="21.42578125" style="2119" customWidth="1"/>
    <col min="9999" max="10000" width="14.7109375" style="2119" customWidth="1"/>
    <col min="10001" max="10001" width="16.28515625" style="2119" customWidth="1"/>
    <col min="10002" max="10240" width="14.7109375" style="2119"/>
    <col min="10241" max="10241" width="6" style="2119" customWidth="1"/>
    <col min="10242" max="10242" width="37.140625" style="2119" customWidth="1"/>
    <col min="10243" max="10243" width="13.5703125" style="2119" customWidth="1"/>
    <col min="10244" max="10244" width="13.7109375" style="2119" customWidth="1"/>
    <col min="10245" max="10248" width="12.5703125" style="2119" customWidth="1"/>
    <col min="10249" max="10249" width="13.140625" style="2119" customWidth="1"/>
    <col min="10250" max="10252" width="12.5703125" style="2119" customWidth="1"/>
    <col min="10253" max="10253" width="14.7109375" style="2119" customWidth="1"/>
    <col min="10254" max="10254" width="21.42578125" style="2119" customWidth="1"/>
    <col min="10255" max="10256" width="14.7109375" style="2119" customWidth="1"/>
    <col min="10257" max="10257" width="16.28515625" style="2119" customWidth="1"/>
    <col min="10258" max="10496" width="14.7109375" style="2119"/>
    <col min="10497" max="10497" width="6" style="2119" customWidth="1"/>
    <col min="10498" max="10498" width="37.140625" style="2119" customWidth="1"/>
    <col min="10499" max="10499" width="13.5703125" style="2119" customWidth="1"/>
    <col min="10500" max="10500" width="13.7109375" style="2119" customWidth="1"/>
    <col min="10501" max="10504" width="12.5703125" style="2119" customWidth="1"/>
    <col min="10505" max="10505" width="13.140625" style="2119" customWidth="1"/>
    <col min="10506" max="10508" width="12.5703125" style="2119" customWidth="1"/>
    <col min="10509" max="10509" width="14.7109375" style="2119" customWidth="1"/>
    <col min="10510" max="10510" width="21.42578125" style="2119" customWidth="1"/>
    <col min="10511" max="10512" width="14.7109375" style="2119" customWidth="1"/>
    <col min="10513" max="10513" width="16.28515625" style="2119" customWidth="1"/>
    <col min="10514" max="10752" width="14.7109375" style="2119"/>
    <col min="10753" max="10753" width="6" style="2119" customWidth="1"/>
    <col min="10754" max="10754" width="37.140625" style="2119" customWidth="1"/>
    <col min="10755" max="10755" width="13.5703125" style="2119" customWidth="1"/>
    <col min="10756" max="10756" width="13.7109375" style="2119" customWidth="1"/>
    <col min="10757" max="10760" width="12.5703125" style="2119" customWidth="1"/>
    <col min="10761" max="10761" width="13.140625" style="2119" customWidth="1"/>
    <col min="10762" max="10764" width="12.5703125" style="2119" customWidth="1"/>
    <col min="10765" max="10765" width="14.7109375" style="2119" customWidth="1"/>
    <col min="10766" max="10766" width="21.42578125" style="2119" customWidth="1"/>
    <col min="10767" max="10768" width="14.7109375" style="2119" customWidth="1"/>
    <col min="10769" max="10769" width="16.28515625" style="2119" customWidth="1"/>
    <col min="10770" max="11008" width="14.7109375" style="2119"/>
    <col min="11009" max="11009" width="6" style="2119" customWidth="1"/>
    <col min="11010" max="11010" width="37.140625" style="2119" customWidth="1"/>
    <col min="11011" max="11011" width="13.5703125" style="2119" customWidth="1"/>
    <col min="11012" max="11012" width="13.7109375" style="2119" customWidth="1"/>
    <col min="11013" max="11016" width="12.5703125" style="2119" customWidth="1"/>
    <col min="11017" max="11017" width="13.140625" style="2119" customWidth="1"/>
    <col min="11018" max="11020" width="12.5703125" style="2119" customWidth="1"/>
    <col min="11021" max="11021" width="14.7109375" style="2119" customWidth="1"/>
    <col min="11022" max="11022" width="21.42578125" style="2119" customWidth="1"/>
    <col min="11023" max="11024" width="14.7109375" style="2119" customWidth="1"/>
    <col min="11025" max="11025" width="16.28515625" style="2119" customWidth="1"/>
    <col min="11026" max="11264" width="14.7109375" style="2119"/>
    <col min="11265" max="11265" width="6" style="2119" customWidth="1"/>
    <col min="11266" max="11266" width="37.140625" style="2119" customWidth="1"/>
    <col min="11267" max="11267" width="13.5703125" style="2119" customWidth="1"/>
    <col min="11268" max="11268" width="13.7109375" style="2119" customWidth="1"/>
    <col min="11269" max="11272" width="12.5703125" style="2119" customWidth="1"/>
    <col min="11273" max="11273" width="13.140625" style="2119" customWidth="1"/>
    <col min="11274" max="11276" width="12.5703125" style="2119" customWidth="1"/>
    <col min="11277" max="11277" width="14.7109375" style="2119" customWidth="1"/>
    <col min="11278" max="11278" width="21.42578125" style="2119" customWidth="1"/>
    <col min="11279" max="11280" width="14.7109375" style="2119" customWidth="1"/>
    <col min="11281" max="11281" width="16.28515625" style="2119" customWidth="1"/>
    <col min="11282" max="11520" width="14.7109375" style="2119"/>
    <col min="11521" max="11521" width="6" style="2119" customWidth="1"/>
    <col min="11522" max="11522" width="37.140625" style="2119" customWidth="1"/>
    <col min="11523" max="11523" width="13.5703125" style="2119" customWidth="1"/>
    <col min="11524" max="11524" width="13.7109375" style="2119" customWidth="1"/>
    <col min="11525" max="11528" width="12.5703125" style="2119" customWidth="1"/>
    <col min="11529" max="11529" width="13.140625" style="2119" customWidth="1"/>
    <col min="11530" max="11532" width="12.5703125" style="2119" customWidth="1"/>
    <col min="11533" max="11533" width="14.7109375" style="2119" customWidth="1"/>
    <col min="11534" max="11534" width="21.42578125" style="2119" customWidth="1"/>
    <col min="11535" max="11536" width="14.7109375" style="2119" customWidth="1"/>
    <col min="11537" max="11537" width="16.28515625" style="2119" customWidth="1"/>
    <col min="11538" max="11776" width="14.7109375" style="2119"/>
    <col min="11777" max="11777" width="6" style="2119" customWidth="1"/>
    <col min="11778" max="11778" width="37.140625" style="2119" customWidth="1"/>
    <col min="11779" max="11779" width="13.5703125" style="2119" customWidth="1"/>
    <col min="11780" max="11780" width="13.7109375" style="2119" customWidth="1"/>
    <col min="11781" max="11784" width="12.5703125" style="2119" customWidth="1"/>
    <col min="11785" max="11785" width="13.140625" style="2119" customWidth="1"/>
    <col min="11786" max="11788" width="12.5703125" style="2119" customWidth="1"/>
    <col min="11789" max="11789" width="14.7109375" style="2119" customWidth="1"/>
    <col min="11790" max="11790" width="21.42578125" style="2119" customWidth="1"/>
    <col min="11791" max="11792" width="14.7109375" style="2119" customWidth="1"/>
    <col min="11793" max="11793" width="16.28515625" style="2119" customWidth="1"/>
    <col min="11794" max="12032" width="14.7109375" style="2119"/>
    <col min="12033" max="12033" width="6" style="2119" customWidth="1"/>
    <col min="12034" max="12034" width="37.140625" style="2119" customWidth="1"/>
    <col min="12035" max="12035" width="13.5703125" style="2119" customWidth="1"/>
    <col min="12036" max="12036" width="13.7109375" style="2119" customWidth="1"/>
    <col min="12037" max="12040" width="12.5703125" style="2119" customWidth="1"/>
    <col min="12041" max="12041" width="13.140625" style="2119" customWidth="1"/>
    <col min="12042" max="12044" width="12.5703125" style="2119" customWidth="1"/>
    <col min="12045" max="12045" width="14.7109375" style="2119" customWidth="1"/>
    <col min="12046" max="12046" width="21.42578125" style="2119" customWidth="1"/>
    <col min="12047" max="12048" width="14.7109375" style="2119" customWidth="1"/>
    <col min="12049" max="12049" width="16.28515625" style="2119" customWidth="1"/>
    <col min="12050" max="12288" width="14.7109375" style="2119"/>
    <col min="12289" max="12289" width="6" style="2119" customWidth="1"/>
    <col min="12290" max="12290" width="37.140625" style="2119" customWidth="1"/>
    <col min="12291" max="12291" width="13.5703125" style="2119" customWidth="1"/>
    <col min="12292" max="12292" width="13.7109375" style="2119" customWidth="1"/>
    <col min="12293" max="12296" width="12.5703125" style="2119" customWidth="1"/>
    <col min="12297" max="12297" width="13.140625" style="2119" customWidth="1"/>
    <col min="12298" max="12300" width="12.5703125" style="2119" customWidth="1"/>
    <col min="12301" max="12301" width="14.7109375" style="2119" customWidth="1"/>
    <col min="12302" max="12302" width="21.42578125" style="2119" customWidth="1"/>
    <col min="12303" max="12304" width="14.7109375" style="2119" customWidth="1"/>
    <col min="12305" max="12305" width="16.28515625" style="2119" customWidth="1"/>
    <col min="12306" max="12544" width="14.7109375" style="2119"/>
    <col min="12545" max="12545" width="6" style="2119" customWidth="1"/>
    <col min="12546" max="12546" width="37.140625" style="2119" customWidth="1"/>
    <col min="12547" max="12547" width="13.5703125" style="2119" customWidth="1"/>
    <col min="12548" max="12548" width="13.7109375" style="2119" customWidth="1"/>
    <col min="12549" max="12552" width="12.5703125" style="2119" customWidth="1"/>
    <col min="12553" max="12553" width="13.140625" style="2119" customWidth="1"/>
    <col min="12554" max="12556" width="12.5703125" style="2119" customWidth="1"/>
    <col min="12557" max="12557" width="14.7109375" style="2119" customWidth="1"/>
    <col min="12558" max="12558" width="21.42578125" style="2119" customWidth="1"/>
    <col min="12559" max="12560" width="14.7109375" style="2119" customWidth="1"/>
    <col min="12561" max="12561" width="16.28515625" style="2119" customWidth="1"/>
    <col min="12562" max="12800" width="14.7109375" style="2119"/>
    <col min="12801" max="12801" width="6" style="2119" customWidth="1"/>
    <col min="12802" max="12802" width="37.140625" style="2119" customWidth="1"/>
    <col min="12803" max="12803" width="13.5703125" style="2119" customWidth="1"/>
    <col min="12804" max="12804" width="13.7109375" style="2119" customWidth="1"/>
    <col min="12805" max="12808" width="12.5703125" style="2119" customWidth="1"/>
    <col min="12809" max="12809" width="13.140625" style="2119" customWidth="1"/>
    <col min="12810" max="12812" width="12.5703125" style="2119" customWidth="1"/>
    <col min="12813" max="12813" width="14.7109375" style="2119" customWidth="1"/>
    <col min="12814" max="12814" width="21.42578125" style="2119" customWidth="1"/>
    <col min="12815" max="12816" width="14.7109375" style="2119" customWidth="1"/>
    <col min="12817" max="12817" width="16.28515625" style="2119" customWidth="1"/>
    <col min="12818" max="13056" width="14.7109375" style="2119"/>
    <col min="13057" max="13057" width="6" style="2119" customWidth="1"/>
    <col min="13058" max="13058" width="37.140625" style="2119" customWidth="1"/>
    <col min="13059" max="13059" width="13.5703125" style="2119" customWidth="1"/>
    <col min="13060" max="13060" width="13.7109375" style="2119" customWidth="1"/>
    <col min="13061" max="13064" width="12.5703125" style="2119" customWidth="1"/>
    <col min="13065" max="13065" width="13.140625" style="2119" customWidth="1"/>
    <col min="13066" max="13068" width="12.5703125" style="2119" customWidth="1"/>
    <col min="13069" max="13069" width="14.7109375" style="2119" customWidth="1"/>
    <col min="13070" max="13070" width="21.42578125" style="2119" customWidth="1"/>
    <col min="13071" max="13072" width="14.7109375" style="2119" customWidth="1"/>
    <col min="13073" max="13073" width="16.28515625" style="2119" customWidth="1"/>
    <col min="13074" max="13312" width="14.7109375" style="2119"/>
    <col min="13313" max="13313" width="6" style="2119" customWidth="1"/>
    <col min="13314" max="13314" width="37.140625" style="2119" customWidth="1"/>
    <col min="13315" max="13315" width="13.5703125" style="2119" customWidth="1"/>
    <col min="13316" max="13316" width="13.7109375" style="2119" customWidth="1"/>
    <col min="13317" max="13320" width="12.5703125" style="2119" customWidth="1"/>
    <col min="13321" max="13321" width="13.140625" style="2119" customWidth="1"/>
    <col min="13322" max="13324" width="12.5703125" style="2119" customWidth="1"/>
    <col min="13325" max="13325" width="14.7109375" style="2119" customWidth="1"/>
    <col min="13326" max="13326" width="21.42578125" style="2119" customWidth="1"/>
    <col min="13327" max="13328" width="14.7109375" style="2119" customWidth="1"/>
    <col min="13329" max="13329" width="16.28515625" style="2119" customWidth="1"/>
    <col min="13330" max="13568" width="14.7109375" style="2119"/>
    <col min="13569" max="13569" width="6" style="2119" customWidth="1"/>
    <col min="13570" max="13570" width="37.140625" style="2119" customWidth="1"/>
    <col min="13571" max="13571" width="13.5703125" style="2119" customWidth="1"/>
    <col min="13572" max="13572" width="13.7109375" style="2119" customWidth="1"/>
    <col min="13573" max="13576" width="12.5703125" style="2119" customWidth="1"/>
    <col min="13577" max="13577" width="13.140625" style="2119" customWidth="1"/>
    <col min="13578" max="13580" width="12.5703125" style="2119" customWidth="1"/>
    <col min="13581" max="13581" width="14.7109375" style="2119" customWidth="1"/>
    <col min="13582" max="13582" width="21.42578125" style="2119" customWidth="1"/>
    <col min="13583" max="13584" width="14.7109375" style="2119" customWidth="1"/>
    <col min="13585" max="13585" width="16.28515625" style="2119" customWidth="1"/>
    <col min="13586" max="13824" width="14.7109375" style="2119"/>
    <col min="13825" max="13825" width="6" style="2119" customWidth="1"/>
    <col min="13826" max="13826" width="37.140625" style="2119" customWidth="1"/>
    <col min="13827" max="13827" width="13.5703125" style="2119" customWidth="1"/>
    <col min="13828" max="13828" width="13.7109375" style="2119" customWidth="1"/>
    <col min="13829" max="13832" width="12.5703125" style="2119" customWidth="1"/>
    <col min="13833" max="13833" width="13.140625" style="2119" customWidth="1"/>
    <col min="13834" max="13836" width="12.5703125" style="2119" customWidth="1"/>
    <col min="13837" max="13837" width="14.7109375" style="2119" customWidth="1"/>
    <col min="13838" max="13838" width="21.42578125" style="2119" customWidth="1"/>
    <col min="13839" max="13840" width="14.7109375" style="2119" customWidth="1"/>
    <col min="13841" max="13841" width="16.28515625" style="2119" customWidth="1"/>
    <col min="13842" max="14080" width="14.7109375" style="2119"/>
    <col min="14081" max="14081" width="6" style="2119" customWidth="1"/>
    <col min="14082" max="14082" width="37.140625" style="2119" customWidth="1"/>
    <col min="14083" max="14083" width="13.5703125" style="2119" customWidth="1"/>
    <col min="14084" max="14084" width="13.7109375" style="2119" customWidth="1"/>
    <col min="14085" max="14088" width="12.5703125" style="2119" customWidth="1"/>
    <col min="14089" max="14089" width="13.140625" style="2119" customWidth="1"/>
    <col min="14090" max="14092" width="12.5703125" style="2119" customWidth="1"/>
    <col min="14093" max="14093" width="14.7109375" style="2119" customWidth="1"/>
    <col min="14094" max="14094" width="21.42578125" style="2119" customWidth="1"/>
    <col min="14095" max="14096" width="14.7109375" style="2119" customWidth="1"/>
    <col min="14097" max="14097" width="16.28515625" style="2119" customWidth="1"/>
    <col min="14098" max="14336" width="14.7109375" style="2119"/>
    <col min="14337" max="14337" width="6" style="2119" customWidth="1"/>
    <col min="14338" max="14338" width="37.140625" style="2119" customWidth="1"/>
    <col min="14339" max="14339" width="13.5703125" style="2119" customWidth="1"/>
    <col min="14340" max="14340" width="13.7109375" style="2119" customWidth="1"/>
    <col min="14341" max="14344" width="12.5703125" style="2119" customWidth="1"/>
    <col min="14345" max="14345" width="13.140625" style="2119" customWidth="1"/>
    <col min="14346" max="14348" width="12.5703125" style="2119" customWidth="1"/>
    <col min="14349" max="14349" width="14.7109375" style="2119" customWidth="1"/>
    <col min="14350" max="14350" width="21.42578125" style="2119" customWidth="1"/>
    <col min="14351" max="14352" width="14.7109375" style="2119" customWidth="1"/>
    <col min="14353" max="14353" width="16.28515625" style="2119" customWidth="1"/>
    <col min="14354" max="14592" width="14.7109375" style="2119"/>
    <col min="14593" max="14593" width="6" style="2119" customWidth="1"/>
    <col min="14594" max="14594" width="37.140625" style="2119" customWidth="1"/>
    <col min="14595" max="14595" width="13.5703125" style="2119" customWidth="1"/>
    <col min="14596" max="14596" width="13.7109375" style="2119" customWidth="1"/>
    <col min="14597" max="14600" width="12.5703125" style="2119" customWidth="1"/>
    <col min="14601" max="14601" width="13.140625" style="2119" customWidth="1"/>
    <col min="14602" max="14604" width="12.5703125" style="2119" customWidth="1"/>
    <col min="14605" max="14605" width="14.7109375" style="2119" customWidth="1"/>
    <col min="14606" max="14606" width="21.42578125" style="2119" customWidth="1"/>
    <col min="14607" max="14608" width="14.7109375" style="2119" customWidth="1"/>
    <col min="14609" max="14609" width="16.28515625" style="2119" customWidth="1"/>
    <col min="14610" max="14848" width="14.7109375" style="2119"/>
    <col min="14849" max="14849" width="6" style="2119" customWidth="1"/>
    <col min="14850" max="14850" width="37.140625" style="2119" customWidth="1"/>
    <col min="14851" max="14851" width="13.5703125" style="2119" customWidth="1"/>
    <col min="14852" max="14852" width="13.7109375" style="2119" customWidth="1"/>
    <col min="14853" max="14856" width="12.5703125" style="2119" customWidth="1"/>
    <col min="14857" max="14857" width="13.140625" style="2119" customWidth="1"/>
    <col min="14858" max="14860" width="12.5703125" style="2119" customWidth="1"/>
    <col min="14861" max="14861" width="14.7109375" style="2119" customWidth="1"/>
    <col min="14862" max="14862" width="21.42578125" style="2119" customWidth="1"/>
    <col min="14863" max="14864" width="14.7109375" style="2119" customWidth="1"/>
    <col min="14865" max="14865" width="16.28515625" style="2119" customWidth="1"/>
    <col min="14866" max="15104" width="14.7109375" style="2119"/>
    <col min="15105" max="15105" width="6" style="2119" customWidth="1"/>
    <col min="15106" max="15106" width="37.140625" style="2119" customWidth="1"/>
    <col min="15107" max="15107" width="13.5703125" style="2119" customWidth="1"/>
    <col min="15108" max="15108" width="13.7109375" style="2119" customWidth="1"/>
    <col min="15109" max="15112" width="12.5703125" style="2119" customWidth="1"/>
    <col min="15113" max="15113" width="13.140625" style="2119" customWidth="1"/>
    <col min="15114" max="15116" width="12.5703125" style="2119" customWidth="1"/>
    <col min="15117" max="15117" width="14.7109375" style="2119" customWidth="1"/>
    <col min="15118" max="15118" width="21.42578125" style="2119" customWidth="1"/>
    <col min="15119" max="15120" width="14.7109375" style="2119" customWidth="1"/>
    <col min="15121" max="15121" width="16.28515625" style="2119" customWidth="1"/>
    <col min="15122" max="15360" width="14.7109375" style="2119"/>
    <col min="15361" max="15361" width="6" style="2119" customWidth="1"/>
    <col min="15362" max="15362" width="37.140625" style="2119" customWidth="1"/>
    <col min="15363" max="15363" width="13.5703125" style="2119" customWidth="1"/>
    <col min="15364" max="15364" width="13.7109375" style="2119" customWidth="1"/>
    <col min="15365" max="15368" width="12.5703125" style="2119" customWidth="1"/>
    <col min="15369" max="15369" width="13.140625" style="2119" customWidth="1"/>
    <col min="15370" max="15372" width="12.5703125" style="2119" customWidth="1"/>
    <col min="15373" max="15373" width="14.7109375" style="2119" customWidth="1"/>
    <col min="15374" max="15374" width="21.42578125" style="2119" customWidth="1"/>
    <col min="15375" max="15376" width="14.7109375" style="2119" customWidth="1"/>
    <col min="15377" max="15377" width="16.28515625" style="2119" customWidth="1"/>
    <col min="15378" max="15616" width="14.7109375" style="2119"/>
    <col min="15617" max="15617" width="6" style="2119" customWidth="1"/>
    <col min="15618" max="15618" width="37.140625" style="2119" customWidth="1"/>
    <col min="15619" max="15619" width="13.5703125" style="2119" customWidth="1"/>
    <col min="15620" max="15620" width="13.7109375" style="2119" customWidth="1"/>
    <col min="15621" max="15624" width="12.5703125" style="2119" customWidth="1"/>
    <col min="15625" max="15625" width="13.140625" style="2119" customWidth="1"/>
    <col min="15626" max="15628" width="12.5703125" style="2119" customWidth="1"/>
    <col min="15629" max="15629" width="14.7109375" style="2119" customWidth="1"/>
    <col min="15630" max="15630" width="21.42578125" style="2119" customWidth="1"/>
    <col min="15631" max="15632" width="14.7109375" style="2119" customWidth="1"/>
    <col min="15633" max="15633" width="16.28515625" style="2119" customWidth="1"/>
    <col min="15634" max="15872" width="14.7109375" style="2119"/>
    <col min="15873" max="15873" width="6" style="2119" customWidth="1"/>
    <col min="15874" max="15874" width="37.140625" style="2119" customWidth="1"/>
    <col min="15875" max="15875" width="13.5703125" style="2119" customWidth="1"/>
    <col min="15876" max="15876" width="13.7109375" style="2119" customWidth="1"/>
    <col min="15877" max="15880" width="12.5703125" style="2119" customWidth="1"/>
    <col min="15881" max="15881" width="13.140625" style="2119" customWidth="1"/>
    <col min="15882" max="15884" width="12.5703125" style="2119" customWidth="1"/>
    <col min="15885" max="15885" width="14.7109375" style="2119" customWidth="1"/>
    <col min="15886" max="15886" width="21.42578125" style="2119" customWidth="1"/>
    <col min="15887" max="15888" width="14.7109375" style="2119" customWidth="1"/>
    <col min="15889" max="15889" width="16.28515625" style="2119" customWidth="1"/>
    <col min="15890" max="16128" width="14.7109375" style="2119"/>
    <col min="16129" max="16129" width="6" style="2119" customWidth="1"/>
    <col min="16130" max="16130" width="37.140625" style="2119" customWidth="1"/>
    <col min="16131" max="16131" width="13.5703125" style="2119" customWidth="1"/>
    <col min="16132" max="16132" width="13.7109375" style="2119" customWidth="1"/>
    <col min="16133" max="16136" width="12.5703125" style="2119" customWidth="1"/>
    <col min="16137" max="16137" width="13.140625" style="2119" customWidth="1"/>
    <col min="16138" max="16140" width="12.5703125" style="2119" customWidth="1"/>
    <col min="16141" max="16141" width="14.7109375" style="2119" customWidth="1"/>
    <col min="16142" max="16142" width="21.42578125" style="2119" customWidth="1"/>
    <col min="16143" max="16144" width="14.7109375" style="2119" customWidth="1"/>
    <col min="16145" max="16145" width="16.28515625" style="2119" customWidth="1"/>
    <col min="16146" max="16384" width="14.7109375" style="2119"/>
  </cols>
  <sheetData>
    <row r="1" spans="1:16" ht="18">
      <c r="A1" s="2163"/>
      <c r="B1" s="2120" t="s">
        <v>4550</v>
      </c>
      <c r="C1" s="2164"/>
      <c r="D1" s="2164"/>
      <c r="E1" s="2164"/>
      <c r="F1" s="2164"/>
      <c r="G1" s="2164"/>
      <c r="H1" s="2164"/>
      <c r="I1" s="2164"/>
      <c r="J1" s="2164"/>
      <c r="K1" s="2165" t="s">
        <v>130</v>
      </c>
      <c r="L1" s="2166" t="s">
        <v>1540</v>
      </c>
      <c r="M1" s="2124"/>
    </row>
    <row r="2" spans="1:16" ht="18">
      <c r="A2" s="2163"/>
      <c r="B2" s="2119"/>
      <c r="C2" s="2120"/>
      <c r="D2" s="2120"/>
      <c r="E2" s="2120"/>
      <c r="F2" s="2120"/>
      <c r="G2" s="2120"/>
      <c r="H2" s="2120"/>
      <c r="I2" s="2120"/>
      <c r="J2" s="2120"/>
      <c r="K2" s="2120"/>
      <c r="L2" s="2164"/>
    </row>
    <row r="3" spans="1:16" ht="18">
      <c r="A3" s="2163"/>
      <c r="B3" s="2167" t="s">
        <v>4596</v>
      </c>
      <c r="C3" s="2120"/>
      <c r="D3" s="2120"/>
      <c r="E3" s="2120"/>
      <c r="F3" s="2120"/>
      <c r="G3" s="2120"/>
      <c r="H3" s="2120"/>
      <c r="I3" s="2120"/>
      <c r="J3" s="2120"/>
      <c r="K3" s="2120"/>
      <c r="L3" s="2124"/>
    </row>
    <row r="4" spans="1:16" ht="18">
      <c r="A4" s="2163"/>
      <c r="B4" s="2168"/>
      <c r="C4" s="2120"/>
      <c r="D4" s="2120"/>
      <c r="E4" s="2120"/>
      <c r="F4" s="2120"/>
      <c r="G4" s="2120"/>
      <c r="H4" s="2120"/>
      <c r="I4" s="2120"/>
      <c r="J4" s="2120"/>
      <c r="K4" s="2120"/>
      <c r="L4" s="2164"/>
    </row>
    <row r="5" spans="1:16" ht="18">
      <c r="A5" s="2169" t="s">
        <v>132</v>
      </c>
      <c r="B5" s="2170" t="s">
        <v>1541</v>
      </c>
      <c r="C5" s="2167" t="s">
        <v>1542</v>
      </c>
      <c r="D5" s="2120"/>
      <c r="E5" s="2120"/>
      <c r="G5" s="2120"/>
      <c r="H5" s="2120"/>
      <c r="I5" s="2120"/>
      <c r="J5" s="2120"/>
      <c r="K5" s="2120"/>
      <c r="L5" s="2164"/>
    </row>
    <row r="6" spans="1:16" ht="18">
      <c r="A6" s="2171"/>
      <c r="B6" s="2164"/>
      <c r="C6" s="2172"/>
      <c r="D6" s="2164"/>
      <c r="E6" s="2164"/>
      <c r="F6" s="2167" t="s">
        <v>1543</v>
      </c>
      <c r="G6" s="2164"/>
      <c r="H6" s="2164"/>
      <c r="I6" s="2173" t="s">
        <v>4597</v>
      </c>
      <c r="J6" s="2164"/>
      <c r="K6" s="2164"/>
      <c r="L6" s="2164"/>
    </row>
    <row r="7" spans="1:16" ht="18" customHeight="1">
      <c r="A7" s="3345"/>
      <c r="B7" s="3346" t="s">
        <v>1546</v>
      </c>
      <c r="C7" s="3346" t="s">
        <v>4598</v>
      </c>
      <c r="D7" s="3346" t="s">
        <v>4599</v>
      </c>
      <c r="E7" s="2174"/>
      <c r="F7" s="2175" t="s">
        <v>1545</v>
      </c>
      <c r="G7" s="2175"/>
      <c r="H7" s="2175"/>
      <c r="I7" s="2175"/>
      <c r="J7" s="2174"/>
      <c r="K7" s="2174"/>
      <c r="L7" s="2174"/>
    </row>
    <row r="8" spans="1:16" s="2177" customFormat="1" ht="85.5" customHeight="1">
      <c r="A8" s="3345"/>
      <c r="B8" s="3346"/>
      <c r="C8" s="3346"/>
      <c r="D8" s="3346"/>
      <c r="E8" s="2176" t="s">
        <v>4600</v>
      </c>
      <c r="F8" s="2176" t="s">
        <v>1486</v>
      </c>
      <c r="G8" s="2176" t="s">
        <v>4601</v>
      </c>
      <c r="H8" s="2176" t="s">
        <v>4602</v>
      </c>
      <c r="I8" s="2176" t="s">
        <v>1487</v>
      </c>
      <c r="J8" s="2176" t="s">
        <v>4603</v>
      </c>
      <c r="K8" s="2176" t="s">
        <v>4604</v>
      </c>
      <c r="L8" s="2176" t="s">
        <v>4605</v>
      </c>
    </row>
    <row r="9" spans="1:16" ht="18">
      <c r="A9" s="2178"/>
      <c r="B9" s="2176" t="s">
        <v>669</v>
      </c>
      <c r="C9" s="2174"/>
      <c r="D9" s="2174"/>
      <c r="E9" s="2174"/>
      <c r="F9" s="2174"/>
      <c r="G9" s="2174"/>
      <c r="H9" s="2174"/>
      <c r="I9" s="2174"/>
      <c r="J9" s="2174"/>
      <c r="K9" s="2179"/>
      <c r="L9" s="2179"/>
    </row>
    <row r="10" spans="1:16" ht="18">
      <c r="A10" s="2178">
        <v>1</v>
      </c>
      <c r="B10" s="2180" t="s">
        <v>670</v>
      </c>
      <c r="C10" s="2181">
        <v>31335</v>
      </c>
      <c r="D10" s="2182">
        <v>24518.12</v>
      </c>
      <c r="E10" s="2183"/>
      <c r="F10" s="2184">
        <v>18.835000000000001</v>
      </c>
      <c r="G10" s="2184">
        <v>12.205082000000001</v>
      </c>
      <c r="H10" s="2184">
        <v>1.665</v>
      </c>
      <c r="I10" s="2184">
        <v>0.63</v>
      </c>
      <c r="J10" s="2184">
        <f>SUM(F10:I10)</f>
        <v>33.335082000000007</v>
      </c>
      <c r="K10" s="2185">
        <v>1108.2011003667999</v>
      </c>
      <c r="L10" s="2185">
        <v>922.61</v>
      </c>
      <c r="M10" s="2186">
        <f>K10*0.964</f>
        <v>1068.305860753595</v>
      </c>
      <c r="N10" s="2162"/>
      <c r="O10" s="2186"/>
      <c r="P10" s="2186"/>
    </row>
    <row r="11" spans="1:16" ht="18">
      <c r="A11" s="2178">
        <v>2</v>
      </c>
      <c r="B11" s="2180" t="s">
        <v>671</v>
      </c>
      <c r="C11" s="2181">
        <v>125045</v>
      </c>
      <c r="D11" s="2182">
        <v>227427.37</v>
      </c>
      <c r="E11" s="2183"/>
      <c r="F11" s="2184">
        <v>74.641999999999996</v>
      </c>
      <c r="G11" s="2184">
        <v>68.571254999999994</v>
      </c>
      <c r="H11" s="2184">
        <v>10.994</v>
      </c>
      <c r="I11" s="2184">
        <v>2.8340000000000001</v>
      </c>
      <c r="J11" s="2184">
        <f>SUM(F11:I11)</f>
        <v>157.04125500000001</v>
      </c>
      <c r="K11" s="2185">
        <v>5639.3070107284002</v>
      </c>
      <c r="L11" s="2185">
        <v>5265.39</v>
      </c>
      <c r="M11" s="2186">
        <f t="shared" ref="M11:M14" si="0">K11*0.964</f>
        <v>5436.2919583421772</v>
      </c>
      <c r="N11" s="2162"/>
      <c r="O11" s="2186"/>
      <c r="P11" s="2186"/>
    </row>
    <row r="12" spans="1:16" ht="18">
      <c r="A12" s="2178">
        <v>3</v>
      </c>
      <c r="B12" s="2180" t="s">
        <v>672</v>
      </c>
      <c r="C12" s="2181">
        <v>35291</v>
      </c>
      <c r="D12" s="2182">
        <v>92615.81</v>
      </c>
      <c r="E12" s="2183"/>
      <c r="F12" s="2184">
        <v>22.140999999999998</v>
      </c>
      <c r="G12" s="2184">
        <v>29.507375999999997</v>
      </c>
      <c r="H12" s="2184">
        <v>8.9350000000000005</v>
      </c>
      <c r="I12" s="2184">
        <v>2.5990000000000002</v>
      </c>
      <c r="J12" s="2184">
        <f>SUM(F12:I12)</f>
        <v>63.182376000000005</v>
      </c>
      <c r="K12" s="2185">
        <v>2452.0384423628002</v>
      </c>
      <c r="L12" s="2185">
        <v>2501.25</v>
      </c>
      <c r="M12" s="2186">
        <f t="shared" si="0"/>
        <v>2363.7650584377393</v>
      </c>
      <c r="N12" s="2162"/>
      <c r="O12" s="2186"/>
      <c r="P12" s="2186"/>
    </row>
    <row r="13" spans="1:16" ht="18">
      <c r="A13" s="2178">
        <v>4</v>
      </c>
      <c r="B13" s="2180">
        <v>4</v>
      </c>
      <c r="C13" s="2181">
        <v>8786</v>
      </c>
      <c r="D13" s="2182">
        <v>31641.41</v>
      </c>
      <c r="E13" s="2183"/>
      <c r="F13" s="2184">
        <v>5.7590000000000003</v>
      </c>
      <c r="G13" s="2184">
        <v>8.819469999999999</v>
      </c>
      <c r="H13" s="2184">
        <v>3.7</v>
      </c>
      <c r="I13" s="2184">
        <v>1.37</v>
      </c>
      <c r="J13" s="2184">
        <f>SUM(F13:I13)</f>
        <v>19.64847</v>
      </c>
      <c r="K13" s="2185">
        <v>800.99738633519996</v>
      </c>
      <c r="L13" s="2185">
        <v>830.1</v>
      </c>
      <c r="M13" s="2186">
        <f t="shared" si="0"/>
        <v>772.16148042713269</v>
      </c>
      <c r="N13" s="2162"/>
      <c r="O13" s="2186"/>
      <c r="P13" s="2186"/>
    </row>
    <row r="14" spans="1:16" ht="18">
      <c r="A14" s="2178">
        <v>5</v>
      </c>
      <c r="B14" s="2187" t="s">
        <v>4606</v>
      </c>
      <c r="C14" s="2181">
        <v>5004</v>
      </c>
      <c r="D14" s="2182">
        <v>27509.84</v>
      </c>
      <c r="E14" s="2183"/>
      <c r="F14" s="2184">
        <v>3.452</v>
      </c>
      <c r="G14" s="2184">
        <v>5.9358810000000002</v>
      </c>
      <c r="H14" s="2184">
        <v>3.8090000000000002</v>
      </c>
      <c r="I14" s="2184">
        <v>2.984</v>
      </c>
      <c r="J14" s="2184">
        <f>SUM(F14:I14)</f>
        <v>16.180880999999999</v>
      </c>
      <c r="K14" s="2185">
        <v>712.04233057200008</v>
      </c>
      <c r="L14" s="2185">
        <v>758.46</v>
      </c>
      <c r="M14" s="2186">
        <f t="shared" si="0"/>
        <v>686.408806671408</v>
      </c>
      <c r="N14" s="2162"/>
      <c r="O14" s="2186"/>
      <c r="P14" s="2186"/>
    </row>
    <row r="15" spans="1:16" ht="18">
      <c r="A15" s="2178">
        <v>6</v>
      </c>
      <c r="B15" s="2187" t="s">
        <v>673</v>
      </c>
      <c r="C15" s="2188">
        <f>SUM(C10:C14)</f>
        <v>205461</v>
      </c>
      <c r="D15" s="2188">
        <f t="shared" ref="D15:L15" si="1">SUM(D10:D14)</f>
        <v>403712.55</v>
      </c>
      <c r="E15" s="2189">
        <f t="shared" si="1"/>
        <v>0</v>
      </c>
      <c r="F15" s="2190">
        <f t="shared" si="1"/>
        <v>124.82899999999999</v>
      </c>
      <c r="G15" s="2190">
        <f t="shared" si="1"/>
        <v>125.03906399999998</v>
      </c>
      <c r="H15" s="2190">
        <f t="shared" si="1"/>
        <v>29.103000000000002</v>
      </c>
      <c r="I15" s="2190">
        <f t="shared" si="1"/>
        <v>10.417000000000002</v>
      </c>
      <c r="J15" s="2190">
        <f t="shared" si="1"/>
        <v>289.38806399999999</v>
      </c>
      <c r="K15" s="2191">
        <f t="shared" si="1"/>
        <v>10712.5862703652</v>
      </c>
      <c r="L15" s="2191">
        <f t="shared" si="1"/>
        <v>10277.810000000001</v>
      </c>
      <c r="P15" s="2186"/>
    </row>
    <row r="16" spans="1:16" ht="36">
      <c r="A16" s="2178">
        <v>7</v>
      </c>
      <c r="B16" s="2192" t="s">
        <v>4607</v>
      </c>
      <c r="C16" s="2193">
        <v>14</v>
      </c>
      <c r="D16" s="2193">
        <v>663.53</v>
      </c>
      <c r="E16" s="2183"/>
      <c r="F16" s="2184">
        <v>0.67900000000000005</v>
      </c>
      <c r="G16" s="2183"/>
      <c r="H16" s="2183"/>
      <c r="I16" s="2183"/>
      <c r="J16" s="2184">
        <f>SUM(E16:I16)</f>
        <v>0.67900000000000005</v>
      </c>
      <c r="K16" s="2185">
        <v>29.46</v>
      </c>
      <c r="L16" s="2185">
        <v>28.71</v>
      </c>
    </row>
    <row r="17" spans="1:16" ht="18">
      <c r="A17" s="2178">
        <v>8</v>
      </c>
      <c r="B17" s="2187" t="s">
        <v>673</v>
      </c>
      <c r="C17" s="2193"/>
      <c r="D17" s="2193"/>
      <c r="E17" s="2183"/>
      <c r="F17" s="2183"/>
      <c r="G17" s="2183"/>
      <c r="H17" s="2183"/>
      <c r="I17" s="2183"/>
      <c r="J17" s="2183"/>
      <c r="K17" s="2183"/>
      <c r="L17" s="2183"/>
    </row>
    <row r="18" spans="1:16" ht="18">
      <c r="A18" s="2178">
        <v>9</v>
      </c>
      <c r="B18" s="2187" t="s">
        <v>674</v>
      </c>
      <c r="C18" s="2193">
        <v>117</v>
      </c>
      <c r="D18" s="2193">
        <v>17.16</v>
      </c>
      <c r="E18" s="2184">
        <v>2.7E-2</v>
      </c>
      <c r="F18" s="2183"/>
      <c r="G18" s="2183"/>
      <c r="H18" s="2183"/>
      <c r="I18" s="2183"/>
      <c r="J18" s="2184">
        <f>SUM(E18:I18)</f>
        <v>2.7E-2</v>
      </c>
      <c r="K18" s="2185">
        <v>0.62</v>
      </c>
      <c r="L18" s="2185">
        <v>0.56999999999999995</v>
      </c>
      <c r="P18" s="2162"/>
    </row>
    <row r="19" spans="1:16" ht="18">
      <c r="A19" s="2178">
        <v>10</v>
      </c>
      <c r="B19" s="2187" t="s">
        <v>675</v>
      </c>
      <c r="C19" s="2194"/>
      <c r="D19" s="2195"/>
      <c r="E19" s="2174"/>
      <c r="F19" s="2174"/>
      <c r="G19" s="2174"/>
      <c r="H19" s="2174"/>
      <c r="I19" s="2174"/>
      <c r="J19" s="2174"/>
      <c r="K19" s="2174"/>
      <c r="L19" s="2174"/>
    </row>
    <row r="20" spans="1:16" ht="18">
      <c r="A20" s="2178">
        <v>11</v>
      </c>
      <c r="B20" s="2187" t="s">
        <v>676</v>
      </c>
      <c r="C20" s="2196">
        <f>C18</f>
        <v>117</v>
      </c>
      <c r="D20" s="2196">
        <f>D18</f>
        <v>17.16</v>
      </c>
      <c r="E20" s="2197">
        <f>E18</f>
        <v>2.7E-2</v>
      </c>
      <c r="F20" s="2197">
        <f t="shared" ref="F20:L20" si="2">F18</f>
        <v>0</v>
      </c>
      <c r="G20" s="2197">
        <f t="shared" si="2"/>
        <v>0</v>
      </c>
      <c r="H20" s="2197">
        <f t="shared" si="2"/>
        <v>0</v>
      </c>
      <c r="I20" s="2197">
        <f t="shared" si="2"/>
        <v>0</v>
      </c>
      <c r="J20" s="2197">
        <f t="shared" si="2"/>
        <v>2.7E-2</v>
      </c>
      <c r="K20" s="2198">
        <f t="shared" si="2"/>
        <v>0.62</v>
      </c>
      <c r="L20" s="2198">
        <f t="shared" si="2"/>
        <v>0.56999999999999995</v>
      </c>
    </row>
    <row r="21" spans="1:16" ht="18">
      <c r="A21" s="2178"/>
      <c r="B21" s="2187"/>
      <c r="C21" s="2174"/>
      <c r="D21" s="2174"/>
      <c r="E21" s="2174"/>
      <c r="F21" s="2174"/>
      <c r="G21" s="2174"/>
      <c r="H21" s="2174"/>
      <c r="I21" s="2174"/>
      <c r="J21" s="2174"/>
      <c r="K21" s="2174"/>
      <c r="L21" s="2174"/>
    </row>
    <row r="22" spans="1:16" ht="18">
      <c r="A22" s="2178">
        <v>12</v>
      </c>
      <c r="B22" s="2187" t="s">
        <v>4608</v>
      </c>
      <c r="C22" s="2199">
        <f>C20+C16+C15</f>
        <v>205592</v>
      </c>
      <c r="D22" s="2199">
        <f t="shared" ref="D22:L22" si="3">D20+D16+D15</f>
        <v>404393.24</v>
      </c>
      <c r="E22" s="2200">
        <f t="shared" si="3"/>
        <v>2.7E-2</v>
      </c>
      <c r="F22" s="2200">
        <f t="shared" si="3"/>
        <v>125.508</v>
      </c>
      <c r="G22" s="2200">
        <f t="shared" si="3"/>
        <v>125.03906399999998</v>
      </c>
      <c r="H22" s="2200">
        <f t="shared" si="3"/>
        <v>29.103000000000002</v>
      </c>
      <c r="I22" s="2200">
        <f t="shared" si="3"/>
        <v>10.417000000000002</v>
      </c>
      <c r="J22" s="2200">
        <f t="shared" si="3"/>
        <v>290.094064</v>
      </c>
      <c r="K22" s="2201">
        <f t="shared" si="3"/>
        <v>10742.6662703652</v>
      </c>
      <c r="L22" s="2201">
        <f t="shared" si="3"/>
        <v>10307.090000000002</v>
      </c>
    </row>
    <row r="23" spans="1:16" ht="18">
      <c r="A23" s="2163"/>
      <c r="B23" s="2202"/>
      <c r="C23" s="2164"/>
      <c r="D23" s="2164"/>
      <c r="E23" s="2164"/>
      <c r="F23" s="2203"/>
      <c r="G23" s="2203"/>
      <c r="H23" s="2203"/>
      <c r="I23" s="2203"/>
      <c r="J23" s="2203"/>
      <c r="K23" s="2164"/>
      <c r="L23" s="2164"/>
    </row>
    <row r="24" spans="1:16" ht="18">
      <c r="A24" s="2204" t="s">
        <v>1194</v>
      </c>
      <c r="B24" s="2205" t="s">
        <v>1541</v>
      </c>
      <c r="C24" s="2173" t="s">
        <v>677</v>
      </c>
      <c r="D24" s="2164"/>
      <c r="E24" s="2164"/>
      <c r="F24" s="2124"/>
      <c r="G24" s="2164"/>
      <c r="H24" s="2164"/>
      <c r="I24" s="2164"/>
      <c r="J24" s="2164"/>
      <c r="K24" s="2164"/>
      <c r="L24" s="2164"/>
    </row>
    <row r="25" spans="1:16" ht="18">
      <c r="A25" s="2163"/>
      <c r="B25" s="2202"/>
      <c r="C25" s="2172"/>
      <c r="D25" s="2164"/>
      <c r="E25" s="2164"/>
      <c r="F25" s="2173" t="s">
        <v>1543</v>
      </c>
      <c r="G25" s="2164"/>
      <c r="H25" s="2164"/>
      <c r="I25" s="2173" t="s">
        <v>4597</v>
      </c>
      <c r="J25" s="2164"/>
      <c r="K25" s="2164"/>
      <c r="L25" s="2164"/>
    </row>
    <row r="26" spans="1:16" ht="18" customHeight="1">
      <c r="A26" s="3345"/>
      <c r="B26" s="3346" t="s">
        <v>1546</v>
      </c>
      <c r="C26" s="3346" t="s">
        <v>4598</v>
      </c>
      <c r="D26" s="3346" t="s">
        <v>4599</v>
      </c>
      <c r="E26" s="2174"/>
      <c r="F26" s="2175" t="s">
        <v>1545</v>
      </c>
      <c r="G26" s="2175"/>
      <c r="H26" s="2175"/>
      <c r="I26" s="2175"/>
      <c r="J26" s="2174"/>
      <c r="K26" s="2174"/>
      <c r="L26" s="2174"/>
    </row>
    <row r="27" spans="1:16" s="2177" customFormat="1" ht="87.75" customHeight="1">
      <c r="A27" s="3345"/>
      <c r="B27" s="3346"/>
      <c r="C27" s="3346"/>
      <c r="D27" s="3346"/>
      <c r="E27" s="2176" t="s">
        <v>4600</v>
      </c>
      <c r="F27" s="2176" t="s">
        <v>1486</v>
      </c>
      <c r="G27" s="2176" t="s">
        <v>4601</v>
      </c>
      <c r="H27" s="2176" t="s">
        <v>4602</v>
      </c>
      <c r="I27" s="2176" t="s">
        <v>1487</v>
      </c>
      <c r="J27" s="2176" t="s">
        <v>4603</v>
      </c>
      <c r="K27" s="2176" t="s">
        <v>4604</v>
      </c>
      <c r="L27" s="2176" t="s">
        <v>4605</v>
      </c>
    </row>
    <row r="28" spans="1:16" ht="18">
      <c r="A28" s="2178"/>
      <c r="B28" s="2176" t="s">
        <v>669</v>
      </c>
      <c r="C28" s="2174"/>
      <c r="D28" s="2174"/>
      <c r="E28" s="2174"/>
      <c r="F28" s="2174"/>
      <c r="G28" s="2174"/>
      <c r="H28" s="2174"/>
      <c r="I28" s="2174"/>
      <c r="J28" s="2174"/>
      <c r="K28" s="2179"/>
      <c r="L28" s="2179"/>
    </row>
    <row r="29" spans="1:16" ht="18">
      <c r="A29" s="2178">
        <v>1</v>
      </c>
      <c r="B29" s="2180" t="s">
        <v>670</v>
      </c>
      <c r="C29" s="2181">
        <v>385741</v>
      </c>
      <c r="D29" s="2182">
        <v>230943.94</v>
      </c>
      <c r="E29" s="2193"/>
      <c r="F29" s="2184">
        <f>223.648-0.964</f>
        <v>222.684</v>
      </c>
      <c r="G29" s="2184">
        <v>69.795134999999988</v>
      </c>
      <c r="H29" s="2184">
        <v>8.2829999999999995</v>
      </c>
      <c r="I29" s="2184">
        <v>3.7290000000000001</v>
      </c>
      <c r="J29" s="2184">
        <f>SUM(F29:I29)</f>
        <v>304.49113499999999</v>
      </c>
      <c r="K29" s="2185">
        <f>9966.3198728808+9.84</f>
        <v>9976.1598728808003</v>
      </c>
      <c r="L29" s="2185">
        <v>6528.97</v>
      </c>
      <c r="M29" s="2186"/>
      <c r="N29" s="2186"/>
    </row>
    <row r="30" spans="1:16" ht="18">
      <c r="A30" s="2178">
        <v>2</v>
      </c>
      <c r="B30" s="2180" t="s">
        <v>671</v>
      </c>
      <c r="C30" s="2181">
        <v>144859</v>
      </c>
      <c r="D30" s="2182">
        <v>251829.84</v>
      </c>
      <c r="E30" s="2193"/>
      <c r="F30" s="2184">
        <v>79.844999999999999</v>
      </c>
      <c r="G30" s="2184">
        <v>35.316347</v>
      </c>
      <c r="H30" s="2184">
        <v>3.8570000000000002</v>
      </c>
      <c r="I30" s="2184">
        <v>2.0259999999999998</v>
      </c>
      <c r="J30" s="2184">
        <f t="shared" ref="J30:J35" si="4">SUM(F30:I30)</f>
        <v>121.044347</v>
      </c>
      <c r="K30" s="2185">
        <v>4235.4867563076004</v>
      </c>
      <c r="L30" s="2185">
        <v>3162.07</v>
      </c>
      <c r="M30" s="2186"/>
      <c r="N30" s="2186"/>
    </row>
    <row r="31" spans="1:16" ht="18">
      <c r="A31" s="2178">
        <v>3</v>
      </c>
      <c r="B31" s="2180" t="s">
        <v>672</v>
      </c>
      <c r="C31" s="2181">
        <v>6833</v>
      </c>
      <c r="D31" s="2182">
        <v>16982.759999999998</v>
      </c>
      <c r="E31" s="2193"/>
      <c r="F31" s="2184">
        <v>4.3390000000000004</v>
      </c>
      <c r="G31" s="2184">
        <v>3.7549079999999995</v>
      </c>
      <c r="H31" s="2184">
        <v>0.86099999999999999</v>
      </c>
      <c r="I31" s="2184">
        <v>0.23400000000000001</v>
      </c>
      <c r="J31" s="2184">
        <f t="shared" si="4"/>
        <v>9.1889079999999996</v>
      </c>
      <c r="K31" s="2185">
        <v>349.83336284519999</v>
      </c>
      <c r="L31" s="2185">
        <v>320</v>
      </c>
      <c r="M31" s="2186"/>
      <c r="N31" s="2186"/>
    </row>
    <row r="32" spans="1:16" ht="18">
      <c r="A32" s="2178">
        <v>4</v>
      </c>
      <c r="B32" s="2180">
        <v>4</v>
      </c>
      <c r="C32" s="2181">
        <v>1241</v>
      </c>
      <c r="D32" s="2182">
        <v>4334.1099999999997</v>
      </c>
      <c r="E32" s="2193"/>
      <c r="F32" s="2184">
        <v>0.86</v>
      </c>
      <c r="G32" s="2184">
        <v>0.91792200000000013</v>
      </c>
      <c r="H32" s="2184">
        <v>0.28299999999999997</v>
      </c>
      <c r="I32" s="2184">
        <v>0.129</v>
      </c>
      <c r="J32" s="2184">
        <f t="shared" si="4"/>
        <v>2.1899220000000001</v>
      </c>
      <c r="K32" s="2185">
        <v>87.682779841999988</v>
      </c>
      <c r="L32" s="2185">
        <v>86.62</v>
      </c>
      <c r="M32" s="2186"/>
      <c r="N32" s="2186"/>
    </row>
    <row r="33" spans="1:15" ht="18">
      <c r="A33" s="2178">
        <v>5</v>
      </c>
      <c r="B33" s="2187" t="s">
        <v>4606</v>
      </c>
      <c r="C33" s="2181">
        <v>427</v>
      </c>
      <c r="D33" s="2182">
        <v>3086.01</v>
      </c>
      <c r="E33" s="2193"/>
      <c r="F33" s="2184">
        <v>0.34100000000000003</v>
      </c>
      <c r="G33" s="2184">
        <v>0.45767000000000002</v>
      </c>
      <c r="H33" s="2184">
        <v>0.29299999999999998</v>
      </c>
      <c r="I33" s="2184">
        <v>1.375</v>
      </c>
      <c r="J33" s="2184">
        <f t="shared" si="4"/>
        <v>2.4666699999999997</v>
      </c>
      <c r="K33" s="2185">
        <v>118.59465727759998</v>
      </c>
      <c r="L33" s="2185">
        <v>123.58</v>
      </c>
      <c r="M33" s="2186"/>
      <c r="N33" s="2186"/>
    </row>
    <row r="34" spans="1:15" ht="18">
      <c r="A34" s="2178">
        <v>6</v>
      </c>
      <c r="B34" s="2187" t="s">
        <v>673</v>
      </c>
      <c r="C34" s="2188">
        <f>SUM(C29:C33)</f>
        <v>539101</v>
      </c>
      <c r="D34" s="2188">
        <f t="shared" ref="D34:L34" si="5">SUM(D29:D33)</f>
        <v>507176.66000000003</v>
      </c>
      <c r="E34" s="2188">
        <f t="shared" si="5"/>
        <v>0</v>
      </c>
      <c r="F34" s="2190">
        <f t="shared" si="5"/>
        <v>308.06900000000002</v>
      </c>
      <c r="G34" s="2190">
        <f t="shared" si="5"/>
        <v>110.24198199999999</v>
      </c>
      <c r="H34" s="2190">
        <f t="shared" si="5"/>
        <v>13.577</v>
      </c>
      <c r="I34" s="2190">
        <f t="shared" si="5"/>
        <v>7.4930000000000003</v>
      </c>
      <c r="J34" s="2190">
        <f t="shared" si="5"/>
        <v>439.38098200000007</v>
      </c>
      <c r="K34" s="2191">
        <f t="shared" si="5"/>
        <v>14767.7574291532</v>
      </c>
      <c r="L34" s="2191">
        <f t="shared" si="5"/>
        <v>10221.240000000002</v>
      </c>
      <c r="N34" s="2162"/>
    </row>
    <row r="35" spans="1:15" ht="39" customHeight="1">
      <c r="A35" s="2178">
        <v>7</v>
      </c>
      <c r="B35" s="2192" t="s">
        <v>4607</v>
      </c>
      <c r="C35" s="2193">
        <v>5</v>
      </c>
      <c r="D35" s="2193">
        <v>212</v>
      </c>
      <c r="E35" s="2193"/>
      <c r="F35" s="2184">
        <v>0.10100000000000001</v>
      </c>
      <c r="G35" s="2184"/>
      <c r="H35" s="2184"/>
      <c r="I35" s="2184"/>
      <c r="J35" s="2184">
        <f t="shared" si="4"/>
        <v>0.10100000000000001</v>
      </c>
      <c r="K35" s="2185">
        <v>4.79</v>
      </c>
      <c r="L35" s="2185">
        <v>4.3099999999999996</v>
      </c>
    </row>
    <row r="36" spans="1:15" ht="18">
      <c r="A36" s="2178">
        <v>8</v>
      </c>
      <c r="B36" s="2187" t="s">
        <v>673</v>
      </c>
      <c r="C36" s="2193"/>
      <c r="D36" s="2193"/>
      <c r="E36" s="2193"/>
      <c r="F36" s="2193"/>
      <c r="G36" s="2193"/>
      <c r="H36" s="2193"/>
      <c r="I36" s="2193"/>
      <c r="J36" s="2193"/>
      <c r="K36" s="2185"/>
      <c r="L36" s="2185"/>
    </row>
    <row r="37" spans="1:15" ht="18">
      <c r="A37" s="2178">
        <v>9</v>
      </c>
      <c r="B37" s="2187" t="s">
        <v>674</v>
      </c>
      <c r="C37" s="2193">
        <v>263222</v>
      </c>
      <c r="D37" s="2193">
        <v>30251.919999999998</v>
      </c>
      <c r="E37" s="2184">
        <f>138.25-1.629</f>
        <v>136.62100000000001</v>
      </c>
      <c r="F37" s="2184"/>
      <c r="G37" s="2184"/>
      <c r="H37" s="2184"/>
      <c r="I37" s="2184"/>
      <c r="J37" s="2184">
        <f>SUM(E37:I37)</f>
        <v>136.62100000000001</v>
      </c>
      <c r="K37" s="2185">
        <f>3294.55-373.48-1.24</f>
        <v>2919.8300000000004</v>
      </c>
      <c r="L37" s="2185">
        <v>1316.06</v>
      </c>
      <c r="N37" s="2186"/>
    </row>
    <row r="38" spans="1:15" ht="18">
      <c r="A38" s="2178">
        <v>10</v>
      </c>
      <c r="B38" s="2187" t="s">
        <v>675</v>
      </c>
      <c r="C38" s="2193"/>
      <c r="D38" s="2193"/>
      <c r="E38" s="2193"/>
      <c r="F38" s="2193"/>
      <c r="G38" s="2193"/>
      <c r="H38" s="2193"/>
      <c r="I38" s="2193"/>
      <c r="J38" s="2193"/>
      <c r="K38" s="2193"/>
      <c r="L38" s="2193"/>
    </row>
    <row r="39" spans="1:15" ht="18">
      <c r="A39" s="2178">
        <v>11</v>
      </c>
      <c r="B39" s="2187" t="s">
        <v>676</v>
      </c>
      <c r="C39" s="2193">
        <f>C37</f>
        <v>263222</v>
      </c>
      <c r="D39" s="2193">
        <f t="shared" ref="D39:L39" si="6">D37</f>
        <v>30251.919999999998</v>
      </c>
      <c r="E39" s="2184">
        <f t="shared" si="6"/>
        <v>136.62100000000001</v>
      </c>
      <c r="F39" s="2193">
        <f t="shared" si="6"/>
        <v>0</v>
      </c>
      <c r="G39" s="2193">
        <f t="shared" si="6"/>
        <v>0</v>
      </c>
      <c r="H39" s="2193">
        <f t="shared" si="6"/>
        <v>0</v>
      </c>
      <c r="I39" s="2193">
        <f t="shared" si="6"/>
        <v>0</v>
      </c>
      <c r="J39" s="2184">
        <f t="shared" si="6"/>
        <v>136.62100000000001</v>
      </c>
      <c r="K39" s="2185">
        <f t="shared" si="6"/>
        <v>2919.8300000000004</v>
      </c>
      <c r="L39" s="2185">
        <f t="shared" si="6"/>
        <v>1316.06</v>
      </c>
    </row>
    <row r="40" spans="1:15" ht="18">
      <c r="A40" s="2178"/>
      <c r="B40" s="2187"/>
      <c r="C40" s="2193"/>
      <c r="D40" s="2193"/>
      <c r="E40" s="2193"/>
      <c r="F40" s="2193"/>
      <c r="G40" s="2193"/>
      <c r="H40" s="2193"/>
      <c r="I40" s="2193"/>
      <c r="J40" s="2193"/>
      <c r="K40" s="2193"/>
      <c r="L40" s="2193"/>
    </row>
    <row r="41" spans="1:15" ht="18">
      <c r="A41" s="2178">
        <v>12</v>
      </c>
      <c r="B41" s="2187" t="s">
        <v>4609</v>
      </c>
      <c r="C41" s="2188">
        <f>C34+C35+C39</f>
        <v>802328</v>
      </c>
      <c r="D41" s="2188">
        <f t="shared" ref="D41:L41" si="7">D34+D35+D39</f>
        <v>537640.58000000007</v>
      </c>
      <c r="E41" s="2190">
        <f t="shared" si="7"/>
        <v>136.62100000000001</v>
      </c>
      <c r="F41" s="2190">
        <f t="shared" si="7"/>
        <v>308.17</v>
      </c>
      <c r="G41" s="2190">
        <f t="shared" si="7"/>
        <v>110.24198199999999</v>
      </c>
      <c r="H41" s="2190">
        <f t="shared" si="7"/>
        <v>13.577</v>
      </c>
      <c r="I41" s="2190">
        <f t="shared" si="7"/>
        <v>7.4930000000000003</v>
      </c>
      <c r="J41" s="2190">
        <f t="shared" si="7"/>
        <v>576.10298200000011</v>
      </c>
      <c r="K41" s="2191">
        <f t="shared" si="7"/>
        <v>17692.377429153203</v>
      </c>
      <c r="L41" s="2191">
        <f t="shared" si="7"/>
        <v>11541.61</v>
      </c>
    </row>
    <row r="42" spans="1:15" ht="18">
      <c r="A42" s="2178"/>
      <c r="B42" s="2187"/>
      <c r="C42" s="2193"/>
      <c r="D42" s="2193"/>
      <c r="E42" s="2193"/>
      <c r="F42" s="2193"/>
      <c r="G42" s="2193"/>
      <c r="H42" s="2193"/>
      <c r="I42" s="2193"/>
      <c r="J42" s="2193"/>
      <c r="K42" s="2193"/>
      <c r="L42" s="2193"/>
      <c r="N42" s="2186"/>
    </row>
    <row r="43" spans="1:15" ht="18">
      <c r="A43" s="2178"/>
      <c r="B43" s="2206" t="s">
        <v>678</v>
      </c>
      <c r="C43" s="2188">
        <f>C41+C22</f>
        <v>1007920</v>
      </c>
      <c r="D43" s="2188">
        <f t="shared" ref="D43:L43" si="8">D41+D22</f>
        <v>942033.82000000007</v>
      </c>
      <c r="E43" s="2190">
        <f t="shared" si="8"/>
        <v>136.648</v>
      </c>
      <c r="F43" s="2190">
        <f t="shared" si="8"/>
        <v>433.678</v>
      </c>
      <c r="G43" s="2190">
        <f t="shared" si="8"/>
        <v>235.28104599999998</v>
      </c>
      <c r="H43" s="2190">
        <f t="shared" si="8"/>
        <v>42.68</v>
      </c>
      <c r="I43" s="2190">
        <f t="shared" si="8"/>
        <v>17.910000000000004</v>
      </c>
      <c r="J43" s="2190">
        <f t="shared" si="8"/>
        <v>866.19704600000011</v>
      </c>
      <c r="K43" s="2191">
        <f t="shared" si="8"/>
        <v>28435.043699518403</v>
      </c>
      <c r="L43" s="2191">
        <f t="shared" si="8"/>
        <v>21848.700000000004</v>
      </c>
      <c r="M43" s="2186"/>
      <c r="N43" s="2186"/>
      <c r="O43" s="2162"/>
    </row>
    <row r="44" spans="1:15" ht="18" customHeight="1">
      <c r="A44" s="2163"/>
      <c r="B44" s="2202"/>
      <c r="C44" s="2164"/>
      <c r="D44" s="2164"/>
      <c r="E44" s="2164"/>
      <c r="F44" s="2203"/>
      <c r="G44" s="2203"/>
      <c r="H44" s="2203"/>
      <c r="I44" s="2203"/>
      <c r="J44" s="2203"/>
      <c r="K44" s="2164"/>
      <c r="L44" s="2207"/>
    </row>
    <row r="45" spans="1:15" ht="18" customHeight="1">
      <c r="A45" s="2163"/>
      <c r="B45" s="2173" t="s">
        <v>4610</v>
      </c>
      <c r="C45" s="2172"/>
      <c r="D45" s="2172"/>
      <c r="E45" s="2120"/>
      <c r="F45" s="2120"/>
      <c r="G45" s="2120"/>
      <c r="H45" s="2120"/>
      <c r="I45" s="2120"/>
      <c r="J45" s="2120"/>
      <c r="K45" s="2120"/>
      <c r="L45" s="2207"/>
      <c r="N45" s="2208"/>
    </row>
    <row r="46" spans="1:15" ht="54" customHeight="1">
      <c r="A46" s="2178"/>
      <c r="B46" s="2209"/>
      <c r="C46" s="3344" t="s">
        <v>490</v>
      </c>
      <c r="D46" s="3344"/>
      <c r="E46" s="3344" t="s">
        <v>497</v>
      </c>
      <c r="F46" s="3344"/>
      <c r="G46" s="3344" t="s">
        <v>4611</v>
      </c>
      <c r="H46" s="3344"/>
      <c r="I46" s="2174"/>
      <c r="J46" s="2174"/>
      <c r="K46" s="2174"/>
      <c r="L46" s="2174"/>
    </row>
    <row r="47" spans="1:15" ht="18">
      <c r="A47" s="2178"/>
      <c r="B47" s="2187"/>
      <c r="C47" s="2210" t="s">
        <v>1542</v>
      </c>
      <c r="D47" s="2210" t="s">
        <v>677</v>
      </c>
      <c r="E47" s="2210" t="s">
        <v>1542</v>
      </c>
      <c r="F47" s="2210" t="s">
        <v>677</v>
      </c>
      <c r="G47" s="2210" t="s">
        <v>1542</v>
      </c>
      <c r="H47" s="2210" t="s">
        <v>677</v>
      </c>
      <c r="I47" s="2174"/>
      <c r="J47" s="2174"/>
      <c r="K47" s="2174"/>
      <c r="L47" s="2174"/>
    </row>
    <row r="48" spans="1:15" ht="18">
      <c r="A48" s="2178">
        <v>1</v>
      </c>
      <c r="B48" s="2176" t="s">
        <v>18</v>
      </c>
      <c r="C48" s="2174">
        <v>60</v>
      </c>
      <c r="D48" s="2174">
        <v>251570</v>
      </c>
      <c r="E48" s="2174">
        <v>1</v>
      </c>
      <c r="F48" s="2174">
        <v>2559</v>
      </c>
      <c r="G48" s="2174">
        <v>56</v>
      </c>
      <c r="H48" s="2174">
        <v>9093</v>
      </c>
      <c r="I48" s="2174"/>
      <c r="J48" s="2174"/>
      <c r="K48" s="2174"/>
      <c r="L48" s="2174"/>
    </row>
    <row r="49" spans="1:12" ht="18">
      <c r="A49" s="2178"/>
      <c r="B49" s="2176" t="s">
        <v>669</v>
      </c>
      <c r="C49" s="2174"/>
      <c r="D49" s="2174"/>
      <c r="E49" s="2174"/>
      <c r="F49" s="2174"/>
      <c r="G49" s="2174"/>
      <c r="H49" s="2174"/>
      <c r="I49" s="2174"/>
      <c r="J49" s="2174"/>
      <c r="K49" s="2174"/>
      <c r="L49" s="2174"/>
    </row>
    <row r="50" spans="1:12" ht="18">
      <c r="A50" s="2178">
        <v>2</v>
      </c>
      <c r="B50" s="2180" t="s">
        <v>670</v>
      </c>
      <c r="C50" s="2181">
        <v>26140</v>
      </c>
      <c r="D50" s="2181">
        <v>316568</v>
      </c>
      <c r="E50" s="2181">
        <v>40</v>
      </c>
      <c r="F50" s="2174">
        <v>1400</v>
      </c>
      <c r="G50" s="2174">
        <v>5155</v>
      </c>
      <c r="H50" s="2181">
        <v>67774</v>
      </c>
      <c r="I50" s="2174"/>
      <c r="J50" s="2174"/>
      <c r="K50" s="2174"/>
      <c r="L50" s="2174"/>
    </row>
    <row r="51" spans="1:12" ht="18">
      <c r="A51" s="2178">
        <v>3</v>
      </c>
      <c r="B51" s="2180" t="s">
        <v>671</v>
      </c>
      <c r="C51" s="2181">
        <v>99540</v>
      </c>
      <c r="D51" s="2181">
        <v>93733</v>
      </c>
      <c r="E51" s="2181">
        <v>128</v>
      </c>
      <c r="F51" s="2174">
        <v>328</v>
      </c>
      <c r="G51" s="2174">
        <v>25377</v>
      </c>
      <c r="H51" s="2181">
        <v>50798</v>
      </c>
      <c r="I51" s="2174"/>
      <c r="J51" s="2174"/>
      <c r="K51" s="2174"/>
      <c r="L51" s="2174"/>
    </row>
    <row r="52" spans="1:12" ht="18">
      <c r="A52" s="2178">
        <v>4</v>
      </c>
      <c r="B52" s="2180" t="s">
        <v>672</v>
      </c>
      <c r="C52" s="2181">
        <v>31097</v>
      </c>
      <c r="D52" s="2181">
        <v>5397</v>
      </c>
      <c r="E52" s="2181">
        <v>2</v>
      </c>
      <c r="F52" s="2174">
        <v>8</v>
      </c>
      <c r="G52" s="2174">
        <v>4192</v>
      </c>
      <c r="H52" s="2181">
        <v>1428</v>
      </c>
      <c r="I52" s="2174"/>
      <c r="J52" s="2174"/>
      <c r="K52" s="2179"/>
      <c r="L52" s="2179"/>
    </row>
    <row r="53" spans="1:12" ht="18">
      <c r="A53" s="2178">
        <v>5</v>
      </c>
      <c r="B53" s="2180">
        <v>4</v>
      </c>
      <c r="C53" s="2181">
        <v>8002</v>
      </c>
      <c r="D53" s="2181">
        <v>1034</v>
      </c>
      <c r="E53" s="2174"/>
      <c r="F53" s="2174"/>
      <c r="G53" s="2174">
        <v>784</v>
      </c>
      <c r="H53" s="2181">
        <v>207</v>
      </c>
      <c r="I53" s="2174"/>
      <c r="J53" s="2174"/>
      <c r="K53" s="2179"/>
      <c r="L53" s="2179"/>
    </row>
    <row r="54" spans="1:12" ht="18">
      <c r="A54" s="2178">
        <v>6</v>
      </c>
      <c r="B54" s="2187" t="s">
        <v>4606</v>
      </c>
      <c r="C54" s="2181">
        <v>4641</v>
      </c>
      <c r="D54" s="2181">
        <v>373</v>
      </c>
      <c r="E54" s="2174"/>
      <c r="F54" s="2174"/>
      <c r="G54" s="2174">
        <v>363</v>
      </c>
      <c r="H54" s="2181">
        <v>53</v>
      </c>
      <c r="I54" s="2174"/>
      <c r="J54" s="2174"/>
      <c r="K54" s="2174"/>
      <c r="L54" s="2174"/>
    </row>
    <row r="55" spans="1:12" ht="18">
      <c r="A55" s="2178">
        <v>7</v>
      </c>
      <c r="B55" s="2211" t="s">
        <v>1123</v>
      </c>
      <c r="C55" s="2175">
        <f t="shared" ref="C55:H55" si="9">SUM(C48:C54)</f>
        <v>169480</v>
      </c>
      <c r="D55" s="2175">
        <f t="shared" si="9"/>
        <v>668675</v>
      </c>
      <c r="E55" s="2175">
        <f t="shared" si="9"/>
        <v>171</v>
      </c>
      <c r="F55" s="2175">
        <f t="shared" si="9"/>
        <v>4295</v>
      </c>
      <c r="G55" s="2175">
        <f t="shared" si="9"/>
        <v>35927</v>
      </c>
      <c r="H55" s="2175">
        <f t="shared" si="9"/>
        <v>129353</v>
      </c>
      <c r="I55" s="2175">
        <f>SUM(C55:H55)</f>
        <v>1007901</v>
      </c>
      <c r="J55" s="2174"/>
      <c r="K55" s="2174"/>
      <c r="L55" s="2174"/>
    </row>
    <row r="56" spans="1:12" ht="18">
      <c r="A56" s="2212"/>
      <c r="B56" s="2213"/>
      <c r="C56" s="2120"/>
      <c r="D56" s="2120"/>
      <c r="G56" s="2120"/>
      <c r="H56" s="2120"/>
      <c r="I56" s="2120"/>
      <c r="J56" s="2120"/>
      <c r="K56" s="2120"/>
      <c r="L56" s="2120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ageMargins left="0.4" right="0.34" top="0.4" bottom="0.31" header="0.36" footer="0.25"/>
  <pageSetup scale="5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"/>
  <sheetViews>
    <sheetView topLeftCell="A44" zoomScale="75" workbookViewId="0">
      <selection activeCell="N69" sqref="N69"/>
    </sheetView>
  </sheetViews>
  <sheetFormatPr defaultColWidth="14.7109375" defaultRowHeight="15"/>
  <cols>
    <col min="1" max="1" width="6" style="2214" customWidth="1"/>
    <col min="2" max="2" width="37.140625" style="2215" customWidth="1"/>
    <col min="3" max="3" width="13.5703125" style="2119" customWidth="1"/>
    <col min="4" max="4" width="13.7109375" style="2119" customWidth="1"/>
    <col min="5" max="8" width="12.5703125" style="2119" customWidth="1"/>
    <col min="9" max="9" width="13.140625" style="2119" customWidth="1"/>
    <col min="10" max="12" width="12.5703125" style="2119" customWidth="1"/>
    <col min="13" max="15" width="14.7109375" style="2119" customWidth="1"/>
    <col min="16" max="16" width="16.28515625" style="2119" customWidth="1"/>
    <col min="17" max="255" width="14.7109375" style="2119"/>
    <col min="256" max="256" width="6" style="2119" customWidth="1"/>
    <col min="257" max="257" width="37.140625" style="2119" customWidth="1"/>
    <col min="258" max="258" width="13.5703125" style="2119" customWidth="1"/>
    <col min="259" max="259" width="13.7109375" style="2119" customWidth="1"/>
    <col min="260" max="263" width="12.5703125" style="2119" customWidth="1"/>
    <col min="264" max="264" width="13.140625" style="2119" customWidth="1"/>
    <col min="265" max="267" width="12.5703125" style="2119" customWidth="1"/>
    <col min="268" max="268" width="14.7109375" style="2119" customWidth="1"/>
    <col min="269" max="269" width="21.42578125" style="2119" customWidth="1"/>
    <col min="270" max="271" width="14.7109375" style="2119" customWidth="1"/>
    <col min="272" max="272" width="16.28515625" style="2119" customWidth="1"/>
    <col min="273" max="511" width="14.7109375" style="2119"/>
    <col min="512" max="512" width="6" style="2119" customWidth="1"/>
    <col min="513" max="513" width="37.140625" style="2119" customWidth="1"/>
    <col min="514" max="514" width="13.5703125" style="2119" customWidth="1"/>
    <col min="515" max="515" width="13.7109375" style="2119" customWidth="1"/>
    <col min="516" max="519" width="12.5703125" style="2119" customWidth="1"/>
    <col min="520" max="520" width="13.140625" style="2119" customWidth="1"/>
    <col min="521" max="523" width="12.5703125" style="2119" customWidth="1"/>
    <col min="524" max="524" width="14.7109375" style="2119" customWidth="1"/>
    <col min="525" max="525" width="21.42578125" style="2119" customWidth="1"/>
    <col min="526" max="527" width="14.7109375" style="2119" customWidth="1"/>
    <col min="528" max="528" width="16.28515625" style="2119" customWidth="1"/>
    <col min="529" max="767" width="14.7109375" style="2119"/>
    <col min="768" max="768" width="6" style="2119" customWidth="1"/>
    <col min="769" max="769" width="37.140625" style="2119" customWidth="1"/>
    <col min="770" max="770" width="13.5703125" style="2119" customWidth="1"/>
    <col min="771" max="771" width="13.7109375" style="2119" customWidth="1"/>
    <col min="772" max="775" width="12.5703125" style="2119" customWidth="1"/>
    <col min="776" max="776" width="13.140625" style="2119" customWidth="1"/>
    <col min="777" max="779" width="12.5703125" style="2119" customWidth="1"/>
    <col min="780" max="780" width="14.7109375" style="2119" customWidth="1"/>
    <col min="781" max="781" width="21.42578125" style="2119" customWidth="1"/>
    <col min="782" max="783" width="14.7109375" style="2119" customWidth="1"/>
    <col min="784" max="784" width="16.28515625" style="2119" customWidth="1"/>
    <col min="785" max="1023" width="14.7109375" style="2119"/>
    <col min="1024" max="1024" width="6" style="2119" customWidth="1"/>
    <col min="1025" max="1025" width="37.140625" style="2119" customWidth="1"/>
    <col min="1026" max="1026" width="13.5703125" style="2119" customWidth="1"/>
    <col min="1027" max="1027" width="13.7109375" style="2119" customWidth="1"/>
    <col min="1028" max="1031" width="12.5703125" style="2119" customWidth="1"/>
    <col min="1032" max="1032" width="13.140625" style="2119" customWidth="1"/>
    <col min="1033" max="1035" width="12.5703125" style="2119" customWidth="1"/>
    <col min="1036" max="1036" width="14.7109375" style="2119" customWidth="1"/>
    <col min="1037" max="1037" width="21.42578125" style="2119" customWidth="1"/>
    <col min="1038" max="1039" width="14.7109375" style="2119" customWidth="1"/>
    <col min="1040" max="1040" width="16.28515625" style="2119" customWidth="1"/>
    <col min="1041" max="1279" width="14.7109375" style="2119"/>
    <col min="1280" max="1280" width="6" style="2119" customWidth="1"/>
    <col min="1281" max="1281" width="37.140625" style="2119" customWidth="1"/>
    <col min="1282" max="1282" width="13.5703125" style="2119" customWidth="1"/>
    <col min="1283" max="1283" width="13.7109375" style="2119" customWidth="1"/>
    <col min="1284" max="1287" width="12.5703125" style="2119" customWidth="1"/>
    <col min="1288" max="1288" width="13.140625" style="2119" customWidth="1"/>
    <col min="1289" max="1291" width="12.5703125" style="2119" customWidth="1"/>
    <col min="1292" max="1292" width="14.7109375" style="2119" customWidth="1"/>
    <col min="1293" max="1293" width="21.42578125" style="2119" customWidth="1"/>
    <col min="1294" max="1295" width="14.7109375" style="2119" customWidth="1"/>
    <col min="1296" max="1296" width="16.28515625" style="2119" customWidth="1"/>
    <col min="1297" max="1535" width="14.7109375" style="2119"/>
    <col min="1536" max="1536" width="6" style="2119" customWidth="1"/>
    <col min="1537" max="1537" width="37.140625" style="2119" customWidth="1"/>
    <col min="1538" max="1538" width="13.5703125" style="2119" customWidth="1"/>
    <col min="1539" max="1539" width="13.7109375" style="2119" customWidth="1"/>
    <col min="1540" max="1543" width="12.5703125" style="2119" customWidth="1"/>
    <col min="1544" max="1544" width="13.140625" style="2119" customWidth="1"/>
    <col min="1545" max="1547" width="12.5703125" style="2119" customWidth="1"/>
    <col min="1548" max="1548" width="14.7109375" style="2119" customWidth="1"/>
    <col min="1549" max="1549" width="21.42578125" style="2119" customWidth="1"/>
    <col min="1550" max="1551" width="14.7109375" style="2119" customWidth="1"/>
    <col min="1552" max="1552" width="16.28515625" style="2119" customWidth="1"/>
    <col min="1553" max="1791" width="14.7109375" style="2119"/>
    <col min="1792" max="1792" width="6" style="2119" customWidth="1"/>
    <col min="1793" max="1793" width="37.140625" style="2119" customWidth="1"/>
    <col min="1794" max="1794" width="13.5703125" style="2119" customWidth="1"/>
    <col min="1795" max="1795" width="13.7109375" style="2119" customWidth="1"/>
    <col min="1796" max="1799" width="12.5703125" style="2119" customWidth="1"/>
    <col min="1800" max="1800" width="13.140625" style="2119" customWidth="1"/>
    <col min="1801" max="1803" width="12.5703125" style="2119" customWidth="1"/>
    <col min="1804" max="1804" width="14.7109375" style="2119" customWidth="1"/>
    <col min="1805" max="1805" width="21.42578125" style="2119" customWidth="1"/>
    <col min="1806" max="1807" width="14.7109375" style="2119" customWidth="1"/>
    <col min="1808" max="1808" width="16.28515625" style="2119" customWidth="1"/>
    <col min="1809" max="2047" width="14.7109375" style="2119"/>
    <col min="2048" max="2048" width="6" style="2119" customWidth="1"/>
    <col min="2049" max="2049" width="37.140625" style="2119" customWidth="1"/>
    <col min="2050" max="2050" width="13.5703125" style="2119" customWidth="1"/>
    <col min="2051" max="2051" width="13.7109375" style="2119" customWidth="1"/>
    <col min="2052" max="2055" width="12.5703125" style="2119" customWidth="1"/>
    <col min="2056" max="2056" width="13.140625" style="2119" customWidth="1"/>
    <col min="2057" max="2059" width="12.5703125" style="2119" customWidth="1"/>
    <col min="2060" max="2060" width="14.7109375" style="2119" customWidth="1"/>
    <col min="2061" max="2061" width="21.42578125" style="2119" customWidth="1"/>
    <col min="2062" max="2063" width="14.7109375" style="2119" customWidth="1"/>
    <col min="2064" max="2064" width="16.28515625" style="2119" customWidth="1"/>
    <col min="2065" max="2303" width="14.7109375" style="2119"/>
    <col min="2304" max="2304" width="6" style="2119" customWidth="1"/>
    <col min="2305" max="2305" width="37.140625" style="2119" customWidth="1"/>
    <col min="2306" max="2306" width="13.5703125" style="2119" customWidth="1"/>
    <col min="2307" max="2307" width="13.7109375" style="2119" customWidth="1"/>
    <col min="2308" max="2311" width="12.5703125" style="2119" customWidth="1"/>
    <col min="2312" max="2312" width="13.140625" style="2119" customWidth="1"/>
    <col min="2313" max="2315" width="12.5703125" style="2119" customWidth="1"/>
    <col min="2316" max="2316" width="14.7109375" style="2119" customWidth="1"/>
    <col min="2317" max="2317" width="21.42578125" style="2119" customWidth="1"/>
    <col min="2318" max="2319" width="14.7109375" style="2119" customWidth="1"/>
    <col min="2320" max="2320" width="16.28515625" style="2119" customWidth="1"/>
    <col min="2321" max="2559" width="14.7109375" style="2119"/>
    <col min="2560" max="2560" width="6" style="2119" customWidth="1"/>
    <col min="2561" max="2561" width="37.140625" style="2119" customWidth="1"/>
    <col min="2562" max="2562" width="13.5703125" style="2119" customWidth="1"/>
    <col min="2563" max="2563" width="13.7109375" style="2119" customWidth="1"/>
    <col min="2564" max="2567" width="12.5703125" style="2119" customWidth="1"/>
    <col min="2568" max="2568" width="13.140625" style="2119" customWidth="1"/>
    <col min="2569" max="2571" width="12.5703125" style="2119" customWidth="1"/>
    <col min="2572" max="2572" width="14.7109375" style="2119" customWidth="1"/>
    <col min="2573" max="2573" width="21.42578125" style="2119" customWidth="1"/>
    <col min="2574" max="2575" width="14.7109375" style="2119" customWidth="1"/>
    <col min="2576" max="2576" width="16.28515625" style="2119" customWidth="1"/>
    <col min="2577" max="2815" width="14.7109375" style="2119"/>
    <col min="2816" max="2816" width="6" style="2119" customWidth="1"/>
    <col min="2817" max="2817" width="37.140625" style="2119" customWidth="1"/>
    <col min="2818" max="2818" width="13.5703125" style="2119" customWidth="1"/>
    <col min="2819" max="2819" width="13.7109375" style="2119" customWidth="1"/>
    <col min="2820" max="2823" width="12.5703125" style="2119" customWidth="1"/>
    <col min="2824" max="2824" width="13.140625" style="2119" customWidth="1"/>
    <col min="2825" max="2827" width="12.5703125" style="2119" customWidth="1"/>
    <col min="2828" max="2828" width="14.7109375" style="2119" customWidth="1"/>
    <col min="2829" max="2829" width="21.42578125" style="2119" customWidth="1"/>
    <col min="2830" max="2831" width="14.7109375" style="2119" customWidth="1"/>
    <col min="2832" max="2832" width="16.28515625" style="2119" customWidth="1"/>
    <col min="2833" max="3071" width="14.7109375" style="2119"/>
    <col min="3072" max="3072" width="6" style="2119" customWidth="1"/>
    <col min="3073" max="3073" width="37.140625" style="2119" customWidth="1"/>
    <col min="3074" max="3074" width="13.5703125" style="2119" customWidth="1"/>
    <col min="3075" max="3075" width="13.7109375" style="2119" customWidth="1"/>
    <col min="3076" max="3079" width="12.5703125" style="2119" customWidth="1"/>
    <col min="3080" max="3080" width="13.140625" style="2119" customWidth="1"/>
    <col min="3081" max="3083" width="12.5703125" style="2119" customWidth="1"/>
    <col min="3084" max="3084" width="14.7109375" style="2119" customWidth="1"/>
    <col min="3085" max="3085" width="21.42578125" style="2119" customWidth="1"/>
    <col min="3086" max="3087" width="14.7109375" style="2119" customWidth="1"/>
    <col min="3088" max="3088" width="16.28515625" style="2119" customWidth="1"/>
    <col min="3089" max="3327" width="14.7109375" style="2119"/>
    <col min="3328" max="3328" width="6" style="2119" customWidth="1"/>
    <col min="3329" max="3329" width="37.140625" style="2119" customWidth="1"/>
    <col min="3330" max="3330" width="13.5703125" style="2119" customWidth="1"/>
    <col min="3331" max="3331" width="13.7109375" style="2119" customWidth="1"/>
    <col min="3332" max="3335" width="12.5703125" style="2119" customWidth="1"/>
    <col min="3336" max="3336" width="13.140625" style="2119" customWidth="1"/>
    <col min="3337" max="3339" width="12.5703125" style="2119" customWidth="1"/>
    <col min="3340" max="3340" width="14.7109375" style="2119" customWidth="1"/>
    <col min="3341" max="3341" width="21.42578125" style="2119" customWidth="1"/>
    <col min="3342" max="3343" width="14.7109375" style="2119" customWidth="1"/>
    <col min="3344" max="3344" width="16.28515625" style="2119" customWidth="1"/>
    <col min="3345" max="3583" width="14.7109375" style="2119"/>
    <col min="3584" max="3584" width="6" style="2119" customWidth="1"/>
    <col min="3585" max="3585" width="37.140625" style="2119" customWidth="1"/>
    <col min="3586" max="3586" width="13.5703125" style="2119" customWidth="1"/>
    <col min="3587" max="3587" width="13.7109375" style="2119" customWidth="1"/>
    <col min="3588" max="3591" width="12.5703125" style="2119" customWidth="1"/>
    <col min="3592" max="3592" width="13.140625" style="2119" customWidth="1"/>
    <col min="3593" max="3595" width="12.5703125" style="2119" customWidth="1"/>
    <col min="3596" max="3596" width="14.7109375" style="2119" customWidth="1"/>
    <col min="3597" max="3597" width="21.42578125" style="2119" customWidth="1"/>
    <col min="3598" max="3599" width="14.7109375" style="2119" customWidth="1"/>
    <col min="3600" max="3600" width="16.28515625" style="2119" customWidth="1"/>
    <col min="3601" max="3839" width="14.7109375" style="2119"/>
    <col min="3840" max="3840" width="6" style="2119" customWidth="1"/>
    <col min="3841" max="3841" width="37.140625" style="2119" customWidth="1"/>
    <col min="3842" max="3842" width="13.5703125" style="2119" customWidth="1"/>
    <col min="3843" max="3843" width="13.7109375" style="2119" customWidth="1"/>
    <col min="3844" max="3847" width="12.5703125" style="2119" customWidth="1"/>
    <col min="3848" max="3848" width="13.140625" style="2119" customWidth="1"/>
    <col min="3849" max="3851" width="12.5703125" style="2119" customWidth="1"/>
    <col min="3852" max="3852" width="14.7109375" style="2119" customWidth="1"/>
    <col min="3853" max="3853" width="21.42578125" style="2119" customWidth="1"/>
    <col min="3854" max="3855" width="14.7109375" style="2119" customWidth="1"/>
    <col min="3856" max="3856" width="16.28515625" style="2119" customWidth="1"/>
    <col min="3857" max="4095" width="14.7109375" style="2119"/>
    <col min="4096" max="4096" width="6" style="2119" customWidth="1"/>
    <col min="4097" max="4097" width="37.140625" style="2119" customWidth="1"/>
    <col min="4098" max="4098" width="13.5703125" style="2119" customWidth="1"/>
    <col min="4099" max="4099" width="13.7109375" style="2119" customWidth="1"/>
    <col min="4100" max="4103" width="12.5703125" style="2119" customWidth="1"/>
    <col min="4104" max="4104" width="13.140625" style="2119" customWidth="1"/>
    <col min="4105" max="4107" width="12.5703125" style="2119" customWidth="1"/>
    <col min="4108" max="4108" width="14.7109375" style="2119" customWidth="1"/>
    <col min="4109" max="4109" width="21.42578125" style="2119" customWidth="1"/>
    <col min="4110" max="4111" width="14.7109375" style="2119" customWidth="1"/>
    <col min="4112" max="4112" width="16.28515625" style="2119" customWidth="1"/>
    <col min="4113" max="4351" width="14.7109375" style="2119"/>
    <col min="4352" max="4352" width="6" style="2119" customWidth="1"/>
    <col min="4353" max="4353" width="37.140625" style="2119" customWidth="1"/>
    <col min="4354" max="4354" width="13.5703125" style="2119" customWidth="1"/>
    <col min="4355" max="4355" width="13.7109375" style="2119" customWidth="1"/>
    <col min="4356" max="4359" width="12.5703125" style="2119" customWidth="1"/>
    <col min="4360" max="4360" width="13.140625" style="2119" customWidth="1"/>
    <col min="4361" max="4363" width="12.5703125" style="2119" customWidth="1"/>
    <col min="4364" max="4364" width="14.7109375" style="2119" customWidth="1"/>
    <col min="4365" max="4365" width="21.42578125" style="2119" customWidth="1"/>
    <col min="4366" max="4367" width="14.7109375" style="2119" customWidth="1"/>
    <col min="4368" max="4368" width="16.28515625" style="2119" customWidth="1"/>
    <col min="4369" max="4607" width="14.7109375" style="2119"/>
    <col min="4608" max="4608" width="6" style="2119" customWidth="1"/>
    <col min="4609" max="4609" width="37.140625" style="2119" customWidth="1"/>
    <col min="4610" max="4610" width="13.5703125" style="2119" customWidth="1"/>
    <col min="4611" max="4611" width="13.7109375" style="2119" customWidth="1"/>
    <col min="4612" max="4615" width="12.5703125" style="2119" customWidth="1"/>
    <col min="4616" max="4616" width="13.140625" style="2119" customWidth="1"/>
    <col min="4617" max="4619" width="12.5703125" style="2119" customWidth="1"/>
    <col min="4620" max="4620" width="14.7109375" style="2119" customWidth="1"/>
    <col min="4621" max="4621" width="21.42578125" style="2119" customWidth="1"/>
    <col min="4622" max="4623" width="14.7109375" style="2119" customWidth="1"/>
    <col min="4624" max="4624" width="16.28515625" style="2119" customWidth="1"/>
    <col min="4625" max="4863" width="14.7109375" style="2119"/>
    <col min="4864" max="4864" width="6" style="2119" customWidth="1"/>
    <col min="4865" max="4865" width="37.140625" style="2119" customWidth="1"/>
    <col min="4866" max="4866" width="13.5703125" style="2119" customWidth="1"/>
    <col min="4867" max="4867" width="13.7109375" style="2119" customWidth="1"/>
    <col min="4868" max="4871" width="12.5703125" style="2119" customWidth="1"/>
    <col min="4872" max="4872" width="13.140625" style="2119" customWidth="1"/>
    <col min="4873" max="4875" width="12.5703125" style="2119" customWidth="1"/>
    <col min="4876" max="4876" width="14.7109375" style="2119" customWidth="1"/>
    <col min="4877" max="4877" width="21.42578125" style="2119" customWidth="1"/>
    <col min="4878" max="4879" width="14.7109375" style="2119" customWidth="1"/>
    <col min="4880" max="4880" width="16.28515625" style="2119" customWidth="1"/>
    <col min="4881" max="5119" width="14.7109375" style="2119"/>
    <col min="5120" max="5120" width="6" style="2119" customWidth="1"/>
    <col min="5121" max="5121" width="37.140625" style="2119" customWidth="1"/>
    <col min="5122" max="5122" width="13.5703125" style="2119" customWidth="1"/>
    <col min="5123" max="5123" width="13.7109375" style="2119" customWidth="1"/>
    <col min="5124" max="5127" width="12.5703125" style="2119" customWidth="1"/>
    <col min="5128" max="5128" width="13.140625" style="2119" customWidth="1"/>
    <col min="5129" max="5131" width="12.5703125" style="2119" customWidth="1"/>
    <col min="5132" max="5132" width="14.7109375" style="2119" customWidth="1"/>
    <col min="5133" max="5133" width="21.42578125" style="2119" customWidth="1"/>
    <col min="5134" max="5135" width="14.7109375" style="2119" customWidth="1"/>
    <col min="5136" max="5136" width="16.28515625" style="2119" customWidth="1"/>
    <col min="5137" max="5375" width="14.7109375" style="2119"/>
    <col min="5376" max="5376" width="6" style="2119" customWidth="1"/>
    <col min="5377" max="5377" width="37.140625" style="2119" customWidth="1"/>
    <col min="5378" max="5378" width="13.5703125" style="2119" customWidth="1"/>
    <col min="5379" max="5379" width="13.7109375" style="2119" customWidth="1"/>
    <col min="5380" max="5383" width="12.5703125" style="2119" customWidth="1"/>
    <col min="5384" max="5384" width="13.140625" style="2119" customWidth="1"/>
    <col min="5385" max="5387" width="12.5703125" style="2119" customWidth="1"/>
    <col min="5388" max="5388" width="14.7109375" style="2119" customWidth="1"/>
    <col min="5389" max="5389" width="21.42578125" style="2119" customWidth="1"/>
    <col min="5390" max="5391" width="14.7109375" style="2119" customWidth="1"/>
    <col min="5392" max="5392" width="16.28515625" style="2119" customWidth="1"/>
    <col min="5393" max="5631" width="14.7109375" style="2119"/>
    <col min="5632" max="5632" width="6" style="2119" customWidth="1"/>
    <col min="5633" max="5633" width="37.140625" style="2119" customWidth="1"/>
    <col min="5634" max="5634" width="13.5703125" style="2119" customWidth="1"/>
    <col min="5635" max="5635" width="13.7109375" style="2119" customWidth="1"/>
    <col min="5636" max="5639" width="12.5703125" style="2119" customWidth="1"/>
    <col min="5640" max="5640" width="13.140625" style="2119" customWidth="1"/>
    <col min="5641" max="5643" width="12.5703125" style="2119" customWidth="1"/>
    <col min="5644" max="5644" width="14.7109375" style="2119" customWidth="1"/>
    <col min="5645" max="5645" width="21.42578125" style="2119" customWidth="1"/>
    <col min="5646" max="5647" width="14.7109375" style="2119" customWidth="1"/>
    <col min="5648" max="5648" width="16.28515625" style="2119" customWidth="1"/>
    <col min="5649" max="5887" width="14.7109375" style="2119"/>
    <col min="5888" max="5888" width="6" style="2119" customWidth="1"/>
    <col min="5889" max="5889" width="37.140625" style="2119" customWidth="1"/>
    <col min="5890" max="5890" width="13.5703125" style="2119" customWidth="1"/>
    <col min="5891" max="5891" width="13.7109375" style="2119" customWidth="1"/>
    <col min="5892" max="5895" width="12.5703125" style="2119" customWidth="1"/>
    <col min="5896" max="5896" width="13.140625" style="2119" customWidth="1"/>
    <col min="5897" max="5899" width="12.5703125" style="2119" customWidth="1"/>
    <col min="5900" max="5900" width="14.7109375" style="2119" customWidth="1"/>
    <col min="5901" max="5901" width="21.42578125" style="2119" customWidth="1"/>
    <col min="5902" max="5903" width="14.7109375" style="2119" customWidth="1"/>
    <col min="5904" max="5904" width="16.28515625" style="2119" customWidth="1"/>
    <col min="5905" max="6143" width="14.7109375" style="2119"/>
    <col min="6144" max="6144" width="6" style="2119" customWidth="1"/>
    <col min="6145" max="6145" width="37.140625" style="2119" customWidth="1"/>
    <col min="6146" max="6146" width="13.5703125" style="2119" customWidth="1"/>
    <col min="6147" max="6147" width="13.7109375" style="2119" customWidth="1"/>
    <col min="6148" max="6151" width="12.5703125" style="2119" customWidth="1"/>
    <col min="6152" max="6152" width="13.140625" style="2119" customWidth="1"/>
    <col min="6153" max="6155" width="12.5703125" style="2119" customWidth="1"/>
    <col min="6156" max="6156" width="14.7109375" style="2119" customWidth="1"/>
    <col min="6157" max="6157" width="21.42578125" style="2119" customWidth="1"/>
    <col min="6158" max="6159" width="14.7109375" style="2119" customWidth="1"/>
    <col min="6160" max="6160" width="16.28515625" style="2119" customWidth="1"/>
    <col min="6161" max="6399" width="14.7109375" style="2119"/>
    <col min="6400" max="6400" width="6" style="2119" customWidth="1"/>
    <col min="6401" max="6401" width="37.140625" style="2119" customWidth="1"/>
    <col min="6402" max="6402" width="13.5703125" style="2119" customWidth="1"/>
    <col min="6403" max="6403" width="13.7109375" style="2119" customWidth="1"/>
    <col min="6404" max="6407" width="12.5703125" style="2119" customWidth="1"/>
    <col min="6408" max="6408" width="13.140625" style="2119" customWidth="1"/>
    <col min="6409" max="6411" width="12.5703125" style="2119" customWidth="1"/>
    <col min="6412" max="6412" width="14.7109375" style="2119" customWidth="1"/>
    <col min="6413" max="6413" width="21.42578125" style="2119" customWidth="1"/>
    <col min="6414" max="6415" width="14.7109375" style="2119" customWidth="1"/>
    <col min="6416" max="6416" width="16.28515625" style="2119" customWidth="1"/>
    <col min="6417" max="6655" width="14.7109375" style="2119"/>
    <col min="6656" max="6656" width="6" style="2119" customWidth="1"/>
    <col min="6657" max="6657" width="37.140625" style="2119" customWidth="1"/>
    <col min="6658" max="6658" width="13.5703125" style="2119" customWidth="1"/>
    <col min="6659" max="6659" width="13.7109375" style="2119" customWidth="1"/>
    <col min="6660" max="6663" width="12.5703125" style="2119" customWidth="1"/>
    <col min="6664" max="6664" width="13.140625" style="2119" customWidth="1"/>
    <col min="6665" max="6667" width="12.5703125" style="2119" customWidth="1"/>
    <col min="6668" max="6668" width="14.7109375" style="2119" customWidth="1"/>
    <col min="6669" max="6669" width="21.42578125" style="2119" customWidth="1"/>
    <col min="6670" max="6671" width="14.7109375" style="2119" customWidth="1"/>
    <col min="6672" max="6672" width="16.28515625" style="2119" customWidth="1"/>
    <col min="6673" max="6911" width="14.7109375" style="2119"/>
    <col min="6912" max="6912" width="6" style="2119" customWidth="1"/>
    <col min="6913" max="6913" width="37.140625" style="2119" customWidth="1"/>
    <col min="6914" max="6914" width="13.5703125" style="2119" customWidth="1"/>
    <col min="6915" max="6915" width="13.7109375" style="2119" customWidth="1"/>
    <col min="6916" max="6919" width="12.5703125" style="2119" customWidth="1"/>
    <col min="6920" max="6920" width="13.140625" style="2119" customWidth="1"/>
    <col min="6921" max="6923" width="12.5703125" style="2119" customWidth="1"/>
    <col min="6924" max="6924" width="14.7109375" style="2119" customWidth="1"/>
    <col min="6925" max="6925" width="21.42578125" style="2119" customWidth="1"/>
    <col min="6926" max="6927" width="14.7109375" style="2119" customWidth="1"/>
    <col min="6928" max="6928" width="16.28515625" style="2119" customWidth="1"/>
    <col min="6929" max="7167" width="14.7109375" style="2119"/>
    <col min="7168" max="7168" width="6" style="2119" customWidth="1"/>
    <col min="7169" max="7169" width="37.140625" style="2119" customWidth="1"/>
    <col min="7170" max="7170" width="13.5703125" style="2119" customWidth="1"/>
    <col min="7171" max="7171" width="13.7109375" style="2119" customWidth="1"/>
    <col min="7172" max="7175" width="12.5703125" style="2119" customWidth="1"/>
    <col min="7176" max="7176" width="13.140625" style="2119" customWidth="1"/>
    <col min="7177" max="7179" width="12.5703125" style="2119" customWidth="1"/>
    <col min="7180" max="7180" width="14.7109375" style="2119" customWidth="1"/>
    <col min="7181" max="7181" width="21.42578125" style="2119" customWidth="1"/>
    <col min="7182" max="7183" width="14.7109375" style="2119" customWidth="1"/>
    <col min="7184" max="7184" width="16.28515625" style="2119" customWidth="1"/>
    <col min="7185" max="7423" width="14.7109375" style="2119"/>
    <col min="7424" max="7424" width="6" style="2119" customWidth="1"/>
    <col min="7425" max="7425" width="37.140625" style="2119" customWidth="1"/>
    <col min="7426" max="7426" width="13.5703125" style="2119" customWidth="1"/>
    <col min="7427" max="7427" width="13.7109375" style="2119" customWidth="1"/>
    <col min="7428" max="7431" width="12.5703125" style="2119" customWidth="1"/>
    <col min="7432" max="7432" width="13.140625" style="2119" customWidth="1"/>
    <col min="7433" max="7435" width="12.5703125" style="2119" customWidth="1"/>
    <col min="7436" max="7436" width="14.7109375" style="2119" customWidth="1"/>
    <col min="7437" max="7437" width="21.42578125" style="2119" customWidth="1"/>
    <col min="7438" max="7439" width="14.7109375" style="2119" customWidth="1"/>
    <col min="7440" max="7440" width="16.28515625" style="2119" customWidth="1"/>
    <col min="7441" max="7679" width="14.7109375" style="2119"/>
    <col min="7680" max="7680" width="6" style="2119" customWidth="1"/>
    <col min="7681" max="7681" width="37.140625" style="2119" customWidth="1"/>
    <col min="7682" max="7682" width="13.5703125" style="2119" customWidth="1"/>
    <col min="7683" max="7683" width="13.7109375" style="2119" customWidth="1"/>
    <col min="7684" max="7687" width="12.5703125" style="2119" customWidth="1"/>
    <col min="7688" max="7688" width="13.140625" style="2119" customWidth="1"/>
    <col min="7689" max="7691" width="12.5703125" style="2119" customWidth="1"/>
    <col min="7692" max="7692" width="14.7109375" style="2119" customWidth="1"/>
    <col min="7693" max="7693" width="21.42578125" style="2119" customWidth="1"/>
    <col min="7694" max="7695" width="14.7109375" style="2119" customWidth="1"/>
    <col min="7696" max="7696" width="16.28515625" style="2119" customWidth="1"/>
    <col min="7697" max="7935" width="14.7109375" style="2119"/>
    <col min="7936" max="7936" width="6" style="2119" customWidth="1"/>
    <col min="7937" max="7937" width="37.140625" style="2119" customWidth="1"/>
    <col min="7938" max="7938" width="13.5703125" style="2119" customWidth="1"/>
    <col min="7939" max="7939" width="13.7109375" style="2119" customWidth="1"/>
    <col min="7940" max="7943" width="12.5703125" style="2119" customWidth="1"/>
    <col min="7944" max="7944" width="13.140625" style="2119" customWidth="1"/>
    <col min="7945" max="7947" width="12.5703125" style="2119" customWidth="1"/>
    <col min="7948" max="7948" width="14.7109375" style="2119" customWidth="1"/>
    <col min="7949" max="7949" width="21.42578125" style="2119" customWidth="1"/>
    <col min="7950" max="7951" width="14.7109375" style="2119" customWidth="1"/>
    <col min="7952" max="7952" width="16.28515625" style="2119" customWidth="1"/>
    <col min="7953" max="8191" width="14.7109375" style="2119"/>
    <col min="8192" max="8192" width="6" style="2119" customWidth="1"/>
    <col min="8193" max="8193" width="37.140625" style="2119" customWidth="1"/>
    <col min="8194" max="8194" width="13.5703125" style="2119" customWidth="1"/>
    <col min="8195" max="8195" width="13.7109375" style="2119" customWidth="1"/>
    <col min="8196" max="8199" width="12.5703125" style="2119" customWidth="1"/>
    <col min="8200" max="8200" width="13.140625" style="2119" customWidth="1"/>
    <col min="8201" max="8203" width="12.5703125" style="2119" customWidth="1"/>
    <col min="8204" max="8204" width="14.7109375" style="2119" customWidth="1"/>
    <col min="8205" max="8205" width="21.42578125" style="2119" customWidth="1"/>
    <col min="8206" max="8207" width="14.7109375" style="2119" customWidth="1"/>
    <col min="8208" max="8208" width="16.28515625" style="2119" customWidth="1"/>
    <col min="8209" max="8447" width="14.7109375" style="2119"/>
    <col min="8448" max="8448" width="6" style="2119" customWidth="1"/>
    <col min="8449" max="8449" width="37.140625" style="2119" customWidth="1"/>
    <col min="8450" max="8450" width="13.5703125" style="2119" customWidth="1"/>
    <col min="8451" max="8451" width="13.7109375" style="2119" customWidth="1"/>
    <col min="8452" max="8455" width="12.5703125" style="2119" customWidth="1"/>
    <col min="8456" max="8456" width="13.140625" style="2119" customWidth="1"/>
    <col min="8457" max="8459" width="12.5703125" style="2119" customWidth="1"/>
    <col min="8460" max="8460" width="14.7109375" style="2119" customWidth="1"/>
    <col min="8461" max="8461" width="21.42578125" style="2119" customWidth="1"/>
    <col min="8462" max="8463" width="14.7109375" style="2119" customWidth="1"/>
    <col min="8464" max="8464" width="16.28515625" style="2119" customWidth="1"/>
    <col min="8465" max="8703" width="14.7109375" style="2119"/>
    <col min="8704" max="8704" width="6" style="2119" customWidth="1"/>
    <col min="8705" max="8705" width="37.140625" style="2119" customWidth="1"/>
    <col min="8706" max="8706" width="13.5703125" style="2119" customWidth="1"/>
    <col min="8707" max="8707" width="13.7109375" style="2119" customWidth="1"/>
    <col min="8708" max="8711" width="12.5703125" style="2119" customWidth="1"/>
    <col min="8712" max="8712" width="13.140625" style="2119" customWidth="1"/>
    <col min="8713" max="8715" width="12.5703125" style="2119" customWidth="1"/>
    <col min="8716" max="8716" width="14.7109375" style="2119" customWidth="1"/>
    <col min="8717" max="8717" width="21.42578125" style="2119" customWidth="1"/>
    <col min="8718" max="8719" width="14.7109375" style="2119" customWidth="1"/>
    <col min="8720" max="8720" width="16.28515625" style="2119" customWidth="1"/>
    <col min="8721" max="8959" width="14.7109375" style="2119"/>
    <col min="8960" max="8960" width="6" style="2119" customWidth="1"/>
    <col min="8961" max="8961" width="37.140625" style="2119" customWidth="1"/>
    <col min="8962" max="8962" width="13.5703125" style="2119" customWidth="1"/>
    <col min="8963" max="8963" width="13.7109375" style="2119" customWidth="1"/>
    <col min="8964" max="8967" width="12.5703125" style="2119" customWidth="1"/>
    <col min="8968" max="8968" width="13.140625" style="2119" customWidth="1"/>
    <col min="8969" max="8971" width="12.5703125" style="2119" customWidth="1"/>
    <col min="8972" max="8972" width="14.7109375" style="2119" customWidth="1"/>
    <col min="8973" max="8973" width="21.42578125" style="2119" customWidth="1"/>
    <col min="8974" max="8975" width="14.7109375" style="2119" customWidth="1"/>
    <col min="8976" max="8976" width="16.28515625" style="2119" customWidth="1"/>
    <col min="8977" max="9215" width="14.7109375" style="2119"/>
    <col min="9216" max="9216" width="6" style="2119" customWidth="1"/>
    <col min="9217" max="9217" width="37.140625" style="2119" customWidth="1"/>
    <col min="9218" max="9218" width="13.5703125" style="2119" customWidth="1"/>
    <col min="9219" max="9219" width="13.7109375" style="2119" customWidth="1"/>
    <col min="9220" max="9223" width="12.5703125" style="2119" customWidth="1"/>
    <col min="9224" max="9224" width="13.140625" style="2119" customWidth="1"/>
    <col min="9225" max="9227" width="12.5703125" style="2119" customWidth="1"/>
    <col min="9228" max="9228" width="14.7109375" style="2119" customWidth="1"/>
    <col min="9229" max="9229" width="21.42578125" style="2119" customWidth="1"/>
    <col min="9230" max="9231" width="14.7109375" style="2119" customWidth="1"/>
    <col min="9232" max="9232" width="16.28515625" style="2119" customWidth="1"/>
    <col min="9233" max="9471" width="14.7109375" style="2119"/>
    <col min="9472" max="9472" width="6" style="2119" customWidth="1"/>
    <col min="9473" max="9473" width="37.140625" style="2119" customWidth="1"/>
    <col min="9474" max="9474" width="13.5703125" style="2119" customWidth="1"/>
    <col min="9475" max="9475" width="13.7109375" style="2119" customWidth="1"/>
    <col min="9476" max="9479" width="12.5703125" style="2119" customWidth="1"/>
    <col min="9480" max="9480" width="13.140625" style="2119" customWidth="1"/>
    <col min="9481" max="9483" width="12.5703125" style="2119" customWidth="1"/>
    <col min="9484" max="9484" width="14.7109375" style="2119" customWidth="1"/>
    <col min="9485" max="9485" width="21.42578125" style="2119" customWidth="1"/>
    <col min="9486" max="9487" width="14.7109375" style="2119" customWidth="1"/>
    <col min="9488" max="9488" width="16.28515625" style="2119" customWidth="1"/>
    <col min="9489" max="9727" width="14.7109375" style="2119"/>
    <col min="9728" max="9728" width="6" style="2119" customWidth="1"/>
    <col min="9729" max="9729" width="37.140625" style="2119" customWidth="1"/>
    <col min="9730" max="9730" width="13.5703125" style="2119" customWidth="1"/>
    <col min="9731" max="9731" width="13.7109375" style="2119" customWidth="1"/>
    <col min="9732" max="9735" width="12.5703125" style="2119" customWidth="1"/>
    <col min="9736" max="9736" width="13.140625" style="2119" customWidth="1"/>
    <col min="9737" max="9739" width="12.5703125" style="2119" customWidth="1"/>
    <col min="9740" max="9740" width="14.7109375" style="2119" customWidth="1"/>
    <col min="9741" max="9741" width="21.42578125" style="2119" customWidth="1"/>
    <col min="9742" max="9743" width="14.7109375" style="2119" customWidth="1"/>
    <col min="9744" max="9744" width="16.28515625" style="2119" customWidth="1"/>
    <col min="9745" max="9983" width="14.7109375" style="2119"/>
    <col min="9984" max="9984" width="6" style="2119" customWidth="1"/>
    <col min="9985" max="9985" width="37.140625" style="2119" customWidth="1"/>
    <col min="9986" max="9986" width="13.5703125" style="2119" customWidth="1"/>
    <col min="9987" max="9987" width="13.7109375" style="2119" customWidth="1"/>
    <col min="9988" max="9991" width="12.5703125" style="2119" customWidth="1"/>
    <col min="9992" max="9992" width="13.140625" style="2119" customWidth="1"/>
    <col min="9993" max="9995" width="12.5703125" style="2119" customWidth="1"/>
    <col min="9996" max="9996" width="14.7109375" style="2119" customWidth="1"/>
    <col min="9997" max="9997" width="21.42578125" style="2119" customWidth="1"/>
    <col min="9998" max="9999" width="14.7109375" style="2119" customWidth="1"/>
    <col min="10000" max="10000" width="16.28515625" style="2119" customWidth="1"/>
    <col min="10001" max="10239" width="14.7109375" style="2119"/>
    <col min="10240" max="10240" width="6" style="2119" customWidth="1"/>
    <col min="10241" max="10241" width="37.140625" style="2119" customWidth="1"/>
    <col min="10242" max="10242" width="13.5703125" style="2119" customWidth="1"/>
    <col min="10243" max="10243" width="13.7109375" style="2119" customWidth="1"/>
    <col min="10244" max="10247" width="12.5703125" style="2119" customWidth="1"/>
    <col min="10248" max="10248" width="13.140625" style="2119" customWidth="1"/>
    <col min="10249" max="10251" width="12.5703125" style="2119" customWidth="1"/>
    <col min="10252" max="10252" width="14.7109375" style="2119" customWidth="1"/>
    <col min="10253" max="10253" width="21.42578125" style="2119" customWidth="1"/>
    <col min="10254" max="10255" width="14.7109375" style="2119" customWidth="1"/>
    <col min="10256" max="10256" width="16.28515625" style="2119" customWidth="1"/>
    <col min="10257" max="10495" width="14.7109375" style="2119"/>
    <col min="10496" max="10496" width="6" style="2119" customWidth="1"/>
    <col min="10497" max="10497" width="37.140625" style="2119" customWidth="1"/>
    <col min="10498" max="10498" width="13.5703125" style="2119" customWidth="1"/>
    <col min="10499" max="10499" width="13.7109375" style="2119" customWidth="1"/>
    <col min="10500" max="10503" width="12.5703125" style="2119" customWidth="1"/>
    <col min="10504" max="10504" width="13.140625" style="2119" customWidth="1"/>
    <col min="10505" max="10507" width="12.5703125" style="2119" customWidth="1"/>
    <col min="10508" max="10508" width="14.7109375" style="2119" customWidth="1"/>
    <col min="10509" max="10509" width="21.42578125" style="2119" customWidth="1"/>
    <col min="10510" max="10511" width="14.7109375" style="2119" customWidth="1"/>
    <col min="10512" max="10512" width="16.28515625" style="2119" customWidth="1"/>
    <col min="10513" max="10751" width="14.7109375" style="2119"/>
    <col min="10752" max="10752" width="6" style="2119" customWidth="1"/>
    <col min="10753" max="10753" width="37.140625" style="2119" customWidth="1"/>
    <col min="10754" max="10754" width="13.5703125" style="2119" customWidth="1"/>
    <col min="10755" max="10755" width="13.7109375" style="2119" customWidth="1"/>
    <col min="10756" max="10759" width="12.5703125" style="2119" customWidth="1"/>
    <col min="10760" max="10760" width="13.140625" style="2119" customWidth="1"/>
    <col min="10761" max="10763" width="12.5703125" style="2119" customWidth="1"/>
    <col min="10764" max="10764" width="14.7109375" style="2119" customWidth="1"/>
    <col min="10765" max="10765" width="21.42578125" style="2119" customWidth="1"/>
    <col min="10766" max="10767" width="14.7109375" style="2119" customWidth="1"/>
    <col min="10768" max="10768" width="16.28515625" style="2119" customWidth="1"/>
    <col min="10769" max="11007" width="14.7109375" style="2119"/>
    <col min="11008" max="11008" width="6" style="2119" customWidth="1"/>
    <col min="11009" max="11009" width="37.140625" style="2119" customWidth="1"/>
    <col min="11010" max="11010" width="13.5703125" style="2119" customWidth="1"/>
    <col min="11011" max="11011" width="13.7109375" style="2119" customWidth="1"/>
    <col min="11012" max="11015" width="12.5703125" style="2119" customWidth="1"/>
    <col min="11016" max="11016" width="13.140625" style="2119" customWidth="1"/>
    <col min="11017" max="11019" width="12.5703125" style="2119" customWidth="1"/>
    <col min="11020" max="11020" width="14.7109375" style="2119" customWidth="1"/>
    <col min="11021" max="11021" width="21.42578125" style="2119" customWidth="1"/>
    <col min="11022" max="11023" width="14.7109375" style="2119" customWidth="1"/>
    <col min="11024" max="11024" width="16.28515625" style="2119" customWidth="1"/>
    <col min="11025" max="11263" width="14.7109375" style="2119"/>
    <col min="11264" max="11264" width="6" style="2119" customWidth="1"/>
    <col min="11265" max="11265" width="37.140625" style="2119" customWidth="1"/>
    <col min="11266" max="11266" width="13.5703125" style="2119" customWidth="1"/>
    <col min="11267" max="11267" width="13.7109375" style="2119" customWidth="1"/>
    <col min="11268" max="11271" width="12.5703125" style="2119" customWidth="1"/>
    <col min="11272" max="11272" width="13.140625" style="2119" customWidth="1"/>
    <col min="11273" max="11275" width="12.5703125" style="2119" customWidth="1"/>
    <col min="11276" max="11276" width="14.7109375" style="2119" customWidth="1"/>
    <col min="11277" max="11277" width="21.42578125" style="2119" customWidth="1"/>
    <col min="11278" max="11279" width="14.7109375" style="2119" customWidth="1"/>
    <col min="11280" max="11280" width="16.28515625" style="2119" customWidth="1"/>
    <col min="11281" max="11519" width="14.7109375" style="2119"/>
    <col min="11520" max="11520" width="6" style="2119" customWidth="1"/>
    <col min="11521" max="11521" width="37.140625" style="2119" customWidth="1"/>
    <col min="11522" max="11522" width="13.5703125" style="2119" customWidth="1"/>
    <col min="11523" max="11523" width="13.7109375" style="2119" customWidth="1"/>
    <col min="11524" max="11527" width="12.5703125" style="2119" customWidth="1"/>
    <col min="11528" max="11528" width="13.140625" style="2119" customWidth="1"/>
    <col min="11529" max="11531" width="12.5703125" style="2119" customWidth="1"/>
    <col min="11532" max="11532" width="14.7109375" style="2119" customWidth="1"/>
    <col min="11533" max="11533" width="21.42578125" style="2119" customWidth="1"/>
    <col min="11534" max="11535" width="14.7109375" style="2119" customWidth="1"/>
    <col min="11536" max="11536" width="16.28515625" style="2119" customWidth="1"/>
    <col min="11537" max="11775" width="14.7109375" style="2119"/>
    <col min="11776" max="11776" width="6" style="2119" customWidth="1"/>
    <col min="11777" max="11777" width="37.140625" style="2119" customWidth="1"/>
    <col min="11778" max="11778" width="13.5703125" style="2119" customWidth="1"/>
    <col min="11779" max="11779" width="13.7109375" style="2119" customWidth="1"/>
    <col min="11780" max="11783" width="12.5703125" style="2119" customWidth="1"/>
    <col min="11784" max="11784" width="13.140625" style="2119" customWidth="1"/>
    <col min="11785" max="11787" width="12.5703125" style="2119" customWidth="1"/>
    <col min="11788" max="11788" width="14.7109375" style="2119" customWidth="1"/>
    <col min="11789" max="11789" width="21.42578125" style="2119" customWidth="1"/>
    <col min="11790" max="11791" width="14.7109375" style="2119" customWidth="1"/>
    <col min="11792" max="11792" width="16.28515625" style="2119" customWidth="1"/>
    <col min="11793" max="12031" width="14.7109375" style="2119"/>
    <col min="12032" max="12032" width="6" style="2119" customWidth="1"/>
    <col min="12033" max="12033" width="37.140625" style="2119" customWidth="1"/>
    <col min="12034" max="12034" width="13.5703125" style="2119" customWidth="1"/>
    <col min="12035" max="12035" width="13.7109375" style="2119" customWidth="1"/>
    <col min="12036" max="12039" width="12.5703125" style="2119" customWidth="1"/>
    <col min="12040" max="12040" width="13.140625" style="2119" customWidth="1"/>
    <col min="12041" max="12043" width="12.5703125" style="2119" customWidth="1"/>
    <col min="12044" max="12044" width="14.7109375" style="2119" customWidth="1"/>
    <col min="12045" max="12045" width="21.42578125" style="2119" customWidth="1"/>
    <col min="12046" max="12047" width="14.7109375" style="2119" customWidth="1"/>
    <col min="12048" max="12048" width="16.28515625" style="2119" customWidth="1"/>
    <col min="12049" max="12287" width="14.7109375" style="2119"/>
    <col min="12288" max="12288" width="6" style="2119" customWidth="1"/>
    <col min="12289" max="12289" width="37.140625" style="2119" customWidth="1"/>
    <col min="12290" max="12290" width="13.5703125" style="2119" customWidth="1"/>
    <col min="12291" max="12291" width="13.7109375" style="2119" customWidth="1"/>
    <col min="12292" max="12295" width="12.5703125" style="2119" customWidth="1"/>
    <col min="12296" max="12296" width="13.140625" style="2119" customWidth="1"/>
    <col min="12297" max="12299" width="12.5703125" style="2119" customWidth="1"/>
    <col min="12300" max="12300" width="14.7109375" style="2119" customWidth="1"/>
    <col min="12301" max="12301" width="21.42578125" style="2119" customWidth="1"/>
    <col min="12302" max="12303" width="14.7109375" style="2119" customWidth="1"/>
    <col min="12304" max="12304" width="16.28515625" style="2119" customWidth="1"/>
    <col min="12305" max="12543" width="14.7109375" style="2119"/>
    <col min="12544" max="12544" width="6" style="2119" customWidth="1"/>
    <col min="12545" max="12545" width="37.140625" style="2119" customWidth="1"/>
    <col min="12546" max="12546" width="13.5703125" style="2119" customWidth="1"/>
    <col min="12547" max="12547" width="13.7109375" style="2119" customWidth="1"/>
    <col min="12548" max="12551" width="12.5703125" style="2119" customWidth="1"/>
    <col min="12552" max="12552" width="13.140625" style="2119" customWidth="1"/>
    <col min="12553" max="12555" width="12.5703125" style="2119" customWidth="1"/>
    <col min="12556" max="12556" width="14.7109375" style="2119" customWidth="1"/>
    <col min="12557" max="12557" width="21.42578125" style="2119" customWidth="1"/>
    <col min="12558" max="12559" width="14.7109375" style="2119" customWidth="1"/>
    <col min="12560" max="12560" width="16.28515625" style="2119" customWidth="1"/>
    <col min="12561" max="12799" width="14.7109375" style="2119"/>
    <col min="12800" max="12800" width="6" style="2119" customWidth="1"/>
    <col min="12801" max="12801" width="37.140625" style="2119" customWidth="1"/>
    <col min="12802" max="12802" width="13.5703125" style="2119" customWidth="1"/>
    <col min="12803" max="12803" width="13.7109375" style="2119" customWidth="1"/>
    <col min="12804" max="12807" width="12.5703125" style="2119" customWidth="1"/>
    <col min="12808" max="12808" width="13.140625" style="2119" customWidth="1"/>
    <col min="12809" max="12811" width="12.5703125" style="2119" customWidth="1"/>
    <col min="12812" max="12812" width="14.7109375" style="2119" customWidth="1"/>
    <col min="12813" max="12813" width="21.42578125" style="2119" customWidth="1"/>
    <col min="12814" max="12815" width="14.7109375" style="2119" customWidth="1"/>
    <col min="12816" max="12816" width="16.28515625" style="2119" customWidth="1"/>
    <col min="12817" max="13055" width="14.7109375" style="2119"/>
    <col min="13056" max="13056" width="6" style="2119" customWidth="1"/>
    <col min="13057" max="13057" width="37.140625" style="2119" customWidth="1"/>
    <col min="13058" max="13058" width="13.5703125" style="2119" customWidth="1"/>
    <col min="13059" max="13059" width="13.7109375" style="2119" customWidth="1"/>
    <col min="13060" max="13063" width="12.5703125" style="2119" customWidth="1"/>
    <col min="13064" max="13064" width="13.140625" style="2119" customWidth="1"/>
    <col min="13065" max="13067" width="12.5703125" style="2119" customWidth="1"/>
    <col min="13068" max="13068" width="14.7109375" style="2119" customWidth="1"/>
    <col min="13069" max="13069" width="21.42578125" style="2119" customWidth="1"/>
    <col min="13070" max="13071" width="14.7109375" style="2119" customWidth="1"/>
    <col min="13072" max="13072" width="16.28515625" style="2119" customWidth="1"/>
    <col min="13073" max="13311" width="14.7109375" style="2119"/>
    <col min="13312" max="13312" width="6" style="2119" customWidth="1"/>
    <col min="13313" max="13313" width="37.140625" style="2119" customWidth="1"/>
    <col min="13314" max="13314" width="13.5703125" style="2119" customWidth="1"/>
    <col min="13315" max="13315" width="13.7109375" style="2119" customWidth="1"/>
    <col min="13316" max="13319" width="12.5703125" style="2119" customWidth="1"/>
    <col min="13320" max="13320" width="13.140625" style="2119" customWidth="1"/>
    <col min="13321" max="13323" width="12.5703125" style="2119" customWidth="1"/>
    <col min="13324" max="13324" width="14.7109375" style="2119" customWidth="1"/>
    <col min="13325" max="13325" width="21.42578125" style="2119" customWidth="1"/>
    <col min="13326" max="13327" width="14.7109375" style="2119" customWidth="1"/>
    <col min="13328" max="13328" width="16.28515625" style="2119" customWidth="1"/>
    <col min="13329" max="13567" width="14.7109375" style="2119"/>
    <col min="13568" max="13568" width="6" style="2119" customWidth="1"/>
    <col min="13569" max="13569" width="37.140625" style="2119" customWidth="1"/>
    <col min="13570" max="13570" width="13.5703125" style="2119" customWidth="1"/>
    <col min="13571" max="13571" width="13.7109375" style="2119" customWidth="1"/>
    <col min="13572" max="13575" width="12.5703125" style="2119" customWidth="1"/>
    <col min="13576" max="13576" width="13.140625" style="2119" customWidth="1"/>
    <col min="13577" max="13579" width="12.5703125" style="2119" customWidth="1"/>
    <col min="13580" max="13580" width="14.7109375" style="2119" customWidth="1"/>
    <col min="13581" max="13581" width="21.42578125" style="2119" customWidth="1"/>
    <col min="13582" max="13583" width="14.7109375" style="2119" customWidth="1"/>
    <col min="13584" max="13584" width="16.28515625" style="2119" customWidth="1"/>
    <col min="13585" max="13823" width="14.7109375" style="2119"/>
    <col min="13824" max="13824" width="6" style="2119" customWidth="1"/>
    <col min="13825" max="13825" width="37.140625" style="2119" customWidth="1"/>
    <col min="13826" max="13826" width="13.5703125" style="2119" customWidth="1"/>
    <col min="13827" max="13827" width="13.7109375" style="2119" customWidth="1"/>
    <col min="13828" max="13831" width="12.5703125" style="2119" customWidth="1"/>
    <col min="13832" max="13832" width="13.140625" style="2119" customWidth="1"/>
    <col min="13833" max="13835" width="12.5703125" style="2119" customWidth="1"/>
    <col min="13836" max="13836" width="14.7109375" style="2119" customWidth="1"/>
    <col min="13837" max="13837" width="21.42578125" style="2119" customWidth="1"/>
    <col min="13838" max="13839" width="14.7109375" style="2119" customWidth="1"/>
    <col min="13840" max="13840" width="16.28515625" style="2119" customWidth="1"/>
    <col min="13841" max="14079" width="14.7109375" style="2119"/>
    <col min="14080" max="14080" width="6" style="2119" customWidth="1"/>
    <col min="14081" max="14081" width="37.140625" style="2119" customWidth="1"/>
    <col min="14082" max="14082" width="13.5703125" style="2119" customWidth="1"/>
    <col min="14083" max="14083" width="13.7109375" style="2119" customWidth="1"/>
    <col min="14084" max="14087" width="12.5703125" style="2119" customWidth="1"/>
    <col min="14088" max="14088" width="13.140625" style="2119" customWidth="1"/>
    <col min="14089" max="14091" width="12.5703125" style="2119" customWidth="1"/>
    <col min="14092" max="14092" width="14.7109375" style="2119" customWidth="1"/>
    <col min="14093" max="14093" width="21.42578125" style="2119" customWidth="1"/>
    <col min="14094" max="14095" width="14.7109375" style="2119" customWidth="1"/>
    <col min="14096" max="14096" width="16.28515625" style="2119" customWidth="1"/>
    <col min="14097" max="14335" width="14.7109375" style="2119"/>
    <col min="14336" max="14336" width="6" style="2119" customWidth="1"/>
    <col min="14337" max="14337" width="37.140625" style="2119" customWidth="1"/>
    <col min="14338" max="14338" width="13.5703125" style="2119" customWidth="1"/>
    <col min="14339" max="14339" width="13.7109375" style="2119" customWidth="1"/>
    <col min="14340" max="14343" width="12.5703125" style="2119" customWidth="1"/>
    <col min="14344" max="14344" width="13.140625" style="2119" customWidth="1"/>
    <col min="14345" max="14347" width="12.5703125" style="2119" customWidth="1"/>
    <col min="14348" max="14348" width="14.7109375" style="2119" customWidth="1"/>
    <col min="14349" max="14349" width="21.42578125" style="2119" customWidth="1"/>
    <col min="14350" max="14351" width="14.7109375" style="2119" customWidth="1"/>
    <col min="14352" max="14352" width="16.28515625" style="2119" customWidth="1"/>
    <col min="14353" max="14591" width="14.7109375" style="2119"/>
    <col min="14592" max="14592" width="6" style="2119" customWidth="1"/>
    <col min="14593" max="14593" width="37.140625" style="2119" customWidth="1"/>
    <col min="14594" max="14594" width="13.5703125" style="2119" customWidth="1"/>
    <col min="14595" max="14595" width="13.7109375" style="2119" customWidth="1"/>
    <col min="14596" max="14599" width="12.5703125" style="2119" customWidth="1"/>
    <col min="14600" max="14600" width="13.140625" style="2119" customWidth="1"/>
    <col min="14601" max="14603" width="12.5703125" style="2119" customWidth="1"/>
    <col min="14604" max="14604" width="14.7109375" style="2119" customWidth="1"/>
    <col min="14605" max="14605" width="21.42578125" style="2119" customWidth="1"/>
    <col min="14606" max="14607" width="14.7109375" style="2119" customWidth="1"/>
    <col min="14608" max="14608" width="16.28515625" style="2119" customWidth="1"/>
    <col min="14609" max="14847" width="14.7109375" style="2119"/>
    <col min="14848" max="14848" width="6" style="2119" customWidth="1"/>
    <col min="14849" max="14849" width="37.140625" style="2119" customWidth="1"/>
    <col min="14850" max="14850" width="13.5703125" style="2119" customWidth="1"/>
    <col min="14851" max="14851" width="13.7109375" style="2119" customWidth="1"/>
    <col min="14852" max="14855" width="12.5703125" style="2119" customWidth="1"/>
    <col min="14856" max="14856" width="13.140625" style="2119" customWidth="1"/>
    <col min="14857" max="14859" width="12.5703125" style="2119" customWidth="1"/>
    <col min="14860" max="14860" width="14.7109375" style="2119" customWidth="1"/>
    <col min="14861" max="14861" width="21.42578125" style="2119" customWidth="1"/>
    <col min="14862" max="14863" width="14.7109375" style="2119" customWidth="1"/>
    <col min="14864" max="14864" width="16.28515625" style="2119" customWidth="1"/>
    <col min="14865" max="15103" width="14.7109375" style="2119"/>
    <col min="15104" max="15104" width="6" style="2119" customWidth="1"/>
    <col min="15105" max="15105" width="37.140625" style="2119" customWidth="1"/>
    <col min="15106" max="15106" width="13.5703125" style="2119" customWidth="1"/>
    <col min="15107" max="15107" width="13.7109375" style="2119" customWidth="1"/>
    <col min="15108" max="15111" width="12.5703125" style="2119" customWidth="1"/>
    <col min="15112" max="15112" width="13.140625" style="2119" customWidth="1"/>
    <col min="15113" max="15115" width="12.5703125" style="2119" customWidth="1"/>
    <col min="15116" max="15116" width="14.7109375" style="2119" customWidth="1"/>
    <col min="15117" max="15117" width="21.42578125" style="2119" customWidth="1"/>
    <col min="15118" max="15119" width="14.7109375" style="2119" customWidth="1"/>
    <col min="15120" max="15120" width="16.28515625" style="2119" customWidth="1"/>
    <col min="15121" max="15359" width="14.7109375" style="2119"/>
    <col min="15360" max="15360" width="6" style="2119" customWidth="1"/>
    <col min="15361" max="15361" width="37.140625" style="2119" customWidth="1"/>
    <col min="15362" max="15362" width="13.5703125" style="2119" customWidth="1"/>
    <col min="15363" max="15363" width="13.7109375" style="2119" customWidth="1"/>
    <col min="15364" max="15367" width="12.5703125" style="2119" customWidth="1"/>
    <col min="15368" max="15368" width="13.140625" style="2119" customWidth="1"/>
    <col min="15369" max="15371" width="12.5703125" style="2119" customWidth="1"/>
    <col min="15372" max="15372" width="14.7109375" style="2119" customWidth="1"/>
    <col min="15373" max="15373" width="21.42578125" style="2119" customWidth="1"/>
    <col min="15374" max="15375" width="14.7109375" style="2119" customWidth="1"/>
    <col min="15376" max="15376" width="16.28515625" style="2119" customWidth="1"/>
    <col min="15377" max="15615" width="14.7109375" style="2119"/>
    <col min="15616" max="15616" width="6" style="2119" customWidth="1"/>
    <col min="15617" max="15617" width="37.140625" style="2119" customWidth="1"/>
    <col min="15618" max="15618" width="13.5703125" style="2119" customWidth="1"/>
    <col min="15619" max="15619" width="13.7109375" style="2119" customWidth="1"/>
    <col min="15620" max="15623" width="12.5703125" style="2119" customWidth="1"/>
    <col min="15624" max="15624" width="13.140625" style="2119" customWidth="1"/>
    <col min="15625" max="15627" width="12.5703125" style="2119" customWidth="1"/>
    <col min="15628" max="15628" width="14.7109375" style="2119" customWidth="1"/>
    <col min="15629" max="15629" width="21.42578125" style="2119" customWidth="1"/>
    <col min="15630" max="15631" width="14.7109375" style="2119" customWidth="1"/>
    <col min="15632" max="15632" width="16.28515625" style="2119" customWidth="1"/>
    <col min="15633" max="15871" width="14.7109375" style="2119"/>
    <col min="15872" max="15872" width="6" style="2119" customWidth="1"/>
    <col min="15873" max="15873" width="37.140625" style="2119" customWidth="1"/>
    <col min="15874" max="15874" width="13.5703125" style="2119" customWidth="1"/>
    <col min="15875" max="15875" width="13.7109375" style="2119" customWidth="1"/>
    <col min="15876" max="15879" width="12.5703125" style="2119" customWidth="1"/>
    <col min="15880" max="15880" width="13.140625" style="2119" customWidth="1"/>
    <col min="15881" max="15883" width="12.5703125" style="2119" customWidth="1"/>
    <col min="15884" max="15884" width="14.7109375" style="2119" customWidth="1"/>
    <col min="15885" max="15885" width="21.42578125" style="2119" customWidth="1"/>
    <col min="15886" max="15887" width="14.7109375" style="2119" customWidth="1"/>
    <col min="15888" max="15888" width="16.28515625" style="2119" customWidth="1"/>
    <col min="15889" max="16127" width="14.7109375" style="2119"/>
    <col min="16128" max="16128" width="6" style="2119" customWidth="1"/>
    <col min="16129" max="16129" width="37.140625" style="2119" customWidth="1"/>
    <col min="16130" max="16130" width="13.5703125" style="2119" customWidth="1"/>
    <col min="16131" max="16131" width="13.7109375" style="2119" customWidth="1"/>
    <col min="16132" max="16135" width="12.5703125" style="2119" customWidth="1"/>
    <col min="16136" max="16136" width="13.140625" style="2119" customWidth="1"/>
    <col min="16137" max="16139" width="12.5703125" style="2119" customWidth="1"/>
    <col min="16140" max="16140" width="14.7109375" style="2119" customWidth="1"/>
    <col min="16141" max="16141" width="21.42578125" style="2119" customWidth="1"/>
    <col min="16142" max="16143" width="14.7109375" style="2119" customWidth="1"/>
    <col min="16144" max="16144" width="16.28515625" style="2119" customWidth="1"/>
    <col min="16145" max="16384" width="14.7109375" style="2119"/>
  </cols>
  <sheetData>
    <row r="1" spans="1:15" ht="18">
      <c r="A1" s="2216"/>
      <c r="B1" s="2120" t="s">
        <v>4550</v>
      </c>
      <c r="C1" s="2164"/>
      <c r="D1" s="2164"/>
      <c r="E1" s="2164"/>
      <c r="F1" s="2164"/>
      <c r="G1" s="2164"/>
      <c r="H1" s="2164"/>
      <c r="I1" s="2164"/>
      <c r="J1" s="2164"/>
      <c r="K1" s="2217" t="s">
        <v>130</v>
      </c>
      <c r="L1" s="2218" t="s">
        <v>1540</v>
      </c>
      <c r="M1" s="2124"/>
    </row>
    <row r="2" spans="1:15" ht="18">
      <c r="A2" s="2216"/>
      <c r="B2" s="2219"/>
      <c r="C2" s="2120"/>
      <c r="D2" s="2120"/>
      <c r="E2" s="2120"/>
      <c r="F2" s="2120"/>
      <c r="G2" s="2120"/>
      <c r="H2" s="2120"/>
      <c r="I2" s="2120"/>
      <c r="J2" s="2120"/>
      <c r="K2" s="2120"/>
      <c r="L2" s="2164"/>
    </row>
    <row r="3" spans="1:15" ht="18">
      <c r="A3" s="2216"/>
      <c r="B3" s="2167" t="s">
        <v>4967</v>
      </c>
      <c r="C3" s="2120"/>
      <c r="D3" s="2120"/>
      <c r="E3" s="2120"/>
      <c r="F3" s="2120"/>
      <c r="G3" s="2120"/>
      <c r="H3" s="2120"/>
      <c r="I3" s="2120"/>
      <c r="J3" s="2120"/>
      <c r="K3" s="2120"/>
      <c r="L3" s="2220"/>
    </row>
    <row r="4" spans="1:15" ht="18">
      <c r="A4" s="2216"/>
      <c r="B4" s="2168"/>
      <c r="C4" s="2120"/>
      <c r="D4" s="2120"/>
      <c r="E4" s="2120"/>
      <c r="F4" s="2120"/>
      <c r="G4" s="2120"/>
      <c r="H4" s="2120"/>
      <c r="I4" s="2120"/>
      <c r="J4" s="2120"/>
      <c r="K4" s="2120"/>
      <c r="L4" s="2164"/>
    </row>
    <row r="5" spans="1:15" ht="18">
      <c r="A5" s="2221" t="s">
        <v>132</v>
      </c>
      <c r="B5" s="2170" t="s">
        <v>1541</v>
      </c>
      <c r="C5" s="2167" t="s">
        <v>1542</v>
      </c>
      <c r="D5" s="2120"/>
      <c r="E5" s="2120"/>
      <c r="F5" s="2219"/>
      <c r="G5" s="2120"/>
      <c r="H5" s="2120"/>
      <c r="I5" s="2120"/>
      <c r="J5" s="2120"/>
      <c r="K5" s="2120"/>
      <c r="L5" s="2164"/>
    </row>
    <row r="6" spans="1:15" ht="18">
      <c r="A6" s="2222"/>
      <c r="B6" s="2164"/>
      <c r="C6" s="2172"/>
      <c r="D6" s="2164"/>
      <c r="E6" s="2164"/>
      <c r="F6" s="2167" t="s">
        <v>1543</v>
      </c>
      <c r="G6" s="2164"/>
      <c r="H6" s="2164"/>
      <c r="I6" s="2173" t="s">
        <v>4597</v>
      </c>
      <c r="J6" s="2164"/>
      <c r="K6" s="2164"/>
      <c r="L6" s="2164"/>
    </row>
    <row r="7" spans="1:15" ht="18" customHeight="1">
      <c r="A7" s="3347"/>
      <c r="B7" s="3346" t="s">
        <v>1546</v>
      </c>
      <c r="C7" s="3346" t="s">
        <v>4598</v>
      </c>
      <c r="D7" s="3346" t="s">
        <v>4599</v>
      </c>
      <c r="E7" s="2174"/>
      <c r="F7" s="2175" t="s">
        <v>1545</v>
      </c>
      <c r="G7" s="2175"/>
      <c r="H7" s="2175"/>
      <c r="I7" s="2175"/>
      <c r="J7" s="2174"/>
      <c r="K7" s="2174"/>
      <c r="L7" s="2174"/>
    </row>
    <row r="8" spans="1:15" s="2177" customFormat="1" ht="95.25" customHeight="1">
      <c r="A8" s="3347"/>
      <c r="B8" s="3346"/>
      <c r="C8" s="3346"/>
      <c r="D8" s="3346"/>
      <c r="E8" s="2176" t="s">
        <v>4600</v>
      </c>
      <c r="F8" s="2176" t="s">
        <v>1486</v>
      </c>
      <c r="G8" s="2176" t="s">
        <v>4601</v>
      </c>
      <c r="H8" s="2176" t="s">
        <v>4602</v>
      </c>
      <c r="I8" s="2176" t="s">
        <v>1487</v>
      </c>
      <c r="J8" s="2176" t="s">
        <v>4603</v>
      </c>
      <c r="K8" s="2176" t="s">
        <v>4604</v>
      </c>
      <c r="L8" s="2176" t="s">
        <v>4605</v>
      </c>
    </row>
    <row r="9" spans="1:15" ht="18">
      <c r="A9" s="2223"/>
      <c r="B9" s="2176" t="s">
        <v>669</v>
      </c>
      <c r="C9" s="2174"/>
      <c r="D9" s="2174"/>
      <c r="E9" s="2174"/>
      <c r="F9" s="2174"/>
      <c r="G9" s="2174"/>
      <c r="H9" s="2174"/>
      <c r="I9" s="2174"/>
      <c r="J9" s="2174"/>
      <c r="K9" s="2179"/>
      <c r="L9" s="2179"/>
    </row>
    <row r="10" spans="1:15" ht="18">
      <c r="A10" s="2223">
        <v>1</v>
      </c>
      <c r="B10" s="2180" t="s">
        <v>670</v>
      </c>
      <c r="C10" s="2174">
        <v>35446</v>
      </c>
      <c r="D10" s="2196">
        <v>28493.8</v>
      </c>
      <c r="E10" s="2174"/>
      <c r="F10" s="2181">
        <v>9.8819999999999997</v>
      </c>
      <c r="G10" s="2181">
        <v>9.6530000000000005</v>
      </c>
      <c r="H10" s="2181">
        <v>1.2649999999999999</v>
      </c>
      <c r="I10" s="2181">
        <v>0.57099999999999995</v>
      </c>
      <c r="J10" s="2174">
        <f>SUM(F10:I10)</f>
        <v>21.371000000000002</v>
      </c>
      <c r="K10" s="2224">
        <f>670.6840715496+0.23</f>
        <v>670.91407154960007</v>
      </c>
      <c r="L10" s="2224">
        <v>525</v>
      </c>
      <c r="M10" s="2186"/>
      <c r="N10" s="2186"/>
      <c r="O10" s="2186"/>
    </row>
    <row r="11" spans="1:15" ht="18">
      <c r="A11" s="2223">
        <v>2</v>
      </c>
      <c r="B11" s="2180" t="s">
        <v>671</v>
      </c>
      <c r="C11" s="2174">
        <v>125065</v>
      </c>
      <c r="D11" s="2196">
        <v>227601.11</v>
      </c>
      <c r="E11" s="2174"/>
      <c r="F11" s="2181">
        <f>35.932-0.43</f>
        <v>35.502000000000002</v>
      </c>
      <c r="G11" s="2225">
        <f>47.056-2.636</f>
        <v>44.419999999999995</v>
      </c>
      <c r="H11" s="2181">
        <v>8.3610000000000007</v>
      </c>
      <c r="I11" s="2181">
        <v>3.3940000000000001</v>
      </c>
      <c r="J11" s="2174">
        <f t="shared" ref="J11:J18" si="0">SUM(F11:I11)</f>
        <v>91.677000000000007</v>
      </c>
      <c r="K11" s="2224">
        <v>3249.786606143</v>
      </c>
      <c r="L11" s="2224">
        <v>2792.57</v>
      </c>
      <c r="M11" s="2186"/>
      <c r="N11" s="2186"/>
      <c r="O11" s="2186"/>
    </row>
    <row r="12" spans="1:15" ht="18">
      <c r="A12" s="2223">
        <v>3</v>
      </c>
      <c r="B12" s="2180" t="s">
        <v>672</v>
      </c>
      <c r="C12" s="2174">
        <v>35316</v>
      </c>
      <c r="D12" s="2196">
        <v>92760.55</v>
      </c>
      <c r="E12" s="2174"/>
      <c r="F12" s="2181">
        <v>10.544</v>
      </c>
      <c r="G12" s="2181">
        <v>19.879000000000001</v>
      </c>
      <c r="H12" s="2181">
        <v>6.617</v>
      </c>
      <c r="I12" s="2181">
        <v>2.5510000000000002</v>
      </c>
      <c r="J12" s="2174">
        <f t="shared" si="0"/>
        <v>39.591000000000001</v>
      </c>
      <c r="K12" s="2224">
        <v>1474.460293652</v>
      </c>
      <c r="L12" s="2224">
        <v>1438.21</v>
      </c>
      <c r="M12" s="2186"/>
      <c r="N12" s="2186"/>
      <c r="O12" s="2186"/>
    </row>
    <row r="13" spans="1:15" ht="18">
      <c r="A13" s="2223">
        <v>4</v>
      </c>
      <c r="B13" s="2180">
        <v>4</v>
      </c>
      <c r="C13" s="2174">
        <v>8988</v>
      </c>
      <c r="D13" s="2196">
        <v>32381.57</v>
      </c>
      <c r="E13" s="2174"/>
      <c r="F13" s="2181">
        <v>2.7069999999999999</v>
      </c>
      <c r="G13" s="2181">
        <v>5.8040000000000003</v>
      </c>
      <c r="H13" s="2181">
        <v>2.657</v>
      </c>
      <c r="I13" s="2181">
        <v>1.1599999999999999</v>
      </c>
      <c r="J13" s="2174">
        <f t="shared" si="0"/>
        <v>12.327999999999999</v>
      </c>
      <c r="K13" s="2224">
        <v>483.17269334500008</v>
      </c>
      <c r="L13" s="2224">
        <v>486.67</v>
      </c>
      <c r="M13" s="2186"/>
      <c r="N13" s="2186"/>
      <c r="O13" s="2186"/>
    </row>
    <row r="14" spans="1:15" ht="18">
      <c r="A14" s="2223">
        <v>5</v>
      </c>
      <c r="B14" s="2187" t="s">
        <v>4606</v>
      </c>
      <c r="C14" s="2174">
        <v>5284</v>
      </c>
      <c r="D14" s="2196">
        <v>29663.42</v>
      </c>
      <c r="E14" s="2174"/>
      <c r="F14" s="2181">
        <v>1.629</v>
      </c>
      <c r="G14" s="2181">
        <v>3.95</v>
      </c>
      <c r="H14" s="2181">
        <v>2.573</v>
      </c>
      <c r="I14" s="2181">
        <v>2.4449999999999998</v>
      </c>
      <c r="J14" s="2174">
        <f t="shared" si="0"/>
        <v>10.597000000000001</v>
      </c>
      <c r="K14" s="2224">
        <v>449.04706697620009</v>
      </c>
      <c r="L14" s="2224">
        <v>457.29</v>
      </c>
      <c r="M14" s="2186"/>
      <c r="N14" s="2186"/>
      <c r="O14" s="2186"/>
    </row>
    <row r="15" spans="1:15" ht="18">
      <c r="A15" s="2223">
        <v>6</v>
      </c>
      <c r="B15" s="2187" t="s">
        <v>673</v>
      </c>
      <c r="C15" s="2175">
        <f>SUM(C10:C14)</f>
        <v>210099</v>
      </c>
      <c r="D15" s="2199">
        <f t="shared" ref="D15:L15" si="1">SUM(D10:D14)</f>
        <v>410900.44999999995</v>
      </c>
      <c r="E15" s="2175">
        <f t="shared" si="1"/>
        <v>0</v>
      </c>
      <c r="F15" s="2175">
        <f>SUM(F10:F14)</f>
        <v>60.263999999999996</v>
      </c>
      <c r="G15" s="2175">
        <f t="shared" si="1"/>
        <v>83.706000000000003</v>
      </c>
      <c r="H15" s="2175">
        <f t="shared" si="1"/>
        <v>21.473000000000003</v>
      </c>
      <c r="I15" s="2175">
        <f t="shared" si="1"/>
        <v>10.121</v>
      </c>
      <c r="J15" s="2175">
        <f t="shared" si="1"/>
        <v>175.56400000000002</v>
      </c>
      <c r="K15" s="2201">
        <f t="shared" si="1"/>
        <v>6327.3807316657994</v>
      </c>
      <c r="L15" s="2201">
        <f t="shared" si="1"/>
        <v>5699.7400000000007</v>
      </c>
      <c r="M15" s="2186"/>
      <c r="O15" s="2186"/>
    </row>
    <row r="16" spans="1:15" ht="36">
      <c r="A16" s="2223">
        <v>7</v>
      </c>
      <c r="B16" s="2192" t="s">
        <v>4607</v>
      </c>
      <c r="C16" s="2226">
        <v>14</v>
      </c>
      <c r="D16" s="2227">
        <v>663.53</v>
      </c>
      <c r="E16" s="2174"/>
      <c r="F16" s="2197">
        <v>0.43</v>
      </c>
      <c r="G16" s="2174"/>
      <c r="H16" s="2174"/>
      <c r="I16" s="2174"/>
      <c r="J16" s="2197">
        <f t="shared" si="0"/>
        <v>0.43</v>
      </c>
      <c r="K16" s="2198">
        <f>18.469-0.17</f>
        <v>18.298999999999999</v>
      </c>
      <c r="L16" s="2198">
        <v>17.995999999999999</v>
      </c>
    </row>
    <row r="17" spans="1:15" ht="18">
      <c r="A17" s="2223">
        <v>8</v>
      </c>
      <c r="B17" s="2187" t="s">
        <v>673</v>
      </c>
      <c r="C17" s="2174"/>
      <c r="D17" s="2174"/>
      <c r="E17" s="2174"/>
      <c r="F17" s="2174"/>
      <c r="G17" s="2174"/>
      <c r="H17" s="2174"/>
      <c r="I17" s="2174"/>
      <c r="J17" s="2174"/>
      <c r="K17" s="2174"/>
      <c r="L17" s="2174"/>
    </row>
    <row r="18" spans="1:15" ht="18">
      <c r="A18" s="2223">
        <v>9</v>
      </c>
      <c r="B18" s="2187" t="s">
        <v>674</v>
      </c>
      <c r="C18" s="2181">
        <v>39</v>
      </c>
      <c r="D18" s="2225">
        <v>7.47</v>
      </c>
      <c r="E18" s="2174"/>
      <c r="F18" s="2219">
        <v>1.2999999999999999E-2</v>
      </c>
      <c r="G18" s="2174"/>
      <c r="H18" s="2174"/>
      <c r="I18" s="2174"/>
      <c r="J18" s="2174">
        <f t="shared" si="0"/>
        <v>1.2999999999999999E-2</v>
      </c>
      <c r="K18" s="2219">
        <v>0.38</v>
      </c>
      <c r="L18" s="2181">
        <v>0.11</v>
      </c>
      <c r="M18" s="2186"/>
      <c r="N18" s="2186"/>
      <c r="O18" s="2186"/>
    </row>
    <row r="19" spans="1:15" ht="18">
      <c r="A19" s="2223">
        <v>10</v>
      </c>
      <c r="B19" s="2187" t="s">
        <v>675</v>
      </c>
      <c r="C19" s="2174"/>
      <c r="D19" s="2198"/>
      <c r="E19" s="2174"/>
      <c r="F19" s="2174"/>
      <c r="G19" s="2174"/>
      <c r="H19" s="2174"/>
      <c r="I19" s="2174"/>
      <c r="J19" s="2174"/>
      <c r="K19" s="2174"/>
      <c r="L19" s="2174"/>
    </row>
    <row r="20" spans="1:15" ht="18">
      <c r="A20" s="2223">
        <v>11</v>
      </c>
      <c r="B20" s="2187" t="s">
        <v>676</v>
      </c>
      <c r="C20" s="2174">
        <f>C18</f>
        <v>39</v>
      </c>
      <c r="D20" s="2197">
        <f t="shared" ref="D20:L20" si="2">D18</f>
        <v>7.47</v>
      </c>
      <c r="E20" s="2174">
        <f t="shared" si="2"/>
        <v>0</v>
      </c>
      <c r="F20" s="2174">
        <f t="shared" si="2"/>
        <v>1.2999999999999999E-2</v>
      </c>
      <c r="G20" s="2174">
        <f t="shared" si="2"/>
        <v>0</v>
      </c>
      <c r="H20" s="2174">
        <f t="shared" si="2"/>
        <v>0</v>
      </c>
      <c r="I20" s="2174">
        <f t="shared" si="2"/>
        <v>0</v>
      </c>
      <c r="J20" s="2174">
        <f t="shared" si="2"/>
        <v>1.2999999999999999E-2</v>
      </c>
      <c r="K20" s="2174">
        <f t="shared" si="2"/>
        <v>0.38</v>
      </c>
      <c r="L20" s="2174">
        <f t="shared" si="2"/>
        <v>0.11</v>
      </c>
    </row>
    <row r="21" spans="1:15" ht="18">
      <c r="A21" s="2223"/>
      <c r="B21" s="2187"/>
      <c r="C21" s="2174"/>
      <c r="D21" s="2174"/>
      <c r="E21" s="2174"/>
      <c r="F21" s="2174"/>
      <c r="G21" s="2174"/>
      <c r="H21" s="2174"/>
      <c r="I21" s="2174"/>
      <c r="J21" s="2174"/>
      <c r="K21" s="2174"/>
      <c r="L21" s="2174"/>
    </row>
    <row r="22" spans="1:15" ht="18">
      <c r="A22" s="2223">
        <v>12</v>
      </c>
      <c r="B22" s="2187" t="s">
        <v>4608</v>
      </c>
      <c r="C22" s="2175">
        <f>C15+C16+C20</f>
        <v>210152</v>
      </c>
      <c r="D22" s="2199">
        <f t="shared" ref="D22:L22" si="3">D15+D16+D20</f>
        <v>411571.44999999995</v>
      </c>
      <c r="E22" s="2175">
        <f t="shared" si="3"/>
        <v>0</v>
      </c>
      <c r="F22" s="2175">
        <f>F15+F16+F20</f>
        <v>60.706999999999994</v>
      </c>
      <c r="G22" s="2175">
        <f t="shared" si="3"/>
        <v>83.706000000000003</v>
      </c>
      <c r="H22" s="2175">
        <f>H15+H16+H20</f>
        <v>21.473000000000003</v>
      </c>
      <c r="I22" s="2175">
        <f t="shared" si="3"/>
        <v>10.121</v>
      </c>
      <c r="J22" s="2175">
        <f t="shared" si="3"/>
        <v>176.00700000000003</v>
      </c>
      <c r="K22" s="2201">
        <f t="shared" si="3"/>
        <v>6346.0597316657995</v>
      </c>
      <c r="L22" s="2201">
        <f t="shared" si="3"/>
        <v>5717.8460000000005</v>
      </c>
    </row>
    <row r="23" spans="1:15" ht="18">
      <c r="A23" s="2216"/>
      <c r="B23" s="2202"/>
      <c r="C23" s="2164"/>
      <c r="D23" s="2164"/>
      <c r="E23" s="2164"/>
      <c r="F23" s="2164"/>
      <c r="G23" s="2164"/>
      <c r="H23" s="2164"/>
      <c r="I23" s="2164"/>
      <c r="J23" s="2164"/>
      <c r="K23" s="2164"/>
      <c r="L23" s="2164"/>
    </row>
    <row r="24" spans="1:15" ht="18">
      <c r="A24" s="2205" t="s">
        <v>1194</v>
      </c>
      <c r="B24" s="2205" t="s">
        <v>1541</v>
      </c>
      <c r="C24" s="2173" t="s">
        <v>677</v>
      </c>
      <c r="D24" s="2164"/>
      <c r="E24" s="2164"/>
      <c r="F24" s="2220"/>
      <c r="G24" s="2164"/>
      <c r="H24" s="2164"/>
      <c r="I24" s="2164"/>
      <c r="J24" s="2164"/>
      <c r="K24" s="2164"/>
      <c r="L24" s="2164"/>
    </row>
    <row r="25" spans="1:15" ht="18">
      <c r="A25" s="2216"/>
      <c r="B25" s="2202"/>
      <c r="C25" s="2172"/>
      <c r="D25" s="2164"/>
      <c r="E25" s="2164"/>
      <c r="F25" s="2173" t="s">
        <v>1543</v>
      </c>
      <c r="G25" s="2164"/>
      <c r="H25" s="2164"/>
      <c r="I25" s="2173" t="s">
        <v>4597</v>
      </c>
      <c r="J25" s="2164"/>
      <c r="K25" s="2164"/>
      <c r="L25" s="2164"/>
    </row>
    <row r="26" spans="1:15" ht="18" customHeight="1">
      <c r="A26" s="3347"/>
      <c r="B26" s="3346" t="s">
        <v>1546</v>
      </c>
      <c r="C26" s="3346" t="s">
        <v>4598</v>
      </c>
      <c r="D26" s="3346" t="s">
        <v>4599</v>
      </c>
      <c r="E26" s="2174"/>
      <c r="F26" s="2175" t="s">
        <v>1545</v>
      </c>
      <c r="G26" s="2175"/>
      <c r="H26" s="2175"/>
      <c r="I26" s="2175"/>
      <c r="J26" s="2174"/>
      <c r="K26" s="2174"/>
      <c r="L26" s="2174"/>
    </row>
    <row r="27" spans="1:15" s="2177" customFormat="1" ht="87.75" customHeight="1">
      <c r="A27" s="3347"/>
      <c r="B27" s="3346"/>
      <c r="C27" s="3346"/>
      <c r="D27" s="3346"/>
      <c r="E27" s="2176" t="s">
        <v>4600</v>
      </c>
      <c r="F27" s="2176" t="s">
        <v>1486</v>
      </c>
      <c r="G27" s="2176" t="s">
        <v>4601</v>
      </c>
      <c r="H27" s="2176" t="s">
        <v>4602</v>
      </c>
      <c r="I27" s="2176" t="s">
        <v>1487</v>
      </c>
      <c r="J27" s="2176" t="s">
        <v>4603</v>
      </c>
      <c r="K27" s="2176" t="s">
        <v>4604</v>
      </c>
      <c r="L27" s="2176" t="s">
        <v>4605</v>
      </c>
    </row>
    <row r="28" spans="1:15" ht="18">
      <c r="A28" s="2223"/>
      <c r="B28" s="2176" t="s">
        <v>669</v>
      </c>
      <c r="C28" s="2174"/>
      <c r="D28" s="2174"/>
      <c r="E28" s="2174"/>
      <c r="F28" s="2174"/>
      <c r="G28" s="2174"/>
      <c r="H28" s="2174"/>
      <c r="I28" s="2174"/>
      <c r="J28" s="2174"/>
      <c r="K28" s="2179"/>
      <c r="L28" s="2179"/>
    </row>
    <row r="29" spans="1:15" ht="18">
      <c r="A29" s="2223">
        <v>1</v>
      </c>
      <c r="B29" s="2180" t="s">
        <v>670</v>
      </c>
      <c r="C29" s="2174">
        <v>506243</v>
      </c>
      <c r="D29" s="2196">
        <v>265834.03999999998</v>
      </c>
      <c r="E29" s="2174"/>
      <c r="F29" s="2225">
        <v>120.58</v>
      </c>
      <c r="G29" s="2225">
        <v>59.933034000000006</v>
      </c>
      <c r="H29" s="2181">
        <v>6.0810000000000004</v>
      </c>
      <c r="I29" s="2181">
        <v>3.883</v>
      </c>
      <c r="J29" s="2197">
        <f>SUM(F29:I29)</f>
        <v>190.477034</v>
      </c>
      <c r="K29" s="2224">
        <f>5975.1210431404</f>
        <v>5975.1210431403997</v>
      </c>
      <c r="L29" s="2224">
        <v>3791.76</v>
      </c>
      <c r="M29" s="2186"/>
    </row>
    <row r="30" spans="1:15" ht="18">
      <c r="A30" s="2223">
        <v>2</v>
      </c>
      <c r="B30" s="2180" t="s">
        <v>671</v>
      </c>
      <c r="C30" s="2174">
        <v>145096</v>
      </c>
      <c r="D30" s="2196">
        <v>252243.44</v>
      </c>
      <c r="E30" s="2174"/>
      <c r="F30" s="2181">
        <f>38.044-0.046</f>
        <v>37.997999999999998</v>
      </c>
      <c r="G30" s="2225">
        <v>27.239553999999998</v>
      </c>
      <c r="H30" s="2181">
        <v>2.9910000000000001</v>
      </c>
      <c r="I30" s="2181">
        <v>2.0259999999999998</v>
      </c>
      <c r="J30" s="2197">
        <f t="shared" ref="J30:J37" si="4">SUM(F30:I30)</f>
        <v>70.254553999999985</v>
      </c>
      <c r="K30" s="2224">
        <v>2419.8472077966003</v>
      </c>
      <c r="L30" s="2224">
        <v>1701.09</v>
      </c>
      <c r="M30" s="2186"/>
    </row>
    <row r="31" spans="1:15" ht="18">
      <c r="A31" s="2223">
        <v>3</v>
      </c>
      <c r="B31" s="2180" t="s">
        <v>672</v>
      </c>
      <c r="C31" s="2174">
        <v>7162</v>
      </c>
      <c r="D31" s="2196">
        <v>17845.599999999999</v>
      </c>
      <c r="E31" s="2174"/>
      <c r="F31" s="2181">
        <v>2.101</v>
      </c>
      <c r="G31" s="2225">
        <v>2.44516</v>
      </c>
      <c r="H31" s="2181">
        <v>0.60699999999999998</v>
      </c>
      <c r="I31" s="2181">
        <v>0.218</v>
      </c>
      <c r="J31" s="2197">
        <f t="shared" si="4"/>
        <v>5.3711600000000006</v>
      </c>
      <c r="K31" s="2224">
        <v>201.35260580560001</v>
      </c>
      <c r="L31" s="2224">
        <v>170.58</v>
      </c>
      <c r="M31" s="2186"/>
    </row>
    <row r="32" spans="1:15" ht="18">
      <c r="A32" s="2223">
        <v>4</v>
      </c>
      <c r="B32" s="2180">
        <v>4</v>
      </c>
      <c r="C32" s="2174">
        <v>1351</v>
      </c>
      <c r="D32" s="2196">
        <v>4732.43</v>
      </c>
      <c r="E32" s="2174"/>
      <c r="F32" s="2181">
        <v>0.42399999999999999</v>
      </c>
      <c r="G32" s="2225">
        <v>0.63262400000000008</v>
      </c>
      <c r="H32" s="2181">
        <v>0.22700000000000001</v>
      </c>
      <c r="I32" s="2181">
        <v>0.126</v>
      </c>
      <c r="J32" s="2197">
        <f t="shared" si="4"/>
        <v>1.409624</v>
      </c>
      <c r="K32" s="2224">
        <v>56.184588990800009</v>
      </c>
      <c r="L32" s="2224">
        <v>51</v>
      </c>
      <c r="M32" s="2186"/>
    </row>
    <row r="33" spans="1:14" ht="18">
      <c r="A33" s="2223">
        <v>5</v>
      </c>
      <c r="B33" s="2187" t="s">
        <v>4606</v>
      </c>
      <c r="C33" s="2174">
        <v>521</v>
      </c>
      <c r="D33" s="2196">
        <v>3727.02</v>
      </c>
      <c r="E33" s="2174"/>
      <c r="F33" s="2181">
        <v>0.16900000000000001</v>
      </c>
      <c r="G33" s="2225">
        <v>0.304842</v>
      </c>
      <c r="H33" s="2181">
        <v>0.193</v>
      </c>
      <c r="I33" s="2181">
        <v>0.73799999999999999</v>
      </c>
      <c r="J33" s="2197">
        <f t="shared" si="4"/>
        <v>1.4048419999999999</v>
      </c>
      <c r="K33" s="2224">
        <v>65.514522712400009</v>
      </c>
      <c r="L33" s="2224">
        <v>66.099999999999994</v>
      </c>
      <c r="M33" s="2186"/>
    </row>
    <row r="34" spans="1:14" ht="18">
      <c r="A34" s="2223">
        <v>6</v>
      </c>
      <c r="B34" s="2187" t="s">
        <v>673</v>
      </c>
      <c r="C34" s="2175">
        <f>SUM(C29:C33)</f>
        <v>660373</v>
      </c>
      <c r="D34" s="2199">
        <f>SUM(D29:D33)</f>
        <v>544382.53</v>
      </c>
      <c r="E34" s="2175">
        <f t="shared" ref="E34:L34" si="5">SUM(E29:E33)</f>
        <v>0</v>
      </c>
      <c r="F34" s="2175">
        <f t="shared" si="5"/>
        <v>161.27200000000002</v>
      </c>
      <c r="G34" s="2200">
        <f t="shared" si="5"/>
        <v>90.555214000000007</v>
      </c>
      <c r="H34" s="2175">
        <f t="shared" si="5"/>
        <v>10.099</v>
      </c>
      <c r="I34" s="2175">
        <f t="shared" si="5"/>
        <v>6.9909999999999997</v>
      </c>
      <c r="J34" s="2200">
        <f t="shared" si="5"/>
        <v>268.91721399999994</v>
      </c>
      <c r="K34" s="2201">
        <f t="shared" si="5"/>
        <v>8718.0199684457984</v>
      </c>
      <c r="L34" s="2175">
        <f t="shared" si="5"/>
        <v>5780.5300000000007</v>
      </c>
    </row>
    <row r="35" spans="1:14" ht="39" customHeight="1">
      <c r="A35" s="2223">
        <v>7</v>
      </c>
      <c r="B35" s="2192" t="s">
        <v>4607</v>
      </c>
      <c r="C35" s="2226">
        <v>5</v>
      </c>
      <c r="D35" s="2226">
        <v>212</v>
      </c>
      <c r="E35" s="2174"/>
      <c r="F35" s="2174">
        <v>4.5999999999999999E-2</v>
      </c>
      <c r="G35" s="2174"/>
      <c r="H35" s="2174"/>
      <c r="I35" s="2174"/>
      <c r="J35" s="2174">
        <f t="shared" si="4"/>
        <v>4.5999999999999999E-2</v>
      </c>
      <c r="K35" s="2198">
        <v>2.13123</v>
      </c>
      <c r="L35" s="2198">
        <v>2.2065151999999997</v>
      </c>
      <c r="M35" s="2186"/>
    </row>
    <row r="36" spans="1:14" ht="18">
      <c r="A36" s="2223">
        <v>8</v>
      </c>
      <c r="B36" s="2187" t="s">
        <v>673</v>
      </c>
      <c r="C36" s="2174"/>
      <c r="D36" s="2174"/>
      <c r="E36" s="2174"/>
      <c r="F36" s="2174"/>
      <c r="G36" s="2174"/>
      <c r="H36" s="2174"/>
      <c r="I36" s="2174"/>
      <c r="J36" s="2174"/>
      <c r="K36" s="2174"/>
      <c r="L36" s="2174"/>
    </row>
    <row r="37" spans="1:14" ht="18">
      <c r="A37" s="2223">
        <v>9</v>
      </c>
      <c r="B37" s="2187" t="s">
        <v>674</v>
      </c>
      <c r="C37" s="2181">
        <v>307739</v>
      </c>
      <c r="D37" s="2182">
        <v>33807.86</v>
      </c>
      <c r="E37" s="2174"/>
      <c r="F37" s="2228">
        <v>79.221000000000004</v>
      </c>
      <c r="G37" s="2174"/>
      <c r="H37" s="2174"/>
      <c r="I37" s="2174"/>
      <c r="J37" s="2174">
        <f t="shared" si="4"/>
        <v>79.221000000000004</v>
      </c>
      <c r="K37" s="2219">
        <f>1787.02-1.25</f>
        <v>1785.77</v>
      </c>
      <c r="L37" s="2181">
        <v>653.07000000000005</v>
      </c>
    </row>
    <row r="38" spans="1:14" ht="18">
      <c r="A38" s="2223">
        <v>10</v>
      </c>
      <c r="B38" s="2187" t="s">
        <v>675</v>
      </c>
      <c r="C38" s="2181"/>
      <c r="D38" s="2182"/>
      <c r="E38" s="2174"/>
      <c r="F38" s="2174"/>
      <c r="G38" s="2174"/>
      <c r="H38" s="2174"/>
      <c r="I38" s="2174"/>
      <c r="J38" s="2174"/>
      <c r="K38" s="2174"/>
      <c r="L38" s="2174"/>
    </row>
    <row r="39" spans="1:14" ht="18">
      <c r="A39" s="2223">
        <v>11</v>
      </c>
      <c r="B39" s="2187" t="s">
        <v>676</v>
      </c>
      <c r="C39" s="2174">
        <f>C37</f>
        <v>307739</v>
      </c>
      <c r="D39" s="2196">
        <f t="shared" ref="D39:L39" si="6">D37</f>
        <v>33807.86</v>
      </c>
      <c r="E39" s="2174">
        <f t="shared" si="6"/>
        <v>0</v>
      </c>
      <c r="F39" s="2174">
        <f t="shared" si="6"/>
        <v>79.221000000000004</v>
      </c>
      <c r="G39" s="2197">
        <f t="shared" si="6"/>
        <v>0</v>
      </c>
      <c r="H39" s="2197">
        <f t="shared" si="6"/>
        <v>0</v>
      </c>
      <c r="I39" s="2197">
        <f t="shared" si="6"/>
        <v>0</v>
      </c>
      <c r="J39" s="2174">
        <f t="shared" si="6"/>
        <v>79.221000000000004</v>
      </c>
      <c r="K39" s="2174">
        <f t="shared" si="6"/>
        <v>1785.77</v>
      </c>
      <c r="L39" s="2174">
        <f t="shared" si="6"/>
        <v>653.07000000000005</v>
      </c>
    </row>
    <row r="40" spans="1:14" ht="18">
      <c r="A40" s="2223"/>
      <c r="B40" s="2187"/>
      <c r="C40" s="2174"/>
      <c r="D40" s="2174"/>
      <c r="E40" s="2174"/>
      <c r="F40" s="2174"/>
      <c r="G40" s="2174"/>
      <c r="H40" s="2174"/>
      <c r="I40" s="2174"/>
      <c r="J40" s="2174"/>
      <c r="K40" s="2174"/>
      <c r="L40" s="2174"/>
    </row>
    <row r="41" spans="1:14" ht="18">
      <c r="A41" s="2223">
        <v>12</v>
      </c>
      <c r="B41" s="2187" t="s">
        <v>4609</v>
      </c>
      <c r="C41" s="2175">
        <f>C34+C35+C39</f>
        <v>968117</v>
      </c>
      <c r="D41" s="2199">
        <f t="shared" ref="D41:L41" si="7">D34+D35+D39</f>
        <v>578402.39</v>
      </c>
      <c r="E41" s="2175">
        <f t="shared" si="7"/>
        <v>0</v>
      </c>
      <c r="F41" s="2175">
        <f t="shared" si="7"/>
        <v>240.53900000000002</v>
      </c>
      <c r="G41" s="2175">
        <f t="shared" si="7"/>
        <v>90.555214000000007</v>
      </c>
      <c r="H41" s="2175">
        <f t="shared" si="7"/>
        <v>10.099</v>
      </c>
      <c r="I41" s="2175">
        <f t="shared" si="7"/>
        <v>6.9909999999999997</v>
      </c>
      <c r="J41" s="2175">
        <f t="shared" si="7"/>
        <v>348.18421399999994</v>
      </c>
      <c r="K41" s="2201">
        <f t="shared" si="7"/>
        <v>10505.9211984458</v>
      </c>
      <c r="L41" s="2201">
        <f t="shared" si="7"/>
        <v>6435.8065151999999</v>
      </c>
    </row>
    <row r="42" spans="1:14" ht="18">
      <c r="A42" s="2223"/>
      <c r="B42" s="2187"/>
      <c r="C42" s="2174"/>
      <c r="D42" s="2196"/>
      <c r="E42" s="2174"/>
      <c r="F42" s="2174"/>
      <c r="G42" s="2174"/>
      <c r="H42" s="2174"/>
      <c r="I42" s="2174"/>
      <c r="J42" s="2174"/>
      <c r="K42" s="2174"/>
      <c r="L42" s="2174"/>
    </row>
    <row r="43" spans="1:14" ht="18">
      <c r="A43" s="2223"/>
      <c r="B43" s="2206" t="s">
        <v>678</v>
      </c>
      <c r="C43" s="2175">
        <f>C41+C22</f>
        <v>1178269</v>
      </c>
      <c r="D43" s="2199">
        <f t="shared" ref="D43:L43" si="8">D41+D22</f>
        <v>989973.84</v>
      </c>
      <c r="E43" s="2175">
        <f t="shared" si="8"/>
        <v>0</v>
      </c>
      <c r="F43" s="2175">
        <f t="shared" si="8"/>
        <v>301.24599999999998</v>
      </c>
      <c r="G43" s="2175">
        <f t="shared" si="8"/>
        <v>174.261214</v>
      </c>
      <c r="H43" s="2175">
        <f t="shared" si="8"/>
        <v>31.572000000000003</v>
      </c>
      <c r="I43" s="2175">
        <f t="shared" si="8"/>
        <v>17.112000000000002</v>
      </c>
      <c r="J43" s="2175">
        <f t="shared" si="8"/>
        <v>524.19121399999995</v>
      </c>
      <c r="K43" s="2201">
        <f t="shared" si="8"/>
        <v>16851.9809301116</v>
      </c>
      <c r="L43" s="2201">
        <f t="shared" si="8"/>
        <v>12153.652515199999</v>
      </c>
      <c r="N43" s="2162"/>
    </row>
    <row r="44" spans="1:14" ht="18" customHeight="1">
      <c r="A44" s="2216"/>
      <c r="B44" s="2202"/>
      <c r="C44" s="2164"/>
      <c r="D44" s="2164"/>
      <c r="E44" s="2164"/>
      <c r="F44" s="2164"/>
      <c r="G44" s="2164"/>
      <c r="H44" s="2164"/>
      <c r="I44" s="2164"/>
      <c r="J44" s="2164"/>
      <c r="K44" s="2164"/>
      <c r="L44" s="2207"/>
    </row>
    <row r="45" spans="1:14" ht="18" customHeight="1">
      <c r="A45" s="2216"/>
      <c r="B45" s="2173" t="s">
        <v>4610</v>
      </c>
      <c r="C45" s="2172"/>
      <c r="D45" s="2172"/>
      <c r="E45" s="2120"/>
      <c r="F45" s="2120"/>
      <c r="G45" s="2120"/>
      <c r="H45" s="2120"/>
      <c r="I45" s="2120"/>
      <c r="J45" s="2120"/>
      <c r="K45" s="2120"/>
      <c r="L45" s="2207"/>
    </row>
    <row r="46" spans="1:14" ht="54" customHeight="1">
      <c r="A46" s="2223"/>
      <c r="B46" s="2209"/>
      <c r="C46" s="3344" t="s">
        <v>490</v>
      </c>
      <c r="D46" s="3344"/>
      <c r="E46" s="3344" t="s">
        <v>497</v>
      </c>
      <c r="F46" s="3344"/>
      <c r="G46" s="3344" t="s">
        <v>498</v>
      </c>
      <c r="H46" s="3344"/>
      <c r="I46" s="2174"/>
      <c r="J46" s="2174"/>
      <c r="K46" s="2174"/>
      <c r="L46" s="2174"/>
    </row>
    <row r="47" spans="1:14" ht="18">
      <c r="A47" s="2223"/>
      <c r="B47" s="2187"/>
      <c r="C47" s="2210" t="s">
        <v>1542</v>
      </c>
      <c r="D47" s="2210" t="s">
        <v>677</v>
      </c>
      <c r="E47" s="2210" t="s">
        <v>1542</v>
      </c>
      <c r="F47" s="2210" t="s">
        <v>677</v>
      </c>
      <c r="G47" s="2210" t="s">
        <v>1542</v>
      </c>
      <c r="H47" s="2210" t="s">
        <v>677</v>
      </c>
      <c r="I47" s="2174"/>
      <c r="J47" s="2174"/>
      <c r="K47" s="2174"/>
      <c r="L47" s="2174"/>
    </row>
    <row r="48" spans="1:14" ht="18">
      <c r="A48" s="2223">
        <v>1</v>
      </c>
      <c r="B48" s="2176" t="s">
        <v>18</v>
      </c>
      <c r="C48" s="2174">
        <v>34</v>
      </c>
      <c r="D48" s="2174">
        <v>285956</v>
      </c>
      <c r="E48" s="2174">
        <v>1</v>
      </c>
      <c r="F48" s="2174">
        <v>2559</v>
      </c>
      <c r="G48" s="2174">
        <v>4</v>
      </c>
      <c r="H48" s="2174">
        <v>19224</v>
      </c>
      <c r="I48" s="2174"/>
      <c r="J48" s="2174"/>
      <c r="K48" s="2174"/>
      <c r="L48" s="2174"/>
    </row>
    <row r="49" spans="1:12" ht="18">
      <c r="A49" s="2223"/>
      <c r="B49" s="2176" t="s">
        <v>669</v>
      </c>
      <c r="C49" s="2174"/>
      <c r="D49" s="2174"/>
      <c r="E49" s="2174"/>
      <c r="F49" s="2174"/>
      <c r="G49" s="2174"/>
      <c r="H49" s="2174"/>
      <c r="I49" s="2174"/>
      <c r="J49" s="2174"/>
      <c r="K49" s="2174"/>
      <c r="L49" s="2174"/>
    </row>
    <row r="50" spans="1:12" ht="18">
      <c r="A50" s="2223">
        <v>2</v>
      </c>
      <c r="B50" s="2180" t="s">
        <v>670</v>
      </c>
      <c r="C50" s="2181">
        <v>31487</v>
      </c>
      <c r="D50" s="2181">
        <v>444668</v>
      </c>
      <c r="E50" s="2181">
        <v>40</v>
      </c>
      <c r="F50" s="2174">
        <v>1409</v>
      </c>
      <c r="G50" s="2181">
        <v>3919</v>
      </c>
      <c r="H50" s="2174">
        <v>60166</v>
      </c>
      <c r="I50" s="2174"/>
      <c r="J50" s="2174"/>
      <c r="K50" s="2174"/>
      <c r="L50" s="2174"/>
    </row>
    <row r="51" spans="1:12" ht="18">
      <c r="A51" s="2223">
        <v>3</v>
      </c>
      <c r="B51" s="2180" t="s">
        <v>671</v>
      </c>
      <c r="C51" s="2181">
        <v>109909</v>
      </c>
      <c r="D51" s="2181">
        <v>119129</v>
      </c>
      <c r="E51" s="2181">
        <v>128</v>
      </c>
      <c r="F51" s="2174">
        <v>311</v>
      </c>
      <c r="G51" s="2181">
        <v>15028</v>
      </c>
      <c r="H51" s="2174">
        <v>25656</v>
      </c>
      <c r="I51" s="2174"/>
      <c r="J51" s="2174"/>
      <c r="K51" s="2174"/>
      <c r="L51" s="2174"/>
    </row>
    <row r="52" spans="1:12" ht="18">
      <c r="A52" s="2223">
        <v>4</v>
      </c>
      <c r="B52" s="2180" t="s">
        <v>672</v>
      </c>
      <c r="C52" s="2181">
        <v>32683</v>
      </c>
      <c r="D52" s="2181">
        <v>6160</v>
      </c>
      <c r="E52" s="2181">
        <v>2</v>
      </c>
      <c r="F52" s="2174">
        <v>8</v>
      </c>
      <c r="G52" s="2181">
        <v>2631</v>
      </c>
      <c r="H52" s="2174">
        <v>994</v>
      </c>
      <c r="I52" s="2174"/>
      <c r="J52" s="2174"/>
      <c r="K52" s="2179"/>
      <c r="L52" s="2179"/>
    </row>
    <row r="53" spans="1:12" ht="18">
      <c r="A53" s="2223">
        <v>5</v>
      </c>
      <c r="B53" s="2180">
        <v>4</v>
      </c>
      <c r="C53" s="2181">
        <v>8431</v>
      </c>
      <c r="D53" s="2181">
        <v>1191</v>
      </c>
      <c r="E53" s="2174"/>
      <c r="F53" s="2174"/>
      <c r="G53" s="2181">
        <v>557</v>
      </c>
      <c r="H53" s="2174">
        <v>160</v>
      </c>
      <c r="I53" s="2174"/>
      <c r="J53" s="2174"/>
      <c r="K53" s="2179"/>
      <c r="L53" s="2179"/>
    </row>
    <row r="54" spans="1:12" ht="18">
      <c r="A54" s="2223">
        <v>6</v>
      </c>
      <c r="B54" s="2187" t="s">
        <v>4606</v>
      </c>
      <c r="C54" s="2181">
        <v>4983</v>
      </c>
      <c r="D54" s="2181">
        <v>463</v>
      </c>
      <c r="E54" s="2174"/>
      <c r="F54" s="2174"/>
      <c r="G54" s="2181">
        <v>301</v>
      </c>
      <c r="H54" s="2174">
        <v>58</v>
      </c>
      <c r="I54" s="2174"/>
      <c r="J54" s="2174"/>
      <c r="K54" s="2174"/>
      <c r="L54" s="2174"/>
    </row>
    <row r="55" spans="1:12" ht="18">
      <c r="A55" s="2223">
        <v>7</v>
      </c>
      <c r="B55" s="2206" t="s">
        <v>1123</v>
      </c>
      <c r="C55" s="2175">
        <f t="shared" ref="C55:H55" si="9">SUM(C48:C54)</f>
        <v>187527</v>
      </c>
      <c r="D55" s="2175">
        <f t="shared" si="9"/>
        <v>857567</v>
      </c>
      <c r="E55" s="2175">
        <f t="shared" si="9"/>
        <v>171</v>
      </c>
      <c r="F55" s="2175">
        <f t="shared" si="9"/>
        <v>4287</v>
      </c>
      <c r="G55" s="2175">
        <f t="shared" si="9"/>
        <v>22440</v>
      </c>
      <c r="H55" s="2175">
        <f t="shared" si="9"/>
        <v>106258</v>
      </c>
      <c r="I55" s="2175">
        <f>SUM(C55:H55)</f>
        <v>1178250</v>
      </c>
      <c r="J55" s="2174"/>
      <c r="K55" s="2174"/>
      <c r="L55" s="2174"/>
    </row>
    <row r="56" spans="1:12" ht="18">
      <c r="A56" s="2212"/>
      <c r="B56" s="2213"/>
      <c r="C56" s="2120"/>
      <c r="D56" s="2120"/>
      <c r="G56" s="2120"/>
      <c r="H56" s="2120"/>
      <c r="I56" s="2120"/>
      <c r="J56" s="2120"/>
      <c r="K56" s="2120"/>
      <c r="L56" s="2120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ageMargins left="0.4" right="0.34" top="0.4" bottom="0.31" header="0.36" footer="0.25"/>
  <pageSetup scale="5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opLeftCell="A29" zoomScale="75" workbookViewId="0">
      <selection activeCell="J52" sqref="J52"/>
    </sheetView>
  </sheetViews>
  <sheetFormatPr defaultColWidth="14.7109375" defaultRowHeight="15"/>
  <cols>
    <col min="1" max="1" width="6" style="2214" customWidth="1"/>
    <col min="2" max="2" width="39.85546875" style="2215" customWidth="1"/>
    <col min="3" max="3" width="15.28515625" style="2119" customWidth="1"/>
    <col min="4" max="4" width="13.7109375" style="2119" customWidth="1"/>
    <col min="5" max="6" width="12.5703125" style="2119" customWidth="1"/>
    <col min="7" max="7" width="13.140625" style="2119" customWidth="1"/>
    <col min="8" max="9" width="12.5703125" style="2119" customWidth="1"/>
    <col min="10" max="10" width="15.28515625" style="2119" customWidth="1"/>
    <col min="11" max="11" width="16.28515625" style="2119" customWidth="1"/>
    <col min="12" max="252" width="14.7109375" style="2119"/>
    <col min="253" max="253" width="6" style="2119" customWidth="1"/>
    <col min="254" max="254" width="39.85546875" style="2119" customWidth="1"/>
    <col min="255" max="255" width="15.28515625" style="2119" customWidth="1"/>
    <col min="256" max="256" width="13.7109375" style="2119" customWidth="1"/>
    <col min="257" max="258" width="12.5703125" style="2119" customWidth="1"/>
    <col min="259" max="259" width="13.140625" style="2119" customWidth="1"/>
    <col min="260" max="261" width="12.5703125" style="2119" customWidth="1"/>
    <col min="262" max="262" width="15.28515625" style="2119" customWidth="1"/>
    <col min="263" max="263" width="14.7109375" style="2119" customWidth="1"/>
    <col min="264" max="264" width="21.42578125" style="2119" customWidth="1"/>
    <col min="265" max="266" width="14.7109375" style="2119" customWidth="1"/>
    <col min="267" max="267" width="16.28515625" style="2119" customWidth="1"/>
    <col min="268" max="508" width="14.7109375" style="2119"/>
    <col min="509" max="509" width="6" style="2119" customWidth="1"/>
    <col min="510" max="510" width="39.85546875" style="2119" customWidth="1"/>
    <col min="511" max="511" width="15.28515625" style="2119" customWidth="1"/>
    <col min="512" max="512" width="13.7109375" style="2119" customWidth="1"/>
    <col min="513" max="514" width="12.5703125" style="2119" customWidth="1"/>
    <col min="515" max="515" width="13.140625" style="2119" customWidth="1"/>
    <col min="516" max="517" width="12.5703125" style="2119" customWidth="1"/>
    <col min="518" max="518" width="15.28515625" style="2119" customWidth="1"/>
    <col min="519" max="519" width="14.7109375" style="2119" customWidth="1"/>
    <col min="520" max="520" width="21.42578125" style="2119" customWidth="1"/>
    <col min="521" max="522" width="14.7109375" style="2119" customWidth="1"/>
    <col min="523" max="523" width="16.28515625" style="2119" customWidth="1"/>
    <col min="524" max="764" width="14.7109375" style="2119"/>
    <col min="765" max="765" width="6" style="2119" customWidth="1"/>
    <col min="766" max="766" width="39.85546875" style="2119" customWidth="1"/>
    <col min="767" max="767" width="15.28515625" style="2119" customWidth="1"/>
    <col min="768" max="768" width="13.7109375" style="2119" customWidth="1"/>
    <col min="769" max="770" width="12.5703125" style="2119" customWidth="1"/>
    <col min="771" max="771" width="13.140625" style="2119" customWidth="1"/>
    <col min="772" max="773" width="12.5703125" style="2119" customWidth="1"/>
    <col min="774" max="774" width="15.28515625" style="2119" customWidth="1"/>
    <col min="775" max="775" width="14.7109375" style="2119" customWidth="1"/>
    <col min="776" max="776" width="21.42578125" style="2119" customWidth="1"/>
    <col min="777" max="778" width="14.7109375" style="2119" customWidth="1"/>
    <col min="779" max="779" width="16.28515625" style="2119" customWidth="1"/>
    <col min="780" max="1020" width="14.7109375" style="2119"/>
    <col min="1021" max="1021" width="6" style="2119" customWidth="1"/>
    <col min="1022" max="1022" width="39.85546875" style="2119" customWidth="1"/>
    <col min="1023" max="1023" width="15.28515625" style="2119" customWidth="1"/>
    <col min="1024" max="1024" width="13.7109375" style="2119" customWidth="1"/>
    <col min="1025" max="1026" width="12.5703125" style="2119" customWidth="1"/>
    <col min="1027" max="1027" width="13.140625" style="2119" customWidth="1"/>
    <col min="1028" max="1029" width="12.5703125" style="2119" customWidth="1"/>
    <col min="1030" max="1030" width="15.28515625" style="2119" customWidth="1"/>
    <col min="1031" max="1031" width="14.7109375" style="2119" customWidth="1"/>
    <col min="1032" max="1032" width="21.42578125" style="2119" customWidth="1"/>
    <col min="1033" max="1034" width="14.7109375" style="2119" customWidth="1"/>
    <col min="1035" max="1035" width="16.28515625" style="2119" customWidth="1"/>
    <col min="1036" max="1276" width="14.7109375" style="2119"/>
    <col min="1277" max="1277" width="6" style="2119" customWidth="1"/>
    <col min="1278" max="1278" width="39.85546875" style="2119" customWidth="1"/>
    <col min="1279" max="1279" width="15.28515625" style="2119" customWidth="1"/>
    <col min="1280" max="1280" width="13.7109375" style="2119" customWidth="1"/>
    <col min="1281" max="1282" width="12.5703125" style="2119" customWidth="1"/>
    <col min="1283" max="1283" width="13.140625" style="2119" customWidth="1"/>
    <col min="1284" max="1285" width="12.5703125" style="2119" customWidth="1"/>
    <col min="1286" max="1286" width="15.28515625" style="2119" customWidth="1"/>
    <col min="1287" max="1287" width="14.7109375" style="2119" customWidth="1"/>
    <col min="1288" max="1288" width="21.42578125" style="2119" customWidth="1"/>
    <col min="1289" max="1290" width="14.7109375" style="2119" customWidth="1"/>
    <col min="1291" max="1291" width="16.28515625" style="2119" customWidth="1"/>
    <col min="1292" max="1532" width="14.7109375" style="2119"/>
    <col min="1533" max="1533" width="6" style="2119" customWidth="1"/>
    <col min="1534" max="1534" width="39.85546875" style="2119" customWidth="1"/>
    <col min="1535" max="1535" width="15.28515625" style="2119" customWidth="1"/>
    <col min="1536" max="1536" width="13.7109375" style="2119" customWidth="1"/>
    <col min="1537" max="1538" width="12.5703125" style="2119" customWidth="1"/>
    <col min="1539" max="1539" width="13.140625" style="2119" customWidth="1"/>
    <col min="1540" max="1541" width="12.5703125" style="2119" customWidth="1"/>
    <col min="1542" max="1542" width="15.28515625" style="2119" customWidth="1"/>
    <col min="1543" max="1543" width="14.7109375" style="2119" customWidth="1"/>
    <col min="1544" max="1544" width="21.42578125" style="2119" customWidth="1"/>
    <col min="1545" max="1546" width="14.7109375" style="2119" customWidth="1"/>
    <col min="1547" max="1547" width="16.28515625" style="2119" customWidth="1"/>
    <col min="1548" max="1788" width="14.7109375" style="2119"/>
    <col min="1789" max="1789" width="6" style="2119" customWidth="1"/>
    <col min="1790" max="1790" width="39.85546875" style="2119" customWidth="1"/>
    <col min="1791" max="1791" width="15.28515625" style="2119" customWidth="1"/>
    <col min="1792" max="1792" width="13.7109375" style="2119" customWidth="1"/>
    <col min="1793" max="1794" width="12.5703125" style="2119" customWidth="1"/>
    <col min="1795" max="1795" width="13.140625" style="2119" customWidth="1"/>
    <col min="1796" max="1797" width="12.5703125" style="2119" customWidth="1"/>
    <col min="1798" max="1798" width="15.28515625" style="2119" customWidth="1"/>
    <col min="1799" max="1799" width="14.7109375" style="2119" customWidth="1"/>
    <col min="1800" max="1800" width="21.42578125" style="2119" customWidth="1"/>
    <col min="1801" max="1802" width="14.7109375" style="2119" customWidth="1"/>
    <col min="1803" max="1803" width="16.28515625" style="2119" customWidth="1"/>
    <col min="1804" max="2044" width="14.7109375" style="2119"/>
    <col min="2045" max="2045" width="6" style="2119" customWidth="1"/>
    <col min="2046" max="2046" width="39.85546875" style="2119" customWidth="1"/>
    <col min="2047" max="2047" width="15.28515625" style="2119" customWidth="1"/>
    <col min="2048" max="2048" width="13.7109375" style="2119" customWidth="1"/>
    <col min="2049" max="2050" width="12.5703125" style="2119" customWidth="1"/>
    <col min="2051" max="2051" width="13.140625" style="2119" customWidth="1"/>
    <col min="2052" max="2053" width="12.5703125" style="2119" customWidth="1"/>
    <col min="2054" max="2054" width="15.28515625" style="2119" customWidth="1"/>
    <col min="2055" max="2055" width="14.7109375" style="2119" customWidth="1"/>
    <col min="2056" max="2056" width="21.42578125" style="2119" customWidth="1"/>
    <col min="2057" max="2058" width="14.7109375" style="2119" customWidth="1"/>
    <col min="2059" max="2059" width="16.28515625" style="2119" customWidth="1"/>
    <col min="2060" max="2300" width="14.7109375" style="2119"/>
    <col min="2301" max="2301" width="6" style="2119" customWidth="1"/>
    <col min="2302" max="2302" width="39.85546875" style="2119" customWidth="1"/>
    <col min="2303" max="2303" width="15.28515625" style="2119" customWidth="1"/>
    <col min="2304" max="2304" width="13.7109375" style="2119" customWidth="1"/>
    <col min="2305" max="2306" width="12.5703125" style="2119" customWidth="1"/>
    <col min="2307" max="2307" width="13.140625" style="2119" customWidth="1"/>
    <col min="2308" max="2309" width="12.5703125" style="2119" customWidth="1"/>
    <col min="2310" max="2310" width="15.28515625" style="2119" customWidth="1"/>
    <col min="2311" max="2311" width="14.7109375" style="2119" customWidth="1"/>
    <col min="2312" max="2312" width="21.42578125" style="2119" customWidth="1"/>
    <col min="2313" max="2314" width="14.7109375" style="2119" customWidth="1"/>
    <col min="2315" max="2315" width="16.28515625" style="2119" customWidth="1"/>
    <col min="2316" max="2556" width="14.7109375" style="2119"/>
    <col min="2557" max="2557" width="6" style="2119" customWidth="1"/>
    <col min="2558" max="2558" width="39.85546875" style="2119" customWidth="1"/>
    <col min="2559" max="2559" width="15.28515625" style="2119" customWidth="1"/>
    <col min="2560" max="2560" width="13.7109375" style="2119" customWidth="1"/>
    <col min="2561" max="2562" width="12.5703125" style="2119" customWidth="1"/>
    <col min="2563" max="2563" width="13.140625" style="2119" customWidth="1"/>
    <col min="2564" max="2565" width="12.5703125" style="2119" customWidth="1"/>
    <col min="2566" max="2566" width="15.28515625" style="2119" customWidth="1"/>
    <col min="2567" max="2567" width="14.7109375" style="2119" customWidth="1"/>
    <col min="2568" max="2568" width="21.42578125" style="2119" customWidth="1"/>
    <col min="2569" max="2570" width="14.7109375" style="2119" customWidth="1"/>
    <col min="2571" max="2571" width="16.28515625" style="2119" customWidth="1"/>
    <col min="2572" max="2812" width="14.7109375" style="2119"/>
    <col min="2813" max="2813" width="6" style="2119" customWidth="1"/>
    <col min="2814" max="2814" width="39.85546875" style="2119" customWidth="1"/>
    <col min="2815" max="2815" width="15.28515625" style="2119" customWidth="1"/>
    <col min="2816" max="2816" width="13.7109375" style="2119" customWidth="1"/>
    <col min="2817" max="2818" width="12.5703125" style="2119" customWidth="1"/>
    <col min="2819" max="2819" width="13.140625" style="2119" customWidth="1"/>
    <col min="2820" max="2821" width="12.5703125" style="2119" customWidth="1"/>
    <col min="2822" max="2822" width="15.28515625" style="2119" customWidth="1"/>
    <col min="2823" max="2823" width="14.7109375" style="2119" customWidth="1"/>
    <col min="2824" max="2824" width="21.42578125" style="2119" customWidth="1"/>
    <col min="2825" max="2826" width="14.7109375" style="2119" customWidth="1"/>
    <col min="2827" max="2827" width="16.28515625" style="2119" customWidth="1"/>
    <col min="2828" max="3068" width="14.7109375" style="2119"/>
    <col min="3069" max="3069" width="6" style="2119" customWidth="1"/>
    <col min="3070" max="3070" width="39.85546875" style="2119" customWidth="1"/>
    <col min="3071" max="3071" width="15.28515625" style="2119" customWidth="1"/>
    <col min="3072" max="3072" width="13.7109375" style="2119" customWidth="1"/>
    <col min="3073" max="3074" width="12.5703125" style="2119" customWidth="1"/>
    <col min="3075" max="3075" width="13.140625" style="2119" customWidth="1"/>
    <col min="3076" max="3077" width="12.5703125" style="2119" customWidth="1"/>
    <col min="3078" max="3078" width="15.28515625" style="2119" customWidth="1"/>
    <col min="3079" max="3079" width="14.7109375" style="2119" customWidth="1"/>
    <col min="3080" max="3080" width="21.42578125" style="2119" customWidth="1"/>
    <col min="3081" max="3082" width="14.7109375" style="2119" customWidth="1"/>
    <col min="3083" max="3083" width="16.28515625" style="2119" customWidth="1"/>
    <col min="3084" max="3324" width="14.7109375" style="2119"/>
    <col min="3325" max="3325" width="6" style="2119" customWidth="1"/>
    <col min="3326" max="3326" width="39.85546875" style="2119" customWidth="1"/>
    <col min="3327" max="3327" width="15.28515625" style="2119" customWidth="1"/>
    <col min="3328" max="3328" width="13.7109375" style="2119" customWidth="1"/>
    <col min="3329" max="3330" width="12.5703125" style="2119" customWidth="1"/>
    <col min="3331" max="3331" width="13.140625" style="2119" customWidth="1"/>
    <col min="3332" max="3333" width="12.5703125" style="2119" customWidth="1"/>
    <col min="3334" max="3334" width="15.28515625" style="2119" customWidth="1"/>
    <col min="3335" max="3335" width="14.7109375" style="2119" customWidth="1"/>
    <col min="3336" max="3336" width="21.42578125" style="2119" customWidth="1"/>
    <col min="3337" max="3338" width="14.7109375" style="2119" customWidth="1"/>
    <col min="3339" max="3339" width="16.28515625" style="2119" customWidth="1"/>
    <col min="3340" max="3580" width="14.7109375" style="2119"/>
    <col min="3581" max="3581" width="6" style="2119" customWidth="1"/>
    <col min="3582" max="3582" width="39.85546875" style="2119" customWidth="1"/>
    <col min="3583" max="3583" width="15.28515625" style="2119" customWidth="1"/>
    <col min="3584" max="3584" width="13.7109375" style="2119" customWidth="1"/>
    <col min="3585" max="3586" width="12.5703125" style="2119" customWidth="1"/>
    <col min="3587" max="3587" width="13.140625" style="2119" customWidth="1"/>
    <col min="3588" max="3589" width="12.5703125" style="2119" customWidth="1"/>
    <col min="3590" max="3590" width="15.28515625" style="2119" customWidth="1"/>
    <col min="3591" max="3591" width="14.7109375" style="2119" customWidth="1"/>
    <col min="3592" max="3592" width="21.42578125" style="2119" customWidth="1"/>
    <col min="3593" max="3594" width="14.7109375" style="2119" customWidth="1"/>
    <col min="3595" max="3595" width="16.28515625" style="2119" customWidth="1"/>
    <col min="3596" max="3836" width="14.7109375" style="2119"/>
    <col min="3837" max="3837" width="6" style="2119" customWidth="1"/>
    <col min="3838" max="3838" width="39.85546875" style="2119" customWidth="1"/>
    <col min="3839" max="3839" width="15.28515625" style="2119" customWidth="1"/>
    <col min="3840" max="3840" width="13.7109375" style="2119" customWidth="1"/>
    <col min="3841" max="3842" width="12.5703125" style="2119" customWidth="1"/>
    <col min="3843" max="3843" width="13.140625" style="2119" customWidth="1"/>
    <col min="3844" max="3845" width="12.5703125" style="2119" customWidth="1"/>
    <col min="3846" max="3846" width="15.28515625" style="2119" customWidth="1"/>
    <col min="3847" max="3847" width="14.7109375" style="2119" customWidth="1"/>
    <col min="3848" max="3848" width="21.42578125" style="2119" customWidth="1"/>
    <col min="3849" max="3850" width="14.7109375" style="2119" customWidth="1"/>
    <col min="3851" max="3851" width="16.28515625" style="2119" customWidth="1"/>
    <col min="3852" max="4092" width="14.7109375" style="2119"/>
    <col min="4093" max="4093" width="6" style="2119" customWidth="1"/>
    <col min="4094" max="4094" width="39.85546875" style="2119" customWidth="1"/>
    <col min="4095" max="4095" width="15.28515625" style="2119" customWidth="1"/>
    <col min="4096" max="4096" width="13.7109375" style="2119" customWidth="1"/>
    <col min="4097" max="4098" width="12.5703125" style="2119" customWidth="1"/>
    <col min="4099" max="4099" width="13.140625" style="2119" customWidth="1"/>
    <col min="4100" max="4101" width="12.5703125" style="2119" customWidth="1"/>
    <col min="4102" max="4102" width="15.28515625" style="2119" customWidth="1"/>
    <col min="4103" max="4103" width="14.7109375" style="2119" customWidth="1"/>
    <col min="4104" max="4104" width="21.42578125" style="2119" customWidth="1"/>
    <col min="4105" max="4106" width="14.7109375" style="2119" customWidth="1"/>
    <col min="4107" max="4107" width="16.28515625" style="2119" customWidth="1"/>
    <col min="4108" max="4348" width="14.7109375" style="2119"/>
    <col min="4349" max="4349" width="6" style="2119" customWidth="1"/>
    <col min="4350" max="4350" width="39.85546875" style="2119" customWidth="1"/>
    <col min="4351" max="4351" width="15.28515625" style="2119" customWidth="1"/>
    <col min="4352" max="4352" width="13.7109375" style="2119" customWidth="1"/>
    <col min="4353" max="4354" width="12.5703125" style="2119" customWidth="1"/>
    <col min="4355" max="4355" width="13.140625" style="2119" customWidth="1"/>
    <col min="4356" max="4357" width="12.5703125" style="2119" customWidth="1"/>
    <col min="4358" max="4358" width="15.28515625" style="2119" customWidth="1"/>
    <col min="4359" max="4359" width="14.7109375" style="2119" customWidth="1"/>
    <col min="4360" max="4360" width="21.42578125" style="2119" customWidth="1"/>
    <col min="4361" max="4362" width="14.7109375" style="2119" customWidth="1"/>
    <col min="4363" max="4363" width="16.28515625" style="2119" customWidth="1"/>
    <col min="4364" max="4604" width="14.7109375" style="2119"/>
    <col min="4605" max="4605" width="6" style="2119" customWidth="1"/>
    <col min="4606" max="4606" width="39.85546875" style="2119" customWidth="1"/>
    <col min="4607" max="4607" width="15.28515625" style="2119" customWidth="1"/>
    <col min="4608" max="4608" width="13.7109375" style="2119" customWidth="1"/>
    <col min="4609" max="4610" width="12.5703125" style="2119" customWidth="1"/>
    <col min="4611" max="4611" width="13.140625" style="2119" customWidth="1"/>
    <col min="4612" max="4613" width="12.5703125" style="2119" customWidth="1"/>
    <col min="4614" max="4614" width="15.28515625" style="2119" customWidth="1"/>
    <col min="4615" max="4615" width="14.7109375" style="2119" customWidth="1"/>
    <col min="4616" max="4616" width="21.42578125" style="2119" customWidth="1"/>
    <col min="4617" max="4618" width="14.7109375" style="2119" customWidth="1"/>
    <col min="4619" max="4619" width="16.28515625" style="2119" customWidth="1"/>
    <col min="4620" max="4860" width="14.7109375" style="2119"/>
    <col min="4861" max="4861" width="6" style="2119" customWidth="1"/>
    <col min="4862" max="4862" width="39.85546875" style="2119" customWidth="1"/>
    <col min="4863" max="4863" width="15.28515625" style="2119" customWidth="1"/>
    <col min="4864" max="4864" width="13.7109375" style="2119" customWidth="1"/>
    <col min="4865" max="4866" width="12.5703125" style="2119" customWidth="1"/>
    <col min="4867" max="4867" width="13.140625" style="2119" customWidth="1"/>
    <col min="4868" max="4869" width="12.5703125" style="2119" customWidth="1"/>
    <col min="4870" max="4870" width="15.28515625" style="2119" customWidth="1"/>
    <col min="4871" max="4871" width="14.7109375" style="2119" customWidth="1"/>
    <col min="4872" max="4872" width="21.42578125" style="2119" customWidth="1"/>
    <col min="4873" max="4874" width="14.7109375" style="2119" customWidth="1"/>
    <col min="4875" max="4875" width="16.28515625" style="2119" customWidth="1"/>
    <col min="4876" max="5116" width="14.7109375" style="2119"/>
    <col min="5117" max="5117" width="6" style="2119" customWidth="1"/>
    <col min="5118" max="5118" width="39.85546875" style="2119" customWidth="1"/>
    <col min="5119" max="5119" width="15.28515625" style="2119" customWidth="1"/>
    <col min="5120" max="5120" width="13.7109375" style="2119" customWidth="1"/>
    <col min="5121" max="5122" width="12.5703125" style="2119" customWidth="1"/>
    <col min="5123" max="5123" width="13.140625" style="2119" customWidth="1"/>
    <col min="5124" max="5125" width="12.5703125" style="2119" customWidth="1"/>
    <col min="5126" max="5126" width="15.28515625" style="2119" customWidth="1"/>
    <col min="5127" max="5127" width="14.7109375" style="2119" customWidth="1"/>
    <col min="5128" max="5128" width="21.42578125" style="2119" customWidth="1"/>
    <col min="5129" max="5130" width="14.7109375" style="2119" customWidth="1"/>
    <col min="5131" max="5131" width="16.28515625" style="2119" customWidth="1"/>
    <col min="5132" max="5372" width="14.7109375" style="2119"/>
    <col min="5373" max="5373" width="6" style="2119" customWidth="1"/>
    <col min="5374" max="5374" width="39.85546875" style="2119" customWidth="1"/>
    <col min="5375" max="5375" width="15.28515625" style="2119" customWidth="1"/>
    <col min="5376" max="5376" width="13.7109375" style="2119" customWidth="1"/>
    <col min="5377" max="5378" width="12.5703125" style="2119" customWidth="1"/>
    <col min="5379" max="5379" width="13.140625" style="2119" customWidth="1"/>
    <col min="5380" max="5381" width="12.5703125" style="2119" customWidth="1"/>
    <col min="5382" max="5382" width="15.28515625" style="2119" customWidth="1"/>
    <col min="5383" max="5383" width="14.7109375" style="2119" customWidth="1"/>
    <col min="5384" max="5384" width="21.42578125" style="2119" customWidth="1"/>
    <col min="5385" max="5386" width="14.7109375" style="2119" customWidth="1"/>
    <col min="5387" max="5387" width="16.28515625" style="2119" customWidth="1"/>
    <col min="5388" max="5628" width="14.7109375" style="2119"/>
    <col min="5629" max="5629" width="6" style="2119" customWidth="1"/>
    <col min="5630" max="5630" width="39.85546875" style="2119" customWidth="1"/>
    <col min="5631" max="5631" width="15.28515625" style="2119" customWidth="1"/>
    <col min="5632" max="5632" width="13.7109375" style="2119" customWidth="1"/>
    <col min="5633" max="5634" width="12.5703125" style="2119" customWidth="1"/>
    <col min="5635" max="5635" width="13.140625" style="2119" customWidth="1"/>
    <col min="5636" max="5637" width="12.5703125" style="2119" customWidth="1"/>
    <col min="5638" max="5638" width="15.28515625" style="2119" customWidth="1"/>
    <col min="5639" max="5639" width="14.7109375" style="2119" customWidth="1"/>
    <col min="5640" max="5640" width="21.42578125" style="2119" customWidth="1"/>
    <col min="5641" max="5642" width="14.7109375" style="2119" customWidth="1"/>
    <col min="5643" max="5643" width="16.28515625" style="2119" customWidth="1"/>
    <col min="5644" max="5884" width="14.7109375" style="2119"/>
    <col min="5885" max="5885" width="6" style="2119" customWidth="1"/>
    <col min="5886" max="5886" width="39.85546875" style="2119" customWidth="1"/>
    <col min="5887" max="5887" width="15.28515625" style="2119" customWidth="1"/>
    <col min="5888" max="5888" width="13.7109375" style="2119" customWidth="1"/>
    <col min="5889" max="5890" width="12.5703125" style="2119" customWidth="1"/>
    <col min="5891" max="5891" width="13.140625" style="2119" customWidth="1"/>
    <col min="5892" max="5893" width="12.5703125" style="2119" customWidth="1"/>
    <col min="5894" max="5894" width="15.28515625" style="2119" customWidth="1"/>
    <col min="5895" max="5895" width="14.7109375" style="2119" customWidth="1"/>
    <col min="5896" max="5896" width="21.42578125" style="2119" customWidth="1"/>
    <col min="5897" max="5898" width="14.7109375" style="2119" customWidth="1"/>
    <col min="5899" max="5899" width="16.28515625" style="2119" customWidth="1"/>
    <col min="5900" max="6140" width="14.7109375" style="2119"/>
    <col min="6141" max="6141" width="6" style="2119" customWidth="1"/>
    <col min="6142" max="6142" width="39.85546875" style="2119" customWidth="1"/>
    <col min="6143" max="6143" width="15.28515625" style="2119" customWidth="1"/>
    <col min="6144" max="6144" width="13.7109375" style="2119" customWidth="1"/>
    <col min="6145" max="6146" width="12.5703125" style="2119" customWidth="1"/>
    <col min="6147" max="6147" width="13.140625" style="2119" customWidth="1"/>
    <col min="6148" max="6149" width="12.5703125" style="2119" customWidth="1"/>
    <col min="6150" max="6150" width="15.28515625" style="2119" customWidth="1"/>
    <col min="6151" max="6151" width="14.7109375" style="2119" customWidth="1"/>
    <col min="6152" max="6152" width="21.42578125" style="2119" customWidth="1"/>
    <col min="6153" max="6154" width="14.7109375" style="2119" customWidth="1"/>
    <col min="6155" max="6155" width="16.28515625" style="2119" customWidth="1"/>
    <col min="6156" max="6396" width="14.7109375" style="2119"/>
    <col min="6397" max="6397" width="6" style="2119" customWidth="1"/>
    <col min="6398" max="6398" width="39.85546875" style="2119" customWidth="1"/>
    <col min="6399" max="6399" width="15.28515625" style="2119" customWidth="1"/>
    <col min="6400" max="6400" width="13.7109375" style="2119" customWidth="1"/>
    <col min="6401" max="6402" width="12.5703125" style="2119" customWidth="1"/>
    <col min="6403" max="6403" width="13.140625" style="2119" customWidth="1"/>
    <col min="6404" max="6405" width="12.5703125" style="2119" customWidth="1"/>
    <col min="6406" max="6406" width="15.28515625" style="2119" customWidth="1"/>
    <col min="6407" max="6407" width="14.7109375" style="2119" customWidth="1"/>
    <col min="6408" max="6408" width="21.42578125" style="2119" customWidth="1"/>
    <col min="6409" max="6410" width="14.7109375" style="2119" customWidth="1"/>
    <col min="6411" max="6411" width="16.28515625" style="2119" customWidth="1"/>
    <col min="6412" max="6652" width="14.7109375" style="2119"/>
    <col min="6653" max="6653" width="6" style="2119" customWidth="1"/>
    <col min="6654" max="6654" width="39.85546875" style="2119" customWidth="1"/>
    <col min="6655" max="6655" width="15.28515625" style="2119" customWidth="1"/>
    <col min="6656" max="6656" width="13.7109375" style="2119" customWidth="1"/>
    <col min="6657" max="6658" width="12.5703125" style="2119" customWidth="1"/>
    <col min="6659" max="6659" width="13.140625" style="2119" customWidth="1"/>
    <col min="6660" max="6661" width="12.5703125" style="2119" customWidth="1"/>
    <col min="6662" max="6662" width="15.28515625" style="2119" customWidth="1"/>
    <col min="6663" max="6663" width="14.7109375" style="2119" customWidth="1"/>
    <col min="6664" max="6664" width="21.42578125" style="2119" customWidth="1"/>
    <col min="6665" max="6666" width="14.7109375" style="2119" customWidth="1"/>
    <col min="6667" max="6667" width="16.28515625" style="2119" customWidth="1"/>
    <col min="6668" max="6908" width="14.7109375" style="2119"/>
    <col min="6909" max="6909" width="6" style="2119" customWidth="1"/>
    <col min="6910" max="6910" width="39.85546875" style="2119" customWidth="1"/>
    <col min="6911" max="6911" width="15.28515625" style="2119" customWidth="1"/>
    <col min="6912" max="6912" width="13.7109375" style="2119" customWidth="1"/>
    <col min="6913" max="6914" width="12.5703125" style="2119" customWidth="1"/>
    <col min="6915" max="6915" width="13.140625" style="2119" customWidth="1"/>
    <col min="6916" max="6917" width="12.5703125" style="2119" customWidth="1"/>
    <col min="6918" max="6918" width="15.28515625" style="2119" customWidth="1"/>
    <col min="6919" max="6919" width="14.7109375" style="2119" customWidth="1"/>
    <col min="6920" max="6920" width="21.42578125" style="2119" customWidth="1"/>
    <col min="6921" max="6922" width="14.7109375" style="2119" customWidth="1"/>
    <col min="6923" max="6923" width="16.28515625" style="2119" customWidth="1"/>
    <col min="6924" max="7164" width="14.7109375" style="2119"/>
    <col min="7165" max="7165" width="6" style="2119" customWidth="1"/>
    <col min="7166" max="7166" width="39.85546875" style="2119" customWidth="1"/>
    <col min="7167" max="7167" width="15.28515625" style="2119" customWidth="1"/>
    <col min="7168" max="7168" width="13.7109375" style="2119" customWidth="1"/>
    <col min="7169" max="7170" width="12.5703125" style="2119" customWidth="1"/>
    <col min="7171" max="7171" width="13.140625" style="2119" customWidth="1"/>
    <col min="7172" max="7173" width="12.5703125" style="2119" customWidth="1"/>
    <col min="7174" max="7174" width="15.28515625" style="2119" customWidth="1"/>
    <col min="7175" max="7175" width="14.7109375" style="2119" customWidth="1"/>
    <col min="7176" max="7176" width="21.42578125" style="2119" customWidth="1"/>
    <col min="7177" max="7178" width="14.7109375" style="2119" customWidth="1"/>
    <col min="7179" max="7179" width="16.28515625" style="2119" customWidth="1"/>
    <col min="7180" max="7420" width="14.7109375" style="2119"/>
    <col min="7421" max="7421" width="6" style="2119" customWidth="1"/>
    <col min="7422" max="7422" width="39.85546875" style="2119" customWidth="1"/>
    <col min="7423" max="7423" width="15.28515625" style="2119" customWidth="1"/>
    <col min="7424" max="7424" width="13.7109375" style="2119" customWidth="1"/>
    <col min="7425" max="7426" width="12.5703125" style="2119" customWidth="1"/>
    <col min="7427" max="7427" width="13.140625" style="2119" customWidth="1"/>
    <col min="7428" max="7429" width="12.5703125" style="2119" customWidth="1"/>
    <col min="7430" max="7430" width="15.28515625" style="2119" customWidth="1"/>
    <col min="7431" max="7431" width="14.7109375" style="2119" customWidth="1"/>
    <col min="7432" max="7432" width="21.42578125" style="2119" customWidth="1"/>
    <col min="7433" max="7434" width="14.7109375" style="2119" customWidth="1"/>
    <col min="7435" max="7435" width="16.28515625" style="2119" customWidth="1"/>
    <col min="7436" max="7676" width="14.7109375" style="2119"/>
    <col min="7677" max="7677" width="6" style="2119" customWidth="1"/>
    <col min="7678" max="7678" width="39.85546875" style="2119" customWidth="1"/>
    <col min="7679" max="7679" width="15.28515625" style="2119" customWidth="1"/>
    <col min="7680" max="7680" width="13.7109375" style="2119" customWidth="1"/>
    <col min="7681" max="7682" width="12.5703125" style="2119" customWidth="1"/>
    <col min="7683" max="7683" width="13.140625" style="2119" customWidth="1"/>
    <col min="7684" max="7685" width="12.5703125" style="2119" customWidth="1"/>
    <col min="7686" max="7686" width="15.28515625" style="2119" customWidth="1"/>
    <col min="7687" max="7687" width="14.7109375" style="2119" customWidth="1"/>
    <col min="7688" max="7688" width="21.42578125" style="2119" customWidth="1"/>
    <col min="7689" max="7690" width="14.7109375" style="2119" customWidth="1"/>
    <col min="7691" max="7691" width="16.28515625" style="2119" customWidth="1"/>
    <col min="7692" max="7932" width="14.7109375" style="2119"/>
    <col min="7933" max="7933" width="6" style="2119" customWidth="1"/>
    <col min="7934" max="7934" width="39.85546875" style="2119" customWidth="1"/>
    <col min="7935" max="7935" width="15.28515625" style="2119" customWidth="1"/>
    <col min="7936" max="7936" width="13.7109375" style="2119" customWidth="1"/>
    <col min="7937" max="7938" width="12.5703125" style="2119" customWidth="1"/>
    <col min="7939" max="7939" width="13.140625" style="2119" customWidth="1"/>
    <col min="7940" max="7941" width="12.5703125" style="2119" customWidth="1"/>
    <col min="7942" max="7942" width="15.28515625" style="2119" customWidth="1"/>
    <col min="7943" max="7943" width="14.7109375" style="2119" customWidth="1"/>
    <col min="7944" max="7944" width="21.42578125" style="2119" customWidth="1"/>
    <col min="7945" max="7946" width="14.7109375" style="2119" customWidth="1"/>
    <col min="7947" max="7947" width="16.28515625" style="2119" customWidth="1"/>
    <col min="7948" max="8188" width="14.7109375" style="2119"/>
    <col min="8189" max="8189" width="6" style="2119" customWidth="1"/>
    <col min="8190" max="8190" width="39.85546875" style="2119" customWidth="1"/>
    <col min="8191" max="8191" width="15.28515625" style="2119" customWidth="1"/>
    <col min="8192" max="8192" width="13.7109375" style="2119" customWidth="1"/>
    <col min="8193" max="8194" width="12.5703125" style="2119" customWidth="1"/>
    <col min="8195" max="8195" width="13.140625" style="2119" customWidth="1"/>
    <col min="8196" max="8197" width="12.5703125" style="2119" customWidth="1"/>
    <col min="8198" max="8198" width="15.28515625" style="2119" customWidth="1"/>
    <col min="8199" max="8199" width="14.7109375" style="2119" customWidth="1"/>
    <col min="8200" max="8200" width="21.42578125" style="2119" customWidth="1"/>
    <col min="8201" max="8202" width="14.7109375" style="2119" customWidth="1"/>
    <col min="8203" max="8203" width="16.28515625" style="2119" customWidth="1"/>
    <col min="8204" max="8444" width="14.7109375" style="2119"/>
    <col min="8445" max="8445" width="6" style="2119" customWidth="1"/>
    <col min="8446" max="8446" width="39.85546875" style="2119" customWidth="1"/>
    <col min="8447" max="8447" width="15.28515625" style="2119" customWidth="1"/>
    <col min="8448" max="8448" width="13.7109375" style="2119" customWidth="1"/>
    <col min="8449" max="8450" width="12.5703125" style="2119" customWidth="1"/>
    <col min="8451" max="8451" width="13.140625" style="2119" customWidth="1"/>
    <col min="8452" max="8453" width="12.5703125" style="2119" customWidth="1"/>
    <col min="8454" max="8454" width="15.28515625" style="2119" customWidth="1"/>
    <col min="8455" max="8455" width="14.7109375" style="2119" customWidth="1"/>
    <col min="8456" max="8456" width="21.42578125" style="2119" customWidth="1"/>
    <col min="8457" max="8458" width="14.7109375" style="2119" customWidth="1"/>
    <col min="8459" max="8459" width="16.28515625" style="2119" customWidth="1"/>
    <col min="8460" max="8700" width="14.7109375" style="2119"/>
    <col min="8701" max="8701" width="6" style="2119" customWidth="1"/>
    <col min="8702" max="8702" width="39.85546875" style="2119" customWidth="1"/>
    <col min="8703" max="8703" width="15.28515625" style="2119" customWidth="1"/>
    <col min="8704" max="8704" width="13.7109375" style="2119" customWidth="1"/>
    <col min="8705" max="8706" width="12.5703125" style="2119" customWidth="1"/>
    <col min="8707" max="8707" width="13.140625" style="2119" customWidth="1"/>
    <col min="8708" max="8709" width="12.5703125" style="2119" customWidth="1"/>
    <col min="8710" max="8710" width="15.28515625" style="2119" customWidth="1"/>
    <col min="8711" max="8711" width="14.7109375" style="2119" customWidth="1"/>
    <col min="8712" max="8712" width="21.42578125" style="2119" customWidth="1"/>
    <col min="8713" max="8714" width="14.7109375" style="2119" customWidth="1"/>
    <col min="8715" max="8715" width="16.28515625" style="2119" customWidth="1"/>
    <col min="8716" max="8956" width="14.7109375" style="2119"/>
    <col min="8957" max="8957" width="6" style="2119" customWidth="1"/>
    <col min="8958" max="8958" width="39.85546875" style="2119" customWidth="1"/>
    <col min="8959" max="8959" width="15.28515625" style="2119" customWidth="1"/>
    <col min="8960" max="8960" width="13.7109375" style="2119" customWidth="1"/>
    <col min="8961" max="8962" width="12.5703125" style="2119" customWidth="1"/>
    <col min="8963" max="8963" width="13.140625" style="2119" customWidth="1"/>
    <col min="8964" max="8965" width="12.5703125" style="2119" customWidth="1"/>
    <col min="8966" max="8966" width="15.28515625" style="2119" customWidth="1"/>
    <col min="8967" max="8967" width="14.7109375" style="2119" customWidth="1"/>
    <col min="8968" max="8968" width="21.42578125" style="2119" customWidth="1"/>
    <col min="8969" max="8970" width="14.7109375" style="2119" customWidth="1"/>
    <col min="8971" max="8971" width="16.28515625" style="2119" customWidth="1"/>
    <col min="8972" max="9212" width="14.7109375" style="2119"/>
    <col min="9213" max="9213" width="6" style="2119" customWidth="1"/>
    <col min="9214" max="9214" width="39.85546875" style="2119" customWidth="1"/>
    <col min="9215" max="9215" width="15.28515625" style="2119" customWidth="1"/>
    <col min="9216" max="9216" width="13.7109375" style="2119" customWidth="1"/>
    <col min="9217" max="9218" width="12.5703125" style="2119" customWidth="1"/>
    <col min="9219" max="9219" width="13.140625" style="2119" customWidth="1"/>
    <col min="9220" max="9221" width="12.5703125" style="2119" customWidth="1"/>
    <col min="9222" max="9222" width="15.28515625" style="2119" customWidth="1"/>
    <col min="9223" max="9223" width="14.7109375" style="2119" customWidth="1"/>
    <col min="9224" max="9224" width="21.42578125" style="2119" customWidth="1"/>
    <col min="9225" max="9226" width="14.7109375" style="2119" customWidth="1"/>
    <col min="9227" max="9227" width="16.28515625" style="2119" customWidth="1"/>
    <col min="9228" max="9468" width="14.7109375" style="2119"/>
    <col min="9469" max="9469" width="6" style="2119" customWidth="1"/>
    <col min="9470" max="9470" width="39.85546875" style="2119" customWidth="1"/>
    <col min="9471" max="9471" width="15.28515625" style="2119" customWidth="1"/>
    <col min="9472" max="9472" width="13.7109375" style="2119" customWidth="1"/>
    <col min="9473" max="9474" width="12.5703125" style="2119" customWidth="1"/>
    <col min="9475" max="9475" width="13.140625" style="2119" customWidth="1"/>
    <col min="9476" max="9477" width="12.5703125" style="2119" customWidth="1"/>
    <col min="9478" max="9478" width="15.28515625" style="2119" customWidth="1"/>
    <col min="9479" max="9479" width="14.7109375" style="2119" customWidth="1"/>
    <col min="9480" max="9480" width="21.42578125" style="2119" customWidth="1"/>
    <col min="9481" max="9482" width="14.7109375" style="2119" customWidth="1"/>
    <col min="9483" max="9483" width="16.28515625" style="2119" customWidth="1"/>
    <col min="9484" max="9724" width="14.7109375" style="2119"/>
    <col min="9725" max="9725" width="6" style="2119" customWidth="1"/>
    <col min="9726" max="9726" width="39.85546875" style="2119" customWidth="1"/>
    <col min="9727" max="9727" width="15.28515625" style="2119" customWidth="1"/>
    <col min="9728" max="9728" width="13.7109375" style="2119" customWidth="1"/>
    <col min="9729" max="9730" width="12.5703125" style="2119" customWidth="1"/>
    <col min="9731" max="9731" width="13.140625" style="2119" customWidth="1"/>
    <col min="9732" max="9733" width="12.5703125" style="2119" customWidth="1"/>
    <col min="9734" max="9734" width="15.28515625" style="2119" customWidth="1"/>
    <col min="9735" max="9735" width="14.7109375" style="2119" customWidth="1"/>
    <col min="9736" max="9736" width="21.42578125" style="2119" customWidth="1"/>
    <col min="9737" max="9738" width="14.7109375" style="2119" customWidth="1"/>
    <col min="9739" max="9739" width="16.28515625" style="2119" customWidth="1"/>
    <col min="9740" max="9980" width="14.7109375" style="2119"/>
    <col min="9981" max="9981" width="6" style="2119" customWidth="1"/>
    <col min="9982" max="9982" width="39.85546875" style="2119" customWidth="1"/>
    <col min="9983" max="9983" width="15.28515625" style="2119" customWidth="1"/>
    <col min="9984" max="9984" width="13.7109375" style="2119" customWidth="1"/>
    <col min="9985" max="9986" width="12.5703125" style="2119" customWidth="1"/>
    <col min="9987" max="9987" width="13.140625" style="2119" customWidth="1"/>
    <col min="9988" max="9989" width="12.5703125" style="2119" customWidth="1"/>
    <col min="9990" max="9990" width="15.28515625" style="2119" customWidth="1"/>
    <col min="9991" max="9991" width="14.7109375" style="2119" customWidth="1"/>
    <col min="9992" max="9992" width="21.42578125" style="2119" customWidth="1"/>
    <col min="9993" max="9994" width="14.7109375" style="2119" customWidth="1"/>
    <col min="9995" max="9995" width="16.28515625" style="2119" customWidth="1"/>
    <col min="9996" max="10236" width="14.7109375" style="2119"/>
    <col min="10237" max="10237" width="6" style="2119" customWidth="1"/>
    <col min="10238" max="10238" width="39.85546875" style="2119" customWidth="1"/>
    <col min="10239" max="10239" width="15.28515625" style="2119" customWidth="1"/>
    <col min="10240" max="10240" width="13.7109375" style="2119" customWidth="1"/>
    <col min="10241" max="10242" width="12.5703125" style="2119" customWidth="1"/>
    <col min="10243" max="10243" width="13.140625" style="2119" customWidth="1"/>
    <col min="10244" max="10245" width="12.5703125" style="2119" customWidth="1"/>
    <col min="10246" max="10246" width="15.28515625" style="2119" customWidth="1"/>
    <col min="10247" max="10247" width="14.7109375" style="2119" customWidth="1"/>
    <col min="10248" max="10248" width="21.42578125" style="2119" customWidth="1"/>
    <col min="10249" max="10250" width="14.7109375" style="2119" customWidth="1"/>
    <col min="10251" max="10251" width="16.28515625" style="2119" customWidth="1"/>
    <col min="10252" max="10492" width="14.7109375" style="2119"/>
    <col min="10493" max="10493" width="6" style="2119" customWidth="1"/>
    <col min="10494" max="10494" width="39.85546875" style="2119" customWidth="1"/>
    <col min="10495" max="10495" width="15.28515625" style="2119" customWidth="1"/>
    <col min="10496" max="10496" width="13.7109375" style="2119" customWidth="1"/>
    <col min="10497" max="10498" width="12.5703125" style="2119" customWidth="1"/>
    <col min="10499" max="10499" width="13.140625" style="2119" customWidth="1"/>
    <col min="10500" max="10501" width="12.5703125" style="2119" customWidth="1"/>
    <col min="10502" max="10502" width="15.28515625" style="2119" customWidth="1"/>
    <col min="10503" max="10503" width="14.7109375" style="2119" customWidth="1"/>
    <col min="10504" max="10504" width="21.42578125" style="2119" customWidth="1"/>
    <col min="10505" max="10506" width="14.7109375" style="2119" customWidth="1"/>
    <col min="10507" max="10507" width="16.28515625" style="2119" customWidth="1"/>
    <col min="10508" max="10748" width="14.7109375" style="2119"/>
    <col min="10749" max="10749" width="6" style="2119" customWidth="1"/>
    <col min="10750" max="10750" width="39.85546875" style="2119" customWidth="1"/>
    <col min="10751" max="10751" width="15.28515625" style="2119" customWidth="1"/>
    <col min="10752" max="10752" width="13.7109375" style="2119" customWidth="1"/>
    <col min="10753" max="10754" width="12.5703125" style="2119" customWidth="1"/>
    <col min="10755" max="10755" width="13.140625" style="2119" customWidth="1"/>
    <col min="10756" max="10757" width="12.5703125" style="2119" customWidth="1"/>
    <col min="10758" max="10758" width="15.28515625" style="2119" customWidth="1"/>
    <col min="10759" max="10759" width="14.7109375" style="2119" customWidth="1"/>
    <col min="10760" max="10760" width="21.42578125" style="2119" customWidth="1"/>
    <col min="10761" max="10762" width="14.7109375" style="2119" customWidth="1"/>
    <col min="10763" max="10763" width="16.28515625" style="2119" customWidth="1"/>
    <col min="10764" max="11004" width="14.7109375" style="2119"/>
    <col min="11005" max="11005" width="6" style="2119" customWidth="1"/>
    <col min="11006" max="11006" width="39.85546875" style="2119" customWidth="1"/>
    <col min="11007" max="11007" width="15.28515625" style="2119" customWidth="1"/>
    <col min="11008" max="11008" width="13.7109375" style="2119" customWidth="1"/>
    <col min="11009" max="11010" width="12.5703125" style="2119" customWidth="1"/>
    <col min="11011" max="11011" width="13.140625" style="2119" customWidth="1"/>
    <col min="11012" max="11013" width="12.5703125" style="2119" customWidth="1"/>
    <col min="11014" max="11014" width="15.28515625" style="2119" customWidth="1"/>
    <col min="11015" max="11015" width="14.7109375" style="2119" customWidth="1"/>
    <col min="11016" max="11016" width="21.42578125" style="2119" customWidth="1"/>
    <col min="11017" max="11018" width="14.7109375" style="2119" customWidth="1"/>
    <col min="11019" max="11019" width="16.28515625" style="2119" customWidth="1"/>
    <col min="11020" max="11260" width="14.7109375" style="2119"/>
    <col min="11261" max="11261" width="6" style="2119" customWidth="1"/>
    <col min="11262" max="11262" width="39.85546875" style="2119" customWidth="1"/>
    <col min="11263" max="11263" width="15.28515625" style="2119" customWidth="1"/>
    <col min="11264" max="11264" width="13.7109375" style="2119" customWidth="1"/>
    <col min="11265" max="11266" width="12.5703125" style="2119" customWidth="1"/>
    <col min="11267" max="11267" width="13.140625" style="2119" customWidth="1"/>
    <col min="11268" max="11269" width="12.5703125" style="2119" customWidth="1"/>
    <col min="11270" max="11270" width="15.28515625" style="2119" customWidth="1"/>
    <col min="11271" max="11271" width="14.7109375" style="2119" customWidth="1"/>
    <col min="11272" max="11272" width="21.42578125" style="2119" customWidth="1"/>
    <col min="11273" max="11274" width="14.7109375" style="2119" customWidth="1"/>
    <col min="11275" max="11275" width="16.28515625" style="2119" customWidth="1"/>
    <col min="11276" max="11516" width="14.7109375" style="2119"/>
    <col min="11517" max="11517" width="6" style="2119" customWidth="1"/>
    <col min="11518" max="11518" width="39.85546875" style="2119" customWidth="1"/>
    <col min="11519" max="11519" width="15.28515625" style="2119" customWidth="1"/>
    <col min="11520" max="11520" width="13.7109375" style="2119" customWidth="1"/>
    <col min="11521" max="11522" width="12.5703125" style="2119" customWidth="1"/>
    <col min="11523" max="11523" width="13.140625" style="2119" customWidth="1"/>
    <col min="11524" max="11525" width="12.5703125" style="2119" customWidth="1"/>
    <col min="11526" max="11526" width="15.28515625" style="2119" customWidth="1"/>
    <col min="11527" max="11527" width="14.7109375" style="2119" customWidth="1"/>
    <col min="11528" max="11528" width="21.42578125" style="2119" customWidth="1"/>
    <col min="11529" max="11530" width="14.7109375" style="2119" customWidth="1"/>
    <col min="11531" max="11531" width="16.28515625" style="2119" customWidth="1"/>
    <col min="11532" max="11772" width="14.7109375" style="2119"/>
    <col min="11773" max="11773" width="6" style="2119" customWidth="1"/>
    <col min="11774" max="11774" width="39.85546875" style="2119" customWidth="1"/>
    <col min="11775" max="11775" width="15.28515625" style="2119" customWidth="1"/>
    <col min="11776" max="11776" width="13.7109375" style="2119" customWidth="1"/>
    <col min="11777" max="11778" width="12.5703125" style="2119" customWidth="1"/>
    <col min="11779" max="11779" width="13.140625" style="2119" customWidth="1"/>
    <col min="11780" max="11781" width="12.5703125" style="2119" customWidth="1"/>
    <col min="11782" max="11782" width="15.28515625" style="2119" customWidth="1"/>
    <col min="11783" max="11783" width="14.7109375" style="2119" customWidth="1"/>
    <col min="11784" max="11784" width="21.42578125" style="2119" customWidth="1"/>
    <col min="11785" max="11786" width="14.7109375" style="2119" customWidth="1"/>
    <col min="11787" max="11787" width="16.28515625" style="2119" customWidth="1"/>
    <col min="11788" max="12028" width="14.7109375" style="2119"/>
    <col min="12029" max="12029" width="6" style="2119" customWidth="1"/>
    <col min="12030" max="12030" width="39.85546875" style="2119" customWidth="1"/>
    <col min="12031" max="12031" width="15.28515625" style="2119" customWidth="1"/>
    <col min="12032" max="12032" width="13.7109375" style="2119" customWidth="1"/>
    <col min="12033" max="12034" width="12.5703125" style="2119" customWidth="1"/>
    <col min="12035" max="12035" width="13.140625" style="2119" customWidth="1"/>
    <col min="12036" max="12037" width="12.5703125" style="2119" customWidth="1"/>
    <col min="12038" max="12038" width="15.28515625" style="2119" customWidth="1"/>
    <col min="12039" max="12039" width="14.7109375" style="2119" customWidth="1"/>
    <col min="12040" max="12040" width="21.42578125" style="2119" customWidth="1"/>
    <col min="12041" max="12042" width="14.7109375" style="2119" customWidth="1"/>
    <col min="12043" max="12043" width="16.28515625" style="2119" customWidth="1"/>
    <col min="12044" max="12284" width="14.7109375" style="2119"/>
    <col min="12285" max="12285" width="6" style="2119" customWidth="1"/>
    <col min="12286" max="12286" width="39.85546875" style="2119" customWidth="1"/>
    <col min="12287" max="12287" width="15.28515625" style="2119" customWidth="1"/>
    <col min="12288" max="12288" width="13.7109375" style="2119" customWidth="1"/>
    <col min="12289" max="12290" width="12.5703125" style="2119" customWidth="1"/>
    <col min="12291" max="12291" width="13.140625" style="2119" customWidth="1"/>
    <col min="12292" max="12293" width="12.5703125" style="2119" customWidth="1"/>
    <col min="12294" max="12294" width="15.28515625" style="2119" customWidth="1"/>
    <col min="12295" max="12295" width="14.7109375" style="2119" customWidth="1"/>
    <col min="12296" max="12296" width="21.42578125" style="2119" customWidth="1"/>
    <col min="12297" max="12298" width="14.7109375" style="2119" customWidth="1"/>
    <col min="12299" max="12299" width="16.28515625" style="2119" customWidth="1"/>
    <col min="12300" max="12540" width="14.7109375" style="2119"/>
    <col min="12541" max="12541" width="6" style="2119" customWidth="1"/>
    <col min="12542" max="12542" width="39.85546875" style="2119" customWidth="1"/>
    <col min="12543" max="12543" width="15.28515625" style="2119" customWidth="1"/>
    <col min="12544" max="12544" width="13.7109375" style="2119" customWidth="1"/>
    <col min="12545" max="12546" width="12.5703125" style="2119" customWidth="1"/>
    <col min="12547" max="12547" width="13.140625" style="2119" customWidth="1"/>
    <col min="12548" max="12549" width="12.5703125" style="2119" customWidth="1"/>
    <col min="12550" max="12550" width="15.28515625" style="2119" customWidth="1"/>
    <col min="12551" max="12551" width="14.7109375" style="2119" customWidth="1"/>
    <col min="12552" max="12552" width="21.42578125" style="2119" customWidth="1"/>
    <col min="12553" max="12554" width="14.7109375" style="2119" customWidth="1"/>
    <col min="12555" max="12555" width="16.28515625" style="2119" customWidth="1"/>
    <col min="12556" max="12796" width="14.7109375" style="2119"/>
    <col min="12797" max="12797" width="6" style="2119" customWidth="1"/>
    <col min="12798" max="12798" width="39.85546875" style="2119" customWidth="1"/>
    <col min="12799" max="12799" width="15.28515625" style="2119" customWidth="1"/>
    <col min="12800" max="12800" width="13.7109375" style="2119" customWidth="1"/>
    <col min="12801" max="12802" width="12.5703125" style="2119" customWidth="1"/>
    <col min="12803" max="12803" width="13.140625" style="2119" customWidth="1"/>
    <col min="12804" max="12805" width="12.5703125" style="2119" customWidth="1"/>
    <col min="12806" max="12806" width="15.28515625" style="2119" customWidth="1"/>
    <col min="12807" max="12807" width="14.7109375" style="2119" customWidth="1"/>
    <col min="12808" max="12808" width="21.42578125" style="2119" customWidth="1"/>
    <col min="12809" max="12810" width="14.7109375" style="2119" customWidth="1"/>
    <col min="12811" max="12811" width="16.28515625" style="2119" customWidth="1"/>
    <col min="12812" max="13052" width="14.7109375" style="2119"/>
    <col min="13053" max="13053" width="6" style="2119" customWidth="1"/>
    <col min="13054" max="13054" width="39.85546875" style="2119" customWidth="1"/>
    <col min="13055" max="13055" width="15.28515625" style="2119" customWidth="1"/>
    <col min="13056" max="13056" width="13.7109375" style="2119" customWidth="1"/>
    <col min="13057" max="13058" width="12.5703125" style="2119" customWidth="1"/>
    <col min="13059" max="13059" width="13.140625" style="2119" customWidth="1"/>
    <col min="13060" max="13061" width="12.5703125" style="2119" customWidth="1"/>
    <col min="13062" max="13062" width="15.28515625" style="2119" customWidth="1"/>
    <col min="13063" max="13063" width="14.7109375" style="2119" customWidth="1"/>
    <col min="13064" max="13064" width="21.42578125" style="2119" customWidth="1"/>
    <col min="13065" max="13066" width="14.7109375" style="2119" customWidth="1"/>
    <col min="13067" max="13067" width="16.28515625" style="2119" customWidth="1"/>
    <col min="13068" max="13308" width="14.7109375" style="2119"/>
    <col min="13309" max="13309" width="6" style="2119" customWidth="1"/>
    <col min="13310" max="13310" width="39.85546875" style="2119" customWidth="1"/>
    <col min="13311" max="13311" width="15.28515625" style="2119" customWidth="1"/>
    <col min="13312" max="13312" width="13.7109375" style="2119" customWidth="1"/>
    <col min="13313" max="13314" width="12.5703125" style="2119" customWidth="1"/>
    <col min="13315" max="13315" width="13.140625" style="2119" customWidth="1"/>
    <col min="13316" max="13317" width="12.5703125" style="2119" customWidth="1"/>
    <col min="13318" max="13318" width="15.28515625" style="2119" customWidth="1"/>
    <col min="13319" max="13319" width="14.7109375" style="2119" customWidth="1"/>
    <col min="13320" max="13320" width="21.42578125" style="2119" customWidth="1"/>
    <col min="13321" max="13322" width="14.7109375" style="2119" customWidth="1"/>
    <col min="13323" max="13323" width="16.28515625" style="2119" customWidth="1"/>
    <col min="13324" max="13564" width="14.7109375" style="2119"/>
    <col min="13565" max="13565" width="6" style="2119" customWidth="1"/>
    <col min="13566" max="13566" width="39.85546875" style="2119" customWidth="1"/>
    <col min="13567" max="13567" width="15.28515625" style="2119" customWidth="1"/>
    <col min="13568" max="13568" width="13.7109375" style="2119" customWidth="1"/>
    <col min="13569" max="13570" width="12.5703125" style="2119" customWidth="1"/>
    <col min="13571" max="13571" width="13.140625" style="2119" customWidth="1"/>
    <col min="13572" max="13573" width="12.5703125" style="2119" customWidth="1"/>
    <col min="13574" max="13574" width="15.28515625" style="2119" customWidth="1"/>
    <col min="13575" max="13575" width="14.7109375" style="2119" customWidth="1"/>
    <col min="13576" max="13576" width="21.42578125" style="2119" customWidth="1"/>
    <col min="13577" max="13578" width="14.7109375" style="2119" customWidth="1"/>
    <col min="13579" max="13579" width="16.28515625" style="2119" customWidth="1"/>
    <col min="13580" max="13820" width="14.7109375" style="2119"/>
    <col min="13821" max="13821" width="6" style="2119" customWidth="1"/>
    <col min="13822" max="13822" width="39.85546875" style="2119" customWidth="1"/>
    <col min="13823" max="13823" width="15.28515625" style="2119" customWidth="1"/>
    <col min="13824" max="13824" width="13.7109375" style="2119" customWidth="1"/>
    <col min="13825" max="13826" width="12.5703125" style="2119" customWidth="1"/>
    <col min="13827" max="13827" width="13.140625" style="2119" customWidth="1"/>
    <col min="13828" max="13829" width="12.5703125" style="2119" customWidth="1"/>
    <col min="13830" max="13830" width="15.28515625" style="2119" customWidth="1"/>
    <col min="13831" max="13831" width="14.7109375" style="2119" customWidth="1"/>
    <col min="13832" max="13832" width="21.42578125" style="2119" customWidth="1"/>
    <col min="13833" max="13834" width="14.7109375" style="2119" customWidth="1"/>
    <col min="13835" max="13835" width="16.28515625" style="2119" customWidth="1"/>
    <col min="13836" max="14076" width="14.7109375" style="2119"/>
    <col min="14077" max="14077" width="6" style="2119" customWidth="1"/>
    <col min="14078" max="14078" width="39.85546875" style="2119" customWidth="1"/>
    <col min="14079" max="14079" width="15.28515625" style="2119" customWidth="1"/>
    <col min="14080" max="14080" width="13.7109375" style="2119" customWidth="1"/>
    <col min="14081" max="14082" width="12.5703125" style="2119" customWidth="1"/>
    <col min="14083" max="14083" width="13.140625" style="2119" customWidth="1"/>
    <col min="14084" max="14085" width="12.5703125" style="2119" customWidth="1"/>
    <col min="14086" max="14086" width="15.28515625" style="2119" customWidth="1"/>
    <col min="14087" max="14087" width="14.7109375" style="2119" customWidth="1"/>
    <col min="14088" max="14088" width="21.42578125" style="2119" customWidth="1"/>
    <col min="14089" max="14090" width="14.7109375" style="2119" customWidth="1"/>
    <col min="14091" max="14091" width="16.28515625" style="2119" customWidth="1"/>
    <col min="14092" max="14332" width="14.7109375" style="2119"/>
    <col min="14333" max="14333" width="6" style="2119" customWidth="1"/>
    <col min="14334" max="14334" width="39.85546875" style="2119" customWidth="1"/>
    <col min="14335" max="14335" width="15.28515625" style="2119" customWidth="1"/>
    <col min="14336" max="14336" width="13.7109375" style="2119" customWidth="1"/>
    <col min="14337" max="14338" width="12.5703125" style="2119" customWidth="1"/>
    <col min="14339" max="14339" width="13.140625" style="2119" customWidth="1"/>
    <col min="14340" max="14341" width="12.5703125" style="2119" customWidth="1"/>
    <col min="14342" max="14342" width="15.28515625" style="2119" customWidth="1"/>
    <col min="14343" max="14343" width="14.7109375" style="2119" customWidth="1"/>
    <col min="14344" max="14344" width="21.42578125" style="2119" customWidth="1"/>
    <col min="14345" max="14346" width="14.7109375" style="2119" customWidth="1"/>
    <col min="14347" max="14347" width="16.28515625" style="2119" customWidth="1"/>
    <col min="14348" max="14588" width="14.7109375" style="2119"/>
    <col min="14589" max="14589" width="6" style="2119" customWidth="1"/>
    <col min="14590" max="14590" width="39.85546875" style="2119" customWidth="1"/>
    <col min="14591" max="14591" width="15.28515625" style="2119" customWidth="1"/>
    <col min="14592" max="14592" width="13.7109375" style="2119" customWidth="1"/>
    <col min="14593" max="14594" width="12.5703125" style="2119" customWidth="1"/>
    <col min="14595" max="14595" width="13.140625" style="2119" customWidth="1"/>
    <col min="14596" max="14597" width="12.5703125" style="2119" customWidth="1"/>
    <col min="14598" max="14598" width="15.28515625" style="2119" customWidth="1"/>
    <col min="14599" max="14599" width="14.7109375" style="2119" customWidth="1"/>
    <col min="14600" max="14600" width="21.42578125" style="2119" customWidth="1"/>
    <col min="14601" max="14602" width="14.7109375" style="2119" customWidth="1"/>
    <col min="14603" max="14603" width="16.28515625" style="2119" customWidth="1"/>
    <col min="14604" max="14844" width="14.7109375" style="2119"/>
    <col min="14845" max="14845" width="6" style="2119" customWidth="1"/>
    <col min="14846" max="14846" width="39.85546875" style="2119" customWidth="1"/>
    <col min="14847" max="14847" width="15.28515625" style="2119" customWidth="1"/>
    <col min="14848" max="14848" width="13.7109375" style="2119" customWidth="1"/>
    <col min="14849" max="14850" width="12.5703125" style="2119" customWidth="1"/>
    <col min="14851" max="14851" width="13.140625" style="2119" customWidth="1"/>
    <col min="14852" max="14853" width="12.5703125" style="2119" customWidth="1"/>
    <col min="14854" max="14854" width="15.28515625" style="2119" customWidth="1"/>
    <col min="14855" max="14855" width="14.7109375" style="2119" customWidth="1"/>
    <col min="14856" max="14856" width="21.42578125" style="2119" customWidth="1"/>
    <col min="14857" max="14858" width="14.7109375" style="2119" customWidth="1"/>
    <col min="14859" max="14859" width="16.28515625" style="2119" customWidth="1"/>
    <col min="14860" max="15100" width="14.7109375" style="2119"/>
    <col min="15101" max="15101" width="6" style="2119" customWidth="1"/>
    <col min="15102" max="15102" width="39.85546875" style="2119" customWidth="1"/>
    <col min="15103" max="15103" width="15.28515625" style="2119" customWidth="1"/>
    <col min="15104" max="15104" width="13.7109375" style="2119" customWidth="1"/>
    <col min="15105" max="15106" width="12.5703125" style="2119" customWidth="1"/>
    <col min="15107" max="15107" width="13.140625" style="2119" customWidth="1"/>
    <col min="15108" max="15109" width="12.5703125" style="2119" customWidth="1"/>
    <col min="15110" max="15110" width="15.28515625" style="2119" customWidth="1"/>
    <col min="15111" max="15111" width="14.7109375" style="2119" customWidth="1"/>
    <col min="15112" max="15112" width="21.42578125" style="2119" customWidth="1"/>
    <col min="15113" max="15114" width="14.7109375" style="2119" customWidth="1"/>
    <col min="15115" max="15115" width="16.28515625" style="2119" customWidth="1"/>
    <col min="15116" max="15356" width="14.7109375" style="2119"/>
    <col min="15357" max="15357" width="6" style="2119" customWidth="1"/>
    <col min="15358" max="15358" width="39.85546875" style="2119" customWidth="1"/>
    <col min="15359" max="15359" width="15.28515625" style="2119" customWidth="1"/>
    <col min="15360" max="15360" width="13.7109375" style="2119" customWidth="1"/>
    <col min="15361" max="15362" width="12.5703125" style="2119" customWidth="1"/>
    <col min="15363" max="15363" width="13.140625" style="2119" customWidth="1"/>
    <col min="15364" max="15365" width="12.5703125" style="2119" customWidth="1"/>
    <col min="15366" max="15366" width="15.28515625" style="2119" customWidth="1"/>
    <col min="15367" max="15367" width="14.7109375" style="2119" customWidth="1"/>
    <col min="15368" max="15368" width="21.42578125" style="2119" customWidth="1"/>
    <col min="15369" max="15370" width="14.7109375" style="2119" customWidth="1"/>
    <col min="15371" max="15371" width="16.28515625" style="2119" customWidth="1"/>
    <col min="15372" max="15612" width="14.7109375" style="2119"/>
    <col min="15613" max="15613" width="6" style="2119" customWidth="1"/>
    <col min="15614" max="15614" width="39.85546875" style="2119" customWidth="1"/>
    <col min="15615" max="15615" width="15.28515625" style="2119" customWidth="1"/>
    <col min="15616" max="15616" width="13.7109375" style="2119" customWidth="1"/>
    <col min="15617" max="15618" width="12.5703125" style="2119" customWidth="1"/>
    <col min="15619" max="15619" width="13.140625" style="2119" customWidth="1"/>
    <col min="15620" max="15621" width="12.5703125" style="2119" customWidth="1"/>
    <col min="15622" max="15622" width="15.28515625" style="2119" customWidth="1"/>
    <col min="15623" max="15623" width="14.7109375" style="2119" customWidth="1"/>
    <col min="15624" max="15624" width="21.42578125" style="2119" customWidth="1"/>
    <col min="15625" max="15626" width="14.7109375" style="2119" customWidth="1"/>
    <col min="15627" max="15627" width="16.28515625" style="2119" customWidth="1"/>
    <col min="15628" max="15868" width="14.7109375" style="2119"/>
    <col min="15869" max="15869" width="6" style="2119" customWidth="1"/>
    <col min="15870" max="15870" width="39.85546875" style="2119" customWidth="1"/>
    <col min="15871" max="15871" width="15.28515625" style="2119" customWidth="1"/>
    <col min="15872" max="15872" width="13.7109375" style="2119" customWidth="1"/>
    <col min="15873" max="15874" width="12.5703125" style="2119" customWidth="1"/>
    <col min="15875" max="15875" width="13.140625" style="2119" customWidth="1"/>
    <col min="15876" max="15877" width="12.5703125" style="2119" customWidth="1"/>
    <col min="15878" max="15878" width="15.28515625" style="2119" customWidth="1"/>
    <col min="15879" max="15879" width="14.7109375" style="2119" customWidth="1"/>
    <col min="15880" max="15880" width="21.42578125" style="2119" customWidth="1"/>
    <col min="15881" max="15882" width="14.7109375" style="2119" customWidth="1"/>
    <col min="15883" max="15883" width="16.28515625" style="2119" customWidth="1"/>
    <col min="15884" max="16124" width="14.7109375" style="2119"/>
    <col min="16125" max="16125" width="6" style="2119" customWidth="1"/>
    <col min="16126" max="16126" width="39.85546875" style="2119" customWidth="1"/>
    <col min="16127" max="16127" width="15.28515625" style="2119" customWidth="1"/>
    <col min="16128" max="16128" width="13.7109375" style="2119" customWidth="1"/>
    <col min="16129" max="16130" width="12.5703125" style="2119" customWidth="1"/>
    <col min="16131" max="16131" width="13.140625" style="2119" customWidth="1"/>
    <col min="16132" max="16133" width="12.5703125" style="2119" customWidth="1"/>
    <col min="16134" max="16134" width="15.28515625" style="2119" customWidth="1"/>
    <col min="16135" max="16135" width="14.7109375" style="2119" customWidth="1"/>
    <col min="16136" max="16136" width="21.42578125" style="2119" customWidth="1"/>
    <col min="16137" max="16138" width="14.7109375" style="2119" customWidth="1"/>
    <col min="16139" max="16139" width="16.28515625" style="2119" customWidth="1"/>
    <col min="16140" max="16384" width="14.7109375" style="2119"/>
  </cols>
  <sheetData>
    <row r="1" spans="1:10" ht="18">
      <c r="A1" s="2216"/>
      <c r="B1" s="2120" t="s">
        <v>4550</v>
      </c>
      <c r="C1" s="2164"/>
      <c r="D1" s="2164"/>
      <c r="E1" s="2164"/>
      <c r="F1" s="2164"/>
      <c r="G1" s="2164"/>
      <c r="H1" s="2164"/>
      <c r="I1" s="2217" t="s">
        <v>130</v>
      </c>
      <c r="J1" s="2218" t="s">
        <v>1295</v>
      </c>
    </row>
    <row r="2" spans="1:10" ht="18">
      <c r="A2" s="2216"/>
      <c r="B2" s="2219"/>
      <c r="C2" s="2120"/>
      <c r="D2" s="2120"/>
      <c r="E2" s="2120"/>
      <c r="F2" s="2120"/>
      <c r="G2" s="2120"/>
      <c r="H2" s="2120"/>
      <c r="I2" s="2120"/>
      <c r="J2" s="2164"/>
    </row>
    <row r="3" spans="1:10" s="2231" customFormat="1" ht="31.5" customHeight="1">
      <c r="A3" s="2229"/>
      <c r="B3" s="2230" t="s">
        <v>4612</v>
      </c>
      <c r="C3" s="2229"/>
      <c r="D3" s="2229"/>
      <c r="E3" s="2229"/>
      <c r="F3" s="2229"/>
      <c r="G3" s="2229"/>
      <c r="H3" s="2229"/>
      <c r="I3" s="2229"/>
      <c r="J3" s="2229"/>
    </row>
    <row r="4" spans="1:10" ht="18">
      <c r="A4" s="2216"/>
      <c r="B4" s="2168"/>
      <c r="C4" s="2120"/>
      <c r="D4" s="2120"/>
      <c r="E4" s="2120"/>
      <c r="F4" s="2120"/>
      <c r="G4" s="2120"/>
      <c r="H4" s="2120"/>
      <c r="I4" s="2120"/>
      <c r="J4" s="2164"/>
    </row>
    <row r="5" spans="1:10" ht="18">
      <c r="A5" s="2221" t="s">
        <v>132</v>
      </c>
      <c r="B5" s="2232" t="s">
        <v>4613</v>
      </c>
      <c r="C5" s="2167" t="s">
        <v>1542</v>
      </c>
      <c r="D5" s="2120"/>
      <c r="E5" s="2219"/>
      <c r="F5" s="2120"/>
      <c r="G5" s="2120"/>
      <c r="H5" s="2120"/>
      <c r="I5" s="2120"/>
      <c r="J5" s="2164"/>
    </row>
    <row r="6" spans="1:10" ht="18">
      <c r="A6" s="2222"/>
      <c r="B6" s="2164"/>
      <c r="C6" s="2172"/>
      <c r="D6" s="2164"/>
      <c r="E6" s="3348" t="s">
        <v>1543</v>
      </c>
      <c r="F6" s="3348"/>
      <c r="G6" s="3348"/>
      <c r="H6" s="2164"/>
      <c r="I6" s="2164"/>
      <c r="J6" s="2164"/>
    </row>
    <row r="7" spans="1:10" ht="18" customHeight="1">
      <c r="A7" s="3347"/>
      <c r="B7" s="3346" t="s">
        <v>1546</v>
      </c>
      <c r="C7" s="3346" t="s">
        <v>4598</v>
      </c>
      <c r="D7" s="3346" t="s">
        <v>4599</v>
      </c>
      <c r="E7" s="2175" t="s">
        <v>1545</v>
      </c>
      <c r="F7" s="2175"/>
      <c r="G7" s="2175"/>
      <c r="H7" s="2174"/>
      <c r="I7" s="2174"/>
      <c r="J7" s="2174"/>
    </row>
    <row r="8" spans="1:10" s="2177" customFormat="1" ht="78.75" customHeight="1">
      <c r="A8" s="3347"/>
      <c r="B8" s="3346"/>
      <c r="C8" s="3346"/>
      <c r="D8" s="3346"/>
      <c r="E8" s="2176" t="s">
        <v>1364</v>
      </c>
      <c r="F8" s="2176" t="s">
        <v>1299</v>
      </c>
      <c r="G8" s="2176" t="s">
        <v>1300</v>
      </c>
      <c r="H8" s="2176" t="s">
        <v>4603</v>
      </c>
      <c r="I8" s="2176" t="s">
        <v>4604</v>
      </c>
      <c r="J8" s="2176" t="s">
        <v>4605</v>
      </c>
    </row>
    <row r="9" spans="1:10" ht="18">
      <c r="A9" s="2223"/>
      <c r="B9" s="2176" t="s">
        <v>669</v>
      </c>
      <c r="C9" s="2174"/>
      <c r="D9" s="2174"/>
      <c r="E9" s="2174"/>
      <c r="F9" s="2174"/>
      <c r="G9" s="2174"/>
      <c r="H9" s="2174"/>
      <c r="I9" s="2179"/>
      <c r="J9" s="2179"/>
    </row>
    <row r="10" spans="1:10" ht="18">
      <c r="A10" s="2223">
        <v>1</v>
      </c>
      <c r="B10" s="2180" t="s">
        <v>670</v>
      </c>
      <c r="C10" s="2181">
        <v>3196</v>
      </c>
      <c r="D10" s="2182">
        <v>2087.11</v>
      </c>
      <c r="E10" s="2225">
        <v>2.6</v>
      </c>
      <c r="F10" s="2225">
        <v>0.61026999999999998</v>
      </c>
      <c r="G10" s="2181">
        <v>0.31900000000000001</v>
      </c>
      <c r="H10" s="2233">
        <f>SUM(E10:G10)</f>
        <v>3.5292699999999999</v>
      </c>
      <c r="I10" s="2224">
        <f>199.9548274595+2.21</f>
        <v>202.1648274595</v>
      </c>
      <c r="J10" s="2181">
        <v>158.24</v>
      </c>
    </row>
    <row r="11" spans="1:10" ht="18">
      <c r="A11" s="2223">
        <v>2</v>
      </c>
      <c r="B11" s="2180" t="s">
        <v>671</v>
      </c>
      <c r="C11" s="2181">
        <v>19109</v>
      </c>
      <c r="D11" s="2182">
        <v>30875.64</v>
      </c>
      <c r="E11" s="2181">
        <v>14.834</v>
      </c>
      <c r="F11" s="2225">
        <v>4.3129300000000006</v>
      </c>
      <c r="G11" s="2181">
        <v>1.6040000000000001</v>
      </c>
      <c r="H11" s="2233">
        <f>SUM(E11:G11)</f>
        <v>20.75093</v>
      </c>
      <c r="I11" s="2224">
        <v>1232.4561794592998</v>
      </c>
      <c r="J11" s="2181">
        <f>1098.49+100</f>
        <v>1198.49</v>
      </c>
    </row>
    <row r="12" spans="1:10" ht="18">
      <c r="A12" s="2223">
        <v>3</v>
      </c>
      <c r="B12" s="2180" t="s">
        <v>672</v>
      </c>
      <c r="C12" s="2181">
        <v>3679</v>
      </c>
      <c r="D12" s="2182">
        <v>9698.84</v>
      </c>
      <c r="E12" s="2181">
        <v>3.7869999999999999</v>
      </c>
      <c r="F12" s="2225">
        <v>2.069734</v>
      </c>
      <c r="G12" s="2181">
        <v>1.2509999999999999</v>
      </c>
      <c r="H12" s="2233">
        <f>SUM(E12:G12)</f>
        <v>7.1077339999999989</v>
      </c>
      <c r="I12" s="2224">
        <v>432.159371497</v>
      </c>
      <c r="J12" s="2181">
        <v>421.57</v>
      </c>
    </row>
    <row r="13" spans="1:10" ht="18">
      <c r="A13" s="2223">
        <v>4</v>
      </c>
      <c r="B13" s="2180">
        <v>4</v>
      </c>
      <c r="C13" s="2181">
        <v>1631</v>
      </c>
      <c r="D13" s="2182">
        <v>5963.02</v>
      </c>
      <c r="E13" s="2181">
        <v>1.869</v>
      </c>
      <c r="F13" s="2225">
        <v>1.3548209999999998</v>
      </c>
      <c r="G13" s="2181">
        <v>1.4259999999999999</v>
      </c>
      <c r="H13" s="2233">
        <f>SUM(E13:G13)</f>
        <v>4.6498210000000002</v>
      </c>
      <c r="I13" s="2224">
        <v>290.09131601249999</v>
      </c>
      <c r="J13" s="2181">
        <v>272.35000000000002</v>
      </c>
    </row>
    <row r="14" spans="1:10" ht="18">
      <c r="A14" s="2223">
        <v>5</v>
      </c>
      <c r="B14" s="2187" t="s">
        <v>4606</v>
      </c>
      <c r="C14" s="2181">
        <v>3283</v>
      </c>
      <c r="D14" s="2182">
        <v>39341.83</v>
      </c>
      <c r="E14" s="2181">
        <v>4.1470000000000002</v>
      </c>
      <c r="F14" s="2181">
        <v>6.4169999999999998</v>
      </c>
      <c r="G14" s="2181">
        <f>36.877-1</f>
        <v>35.877000000000002</v>
      </c>
      <c r="H14" s="2233">
        <f>SUM(E14:G14)</f>
        <v>46.441000000000003</v>
      </c>
      <c r="I14" s="2224">
        <v>3313.6765066935</v>
      </c>
      <c r="J14" s="2181">
        <f>3245.99+50</f>
        <v>3295.99</v>
      </c>
    </row>
    <row r="15" spans="1:10" ht="18">
      <c r="A15" s="2223">
        <v>6</v>
      </c>
      <c r="B15" s="2187" t="s">
        <v>673</v>
      </c>
      <c r="C15" s="2564">
        <f t="shared" ref="C15:J15" si="0">SUM(C10:C14)</f>
        <v>30898</v>
      </c>
      <c r="D15" s="2564">
        <f t="shared" si="0"/>
        <v>87966.44</v>
      </c>
      <c r="E15" s="2565">
        <f t="shared" si="0"/>
        <v>27.237000000000002</v>
      </c>
      <c r="F15" s="2565">
        <f t="shared" si="0"/>
        <v>14.764754999999999</v>
      </c>
      <c r="G15" s="2565">
        <f t="shared" si="0"/>
        <v>40.477000000000004</v>
      </c>
      <c r="H15" s="2565">
        <f t="shared" si="0"/>
        <v>82.478755000000007</v>
      </c>
      <c r="I15" s="2566">
        <f t="shared" si="0"/>
        <v>5470.5482011217991</v>
      </c>
      <c r="J15" s="2566">
        <f t="shared" si="0"/>
        <v>5346.6399999999994</v>
      </c>
    </row>
    <row r="16" spans="1:10" ht="36">
      <c r="A16" s="2223">
        <v>7</v>
      </c>
      <c r="B16" s="2192" t="s">
        <v>4614</v>
      </c>
      <c r="C16" s="2226">
        <v>59</v>
      </c>
      <c r="D16" s="2226">
        <v>4828.38</v>
      </c>
      <c r="E16" s="2235">
        <v>4.8</v>
      </c>
      <c r="F16" s="2174"/>
      <c r="G16" s="2174"/>
      <c r="H16" s="2233">
        <f>SUM(E16:G16)</f>
        <v>4.8</v>
      </c>
      <c r="I16" s="2234">
        <f>411-160</f>
        <v>251</v>
      </c>
      <c r="J16" s="2234">
        <f>390.6-150</f>
        <v>240.60000000000002</v>
      </c>
    </row>
    <row r="17" spans="1:10" ht="18">
      <c r="A17" s="2223">
        <v>8</v>
      </c>
      <c r="B17" s="2187" t="s">
        <v>673</v>
      </c>
      <c r="C17" s="2174">
        <f>C16</f>
        <v>59</v>
      </c>
      <c r="D17" s="2174">
        <f t="shared" ref="D17:J17" si="1">D16</f>
        <v>4828.38</v>
      </c>
      <c r="E17" s="2197">
        <f t="shared" si="1"/>
        <v>4.8</v>
      </c>
      <c r="F17" s="2197">
        <f t="shared" si="1"/>
        <v>0</v>
      </c>
      <c r="G17" s="2197">
        <f t="shared" si="1"/>
        <v>0</v>
      </c>
      <c r="H17" s="2197">
        <f t="shared" si="1"/>
        <v>4.8</v>
      </c>
      <c r="I17" s="2198">
        <f t="shared" si="1"/>
        <v>251</v>
      </c>
      <c r="J17" s="2198">
        <f t="shared" si="1"/>
        <v>240.60000000000002</v>
      </c>
    </row>
    <row r="18" spans="1:10" ht="18">
      <c r="A18" s="2223">
        <v>9</v>
      </c>
      <c r="B18" s="2187" t="s">
        <v>4608</v>
      </c>
      <c r="C18" s="2199">
        <f>C15+C17</f>
        <v>30957</v>
      </c>
      <c r="D18" s="2199">
        <f t="shared" ref="D18:J18" si="2">D15+D17</f>
        <v>92794.82</v>
      </c>
      <c r="E18" s="2200">
        <f t="shared" si="2"/>
        <v>32.036999999999999</v>
      </c>
      <c r="F18" s="2200">
        <f t="shared" si="2"/>
        <v>14.764754999999999</v>
      </c>
      <c r="G18" s="2200">
        <f t="shared" si="2"/>
        <v>40.477000000000004</v>
      </c>
      <c r="H18" s="2200">
        <f t="shared" si="2"/>
        <v>87.278755000000004</v>
      </c>
      <c r="I18" s="2201">
        <f t="shared" si="2"/>
        <v>5721.5482011217991</v>
      </c>
      <c r="J18" s="2201">
        <f t="shared" si="2"/>
        <v>5587.24</v>
      </c>
    </row>
    <row r="19" spans="1:10" ht="18">
      <c r="A19" s="2216"/>
      <c r="B19" s="2202"/>
      <c r="C19" s="2164"/>
      <c r="D19" s="2164"/>
      <c r="E19" s="2164"/>
      <c r="F19" s="2164"/>
      <c r="G19" s="2164"/>
      <c r="H19" s="2164"/>
      <c r="I19" s="2164"/>
      <c r="J19" s="2164"/>
    </row>
    <row r="20" spans="1:10" ht="18">
      <c r="A20" s="2205" t="s">
        <v>1194</v>
      </c>
      <c r="B20" s="2232" t="s">
        <v>4613</v>
      </c>
      <c r="C20" s="2173" t="s">
        <v>677</v>
      </c>
      <c r="D20" s="2164"/>
      <c r="E20" s="2220"/>
      <c r="F20" s="2164"/>
      <c r="G20" s="2164"/>
      <c r="H20" s="2164"/>
      <c r="I20" s="2164"/>
      <c r="J20" s="2164"/>
    </row>
    <row r="21" spans="1:10" ht="18">
      <c r="A21" s="2216"/>
      <c r="B21" s="2202"/>
      <c r="C21" s="2172"/>
      <c r="D21" s="2164"/>
      <c r="E21" s="3348" t="s">
        <v>1543</v>
      </c>
      <c r="F21" s="3348"/>
      <c r="G21" s="3348"/>
      <c r="H21" s="2164"/>
      <c r="I21" s="2164"/>
      <c r="J21" s="2164"/>
    </row>
    <row r="22" spans="1:10" ht="18" customHeight="1">
      <c r="A22" s="3347"/>
      <c r="B22" s="3346" t="s">
        <v>1546</v>
      </c>
      <c r="C22" s="3346" t="s">
        <v>4598</v>
      </c>
      <c r="D22" s="3346" t="s">
        <v>4599</v>
      </c>
      <c r="E22" s="2175" t="s">
        <v>1545</v>
      </c>
      <c r="F22" s="2175"/>
      <c r="G22" s="2175"/>
      <c r="H22" s="2174"/>
      <c r="I22" s="2174"/>
      <c r="J22" s="2174"/>
    </row>
    <row r="23" spans="1:10" s="2177" customFormat="1" ht="87.75" customHeight="1">
      <c r="A23" s="3347"/>
      <c r="B23" s="3346"/>
      <c r="C23" s="3346"/>
      <c r="D23" s="3346"/>
      <c r="E23" s="2176" t="s">
        <v>1364</v>
      </c>
      <c r="F23" s="2176" t="s">
        <v>1299</v>
      </c>
      <c r="G23" s="2176" t="s">
        <v>1300</v>
      </c>
      <c r="H23" s="2176" t="s">
        <v>4603</v>
      </c>
      <c r="I23" s="2176" t="s">
        <v>4604</v>
      </c>
      <c r="J23" s="2176" t="s">
        <v>4605</v>
      </c>
    </row>
    <row r="24" spans="1:10" ht="18">
      <c r="A24" s="2223"/>
      <c r="B24" s="2176" t="s">
        <v>669</v>
      </c>
      <c r="C24" s="2174"/>
      <c r="D24" s="2174"/>
      <c r="E24" s="2174"/>
      <c r="F24" s="2174"/>
      <c r="G24" s="2174"/>
      <c r="H24" s="2174"/>
      <c r="I24" s="2179"/>
      <c r="J24" s="2179"/>
    </row>
    <row r="25" spans="1:10" ht="18">
      <c r="A25" s="2223">
        <v>1</v>
      </c>
      <c r="B25" s="2180" t="s">
        <v>670</v>
      </c>
      <c r="C25" s="2181">
        <v>10878</v>
      </c>
      <c r="D25" s="2182">
        <v>6805.16</v>
      </c>
      <c r="E25" s="2181">
        <v>8.1850000000000005</v>
      </c>
      <c r="F25" s="2225">
        <v>1.5255030000000003</v>
      </c>
      <c r="G25" s="2181">
        <v>0.81499999999999995</v>
      </c>
      <c r="H25" s="2197">
        <f>SUM(E25:G25)</f>
        <v>10.525503</v>
      </c>
      <c r="I25" s="2224">
        <v>592.75327765369991</v>
      </c>
      <c r="J25" s="2224">
        <v>433.3</v>
      </c>
    </row>
    <row r="26" spans="1:10" ht="18">
      <c r="A26" s="2223">
        <v>2</v>
      </c>
      <c r="B26" s="2180" t="s">
        <v>671</v>
      </c>
      <c r="C26" s="2181">
        <v>5477</v>
      </c>
      <c r="D26" s="2182">
        <v>8929.6</v>
      </c>
      <c r="E26" s="2181">
        <v>4.5869999999999997</v>
      </c>
      <c r="F26" s="2225">
        <v>1.0634760000000001</v>
      </c>
      <c r="G26" s="2181">
        <v>0.63</v>
      </c>
      <c r="H26" s="2197">
        <f>SUM(E26:G26)</f>
        <v>6.2804759999999993</v>
      </c>
      <c r="I26" s="2224">
        <v>372.11866361349996</v>
      </c>
      <c r="J26" s="2224">
        <v>296.12</v>
      </c>
    </row>
    <row r="27" spans="1:10" ht="18">
      <c r="A27" s="2223">
        <v>3</v>
      </c>
      <c r="B27" s="2180" t="s">
        <v>672</v>
      </c>
      <c r="C27" s="2181">
        <v>1596</v>
      </c>
      <c r="D27" s="2182">
        <v>4201.54</v>
      </c>
      <c r="E27" s="2181">
        <v>1.6479999999999999</v>
      </c>
      <c r="F27" s="2225">
        <v>0.76094400000000006</v>
      </c>
      <c r="G27" s="2181">
        <v>0.81799999999999995</v>
      </c>
      <c r="H27" s="2197">
        <f>SUM(E27:G27)</f>
        <v>3.226944</v>
      </c>
      <c r="I27" s="2224">
        <v>198.30749711600001</v>
      </c>
      <c r="J27" s="2224">
        <v>159.77000000000001</v>
      </c>
    </row>
    <row r="28" spans="1:10" ht="18">
      <c r="A28" s="2223">
        <v>4</v>
      </c>
      <c r="B28" s="2180">
        <v>4</v>
      </c>
      <c r="C28" s="2181">
        <v>504</v>
      </c>
      <c r="D28" s="2182">
        <v>1844.9</v>
      </c>
      <c r="E28" s="2181">
        <v>0.55700000000000005</v>
      </c>
      <c r="F28" s="2225">
        <v>0.312699</v>
      </c>
      <c r="G28" s="2181">
        <v>0.46400000000000002</v>
      </c>
      <c r="H28" s="2197">
        <f>SUM(E28:G28)</f>
        <v>1.333699</v>
      </c>
      <c r="I28" s="2224">
        <v>83.991558853299992</v>
      </c>
      <c r="J28" s="2224">
        <v>67.75</v>
      </c>
    </row>
    <row r="29" spans="1:10" ht="18">
      <c r="A29" s="2223">
        <v>5</v>
      </c>
      <c r="B29" s="2187" t="s">
        <v>4606</v>
      </c>
      <c r="C29" s="2181">
        <v>2715</v>
      </c>
      <c r="D29" s="2182">
        <v>32910.49</v>
      </c>
      <c r="E29" s="2181">
        <v>3.4740000000000002</v>
      </c>
      <c r="F29" s="2181">
        <v>5.7770000000000001</v>
      </c>
      <c r="G29" s="2181">
        <f>33.428-2.381</f>
        <v>31.046999999999997</v>
      </c>
      <c r="H29" s="2197">
        <f>SUM(E29:G29)</f>
        <v>40.298000000000002</v>
      </c>
      <c r="I29" s="2224">
        <v>2891.4108259521995</v>
      </c>
      <c r="J29" s="2224">
        <v>2890.15</v>
      </c>
    </row>
    <row r="30" spans="1:10" ht="18">
      <c r="A30" s="2223">
        <v>6</v>
      </c>
      <c r="B30" s="2187" t="s">
        <v>673</v>
      </c>
      <c r="C30" s="2174">
        <f>SUM(C25:C29)</f>
        <v>21170</v>
      </c>
      <c r="D30" s="2196">
        <f t="shared" ref="D30:J30" si="3">SUM(D25:D29)</f>
        <v>54691.69</v>
      </c>
      <c r="E30" s="2174">
        <f t="shared" si="3"/>
        <v>18.451000000000001</v>
      </c>
      <c r="F30" s="2197">
        <f t="shared" si="3"/>
        <v>9.439622</v>
      </c>
      <c r="G30" s="2174">
        <f t="shared" si="3"/>
        <v>33.773999999999994</v>
      </c>
      <c r="H30" s="2197">
        <f t="shared" si="3"/>
        <v>61.664622000000001</v>
      </c>
      <c r="I30" s="2198">
        <f t="shared" si="3"/>
        <v>4138.5818231886988</v>
      </c>
      <c r="J30" s="2174">
        <f t="shared" si="3"/>
        <v>3847.09</v>
      </c>
    </row>
    <row r="31" spans="1:10" ht="39" customHeight="1">
      <c r="A31" s="2223">
        <v>7</v>
      </c>
      <c r="B31" s="2192" t="s">
        <v>4614</v>
      </c>
      <c r="C31" s="2226">
        <v>17</v>
      </c>
      <c r="D31" s="2226">
        <v>1446.79</v>
      </c>
      <c r="E31" s="2235">
        <v>1.917</v>
      </c>
      <c r="F31" s="2174"/>
      <c r="G31" s="2174"/>
      <c r="H31" s="2197">
        <f>SUM(E31:G31)</f>
        <v>1.917</v>
      </c>
      <c r="I31" s="2226">
        <f>145.52</f>
        <v>145.52000000000001</v>
      </c>
      <c r="J31" s="2226">
        <v>116.25</v>
      </c>
    </row>
    <row r="32" spans="1:10" ht="18">
      <c r="A32" s="2223">
        <v>8</v>
      </c>
      <c r="B32" s="2187" t="s">
        <v>673</v>
      </c>
      <c r="C32" s="2174">
        <f>C31</f>
        <v>17</v>
      </c>
      <c r="D32" s="2174">
        <f t="shared" ref="D32:J32" si="4">D31</f>
        <v>1446.79</v>
      </c>
      <c r="E32" s="2197">
        <f t="shared" si="4"/>
        <v>1.917</v>
      </c>
      <c r="F32" s="2197">
        <f t="shared" si="4"/>
        <v>0</v>
      </c>
      <c r="G32" s="2197">
        <f t="shared" si="4"/>
        <v>0</v>
      </c>
      <c r="H32" s="2197">
        <f t="shared" si="4"/>
        <v>1.917</v>
      </c>
      <c r="I32" s="2174">
        <f t="shared" si="4"/>
        <v>145.52000000000001</v>
      </c>
      <c r="J32" s="2174">
        <f t="shared" si="4"/>
        <v>116.25</v>
      </c>
    </row>
    <row r="33" spans="1:10" ht="18">
      <c r="A33" s="2223"/>
      <c r="B33" s="2187"/>
      <c r="C33" s="2174"/>
      <c r="D33" s="2174"/>
      <c r="E33" s="2174"/>
      <c r="F33" s="2174"/>
      <c r="G33" s="2174"/>
      <c r="H33" s="2174"/>
      <c r="I33" s="2174"/>
      <c r="J33" s="2174"/>
    </row>
    <row r="34" spans="1:10" ht="18">
      <c r="A34" s="2223">
        <v>9</v>
      </c>
      <c r="B34" s="2187" t="s">
        <v>4609</v>
      </c>
      <c r="C34" s="2175">
        <f>C30+C32</f>
        <v>21187</v>
      </c>
      <c r="D34" s="2199">
        <f t="shared" ref="D34:J34" si="5">D30+D32</f>
        <v>56138.48</v>
      </c>
      <c r="E34" s="2175">
        <f t="shared" si="5"/>
        <v>20.368000000000002</v>
      </c>
      <c r="F34" s="2200">
        <f t="shared" si="5"/>
        <v>9.439622</v>
      </c>
      <c r="G34" s="2175">
        <f t="shared" si="5"/>
        <v>33.773999999999994</v>
      </c>
      <c r="H34" s="2200">
        <f t="shared" si="5"/>
        <v>63.581622000000003</v>
      </c>
      <c r="I34" s="2175">
        <f t="shared" si="5"/>
        <v>4284.1018231886992</v>
      </c>
      <c r="J34" s="2175">
        <f t="shared" si="5"/>
        <v>3963.34</v>
      </c>
    </row>
    <row r="35" spans="1:10" ht="18">
      <c r="A35" s="2223"/>
      <c r="B35" s="2206" t="s">
        <v>678</v>
      </c>
      <c r="C35" s="2175">
        <f>C34+C18</f>
        <v>52144</v>
      </c>
      <c r="D35" s="2199">
        <f t="shared" ref="D35:J35" si="6">D34+D18</f>
        <v>148933.30000000002</v>
      </c>
      <c r="E35" s="2175">
        <f t="shared" si="6"/>
        <v>52.405000000000001</v>
      </c>
      <c r="F35" s="2200">
        <f t="shared" si="6"/>
        <v>24.204377000000001</v>
      </c>
      <c r="G35" s="2175">
        <f t="shared" si="6"/>
        <v>74.251000000000005</v>
      </c>
      <c r="H35" s="2175">
        <f t="shared" si="6"/>
        <v>150.860377</v>
      </c>
      <c r="I35" s="2201">
        <f t="shared" si="6"/>
        <v>10005.650024310498</v>
      </c>
      <c r="J35" s="2175">
        <f t="shared" si="6"/>
        <v>9550.58</v>
      </c>
    </row>
    <row r="36" spans="1:10" ht="18" customHeight="1">
      <c r="A36" s="2216"/>
      <c r="B36" s="2202"/>
      <c r="C36" s="2164"/>
      <c r="D36" s="2164"/>
      <c r="E36" s="2164"/>
      <c r="F36" s="2164"/>
      <c r="G36" s="2164"/>
      <c r="H36" s="2164"/>
      <c r="I36" s="2164"/>
      <c r="J36" s="2207"/>
    </row>
    <row r="37" spans="1:10" ht="18" customHeight="1">
      <c r="A37" s="2216"/>
      <c r="B37" s="2173" t="s">
        <v>4615</v>
      </c>
      <c r="C37" s="2172"/>
      <c r="D37" s="2172"/>
      <c r="E37" s="2120"/>
      <c r="F37" s="2120"/>
      <c r="G37" s="2120"/>
      <c r="H37" s="2120"/>
      <c r="I37" s="2120"/>
      <c r="J37" s="2207"/>
    </row>
    <row r="38" spans="1:10" ht="54" customHeight="1">
      <c r="A38" s="2223"/>
      <c r="B38" s="2209"/>
      <c r="C38" s="3344" t="s">
        <v>490</v>
      </c>
      <c r="D38" s="3344"/>
      <c r="E38" s="3344" t="s">
        <v>497</v>
      </c>
      <c r="F38" s="3344"/>
      <c r="G38" s="3349" t="s">
        <v>498</v>
      </c>
      <c r="H38" s="3350"/>
      <c r="I38" s="2174"/>
      <c r="J38" s="2174"/>
    </row>
    <row r="39" spans="1:10" ht="18">
      <c r="A39" s="2223"/>
      <c r="B39" s="2187"/>
      <c r="C39" s="2210" t="s">
        <v>1542</v>
      </c>
      <c r="D39" s="2210" t="s">
        <v>677</v>
      </c>
      <c r="E39" s="2210" t="s">
        <v>1542</v>
      </c>
      <c r="F39" s="2210" t="s">
        <v>677</v>
      </c>
      <c r="G39" s="2210" t="s">
        <v>1542</v>
      </c>
      <c r="H39" s="2210" t="s">
        <v>677</v>
      </c>
      <c r="I39" s="2174"/>
      <c r="J39" s="2174"/>
    </row>
    <row r="40" spans="1:10" ht="18">
      <c r="A40" s="2223"/>
      <c r="B40" s="2176" t="s">
        <v>669</v>
      </c>
      <c r="C40" s="2174"/>
      <c r="D40" s="2174"/>
      <c r="E40" s="2174"/>
      <c r="F40" s="2174"/>
      <c r="G40" s="2174"/>
      <c r="H40" s="2174"/>
      <c r="I40" s="2174"/>
      <c r="J40" s="2174"/>
    </row>
    <row r="41" spans="1:10" ht="18">
      <c r="A41" s="2223">
        <v>1</v>
      </c>
      <c r="B41" s="2180" t="s">
        <v>670</v>
      </c>
      <c r="C41" s="2174">
        <v>2984</v>
      </c>
      <c r="D41" s="2174">
        <v>9621</v>
      </c>
      <c r="E41" s="2181">
        <v>1</v>
      </c>
      <c r="F41" s="2181">
        <v>12</v>
      </c>
      <c r="G41" s="2181">
        <v>211</v>
      </c>
      <c r="H41" s="2237">
        <v>1245</v>
      </c>
      <c r="I41" s="2181"/>
      <c r="J41" s="2174"/>
    </row>
    <row r="42" spans="1:10" ht="18">
      <c r="A42" s="2223">
        <v>2</v>
      </c>
      <c r="B42" s="2180" t="s">
        <v>671</v>
      </c>
      <c r="C42" s="2174">
        <v>17559</v>
      </c>
      <c r="D42" s="2174">
        <v>4719</v>
      </c>
      <c r="E42" s="2181">
        <v>4</v>
      </c>
      <c r="F42" s="2181">
        <v>9</v>
      </c>
      <c r="G42" s="2181">
        <v>1546</v>
      </c>
      <c r="H42" s="2237">
        <v>749</v>
      </c>
      <c r="I42" s="2181"/>
      <c r="J42" s="2174"/>
    </row>
    <row r="43" spans="1:10" ht="18">
      <c r="A43" s="2223">
        <v>3</v>
      </c>
      <c r="B43" s="2180" t="s">
        <v>672</v>
      </c>
      <c r="C43" s="2174">
        <v>3409</v>
      </c>
      <c r="D43" s="2174">
        <v>1379</v>
      </c>
      <c r="E43" s="2181">
        <v>2</v>
      </c>
      <c r="F43" s="2181">
        <v>1</v>
      </c>
      <c r="G43" s="2181">
        <v>268</v>
      </c>
      <c r="H43" s="2237">
        <v>216</v>
      </c>
      <c r="I43" s="2181"/>
      <c r="J43" s="2179"/>
    </row>
    <row r="44" spans="1:10" ht="18">
      <c r="A44" s="2223">
        <v>4</v>
      </c>
      <c r="B44" s="2180">
        <v>4</v>
      </c>
      <c r="C44" s="2174">
        <v>1506</v>
      </c>
      <c r="D44" s="2174">
        <v>449</v>
      </c>
      <c r="E44" s="2174">
        <v>0</v>
      </c>
      <c r="F44" s="2174">
        <v>0</v>
      </c>
      <c r="G44" s="2181">
        <v>125</v>
      </c>
      <c r="H44" s="2237">
        <v>55</v>
      </c>
      <c r="I44" s="2181"/>
      <c r="J44" s="2179"/>
    </row>
    <row r="45" spans="1:10" ht="18">
      <c r="A45" s="2223">
        <v>5</v>
      </c>
      <c r="B45" s="2187" t="s">
        <v>4606</v>
      </c>
      <c r="C45" s="2174">
        <v>3185</v>
      </c>
      <c r="D45" s="2174">
        <v>2648</v>
      </c>
      <c r="E45" s="2181">
        <v>2</v>
      </c>
      <c r="F45" s="2174">
        <v>1</v>
      </c>
      <c r="G45" s="2181">
        <v>96</v>
      </c>
      <c r="H45" s="2237">
        <v>66</v>
      </c>
      <c r="I45" s="2181"/>
      <c r="J45" s="2174"/>
    </row>
    <row r="46" spans="1:10" ht="18">
      <c r="A46" s="2223">
        <v>6</v>
      </c>
      <c r="B46" s="2206" t="s">
        <v>1123</v>
      </c>
      <c r="C46" s="2175">
        <f t="shared" ref="C46:H46" si="7">SUM(C41:C45)</f>
        <v>28643</v>
      </c>
      <c r="D46" s="2175">
        <f t="shared" si="7"/>
        <v>18816</v>
      </c>
      <c r="E46" s="2175">
        <f t="shared" si="7"/>
        <v>9</v>
      </c>
      <c r="F46" s="2175">
        <f t="shared" si="7"/>
        <v>23</v>
      </c>
      <c r="G46" s="2175">
        <f t="shared" si="7"/>
        <v>2246</v>
      </c>
      <c r="H46" s="2175">
        <f t="shared" si="7"/>
        <v>2331</v>
      </c>
      <c r="I46" s="2175">
        <f>SUM(C46:H46)</f>
        <v>52068</v>
      </c>
      <c r="J46" s="2174"/>
    </row>
    <row r="47" spans="1:10" ht="18">
      <c r="A47" s="2212"/>
      <c r="B47" s="2213"/>
      <c r="C47" s="2120"/>
      <c r="D47" s="2120"/>
      <c r="F47" s="2120"/>
      <c r="G47" s="2120"/>
      <c r="H47" s="2120"/>
      <c r="I47" s="2120"/>
      <c r="J47" s="2120"/>
    </row>
  </sheetData>
  <mergeCells count="13">
    <mergeCell ref="G38:H38"/>
    <mergeCell ref="A22:A23"/>
    <mergeCell ref="B22:B23"/>
    <mergeCell ref="C22:C23"/>
    <mergeCell ref="D22:D23"/>
    <mergeCell ref="C38:D38"/>
    <mergeCell ref="E38:F38"/>
    <mergeCell ref="E21:G21"/>
    <mergeCell ref="E6:G6"/>
    <mergeCell ref="A7:A8"/>
    <mergeCell ref="B7:B8"/>
    <mergeCell ref="C7:C8"/>
    <mergeCell ref="D7:D8"/>
  </mergeCells>
  <pageMargins left="0.47" right="0.17" top="0.57999999999999996" bottom="0.26" header="0.5" footer="0.18"/>
  <pageSetup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opLeftCell="A32" zoomScale="75" workbookViewId="0">
      <selection activeCell="C43" sqref="C43"/>
    </sheetView>
  </sheetViews>
  <sheetFormatPr defaultColWidth="14.7109375" defaultRowHeight="15"/>
  <cols>
    <col min="1" max="1" width="6" style="2214" customWidth="1"/>
    <col min="2" max="2" width="39.85546875" style="2215" customWidth="1"/>
    <col min="3" max="3" width="15.28515625" style="2119" customWidth="1"/>
    <col min="4" max="4" width="16.140625" style="2119" customWidth="1"/>
    <col min="5" max="5" width="15.5703125" style="2119" customWidth="1"/>
    <col min="6" max="8" width="14.7109375" style="2119" customWidth="1"/>
    <col min="9" max="9" width="14.85546875" style="2119" customWidth="1"/>
    <col min="10" max="10" width="14.28515625" style="2119" customWidth="1"/>
    <col min="11" max="11" width="14.7109375" style="2119" customWidth="1"/>
    <col min="12" max="12" width="21.42578125" style="2119" customWidth="1"/>
    <col min="13" max="14" width="14.7109375" style="2119" customWidth="1"/>
    <col min="15" max="15" width="16.28515625" style="2119" customWidth="1"/>
    <col min="16" max="256" width="14.7109375" style="2119"/>
    <col min="257" max="257" width="6" style="2119" customWidth="1"/>
    <col min="258" max="258" width="39.85546875" style="2119" customWidth="1"/>
    <col min="259" max="259" width="15.28515625" style="2119" customWidth="1"/>
    <col min="260" max="260" width="16.140625" style="2119" customWidth="1"/>
    <col min="261" max="261" width="15.5703125" style="2119" customWidth="1"/>
    <col min="262" max="264" width="14.7109375" style="2119" customWidth="1"/>
    <col min="265" max="265" width="14.85546875" style="2119" customWidth="1"/>
    <col min="266" max="266" width="14.28515625" style="2119" customWidth="1"/>
    <col min="267" max="267" width="14.7109375" style="2119" customWidth="1"/>
    <col min="268" max="268" width="21.42578125" style="2119" customWidth="1"/>
    <col min="269" max="270" width="14.7109375" style="2119" customWidth="1"/>
    <col min="271" max="271" width="16.28515625" style="2119" customWidth="1"/>
    <col min="272" max="512" width="14.7109375" style="2119"/>
    <col min="513" max="513" width="6" style="2119" customWidth="1"/>
    <col min="514" max="514" width="39.85546875" style="2119" customWidth="1"/>
    <col min="515" max="515" width="15.28515625" style="2119" customWidth="1"/>
    <col min="516" max="516" width="16.140625" style="2119" customWidth="1"/>
    <col min="517" max="517" width="15.5703125" style="2119" customWidth="1"/>
    <col min="518" max="520" width="14.7109375" style="2119" customWidth="1"/>
    <col min="521" max="521" width="14.85546875" style="2119" customWidth="1"/>
    <col min="522" max="522" width="14.28515625" style="2119" customWidth="1"/>
    <col min="523" max="523" width="14.7109375" style="2119" customWidth="1"/>
    <col min="524" max="524" width="21.42578125" style="2119" customWidth="1"/>
    <col min="525" max="526" width="14.7109375" style="2119" customWidth="1"/>
    <col min="527" max="527" width="16.28515625" style="2119" customWidth="1"/>
    <col min="528" max="768" width="14.7109375" style="2119"/>
    <col min="769" max="769" width="6" style="2119" customWidth="1"/>
    <col min="770" max="770" width="39.85546875" style="2119" customWidth="1"/>
    <col min="771" max="771" width="15.28515625" style="2119" customWidth="1"/>
    <col min="772" max="772" width="16.140625" style="2119" customWidth="1"/>
    <col min="773" max="773" width="15.5703125" style="2119" customWidth="1"/>
    <col min="774" max="776" width="14.7109375" style="2119" customWidth="1"/>
    <col min="777" max="777" width="14.85546875" style="2119" customWidth="1"/>
    <col min="778" max="778" width="14.28515625" style="2119" customWidth="1"/>
    <col min="779" max="779" width="14.7109375" style="2119" customWidth="1"/>
    <col min="780" max="780" width="21.42578125" style="2119" customWidth="1"/>
    <col min="781" max="782" width="14.7109375" style="2119" customWidth="1"/>
    <col min="783" max="783" width="16.28515625" style="2119" customWidth="1"/>
    <col min="784" max="1024" width="14.7109375" style="2119"/>
    <col min="1025" max="1025" width="6" style="2119" customWidth="1"/>
    <col min="1026" max="1026" width="39.85546875" style="2119" customWidth="1"/>
    <col min="1027" max="1027" width="15.28515625" style="2119" customWidth="1"/>
    <col min="1028" max="1028" width="16.140625" style="2119" customWidth="1"/>
    <col min="1029" max="1029" width="15.5703125" style="2119" customWidth="1"/>
    <col min="1030" max="1032" width="14.7109375" style="2119" customWidth="1"/>
    <col min="1033" max="1033" width="14.85546875" style="2119" customWidth="1"/>
    <col min="1034" max="1034" width="14.28515625" style="2119" customWidth="1"/>
    <col min="1035" max="1035" width="14.7109375" style="2119" customWidth="1"/>
    <col min="1036" max="1036" width="21.42578125" style="2119" customWidth="1"/>
    <col min="1037" max="1038" width="14.7109375" style="2119" customWidth="1"/>
    <col min="1039" max="1039" width="16.28515625" style="2119" customWidth="1"/>
    <col min="1040" max="1280" width="14.7109375" style="2119"/>
    <col min="1281" max="1281" width="6" style="2119" customWidth="1"/>
    <col min="1282" max="1282" width="39.85546875" style="2119" customWidth="1"/>
    <col min="1283" max="1283" width="15.28515625" style="2119" customWidth="1"/>
    <col min="1284" max="1284" width="16.140625" style="2119" customWidth="1"/>
    <col min="1285" max="1285" width="15.5703125" style="2119" customWidth="1"/>
    <col min="1286" max="1288" width="14.7109375" style="2119" customWidth="1"/>
    <col min="1289" max="1289" width="14.85546875" style="2119" customWidth="1"/>
    <col min="1290" max="1290" width="14.28515625" style="2119" customWidth="1"/>
    <col min="1291" max="1291" width="14.7109375" style="2119" customWidth="1"/>
    <col min="1292" max="1292" width="21.42578125" style="2119" customWidth="1"/>
    <col min="1293" max="1294" width="14.7109375" style="2119" customWidth="1"/>
    <col min="1295" max="1295" width="16.28515625" style="2119" customWidth="1"/>
    <col min="1296" max="1536" width="14.7109375" style="2119"/>
    <col min="1537" max="1537" width="6" style="2119" customWidth="1"/>
    <col min="1538" max="1538" width="39.85546875" style="2119" customWidth="1"/>
    <col min="1539" max="1539" width="15.28515625" style="2119" customWidth="1"/>
    <col min="1540" max="1540" width="16.140625" style="2119" customWidth="1"/>
    <col min="1541" max="1541" width="15.5703125" style="2119" customWidth="1"/>
    <col min="1542" max="1544" width="14.7109375" style="2119" customWidth="1"/>
    <col min="1545" max="1545" width="14.85546875" style="2119" customWidth="1"/>
    <col min="1546" max="1546" width="14.28515625" style="2119" customWidth="1"/>
    <col min="1547" max="1547" width="14.7109375" style="2119" customWidth="1"/>
    <col min="1548" max="1548" width="21.42578125" style="2119" customWidth="1"/>
    <col min="1549" max="1550" width="14.7109375" style="2119" customWidth="1"/>
    <col min="1551" max="1551" width="16.28515625" style="2119" customWidth="1"/>
    <col min="1552" max="1792" width="14.7109375" style="2119"/>
    <col min="1793" max="1793" width="6" style="2119" customWidth="1"/>
    <col min="1794" max="1794" width="39.85546875" style="2119" customWidth="1"/>
    <col min="1795" max="1795" width="15.28515625" style="2119" customWidth="1"/>
    <col min="1796" max="1796" width="16.140625" style="2119" customWidth="1"/>
    <col min="1797" max="1797" width="15.5703125" style="2119" customWidth="1"/>
    <col min="1798" max="1800" width="14.7109375" style="2119" customWidth="1"/>
    <col min="1801" max="1801" width="14.85546875" style="2119" customWidth="1"/>
    <col min="1802" max="1802" width="14.28515625" style="2119" customWidth="1"/>
    <col min="1803" max="1803" width="14.7109375" style="2119" customWidth="1"/>
    <col min="1804" max="1804" width="21.42578125" style="2119" customWidth="1"/>
    <col min="1805" max="1806" width="14.7109375" style="2119" customWidth="1"/>
    <col min="1807" max="1807" width="16.28515625" style="2119" customWidth="1"/>
    <col min="1808" max="2048" width="14.7109375" style="2119"/>
    <col min="2049" max="2049" width="6" style="2119" customWidth="1"/>
    <col min="2050" max="2050" width="39.85546875" style="2119" customWidth="1"/>
    <col min="2051" max="2051" width="15.28515625" style="2119" customWidth="1"/>
    <col min="2052" max="2052" width="16.140625" style="2119" customWidth="1"/>
    <col min="2053" max="2053" width="15.5703125" style="2119" customWidth="1"/>
    <col min="2054" max="2056" width="14.7109375" style="2119" customWidth="1"/>
    <col min="2057" max="2057" width="14.85546875" style="2119" customWidth="1"/>
    <col min="2058" max="2058" width="14.28515625" style="2119" customWidth="1"/>
    <col min="2059" max="2059" width="14.7109375" style="2119" customWidth="1"/>
    <col min="2060" max="2060" width="21.42578125" style="2119" customWidth="1"/>
    <col min="2061" max="2062" width="14.7109375" style="2119" customWidth="1"/>
    <col min="2063" max="2063" width="16.28515625" style="2119" customWidth="1"/>
    <col min="2064" max="2304" width="14.7109375" style="2119"/>
    <col min="2305" max="2305" width="6" style="2119" customWidth="1"/>
    <col min="2306" max="2306" width="39.85546875" style="2119" customWidth="1"/>
    <col min="2307" max="2307" width="15.28515625" style="2119" customWidth="1"/>
    <col min="2308" max="2308" width="16.140625" style="2119" customWidth="1"/>
    <col min="2309" max="2309" width="15.5703125" style="2119" customWidth="1"/>
    <col min="2310" max="2312" width="14.7109375" style="2119" customWidth="1"/>
    <col min="2313" max="2313" width="14.85546875" style="2119" customWidth="1"/>
    <col min="2314" max="2314" width="14.28515625" style="2119" customWidth="1"/>
    <col min="2315" max="2315" width="14.7109375" style="2119" customWidth="1"/>
    <col min="2316" max="2316" width="21.42578125" style="2119" customWidth="1"/>
    <col min="2317" max="2318" width="14.7109375" style="2119" customWidth="1"/>
    <col min="2319" max="2319" width="16.28515625" style="2119" customWidth="1"/>
    <col min="2320" max="2560" width="14.7109375" style="2119"/>
    <col min="2561" max="2561" width="6" style="2119" customWidth="1"/>
    <col min="2562" max="2562" width="39.85546875" style="2119" customWidth="1"/>
    <col min="2563" max="2563" width="15.28515625" style="2119" customWidth="1"/>
    <col min="2564" max="2564" width="16.140625" style="2119" customWidth="1"/>
    <col min="2565" max="2565" width="15.5703125" style="2119" customWidth="1"/>
    <col min="2566" max="2568" width="14.7109375" style="2119" customWidth="1"/>
    <col min="2569" max="2569" width="14.85546875" style="2119" customWidth="1"/>
    <col min="2570" max="2570" width="14.28515625" style="2119" customWidth="1"/>
    <col min="2571" max="2571" width="14.7109375" style="2119" customWidth="1"/>
    <col min="2572" max="2572" width="21.42578125" style="2119" customWidth="1"/>
    <col min="2573" max="2574" width="14.7109375" style="2119" customWidth="1"/>
    <col min="2575" max="2575" width="16.28515625" style="2119" customWidth="1"/>
    <col min="2576" max="2816" width="14.7109375" style="2119"/>
    <col min="2817" max="2817" width="6" style="2119" customWidth="1"/>
    <col min="2818" max="2818" width="39.85546875" style="2119" customWidth="1"/>
    <col min="2819" max="2819" width="15.28515625" style="2119" customWidth="1"/>
    <col min="2820" max="2820" width="16.140625" style="2119" customWidth="1"/>
    <col min="2821" max="2821" width="15.5703125" style="2119" customWidth="1"/>
    <col min="2822" max="2824" width="14.7109375" style="2119" customWidth="1"/>
    <col min="2825" max="2825" width="14.85546875" style="2119" customWidth="1"/>
    <col min="2826" max="2826" width="14.28515625" style="2119" customWidth="1"/>
    <col min="2827" max="2827" width="14.7109375" style="2119" customWidth="1"/>
    <col min="2828" max="2828" width="21.42578125" style="2119" customWidth="1"/>
    <col min="2829" max="2830" width="14.7109375" style="2119" customWidth="1"/>
    <col min="2831" max="2831" width="16.28515625" style="2119" customWidth="1"/>
    <col min="2832" max="3072" width="14.7109375" style="2119"/>
    <col min="3073" max="3073" width="6" style="2119" customWidth="1"/>
    <col min="3074" max="3074" width="39.85546875" style="2119" customWidth="1"/>
    <col min="3075" max="3075" width="15.28515625" style="2119" customWidth="1"/>
    <col min="3076" max="3076" width="16.140625" style="2119" customWidth="1"/>
    <col min="3077" max="3077" width="15.5703125" style="2119" customWidth="1"/>
    <col min="3078" max="3080" width="14.7109375" style="2119" customWidth="1"/>
    <col min="3081" max="3081" width="14.85546875" style="2119" customWidth="1"/>
    <col min="3082" max="3082" width="14.28515625" style="2119" customWidth="1"/>
    <col min="3083" max="3083" width="14.7109375" style="2119" customWidth="1"/>
    <col min="3084" max="3084" width="21.42578125" style="2119" customWidth="1"/>
    <col min="3085" max="3086" width="14.7109375" style="2119" customWidth="1"/>
    <col min="3087" max="3087" width="16.28515625" style="2119" customWidth="1"/>
    <col min="3088" max="3328" width="14.7109375" style="2119"/>
    <col min="3329" max="3329" width="6" style="2119" customWidth="1"/>
    <col min="3330" max="3330" width="39.85546875" style="2119" customWidth="1"/>
    <col min="3331" max="3331" width="15.28515625" style="2119" customWidth="1"/>
    <col min="3332" max="3332" width="16.140625" style="2119" customWidth="1"/>
    <col min="3333" max="3333" width="15.5703125" style="2119" customWidth="1"/>
    <col min="3334" max="3336" width="14.7109375" style="2119" customWidth="1"/>
    <col min="3337" max="3337" width="14.85546875" style="2119" customWidth="1"/>
    <col min="3338" max="3338" width="14.28515625" style="2119" customWidth="1"/>
    <col min="3339" max="3339" width="14.7109375" style="2119" customWidth="1"/>
    <col min="3340" max="3340" width="21.42578125" style="2119" customWidth="1"/>
    <col min="3341" max="3342" width="14.7109375" style="2119" customWidth="1"/>
    <col min="3343" max="3343" width="16.28515625" style="2119" customWidth="1"/>
    <col min="3344" max="3584" width="14.7109375" style="2119"/>
    <col min="3585" max="3585" width="6" style="2119" customWidth="1"/>
    <col min="3586" max="3586" width="39.85546875" style="2119" customWidth="1"/>
    <col min="3587" max="3587" width="15.28515625" style="2119" customWidth="1"/>
    <col min="3588" max="3588" width="16.140625" style="2119" customWidth="1"/>
    <col min="3589" max="3589" width="15.5703125" style="2119" customWidth="1"/>
    <col min="3590" max="3592" width="14.7109375" style="2119" customWidth="1"/>
    <col min="3593" max="3593" width="14.85546875" style="2119" customWidth="1"/>
    <col min="3594" max="3594" width="14.28515625" style="2119" customWidth="1"/>
    <col min="3595" max="3595" width="14.7109375" style="2119" customWidth="1"/>
    <col min="3596" max="3596" width="21.42578125" style="2119" customWidth="1"/>
    <col min="3597" max="3598" width="14.7109375" style="2119" customWidth="1"/>
    <col min="3599" max="3599" width="16.28515625" style="2119" customWidth="1"/>
    <col min="3600" max="3840" width="14.7109375" style="2119"/>
    <col min="3841" max="3841" width="6" style="2119" customWidth="1"/>
    <col min="3842" max="3842" width="39.85546875" style="2119" customWidth="1"/>
    <col min="3843" max="3843" width="15.28515625" style="2119" customWidth="1"/>
    <col min="3844" max="3844" width="16.140625" style="2119" customWidth="1"/>
    <col min="3845" max="3845" width="15.5703125" style="2119" customWidth="1"/>
    <col min="3846" max="3848" width="14.7109375" style="2119" customWidth="1"/>
    <col min="3849" max="3849" width="14.85546875" style="2119" customWidth="1"/>
    <col min="3850" max="3850" width="14.28515625" style="2119" customWidth="1"/>
    <col min="3851" max="3851" width="14.7109375" style="2119" customWidth="1"/>
    <col min="3852" max="3852" width="21.42578125" style="2119" customWidth="1"/>
    <col min="3853" max="3854" width="14.7109375" style="2119" customWidth="1"/>
    <col min="3855" max="3855" width="16.28515625" style="2119" customWidth="1"/>
    <col min="3856" max="4096" width="14.7109375" style="2119"/>
    <col min="4097" max="4097" width="6" style="2119" customWidth="1"/>
    <col min="4098" max="4098" width="39.85546875" style="2119" customWidth="1"/>
    <col min="4099" max="4099" width="15.28515625" style="2119" customWidth="1"/>
    <col min="4100" max="4100" width="16.140625" style="2119" customWidth="1"/>
    <col min="4101" max="4101" width="15.5703125" style="2119" customWidth="1"/>
    <col min="4102" max="4104" width="14.7109375" style="2119" customWidth="1"/>
    <col min="4105" max="4105" width="14.85546875" style="2119" customWidth="1"/>
    <col min="4106" max="4106" width="14.28515625" style="2119" customWidth="1"/>
    <col min="4107" max="4107" width="14.7109375" style="2119" customWidth="1"/>
    <col min="4108" max="4108" width="21.42578125" style="2119" customWidth="1"/>
    <col min="4109" max="4110" width="14.7109375" style="2119" customWidth="1"/>
    <col min="4111" max="4111" width="16.28515625" style="2119" customWidth="1"/>
    <col min="4112" max="4352" width="14.7109375" style="2119"/>
    <col min="4353" max="4353" width="6" style="2119" customWidth="1"/>
    <col min="4354" max="4354" width="39.85546875" style="2119" customWidth="1"/>
    <col min="4355" max="4355" width="15.28515625" style="2119" customWidth="1"/>
    <col min="4356" max="4356" width="16.140625" style="2119" customWidth="1"/>
    <col min="4357" max="4357" width="15.5703125" style="2119" customWidth="1"/>
    <col min="4358" max="4360" width="14.7109375" style="2119" customWidth="1"/>
    <col min="4361" max="4361" width="14.85546875" style="2119" customWidth="1"/>
    <col min="4362" max="4362" width="14.28515625" style="2119" customWidth="1"/>
    <col min="4363" max="4363" width="14.7109375" style="2119" customWidth="1"/>
    <col min="4364" max="4364" width="21.42578125" style="2119" customWidth="1"/>
    <col min="4365" max="4366" width="14.7109375" style="2119" customWidth="1"/>
    <col min="4367" max="4367" width="16.28515625" style="2119" customWidth="1"/>
    <col min="4368" max="4608" width="14.7109375" style="2119"/>
    <col min="4609" max="4609" width="6" style="2119" customWidth="1"/>
    <col min="4610" max="4610" width="39.85546875" style="2119" customWidth="1"/>
    <col min="4611" max="4611" width="15.28515625" style="2119" customWidth="1"/>
    <col min="4612" max="4612" width="16.140625" style="2119" customWidth="1"/>
    <col min="4613" max="4613" width="15.5703125" style="2119" customWidth="1"/>
    <col min="4614" max="4616" width="14.7109375" style="2119" customWidth="1"/>
    <col min="4617" max="4617" width="14.85546875" style="2119" customWidth="1"/>
    <col min="4618" max="4618" width="14.28515625" style="2119" customWidth="1"/>
    <col min="4619" max="4619" width="14.7109375" style="2119" customWidth="1"/>
    <col min="4620" max="4620" width="21.42578125" style="2119" customWidth="1"/>
    <col min="4621" max="4622" width="14.7109375" style="2119" customWidth="1"/>
    <col min="4623" max="4623" width="16.28515625" style="2119" customWidth="1"/>
    <col min="4624" max="4864" width="14.7109375" style="2119"/>
    <col min="4865" max="4865" width="6" style="2119" customWidth="1"/>
    <col min="4866" max="4866" width="39.85546875" style="2119" customWidth="1"/>
    <col min="4867" max="4867" width="15.28515625" style="2119" customWidth="1"/>
    <col min="4868" max="4868" width="16.140625" style="2119" customWidth="1"/>
    <col min="4869" max="4869" width="15.5703125" style="2119" customWidth="1"/>
    <col min="4870" max="4872" width="14.7109375" style="2119" customWidth="1"/>
    <col min="4873" max="4873" width="14.85546875" style="2119" customWidth="1"/>
    <col min="4874" max="4874" width="14.28515625" style="2119" customWidth="1"/>
    <col min="4875" max="4875" width="14.7109375" style="2119" customWidth="1"/>
    <col min="4876" max="4876" width="21.42578125" style="2119" customWidth="1"/>
    <col min="4877" max="4878" width="14.7109375" style="2119" customWidth="1"/>
    <col min="4879" max="4879" width="16.28515625" style="2119" customWidth="1"/>
    <col min="4880" max="5120" width="14.7109375" style="2119"/>
    <col min="5121" max="5121" width="6" style="2119" customWidth="1"/>
    <col min="5122" max="5122" width="39.85546875" style="2119" customWidth="1"/>
    <col min="5123" max="5123" width="15.28515625" style="2119" customWidth="1"/>
    <col min="5124" max="5124" width="16.140625" style="2119" customWidth="1"/>
    <col min="5125" max="5125" width="15.5703125" style="2119" customWidth="1"/>
    <col min="5126" max="5128" width="14.7109375" style="2119" customWidth="1"/>
    <col min="5129" max="5129" width="14.85546875" style="2119" customWidth="1"/>
    <col min="5130" max="5130" width="14.28515625" style="2119" customWidth="1"/>
    <col min="5131" max="5131" width="14.7109375" style="2119" customWidth="1"/>
    <col min="5132" max="5132" width="21.42578125" style="2119" customWidth="1"/>
    <col min="5133" max="5134" width="14.7109375" style="2119" customWidth="1"/>
    <col min="5135" max="5135" width="16.28515625" style="2119" customWidth="1"/>
    <col min="5136" max="5376" width="14.7109375" style="2119"/>
    <col min="5377" max="5377" width="6" style="2119" customWidth="1"/>
    <col min="5378" max="5378" width="39.85546875" style="2119" customWidth="1"/>
    <col min="5379" max="5379" width="15.28515625" style="2119" customWidth="1"/>
    <col min="5380" max="5380" width="16.140625" style="2119" customWidth="1"/>
    <col min="5381" max="5381" width="15.5703125" style="2119" customWidth="1"/>
    <col min="5382" max="5384" width="14.7109375" style="2119" customWidth="1"/>
    <col min="5385" max="5385" width="14.85546875" style="2119" customWidth="1"/>
    <col min="5386" max="5386" width="14.28515625" style="2119" customWidth="1"/>
    <col min="5387" max="5387" width="14.7109375" style="2119" customWidth="1"/>
    <col min="5388" max="5388" width="21.42578125" style="2119" customWidth="1"/>
    <col min="5389" max="5390" width="14.7109375" style="2119" customWidth="1"/>
    <col min="5391" max="5391" width="16.28515625" style="2119" customWidth="1"/>
    <col min="5392" max="5632" width="14.7109375" style="2119"/>
    <col min="5633" max="5633" width="6" style="2119" customWidth="1"/>
    <col min="5634" max="5634" width="39.85546875" style="2119" customWidth="1"/>
    <col min="5635" max="5635" width="15.28515625" style="2119" customWidth="1"/>
    <col min="5636" max="5636" width="16.140625" style="2119" customWidth="1"/>
    <col min="5637" max="5637" width="15.5703125" style="2119" customWidth="1"/>
    <col min="5638" max="5640" width="14.7109375" style="2119" customWidth="1"/>
    <col min="5641" max="5641" width="14.85546875" style="2119" customWidth="1"/>
    <col min="5642" max="5642" width="14.28515625" style="2119" customWidth="1"/>
    <col min="5643" max="5643" width="14.7109375" style="2119" customWidth="1"/>
    <col min="5644" max="5644" width="21.42578125" style="2119" customWidth="1"/>
    <col min="5645" max="5646" width="14.7109375" style="2119" customWidth="1"/>
    <col min="5647" max="5647" width="16.28515625" style="2119" customWidth="1"/>
    <col min="5648" max="5888" width="14.7109375" style="2119"/>
    <col min="5889" max="5889" width="6" style="2119" customWidth="1"/>
    <col min="5890" max="5890" width="39.85546875" style="2119" customWidth="1"/>
    <col min="5891" max="5891" width="15.28515625" style="2119" customWidth="1"/>
    <col min="5892" max="5892" width="16.140625" style="2119" customWidth="1"/>
    <col min="5893" max="5893" width="15.5703125" style="2119" customWidth="1"/>
    <col min="5894" max="5896" width="14.7109375" style="2119" customWidth="1"/>
    <col min="5897" max="5897" width="14.85546875" style="2119" customWidth="1"/>
    <col min="5898" max="5898" width="14.28515625" style="2119" customWidth="1"/>
    <col min="5899" max="5899" width="14.7109375" style="2119" customWidth="1"/>
    <col min="5900" max="5900" width="21.42578125" style="2119" customWidth="1"/>
    <col min="5901" max="5902" width="14.7109375" style="2119" customWidth="1"/>
    <col min="5903" max="5903" width="16.28515625" style="2119" customWidth="1"/>
    <col min="5904" max="6144" width="14.7109375" style="2119"/>
    <col min="6145" max="6145" width="6" style="2119" customWidth="1"/>
    <col min="6146" max="6146" width="39.85546875" style="2119" customWidth="1"/>
    <col min="6147" max="6147" width="15.28515625" style="2119" customWidth="1"/>
    <col min="6148" max="6148" width="16.140625" style="2119" customWidth="1"/>
    <col min="6149" max="6149" width="15.5703125" style="2119" customWidth="1"/>
    <col min="6150" max="6152" width="14.7109375" style="2119" customWidth="1"/>
    <col min="6153" max="6153" width="14.85546875" style="2119" customWidth="1"/>
    <col min="6154" max="6154" width="14.28515625" style="2119" customWidth="1"/>
    <col min="6155" max="6155" width="14.7109375" style="2119" customWidth="1"/>
    <col min="6156" max="6156" width="21.42578125" style="2119" customWidth="1"/>
    <col min="6157" max="6158" width="14.7109375" style="2119" customWidth="1"/>
    <col min="6159" max="6159" width="16.28515625" style="2119" customWidth="1"/>
    <col min="6160" max="6400" width="14.7109375" style="2119"/>
    <col min="6401" max="6401" width="6" style="2119" customWidth="1"/>
    <col min="6402" max="6402" width="39.85546875" style="2119" customWidth="1"/>
    <col min="6403" max="6403" width="15.28515625" style="2119" customWidth="1"/>
    <col min="6404" max="6404" width="16.140625" style="2119" customWidth="1"/>
    <col min="6405" max="6405" width="15.5703125" style="2119" customWidth="1"/>
    <col min="6406" max="6408" width="14.7109375" style="2119" customWidth="1"/>
    <col min="6409" max="6409" width="14.85546875" style="2119" customWidth="1"/>
    <col min="6410" max="6410" width="14.28515625" style="2119" customWidth="1"/>
    <col min="6411" max="6411" width="14.7109375" style="2119" customWidth="1"/>
    <col min="6412" max="6412" width="21.42578125" style="2119" customWidth="1"/>
    <col min="6413" max="6414" width="14.7109375" style="2119" customWidth="1"/>
    <col min="6415" max="6415" width="16.28515625" style="2119" customWidth="1"/>
    <col min="6416" max="6656" width="14.7109375" style="2119"/>
    <col min="6657" max="6657" width="6" style="2119" customWidth="1"/>
    <col min="6658" max="6658" width="39.85546875" style="2119" customWidth="1"/>
    <col min="6659" max="6659" width="15.28515625" style="2119" customWidth="1"/>
    <col min="6660" max="6660" width="16.140625" style="2119" customWidth="1"/>
    <col min="6661" max="6661" width="15.5703125" style="2119" customWidth="1"/>
    <col min="6662" max="6664" width="14.7109375" style="2119" customWidth="1"/>
    <col min="6665" max="6665" width="14.85546875" style="2119" customWidth="1"/>
    <col min="6666" max="6666" width="14.28515625" style="2119" customWidth="1"/>
    <col min="6667" max="6667" width="14.7109375" style="2119" customWidth="1"/>
    <col min="6668" max="6668" width="21.42578125" style="2119" customWidth="1"/>
    <col min="6669" max="6670" width="14.7109375" style="2119" customWidth="1"/>
    <col min="6671" max="6671" width="16.28515625" style="2119" customWidth="1"/>
    <col min="6672" max="6912" width="14.7109375" style="2119"/>
    <col min="6913" max="6913" width="6" style="2119" customWidth="1"/>
    <col min="6914" max="6914" width="39.85546875" style="2119" customWidth="1"/>
    <col min="6915" max="6915" width="15.28515625" style="2119" customWidth="1"/>
    <col min="6916" max="6916" width="16.140625" style="2119" customWidth="1"/>
    <col min="6917" max="6917" width="15.5703125" style="2119" customWidth="1"/>
    <col min="6918" max="6920" width="14.7109375" style="2119" customWidth="1"/>
    <col min="6921" max="6921" width="14.85546875" style="2119" customWidth="1"/>
    <col min="6922" max="6922" width="14.28515625" style="2119" customWidth="1"/>
    <col min="6923" max="6923" width="14.7109375" style="2119" customWidth="1"/>
    <col min="6924" max="6924" width="21.42578125" style="2119" customWidth="1"/>
    <col min="6925" max="6926" width="14.7109375" style="2119" customWidth="1"/>
    <col min="6927" max="6927" width="16.28515625" style="2119" customWidth="1"/>
    <col min="6928" max="7168" width="14.7109375" style="2119"/>
    <col min="7169" max="7169" width="6" style="2119" customWidth="1"/>
    <col min="7170" max="7170" width="39.85546875" style="2119" customWidth="1"/>
    <col min="7171" max="7171" width="15.28515625" style="2119" customWidth="1"/>
    <col min="7172" max="7172" width="16.140625" style="2119" customWidth="1"/>
    <col min="7173" max="7173" width="15.5703125" style="2119" customWidth="1"/>
    <col min="7174" max="7176" width="14.7109375" style="2119" customWidth="1"/>
    <col min="7177" max="7177" width="14.85546875" style="2119" customWidth="1"/>
    <col min="7178" max="7178" width="14.28515625" style="2119" customWidth="1"/>
    <col min="7179" max="7179" width="14.7109375" style="2119" customWidth="1"/>
    <col min="7180" max="7180" width="21.42578125" style="2119" customWidth="1"/>
    <col min="7181" max="7182" width="14.7109375" style="2119" customWidth="1"/>
    <col min="7183" max="7183" width="16.28515625" style="2119" customWidth="1"/>
    <col min="7184" max="7424" width="14.7109375" style="2119"/>
    <col min="7425" max="7425" width="6" style="2119" customWidth="1"/>
    <col min="7426" max="7426" width="39.85546875" style="2119" customWidth="1"/>
    <col min="7427" max="7427" width="15.28515625" style="2119" customWidth="1"/>
    <col min="7428" max="7428" width="16.140625" style="2119" customWidth="1"/>
    <col min="7429" max="7429" width="15.5703125" style="2119" customWidth="1"/>
    <col min="7430" max="7432" width="14.7109375" style="2119" customWidth="1"/>
    <col min="7433" max="7433" width="14.85546875" style="2119" customWidth="1"/>
    <col min="7434" max="7434" width="14.28515625" style="2119" customWidth="1"/>
    <col min="7435" max="7435" width="14.7109375" style="2119" customWidth="1"/>
    <col min="7436" max="7436" width="21.42578125" style="2119" customWidth="1"/>
    <col min="7437" max="7438" width="14.7109375" style="2119" customWidth="1"/>
    <col min="7439" max="7439" width="16.28515625" style="2119" customWidth="1"/>
    <col min="7440" max="7680" width="14.7109375" style="2119"/>
    <col min="7681" max="7681" width="6" style="2119" customWidth="1"/>
    <col min="7682" max="7682" width="39.85546875" style="2119" customWidth="1"/>
    <col min="7683" max="7683" width="15.28515625" style="2119" customWidth="1"/>
    <col min="7684" max="7684" width="16.140625" style="2119" customWidth="1"/>
    <col min="7685" max="7685" width="15.5703125" style="2119" customWidth="1"/>
    <col min="7686" max="7688" width="14.7109375" style="2119" customWidth="1"/>
    <col min="7689" max="7689" width="14.85546875" style="2119" customWidth="1"/>
    <col min="7690" max="7690" width="14.28515625" style="2119" customWidth="1"/>
    <col min="7691" max="7691" width="14.7109375" style="2119" customWidth="1"/>
    <col min="7692" max="7692" width="21.42578125" style="2119" customWidth="1"/>
    <col min="7693" max="7694" width="14.7109375" style="2119" customWidth="1"/>
    <col min="7695" max="7695" width="16.28515625" style="2119" customWidth="1"/>
    <col min="7696" max="7936" width="14.7109375" style="2119"/>
    <col min="7937" max="7937" width="6" style="2119" customWidth="1"/>
    <col min="7938" max="7938" width="39.85546875" style="2119" customWidth="1"/>
    <col min="7939" max="7939" width="15.28515625" style="2119" customWidth="1"/>
    <col min="7940" max="7940" width="16.140625" style="2119" customWidth="1"/>
    <col min="7941" max="7941" width="15.5703125" style="2119" customWidth="1"/>
    <col min="7942" max="7944" width="14.7109375" style="2119" customWidth="1"/>
    <col min="7945" max="7945" width="14.85546875" style="2119" customWidth="1"/>
    <col min="7946" max="7946" width="14.28515625" style="2119" customWidth="1"/>
    <col min="7947" max="7947" width="14.7109375" style="2119" customWidth="1"/>
    <col min="7948" max="7948" width="21.42578125" style="2119" customWidth="1"/>
    <col min="7949" max="7950" width="14.7109375" style="2119" customWidth="1"/>
    <col min="7951" max="7951" width="16.28515625" style="2119" customWidth="1"/>
    <col min="7952" max="8192" width="14.7109375" style="2119"/>
    <col min="8193" max="8193" width="6" style="2119" customWidth="1"/>
    <col min="8194" max="8194" width="39.85546875" style="2119" customWidth="1"/>
    <col min="8195" max="8195" width="15.28515625" style="2119" customWidth="1"/>
    <col min="8196" max="8196" width="16.140625" style="2119" customWidth="1"/>
    <col min="8197" max="8197" width="15.5703125" style="2119" customWidth="1"/>
    <col min="8198" max="8200" width="14.7109375" style="2119" customWidth="1"/>
    <col min="8201" max="8201" width="14.85546875" style="2119" customWidth="1"/>
    <col min="8202" max="8202" width="14.28515625" style="2119" customWidth="1"/>
    <col min="8203" max="8203" width="14.7109375" style="2119" customWidth="1"/>
    <col min="8204" max="8204" width="21.42578125" style="2119" customWidth="1"/>
    <col min="8205" max="8206" width="14.7109375" style="2119" customWidth="1"/>
    <col min="8207" max="8207" width="16.28515625" style="2119" customWidth="1"/>
    <col min="8208" max="8448" width="14.7109375" style="2119"/>
    <col min="8449" max="8449" width="6" style="2119" customWidth="1"/>
    <col min="8450" max="8450" width="39.85546875" style="2119" customWidth="1"/>
    <col min="8451" max="8451" width="15.28515625" style="2119" customWidth="1"/>
    <col min="8452" max="8452" width="16.140625" style="2119" customWidth="1"/>
    <col min="8453" max="8453" width="15.5703125" style="2119" customWidth="1"/>
    <col min="8454" max="8456" width="14.7109375" style="2119" customWidth="1"/>
    <col min="8457" max="8457" width="14.85546875" style="2119" customWidth="1"/>
    <col min="8458" max="8458" width="14.28515625" style="2119" customWidth="1"/>
    <col min="8459" max="8459" width="14.7109375" style="2119" customWidth="1"/>
    <col min="8460" max="8460" width="21.42578125" style="2119" customWidth="1"/>
    <col min="8461" max="8462" width="14.7109375" style="2119" customWidth="1"/>
    <col min="8463" max="8463" width="16.28515625" style="2119" customWidth="1"/>
    <col min="8464" max="8704" width="14.7109375" style="2119"/>
    <col min="8705" max="8705" width="6" style="2119" customWidth="1"/>
    <col min="8706" max="8706" width="39.85546875" style="2119" customWidth="1"/>
    <col min="8707" max="8707" width="15.28515625" style="2119" customWidth="1"/>
    <col min="8708" max="8708" width="16.140625" style="2119" customWidth="1"/>
    <col min="8709" max="8709" width="15.5703125" style="2119" customWidth="1"/>
    <col min="8710" max="8712" width="14.7109375" style="2119" customWidth="1"/>
    <col min="8713" max="8713" width="14.85546875" style="2119" customWidth="1"/>
    <col min="8714" max="8714" width="14.28515625" style="2119" customWidth="1"/>
    <col min="8715" max="8715" width="14.7109375" style="2119" customWidth="1"/>
    <col min="8716" max="8716" width="21.42578125" style="2119" customWidth="1"/>
    <col min="8717" max="8718" width="14.7109375" style="2119" customWidth="1"/>
    <col min="8719" max="8719" width="16.28515625" style="2119" customWidth="1"/>
    <col min="8720" max="8960" width="14.7109375" style="2119"/>
    <col min="8961" max="8961" width="6" style="2119" customWidth="1"/>
    <col min="8962" max="8962" width="39.85546875" style="2119" customWidth="1"/>
    <col min="8963" max="8963" width="15.28515625" style="2119" customWidth="1"/>
    <col min="8964" max="8964" width="16.140625" style="2119" customWidth="1"/>
    <col min="8965" max="8965" width="15.5703125" style="2119" customWidth="1"/>
    <col min="8966" max="8968" width="14.7109375" style="2119" customWidth="1"/>
    <col min="8969" max="8969" width="14.85546875" style="2119" customWidth="1"/>
    <col min="8970" max="8970" width="14.28515625" style="2119" customWidth="1"/>
    <col min="8971" max="8971" width="14.7109375" style="2119" customWidth="1"/>
    <col min="8972" max="8972" width="21.42578125" style="2119" customWidth="1"/>
    <col min="8973" max="8974" width="14.7109375" style="2119" customWidth="1"/>
    <col min="8975" max="8975" width="16.28515625" style="2119" customWidth="1"/>
    <col min="8976" max="9216" width="14.7109375" style="2119"/>
    <col min="9217" max="9217" width="6" style="2119" customWidth="1"/>
    <col min="9218" max="9218" width="39.85546875" style="2119" customWidth="1"/>
    <col min="9219" max="9219" width="15.28515625" style="2119" customWidth="1"/>
    <col min="9220" max="9220" width="16.140625" style="2119" customWidth="1"/>
    <col min="9221" max="9221" width="15.5703125" style="2119" customWidth="1"/>
    <col min="9222" max="9224" width="14.7109375" style="2119" customWidth="1"/>
    <col min="9225" max="9225" width="14.85546875" style="2119" customWidth="1"/>
    <col min="9226" max="9226" width="14.28515625" style="2119" customWidth="1"/>
    <col min="9227" max="9227" width="14.7109375" style="2119" customWidth="1"/>
    <col min="9228" max="9228" width="21.42578125" style="2119" customWidth="1"/>
    <col min="9229" max="9230" width="14.7109375" style="2119" customWidth="1"/>
    <col min="9231" max="9231" width="16.28515625" style="2119" customWidth="1"/>
    <col min="9232" max="9472" width="14.7109375" style="2119"/>
    <col min="9473" max="9473" width="6" style="2119" customWidth="1"/>
    <col min="9474" max="9474" width="39.85546875" style="2119" customWidth="1"/>
    <col min="9475" max="9475" width="15.28515625" style="2119" customWidth="1"/>
    <col min="9476" max="9476" width="16.140625" style="2119" customWidth="1"/>
    <col min="9477" max="9477" width="15.5703125" style="2119" customWidth="1"/>
    <col min="9478" max="9480" width="14.7109375" style="2119" customWidth="1"/>
    <col min="9481" max="9481" width="14.85546875" style="2119" customWidth="1"/>
    <col min="9482" max="9482" width="14.28515625" style="2119" customWidth="1"/>
    <col min="9483" max="9483" width="14.7109375" style="2119" customWidth="1"/>
    <col min="9484" max="9484" width="21.42578125" style="2119" customWidth="1"/>
    <col min="9485" max="9486" width="14.7109375" style="2119" customWidth="1"/>
    <col min="9487" max="9487" width="16.28515625" style="2119" customWidth="1"/>
    <col min="9488" max="9728" width="14.7109375" style="2119"/>
    <col min="9729" max="9729" width="6" style="2119" customWidth="1"/>
    <col min="9730" max="9730" width="39.85546875" style="2119" customWidth="1"/>
    <col min="9731" max="9731" width="15.28515625" style="2119" customWidth="1"/>
    <col min="9732" max="9732" width="16.140625" style="2119" customWidth="1"/>
    <col min="9733" max="9733" width="15.5703125" style="2119" customWidth="1"/>
    <col min="9734" max="9736" width="14.7109375" style="2119" customWidth="1"/>
    <col min="9737" max="9737" width="14.85546875" style="2119" customWidth="1"/>
    <col min="9738" max="9738" width="14.28515625" style="2119" customWidth="1"/>
    <col min="9739" max="9739" width="14.7109375" style="2119" customWidth="1"/>
    <col min="9740" max="9740" width="21.42578125" style="2119" customWidth="1"/>
    <col min="9741" max="9742" width="14.7109375" style="2119" customWidth="1"/>
    <col min="9743" max="9743" width="16.28515625" style="2119" customWidth="1"/>
    <col min="9744" max="9984" width="14.7109375" style="2119"/>
    <col min="9985" max="9985" width="6" style="2119" customWidth="1"/>
    <col min="9986" max="9986" width="39.85546875" style="2119" customWidth="1"/>
    <col min="9987" max="9987" width="15.28515625" style="2119" customWidth="1"/>
    <col min="9988" max="9988" width="16.140625" style="2119" customWidth="1"/>
    <col min="9989" max="9989" width="15.5703125" style="2119" customWidth="1"/>
    <col min="9990" max="9992" width="14.7109375" style="2119" customWidth="1"/>
    <col min="9993" max="9993" width="14.85546875" style="2119" customWidth="1"/>
    <col min="9994" max="9994" width="14.28515625" style="2119" customWidth="1"/>
    <col min="9995" max="9995" width="14.7109375" style="2119" customWidth="1"/>
    <col min="9996" max="9996" width="21.42578125" style="2119" customWidth="1"/>
    <col min="9997" max="9998" width="14.7109375" style="2119" customWidth="1"/>
    <col min="9999" max="9999" width="16.28515625" style="2119" customWidth="1"/>
    <col min="10000" max="10240" width="14.7109375" style="2119"/>
    <col min="10241" max="10241" width="6" style="2119" customWidth="1"/>
    <col min="10242" max="10242" width="39.85546875" style="2119" customWidth="1"/>
    <col min="10243" max="10243" width="15.28515625" style="2119" customWidth="1"/>
    <col min="10244" max="10244" width="16.140625" style="2119" customWidth="1"/>
    <col min="10245" max="10245" width="15.5703125" style="2119" customWidth="1"/>
    <col min="10246" max="10248" width="14.7109375" style="2119" customWidth="1"/>
    <col min="10249" max="10249" width="14.85546875" style="2119" customWidth="1"/>
    <col min="10250" max="10250" width="14.28515625" style="2119" customWidth="1"/>
    <col min="10251" max="10251" width="14.7109375" style="2119" customWidth="1"/>
    <col min="10252" max="10252" width="21.42578125" style="2119" customWidth="1"/>
    <col min="10253" max="10254" width="14.7109375" style="2119" customWidth="1"/>
    <col min="10255" max="10255" width="16.28515625" style="2119" customWidth="1"/>
    <col min="10256" max="10496" width="14.7109375" style="2119"/>
    <col min="10497" max="10497" width="6" style="2119" customWidth="1"/>
    <col min="10498" max="10498" width="39.85546875" style="2119" customWidth="1"/>
    <col min="10499" max="10499" width="15.28515625" style="2119" customWidth="1"/>
    <col min="10500" max="10500" width="16.140625" style="2119" customWidth="1"/>
    <col min="10501" max="10501" width="15.5703125" style="2119" customWidth="1"/>
    <col min="10502" max="10504" width="14.7109375" style="2119" customWidth="1"/>
    <col min="10505" max="10505" width="14.85546875" style="2119" customWidth="1"/>
    <col min="10506" max="10506" width="14.28515625" style="2119" customWidth="1"/>
    <col min="10507" max="10507" width="14.7109375" style="2119" customWidth="1"/>
    <col min="10508" max="10508" width="21.42578125" style="2119" customWidth="1"/>
    <col min="10509" max="10510" width="14.7109375" style="2119" customWidth="1"/>
    <col min="10511" max="10511" width="16.28515625" style="2119" customWidth="1"/>
    <col min="10512" max="10752" width="14.7109375" style="2119"/>
    <col min="10753" max="10753" width="6" style="2119" customWidth="1"/>
    <col min="10754" max="10754" width="39.85546875" style="2119" customWidth="1"/>
    <col min="10755" max="10755" width="15.28515625" style="2119" customWidth="1"/>
    <col min="10756" max="10756" width="16.140625" style="2119" customWidth="1"/>
    <col min="10757" max="10757" width="15.5703125" style="2119" customWidth="1"/>
    <col min="10758" max="10760" width="14.7109375" style="2119" customWidth="1"/>
    <col min="10761" max="10761" width="14.85546875" style="2119" customWidth="1"/>
    <col min="10762" max="10762" width="14.28515625" style="2119" customWidth="1"/>
    <col min="10763" max="10763" width="14.7109375" style="2119" customWidth="1"/>
    <col min="10764" max="10764" width="21.42578125" style="2119" customWidth="1"/>
    <col min="10765" max="10766" width="14.7109375" style="2119" customWidth="1"/>
    <col min="10767" max="10767" width="16.28515625" style="2119" customWidth="1"/>
    <col min="10768" max="11008" width="14.7109375" style="2119"/>
    <col min="11009" max="11009" width="6" style="2119" customWidth="1"/>
    <col min="11010" max="11010" width="39.85546875" style="2119" customWidth="1"/>
    <col min="11011" max="11011" width="15.28515625" style="2119" customWidth="1"/>
    <col min="11012" max="11012" width="16.140625" style="2119" customWidth="1"/>
    <col min="11013" max="11013" width="15.5703125" style="2119" customWidth="1"/>
    <col min="11014" max="11016" width="14.7109375" style="2119" customWidth="1"/>
    <col min="11017" max="11017" width="14.85546875" style="2119" customWidth="1"/>
    <col min="11018" max="11018" width="14.28515625" style="2119" customWidth="1"/>
    <col min="11019" max="11019" width="14.7109375" style="2119" customWidth="1"/>
    <col min="11020" max="11020" width="21.42578125" style="2119" customWidth="1"/>
    <col min="11021" max="11022" width="14.7109375" style="2119" customWidth="1"/>
    <col min="11023" max="11023" width="16.28515625" style="2119" customWidth="1"/>
    <col min="11024" max="11264" width="14.7109375" style="2119"/>
    <col min="11265" max="11265" width="6" style="2119" customWidth="1"/>
    <col min="11266" max="11266" width="39.85546875" style="2119" customWidth="1"/>
    <col min="11267" max="11267" width="15.28515625" style="2119" customWidth="1"/>
    <col min="11268" max="11268" width="16.140625" style="2119" customWidth="1"/>
    <col min="11269" max="11269" width="15.5703125" style="2119" customWidth="1"/>
    <col min="11270" max="11272" width="14.7109375" style="2119" customWidth="1"/>
    <col min="11273" max="11273" width="14.85546875" style="2119" customWidth="1"/>
    <col min="11274" max="11274" width="14.28515625" style="2119" customWidth="1"/>
    <col min="11275" max="11275" width="14.7109375" style="2119" customWidth="1"/>
    <col min="11276" max="11276" width="21.42578125" style="2119" customWidth="1"/>
    <col min="11277" max="11278" width="14.7109375" style="2119" customWidth="1"/>
    <col min="11279" max="11279" width="16.28515625" style="2119" customWidth="1"/>
    <col min="11280" max="11520" width="14.7109375" style="2119"/>
    <col min="11521" max="11521" width="6" style="2119" customWidth="1"/>
    <col min="11522" max="11522" width="39.85546875" style="2119" customWidth="1"/>
    <col min="11523" max="11523" width="15.28515625" style="2119" customWidth="1"/>
    <col min="11524" max="11524" width="16.140625" style="2119" customWidth="1"/>
    <col min="11525" max="11525" width="15.5703125" style="2119" customWidth="1"/>
    <col min="11526" max="11528" width="14.7109375" style="2119" customWidth="1"/>
    <col min="11529" max="11529" width="14.85546875" style="2119" customWidth="1"/>
    <col min="11530" max="11530" width="14.28515625" style="2119" customWidth="1"/>
    <col min="11531" max="11531" width="14.7109375" style="2119" customWidth="1"/>
    <col min="11532" max="11532" width="21.42578125" style="2119" customWidth="1"/>
    <col min="11533" max="11534" width="14.7109375" style="2119" customWidth="1"/>
    <col min="11535" max="11535" width="16.28515625" style="2119" customWidth="1"/>
    <col min="11536" max="11776" width="14.7109375" style="2119"/>
    <col min="11777" max="11777" width="6" style="2119" customWidth="1"/>
    <col min="11778" max="11778" width="39.85546875" style="2119" customWidth="1"/>
    <col min="11779" max="11779" width="15.28515625" style="2119" customWidth="1"/>
    <col min="11780" max="11780" width="16.140625" style="2119" customWidth="1"/>
    <col min="11781" max="11781" width="15.5703125" style="2119" customWidth="1"/>
    <col min="11782" max="11784" width="14.7109375" style="2119" customWidth="1"/>
    <col min="11785" max="11785" width="14.85546875" style="2119" customWidth="1"/>
    <col min="11786" max="11786" width="14.28515625" style="2119" customWidth="1"/>
    <col min="11787" max="11787" width="14.7109375" style="2119" customWidth="1"/>
    <col min="11788" max="11788" width="21.42578125" style="2119" customWidth="1"/>
    <col min="11789" max="11790" width="14.7109375" style="2119" customWidth="1"/>
    <col min="11791" max="11791" width="16.28515625" style="2119" customWidth="1"/>
    <col min="11792" max="12032" width="14.7109375" style="2119"/>
    <col min="12033" max="12033" width="6" style="2119" customWidth="1"/>
    <col min="12034" max="12034" width="39.85546875" style="2119" customWidth="1"/>
    <col min="12035" max="12035" width="15.28515625" style="2119" customWidth="1"/>
    <col min="12036" max="12036" width="16.140625" style="2119" customWidth="1"/>
    <col min="12037" max="12037" width="15.5703125" style="2119" customWidth="1"/>
    <col min="12038" max="12040" width="14.7109375" style="2119" customWidth="1"/>
    <col min="12041" max="12041" width="14.85546875" style="2119" customWidth="1"/>
    <col min="12042" max="12042" width="14.28515625" style="2119" customWidth="1"/>
    <col min="12043" max="12043" width="14.7109375" style="2119" customWidth="1"/>
    <col min="12044" max="12044" width="21.42578125" style="2119" customWidth="1"/>
    <col min="12045" max="12046" width="14.7109375" style="2119" customWidth="1"/>
    <col min="12047" max="12047" width="16.28515625" style="2119" customWidth="1"/>
    <col min="12048" max="12288" width="14.7109375" style="2119"/>
    <col min="12289" max="12289" width="6" style="2119" customWidth="1"/>
    <col min="12290" max="12290" width="39.85546875" style="2119" customWidth="1"/>
    <col min="12291" max="12291" width="15.28515625" style="2119" customWidth="1"/>
    <col min="12292" max="12292" width="16.140625" style="2119" customWidth="1"/>
    <col min="12293" max="12293" width="15.5703125" style="2119" customWidth="1"/>
    <col min="12294" max="12296" width="14.7109375" style="2119" customWidth="1"/>
    <col min="12297" max="12297" width="14.85546875" style="2119" customWidth="1"/>
    <col min="12298" max="12298" width="14.28515625" style="2119" customWidth="1"/>
    <col min="12299" max="12299" width="14.7109375" style="2119" customWidth="1"/>
    <col min="12300" max="12300" width="21.42578125" style="2119" customWidth="1"/>
    <col min="12301" max="12302" width="14.7109375" style="2119" customWidth="1"/>
    <col min="12303" max="12303" width="16.28515625" style="2119" customWidth="1"/>
    <col min="12304" max="12544" width="14.7109375" style="2119"/>
    <col min="12545" max="12545" width="6" style="2119" customWidth="1"/>
    <col min="12546" max="12546" width="39.85546875" style="2119" customWidth="1"/>
    <col min="12547" max="12547" width="15.28515625" style="2119" customWidth="1"/>
    <col min="12548" max="12548" width="16.140625" style="2119" customWidth="1"/>
    <col min="12549" max="12549" width="15.5703125" style="2119" customWidth="1"/>
    <col min="12550" max="12552" width="14.7109375" style="2119" customWidth="1"/>
    <col min="12553" max="12553" width="14.85546875" style="2119" customWidth="1"/>
    <col min="12554" max="12554" width="14.28515625" style="2119" customWidth="1"/>
    <col min="12555" max="12555" width="14.7109375" style="2119" customWidth="1"/>
    <col min="12556" max="12556" width="21.42578125" style="2119" customWidth="1"/>
    <col min="12557" max="12558" width="14.7109375" style="2119" customWidth="1"/>
    <col min="12559" max="12559" width="16.28515625" style="2119" customWidth="1"/>
    <col min="12560" max="12800" width="14.7109375" style="2119"/>
    <col min="12801" max="12801" width="6" style="2119" customWidth="1"/>
    <col min="12802" max="12802" width="39.85546875" style="2119" customWidth="1"/>
    <col min="12803" max="12803" width="15.28515625" style="2119" customWidth="1"/>
    <col min="12804" max="12804" width="16.140625" style="2119" customWidth="1"/>
    <col min="12805" max="12805" width="15.5703125" style="2119" customWidth="1"/>
    <col min="12806" max="12808" width="14.7109375" style="2119" customWidth="1"/>
    <col min="12809" max="12809" width="14.85546875" style="2119" customWidth="1"/>
    <col min="12810" max="12810" width="14.28515625" style="2119" customWidth="1"/>
    <col min="12811" max="12811" width="14.7109375" style="2119" customWidth="1"/>
    <col min="12812" max="12812" width="21.42578125" style="2119" customWidth="1"/>
    <col min="12813" max="12814" width="14.7109375" style="2119" customWidth="1"/>
    <col min="12815" max="12815" width="16.28515625" style="2119" customWidth="1"/>
    <col min="12816" max="13056" width="14.7109375" style="2119"/>
    <col min="13057" max="13057" width="6" style="2119" customWidth="1"/>
    <col min="13058" max="13058" width="39.85546875" style="2119" customWidth="1"/>
    <col min="13059" max="13059" width="15.28515625" style="2119" customWidth="1"/>
    <col min="13060" max="13060" width="16.140625" style="2119" customWidth="1"/>
    <col min="13061" max="13061" width="15.5703125" style="2119" customWidth="1"/>
    <col min="13062" max="13064" width="14.7109375" style="2119" customWidth="1"/>
    <col min="13065" max="13065" width="14.85546875" style="2119" customWidth="1"/>
    <col min="13066" max="13066" width="14.28515625" style="2119" customWidth="1"/>
    <col min="13067" max="13067" width="14.7109375" style="2119" customWidth="1"/>
    <col min="13068" max="13068" width="21.42578125" style="2119" customWidth="1"/>
    <col min="13069" max="13070" width="14.7109375" style="2119" customWidth="1"/>
    <col min="13071" max="13071" width="16.28515625" style="2119" customWidth="1"/>
    <col min="13072" max="13312" width="14.7109375" style="2119"/>
    <col min="13313" max="13313" width="6" style="2119" customWidth="1"/>
    <col min="13314" max="13314" width="39.85546875" style="2119" customWidth="1"/>
    <col min="13315" max="13315" width="15.28515625" style="2119" customWidth="1"/>
    <col min="13316" max="13316" width="16.140625" style="2119" customWidth="1"/>
    <col min="13317" max="13317" width="15.5703125" style="2119" customWidth="1"/>
    <col min="13318" max="13320" width="14.7109375" style="2119" customWidth="1"/>
    <col min="13321" max="13321" width="14.85546875" style="2119" customWidth="1"/>
    <col min="13322" max="13322" width="14.28515625" style="2119" customWidth="1"/>
    <col min="13323" max="13323" width="14.7109375" style="2119" customWidth="1"/>
    <col min="13324" max="13324" width="21.42578125" style="2119" customWidth="1"/>
    <col min="13325" max="13326" width="14.7109375" style="2119" customWidth="1"/>
    <col min="13327" max="13327" width="16.28515625" style="2119" customWidth="1"/>
    <col min="13328" max="13568" width="14.7109375" style="2119"/>
    <col min="13569" max="13569" width="6" style="2119" customWidth="1"/>
    <col min="13570" max="13570" width="39.85546875" style="2119" customWidth="1"/>
    <col min="13571" max="13571" width="15.28515625" style="2119" customWidth="1"/>
    <col min="13572" max="13572" width="16.140625" style="2119" customWidth="1"/>
    <col min="13573" max="13573" width="15.5703125" style="2119" customWidth="1"/>
    <col min="13574" max="13576" width="14.7109375" style="2119" customWidth="1"/>
    <col min="13577" max="13577" width="14.85546875" style="2119" customWidth="1"/>
    <col min="13578" max="13578" width="14.28515625" style="2119" customWidth="1"/>
    <col min="13579" max="13579" width="14.7109375" style="2119" customWidth="1"/>
    <col min="13580" max="13580" width="21.42578125" style="2119" customWidth="1"/>
    <col min="13581" max="13582" width="14.7109375" style="2119" customWidth="1"/>
    <col min="13583" max="13583" width="16.28515625" style="2119" customWidth="1"/>
    <col min="13584" max="13824" width="14.7109375" style="2119"/>
    <col min="13825" max="13825" width="6" style="2119" customWidth="1"/>
    <col min="13826" max="13826" width="39.85546875" style="2119" customWidth="1"/>
    <col min="13827" max="13827" width="15.28515625" style="2119" customWidth="1"/>
    <col min="13828" max="13828" width="16.140625" style="2119" customWidth="1"/>
    <col min="13829" max="13829" width="15.5703125" style="2119" customWidth="1"/>
    <col min="13830" max="13832" width="14.7109375" style="2119" customWidth="1"/>
    <col min="13833" max="13833" width="14.85546875" style="2119" customWidth="1"/>
    <col min="13834" max="13834" width="14.28515625" style="2119" customWidth="1"/>
    <col min="13835" max="13835" width="14.7109375" style="2119" customWidth="1"/>
    <col min="13836" max="13836" width="21.42578125" style="2119" customWidth="1"/>
    <col min="13837" max="13838" width="14.7109375" style="2119" customWidth="1"/>
    <col min="13839" max="13839" width="16.28515625" style="2119" customWidth="1"/>
    <col min="13840" max="14080" width="14.7109375" style="2119"/>
    <col min="14081" max="14081" width="6" style="2119" customWidth="1"/>
    <col min="14082" max="14082" width="39.85546875" style="2119" customWidth="1"/>
    <col min="14083" max="14083" width="15.28515625" style="2119" customWidth="1"/>
    <col min="14084" max="14084" width="16.140625" style="2119" customWidth="1"/>
    <col min="14085" max="14085" width="15.5703125" style="2119" customWidth="1"/>
    <col min="14086" max="14088" width="14.7109375" style="2119" customWidth="1"/>
    <col min="14089" max="14089" width="14.85546875" style="2119" customWidth="1"/>
    <col min="14090" max="14090" width="14.28515625" style="2119" customWidth="1"/>
    <col min="14091" max="14091" width="14.7109375" style="2119" customWidth="1"/>
    <col min="14092" max="14092" width="21.42578125" style="2119" customWidth="1"/>
    <col min="14093" max="14094" width="14.7109375" style="2119" customWidth="1"/>
    <col min="14095" max="14095" width="16.28515625" style="2119" customWidth="1"/>
    <col min="14096" max="14336" width="14.7109375" style="2119"/>
    <col min="14337" max="14337" width="6" style="2119" customWidth="1"/>
    <col min="14338" max="14338" width="39.85546875" style="2119" customWidth="1"/>
    <col min="14339" max="14339" width="15.28515625" style="2119" customWidth="1"/>
    <col min="14340" max="14340" width="16.140625" style="2119" customWidth="1"/>
    <col min="14341" max="14341" width="15.5703125" style="2119" customWidth="1"/>
    <col min="14342" max="14344" width="14.7109375" style="2119" customWidth="1"/>
    <col min="14345" max="14345" width="14.85546875" style="2119" customWidth="1"/>
    <col min="14346" max="14346" width="14.28515625" style="2119" customWidth="1"/>
    <col min="14347" max="14347" width="14.7109375" style="2119" customWidth="1"/>
    <col min="14348" max="14348" width="21.42578125" style="2119" customWidth="1"/>
    <col min="14349" max="14350" width="14.7109375" style="2119" customWidth="1"/>
    <col min="14351" max="14351" width="16.28515625" style="2119" customWidth="1"/>
    <col min="14352" max="14592" width="14.7109375" style="2119"/>
    <col min="14593" max="14593" width="6" style="2119" customWidth="1"/>
    <col min="14594" max="14594" width="39.85546875" style="2119" customWidth="1"/>
    <col min="14595" max="14595" width="15.28515625" style="2119" customWidth="1"/>
    <col min="14596" max="14596" width="16.140625" style="2119" customWidth="1"/>
    <col min="14597" max="14597" width="15.5703125" style="2119" customWidth="1"/>
    <col min="14598" max="14600" width="14.7109375" style="2119" customWidth="1"/>
    <col min="14601" max="14601" width="14.85546875" style="2119" customWidth="1"/>
    <col min="14602" max="14602" width="14.28515625" style="2119" customWidth="1"/>
    <col min="14603" max="14603" width="14.7109375" style="2119" customWidth="1"/>
    <col min="14604" max="14604" width="21.42578125" style="2119" customWidth="1"/>
    <col min="14605" max="14606" width="14.7109375" style="2119" customWidth="1"/>
    <col min="14607" max="14607" width="16.28515625" style="2119" customWidth="1"/>
    <col min="14608" max="14848" width="14.7109375" style="2119"/>
    <col min="14849" max="14849" width="6" style="2119" customWidth="1"/>
    <col min="14850" max="14850" width="39.85546875" style="2119" customWidth="1"/>
    <col min="14851" max="14851" width="15.28515625" style="2119" customWidth="1"/>
    <col min="14852" max="14852" width="16.140625" style="2119" customWidth="1"/>
    <col min="14853" max="14853" width="15.5703125" style="2119" customWidth="1"/>
    <col min="14854" max="14856" width="14.7109375" style="2119" customWidth="1"/>
    <col min="14857" max="14857" width="14.85546875" style="2119" customWidth="1"/>
    <col min="14858" max="14858" width="14.28515625" style="2119" customWidth="1"/>
    <col min="14859" max="14859" width="14.7109375" style="2119" customWidth="1"/>
    <col min="14860" max="14860" width="21.42578125" style="2119" customWidth="1"/>
    <col min="14861" max="14862" width="14.7109375" style="2119" customWidth="1"/>
    <col min="14863" max="14863" width="16.28515625" style="2119" customWidth="1"/>
    <col min="14864" max="15104" width="14.7109375" style="2119"/>
    <col min="15105" max="15105" width="6" style="2119" customWidth="1"/>
    <col min="15106" max="15106" width="39.85546875" style="2119" customWidth="1"/>
    <col min="15107" max="15107" width="15.28515625" style="2119" customWidth="1"/>
    <col min="15108" max="15108" width="16.140625" style="2119" customWidth="1"/>
    <col min="15109" max="15109" width="15.5703125" style="2119" customWidth="1"/>
    <col min="15110" max="15112" width="14.7109375" style="2119" customWidth="1"/>
    <col min="15113" max="15113" width="14.85546875" style="2119" customWidth="1"/>
    <col min="15114" max="15114" width="14.28515625" style="2119" customWidth="1"/>
    <col min="15115" max="15115" width="14.7109375" style="2119" customWidth="1"/>
    <col min="15116" max="15116" width="21.42578125" style="2119" customWidth="1"/>
    <col min="15117" max="15118" width="14.7109375" style="2119" customWidth="1"/>
    <col min="15119" max="15119" width="16.28515625" style="2119" customWidth="1"/>
    <col min="15120" max="15360" width="14.7109375" style="2119"/>
    <col min="15361" max="15361" width="6" style="2119" customWidth="1"/>
    <col min="15362" max="15362" width="39.85546875" style="2119" customWidth="1"/>
    <col min="15363" max="15363" width="15.28515625" style="2119" customWidth="1"/>
    <col min="15364" max="15364" width="16.140625" style="2119" customWidth="1"/>
    <col min="15365" max="15365" width="15.5703125" style="2119" customWidth="1"/>
    <col min="15366" max="15368" width="14.7109375" style="2119" customWidth="1"/>
    <col min="15369" max="15369" width="14.85546875" style="2119" customWidth="1"/>
    <col min="15370" max="15370" width="14.28515625" style="2119" customWidth="1"/>
    <col min="15371" max="15371" width="14.7109375" style="2119" customWidth="1"/>
    <col min="15372" max="15372" width="21.42578125" style="2119" customWidth="1"/>
    <col min="15373" max="15374" width="14.7109375" style="2119" customWidth="1"/>
    <col min="15375" max="15375" width="16.28515625" style="2119" customWidth="1"/>
    <col min="15376" max="15616" width="14.7109375" style="2119"/>
    <col min="15617" max="15617" width="6" style="2119" customWidth="1"/>
    <col min="15618" max="15618" width="39.85546875" style="2119" customWidth="1"/>
    <col min="15619" max="15619" width="15.28515625" style="2119" customWidth="1"/>
    <col min="15620" max="15620" width="16.140625" style="2119" customWidth="1"/>
    <col min="15621" max="15621" width="15.5703125" style="2119" customWidth="1"/>
    <col min="15622" max="15624" width="14.7109375" style="2119" customWidth="1"/>
    <col min="15625" max="15625" width="14.85546875" style="2119" customWidth="1"/>
    <col min="15626" max="15626" width="14.28515625" style="2119" customWidth="1"/>
    <col min="15627" max="15627" width="14.7109375" style="2119" customWidth="1"/>
    <col min="15628" max="15628" width="21.42578125" style="2119" customWidth="1"/>
    <col min="15629" max="15630" width="14.7109375" style="2119" customWidth="1"/>
    <col min="15631" max="15631" width="16.28515625" style="2119" customWidth="1"/>
    <col min="15632" max="15872" width="14.7109375" style="2119"/>
    <col min="15873" max="15873" width="6" style="2119" customWidth="1"/>
    <col min="15874" max="15874" width="39.85546875" style="2119" customWidth="1"/>
    <col min="15875" max="15875" width="15.28515625" style="2119" customWidth="1"/>
    <col min="15876" max="15876" width="16.140625" style="2119" customWidth="1"/>
    <col min="15877" max="15877" width="15.5703125" style="2119" customWidth="1"/>
    <col min="15878" max="15880" width="14.7109375" style="2119" customWidth="1"/>
    <col min="15881" max="15881" width="14.85546875" style="2119" customWidth="1"/>
    <col min="15882" max="15882" width="14.28515625" style="2119" customWidth="1"/>
    <col min="15883" max="15883" width="14.7109375" style="2119" customWidth="1"/>
    <col min="15884" max="15884" width="21.42578125" style="2119" customWidth="1"/>
    <col min="15885" max="15886" width="14.7109375" style="2119" customWidth="1"/>
    <col min="15887" max="15887" width="16.28515625" style="2119" customWidth="1"/>
    <col min="15888" max="16128" width="14.7109375" style="2119"/>
    <col min="16129" max="16129" width="6" style="2119" customWidth="1"/>
    <col min="16130" max="16130" width="39.85546875" style="2119" customWidth="1"/>
    <col min="16131" max="16131" width="15.28515625" style="2119" customWidth="1"/>
    <col min="16132" max="16132" width="16.140625" style="2119" customWidth="1"/>
    <col min="16133" max="16133" width="15.5703125" style="2119" customWidth="1"/>
    <col min="16134" max="16136" width="14.7109375" style="2119" customWidth="1"/>
    <col min="16137" max="16137" width="14.85546875" style="2119" customWidth="1"/>
    <col min="16138" max="16138" width="14.28515625" style="2119" customWidth="1"/>
    <col min="16139" max="16139" width="14.7109375" style="2119" customWidth="1"/>
    <col min="16140" max="16140" width="21.42578125" style="2119" customWidth="1"/>
    <col min="16141" max="16142" width="14.7109375" style="2119" customWidth="1"/>
    <col min="16143" max="16143" width="16.28515625" style="2119" customWidth="1"/>
    <col min="16144" max="16384" width="14.7109375" style="2119"/>
  </cols>
  <sheetData>
    <row r="1" spans="1:14" ht="18">
      <c r="A1" s="2120" t="s">
        <v>4550</v>
      </c>
      <c r="B1" s="2120"/>
      <c r="C1" s="2164"/>
      <c r="D1" s="2164"/>
      <c r="E1" s="2164"/>
      <c r="F1" s="2164"/>
      <c r="G1" s="2164"/>
      <c r="H1" s="2164"/>
      <c r="I1" s="2217" t="s">
        <v>130</v>
      </c>
      <c r="J1" s="2218" t="s">
        <v>1295</v>
      </c>
      <c r="K1" s="2124"/>
    </row>
    <row r="2" spans="1:14" ht="18">
      <c r="A2" s="2216"/>
      <c r="B2" s="2219"/>
      <c r="C2" s="2120"/>
      <c r="D2" s="2120"/>
      <c r="E2" s="2120"/>
      <c r="F2" s="2120"/>
      <c r="G2" s="2120"/>
      <c r="H2" s="2120"/>
      <c r="I2" s="2120"/>
      <c r="J2" s="2164"/>
    </row>
    <row r="3" spans="1:14" s="2231" customFormat="1" ht="31.5" customHeight="1">
      <c r="A3" s="2230" t="s">
        <v>4616</v>
      </c>
      <c r="B3" s="2230"/>
      <c r="C3" s="2229"/>
      <c r="D3" s="2229"/>
      <c r="E3" s="2229"/>
      <c r="F3" s="2229"/>
      <c r="G3" s="2229"/>
      <c r="H3" s="2229"/>
      <c r="I3" s="2229"/>
      <c r="J3" s="2229"/>
    </row>
    <row r="4" spans="1:14" ht="18">
      <c r="A4" s="2216"/>
      <c r="B4" s="2168"/>
      <c r="C4" s="2120"/>
      <c r="D4" s="2120"/>
      <c r="E4" s="2120"/>
      <c r="F4" s="2120"/>
      <c r="G4" s="2120"/>
      <c r="H4" s="2120"/>
      <c r="I4" s="2120"/>
      <c r="J4" s="2164"/>
    </row>
    <row r="5" spans="1:14" ht="18">
      <c r="A5" s="2221" t="s">
        <v>132</v>
      </c>
      <c r="B5" s="2232" t="s">
        <v>4613</v>
      </c>
      <c r="C5" s="2167" t="s">
        <v>1542</v>
      </c>
      <c r="D5" s="2120"/>
      <c r="E5" s="2219"/>
      <c r="F5" s="2120"/>
      <c r="G5" s="2120"/>
      <c r="H5" s="2120"/>
      <c r="I5" s="2120"/>
      <c r="J5" s="2164"/>
    </row>
    <row r="6" spans="1:14" ht="18">
      <c r="A6" s="2222"/>
      <c r="B6" s="2164"/>
      <c r="C6" s="2172"/>
      <c r="D6" s="2164"/>
      <c r="E6" s="3348" t="s">
        <v>1543</v>
      </c>
      <c r="F6" s="3348"/>
      <c r="G6" s="3348"/>
      <c r="H6" s="2164"/>
      <c r="I6" s="2164"/>
      <c r="J6" s="2164"/>
    </row>
    <row r="7" spans="1:14" ht="18" customHeight="1">
      <c r="A7" s="3347"/>
      <c r="B7" s="3346" t="s">
        <v>1546</v>
      </c>
      <c r="C7" s="3346" t="s">
        <v>4598</v>
      </c>
      <c r="D7" s="3346" t="s">
        <v>4599</v>
      </c>
      <c r="E7" s="2175" t="s">
        <v>1545</v>
      </c>
      <c r="F7" s="2175"/>
      <c r="G7" s="2175"/>
      <c r="H7" s="2174"/>
      <c r="I7" s="2174"/>
      <c r="J7" s="2174"/>
    </row>
    <row r="8" spans="1:14" s="2177" customFormat="1" ht="78.75" customHeight="1">
      <c r="A8" s="3347"/>
      <c r="B8" s="3346"/>
      <c r="C8" s="3346"/>
      <c r="D8" s="3346"/>
      <c r="E8" s="2176" t="s">
        <v>1364</v>
      </c>
      <c r="F8" s="2176" t="s">
        <v>1299</v>
      </c>
      <c r="G8" s="2176" t="s">
        <v>1300</v>
      </c>
      <c r="H8" s="2176" t="s">
        <v>4603</v>
      </c>
      <c r="I8" s="2176" t="s">
        <v>4604</v>
      </c>
      <c r="J8" s="2176" t="s">
        <v>4605</v>
      </c>
    </row>
    <row r="9" spans="1:14" ht="18">
      <c r="A9" s="2223"/>
      <c r="B9" s="2176" t="s">
        <v>669</v>
      </c>
      <c r="C9" s="2174"/>
      <c r="D9" s="2174"/>
      <c r="E9" s="2174"/>
      <c r="F9" s="2174"/>
      <c r="G9" s="2174"/>
      <c r="H9" s="2174"/>
      <c r="I9" s="2179"/>
      <c r="J9" s="2179"/>
    </row>
    <row r="10" spans="1:14" ht="18">
      <c r="A10" s="2223">
        <v>1</v>
      </c>
      <c r="B10" s="2180" t="s">
        <v>670</v>
      </c>
      <c r="C10" s="2174">
        <v>3799</v>
      </c>
      <c r="D10" s="2174">
        <v>2616.77</v>
      </c>
      <c r="E10" s="2225">
        <v>1.427</v>
      </c>
      <c r="F10" s="2225">
        <v>0.46814800000000001</v>
      </c>
      <c r="G10" s="2225">
        <v>0.23300000000000001</v>
      </c>
      <c r="H10" s="2197">
        <f>SUM(E10:G10)</f>
        <v>2.1281479999999999</v>
      </c>
      <c r="I10" s="2224">
        <f>117.6436455386+1.16</f>
        <v>118.80364553859999</v>
      </c>
      <c r="J10" s="2181">
        <v>85.81</v>
      </c>
      <c r="K10" s="2186"/>
      <c r="L10" s="2186"/>
    </row>
    <row r="11" spans="1:14" ht="18">
      <c r="A11" s="2223">
        <v>2</v>
      </c>
      <c r="B11" s="2180" t="s">
        <v>671</v>
      </c>
      <c r="C11" s="2174">
        <v>18865</v>
      </c>
      <c r="D11" s="2174">
        <v>30560.12</v>
      </c>
      <c r="E11" s="2225">
        <v>7.3390000000000004</v>
      </c>
      <c r="F11" s="2225">
        <v>2.8699949999999999</v>
      </c>
      <c r="G11" s="2225">
        <v>1.1839999999999999</v>
      </c>
      <c r="H11" s="2197">
        <f t="shared" ref="H11:H16" si="0">SUM(E11:G11)</f>
        <v>11.392994999999999</v>
      </c>
      <c r="I11" s="2224">
        <v>660.47528598910003</v>
      </c>
      <c r="J11" s="2181">
        <v>525.39</v>
      </c>
      <c r="K11" s="2186"/>
      <c r="L11" s="2186"/>
    </row>
    <row r="12" spans="1:14" ht="18">
      <c r="A12" s="2223">
        <v>3</v>
      </c>
      <c r="B12" s="2180" t="s">
        <v>672</v>
      </c>
      <c r="C12" s="2174">
        <v>3746</v>
      </c>
      <c r="D12" s="2174">
        <v>9894.64</v>
      </c>
      <c r="E12" s="2225">
        <v>1.8460000000000001</v>
      </c>
      <c r="F12" s="2225">
        <v>1.3357950000000001</v>
      </c>
      <c r="G12" s="2225">
        <v>0.89</v>
      </c>
      <c r="H12" s="2197">
        <f t="shared" si="0"/>
        <v>4.0717949999999998</v>
      </c>
      <c r="I12" s="2224">
        <v>243.20569776810004</v>
      </c>
      <c r="J12" s="2181">
        <v>206.58</v>
      </c>
      <c r="K12" s="2186"/>
      <c r="L12" s="2186"/>
    </row>
    <row r="13" spans="1:14" ht="18">
      <c r="A13" s="2223">
        <v>4</v>
      </c>
      <c r="B13" s="2180">
        <v>4</v>
      </c>
      <c r="C13" s="2174">
        <v>1661</v>
      </c>
      <c r="D13" s="2174">
        <v>6073.04</v>
      </c>
      <c r="E13" s="2225">
        <v>0.89300000000000002</v>
      </c>
      <c r="F13" s="2225">
        <v>0.85192499999999993</v>
      </c>
      <c r="G13" s="2225">
        <v>0.95</v>
      </c>
      <c r="H13" s="2197">
        <f t="shared" si="0"/>
        <v>2.6949249999999996</v>
      </c>
      <c r="I13" s="2224">
        <v>165.1966307406</v>
      </c>
      <c r="J13" s="2181">
        <v>136.37</v>
      </c>
      <c r="K13" s="2186"/>
      <c r="L13" s="2186"/>
    </row>
    <row r="14" spans="1:14" ht="18">
      <c r="A14" s="2223">
        <v>5</v>
      </c>
      <c r="B14" s="2187" t="s">
        <v>4606</v>
      </c>
      <c r="C14" s="2174">
        <v>3470</v>
      </c>
      <c r="D14" s="2174">
        <v>42344.36</v>
      </c>
      <c r="E14" s="2238">
        <v>2.0489999999999999</v>
      </c>
      <c r="F14" s="2225">
        <v>2.5332340000000002</v>
      </c>
      <c r="G14" s="2225">
        <f>22.993-3.204</f>
        <v>19.788999999999998</v>
      </c>
      <c r="H14" s="2197">
        <f t="shared" si="0"/>
        <v>24.371233999999998</v>
      </c>
      <c r="I14" s="2224">
        <v>1879.4899594737999</v>
      </c>
      <c r="J14" s="2181">
        <f>1734.24+23.95</f>
        <v>1758.19</v>
      </c>
      <c r="K14" s="2186"/>
      <c r="L14" s="2186"/>
    </row>
    <row r="15" spans="1:14" ht="18">
      <c r="A15" s="2223">
        <v>6</v>
      </c>
      <c r="B15" s="2187" t="s">
        <v>673</v>
      </c>
      <c r="C15" s="2174">
        <f>SUM(C10:C14)</f>
        <v>31541</v>
      </c>
      <c r="D15" s="2174">
        <f>SUM(D10:D14)</f>
        <v>91488.93</v>
      </c>
      <c r="E15" s="2197">
        <f t="shared" ref="E15:J15" si="1">SUM(E10:E14)</f>
        <v>13.554</v>
      </c>
      <c r="F15" s="2197">
        <f t="shared" si="1"/>
        <v>8.0590969999999995</v>
      </c>
      <c r="G15" s="2197">
        <f t="shared" si="1"/>
        <v>23.045999999999999</v>
      </c>
      <c r="H15" s="2197">
        <f t="shared" si="1"/>
        <v>44.659096999999988</v>
      </c>
      <c r="I15" s="2198">
        <f t="shared" si="1"/>
        <v>3067.1712195102</v>
      </c>
      <c r="J15" s="2174">
        <f t="shared" si="1"/>
        <v>2712.34</v>
      </c>
      <c r="K15" s="2186"/>
      <c r="L15" s="2186"/>
      <c r="N15" s="2186"/>
    </row>
    <row r="16" spans="1:14" ht="36">
      <c r="A16" s="2223">
        <v>7</v>
      </c>
      <c r="B16" s="2192" t="s">
        <v>4614</v>
      </c>
      <c r="C16" s="2174">
        <v>59</v>
      </c>
      <c r="D16" s="2174">
        <v>4828.38</v>
      </c>
      <c r="E16" s="2197">
        <v>2.9424299999999999</v>
      </c>
      <c r="F16" s="2197">
        <v>2.9424299999999999</v>
      </c>
      <c r="G16" s="2197">
        <v>2.9424299999999999</v>
      </c>
      <c r="H16" s="2197">
        <f t="shared" si="0"/>
        <v>8.8272899999999996</v>
      </c>
      <c r="I16" s="2198">
        <f>224.19999-23.95</f>
        <v>200.24999000000003</v>
      </c>
      <c r="J16" s="2198">
        <f>214.13497-23.95</f>
        <v>190.18497000000002</v>
      </c>
      <c r="K16" s="2236"/>
    </row>
    <row r="17" spans="1:14" ht="18">
      <c r="A17" s="2223">
        <v>8</v>
      </c>
      <c r="B17" s="2187" t="s">
        <v>673</v>
      </c>
      <c r="C17" s="2174">
        <f>C16</f>
        <v>59</v>
      </c>
      <c r="D17" s="2174">
        <f t="shared" ref="D17:J17" si="2">D16</f>
        <v>4828.38</v>
      </c>
      <c r="E17" s="2197">
        <f t="shared" si="2"/>
        <v>2.9424299999999999</v>
      </c>
      <c r="F17" s="2197">
        <f t="shared" si="2"/>
        <v>2.9424299999999999</v>
      </c>
      <c r="G17" s="2197">
        <f t="shared" si="2"/>
        <v>2.9424299999999999</v>
      </c>
      <c r="H17" s="2197">
        <f t="shared" si="2"/>
        <v>8.8272899999999996</v>
      </c>
      <c r="I17" s="2198">
        <f t="shared" si="2"/>
        <v>200.24999000000003</v>
      </c>
      <c r="J17" s="2198">
        <f t="shared" si="2"/>
        <v>190.18497000000002</v>
      </c>
    </row>
    <row r="18" spans="1:14" ht="18">
      <c r="A18" s="2223">
        <v>9</v>
      </c>
      <c r="B18" s="2187" t="s">
        <v>4608</v>
      </c>
      <c r="C18" s="2175">
        <f>C17+C15</f>
        <v>31600</v>
      </c>
      <c r="D18" s="2175">
        <f t="shared" ref="D18:J18" si="3">D17+D15</f>
        <v>96317.31</v>
      </c>
      <c r="E18" s="2200">
        <f t="shared" si="3"/>
        <v>16.49643</v>
      </c>
      <c r="F18" s="2200">
        <f t="shared" si="3"/>
        <v>11.001526999999999</v>
      </c>
      <c r="G18" s="2200">
        <f t="shared" si="3"/>
        <v>25.988430000000001</v>
      </c>
      <c r="H18" s="2200">
        <f t="shared" si="3"/>
        <v>53.486386999999986</v>
      </c>
      <c r="I18" s="2201">
        <f t="shared" si="3"/>
        <v>3267.4212095102002</v>
      </c>
      <c r="J18" s="2201">
        <f t="shared" si="3"/>
        <v>2902.5249700000004</v>
      </c>
    </row>
    <row r="19" spans="1:14" ht="18">
      <c r="A19" s="2216"/>
      <c r="B19" s="2202"/>
      <c r="C19" s="2164"/>
      <c r="D19" s="2164"/>
      <c r="E19" s="2164"/>
      <c r="F19" s="2164"/>
      <c r="G19" s="2164"/>
      <c r="H19" s="2164"/>
      <c r="I19" s="2164"/>
      <c r="J19" s="2164"/>
    </row>
    <row r="20" spans="1:14" ht="18">
      <c r="A20" s="2205" t="s">
        <v>1194</v>
      </c>
      <c r="B20" s="2232" t="s">
        <v>4613</v>
      </c>
      <c r="C20" s="2173" t="s">
        <v>677</v>
      </c>
      <c r="D20" s="2164"/>
      <c r="E20" s="2220"/>
      <c r="F20" s="2164"/>
      <c r="G20" s="2164"/>
      <c r="H20" s="2164"/>
      <c r="I20" s="2164"/>
      <c r="J20" s="2164"/>
    </row>
    <row r="21" spans="1:14" ht="18">
      <c r="A21" s="2216"/>
      <c r="B21" s="2202"/>
      <c r="C21" s="2172"/>
      <c r="D21" s="2164"/>
      <c r="E21" s="3348" t="s">
        <v>1543</v>
      </c>
      <c r="F21" s="3348"/>
      <c r="G21" s="3348"/>
      <c r="H21" s="2164"/>
      <c r="I21" s="2164"/>
      <c r="J21" s="2164"/>
    </row>
    <row r="22" spans="1:14" ht="18" customHeight="1">
      <c r="A22" s="3347"/>
      <c r="B22" s="3346" t="s">
        <v>1546</v>
      </c>
      <c r="C22" s="3346" t="s">
        <v>4598</v>
      </c>
      <c r="D22" s="3346" t="s">
        <v>4599</v>
      </c>
      <c r="E22" s="2175" t="s">
        <v>1545</v>
      </c>
      <c r="F22" s="2175"/>
      <c r="G22" s="2175"/>
      <c r="H22" s="2174"/>
      <c r="I22" s="2174"/>
      <c r="J22" s="2174"/>
    </row>
    <row r="23" spans="1:14" s="2177" customFormat="1" ht="87.75" customHeight="1">
      <c r="A23" s="3347"/>
      <c r="B23" s="3346"/>
      <c r="C23" s="3346"/>
      <c r="D23" s="3346"/>
      <c r="E23" s="2176" t="s">
        <v>1364</v>
      </c>
      <c r="F23" s="2176" t="s">
        <v>1299</v>
      </c>
      <c r="G23" s="2176" t="s">
        <v>1300</v>
      </c>
      <c r="H23" s="2176" t="s">
        <v>4603</v>
      </c>
      <c r="I23" s="2176" t="s">
        <v>4604</v>
      </c>
      <c r="J23" s="2176" t="s">
        <v>4605</v>
      </c>
    </row>
    <row r="24" spans="1:14" ht="18">
      <c r="A24" s="2223"/>
      <c r="B24" s="2176" t="s">
        <v>669</v>
      </c>
      <c r="C24" s="2174"/>
      <c r="D24" s="2174"/>
      <c r="E24" s="2174"/>
      <c r="F24" s="2174"/>
      <c r="G24" s="2174"/>
      <c r="H24" s="2174"/>
      <c r="I24" s="2179"/>
      <c r="J24" s="2179"/>
    </row>
    <row r="25" spans="1:14" ht="18">
      <c r="A25" s="2223">
        <v>1</v>
      </c>
      <c r="B25" s="2180" t="s">
        <v>670</v>
      </c>
      <c r="C25" s="2181">
        <v>11737</v>
      </c>
      <c r="D25" s="2181">
        <v>7599.7</v>
      </c>
      <c r="E25" s="2225">
        <v>4.3410000000000002</v>
      </c>
      <c r="F25" s="2225">
        <v>1.298268</v>
      </c>
      <c r="G25" s="2225">
        <v>0.56200000000000006</v>
      </c>
      <c r="H25" s="2197">
        <f>SUM(E25:G25)</f>
        <v>6.2012680000000007</v>
      </c>
      <c r="I25" s="2224">
        <v>340.79963886069999</v>
      </c>
      <c r="J25" s="2181">
        <v>224.49</v>
      </c>
      <c r="K25" s="2186"/>
      <c r="L25" s="2162"/>
    </row>
    <row r="26" spans="1:14" ht="18">
      <c r="A26" s="2223">
        <v>2</v>
      </c>
      <c r="B26" s="2180" t="s">
        <v>671</v>
      </c>
      <c r="C26" s="2181">
        <v>5594</v>
      </c>
      <c r="D26" s="2181">
        <v>9152.73</v>
      </c>
      <c r="E26" s="2225">
        <v>2.3319999999999999</v>
      </c>
      <c r="F26" s="2225">
        <v>0.87376300000000007</v>
      </c>
      <c r="G26" s="2225">
        <v>0.38800000000000001</v>
      </c>
      <c r="H26" s="2197">
        <f t="shared" ref="H26:H31" si="4">SUM(E26:G26)</f>
        <v>3.593763</v>
      </c>
      <c r="I26" s="2224">
        <v>207.31791297789999</v>
      </c>
      <c r="J26" s="2181">
        <v>138.05000000000001</v>
      </c>
      <c r="K26" s="2186"/>
      <c r="L26" s="2162"/>
    </row>
    <row r="27" spans="1:14" ht="18">
      <c r="A27" s="2223">
        <v>3</v>
      </c>
      <c r="B27" s="2180" t="s">
        <v>672</v>
      </c>
      <c r="C27" s="2181">
        <v>1724</v>
      </c>
      <c r="D27" s="2181">
        <v>4557.04</v>
      </c>
      <c r="E27" s="2225">
        <v>0.8</v>
      </c>
      <c r="F27" s="2225">
        <v>0.48891399999999996</v>
      </c>
      <c r="G27" s="2225">
        <v>0.48</v>
      </c>
      <c r="H27" s="2197">
        <f t="shared" si="4"/>
        <v>1.7689140000000001</v>
      </c>
      <c r="I27" s="2224">
        <v>106.7794041894</v>
      </c>
      <c r="J27" s="2181">
        <v>69.22</v>
      </c>
      <c r="K27" s="2186"/>
      <c r="L27" s="2162"/>
    </row>
    <row r="28" spans="1:14" ht="18">
      <c r="A28" s="2223">
        <v>4</v>
      </c>
      <c r="B28" s="2180">
        <v>4</v>
      </c>
      <c r="C28" s="2181">
        <v>537</v>
      </c>
      <c r="D28" s="2181">
        <v>1964.89</v>
      </c>
      <c r="E28" s="2225">
        <v>0.27800000000000002</v>
      </c>
      <c r="F28" s="2225">
        <v>0.166937</v>
      </c>
      <c r="G28" s="2225">
        <v>0.34599999999999997</v>
      </c>
      <c r="H28" s="2197">
        <f t="shared" si="4"/>
        <v>0.790937</v>
      </c>
      <c r="I28" s="2224">
        <v>48.795292743299996</v>
      </c>
      <c r="J28" s="2181">
        <v>34.43</v>
      </c>
      <c r="K28" s="2186"/>
      <c r="L28" s="2162"/>
    </row>
    <row r="29" spans="1:14" ht="18">
      <c r="A29" s="2223">
        <v>5</v>
      </c>
      <c r="B29" s="2187" t="s">
        <v>4606</v>
      </c>
      <c r="C29" s="2181">
        <v>2911</v>
      </c>
      <c r="D29" s="2181">
        <v>35439.910000000003</v>
      </c>
      <c r="E29" s="2225">
        <v>1.833</v>
      </c>
      <c r="F29" s="2225">
        <v>3.04</v>
      </c>
      <c r="G29" s="2225">
        <v>18.821000000000002</v>
      </c>
      <c r="H29" s="2174">
        <f t="shared" si="4"/>
        <v>23.694000000000003</v>
      </c>
      <c r="I29" s="2224">
        <v>1568.2659890999998</v>
      </c>
      <c r="J29" s="2181">
        <v>1353.68</v>
      </c>
      <c r="K29" s="2186"/>
      <c r="L29" s="2162"/>
    </row>
    <row r="30" spans="1:14" ht="18">
      <c r="A30" s="2223">
        <v>6</v>
      </c>
      <c r="B30" s="2187" t="s">
        <v>673</v>
      </c>
      <c r="C30" s="2174">
        <f>SUM(C25:C29)</f>
        <v>22503</v>
      </c>
      <c r="D30" s="2174">
        <f>SUM(D25:D29)</f>
        <v>58714.270000000004</v>
      </c>
      <c r="E30" s="2197">
        <f t="shared" ref="E30:J30" si="5">SUM(E25:E29)</f>
        <v>9.5839999999999996</v>
      </c>
      <c r="F30" s="2197">
        <f t="shared" si="5"/>
        <v>5.8678819999999998</v>
      </c>
      <c r="G30" s="2197">
        <f t="shared" si="5"/>
        <v>20.597000000000001</v>
      </c>
      <c r="H30" s="2197">
        <f t="shared" si="5"/>
        <v>36.048882000000006</v>
      </c>
      <c r="I30" s="2198">
        <f t="shared" si="5"/>
        <v>2271.9582378712998</v>
      </c>
      <c r="J30" s="2174">
        <f t="shared" si="5"/>
        <v>1819.8700000000001</v>
      </c>
    </row>
    <row r="31" spans="1:14" ht="39" customHeight="1">
      <c r="A31" s="2223">
        <v>7</v>
      </c>
      <c r="B31" s="2192" t="s">
        <v>4614</v>
      </c>
      <c r="C31" s="2226">
        <v>17</v>
      </c>
      <c r="D31" s="2226">
        <v>1446.79</v>
      </c>
      <c r="E31" s="2197">
        <v>0.74862899999999999</v>
      </c>
      <c r="F31" s="2174"/>
      <c r="G31" s="2174"/>
      <c r="H31" s="2197">
        <f t="shared" si="4"/>
        <v>0.74862899999999999</v>
      </c>
      <c r="I31" s="2198">
        <v>60.620764999999999</v>
      </c>
      <c r="J31" s="2198">
        <v>57.477187000000001</v>
      </c>
      <c r="K31" s="2567"/>
      <c r="L31" s="2186"/>
      <c r="M31" s="2186"/>
    </row>
    <row r="32" spans="1:14" ht="18">
      <c r="A32" s="2223">
        <v>8</v>
      </c>
      <c r="B32" s="2187" t="s">
        <v>673</v>
      </c>
      <c r="C32" s="2174">
        <f>C31</f>
        <v>17</v>
      </c>
      <c r="D32" s="2174">
        <f t="shared" ref="D32:J32" si="6">D31</f>
        <v>1446.79</v>
      </c>
      <c r="E32" s="2197">
        <f t="shared" si="6"/>
        <v>0.74862899999999999</v>
      </c>
      <c r="F32" s="2197">
        <f t="shared" si="6"/>
        <v>0</v>
      </c>
      <c r="G32" s="2197">
        <f t="shared" si="6"/>
        <v>0</v>
      </c>
      <c r="H32" s="2197">
        <f t="shared" si="6"/>
        <v>0.74862899999999999</v>
      </c>
      <c r="I32" s="2198">
        <f t="shared" si="6"/>
        <v>60.620764999999999</v>
      </c>
      <c r="J32" s="2198">
        <f t="shared" si="6"/>
        <v>57.477187000000001</v>
      </c>
      <c r="L32" s="2124"/>
      <c r="M32" s="2124"/>
      <c r="N32" s="2124"/>
    </row>
    <row r="33" spans="1:12" ht="18">
      <c r="A33" s="2223"/>
      <c r="B33" s="2187"/>
      <c r="C33" s="2174"/>
      <c r="D33" s="2174"/>
      <c r="E33" s="2174"/>
      <c r="F33" s="2174"/>
      <c r="G33" s="2174"/>
      <c r="H33" s="2174"/>
      <c r="I33" s="2174"/>
      <c r="J33" s="2174"/>
    </row>
    <row r="34" spans="1:12" ht="18">
      <c r="A34" s="2223">
        <v>9</v>
      </c>
      <c r="B34" s="2187" t="s">
        <v>4609</v>
      </c>
      <c r="C34" s="2174">
        <f>C30+C32</f>
        <v>22520</v>
      </c>
      <c r="D34" s="2174">
        <f t="shared" ref="D34:J34" si="7">D30+D32</f>
        <v>60161.060000000005</v>
      </c>
      <c r="E34" s="2197">
        <f t="shared" si="7"/>
        <v>10.332628999999999</v>
      </c>
      <c r="F34" s="2197">
        <f t="shared" si="7"/>
        <v>5.8678819999999998</v>
      </c>
      <c r="G34" s="2197">
        <f t="shared" si="7"/>
        <v>20.597000000000001</v>
      </c>
      <c r="H34" s="2197">
        <f t="shared" si="7"/>
        <v>36.797511000000007</v>
      </c>
      <c r="I34" s="2198">
        <f t="shared" si="7"/>
        <v>2332.5790028713</v>
      </c>
      <c r="J34" s="2198">
        <f t="shared" si="7"/>
        <v>1877.3471870000001</v>
      </c>
    </row>
    <row r="35" spans="1:12" ht="18">
      <c r="A35" s="2223"/>
      <c r="B35" s="2206" t="s">
        <v>678</v>
      </c>
      <c r="C35" s="2175">
        <f>C18+C34</f>
        <v>54120</v>
      </c>
      <c r="D35" s="2201">
        <f t="shared" ref="D35:J35" si="8">D18+D34</f>
        <v>156478.37</v>
      </c>
      <c r="E35" s="2200">
        <f t="shared" si="8"/>
        <v>26.829059000000001</v>
      </c>
      <c r="F35" s="2200">
        <f t="shared" si="8"/>
        <v>16.869408999999997</v>
      </c>
      <c r="G35" s="2200">
        <f t="shared" si="8"/>
        <v>46.585430000000002</v>
      </c>
      <c r="H35" s="2200">
        <f t="shared" si="8"/>
        <v>90.283897999999994</v>
      </c>
      <c r="I35" s="2201">
        <f t="shared" si="8"/>
        <v>5600.0002123815002</v>
      </c>
      <c r="J35" s="2201">
        <f t="shared" si="8"/>
        <v>4779.8721570000007</v>
      </c>
    </row>
    <row r="36" spans="1:12" ht="18" customHeight="1">
      <c r="A36" s="2216"/>
      <c r="B36" s="2202"/>
      <c r="C36" s="2164"/>
      <c r="D36" s="2164"/>
      <c r="E36" s="2164"/>
      <c r="F36" s="2164"/>
      <c r="G36" s="2164"/>
      <c r="H36" s="2164"/>
      <c r="I36" s="2164"/>
      <c r="J36" s="2207"/>
    </row>
    <row r="37" spans="1:12" ht="18" customHeight="1">
      <c r="A37" s="2216"/>
      <c r="B37" s="2173" t="s">
        <v>4615</v>
      </c>
      <c r="C37" s="2172"/>
      <c r="D37" s="2172"/>
      <c r="E37" s="2120"/>
      <c r="F37" s="2120"/>
      <c r="G37" s="2120"/>
      <c r="H37" s="2120"/>
      <c r="I37" s="2120"/>
      <c r="J37" s="2207"/>
      <c r="L37" s="2208"/>
    </row>
    <row r="38" spans="1:12" ht="54" customHeight="1">
      <c r="A38" s="2223"/>
      <c r="B38" s="2209"/>
      <c r="C38" s="3344" t="s">
        <v>490</v>
      </c>
      <c r="D38" s="3344"/>
      <c r="E38" s="3344" t="s">
        <v>497</v>
      </c>
      <c r="F38" s="3344"/>
      <c r="G38" s="3349" t="s">
        <v>498</v>
      </c>
      <c r="H38" s="3350"/>
      <c r="I38" s="2174"/>
      <c r="J38" s="2174"/>
    </row>
    <row r="39" spans="1:12" ht="18">
      <c r="A39" s="2223"/>
      <c r="B39" s="2187"/>
      <c r="C39" s="2210" t="s">
        <v>1542</v>
      </c>
      <c r="D39" s="2210" t="s">
        <v>677</v>
      </c>
      <c r="E39" s="2210" t="s">
        <v>1542</v>
      </c>
      <c r="F39" s="2210" t="s">
        <v>677</v>
      </c>
      <c r="G39" s="2210" t="s">
        <v>1542</v>
      </c>
      <c r="H39" s="2210" t="s">
        <v>677</v>
      </c>
      <c r="I39" s="2174"/>
      <c r="J39" s="2174"/>
    </row>
    <row r="40" spans="1:12" ht="18">
      <c r="A40" s="2223"/>
      <c r="B40" s="2176" t="s">
        <v>669</v>
      </c>
      <c r="C40" s="2174"/>
      <c r="D40" s="2174"/>
      <c r="E40" s="2174"/>
      <c r="F40" s="2174"/>
      <c r="G40" s="2174"/>
      <c r="H40" s="2174"/>
      <c r="I40" s="2174"/>
      <c r="J40" s="2174"/>
    </row>
    <row r="41" spans="1:12" ht="18">
      <c r="A41" s="2223">
        <v>1</v>
      </c>
      <c r="B41" s="2180" t="s">
        <v>670</v>
      </c>
      <c r="C41" s="2181">
        <v>3506</v>
      </c>
      <c r="D41" s="2181">
        <v>10272</v>
      </c>
      <c r="E41" s="2181">
        <v>1</v>
      </c>
      <c r="F41" s="2181">
        <v>12</v>
      </c>
      <c r="G41" s="2181">
        <v>292</v>
      </c>
      <c r="H41" s="2181">
        <v>1453</v>
      </c>
      <c r="I41" s="2174"/>
      <c r="J41" s="2174"/>
    </row>
    <row r="42" spans="1:12" ht="18">
      <c r="A42" s="2223">
        <v>2</v>
      </c>
      <c r="B42" s="2180" t="s">
        <v>671</v>
      </c>
      <c r="C42" s="2181">
        <v>17312</v>
      </c>
      <c r="D42" s="2181">
        <v>4794</v>
      </c>
      <c r="E42" s="2181">
        <v>3</v>
      </c>
      <c r="F42" s="2181">
        <v>9</v>
      </c>
      <c r="G42" s="2181">
        <v>1550</v>
      </c>
      <c r="H42" s="2181">
        <v>791</v>
      </c>
      <c r="I42" s="2174"/>
      <c r="J42" s="2174"/>
    </row>
    <row r="43" spans="1:12" ht="18">
      <c r="A43" s="2223">
        <v>3</v>
      </c>
      <c r="B43" s="2180" t="s">
        <v>672</v>
      </c>
      <c r="C43" s="2181">
        <v>3437</v>
      </c>
      <c r="D43" s="2181">
        <v>1454</v>
      </c>
      <c r="E43" s="2181">
        <v>2</v>
      </c>
      <c r="F43" s="2181">
        <v>1</v>
      </c>
      <c r="G43" s="2181">
        <v>307</v>
      </c>
      <c r="H43" s="2181">
        <v>269</v>
      </c>
      <c r="I43" s="2179"/>
      <c r="J43" s="2179"/>
    </row>
    <row r="44" spans="1:12" ht="18">
      <c r="A44" s="2223">
        <v>4</v>
      </c>
      <c r="B44" s="2180">
        <v>4</v>
      </c>
      <c r="C44" s="2181">
        <v>1519</v>
      </c>
      <c r="D44" s="2181">
        <v>467</v>
      </c>
      <c r="E44" s="2181">
        <v>1</v>
      </c>
      <c r="F44" s="2181"/>
      <c r="G44" s="2181">
        <v>141</v>
      </c>
      <c r="H44" s="2181">
        <v>70</v>
      </c>
      <c r="I44" s="2179"/>
      <c r="J44" s="2179"/>
    </row>
    <row r="45" spans="1:12" ht="18">
      <c r="A45" s="2223">
        <v>5</v>
      </c>
      <c r="B45" s="2187" t="s">
        <v>4606</v>
      </c>
      <c r="C45" s="2181">
        <v>3319</v>
      </c>
      <c r="D45" s="2181">
        <v>2825</v>
      </c>
      <c r="E45" s="2181">
        <v>2</v>
      </c>
      <c r="F45" s="2181">
        <v>1</v>
      </c>
      <c r="G45" s="2181">
        <v>149</v>
      </c>
      <c r="H45" s="2181">
        <v>85</v>
      </c>
      <c r="I45" s="2174"/>
      <c r="J45" s="2174"/>
    </row>
    <row r="46" spans="1:12" ht="18">
      <c r="A46" s="2223">
        <v>6</v>
      </c>
      <c r="B46" s="2206" t="s">
        <v>1123</v>
      </c>
      <c r="C46" s="2175">
        <f t="shared" ref="C46:H46" si="9">SUM(C41:C45)</f>
        <v>29093</v>
      </c>
      <c r="D46" s="2175">
        <f t="shared" si="9"/>
        <v>19812</v>
      </c>
      <c r="E46" s="2175">
        <f t="shared" si="9"/>
        <v>9</v>
      </c>
      <c r="F46" s="2175">
        <f t="shared" si="9"/>
        <v>23</v>
      </c>
      <c r="G46" s="2175">
        <f t="shared" si="9"/>
        <v>2439</v>
      </c>
      <c r="H46" s="2175">
        <f t="shared" si="9"/>
        <v>2668</v>
      </c>
      <c r="I46" s="2175">
        <f>SUM(C46:H46)</f>
        <v>54044</v>
      </c>
      <c r="J46" s="2174"/>
    </row>
    <row r="47" spans="1:12" ht="18">
      <c r="A47" s="2212"/>
      <c r="B47" s="2213"/>
      <c r="C47" s="2120"/>
      <c r="D47" s="2120"/>
      <c r="F47" s="2120"/>
      <c r="G47" s="2120"/>
      <c r="H47" s="2120"/>
      <c r="I47" s="2120"/>
      <c r="J47" s="2120"/>
    </row>
  </sheetData>
  <mergeCells count="13">
    <mergeCell ref="G38:H38"/>
    <mergeCell ref="A22:A23"/>
    <mergeCell ref="B22:B23"/>
    <mergeCell ref="C22:C23"/>
    <mergeCell ref="D22:D23"/>
    <mergeCell ref="C38:D38"/>
    <mergeCell ref="E38:F38"/>
    <mergeCell ref="E21:G21"/>
    <mergeCell ref="E6:G6"/>
    <mergeCell ref="A7:A8"/>
    <mergeCell ref="B7:B8"/>
    <mergeCell ref="C7:C8"/>
    <mergeCell ref="D7:D8"/>
  </mergeCells>
  <pageMargins left="0.47" right="0.17" top="0.57999999999999996" bottom="0.26" header="0.5" footer="0.18"/>
  <pageSetup scale="61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opLeftCell="A49" zoomScale="75" workbookViewId="0">
      <selection activeCell="A66" sqref="A66"/>
    </sheetView>
  </sheetViews>
  <sheetFormatPr defaultColWidth="14.7109375" defaultRowHeight="15"/>
  <cols>
    <col min="1" max="1" width="6.28515625" style="2119" customWidth="1"/>
    <col min="2" max="2" width="44.140625" style="2119" customWidth="1"/>
    <col min="3" max="6" width="13.85546875" style="2119" customWidth="1"/>
    <col min="7" max="7" width="11.140625" style="2119" customWidth="1"/>
    <col min="8" max="8" width="11.7109375" style="2119" customWidth="1"/>
    <col min="9" max="9" width="11.42578125" style="2119" customWidth="1"/>
    <col min="10" max="10" width="18" style="2119" customWidth="1"/>
    <col min="11" max="11" width="18.42578125" style="2119" customWidth="1"/>
    <col min="12" max="12" width="17.85546875" style="2119" customWidth="1"/>
    <col min="13" max="13" width="15.42578125" style="2119" customWidth="1"/>
    <col min="14" max="23" width="13.85546875" style="2119" customWidth="1"/>
    <col min="24" max="256" width="14.7109375" style="2119"/>
    <col min="257" max="257" width="6.28515625" style="2119" customWidth="1"/>
    <col min="258" max="258" width="44.140625" style="2119" customWidth="1"/>
    <col min="259" max="262" width="13.85546875" style="2119" customWidth="1"/>
    <col min="263" max="263" width="11.140625" style="2119" customWidth="1"/>
    <col min="264" max="264" width="11.7109375" style="2119" customWidth="1"/>
    <col min="265" max="265" width="11.42578125" style="2119" customWidth="1"/>
    <col min="266" max="266" width="18" style="2119" customWidth="1"/>
    <col min="267" max="267" width="18.42578125" style="2119" customWidth="1"/>
    <col min="268" max="268" width="17.85546875" style="2119" customWidth="1"/>
    <col min="269" max="269" width="15.42578125" style="2119" customWidth="1"/>
    <col min="270" max="279" width="13.85546875" style="2119" customWidth="1"/>
    <col min="280" max="512" width="14.7109375" style="2119"/>
    <col min="513" max="513" width="6.28515625" style="2119" customWidth="1"/>
    <col min="514" max="514" width="44.140625" style="2119" customWidth="1"/>
    <col min="515" max="518" width="13.85546875" style="2119" customWidth="1"/>
    <col min="519" max="519" width="11.140625" style="2119" customWidth="1"/>
    <col min="520" max="520" width="11.7109375" style="2119" customWidth="1"/>
    <col min="521" max="521" width="11.42578125" style="2119" customWidth="1"/>
    <col min="522" max="522" width="18" style="2119" customWidth="1"/>
    <col min="523" max="523" width="18.42578125" style="2119" customWidth="1"/>
    <col min="524" max="524" width="17.85546875" style="2119" customWidth="1"/>
    <col min="525" max="525" width="15.42578125" style="2119" customWidth="1"/>
    <col min="526" max="535" width="13.85546875" style="2119" customWidth="1"/>
    <col min="536" max="768" width="14.7109375" style="2119"/>
    <col min="769" max="769" width="6.28515625" style="2119" customWidth="1"/>
    <col min="770" max="770" width="44.140625" style="2119" customWidth="1"/>
    <col min="771" max="774" width="13.85546875" style="2119" customWidth="1"/>
    <col min="775" max="775" width="11.140625" style="2119" customWidth="1"/>
    <col min="776" max="776" width="11.7109375" style="2119" customWidth="1"/>
    <col min="777" max="777" width="11.42578125" style="2119" customWidth="1"/>
    <col min="778" max="778" width="18" style="2119" customWidth="1"/>
    <col min="779" max="779" width="18.42578125" style="2119" customWidth="1"/>
    <col min="780" max="780" width="17.85546875" style="2119" customWidth="1"/>
    <col min="781" max="781" width="15.42578125" style="2119" customWidth="1"/>
    <col min="782" max="791" width="13.85546875" style="2119" customWidth="1"/>
    <col min="792" max="1024" width="14.7109375" style="2119"/>
    <col min="1025" max="1025" width="6.28515625" style="2119" customWidth="1"/>
    <col min="1026" max="1026" width="44.140625" style="2119" customWidth="1"/>
    <col min="1027" max="1030" width="13.85546875" style="2119" customWidth="1"/>
    <col min="1031" max="1031" width="11.140625" style="2119" customWidth="1"/>
    <col min="1032" max="1032" width="11.7109375" style="2119" customWidth="1"/>
    <col min="1033" max="1033" width="11.42578125" style="2119" customWidth="1"/>
    <col min="1034" max="1034" width="18" style="2119" customWidth="1"/>
    <col min="1035" max="1035" width="18.42578125" style="2119" customWidth="1"/>
    <col min="1036" max="1036" width="17.85546875" style="2119" customWidth="1"/>
    <col min="1037" max="1037" width="15.42578125" style="2119" customWidth="1"/>
    <col min="1038" max="1047" width="13.85546875" style="2119" customWidth="1"/>
    <col min="1048" max="1280" width="14.7109375" style="2119"/>
    <col min="1281" max="1281" width="6.28515625" style="2119" customWidth="1"/>
    <col min="1282" max="1282" width="44.140625" style="2119" customWidth="1"/>
    <col min="1283" max="1286" width="13.85546875" style="2119" customWidth="1"/>
    <col min="1287" max="1287" width="11.140625" style="2119" customWidth="1"/>
    <col min="1288" max="1288" width="11.7109375" style="2119" customWidth="1"/>
    <col min="1289" max="1289" width="11.42578125" style="2119" customWidth="1"/>
    <col min="1290" max="1290" width="18" style="2119" customWidth="1"/>
    <col min="1291" max="1291" width="18.42578125" style="2119" customWidth="1"/>
    <col min="1292" max="1292" width="17.85546875" style="2119" customWidth="1"/>
    <col min="1293" max="1293" width="15.42578125" style="2119" customWidth="1"/>
    <col min="1294" max="1303" width="13.85546875" style="2119" customWidth="1"/>
    <col min="1304" max="1536" width="14.7109375" style="2119"/>
    <col min="1537" max="1537" width="6.28515625" style="2119" customWidth="1"/>
    <col min="1538" max="1538" width="44.140625" style="2119" customWidth="1"/>
    <col min="1539" max="1542" width="13.85546875" style="2119" customWidth="1"/>
    <col min="1543" max="1543" width="11.140625" style="2119" customWidth="1"/>
    <col min="1544" max="1544" width="11.7109375" style="2119" customWidth="1"/>
    <col min="1545" max="1545" width="11.42578125" style="2119" customWidth="1"/>
    <col min="1546" max="1546" width="18" style="2119" customWidth="1"/>
    <col min="1547" max="1547" width="18.42578125" style="2119" customWidth="1"/>
    <col min="1548" max="1548" width="17.85546875" style="2119" customWidth="1"/>
    <col min="1549" max="1549" width="15.42578125" style="2119" customWidth="1"/>
    <col min="1550" max="1559" width="13.85546875" style="2119" customWidth="1"/>
    <col min="1560" max="1792" width="14.7109375" style="2119"/>
    <col min="1793" max="1793" width="6.28515625" style="2119" customWidth="1"/>
    <col min="1794" max="1794" width="44.140625" style="2119" customWidth="1"/>
    <col min="1795" max="1798" width="13.85546875" style="2119" customWidth="1"/>
    <col min="1799" max="1799" width="11.140625" style="2119" customWidth="1"/>
    <col min="1800" max="1800" width="11.7109375" style="2119" customWidth="1"/>
    <col min="1801" max="1801" width="11.42578125" style="2119" customWidth="1"/>
    <col min="1802" max="1802" width="18" style="2119" customWidth="1"/>
    <col min="1803" max="1803" width="18.42578125" style="2119" customWidth="1"/>
    <col min="1804" max="1804" width="17.85546875" style="2119" customWidth="1"/>
    <col min="1805" max="1805" width="15.42578125" style="2119" customWidth="1"/>
    <col min="1806" max="1815" width="13.85546875" style="2119" customWidth="1"/>
    <col min="1816" max="2048" width="14.7109375" style="2119"/>
    <col min="2049" max="2049" width="6.28515625" style="2119" customWidth="1"/>
    <col min="2050" max="2050" width="44.140625" style="2119" customWidth="1"/>
    <col min="2051" max="2054" width="13.85546875" style="2119" customWidth="1"/>
    <col min="2055" max="2055" width="11.140625" style="2119" customWidth="1"/>
    <col min="2056" max="2056" width="11.7109375" style="2119" customWidth="1"/>
    <col min="2057" max="2057" width="11.42578125" style="2119" customWidth="1"/>
    <col min="2058" max="2058" width="18" style="2119" customWidth="1"/>
    <col min="2059" max="2059" width="18.42578125" style="2119" customWidth="1"/>
    <col min="2060" max="2060" width="17.85546875" style="2119" customWidth="1"/>
    <col min="2061" max="2061" width="15.42578125" style="2119" customWidth="1"/>
    <col min="2062" max="2071" width="13.85546875" style="2119" customWidth="1"/>
    <col min="2072" max="2304" width="14.7109375" style="2119"/>
    <col min="2305" max="2305" width="6.28515625" style="2119" customWidth="1"/>
    <col min="2306" max="2306" width="44.140625" style="2119" customWidth="1"/>
    <col min="2307" max="2310" width="13.85546875" style="2119" customWidth="1"/>
    <col min="2311" max="2311" width="11.140625" style="2119" customWidth="1"/>
    <col min="2312" max="2312" width="11.7109375" style="2119" customWidth="1"/>
    <col min="2313" max="2313" width="11.42578125" style="2119" customWidth="1"/>
    <col min="2314" max="2314" width="18" style="2119" customWidth="1"/>
    <col min="2315" max="2315" width="18.42578125" style="2119" customWidth="1"/>
    <col min="2316" max="2316" width="17.85546875" style="2119" customWidth="1"/>
    <col min="2317" max="2317" width="15.42578125" style="2119" customWidth="1"/>
    <col min="2318" max="2327" width="13.85546875" style="2119" customWidth="1"/>
    <col min="2328" max="2560" width="14.7109375" style="2119"/>
    <col min="2561" max="2561" width="6.28515625" style="2119" customWidth="1"/>
    <col min="2562" max="2562" width="44.140625" style="2119" customWidth="1"/>
    <col min="2563" max="2566" width="13.85546875" style="2119" customWidth="1"/>
    <col min="2567" max="2567" width="11.140625" style="2119" customWidth="1"/>
    <col min="2568" max="2568" width="11.7109375" style="2119" customWidth="1"/>
    <col min="2569" max="2569" width="11.42578125" style="2119" customWidth="1"/>
    <col min="2570" max="2570" width="18" style="2119" customWidth="1"/>
    <col min="2571" max="2571" width="18.42578125" style="2119" customWidth="1"/>
    <col min="2572" max="2572" width="17.85546875" style="2119" customWidth="1"/>
    <col min="2573" max="2573" width="15.42578125" style="2119" customWidth="1"/>
    <col min="2574" max="2583" width="13.85546875" style="2119" customWidth="1"/>
    <col min="2584" max="2816" width="14.7109375" style="2119"/>
    <col min="2817" max="2817" width="6.28515625" style="2119" customWidth="1"/>
    <col min="2818" max="2818" width="44.140625" style="2119" customWidth="1"/>
    <col min="2819" max="2822" width="13.85546875" style="2119" customWidth="1"/>
    <col min="2823" max="2823" width="11.140625" style="2119" customWidth="1"/>
    <col min="2824" max="2824" width="11.7109375" style="2119" customWidth="1"/>
    <col min="2825" max="2825" width="11.42578125" style="2119" customWidth="1"/>
    <col min="2826" max="2826" width="18" style="2119" customWidth="1"/>
    <col min="2827" max="2827" width="18.42578125" style="2119" customWidth="1"/>
    <col min="2828" max="2828" width="17.85546875" style="2119" customWidth="1"/>
    <col min="2829" max="2829" width="15.42578125" style="2119" customWidth="1"/>
    <col min="2830" max="2839" width="13.85546875" style="2119" customWidth="1"/>
    <col min="2840" max="3072" width="14.7109375" style="2119"/>
    <col min="3073" max="3073" width="6.28515625" style="2119" customWidth="1"/>
    <col min="3074" max="3074" width="44.140625" style="2119" customWidth="1"/>
    <col min="3075" max="3078" width="13.85546875" style="2119" customWidth="1"/>
    <col min="3079" max="3079" width="11.140625" style="2119" customWidth="1"/>
    <col min="3080" max="3080" width="11.7109375" style="2119" customWidth="1"/>
    <col min="3081" max="3081" width="11.42578125" style="2119" customWidth="1"/>
    <col min="3082" max="3082" width="18" style="2119" customWidth="1"/>
    <col min="3083" max="3083" width="18.42578125" style="2119" customWidth="1"/>
    <col min="3084" max="3084" width="17.85546875" style="2119" customWidth="1"/>
    <col min="3085" max="3085" width="15.42578125" style="2119" customWidth="1"/>
    <col min="3086" max="3095" width="13.85546875" style="2119" customWidth="1"/>
    <col min="3096" max="3328" width="14.7109375" style="2119"/>
    <col min="3329" max="3329" width="6.28515625" style="2119" customWidth="1"/>
    <col min="3330" max="3330" width="44.140625" style="2119" customWidth="1"/>
    <col min="3331" max="3334" width="13.85546875" style="2119" customWidth="1"/>
    <col min="3335" max="3335" width="11.140625" style="2119" customWidth="1"/>
    <col min="3336" max="3336" width="11.7109375" style="2119" customWidth="1"/>
    <col min="3337" max="3337" width="11.42578125" style="2119" customWidth="1"/>
    <col min="3338" max="3338" width="18" style="2119" customWidth="1"/>
    <col min="3339" max="3339" width="18.42578125" style="2119" customWidth="1"/>
    <col min="3340" max="3340" width="17.85546875" style="2119" customWidth="1"/>
    <col min="3341" max="3341" width="15.42578125" style="2119" customWidth="1"/>
    <col min="3342" max="3351" width="13.85546875" style="2119" customWidth="1"/>
    <col min="3352" max="3584" width="14.7109375" style="2119"/>
    <col min="3585" max="3585" width="6.28515625" style="2119" customWidth="1"/>
    <col min="3586" max="3586" width="44.140625" style="2119" customWidth="1"/>
    <col min="3587" max="3590" width="13.85546875" style="2119" customWidth="1"/>
    <col min="3591" max="3591" width="11.140625" style="2119" customWidth="1"/>
    <col min="3592" max="3592" width="11.7109375" style="2119" customWidth="1"/>
    <col min="3593" max="3593" width="11.42578125" style="2119" customWidth="1"/>
    <col min="3594" max="3594" width="18" style="2119" customWidth="1"/>
    <col min="3595" max="3595" width="18.42578125" style="2119" customWidth="1"/>
    <col min="3596" max="3596" width="17.85546875" style="2119" customWidth="1"/>
    <col min="3597" max="3597" width="15.42578125" style="2119" customWidth="1"/>
    <col min="3598" max="3607" width="13.85546875" style="2119" customWidth="1"/>
    <col min="3608" max="3840" width="14.7109375" style="2119"/>
    <col min="3841" max="3841" width="6.28515625" style="2119" customWidth="1"/>
    <col min="3842" max="3842" width="44.140625" style="2119" customWidth="1"/>
    <col min="3843" max="3846" width="13.85546875" style="2119" customWidth="1"/>
    <col min="3847" max="3847" width="11.140625" style="2119" customWidth="1"/>
    <col min="3848" max="3848" width="11.7109375" style="2119" customWidth="1"/>
    <col min="3849" max="3849" width="11.42578125" style="2119" customWidth="1"/>
    <col min="3850" max="3850" width="18" style="2119" customWidth="1"/>
    <col min="3851" max="3851" width="18.42578125" style="2119" customWidth="1"/>
    <col min="3852" max="3852" width="17.85546875" style="2119" customWidth="1"/>
    <col min="3853" max="3853" width="15.42578125" style="2119" customWidth="1"/>
    <col min="3854" max="3863" width="13.85546875" style="2119" customWidth="1"/>
    <col min="3864" max="4096" width="14.7109375" style="2119"/>
    <col min="4097" max="4097" width="6.28515625" style="2119" customWidth="1"/>
    <col min="4098" max="4098" width="44.140625" style="2119" customWidth="1"/>
    <col min="4099" max="4102" width="13.85546875" style="2119" customWidth="1"/>
    <col min="4103" max="4103" width="11.140625" style="2119" customWidth="1"/>
    <col min="4104" max="4104" width="11.7109375" style="2119" customWidth="1"/>
    <col min="4105" max="4105" width="11.42578125" style="2119" customWidth="1"/>
    <col min="4106" max="4106" width="18" style="2119" customWidth="1"/>
    <col min="4107" max="4107" width="18.42578125" style="2119" customWidth="1"/>
    <col min="4108" max="4108" width="17.85546875" style="2119" customWidth="1"/>
    <col min="4109" max="4109" width="15.42578125" style="2119" customWidth="1"/>
    <col min="4110" max="4119" width="13.85546875" style="2119" customWidth="1"/>
    <col min="4120" max="4352" width="14.7109375" style="2119"/>
    <col min="4353" max="4353" width="6.28515625" style="2119" customWidth="1"/>
    <col min="4354" max="4354" width="44.140625" style="2119" customWidth="1"/>
    <col min="4355" max="4358" width="13.85546875" style="2119" customWidth="1"/>
    <col min="4359" max="4359" width="11.140625" style="2119" customWidth="1"/>
    <col min="4360" max="4360" width="11.7109375" style="2119" customWidth="1"/>
    <col min="4361" max="4361" width="11.42578125" style="2119" customWidth="1"/>
    <col min="4362" max="4362" width="18" style="2119" customWidth="1"/>
    <col min="4363" max="4363" width="18.42578125" style="2119" customWidth="1"/>
    <col min="4364" max="4364" width="17.85546875" style="2119" customWidth="1"/>
    <col min="4365" max="4365" width="15.42578125" style="2119" customWidth="1"/>
    <col min="4366" max="4375" width="13.85546875" style="2119" customWidth="1"/>
    <col min="4376" max="4608" width="14.7109375" style="2119"/>
    <col min="4609" max="4609" width="6.28515625" style="2119" customWidth="1"/>
    <col min="4610" max="4610" width="44.140625" style="2119" customWidth="1"/>
    <col min="4611" max="4614" width="13.85546875" style="2119" customWidth="1"/>
    <col min="4615" max="4615" width="11.140625" style="2119" customWidth="1"/>
    <col min="4616" max="4616" width="11.7109375" style="2119" customWidth="1"/>
    <col min="4617" max="4617" width="11.42578125" style="2119" customWidth="1"/>
    <col min="4618" max="4618" width="18" style="2119" customWidth="1"/>
    <col min="4619" max="4619" width="18.42578125" style="2119" customWidth="1"/>
    <col min="4620" max="4620" width="17.85546875" style="2119" customWidth="1"/>
    <col min="4621" max="4621" width="15.42578125" style="2119" customWidth="1"/>
    <col min="4622" max="4631" width="13.85546875" style="2119" customWidth="1"/>
    <col min="4632" max="4864" width="14.7109375" style="2119"/>
    <col min="4865" max="4865" width="6.28515625" style="2119" customWidth="1"/>
    <col min="4866" max="4866" width="44.140625" style="2119" customWidth="1"/>
    <col min="4867" max="4870" width="13.85546875" style="2119" customWidth="1"/>
    <col min="4871" max="4871" width="11.140625" style="2119" customWidth="1"/>
    <col min="4872" max="4872" width="11.7109375" style="2119" customWidth="1"/>
    <col min="4873" max="4873" width="11.42578125" style="2119" customWidth="1"/>
    <col min="4874" max="4874" width="18" style="2119" customWidth="1"/>
    <col min="4875" max="4875" width="18.42578125" style="2119" customWidth="1"/>
    <col min="4876" max="4876" width="17.85546875" style="2119" customWidth="1"/>
    <col min="4877" max="4877" width="15.42578125" style="2119" customWidth="1"/>
    <col min="4878" max="4887" width="13.85546875" style="2119" customWidth="1"/>
    <col min="4888" max="5120" width="14.7109375" style="2119"/>
    <col min="5121" max="5121" width="6.28515625" style="2119" customWidth="1"/>
    <col min="5122" max="5122" width="44.140625" style="2119" customWidth="1"/>
    <col min="5123" max="5126" width="13.85546875" style="2119" customWidth="1"/>
    <col min="5127" max="5127" width="11.140625" style="2119" customWidth="1"/>
    <col min="5128" max="5128" width="11.7109375" style="2119" customWidth="1"/>
    <col min="5129" max="5129" width="11.42578125" style="2119" customWidth="1"/>
    <col min="5130" max="5130" width="18" style="2119" customWidth="1"/>
    <col min="5131" max="5131" width="18.42578125" style="2119" customWidth="1"/>
    <col min="5132" max="5132" width="17.85546875" style="2119" customWidth="1"/>
    <col min="5133" max="5133" width="15.42578125" style="2119" customWidth="1"/>
    <col min="5134" max="5143" width="13.85546875" style="2119" customWidth="1"/>
    <col min="5144" max="5376" width="14.7109375" style="2119"/>
    <col min="5377" max="5377" width="6.28515625" style="2119" customWidth="1"/>
    <col min="5378" max="5378" width="44.140625" style="2119" customWidth="1"/>
    <col min="5379" max="5382" width="13.85546875" style="2119" customWidth="1"/>
    <col min="5383" max="5383" width="11.140625" style="2119" customWidth="1"/>
    <col min="5384" max="5384" width="11.7109375" style="2119" customWidth="1"/>
    <col min="5385" max="5385" width="11.42578125" style="2119" customWidth="1"/>
    <col min="5386" max="5386" width="18" style="2119" customWidth="1"/>
    <col min="5387" max="5387" width="18.42578125" style="2119" customWidth="1"/>
    <col min="5388" max="5388" width="17.85546875" style="2119" customWidth="1"/>
    <col min="5389" max="5389" width="15.42578125" style="2119" customWidth="1"/>
    <col min="5390" max="5399" width="13.85546875" style="2119" customWidth="1"/>
    <col min="5400" max="5632" width="14.7109375" style="2119"/>
    <col min="5633" max="5633" width="6.28515625" style="2119" customWidth="1"/>
    <col min="5634" max="5634" width="44.140625" style="2119" customWidth="1"/>
    <col min="5635" max="5638" width="13.85546875" style="2119" customWidth="1"/>
    <col min="5639" max="5639" width="11.140625" style="2119" customWidth="1"/>
    <col min="5640" max="5640" width="11.7109375" style="2119" customWidth="1"/>
    <col min="5641" max="5641" width="11.42578125" style="2119" customWidth="1"/>
    <col min="5642" max="5642" width="18" style="2119" customWidth="1"/>
    <col min="5643" max="5643" width="18.42578125" style="2119" customWidth="1"/>
    <col min="5644" max="5644" width="17.85546875" style="2119" customWidth="1"/>
    <col min="5645" max="5645" width="15.42578125" style="2119" customWidth="1"/>
    <col min="5646" max="5655" width="13.85546875" style="2119" customWidth="1"/>
    <col min="5656" max="5888" width="14.7109375" style="2119"/>
    <col min="5889" max="5889" width="6.28515625" style="2119" customWidth="1"/>
    <col min="5890" max="5890" width="44.140625" style="2119" customWidth="1"/>
    <col min="5891" max="5894" width="13.85546875" style="2119" customWidth="1"/>
    <col min="5895" max="5895" width="11.140625" style="2119" customWidth="1"/>
    <col min="5896" max="5896" width="11.7109375" style="2119" customWidth="1"/>
    <col min="5897" max="5897" width="11.42578125" style="2119" customWidth="1"/>
    <col min="5898" max="5898" width="18" style="2119" customWidth="1"/>
    <col min="5899" max="5899" width="18.42578125" style="2119" customWidth="1"/>
    <col min="5900" max="5900" width="17.85546875" style="2119" customWidth="1"/>
    <col min="5901" max="5901" width="15.42578125" style="2119" customWidth="1"/>
    <col min="5902" max="5911" width="13.85546875" style="2119" customWidth="1"/>
    <col min="5912" max="6144" width="14.7109375" style="2119"/>
    <col min="6145" max="6145" width="6.28515625" style="2119" customWidth="1"/>
    <col min="6146" max="6146" width="44.140625" style="2119" customWidth="1"/>
    <col min="6147" max="6150" width="13.85546875" style="2119" customWidth="1"/>
    <col min="6151" max="6151" width="11.140625" style="2119" customWidth="1"/>
    <col min="6152" max="6152" width="11.7109375" style="2119" customWidth="1"/>
    <col min="6153" max="6153" width="11.42578125" style="2119" customWidth="1"/>
    <col min="6154" max="6154" width="18" style="2119" customWidth="1"/>
    <col min="6155" max="6155" width="18.42578125" style="2119" customWidth="1"/>
    <col min="6156" max="6156" width="17.85546875" style="2119" customWidth="1"/>
    <col min="6157" max="6157" width="15.42578125" style="2119" customWidth="1"/>
    <col min="6158" max="6167" width="13.85546875" style="2119" customWidth="1"/>
    <col min="6168" max="6400" width="14.7109375" style="2119"/>
    <col min="6401" max="6401" width="6.28515625" style="2119" customWidth="1"/>
    <col min="6402" max="6402" width="44.140625" style="2119" customWidth="1"/>
    <col min="6403" max="6406" width="13.85546875" style="2119" customWidth="1"/>
    <col min="6407" max="6407" width="11.140625" style="2119" customWidth="1"/>
    <col min="6408" max="6408" width="11.7109375" style="2119" customWidth="1"/>
    <col min="6409" max="6409" width="11.42578125" style="2119" customWidth="1"/>
    <col min="6410" max="6410" width="18" style="2119" customWidth="1"/>
    <col min="6411" max="6411" width="18.42578125" style="2119" customWidth="1"/>
    <col min="6412" max="6412" width="17.85546875" style="2119" customWidth="1"/>
    <col min="6413" max="6413" width="15.42578125" style="2119" customWidth="1"/>
    <col min="6414" max="6423" width="13.85546875" style="2119" customWidth="1"/>
    <col min="6424" max="6656" width="14.7109375" style="2119"/>
    <col min="6657" max="6657" width="6.28515625" style="2119" customWidth="1"/>
    <col min="6658" max="6658" width="44.140625" style="2119" customWidth="1"/>
    <col min="6659" max="6662" width="13.85546875" style="2119" customWidth="1"/>
    <col min="6663" max="6663" width="11.140625" style="2119" customWidth="1"/>
    <col min="6664" max="6664" width="11.7109375" style="2119" customWidth="1"/>
    <col min="6665" max="6665" width="11.42578125" style="2119" customWidth="1"/>
    <col min="6666" max="6666" width="18" style="2119" customWidth="1"/>
    <col min="6667" max="6667" width="18.42578125" style="2119" customWidth="1"/>
    <col min="6668" max="6668" width="17.85546875" style="2119" customWidth="1"/>
    <col min="6669" max="6669" width="15.42578125" style="2119" customWidth="1"/>
    <col min="6670" max="6679" width="13.85546875" style="2119" customWidth="1"/>
    <col min="6680" max="6912" width="14.7109375" style="2119"/>
    <col min="6913" max="6913" width="6.28515625" style="2119" customWidth="1"/>
    <col min="6914" max="6914" width="44.140625" style="2119" customWidth="1"/>
    <col min="6915" max="6918" width="13.85546875" style="2119" customWidth="1"/>
    <col min="6919" max="6919" width="11.140625" style="2119" customWidth="1"/>
    <col min="6920" max="6920" width="11.7109375" style="2119" customWidth="1"/>
    <col min="6921" max="6921" width="11.42578125" style="2119" customWidth="1"/>
    <col min="6922" max="6922" width="18" style="2119" customWidth="1"/>
    <col min="6923" max="6923" width="18.42578125" style="2119" customWidth="1"/>
    <col min="6924" max="6924" width="17.85546875" style="2119" customWidth="1"/>
    <col min="6925" max="6925" width="15.42578125" style="2119" customWidth="1"/>
    <col min="6926" max="6935" width="13.85546875" style="2119" customWidth="1"/>
    <col min="6936" max="7168" width="14.7109375" style="2119"/>
    <col min="7169" max="7169" width="6.28515625" style="2119" customWidth="1"/>
    <col min="7170" max="7170" width="44.140625" style="2119" customWidth="1"/>
    <col min="7171" max="7174" width="13.85546875" style="2119" customWidth="1"/>
    <col min="7175" max="7175" width="11.140625" style="2119" customWidth="1"/>
    <col min="7176" max="7176" width="11.7109375" style="2119" customWidth="1"/>
    <col min="7177" max="7177" width="11.42578125" style="2119" customWidth="1"/>
    <col min="7178" max="7178" width="18" style="2119" customWidth="1"/>
    <col min="7179" max="7179" width="18.42578125" style="2119" customWidth="1"/>
    <col min="7180" max="7180" width="17.85546875" style="2119" customWidth="1"/>
    <col min="7181" max="7181" width="15.42578125" style="2119" customWidth="1"/>
    <col min="7182" max="7191" width="13.85546875" style="2119" customWidth="1"/>
    <col min="7192" max="7424" width="14.7109375" style="2119"/>
    <col min="7425" max="7425" width="6.28515625" style="2119" customWidth="1"/>
    <col min="7426" max="7426" width="44.140625" style="2119" customWidth="1"/>
    <col min="7427" max="7430" width="13.85546875" style="2119" customWidth="1"/>
    <col min="7431" max="7431" width="11.140625" style="2119" customWidth="1"/>
    <col min="7432" max="7432" width="11.7109375" style="2119" customWidth="1"/>
    <col min="7433" max="7433" width="11.42578125" style="2119" customWidth="1"/>
    <col min="7434" max="7434" width="18" style="2119" customWidth="1"/>
    <col min="7435" max="7435" width="18.42578125" style="2119" customWidth="1"/>
    <col min="7436" max="7436" width="17.85546875" style="2119" customWidth="1"/>
    <col min="7437" max="7437" width="15.42578125" style="2119" customWidth="1"/>
    <col min="7438" max="7447" width="13.85546875" style="2119" customWidth="1"/>
    <col min="7448" max="7680" width="14.7109375" style="2119"/>
    <col min="7681" max="7681" width="6.28515625" style="2119" customWidth="1"/>
    <col min="7682" max="7682" width="44.140625" style="2119" customWidth="1"/>
    <col min="7683" max="7686" width="13.85546875" style="2119" customWidth="1"/>
    <col min="7687" max="7687" width="11.140625" style="2119" customWidth="1"/>
    <col min="7688" max="7688" width="11.7109375" style="2119" customWidth="1"/>
    <col min="7689" max="7689" width="11.42578125" style="2119" customWidth="1"/>
    <col min="7690" max="7690" width="18" style="2119" customWidth="1"/>
    <col min="7691" max="7691" width="18.42578125" style="2119" customWidth="1"/>
    <col min="7692" max="7692" width="17.85546875" style="2119" customWidth="1"/>
    <col min="7693" max="7693" width="15.42578125" style="2119" customWidth="1"/>
    <col min="7694" max="7703" width="13.85546875" style="2119" customWidth="1"/>
    <col min="7704" max="7936" width="14.7109375" style="2119"/>
    <col min="7937" max="7937" width="6.28515625" style="2119" customWidth="1"/>
    <col min="7938" max="7938" width="44.140625" style="2119" customWidth="1"/>
    <col min="7939" max="7942" width="13.85546875" style="2119" customWidth="1"/>
    <col min="7943" max="7943" width="11.140625" style="2119" customWidth="1"/>
    <col min="7944" max="7944" width="11.7109375" style="2119" customWidth="1"/>
    <col min="7945" max="7945" width="11.42578125" style="2119" customWidth="1"/>
    <col min="7946" max="7946" width="18" style="2119" customWidth="1"/>
    <col min="7947" max="7947" width="18.42578125" style="2119" customWidth="1"/>
    <col min="7948" max="7948" width="17.85546875" style="2119" customWidth="1"/>
    <col min="7949" max="7949" width="15.42578125" style="2119" customWidth="1"/>
    <col min="7950" max="7959" width="13.85546875" style="2119" customWidth="1"/>
    <col min="7960" max="8192" width="14.7109375" style="2119"/>
    <col min="8193" max="8193" width="6.28515625" style="2119" customWidth="1"/>
    <col min="8194" max="8194" width="44.140625" style="2119" customWidth="1"/>
    <col min="8195" max="8198" width="13.85546875" style="2119" customWidth="1"/>
    <col min="8199" max="8199" width="11.140625" style="2119" customWidth="1"/>
    <col min="8200" max="8200" width="11.7109375" style="2119" customWidth="1"/>
    <col min="8201" max="8201" width="11.42578125" style="2119" customWidth="1"/>
    <col min="8202" max="8202" width="18" style="2119" customWidth="1"/>
    <col min="8203" max="8203" width="18.42578125" style="2119" customWidth="1"/>
    <col min="8204" max="8204" width="17.85546875" style="2119" customWidth="1"/>
    <col min="8205" max="8205" width="15.42578125" style="2119" customWidth="1"/>
    <col min="8206" max="8215" width="13.85546875" style="2119" customWidth="1"/>
    <col min="8216" max="8448" width="14.7109375" style="2119"/>
    <col min="8449" max="8449" width="6.28515625" style="2119" customWidth="1"/>
    <col min="8450" max="8450" width="44.140625" style="2119" customWidth="1"/>
    <col min="8451" max="8454" width="13.85546875" style="2119" customWidth="1"/>
    <col min="8455" max="8455" width="11.140625" style="2119" customWidth="1"/>
    <col min="8456" max="8456" width="11.7109375" style="2119" customWidth="1"/>
    <col min="8457" max="8457" width="11.42578125" style="2119" customWidth="1"/>
    <col min="8458" max="8458" width="18" style="2119" customWidth="1"/>
    <col min="8459" max="8459" width="18.42578125" style="2119" customWidth="1"/>
    <col min="8460" max="8460" width="17.85546875" style="2119" customWidth="1"/>
    <col min="8461" max="8461" width="15.42578125" style="2119" customWidth="1"/>
    <col min="8462" max="8471" width="13.85546875" style="2119" customWidth="1"/>
    <col min="8472" max="8704" width="14.7109375" style="2119"/>
    <col min="8705" max="8705" width="6.28515625" style="2119" customWidth="1"/>
    <col min="8706" max="8706" width="44.140625" style="2119" customWidth="1"/>
    <col min="8707" max="8710" width="13.85546875" style="2119" customWidth="1"/>
    <col min="8711" max="8711" width="11.140625" style="2119" customWidth="1"/>
    <col min="8712" max="8712" width="11.7109375" style="2119" customWidth="1"/>
    <col min="8713" max="8713" width="11.42578125" style="2119" customWidth="1"/>
    <col min="8714" max="8714" width="18" style="2119" customWidth="1"/>
    <col min="8715" max="8715" width="18.42578125" style="2119" customWidth="1"/>
    <col min="8716" max="8716" width="17.85546875" style="2119" customWidth="1"/>
    <col min="8717" max="8717" width="15.42578125" style="2119" customWidth="1"/>
    <col min="8718" max="8727" width="13.85546875" style="2119" customWidth="1"/>
    <col min="8728" max="8960" width="14.7109375" style="2119"/>
    <col min="8961" max="8961" width="6.28515625" style="2119" customWidth="1"/>
    <col min="8962" max="8962" width="44.140625" style="2119" customWidth="1"/>
    <col min="8963" max="8966" width="13.85546875" style="2119" customWidth="1"/>
    <col min="8967" max="8967" width="11.140625" style="2119" customWidth="1"/>
    <col min="8968" max="8968" width="11.7109375" style="2119" customWidth="1"/>
    <col min="8969" max="8969" width="11.42578125" style="2119" customWidth="1"/>
    <col min="8970" max="8970" width="18" style="2119" customWidth="1"/>
    <col min="8971" max="8971" width="18.42578125" style="2119" customWidth="1"/>
    <col min="8972" max="8972" width="17.85546875" style="2119" customWidth="1"/>
    <col min="8973" max="8973" width="15.42578125" style="2119" customWidth="1"/>
    <col min="8974" max="8983" width="13.85546875" style="2119" customWidth="1"/>
    <col min="8984" max="9216" width="14.7109375" style="2119"/>
    <col min="9217" max="9217" width="6.28515625" style="2119" customWidth="1"/>
    <col min="9218" max="9218" width="44.140625" style="2119" customWidth="1"/>
    <col min="9219" max="9222" width="13.85546875" style="2119" customWidth="1"/>
    <col min="9223" max="9223" width="11.140625" style="2119" customWidth="1"/>
    <col min="9224" max="9224" width="11.7109375" style="2119" customWidth="1"/>
    <col min="9225" max="9225" width="11.42578125" style="2119" customWidth="1"/>
    <col min="9226" max="9226" width="18" style="2119" customWidth="1"/>
    <col min="9227" max="9227" width="18.42578125" style="2119" customWidth="1"/>
    <col min="9228" max="9228" width="17.85546875" style="2119" customWidth="1"/>
    <col min="9229" max="9229" width="15.42578125" style="2119" customWidth="1"/>
    <col min="9230" max="9239" width="13.85546875" style="2119" customWidth="1"/>
    <col min="9240" max="9472" width="14.7109375" style="2119"/>
    <col min="9473" max="9473" width="6.28515625" style="2119" customWidth="1"/>
    <col min="9474" max="9474" width="44.140625" style="2119" customWidth="1"/>
    <col min="9475" max="9478" width="13.85546875" style="2119" customWidth="1"/>
    <col min="9479" max="9479" width="11.140625" style="2119" customWidth="1"/>
    <col min="9480" max="9480" width="11.7109375" style="2119" customWidth="1"/>
    <col min="9481" max="9481" width="11.42578125" style="2119" customWidth="1"/>
    <col min="9482" max="9482" width="18" style="2119" customWidth="1"/>
    <col min="9483" max="9483" width="18.42578125" style="2119" customWidth="1"/>
    <col min="9484" max="9484" width="17.85546875" style="2119" customWidth="1"/>
    <col min="9485" max="9485" width="15.42578125" style="2119" customWidth="1"/>
    <col min="9486" max="9495" width="13.85546875" style="2119" customWidth="1"/>
    <col min="9496" max="9728" width="14.7109375" style="2119"/>
    <col min="9729" max="9729" width="6.28515625" style="2119" customWidth="1"/>
    <col min="9730" max="9730" width="44.140625" style="2119" customWidth="1"/>
    <col min="9731" max="9734" width="13.85546875" style="2119" customWidth="1"/>
    <col min="9735" max="9735" width="11.140625" style="2119" customWidth="1"/>
    <col min="9736" max="9736" width="11.7109375" style="2119" customWidth="1"/>
    <col min="9737" max="9737" width="11.42578125" style="2119" customWidth="1"/>
    <col min="9738" max="9738" width="18" style="2119" customWidth="1"/>
    <col min="9739" max="9739" width="18.42578125" style="2119" customWidth="1"/>
    <col min="9740" max="9740" width="17.85546875" style="2119" customWidth="1"/>
    <col min="9741" max="9741" width="15.42578125" style="2119" customWidth="1"/>
    <col min="9742" max="9751" width="13.85546875" style="2119" customWidth="1"/>
    <col min="9752" max="9984" width="14.7109375" style="2119"/>
    <col min="9985" max="9985" width="6.28515625" style="2119" customWidth="1"/>
    <col min="9986" max="9986" width="44.140625" style="2119" customWidth="1"/>
    <col min="9987" max="9990" width="13.85546875" style="2119" customWidth="1"/>
    <col min="9991" max="9991" width="11.140625" style="2119" customWidth="1"/>
    <col min="9992" max="9992" width="11.7109375" style="2119" customWidth="1"/>
    <col min="9993" max="9993" width="11.42578125" style="2119" customWidth="1"/>
    <col min="9994" max="9994" width="18" style="2119" customWidth="1"/>
    <col min="9995" max="9995" width="18.42578125" style="2119" customWidth="1"/>
    <col min="9996" max="9996" width="17.85546875" style="2119" customWidth="1"/>
    <col min="9997" max="9997" width="15.42578125" style="2119" customWidth="1"/>
    <col min="9998" max="10007" width="13.85546875" style="2119" customWidth="1"/>
    <col min="10008" max="10240" width="14.7109375" style="2119"/>
    <col min="10241" max="10241" width="6.28515625" style="2119" customWidth="1"/>
    <col min="10242" max="10242" width="44.140625" style="2119" customWidth="1"/>
    <col min="10243" max="10246" width="13.85546875" style="2119" customWidth="1"/>
    <col min="10247" max="10247" width="11.140625" style="2119" customWidth="1"/>
    <col min="10248" max="10248" width="11.7109375" style="2119" customWidth="1"/>
    <col min="10249" max="10249" width="11.42578125" style="2119" customWidth="1"/>
    <col min="10250" max="10250" width="18" style="2119" customWidth="1"/>
    <col min="10251" max="10251" width="18.42578125" style="2119" customWidth="1"/>
    <col min="10252" max="10252" width="17.85546875" style="2119" customWidth="1"/>
    <col min="10253" max="10253" width="15.42578125" style="2119" customWidth="1"/>
    <col min="10254" max="10263" width="13.85546875" style="2119" customWidth="1"/>
    <col min="10264" max="10496" width="14.7109375" style="2119"/>
    <col min="10497" max="10497" width="6.28515625" style="2119" customWidth="1"/>
    <col min="10498" max="10498" width="44.140625" style="2119" customWidth="1"/>
    <col min="10499" max="10502" width="13.85546875" style="2119" customWidth="1"/>
    <col min="10503" max="10503" width="11.140625" style="2119" customWidth="1"/>
    <col min="10504" max="10504" width="11.7109375" style="2119" customWidth="1"/>
    <col min="10505" max="10505" width="11.42578125" style="2119" customWidth="1"/>
    <col min="10506" max="10506" width="18" style="2119" customWidth="1"/>
    <col min="10507" max="10507" width="18.42578125" style="2119" customWidth="1"/>
    <col min="10508" max="10508" width="17.85546875" style="2119" customWidth="1"/>
    <col min="10509" max="10509" width="15.42578125" style="2119" customWidth="1"/>
    <col min="10510" max="10519" width="13.85546875" style="2119" customWidth="1"/>
    <col min="10520" max="10752" width="14.7109375" style="2119"/>
    <col min="10753" max="10753" width="6.28515625" style="2119" customWidth="1"/>
    <col min="10754" max="10754" width="44.140625" style="2119" customWidth="1"/>
    <col min="10755" max="10758" width="13.85546875" style="2119" customWidth="1"/>
    <col min="10759" max="10759" width="11.140625" style="2119" customWidth="1"/>
    <col min="10760" max="10760" width="11.7109375" style="2119" customWidth="1"/>
    <col min="10761" max="10761" width="11.42578125" style="2119" customWidth="1"/>
    <col min="10762" max="10762" width="18" style="2119" customWidth="1"/>
    <col min="10763" max="10763" width="18.42578125" style="2119" customWidth="1"/>
    <col min="10764" max="10764" width="17.85546875" style="2119" customWidth="1"/>
    <col min="10765" max="10765" width="15.42578125" style="2119" customWidth="1"/>
    <col min="10766" max="10775" width="13.85546875" style="2119" customWidth="1"/>
    <col min="10776" max="11008" width="14.7109375" style="2119"/>
    <col min="11009" max="11009" width="6.28515625" style="2119" customWidth="1"/>
    <col min="11010" max="11010" width="44.140625" style="2119" customWidth="1"/>
    <col min="11011" max="11014" width="13.85546875" style="2119" customWidth="1"/>
    <col min="11015" max="11015" width="11.140625" style="2119" customWidth="1"/>
    <col min="11016" max="11016" width="11.7109375" style="2119" customWidth="1"/>
    <col min="11017" max="11017" width="11.42578125" style="2119" customWidth="1"/>
    <col min="11018" max="11018" width="18" style="2119" customWidth="1"/>
    <col min="11019" max="11019" width="18.42578125" style="2119" customWidth="1"/>
    <col min="11020" max="11020" width="17.85546875" style="2119" customWidth="1"/>
    <col min="11021" max="11021" width="15.42578125" style="2119" customWidth="1"/>
    <col min="11022" max="11031" width="13.85546875" style="2119" customWidth="1"/>
    <col min="11032" max="11264" width="14.7109375" style="2119"/>
    <col min="11265" max="11265" width="6.28515625" style="2119" customWidth="1"/>
    <col min="11266" max="11266" width="44.140625" style="2119" customWidth="1"/>
    <col min="11267" max="11270" width="13.85546875" style="2119" customWidth="1"/>
    <col min="11271" max="11271" width="11.140625" style="2119" customWidth="1"/>
    <col min="11272" max="11272" width="11.7109375" style="2119" customWidth="1"/>
    <col min="11273" max="11273" width="11.42578125" style="2119" customWidth="1"/>
    <col min="11274" max="11274" width="18" style="2119" customWidth="1"/>
    <col min="11275" max="11275" width="18.42578125" style="2119" customWidth="1"/>
    <col min="11276" max="11276" width="17.85546875" style="2119" customWidth="1"/>
    <col min="11277" max="11277" width="15.42578125" style="2119" customWidth="1"/>
    <col min="11278" max="11287" width="13.85546875" style="2119" customWidth="1"/>
    <col min="11288" max="11520" width="14.7109375" style="2119"/>
    <col min="11521" max="11521" width="6.28515625" style="2119" customWidth="1"/>
    <col min="11522" max="11522" width="44.140625" style="2119" customWidth="1"/>
    <col min="11523" max="11526" width="13.85546875" style="2119" customWidth="1"/>
    <col min="11527" max="11527" width="11.140625" style="2119" customWidth="1"/>
    <col min="11528" max="11528" width="11.7109375" style="2119" customWidth="1"/>
    <col min="11529" max="11529" width="11.42578125" style="2119" customWidth="1"/>
    <col min="11530" max="11530" width="18" style="2119" customWidth="1"/>
    <col min="11531" max="11531" width="18.42578125" style="2119" customWidth="1"/>
    <col min="11532" max="11532" width="17.85546875" style="2119" customWidth="1"/>
    <col min="11533" max="11533" width="15.42578125" style="2119" customWidth="1"/>
    <col min="11534" max="11543" width="13.85546875" style="2119" customWidth="1"/>
    <col min="11544" max="11776" width="14.7109375" style="2119"/>
    <col min="11777" max="11777" width="6.28515625" style="2119" customWidth="1"/>
    <col min="11778" max="11778" width="44.140625" style="2119" customWidth="1"/>
    <col min="11779" max="11782" width="13.85546875" style="2119" customWidth="1"/>
    <col min="11783" max="11783" width="11.140625" style="2119" customWidth="1"/>
    <col min="11784" max="11784" width="11.7109375" style="2119" customWidth="1"/>
    <col min="11785" max="11785" width="11.42578125" style="2119" customWidth="1"/>
    <col min="11786" max="11786" width="18" style="2119" customWidth="1"/>
    <col min="11787" max="11787" width="18.42578125" style="2119" customWidth="1"/>
    <col min="11788" max="11788" width="17.85546875" style="2119" customWidth="1"/>
    <col min="11789" max="11789" width="15.42578125" style="2119" customWidth="1"/>
    <col min="11790" max="11799" width="13.85546875" style="2119" customWidth="1"/>
    <col min="11800" max="12032" width="14.7109375" style="2119"/>
    <col min="12033" max="12033" width="6.28515625" style="2119" customWidth="1"/>
    <col min="12034" max="12034" width="44.140625" style="2119" customWidth="1"/>
    <col min="12035" max="12038" width="13.85546875" style="2119" customWidth="1"/>
    <col min="12039" max="12039" width="11.140625" style="2119" customWidth="1"/>
    <col min="12040" max="12040" width="11.7109375" style="2119" customWidth="1"/>
    <col min="12041" max="12041" width="11.42578125" style="2119" customWidth="1"/>
    <col min="12042" max="12042" width="18" style="2119" customWidth="1"/>
    <col min="12043" max="12043" width="18.42578125" style="2119" customWidth="1"/>
    <col min="12044" max="12044" width="17.85546875" style="2119" customWidth="1"/>
    <col min="12045" max="12045" width="15.42578125" style="2119" customWidth="1"/>
    <col min="12046" max="12055" width="13.85546875" style="2119" customWidth="1"/>
    <col min="12056" max="12288" width="14.7109375" style="2119"/>
    <col min="12289" max="12289" width="6.28515625" style="2119" customWidth="1"/>
    <col min="12290" max="12290" width="44.140625" style="2119" customWidth="1"/>
    <col min="12291" max="12294" width="13.85546875" style="2119" customWidth="1"/>
    <col min="12295" max="12295" width="11.140625" style="2119" customWidth="1"/>
    <col min="12296" max="12296" width="11.7109375" style="2119" customWidth="1"/>
    <col min="12297" max="12297" width="11.42578125" style="2119" customWidth="1"/>
    <col min="12298" max="12298" width="18" style="2119" customWidth="1"/>
    <col min="12299" max="12299" width="18.42578125" style="2119" customWidth="1"/>
    <col min="12300" max="12300" width="17.85546875" style="2119" customWidth="1"/>
    <col min="12301" max="12301" width="15.42578125" style="2119" customWidth="1"/>
    <col min="12302" max="12311" width="13.85546875" style="2119" customWidth="1"/>
    <col min="12312" max="12544" width="14.7109375" style="2119"/>
    <col min="12545" max="12545" width="6.28515625" style="2119" customWidth="1"/>
    <col min="12546" max="12546" width="44.140625" style="2119" customWidth="1"/>
    <col min="12547" max="12550" width="13.85546875" style="2119" customWidth="1"/>
    <col min="12551" max="12551" width="11.140625" style="2119" customWidth="1"/>
    <col min="12552" max="12552" width="11.7109375" style="2119" customWidth="1"/>
    <col min="12553" max="12553" width="11.42578125" style="2119" customWidth="1"/>
    <col min="12554" max="12554" width="18" style="2119" customWidth="1"/>
    <col min="12555" max="12555" width="18.42578125" style="2119" customWidth="1"/>
    <col min="12556" max="12556" width="17.85546875" style="2119" customWidth="1"/>
    <col min="12557" max="12557" width="15.42578125" style="2119" customWidth="1"/>
    <col min="12558" max="12567" width="13.85546875" style="2119" customWidth="1"/>
    <col min="12568" max="12800" width="14.7109375" style="2119"/>
    <col min="12801" max="12801" width="6.28515625" style="2119" customWidth="1"/>
    <col min="12802" max="12802" width="44.140625" style="2119" customWidth="1"/>
    <col min="12803" max="12806" width="13.85546875" style="2119" customWidth="1"/>
    <col min="12807" max="12807" width="11.140625" style="2119" customWidth="1"/>
    <col min="12808" max="12808" width="11.7109375" style="2119" customWidth="1"/>
    <col min="12809" max="12809" width="11.42578125" style="2119" customWidth="1"/>
    <col min="12810" max="12810" width="18" style="2119" customWidth="1"/>
    <col min="12811" max="12811" width="18.42578125" style="2119" customWidth="1"/>
    <col min="12812" max="12812" width="17.85546875" style="2119" customWidth="1"/>
    <col min="12813" max="12813" width="15.42578125" style="2119" customWidth="1"/>
    <col min="12814" max="12823" width="13.85546875" style="2119" customWidth="1"/>
    <col min="12824" max="13056" width="14.7109375" style="2119"/>
    <col min="13057" max="13057" width="6.28515625" style="2119" customWidth="1"/>
    <col min="13058" max="13058" width="44.140625" style="2119" customWidth="1"/>
    <col min="13059" max="13062" width="13.85546875" style="2119" customWidth="1"/>
    <col min="13063" max="13063" width="11.140625" style="2119" customWidth="1"/>
    <col min="13064" max="13064" width="11.7109375" style="2119" customWidth="1"/>
    <col min="13065" max="13065" width="11.42578125" style="2119" customWidth="1"/>
    <col min="13066" max="13066" width="18" style="2119" customWidth="1"/>
    <col min="13067" max="13067" width="18.42578125" style="2119" customWidth="1"/>
    <col min="13068" max="13068" width="17.85546875" style="2119" customWidth="1"/>
    <col min="13069" max="13069" width="15.42578125" style="2119" customWidth="1"/>
    <col min="13070" max="13079" width="13.85546875" style="2119" customWidth="1"/>
    <col min="13080" max="13312" width="14.7109375" style="2119"/>
    <col min="13313" max="13313" width="6.28515625" style="2119" customWidth="1"/>
    <col min="13314" max="13314" width="44.140625" style="2119" customWidth="1"/>
    <col min="13315" max="13318" width="13.85546875" style="2119" customWidth="1"/>
    <col min="13319" max="13319" width="11.140625" style="2119" customWidth="1"/>
    <col min="13320" max="13320" width="11.7109375" style="2119" customWidth="1"/>
    <col min="13321" max="13321" width="11.42578125" style="2119" customWidth="1"/>
    <col min="13322" max="13322" width="18" style="2119" customWidth="1"/>
    <col min="13323" max="13323" width="18.42578125" style="2119" customWidth="1"/>
    <col min="13324" max="13324" width="17.85546875" style="2119" customWidth="1"/>
    <col min="13325" max="13325" width="15.42578125" style="2119" customWidth="1"/>
    <col min="13326" max="13335" width="13.85546875" style="2119" customWidth="1"/>
    <col min="13336" max="13568" width="14.7109375" style="2119"/>
    <col min="13569" max="13569" width="6.28515625" style="2119" customWidth="1"/>
    <col min="13570" max="13570" width="44.140625" style="2119" customWidth="1"/>
    <col min="13571" max="13574" width="13.85546875" style="2119" customWidth="1"/>
    <col min="13575" max="13575" width="11.140625" style="2119" customWidth="1"/>
    <col min="13576" max="13576" width="11.7109375" style="2119" customWidth="1"/>
    <col min="13577" max="13577" width="11.42578125" style="2119" customWidth="1"/>
    <col min="13578" max="13578" width="18" style="2119" customWidth="1"/>
    <col min="13579" max="13579" width="18.42578125" style="2119" customWidth="1"/>
    <col min="13580" max="13580" width="17.85546875" style="2119" customWidth="1"/>
    <col min="13581" max="13581" width="15.42578125" style="2119" customWidth="1"/>
    <col min="13582" max="13591" width="13.85546875" style="2119" customWidth="1"/>
    <col min="13592" max="13824" width="14.7109375" style="2119"/>
    <col min="13825" max="13825" width="6.28515625" style="2119" customWidth="1"/>
    <col min="13826" max="13826" width="44.140625" style="2119" customWidth="1"/>
    <col min="13827" max="13830" width="13.85546875" style="2119" customWidth="1"/>
    <col min="13831" max="13831" width="11.140625" style="2119" customWidth="1"/>
    <col min="13832" max="13832" width="11.7109375" style="2119" customWidth="1"/>
    <col min="13833" max="13833" width="11.42578125" style="2119" customWidth="1"/>
    <col min="13834" max="13834" width="18" style="2119" customWidth="1"/>
    <col min="13835" max="13835" width="18.42578125" style="2119" customWidth="1"/>
    <col min="13836" max="13836" width="17.85546875" style="2119" customWidth="1"/>
    <col min="13837" max="13837" width="15.42578125" style="2119" customWidth="1"/>
    <col min="13838" max="13847" width="13.85546875" style="2119" customWidth="1"/>
    <col min="13848" max="14080" width="14.7109375" style="2119"/>
    <col min="14081" max="14081" width="6.28515625" style="2119" customWidth="1"/>
    <col min="14082" max="14082" width="44.140625" style="2119" customWidth="1"/>
    <col min="14083" max="14086" width="13.85546875" style="2119" customWidth="1"/>
    <col min="14087" max="14087" width="11.140625" style="2119" customWidth="1"/>
    <col min="14088" max="14088" width="11.7109375" style="2119" customWidth="1"/>
    <col min="14089" max="14089" width="11.42578125" style="2119" customWidth="1"/>
    <col min="14090" max="14090" width="18" style="2119" customWidth="1"/>
    <col min="14091" max="14091" width="18.42578125" style="2119" customWidth="1"/>
    <col min="14092" max="14092" width="17.85546875" style="2119" customWidth="1"/>
    <col min="14093" max="14093" width="15.42578125" style="2119" customWidth="1"/>
    <col min="14094" max="14103" width="13.85546875" style="2119" customWidth="1"/>
    <col min="14104" max="14336" width="14.7109375" style="2119"/>
    <col min="14337" max="14337" width="6.28515625" style="2119" customWidth="1"/>
    <col min="14338" max="14338" width="44.140625" style="2119" customWidth="1"/>
    <col min="14339" max="14342" width="13.85546875" style="2119" customWidth="1"/>
    <col min="14343" max="14343" width="11.140625" style="2119" customWidth="1"/>
    <col min="14344" max="14344" width="11.7109375" style="2119" customWidth="1"/>
    <col min="14345" max="14345" width="11.42578125" style="2119" customWidth="1"/>
    <col min="14346" max="14346" width="18" style="2119" customWidth="1"/>
    <col min="14347" max="14347" width="18.42578125" style="2119" customWidth="1"/>
    <col min="14348" max="14348" width="17.85546875" style="2119" customWidth="1"/>
    <col min="14349" max="14349" width="15.42578125" style="2119" customWidth="1"/>
    <col min="14350" max="14359" width="13.85546875" style="2119" customWidth="1"/>
    <col min="14360" max="14592" width="14.7109375" style="2119"/>
    <col min="14593" max="14593" width="6.28515625" style="2119" customWidth="1"/>
    <col min="14594" max="14594" width="44.140625" style="2119" customWidth="1"/>
    <col min="14595" max="14598" width="13.85546875" style="2119" customWidth="1"/>
    <col min="14599" max="14599" width="11.140625" style="2119" customWidth="1"/>
    <col min="14600" max="14600" width="11.7109375" style="2119" customWidth="1"/>
    <col min="14601" max="14601" width="11.42578125" style="2119" customWidth="1"/>
    <col min="14602" max="14602" width="18" style="2119" customWidth="1"/>
    <col min="14603" max="14603" width="18.42578125" style="2119" customWidth="1"/>
    <col min="14604" max="14604" width="17.85546875" style="2119" customWidth="1"/>
    <col min="14605" max="14605" width="15.42578125" style="2119" customWidth="1"/>
    <col min="14606" max="14615" width="13.85546875" style="2119" customWidth="1"/>
    <col min="14616" max="14848" width="14.7109375" style="2119"/>
    <col min="14849" max="14849" width="6.28515625" style="2119" customWidth="1"/>
    <col min="14850" max="14850" width="44.140625" style="2119" customWidth="1"/>
    <col min="14851" max="14854" width="13.85546875" style="2119" customWidth="1"/>
    <col min="14855" max="14855" width="11.140625" style="2119" customWidth="1"/>
    <col min="14856" max="14856" width="11.7109375" style="2119" customWidth="1"/>
    <col min="14857" max="14857" width="11.42578125" style="2119" customWidth="1"/>
    <col min="14858" max="14858" width="18" style="2119" customWidth="1"/>
    <col min="14859" max="14859" width="18.42578125" style="2119" customWidth="1"/>
    <col min="14860" max="14860" width="17.85546875" style="2119" customWidth="1"/>
    <col min="14861" max="14861" width="15.42578125" style="2119" customWidth="1"/>
    <col min="14862" max="14871" width="13.85546875" style="2119" customWidth="1"/>
    <col min="14872" max="15104" width="14.7109375" style="2119"/>
    <col min="15105" max="15105" width="6.28515625" style="2119" customWidth="1"/>
    <col min="15106" max="15106" width="44.140625" style="2119" customWidth="1"/>
    <col min="15107" max="15110" width="13.85546875" style="2119" customWidth="1"/>
    <col min="15111" max="15111" width="11.140625" style="2119" customWidth="1"/>
    <col min="15112" max="15112" width="11.7109375" style="2119" customWidth="1"/>
    <col min="15113" max="15113" width="11.42578125" style="2119" customWidth="1"/>
    <col min="15114" max="15114" width="18" style="2119" customWidth="1"/>
    <col min="15115" max="15115" width="18.42578125" style="2119" customWidth="1"/>
    <col min="15116" max="15116" width="17.85546875" style="2119" customWidth="1"/>
    <col min="15117" max="15117" width="15.42578125" style="2119" customWidth="1"/>
    <col min="15118" max="15127" width="13.85546875" style="2119" customWidth="1"/>
    <col min="15128" max="15360" width="14.7109375" style="2119"/>
    <col min="15361" max="15361" width="6.28515625" style="2119" customWidth="1"/>
    <col min="15362" max="15362" width="44.140625" style="2119" customWidth="1"/>
    <col min="15363" max="15366" width="13.85546875" style="2119" customWidth="1"/>
    <col min="15367" max="15367" width="11.140625" style="2119" customWidth="1"/>
    <col min="15368" max="15368" width="11.7109375" style="2119" customWidth="1"/>
    <col min="15369" max="15369" width="11.42578125" style="2119" customWidth="1"/>
    <col min="15370" max="15370" width="18" style="2119" customWidth="1"/>
    <col min="15371" max="15371" width="18.42578125" style="2119" customWidth="1"/>
    <col min="15372" max="15372" width="17.85546875" style="2119" customWidth="1"/>
    <col min="15373" max="15373" width="15.42578125" style="2119" customWidth="1"/>
    <col min="15374" max="15383" width="13.85546875" style="2119" customWidth="1"/>
    <col min="15384" max="15616" width="14.7109375" style="2119"/>
    <col min="15617" max="15617" width="6.28515625" style="2119" customWidth="1"/>
    <col min="15618" max="15618" width="44.140625" style="2119" customWidth="1"/>
    <col min="15619" max="15622" width="13.85546875" style="2119" customWidth="1"/>
    <col min="15623" max="15623" width="11.140625" style="2119" customWidth="1"/>
    <col min="15624" max="15624" width="11.7109375" style="2119" customWidth="1"/>
    <col min="15625" max="15625" width="11.42578125" style="2119" customWidth="1"/>
    <col min="15626" max="15626" width="18" style="2119" customWidth="1"/>
    <col min="15627" max="15627" width="18.42578125" style="2119" customWidth="1"/>
    <col min="15628" max="15628" width="17.85546875" style="2119" customWidth="1"/>
    <col min="15629" max="15629" width="15.42578125" style="2119" customWidth="1"/>
    <col min="15630" max="15639" width="13.85546875" style="2119" customWidth="1"/>
    <col min="15640" max="15872" width="14.7109375" style="2119"/>
    <col min="15873" max="15873" width="6.28515625" style="2119" customWidth="1"/>
    <col min="15874" max="15874" width="44.140625" style="2119" customWidth="1"/>
    <col min="15875" max="15878" width="13.85546875" style="2119" customWidth="1"/>
    <col min="15879" max="15879" width="11.140625" style="2119" customWidth="1"/>
    <col min="15880" max="15880" width="11.7109375" style="2119" customWidth="1"/>
    <col min="15881" max="15881" width="11.42578125" style="2119" customWidth="1"/>
    <col min="15882" max="15882" width="18" style="2119" customWidth="1"/>
    <col min="15883" max="15883" width="18.42578125" style="2119" customWidth="1"/>
    <col min="15884" max="15884" width="17.85546875" style="2119" customWidth="1"/>
    <col min="15885" max="15885" width="15.42578125" style="2119" customWidth="1"/>
    <col min="15886" max="15895" width="13.85546875" style="2119" customWidth="1"/>
    <col min="15896" max="16128" width="14.7109375" style="2119"/>
    <col min="16129" max="16129" width="6.28515625" style="2119" customWidth="1"/>
    <col min="16130" max="16130" width="44.140625" style="2119" customWidth="1"/>
    <col min="16131" max="16134" width="13.85546875" style="2119" customWidth="1"/>
    <col min="16135" max="16135" width="11.140625" style="2119" customWidth="1"/>
    <col min="16136" max="16136" width="11.7109375" style="2119" customWidth="1"/>
    <col min="16137" max="16137" width="11.42578125" style="2119" customWidth="1"/>
    <col min="16138" max="16138" width="18" style="2119" customWidth="1"/>
    <col min="16139" max="16139" width="18.42578125" style="2119" customWidth="1"/>
    <col min="16140" max="16140" width="17.85546875" style="2119" customWidth="1"/>
    <col min="16141" max="16141" width="15.42578125" style="2119" customWidth="1"/>
    <col min="16142" max="16151" width="13.85546875" style="2119" customWidth="1"/>
    <col min="16152" max="16384" width="14.7109375" style="2119"/>
  </cols>
  <sheetData>
    <row r="1" spans="1:15" ht="26.25" customHeight="1">
      <c r="B1" s="2120" t="s">
        <v>4550</v>
      </c>
      <c r="C1" s="2124"/>
      <c r="E1" s="2164"/>
      <c r="F1" s="2124"/>
      <c r="G1" s="2124"/>
      <c r="H1" s="2124"/>
      <c r="I1" s="2124"/>
      <c r="J1" s="2124"/>
      <c r="K1" s="2124"/>
      <c r="L1" s="2122" t="s">
        <v>130</v>
      </c>
      <c r="M1" s="2166" t="s">
        <v>894</v>
      </c>
    </row>
    <row r="2" spans="1:15" ht="27.75" customHeight="1">
      <c r="B2" s="2173" t="s">
        <v>4617</v>
      </c>
      <c r="C2" s="2124"/>
      <c r="F2" s="2164"/>
      <c r="G2" s="2164"/>
      <c r="H2" s="2164"/>
      <c r="I2" s="2164"/>
      <c r="J2" s="2124"/>
      <c r="K2" s="2124"/>
      <c r="L2" s="2124"/>
      <c r="M2" s="2124"/>
    </row>
    <row r="3" spans="1:15" ht="24.75" customHeight="1">
      <c r="C3" s="2124"/>
      <c r="E3" s="2164"/>
      <c r="F3" s="2164"/>
      <c r="G3" s="2164"/>
      <c r="H3" s="2164"/>
      <c r="I3" s="2164"/>
      <c r="J3" s="2124"/>
      <c r="K3" s="2124"/>
      <c r="L3" s="2124"/>
      <c r="M3" s="2124"/>
    </row>
    <row r="4" spans="1:15" s="2239" customFormat="1" ht="22.5" customHeight="1">
      <c r="A4" s="3352" t="s">
        <v>566</v>
      </c>
      <c r="B4" s="3351"/>
      <c r="C4" s="3352" t="s">
        <v>4618</v>
      </c>
      <c r="D4" s="3353" t="s">
        <v>4619</v>
      </c>
      <c r="E4" s="3353"/>
      <c r="F4" s="3353"/>
      <c r="G4" s="3353"/>
      <c r="H4" s="3353"/>
      <c r="I4" s="3353"/>
      <c r="J4" s="3353"/>
      <c r="K4" s="3353"/>
      <c r="L4" s="3353"/>
      <c r="M4" s="3354" t="s">
        <v>4620</v>
      </c>
    </row>
    <row r="5" spans="1:15" s="2244" customFormat="1" ht="52.5" customHeight="1">
      <c r="A5" s="3352"/>
      <c r="B5" s="3351"/>
      <c r="C5" s="3352"/>
      <c r="D5" s="2240" t="s">
        <v>4621</v>
      </c>
      <c r="E5" s="2240" t="s">
        <v>4166</v>
      </c>
      <c r="F5" s="2240" t="s">
        <v>4622</v>
      </c>
      <c r="G5" s="2240" t="s">
        <v>4623</v>
      </c>
      <c r="H5" s="2240" t="s">
        <v>4624</v>
      </c>
      <c r="I5" s="2240" t="s">
        <v>4625</v>
      </c>
      <c r="J5" s="2241" t="s">
        <v>4626</v>
      </c>
      <c r="K5" s="2241" t="s">
        <v>4627</v>
      </c>
      <c r="L5" s="2242" t="s">
        <v>4628</v>
      </c>
      <c r="M5" s="3354"/>
      <c r="N5" s="2243"/>
    </row>
    <row r="6" spans="1:15" s="2250" customFormat="1" ht="30.75" customHeight="1">
      <c r="A6" s="543"/>
      <c r="B6" s="2245" t="s">
        <v>4629</v>
      </c>
      <c r="C6" s="2246">
        <f>'T-6 (13-14)'!I70</f>
        <v>2915.5549999999998</v>
      </c>
      <c r="D6" s="2246">
        <f>275.008-0.345</f>
        <v>274.66299999999995</v>
      </c>
      <c r="E6" s="2246">
        <f>278.808-0.533</f>
        <v>278.27499999999998</v>
      </c>
      <c r="F6" s="2246">
        <f>269.739-0.325</f>
        <v>269.41399999999999</v>
      </c>
      <c r="G6" s="2246">
        <f>266.388-0.51</f>
        <v>265.87799999999999</v>
      </c>
      <c r="H6" s="2246">
        <f>278.1-0.239</f>
        <v>277.86100000000005</v>
      </c>
      <c r="I6" s="2246">
        <f>272.043-0.627</f>
        <v>271.416</v>
      </c>
      <c r="J6" s="2247">
        <f>SUM(D6:I6)</f>
        <v>1637.5069999999998</v>
      </c>
      <c r="K6" s="2247">
        <f>J6/6</f>
        <v>272.91783333333331</v>
      </c>
      <c r="L6" s="2247">
        <f>'T-1'!K62</f>
        <v>3250</v>
      </c>
      <c r="M6" s="2247">
        <f>'T-1'!O62</f>
        <v>3630</v>
      </c>
      <c r="N6" s="2248"/>
      <c r="O6" s="2249"/>
    </row>
    <row r="7" spans="1:15" s="2250" customFormat="1" ht="21.95" customHeight="1">
      <c r="A7" s="543"/>
      <c r="B7" s="2251"/>
      <c r="C7" s="2252"/>
      <c r="D7" s="2253"/>
      <c r="E7" s="2253"/>
      <c r="F7" s="2253"/>
      <c r="G7" s="2253"/>
      <c r="H7" s="2253"/>
      <c r="I7" s="2253"/>
      <c r="J7" s="2254"/>
      <c r="K7" s="2253"/>
      <c r="L7" s="2253"/>
      <c r="M7" s="2253"/>
      <c r="N7" s="2248"/>
      <c r="O7" s="2249"/>
    </row>
    <row r="8" spans="1:15" s="2250" customFormat="1" ht="21.95" customHeight="1">
      <c r="A8" s="543"/>
      <c r="B8" s="2254" t="s">
        <v>4630</v>
      </c>
      <c r="C8" s="2255">
        <f>'T-6 (13-14)'!I69</f>
        <v>1720.3630000000003</v>
      </c>
      <c r="D8" s="2247">
        <v>157.73499999999999</v>
      </c>
      <c r="E8" s="2247">
        <v>164.01400000000001</v>
      </c>
      <c r="F8" s="2247">
        <v>163.61699999999999</v>
      </c>
      <c r="G8" s="2247">
        <v>163.97499999999999</v>
      </c>
      <c r="H8" s="2247">
        <v>161.48200000000003</v>
      </c>
      <c r="I8" s="2247">
        <v>159.345</v>
      </c>
      <c r="J8" s="2247">
        <f>SUM(D8:I8)</f>
        <v>970.16800000000012</v>
      </c>
      <c r="K8" s="2247">
        <f>J8/6</f>
        <v>161.69466666666668</v>
      </c>
      <c r="L8" s="2247">
        <f>'T-1'!K61</f>
        <v>1976.8732600000001</v>
      </c>
      <c r="M8" s="2247">
        <f>'T-1'!O61</f>
        <v>2259.8682186999999</v>
      </c>
      <c r="N8" s="2248"/>
      <c r="O8" s="2249"/>
    </row>
    <row r="9" spans="1:15" s="2250" customFormat="1" ht="21.95" customHeight="1">
      <c r="A9" s="2138">
        <v>1</v>
      </c>
      <c r="B9" s="2139" t="s">
        <v>476</v>
      </c>
      <c r="C9" s="2256"/>
      <c r="D9" s="2253"/>
      <c r="E9" s="2253"/>
      <c r="F9" s="2253"/>
      <c r="G9" s="2253"/>
      <c r="H9" s="2253"/>
      <c r="I9" s="2253"/>
      <c r="J9" s="2254"/>
      <c r="K9" s="543"/>
      <c r="L9" s="2253"/>
      <c r="M9" s="543"/>
      <c r="N9" s="2248"/>
      <c r="O9" s="2257"/>
    </row>
    <row r="10" spans="1:15" s="2250" customFormat="1" ht="21.95" customHeight="1">
      <c r="A10" s="2138"/>
      <c r="B10" s="2135" t="s">
        <v>1358</v>
      </c>
      <c r="C10" s="2258">
        <f>'T-6 (13-14)'!I8</f>
        <v>136.648</v>
      </c>
      <c r="D10" s="2259">
        <v>11.42</v>
      </c>
      <c r="E10" s="2259">
        <v>12.212999999999999</v>
      </c>
      <c r="F10" s="2259">
        <v>13.289</v>
      </c>
      <c r="G10" s="2259">
        <v>14.621</v>
      </c>
      <c r="H10" s="2259">
        <v>13.25</v>
      </c>
      <c r="I10" s="2259">
        <v>14.44</v>
      </c>
      <c r="J10" s="2247">
        <f>SUM(D10:I10)</f>
        <v>79.233000000000004</v>
      </c>
      <c r="K10" s="2247">
        <f>J10/6</f>
        <v>13.205500000000001</v>
      </c>
      <c r="L10" s="2259">
        <f>'T-1'!K9</f>
        <v>173.233</v>
      </c>
      <c r="M10" s="2258">
        <f>'T-1'!O9</f>
        <v>233.56219999999999</v>
      </c>
      <c r="N10" s="2248"/>
      <c r="O10" s="2257"/>
    </row>
    <row r="11" spans="1:15" s="2250" customFormat="1" ht="21.95" customHeight="1">
      <c r="A11" s="2138"/>
      <c r="B11" s="2135" t="s">
        <v>122</v>
      </c>
      <c r="C11" s="2258">
        <f>'T-6 (13-14)'!I9</f>
        <v>728.74199999999996</v>
      </c>
      <c r="D11" s="2259">
        <f>72.26+1.337</f>
        <v>73.597000000000008</v>
      </c>
      <c r="E11" s="2259">
        <f>75.129+1.318</f>
        <v>76.447000000000003</v>
      </c>
      <c r="F11" s="2259">
        <f>73.617+1.686</f>
        <v>75.302999999999997</v>
      </c>
      <c r="G11" s="2259">
        <f>72.332+0.624</f>
        <v>72.955999999999989</v>
      </c>
      <c r="H11" s="2259">
        <f>71.331</f>
        <v>71.331000000000003</v>
      </c>
      <c r="I11" s="2259">
        <v>74.847999999999999</v>
      </c>
      <c r="J11" s="2247">
        <f>SUM(D11:I11)</f>
        <v>444.48200000000003</v>
      </c>
      <c r="K11" s="2247">
        <f>J11/6</f>
        <v>74.080333333333343</v>
      </c>
      <c r="L11" s="2259">
        <f>'T-1'!K10-L16</f>
        <v>915.64724999999987</v>
      </c>
      <c r="M11" s="2258">
        <f>'T-1'!O10-M16</f>
        <v>1075.5872549999999</v>
      </c>
      <c r="N11" s="2248"/>
      <c r="O11" s="2257"/>
    </row>
    <row r="12" spans="1:15" s="2250" customFormat="1" ht="21.95" customHeight="1">
      <c r="A12" s="2138"/>
      <c r="B12" s="2135" t="s">
        <v>4565</v>
      </c>
      <c r="C12" s="2258"/>
      <c r="D12" s="2253"/>
      <c r="E12" s="2259"/>
      <c r="F12" s="2259"/>
      <c r="G12" s="2259"/>
      <c r="H12" s="2259"/>
      <c r="I12" s="2259"/>
      <c r="J12" s="2259"/>
      <c r="K12" s="2259"/>
      <c r="L12" s="2259"/>
      <c r="M12" s="2259"/>
      <c r="N12" s="2248"/>
      <c r="O12" s="2257"/>
    </row>
    <row r="13" spans="1:15" s="2250" customFormat="1" ht="21.95" customHeight="1">
      <c r="A13" s="2138"/>
      <c r="B13" s="2135" t="s">
        <v>4566</v>
      </c>
      <c r="C13" s="2258"/>
      <c r="D13" s="2253"/>
      <c r="E13" s="2259"/>
      <c r="F13" s="2259"/>
      <c r="G13" s="2259"/>
      <c r="H13" s="2259"/>
      <c r="I13" s="2259"/>
      <c r="J13" s="2259"/>
      <c r="K13" s="2259"/>
      <c r="L13" s="2259"/>
      <c r="M13" s="2259"/>
      <c r="N13" s="2248"/>
      <c r="O13" s="2257"/>
    </row>
    <row r="14" spans="1:15" s="2250" customFormat="1" ht="21.95" customHeight="1">
      <c r="A14" s="2138"/>
      <c r="B14" s="2135" t="s">
        <v>4567</v>
      </c>
      <c r="C14" s="2258"/>
      <c r="D14" s="2253"/>
      <c r="E14" s="2259"/>
      <c r="F14" s="2259"/>
      <c r="G14" s="2259"/>
      <c r="H14" s="2259"/>
      <c r="I14" s="2259"/>
      <c r="J14" s="2259"/>
      <c r="K14" s="2259"/>
      <c r="L14" s="2259"/>
      <c r="M14" s="2259"/>
      <c r="N14" s="2248"/>
      <c r="O14" s="2257"/>
    </row>
    <row r="15" spans="1:15" s="2250" customFormat="1" ht="21.95" customHeight="1">
      <c r="A15" s="2138"/>
      <c r="B15" s="2135" t="s">
        <v>4568</v>
      </c>
      <c r="C15" s="2258"/>
      <c r="D15" s="2253"/>
      <c r="E15" s="2259"/>
      <c r="F15" s="2259"/>
      <c r="G15" s="2259"/>
      <c r="H15" s="2259"/>
      <c r="I15" s="2259"/>
      <c r="J15" s="2259"/>
      <c r="K15" s="2259"/>
      <c r="L15" s="2259"/>
      <c r="M15" s="2259"/>
      <c r="N15" s="2248"/>
      <c r="O15" s="2257"/>
    </row>
    <row r="16" spans="1:15" s="2250" customFormat="1" ht="21.95" customHeight="1">
      <c r="A16" s="2138"/>
      <c r="B16" s="2135" t="s">
        <v>4631</v>
      </c>
      <c r="C16" s="2258">
        <f>'T-6 (13-14)'!I14</f>
        <v>0.80700000000000005</v>
      </c>
      <c r="D16" s="2259">
        <v>7.0999999999999994E-2</v>
      </c>
      <c r="E16" s="2259">
        <v>9.7000000000000003E-2</v>
      </c>
      <c r="F16" s="2259">
        <v>0.1</v>
      </c>
      <c r="G16" s="2259">
        <v>7.2999999999999995E-2</v>
      </c>
      <c r="H16" s="2259">
        <v>7.0999999999999994E-2</v>
      </c>
      <c r="I16" s="2259">
        <v>6.3E-2</v>
      </c>
      <c r="J16" s="2247">
        <f>SUM(D16:I16)</f>
        <v>0.47500000000000003</v>
      </c>
      <c r="K16" s="2247">
        <f>J16/6</f>
        <v>7.9166666666666677E-2</v>
      </c>
      <c r="L16" s="2259">
        <f>K16*12</f>
        <v>0.95000000000000018</v>
      </c>
      <c r="M16" s="2259">
        <f>L16*1.05</f>
        <v>0.99750000000000028</v>
      </c>
      <c r="N16" s="2248"/>
      <c r="O16" s="2257"/>
    </row>
    <row r="17" spans="1:15" s="2250" customFormat="1" ht="21.95" customHeight="1">
      <c r="A17" s="2138">
        <v>2</v>
      </c>
      <c r="B17" s="2139" t="s">
        <v>4569</v>
      </c>
      <c r="C17" s="2258">
        <f>'T-6 (13-14)'!I21</f>
        <v>144.14300000000003</v>
      </c>
      <c r="D17" s="2259">
        <f>8.86+4.987-D39</f>
        <v>13.228</v>
      </c>
      <c r="E17" s="2259">
        <f>9.284+5.304-E39</f>
        <v>13.913</v>
      </c>
      <c r="F17" s="2259">
        <f>9.344+5.469-F39</f>
        <v>14.072999999999999</v>
      </c>
      <c r="G17" s="2259">
        <f>8.926+4.946-G39</f>
        <v>13.263999999999999</v>
      </c>
      <c r="H17" s="2259">
        <f>8.769+4.871-H39</f>
        <v>13.054</v>
      </c>
      <c r="I17" s="2259">
        <f>9.004+4.714-I39</f>
        <v>13.178000000000001</v>
      </c>
      <c r="J17" s="2247">
        <f>SUM(D17:I17)</f>
        <v>80.709999999999994</v>
      </c>
      <c r="K17" s="2247">
        <f>J17/6</f>
        <v>13.451666666666666</v>
      </c>
      <c r="L17" s="2259">
        <f>'T-1'!K16</f>
        <v>161.44016000000005</v>
      </c>
      <c r="M17" s="2258">
        <f>'T-1'!O16</f>
        <v>169.51216800000006</v>
      </c>
      <c r="N17" s="2248"/>
      <c r="O17" s="2257"/>
    </row>
    <row r="18" spans="1:15" s="2250" customFormat="1" ht="21.95" customHeight="1">
      <c r="A18" s="2138"/>
      <c r="B18" s="2135" t="s">
        <v>1364</v>
      </c>
      <c r="C18" s="2258"/>
      <c r="D18" s="2259"/>
      <c r="E18" s="2259"/>
      <c r="F18" s="2259"/>
      <c r="G18" s="2259"/>
      <c r="H18" s="2259"/>
      <c r="I18" s="2259"/>
      <c r="J18" s="2259"/>
      <c r="K18" s="2259"/>
      <c r="L18" s="2259"/>
      <c r="M18" s="2259"/>
      <c r="N18" s="2248"/>
      <c r="O18" s="2257"/>
    </row>
    <row r="19" spans="1:15" s="2250" customFormat="1" ht="21.95" customHeight="1">
      <c r="A19" s="2138"/>
      <c r="B19" s="2135" t="s">
        <v>1365</v>
      </c>
      <c r="C19" s="2258"/>
      <c r="D19" s="2259"/>
      <c r="E19" s="2259"/>
      <c r="F19" s="2259"/>
      <c r="G19" s="2259"/>
      <c r="H19" s="2259"/>
      <c r="I19" s="2259"/>
      <c r="J19" s="2259"/>
      <c r="K19" s="2259"/>
      <c r="L19" s="2259"/>
      <c r="M19" s="2259"/>
      <c r="N19" s="2248"/>
      <c r="O19" s="2257"/>
    </row>
    <row r="20" spans="1:15" s="2250" customFormat="1" ht="21.95" customHeight="1">
      <c r="A20" s="2138"/>
      <c r="B20" s="2135" t="s">
        <v>1366</v>
      </c>
      <c r="C20" s="2258"/>
      <c r="D20" s="2259"/>
      <c r="E20" s="2259"/>
      <c r="F20" s="2259"/>
      <c r="G20" s="2259"/>
      <c r="H20" s="2259"/>
      <c r="I20" s="2259"/>
      <c r="J20" s="2259"/>
      <c r="K20" s="2259"/>
      <c r="L20" s="2259"/>
      <c r="M20" s="2259"/>
      <c r="N20" s="2248"/>
      <c r="O20" s="2257"/>
    </row>
    <row r="21" spans="1:15" s="2250" customFormat="1" ht="21.95" customHeight="1">
      <c r="A21" s="2138">
        <v>3</v>
      </c>
      <c r="B21" s="2139" t="s">
        <v>4570</v>
      </c>
      <c r="C21" s="2258">
        <f>'T-6 (13-14)'!I22</f>
        <v>30.288</v>
      </c>
      <c r="D21" s="2259">
        <f>1.658+1.235</f>
        <v>2.8929999999999998</v>
      </c>
      <c r="E21" s="2259">
        <f>1.431+1.353</f>
        <v>2.7839999999999998</v>
      </c>
      <c r="F21" s="2259">
        <f>1.281+1.105</f>
        <v>2.3860000000000001</v>
      </c>
      <c r="G21" s="2259">
        <f>1.382+1.04</f>
        <v>2.4219999999999997</v>
      </c>
      <c r="H21" s="2259">
        <f>1.289+1.013</f>
        <v>2.3019999999999996</v>
      </c>
      <c r="I21" s="2259">
        <f>1.207+0.98</f>
        <v>2.1870000000000003</v>
      </c>
      <c r="J21" s="2247">
        <f t="shared" ref="J21:J31" si="0">SUM(D21:I21)</f>
        <v>14.974</v>
      </c>
      <c r="K21" s="2247">
        <f>J21/6</f>
        <v>2.4956666666666667</v>
      </c>
      <c r="L21" s="2259">
        <f>'T-1'!K21</f>
        <v>34.831199999999995</v>
      </c>
      <c r="M21" s="2258">
        <f>'T-1'!O21</f>
        <v>55.915880000000001</v>
      </c>
      <c r="N21" s="2248"/>
      <c r="O21" s="2257"/>
    </row>
    <row r="22" spans="1:15" s="2250" customFormat="1" ht="21.95" customHeight="1">
      <c r="A22" s="2138">
        <f>A21+1</f>
        <v>4</v>
      </c>
      <c r="B22" s="2139" t="s">
        <v>4571</v>
      </c>
      <c r="C22" s="2258">
        <f>'T-6 (13-14)'!I23</f>
        <v>1.829</v>
      </c>
      <c r="D22" s="2259">
        <v>0.22900000000000001</v>
      </c>
      <c r="E22" s="2259">
        <v>0.17799999999999999</v>
      </c>
      <c r="F22" s="2259">
        <v>0.19600000000000001</v>
      </c>
      <c r="G22" s="2259">
        <v>0.20699999999999999</v>
      </c>
      <c r="H22" s="2259">
        <v>0.183</v>
      </c>
      <c r="I22" s="2259">
        <v>0.155</v>
      </c>
      <c r="J22" s="2247">
        <f t="shared" si="0"/>
        <v>1.1479999999999999</v>
      </c>
      <c r="K22" s="2247">
        <f>J22/6</f>
        <v>0.19133333333333333</v>
      </c>
      <c r="L22" s="2259">
        <f>'T-1'!K22</f>
        <v>2.1033499999999998</v>
      </c>
      <c r="M22" s="2258">
        <f>'T-1'!O22</f>
        <v>2.4188524999999994</v>
      </c>
      <c r="N22" s="2248"/>
      <c r="O22" s="2257"/>
    </row>
    <row r="23" spans="1:15" s="2250" customFormat="1" ht="21.95" customHeight="1">
      <c r="A23" s="2138">
        <f t="shared" ref="A23:A31" si="1">A22+1</f>
        <v>5</v>
      </c>
      <c r="B23" s="2139" t="s">
        <v>4572</v>
      </c>
      <c r="C23" s="2258">
        <f>'T-6 (13-14)'!I24</f>
        <v>0.42100000000000004</v>
      </c>
      <c r="D23" s="2259">
        <v>4.4999999999999998E-2</v>
      </c>
      <c r="E23" s="2259">
        <v>4.8000000000000001E-2</v>
      </c>
      <c r="F23" s="2259">
        <v>3.5999999999999997E-2</v>
      </c>
      <c r="G23" s="2259">
        <v>3.5000000000000003E-2</v>
      </c>
      <c r="H23" s="2259">
        <v>3.5000000000000003E-2</v>
      </c>
      <c r="I23" s="2259">
        <v>2.5999999999999999E-2</v>
      </c>
      <c r="J23" s="2247">
        <f t="shared" si="0"/>
        <v>0.22500000000000001</v>
      </c>
      <c r="K23" s="2247">
        <f t="shared" ref="K23:K48" si="2">J23/6</f>
        <v>3.7499999999999999E-2</v>
      </c>
      <c r="L23" s="2259">
        <f>'T-1'!K23</f>
        <v>0.44205000000000005</v>
      </c>
      <c r="M23" s="2258">
        <f>'T-1'!O23</f>
        <v>0.46415250000000008</v>
      </c>
      <c r="N23" s="2248"/>
      <c r="O23" s="2257"/>
    </row>
    <row r="24" spans="1:15" s="2250" customFormat="1" ht="21.95" customHeight="1">
      <c r="A24" s="2138">
        <f t="shared" si="1"/>
        <v>6</v>
      </c>
      <c r="B24" s="2139" t="s">
        <v>554</v>
      </c>
      <c r="C24" s="2258">
        <f>'T-6 (13-14)'!I25</f>
        <v>15.963000000000001</v>
      </c>
      <c r="D24" s="2259">
        <v>1.32</v>
      </c>
      <c r="E24" s="2259">
        <v>1.3009999999999999</v>
      </c>
      <c r="F24" s="2259">
        <v>1.161</v>
      </c>
      <c r="G24" s="2259">
        <v>1.601</v>
      </c>
      <c r="H24" s="2259">
        <v>1.514</v>
      </c>
      <c r="I24" s="2259">
        <v>1.464</v>
      </c>
      <c r="J24" s="2247">
        <f t="shared" si="0"/>
        <v>8.3610000000000007</v>
      </c>
      <c r="K24" s="2247">
        <f t="shared" si="2"/>
        <v>1.3935000000000002</v>
      </c>
      <c r="L24" s="2259">
        <f>'T-1'!K24</f>
        <v>16.761150000000001</v>
      </c>
      <c r="M24" s="2258">
        <f>'T-1'!O24</f>
        <v>17.599207500000002</v>
      </c>
      <c r="N24" s="2248"/>
      <c r="O24" s="2257"/>
    </row>
    <row r="25" spans="1:15" s="2250" customFormat="1" ht="21.95" customHeight="1">
      <c r="A25" s="2138">
        <f t="shared" si="1"/>
        <v>7</v>
      </c>
      <c r="B25" s="2139" t="s">
        <v>4573</v>
      </c>
      <c r="C25" s="2258">
        <f>'T-6 (13-14)'!I26</f>
        <v>13.446</v>
      </c>
      <c r="D25" s="2259">
        <v>1.2789999999999999</v>
      </c>
      <c r="E25" s="2259">
        <v>1.232</v>
      </c>
      <c r="F25" s="2259">
        <v>1.0649999999999999</v>
      </c>
      <c r="G25" s="2259">
        <v>0.95899999999999996</v>
      </c>
      <c r="H25" s="2259">
        <v>0.90400000000000003</v>
      </c>
      <c r="I25" s="2259">
        <v>0.88700000000000001</v>
      </c>
      <c r="J25" s="2247">
        <f t="shared" si="0"/>
        <v>6.3260000000000005</v>
      </c>
      <c r="K25" s="2247">
        <f t="shared" si="2"/>
        <v>1.0543333333333333</v>
      </c>
      <c r="L25" s="2259">
        <f>'T-1'!K25</f>
        <v>14.1183</v>
      </c>
      <c r="M25" s="2258">
        <f>'T-1'!O25</f>
        <v>14.824215000000001</v>
      </c>
      <c r="N25" s="2248"/>
      <c r="O25" s="2257"/>
    </row>
    <row r="26" spans="1:15" s="2250" customFormat="1" ht="21.95" customHeight="1">
      <c r="A26" s="2138">
        <f t="shared" si="1"/>
        <v>8</v>
      </c>
      <c r="B26" s="2139" t="s">
        <v>4574</v>
      </c>
      <c r="C26" s="2258">
        <f>'T-6 (13-14)'!I27</f>
        <v>17.717000000000002</v>
      </c>
      <c r="D26" s="2259">
        <f>3.621-D41</f>
        <v>1.4159999999999999</v>
      </c>
      <c r="E26" s="2259">
        <f>3.853-E41</f>
        <v>1.5220000000000002</v>
      </c>
      <c r="F26" s="2259">
        <f>3.543-F41</f>
        <v>1.4810000000000003</v>
      </c>
      <c r="G26" s="2259">
        <f>3.653-G41</f>
        <v>1.387</v>
      </c>
      <c r="H26" s="2259">
        <f>3.32-H41</f>
        <v>1.2639999999999998</v>
      </c>
      <c r="I26" s="2259">
        <f>3.023-I41</f>
        <v>1.175</v>
      </c>
      <c r="J26" s="2247">
        <f t="shared" si="0"/>
        <v>8.245000000000001</v>
      </c>
      <c r="K26" s="2247">
        <f t="shared" si="2"/>
        <v>1.3741666666666668</v>
      </c>
      <c r="L26" s="2259">
        <f>'T-1'!K26</f>
        <v>18.602850000000004</v>
      </c>
      <c r="M26" s="2258">
        <f>'T-1'!O26</f>
        <v>19.532992500000006</v>
      </c>
      <c r="N26" s="2248"/>
      <c r="O26" s="2257"/>
    </row>
    <row r="27" spans="1:15" s="2250" customFormat="1" ht="21.95" customHeight="1">
      <c r="A27" s="2138">
        <f t="shared" si="1"/>
        <v>9</v>
      </c>
      <c r="B27" s="2139" t="s">
        <v>4575</v>
      </c>
      <c r="C27" s="2258">
        <f>'T-6 (13-14)'!I28</f>
        <v>21.456999999999997</v>
      </c>
      <c r="D27" s="2259">
        <v>2.036</v>
      </c>
      <c r="E27" s="2259">
        <v>1.927</v>
      </c>
      <c r="F27" s="2259">
        <v>1.89</v>
      </c>
      <c r="G27" s="2259">
        <v>2.1930000000000001</v>
      </c>
      <c r="H27" s="2259">
        <v>2.2229999999999999</v>
      </c>
      <c r="I27" s="2259">
        <v>2.1949999999999998</v>
      </c>
      <c r="J27" s="2247">
        <f t="shared" si="0"/>
        <v>12.463999999999999</v>
      </c>
      <c r="K27" s="2247">
        <f t="shared" si="2"/>
        <v>2.0773333333333333</v>
      </c>
      <c r="L27" s="2259">
        <f>'T-1'!K27</f>
        <v>25.748399999999997</v>
      </c>
      <c r="M27" s="2258">
        <f>'T-1'!O27</f>
        <v>28.323239999999998</v>
      </c>
      <c r="N27" s="2248"/>
      <c r="O27" s="2257"/>
    </row>
    <row r="28" spans="1:15" s="2250" customFormat="1" ht="21.95" customHeight="1">
      <c r="A28" s="2138">
        <f t="shared" si="1"/>
        <v>10</v>
      </c>
      <c r="B28" s="2139" t="s">
        <v>4576</v>
      </c>
      <c r="C28" s="2258">
        <f>'T-6 (13-14)'!I29</f>
        <v>21.524999999999999</v>
      </c>
      <c r="D28" s="2259">
        <v>1.895</v>
      </c>
      <c r="E28" s="2259">
        <v>2.0230000000000001</v>
      </c>
      <c r="F28" s="2259">
        <v>1.96</v>
      </c>
      <c r="G28" s="2259">
        <v>1.9139999999999999</v>
      </c>
      <c r="H28" s="2259">
        <v>2.004</v>
      </c>
      <c r="I28" s="2259">
        <v>2.0449999999999999</v>
      </c>
      <c r="J28" s="2247">
        <f t="shared" si="0"/>
        <v>11.840999999999999</v>
      </c>
      <c r="K28" s="2247">
        <f t="shared" si="2"/>
        <v>1.9734999999999998</v>
      </c>
      <c r="L28" s="2259">
        <f>'T-1'!K28</f>
        <v>23.677500000000002</v>
      </c>
      <c r="M28" s="2258">
        <f>'T-1'!O28</f>
        <v>26.045250000000003</v>
      </c>
      <c r="N28" s="2248"/>
      <c r="O28" s="2257"/>
    </row>
    <row r="29" spans="1:15" s="2250" customFormat="1" ht="21.95" customHeight="1">
      <c r="A29" s="2138">
        <f t="shared" si="1"/>
        <v>11</v>
      </c>
      <c r="B29" s="2139" t="s">
        <v>4577</v>
      </c>
      <c r="C29" s="2258">
        <f>'T-6 (13-14)'!I30</f>
        <v>1.3660000000000001</v>
      </c>
      <c r="D29" s="2259">
        <v>0.111</v>
      </c>
      <c r="E29" s="2259">
        <v>0.14399999999999999</v>
      </c>
      <c r="F29" s="2259">
        <v>0.122</v>
      </c>
      <c r="G29" s="2259">
        <v>0.13200000000000001</v>
      </c>
      <c r="H29" s="2259">
        <v>0.13700000000000001</v>
      </c>
      <c r="I29" s="2259">
        <v>0.14799999999999999</v>
      </c>
      <c r="J29" s="2247">
        <f t="shared" si="0"/>
        <v>0.79400000000000004</v>
      </c>
      <c r="K29" s="2247">
        <f t="shared" si="2"/>
        <v>0.13233333333333333</v>
      </c>
      <c r="L29" s="2259">
        <f>'T-1'!K29</f>
        <v>1.5026000000000002</v>
      </c>
      <c r="M29" s="2258">
        <f>'T-1'!O29</f>
        <v>1.6528600000000002</v>
      </c>
      <c r="N29" s="2248"/>
      <c r="O29" s="2257"/>
    </row>
    <row r="30" spans="1:15" s="2250" customFormat="1" ht="21.95" customHeight="1">
      <c r="A30" s="2138">
        <f t="shared" si="1"/>
        <v>12</v>
      </c>
      <c r="B30" s="2139" t="s">
        <v>4578</v>
      </c>
      <c r="C30" s="2258">
        <f>'T-6 (13-14)'!I31</f>
        <v>0.439</v>
      </c>
      <c r="D30" s="2259">
        <v>4.2000000000000003E-2</v>
      </c>
      <c r="E30" s="2259">
        <v>4.3999999999999997E-2</v>
      </c>
      <c r="F30" s="2259">
        <v>0.04</v>
      </c>
      <c r="G30" s="2259">
        <v>3.5999999999999997E-2</v>
      </c>
      <c r="H30" s="2259">
        <v>3.6999999999999998E-2</v>
      </c>
      <c r="I30" s="2259">
        <v>3.2000000000000001E-2</v>
      </c>
      <c r="J30" s="2247">
        <f t="shared" si="0"/>
        <v>0.23100000000000001</v>
      </c>
      <c r="K30" s="2247">
        <f t="shared" si="2"/>
        <v>3.85E-2</v>
      </c>
      <c r="L30" s="2259">
        <f>'T-1'!K30</f>
        <v>0.48290000000000005</v>
      </c>
      <c r="M30" s="2258">
        <f>'T-1'!O30</f>
        <v>0.53119000000000005</v>
      </c>
      <c r="N30" s="2248"/>
      <c r="O30" s="2257"/>
    </row>
    <row r="31" spans="1:15" s="2250" customFormat="1" ht="21.95" customHeight="1">
      <c r="A31" s="2138">
        <f t="shared" si="1"/>
        <v>13</v>
      </c>
      <c r="B31" s="2139" t="s">
        <v>910</v>
      </c>
      <c r="C31" s="2258">
        <f>'T-6 (13-14)'!I32</f>
        <v>0.35299999999999998</v>
      </c>
      <c r="D31" s="2259">
        <v>0.04</v>
      </c>
      <c r="E31" s="2259">
        <v>2.7E-2</v>
      </c>
      <c r="F31" s="2259">
        <v>2.5999999999999999E-2</v>
      </c>
      <c r="G31" s="2259">
        <v>0.03</v>
      </c>
      <c r="H31" s="2259">
        <v>1.9E-2</v>
      </c>
      <c r="I31" s="2259">
        <v>1.7000000000000001E-2</v>
      </c>
      <c r="J31" s="2247">
        <f t="shared" si="0"/>
        <v>0.15899999999999997</v>
      </c>
      <c r="K31" s="2247">
        <f t="shared" si="2"/>
        <v>2.6499999999999996E-2</v>
      </c>
      <c r="L31" s="2259">
        <f>'T-1'!K31</f>
        <v>0.38830000000000003</v>
      </c>
      <c r="M31" s="2258">
        <f>'T-1'!O31</f>
        <v>0.42713000000000007</v>
      </c>
      <c r="N31" s="2248"/>
      <c r="O31" s="2257"/>
    </row>
    <row r="32" spans="1:15" s="2250" customFormat="1" ht="21.95" customHeight="1">
      <c r="A32" s="2138"/>
      <c r="B32" s="2144" t="s">
        <v>4579</v>
      </c>
      <c r="C32" s="2255">
        <f t="shared" ref="C32:M32" si="3">SUM(C10:C31)</f>
        <v>1135.1440000000002</v>
      </c>
      <c r="D32" s="2255">
        <f t="shared" si="3"/>
        <v>109.622</v>
      </c>
      <c r="E32" s="2255">
        <f t="shared" si="3"/>
        <v>113.9</v>
      </c>
      <c r="F32" s="2255">
        <f t="shared" si="3"/>
        <v>113.12799999999997</v>
      </c>
      <c r="G32" s="2255">
        <f t="shared" si="3"/>
        <v>111.82999999999997</v>
      </c>
      <c r="H32" s="2255">
        <f t="shared" si="3"/>
        <v>108.32800000000002</v>
      </c>
      <c r="I32" s="2255">
        <f t="shared" si="3"/>
        <v>112.85999999999997</v>
      </c>
      <c r="J32" s="2255">
        <f t="shared" si="3"/>
        <v>669.66800000000023</v>
      </c>
      <c r="K32" s="2255">
        <f t="shared" si="3"/>
        <v>111.61133333333333</v>
      </c>
      <c r="L32" s="2255">
        <f t="shared" si="3"/>
        <v>1389.9290100000005</v>
      </c>
      <c r="M32" s="2255">
        <f t="shared" si="3"/>
        <v>1647.3940929999997</v>
      </c>
      <c r="N32" s="2248"/>
      <c r="O32" s="2257"/>
    </row>
    <row r="33" spans="1:15" s="2250" customFormat="1" ht="21.95" customHeight="1">
      <c r="A33" s="2134"/>
      <c r="B33" s="2136" t="s">
        <v>1368</v>
      </c>
      <c r="C33" s="2258"/>
      <c r="D33" s="2259"/>
      <c r="E33" s="2259"/>
      <c r="F33" s="2259"/>
      <c r="G33" s="2259"/>
      <c r="H33" s="2259"/>
      <c r="I33" s="2259"/>
      <c r="J33" s="2259"/>
      <c r="K33" s="2247"/>
      <c r="L33" s="2259"/>
      <c r="M33" s="2259"/>
      <c r="N33" s="2248"/>
      <c r="O33" s="2257"/>
    </row>
    <row r="34" spans="1:15" s="2250" customFormat="1" ht="21.95" customHeight="1">
      <c r="A34" s="2138">
        <v>13</v>
      </c>
      <c r="B34" s="2139" t="s">
        <v>1369</v>
      </c>
      <c r="C34" s="2258">
        <f>'T-6 (13-14)'!I35</f>
        <v>8.1969999999999992</v>
      </c>
      <c r="D34" s="2259">
        <v>0.629</v>
      </c>
      <c r="E34" s="2259">
        <v>1.1399999999999999</v>
      </c>
      <c r="F34" s="2259">
        <v>1.1659999999999999</v>
      </c>
      <c r="G34" s="2259">
        <v>1.1990000000000001</v>
      </c>
      <c r="H34" s="2259">
        <v>1.214</v>
      </c>
      <c r="I34" s="2259">
        <v>1.1990000000000001</v>
      </c>
      <c r="J34" s="2259">
        <f>SUM(D34:I34)</f>
        <v>6.5469999999999988</v>
      </c>
      <c r="K34" s="2247">
        <f t="shared" si="2"/>
        <v>1.0911666666666664</v>
      </c>
      <c r="L34" s="2259">
        <f>'T-1'!K34</f>
        <v>12.295499999999999</v>
      </c>
      <c r="M34" s="2259">
        <f>'T-1'!O34</f>
        <v>13.52505</v>
      </c>
      <c r="N34" s="2248"/>
      <c r="O34" s="2257"/>
    </row>
    <row r="35" spans="1:15" s="2250" customFormat="1" ht="21.95" customHeight="1">
      <c r="A35" s="2138">
        <f>A34+1</f>
        <v>14</v>
      </c>
      <c r="B35" s="2139" t="s">
        <v>4570</v>
      </c>
      <c r="C35" s="2258">
        <f>'T-6 (13-14)'!I36</f>
        <v>0</v>
      </c>
      <c r="D35" s="2259"/>
      <c r="E35" s="2259"/>
      <c r="F35" s="2259"/>
      <c r="G35" s="2259"/>
      <c r="H35" s="2259"/>
      <c r="I35" s="2259"/>
      <c r="J35" s="2259"/>
      <c r="K35" s="2247">
        <f t="shared" si="2"/>
        <v>0</v>
      </c>
      <c r="L35" s="2259">
        <f>'T-1'!K35</f>
        <v>0</v>
      </c>
      <c r="M35" s="2259">
        <f>'T-1'!O35</f>
        <v>0</v>
      </c>
      <c r="N35" s="2248"/>
      <c r="O35" s="2257"/>
    </row>
    <row r="36" spans="1:15" s="2250" customFormat="1" ht="21.95" customHeight="1">
      <c r="A36" s="2138">
        <f t="shared" ref="A36:A48" si="4">A35+1</f>
        <v>15</v>
      </c>
      <c r="B36" s="2139" t="s">
        <v>4571</v>
      </c>
      <c r="C36" s="2258">
        <f>'T-6 (13-14)'!I37</f>
        <v>2.2639999999999998</v>
      </c>
      <c r="D36" s="2259">
        <v>0.25700000000000001</v>
      </c>
      <c r="E36" s="2259">
        <v>0.308</v>
      </c>
      <c r="F36" s="2259">
        <v>0.30099999999999999</v>
      </c>
      <c r="G36" s="2259">
        <v>0.23899999999999999</v>
      </c>
      <c r="H36" s="2259">
        <v>0.29699999999999999</v>
      </c>
      <c r="I36" s="2259">
        <v>0.29099999999999998</v>
      </c>
      <c r="J36" s="2259">
        <f>SUM(D36:I36)</f>
        <v>1.6929999999999998</v>
      </c>
      <c r="K36" s="2247">
        <f t="shared" si="2"/>
        <v>0.28216666666666662</v>
      </c>
      <c r="L36" s="2259">
        <f>'T-1'!K36</f>
        <v>2.3771999999999998</v>
      </c>
      <c r="M36" s="2259">
        <f>'T-1'!O36</f>
        <v>2.4960599999999999</v>
      </c>
      <c r="N36" s="2248"/>
      <c r="O36" s="2257"/>
    </row>
    <row r="37" spans="1:15" s="2250" customFormat="1" ht="21.95" customHeight="1">
      <c r="A37" s="2138">
        <f t="shared" si="4"/>
        <v>16</v>
      </c>
      <c r="B37" s="2139" t="s">
        <v>4572</v>
      </c>
      <c r="C37" s="2258">
        <f>'T-6 (13-14)'!I38</f>
        <v>0.155</v>
      </c>
      <c r="D37" s="2259">
        <v>2E-3</v>
      </c>
      <c r="E37" s="2259">
        <v>2E-3</v>
      </c>
      <c r="F37" s="2259">
        <v>2E-3</v>
      </c>
      <c r="G37" s="2259">
        <v>2E-3</v>
      </c>
      <c r="H37" s="2259">
        <v>2E-3</v>
      </c>
      <c r="I37" s="2259">
        <v>2E-3</v>
      </c>
      <c r="J37" s="2259">
        <f>SUM(D37:I37)</f>
        <v>1.2E-2</v>
      </c>
      <c r="K37" s="2247">
        <f t="shared" si="2"/>
        <v>2E-3</v>
      </c>
      <c r="L37" s="2259">
        <f>'T-1'!K37</f>
        <v>0.16275000000000001</v>
      </c>
      <c r="M37" s="2259">
        <f>'T-1'!O37</f>
        <v>0.17088750000000003</v>
      </c>
      <c r="N37" s="2248"/>
      <c r="O37" s="2257"/>
    </row>
    <row r="38" spans="1:15" s="2250" customFormat="1" ht="21.95" customHeight="1">
      <c r="A38" s="2138">
        <f t="shared" si="4"/>
        <v>17</v>
      </c>
      <c r="B38" s="2139" t="s">
        <v>4575</v>
      </c>
      <c r="C38" s="2258">
        <f>'T-6 (13-14)'!I39</f>
        <v>9.1120000000000001</v>
      </c>
      <c r="D38" s="2259">
        <v>0.90400000000000003</v>
      </c>
      <c r="E38" s="2259">
        <v>0.74299999999999999</v>
      </c>
      <c r="F38" s="2259">
        <v>0.71299999999999997</v>
      </c>
      <c r="G38" s="2259">
        <v>0.85199999999999998</v>
      </c>
      <c r="H38" s="2259">
        <v>0.93200000000000005</v>
      </c>
      <c r="I38" s="2259">
        <v>0.999</v>
      </c>
      <c r="J38" s="2259">
        <f t="shared" ref="J38:J43" si="5">SUM(D38:I38)</f>
        <v>5.1429999999999998</v>
      </c>
      <c r="K38" s="2247">
        <f t="shared" si="2"/>
        <v>0.85716666666666663</v>
      </c>
      <c r="L38" s="2259">
        <f>'T-1'!K38</f>
        <v>10.023200000000001</v>
      </c>
      <c r="M38" s="2259">
        <f>'T-1'!O38</f>
        <v>10.524360000000001</v>
      </c>
      <c r="N38" s="2248"/>
      <c r="O38" s="2257"/>
    </row>
    <row r="39" spans="1:15" s="2250" customFormat="1" ht="21.95" customHeight="1">
      <c r="A39" s="2138">
        <f t="shared" si="4"/>
        <v>18</v>
      </c>
      <c r="B39" s="2139" t="s">
        <v>4580</v>
      </c>
      <c r="C39" s="2258">
        <f>'T-6 (13-14)'!I40</f>
        <v>6.7170000000000005</v>
      </c>
      <c r="D39" s="2259">
        <v>0.61899999999999999</v>
      </c>
      <c r="E39" s="2259">
        <v>0.67500000000000004</v>
      </c>
      <c r="F39" s="2259">
        <v>0.74</v>
      </c>
      <c r="G39" s="2259">
        <v>0.60799999999999998</v>
      </c>
      <c r="H39" s="2259">
        <v>0.58599999999999997</v>
      </c>
      <c r="I39" s="2259">
        <v>0.54</v>
      </c>
      <c r="J39" s="2259">
        <f t="shared" si="5"/>
        <v>3.7679999999999998</v>
      </c>
      <c r="K39" s="2247">
        <f t="shared" si="2"/>
        <v>0.628</v>
      </c>
      <c r="L39" s="2259">
        <f>'T-1'!K39</f>
        <v>7.0528500000000012</v>
      </c>
      <c r="M39" s="2259">
        <f>'T-1'!O39</f>
        <v>7.4054925000000011</v>
      </c>
      <c r="N39" s="2248"/>
      <c r="O39" s="2257"/>
    </row>
    <row r="40" spans="1:15" s="2250" customFormat="1" ht="21.95" customHeight="1">
      <c r="A40" s="2138">
        <f t="shared" si="4"/>
        <v>19</v>
      </c>
      <c r="B40" s="2139" t="s">
        <v>4578</v>
      </c>
      <c r="C40" s="2258">
        <f>'T-6 (13-14)'!I42</f>
        <v>30.633000000000003</v>
      </c>
      <c r="D40" s="2259">
        <v>2.9649999999999999</v>
      </c>
      <c r="E40" s="2259">
        <v>3.0369999999999999</v>
      </c>
      <c r="F40" s="2259">
        <v>2.4849999999999999</v>
      </c>
      <c r="G40" s="2259">
        <v>2.3919999999999999</v>
      </c>
      <c r="H40" s="2259">
        <v>2.4670000000000001</v>
      </c>
      <c r="I40" s="2259">
        <v>2.556</v>
      </c>
      <c r="J40" s="2259">
        <f t="shared" si="5"/>
        <v>15.902000000000001</v>
      </c>
      <c r="K40" s="2247">
        <f t="shared" si="2"/>
        <v>2.6503333333333337</v>
      </c>
      <c r="L40" s="2259">
        <f>'T-1'!K40</f>
        <v>30.939330000000002</v>
      </c>
      <c r="M40" s="2259">
        <f>'T-1'!O40</f>
        <v>31.248723300000002</v>
      </c>
      <c r="N40" s="2248"/>
      <c r="O40" s="2257"/>
    </row>
    <row r="41" spans="1:15" s="2250" customFormat="1" ht="21.95" customHeight="1">
      <c r="A41" s="2138">
        <f t="shared" si="4"/>
        <v>20</v>
      </c>
      <c r="B41" s="2139" t="s">
        <v>4581</v>
      </c>
      <c r="C41" s="2258">
        <f>'T-6 (13-14)'!I41</f>
        <v>24.337000000000003</v>
      </c>
      <c r="D41" s="2259">
        <v>2.2050000000000001</v>
      </c>
      <c r="E41" s="2259">
        <v>2.331</v>
      </c>
      <c r="F41" s="2259">
        <v>2.0619999999999998</v>
      </c>
      <c r="G41" s="2259">
        <v>2.266</v>
      </c>
      <c r="H41" s="2259">
        <v>2.056</v>
      </c>
      <c r="I41" s="2259">
        <v>1.8480000000000001</v>
      </c>
      <c r="J41" s="2259">
        <f t="shared" si="5"/>
        <v>12.767999999999999</v>
      </c>
      <c r="K41" s="2247">
        <f t="shared" si="2"/>
        <v>2.1279999999999997</v>
      </c>
      <c r="L41" s="2259">
        <f>'T-1'!K41</f>
        <v>25.553850000000004</v>
      </c>
      <c r="M41" s="2259">
        <f>'T-1'!O41</f>
        <v>26.831542500000005</v>
      </c>
      <c r="N41" s="2248"/>
      <c r="O41" s="2257"/>
    </row>
    <row r="42" spans="1:15" s="2250" customFormat="1" ht="21.95" customHeight="1">
      <c r="A42" s="2138">
        <f t="shared" si="4"/>
        <v>21</v>
      </c>
      <c r="B42" s="2139" t="s">
        <v>1367</v>
      </c>
      <c r="C42" s="2258">
        <f>'T-6 (13-14)'!I43</f>
        <v>17.882999999999999</v>
      </c>
      <c r="D42" s="2259">
        <v>1.476</v>
      </c>
      <c r="E42" s="2259">
        <v>1.379</v>
      </c>
      <c r="F42" s="2259">
        <v>1.3740000000000001</v>
      </c>
      <c r="G42" s="2259">
        <v>1.4410000000000001</v>
      </c>
      <c r="H42" s="2259">
        <v>1.4470000000000001</v>
      </c>
      <c r="I42" s="2259">
        <v>1.4510000000000001</v>
      </c>
      <c r="J42" s="2259">
        <f t="shared" si="5"/>
        <v>8.5679999999999996</v>
      </c>
      <c r="K42" s="2247">
        <f t="shared" si="2"/>
        <v>1.4279999999999999</v>
      </c>
      <c r="L42" s="2259">
        <f>'T-1'!K42</f>
        <v>18.777149999999999</v>
      </c>
      <c r="M42" s="2259">
        <f>'T-1'!O42</f>
        <v>19.7160075</v>
      </c>
      <c r="N42" s="2248"/>
      <c r="O42" s="2257"/>
    </row>
    <row r="43" spans="1:15" s="2250" customFormat="1" ht="21.95" customHeight="1">
      <c r="A43" s="2138">
        <f t="shared" si="4"/>
        <v>22</v>
      </c>
      <c r="B43" s="2139" t="s">
        <v>910</v>
      </c>
      <c r="C43" s="2258">
        <f>'T-6 (13-14)'!I44</f>
        <v>80.754000000000005</v>
      </c>
      <c r="D43" s="2259">
        <v>6.8460000000000001</v>
      </c>
      <c r="E43" s="2259">
        <v>6.6769999999999996</v>
      </c>
      <c r="F43" s="2259">
        <v>7.5650000000000004</v>
      </c>
      <c r="G43" s="2259">
        <v>8.1720000000000006</v>
      </c>
      <c r="H43" s="2259">
        <v>7.2320000000000002</v>
      </c>
      <c r="I43" s="2259">
        <v>7.5350000000000001</v>
      </c>
      <c r="J43" s="2259">
        <f t="shared" si="5"/>
        <v>44.027000000000001</v>
      </c>
      <c r="K43" s="2247">
        <f t="shared" si="2"/>
        <v>7.3378333333333332</v>
      </c>
      <c r="L43" s="2259">
        <f>'T-1'!K43</f>
        <v>84.791700000000006</v>
      </c>
      <c r="M43" s="2259">
        <f>'T-1'!O43</f>
        <v>98.723700000000008</v>
      </c>
      <c r="N43" s="2248"/>
      <c r="O43" s="2257"/>
    </row>
    <row r="44" spans="1:15" s="2250" customFormat="1" ht="21.95" customHeight="1">
      <c r="A44" s="2138">
        <f t="shared" si="4"/>
        <v>23</v>
      </c>
      <c r="B44" s="2139" t="s">
        <v>913</v>
      </c>
      <c r="C44" s="2258"/>
      <c r="D44" s="2259"/>
      <c r="E44" s="2259"/>
      <c r="F44" s="2259"/>
      <c r="G44" s="2259"/>
      <c r="H44" s="2259"/>
      <c r="I44" s="2259"/>
      <c r="J44" s="2259"/>
      <c r="K44" s="2247">
        <f t="shared" si="2"/>
        <v>0</v>
      </c>
      <c r="L44" s="2259"/>
      <c r="M44" s="2259"/>
      <c r="N44" s="2248"/>
      <c r="O44" s="2257"/>
    </row>
    <row r="45" spans="1:15" s="2250" customFormat="1" ht="21.95" customHeight="1">
      <c r="A45" s="2138">
        <f t="shared" si="4"/>
        <v>24</v>
      </c>
      <c r="B45" s="2139" t="s">
        <v>1371</v>
      </c>
      <c r="C45" s="2258"/>
      <c r="D45" s="2259"/>
      <c r="E45" s="2259"/>
      <c r="F45" s="2259"/>
      <c r="G45" s="2259"/>
      <c r="H45" s="2259"/>
      <c r="I45" s="2259"/>
      <c r="J45" s="2259"/>
      <c r="K45" s="2247">
        <f t="shared" si="2"/>
        <v>0</v>
      </c>
      <c r="L45" s="2259"/>
      <c r="M45" s="2259"/>
      <c r="N45" s="2248"/>
      <c r="O45" s="2257"/>
    </row>
    <row r="46" spans="1:15" s="2250" customFormat="1" ht="21.95" customHeight="1">
      <c r="A46" s="2138">
        <f t="shared" si="4"/>
        <v>25</v>
      </c>
      <c r="B46" s="2139" t="s">
        <v>911</v>
      </c>
      <c r="C46" s="2258"/>
      <c r="D46" s="2259"/>
      <c r="E46" s="2259"/>
      <c r="F46" s="2259"/>
      <c r="G46" s="2259"/>
      <c r="H46" s="2259"/>
      <c r="I46" s="2259"/>
      <c r="J46" s="2259"/>
      <c r="K46" s="2247">
        <f t="shared" si="2"/>
        <v>0</v>
      </c>
      <c r="L46" s="2259"/>
      <c r="M46" s="2259"/>
      <c r="N46" s="2248"/>
      <c r="O46" s="2257"/>
    </row>
    <row r="47" spans="1:15" s="2250" customFormat="1" ht="21.95" customHeight="1">
      <c r="A47" s="2138">
        <f t="shared" si="4"/>
        <v>26</v>
      </c>
      <c r="B47" s="2139" t="s">
        <v>1501</v>
      </c>
      <c r="C47" s="2258"/>
      <c r="D47" s="2259"/>
      <c r="E47" s="2259"/>
      <c r="F47" s="2259"/>
      <c r="G47" s="2259"/>
      <c r="H47" s="2259"/>
      <c r="I47" s="2259"/>
      <c r="J47" s="2259"/>
      <c r="K47" s="2247">
        <f t="shared" si="2"/>
        <v>0</v>
      </c>
      <c r="L47" s="2259"/>
      <c r="M47" s="2259"/>
      <c r="N47" s="2248"/>
      <c r="O47" s="2257"/>
    </row>
    <row r="48" spans="1:15" s="2250" customFormat="1" ht="21.95" customHeight="1">
      <c r="A48" s="2138">
        <f t="shared" si="4"/>
        <v>27</v>
      </c>
      <c r="B48" s="2139" t="s">
        <v>1372</v>
      </c>
      <c r="C48" s="2258">
        <f>'T-6 (13-14)'!I49</f>
        <v>0.59900000000000009</v>
      </c>
      <c r="D48" s="2259">
        <v>1.0999999999999999E-2</v>
      </c>
      <c r="E48" s="2259">
        <v>3.5000000000000003E-2</v>
      </c>
      <c r="F48" s="2259">
        <v>3.5000000000000003E-2</v>
      </c>
      <c r="G48" s="2259">
        <v>3.9E-2</v>
      </c>
      <c r="H48" s="2259">
        <v>4.1000000000000002E-2</v>
      </c>
      <c r="I48" s="2259">
        <v>4.1000000000000002E-2</v>
      </c>
      <c r="J48" s="2259">
        <f>SUM(D48:I48)</f>
        <v>0.20200000000000001</v>
      </c>
      <c r="K48" s="2247">
        <f t="shared" si="2"/>
        <v>3.3666666666666671E-2</v>
      </c>
      <c r="L48" s="2259">
        <f>'T-1'!K48</f>
        <v>0.59900000000000009</v>
      </c>
      <c r="M48" s="2259">
        <f>'T-1'!O48</f>
        <v>0.59900000000000009</v>
      </c>
      <c r="N48" s="2248"/>
      <c r="O48" s="2257"/>
    </row>
    <row r="49" spans="1:15" s="2250" customFormat="1" ht="21.95" customHeight="1">
      <c r="A49" s="2138"/>
      <c r="B49" s="2144" t="s">
        <v>4579</v>
      </c>
      <c r="C49" s="2255">
        <f>SUM(C34:C48)</f>
        <v>180.65100000000001</v>
      </c>
      <c r="D49" s="2255">
        <f t="shared" ref="D49:M49" si="6">SUM(D34:D48)</f>
        <v>15.913999999999998</v>
      </c>
      <c r="E49" s="2255">
        <f t="shared" si="6"/>
        <v>16.327000000000002</v>
      </c>
      <c r="F49" s="2255">
        <f t="shared" si="6"/>
        <v>16.443000000000001</v>
      </c>
      <c r="G49" s="2255">
        <f t="shared" si="6"/>
        <v>17.21</v>
      </c>
      <c r="H49" s="2255">
        <f t="shared" si="6"/>
        <v>16.274000000000001</v>
      </c>
      <c r="I49" s="2255">
        <f t="shared" si="6"/>
        <v>16.462</v>
      </c>
      <c r="J49" s="2255">
        <f t="shared" si="6"/>
        <v>98.63</v>
      </c>
      <c r="K49" s="2255">
        <f t="shared" si="6"/>
        <v>16.438333333333333</v>
      </c>
      <c r="L49" s="2255">
        <f t="shared" si="6"/>
        <v>192.57253000000003</v>
      </c>
      <c r="M49" s="2255">
        <f t="shared" si="6"/>
        <v>211.24082329999999</v>
      </c>
      <c r="N49" s="2248"/>
      <c r="O49" s="2257"/>
    </row>
    <row r="50" spans="1:15" s="2250" customFormat="1" ht="21.95" customHeight="1">
      <c r="A50" s="2134"/>
      <c r="B50" s="2136" t="s">
        <v>1373</v>
      </c>
      <c r="C50" s="2258"/>
      <c r="D50" s="2259"/>
      <c r="E50" s="2259"/>
      <c r="F50" s="2259"/>
      <c r="G50" s="2259"/>
      <c r="H50" s="2259"/>
      <c r="I50" s="2259"/>
      <c r="J50" s="2259"/>
      <c r="K50" s="2259"/>
      <c r="L50" s="2259"/>
      <c r="M50" s="2259"/>
      <c r="N50" s="2248"/>
      <c r="O50" s="2257"/>
    </row>
    <row r="51" spans="1:15" s="2250" customFormat="1" ht="21.95" customHeight="1">
      <c r="A51" s="2138">
        <f>A48+1</f>
        <v>28</v>
      </c>
      <c r="B51" s="2139" t="s">
        <v>687</v>
      </c>
      <c r="C51" s="2258"/>
      <c r="D51" s="2259"/>
      <c r="E51" s="2259"/>
      <c r="F51" s="2259"/>
      <c r="G51" s="2259"/>
      <c r="H51" s="2259"/>
      <c r="I51" s="2259"/>
      <c r="J51" s="2259"/>
      <c r="K51" s="2247">
        <f t="shared" ref="K51:K58" si="7">J51/6</f>
        <v>0</v>
      </c>
      <c r="L51" s="2259"/>
      <c r="M51" s="2259"/>
      <c r="N51" s="2248"/>
      <c r="O51" s="2257"/>
    </row>
    <row r="52" spans="1:15" s="2250" customFormat="1" ht="21.95" customHeight="1">
      <c r="A52" s="2138">
        <f t="shared" ref="A52:A58" si="8">A51+1</f>
        <v>29</v>
      </c>
      <c r="B52" s="2139" t="s">
        <v>910</v>
      </c>
      <c r="C52" s="2258">
        <f>'T-6 (13-14)'!I53</f>
        <v>116.622</v>
      </c>
      <c r="D52" s="2259">
        <v>7.5629999999999997</v>
      </c>
      <c r="E52" s="2259">
        <v>8.3279999999999994</v>
      </c>
      <c r="F52" s="2259">
        <v>9.0760000000000005</v>
      </c>
      <c r="G52" s="2259">
        <v>10.522</v>
      </c>
      <c r="H52" s="2259">
        <v>12.145</v>
      </c>
      <c r="I52" s="2259">
        <v>8.3450000000000006</v>
      </c>
      <c r="J52" s="2259">
        <f>SUM(D52:I52)</f>
        <v>55.978999999999999</v>
      </c>
      <c r="K52" s="2247">
        <f t="shared" si="7"/>
        <v>9.3298333333333332</v>
      </c>
      <c r="L52" s="2259">
        <f>'T-1'!K52</f>
        <v>103.04146</v>
      </c>
      <c r="M52" s="2259">
        <f>'T-1'!O52</f>
        <v>104.0718746</v>
      </c>
      <c r="N52" s="2248"/>
      <c r="O52" s="2257"/>
    </row>
    <row r="53" spans="1:15" s="2250" customFormat="1" ht="21.95" customHeight="1">
      <c r="A53" s="2138">
        <f t="shared" si="8"/>
        <v>30</v>
      </c>
      <c r="B53" s="2139" t="s">
        <v>911</v>
      </c>
      <c r="C53" s="2258">
        <f>'T-6 (13-14)'!I54</f>
        <v>151.23699999999999</v>
      </c>
      <c r="D53" s="2259">
        <v>13.010999999999999</v>
      </c>
      <c r="E53" s="2259">
        <v>12.673</v>
      </c>
      <c r="F53" s="2259">
        <v>12.54</v>
      </c>
      <c r="G53" s="2259">
        <v>12.388</v>
      </c>
      <c r="H53" s="2259">
        <v>12.833</v>
      </c>
      <c r="I53" s="2259">
        <v>11.028</v>
      </c>
      <c r="J53" s="2259">
        <f>SUM(D53:I53)</f>
        <v>74.472999999999999</v>
      </c>
      <c r="K53" s="2247">
        <f t="shared" si="7"/>
        <v>12.412166666666666</v>
      </c>
      <c r="L53" s="2259">
        <f>'T-1'!K53</f>
        <v>148.21225999999999</v>
      </c>
      <c r="M53" s="2259">
        <f>'T-1'!O53</f>
        <v>152.65862779999998</v>
      </c>
      <c r="N53" s="2248"/>
      <c r="O53" s="2257"/>
    </row>
    <row r="54" spans="1:15" s="2250" customFormat="1" ht="21.95" customHeight="1">
      <c r="A54" s="2138">
        <f t="shared" si="8"/>
        <v>31</v>
      </c>
      <c r="B54" s="2139" t="s">
        <v>912</v>
      </c>
      <c r="C54" s="2258"/>
      <c r="D54" s="2259"/>
      <c r="E54" s="2259"/>
      <c r="F54" s="2259"/>
      <c r="G54" s="2259"/>
      <c r="H54" s="2259"/>
      <c r="I54" s="2259"/>
      <c r="J54" s="2259"/>
      <c r="K54" s="2247">
        <f t="shared" si="7"/>
        <v>0</v>
      </c>
      <c r="L54" s="2259">
        <f>'T-1'!K54</f>
        <v>0</v>
      </c>
      <c r="M54" s="2259">
        <f>'T-1'!O54</f>
        <v>0</v>
      </c>
      <c r="N54" s="2248"/>
      <c r="O54" s="2257"/>
    </row>
    <row r="55" spans="1:15" s="2250" customFormat="1" ht="21.95" customHeight="1">
      <c r="A55" s="2138">
        <f t="shared" si="8"/>
        <v>32</v>
      </c>
      <c r="B55" s="2139" t="s">
        <v>913</v>
      </c>
      <c r="C55" s="2258">
        <f>'T-6 (13-14)'!I56</f>
        <v>126.685</v>
      </c>
      <c r="D55" s="2259">
        <v>9.9139999999999997</v>
      </c>
      <c r="E55" s="2259">
        <v>11.488</v>
      </c>
      <c r="F55" s="2259">
        <v>10.65</v>
      </c>
      <c r="G55" s="2259">
        <v>11.451000000000001</v>
      </c>
      <c r="H55" s="2259">
        <v>11.22</v>
      </c>
      <c r="I55" s="2259">
        <v>10.691000000000001</v>
      </c>
      <c r="J55" s="2259">
        <f>SUM(D55:I55)</f>
        <v>65.414000000000001</v>
      </c>
      <c r="K55" s="2247">
        <f t="shared" si="7"/>
        <v>10.902333333333333</v>
      </c>
      <c r="L55" s="2259">
        <f>'T-1'!K55</f>
        <v>128.48400000000001</v>
      </c>
      <c r="M55" s="2259">
        <f>'T-1'!O55</f>
        <v>129.76884000000001</v>
      </c>
      <c r="N55" s="2248"/>
      <c r="O55" s="2257"/>
    </row>
    <row r="56" spans="1:15" s="2250" customFormat="1" ht="21.95" customHeight="1">
      <c r="A56" s="2138">
        <f t="shared" si="8"/>
        <v>33</v>
      </c>
      <c r="B56" s="2139" t="s">
        <v>1371</v>
      </c>
      <c r="C56" s="2258">
        <f>'T-6 (13-14)'!I57</f>
        <v>0</v>
      </c>
      <c r="D56" s="2259"/>
      <c r="E56" s="2259"/>
      <c r="F56" s="2259"/>
      <c r="G56" s="2259"/>
      <c r="H56" s="2259"/>
      <c r="I56" s="2259"/>
      <c r="J56" s="2259"/>
      <c r="K56" s="2247">
        <f t="shared" si="7"/>
        <v>0</v>
      </c>
      <c r="L56" s="2259">
        <f>'T-1'!K56</f>
        <v>0</v>
      </c>
      <c r="M56" s="2259">
        <f>'T-1'!O56</f>
        <v>0</v>
      </c>
      <c r="N56" s="2248"/>
      <c r="O56" s="2257"/>
    </row>
    <row r="57" spans="1:15" s="2250" customFormat="1" ht="21.95" customHeight="1">
      <c r="A57" s="2138">
        <f t="shared" si="8"/>
        <v>34</v>
      </c>
      <c r="B57" s="2139" t="s">
        <v>1374</v>
      </c>
      <c r="C57" s="2258">
        <f>'T-6 (13-14)'!I58</f>
        <v>2.8000000000000001E-2</v>
      </c>
      <c r="D57" s="2259">
        <v>0.44700000000000001</v>
      </c>
      <c r="E57" s="2259">
        <v>0.122</v>
      </c>
      <c r="F57" s="2259">
        <v>0.42099999999999999</v>
      </c>
      <c r="G57" s="2259">
        <v>0.34899999999999998</v>
      </c>
      <c r="H57" s="2259">
        <v>0.32</v>
      </c>
      <c r="I57" s="2259">
        <v>8.5999999999999993E-2</v>
      </c>
      <c r="J57" s="2259">
        <f>SUM(D57:I57)</f>
        <v>1.7450000000000001</v>
      </c>
      <c r="K57" s="2247">
        <f t="shared" si="7"/>
        <v>0.29083333333333333</v>
      </c>
      <c r="L57" s="2259">
        <f>'T-1'!K57</f>
        <v>4.6379999999999999</v>
      </c>
      <c r="M57" s="2259">
        <f>'T-1'!O57</f>
        <v>4.6379999999999999</v>
      </c>
      <c r="N57" s="2248"/>
      <c r="O57" s="2257"/>
    </row>
    <row r="58" spans="1:15" s="2250" customFormat="1" ht="21.95" customHeight="1">
      <c r="A58" s="2138">
        <f t="shared" si="8"/>
        <v>35</v>
      </c>
      <c r="B58" s="2139" t="s">
        <v>1372</v>
      </c>
      <c r="C58" s="2258">
        <f>'T-6 (13-14)'!I59</f>
        <v>9.9960000000000004</v>
      </c>
      <c r="D58" s="2259">
        <f>0.513+0.03</f>
        <v>0.54300000000000004</v>
      </c>
      <c r="E58" s="2259">
        <f>0.587+0.029</f>
        <v>0.61599999999999999</v>
      </c>
      <c r="F58" s="2259">
        <f>0.716+0.03</f>
        <v>0.746</v>
      </c>
      <c r="G58" s="2259">
        <f>0.806+0.03</f>
        <v>0.83600000000000008</v>
      </c>
      <c r="H58" s="2259">
        <f>0.892+0.031</f>
        <v>0.92300000000000004</v>
      </c>
      <c r="I58" s="2259">
        <f>0.563+0.031</f>
        <v>0.59399999999999997</v>
      </c>
      <c r="J58" s="2259">
        <f>SUM(D58:I58)</f>
        <v>4.258</v>
      </c>
      <c r="K58" s="2247">
        <f t="shared" si="7"/>
        <v>0.70966666666666667</v>
      </c>
      <c r="L58" s="2259">
        <f>'T-1'!K58</f>
        <v>9.9960000000000004</v>
      </c>
      <c r="M58" s="2259">
        <f>'T-1'!O58</f>
        <v>10.09596</v>
      </c>
      <c r="N58" s="2248"/>
      <c r="O58" s="2257"/>
    </row>
    <row r="59" spans="1:15" s="2250" customFormat="1" ht="21.95" customHeight="1">
      <c r="A59" s="2138"/>
      <c r="B59" s="2144" t="s">
        <v>4579</v>
      </c>
      <c r="C59" s="2255">
        <f>SUM(C51:C58)</f>
        <v>404.56799999999998</v>
      </c>
      <c r="D59" s="2255">
        <f t="shared" ref="D59:M59" si="9">SUM(D51:D58)</f>
        <v>31.477999999999998</v>
      </c>
      <c r="E59" s="2255">
        <f t="shared" si="9"/>
        <v>33.226999999999997</v>
      </c>
      <c r="F59" s="2255">
        <f t="shared" si="9"/>
        <v>33.433</v>
      </c>
      <c r="G59" s="2255">
        <f t="shared" si="9"/>
        <v>35.545999999999999</v>
      </c>
      <c r="H59" s="2255">
        <f t="shared" si="9"/>
        <v>37.441000000000003</v>
      </c>
      <c r="I59" s="2255">
        <f t="shared" si="9"/>
        <v>30.744</v>
      </c>
      <c r="J59" s="2255">
        <f t="shared" si="9"/>
        <v>201.869</v>
      </c>
      <c r="K59" s="2255">
        <f t="shared" si="9"/>
        <v>33.644833333333324</v>
      </c>
      <c r="L59" s="2255">
        <f t="shared" si="9"/>
        <v>394.37171999999993</v>
      </c>
      <c r="M59" s="2255">
        <f t="shared" si="9"/>
        <v>401.23330239999996</v>
      </c>
      <c r="N59" s="2248"/>
      <c r="O59" s="2257"/>
    </row>
    <row r="60" spans="1:15" s="2250" customFormat="1" ht="21.95" customHeight="1">
      <c r="A60" s="2138"/>
      <c r="B60" s="2136" t="s">
        <v>1375</v>
      </c>
      <c r="C60" s="2255">
        <f>C59+C49+C32</f>
        <v>1720.3630000000003</v>
      </c>
      <c r="D60" s="2255">
        <f t="shared" ref="D60:M60" si="10">D59+D49+D32</f>
        <v>157.01400000000001</v>
      </c>
      <c r="E60" s="2255">
        <f t="shared" si="10"/>
        <v>163.45400000000001</v>
      </c>
      <c r="F60" s="2255">
        <f t="shared" si="10"/>
        <v>163.00399999999996</v>
      </c>
      <c r="G60" s="2255">
        <f t="shared" si="10"/>
        <v>164.58599999999996</v>
      </c>
      <c r="H60" s="2255">
        <f t="shared" si="10"/>
        <v>162.04300000000001</v>
      </c>
      <c r="I60" s="2255">
        <f t="shared" si="10"/>
        <v>160.06599999999997</v>
      </c>
      <c r="J60" s="2255">
        <f t="shared" si="10"/>
        <v>970.16700000000026</v>
      </c>
      <c r="K60" s="2255">
        <f t="shared" si="10"/>
        <v>161.69450000000001</v>
      </c>
      <c r="L60" s="2255">
        <f t="shared" si="10"/>
        <v>1976.8732600000005</v>
      </c>
      <c r="M60" s="2255">
        <f t="shared" si="10"/>
        <v>2259.8682186999995</v>
      </c>
      <c r="N60" s="2248"/>
      <c r="O60" s="2257"/>
    </row>
    <row r="62" spans="1:15" ht="18">
      <c r="B62" s="2173" t="s">
        <v>4632</v>
      </c>
    </row>
    <row r="64" spans="1:15" s="2239" customFormat="1" ht="32.25" customHeight="1">
      <c r="B64" s="3351"/>
      <c r="C64" s="3352" t="s">
        <v>4633</v>
      </c>
      <c r="D64" s="3352" t="s">
        <v>4634</v>
      </c>
      <c r="E64" s="3353" t="s">
        <v>4619</v>
      </c>
      <c r="F64" s="3353"/>
      <c r="G64" s="3353"/>
      <c r="H64" s="3353"/>
      <c r="I64" s="3353"/>
      <c r="J64" s="3353"/>
      <c r="K64" s="3353"/>
      <c r="L64" s="3353"/>
      <c r="M64" s="3354" t="s">
        <v>4620</v>
      </c>
    </row>
    <row r="65" spans="1:14" s="2244" customFormat="1" ht="57" customHeight="1">
      <c r="A65" s="2260"/>
      <c r="B65" s="3351"/>
      <c r="C65" s="3352"/>
      <c r="D65" s="3352"/>
      <c r="E65" s="2240" t="s">
        <v>4621</v>
      </c>
      <c r="F65" s="2240" t="s">
        <v>4166</v>
      </c>
      <c r="G65" s="2240" t="s">
        <v>4622</v>
      </c>
      <c r="H65" s="2240" t="s">
        <v>4623</v>
      </c>
      <c r="I65" s="2240" t="s">
        <v>4624</v>
      </c>
      <c r="J65" s="2240" t="s">
        <v>4625</v>
      </c>
      <c r="K65" s="2241" t="s">
        <v>4627</v>
      </c>
      <c r="L65" s="2242" t="s">
        <v>4628</v>
      </c>
      <c r="M65" s="3354"/>
      <c r="N65" s="2243"/>
    </row>
    <row r="66" spans="1:14" s="2250" customFormat="1" ht="27" customHeight="1">
      <c r="A66" s="2261"/>
      <c r="B66" s="2254" t="s">
        <v>4635</v>
      </c>
      <c r="C66" s="2255">
        <v>488.36799999999999</v>
      </c>
      <c r="D66" s="2247">
        <v>531.66200000000003</v>
      </c>
      <c r="E66" s="2258">
        <v>533.125</v>
      </c>
      <c r="F66" s="2258">
        <v>527.13499999999999</v>
      </c>
      <c r="G66" s="2258">
        <v>531.96500000000003</v>
      </c>
      <c r="H66" s="2258">
        <v>530.48900000000003</v>
      </c>
      <c r="I66" s="2258">
        <v>507.59800000000001</v>
      </c>
      <c r="J66" s="2258">
        <v>530.46</v>
      </c>
      <c r="K66" s="2262">
        <f>SUM(E66:J66)/6</f>
        <v>526.79533333333336</v>
      </c>
      <c r="L66" s="2262">
        <v>560</v>
      </c>
      <c r="M66" s="2262">
        <v>600</v>
      </c>
      <c r="N66" s="2248"/>
    </row>
    <row r="69" spans="1:14">
      <c r="F69" s="2162"/>
    </row>
  </sheetData>
  <mergeCells count="10">
    <mergeCell ref="A4:A5"/>
    <mergeCell ref="B4:B5"/>
    <mergeCell ref="C4:C5"/>
    <mergeCell ref="D4:L4"/>
    <mergeCell ref="M4:M5"/>
    <mergeCell ref="B64:B65"/>
    <mergeCell ref="C64:C65"/>
    <mergeCell ref="D64:D65"/>
    <mergeCell ref="E64:L64"/>
    <mergeCell ref="M64:M65"/>
  </mergeCells>
  <pageMargins left="0.49" right="0.35" top="0.46" bottom="0.28000000000000003" header="0.32" footer="0.2"/>
  <pageSetup scale="4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opLeftCell="A20" zoomScale="75" workbookViewId="0">
      <selection activeCell="I44" sqref="I44"/>
    </sheetView>
  </sheetViews>
  <sheetFormatPr defaultColWidth="14.7109375" defaultRowHeight="15"/>
  <cols>
    <col min="1" max="1" width="52.28515625" style="2231" customWidth="1"/>
    <col min="2" max="3" width="20.140625" style="2231" customWidth="1"/>
    <col min="4" max="4" width="16.28515625" style="2231" customWidth="1"/>
    <col min="5" max="6" width="14.7109375" style="2231" customWidth="1"/>
    <col min="7" max="7" width="18.85546875" style="2231" customWidth="1"/>
    <col min="8" max="8" width="17.42578125" style="2231" customWidth="1"/>
    <col min="9" max="9" width="16.28515625" style="2231" customWidth="1"/>
    <col min="10" max="10" width="13.28515625" style="2231" customWidth="1"/>
    <col min="11" max="11" width="17.42578125" style="2231" customWidth="1"/>
    <col min="12" max="256" width="14.7109375" style="2231"/>
    <col min="257" max="257" width="52.28515625" style="2231" customWidth="1"/>
    <col min="258" max="259" width="20.140625" style="2231" customWidth="1"/>
    <col min="260" max="260" width="16.28515625" style="2231" customWidth="1"/>
    <col min="261" max="262" width="14.7109375" style="2231" customWidth="1"/>
    <col min="263" max="263" width="18.85546875" style="2231" customWidth="1"/>
    <col min="264" max="264" width="17.42578125" style="2231" customWidth="1"/>
    <col min="265" max="265" width="16.28515625" style="2231" customWidth="1"/>
    <col min="266" max="266" width="13.28515625" style="2231" customWidth="1"/>
    <col min="267" max="267" width="17.42578125" style="2231" customWidth="1"/>
    <col min="268" max="512" width="14.7109375" style="2231"/>
    <col min="513" max="513" width="52.28515625" style="2231" customWidth="1"/>
    <col min="514" max="515" width="20.140625" style="2231" customWidth="1"/>
    <col min="516" max="516" width="16.28515625" style="2231" customWidth="1"/>
    <col min="517" max="518" width="14.7109375" style="2231" customWidth="1"/>
    <col min="519" max="519" width="18.85546875" style="2231" customWidth="1"/>
    <col min="520" max="520" width="17.42578125" style="2231" customWidth="1"/>
    <col min="521" max="521" width="16.28515625" style="2231" customWidth="1"/>
    <col min="522" max="522" width="13.28515625" style="2231" customWidth="1"/>
    <col min="523" max="523" width="17.42578125" style="2231" customWidth="1"/>
    <col min="524" max="768" width="14.7109375" style="2231"/>
    <col min="769" max="769" width="52.28515625" style="2231" customWidth="1"/>
    <col min="770" max="771" width="20.140625" style="2231" customWidth="1"/>
    <col min="772" max="772" width="16.28515625" style="2231" customWidth="1"/>
    <col min="773" max="774" width="14.7109375" style="2231" customWidth="1"/>
    <col min="775" max="775" width="18.85546875" style="2231" customWidth="1"/>
    <col min="776" max="776" width="17.42578125" style="2231" customWidth="1"/>
    <col min="777" max="777" width="16.28515625" style="2231" customWidth="1"/>
    <col min="778" max="778" width="13.28515625" style="2231" customWidth="1"/>
    <col min="779" max="779" width="17.42578125" style="2231" customWidth="1"/>
    <col min="780" max="1024" width="14.7109375" style="2231"/>
    <col min="1025" max="1025" width="52.28515625" style="2231" customWidth="1"/>
    <col min="1026" max="1027" width="20.140625" style="2231" customWidth="1"/>
    <col min="1028" max="1028" width="16.28515625" style="2231" customWidth="1"/>
    <col min="1029" max="1030" width="14.7109375" style="2231" customWidth="1"/>
    <col min="1031" max="1031" width="18.85546875" style="2231" customWidth="1"/>
    <col min="1032" max="1032" width="17.42578125" style="2231" customWidth="1"/>
    <col min="1033" max="1033" width="16.28515625" style="2231" customWidth="1"/>
    <col min="1034" max="1034" width="13.28515625" style="2231" customWidth="1"/>
    <col min="1035" max="1035" width="17.42578125" style="2231" customWidth="1"/>
    <col min="1036" max="1280" width="14.7109375" style="2231"/>
    <col min="1281" max="1281" width="52.28515625" style="2231" customWidth="1"/>
    <col min="1282" max="1283" width="20.140625" style="2231" customWidth="1"/>
    <col min="1284" max="1284" width="16.28515625" style="2231" customWidth="1"/>
    <col min="1285" max="1286" width="14.7109375" style="2231" customWidth="1"/>
    <col min="1287" max="1287" width="18.85546875" style="2231" customWidth="1"/>
    <col min="1288" max="1288" width="17.42578125" style="2231" customWidth="1"/>
    <col min="1289" max="1289" width="16.28515625" style="2231" customWidth="1"/>
    <col min="1290" max="1290" width="13.28515625" style="2231" customWidth="1"/>
    <col min="1291" max="1291" width="17.42578125" style="2231" customWidth="1"/>
    <col min="1292" max="1536" width="14.7109375" style="2231"/>
    <col min="1537" max="1537" width="52.28515625" style="2231" customWidth="1"/>
    <col min="1538" max="1539" width="20.140625" style="2231" customWidth="1"/>
    <col min="1540" max="1540" width="16.28515625" style="2231" customWidth="1"/>
    <col min="1541" max="1542" width="14.7109375" style="2231" customWidth="1"/>
    <col min="1543" max="1543" width="18.85546875" style="2231" customWidth="1"/>
    <col min="1544" max="1544" width="17.42578125" style="2231" customWidth="1"/>
    <col min="1545" max="1545" width="16.28515625" style="2231" customWidth="1"/>
    <col min="1546" max="1546" width="13.28515625" style="2231" customWidth="1"/>
    <col min="1547" max="1547" width="17.42578125" style="2231" customWidth="1"/>
    <col min="1548" max="1792" width="14.7109375" style="2231"/>
    <col min="1793" max="1793" width="52.28515625" style="2231" customWidth="1"/>
    <col min="1794" max="1795" width="20.140625" style="2231" customWidth="1"/>
    <col min="1796" max="1796" width="16.28515625" style="2231" customWidth="1"/>
    <col min="1797" max="1798" width="14.7109375" style="2231" customWidth="1"/>
    <col min="1799" max="1799" width="18.85546875" style="2231" customWidth="1"/>
    <col min="1800" max="1800" width="17.42578125" style="2231" customWidth="1"/>
    <col min="1801" max="1801" width="16.28515625" style="2231" customWidth="1"/>
    <col min="1802" max="1802" width="13.28515625" style="2231" customWidth="1"/>
    <col min="1803" max="1803" width="17.42578125" style="2231" customWidth="1"/>
    <col min="1804" max="2048" width="14.7109375" style="2231"/>
    <col min="2049" max="2049" width="52.28515625" style="2231" customWidth="1"/>
    <col min="2050" max="2051" width="20.140625" style="2231" customWidth="1"/>
    <col min="2052" max="2052" width="16.28515625" style="2231" customWidth="1"/>
    <col min="2053" max="2054" width="14.7109375" style="2231" customWidth="1"/>
    <col min="2055" max="2055" width="18.85546875" style="2231" customWidth="1"/>
    <col min="2056" max="2056" width="17.42578125" style="2231" customWidth="1"/>
    <col min="2057" max="2057" width="16.28515625" style="2231" customWidth="1"/>
    <col min="2058" max="2058" width="13.28515625" style="2231" customWidth="1"/>
    <col min="2059" max="2059" width="17.42578125" style="2231" customWidth="1"/>
    <col min="2060" max="2304" width="14.7109375" style="2231"/>
    <col min="2305" max="2305" width="52.28515625" style="2231" customWidth="1"/>
    <col min="2306" max="2307" width="20.140625" style="2231" customWidth="1"/>
    <col min="2308" max="2308" width="16.28515625" style="2231" customWidth="1"/>
    <col min="2309" max="2310" width="14.7109375" style="2231" customWidth="1"/>
    <col min="2311" max="2311" width="18.85546875" style="2231" customWidth="1"/>
    <col min="2312" max="2312" width="17.42578125" style="2231" customWidth="1"/>
    <col min="2313" max="2313" width="16.28515625" style="2231" customWidth="1"/>
    <col min="2314" max="2314" width="13.28515625" style="2231" customWidth="1"/>
    <col min="2315" max="2315" width="17.42578125" style="2231" customWidth="1"/>
    <col min="2316" max="2560" width="14.7109375" style="2231"/>
    <col min="2561" max="2561" width="52.28515625" style="2231" customWidth="1"/>
    <col min="2562" max="2563" width="20.140625" style="2231" customWidth="1"/>
    <col min="2564" max="2564" width="16.28515625" style="2231" customWidth="1"/>
    <col min="2565" max="2566" width="14.7109375" style="2231" customWidth="1"/>
    <col min="2567" max="2567" width="18.85546875" style="2231" customWidth="1"/>
    <col min="2568" max="2568" width="17.42578125" style="2231" customWidth="1"/>
    <col min="2569" max="2569" width="16.28515625" style="2231" customWidth="1"/>
    <col min="2570" max="2570" width="13.28515625" style="2231" customWidth="1"/>
    <col min="2571" max="2571" width="17.42578125" style="2231" customWidth="1"/>
    <col min="2572" max="2816" width="14.7109375" style="2231"/>
    <col min="2817" max="2817" width="52.28515625" style="2231" customWidth="1"/>
    <col min="2818" max="2819" width="20.140625" style="2231" customWidth="1"/>
    <col min="2820" max="2820" width="16.28515625" style="2231" customWidth="1"/>
    <col min="2821" max="2822" width="14.7109375" style="2231" customWidth="1"/>
    <col min="2823" max="2823" width="18.85546875" style="2231" customWidth="1"/>
    <col min="2824" max="2824" width="17.42578125" style="2231" customWidth="1"/>
    <col min="2825" max="2825" width="16.28515625" style="2231" customWidth="1"/>
    <col min="2826" max="2826" width="13.28515625" style="2231" customWidth="1"/>
    <col min="2827" max="2827" width="17.42578125" style="2231" customWidth="1"/>
    <col min="2828" max="3072" width="14.7109375" style="2231"/>
    <col min="3073" max="3073" width="52.28515625" style="2231" customWidth="1"/>
    <col min="3074" max="3075" width="20.140625" style="2231" customWidth="1"/>
    <col min="3076" max="3076" width="16.28515625" style="2231" customWidth="1"/>
    <col min="3077" max="3078" width="14.7109375" style="2231" customWidth="1"/>
    <col min="3079" max="3079" width="18.85546875" style="2231" customWidth="1"/>
    <col min="3080" max="3080" width="17.42578125" style="2231" customWidth="1"/>
    <col min="3081" max="3081" width="16.28515625" style="2231" customWidth="1"/>
    <col min="3082" max="3082" width="13.28515625" style="2231" customWidth="1"/>
    <col min="3083" max="3083" width="17.42578125" style="2231" customWidth="1"/>
    <col min="3084" max="3328" width="14.7109375" style="2231"/>
    <col min="3329" max="3329" width="52.28515625" style="2231" customWidth="1"/>
    <col min="3330" max="3331" width="20.140625" style="2231" customWidth="1"/>
    <col min="3332" max="3332" width="16.28515625" style="2231" customWidth="1"/>
    <col min="3333" max="3334" width="14.7109375" style="2231" customWidth="1"/>
    <col min="3335" max="3335" width="18.85546875" style="2231" customWidth="1"/>
    <col min="3336" max="3336" width="17.42578125" style="2231" customWidth="1"/>
    <col min="3337" max="3337" width="16.28515625" style="2231" customWidth="1"/>
    <col min="3338" max="3338" width="13.28515625" style="2231" customWidth="1"/>
    <col min="3339" max="3339" width="17.42578125" style="2231" customWidth="1"/>
    <col min="3340" max="3584" width="14.7109375" style="2231"/>
    <col min="3585" max="3585" width="52.28515625" style="2231" customWidth="1"/>
    <col min="3586" max="3587" width="20.140625" style="2231" customWidth="1"/>
    <col min="3588" max="3588" width="16.28515625" style="2231" customWidth="1"/>
    <col min="3589" max="3590" width="14.7109375" style="2231" customWidth="1"/>
    <col min="3591" max="3591" width="18.85546875" style="2231" customWidth="1"/>
    <col min="3592" max="3592" width="17.42578125" style="2231" customWidth="1"/>
    <col min="3593" max="3593" width="16.28515625" style="2231" customWidth="1"/>
    <col min="3594" max="3594" width="13.28515625" style="2231" customWidth="1"/>
    <col min="3595" max="3595" width="17.42578125" style="2231" customWidth="1"/>
    <col min="3596" max="3840" width="14.7109375" style="2231"/>
    <col min="3841" max="3841" width="52.28515625" style="2231" customWidth="1"/>
    <col min="3842" max="3843" width="20.140625" style="2231" customWidth="1"/>
    <col min="3844" max="3844" width="16.28515625" style="2231" customWidth="1"/>
    <col min="3845" max="3846" width="14.7109375" style="2231" customWidth="1"/>
    <col min="3847" max="3847" width="18.85546875" style="2231" customWidth="1"/>
    <col min="3848" max="3848" width="17.42578125" style="2231" customWidth="1"/>
    <col min="3849" max="3849" width="16.28515625" style="2231" customWidth="1"/>
    <col min="3850" max="3850" width="13.28515625" style="2231" customWidth="1"/>
    <col min="3851" max="3851" width="17.42578125" style="2231" customWidth="1"/>
    <col min="3852" max="4096" width="14.7109375" style="2231"/>
    <col min="4097" max="4097" width="52.28515625" style="2231" customWidth="1"/>
    <col min="4098" max="4099" width="20.140625" style="2231" customWidth="1"/>
    <col min="4100" max="4100" width="16.28515625" style="2231" customWidth="1"/>
    <col min="4101" max="4102" width="14.7109375" style="2231" customWidth="1"/>
    <col min="4103" max="4103" width="18.85546875" style="2231" customWidth="1"/>
    <col min="4104" max="4104" width="17.42578125" style="2231" customWidth="1"/>
    <col min="4105" max="4105" width="16.28515625" style="2231" customWidth="1"/>
    <col min="4106" max="4106" width="13.28515625" style="2231" customWidth="1"/>
    <col min="4107" max="4107" width="17.42578125" style="2231" customWidth="1"/>
    <col min="4108" max="4352" width="14.7109375" style="2231"/>
    <col min="4353" max="4353" width="52.28515625" style="2231" customWidth="1"/>
    <col min="4354" max="4355" width="20.140625" style="2231" customWidth="1"/>
    <col min="4356" max="4356" width="16.28515625" style="2231" customWidth="1"/>
    <col min="4357" max="4358" width="14.7109375" style="2231" customWidth="1"/>
    <col min="4359" max="4359" width="18.85546875" style="2231" customWidth="1"/>
    <col min="4360" max="4360" width="17.42578125" style="2231" customWidth="1"/>
    <col min="4361" max="4361" width="16.28515625" style="2231" customWidth="1"/>
    <col min="4362" max="4362" width="13.28515625" style="2231" customWidth="1"/>
    <col min="4363" max="4363" width="17.42578125" style="2231" customWidth="1"/>
    <col min="4364" max="4608" width="14.7109375" style="2231"/>
    <col min="4609" max="4609" width="52.28515625" style="2231" customWidth="1"/>
    <col min="4610" max="4611" width="20.140625" style="2231" customWidth="1"/>
    <col min="4612" max="4612" width="16.28515625" style="2231" customWidth="1"/>
    <col min="4613" max="4614" width="14.7109375" style="2231" customWidth="1"/>
    <col min="4615" max="4615" width="18.85546875" style="2231" customWidth="1"/>
    <col min="4616" max="4616" width="17.42578125" style="2231" customWidth="1"/>
    <col min="4617" max="4617" width="16.28515625" style="2231" customWidth="1"/>
    <col min="4618" max="4618" width="13.28515625" style="2231" customWidth="1"/>
    <col min="4619" max="4619" width="17.42578125" style="2231" customWidth="1"/>
    <col min="4620" max="4864" width="14.7109375" style="2231"/>
    <col min="4865" max="4865" width="52.28515625" style="2231" customWidth="1"/>
    <col min="4866" max="4867" width="20.140625" style="2231" customWidth="1"/>
    <col min="4868" max="4868" width="16.28515625" style="2231" customWidth="1"/>
    <col min="4869" max="4870" width="14.7109375" style="2231" customWidth="1"/>
    <col min="4871" max="4871" width="18.85546875" style="2231" customWidth="1"/>
    <col min="4872" max="4872" width="17.42578125" style="2231" customWidth="1"/>
    <col min="4873" max="4873" width="16.28515625" style="2231" customWidth="1"/>
    <col min="4874" max="4874" width="13.28515625" style="2231" customWidth="1"/>
    <col min="4875" max="4875" width="17.42578125" style="2231" customWidth="1"/>
    <col min="4876" max="5120" width="14.7109375" style="2231"/>
    <col min="5121" max="5121" width="52.28515625" style="2231" customWidth="1"/>
    <col min="5122" max="5123" width="20.140625" style="2231" customWidth="1"/>
    <col min="5124" max="5124" width="16.28515625" style="2231" customWidth="1"/>
    <col min="5125" max="5126" width="14.7109375" style="2231" customWidth="1"/>
    <col min="5127" max="5127" width="18.85546875" style="2231" customWidth="1"/>
    <col min="5128" max="5128" width="17.42578125" style="2231" customWidth="1"/>
    <col min="5129" max="5129" width="16.28515625" style="2231" customWidth="1"/>
    <col min="5130" max="5130" width="13.28515625" style="2231" customWidth="1"/>
    <col min="5131" max="5131" width="17.42578125" style="2231" customWidth="1"/>
    <col min="5132" max="5376" width="14.7109375" style="2231"/>
    <col min="5377" max="5377" width="52.28515625" style="2231" customWidth="1"/>
    <col min="5378" max="5379" width="20.140625" style="2231" customWidth="1"/>
    <col min="5380" max="5380" width="16.28515625" style="2231" customWidth="1"/>
    <col min="5381" max="5382" width="14.7109375" style="2231" customWidth="1"/>
    <col min="5383" max="5383" width="18.85546875" style="2231" customWidth="1"/>
    <col min="5384" max="5384" width="17.42578125" style="2231" customWidth="1"/>
    <col min="5385" max="5385" width="16.28515625" style="2231" customWidth="1"/>
    <col min="5386" max="5386" width="13.28515625" style="2231" customWidth="1"/>
    <col min="5387" max="5387" width="17.42578125" style="2231" customWidth="1"/>
    <col min="5388" max="5632" width="14.7109375" style="2231"/>
    <col min="5633" max="5633" width="52.28515625" style="2231" customWidth="1"/>
    <col min="5634" max="5635" width="20.140625" style="2231" customWidth="1"/>
    <col min="5636" max="5636" width="16.28515625" style="2231" customWidth="1"/>
    <col min="5637" max="5638" width="14.7109375" style="2231" customWidth="1"/>
    <col min="5639" max="5639" width="18.85546875" style="2231" customWidth="1"/>
    <col min="5640" max="5640" width="17.42578125" style="2231" customWidth="1"/>
    <col min="5641" max="5641" width="16.28515625" style="2231" customWidth="1"/>
    <col min="5642" max="5642" width="13.28515625" style="2231" customWidth="1"/>
    <col min="5643" max="5643" width="17.42578125" style="2231" customWidth="1"/>
    <col min="5644" max="5888" width="14.7109375" style="2231"/>
    <col min="5889" max="5889" width="52.28515625" style="2231" customWidth="1"/>
    <col min="5890" max="5891" width="20.140625" style="2231" customWidth="1"/>
    <col min="5892" max="5892" width="16.28515625" style="2231" customWidth="1"/>
    <col min="5893" max="5894" width="14.7109375" style="2231" customWidth="1"/>
    <col min="5895" max="5895" width="18.85546875" style="2231" customWidth="1"/>
    <col min="5896" max="5896" width="17.42578125" style="2231" customWidth="1"/>
    <col min="5897" max="5897" width="16.28515625" style="2231" customWidth="1"/>
    <col min="5898" max="5898" width="13.28515625" style="2231" customWidth="1"/>
    <col min="5899" max="5899" width="17.42578125" style="2231" customWidth="1"/>
    <col min="5900" max="6144" width="14.7109375" style="2231"/>
    <col min="6145" max="6145" width="52.28515625" style="2231" customWidth="1"/>
    <col min="6146" max="6147" width="20.140625" style="2231" customWidth="1"/>
    <col min="6148" max="6148" width="16.28515625" style="2231" customWidth="1"/>
    <col min="6149" max="6150" width="14.7109375" style="2231" customWidth="1"/>
    <col min="6151" max="6151" width="18.85546875" style="2231" customWidth="1"/>
    <col min="6152" max="6152" width="17.42578125" style="2231" customWidth="1"/>
    <col min="6153" max="6153" width="16.28515625" style="2231" customWidth="1"/>
    <col min="6154" max="6154" width="13.28515625" style="2231" customWidth="1"/>
    <col min="6155" max="6155" width="17.42578125" style="2231" customWidth="1"/>
    <col min="6156" max="6400" width="14.7109375" style="2231"/>
    <col min="6401" max="6401" width="52.28515625" style="2231" customWidth="1"/>
    <col min="6402" max="6403" width="20.140625" style="2231" customWidth="1"/>
    <col min="6404" max="6404" width="16.28515625" style="2231" customWidth="1"/>
    <col min="6405" max="6406" width="14.7109375" style="2231" customWidth="1"/>
    <col min="6407" max="6407" width="18.85546875" style="2231" customWidth="1"/>
    <col min="6408" max="6408" width="17.42578125" style="2231" customWidth="1"/>
    <col min="6409" max="6409" width="16.28515625" style="2231" customWidth="1"/>
    <col min="6410" max="6410" width="13.28515625" style="2231" customWidth="1"/>
    <col min="6411" max="6411" width="17.42578125" style="2231" customWidth="1"/>
    <col min="6412" max="6656" width="14.7109375" style="2231"/>
    <col min="6657" max="6657" width="52.28515625" style="2231" customWidth="1"/>
    <col min="6658" max="6659" width="20.140625" style="2231" customWidth="1"/>
    <col min="6660" max="6660" width="16.28515625" style="2231" customWidth="1"/>
    <col min="6661" max="6662" width="14.7109375" style="2231" customWidth="1"/>
    <col min="6663" max="6663" width="18.85546875" style="2231" customWidth="1"/>
    <col min="6664" max="6664" width="17.42578125" style="2231" customWidth="1"/>
    <col min="6665" max="6665" width="16.28515625" style="2231" customWidth="1"/>
    <col min="6666" max="6666" width="13.28515625" style="2231" customWidth="1"/>
    <col min="6667" max="6667" width="17.42578125" style="2231" customWidth="1"/>
    <col min="6668" max="6912" width="14.7109375" style="2231"/>
    <col min="6913" max="6913" width="52.28515625" style="2231" customWidth="1"/>
    <col min="6914" max="6915" width="20.140625" style="2231" customWidth="1"/>
    <col min="6916" max="6916" width="16.28515625" style="2231" customWidth="1"/>
    <col min="6917" max="6918" width="14.7109375" style="2231" customWidth="1"/>
    <col min="6919" max="6919" width="18.85546875" style="2231" customWidth="1"/>
    <col min="6920" max="6920" width="17.42578125" style="2231" customWidth="1"/>
    <col min="6921" max="6921" width="16.28515625" style="2231" customWidth="1"/>
    <col min="6922" max="6922" width="13.28515625" style="2231" customWidth="1"/>
    <col min="6923" max="6923" width="17.42578125" style="2231" customWidth="1"/>
    <col min="6924" max="7168" width="14.7109375" style="2231"/>
    <col min="7169" max="7169" width="52.28515625" style="2231" customWidth="1"/>
    <col min="7170" max="7171" width="20.140625" style="2231" customWidth="1"/>
    <col min="7172" max="7172" width="16.28515625" style="2231" customWidth="1"/>
    <col min="7173" max="7174" width="14.7109375" style="2231" customWidth="1"/>
    <col min="7175" max="7175" width="18.85546875" style="2231" customWidth="1"/>
    <col min="7176" max="7176" width="17.42578125" style="2231" customWidth="1"/>
    <col min="7177" max="7177" width="16.28515625" style="2231" customWidth="1"/>
    <col min="7178" max="7178" width="13.28515625" style="2231" customWidth="1"/>
    <col min="7179" max="7179" width="17.42578125" style="2231" customWidth="1"/>
    <col min="7180" max="7424" width="14.7109375" style="2231"/>
    <col min="7425" max="7425" width="52.28515625" style="2231" customWidth="1"/>
    <col min="7426" max="7427" width="20.140625" style="2231" customWidth="1"/>
    <col min="7428" max="7428" width="16.28515625" style="2231" customWidth="1"/>
    <col min="7429" max="7430" width="14.7109375" style="2231" customWidth="1"/>
    <col min="7431" max="7431" width="18.85546875" style="2231" customWidth="1"/>
    <col min="7432" max="7432" width="17.42578125" style="2231" customWidth="1"/>
    <col min="7433" max="7433" width="16.28515625" style="2231" customWidth="1"/>
    <col min="7434" max="7434" width="13.28515625" style="2231" customWidth="1"/>
    <col min="7435" max="7435" width="17.42578125" style="2231" customWidth="1"/>
    <col min="7436" max="7680" width="14.7109375" style="2231"/>
    <col min="7681" max="7681" width="52.28515625" style="2231" customWidth="1"/>
    <col min="7682" max="7683" width="20.140625" style="2231" customWidth="1"/>
    <col min="7684" max="7684" width="16.28515625" style="2231" customWidth="1"/>
    <col min="7685" max="7686" width="14.7109375" style="2231" customWidth="1"/>
    <col min="7687" max="7687" width="18.85546875" style="2231" customWidth="1"/>
    <col min="7688" max="7688" width="17.42578125" style="2231" customWidth="1"/>
    <col min="7689" max="7689" width="16.28515625" style="2231" customWidth="1"/>
    <col min="7690" max="7690" width="13.28515625" style="2231" customWidth="1"/>
    <col min="7691" max="7691" width="17.42578125" style="2231" customWidth="1"/>
    <col min="7692" max="7936" width="14.7109375" style="2231"/>
    <col min="7937" max="7937" width="52.28515625" style="2231" customWidth="1"/>
    <col min="7938" max="7939" width="20.140625" style="2231" customWidth="1"/>
    <col min="7940" max="7940" width="16.28515625" style="2231" customWidth="1"/>
    <col min="7941" max="7942" width="14.7109375" style="2231" customWidth="1"/>
    <col min="7943" max="7943" width="18.85546875" style="2231" customWidth="1"/>
    <col min="7944" max="7944" width="17.42578125" style="2231" customWidth="1"/>
    <col min="7945" max="7945" width="16.28515625" style="2231" customWidth="1"/>
    <col min="7946" max="7946" width="13.28515625" style="2231" customWidth="1"/>
    <col min="7947" max="7947" width="17.42578125" style="2231" customWidth="1"/>
    <col min="7948" max="8192" width="14.7109375" style="2231"/>
    <col min="8193" max="8193" width="52.28515625" style="2231" customWidth="1"/>
    <col min="8194" max="8195" width="20.140625" style="2231" customWidth="1"/>
    <col min="8196" max="8196" width="16.28515625" style="2231" customWidth="1"/>
    <col min="8197" max="8198" width="14.7109375" style="2231" customWidth="1"/>
    <col min="8199" max="8199" width="18.85546875" style="2231" customWidth="1"/>
    <col min="8200" max="8200" width="17.42578125" style="2231" customWidth="1"/>
    <col min="8201" max="8201" width="16.28515625" style="2231" customWidth="1"/>
    <col min="8202" max="8202" width="13.28515625" style="2231" customWidth="1"/>
    <col min="8203" max="8203" width="17.42578125" style="2231" customWidth="1"/>
    <col min="8204" max="8448" width="14.7109375" style="2231"/>
    <col min="8449" max="8449" width="52.28515625" style="2231" customWidth="1"/>
    <col min="8450" max="8451" width="20.140625" style="2231" customWidth="1"/>
    <col min="8452" max="8452" width="16.28515625" style="2231" customWidth="1"/>
    <col min="8453" max="8454" width="14.7109375" style="2231" customWidth="1"/>
    <col min="8455" max="8455" width="18.85546875" style="2231" customWidth="1"/>
    <col min="8456" max="8456" width="17.42578125" style="2231" customWidth="1"/>
    <col min="8457" max="8457" width="16.28515625" style="2231" customWidth="1"/>
    <col min="8458" max="8458" width="13.28515625" style="2231" customWidth="1"/>
    <col min="8459" max="8459" width="17.42578125" style="2231" customWidth="1"/>
    <col min="8460" max="8704" width="14.7109375" style="2231"/>
    <col min="8705" max="8705" width="52.28515625" style="2231" customWidth="1"/>
    <col min="8706" max="8707" width="20.140625" style="2231" customWidth="1"/>
    <col min="8708" max="8708" width="16.28515625" style="2231" customWidth="1"/>
    <col min="8709" max="8710" width="14.7109375" style="2231" customWidth="1"/>
    <col min="8711" max="8711" width="18.85546875" style="2231" customWidth="1"/>
    <col min="8712" max="8712" width="17.42578125" style="2231" customWidth="1"/>
    <col min="8713" max="8713" width="16.28515625" style="2231" customWidth="1"/>
    <col min="8714" max="8714" width="13.28515625" style="2231" customWidth="1"/>
    <col min="8715" max="8715" width="17.42578125" style="2231" customWidth="1"/>
    <col min="8716" max="8960" width="14.7109375" style="2231"/>
    <col min="8961" max="8961" width="52.28515625" style="2231" customWidth="1"/>
    <col min="8962" max="8963" width="20.140625" style="2231" customWidth="1"/>
    <col min="8964" max="8964" width="16.28515625" style="2231" customWidth="1"/>
    <col min="8965" max="8966" width="14.7109375" style="2231" customWidth="1"/>
    <col min="8967" max="8967" width="18.85546875" style="2231" customWidth="1"/>
    <col min="8968" max="8968" width="17.42578125" style="2231" customWidth="1"/>
    <col min="8969" max="8969" width="16.28515625" style="2231" customWidth="1"/>
    <col min="8970" max="8970" width="13.28515625" style="2231" customWidth="1"/>
    <col min="8971" max="8971" width="17.42578125" style="2231" customWidth="1"/>
    <col min="8972" max="9216" width="14.7109375" style="2231"/>
    <col min="9217" max="9217" width="52.28515625" style="2231" customWidth="1"/>
    <col min="9218" max="9219" width="20.140625" style="2231" customWidth="1"/>
    <col min="9220" max="9220" width="16.28515625" style="2231" customWidth="1"/>
    <col min="9221" max="9222" width="14.7109375" style="2231" customWidth="1"/>
    <col min="9223" max="9223" width="18.85546875" style="2231" customWidth="1"/>
    <col min="9224" max="9224" width="17.42578125" style="2231" customWidth="1"/>
    <col min="9225" max="9225" width="16.28515625" style="2231" customWidth="1"/>
    <col min="9226" max="9226" width="13.28515625" style="2231" customWidth="1"/>
    <col min="9227" max="9227" width="17.42578125" style="2231" customWidth="1"/>
    <col min="9228" max="9472" width="14.7109375" style="2231"/>
    <col min="9473" max="9473" width="52.28515625" style="2231" customWidth="1"/>
    <col min="9474" max="9475" width="20.140625" style="2231" customWidth="1"/>
    <col min="9476" max="9476" width="16.28515625" style="2231" customWidth="1"/>
    <col min="9477" max="9478" width="14.7109375" style="2231" customWidth="1"/>
    <col min="9479" max="9479" width="18.85546875" style="2231" customWidth="1"/>
    <col min="9480" max="9480" width="17.42578125" style="2231" customWidth="1"/>
    <col min="9481" max="9481" width="16.28515625" style="2231" customWidth="1"/>
    <col min="9482" max="9482" width="13.28515625" style="2231" customWidth="1"/>
    <col min="9483" max="9483" width="17.42578125" style="2231" customWidth="1"/>
    <col min="9484" max="9728" width="14.7109375" style="2231"/>
    <col min="9729" max="9729" width="52.28515625" style="2231" customWidth="1"/>
    <col min="9730" max="9731" width="20.140625" style="2231" customWidth="1"/>
    <col min="9732" max="9732" width="16.28515625" style="2231" customWidth="1"/>
    <col min="9733" max="9734" width="14.7109375" style="2231" customWidth="1"/>
    <col min="9735" max="9735" width="18.85546875" style="2231" customWidth="1"/>
    <col min="9736" max="9736" width="17.42578125" style="2231" customWidth="1"/>
    <col min="9737" max="9737" width="16.28515625" style="2231" customWidth="1"/>
    <col min="9738" max="9738" width="13.28515625" style="2231" customWidth="1"/>
    <col min="9739" max="9739" width="17.42578125" style="2231" customWidth="1"/>
    <col min="9740" max="9984" width="14.7109375" style="2231"/>
    <col min="9985" max="9985" width="52.28515625" style="2231" customWidth="1"/>
    <col min="9986" max="9987" width="20.140625" style="2231" customWidth="1"/>
    <col min="9988" max="9988" width="16.28515625" style="2231" customWidth="1"/>
    <col min="9989" max="9990" width="14.7109375" style="2231" customWidth="1"/>
    <col min="9991" max="9991" width="18.85546875" style="2231" customWidth="1"/>
    <col min="9992" max="9992" width="17.42578125" style="2231" customWidth="1"/>
    <col min="9993" max="9993" width="16.28515625" style="2231" customWidth="1"/>
    <col min="9994" max="9994" width="13.28515625" style="2231" customWidth="1"/>
    <col min="9995" max="9995" width="17.42578125" style="2231" customWidth="1"/>
    <col min="9996" max="10240" width="14.7109375" style="2231"/>
    <col min="10241" max="10241" width="52.28515625" style="2231" customWidth="1"/>
    <col min="10242" max="10243" width="20.140625" style="2231" customWidth="1"/>
    <col min="10244" max="10244" width="16.28515625" style="2231" customWidth="1"/>
    <col min="10245" max="10246" width="14.7109375" style="2231" customWidth="1"/>
    <col min="10247" max="10247" width="18.85546875" style="2231" customWidth="1"/>
    <col min="10248" max="10248" width="17.42578125" style="2231" customWidth="1"/>
    <col min="10249" max="10249" width="16.28515625" style="2231" customWidth="1"/>
    <col min="10250" max="10250" width="13.28515625" style="2231" customWidth="1"/>
    <col min="10251" max="10251" width="17.42578125" style="2231" customWidth="1"/>
    <col min="10252" max="10496" width="14.7109375" style="2231"/>
    <col min="10497" max="10497" width="52.28515625" style="2231" customWidth="1"/>
    <col min="10498" max="10499" width="20.140625" style="2231" customWidth="1"/>
    <col min="10500" max="10500" width="16.28515625" style="2231" customWidth="1"/>
    <col min="10501" max="10502" width="14.7109375" style="2231" customWidth="1"/>
    <col min="10503" max="10503" width="18.85546875" style="2231" customWidth="1"/>
    <col min="10504" max="10504" width="17.42578125" style="2231" customWidth="1"/>
    <col min="10505" max="10505" width="16.28515625" style="2231" customWidth="1"/>
    <col min="10506" max="10506" width="13.28515625" style="2231" customWidth="1"/>
    <col min="10507" max="10507" width="17.42578125" style="2231" customWidth="1"/>
    <col min="10508" max="10752" width="14.7109375" style="2231"/>
    <col min="10753" max="10753" width="52.28515625" style="2231" customWidth="1"/>
    <col min="10754" max="10755" width="20.140625" style="2231" customWidth="1"/>
    <col min="10756" max="10756" width="16.28515625" style="2231" customWidth="1"/>
    <col min="10757" max="10758" width="14.7109375" style="2231" customWidth="1"/>
    <col min="10759" max="10759" width="18.85546875" style="2231" customWidth="1"/>
    <col min="10760" max="10760" width="17.42578125" style="2231" customWidth="1"/>
    <col min="10761" max="10761" width="16.28515625" style="2231" customWidth="1"/>
    <col min="10762" max="10762" width="13.28515625" style="2231" customWidth="1"/>
    <col min="10763" max="10763" width="17.42578125" style="2231" customWidth="1"/>
    <col min="10764" max="11008" width="14.7109375" style="2231"/>
    <col min="11009" max="11009" width="52.28515625" style="2231" customWidth="1"/>
    <col min="11010" max="11011" width="20.140625" style="2231" customWidth="1"/>
    <col min="11012" max="11012" width="16.28515625" style="2231" customWidth="1"/>
    <col min="11013" max="11014" width="14.7109375" style="2231" customWidth="1"/>
    <col min="11015" max="11015" width="18.85546875" style="2231" customWidth="1"/>
    <col min="11016" max="11016" width="17.42578125" style="2231" customWidth="1"/>
    <col min="11017" max="11017" width="16.28515625" style="2231" customWidth="1"/>
    <col min="11018" max="11018" width="13.28515625" style="2231" customWidth="1"/>
    <col min="11019" max="11019" width="17.42578125" style="2231" customWidth="1"/>
    <col min="11020" max="11264" width="14.7109375" style="2231"/>
    <col min="11265" max="11265" width="52.28515625" style="2231" customWidth="1"/>
    <col min="11266" max="11267" width="20.140625" style="2231" customWidth="1"/>
    <col min="11268" max="11268" width="16.28515625" style="2231" customWidth="1"/>
    <col min="11269" max="11270" width="14.7109375" style="2231" customWidth="1"/>
    <col min="11271" max="11271" width="18.85546875" style="2231" customWidth="1"/>
    <col min="11272" max="11272" width="17.42578125" style="2231" customWidth="1"/>
    <col min="11273" max="11273" width="16.28515625" style="2231" customWidth="1"/>
    <col min="11274" max="11274" width="13.28515625" style="2231" customWidth="1"/>
    <col min="11275" max="11275" width="17.42578125" style="2231" customWidth="1"/>
    <col min="11276" max="11520" width="14.7109375" style="2231"/>
    <col min="11521" max="11521" width="52.28515625" style="2231" customWidth="1"/>
    <col min="11522" max="11523" width="20.140625" style="2231" customWidth="1"/>
    <col min="11524" max="11524" width="16.28515625" style="2231" customWidth="1"/>
    <col min="11525" max="11526" width="14.7109375" style="2231" customWidth="1"/>
    <col min="11527" max="11527" width="18.85546875" style="2231" customWidth="1"/>
    <col min="11528" max="11528" width="17.42578125" style="2231" customWidth="1"/>
    <col min="11529" max="11529" width="16.28515625" style="2231" customWidth="1"/>
    <col min="11530" max="11530" width="13.28515625" style="2231" customWidth="1"/>
    <col min="11531" max="11531" width="17.42578125" style="2231" customWidth="1"/>
    <col min="11532" max="11776" width="14.7109375" style="2231"/>
    <col min="11777" max="11777" width="52.28515625" style="2231" customWidth="1"/>
    <col min="11778" max="11779" width="20.140625" style="2231" customWidth="1"/>
    <col min="11780" max="11780" width="16.28515625" style="2231" customWidth="1"/>
    <col min="11781" max="11782" width="14.7109375" style="2231" customWidth="1"/>
    <col min="11783" max="11783" width="18.85546875" style="2231" customWidth="1"/>
    <col min="11784" max="11784" width="17.42578125" style="2231" customWidth="1"/>
    <col min="11785" max="11785" width="16.28515625" style="2231" customWidth="1"/>
    <col min="11786" max="11786" width="13.28515625" style="2231" customWidth="1"/>
    <col min="11787" max="11787" width="17.42578125" style="2231" customWidth="1"/>
    <col min="11788" max="12032" width="14.7109375" style="2231"/>
    <col min="12033" max="12033" width="52.28515625" style="2231" customWidth="1"/>
    <col min="12034" max="12035" width="20.140625" style="2231" customWidth="1"/>
    <col min="12036" max="12036" width="16.28515625" style="2231" customWidth="1"/>
    <col min="12037" max="12038" width="14.7109375" style="2231" customWidth="1"/>
    <col min="12039" max="12039" width="18.85546875" style="2231" customWidth="1"/>
    <col min="12040" max="12040" width="17.42578125" style="2231" customWidth="1"/>
    <col min="12041" max="12041" width="16.28515625" style="2231" customWidth="1"/>
    <col min="12042" max="12042" width="13.28515625" style="2231" customWidth="1"/>
    <col min="12043" max="12043" width="17.42578125" style="2231" customWidth="1"/>
    <col min="12044" max="12288" width="14.7109375" style="2231"/>
    <col min="12289" max="12289" width="52.28515625" style="2231" customWidth="1"/>
    <col min="12290" max="12291" width="20.140625" style="2231" customWidth="1"/>
    <col min="12292" max="12292" width="16.28515625" style="2231" customWidth="1"/>
    <col min="12293" max="12294" width="14.7109375" style="2231" customWidth="1"/>
    <col min="12295" max="12295" width="18.85546875" style="2231" customWidth="1"/>
    <col min="12296" max="12296" width="17.42578125" style="2231" customWidth="1"/>
    <col min="12297" max="12297" width="16.28515625" style="2231" customWidth="1"/>
    <col min="12298" max="12298" width="13.28515625" style="2231" customWidth="1"/>
    <col min="12299" max="12299" width="17.42578125" style="2231" customWidth="1"/>
    <col min="12300" max="12544" width="14.7109375" style="2231"/>
    <col min="12545" max="12545" width="52.28515625" style="2231" customWidth="1"/>
    <col min="12546" max="12547" width="20.140625" style="2231" customWidth="1"/>
    <col min="12548" max="12548" width="16.28515625" style="2231" customWidth="1"/>
    <col min="12549" max="12550" width="14.7109375" style="2231" customWidth="1"/>
    <col min="12551" max="12551" width="18.85546875" style="2231" customWidth="1"/>
    <col min="12552" max="12552" width="17.42578125" style="2231" customWidth="1"/>
    <col min="12553" max="12553" width="16.28515625" style="2231" customWidth="1"/>
    <col min="12554" max="12554" width="13.28515625" style="2231" customWidth="1"/>
    <col min="12555" max="12555" width="17.42578125" style="2231" customWidth="1"/>
    <col min="12556" max="12800" width="14.7109375" style="2231"/>
    <col min="12801" max="12801" width="52.28515625" style="2231" customWidth="1"/>
    <col min="12802" max="12803" width="20.140625" style="2231" customWidth="1"/>
    <col min="12804" max="12804" width="16.28515625" style="2231" customWidth="1"/>
    <col min="12805" max="12806" width="14.7109375" style="2231" customWidth="1"/>
    <col min="12807" max="12807" width="18.85546875" style="2231" customWidth="1"/>
    <col min="12808" max="12808" width="17.42578125" style="2231" customWidth="1"/>
    <col min="12809" max="12809" width="16.28515625" style="2231" customWidth="1"/>
    <col min="12810" max="12810" width="13.28515625" style="2231" customWidth="1"/>
    <col min="12811" max="12811" width="17.42578125" style="2231" customWidth="1"/>
    <col min="12812" max="13056" width="14.7109375" style="2231"/>
    <col min="13057" max="13057" width="52.28515625" style="2231" customWidth="1"/>
    <col min="13058" max="13059" width="20.140625" style="2231" customWidth="1"/>
    <col min="13060" max="13060" width="16.28515625" style="2231" customWidth="1"/>
    <col min="13061" max="13062" width="14.7109375" style="2231" customWidth="1"/>
    <col min="13063" max="13063" width="18.85546875" style="2231" customWidth="1"/>
    <col min="13064" max="13064" width="17.42578125" style="2231" customWidth="1"/>
    <col min="13065" max="13065" width="16.28515625" style="2231" customWidth="1"/>
    <col min="13066" max="13066" width="13.28515625" style="2231" customWidth="1"/>
    <col min="13067" max="13067" width="17.42578125" style="2231" customWidth="1"/>
    <col min="13068" max="13312" width="14.7109375" style="2231"/>
    <col min="13313" max="13313" width="52.28515625" style="2231" customWidth="1"/>
    <col min="13314" max="13315" width="20.140625" style="2231" customWidth="1"/>
    <col min="13316" max="13316" width="16.28515625" style="2231" customWidth="1"/>
    <col min="13317" max="13318" width="14.7109375" style="2231" customWidth="1"/>
    <col min="13319" max="13319" width="18.85546875" style="2231" customWidth="1"/>
    <col min="13320" max="13320" width="17.42578125" style="2231" customWidth="1"/>
    <col min="13321" max="13321" width="16.28515625" style="2231" customWidth="1"/>
    <col min="13322" max="13322" width="13.28515625" style="2231" customWidth="1"/>
    <col min="13323" max="13323" width="17.42578125" style="2231" customWidth="1"/>
    <col min="13324" max="13568" width="14.7109375" style="2231"/>
    <col min="13569" max="13569" width="52.28515625" style="2231" customWidth="1"/>
    <col min="13570" max="13571" width="20.140625" style="2231" customWidth="1"/>
    <col min="13572" max="13572" width="16.28515625" style="2231" customWidth="1"/>
    <col min="13573" max="13574" width="14.7109375" style="2231" customWidth="1"/>
    <col min="13575" max="13575" width="18.85546875" style="2231" customWidth="1"/>
    <col min="13576" max="13576" width="17.42578125" style="2231" customWidth="1"/>
    <col min="13577" max="13577" width="16.28515625" style="2231" customWidth="1"/>
    <col min="13578" max="13578" width="13.28515625" style="2231" customWidth="1"/>
    <col min="13579" max="13579" width="17.42578125" style="2231" customWidth="1"/>
    <col min="13580" max="13824" width="14.7109375" style="2231"/>
    <col min="13825" max="13825" width="52.28515625" style="2231" customWidth="1"/>
    <col min="13826" max="13827" width="20.140625" style="2231" customWidth="1"/>
    <col min="13828" max="13828" width="16.28515625" style="2231" customWidth="1"/>
    <col min="13829" max="13830" width="14.7109375" style="2231" customWidth="1"/>
    <col min="13831" max="13831" width="18.85546875" style="2231" customWidth="1"/>
    <col min="13832" max="13832" width="17.42578125" style="2231" customWidth="1"/>
    <col min="13833" max="13833" width="16.28515625" style="2231" customWidth="1"/>
    <col min="13834" max="13834" width="13.28515625" style="2231" customWidth="1"/>
    <col min="13835" max="13835" width="17.42578125" style="2231" customWidth="1"/>
    <col min="13836" max="14080" width="14.7109375" style="2231"/>
    <col min="14081" max="14081" width="52.28515625" style="2231" customWidth="1"/>
    <col min="14082" max="14083" width="20.140625" style="2231" customWidth="1"/>
    <col min="14084" max="14084" width="16.28515625" style="2231" customWidth="1"/>
    <col min="14085" max="14086" width="14.7109375" style="2231" customWidth="1"/>
    <col min="14087" max="14087" width="18.85546875" style="2231" customWidth="1"/>
    <col min="14088" max="14088" width="17.42578125" style="2231" customWidth="1"/>
    <col min="14089" max="14089" width="16.28515625" style="2231" customWidth="1"/>
    <col min="14090" max="14090" width="13.28515625" style="2231" customWidth="1"/>
    <col min="14091" max="14091" width="17.42578125" style="2231" customWidth="1"/>
    <col min="14092" max="14336" width="14.7109375" style="2231"/>
    <col min="14337" max="14337" width="52.28515625" style="2231" customWidth="1"/>
    <col min="14338" max="14339" width="20.140625" style="2231" customWidth="1"/>
    <col min="14340" max="14340" width="16.28515625" style="2231" customWidth="1"/>
    <col min="14341" max="14342" width="14.7109375" style="2231" customWidth="1"/>
    <col min="14343" max="14343" width="18.85546875" style="2231" customWidth="1"/>
    <col min="14344" max="14344" width="17.42578125" style="2231" customWidth="1"/>
    <col min="14345" max="14345" width="16.28515625" style="2231" customWidth="1"/>
    <col min="14346" max="14346" width="13.28515625" style="2231" customWidth="1"/>
    <col min="14347" max="14347" width="17.42578125" style="2231" customWidth="1"/>
    <col min="14348" max="14592" width="14.7109375" style="2231"/>
    <col min="14593" max="14593" width="52.28515625" style="2231" customWidth="1"/>
    <col min="14594" max="14595" width="20.140625" style="2231" customWidth="1"/>
    <col min="14596" max="14596" width="16.28515625" style="2231" customWidth="1"/>
    <col min="14597" max="14598" width="14.7109375" style="2231" customWidth="1"/>
    <col min="14599" max="14599" width="18.85546875" style="2231" customWidth="1"/>
    <col min="14600" max="14600" width="17.42578125" style="2231" customWidth="1"/>
    <col min="14601" max="14601" width="16.28515625" style="2231" customWidth="1"/>
    <col min="14602" max="14602" width="13.28515625" style="2231" customWidth="1"/>
    <col min="14603" max="14603" width="17.42578125" style="2231" customWidth="1"/>
    <col min="14604" max="14848" width="14.7109375" style="2231"/>
    <col min="14849" max="14849" width="52.28515625" style="2231" customWidth="1"/>
    <col min="14850" max="14851" width="20.140625" style="2231" customWidth="1"/>
    <col min="14852" max="14852" width="16.28515625" style="2231" customWidth="1"/>
    <col min="14853" max="14854" width="14.7109375" style="2231" customWidth="1"/>
    <col min="14855" max="14855" width="18.85546875" style="2231" customWidth="1"/>
    <col min="14856" max="14856" width="17.42578125" style="2231" customWidth="1"/>
    <col min="14857" max="14857" width="16.28515625" style="2231" customWidth="1"/>
    <col min="14858" max="14858" width="13.28515625" style="2231" customWidth="1"/>
    <col min="14859" max="14859" width="17.42578125" style="2231" customWidth="1"/>
    <col min="14860" max="15104" width="14.7109375" style="2231"/>
    <col min="15105" max="15105" width="52.28515625" style="2231" customWidth="1"/>
    <col min="15106" max="15107" width="20.140625" style="2231" customWidth="1"/>
    <col min="15108" max="15108" width="16.28515625" style="2231" customWidth="1"/>
    <col min="15109" max="15110" width="14.7109375" style="2231" customWidth="1"/>
    <col min="15111" max="15111" width="18.85546875" style="2231" customWidth="1"/>
    <col min="15112" max="15112" width="17.42578125" style="2231" customWidth="1"/>
    <col min="15113" max="15113" width="16.28515625" style="2231" customWidth="1"/>
    <col min="15114" max="15114" width="13.28515625" style="2231" customWidth="1"/>
    <col min="15115" max="15115" width="17.42578125" style="2231" customWidth="1"/>
    <col min="15116" max="15360" width="14.7109375" style="2231"/>
    <col min="15361" max="15361" width="52.28515625" style="2231" customWidth="1"/>
    <col min="15362" max="15363" width="20.140625" style="2231" customWidth="1"/>
    <col min="15364" max="15364" width="16.28515625" style="2231" customWidth="1"/>
    <col min="15365" max="15366" width="14.7109375" style="2231" customWidth="1"/>
    <col min="15367" max="15367" width="18.85546875" style="2231" customWidth="1"/>
    <col min="15368" max="15368" width="17.42578125" style="2231" customWidth="1"/>
    <col min="15369" max="15369" width="16.28515625" style="2231" customWidth="1"/>
    <col min="15370" max="15370" width="13.28515625" style="2231" customWidth="1"/>
    <col min="15371" max="15371" width="17.42578125" style="2231" customWidth="1"/>
    <col min="15372" max="15616" width="14.7109375" style="2231"/>
    <col min="15617" max="15617" width="52.28515625" style="2231" customWidth="1"/>
    <col min="15618" max="15619" width="20.140625" style="2231" customWidth="1"/>
    <col min="15620" max="15620" width="16.28515625" style="2231" customWidth="1"/>
    <col min="15621" max="15622" width="14.7109375" style="2231" customWidth="1"/>
    <col min="15623" max="15623" width="18.85546875" style="2231" customWidth="1"/>
    <col min="15624" max="15624" width="17.42578125" style="2231" customWidth="1"/>
    <col min="15625" max="15625" width="16.28515625" style="2231" customWidth="1"/>
    <col min="15626" max="15626" width="13.28515625" style="2231" customWidth="1"/>
    <col min="15627" max="15627" width="17.42578125" style="2231" customWidth="1"/>
    <col min="15628" max="15872" width="14.7109375" style="2231"/>
    <col min="15873" max="15873" width="52.28515625" style="2231" customWidth="1"/>
    <col min="15874" max="15875" width="20.140625" style="2231" customWidth="1"/>
    <col min="15876" max="15876" width="16.28515625" style="2231" customWidth="1"/>
    <col min="15877" max="15878" width="14.7109375" style="2231" customWidth="1"/>
    <col min="15879" max="15879" width="18.85546875" style="2231" customWidth="1"/>
    <col min="15880" max="15880" width="17.42578125" style="2231" customWidth="1"/>
    <col min="15881" max="15881" width="16.28515625" style="2231" customWidth="1"/>
    <col min="15882" max="15882" width="13.28515625" style="2231" customWidth="1"/>
    <col min="15883" max="15883" width="17.42578125" style="2231" customWidth="1"/>
    <col min="15884" max="16128" width="14.7109375" style="2231"/>
    <col min="16129" max="16129" width="52.28515625" style="2231" customWidth="1"/>
    <col min="16130" max="16131" width="20.140625" style="2231" customWidth="1"/>
    <col min="16132" max="16132" width="16.28515625" style="2231" customWidth="1"/>
    <col min="16133" max="16134" width="14.7109375" style="2231" customWidth="1"/>
    <col min="16135" max="16135" width="18.85546875" style="2231" customWidth="1"/>
    <col min="16136" max="16136" width="17.42578125" style="2231" customWidth="1"/>
    <col min="16137" max="16137" width="16.28515625" style="2231" customWidth="1"/>
    <col min="16138" max="16138" width="13.28515625" style="2231" customWidth="1"/>
    <col min="16139" max="16139" width="17.42578125" style="2231" customWidth="1"/>
    <col min="16140" max="16384" width="14.7109375" style="2231"/>
  </cols>
  <sheetData>
    <row r="1" spans="1:16" ht="18">
      <c r="A1" s="2120" t="s">
        <v>4550</v>
      </c>
      <c r="B1" s="2263"/>
      <c r="C1" s="2263"/>
      <c r="D1" s="2263"/>
      <c r="E1" s="2263"/>
      <c r="F1" s="2263"/>
      <c r="I1" s="2264" t="s">
        <v>130</v>
      </c>
      <c r="J1" s="2265" t="s">
        <v>1483</v>
      </c>
    </row>
    <row r="2" spans="1:16" ht="18">
      <c r="A2" s="2263"/>
      <c r="B2" s="2263"/>
      <c r="C2" s="2263"/>
      <c r="D2" s="2263"/>
      <c r="E2" s="2263"/>
      <c r="F2" s="2263"/>
      <c r="J2" s="2266"/>
      <c r="K2" s="2266"/>
    </row>
    <row r="3" spans="1:16" ht="18">
      <c r="A3" s="2267" t="s">
        <v>1334</v>
      </c>
      <c r="B3" s="2267"/>
      <c r="C3" s="2263"/>
      <c r="D3" s="2263"/>
      <c r="E3" s="2263"/>
      <c r="F3" s="2263"/>
      <c r="J3" s="2266"/>
      <c r="K3" s="2266"/>
    </row>
    <row r="4" spans="1:16" ht="18">
      <c r="A4" s="2267"/>
      <c r="B4" s="2263"/>
      <c r="E4" s="2268"/>
      <c r="F4" s="2268"/>
      <c r="G4" s="2269"/>
      <c r="J4" s="2266"/>
      <c r="K4" s="2266"/>
    </row>
    <row r="5" spans="1:16" ht="18">
      <c r="A5" s="2270" t="s">
        <v>4636</v>
      </c>
      <c r="B5" s="2267"/>
      <c r="C5" s="2263"/>
      <c r="D5" s="2263"/>
      <c r="E5" s="2263"/>
      <c r="F5" s="2263"/>
      <c r="J5" s="2266"/>
      <c r="K5" s="2266"/>
    </row>
    <row r="6" spans="1:16" s="2265" customFormat="1" ht="18">
      <c r="A6" s="2271"/>
      <c r="B6" s="3355" t="s">
        <v>4637</v>
      </c>
      <c r="C6" s="3355"/>
      <c r="D6" s="3355"/>
      <c r="E6" s="3355"/>
      <c r="F6" s="3355"/>
      <c r="G6" s="3356" t="s">
        <v>4638</v>
      </c>
      <c r="H6" s="3356"/>
      <c r="I6" s="3356"/>
      <c r="J6" s="3356"/>
      <c r="K6" s="3356"/>
      <c r="L6" s="2272"/>
    </row>
    <row r="7" spans="1:16" ht="96.75" customHeight="1">
      <c r="A7" s="2273"/>
      <c r="B7" s="2176" t="s">
        <v>4598</v>
      </c>
      <c r="C7" s="2176" t="s">
        <v>4599</v>
      </c>
      <c r="D7" s="2176" t="s">
        <v>4603</v>
      </c>
      <c r="E7" s="2176" t="s">
        <v>4604</v>
      </c>
      <c r="F7" s="2176" t="s">
        <v>4605</v>
      </c>
      <c r="G7" s="2176" t="s">
        <v>4598</v>
      </c>
      <c r="H7" s="2176" t="s">
        <v>4599</v>
      </c>
      <c r="I7" s="2176" t="s">
        <v>4603</v>
      </c>
      <c r="J7" s="2176" t="s">
        <v>4604</v>
      </c>
      <c r="K7" s="2176" t="s">
        <v>4605</v>
      </c>
      <c r="L7" s="2266"/>
    </row>
    <row r="8" spans="1:16" ht="18">
      <c r="A8" s="2274" t="s">
        <v>1468</v>
      </c>
      <c r="B8" s="2275"/>
      <c r="C8" s="2275"/>
      <c r="D8" s="2275"/>
      <c r="E8" s="2274"/>
      <c r="F8" s="2274"/>
      <c r="G8" s="2275"/>
      <c r="H8" s="2275"/>
      <c r="I8" s="2275"/>
      <c r="J8" s="2274"/>
      <c r="K8" s="2273"/>
      <c r="L8" s="2266"/>
    </row>
    <row r="9" spans="1:16" ht="18">
      <c r="A9" s="2276">
        <v>1</v>
      </c>
      <c r="B9" s="2275">
        <v>89</v>
      </c>
      <c r="C9" s="2277">
        <v>78.290000000000006</v>
      </c>
      <c r="D9" s="2278">
        <v>0.124782</v>
      </c>
      <c r="E9" s="2279">
        <v>1.4217541660099999</v>
      </c>
      <c r="F9" s="2279">
        <v>1.27</v>
      </c>
      <c r="G9" s="2280">
        <v>86</v>
      </c>
      <c r="H9" s="2281">
        <v>76.290000000000006</v>
      </c>
      <c r="I9" s="2278">
        <v>5.9147999999999999E-2</v>
      </c>
      <c r="J9" s="2279">
        <v>0.68416299999999997</v>
      </c>
      <c r="K9" s="2282">
        <v>0.60656600000000005</v>
      </c>
      <c r="L9" s="2283"/>
      <c r="M9" s="2284"/>
      <c r="N9" s="2285"/>
      <c r="O9" s="2285"/>
      <c r="P9" s="2284"/>
    </row>
    <row r="10" spans="1:16" ht="18">
      <c r="A10" s="2276">
        <v>2</v>
      </c>
      <c r="B10" s="2275">
        <v>1608</v>
      </c>
      <c r="C10" s="2277">
        <v>2462.89</v>
      </c>
      <c r="D10" s="2278">
        <v>3.272443</v>
      </c>
      <c r="E10" s="2279">
        <v>37.045609428000006</v>
      </c>
      <c r="F10" s="2279">
        <v>22.04</v>
      </c>
      <c r="G10" s="2280">
        <v>1609</v>
      </c>
      <c r="H10" s="2281">
        <v>2476.5300000000002</v>
      </c>
      <c r="I10" s="2278">
        <v>1.5593489999999999</v>
      </c>
      <c r="J10" s="2279">
        <v>17.128733999999998</v>
      </c>
      <c r="K10" s="2282">
        <v>11.579635400000001</v>
      </c>
      <c r="L10" s="2283"/>
      <c r="M10" s="2284"/>
      <c r="N10" s="2285"/>
      <c r="O10" s="2285"/>
      <c r="P10" s="2284"/>
    </row>
    <row r="11" spans="1:16" ht="18">
      <c r="A11" s="2276">
        <v>3</v>
      </c>
      <c r="B11" s="2275">
        <v>1668</v>
      </c>
      <c r="C11" s="2277">
        <v>4293.3599999999997</v>
      </c>
      <c r="D11" s="2278">
        <v>5.0622499999999997</v>
      </c>
      <c r="E11" s="2279">
        <v>58.785038462669995</v>
      </c>
      <c r="F11" s="2279">
        <v>31.2</v>
      </c>
      <c r="G11" s="2280">
        <v>2542</v>
      </c>
      <c r="H11" s="2281">
        <v>6736.62</v>
      </c>
      <c r="I11" s="2278">
        <v>3.3951799999999999</v>
      </c>
      <c r="J11" s="2279">
        <v>39.542572999999997</v>
      </c>
      <c r="K11" s="2282">
        <v>14.997147499999999</v>
      </c>
      <c r="L11" s="2283"/>
      <c r="M11" s="2284"/>
      <c r="N11" s="2285"/>
      <c r="O11" s="2285"/>
      <c r="P11" s="2284"/>
    </row>
    <row r="12" spans="1:16" ht="18">
      <c r="A12" s="2276">
        <v>4</v>
      </c>
      <c r="B12" s="2275">
        <v>858</v>
      </c>
      <c r="C12" s="2277">
        <v>3270.05</v>
      </c>
      <c r="D12" s="2278">
        <v>4.1152899999999999</v>
      </c>
      <c r="E12" s="2279">
        <v>45.132067508790001</v>
      </c>
      <c r="F12" s="2279">
        <v>26.45</v>
      </c>
      <c r="G12" s="2280">
        <v>971</v>
      </c>
      <c r="H12" s="2281">
        <v>3725.97</v>
      </c>
      <c r="I12" s="2278">
        <v>2.0442089999999999</v>
      </c>
      <c r="J12" s="2279">
        <v>21.839552000000001</v>
      </c>
      <c r="K12" s="2282">
        <v>11.267030700000001</v>
      </c>
      <c r="L12" s="2283"/>
      <c r="M12" s="2284"/>
      <c r="N12" s="2285"/>
      <c r="O12" s="2285"/>
      <c r="P12" s="2284"/>
    </row>
    <row r="13" spans="1:16" ht="18">
      <c r="A13" s="2276">
        <v>5</v>
      </c>
      <c r="B13" s="2275">
        <v>139</v>
      </c>
      <c r="C13" s="2277">
        <v>676.25</v>
      </c>
      <c r="D13" s="2278">
        <v>0.76595999999999997</v>
      </c>
      <c r="E13" s="2279">
        <v>9.5251797907200011</v>
      </c>
      <c r="F13" s="2279">
        <v>8.27</v>
      </c>
      <c r="G13" s="2280">
        <v>153</v>
      </c>
      <c r="H13" s="2281">
        <v>742.5</v>
      </c>
      <c r="I13" s="2278">
        <v>0.32566400000000001</v>
      </c>
      <c r="J13" s="2279">
        <v>4.5110660000000005</v>
      </c>
      <c r="K13" s="2282">
        <v>3.1997757</v>
      </c>
      <c r="L13" s="2283"/>
      <c r="M13" s="2284"/>
      <c r="N13" s="2285"/>
      <c r="O13" s="2285"/>
      <c r="P13" s="2284"/>
    </row>
    <row r="14" spans="1:16" ht="18">
      <c r="A14" s="2276">
        <v>6</v>
      </c>
      <c r="B14" s="2275">
        <v>174</v>
      </c>
      <c r="C14" s="2277">
        <v>993.75</v>
      </c>
      <c r="D14" s="2278">
        <v>0.94498499999999996</v>
      </c>
      <c r="E14" s="2279">
        <v>11.392042353300001</v>
      </c>
      <c r="F14" s="2279">
        <v>6.26</v>
      </c>
      <c r="G14" s="2280">
        <v>179</v>
      </c>
      <c r="H14" s="2281">
        <v>1024.8900000000001</v>
      </c>
      <c r="I14" s="2278">
        <v>0.473831</v>
      </c>
      <c r="J14" s="2279">
        <v>5.6679630000000003</v>
      </c>
      <c r="K14" s="2282">
        <v>2.8664089000000001</v>
      </c>
      <c r="L14" s="2283"/>
      <c r="M14" s="2284"/>
      <c r="N14" s="2285"/>
      <c r="O14" s="2285"/>
      <c r="P14" s="2284"/>
    </row>
    <row r="15" spans="1:16" ht="18">
      <c r="A15" s="2276">
        <v>7</v>
      </c>
      <c r="B15" s="2275">
        <v>12</v>
      </c>
      <c r="C15" s="2277">
        <v>82.86</v>
      </c>
      <c r="D15" s="2278">
        <v>9.8793999999999993E-2</v>
      </c>
      <c r="E15" s="2279">
        <v>1.4194686224100002</v>
      </c>
      <c r="F15" s="2279">
        <v>1.53</v>
      </c>
      <c r="G15" s="2280">
        <v>15</v>
      </c>
      <c r="H15" s="2281">
        <v>103.86</v>
      </c>
      <c r="I15" s="2278">
        <v>3.6787E-2</v>
      </c>
      <c r="J15" s="2279">
        <v>0.59925600000000001</v>
      </c>
      <c r="K15" s="2282">
        <v>0.50993900000000003</v>
      </c>
      <c r="L15" s="2283"/>
      <c r="M15" s="2284"/>
      <c r="N15" s="2285"/>
      <c r="O15" s="2285"/>
      <c r="P15" s="2284"/>
    </row>
    <row r="16" spans="1:16" ht="18">
      <c r="A16" s="2274" t="s">
        <v>4639</v>
      </c>
      <c r="B16" s="2275">
        <v>2001</v>
      </c>
      <c r="C16" s="2277">
        <v>19747.59</v>
      </c>
      <c r="D16" s="2278">
        <v>18.153727</v>
      </c>
      <c r="E16" s="2279">
        <v>212.43781583235</v>
      </c>
      <c r="F16" s="2279">
        <v>99.55</v>
      </c>
      <c r="G16" s="2280">
        <v>2276</v>
      </c>
      <c r="H16" s="2281">
        <v>22350.61</v>
      </c>
      <c r="I16" s="2278">
        <v>8.4521090000000001</v>
      </c>
      <c r="J16" s="2279">
        <v>104.07079200000001</v>
      </c>
      <c r="K16" s="2282">
        <v>42.1571353</v>
      </c>
      <c r="L16" s="2283"/>
      <c r="M16" s="2284"/>
      <c r="N16" s="2285"/>
      <c r="O16" s="2285"/>
      <c r="P16" s="2284"/>
    </row>
    <row r="17" spans="1:15" ht="18">
      <c r="A17" s="2275" t="s">
        <v>4640</v>
      </c>
      <c r="B17" s="2271">
        <f>SUM(B9:B16)</f>
        <v>6549</v>
      </c>
      <c r="C17" s="2286">
        <f t="shared" ref="C17:K17" si="0">SUM(C9:C16)</f>
        <v>31605.040000000001</v>
      </c>
      <c r="D17" s="2287">
        <f t="shared" si="0"/>
        <v>32.538230999999996</v>
      </c>
      <c r="E17" s="2288">
        <f t="shared" si="0"/>
        <v>377.15897616425002</v>
      </c>
      <c r="F17" s="2271">
        <f t="shared" si="0"/>
        <v>196.57</v>
      </c>
      <c r="G17" s="2271">
        <f t="shared" si="0"/>
        <v>7831</v>
      </c>
      <c r="H17" s="2286">
        <f t="shared" si="0"/>
        <v>37237.270000000004</v>
      </c>
      <c r="I17" s="2287">
        <f t="shared" si="0"/>
        <v>16.346277000000001</v>
      </c>
      <c r="J17" s="2288">
        <f t="shared" si="0"/>
        <v>194.04409900000002</v>
      </c>
      <c r="K17" s="2288">
        <f t="shared" si="0"/>
        <v>87.183638500000001</v>
      </c>
      <c r="L17" s="2283"/>
      <c r="M17" s="2284"/>
      <c r="N17" s="2285"/>
      <c r="O17" s="2285"/>
    </row>
    <row r="18" spans="1:15" ht="18">
      <c r="A18" s="2289"/>
      <c r="B18" s="2289"/>
      <c r="C18" s="2289"/>
      <c r="D18" s="2289"/>
      <c r="E18" s="2289"/>
      <c r="F18" s="2289"/>
      <c r="G18" s="2289"/>
      <c r="H18" s="2289"/>
      <c r="I18" s="2289"/>
      <c r="J18" s="2289"/>
      <c r="K18" s="2266"/>
      <c r="L18" s="2266"/>
    </row>
    <row r="19" spans="1:15" ht="18">
      <c r="A19" s="2175"/>
      <c r="B19" s="3357" t="s">
        <v>4641</v>
      </c>
      <c r="C19" s="3357"/>
      <c r="D19" s="3357"/>
      <c r="E19" s="3357" t="s">
        <v>4642</v>
      </c>
      <c r="F19" s="3357"/>
      <c r="G19" s="3357"/>
      <c r="H19" s="2120"/>
      <c r="I19" s="3358"/>
      <c r="J19" s="3358"/>
      <c r="K19" s="3358"/>
      <c r="L19" s="2266"/>
    </row>
    <row r="20" spans="1:15" ht="74.25" customHeight="1">
      <c r="A20" s="2209"/>
      <c r="B20" s="2290" t="s">
        <v>490</v>
      </c>
      <c r="C20" s="2290" t="s">
        <v>497</v>
      </c>
      <c r="D20" s="2290" t="s">
        <v>498</v>
      </c>
      <c r="E20" s="2290" t="s">
        <v>490</v>
      </c>
      <c r="F20" s="2290" t="s">
        <v>497</v>
      </c>
      <c r="G20" s="2290" t="s">
        <v>498</v>
      </c>
      <c r="H20" s="2164"/>
      <c r="I20" s="2291"/>
      <c r="J20" s="2291"/>
      <c r="K20" s="2291"/>
      <c r="L20" s="2266"/>
    </row>
    <row r="21" spans="1:15" ht="18">
      <c r="A21" s="2274" t="s">
        <v>1468</v>
      </c>
      <c r="B21" s="2275"/>
      <c r="C21" s="2275"/>
      <c r="D21" s="2275"/>
      <c r="E21" s="2275"/>
      <c r="F21" s="2275"/>
      <c r="G21" s="2273"/>
      <c r="H21" s="2289"/>
      <c r="I21" s="2289"/>
      <c r="J21" s="2289"/>
      <c r="K21" s="2266"/>
      <c r="L21" s="2266"/>
    </row>
    <row r="22" spans="1:15" ht="18">
      <c r="A22" s="2276">
        <v>1</v>
      </c>
      <c r="B22" s="2280">
        <v>72</v>
      </c>
      <c r="C22" s="2275">
        <v>0</v>
      </c>
      <c r="D22" s="2280">
        <v>17</v>
      </c>
      <c r="E22" s="2275">
        <v>70</v>
      </c>
      <c r="F22" s="2275">
        <v>0</v>
      </c>
      <c r="G22" s="2273">
        <v>16</v>
      </c>
      <c r="H22" s="2292"/>
      <c r="I22" s="2289"/>
      <c r="J22" s="2289"/>
      <c r="K22" s="2266"/>
      <c r="L22" s="2293"/>
    </row>
    <row r="23" spans="1:15" ht="18">
      <c r="A23" s="2276">
        <v>2</v>
      </c>
      <c r="B23" s="2280">
        <v>1041</v>
      </c>
      <c r="C23" s="2275">
        <v>0</v>
      </c>
      <c r="D23" s="2280">
        <v>567</v>
      </c>
      <c r="E23" s="2275">
        <v>1053</v>
      </c>
      <c r="F23" s="2275">
        <v>0</v>
      </c>
      <c r="G23" s="2273">
        <v>556</v>
      </c>
      <c r="H23" s="2292"/>
      <c r="I23" s="2289"/>
      <c r="J23" s="2289"/>
      <c r="K23" s="2266"/>
      <c r="L23" s="2293"/>
    </row>
    <row r="24" spans="1:15" ht="18">
      <c r="A24" s="2276">
        <v>3</v>
      </c>
      <c r="B24" s="2280">
        <v>1420</v>
      </c>
      <c r="C24" s="2275">
        <v>0</v>
      </c>
      <c r="D24" s="2280">
        <v>248</v>
      </c>
      <c r="E24" s="2275">
        <v>2291</v>
      </c>
      <c r="F24" s="2275">
        <v>0</v>
      </c>
      <c r="G24" s="2273">
        <v>251</v>
      </c>
      <c r="H24" s="2292"/>
      <c r="I24" s="2289"/>
      <c r="J24" s="2289"/>
      <c r="K24" s="2266"/>
      <c r="L24" s="2293"/>
    </row>
    <row r="25" spans="1:15" ht="18">
      <c r="A25" s="2276">
        <v>4</v>
      </c>
      <c r="B25" s="2280">
        <v>719</v>
      </c>
      <c r="C25" s="2275">
        <v>0</v>
      </c>
      <c r="D25" s="2280">
        <v>139</v>
      </c>
      <c r="E25" s="2275">
        <v>833</v>
      </c>
      <c r="F25" s="2275">
        <v>0</v>
      </c>
      <c r="G25" s="2273">
        <v>138</v>
      </c>
      <c r="H25" s="2292"/>
      <c r="I25" s="2289"/>
      <c r="J25" s="2289"/>
      <c r="K25" s="2266"/>
      <c r="L25" s="2293"/>
    </row>
    <row r="26" spans="1:15" ht="18">
      <c r="A26" s="2276">
        <v>5</v>
      </c>
      <c r="B26" s="2280">
        <v>132</v>
      </c>
      <c r="C26" s="2275">
        <v>0</v>
      </c>
      <c r="D26" s="2280">
        <v>7</v>
      </c>
      <c r="E26" s="2275">
        <v>145</v>
      </c>
      <c r="F26" s="2275">
        <v>0</v>
      </c>
      <c r="G26" s="2273">
        <v>8</v>
      </c>
      <c r="H26" s="2292"/>
      <c r="I26" s="2289"/>
      <c r="J26" s="2289"/>
      <c r="K26" s="2266"/>
      <c r="L26" s="2293"/>
    </row>
    <row r="27" spans="1:15" ht="18">
      <c r="A27" s="2276">
        <v>6</v>
      </c>
      <c r="B27" s="2280">
        <v>144</v>
      </c>
      <c r="C27" s="2275">
        <v>0</v>
      </c>
      <c r="D27" s="2280">
        <v>30</v>
      </c>
      <c r="E27" s="2275">
        <v>151</v>
      </c>
      <c r="F27" s="2275">
        <v>0</v>
      </c>
      <c r="G27" s="2273">
        <v>28</v>
      </c>
      <c r="H27" s="2292"/>
      <c r="I27" s="2289"/>
      <c r="J27" s="2289"/>
      <c r="K27" s="2266"/>
      <c r="L27" s="2160"/>
    </row>
    <row r="28" spans="1:15" ht="18">
      <c r="A28" s="2276">
        <v>7</v>
      </c>
      <c r="B28" s="2280">
        <v>12</v>
      </c>
      <c r="C28" s="2275">
        <v>0</v>
      </c>
      <c r="D28" s="2273">
        <v>0</v>
      </c>
      <c r="E28" s="2275">
        <v>15</v>
      </c>
      <c r="F28" s="2275">
        <v>0</v>
      </c>
      <c r="G28" s="2273">
        <v>0</v>
      </c>
      <c r="H28" s="2292"/>
      <c r="I28" s="2289"/>
      <c r="J28" s="2289"/>
      <c r="K28" s="2266"/>
      <c r="L28" s="2293"/>
    </row>
    <row r="29" spans="1:15" ht="18">
      <c r="A29" s="2274" t="s">
        <v>4639</v>
      </c>
      <c r="B29" s="2275">
        <v>1821</v>
      </c>
      <c r="C29" s="2275">
        <v>0</v>
      </c>
      <c r="D29" s="2294">
        <v>180</v>
      </c>
      <c r="E29" s="2275">
        <v>2112</v>
      </c>
      <c r="F29" s="2275">
        <v>0</v>
      </c>
      <c r="G29" s="2273">
        <v>164</v>
      </c>
      <c r="H29" s="2289"/>
      <c r="I29" s="2295"/>
      <c r="J29" s="2295"/>
      <c r="K29" s="2272"/>
      <c r="L29" s="2266"/>
    </row>
    <row r="30" spans="1:15" ht="18">
      <c r="A30" s="2275" t="s">
        <v>4640</v>
      </c>
      <c r="B30" s="2271">
        <f t="shared" ref="B30:G30" si="1">SUM(B22:B29)</f>
        <v>5361</v>
      </c>
      <c r="C30" s="2271">
        <f t="shared" si="1"/>
        <v>0</v>
      </c>
      <c r="D30" s="2271">
        <f t="shared" si="1"/>
        <v>1188</v>
      </c>
      <c r="E30" s="2271">
        <f t="shared" si="1"/>
        <v>6670</v>
      </c>
      <c r="F30" s="2271">
        <f t="shared" si="1"/>
        <v>0</v>
      </c>
      <c r="G30" s="2271">
        <f t="shared" si="1"/>
        <v>1161</v>
      </c>
      <c r="H30" s="2266"/>
      <c r="I30" s="2266"/>
      <c r="J30" s="2266"/>
      <c r="K30" s="2266"/>
    </row>
    <row r="31" spans="1:15" ht="18">
      <c r="A31" s="2263"/>
      <c r="B31" s="2263"/>
      <c r="C31" s="2263"/>
      <c r="D31" s="2263"/>
      <c r="E31" s="2263"/>
      <c r="F31" s="2263"/>
    </row>
    <row r="32" spans="1:15" ht="18">
      <c r="A32" s="2296"/>
      <c r="B32" s="2263"/>
      <c r="C32" s="2263"/>
      <c r="D32" s="2263"/>
      <c r="E32" s="2263"/>
      <c r="F32" s="2263"/>
    </row>
  </sheetData>
  <mergeCells count="5">
    <mergeCell ref="B6:F6"/>
    <mergeCell ref="G6:K6"/>
    <mergeCell ref="B19:D19"/>
    <mergeCell ref="E19:G19"/>
    <mergeCell ref="I19:K19"/>
  </mergeCells>
  <pageMargins left="0.65" right="0.31" top="0.62" bottom="0.47" header="0.5" footer="0.5"/>
  <pageSetup scale="5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72"/>
  <sheetViews>
    <sheetView topLeftCell="A5" workbookViewId="0">
      <selection activeCell="J20" sqref="J20"/>
    </sheetView>
  </sheetViews>
  <sheetFormatPr defaultRowHeight="15"/>
  <cols>
    <col min="1" max="1" width="8.5703125" style="2300" customWidth="1"/>
    <col min="2" max="2" width="35.42578125" style="2300" customWidth="1"/>
    <col min="3" max="3" width="14.42578125" style="2300" customWidth="1"/>
    <col min="4" max="4" width="13.42578125" style="2300" customWidth="1"/>
    <col min="5" max="5" width="10" style="2300" customWidth="1"/>
    <col min="6" max="6" width="11.28515625" style="2300" customWidth="1"/>
    <col min="7" max="7" width="11.5703125" style="2300" customWidth="1"/>
    <col min="8" max="8" width="10.42578125" style="2300" customWidth="1"/>
    <col min="9" max="9" width="11.5703125" style="2300" customWidth="1"/>
    <col min="10" max="10" width="16.140625" style="2300" customWidth="1"/>
    <col min="11" max="11" width="15.7109375" style="2300" customWidth="1"/>
    <col min="12" max="256" width="9.140625" style="2300"/>
    <col min="257" max="257" width="8.5703125" style="2300" customWidth="1"/>
    <col min="258" max="258" width="35.42578125" style="2300" customWidth="1"/>
    <col min="259" max="259" width="14.42578125" style="2300" customWidth="1"/>
    <col min="260" max="260" width="13.42578125" style="2300" customWidth="1"/>
    <col min="261" max="261" width="10" style="2300" customWidth="1"/>
    <col min="262" max="262" width="11.28515625" style="2300" customWidth="1"/>
    <col min="263" max="263" width="11.5703125" style="2300" customWidth="1"/>
    <col min="264" max="264" width="10.42578125" style="2300" customWidth="1"/>
    <col min="265" max="265" width="11.5703125" style="2300" customWidth="1"/>
    <col min="266" max="266" width="16.140625" style="2300" customWidth="1"/>
    <col min="267" max="267" width="15.7109375" style="2300" customWidth="1"/>
    <col min="268" max="512" width="9.140625" style="2300"/>
    <col min="513" max="513" width="8.5703125" style="2300" customWidth="1"/>
    <col min="514" max="514" width="35.42578125" style="2300" customWidth="1"/>
    <col min="515" max="515" width="14.42578125" style="2300" customWidth="1"/>
    <col min="516" max="516" width="13.42578125" style="2300" customWidth="1"/>
    <col min="517" max="517" width="10" style="2300" customWidth="1"/>
    <col min="518" max="518" width="11.28515625" style="2300" customWidth="1"/>
    <col min="519" max="519" width="11.5703125" style="2300" customWidth="1"/>
    <col min="520" max="520" width="10.42578125" style="2300" customWidth="1"/>
    <col min="521" max="521" width="11.5703125" style="2300" customWidth="1"/>
    <col min="522" max="522" width="16.140625" style="2300" customWidth="1"/>
    <col min="523" max="523" width="15.7109375" style="2300" customWidth="1"/>
    <col min="524" max="768" width="9.140625" style="2300"/>
    <col min="769" max="769" width="8.5703125" style="2300" customWidth="1"/>
    <col min="770" max="770" width="35.42578125" style="2300" customWidth="1"/>
    <col min="771" max="771" width="14.42578125" style="2300" customWidth="1"/>
    <col min="772" max="772" width="13.42578125" style="2300" customWidth="1"/>
    <col min="773" max="773" width="10" style="2300" customWidth="1"/>
    <col min="774" max="774" width="11.28515625" style="2300" customWidth="1"/>
    <col min="775" max="775" width="11.5703125" style="2300" customWidth="1"/>
    <col min="776" max="776" width="10.42578125" style="2300" customWidth="1"/>
    <col min="777" max="777" width="11.5703125" style="2300" customWidth="1"/>
    <col min="778" max="778" width="16.140625" style="2300" customWidth="1"/>
    <col min="779" max="779" width="15.7109375" style="2300" customWidth="1"/>
    <col min="780" max="1024" width="9.140625" style="2300"/>
    <col min="1025" max="1025" width="8.5703125" style="2300" customWidth="1"/>
    <col min="1026" max="1026" width="35.42578125" style="2300" customWidth="1"/>
    <col min="1027" max="1027" width="14.42578125" style="2300" customWidth="1"/>
    <col min="1028" max="1028" width="13.42578125" style="2300" customWidth="1"/>
    <col min="1029" max="1029" width="10" style="2300" customWidth="1"/>
    <col min="1030" max="1030" width="11.28515625" style="2300" customWidth="1"/>
    <col min="1031" max="1031" width="11.5703125" style="2300" customWidth="1"/>
    <col min="1032" max="1032" width="10.42578125" style="2300" customWidth="1"/>
    <col min="1033" max="1033" width="11.5703125" style="2300" customWidth="1"/>
    <col min="1034" max="1034" width="16.140625" style="2300" customWidth="1"/>
    <col min="1035" max="1035" width="15.7109375" style="2300" customWidth="1"/>
    <col min="1036" max="1280" width="9.140625" style="2300"/>
    <col min="1281" max="1281" width="8.5703125" style="2300" customWidth="1"/>
    <col min="1282" max="1282" width="35.42578125" style="2300" customWidth="1"/>
    <col min="1283" max="1283" width="14.42578125" style="2300" customWidth="1"/>
    <col min="1284" max="1284" width="13.42578125" style="2300" customWidth="1"/>
    <col min="1285" max="1285" width="10" style="2300" customWidth="1"/>
    <col min="1286" max="1286" width="11.28515625" style="2300" customWidth="1"/>
    <col min="1287" max="1287" width="11.5703125" style="2300" customWidth="1"/>
    <col min="1288" max="1288" width="10.42578125" style="2300" customWidth="1"/>
    <col min="1289" max="1289" width="11.5703125" style="2300" customWidth="1"/>
    <col min="1290" max="1290" width="16.140625" style="2300" customWidth="1"/>
    <col min="1291" max="1291" width="15.7109375" style="2300" customWidth="1"/>
    <col min="1292" max="1536" width="9.140625" style="2300"/>
    <col min="1537" max="1537" width="8.5703125" style="2300" customWidth="1"/>
    <col min="1538" max="1538" width="35.42578125" style="2300" customWidth="1"/>
    <col min="1539" max="1539" width="14.42578125" style="2300" customWidth="1"/>
    <col min="1540" max="1540" width="13.42578125" style="2300" customWidth="1"/>
    <col min="1541" max="1541" width="10" style="2300" customWidth="1"/>
    <col min="1542" max="1542" width="11.28515625" style="2300" customWidth="1"/>
    <col min="1543" max="1543" width="11.5703125" style="2300" customWidth="1"/>
    <col min="1544" max="1544" width="10.42578125" style="2300" customWidth="1"/>
    <col min="1545" max="1545" width="11.5703125" style="2300" customWidth="1"/>
    <col min="1546" max="1546" width="16.140625" style="2300" customWidth="1"/>
    <col min="1547" max="1547" width="15.7109375" style="2300" customWidth="1"/>
    <col min="1548" max="1792" width="9.140625" style="2300"/>
    <col min="1793" max="1793" width="8.5703125" style="2300" customWidth="1"/>
    <col min="1794" max="1794" width="35.42578125" style="2300" customWidth="1"/>
    <col min="1795" max="1795" width="14.42578125" style="2300" customWidth="1"/>
    <col min="1796" max="1796" width="13.42578125" style="2300" customWidth="1"/>
    <col min="1797" max="1797" width="10" style="2300" customWidth="1"/>
    <col min="1798" max="1798" width="11.28515625" style="2300" customWidth="1"/>
    <col min="1799" max="1799" width="11.5703125" style="2300" customWidth="1"/>
    <col min="1800" max="1800" width="10.42578125" style="2300" customWidth="1"/>
    <col min="1801" max="1801" width="11.5703125" style="2300" customWidth="1"/>
    <col min="1802" max="1802" width="16.140625" style="2300" customWidth="1"/>
    <col min="1803" max="1803" width="15.7109375" style="2300" customWidth="1"/>
    <col min="1804" max="2048" width="9.140625" style="2300"/>
    <col min="2049" max="2049" width="8.5703125" style="2300" customWidth="1"/>
    <col min="2050" max="2050" width="35.42578125" style="2300" customWidth="1"/>
    <col min="2051" max="2051" width="14.42578125" style="2300" customWidth="1"/>
    <col min="2052" max="2052" width="13.42578125" style="2300" customWidth="1"/>
    <col min="2053" max="2053" width="10" style="2300" customWidth="1"/>
    <col min="2054" max="2054" width="11.28515625" style="2300" customWidth="1"/>
    <col min="2055" max="2055" width="11.5703125" style="2300" customWidth="1"/>
    <col min="2056" max="2056" width="10.42578125" style="2300" customWidth="1"/>
    <col min="2057" max="2057" width="11.5703125" style="2300" customWidth="1"/>
    <col min="2058" max="2058" width="16.140625" style="2300" customWidth="1"/>
    <col min="2059" max="2059" width="15.7109375" style="2300" customWidth="1"/>
    <col min="2060" max="2304" width="9.140625" style="2300"/>
    <col min="2305" max="2305" width="8.5703125" style="2300" customWidth="1"/>
    <col min="2306" max="2306" width="35.42578125" style="2300" customWidth="1"/>
    <col min="2307" max="2307" width="14.42578125" style="2300" customWidth="1"/>
    <col min="2308" max="2308" width="13.42578125" style="2300" customWidth="1"/>
    <col min="2309" max="2309" width="10" style="2300" customWidth="1"/>
    <col min="2310" max="2310" width="11.28515625" style="2300" customWidth="1"/>
    <col min="2311" max="2311" width="11.5703125" style="2300" customWidth="1"/>
    <col min="2312" max="2312" width="10.42578125" style="2300" customWidth="1"/>
    <col min="2313" max="2313" width="11.5703125" style="2300" customWidth="1"/>
    <col min="2314" max="2314" width="16.140625" style="2300" customWidth="1"/>
    <col min="2315" max="2315" width="15.7109375" style="2300" customWidth="1"/>
    <col min="2316" max="2560" width="9.140625" style="2300"/>
    <col min="2561" max="2561" width="8.5703125" style="2300" customWidth="1"/>
    <col min="2562" max="2562" width="35.42578125" style="2300" customWidth="1"/>
    <col min="2563" max="2563" width="14.42578125" style="2300" customWidth="1"/>
    <col min="2564" max="2564" width="13.42578125" style="2300" customWidth="1"/>
    <col min="2565" max="2565" width="10" style="2300" customWidth="1"/>
    <col min="2566" max="2566" width="11.28515625" style="2300" customWidth="1"/>
    <col min="2567" max="2567" width="11.5703125" style="2300" customWidth="1"/>
    <col min="2568" max="2568" width="10.42578125" style="2300" customWidth="1"/>
    <col min="2569" max="2569" width="11.5703125" style="2300" customWidth="1"/>
    <col min="2570" max="2570" width="16.140625" style="2300" customWidth="1"/>
    <col min="2571" max="2571" width="15.7109375" style="2300" customWidth="1"/>
    <col min="2572" max="2816" width="9.140625" style="2300"/>
    <col min="2817" max="2817" width="8.5703125" style="2300" customWidth="1"/>
    <col min="2818" max="2818" width="35.42578125" style="2300" customWidth="1"/>
    <col min="2819" max="2819" width="14.42578125" style="2300" customWidth="1"/>
    <col min="2820" max="2820" width="13.42578125" style="2300" customWidth="1"/>
    <col min="2821" max="2821" width="10" style="2300" customWidth="1"/>
    <col min="2822" max="2822" width="11.28515625" style="2300" customWidth="1"/>
    <col min="2823" max="2823" width="11.5703125" style="2300" customWidth="1"/>
    <col min="2824" max="2824" width="10.42578125" style="2300" customWidth="1"/>
    <col min="2825" max="2825" width="11.5703125" style="2300" customWidth="1"/>
    <col min="2826" max="2826" width="16.140625" style="2300" customWidth="1"/>
    <col min="2827" max="2827" width="15.7109375" style="2300" customWidth="1"/>
    <col min="2828" max="3072" width="9.140625" style="2300"/>
    <col min="3073" max="3073" width="8.5703125" style="2300" customWidth="1"/>
    <col min="3074" max="3074" width="35.42578125" style="2300" customWidth="1"/>
    <col min="3075" max="3075" width="14.42578125" style="2300" customWidth="1"/>
    <col min="3076" max="3076" width="13.42578125" style="2300" customWidth="1"/>
    <col min="3077" max="3077" width="10" style="2300" customWidth="1"/>
    <col min="3078" max="3078" width="11.28515625" style="2300" customWidth="1"/>
    <col min="3079" max="3079" width="11.5703125" style="2300" customWidth="1"/>
    <col min="3080" max="3080" width="10.42578125" style="2300" customWidth="1"/>
    <col min="3081" max="3081" width="11.5703125" style="2300" customWidth="1"/>
    <col min="3082" max="3082" width="16.140625" style="2300" customWidth="1"/>
    <col min="3083" max="3083" width="15.7109375" style="2300" customWidth="1"/>
    <col min="3084" max="3328" width="9.140625" style="2300"/>
    <col min="3329" max="3329" width="8.5703125" style="2300" customWidth="1"/>
    <col min="3330" max="3330" width="35.42578125" style="2300" customWidth="1"/>
    <col min="3331" max="3331" width="14.42578125" style="2300" customWidth="1"/>
    <col min="3332" max="3332" width="13.42578125" style="2300" customWidth="1"/>
    <col min="3333" max="3333" width="10" style="2300" customWidth="1"/>
    <col min="3334" max="3334" width="11.28515625" style="2300" customWidth="1"/>
    <col min="3335" max="3335" width="11.5703125" style="2300" customWidth="1"/>
    <col min="3336" max="3336" width="10.42578125" style="2300" customWidth="1"/>
    <col min="3337" max="3337" width="11.5703125" style="2300" customWidth="1"/>
    <col min="3338" max="3338" width="16.140625" style="2300" customWidth="1"/>
    <col min="3339" max="3339" width="15.7109375" style="2300" customWidth="1"/>
    <col min="3340" max="3584" width="9.140625" style="2300"/>
    <col min="3585" max="3585" width="8.5703125" style="2300" customWidth="1"/>
    <col min="3586" max="3586" width="35.42578125" style="2300" customWidth="1"/>
    <col min="3587" max="3587" width="14.42578125" style="2300" customWidth="1"/>
    <col min="3588" max="3588" width="13.42578125" style="2300" customWidth="1"/>
    <col min="3589" max="3589" width="10" style="2300" customWidth="1"/>
    <col min="3590" max="3590" width="11.28515625" style="2300" customWidth="1"/>
    <col min="3591" max="3591" width="11.5703125" style="2300" customWidth="1"/>
    <col min="3592" max="3592" width="10.42578125" style="2300" customWidth="1"/>
    <col min="3593" max="3593" width="11.5703125" style="2300" customWidth="1"/>
    <col min="3594" max="3594" width="16.140625" style="2300" customWidth="1"/>
    <col min="3595" max="3595" width="15.7109375" style="2300" customWidth="1"/>
    <col min="3596" max="3840" width="9.140625" style="2300"/>
    <col min="3841" max="3841" width="8.5703125" style="2300" customWidth="1"/>
    <col min="3842" max="3842" width="35.42578125" style="2300" customWidth="1"/>
    <col min="3843" max="3843" width="14.42578125" style="2300" customWidth="1"/>
    <col min="3844" max="3844" width="13.42578125" style="2300" customWidth="1"/>
    <col min="3845" max="3845" width="10" style="2300" customWidth="1"/>
    <col min="3846" max="3846" width="11.28515625" style="2300" customWidth="1"/>
    <col min="3847" max="3847" width="11.5703125" style="2300" customWidth="1"/>
    <col min="3848" max="3848" width="10.42578125" style="2300" customWidth="1"/>
    <col min="3849" max="3849" width="11.5703125" style="2300" customWidth="1"/>
    <col min="3850" max="3850" width="16.140625" style="2300" customWidth="1"/>
    <col min="3851" max="3851" width="15.7109375" style="2300" customWidth="1"/>
    <col min="3852" max="4096" width="9.140625" style="2300"/>
    <col min="4097" max="4097" width="8.5703125" style="2300" customWidth="1"/>
    <col min="4098" max="4098" width="35.42578125" style="2300" customWidth="1"/>
    <col min="4099" max="4099" width="14.42578125" style="2300" customWidth="1"/>
    <col min="4100" max="4100" width="13.42578125" style="2300" customWidth="1"/>
    <col min="4101" max="4101" width="10" style="2300" customWidth="1"/>
    <col min="4102" max="4102" width="11.28515625" style="2300" customWidth="1"/>
    <col min="4103" max="4103" width="11.5703125" style="2300" customWidth="1"/>
    <col min="4104" max="4104" width="10.42578125" style="2300" customWidth="1"/>
    <col min="4105" max="4105" width="11.5703125" style="2300" customWidth="1"/>
    <col min="4106" max="4106" width="16.140625" style="2300" customWidth="1"/>
    <col min="4107" max="4107" width="15.7109375" style="2300" customWidth="1"/>
    <col min="4108" max="4352" width="9.140625" style="2300"/>
    <col min="4353" max="4353" width="8.5703125" style="2300" customWidth="1"/>
    <col min="4354" max="4354" width="35.42578125" style="2300" customWidth="1"/>
    <col min="4355" max="4355" width="14.42578125" style="2300" customWidth="1"/>
    <col min="4356" max="4356" width="13.42578125" style="2300" customWidth="1"/>
    <col min="4357" max="4357" width="10" style="2300" customWidth="1"/>
    <col min="4358" max="4358" width="11.28515625" style="2300" customWidth="1"/>
    <col min="4359" max="4359" width="11.5703125" style="2300" customWidth="1"/>
    <col min="4360" max="4360" width="10.42578125" style="2300" customWidth="1"/>
    <col min="4361" max="4361" width="11.5703125" style="2300" customWidth="1"/>
    <col min="4362" max="4362" width="16.140625" style="2300" customWidth="1"/>
    <col min="4363" max="4363" width="15.7109375" style="2300" customWidth="1"/>
    <col min="4364" max="4608" width="9.140625" style="2300"/>
    <col min="4609" max="4609" width="8.5703125" style="2300" customWidth="1"/>
    <col min="4610" max="4610" width="35.42578125" style="2300" customWidth="1"/>
    <col min="4611" max="4611" width="14.42578125" style="2300" customWidth="1"/>
    <col min="4612" max="4612" width="13.42578125" style="2300" customWidth="1"/>
    <col min="4613" max="4613" width="10" style="2300" customWidth="1"/>
    <col min="4614" max="4614" width="11.28515625" style="2300" customWidth="1"/>
    <col min="4615" max="4615" width="11.5703125" style="2300" customWidth="1"/>
    <col min="4616" max="4616" width="10.42578125" style="2300" customWidth="1"/>
    <col min="4617" max="4617" width="11.5703125" style="2300" customWidth="1"/>
    <col min="4618" max="4618" width="16.140625" style="2300" customWidth="1"/>
    <col min="4619" max="4619" width="15.7109375" style="2300" customWidth="1"/>
    <col min="4620" max="4864" width="9.140625" style="2300"/>
    <col min="4865" max="4865" width="8.5703125" style="2300" customWidth="1"/>
    <col min="4866" max="4866" width="35.42578125" style="2300" customWidth="1"/>
    <col min="4867" max="4867" width="14.42578125" style="2300" customWidth="1"/>
    <col min="4868" max="4868" width="13.42578125" style="2300" customWidth="1"/>
    <col min="4869" max="4869" width="10" style="2300" customWidth="1"/>
    <col min="4870" max="4870" width="11.28515625" style="2300" customWidth="1"/>
    <col min="4871" max="4871" width="11.5703125" style="2300" customWidth="1"/>
    <col min="4872" max="4872" width="10.42578125" style="2300" customWidth="1"/>
    <col min="4873" max="4873" width="11.5703125" style="2300" customWidth="1"/>
    <col min="4874" max="4874" width="16.140625" style="2300" customWidth="1"/>
    <col min="4875" max="4875" width="15.7109375" style="2300" customWidth="1"/>
    <col min="4876" max="5120" width="9.140625" style="2300"/>
    <col min="5121" max="5121" width="8.5703125" style="2300" customWidth="1"/>
    <col min="5122" max="5122" width="35.42578125" style="2300" customWidth="1"/>
    <col min="5123" max="5123" width="14.42578125" style="2300" customWidth="1"/>
    <col min="5124" max="5124" width="13.42578125" style="2300" customWidth="1"/>
    <col min="5125" max="5125" width="10" style="2300" customWidth="1"/>
    <col min="5126" max="5126" width="11.28515625" style="2300" customWidth="1"/>
    <col min="5127" max="5127" width="11.5703125" style="2300" customWidth="1"/>
    <col min="5128" max="5128" width="10.42578125" style="2300" customWidth="1"/>
    <col min="5129" max="5129" width="11.5703125" style="2300" customWidth="1"/>
    <col min="5130" max="5130" width="16.140625" style="2300" customWidth="1"/>
    <col min="5131" max="5131" width="15.7109375" style="2300" customWidth="1"/>
    <col min="5132" max="5376" width="9.140625" style="2300"/>
    <col min="5377" max="5377" width="8.5703125" style="2300" customWidth="1"/>
    <col min="5378" max="5378" width="35.42578125" style="2300" customWidth="1"/>
    <col min="5379" max="5379" width="14.42578125" style="2300" customWidth="1"/>
    <col min="5380" max="5380" width="13.42578125" style="2300" customWidth="1"/>
    <col min="5381" max="5381" width="10" style="2300" customWidth="1"/>
    <col min="5382" max="5382" width="11.28515625" style="2300" customWidth="1"/>
    <col min="5383" max="5383" width="11.5703125" style="2300" customWidth="1"/>
    <col min="5384" max="5384" width="10.42578125" style="2300" customWidth="1"/>
    <col min="5385" max="5385" width="11.5703125" style="2300" customWidth="1"/>
    <col min="5386" max="5386" width="16.140625" style="2300" customWidth="1"/>
    <col min="5387" max="5387" width="15.7109375" style="2300" customWidth="1"/>
    <col min="5388" max="5632" width="9.140625" style="2300"/>
    <col min="5633" max="5633" width="8.5703125" style="2300" customWidth="1"/>
    <col min="5634" max="5634" width="35.42578125" style="2300" customWidth="1"/>
    <col min="5635" max="5635" width="14.42578125" style="2300" customWidth="1"/>
    <col min="5636" max="5636" width="13.42578125" style="2300" customWidth="1"/>
    <col min="5637" max="5637" width="10" style="2300" customWidth="1"/>
    <col min="5638" max="5638" width="11.28515625" style="2300" customWidth="1"/>
    <col min="5639" max="5639" width="11.5703125" style="2300" customWidth="1"/>
    <col min="5640" max="5640" width="10.42578125" style="2300" customWidth="1"/>
    <col min="5641" max="5641" width="11.5703125" style="2300" customWidth="1"/>
    <col min="5642" max="5642" width="16.140625" style="2300" customWidth="1"/>
    <col min="5643" max="5643" width="15.7109375" style="2300" customWidth="1"/>
    <col min="5644" max="5888" width="9.140625" style="2300"/>
    <col min="5889" max="5889" width="8.5703125" style="2300" customWidth="1"/>
    <col min="5890" max="5890" width="35.42578125" style="2300" customWidth="1"/>
    <col min="5891" max="5891" width="14.42578125" style="2300" customWidth="1"/>
    <col min="5892" max="5892" width="13.42578125" style="2300" customWidth="1"/>
    <col min="5893" max="5893" width="10" style="2300" customWidth="1"/>
    <col min="5894" max="5894" width="11.28515625" style="2300" customWidth="1"/>
    <col min="5895" max="5895" width="11.5703125" style="2300" customWidth="1"/>
    <col min="5896" max="5896" width="10.42578125" style="2300" customWidth="1"/>
    <col min="5897" max="5897" width="11.5703125" style="2300" customWidth="1"/>
    <col min="5898" max="5898" width="16.140625" style="2300" customWidth="1"/>
    <col min="5899" max="5899" width="15.7109375" style="2300" customWidth="1"/>
    <col min="5900" max="6144" width="9.140625" style="2300"/>
    <col min="6145" max="6145" width="8.5703125" style="2300" customWidth="1"/>
    <col min="6146" max="6146" width="35.42578125" style="2300" customWidth="1"/>
    <col min="6147" max="6147" width="14.42578125" style="2300" customWidth="1"/>
    <col min="6148" max="6148" width="13.42578125" style="2300" customWidth="1"/>
    <col min="6149" max="6149" width="10" style="2300" customWidth="1"/>
    <col min="6150" max="6150" width="11.28515625" style="2300" customWidth="1"/>
    <col min="6151" max="6151" width="11.5703125" style="2300" customWidth="1"/>
    <col min="6152" max="6152" width="10.42578125" style="2300" customWidth="1"/>
    <col min="6153" max="6153" width="11.5703125" style="2300" customWidth="1"/>
    <col min="6154" max="6154" width="16.140625" style="2300" customWidth="1"/>
    <col min="6155" max="6155" width="15.7109375" style="2300" customWidth="1"/>
    <col min="6156" max="6400" width="9.140625" style="2300"/>
    <col min="6401" max="6401" width="8.5703125" style="2300" customWidth="1"/>
    <col min="6402" max="6402" width="35.42578125" style="2300" customWidth="1"/>
    <col min="6403" max="6403" width="14.42578125" style="2300" customWidth="1"/>
    <col min="6404" max="6404" width="13.42578125" style="2300" customWidth="1"/>
    <col min="6405" max="6405" width="10" style="2300" customWidth="1"/>
    <col min="6406" max="6406" width="11.28515625" style="2300" customWidth="1"/>
    <col min="6407" max="6407" width="11.5703125" style="2300" customWidth="1"/>
    <col min="6408" max="6408" width="10.42578125" style="2300" customWidth="1"/>
    <col min="6409" max="6409" width="11.5703125" style="2300" customWidth="1"/>
    <col min="6410" max="6410" width="16.140625" style="2300" customWidth="1"/>
    <col min="6411" max="6411" width="15.7109375" style="2300" customWidth="1"/>
    <col min="6412" max="6656" width="9.140625" style="2300"/>
    <col min="6657" max="6657" width="8.5703125" style="2300" customWidth="1"/>
    <col min="6658" max="6658" width="35.42578125" style="2300" customWidth="1"/>
    <col min="6659" max="6659" width="14.42578125" style="2300" customWidth="1"/>
    <col min="6660" max="6660" width="13.42578125" style="2300" customWidth="1"/>
    <col min="6661" max="6661" width="10" style="2300" customWidth="1"/>
    <col min="6662" max="6662" width="11.28515625" style="2300" customWidth="1"/>
    <col min="6663" max="6663" width="11.5703125" style="2300" customWidth="1"/>
    <col min="6664" max="6664" width="10.42578125" style="2300" customWidth="1"/>
    <col min="6665" max="6665" width="11.5703125" style="2300" customWidth="1"/>
    <col min="6666" max="6666" width="16.140625" style="2300" customWidth="1"/>
    <col min="6667" max="6667" width="15.7109375" style="2300" customWidth="1"/>
    <col min="6668" max="6912" width="9.140625" style="2300"/>
    <col min="6913" max="6913" width="8.5703125" style="2300" customWidth="1"/>
    <col min="6914" max="6914" width="35.42578125" style="2300" customWidth="1"/>
    <col min="6915" max="6915" width="14.42578125" style="2300" customWidth="1"/>
    <col min="6916" max="6916" width="13.42578125" style="2300" customWidth="1"/>
    <col min="6917" max="6917" width="10" style="2300" customWidth="1"/>
    <col min="6918" max="6918" width="11.28515625" style="2300" customWidth="1"/>
    <col min="6919" max="6919" width="11.5703125" style="2300" customWidth="1"/>
    <col min="6920" max="6920" width="10.42578125" style="2300" customWidth="1"/>
    <col min="6921" max="6921" width="11.5703125" style="2300" customWidth="1"/>
    <col min="6922" max="6922" width="16.140625" style="2300" customWidth="1"/>
    <col min="6923" max="6923" width="15.7109375" style="2300" customWidth="1"/>
    <col min="6924" max="7168" width="9.140625" style="2300"/>
    <col min="7169" max="7169" width="8.5703125" style="2300" customWidth="1"/>
    <col min="7170" max="7170" width="35.42578125" style="2300" customWidth="1"/>
    <col min="7171" max="7171" width="14.42578125" style="2300" customWidth="1"/>
    <col min="7172" max="7172" width="13.42578125" style="2300" customWidth="1"/>
    <col min="7173" max="7173" width="10" style="2300" customWidth="1"/>
    <col min="7174" max="7174" width="11.28515625" style="2300" customWidth="1"/>
    <col min="7175" max="7175" width="11.5703125" style="2300" customWidth="1"/>
    <col min="7176" max="7176" width="10.42578125" style="2300" customWidth="1"/>
    <col min="7177" max="7177" width="11.5703125" style="2300" customWidth="1"/>
    <col min="7178" max="7178" width="16.140625" style="2300" customWidth="1"/>
    <col min="7179" max="7179" width="15.7109375" style="2300" customWidth="1"/>
    <col min="7180" max="7424" width="9.140625" style="2300"/>
    <col min="7425" max="7425" width="8.5703125" style="2300" customWidth="1"/>
    <col min="7426" max="7426" width="35.42578125" style="2300" customWidth="1"/>
    <col min="7427" max="7427" width="14.42578125" style="2300" customWidth="1"/>
    <col min="7428" max="7428" width="13.42578125" style="2300" customWidth="1"/>
    <col min="7429" max="7429" width="10" style="2300" customWidth="1"/>
    <col min="7430" max="7430" width="11.28515625" style="2300" customWidth="1"/>
    <col min="7431" max="7431" width="11.5703125" style="2300" customWidth="1"/>
    <col min="7432" max="7432" width="10.42578125" style="2300" customWidth="1"/>
    <col min="7433" max="7433" width="11.5703125" style="2300" customWidth="1"/>
    <col min="7434" max="7434" width="16.140625" style="2300" customWidth="1"/>
    <col min="7435" max="7435" width="15.7109375" style="2300" customWidth="1"/>
    <col min="7436" max="7680" width="9.140625" style="2300"/>
    <col min="7681" max="7681" width="8.5703125" style="2300" customWidth="1"/>
    <col min="7682" max="7682" width="35.42578125" style="2300" customWidth="1"/>
    <col min="7683" max="7683" width="14.42578125" style="2300" customWidth="1"/>
    <col min="7684" max="7684" width="13.42578125" style="2300" customWidth="1"/>
    <col min="7685" max="7685" width="10" style="2300" customWidth="1"/>
    <col min="7686" max="7686" width="11.28515625" style="2300" customWidth="1"/>
    <col min="7687" max="7687" width="11.5703125" style="2300" customWidth="1"/>
    <col min="7688" max="7688" width="10.42578125" style="2300" customWidth="1"/>
    <col min="7689" max="7689" width="11.5703125" style="2300" customWidth="1"/>
    <col min="7690" max="7690" width="16.140625" style="2300" customWidth="1"/>
    <col min="7691" max="7691" width="15.7109375" style="2300" customWidth="1"/>
    <col min="7692" max="7936" width="9.140625" style="2300"/>
    <col min="7937" max="7937" width="8.5703125" style="2300" customWidth="1"/>
    <col min="7938" max="7938" width="35.42578125" style="2300" customWidth="1"/>
    <col min="7939" max="7939" width="14.42578125" style="2300" customWidth="1"/>
    <col min="7940" max="7940" width="13.42578125" style="2300" customWidth="1"/>
    <col min="7941" max="7941" width="10" style="2300" customWidth="1"/>
    <col min="7942" max="7942" width="11.28515625" style="2300" customWidth="1"/>
    <col min="7943" max="7943" width="11.5703125" style="2300" customWidth="1"/>
    <col min="7944" max="7944" width="10.42578125" style="2300" customWidth="1"/>
    <col min="7945" max="7945" width="11.5703125" style="2300" customWidth="1"/>
    <col min="7946" max="7946" width="16.140625" style="2300" customWidth="1"/>
    <col min="7947" max="7947" width="15.7109375" style="2300" customWidth="1"/>
    <col min="7948" max="8192" width="9.140625" style="2300"/>
    <col min="8193" max="8193" width="8.5703125" style="2300" customWidth="1"/>
    <col min="8194" max="8194" width="35.42578125" style="2300" customWidth="1"/>
    <col min="8195" max="8195" width="14.42578125" style="2300" customWidth="1"/>
    <col min="8196" max="8196" width="13.42578125" style="2300" customWidth="1"/>
    <col min="8197" max="8197" width="10" style="2300" customWidth="1"/>
    <col min="8198" max="8198" width="11.28515625" style="2300" customWidth="1"/>
    <col min="8199" max="8199" width="11.5703125" style="2300" customWidth="1"/>
    <col min="8200" max="8200" width="10.42578125" style="2300" customWidth="1"/>
    <col min="8201" max="8201" width="11.5703125" style="2300" customWidth="1"/>
    <col min="8202" max="8202" width="16.140625" style="2300" customWidth="1"/>
    <col min="8203" max="8203" width="15.7109375" style="2300" customWidth="1"/>
    <col min="8204" max="8448" width="9.140625" style="2300"/>
    <col min="8449" max="8449" width="8.5703125" style="2300" customWidth="1"/>
    <col min="8450" max="8450" width="35.42578125" style="2300" customWidth="1"/>
    <col min="8451" max="8451" width="14.42578125" style="2300" customWidth="1"/>
    <col min="8452" max="8452" width="13.42578125" style="2300" customWidth="1"/>
    <col min="8453" max="8453" width="10" style="2300" customWidth="1"/>
    <col min="8454" max="8454" width="11.28515625" style="2300" customWidth="1"/>
    <col min="8455" max="8455" width="11.5703125" style="2300" customWidth="1"/>
    <col min="8456" max="8456" width="10.42578125" style="2300" customWidth="1"/>
    <col min="8457" max="8457" width="11.5703125" style="2300" customWidth="1"/>
    <col min="8458" max="8458" width="16.140625" style="2300" customWidth="1"/>
    <col min="8459" max="8459" width="15.7109375" style="2300" customWidth="1"/>
    <col min="8460" max="8704" width="9.140625" style="2300"/>
    <col min="8705" max="8705" width="8.5703125" style="2300" customWidth="1"/>
    <col min="8706" max="8706" width="35.42578125" style="2300" customWidth="1"/>
    <col min="8707" max="8707" width="14.42578125" style="2300" customWidth="1"/>
    <col min="8708" max="8708" width="13.42578125" style="2300" customWidth="1"/>
    <col min="8709" max="8709" width="10" style="2300" customWidth="1"/>
    <col min="8710" max="8710" width="11.28515625" style="2300" customWidth="1"/>
    <col min="8711" max="8711" width="11.5703125" style="2300" customWidth="1"/>
    <col min="8712" max="8712" width="10.42578125" style="2300" customWidth="1"/>
    <col min="8713" max="8713" width="11.5703125" style="2300" customWidth="1"/>
    <col min="8714" max="8714" width="16.140625" style="2300" customWidth="1"/>
    <col min="8715" max="8715" width="15.7109375" style="2300" customWidth="1"/>
    <col min="8716" max="8960" width="9.140625" style="2300"/>
    <col min="8961" max="8961" width="8.5703125" style="2300" customWidth="1"/>
    <col min="8962" max="8962" width="35.42578125" style="2300" customWidth="1"/>
    <col min="8963" max="8963" width="14.42578125" style="2300" customWidth="1"/>
    <col min="8964" max="8964" width="13.42578125" style="2300" customWidth="1"/>
    <col min="8965" max="8965" width="10" style="2300" customWidth="1"/>
    <col min="8966" max="8966" width="11.28515625" style="2300" customWidth="1"/>
    <col min="8967" max="8967" width="11.5703125" style="2300" customWidth="1"/>
    <col min="8968" max="8968" width="10.42578125" style="2300" customWidth="1"/>
    <col min="8969" max="8969" width="11.5703125" style="2300" customWidth="1"/>
    <col min="8970" max="8970" width="16.140625" style="2300" customWidth="1"/>
    <col min="8971" max="8971" width="15.7109375" style="2300" customWidth="1"/>
    <col min="8972" max="9216" width="9.140625" style="2300"/>
    <col min="9217" max="9217" width="8.5703125" style="2300" customWidth="1"/>
    <col min="9218" max="9218" width="35.42578125" style="2300" customWidth="1"/>
    <col min="9219" max="9219" width="14.42578125" style="2300" customWidth="1"/>
    <col min="9220" max="9220" width="13.42578125" style="2300" customWidth="1"/>
    <col min="9221" max="9221" width="10" style="2300" customWidth="1"/>
    <col min="9222" max="9222" width="11.28515625" style="2300" customWidth="1"/>
    <col min="9223" max="9223" width="11.5703125" style="2300" customWidth="1"/>
    <col min="9224" max="9224" width="10.42578125" style="2300" customWidth="1"/>
    <col min="9225" max="9225" width="11.5703125" style="2300" customWidth="1"/>
    <col min="9226" max="9226" width="16.140625" style="2300" customWidth="1"/>
    <col min="9227" max="9227" width="15.7109375" style="2300" customWidth="1"/>
    <col min="9228" max="9472" width="9.140625" style="2300"/>
    <col min="9473" max="9473" width="8.5703125" style="2300" customWidth="1"/>
    <col min="9474" max="9474" width="35.42578125" style="2300" customWidth="1"/>
    <col min="9475" max="9475" width="14.42578125" style="2300" customWidth="1"/>
    <col min="9476" max="9476" width="13.42578125" style="2300" customWidth="1"/>
    <col min="9477" max="9477" width="10" style="2300" customWidth="1"/>
    <col min="9478" max="9478" width="11.28515625" style="2300" customWidth="1"/>
    <col min="9479" max="9479" width="11.5703125" style="2300" customWidth="1"/>
    <col min="9480" max="9480" width="10.42578125" style="2300" customWidth="1"/>
    <col min="9481" max="9481" width="11.5703125" style="2300" customWidth="1"/>
    <col min="9482" max="9482" width="16.140625" style="2300" customWidth="1"/>
    <col min="9483" max="9483" width="15.7109375" style="2300" customWidth="1"/>
    <col min="9484" max="9728" width="9.140625" style="2300"/>
    <col min="9729" max="9729" width="8.5703125" style="2300" customWidth="1"/>
    <col min="9730" max="9730" width="35.42578125" style="2300" customWidth="1"/>
    <col min="9731" max="9731" width="14.42578125" style="2300" customWidth="1"/>
    <col min="9732" max="9732" width="13.42578125" style="2300" customWidth="1"/>
    <col min="9733" max="9733" width="10" style="2300" customWidth="1"/>
    <col min="9734" max="9734" width="11.28515625" style="2300" customWidth="1"/>
    <col min="9735" max="9735" width="11.5703125" style="2300" customWidth="1"/>
    <col min="9736" max="9736" width="10.42578125" style="2300" customWidth="1"/>
    <col min="9737" max="9737" width="11.5703125" style="2300" customWidth="1"/>
    <col min="9738" max="9738" width="16.140625" style="2300" customWidth="1"/>
    <col min="9739" max="9739" width="15.7109375" style="2300" customWidth="1"/>
    <col min="9740" max="9984" width="9.140625" style="2300"/>
    <col min="9985" max="9985" width="8.5703125" style="2300" customWidth="1"/>
    <col min="9986" max="9986" width="35.42578125" style="2300" customWidth="1"/>
    <col min="9987" max="9987" width="14.42578125" style="2300" customWidth="1"/>
    <col min="9988" max="9988" width="13.42578125" style="2300" customWidth="1"/>
    <col min="9989" max="9989" width="10" style="2300" customWidth="1"/>
    <col min="9990" max="9990" width="11.28515625" style="2300" customWidth="1"/>
    <col min="9991" max="9991" width="11.5703125" style="2300" customWidth="1"/>
    <col min="9992" max="9992" width="10.42578125" style="2300" customWidth="1"/>
    <col min="9993" max="9993" width="11.5703125" style="2300" customWidth="1"/>
    <col min="9994" max="9994" width="16.140625" style="2300" customWidth="1"/>
    <col min="9995" max="9995" width="15.7109375" style="2300" customWidth="1"/>
    <col min="9996" max="10240" width="9.140625" style="2300"/>
    <col min="10241" max="10241" width="8.5703125" style="2300" customWidth="1"/>
    <col min="10242" max="10242" width="35.42578125" style="2300" customWidth="1"/>
    <col min="10243" max="10243" width="14.42578125" style="2300" customWidth="1"/>
    <col min="10244" max="10244" width="13.42578125" style="2300" customWidth="1"/>
    <col min="10245" max="10245" width="10" style="2300" customWidth="1"/>
    <col min="10246" max="10246" width="11.28515625" style="2300" customWidth="1"/>
    <col min="10247" max="10247" width="11.5703125" style="2300" customWidth="1"/>
    <col min="10248" max="10248" width="10.42578125" style="2300" customWidth="1"/>
    <col min="10249" max="10249" width="11.5703125" style="2300" customWidth="1"/>
    <col min="10250" max="10250" width="16.140625" style="2300" customWidth="1"/>
    <col min="10251" max="10251" width="15.7109375" style="2300" customWidth="1"/>
    <col min="10252" max="10496" width="9.140625" style="2300"/>
    <col min="10497" max="10497" width="8.5703125" style="2300" customWidth="1"/>
    <col min="10498" max="10498" width="35.42578125" style="2300" customWidth="1"/>
    <col min="10499" max="10499" width="14.42578125" style="2300" customWidth="1"/>
    <col min="10500" max="10500" width="13.42578125" style="2300" customWidth="1"/>
    <col min="10501" max="10501" width="10" style="2300" customWidth="1"/>
    <col min="10502" max="10502" width="11.28515625" style="2300" customWidth="1"/>
    <col min="10503" max="10503" width="11.5703125" style="2300" customWidth="1"/>
    <col min="10504" max="10504" width="10.42578125" style="2300" customWidth="1"/>
    <col min="10505" max="10505" width="11.5703125" style="2300" customWidth="1"/>
    <col min="10506" max="10506" width="16.140625" style="2300" customWidth="1"/>
    <col min="10507" max="10507" width="15.7109375" style="2300" customWidth="1"/>
    <col min="10508" max="10752" width="9.140625" style="2300"/>
    <col min="10753" max="10753" width="8.5703125" style="2300" customWidth="1"/>
    <col min="10754" max="10754" width="35.42578125" style="2300" customWidth="1"/>
    <col min="10755" max="10755" width="14.42578125" style="2300" customWidth="1"/>
    <col min="10756" max="10756" width="13.42578125" style="2300" customWidth="1"/>
    <col min="10757" max="10757" width="10" style="2300" customWidth="1"/>
    <col min="10758" max="10758" width="11.28515625" style="2300" customWidth="1"/>
    <col min="10759" max="10759" width="11.5703125" style="2300" customWidth="1"/>
    <col min="10760" max="10760" width="10.42578125" style="2300" customWidth="1"/>
    <col min="10761" max="10761" width="11.5703125" style="2300" customWidth="1"/>
    <col min="10762" max="10762" width="16.140625" style="2300" customWidth="1"/>
    <col min="10763" max="10763" width="15.7109375" style="2300" customWidth="1"/>
    <col min="10764" max="11008" width="9.140625" style="2300"/>
    <col min="11009" max="11009" width="8.5703125" style="2300" customWidth="1"/>
    <col min="11010" max="11010" width="35.42578125" style="2300" customWidth="1"/>
    <col min="11011" max="11011" width="14.42578125" style="2300" customWidth="1"/>
    <col min="11012" max="11012" width="13.42578125" style="2300" customWidth="1"/>
    <col min="11013" max="11013" width="10" style="2300" customWidth="1"/>
    <col min="11014" max="11014" width="11.28515625" style="2300" customWidth="1"/>
    <col min="11015" max="11015" width="11.5703125" style="2300" customWidth="1"/>
    <col min="11016" max="11016" width="10.42578125" style="2300" customWidth="1"/>
    <col min="11017" max="11017" width="11.5703125" style="2300" customWidth="1"/>
    <col min="11018" max="11018" width="16.140625" style="2300" customWidth="1"/>
    <col min="11019" max="11019" width="15.7109375" style="2300" customWidth="1"/>
    <col min="11020" max="11264" width="9.140625" style="2300"/>
    <col min="11265" max="11265" width="8.5703125" style="2300" customWidth="1"/>
    <col min="11266" max="11266" width="35.42578125" style="2300" customWidth="1"/>
    <col min="11267" max="11267" width="14.42578125" style="2300" customWidth="1"/>
    <col min="11268" max="11268" width="13.42578125" style="2300" customWidth="1"/>
    <col min="11269" max="11269" width="10" style="2300" customWidth="1"/>
    <col min="11270" max="11270" width="11.28515625" style="2300" customWidth="1"/>
    <col min="11271" max="11271" width="11.5703125" style="2300" customWidth="1"/>
    <col min="11272" max="11272" width="10.42578125" style="2300" customWidth="1"/>
    <col min="11273" max="11273" width="11.5703125" style="2300" customWidth="1"/>
    <col min="11274" max="11274" width="16.140625" style="2300" customWidth="1"/>
    <col min="11275" max="11275" width="15.7109375" style="2300" customWidth="1"/>
    <col min="11276" max="11520" width="9.140625" style="2300"/>
    <col min="11521" max="11521" width="8.5703125" style="2300" customWidth="1"/>
    <col min="11522" max="11522" width="35.42578125" style="2300" customWidth="1"/>
    <col min="11523" max="11523" width="14.42578125" style="2300" customWidth="1"/>
    <col min="11524" max="11524" width="13.42578125" style="2300" customWidth="1"/>
    <col min="11525" max="11525" width="10" style="2300" customWidth="1"/>
    <col min="11526" max="11526" width="11.28515625" style="2300" customWidth="1"/>
    <col min="11527" max="11527" width="11.5703125" style="2300" customWidth="1"/>
    <col min="11528" max="11528" width="10.42578125" style="2300" customWidth="1"/>
    <col min="11529" max="11529" width="11.5703125" style="2300" customWidth="1"/>
    <col min="11530" max="11530" width="16.140625" style="2300" customWidth="1"/>
    <col min="11531" max="11531" width="15.7109375" style="2300" customWidth="1"/>
    <col min="11532" max="11776" width="9.140625" style="2300"/>
    <col min="11777" max="11777" width="8.5703125" style="2300" customWidth="1"/>
    <col min="11778" max="11778" width="35.42578125" style="2300" customWidth="1"/>
    <col min="11779" max="11779" width="14.42578125" style="2300" customWidth="1"/>
    <col min="11780" max="11780" width="13.42578125" style="2300" customWidth="1"/>
    <col min="11781" max="11781" width="10" style="2300" customWidth="1"/>
    <col min="11782" max="11782" width="11.28515625" style="2300" customWidth="1"/>
    <col min="11783" max="11783" width="11.5703125" style="2300" customWidth="1"/>
    <col min="11784" max="11784" width="10.42578125" style="2300" customWidth="1"/>
    <col min="11785" max="11785" width="11.5703125" style="2300" customWidth="1"/>
    <col min="11786" max="11786" width="16.140625" style="2300" customWidth="1"/>
    <col min="11787" max="11787" width="15.7109375" style="2300" customWidth="1"/>
    <col min="11788" max="12032" width="9.140625" style="2300"/>
    <col min="12033" max="12033" width="8.5703125" style="2300" customWidth="1"/>
    <col min="12034" max="12034" width="35.42578125" style="2300" customWidth="1"/>
    <col min="12035" max="12035" width="14.42578125" style="2300" customWidth="1"/>
    <col min="12036" max="12036" width="13.42578125" style="2300" customWidth="1"/>
    <col min="12037" max="12037" width="10" style="2300" customWidth="1"/>
    <col min="12038" max="12038" width="11.28515625" style="2300" customWidth="1"/>
    <col min="12039" max="12039" width="11.5703125" style="2300" customWidth="1"/>
    <col min="12040" max="12040" width="10.42578125" style="2300" customWidth="1"/>
    <col min="12041" max="12041" width="11.5703125" style="2300" customWidth="1"/>
    <col min="12042" max="12042" width="16.140625" style="2300" customWidth="1"/>
    <col min="12043" max="12043" width="15.7109375" style="2300" customWidth="1"/>
    <col min="12044" max="12288" width="9.140625" style="2300"/>
    <col min="12289" max="12289" width="8.5703125" style="2300" customWidth="1"/>
    <col min="12290" max="12290" width="35.42578125" style="2300" customWidth="1"/>
    <col min="12291" max="12291" width="14.42578125" style="2300" customWidth="1"/>
    <col min="12292" max="12292" width="13.42578125" style="2300" customWidth="1"/>
    <col min="12293" max="12293" width="10" style="2300" customWidth="1"/>
    <col min="12294" max="12294" width="11.28515625" style="2300" customWidth="1"/>
    <col min="12295" max="12295" width="11.5703125" style="2300" customWidth="1"/>
    <col min="12296" max="12296" width="10.42578125" style="2300" customWidth="1"/>
    <col min="12297" max="12297" width="11.5703125" style="2300" customWidth="1"/>
    <col min="12298" max="12298" width="16.140625" style="2300" customWidth="1"/>
    <col min="12299" max="12299" width="15.7109375" style="2300" customWidth="1"/>
    <col min="12300" max="12544" width="9.140625" style="2300"/>
    <col min="12545" max="12545" width="8.5703125" style="2300" customWidth="1"/>
    <col min="12546" max="12546" width="35.42578125" style="2300" customWidth="1"/>
    <col min="12547" max="12547" width="14.42578125" style="2300" customWidth="1"/>
    <col min="12548" max="12548" width="13.42578125" style="2300" customWidth="1"/>
    <col min="12549" max="12549" width="10" style="2300" customWidth="1"/>
    <col min="12550" max="12550" width="11.28515625" style="2300" customWidth="1"/>
    <col min="12551" max="12551" width="11.5703125" style="2300" customWidth="1"/>
    <col min="12552" max="12552" width="10.42578125" style="2300" customWidth="1"/>
    <col min="12553" max="12553" width="11.5703125" style="2300" customWidth="1"/>
    <col min="12554" max="12554" width="16.140625" style="2300" customWidth="1"/>
    <col min="12555" max="12555" width="15.7109375" style="2300" customWidth="1"/>
    <col min="12556" max="12800" width="9.140625" style="2300"/>
    <col min="12801" max="12801" width="8.5703125" style="2300" customWidth="1"/>
    <col min="12802" max="12802" width="35.42578125" style="2300" customWidth="1"/>
    <col min="12803" max="12803" width="14.42578125" style="2300" customWidth="1"/>
    <col min="12804" max="12804" width="13.42578125" style="2300" customWidth="1"/>
    <col min="12805" max="12805" width="10" style="2300" customWidth="1"/>
    <col min="12806" max="12806" width="11.28515625" style="2300" customWidth="1"/>
    <col min="12807" max="12807" width="11.5703125" style="2300" customWidth="1"/>
    <col min="12808" max="12808" width="10.42578125" style="2300" customWidth="1"/>
    <col min="12809" max="12809" width="11.5703125" style="2300" customWidth="1"/>
    <col min="12810" max="12810" width="16.140625" style="2300" customWidth="1"/>
    <col min="12811" max="12811" width="15.7109375" style="2300" customWidth="1"/>
    <col min="12812" max="13056" width="9.140625" style="2300"/>
    <col min="13057" max="13057" width="8.5703125" style="2300" customWidth="1"/>
    <col min="13058" max="13058" width="35.42578125" style="2300" customWidth="1"/>
    <col min="13059" max="13059" width="14.42578125" style="2300" customWidth="1"/>
    <col min="13060" max="13060" width="13.42578125" style="2300" customWidth="1"/>
    <col min="13061" max="13061" width="10" style="2300" customWidth="1"/>
    <col min="13062" max="13062" width="11.28515625" style="2300" customWidth="1"/>
    <col min="13063" max="13063" width="11.5703125" style="2300" customWidth="1"/>
    <col min="13064" max="13064" width="10.42578125" style="2300" customWidth="1"/>
    <col min="13065" max="13065" width="11.5703125" style="2300" customWidth="1"/>
    <col min="13066" max="13066" width="16.140625" style="2300" customWidth="1"/>
    <col min="13067" max="13067" width="15.7109375" style="2300" customWidth="1"/>
    <col min="13068" max="13312" width="9.140625" style="2300"/>
    <col min="13313" max="13313" width="8.5703125" style="2300" customWidth="1"/>
    <col min="13314" max="13314" width="35.42578125" style="2300" customWidth="1"/>
    <col min="13315" max="13315" width="14.42578125" style="2300" customWidth="1"/>
    <col min="13316" max="13316" width="13.42578125" style="2300" customWidth="1"/>
    <col min="13317" max="13317" width="10" style="2300" customWidth="1"/>
    <col min="13318" max="13318" width="11.28515625" style="2300" customWidth="1"/>
    <col min="13319" max="13319" width="11.5703125" style="2300" customWidth="1"/>
    <col min="13320" max="13320" width="10.42578125" style="2300" customWidth="1"/>
    <col min="13321" max="13321" width="11.5703125" style="2300" customWidth="1"/>
    <col min="13322" max="13322" width="16.140625" style="2300" customWidth="1"/>
    <col min="13323" max="13323" width="15.7109375" style="2300" customWidth="1"/>
    <col min="13324" max="13568" width="9.140625" style="2300"/>
    <col min="13569" max="13569" width="8.5703125" style="2300" customWidth="1"/>
    <col min="13570" max="13570" width="35.42578125" style="2300" customWidth="1"/>
    <col min="13571" max="13571" width="14.42578125" style="2300" customWidth="1"/>
    <col min="13572" max="13572" width="13.42578125" style="2300" customWidth="1"/>
    <col min="13573" max="13573" width="10" style="2300" customWidth="1"/>
    <col min="13574" max="13574" width="11.28515625" style="2300" customWidth="1"/>
    <col min="13575" max="13575" width="11.5703125" style="2300" customWidth="1"/>
    <col min="13576" max="13576" width="10.42578125" style="2300" customWidth="1"/>
    <col min="13577" max="13577" width="11.5703125" style="2300" customWidth="1"/>
    <col min="13578" max="13578" width="16.140625" style="2300" customWidth="1"/>
    <col min="13579" max="13579" width="15.7109375" style="2300" customWidth="1"/>
    <col min="13580" max="13824" width="9.140625" style="2300"/>
    <col min="13825" max="13825" width="8.5703125" style="2300" customWidth="1"/>
    <col min="13826" max="13826" width="35.42578125" style="2300" customWidth="1"/>
    <col min="13827" max="13827" width="14.42578125" style="2300" customWidth="1"/>
    <col min="13828" max="13828" width="13.42578125" style="2300" customWidth="1"/>
    <col min="13829" max="13829" width="10" style="2300" customWidth="1"/>
    <col min="13830" max="13830" width="11.28515625" style="2300" customWidth="1"/>
    <col min="13831" max="13831" width="11.5703125" style="2300" customWidth="1"/>
    <col min="13832" max="13832" width="10.42578125" style="2300" customWidth="1"/>
    <col min="13833" max="13833" width="11.5703125" style="2300" customWidth="1"/>
    <col min="13834" max="13834" width="16.140625" style="2300" customWidth="1"/>
    <col min="13835" max="13835" width="15.7109375" style="2300" customWidth="1"/>
    <col min="13836" max="14080" width="9.140625" style="2300"/>
    <col min="14081" max="14081" width="8.5703125" style="2300" customWidth="1"/>
    <col min="14082" max="14082" width="35.42578125" style="2300" customWidth="1"/>
    <col min="14083" max="14083" width="14.42578125" style="2300" customWidth="1"/>
    <col min="14084" max="14084" width="13.42578125" style="2300" customWidth="1"/>
    <col min="14085" max="14085" width="10" style="2300" customWidth="1"/>
    <col min="14086" max="14086" width="11.28515625" style="2300" customWidth="1"/>
    <col min="14087" max="14087" width="11.5703125" style="2300" customWidth="1"/>
    <col min="14088" max="14088" width="10.42578125" style="2300" customWidth="1"/>
    <col min="14089" max="14089" width="11.5703125" style="2300" customWidth="1"/>
    <col min="14090" max="14090" width="16.140625" style="2300" customWidth="1"/>
    <col min="14091" max="14091" width="15.7109375" style="2300" customWidth="1"/>
    <col min="14092" max="14336" width="9.140625" style="2300"/>
    <col min="14337" max="14337" width="8.5703125" style="2300" customWidth="1"/>
    <col min="14338" max="14338" width="35.42578125" style="2300" customWidth="1"/>
    <col min="14339" max="14339" width="14.42578125" style="2300" customWidth="1"/>
    <col min="14340" max="14340" width="13.42578125" style="2300" customWidth="1"/>
    <col min="14341" max="14341" width="10" style="2300" customWidth="1"/>
    <col min="14342" max="14342" width="11.28515625" style="2300" customWidth="1"/>
    <col min="14343" max="14343" width="11.5703125" style="2300" customWidth="1"/>
    <col min="14344" max="14344" width="10.42578125" style="2300" customWidth="1"/>
    <col min="14345" max="14345" width="11.5703125" style="2300" customWidth="1"/>
    <col min="14346" max="14346" width="16.140625" style="2300" customWidth="1"/>
    <col min="14347" max="14347" width="15.7109375" style="2300" customWidth="1"/>
    <col min="14348" max="14592" width="9.140625" style="2300"/>
    <col min="14593" max="14593" width="8.5703125" style="2300" customWidth="1"/>
    <col min="14594" max="14594" width="35.42578125" style="2300" customWidth="1"/>
    <col min="14595" max="14595" width="14.42578125" style="2300" customWidth="1"/>
    <col min="14596" max="14596" width="13.42578125" style="2300" customWidth="1"/>
    <col min="14597" max="14597" width="10" style="2300" customWidth="1"/>
    <col min="14598" max="14598" width="11.28515625" style="2300" customWidth="1"/>
    <col min="14599" max="14599" width="11.5703125" style="2300" customWidth="1"/>
    <col min="14600" max="14600" width="10.42578125" style="2300" customWidth="1"/>
    <col min="14601" max="14601" width="11.5703125" style="2300" customWidth="1"/>
    <col min="14602" max="14602" width="16.140625" style="2300" customWidth="1"/>
    <col min="14603" max="14603" width="15.7109375" style="2300" customWidth="1"/>
    <col min="14604" max="14848" width="9.140625" style="2300"/>
    <col min="14849" max="14849" width="8.5703125" style="2300" customWidth="1"/>
    <col min="14850" max="14850" width="35.42578125" style="2300" customWidth="1"/>
    <col min="14851" max="14851" width="14.42578125" style="2300" customWidth="1"/>
    <col min="14852" max="14852" width="13.42578125" style="2300" customWidth="1"/>
    <col min="14853" max="14853" width="10" style="2300" customWidth="1"/>
    <col min="14854" max="14854" width="11.28515625" style="2300" customWidth="1"/>
    <col min="14855" max="14855" width="11.5703125" style="2300" customWidth="1"/>
    <col min="14856" max="14856" width="10.42578125" style="2300" customWidth="1"/>
    <col min="14857" max="14857" width="11.5703125" style="2300" customWidth="1"/>
    <col min="14858" max="14858" width="16.140625" style="2300" customWidth="1"/>
    <col min="14859" max="14859" width="15.7109375" style="2300" customWidth="1"/>
    <col min="14860" max="15104" width="9.140625" style="2300"/>
    <col min="15105" max="15105" width="8.5703125" style="2300" customWidth="1"/>
    <col min="15106" max="15106" width="35.42578125" style="2300" customWidth="1"/>
    <col min="15107" max="15107" width="14.42578125" style="2300" customWidth="1"/>
    <col min="15108" max="15108" width="13.42578125" style="2300" customWidth="1"/>
    <col min="15109" max="15109" width="10" style="2300" customWidth="1"/>
    <col min="15110" max="15110" width="11.28515625" style="2300" customWidth="1"/>
    <col min="15111" max="15111" width="11.5703125" style="2300" customWidth="1"/>
    <col min="15112" max="15112" width="10.42578125" style="2300" customWidth="1"/>
    <col min="15113" max="15113" width="11.5703125" style="2300" customWidth="1"/>
    <col min="15114" max="15114" width="16.140625" style="2300" customWidth="1"/>
    <col min="15115" max="15115" width="15.7109375" style="2300" customWidth="1"/>
    <col min="15116" max="15360" width="9.140625" style="2300"/>
    <col min="15361" max="15361" width="8.5703125" style="2300" customWidth="1"/>
    <col min="15362" max="15362" width="35.42578125" style="2300" customWidth="1"/>
    <col min="15363" max="15363" width="14.42578125" style="2300" customWidth="1"/>
    <col min="15364" max="15364" width="13.42578125" style="2300" customWidth="1"/>
    <col min="15365" max="15365" width="10" style="2300" customWidth="1"/>
    <col min="15366" max="15366" width="11.28515625" style="2300" customWidth="1"/>
    <col min="15367" max="15367" width="11.5703125" style="2300" customWidth="1"/>
    <col min="15368" max="15368" width="10.42578125" style="2300" customWidth="1"/>
    <col min="15369" max="15369" width="11.5703125" style="2300" customWidth="1"/>
    <col min="15370" max="15370" width="16.140625" style="2300" customWidth="1"/>
    <col min="15371" max="15371" width="15.7109375" style="2300" customWidth="1"/>
    <col min="15372" max="15616" width="9.140625" style="2300"/>
    <col min="15617" max="15617" width="8.5703125" style="2300" customWidth="1"/>
    <col min="15618" max="15618" width="35.42578125" style="2300" customWidth="1"/>
    <col min="15619" max="15619" width="14.42578125" style="2300" customWidth="1"/>
    <col min="15620" max="15620" width="13.42578125" style="2300" customWidth="1"/>
    <col min="15621" max="15621" width="10" style="2300" customWidth="1"/>
    <col min="15622" max="15622" width="11.28515625" style="2300" customWidth="1"/>
    <col min="15623" max="15623" width="11.5703125" style="2300" customWidth="1"/>
    <col min="15624" max="15624" width="10.42578125" style="2300" customWidth="1"/>
    <col min="15625" max="15625" width="11.5703125" style="2300" customWidth="1"/>
    <col min="15626" max="15626" width="16.140625" style="2300" customWidth="1"/>
    <col min="15627" max="15627" width="15.7109375" style="2300" customWidth="1"/>
    <col min="15628" max="15872" width="9.140625" style="2300"/>
    <col min="15873" max="15873" width="8.5703125" style="2300" customWidth="1"/>
    <col min="15874" max="15874" width="35.42578125" style="2300" customWidth="1"/>
    <col min="15875" max="15875" width="14.42578125" style="2300" customWidth="1"/>
    <col min="15876" max="15876" width="13.42578125" style="2300" customWidth="1"/>
    <col min="15877" max="15877" width="10" style="2300" customWidth="1"/>
    <col min="15878" max="15878" width="11.28515625" style="2300" customWidth="1"/>
    <col min="15879" max="15879" width="11.5703125" style="2300" customWidth="1"/>
    <col min="15880" max="15880" width="10.42578125" style="2300" customWidth="1"/>
    <col min="15881" max="15881" width="11.5703125" style="2300" customWidth="1"/>
    <col min="15882" max="15882" width="16.140625" style="2300" customWidth="1"/>
    <col min="15883" max="15883" width="15.7109375" style="2300" customWidth="1"/>
    <col min="15884" max="16128" width="9.140625" style="2300"/>
    <col min="16129" max="16129" width="8.5703125" style="2300" customWidth="1"/>
    <col min="16130" max="16130" width="35.42578125" style="2300" customWidth="1"/>
    <col min="16131" max="16131" width="14.42578125" style="2300" customWidth="1"/>
    <col min="16132" max="16132" width="13.42578125" style="2300" customWidth="1"/>
    <col min="16133" max="16133" width="10" style="2300" customWidth="1"/>
    <col min="16134" max="16134" width="11.28515625" style="2300" customWidth="1"/>
    <col min="16135" max="16135" width="11.5703125" style="2300" customWidth="1"/>
    <col min="16136" max="16136" width="10.42578125" style="2300" customWidth="1"/>
    <col min="16137" max="16137" width="11.5703125" style="2300" customWidth="1"/>
    <col min="16138" max="16138" width="16.140625" style="2300" customWidth="1"/>
    <col min="16139" max="16139" width="15.7109375" style="2300" customWidth="1"/>
    <col min="16140" max="16384" width="9.140625" style="2300"/>
  </cols>
  <sheetData>
    <row r="1" spans="1:11" ht="18">
      <c r="A1" s="2297"/>
      <c r="B1" s="2120" t="s">
        <v>4550</v>
      </c>
      <c r="C1" s="2298"/>
      <c r="D1" s="2298"/>
      <c r="E1" s="2298"/>
      <c r="F1" s="2298"/>
      <c r="G1" s="2298"/>
      <c r="H1" s="2298"/>
      <c r="I1" s="2298"/>
      <c r="J1" s="2298"/>
      <c r="K1" s="2299" t="s">
        <v>1394</v>
      </c>
    </row>
    <row r="2" spans="1:11" ht="15.75">
      <c r="A2" s="2297"/>
      <c r="B2" s="2301" t="s">
        <v>1603</v>
      </c>
      <c r="C2" s="2302"/>
      <c r="D2" s="2302"/>
      <c r="E2" s="2302"/>
      <c r="F2" s="2302"/>
      <c r="G2" s="2302"/>
      <c r="H2" s="2302"/>
      <c r="I2" s="2302"/>
      <c r="J2" s="2302"/>
      <c r="K2" s="2302"/>
    </row>
    <row r="3" spans="1:11" ht="15.75">
      <c r="A3" s="2297"/>
      <c r="B3" s="2303" t="s">
        <v>3461</v>
      </c>
      <c r="C3" s="2298"/>
      <c r="D3" s="2298"/>
      <c r="E3" s="2298"/>
      <c r="F3" s="2298"/>
      <c r="G3" s="2298"/>
      <c r="H3" s="2304" t="s">
        <v>4643</v>
      </c>
      <c r="I3" s="2298"/>
      <c r="J3" s="2298"/>
      <c r="K3" s="2298"/>
    </row>
    <row r="4" spans="1:11" ht="75">
      <c r="A4" s="2305" t="s">
        <v>566</v>
      </c>
      <c r="B4" s="2305" t="s">
        <v>1464</v>
      </c>
      <c r="C4" s="2305" t="s">
        <v>1517</v>
      </c>
      <c r="D4" s="2305" t="s">
        <v>4644</v>
      </c>
      <c r="E4" s="2305" t="s">
        <v>1488</v>
      </c>
      <c r="F4" s="2305" t="s">
        <v>1320</v>
      </c>
      <c r="G4" s="2305" t="s">
        <v>1518</v>
      </c>
      <c r="H4" s="2305" t="s">
        <v>163</v>
      </c>
      <c r="I4" s="2305" t="s">
        <v>164</v>
      </c>
      <c r="J4" s="2305" t="s">
        <v>165</v>
      </c>
      <c r="K4" s="2305" t="s">
        <v>166</v>
      </c>
    </row>
    <row r="5" spans="1:11" ht="15.75">
      <c r="A5" s="2306"/>
      <c r="B5" s="2307"/>
      <c r="C5" s="2307" t="s">
        <v>167</v>
      </c>
      <c r="D5" s="2307" t="s">
        <v>167</v>
      </c>
      <c r="E5" s="2307" t="s">
        <v>167</v>
      </c>
      <c r="F5" s="2307" t="s">
        <v>167</v>
      </c>
      <c r="G5" s="2307" t="s">
        <v>167</v>
      </c>
      <c r="H5" s="2307" t="s">
        <v>167</v>
      </c>
      <c r="I5" s="2307" t="s">
        <v>167</v>
      </c>
      <c r="J5" s="2307" t="s">
        <v>168</v>
      </c>
      <c r="K5" s="2307" t="s">
        <v>169</v>
      </c>
    </row>
    <row r="6" spans="1:11" ht="15.75">
      <c r="A6" s="2306"/>
      <c r="B6" s="2308" t="s">
        <v>170</v>
      </c>
      <c r="C6" s="2307"/>
      <c r="D6" s="2307"/>
      <c r="E6" s="2307"/>
      <c r="F6" s="2307"/>
      <c r="G6" s="2307"/>
      <c r="H6" s="2307"/>
      <c r="I6" s="2309"/>
      <c r="J6" s="2310"/>
      <c r="K6" s="2310"/>
    </row>
    <row r="7" spans="1:11">
      <c r="A7" s="2306">
        <v>1</v>
      </c>
      <c r="B7" s="2311" t="s">
        <v>683</v>
      </c>
      <c r="C7" s="2310"/>
      <c r="D7" s="2310"/>
      <c r="E7" s="2310"/>
      <c r="F7" s="2310"/>
      <c r="G7" s="2310"/>
      <c r="H7" s="2310"/>
      <c r="I7" s="2310"/>
      <c r="J7" s="2310"/>
      <c r="K7" s="2310"/>
    </row>
    <row r="8" spans="1:11">
      <c r="A8" s="2306" t="s">
        <v>630</v>
      </c>
      <c r="B8" s="2311" t="s">
        <v>1358</v>
      </c>
      <c r="C8" s="2312">
        <v>1.319</v>
      </c>
      <c r="D8" s="2312">
        <v>4.67</v>
      </c>
      <c r="E8" s="2312">
        <v>5.2569999999999997</v>
      </c>
      <c r="F8" s="2312">
        <v>44.622</v>
      </c>
      <c r="G8" s="2312">
        <v>38.313000000000002</v>
      </c>
      <c r="H8" s="2312">
        <v>42.466999999999999</v>
      </c>
      <c r="I8" s="2313">
        <f>SUM(C8:H8)</f>
        <v>136.648</v>
      </c>
      <c r="J8" s="2314">
        <v>2920.45</v>
      </c>
      <c r="K8" s="2315">
        <f>+J8/I8/10</f>
        <v>2.1372065452842337</v>
      </c>
    </row>
    <row r="9" spans="1:11">
      <c r="A9" s="2306" t="s">
        <v>631</v>
      </c>
      <c r="B9" s="2311" t="s">
        <v>122</v>
      </c>
      <c r="C9" s="2312">
        <v>174.89099999999999</v>
      </c>
      <c r="D9" s="2312">
        <v>87.350999999999999</v>
      </c>
      <c r="E9" s="2312">
        <v>128.35599999999999</v>
      </c>
      <c r="F9" s="2312">
        <v>91.915999999999997</v>
      </c>
      <c r="G9" s="2312">
        <v>113.181</v>
      </c>
      <c r="H9" s="2312">
        <f>125.362+7.685</f>
        <v>133.047</v>
      </c>
      <c r="I9" s="2313">
        <f>SUM(C9:H9)</f>
        <v>728.74199999999996</v>
      </c>
      <c r="J9" s="2314">
        <v>25480.34</v>
      </c>
      <c r="K9" s="2315">
        <f>+J9/I9/10</f>
        <v>3.496482980259132</v>
      </c>
    </row>
    <row r="10" spans="1:11">
      <c r="A10" s="2306"/>
      <c r="B10" s="2316" t="s">
        <v>1491</v>
      </c>
      <c r="C10" s="2313"/>
      <c r="D10" s="2313"/>
      <c r="E10" s="2313"/>
      <c r="F10" s="2313"/>
      <c r="G10" s="2313"/>
      <c r="H10" s="2313"/>
      <c r="I10" s="2313"/>
      <c r="J10" s="2315"/>
      <c r="K10" s="2315"/>
    </row>
    <row r="11" spans="1:11">
      <c r="A11" s="2306"/>
      <c r="B11" s="2316" t="s">
        <v>1492</v>
      </c>
      <c r="C11" s="2313"/>
      <c r="D11" s="2313"/>
      <c r="E11" s="2313"/>
      <c r="F11" s="2313"/>
      <c r="G11" s="2313"/>
      <c r="H11" s="2313"/>
      <c r="I11" s="2313"/>
      <c r="J11" s="2315"/>
      <c r="K11" s="2315"/>
    </row>
    <row r="12" spans="1:11">
      <c r="A12" s="2306"/>
      <c r="B12" s="2316" t="s">
        <v>1493</v>
      </c>
      <c r="C12" s="2313"/>
      <c r="D12" s="2313"/>
      <c r="E12" s="2313"/>
      <c r="F12" s="2313"/>
      <c r="G12" s="2313"/>
      <c r="H12" s="2313"/>
      <c r="I12" s="2313"/>
      <c r="J12" s="2315"/>
      <c r="K12" s="2315"/>
    </row>
    <row r="13" spans="1:11">
      <c r="A13" s="2306"/>
      <c r="B13" s="2316" t="s">
        <v>1494</v>
      </c>
      <c r="C13" s="2313"/>
      <c r="D13" s="2313"/>
      <c r="E13" s="2313"/>
      <c r="F13" s="2313"/>
      <c r="G13" s="2313"/>
      <c r="H13" s="2313"/>
      <c r="I13" s="2313"/>
      <c r="J13" s="2315"/>
      <c r="K13" s="2315"/>
    </row>
    <row r="14" spans="1:11">
      <c r="A14" s="2306"/>
      <c r="B14" s="2311" t="s">
        <v>261</v>
      </c>
      <c r="C14" s="2312">
        <v>0.71899999999999997</v>
      </c>
      <c r="D14" s="2312">
        <v>1E-3</v>
      </c>
      <c r="E14" s="2312">
        <v>0</v>
      </c>
      <c r="F14" s="2312">
        <v>7.0000000000000001E-3</v>
      </c>
      <c r="G14" s="2312">
        <v>0.05</v>
      </c>
      <c r="H14" s="2312">
        <v>0.03</v>
      </c>
      <c r="I14" s="2313">
        <f>SUM(C14:H14)</f>
        <v>0.80700000000000005</v>
      </c>
      <c r="J14" s="2314">
        <v>34.25</v>
      </c>
      <c r="K14" s="2315">
        <f>J14/I14/10</f>
        <v>4.2441140024783142</v>
      </c>
    </row>
    <row r="15" spans="1:11" ht="15.75">
      <c r="A15" s="2306"/>
      <c r="B15" s="2317" t="s">
        <v>1362</v>
      </c>
      <c r="C15" s="2318">
        <f>C8+C9+C14</f>
        <v>176.92899999999997</v>
      </c>
      <c r="D15" s="2318">
        <f t="shared" ref="D15:J15" si="0">D8+D9+D14</f>
        <v>92.022000000000006</v>
      </c>
      <c r="E15" s="2318">
        <f t="shared" si="0"/>
        <v>133.613</v>
      </c>
      <c r="F15" s="2318">
        <f t="shared" si="0"/>
        <v>136.54500000000002</v>
      </c>
      <c r="G15" s="2318">
        <f t="shared" si="0"/>
        <v>151.54400000000001</v>
      </c>
      <c r="H15" s="2318">
        <f t="shared" si="0"/>
        <v>175.54400000000001</v>
      </c>
      <c r="I15" s="2318">
        <f>SUM(C15:H15)</f>
        <v>866.19699999999989</v>
      </c>
      <c r="J15" s="2319">
        <f t="shared" si="0"/>
        <v>28435.040000000001</v>
      </c>
      <c r="K15" s="2319">
        <f>+J15/I15/10</f>
        <v>3.2827451491981621</v>
      </c>
    </row>
    <row r="16" spans="1:11">
      <c r="A16" s="2306">
        <v>2</v>
      </c>
      <c r="B16" s="2311" t="s">
        <v>1489</v>
      </c>
      <c r="C16" s="2313"/>
      <c r="D16" s="2313"/>
      <c r="E16" s="2313"/>
      <c r="F16" s="2313"/>
      <c r="G16" s="2313"/>
      <c r="H16" s="2313"/>
      <c r="I16" s="2313"/>
      <c r="J16" s="2315"/>
      <c r="K16" s="2315"/>
    </row>
    <row r="17" spans="1:11">
      <c r="A17" s="2306"/>
      <c r="B17" s="2311" t="s">
        <v>1363</v>
      </c>
      <c r="C17" s="2313"/>
      <c r="D17" s="2313"/>
      <c r="E17" s="2313"/>
      <c r="F17" s="2313"/>
      <c r="G17" s="2313"/>
      <c r="H17" s="2313"/>
      <c r="I17" s="2313"/>
      <c r="J17" s="2315"/>
      <c r="K17" s="2315"/>
    </row>
    <row r="18" spans="1:11">
      <c r="A18" s="2306"/>
      <c r="B18" s="2316" t="s">
        <v>578</v>
      </c>
      <c r="C18" s="2313"/>
      <c r="D18" s="2313"/>
      <c r="E18" s="2313"/>
      <c r="F18" s="2313"/>
      <c r="G18" s="2313"/>
      <c r="H18" s="2313"/>
      <c r="I18" s="2313"/>
      <c r="J18" s="2315"/>
      <c r="K18" s="2315"/>
    </row>
    <row r="19" spans="1:11">
      <c r="A19" s="2306"/>
      <c r="B19" s="2316" t="s">
        <v>562</v>
      </c>
      <c r="C19" s="2313"/>
      <c r="D19" s="2313"/>
      <c r="E19" s="2313"/>
      <c r="F19" s="2313"/>
      <c r="G19" s="2313"/>
      <c r="H19" s="2313"/>
      <c r="I19" s="2313"/>
      <c r="J19" s="2315"/>
      <c r="K19" s="2315"/>
    </row>
    <row r="20" spans="1:11">
      <c r="A20" s="2306"/>
      <c r="B20" s="2316" t="s">
        <v>563</v>
      </c>
      <c r="C20" s="2313"/>
      <c r="D20" s="2313"/>
      <c r="E20" s="2313"/>
      <c r="F20" s="2313"/>
      <c r="G20" s="2313"/>
      <c r="H20" s="2313"/>
      <c r="I20" s="2313"/>
      <c r="J20" s="2315"/>
      <c r="K20" s="2315"/>
    </row>
    <row r="21" spans="1:11">
      <c r="A21" s="2306"/>
      <c r="B21" s="2317" t="s">
        <v>1362</v>
      </c>
      <c r="C21" s="2312">
        <f>25.827+18.284-C40</f>
        <v>40.025000000000006</v>
      </c>
      <c r="D21" s="2312">
        <f>7.707+6.05-D40</f>
        <v>13.202999999999999</v>
      </c>
      <c r="E21" s="2312">
        <f>10.231+5.778-E40</f>
        <v>15.989000000000001</v>
      </c>
      <c r="F21" s="2312">
        <f>15.001+4.51-F40</f>
        <v>19.446999999999999</v>
      </c>
      <c r="G21" s="2312">
        <f>17.191+7.616-G40</f>
        <v>24.303999999999998</v>
      </c>
      <c r="H21" s="2312">
        <f>20.373+12.292-H40</f>
        <v>31.175000000000001</v>
      </c>
      <c r="I21" s="2313">
        <f t="shared" ref="I21:I32" si="1">SUM(C21:H21)</f>
        <v>144.14300000000003</v>
      </c>
      <c r="J21" s="2314">
        <f>6142.14+3812.56-J40</f>
        <v>9609.130000000001</v>
      </c>
      <c r="K21" s="2315">
        <f t="shared" ref="K21:K32" si="2">+J21/I21/10</f>
        <v>6.6663868519456368</v>
      </c>
    </row>
    <row r="22" spans="1:11">
      <c r="A22" s="2306">
        <v>3</v>
      </c>
      <c r="B22" s="2311" t="s">
        <v>684</v>
      </c>
      <c r="C22" s="2312">
        <f>0.671+0.006</f>
        <v>0.67700000000000005</v>
      </c>
      <c r="D22" s="2312">
        <f>3.047+2.782</f>
        <v>5.8290000000000006</v>
      </c>
      <c r="E22" s="2312">
        <f>2.764+3.849</f>
        <v>6.6129999999999995</v>
      </c>
      <c r="F22" s="2312">
        <f>3.265+2.456</f>
        <v>5.7210000000000001</v>
      </c>
      <c r="G22" s="2312">
        <f>4.149+1.174</f>
        <v>5.3230000000000004</v>
      </c>
      <c r="H22" s="2312">
        <f>3.526+2.599</f>
        <v>6.125</v>
      </c>
      <c r="I22" s="2313">
        <f t="shared" si="1"/>
        <v>30.288</v>
      </c>
      <c r="J22" s="2314">
        <f>218.65+158.51</f>
        <v>377.15999999999997</v>
      </c>
      <c r="K22" s="2315">
        <f t="shared" si="2"/>
        <v>1.2452456418383517</v>
      </c>
    </row>
    <row r="23" spans="1:11">
      <c r="A23" s="2306">
        <v>4</v>
      </c>
      <c r="B23" s="2311" t="s">
        <v>860</v>
      </c>
      <c r="C23" s="2312">
        <v>0.56000000000000005</v>
      </c>
      <c r="D23" s="2312">
        <v>0.28999999999999998</v>
      </c>
      <c r="E23" s="2312">
        <v>0.34100000000000003</v>
      </c>
      <c r="F23" s="2312">
        <v>0.15</v>
      </c>
      <c r="G23" s="2312">
        <v>0.47399999999999998</v>
      </c>
      <c r="H23" s="2312">
        <v>1.4E-2</v>
      </c>
      <c r="I23" s="2313">
        <f t="shared" si="1"/>
        <v>1.829</v>
      </c>
      <c r="J23" s="2314">
        <v>24.46</v>
      </c>
      <c r="K23" s="2315">
        <f t="shared" si="2"/>
        <v>1.3373428102788409</v>
      </c>
    </row>
    <row r="24" spans="1:11">
      <c r="A24" s="2306">
        <v>5</v>
      </c>
      <c r="B24" s="2311" t="s">
        <v>861</v>
      </c>
      <c r="C24" s="2312">
        <v>1E-3</v>
      </c>
      <c r="D24" s="2312">
        <v>5.0000000000000001E-3</v>
      </c>
      <c r="E24" s="2312">
        <v>0.192</v>
      </c>
      <c r="F24" s="2312">
        <v>5.0000000000000001E-3</v>
      </c>
      <c r="G24" s="2312">
        <v>3.5999999999999997E-2</v>
      </c>
      <c r="H24" s="2312">
        <v>0.182</v>
      </c>
      <c r="I24" s="2313">
        <f t="shared" si="1"/>
        <v>0.42100000000000004</v>
      </c>
      <c r="J24" s="2314">
        <v>18.57</v>
      </c>
      <c r="K24" s="2315">
        <f t="shared" si="2"/>
        <v>4.4109263657957243</v>
      </c>
    </row>
    <row r="25" spans="1:11">
      <c r="A25" s="2306">
        <v>6</v>
      </c>
      <c r="B25" s="2316" t="s">
        <v>564</v>
      </c>
      <c r="C25" s="2312">
        <v>4.3680000000000003</v>
      </c>
      <c r="D25" s="2312">
        <v>1.431</v>
      </c>
      <c r="E25" s="2312">
        <v>1.7370000000000001</v>
      </c>
      <c r="F25" s="2312">
        <v>1.7250000000000001</v>
      </c>
      <c r="G25" s="2312">
        <v>2.262</v>
      </c>
      <c r="H25" s="2312">
        <v>4.4400000000000004</v>
      </c>
      <c r="I25" s="2313">
        <f t="shared" si="1"/>
        <v>15.963000000000001</v>
      </c>
      <c r="J25" s="2314">
        <v>865.01</v>
      </c>
      <c r="K25" s="2315">
        <f t="shared" si="2"/>
        <v>5.4188435757689657</v>
      </c>
    </row>
    <row r="26" spans="1:11">
      <c r="A26" s="2306">
        <v>7</v>
      </c>
      <c r="B26" s="2311" t="s">
        <v>259</v>
      </c>
      <c r="C26" s="2312">
        <v>2.0699999999999998</v>
      </c>
      <c r="D26" s="2312">
        <v>2.0089999999999999</v>
      </c>
      <c r="E26" s="2312">
        <v>3.4950000000000001</v>
      </c>
      <c r="F26" s="2312">
        <v>1.931</v>
      </c>
      <c r="G26" s="2312">
        <v>1.6779999999999999</v>
      </c>
      <c r="H26" s="2312">
        <v>2.2629999999999999</v>
      </c>
      <c r="I26" s="2313">
        <f t="shared" si="1"/>
        <v>13.446</v>
      </c>
      <c r="J26" s="2314">
        <v>826.48</v>
      </c>
      <c r="K26" s="2315">
        <f t="shared" si="2"/>
        <v>6.1466607169418417</v>
      </c>
    </row>
    <row r="27" spans="1:11">
      <c r="A27" s="2306">
        <v>8</v>
      </c>
      <c r="B27" s="2311" t="s">
        <v>260</v>
      </c>
      <c r="C27" s="2312">
        <f>9.407-C41</f>
        <v>4.1769999999999996</v>
      </c>
      <c r="D27" s="2312">
        <f>4.34-D41</f>
        <v>1.0959999999999996</v>
      </c>
      <c r="E27" s="2312">
        <f>6.905-E41</f>
        <v>2.9660000000000002</v>
      </c>
      <c r="F27" s="2312">
        <f>2.119-F41</f>
        <v>0.89600000000000013</v>
      </c>
      <c r="G27" s="2312">
        <f>7.22-G41</f>
        <v>3.0729999999999995</v>
      </c>
      <c r="H27" s="2312">
        <f>12.063-H41</f>
        <v>5.5090000000000003</v>
      </c>
      <c r="I27" s="2320">
        <f>SUM(C27:H27)</f>
        <v>17.717000000000002</v>
      </c>
      <c r="J27" s="2314">
        <f>2864.66-J41</f>
        <v>1554.0199999999998</v>
      </c>
      <c r="K27" s="2315">
        <f t="shared" si="2"/>
        <v>8.7713495512784299</v>
      </c>
    </row>
    <row r="28" spans="1:11">
      <c r="A28" s="2306">
        <v>9</v>
      </c>
      <c r="B28" s="2311" t="s">
        <v>576</v>
      </c>
      <c r="C28" s="2312">
        <v>5.8970000000000002</v>
      </c>
      <c r="D28" s="2312">
        <v>1.0369999999999999</v>
      </c>
      <c r="E28" s="2312">
        <v>1.5489999999999999</v>
      </c>
      <c r="F28" s="2312">
        <v>2.9239999999999999</v>
      </c>
      <c r="G28" s="2312">
        <v>5.3010000000000002</v>
      </c>
      <c r="H28" s="2312">
        <v>4.7489999999999997</v>
      </c>
      <c r="I28" s="2313">
        <f t="shared" si="1"/>
        <v>21.456999999999997</v>
      </c>
      <c r="J28" s="2314">
        <v>1313.06</v>
      </c>
      <c r="K28" s="2315">
        <f t="shared" si="2"/>
        <v>6.1194948035606105</v>
      </c>
    </row>
    <row r="29" spans="1:11">
      <c r="A29" s="2306">
        <v>10</v>
      </c>
      <c r="B29" s="2311" t="s">
        <v>1495</v>
      </c>
      <c r="C29" s="2312">
        <v>3.0720000000000001</v>
      </c>
      <c r="D29" s="2312">
        <v>2.5710000000000002</v>
      </c>
      <c r="E29" s="2312">
        <v>3.9020000000000001</v>
      </c>
      <c r="F29" s="2312">
        <v>3.35</v>
      </c>
      <c r="G29" s="2312">
        <v>3.5350000000000001</v>
      </c>
      <c r="H29" s="2312">
        <v>5.0949999999999998</v>
      </c>
      <c r="I29" s="2313">
        <f t="shared" si="1"/>
        <v>21.524999999999999</v>
      </c>
      <c r="J29" s="2314">
        <v>1234.3699999999999</v>
      </c>
      <c r="K29" s="2315">
        <f t="shared" si="2"/>
        <v>5.7345876887340301</v>
      </c>
    </row>
    <row r="30" spans="1:11">
      <c r="A30" s="2306">
        <v>11</v>
      </c>
      <c r="B30" s="2311" t="s">
        <v>1496</v>
      </c>
      <c r="C30" s="2312">
        <v>0.51500000000000001</v>
      </c>
      <c r="D30" s="2312">
        <v>0</v>
      </c>
      <c r="E30" s="2312">
        <v>0</v>
      </c>
      <c r="F30" s="2312">
        <v>0.32800000000000001</v>
      </c>
      <c r="G30" s="2312">
        <v>0.52300000000000002</v>
      </c>
      <c r="H30" s="2312">
        <v>0</v>
      </c>
      <c r="I30" s="2313">
        <f t="shared" si="1"/>
        <v>1.3660000000000001</v>
      </c>
      <c r="J30" s="2314">
        <v>88.64</v>
      </c>
      <c r="K30" s="2315">
        <f t="shared" si="2"/>
        <v>6.4890190336749622</v>
      </c>
    </row>
    <row r="31" spans="1:11">
      <c r="A31" s="2306">
        <v>12</v>
      </c>
      <c r="B31" s="2317" t="s">
        <v>1497</v>
      </c>
      <c r="C31" s="2312">
        <v>0</v>
      </c>
      <c r="D31" s="2312">
        <v>0</v>
      </c>
      <c r="E31" s="2312">
        <v>0</v>
      </c>
      <c r="F31" s="2312">
        <v>0</v>
      </c>
      <c r="G31" s="2312">
        <v>0</v>
      </c>
      <c r="H31" s="2312">
        <v>0.439</v>
      </c>
      <c r="I31" s="2313">
        <f t="shared" si="1"/>
        <v>0.439</v>
      </c>
      <c r="J31" s="2314">
        <v>28.44</v>
      </c>
      <c r="K31" s="2315">
        <f t="shared" si="2"/>
        <v>6.4783599088838271</v>
      </c>
    </row>
    <row r="32" spans="1:11">
      <c r="A32" s="2306">
        <v>13</v>
      </c>
      <c r="B32" s="2317" t="s">
        <v>575</v>
      </c>
      <c r="C32" s="2312">
        <v>0.35299999999999998</v>
      </c>
      <c r="D32" s="2312">
        <v>0</v>
      </c>
      <c r="E32" s="2312">
        <v>0</v>
      </c>
      <c r="F32" s="2312">
        <v>0</v>
      </c>
      <c r="G32" s="2312">
        <v>0</v>
      </c>
      <c r="H32" s="2312">
        <v>0</v>
      </c>
      <c r="I32" s="2313">
        <f t="shared" si="1"/>
        <v>0.35299999999999998</v>
      </c>
      <c r="J32" s="2314">
        <v>29.39</v>
      </c>
      <c r="K32" s="2315">
        <f t="shared" si="2"/>
        <v>8.3257790368271962</v>
      </c>
    </row>
    <row r="33" spans="1:11" ht="15.75">
      <c r="A33" s="2306"/>
      <c r="B33" s="2321" t="s">
        <v>450</v>
      </c>
      <c r="C33" s="2318">
        <f>SUM(C15:C32)</f>
        <v>238.64399999999995</v>
      </c>
      <c r="D33" s="2318">
        <f t="shared" ref="D33:J33" si="3">SUM(D15:D32)</f>
        <v>119.49300000000001</v>
      </c>
      <c r="E33" s="2318">
        <f t="shared" si="3"/>
        <v>170.39700000000002</v>
      </c>
      <c r="F33" s="2318">
        <f t="shared" si="3"/>
        <v>173.02200000000002</v>
      </c>
      <c r="G33" s="2318">
        <f t="shared" si="3"/>
        <v>198.053</v>
      </c>
      <c r="H33" s="2318">
        <f t="shared" si="3"/>
        <v>235.535</v>
      </c>
      <c r="I33" s="2318">
        <f t="shared" si="3"/>
        <v>1135.1440000000002</v>
      </c>
      <c r="J33" s="2319">
        <f t="shared" si="3"/>
        <v>44403.770000000004</v>
      </c>
      <c r="K33" s="2319">
        <f>+J33/I33/10</f>
        <v>3.9117301417265118</v>
      </c>
    </row>
    <row r="34" spans="1:11" ht="15.75">
      <c r="A34" s="2306"/>
      <c r="B34" s="2308" t="s">
        <v>1368</v>
      </c>
      <c r="C34" s="2313"/>
      <c r="D34" s="2313"/>
      <c r="E34" s="2313"/>
      <c r="F34" s="2313"/>
      <c r="G34" s="2313"/>
      <c r="H34" s="2313"/>
      <c r="I34" s="2313"/>
      <c r="J34" s="2315"/>
      <c r="K34" s="2315"/>
    </row>
    <row r="35" spans="1:11">
      <c r="A35" s="2306">
        <v>14</v>
      </c>
      <c r="B35" s="2317" t="s">
        <v>1369</v>
      </c>
      <c r="C35" s="2312">
        <v>1.115</v>
      </c>
      <c r="D35" s="2312">
        <v>0</v>
      </c>
      <c r="E35" s="2312">
        <v>0.629</v>
      </c>
      <c r="F35" s="2312">
        <v>0</v>
      </c>
      <c r="G35" s="2312">
        <v>2.19</v>
      </c>
      <c r="H35" s="2312">
        <v>4.2629999999999999</v>
      </c>
      <c r="I35" s="2313">
        <f>SUM(C35:H35)</f>
        <v>8.1969999999999992</v>
      </c>
      <c r="J35" s="2314">
        <v>344.5</v>
      </c>
      <c r="K35" s="2315">
        <f>J35/I35/10</f>
        <v>4.2027571062583871</v>
      </c>
    </row>
    <row r="36" spans="1:11">
      <c r="A36" s="2306">
        <v>15</v>
      </c>
      <c r="B36" s="2317" t="s">
        <v>859</v>
      </c>
      <c r="C36" s="2313"/>
      <c r="D36" s="2313"/>
      <c r="E36" s="2313"/>
      <c r="F36" s="2313"/>
      <c r="G36" s="2313"/>
      <c r="H36" s="2313"/>
      <c r="I36" s="2313"/>
      <c r="J36" s="2315"/>
      <c r="K36" s="2315"/>
    </row>
    <row r="37" spans="1:11">
      <c r="A37" s="2306">
        <v>16</v>
      </c>
      <c r="B37" s="2311" t="s">
        <v>860</v>
      </c>
      <c r="C37" s="2312">
        <v>1.7889999999999999</v>
      </c>
      <c r="D37" s="2312">
        <v>0.47499999999999998</v>
      </c>
      <c r="E37" s="2312">
        <v>0</v>
      </c>
      <c r="F37" s="2312">
        <v>0</v>
      </c>
      <c r="G37" s="2312">
        <v>0</v>
      </c>
      <c r="H37" s="2312">
        <v>0</v>
      </c>
      <c r="I37" s="2320">
        <f>C37+D37+E37+F37+G37+H37</f>
        <v>2.2639999999999998</v>
      </c>
      <c r="J37" s="2314">
        <v>28.73</v>
      </c>
      <c r="K37" s="2315">
        <f>J37/I37/10</f>
        <v>1.2689929328621909</v>
      </c>
    </row>
    <row r="38" spans="1:11">
      <c r="A38" s="2306">
        <v>17</v>
      </c>
      <c r="B38" s="2311" t="s">
        <v>861</v>
      </c>
      <c r="C38" s="2312">
        <v>0.13600000000000001</v>
      </c>
      <c r="D38" s="2312">
        <v>0</v>
      </c>
      <c r="E38" s="2312">
        <v>0</v>
      </c>
      <c r="F38" s="2312">
        <v>0</v>
      </c>
      <c r="G38" s="2312">
        <v>1.9E-2</v>
      </c>
      <c r="H38" s="2312">
        <v>0</v>
      </c>
      <c r="I38" s="2320">
        <f>C38+D38+E38+F38+G38+H38</f>
        <v>0.155</v>
      </c>
      <c r="J38" s="2314">
        <v>8.0399999999999991</v>
      </c>
      <c r="K38" s="2315">
        <f>J38/I38/10</f>
        <v>5.1870967741935479</v>
      </c>
    </row>
    <row r="39" spans="1:11">
      <c r="A39" s="2306">
        <v>18</v>
      </c>
      <c r="B39" s="2311" t="s">
        <v>576</v>
      </c>
      <c r="C39" s="2312">
        <f>3.312+1.191</f>
        <v>4.5030000000000001</v>
      </c>
      <c r="D39" s="2312">
        <v>0</v>
      </c>
      <c r="E39" s="2312">
        <v>0.222</v>
      </c>
      <c r="F39" s="2312">
        <v>0.57799999999999996</v>
      </c>
      <c r="G39" s="2312">
        <v>3.27</v>
      </c>
      <c r="H39" s="2312">
        <v>0.53900000000000003</v>
      </c>
      <c r="I39" s="2320">
        <f>C39+D39+E39+F39+G39+H39</f>
        <v>9.1120000000000001</v>
      </c>
      <c r="J39" s="2314">
        <v>528.63</v>
      </c>
      <c r="K39" s="2315">
        <f t="shared" ref="K39:K44" si="4">J39/I39/10</f>
        <v>5.8014705882352944</v>
      </c>
    </row>
    <row r="40" spans="1:11">
      <c r="A40" s="2306">
        <v>19</v>
      </c>
      <c r="B40" s="2311" t="s">
        <v>1490</v>
      </c>
      <c r="C40" s="2312">
        <v>4.0860000000000003</v>
      </c>
      <c r="D40" s="2312">
        <v>0.55400000000000005</v>
      </c>
      <c r="E40" s="2312">
        <v>0.02</v>
      </c>
      <c r="F40" s="2312">
        <v>6.4000000000000001E-2</v>
      </c>
      <c r="G40" s="2312">
        <v>0.503</v>
      </c>
      <c r="H40" s="2312">
        <v>1.49</v>
      </c>
      <c r="I40" s="2320">
        <f>SUM(C40:H40)</f>
        <v>6.7170000000000005</v>
      </c>
      <c r="J40" s="2314">
        <f>345.57</f>
        <v>345.57</v>
      </c>
      <c r="K40" s="2315">
        <f t="shared" si="4"/>
        <v>5.1447074586869137</v>
      </c>
    </row>
    <row r="41" spans="1:11">
      <c r="A41" s="2306">
        <v>20</v>
      </c>
      <c r="B41" s="2311" t="s">
        <v>1498</v>
      </c>
      <c r="C41" s="2312">
        <v>5.23</v>
      </c>
      <c r="D41" s="2312">
        <v>3.2440000000000002</v>
      </c>
      <c r="E41" s="2312">
        <v>3.9390000000000001</v>
      </c>
      <c r="F41" s="2312">
        <v>1.2230000000000001</v>
      </c>
      <c r="G41" s="2312">
        <v>4.1470000000000002</v>
      </c>
      <c r="H41" s="2312">
        <v>6.5540000000000003</v>
      </c>
      <c r="I41" s="2320">
        <f>SUM(C41:H41)</f>
        <v>24.337000000000003</v>
      </c>
      <c r="J41" s="2314">
        <f>1310.64</f>
        <v>1310.6400000000001</v>
      </c>
      <c r="K41" s="2315">
        <f t="shared" si="4"/>
        <v>5.3853802851625101</v>
      </c>
    </row>
    <row r="42" spans="1:11">
      <c r="A42" s="2306">
        <v>21</v>
      </c>
      <c r="B42" s="2317" t="s">
        <v>1499</v>
      </c>
      <c r="C42" s="2312">
        <v>13.476000000000001</v>
      </c>
      <c r="D42" s="2312">
        <v>0.505</v>
      </c>
      <c r="E42" s="2312">
        <v>0</v>
      </c>
      <c r="F42" s="2312">
        <v>0.39700000000000002</v>
      </c>
      <c r="G42" s="2312">
        <v>1.669</v>
      </c>
      <c r="H42" s="2312">
        <v>14.586</v>
      </c>
      <c r="I42" s="2320">
        <f>C42+D42+E42+F42+G42+H42</f>
        <v>30.633000000000003</v>
      </c>
      <c r="J42" s="2314">
        <v>1902.59</v>
      </c>
      <c r="K42" s="2315">
        <f t="shared" si="4"/>
        <v>6.2109163320601954</v>
      </c>
    </row>
    <row r="43" spans="1:11">
      <c r="A43" s="2306">
        <v>22</v>
      </c>
      <c r="B43" s="2317" t="s">
        <v>1367</v>
      </c>
      <c r="C43" s="2312">
        <f>1.955-C30</f>
        <v>1.44</v>
      </c>
      <c r="D43" s="2312">
        <v>4.8220000000000001</v>
      </c>
      <c r="E43" s="2312">
        <v>0</v>
      </c>
      <c r="F43" s="2312">
        <f>0.522-F30</f>
        <v>0.19400000000000001</v>
      </c>
      <c r="G43" s="2312">
        <v>0.74099999999999999</v>
      </c>
      <c r="H43" s="2312">
        <v>10.686</v>
      </c>
      <c r="I43" s="2320">
        <f>C43+D43+E43+F43+G43+H43</f>
        <v>17.882999999999999</v>
      </c>
      <c r="J43" s="2314">
        <v>997.31</v>
      </c>
      <c r="K43" s="2315">
        <f t="shared" si="4"/>
        <v>5.5768607056981487</v>
      </c>
    </row>
    <row r="44" spans="1:11">
      <c r="A44" s="2306">
        <v>23</v>
      </c>
      <c r="B44" s="2317" t="s">
        <v>910</v>
      </c>
      <c r="C44" s="2312">
        <v>8.9280000000000008</v>
      </c>
      <c r="D44" s="2312">
        <v>2.5999999999999999E-2</v>
      </c>
      <c r="E44" s="2312">
        <v>4.1909999999999998</v>
      </c>
      <c r="F44" s="2312">
        <v>4.298</v>
      </c>
      <c r="G44" s="2312">
        <v>7.242</v>
      </c>
      <c r="H44" s="2312">
        <v>56.069000000000003</v>
      </c>
      <c r="I44" s="2320">
        <f>C44+D44+E44+F44+G44+H44</f>
        <v>80.754000000000005</v>
      </c>
      <c r="J44" s="2314">
        <f>5219.46-29.39</f>
        <v>5190.07</v>
      </c>
      <c r="K44" s="2315">
        <f t="shared" si="4"/>
        <v>6.4270129033855898</v>
      </c>
    </row>
    <row r="45" spans="1:11">
      <c r="A45" s="2306">
        <v>24</v>
      </c>
      <c r="B45" s="2317" t="s">
        <v>913</v>
      </c>
      <c r="C45" s="2313"/>
      <c r="D45" s="2313"/>
      <c r="E45" s="2313"/>
      <c r="F45" s="2313"/>
      <c r="G45" s="2313"/>
      <c r="H45" s="2313"/>
      <c r="I45" s="2313"/>
      <c r="J45" s="2314"/>
      <c r="K45" s="2315"/>
    </row>
    <row r="46" spans="1:11">
      <c r="A46" s="2306">
        <v>25</v>
      </c>
      <c r="B46" s="2317" t="s">
        <v>1371</v>
      </c>
      <c r="C46" s="2313"/>
      <c r="D46" s="2313"/>
      <c r="E46" s="2313"/>
      <c r="F46" s="2313"/>
      <c r="G46" s="2313"/>
      <c r="H46" s="2313"/>
      <c r="I46" s="2313"/>
      <c r="J46" s="2314"/>
      <c r="K46" s="2315"/>
    </row>
    <row r="47" spans="1:11">
      <c r="A47" s="2306">
        <v>26</v>
      </c>
      <c r="B47" s="2317" t="s">
        <v>911</v>
      </c>
      <c r="C47" s="2313"/>
      <c r="D47" s="2313"/>
      <c r="E47" s="2313"/>
      <c r="F47" s="2313"/>
      <c r="G47" s="2313"/>
      <c r="H47" s="2313"/>
      <c r="I47" s="2313"/>
      <c r="J47" s="2314"/>
      <c r="K47" s="2315"/>
    </row>
    <row r="48" spans="1:11">
      <c r="A48" s="2306">
        <v>27</v>
      </c>
      <c r="B48" s="2317" t="s">
        <v>1500</v>
      </c>
      <c r="C48" s="2313"/>
      <c r="D48" s="2313"/>
      <c r="E48" s="2313"/>
      <c r="F48" s="2313"/>
      <c r="G48" s="2313"/>
      <c r="H48" s="2313"/>
      <c r="I48" s="2313"/>
      <c r="J48" s="2314"/>
      <c r="K48" s="2315"/>
    </row>
    <row r="49" spans="1:11">
      <c r="A49" s="2306">
        <v>28</v>
      </c>
      <c r="B49" s="2317" t="s">
        <v>1372</v>
      </c>
      <c r="C49" s="2312">
        <v>0</v>
      </c>
      <c r="D49" s="2312">
        <v>0</v>
      </c>
      <c r="E49" s="2312">
        <v>3.7999999999999999E-2</v>
      </c>
      <c r="F49" s="2312">
        <v>0</v>
      </c>
      <c r="G49" s="2312">
        <v>0</v>
      </c>
      <c r="H49" s="2312">
        <v>0.56100000000000005</v>
      </c>
      <c r="I49" s="2313">
        <f>SUM(C49:H49)</f>
        <v>0.59900000000000009</v>
      </c>
      <c r="J49" s="2314">
        <f>I49*4.5*10</f>
        <v>26.955000000000005</v>
      </c>
      <c r="K49" s="2315">
        <f>J49/I49/10</f>
        <v>4.5</v>
      </c>
    </row>
    <row r="50" spans="1:11" ht="15.75">
      <c r="A50" s="2306"/>
      <c r="B50" s="2321" t="s">
        <v>577</v>
      </c>
      <c r="C50" s="2318">
        <f t="shared" ref="C50:H50" si="5">SUM(C35:C49)</f>
        <v>40.703000000000003</v>
      </c>
      <c r="D50" s="2318">
        <f t="shared" si="5"/>
        <v>9.6259999999999994</v>
      </c>
      <c r="E50" s="2318">
        <f t="shared" si="5"/>
        <v>9.0390000000000015</v>
      </c>
      <c r="F50" s="2318">
        <f t="shared" si="5"/>
        <v>6.7539999999999996</v>
      </c>
      <c r="G50" s="2318">
        <f t="shared" si="5"/>
        <v>19.781000000000002</v>
      </c>
      <c r="H50" s="2318">
        <f t="shared" si="5"/>
        <v>94.748000000000019</v>
      </c>
      <c r="I50" s="2318">
        <f>SUM(I35:I49)</f>
        <v>180.65100000000001</v>
      </c>
      <c r="J50" s="2319">
        <f>SUM(J35:J49)</f>
        <v>10683.035</v>
      </c>
      <c r="K50" s="2319">
        <f>J50/I50/10</f>
        <v>5.9136318094004459</v>
      </c>
    </row>
    <row r="51" spans="1:11" ht="15.75">
      <c r="A51" s="2306"/>
      <c r="B51" s="2308" t="s">
        <v>1373</v>
      </c>
      <c r="C51" s="2313"/>
      <c r="D51" s="2313"/>
      <c r="E51" s="2313"/>
      <c r="F51" s="2313"/>
      <c r="G51" s="2313"/>
      <c r="H51" s="2313"/>
      <c r="I51" s="2313"/>
      <c r="J51" s="2315"/>
      <c r="K51" s="2315"/>
    </row>
    <row r="52" spans="1:11">
      <c r="A52" s="2306">
        <v>29</v>
      </c>
      <c r="B52" s="2317" t="s">
        <v>687</v>
      </c>
      <c r="C52" s="2313"/>
      <c r="D52" s="2313"/>
      <c r="E52" s="2313"/>
      <c r="F52" s="2313"/>
      <c r="G52" s="2313"/>
      <c r="H52" s="2313"/>
      <c r="I52" s="2313"/>
      <c r="J52" s="2315"/>
      <c r="K52" s="2315"/>
    </row>
    <row r="53" spans="1:11">
      <c r="A53" s="2306">
        <v>30</v>
      </c>
      <c r="B53" s="2317" t="s">
        <v>910</v>
      </c>
      <c r="C53" s="2312">
        <v>0</v>
      </c>
      <c r="D53" s="2312">
        <v>34.01</v>
      </c>
      <c r="E53" s="2312">
        <v>0</v>
      </c>
      <c r="F53" s="2312">
        <v>0</v>
      </c>
      <c r="G53" s="2312">
        <v>29.073</v>
      </c>
      <c r="H53" s="2312">
        <v>53.539000000000001</v>
      </c>
      <c r="I53" s="2320">
        <f>C53+D53+E53+F53+G53+H53</f>
        <v>116.622</v>
      </c>
      <c r="J53" s="2314">
        <f>7216.66-425.48-14.34</f>
        <v>6776.84</v>
      </c>
      <c r="K53" s="2315">
        <f>J53/I53/10</f>
        <v>5.8109447617087691</v>
      </c>
    </row>
    <row r="54" spans="1:11">
      <c r="A54" s="2306">
        <v>31</v>
      </c>
      <c r="B54" s="2317" t="s">
        <v>911</v>
      </c>
      <c r="C54" s="2312">
        <v>34.680999999999997</v>
      </c>
      <c r="D54" s="2312">
        <v>33.472000000000001</v>
      </c>
      <c r="E54" s="2312">
        <v>0</v>
      </c>
      <c r="F54" s="2312">
        <v>0</v>
      </c>
      <c r="G54" s="2312">
        <v>0</v>
      </c>
      <c r="H54" s="2312">
        <v>83.084000000000003</v>
      </c>
      <c r="I54" s="2320">
        <f>C54+D54+E54+F54+G54+H54</f>
        <v>151.23699999999999</v>
      </c>
      <c r="J54" s="2314">
        <v>9604.3700000000008</v>
      </c>
      <c r="K54" s="2315">
        <f>J54/I54/10</f>
        <v>6.3505425259691748</v>
      </c>
    </row>
    <row r="55" spans="1:11">
      <c r="A55" s="2306">
        <v>32</v>
      </c>
      <c r="B55" s="2317" t="s">
        <v>912</v>
      </c>
      <c r="C55" s="2313"/>
      <c r="D55" s="2313"/>
      <c r="E55" s="2313"/>
      <c r="F55" s="2313"/>
      <c r="G55" s="2313"/>
      <c r="H55" s="2313"/>
      <c r="I55" s="2313"/>
      <c r="J55" s="2315"/>
      <c r="K55" s="2315"/>
    </row>
    <row r="56" spans="1:11">
      <c r="A56" s="2306">
        <v>33</v>
      </c>
      <c r="B56" s="2317" t="s">
        <v>913</v>
      </c>
      <c r="C56" s="2312">
        <v>0</v>
      </c>
      <c r="D56" s="2312">
        <v>126.685</v>
      </c>
      <c r="E56" s="2312">
        <v>0</v>
      </c>
      <c r="F56" s="2312">
        <v>0</v>
      </c>
      <c r="G56" s="2312">
        <v>0</v>
      </c>
      <c r="H56" s="2312">
        <v>0</v>
      </c>
      <c r="I56" s="2320">
        <f>C56+D56+E56+F56+G56+H56</f>
        <v>126.685</v>
      </c>
      <c r="J56" s="2314">
        <v>6424.76</v>
      </c>
      <c r="K56" s="2315">
        <f>J56/I56/10</f>
        <v>5.0714449224454352</v>
      </c>
    </row>
    <row r="57" spans="1:11">
      <c r="A57" s="2306">
        <v>34</v>
      </c>
      <c r="B57" s="2317" t="s">
        <v>1371</v>
      </c>
      <c r="C57" s="2313"/>
      <c r="D57" s="2313"/>
      <c r="E57" s="2313"/>
      <c r="F57" s="2313"/>
      <c r="G57" s="2313"/>
      <c r="H57" s="2313"/>
      <c r="I57" s="2313"/>
      <c r="J57" s="2315"/>
      <c r="K57" s="2315"/>
    </row>
    <row r="58" spans="1:11">
      <c r="A58" s="2306">
        <v>35</v>
      </c>
      <c r="B58" s="2317" t="s">
        <v>1501</v>
      </c>
      <c r="C58" s="2313">
        <v>0</v>
      </c>
      <c r="D58" s="2313">
        <v>0</v>
      </c>
      <c r="E58" s="2313">
        <v>0</v>
      </c>
      <c r="F58" s="2313">
        <v>0</v>
      </c>
      <c r="G58" s="2313">
        <v>2.8000000000000001E-2</v>
      </c>
      <c r="H58" s="2313">
        <v>0</v>
      </c>
      <c r="I58" s="2320">
        <f>C58+D58+E58+F58+G58+H58</f>
        <v>2.8000000000000001E-2</v>
      </c>
      <c r="J58" s="2315">
        <v>4.05</v>
      </c>
      <c r="K58" s="2315">
        <f>J58/I58/10</f>
        <v>14.464285714285714</v>
      </c>
    </row>
    <row r="59" spans="1:11">
      <c r="A59" s="2306">
        <v>36</v>
      </c>
      <c r="B59" s="2317" t="s">
        <v>1372</v>
      </c>
      <c r="C59" s="2312">
        <v>0</v>
      </c>
      <c r="D59" s="2312">
        <f>0.911+0.326</f>
        <v>1.2370000000000001</v>
      </c>
      <c r="E59" s="2312">
        <v>0</v>
      </c>
      <c r="F59" s="2312">
        <v>0</v>
      </c>
      <c r="G59" s="2312">
        <v>2.81</v>
      </c>
      <c r="H59" s="2312">
        <v>5.9489999999999998</v>
      </c>
      <c r="I59" s="2313">
        <f>SUM(C59:H59)</f>
        <v>9.9960000000000004</v>
      </c>
      <c r="J59" s="2314">
        <f>I59*4.4*10</f>
        <v>439.82400000000007</v>
      </c>
      <c r="K59" s="2315">
        <f>J59/I59/10</f>
        <v>4.4000000000000004</v>
      </c>
    </row>
    <row r="60" spans="1:11" ht="15.75">
      <c r="A60" s="2306" t="s">
        <v>962</v>
      </c>
      <c r="B60" s="2321" t="s">
        <v>1362</v>
      </c>
      <c r="C60" s="2318">
        <f t="shared" ref="C60:J60" si="6">SUM(C52:C59)</f>
        <v>34.680999999999997</v>
      </c>
      <c r="D60" s="2318">
        <f t="shared" si="6"/>
        <v>195.404</v>
      </c>
      <c r="E60" s="2318">
        <f t="shared" si="6"/>
        <v>0</v>
      </c>
      <c r="F60" s="2318">
        <f t="shared" si="6"/>
        <v>0</v>
      </c>
      <c r="G60" s="2318">
        <f t="shared" si="6"/>
        <v>31.910999999999998</v>
      </c>
      <c r="H60" s="2318">
        <f t="shared" si="6"/>
        <v>142.572</v>
      </c>
      <c r="I60" s="2318">
        <f t="shared" si="6"/>
        <v>404.56799999999998</v>
      </c>
      <c r="J60" s="2319">
        <f t="shared" si="6"/>
        <v>23249.844000000001</v>
      </c>
      <c r="K60" s="2319">
        <f>J60/I60/10</f>
        <v>5.7468321765438697</v>
      </c>
    </row>
    <row r="61" spans="1:11" ht="15.75">
      <c r="A61" s="2306"/>
      <c r="B61" s="2308" t="s">
        <v>171</v>
      </c>
      <c r="C61" s="2318"/>
      <c r="D61" s="2318"/>
      <c r="E61" s="2318"/>
      <c r="F61" s="2318"/>
      <c r="G61" s="2318"/>
      <c r="H61" s="2318"/>
      <c r="I61" s="2318"/>
      <c r="J61" s="2315"/>
      <c r="K61" s="2315"/>
    </row>
    <row r="62" spans="1:11">
      <c r="A62" s="2306">
        <v>33</v>
      </c>
      <c r="B62" s="2317" t="s">
        <v>683</v>
      </c>
      <c r="C62" s="2313"/>
      <c r="D62" s="2313"/>
      <c r="E62" s="2313"/>
      <c r="F62" s="2313"/>
      <c r="G62" s="2313"/>
      <c r="H62" s="2313"/>
      <c r="I62" s="2313"/>
      <c r="J62" s="2315"/>
      <c r="K62" s="2315"/>
    </row>
    <row r="63" spans="1:11">
      <c r="A63" s="2306">
        <v>34</v>
      </c>
      <c r="B63" s="2317" t="s">
        <v>565</v>
      </c>
      <c r="C63" s="2313"/>
      <c r="D63" s="2313"/>
      <c r="E63" s="2313"/>
      <c r="F63" s="2313"/>
      <c r="G63" s="2313"/>
      <c r="H63" s="2313"/>
      <c r="I63" s="2313"/>
      <c r="J63" s="2315"/>
      <c r="K63" s="2315"/>
    </row>
    <row r="64" spans="1:11">
      <c r="A64" s="2306">
        <v>35</v>
      </c>
      <c r="B64" s="2317" t="s">
        <v>259</v>
      </c>
      <c r="C64" s="2313"/>
      <c r="D64" s="2313"/>
      <c r="E64" s="2313"/>
      <c r="F64" s="2313"/>
      <c r="G64" s="2313"/>
      <c r="H64" s="2313"/>
      <c r="I64" s="2313"/>
      <c r="J64" s="2315"/>
      <c r="K64" s="2315"/>
    </row>
    <row r="65" spans="1:11" ht="15.75">
      <c r="A65" s="2306"/>
      <c r="B65" s="2321" t="s">
        <v>1362</v>
      </c>
      <c r="C65" s="2318"/>
      <c r="D65" s="2318"/>
      <c r="E65" s="2318"/>
      <c r="F65" s="2318"/>
      <c r="G65" s="2318"/>
      <c r="H65" s="2318"/>
      <c r="I65" s="2318"/>
      <c r="J65" s="2319"/>
      <c r="K65" s="2319"/>
    </row>
    <row r="66" spans="1:11" ht="15.75">
      <c r="A66" s="2306"/>
      <c r="B66" s="2308" t="s">
        <v>172</v>
      </c>
      <c r="C66" s="2318">
        <v>0</v>
      </c>
      <c r="D66" s="2318">
        <v>0</v>
      </c>
      <c r="E66" s="2318">
        <v>0</v>
      </c>
      <c r="F66" s="2318">
        <v>0</v>
      </c>
      <c r="G66" s="2318">
        <v>0</v>
      </c>
      <c r="H66" s="2318">
        <v>0</v>
      </c>
      <c r="I66" s="2318">
        <v>0</v>
      </c>
      <c r="J66" s="2319">
        <v>0</v>
      </c>
      <c r="K66" s="2319">
        <v>0</v>
      </c>
    </row>
    <row r="67" spans="1:11">
      <c r="A67" s="2306"/>
      <c r="B67" s="2322" t="s">
        <v>173</v>
      </c>
      <c r="C67" s="2313"/>
      <c r="D67" s="2313"/>
      <c r="E67" s="2313"/>
      <c r="F67" s="2313"/>
      <c r="G67" s="2313"/>
      <c r="H67" s="2313"/>
      <c r="I67" s="2313"/>
      <c r="J67" s="2315"/>
      <c r="K67" s="2315"/>
    </row>
    <row r="68" spans="1:11">
      <c r="A68" s="2306"/>
      <c r="B68" s="2322" t="s">
        <v>174</v>
      </c>
      <c r="C68" s="2313"/>
      <c r="D68" s="2313"/>
      <c r="E68" s="2313"/>
      <c r="F68" s="2313"/>
      <c r="G68" s="2313"/>
      <c r="H68" s="2313"/>
      <c r="I68" s="2313"/>
      <c r="J68" s="2315"/>
      <c r="K68" s="2315"/>
    </row>
    <row r="69" spans="1:11" ht="15.75">
      <c r="A69" s="2306"/>
      <c r="B69" s="2308" t="s">
        <v>175</v>
      </c>
      <c r="C69" s="2318">
        <f t="shared" ref="C69:I69" si="7">C33+C50+C60+C66</f>
        <v>314.02799999999996</v>
      </c>
      <c r="D69" s="2318">
        <f t="shared" si="7"/>
        <v>324.52300000000002</v>
      </c>
      <c r="E69" s="2318">
        <f t="shared" si="7"/>
        <v>179.43600000000004</v>
      </c>
      <c r="F69" s="2318">
        <f t="shared" si="7"/>
        <v>179.77600000000001</v>
      </c>
      <c r="G69" s="2318">
        <f t="shared" si="7"/>
        <v>249.745</v>
      </c>
      <c r="H69" s="2318">
        <f t="shared" si="7"/>
        <v>472.85500000000002</v>
      </c>
      <c r="I69" s="2318">
        <f t="shared" si="7"/>
        <v>1720.3630000000003</v>
      </c>
      <c r="J69" s="2319">
        <f>+J66+J60+J50+J33</f>
        <v>78336.649000000005</v>
      </c>
      <c r="K69" s="2319">
        <f>+J69/I69/10</f>
        <v>4.5534953379025236</v>
      </c>
    </row>
    <row r="70" spans="1:11" ht="15.75">
      <c r="A70" s="2306"/>
      <c r="B70" s="2322" t="s">
        <v>1450</v>
      </c>
      <c r="C70" s="2318">
        <v>430.06</v>
      </c>
      <c r="D70" s="2318">
        <v>481.23500000000001</v>
      </c>
      <c r="E70" s="2318">
        <v>459.15800000000002</v>
      </c>
      <c r="F70" s="2318">
        <v>376.78300000000002</v>
      </c>
      <c r="G70" s="2318">
        <v>363.60700000000003</v>
      </c>
      <c r="H70" s="2318">
        <v>804.71199999999999</v>
      </c>
      <c r="I70" s="2318">
        <f>SUM(C70:H70)</f>
        <v>2915.5549999999998</v>
      </c>
      <c r="J70" s="2318"/>
      <c r="K70" s="2318"/>
    </row>
    <row r="71" spans="1:11" ht="15.75">
      <c r="A71" s="2306"/>
      <c r="B71" s="2322" t="s">
        <v>176</v>
      </c>
      <c r="C71" s="2318">
        <f>C70-C69</f>
        <v>116.03200000000004</v>
      </c>
      <c r="D71" s="2318">
        <f t="shared" ref="D71:I71" si="8">D70-D69</f>
        <v>156.71199999999999</v>
      </c>
      <c r="E71" s="2318">
        <f t="shared" si="8"/>
        <v>279.72199999999998</v>
      </c>
      <c r="F71" s="2318">
        <f t="shared" si="8"/>
        <v>197.00700000000001</v>
      </c>
      <c r="G71" s="2318">
        <f t="shared" si="8"/>
        <v>113.86200000000002</v>
      </c>
      <c r="H71" s="2318">
        <f t="shared" si="8"/>
        <v>331.85699999999997</v>
      </c>
      <c r="I71" s="2318">
        <f t="shared" si="8"/>
        <v>1195.1919999999996</v>
      </c>
      <c r="J71" s="2318"/>
      <c r="K71" s="2318"/>
    </row>
    <row r="72" spans="1:11" ht="15.75">
      <c r="A72" s="2306"/>
      <c r="B72" s="2322" t="s">
        <v>177</v>
      </c>
      <c r="C72" s="2323">
        <f t="shared" ref="C72:I72" si="9">C71/C70</f>
        <v>0.26980421336557697</v>
      </c>
      <c r="D72" s="2323">
        <f t="shared" si="9"/>
        <v>0.32564547466414534</v>
      </c>
      <c r="E72" s="2323">
        <f t="shared" si="9"/>
        <v>0.60920641696322397</v>
      </c>
      <c r="F72" s="2323">
        <f t="shared" si="9"/>
        <v>0.52286594671203313</v>
      </c>
      <c r="G72" s="2323">
        <f t="shared" si="9"/>
        <v>0.31314578652226172</v>
      </c>
      <c r="H72" s="2323">
        <f t="shared" si="9"/>
        <v>0.41239225959100895</v>
      </c>
      <c r="I72" s="2323">
        <f t="shared" si="9"/>
        <v>0.40993635860067795</v>
      </c>
      <c r="J72" s="2318"/>
      <c r="K72" s="2318"/>
    </row>
  </sheetData>
  <pageMargins left="0.48" right="0.14000000000000001" top="0.24" bottom="0.28000000000000003" header="0.15" footer="0.19"/>
  <pageSetup scale="6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72"/>
  <sheetViews>
    <sheetView workbookViewId="0">
      <pane ySplit="5" topLeftCell="A68" activePane="bottomLeft" state="frozen"/>
      <selection activeCell="O55" sqref="O55"/>
      <selection pane="bottomLeft" activeCell="K79" sqref="K79"/>
    </sheetView>
  </sheetViews>
  <sheetFormatPr defaultRowHeight="15"/>
  <cols>
    <col min="1" max="1" width="8.28515625" style="2300" customWidth="1"/>
    <col min="2" max="2" width="41.85546875" style="2300" customWidth="1"/>
    <col min="3" max="3" width="14.5703125" style="2300" customWidth="1"/>
    <col min="4" max="4" width="14.140625" style="2300" customWidth="1"/>
    <col min="5" max="5" width="9.5703125" style="2300" bestFit="1" customWidth="1"/>
    <col min="6" max="6" width="15.5703125" style="2300" customWidth="1"/>
    <col min="7" max="7" width="14.28515625" style="2300" customWidth="1"/>
    <col min="8" max="8" width="13.140625" style="2300" customWidth="1"/>
    <col min="9" max="9" width="10.85546875" style="2300" bestFit="1" customWidth="1"/>
    <col min="10" max="10" width="13.85546875" style="2300" customWidth="1"/>
    <col min="11" max="11" width="14" style="2300" customWidth="1"/>
    <col min="12" max="13" width="11.5703125" style="2300" bestFit="1" customWidth="1"/>
    <col min="14" max="256" width="9.140625" style="2300"/>
    <col min="257" max="257" width="8.28515625" style="2300" customWidth="1"/>
    <col min="258" max="258" width="41.85546875" style="2300" customWidth="1"/>
    <col min="259" max="259" width="14.5703125" style="2300" customWidth="1"/>
    <col min="260" max="260" width="14.140625" style="2300" customWidth="1"/>
    <col min="261" max="261" width="9.140625" style="2300"/>
    <col min="262" max="262" width="15.5703125" style="2300" customWidth="1"/>
    <col min="263" max="263" width="14.28515625" style="2300" customWidth="1"/>
    <col min="264" max="264" width="13.140625" style="2300" customWidth="1"/>
    <col min="265" max="265" width="9.140625" style="2300"/>
    <col min="266" max="266" width="13.85546875" style="2300" customWidth="1"/>
    <col min="267" max="267" width="14" style="2300" customWidth="1"/>
    <col min="268" max="512" width="9.140625" style="2300"/>
    <col min="513" max="513" width="8.28515625" style="2300" customWidth="1"/>
    <col min="514" max="514" width="41.85546875" style="2300" customWidth="1"/>
    <col min="515" max="515" width="14.5703125" style="2300" customWidth="1"/>
    <col min="516" max="516" width="14.140625" style="2300" customWidth="1"/>
    <col min="517" max="517" width="9.140625" style="2300"/>
    <col min="518" max="518" width="15.5703125" style="2300" customWidth="1"/>
    <col min="519" max="519" width="14.28515625" style="2300" customWidth="1"/>
    <col min="520" max="520" width="13.140625" style="2300" customWidth="1"/>
    <col min="521" max="521" width="9.140625" style="2300"/>
    <col min="522" max="522" width="13.85546875" style="2300" customWidth="1"/>
    <col min="523" max="523" width="14" style="2300" customWidth="1"/>
    <col min="524" max="768" width="9.140625" style="2300"/>
    <col min="769" max="769" width="8.28515625" style="2300" customWidth="1"/>
    <col min="770" max="770" width="41.85546875" style="2300" customWidth="1"/>
    <col min="771" max="771" width="14.5703125" style="2300" customWidth="1"/>
    <col min="772" max="772" width="14.140625" style="2300" customWidth="1"/>
    <col min="773" max="773" width="9.140625" style="2300"/>
    <col min="774" max="774" width="15.5703125" style="2300" customWidth="1"/>
    <col min="775" max="775" width="14.28515625" style="2300" customWidth="1"/>
    <col min="776" max="776" width="13.140625" style="2300" customWidth="1"/>
    <col min="777" max="777" width="9.140625" style="2300"/>
    <col min="778" max="778" width="13.85546875" style="2300" customWidth="1"/>
    <col min="779" max="779" width="14" style="2300" customWidth="1"/>
    <col min="780" max="1024" width="9.140625" style="2300"/>
    <col min="1025" max="1025" width="8.28515625" style="2300" customWidth="1"/>
    <col min="1026" max="1026" width="41.85546875" style="2300" customWidth="1"/>
    <col min="1027" max="1027" width="14.5703125" style="2300" customWidth="1"/>
    <col min="1028" max="1028" width="14.140625" style="2300" customWidth="1"/>
    <col min="1029" max="1029" width="9.140625" style="2300"/>
    <col min="1030" max="1030" width="15.5703125" style="2300" customWidth="1"/>
    <col min="1031" max="1031" width="14.28515625" style="2300" customWidth="1"/>
    <col min="1032" max="1032" width="13.140625" style="2300" customWidth="1"/>
    <col min="1033" max="1033" width="9.140625" style="2300"/>
    <col min="1034" max="1034" width="13.85546875" style="2300" customWidth="1"/>
    <col min="1035" max="1035" width="14" style="2300" customWidth="1"/>
    <col min="1036" max="1280" width="9.140625" style="2300"/>
    <col min="1281" max="1281" width="8.28515625" style="2300" customWidth="1"/>
    <col min="1282" max="1282" width="41.85546875" style="2300" customWidth="1"/>
    <col min="1283" max="1283" width="14.5703125" style="2300" customWidth="1"/>
    <col min="1284" max="1284" width="14.140625" style="2300" customWidth="1"/>
    <col min="1285" max="1285" width="9.140625" style="2300"/>
    <col min="1286" max="1286" width="15.5703125" style="2300" customWidth="1"/>
    <col min="1287" max="1287" width="14.28515625" style="2300" customWidth="1"/>
    <col min="1288" max="1288" width="13.140625" style="2300" customWidth="1"/>
    <col min="1289" max="1289" width="9.140625" style="2300"/>
    <col min="1290" max="1290" width="13.85546875" style="2300" customWidth="1"/>
    <col min="1291" max="1291" width="14" style="2300" customWidth="1"/>
    <col min="1292" max="1536" width="9.140625" style="2300"/>
    <col min="1537" max="1537" width="8.28515625" style="2300" customWidth="1"/>
    <col min="1538" max="1538" width="41.85546875" style="2300" customWidth="1"/>
    <col min="1539" max="1539" width="14.5703125" style="2300" customWidth="1"/>
    <col min="1540" max="1540" width="14.140625" style="2300" customWidth="1"/>
    <col min="1541" max="1541" width="9.140625" style="2300"/>
    <col min="1542" max="1542" width="15.5703125" style="2300" customWidth="1"/>
    <col min="1543" max="1543" width="14.28515625" style="2300" customWidth="1"/>
    <col min="1544" max="1544" width="13.140625" style="2300" customWidth="1"/>
    <col min="1545" max="1545" width="9.140625" style="2300"/>
    <col min="1546" max="1546" width="13.85546875" style="2300" customWidth="1"/>
    <col min="1547" max="1547" width="14" style="2300" customWidth="1"/>
    <col min="1548" max="1792" width="9.140625" style="2300"/>
    <col min="1793" max="1793" width="8.28515625" style="2300" customWidth="1"/>
    <col min="1794" max="1794" width="41.85546875" style="2300" customWidth="1"/>
    <col min="1795" max="1795" width="14.5703125" style="2300" customWidth="1"/>
    <col min="1796" max="1796" width="14.140625" style="2300" customWidth="1"/>
    <col min="1797" max="1797" width="9.140625" style="2300"/>
    <col min="1798" max="1798" width="15.5703125" style="2300" customWidth="1"/>
    <col min="1799" max="1799" width="14.28515625" style="2300" customWidth="1"/>
    <col min="1800" max="1800" width="13.140625" style="2300" customWidth="1"/>
    <col min="1801" max="1801" width="9.140625" style="2300"/>
    <col min="1802" max="1802" width="13.85546875" style="2300" customWidth="1"/>
    <col min="1803" max="1803" width="14" style="2300" customWidth="1"/>
    <col min="1804" max="2048" width="9.140625" style="2300"/>
    <col min="2049" max="2049" width="8.28515625" style="2300" customWidth="1"/>
    <col min="2050" max="2050" width="41.85546875" style="2300" customWidth="1"/>
    <col min="2051" max="2051" width="14.5703125" style="2300" customWidth="1"/>
    <col min="2052" max="2052" width="14.140625" style="2300" customWidth="1"/>
    <col min="2053" max="2053" width="9.140625" style="2300"/>
    <col min="2054" max="2054" width="15.5703125" style="2300" customWidth="1"/>
    <col min="2055" max="2055" width="14.28515625" style="2300" customWidth="1"/>
    <col min="2056" max="2056" width="13.140625" style="2300" customWidth="1"/>
    <col min="2057" max="2057" width="9.140625" style="2300"/>
    <col min="2058" max="2058" width="13.85546875" style="2300" customWidth="1"/>
    <col min="2059" max="2059" width="14" style="2300" customWidth="1"/>
    <col min="2060" max="2304" width="9.140625" style="2300"/>
    <col min="2305" max="2305" width="8.28515625" style="2300" customWidth="1"/>
    <col min="2306" max="2306" width="41.85546875" style="2300" customWidth="1"/>
    <col min="2307" max="2307" width="14.5703125" style="2300" customWidth="1"/>
    <col min="2308" max="2308" width="14.140625" style="2300" customWidth="1"/>
    <col min="2309" max="2309" width="9.140625" style="2300"/>
    <col min="2310" max="2310" width="15.5703125" style="2300" customWidth="1"/>
    <col min="2311" max="2311" width="14.28515625" style="2300" customWidth="1"/>
    <col min="2312" max="2312" width="13.140625" style="2300" customWidth="1"/>
    <col min="2313" max="2313" width="9.140625" style="2300"/>
    <col min="2314" max="2314" width="13.85546875" style="2300" customWidth="1"/>
    <col min="2315" max="2315" width="14" style="2300" customWidth="1"/>
    <col min="2316" max="2560" width="9.140625" style="2300"/>
    <col min="2561" max="2561" width="8.28515625" style="2300" customWidth="1"/>
    <col min="2562" max="2562" width="41.85546875" style="2300" customWidth="1"/>
    <col min="2563" max="2563" width="14.5703125" style="2300" customWidth="1"/>
    <col min="2564" max="2564" width="14.140625" style="2300" customWidth="1"/>
    <col min="2565" max="2565" width="9.140625" style="2300"/>
    <col min="2566" max="2566" width="15.5703125" style="2300" customWidth="1"/>
    <col min="2567" max="2567" width="14.28515625" style="2300" customWidth="1"/>
    <col min="2568" max="2568" width="13.140625" style="2300" customWidth="1"/>
    <col min="2569" max="2569" width="9.140625" style="2300"/>
    <col min="2570" max="2570" width="13.85546875" style="2300" customWidth="1"/>
    <col min="2571" max="2571" width="14" style="2300" customWidth="1"/>
    <col min="2572" max="2816" width="9.140625" style="2300"/>
    <col min="2817" max="2817" width="8.28515625" style="2300" customWidth="1"/>
    <col min="2818" max="2818" width="41.85546875" style="2300" customWidth="1"/>
    <col min="2819" max="2819" width="14.5703125" style="2300" customWidth="1"/>
    <col min="2820" max="2820" width="14.140625" style="2300" customWidth="1"/>
    <col min="2821" max="2821" width="9.140625" style="2300"/>
    <col min="2822" max="2822" width="15.5703125" style="2300" customWidth="1"/>
    <col min="2823" max="2823" width="14.28515625" style="2300" customWidth="1"/>
    <col min="2824" max="2824" width="13.140625" style="2300" customWidth="1"/>
    <col min="2825" max="2825" width="9.140625" style="2300"/>
    <col min="2826" max="2826" width="13.85546875" style="2300" customWidth="1"/>
    <col min="2827" max="2827" width="14" style="2300" customWidth="1"/>
    <col min="2828" max="3072" width="9.140625" style="2300"/>
    <col min="3073" max="3073" width="8.28515625" style="2300" customWidth="1"/>
    <col min="3074" max="3074" width="41.85546875" style="2300" customWidth="1"/>
    <col min="3075" max="3075" width="14.5703125" style="2300" customWidth="1"/>
    <col min="3076" max="3076" width="14.140625" style="2300" customWidth="1"/>
    <col min="3077" max="3077" width="9.140625" style="2300"/>
    <col min="3078" max="3078" width="15.5703125" style="2300" customWidth="1"/>
    <col min="3079" max="3079" width="14.28515625" style="2300" customWidth="1"/>
    <col min="3080" max="3080" width="13.140625" style="2300" customWidth="1"/>
    <col min="3081" max="3081" width="9.140625" style="2300"/>
    <col min="3082" max="3082" width="13.85546875" style="2300" customWidth="1"/>
    <col min="3083" max="3083" width="14" style="2300" customWidth="1"/>
    <col min="3084" max="3328" width="9.140625" style="2300"/>
    <col min="3329" max="3329" width="8.28515625" style="2300" customWidth="1"/>
    <col min="3330" max="3330" width="41.85546875" style="2300" customWidth="1"/>
    <col min="3331" max="3331" width="14.5703125" style="2300" customWidth="1"/>
    <col min="3332" max="3332" width="14.140625" style="2300" customWidth="1"/>
    <col min="3333" max="3333" width="9.140625" style="2300"/>
    <col min="3334" max="3334" width="15.5703125" style="2300" customWidth="1"/>
    <col min="3335" max="3335" width="14.28515625" style="2300" customWidth="1"/>
    <col min="3336" max="3336" width="13.140625" style="2300" customWidth="1"/>
    <col min="3337" max="3337" width="9.140625" style="2300"/>
    <col min="3338" max="3338" width="13.85546875" style="2300" customWidth="1"/>
    <col min="3339" max="3339" width="14" style="2300" customWidth="1"/>
    <col min="3340" max="3584" width="9.140625" style="2300"/>
    <col min="3585" max="3585" width="8.28515625" style="2300" customWidth="1"/>
    <col min="3586" max="3586" width="41.85546875" style="2300" customWidth="1"/>
    <col min="3587" max="3587" width="14.5703125" style="2300" customWidth="1"/>
    <col min="3588" max="3588" width="14.140625" style="2300" customWidth="1"/>
    <col min="3589" max="3589" width="9.140625" style="2300"/>
    <col min="3590" max="3590" width="15.5703125" style="2300" customWidth="1"/>
    <col min="3591" max="3591" width="14.28515625" style="2300" customWidth="1"/>
    <col min="3592" max="3592" width="13.140625" style="2300" customWidth="1"/>
    <col min="3593" max="3593" width="9.140625" style="2300"/>
    <col min="3594" max="3594" width="13.85546875" style="2300" customWidth="1"/>
    <col min="3595" max="3595" width="14" style="2300" customWidth="1"/>
    <col min="3596" max="3840" width="9.140625" style="2300"/>
    <col min="3841" max="3841" width="8.28515625" style="2300" customWidth="1"/>
    <col min="3842" max="3842" width="41.85546875" style="2300" customWidth="1"/>
    <col min="3843" max="3843" width="14.5703125" style="2300" customWidth="1"/>
    <col min="3844" max="3844" width="14.140625" style="2300" customWidth="1"/>
    <col min="3845" max="3845" width="9.140625" style="2300"/>
    <col min="3846" max="3846" width="15.5703125" style="2300" customWidth="1"/>
    <col min="3847" max="3847" width="14.28515625" style="2300" customWidth="1"/>
    <col min="3848" max="3848" width="13.140625" style="2300" customWidth="1"/>
    <col min="3849" max="3849" width="9.140625" style="2300"/>
    <col min="3850" max="3850" width="13.85546875" style="2300" customWidth="1"/>
    <col min="3851" max="3851" width="14" style="2300" customWidth="1"/>
    <col min="3852" max="4096" width="9.140625" style="2300"/>
    <col min="4097" max="4097" width="8.28515625" style="2300" customWidth="1"/>
    <col min="4098" max="4098" width="41.85546875" style="2300" customWidth="1"/>
    <col min="4099" max="4099" width="14.5703125" style="2300" customWidth="1"/>
    <col min="4100" max="4100" width="14.140625" style="2300" customWidth="1"/>
    <col min="4101" max="4101" width="9.140625" style="2300"/>
    <col min="4102" max="4102" width="15.5703125" style="2300" customWidth="1"/>
    <col min="4103" max="4103" width="14.28515625" style="2300" customWidth="1"/>
    <col min="4104" max="4104" width="13.140625" style="2300" customWidth="1"/>
    <col min="4105" max="4105" width="9.140625" style="2300"/>
    <col min="4106" max="4106" width="13.85546875" style="2300" customWidth="1"/>
    <col min="4107" max="4107" width="14" style="2300" customWidth="1"/>
    <col min="4108" max="4352" width="9.140625" style="2300"/>
    <col min="4353" max="4353" width="8.28515625" style="2300" customWidth="1"/>
    <col min="4354" max="4354" width="41.85546875" style="2300" customWidth="1"/>
    <col min="4355" max="4355" width="14.5703125" style="2300" customWidth="1"/>
    <col min="4356" max="4356" width="14.140625" style="2300" customWidth="1"/>
    <col min="4357" max="4357" width="9.140625" style="2300"/>
    <col min="4358" max="4358" width="15.5703125" style="2300" customWidth="1"/>
    <col min="4359" max="4359" width="14.28515625" style="2300" customWidth="1"/>
    <col min="4360" max="4360" width="13.140625" style="2300" customWidth="1"/>
    <col min="4361" max="4361" width="9.140625" style="2300"/>
    <col min="4362" max="4362" width="13.85546875" style="2300" customWidth="1"/>
    <col min="4363" max="4363" width="14" style="2300" customWidth="1"/>
    <col min="4364" max="4608" width="9.140625" style="2300"/>
    <col min="4609" max="4609" width="8.28515625" style="2300" customWidth="1"/>
    <col min="4610" max="4610" width="41.85546875" style="2300" customWidth="1"/>
    <col min="4611" max="4611" width="14.5703125" style="2300" customWidth="1"/>
    <col min="4612" max="4612" width="14.140625" style="2300" customWidth="1"/>
    <col min="4613" max="4613" width="9.140625" style="2300"/>
    <col min="4614" max="4614" width="15.5703125" style="2300" customWidth="1"/>
    <col min="4615" max="4615" width="14.28515625" style="2300" customWidth="1"/>
    <col min="4616" max="4616" width="13.140625" style="2300" customWidth="1"/>
    <col min="4617" max="4617" width="9.140625" style="2300"/>
    <col min="4618" max="4618" width="13.85546875" style="2300" customWidth="1"/>
    <col min="4619" max="4619" width="14" style="2300" customWidth="1"/>
    <col min="4620" max="4864" width="9.140625" style="2300"/>
    <col min="4865" max="4865" width="8.28515625" style="2300" customWidth="1"/>
    <col min="4866" max="4866" width="41.85546875" style="2300" customWidth="1"/>
    <col min="4867" max="4867" width="14.5703125" style="2300" customWidth="1"/>
    <col min="4868" max="4868" width="14.140625" style="2300" customWidth="1"/>
    <col min="4869" max="4869" width="9.140625" style="2300"/>
    <col min="4870" max="4870" width="15.5703125" style="2300" customWidth="1"/>
    <col min="4871" max="4871" width="14.28515625" style="2300" customWidth="1"/>
    <col min="4872" max="4872" width="13.140625" style="2300" customWidth="1"/>
    <col min="4873" max="4873" width="9.140625" style="2300"/>
    <col min="4874" max="4874" width="13.85546875" style="2300" customWidth="1"/>
    <col min="4875" max="4875" width="14" style="2300" customWidth="1"/>
    <col min="4876" max="5120" width="9.140625" style="2300"/>
    <col min="5121" max="5121" width="8.28515625" style="2300" customWidth="1"/>
    <col min="5122" max="5122" width="41.85546875" style="2300" customWidth="1"/>
    <col min="5123" max="5123" width="14.5703125" style="2300" customWidth="1"/>
    <col min="5124" max="5124" width="14.140625" style="2300" customWidth="1"/>
    <col min="5125" max="5125" width="9.140625" style="2300"/>
    <col min="5126" max="5126" width="15.5703125" style="2300" customWidth="1"/>
    <col min="5127" max="5127" width="14.28515625" style="2300" customWidth="1"/>
    <col min="5128" max="5128" width="13.140625" style="2300" customWidth="1"/>
    <col min="5129" max="5129" width="9.140625" style="2300"/>
    <col min="5130" max="5130" width="13.85546875" style="2300" customWidth="1"/>
    <col min="5131" max="5131" width="14" style="2300" customWidth="1"/>
    <col min="5132" max="5376" width="9.140625" style="2300"/>
    <col min="5377" max="5377" width="8.28515625" style="2300" customWidth="1"/>
    <col min="5378" max="5378" width="41.85546875" style="2300" customWidth="1"/>
    <col min="5379" max="5379" width="14.5703125" style="2300" customWidth="1"/>
    <col min="5380" max="5380" width="14.140625" style="2300" customWidth="1"/>
    <col min="5381" max="5381" width="9.140625" style="2300"/>
    <col min="5382" max="5382" width="15.5703125" style="2300" customWidth="1"/>
    <col min="5383" max="5383" width="14.28515625" style="2300" customWidth="1"/>
    <col min="5384" max="5384" width="13.140625" style="2300" customWidth="1"/>
    <col min="5385" max="5385" width="9.140625" style="2300"/>
    <col min="5386" max="5386" width="13.85546875" style="2300" customWidth="1"/>
    <col min="5387" max="5387" width="14" style="2300" customWidth="1"/>
    <col min="5388" max="5632" width="9.140625" style="2300"/>
    <col min="5633" max="5633" width="8.28515625" style="2300" customWidth="1"/>
    <col min="5634" max="5634" width="41.85546875" style="2300" customWidth="1"/>
    <col min="5635" max="5635" width="14.5703125" style="2300" customWidth="1"/>
    <col min="5636" max="5636" width="14.140625" style="2300" customWidth="1"/>
    <col min="5637" max="5637" width="9.140625" style="2300"/>
    <col min="5638" max="5638" width="15.5703125" style="2300" customWidth="1"/>
    <col min="5639" max="5639" width="14.28515625" style="2300" customWidth="1"/>
    <col min="5640" max="5640" width="13.140625" style="2300" customWidth="1"/>
    <col min="5641" max="5641" width="9.140625" style="2300"/>
    <col min="5642" max="5642" width="13.85546875" style="2300" customWidth="1"/>
    <col min="5643" max="5643" width="14" style="2300" customWidth="1"/>
    <col min="5644" max="5888" width="9.140625" style="2300"/>
    <col min="5889" max="5889" width="8.28515625" style="2300" customWidth="1"/>
    <col min="5890" max="5890" width="41.85546875" style="2300" customWidth="1"/>
    <col min="5891" max="5891" width="14.5703125" style="2300" customWidth="1"/>
    <col min="5892" max="5892" width="14.140625" style="2300" customWidth="1"/>
    <col min="5893" max="5893" width="9.140625" style="2300"/>
    <col min="5894" max="5894" width="15.5703125" style="2300" customWidth="1"/>
    <col min="5895" max="5895" width="14.28515625" style="2300" customWidth="1"/>
    <col min="5896" max="5896" width="13.140625" style="2300" customWidth="1"/>
    <col min="5897" max="5897" width="9.140625" style="2300"/>
    <col min="5898" max="5898" width="13.85546875" style="2300" customWidth="1"/>
    <col min="5899" max="5899" width="14" style="2300" customWidth="1"/>
    <col min="5900" max="6144" width="9.140625" style="2300"/>
    <col min="6145" max="6145" width="8.28515625" style="2300" customWidth="1"/>
    <col min="6146" max="6146" width="41.85546875" style="2300" customWidth="1"/>
    <col min="6147" max="6147" width="14.5703125" style="2300" customWidth="1"/>
    <col min="6148" max="6148" width="14.140625" style="2300" customWidth="1"/>
    <col min="6149" max="6149" width="9.140625" style="2300"/>
    <col min="6150" max="6150" width="15.5703125" style="2300" customWidth="1"/>
    <col min="6151" max="6151" width="14.28515625" style="2300" customWidth="1"/>
    <col min="6152" max="6152" width="13.140625" style="2300" customWidth="1"/>
    <col min="6153" max="6153" width="9.140625" style="2300"/>
    <col min="6154" max="6154" width="13.85546875" style="2300" customWidth="1"/>
    <col min="6155" max="6155" width="14" style="2300" customWidth="1"/>
    <col min="6156" max="6400" width="9.140625" style="2300"/>
    <col min="6401" max="6401" width="8.28515625" style="2300" customWidth="1"/>
    <col min="6402" max="6402" width="41.85546875" style="2300" customWidth="1"/>
    <col min="6403" max="6403" width="14.5703125" style="2300" customWidth="1"/>
    <col min="6404" max="6404" width="14.140625" style="2300" customWidth="1"/>
    <col min="6405" max="6405" width="9.140625" style="2300"/>
    <col min="6406" max="6406" width="15.5703125" style="2300" customWidth="1"/>
    <col min="6407" max="6407" width="14.28515625" style="2300" customWidth="1"/>
    <col min="6408" max="6408" width="13.140625" style="2300" customWidth="1"/>
    <col min="6409" max="6409" width="9.140625" style="2300"/>
    <col min="6410" max="6410" width="13.85546875" style="2300" customWidth="1"/>
    <col min="6411" max="6411" width="14" style="2300" customWidth="1"/>
    <col min="6412" max="6656" width="9.140625" style="2300"/>
    <col min="6657" max="6657" width="8.28515625" style="2300" customWidth="1"/>
    <col min="6658" max="6658" width="41.85546875" style="2300" customWidth="1"/>
    <col min="6659" max="6659" width="14.5703125" style="2300" customWidth="1"/>
    <col min="6660" max="6660" width="14.140625" style="2300" customWidth="1"/>
    <col min="6661" max="6661" width="9.140625" style="2300"/>
    <col min="6662" max="6662" width="15.5703125" style="2300" customWidth="1"/>
    <col min="6663" max="6663" width="14.28515625" style="2300" customWidth="1"/>
    <col min="6664" max="6664" width="13.140625" style="2300" customWidth="1"/>
    <col min="6665" max="6665" width="9.140625" style="2300"/>
    <col min="6666" max="6666" width="13.85546875" style="2300" customWidth="1"/>
    <col min="6667" max="6667" width="14" style="2300" customWidth="1"/>
    <col min="6668" max="6912" width="9.140625" style="2300"/>
    <col min="6913" max="6913" width="8.28515625" style="2300" customWidth="1"/>
    <col min="6914" max="6914" width="41.85546875" style="2300" customWidth="1"/>
    <col min="6915" max="6915" width="14.5703125" style="2300" customWidth="1"/>
    <col min="6916" max="6916" width="14.140625" style="2300" customWidth="1"/>
    <col min="6917" max="6917" width="9.140625" style="2300"/>
    <col min="6918" max="6918" width="15.5703125" style="2300" customWidth="1"/>
    <col min="6919" max="6919" width="14.28515625" style="2300" customWidth="1"/>
    <col min="6920" max="6920" width="13.140625" style="2300" customWidth="1"/>
    <col min="6921" max="6921" width="9.140625" style="2300"/>
    <col min="6922" max="6922" width="13.85546875" style="2300" customWidth="1"/>
    <col min="6923" max="6923" width="14" style="2300" customWidth="1"/>
    <col min="6924" max="7168" width="9.140625" style="2300"/>
    <col min="7169" max="7169" width="8.28515625" style="2300" customWidth="1"/>
    <col min="7170" max="7170" width="41.85546875" style="2300" customWidth="1"/>
    <col min="7171" max="7171" width="14.5703125" style="2300" customWidth="1"/>
    <col min="7172" max="7172" width="14.140625" style="2300" customWidth="1"/>
    <col min="7173" max="7173" width="9.140625" style="2300"/>
    <col min="7174" max="7174" width="15.5703125" style="2300" customWidth="1"/>
    <col min="7175" max="7175" width="14.28515625" style="2300" customWidth="1"/>
    <col min="7176" max="7176" width="13.140625" style="2300" customWidth="1"/>
    <col min="7177" max="7177" width="9.140625" style="2300"/>
    <col min="7178" max="7178" width="13.85546875" style="2300" customWidth="1"/>
    <col min="7179" max="7179" width="14" style="2300" customWidth="1"/>
    <col min="7180" max="7424" width="9.140625" style="2300"/>
    <col min="7425" max="7425" width="8.28515625" style="2300" customWidth="1"/>
    <col min="7426" max="7426" width="41.85546875" style="2300" customWidth="1"/>
    <col min="7427" max="7427" width="14.5703125" style="2300" customWidth="1"/>
    <col min="7428" max="7428" width="14.140625" style="2300" customWidth="1"/>
    <col min="7429" max="7429" width="9.140625" style="2300"/>
    <col min="7430" max="7430" width="15.5703125" style="2300" customWidth="1"/>
    <col min="7431" max="7431" width="14.28515625" style="2300" customWidth="1"/>
    <col min="7432" max="7432" width="13.140625" style="2300" customWidth="1"/>
    <col min="7433" max="7433" width="9.140625" style="2300"/>
    <col min="7434" max="7434" width="13.85546875" style="2300" customWidth="1"/>
    <col min="7435" max="7435" width="14" style="2300" customWidth="1"/>
    <col min="7436" max="7680" width="9.140625" style="2300"/>
    <col min="7681" max="7681" width="8.28515625" style="2300" customWidth="1"/>
    <col min="7682" max="7682" width="41.85546875" style="2300" customWidth="1"/>
    <col min="7683" max="7683" width="14.5703125" style="2300" customWidth="1"/>
    <col min="7684" max="7684" width="14.140625" style="2300" customWidth="1"/>
    <col min="7685" max="7685" width="9.140625" style="2300"/>
    <col min="7686" max="7686" width="15.5703125" style="2300" customWidth="1"/>
    <col min="7687" max="7687" width="14.28515625" style="2300" customWidth="1"/>
    <col min="7688" max="7688" width="13.140625" style="2300" customWidth="1"/>
    <col min="7689" max="7689" width="9.140625" style="2300"/>
    <col min="7690" max="7690" width="13.85546875" style="2300" customWidth="1"/>
    <col min="7691" max="7691" width="14" style="2300" customWidth="1"/>
    <col min="7692" max="7936" width="9.140625" style="2300"/>
    <col min="7937" max="7937" width="8.28515625" style="2300" customWidth="1"/>
    <col min="7938" max="7938" width="41.85546875" style="2300" customWidth="1"/>
    <col min="7939" max="7939" width="14.5703125" style="2300" customWidth="1"/>
    <col min="7940" max="7940" width="14.140625" style="2300" customWidth="1"/>
    <col min="7941" max="7941" width="9.140625" style="2300"/>
    <col min="7942" max="7942" width="15.5703125" style="2300" customWidth="1"/>
    <col min="7943" max="7943" width="14.28515625" style="2300" customWidth="1"/>
    <col min="7944" max="7944" width="13.140625" style="2300" customWidth="1"/>
    <col min="7945" max="7945" width="9.140625" style="2300"/>
    <col min="7946" max="7946" width="13.85546875" style="2300" customWidth="1"/>
    <col min="7947" max="7947" width="14" style="2300" customWidth="1"/>
    <col min="7948" max="8192" width="9.140625" style="2300"/>
    <col min="8193" max="8193" width="8.28515625" style="2300" customWidth="1"/>
    <col min="8194" max="8194" width="41.85546875" style="2300" customWidth="1"/>
    <col min="8195" max="8195" width="14.5703125" style="2300" customWidth="1"/>
    <col min="8196" max="8196" width="14.140625" style="2300" customWidth="1"/>
    <col min="8197" max="8197" width="9.140625" style="2300"/>
    <col min="8198" max="8198" width="15.5703125" style="2300" customWidth="1"/>
    <col min="8199" max="8199" width="14.28515625" style="2300" customWidth="1"/>
    <col min="8200" max="8200" width="13.140625" style="2300" customWidth="1"/>
    <col min="8201" max="8201" width="9.140625" style="2300"/>
    <col min="8202" max="8202" width="13.85546875" style="2300" customWidth="1"/>
    <col min="8203" max="8203" width="14" style="2300" customWidth="1"/>
    <col min="8204" max="8448" width="9.140625" style="2300"/>
    <col min="8449" max="8449" width="8.28515625" style="2300" customWidth="1"/>
    <col min="8450" max="8450" width="41.85546875" style="2300" customWidth="1"/>
    <col min="8451" max="8451" width="14.5703125" style="2300" customWidth="1"/>
    <col min="8452" max="8452" width="14.140625" style="2300" customWidth="1"/>
    <col min="8453" max="8453" width="9.140625" style="2300"/>
    <col min="8454" max="8454" width="15.5703125" style="2300" customWidth="1"/>
    <col min="8455" max="8455" width="14.28515625" style="2300" customWidth="1"/>
    <col min="8456" max="8456" width="13.140625" style="2300" customWidth="1"/>
    <col min="8457" max="8457" width="9.140625" style="2300"/>
    <col min="8458" max="8458" width="13.85546875" style="2300" customWidth="1"/>
    <col min="8459" max="8459" width="14" style="2300" customWidth="1"/>
    <col min="8460" max="8704" width="9.140625" style="2300"/>
    <col min="8705" max="8705" width="8.28515625" style="2300" customWidth="1"/>
    <col min="8706" max="8706" width="41.85546875" style="2300" customWidth="1"/>
    <col min="8707" max="8707" width="14.5703125" style="2300" customWidth="1"/>
    <col min="8708" max="8708" width="14.140625" style="2300" customWidth="1"/>
    <col min="8709" max="8709" width="9.140625" style="2300"/>
    <col min="8710" max="8710" width="15.5703125" style="2300" customWidth="1"/>
    <col min="8711" max="8711" width="14.28515625" style="2300" customWidth="1"/>
    <col min="8712" max="8712" width="13.140625" style="2300" customWidth="1"/>
    <col min="8713" max="8713" width="9.140625" style="2300"/>
    <col min="8714" max="8714" width="13.85546875" style="2300" customWidth="1"/>
    <col min="8715" max="8715" width="14" style="2300" customWidth="1"/>
    <col min="8716" max="8960" width="9.140625" style="2300"/>
    <col min="8961" max="8961" width="8.28515625" style="2300" customWidth="1"/>
    <col min="8962" max="8962" width="41.85546875" style="2300" customWidth="1"/>
    <col min="8963" max="8963" width="14.5703125" style="2300" customWidth="1"/>
    <col min="8964" max="8964" width="14.140625" style="2300" customWidth="1"/>
    <col min="8965" max="8965" width="9.140625" style="2300"/>
    <col min="8966" max="8966" width="15.5703125" style="2300" customWidth="1"/>
    <col min="8967" max="8967" width="14.28515625" style="2300" customWidth="1"/>
    <col min="8968" max="8968" width="13.140625" style="2300" customWidth="1"/>
    <col min="8969" max="8969" width="9.140625" style="2300"/>
    <col min="8970" max="8970" width="13.85546875" style="2300" customWidth="1"/>
    <col min="8971" max="8971" width="14" style="2300" customWidth="1"/>
    <col min="8972" max="9216" width="9.140625" style="2300"/>
    <col min="9217" max="9217" width="8.28515625" style="2300" customWidth="1"/>
    <col min="9218" max="9218" width="41.85546875" style="2300" customWidth="1"/>
    <col min="9219" max="9219" width="14.5703125" style="2300" customWidth="1"/>
    <col min="9220" max="9220" width="14.140625" style="2300" customWidth="1"/>
    <col min="9221" max="9221" width="9.140625" style="2300"/>
    <col min="9222" max="9222" width="15.5703125" style="2300" customWidth="1"/>
    <col min="9223" max="9223" width="14.28515625" style="2300" customWidth="1"/>
    <col min="9224" max="9224" width="13.140625" style="2300" customWidth="1"/>
    <col min="9225" max="9225" width="9.140625" style="2300"/>
    <col min="9226" max="9226" width="13.85546875" style="2300" customWidth="1"/>
    <col min="9227" max="9227" width="14" style="2300" customWidth="1"/>
    <col min="9228" max="9472" width="9.140625" style="2300"/>
    <col min="9473" max="9473" width="8.28515625" style="2300" customWidth="1"/>
    <col min="9474" max="9474" width="41.85546875" style="2300" customWidth="1"/>
    <col min="9475" max="9475" width="14.5703125" style="2300" customWidth="1"/>
    <col min="9476" max="9476" width="14.140625" style="2300" customWidth="1"/>
    <col min="9477" max="9477" width="9.140625" style="2300"/>
    <col min="9478" max="9478" width="15.5703125" style="2300" customWidth="1"/>
    <col min="9479" max="9479" width="14.28515625" style="2300" customWidth="1"/>
    <col min="9480" max="9480" width="13.140625" style="2300" customWidth="1"/>
    <col min="9481" max="9481" width="9.140625" style="2300"/>
    <col min="9482" max="9482" width="13.85546875" style="2300" customWidth="1"/>
    <col min="9483" max="9483" width="14" style="2300" customWidth="1"/>
    <col min="9484" max="9728" width="9.140625" style="2300"/>
    <col min="9729" max="9729" width="8.28515625" style="2300" customWidth="1"/>
    <col min="9730" max="9730" width="41.85546875" style="2300" customWidth="1"/>
    <col min="9731" max="9731" width="14.5703125" style="2300" customWidth="1"/>
    <col min="9732" max="9732" width="14.140625" style="2300" customWidth="1"/>
    <col min="9733" max="9733" width="9.140625" style="2300"/>
    <col min="9734" max="9734" width="15.5703125" style="2300" customWidth="1"/>
    <col min="9735" max="9735" width="14.28515625" style="2300" customWidth="1"/>
    <col min="9736" max="9736" width="13.140625" style="2300" customWidth="1"/>
    <col min="9737" max="9737" width="9.140625" style="2300"/>
    <col min="9738" max="9738" width="13.85546875" style="2300" customWidth="1"/>
    <col min="9739" max="9739" width="14" style="2300" customWidth="1"/>
    <col min="9740" max="9984" width="9.140625" style="2300"/>
    <col min="9985" max="9985" width="8.28515625" style="2300" customWidth="1"/>
    <col min="9986" max="9986" width="41.85546875" style="2300" customWidth="1"/>
    <col min="9987" max="9987" width="14.5703125" style="2300" customWidth="1"/>
    <col min="9988" max="9988" width="14.140625" style="2300" customWidth="1"/>
    <col min="9989" max="9989" width="9.140625" style="2300"/>
    <col min="9990" max="9990" width="15.5703125" style="2300" customWidth="1"/>
    <col min="9991" max="9991" width="14.28515625" style="2300" customWidth="1"/>
    <col min="9992" max="9992" width="13.140625" style="2300" customWidth="1"/>
    <col min="9993" max="9993" width="9.140625" style="2300"/>
    <col min="9994" max="9994" width="13.85546875" style="2300" customWidth="1"/>
    <col min="9995" max="9995" width="14" style="2300" customWidth="1"/>
    <col min="9996" max="10240" width="9.140625" style="2300"/>
    <col min="10241" max="10241" width="8.28515625" style="2300" customWidth="1"/>
    <col min="10242" max="10242" width="41.85546875" style="2300" customWidth="1"/>
    <col min="10243" max="10243" width="14.5703125" style="2300" customWidth="1"/>
    <col min="10244" max="10244" width="14.140625" style="2300" customWidth="1"/>
    <col min="10245" max="10245" width="9.140625" style="2300"/>
    <col min="10246" max="10246" width="15.5703125" style="2300" customWidth="1"/>
    <col min="10247" max="10247" width="14.28515625" style="2300" customWidth="1"/>
    <col min="10248" max="10248" width="13.140625" style="2300" customWidth="1"/>
    <col min="10249" max="10249" width="9.140625" style="2300"/>
    <col min="10250" max="10250" width="13.85546875" style="2300" customWidth="1"/>
    <col min="10251" max="10251" width="14" style="2300" customWidth="1"/>
    <col min="10252" max="10496" width="9.140625" style="2300"/>
    <col min="10497" max="10497" width="8.28515625" style="2300" customWidth="1"/>
    <col min="10498" max="10498" width="41.85546875" style="2300" customWidth="1"/>
    <col min="10499" max="10499" width="14.5703125" style="2300" customWidth="1"/>
    <col min="10500" max="10500" width="14.140625" style="2300" customWidth="1"/>
    <col min="10501" max="10501" width="9.140625" style="2300"/>
    <col min="10502" max="10502" width="15.5703125" style="2300" customWidth="1"/>
    <col min="10503" max="10503" width="14.28515625" style="2300" customWidth="1"/>
    <col min="10504" max="10504" width="13.140625" style="2300" customWidth="1"/>
    <col min="10505" max="10505" width="9.140625" style="2300"/>
    <col min="10506" max="10506" width="13.85546875" style="2300" customWidth="1"/>
    <col min="10507" max="10507" width="14" style="2300" customWidth="1"/>
    <col min="10508" max="10752" width="9.140625" style="2300"/>
    <col min="10753" max="10753" width="8.28515625" style="2300" customWidth="1"/>
    <col min="10754" max="10754" width="41.85546875" style="2300" customWidth="1"/>
    <col min="10755" max="10755" width="14.5703125" style="2300" customWidth="1"/>
    <col min="10756" max="10756" width="14.140625" style="2300" customWidth="1"/>
    <col min="10757" max="10757" width="9.140625" style="2300"/>
    <col min="10758" max="10758" width="15.5703125" style="2300" customWidth="1"/>
    <col min="10759" max="10759" width="14.28515625" style="2300" customWidth="1"/>
    <col min="10760" max="10760" width="13.140625" style="2300" customWidth="1"/>
    <col min="10761" max="10761" width="9.140625" style="2300"/>
    <col min="10762" max="10762" width="13.85546875" style="2300" customWidth="1"/>
    <col min="10763" max="10763" width="14" style="2300" customWidth="1"/>
    <col min="10764" max="11008" width="9.140625" style="2300"/>
    <col min="11009" max="11009" width="8.28515625" style="2300" customWidth="1"/>
    <col min="11010" max="11010" width="41.85546875" style="2300" customWidth="1"/>
    <col min="11011" max="11011" width="14.5703125" style="2300" customWidth="1"/>
    <col min="11012" max="11012" width="14.140625" style="2300" customWidth="1"/>
    <col min="11013" max="11013" width="9.140625" style="2300"/>
    <col min="11014" max="11014" width="15.5703125" style="2300" customWidth="1"/>
    <col min="11015" max="11015" width="14.28515625" style="2300" customWidth="1"/>
    <col min="11016" max="11016" width="13.140625" style="2300" customWidth="1"/>
    <col min="11017" max="11017" width="9.140625" style="2300"/>
    <col min="11018" max="11018" width="13.85546875" style="2300" customWidth="1"/>
    <col min="11019" max="11019" width="14" style="2300" customWidth="1"/>
    <col min="11020" max="11264" width="9.140625" style="2300"/>
    <col min="11265" max="11265" width="8.28515625" style="2300" customWidth="1"/>
    <col min="11266" max="11266" width="41.85546875" style="2300" customWidth="1"/>
    <col min="11267" max="11267" width="14.5703125" style="2300" customWidth="1"/>
    <col min="11268" max="11268" width="14.140625" style="2300" customWidth="1"/>
    <col min="11269" max="11269" width="9.140625" style="2300"/>
    <col min="11270" max="11270" width="15.5703125" style="2300" customWidth="1"/>
    <col min="11271" max="11271" width="14.28515625" style="2300" customWidth="1"/>
    <col min="11272" max="11272" width="13.140625" style="2300" customWidth="1"/>
    <col min="11273" max="11273" width="9.140625" style="2300"/>
    <col min="11274" max="11274" width="13.85546875" style="2300" customWidth="1"/>
    <col min="11275" max="11275" width="14" style="2300" customWidth="1"/>
    <col min="11276" max="11520" width="9.140625" style="2300"/>
    <col min="11521" max="11521" width="8.28515625" style="2300" customWidth="1"/>
    <col min="11522" max="11522" width="41.85546875" style="2300" customWidth="1"/>
    <col min="11523" max="11523" width="14.5703125" style="2300" customWidth="1"/>
    <col min="11524" max="11524" width="14.140625" style="2300" customWidth="1"/>
    <col min="11525" max="11525" width="9.140625" style="2300"/>
    <col min="11526" max="11526" width="15.5703125" style="2300" customWidth="1"/>
    <col min="11527" max="11527" width="14.28515625" style="2300" customWidth="1"/>
    <col min="11528" max="11528" width="13.140625" style="2300" customWidth="1"/>
    <col min="11529" max="11529" width="9.140625" style="2300"/>
    <col min="11530" max="11530" width="13.85546875" style="2300" customWidth="1"/>
    <col min="11531" max="11531" width="14" style="2300" customWidth="1"/>
    <col min="11532" max="11776" width="9.140625" style="2300"/>
    <col min="11777" max="11777" width="8.28515625" style="2300" customWidth="1"/>
    <col min="11778" max="11778" width="41.85546875" style="2300" customWidth="1"/>
    <col min="11779" max="11779" width="14.5703125" style="2300" customWidth="1"/>
    <col min="11780" max="11780" width="14.140625" style="2300" customWidth="1"/>
    <col min="11781" max="11781" width="9.140625" style="2300"/>
    <col min="11782" max="11782" width="15.5703125" style="2300" customWidth="1"/>
    <col min="11783" max="11783" width="14.28515625" style="2300" customWidth="1"/>
    <col min="11784" max="11784" width="13.140625" style="2300" customWidth="1"/>
    <col min="11785" max="11785" width="9.140625" style="2300"/>
    <col min="11786" max="11786" width="13.85546875" style="2300" customWidth="1"/>
    <col min="11787" max="11787" width="14" style="2300" customWidth="1"/>
    <col min="11788" max="12032" width="9.140625" style="2300"/>
    <col min="12033" max="12033" width="8.28515625" style="2300" customWidth="1"/>
    <col min="12034" max="12034" width="41.85546875" style="2300" customWidth="1"/>
    <col min="12035" max="12035" width="14.5703125" style="2300" customWidth="1"/>
    <col min="12036" max="12036" width="14.140625" style="2300" customWidth="1"/>
    <col min="12037" max="12037" width="9.140625" style="2300"/>
    <col min="12038" max="12038" width="15.5703125" style="2300" customWidth="1"/>
    <col min="12039" max="12039" width="14.28515625" style="2300" customWidth="1"/>
    <col min="12040" max="12040" width="13.140625" style="2300" customWidth="1"/>
    <col min="12041" max="12041" width="9.140625" style="2300"/>
    <col min="12042" max="12042" width="13.85546875" style="2300" customWidth="1"/>
    <col min="12043" max="12043" width="14" style="2300" customWidth="1"/>
    <col min="12044" max="12288" width="9.140625" style="2300"/>
    <col min="12289" max="12289" width="8.28515625" style="2300" customWidth="1"/>
    <col min="12290" max="12290" width="41.85546875" style="2300" customWidth="1"/>
    <col min="12291" max="12291" width="14.5703125" style="2300" customWidth="1"/>
    <col min="12292" max="12292" width="14.140625" style="2300" customWidth="1"/>
    <col min="12293" max="12293" width="9.140625" style="2300"/>
    <col min="12294" max="12294" width="15.5703125" style="2300" customWidth="1"/>
    <col min="12295" max="12295" width="14.28515625" style="2300" customWidth="1"/>
    <col min="12296" max="12296" width="13.140625" style="2300" customWidth="1"/>
    <col min="12297" max="12297" width="9.140625" style="2300"/>
    <col min="12298" max="12298" width="13.85546875" style="2300" customWidth="1"/>
    <col min="12299" max="12299" width="14" style="2300" customWidth="1"/>
    <col min="12300" max="12544" width="9.140625" style="2300"/>
    <col min="12545" max="12545" width="8.28515625" style="2300" customWidth="1"/>
    <col min="12546" max="12546" width="41.85546875" style="2300" customWidth="1"/>
    <col min="12547" max="12547" width="14.5703125" style="2300" customWidth="1"/>
    <col min="12548" max="12548" width="14.140625" style="2300" customWidth="1"/>
    <col min="12549" max="12549" width="9.140625" style="2300"/>
    <col min="12550" max="12550" width="15.5703125" style="2300" customWidth="1"/>
    <col min="12551" max="12551" width="14.28515625" style="2300" customWidth="1"/>
    <col min="12552" max="12552" width="13.140625" style="2300" customWidth="1"/>
    <col min="12553" max="12553" width="9.140625" style="2300"/>
    <col min="12554" max="12554" width="13.85546875" style="2300" customWidth="1"/>
    <col min="12555" max="12555" width="14" style="2300" customWidth="1"/>
    <col min="12556" max="12800" width="9.140625" style="2300"/>
    <col min="12801" max="12801" width="8.28515625" style="2300" customWidth="1"/>
    <col min="12802" max="12802" width="41.85546875" style="2300" customWidth="1"/>
    <col min="12803" max="12803" width="14.5703125" style="2300" customWidth="1"/>
    <col min="12804" max="12804" width="14.140625" style="2300" customWidth="1"/>
    <col min="12805" max="12805" width="9.140625" style="2300"/>
    <col min="12806" max="12806" width="15.5703125" style="2300" customWidth="1"/>
    <col min="12807" max="12807" width="14.28515625" style="2300" customWidth="1"/>
    <col min="12808" max="12808" width="13.140625" style="2300" customWidth="1"/>
    <col min="12809" max="12809" width="9.140625" style="2300"/>
    <col min="12810" max="12810" width="13.85546875" style="2300" customWidth="1"/>
    <col min="12811" max="12811" width="14" style="2300" customWidth="1"/>
    <col min="12812" max="13056" width="9.140625" style="2300"/>
    <col min="13057" max="13057" width="8.28515625" style="2300" customWidth="1"/>
    <col min="13058" max="13058" width="41.85546875" style="2300" customWidth="1"/>
    <col min="13059" max="13059" width="14.5703125" style="2300" customWidth="1"/>
    <col min="13060" max="13060" width="14.140625" style="2300" customWidth="1"/>
    <col min="13061" max="13061" width="9.140625" style="2300"/>
    <col min="13062" max="13062" width="15.5703125" style="2300" customWidth="1"/>
    <col min="13063" max="13063" width="14.28515625" style="2300" customWidth="1"/>
    <col min="13064" max="13064" width="13.140625" style="2300" customWidth="1"/>
    <col min="13065" max="13065" width="9.140625" style="2300"/>
    <col min="13066" max="13066" width="13.85546875" style="2300" customWidth="1"/>
    <col min="13067" max="13067" width="14" style="2300" customWidth="1"/>
    <col min="13068" max="13312" width="9.140625" style="2300"/>
    <col min="13313" max="13313" width="8.28515625" style="2300" customWidth="1"/>
    <col min="13314" max="13314" width="41.85546875" style="2300" customWidth="1"/>
    <col min="13315" max="13315" width="14.5703125" style="2300" customWidth="1"/>
    <col min="13316" max="13316" width="14.140625" style="2300" customWidth="1"/>
    <col min="13317" max="13317" width="9.140625" style="2300"/>
    <col min="13318" max="13318" width="15.5703125" style="2300" customWidth="1"/>
    <col min="13319" max="13319" width="14.28515625" style="2300" customWidth="1"/>
    <col min="13320" max="13320" width="13.140625" style="2300" customWidth="1"/>
    <col min="13321" max="13321" width="9.140625" style="2300"/>
    <col min="13322" max="13322" width="13.85546875" style="2300" customWidth="1"/>
    <col min="13323" max="13323" width="14" style="2300" customWidth="1"/>
    <col min="13324" max="13568" width="9.140625" style="2300"/>
    <col min="13569" max="13569" width="8.28515625" style="2300" customWidth="1"/>
    <col min="13570" max="13570" width="41.85546875" style="2300" customWidth="1"/>
    <col min="13571" max="13571" width="14.5703125" style="2300" customWidth="1"/>
    <col min="13572" max="13572" width="14.140625" style="2300" customWidth="1"/>
    <col min="13573" max="13573" width="9.140625" style="2300"/>
    <col min="13574" max="13574" width="15.5703125" style="2300" customWidth="1"/>
    <col min="13575" max="13575" width="14.28515625" style="2300" customWidth="1"/>
    <col min="13576" max="13576" width="13.140625" style="2300" customWidth="1"/>
    <col min="13577" max="13577" width="9.140625" style="2300"/>
    <col min="13578" max="13578" width="13.85546875" style="2300" customWidth="1"/>
    <col min="13579" max="13579" width="14" style="2300" customWidth="1"/>
    <col min="13580" max="13824" width="9.140625" style="2300"/>
    <col min="13825" max="13825" width="8.28515625" style="2300" customWidth="1"/>
    <col min="13826" max="13826" width="41.85546875" style="2300" customWidth="1"/>
    <col min="13827" max="13827" width="14.5703125" style="2300" customWidth="1"/>
    <col min="13828" max="13828" width="14.140625" style="2300" customWidth="1"/>
    <col min="13829" max="13829" width="9.140625" style="2300"/>
    <col min="13830" max="13830" width="15.5703125" style="2300" customWidth="1"/>
    <col min="13831" max="13831" width="14.28515625" style="2300" customWidth="1"/>
    <col min="13832" max="13832" width="13.140625" style="2300" customWidth="1"/>
    <col min="13833" max="13833" width="9.140625" style="2300"/>
    <col min="13834" max="13834" width="13.85546875" style="2300" customWidth="1"/>
    <col min="13835" max="13835" width="14" style="2300" customWidth="1"/>
    <col min="13836" max="14080" width="9.140625" style="2300"/>
    <col min="14081" max="14081" width="8.28515625" style="2300" customWidth="1"/>
    <col min="14082" max="14082" width="41.85546875" style="2300" customWidth="1"/>
    <col min="14083" max="14083" width="14.5703125" style="2300" customWidth="1"/>
    <col min="14084" max="14084" width="14.140625" style="2300" customWidth="1"/>
    <col min="14085" max="14085" width="9.140625" style="2300"/>
    <col min="14086" max="14086" width="15.5703125" style="2300" customWidth="1"/>
    <col min="14087" max="14087" width="14.28515625" style="2300" customWidth="1"/>
    <col min="14088" max="14088" width="13.140625" style="2300" customWidth="1"/>
    <col min="14089" max="14089" width="9.140625" style="2300"/>
    <col min="14090" max="14090" width="13.85546875" style="2300" customWidth="1"/>
    <col min="14091" max="14091" width="14" style="2300" customWidth="1"/>
    <col min="14092" max="14336" width="9.140625" style="2300"/>
    <col min="14337" max="14337" width="8.28515625" style="2300" customWidth="1"/>
    <col min="14338" max="14338" width="41.85546875" style="2300" customWidth="1"/>
    <col min="14339" max="14339" width="14.5703125" style="2300" customWidth="1"/>
    <col min="14340" max="14340" width="14.140625" style="2300" customWidth="1"/>
    <col min="14341" max="14341" width="9.140625" style="2300"/>
    <col min="14342" max="14342" width="15.5703125" style="2300" customWidth="1"/>
    <col min="14343" max="14343" width="14.28515625" style="2300" customWidth="1"/>
    <col min="14344" max="14344" width="13.140625" style="2300" customWidth="1"/>
    <col min="14345" max="14345" width="9.140625" style="2300"/>
    <col min="14346" max="14346" width="13.85546875" style="2300" customWidth="1"/>
    <col min="14347" max="14347" width="14" style="2300" customWidth="1"/>
    <col min="14348" max="14592" width="9.140625" style="2300"/>
    <col min="14593" max="14593" width="8.28515625" style="2300" customWidth="1"/>
    <col min="14594" max="14594" width="41.85546875" style="2300" customWidth="1"/>
    <col min="14595" max="14595" width="14.5703125" style="2300" customWidth="1"/>
    <col min="14596" max="14596" width="14.140625" style="2300" customWidth="1"/>
    <col min="14597" max="14597" width="9.140625" style="2300"/>
    <col min="14598" max="14598" width="15.5703125" style="2300" customWidth="1"/>
    <col min="14599" max="14599" width="14.28515625" style="2300" customWidth="1"/>
    <col min="14600" max="14600" width="13.140625" style="2300" customWidth="1"/>
    <col min="14601" max="14601" width="9.140625" style="2300"/>
    <col min="14602" max="14602" width="13.85546875" style="2300" customWidth="1"/>
    <col min="14603" max="14603" width="14" style="2300" customWidth="1"/>
    <col min="14604" max="14848" width="9.140625" style="2300"/>
    <col min="14849" max="14849" width="8.28515625" style="2300" customWidth="1"/>
    <col min="14850" max="14850" width="41.85546875" style="2300" customWidth="1"/>
    <col min="14851" max="14851" width="14.5703125" style="2300" customWidth="1"/>
    <col min="14852" max="14852" width="14.140625" style="2300" customWidth="1"/>
    <col min="14853" max="14853" width="9.140625" style="2300"/>
    <col min="14854" max="14854" width="15.5703125" style="2300" customWidth="1"/>
    <col min="14855" max="14855" width="14.28515625" style="2300" customWidth="1"/>
    <col min="14856" max="14856" width="13.140625" style="2300" customWidth="1"/>
    <col min="14857" max="14857" width="9.140625" style="2300"/>
    <col min="14858" max="14858" width="13.85546875" style="2300" customWidth="1"/>
    <col min="14859" max="14859" width="14" style="2300" customWidth="1"/>
    <col min="14860" max="15104" width="9.140625" style="2300"/>
    <col min="15105" max="15105" width="8.28515625" style="2300" customWidth="1"/>
    <col min="15106" max="15106" width="41.85546875" style="2300" customWidth="1"/>
    <col min="15107" max="15107" width="14.5703125" style="2300" customWidth="1"/>
    <col min="15108" max="15108" width="14.140625" style="2300" customWidth="1"/>
    <col min="15109" max="15109" width="9.140625" style="2300"/>
    <col min="15110" max="15110" width="15.5703125" style="2300" customWidth="1"/>
    <col min="15111" max="15111" width="14.28515625" style="2300" customWidth="1"/>
    <col min="15112" max="15112" width="13.140625" style="2300" customWidth="1"/>
    <col min="15113" max="15113" width="9.140625" style="2300"/>
    <col min="15114" max="15114" width="13.85546875" style="2300" customWidth="1"/>
    <col min="15115" max="15115" width="14" style="2300" customWidth="1"/>
    <col min="15116" max="15360" width="9.140625" style="2300"/>
    <col min="15361" max="15361" width="8.28515625" style="2300" customWidth="1"/>
    <col min="15362" max="15362" width="41.85546875" style="2300" customWidth="1"/>
    <col min="15363" max="15363" width="14.5703125" style="2300" customWidth="1"/>
    <col min="15364" max="15364" width="14.140625" style="2300" customWidth="1"/>
    <col min="15365" max="15365" width="9.140625" style="2300"/>
    <col min="15366" max="15366" width="15.5703125" style="2300" customWidth="1"/>
    <col min="15367" max="15367" width="14.28515625" style="2300" customWidth="1"/>
    <col min="15368" max="15368" width="13.140625" style="2300" customWidth="1"/>
    <col min="15369" max="15369" width="9.140625" style="2300"/>
    <col min="15370" max="15370" width="13.85546875" style="2300" customWidth="1"/>
    <col min="15371" max="15371" width="14" style="2300" customWidth="1"/>
    <col min="15372" max="15616" width="9.140625" style="2300"/>
    <col min="15617" max="15617" width="8.28515625" style="2300" customWidth="1"/>
    <col min="15618" max="15618" width="41.85546875" style="2300" customWidth="1"/>
    <col min="15619" max="15619" width="14.5703125" style="2300" customWidth="1"/>
    <col min="15620" max="15620" width="14.140625" style="2300" customWidth="1"/>
    <col min="15621" max="15621" width="9.140625" style="2300"/>
    <col min="15622" max="15622" width="15.5703125" style="2300" customWidth="1"/>
    <col min="15623" max="15623" width="14.28515625" style="2300" customWidth="1"/>
    <col min="15624" max="15624" width="13.140625" style="2300" customWidth="1"/>
    <col min="15625" max="15625" width="9.140625" style="2300"/>
    <col min="15626" max="15626" width="13.85546875" style="2300" customWidth="1"/>
    <col min="15627" max="15627" width="14" style="2300" customWidth="1"/>
    <col min="15628" max="15872" width="9.140625" style="2300"/>
    <col min="15873" max="15873" width="8.28515625" style="2300" customWidth="1"/>
    <col min="15874" max="15874" width="41.85546875" style="2300" customWidth="1"/>
    <col min="15875" max="15875" width="14.5703125" style="2300" customWidth="1"/>
    <col min="15876" max="15876" width="14.140625" style="2300" customWidth="1"/>
    <col min="15877" max="15877" width="9.140625" style="2300"/>
    <col min="15878" max="15878" width="15.5703125" style="2300" customWidth="1"/>
    <col min="15879" max="15879" width="14.28515625" style="2300" customWidth="1"/>
    <col min="15880" max="15880" width="13.140625" style="2300" customWidth="1"/>
    <col min="15881" max="15881" width="9.140625" style="2300"/>
    <col min="15882" max="15882" width="13.85546875" style="2300" customWidth="1"/>
    <col min="15883" max="15883" width="14" style="2300" customWidth="1"/>
    <col min="15884" max="16128" width="9.140625" style="2300"/>
    <col min="16129" max="16129" width="8.28515625" style="2300" customWidth="1"/>
    <col min="16130" max="16130" width="41.85546875" style="2300" customWidth="1"/>
    <col min="16131" max="16131" width="14.5703125" style="2300" customWidth="1"/>
    <col min="16132" max="16132" width="14.140625" style="2300" customWidth="1"/>
    <col min="16133" max="16133" width="9.140625" style="2300"/>
    <col min="16134" max="16134" width="15.5703125" style="2300" customWidth="1"/>
    <col min="16135" max="16135" width="14.28515625" style="2300" customWidth="1"/>
    <col min="16136" max="16136" width="13.140625" style="2300" customWidth="1"/>
    <col min="16137" max="16137" width="9.140625" style="2300"/>
    <col min="16138" max="16138" width="13.85546875" style="2300" customWidth="1"/>
    <col min="16139" max="16139" width="14" style="2300" customWidth="1"/>
    <col min="16140" max="16384" width="9.140625" style="2300"/>
  </cols>
  <sheetData>
    <row r="1" spans="1:11" ht="18">
      <c r="A1" s="2324"/>
      <c r="B1" s="2120" t="s">
        <v>4550</v>
      </c>
      <c r="C1" s="2325"/>
      <c r="D1" s="2325"/>
      <c r="E1" s="2325"/>
      <c r="F1" s="2325"/>
      <c r="G1" s="2325"/>
      <c r="H1" s="2325"/>
      <c r="I1" s="2325"/>
      <c r="J1" s="2325"/>
      <c r="K1" s="2326" t="s">
        <v>1394</v>
      </c>
    </row>
    <row r="2" spans="1:11" ht="15.75">
      <c r="A2" s="2324"/>
      <c r="B2" s="2327" t="s">
        <v>1603</v>
      </c>
      <c r="C2" s="2328"/>
      <c r="D2" s="2328"/>
      <c r="E2" s="2328"/>
      <c r="F2" s="2328"/>
      <c r="G2" s="2328"/>
      <c r="H2" s="2328"/>
      <c r="I2" s="2328"/>
      <c r="J2" s="2328"/>
      <c r="K2" s="2328"/>
    </row>
    <row r="3" spans="1:11" ht="15.75">
      <c r="A3" s="2324"/>
      <c r="B3" s="2329" t="s">
        <v>3461</v>
      </c>
      <c r="C3" s="2325"/>
      <c r="D3" s="2325"/>
      <c r="E3" s="2325"/>
      <c r="F3" s="2325"/>
      <c r="G3" s="2325"/>
      <c r="H3" s="2330" t="s">
        <v>4645</v>
      </c>
      <c r="I3" s="2325"/>
      <c r="J3" s="2325"/>
      <c r="K3" s="2325"/>
    </row>
    <row r="4" spans="1:11" ht="94.5">
      <c r="A4" s="2331" t="s">
        <v>566</v>
      </c>
      <c r="B4" s="2331" t="s">
        <v>1464</v>
      </c>
      <c r="C4" s="2331" t="s">
        <v>1517</v>
      </c>
      <c r="D4" s="2331" t="s">
        <v>4644</v>
      </c>
      <c r="E4" s="2331" t="s">
        <v>1488</v>
      </c>
      <c r="F4" s="2331" t="s">
        <v>1320</v>
      </c>
      <c r="G4" s="2331" t="s">
        <v>1518</v>
      </c>
      <c r="H4" s="2331" t="s">
        <v>163</v>
      </c>
      <c r="I4" s="2331" t="s">
        <v>164</v>
      </c>
      <c r="J4" s="2331" t="s">
        <v>165</v>
      </c>
      <c r="K4" s="2331" t="s">
        <v>166</v>
      </c>
    </row>
    <row r="5" spans="1:11" ht="15.75">
      <c r="A5" s="2332"/>
      <c r="B5" s="2333"/>
      <c r="C5" s="2333" t="s">
        <v>167</v>
      </c>
      <c r="D5" s="2333" t="s">
        <v>167</v>
      </c>
      <c r="E5" s="2333" t="s">
        <v>167</v>
      </c>
      <c r="F5" s="2333" t="s">
        <v>167</v>
      </c>
      <c r="G5" s="2333" t="s">
        <v>167</v>
      </c>
      <c r="H5" s="2333" t="s">
        <v>167</v>
      </c>
      <c r="I5" s="2333" t="s">
        <v>167</v>
      </c>
      <c r="J5" s="2333" t="s">
        <v>168</v>
      </c>
      <c r="K5" s="2333" t="s">
        <v>169</v>
      </c>
    </row>
    <row r="6" spans="1:11" ht="15.75">
      <c r="A6" s="2332"/>
      <c r="B6" s="2334" t="s">
        <v>170</v>
      </c>
      <c r="C6" s="2333"/>
      <c r="D6" s="2333"/>
      <c r="E6" s="2333"/>
      <c r="F6" s="2333"/>
      <c r="G6" s="2333"/>
      <c r="H6" s="2333"/>
      <c r="I6" s="2335"/>
      <c r="J6" s="2336"/>
      <c r="K6" s="2336"/>
    </row>
    <row r="7" spans="1:11">
      <c r="A7" s="2332">
        <v>1</v>
      </c>
      <c r="B7" s="2337" t="s">
        <v>683</v>
      </c>
      <c r="C7" s="2338"/>
      <c r="D7" s="2336"/>
      <c r="E7" s="2336"/>
      <c r="F7" s="2336"/>
      <c r="G7" s="2336"/>
      <c r="H7" s="2336"/>
      <c r="I7" s="2336"/>
      <c r="J7" s="2336"/>
      <c r="K7" s="2336"/>
    </row>
    <row r="8" spans="1:11">
      <c r="A8" s="2332" t="s">
        <v>630</v>
      </c>
      <c r="B8" s="2337" t="s">
        <v>1358</v>
      </c>
      <c r="C8" s="2339">
        <v>0.53800000000000003</v>
      </c>
      <c r="D8" s="2339">
        <v>2.6949999999999998</v>
      </c>
      <c r="E8" s="2339">
        <v>3.5339999999999998</v>
      </c>
      <c r="F8" s="2339">
        <v>26.306000000000001</v>
      </c>
      <c r="G8" s="2339">
        <v>23.047999999999998</v>
      </c>
      <c r="H8" s="2339">
        <v>23.111999999999998</v>
      </c>
      <c r="I8" s="2340">
        <f>SUM(C8:H8)</f>
        <v>79.23299999999999</v>
      </c>
      <c r="J8" s="2341">
        <v>1786.15</v>
      </c>
      <c r="K8" s="2342">
        <f>+J8/I8/10</f>
        <v>2.2543006070702871</v>
      </c>
    </row>
    <row r="9" spans="1:11">
      <c r="A9" s="2332" t="s">
        <v>631</v>
      </c>
      <c r="B9" s="2337" t="s">
        <v>122</v>
      </c>
      <c r="C9" s="2339">
        <v>111.32299999999999</v>
      </c>
      <c r="D9" s="2339">
        <v>55.066000000000003</v>
      </c>
      <c r="E9" s="2339">
        <v>84.682000000000002</v>
      </c>
      <c r="F9" s="2339">
        <v>52.722999999999999</v>
      </c>
      <c r="G9" s="2339">
        <v>62.850999999999999</v>
      </c>
      <c r="H9" s="2339">
        <f>72.873+4.964</f>
        <v>77.837000000000003</v>
      </c>
      <c r="I9" s="2340">
        <f>SUM(C9:H9)</f>
        <v>444.48200000000003</v>
      </c>
      <c r="J9" s="2341">
        <v>15045.5</v>
      </c>
      <c r="K9" s="2342">
        <f>+J9/I9/10</f>
        <v>3.3849514716006497</v>
      </c>
    </row>
    <row r="10" spans="1:11">
      <c r="A10" s="2332"/>
      <c r="B10" s="2343" t="s">
        <v>1491</v>
      </c>
      <c r="C10" s="2340"/>
      <c r="D10" s="2340"/>
      <c r="E10" s="2340"/>
      <c r="F10" s="2340"/>
      <c r="G10" s="2340"/>
      <c r="H10" s="2340"/>
      <c r="I10" s="2340"/>
      <c r="J10" s="2342"/>
      <c r="K10" s="2342"/>
    </row>
    <row r="11" spans="1:11">
      <c r="A11" s="2332"/>
      <c r="B11" s="2343" t="s">
        <v>1492</v>
      </c>
      <c r="C11" s="2340"/>
      <c r="D11" s="2340"/>
      <c r="E11" s="2340"/>
      <c r="F11" s="2340"/>
      <c r="G11" s="2340"/>
      <c r="H11" s="2340"/>
      <c r="I11" s="2340"/>
      <c r="J11" s="2342"/>
      <c r="K11" s="2342"/>
    </row>
    <row r="12" spans="1:11">
      <c r="A12" s="2332"/>
      <c r="B12" s="2343" t="s">
        <v>1493</v>
      </c>
      <c r="C12" s="2340"/>
      <c r="D12" s="2340"/>
      <c r="E12" s="2340"/>
      <c r="F12" s="2340"/>
      <c r="G12" s="2340"/>
      <c r="H12" s="2340"/>
      <c r="I12" s="2340"/>
      <c r="J12" s="2342"/>
      <c r="K12" s="2342"/>
    </row>
    <row r="13" spans="1:11">
      <c r="A13" s="2332"/>
      <c r="B13" s="2343" t="s">
        <v>1494</v>
      </c>
      <c r="C13" s="2340"/>
      <c r="D13" s="2340"/>
      <c r="E13" s="2340"/>
      <c r="F13" s="2340"/>
      <c r="G13" s="2340"/>
      <c r="H13" s="2340"/>
      <c r="I13" s="2340"/>
      <c r="J13" s="2342"/>
      <c r="K13" s="2342"/>
    </row>
    <row r="14" spans="1:11">
      <c r="A14" s="2332"/>
      <c r="B14" s="2337" t="s">
        <v>261</v>
      </c>
      <c r="C14" s="2339">
        <v>0.44600000000000001</v>
      </c>
      <c r="D14" s="2339">
        <v>0</v>
      </c>
      <c r="E14" s="2339">
        <v>0</v>
      </c>
      <c r="F14" s="2339">
        <v>4.0000000000000001E-3</v>
      </c>
      <c r="G14" s="2339">
        <v>2.1000000000000001E-2</v>
      </c>
      <c r="H14" s="2339">
        <v>4.0000000000000001E-3</v>
      </c>
      <c r="I14" s="2340">
        <f>SUM(C14:H14)</f>
        <v>0.47500000000000003</v>
      </c>
      <c r="J14" s="2341">
        <v>20.43</v>
      </c>
      <c r="K14" s="2342">
        <f>J14/I14/10</f>
        <v>4.3010526315789468</v>
      </c>
    </row>
    <row r="15" spans="1:11" ht="15.75">
      <c r="A15" s="2332"/>
      <c r="B15" s="2294" t="s">
        <v>1362</v>
      </c>
      <c r="C15" s="2344">
        <f>C8+C9+C14</f>
        <v>112.30699999999999</v>
      </c>
      <c r="D15" s="2344">
        <f t="shared" ref="D15:J15" si="0">D8+D9+D14</f>
        <v>57.761000000000003</v>
      </c>
      <c r="E15" s="2344">
        <f t="shared" si="0"/>
        <v>88.216000000000008</v>
      </c>
      <c r="F15" s="2344">
        <f t="shared" si="0"/>
        <v>79.033000000000001</v>
      </c>
      <c r="G15" s="2344">
        <f t="shared" si="0"/>
        <v>85.92</v>
      </c>
      <c r="H15" s="2344">
        <f t="shared" si="0"/>
        <v>100.953</v>
      </c>
      <c r="I15" s="2344">
        <f>SUM(C15:H15)</f>
        <v>524.19000000000005</v>
      </c>
      <c r="J15" s="2345">
        <f t="shared" si="0"/>
        <v>16852.080000000002</v>
      </c>
      <c r="K15" s="2345">
        <f>+J15/I15/10</f>
        <v>3.2148801007268353</v>
      </c>
    </row>
    <row r="16" spans="1:11">
      <c r="A16" s="2332">
        <v>2</v>
      </c>
      <c r="B16" s="2337" t="s">
        <v>1489</v>
      </c>
      <c r="C16" s="2340"/>
      <c r="D16" s="2340"/>
      <c r="E16" s="2340"/>
      <c r="F16" s="2340"/>
      <c r="G16" s="2340"/>
      <c r="H16" s="2340"/>
      <c r="I16" s="2340"/>
      <c r="J16" s="2342"/>
      <c r="K16" s="2342"/>
    </row>
    <row r="17" spans="1:11">
      <c r="A17" s="2332"/>
      <c r="B17" s="2337" t="s">
        <v>1363</v>
      </c>
      <c r="C17" s="2340"/>
      <c r="D17" s="2340"/>
      <c r="E17" s="2340"/>
      <c r="F17" s="2340"/>
      <c r="G17" s="2340"/>
      <c r="H17" s="2340"/>
      <c r="I17" s="2340"/>
      <c r="J17" s="2342"/>
      <c r="K17" s="2342"/>
    </row>
    <row r="18" spans="1:11">
      <c r="A18" s="2332"/>
      <c r="B18" s="2343" t="s">
        <v>578</v>
      </c>
      <c r="C18" s="2340"/>
      <c r="D18" s="2340"/>
      <c r="E18" s="2340"/>
      <c r="F18" s="2340"/>
      <c r="G18" s="2340"/>
      <c r="H18" s="2340"/>
      <c r="I18" s="2340"/>
      <c r="J18" s="2342"/>
      <c r="K18" s="2342"/>
    </row>
    <row r="19" spans="1:11">
      <c r="A19" s="2332"/>
      <c r="B19" s="2343" t="s">
        <v>562</v>
      </c>
      <c r="C19" s="2340"/>
      <c r="D19" s="2340"/>
      <c r="E19" s="2340"/>
      <c r="F19" s="2340"/>
      <c r="G19" s="2340"/>
      <c r="H19" s="2340"/>
      <c r="I19" s="2340"/>
      <c r="J19" s="2342"/>
      <c r="K19" s="2342"/>
    </row>
    <row r="20" spans="1:11">
      <c r="A20" s="2332"/>
      <c r="B20" s="2343" t="s">
        <v>563</v>
      </c>
      <c r="C20" s="2340"/>
      <c r="D20" s="2340"/>
      <c r="E20" s="2340"/>
      <c r="F20" s="2340"/>
      <c r="G20" s="2340"/>
      <c r="H20" s="2340"/>
      <c r="I20" s="2340"/>
      <c r="J20" s="2342"/>
      <c r="K20" s="2342"/>
    </row>
    <row r="21" spans="1:11">
      <c r="A21" s="2332"/>
      <c r="B21" s="2294" t="s">
        <v>1362</v>
      </c>
      <c r="C21" s="2339">
        <f>15.135+10.648-C40</f>
        <v>23.393000000000001</v>
      </c>
      <c r="D21" s="2339">
        <f>4.401+3.25-D40</f>
        <v>7.3389999999999995</v>
      </c>
      <c r="E21" s="2339">
        <f>6.229+3.215-E40</f>
        <v>9.4219999999999988</v>
      </c>
      <c r="F21" s="2339">
        <f>8.305+2.541-F40</f>
        <v>10.806000000000001</v>
      </c>
      <c r="G21" s="2339">
        <f>9.233+4.319-G40</f>
        <v>13.256</v>
      </c>
      <c r="H21" s="2339">
        <f>10.883+6.317-H40</f>
        <v>16.492000000000001</v>
      </c>
      <c r="I21" s="2340">
        <f t="shared" ref="I21:I32" si="1">SUM(C21:H21)</f>
        <v>80.707999999999998</v>
      </c>
      <c r="J21" s="2341">
        <f>5600-J40</f>
        <v>5339.13</v>
      </c>
      <c r="K21" s="2342">
        <f t="shared" ref="K21:K32" si="2">+J21/I21/10</f>
        <v>6.6153665064181997</v>
      </c>
    </row>
    <row r="22" spans="1:11">
      <c r="A22" s="2332">
        <v>3</v>
      </c>
      <c r="B22" s="2337" t="s">
        <v>684</v>
      </c>
      <c r="C22" s="2339">
        <f>0.299+0.002</f>
        <v>0.30099999999999999</v>
      </c>
      <c r="D22" s="2339">
        <f>1.434+1.362</f>
        <v>2.7960000000000003</v>
      </c>
      <c r="E22" s="2339">
        <f>1.296+1.952</f>
        <v>3.2480000000000002</v>
      </c>
      <c r="F22" s="2339">
        <f>1.902+1.17</f>
        <v>3.0720000000000001</v>
      </c>
      <c r="G22" s="2339">
        <f>1.847+0.466</f>
        <v>2.3130000000000002</v>
      </c>
      <c r="H22" s="2339">
        <f>1.469+1.775</f>
        <v>3.2439999999999998</v>
      </c>
      <c r="I22" s="2340">
        <f t="shared" si="1"/>
        <v>14.974000000000002</v>
      </c>
      <c r="J22" s="2341">
        <v>194.04</v>
      </c>
      <c r="K22" s="2342">
        <f t="shared" si="2"/>
        <v>1.2958461332977158</v>
      </c>
    </row>
    <row r="23" spans="1:11">
      <c r="A23" s="2332">
        <v>4</v>
      </c>
      <c r="B23" s="2337" t="s">
        <v>860</v>
      </c>
      <c r="C23" s="2339">
        <v>0.44500000000000001</v>
      </c>
      <c r="D23" s="2339">
        <v>0.26400000000000001</v>
      </c>
      <c r="E23" s="2339">
        <v>0.185</v>
      </c>
      <c r="F23" s="2339">
        <v>8.7999999999999995E-2</v>
      </c>
      <c r="G23" s="2339">
        <v>0.156</v>
      </c>
      <c r="H23" s="2339">
        <v>8.9999999999999993E-3</v>
      </c>
      <c r="I23" s="2340">
        <f t="shared" si="1"/>
        <v>1.147</v>
      </c>
      <c r="J23" s="2341">
        <v>15.1</v>
      </c>
      <c r="K23" s="2342">
        <f t="shared" si="2"/>
        <v>1.3164777680906714</v>
      </c>
    </row>
    <row r="24" spans="1:11">
      <c r="A24" s="2332">
        <v>5</v>
      </c>
      <c r="B24" s="2337" t="s">
        <v>861</v>
      </c>
      <c r="C24" s="2339">
        <v>3.0000000000000001E-3</v>
      </c>
      <c r="D24" s="2339">
        <v>3.0000000000000001E-3</v>
      </c>
      <c r="E24" s="2339">
        <v>0.10199999999999999</v>
      </c>
      <c r="F24" s="2339">
        <v>3.0000000000000001E-3</v>
      </c>
      <c r="G24" s="2339">
        <v>0.02</v>
      </c>
      <c r="H24" s="2339">
        <v>9.4E-2</v>
      </c>
      <c r="I24" s="2340">
        <f t="shared" si="1"/>
        <v>0.22500000000000001</v>
      </c>
      <c r="J24" s="2341">
        <v>10.07</v>
      </c>
      <c r="K24" s="2342">
        <f t="shared" si="2"/>
        <v>4.4755555555555553</v>
      </c>
    </row>
    <row r="25" spans="1:11">
      <c r="A25" s="2332">
        <v>6</v>
      </c>
      <c r="B25" s="2343" t="s">
        <v>564</v>
      </c>
      <c r="C25" s="2339">
        <v>2.5379999999999998</v>
      </c>
      <c r="D25" s="2339">
        <v>0.61</v>
      </c>
      <c r="E25" s="2339">
        <v>0.81699999999999995</v>
      </c>
      <c r="F25" s="2339">
        <v>0.89</v>
      </c>
      <c r="G25" s="2339">
        <v>1.1479999999999999</v>
      </c>
      <c r="H25" s="2339">
        <v>2.3580000000000001</v>
      </c>
      <c r="I25" s="2340">
        <f t="shared" si="1"/>
        <v>8.3609999999999989</v>
      </c>
      <c r="J25" s="2341">
        <v>461.61</v>
      </c>
      <c r="K25" s="2342">
        <f t="shared" si="2"/>
        <v>5.520990312163617</v>
      </c>
    </row>
    <row r="26" spans="1:11">
      <c r="A26" s="2332">
        <v>7</v>
      </c>
      <c r="B26" s="2337" t="s">
        <v>259</v>
      </c>
      <c r="C26" s="2339">
        <v>1.0209999999999999</v>
      </c>
      <c r="D26" s="2339">
        <v>0.98199999999999998</v>
      </c>
      <c r="E26" s="2339">
        <v>1.5209999999999999</v>
      </c>
      <c r="F26" s="2339">
        <v>0.91500000000000004</v>
      </c>
      <c r="G26" s="2339">
        <v>0.84499999999999997</v>
      </c>
      <c r="H26" s="2339">
        <v>1.042</v>
      </c>
      <c r="I26" s="2340">
        <f t="shared" si="1"/>
        <v>6.3259999999999996</v>
      </c>
      <c r="J26" s="2341">
        <v>400.34</v>
      </c>
      <c r="K26" s="2342">
        <f t="shared" si="2"/>
        <v>6.3284856149225419</v>
      </c>
    </row>
    <row r="27" spans="1:11">
      <c r="A27" s="2332">
        <v>8</v>
      </c>
      <c r="B27" s="2337" t="s">
        <v>260</v>
      </c>
      <c r="C27" s="2339">
        <f>5.266-C41</f>
        <v>2.1579999999999999</v>
      </c>
      <c r="D27" s="2339">
        <f>2.354-D41</f>
        <v>0.52300000000000013</v>
      </c>
      <c r="E27" s="2339">
        <f>3.554-E41</f>
        <v>1.5259999999999998</v>
      </c>
      <c r="F27" s="2339">
        <f>0.829-F41</f>
        <v>0.31699999999999995</v>
      </c>
      <c r="G27" s="2339">
        <f>3.292-G41</f>
        <v>1.242</v>
      </c>
      <c r="H27" s="2339">
        <f>5.718-H41</f>
        <v>2.4790000000000001</v>
      </c>
      <c r="I27" s="2346">
        <f>SUM(C27:H27)</f>
        <v>8.245000000000001</v>
      </c>
      <c r="J27" s="2341">
        <f>1531.37-J41</f>
        <v>626.09999999999991</v>
      </c>
      <c r="K27" s="2342">
        <f t="shared" si="2"/>
        <v>7.5936931473620364</v>
      </c>
    </row>
    <row r="28" spans="1:11">
      <c r="A28" s="2332">
        <v>9</v>
      </c>
      <c r="B28" s="2337" t="s">
        <v>576</v>
      </c>
      <c r="C28" s="2339">
        <v>3.569</v>
      </c>
      <c r="D28" s="2339">
        <v>0.621</v>
      </c>
      <c r="E28" s="2339">
        <v>0.96799999999999997</v>
      </c>
      <c r="F28" s="2339">
        <v>1.8029999999999999</v>
      </c>
      <c r="G28" s="2339">
        <v>2.7429999999999999</v>
      </c>
      <c r="H28" s="2339">
        <v>2.76</v>
      </c>
      <c r="I28" s="2340">
        <f t="shared" si="1"/>
        <v>12.463999999999999</v>
      </c>
      <c r="J28" s="2341">
        <v>777.77</v>
      </c>
      <c r="K28" s="2342">
        <f t="shared" si="2"/>
        <v>6.240131578947369</v>
      </c>
    </row>
    <row r="29" spans="1:11">
      <c r="A29" s="2332">
        <v>10</v>
      </c>
      <c r="B29" s="2337" t="s">
        <v>1495</v>
      </c>
      <c r="C29" s="2339">
        <v>1.8720000000000001</v>
      </c>
      <c r="D29" s="2339">
        <v>1.446</v>
      </c>
      <c r="E29" s="2339">
        <v>2.0430000000000001</v>
      </c>
      <c r="F29" s="2339">
        <v>1.917</v>
      </c>
      <c r="G29" s="2339">
        <v>1.8380000000000001</v>
      </c>
      <c r="H29" s="2339">
        <v>2.7250000000000001</v>
      </c>
      <c r="I29" s="2340">
        <f t="shared" si="1"/>
        <v>11.840999999999999</v>
      </c>
      <c r="J29" s="2341">
        <v>684.26</v>
      </c>
      <c r="K29" s="2342">
        <f t="shared" si="2"/>
        <v>5.7787349041466092</v>
      </c>
    </row>
    <row r="30" spans="1:11">
      <c r="A30" s="2332">
        <v>11</v>
      </c>
      <c r="B30" s="2337" t="s">
        <v>1496</v>
      </c>
      <c r="C30" s="2339">
        <v>0.27500000000000002</v>
      </c>
      <c r="D30" s="2339">
        <v>0</v>
      </c>
      <c r="E30" s="2339">
        <v>0</v>
      </c>
      <c r="F30" s="2339">
        <v>0.22</v>
      </c>
      <c r="G30" s="2339">
        <v>0.30099999999999999</v>
      </c>
      <c r="H30" s="2339">
        <v>0</v>
      </c>
      <c r="I30" s="2340">
        <f t="shared" si="1"/>
        <v>0.79600000000000004</v>
      </c>
      <c r="J30" s="2341">
        <v>52.45</v>
      </c>
      <c r="K30" s="2342">
        <f t="shared" si="2"/>
        <v>6.5891959798994977</v>
      </c>
    </row>
    <row r="31" spans="1:11">
      <c r="A31" s="2332">
        <v>12</v>
      </c>
      <c r="B31" s="2294" t="s">
        <v>1497</v>
      </c>
      <c r="C31" s="2339">
        <v>0</v>
      </c>
      <c r="D31" s="2339">
        <v>0</v>
      </c>
      <c r="E31" s="2339">
        <v>0</v>
      </c>
      <c r="F31" s="2339">
        <v>0</v>
      </c>
      <c r="G31" s="2339">
        <v>0</v>
      </c>
      <c r="H31" s="2339">
        <v>0.23100000000000001</v>
      </c>
      <c r="I31" s="2340">
        <f t="shared" si="1"/>
        <v>0.23100000000000001</v>
      </c>
      <c r="J31" s="2341">
        <v>14.78</v>
      </c>
      <c r="K31" s="2342">
        <f t="shared" si="2"/>
        <v>6.3982683982683977</v>
      </c>
    </row>
    <row r="32" spans="1:11">
      <c r="A32" s="2332">
        <v>13</v>
      </c>
      <c r="B32" s="2294" t="s">
        <v>575</v>
      </c>
      <c r="C32" s="2339">
        <v>0.161</v>
      </c>
      <c r="D32" s="2339">
        <v>0</v>
      </c>
      <c r="E32" s="2339">
        <v>0</v>
      </c>
      <c r="F32" s="2339">
        <v>0</v>
      </c>
      <c r="G32" s="2339">
        <v>0</v>
      </c>
      <c r="H32" s="2339">
        <v>0</v>
      </c>
      <c r="I32" s="2340">
        <f t="shared" si="1"/>
        <v>0.161</v>
      </c>
      <c r="J32" s="2341">
        <v>12.97</v>
      </c>
      <c r="K32" s="2342">
        <f t="shared" si="2"/>
        <v>8.0559006211180133</v>
      </c>
    </row>
    <row r="33" spans="1:11" ht="15.75">
      <c r="A33" s="2332"/>
      <c r="B33" s="2347" t="s">
        <v>450</v>
      </c>
      <c r="C33" s="2344">
        <f>SUM(C15:C32)</f>
        <v>148.04299999999995</v>
      </c>
      <c r="D33" s="2344">
        <f t="shared" ref="D33:J33" si="3">SUM(D15:D32)</f>
        <v>72.344999999999999</v>
      </c>
      <c r="E33" s="2344">
        <f t="shared" si="3"/>
        <v>108.04800000000002</v>
      </c>
      <c r="F33" s="2344">
        <f t="shared" si="3"/>
        <v>99.063999999999993</v>
      </c>
      <c r="G33" s="2344">
        <f t="shared" si="3"/>
        <v>109.782</v>
      </c>
      <c r="H33" s="2344">
        <f t="shared" si="3"/>
        <v>132.387</v>
      </c>
      <c r="I33" s="2344">
        <f t="shared" si="3"/>
        <v>669.6690000000001</v>
      </c>
      <c r="J33" s="2345">
        <f t="shared" si="3"/>
        <v>25440.7</v>
      </c>
      <c r="K33" s="2345">
        <f>+J33/I33/10</f>
        <v>3.798996220520884</v>
      </c>
    </row>
    <row r="34" spans="1:11" ht="15.75">
      <c r="A34" s="2332"/>
      <c r="B34" s="2334" t="s">
        <v>1368</v>
      </c>
      <c r="C34" s="2340"/>
      <c r="D34" s="2340"/>
      <c r="E34" s="2340"/>
      <c r="F34" s="2340"/>
      <c r="G34" s="2340"/>
      <c r="H34" s="2340"/>
      <c r="I34" s="2340"/>
      <c r="J34" s="2342"/>
      <c r="K34" s="2342"/>
    </row>
    <row r="35" spans="1:11">
      <c r="A35" s="2332">
        <v>14</v>
      </c>
      <c r="B35" s="2294" t="s">
        <v>1369</v>
      </c>
      <c r="C35" s="2339">
        <v>0.73799999999999999</v>
      </c>
      <c r="D35" s="2339">
        <v>0</v>
      </c>
      <c r="E35" s="2339">
        <v>0.32600000000000001</v>
      </c>
      <c r="F35" s="2339">
        <v>0</v>
      </c>
      <c r="G35" s="2339">
        <v>1.0880000000000001</v>
      </c>
      <c r="H35" s="2339">
        <v>4.3940000000000001</v>
      </c>
      <c r="I35" s="2340">
        <f>SUM(C35:H35)</f>
        <v>6.5460000000000003</v>
      </c>
      <c r="J35" s="2341">
        <v>273.64999999999998</v>
      </c>
      <c r="K35" s="2342">
        <f>J35/I35/10</f>
        <v>4.1804155209288112</v>
      </c>
    </row>
    <row r="36" spans="1:11">
      <c r="A36" s="2332">
        <v>15</v>
      </c>
      <c r="B36" s="2294" t="s">
        <v>859</v>
      </c>
      <c r="C36" s="2340"/>
      <c r="D36" s="2340"/>
      <c r="E36" s="2340"/>
      <c r="F36" s="2340"/>
      <c r="G36" s="2340"/>
      <c r="H36" s="2340"/>
      <c r="I36" s="2340"/>
      <c r="J36" s="2342"/>
      <c r="K36" s="2342"/>
    </row>
    <row r="37" spans="1:11">
      <c r="A37" s="2332">
        <v>16</v>
      </c>
      <c r="B37" s="2337" t="s">
        <v>860</v>
      </c>
      <c r="C37" s="2339">
        <v>1.1060000000000001</v>
      </c>
      <c r="D37" s="2339">
        <v>0.58799999999999997</v>
      </c>
      <c r="E37" s="2339">
        <v>0</v>
      </c>
      <c r="F37" s="2339">
        <v>0</v>
      </c>
      <c r="G37" s="2339">
        <v>0</v>
      </c>
      <c r="H37" s="2339">
        <v>0</v>
      </c>
      <c r="I37" s="2346">
        <f>C37+D37+E37+F37+G37+H37</f>
        <v>1.694</v>
      </c>
      <c r="J37" s="2341">
        <v>20.78</v>
      </c>
      <c r="K37" s="2342">
        <f>J37/I37/10</f>
        <v>1.2266824085005905</v>
      </c>
    </row>
    <row r="38" spans="1:11">
      <c r="A38" s="2332">
        <v>17</v>
      </c>
      <c r="B38" s="2337" t="s">
        <v>861</v>
      </c>
      <c r="C38" s="2339">
        <v>0</v>
      </c>
      <c r="D38" s="2339">
        <v>0</v>
      </c>
      <c r="E38" s="2339">
        <v>0</v>
      </c>
      <c r="F38" s="2339">
        <v>0</v>
      </c>
      <c r="G38" s="2339">
        <v>0.01</v>
      </c>
      <c r="H38" s="2339">
        <v>0</v>
      </c>
      <c r="I38" s="2346">
        <f>C38+D38+E38+F38+G38+H38</f>
        <v>0.01</v>
      </c>
      <c r="J38" s="2341">
        <v>0.78</v>
      </c>
      <c r="K38" s="2342">
        <f>J38/I38/10</f>
        <v>7.8</v>
      </c>
    </row>
    <row r="39" spans="1:11">
      <c r="A39" s="2332">
        <v>18</v>
      </c>
      <c r="B39" s="2337" t="s">
        <v>576</v>
      </c>
      <c r="C39" s="2339">
        <f>1.949+0.707</f>
        <v>2.6560000000000001</v>
      </c>
      <c r="D39" s="2339">
        <v>0</v>
      </c>
      <c r="E39" s="2339">
        <v>0.111</v>
      </c>
      <c r="F39" s="2339">
        <v>0.35199999999999998</v>
      </c>
      <c r="G39" s="2339">
        <v>1.708</v>
      </c>
      <c r="H39" s="2339">
        <v>0.317</v>
      </c>
      <c r="I39" s="2346">
        <f>C39+D39+E39+F39+G39+H39</f>
        <v>5.1440000000000001</v>
      </c>
      <c r="J39" s="2341">
        <v>295.69</v>
      </c>
      <c r="K39" s="2342">
        <f t="shared" ref="K39:K44" si="4">J39/I39/10</f>
        <v>5.7482503888024876</v>
      </c>
    </row>
    <row r="40" spans="1:11">
      <c r="A40" s="2332">
        <v>19</v>
      </c>
      <c r="B40" s="2337" t="s">
        <v>1490</v>
      </c>
      <c r="C40" s="2339">
        <v>2.39</v>
      </c>
      <c r="D40" s="2339">
        <v>0.312</v>
      </c>
      <c r="E40" s="2339">
        <v>2.1999999999999999E-2</v>
      </c>
      <c r="F40" s="2339">
        <v>0.04</v>
      </c>
      <c r="G40" s="2339">
        <v>0.29599999999999999</v>
      </c>
      <c r="H40" s="2339">
        <v>0.70799999999999996</v>
      </c>
      <c r="I40" s="2346">
        <f>SUM(C40:H40)</f>
        <v>3.7679999999999998</v>
      </c>
      <c r="J40" s="2341">
        <f>195.6+95.27-30</f>
        <v>260.87</v>
      </c>
      <c r="K40" s="2342">
        <f t="shared" si="4"/>
        <v>6.9233014861995752</v>
      </c>
    </row>
    <row r="41" spans="1:11">
      <c r="A41" s="2332">
        <v>20</v>
      </c>
      <c r="B41" s="2337" t="s">
        <v>1498</v>
      </c>
      <c r="C41" s="2339">
        <v>3.1080000000000001</v>
      </c>
      <c r="D41" s="2339">
        <v>1.831</v>
      </c>
      <c r="E41" s="2339">
        <v>2.028</v>
      </c>
      <c r="F41" s="2339">
        <v>0.51200000000000001</v>
      </c>
      <c r="G41" s="2339">
        <v>2.0499999999999998</v>
      </c>
      <c r="H41" s="2339">
        <v>3.2389999999999999</v>
      </c>
      <c r="I41" s="2346">
        <f>SUM(C41:H41)</f>
        <v>12.768000000000001</v>
      </c>
      <c r="J41" s="2341">
        <f>658.27+287-40</f>
        <v>905.27</v>
      </c>
      <c r="K41" s="2342">
        <f t="shared" si="4"/>
        <v>7.0901472431077694</v>
      </c>
    </row>
    <row r="42" spans="1:11">
      <c r="A42" s="2332">
        <v>21</v>
      </c>
      <c r="B42" s="2294" t="s">
        <v>1499</v>
      </c>
      <c r="C42" s="2339">
        <v>8.8740000000000006</v>
      </c>
      <c r="D42" s="2339">
        <v>0.50900000000000001</v>
      </c>
      <c r="E42" s="2339">
        <v>0</v>
      </c>
      <c r="F42" s="2339">
        <v>0.23100000000000001</v>
      </c>
      <c r="G42" s="2339">
        <v>0.90600000000000003</v>
      </c>
      <c r="H42" s="2339">
        <v>5.3819999999999997</v>
      </c>
      <c r="I42" s="2346">
        <f>C42+D42+E42+F42+G42+H42</f>
        <v>15.902000000000001</v>
      </c>
      <c r="J42" s="2341">
        <v>981.63</v>
      </c>
      <c r="K42" s="2342">
        <f t="shared" si="4"/>
        <v>6.1729971072821019</v>
      </c>
    </row>
    <row r="43" spans="1:11">
      <c r="A43" s="2332">
        <v>22</v>
      </c>
      <c r="B43" s="2294" t="s">
        <v>1367</v>
      </c>
      <c r="C43" s="2339">
        <v>0.59799999999999998</v>
      </c>
      <c r="D43" s="2339">
        <v>2.0939999999999999</v>
      </c>
      <c r="E43" s="2339">
        <v>0</v>
      </c>
      <c r="F43" s="2339">
        <v>5.5E-2</v>
      </c>
      <c r="G43" s="2339">
        <v>0.39600000000000002</v>
      </c>
      <c r="H43" s="2339">
        <v>5.4260000000000002</v>
      </c>
      <c r="I43" s="2346">
        <f>C43+D43+E43+F43+G43+H43</f>
        <v>8.5689999999999991</v>
      </c>
      <c r="J43" s="2341">
        <v>480.89</v>
      </c>
      <c r="K43" s="2342">
        <f t="shared" si="4"/>
        <v>5.6119733924611976</v>
      </c>
    </row>
    <row r="44" spans="1:11">
      <c r="A44" s="2332">
        <v>23</v>
      </c>
      <c r="B44" s="2294" t="s">
        <v>910</v>
      </c>
      <c r="C44" s="2339">
        <v>4.83</v>
      </c>
      <c r="D44" s="2339">
        <v>4.5999999999999999E-2</v>
      </c>
      <c r="E44" s="2339">
        <v>2.2410000000000001</v>
      </c>
      <c r="F44" s="2339">
        <v>2.4580000000000002</v>
      </c>
      <c r="G44" s="2339">
        <v>2.508</v>
      </c>
      <c r="H44" s="2339">
        <v>31.943999999999999</v>
      </c>
      <c r="I44" s="2346">
        <f>C44+D44+E44+F44+G44+H44</f>
        <v>44.027000000000001</v>
      </c>
      <c r="J44" s="2341">
        <f>2803.07-9.14</f>
        <v>2793.9300000000003</v>
      </c>
      <c r="K44" s="2342">
        <f t="shared" si="4"/>
        <v>6.345946805369433</v>
      </c>
    </row>
    <row r="45" spans="1:11">
      <c r="A45" s="2332">
        <v>24</v>
      </c>
      <c r="B45" s="2294" t="s">
        <v>913</v>
      </c>
      <c r="C45" s="2340"/>
      <c r="D45" s="2340"/>
      <c r="E45" s="2340"/>
      <c r="F45" s="2340"/>
      <c r="G45" s="2340"/>
      <c r="H45" s="2340"/>
      <c r="I45" s="2340"/>
      <c r="J45" s="2341"/>
      <c r="K45" s="2342"/>
    </row>
    <row r="46" spans="1:11">
      <c r="A46" s="2332">
        <v>25</v>
      </c>
      <c r="B46" s="2294" t="s">
        <v>1371</v>
      </c>
      <c r="C46" s="2340"/>
      <c r="D46" s="2340"/>
      <c r="E46" s="2340"/>
      <c r="F46" s="2340"/>
      <c r="G46" s="2340"/>
      <c r="H46" s="2340"/>
      <c r="I46" s="2340"/>
      <c r="J46" s="2341"/>
      <c r="K46" s="2342"/>
    </row>
    <row r="47" spans="1:11">
      <c r="A47" s="2332">
        <v>26</v>
      </c>
      <c r="B47" s="2294" t="s">
        <v>911</v>
      </c>
      <c r="C47" s="2340"/>
      <c r="D47" s="2340"/>
      <c r="E47" s="2340"/>
      <c r="F47" s="2340"/>
      <c r="G47" s="2340"/>
      <c r="H47" s="2340"/>
      <c r="I47" s="2340"/>
      <c r="J47" s="2341"/>
      <c r="K47" s="2342"/>
    </row>
    <row r="48" spans="1:11">
      <c r="A48" s="2332">
        <v>27</v>
      </c>
      <c r="B48" s="2294" t="s">
        <v>1500</v>
      </c>
      <c r="C48" s="2340"/>
      <c r="D48" s="2340"/>
      <c r="E48" s="2340"/>
      <c r="F48" s="2340"/>
      <c r="G48" s="2340"/>
      <c r="H48" s="2340"/>
      <c r="I48" s="2340"/>
      <c r="J48" s="2341"/>
      <c r="K48" s="2342"/>
    </row>
    <row r="49" spans="1:11">
      <c r="A49" s="2332">
        <v>28</v>
      </c>
      <c r="B49" s="2294" t="s">
        <v>1372</v>
      </c>
      <c r="C49" s="2339">
        <v>0</v>
      </c>
      <c r="D49" s="2339">
        <v>0</v>
      </c>
      <c r="E49" s="2339">
        <v>4.0000000000000001E-3</v>
      </c>
      <c r="F49" s="2339">
        <v>0</v>
      </c>
      <c r="G49" s="2339">
        <v>0</v>
      </c>
      <c r="H49" s="2339">
        <v>0.19900000000000001</v>
      </c>
      <c r="I49" s="2340">
        <f>SUM(C49:H49)</f>
        <v>0.20300000000000001</v>
      </c>
      <c r="J49" s="2341">
        <f>I49*4.5*10</f>
        <v>9.1350000000000016</v>
      </c>
      <c r="K49" s="2342">
        <f>J49/I49/10</f>
        <v>4.5000000000000009</v>
      </c>
    </row>
    <row r="50" spans="1:11" ht="15.75">
      <c r="A50" s="2332"/>
      <c r="B50" s="2347" t="s">
        <v>577</v>
      </c>
      <c r="C50" s="2344">
        <f t="shared" ref="C50:H50" si="5">SUM(C35:C49)</f>
        <v>24.299999999999997</v>
      </c>
      <c r="D50" s="2344">
        <f t="shared" si="5"/>
        <v>5.38</v>
      </c>
      <c r="E50" s="2344">
        <f t="shared" si="5"/>
        <v>4.7319999999999993</v>
      </c>
      <c r="F50" s="2344">
        <f t="shared" si="5"/>
        <v>3.6480000000000001</v>
      </c>
      <c r="G50" s="2344">
        <f t="shared" si="5"/>
        <v>8.9619999999999997</v>
      </c>
      <c r="H50" s="2344">
        <f t="shared" si="5"/>
        <v>51.608999999999995</v>
      </c>
      <c r="I50" s="2344">
        <f>SUM(I35:I49)</f>
        <v>98.631</v>
      </c>
      <c r="J50" s="2345">
        <f>SUM(J35:J49)</f>
        <v>6022.625</v>
      </c>
      <c r="K50" s="2345">
        <f>J50/I50/10</f>
        <v>6.106219140026969</v>
      </c>
    </row>
    <row r="51" spans="1:11" ht="15.75">
      <c r="A51" s="2332"/>
      <c r="B51" s="2334" t="s">
        <v>1373</v>
      </c>
      <c r="C51" s="2340"/>
      <c r="D51" s="2340"/>
      <c r="E51" s="2340"/>
      <c r="F51" s="2340"/>
      <c r="G51" s="2340"/>
      <c r="H51" s="2340"/>
      <c r="I51" s="2340"/>
      <c r="J51" s="2342"/>
      <c r="K51" s="2342"/>
    </row>
    <row r="52" spans="1:11">
      <c r="A52" s="2332">
        <v>29</v>
      </c>
      <c r="B52" s="2294" t="s">
        <v>687</v>
      </c>
      <c r="C52" s="2340"/>
      <c r="D52" s="2340"/>
      <c r="E52" s="2340"/>
      <c r="F52" s="2340"/>
      <c r="G52" s="2340"/>
      <c r="H52" s="2340"/>
      <c r="I52" s="2340"/>
      <c r="J52" s="2342"/>
      <c r="K52" s="2342"/>
    </row>
    <row r="53" spans="1:11">
      <c r="A53" s="2332">
        <v>30</v>
      </c>
      <c r="B53" s="2294" t="s">
        <v>910</v>
      </c>
      <c r="C53" s="2339">
        <v>0</v>
      </c>
      <c r="D53" s="2339">
        <v>22.896999999999998</v>
      </c>
      <c r="E53" s="2339">
        <v>0</v>
      </c>
      <c r="F53" s="2339">
        <v>0</v>
      </c>
      <c r="G53" s="2339">
        <v>7.7690000000000001</v>
      </c>
      <c r="H53" s="2339">
        <v>25.315000000000001</v>
      </c>
      <c r="I53" s="2346">
        <f>C53+D53+E53+F53+G53+H53</f>
        <v>55.980999999999995</v>
      </c>
      <c r="J53" s="2341">
        <f>3425.01-187.26</f>
        <v>3237.75</v>
      </c>
      <c r="K53" s="2342">
        <f>J53/I53/10</f>
        <v>5.7836587413586757</v>
      </c>
    </row>
    <row r="54" spans="1:11">
      <c r="A54" s="2332">
        <v>31</v>
      </c>
      <c r="B54" s="2294" t="s">
        <v>911</v>
      </c>
      <c r="C54" s="2339">
        <v>18.117000000000001</v>
      </c>
      <c r="D54" s="2339">
        <v>17.395</v>
      </c>
      <c r="E54" s="2339">
        <v>0</v>
      </c>
      <c r="F54" s="2339">
        <v>0</v>
      </c>
      <c r="G54" s="2339">
        <v>0</v>
      </c>
      <c r="H54" s="2339">
        <v>38.960999999999999</v>
      </c>
      <c r="I54" s="2346">
        <f>C54+D54+E54+F54+G54+H54</f>
        <v>74.472999999999999</v>
      </c>
      <c r="J54" s="2341">
        <v>4754.9399999999996</v>
      </c>
      <c r="K54" s="2342">
        <f>J54/I54/10</f>
        <v>6.3847837471298323</v>
      </c>
    </row>
    <row r="55" spans="1:11">
      <c r="A55" s="2332">
        <v>32</v>
      </c>
      <c r="B55" s="2294" t="s">
        <v>912</v>
      </c>
      <c r="C55" s="2340"/>
      <c r="D55" s="2340"/>
      <c r="E55" s="2340"/>
      <c r="F55" s="2340"/>
      <c r="G55" s="2340"/>
      <c r="H55" s="2340"/>
      <c r="I55" s="2340"/>
      <c r="J55" s="2342"/>
      <c r="K55" s="2342"/>
    </row>
    <row r="56" spans="1:11">
      <c r="A56" s="2332">
        <v>33</v>
      </c>
      <c r="B56" s="2294" t="s">
        <v>913</v>
      </c>
      <c r="C56" s="2339">
        <v>0</v>
      </c>
      <c r="D56" s="2339">
        <v>65.415000000000006</v>
      </c>
      <c r="E56" s="2339">
        <v>0</v>
      </c>
      <c r="F56" s="2339">
        <v>0</v>
      </c>
      <c r="G56" s="2339">
        <v>0</v>
      </c>
      <c r="H56" s="2339">
        <v>0</v>
      </c>
      <c r="I56" s="2346">
        <f>C56+D56+E56+F56+G56+H56</f>
        <v>65.415000000000006</v>
      </c>
      <c r="J56" s="2341">
        <v>3295.54</v>
      </c>
      <c r="K56" s="2342">
        <f>J56/I56/10</f>
        <v>5.0378965069173729</v>
      </c>
    </row>
    <row r="57" spans="1:11">
      <c r="A57" s="2332">
        <v>34</v>
      </c>
      <c r="B57" s="2294" t="s">
        <v>1371</v>
      </c>
      <c r="C57" s="2340"/>
      <c r="D57" s="2340"/>
      <c r="E57" s="2340"/>
      <c r="F57" s="2340"/>
      <c r="G57" s="2340"/>
      <c r="H57" s="2340"/>
      <c r="I57" s="2340"/>
      <c r="J57" s="2342"/>
      <c r="K57" s="2342"/>
    </row>
    <row r="58" spans="1:11">
      <c r="A58" s="2332">
        <v>35</v>
      </c>
      <c r="B58" s="2294" t="s">
        <v>1501</v>
      </c>
      <c r="C58" s="2340">
        <v>0</v>
      </c>
      <c r="D58" s="2340">
        <v>0</v>
      </c>
      <c r="E58" s="2340">
        <v>0</v>
      </c>
      <c r="F58" s="2340">
        <v>0</v>
      </c>
      <c r="G58" s="2340">
        <v>1.7450000000000001</v>
      </c>
      <c r="H58" s="2340">
        <v>0</v>
      </c>
      <c r="I58" s="2346">
        <f>C58+D58+E58+F58+G58+H58</f>
        <v>1.7450000000000001</v>
      </c>
      <c r="J58" s="2342">
        <v>121.28</v>
      </c>
      <c r="K58" s="2342">
        <f>J58/I58/10</f>
        <v>6.9501432664756448</v>
      </c>
    </row>
    <row r="59" spans="1:11">
      <c r="A59" s="2332">
        <v>36</v>
      </c>
      <c r="B59" s="2294" t="s">
        <v>1372</v>
      </c>
      <c r="C59" s="2339">
        <v>0</v>
      </c>
      <c r="D59" s="2339">
        <f>0.477+0.179</f>
        <v>0.65599999999999992</v>
      </c>
      <c r="E59" s="2339">
        <v>0</v>
      </c>
      <c r="F59" s="2339">
        <v>0</v>
      </c>
      <c r="G59" s="2339">
        <v>0.78600000000000003</v>
      </c>
      <c r="H59" s="2339">
        <v>2.8119999999999998</v>
      </c>
      <c r="I59" s="2340">
        <f>SUM(C59:H59)</f>
        <v>4.2539999999999996</v>
      </c>
      <c r="J59" s="2341">
        <f>I59*4.4*10</f>
        <v>187.17600000000002</v>
      </c>
      <c r="K59" s="2342">
        <f>J59/I59/10</f>
        <v>4.4000000000000004</v>
      </c>
    </row>
    <row r="60" spans="1:11" ht="15.75">
      <c r="A60" s="2332" t="s">
        <v>962</v>
      </c>
      <c r="B60" s="2347" t="s">
        <v>1362</v>
      </c>
      <c r="C60" s="2344">
        <f t="shared" ref="C60:J60" si="6">SUM(C52:C59)</f>
        <v>18.117000000000001</v>
      </c>
      <c r="D60" s="2344">
        <f t="shared" si="6"/>
        <v>106.36300000000001</v>
      </c>
      <c r="E60" s="2344">
        <f t="shared" si="6"/>
        <v>0</v>
      </c>
      <c r="F60" s="2344">
        <f t="shared" si="6"/>
        <v>0</v>
      </c>
      <c r="G60" s="2344">
        <f t="shared" si="6"/>
        <v>10.299999999999999</v>
      </c>
      <c r="H60" s="2344">
        <f t="shared" si="6"/>
        <v>67.087999999999994</v>
      </c>
      <c r="I60" s="2344">
        <f t="shared" si="6"/>
        <v>201.86800000000002</v>
      </c>
      <c r="J60" s="2345">
        <f t="shared" si="6"/>
        <v>11596.686</v>
      </c>
      <c r="K60" s="2345">
        <f>J60/I60/10</f>
        <v>5.7446876176511372</v>
      </c>
    </row>
    <row r="61" spans="1:11" ht="15.75">
      <c r="A61" s="2332"/>
      <c r="B61" s="2334" t="s">
        <v>171</v>
      </c>
      <c r="C61" s="2344"/>
      <c r="D61" s="2344"/>
      <c r="E61" s="2344"/>
      <c r="F61" s="2344"/>
      <c r="G61" s="2344"/>
      <c r="H61" s="2344"/>
      <c r="I61" s="2344"/>
      <c r="J61" s="2342"/>
      <c r="K61" s="2342"/>
    </row>
    <row r="62" spans="1:11">
      <c r="A62" s="2332">
        <v>33</v>
      </c>
      <c r="B62" s="2294" t="s">
        <v>683</v>
      </c>
      <c r="C62" s="2340"/>
      <c r="D62" s="2340"/>
      <c r="E62" s="2340"/>
      <c r="F62" s="2340"/>
      <c r="G62" s="2340"/>
      <c r="H62" s="2340"/>
      <c r="I62" s="2340"/>
      <c r="J62" s="2342"/>
      <c r="K62" s="2342"/>
    </row>
    <row r="63" spans="1:11">
      <c r="A63" s="2332">
        <v>34</v>
      </c>
      <c r="B63" s="2294" t="s">
        <v>565</v>
      </c>
      <c r="C63" s="2340"/>
      <c r="D63" s="2340"/>
      <c r="E63" s="2340"/>
      <c r="F63" s="2340"/>
      <c r="G63" s="2340"/>
      <c r="H63" s="2340"/>
      <c r="I63" s="2340"/>
      <c r="J63" s="2342"/>
      <c r="K63" s="2342"/>
    </row>
    <row r="64" spans="1:11">
      <c r="A64" s="2332">
        <v>35</v>
      </c>
      <c r="B64" s="2294" t="s">
        <v>259</v>
      </c>
      <c r="C64" s="2340"/>
      <c r="D64" s="2340"/>
      <c r="E64" s="2340"/>
      <c r="F64" s="2340"/>
      <c r="G64" s="2340"/>
      <c r="H64" s="2340"/>
      <c r="I64" s="2340"/>
      <c r="J64" s="2342"/>
      <c r="K64" s="2342"/>
    </row>
    <row r="65" spans="1:11" ht="15.75">
      <c r="A65" s="2332"/>
      <c r="B65" s="2347" t="s">
        <v>1362</v>
      </c>
      <c r="C65" s="2344"/>
      <c r="D65" s="2344"/>
      <c r="E65" s="2344"/>
      <c r="F65" s="2344"/>
      <c r="G65" s="2344"/>
      <c r="H65" s="2344"/>
      <c r="I65" s="2344"/>
      <c r="J65" s="2345"/>
      <c r="K65" s="2345"/>
    </row>
    <row r="66" spans="1:11" ht="15.75">
      <c r="A66" s="2332"/>
      <c r="B66" s="2334" t="s">
        <v>172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5">
        <v>0</v>
      </c>
      <c r="K66" s="2345">
        <v>0</v>
      </c>
    </row>
    <row r="67" spans="1:11">
      <c r="A67" s="2332"/>
      <c r="B67" s="2348" t="s">
        <v>173</v>
      </c>
      <c r="C67" s="2340"/>
      <c r="D67" s="2340"/>
      <c r="E67" s="2340"/>
      <c r="F67" s="2340"/>
      <c r="G67" s="2340"/>
      <c r="H67" s="2340"/>
      <c r="I67" s="2340"/>
      <c r="J67" s="2342"/>
      <c r="K67" s="2342"/>
    </row>
    <row r="68" spans="1:11">
      <c r="A68" s="2332"/>
      <c r="B68" s="2348" t="s">
        <v>174</v>
      </c>
      <c r="C68" s="2340"/>
      <c r="D68" s="2340"/>
      <c r="E68" s="2340"/>
      <c r="F68" s="2340"/>
      <c r="G68" s="2340"/>
      <c r="H68" s="2340"/>
      <c r="I68" s="2340"/>
      <c r="J68" s="2342"/>
      <c r="K68" s="2342"/>
    </row>
    <row r="69" spans="1:11" ht="15.75">
      <c r="A69" s="2332"/>
      <c r="B69" s="2334" t="s">
        <v>175</v>
      </c>
      <c r="C69" s="2344">
        <f t="shared" ref="C69:I69" si="7">C33+C50+C60+C66</f>
        <v>190.45999999999995</v>
      </c>
      <c r="D69" s="2344">
        <f t="shared" si="7"/>
        <v>184.08800000000002</v>
      </c>
      <c r="E69" s="2344">
        <f t="shared" si="7"/>
        <v>112.78000000000002</v>
      </c>
      <c r="F69" s="2344">
        <f t="shared" si="7"/>
        <v>102.71199999999999</v>
      </c>
      <c r="G69" s="2344">
        <f t="shared" si="7"/>
        <v>129.04400000000001</v>
      </c>
      <c r="H69" s="2344">
        <f t="shared" si="7"/>
        <v>251.08399999999997</v>
      </c>
      <c r="I69" s="2344">
        <f t="shared" si="7"/>
        <v>970.16800000000012</v>
      </c>
      <c r="J69" s="2345">
        <f>+J66+J60+J50+J33</f>
        <v>43060.010999999999</v>
      </c>
      <c r="K69" s="2345">
        <f>+J69/I69/10</f>
        <v>4.4384076778454862</v>
      </c>
    </row>
    <row r="70" spans="1:11" ht="15.75">
      <c r="A70" s="2332"/>
      <c r="B70" s="2348" t="s">
        <v>1450</v>
      </c>
      <c r="C70" s="2344">
        <v>263.39400000000001</v>
      </c>
      <c r="D70" s="2344">
        <v>290.66699999999997</v>
      </c>
      <c r="E70" s="2344">
        <v>282.75200000000001</v>
      </c>
      <c r="F70" s="2344">
        <v>213.202</v>
      </c>
      <c r="G70" s="2344">
        <v>190.239</v>
      </c>
      <c r="H70" s="2344">
        <v>397.25299999999999</v>
      </c>
      <c r="I70" s="2344">
        <f>SUM(C70:H70)</f>
        <v>1637.5069999999998</v>
      </c>
      <c r="J70" s="2344"/>
      <c r="K70" s="2344"/>
    </row>
    <row r="71" spans="1:11" ht="15.75">
      <c r="A71" s="2332"/>
      <c r="B71" s="2348" t="s">
        <v>176</v>
      </c>
      <c r="C71" s="2344">
        <f>C70-C69</f>
        <v>72.934000000000054</v>
      </c>
      <c r="D71" s="2344">
        <f t="shared" ref="D71:I71" si="8">D70-D69</f>
        <v>106.57899999999995</v>
      </c>
      <c r="E71" s="2344">
        <f t="shared" si="8"/>
        <v>169.97199999999998</v>
      </c>
      <c r="F71" s="2344">
        <f t="shared" si="8"/>
        <v>110.49000000000001</v>
      </c>
      <c r="G71" s="2344">
        <f t="shared" si="8"/>
        <v>61.194999999999993</v>
      </c>
      <c r="H71" s="2344">
        <f t="shared" si="8"/>
        <v>146.16900000000001</v>
      </c>
      <c r="I71" s="2344">
        <f t="shared" si="8"/>
        <v>667.33899999999971</v>
      </c>
      <c r="J71" s="2344"/>
      <c r="K71" s="2344"/>
    </row>
    <row r="72" spans="1:11" ht="15.75">
      <c r="A72" s="2332"/>
      <c r="B72" s="2348" t="s">
        <v>177</v>
      </c>
      <c r="C72" s="2349">
        <f t="shared" ref="C72:I72" si="9">C71/C70</f>
        <v>0.27690076463397062</v>
      </c>
      <c r="D72" s="2349">
        <f t="shared" si="9"/>
        <v>0.36667045106599633</v>
      </c>
      <c r="E72" s="2349">
        <f t="shared" si="9"/>
        <v>0.60113456315074687</v>
      </c>
      <c r="F72" s="2349">
        <f t="shared" si="9"/>
        <v>0.51824091706456787</v>
      </c>
      <c r="G72" s="2349">
        <f t="shared" si="9"/>
        <v>0.32167431494067983</v>
      </c>
      <c r="H72" s="2349">
        <f t="shared" si="9"/>
        <v>0.36794939245266872</v>
      </c>
      <c r="I72" s="2349">
        <f t="shared" si="9"/>
        <v>0.40753352504752638</v>
      </c>
      <c r="J72" s="2344"/>
      <c r="K72" s="2344"/>
    </row>
  </sheetData>
  <pageMargins left="0.28000000000000003" right="0.16" top="0.24" bottom="0.17" header="0.16" footer="0.15"/>
  <pageSetup scale="6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F71"/>
  <sheetViews>
    <sheetView showOutlineSymbols="0" topLeftCell="A53" zoomScale="87" zoomScaleNormal="87" workbookViewId="0">
      <selection activeCell="B67" sqref="B67"/>
    </sheetView>
  </sheetViews>
  <sheetFormatPr defaultColWidth="14.7109375" defaultRowHeight="15"/>
  <cols>
    <col min="1" max="1" width="9" style="2231" customWidth="1"/>
    <col min="2" max="2" width="39.28515625" style="2231" customWidth="1"/>
    <col min="3" max="3" width="11" style="2231" customWidth="1"/>
    <col min="4" max="4" width="20" style="2231" customWidth="1"/>
    <col min="5" max="5" width="20.140625" style="2231" customWidth="1"/>
    <col min="6" max="6" width="14.7109375" style="2231" customWidth="1"/>
    <col min="7" max="7" width="13.7109375" style="2231" customWidth="1"/>
    <col min="8" max="8" width="14.7109375" style="2231" customWidth="1"/>
    <col min="9" max="9" width="11.140625" style="2350" customWidth="1"/>
    <col min="10" max="11" width="11.140625" style="2231" customWidth="1"/>
    <col min="12" max="14" width="14.7109375" style="2231" customWidth="1"/>
    <col min="15" max="15" width="18.7109375" style="2231" customWidth="1"/>
    <col min="16" max="18" width="14.7109375" style="2231" customWidth="1"/>
    <col min="19" max="19" width="17.85546875" style="2231" customWidth="1"/>
    <col min="20" max="20" width="18.5703125" style="2231" customWidth="1"/>
    <col min="21" max="21" width="13.7109375" style="2231" customWidth="1"/>
    <col min="22" max="23" width="14.7109375" style="2231" customWidth="1"/>
    <col min="24" max="26" width="15" style="2231" customWidth="1"/>
    <col min="27" max="27" width="14.7109375" style="2231" customWidth="1"/>
    <col min="28" max="28" width="16.28515625" style="2231" customWidth="1"/>
    <col min="29" max="30" width="14.7109375" style="2231"/>
    <col min="31" max="31" width="21.7109375" style="2231" bestFit="1" customWidth="1"/>
    <col min="32" max="256" width="14.7109375" style="2231"/>
    <col min="257" max="257" width="9" style="2231" customWidth="1"/>
    <col min="258" max="258" width="39.28515625" style="2231" customWidth="1"/>
    <col min="259" max="259" width="11" style="2231" customWidth="1"/>
    <col min="260" max="260" width="20" style="2231" customWidth="1"/>
    <col min="261" max="261" width="20.140625" style="2231" customWidth="1"/>
    <col min="262" max="262" width="14.7109375" style="2231" customWidth="1"/>
    <col min="263" max="263" width="13.7109375" style="2231" customWidth="1"/>
    <col min="264" max="264" width="14.7109375" style="2231" customWidth="1"/>
    <col min="265" max="267" width="11.140625" style="2231" customWidth="1"/>
    <col min="268" max="270" width="14.7109375" style="2231" customWidth="1"/>
    <col min="271" max="271" width="18.7109375" style="2231" customWidth="1"/>
    <col min="272" max="274" width="14.7109375" style="2231" customWidth="1"/>
    <col min="275" max="275" width="17.85546875" style="2231" customWidth="1"/>
    <col min="276" max="276" width="18.5703125" style="2231" customWidth="1"/>
    <col min="277" max="277" width="13.7109375" style="2231" customWidth="1"/>
    <col min="278" max="279" width="14.7109375" style="2231" customWidth="1"/>
    <col min="280" max="282" width="15" style="2231" customWidth="1"/>
    <col min="283" max="283" width="14.7109375" style="2231" customWidth="1"/>
    <col min="284" max="284" width="16.28515625" style="2231" customWidth="1"/>
    <col min="285" max="286" width="14.7109375" style="2231"/>
    <col min="287" max="287" width="21.7109375" style="2231" bestFit="1" customWidth="1"/>
    <col min="288" max="512" width="14.7109375" style="2231"/>
    <col min="513" max="513" width="9" style="2231" customWidth="1"/>
    <col min="514" max="514" width="39.28515625" style="2231" customWidth="1"/>
    <col min="515" max="515" width="11" style="2231" customWidth="1"/>
    <col min="516" max="516" width="20" style="2231" customWidth="1"/>
    <col min="517" max="517" width="20.140625" style="2231" customWidth="1"/>
    <col min="518" max="518" width="14.7109375" style="2231" customWidth="1"/>
    <col min="519" max="519" width="13.7109375" style="2231" customWidth="1"/>
    <col min="520" max="520" width="14.7109375" style="2231" customWidth="1"/>
    <col min="521" max="523" width="11.140625" style="2231" customWidth="1"/>
    <col min="524" max="526" width="14.7109375" style="2231" customWidth="1"/>
    <col min="527" max="527" width="18.7109375" style="2231" customWidth="1"/>
    <col min="528" max="530" width="14.7109375" style="2231" customWidth="1"/>
    <col min="531" max="531" width="17.85546875" style="2231" customWidth="1"/>
    <col min="532" max="532" width="18.5703125" style="2231" customWidth="1"/>
    <col min="533" max="533" width="13.7109375" style="2231" customWidth="1"/>
    <col min="534" max="535" width="14.7109375" style="2231" customWidth="1"/>
    <col min="536" max="538" width="15" style="2231" customWidth="1"/>
    <col min="539" max="539" width="14.7109375" style="2231" customWidth="1"/>
    <col min="540" max="540" width="16.28515625" style="2231" customWidth="1"/>
    <col min="541" max="542" width="14.7109375" style="2231"/>
    <col min="543" max="543" width="21.7109375" style="2231" bestFit="1" customWidth="1"/>
    <col min="544" max="768" width="14.7109375" style="2231"/>
    <col min="769" max="769" width="9" style="2231" customWidth="1"/>
    <col min="770" max="770" width="39.28515625" style="2231" customWidth="1"/>
    <col min="771" max="771" width="11" style="2231" customWidth="1"/>
    <col min="772" max="772" width="20" style="2231" customWidth="1"/>
    <col min="773" max="773" width="20.140625" style="2231" customWidth="1"/>
    <col min="774" max="774" width="14.7109375" style="2231" customWidth="1"/>
    <col min="775" max="775" width="13.7109375" style="2231" customWidth="1"/>
    <col min="776" max="776" width="14.7109375" style="2231" customWidth="1"/>
    <col min="777" max="779" width="11.140625" style="2231" customWidth="1"/>
    <col min="780" max="782" width="14.7109375" style="2231" customWidth="1"/>
    <col min="783" max="783" width="18.7109375" style="2231" customWidth="1"/>
    <col min="784" max="786" width="14.7109375" style="2231" customWidth="1"/>
    <col min="787" max="787" width="17.85546875" style="2231" customWidth="1"/>
    <col min="788" max="788" width="18.5703125" style="2231" customWidth="1"/>
    <col min="789" max="789" width="13.7109375" style="2231" customWidth="1"/>
    <col min="790" max="791" width="14.7109375" style="2231" customWidth="1"/>
    <col min="792" max="794" width="15" style="2231" customWidth="1"/>
    <col min="795" max="795" width="14.7109375" style="2231" customWidth="1"/>
    <col min="796" max="796" width="16.28515625" style="2231" customWidth="1"/>
    <col min="797" max="798" width="14.7109375" style="2231"/>
    <col min="799" max="799" width="21.7109375" style="2231" bestFit="1" customWidth="1"/>
    <col min="800" max="1024" width="14.7109375" style="2231"/>
    <col min="1025" max="1025" width="9" style="2231" customWidth="1"/>
    <col min="1026" max="1026" width="39.28515625" style="2231" customWidth="1"/>
    <col min="1027" max="1027" width="11" style="2231" customWidth="1"/>
    <col min="1028" max="1028" width="20" style="2231" customWidth="1"/>
    <col min="1029" max="1029" width="20.140625" style="2231" customWidth="1"/>
    <col min="1030" max="1030" width="14.7109375" style="2231" customWidth="1"/>
    <col min="1031" max="1031" width="13.7109375" style="2231" customWidth="1"/>
    <col min="1032" max="1032" width="14.7109375" style="2231" customWidth="1"/>
    <col min="1033" max="1035" width="11.140625" style="2231" customWidth="1"/>
    <col min="1036" max="1038" width="14.7109375" style="2231" customWidth="1"/>
    <col min="1039" max="1039" width="18.7109375" style="2231" customWidth="1"/>
    <col min="1040" max="1042" width="14.7109375" style="2231" customWidth="1"/>
    <col min="1043" max="1043" width="17.85546875" style="2231" customWidth="1"/>
    <col min="1044" max="1044" width="18.5703125" style="2231" customWidth="1"/>
    <col min="1045" max="1045" width="13.7109375" style="2231" customWidth="1"/>
    <col min="1046" max="1047" width="14.7109375" style="2231" customWidth="1"/>
    <col min="1048" max="1050" width="15" style="2231" customWidth="1"/>
    <col min="1051" max="1051" width="14.7109375" style="2231" customWidth="1"/>
    <col min="1052" max="1052" width="16.28515625" style="2231" customWidth="1"/>
    <col min="1053" max="1054" width="14.7109375" style="2231"/>
    <col min="1055" max="1055" width="21.7109375" style="2231" bestFit="1" customWidth="1"/>
    <col min="1056" max="1280" width="14.7109375" style="2231"/>
    <col min="1281" max="1281" width="9" style="2231" customWidth="1"/>
    <col min="1282" max="1282" width="39.28515625" style="2231" customWidth="1"/>
    <col min="1283" max="1283" width="11" style="2231" customWidth="1"/>
    <col min="1284" max="1284" width="20" style="2231" customWidth="1"/>
    <col min="1285" max="1285" width="20.140625" style="2231" customWidth="1"/>
    <col min="1286" max="1286" width="14.7109375" style="2231" customWidth="1"/>
    <col min="1287" max="1287" width="13.7109375" style="2231" customWidth="1"/>
    <col min="1288" max="1288" width="14.7109375" style="2231" customWidth="1"/>
    <col min="1289" max="1291" width="11.140625" style="2231" customWidth="1"/>
    <col min="1292" max="1294" width="14.7109375" style="2231" customWidth="1"/>
    <col min="1295" max="1295" width="18.7109375" style="2231" customWidth="1"/>
    <col min="1296" max="1298" width="14.7109375" style="2231" customWidth="1"/>
    <col min="1299" max="1299" width="17.85546875" style="2231" customWidth="1"/>
    <col min="1300" max="1300" width="18.5703125" style="2231" customWidth="1"/>
    <col min="1301" max="1301" width="13.7109375" style="2231" customWidth="1"/>
    <col min="1302" max="1303" width="14.7109375" style="2231" customWidth="1"/>
    <col min="1304" max="1306" width="15" style="2231" customWidth="1"/>
    <col min="1307" max="1307" width="14.7109375" style="2231" customWidth="1"/>
    <col min="1308" max="1308" width="16.28515625" style="2231" customWidth="1"/>
    <col min="1309" max="1310" width="14.7109375" style="2231"/>
    <col min="1311" max="1311" width="21.7109375" style="2231" bestFit="1" customWidth="1"/>
    <col min="1312" max="1536" width="14.7109375" style="2231"/>
    <col min="1537" max="1537" width="9" style="2231" customWidth="1"/>
    <col min="1538" max="1538" width="39.28515625" style="2231" customWidth="1"/>
    <col min="1539" max="1539" width="11" style="2231" customWidth="1"/>
    <col min="1540" max="1540" width="20" style="2231" customWidth="1"/>
    <col min="1541" max="1541" width="20.140625" style="2231" customWidth="1"/>
    <col min="1542" max="1542" width="14.7109375" style="2231" customWidth="1"/>
    <col min="1543" max="1543" width="13.7109375" style="2231" customWidth="1"/>
    <col min="1544" max="1544" width="14.7109375" style="2231" customWidth="1"/>
    <col min="1545" max="1547" width="11.140625" style="2231" customWidth="1"/>
    <col min="1548" max="1550" width="14.7109375" style="2231" customWidth="1"/>
    <col min="1551" max="1551" width="18.7109375" style="2231" customWidth="1"/>
    <col min="1552" max="1554" width="14.7109375" style="2231" customWidth="1"/>
    <col min="1555" max="1555" width="17.85546875" style="2231" customWidth="1"/>
    <col min="1556" max="1556" width="18.5703125" style="2231" customWidth="1"/>
    <col min="1557" max="1557" width="13.7109375" style="2231" customWidth="1"/>
    <col min="1558" max="1559" width="14.7109375" style="2231" customWidth="1"/>
    <col min="1560" max="1562" width="15" style="2231" customWidth="1"/>
    <col min="1563" max="1563" width="14.7109375" style="2231" customWidth="1"/>
    <col min="1564" max="1564" width="16.28515625" style="2231" customWidth="1"/>
    <col min="1565" max="1566" width="14.7109375" style="2231"/>
    <col min="1567" max="1567" width="21.7109375" style="2231" bestFit="1" customWidth="1"/>
    <col min="1568" max="1792" width="14.7109375" style="2231"/>
    <col min="1793" max="1793" width="9" style="2231" customWidth="1"/>
    <col min="1794" max="1794" width="39.28515625" style="2231" customWidth="1"/>
    <col min="1795" max="1795" width="11" style="2231" customWidth="1"/>
    <col min="1796" max="1796" width="20" style="2231" customWidth="1"/>
    <col min="1797" max="1797" width="20.140625" style="2231" customWidth="1"/>
    <col min="1798" max="1798" width="14.7109375" style="2231" customWidth="1"/>
    <col min="1799" max="1799" width="13.7109375" style="2231" customWidth="1"/>
    <col min="1800" max="1800" width="14.7109375" style="2231" customWidth="1"/>
    <col min="1801" max="1803" width="11.140625" style="2231" customWidth="1"/>
    <col min="1804" max="1806" width="14.7109375" style="2231" customWidth="1"/>
    <col min="1807" max="1807" width="18.7109375" style="2231" customWidth="1"/>
    <col min="1808" max="1810" width="14.7109375" style="2231" customWidth="1"/>
    <col min="1811" max="1811" width="17.85546875" style="2231" customWidth="1"/>
    <col min="1812" max="1812" width="18.5703125" style="2231" customWidth="1"/>
    <col min="1813" max="1813" width="13.7109375" style="2231" customWidth="1"/>
    <col min="1814" max="1815" width="14.7109375" style="2231" customWidth="1"/>
    <col min="1816" max="1818" width="15" style="2231" customWidth="1"/>
    <col min="1819" max="1819" width="14.7109375" style="2231" customWidth="1"/>
    <col min="1820" max="1820" width="16.28515625" style="2231" customWidth="1"/>
    <col min="1821" max="1822" width="14.7109375" style="2231"/>
    <col min="1823" max="1823" width="21.7109375" style="2231" bestFit="1" customWidth="1"/>
    <col min="1824" max="2048" width="14.7109375" style="2231"/>
    <col min="2049" max="2049" width="9" style="2231" customWidth="1"/>
    <col min="2050" max="2050" width="39.28515625" style="2231" customWidth="1"/>
    <col min="2051" max="2051" width="11" style="2231" customWidth="1"/>
    <col min="2052" max="2052" width="20" style="2231" customWidth="1"/>
    <col min="2053" max="2053" width="20.140625" style="2231" customWidth="1"/>
    <col min="2054" max="2054" width="14.7109375" style="2231" customWidth="1"/>
    <col min="2055" max="2055" width="13.7109375" style="2231" customWidth="1"/>
    <col min="2056" max="2056" width="14.7109375" style="2231" customWidth="1"/>
    <col min="2057" max="2059" width="11.140625" style="2231" customWidth="1"/>
    <col min="2060" max="2062" width="14.7109375" style="2231" customWidth="1"/>
    <col min="2063" max="2063" width="18.7109375" style="2231" customWidth="1"/>
    <col min="2064" max="2066" width="14.7109375" style="2231" customWidth="1"/>
    <col min="2067" max="2067" width="17.85546875" style="2231" customWidth="1"/>
    <col min="2068" max="2068" width="18.5703125" style="2231" customWidth="1"/>
    <col min="2069" max="2069" width="13.7109375" style="2231" customWidth="1"/>
    <col min="2070" max="2071" width="14.7109375" style="2231" customWidth="1"/>
    <col min="2072" max="2074" width="15" style="2231" customWidth="1"/>
    <col min="2075" max="2075" width="14.7109375" style="2231" customWidth="1"/>
    <col min="2076" max="2076" width="16.28515625" style="2231" customWidth="1"/>
    <col min="2077" max="2078" width="14.7109375" style="2231"/>
    <col min="2079" max="2079" width="21.7109375" style="2231" bestFit="1" customWidth="1"/>
    <col min="2080" max="2304" width="14.7109375" style="2231"/>
    <col min="2305" max="2305" width="9" style="2231" customWidth="1"/>
    <col min="2306" max="2306" width="39.28515625" style="2231" customWidth="1"/>
    <col min="2307" max="2307" width="11" style="2231" customWidth="1"/>
    <col min="2308" max="2308" width="20" style="2231" customWidth="1"/>
    <col min="2309" max="2309" width="20.140625" style="2231" customWidth="1"/>
    <col min="2310" max="2310" width="14.7109375" style="2231" customWidth="1"/>
    <col min="2311" max="2311" width="13.7109375" style="2231" customWidth="1"/>
    <col min="2312" max="2312" width="14.7109375" style="2231" customWidth="1"/>
    <col min="2313" max="2315" width="11.140625" style="2231" customWidth="1"/>
    <col min="2316" max="2318" width="14.7109375" style="2231" customWidth="1"/>
    <col min="2319" max="2319" width="18.7109375" style="2231" customWidth="1"/>
    <col min="2320" max="2322" width="14.7109375" style="2231" customWidth="1"/>
    <col min="2323" max="2323" width="17.85546875" style="2231" customWidth="1"/>
    <col min="2324" max="2324" width="18.5703125" style="2231" customWidth="1"/>
    <col min="2325" max="2325" width="13.7109375" style="2231" customWidth="1"/>
    <col min="2326" max="2327" width="14.7109375" style="2231" customWidth="1"/>
    <col min="2328" max="2330" width="15" style="2231" customWidth="1"/>
    <col min="2331" max="2331" width="14.7109375" style="2231" customWidth="1"/>
    <col min="2332" max="2332" width="16.28515625" style="2231" customWidth="1"/>
    <col min="2333" max="2334" width="14.7109375" style="2231"/>
    <col min="2335" max="2335" width="21.7109375" style="2231" bestFit="1" customWidth="1"/>
    <col min="2336" max="2560" width="14.7109375" style="2231"/>
    <col min="2561" max="2561" width="9" style="2231" customWidth="1"/>
    <col min="2562" max="2562" width="39.28515625" style="2231" customWidth="1"/>
    <col min="2563" max="2563" width="11" style="2231" customWidth="1"/>
    <col min="2564" max="2564" width="20" style="2231" customWidth="1"/>
    <col min="2565" max="2565" width="20.140625" style="2231" customWidth="1"/>
    <col min="2566" max="2566" width="14.7109375" style="2231" customWidth="1"/>
    <col min="2567" max="2567" width="13.7109375" style="2231" customWidth="1"/>
    <col min="2568" max="2568" width="14.7109375" style="2231" customWidth="1"/>
    <col min="2569" max="2571" width="11.140625" style="2231" customWidth="1"/>
    <col min="2572" max="2574" width="14.7109375" style="2231" customWidth="1"/>
    <col min="2575" max="2575" width="18.7109375" style="2231" customWidth="1"/>
    <col min="2576" max="2578" width="14.7109375" style="2231" customWidth="1"/>
    <col min="2579" max="2579" width="17.85546875" style="2231" customWidth="1"/>
    <col min="2580" max="2580" width="18.5703125" style="2231" customWidth="1"/>
    <col min="2581" max="2581" width="13.7109375" style="2231" customWidth="1"/>
    <col min="2582" max="2583" width="14.7109375" style="2231" customWidth="1"/>
    <col min="2584" max="2586" width="15" style="2231" customWidth="1"/>
    <col min="2587" max="2587" width="14.7109375" style="2231" customWidth="1"/>
    <col min="2588" max="2588" width="16.28515625" style="2231" customWidth="1"/>
    <col min="2589" max="2590" width="14.7109375" style="2231"/>
    <col min="2591" max="2591" width="21.7109375" style="2231" bestFit="1" customWidth="1"/>
    <col min="2592" max="2816" width="14.7109375" style="2231"/>
    <col min="2817" max="2817" width="9" style="2231" customWidth="1"/>
    <col min="2818" max="2818" width="39.28515625" style="2231" customWidth="1"/>
    <col min="2819" max="2819" width="11" style="2231" customWidth="1"/>
    <col min="2820" max="2820" width="20" style="2231" customWidth="1"/>
    <col min="2821" max="2821" width="20.140625" style="2231" customWidth="1"/>
    <col min="2822" max="2822" width="14.7109375" style="2231" customWidth="1"/>
    <col min="2823" max="2823" width="13.7109375" style="2231" customWidth="1"/>
    <col min="2824" max="2824" width="14.7109375" style="2231" customWidth="1"/>
    <col min="2825" max="2827" width="11.140625" style="2231" customWidth="1"/>
    <col min="2828" max="2830" width="14.7109375" style="2231" customWidth="1"/>
    <col min="2831" max="2831" width="18.7109375" style="2231" customWidth="1"/>
    <col min="2832" max="2834" width="14.7109375" style="2231" customWidth="1"/>
    <col min="2835" max="2835" width="17.85546875" style="2231" customWidth="1"/>
    <col min="2836" max="2836" width="18.5703125" style="2231" customWidth="1"/>
    <col min="2837" max="2837" width="13.7109375" style="2231" customWidth="1"/>
    <col min="2838" max="2839" width="14.7109375" style="2231" customWidth="1"/>
    <col min="2840" max="2842" width="15" style="2231" customWidth="1"/>
    <col min="2843" max="2843" width="14.7109375" style="2231" customWidth="1"/>
    <col min="2844" max="2844" width="16.28515625" style="2231" customWidth="1"/>
    <col min="2845" max="2846" width="14.7109375" style="2231"/>
    <col min="2847" max="2847" width="21.7109375" style="2231" bestFit="1" customWidth="1"/>
    <col min="2848" max="3072" width="14.7109375" style="2231"/>
    <col min="3073" max="3073" width="9" style="2231" customWidth="1"/>
    <col min="3074" max="3074" width="39.28515625" style="2231" customWidth="1"/>
    <col min="3075" max="3075" width="11" style="2231" customWidth="1"/>
    <col min="3076" max="3076" width="20" style="2231" customWidth="1"/>
    <col min="3077" max="3077" width="20.140625" style="2231" customWidth="1"/>
    <col min="3078" max="3078" width="14.7109375" style="2231" customWidth="1"/>
    <col min="3079" max="3079" width="13.7109375" style="2231" customWidth="1"/>
    <col min="3080" max="3080" width="14.7109375" style="2231" customWidth="1"/>
    <col min="3081" max="3083" width="11.140625" style="2231" customWidth="1"/>
    <col min="3084" max="3086" width="14.7109375" style="2231" customWidth="1"/>
    <col min="3087" max="3087" width="18.7109375" style="2231" customWidth="1"/>
    <col min="3088" max="3090" width="14.7109375" style="2231" customWidth="1"/>
    <col min="3091" max="3091" width="17.85546875" style="2231" customWidth="1"/>
    <col min="3092" max="3092" width="18.5703125" style="2231" customWidth="1"/>
    <col min="3093" max="3093" width="13.7109375" style="2231" customWidth="1"/>
    <col min="3094" max="3095" width="14.7109375" style="2231" customWidth="1"/>
    <col min="3096" max="3098" width="15" style="2231" customWidth="1"/>
    <col min="3099" max="3099" width="14.7109375" style="2231" customWidth="1"/>
    <col min="3100" max="3100" width="16.28515625" style="2231" customWidth="1"/>
    <col min="3101" max="3102" width="14.7109375" style="2231"/>
    <col min="3103" max="3103" width="21.7109375" style="2231" bestFit="1" customWidth="1"/>
    <col min="3104" max="3328" width="14.7109375" style="2231"/>
    <col min="3329" max="3329" width="9" style="2231" customWidth="1"/>
    <col min="3330" max="3330" width="39.28515625" style="2231" customWidth="1"/>
    <col min="3331" max="3331" width="11" style="2231" customWidth="1"/>
    <col min="3332" max="3332" width="20" style="2231" customWidth="1"/>
    <col min="3333" max="3333" width="20.140625" style="2231" customWidth="1"/>
    <col min="3334" max="3334" width="14.7109375" style="2231" customWidth="1"/>
    <col min="3335" max="3335" width="13.7109375" style="2231" customWidth="1"/>
    <col min="3336" max="3336" width="14.7109375" style="2231" customWidth="1"/>
    <col min="3337" max="3339" width="11.140625" style="2231" customWidth="1"/>
    <col min="3340" max="3342" width="14.7109375" style="2231" customWidth="1"/>
    <col min="3343" max="3343" width="18.7109375" style="2231" customWidth="1"/>
    <col min="3344" max="3346" width="14.7109375" style="2231" customWidth="1"/>
    <col min="3347" max="3347" width="17.85546875" style="2231" customWidth="1"/>
    <col min="3348" max="3348" width="18.5703125" style="2231" customWidth="1"/>
    <col min="3349" max="3349" width="13.7109375" style="2231" customWidth="1"/>
    <col min="3350" max="3351" width="14.7109375" style="2231" customWidth="1"/>
    <col min="3352" max="3354" width="15" style="2231" customWidth="1"/>
    <col min="3355" max="3355" width="14.7109375" style="2231" customWidth="1"/>
    <col min="3356" max="3356" width="16.28515625" style="2231" customWidth="1"/>
    <col min="3357" max="3358" width="14.7109375" style="2231"/>
    <col min="3359" max="3359" width="21.7109375" style="2231" bestFit="1" customWidth="1"/>
    <col min="3360" max="3584" width="14.7109375" style="2231"/>
    <col min="3585" max="3585" width="9" style="2231" customWidth="1"/>
    <col min="3586" max="3586" width="39.28515625" style="2231" customWidth="1"/>
    <col min="3587" max="3587" width="11" style="2231" customWidth="1"/>
    <col min="3588" max="3588" width="20" style="2231" customWidth="1"/>
    <col min="3589" max="3589" width="20.140625" style="2231" customWidth="1"/>
    <col min="3590" max="3590" width="14.7109375" style="2231" customWidth="1"/>
    <col min="3591" max="3591" width="13.7109375" style="2231" customWidth="1"/>
    <col min="3592" max="3592" width="14.7109375" style="2231" customWidth="1"/>
    <col min="3593" max="3595" width="11.140625" style="2231" customWidth="1"/>
    <col min="3596" max="3598" width="14.7109375" style="2231" customWidth="1"/>
    <col min="3599" max="3599" width="18.7109375" style="2231" customWidth="1"/>
    <col min="3600" max="3602" width="14.7109375" style="2231" customWidth="1"/>
    <col min="3603" max="3603" width="17.85546875" style="2231" customWidth="1"/>
    <col min="3604" max="3604" width="18.5703125" style="2231" customWidth="1"/>
    <col min="3605" max="3605" width="13.7109375" style="2231" customWidth="1"/>
    <col min="3606" max="3607" width="14.7109375" style="2231" customWidth="1"/>
    <col min="3608" max="3610" width="15" style="2231" customWidth="1"/>
    <col min="3611" max="3611" width="14.7109375" style="2231" customWidth="1"/>
    <col min="3612" max="3612" width="16.28515625" style="2231" customWidth="1"/>
    <col min="3613" max="3614" width="14.7109375" style="2231"/>
    <col min="3615" max="3615" width="21.7109375" style="2231" bestFit="1" customWidth="1"/>
    <col min="3616" max="3840" width="14.7109375" style="2231"/>
    <col min="3841" max="3841" width="9" style="2231" customWidth="1"/>
    <col min="3842" max="3842" width="39.28515625" style="2231" customWidth="1"/>
    <col min="3843" max="3843" width="11" style="2231" customWidth="1"/>
    <col min="3844" max="3844" width="20" style="2231" customWidth="1"/>
    <col min="3845" max="3845" width="20.140625" style="2231" customWidth="1"/>
    <col min="3846" max="3846" width="14.7109375" style="2231" customWidth="1"/>
    <col min="3847" max="3847" width="13.7109375" style="2231" customWidth="1"/>
    <col min="3848" max="3848" width="14.7109375" style="2231" customWidth="1"/>
    <col min="3849" max="3851" width="11.140625" style="2231" customWidth="1"/>
    <col min="3852" max="3854" width="14.7109375" style="2231" customWidth="1"/>
    <col min="3855" max="3855" width="18.7109375" style="2231" customWidth="1"/>
    <col min="3856" max="3858" width="14.7109375" style="2231" customWidth="1"/>
    <col min="3859" max="3859" width="17.85546875" style="2231" customWidth="1"/>
    <col min="3860" max="3860" width="18.5703125" style="2231" customWidth="1"/>
    <col min="3861" max="3861" width="13.7109375" style="2231" customWidth="1"/>
    <col min="3862" max="3863" width="14.7109375" style="2231" customWidth="1"/>
    <col min="3864" max="3866" width="15" style="2231" customWidth="1"/>
    <col min="3867" max="3867" width="14.7109375" style="2231" customWidth="1"/>
    <col min="3868" max="3868" width="16.28515625" style="2231" customWidth="1"/>
    <col min="3869" max="3870" width="14.7109375" style="2231"/>
    <col min="3871" max="3871" width="21.7109375" style="2231" bestFit="1" customWidth="1"/>
    <col min="3872" max="4096" width="14.7109375" style="2231"/>
    <col min="4097" max="4097" width="9" style="2231" customWidth="1"/>
    <col min="4098" max="4098" width="39.28515625" style="2231" customWidth="1"/>
    <col min="4099" max="4099" width="11" style="2231" customWidth="1"/>
    <col min="4100" max="4100" width="20" style="2231" customWidth="1"/>
    <col min="4101" max="4101" width="20.140625" style="2231" customWidth="1"/>
    <col min="4102" max="4102" width="14.7109375" style="2231" customWidth="1"/>
    <col min="4103" max="4103" width="13.7109375" style="2231" customWidth="1"/>
    <col min="4104" max="4104" width="14.7109375" style="2231" customWidth="1"/>
    <col min="4105" max="4107" width="11.140625" style="2231" customWidth="1"/>
    <col min="4108" max="4110" width="14.7109375" style="2231" customWidth="1"/>
    <col min="4111" max="4111" width="18.7109375" style="2231" customWidth="1"/>
    <col min="4112" max="4114" width="14.7109375" style="2231" customWidth="1"/>
    <col min="4115" max="4115" width="17.85546875" style="2231" customWidth="1"/>
    <col min="4116" max="4116" width="18.5703125" style="2231" customWidth="1"/>
    <col min="4117" max="4117" width="13.7109375" style="2231" customWidth="1"/>
    <col min="4118" max="4119" width="14.7109375" style="2231" customWidth="1"/>
    <col min="4120" max="4122" width="15" style="2231" customWidth="1"/>
    <col min="4123" max="4123" width="14.7109375" style="2231" customWidth="1"/>
    <col min="4124" max="4124" width="16.28515625" style="2231" customWidth="1"/>
    <col min="4125" max="4126" width="14.7109375" style="2231"/>
    <col min="4127" max="4127" width="21.7109375" style="2231" bestFit="1" customWidth="1"/>
    <col min="4128" max="4352" width="14.7109375" style="2231"/>
    <col min="4353" max="4353" width="9" style="2231" customWidth="1"/>
    <col min="4354" max="4354" width="39.28515625" style="2231" customWidth="1"/>
    <col min="4355" max="4355" width="11" style="2231" customWidth="1"/>
    <col min="4356" max="4356" width="20" style="2231" customWidth="1"/>
    <col min="4357" max="4357" width="20.140625" style="2231" customWidth="1"/>
    <col min="4358" max="4358" width="14.7109375" style="2231" customWidth="1"/>
    <col min="4359" max="4359" width="13.7109375" style="2231" customWidth="1"/>
    <col min="4360" max="4360" width="14.7109375" style="2231" customWidth="1"/>
    <col min="4361" max="4363" width="11.140625" style="2231" customWidth="1"/>
    <col min="4364" max="4366" width="14.7109375" style="2231" customWidth="1"/>
    <col min="4367" max="4367" width="18.7109375" style="2231" customWidth="1"/>
    <col min="4368" max="4370" width="14.7109375" style="2231" customWidth="1"/>
    <col min="4371" max="4371" width="17.85546875" style="2231" customWidth="1"/>
    <col min="4372" max="4372" width="18.5703125" style="2231" customWidth="1"/>
    <col min="4373" max="4373" width="13.7109375" style="2231" customWidth="1"/>
    <col min="4374" max="4375" width="14.7109375" style="2231" customWidth="1"/>
    <col min="4376" max="4378" width="15" style="2231" customWidth="1"/>
    <col min="4379" max="4379" width="14.7109375" style="2231" customWidth="1"/>
    <col min="4380" max="4380" width="16.28515625" style="2231" customWidth="1"/>
    <col min="4381" max="4382" width="14.7109375" style="2231"/>
    <col min="4383" max="4383" width="21.7109375" style="2231" bestFit="1" customWidth="1"/>
    <col min="4384" max="4608" width="14.7109375" style="2231"/>
    <col min="4609" max="4609" width="9" style="2231" customWidth="1"/>
    <col min="4610" max="4610" width="39.28515625" style="2231" customWidth="1"/>
    <col min="4611" max="4611" width="11" style="2231" customWidth="1"/>
    <col min="4612" max="4612" width="20" style="2231" customWidth="1"/>
    <col min="4613" max="4613" width="20.140625" style="2231" customWidth="1"/>
    <col min="4614" max="4614" width="14.7109375" style="2231" customWidth="1"/>
    <col min="4615" max="4615" width="13.7109375" style="2231" customWidth="1"/>
    <col min="4616" max="4616" width="14.7109375" style="2231" customWidth="1"/>
    <col min="4617" max="4619" width="11.140625" style="2231" customWidth="1"/>
    <col min="4620" max="4622" width="14.7109375" style="2231" customWidth="1"/>
    <col min="4623" max="4623" width="18.7109375" style="2231" customWidth="1"/>
    <col min="4624" max="4626" width="14.7109375" style="2231" customWidth="1"/>
    <col min="4627" max="4627" width="17.85546875" style="2231" customWidth="1"/>
    <col min="4628" max="4628" width="18.5703125" style="2231" customWidth="1"/>
    <col min="4629" max="4629" width="13.7109375" style="2231" customWidth="1"/>
    <col min="4630" max="4631" width="14.7109375" style="2231" customWidth="1"/>
    <col min="4632" max="4634" width="15" style="2231" customWidth="1"/>
    <col min="4635" max="4635" width="14.7109375" style="2231" customWidth="1"/>
    <col min="4636" max="4636" width="16.28515625" style="2231" customWidth="1"/>
    <col min="4637" max="4638" width="14.7109375" style="2231"/>
    <col min="4639" max="4639" width="21.7109375" style="2231" bestFit="1" customWidth="1"/>
    <col min="4640" max="4864" width="14.7109375" style="2231"/>
    <col min="4865" max="4865" width="9" style="2231" customWidth="1"/>
    <col min="4866" max="4866" width="39.28515625" style="2231" customWidth="1"/>
    <col min="4867" max="4867" width="11" style="2231" customWidth="1"/>
    <col min="4868" max="4868" width="20" style="2231" customWidth="1"/>
    <col min="4869" max="4869" width="20.140625" style="2231" customWidth="1"/>
    <col min="4870" max="4870" width="14.7109375" style="2231" customWidth="1"/>
    <col min="4871" max="4871" width="13.7109375" style="2231" customWidth="1"/>
    <col min="4872" max="4872" width="14.7109375" style="2231" customWidth="1"/>
    <col min="4873" max="4875" width="11.140625" style="2231" customWidth="1"/>
    <col min="4876" max="4878" width="14.7109375" style="2231" customWidth="1"/>
    <col min="4879" max="4879" width="18.7109375" style="2231" customWidth="1"/>
    <col min="4880" max="4882" width="14.7109375" style="2231" customWidth="1"/>
    <col min="4883" max="4883" width="17.85546875" style="2231" customWidth="1"/>
    <col min="4884" max="4884" width="18.5703125" style="2231" customWidth="1"/>
    <col min="4885" max="4885" width="13.7109375" style="2231" customWidth="1"/>
    <col min="4886" max="4887" width="14.7109375" style="2231" customWidth="1"/>
    <col min="4888" max="4890" width="15" style="2231" customWidth="1"/>
    <col min="4891" max="4891" width="14.7109375" style="2231" customWidth="1"/>
    <col min="4892" max="4892" width="16.28515625" style="2231" customWidth="1"/>
    <col min="4893" max="4894" width="14.7109375" style="2231"/>
    <col min="4895" max="4895" width="21.7109375" style="2231" bestFit="1" customWidth="1"/>
    <col min="4896" max="5120" width="14.7109375" style="2231"/>
    <col min="5121" max="5121" width="9" style="2231" customWidth="1"/>
    <col min="5122" max="5122" width="39.28515625" style="2231" customWidth="1"/>
    <col min="5123" max="5123" width="11" style="2231" customWidth="1"/>
    <col min="5124" max="5124" width="20" style="2231" customWidth="1"/>
    <col min="5125" max="5125" width="20.140625" style="2231" customWidth="1"/>
    <col min="5126" max="5126" width="14.7109375" style="2231" customWidth="1"/>
    <col min="5127" max="5127" width="13.7109375" style="2231" customWidth="1"/>
    <col min="5128" max="5128" width="14.7109375" style="2231" customWidth="1"/>
    <col min="5129" max="5131" width="11.140625" style="2231" customWidth="1"/>
    <col min="5132" max="5134" width="14.7109375" style="2231" customWidth="1"/>
    <col min="5135" max="5135" width="18.7109375" style="2231" customWidth="1"/>
    <col min="5136" max="5138" width="14.7109375" style="2231" customWidth="1"/>
    <col min="5139" max="5139" width="17.85546875" style="2231" customWidth="1"/>
    <col min="5140" max="5140" width="18.5703125" style="2231" customWidth="1"/>
    <col min="5141" max="5141" width="13.7109375" style="2231" customWidth="1"/>
    <col min="5142" max="5143" width="14.7109375" style="2231" customWidth="1"/>
    <col min="5144" max="5146" width="15" style="2231" customWidth="1"/>
    <col min="5147" max="5147" width="14.7109375" style="2231" customWidth="1"/>
    <col min="5148" max="5148" width="16.28515625" style="2231" customWidth="1"/>
    <col min="5149" max="5150" width="14.7109375" style="2231"/>
    <col min="5151" max="5151" width="21.7109375" style="2231" bestFit="1" customWidth="1"/>
    <col min="5152" max="5376" width="14.7109375" style="2231"/>
    <col min="5377" max="5377" width="9" style="2231" customWidth="1"/>
    <col min="5378" max="5378" width="39.28515625" style="2231" customWidth="1"/>
    <col min="5379" max="5379" width="11" style="2231" customWidth="1"/>
    <col min="5380" max="5380" width="20" style="2231" customWidth="1"/>
    <col min="5381" max="5381" width="20.140625" style="2231" customWidth="1"/>
    <col min="5382" max="5382" width="14.7109375" style="2231" customWidth="1"/>
    <col min="5383" max="5383" width="13.7109375" style="2231" customWidth="1"/>
    <col min="5384" max="5384" width="14.7109375" style="2231" customWidth="1"/>
    <col min="5385" max="5387" width="11.140625" style="2231" customWidth="1"/>
    <col min="5388" max="5390" width="14.7109375" style="2231" customWidth="1"/>
    <col min="5391" max="5391" width="18.7109375" style="2231" customWidth="1"/>
    <col min="5392" max="5394" width="14.7109375" style="2231" customWidth="1"/>
    <col min="5395" max="5395" width="17.85546875" style="2231" customWidth="1"/>
    <col min="5396" max="5396" width="18.5703125" style="2231" customWidth="1"/>
    <col min="5397" max="5397" width="13.7109375" style="2231" customWidth="1"/>
    <col min="5398" max="5399" width="14.7109375" style="2231" customWidth="1"/>
    <col min="5400" max="5402" width="15" style="2231" customWidth="1"/>
    <col min="5403" max="5403" width="14.7109375" style="2231" customWidth="1"/>
    <col min="5404" max="5404" width="16.28515625" style="2231" customWidth="1"/>
    <col min="5405" max="5406" width="14.7109375" style="2231"/>
    <col min="5407" max="5407" width="21.7109375" style="2231" bestFit="1" customWidth="1"/>
    <col min="5408" max="5632" width="14.7109375" style="2231"/>
    <col min="5633" max="5633" width="9" style="2231" customWidth="1"/>
    <col min="5634" max="5634" width="39.28515625" style="2231" customWidth="1"/>
    <col min="5635" max="5635" width="11" style="2231" customWidth="1"/>
    <col min="5636" max="5636" width="20" style="2231" customWidth="1"/>
    <col min="5637" max="5637" width="20.140625" style="2231" customWidth="1"/>
    <col min="5638" max="5638" width="14.7109375" style="2231" customWidth="1"/>
    <col min="5639" max="5639" width="13.7109375" style="2231" customWidth="1"/>
    <col min="5640" max="5640" width="14.7109375" style="2231" customWidth="1"/>
    <col min="5641" max="5643" width="11.140625" style="2231" customWidth="1"/>
    <col min="5644" max="5646" width="14.7109375" style="2231" customWidth="1"/>
    <col min="5647" max="5647" width="18.7109375" style="2231" customWidth="1"/>
    <col min="5648" max="5650" width="14.7109375" style="2231" customWidth="1"/>
    <col min="5651" max="5651" width="17.85546875" style="2231" customWidth="1"/>
    <col min="5652" max="5652" width="18.5703125" style="2231" customWidth="1"/>
    <col min="5653" max="5653" width="13.7109375" style="2231" customWidth="1"/>
    <col min="5654" max="5655" width="14.7109375" style="2231" customWidth="1"/>
    <col min="5656" max="5658" width="15" style="2231" customWidth="1"/>
    <col min="5659" max="5659" width="14.7109375" style="2231" customWidth="1"/>
    <col min="5660" max="5660" width="16.28515625" style="2231" customWidth="1"/>
    <col min="5661" max="5662" width="14.7109375" style="2231"/>
    <col min="5663" max="5663" width="21.7109375" style="2231" bestFit="1" customWidth="1"/>
    <col min="5664" max="5888" width="14.7109375" style="2231"/>
    <col min="5889" max="5889" width="9" style="2231" customWidth="1"/>
    <col min="5890" max="5890" width="39.28515625" style="2231" customWidth="1"/>
    <col min="5891" max="5891" width="11" style="2231" customWidth="1"/>
    <col min="5892" max="5892" width="20" style="2231" customWidth="1"/>
    <col min="5893" max="5893" width="20.140625" style="2231" customWidth="1"/>
    <col min="5894" max="5894" width="14.7109375" style="2231" customWidth="1"/>
    <col min="5895" max="5895" width="13.7109375" style="2231" customWidth="1"/>
    <col min="5896" max="5896" width="14.7109375" style="2231" customWidth="1"/>
    <col min="5897" max="5899" width="11.140625" style="2231" customWidth="1"/>
    <col min="5900" max="5902" width="14.7109375" style="2231" customWidth="1"/>
    <col min="5903" max="5903" width="18.7109375" style="2231" customWidth="1"/>
    <col min="5904" max="5906" width="14.7109375" style="2231" customWidth="1"/>
    <col min="5907" max="5907" width="17.85546875" style="2231" customWidth="1"/>
    <col min="5908" max="5908" width="18.5703125" style="2231" customWidth="1"/>
    <col min="5909" max="5909" width="13.7109375" style="2231" customWidth="1"/>
    <col min="5910" max="5911" width="14.7109375" style="2231" customWidth="1"/>
    <col min="5912" max="5914" width="15" style="2231" customWidth="1"/>
    <col min="5915" max="5915" width="14.7109375" style="2231" customWidth="1"/>
    <col min="5916" max="5916" width="16.28515625" style="2231" customWidth="1"/>
    <col min="5917" max="5918" width="14.7109375" style="2231"/>
    <col min="5919" max="5919" width="21.7109375" style="2231" bestFit="1" customWidth="1"/>
    <col min="5920" max="6144" width="14.7109375" style="2231"/>
    <col min="6145" max="6145" width="9" style="2231" customWidth="1"/>
    <col min="6146" max="6146" width="39.28515625" style="2231" customWidth="1"/>
    <col min="6147" max="6147" width="11" style="2231" customWidth="1"/>
    <col min="6148" max="6148" width="20" style="2231" customWidth="1"/>
    <col min="6149" max="6149" width="20.140625" style="2231" customWidth="1"/>
    <col min="6150" max="6150" width="14.7109375" style="2231" customWidth="1"/>
    <col min="6151" max="6151" width="13.7109375" style="2231" customWidth="1"/>
    <col min="6152" max="6152" width="14.7109375" style="2231" customWidth="1"/>
    <col min="6153" max="6155" width="11.140625" style="2231" customWidth="1"/>
    <col min="6156" max="6158" width="14.7109375" style="2231" customWidth="1"/>
    <col min="6159" max="6159" width="18.7109375" style="2231" customWidth="1"/>
    <col min="6160" max="6162" width="14.7109375" style="2231" customWidth="1"/>
    <col min="6163" max="6163" width="17.85546875" style="2231" customWidth="1"/>
    <col min="6164" max="6164" width="18.5703125" style="2231" customWidth="1"/>
    <col min="6165" max="6165" width="13.7109375" style="2231" customWidth="1"/>
    <col min="6166" max="6167" width="14.7109375" style="2231" customWidth="1"/>
    <col min="6168" max="6170" width="15" style="2231" customWidth="1"/>
    <col min="6171" max="6171" width="14.7109375" style="2231" customWidth="1"/>
    <col min="6172" max="6172" width="16.28515625" style="2231" customWidth="1"/>
    <col min="6173" max="6174" width="14.7109375" style="2231"/>
    <col min="6175" max="6175" width="21.7109375" style="2231" bestFit="1" customWidth="1"/>
    <col min="6176" max="6400" width="14.7109375" style="2231"/>
    <col min="6401" max="6401" width="9" style="2231" customWidth="1"/>
    <col min="6402" max="6402" width="39.28515625" style="2231" customWidth="1"/>
    <col min="6403" max="6403" width="11" style="2231" customWidth="1"/>
    <col min="6404" max="6404" width="20" style="2231" customWidth="1"/>
    <col min="6405" max="6405" width="20.140625" style="2231" customWidth="1"/>
    <col min="6406" max="6406" width="14.7109375" style="2231" customWidth="1"/>
    <col min="6407" max="6407" width="13.7109375" style="2231" customWidth="1"/>
    <col min="6408" max="6408" width="14.7109375" style="2231" customWidth="1"/>
    <col min="6409" max="6411" width="11.140625" style="2231" customWidth="1"/>
    <col min="6412" max="6414" width="14.7109375" style="2231" customWidth="1"/>
    <col min="6415" max="6415" width="18.7109375" style="2231" customWidth="1"/>
    <col min="6416" max="6418" width="14.7109375" style="2231" customWidth="1"/>
    <col min="6419" max="6419" width="17.85546875" style="2231" customWidth="1"/>
    <col min="6420" max="6420" width="18.5703125" style="2231" customWidth="1"/>
    <col min="6421" max="6421" width="13.7109375" style="2231" customWidth="1"/>
    <col min="6422" max="6423" width="14.7109375" style="2231" customWidth="1"/>
    <col min="6424" max="6426" width="15" style="2231" customWidth="1"/>
    <col min="6427" max="6427" width="14.7109375" style="2231" customWidth="1"/>
    <col min="6428" max="6428" width="16.28515625" style="2231" customWidth="1"/>
    <col min="6429" max="6430" width="14.7109375" style="2231"/>
    <col min="6431" max="6431" width="21.7109375" style="2231" bestFit="1" customWidth="1"/>
    <col min="6432" max="6656" width="14.7109375" style="2231"/>
    <col min="6657" max="6657" width="9" style="2231" customWidth="1"/>
    <col min="6658" max="6658" width="39.28515625" style="2231" customWidth="1"/>
    <col min="6659" max="6659" width="11" style="2231" customWidth="1"/>
    <col min="6660" max="6660" width="20" style="2231" customWidth="1"/>
    <col min="6661" max="6661" width="20.140625" style="2231" customWidth="1"/>
    <col min="6662" max="6662" width="14.7109375" style="2231" customWidth="1"/>
    <col min="6663" max="6663" width="13.7109375" style="2231" customWidth="1"/>
    <col min="6664" max="6664" width="14.7109375" style="2231" customWidth="1"/>
    <col min="6665" max="6667" width="11.140625" style="2231" customWidth="1"/>
    <col min="6668" max="6670" width="14.7109375" style="2231" customWidth="1"/>
    <col min="6671" max="6671" width="18.7109375" style="2231" customWidth="1"/>
    <col min="6672" max="6674" width="14.7109375" style="2231" customWidth="1"/>
    <col min="6675" max="6675" width="17.85546875" style="2231" customWidth="1"/>
    <col min="6676" max="6676" width="18.5703125" style="2231" customWidth="1"/>
    <col min="6677" max="6677" width="13.7109375" style="2231" customWidth="1"/>
    <col min="6678" max="6679" width="14.7109375" style="2231" customWidth="1"/>
    <col min="6680" max="6682" width="15" style="2231" customWidth="1"/>
    <col min="6683" max="6683" width="14.7109375" style="2231" customWidth="1"/>
    <col min="6684" max="6684" width="16.28515625" style="2231" customWidth="1"/>
    <col min="6685" max="6686" width="14.7109375" style="2231"/>
    <col min="6687" max="6687" width="21.7109375" style="2231" bestFit="1" customWidth="1"/>
    <col min="6688" max="6912" width="14.7109375" style="2231"/>
    <col min="6913" max="6913" width="9" style="2231" customWidth="1"/>
    <col min="6914" max="6914" width="39.28515625" style="2231" customWidth="1"/>
    <col min="6915" max="6915" width="11" style="2231" customWidth="1"/>
    <col min="6916" max="6916" width="20" style="2231" customWidth="1"/>
    <col min="6917" max="6917" width="20.140625" style="2231" customWidth="1"/>
    <col min="6918" max="6918" width="14.7109375" style="2231" customWidth="1"/>
    <col min="6919" max="6919" width="13.7109375" style="2231" customWidth="1"/>
    <col min="6920" max="6920" width="14.7109375" style="2231" customWidth="1"/>
    <col min="6921" max="6923" width="11.140625" style="2231" customWidth="1"/>
    <col min="6924" max="6926" width="14.7109375" style="2231" customWidth="1"/>
    <col min="6927" max="6927" width="18.7109375" style="2231" customWidth="1"/>
    <col min="6928" max="6930" width="14.7109375" style="2231" customWidth="1"/>
    <col min="6931" max="6931" width="17.85546875" style="2231" customWidth="1"/>
    <col min="6932" max="6932" width="18.5703125" style="2231" customWidth="1"/>
    <col min="6933" max="6933" width="13.7109375" style="2231" customWidth="1"/>
    <col min="6934" max="6935" width="14.7109375" style="2231" customWidth="1"/>
    <col min="6936" max="6938" width="15" style="2231" customWidth="1"/>
    <col min="6939" max="6939" width="14.7109375" style="2231" customWidth="1"/>
    <col min="6940" max="6940" width="16.28515625" style="2231" customWidth="1"/>
    <col min="6941" max="6942" width="14.7109375" style="2231"/>
    <col min="6943" max="6943" width="21.7109375" style="2231" bestFit="1" customWidth="1"/>
    <col min="6944" max="7168" width="14.7109375" style="2231"/>
    <col min="7169" max="7169" width="9" style="2231" customWidth="1"/>
    <col min="7170" max="7170" width="39.28515625" style="2231" customWidth="1"/>
    <col min="7171" max="7171" width="11" style="2231" customWidth="1"/>
    <col min="7172" max="7172" width="20" style="2231" customWidth="1"/>
    <col min="7173" max="7173" width="20.140625" style="2231" customWidth="1"/>
    <col min="7174" max="7174" width="14.7109375" style="2231" customWidth="1"/>
    <col min="7175" max="7175" width="13.7109375" style="2231" customWidth="1"/>
    <col min="7176" max="7176" width="14.7109375" style="2231" customWidth="1"/>
    <col min="7177" max="7179" width="11.140625" style="2231" customWidth="1"/>
    <col min="7180" max="7182" width="14.7109375" style="2231" customWidth="1"/>
    <col min="7183" max="7183" width="18.7109375" style="2231" customWidth="1"/>
    <col min="7184" max="7186" width="14.7109375" style="2231" customWidth="1"/>
    <col min="7187" max="7187" width="17.85546875" style="2231" customWidth="1"/>
    <col min="7188" max="7188" width="18.5703125" style="2231" customWidth="1"/>
    <col min="7189" max="7189" width="13.7109375" style="2231" customWidth="1"/>
    <col min="7190" max="7191" width="14.7109375" style="2231" customWidth="1"/>
    <col min="7192" max="7194" width="15" style="2231" customWidth="1"/>
    <col min="7195" max="7195" width="14.7109375" style="2231" customWidth="1"/>
    <col min="7196" max="7196" width="16.28515625" style="2231" customWidth="1"/>
    <col min="7197" max="7198" width="14.7109375" style="2231"/>
    <col min="7199" max="7199" width="21.7109375" style="2231" bestFit="1" customWidth="1"/>
    <col min="7200" max="7424" width="14.7109375" style="2231"/>
    <col min="7425" max="7425" width="9" style="2231" customWidth="1"/>
    <col min="7426" max="7426" width="39.28515625" style="2231" customWidth="1"/>
    <col min="7427" max="7427" width="11" style="2231" customWidth="1"/>
    <col min="7428" max="7428" width="20" style="2231" customWidth="1"/>
    <col min="7429" max="7429" width="20.140625" style="2231" customWidth="1"/>
    <col min="7430" max="7430" width="14.7109375" style="2231" customWidth="1"/>
    <col min="7431" max="7431" width="13.7109375" style="2231" customWidth="1"/>
    <col min="7432" max="7432" width="14.7109375" style="2231" customWidth="1"/>
    <col min="7433" max="7435" width="11.140625" style="2231" customWidth="1"/>
    <col min="7436" max="7438" width="14.7109375" style="2231" customWidth="1"/>
    <col min="7439" max="7439" width="18.7109375" style="2231" customWidth="1"/>
    <col min="7440" max="7442" width="14.7109375" style="2231" customWidth="1"/>
    <col min="7443" max="7443" width="17.85546875" style="2231" customWidth="1"/>
    <col min="7444" max="7444" width="18.5703125" style="2231" customWidth="1"/>
    <col min="7445" max="7445" width="13.7109375" style="2231" customWidth="1"/>
    <col min="7446" max="7447" width="14.7109375" style="2231" customWidth="1"/>
    <col min="7448" max="7450" width="15" style="2231" customWidth="1"/>
    <col min="7451" max="7451" width="14.7109375" style="2231" customWidth="1"/>
    <col min="7452" max="7452" width="16.28515625" style="2231" customWidth="1"/>
    <col min="7453" max="7454" width="14.7109375" style="2231"/>
    <col min="7455" max="7455" width="21.7109375" style="2231" bestFit="1" customWidth="1"/>
    <col min="7456" max="7680" width="14.7109375" style="2231"/>
    <col min="7681" max="7681" width="9" style="2231" customWidth="1"/>
    <col min="7682" max="7682" width="39.28515625" style="2231" customWidth="1"/>
    <col min="7683" max="7683" width="11" style="2231" customWidth="1"/>
    <col min="7684" max="7684" width="20" style="2231" customWidth="1"/>
    <col min="7685" max="7685" width="20.140625" style="2231" customWidth="1"/>
    <col min="7686" max="7686" width="14.7109375" style="2231" customWidth="1"/>
    <col min="7687" max="7687" width="13.7109375" style="2231" customWidth="1"/>
    <col min="7688" max="7688" width="14.7109375" style="2231" customWidth="1"/>
    <col min="7689" max="7691" width="11.140625" style="2231" customWidth="1"/>
    <col min="7692" max="7694" width="14.7109375" style="2231" customWidth="1"/>
    <col min="7695" max="7695" width="18.7109375" style="2231" customWidth="1"/>
    <col min="7696" max="7698" width="14.7109375" style="2231" customWidth="1"/>
    <col min="7699" max="7699" width="17.85546875" style="2231" customWidth="1"/>
    <col min="7700" max="7700" width="18.5703125" style="2231" customWidth="1"/>
    <col min="7701" max="7701" width="13.7109375" style="2231" customWidth="1"/>
    <col min="7702" max="7703" width="14.7109375" style="2231" customWidth="1"/>
    <col min="7704" max="7706" width="15" style="2231" customWidth="1"/>
    <col min="7707" max="7707" width="14.7109375" style="2231" customWidth="1"/>
    <col min="7708" max="7708" width="16.28515625" style="2231" customWidth="1"/>
    <col min="7709" max="7710" width="14.7109375" style="2231"/>
    <col min="7711" max="7711" width="21.7109375" style="2231" bestFit="1" customWidth="1"/>
    <col min="7712" max="7936" width="14.7109375" style="2231"/>
    <col min="7937" max="7937" width="9" style="2231" customWidth="1"/>
    <col min="7938" max="7938" width="39.28515625" style="2231" customWidth="1"/>
    <col min="7939" max="7939" width="11" style="2231" customWidth="1"/>
    <col min="7940" max="7940" width="20" style="2231" customWidth="1"/>
    <col min="7941" max="7941" width="20.140625" style="2231" customWidth="1"/>
    <col min="7942" max="7942" width="14.7109375" style="2231" customWidth="1"/>
    <col min="7943" max="7943" width="13.7109375" style="2231" customWidth="1"/>
    <col min="7944" max="7944" width="14.7109375" style="2231" customWidth="1"/>
    <col min="7945" max="7947" width="11.140625" style="2231" customWidth="1"/>
    <col min="7948" max="7950" width="14.7109375" style="2231" customWidth="1"/>
    <col min="7951" max="7951" width="18.7109375" style="2231" customWidth="1"/>
    <col min="7952" max="7954" width="14.7109375" style="2231" customWidth="1"/>
    <col min="7955" max="7955" width="17.85546875" style="2231" customWidth="1"/>
    <col min="7956" max="7956" width="18.5703125" style="2231" customWidth="1"/>
    <col min="7957" max="7957" width="13.7109375" style="2231" customWidth="1"/>
    <col min="7958" max="7959" width="14.7109375" style="2231" customWidth="1"/>
    <col min="7960" max="7962" width="15" style="2231" customWidth="1"/>
    <col min="7963" max="7963" width="14.7109375" style="2231" customWidth="1"/>
    <col min="7964" max="7964" width="16.28515625" style="2231" customWidth="1"/>
    <col min="7965" max="7966" width="14.7109375" style="2231"/>
    <col min="7967" max="7967" width="21.7109375" style="2231" bestFit="1" customWidth="1"/>
    <col min="7968" max="8192" width="14.7109375" style="2231"/>
    <col min="8193" max="8193" width="9" style="2231" customWidth="1"/>
    <col min="8194" max="8194" width="39.28515625" style="2231" customWidth="1"/>
    <col min="8195" max="8195" width="11" style="2231" customWidth="1"/>
    <col min="8196" max="8196" width="20" style="2231" customWidth="1"/>
    <col min="8197" max="8197" width="20.140625" style="2231" customWidth="1"/>
    <col min="8198" max="8198" width="14.7109375" style="2231" customWidth="1"/>
    <col min="8199" max="8199" width="13.7109375" style="2231" customWidth="1"/>
    <col min="8200" max="8200" width="14.7109375" style="2231" customWidth="1"/>
    <col min="8201" max="8203" width="11.140625" style="2231" customWidth="1"/>
    <col min="8204" max="8206" width="14.7109375" style="2231" customWidth="1"/>
    <col min="8207" max="8207" width="18.7109375" style="2231" customWidth="1"/>
    <col min="8208" max="8210" width="14.7109375" style="2231" customWidth="1"/>
    <col min="8211" max="8211" width="17.85546875" style="2231" customWidth="1"/>
    <col min="8212" max="8212" width="18.5703125" style="2231" customWidth="1"/>
    <col min="8213" max="8213" width="13.7109375" style="2231" customWidth="1"/>
    <col min="8214" max="8215" width="14.7109375" style="2231" customWidth="1"/>
    <col min="8216" max="8218" width="15" style="2231" customWidth="1"/>
    <col min="8219" max="8219" width="14.7109375" style="2231" customWidth="1"/>
    <col min="8220" max="8220" width="16.28515625" style="2231" customWidth="1"/>
    <col min="8221" max="8222" width="14.7109375" style="2231"/>
    <col min="8223" max="8223" width="21.7109375" style="2231" bestFit="1" customWidth="1"/>
    <col min="8224" max="8448" width="14.7109375" style="2231"/>
    <col min="8449" max="8449" width="9" style="2231" customWidth="1"/>
    <col min="8450" max="8450" width="39.28515625" style="2231" customWidth="1"/>
    <col min="8451" max="8451" width="11" style="2231" customWidth="1"/>
    <col min="8452" max="8452" width="20" style="2231" customWidth="1"/>
    <col min="8453" max="8453" width="20.140625" style="2231" customWidth="1"/>
    <col min="8454" max="8454" width="14.7109375" style="2231" customWidth="1"/>
    <col min="8455" max="8455" width="13.7109375" style="2231" customWidth="1"/>
    <col min="8456" max="8456" width="14.7109375" style="2231" customWidth="1"/>
    <col min="8457" max="8459" width="11.140625" style="2231" customWidth="1"/>
    <col min="8460" max="8462" width="14.7109375" style="2231" customWidth="1"/>
    <col min="8463" max="8463" width="18.7109375" style="2231" customWidth="1"/>
    <col min="8464" max="8466" width="14.7109375" style="2231" customWidth="1"/>
    <col min="8467" max="8467" width="17.85546875" style="2231" customWidth="1"/>
    <col min="8468" max="8468" width="18.5703125" style="2231" customWidth="1"/>
    <col min="8469" max="8469" width="13.7109375" style="2231" customWidth="1"/>
    <col min="8470" max="8471" width="14.7109375" style="2231" customWidth="1"/>
    <col min="8472" max="8474" width="15" style="2231" customWidth="1"/>
    <col min="8475" max="8475" width="14.7109375" style="2231" customWidth="1"/>
    <col min="8476" max="8476" width="16.28515625" style="2231" customWidth="1"/>
    <col min="8477" max="8478" width="14.7109375" style="2231"/>
    <col min="8479" max="8479" width="21.7109375" style="2231" bestFit="1" customWidth="1"/>
    <col min="8480" max="8704" width="14.7109375" style="2231"/>
    <col min="8705" max="8705" width="9" style="2231" customWidth="1"/>
    <col min="8706" max="8706" width="39.28515625" style="2231" customWidth="1"/>
    <col min="8707" max="8707" width="11" style="2231" customWidth="1"/>
    <col min="8708" max="8708" width="20" style="2231" customWidth="1"/>
    <col min="8709" max="8709" width="20.140625" style="2231" customWidth="1"/>
    <col min="8710" max="8710" width="14.7109375" style="2231" customWidth="1"/>
    <col min="8711" max="8711" width="13.7109375" style="2231" customWidth="1"/>
    <col min="8712" max="8712" width="14.7109375" style="2231" customWidth="1"/>
    <col min="8713" max="8715" width="11.140625" style="2231" customWidth="1"/>
    <col min="8716" max="8718" width="14.7109375" style="2231" customWidth="1"/>
    <col min="8719" max="8719" width="18.7109375" style="2231" customWidth="1"/>
    <col min="8720" max="8722" width="14.7109375" style="2231" customWidth="1"/>
    <col min="8723" max="8723" width="17.85546875" style="2231" customWidth="1"/>
    <col min="8724" max="8724" width="18.5703125" style="2231" customWidth="1"/>
    <col min="8725" max="8725" width="13.7109375" style="2231" customWidth="1"/>
    <col min="8726" max="8727" width="14.7109375" style="2231" customWidth="1"/>
    <col min="8728" max="8730" width="15" style="2231" customWidth="1"/>
    <col min="8731" max="8731" width="14.7109375" style="2231" customWidth="1"/>
    <col min="8732" max="8732" width="16.28515625" style="2231" customWidth="1"/>
    <col min="8733" max="8734" width="14.7109375" style="2231"/>
    <col min="8735" max="8735" width="21.7109375" style="2231" bestFit="1" customWidth="1"/>
    <col min="8736" max="8960" width="14.7109375" style="2231"/>
    <col min="8961" max="8961" width="9" style="2231" customWidth="1"/>
    <col min="8962" max="8962" width="39.28515625" style="2231" customWidth="1"/>
    <col min="8963" max="8963" width="11" style="2231" customWidth="1"/>
    <col min="8964" max="8964" width="20" style="2231" customWidth="1"/>
    <col min="8965" max="8965" width="20.140625" style="2231" customWidth="1"/>
    <col min="8966" max="8966" width="14.7109375" style="2231" customWidth="1"/>
    <col min="8967" max="8967" width="13.7109375" style="2231" customWidth="1"/>
    <col min="8968" max="8968" width="14.7109375" style="2231" customWidth="1"/>
    <col min="8969" max="8971" width="11.140625" style="2231" customWidth="1"/>
    <col min="8972" max="8974" width="14.7109375" style="2231" customWidth="1"/>
    <col min="8975" max="8975" width="18.7109375" style="2231" customWidth="1"/>
    <col min="8976" max="8978" width="14.7109375" style="2231" customWidth="1"/>
    <col min="8979" max="8979" width="17.85546875" style="2231" customWidth="1"/>
    <col min="8980" max="8980" width="18.5703125" style="2231" customWidth="1"/>
    <col min="8981" max="8981" width="13.7109375" style="2231" customWidth="1"/>
    <col min="8982" max="8983" width="14.7109375" style="2231" customWidth="1"/>
    <col min="8984" max="8986" width="15" style="2231" customWidth="1"/>
    <col min="8987" max="8987" width="14.7109375" style="2231" customWidth="1"/>
    <col min="8988" max="8988" width="16.28515625" style="2231" customWidth="1"/>
    <col min="8989" max="8990" width="14.7109375" style="2231"/>
    <col min="8991" max="8991" width="21.7109375" style="2231" bestFit="1" customWidth="1"/>
    <col min="8992" max="9216" width="14.7109375" style="2231"/>
    <col min="9217" max="9217" width="9" style="2231" customWidth="1"/>
    <col min="9218" max="9218" width="39.28515625" style="2231" customWidth="1"/>
    <col min="9219" max="9219" width="11" style="2231" customWidth="1"/>
    <col min="9220" max="9220" width="20" style="2231" customWidth="1"/>
    <col min="9221" max="9221" width="20.140625" style="2231" customWidth="1"/>
    <col min="9222" max="9222" width="14.7109375" style="2231" customWidth="1"/>
    <col min="9223" max="9223" width="13.7109375" style="2231" customWidth="1"/>
    <col min="9224" max="9224" width="14.7109375" style="2231" customWidth="1"/>
    <col min="9225" max="9227" width="11.140625" style="2231" customWidth="1"/>
    <col min="9228" max="9230" width="14.7109375" style="2231" customWidth="1"/>
    <col min="9231" max="9231" width="18.7109375" style="2231" customWidth="1"/>
    <col min="9232" max="9234" width="14.7109375" style="2231" customWidth="1"/>
    <col min="9235" max="9235" width="17.85546875" style="2231" customWidth="1"/>
    <col min="9236" max="9236" width="18.5703125" style="2231" customWidth="1"/>
    <col min="9237" max="9237" width="13.7109375" style="2231" customWidth="1"/>
    <col min="9238" max="9239" width="14.7109375" style="2231" customWidth="1"/>
    <col min="9240" max="9242" width="15" style="2231" customWidth="1"/>
    <col min="9243" max="9243" width="14.7109375" style="2231" customWidth="1"/>
    <col min="9244" max="9244" width="16.28515625" style="2231" customWidth="1"/>
    <col min="9245" max="9246" width="14.7109375" style="2231"/>
    <col min="9247" max="9247" width="21.7109375" style="2231" bestFit="1" customWidth="1"/>
    <col min="9248" max="9472" width="14.7109375" style="2231"/>
    <col min="9473" max="9473" width="9" style="2231" customWidth="1"/>
    <col min="9474" max="9474" width="39.28515625" style="2231" customWidth="1"/>
    <col min="9475" max="9475" width="11" style="2231" customWidth="1"/>
    <col min="9476" max="9476" width="20" style="2231" customWidth="1"/>
    <col min="9477" max="9477" width="20.140625" style="2231" customWidth="1"/>
    <col min="9478" max="9478" width="14.7109375" style="2231" customWidth="1"/>
    <col min="9479" max="9479" width="13.7109375" style="2231" customWidth="1"/>
    <col min="9480" max="9480" width="14.7109375" style="2231" customWidth="1"/>
    <col min="9481" max="9483" width="11.140625" style="2231" customWidth="1"/>
    <col min="9484" max="9486" width="14.7109375" style="2231" customWidth="1"/>
    <col min="9487" max="9487" width="18.7109375" style="2231" customWidth="1"/>
    <col min="9488" max="9490" width="14.7109375" style="2231" customWidth="1"/>
    <col min="9491" max="9491" width="17.85546875" style="2231" customWidth="1"/>
    <col min="9492" max="9492" width="18.5703125" style="2231" customWidth="1"/>
    <col min="9493" max="9493" width="13.7109375" style="2231" customWidth="1"/>
    <col min="9494" max="9495" width="14.7109375" style="2231" customWidth="1"/>
    <col min="9496" max="9498" width="15" style="2231" customWidth="1"/>
    <col min="9499" max="9499" width="14.7109375" style="2231" customWidth="1"/>
    <col min="9500" max="9500" width="16.28515625" style="2231" customWidth="1"/>
    <col min="9501" max="9502" width="14.7109375" style="2231"/>
    <col min="9503" max="9503" width="21.7109375" style="2231" bestFit="1" customWidth="1"/>
    <col min="9504" max="9728" width="14.7109375" style="2231"/>
    <col min="9729" max="9729" width="9" style="2231" customWidth="1"/>
    <col min="9730" max="9730" width="39.28515625" style="2231" customWidth="1"/>
    <col min="9731" max="9731" width="11" style="2231" customWidth="1"/>
    <col min="9732" max="9732" width="20" style="2231" customWidth="1"/>
    <col min="9733" max="9733" width="20.140625" style="2231" customWidth="1"/>
    <col min="9734" max="9734" width="14.7109375" style="2231" customWidth="1"/>
    <col min="9735" max="9735" width="13.7109375" style="2231" customWidth="1"/>
    <col min="9736" max="9736" width="14.7109375" style="2231" customWidth="1"/>
    <col min="9737" max="9739" width="11.140625" style="2231" customWidth="1"/>
    <col min="9740" max="9742" width="14.7109375" style="2231" customWidth="1"/>
    <col min="9743" max="9743" width="18.7109375" style="2231" customWidth="1"/>
    <col min="9744" max="9746" width="14.7109375" style="2231" customWidth="1"/>
    <col min="9747" max="9747" width="17.85546875" style="2231" customWidth="1"/>
    <col min="9748" max="9748" width="18.5703125" style="2231" customWidth="1"/>
    <col min="9749" max="9749" width="13.7109375" style="2231" customWidth="1"/>
    <col min="9750" max="9751" width="14.7109375" style="2231" customWidth="1"/>
    <col min="9752" max="9754" width="15" style="2231" customWidth="1"/>
    <col min="9755" max="9755" width="14.7109375" style="2231" customWidth="1"/>
    <col min="9756" max="9756" width="16.28515625" style="2231" customWidth="1"/>
    <col min="9757" max="9758" width="14.7109375" style="2231"/>
    <col min="9759" max="9759" width="21.7109375" style="2231" bestFit="1" customWidth="1"/>
    <col min="9760" max="9984" width="14.7109375" style="2231"/>
    <col min="9985" max="9985" width="9" style="2231" customWidth="1"/>
    <col min="9986" max="9986" width="39.28515625" style="2231" customWidth="1"/>
    <col min="9987" max="9987" width="11" style="2231" customWidth="1"/>
    <col min="9988" max="9988" width="20" style="2231" customWidth="1"/>
    <col min="9989" max="9989" width="20.140625" style="2231" customWidth="1"/>
    <col min="9990" max="9990" width="14.7109375" style="2231" customWidth="1"/>
    <col min="9991" max="9991" width="13.7109375" style="2231" customWidth="1"/>
    <col min="9992" max="9992" width="14.7109375" style="2231" customWidth="1"/>
    <col min="9993" max="9995" width="11.140625" style="2231" customWidth="1"/>
    <col min="9996" max="9998" width="14.7109375" style="2231" customWidth="1"/>
    <col min="9999" max="9999" width="18.7109375" style="2231" customWidth="1"/>
    <col min="10000" max="10002" width="14.7109375" style="2231" customWidth="1"/>
    <col min="10003" max="10003" width="17.85546875" style="2231" customWidth="1"/>
    <col min="10004" max="10004" width="18.5703125" style="2231" customWidth="1"/>
    <col min="10005" max="10005" width="13.7109375" style="2231" customWidth="1"/>
    <col min="10006" max="10007" width="14.7109375" style="2231" customWidth="1"/>
    <col min="10008" max="10010" width="15" style="2231" customWidth="1"/>
    <col min="10011" max="10011" width="14.7109375" style="2231" customWidth="1"/>
    <col min="10012" max="10012" width="16.28515625" style="2231" customWidth="1"/>
    <col min="10013" max="10014" width="14.7109375" style="2231"/>
    <col min="10015" max="10015" width="21.7109375" style="2231" bestFit="1" customWidth="1"/>
    <col min="10016" max="10240" width="14.7109375" style="2231"/>
    <col min="10241" max="10241" width="9" style="2231" customWidth="1"/>
    <col min="10242" max="10242" width="39.28515625" style="2231" customWidth="1"/>
    <col min="10243" max="10243" width="11" style="2231" customWidth="1"/>
    <col min="10244" max="10244" width="20" style="2231" customWidth="1"/>
    <col min="10245" max="10245" width="20.140625" style="2231" customWidth="1"/>
    <col min="10246" max="10246" width="14.7109375" style="2231" customWidth="1"/>
    <col min="10247" max="10247" width="13.7109375" style="2231" customWidth="1"/>
    <col min="10248" max="10248" width="14.7109375" style="2231" customWidth="1"/>
    <col min="10249" max="10251" width="11.140625" style="2231" customWidth="1"/>
    <col min="10252" max="10254" width="14.7109375" style="2231" customWidth="1"/>
    <col min="10255" max="10255" width="18.7109375" style="2231" customWidth="1"/>
    <col min="10256" max="10258" width="14.7109375" style="2231" customWidth="1"/>
    <col min="10259" max="10259" width="17.85546875" style="2231" customWidth="1"/>
    <col min="10260" max="10260" width="18.5703125" style="2231" customWidth="1"/>
    <col min="10261" max="10261" width="13.7109375" style="2231" customWidth="1"/>
    <col min="10262" max="10263" width="14.7109375" style="2231" customWidth="1"/>
    <col min="10264" max="10266" width="15" style="2231" customWidth="1"/>
    <col min="10267" max="10267" width="14.7109375" style="2231" customWidth="1"/>
    <col min="10268" max="10268" width="16.28515625" style="2231" customWidth="1"/>
    <col min="10269" max="10270" width="14.7109375" style="2231"/>
    <col min="10271" max="10271" width="21.7109375" style="2231" bestFit="1" customWidth="1"/>
    <col min="10272" max="10496" width="14.7109375" style="2231"/>
    <col min="10497" max="10497" width="9" style="2231" customWidth="1"/>
    <col min="10498" max="10498" width="39.28515625" style="2231" customWidth="1"/>
    <col min="10499" max="10499" width="11" style="2231" customWidth="1"/>
    <col min="10500" max="10500" width="20" style="2231" customWidth="1"/>
    <col min="10501" max="10501" width="20.140625" style="2231" customWidth="1"/>
    <col min="10502" max="10502" width="14.7109375" style="2231" customWidth="1"/>
    <col min="10503" max="10503" width="13.7109375" style="2231" customWidth="1"/>
    <col min="10504" max="10504" width="14.7109375" style="2231" customWidth="1"/>
    <col min="10505" max="10507" width="11.140625" style="2231" customWidth="1"/>
    <col min="10508" max="10510" width="14.7109375" style="2231" customWidth="1"/>
    <col min="10511" max="10511" width="18.7109375" style="2231" customWidth="1"/>
    <col min="10512" max="10514" width="14.7109375" style="2231" customWidth="1"/>
    <col min="10515" max="10515" width="17.85546875" style="2231" customWidth="1"/>
    <col min="10516" max="10516" width="18.5703125" style="2231" customWidth="1"/>
    <col min="10517" max="10517" width="13.7109375" style="2231" customWidth="1"/>
    <col min="10518" max="10519" width="14.7109375" style="2231" customWidth="1"/>
    <col min="10520" max="10522" width="15" style="2231" customWidth="1"/>
    <col min="10523" max="10523" width="14.7109375" style="2231" customWidth="1"/>
    <col min="10524" max="10524" width="16.28515625" style="2231" customWidth="1"/>
    <col min="10525" max="10526" width="14.7109375" style="2231"/>
    <col min="10527" max="10527" width="21.7109375" style="2231" bestFit="1" customWidth="1"/>
    <col min="10528" max="10752" width="14.7109375" style="2231"/>
    <col min="10753" max="10753" width="9" style="2231" customWidth="1"/>
    <col min="10754" max="10754" width="39.28515625" style="2231" customWidth="1"/>
    <col min="10755" max="10755" width="11" style="2231" customWidth="1"/>
    <col min="10756" max="10756" width="20" style="2231" customWidth="1"/>
    <col min="10757" max="10757" width="20.140625" style="2231" customWidth="1"/>
    <col min="10758" max="10758" width="14.7109375" style="2231" customWidth="1"/>
    <col min="10759" max="10759" width="13.7109375" style="2231" customWidth="1"/>
    <col min="10760" max="10760" width="14.7109375" style="2231" customWidth="1"/>
    <col min="10761" max="10763" width="11.140625" style="2231" customWidth="1"/>
    <col min="10764" max="10766" width="14.7109375" style="2231" customWidth="1"/>
    <col min="10767" max="10767" width="18.7109375" style="2231" customWidth="1"/>
    <col min="10768" max="10770" width="14.7109375" style="2231" customWidth="1"/>
    <col min="10771" max="10771" width="17.85546875" style="2231" customWidth="1"/>
    <col min="10772" max="10772" width="18.5703125" style="2231" customWidth="1"/>
    <col min="10773" max="10773" width="13.7109375" style="2231" customWidth="1"/>
    <col min="10774" max="10775" width="14.7109375" style="2231" customWidth="1"/>
    <col min="10776" max="10778" width="15" style="2231" customWidth="1"/>
    <col min="10779" max="10779" width="14.7109375" style="2231" customWidth="1"/>
    <col min="10780" max="10780" width="16.28515625" style="2231" customWidth="1"/>
    <col min="10781" max="10782" width="14.7109375" style="2231"/>
    <col min="10783" max="10783" width="21.7109375" style="2231" bestFit="1" customWidth="1"/>
    <col min="10784" max="11008" width="14.7109375" style="2231"/>
    <col min="11009" max="11009" width="9" style="2231" customWidth="1"/>
    <col min="11010" max="11010" width="39.28515625" style="2231" customWidth="1"/>
    <col min="11011" max="11011" width="11" style="2231" customWidth="1"/>
    <col min="11012" max="11012" width="20" style="2231" customWidth="1"/>
    <col min="11013" max="11013" width="20.140625" style="2231" customWidth="1"/>
    <col min="11014" max="11014" width="14.7109375" style="2231" customWidth="1"/>
    <col min="11015" max="11015" width="13.7109375" style="2231" customWidth="1"/>
    <col min="11016" max="11016" width="14.7109375" style="2231" customWidth="1"/>
    <col min="11017" max="11019" width="11.140625" style="2231" customWidth="1"/>
    <col min="11020" max="11022" width="14.7109375" style="2231" customWidth="1"/>
    <col min="11023" max="11023" width="18.7109375" style="2231" customWidth="1"/>
    <col min="11024" max="11026" width="14.7109375" style="2231" customWidth="1"/>
    <col min="11027" max="11027" width="17.85546875" style="2231" customWidth="1"/>
    <col min="11028" max="11028" width="18.5703125" style="2231" customWidth="1"/>
    <col min="11029" max="11029" width="13.7109375" style="2231" customWidth="1"/>
    <col min="11030" max="11031" width="14.7109375" style="2231" customWidth="1"/>
    <col min="11032" max="11034" width="15" style="2231" customWidth="1"/>
    <col min="11035" max="11035" width="14.7109375" style="2231" customWidth="1"/>
    <col min="11036" max="11036" width="16.28515625" style="2231" customWidth="1"/>
    <col min="11037" max="11038" width="14.7109375" style="2231"/>
    <col min="11039" max="11039" width="21.7109375" style="2231" bestFit="1" customWidth="1"/>
    <col min="11040" max="11264" width="14.7109375" style="2231"/>
    <col min="11265" max="11265" width="9" style="2231" customWidth="1"/>
    <col min="11266" max="11266" width="39.28515625" style="2231" customWidth="1"/>
    <col min="11267" max="11267" width="11" style="2231" customWidth="1"/>
    <col min="11268" max="11268" width="20" style="2231" customWidth="1"/>
    <col min="11269" max="11269" width="20.140625" style="2231" customWidth="1"/>
    <col min="11270" max="11270" width="14.7109375" style="2231" customWidth="1"/>
    <col min="11271" max="11271" width="13.7109375" style="2231" customWidth="1"/>
    <col min="11272" max="11272" width="14.7109375" style="2231" customWidth="1"/>
    <col min="11273" max="11275" width="11.140625" style="2231" customWidth="1"/>
    <col min="11276" max="11278" width="14.7109375" style="2231" customWidth="1"/>
    <col min="11279" max="11279" width="18.7109375" style="2231" customWidth="1"/>
    <col min="11280" max="11282" width="14.7109375" style="2231" customWidth="1"/>
    <col min="11283" max="11283" width="17.85546875" style="2231" customWidth="1"/>
    <col min="11284" max="11284" width="18.5703125" style="2231" customWidth="1"/>
    <col min="11285" max="11285" width="13.7109375" style="2231" customWidth="1"/>
    <col min="11286" max="11287" width="14.7109375" style="2231" customWidth="1"/>
    <col min="11288" max="11290" width="15" style="2231" customWidth="1"/>
    <col min="11291" max="11291" width="14.7109375" style="2231" customWidth="1"/>
    <col min="11292" max="11292" width="16.28515625" style="2231" customWidth="1"/>
    <col min="11293" max="11294" width="14.7109375" style="2231"/>
    <col min="11295" max="11295" width="21.7109375" style="2231" bestFit="1" customWidth="1"/>
    <col min="11296" max="11520" width="14.7109375" style="2231"/>
    <col min="11521" max="11521" width="9" style="2231" customWidth="1"/>
    <col min="11522" max="11522" width="39.28515625" style="2231" customWidth="1"/>
    <col min="11523" max="11523" width="11" style="2231" customWidth="1"/>
    <col min="11524" max="11524" width="20" style="2231" customWidth="1"/>
    <col min="11525" max="11525" width="20.140625" style="2231" customWidth="1"/>
    <col min="11526" max="11526" width="14.7109375" style="2231" customWidth="1"/>
    <col min="11527" max="11527" width="13.7109375" style="2231" customWidth="1"/>
    <col min="11528" max="11528" width="14.7109375" style="2231" customWidth="1"/>
    <col min="11529" max="11531" width="11.140625" style="2231" customWidth="1"/>
    <col min="11532" max="11534" width="14.7109375" style="2231" customWidth="1"/>
    <col min="11535" max="11535" width="18.7109375" style="2231" customWidth="1"/>
    <col min="11536" max="11538" width="14.7109375" style="2231" customWidth="1"/>
    <col min="11539" max="11539" width="17.85546875" style="2231" customWidth="1"/>
    <col min="11540" max="11540" width="18.5703125" style="2231" customWidth="1"/>
    <col min="11541" max="11541" width="13.7109375" style="2231" customWidth="1"/>
    <col min="11542" max="11543" width="14.7109375" style="2231" customWidth="1"/>
    <col min="11544" max="11546" width="15" style="2231" customWidth="1"/>
    <col min="11547" max="11547" width="14.7109375" style="2231" customWidth="1"/>
    <col min="11548" max="11548" width="16.28515625" style="2231" customWidth="1"/>
    <col min="11549" max="11550" width="14.7109375" style="2231"/>
    <col min="11551" max="11551" width="21.7109375" style="2231" bestFit="1" customWidth="1"/>
    <col min="11552" max="11776" width="14.7109375" style="2231"/>
    <col min="11777" max="11777" width="9" style="2231" customWidth="1"/>
    <col min="11778" max="11778" width="39.28515625" style="2231" customWidth="1"/>
    <col min="11779" max="11779" width="11" style="2231" customWidth="1"/>
    <col min="11780" max="11780" width="20" style="2231" customWidth="1"/>
    <col min="11781" max="11781" width="20.140625" style="2231" customWidth="1"/>
    <col min="11782" max="11782" width="14.7109375" style="2231" customWidth="1"/>
    <col min="11783" max="11783" width="13.7109375" style="2231" customWidth="1"/>
    <col min="11784" max="11784" width="14.7109375" style="2231" customWidth="1"/>
    <col min="11785" max="11787" width="11.140625" style="2231" customWidth="1"/>
    <col min="11788" max="11790" width="14.7109375" style="2231" customWidth="1"/>
    <col min="11791" max="11791" width="18.7109375" style="2231" customWidth="1"/>
    <col min="11792" max="11794" width="14.7109375" style="2231" customWidth="1"/>
    <col min="11795" max="11795" width="17.85546875" style="2231" customWidth="1"/>
    <col min="11796" max="11796" width="18.5703125" style="2231" customWidth="1"/>
    <col min="11797" max="11797" width="13.7109375" style="2231" customWidth="1"/>
    <col min="11798" max="11799" width="14.7109375" style="2231" customWidth="1"/>
    <col min="11800" max="11802" width="15" style="2231" customWidth="1"/>
    <col min="11803" max="11803" width="14.7109375" style="2231" customWidth="1"/>
    <col min="11804" max="11804" width="16.28515625" style="2231" customWidth="1"/>
    <col min="11805" max="11806" width="14.7109375" style="2231"/>
    <col min="11807" max="11807" width="21.7109375" style="2231" bestFit="1" customWidth="1"/>
    <col min="11808" max="12032" width="14.7109375" style="2231"/>
    <col min="12033" max="12033" width="9" style="2231" customWidth="1"/>
    <col min="12034" max="12034" width="39.28515625" style="2231" customWidth="1"/>
    <col min="12035" max="12035" width="11" style="2231" customWidth="1"/>
    <col min="12036" max="12036" width="20" style="2231" customWidth="1"/>
    <col min="12037" max="12037" width="20.140625" style="2231" customWidth="1"/>
    <col min="12038" max="12038" width="14.7109375" style="2231" customWidth="1"/>
    <col min="12039" max="12039" width="13.7109375" style="2231" customWidth="1"/>
    <col min="12040" max="12040" width="14.7109375" style="2231" customWidth="1"/>
    <col min="12041" max="12043" width="11.140625" style="2231" customWidth="1"/>
    <col min="12044" max="12046" width="14.7109375" style="2231" customWidth="1"/>
    <col min="12047" max="12047" width="18.7109375" style="2231" customWidth="1"/>
    <col min="12048" max="12050" width="14.7109375" style="2231" customWidth="1"/>
    <col min="12051" max="12051" width="17.85546875" style="2231" customWidth="1"/>
    <col min="12052" max="12052" width="18.5703125" style="2231" customWidth="1"/>
    <col min="12053" max="12053" width="13.7109375" style="2231" customWidth="1"/>
    <col min="12054" max="12055" width="14.7109375" style="2231" customWidth="1"/>
    <col min="12056" max="12058" width="15" style="2231" customWidth="1"/>
    <col min="12059" max="12059" width="14.7109375" style="2231" customWidth="1"/>
    <col min="12060" max="12060" width="16.28515625" style="2231" customWidth="1"/>
    <col min="12061" max="12062" width="14.7109375" style="2231"/>
    <col min="12063" max="12063" width="21.7109375" style="2231" bestFit="1" customWidth="1"/>
    <col min="12064" max="12288" width="14.7109375" style="2231"/>
    <col min="12289" max="12289" width="9" style="2231" customWidth="1"/>
    <col min="12290" max="12290" width="39.28515625" style="2231" customWidth="1"/>
    <col min="12291" max="12291" width="11" style="2231" customWidth="1"/>
    <col min="12292" max="12292" width="20" style="2231" customWidth="1"/>
    <col min="12293" max="12293" width="20.140625" style="2231" customWidth="1"/>
    <col min="12294" max="12294" width="14.7109375" style="2231" customWidth="1"/>
    <col min="12295" max="12295" width="13.7109375" style="2231" customWidth="1"/>
    <col min="12296" max="12296" width="14.7109375" style="2231" customWidth="1"/>
    <col min="12297" max="12299" width="11.140625" style="2231" customWidth="1"/>
    <col min="12300" max="12302" width="14.7109375" style="2231" customWidth="1"/>
    <col min="12303" max="12303" width="18.7109375" style="2231" customWidth="1"/>
    <col min="12304" max="12306" width="14.7109375" style="2231" customWidth="1"/>
    <col min="12307" max="12307" width="17.85546875" style="2231" customWidth="1"/>
    <col min="12308" max="12308" width="18.5703125" style="2231" customWidth="1"/>
    <col min="12309" max="12309" width="13.7109375" style="2231" customWidth="1"/>
    <col min="12310" max="12311" width="14.7109375" style="2231" customWidth="1"/>
    <col min="12312" max="12314" width="15" style="2231" customWidth="1"/>
    <col min="12315" max="12315" width="14.7109375" style="2231" customWidth="1"/>
    <col min="12316" max="12316" width="16.28515625" style="2231" customWidth="1"/>
    <col min="12317" max="12318" width="14.7109375" style="2231"/>
    <col min="12319" max="12319" width="21.7109375" style="2231" bestFit="1" customWidth="1"/>
    <col min="12320" max="12544" width="14.7109375" style="2231"/>
    <col min="12545" max="12545" width="9" style="2231" customWidth="1"/>
    <col min="12546" max="12546" width="39.28515625" style="2231" customWidth="1"/>
    <col min="12547" max="12547" width="11" style="2231" customWidth="1"/>
    <col min="12548" max="12548" width="20" style="2231" customWidth="1"/>
    <col min="12549" max="12549" width="20.140625" style="2231" customWidth="1"/>
    <col min="12550" max="12550" width="14.7109375" style="2231" customWidth="1"/>
    <col min="12551" max="12551" width="13.7109375" style="2231" customWidth="1"/>
    <col min="12552" max="12552" width="14.7109375" style="2231" customWidth="1"/>
    <col min="12553" max="12555" width="11.140625" style="2231" customWidth="1"/>
    <col min="12556" max="12558" width="14.7109375" style="2231" customWidth="1"/>
    <col min="12559" max="12559" width="18.7109375" style="2231" customWidth="1"/>
    <col min="12560" max="12562" width="14.7109375" style="2231" customWidth="1"/>
    <col min="12563" max="12563" width="17.85546875" style="2231" customWidth="1"/>
    <col min="12564" max="12564" width="18.5703125" style="2231" customWidth="1"/>
    <col min="12565" max="12565" width="13.7109375" style="2231" customWidth="1"/>
    <col min="12566" max="12567" width="14.7109375" style="2231" customWidth="1"/>
    <col min="12568" max="12570" width="15" style="2231" customWidth="1"/>
    <col min="12571" max="12571" width="14.7109375" style="2231" customWidth="1"/>
    <col min="12572" max="12572" width="16.28515625" style="2231" customWidth="1"/>
    <col min="12573" max="12574" width="14.7109375" style="2231"/>
    <col min="12575" max="12575" width="21.7109375" style="2231" bestFit="1" customWidth="1"/>
    <col min="12576" max="12800" width="14.7109375" style="2231"/>
    <col min="12801" max="12801" width="9" style="2231" customWidth="1"/>
    <col min="12802" max="12802" width="39.28515625" style="2231" customWidth="1"/>
    <col min="12803" max="12803" width="11" style="2231" customWidth="1"/>
    <col min="12804" max="12804" width="20" style="2231" customWidth="1"/>
    <col min="12805" max="12805" width="20.140625" style="2231" customWidth="1"/>
    <col min="12806" max="12806" width="14.7109375" style="2231" customWidth="1"/>
    <col min="12807" max="12807" width="13.7109375" style="2231" customWidth="1"/>
    <col min="12808" max="12808" width="14.7109375" style="2231" customWidth="1"/>
    <col min="12809" max="12811" width="11.140625" style="2231" customWidth="1"/>
    <col min="12812" max="12814" width="14.7109375" style="2231" customWidth="1"/>
    <col min="12815" max="12815" width="18.7109375" style="2231" customWidth="1"/>
    <col min="12816" max="12818" width="14.7109375" style="2231" customWidth="1"/>
    <col min="12819" max="12819" width="17.85546875" style="2231" customWidth="1"/>
    <col min="12820" max="12820" width="18.5703125" style="2231" customWidth="1"/>
    <col min="12821" max="12821" width="13.7109375" style="2231" customWidth="1"/>
    <col min="12822" max="12823" width="14.7109375" style="2231" customWidth="1"/>
    <col min="12824" max="12826" width="15" style="2231" customWidth="1"/>
    <col min="12827" max="12827" width="14.7109375" style="2231" customWidth="1"/>
    <col min="12828" max="12828" width="16.28515625" style="2231" customWidth="1"/>
    <col min="12829" max="12830" width="14.7109375" style="2231"/>
    <col min="12831" max="12831" width="21.7109375" style="2231" bestFit="1" customWidth="1"/>
    <col min="12832" max="13056" width="14.7109375" style="2231"/>
    <col min="13057" max="13057" width="9" style="2231" customWidth="1"/>
    <col min="13058" max="13058" width="39.28515625" style="2231" customWidth="1"/>
    <col min="13059" max="13059" width="11" style="2231" customWidth="1"/>
    <col min="13060" max="13060" width="20" style="2231" customWidth="1"/>
    <col min="13061" max="13061" width="20.140625" style="2231" customWidth="1"/>
    <col min="13062" max="13062" width="14.7109375" style="2231" customWidth="1"/>
    <col min="13063" max="13063" width="13.7109375" style="2231" customWidth="1"/>
    <col min="13064" max="13064" width="14.7109375" style="2231" customWidth="1"/>
    <col min="13065" max="13067" width="11.140625" style="2231" customWidth="1"/>
    <col min="13068" max="13070" width="14.7109375" style="2231" customWidth="1"/>
    <col min="13071" max="13071" width="18.7109375" style="2231" customWidth="1"/>
    <col min="13072" max="13074" width="14.7109375" style="2231" customWidth="1"/>
    <col min="13075" max="13075" width="17.85546875" style="2231" customWidth="1"/>
    <col min="13076" max="13076" width="18.5703125" style="2231" customWidth="1"/>
    <col min="13077" max="13077" width="13.7109375" style="2231" customWidth="1"/>
    <col min="13078" max="13079" width="14.7109375" style="2231" customWidth="1"/>
    <col min="13080" max="13082" width="15" style="2231" customWidth="1"/>
    <col min="13083" max="13083" width="14.7109375" style="2231" customWidth="1"/>
    <col min="13084" max="13084" width="16.28515625" style="2231" customWidth="1"/>
    <col min="13085" max="13086" width="14.7109375" style="2231"/>
    <col min="13087" max="13087" width="21.7109375" style="2231" bestFit="1" customWidth="1"/>
    <col min="13088" max="13312" width="14.7109375" style="2231"/>
    <col min="13313" max="13313" width="9" style="2231" customWidth="1"/>
    <col min="13314" max="13314" width="39.28515625" style="2231" customWidth="1"/>
    <col min="13315" max="13315" width="11" style="2231" customWidth="1"/>
    <col min="13316" max="13316" width="20" style="2231" customWidth="1"/>
    <col min="13317" max="13317" width="20.140625" style="2231" customWidth="1"/>
    <col min="13318" max="13318" width="14.7109375" style="2231" customWidth="1"/>
    <col min="13319" max="13319" width="13.7109375" style="2231" customWidth="1"/>
    <col min="13320" max="13320" width="14.7109375" style="2231" customWidth="1"/>
    <col min="13321" max="13323" width="11.140625" style="2231" customWidth="1"/>
    <col min="13324" max="13326" width="14.7109375" style="2231" customWidth="1"/>
    <col min="13327" max="13327" width="18.7109375" style="2231" customWidth="1"/>
    <col min="13328" max="13330" width="14.7109375" style="2231" customWidth="1"/>
    <col min="13331" max="13331" width="17.85546875" style="2231" customWidth="1"/>
    <col min="13332" max="13332" width="18.5703125" style="2231" customWidth="1"/>
    <col min="13333" max="13333" width="13.7109375" style="2231" customWidth="1"/>
    <col min="13334" max="13335" width="14.7109375" style="2231" customWidth="1"/>
    <col min="13336" max="13338" width="15" style="2231" customWidth="1"/>
    <col min="13339" max="13339" width="14.7109375" style="2231" customWidth="1"/>
    <col min="13340" max="13340" width="16.28515625" style="2231" customWidth="1"/>
    <col min="13341" max="13342" width="14.7109375" style="2231"/>
    <col min="13343" max="13343" width="21.7109375" style="2231" bestFit="1" customWidth="1"/>
    <col min="13344" max="13568" width="14.7109375" style="2231"/>
    <col min="13569" max="13569" width="9" style="2231" customWidth="1"/>
    <col min="13570" max="13570" width="39.28515625" style="2231" customWidth="1"/>
    <col min="13571" max="13571" width="11" style="2231" customWidth="1"/>
    <col min="13572" max="13572" width="20" style="2231" customWidth="1"/>
    <col min="13573" max="13573" width="20.140625" style="2231" customWidth="1"/>
    <col min="13574" max="13574" width="14.7109375" style="2231" customWidth="1"/>
    <col min="13575" max="13575" width="13.7109375" style="2231" customWidth="1"/>
    <col min="13576" max="13576" width="14.7109375" style="2231" customWidth="1"/>
    <col min="13577" max="13579" width="11.140625" style="2231" customWidth="1"/>
    <col min="13580" max="13582" width="14.7109375" style="2231" customWidth="1"/>
    <col min="13583" max="13583" width="18.7109375" style="2231" customWidth="1"/>
    <col min="13584" max="13586" width="14.7109375" style="2231" customWidth="1"/>
    <col min="13587" max="13587" width="17.85546875" style="2231" customWidth="1"/>
    <col min="13588" max="13588" width="18.5703125" style="2231" customWidth="1"/>
    <col min="13589" max="13589" width="13.7109375" style="2231" customWidth="1"/>
    <col min="13590" max="13591" width="14.7109375" style="2231" customWidth="1"/>
    <col min="13592" max="13594" width="15" style="2231" customWidth="1"/>
    <col min="13595" max="13595" width="14.7109375" style="2231" customWidth="1"/>
    <col min="13596" max="13596" width="16.28515625" style="2231" customWidth="1"/>
    <col min="13597" max="13598" width="14.7109375" style="2231"/>
    <col min="13599" max="13599" width="21.7109375" style="2231" bestFit="1" customWidth="1"/>
    <col min="13600" max="13824" width="14.7109375" style="2231"/>
    <col min="13825" max="13825" width="9" style="2231" customWidth="1"/>
    <col min="13826" max="13826" width="39.28515625" style="2231" customWidth="1"/>
    <col min="13827" max="13827" width="11" style="2231" customWidth="1"/>
    <col min="13828" max="13828" width="20" style="2231" customWidth="1"/>
    <col min="13829" max="13829" width="20.140625" style="2231" customWidth="1"/>
    <col min="13830" max="13830" width="14.7109375" style="2231" customWidth="1"/>
    <col min="13831" max="13831" width="13.7109375" style="2231" customWidth="1"/>
    <col min="13832" max="13832" width="14.7109375" style="2231" customWidth="1"/>
    <col min="13833" max="13835" width="11.140625" style="2231" customWidth="1"/>
    <col min="13836" max="13838" width="14.7109375" style="2231" customWidth="1"/>
    <col min="13839" max="13839" width="18.7109375" style="2231" customWidth="1"/>
    <col min="13840" max="13842" width="14.7109375" style="2231" customWidth="1"/>
    <col min="13843" max="13843" width="17.85546875" style="2231" customWidth="1"/>
    <col min="13844" max="13844" width="18.5703125" style="2231" customWidth="1"/>
    <col min="13845" max="13845" width="13.7109375" style="2231" customWidth="1"/>
    <col min="13846" max="13847" width="14.7109375" style="2231" customWidth="1"/>
    <col min="13848" max="13850" width="15" style="2231" customWidth="1"/>
    <col min="13851" max="13851" width="14.7109375" style="2231" customWidth="1"/>
    <col min="13852" max="13852" width="16.28515625" style="2231" customWidth="1"/>
    <col min="13853" max="13854" width="14.7109375" style="2231"/>
    <col min="13855" max="13855" width="21.7109375" style="2231" bestFit="1" customWidth="1"/>
    <col min="13856" max="14080" width="14.7109375" style="2231"/>
    <col min="14081" max="14081" width="9" style="2231" customWidth="1"/>
    <col min="14082" max="14082" width="39.28515625" style="2231" customWidth="1"/>
    <col min="14083" max="14083" width="11" style="2231" customWidth="1"/>
    <col min="14084" max="14084" width="20" style="2231" customWidth="1"/>
    <col min="14085" max="14085" width="20.140625" style="2231" customWidth="1"/>
    <col min="14086" max="14086" width="14.7109375" style="2231" customWidth="1"/>
    <col min="14087" max="14087" width="13.7109375" style="2231" customWidth="1"/>
    <col min="14088" max="14088" width="14.7109375" style="2231" customWidth="1"/>
    <col min="14089" max="14091" width="11.140625" style="2231" customWidth="1"/>
    <col min="14092" max="14094" width="14.7109375" style="2231" customWidth="1"/>
    <col min="14095" max="14095" width="18.7109375" style="2231" customWidth="1"/>
    <col min="14096" max="14098" width="14.7109375" style="2231" customWidth="1"/>
    <col min="14099" max="14099" width="17.85546875" style="2231" customWidth="1"/>
    <col min="14100" max="14100" width="18.5703125" style="2231" customWidth="1"/>
    <col min="14101" max="14101" width="13.7109375" style="2231" customWidth="1"/>
    <col min="14102" max="14103" width="14.7109375" style="2231" customWidth="1"/>
    <col min="14104" max="14106" width="15" style="2231" customWidth="1"/>
    <col min="14107" max="14107" width="14.7109375" style="2231" customWidth="1"/>
    <col min="14108" max="14108" width="16.28515625" style="2231" customWidth="1"/>
    <col min="14109" max="14110" width="14.7109375" style="2231"/>
    <col min="14111" max="14111" width="21.7109375" style="2231" bestFit="1" customWidth="1"/>
    <col min="14112" max="14336" width="14.7109375" style="2231"/>
    <col min="14337" max="14337" width="9" style="2231" customWidth="1"/>
    <col min="14338" max="14338" width="39.28515625" style="2231" customWidth="1"/>
    <col min="14339" max="14339" width="11" style="2231" customWidth="1"/>
    <col min="14340" max="14340" width="20" style="2231" customWidth="1"/>
    <col min="14341" max="14341" width="20.140625" style="2231" customWidth="1"/>
    <col min="14342" max="14342" width="14.7109375" style="2231" customWidth="1"/>
    <col min="14343" max="14343" width="13.7109375" style="2231" customWidth="1"/>
    <col min="14344" max="14344" width="14.7109375" style="2231" customWidth="1"/>
    <col min="14345" max="14347" width="11.140625" style="2231" customWidth="1"/>
    <col min="14348" max="14350" width="14.7109375" style="2231" customWidth="1"/>
    <col min="14351" max="14351" width="18.7109375" style="2231" customWidth="1"/>
    <col min="14352" max="14354" width="14.7109375" style="2231" customWidth="1"/>
    <col min="14355" max="14355" width="17.85546875" style="2231" customWidth="1"/>
    <col min="14356" max="14356" width="18.5703125" style="2231" customWidth="1"/>
    <col min="14357" max="14357" width="13.7109375" style="2231" customWidth="1"/>
    <col min="14358" max="14359" width="14.7109375" style="2231" customWidth="1"/>
    <col min="14360" max="14362" width="15" style="2231" customWidth="1"/>
    <col min="14363" max="14363" width="14.7109375" style="2231" customWidth="1"/>
    <col min="14364" max="14364" width="16.28515625" style="2231" customWidth="1"/>
    <col min="14365" max="14366" width="14.7109375" style="2231"/>
    <col min="14367" max="14367" width="21.7109375" style="2231" bestFit="1" customWidth="1"/>
    <col min="14368" max="14592" width="14.7109375" style="2231"/>
    <col min="14593" max="14593" width="9" style="2231" customWidth="1"/>
    <col min="14594" max="14594" width="39.28515625" style="2231" customWidth="1"/>
    <col min="14595" max="14595" width="11" style="2231" customWidth="1"/>
    <col min="14596" max="14596" width="20" style="2231" customWidth="1"/>
    <col min="14597" max="14597" width="20.140625" style="2231" customWidth="1"/>
    <col min="14598" max="14598" width="14.7109375" style="2231" customWidth="1"/>
    <col min="14599" max="14599" width="13.7109375" style="2231" customWidth="1"/>
    <col min="14600" max="14600" width="14.7109375" style="2231" customWidth="1"/>
    <col min="14601" max="14603" width="11.140625" style="2231" customWidth="1"/>
    <col min="14604" max="14606" width="14.7109375" style="2231" customWidth="1"/>
    <col min="14607" max="14607" width="18.7109375" style="2231" customWidth="1"/>
    <col min="14608" max="14610" width="14.7109375" style="2231" customWidth="1"/>
    <col min="14611" max="14611" width="17.85546875" style="2231" customWidth="1"/>
    <col min="14612" max="14612" width="18.5703125" style="2231" customWidth="1"/>
    <col min="14613" max="14613" width="13.7109375" style="2231" customWidth="1"/>
    <col min="14614" max="14615" width="14.7109375" style="2231" customWidth="1"/>
    <col min="14616" max="14618" width="15" style="2231" customWidth="1"/>
    <col min="14619" max="14619" width="14.7109375" style="2231" customWidth="1"/>
    <col min="14620" max="14620" width="16.28515625" style="2231" customWidth="1"/>
    <col min="14621" max="14622" width="14.7109375" style="2231"/>
    <col min="14623" max="14623" width="21.7109375" style="2231" bestFit="1" customWidth="1"/>
    <col min="14624" max="14848" width="14.7109375" style="2231"/>
    <col min="14849" max="14849" width="9" style="2231" customWidth="1"/>
    <col min="14850" max="14850" width="39.28515625" style="2231" customWidth="1"/>
    <col min="14851" max="14851" width="11" style="2231" customWidth="1"/>
    <col min="14852" max="14852" width="20" style="2231" customWidth="1"/>
    <col min="14853" max="14853" width="20.140625" style="2231" customWidth="1"/>
    <col min="14854" max="14854" width="14.7109375" style="2231" customWidth="1"/>
    <col min="14855" max="14855" width="13.7109375" style="2231" customWidth="1"/>
    <col min="14856" max="14856" width="14.7109375" style="2231" customWidth="1"/>
    <col min="14857" max="14859" width="11.140625" style="2231" customWidth="1"/>
    <col min="14860" max="14862" width="14.7109375" style="2231" customWidth="1"/>
    <col min="14863" max="14863" width="18.7109375" style="2231" customWidth="1"/>
    <col min="14864" max="14866" width="14.7109375" style="2231" customWidth="1"/>
    <col min="14867" max="14867" width="17.85546875" style="2231" customWidth="1"/>
    <col min="14868" max="14868" width="18.5703125" style="2231" customWidth="1"/>
    <col min="14869" max="14869" width="13.7109375" style="2231" customWidth="1"/>
    <col min="14870" max="14871" width="14.7109375" style="2231" customWidth="1"/>
    <col min="14872" max="14874" width="15" style="2231" customWidth="1"/>
    <col min="14875" max="14875" width="14.7109375" style="2231" customWidth="1"/>
    <col min="14876" max="14876" width="16.28515625" style="2231" customWidth="1"/>
    <col min="14877" max="14878" width="14.7109375" style="2231"/>
    <col min="14879" max="14879" width="21.7109375" style="2231" bestFit="1" customWidth="1"/>
    <col min="14880" max="15104" width="14.7109375" style="2231"/>
    <col min="15105" max="15105" width="9" style="2231" customWidth="1"/>
    <col min="15106" max="15106" width="39.28515625" style="2231" customWidth="1"/>
    <col min="15107" max="15107" width="11" style="2231" customWidth="1"/>
    <col min="15108" max="15108" width="20" style="2231" customWidth="1"/>
    <col min="15109" max="15109" width="20.140625" style="2231" customWidth="1"/>
    <col min="15110" max="15110" width="14.7109375" style="2231" customWidth="1"/>
    <col min="15111" max="15111" width="13.7109375" style="2231" customWidth="1"/>
    <col min="15112" max="15112" width="14.7109375" style="2231" customWidth="1"/>
    <col min="15113" max="15115" width="11.140625" style="2231" customWidth="1"/>
    <col min="15116" max="15118" width="14.7109375" style="2231" customWidth="1"/>
    <col min="15119" max="15119" width="18.7109375" style="2231" customWidth="1"/>
    <col min="15120" max="15122" width="14.7109375" style="2231" customWidth="1"/>
    <col min="15123" max="15123" width="17.85546875" style="2231" customWidth="1"/>
    <col min="15124" max="15124" width="18.5703125" style="2231" customWidth="1"/>
    <col min="15125" max="15125" width="13.7109375" style="2231" customWidth="1"/>
    <col min="15126" max="15127" width="14.7109375" style="2231" customWidth="1"/>
    <col min="15128" max="15130" width="15" style="2231" customWidth="1"/>
    <col min="15131" max="15131" width="14.7109375" style="2231" customWidth="1"/>
    <col min="15132" max="15132" width="16.28515625" style="2231" customWidth="1"/>
    <col min="15133" max="15134" width="14.7109375" style="2231"/>
    <col min="15135" max="15135" width="21.7109375" style="2231" bestFit="1" customWidth="1"/>
    <col min="15136" max="15360" width="14.7109375" style="2231"/>
    <col min="15361" max="15361" width="9" style="2231" customWidth="1"/>
    <col min="15362" max="15362" width="39.28515625" style="2231" customWidth="1"/>
    <col min="15363" max="15363" width="11" style="2231" customWidth="1"/>
    <col min="15364" max="15364" width="20" style="2231" customWidth="1"/>
    <col min="15365" max="15365" width="20.140625" style="2231" customWidth="1"/>
    <col min="15366" max="15366" width="14.7109375" style="2231" customWidth="1"/>
    <col min="15367" max="15367" width="13.7109375" style="2231" customWidth="1"/>
    <col min="15368" max="15368" width="14.7109375" style="2231" customWidth="1"/>
    <col min="15369" max="15371" width="11.140625" style="2231" customWidth="1"/>
    <col min="15372" max="15374" width="14.7109375" style="2231" customWidth="1"/>
    <col min="15375" max="15375" width="18.7109375" style="2231" customWidth="1"/>
    <col min="15376" max="15378" width="14.7109375" style="2231" customWidth="1"/>
    <col min="15379" max="15379" width="17.85546875" style="2231" customWidth="1"/>
    <col min="15380" max="15380" width="18.5703125" style="2231" customWidth="1"/>
    <col min="15381" max="15381" width="13.7109375" style="2231" customWidth="1"/>
    <col min="15382" max="15383" width="14.7109375" style="2231" customWidth="1"/>
    <col min="15384" max="15386" width="15" style="2231" customWidth="1"/>
    <col min="15387" max="15387" width="14.7109375" style="2231" customWidth="1"/>
    <col min="15388" max="15388" width="16.28515625" style="2231" customWidth="1"/>
    <col min="15389" max="15390" width="14.7109375" style="2231"/>
    <col min="15391" max="15391" width="21.7109375" style="2231" bestFit="1" customWidth="1"/>
    <col min="15392" max="15616" width="14.7109375" style="2231"/>
    <col min="15617" max="15617" width="9" style="2231" customWidth="1"/>
    <col min="15618" max="15618" width="39.28515625" style="2231" customWidth="1"/>
    <col min="15619" max="15619" width="11" style="2231" customWidth="1"/>
    <col min="15620" max="15620" width="20" style="2231" customWidth="1"/>
    <col min="15621" max="15621" width="20.140625" style="2231" customWidth="1"/>
    <col min="15622" max="15622" width="14.7109375" style="2231" customWidth="1"/>
    <col min="15623" max="15623" width="13.7109375" style="2231" customWidth="1"/>
    <col min="15624" max="15624" width="14.7109375" style="2231" customWidth="1"/>
    <col min="15625" max="15627" width="11.140625" style="2231" customWidth="1"/>
    <col min="15628" max="15630" width="14.7109375" style="2231" customWidth="1"/>
    <col min="15631" max="15631" width="18.7109375" style="2231" customWidth="1"/>
    <col min="15632" max="15634" width="14.7109375" style="2231" customWidth="1"/>
    <col min="15635" max="15635" width="17.85546875" style="2231" customWidth="1"/>
    <col min="15636" max="15636" width="18.5703125" style="2231" customWidth="1"/>
    <col min="15637" max="15637" width="13.7109375" style="2231" customWidth="1"/>
    <col min="15638" max="15639" width="14.7109375" style="2231" customWidth="1"/>
    <col min="15640" max="15642" width="15" style="2231" customWidth="1"/>
    <col min="15643" max="15643" width="14.7109375" style="2231" customWidth="1"/>
    <col min="15644" max="15644" width="16.28515625" style="2231" customWidth="1"/>
    <col min="15645" max="15646" width="14.7109375" style="2231"/>
    <col min="15647" max="15647" width="21.7109375" style="2231" bestFit="1" customWidth="1"/>
    <col min="15648" max="15872" width="14.7109375" style="2231"/>
    <col min="15873" max="15873" width="9" style="2231" customWidth="1"/>
    <col min="15874" max="15874" width="39.28515625" style="2231" customWidth="1"/>
    <col min="15875" max="15875" width="11" style="2231" customWidth="1"/>
    <col min="15876" max="15876" width="20" style="2231" customWidth="1"/>
    <col min="15877" max="15877" width="20.140625" style="2231" customWidth="1"/>
    <col min="15878" max="15878" width="14.7109375" style="2231" customWidth="1"/>
    <col min="15879" max="15879" width="13.7109375" style="2231" customWidth="1"/>
    <col min="15880" max="15880" width="14.7109375" style="2231" customWidth="1"/>
    <col min="15881" max="15883" width="11.140625" style="2231" customWidth="1"/>
    <col min="15884" max="15886" width="14.7109375" style="2231" customWidth="1"/>
    <col min="15887" max="15887" width="18.7109375" style="2231" customWidth="1"/>
    <col min="15888" max="15890" width="14.7109375" style="2231" customWidth="1"/>
    <col min="15891" max="15891" width="17.85546875" style="2231" customWidth="1"/>
    <col min="15892" max="15892" width="18.5703125" style="2231" customWidth="1"/>
    <col min="15893" max="15893" width="13.7109375" style="2231" customWidth="1"/>
    <col min="15894" max="15895" width="14.7109375" style="2231" customWidth="1"/>
    <col min="15896" max="15898" width="15" style="2231" customWidth="1"/>
    <col min="15899" max="15899" width="14.7109375" style="2231" customWidth="1"/>
    <col min="15900" max="15900" width="16.28515625" style="2231" customWidth="1"/>
    <col min="15901" max="15902" width="14.7109375" style="2231"/>
    <col min="15903" max="15903" width="21.7109375" style="2231" bestFit="1" customWidth="1"/>
    <col min="15904" max="16128" width="14.7109375" style="2231"/>
    <col min="16129" max="16129" width="9" style="2231" customWidth="1"/>
    <col min="16130" max="16130" width="39.28515625" style="2231" customWidth="1"/>
    <col min="16131" max="16131" width="11" style="2231" customWidth="1"/>
    <col min="16132" max="16132" width="20" style="2231" customWidth="1"/>
    <col min="16133" max="16133" width="20.140625" style="2231" customWidth="1"/>
    <col min="16134" max="16134" width="14.7109375" style="2231" customWidth="1"/>
    <col min="16135" max="16135" width="13.7109375" style="2231" customWidth="1"/>
    <col min="16136" max="16136" width="14.7109375" style="2231" customWidth="1"/>
    <col min="16137" max="16139" width="11.140625" style="2231" customWidth="1"/>
    <col min="16140" max="16142" width="14.7109375" style="2231" customWidth="1"/>
    <col min="16143" max="16143" width="18.7109375" style="2231" customWidth="1"/>
    <col min="16144" max="16146" width="14.7109375" style="2231" customWidth="1"/>
    <col min="16147" max="16147" width="17.85546875" style="2231" customWidth="1"/>
    <col min="16148" max="16148" width="18.5703125" style="2231" customWidth="1"/>
    <col min="16149" max="16149" width="13.7109375" style="2231" customWidth="1"/>
    <col min="16150" max="16151" width="14.7109375" style="2231" customWidth="1"/>
    <col min="16152" max="16154" width="15" style="2231" customWidth="1"/>
    <col min="16155" max="16155" width="14.7109375" style="2231" customWidth="1"/>
    <col min="16156" max="16156" width="16.28515625" style="2231" customWidth="1"/>
    <col min="16157" max="16158" width="14.7109375" style="2231"/>
    <col min="16159" max="16159" width="21.7109375" style="2231" bestFit="1" customWidth="1"/>
    <col min="16160" max="16384" width="14.7109375" style="2231"/>
  </cols>
  <sheetData>
    <row r="1" spans="1:32" ht="18">
      <c r="B1" s="2120" t="s">
        <v>4550</v>
      </c>
      <c r="P1" s="2264" t="s">
        <v>130</v>
      </c>
      <c r="Q1" s="2265" t="s">
        <v>4646</v>
      </c>
      <c r="R1" s="2267"/>
    </row>
    <row r="2" spans="1:32" ht="26.25">
      <c r="A2" s="2351" t="s">
        <v>4647</v>
      </c>
      <c r="B2" s="2352"/>
      <c r="C2" s="2352"/>
      <c r="D2" s="2351" t="s">
        <v>4648</v>
      </c>
      <c r="E2" s="2352"/>
      <c r="F2" s="2352"/>
      <c r="G2" s="2352"/>
      <c r="H2" s="2352"/>
      <c r="I2" s="2353"/>
      <c r="J2" s="2352"/>
      <c r="K2" s="2352"/>
      <c r="L2" s="2352"/>
      <c r="M2" s="2352"/>
      <c r="N2" s="2352"/>
      <c r="O2" s="2352"/>
      <c r="P2" s="2352"/>
      <c r="Q2" s="2352"/>
      <c r="R2" s="2354"/>
      <c r="S2" s="2352"/>
      <c r="T2" s="2352"/>
      <c r="U2" s="2352"/>
      <c r="V2" s="2352"/>
      <c r="W2" s="2352"/>
      <c r="X2" s="2352"/>
      <c r="Y2" s="2352"/>
      <c r="Z2" s="2352"/>
      <c r="AA2" s="2352"/>
      <c r="AB2" s="2355"/>
      <c r="AC2" s="3359" t="s">
        <v>4649</v>
      </c>
      <c r="AD2" s="3360"/>
      <c r="AE2" s="3360"/>
      <c r="AF2" s="3360"/>
    </row>
    <row r="3" spans="1:32" ht="16.5" customHeight="1">
      <c r="B3" s="2352"/>
      <c r="C3" s="2352"/>
      <c r="D3" s="2352"/>
      <c r="E3" s="2352"/>
      <c r="F3" s="2352"/>
      <c r="G3" s="2352"/>
      <c r="H3" s="2352"/>
      <c r="I3" s="2353"/>
      <c r="J3" s="2352"/>
      <c r="K3" s="2352"/>
      <c r="L3" s="2352"/>
      <c r="M3" s="2352"/>
      <c r="N3" s="2352"/>
      <c r="O3" s="2352"/>
      <c r="P3" s="2352"/>
      <c r="Q3" s="2352"/>
      <c r="R3" s="2354"/>
      <c r="S3" s="2352"/>
      <c r="T3" s="2352"/>
      <c r="U3" s="2352"/>
      <c r="V3" s="2352"/>
      <c r="W3" s="2352"/>
      <c r="X3" s="2352"/>
      <c r="Y3" s="2352"/>
      <c r="Z3" s="2352"/>
      <c r="AA3" s="2352"/>
      <c r="AB3" s="2355"/>
      <c r="AC3" s="2355"/>
      <c r="AD3" s="2355"/>
      <c r="AE3" s="2355"/>
      <c r="AF3" s="2355"/>
    </row>
    <row r="4" spans="1:32" ht="15" customHeight="1">
      <c r="A4" s="2356" t="s">
        <v>914</v>
      </c>
      <c r="B4" s="2357" t="s">
        <v>4557</v>
      </c>
      <c r="C4" s="2357" t="s">
        <v>1398</v>
      </c>
      <c r="D4" s="2357" t="s">
        <v>4650</v>
      </c>
      <c r="E4" s="2357" t="s">
        <v>4650</v>
      </c>
      <c r="F4" s="2357" t="s">
        <v>4651</v>
      </c>
      <c r="G4" s="2357" t="s">
        <v>4652</v>
      </c>
      <c r="H4" s="2357" t="s">
        <v>4653</v>
      </c>
      <c r="I4" s="2357" t="s">
        <v>4654</v>
      </c>
      <c r="J4" s="2357" t="s">
        <v>4655</v>
      </c>
      <c r="K4" s="2357" t="s">
        <v>4655</v>
      </c>
      <c r="L4" s="2358" t="s">
        <v>4656</v>
      </c>
      <c r="M4" s="2359"/>
      <c r="N4" s="2359" t="s">
        <v>4657</v>
      </c>
      <c r="O4" s="2357" t="s">
        <v>4658</v>
      </c>
      <c r="P4" s="2357" t="s">
        <v>1544</v>
      </c>
      <c r="Q4" s="2357" t="s">
        <v>4659</v>
      </c>
      <c r="R4" s="2357" t="s">
        <v>4659</v>
      </c>
      <c r="S4" s="2357" t="s">
        <v>4659</v>
      </c>
      <c r="T4" s="2357" t="s">
        <v>4659</v>
      </c>
      <c r="U4" s="2357" t="s">
        <v>1124</v>
      </c>
      <c r="V4" s="2357" t="s">
        <v>4660</v>
      </c>
      <c r="W4" s="2357" t="s">
        <v>1544</v>
      </c>
      <c r="X4" s="2360" t="s">
        <v>4650</v>
      </c>
      <c r="Y4" s="2360" t="s">
        <v>4650</v>
      </c>
      <c r="Z4" s="2360" t="s">
        <v>4650</v>
      </c>
      <c r="AA4" s="2357" t="s">
        <v>1124</v>
      </c>
      <c r="AB4" s="2357" t="s">
        <v>1544</v>
      </c>
      <c r="AC4" s="2357" t="s">
        <v>4661</v>
      </c>
      <c r="AD4" s="2357" t="s">
        <v>1124</v>
      </c>
      <c r="AE4" s="2357" t="s">
        <v>1124</v>
      </c>
      <c r="AF4" s="2357" t="s">
        <v>4662</v>
      </c>
    </row>
    <row r="5" spans="1:32" ht="15" customHeight="1">
      <c r="A5" s="2361" t="s">
        <v>920</v>
      </c>
      <c r="B5" s="2362"/>
      <c r="C5" s="2362" t="s">
        <v>4663</v>
      </c>
      <c r="D5" s="2362" t="s">
        <v>4664</v>
      </c>
      <c r="E5" s="2362" t="s">
        <v>4664</v>
      </c>
      <c r="F5" s="2362" t="s">
        <v>1628</v>
      </c>
      <c r="G5" s="2362" t="s">
        <v>4654</v>
      </c>
      <c r="H5" s="2362" t="s">
        <v>4665</v>
      </c>
      <c r="I5" s="2362" t="s">
        <v>4666</v>
      </c>
      <c r="J5" s="2362" t="s">
        <v>4666</v>
      </c>
      <c r="K5" s="2362" t="s">
        <v>4666</v>
      </c>
      <c r="L5" s="2363" t="s">
        <v>4667</v>
      </c>
      <c r="M5" s="2357" t="s">
        <v>4668</v>
      </c>
      <c r="N5" s="2364" t="s">
        <v>4669</v>
      </c>
      <c r="O5" s="2362" t="s">
        <v>4670</v>
      </c>
      <c r="P5" s="2362" t="s">
        <v>4666</v>
      </c>
      <c r="Q5" s="2362" t="s">
        <v>4671</v>
      </c>
      <c r="R5" s="2362" t="s">
        <v>4671</v>
      </c>
      <c r="S5" s="2362" t="s">
        <v>4672</v>
      </c>
      <c r="T5" s="2362" t="s">
        <v>4673</v>
      </c>
      <c r="U5" s="2362" t="s">
        <v>4659</v>
      </c>
      <c r="V5" s="2362"/>
      <c r="W5" s="2362" t="s">
        <v>4666</v>
      </c>
      <c r="X5" s="2362" t="s">
        <v>4674</v>
      </c>
      <c r="Y5" s="2362" t="s">
        <v>4660</v>
      </c>
      <c r="Z5" s="2362" t="s">
        <v>4660</v>
      </c>
      <c r="AA5" s="2362" t="s">
        <v>4659</v>
      </c>
      <c r="AB5" s="2365" t="s">
        <v>4675</v>
      </c>
      <c r="AC5" s="2362" t="s">
        <v>4676</v>
      </c>
      <c r="AD5" s="2362" t="s">
        <v>4677</v>
      </c>
      <c r="AE5" s="2362" t="s">
        <v>4666</v>
      </c>
      <c r="AF5" s="2362" t="s">
        <v>4678</v>
      </c>
    </row>
    <row r="6" spans="1:32" ht="15" customHeight="1">
      <c r="A6" s="2361" t="s">
        <v>962</v>
      </c>
      <c r="B6" s="2362"/>
      <c r="C6" s="2362"/>
      <c r="D6" s="2362" t="s">
        <v>4679</v>
      </c>
      <c r="E6" s="2362" t="s">
        <v>4679</v>
      </c>
      <c r="F6" s="2362"/>
      <c r="G6" s="2362" t="s">
        <v>1124</v>
      </c>
      <c r="H6" s="2362" t="s">
        <v>4680</v>
      </c>
      <c r="I6" s="2362"/>
      <c r="J6" s="2362"/>
      <c r="K6" s="2362"/>
      <c r="L6" s="2362"/>
      <c r="M6" s="2362"/>
      <c r="N6" s="2362" t="s">
        <v>4666</v>
      </c>
      <c r="O6" s="2362" t="s">
        <v>4681</v>
      </c>
      <c r="P6" s="2362"/>
      <c r="Q6" s="2362" t="s">
        <v>4654</v>
      </c>
      <c r="R6" s="2362" t="s">
        <v>4655</v>
      </c>
      <c r="S6" s="2362" t="s">
        <v>4682</v>
      </c>
      <c r="T6" s="2362" t="s">
        <v>4669</v>
      </c>
      <c r="U6" s="2362"/>
      <c r="V6" s="2362"/>
      <c r="W6" s="2362" t="s">
        <v>4683</v>
      </c>
      <c r="X6" s="2365" t="s">
        <v>4684</v>
      </c>
      <c r="Y6" s="2365"/>
      <c r="Z6" s="2365" t="s">
        <v>4685</v>
      </c>
      <c r="AA6" s="2362" t="s">
        <v>4683</v>
      </c>
      <c r="AB6" s="2365" t="s">
        <v>4686</v>
      </c>
      <c r="AC6" s="2362"/>
      <c r="AD6" s="2362" t="s">
        <v>4687</v>
      </c>
      <c r="AE6" s="2362" t="s">
        <v>4688</v>
      </c>
      <c r="AF6" s="2362" t="s">
        <v>4689</v>
      </c>
    </row>
    <row r="7" spans="1:32" ht="15" customHeight="1">
      <c r="A7" s="2361"/>
      <c r="B7" s="2362"/>
      <c r="C7" s="2362"/>
      <c r="D7" s="2362" t="s">
        <v>1124</v>
      </c>
      <c r="E7" s="2362" t="s">
        <v>4690</v>
      </c>
      <c r="F7" s="2362"/>
      <c r="G7" s="2362"/>
      <c r="H7" s="2362" t="s">
        <v>4691</v>
      </c>
      <c r="I7" s="2362"/>
      <c r="J7" s="2362"/>
      <c r="K7" s="2362"/>
      <c r="L7" s="2362"/>
      <c r="M7" s="2362"/>
      <c r="N7" s="2362" t="s">
        <v>4692</v>
      </c>
      <c r="O7" s="2362" t="s">
        <v>4666</v>
      </c>
      <c r="P7" s="2362"/>
      <c r="Q7" s="2362" t="s">
        <v>4666</v>
      </c>
      <c r="R7" s="2362" t="s">
        <v>4666</v>
      </c>
      <c r="S7" s="2362" t="s">
        <v>4693</v>
      </c>
      <c r="T7" s="2362" t="s">
        <v>4666</v>
      </c>
      <c r="U7" s="2362"/>
      <c r="V7" s="2362"/>
      <c r="W7" s="2362" t="s">
        <v>4660</v>
      </c>
      <c r="X7" s="2366"/>
      <c r="Y7" s="2366"/>
      <c r="Z7" s="2366"/>
      <c r="AA7" s="2362" t="s">
        <v>4660</v>
      </c>
      <c r="AB7" s="2365" t="s">
        <v>1400</v>
      </c>
      <c r="AC7" s="2362"/>
      <c r="AD7" s="2362"/>
      <c r="AE7" s="2362" t="s">
        <v>4694</v>
      </c>
      <c r="AF7" s="2362" t="s">
        <v>4695</v>
      </c>
    </row>
    <row r="8" spans="1:32" ht="15" customHeight="1">
      <c r="A8" s="2361"/>
      <c r="B8" s="2362"/>
      <c r="C8" s="2362"/>
      <c r="D8" s="2362"/>
      <c r="E8" s="2362" t="s">
        <v>4696</v>
      </c>
      <c r="F8" s="2362"/>
      <c r="G8" s="2362"/>
      <c r="H8" s="2362" t="s">
        <v>4697</v>
      </c>
      <c r="I8" s="2362"/>
      <c r="J8" s="2362"/>
      <c r="K8" s="2362"/>
      <c r="L8" s="2362"/>
      <c r="M8" s="2362"/>
      <c r="N8" s="2362" t="s">
        <v>4698</v>
      </c>
      <c r="O8" s="2362" t="s">
        <v>4699</v>
      </c>
      <c r="P8" s="2362"/>
      <c r="Q8" s="2367"/>
      <c r="R8" s="2367"/>
      <c r="S8" s="2367" t="s">
        <v>4666</v>
      </c>
      <c r="T8" s="2367"/>
      <c r="U8" s="2362"/>
      <c r="V8" s="2362"/>
      <c r="W8" s="2362"/>
      <c r="X8" s="2366"/>
      <c r="Y8" s="2366"/>
      <c r="Z8" s="2366"/>
      <c r="AA8" s="2362"/>
      <c r="AB8" s="2362" t="s">
        <v>4700</v>
      </c>
      <c r="AC8" s="2362"/>
      <c r="AD8" s="2362"/>
      <c r="AE8" s="2362" t="s">
        <v>4701</v>
      </c>
      <c r="AF8" s="2362"/>
    </row>
    <row r="9" spans="1:32" ht="15" customHeight="1">
      <c r="A9" s="2361"/>
      <c r="B9" s="2362"/>
      <c r="C9" s="2362"/>
      <c r="D9" s="2362" t="s">
        <v>475</v>
      </c>
      <c r="E9" s="2362" t="s">
        <v>475</v>
      </c>
      <c r="F9" s="2362"/>
      <c r="G9" s="2362" t="s">
        <v>3957</v>
      </c>
      <c r="H9" s="2362" t="s">
        <v>3957</v>
      </c>
      <c r="I9" s="2362" t="s">
        <v>4702</v>
      </c>
      <c r="J9" s="2362" t="s">
        <v>4703</v>
      </c>
      <c r="K9" s="2362" t="s">
        <v>4703</v>
      </c>
      <c r="L9" s="2362" t="s">
        <v>205</v>
      </c>
      <c r="M9" s="2362" t="s">
        <v>205</v>
      </c>
      <c r="N9" s="2362" t="s">
        <v>205</v>
      </c>
      <c r="O9" s="2362" t="s">
        <v>4704</v>
      </c>
      <c r="P9" s="2362" t="s">
        <v>4703</v>
      </c>
      <c r="Q9" s="2362" t="s">
        <v>4705</v>
      </c>
      <c r="R9" s="2362" t="s">
        <v>4705</v>
      </c>
      <c r="S9" s="2362" t="s">
        <v>4705</v>
      </c>
      <c r="T9" s="2362" t="s">
        <v>4705</v>
      </c>
      <c r="U9" s="2362" t="s">
        <v>4705</v>
      </c>
      <c r="V9" s="2362" t="s">
        <v>4703</v>
      </c>
      <c r="W9" s="2362" t="s">
        <v>4703</v>
      </c>
      <c r="X9" s="2362" t="s">
        <v>475</v>
      </c>
      <c r="Y9" s="2362" t="s">
        <v>4705</v>
      </c>
      <c r="Z9" s="2362" t="s">
        <v>4705</v>
      </c>
      <c r="AA9" s="2362" t="s">
        <v>4705</v>
      </c>
      <c r="AB9" s="2362" t="s">
        <v>474</v>
      </c>
      <c r="AC9" s="2362" t="s">
        <v>4703</v>
      </c>
      <c r="AD9" s="2362" t="s">
        <v>4706</v>
      </c>
      <c r="AE9" s="2362" t="s">
        <v>4707</v>
      </c>
      <c r="AF9" s="2362"/>
    </row>
    <row r="10" spans="1:32" ht="14.25" customHeight="1">
      <c r="A10" s="2368">
        <v>1</v>
      </c>
      <c r="B10" s="2369">
        <v>2</v>
      </c>
      <c r="C10" s="2369">
        <v>3</v>
      </c>
      <c r="D10" s="2369">
        <v>4</v>
      </c>
      <c r="E10" s="2369">
        <v>5</v>
      </c>
      <c r="F10" s="2369">
        <v>6</v>
      </c>
      <c r="G10" s="2369">
        <v>7</v>
      </c>
      <c r="H10" s="2369">
        <v>8</v>
      </c>
      <c r="I10" s="2369">
        <v>9</v>
      </c>
      <c r="J10" s="2369">
        <v>10</v>
      </c>
      <c r="K10" s="2369">
        <v>11</v>
      </c>
      <c r="L10" s="2369">
        <v>12</v>
      </c>
      <c r="M10" s="2369">
        <v>13</v>
      </c>
      <c r="N10" s="2369">
        <v>14</v>
      </c>
      <c r="O10" s="2369">
        <v>15</v>
      </c>
      <c r="P10" s="2369">
        <v>16</v>
      </c>
      <c r="Q10" s="2369">
        <v>17</v>
      </c>
      <c r="R10" s="2369">
        <v>18</v>
      </c>
      <c r="S10" s="2369">
        <v>19</v>
      </c>
      <c r="T10" s="2369">
        <v>20</v>
      </c>
      <c r="U10" s="2369">
        <v>21</v>
      </c>
      <c r="V10" s="2369">
        <v>22</v>
      </c>
      <c r="W10" s="2369">
        <v>23</v>
      </c>
      <c r="X10" s="2369">
        <v>24</v>
      </c>
      <c r="Y10" s="2369">
        <v>25</v>
      </c>
      <c r="Z10" s="2369">
        <v>26</v>
      </c>
      <c r="AA10" s="2369">
        <v>27</v>
      </c>
      <c r="AB10" s="2369">
        <v>28</v>
      </c>
      <c r="AC10" s="2369">
        <v>29</v>
      </c>
      <c r="AD10" s="2369">
        <v>30</v>
      </c>
      <c r="AE10" s="2369">
        <v>31</v>
      </c>
      <c r="AF10" s="2369">
        <v>32</v>
      </c>
    </row>
    <row r="11" spans="1:32" ht="15" customHeight="1">
      <c r="A11" s="2370"/>
      <c r="B11" s="2371" t="s">
        <v>4564</v>
      </c>
      <c r="C11" s="2372"/>
      <c r="D11" s="2373"/>
      <c r="E11" s="2373"/>
      <c r="F11" s="2373"/>
      <c r="G11" s="2374"/>
      <c r="H11" s="2374"/>
      <c r="I11" s="2373"/>
      <c r="J11" s="2374"/>
      <c r="K11" s="2374"/>
      <c r="L11" s="2373"/>
      <c r="M11" s="2373"/>
      <c r="N11" s="2373"/>
      <c r="O11" s="2374"/>
      <c r="P11" s="2374"/>
      <c r="Q11" s="2527"/>
      <c r="R11" s="2531"/>
      <c r="S11" s="2374"/>
      <c r="T11" s="2374"/>
      <c r="U11" s="2374"/>
      <c r="V11" s="2374"/>
      <c r="W11" s="2374"/>
      <c r="X11" s="2374"/>
      <c r="Y11" s="2374"/>
      <c r="Z11" s="2374"/>
      <c r="AA11" s="2374"/>
      <c r="AB11" s="2374"/>
      <c r="AC11" s="2373"/>
      <c r="AD11" s="2373"/>
      <c r="AE11" s="2373"/>
      <c r="AF11" s="2374"/>
    </row>
    <row r="12" spans="1:32" ht="15" customHeight="1">
      <c r="A12" s="2375">
        <v>1</v>
      </c>
      <c r="B12" s="2376" t="s">
        <v>476</v>
      </c>
      <c r="C12" s="2377" t="s">
        <v>1534</v>
      </c>
      <c r="D12" s="2378"/>
      <c r="E12" s="2378"/>
      <c r="F12" s="2378"/>
      <c r="G12" s="2379"/>
      <c r="H12" s="2379"/>
      <c r="I12" s="2378"/>
      <c r="J12" s="2379"/>
      <c r="K12" s="2379"/>
      <c r="L12" s="2378"/>
      <c r="M12" s="2378"/>
      <c r="N12" s="2378"/>
      <c r="O12" s="2379"/>
      <c r="P12" s="2379"/>
      <c r="Q12" s="2528"/>
      <c r="R12" s="2528"/>
      <c r="S12" s="2379"/>
      <c r="T12" s="2379"/>
      <c r="U12" s="2379"/>
      <c r="V12" s="2380">
        <v>0.1</v>
      </c>
      <c r="W12" s="2378"/>
      <c r="X12" s="2379"/>
      <c r="Y12" s="2379"/>
      <c r="Z12" s="2379"/>
      <c r="AA12" s="2379"/>
      <c r="AB12" s="2379"/>
      <c r="AC12" s="2378"/>
      <c r="AD12" s="2378"/>
      <c r="AE12" s="2378"/>
      <c r="AF12" s="2379"/>
    </row>
    <row r="13" spans="1:32" ht="15" customHeight="1">
      <c r="A13" s="2375"/>
      <c r="B13" s="2381" t="s">
        <v>1358</v>
      </c>
      <c r="C13" s="2382"/>
      <c r="D13" s="2383">
        <f>'T-1'!K9</f>
        <v>173.233</v>
      </c>
      <c r="E13" s="2378"/>
      <c r="F13" s="2378">
        <f>'T-1'!G9</f>
        <v>307803</v>
      </c>
      <c r="G13" s="2378">
        <f>'T-1'!H9</f>
        <v>33818</v>
      </c>
      <c r="H13" s="2378">
        <v>0</v>
      </c>
      <c r="I13" s="2378"/>
      <c r="J13" s="2379"/>
      <c r="K13" s="2379"/>
      <c r="L13" s="2378">
        <v>65</v>
      </c>
      <c r="M13" s="2378"/>
      <c r="N13" s="2378"/>
      <c r="O13" s="2379"/>
      <c r="P13" s="2379"/>
      <c r="Q13" s="2528"/>
      <c r="R13" s="2528"/>
      <c r="S13" s="2384">
        <f>F13*L13*12/10000000</f>
        <v>24.008634000000001</v>
      </c>
      <c r="T13" s="2379"/>
      <c r="U13" s="2384">
        <f t="shared" ref="U13:U18" si="0">Q13+R13+S13+T13</f>
        <v>24.008634000000001</v>
      </c>
      <c r="V13" s="2380"/>
      <c r="W13" s="2378"/>
      <c r="X13" s="2379"/>
      <c r="Y13" s="2379"/>
      <c r="Z13" s="2379"/>
      <c r="AA13" s="2384">
        <f>U13-Y13-Z13</f>
        <v>24.008634000000001</v>
      </c>
      <c r="AB13" s="2379"/>
      <c r="AC13" s="2378"/>
      <c r="AD13" s="2378"/>
      <c r="AE13" s="2378"/>
      <c r="AF13" s="2379"/>
    </row>
    <row r="14" spans="1:32" ht="15" customHeight="1">
      <c r="A14" s="2375"/>
      <c r="B14" s="2381" t="s">
        <v>122</v>
      </c>
      <c r="C14" s="2382"/>
      <c r="D14" s="2383">
        <f>SUM(D15:D19)</f>
        <v>916.59769083318486</v>
      </c>
      <c r="E14" s="2379"/>
      <c r="F14" s="2378">
        <f>'T-1'!G10</f>
        <v>870581</v>
      </c>
      <c r="G14" s="2378">
        <f>'T-1'!H10</f>
        <v>955569</v>
      </c>
      <c r="H14" s="2385">
        <f>G14-'T-2 (A-S)'!C11-'T-2 (A-S)'!C12-'T-2 (A-S)'!C13-'T-2 (A-S)'!C14-'T-2 (A-S)'!C30-'T-2 (A-S)'!C31-'T-2 (A-S)'!C32-'T-2 (A-S)'!C33-'T-2 (A-S)'!D10-'T-2 (A-S)'!D29</f>
        <v>332458.15999999997</v>
      </c>
      <c r="I14" s="2378"/>
      <c r="J14" s="2379"/>
      <c r="K14" s="2379"/>
      <c r="L14" s="2386">
        <v>20</v>
      </c>
      <c r="M14" s="2386">
        <v>20</v>
      </c>
      <c r="N14" s="2378"/>
      <c r="O14" s="2379"/>
      <c r="P14" s="2379"/>
      <c r="Q14" s="2528"/>
      <c r="R14" s="2530">
        <f>SUM(R15:R19)</f>
        <v>289.4226818219841</v>
      </c>
      <c r="S14" s="2380">
        <f>(F14*L14+H14*M14)*12/10000000</f>
        <v>28.872939839999997</v>
      </c>
      <c r="T14" s="2379"/>
      <c r="U14" s="2384">
        <f t="shared" si="0"/>
        <v>318.29562166198411</v>
      </c>
      <c r="V14" s="2380">
        <v>0.1</v>
      </c>
      <c r="W14" s="2384"/>
      <c r="X14" s="2384">
        <f>D14*0.6</f>
        <v>549.95861449991094</v>
      </c>
      <c r="Y14" s="2384">
        <f>X14/100</f>
        <v>5.4995861449991095</v>
      </c>
      <c r="Z14" s="2384"/>
      <c r="AA14" s="2384">
        <f>U14-Y14-Z14</f>
        <v>312.796035516985</v>
      </c>
      <c r="AB14" s="2379"/>
      <c r="AC14" s="2378"/>
      <c r="AD14" s="2378"/>
      <c r="AE14" s="2378"/>
      <c r="AF14" s="2379"/>
    </row>
    <row r="15" spans="1:32" ht="15" customHeight="1">
      <c r="A15" s="2375"/>
      <c r="B15" s="2388" t="s">
        <v>4565</v>
      </c>
      <c r="C15" s="2382"/>
      <c r="D15" s="2383">
        <f>'T-1'!K11</f>
        <v>507.36264985605339</v>
      </c>
      <c r="E15" s="2379"/>
      <c r="F15" s="2379"/>
      <c r="G15" s="2379"/>
      <c r="H15" s="2379"/>
      <c r="I15" s="2378"/>
      <c r="J15" s="2386">
        <v>230</v>
      </c>
      <c r="K15" s="2386"/>
      <c r="L15" s="2386"/>
      <c r="M15" s="2386"/>
      <c r="N15" s="2378"/>
      <c r="O15" s="2379"/>
      <c r="P15" s="2379"/>
      <c r="Q15" s="2528"/>
      <c r="R15" s="2529">
        <f>D15*J15/1000</f>
        <v>116.69340946689228</v>
      </c>
      <c r="S15" s="2379"/>
      <c r="T15" s="2379"/>
      <c r="U15" s="2384">
        <f t="shared" si="0"/>
        <v>116.69340946689228</v>
      </c>
      <c r="V15" s="2380"/>
      <c r="W15" s="2384"/>
      <c r="X15" s="2389"/>
      <c r="Y15" s="2389"/>
      <c r="Z15" s="2384"/>
      <c r="AA15" s="2384"/>
      <c r="AB15" s="2379"/>
      <c r="AC15" s="2378"/>
      <c r="AD15" s="2378"/>
      <c r="AE15" s="2378"/>
      <c r="AF15" s="2379"/>
    </row>
    <row r="16" spans="1:32" ht="15" customHeight="1">
      <c r="A16" s="2375"/>
      <c r="B16" s="2381" t="s">
        <v>4566</v>
      </c>
      <c r="C16" s="2382"/>
      <c r="D16" s="2383">
        <f>'T-1'!K12</f>
        <v>328.97255135678608</v>
      </c>
      <c r="E16" s="2379"/>
      <c r="F16" s="2379"/>
      <c r="G16" s="2379"/>
      <c r="H16" s="2379"/>
      <c r="I16" s="2378"/>
      <c r="J16" s="2386">
        <v>400</v>
      </c>
      <c r="K16" s="2386"/>
      <c r="L16" s="2386"/>
      <c r="M16" s="2386"/>
      <c r="N16" s="2378"/>
      <c r="O16" s="2379"/>
      <c r="P16" s="2379"/>
      <c r="Q16" s="2528"/>
      <c r="R16" s="2529">
        <f>D16*J16/1000</f>
        <v>131.58902054271442</v>
      </c>
      <c r="S16" s="2379"/>
      <c r="T16" s="2379"/>
      <c r="U16" s="2384">
        <f t="shared" si="0"/>
        <v>131.58902054271442</v>
      </c>
      <c r="V16" s="2380"/>
      <c r="W16" s="2384"/>
      <c r="X16" s="2389"/>
      <c r="Y16" s="2389"/>
      <c r="Z16" s="2384"/>
      <c r="AA16" s="2384"/>
      <c r="AB16" s="2379"/>
      <c r="AC16" s="2378"/>
      <c r="AD16" s="2378"/>
      <c r="AE16" s="2378"/>
      <c r="AF16" s="2379"/>
    </row>
    <row r="17" spans="1:32" ht="15" customHeight="1">
      <c r="A17" s="2375"/>
      <c r="B17" s="2381" t="s">
        <v>4567</v>
      </c>
      <c r="C17" s="2382"/>
      <c r="D17" s="2383">
        <f>'T-1'!K13</f>
        <v>55.037314565227646</v>
      </c>
      <c r="E17" s="2379"/>
      <c r="F17" s="2379"/>
      <c r="G17" s="2379"/>
      <c r="H17" s="2379"/>
      <c r="I17" s="2378"/>
      <c r="J17" s="2386">
        <v>500</v>
      </c>
      <c r="K17" s="2386"/>
      <c r="L17" s="2386"/>
      <c r="M17" s="2386"/>
      <c r="N17" s="2378"/>
      <c r="O17" s="2379"/>
      <c r="P17" s="2379"/>
      <c r="Q17" s="2528"/>
      <c r="R17" s="2529">
        <f>D17*J17/1000</f>
        <v>27.518657282613823</v>
      </c>
      <c r="S17" s="2379"/>
      <c r="T17" s="2379"/>
      <c r="U17" s="2384">
        <f t="shared" si="0"/>
        <v>27.518657282613823</v>
      </c>
      <c r="V17" s="2380"/>
      <c r="W17" s="2384"/>
      <c r="X17" s="2389"/>
      <c r="Y17" s="2389"/>
      <c r="Z17" s="2384"/>
      <c r="AA17" s="2384"/>
      <c r="AB17" s="2379"/>
      <c r="AC17" s="2378"/>
      <c r="AD17" s="2378"/>
      <c r="AE17" s="2378"/>
      <c r="AF17" s="2379"/>
    </row>
    <row r="18" spans="1:32" ht="15" customHeight="1">
      <c r="A18" s="2375"/>
      <c r="B18" s="2388" t="s">
        <v>4568</v>
      </c>
      <c r="C18" s="2382"/>
      <c r="D18" s="2383">
        <f>'T-1'!K14</f>
        <v>25.225175055117681</v>
      </c>
      <c r="E18" s="2379"/>
      <c r="F18" s="2379"/>
      <c r="G18" s="2379"/>
      <c r="H18" s="2379"/>
      <c r="I18" s="2378"/>
      <c r="J18" s="2386">
        <v>540</v>
      </c>
      <c r="K18" s="2386"/>
      <c r="L18" s="2386"/>
      <c r="M18" s="2386"/>
      <c r="N18" s="2378"/>
      <c r="O18" s="2379"/>
      <c r="P18" s="2379"/>
      <c r="Q18" s="2528"/>
      <c r="R18" s="2529">
        <f>D18*J18/1000</f>
        <v>13.621594529763549</v>
      </c>
      <c r="S18" s="2379"/>
      <c r="T18" s="2379"/>
      <c r="U18" s="2384">
        <f t="shared" si="0"/>
        <v>13.621594529763549</v>
      </c>
      <c r="V18" s="2380"/>
      <c r="W18" s="2384"/>
      <c r="X18" s="2389"/>
      <c r="Y18" s="2389"/>
      <c r="Z18" s="2384"/>
      <c r="AA18" s="2384"/>
      <c r="AB18" s="2379"/>
      <c r="AC18" s="2378"/>
      <c r="AD18" s="2378"/>
      <c r="AE18" s="2378"/>
      <c r="AF18" s="2379"/>
    </row>
    <row r="19" spans="1:32" ht="15" customHeight="1">
      <c r="A19" s="2375"/>
      <c r="B19" s="2381" t="s">
        <v>4631</v>
      </c>
      <c r="C19" s="2377" t="s">
        <v>1534</v>
      </c>
      <c r="D19" s="2383"/>
      <c r="E19" s="2378"/>
      <c r="F19" s="2378"/>
      <c r="G19" s="2379"/>
      <c r="H19" s="2379"/>
      <c r="I19" s="2378"/>
      <c r="J19" s="2380"/>
      <c r="K19" s="2380"/>
      <c r="L19" s="2386"/>
      <c r="M19" s="2386"/>
      <c r="N19" s="2378"/>
      <c r="O19" s="2379"/>
      <c r="P19" s="2379"/>
      <c r="Q19" s="2528"/>
      <c r="R19" s="2528"/>
      <c r="S19" s="2379"/>
      <c r="T19" s="2379"/>
      <c r="U19" s="2379"/>
      <c r="V19" s="2380"/>
      <c r="W19" s="2378"/>
      <c r="X19" s="2379"/>
      <c r="Y19" s="2379"/>
      <c r="Z19" s="2378"/>
      <c r="AA19" s="2378"/>
      <c r="AB19" s="2379"/>
      <c r="AC19" s="2378"/>
      <c r="AD19" s="2378"/>
      <c r="AE19" s="2378"/>
      <c r="AF19" s="2379"/>
    </row>
    <row r="20" spans="1:32" ht="15" customHeight="1">
      <c r="A20" s="2375"/>
      <c r="B20" s="2376"/>
      <c r="C20" s="2390" t="s">
        <v>1362</v>
      </c>
      <c r="D20" s="2391">
        <f>D14+D13</f>
        <v>1089.8306908331849</v>
      </c>
      <c r="E20" s="2378"/>
      <c r="F20" s="2392">
        <f>SUM(F13:F19)</f>
        <v>1178384</v>
      </c>
      <c r="G20" s="2392">
        <f>SUM(G13:G19)</f>
        <v>989387</v>
      </c>
      <c r="H20" s="2393">
        <f>SUM(H13:H19)</f>
        <v>332458.15999999997</v>
      </c>
      <c r="I20" s="2378"/>
      <c r="J20" s="2380"/>
      <c r="K20" s="2380"/>
      <c r="L20" s="2386"/>
      <c r="M20" s="2386"/>
      <c r="N20" s="2378"/>
      <c r="O20" s="2379"/>
      <c r="P20" s="2379"/>
      <c r="Q20" s="2528"/>
      <c r="R20" s="2530">
        <f>R14+R13</f>
        <v>289.4226818219841</v>
      </c>
      <c r="S20" s="2387">
        <f>S14+S13</f>
        <v>52.881573840000001</v>
      </c>
      <c r="T20" s="2379"/>
      <c r="U20" s="2387">
        <f>U14+U13</f>
        <v>342.30425566198414</v>
      </c>
      <c r="V20" s="2380">
        <v>0.1</v>
      </c>
      <c r="W20" s="2393">
        <f>AA20/D20*1000</f>
        <v>309.04311316420626</v>
      </c>
      <c r="X20" s="2387">
        <f>X14+X13</f>
        <v>549.95861449991094</v>
      </c>
      <c r="Y20" s="2384">
        <f t="shared" ref="Y20:Y37" si="1">X20/100</f>
        <v>5.4995861449991095</v>
      </c>
      <c r="Z20" s="2387"/>
      <c r="AA20" s="2384">
        <f>U20-Y20-Z20</f>
        <v>336.80466951698503</v>
      </c>
      <c r="AB20" s="2379"/>
      <c r="AC20" s="2384">
        <f>AD20/D20*10</f>
        <v>0.10622665860170187</v>
      </c>
      <c r="AD20" s="2384">
        <f>R20*0.04</f>
        <v>11.576907272879364</v>
      </c>
      <c r="AE20" s="2385">
        <f>W20+AC20</f>
        <v>309.14933982280797</v>
      </c>
      <c r="AF20" s="2379"/>
    </row>
    <row r="21" spans="1:32" ht="15" customHeight="1">
      <c r="A21" s="2375">
        <v>2</v>
      </c>
      <c r="B21" s="2376" t="s">
        <v>4569</v>
      </c>
      <c r="C21" s="2377" t="s">
        <v>1534</v>
      </c>
      <c r="D21" s="2378"/>
      <c r="E21" s="2378"/>
      <c r="F21" s="2394">
        <f>'T-1'!G16</f>
        <v>53988</v>
      </c>
      <c r="G21" s="2394">
        <f>'T-1'!H16</f>
        <v>141965</v>
      </c>
      <c r="H21" s="2385">
        <f>H25</f>
        <v>87921</v>
      </c>
      <c r="I21" s="2378"/>
      <c r="J21" s="2380"/>
      <c r="K21" s="2380"/>
      <c r="L21" s="2386">
        <v>30</v>
      </c>
      <c r="M21" s="2386">
        <v>30</v>
      </c>
      <c r="N21" s="2378"/>
      <c r="O21" s="2379"/>
      <c r="P21" s="2379"/>
      <c r="Q21" s="2528"/>
      <c r="R21" s="2528"/>
      <c r="S21" s="2395">
        <f>(F21*L21+H21*M21)*12/10000000</f>
        <v>5.1087239999999996</v>
      </c>
      <c r="T21" s="2379"/>
      <c r="U21" s="2384">
        <f>Q21+R21+S21+T21</f>
        <v>5.1087239999999996</v>
      </c>
      <c r="V21" s="2380">
        <v>0.1</v>
      </c>
      <c r="W21" s="2378"/>
      <c r="X21" s="2384">
        <f>D21*0.6</f>
        <v>0</v>
      </c>
      <c r="Y21" s="2384">
        <f t="shared" si="1"/>
        <v>0</v>
      </c>
      <c r="Z21" s="2384"/>
      <c r="AA21" s="2378"/>
      <c r="AB21" s="2379"/>
      <c r="AC21" s="2378"/>
      <c r="AD21" s="2378"/>
      <c r="AE21" s="2378"/>
      <c r="AF21" s="2379"/>
    </row>
    <row r="22" spans="1:32" ht="15" customHeight="1">
      <c r="A22" s="2375"/>
      <c r="B22" s="2388" t="s">
        <v>1364</v>
      </c>
      <c r="C22" s="2377"/>
      <c r="D22" s="2383">
        <f>'T-1'!K17</f>
        <v>56.282926377558617</v>
      </c>
      <c r="E22" s="2378"/>
      <c r="F22" s="2392"/>
      <c r="G22" s="2379"/>
      <c r="H22" s="2379"/>
      <c r="I22" s="2378"/>
      <c r="J22" s="2386">
        <v>510</v>
      </c>
      <c r="K22" s="2386"/>
      <c r="L22" s="2386"/>
      <c r="M22" s="2386"/>
      <c r="N22" s="2378"/>
      <c r="O22" s="2379"/>
      <c r="P22" s="2379"/>
      <c r="Q22" s="2528"/>
      <c r="R22" s="2529">
        <f t="shared" ref="R22:R29" si="2">D22*J22/1000</f>
        <v>28.704292452554895</v>
      </c>
      <c r="S22" s="2395"/>
      <c r="T22" s="2379"/>
      <c r="U22" s="2384">
        <f>Q22+R22+S22+T22</f>
        <v>28.704292452554895</v>
      </c>
      <c r="V22" s="2380">
        <v>0.1</v>
      </c>
      <c r="W22" s="2378"/>
      <c r="X22" s="2384">
        <f>D22*0.7</f>
        <v>39.39804846429103</v>
      </c>
      <c r="Y22" s="2384">
        <f t="shared" si="1"/>
        <v>0.3939804846429103</v>
      </c>
      <c r="Z22" s="2384"/>
      <c r="AA22" s="2378"/>
      <c r="AB22" s="2379"/>
      <c r="AC22" s="2378"/>
      <c r="AD22" s="2378"/>
      <c r="AE22" s="2378"/>
      <c r="AF22" s="2379"/>
    </row>
    <row r="23" spans="1:32" ht="15" customHeight="1">
      <c r="A23" s="2375"/>
      <c r="B23" s="2381" t="s">
        <v>1365</v>
      </c>
      <c r="C23" s="2382"/>
      <c r="D23" s="2383">
        <f>'T-1'!K18</f>
        <v>22.858127051551772</v>
      </c>
      <c r="E23" s="2378"/>
      <c r="F23" s="2378"/>
      <c r="G23" s="2379"/>
      <c r="H23" s="2379"/>
      <c r="I23" s="2378"/>
      <c r="J23" s="2386">
        <v>620</v>
      </c>
      <c r="K23" s="2386"/>
      <c r="L23" s="2386"/>
      <c r="M23" s="2386"/>
      <c r="N23" s="2378"/>
      <c r="O23" s="2379"/>
      <c r="P23" s="2379"/>
      <c r="Q23" s="2529"/>
      <c r="R23" s="2529">
        <f t="shared" si="2"/>
        <v>14.1720387719621</v>
      </c>
      <c r="S23" s="2389"/>
      <c r="T23" s="2389"/>
      <c r="U23" s="2384">
        <f>Q23+R23+S23+T23</f>
        <v>14.1720387719621</v>
      </c>
      <c r="V23" s="2380">
        <v>0.1</v>
      </c>
      <c r="W23" s="2384"/>
      <c r="X23" s="2384">
        <f>D23*0.7</f>
        <v>16.000688936086238</v>
      </c>
      <c r="Y23" s="2384">
        <f t="shared" si="1"/>
        <v>0.16000688936086238</v>
      </c>
      <c r="Z23" s="2384"/>
      <c r="AA23" s="2384"/>
      <c r="AB23" s="2379"/>
      <c r="AC23" s="2378"/>
      <c r="AD23" s="2378"/>
      <c r="AE23" s="2378"/>
      <c r="AF23" s="2379"/>
    </row>
    <row r="24" spans="1:32" ht="15" customHeight="1">
      <c r="A24" s="2375"/>
      <c r="B24" s="2381" t="s">
        <v>1366</v>
      </c>
      <c r="C24" s="2377"/>
      <c r="D24" s="2383">
        <f>'T-1'!K19</f>
        <v>82.299064564603285</v>
      </c>
      <c r="E24" s="2378"/>
      <c r="F24" s="2378"/>
      <c r="G24" s="2379"/>
      <c r="H24" s="2379"/>
      <c r="I24" s="2378"/>
      <c r="J24" s="2386">
        <v>690</v>
      </c>
      <c r="K24" s="2386"/>
      <c r="L24" s="2386"/>
      <c r="M24" s="2386"/>
      <c r="N24" s="2378"/>
      <c r="O24" s="2379"/>
      <c r="P24" s="2379"/>
      <c r="Q24" s="2528"/>
      <c r="R24" s="2529">
        <f t="shared" si="2"/>
        <v>56.786354549576266</v>
      </c>
      <c r="S24" s="2379"/>
      <c r="T24" s="2379"/>
      <c r="U24" s="2384">
        <f>Q24+R24+S24+T24</f>
        <v>56.786354549576266</v>
      </c>
      <c r="V24" s="2380">
        <v>0.1</v>
      </c>
      <c r="W24" s="2384"/>
      <c r="X24" s="2384">
        <f>D24*0.7</f>
        <v>57.609345195222296</v>
      </c>
      <c r="Y24" s="2384">
        <f t="shared" si="1"/>
        <v>0.57609345195222295</v>
      </c>
      <c r="Z24" s="2384"/>
      <c r="AA24" s="2384"/>
      <c r="AB24" s="2379"/>
      <c r="AC24" s="2378"/>
      <c r="AD24" s="2378"/>
      <c r="AE24" s="2378"/>
      <c r="AF24" s="2379"/>
    </row>
    <row r="25" spans="1:32" ht="15" customHeight="1">
      <c r="A25" s="2375"/>
      <c r="B25" s="2376"/>
      <c r="C25" s="2390" t="s">
        <v>1362</v>
      </c>
      <c r="D25" s="2391">
        <f>SUM(D22:D24)</f>
        <v>161.44011799371367</v>
      </c>
      <c r="E25" s="2378"/>
      <c r="F25" s="2392">
        <f>'T-1'!G16</f>
        <v>53988</v>
      </c>
      <c r="G25" s="2392">
        <f>'T-1'!H16</f>
        <v>141965</v>
      </c>
      <c r="H25" s="2393">
        <f>G25-'T-3 (A-S)'!C11-'T-3 (A-S)'!C12-'T-3 (A-S)'!C13-'T-3 (A-S)'!C14-'T-3 (A-S)'!C26-'T-3 (A-S)'!C27-'T-3 (A-S)'!C28-'T-3 (A-S)'!C29-'T-3 (A-S)'!C10-'T-3 (A-S)'!C25</f>
        <v>87921</v>
      </c>
      <c r="I25" s="2378"/>
      <c r="J25" s="2380"/>
      <c r="K25" s="2380"/>
      <c r="L25" s="2386">
        <v>30</v>
      </c>
      <c r="M25" s="2386">
        <v>30</v>
      </c>
      <c r="N25" s="2378"/>
      <c r="O25" s="2379"/>
      <c r="P25" s="2379"/>
      <c r="Q25" s="2528"/>
      <c r="R25" s="2530">
        <f>SUM(R22:R24)</f>
        <v>99.662685774093262</v>
      </c>
      <c r="S25" s="2395">
        <f>(F25*L25+H25*M25)*12/10000000</f>
        <v>5.1087239999999996</v>
      </c>
      <c r="T25" s="2379"/>
      <c r="U25" s="2387">
        <f>SUM(U21:U24)</f>
        <v>104.77140977409326</v>
      </c>
      <c r="V25" s="2380">
        <v>0.1</v>
      </c>
      <c r="W25" s="2385">
        <f t="shared" ref="W25:W37" si="3">AA25/D25*1000</f>
        <v>641.98001237940719</v>
      </c>
      <c r="X25" s="2384">
        <f>SUM(X22:X24)</f>
        <v>113.00808259559957</v>
      </c>
      <c r="Y25" s="2384">
        <f t="shared" si="1"/>
        <v>1.1300808259559958</v>
      </c>
      <c r="Z25" s="2384"/>
      <c r="AA25" s="2384">
        <f>U25-Y25-Z25</f>
        <v>103.64132894813726</v>
      </c>
      <c r="AB25" s="2379"/>
      <c r="AC25" s="2384">
        <f t="shared" ref="AC25:AC36" si="4">AD25/D25*10</f>
        <v>0.24693412520418012</v>
      </c>
      <c r="AD25" s="2384">
        <f>R25*0.04</f>
        <v>3.9865074309637305</v>
      </c>
      <c r="AE25" s="2385">
        <f t="shared" ref="AE25:AE65" si="5">W25+AC25</f>
        <v>642.22694650461142</v>
      </c>
      <c r="AF25" s="2379"/>
    </row>
    <row r="26" spans="1:32" ht="15" customHeight="1">
      <c r="A26" s="2375">
        <v>3</v>
      </c>
      <c r="B26" s="2376" t="s">
        <v>4570</v>
      </c>
      <c r="C26" s="2377" t="s">
        <v>1534</v>
      </c>
      <c r="D26" s="2383">
        <f>'T-1'!K21</f>
        <v>34.831199999999995</v>
      </c>
      <c r="E26" s="2379"/>
      <c r="F26" s="2378">
        <f>'T-1'!G21</f>
        <v>7738</v>
      </c>
      <c r="G26" s="2378">
        <f>'T-1'!H21</f>
        <v>35553</v>
      </c>
      <c r="H26" s="2385">
        <f t="shared" ref="H26:H36" si="6">G26-F26</f>
        <v>27815</v>
      </c>
      <c r="I26" s="2378"/>
      <c r="J26" s="2386">
        <v>110</v>
      </c>
      <c r="K26" s="2386"/>
      <c r="L26" s="2386">
        <v>20</v>
      </c>
      <c r="M26" s="2386">
        <v>10</v>
      </c>
      <c r="N26" s="2378"/>
      <c r="O26" s="2379"/>
      <c r="P26" s="2379"/>
      <c r="Q26" s="2528"/>
      <c r="R26" s="2529">
        <f t="shared" si="2"/>
        <v>3.8314319999999995</v>
      </c>
      <c r="S26" s="2380">
        <f t="shared" ref="S26:S36" si="7">(F26*L26+H26*M26)*12/10000000</f>
        <v>0.51949199999999995</v>
      </c>
      <c r="T26" s="2379"/>
      <c r="U26" s="2384">
        <f t="shared" ref="U26:U36" si="8">Q26+R26+S26+T26</f>
        <v>4.3509239999999991</v>
      </c>
      <c r="V26" s="2380">
        <v>0.1</v>
      </c>
      <c r="W26" s="2385">
        <f t="shared" si="3"/>
        <v>118.91455936057326</v>
      </c>
      <c r="X26" s="2384">
        <f>D26*0.6</f>
        <v>20.898719999999997</v>
      </c>
      <c r="Y26" s="2384">
        <f t="shared" si="1"/>
        <v>0.20898719999999998</v>
      </c>
      <c r="Z26" s="2384"/>
      <c r="AA26" s="2384">
        <f t="shared" ref="AA26:AA36" si="9">U26-Y26-Z26</f>
        <v>4.141936799999999</v>
      </c>
      <c r="AB26" s="2379"/>
      <c r="AC26" s="2384">
        <f t="shared" si="4"/>
        <v>2.2000000000000002E-2</v>
      </c>
      <c r="AD26" s="2384">
        <f>R26*0.02</f>
        <v>7.6628639999999998E-2</v>
      </c>
      <c r="AE26" s="2385">
        <f t="shared" si="5"/>
        <v>118.93655936057327</v>
      </c>
      <c r="AF26" s="2379"/>
    </row>
    <row r="27" spans="1:32" ht="15" customHeight="1">
      <c r="A27" s="2375">
        <f>A26+1</f>
        <v>4</v>
      </c>
      <c r="B27" s="2376" t="s">
        <v>4571</v>
      </c>
      <c r="C27" s="2377" t="s">
        <v>1534</v>
      </c>
      <c r="D27" s="2383">
        <f>'T-1'!K22</f>
        <v>2.1033499999999998</v>
      </c>
      <c r="E27" s="2378"/>
      <c r="F27" s="2378">
        <f>'T-1'!G22</f>
        <v>62</v>
      </c>
      <c r="G27" s="2378">
        <f>'T-1'!H22</f>
        <v>1333</v>
      </c>
      <c r="H27" s="2385">
        <f t="shared" si="6"/>
        <v>1271</v>
      </c>
      <c r="I27" s="2378"/>
      <c r="J27" s="2386">
        <v>120</v>
      </c>
      <c r="K27" s="2386"/>
      <c r="L27" s="2386">
        <v>20</v>
      </c>
      <c r="M27" s="2386">
        <v>10</v>
      </c>
      <c r="N27" s="2378"/>
      <c r="O27" s="2379"/>
      <c r="P27" s="2379"/>
      <c r="Q27" s="2528"/>
      <c r="R27" s="2529">
        <f t="shared" si="2"/>
        <v>0.25240199999999996</v>
      </c>
      <c r="S27" s="2380">
        <f t="shared" si="7"/>
        <v>1.6740000000000001E-2</v>
      </c>
      <c r="T27" s="2379"/>
      <c r="U27" s="2384">
        <f t="shared" si="8"/>
        <v>0.26914199999999994</v>
      </c>
      <c r="V27" s="2380">
        <v>0.1</v>
      </c>
      <c r="W27" s="2385">
        <f t="shared" si="3"/>
        <v>121.95873249815767</v>
      </c>
      <c r="X27" s="2384">
        <f>D27*0.6</f>
        <v>1.2620099999999999</v>
      </c>
      <c r="Y27" s="2384">
        <f t="shared" si="1"/>
        <v>1.2620099999999999E-2</v>
      </c>
      <c r="Z27" s="2384"/>
      <c r="AA27" s="2384">
        <f t="shared" si="9"/>
        <v>0.25652189999999991</v>
      </c>
      <c r="AB27" s="2379"/>
      <c r="AC27" s="2384">
        <f t="shared" si="4"/>
        <v>2.3999999999999997E-2</v>
      </c>
      <c r="AD27" s="2384">
        <f>R27*0.02</f>
        <v>5.0480399999999993E-3</v>
      </c>
      <c r="AE27" s="2385">
        <f t="shared" si="5"/>
        <v>121.98273249815767</v>
      </c>
      <c r="AF27" s="2379"/>
    </row>
    <row r="28" spans="1:32" ht="15" customHeight="1">
      <c r="A28" s="2375">
        <f t="shared" ref="A28:A36" si="10">A27+1</f>
        <v>5</v>
      </c>
      <c r="B28" s="2376" t="s">
        <v>4572</v>
      </c>
      <c r="C28" s="2377" t="s">
        <v>1534</v>
      </c>
      <c r="D28" s="2383">
        <f>'T-1'!K23</f>
        <v>0.44205000000000005</v>
      </c>
      <c r="E28" s="2379"/>
      <c r="F28" s="2378">
        <f>'T-1'!G23</f>
        <v>31</v>
      </c>
      <c r="G28" s="2378">
        <f>'T-1'!H23</f>
        <v>351</v>
      </c>
      <c r="H28" s="2385">
        <f t="shared" si="6"/>
        <v>320</v>
      </c>
      <c r="I28" s="2378"/>
      <c r="J28" s="2386">
        <v>400</v>
      </c>
      <c r="K28" s="2386"/>
      <c r="L28" s="2386">
        <v>80</v>
      </c>
      <c r="M28" s="2386">
        <v>50</v>
      </c>
      <c r="N28" s="2378"/>
      <c r="O28" s="2379"/>
      <c r="P28" s="2379"/>
      <c r="Q28" s="2528"/>
      <c r="R28" s="2529">
        <f t="shared" si="2"/>
        <v>0.17682000000000003</v>
      </c>
      <c r="S28" s="2380">
        <f t="shared" si="7"/>
        <v>2.2176000000000001E-2</v>
      </c>
      <c r="T28" s="2379"/>
      <c r="U28" s="2384">
        <f t="shared" si="8"/>
        <v>0.19899600000000003</v>
      </c>
      <c r="V28" s="2380">
        <v>0.1</v>
      </c>
      <c r="W28" s="2385">
        <f t="shared" si="3"/>
        <v>444.16627078384801</v>
      </c>
      <c r="X28" s="2384">
        <f>D28*0.6</f>
        <v>0.26523000000000002</v>
      </c>
      <c r="Y28" s="2384">
        <f t="shared" si="1"/>
        <v>2.6523000000000002E-3</v>
      </c>
      <c r="Z28" s="2384"/>
      <c r="AA28" s="2384">
        <f t="shared" si="9"/>
        <v>0.19634370000000004</v>
      </c>
      <c r="AB28" s="2379"/>
      <c r="AC28" s="2384">
        <f t="shared" si="4"/>
        <v>0.16</v>
      </c>
      <c r="AD28" s="2384">
        <f t="shared" ref="AD28:AD35" si="11">R28*0.04</f>
        <v>7.0728000000000015E-3</v>
      </c>
      <c r="AE28" s="2385">
        <f t="shared" si="5"/>
        <v>444.32627078384803</v>
      </c>
      <c r="AF28" s="2379"/>
    </row>
    <row r="29" spans="1:32" ht="15" customHeight="1">
      <c r="A29" s="2375">
        <f t="shared" si="10"/>
        <v>6</v>
      </c>
      <c r="B29" s="2376" t="s">
        <v>554</v>
      </c>
      <c r="C29" s="2377" t="s">
        <v>1534</v>
      </c>
      <c r="D29" s="2383">
        <f>'T-1'!K24</f>
        <v>16.761150000000001</v>
      </c>
      <c r="E29" s="2378"/>
      <c r="F29" s="2378">
        <f>'T-1'!G24</f>
        <v>699</v>
      </c>
      <c r="G29" s="2378">
        <f>'T-1'!H24</f>
        <v>3269</v>
      </c>
      <c r="H29" s="2385">
        <f t="shared" si="6"/>
        <v>2570</v>
      </c>
      <c r="I29" s="2378"/>
      <c r="J29" s="2386">
        <v>540</v>
      </c>
      <c r="K29" s="2386"/>
      <c r="L29" s="2386">
        <v>20</v>
      </c>
      <c r="M29" s="2386">
        <v>15</v>
      </c>
      <c r="N29" s="2378"/>
      <c r="O29" s="2379"/>
      <c r="P29" s="2379"/>
      <c r="Q29" s="2528"/>
      <c r="R29" s="2529">
        <f t="shared" si="2"/>
        <v>9.0510210000000004</v>
      </c>
      <c r="S29" s="2380">
        <f t="shared" si="7"/>
        <v>6.3035999999999995E-2</v>
      </c>
      <c r="T29" s="2379"/>
      <c r="U29" s="2384">
        <f t="shared" si="8"/>
        <v>9.1140570000000007</v>
      </c>
      <c r="V29" s="2380"/>
      <c r="W29" s="2385">
        <f t="shared" si="3"/>
        <v>540.49827476038342</v>
      </c>
      <c r="X29" s="2389"/>
      <c r="Y29" s="2384">
        <f t="shared" si="1"/>
        <v>0</v>
      </c>
      <c r="Z29" s="2384">
        <f>U29*0.6*0.01</f>
        <v>5.4684341999999997E-2</v>
      </c>
      <c r="AA29" s="2384">
        <f t="shared" si="9"/>
        <v>9.0593726580000009</v>
      </c>
      <c r="AB29" s="2379"/>
      <c r="AC29" s="2384">
        <f t="shared" si="4"/>
        <v>0.21600000000000003</v>
      </c>
      <c r="AD29" s="2384">
        <f t="shared" si="11"/>
        <v>0.36204084000000003</v>
      </c>
      <c r="AE29" s="2385">
        <f t="shared" si="5"/>
        <v>540.71427476038343</v>
      </c>
      <c r="AF29" s="2379"/>
    </row>
    <row r="30" spans="1:32" ht="15" customHeight="1">
      <c r="A30" s="2375">
        <f t="shared" si="10"/>
        <v>7</v>
      </c>
      <c r="B30" s="2376" t="s">
        <v>4573</v>
      </c>
      <c r="C30" s="2377" t="s">
        <v>1534</v>
      </c>
      <c r="D30" s="2383">
        <f>'T-1'!K25</f>
        <v>14.1183</v>
      </c>
      <c r="E30" s="2378"/>
      <c r="F30" s="2378">
        <f>'T-1'!G25</f>
        <v>2523</v>
      </c>
      <c r="G30" s="2378">
        <f>'T-1'!H25</f>
        <v>25774</v>
      </c>
      <c r="H30" s="2385">
        <f t="shared" si="6"/>
        <v>23251</v>
      </c>
      <c r="I30" s="2378"/>
      <c r="J30" s="2386">
        <v>540</v>
      </c>
      <c r="K30" s="2386"/>
      <c r="L30" s="2386">
        <v>80</v>
      </c>
      <c r="M30" s="2386">
        <v>35</v>
      </c>
      <c r="N30" s="2378"/>
      <c r="O30" s="2379"/>
      <c r="P30" s="2379"/>
      <c r="Q30" s="2528"/>
      <c r="R30" s="2529">
        <f t="shared" ref="R30:R36" si="12">D30*J30/1000-D30/4*0.1/10</f>
        <v>7.5885862499999996</v>
      </c>
      <c r="S30" s="2380">
        <f t="shared" si="7"/>
        <v>1.21875</v>
      </c>
      <c r="T30" s="2379"/>
      <c r="U30" s="2384">
        <f t="shared" si="8"/>
        <v>8.8073362499999988</v>
      </c>
      <c r="V30" s="2380">
        <v>0.1</v>
      </c>
      <c r="W30" s="2385">
        <f t="shared" si="3"/>
        <v>614.82413250887134</v>
      </c>
      <c r="X30" s="2384">
        <f>D30*0.9</f>
        <v>12.706469999999999</v>
      </c>
      <c r="Y30" s="2384">
        <f t="shared" si="1"/>
        <v>0.1270647</v>
      </c>
      <c r="Z30" s="2384"/>
      <c r="AA30" s="2384">
        <f t="shared" si="9"/>
        <v>8.6802715499999987</v>
      </c>
      <c r="AB30" s="2379"/>
      <c r="AC30" s="2384">
        <f t="shared" si="4"/>
        <v>0.21500000000000002</v>
      </c>
      <c r="AD30" s="2384">
        <f t="shared" si="11"/>
        <v>0.30354344999999999</v>
      </c>
      <c r="AE30" s="2385">
        <f t="shared" si="5"/>
        <v>615.03913250887138</v>
      </c>
      <c r="AF30" s="2379"/>
    </row>
    <row r="31" spans="1:32" ht="15" customHeight="1">
      <c r="A31" s="2375">
        <f t="shared" si="10"/>
        <v>8</v>
      </c>
      <c r="B31" s="2376" t="s">
        <v>4574</v>
      </c>
      <c r="C31" s="2377" t="s">
        <v>1534</v>
      </c>
      <c r="D31" s="2383">
        <f>'T-1'!K26</f>
        <v>18.602850000000004</v>
      </c>
      <c r="E31" s="2378"/>
      <c r="F31" s="2378">
        <f>'T-1'!G26</f>
        <v>622</v>
      </c>
      <c r="G31" s="2378">
        <f>'T-1'!H26</f>
        <v>19834</v>
      </c>
      <c r="H31" s="2385">
        <f t="shared" si="6"/>
        <v>19212</v>
      </c>
      <c r="I31" s="2378"/>
      <c r="J31" s="2386">
        <v>540</v>
      </c>
      <c r="K31" s="2386"/>
      <c r="L31" s="2386">
        <v>100</v>
      </c>
      <c r="M31" s="2386">
        <v>50</v>
      </c>
      <c r="N31" s="2378"/>
      <c r="O31" s="2379"/>
      <c r="P31" s="2379"/>
      <c r="Q31" s="2528"/>
      <c r="R31" s="2529">
        <f t="shared" si="12"/>
        <v>9.9990318750000036</v>
      </c>
      <c r="S31" s="2380">
        <f t="shared" si="7"/>
        <v>1.22736</v>
      </c>
      <c r="T31" s="2379"/>
      <c r="U31" s="2384">
        <f t="shared" si="8"/>
        <v>11.226391875000004</v>
      </c>
      <c r="V31" s="2380"/>
      <c r="W31" s="2385">
        <f t="shared" si="3"/>
        <v>599.85612547270989</v>
      </c>
      <c r="X31" s="2389"/>
      <c r="Y31" s="2384">
        <f t="shared" si="1"/>
        <v>0</v>
      </c>
      <c r="Z31" s="2384">
        <f>U31*0.6*0.01</f>
        <v>6.7358351250000018E-2</v>
      </c>
      <c r="AA31" s="2384">
        <f t="shared" si="9"/>
        <v>11.159033523750004</v>
      </c>
      <c r="AB31" s="2379"/>
      <c r="AC31" s="2384">
        <f t="shared" si="4"/>
        <v>0.32250000000000001</v>
      </c>
      <c r="AD31" s="2384">
        <f>R31*0.06</f>
        <v>0.59994191250000017</v>
      </c>
      <c r="AE31" s="2385">
        <f t="shared" si="5"/>
        <v>600.17862547270988</v>
      </c>
      <c r="AF31" s="2379"/>
    </row>
    <row r="32" spans="1:32" ht="15" customHeight="1">
      <c r="A32" s="2375">
        <f t="shared" si="10"/>
        <v>9</v>
      </c>
      <c r="B32" s="2376" t="s">
        <v>4575</v>
      </c>
      <c r="C32" s="2377" t="s">
        <v>1534</v>
      </c>
      <c r="D32" s="2383">
        <f>'T-1'!K27</f>
        <v>25.748399999999997</v>
      </c>
      <c r="E32" s="2378"/>
      <c r="F32" s="2378">
        <f>'T-1'!G27</f>
        <v>6499</v>
      </c>
      <c r="G32" s="2378">
        <f>'T-1'!H27</f>
        <v>20279</v>
      </c>
      <c r="H32" s="2385">
        <f t="shared" si="6"/>
        <v>13780</v>
      </c>
      <c r="I32" s="2378"/>
      <c r="J32" s="2386">
        <v>540</v>
      </c>
      <c r="K32" s="2386"/>
      <c r="L32" s="2386">
        <v>50</v>
      </c>
      <c r="M32" s="2386">
        <v>50</v>
      </c>
      <c r="N32" s="2378"/>
      <c r="O32" s="2379"/>
      <c r="P32" s="2379"/>
      <c r="Q32" s="2528"/>
      <c r="R32" s="2529">
        <f t="shared" si="12"/>
        <v>13.839765</v>
      </c>
      <c r="S32" s="2380">
        <f t="shared" si="7"/>
        <v>1.2167399999999999</v>
      </c>
      <c r="T32" s="2379"/>
      <c r="U32" s="2384">
        <f t="shared" si="8"/>
        <v>15.056505</v>
      </c>
      <c r="V32" s="2396" t="s">
        <v>962</v>
      </c>
      <c r="W32" s="2385">
        <f t="shared" si="3"/>
        <v>581.2464452160134</v>
      </c>
      <c r="X32" s="2389"/>
      <c r="Y32" s="2384">
        <f t="shared" si="1"/>
        <v>0</v>
      </c>
      <c r="Z32" s="2384">
        <f>U32*0.6*0.01</f>
        <v>9.0339029999999987E-2</v>
      </c>
      <c r="AA32" s="2384">
        <f t="shared" si="9"/>
        <v>14.966165969999999</v>
      </c>
      <c r="AB32" s="2379"/>
      <c r="AC32" s="2384">
        <f t="shared" si="4"/>
        <v>0.21500000000000005</v>
      </c>
      <c r="AD32" s="2384">
        <f t="shared" si="11"/>
        <v>0.55359060000000004</v>
      </c>
      <c r="AE32" s="2385">
        <f t="shared" si="5"/>
        <v>581.46144521601343</v>
      </c>
      <c r="AF32" s="2379"/>
    </row>
    <row r="33" spans="1:32" ht="15" customHeight="1">
      <c r="A33" s="2375">
        <f t="shared" si="10"/>
        <v>10</v>
      </c>
      <c r="B33" s="2376" t="s">
        <v>4576</v>
      </c>
      <c r="C33" s="2377" t="s">
        <v>1534</v>
      </c>
      <c r="D33" s="2383">
        <f>'T-1'!K28</f>
        <v>23.677500000000002</v>
      </c>
      <c r="E33" s="2378"/>
      <c r="F33" s="2378">
        <f>'T-1'!G28</f>
        <v>2742</v>
      </c>
      <c r="G33" s="2378">
        <f>'T-1'!H28</f>
        <v>15875</v>
      </c>
      <c r="H33" s="2385">
        <f t="shared" si="6"/>
        <v>13133</v>
      </c>
      <c r="I33" s="2378"/>
      <c r="J33" s="2386">
        <v>540</v>
      </c>
      <c r="K33" s="2386"/>
      <c r="L33" s="2386">
        <v>50</v>
      </c>
      <c r="M33" s="2386">
        <v>50</v>
      </c>
      <c r="N33" s="2378"/>
      <c r="O33" s="2379"/>
      <c r="P33" s="2379"/>
      <c r="Q33" s="2528"/>
      <c r="R33" s="2529">
        <f t="shared" si="12"/>
        <v>12.72665625</v>
      </c>
      <c r="S33" s="2380">
        <f t="shared" si="7"/>
        <v>0.95250000000000001</v>
      </c>
      <c r="T33" s="2379"/>
      <c r="U33" s="2384">
        <f t="shared" si="8"/>
        <v>13.67915625</v>
      </c>
      <c r="V33" s="2396">
        <v>0.1</v>
      </c>
      <c r="W33" s="2385">
        <f t="shared" si="3"/>
        <v>570.72806461830851</v>
      </c>
      <c r="X33" s="2384">
        <f>D33*0.7</f>
        <v>16.574249999999999</v>
      </c>
      <c r="Y33" s="2384">
        <f t="shared" si="1"/>
        <v>0.16574249999999999</v>
      </c>
      <c r="Z33" s="2384"/>
      <c r="AA33" s="2384">
        <f t="shared" si="9"/>
        <v>13.51341375</v>
      </c>
      <c r="AB33" s="2379"/>
      <c r="AC33" s="2384">
        <f t="shared" si="4"/>
        <v>0.21499999999999994</v>
      </c>
      <c r="AD33" s="2384">
        <f t="shared" si="11"/>
        <v>0.50906624999999994</v>
      </c>
      <c r="AE33" s="2385">
        <f t="shared" si="5"/>
        <v>570.94306461830854</v>
      </c>
      <c r="AF33" s="2379"/>
    </row>
    <row r="34" spans="1:32" ht="15" customHeight="1">
      <c r="A34" s="2375">
        <f t="shared" si="10"/>
        <v>11</v>
      </c>
      <c r="B34" s="2376" t="s">
        <v>4577</v>
      </c>
      <c r="C34" s="2377" t="s">
        <v>1534</v>
      </c>
      <c r="D34" s="2383">
        <f>'T-1'!K29</f>
        <v>1.5026000000000002</v>
      </c>
      <c r="E34" s="2378"/>
      <c r="F34" s="2378">
        <f>'T-1'!G29</f>
        <v>5</v>
      </c>
      <c r="G34" s="2378">
        <f>'T-1'!H29</f>
        <v>654</v>
      </c>
      <c r="H34" s="2385">
        <f t="shared" si="6"/>
        <v>649</v>
      </c>
      <c r="I34" s="2378">
        <v>200</v>
      </c>
      <c r="J34" s="2386">
        <v>540</v>
      </c>
      <c r="K34" s="2386"/>
      <c r="L34" s="2386"/>
      <c r="M34" s="2386"/>
      <c r="N34" s="2378">
        <v>30</v>
      </c>
      <c r="O34" s="2379"/>
      <c r="P34" s="2379"/>
      <c r="Q34" s="2529">
        <f>(G34/0.9*I34*0.8*12)/10000000</f>
        <v>0.13952000000000001</v>
      </c>
      <c r="R34" s="2529">
        <f t="shared" si="12"/>
        <v>0.80764750000000007</v>
      </c>
      <c r="S34" s="2380">
        <f t="shared" si="7"/>
        <v>0</v>
      </c>
      <c r="T34" s="2384">
        <f>F34*N34*12/1000000</f>
        <v>1.8E-3</v>
      </c>
      <c r="U34" s="2384">
        <f t="shared" si="8"/>
        <v>0.94896750000000007</v>
      </c>
      <c r="V34" s="2396">
        <v>0.1</v>
      </c>
      <c r="W34" s="2385">
        <f t="shared" si="3"/>
        <v>621.55031279116201</v>
      </c>
      <c r="X34" s="2384">
        <f>D34</f>
        <v>1.5026000000000002</v>
      </c>
      <c r="Y34" s="2384">
        <f t="shared" si="1"/>
        <v>1.5026000000000001E-2</v>
      </c>
      <c r="Z34" s="2384"/>
      <c r="AA34" s="2384">
        <f t="shared" si="9"/>
        <v>0.93394150000000009</v>
      </c>
      <c r="AB34" s="2379"/>
      <c r="AC34" s="2384">
        <f t="shared" si="4"/>
        <v>0.21500000000000002</v>
      </c>
      <c r="AD34" s="2384">
        <f t="shared" si="11"/>
        <v>3.2305900000000005E-2</v>
      </c>
      <c r="AE34" s="2385">
        <f t="shared" si="5"/>
        <v>621.76531279116205</v>
      </c>
      <c r="AF34" s="2379"/>
    </row>
    <row r="35" spans="1:32" ht="15" customHeight="1">
      <c r="A35" s="2375">
        <f t="shared" si="10"/>
        <v>12</v>
      </c>
      <c r="B35" s="2376" t="s">
        <v>4578</v>
      </c>
      <c r="C35" s="2377" t="s">
        <v>1534</v>
      </c>
      <c r="D35" s="2383">
        <f>'T-1'!K30</f>
        <v>0.48290000000000005</v>
      </c>
      <c r="E35" s="2378"/>
      <c r="F35" s="2378">
        <f>'T-1'!G30</f>
        <v>3</v>
      </c>
      <c r="G35" s="2378">
        <f>'T-1'!H30</f>
        <v>309</v>
      </c>
      <c r="H35" s="2385">
        <f t="shared" si="6"/>
        <v>306</v>
      </c>
      <c r="I35" s="2378">
        <v>200</v>
      </c>
      <c r="J35" s="2386">
        <v>540</v>
      </c>
      <c r="K35" s="2397"/>
      <c r="L35" s="2386"/>
      <c r="M35" s="2386"/>
      <c r="N35" s="2378">
        <v>30</v>
      </c>
      <c r="O35" s="2379"/>
      <c r="P35" s="2379"/>
      <c r="Q35" s="2529">
        <f>(G35/0.9*I35*0.8*12)/10000000</f>
        <v>6.5920000000000006E-2</v>
      </c>
      <c r="R35" s="2529">
        <f t="shared" si="12"/>
        <v>0.25955875</v>
      </c>
      <c r="S35" s="2380">
        <f t="shared" si="7"/>
        <v>0</v>
      </c>
      <c r="T35" s="2384">
        <f>F35*N35*12/1000000</f>
        <v>1.08E-3</v>
      </c>
      <c r="U35" s="2384">
        <f t="shared" si="8"/>
        <v>0.32655875000000006</v>
      </c>
      <c r="V35" s="2396"/>
      <c r="W35" s="2385">
        <f t="shared" si="3"/>
        <v>669.48263097949894</v>
      </c>
      <c r="X35" s="2389"/>
      <c r="Y35" s="2384">
        <f t="shared" si="1"/>
        <v>0</v>
      </c>
      <c r="Z35" s="2384">
        <f>U35*0.01</f>
        <v>3.2655875000000005E-3</v>
      </c>
      <c r="AA35" s="2384">
        <f t="shared" si="9"/>
        <v>0.32329316250000006</v>
      </c>
      <c r="AB35" s="2379"/>
      <c r="AC35" s="2384">
        <f t="shared" si="4"/>
        <v>0.21499999999999997</v>
      </c>
      <c r="AD35" s="2384">
        <f t="shared" si="11"/>
        <v>1.038235E-2</v>
      </c>
      <c r="AE35" s="2385">
        <f t="shared" si="5"/>
        <v>669.69763097949897</v>
      </c>
      <c r="AF35" s="2379"/>
    </row>
    <row r="36" spans="1:32" ht="15" customHeight="1">
      <c r="A36" s="2375">
        <f t="shared" si="10"/>
        <v>13</v>
      </c>
      <c r="B36" s="2376" t="s">
        <v>910</v>
      </c>
      <c r="C36" s="2377" t="s">
        <v>1534</v>
      </c>
      <c r="D36" s="2383">
        <f>'T-1'!K31</f>
        <v>0.38830000000000003</v>
      </c>
      <c r="E36" s="2379"/>
      <c r="F36" s="2378">
        <f>'T-1'!G31</f>
        <v>3</v>
      </c>
      <c r="G36" s="2378">
        <f>'T-1'!H31</f>
        <v>366</v>
      </c>
      <c r="H36" s="2385">
        <f t="shared" si="6"/>
        <v>363</v>
      </c>
      <c r="I36" s="2378">
        <v>200</v>
      </c>
      <c r="J36" s="2398">
        <v>540</v>
      </c>
      <c r="K36" s="2399"/>
      <c r="L36" s="2400"/>
      <c r="M36" s="2400"/>
      <c r="N36" s="2378">
        <v>30</v>
      </c>
      <c r="O36" s="2379"/>
      <c r="P36" s="2379"/>
      <c r="Q36" s="2529">
        <f>(G36/0.9*I36*0.8*12)/10000000</f>
        <v>7.8079999999999997E-2</v>
      </c>
      <c r="R36" s="2529">
        <f t="shared" si="12"/>
        <v>0.20871125000000001</v>
      </c>
      <c r="S36" s="2380">
        <f t="shared" si="7"/>
        <v>0</v>
      </c>
      <c r="T36" s="2384">
        <f>F36*N36*12/1000000</f>
        <v>1.08E-3</v>
      </c>
      <c r="U36" s="2384">
        <f t="shared" si="8"/>
        <v>0.28787125000000002</v>
      </c>
      <c r="V36" s="2396"/>
      <c r="W36" s="2385">
        <f t="shared" si="3"/>
        <v>733.94936260623228</v>
      </c>
      <c r="X36" s="2379"/>
      <c r="Y36" s="2384">
        <f t="shared" si="1"/>
        <v>0</v>
      </c>
      <c r="Z36" s="2384">
        <f>U36*0.01</f>
        <v>2.8787125000000005E-3</v>
      </c>
      <c r="AA36" s="2384">
        <f t="shared" si="9"/>
        <v>0.28499253750000003</v>
      </c>
      <c r="AB36" s="2379"/>
      <c r="AC36" s="2384">
        <f t="shared" si="4"/>
        <v>0.32250000000000001</v>
      </c>
      <c r="AD36" s="2384">
        <f>R36*0.06</f>
        <v>1.2522675E-2</v>
      </c>
      <c r="AE36" s="2385">
        <f t="shared" si="5"/>
        <v>734.27186260623228</v>
      </c>
      <c r="AF36" s="2379"/>
    </row>
    <row r="37" spans="1:32" ht="15" customHeight="1">
      <c r="A37" s="2401"/>
      <c r="B37" s="2390" t="s">
        <v>4579</v>
      </c>
      <c r="C37" s="2402"/>
      <c r="D37" s="2391">
        <f>D20+D25+SUM(D26:D36)</f>
        <v>1389.9294088268987</v>
      </c>
      <c r="E37" s="2379"/>
      <c r="F37" s="2393">
        <f>F20+F25+SUM(F26:F36)</f>
        <v>1253299</v>
      </c>
      <c r="G37" s="2393">
        <f>G20+G25+SUM(G26:G36)</f>
        <v>1254949</v>
      </c>
      <c r="H37" s="2393">
        <f>H20+H25+SUM(H26:H36)</f>
        <v>523049.16</v>
      </c>
      <c r="I37" s="2378"/>
      <c r="J37" s="2403"/>
      <c r="K37" s="2404"/>
      <c r="L37" s="2400"/>
      <c r="M37" s="2400"/>
      <c r="N37" s="2378"/>
      <c r="O37" s="2379"/>
      <c r="P37" s="2379"/>
      <c r="Q37" s="2530">
        <f>Q20+Q25+SUM(Q26:Q36)</f>
        <v>0.28351999999999999</v>
      </c>
      <c r="R37" s="2530">
        <f>R20+R25+SUM(R26:R36)</f>
        <v>447.82699947107739</v>
      </c>
      <c r="S37" s="2387">
        <f>S20+S25+SUM(S26:S36)</f>
        <v>63.22709184</v>
      </c>
      <c r="T37" s="2387">
        <f>T20+T25+SUM(T26:T36)</f>
        <v>3.96E-3</v>
      </c>
      <c r="U37" s="2387">
        <f>U20+U25+SUM(U26:U36)</f>
        <v>511.34157131107742</v>
      </c>
      <c r="V37" s="2404"/>
      <c r="W37" s="2393">
        <f t="shared" si="3"/>
        <v>362.58048956760757</v>
      </c>
      <c r="X37" s="2387">
        <f>X20+X25+SUM(X26:X36)</f>
        <v>716.17597709551058</v>
      </c>
      <c r="Y37" s="2384">
        <f t="shared" si="1"/>
        <v>7.161759770955106</v>
      </c>
      <c r="Z37" s="2387">
        <f>Z20+Z25+SUM(Z26:Z36)</f>
        <v>0.21852602324999998</v>
      </c>
      <c r="AA37" s="2387">
        <f>AA20+AA25+SUM(AA26:AA36)</f>
        <v>503.96128551687229</v>
      </c>
      <c r="AB37" s="2379"/>
      <c r="AC37" s="2387">
        <f>AD37/D37*10</f>
        <v>0.12975880679123925</v>
      </c>
      <c r="AD37" s="2387">
        <f>AD20+AD25+SUM(AD26:AD36)</f>
        <v>18.035558161343094</v>
      </c>
      <c r="AE37" s="2393">
        <f t="shared" si="5"/>
        <v>362.71024837439882</v>
      </c>
      <c r="AF37" s="2379"/>
    </row>
    <row r="38" spans="1:32" ht="15" customHeight="1">
      <c r="A38" s="2405"/>
      <c r="B38" s="2406" t="s">
        <v>1368</v>
      </c>
      <c r="C38" s="2388"/>
      <c r="D38" s="2378"/>
      <c r="E38" s="2378"/>
      <c r="F38" s="2378"/>
      <c r="G38" s="2379"/>
      <c r="H38" s="2379"/>
      <c r="I38" s="2378"/>
      <c r="J38" s="2407"/>
      <c r="K38" s="2396"/>
      <c r="L38" s="2400"/>
      <c r="M38" s="2400"/>
      <c r="N38" s="2378"/>
      <c r="O38" s="2379"/>
      <c r="P38" s="2379"/>
      <c r="Q38" s="2528"/>
      <c r="R38" s="2528"/>
      <c r="S38" s="2379"/>
      <c r="T38" s="2379"/>
      <c r="U38" s="2379"/>
      <c r="V38" s="2396"/>
      <c r="W38" s="2378"/>
      <c r="X38" s="2379"/>
      <c r="Y38" s="2384"/>
      <c r="Z38" s="2379"/>
      <c r="AA38" s="2378"/>
      <c r="AB38" s="2379"/>
      <c r="AC38" s="2378"/>
      <c r="AD38" s="2378"/>
      <c r="AE38" s="2385"/>
      <c r="AF38" s="2379"/>
    </row>
    <row r="39" spans="1:32" ht="15" customHeight="1">
      <c r="A39" s="2375">
        <v>13</v>
      </c>
      <c r="B39" s="2376" t="s">
        <v>1369</v>
      </c>
      <c r="C39" s="2381" t="s">
        <v>178</v>
      </c>
      <c r="D39" s="2383">
        <f>'T-1'!K34</f>
        <v>12.295499999999999</v>
      </c>
      <c r="E39" s="2378"/>
      <c r="F39" s="2378">
        <f>'T-1'!G34</f>
        <v>12</v>
      </c>
      <c r="G39" s="2378">
        <f>'T-1'!H34</f>
        <v>3675</v>
      </c>
      <c r="H39" s="2385">
        <f t="shared" ref="H39:H53" si="13">G39-F39</f>
        <v>3663</v>
      </c>
      <c r="I39" s="2378">
        <v>20</v>
      </c>
      <c r="J39" s="2408">
        <v>410</v>
      </c>
      <c r="K39" s="2399"/>
      <c r="L39" s="2409"/>
      <c r="M39" s="2409"/>
      <c r="N39" s="2378">
        <v>250</v>
      </c>
      <c r="O39" s="2379"/>
      <c r="P39" s="2379"/>
      <c r="Q39" s="2529">
        <f t="shared" ref="Q39:Q49" si="14">(G39/0.9*I39*0.8*12)/10000000</f>
        <v>7.8399999999999997E-2</v>
      </c>
      <c r="R39" s="2529">
        <f t="shared" ref="R39:R47" si="15">((D39-E39)*J39+E39*K39)/1000-D39/4*0.1/10</f>
        <v>5.0104162499999996</v>
      </c>
      <c r="S39" s="2379"/>
      <c r="T39" s="2384">
        <f t="shared" ref="T39:T53" si="16">F39*N39*12/1000000</f>
        <v>3.5999999999999997E-2</v>
      </c>
      <c r="U39" s="2384">
        <f t="shared" ref="U39:U53" si="17">Q39+R39+S39+T39</f>
        <v>5.1248162499999994</v>
      </c>
      <c r="V39" s="2396">
        <v>0.1</v>
      </c>
      <c r="W39" s="2385">
        <f>AA39/D39*1000</f>
        <v>406.80421698995565</v>
      </c>
      <c r="X39" s="2384">
        <f>D39</f>
        <v>12.295499999999999</v>
      </c>
      <c r="Y39" s="2384">
        <f t="shared" ref="Y39:Y65" si="18">X39/100</f>
        <v>0.12295499999999998</v>
      </c>
      <c r="Z39" s="2384"/>
      <c r="AA39" s="2384">
        <f t="shared" ref="AA39:AA53" si="19">U39-Y39-Z39</f>
        <v>5.0018612499999993</v>
      </c>
      <c r="AB39" s="2379"/>
      <c r="AC39" s="2384">
        <f>AD39/D39*10</f>
        <v>0.28525000000000006</v>
      </c>
      <c r="AD39" s="2384">
        <f>R39*0.07</f>
        <v>0.35072913750000001</v>
      </c>
      <c r="AE39" s="2385">
        <f t="shared" si="5"/>
        <v>407.08946698995567</v>
      </c>
      <c r="AF39" s="2379"/>
    </row>
    <row r="40" spans="1:32" ht="15" customHeight="1">
      <c r="A40" s="2375">
        <f>A39+1</f>
        <v>14</v>
      </c>
      <c r="B40" s="2376" t="s">
        <v>4570</v>
      </c>
      <c r="C40" s="2381" t="s">
        <v>178</v>
      </c>
      <c r="D40" s="2383">
        <f>'T-1'!K35</f>
        <v>0</v>
      </c>
      <c r="E40" s="2378"/>
      <c r="F40" s="2378">
        <f>'T-1'!G35</f>
        <v>0</v>
      </c>
      <c r="G40" s="2378">
        <f>'T-1'!H35</f>
        <v>0</v>
      </c>
      <c r="H40" s="2385">
        <f t="shared" si="13"/>
        <v>0</v>
      </c>
      <c r="I40" s="2378">
        <v>30</v>
      </c>
      <c r="J40" s="2410">
        <v>100</v>
      </c>
      <c r="K40" s="2411"/>
      <c r="L40" s="2400"/>
      <c r="M40" s="2400"/>
      <c r="N40" s="2378">
        <v>250</v>
      </c>
      <c r="O40" s="2379"/>
      <c r="P40" s="2379"/>
      <c r="Q40" s="2529">
        <f t="shared" si="14"/>
        <v>0</v>
      </c>
      <c r="R40" s="2529">
        <f t="shared" si="15"/>
        <v>0</v>
      </c>
      <c r="S40" s="2379"/>
      <c r="T40" s="2384">
        <f t="shared" si="16"/>
        <v>0</v>
      </c>
      <c r="U40" s="2384">
        <f t="shared" si="17"/>
        <v>0</v>
      </c>
      <c r="V40" s="2412">
        <v>0.1</v>
      </c>
      <c r="W40" s="2385"/>
      <c r="X40" s="2384">
        <f>D40</f>
        <v>0</v>
      </c>
      <c r="Y40" s="2384">
        <f t="shared" si="18"/>
        <v>0</v>
      </c>
      <c r="Z40" s="2384"/>
      <c r="AA40" s="2384">
        <f t="shared" si="19"/>
        <v>0</v>
      </c>
      <c r="AB40" s="2379"/>
      <c r="AC40" s="2378"/>
      <c r="AD40" s="2378"/>
      <c r="AE40" s="2385">
        <f t="shared" si="5"/>
        <v>0</v>
      </c>
      <c r="AF40" s="2379"/>
    </row>
    <row r="41" spans="1:32" ht="15" customHeight="1">
      <c r="A41" s="2375">
        <f t="shared" ref="A41:A53" si="20">A40+1</f>
        <v>15</v>
      </c>
      <c r="B41" s="2376" t="s">
        <v>4571</v>
      </c>
      <c r="C41" s="2381" t="s">
        <v>178</v>
      </c>
      <c r="D41" s="2383">
        <f>'T-1'!K36</f>
        <v>2.3771999999999998</v>
      </c>
      <c r="E41" s="2378"/>
      <c r="F41" s="2378">
        <f>'T-1'!G36</f>
        <v>4</v>
      </c>
      <c r="G41" s="2378">
        <f>'T-1'!H36</f>
        <v>959</v>
      </c>
      <c r="H41" s="2385">
        <f t="shared" si="13"/>
        <v>955</v>
      </c>
      <c r="I41" s="2378">
        <v>30</v>
      </c>
      <c r="J41" s="2410">
        <v>110</v>
      </c>
      <c r="K41" s="2411"/>
      <c r="L41" s="2400"/>
      <c r="M41" s="2400"/>
      <c r="N41" s="2378">
        <v>250</v>
      </c>
      <c r="O41" s="2379"/>
      <c r="P41" s="2379"/>
      <c r="Q41" s="2529">
        <f t="shared" si="14"/>
        <v>3.0688E-2</v>
      </c>
      <c r="R41" s="2529">
        <f t="shared" si="15"/>
        <v>0.25554899999999997</v>
      </c>
      <c r="S41" s="2379"/>
      <c r="T41" s="2384">
        <f t="shared" si="16"/>
        <v>1.2E-2</v>
      </c>
      <c r="U41" s="2384">
        <f t="shared" si="17"/>
        <v>0.29823699999999997</v>
      </c>
      <c r="V41" s="2412">
        <v>0.1</v>
      </c>
      <c r="W41" s="2385">
        <f t="shared" ref="W41:W48" si="21">AA41/D41*1000</f>
        <v>115.45726064277301</v>
      </c>
      <c r="X41" s="2384">
        <f>D41</f>
        <v>2.3771999999999998</v>
      </c>
      <c r="Y41" s="2384">
        <f t="shared" si="18"/>
        <v>2.3771999999999998E-2</v>
      </c>
      <c r="Z41" s="2384"/>
      <c r="AA41" s="2384">
        <f t="shared" si="19"/>
        <v>0.27446499999999996</v>
      </c>
      <c r="AB41" s="2379"/>
      <c r="AC41" s="2384">
        <f t="shared" ref="AC41:AC46" si="22">AD41/D41*10</f>
        <v>2.1499999999999998E-2</v>
      </c>
      <c r="AD41" s="2384">
        <f>R41*0.02</f>
        <v>5.1109799999999993E-3</v>
      </c>
      <c r="AE41" s="2385">
        <f t="shared" si="5"/>
        <v>115.47876064277301</v>
      </c>
      <c r="AF41" s="2379"/>
    </row>
    <row r="42" spans="1:32" ht="15" customHeight="1">
      <c r="A42" s="2375">
        <f t="shared" si="20"/>
        <v>16</v>
      </c>
      <c r="B42" s="2376" t="s">
        <v>4572</v>
      </c>
      <c r="C42" s="2381" t="s">
        <v>178</v>
      </c>
      <c r="D42" s="2383">
        <f>'T-1'!K37</f>
        <v>0.16275000000000001</v>
      </c>
      <c r="E42" s="2378"/>
      <c r="F42" s="2378">
        <f>'T-1'!G37</f>
        <v>2</v>
      </c>
      <c r="G42" s="2378">
        <f>'T-1'!H37</f>
        <v>198</v>
      </c>
      <c r="H42" s="2385">
        <f t="shared" si="13"/>
        <v>196</v>
      </c>
      <c r="I42" s="2378">
        <v>50</v>
      </c>
      <c r="J42" s="2410">
        <v>390</v>
      </c>
      <c r="K42" s="2411"/>
      <c r="L42" s="2400"/>
      <c r="M42" s="2400"/>
      <c r="N42" s="2378">
        <v>250</v>
      </c>
      <c r="O42" s="2379"/>
      <c r="P42" s="2379"/>
      <c r="Q42" s="2529">
        <f t="shared" si="14"/>
        <v>1.056E-2</v>
      </c>
      <c r="R42" s="2529">
        <f t="shared" si="15"/>
        <v>6.3065625E-2</v>
      </c>
      <c r="S42" s="2379"/>
      <c r="T42" s="2384">
        <f t="shared" si="16"/>
        <v>6.0000000000000001E-3</v>
      </c>
      <c r="U42" s="2384">
        <f t="shared" si="17"/>
        <v>7.9625625000000005E-2</v>
      </c>
      <c r="V42" s="2412"/>
      <c r="W42" s="2385">
        <f t="shared" si="21"/>
        <v>484.35864055299538</v>
      </c>
      <c r="X42" s="2379"/>
      <c r="Y42" s="2384">
        <f t="shared" si="18"/>
        <v>0</v>
      </c>
      <c r="Z42" s="2384">
        <f>U42*0.01</f>
        <v>7.9625625000000005E-4</v>
      </c>
      <c r="AA42" s="2384">
        <f t="shared" si="19"/>
        <v>7.8829368750000003E-2</v>
      </c>
      <c r="AB42" s="2379"/>
      <c r="AC42" s="2384">
        <f t="shared" si="22"/>
        <v>0.27124999999999999</v>
      </c>
      <c r="AD42" s="2384">
        <f t="shared" ref="AD42:AD53" si="23">R42*0.07</f>
        <v>4.4145937500000001E-3</v>
      </c>
      <c r="AE42" s="2385">
        <f t="shared" si="5"/>
        <v>484.62989055299539</v>
      </c>
      <c r="AF42" s="2379"/>
    </row>
    <row r="43" spans="1:32" ht="15" customHeight="1">
      <c r="A43" s="2375">
        <f t="shared" si="20"/>
        <v>17</v>
      </c>
      <c r="B43" s="2376" t="s">
        <v>4575</v>
      </c>
      <c r="C43" s="2381" t="s">
        <v>178</v>
      </c>
      <c r="D43" s="2383">
        <f>'T-1'!K38</f>
        <v>10.023200000000001</v>
      </c>
      <c r="E43" s="2378"/>
      <c r="F43" s="2378">
        <f>'T-1'!G38</f>
        <v>31</v>
      </c>
      <c r="G43" s="2378">
        <f>'T-1'!H38</f>
        <v>6008</v>
      </c>
      <c r="H43" s="2385">
        <f t="shared" si="13"/>
        <v>5977</v>
      </c>
      <c r="I43" s="2378">
        <v>250</v>
      </c>
      <c r="J43" s="2411">
        <v>505</v>
      </c>
      <c r="K43" s="2413">
        <v>400</v>
      </c>
      <c r="L43" s="2400"/>
      <c r="M43" s="2400"/>
      <c r="N43" s="2378">
        <v>250</v>
      </c>
      <c r="O43" s="2379"/>
      <c r="P43" s="2379"/>
      <c r="Q43" s="2529">
        <f t="shared" si="14"/>
        <v>1.6021333333333336</v>
      </c>
      <c r="R43" s="2529">
        <f t="shared" si="15"/>
        <v>5.036658000000001</v>
      </c>
      <c r="S43" s="2379"/>
      <c r="T43" s="2384">
        <f t="shared" si="16"/>
        <v>9.2999999999999999E-2</v>
      </c>
      <c r="U43" s="2384">
        <f t="shared" si="17"/>
        <v>6.7317913333333346</v>
      </c>
      <c r="V43" s="2412"/>
      <c r="W43" s="2385">
        <f t="shared" si="21"/>
        <v>664.90476294995619</v>
      </c>
      <c r="X43" s="2379"/>
      <c r="Y43" s="2384">
        <f t="shared" si="18"/>
        <v>0</v>
      </c>
      <c r="Z43" s="2384">
        <f>U43*0.01</f>
        <v>6.7317913333333354E-2</v>
      </c>
      <c r="AA43" s="2384">
        <f t="shared" si="19"/>
        <v>6.6644734200000011</v>
      </c>
      <c r="AB43" s="2379"/>
      <c r="AC43" s="2384">
        <f t="shared" si="22"/>
        <v>0.35175000000000012</v>
      </c>
      <c r="AD43" s="2384">
        <f t="shared" si="23"/>
        <v>0.35256606000000013</v>
      </c>
      <c r="AE43" s="2385">
        <f t="shared" si="5"/>
        <v>665.25651294995623</v>
      </c>
      <c r="AF43" s="2379"/>
    </row>
    <row r="44" spans="1:32" ht="15" customHeight="1">
      <c r="A44" s="2375">
        <f t="shared" si="20"/>
        <v>18</v>
      </c>
      <c r="B44" s="2376" t="s">
        <v>4580</v>
      </c>
      <c r="C44" s="2381" t="s">
        <v>178</v>
      </c>
      <c r="D44" s="2383">
        <f>'T-1'!K39</f>
        <v>7.0528500000000012</v>
      </c>
      <c r="E44" s="2378"/>
      <c r="F44" s="2378">
        <f>'T-1'!G39</f>
        <v>98</v>
      </c>
      <c r="G44" s="2378">
        <f>'T-1'!H39</f>
        <v>8329</v>
      </c>
      <c r="H44" s="2385">
        <f t="shared" si="13"/>
        <v>8231</v>
      </c>
      <c r="I44" s="2378">
        <v>250</v>
      </c>
      <c r="J44" s="2411">
        <v>505</v>
      </c>
      <c r="K44" s="2413">
        <v>400</v>
      </c>
      <c r="L44" s="2400"/>
      <c r="M44" s="2400"/>
      <c r="N44" s="2378">
        <v>250</v>
      </c>
      <c r="O44" s="2379"/>
      <c r="P44" s="2379"/>
      <c r="Q44" s="2529">
        <f t="shared" si="14"/>
        <v>2.2210666666666667</v>
      </c>
      <c r="R44" s="2529">
        <f t="shared" si="15"/>
        <v>3.544057125000001</v>
      </c>
      <c r="S44" s="2379"/>
      <c r="T44" s="2384">
        <f t="shared" si="16"/>
        <v>0.29399999999999998</v>
      </c>
      <c r="U44" s="2384">
        <f t="shared" si="17"/>
        <v>6.0591237916666669</v>
      </c>
      <c r="V44" s="2412">
        <v>0.1</v>
      </c>
      <c r="W44" s="2385">
        <f t="shared" si="21"/>
        <v>859.1028863036455</v>
      </c>
      <c r="X44" s="2379"/>
      <c r="Y44" s="2384">
        <f t="shared" si="18"/>
        <v>0</v>
      </c>
      <c r="Z44" s="2378"/>
      <c r="AA44" s="2384">
        <f t="shared" si="19"/>
        <v>6.0591237916666669</v>
      </c>
      <c r="AB44" s="2379"/>
      <c r="AC44" s="2384">
        <f t="shared" si="22"/>
        <v>0.35175000000000006</v>
      </c>
      <c r="AD44" s="2384">
        <f t="shared" si="23"/>
        <v>0.24808399875000009</v>
      </c>
      <c r="AE44" s="2385">
        <f t="shared" si="5"/>
        <v>859.45463630364554</v>
      </c>
      <c r="AF44" s="2379"/>
    </row>
    <row r="45" spans="1:32" ht="15" customHeight="1">
      <c r="A45" s="2375">
        <f t="shared" si="20"/>
        <v>19</v>
      </c>
      <c r="B45" s="2376" t="s">
        <v>4578</v>
      </c>
      <c r="C45" s="2381" t="s">
        <v>178</v>
      </c>
      <c r="D45" s="2383">
        <f>'T-1'!K40</f>
        <v>30.939330000000002</v>
      </c>
      <c r="E45" s="2378"/>
      <c r="F45" s="2378">
        <f>'T-1'!G40</f>
        <v>52</v>
      </c>
      <c r="G45" s="2378">
        <f>'T-1'!H40</f>
        <v>13687</v>
      </c>
      <c r="H45" s="2385">
        <f t="shared" si="13"/>
        <v>13635</v>
      </c>
      <c r="I45" s="2378">
        <v>250</v>
      </c>
      <c r="J45" s="2411">
        <v>505</v>
      </c>
      <c r="K45" s="2413">
        <v>400</v>
      </c>
      <c r="L45" s="2400"/>
      <c r="M45" s="2400"/>
      <c r="N45" s="2378">
        <v>250</v>
      </c>
      <c r="O45" s="2379"/>
      <c r="P45" s="2379"/>
      <c r="Q45" s="2529">
        <f t="shared" si="14"/>
        <v>3.649866666666667</v>
      </c>
      <c r="R45" s="2529">
        <f t="shared" si="15"/>
        <v>15.547013325</v>
      </c>
      <c r="S45" s="2379"/>
      <c r="T45" s="2384">
        <f t="shared" si="16"/>
        <v>0.156</v>
      </c>
      <c r="U45" s="2384">
        <f t="shared" si="17"/>
        <v>19.352879991666665</v>
      </c>
      <c r="V45" s="2412"/>
      <c r="W45" s="2385">
        <f t="shared" si="21"/>
        <v>619.25552983047783</v>
      </c>
      <c r="X45" s="2379"/>
      <c r="Y45" s="2384">
        <f t="shared" si="18"/>
        <v>0</v>
      </c>
      <c r="Z45" s="2384">
        <f>U45*0.01</f>
        <v>0.19352879991666666</v>
      </c>
      <c r="AA45" s="2384">
        <f t="shared" si="19"/>
        <v>19.159351191749998</v>
      </c>
      <c r="AB45" s="2379"/>
      <c r="AC45" s="2384">
        <f t="shared" si="22"/>
        <v>0.35175000000000006</v>
      </c>
      <c r="AD45" s="2384">
        <f t="shared" si="23"/>
        <v>1.0882909327500001</v>
      </c>
      <c r="AE45" s="2385">
        <f t="shared" si="5"/>
        <v>619.60727983047786</v>
      </c>
      <c r="AF45" s="2379"/>
    </row>
    <row r="46" spans="1:32" ht="15" customHeight="1">
      <c r="A46" s="2375">
        <f t="shared" si="20"/>
        <v>20</v>
      </c>
      <c r="B46" s="2376" t="s">
        <v>4581</v>
      </c>
      <c r="C46" s="2381" t="s">
        <v>178</v>
      </c>
      <c r="D46" s="2383">
        <f>'T-1'!K41</f>
        <v>25.553850000000004</v>
      </c>
      <c r="E46" s="2378"/>
      <c r="F46" s="2378">
        <f>'T-1'!G41</f>
        <v>664</v>
      </c>
      <c r="G46" s="2378">
        <f>'T-1'!H41</f>
        <v>41737</v>
      </c>
      <c r="H46" s="2385">
        <f t="shared" si="13"/>
        <v>41073</v>
      </c>
      <c r="I46" s="2378">
        <v>150</v>
      </c>
      <c r="J46" s="2411">
        <v>505</v>
      </c>
      <c r="K46" s="2413">
        <v>400</v>
      </c>
      <c r="L46" s="2400"/>
      <c r="M46" s="2400"/>
      <c r="N46" s="2378">
        <v>250</v>
      </c>
      <c r="O46" s="2379"/>
      <c r="P46" s="2379"/>
      <c r="Q46" s="2529">
        <f t="shared" si="14"/>
        <v>6.6779200000000012</v>
      </c>
      <c r="R46" s="2529">
        <f t="shared" si="15"/>
        <v>12.840809625000002</v>
      </c>
      <c r="S46" s="2379"/>
      <c r="T46" s="2384">
        <f t="shared" si="16"/>
        <v>1.992</v>
      </c>
      <c r="U46" s="2384">
        <f t="shared" si="17"/>
        <v>21.510729625000003</v>
      </c>
      <c r="V46" s="2412"/>
      <c r="W46" s="2385">
        <f t="shared" si="21"/>
        <v>833.36257858404895</v>
      </c>
      <c r="X46" s="2389"/>
      <c r="Y46" s="2384">
        <f t="shared" si="18"/>
        <v>0</v>
      </c>
      <c r="Z46" s="2384">
        <f>U46*0.01</f>
        <v>0.21510729625000002</v>
      </c>
      <c r="AA46" s="2384">
        <f t="shared" si="19"/>
        <v>21.295622328750003</v>
      </c>
      <c r="AB46" s="2379"/>
      <c r="AC46" s="2384">
        <f t="shared" si="22"/>
        <v>0.35175000000000006</v>
      </c>
      <c r="AD46" s="2384">
        <f t="shared" si="23"/>
        <v>0.89885667375000022</v>
      </c>
      <c r="AE46" s="2385">
        <f t="shared" si="5"/>
        <v>833.71432858404899</v>
      </c>
      <c r="AF46" s="2379"/>
    </row>
    <row r="47" spans="1:32" ht="15" customHeight="1">
      <c r="A47" s="2375">
        <f t="shared" si="20"/>
        <v>21</v>
      </c>
      <c r="B47" s="2376" t="s">
        <v>1367</v>
      </c>
      <c r="C47" s="2381" t="s">
        <v>178</v>
      </c>
      <c r="D47" s="2383">
        <f>'T-1'!K42</f>
        <v>18.777149999999999</v>
      </c>
      <c r="E47" s="2378"/>
      <c r="F47" s="2378">
        <f>'T-1'!G42</f>
        <v>16</v>
      </c>
      <c r="G47" s="2378">
        <f>'T-1'!H42</f>
        <v>3977</v>
      </c>
      <c r="H47" s="2385">
        <f t="shared" si="13"/>
        <v>3961</v>
      </c>
      <c r="I47" s="2378">
        <v>250</v>
      </c>
      <c r="J47" s="2411">
        <v>505</v>
      </c>
      <c r="K47" s="2413">
        <v>400</v>
      </c>
      <c r="L47" s="2400"/>
      <c r="M47" s="2400"/>
      <c r="N47" s="2378">
        <v>250</v>
      </c>
      <c r="O47" s="2379"/>
      <c r="P47" s="2379"/>
      <c r="Q47" s="2529">
        <f t="shared" si="14"/>
        <v>1.0605333333333333</v>
      </c>
      <c r="R47" s="2529">
        <f t="shared" si="15"/>
        <v>9.4355178750000004</v>
      </c>
      <c r="S47" s="2379"/>
      <c r="T47" s="2384">
        <f t="shared" si="16"/>
        <v>4.8000000000000001E-2</v>
      </c>
      <c r="U47" s="2384">
        <f t="shared" si="17"/>
        <v>10.544051208333334</v>
      </c>
      <c r="V47" s="2412">
        <v>0.1</v>
      </c>
      <c r="W47" s="2385">
        <f t="shared" si="21"/>
        <v>561.53629322518782</v>
      </c>
      <c r="X47" s="2389"/>
      <c r="Y47" s="2384">
        <f t="shared" si="18"/>
        <v>0</v>
      </c>
      <c r="Z47" s="2384"/>
      <c r="AA47" s="2384">
        <f t="shared" si="19"/>
        <v>10.544051208333334</v>
      </c>
      <c r="AB47" s="2379"/>
      <c r="AC47" s="2378"/>
      <c r="AD47" s="2384"/>
      <c r="AE47" s="2385">
        <f t="shared" si="5"/>
        <v>561.53629322518782</v>
      </c>
      <c r="AF47" s="2379"/>
    </row>
    <row r="48" spans="1:32" ht="15" customHeight="1">
      <c r="A48" s="2375">
        <f t="shared" si="20"/>
        <v>22</v>
      </c>
      <c r="B48" s="2376" t="s">
        <v>910</v>
      </c>
      <c r="C48" s="2381" t="s">
        <v>178</v>
      </c>
      <c r="D48" s="2383">
        <f>'T-1'!K43</f>
        <v>84.791700000000006</v>
      </c>
      <c r="E48" s="2378">
        <v>6.2140000000000004</v>
      </c>
      <c r="F48" s="2378">
        <f>'T-1'!G43</f>
        <v>143</v>
      </c>
      <c r="G48" s="2378">
        <f>'T-1'!H43</f>
        <v>37184</v>
      </c>
      <c r="H48" s="2385">
        <f t="shared" si="13"/>
        <v>37041</v>
      </c>
      <c r="I48" s="2378">
        <v>250</v>
      </c>
      <c r="J48" s="2411">
        <v>505</v>
      </c>
      <c r="K48" s="2413">
        <v>400</v>
      </c>
      <c r="L48" s="2400"/>
      <c r="M48" s="2400"/>
      <c r="N48" s="2378">
        <v>250</v>
      </c>
      <c r="O48" s="2379"/>
      <c r="P48" s="2379"/>
      <c r="Q48" s="2529">
        <f t="shared" si="14"/>
        <v>9.915733333333332</v>
      </c>
      <c r="R48" s="2529">
        <f>((D48-E48)*J48+E48*K48)/1000-D48/4*0.1/10</f>
        <v>41.955359250000008</v>
      </c>
      <c r="S48" s="2379"/>
      <c r="T48" s="2384">
        <f t="shared" si="16"/>
        <v>0.42899999999999999</v>
      </c>
      <c r="U48" s="2384">
        <f t="shared" si="17"/>
        <v>52.300092583333338</v>
      </c>
      <c r="V48" s="2412"/>
      <c r="W48" s="2385">
        <f t="shared" si="21"/>
        <v>610.6386787562933</v>
      </c>
      <c r="X48" s="2389"/>
      <c r="Y48" s="2384">
        <f t="shared" si="18"/>
        <v>0</v>
      </c>
      <c r="Z48" s="2384">
        <f t="shared" ref="Z48:Z53" si="24">U48*0.01</f>
        <v>0.52300092583333335</v>
      </c>
      <c r="AA48" s="2384">
        <f t="shared" si="19"/>
        <v>51.777091657500002</v>
      </c>
      <c r="AB48" s="2379"/>
      <c r="AC48" s="2384">
        <f t="shared" ref="AC48:AC65" si="25">AD48/D48*10</f>
        <v>0.34636351759665163</v>
      </c>
      <c r="AD48" s="2384">
        <f t="shared" si="23"/>
        <v>2.9368751475000008</v>
      </c>
      <c r="AE48" s="2385">
        <f t="shared" si="5"/>
        <v>610.98504227388992</v>
      </c>
      <c r="AF48" s="2379"/>
    </row>
    <row r="49" spans="1:32" ht="15" customHeight="1">
      <c r="A49" s="2375">
        <f t="shared" si="20"/>
        <v>23</v>
      </c>
      <c r="B49" s="2376" t="s">
        <v>913</v>
      </c>
      <c r="C49" s="2381" t="s">
        <v>178</v>
      </c>
      <c r="D49" s="2383">
        <f>'T-1'!K44</f>
        <v>0</v>
      </c>
      <c r="E49" s="2378"/>
      <c r="F49" s="2378">
        <f>'T-1'!G44</f>
        <v>0</v>
      </c>
      <c r="G49" s="2378">
        <f>'T-1'!H44</f>
        <v>0</v>
      </c>
      <c r="H49" s="2385">
        <f t="shared" si="13"/>
        <v>0</v>
      </c>
      <c r="I49" s="2378">
        <v>250</v>
      </c>
      <c r="J49" s="2411">
        <v>505</v>
      </c>
      <c r="K49" s="2413">
        <v>400</v>
      </c>
      <c r="L49" s="2400"/>
      <c r="M49" s="2400"/>
      <c r="N49" s="2378">
        <v>250</v>
      </c>
      <c r="O49" s="2379"/>
      <c r="P49" s="2379"/>
      <c r="Q49" s="2529">
        <f t="shared" si="14"/>
        <v>0</v>
      </c>
      <c r="R49" s="2529">
        <f t="shared" ref="R49:R53" si="26">D49*J49/1000</f>
        <v>0</v>
      </c>
      <c r="S49" s="2379"/>
      <c r="T49" s="2384">
        <f t="shared" si="16"/>
        <v>0</v>
      </c>
      <c r="U49" s="2384">
        <f t="shared" si="17"/>
        <v>0</v>
      </c>
      <c r="V49" s="2412"/>
      <c r="W49" s="2385"/>
      <c r="X49" s="2389"/>
      <c r="Y49" s="2384">
        <f t="shared" si="18"/>
        <v>0</v>
      </c>
      <c r="Z49" s="2384">
        <f t="shared" si="24"/>
        <v>0</v>
      </c>
      <c r="AA49" s="2384">
        <f t="shared" si="19"/>
        <v>0</v>
      </c>
      <c r="AB49" s="2379"/>
      <c r="AC49" s="2384"/>
      <c r="AD49" s="2384">
        <f t="shared" si="23"/>
        <v>0</v>
      </c>
      <c r="AE49" s="2385">
        <f t="shared" si="5"/>
        <v>0</v>
      </c>
      <c r="AF49" s="2379"/>
    </row>
    <row r="50" spans="1:32" ht="15" customHeight="1">
      <c r="A50" s="2375">
        <f t="shared" si="20"/>
        <v>24</v>
      </c>
      <c r="B50" s="2376" t="s">
        <v>1371</v>
      </c>
      <c r="C50" s="2381" t="s">
        <v>178</v>
      </c>
      <c r="D50" s="2383">
        <f>'T-1'!K45</f>
        <v>0</v>
      </c>
      <c r="E50" s="2378"/>
      <c r="F50" s="2378">
        <f>'T-1'!G45</f>
        <v>0</v>
      </c>
      <c r="G50" s="2378">
        <f>'T-1'!H45</f>
        <v>0</v>
      </c>
      <c r="H50" s="2385">
        <f t="shared" si="13"/>
        <v>0</v>
      </c>
      <c r="I50" s="2378">
        <v>250</v>
      </c>
      <c r="J50" s="2411">
        <v>505</v>
      </c>
      <c r="K50" s="2413">
        <v>400</v>
      </c>
      <c r="L50" s="2400"/>
      <c r="M50" s="2400"/>
      <c r="N50" s="2378">
        <v>250</v>
      </c>
      <c r="O50" s="2379"/>
      <c r="P50" s="2379"/>
      <c r="Q50" s="2528"/>
      <c r="R50" s="2529">
        <f t="shared" si="26"/>
        <v>0</v>
      </c>
      <c r="S50" s="2379"/>
      <c r="T50" s="2384">
        <f t="shared" si="16"/>
        <v>0</v>
      </c>
      <c r="U50" s="2384">
        <f t="shared" si="17"/>
        <v>0</v>
      </c>
      <c r="V50" s="2412"/>
      <c r="W50" s="2385"/>
      <c r="X50" s="2389"/>
      <c r="Y50" s="2384">
        <f t="shared" si="18"/>
        <v>0</v>
      </c>
      <c r="Z50" s="2384">
        <f t="shared" si="24"/>
        <v>0</v>
      </c>
      <c r="AA50" s="2384">
        <f t="shared" si="19"/>
        <v>0</v>
      </c>
      <c r="AB50" s="2379"/>
      <c r="AC50" s="2384"/>
      <c r="AD50" s="2384">
        <f t="shared" si="23"/>
        <v>0</v>
      </c>
      <c r="AE50" s="2385">
        <f t="shared" si="5"/>
        <v>0</v>
      </c>
      <c r="AF50" s="2379"/>
    </row>
    <row r="51" spans="1:32" ht="15" customHeight="1">
      <c r="A51" s="2375">
        <f t="shared" si="20"/>
        <v>25</v>
      </c>
      <c r="B51" s="2376" t="s">
        <v>911</v>
      </c>
      <c r="C51" s="2381" t="s">
        <v>178</v>
      </c>
      <c r="D51" s="2383">
        <f>'T-1'!K46</f>
        <v>0</v>
      </c>
      <c r="E51" s="2378"/>
      <c r="F51" s="2378">
        <f>'T-1'!G46</f>
        <v>0</v>
      </c>
      <c r="G51" s="2378">
        <f>'T-1'!H46</f>
        <v>0</v>
      </c>
      <c r="H51" s="2385">
        <f t="shared" si="13"/>
        <v>0</v>
      </c>
      <c r="I51" s="2378">
        <v>250</v>
      </c>
      <c r="J51" s="2411">
        <v>505</v>
      </c>
      <c r="K51" s="2413">
        <v>400</v>
      </c>
      <c r="L51" s="2400"/>
      <c r="M51" s="2400"/>
      <c r="N51" s="2378">
        <v>250</v>
      </c>
      <c r="O51" s="2379"/>
      <c r="P51" s="2379"/>
      <c r="Q51" s="2528"/>
      <c r="R51" s="2529">
        <f t="shared" si="26"/>
        <v>0</v>
      </c>
      <c r="S51" s="2379"/>
      <c r="T51" s="2384">
        <f t="shared" si="16"/>
        <v>0</v>
      </c>
      <c r="U51" s="2384">
        <f t="shared" si="17"/>
        <v>0</v>
      </c>
      <c r="V51" s="2412"/>
      <c r="W51" s="2385"/>
      <c r="X51" s="2389"/>
      <c r="Y51" s="2384">
        <f t="shared" si="18"/>
        <v>0</v>
      </c>
      <c r="Z51" s="2384">
        <f t="shared" si="24"/>
        <v>0</v>
      </c>
      <c r="AA51" s="2384">
        <f t="shared" si="19"/>
        <v>0</v>
      </c>
      <c r="AB51" s="2379"/>
      <c r="AC51" s="2384"/>
      <c r="AD51" s="2384">
        <f t="shared" si="23"/>
        <v>0</v>
      </c>
      <c r="AE51" s="2385">
        <f t="shared" si="5"/>
        <v>0</v>
      </c>
      <c r="AF51" s="2379"/>
    </row>
    <row r="52" spans="1:32" ht="15" customHeight="1">
      <c r="A52" s="2375">
        <f t="shared" si="20"/>
        <v>26</v>
      </c>
      <c r="B52" s="2376" t="s">
        <v>1501</v>
      </c>
      <c r="C52" s="2381" t="s">
        <v>178</v>
      </c>
      <c r="D52" s="2383">
        <f>'T-1'!K47</f>
        <v>0</v>
      </c>
      <c r="E52" s="2373"/>
      <c r="F52" s="2378">
        <f>'T-1'!G47</f>
        <v>0</v>
      </c>
      <c r="G52" s="2378">
        <f>'T-1'!H47</f>
        <v>0</v>
      </c>
      <c r="H52" s="2385">
        <f t="shared" si="13"/>
        <v>0</v>
      </c>
      <c r="I52" s="2373"/>
      <c r="J52" s="2411">
        <v>700</v>
      </c>
      <c r="K52" s="2396"/>
      <c r="L52" s="2400"/>
      <c r="M52" s="2400"/>
      <c r="N52" s="2378">
        <v>250</v>
      </c>
      <c r="O52" s="2374"/>
      <c r="P52" s="2374"/>
      <c r="Q52" s="2531"/>
      <c r="R52" s="2529">
        <f t="shared" si="26"/>
        <v>0</v>
      </c>
      <c r="S52" s="2374"/>
      <c r="T52" s="2384">
        <f t="shared" si="16"/>
        <v>0</v>
      </c>
      <c r="U52" s="2384">
        <f t="shared" si="17"/>
        <v>0</v>
      </c>
      <c r="V52" s="2412"/>
      <c r="W52" s="2385"/>
      <c r="X52" s="2414"/>
      <c r="Y52" s="2384">
        <f t="shared" si="18"/>
        <v>0</v>
      </c>
      <c r="Z52" s="2384">
        <f t="shared" si="24"/>
        <v>0</v>
      </c>
      <c r="AA52" s="2384">
        <f t="shared" si="19"/>
        <v>0</v>
      </c>
      <c r="AB52" s="2374"/>
      <c r="AC52" s="2384"/>
      <c r="AD52" s="2384">
        <f t="shared" si="23"/>
        <v>0</v>
      </c>
      <c r="AE52" s="2385">
        <f t="shared" si="5"/>
        <v>0</v>
      </c>
      <c r="AF52" s="2374"/>
    </row>
    <row r="53" spans="1:32" ht="15" customHeight="1">
      <c r="A53" s="2375">
        <f t="shared" si="20"/>
        <v>27</v>
      </c>
      <c r="B53" s="2376" t="s">
        <v>1372</v>
      </c>
      <c r="C53" s="2381" t="s">
        <v>178</v>
      </c>
      <c r="D53" s="2383">
        <f>'T-1'!K48</f>
        <v>0.59900000000000009</v>
      </c>
      <c r="E53" s="2415"/>
      <c r="F53" s="2378">
        <f>'T-1'!G48</f>
        <v>0</v>
      </c>
      <c r="G53" s="2378">
        <f>'T-1'!H48</f>
        <v>0</v>
      </c>
      <c r="H53" s="2385">
        <f t="shared" si="13"/>
        <v>0</v>
      </c>
      <c r="I53" s="2415"/>
      <c r="J53" s="2411">
        <v>450</v>
      </c>
      <c r="K53" s="2396"/>
      <c r="L53" s="2400"/>
      <c r="M53" s="2400"/>
      <c r="N53" s="2378">
        <v>250</v>
      </c>
      <c r="O53" s="2416"/>
      <c r="P53" s="2416"/>
      <c r="Q53" s="2532"/>
      <c r="R53" s="2529">
        <f t="shared" si="26"/>
        <v>0.26955000000000001</v>
      </c>
      <c r="S53" s="2416"/>
      <c r="T53" s="2384">
        <f t="shared" si="16"/>
        <v>0</v>
      </c>
      <c r="U53" s="2384">
        <f t="shared" si="17"/>
        <v>0.26955000000000001</v>
      </c>
      <c r="V53" s="2417"/>
      <c r="W53" s="2385">
        <f>AA53/D53*1000</f>
        <v>445.49999999999994</v>
      </c>
      <c r="X53" s="2418"/>
      <c r="Y53" s="2384">
        <f t="shared" si="18"/>
        <v>0</v>
      </c>
      <c r="Z53" s="2384">
        <f t="shared" si="24"/>
        <v>2.6955E-3</v>
      </c>
      <c r="AA53" s="2384">
        <f t="shared" si="19"/>
        <v>0.26685449999999999</v>
      </c>
      <c r="AB53" s="2416"/>
      <c r="AC53" s="2384">
        <f t="shared" si="25"/>
        <v>0.315</v>
      </c>
      <c r="AD53" s="2384">
        <f t="shared" si="23"/>
        <v>1.8868500000000003E-2</v>
      </c>
      <c r="AE53" s="2385">
        <f t="shared" si="5"/>
        <v>445.81499999999994</v>
      </c>
      <c r="AF53" s="2416"/>
    </row>
    <row r="54" spans="1:32" ht="15" customHeight="1">
      <c r="A54" s="2375"/>
      <c r="B54" s="2390" t="s">
        <v>4579</v>
      </c>
      <c r="C54" s="2381"/>
      <c r="D54" s="2419">
        <f>SUM(D39:D53)</f>
        <v>192.57253000000003</v>
      </c>
      <c r="E54" s="2420"/>
      <c r="F54" s="2421">
        <f>SUM(F39:F53)</f>
        <v>1022</v>
      </c>
      <c r="G54" s="2421">
        <f>SUM(G39:G53)</f>
        <v>115754</v>
      </c>
      <c r="H54" s="2421">
        <f>SUM(H39:H53)</f>
        <v>114732</v>
      </c>
      <c r="I54" s="2420"/>
      <c r="J54" s="2404"/>
      <c r="K54" s="2404"/>
      <c r="L54" s="2400"/>
      <c r="M54" s="2400"/>
      <c r="N54" s="2420"/>
      <c r="O54" s="2422"/>
      <c r="P54" s="2422"/>
      <c r="Q54" s="2533">
        <f>SUM(Q39:Q53)</f>
        <v>25.246901333333334</v>
      </c>
      <c r="R54" s="2533">
        <f>SUM(R39:R53)</f>
        <v>93.957996074999997</v>
      </c>
      <c r="S54" s="2423">
        <f>SUM(S39:S53)</f>
        <v>0</v>
      </c>
      <c r="T54" s="2423">
        <f>SUM(T39:T53)</f>
        <v>3.0659999999999998</v>
      </c>
      <c r="U54" s="2423">
        <f>SUM(U39:U53)</f>
        <v>122.27089740833334</v>
      </c>
      <c r="V54" s="2424"/>
      <c r="W54" s="2393">
        <f>AA54/D54*1000</f>
        <v>628.96677795503842</v>
      </c>
      <c r="X54" s="2423">
        <f>SUM(X39:X53)</f>
        <v>14.672699999999999</v>
      </c>
      <c r="Y54" s="2387">
        <f t="shared" si="18"/>
        <v>0.146727</v>
      </c>
      <c r="Z54" s="2423">
        <f>SUM(Z39:Z53)</f>
        <v>1.0024466915833334</v>
      </c>
      <c r="AA54" s="2423">
        <f>SUM(AA39:AA53)</f>
        <v>121.12172371674998</v>
      </c>
      <c r="AB54" s="2422"/>
      <c r="AC54" s="2387">
        <f t="shared" si="25"/>
        <v>0.30657519138373479</v>
      </c>
      <c r="AD54" s="2423">
        <f>SUM(AD39:AD53)</f>
        <v>5.9037960240000018</v>
      </c>
      <c r="AE54" s="2393">
        <f t="shared" si="5"/>
        <v>629.27335314642221</v>
      </c>
      <c r="AF54" s="2422"/>
    </row>
    <row r="55" spans="1:32" ht="15" customHeight="1">
      <c r="A55" s="2405"/>
      <c r="B55" s="2425" t="s">
        <v>1373</v>
      </c>
      <c r="C55" s="2381"/>
      <c r="D55" s="2420"/>
      <c r="E55" s="2420"/>
      <c r="F55" s="2420"/>
      <c r="G55" s="2422"/>
      <c r="H55" s="2422"/>
      <c r="I55" s="2420"/>
      <c r="J55" s="2396"/>
      <c r="K55" s="2396"/>
      <c r="L55" s="2400"/>
      <c r="M55" s="2400"/>
      <c r="N55" s="2420"/>
      <c r="O55" s="2422"/>
      <c r="P55" s="2422"/>
      <c r="Q55" s="2534"/>
      <c r="R55" s="2534"/>
      <c r="S55" s="2422"/>
      <c r="T55" s="2422"/>
      <c r="U55" s="2426"/>
      <c r="V55" s="2426"/>
      <c r="W55" s="2427"/>
      <c r="X55" s="2426"/>
      <c r="Y55" s="2384">
        <f t="shared" si="18"/>
        <v>0</v>
      </c>
      <c r="Z55" s="2427"/>
      <c r="AA55" s="2427"/>
      <c r="AB55" s="2422"/>
      <c r="AC55" s="2420"/>
      <c r="AD55" s="2420"/>
      <c r="AE55" s="2385"/>
      <c r="AF55" s="2422"/>
    </row>
    <row r="56" spans="1:32" ht="15" customHeight="1">
      <c r="A56" s="2375">
        <f>A53+1</f>
        <v>28</v>
      </c>
      <c r="B56" s="2376" t="s">
        <v>687</v>
      </c>
      <c r="C56" s="2381" t="s">
        <v>1532</v>
      </c>
      <c r="D56" s="2428">
        <f>'T-1'!K51</f>
        <v>0</v>
      </c>
      <c r="E56" s="2420"/>
      <c r="F56" s="2420">
        <f>'T-1'!G51</f>
        <v>0</v>
      </c>
      <c r="G56" s="2420">
        <f>'T-1'!H51</f>
        <v>0</v>
      </c>
      <c r="H56" s="2385">
        <f t="shared" ref="H56:H63" si="27">G56-F56</f>
        <v>0</v>
      </c>
      <c r="I56" s="2378">
        <v>250</v>
      </c>
      <c r="J56" s="2411">
        <v>500</v>
      </c>
      <c r="K56" s="2411">
        <v>395</v>
      </c>
      <c r="L56" s="2409"/>
      <c r="M56" s="2409"/>
      <c r="N56" s="2420">
        <v>700</v>
      </c>
      <c r="O56" s="2422"/>
      <c r="P56" s="2422"/>
      <c r="Q56" s="2534"/>
      <c r="R56" s="2529">
        <f t="shared" ref="R56:R63" si="28">D56*J56/1000</f>
        <v>0</v>
      </c>
      <c r="S56" s="2422"/>
      <c r="T56" s="2384">
        <f t="shared" ref="T56:T63" si="29">F56*N56*12/1000000</f>
        <v>0</v>
      </c>
      <c r="U56" s="2384">
        <f t="shared" ref="U56:U63" si="30">Q56+R56+S56+T56</f>
        <v>0</v>
      </c>
      <c r="V56" s="2422"/>
      <c r="W56" s="2385"/>
      <c r="X56" s="2422"/>
      <c r="Y56" s="2384">
        <f t="shared" si="18"/>
        <v>0</v>
      </c>
      <c r="Z56" s="2384">
        <f t="shared" ref="Z56:Z63" si="31">U56*0.01</f>
        <v>0</v>
      </c>
      <c r="AA56" s="2384">
        <f t="shared" ref="AA56:AA63" si="32">U56-Y56-Z56</f>
        <v>0</v>
      </c>
      <c r="AB56" s="2422"/>
      <c r="AC56" s="2384"/>
      <c r="AD56" s="2384">
        <f>R56*0.08</f>
        <v>0</v>
      </c>
      <c r="AE56" s="2385">
        <f t="shared" si="5"/>
        <v>0</v>
      </c>
      <c r="AF56" s="2422"/>
    </row>
    <row r="57" spans="1:32" ht="15" customHeight="1">
      <c r="A57" s="2375">
        <f t="shared" ref="A57:A63" si="33">A56+1</f>
        <v>29</v>
      </c>
      <c r="B57" s="2376" t="s">
        <v>910</v>
      </c>
      <c r="C57" s="2381" t="s">
        <v>1532</v>
      </c>
      <c r="D57" s="2428">
        <f>'T-1'!K52</f>
        <v>103.04146</v>
      </c>
      <c r="E57" s="2420">
        <v>8.6910000000000007</v>
      </c>
      <c r="F57" s="2420">
        <f>'T-1'!G52</f>
        <v>3</v>
      </c>
      <c r="G57" s="2420">
        <f>'T-1'!H52</f>
        <v>26951</v>
      </c>
      <c r="H57" s="2385">
        <f t="shared" si="27"/>
        <v>26948</v>
      </c>
      <c r="I57" s="2378">
        <v>250</v>
      </c>
      <c r="J57" s="2411">
        <v>500</v>
      </c>
      <c r="K57" s="2411">
        <v>395</v>
      </c>
      <c r="L57" s="2400"/>
      <c r="M57" s="2400"/>
      <c r="N57" s="2420">
        <v>700</v>
      </c>
      <c r="O57" s="2422"/>
      <c r="P57" s="2422"/>
      <c r="Q57" s="2529">
        <f>(G57/0.9*I57*0.8*12)/10000000</f>
        <v>7.1869333333333341</v>
      </c>
      <c r="R57" s="2529">
        <f>((D57-E57)*J57+E57*K57)/1000-D57/4*0.1/10</f>
        <v>50.350571349999996</v>
      </c>
      <c r="S57" s="2426"/>
      <c r="T57" s="2384">
        <f t="shared" si="29"/>
        <v>2.52E-2</v>
      </c>
      <c r="U57" s="2384">
        <f t="shared" si="30"/>
        <v>57.56270468333333</v>
      </c>
      <c r="V57" s="2426"/>
      <c r="W57" s="2385">
        <f>AA57/D57*1000</f>
        <v>553.04998237117366</v>
      </c>
      <c r="X57" s="2426"/>
      <c r="Y57" s="2384">
        <f t="shared" si="18"/>
        <v>0</v>
      </c>
      <c r="Z57" s="2384">
        <f t="shared" si="31"/>
        <v>0.57562704683333332</v>
      </c>
      <c r="AA57" s="2384">
        <f t="shared" si="32"/>
        <v>56.987077636499997</v>
      </c>
      <c r="AB57" s="2422"/>
      <c r="AC57" s="2384">
        <f t="shared" si="25"/>
        <v>0.39091504604069077</v>
      </c>
      <c r="AD57" s="2384">
        <f t="shared" ref="AD57:AD63" si="34">R57*0.08</f>
        <v>4.0280457079999996</v>
      </c>
      <c r="AE57" s="2385">
        <f t="shared" si="5"/>
        <v>553.44089741721439</v>
      </c>
      <c r="AF57" s="2422"/>
    </row>
    <row r="58" spans="1:32" ht="15" customHeight="1">
      <c r="A58" s="2375">
        <f t="shared" si="33"/>
        <v>30</v>
      </c>
      <c r="B58" s="2376" t="s">
        <v>911</v>
      </c>
      <c r="C58" s="2381" t="s">
        <v>1532</v>
      </c>
      <c r="D58" s="2428">
        <f>'T-1'!K53</f>
        <v>148.21225999999999</v>
      </c>
      <c r="E58" s="2420"/>
      <c r="F58" s="2420">
        <f>'T-1'!G53</f>
        <v>8</v>
      </c>
      <c r="G58" s="2420">
        <f>'T-1'!H53</f>
        <v>62730</v>
      </c>
      <c r="H58" s="2385">
        <f t="shared" si="27"/>
        <v>62722</v>
      </c>
      <c r="I58" s="2378">
        <v>250</v>
      </c>
      <c r="J58" s="2411">
        <v>500</v>
      </c>
      <c r="K58" s="2411">
        <v>395</v>
      </c>
      <c r="L58" s="2400"/>
      <c r="M58" s="2400"/>
      <c r="N58" s="2420">
        <v>700</v>
      </c>
      <c r="O58" s="2422"/>
      <c r="P58" s="2422"/>
      <c r="Q58" s="2529">
        <f>(G58/0.9*I58*0.8*12)/10000000</f>
        <v>16.728000000000002</v>
      </c>
      <c r="R58" s="2529">
        <f t="shared" si="28"/>
        <v>74.106129999999993</v>
      </c>
      <c r="S58" s="2426"/>
      <c r="T58" s="2384">
        <f t="shared" si="29"/>
        <v>6.7199999999999996E-2</v>
      </c>
      <c r="U58" s="2384">
        <f t="shared" si="30"/>
        <v>90.901329999999987</v>
      </c>
      <c r="V58" s="2426"/>
      <c r="W58" s="2385">
        <f>AA58/D58*1000</f>
        <v>607.18537521794758</v>
      </c>
      <c r="X58" s="2426"/>
      <c r="Y58" s="2384">
        <f t="shared" si="18"/>
        <v>0</v>
      </c>
      <c r="Z58" s="2384">
        <f t="shared" si="31"/>
        <v>0.90901329999999991</v>
      </c>
      <c r="AA58" s="2384">
        <f t="shared" si="32"/>
        <v>89.992316699999989</v>
      </c>
      <c r="AB58" s="2422"/>
      <c r="AC58" s="2384">
        <f t="shared" si="25"/>
        <v>0</v>
      </c>
      <c r="AD58" s="2384">
        <f>R58*0</f>
        <v>0</v>
      </c>
      <c r="AE58" s="2385">
        <f t="shared" si="5"/>
        <v>607.18537521794758</v>
      </c>
      <c r="AF58" s="2422"/>
    </row>
    <row r="59" spans="1:32" ht="15" customHeight="1">
      <c r="A59" s="2375">
        <f t="shared" si="33"/>
        <v>31</v>
      </c>
      <c r="B59" s="2376" t="s">
        <v>912</v>
      </c>
      <c r="C59" s="2381" t="s">
        <v>1532</v>
      </c>
      <c r="D59" s="2428">
        <f>'T-1'!K54</f>
        <v>0</v>
      </c>
      <c r="E59" s="2420"/>
      <c r="F59" s="2420">
        <f>'T-1'!G54</f>
        <v>0</v>
      </c>
      <c r="G59" s="2420">
        <f>'T-1'!H54</f>
        <v>0</v>
      </c>
      <c r="H59" s="2385">
        <f t="shared" si="27"/>
        <v>0</v>
      </c>
      <c r="I59" s="2378">
        <v>250</v>
      </c>
      <c r="J59" s="2411">
        <v>500</v>
      </c>
      <c r="K59" s="2411">
        <v>395</v>
      </c>
      <c r="L59" s="2400"/>
      <c r="M59" s="2400"/>
      <c r="N59" s="2420">
        <v>700</v>
      </c>
      <c r="O59" s="2422"/>
      <c r="P59" s="2422"/>
      <c r="Q59" s="2535"/>
      <c r="R59" s="2529">
        <f t="shared" si="28"/>
        <v>0</v>
      </c>
      <c r="S59" s="2426"/>
      <c r="T59" s="2384">
        <f t="shared" si="29"/>
        <v>0</v>
      </c>
      <c r="U59" s="2384">
        <f t="shared" si="30"/>
        <v>0</v>
      </c>
      <c r="V59" s="2426"/>
      <c r="W59" s="2385"/>
      <c r="X59" s="2426"/>
      <c r="Y59" s="2384">
        <f t="shared" si="18"/>
        <v>0</v>
      </c>
      <c r="Z59" s="2384">
        <f t="shared" si="31"/>
        <v>0</v>
      </c>
      <c r="AA59" s="2384">
        <f t="shared" si="32"/>
        <v>0</v>
      </c>
      <c r="AB59" s="2422"/>
      <c r="AC59" s="2384"/>
      <c r="AD59" s="2384">
        <f t="shared" si="34"/>
        <v>0</v>
      </c>
      <c r="AE59" s="2385">
        <f t="shared" si="5"/>
        <v>0</v>
      </c>
      <c r="AF59" s="2422"/>
    </row>
    <row r="60" spans="1:32" ht="15" customHeight="1">
      <c r="A60" s="2375">
        <f t="shared" si="33"/>
        <v>32</v>
      </c>
      <c r="B60" s="2376" t="s">
        <v>913</v>
      </c>
      <c r="C60" s="2381" t="s">
        <v>1532</v>
      </c>
      <c r="D60" s="2428">
        <f>'T-1'!K55</f>
        <v>128.48400000000001</v>
      </c>
      <c r="E60" s="2420">
        <v>44.131999999999998</v>
      </c>
      <c r="F60" s="2420">
        <f>'T-1'!G55</f>
        <v>1</v>
      </c>
      <c r="G60" s="2420">
        <f>'T-1'!H55</f>
        <v>16000</v>
      </c>
      <c r="H60" s="2385">
        <f t="shared" si="27"/>
        <v>15999</v>
      </c>
      <c r="I60" s="2378">
        <v>250</v>
      </c>
      <c r="J60" s="2411">
        <v>500</v>
      </c>
      <c r="K60" s="2411">
        <v>395</v>
      </c>
      <c r="L60" s="2400"/>
      <c r="M60" s="2400"/>
      <c r="N60" s="2420">
        <v>700</v>
      </c>
      <c r="O60" s="2422"/>
      <c r="P60" s="2422"/>
      <c r="Q60" s="2529">
        <f>(G60/0.9*I60*0.8*12)/10000000</f>
        <v>4.2666666666666666</v>
      </c>
      <c r="R60" s="2529">
        <f>((D60-E60)*J60+E60*K60)/1000-D60/4*0.1/10</f>
        <v>59.286929999999998</v>
      </c>
      <c r="S60" s="2426"/>
      <c r="T60" s="2384">
        <f t="shared" si="29"/>
        <v>8.3999999999999995E-3</v>
      </c>
      <c r="U60" s="2384">
        <f t="shared" si="30"/>
        <v>63.561996666666666</v>
      </c>
      <c r="V60" s="2426"/>
      <c r="W60" s="2385">
        <f>AA60/D60*1000</f>
        <v>459.76041141309423</v>
      </c>
      <c r="X60" s="2426"/>
      <c r="Y60" s="2384">
        <f t="shared" si="18"/>
        <v>0</v>
      </c>
      <c r="Z60" s="2384">
        <f>U60*0.01+D60*0.3/10</f>
        <v>4.4901399666666668</v>
      </c>
      <c r="AA60" s="2384">
        <f t="shared" si="32"/>
        <v>59.071856699999998</v>
      </c>
      <c r="AB60" s="2422"/>
      <c r="AC60" s="2384">
        <f t="shared" si="25"/>
        <v>0.3691474736153918</v>
      </c>
      <c r="AD60" s="2384">
        <f t="shared" si="34"/>
        <v>4.7429544000000003</v>
      </c>
      <c r="AE60" s="2385">
        <f t="shared" si="5"/>
        <v>460.12955888670962</v>
      </c>
      <c r="AF60" s="2422"/>
    </row>
    <row r="61" spans="1:32" ht="15" customHeight="1">
      <c r="A61" s="2375">
        <f t="shared" si="33"/>
        <v>33</v>
      </c>
      <c r="B61" s="2376" t="s">
        <v>1371</v>
      </c>
      <c r="C61" s="2381" t="s">
        <v>1532</v>
      </c>
      <c r="D61" s="2428">
        <f>'T-1'!K56</f>
        <v>0</v>
      </c>
      <c r="E61" s="2420"/>
      <c r="F61" s="2420">
        <f>'T-1'!G56</f>
        <v>0</v>
      </c>
      <c r="G61" s="2420">
        <f>'T-1'!H56</f>
        <v>0</v>
      </c>
      <c r="H61" s="2385">
        <f t="shared" si="27"/>
        <v>0</v>
      </c>
      <c r="I61" s="2378">
        <v>250</v>
      </c>
      <c r="J61" s="2411">
        <v>500</v>
      </c>
      <c r="K61" s="2411">
        <v>395</v>
      </c>
      <c r="L61" s="2400"/>
      <c r="M61" s="2400"/>
      <c r="N61" s="2420">
        <v>700</v>
      </c>
      <c r="O61" s="2422"/>
      <c r="P61" s="2422"/>
      <c r="Q61" s="2535"/>
      <c r="R61" s="2529">
        <f t="shared" si="28"/>
        <v>0</v>
      </c>
      <c r="S61" s="2426"/>
      <c r="T61" s="2384">
        <f t="shared" si="29"/>
        <v>0</v>
      </c>
      <c r="U61" s="2384">
        <f t="shared" si="30"/>
        <v>0</v>
      </c>
      <c r="V61" s="2426"/>
      <c r="W61" s="2385"/>
      <c r="X61" s="2426"/>
      <c r="Y61" s="2384">
        <f t="shared" si="18"/>
        <v>0</v>
      </c>
      <c r="Z61" s="2384">
        <f t="shared" si="31"/>
        <v>0</v>
      </c>
      <c r="AA61" s="2384">
        <f t="shared" si="32"/>
        <v>0</v>
      </c>
      <c r="AB61" s="2422"/>
      <c r="AC61" s="2384"/>
      <c r="AD61" s="2384">
        <f t="shared" si="34"/>
        <v>0</v>
      </c>
      <c r="AE61" s="2385">
        <f t="shared" si="5"/>
        <v>0</v>
      </c>
      <c r="AF61" s="2422"/>
    </row>
    <row r="62" spans="1:32" ht="15" customHeight="1">
      <c r="A62" s="2375">
        <f t="shared" si="33"/>
        <v>34</v>
      </c>
      <c r="B62" s="2376" t="s">
        <v>1374</v>
      </c>
      <c r="C62" s="2381" t="s">
        <v>1532</v>
      </c>
      <c r="D62" s="2428">
        <f>'T-1'!K57</f>
        <v>4.6379999999999999</v>
      </c>
      <c r="E62" s="2420"/>
      <c r="F62" s="2420">
        <f>'T-1'!G57</f>
        <v>1</v>
      </c>
      <c r="G62" s="2420">
        <f>'T-1'!H57</f>
        <v>0</v>
      </c>
      <c r="H62" s="2385">
        <v>0</v>
      </c>
      <c r="I62" s="2378">
        <v>250</v>
      </c>
      <c r="J62" s="2411">
        <v>695</v>
      </c>
      <c r="K62" s="2429"/>
      <c r="L62" s="2400"/>
      <c r="M62" s="2400"/>
      <c r="N62" s="2420">
        <v>700</v>
      </c>
      <c r="O62" s="2422"/>
      <c r="P62" s="2422"/>
      <c r="Q62" s="2535"/>
      <c r="R62" s="2529">
        <f t="shared" si="28"/>
        <v>3.2234099999999999</v>
      </c>
      <c r="S62" s="2426"/>
      <c r="T62" s="2384">
        <f t="shared" si="29"/>
        <v>8.3999999999999995E-3</v>
      </c>
      <c r="U62" s="2384">
        <f t="shared" si="30"/>
        <v>3.2318099999999998</v>
      </c>
      <c r="V62" s="2426"/>
      <c r="W62" s="2385">
        <f>AA62/D62*1000</f>
        <v>689.84301423027171</v>
      </c>
      <c r="X62" s="2426"/>
      <c r="Y62" s="2384">
        <f t="shared" si="18"/>
        <v>0</v>
      </c>
      <c r="Z62" s="2384">
        <f t="shared" si="31"/>
        <v>3.2318100000000002E-2</v>
      </c>
      <c r="AA62" s="2384">
        <f t="shared" si="32"/>
        <v>3.1994918999999999</v>
      </c>
      <c r="AB62" s="2422"/>
      <c r="AC62" s="2384">
        <f t="shared" si="25"/>
        <v>0.55600000000000005</v>
      </c>
      <c r="AD62" s="2384">
        <f t="shared" si="34"/>
        <v>0.25787280000000001</v>
      </c>
      <c r="AE62" s="2385">
        <f t="shared" si="5"/>
        <v>690.39901423027175</v>
      </c>
      <c r="AF62" s="2422"/>
    </row>
    <row r="63" spans="1:32" ht="15" customHeight="1">
      <c r="A63" s="2375">
        <f t="shared" si="33"/>
        <v>35</v>
      </c>
      <c r="B63" s="2376" t="s">
        <v>1372</v>
      </c>
      <c r="C63" s="2381" t="s">
        <v>1532</v>
      </c>
      <c r="D63" s="2428">
        <f>'T-1'!K58</f>
        <v>9.9960000000000004</v>
      </c>
      <c r="E63" s="2420"/>
      <c r="F63" s="2420">
        <f>'T-1'!G58</f>
        <v>0</v>
      </c>
      <c r="G63" s="2420">
        <f>'T-1'!H58</f>
        <v>0</v>
      </c>
      <c r="H63" s="2385">
        <f t="shared" si="27"/>
        <v>0</v>
      </c>
      <c r="I63" s="2378">
        <v>250</v>
      </c>
      <c r="J63" s="2411">
        <v>440</v>
      </c>
      <c r="K63" s="2429"/>
      <c r="L63" s="2400"/>
      <c r="M63" s="2400"/>
      <c r="N63" s="2420">
        <v>700</v>
      </c>
      <c r="O63" s="2422"/>
      <c r="P63" s="2422"/>
      <c r="Q63" s="2535"/>
      <c r="R63" s="2529">
        <f t="shared" si="28"/>
        <v>4.3982399999999995</v>
      </c>
      <c r="S63" s="2426"/>
      <c r="T63" s="2384">
        <f t="shared" si="29"/>
        <v>0</v>
      </c>
      <c r="U63" s="2384">
        <f t="shared" si="30"/>
        <v>4.3982399999999995</v>
      </c>
      <c r="V63" s="2426"/>
      <c r="W63" s="2385">
        <f>AA63/D63*1000</f>
        <v>435.59999999999991</v>
      </c>
      <c r="X63" s="2426"/>
      <c r="Y63" s="2384">
        <f t="shared" si="18"/>
        <v>0</v>
      </c>
      <c r="Z63" s="2384">
        <f t="shared" si="31"/>
        <v>4.3982399999999998E-2</v>
      </c>
      <c r="AA63" s="2384">
        <f t="shared" si="32"/>
        <v>4.3542575999999995</v>
      </c>
      <c r="AB63" s="2422"/>
      <c r="AC63" s="2384">
        <f t="shared" si="25"/>
        <v>0.35199999999999998</v>
      </c>
      <c r="AD63" s="2384">
        <f t="shared" si="34"/>
        <v>0.35185919999999998</v>
      </c>
      <c r="AE63" s="2385">
        <f t="shared" si="5"/>
        <v>435.95199999999988</v>
      </c>
      <c r="AF63" s="2422"/>
    </row>
    <row r="64" spans="1:32" ht="15" customHeight="1">
      <c r="A64" s="2375"/>
      <c r="B64" s="2390" t="s">
        <v>4579</v>
      </c>
      <c r="C64" s="2376"/>
      <c r="D64" s="2419">
        <f>SUM(D56:D63)</f>
        <v>394.37171999999993</v>
      </c>
      <c r="E64" s="2419">
        <f>SUM(E56:E63)</f>
        <v>52.823</v>
      </c>
      <c r="F64" s="2421">
        <f>SUM(F56:F63)</f>
        <v>13</v>
      </c>
      <c r="G64" s="2421">
        <f>SUM(G56:G63)</f>
        <v>105681</v>
      </c>
      <c r="H64" s="2421">
        <f>SUM(H56:H63)</f>
        <v>105669</v>
      </c>
      <c r="I64" s="2420"/>
      <c r="J64" s="2422"/>
      <c r="K64" s="2429"/>
      <c r="L64" s="2400"/>
      <c r="M64" s="2400"/>
      <c r="N64" s="2420"/>
      <c r="O64" s="2422"/>
      <c r="P64" s="2422"/>
      <c r="Q64" s="2533">
        <f>SUM(Q56:Q63)</f>
        <v>28.181600000000003</v>
      </c>
      <c r="R64" s="2533">
        <f>SUM(R56:R63)</f>
        <v>191.36528134999998</v>
      </c>
      <c r="S64" s="2423">
        <f>SUM(S56:S63)</f>
        <v>0</v>
      </c>
      <c r="T64" s="2423">
        <f>SUM(T56:T63)</f>
        <v>0.10920000000000001</v>
      </c>
      <c r="U64" s="2423">
        <f>SUM(U56:U63)</f>
        <v>219.65608134999997</v>
      </c>
      <c r="V64" s="2426"/>
      <c r="W64" s="2393">
        <f>AA64/D64*1000</f>
        <v>541.63366616779729</v>
      </c>
      <c r="X64" s="2423">
        <f>SUM(X56:X63)</f>
        <v>0</v>
      </c>
      <c r="Y64" s="2384">
        <f t="shared" si="18"/>
        <v>0</v>
      </c>
      <c r="Z64" s="2423">
        <f>SUM(Z56:Z63)</f>
        <v>6.0510808135000005</v>
      </c>
      <c r="AA64" s="2423">
        <f>SUM(AA56:AA63)</f>
        <v>213.6050005365</v>
      </c>
      <c r="AB64" s="2422"/>
      <c r="AC64" s="2387">
        <f t="shared" si="25"/>
        <v>0.23786523303445797</v>
      </c>
      <c r="AD64" s="2423">
        <f>SUM(AD56:AD63)</f>
        <v>9.3807321079999983</v>
      </c>
      <c r="AE64" s="2393">
        <f t="shared" si="5"/>
        <v>541.87153140083171</v>
      </c>
      <c r="AF64" s="2422"/>
    </row>
    <row r="65" spans="1:32" ht="15" customHeight="1">
      <c r="A65" s="2375"/>
      <c r="B65" s="2430" t="s">
        <v>1375</v>
      </c>
      <c r="C65" s="2381"/>
      <c r="D65" s="2419">
        <f>D64+D54+D37</f>
        <v>1976.8736588268987</v>
      </c>
      <c r="E65" s="2419">
        <f>E64+E54+E37</f>
        <v>52.823</v>
      </c>
      <c r="F65" s="2431">
        <f>F64+F54+F37</f>
        <v>1254334</v>
      </c>
      <c r="G65" s="2431">
        <f>G64+G54+G37</f>
        <v>1476384</v>
      </c>
      <c r="H65" s="2431">
        <f>H64+H54+H37</f>
        <v>743450.15999999992</v>
      </c>
      <c r="I65" s="2420"/>
      <c r="J65" s="2422"/>
      <c r="K65" s="2422"/>
      <c r="L65" s="2429"/>
      <c r="M65" s="2429"/>
      <c r="N65" s="2432"/>
      <c r="O65" s="2422"/>
      <c r="P65" s="2422"/>
      <c r="Q65" s="2533">
        <f>Q64+Q54+Q37</f>
        <v>53.71202133333334</v>
      </c>
      <c r="R65" s="2533">
        <f>R64+R54+R37</f>
        <v>733.15027689607734</v>
      </c>
      <c r="S65" s="2423">
        <f>S64+S54+S37</f>
        <v>63.22709184</v>
      </c>
      <c r="T65" s="2423">
        <f>T64+T54+T37</f>
        <v>3.17916</v>
      </c>
      <c r="U65" s="2423">
        <f>U64+U54+U37</f>
        <v>853.26855006941071</v>
      </c>
      <c r="V65" s="2426"/>
      <c r="W65" s="2393">
        <f>AA65/D65*1000</f>
        <v>424.24967626297888</v>
      </c>
      <c r="X65" s="2423">
        <f>X64+X54+X37</f>
        <v>730.84867709551054</v>
      </c>
      <c r="Y65" s="2387">
        <f t="shared" si="18"/>
        <v>7.3084867709551053</v>
      </c>
      <c r="Z65" s="2423">
        <f>Z64+Z54+Z37</f>
        <v>7.2720535283333341</v>
      </c>
      <c r="AA65" s="2423">
        <f>AA64+AA54+AA37</f>
        <v>838.68800977012233</v>
      </c>
      <c r="AB65" s="2422"/>
      <c r="AC65" s="2387">
        <f t="shared" si="25"/>
        <v>0.16854939689527576</v>
      </c>
      <c r="AD65" s="2423">
        <f>AD64+AD54+AD37</f>
        <v>33.320086293343095</v>
      </c>
      <c r="AE65" s="2393">
        <f t="shared" si="5"/>
        <v>424.41822565987417</v>
      </c>
      <c r="AF65" s="2422"/>
    </row>
    <row r="67" spans="1:32" ht="15.75">
      <c r="D67" s="3244" t="s">
        <v>475</v>
      </c>
      <c r="E67" s="2296" t="s">
        <v>882</v>
      </c>
      <c r="Z67" s="2284"/>
    </row>
    <row r="68" spans="1:32" ht="15.75">
      <c r="B68" s="2296" t="s">
        <v>1547</v>
      </c>
      <c r="C68" s="2296"/>
      <c r="D68" s="2285">
        <f>D37</f>
        <v>1389.9294088268987</v>
      </c>
      <c r="E68" s="2284">
        <f>'F-5'!J38</f>
        <v>1041.6918776535929</v>
      </c>
      <c r="F68" s="2296" t="s">
        <v>4708</v>
      </c>
      <c r="G68" s="2537">
        <f>E68/D68*1000</f>
        <v>749.45667818683069</v>
      </c>
      <c r="Z68" s="2285"/>
    </row>
    <row r="69" spans="1:32" ht="15.75">
      <c r="B69" s="2296" t="s">
        <v>1549</v>
      </c>
      <c r="C69" s="2296"/>
      <c r="D69" s="2285">
        <f>D54</f>
        <v>192.57253000000003</v>
      </c>
      <c r="E69" s="2284">
        <f>'F-5'!I38</f>
        <v>59.636092019244508</v>
      </c>
      <c r="F69" s="2296" t="s">
        <v>4708</v>
      </c>
      <c r="G69" s="2537">
        <f t="shared" ref="G69:G71" si="35">E69/D69*1000</f>
        <v>309.68119917853551</v>
      </c>
    </row>
    <row r="70" spans="1:32" ht="15.75">
      <c r="B70" s="2296" t="s">
        <v>1550</v>
      </c>
      <c r="C70" s="2296"/>
      <c r="D70" s="2285">
        <f>D64</f>
        <v>394.37171999999993</v>
      </c>
      <c r="E70" s="2284">
        <f>'F-5'!H38</f>
        <v>85.825040714556096</v>
      </c>
      <c r="F70" s="2296" t="s">
        <v>4708</v>
      </c>
      <c r="G70" s="2537">
        <f t="shared" si="35"/>
        <v>217.62473413295484</v>
      </c>
    </row>
    <row r="71" spans="1:32" ht="15.75">
      <c r="B71" s="2296" t="s">
        <v>4709</v>
      </c>
      <c r="C71" s="2296"/>
      <c r="D71" s="2436">
        <f>SUM(D68:D70)</f>
        <v>1976.8736588268987</v>
      </c>
      <c r="E71" s="3245">
        <f>E68+E69+E70</f>
        <v>1187.1530103873934</v>
      </c>
      <c r="F71" s="2296" t="s">
        <v>4708</v>
      </c>
      <c r="G71" s="3246">
        <f t="shared" si="35"/>
        <v>600.52042531229063</v>
      </c>
      <c r="Z71" s="2284"/>
    </row>
  </sheetData>
  <mergeCells count="1">
    <mergeCell ref="AC2:AF2"/>
  </mergeCells>
  <pageMargins left="0.28000000000000003" right="0.2" top="0.42" bottom="0.2" header="0.22" footer="0.17"/>
  <pageSetup scale="55" fitToWidth="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AF71"/>
  <sheetViews>
    <sheetView showOutlineSymbols="0" zoomScale="87" zoomScaleNormal="87" workbookViewId="0">
      <pane xSplit="3" ySplit="11" topLeftCell="D58" activePane="bottomRight" state="frozen"/>
      <selection activeCell="O55" sqref="O55"/>
      <selection pane="topRight" activeCell="O55" sqref="O55"/>
      <selection pane="bottomLeft" activeCell="O55" sqref="O55"/>
      <selection pane="bottomRight" activeCell="B67" sqref="B67:G71"/>
    </sheetView>
  </sheetViews>
  <sheetFormatPr defaultColWidth="14.7109375" defaultRowHeight="15"/>
  <cols>
    <col min="1" max="1" width="9" style="2231" customWidth="1"/>
    <col min="2" max="2" width="39.28515625" style="2231" customWidth="1"/>
    <col min="3" max="3" width="11" style="2231" customWidth="1"/>
    <col min="4" max="4" width="20" style="2231" customWidth="1"/>
    <col min="5" max="5" width="20.140625" style="2231" customWidth="1"/>
    <col min="6" max="6" width="14.7109375" style="2231" customWidth="1"/>
    <col min="7" max="7" width="13.7109375" style="2231" customWidth="1"/>
    <col min="8" max="8" width="14.7109375" style="2231" customWidth="1"/>
    <col min="9" max="9" width="11.140625" style="2350" customWidth="1"/>
    <col min="10" max="11" width="11.140625" style="2231" customWidth="1"/>
    <col min="12" max="14" width="14.7109375" style="2231" customWidth="1"/>
    <col min="15" max="15" width="18.7109375" style="2231" customWidth="1"/>
    <col min="16" max="18" width="14.7109375" style="2231" customWidth="1"/>
    <col min="19" max="19" width="17.85546875" style="2231" customWidth="1"/>
    <col min="20" max="20" width="18.5703125" style="2231" customWidth="1"/>
    <col min="21" max="21" width="13.7109375" style="2231" customWidth="1"/>
    <col min="22" max="23" width="14.7109375" style="2231" customWidth="1"/>
    <col min="24" max="26" width="15" style="2231" customWidth="1"/>
    <col min="27" max="27" width="14.7109375" style="2231" customWidth="1"/>
    <col min="28" max="28" width="16.28515625" style="2231" customWidth="1"/>
    <col min="29" max="30" width="14.7109375" style="2231"/>
    <col min="31" max="31" width="21.7109375" style="2231" bestFit="1" customWidth="1"/>
    <col min="32" max="256" width="14.7109375" style="2231"/>
    <col min="257" max="257" width="9" style="2231" customWidth="1"/>
    <col min="258" max="258" width="39.28515625" style="2231" customWidth="1"/>
    <col min="259" max="259" width="11" style="2231" customWidth="1"/>
    <col min="260" max="260" width="20" style="2231" customWidth="1"/>
    <col min="261" max="261" width="20.140625" style="2231" customWidth="1"/>
    <col min="262" max="262" width="14.7109375" style="2231" customWidth="1"/>
    <col min="263" max="263" width="13.7109375" style="2231" customWidth="1"/>
    <col min="264" max="264" width="14.7109375" style="2231" customWidth="1"/>
    <col min="265" max="267" width="11.140625" style="2231" customWidth="1"/>
    <col min="268" max="270" width="14.7109375" style="2231" customWidth="1"/>
    <col min="271" max="271" width="18.7109375" style="2231" customWidth="1"/>
    <col min="272" max="274" width="14.7109375" style="2231" customWidth="1"/>
    <col min="275" max="275" width="17.85546875" style="2231" customWidth="1"/>
    <col min="276" max="276" width="18.5703125" style="2231" customWidth="1"/>
    <col min="277" max="277" width="13.7109375" style="2231" customWidth="1"/>
    <col min="278" max="279" width="14.7109375" style="2231" customWidth="1"/>
    <col min="280" max="282" width="15" style="2231" customWidth="1"/>
    <col min="283" max="283" width="14.7109375" style="2231" customWidth="1"/>
    <col min="284" max="284" width="16.28515625" style="2231" customWidth="1"/>
    <col min="285" max="286" width="14.7109375" style="2231"/>
    <col min="287" max="287" width="21.7109375" style="2231" bestFit="1" customWidth="1"/>
    <col min="288" max="512" width="14.7109375" style="2231"/>
    <col min="513" max="513" width="9" style="2231" customWidth="1"/>
    <col min="514" max="514" width="39.28515625" style="2231" customWidth="1"/>
    <col min="515" max="515" width="11" style="2231" customWidth="1"/>
    <col min="516" max="516" width="20" style="2231" customWidth="1"/>
    <col min="517" max="517" width="20.140625" style="2231" customWidth="1"/>
    <col min="518" max="518" width="14.7109375" style="2231" customWidth="1"/>
    <col min="519" max="519" width="13.7109375" style="2231" customWidth="1"/>
    <col min="520" max="520" width="14.7109375" style="2231" customWidth="1"/>
    <col min="521" max="523" width="11.140625" style="2231" customWidth="1"/>
    <col min="524" max="526" width="14.7109375" style="2231" customWidth="1"/>
    <col min="527" max="527" width="18.7109375" style="2231" customWidth="1"/>
    <col min="528" max="530" width="14.7109375" style="2231" customWidth="1"/>
    <col min="531" max="531" width="17.85546875" style="2231" customWidth="1"/>
    <col min="532" max="532" width="18.5703125" style="2231" customWidth="1"/>
    <col min="533" max="533" width="13.7109375" style="2231" customWidth="1"/>
    <col min="534" max="535" width="14.7109375" style="2231" customWidth="1"/>
    <col min="536" max="538" width="15" style="2231" customWidth="1"/>
    <col min="539" max="539" width="14.7109375" style="2231" customWidth="1"/>
    <col min="540" max="540" width="16.28515625" style="2231" customWidth="1"/>
    <col min="541" max="542" width="14.7109375" style="2231"/>
    <col min="543" max="543" width="21.7109375" style="2231" bestFit="1" customWidth="1"/>
    <col min="544" max="768" width="14.7109375" style="2231"/>
    <col min="769" max="769" width="9" style="2231" customWidth="1"/>
    <col min="770" max="770" width="39.28515625" style="2231" customWidth="1"/>
    <col min="771" max="771" width="11" style="2231" customWidth="1"/>
    <col min="772" max="772" width="20" style="2231" customWidth="1"/>
    <col min="773" max="773" width="20.140625" style="2231" customWidth="1"/>
    <col min="774" max="774" width="14.7109375" style="2231" customWidth="1"/>
    <col min="775" max="775" width="13.7109375" style="2231" customWidth="1"/>
    <col min="776" max="776" width="14.7109375" style="2231" customWidth="1"/>
    <col min="777" max="779" width="11.140625" style="2231" customWidth="1"/>
    <col min="780" max="782" width="14.7109375" style="2231" customWidth="1"/>
    <col min="783" max="783" width="18.7109375" style="2231" customWidth="1"/>
    <col min="784" max="786" width="14.7109375" style="2231" customWidth="1"/>
    <col min="787" max="787" width="17.85546875" style="2231" customWidth="1"/>
    <col min="788" max="788" width="18.5703125" style="2231" customWidth="1"/>
    <col min="789" max="789" width="13.7109375" style="2231" customWidth="1"/>
    <col min="790" max="791" width="14.7109375" style="2231" customWidth="1"/>
    <col min="792" max="794" width="15" style="2231" customWidth="1"/>
    <col min="795" max="795" width="14.7109375" style="2231" customWidth="1"/>
    <col min="796" max="796" width="16.28515625" style="2231" customWidth="1"/>
    <col min="797" max="798" width="14.7109375" style="2231"/>
    <col min="799" max="799" width="21.7109375" style="2231" bestFit="1" customWidth="1"/>
    <col min="800" max="1024" width="14.7109375" style="2231"/>
    <col min="1025" max="1025" width="9" style="2231" customWidth="1"/>
    <col min="1026" max="1026" width="39.28515625" style="2231" customWidth="1"/>
    <col min="1027" max="1027" width="11" style="2231" customWidth="1"/>
    <col min="1028" max="1028" width="20" style="2231" customWidth="1"/>
    <col min="1029" max="1029" width="20.140625" style="2231" customWidth="1"/>
    <col min="1030" max="1030" width="14.7109375" style="2231" customWidth="1"/>
    <col min="1031" max="1031" width="13.7109375" style="2231" customWidth="1"/>
    <col min="1032" max="1032" width="14.7109375" style="2231" customWidth="1"/>
    <col min="1033" max="1035" width="11.140625" style="2231" customWidth="1"/>
    <col min="1036" max="1038" width="14.7109375" style="2231" customWidth="1"/>
    <col min="1039" max="1039" width="18.7109375" style="2231" customWidth="1"/>
    <col min="1040" max="1042" width="14.7109375" style="2231" customWidth="1"/>
    <col min="1043" max="1043" width="17.85546875" style="2231" customWidth="1"/>
    <col min="1044" max="1044" width="18.5703125" style="2231" customWidth="1"/>
    <col min="1045" max="1045" width="13.7109375" style="2231" customWidth="1"/>
    <col min="1046" max="1047" width="14.7109375" style="2231" customWidth="1"/>
    <col min="1048" max="1050" width="15" style="2231" customWidth="1"/>
    <col min="1051" max="1051" width="14.7109375" style="2231" customWidth="1"/>
    <col min="1052" max="1052" width="16.28515625" style="2231" customWidth="1"/>
    <col min="1053" max="1054" width="14.7109375" style="2231"/>
    <col min="1055" max="1055" width="21.7109375" style="2231" bestFit="1" customWidth="1"/>
    <col min="1056" max="1280" width="14.7109375" style="2231"/>
    <col min="1281" max="1281" width="9" style="2231" customWidth="1"/>
    <col min="1282" max="1282" width="39.28515625" style="2231" customWidth="1"/>
    <col min="1283" max="1283" width="11" style="2231" customWidth="1"/>
    <col min="1284" max="1284" width="20" style="2231" customWidth="1"/>
    <col min="1285" max="1285" width="20.140625" style="2231" customWidth="1"/>
    <col min="1286" max="1286" width="14.7109375" style="2231" customWidth="1"/>
    <col min="1287" max="1287" width="13.7109375" style="2231" customWidth="1"/>
    <col min="1288" max="1288" width="14.7109375" style="2231" customWidth="1"/>
    <col min="1289" max="1291" width="11.140625" style="2231" customWidth="1"/>
    <col min="1292" max="1294" width="14.7109375" style="2231" customWidth="1"/>
    <col min="1295" max="1295" width="18.7109375" style="2231" customWidth="1"/>
    <col min="1296" max="1298" width="14.7109375" style="2231" customWidth="1"/>
    <col min="1299" max="1299" width="17.85546875" style="2231" customWidth="1"/>
    <col min="1300" max="1300" width="18.5703125" style="2231" customWidth="1"/>
    <col min="1301" max="1301" width="13.7109375" style="2231" customWidth="1"/>
    <col min="1302" max="1303" width="14.7109375" style="2231" customWidth="1"/>
    <col min="1304" max="1306" width="15" style="2231" customWidth="1"/>
    <col min="1307" max="1307" width="14.7109375" style="2231" customWidth="1"/>
    <col min="1308" max="1308" width="16.28515625" style="2231" customWidth="1"/>
    <col min="1309" max="1310" width="14.7109375" style="2231"/>
    <col min="1311" max="1311" width="21.7109375" style="2231" bestFit="1" customWidth="1"/>
    <col min="1312" max="1536" width="14.7109375" style="2231"/>
    <col min="1537" max="1537" width="9" style="2231" customWidth="1"/>
    <col min="1538" max="1538" width="39.28515625" style="2231" customWidth="1"/>
    <col min="1539" max="1539" width="11" style="2231" customWidth="1"/>
    <col min="1540" max="1540" width="20" style="2231" customWidth="1"/>
    <col min="1541" max="1541" width="20.140625" style="2231" customWidth="1"/>
    <col min="1542" max="1542" width="14.7109375" style="2231" customWidth="1"/>
    <col min="1543" max="1543" width="13.7109375" style="2231" customWidth="1"/>
    <col min="1544" max="1544" width="14.7109375" style="2231" customWidth="1"/>
    <col min="1545" max="1547" width="11.140625" style="2231" customWidth="1"/>
    <col min="1548" max="1550" width="14.7109375" style="2231" customWidth="1"/>
    <col min="1551" max="1551" width="18.7109375" style="2231" customWidth="1"/>
    <col min="1552" max="1554" width="14.7109375" style="2231" customWidth="1"/>
    <col min="1555" max="1555" width="17.85546875" style="2231" customWidth="1"/>
    <col min="1556" max="1556" width="18.5703125" style="2231" customWidth="1"/>
    <col min="1557" max="1557" width="13.7109375" style="2231" customWidth="1"/>
    <col min="1558" max="1559" width="14.7109375" style="2231" customWidth="1"/>
    <col min="1560" max="1562" width="15" style="2231" customWidth="1"/>
    <col min="1563" max="1563" width="14.7109375" style="2231" customWidth="1"/>
    <col min="1564" max="1564" width="16.28515625" style="2231" customWidth="1"/>
    <col min="1565" max="1566" width="14.7109375" style="2231"/>
    <col min="1567" max="1567" width="21.7109375" style="2231" bestFit="1" customWidth="1"/>
    <col min="1568" max="1792" width="14.7109375" style="2231"/>
    <col min="1793" max="1793" width="9" style="2231" customWidth="1"/>
    <col min="1794" max="1794" width="39.28515625" style="2231" customWidth="1"/>
    <col min="1795" max="1795" width="11" style="2231" customWidth="1"/>
    <col min="1796" max="1796" width="20" style="2231" customWidth="1"/>
    <col min="1797" max="1797" width="20.140625" style="2231" customWidth="1"/>
    <col min="1798" max="1798" width="14.7109375" style="2231" customWidth="1"/>
    <col min="1799" max="1799" width="13.7109375" style="2231" customWidth="1"/>
    <col min="1800" max="1800" width="14.7109375" style="2231" customWidth="1"/>
    <col min="1801" max="1803" width="11.140625" style="2231" customWidth="1"/>
    <col min="1804" max="1806" width="14.7109375" style="2231" customWidth="1"/>
    <col min="1807" max="1807" width="18.7109375" style="2231" customWidth="1"/>
    <col min="1808" max="1810" width="14.7109375" style="2231" customWidth="1"/>
    <col min="1811" max="1811" width="17.85546875" style="2231" customWidth="1"/>
    <col min="1812" max="1812" width="18.5703125" style="2231" customWidth="1"/>
    <col min="1813" max="1813" width="13.7109375" style="2231" customWidth="1"/>
    <col min="1814" max="1815" width="14.7109375" style="2231" customWidth="1"/>
    <col min="1816" max="1818" width="15" style="2231" customWidth="1"/>
    <col min="1819" max="1819" width="14.7109375" style="2231" customWidth="1"/>
    <col min="1820" max="1820" width="16.28515625" style="2231" customWidth="1"/>
    <col min="1821" max="1822" width="14.7109375" style="2231"/>
    <col min="1823" max="1823" width="21.7109375" style="2231" bestFit="1" customWidth="1"/>
    <col min="1824" max="2048" width="14.7109375" style="2231"/>
    <col min="2049" max="2049" width="9" style="2231" customWidth="1"/>
    <col min="2050" max="2050" width="39.28515625" style="2231" customWidth="1"/>
    <col min="2051" max="2051" width="11" style="2231" customWidth="1"/>
    <col min="2052" max="2052" width="20" style="2231" customWidth="1"/>
    <col min="2053" max="2053" width="20.140625" style="2231" customWidth="1"/>
    <col min="2054" max="2054" width="14.7109375" style="2231" customWidth="1"/>
    <col min="2055" max="2055" width="13.7109375" style="2231" customWidth="1"/>
    <col min="2056" max="2056" width="14.7109375" style="2231" customWidth="1"/>
    <col min="2057" max="2059" width="11.140625" style="2231" customWidth="1"/>
    <col min="2060" max="2062" width="14.7109375" style="2231" customWidth="1"/>
    <col min="2063" max="2063" width="18.7109375" style="2231" customWidth="1"/>
    <col min="2064" max="2066" width="14.7109375" style="2231" customWidth="1"/>
    <col min="2067" max="2067" width="17.85546875" style="2231" customWidth="1"/>
    <col min="2068" max="2068" width="18.5703125" style="2231" customWidth="1"/>
    <col min="2069" max="2069" width="13.7109375" style="2231" customWidth="1"/>
    <col min="2070" max="2071" width="14.7109375" style="2231" customWidth="1"/>
    <col min="2072" max="2074" width="15" style="2231" customWidth="1"/>
    <col min="2075" max="2075" width="14.7109375" style="2231" customWidth="1"/>
    <col min="2076" max="2076" width="16.28515625" style="2231" customWidth="1"/>
    <col min="2077" max="2078" width="14.7109375" style="2231"/>
    <col min="2079" max="2079" width="21.7109375" style="2231" bestFit="1" customWidth="1"/>
    <col min="2080" max="2304" width="14.7109375" style="2231"/>
    <col min="2305" max="2305" width="9" style="2231" customWidth="1"/>
    <col min="2306" max="2306" width="39.28515625" style="2231" customWidth="1"/>
    <col min="2307" max="2307" width="11" style="2231" customWidth="1"/>
    <col min="2308" max="2308" width="20" style="2231" customWidth="1"/>
    <col min="2309" max="2309" width="20.140625" style="2231" customWidth="1"/>
    <col min="2310" max="2310" width="14.7109375" style="2231" customWidth="1"/>
    <col min="2311" max="2311" width="13.7109375" style="2231" customWidth="1"/>
    <col min="2312" max="2312" width="14.7109375" style="2231" customWidth="1"/>
    <col min="2313" max="2315" width="11.140625" style="2231" customWidth="1"/>
    <col min="2316" max="2318" width="14.7109375" style="2231" customWidth="1"/>
    <col min="2319" max="2319" width="18.7109375" style="2231" customWidth="1"/>
    <col min="2320" max="2322" width="14.7109375" style="2231" customWidth="1"/>
    <col min="2323" max="2323" width="17.85546875" style="2231" customWidth="1"/>
    <col min="2324" max="2324" width="18.5703125" style="2231" customWidth="1"/>
    <col min="2325" max="2325" width="13.7109375" style="2231" customWidth="1"/>
    <col min="2326" max="2327" width="14.7109375" style="2231" customWidth="1"/>
    <col min="2328" max="2330" width="15" style="2231" customWidth="1"/>
    <col min="2331" max="2331" width="14.7109375" style="2231" customWidth="1"/>
    <col min="2332" max="2332" width="16.28515625" style="2231" customWidth="1"/>
    <col min="2333" max="2334" width="14.7109375" style="2231"/>
    <col min="2335" max="2335" width="21.7109375" style="2231" bestFit="1" customWidth="1"/>
    <col min="2336" max="2560" width="14.7109375" style="2231"/>
    <col min="2561" max="2561" width="9" style="2231" customWidth="1"/>
    <col min="2562" max="2562" width="39.28515625" style="2231" customWidth="1"/>
    <col min="2563" max="2563" width="11" style="2231" customWidth="1"/>
    <col min="2564" max="2564" width="20" style="2231" customWidth="1"/>
    <col min="2565" max="2565" width="20.140625" style="2231" customWidth="1"/>
    <col min="2566" max="2566" width="14.7109375" style="2231" customWidth="1"/>
    <col min="2567" max="2567" width="13.7109375" style="2231" customWidth="1"/>
    <col min="2568" max="2568" width="14.7109375" style="2231" customWidth="1"/>
    <col min="2569" max="2571" width="11.140625" style="2231" customWidth="1"/>
    <col min="2572" max="2574" width="14.7109375" style="2231" customWidth="1"/>
    <col min="2575" max="2575" width="18.7109375" style="2231" customWidth="1"/>
    <col min="2576" max="2578" width="14.7109375" style="2231" customWidth="1"/>
    <col min="2579" max="2579" width="17.85546875" style="2231" customWidth="1"/>
    <col min="2580" max="2580" width="18.5703125" style="2231" customWidth="1"/>
    <col min="2581" max="2581" width="13.7109375" style="2231" customWidth="1"/>
    <col min="2582" max="2583" width="14.7109375" style="2231" customWidth="1"/>
    <col min="2584" max="2586" width="15" style="2231" customWidth="1"/>
    <col min="2587" max="2587" width="14.7109375" style="2231" customWidth="1"/>
    <col min="2588" max="2588" width="16.28515625" style="2231" customWidth="1"/>
    <col min="2589" max="2590" width="14.7109375" style="2231"/>
    <col min="2591" max="2591" width="21.7109375" style="2231" bestFit="1" customWidth="1"/>
    <col min="2592" max="2816" width="14.7109375" style="2231"/>
    <col min="2817" max="2817" width="9" style="2231" customWidth="1"/>
    <col min="2818" max="2818" width="39.28515625" style="2231" customWidth="1"/>
    <col min="2819" max="2819" width="11" style="2231" customWidth="1"/>
    <col min="2820" max="2820" width="20" style="2231" customWidth="1"/>
    <col min="2821" max="2821" width="20.140625" style="2231" customWidth="1"/>
    <col min="2822" max="2822" width="14.7109375" style="2231" customWidth="1"/>
    <col min="2823" max="2823" width="13.7109375" style="2231" customWidth="1"/>
    <col min="2824" max="2824" width="14.7109375" style="2231" customWidth="1"/>
    <col min="2825" max="2827" width="11.140625" style="2231" customWidth="1"/>
    <col min="2828" max="2830" width="14.7109375" style="2231" customWidth="1"/>
    <col min="2831" max="2831" width="18.7109375" style="2231" customWidth="1"/>
    <col min="2832" max="2834" width="14.7109375" style="2231" customWidth="1"/>
    <col min="2835" max="2835" width="17.85546875" style="2231" customWidth="1"/>
    <col min="2836" max="2836" width="18.5703125" style="2231" customWidth="1"/>
    <col min="2837" max="2837" width="13.7109375" style="2231" customWidth="1"/>
    <col min="2838" max="2839" width="14.7109375" style="2231" customWidth="1"/>
    <col min="2840" max="2842" width="15" style="2231" customWidth="1"/>
    <col min="2843" max="2843" width="14.7109375" style="2231" customWidth="1"/>
    <col min="2844" max="2844" width="16.28515625" style="2231" customWidth="1"/>
    <col min="2845" max="2846" width="14.7109375" style="2231"/>
    <col min="2847" max="2847" width="21.7109375" style="2231" bestFit="1" customWidth="1"/>
    <col min="2848" max="3072" width="14.7109375" style="2231"/>
    <col min="3073" max="3073" width="9" style="2231" customWidth="1"/>
    <col min="3074" max="3074" width="39.28515625" style="2231" customWidth="1"/>
    <col min="3075" max="3075" width="11" style="2231" customWidth="1"/>
    <col min="3076" max="3076" width="20" style="2231" customWidth="1"/>
    <col min="3077" max="3077" width="20.140625" style="2231" customWidth="1"/>
    <col min="3078" max="3078" width="14.7109375" style="2231" customWidth="1"/>
    <col min="3079" max="3079" width="13.7109375" style="2231" customWidth="1"/>
    <col min="3080" max="3080" width="14.7109375" style="2231" customWidth="1"/>
    <col min="3081" max="3083" width="11.140625" style="2231" customWidth="1"/>
    <col min="3084" max="3086" width="14.7109375" style="2231" customWidth="1"/>
    <col min="3087" max="3087" width="18.7109375" style="2231" customWidth="1"/>
    <col min="3088" max="3090" width="14.7109375" style="2231" customWidth="1"/>
    <col min="3091" max="3091" width="17.85546875" style="2231" customWidth="1"/>
    <col min="3092" max="3092" width="18.5703125" style="2231" customWidth="1"/>
    <col min="3093" max="3093" width="13.7109375" style="2231" customWidth="1"/>
    <col min="3094" max="3095" width="14.7109375" style="2231" customWidth="1"/>
    <col min="3096" max="3098" width="15" style="2231" customWidth="1"/>
    <col min="3099" max="3099" width="14.7109375" style="2231" customWidth="1"/>
    <col min="3100" max="3100" width="16.28515625" style="2231" customWidth="1"/>
    <col min="3101" max="3102" width="14.7109375" style="2231"/>
    <col min="3103" max="3103" width="21.7109375" style="2231" bestFit="1" customWidth="1"/>
    <col min="3104" max="3328" width="14.7109375" style="2231"/>
    <col min="3329" max="3329" width="9" style="2231" customWidth="1"/>
    <col min="3330" max="3330" width="39.28515625" style="2231" customWidth="1"/>
    <col min="3331" max="3331" width="11" style="2231" customWidth="1"/>
    <col min="3332" max="3332" width="20" style="2231" customWidth="1"/>
    <col min="3333" max="3333" width="20.140625" style="2231" customWidth="1"/>
    <col min="3334" max="3334" width="14.7109375" style="2231" customWidth="1"/>
    <col min="3335" max="3335" width="13.7109375" style="2231" customWidth="1"/>
    <col min="3336" max="3336" width="14.7109375" style="2231" customWidth="1"/>
    <col min="3337" max="3339" width="11.140625" style="2231" customWidth="1"/>
    <col min="3340" max="3342" width="14.7109375" style="2231" customWidth="1"/>
    <col min="3343" max="3343" width="18.7109375" style="2231" customWidth="1"/>
    <col min="3344" max="3346" width="14.7109375" style="2231" customWidth="1"/>
    <col min="3347" max="3347" width="17.85546875" style="2231" customWidth="1"/>
    <col min="3348" max="3348" width="18.5703125" style="2231" customWidth="1"/>
    <col min="3349" max="3349" width="13.7109375" style="2231" customWidth="1"/>
    <col min="3350" max="3351" width="14.7109375" style="2231" customWidth="1"/>
    <col min="3352" max="3354" width="15" style="2231" customWidth="1"/>
    <col min="3355" max="3355" width="14.7109375" style="2231" customWidth="1"/>
    <col min="3356" max="3356" width="16.28515625" style="2231" customWidth="1"/>
    <col min="3357" max="3358" width="14.7109375" style="2231"/>
    <col min="3359" max="3359" width="21.7109375" style="2231" bestFit="1" customWidth="1"/>
    <col min="3360" max="3584" width="14.7109375" style="2231"/>
    <col min="3585" max="3585" width="9" style="2231" customWidth="1"/>
    <col min="3586" max="3586" width="39.28515625" style="2231" customWidth="1"/>
    <col min="3587" max="3587" width="11" style="2231" customWidth="1"/>
    <col min="3588" max="3588" width="20" style="2231" customWidth="1"/>
    <col min="3589" max="3589" width="20.140625" style="2231" customWidth="1"/>
    <col min="3590" max="3590" width="14.7109375" style="2231" customWidth="1"/>
    <col min="3591" max="3591" width="13.7109375" style="2231" customWidth="1"/>
    <col min="3592" max="3592" width="14.7109375" style="2231" customWidth="1"/>
    <col min="3593" max="3595" width="11.140625" style="2231" customWidth="1"/>
    <col min="3596" max="3598" width="14.7109375" style="2231" customWidth="1"/>
    <col min="3599" max="3599" width="18.7109375" style="2231" customWidth="1"/>
    <col min="3600" max="3602" width="14.7109375" style="2231" customWidth="1"/>
    <col min="3603" max="3603" width="17.85546875" style="2231" customWidth="1"/>
    <col min="3604" max="3604" width="18.5703125" style="2231" customWidth="1"/>
    <col min="3605" max="3605" width="13.7109375" style="2231" customWidth="1"/>
    <col min="3606" max="3607" width="14.7109375" style="2231" customWidth="1"/>
    <col min="3608" max="3610" width="15" style="2231" customWidth="1"/>
    <col min="3611" max="3611" width="14.7109375" style="2231" customWidth="1"/>
    <col min="3612" max="3612" width="16.28515625" style="2231" customWidth="1"/>
    <col min="3613" max="3614" width="14.7109375" style="2231"/>
    <col min="3615" max="3615" width="21.7109375" style="2231" bestFit="1" customWidth="1"/>
    <col min="3616" max="3840" width="14.7109375" style="2231"/>
    <col min="3841" max="3841" width="9" style="2231" customWidth="1"/>
    <col min="3842" max="3842" width="39.28515625" style="2231" customWidth="1"/>
    <col min="3843" max="3843" width="11" style="2231" customWidth="1"/>
    <col min="3844" max="3844" width="20" style="2231" customWidth="1"/>
    <col min="3845" max="3845" width="20.140625" style="2231" customWidth="1"/>
    <col min="3846" max="3846" width="14.7109375" style="2231" customWidth="1"/>
    <col min="3847" max="3847" width="13.7109375" style="2231" customWidth="1"/>
    <col min="3848" max="3848" width="14.7109375" style="2231" customWidth="1"/>
    <col min="3849" max="3851" width="11.140625" style="2231" customWidth="1"/>
    <col min="3852" max="3854" width="14.7109375" style="2231" customWidth="1"/>
    <col min="3855" max="3855" width="18.7109375" style="2231" customWidth="1"/>
    <col min="3856" max="3858" width="14.7109375" style="2231" customWidth="1"/>
    <col min="3859" max="3859" width="17.85546875" style="2231" customWidth="1"/>
    <col min="3860" max="3860" width="18.5703125" style="2231" customWidth="1"/>
    <col min="3861" max="3861" width="13.7109375" style="2231" customWidth="1"/>
    <col min="3862" max="3863" width="14.7109375" style="2231" customWidth="1"/>
    <col min="3864" max="3866" width="15" style="2231" customWidth="1"/>
    <col min="3867" max="3867" width="14.7109375" style="2231" customWidth="1"/>
    <col min="3868" max="3868" width="16.28515625" style="2231" customWidth="1"/>
    <col min="3869" max="3870" width="14.7109375" style="2231"/>
    <col min="3871" max="3871" width="21.7109375" style="2231" bestFit="1" customWidth="1"/>
    <col min="3872" max="4096" width="14.7109375" style="2231"/>
    <col min="4097" max="4097" width="9" style="2231" customWidth="1"/>
    <col min="4098" max="4098" width="39.28515625" style="2231" customWidth="1"/>
    <col min="4099" max="4099" width="11" style="2231" customWidth="1"/>
    <col min="4100" max="4100" width="20" style="2231" customWidth="1"/>
    <col min="4101" max="4101" width="20.140625" style="2231" customWidth="1"/>
    <col min="4102" max="4102" width="14.7109375" style="2231" customWidth="1"/>
    <col min="4103" max="4103" width="13.7109375" style="2231" customWidth="1"/>
    <col min="4104" max="4104" width="14.7109375" style="2231" customWidth="1"/>
    <col min="4105" max="4107" width="11.140625" style="2231" customWidth="1"/>
    <col min="4108" max="4110" width="14.7109375" style="2231" customWidth="1"/>
    <col min="4111" max="4111" width="18.7109375" style="2231" customWidth="1"/>
    <col min="4112" max="4114" width="14.7109375" style="2231" customWidth="1"/>
    <col min="4115" max="4115" width="17.85546875" style="2231" customWidth="1"/>
    <col min="4116" max="4116" width="18.5703125" style="2231" customWidth="1"/>
    <col min="4117" max="4117" width="13.7109375" style="2231" customWidth="1"/>
    <col min="4118" max="4119" width="14.7109375" style="2231" customWidth="1"/>
    <col min="4120" max="4122" width="15" style="2231" customWidth="1"/>
    <col min="4123" max="4123" width="14.7109375" style="2231" customWidth="1"/>
    <col min="4124" max="4124" width="16.28515625" style="2231" customWidth="1"/>
    <col min="4125" max="4126" width="14.7109375" style="2231"/>
    <col min="4127" max="4127" width="21.7109375" style="2231" bestFit="1" customWidth="1"/>
    <col min="4128" max="4352" width="14.7109375" style="2231"/>
    <col min="4353" max="4353" width="9" style="2231" customWidth="1"/>
    <col min="4354" max="4354" width="39.28515625" style="2231" customWidth="1"/>
    <col min="4355" max="4355" width="11" style="2231" customWidth="1"/>
    <col min="4356" max="4356" width="20" style="2231" customWidth="1"/>
    <col min="4357" max="4357" width="20.140625" style="2231" customWidth="1"/>
    <col min="4358" max="4358" width="14.7109375" style="2231" customWidth="1"/>
    <col min="4359" max="4359" width="13.7109375" style="2231" customWidth="1"/>
    <col min="4360" max="4360" width="14.7109375" style="2231" customWidth="1"/>
    <col min="4361" max="4363" width="11.140625" style="2231" customWidth="1"/>
    <col min="4364" max="4366" width="14.7109375" style="2231" customWidth="1"/>
    <col min="4367" max="4367" width="18.7109375" style="2231" customWidth="1"/>
    <col min="4368" max="4370" width="14.7109375" style="2231" customWidth="1"/>
    <col min="4371" max="4371" width="17.85546875" style="2231" customWidth="1"/>
    <col min="4372" max="4372" width="18.5703125" style="2231" customWidth="1"/>
    <col min="4373" max="4373" width="13.7109375" style="2231" customWidth="1"/>
    <col min="4374" max="4375" width="14.7109375" style="2231" customWidth="1"/>
    <col min="4376" max="4378" width="15" style="2231" customWidth="1"/>
    <col min="4379" max="4379" width="14.7109375" style="2231" customWidth="1"/>
    <col min="4380" max="4380" width="16.28515625" style="2231" customWidth="1"/>
    <col min="4381" max="4382" width="14.7109375" style="2231"/>
    <col min="4383" max="4383" width="21.7109375" style="2231" bestFit="1" customWidth="1"/>
    <col min="4384" max="4608" width="14.7109375" style="2231"/>
    <col min="4609" max="4609" width="9" style="2231" customWidth="1"/>
    <col min="4610" max="4610" width="39.28515625" style="2231" customWidth="1"/>
    <col min="4611" max="4611" width="11" style="2231" customWidth="1"/>
    <col min="4612" max="4612" width="20" style="2231" customWidth="1"/>
    <col min="4613" max="4613" width="20.140625" style="2231" customWidth="1"/>
    <col min="4614" max="4614" width="14.7109375" style="2231" customWidth="1"/>
    <col min="4615" max="4615" width="13.7109375" style="2231" customWidth="1"/>
    <col min="4616" max="4616" width="14.7109375" style="2231" customWidth="1"/>
    <col min="4617" max="4619" width="11.140625" style="2231" customWidth="1"/>
    <col min="4620" max="4622" width="14.7109375" style="2231" customWidth="1"/>
    <col min="4623" max="4623" width="18.7109375" style="2231" customWidth="1"/>
    <col min="4624" max="4626" width="14.7109375" style="2231" customWidth="1"/>
    <col min="4627" max="4627" width="17.85546875" style="2231" customWidth="1"/>
    <col min="4628" max="4628" width="18.5703125" style="2231" customWidth="1"/>
    <col min="4629" max="4629" width="13.7109375" style="2231" customWidth="1"/>
    <col min="4630" max="4631" width="14.7109375" style="2231" customWidth="1"/>
    <col min="4632" max="4634" width="15" style="2231" customWidth="1"/>
    <col min="4635" max="4635" width="14.7109375" style="2231" customWidth="1"/>
    <col min="4636" max="4636" width="16.28515625" style="2231" customWidth="1"/>
    <col min="4637" max="4638" width="14.7109375" style="2231"/>
    <col min="4639" max="4639" width="21.7109375" style="2231" bestFit="1" customWidth="1"/>
    <col min="4640" max="4864" width="14.7109375" style="2231"/>
    <col min="4865" max="4865" width="9" style="2231" customWidth="1"/>
    <col min="4866" max="4866" width="39.28515625" style="2231" customWidth="1"/>
    <col min="4867" max="4867" width="11" style="2231" customWidth="1"/>
    <col min="4868" max="4868" width="20" style="2231" customWidth="1"/>
    <col min="4869" max="4869" width="20.140625" style="2231" customWidth="1"/>
    <col min="4870" max="4870" width="14.7109375" style="2231" customWidth="1"/>
    <col min="4871" max="4871" width="13.7109375" style="2231" customWidth="1"/>
    <col min="4872" max="4872" width="14.7109375" style="2231" customWidth="1"/>
    <col min="4873" max="4875" width="11.140625" style="2231" customWidth="1"/>
    <col min="4876" max="4878" width="14.7109375" style="2231" customWidth="1"/>
    <col min="4879" max="4879" width="18.7109375" style="2231" customWidth="1"/>
    <col min="4880" max="4882" width="14.7109375" style="2231" customWidth="1"/>
    <col min="4883" max="4883" width="17.85546875" style="2231" customWidth="1"/>
    <col min="4884" max="4884" width="18.5703125" style="2231" customWidth="1"/>
    <col min="4885" max="4885" width="13.7109375" style="2231" customWidth="1"/>
    <col min="4886" max="4887" width="14.7109375" style="2231" customWidth="1"/>
    <col min="4888" max="4890" width="15" style="2231" customWidth="1"/>
    <col min="4891" max="4891" width="14.7109375" style="2231" customWidth="1"/>
    <col min="4892" max="4892" width="16.28515625" style="2231" customWidth="1"/>
    <col min="4893" max="4894" width="14.7109375" style="2231"/>
    <col min="4895" max="4895" width="21.7109375" style="2231" bestFit="1" customWidth="1"/>
    <col min="4896" max="5120" width="14.7109375" style="2231"/>
    <col min="5121" max="5121" width="9" style="2231" customWidth="1"/>
    <col min="5122" max="5122" width="39.28515625" style="2231" customWidth="1"/>
    <col min="5123" max="5123" width="11" style="2231" customWidth="1"/>
    <col min="5124" max="5124" width="20" style="2231" customWidth="1"/>
    <col min="5125" max="5125" width="20.140625" style="2231" customWidth="1"/>
    <col min="5126" max="5126" width="14.7109375" style="2231" customWidth="1"/>
    <col min="5127" max="5127" width="13.7109375" style="2231" customWidth="1"/>
    <col min="5128" max="5128" width="14.7109375" style="2231" customWidth="1"/>
    <col min="5129" max="5131" width="11.140625" style="2231" customWidth="1"/>
    <col min="5132" max="5134" width="14.7109375" style="2231" customWidth="1"/>
    <col min="5135" max="5135" width="18.7109375" style="2231" customWidth="1"/>
    <col min="5136" max="5138" width="14.7109375" style="2231" customWidth="1"/>
    <col min="5139" max="5139" width="17.85546875" style="2231" customWidth="1"/>
    <col min="5140" max="5140" width="18.5703125" style="2231" customWidth="1"/>
    <col min="5141" max="5141" width="13.7109375" style="2231" customWidth="1"/>
    <col min="5142" max="5143" width="14.7109375" style="2231" customWidth="1"/>
    <col min="5144" max="5146" width="15" style="2231" customWidth="1"/>
    <col min="5147" max="5147" width="14.7109375" style="2231" customWidth="1"/>
    <col min="5148" max="5148" width="16.28515625" style="2231" customWidth="1"/>
    <col min="5149" max="5150" width="14.7109375" style="2231"/>
    <col min="5151" max="5151" width="21.7109375" style="2231" bestFit="1" customWidth="1"/>
    <col min="5152" max="5376" width="14.7109375" style="2231"/>
    <col min="5377" max="5377" width="9" style="2231" customWidth="1"/>
    <col min="5378" max="5378" width="39.28515625" style="2231" customWidth="1"/>
    <col min="5379" max="5379" width="11" style="2231" customWidth="1"/>
    <col min="5380" max="5380" width="20" style="2231" customWidth="1"/>
    <col min="5381" max="5381" width="20.140625" style="2231" customWidth="1"/>
    <col min="5382" max="5382" width="14.7109375" style="2231" customWidth="1"/>
    <col min="5383" max="5383" width="13.7109375" style="2231" customWidth="1"/>
    <col min="5384" max="5384" width="14.7109375" style="2231" customWidth="1"/>
    <col min="5385" max="5387" width="11.140625" style="2231" customWidth="1"/>
    <col min="5388" max="5390" width="14.7109375" style="2231" customWidth="1"/>
    <col min="5391" max="5391" width="18.7109375" style="2231" customWidth="1"/>
    <col min="5392" max="5394" width="14.7109375" style="2231" customWidth="1"/>
    <col min="5395" max="5395" width="17.85546875" style="2231" customWidth="1"/>
    <col min="5396" max="5396" width="18.5703125" style="2231" customWidth="1"/>
    <col min="5397" max="5397" width="13.7109375" style="2231" customWidth="1"/>
    <col min="5398" max="5399" width="14.7109375" style="2231" customWidth="1"/>
    <col min="5400" max="5402" width="15" style="2231" customWidth="1"/>
    <col min="5403" max="5403" width="14.7109375" style="2231" customWidth="1"/>
    <col min="5404" max="5404" width="16.28515625" style="2231" customWidth="1"/>
    <col min="5405" max="5406" width="14.7109375" style="2231"/>
    <col min="5407" max="5407" width="21.7109375" style="2231" bestFit="1" customWidth="1"/>
    <col min="5408" max="5632" width="14.7109375" style="2231"/>
    <col min="5633" max="5633" width="9" style="2231" customWidth="1"/>
    <col min="5634" max="5634" width="39.28515625" style="2231" customWidth="1"/>
    <col min="5635" max="5635" width="11" style="2231" customWidth="1"/>
    <col min="5636" max="5636" width="20" style="2231" customWidth="1"/>
    <col min="5637" max="5637" width="20.140625" style="2231" customWidth="1"/>
    <col min="5638" max="5638" width="14.7109375" style="2231" customWidth="1"/>
    <col min="5639" max="5639" width="13.7109375" style="2231" customWidth="1"/>
    <col min="5640" max="5640" width="14.7109375" style="2231" customWidth="1"/>
    <col min="5641" max="5643" width="11.140625" style="2231" customWidth="1"/>
    <col min="5644" max="5646" width="14.7109375" style="2231" customWidth="1"/>
    <col min="5647" max="5647" width="18.7109375" style="2231" customWidth="1"/>
    <col min="5648" max="5650" width="14.7109375" style="2231" customWidth="1"/>
    <col min="5651" max="5651" width="17.85546875" style="2231" customWidth="1"/>
    <col min="5652" max="5652" width="18.5703125" style="2231" customWidth="1"/>
    <col min="5653" max="5653" width="13.7109375" style="2231" customWidth="1"/>
    <col min="5654" max="5655" width="14.7109375" style="2231" customWidth="1"/>
    <col min="5656" max="5658" width="15" style="2231" customWidth="1"/>
    <col min="5659" max="5659" width="14.7109375" style="2231" customWidth="1"/>
    <col min="5660" max="5660" width="16.28515625" style="2231" customWidth="1"/>
    <col min="5661" max="5662" width="14.7109375" style="2231"/>
    <col min="5663" max="5663" width="21.7109375" style="2231" bestFit="1" customWidth="1"/>
    <col min="5664" max="5888" width="14.7109375" style="2231"/>
    <col min="5889" max="5889" width="9" style="2231" customWidth="1"/>
    <col min="5890" max="5890" width="39.28515625" style="2231" customWidth="1"/>
    <col min="5891" max="5891" width="11" style="2231" customWidth="1"/>
    <col min="5892" max="5892" width="20" style="2231" customWidth="1"/>
    <col min="5893" max="5893" width="20.140625" style="2231" customWidth="1"/>
    <col min="5894" max="5894" width="14.7109375" style="2231" customWidth="1"/>
    <col min="5895" max="5895" width="13.7109375" style="2231" customWidth="1"/>
    <col min="5896" max="5896" width="14.7109375" style="2231" customWidth="1"/>
    <col min="5897" max="5899" width="11.140625" style="2231" customWidth="1"/>
    <col min="5900" max="5902" width="14.7109375" style="2231" customWidth="1"/>
    <col min="5903" max="5903" width="18.7109375" style="2231" customWidth="1"/>
    <col min="5904" max="5906" width="14.7109375" style="2231" customWidth="1"/>
    <col min="5907" max="5907" width="17.85546875" style="2231" customWidth="1"/>
    <col min="5908" max="5908" width="18.5703125" style="2231" customWidth="1"/>
    <col min="5909" max="5909" width="13.7109375" style="2231" customWidth="1"/>
    <col min="5910" max="5911" width="14.7109375" style="2231" customWidth="1"/>
    <col min="5912" max="5914" width="15" style="2231" customWidth="1"/>
    <col min="5915" max="5915" width="14.7109375" style="2231" customWidth="1"/>
    <col min="5916" max="5916" width="16.28515625" style="2231" customWidth="1"/>
    <col min="5917" max="5918" width="14.7109375" style="2231"/>
    <col min="5919" max="5919" width="21.7109375" style="2231" bestFit="1" customWidth="1"/>
    <col min="5920" max="6144" width="14.7109375" style="2231"/>
    <col min="6145" max="6145" width="9" style="2231" customWidth="1"/>
    <col min="6146" max="6146" width="39.28515625" style="2231" customWidth="1"/>
    <col min="6147" max="6147" width="11" style="2231" customWidth="1"/>
    <col min="6148" max="6148" width="20" style="2231" customWidth="1"/>
    <col min="6149" max="6149" width="20.140625" style="2231" customWidth="1"/>
    <col min="6150" max="6150" width="14.7109375" style="2231" customWidth="1"/>
    <col min="6151" max="6151" width="13.7109375" style="2231" customWidth="1"/>
    <col min="6152" max="6152" width="14.7109375" style="2231" customWidth="1"/>
    <col min="6153" max="6155" width="11.140625" style="2231" customWidth="1"/>
    <col min="6156" max="6158" width="14.7109375" style="2231" customWidth="1"/>
    <col min="6159" max="6159" width="18.7109375" style="2231" customWidth="1"/>
    <col min="6160" max="6162" width="14.7109375" style="2231" customWidth="1"/>
    <col min="6163" max="6163" width="17.85546875" style="2231" customWidth="1"/>
    <col min="6164" max="6164" width="18.5703125" style="2231" customWidth="1"/>
    <col min="6165" max="6165" width="13.7109375" style="2231" customWidth="1"/>
    <col min="6166" max="6167" width="14.7109375" style="2231" customWidth="1"/>
    <col min="6168" max="6170" width="15" style="2231" customWidth="1"/>
    <col min="6171" max="6171" width="14.7109375" style="2231" customWidth="1"/>
    <col min="6172" max="6172" width="16.28515625" style="2231" customWidth="1"/>
    <col min="6173" max="6174" width="14.7109375" style="2231"/>
    <col min="6175" max="6175" width="21.7109375" style="2231" bestFit="1" customWidth="1"/>
    <col min="6176" max="6400" width="14.7109375" style="2231"/>
    <col min="6401" max="6401" width="9" style="2231" customWidth="1"/>
    <col min="6402" max="6402" width="39.28515625" style="2231" customWidth="1"/>
    <col min="6403" max="6403" width="11" style="2231" customWidth="1"/>
    <col min="6404" max="6404" width="20" style="2231" customWidth="1"/>
    <col min="6405" max="6405" width="20.140625" style="2231" customWidth="1"/>
    <col min="6406" max="6406" width="14.7109375" style="2231" customWidth="1"/>
    <col min="6407" max="6407" width="13.7109375" style="2231" customWidth="1"/>
    <col min="6408" max="6408" width="14.7109375" style="2231" customWidth="1"/>
    <col min="6409" max="6411" width="11.140625" style="2231" customWidth="1"/>
    <col min="6412" max="6414" width="14.7109375" style="2231" customWidth="1"/>
    <col min="6415" max="6415" width="18.7109375" style="2231" customWidth="1"/>
    <col min="6416" max="6418" width="14.7109375" style="2231" customWidth="1"/>
    <col min="6419" max="6419" width="17.85546875" style="2231" customWidth="1"/>
    <col min="6420" max="6420" width="18.5703125" style="2231" customWidth="1"/>
    <col min="6421" max="6421" width="13.7109375" style="2231" customWidth="1"/>
    <col min="6422" max="6423" width="14.7109375" style="2231" customWidth="1"/>
    <col min="6424" max="6426" width="15" style="2231" customWidth="1"/>
    <col min="6427" max="6427" width="14.7109375" style="2231" customWidth="1"/>
    <col min="6428" max="6428" width="16.28515625" style="2231" customWidth="1"/>
    <col min="6429" max="6430" width="14.7109375" style="2231"/>
    <col min="6431" max="6431" width="21.7109375" style="2231" bestFit="1" customWidth="1"/>
    <col min="6432" max="6656" width="14.7109375" style="2231"/>
    <col min="6657" max="6657" width="9" style="2231" customWidth="1"/>
    <col min="6658" max="6658" width="39.28515625" style="2231" customWidth="1"/>
    <col min="6659" max="6659" width="11" style="2231" customWidth="1"/>
    <col min="6660" max="6660" width="20" style="2231" customWidth="1"/>
    <col min="6661" max="6661" width="20.140625" style="2231" customWidth="1"/>
    <col min="6662" max="6662" width="14.7109375" style="2231" customWidth="1"/>
    <col min="6663" max="6663" width="13.7109375" style="2231" customWidth="1"/>
    <col min="6664" max="6664" width="14.7109375" style="2231" customWidth="1"/>
    <col min="6665" max="6667" width="11.140625" style="2231" customWidth="1"/>
    <col min="6668" max="6670" width="14.7109375" style="2231" customWidth="1"/>
    <col min="6671" max="6671" width="18.7109375" style="2231" customWidth="1"/>
    <col min="6672" max="6674" width="14.7109375" style="2231" customWidth="1"/>
    <col min="6675" max="6675" width="17.85546875" style="2231" customWidth="1"/>
    <col min="6676" max="6676" width="18.5703125" style="2231" customWidth="1"/>
    <col min="6677" max="6677" width="13.7109375" style="2231" customWidth="1"/>
    <col min="6678" max="6679" width="14.7109375" style="2231" customWidth="1"/>
    <col min="6680" max="6682" width="15" style="2231" customWidth="1"/>
    <col min="6683" max="6683" width="14.7109375" style="2231" customWidth="1"/>
    <col min="6684" max="6684" width="16.28515625" style="2231" customWidth="1"/>
    <col min="6685" max="6686" width="14.7109375" style="2231"/>
    <col min="6687" max="6687" width="21.7109375" style="2231" bestFit="1" customWidth="1"/>
    <col min="6688" max="6912" width="14.7109375" style="2231"/>
    <col min="6913" max="6913" width="9" style="2231" customWidth="1"/>
    <col min="6914" max="6914" width="39.28515625" style="2231" customWidth="1"/>
    <col min="6915" max="6915" width="11" style="2231" customWidth="1"/>
    <col min="6916" max="6916" width="20" style="2231" customWidth="1"/>
    <col min="6917" max="6917" width="20.140625" style="2231" customWidth="1"/>
    <col min="6918" max="6918" width="14.7109375" style="2231" customWidth="1"/>
    <col min="6919" max="6919" width="13.7109375" style="2231" customWidth="1"/>
    <col min="6920" max="6920" width="14.7109375" style="2231" customWidth="1"/>
    <col min="6921" max="6923" width="11.140625" style="2231" customWidth="1"/>
    <col min="6924" max="6926" width="14.7109375" style="2231" customWidth="1"/>
    <col min="6927" max="6927" width="18.7109375" style="2231" customWidth="1"/>
    <col min="6928" max="6930" width="14.7109375" style="2231" customWidth="1"/>
    <col min="6931" max="6931" width="17.85546875" style="2231" customWidth="1"/>
    <col min="6932" max="6932" width="18.5703125" style="2231" customWidth="1"/>
    <col min="6933" max="6933" width="13.7109375" style="2231" customWidth="1"/>
    <col min="6934" max="6935" width="14.7109375" style="2231" customWidth="1"/>
    <col min="6936" max="6938" width="15" style="2231" customWidth="1"/>
    <col min="6939" max="6939" width="14.7109375" style="2231" customWidth="1"/>
    <col min="6940" max="6940" width="16.28515625" style="2231" customWidth="1"/>
    <col min="6941" max="6942" width="14.7109375" style="2231"/>
    <col min="6943" max="6943" width="21.7109375" style="2231" bestFit="1" customWidth="1"/>
    <col min="6944" max="7168" width="14.7109375" style="2231"/>
    <col min="7169" max="7169" width="9" style="2231" customWidth="1"/>
    <col min="7170" max="7170" width="39.28515625" style="2231" customWidth="1"/>
    <col min="7171" max="7171" width="11" style="2231" customWidth="1"/>
    <col min="7172" max="7172" width="20" style="2231" customWidth="1"/>
    <col min="7173" max="7173" width="20.140625" style="2231" customWidth="1"/>
    <col min="7174" max="7174" width="14.7109375" style="2231" customWidth="1"/>
    <col min="7175" max="7175" width="13.7109375" style="2231" customWidth="1"/>
    <col min="7176" max="7176" width="14.7109375" style="2231" customWidth="1"/>
    <col min="7177" max="7179" width="11.140625" style="2231" customWidth="1"/>
    <col min="7180" max="7182" width="14.7109375" style="2231" customWidth="1"/>
    <col min="7183" max="7183" width="18.7109375" style="2231" customWidth="1"/>
    <col min="7184" max="7186" width="14.7109375" style="2231" customWidth="1"/>
    <col min="7187" max="7187" width="17.85546875" style="2231" customWidth="1"/>
    <col min="7188" max="7188" width="18.5703125" style="2231" customWidth="1"/>
    <col min="7189" max="7189" width="13.7109375" style="2231" customWidth="1"/>
    <col min="7190" max="7191" width="14.7109375" style="2231" customWidth="1"/>
    <col min="7192" max="7194" width="15" style="2231" customWidth="1"/>
    <col min="7195" max="7195" width="14.7109375" style="2231" customWidth="1"/>
    <col min="7196" max="7196" width="16.28515625" style="2231" customWidth="1"/>
    <col min="7197" max="7198" width="14.7109375" style="2231"/>
    <col min="7199" max="7199" width="21.7109375" style="2231" bestFit="1" customWidth="1"/>
    <col min="7200" max="7424" width="14.7109375" style="2231"/>
    <col min="7425" max="7425" width="9" style="2231" customWidth="1"/>
    <col min="7426" max="7426" width="39.28515625" style="2231" customWidth="1"/>
    <col min="7427" max="7427" width="11" style="2231" customWidth="1"/>
    <col min="7428" max="7428" width="20" style="2231" customWidth="1"/>
    <col min="7429" max="7429" width="20.140625" style="2231" customWidth="1"/>
    <col min="7430" max="7430" width="14.7109375" style="2231" customWidth="1"/>
    <col min="7431" max="7431" width="13.7109375" style="2231" customWidth="1"/>
    <col min="7432" max="7432" width="14.7109375" style="2231" customWidth="1"/>
    <col min="7433" max="7435" width="11.140625" style="2231" customWidth="1"/>
    <col min="7436" max="7438" width="14.7109375" style="2231" customWidth="1"/>
    <col min="7439" max="7439" width="18.7109375" style="2231" customWidth="1"/>
    <col min="7440" max="7442" width="14.7109375" style="2231" customWidth="1"/>
    <col min="7443" max="7443" width="17.85546875" style="2231" customWidth="1"/>
    <col min="7444" max="7444" width="18.5703125" style="2231" customWidth="1"/>
    <col min="7445" max="7445" width="13.7109375" style="2231" customWidth="1"/>
    <col min="7446" max="7447" width="14.7109375" style="2231" customWidth="1"/>
    <col min="7448" max="7450" width="15" style="2231" customWidth="1"/>
    <col min="7451" max="7451" width="14.7109375" style="2231" customWidth="1"/>
    <col min="7452" max="7452" width="16.28515625" style="2231" customWidth="1"/>
    <col min="7453" max="7454" width="14.7109375" style="2231"/>
    <col min="7455" max="7455" width="21.7109375" style="2231" bestFit="1" customWidth="1"/>
    <col min="7456" max="7680" width="14.7109375" style="2231"/>
    <col min="7681" max="7681" width="9" style="2231" customWidth="1"/>
    <col min="7682" max="7682" width="39.28515625" style="2231" customWidth="1"/>
    <col min="7683" max="7683" width="11" style="2231" customWidth="1"/>
    <col min="7684" max="7684" width="20" style="2231" customWidth="1"/>
    <col min="7685" max="7685" width="20.140625" style="2231" customWidth="1"/>
    <col min="7686" max="7686" width="14.7109375" style="2231" customWidth="1"/>
    <col min="7687" max="7687" width="13.7109375" style="2231" customWidth="1"/>
    <col min="7688" max="7688" width="14.7109375" style="2231" customWidth="1"/>
    <col min="7689" max="7691" width="11.140625" style="2231" customWidth="1"/>
    <col min="7692" max="7694" width="14.7109375" style="2231" customWidth="1"/>
    <col min="7695" max="7695" width="18.7109375" style="2231" customWidth="1"/>
    <col min="7696" max="7698" width="14.7109375" style="2231" customWidth="1"/>
    <col min="7699" max="7699" width="17.85546875" style="2231" customWidth="1"/>
    <col min="7700" max="7700" width="18.5703125" style="2231" customWidth="1"/>
    <col min="7701" max="7701" width="13.7109375" style="2231" customWidth="1"/>
    <col min="7702" max="7703" width="14.7109375" style="2231" customWidth="1"/>
    <col min="7704" max="7706" width="15" style="2231" customWidth="1"/>
    <col min="7707" max="7707" width="14.7109375" style="2231" customWidth="1"/>
    <col min="7708" max="7708" width="16.28515625" style="2231" customWidth="1"/>
    <col min="7709" max="7710" width="14.7109375" style="2231"/>
    <col min="7711" max="7711" width="21.7109375" style="2231" bestFit="1" customWidth="1"/>
    <col min="7712" max="7936" width="14.7109375" style="2231"/>
    <col min="7937" max="7937" width="9" style="2231" customWidth="1"/>
    <col min="7938" max="7938" width="39.28515625" style="2231" customWidth="1"/>
    <col min="7939" max="7939" width="11" style="2231" customWidth="1"/>
    <col min="7940" max="7940" width="20" style="2231" customWidth="1"/>
    <col min="7941" max="7941" width="20.140625" style="2231" customWidth="1"/>
    <col min="7942" max="7942" width="14.7109375" style="2231" customWidth="1"/>
    <col min="7943" max="7943" width="13.7109375" style="2231" customWidth="1"/>
    <col min="7944" max="7944" width="14.7109375" style="2231" customWidth="1"/>
    <col min="7945" max="7947" width="11.140625" style="2231" customWidth="1"/>
    <col min="7948" max="7950" width="14.7109375" style="2231" customWidth="1"/>
    <col min="7951" max="7951" width="18.7109375" style="2231" customWidth="1"/>
    <col min="7952" max="7954" width="14.7109375" style="2231" customWidth="1"/>
    <col min="7955" max="7955" width="17.85546875" style="2231" customWidth="1"/>
    <col min="7956" max="7956" width="18.5703125" style="2231" customWidth="1"/>
    <col min="7957" max="7957" width="13.7109375" style="2231" customWidth="1"/>
    <col min="7958" max="7959" width="14.7109375" style="2231" customWidth="1"/>
    <col min="7960" max="7962" width="15" style="2231" customWidth="1"/>
    <col min="7963" max="7963" width="14.7109375" style="2231" customWidth="1"/>
    <col min="7964" max="7964" width="16.28515625" style="2231" customWidth="1"/>
    <col min="7965" max="7966" width="14.7109375" style="2231"/>
    <col min="7967" max="7967" width="21.7109375" style="2231" bestFit="1" customWidth="1"/>
    <col min="7968" max="8192" width="14.7109375" style="2231"/>
    <col min="8193" max="8193" width="9" style="2231" customWidth="1"/>
    <col min="8194" max="8194" width="39.28515625" style="2231" customWidth="1"/>
    <col min="8195" max="8195" width="11" style="2231" customWidth="1"/>
    <col min="8196" max="8196" width="20" style="2231" customWidth="1"/>
    <col min="8197" max="8197" width="20.140625" style="2231" customWidth="1"/>
    <col min="8198" max="8198" width="14.7109375" style="2231" customWidth="1"/>
    <col min="8199" max="8199" width="13.7109375" style="2231" customWidth="1"/>
    <col min="8200" max="8200" width="14.7109375" style="2231" customWidth="1"/>
    <col min="8201" max="8203" width="11.140625" style="2231" customWidth="1"/>
    <col min="8204" max="8206" width="14.7109375" style="2231" customWidth="1"/>
    <col min="8207" max="8207" width="18.7109375" style="2231" customWidth="1"/>
    <col min="8208" max="8210" width="14.7109375" style="2231" customWidth="1"/>
    <col min="8211" max="8211" width="17.85546875" style="2231" customWidth="1"/>
    <col min="8212" max="8212" width="18.5703125" style="2231" customWidth="1"/>
    <col min="8213" max="8213" width="13.7109375" style="2231" customWidth="1"/>
    <col min="8214" max="8215" width="14.7109375" style="2231" customWidth="1"/>
    <col min="8216" max="8218" width="15" style="2231" customWidth="1"/>
    <col min="8219" max="8219" width="14.7109375" style="2231" customWidth="1"/>
    <col min="8220" max="8220" width="16.28515625" style="2231" customWidth="1"/>
    <col min="8221" max="8222" width="14.7109375" style="2231"/>
    <col min="8223" max="8223" width="21.7109375" style="2231" bestFit="1" customWidth="1"/>
    <col min="8224" max="8448" width="14.7109375" style="2231"/>
    <col min="8449" max="8449" width="9" style="2231" customWidth="1"/>
    <col min="8450" max="8450" width="39.28515625" style="2231" customWidth="1"/>
    <col min="8451" max="8451" width="11" style="2231" customWidth="1"/>
    <col min="8452" max="8452" width="20" style="2231" customWidth="1"/>
    <col min="8453" max="8453" width="20.140625" style="2231" customWidth="1"/>
    <col min="8454" max="8454" width="14.7109375" style="2231" customWidth="1"/>
    <col min="8455" max="8455" width="13.7109375" style="2231" customWidth="1"/>
    <col min="8456" max="8456" width="14.7109375" style="2231" customWidth="1"/>
    <col min="8457" max="8459" width="11.140625" style="2231" customWidth="1"/>
    <col min="8460" max="8462" width="14.7109375" style="2231" customWidth="1"/>
    <col min="8463" max="8463" width="18.7109375" style="2231" customWidth="1"/>
    <col min="8464" max="8466" width="14.7109375" style="2231" customWidth="1"/>
    <col min="8467" max="8467" width="17.85546875" style="2231" customWidth="1"/>
    <col min="8468" max="8468" width="18.5703125" style="2231" customWidth="1"/>
    <col min="8469" max="8469" width="13.7109375" style="2231" customWidth="1"/>
    <col min="8470" max="8471" width="14.7109375" style="2231" customWidth="1"/>
    <col min="8472" max="8474" width="15" style="2231" customWidth="1"/>
    <col min="8475" max="8475" width="14.7109375" style="2231" customWidth="1"/>
    <col min="8476" max="8476" width="16.28515625" style="2231" customWidth="1"/>
    <col min="8477" max="8478" width="14.7109375" style="2231"/>
    <col min="8479" max="8479" width="21.7109375" style="2231" bestFit="1" customWidth="1"/>
    <col min="8480" max="8704" width="14.7109375" style="2231"/>
    <col min="8705" max="8705" width="9" style="2231" customWidth="1"/>
    <col min="8706" max="8706" width="39.28515625" style="2231" customWidth="1"/>
    <col min="8707" max="8707" width="11" style="2231" customWidth="1"/>
    <col min="8708" max="8708" width="20" style="2231" customWidth="1"/>
    <col min="8709" max="8709" width="20.140625" style="2231" customWidth="1"/>
    <col min="8710" max="8710" width="14.7109375" style="2231" customWidth="1"/>
    <col min="8711" max="8711" width="13.7109375" style="2231" customWidth="1"/>
    <col min="8712" max="8712" width="14.7109375" style="2231" customWidth="1"/>
    <col min="8713" max="8715" width="11.140625" style="2231" customWidth="1"/>
    <col min="8716" max="8718" width="14.7109375" style="2231" customWidth="1"/>
    <col min="8719" max="8719" width="18.7109375" style="2231" customWidth="1"/>
    <col min="8720" max="8722" width="14.7109375" style="2231" customWidth="1"/>
    <col min="8723" max="8723" width="17.85546875" style="2231" customWidth="1"/>
    <col min="8724" max="8724" width="18.5703125" style="2231" customWidth="1"/>
    <col min="8725" max="8725" width="13.7109375" style="2231" customWidth="1"/>
    <col min="8726" max="8727" width="14.7109375" style="2231" customWidth="1"/>
    <col min="8728" max="8730" width="15" style="2231" customWidth="1"/>
    <col min="8731" max="8731" width="14.7109375" style="2231" customWidth="1"/>
    <col min="8732" max="8732" width="16.28515625" style="2231" customWidth="1"/>
    <col min="8733" max="8734" width="14.7109375" style="2231"/>
    <col min="8735" max="8735" width="21.7109375" style="2231" bestFit="1" customWidth="1"/>
    <col min="8736" max="8960" width="14.7109375" style="2231"/>
    <col min="8961" max="8961" width="9" style="2231" customWidth="1"/>
    <col min="8962" max="8962" width="39.28515625" style="2231" customWidth="1"/>
    <col min="8963" max="8963" width="11" style="2231" customWidth="1"/>
    <col min="8964" max="8964" width="20" style="2231" customWidth="1"/>
    <col min="8965" max="8965" width="20.140625" style="2231" customWidth="1"/>
    <col min="8966" max="8966" width="14.7109375" style="2231" customWidth="1"/>
    <col min="8967" max="8967" width="13.7109375" style="2231" customWidth="1"/>
    <col min="8968" max="8968" width="14.7109375" style="2231" customWidth="1"/>
    <col min="8969" max="8971" width="11.140625" style="2231" customWidth="1"/>
    <col min="8972" max="8974" width="14.7109375" style="2231" customWidth="1"/>
    <col min="8975" max="8975" width="18.7109375" style="2231" customWidth="1"/>
    <col min="8976" max="8978" width="14.7109375" style="2231" customWidth="1"/>
    <col min="8979" max="8979" width="17.85546875" style="2231" customWidth="1"/>
    <col min="8980" max="8980" width="18.5703125" style="2231" customWidth="1"/>
    <col min="8981" max="8981" width="13.7109375" style="2231" customWidth="1"/>
    <col min="8982" max="8983" width="14.7109375" style="2231" customWidth="1"/>
    <col min="8984" max="8986" width="15" style="2231" customWidth="1"/>
    <col min="8987" max="8987" width="14.7109375" style="2231" customWidth="1"/>
    <col min="8988" max="8988" width="16.28515625" style="2231" customWidth="1"/>
    <col min="8989" max="8990" width="14.7109375" style="2231"/>
    <col min="8991" max="8991" width="21.7109375" style="2231" bestFit="1" customWidth="1"/>
    <col min="8992" max="9216" width="14.7109375" style="2231"/>
    <col min="9217" max="9217" width="9" style="2231" customWidth="1"/>
    <col min="9218" max="9218" width="39.28515625" style="2231" customWidth="1"/>
    <col min="9219" max="9219" width="11" style="2231" customWidth="1"/>
    <col min="9220" max="9220" width="20" style="2231" customWidth="1"/>
    <col min="9221" max="9221" width="20.140625" style="2231" customWidth="1"/>
    <col min="9222" max="9222" width="14.7109375" style="2231" customWidth="1"/>
    <col min="9223" max="9223" width="13.7109375" style="2231" customWidth="1"/>
    <col min="9224" max="9224" width="14.7109375" style="2231" customWidth="1"/>
    <col min="9225" max="9227" width="11.140625" style="2231" customWidth="1"/>
    <col min="9228" max="9230" width="14.7109375" style="2231" customWidth="1"/>
    <col min="9231" max="9231" width="18.7109375" style="2231" customWidth="1"/>
    <col min="9232" max="9234" width="14.7109375" style="2231" customWidth="1"/>
    <col min="9235" max="9235" width="17.85546875" style="2231" customWidth="1"/>
    <col min="9236" max="9236" width="18.5703125" style="2231" customWidth="1"/>
    <col min="9237" max="9237" width="13.7109375" style="2231" customWidth="1"/>
    <col min="9238" max="9239" width="14.7109375" style="2231" customWidth="1"/>
    <col min="9240" max="9242" width="15" style="2231" customWidth="1"/>
    <col min="9243" max="9243" width="14.7109375" style="2231" customWidth="1"/>
    <col min="9244" max="9244" width="16.28515625" style="2231" customWidth="1"/>
    <col min="9245" max="9246" width="14.7109375" style="2231"/>
    <col min="9247" max="9247" width="21.7109375" style="2231" bestFit="1" customWidth="1"/>
    <col min="9248" max="9472" width="14.7109375" style="2231"/>
    <col min="9473" max="9473" width="9" style="2231" customWidth="1"/>
    <col min="9474" max="9474" width="39.28515625" style="2231" customWidth="1"/>
    <col min="9475" max="9475" width="11" style="2231" customWidth="1"/>
    <col min="9476" max="9476" width="20" style="2231" customWidth="1"/>
    <col min="9477" max="9477" width="20.140625" style="2231" customWidth="1"/>
    <col min="9478" max="9478" width="14.7109375" style="2231" customWidth="1"/>
    <col min="9479" max="9479" width="13.7109375" style="2231" customWidth="1"/>
    <col min="9480" max="9480" width="14.7109375" style="2231" customWidth="1"/>
    <col min="9481" max="9483" width="11.140625" style="2231" customWidth="1"/>
    <col min="9484" max="9486" width="14.7109375" style="2231" customWidth="1"/>
    <col min="9487" max="9487" width="18.7109375" style="2231" customWidth="1"/>
    <col min="9488" max="9490" width="14.7109375" style="2231" customWidth="1"/>
    <col min="9491" max="9491" width="17.85546875" style="2231" customWidth="1"/>
    <col min="9492" max="9492" width="18.5703125" style="2231" customWidth="1"/>
    <col min="9493" max="9493" width="13.7109375" style="2231" customWidth="1"/>
    <col min="9494" max="9495" width="14.7109375" style="2231" customWidth="1"/>
    <col min="9496" max="9498" width="15" style="2231" customWidth="1"/>
    <col min="9499" max="9499" width="14.7109375" style="2231" customWidth="1"/>
    <col min="9500" max="9500" width="16.28515625" style="2231" customWidth="1"/>
    <col min="9501" max="9502" width="14.7109375" style="2231"/>
    <col min="9503" max="9503" width="21.7109375" style="2231" bestFit="1" customWidth="1"/>
    <col min="9504" max="9728" width="14.7109375" style="2231"/>
    <col min="9729" max="9729" width="9" style="2231" customWidth="1"/>
    <col min="9730" max="9730" width="39.28515625" style="2231" customWidth="1"/>
    <col min="9731" max="9731" width="11" style="2231" customWidth="1"/>
    <col min="9732" max="9732" width="20" style="2231" customWidth="1"/>
    <col min="9733" max="9733" width="20.140625" style="2231" customWidth="1"/>
    <col min="9734" max="9734" width="14.7109375" style="2231" customWidth="1"/>
    <col min="9735" max="9735" width="13.7109375" style="2231" customWidth="1"/>
    <col min="9736" max="9736" width="14.7109375" style="2231" customWidth="1"/>
    <col min="9737" max="9739" width="11.140625" style="2231" customWidth="1"/>
    <col min="9740" max="9742" width="14.7109375" style="2231" customWidth="1"/>
    <col min="9743" max="9743" width="18.7109375" style="2231" customWidth="1"/>
    <col min="9744" max="9746" width="14.7109375" style="2231" customWidth="1"/>
    <col min="9747" max="9747" width="17.85546875" style="2231" customWidth="1"/>
    <col min="9748" max="9748" width="18.5703125" style="2231" customWidth="1"/>
    <col min="9749" max="9749" width="13.7109375" style="2231" customWidth="1"/>
    <col min="9750" max="9751" width="14.7109375" style="2231" customWidth="1"/>
    <col min="9752" max="9754" width="15" style="2231" customWidth="1"/>
    <col min="9755" max="9755" width="14.7109375" style="2231" customWidth="1"/>
    <col min="9756" max="9756" width="16.28515625" style="2231" customWidth="1"/>
    <col min="9757" max="9758" width="14.7109375" style="2231"/>
    <col min="9759" max="9759" width="21.7109375" style="2231" bestFit="1" customWidth="1"/>
    <col min="9760" max="9984" width="14.7109375" style="2231"/>
    <col min="9985" max="9985" width="9" style="2231" customWidth="1"/>
    <col min="9986" max="9986" width="39.28515625" style="2231" customWidth="1"/>
    <col min="9987" max="9987" width="11" style="2231" customWidth="1"/>
    <col min="9988" max="9988" width="20" style="2231" customWidth="1"/>
    <col min="9989" max="9989" width="20.140625" style="2231" customWidth="1"/>
    <col min="9990" max="9990" width="14.7109375" style="2231" customWidth="1"/>
    <col min="9991" max="9991" width="13.7109375" style="2231" customWidth="1"/>
    <col min="9992" max="9992" width="14.7109375" style="2231" customWidth="1"/>
    <col min="9993" max="9995" width="11.140625" style="2231" customWidth="1"/>
    <col min="9996" max="9998" width="14.7109375" style="2231" customWidth="1"/>
    <col min="9999" max="9999" width="18.7109375" style="2231" customWidth="1"/>
    <col min="10000" max="10002" width="14.7109375" style="2231" customWidth="1"/>
    <col min="10003" max="10003" width="17.85546875" style="2231" customWidth="1"/>
    <col min="10004" max="10004" width="18.5703125" style="2231" customWidth="1"/>
    <col min="10005" max="10005" width="13.7109375" style="2231" customWidth="1"/>
    <col min="10006" max="10007" width="14.7109375" style="2231" customWidth="1"/>
    <col min="10008" max="10010" width="15" style="2231" customWidth="1"/>
    <col min="10011" max="10011" width="14.7109375" style="2231" customWidth="1"/>
    <col min="10012" max="10012" width="16.28515625" style="2231" customWidth="1"/>
    <col min="10013" max="10014" width="14.7109375" style="2231"/>
    <col min="10015" max="10015" width="21.7109375" style="2231" bestFit="1" customWidth="1"/>
    <col min="10016" max="10240" width="14.7109375" style="2231"/>
    <col min="10241" max="10241" width="9" style="2231" customWidth="1"/>
    <col min="10242" max="10242" width="39.28515625" style="2231" customWidth="1"/>
    <col min="10243" max="10243" width="11" style="2231" customWidth="1"/>
    <col min="10244" max="10244" width="20" style="2231" customWidth="1"/>
    <col min="10245" max="10245" width="20.140625" style="2231" customWidth="1"/>
    <col min="10246" max="10246" width="14.7109375" style="2231" customWidth="1"/>
    <col min="10247" max="10247" width="13.7109375" style="2231" customWidth="1"/>
    <col min="10248" max="10248" width="14.7109375" style="2231" customWidth="1"/>
    <col min="10249" max="10251" width="11.140625" style="2231" customWidth="1"/>
    <col min="10252" max="10254" width="14.7109375" style="2231" customWidth="1"/>
    <col min="10255" max="10255" width="18.7109375" style="2231" customWidth="1"/>
    <col min="10256" max="10258" width="14.7109375" style="2231" customWidth="1"/>
    <col min="10259" max="10259" width="17.85546875" style="2231" customWidth="1"/>
    <col min="10260" max="10260" width="18.5703125" style="2231" customWidth="1"/>
    <col min="10261" max="10261" width="13.7109375" style="2231" customWidth="1"/>
    <col min="10262" max="10263" width="14.7109375" style="2231" customWidth="1"/>
    <col min="10264" max="10266" width="15" style="2231" customWidth="1"/>
    <col min="10267" max="10267" width="14.7109375" style="2231" customWidth="1"/>
    <col min="10268" max="10268" width="16.28515625" style="2231" customWidth="1"/>
    <col min="10269" max="10270" width="14.7109375" style="2231"/>
    <col min="10271" max="10271" width="21.7109375" style="2231" bestFit="1" customWidth="1"/>
    <col min="10272" max="10496" width="14.7109375" style="2231"/>
    <col min="10497" max="10497" width="9" style="2231" customWidth="1"/>
    <col min="10498" max="10498" width="39.28515625" style="2231" customWidth="1"/>
    <col min="10499" max="10499" width="11" style="2231" customWidth="1"/>
    <col min="10500" max="10500" width="20" style="2231" customWidth="1"/>
    <col min="10501" max="10501" width="20.140625" style="2231" customWidth="1"/>
    <col min="10502" max="10502" width="14.7109375" style="2231" customWidth="1"/>
    <col min="10503" max="10503" width="13.7109375" style="2231" customWidth="1"/>
    <col min="10504" max="10504" width="14.7109375" style="2231" customWidth="1"/>
    <col min="10505" max="10507" width="11.140625" style="2231" customWidth="1"/>
    <col min="10508" max="10510" width="14.7109375" style="2231" customWidth="1"/>
    <col min="10511" max="10511" width="18.7109375" style="2231" customWidth="1"/>
    <col min="10512" max="10514" width="14.7109375" style="2231" customWidth="1"/>
    <col min="10515" max="10515" width="17.85546875" style="2231" customWidth="1"/>
    <col min="10516" max="10516" width="18.5703125" style="2231" customWidth="1"/>
    <col min="10517" max="10517" width="13.7109375" style="2231" customWidth="1"/>
    <col min="10518" max="10519" width="14.7109375" style="2231" customWidth="1"/>
    <col min="10520" max="10522" width="15" style="2231" customWidth="1"/>
    <col min="10523" max="10523" width="14.7109375" style="2231" customWidth="1"/>
    <col min="10524" max="10524" width="16.28515625" style="2231" customWidth="1"/>
    <col min="10525" max="10526" width="14.7109375" style="2231"/>
    <col min="10527" max="10527" width="21.7109375" style="2231" bestFit="1" customWidth="1"/>
    <col min="10528" max="10752" width="14.7109375" style="2231"/>
    <col min="10753" max="10753" width="9" style="2231" customWidth="1"/>
    <col min="10754" max="10754" width="39.28515625" style="2231" customWidth="1"/>
    <col min="10755" max="10755" width="11" style="2231" customWidth="1"/>
    <col min="10756" max="10756" width="20" style="2231" customWidth="1"/>
    <col min="10757" max="10757" width="20.140625" style="2231" customWidth="1"/>
    <col min="10758" max="10758" width="14.7109375" style="2231" customWidth="1"/>
    <col min="10759" max="10759" width="13.7109375" style="2231" customWidth="1"/>
    <col min="10760" max="10760" width="14.7109375" style="2231" customWidth="1"/>
    <col min="10761" max="10763" width="11.140625" style="2231" customWidth="1"/>
    <col min="10764" max="10766" width="14.7109375" style="2231" customWidth="1"/>
    <col min="10767" max="10767" width="18.7109375" style="2231" customWidth="1"/>
    <col min="10768" max="10770" width="14.7109375" style="2231" customWidth="1"/>
    <col min="10771" max="10771" width="17.85546875" style="2231" customWidth="1"/>
    <col min="10772" max="10772" width="18.5703125" style="2231" customWidth="1"/>
    <col min="10773" max="10773" width="13.7109375" style="2231" customWidth="1"/>
    <col min="10774" max="10775" width="14.7109375" style="2231" customWidth="1"/>
    <col min="10776" max="10778" width="15" style="2231" customWidth="1"/>
    <col min="10779" max="10779" width="14.7109375" style="2231" customWidth="1"/>
    <col min="10780" max="10780" width="16.28515625" style="2231" customWidth="1"/>
    <col min="10781" max="10782" width="14.7109375" style="2231"/>
    <col min="10783" max="10783" width="21.7109375" style="2231" bestFit="1" customWidth="1"/>
    <col min="10784" max="11008" width="14.7109375" style="2231"/>
    <col min="11009" max="11009" width="9" style="2231" customWidth="1"/>
    <col min="11010" max="11010" width="39.28515625" style="2231" customWidth="1"/>
    <col min="11011" max="11011" width="11" style="2231" customWidth="1"/>
    <col min="11012" max="11012" width="20" style="2231" customWidth="1"/>
    <col min="11013" max="11013" width="20.140625" style="2231" customWidth="1"/>
    <col min="11014" max="11014" width="14.7109375" style="2231" customWidth="1"/>
    <col min="11015" max="11015" width="13.7109375" style="2231" customWidth="1"/>
    <col min="11016" max="11016" width="14.7109375" style="2231" customWidth="1"/>
    <col min="11017" max="11019" width="11.140625" style="2231" customWidth="1"/>
    <col min="11020" max="11022" width="14.7109375" style="2231" customWidth="1"/>
    <col min="11023" max="11023" width="18.7109375" style="2231" customWidth="1"/>
    <col min="11024" max="11026" width="14.7109375" style="2231" customWidth="1"/>
    <col min="11027" max="11027" width="17.85546875" style="2231" customWidth="1"/>
    <col min="11028" max="11028" width="18.5703125" style="2231" customWidth="1"/>
    <col min="11029" max="11029" width="13.7109375" style="2231" customWidth="1"/>
    <col min="11030" max="11031" width="14.7109375" style="2231" customWidth="1"/>
    <col min="11032" max="11034" width="15" style="2231" customWidth="1"/>
    <col min="11035" max="11035" width="14.7109375" style="2231" customWidth="1"/>
    <col min="11036" max="11036" width="16.28515625" style="2231" customWidth="1"/>
    <col min="11037" max="11038" width="14.7109375" style="2231"/>
    <col min="11039" max="11039" width="21.7109375" style="2231" bestFit="1" customWidth="1"/>
    <col min="11040" max="11264" width="14.7109375" style="2231"/>
    <col min="11265" max="11265" width="9" style="2231" customWidth="1"/>
    <col min="11266" max="11266" width="39.28515625" style="2231" customWidth="1"/>
    <col min="11267" max="11267" width="11" style="2231" customWidth="1"/>
    <col min="11268" max="11268" width="20" style="2231" customWidth="1"/>
    <col min="11269" max="11269" width="20.140625" style="2231" customWidth="1"/>
    <col min="11270" max="11270" width="14.7109375" style="2231" customWidth="1"/>
    <col min="11271" max="11271" width="13.7109375" style="2231" customWidth="1"/>
    <col min="11272" max="11272" width="14.7109375" style="2231" customWidth="1"/>
    <col min="11273" max="11275" width="11.140625" style="2231" customWidth="1"/>
    <col min="11276" max="11278" width="14.7109375" style="2231" customWidth="1"/>
    <col min="11279" max="11279" width="18.7109375" style="2231" customWidth="1"/>
    <col min="11280" max="11282" width="14.7109375" style="2231" customWidth="1"/>
    <col min="11283" max="11283" width="17.85546875" style="2231" customWidth="1"/>
    <col min="11284" max="11284" width="18.5703125" style="2231" customWidth="1"/>
    <col min="11285" max="11285" width="13.7109375" style="2231" customWidth="1"/>
    <col min="11286" max="11287" width="14.7109375" style="2231" customWidth="1"/>
    <col min="11288" max="11290" width="15" style="2231" customWidth="1"/>
    <col min="11291" max="11291" width="14.7109375" style="2231" customWidth="1"/>
    <col min="11292" max="11292" width="16.28515625" style="2231" customWidth="1"/>
    <col min="11293" max="11294" width="14.7109375" style="2231"/>
    <col min="11295" max="11295" width="21.7109375" style="2231" bestFit="1" customWidth="1"/>
    <col min="11296" max="11520" width="14.7109375" style="2231"/>
    <col min="11521" max="11521" width="9" style="2231" customWidth="1"/>
    <col min="11522" max="11522" width="39.28515625" style="2231" customWidth="1"/>
    <col min="11523" max="11523" width="11" style="2231" customWidth="1"/>
    <col min="11524" max="11524" width="20" style="2231" customWidth="1"/>
    <col min="11525" max="11525" width="20.140625" style="2231" customWidth="1"/>
    <col min="11526" max="11526" width="14.7109375" style="2231" customWidth="1"/>
    <col min="11527" max="11527" width="13.7109375" style="2231" customWidth="1"/>
    <col min="11528" max="11528" width="14.7109375" style="2231" customWidth="1"/>
    <col min="11529" max="11531" width="11.140625" style="2231" customWidth="1"/>
    <col min="11532" max="11534" width="14.7109375" style="2231" customWidth="1"/>
    <col min="11535" max="11535" width="18.7109375" style="2231" customWidth="1"/>
    <col min="11536" max="11538" width="14.7109375" style="2231" customWidth="1"/>
    <col min="11539" max="11539" width="17.85546875" style="2231" customWidth="1"/>
    <col min="11540" max="11540" width="18.5703125" style="2231" customWidth="1"/>
    <col min="11541" max="11541" width="13.7109375" style="2231" customWidth="1"/>
    <col min="11542" max="11543" width="14.7109375" style="2231" customWidth="1"/>
    <col min="11544" max="11546" width="15" style="2231" customWidth="1"/>
    <col min="11547" max="11547" width="14.7109375" style="2231" customWidth="1"/>
    <col min="11548" max="11548" width="16.28515625" style="2231" customWidth="1"/>
    <col min="11549" max="11550" width="14.7109375" style="2231"/>
    <col min="11551" max="11551" width="21.7109375" style="2231" bestFit="1" customWidth="1"/>
    <col min="11552" max="11776" width="14.7109375" style="2231"/>
    <col min="11777" max="11777" width="9" style="2231" customWidth="1"/>
    <col min="11778" max="11778" width="39.28515625" style="2231" customWidth="1"/>
    <col min="11779" max="11779" width="11" style="2231" customWidth="1"/>
    <col min="11780" max="11780" width="20" style="2231" customWidth="1"/>
    <col min="11781" max="11781" width="20.140625" style="2231" customWidth="1"/>
    <col min="11782" max="11782" width="14.7109375" style="2231" customWidth="1"/>
    <col min="11783" max="11783" width="13.7109375" style="2231" customWidth="1"/>
    <col min="11784" max="11784" width="14.7109375" style="2231" customWidth="1"/>
    <col min="11785" max="11787" width="11.140625" style="2231" customWidth="1"/>
    <col min="11788" max="11790" width="14.7109375" style="2231" customWidth="1"/>
    <col min="11791" max="11791" width="18.7109375" style="2231" customWidth="1"/>
    <col min="11792" max="11794" width="14.7109375" style="2231" customWidth="1"/>
    <col min="11795" max="11795" width="17.85546875" style="2231" customWidth="1"/>
    <col min="11796" max="11796" width="18.5703125" style="2231" customWidth="1"/>
    <col min="11797" max="11797" width="13.7109375" style="2231" customWidth="1"/>
    <col min="11798" max="11799" width="14.7109375" style="2231" customWidth="1"/>
    <col min="11800" max="11802" width="15" style="2231" customWidth="1"/>
    <col min="11803" max="11803" width="14.7109375" style="2231" customWidth="1"/>
    <col min="11804" max="11804" width="16.28515625" style="2231" customWidth="1"/>
    <col min="11805" max="11806" width="14.7109375" style="2231"/>
    <col min="11807" max="11807" width="21.7109375" style="2231" bestFit="1" customWidth="1"/>
    <col min="11808" max="12032" width="14.7109375" style="2231"/>
    <col min="12033" max="12033" width="9" style="2231" customWidth="1"/>
    <col min="12034" max="12034" width="39.28515625" style="2231" customWidth="1"/>
    <col min="12035" max="12035" width="11" style="2231" customWidth="1"/>
    <col min="12036" max="12036" width="20" style="2231" customWidth="1"/>
    <col min="12037" max="12037" width="20.140625" style="2231" customWidth="1"/>
    <col min="12038" max="12038" width="14.7109375" style="2231" customWidth="1"/>
    <col min="12039" max="12039" width="13.7109375" style="2231" customWidth="1"/>
    <col min="12040" max="12040" width="14.7109375" style="2231" customWidth="1"/>
    <col min="12041" max="12043" width="11.140625" style="2231" customWidth="1"/>
    <col min="12044" max="12046" width="14.7109375" style="2231" customWidth="1"/>
    <col min="12047" max="12047" width="18.7109375" style="2231" customWidth="1"/>
    <col min="12048" max="12050" width="14.7109375" style="2231" customWidth="1"/>
    <col min="12051" max="12051" width="17.85546875" style="2231" customWidth="1"/>
    <col min="12052" max="12052" width="18.5703125" style="2231" customWidth="1"/>
    <col min="12053" max="12053" width="13.7109375" style="2231" customWidth="1"/>
    <col min="12054" max="12055" width="14.7109375" style="2231" customWidth="1"/>
    <col min="12056" max="12058" width="15" style="2231" customWidth="1"/>
    <col min="12059" max="12059" width="14.7109375" style="2231" customWidth="1"/>
    <col min="12060" max="12060" width="16.28515625" style="2231" customWidth="1"/>
    <col min="12061" max="12062" width="14.7109375" style="2231"/>
    <col min="12063" max="12063" width="21.7109375" style="2231" bestFit="1" customWidth="1"/>
    <col min="12064" max="12288" width="14.7109375" style="2231"/>
    <col min="12289" max="12289" width="9" style="2231" customWidth="1"/>
    <col min="12290" max="12290" width="39.28515625" style="2231" customWidth="1"/>
    <col min="12291" max="12291" width="11" style="2231" customWidth="1"/>
    <col min="12292" max="12292" width="20" style="2231" customWidth="1"/>
    <col min="12293" max="12293" width="20.140625" style="2231" customWidth="1"/>
    <col min="12294" max="12294" width="14.7109375" style="2231" customWidth="1"/>
    <col min="12295" max="12295" width="13.7109375" style="2231" customWidth="1"/>
    <col min="12296" max="12296" width="14.7109375" style="2231" customWidth="1"/>
    <col min="12297" max="12299" width="11.140625" style="2231" customWidth="1"/>
    <col min="12300" max="12302" width="14.7109375" style="2231" customWidth="1"/>
    <col min="12303" max="12303" width="18.7109375" style="2231" customWidth="1"/>
    <col min="12304" max="12306" width="14.7109375" style="2231" customWidth="1"/>
    <col min="12307" max="12307" width="17.85546875" style="2231" customWidth="1"/>
    <col min="12308" max="12308" width="18.5703125" style="2231" customWidth="1"/>
    <col min="12309" max="12309" width="13.7109375" style="2231" customWidth="1"/>
    <col min="12310" max="12311" width="14.7109375" style="2231" customWidth="1"/>
    <col min="12312" max="12314" width="15" style="2231" customWidth="1"/>
    <col min="12315" max="12315" width="14.7109375" style="2231" customWidth="1"/>
    <col min="12316" max="12316" width="16.28515625" style="2231" customWidth="1"/>
    <col min="12317" max="12318" width="14.7109375" style="2231"/>
    <col min="12319" max="12319" width="21.7109375" style="2231" bestFit="1" customWidth="1"/>
    <col min="12320" max="12544" width="14.7109375" style="2231"/>
    <col min="12545" max="12545" width="9" style="2231" customWidth="1"/>
    <col min="12546" max="12546" width="39.28515625" style="2231" customWidth="1"/>
    <col min="12547" max="12547" width="11" style="2231" customWidth="1"/>
    <col min="12548" max="12548" width="20" style="2231" customWidth="1"/>
    <col min="12549" max="12549" width="20.140625" style="2231" customWidth="1"/>
    <col min="12550" max="12550" width="14.7109375" style="2231" customWidth="1"/>
    <col min="12551" max="12551" width="13.7109375" style="2231" customWidth="1"/>
    <col min="12552" max="12552" width="14.7109375" style="2231" customWidth="1"/>
    <col min="12553" max="12555" width="11.140625" style="2231" customWidth="1"/>
    <col min="12556" max="12558" width="14.7109375" style="2231" customWidth="1"/>
    <col min="12559" max="12559" width="18.7109375" style="2231" customWidth="1"/>
    <col min="12560" max="12562" width="14.7109375" style="2231" customWidth="1"/>
    <col min="12563" max="12563" width="17.85546875" style="2231" customWidth="1"/>
    <col min="12564" max="12564" width="18.5703125" style="2231" customWidth="1"/>
    <col min="12565" max="12565" width="13.7109375" style="2231" customWidth="1"/>
    <col min="12566" max="12567" width="14.7109375" style="2231" customWidth="1"/>
    <col min="12568" max="12570" width="15" style="2231" customWidth="1"/>
    <col min="12571" max="12571" width="14.7109375" style="2231" customWidth="1"/>
    <col min="12572" max="12572" width="16.28515625" style="2231" customWidth="1"/>
    <col min="12573" max="12574" width="14.7109375" style="2231"/>
    <col min="12575" max="12575" width="21.7109375" style="2231" bestFit="1" customWidth="1"/>
    <col min="12576" max="12800" width="14.7109375" style="2231"/>
    <col min="12801" max="12801" width="9" style="2231" customWidth="1"/>
    <col min="12802" max="12802" width="39.28515625" style="2231" customWidth="1"/>
    <col min="12803" max="12803" width="11" style="2231" customWidth="1"/>
    <col min="12804" max="12804" width="20" style="2231" customWidth="1"/>
    <col min="12805" max="12805" width="20.140625" style="2231" customWidth="1"/>
    <col min="12806" max="12806" width="14.7109375" style="2231" customWidth="1"/>
    <col min="12807" max="12807" width="13.7109375" style="2231" customWidth="1"/>
    <col min="12808" max="12808" width="14.7109375" style="2231" customWidth="1"/>
    <col min="12809" max="12811" width="11.140625" style="2231" customWidth="1"/>
    <col min="12812" max="12814" width="14.7109375" style="2231" customWidth="1"/>
    <col min="12815" max="12815" width="18.7109375" style="2231" customWidth="1"/>
    <col min="12816" max="12818" width="14.7109375" style="2231" customWidth="1"/>
    <col min="12819" max="12819" width="17.85546875" style="2231" customWidth="1"/>
    <col min="12820" max="12820" width="18.5703125" style="2231" customWidth="1"/>
    <col min="12821" max="12821" width="13.7109375" style="2231" customWidth="1"/>
    <col min="12822" max="12823" width="14.7109375" style="2231" customWidth="1"/>
    <col min="12824" max="12826" width="15" style="2231" customWidth="1"/>
    <col min="12827" max="12827" width="14.7109375" style="2231" customWidth="1"/>
    <col min="12828" max="12828" width="16.28515625" style="2231" customWidth="1"/>
    <col min="12829" max="12830" width="14.7109375" style="2231"/>
    <col min="12831" max="12831" width="21.7109375" style="2231" bestFit="1" customWidth="1"/>
    <col min="12832" max="13056" width="14.7109375" style="2231"/>
    <col min="13057" max="13057" width="9" style="2231" customWidth="1"/>
    <col min="13058" max="13058" width="39.28515625" style="2231" customWidth="1"/>
    <col min="13059" max="13059" width="11" style="2231" customWidth="1"/>
    <col min="13060" max="13060" width="20" style="2231" customWidth="1"/>
    <col min="13061" max="13061" width="20.140625" style="2231" customWidth="1"/>
    <col min="13062" max="13062" width="14.7109375" style="2231" customWidth="1"/>
    <col min="13063" max="13063" width="13.7109375" style="2231" customWidth="1"/>
    <col min="13064" max="13064" width="14.7109375" style="2231" customWidth="1"/>
    <col min="13065" max="13067" width="11.140625" style="2231" customWidth="1"/>
    <col min="13068" max="13070" width="14.7109375" style="2231" customWidth="1"/>
    <col min="13071" max="13071" width="18.7109375" style="2231" customWidth="1"/>
    <col min="13072" max="13074" width="14.7109375" style="2231" customWidth="1"/>
    <col min="13075" max="13075" width="17.85546875" style="2231" customWidth="1"/>
    <col min="13076" max="13076" width="18.5703125" style="2231" customWidth="1"/>
    <col min="13077" max="13077" width="13.7109375" style="2231" customWidth="1"/>
    <col min="13078" max="13079" width="14.7109375" style="2231" customWidth="1"/>
    <col min="13080" max="13082" width="15" style="2231" customWidth="1"/>
    <col min="13083" max="13083" width="14.7109375" style="2231" customWidth="1"/>
    <col min="13084" max="13084" width="16.28515625" style="2231" customWidth="1"/>
    <col min="13085" max="13086" width="14.7109375" style="2231"/>
    <col min="13087" max="13087" width="21.7109375" style="2231" bestFit="1" customWidth="1"/>
    <col min="13088" max="13312" width="14.7109375" style="2231"/>
    <col min="13313" max="13313" width="9" style="2231" customWidth="1"/>
    <col min="13314" max="13314" width="39.28515625" style="2231" customWidth="1"/>
    <col min="13315" max="13315" width="11" style="2231" customWidth="1"/>
    <col min="13316" max="13316" width="20" style="2231" customWidth="1"/>
    <col min="13317" max="13317" width="20.140625" style="2231" customWidth="1"/>
    <col min="13318" max="13318" width="14.7109375" style="2231" customWidth="1"/>
    <col min="13319" max="13319" width="13.7109375" style="2231" customWidth="1"/>
    <col min="13320" max="13320" width="14.7109375" style="2231" customWidth="1"/>
    <col min="13321" max="13323" width="11.140625" style="2231" customWidth="1"/>
    <col min="13324" max="13326" width="14.7109375" style="2231" customWidth="1"/>
    <col min="13327" max="13327" width="18.7109375" style="2231" customWidth="1"/>
    <col min="13328" max="13330" width="14.7109375" style="2231" customWidth="1"/>
    <col min="13331" max="13331" width="17.85546875" style="2231" customWidth="1"/>
    <col min="13332" max="13332" width="18.5703125" style="2231" customWidth="1"/>
    <col min="13333" max="13333" width="13.7109375" style="2231" customWidth="1"/>
    <col min="13334" max="13335" width="14.7109375" style="2231" customWidth="1"/>
    <col min="13336" max="13338" width="15" style="2231" customWidth="1"/>
    <col min="13339" max="13339" width="14.7109375" style="2231" customWidth="1"/>
    <col min="13340" max="13340" width="16.28515625" style="2231" customWidth="1"/>
    <col min="13341" max="13342" width="14.7109375" style="2231"/>
    <col min="13343" max="13343" width="21.7109375" style="2231" bestFit="1" customWidth="1"/>
    <col min="13344" max="13568" width="14.7109375" style="2231"/>
    <col min="13569" max="13569" width="9" style="2231" customWidth="1"/>
    <col min="13570" max="13570" width="39.28515625" style="2231" customWidth="1"/>
    <col min="13571" max="13571" width="11" style="2231" customWidth="1"/>
    <col min="13572" max="13572" width="20" style="2231" customWidth="1"/>
    <col min="13573" max="13573" width="20.140625" style="2231" customWidth="1"/>
    <col min="13574" max="13574" width="14.7109375" style="2231" customWidth="1"/>
    <col min="13575" max="13575" width="13.7109375" style="2231" customWidth="1"/>
    <col min="13576" max="13576" width="14.7109375" style="2231" customWidth="1"/>
    <col min="13577" max="13579" width="11.140625" style="2231" customWidth="1"/>
    <col min="13580" max="13582" width="14.7109375" style="2231" customWidth="1"/>
    <col min="13583" max="13583" width="18.7109375" style="2231" customWidth="1"/>
    <col min="13584" max="13586" width="14.7109375" style="2231" customWidth="1"/>
    <col min="13587" max="13587" width="17.85546875" style="2231" customWidth="1"/>
    <col min="13588" max="13588" width="18.5703125" style="2231" customWidth="1"/>
    <col min="13589" max="13589" width="13.7109375" style="2231" customWidth="1"/>
    <col min="13590" max="13591" width="14.7109375" style="2231" customWidth="1"/>
    <col min="13592" max="13594" width="15" style="2231" customWidth="1"/>
    <col min="13595" max="13595" width="14.7109375" style="2231" customWidth="1"/>
    <col min="13596" max="13596" width="16.28515625" style="2231" customWidth="1"/>
    <col min="13597" max="13598" width="14.7109375" style="2231"/>
    <col min="13599" max="13599" width="21.7109375" style="2231" bestFit="1" customWidth="1"/>
    <col min="13600" max="13824" width="14.7109375" style="2231"/>
    <col min="13825" max="13825" width="9" style="2231" customWidth="1"/>
    <col min="13826" max="13826" width="39.28515625" style="2231" customWidth="1"/>
    <col min="13827" max="13827" width="11" style="2231" customWidth="1"/>
    <col min="13828" max="13828" width="20" style="2231" customWidth="1"/>
    <col min="13829" max="13829" width="20.140625" style="2231" customWidth="1"/>
    <col min="13830" max="13830" width="14.7109375" style="2231" customWidth="1"/>
    <col min="13831" max="13831" width="13.7109375" style="2231" customWidth="1"/>
    <col min="13832" max="13832" width="14.7109375" style="2231" customWidth="1"/>
    <col min="13833" max="13835" width="11.140625" style="2231" customWidth="1"/>
    <col min="13836" max="13838" width="14.7109375" style="2231" customWidth="1"/>
    <col min="13839" max="13839" width="18.7109375" style="2231" customWidth="1"/>
    <col min="13840" max="13842" width="14.7109375" style="2231" customWidth="1"/>
    <col min="13843" max="13843" width="17.85546875" style="2231" customWidth="1"/>
    <col min="13844" max="13844" width="18.5703125" style="2231" customWidth="1"/>
    <col min="13845" max="13845" width="13.7109375" style="2231" customWidth="1"/>
    <col min="13846" max="13847" width="14.7109375" style="2231" customWidth="1"/>
    <col min="13848" max="13850" width="15" style="2231" customWidth="1"/>
    <col min="13851" max="13851" width="14.7109375" style="2231" customWidth="1"/>
    <col min="13852" max="13852" width="16.28515625" style="2231" customWidth="1"/>
    <col min="13853" max="13854" width="14.7109375" style="2231"/>
    <col min="13855" max="13855" width="21.7109375" style="2231" bestFit="1" customWidth="1"/>
    <col min="13856" max="14080" width="14.7109375" style="2231"/>
    <col min="14081" max="14081" width="9" style="2231" customWidth="1"/>
    <col min="14082" max="14082" width="39.28515625" style="2231" customWidth="1"/>
    <col min="14083" max="14083" width="11" style="2231" customWidth="1"/>
    <col min="14084" max="14084" width="20" style="2231" customWidth="1"/>
    <col min="14085" max="14085" width="20.140625" style="2231" customWidth="1"/>
    <col min="14086" max="14086" width="14.7109375" style="2231" customWidth="1"/>
    <col min="14087" max="14087" width="13.7109375" style="2231" customWidth="1"/>
    <col min="14088" max="14088" width="14.7109375" style="2231" customWidth="1"/>
    <col min="14089" max="14091" width="11.140625" style="2231" customWidth="1"/>
    <col min="14092" max="14094" width="14.7109375" style="2231" customWidth="1"/>
    <col min="14095" max="14095" width="18.7109375" style="2231" customWidth="1"/>
    <col min="14096" max="14098" width="14.7109375" style="2231" customWidth="1"/>
    <col min="14099" max="14099" width="17.85546875" style="2231" customWidth="1"/>
    <col min="14100" max="14100" width="18.5703125" style="2231" customWidth="1"/>
    <col min="14101" max="14101" width="13.7109375" style="2231" customWidth="1"/>
    <col min="14102" max="14103" width="14.7109375" style="2231" customWidth="1"/>
    <col min="14104" max="14106" width="15" style="2231" customWidth="1"/>
    <col min="14107" max="14107" width="14.7109375" style="2231" customWidth="1"/>
    <col min="14108" max="14108" width="16.28515625" style="2231" customWidth="1"/>
    <col min="14109" max="14110" width="14.7109375" style="2231"/>
    <col min="14111" max="14111" width="21.7109375" style="2231" bestFit="1" customWidth="1"/>
    <col min="14112" max="14336" width="14.7109375" style="2231"/>
    <col min="14337" max="14337" width="9" style="2231" customWidth="1"/>
    <col min="14338" max="14338" width="39.28515625" style="2231" customWidth="1"/>
    <col min="14339" max="14339" width="11" style="2231" customWidth="1"/>
    <col min="14340" max="14340" width="20" style="2231" customWidth="1"/>
    <col min="14341" max="14341" width="20.140625" style="2231" customWidth="1"/>
    <col min="14342" max="14342" width="14.7109375" style="2231" customWidth="1"/>
    <col min="14343" max="14343" width="13.7109375" style="2231" customWidth="1"/>
    <col min="14344" max="14344" width="14.7109375" style="2231" customWidth="1"/>
    <col min="14345" max="14347" width="11.140625" style="2231" customWidth="1"/>
    <col min="14348" max="14350" width="14.7109375" style="2231" customWidth="1"/>
    <col min="14351" max="14351" width="18.7109375" style="2231" customWidth="1"/>
    <col min="14352" max="14354" width="14.7109375" style="2231" customWidth="1"/>
    <col min="14355" max="14355" width="17.85546875" style="2231" customWidth="1"/>
    <col min="14356" max="14356" width="18.5703125" style="2231" customWidth="1"/>
    <col min="14357" max="14357" width="13.7109375" style="2231" customWidth="1"/>
    <col min="14358" max="14359" width="14.7109375" style="2231" customWidth="1"/>
    <col min="14360" max="14362" width="15" style="2231" customWidth="1"/>
    <col min="14363" max="14363" width="14.7109375" style="2231" customWidth="1"/>
    <col min="14364" max="14364" width="16.28515625" style="2231" customWidth="1"/>
    <col min="14365" max="14366" width="14.7109375" style="2231"/>
    <col min="14367" max="14367" width="21.7109375" style="2231" bestFit="1" customWidth="1"/>
    <col min="14368" max="14592" width="14.7109375" style="2231"/>
    <col min="14593" max="14593" width="9" style="2231" customWidth="1"/>
    <col min="14594" max="14594" width="39.28515625" style="2231" customWidth="1"/>
    <col min="14595" max="14595" width="11" style="2231" customWidth="1"/>
    <col min="14596" max="14596" width="20" style="2231" customWidth="1"/>
    <col min="14597" max="14597" width="20.140625" style="2231" customWidth="1"/>
    <col min="14598" max="14598" width="14.7109375" style="2231" customWidth="1"/>
    <col min="14599" max="14599" width="13.7109375" style="2231" customWidth="1"/>
    <col min="14600" max="14600" width="14.7109375" style="2231" customWidth="1"/>
    <col min="14601" max="14603" width="11.140625" style="2231" customWidth="1"/>
    <col min="14604" max="14606" width="14.7109375" style="2231" customWidth="1"/>
    <col min="14607" max="14607" width="18.7109375" style="2231" customWidth="1"/>
    <col min="14608" max="14610" width="14.7109375" style="2231" customWidth="1"/>
    <col min="14611" max="14611" width="17.85546875" style="2231" customWidth="1"/>
    <col min="14612" max="14612" width="18.5703125" style="2231" customWidth="1"/>
    <col min="14613" max="14613" width="13.7109375" style="2231" customWidth="1"/>
    <col min="14614" max="14615" width="14.7109375" style="2231" customWidth="1"/>
    <col min="14616" max="14618" width="15" style="2231" customWidth="1"/>
    <col min="14619" max="14619" width="14.7109375" style="2231" customWidth="1"/>
    <col min="14620" max="14620" width="16.28515625" style="2231" customWidth="1"/>
    <col min="14621" max="14622" width="14.7109375" style="2231"/>
    <col min="14623" max="14623" width="21.7109375" style="2231" bestFit="1" customWidth="1"/>
    <col min="14624" max="14848" width="14.7109375" style="2231"/>
    <col min="14849" max="14849" width="9" style="2231" customWidth="1"/>
    <col min="14850" max="14850" width="39.28515625" style="2231" customWidth="1"/>
    <col min="14851" max="14851" width="11" style="2231" customWidth="1"/>
    <col min="14852" max="14852" width="20" style="2231" customWidth="1"/>
    <col min="14853" max="14853" width="20.140625" style="2231" customWidth="1"/>
    <col min="14854" max="14854" width="14.7109375" style="2231" customWidth="1"/>
    <col min="14855" max="14855" width="13.7109375" style="2231" customWidth="1"/>
    <col min="14856" max="14856" width="14.7109375" style="2231" customWidth="1"/>
    <col min="14857" max="14859" width="11.140625" style="2231" customWidth="1"/>
    <col min="14860" max="14862" width="14.7109375" style="2231" customWidth="1"/>
    <col min="14863" max="14863" width="18.7109375" style="2231" customWidth="1"/>
    <col min="14864" max="14866" width="14.7109375" style="2231" customWidth="1"/>
    <col min="14867" max="14867" width="17.85546875" style="2231" customWidth="1"/>
    <col min="14868" max="14868" width="18.5703125" style="2231" customWidth="1"/>
    <col min="14869" max="14869" width="13.7109375" style="2231" customWidth="1"/>
    <col min="14870" max="14871" width="14.7109375" style="2231" customWidth="1"/>
    <col min="14872" max="14874" width="15" style="2231" customWidth="1"/>
    <col min="14875" max="14875" width="14.7109375" style="2231" customWidth="1"/>
    <col min="14876" max="14876" width="16.28515625" style="2231" customWidth="1"/>
    <col min="14877" max="14878" width="14.7109375" style="2231"/>
    <col min="14879" max="14879" width="21.7109375" style="2231" bestFit="1" customWidth="1"/>
    <col min="14880" max="15104" width="14.7109375" style="2231"/>
    <col min="15105" max="15105" width="9" style="2231" customWidth="1"/>
    <col min="15106" max="15106" width="39.28515625" style="2231" customWidth="1"/>
    <col min="15107" max="15107" width="11" style="2231" customWidth="1"/>
    <col min="15108" max="15108" width="20" style="2231" customWidth="1"/>
    <col min="15109" max="15109" width="20.140625" style="2231" customWidth="1"/>
    <col min="15110" max="15110" width="14.7109375" style="2231" customWidth="1"/>
    <col min="15111" max="15111" width="13.7109375" style="2231" customWidth="1"/>
    <col min="15112" max="15112" width="14.7109375" style="2231" customWidth="1"/>
    <col min="15113" max="15115" width="11.140625" style="2231" customWidth="1"/>
    <col min="15116" max="15118" width="14.7109375" style="2231" customWidth="1"/>
    <col min="15119" max="15119" width="18.7109375" style="2231" customWidth="1"/>
    <col min="15120" max="15122" width="14.7109375" style="2231" customWidth="1"/>
    <col min="15123" max="15123" width="17.85546875" style="2231" customWidth="1"/>
    <col min="15124" max="15124" width="18.5703125" style="2231" customWidth="1"/>
    <col min="15125" max="15125" width="13.7109375" style="2231" customWidth="1"/>
    <col min="15126" max="15127" width="14.7109375" style="2231" customWidth="1"/>
    <col min="15128" max="15130" width="15" style="2231" customWidth="1"/>
    <col min="15131" max="15131" width="14.7109375" style="2231" customWidth="1"/>
    <col min="15132" max="15132" width="16.28515625" style="2231" customWidth="1"/>
    <col min="15133" max="15134" width="14.7109375" style="2231"/>
    <col min="15135" max="15135" width="21.7109375" style="2231" bestFit="1" customWidth="1"/>
    <col min="15136" max="15360" width="14.7109375" style="2231"/>
    <col min="15361" max="15361" width="9" style="2231" customWidth="1"/>
    <col min="15362" max="15362" width="39.28515625" style="2231" customWidth="1"/>
    <col min="15363" max="15363" width="11" style="2231" customWidth="1"/>
    <col min="15364" max="15364" width="20" style="2231" customWidth="1"/>
    <col min="15365" max="15365" width="20.140625" style="2231" customWidth="1"/>
    <col min="15366" max="15366" width="14.7109375" style="2231" customWidth="1"/>
    <col min="15367" max="15367" width="13.7109375" style="2231" customWidth="1"/>
    <col min="15368" max="15368" width="14.7109375" style="2231" customWidth="1"/>
    <col min="15369" max="15371" width="11.140625" style="2231" customWidth="1"/>
    <col min="15372" max="15374" width="14.7109375" style="2231" customWidth="1"/>
    <col min="15375" max="15375" width="18.7109375" style="2231" customWidth="1"/>
    <col min="15376" max="15378" width="14.7109375" style="2231" customWidth="1"/>
    <col min="15379" max="15379" width="17.85546875" style="2231" customWidth="1"/>
    <col min="15380" max="15380" width="18.5703125" style="2231" customWidth="1"/>
    <col min="15381" max="15381" width="13.7109375" style="2231" customWidth="1"/>
    <col min="15382" max="15383" width="14.7109375" style="2231" customWidth="1"/>
    <col min="15384" max="15386" width="15" style="2231" customWidth="1"/>
    <col min="15387" max="15387" width="14.7109375" style="2231" customWidth="1"/>
    <col min="15388" max="15388" width="16.28515625" style="2231" customWidth="1"/>
    <col min="15389" max="15390" width="14.7109375" style="2231"/>
    <col min="15391" max="15391" width="21.7109375" style="2231" bestFit="1" customWidth="1"/>
    <col min="15392" max="15616" width="14.7109375" style="2231"/>
    <col min="15617" max="15617" width="9" style="2231" customWidth="1"/>
    <col min="15618" max="15618" width="39.28515625" style="2231" customWidth="1"/>
    <col min="15619" max="15619" width="11" style="2231" customWidth="1"/>
    <col min="15620" max="15620" width="20" style="2231" customWidth="1"/>
    <col min="15621" max="15621" width="20.140625" style="2231" customWidth="1"/>
    <col min="15622" max="15622" width="14.7109375" style="2231" customWidth="1"/>
    <col min="15623" max="15623" width="13.7109375" style="2231" customWidth="1"/>
    <col min="15624" max="15624" width="14.7109375" style="2231" customWidth="1"/>
    <col min="15625" max="15627" width="11.140625" style="2231" customWidth="1"/>
    <col min="15628" max="15630" width="14.7109375" style="2231" customWidth="1"/>
    <col min="15631" max="15631" width="18.7109375" style="2231" customWidth="1"/>
    <col min="15632" max="15634" width="14.7109375" style="2231" customWidth="1"/>
    <col min="15635" max="15635" width="17.85546875" style="2231" customWidth="1"/>
    <col min="15636" max="15636" width="18.5703125" style="2231" customWidth="1"/>
    <col min="15637" max="15637" width="13.7109375" style="2231" customWidth="1"/>
    <col min="15638" max="15639" width="14.7109375" style="2231" customWidth="1"/>
    <col min="15640" max="15642" width="15" style="2231" customWidth="1"/>
    <col min="15643" max="15643" width="14.7109375" style="2231" customWidth="1"/>
    <col min="15644" max="15644" width="16.28515625" style="2231" customWidth="1"/>
    <col min="15645" max="15646" width="14.7109375" style="2231"/>
    <col min="15647" max="15647" width="21.7109375" style="2231" bestFit="1" customWidth="1"/>
    <col min="15648" max="15872" width="14.7109375" style="2231"/>
    <col min="15873" max="15873" width="9" style="2231" customWidth="1"/>
    <col min="15874" max="15874" width="39.28515625" style="2231" customWidth="1"/>
    <col min="15875" max="15875" width="11" style="2231" customWidth="1"/>
    <col min="15876" max="15876" width="20" style="2231" customWidth="1"/>
    <col min="15877" max="15877" width="20.140625" style="2231" customWidth="1"/>
    <col min="15878" max="15878" width="14.7109375" style="2231" customWidth="1"/>
    <col min="15879" max="15879" width="13.7109375" style="2231" customWidth="1"/>
    <col min="15880" max="15880" width="14.7109375" style="2231" customWidth="1"/>
    <col min="15881" max="15883" width="11.140625" style="2231" customWidth="1"/>
    <col min="15884" max="15886" width="14.7109375" style="2231" customWidth="1"/>
    <col min="15887" max="15887" width="18.7109375" style="2231" customWidth="1"/>
    <col min="15888" max="15890" width="14.7109375" style="2231" customWidth="1"/>
    <col min="15891" max="15891" width="17.85546875" style="2231" customWidth="1"/>
    <col min="15892" max="15892" width="18.5703125" style="2231" customWidth="1"/>
    <col min="15893" max="15893" width="13.7109375" style="2231" customWidth="1"/>
    <col min="15894" max="15895" width="14.7109375" style="2231" customWidth="1"/>
    <col min="15896" max="15898" width="15" style="2231" customWidth="1"/>
    <col min="15899" max="15899" width="14.7109375" style="2231" customWidth="1"/>
    <col min="15900" max="15900" width="16.28515625" style="2231" customWidth="1"/>
    <col min="15901" max="15902" width="14.7109375" style="2231"/>
    <col min="15903" max="15903" width="21.7109375" style="2231" bestFit="1" customWidth="1"/>
    <col min="15904" max="16128" width="14.7109375" style="2231"/>
    <col min="16129" max="16129" width="9" style="2231" customWidth="1"/>
    <col min="16130" max="16130" width="39.28515625" style="2231" customWidth="1"/>
    <col min="16131" max="16131" width="11" style="2231" customWidth="1"/>
    <col min="16132" max="16132" width="20" style="2231" customWidth="1"/>
    <col min="16133" max="16133" width="20.140625" style="2231" customWidth="1"/>
    <col min="16134" max="16134" width="14.7109375" style="2231" customWidth="1"/>
    <col min="16135" max="16135" width="13.7109375" style="2231" customWidth="1"/>
    <col min="16136" max="16136" width="14.7109375" style="2231" customWidth="1"/>
    <col min="16137" max="16139" width="11.140625" style="2231" customWidth="1"/>
    <col min="16140" max="16142" width="14.7109375" style="2231" customWidth="1"/>
    <col min="16143" max="16143" width="18.7109375" style="2231" customWidth="1"/>
    <col min="16144" max="16146" width="14.7109375" style="2231" customWidth="1"/>
    <col min="16147" max="16147" width="17.85546875" style="2231" customWidth="1"/>
    <col min="16148" max="16148" width="18.5703125" style="2231" customWidth="1"/>
    <col min="16149" max="16149" width="13.7109375" style="2231" customWidth="1"/>
    <col min="16150" max="16151" width="14.7109375" style="2231" customWidth="1"/>
    <col min="16152" max="16154" width="15" style="2231" customWidth="1"/>
    <col min="16155" max="16155" width="14.7109375" style="2231" customWidth="1"/>
    <col min="16156" max="16156" width="16.28515625" style="2231" customWidth="1"/>
    <col min="16157" max="16158" width="14.7109375" style="2231"/>
    <col min="16159" max="16159" width="21.7109375" style="2231" bestFit="1" customWidth="1"/>
    <col min="16160" max="16384" width="14.7109375" style="2231"/>
  </cols>
  <sheetData>
    <row r="1" spans="1:32" ht="18">
      <c r="B1" s="2120" t="s">
        <v>4550</v>
      </c>
      <c r="P1" s="2264" t="s">
        <v>130</v>
      </c>
      <c r="Q1" s="2265" t="s">
        <v>4646</v>
      </c>
      <c r="R1" s="2267"/>
    </row>
    <row r="2" spans="1:32" ht="26.25">
      <c r="A2" s="2351" t="s">
        <v>4647</v>
      </c>
      <c r="B2" s="2352"/>
      <c r="C2" s="2352"/>
      <c r="D2" s="2351" t="s">
        <v>4648</v>
      </c>
      <c r="E2" s="2352"/>
      <c r="F2" s="2352"/>
      <c r="G2" s="2352"/>
      <c r="H2" s="2352"/>
      <c r="I2" s="2353"/>
      <c r="J2" s="2352"/>
      <c r="K2" s="2352"/>
      <c r="L2" s="2352"/>
      <c r="M2" s="2352"/>
      <c r="N2" s="2352"/>
      <c r="O2" s="2352"/>
      <c r="P2" s="2352"/>
      <c r="Q2" s="2352"/>
      <c r="R2" s="2354"/>
      <c r="S2" s="2352"/>
      <c r="T2" s="2352"/>
      <c r="U2" s="2352"/>
      <c r="V2" s="2352"/>
      <c r="W2" s="2352"/>
      <c r="X2" s="2352"/>
      <c r="Y2" s="2352"/>
      <c r="Z2" s="2352"/>
      <c r="AA2" s="2352"/>
      <c r="AB2" s="2355"/>
      <c r="AC2" s="3359" t="s">
        <v>4649</v>
      </c>
      <c r="AD2" s="3360"/>
      <c r="AE2" s="3360"/>
      <c r="AF2" s="3360"/>
    </row>
    <row r="3" spans="1:32" ht="16.5" customHeight="1">
      <c r="B3" s="2352"/>
      <c r="C3" s="2352"/>
      <c r="D3" s="2352"/>
      <c r="E3" s="2352"/>
      <c r="F3" s="2352"/>
      <c r="G3" s="2352"/>
      <c r="H3" s="2352"/>
      <c r="I3" s="2353"/>
      <c r="J3" s="2352"/>
      <c r="K3" s="2352"/>
      <c r="L3" s="2352"/>
      <c r="M3" s="2352"/>
      <c r="N3" s="2352"/>
      <c r="O3" s="2352"/>
      <c r="P3" s="2352"/>
      <c r="Q3" s="2352"/>
      <c r="R3" s="2354"/>
      <c r="S3" s="2352"/>
      <c r="T3" s="2352"/>
      <c r="U3" s="2352"/>
      <c r="V3" s="2352"/>
      <c r="W3" s="2352"/>
      <c r="X3" s="2352"/>
      <c r="Y3" s="2352"/>
      <c r="Z3" s="2352"/>
      <c r="AA3" s="2352"/>
      <c r="AB3" s="2355"/>
      <c r="AC3" s="2355"/>
      <c r="AD3" s="2355"/>
      <c r="AE3" s="2355"/>
      <c r="AF3" s="2355"/>
    </row>
    <row r="4" spans="1:32" ht="15" customHeight="1">
      <c r="A4" s="2356" t="s">
        <v>914</v>
      </c>
      <c r="B4" s="2357" t="s">
        <v>4557</v>
      </c>
      <c r="C4" s="2357" t="s">
        <v>1398</v>
      </c>
      <c r="D4" s="2357" t="s">
        <v>4650</v>
      </c>
      <c r="E4" s="2357" t="s">
        <v>4650</v>
      </c>
      <c r="F4" s="2357" t="s">
        <v>4651</v>
      </c>
      <c r="G4" s="2357" t="s">
        <v>4652</v>
      </c>
      <c r="H4" s="2357" t="s">
        <v>4653</v>
      </c>
      <c r="I4" s="2357" t="s">
        <v>4654</v>
      </c>
      <c r="J4" s="2357" t="s">
        <v>4655</v>
      </c>
      <c r="K4" s="2357" t="s">
        <v>4655</v>
      </c>
      <c r="L4" s="2358" t="s">
        <v>4656</v>
      </c>
      <c r="M4" s="2359"/>
      <c r="N4" s="2359" t="s">
        <v>4657</v>
      </c>
      <c r="O4" s="2357" t="s">
        <v>4658</v>
      </c>
      <c r="P4" s="2357" t="s">
        <v>1544</v>
      </c>
      <c r="Q4" s="2357" t="s">
        <v>4659</v>
      </c>
      <c r="R4" s="2357" t="s">
        <v>4659</v>
      </c>
      <c r="S4" s="2357" t="s">
        <v>4659</v>
      </c>
      <c r="T4" s="2357" t="s">
        <v>4659</v>
      </c>
      <c r="U4" s="2357" t="s">
        <v>1124</v>
      </c>
      <c r="V4" s="2357" t="s">
        <v>4660</v>
      </c>
      <c r="W4" s="2357" t="s">
        <v>1544</v>
      </c>
      <c r="X4" s="2360" t="s">
        <v>4650</v>
      </c>
      <c r="Y4" s="2360" t="s">
        <v>4650</v>
      </c>
      <c r="Z4" s="2360" t="s">
        <v>4650</v>
      </c>
      <c r="AA4" s="2357" t="s">
        <v>1124</v>
      </c>
      <c r="AB4" s="2357" t="s">
        <v>1544</v>
      </c>
      <c r="AC4" s="2357" t="s">
        <v>4661</v>
      </c>
      <c r="AD4" s="2357" t="s">
        <v>1124</v>
      </c>
      <c r="AE4" s="2357" t="s">
        <v>1124</v>
      </c>
      <c r="AF4" s="2357" t="s">
        <v>4662</v>
      </c>
    </row>
    <row r="5" spans="1:32" ht="15" customHeight="1">
      <c r="A5" s="2361" t="s">
        <v>920</v>
      </c>
      <c r="B5" s="2362"/>
      <c r="C5" s="2362" t="s">
        <v>4663</v>
      </c>
      <c r="D5" s="2362" t="s">
        <v>4664</v>
      </c>
      <c r="E5" s="2362" t="s">
        <v>4664</v>
      </c>
      <c r="F5" s="2362" t="s">
        <v>1628</v>
      </c>
      <c r="G5" s="2362" t="s">
        <v>4654</v>
      </c>
      <c r="H5" s="2362" t="s">
        <v>4665</v>
      </c>
      <c r="I5" s="2362" t="s">
        <v>4666</v>
      </c>
      <c r="J5" s="2362" t="s">
        <v>4666</v>
      </c>
      <c r="K5" s="2362" t="s">
        <v>4666</v>
      </c>
      <c r="L5" s="2363" t="s">
        <v>4667</v>
      </c>
      <c r="M5" s="2357" t="s">
        <v>4668</v>
      </c>
      <c r="N5" s="2364" t="s">
        <v>4669</v>
      </c>
      <c r="O5" s="2362" t="s">
        <v>4670</v>
      </c>
      <c r="P5" s="2362" t="s">
        <v>4666</v>
      </c>
      <c r="Q5" s="2362" t="s">
        <v>4671</v>
      </c>
      <c r="R5" s="2362" t="s">
        <v>4671</v>
      </c>
      <c r="S5" s="2362" t="s">
        <v>4672</v>
      </c>
      <c r="T5" s="2362" t="s">
        <v>4673</v>
      </c>
      <c r="U5" s="2362" t="s">
        <v>4659</v>
      </c>
      <c r="V5" s="2362"/>
      <c r="W5" s="2362" t="s">
        <v>4666</v>
      </c>
      <c r="X5" s="2362" t="s">
        <v>4674</v>
      </c>
      <c r="Y5" s="2362" t="s">
        <v>4660</v>
      </c>
      <c r="Z5" s="2362" t="s">
        <v>4660</v>
      </c>
      <c r="AA5" s="2362" t="s">
        <v>4659</v>
      </c>
      <c r="AB5" s="2365" t="s">
        <v>4675</v>
      </c>
      <c r="AC5" s="2362" t="s">
        <v>4676</v>
      </c>
      <c r="AD5" s="2362" t="s">
        <v>4677</v>
      </c>
      <c r="AE5" s="2362" t="s">
        <v>4666</v>
      </c>
      <c r="AF5" s="2362" t="s">
        <v>4678</v>
      </c>
    </row>
    <row r="6" spans="1:32" ht="15" customHeight="1">
      <c r="A6" s="2361" t="s">
        <v>962</v>
      </c>
      <c r="B6" s="2362"/>
      <c r="C6" s="2362"/>
      <c r="D6" s="2362" t="s">
        <v>4679</v>
      </c>
      <c r="E6" s="2362" t="s">
        <v>4679</v>
      </c>
      <c r="F6" s="2362"/>
      <c r="G6" s="2362" t="s">
        <v>1124</v>
      </c>
      <c r="H6" s="2362" t="s">
        <v>4680</v>
      </c>
      <c r="I6" s="2362"/>
      <c r="J6" s="2362"/>
      <c r="K6" s="2362"/>
      <c r="L6" s="2362"/>
      <c r="M6" s="2362"/>
      <c r="N6" s="2362" t="s">
        <v>4666</v>
      </c>
      <c r="O6" s="2362" t="s">
        <v>4681</v>
      </c>
      <c r="P6" s="2362"/>
      <c r="Q6" s="2362" t="s">
        <v>4654</v>
      </c>
      <c r="R6" s="2362" t="s">
        <v>4655</v>
      </c>
      <c r="S6" s="2362" t="s">
        <v>4682</v>
      </c>
      <c r="T6" s="2362" t="s">
        <v>4669</v>
      </c>
      <c r="U6" s="2362"/>
      <c r="V6" s="2362"/>
      <c r="W6" s="2362" t="s">
        <v>4683</v>
      </c>
      <c r="X6" s="2365" t="s">
        <v>4684</v>
      </c>
      <c r="Y6" s="2365"/>
      <c r="Z6" s="2365" t="s">
        <v>4685</v>
      </c>
      <c r="AA6" s="2362" t="s">
        <v>4683</v>
      </c>
      <c r="AB6" s="2365" t="s">
        <v>4686</v>
      </c>
      <c r="AC6" s="2362"/>
      <c r="AD6" s="2362" t="s">
        <v>4687</v>
      </c>
      <c r="AE6" s="2362" t="s">
        <v>4688</v>
      </c>
      <c r="AF6" s="2362" t="s">
        <v>4689</v>
      </c>
    </row>
    <row r="7" spans="1:32" ht="15" customHeight="1">
      <c r="A7" s="2361"/>
      <c r="B7" s="2362"/>
      <c r="C7" s="2362"/>
      <c r="D7" s="2362" t="s">
        <v>1124</v>
      </c>
      <c r="E7" s="2362" t="s">
        <v>4959</v>
      </c>
      <c r="F7" s="2362"/>
      <c r="G7" s="2362"/>
      <c r="H7" s="2362" t="s">
        <v>4691</v>
      </c>
      <c r="I7" s="2362"/>
      <c r="J7" s="2362"/>
      <c r="K7" s="2362"/>
      <c r="L7" s="2362"/>
      <c r="M7" s="2362"/>
      <c r="N7" s="2362" t="s">
        <v>4692</v>
      </c>
      <c r="O7" s="2362" t="s">
        <v>4666</v>
      </c>
      <c r="P7" s="2362"/>
      <c r="Q7" s="2362" t="s">
        <v>4666</v>
      </c>
      <c r="R7" s="2362" t="s">
        <v>4666</v>
      </c>
      <c r="S7" s="2362" t="s">
        <v>4693</v>
      </c>
      <c r="T7" s="2362" t="s">
        <v>4666</v>
      </c>
      <c r="U7" s="2362"/>
      <c r="V7" s="2362"/>
      <c r="W7" s="2362" t="s">
        <v>4660</v>
      </c>
      <c r="X7" s="2366"/>
      <c r="Y7" s="2366"/>
      <c r="Z7" s="2366"/>
      <c r="AA7" s="2362" t="s">
        <v>4660</v>
      </c>
      <c r="AB7" s="2365" t="s">
        <v>1400</v>
      </c>
      <c r="AC7" s="2362"/>
      <c r="AD7" s="2362"/>
      <c r="AE7" s="2362" t="s">
        <v>4694</v>
      </c>
      <c r="AF7" s="2362" t="s">
        <v>4695</v>
      </c>
    </row>
    <row r="8" spans="1:32" ht="15" customHeight="1">
      <c r="A8" s="2361"/>
      <c r="B8" s="2362"/>
      <c r="C8" s="2362"/>
      <c r="D8" s="2362"/>
      <c r="E8" s="2362" t="s">
        <v>4696</v>
      </c>
      <c r="F8" s="2362"/>
      <c r="G8" s="2362"/>
      <c r="H8" s="2362" t="s">
        <v>4697</v>
      </c>
      <c r="I8" s="2362"/>
      <c r="J8" s="2362"/>
      <c r="K8" s="2362"/>
      <c r="L8" s="2362"/>
      <c r="M8" s="2362"/>
      <c r="N8" s="2362" t="s">
        <v>4698</v>
      </c>
      <c r="O8" s="2362" t="s">
        <v>4699</v>
      </c>
      <c r="P8" s="2362"/>
      <c r="Q8" s="2367"/>
      <c r="R8" s="2367"/>
      <c r="S8" s="2367" t="s">
        <v>4666</v>
      </c>
      <c r="T8" s="2367"/>
      <c r="U8" s="2362"/>
      <c r="V8" s="2362"/>
      <c r="W8" s="2362"/>
      <c r="X8" s="2366"/>
      <c r="Y8" s="2366"/>
      <c r="Z8" s="2366"/>
      <c r="AA8" s="2362"/>
      <c r="AB8" s="2362" t="s">
        <v>4700</v>
      </c>
      <c r="AC8" s="2362"/>
      <c r="AD8" s="2362"/>
      <c r="AE8" s="2362" t="s">
        <v>4701</v>
      </c>
      <c r="AF8" s="2362"/>
    </row>
    <row r="9" spans="1:32" ht="15" customHeight="1">
      <c r="A9" s="2361"/>
      <c r="B9" s="2362"/>
      <c r="C9" s="2362"/>
      <c r="D9" s="2362" t="s">
        <v>475</v>
      </c>
      <c r="E9" s="2362" t="s">
        <v>475</v>
      </c>
      <c r="F9" s="2362"/>
      <c r="G9" s="2362" t="s">
        <v>3957</v>
      </c>
      <c r="H9" s="2362" t="s">
        <v>3957</v>
      </c>
      <c r="I9" s="2362" t="s">
        <v>4702</v>
      </c>
      <c r="J9" s="2362" t="s">
        <v>4703</v>
      </c>
      <c r="K9" s="2362" t="s">
        <v>4703</v>
      </c>
      <c r="L9" s="2362" t="s">
        <v>205</v>
      </c>
      <c r="M9" s="2362" t="s">
        <v>205</v>
      </c>
      <c r="N9" s="2362" t="s">
        <v>205</v>
      </c>
      <c r="O9" s="2362" t="s">
        <v>4704</v>
      </c>
      <c r="P9" s="2362" t="s">
        <v>4703</v>
      </c>
      <c r="Q9" s="2362" t="s">
        <v>4705</v>
      </c>
      <c r="R9" s="2362" t="s">
        <v>4705</v>
      </c>
      <c r="S9" s="2362" t="s">
        <v>4705</v>
      </c>
      <c r="T9" s="2362" t="s">
        <v>4705</v>
      </c>
      <c r="U9" s="2362" t="s">
        <v>4705</v>
      </c>
      <c r="V9" s="2362" t="s">
        <v>4703</v>
      </c>
      <c r="W9" s="2362" t="s">
        <v>4703</v>
      </c>
      <c r="X9" s="2362" t="s">
        <v>475</v>
      </c>
      <c r="Y9" s="2362" t="s">
        <v>4705</v>
      </c>
      <c r="Z9" s="2362" t="s">
        <v>4705</v>
      </c>
      <c r="AA9" s="2362" t="s">
        <v>4705</v>
      </c>
      <c r="AB9" s="2362" t="s">
        <v>474</v>
      </c>
      <c r="AC9" s="2362" t="s">
        <v>4703</v>
      </c>
      <c r="AD9" s="2362" t="s">
        <v>4706</v>
      </c>
      <c r="AE9" s="2362" t="s">
        <v>4707</v>
      </c>
      <c r="AF9" s="2362"/>
    </row>
    <row r="10" spans="1:32" ht="14.25" customHeight="1">
      <c r="A10" s="2368">
        <v>1</v>
      </c>
      <c r="B10" s="2369">
        <v>2</v>
      </c>
      <c r="C10" s="2369">
        <v>3</v>
      </c>
      <c r="D10" s="2369">
        <v>4</v>
      </c>
      <c r="E10" s="2369">
        <v>5</v>
      </c>
      <c r="F10" s="2369">
        <v>6</v>
      </c>
      <c r="G10" s="2369">
        <v>7</v>
      </c>
      <c r="H10" s="2369">
        <v>8</v>
      </c>
      <c r="I10" s="2369">
        <v>9</v>
      </c>
      <c r="J10" s="2369">
        <v>10</v>
      </c>
      <c r="K10" s="2369">
        <v>11</v>
      </c>
      <c r="L10" s="2369">
        <v>12</v>
      </c>
      <c r="M10" s="2369">
        <v>13</v>
      </c>
      <c r="N10" s="2369">
        <v>14</v>
      </c>
      <c r="O10" s="2369">
        <v>15</v>
      </c>
      <c r="P10" s="2369">
        <v>16</v>
      </c>
      <c r="Q10" s="2369">
        <v>17</v>
      </c>
      <c r="R10" s="2369">
        <v>18</v>
      </c>
      <c r="S10" s="2369">
        <v>19</v>
      </c>
      <c r="T10" s="2369">
        <v>20</v>
      </c>
      <c r="U10" s="2369">
        <v>21</v>
      </c>
      <c r="V10" s="2369">
        <v>22</v>
      </c>
      <c r="W10" s="2369">
        <v>23</v>
      </c>
      <c r="X10" s="2369">
        <v>24</v>
      </c>
      <c r="Y10" s="2369">
        <v>25</v>
      </c>
      <c r="Z10" s="2369">
        <v>26</v>
      </c>
      <c r="AA10" s="2369">
        <v>27</v>
      </c>
      <c r="AB10" s="2369">
        <v>28</v>
      </c>
      <c r="AC10" s="2369">
        <v>29</v>
      </c>
      <c r="AD10" s="2369">
        <v>30</v>
      </c>
      <c r="AE10" s="2369">
        <v>31</v>
      </c>
      <c r="AF10" s="2369">
        <v>32</v>
      </c>
    </row>
    <row r="11" spans="1:32" ht="15" customHeight="1">
      <c r="A11" s="2370"/>
      <c r="B11" s="2371" t="s">
        <v>4564</v>
      </c>
      <c r="C11" s="2372"/>
      <c r="D11" s="2373"/>
      <c r="E11" s="2373"/>
      <c r="F11" s="2373"/>
      <c r="G11" s="2374"/>
      <c r="H11" s="2374"/>
      <c r="I11" s="2373"/>
      <c r="J11" s="2374"/>
      <c r="K11" s="2374"/>
      <c r="L11" s="2373"/>
      <c r="M11" s="2373"/>
      <c r="N11" s="2373"/>
      <c r="O11" s="2374"/>
      <c r="P11" s="2374"/>
      <c r="Q11" s="2527"/>
      <c r="R11" s="2531"/>
      <c r="S11" s="2374"/>
      <c r="T11" s="2374"/>
      <c r="U11" s="2374"/>
      <c r="V11" s="2374"/>
      <c r="W11" s="2374"/>
      <c r="X11" s="2374"/>
      <c r="Y11" s="2374"/>
      <c r="Z11" s="2374"/>
      <c r="AA11" s="2374"/>
      <c r="AB11" s="2374"/>
      <c r="AC11" s="2373"/>
      <c r="AD11" s="2373"/>
      <c r="AE11" s="2373"/>
      <c r="AF11" s="2374"/>
    </row>
    <row r="12" spans="1:32" ht="15" customHeight="1">
      <c r="A12" s="2375">
        <v>1</v>
      </c>
      <c r="B12" s="2376" t="s">
        <v>476</v>
      </c>
      <c r="C12" s="2377" t="s">
        <v>1534</v>
      </c>
      <c r="D12" s="2378"/>
      <c r="E12" s="2378"/>
      <c r="F12" s="2378"/>
      <c r="G12" s="2379"/>
      <c r="H12" s="2379"/>
      <c r="I12" s="2378"/>
      <c r="J12" s="2379"/>
      <c r="K12" s="2379"/>
      <c r="L12" s="2378"/>
      <c r="M12" s="2378"/>
      <c r="N12" s="2378"/>
      <c r="O12" s="2379"/>
      <c r="P12" s="2379"/>
      <c r="Q12" s="2528"/>
      <c r="R12" s="2528"/>
      <c r="S12" s="2379"/>
      <c r="T12" s="2379"/>
      <c r="U12" s="2379"/>
      <c r="V12" s="2380">
        <v>0.1</v>
      </c>
      <c r="W12" s="2378"/>
      <c r="X12" s="2379"/>
      <c r="Y12" s="2379"/>
      <c r="Z12" s="2379"/>
      <c r="AA12" s="2379"/>
      <c r="AB12" s="2379"/>
      <c r="AC12" s="2378"/>
      <c r="AD12" s="2378"/>
      <c r="AE12" s="2378"/>
      <c r="AF12" s="2379"/>
    </row>
    <row r="13" spans="1:32" ht="15" customHeight="1">
      <c r="A13" s="2375"/>
      <c r="B13" s="2381" t="s">
        <v>1358</v>
      </c>
      <c r="C13" s="2382"/>
      <c r="D13" s="2383">
        <f>'T-1'!O9</f>
        <v>233.56219999999999</v>
      </c>
      <c r="E13" s="2378"/>
      <c r="F13" s="2378">
        <f>'T-1'!M9</f>
        <v>461492</v>
      </c>
      <c r="G13" s="2378">
        <f>'T-1'!N9</f>
        <v>49013</v>
      </c>
      <c r="H13" s="2378">
        <v>0</v>
      </c>
      <c r="I13" s="2378"/>
      <c r="J13" s="2379"/>
      <c r="K13" s="2379"/>
      <c r="L13" s="2378">
        <v>65</v>
      </c>
      <c r="M13" s="2378"/>
      <c r="N13" s="2378"/>
      <c r="O13" s="2379"/>
      <c r="P13" s="2433">
        <f>U13/D13*1000</f>
        <v>154.11901412129188</v>
      </c>
      <c r="Q13" s="2528"/>
      <c r="R13" s="2528"/>
      <c r="S13" s="2384">
        <f>F13*L13*12/10000000</f>
        <v>35.996375999999998</v>
      </c>
      <c r="T13" s="2379"/>
      <c r="U13" s="2384">
        <f t="shared" ref="U13:U18" si="0">Q13+R13+S13+T13</f>
        <v>35.996375999999998</v>
      </c>
      <c r="V13" s="2380"/>
      <c r="W13" s="2393">
        <f>AA13/D13*1000</f>
        <v>154.11901412129188</v>
      </c>
      <c r="X13" s="2379"/>
      <c r="Y13" s="2379"/>
      <c r="Z13" s="2379"/>
      <c r="AA13" s="2384">
        <f>U13-Y13-Z13</f>
        <v>35.996375999999998</v>
      </c>
      <c r="AB13" s="2538">
        <f>W13/$G$68</f>
        <v>0.20394163946076668</v>
      </c>
      <c r="AC13" s="2378"/>
      <c r="AD13" s="2378"/>
      <c r="AE13" s="2385">
        <f>W13+AC13</f>
        <v>154.11901412129188</v>
      </c>
      <c r="AF13" s="2379"/>
    </row>
    <row r="14" spans="1:32" ht="15" customHeight="1">
      <c r="A14" s="2375"/>
      <c r="B14" s="2381" t="s">
        <v>122</v>
      </c>
      <c r="C14" s="2382"/>
      <c r="D14" s="2383">
        <f>'T-1'!O10</f>
        <v>1076.5847549999999</v>
      </c>
      <c r="E14" s="2379"/>
      <c r="F14" s="2378">
        <f>'T-1'!M10</f>
        <v>932401</v>
      </c>
      <c r="G14" s="2378">
        <f>'T-1'!N10</f>
        <v>1025875</v>
      </c>
      <c r="H14" s="2385">
        <f>G14-'T-2 (A-S)'!C11-'T-2 (A-S)'!C12-'T-2 (A-S)'!C13-'T-2 (A-S)'!C14-'T-2 (A-S)'!C30-'T-2 (A-S)'!C31-'T-2 (A-S)'!C32-'T-2 (A-S)'!C33-'T-2 (A-S)'!D10-'T-2 (A-S)'!D29</f>
        <v>402764.16</v>
      </c>
      <c r="I14" s="2378"/>
      <c r="J14" s="2379"/>
      <c r="K14" s="2379"/>
      <c r="L14" s="2386">
        <v>20</v>
      </c>
      <c r="M14" s="2386">
        <v>20</v>
      </c>
      <c r="N14" s="2378"/>
      <c r="O14" s="2379"/>
      <c r="P14" s="2433">
        <f>U14/D14*1000</f>
        <v>337.10410441303532</v>
      </c>
      <c r="Q14" s="2528"/>
      <c r="R14" s="2530">
        <f>SUM(R15:R19)</f>
        <v>330.87717581900193</v>
      </c>
      <c r="S14" s="2380">
        <f>(F14*L14+H14*M14)*12/10000000</f>
        <v>32.043963839999996</v>
      </c>
      <c r="T14" s="2379"/>
      <c r="U14" s="2384">
        <f t="shared" si="0"/>
        <v>362.92113965900194</v>
      </c>
      <c r="V14" s="2380">
        <v>0.1</v>
      </c>
      <c r="W14" s="2434">
        <f>AA14/D14*1000</f>
        <v>331.10410441303526</v>
      </c>
      <c r="X14" s="2384">
        <f>D14*0.6</f>
        <v>645.95085299999994</v>
      </c>
      <c r="Y14" s="2384">
        <f>X14/100</f>
        <v>6.459508529999999</v>
      </c>
      <c r="Z14" s="2384"/>
      <c r="AA14" s="2384">
        <f>U14-Y14-Z14</f>
        <v>356.46163112900194</v>
      </c>
      <c r="AB14" s="2538">
        <f>W14/$G$68</f>
        <v>0.43814135634841456</v>
      </c>
      <c r="AC14" s="2384">
        <f>AD14/D14*10</f>
        <v>0.12293585777888968</v>
      </c>
      <c r="AD14" s="2384">
        <f>R14*0.04</f>
        <v>13.235087032760077</v>
      </c>
      <c r="AE14" s="2385">
        <f>W14+AC14</f>
        <v>331.22704027081414</v>
      </c>
      <c r="AF14" s="2379"/>
    </row>
    <row r="15" spans="1:32" ht="15" customHeight="1">
      <c r="A15" s="2375"/>
      <c r="B15" s="2388" t="s">
        <v>4565</v>
      </c>
      <c r="C15" s="2382"/>
      <c r="D15" s="2383">
        <f>'T-1'!O11</f>
        <v>645.92028460856716</v>
      </c>
      <c r="E15" s="2379"/>
      <c r="F15" s="2379"/>
      <c r="G15" s="2379"/>
      <c r="H15" s="2379"/>
      <c r="I15" s="2378"/>
      <c r="J15" s="2386">
        <v>230</v>
      </c>
      <c r="K15" s="2386"/>
      <c r="L15" s="2386"/>
      <c r="M15" s="2386"/>
      <c r="N15" s="2378"/>
      <c r="O15" s="2379"/>
      <c r="P15" s="2433"/>
      <c r="Q15" s="2528"/>
      <c r="R15" s="2529">
        <f>D15*J15/1000</f>
        <v>148.56166545997044</v>
      </c>
      <c r="S15" s="2379"/>
      <c r="T15" s="2379"/>
      <c r="U15" s="2384">
        <f t="shared" si="0"/>
        <v>148.56166545997044</v>
      </c>
      <c r="V15" s="2380"/>
      <c r="W15" s="2384"/>
      <c r="X15" s="2389"/>
      <c r="Y15" s="2389"/>
      <c r="Z15" s="2384"/>
      <c r="AA15" s="2384"/>
      <c r="AB15" s="2538"/>
      <c r="AC15" s="2378"/>
      <c r="AD15" s="2378"/>
      <c r="AE15" s="2378"/>
      <c r="AF15" s="2379"/>
    </row>
    <row r="16" spans="1:32" ht="15" customHeight="1">
      <c r="A16" s="2375"/>
      <c r="B16" s="2381" t="s">
        <v>4566</v>
      </c>
      <c r="C16" s="2382"/>
      <c r="D16" s="2383">
        <f>'T-1'!O12</f>
        <v>346.39307897134802</v>
      </c>
      <c r="E16" s="2379"/>
      <c r="F16" s="2379"/>
      <c r="G16" s="2379"/>
      <c r="H16" s="2379"/>
      <c r="I16" s="2378"/>
      <c r="J16" s="2386">
        <v>400</v>
      </c>
      <c r="K16" s="2386"/>
      <c r="L16" s="2386"/>
      <c r="M16" s="2386"/>
      <c r="N16" s="2378"/>
      <c r="O16" s="2379"/>
      <c r="P16" s="2433"/>
      <c r="Q16" s="2528"/>
      <c r="R16" s="2529">
        <f>D16*J16/1000</f>
        <v>138.5572315885392</v>
      </c>
      <c r="S16" s="2379"/>
      <c r="T16" s="2379"/>
      <c r="U16" s="2384">
        <f t="shared" si="0"/>
        <v>138.5572315885392</v>
      </c>
      <c r="V16" s="2380"/>
      <c r="W16" s="2384"/>
      <c r="X16" s="2389"/>
      <c r="Y16" s="2389"/>
      <c r="Z16" s="2384"/>
      <c r="AA16" s="2384"/>
      <c r="AB16" s="2538"/>
      <c r="AC16" s="2378"/>
      <c r="AD16" s="2378"/>
      <c r="AE16" s="2378"/>
      <c r="AF16" s="2379"/>
    </row>
    <row r="17" spans="1:32" ht="15" customHeight="1">
      <c r="A17" s="2375"/>
      <c r="B17" s="2381" t="s">
        <v>4567</v>
      </c>
      <c r="C17" s="2382"/>
      <c r="D17" s="2383">
        <f>'T-1'!O13</f>
        <v>59.643804917659892</v>
      </c>
      <c r="E17" s="2379"/>
      <c r="F17" s="2379"/>
      <c r="G17" s="2379"/>
      <c r="H17" s="2379"/>
      <c r="I17" s="2378"/>
      <c r="J17" s="2386">
        <v>500</v>
      </c>
      <c r="K17" s="2386"/>
      <c r="L17" s="2386"/>
      <c r="M17" s="2386"/>
      <c r="N17" s="2378"/>
      <c r="O17" s="2379"/>
      <c r="P17" s="2433"/>
      <c r="Q17" s="2528"/>
      <c r="R17" s="2529">
        <f>D17*J17/1000</f>
        <v>29.821902458829946</v>
      </c>
      <c r="S17" s="2379"/>
      <c r="T17" s="2379"/>
      <c r="U17" s="2384">
        <f t="shared" si="0"/>
        <v>29.821902458829946</v>
      </c>
      <c r="V17" s="2380"/>
      <c r="W17" s="2384"/>
      <c r="X17" s="2389"/>
      <c r="Y17" s="2389"/>
      <c r="Z17" s="2384"/>
      <c r="AA17" s="2384"/>
      <c r="AB17" s="2538"/>
      <c r="AC17" s="2378"/>
      <c r="AD17" s="2378"/>
      <c r="AE17" s="2378"/>
      <c r="AF17" s="2379"/>
    </row>
    <row r="18" spans="1:32" ht="15" customHeight="1">
      <c r="A18" s="2375"/>
      <c r="B18" s="2388" t="s">
        <v>4568</v>
      </c>
      <c r="C18" s="2382"/>
      <c r="D18" s="2383">
        <f>'T-1'!O14</f>
        <v>25.808104280856156</v>
      </c>
      <c r="E18" s="2379"/>
      <c r="F18" s="2379"/>
      <c r="G18" s="2379"/>
      <c r="H18" s="2379"/>
      <c r="I18" s="2378"/>
      <c r="J18" s="2386">
        <v>540</v>
      </c>
      <c r="K18" s="2386"/>
      <c r="L18" s="2386"/>
      <c r="M18" s="2386"/>
      <c r="N18" s="2378"/>
      <c r="O18" s="2379"/>
      <c r="P18" s="2433"/>
      <c r="Q18" s="2528"/>
      <c r="R18" s="2529">
        <f>D18*J18/1000</f>
        <v>13.936376311662325</v>
      </c>
      <c r="S18" s="2379"/>
      <c r="T18" s="2379"/>
      <c r="U18" s="2384">
        <f t="shared" si="0"/>
        <v>13.936376311662325</v>
      </c>
      <c r="V18" s="2380"/>
      <c r="W18" s="2384"/>
      <c r="X18" s="2389"/>
      <c r="Y18" s="2389"/>
      <c r="Z18" s="2384"/>
      <c r="AA18" s="2384"/>
      <c r="AB18" s="2538"/>
      <c r="AC18" s="2378"/>
      <c r="AD18" s="2378"/>
      <c r="AE18" s="2378"/>
      <c r="AF18" s="2379"/>
    </row>
    <row r="19" spans="1:32" ht="15" customHeight="1">
      <c r="A19" s="2375"/>
      <c r="B19" s="2381" t="s">
        <v>4631</v>
      </c>
      <c r="C19" s="2377" t="s">
        <v>1534</v>
      </c>
      <c r="D19" s="2383"/>
      <c r="E19" s="2378"/>
      <c r="F19" s="2378"/>
      <c r="G19" s="2379"/>
      <c r="H19" s="2379"/>
      <c r="I19" s="2378"/>
      <c r="J19" s="2380"/>
      <c r="K19" s="2380"/>
      <c r="L19" s="2386"/>
      <c r="M19" s="2386"/>
      <c r="N19" s="2378"/>
      <c r="O19" s="2379"/>
      <c r="P19" s="2433"/>
      <c r="Q19" s="2528"/>
      <c r="R19" s="2528"/>
      <c r="S19" s="2379"/>
      <c r="T19" s="2379"/>
      <c r="U19" s="2379"/>
      <c r="V19" s="2380"/>
      <c r="W19" s="2378"/>
      <c r="X19" s="2379"/>
      <c r="Y19" s="2379"/>
      <c r="Z19" s="2378"/>
      <c r="AA19" s="2378"/>
      <c r="AB19" s="2538"/>
      <c r="AC19" s="2378"/>
      <c r="AD19" s="2378"/>
      <c r="AE19" s="2378"/>
      <c r="AF19" s="2379"/>
    </row>
    <row r="20" spans="1:32" ht="15" customHeight="1">
      <c r="A20" s="2375"/>
      <c r="B20" s="2376"/>
      <c r="C20" s="2390" t="s">
        <v>1362</v>
      </c>
      <c r="D20" s="2391">
        <f>D14+D13</f>
        <v>1310.1469549999999</v>
      </c>
      <c r="E20" s="2378"/>
      <c r="F20" s="2392">
        <f>SUM(F13:F19)</f>
        <v>1393893</v>
      </c>
      <c r="G20" s="2392">
        <f>SUM(G13:G19)</f>
        <v>1074888</v>
      </c>
      <c r="H20" s="2393">
        <f>SUM(H13:H19)</f>
        <v>402764.16</v>
      </c>
      <c r="I20" s="2378"/>
      <c r="J20" s="2380"/>
      <c r="K20" s="2380"/>
      <c r="L20" s="2386"/>
      <c r="M20" s="2386"/>
      <c r="N20" s="2378"/>
      <c r="O20" s="2379"/>
      <c r="P20" s="2433">
        <f>U20/D20*1000</f>
        <v>304.48303080550374</v>
      </c>
      <c r="Q20" s="2528"/>
      <c r="R20" s="2530">
        <f>R14+R13</f>
        <v>330.87717581900193</v>
      </c>
      <c r="S20" s="2387">
        <f>S14+S13</f>
        <v>68.040339840000001</v>
      </c>
      <c r="T20" s="2379"/>
      <c r="U20" s="2387">
        <f>U14+U13</f>
        <v>398.91751565900194</v>
      </c>
      <c r="V20" s="2380">
        <v>0.1</v>
      </c>
      <c r="W20" s="2393">
        <f>AA20/D20*1000</f>
        <v>299.55266134935368</v>
      </c>
      <c r="X20" s="2387">
        <f>X14+X13</f>
        <v>645.95085299999994</v>
      </c>
      <c r="Y20" s="2384">
        <f>X20/100</f>
        <v>6.459508529999999</v>
      </c>
      <c r="Z20" s="2387"/>
      <c r="AA20" s="2384">
        <f>U20-Y20-Z20</f>
        <v>392.45800712900194</v>
      </c>
      <c r="AB20" s="2538">
        <f>W20/$G$68</f>
        <v>0.39639016125774151</v>
      </c>
      <c r="AC20" s="2384">
        <f>AD20/D20*10</f>
        <v>0.10101986637644078</v>
      </c>
      <c r="AD20" s="2384">
        <f>R20*0.04</f>
        <v>13.235087032760077</v>
      </c>
      <c r="AE20" s="2385">
        <f>W20+AC20</f>
        <v>299.6536812157301</v>
      </c>
      <c r="AF20" s="2379"/>
    </row>
    <row r="21" spans="1:32" ht="15" customHeight="1">
      <c r="A21" s="2375">
        <v>2</v>
      </c>
      <c r="B21" s="2376" t="s">
        <v>4569</v>
      </c>
      <c r="C21" s="2377" t="s">
        <v>1534</v>
      </c>
      <c r="D21" s="2378"/>
      <c r="E21" s="2378"/>
      <c r="F21" s="2394">
        <f>'T-1'!M16</f>
        <v>56951</v>
      </c>
      <c r="G21" s="2394">
        <f>'T-1'!N16</f>
        <v>150786</v>
      </c>
      <c r="H21" s="2385">
        <f>H25</f>
        <v>96742</v>
      </c>
      <c r="I21" s="2378"/>
      <c r="J21" s="2380"/>
      <c r="K21" s="2380"/>
      <c r="L21" s="2386">
        <v>30</v>
      </c>
      <c r="M21" s="2386">
        <v>30</v>
      </c>
      <c r="N21" s="2378"/>
      <c r="O21" s="2379"/>
      <c r="P21" s="2433"/>
      <c r="Q21" s="2528"/>
      <c r="R21" s="2528"/>
      <c r="S21" s="2395">
        <f>(F21*L21+H21*M21)*12/10000000</f>
        <v>5.5329480000000002</v>
      </c>
      <c r="T21" s="2379"/>
      <c r="U21" s="2384">
        <f>Q21+R21+S21+T21</f>
        <v>5.5329480000000002</v>
      </c>
      <c r="V21" s="2380">
        <v>0.1</v>
      </c>
      <c r="W21" s="2378"/>
      <c r="X21" s="2384">
        <f>D21*0.6</f>
        <v>0</v>
      </c>
      <c r="Y21" s="2384">
        <f t="shared" ref="Y21:Y36" si="1">X21/100</f>
        <v>0</v>
      </c>
      <c r="Z21" s="2384"/>
      <c r="AA21" s="2378"/>
      <c r="AB21" s="2538"/>
      <c r="AC21" s="2378"/>
      <c r="AD21" s="2378"/>
      <c r="AE21" s="2378"/>
      <c r="AF21" s="2379"/>
    </row>
    <row r="22" spans="1:32" ht="15" customHeight="1">
      <c r="A22" s="2375"/>
      <c r="B22" s="2388" t="s">
        <v>1364</v>
      </c>
      <c r="C22" s="2377"/>
      <c r="D22" s="2383">
        <f>'T-1'!O17</f>
        <v>59.097072696436548</v>
      </c>
      <c r="E22" s="2378"/>
      <c r="F22" s="2392"/>
      <c r="G22" s="2379"/>
      <c r="H22" s="2379"/>
      <c r="I22" s="2378"/>
      <c r="J22" s="2386">
        <v>510</v>
      </c>
      <c r="K22" s="2386"/>
      <c r="L22" s="2386"/>
      <c r="M22" s="2386"/>
      <c r="N22" s="2378"/>
      <c r="O22" s="2379"/>
      <c r="P22" s="2379"/>
      <c r="Q22" s="2528"/>
      <c r="R22" s="2529">
        <f t="shared" ref="R22:R36" si="2">D22*J22/1000</f>
        <v>30.139507075182639</v>
      </c>
      <c r="S22" s="2395"/>
      <c r="T22" s="2379"/>
      <c r="U22" s="2384">
        <f>Q22+R22+S22+T22</f>
        <v>30.139507075182639</v>
      </c>
      <c r="V22" s="2380">
        <v>0.1</v>
      </c>
      <c r="W22" s="2378"/>
      <c r="X22" s="2384">
        <f>D22*0.7</f>
        <v>41.367950887505579</v>
      </c>
      <c r="Y22" s="2384">
        <f t="shared" si="1"/>
        <v>0.41367950887505578</v>
      </c>
      <c r="Z22" s="2384"/>
      <c r="AA22" s="2378"/>
      <c r="AB22" s="2538"/>
      <c r="AC22" s="2378"/>
      <c r="AD22" s="2378"/>
      <c r="AE22" s="2378"/>
      <c r="AF22" s="2379"/>
    </row>
    <row r="23" spans="1:32" ht="15" customHeight="1">
      <c r="A23" s="2375"/>
      <c r="B23" s="2381" t="s">
        <v>1365</v>
      </c>
      <c r="C23" s="2382"/>
      <c r="D23" s="2383">
        <f>'T-1'!O18</f>
        <v>24.001033404129362</v>
      </c>
      <c r="E23" s="2378"/>
      <c r="F23" s="2378"/>
      <c r="G23" s="2379"/>
      <c r="H23" s="2379"/>
      <c r="I23" s="2378"/>
      <c r="J23" s="2386">
        <v>620</v>
      </c>
      <c r="K23" s="2386"/>
      <c r="L23" s="2386"/>
      <c r="M23" s="2386"/>
      <c r="N23" s="2378"/>
      <c r="O23" s="2379"/>
      <c r="P23" s="2379"/>
      <c r="Q23" s="2529"/>
      <c r="R23" s="2529">
        <f t="shared" si="2"/>
        <v>14.880640710560204</v>
      </c>
      <c r="S23" s="2389"/>
      <c r="T23" s="2389"/>
      <c r="U23" s="2384">
        <f>Q23+R23+S23+T23</f>
        <v>14.880640710560204</v>
      </c>
      <c r="V23" s="2380">
        <v>0.1</v>
      </c>
      <c r="W23" s="2384"/>
      <c r="X23" s="2384">
        <f>D23*0.7</f>
        <v>16.800723382890553</v>
      </c>
      <c r="Y23" s="2384">
        <f t="shared" si="1"/>
        <v>0.16800723382890553</v>
      </c>
      <c r="Z23" s="2384"/>
      <c r="AA23" s="2384"/>
      <c r="AB23" s="2538"/>
      <c r="AC23" s="2378"/>
      <c r="AD23" s="2378"/>
      <c r="AE23" s="2378"/>
      <c r="AF23" s="2379"/>
    </row>
    <row r="24" spans="1:32" ht="15" customHeight="1">
      <c r="A24" s="2375"/>
      <c r="B24" s="2381" t="s">
        <v>1366</v>
      </c>
      <c r="C24" s="2377"/>
      <c r="D24" s="2383">
        <f>'T-1'!O19</f>
        <v>86.414017792833448</v>
      </c>
      <c r="E24" s="2378"/>
      <c r="F24" s="2378"/>
      <c r="G24" s="2379"/>
      <c r="H24" s="2379"/>
      <c r="I24" s="2378"/>
      <c r="J24" s="2386">
        <v>690</v>
      </c>
      <c r="K24" s="2386"/>
      <c r="L24" s="2386"/>
      <c r="M24" s="2386"/>
      <c r="N24" s="2378"/>
      <c r="O24" s="2379"/>
      <c r="P24" s="2379"/>
      <c r="Q24" s="2528"/>
      <c r="R24" s="2529">
        <f t="shared" si="2"/>
        <v>59.625672277055074</v>
      </c>
      <c r="S24" s="2379"/>
      <c r="T24" s="2379"/>
      <c r="U24" s="2384">
        <f>Q24+R24+S24+T24</f>
        <v>59.625672277055074</v>
      </c>
      <c r="V24" s="2380">
        <v>0.1</v>
      </c>
      <c r="W24" s="2384"/>
      <c r="X24" s="2384">
        <f>D24*0.7</f>
        <v>60.489812454983408</v>
      </c>
      <c r="Y24" s="2384">
        <f t="shared" si="1"/>
        <v>0.60489812454983405</v>
      </c>
      <c r="Z24" s="2384"/>
      <c r="AA24" s="2384"/>
      <c r="AB24" s="2538"/>
      <c r="AC24" s="2378"/>
      <c r="AD24" s="2378"/>
      <c r="AE24" s="2378"/>
      <c r="AF24" s="2379"/>
    </row>
    <row r="25" spans="1:32" ht="15" customHeight="1">
      <c r="A25" s="2375"/>
      <c r="B25" s="2376"/>
      <c r="C25" s="2390" t="s">
        <v>1362</v>
      </c>
      <c r="D25" s="2391">
        <f>SUM(D22:D24)</f>
        <v>169.51212389339935</v>
      </c>
      <c r="E25" s="2378"/>
      <c r="F25" s="2392">
        <f>'T-1'!M16</f>
        <v>56951</v>
      </c>
      <c r="G25" s="2392">
        <f>'T-1'!N16</f>
        <v>150786</v>
      </c>
      <c r="H25" s="2393">
        <f>G25-'T-3 (A-S)'!C11-'T-3 (A-S)'!C12-'T-3 (A-S)'!C13-'T-3 (A-S)'!C14-'T-3 (A-S)'!C26-'T-3 (A-S)'!C27-'T-3 (A-S)'!C28-'T-3 (A-S)'!C29-'T-3 (A-S)'!C10-'T-3 (A-S)'!C25</f>
        <v>96742</v>
      </c>
      <c r="I25" s="2378"/>
      <c r="J25" s="2380"/>
      <c r="K25" s="2380"/>
      <c r="L25" s="2386">
        <v>30</v>
      </c>
      <c r="M25" s="2386">
        <v>30</v>
      </c>
      <c r="N25" s="2378"/>
      <c r="O25" s="2379"/>
      <c r="P25" s="2433">
        <f t="shared" ref="P25:P37" si="3">U25/D25*1000</f>
        <v>649.97573938773701</v>
      </c>
      <c r="Q25" s="2528"/>
      <c r="R25" s="2530">
        <f>SUM(R22:R24)</f>
        <v>104.64582006279792</v>
      </c>
      <c r="S25" s="2395">
        <f>(F25*L25+H25*M25)*12/10000000</f>
        <v>5.5329480000000002</v>
      </c>
      <c r="T25" s="2379"/>
      <c r="U25" s="2387">
        <f>SUM(U21:U24)</f>
        <v>110.17876806279791</v>
      </c>
      <c r="V25" s="2380">
        <v>0.1</v>
      </c>
      <c r="W25" s="2385">
        <f t="shared" ref="W25:W37" si="4">AA25/D25*1000</f>
        <v>642.97573938773689</v>
      </c>
      <c r="X25" s="2384">
        <f>SUM(X22:X24)</f>
        <v>118.65848672537953</v>
      </c>
      <c r="Y25" s="2384">
        <f t="shared" si="1"/>
        <v>1.1865848672537953</v>
      </c>
      <c r="Z25" s="2384"/>
      <c r="AA25" s="2384">
        <f>U25-Y25-Z25</f>
        <v>108.99218319554411</v>
      </c>
      <c r="AB25" s="2538">
        <f>W25/$G$68</f>
        <v>0.85083289152780717</v>
      </c>
      <c r="AC25" s="2384">
        <f t="shared" ref="AC25:AC36" si="5">AD25/D25*10</f>
        <v>0.24693412520418012</v>
      </c>
      <c r="AD25" s="2384">
        <f>R25*0.04</f>
        <v>4.1858328025119169</v>
      </c>
      <c r="AE25" s="2385">
        <f t="shared" ref="AE25:AE65" si="6">W25+AC25</f>
        <v>643.22267351294113</v>
      </c>
      <c r="AF25" s="2379"/>
    </row>
    <row r="26" spans="1:32" ht="15" customHeight="1">
      <c r="A26" s="2375">
        <v>3</v>
      </c>
      <c r="B26" s="2376" t="s">
        <v>4570</v>
      </c>
      <c r="C26" s="2377" t="s">
        <v>1534</v>
      </c>
      <c r="D26" s="2383">
        <f>'T-1'!O21</f>
        <v>55.915880000000001</v>
      </c>
      <c r="E26" s="2379"/>
      <c r="F26" s="2378">
        <f>'T-1'!M21</f>
        <v>10321</v>
      </c>
      <c r="G26" s="2378">
        <f>'T-1'!N21</f>
        <v>47563</v>
      </c>
      <c r="H26" s="2385">
        <f t="shared" ref="H26:H36" si="7">G26-F26</f>
        <v>37242</v>
      </c>
      <c r="I26" s="2378"/>
      <c r="J26" s="2386">
        <v>110</v>
      </c>
      <c r="K26" s="2386"/>
      <c r="L26" s="2386">
        <v>20</v>
      </c>
      <c r="M26" s="2386">
        <v>10</v>
      </c>
      <c r="N26" s="2378"/>
      <c r="O26" s="2379"/>
      <c r="P26" s="2433">
        <f t="shared" si="3"/>
        <v>122.42237446678831</v>
      </c>
      <c r="Q26" s="2528"/>
      <c r="R26" s="2529">
        <f t="shared" si="2"/>
        <v>6.1507468000000003</v>
      </c>
      <c r="S26" s="2380">
        <f t="shared" ref="S26:S36" si="8">(F26*L26+H26*M26)*12/10000000</f>
        <v>0.694608</v>
      </c>
      <c r="T26" s="2379"/>
      <c r="U26" s="2384">
        <f t="shared" ref="U26:U36" si="9">Q26+R26+S26+T26</f>
        <v>6.8453548</v>
      </c>
      <c r="V26" s="2380">
        <v>0.1</v>
      </c>
      <c r="W26" s="2385">
        <f t="shared" si="4"/>
        <v>116.42237446678833</v>
      </c>
      <c r="X26" s="2384">
        <f>D26*0.6</f>
        <v>33.549528000000002</v>
      </c>
      <c r="Y26" s="2384">
        <f t="shared" si="1"/>
        <v>0.33549528000000001</v>
      </c>
      <c r="Z26" s="2384"/>
      <c r="AA26" s="2384">
        <f t="shared" ref="AA26:AA36" si="10">U26-Y26-Z26</f>
        <v>6.50985952</v>
      </c>
      <c r="AB26" s="2538">
        <f t="shared" ref="AB26:AB37" si="11">W26/$G$68</f>
        <v>0.15405866728414216</v>
      </c>
      <c r="AC26" s="2384">
        <f t="shared" si="5"/>
        <v>2.2000000000000002E-2</v>
      </c>
      <c r="AD26" s="2384">
        <f>R26*0.02</f>
        <v>0.12301493600000001</v>
      </c>
      <c r="AE26" s="2385">
        <f t="shared" si="6"/>
        <v>116.44437446678833</v>
      </c>
      <c r="AF26" s="2379"/>
    </row>
    <row r="27" spans="1:32" ht="15" customHeight="1">
      <c r="A27" s="2375">
        <f>A26+1</f>
        <v>4</v>
      </c>
      <c r="B27" s="2376" t="s">
        <v>4571</v>
      </c>
      <c r="C27" s="2377" t="s">
        <v>1534</v>
      </c>
      <c r="D27" s="2383">
        <f>'T-1'!O22</f>
        <v>2.4188524999999994</v>
      </c>
      <c r="E27" s="2378"/>
      <c r="F27" s="2378">
        <f>'T-1'!M22</f>
        <v>95</v>
      </c>
      <c r="G27" s="2378">
        <f>'T-1'!N22</f>
        <v>1762</v>
      </c>
      <c r="H27" s="2385">
        <f t="shared" si="7"/>
        <v>1667</v>
      </c>
      <c r="I27" s="2378"/>
      <c r="J27" s="2386">
        <v>120</v>
      </c>
      <c r="K27" s="2386"/>
      <c r="L27" s="2386">
        <v>20</v>
      </c>
      <c r="M27" s="2386">
        <v>10</v>
      </c>
      <c r="N27" s="2378"/>
      <c r="O27" s="2379"/>
      <c r="P27" s="2433">
        <f t="shared" si="3"/>
        <v>129.21263284966736</v>
      </c>
      <c r="Q27" s="2528"/>
      <c r="R27" s="2529">
        <f t="shared" si="2"/>
        <v>0.29026229999999992</v>
      </c>
      <c r="S27" s="2380">
        <f t="shared" si="8"/>
        <v>2.2284000000000002E-2</v>
      </c>
      <c r="T27" s="2379"/>
      <c r="U27" s="2384">
        <f t="shared" si="9"/>
        <v>0.31254629999999994</v>
      </c>
      <c r="V27" s="2380">
        <v>0.1</v>
      </c>
      <c r="W27" s="2385">
        <f t="shared" si="4"/>
        <v>123.21263284966736</v>
      </c>
      <c r="X27" s="2384">
        <f>D27*0.6</f>
        <v>1.4513114999999996</v>
      </c>
      <c r="Y27" s="2384">
        <f t="shared" si="1"/>
        <v>1.4513114999999997E-2</v>
      </c>
      <c r="Z27" s="2384"/>
      <c r="AA27" s="2384">
        <f t="shared" si="10"/>
        <v>0.29803318499999992</v>
      </c>
      <c r="AB27" s="2538">
        <f t="shared" si="11"/>
        <v>0.16304403768027453</v>
      </c>
      <c r="AC27" s="2384">
        <f t="shared" si="5"/>
        <v>2.3999999999999997E-2</v>
      </c>
      <c r="AD27" s="2384">
        <f>R27*0.02</f>
        <v>5.8052459999999983E-3</v>
      </c>
      <c r="AE27" s="2385">
        <f t="shared" si="6"/>
        <v>123.23663284966736</v>
      </c>
      <c r="AF27" s="2379"/>
    </row>
    <row r="28" spans="1:32" ht="15" customHeight="1">
      <c r="A28" s="2375">
        <f t="shared" ref="A28:A36" si="12">A27+1</f>
        <v>5</v>
      </c>
      <c r="B28" s="2376" t="s">
        <v>4572</v>
      </c>
      <c r="C28" s="2377" t="s">
        <v>1534</v>
      </c>
      <c r="D28" s="2383">
        <f>'T-1'!O23</f>
        <v>0.46415250000000008</v>
      </c>
      <c r="E28" s="2379"/>
      <c r="F28" s="2378">
        <f>'T-1'!M23</f>
        <v>50</v>
      </c>
      <c r="G28" s="2378">
        <f>'T-1'!N23</f>
        <v>539</v>
      </c>
      <c r="H28" s="2385">
        <f t="shared" si="7"/>
        <v>489</v>
      </c>
      <c r="I28" s="2378"/>
      <c r="J28" s="2386">
        <v>400</v>
      </c>
      <c r="K28" s="2386"/>
      <c r="L28" s="2386">
        <v>80</v>
      </c>
      <c r="M28" s="2386">
        <v>50</v>
      </c>
      <c r="N28" s="2378"/>
      <c r="O28" s="2379"/>
      <c r="P28" s="2433">
        <f t="shared" si="3"/>
        <v>473.55341186355776</v>
      </c>
      <c r="Q28" s="2528"/>
      <c r="R28" s="2529">
        <f t="shared" si="2"/>
        <v>0.18566100000000002</v>
      </c>
      <c r="S28" s="2380">
        <f t="shared" si="8"/>
        <v>3.4139999999999997E-2</v>
      </c>
      <c r="T28" s="2379"/>
      <c r="U28" s="2384">
        <f t="shared" si="9"/>
        <v>0.21980100000000002</v>
      </c>
      <c r="V28" s="2380">
        <v>0.1</v>
      </c>
      <c r="W28" s="2385">
        <f t="shared" si="4"/>
        <v>467.55341186355776</v>
      </c>
      <c r="X28" s="2384">
        <f>D28*0.6</f>
        <v>0.27849150000000006</v>
      </c>
      <c r="Y28" s="2384">
        <f t="shared" si="1"/>
        <v>2.7849150000000007E-3</v>
      </c>
      <c r="Z28" s="2384"/>
      <c r="AA28" s="2384">
        <f t="shared" si="10"/>
        <v>0.21701608500000003</v>
      </c>
      <c r="AB28" s="2538">
        <f t="shared" si="11"/>
        <v>0.61870113752405409</v>
      </c>
      <c r="AC28" s="2384">
        <f t="shared" si="5"/>
        <v>0.16</v>
      </c>
      <c r="AD28" s="2384">
        <f t="shared" ref="AD28:AD35" si="13">R28*0.04</f>
        <v>7.4264400000000012E-3</v>
      </c>
      <c r="AE28" s="2385">
        <f t="shared" si="6"/>
        <v>467.71341186355778</v>
      </c>
      <c r="AF28" s="2379"/>
    </row>
    <row r="29" spans="1:32" ht="15" customHeight="1">
      <c r="A29" s="2375">
        <f t="shared" si="12"/>
        <v>6</v>
      </c>
      <c r="B29" s="2376" t="s">
        <v>554</v>
      </c>
      <c r="C29" s="2377" t="s">
        <v>1534</v>
      </c>
      <c r="D29" s="2383">
        <f>'T-1'!O24</f>
        <v>17.599207500000002</v>
      </c>
      <c r="E29" s="2378"/>
      <c r="F29" s="2378">
        <f>'T-1'!M24</f>
        <v>705</v>
      </c>
      <c r="G29" s="2378">
        <f>'T-1'!N24</f>
        <v>4153</v>
      </c>
      <c r="H29" s="2385">
        <f t="shared" si="7"/>
        <v>3448</v>
      </c>
      <c r="I29" s="2378"/>
      <c r="J29" s="2386">
        <v>540</v>
      </c>
      <c r="K29" s="2386"/>
      <c r="L29" s="2386">
        <v>20</v>
      </c>
      <c r="M29" s="2386">
        <v>15</v>
      </c>
      <c r="N29" s="2378"/>
      <c r="O29" s="2379"/>
      <c r="P29" s="2433">
        <f t="shared" si="3"/>
        <v>544.48792935704626</v>
      </c>
      <c r="Q29" s="2528"/>
      <c r="R29" s="2529">
        <f t="shared" si="2"/>
        <v>9.5035720500000007</v>
      </c>
      <c r="S29" s="2380">
        <f t="shared" si="8"/>
        <v>7.8983999999999999E-2</v>
      </c>
      <c r="T29" s="2379"/>
      <c r="U29" s="2384">
        <f t="shared" si="9"/>
        <v>9.5825560500000009</v>
      </c>
      <c r="V29" s="2380"/>
      <c r="W29" s="2385">
        <f t="shared" si="4"/>
        <v>541.22100178090409</v>
      </c>
      <c r="X29" s="2389"/>
      <c r="Y29" s="2384">
        <f t="shared" si="1"/>
        <v>0</v>
      </c>
      <c r="Z29" s="2384">
        <f>U29*0.6*0.01</f>
        <v>5.7495336300000005E-2</v>
      </c>
      <c r="AA29" s="2384">
        <f t="shared" si="10"/>
        <v>9.5250607137000003</v>
      </c>
      <c r="AB29" s="2538">
        <f t="shared" si="11"/>
        <v>0.71618352247522721</v>
      </c>
      <c r="AC29" s="2384">
        <f t="shared" si="5"/>
        <v>0.21599999999999997</v>
      </c>
      <c r="AD29" s="2384">
        <f t="shared" si="13"/>
        <v>0.38014288200000002</v>
      </c>
      <c r="AE29" s="2385">
        <f t="shared" si="6"/>
        <v>541.4370017809041</v>
      </c>
      <c r="AF29" s="2379"/>
    </row>
    <row r="30" spans="1:32" ht="15" customHeight="1">
      <c r="A30" s="2375">
        <f t="shared" si="12"/>
        <v>7</v>
      </c>
      <c r="B30" s="2376" t="s">
        <v>4573</v>
      </c>
      <c r="C30" s="2377" t="s">
        <v>1534</v>
      </c>
      <c r="D30" s="2383">
        <f>'T-1'!O25</f>
        <v>14.824215000000001</v>
      </c>
      <c r="E30" s="2378"/>
      <c r="F30" s="2378">
        <f>'T-1'!M25</f>
        <v>2523</v>
      </c>
      <c r="G30" s="2378">
        <f>'T-1'!N25</f>
        <v>25523</v>
      </c>
      <c r="H30" s="2385">
        <f t="shared" si="7"/>
        <v>23000</v>
      </c>
      <c r="I30" s="2378"/>
      <c r="J30" s="2386">
        <v>540</v>
      </c>
      <c r="K30" s="2386"/>
      <c r="L30" s="2386">
        <v>80</v>
      </c>
      <c r="M30" s="2386">
        <v>35</v>
      </c>
      <c r="N30" s="2378"/>
      <c r="O30" s="2379"/>
      <c r="P30" s="2433">
        <f t="shared" si="3"/>
        <v>619.00232575552889</v>
      </c>
      <c r="Q30" s="2528"/>
      <c r="R30" s="2529">
        <f t="shared" ref="R30:R33" si="14">D30*J30/1000-D30/4*0.1/10</f>
        <v>7.9680155624999998</v>
      </c>
      <c r="S30" s="2380">
        <f t="shared" si="8"/>
        <v>1.2082079999999999</v>
      </c>
      <c r="T30" s="2379"/>
      <c r="U30" s="2384">
        <f t="shared" si="9"/>
        <v>9.1762235624999988</v>
      </c>
      <c r="V30" s="2380">
        <v>0.1</v>
      </c>
      <c r="W30" s="2385">
        <f t="shared" si="4"/>
        <v>610.00232575552889</v>
      </c>
      <c r="X30" s="2384">
        <f>D30*0.9</f>
        <v>13.341793500000001</v>
      </c>
      <c r="Y30" s="2384">
        <f t="shared" si="1"/>
        <v>0.13341793500000002</v>
      </c>
      <c r="Z30" s="2384"/>
      <c r="AA30" s="2384">
        <f t="shared" si="10"/>
        <v>9.0428056274999982</v>
      </c>
      <c r="AB30" s="2538">
        <f t="shared" si="11"/>
        <v>0.80720004016867386</v>
      </c>
      <c r="AC30" s="2384">
        <f t="shared" si="5"/>
        <v>0.21499999999999997</v>
      </c>
      <c r="AD30" s="2384">
        <f t="shared" si="13"/>
        <v>0.31872062249999999</v>
      </c>
      <c r="AE30" s="2385">
        <f t="shared" si="6"/>
        <v>610.21732575552892</v>
      </c>
      <c r="AF30" s="2379"/>
    </row>
    <row r="31" spans="1:32" ht="15" customHeight="1">
      <c r="A31" s="2375">
        <f t="shared" si="12"/>
        <v>8</v>
      </c>
      <c r="B31" s="2376" t="s">
        <v>4574</v>
      </c>
      <c r="C31" s="2377" t="s">
        <v>1534</v>
      </c>
      <c r="D31" s="2383">
        <f>'T-1'!O26</f>
        <v>19.532992500000006</v>
      </c>
      <c r="E31" s="2378"/>
      <c r="F31" s="2378">
        <f>'T-1'!M26</f>
        <v>650</v>
      </c>
      <c r="G31" s="2378">
        <f>'T-1'!N26</f>
        <v>20800</v>
      </c>
      <c r="H31" s="2385">
        <f t="shared" si="7"/>
        <v>20150</v>
      </c>
      <c r="I31" s="2378"/>
      <c r="J31" s="2386">
        <v>540</v>
      </c>
      <c r="K31" s="2386"/>
      <c r="L31" s="2386">
        <v>100</v>
      </c>
      <c r="M31" s="2386">
        <v>50</v>
      </c>
      <c r="N31" s="2378"/>
      <c r="O31" s="2379"/>
      <c r="P31" s="2433">
        <f t="shared" si="3"/>
        <v>603.388521689649</v>
      </c>
      <c r="Q31" s="2528"/>
      <c r="R31" s="2529">
        <f t="shared" si="14"/>
        <v>10.498983468750003</v>
      </c>
      <c r="S31" s="2380">
        <f t="shared" si="8"/>
        <v>1.2869999999999999</v>
      </c>
      <c r="T31" s="2379"/>
      <c r="U31" s="2384">
        <f t="shared" si="9"/>
        <v>11.785983468750004</v>
      </c>
      <c r="V31" s="2380"/>
      <c r="W31" s="2385">
        <f t="shared" si="4"/>
        <v>599.76819055951103</v>
      </c>
      <c r="X31" s="2389"/>
      <c r="Y31" s="2384">
        <f t="shared" si="1"/>
        <v>0</v>
      </c>
      <c r="Z31" s="2384">
        <f>U31*0.6*0.01</f>
        <v>7.0715900812500024E-2</v>
      </c>
      <c r="AA31" s="2384">
        <f t="shared" si="10"/>
        <v>11.715267567937504</v>
      </c>
      <c r="AB31" s="2538">
        <f t="shared" si="11"/>
        <v>0.7936574781282989</v>
      </c>
      <c r="AC31" s="2384">
        <f t="shared" si="5"/>
        <v>0.32250000000000001</v>
      </c>
      <c r="AD31" s="2384">
        <f>R31*0.06</f>
        <v>0.62993900812500014</v>
      </c>
      <c r="AE31" s="2385">
        <f t="shared" si="6"/>
        <v>600.09069055951102</v>
      </c>
      <c r="AF31" s="2379"/>
    </row>
    <row r="32" spans="1:32" ht="15" customHeight="1">
      <c r="A32" s="2375">
        <f t="shared" si="12"/>
        <v>9</v>
      </c>
      <c r="B32" s="2376" t="s">
        <v>4575</v>
      </c>
      <c r="C32" s="2377" t="s">
        <v>1534</v>
      </c>
      <c r="D32" s="2383">
        <f>'T-1'!O27</f>
        <v>28.323239999999998</v>
      </c>
      <c r="E32" s="2378"/>
      <c r="F32" s="2378">
        <f>'T-1'!M27</f>
        <v>6900</v>
      </c>
      <c r="G32" s="2378">
        <f>'T-1'!N27</f>
        <v>20918</v>
      </c>
      <c r="H32" s="2385">
        <f t="shared" si="7"/>
        <v>14018</v>
      </c>
      <c r="I32" s="2378"/>
      <c r="J32" s="2386">
        <v>540</v>
      </c>
      <c r="K32" s="2386"/>
      <c r="L32" s="2386">
        <v>50</v>
      </c>
      <c r="M32" s="2386">
        <v>50</v>
      </c>
      <c r="N32" s="2378"/>
      <c r="O32" s="2379"/>
      <c r="P32" s="2433">
        <f t="shared" si="3"/>
        <v>581.81272693378298</v>
      </c>
      <c r="Q32" s="2528"/>
      <c r="R32" s="2529">
        <f t="shared" si="14"/>
        <v>15.223741499999997</v>
      </c>
      <c r="S32" s="2380">
        <f t="shared" si="8"/>
        <v>1.25508</v>
      </c>
      <c r="T32" s="2379"/>
      <c r="U32" s="2384">
        <f t="shared" si="9"/>
        <v>16.478821499999999</v>
      </c>
      <c r="V32" s="2396" t="s">
        <v>962</v>
      </c>
      <c r="W32" s="2385">
        <f t="shared" si="4"/>
        <v>578.32185057218032</v>
      </c>
      <c r="X32" s="2389"/>
      <c r="Y32" s="2384">
        <f t="shared" si="1"/>
        <v>0</v>
      </c>
      <c r="Z32" s="2384">
        <f>U32*0.6*0.01</f>
        <v>9.8872928999999984E-2</v>
      </c>
      <c r="AA32" s="2384">
        <f t="shared" si="10"/>
        <v>16.379948571</v>
      </c>
      <c r="AB32" s="2538">
        <f t="shared" si="11"/>
        <v>0.76527810026641463</v>
      </c>
      <c r="AC32" s="2384">
        <f t="shared" si="5"/>
        <v>0.21499999999999997</v>
      </c>
      <c r="AD32" s="2384">
        <f t="shared" si="13"/>
        <v>0.60894965999999995</v>
      </c>
      <c r="AE32" s="2385">
        <f t="shared" si="6"/>
        <v>578.53685057218036</v>
      </c>
      <c r="AF32" s="2379"/>
    </row>
    <row r="33" spans="1:32" ht="15" customHeight="1">
      <c r="A33" s="2375">
        <f t="shared" si="12"/>
        <v>10</v>
      </c>
      <c r="B33" s="2376" t="s">
        <v>4576</v>
      </c>
      <c r="C33" s="2377" t="s">
        <v>1534</v>
      </c>
      <c r="D33" s="2383">
        <f>'T-1'!O28</f>
        <v>26.045250000000003</v>
      </c>
      <c r="E33" s="2378"/>
      <c r="F33" s="2378">
        <f>'T-1'!M28</f>
        <v>3140</v>
      </c>
      <c r="G33" s="2378">
        <f>'T-1'!N28</f>
        <v>18153</v>
      </c>
      <c r="H33" s="2385">
        <f t="shared" si="7"/>
        <v>15013</v>
      </c>
      <c r="I33" s="2378"/>
      <c r="J33" s="2386">
        <v>540</v>
      </c>
      <c r="K33" s="2386"/>
      <c r="L33" s="2386">
        <v>50</v>
      </c>
      <c r="M33" s="2386">
        <v>50</v>
      </c>
      <c r="N33" s="2378"/>
      <c r="O33" s="2379"/>
      <c r="P33" s="2433">
        <f t="shared" si="3"/>
        <v>579.31875773893512</v>
      </c>
      <c r="Q33" s="2528"/>
      <c r="R33" s="2529">
        <f t="shared" si="14"/>
        <v>13.999321875000001</v>
      </c>
      <c r="S33" s="2380">
        <f t="shared" si="8"/>
        <v>1.08918</v>
      </c>
      <c r="T33" s="2379"/>
      <c r="U33" s="2384">
        <f t="shared" si="9"/>
        <v>15.088501875000002</v>
      </c>
      <c r="V33" s="2396">
        <v>0.1</v>
      </c>
      <c r="W33" s="2385">
        <f t="shared" si="4"/>
        <v>572.31875773893512</v>
      </c>
      <c r="X33" s="2384">
        <f>D33*0.7</f>
        <v>18.231674999999999</v>
      </c>
      <c r="Y33" s="2384">
        <f t="shared" si="1"/>
        <v>0.18231675</v>
      </c>
      <c r="Z33" s="2384"/>
      <c r="AA33" s="2384">
        <f t="shared" si="10"/>
        <v>14.906185125000002</v>
      </c>
      <c r="AB33" s="2538">
        <f t="shared" si="11"/>
        <v>0.75733436534683041</v>
      </c>
      <c r="AC33" s="2384">
        <f t="shared" si="5"/>
        <v>0.21499999999999997</v>
      </c>
      <c r="AD33" s="2384">
        <f t="shared" si="13"/>
        <v>0.55997287500000004</v>
      </c>
      <c r="AE33" s="2385">
        <f t="shared" si="6"/>
        <v>572.53375773893515</v>
      </c>
      <c r="AF33" s="2379"/>
    </row>
    <row r="34" spans="1:32" ht="15" customHeight="1">
      <c r="A34" s="2375">
        <f t="shared" si="12"/>
        <v>11</v>
      </c>
      <c r="B34" s="2376" t="s">
        <v>4577</v>
      </c>
      <c r="C34" s="2377" t="s">
        <v>1534</v>
      </c>
      <c r="D34" s="2383">
        <f>'T-1'!O29</f>
        <v>1.6528600000000002</v>
      </c>
      <c r="E34" s="2378"/>
      <c r="F34" s="2378">
        <f>'T-1'!M29</f>
        <v>5</v>
      </c>
      <c r="G34" s="2378">
        <f>'T-1'!N29</f>
        <v>654</v>
      </c>
      <c r="H34" s="2385">
        <f t="shared" si="7"/>
        <v>649</v>
      </c>
      <c r="I34" s="2378">
        <v>200</v>
      </c>
      <c r="J34" s="2386">
        <v>540</v>
      </c>
      <c r="K34" s="2386"/>
      <c r="L34" s="2386"/>
      <c r="M34" s="2386"/>
      <c r="N34" s="2378">
        <v>30</v>
      </c>
      <c r="O34" s="2379"/>
      <c r="P34" s="2433">
        <f t="shared" si="3"/>
        <v>625.50028435560182</v>
      </c>
      <c r="Q34" s="2529">
        <f>G34/0.9*I34*0.8*12/10000000</f>
        <v>0.13952000000000001</v>
      </c>
      <c r="R34" s="2529">
        <f t="shared" si="2"/>
        <v>0.89254440000000013</v>
      </c>
      <c r="S34" s="2380">
        <f t="shared" si="8"/>
        <v>0</v>
      </c>
      <c r="T34" s="2384">
        <f>F34*N34*12/1000000</f>
        <v>1.8E-3</v>
      </c>
      <c r="U34" s="2384">
        <f t="shared" si="9"/>
        <v>1.0338644000000001</v>
      </c>
      <c r="V34" s="2396">
        <v>0.1</v>
      </c>
      <c r="W34" s="2385">
        <f t="shared" si="4"/>
        <v>615.50028435560182</v>
      </c>
      <c r="X34" s="2384">
        <f>D34</f>
        <v>1.6528600000000002</v>
      </c>
      <c r="Y34" s="2384">
        <f t="shared" si="1"/>
        <v>1.6528600000000001E-2</v>
      </c>
      <c r="Z34" s="2384"/>
      <c r="AA34" s="2384">
        <f t="shared" si="10"/>
        <v>1.0173358000000001</v>
      </c>
      <c r="AB34" s="2538">
        <f t="shared" si="11"/>
        <v>0.81447534423792944</v>
      </c>
      <c r="AC34" s="2384">
        <f t="shared" si="5"/>
        <v>0.21600000000000003</v>
      </c>
      <c r="AD34" s="2384">
        <f t="shared" si="13"/>
        <v>3.5701776000000005E-2</v>
      </c>
      <c r="AE34" s="2385">
        <f t="shared" si="6"/>
        <v>615.71628435560183</v>
      </c>
      <c r="AF34" s="2379"/>
    </row>
    <row r="35" spans="1:32" ht="15" customHeight="1">
      <c r="A35" s="2375">
        <f t="shared" si="12"/>
        <v>12</v>
      </c>
      <c r="B35" s="2376" t="s">
        <v>4578</v>
      </c>
      <c r="C35" s="2377" t="s">
        <v>1534</v>
      </c>
      <c r="D35" s="2383">
        <f>'T-1'!O30</f>
        <v>0.53119000000000005</v>
      </c>
      <c r="E35" s="2378"/>
      <c r="F35" s="2378">
        <f>'T-1'!M30</f>
        <v>3</v>
      </c>
      <c r="G35" s="2378">
        <f>'T-1'!N30</f>
        <v>309</v>
      </c>
      <c r="H35" s="2385">
        <f t="shared" si="7"/>
        <v>306</v>
      </c>
      <c r="I35" s="2378">
        <v>200</v>
      </c>
      <c r="J35" s="2386">
        <v>540</v>
      </c>
      <c r="K35" s="2397"/>
      <c r="L35" s="2386"/>
      <c r="M35" s="2386"/>
      <c r="N35" s="2378">
        <v>30</v>
      </c>
      <c r="O35" s="2379"/>
      <c r="P35" s="2433">
        <f t="shared" si="3"/>
        <v>666.13189254315785</v>
      </c>
      <c r="Q35" s="2529">
        <f>G35/0.9*I35*0.8*12/10000000</f>
        <v>6.5920000000000006E-2</v>
      </c>
      <c r="R35" s="2529">
        <f t="shared" si="2"/>
        <v>0.2868426</v>
      </c>
      <c r="S35" s="2380">
        <f t="shared" si="8"/>
        <v>0</v>
      </c>
      <c r="T35" s="2384">
        <f>F35*N35*12/1000000</f>
        <v>1.08E-3</v>
      </c>
      <c r="U35" s="2384">
        <f t="shared" si="9"/>
        <v>0.35384260000000006</v>
      </c>
      <c r="V35" s="2396"/>
      <c r="W35" s="2385">
        <f t="shared" si="4"/>
        <v>659.47057361772636</v>
      </c>
      <c r="X35" s="2389"/>
      <c r="Y35" s="2384">
        <f t="shared" si="1"/>
        <v>0</v>
      </c>
      <c r="Z35" s="2384">
        <f>U35*0.01</f>
        <v>3.5384260000000008E-3</v>
      </c>
      <c r="AA35" s="2384">
        <f t="shared" si="10"/>
        <v>0.35030417400000008</v>
      </c>
      <c r="AB35" s="2538">
        <f t="shared" si="11"/>
        <v>0.87266007200049156</v>
      </c>
      <c r="AC35" s="2384">
        <f t="shared" si="5"/>
        <v>0.21599999999999997</v>
      </c>
      <c r="AD35" s="2384">
        <f t="shared" si="13"/>
        <v>1.1473704E-2</v>
      </c>
      <c r="AE35" s="2385">
        <f t="shared" si="6"/>
        <v>659.68657361772637</v>
      </c>
      <c r="AF35" s="2379"/>
    </row>
    <row r="36" spans="1:32" ht="15" customHeight="1">
      <c r="A36" s="2375">
        <f t="shared" si="12"/>
        <v>13</v>
      </c>
      <c r="B36" s="2376" t="s">
        <v>910</v>
      </c>
      <c r="C36" s="2377" t="s">
        <v>1534</v>
      </c>
      <c r="D36" s="2383">
        <f>'T-1'!O31</f>
        <v>0.42713000000000007</v>
      </c>
      <c r="E36" s="2379"/>
      <c r="F36" s="2378">
        <f>'T-1'!M31</f>
        <v>3</v>
      </c>
      <c r="G36" s="2378">
        <f>'T-1'!N31</f>
        <v>366</v>
      </c>
      <c r="H36" s="2385">
        <f t="shared" si="7"/>
        <v>363</v>
      </c>
      <c r="I36" s="2378">
        <v>200</v>
      </c>
      <c r="J36" s="2398">
        <v>540</v>
      </c>
      <c r="K36" s="2399"/>
      <c r="L36" s="2400"/>
      <c r="M36" s="2400"/>
      <c r="N36" s="2378">
        <v>30</v>
      </c>
      <c r="O36" s="2379"/>
      <c r="P36" s="2433">
        <f t="shared" si="3"/>
        <v>725.32999321049795</v>
      </c>
      <c r="Q36" s="2529">
        <f>G36/0.9*I36*0.8*12/10000000</f>
        <v>7.8079999999999997E-2</v>
      </c>
      <c r="R36" s="2529">
        <f t="shared" si="2"/>
        <v>0.23065020000000003</v>
      </c>
      <c r="S36" s="2380">
        <f t="shared" si="8"/>
        <v>0</v>
      </c>
      <c r="T36" s="2384">
        <f>F36*N36*12/1000000</f>
        <v>1.08E-3</v>
      </c>
      <c r="U36" s="2384">
        <f t="shared" si="9"/>
        <v>0.30981020000000004</v>
      </c>
      <c r="V36" s="2396"/>
      <c r="W36" s="2385">
        <f t="shared" si="4"/>
        <v>718.07669327839301</v>
      </c>
      <c r="X36" s="2379"/>
      <c r="Y36" s="2384">
        <f t="shared" si="1"/>
        <v>0</v>
      </c>
      <c r="Z36" s="2384">
        <f>U36*0.01</f>
        <v>3.0981020000000006E-3</v>
      </c>
      <c r="AA36" s="2384">
        <f t="shared" si="10"/>
        <v>0.30671209800000004</v>
      </c>
      <c r="AB36" s="2538">
        <f t="shared" si="11"/>
        <v>0.95021200934044758</v>
      </c>
      <c r="AC36" s="2384">
        <f t="shared" si="5"/>
        <v>0.32399999999999995</v>
      </c>
      <c r="AD36" s="2384">
        <f>R36*0.06</f>
        <v>1.3839012000000001E-2</v>
      </c>
      <c r="AE36" s="2385">
        <f t="shared" si="6"/>
        <v>718.40069327839296</v>
      </c>
      <c r="AF36" s="2379"/>
    </row>
    <row r="37" spans="1:32" ht="15" customHeight="1">
      <c r="A37" s="2401"/>
      <c r="B37" s="2390" t="s">
        <v>4579</v>
      </c>
      <c r="C37" s="2402"/>
      <c r="D37" s="2391">
        <f>D20+D25+SUM(D26:D36)</f>
        <v>1647.3940488933993</v>
      </c>
      <c r="E37" s="2379"/>
      <c r="F37" s="2393">
        <f>F20+F25+SUM(F26:F36)</f>
        <v>1475239</v>
      </c>
      <c r="G37" s="2393">
        <f>G20+G25+SUM(G26:G36)</f>
        <v>1366414</v>
      </c>
      <c r="H37" s="2393">
        <f>H20+H25+SUM(H26:H36)</f>
        <v>615851.15999999992</v>
      </c>
      <c r="I37" s="2378"/>
      <c r="J37" s="2403"/>
      <c r="K37" s="2404"/>
      <c r="L37" s="2400"/>
      <c r="M37" s="2400"/>
      <c r="N37" s="2378"/>
      <c r="O37" s="2379"/>
      <c r="P37" s="2433">
        <f t="shared" si="3"/>
        <v>352.24334449177024</v>
      </c>
      <c r="Q37" s="2530">
        <f>Q20+Q25+SUM(Q26:Q36)</f>
        <v>0.28351999999999999</v>
      </c>
      <c r="R37" s="2530">
        <f>R20+R25+SUM(R26:R36)</f>
        <v>500.75333763804986</v>
      </c>
      <c r="S37" s="2387">
        <f>S20+S25+SUM(S26:S36)</f>
        <v>79.242771840000003</v>
      </c>
      <c r="T37" s="2387">
        <f>T20+T25+SUM(T26:T36)</f>
        <v>3.96E-3</v>
      </c>
      <c r="U37" s="2387">
        <f>U20+U25+SUM(U26:U36)</f>
        <v>580.28358947804986</v>
      </c>
      <c r="V37" s="2404"/>
      <c r="W37" s="2393">
        <f t="shared" si="4"/>
        <v>347.04430259155242</v>
      </c>
      <c r="X37" s="2387">
        <f>X20+X25+SUM(X26:X36)</f>
        <v>833.11499922537939</v>
      </c>
      <c r="Y37" s="2384">
        <f>X37/100</f>
        <v>8.3311499922537937</v>
      </c>
      <c r="Z37" s="2387">
        <f>Z20+Z25+SUM(Z26:Z36)</f>
        <v>0.23372069411250004</v>
      </c>
      <c r="AA37" s="2387">
        <f>AA20+AA25+SUM(AA26:AA36)</f>
        <v>571.71871879168361</v>
      </c>
      <c r="AB37" s="2538">
        <f t="shared" si="11"/>
        <v>0.45923460151606066</v>
      </c>
      <c r="AC37" s="2387">
        <f>AD37/D37*10</f>
        <v>0.12210743392213547</v>
      </c>
      <c r="AD37" s="2387">
        <f>AD20+AD25+SUM(AD26:AD36)</f>
        <v>20.115905996896995</v>
      </c>
      <c r="AE37" s="2393">
        <f t="shared" si="6"/>
        <v>347.16641002547453</v>
      </c>
      <c r="AF37" s="2379"/>
    </row>
    <row r="38" spans="1:32" ht="15" customHeight="1">
      <c r="A38" s="2405"/>
      <c r="B38" s="2406" t="s">
        <v>1368</v>
      </c>
      <c r="C38" s="2388"/>
      <c r="D38" s="2378"/>
      <c r="E38" s="2378"/>
      <c r="F38" s="2378"/>
      <c r="G38" s="2379"/>
      <c r="H38" s="2379"/>
      <c r="I38" s="2378"/>
      <c r="J38" s="2407"/>
      <c r="K38" s="2396"/>
      <c r="L38" s="2400"/>
      <c r="M38" s="2400"/>
      <c r="N38" s="2378"/>
      <c r="O38" s="2379"/>
      <c r="P38" s="2379"/>
      <c r="Q38" s="2528"/>
      <c r="R38" s="2528"/>
      <c r="S38" s="2379"/>
      <c r="T38" s="2379"/>
      <c r="U38" s="2379"/>
      <c r="V38" s="2396"/>
      <c r="W38" s="2378"/>
      <c r="X38" s="2379"/>
      <c r="Y38" s="2384"/>
      <c r="Z38" s="2379"/>
      <c r="AA38" s="2378"/>
      <c r="AB38" s="2538"/>
      <c r="AC38" s="2378"/>
      <c r="AD38" s="2378"/>
      <c r="AE38" s="2385"/>
      <c r="AF38" s="2379"/>
    </row>
    <row r="39" spans="1:32" ht="15" customHeight="1">
      <c r="A39" s="2375">
        <v>13</v>
      </c>
      <c r="B39" s="2376" t="s">
        <v>1369</v>
      </c>
      <c r="C39" s="2381" t="s">
        <v>178</v>
      </c>
      <c r="D39" s="2383">
        <f>'T-1'!O34</f>
        <v>13.52505</v>
      </c>
      <c r="E39" s="2378"/>
      <c r="F39" s="2378">
        <f>'T-1'!M34</f>
        <v>14</v>
      </c>
      <c r="G39" s="2378">
        <f>'T-1'!N34</f>
        <v>4905</v>
      </c>
      <c r="H39" s="2385">
        <f t="shared" ref="H39:H53" si="15">G39-F39</f>
        <v>4891</v>
      </c>
      <c r="I39" s="2378">
        <v>20</v>
      </c>
      <c r="J39" s="2408">
        <v>410</v>
      </c>
      <c r="K39" s="2399"/>
      <c r="L39" s="2409"/>
      <c r="M39" s="2409"/>
      <c r="N39" s="2378">
        <v>250</v>
      </c>
      <c r="O39" s="2379"/>
      <c r="P39" s="2433">
        <f t="shared" ref="P39:P65" si="16">U39/D39*1000</f>
        <v>418.34210409573348</v>
      </c>
      <c r="Q39" s="2529">
        <f t="shared" ref="Q39:Q49" si="17">G39/0.9*I39*0.8*12/10000000</f>
        <v>0.10464</v>
      </c>
      <c r="R39" s="2529">
        <f>((D39-E39)*J39+E39*K39)/1000-(D39/4*0.1/10)</f>
        <v>5.5114578750000005</v>
      </c>
      <c r="S39" s="2379"/>
      <c r="T39" s="2384">
        <f t="shared" ref="T39:T53" si="18">F39*N39*12/1000000</f>
        <v>4.2000000000000003E-2</v>
      </c>
      <c r="U39" s="2384">
        <f t="shared" ref="U39:U53" si="19">Q39+R39+S39+T39</f>
        <v>5.6580978750000002</v>
      </c>
      <c r="V39" s="2396">
        <v>0.1</v>
      </c>
      <c r="W39" s="2385">
        <f>AA39/D39*1000</f>
        <v>408.34210409573353</v>
      </c>
      <c r="X39" s="2384">
        <f>D39</f>
        <v>13.52505</v>
      </c>
      <c r="Y39" s="2384">
        <f t="shared" ref="Y39:Y65" si="20">X39/100</f>
        <v>0.1352505</v>
      </c>
      <c r="Z39" s="2384"/>
      <c r="AA39" s="2384">
        <f t="shared" ref="AA39:AA53" si="21">U39-Y39-Z39</f>
        <v>5.5228473750000004</v>
      </c>
      <c r="AB39" s="2538">
        <f>W39/$G$69</f>
        <v>1.2679920669905076</v>
      </c>
      <c r="AC39" s="2384">
        <f>AD39/D39*10</f>
        <v>0.28525000000000006</v>
      </c>
      <c r="AD39" s="2384">
        <f>R39*0.07</f>
        <v>0.38580205125000006</v>
      </c>
      <c r="AE39" s="2385">
        <f t="shared" si="6"/>
        <v>408.62735409573355</v>
      </c>
      <c r="AF39" s="2379"/>
    </row>
    <row r="40" spans="1:32" ht="15" customHeight="1">
      <c r="A40" s="2375">
        <f>A39+1</f>
        <v>14</v>
      </c>
      <c r="B40" s="2376" t="s">
        <v>4570</v>
      </c>
      <c r="C40" s="2381" t="s">
        <v>178</v>
      </c>
      <c r="D40" s="2383">
        <f>'T-1'!O35</f>
        <v>0</v>
      </c>
      <c r="E40" s="2378"/>
      <c r="F40" s="2378">
        <f>'T-1'!M35</f>
        <v>0</v>
      </c>
      <c r="G40" s="2378">
        <f>'T-1'!N35</f>
        <v>0</v>
      </c>
      <c r="H40" s="2385">
        <f t="shared" si="15"/>
        <v>0</v>
      </c>
      <c r="I40" s="2378">
        <v>30</v>
      </c>
      <c r="J40" s="2410">
        <v>100</v>
      </c>
      <c r="K40" s="2411"/>
      <c r="L40" s="2400"/>
      <c r="M40" s="2400"/>
      <c r="N40" s="2378">
        <v>250</v>
      </c>
      <c r="O40" s="2379"/>
      <c r="P40" s="2433"/>
      <c r="Q40" s="2529">
        <f t="shared" si="17"/>
        <v>0</v>
      </c>
      <c r="R40" s="2529">
        <f t="shared" ref="R40:R48" si="22">((D40-E40)*J40+E40*K40)/1000-(D40/4*0.1/10)</f>
        <v>0</v>
      </c>
      <c r="S40" s="2379"/>
      <c r="T40" s="2384">
        <f t="shared" si="18"/>
        <v>0</v>
      </c>
      <c r="U40" s="2384">
        <f t="shared" si="19"/>
        <v>0</v>
      </c>
      <c r="V40" s="2412">
        <v>0.1</v>
      </c>
      <c r="W40" s="2385"/>
      <c r="X40" s="2384">
        <f>D40</f>
        <v>0</v>
      </c>
      <c r="Y40" s="2384">
        <f t="shared" si="20"/>
        <v>0</v>
      </c>
      <c r="Z40" s="2384"/>
      <c r="AA40" s="2384">
        <f t="shared" si="21"/>
        <v>0</v>
      </c>
      <c r="AB40" s="2538">
        <f t="shared" ref="AB40:AB54" si="23">W40/$G$69</f>
        <v>0</v>
      </c>
      <c r="AC40" s="2378"/>
      <c r="AD40" s="2378"/>
      <c r="AE40" s="2385">
        <f t="shared" si="6"/>
        <v>0</v>
      </c>
      <c r="AF40" s="2379"/>
    </row>
    <row r="41" spans="1:32" ht="15" customHeight="1">
      <c r="A41" s="2375">
        <f t="shared" ref="A41:A53" si="24">A40+1</f>
        <v>15</v>
      </c>
      <c r="B41" s="2376" t="s">
        <v>4571</v>
      </c>
      <c r="C41" s="2381" t="s">
        <v>178</v>
      </c>
      <c r="D41" s="2383">
        <f>'T-1'!O36</f>
        <v>2.4960599999999999</v>
      </c>
      <c r="E41" s="2378"/>
      <c r="F41" s="2378">
        <f>'T-1'!M36</f>
        <v>4</v>
      </c>
      <c r="G41" s="2378">
        <f>'T-1'!N36</f>
        <v>1031</v>
      </c>
      <c r="H41" s="2385">
        <f t="shared" si="15"/>
        <v>1027</v>
      </c>
      <c r="I41" s="2378">
        <v>30</v>
      </c>
      <c r="J41" s="2410">
        <v>110</v>
      </c>
      <c r="K41" s="2411"/>
      <c r="L41" s="2400"/>
      <c r="M41" s="2400"/>
      <c r="N41" s="2378">
        <v>250</v>
      </c>
      <c r="O41" s="2379"/>
      <c r="P41" s="2433">
        <f t="shared" si="16"/>
        <v>125.52520772737836</v>
      </c>
      <c r="Q41" s="2529">
        <f t="shared" si="17"/>
        <v>3.2992E-2</v>
      </c>
      <c r="R41" s="2529">
        <f t="shared" si="22"/>
        <v>0.26832644999999999</v>
      </c>
      <c r="S41" s="2379"/>
      <c r="T41" s="2384">
        <f t="shared" si="18"/>
        <v>1.2E-2</v>
      </c>
      <c r="U41" s="2384">
        <f t="shared" si="19"/>
        <v>0.31331845000000003</v>
      </c>
      <c r="V41" s="2412">
        <v>0.1</v>
      </c>
      <c r="W41" s="2385">
        <f t="shared" ref="W41:W48" si="25">AA41/D41*1000</f>
        <v>115.52520772737836</v>
      </c>
      <c r="X41" s="2384">
        <f>D41</f>
        <v>2.4960599999999999</v>
      </c>
      <c r="Y41" s="2384">
        <f t="shared" si="20"/>
        <v>2.4960599999999999E-2</v>
      </c>
      <c r="Z41" s="2384"/>
      <c r="AA41" s="2384">
        <f t="shared" si="21"/>
        <v>0.28835785000000003</v>
      </c>
      <c r="AB41" s="2538">
        <f t="shared" si="23"/>
        <v>0.35873118511776991</v>
      </c>
      <c r="AC41" s="2384">
        <f t="shared" ref="AC41:AC46" si="26">AD41/D41*10</f>
        <v>2.1499999999999998E-2</v>
      </c>
      <c r="AD41" s="2384">
        <f>R41*0.02</f>
        <v>5.3665290000000001E-3</v>
      </c>
      <c r="AE41" s="2385">
        <f t="shared" si="6"/>
        <v>115.54670772737836</v>
      </c>
      <c r="AF41" s="2379"/>
    </row>
    <row r="42" spans="1:32" ht="15" customHeight="1">
      <c r="A42" s="2375">
        <f t="shared" si="24"/>
        <v>16</v>
      </c>
      <c r="B42" s="2376" t="s">
        <v>4572</v>
      </c>
      <c r="C42" s="2381" t="s">
        <v>178</v>
      </c>
      <c r="D42" s="2383">
        <f>'T-1'!O37</f>
        <v>0.17088750000000003</v>
      </c>
      <c r="E42" s="2378"/>
      <c r="F42" s="2378">
        <f>'T-1'!M37</f>
        <v>2</v>
      </c>
      <c r="G42" s="2378">
        <f>'T-1'!N37</f>
        <v>198</v>
      </c>
      <c r="H42" s="2385">
        <f t="shared" si="15"/>
        <v>196</v>
      </c>
      <c r="I42" s="2378">
        <v>50</v>
      </c>
      <c r="J42" s="2410">
        <v>390</v>
      </c>
      <c r="K42" s="2411"/>
      <c r="L42" s="2400"/>
      <c r="M42" s="2400"/>
      <c r="N42" s="2378">
        <v>250</v>
      </c>
      <c r="O42" s="2379"/>
      <c r="P42" s="2433">
        <f t="shared" si="16"/>
        <v>484.40585911784075</v>
      </c>
      <c r="Q42" s="2529">
        <f t="shared" si="17"/>
        <v>1.056E-2</v>
      </c>
      <c r="R42" s="2529">
        <f t="shared" si="22"/>
        <v>6.6218906250000015E-2</v>
      </c>
      <c r="S42" s="2379"/>
      <c r="T42" s="2384">
        <f t="shared" si="18"/>
        <v>6.0000000000000001E-3</v>
      </c>
      <c r="U42" s="2384">
        <f t="shared" si="19"/>
        <v>8.277890625000002E-2</v>
      </c>
      <c r="V42" s="2412"/>
      <c r="W42" s="2385">
        <f t="shared" si="25"/>
        <v>479.5618005266623</v>
      </c>
      <c r="X42" s="2379"/>
      <c r="Y42" s="2384">
        <f t="shared" si="20"/>
        <v>0</v>
      </c>
      <c r="Z42" s="2384">
        <f>U42*0.01</f>
        <v>8.2778906250000018E-4</v>
      </c>
      <c r="AA42" s="2384">
        <f t="shared" si="21"/>
        <v>8.1951117187500019E-2</v>
      </c>
      <c r="AB42" s="2538">
        <f t="shared" si="23"/>
        <v>1.4891448924819444</v>
      </c>
      <c r="AC42" s="2384">
        <f t="shared" si="26"/>
        <v>0.27125000000000005</v>
      </c>
      <c r="AD42" s="2384">
        <f t="shared" ref="AD42:AD53" si="27">R42*0.07</f>
        <v>4.6353234375000017E-3</v>
      </c>
      <c r="AE42" s="2385">
        <f t="shared" si="6"/>
        <v>479.8330505266623</v>
      </c>
      <c r="AF42" s="2379"/>
    </row>
    <row r="43" spans="1:32" ht="15" customHeight="1">
      <c r="A43" s="2375">
        <f t="shared" si="24"/>
        <v>17</v>
      </c>
      <c r="B43" s="2376" t="s">
        <v>4575</v>
      </c>
      <c r="C43" s="2381" t="s">
        <v>178</v>
      </c>
      <c r="D43" s="2383">
        <f>'T-1'!O38</f>
        <v>10.524360000000001</v>
      </c>
      <c r="E43" s="2378"/>
      <c r="F43" s="2378">
        <f>'T-1'!M38</f>
        <v>35</v>
      </c>
      <c r="G43" s="2378">
        <f>'T-1'!N38</f>
        <v>6270</v>
      </c>
      <c r="H43" s="2385">
        <f t="shared" si="15"/>
        <v>6235</v>
      </c>
      <c r="I43" s="2378">
        <v>250</v>
      </c>
      <c r="J43" s="2411">
        <v>505</v>
      </c>
      <c r="K43" s="2413">
        <v>400</v>
      </c>
      <c r="L43" s="2400"/>
      <c r="M43" s="2400"/>
      <c r="N43" s="2378">
        <v>250</v>
      </c>
      <c r="O43" s="2379"/>
      <c r="P43" s="2433">
        <f t="shared" si="16"/>
        <v>671.34637165585366</v>
      </c>
      <c r="Q43" s="2529">
        <f t="shared" si="17"/>
        <v>1.6719999999999999</v>
      </c>
      <c r="R43" s="2529">
        <f t="shared" si="22"/>
        <v>5.2884909000000011</v>
      </c>
      <c r="S43" s="2379"/>
      <c r="T43" s="2384">
        <f t="shared" si="18"/>
        <v>0.105</v>
      </c>
      <c r="U43" s="2384">
        <f t="shared" si="19"/>
        <v>7.0654909000000012</v>
      </c>
      <c r="V43" s="2412"/>
      <c r="W43" s="2385">
        <f t="shared" si="25"/>
        <v>664.63290793929514</v>
      </c>
      <c r="X43" s="2379"/>
      <c r="Y43" s="2384">
        <f t="shared" si="20"/>
        <v>0</v>
      </c>
      <c r="Z43" s="2384">
        <f>U43*0.01</f>
        <v>7.0654909000000016E-2</v>
      </c>
      <c r="AA43" s="2384">
        <f t="shared" si="21"/>
        <v>6.9948359910000013</v>
      </c>
      <c r="AB43" s="2538">
        <f t="shared" si="23"/>
        <v>2.0638313959666545</v>
      </c>
      <c r="AC43" s="2384">
        <f t="shared" si="26"/>
        <v>0.35175000000000006</v>
      </c>
      <c r="AD43" s="2384">
        <f t="shared" si="27"/>
        <v>0.37019436300000014</v>
      </c>
      <c r="AE43" s="2385">
        <f t="shared" si="6"/>
        <v>664.98465793929518</v>
      </c>
      <c r="AF43" s="2379"/>
    </row>
    <row r="44" spans="1:32" ht="15" customHeight="1">
      <c r="A44" s="2375">
        <f t="shared" si="24"/>
        <v>18</v>
      </c>
      <c r="B44" s="2376" t="s">
        <v>4580</v>
      </c>
      <c r="C44" s="2381" t="s">
        <v>178</v>
      </c>
      <c r="D44" s="2383">
        <f>'T-1'!O39</f>
        <v>7.4054925000000011</v>
      </c>
      <c r="E44" s="2378"/>
      <c r="F44" s="2378">
        <f>'T-1'!M39</f>
        <v>105</v>
      </c>
      <c r="G44" s="2378">
        <f>'T-1'!N39</f>
        <v>8760</v>
      </c>
      <c r="H44" s="2385">
        <f t="shared" si="15"/>
        <v>8655</v>
      </c>
      <c r="I44" s="2378">
        <v>250</v>
      </c>
      <c r="J44" s="2411">
        <v>505</v>
      </c>
      <c r="K44" s="2413">
        <v>400</v>
      </c>
      <c r="L44" s="2400"/>
      <c r="M44" s="2400"/>
      <c r="N44" s="2378">
        <v>250</v>
      </c>
      <c r="O44" s="2379"/>
      <c r="P44" s="2433">
        <f t="shared" si="16"/>
        <v>860.47754166924074</v>
      </c>
      <c r="Q44" s="2529">
        <f t="shared" si="17"/>
        <v>2.3360000000000003</v>
      </c>
      <c r="R44" s="2529">
        <f t="shared" si="22"/>
        <v>3.7212599812500007</v>
      </c>
      <c r="S44" s="2379"/>
      <c r="T44" s="2384">
        <f t="shared" si="18"/>
        <v>0.315</v>
      </c>
      <c r="U44" s="2384">
        <f t="shared" si="19"/>
        <v>6.3722599812500009</v>
      </c>
      <c r="V44" s="2412">
        <v>0.1</v>
      </c>
      <c r="W44" s="2385">
        <f t="shared" si="25"/>
        <v>860.47754166924074</v>
      </c>
      <c r="X44" s="2379"/>
      <c r="Y44" s="2384">
        <f t="shared" si="20"/>
        <v>0</v>
      </c>
      <c r="Z44" s="2378"/>
      <c r="AA44" s="2384">
        <f t="shared" si="21"/>
        <v>6.3722599812500009</v>
      </c>
      <c r="AB44" s="2538">
        <f t="shared" si="23"/>
        <v>2.6719720688031083</v>
      </c>
      <c r="AC44" s="2384">
        <f t="shared" si="26"/>
        <v>0.35175000000000006</v>
      </c>
      <c r="AD44" s="2384">
        <f t="shared" si="27"/>
        <v>0.26048819868750006</v>
      </c>
      <c r="AE44" s="2385">
        <f t="shared" si="6"/>
        <v>860.82929166924077</v>
      </c>
      <c r="AF44" s="2379"/>
    </row>
    <row r="45" spans="1:32" ht="15" customHeight="1">
      <c r="A45" s="2375">
        <f t="shared" si="24"/>
        <v>19</v>
      </c>
      <c r="B45" s="2376" t="s">
        <v>4578</v>
      </c>
      <c r="C45" s="2381" t="s">
        <v>178</v>
      </c>
      <c r="D45" s="2383">
        <f>'T-1'!O40</f>
        <v>31.248723300000002</v>
      </c>
      <c r="E45" s="2378">
        <v>4.5890000000000004</v>
      </c>
      <c r="F45" s="2378">
        <f>'T-1'!M40</f>
        <v>60</v>
      </c>
      <c r="G45" s="2378">
        <f>'T-1'!N40</f>
        <v>11534</v>
      </c>
      <c r="H45" s="2385">
        <f t="shared" si="15"/>
        <v>11474</v>
      </c>
      <c r="I45" s="2378">
        <v>250</v>
      </c>
      <c r="J45" s="2411">
        <v>505</v>
      </c>
      <c r="K45" s="2413">
        <v>400</v>
      </c>
      <c r="L45" s="2400"/>
      <c r="M45" s="2400"/>
      <c r="N45" s="2378">
        <v>250</v>
      </c>
      <c r="O45" s="2379"/>
      <c r="P45" s="2433">
        <f t="shared" si="16"/>
        <v>591.2680532322205</v>
      </c>
      <c r="Q45" s="2529">
        <f t="shared" si="17"/>
        <v>3.0757333333333334</v>
      </c>
      <c r="R45" s="2529">
        <f t="shared" si="22"/>
        <v>15.220638458250001</v>
      </c>
      <c r="S45" s="2379"/>
      <c r="T45" s="2384">
        <f t="shared" si="18"/>
        <v>0.18</v>
      </c>
      <c r="U45" s="2384">
        <f t="shared" si="19"/>
        <v>18.476371791583333</v>
      </c>
      <c r="V45" s="2412"/>
      <c r="W45" s="2385">
        <f t="shared" si="25"/>
        <v>585.35537269989845</v>
      </c>
      <c r="X45" s="2379"/>
      <c r="Y45" s="2384">
        <f t="shared" si="20"/>
        <v>0</v>
      </c>
      <c r="Z45" s="2384">
        <f>U45*0.01</f>
        <v>0.18476371791583332</v>
      </c>
      <c r="AA45" s="2384">
        <f t="shared" si="21"/>
        <v>18.291608073667501</v>
      </c>
      <c r="AB45" s="2538">
        <f t="shared" si="23"/>
        <v>1.8176572082797822</v>
      </c>
      <c r="AC45" s="2384">
        <f t="shared" si="26"/>
        <v>0.34095623102704498</v>
      </c>
      <c r="AD45" s="2384">
        <f t="shared" si="27"/>
        <v>1.0654446920775003</v>
      </c>
      <c r="AE45" s="2385">
        <f t="shared" si="6"/>
        <v>585.69632893092546</v>
      </c>
      <c r="AF45" s="2379"/>
    </row>
    <row r="46" spans="1:32" ht="15" customHeight="1">
      <c r="A46" s="2375">
        <f t="shared" si="24"/>
        <v>20</v>
      </c>
      <c r="B46" s="2376" t="s">
        <v>4581</v>
      </c>
      <c r="C46" s="2381" t="s">
        <v>178</v>
      </c>
      <c r="D46" s="2383">
        <f>'T-1'!O41</f>
        <v>26.831542500000005</v>
      </c>
      <c r="E46" s="2378"/>
      <c r="F46" s="2378">
        <f>'T-1'!M41</f>
        <v>700</v>
      </c>
      <c r="G46" s="2378">
        <f>'T-1'!N41</f>
        <v>43201</v>
      </c>
      <c r="H46" s="2385">
        <f t="shared" si="15"/>
        <v>42501</v>
      </c>
      <c r="I46" s="2378">
        <v>150</v>
      </c>
      <c r="J46" s="2411">
        <v>505</v>
      </c>
      <c r="K46" s="2413">
        <v>400</v>
      </c>
      <c r="L46" s="2400"/>
      <c r="M46" s="2400"/>
      <c r="N46" s="2378">
        <v>250</v>
      </c>
      <c r="O46" s="2379"/>
      <c r="P46" s="2433">
        <f t="shared" si="16"/>
        <v>838.37931070306536</v>
      </c>
      <c r="Q46" s="2529">
        <f t="shared" si="17"/>
        <v>6.9121600000000001</v>
      </c>
      <c r="R46" s="2529">
        <f t="shared" si="22"/>
        <v>13.482850106250003</v>
      </c>
      <c r="S46" s="2379"/>
      <c r="T46" s="2384">
        <f t="shared" si="18"/>
        <v>2.1</v>
      </c>
      <c r="U46" s="2384">
        <f t="shared" si="19"/>
        <v>22.495010106250007</v>
      </c>
      <c r="V46" s="2412"/>
      <c r="W46" s="2385">
        <f t="shared" si="25"/>
        <v>829.99551759603469</v>
      </c>
      <c r="X46" s="2389"/>
      <c r="Y46" s="2384">
        <f t="shared" si="20"/>
        <v>0</v>
      </c>
      <c r="Z46" s="2384">
        <f>U46*0.01</f>
        <v>0.22495010106250007</v>
      </c>
      <c r="AA46" s="2384">
        <f t="shared" si="21"/>
        <v>22.270060005187506</v>
      </c>
      <c r="AB46" s="2538">
        <f t="shared" si="23"/>
        <v>2.5773186781217068</v>
      </c>
      <c r="AC46" s="2384">
        <f t="shared" si="26"/>
        <v>0.35175000000000006</v>
      </c>
      <c r="AD46" s="2384">
        <f t="shared" si="27"/>
        <v>0.9437995074375003</v>
      </c>
      <c r="AE46" s="2385">
        <f t="shared" si="6"/>
        <v>830.34726759603473</v>
      </c>
      <c r="AF46" s="2379"/>
    </row>
    <row r="47" spans="1:32" ht="15" customHeight="1">
      <c r="A47" s="2375">
        <f t="shared" si="24"/>
        <v>21</v>
      </c>
      <c r="B47" s="2376" t="s">
        <v>1367</v>
      </c>
      <c r="C47" s="2381" t="s">
        <v>178</v>
      </c>
      <c r="D47" s="2383">
        <f>'T-1'!O42</f>
        <v>19.7160075</v>
      </c>
      <c r="E47" s="2378"/>
      <c r="F47" s="2378">
        <f>'T-1'!M42</f>
        <v>18</v>
      </c>
      <c r="G47" s="2378">
        <f>'T-1'!N42</f>
        <v>4177</v>
      </c>
      <c r="H47" s="2385">
        <f t="shared" si="15"/>
        <v>4159</v>
      </c>
      <c r="I47" s="2378">
        <v>250</v>
      </c>
      <c r="J47" s="2411">
        <v>505</v>
      </c>
      <c r="K47" s="2413">
        <v>400</v>
      </c>
      <c r="L47" s="2400"/>
      <c r="M47" s="2400"/>
      <c r="N47" s="2378">
        <v>250</v>
      </c>
      <c r="O47" s="2379"/>
      <c r="P47" s="2433">
        <f t="shared" si="16"/>
        <v>561.73444017084432</v>
      </c>
      <c r="Q47" s="2529">
        <f t="shared" si="17"/>
        <v>1.1138666666666668</v>
      </c>
      <c r="R47" s="2529">
        <f t="shared" si="22"/>
        <v>9.9072937687499998</v>
      </c>
      <c r="S47" s="2379"/>
      <c r="T47" s="2384">
        <f t="shared" si="18"/>
        <v>5.3999999999999999E-2</v>
      </c>
      <c r="U47" s="2384">
        <f t="shared" si="19"/>
        <v>11.075160435416667</v>
      </c>
      <c r="V47" s="2412">
        <v>0.1</v>
      </c>
      <c r="W47" s="2385">
        <f t="shared" si="25"/>
        <v>561.73444017084432</v>
      </c>
      <c r="X47" s="2389"/>
      <c r="Y47" s="2384">
        <f t="shared" si="20"/>
        <v>0</v>
      </c>
      <c r="Z47" s="2384"/>
      <c r="AA47" s="2384">
        <f t="shared" si="21"/>
        <v>11.075160435416667</v>
      </c>
      <c r="AB47" s="2538">
        <f t="shared" si="23"/>
        <v>1.7443090162580828</v>
      </c>
      <c r="AC47" s="2378"/>
      <c r="AD47" s="2384"/>
      <c r="AE47" s="2385">
        <f t="shared" si="6"/>
        <v>561.73444017084432</v>
      </c>
      <c r="AF47" s="2379"/>
    </row>
    <row r="48" spans="1:32" ht="15" customHeight="1">
      <c r="A48" s="2375">
        <f t="shared" si="24"/>
        <v>22</v>
      </c>
      <c r="B48" s="2376" t="s">
        <v>910</v>
      </c>
      <c r="C48" s="2381" t="s">
        <v>178</v>
      </c>
      <c r="D48" s="2383">
        <f>'T-1'!O43</f>
        <v>98.723700000000008</v>
      </c>
      <c r="E48" s="2378">
        <v>8.2149999999999999</v>
      </c>
      <c r="F48" s="2378">
        <f>'T-1'!M43</f>
        <v>150</v>
      </c>
      <c r="G48" s="2378">
        <f>'T-1'!N43</f>
        <v>37103</v>
      </c>
      <c r="H48" s="2385">
        <f t="shared" si="15"/>
        <v>36953</v>
      </c>
      <c r="I48" s="2378">
        <v>250</v>
      </c>
      <c r="J48" s="2411">
        <v>505</v>
      </c>
      <c r="K48" s="2413">
        <v>400</v>
      </c>
      <c r="L48" s="2400"/>
      <c r="M48" s="2400"/>
      <c r="N48" s="2378">
        <v>250</v>
      </c>
      <c r="O48" s="2379"/>
      <c r="P48" s="2433">
        <f t="shared" si="16"/>
        <v>598.5413592008133</v>
      </c>
      <c r="Q48" s="2529">
        <f t="shared" si="17"/>
        <v>9.8941333333333326</v>
      </c>
      <c r="R48" s="2529">
        <f t="shared" si="22"/>
        <v>48.74608425000001</v>
      </c>
      <c r="S48" s="2379"/>
      <c r="T48" s="2384">
        <f t="shared" si="18"/>
        <v>0.45</v>
      </c>
      <c r="U48" s="2384">
        <f t="shared" si="19"/>
        <v>59.090217583333342</v>
      </c>
      <c r="V48" s="2412"/>
      <c r="W48" s="2385">
        <f t="shared" si="25"/>
        <v>592.55594560880525</v>
      </c>
      <c r="X48" s="2389"/>
      <c r="Y48" s="2384">
        <f t="shared" si="20"/>
        <v>0</v>
      </c>
      <c r="Z48" s="2384">
        <f t="shared" ref="Z48:Z53" si="28">U48*0.01</f>
        <v>0.59090217583333338</v>
      </c>
      <c r="AA48" s="2384">
        <f t="shared" si="21"/>
        <v>58.499315407500006</v>
      </c>
      <c r="AB48" s="2538">
        <f t="shared" si="23"/>
        <v>1.8400165712617098</v>
      </c>
      <c r="AC48" s="2384">
        <f t="shared" ref="AC48:AC65" si="29">AD48/D48*10</f>
        <v>0.34563391541240862</v>
      </c>
      <c r="AD48" s="2384">
        <f t="shared" si="27"/>
        <v>3.4122258975000008</v>
      </c>
      <c r="AE48" s="2385">
        <f t="shared" si="6"/>
        <v>592.90157952421771</v>
      </c>
      <c r="AF48" s="2379"/>
    </row>
    <row r="49" spans="1:32" ht="15" customHeight="1">
      <c r="A49" s="2375">
        <f t="shared" si="24"/>
        <v>23</v>
      </c>
      <c r="B49" s="2376" t="s">
        <v>913</v>
      </c>
      <c r="C49" s="2381" t="s">
        <v>178</v>
      </c>
      <c r="D49" s="2383">
        <f>'T-1'!O44</f>
        <v>0</v>
      </c>
      <c r="E49" s="2378"/>
      <c r="F49" s="2378">
        <f>'T-1'!M44</f>
        <v>0</v>
      </c>
      <c r="G49" s="2378">
        <f>'T-1'!N44</f>
        <v>0</v>
      </c>
      <c r="H49" s="2385">
        <f t="shared" si="15"/>
        <v>0</v>
      </c>
      <c r="I49" s="2378">
        <v>250</v>
      </c>
      <c r="J49" s="2411">
        <v>505</v>
      </c>
      <c r="K49" s="2413">
        <v>400</v>
      </c>
      <c r="L49" s="2400"/>
      <c r="M49" s="2400"/>
      <c r="N49" s="2378">
        <v>250</v>
      </c>
      <c r="O49" s="2379"/>
      <c r="P49" s="2433"/>
      <c r="Q49" s="2529">
        <f t="shared" si="17"/>
        <v>0</v>
      </c>
      <c r="R49" s="2529">
        <f t="shared" ref="R49:R53" si="30">D49*J49/1000</f>
        <v>0</v>
      </c>
      <c r="S49" s="2379"/>
      <c r="T49" s="2384">
        <f t="shared" si="18"/>
        <v>0</v>
      </c>
      <c r="U49" s="2384">
        <f t="shared" si="19"/>
        <v>0</v>
      </c>
      <c r="V49" s="2412"/>
      <c r="W49" s="2385"/>
      <c r="X49" s="2389"/>
      <c r="Y49" s="2384">
        <f t="shared" si="20"/>
        <v>0</v>
      </c>
      <c r="Z49" s="2384">
        <f t="shared" si="28"/>
        <v>0</v>
      </c>
      <c r="AA49" s="2384">
        <f t="shared" si="21"/>
        <v>0</v>
      </c>
      <c r="AB49" s="2538">
        <f t="shared" si="23"/>
        <v>0</v>
      </c>
      <c r="AC49" s="2384"/>
      <c r="AD49" s="2384">
        <f t="shared" si="27"/>
        <v>0</v>
      </c>
      <c r="AE49" s="2385">
        <f t="shared" si="6"/>
        <v>0</v>
      </c>
      <c r="AF49" s="2379"/>
    </row>
    <row r="50" spans="1:32" ht="15" customHeight="1">
      <c r="A50" s="2375">
        <f t="shared" si="24"/>
        <v>24</v>
      </c>
      <c r="B50" s="2376" t="s">
        <v>1371</v>
      </c>
      <c r="C50" s="2381" t="s">
        <v>178</v>
      </c>
      <c r="D50" s="2383">
        <f>'T-1'!O45</f>
        <v>0</v>
      </c>
      <c r="E50" s="2378"/>
      <c r="F50" s="2378">
        <f>'T-1'!M45</f>
        <v>0</v>
      </c>
      <c r="G50" s="2378">
        <f>'T-1'!N45</f>
        <v>0</v>
      </c>
      <c r="H50" s="2385">
        <f t="shared" si="15"/>
        <v>0</v>
      </c>
      <c r="I50" s="2378">
        <v>250</v>
      </c>
      <c r="J50" s="2411">
        <v>505</v>
      </c>
      <c r="K50" s="2413">
        <v>400</v>
      </c>
      <c r="L50" s="2400"/>
      <c r="M50" s="2400"/>
      <c r="N50" s="2378">
        <v>250</v>
      </c>
      <c r="O50" s="2379"/>
      <c r="P50" s="2433"/>
      <c r="Q50" s="2528"/>
      <c r="R50" s="2529">
        <f t="shared" si="30"/>
        <v>0</v>
      </c>
      <c r="S50" s="2379"/>
      <c r="T50" s="2384">
        <f t="shared" si="18"/>
        <v>0</v>
      </c>
      <c r="U50" s="2384">
        <f t="shared" si="19"/>
        <v>0</v>
      </c>
      <c r="V50" s="2412"/>
      <c r="W50" s="2385"/>
      <c r="X50" s="2389"/>
      <c r="Y50" s="2384">
        <f t="shared" si="20"/>
        <v>0</v>
      </c>
      <c r="Z50" s="2384">
        <f t="shared" si="28"/>
        <v>0</v>
      </c>
      <c r="AA50" s="2384">
        <f t="shared" si="21"/>
        <v>0</v>
      </c>
      <c r="AB50" s="2538">
        <f t="shared" si="23"/>
        <v>0</v>
      </c>
      <c r="AC50" s="2384"/>
      <c r="AD50" s="2384">
        <f t="shared" si="27"/>
        <v>0</v>
      </c>
      <c r="AE50" s="2385">
        <f t="shared" si="6"/>
        <v>0</v>
      </c>
      <c r="AF50" s="2379"/>
    </row>
    <row r="51" spans="1:32" ht="15" customHeight="1">
      <c r="A51" s="2375">
        <f t="shared" si="24"/>
        <v>25</v>
      </c>
      <c r="B51" s="2376" t="s">
        <v>911</v>
      </c>
      <c r="C51" s="2381" t="s">
        <v>178</v>
      </c>
      <c r="D51" s="2383">
        <f>'T-1'!O46</f>
        <v>0</v>
      </c>
      <c r="E51" s="2378"/>
      <c r="F51" s="2378">
        <f>'T-1'!M46</f>
        <v>0</v>
      </c>
      <c r="G51" s="2378">
        <f>'T-1'!N46</f>
        <v>0</v>
      </c>
      <c r="H51" s="2385">
        <f t="shared" si="15"/>
        <v>0</v>
      </c>
      <c r="I51" s="2378">
        <v>250</v>
      </c>
      <c r="J51" s="2411">
        <v>505</v>
      </c>
      <c r="K51" s="2413">
        <v>400</v>
      </c>
      <c r="L51" s="2400"/>
      <c r="M51" s="2400"/>
      <c r="N51" s="2378">
        <v>250</v>
      </c>
      <c r="O51" s="2379"/>
      <c r="P51" s="2433"/>
      <c r="Q51" s="2528"/>
      <c r="R51" s="2529">
        <f t="shared" si="30"/>
        <v>0</v>
      </c>
      <c r="S51" s="2379"/>
      <c r="T51" s="2384">
        <f t="shared" si="18"/>
        <v>0</v>
      </c>
      <c r="U51" s="2384">
        <f t="shared" si="19"/>
        <v>0</v>
      </c>
      <c r="V51" s="2412"/>
      <c r="W51" s="2385"/>
      <c r="X51" s="2389"/>
      <c r="Y51" s="2384">
        <f t="shared" si="20"/>
        <v>0</v>
      </c>
      <c r="Z51" s="2384">
        <f t="shared" si="28"/>
        <v>0</v>
      </c>
      <c r="AA51" s="2384">
        <f t="shared" si="21"/>
        <v>0</v>
      </c>
      <c r="AB51" s="2538">
        <f t="shared" si="23"/>
        <v>0</v>
      </c>
      <c r="AC51" s="2384"/>
      <c r="AD51" s="2384">
        <f t="shared" si="27"/>
        <v>0</v>
      </c>
      <c r="AE51" s="2385">
        <f t="shared" si="6"/>
        <v>0</v>
      </c>
      <c r="AF51" s="2379"/>
    </row>
    <row r="52" spans="1:32" ht="15" customHeight="1">
      <c r="A52" s="2375">
        <f t="shared" si="24"/>
        <v>26</v>
      </c>
      <c r="B52" s="2376" t="s">
        <v>1501</v>
      </c>
      <c r="C52" s="2381" t="s">
        <v>178</v>
      </c>
      <c r="D52" s="2383">
        <f>'T-1'!O47</f>
        <v>0</v>
      </c>
      <c r="E52" s="2373"/>
      <c r="F52" s="2378">
        <f>'T-1'!M47</f>
        <v>0</v>
      </c>
      <c r="G52" s="2378">
        <f>'T-1'!N47</f>
        <v>0</v>
      </c>
      <c r="H52" s="2385">
        <f t="shared" si="15"/>
        <v>0</v>
      </c>
      <c r="I52" s="2373"/>
      <c r="J52" s="2411">
        <v>700</v>
      </c>
      <c r="K52" s="2396"/>
      <c r="L52" s="2400"/>
      <c r="M52" s="2400"/>
      <c r="N52" s="2378">
        <v>250</v>
      </c>
      <c r="O52" s="2374"/>
      <c r="P52" s="2433"/>
      <c r="Q52" s="2531"/>
      <c r="R52" s="2529">
        <f t="shared" si="30"/>
        <v>0</v>
      </c>
      <c r="S52" s="2374"/>
      <c r="T52" s="2384">
        <f t="shared" si="18"/>
        <v>0</v>
      </c>
      <c r="U52" s="2384">
        <f t="shared" si="19"/>
        <v>0</v>
      </c>
      <c r="V52" s="2412"/>
      <c r="W52" s="2385"/>
      <c r="X52" s="2414"/>
      <c r="Y52" s="2384">
        <f t="shared" si="20"/>
        <v>0</v>
      </c>
      <c r="Z52" s="2384">
        <f t="shared" si="28"/>
        <v>0</v>
      </c>
      <c r="AA52" s="2384">
        <f t="shared" si="21"/>
        <v>0</v>
      </c>
      <c r="AB52" s="2538">
        <f t="shared" si="23"/>
        <v>0</v>
      </c>
      <c r="AC52" s="2384"/>
      <c r="AD52" s="2384">
        <f t="shared" si="27"/>
        <v>0</v>
      </c>
      <c r="AE52" s="2385">
        <f t="shared" si="6"/>
        <v>0</v>
      </c>
      <c r="AF52" s="2374"/>
    </row>
    <row r="53" spans="1:32" ht="15" customHeight="1">
      <c r="A53" s="2375">
        <f t="shared" si="24"/>
        <v>27</v>
      </c>
      <c r="B53" s="2376" t="s">
        <v>1372</v>
      </c>
      <c r="C53" s="2381" t="s">
        <v>178</v>
      </c>
      <c r="D53" s="2383">
        <f>'T-1'!O48</f>
        <v>0.59900000000000009</v>
      </c>
      <c r="E53" s="2415"/>
      <c r="F53" s="2378">
        <f>'T-1'!M48</f>
        <v>0</v>
      </c>
      <c r="G53" s="2378">
        <f>'T-1'!N48</f>
        <v>0</v>
      </c>
      <c r="H53" s="2385">
        <f t="shared" si="15"/>
        <v>0</v>
      </c>
      <c r="I53" s="2415"/>
      <c r="J53" s="2411">
        <v>450</v>
      </c>
      <c r="K53" s="2396"/>
      <c r="L53" s="2400"/>
      <c r="M53" s="2400"/>
      <c r="N53" s="2378">
        <v>250</v>
      </c>
      <c r="O53" s="2416"/>
      <c r="P53" s="2433">
        <f t="shared" si="16"/>
        <v>449.99999999999994</v>
      </c>
      <c r="Q53" s="2532"/>
      <c r="R53" s="2529">
        <f t="shared" si="30"/>
        <v>0.26955000000000001</v>
      </c>
      <c r="S53" s="2416"/>
      <c r="T53" s="2384">
        <f t="shared" si="18"/>
        <v>0</v>
      </c>
      <c r="U53" s="2384">
        <f t="shared" si="19"/>
        <v>0.26955000000000001</v>
      </c>
      <c r="V53" s="2417"/>
      <c r="W53" s="2385">
        <f>AA53/D53*1000</f>
        <v>445.49999999999994</v>
      </c>
      <c r="X53" s="2418"/>
      <c r="Y53" s="2384">
        <f t="shared" si="20"/>
        <v>0</v>
      </c>
      <c r="Z53" s="2384">
        <f t="shared" si="28"/>
        <v>2.6955E-3</v>
      </c>
      <c r="AA53" s="2384">
        <f t="shared" si="21"/>
        <v>0.26685449999999999</v>
      </c>
      <c r="AB53" s="2538">
        <f t="shared" si="23"/>
        <v>1.3833755083748005</v>
      </c>
      <c r="AC53" s="2384">
        <f t="shared" si="29"/>
        <v>0.315</v>
      </c>
      <c r="AD53" s="2384">
        <f t="shared" si="27"/>
        <v>1.8868500000000003E-2</v>
      </c>
      <c r="AE53" s="2385">
        <f t="shared" si="6"/>
        <v>445.81499999999994</v>
      </c>
      <c r="AF53" s="2416"/>
    </row>
    <row r="54" spans="1:32" ht="15" customHeight="1">
      <c r="A54" s="2375"/>
      <c r="B54" s="2390" t="s">
        <v>4579</v>
      </c>
      <c r="C54" s="2381"/>
      <c r="D54" s="2419">
        <f>SUM(D39:D53)</f>
        <v>211.24082329999999</v>
      </c>
      <c r="E54" s="2419">
        <f>SUM(E39:E53)</f>
        <v>12.804</v>
      </c>
      <c r="F54" s="2421">
        <f>SUM(F39:F53)</f>
        <v>1088</v>
      </c>
      <c r="G54" s="2421">
        <f>SUM(G39:G53)</f>
        <v>117179</v>
      </c>
      <c r="H54" s="2421">
        <f>SUM(H39:H53)</f>
        <v>116091</v>
      </c>
      <c r="I54" s="2420"/>
      <c r="J54" s="2404"/>
      <c r="K54" s="2404"/>
      <c r="L54" s="2400"/>
      <c r="M54" s="2400"/>
      <c r="N54" s="2420"/>
      <c r="O54" s="2422"/>
      <c r="P54" s="2433">
        <f t="shared" si="16"/>
        <v>619.66363311879479</v>
      </c>
      <c r="Q54" s="2533">
        <f>SUM(Q39:Q53)</f>
        <v>25.152085333333332</v>
      </c>
      <c r="R54" s="2533">
        <f>SUM(R39:R53)</f>
        <v>102.48217069575001</v>
      </c>
      <c r="S54" s="2423">
        <f>SUM(S39:S53)</f>
        <v>0</v>
      </c>
      <c r="T54" s="2423">
        <f>SUM(T39:T53)</f>
        <v>3.2639999999999998</v>
      </c>
      <c r="U54" s="2423">
        <f>SUM(U39:U53)</f>
        <v>130.89825602908334</v>
      </c>
      <c r="V54" s="2424"/>
      <c r="W54" s="2393">
        <f>AA54/D54*1000</f>
        <v>613.81720024857134</v>
      </c>
      <c r="X54" s="2423">
        <f>SUM(X39:X53)</f>
        <v>16.02111</v>
      </c>
      <c r="Y54" s="2387">
        <f t="shared" si="20"/>
        <v>0.1602111</v>
      </c>
      <c r="Z54" s="2423">
        <f>SUM(Z39:Z53)</f>
        <v>1.0747941928741667</v>
      </c>
      <c r="AA54" s="2423">
        <f>SUM(AA39:AA53)</f>
        <v>129.66325073620916</v>
      </c>
      <c r="AB54" s="2538">
        <f t="shared" si="23"/>
        <v>1.9060374443166426</v>
      </c>
      <c r="AC54" s="2387">
        <f t="shared" si="29"/>
        <v>0.30613519495736607</v>
      </c>
      <c r="AD54" s="2423">
        <f>SUM(AD39:AD53)</f>
        <v>6.4668250623900017</v>
      </c>
      <c r="AE54" s="2393">
        <f t="shared" si="6"/>
        <v>614.12333544352873</v>
      </c>
      <c r="AF54" s="2422"/>
    </row>
    <row r="55" spans="1:32" ht="15" customHeight="1">
      <c r="A55" s="2405"/>
      <c r="B55" s="2425" t="s">
        <v>1373</v>
      </c>
      <c r="C55" s="2381"/>
      <c r="D55" s="2420"/>
      <c r="E55" s="2420"/>
      <c r="F55" s="2420"/>
      <c r="G55" s="2422"/>
      <c r="H55" s="2422"/>
      <c r="I55" s="2420"/>
      <c r="J55" s="2396"/>
      <c r="K55" s="2396"/>
      <c r="L55" s="2400"/>
      <c r="M55" s="2400"/>
      <c r="N55" s="2420"/>
      <c r="O55" s="2422"/>
      <c r="P55" s="2422"/>
      <c r="Q55" s="2534"/>
      <c r="R55" s="2534"/>
      <c r="S55" s="2422"/>
      <c r="T55" s="2422"/>
      <c r="U55" s="2426"/>
      <c r="V55" s="2426"/>
      <c r="W55" s="2427"/>
      <c r="X55" s="2426"/>
      <c r="Y55" s="2384">
        <f t="shared" si="20"/>
        <v>0</v>
      </c>
      <c r="Z55" s="2427"/>
      <c r="AA55" s="2427"/>
      <c r="AB55" s="2539"/>
      <c r="AC55" s="2420"/>
      <c r="AD55" s="2420"/>
      <c r="AE55" s="2385"/>
      <c r="AF55" s="2422"/>
    </row>
    <row r="56" spans="1:32" ht="15" customHeight="1">
      <c r="A56" s="2375">
        <f>A53+1</f>
        <v>28</v>
      </c>
      <c r="B56" s="2376" t="s">
        <v>687</v>
      </c>
      <c r="C56" s="2381" t="s">
        <v>1532</v>
      </c>
      <c r="D56" s="2428">
        <f>'T-1'!O51</f>
        <v>0</v>
      </c>
      <c r="E56" s="2420"/>
      <c r="F56" s="2420">
        <f>'T-1'!M51</f>
        <v>0</v>
      </c>
      <c r="G56" s="2420">
        <f>'T-1'!N51</f>
        <v>0</v>
      </c>
      <c r="H56" s="2385">
        <f t="shared" ref="H56:H63" si="31">G56-F56</f>
        <v>0</v>
      </c>
      <c r="I56" s="2378">
        <v>250</v>
      </c>
      <c r="J56" s="2411">
        <v>500</v>
      </c>
      <c r="K56" s="2411">
        <v>395</v>
      </c>
      <c r="L56" s="2409"/>
      <c r="M56" s="2409"/>
      <c r="N56" s="2420">
        <v>700</v>
      </c>
      <c r="O56" s="2422"/>
      <c r="P56" s="2433"/>
      <c r="Q56" s="2534"/>
      <c r="R56" s="2529">
        <f t="shared" ref="R56:R63" si="32">D56*J56/1000</f>
        <v>0</v>
      </c>
      <c r="S56" s="2422"/>
      <c r="T56" s="2384">
        <f t="shared" ref="T56:T63" si="33">F56*N56*12/1000000</f>
        <v>0</v>
      </c>
      <c r="U56" s="2384">
        <f t="shared" ref="U56:U63" si="34">Q56+R56+S56+T56</f>
        <v>0</v>
      </c>
      <c r="V56" s="2422"/>
      <c r="W56" s="2385"/>
      <c r="X56" s="2422"/>
      <c r="Y56" s="2384">
        <f t="shared" si="20"/>
        <v>0</v>
      </c>
      <c r="Z56" s="2384">
        <f t="shared" ref="Z56:Z63" si="35">U56*0.01</f>
        <v>0</v>
      </c>
      <c r="AA56" s="2384">
        <f t="shared" ref="AA56:AA63" si="36">U56-Y56-Z56</f>
        <v>0</v>
      </c>
      <c r="AB56" s="2538">
        <f>W56/$G$70</f>
        <v>0</v>
      </c>
      <c r="AC56" s="2384"/>
      <c r="AD56" s="2384">
        <f>R56*0.08</f>
        <v>0</v>
      </c>
      <c r="AE56" s="2385">
        <f t="shared" si="6"/>
        <v>0</v>
      </c>
      <c r="AF56" s="2422"/>
    </row>
    <row r="57" spans="1:32" ht="15" customHeight="1">
      <c r="A57" s="2375">
        <f t="shared" ref="A57:A63" si="37">A56+1</f>
        <v>29</v>
      </c>
      <c r="B57" s="2376" t="s">
        <v>910</v>
      </c>
      <c r="C57" s="2381" t="s">
        <v>1532</v>
      </c>
      <c r="D57" s="2428">
        <f>'T-1'!O52</f>
        <v>104.0718746</v>
      </c>
      <c r="E57" s="2428">
        <f>'T-7(CUR)'!E57*1.2</f>
        <v>10.4292</v>
      </c>
      <c r="F57" s="2420">
        <f>'T-1'!M52</f>
        <v>3</v>
      </c>
      <c r="G57" s="2420">
        <f>'T-1'!N52</f>
        <v>26951</v>
      </c>
      <c r="H57" s="2385">
        <f t="shared" si="31"/>
        <v>26948</v>
      </c>
      <c r="I57" s="2378">
        <v>250</v>
      </c>
      <c r="J57" s="2411">
        <v>500</v>
      </c>
      <c r="K57" s="2411">
        <v>395</v>
      </c>
      <c r="L57" s="2400"/>
      <c r="M57" s="2400"/>
      <c r="N57" s="2420">
        <v>700</v>
      </c>
      <c r="O57" s="2422"/>
      <c r="P57" s="2433">
        <f t="shared" si="16"/>
        <v>556.27733399964461</v>
      </c>
      <c r="Q57" s="2529">
        <f>G57/0.9*I57*0.8*12/10000000</f>
        <v>7.1869333333333341</v>
      </c>
      <c r="R57" s="2529">
        <f t="shared" ref="R57" si="38">((D57-E57)*J57+E57*K57)/1000-(D57/4*0.1/10)</f>
        <v>50.680691613500002</v>
      </c>
      <c r="S57" s="2426"/>
      <c r="T57" s="2384">
        <f t="shared" si="33"/>
        <v>2.52E-2</v>
      </c>
      <c r="U57" s="2384">
        <f t="shared" si="34"/>
        <v>57.892824946833336</v>
      </c>
      <c r="V57" s="2426"/>
      <c r="W57" s="2385">
        <f>AA57/D57*1000</f>
        <v>550.71456065964821</v>
      </c>
      <c r="X57" s="2426"/>
      <c r="Y57" s="2384">
        <f t="shared" si="20"/>
        <v>0</v>
      </c>
      <c r="Z57" s="2384">
        <f t="shared" si="35"/>
        <v>0.57892824946833332</v>
      </c>
      <c r="AA57" s="2384">
        <f t="shared" si="36"/>
        <v>57.313896697365003</v>
      </c>
      <c r="AB57" s="2538">
        <f t="shared" ref="AB57:AB64" si="39">W57/$G$70</f>
        <v>2.5388537673618599</v>
      </c>
      <c r="AC57" s="2384">
        <f t="shared" si="29"/>
        <v>0.38958223291963268</v>
      </c>
      <c r="AD57" s="2384">
        <f t="shared" ref="AD57:AD63" si="40">R57*0.08</f>
        <v>4.0544553290800005</v>
      </c>
      <c r="AE57" s="2385">
        <f t="shared" si="6"/>
        <v>551.10414289256789</v>
      </c>
      <c r="AF57" s="2422"/>
    </row>
    <row r="58" spans="1:32" ht="15" customHeight="1">
      <c r="A58" s="2375">
        <f t="shared" si="37"/>
        <v>30</v>
      </c>
      <c r="B58" s="2376" t="s">
        <v>911</v>
      </c>
      <c r="C58" s="2381" t="s">
        <v>1532</v>
      </c>
      <c r="D58" s="2428">
        <f>'T-1'!O53</f>
        <v>152.65862779999998</v>
      </c>
      <c r="E58" s="2420"/>
      <c r="F58" s="2420">
        <f>'T-1'!M53</f>
        <v>8</v>
      </c>
      <c r="G58" s="2420">
        <f>'T-1'!N53</f>
        <v>62730</v>
      </c>
      <c r="H58" s="2385">
        <f t="shared" si="31"/>
        <v>62722</v>
      </c>
      <c r="I58" s="2378">
        <v>250</v>
      </c>
      <c r="J58" s="2411">
        <v>500</v>
      </c>
      <c r="K58" s="2411">
        <v>395</v>
      </c>
      <c r="L58" s="2400"/>
      <c r="M58" s="2400"/>
      <c r="N58" s="2420">
        <v>700</v>
      </c>
      <c r="O58" s="2422"/>
      <c r="P58" s="2433">
        <f t="shared" si="16"/>
        <v>610.01802021962112</v>
      </c>
      <c r="Q58" s="2529">
        <f>G58/0.9*I58*0.8*12/10000000</f>
        <v>16.728000000000002</v>
      </c>
      <c r="R58" s="2529">
        <f t="shared" si="32"/>
        <v>76.329313899999988</v>
      </c>
      <c r="S58" s="2426"/>
      <c r="T58" s="2384">
        <f t="shared" si="33"/>
        <v>6.7199999999999996E-2</v>
      </c>
      <c r="U58" s="2384">
        <f t="shared" si="34"/>
        <v>93.124513899999997</v>
      </c>
      <c r="V58" s="2426"/>
      <c r="W58" s="2385">
        <f>AA58/D58*1000</f>
        <v>603.91784001742485</v>
      </c>
      <c r="X58" s="2426"/>
      <c r="Y58" s="2384">
        <f t="shared" si="20"/>
        <v>0</v>
      </c>
      <c r="Z58" s="2384">
        <f t="shared" si="35"/>
        <v>0.93124513899999994</v>
      </c>
      <c r="AA58" s="2384">
        <f t="shared" si="36"/>
        <v>92.193268760999999</v>
      </c>
      <c r="AB58" s="2538">
        <f t="shared" si="39"/>
        <v>2.7841266471486281</v>
      </c>
      <c r="AC58" s="2384">
        <f t="shared" si="29"/>
        <v>0</v>
      </c>
      <c r="AD58" s="2384">
        <f>R58*0</f>
        <v>0</v>
      </c>
      <c r="AE58" s="2385">
        <f t="shared" si="6"/>
        <v>603.91784001742485</v>
      </c>
      <c r="AF58" s="2422"/>
    </row>
    <row r="59" spans="1:32" ht="15" customHeight="1">
      <c r="A59" s="2375">
        <f t="shared" si="37"/>
        <v>31</v>
      </c>
      <c r="B59" s="2376" t="s">
        <v>912</v>
      </c>
      <c r="C59" s="2381" t="s">
        <v>1532</v>
      </c>
      <c r="D59" s="2428">
        <f>'T-1'!O54</f>
        <v>0</v>
      </c>
      <c r="E59" s="2420"/>
      <c r="F59" s="2420">
        <f>'T-1'!M54</f>
        <v>0</v>
      </c>
      <c r="G59" s="2420">
        <f>'T-1'!N54</f>
        <v>0</v>
      </c>
      <c r="H59" s="2385">
        <f t="shared" si="31"/>
        <v>0</v>
      </c>
      <c r="I59" s="2378">
        <v>250</v>
      </c>
      <c r="J59" s="2411">
        <v>500</v>
      </c>
      <c r="K59" s="2411">
        <v>395</v>
      </c>
      <c r="L59" s="2400"/>
      <c r="M59" s="2400"/>
      <c r="N59" s="2420">
        <v>700</v>
      </c>
      <c r="O59" s="2422"/>
      <c r="P59" s="2433"/>
      <c r="Q59" s="2529"/>
      <c r="R59" s="2529">
        <f t="shared" si="32"/>
        <v>0</v>
      </c>
      <c r="S59" s="2426"/>
      <c r="T59" s="2384">
        <f t="shared" si="33"/>
        <v>0</v>
      </c>
      <c r="U59" s="2384">
        <f t="shared" si="34"/>
        <v>0</v>
      </c>
      <c r="V59" s="2426"/>
      <c r="W59" s="2385"/>
      <c r="X59" s="2426"/>
      <c r="Y59" s="2384">
        <f t="shared" si="20"/>
        <v>0</v>
      </c>
      <c r="Z59" s="2384">
        <f t="shared" si="35"/>
        <v>0</v>
      </c>
      <c r="AA59" s="2384">
        <f t="shared" si="36"/>
        <v>0</v>
      </c>
      <c r="AB59" s="2538">
        <f t="shared" si="39"/>
        <v>0</v>
      </c>
      <c r="AC59" s="2384"/>
      <c r="AD59" s="2384">
        <f t="shared" si="40"/>
        <v>0</v>
      </c>
      <c r="AE59" s="2385">
        <f t="shared" si="6"/>
        <v>0</v>
      </c>
      <c r="AF59" s="2422"/>
    </row>
    <row r="60" spans="1:32" ht="15" customHeight="1">
      <c r="A60" s="2375">
        <f t="shared" si="37"/>
        <v>32</v>
      </c>
      <c r="B60" s="2376" t="s">
        <v>913</v>
      </c>
      <c r="C60" s="2381" t="s">
        <v>1532</v>
      </c>
      <c r="D60" s="2428">
        <f>'T-1'!O55</f>
        <v>129.76884000000001</v>
      </c>
      <c r="E60" s="2428">
        <f>'T-7(CUR)'!E60*1.03</f>
        <v>45.455959999999997</v>
      </c>
      <c r="F60" s="2420">
        <f>'T-1'!M55</f>
        <v>1</v>
      </c>
      <c r="G60" s="2420">
        <f>'T-1'!N55</f>
        <v>16000</v>
      </c>
      <c r="H60" s="2385">
        <f t="shared" si="31"/>
        <v>15999</v>
      </c>
      <c r="I60" s="2378">
        <v>250</v>
      </c>
      <c r="J60" s="2411">
        <v>500</v>
      </c>
      <c r="K60" s="2411">
        <v>395</v>
      </c>
      <c r="L60" s="2400"/>
      <c r="M60" s="2400"/>
      <c r="N60" s="2420">
        <v>700</v>
      </c>
      <c r="O60" s="2422"/>
      <c r="P60" s="2433">
        <f t="shared" si="16"/>
        <v>493.66387775884147</v>
      </c>
      <c r="Q60" s="2529">
        <f>G60/0.9*I60*0.8*12/10000000</f>
        <v>4.2666666666666666</v>
      </c>
      <c r="R60" s="2529">
        <f t="shared" ref="R60" si="41">((D60-E60)*J60+E60*K60)/1000-(D60/4*0.1/10)</f>
        <v>59.787122100000005</v>
      </c>
      <c r="S60" s="2426"/>
      <c r="T60" s="2384">
        <f t="shared" si="33"/>
        <v>8.3999999999999995E-3</v>
      </c>
      <c r="U60" s="2384">
        <f t="shared" si="34"/>
        <v>64.062188766666665</v>
      </c>
      <c r="V60" s="2426"/>
      <c r="W60" s="2385">
        <f>AA60/D60*1000</f>
        <v>488.72723898125304</v>
      </c>
      <c r="X60" s="2426"/>
      <c r="Y60" s="2384">
        <f t="shared" si="20"/>
        <v>0</v>
      </c>
      <c r="Z60" s="2384">
        <f t="shared" si="35"/>
        <v>0.64062188766666661</v>
      </c>
      <c r="AA60" s="2384">
        <f t="shared" si="36"/>
        <v>63.421566878999997</v>
      </c>
      <c r="AB60" s="2538">
        <f t="shared" si="39"/>
        <v>2.2530855011599304</v>
      </c>
      <c r="AC60" s="2384">
        <f t="shared" si="29"/>
        <v>0.36857613645926096</v>
      </c>
      <c r="AD60" s="2384">
        <f t="shared" si="40"/>
        <v>4.7829697680000001</v>
      </c>
      <c r="AE60" s="2385">
        <f t="shared" si="6"/>
        <v>489.09581511771228</v>
      </c>
      <c r="AF60" s="2422"/>
    </row>
    <row r="61" spans="1:32" ht="15" customHeight="1">
      <c r="A61" s="2375">
        <f t="shared" si="37"/>
        <v>33</v>
      </c>
      <c r="B61" s="2376" t="s">
        <v>1371</v>
      </c>
      <c r="C61" s="2381" t="s">
        <v>1532</v>
      </c>
      <c r="D61" s="2428">
        <f>'T-1'!O56</f>
        <v>0</v>
      </c>
      <c r="E61" s="2420"/>
      <c r="F61" s="2420">
        <f>'T-1'!M56</f>
        <v>0</v>
      </c>
      <c r="G61" s="2420">
        <f>'T-1'!N56</f>
        <v>0</v>
      </c>
      <c r="H61" s="2385">
        <f t="shared" si="31"/>
        <v>0</v>
      </c>
      <c r="I61" s="2378">
        <v>250</v>
      </c>
      <c r="J61" s="2411">
        <v>500</v>
      </c>
      <c r="K61" s="2411">
        <v>395</v>
      </c>
      <c r="L61" s="2400"/>
      <c r="M61" s="2400"/>
      <c r="N61" s="2420">
        <v>700</v>
      </c>
      <c r="O61" s="2422"/>
      <c r="P61" s="2433"/>
      <c r="Q61" s="2535"/>
      <c r="R61" s="2529">
        <f t="shared" si="32"/>
        <v>0</v>
      </c>
      <c r="S61" s="2426"/>
      <c r="T61" s="2384">
        <f t="shared" si="33"/>
        <v>0</v>
      </c>
      <c r="U61" s="2384">
        <f t="shared" si="34"/>
        <v>0</v>
      </c>
      <c r="V61" s="2426"/>
      <c r="W61" s="2385"/>
      <c r="X61" s="2426"/>
      <c r="Y61" s="2384">
        <f t="shared" si="20"/>
        <v>0</v>
      </c>
      <c r="Z61" s="2384">
        <f t="shared" si="35"/>
        <v>0</v>
      </c>
      <c r="AA61" s="2384">
        <f t="shared" si="36"/>
        <v>0</v>
      </c>
      <c r="AB61" s="2538">
        <f t="shared" si="39"/>
        <v>0</v>
      </c>
      <c r="AC61" s="2384"/>
      <c r="AD61" s="2384">
        <f t="shared" si="40"/>
        <v>0</v>
      </c>
      <c r="AE61" s="2385">
        <f t="shared" si="6"/>
        <v>0</v>
      </c>
      <c r="AF61" s="2422"/>
    </row>
    <row r="62" spans="1:32" ht="15" customHeight="1">
      <c r="A62" s="2375">
        <f t="shared" si="37"/>
        <v>34</v>
      </c>
      <c r="B62" s="2376" t="s">
        <v>1374</v>
      </c>
      <c r="C62" s="2381" t="s">
        <v>1532</v>
      </c>
      <c r="D62" s="2428">
        <f>'T-1'!O57</f>
        <v>4.6379999999999999</v>
      </c>
      <c r="E62" s="2420"/>
      <c r="F62" s="2420">
        <f>'T-1'!M57</f>
        <v>1</v>
      </c>
      <c r="G62" s="2420">
        <f>'T-1'!N57</f>
        <v>0</v>
      </c>
      <c r="H62" s="2385">
        <v>0</v>
      </c>
      <c r="I62" s="2378">
        <v>250</v>
      </c>
      <c r="J62" s="2411">
        <v>695</v>
      </c>
      <c r="K62" s="2429"/>
      <c r="L62" s="2400"/>
      <c r="M62" s="2400"/>
      <c r="N62" s="2420">
        <v>700</v>
      </c>
      <c r="O62" s="2422"/>
      <c r="P62" s="2433">
        <f t="shared" si="16"/>
        <v>696.81112548512294</v>
      </c>
      <c r="Q62" s="2535"/>
      <c r="R62" s="2529">
        <f t="shared" si="32"/>
        <v>3.2234099999999999</v>
      </c>
      <c r="S62" s="2426"/>
      <c r="T62" s="2384">
        <f t="shared" si="33"/>
        <v>8.3999999999999995E-3</v>
      </c>
      <c r="U62" s="2384">
        <f t="shared" si="34"/>
        <v>3.2318099999999998</v>
      </c>
      <c r="V62" s="2426"/>
      <c r="W62" s="2385">
        <f>AA62/D62*1000</f>
        <v>689.84301423027171</v>
      </c>
      <c r="X62" s="2426"/>
      <c r="Y62" s="2384">
        <f t="shared" si="20"/>
        <v>0</v>
      </c>
      <c r="Z62" s="2384">
        <f t="shared" si="35"/>
        <v>3.2318100000000002E-2</v>
      </c>
      <c r="AA62" s="2384">
        <f t="shared" si="36"/>
        <v>3.1994918999999999</v>
      </c>
      <c r="AB62" s="2538">
        <f t="shared" si="39"/>
        <v>3.1802510060183256</v>
      </c>
      <c r="AC62" s="2384">
        <f t="shared" si="29"/>
        <v>0.55600000000000005</v>
      </c>
      <c r="AD62" s="2384">
        <f t="shared" si="40"/>
        <v>0.25787280000000001</v>
      </c>
      <c r="AE62" s="2385">
        <f t="shared" si="6"/>
        <v>690.39901423027175</v>
      </c>
      <c r="AF62" s="2422"/>
    </row>
    <row r="63" spans="1:32" ht="15" customHeight="1">
      <c r="A63" s="2375">
        <f t="shared" si="37"/>
        <v>35</v>
      </c>
      <c r="B63" s="2376" t="s">
        <v>1372</v>
      </c>
      <c r="C63" s="2381" t="s">
        <v>1532</v>
      </c>
      <c r="D63" s="2428">
        <f>'T-1'!O58</f>
        <v>10.09596</v>
      </c>
      <c r="E63" s="2420"/>
      <c r="F63" s="2420">
        <f>'T-1'!M58</f>
        <v>0</v>
      </c>
      <c r="G63" s="2420">
        <f>'T-1'!N58</f>
        <v>0</v>
      </c>
      <c r="H63" s="2385">
        <f t="shared" si="31"/>
        <v>0</v>
      </c>
      <c r="I63" s="2378">
        <v>250</v>
      </c>
      <c r="J63" s="2411">
        <v>440</v>
      </c>
      <c r="K63" s="2429"/>
      <c r="L63" s="2400"/>
      <c r="M63" s="2400"/>
      <c r="N63" s="2420">
        <v>700</v>
      </c>
      <c r="O63" s="2422"/>
      <c r="P63" s="2433">
        <f t="shared" si="16"/>
        <v>439.99999999999994</v>
      </c>
      <c r="Q63" s="2535"/>
      <c r="R63" s="2529">
        <f t="shared" si="32"/>
        <v>4.4422223999999995</v>
      </c>
      <c r="S63" s="2426"/>
      <c r="T63" s="2384">
        <f t="shared" si="33"/>
        <v>0</v>
      </c>
      <c r="U63" s="2384">
        <f t="shared" si="34"/>
        <v>4.4422223999999995</v>
      </c>
      <c r="V63" s="2426"/>
      <c r="W63" s="2385">
        <f>AA63/D63*1000</f>
        <v>435.59999999999997</v>
      </c>
      <c r="X63" s="2426"/>
      <c r="Y63" s="2384">
        <f t="shared" si="20"/>
        <v>0</v>
      </c>
      <c r="Z63" s="2384">
        <f t="shared" si="35"/>
        <v>4.4422223999999996E-2</v>
      </c>
      <c r="AA63" s="2384">
        <f t="shared" si="36"/>
        <v>4.3978001759999996</v>
      </c>
      <c r="AB63" s="2538">
        <f t="shared" si="39"/>
        <v>2.0081631757441545</v>
      </c>
      <c r="AC63" s="2384">
        <f t="shared" si="29"/>
        <v>0.35199999999999998</v>
      </c>
      <c r="AD63" s="2384">
        <f t="shared" si="40"/>
        <v>0.35537779199999997</v>
      </c>
      <c r="AE63" s="2385">
        <f t="shared" si="6"/>
        <v>435.95199999999994</v>
      </c>
      <c r="AF63" s="2422"/>
    </row>
    <row r="64" spans="1:32" ht="15" customHeight="1">
      <c r="A64" s="2375"/>
      <c r="B64" s="2390" t="s">
        <v>4579</v>
      </c>
      <c r="C64" s="2376"/>
      <c r="D64" s="2419">
        <f>SUM(D56:D63)</f>
        <v>401.23330239999996</v>
      </c>
      <c r="E64" s="2419">
        <f>SUM(E56:E63)</f>
        <v>55.885159999999999</v>
      </c>
      <c r="F64" s="2421">
        <f>SUM(F56:F63)</f>
        <v>13</v>
      </c>
      <c r="G64" s="2421">
        <f>SUM(G56:G63)</f>
        <v>105681</v>
      </c>
      <c r="H64" s="2421">
        <f>SUM(H56:H63)</f>
        <v>105669</v>
      </c>
      <c r="I64" s="2420"/>
      <c r="J64" s="2422"/>
      <c r="K64" s="2429"/>
      <c r="L64" s="2400"/>
      <c r="M64" s="2400"/>
      <c r="N64" s="2420"/>
      <c r="O64" s="2422"/>
      <c r="P64" s="2433">
        <f t="shared" si="16"/>
        <v>555.17216213381789</v>
      </c>
      <c r="Q64" s="2533">
        <f>SUM(Q56:Q63)</f>
        <v>28.181600000000003</v>
      </c>
      <c r="R64" s="2533">
        <f>SUM(R56:R63)</f>
        <v>194.46276001349997</v>
      </c>
      <c r="S64" s="2423">
        <f>SUM(S56:S63)</f>
        <v>0</v>
      </c>
      <c r="T64" s="2423">
        <f>SUM(T56:T63)</f>
        <v>0.10920000000000001</v>
      </c>
      <c r="U64" s="2423">
        <f>SUM(U56:U63)</f>
        <v>222.75356001349996</v>
      </c>
      <c r="V64" s="2426"/>
      <c r="W64" s="2393">
        <f>AA64/D64*1000</f>
        <v>549.62044051247972</v>
      </c>
      <c r="X64" s="2423">
        <f>SUM(X56:X63)</f>
        <v>0</v>
      </c>
      <c r="Y64" s="2384">
        <f t="shared" si="20"/>
        <v>0</v>
      </c>
      <c r="Z64" s="2423">
        <f>SUM(Z56:Z63)</f>
        <v>2.2275356001349995</v>
      </c>
      <c r="AA64" s="2423">
        <f>SUM(AA56:AA63)</f>
        <v>220.52602441336498</v>
      </c>
      <c r="AB64" s="2538">
        <f t="shared" si="39"/>
        <v>2.5338097549895378</v>
      </c>
      <c r="AC64" s="2387">
        <f t="shared" si="29"/>
        <v>0.23554066007358421</v>
      </c>
      <c r="AD64" s="2423">
        <f>SUM(AD56:AD63)</f>
        <v>9.4506756890800006</v>
      </c>
      <c r="AE64" s="2393">
        <f t="shared" si="6"/>
        <v>549.85598117255336</v>
      </c>
      <c r="AF64" s="2422"/>
    </row>
    <row r="65" spans="1:32" ht="15" customHeight="1">
      <c r="A65" s="2375"/>
      <c r="B65" s="2430" t="s">
        <v>1375</v>
      </c>
      <c r="C65" s="2381"/>
      <c r="D65" s="2419">
        <f>D64+D54+D37</f>
        <v>2259.8681745933991</v>
      </c>
      <c r="E65" s="2419">
        <f>E64+E54+E37</f>
        <v>68.689160000000001</v>
      </c>
      <c r="F65" s="2431">
        <f>F64+F54+F37</f>
        <v>1476340</v>
      </c>
      <c r="G65" s="2431">
        <f>G64+G54+G37</f>
        <v>1589274</v>
      </c>
      <c r="H65" s="2431">
        <f>H64+H54+H37</f>
        <v>837611.15999999992</v>
      </c>
      <c r="I65" s="2420"/>
      <c r="J65" s="2422"/>
      <c r="K65" s="2422"/>
      <c r="L65" s="2429"/>
      <c r="M65" s="2429"/>
      <c r="N65" s="2432"/>
      <c r="O65" s="2422"/>
      <c r="P65" s="2435">
        <f t="shared" si="16"/>
        <v>413.26986061417898</v>
      </c>
      <c r="Q65" s="2533">
        <f>Q64+Q54+Q37</f>
        <v>53.617205333333338</v>
      </c>
      <c r="R65" s="2533">
        <f>R64+R54+R37</f>
        <v>797.69826834729986</v>
      </c>
      <c r="S65" s="2423">
        <f>S64+S54+S37</f>
        <v>79.242771840000003</v>
      </c>
      <c r="T65" s="2423">
        <f>T64+T54+T37</f>
        <v>3.3771599999999999</v>
      </c>
      <c r="U65" s="2423">
        <f>U64+U54+U37</f>
        <v>933.93540552063314</v>
      </c>
      <c r="V65" s="2426"/>
      <c r="W65" s="2393">
        <f>AA65/D65*1000</f>
        <v>407.94768664200052</v>
      </c>
      <c r="X65" s="2423">
        <f>X64+X54+X37</f>
        <v>849.13610922537941</v>
      </c>
      <c r="Y65" s="2387">
        <f t="shared" si="20"/>
        <v>8.4913610922537934</v>
      </c>
      <c r="Z65" s="2423">
        <f>Z64+Z54+Z37</f>
        <v>3.536050487121666</v>
      </c>
      <c r="AA65" s="2423">
        <f>AA64+AA54+AA37</f>
        <v>921.9079939412577</v>
      </c>
      <c r="AB65" s="2538">
        <f>W65/$G$71</f>
        <v>0.65850605092339998</v>
      </c>
      <c r="AC65" s="2387">
        <f t="shared" si="29"/>
        <v>0.15944915351024941</v>
      </c>
      <c r="AD65" s="2423">
        <f>AD64+AD54+AD37</f>
        <v>36.033406748367</v>
      </c>
      <c r="AE65" s="2393">
        <f t="shared" si="6"/>
        <v>408.10713579551077</v>
      </c>
      <c r="AF65" s="2422"/>
    </row>
    <row r="67" spans="1:32" ht="15.75">
      <c r="D67" s="2350" t="s">
        <v>475</v>
      </c>
      <c r="E67" s="2296" t="s">
        <v>882</v>
      </c>
    </row>
    <row r="68" spans="1:32" ht="15.75">
      <c r="B68" s="2296" t="s">
        <v>1547</v>
      </c>
      <c r="C68" s="2296"/>
      <c r="D68" s="2285">
        <f>D37</f>
        <v>1647.3940488933993</v>
      </c>
      <c r="E68" s="2284">
        <f>'F-5'!N38</f>
        <v>1244.9382448628253</v>
      </c>
      <c r="F68" s="2296" t="s">
        <v>4708</v>
      </c>
      <c r="G68" s="2537">
        <f>E68/D68*1000</f>
        <v>755.70155525272492</v>
      </c>
    </row>
    <row r="69" spans="1:32" ht="15.75">
      <c r="B69" s="2296" t="s">
        <v>1549</v>
      </c>
      <c r="C69" s="2296"/>
      <c r="D69" s="2285">
        <f>D54</f>
        <v>211.24082329999999</v>
      </c>
      <c r="E69" s="2284">
        <f>'F-5'!M38</f>
        <v>68.027651357445592</v>
      </c>
      <c r="F69" s="2296" t="s">
        <v>4708</v>
      </c>
      <c r="G69" s="2537">
        <f t="shared" ref="G69:G71" si="42">E69/D69*1000</f>
        <v>322.03837447098982</v>
      </c>
    </row>
    <row r="70" spans="1:32" ht="15.75">
      <c r="B70" s="2296" t="s">
        <v>1550</v>
      </c>
      <c r="C70" s="2296"/>
      <c r="D70" s="2285">
        <f>D64</f>
        <v>401.23330239999996</v>
      </c>
      <c r="E70" s="2284">
        <f>'F-5'!L38</f>
        <v>87.033378879021456</v>
      </c>
      <c r="F70" s="2296" t="s">
        <v>4708</v>
      </c>
      <c r="G70" s="2537">
        <f t="shared" si="42"/>
        <v>216.91464382050623</v>
      </c>
    </row>
    <row r="71" spans="1:32" ht="15.75">
      <c r="B71" s="2296" t="s">
        <v>4709</v>
      </c>
      <c r="C71" s="2296"/>
      <c r="D71" s="2436">
        <f>SUM(D68:D70)</f>
        <v>2259.8681745933991</v>
      </c>
      <c r="E71" s="3245">
        <f>E68+E69+E70</f>
        <v>1399.9992750992924</v>
      </c>
      <c r="F71" s="2296" t="s">
        <v>4708</v>
      </c>
      <c r="G71" s="3246">
        <f t="shared" si="42"/>
        <v>619.50484140570882</v>
      </c>
    </row>
  </sheetData>
  <mergeCells count="1">
    <mergeCell ref="AC2:AF2"/>
  </mergeCells>
  <pageMargins left="0.28000000000000003" right="0.2" top="0.42" bottom="0.2" header="0.22" footer="0.17"/>
  <pageSetup scale="55" fitToWidth="5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G71"/>
  <sheetViews>
    <sheetView showOutlineSymbols="0" zoomScale="87" zoomScaleNormal="87" workbookViewId="0">
      <pane xSplit="2" ySplit="11" topLeftCell="AX16" activePane="bottomRight" state="frozen"/>
      <selection activeCell="O55" sqref="O55"/>
      <selection pane="topRight" activeCell="O55" sqref="O55"/>
      <selection pane="bottomLeft" activeCell="O55" sqref="O55"/>
      <selection pane="bottomRight" activeCell="BG29" sqref="BG29"/>
    </sheetView>
  </sheetViews>
  <sheetFormatPr defaultColWidth="14.7109375" defaultRowHeight="15" customHeight="1"/>
  <cols>
    <col min="1" max="1" width="7.28515625" style="2231" customWidth="1"/>
    <col min="2" max="2" width="31.7109375" style="2231" customWidth="1"/>
    <col min="3" max="3" width="12.140625" style="2231" customWidth="1"/>
    <col min="4" max="4" width="20" style="2231" customWidth="1"/>
    <col min="5" max="5" width="21" style="2231" customWidth="1"/>
    <col min="6" max="6" width="12.85546875" style="2231" customWidth="1"/>
    <col min="7" max="7" width="11.5703125" style="2231" customWidth="1"/>
    <col min="8" max="8" width="15" style="2231" customWidth="1"/>
    <col min="9" max="9" width="18.85546875" style="2231" customWidth="1"/>
    <col min="10" max="11" width="15" style="2231" customWidth="1"/>
    <col min="12" max="12" width="17.5703125" style="2231" customWidth="1"/>
    <col min="13" max="13" width="13.7109375" style="2231" customWidth="1"/>
    <col min="14" max="14" width="16.5703125" style="2231" customWidth="1"/>
    <col min="15" max="15" width="16.42578125" style="2231" customWidth="1"/>
    <col min="16" max="16" width="20.140625" style="2231" customWidth="1"/>
    <col min="17" max="17" width="13.7109375" style="2231" customWidth="1"/>
    <col min="18" max="18" width="15" style="2231" customWidth="1"/>
    <col min="19" max="19" width="16.140625" style="2231" customWidth="1"/>
    <col min="20" max="21" width="15" style="2231" customWidth="1"/>
    <col min="22" max="25" width="13.7109375" style="2231" customWidth="1"/>
    <col min="26" max="26" width="14.7109375" style="2231" customWidth="1"/>
    <col min="27" max="27" width="13.7109375" style="2231" customWidth="1"/>
    <col min="28" max="33" width="14.7109375" style="2231" customWidth="1"/>
    <col min="34" max="34" width="16.28515625" style="2231" customWidth="1"/>
    <col min="35" max="37" width="14.7109375" style="2231" customWidth="1"/>
    <col min="38" max="38" width="17.42578125" style="2231" customWidth="1"/>
    <col min="39" max="39" width="15" style="2231" customWidth="1"/>
    <col min="40" max="55" width="14.7109375" style="2231" customWidth="1"/>
    <col min="56" max="56" width="16.140625" style="2231" customWidth="1"/>
    <col min="57" max="256" width="14.7109375" style="2231"/>
    <col min="257" max="257" width="7.28515625" style="2231" customWidth="1"/>
    <col min="258" max="258" width="31.7109375" style="2231" customWidth="1"/>
    <col min="259" max="259" width="12.140625" style="2231" customWidth="1"/>
    <col min="260" max="260" width="20" style="2231" customWidth="1"/>
    <col min="261" max="261" width="21" style="2231" customWidth="1"/>
    <col min="262" max="262" width="12.85546875" style="2231" customWidth="1"/>
    <col min="263" max="263" width="11.5703125" style="2231" customWidth="1"/>
    <col min="264" max="264" width="15" style="2231" customWidth="1"/>
    <col min="265" max="265" width="18.85546875" style="2231" customWidth="1"/>
    <col min="266" max="267" width="15" style="2231" customWidth="1"/>
    <col min="268" max="268" width="17.5703125" style="2231" customWidth="1"/>
    <col min="269" max="269" width="13.7109375" style="2231" customWidth="1"/>
    <col min="270" max="270" width="16.5703125" style="2231" customWidth="1"/>
    <col min="271" max="271" width="16.42578125" style="2231" customWidth="1"/>
    <col min="272" max="272" width="20.140625" style="2231" customWidth="1"/>
    <col min="273" max="273" width="13.7109375" style="2231" customWidth="1"/>
    <col min="274" max="274" width="15" style="2231" customWidth="1"/>
    <col min="275" max="275" width="16.140625" style="2231" customWidth="1"/>
    <col min="276" max="277" width="15" style="2231" customWidth="1"/>
    <col min="278" max="281" width="13.7109375" style="2231" customWidth="1"/>
    <col min="282" max="282" width="14.7109375" style="2231" customWidth="1"/>
    <col min="283" max="283" width="13.7109375" style="2231" customWidth="1"/>
    <col min="284" max="289" width="14.7109375" style="2231" customWidth="1"/>
    <col min="290" max="290" width="16.28515625" style="2231" customWidth="1"/>
    <col min="291" max="293" width="14.7109375" style="2231" customWidth="1"/>
    <col min="294" max="294" width="17.42578125" style="2231" customWidth="1"/>
    <col min="295" max="295" width="15" style="2231" customWidth="1"/>
    <col min="296" max="311" width="14.7109375" style="2231" customWidth="1"/>
    <col min="312" max="312" width="16.140625" style="2231" customWidth="1"/>
    <col min="313" max="512" width="14.7109375" style="2231"/>
    <col min="513" max="513" width="7.28515625" style="2231" customWidth="1"/>
    <col min="514" max="514" width="31.7109375" style="2231" customWidth="1"/>
    <col min="515" max="515" width="12.140625" style="2231" customWidth="1"/>
    <col min="516" max="516" width="20" style="2231" customWidth="1"/>
    <col min="517" max="517" width="21" style="2231" customWidth="1"/>
    <col min="518" max="518" width="12.85546875" style="2231" customWidth="1"/>
    <col min="519" max="519" width="11.5703125" style="2231" customWidth="1"/>
    <col min="520" max="520" width="15" style="2231" customWidth="1"/>
    <col min="521" max="521" width="18.85546875" style="2231" customWidth="1"/>
    <col min="522" max="523" width="15" style="2231" customWidth="1"/>
    <col min="524" max="524" width="17.5703125" style="2231" customWidth="1"/>
    <col min="525" max="525" width="13.7109375" style="2231" customWidth="1"/>
    <col min="526" max="526" width="16.5703125" style="2231" customWidth="1"/>
    <col min="527" max="527" width="16.42578125" style="2231" customWidth="1"/>
    <col min="528" max="528" width="20.140625" style="2231" customWidth="1"/>
    <col min="529" max="529" width="13.7109375" style="2231" customWidth="1"/>
    <col min="530" max="530" width="15" style="2231" customWidth="1"/>
    <col min="531" max="531" width="16.140625" style="2231" customWidth="1"/>
    <col min="532" max="533" width="15" style="2231" customWidth="1"/>
    <col min="534" max="537" width="13.7109375" style="2231" customWidth="1"/>
    <col min="538" max="538" width="14.7109375" style="2231" customWidth="1"/>
    <col min="539" max="539" width="13.7109375" style="2231" customWidth="1"/>
    <col min="540" max="545" width="14.7109375" style="2231" customWidth="1"/>
    <col min="546" max="546" width="16.28515625" style="2231" customWidth="1"/>
    <col min="547" max="549" width="14.7109375" style="2231" customWidth="1"/>
    <col min="550" max="550" width="17.42578125" style="2231" customWidth="1"/>
    <col min="551" max="551" width="15" style="2231" customWidth="1"/>
    <col min="552" max="567" width="14.7109375" style="2231" customWidth="1"/>
    <col min="568" max="568" width="16.140625" style="2231" customWidth="1"/>
    <col min="569" max="768" width="14.7109375" style="2231"/>
    <col min="769" max="769" width="7.28515625" style="2231" customWidth="1"/>
    <col min="770" max="770" width="31.7109375" style="2231" customWidth="1"/>
    <col min="771" max="771" width="12.140625" style="2231" customWidth="1"/>
    <col min="772" max="772" width="20" style="2231" customWidth="1"/>
    <col min="773" max="773" width="21" style="2231" customWidth="1"/>
    <col min="774" max="774" width="12.85546875" style="2231" customWidth="1"/>
    <col min="775" max="775" width="11.5703125" style="2231" customWidth="1"/>
    <col min="776" max="776" width="15" style="2231" customWidth="1"/>
    <col min="777" max="777" width="18.85546875" style="2231" customWidth="1"/>
    <col min="778" max="779" width="15" style="2231" customWidth="1"/>
    <col min="780" max="780" width="17.5703125" style="2231" customWidth="1"/>
    <col min="781" max="781" width="13.7109375" style="2231" customWidth="1"/>
    <col min="782" max="782" width="16.5703125" style="2231" customWidth="1"/>
    <col min="783" max="783" width="16.42578125" style="2231" customWidth="1"/>
    <col min="784" max="784" width="20.140625" style="2231" customWidth="1"/>
    <col min="785" max="785" width="13.7109375" style="2231" customWidth="1"/>
    <col min="786" max="786" width="15" style="2231" customWidth="1"/>
    <col min="787" max="787" width="16.140625" style="2231" customWidth="1"/>
    <col min="788" max="789" width="15" style="2231" customWidth="1"/>
    <col min="790" max="793" width="13.7109375" style="2231" customWidth="1"/>
    <col min="794" max="794" width="14.7109375" style="2231" customWidth="1"/>
    <col min="795" max="795" width="13.7109375" style="2231" customWidth="1"/>
    <col min="796" max="801" width="14.7109375" style="2231" customWidth="1"/>
    <col min="802" max="802" width="16.28515625" style="2231" customWidth="1"/>
    <col min="803" max="805" width="14.7109375" style="2231" customWidth="1"/>
    <col min="806" max="806" width="17.42578125" style="2231" customWidth="1"/>
    <col min="807" max="807" width="15" style="2231" customWidth="1"/>
    <col min="808" max="823" width="14.7109375" style="2231" customWidth="1"/>
    <col min="824" max="824" width="16.140625" style="2231" customWidth="1"/>
    <col min="825" max="1024" width="14.7109375" style="2231"/>
    <col min="1025" max="1025" width="7.28515625" style="2231" customWidth="1"/>
    <col min="1026" max="1026" width="31.7109375" style="2231" customWidth="1"/>
    <col min="1027" max="1027" width="12.140625" style="2231" customWidth="1"/>
    <col min="1028" max="1028" width="20" style="2231" customWidth="1"/>
    <col min="1029" max="1029" width="21" style="2231" customWidth="1"/>
    <col min="1030" max="1030" width="12.85546875" style="2231" customWidth="1"/>
    <col min="1031" max="1031" width="11.5703125" style="2231" customWidth="1"/>
    <col min="1032" max="1032" width="15" style="2231" customWidth="1"/>
    <col min="1033" max="1033" width="18.85546875" style="2231" customWidth="1"/>
    <col min="1034" max="1035" width="15" style="2231" customWidth="1"/>
    <col min="1036" max="1036" width="17.5703125" style="2231" customWidth="1"/>
    <col min="1037" max="1037" width="13.7109375" style="2231" customWidth="1"/>
    <col min="1038" max="1038" width="16.5703125" style="2231" customWidth="1"/>
    <col min="1039" max="1039" width="16.42578125" style="2231" customWidth="1"/>
    <col min="1040" max="1040" width="20.140625" style="2231" customWidth="1"/>
    <col min="1041" max="1041" width="13.7109375" style="2231" customWidth="1"/>
    <col min="1042" max="1042" width="15" style="2231" customWidth="1"/>
    <col min="1043" max="1043" width="16.140625" style="2231" customWidth="1"/>
    <col min="1044" max="1045" width="15" style="2231" customWidth="1"/>
    <col min="1046" max="1049" width="13.7109375" style="2231" customWidth="1"/>
    <col min="1050" max="1050" width="14.7109375" style="2231" customWidth="1"/>
    <col min="1051" max="1051" width="13.7109375" style="2231" customWidth="1"/>
    <col min="1052" max="1057" width="14.7109375" style="2231" customWidth="1"/>
    <col min="1058" max="1058" width="16.28515625" style="2231" customWidth="1"/>
    <col min="1059" max="1061" width="14.7109375" style="2231" customWidth="1"/>
    <col min="1062" max="1062" width="17.42578125" style="2231" customWidth="1"/>
    <col min="1063" max="1063" width="15" style="2231" customWidth="1"/>
    <col min="1064" max="1079" width="14.7109375" style="2231" customWidth="1"/>
    <col min="1080" max="1080" width="16.140625" style="2231" customWidth="1"/>
    <col min="1081" max="1280" width="14.7109375" style="2231"/>
    <col min="1281" max="1281" width="7.28515625" style="2231" customWidth="1"/>
    <col min="1282" max="1282" width="31.7109375" style="2231" customWidth="1"/>
    <col min="1283" max="1283" width="12.140625" style="2231" customWidth="1"/>
    <col min="1284" max="1284" width="20" style="2231" customWidth="1"/>
    <col min="1285" max="1285" width="21" style="2231" customWidth="1"/>
    <col min="1286" max="1286" width="12.85546875" style="2231" customWidth="1"/>
    <col min="1287" max="1287" width="11.5703125" style="2231" customWidth="1"/>
    <col min="1288" max="1288" width="15" style="2231" customWidth="1"/>
    <col min="1289" max="1289" width="18.85546875" style="2231" customWidth="1"/>
    <col min="1290" max="1291" width="15" style="2231" customWidth="1"/>
    <col min="1292" max="1292" width="17.5703125" style="2231" customWidth="1"/>
    <col min="1293" max="1293" width="13.7109375" style="2231" customWidth="1"/>
    <col min="1294" max="1294" width="16.5703125" style="2231" customWidth="1"/>
    <col min="1295" max="1295" width="16.42578125" style="2231" customWidth="1"/>
    <col min="1296" max="1296" width="20.140625" style="2231" customWidth="1"/>
    <col min="1297" max="1297" width="13.7109375" style="2231" customWidth="1"/>
    <col min="1298" max="1298" width="15" style="2231" customWidth="1"/>
    <col min="1299" max="1299" width="16.140625" style="2231" customWidth="1"/>
    <col min="1300" max="1301" width="15" style="2231" customWidth="1"/>
    <col min="1302" max="1305" width="13.7109375" style="2231" customWidth="1"/>
    <col min="1306" max="1306" width="14.7109375" style="2231" customWidth="1"/>
    <col min="1307" max="1307" width="13.7109375" style="2231" customWidth="1"/>
    <col min="1308" max="1313" width="14.7109375" style="2231" customWidth="1"/>
    <col min="1314" max="1314" width="16.28515625" style="2231" customWidth="1"/>
    <col min="1315" max="1317" width="14.7109375" style="2231" customWidth="1"/>
    <col min="1318" max="1318" width="17.42578125" style="2231" customWidth="1"/>
    <col min="1319" max="1319" width="15" style="2231" customWidth="1"/>
    <col min="1320" max="1335" width="14.7109375" style="2231" customWidth="1"/>
    <col min="1336" max="1336" width="16.140625" style="2231" customWidth="1"/>
    <col min="1337" max="1536" width="14.7109375" style="2231"/>
    <col min="1537" max="1537" width="7.28515625" style="2231" customWidth="1"/>
    <col min="1538" max="1538" width="31.7109375" style="2231" customWidth="1"/>
    <col min="1539" max="1539" width="12.140625" style="2231" customWidth="1"/>
    <col min="1540" max="1540" width="20" style="2231" customWidth="1"/>
    <col min="1541" max="1541" width="21" style="2231" customWidth="1"/>
    <col min="1542" max="1542" width="12.85546875" style="2231" customWidth="1"/>
    <col min="1543" max="1543" width="11.5703125" style="2231" customWidth="1"/>
    <col min="1544" max="1544" width="15" style="2231" customWidth="1"/>
    <col min="1545" max="1545" width="18.85546875" style="2231" customWidth="1"/>
    <col min="1546" max="1547" width="15" style="2231" customWidth="1"/>
    <col min="1548" max="1548" width="17.5703125" style="2231" customWidth="1"/>
    <col min="1549" max="1549" width="13.7109375" style="2231" customWidth="1"/>
    <col min="1550" max="1550" width="16.5703125" style="2231" customWidth="1"/>
    <col min="1551" max="1551" width="16.42578125" style="2231" customWidth="1"/>
    <col min="1552" max="1552" width="20.140625" style="2231" customWidth="1"/>
    <col min="1553" max="1553" width="13.7109375" style="2231" customWidth="1"/>
    <col min="1554" max="1554" width="15" style="2231" customWidth="1"/>
    <col min="1555" max="1555" width="16.140625" style="2231" customWidth="1"/>
    <col min="1556" max="1557" width="15" style="2231" customWidth="1"/>
    <col min="1558" max="1561" width="13.7109375" style="2231" customWidth="1"/>
    <col min="1562" max="1562" width="14.7109375" style="2231" customWidth="1"/>
    <col min="1563" max="1563" width="13.7109375" style="2231" customWidth="1"/>
    <col min="1564" max="1569" width="14.7109375" style="2231" customWidth="1"/>
    <col min="1570" max="1570" width="16.28515625" style="2231" customWidth="1"/>
    <col min="1571" max="1573" width="14.7109375" style="2231" customWidth="1"/>
    <col min="1574" max="1574" width="17.42578125" style="2231" customWidth="1"/>
    <col min="1575" max="1575" width="15" style="2231" customWidth="1"/>
    <col min="1576" max="1591" width="14.7109375" style="2231" customWidth="1"/>
    <col min="1592" max="1592" width="16.140625" style="2231" customWidth="1"/>
    <col min="1593" max="1792" width="14.7109375" style="2231"/>
    <col min="1793" max="1793" width="7.28515625" style="2231" customWidth="1"/>
    <col min="1794" max="1794" width="31.7109375" style="2231" customWidth="1"/>
    <col min="1795" max="1795" width="12.140625" style="2231" customWidth="1"/>
    <col min="1796" max="1796" width="20" style="2231" customWidth="1"/>
    <col min="1797" max="1797" width="21" style="2231" customWidth="1"/>
    <col min="1798" max="1798" width="12.85546875" style="2231" customWidth="1"/>
    <col min="1799" max="1799" width="11.5703125" style="2231" customWidth="1"/>
    <col min="1800" max="1800" width="15" style="2231" customWidth="1"/>
    <col min="1801" max="1801" width="18.85546875" style="2231" customWidth="1"/>
    <col min="1802" max="1803" width="15" style="2231" customWidth="1"/>
    <col min="1804" max="1804" width="17.5703125" style="2231" customWidth="1"/>
    <col min="1805" max="1805" width="13.7109375" style="2231" customWidth="1"/>
    <col min="1806" max="1806" width="16.5703125" style="2231" customWidth="1"/>
    <col min="1807" max="1807" width="16.42578125" style="2231" customWidth="1"/>
    <col min="1808" max="1808" width="20.140625" style="2231" customWidth="1"/>
    <col min="1809" max="1809" width="13.7109375" style="2231" customWidth="1"/>
    <col min="1810" max="1810" width="15" style="2231" customWidth="1"/>
    <col min="1811" max="1811" width="16.140625" style="2231" customWidth="1"/>
    <col min="1812" max="1813" width="15" style="2231" customWidth="1"/>
    <col min="1814" max="1817" width="13.7109375" style="2231" customWidth="1"/>
    <col min="1818" max="1818" width="14.7109375" style="2231" customWidth="1"/>
    <col min="1819" max="1819" width="13.7109375" style="2231" customWidth="1"/>
    <col min="1820" max="1825" width="14.7109375" style="2231" customWidth="1"/>
    <col min="1826" max="1826" width="16.28515625" style="2231" customWidth="1"/>
    <col min="1827" max="1829" width="14.7109375" style="2231" customWidth="1"/>
    <col min="1830" max="1830" width="17.42578125" style="2231" customWidth="1"/>
    <col min="1831" max="1831" width="15" style="2231" customWidth="1"/>
    <col min="1832" max="1847" width="14.7109375" style="2231" customWidth="1"/>
    <col min="1848" max="1848" width="16.140625" style="2231" customWidth="1"/>
    <col min="1849" max="2048" width="14.7109375" style="2231"/>
    <col min="2049" max="2049" width="7.28515625" style="2231" customWidth="1"/>
    <col min="2050" max="2050" width="31.7109375" style="2231" customWidth="1"/>
    <col min="2051" max="2051" width="12.140625" style="2231" customWidth="1"/>
    <col min="2052" max="2052" width="20" style="2231" customWidth="1"/>
    <col min="2053" max="2053" width="21" style="2231" customWidth="1"/>
    <col min="2054" max="2054" width="12.85546875" style="2231" customWidth="1"/>
    <col min="2055" max="2055" width="11.5703125" style="2231" customWidth="1"/>
    <col min="2056" max="2056" width="15" style="2231" customWidth="1"/>
    <col min="2057" max="2057" width="18.85546875" style="2231" customWidth="1"/>
    <col min="2058" max="2059" width="15" style="2231" customWidth="1"/>
    <col min="2060" max="2060" width="17.5703125" style="2231" customWidth="1"/>
    <col min="2061" max="2061" width="13.7109375" style="2231" customWidth="1"/>
    <col min="2062" max="2062" width="16.5703125" style="2231" customWidth="1"/>
    <col min="2063" max="2063" width="16.42578125" style="2231" customWidth="1"/>
    <col min="2064" max="2064" width="20.140625" style="2231" customWidth="1"/>
    <col min="2065" max="2065" width="13.7109375" style="2231" customWidth="1"/>
    <col min="2066" max="2066" width="15" style="2231" customWidth="1"/>
    <col min="2067" max="2067" width="16.140625" style="2231" customWidth="1"/>
    <col min="2068" max="2069" width="15" style="2231" customWidth="1"/>
    <col min="2070" max="2073" width="13.7109375" style="2231" customWidth="1"/>
    <col min="2074" max="2074" width="14.7109375" style="2231" customWidth="1"/>
    <col min="2075" max="2075" width="13.7109375" style="2231" customWidth="1"/>
    <col min="2076" max="2081" width="14.7109375" style="2231" customWidth="1"/>
    <col min="2082" max="2082" width="16.28515625" style="2231" customWidth="1"/>
    <col min="2083" max="2085" width="14.7109375" style="2231" customWidth="1"/>
    <col min="2086" max="2086" width="17.42578125" style="2231" customWidth="1"/>
    <col min="2087" max="2087" width="15" style="2231" customWidth="1"/>
    <col min="2088" max="2103" width="14.7109375" style="2231" customWidth="1"/>
    <col min="2104" max="2104" width="16.140625" style="2231" customWidth="1"/>
    <col min="2105" max="2304" width="14.7109375" style="2231"/>
    <col min="2305" max="2305" width="7.28515625" style="2231" customWidth="1"/>
    <col min="2306" max="2306" width="31.7109375" style="2231" customWidth="1"/>
    <col min="2307" max="2307" width="12.140625" style="2231" customWidth="1"/>
    <col min="2308" max="2308" width="20" style="2231" customWidth="1"/>
    <col min="2309" max="2309" width="21" style="2231" customWidth="1"/>
    <col min="2310" max="2310" width="12.85546875" style="2231" customWidth="1"/>
    <col min="2311" max="2311" width="11.5703125" style="2231" customWidth="1"/>
    <col min="2312" max="2312" width="15" style="2231" customWidth="1"/>
    <col min="2313" max="2313" width="18.85546875" style="2231" customWidth="1"/>
    <col min="2314" max="2315" width="15" style="2231" customWidth="1"/>
    <col min="2316" max="2316" width="17.5703125" style="2231" customWidth="1"/>
    <col min="2317" max="2317" width="13.7109375" style="2231" customWidth="1"/>
    <col min="2318" max="2318" width="16.5703125" style="2231" customWidth="1"/>
    <col min="2319" max="2319" width="16.42578125" style="2231" customWidth="1"/>
    <col min="2320" max="2320" width="20.140625" style="2231" customWidth="1"/>
    <col min="2321" max="2321" width="13.7109375" style="2231" customWidth="1"/>
    <col min="2322" max="2322" width="15" style="2231" customWidth="1"/>
    <col min="2323" max="2323" width="16.140625" style="2231" customWidth="1"/>
    <col min="2324" max="2325" width="15" style="2231" customWidth="1"/>
    <col min="2326" max="2329" width="13.7109375" style="2231" customWidth="1"/>
    <col min="2330" max="2330" width="14.7109375" style="2231" customWidth="1"/>
    <col min="2331" max="2331" width="13.7109375" style="2231" customWidth="1"/>
    <col min="2332" max="2337" width="14.7109375" style="2231" customWidth="1"/>
    <col min="2338" max="2338" width="16.28515625" style="2231" customWidth="1"/>
    <col min="2339" max="2341" width="14.7109375" style="2231" customWidth="1"/>
    <col min="2342" max="2342" width="17.42578125" style="2231" customWidth="1"/>
    <col min="2343" max="2343" width="15" style="2231" customWidth="1"/>
    <col min="2344" max="2359" width="14.7109375" style="2231" customWidth="1"/>
    <col min="2360" max="2360" width="16.140625" style="2231" customWidth="1"/>
    <col min="2361" max="2560" width="14.7109375" style="2231"/>
    <col min="2561" max="2561" width="7.28515625" style="2231" customWidth="1"/>
    <col min="2562" max="2562" width="31.7109375" style="2231" customWidth="1"/>
    <col min="2563" max="2563" width="12.140625" style="2231" customWidth="1"/>
    <col min="2564" max="2564" width="20" style="2231" customWidth="1"/>
    <col min="2565" max="2565" width="21" style="2231" customWidth="1"/>
    <col min="2566" max="2566" width="12.85546875" style="2231" customWidth="1"/>
    <col min="2567" max="2567" width="11.5703125" style="2231" customWidth="1"/>
    <col min="2568" max="2568" width="15" style="2231" customWidth="1"/>
    <col min="2569" max="2569" width="18.85546875" style="2231" customWidth="1"/>
    <col min="2570" max="2571" width="15" style="2231" customWidth="1"/>
    <col min="2572" max="2572" width="17.5703125" style="2231" customWidth="1"/>
    <col min="2573" max="2573" width="13.7109375" style="2231" customWidth="1"/>
    <col min="2574" max="2574" width="16.5703125" style="2231" customWidth="1"/>
    <col min="2575" max="2575" width="16.42578125" style="2231" customWidth="1"/>
    <col min="2576" max="2576" width="20.140625" style="2231" customWidth="1"/>
    <col min="2577" max="2577" width="13.7109375" style="2231" customWidth="1"/>
    <col min="2578" max="2578" width="15" style="2231" customWidth="1"/>
    <col min="2579" max="2579" width="16.140625" style="2231" customWidth="1"/>
    <col min="2580" max="2581" width="15" style="2231" customWidth="1"/>
    <col min="2582" max="2585" width="13.7109375" style="2231" customWidth="1"/>
    <col min="2586" max="2586" width="14.7109375" style="2231" customWidth="1"/>
    <col min="2587" max="2587" width="13.7109375" style="2231" customWidth="1"/>
    <col min="2588" max="2593" width="14.7109375" style="2231" customWidth="1"/>
    <col min="2594" max="2594" width="16.28515625" style="2231" customWidth="1"/>
    <col min="2595" max="2597" width="14.7109375" style="2231" customWidth="1"/>
    <col min="2598" max="2598" width="17.42578125" style="2231" customWidth="1"/>
    <col min="2599" max="2599" width="15" style="2231" customWidth="1"/>
    <col min="2600" max="2615" width="14.7109375" style="2231" customWidth="1"/>
    <col min="2616" max="2616" width="16.140625" style="2231" customWidth="1"/>
    <col min="2617" max="2816" width="14.7109375" style="2231"/>
    <col min="2817" max="2817" width="7.28515625" style="2231" customWidth="1"/>
    <col min="2818" max="2818" width="31.7109375" style="2231" customWidth="1"/>
    <col min="2819" max="2819" width="12.140625" style="2231" customWidth="1"/>
    <col min="2820" max="2820" width="20" style="2231" customWidth="1"/>
    <col min="2821" max="2821" width="21" style="2231" customWidth="1"/>
    <col min="2822" max="2822" width="12.85546875" style="2231" customWidth="1"/>
    <col min="2823" max="2823" width="11.5703125" style="2231" customWidth="1"/>
    <col min="2824" max="2824" width="15" style="2231" customWidth="1"/>
    <col min="2825" max="2825" width="18.85546875" style="2231" customWidth="1"/>
    <col min="2826" max="2827" width="15" style="2231" customWidth="1"/>
    <col min="2828" max="2828" width="17.5703125" style="2231" customWidth="1"/>
    <col min="2829" max="2829" width="13.7109375" style="2231" customWidth="1"/>
    <col min="2830" max="2830" width="16.5703125" style="2231" customWidth="1"/>
    <col min="2831" max="2831" width="16.42578125" style="2231" customWidth="1"/>
    <col min="2832" max="2832" width="20.140625" style="2231" customWidth="1"/>
    <col min="2833" max="2833" width="13.7109375" style="2231" customWidth="1"/>
    <col min="2834" max="2834" width="15" style="2231" customWidth="1"/>
    <col min="2835" max="2835" width="16.140625" style="2231" customWidth="1"/>
    <col min="2836" max="2837" width="15" style="2231" customWidth="1"/>
    <col min="2838" max="2841" width="13.7109375" style="2231" customWidth="1"/>
    <col min="2842" max="2842" width="14.7109375" style="2231" customWidth="1"/>
    <col min="2843" max="2843" width="13.7109375" style="2231" customWidth="1"/>
    <col min="2844" max="2849" width="14.7109375" style="2231" customWidth="1"/>
    <col min="2850" max="2850" width="16.28515625" style="2231" customWidth="1"/>
    <col min="2851" max="2853" width="14.7109375" style="2231" customWidth="1"/>
    <col min="2854" max="2854" width="17.42578125" style="2231" customWidth="1"/>
    <col min="2855" max="2855" width="15" style="2231" customWidth="1"/>
    <col min="2856" max="2871" width="14.7109375" style="2231" customWidth="1"/>
    <col min="2872" max="2872" width="16.140625" style="2231" customWidth="1"/>
    <col min="2873" max="3072" width="14.7109375" style="2231"/>
    <col min="3073" max="3073" width="7.28515625" style="2231" customWidth="1"/>
    <col min="3074" max="3074" width="31.7109375" style="2231" customWidth="1"/>
    <col min="3075" max="3075" width="12.140625" style="2231" customWidth="1"/>
    <col min="3076" max="3076" width="20" style="2231" customWidth="1"/>
    <col min="3077" max="3077" width="21" style="2231" customWidth="1"/>
    <col min="3078" max="3078" width="12.85546875" style="2231" customWidth="1"/>
    <col min="3079" max="3079" width="11.5703125" style="2231" customWidth="1"/>
    <col min="3080" max="3080" width="15" style="2231" customWidth="1"/>
    <col min="3081" max="3081" width="18.85546875" style="2231" customWidth="1"/>
    <col min="3082" max="3083" width="15" style="2231" customWidth="1"/>
    <col min="3084" max="3084" width="17.5703125" style="2231" customWidth="1"/>
    <col min="3085" max="3085" width="13.7109375" style="2231" customWidth="1"/>
    <col min="3086" max="3086" width="16.5703125" style="2231" customWidth="1"/>
    <col min="3087" max="3087" width="16.42578125" style="2231" customWidth="1"/>
    <col min="3088" max="3088" width="20.140625" style="2231" customWidth="1"/>
    <col min="3089" max="3089" width="13.7109375" style="2231" customWidth="1"/>
    <col min="3090" max="3090" width="15" style="2231" customWidth="1"/>
    <col min="3091" max="3091" width="16.140625" style="2231" customWidth="1"/>
    <col min="3092" max="3093" width="15" style="2231" customWidth="1"/>
    <col min="3094" max="3097" width="13.7109375" style="2231" customWidth="1"/>
    <col min="3098" max="3098" width="14.7109375" style="2231" customWidth="1"/>
    <col min="3099" max="3099" width="13.7109375" style="2231" customWidth="1"/>
    <col min="3100" max="3105" width="14.7109375" style="2231" customWidth="1"/>
    <col min="3106" max="3106" width="16.28515625" style="2231" customWidth="1"/>
    <col min="3107" max="3109" width="14.7109375" style="2231" customWidth="1"/>
    <col min="3110" max="3110" width="17.42578125" style="2231" customWidth="1"/>
    <col min="3111" max="3111" width="15" style="2231" customWidth="1"/>
    <col min="3112" max="3127" width="14.7109375" style="2231" customWidth="1"/>
    <col min="3128" max="3128" width="16.140625" style="2231" customWidth="1"/>
    <col min="3129" max="3328" width="14.7109375" style="2231"/>
    <col min="3329" max="3329" width="7.28515625" style="2231" customWidth="1"/>
    <col min="3330" max="3330" width="31.7109375" style="2231" customWidth="1"/>
    <col min="3331" max="3331" width="12.140625" style="2231" customWidth="1"/>
    <col min="3332" max="3332" width="20" style="2231" customWidth="1"/>
    <col min="3333" max="3333" width="21" style="2231" customWidth="1"/>
    <col min="3334" max="3334" width="12.85546875" style="2231" customWidth="1"/>
    <col min="3335" max="3335" width="11.5703125" style="2231" customWidth="1"/>
    <col min="3336" max="3336" width="15" style="2231" customWidth="1"/>
    <col min="3337" max="3337" width="18.85546875" style="2231" customWidth="1"/>
    <col min="3338" max="3339" width="15" style="2231" customWidth="1"/>
    <col min="3340" max="3340" width="17.5703125" style="2231" customWidth="1"/>
    <col min="3341" max="3341" width="13.7109375" style="2231" customWidth="1"/>
    <col min="3342" max="3342" width="16.5703125" style="2231" customWidth="1"/>
    <col min="3343" max="3343" width="16.42578125" style="2231" customWidth="1"/>
    <col min="3344" max="3344" width="20.140625" style="2231" customWidth="1"/>
    <col min="3345" max="3345" width="13.7109375" style="2231" customWidth="1"/>
    <col min="3346" max="3346" width="15" style="2231" customWidth="1"/>
    <col min="3347" max="3347" width="16.140625" style="2231" customWidth="1"/>
    <col min="3348" max="3349" width="15" style="2231" customWidth="1"/>
    <col min="3350" max="3353" width="13.7109375" style="2231" customWidth="1"/>
    <col min="3354" max="3354" width="14.7109375" style="2231" customWidth="1"/>
    <col min="3355" max="3355" width="13.7109375" style="2231" customWidth="1"/>
    <col min="3356" max="3361" width="14.7109375" style="2231" customWidth="1"/>
    <col min="3362" max="3362" width="16.28515625" style="2231" customWidth="1"/>
    <col min="3363" max="3365" width="14.7109375" style="2231" customWidth="1"/>
    <col min="3366" max="3366" width="17.42578125" style="2231" customWidth="1"/>
    <col min="3367" max="3367" width="15" style="2231" customWidth="1"/>
    <col min="3368" max="3383" width="14.7109375" style="2231" customWidth="1"/>
    <col min="3384" max="3384" width="16.140625" style="2231" customWidth="1"/>
    <col min="3385" max="3584" width="14.7109375" style="2231"/>
    <col min="3585" max="3585" width="7.28515625" style="2231" customWidth="1"/>
    <col min="3586" max="3586" width="31.7109375" style="2231" customWidth="1"/>
    <col min="3587" max="3587" width="12.140625" style="2231" customWidth="1"/>
    <col min="3588" max="3588" width="20" style="2231" customWidth="1"/>
    <col min="3589" max="3589" width="21" style="2231" customWidth="1"/>
    <col min="3590" max="3590" width="12.85546875" style="2231" customWidth="1"/>
    <col min="3591" max="3591" width="11.5703125" style="2231" customWidth="1"/>
    <col min="3592" max="3592" width="15" style="2231" customWidth="1"/>
    <col min="3593" max="3593" width="18.85546875" style="2231" customWidth="1"/>
    <col min="3594" max="3595" width="15" style="2231" customWidth="1"/>
    <col min="3596" max="3596" width="17.5703125" style="2231" customWidth="1"/>
    <col min="3597" max="3597" width="13.7109375" style="2231" customWidth="1"/>
    <col min="3598" max="3598" width="16.5703125" style="2231" customWidth="1"/>
    <col min="3599" max="3599" width="16.42578125" style="2231" customWidth="1"/>
    <col min="3600" max="3600" width="20.140625" style="2231" customWidth="1"/>
    <col min="3601" max="3601" width="13.7109375" style="2231" customWidth="1"/>
    <col min="3602" max="3602" width="15" style="2231" customWidth="1"/>
    <col min="3603" max="3603" width="16.140625" style="2231" customWidth="1"/>
    <col min="3604" max="3605" width="15" style="2231" customWidth="1"/>
    <col min="3606" max="3609" width="13.7109375" style="2231" customWidth="1"/>
    <col min="3610" max="3610" width="14.7109375" style="2231" customWidth="1"/>
    <col min="3611" max="3611" width="13.7109375" style="2231" customWidth="1"/>
    <col min="3612" max="3617" width="14.7109375" style="2231" customWidth="1"/>
    <col min="3618" max="3618" width="16.28515625" style="2231" customWidth="1"/>
    <col min="3619" max="3621" width="14.7109375" style="2231" customWidth="1"/>
    <col min="3622" max="3622" width="17.42578125" style="2231" customWidth="1"/>
    <col min="3623" max="3623" width="15" style="2231" customWidth="1"/>
    <col min="3624" max="3639" width="14.7109375" style="2231" customWidth="1"/>
    <col min="3640" max="3640" width="16.140625" style="2231" customWidth="1"/>
    <col min="3641" max="3840" width="14.7109375" style="2231"/>
    <col min="3841" max="3841" width="7.28515625" style="2231" customWidth="1"/>
    <col min="3842" max="3842" width="31.7109375" style="2231" customWidth="1"/>
    <col min="3843" max="3843" width="12.140625" style="2231" customWidth="1"/>
    <col min="3844" max="3844" width="20" style="2231" customWidth="1"/>
    <col min="3845" max="3845" width="21" style="2231" customWidth="1"/>
    <col min="3846" max="3846" width="12.85546875" style="2231" customWidth="1"/>
    <col min="3847" max="3847" width="11.5703125" style="2231" customWidth="1"/>
    <col min="3848" max="3848" width="15" style="2231" customWidth="1"/>
    <col min="3849" max="3849" width="18.85546875" style="2231" customWidth="1"/>
    <col min="3850" max="3851" width="15" style="2231" customWidth="1"/>
    <col min="3852" max="3852" width="17.5703125" style="2231" customWidth="1"/>
    <col min="3853" max="3853" width="13.7109375" style="2231" customWidth="1"/>
    <col min="3854" max="3854" width="16.5703125" style="2231" customWidth="1"/>
    <col min="3855" max="3855" width="16.42578125" style="2231" customWidth="1"/>
    <col min="3856" max="3856" width="20.140625" style="2231" customWidth="1"/>
    <col min="3857" max="3857" width="13.7109375" style="2231" customWidth="1"/>
    <col min="3858" max="3858" width="15" style="2231" customWidth="1"/>
    <col min="3859" max="3859" width="16.140625" style="2231" customWidth="1"/>
    <col min="3860" max="3861" width="15" style="2231" customWidth="1"/>
    <col min="3862" max="3865" width="13.7109375" style="2231" customWidth="1"/>
    <col min="3866" max="3866" width="14.7109375" style="2231" customWidth="1"/>
    <col min="3867" max="3867" width="13.7109375" style="2231" customWidth="1"/>
    <col min="3868" max="3873" width="14.7109375" style="2231" customWidth="1"/>
    <col min="3874" max="3874" width="16.28515625" style="2231" customWidth="1"/>
    <col min="3875" max="3877" width="14.7109375" style="2231" customWidth="1"/>
    <col min="3878" max="3878" width="17.42578125" style="2231" customWidth="1"/>
    <col min="3879" max="3879" width="15" style="2231" customWidth="1"/>
    <col min="3880" max="3895" width="14.7109375" style="2231" customWidth="1"/>
    <col min="3896" max="3896" width="16.140625" style="2231" customWidth="1"/>
    <col min="3897" max="4096" width="14.7109375" style="2231"/>
    <col min="4097" max="4097" width="7.28515625" style="2231" customWidth="1"/>
    <col min="4098" max="4098" width="31.7109375" style="2231" customWidth="1"/>
    <col min="4099" max="4099" width="12.140625" style="2231" customWidth="1"/>
    <col min="4100" max="4100" width="20" style="2231" customWidth="1"/>
    <col min="4101" max="4101" width="21" style="2231" customWidth="1"/>
    <col min="4102" max="4102" width="12.85546875" style="2231" customWidth="1"/>
    <col min="4103" max="4103" width="11.5703125" style="2231" customWidth="1"/>
    <col min="4104" max="4104" width="15" style="2231" customWidth="1"/>
    <col min="4105" max="4105" width="18.85546875" style="2231" customWidth="1"/>
    <col min="4106" max="4107" width="15" style="2231" customWidth="1"/>
    <col min="4108" max="4108" width="17.5703125" style="2231" customWidth="1"/>
    <col min="4109" max="4109" width="13.7109375" style="2231" customWidth="1"/>
    <col min="4110" max="4110" width="16.5703125" style="2231" customWidth="1"/>
    <col min="4111" max="4111" width="16.42578125" style="2231" customWidth="1"/>
    <col min="4112" max="4112" width="20.140625" style="2231" customWidth="1"/>
    <col min="4113" max="4113" width="13.7109375" style="2231" customWidth="1"/>
    <col min="4114" max="4114" width="15" style="2231" customWidth="1"/>
    <col min="4115" max="4115" width="16.140625" style="2231" customWidth="1"/>
    <col min="4116" max="4117" width="15" style="2231" customWidth="1"/>
    <col min="4118" max="4121" width="13.7109375" style="2231" customWidth="1"/>
    <col min="4122" max="4122" width="14.7109375" style="2231" customWidth="1"/>
    <col min="4123" max="4123" width="13.7109375" style="2231" customWidth="1"/>
    <col min="4124" max="4129" width="14.7109375" style="2231" customWidth="1"/>
    <col min="4130" max="4130" width="16.28515625" style="2231" customWidth="1"/>
    <col min="4131" max="4133" width="14.7109375" style="2231" customWidth="1"/>
    <col min="4134" max="4134" width="17.42578125" style="2231" customWidth="1"/>
    <col min="4135" max="4135" width="15" style="2231" customWidth="1"/>
    <col min="4136" max="4151" width="14.7109375" style="2231" customWidth="1"/>
    <col min="4152" max="4152" width="16.140625" style="2231" customWidth="1"/>
    <col min="4153" max="4352" width="14.7109375" style="2231"/>
    <col min="4353" max="4353" width="7.28515625" style="2231" customWidth="1"/>
    <col min="4354" max="4354" width="31.7109375" style="2231" customWidth="1"/>
    <col min="4355" max="4355" width="12.140625" style="2231" customWidth="1"/>
    <col min="4356" max="4356" width="20" style="2231" customWidth="1"/>
    <col min="4357" max="4357" width="21" style="2231" customWidth="1"/>
    <col min="4358" max="4358" width="12.85546875" style="2231" customWidth="1"/>
    <col min="4359" max="4359" width="11.5703125" style="2231" customWidth="1"/>
    <col min="4360" max="4360" width="15" style="2231" customWidth="1"/>
    <col min="4361" max="4361" width="18.85546875" style="2231" customWidth="1"/>
    <col min="4362" max="4363" width="15" style="2231" customWidth="1"/>
    <col min="4364" max="4364" width="17.5703125" style="2231" customWidth="1"/>
    <col min="4365" max="4365" width="13.7109375" style="2231" customWidth="1"/>
    <col min="4366" max="4366" width="16.5703125" style="2231" customWidth="1"/>
    <col min="4367" max="4367" width="16.42578125" style="2231" customWidth="1"/>
    <col min="4368" max="4368" width="20.140625" style="2231" customWidth="1"/>
    <col min="4369" max="4369" width="13.7109375" style="2231" customWidth="1"/>
    <col min="4370" max="4370" width="15" style="2231" customWidth="1"/>
    <col min="4371" max="4371" width="16.140625" style="2231" customWidth="1"/>
    <col min="4372" max="4373" width="15" style="2231" customWidth="1"/>
    <col min="4374" max="4377" width="13.7109375" style="2231" customWidth="1"/>
    <col min="4378" max="4378" width="14.7109375" style="2231" customWidth="1"/>
    <col min="4379" max="4379" width="13.7109375" style="2231" customWidth="1"/>
    <col min="4380" max="4385" width="14.7109375" style="2231" customWidth="1"/>
    <col min="4386" max="4386" width="16.28515625" style="2231" customWidth="1"/>
    <col min="4387" max="4389" width="14.7109375" style="2231" customWidth="1"/>
    <col min="4390" max="4390" width="17.42578125" style="2231" customWidth="1"/>
    <col min="4391" max="4391" width="15" style="2231" customWidth="1"/>
    <col min="4392" max="4407" width="14.7109375" style="2231" customWidth="1"/>
    <col min="4408" max="4408" width="16.140625" style="2231" customWidth="1"/>
    <col min="4409" max="4608" width="14.7109375" style="2231"/>
    <col min="4609" max="4609" width="7.28515625" style="2231" customWidth="1"/>
    <col min="4610" max="4610" width="31.7109375" style="2231" customWidth="1"/>
    <col min="4611" max="4611" width="12.140625" style="2231" customWidth="1"/>
    <col min="4612" max="4612" width="20" style="2231" customWidth="1"/>
    <col min="4613" max="4613" width="21" style="2231" customWidth="1"/>
    <col min="4614" max="4614" width="12.85546875" style="2231" customWidth="1"/>
    <col min="4615" max="4615" width="11.5703125" style="2231" customWidth="1"/>
    <col min="4616" max="4616" width="15" style="2231" customWidth="1"/>
    <col min="4617" max="4617" width="18.85546875" style="2231" customWidth="1"/>
    <col min="4618" max="4619" width="15" style="2231" customWidth="1"/>
    <col min="4620" max="4620" width="17.5703125" style="2231" customWidth="1"/>
    <col min="4621" max="4621" width="13.7109375" style="2231" customWidth="1"/>
    <col min="4622" max="4622" width="16.5703125" style="2231" customWidth="1"/>
    <col min="4623" max="4623" width="16.42578125" style="2231" customWidth="1"/>
    <col min="4624" max="4624" width="20.140625" style="2231" customWidth="1"/>
    <col min="4625" max="4625" width="13.7109375" style="2231" customWidth="1"/>
    <col min="4626" max="4626" width="15" style="2231" customWidth="1"/>
    <col min="4627" max="4627" width="16.140625" style="2231" customWidth="1"/>
    <col min="4628" max="4629" width="15" style="2231" customWidth="1"/>
    <col min="4630" max="4633" width="13.7109375" style="2231" customWidth="1"/>
    <col min="4634" max="4634" width="14.7109375" style="2231" customWidth="1"/>
    <col min="4635" max="4635" width="13.7109375" style="2231" customWidth="1"/>
    <col min="4636" max="4641" width="14.7109375" style="2231" customWidth="1"/>
    <col min="4642" max="4642" width="16.28515625" style="2231" customWidth="1"/>
    <col min="4643" max="4645" width="14.7109375" style="2231" customWidth="1"/>
    <col min="4646" max="4646" width="17.42578125" style="2231" customWidth="1"/>
    <col min="4647" max="4647" width="15" style="2231" customWidth="1"/>
    <col min="4648" max="4663" width="14.7109375" style="2231" customWidth="1"/>
    <col min="4664" max="4664" width="16.140625" style="2231" customWidth="1"/>
    <col min="4665" max="4864" width="14.7109375" style="2231"/>
    <col min="4865" max="4865" width="7.28515625" style="2231" customWidth="1"/>
    <col min="4866" max="4866" width="31.7109375" style="2231" customWidth="1"/>
    <col min="4867" max="4867" width="12.140625" style="2231" customWidth="1"/>
    <col min="4868" max="4868" width="20" style="2231" customWidth="1"/>
    <col min="4869" max="4869" width="21" style="2231" customWidth="1"/>
    <col min="4870" max="4870" width="12.85546875" style="2231" customWidth="1"/>
    <col min="4871" max="4871" width="11.5703125" style="2231" customWidth="1"/>
    <col min="4872" max="4872" width="15" style="2231" customWidth="1"/>
    <col min="4873" max="4873" width="18.85546875" style="2231" customWidth="1"/>
    <col min="4874" max="4875" width="15" style="2231" customWidth="1"/>
    <col min="4876" max="4876" width="17.5703125" style="2231" customWidth="1"/>
    <col min="4877" max="4877" width="13.7109375" style="2231" customWidth="1"/>
    <col min="4878" max="4878" width="16.5703125" style="2231" customWidth="1"/>
    <col min="4879" max="4879" width="16.42578125" style="2231" customWidth="1"/>
    <col min="4880" max="4880" width="20.140625" style="2231" customWidth="1"/>
    <col min="4881" max="4881" width="13.7109375" style="2231" customWidth="1"/>
    <col min="4882" max="4882" width="15" style="2231" customWidth="1"/>
    <col min="4883" max="4883" width="16.140625" style="2231" customWidth="1"/>
    <col min="4884" max="4885" width="15" style="2231" customWidth="1"/>
    <col min="4886" max="4889" width="13.7109375" style="2231" customWidth="1"/>
    <col min="4890" max="4890" width="14.7109375" style="2231" customWidth="1"/>
    <col min="4891" max="4891" width="13.7109375" style="2231" customWidth="1"/>
    <col min="4892" max="4897" width="14.7109375" style="2231" customWidth="1"/>
    <col min="4898" max="4898" width="16.28515625" style="2231" customWidth="1"/>
    <col min="4899" max="4901" width="14.7109375" style="2231" customWidth="1"/>
    <col min="4902" max="4902" width="17.42578125" style="2231" customWidth="1"/>
    <col min="4903" max="4903" width="15" style="2231" customWidth="1"/>
    <col min="4904" max="4919" width="14.7109375" style="2231" customWidth="1"/>
    <col min="4920" max="4920" width="16.140625" style="2231" customWidth="1"/>
    <col min="4921" max="5120" width="14.7109375" style="2231"/>
    <col min="5121" max="5121" width="7.28515625" style="2231" customWidth="1"/>
    <col min="5122" max="5122" width="31.7109375" style="2231" customWidth="1"/>
    <col min="5123" max="5123" width="12.140625" style="2231" customWidth="1"/>
    <col min="5124" max="5124" width="20" style="2231" customWidth="1"/>
    <col min="5125" max="5125" width="21" style="2231" customWidth="1"/>
    <col min="5126" max="5126" width="12.85546875" style="2231" customWidth="1"/>
    <col min="5127" max="5127" width="11.5703125" style="2231" customWidth="1"/>
    <col min="5128" max="5128" width="15" style="2231" customWidth="1"/>
    <col min="5129" max="5129" width="18.85546875" style="2231" customWidth="1"/>
    <col min="5130" max="5131" width="15" style="2231" customWidth="1"/>
    <col min="5132" max="5132" width="17.5703125" style="2231" customWidth="1"/>
    <col min="5133" max="5133" width="13.7109375" style="2231" customWidth="1"/>
    <col min="5134" max="5134" width="16.5703125" style="2231" customWidth="1"/>
    <col min="5135" max="5135" width="16.42578125" style="2231" customWidth="1"/>
    <col min="5136" max="5136" width="20.140625" style="2231" customWidth="1"/>
    <col min="5137" max="5137" width="13.7109375" style="2231" customWidth="1"/>
    <col min="5138" max="5138" width="15" style="2231" customWidth="1"/>
    <col min="5139" max="5139" width="16.140625" style="2231" customWidth="1"/>
    <col min="5140" max="5141" width="15" style="2231" customWidth="1"/>
    <col min="5142" max="5145" width="13.7109375" style="2231" customWidth="1"/>
    <col min="5146" max="5146" width="14.7109375" style="2231" customWidth="1"/>
    <col min="5147" max="5147" width="13.7109375" style="2231" customWidth="1"/>
    <col min="5148" max="5153" width="14.7109375" style="2231" customWidth="1"/>
    <col min="5154" max="5154" width="16.28515625" style="2231" customWidth="1"/>
    <col min="5155" max="5157" width="14.7109375" style="2231" customWidth="1"/>
    <col min="5158" max="5158" width="17.42578125" style="2231" customWidth="1"/>
    <col min="5159" max="5159" width="15" style="2231" customWidth="1"/>
    <col min="5160" max="5175" width="14.7109375" style="2231" customWidth="1"/>
    <col min="5176" max="5176" width="16.140625" style="2231" customWidth="1"/>
    <col min="5177" max="5376" width="14.7109375" style="2231"/>
    <col min="5377" max="5377" width="7.28515625" style="2231" customWidth="1"/>
    <col min="5378" max="5378" width="31.7109375" style="2231" customWidth="1"/>
    <col min="5379" max="5379" width="12.140625" style="2231" customWidth="1"/>
    <col min="5380" max="5380" width="20" style="2231" customWidth="1"/>
    <col min="5381" max="5381" width="21" style="2231" customWidth="1"/>
    <col min="5382" max="5382" width="12.85546875" style="2231" customWidth="1"/>
    <col min="5383" max="5383" width="11.5703125" style="2231" customWidth="1"/>
    <col min="5384" max="5384" width="15" style="2231" customWidth="1"/>
    <col min="5385" max="5385" width="18.85546875" style="2231" customWidth="1"/>
    <col min="5386" max="5387" width="15" style="2231" customWidth="1"/>
    <col min="5388" max="5388" width="17.5703125" style="2231" customWidth="1"/>
    <col min="5389" max="5389" width="13.7109375" style="2231" customWidth="1"/>
    <col min="5390" max="5390" width="16.5703125" style="2231" customWidth="1"/>
    <col min="5391" max="5391" width="16.42578125" style="2231" customWidth="1"/>
    <col min="5392" max="5392" width="20.140625" style="2231" customWidth="1"/>
    <col min="5393" max="5393" width="13.7109375" style="2231" customWidth="1"/>
    <col min="5394" max="5394" width="15" style="2231" customWidth="1"/>
    <col min="5395" max="5395" width="16.140625" style="2231" customWidth="1"/>
    <col min="5396" max="5397" width="15" style="2231" customWidth="1"/>
    <col min="5398" max="5401" width="13.7109375" style="2231" customWidth="1"/>
    <col min="5402" max="5402" width="14.7109375" style="2231" customWidth="1"/>
    <col min="5403" max="5403" width="13.7109375" style="2231" customWidth="1"/>
    <col min="5404" max="5409" width="14.7109375" style="2231" customWidth="1"/>
    <col min="5410" max="5410" width="16.28515625" style="2231" customWidth="1"/>
    <col min="5411" max="5413" width="14.7109375" style="2231" customWidth="1"/>
    <col min="5414" max="5414" width="17.42578125" style="2231" customWidth="1"/>
    <col min="5415" max="5415" width="15" style="2231" customWidth="1"/>
    <col min="5416" max="5431" width="14.7109375" style="2231" customWidth="1"/>
    <col min="5432" max="5432" width="16.140625" style="2231" customWidth="1"/>
    <col min="5433" max="5632" width="14.7109375" style="2231"/>
    <col min="5633" max="5633" width="7.28515625" style="2231" customWidth="1"/>
    <col min="5634" max="5634" width="31.7109375" style="2231" customWidth="1"/>
    <col min="5635" max="5635" width="12.140625" style="2231" customWidth="1"/>
    <col min="5636" max="5636" width="20" style="2231" customWidth="1"/>
    <col min="5637" max="5637" width="21" style="2231" customWidth="1"/>
    <col min="5638" max="5638" width="12.85546875" style="2231" customWidth="1"/>
    <col min="5639" max="5639" width="11.5703125" style="2231" customWidth="1"/>
    <col min="5640" max="5640" width="15" style="2231" customWidth="1"/>
    <col min="5641" max="5641" width="18.85546875" style="2231" customWidth="1"/>
    <col min="5642" max="5643" width="15" style="2231" customWidth="1"/>
    <col min="5644" max="5644" width="17.5703125" style="2231" customWidth="1"/>
    <col min="5645" max="5645" width="13.7109375" style="2231" customWidth="1"/>
    <col min="5646" max="5646" width="16.5703125" style="2231" customWidth="1"/>
    <col min="5647" max="5647" width="16.42578125" style="2231" customWidth="1"/>
    <col min="5648" max="5648" width="20.140625" style="2231" customWidth="1"/>
    <col min="5649" max="5649" width="13.7109375" style="2231" customWidth="1"/>
    <col min="5650" max="5650" width="15" style="2231" customWidth="1"/>
    <col min="5651" max="5651" width="16.140625" style="2231" customWidth="1"/>
    <col min="5652" max="5653" width="15" style="2231" customWidth="1"/>
    <col min="5654" max="5657" width="13.7109375" style="2231" customWidth="1"/>
    <col min="5658" max="5658" width="14.7109375" style="2231" customWidth="1"/>
    <col min="5659" max="5659" width="13.7109375" style="2231" customWidth="1"/>
    <col min="5660" max="5665" width="14.7109375" style="2231" customWidth="1"/>
    <col min="5666" max="5666" width="16.28515625" style="2231" customWidth="1"/>
    <col min="5667" max="5669" width="14.7109375" style="2231" customWidth="1"/>
    <col min="5670" max="5670" width="17.42578125" style="2231" customWidth="1"/>
    <col min="5671" max="5671" width="15" style="2231" customWidth="1"/>
    <col min="5672" max="5687" width="14.7109375" style="2231" customWidth="1"/>
    <col min="5688" max="5688" width="16.140625" style="2231" customWidth="1"/>
    <col min="5689" max="5888" width="14.7109375" style="2231"/>
    <col min="5889" max="5889" width="7.28515625" style="2231" customWidth="1"/>
    <col min="5890" max="5890" width="31.7109375" style="2231" customWidth="1"/>
    <col min="5891" max="5891" width="12.140625" style="2231" customWidth="1"/>
    <col min="5892" max="5892" width="20" style="2231" customWidth="1"/>
    <col min="5893" max="5893" width="21" style="2231" customWidth="1"/>
    <col min="5894" max="5894" width="12.85546875" style="2231" customWidth="1"/>
    <col min="5895" max="5895" width="11.5703125" style="2231" customWidth="1"/>
    <col min="5896" max="5896" width="15" style="2231" customWidth="1"/>
    <col min="5897" max="5897" width="18.85546875" style="2231" customWidth="1"/>
    <col min="5898" max="5899" width="15" style="2231" customWidth="1"/>
    <col min="5900" max="5900" width="17.5703125" style="2231" customWidth="1"/>
    <col min="5901" max="5901" width="13.7109375" style="2231" customWidth="1"/>
    <col min="5902" max="5902" width="16.5703125" style="2231" customWidth="1"/>
    <col min="5903" max="5903" width="16.42578125" style="2231" customWidth="1"/>
    <col min="5904" max="5904" width="20.140625" style="2231" customWidth="1"/>
    <col min="5905" max="5905" width="13.7109375" style="2231" customWidth="1"/>
    <col min="5906" max="5906" width="15" style="2231" customWidth="1"/>
    <col min="5907" max="5907" width="16.140625" style="2231" customWidth="1"/>
    <col min="5908" max="5909" width="15" style="2231" customWidth="1"/>
    <col min="5910" max="5913" width="13.7109375" style="2231" customWidth="1"/>
    <col min="5914" max="5914" width="14.7109375" style="2231" customWidth="1"/>
    <col min="5915" max="5915" width="13.7109375" style="2231" customWidth="1"/>
    <col min="5916" max="5921" width="14.7109375" style="2231" customWidth="1"/>
    <col min="5922" max="5922" width="16.28515625" style="2231" customWidth="1"/>
    <col min="5923" max="5925" width="14.7109375" style="2231" customWidth="1"/>
    <col min="5926" max="5926" width="17.42578125" style="2231" customWidth="1"/>
    <col min="5927" max="5927" width="15" style="2231" customWidth="1"/>
    <col min="5928" max="5943" width="14.7109375" style="2231" customWidth="1"/>
    <col min="5944" max="5944" width="16.140625" style="2231" customWidth="1"/>
    <col min="5945" max="6144" width="14.7109375" style="2231"/>
    <col min="6145" max="6145" width="7.28515625" style="2231" customWidth="1"/>
    <col min="6146" max="6146" width="31.7109375" style="2231" customWidth="1"/>
    <col min="6147" max="6147" width="12.140625" style="2231" customWidth="1"/>
    <col min="6148" max="6148" width="20" style="2231" customWidth="1"/>
    <col min="6149" max="6149" width="21" style="2231" customWidth="1"/>
    <col min="6150" max="6150" width="12.85546875" style="2231" customWidth="1"/>
    <col min="6151" max="6151" width="11.5703125" style="2231" customWidth="1"/>
    <col min="6152" max="6152" width="15" style="2231" customWidth="1"/>
    <col min="6153" max="6153" width="18.85546875" style="2231" customWidth="1"/>
    <col min="6154" max="6155" width="15" style="2231" customWidth="1"/>
    <col min="6156" max="6156" width="17.5703125" style="2231" customWidth="1"/>
    <col min="6157" max="6157" width="13.7109375" style="2231" customWidth="1"/>
    <col min="6158" max="6158" width="16.5703125" style="2231" customWidth="1"/>
    <col min="6159" max="6159" width="16.42578125" style="2231" customWidth="1"/>
    <col min="6160" max="6160" width="20.140625" style="2231" customWidth="1"/>
    <col min="6161" max="6161" width="13.7109375" style="2231" customWidth="1"/>
    <col min="6162" max="6162" width="15" style="2231" customWidth="1"/>
    <col min="6163" max="6163" width="16.140625" style="2231" customWidth="1"/>
    <col min="6164" max="6165" width="15" style="2231" customWidth="1"/>
    <col min="6166" max="6169" width="13.7109375" style="2231" customWidth="1"/>
    <col min="6170" max="6170" width="14.7109375" style="2231" customWidth="1"/>
    <col min="6171" max="6171" width="13.7109375" style="2231" customWidth="1"/>
    <col min="6172" max="6177" width="14.7109375" style="2231" customWidth="1"/>
    <col min="6178" max="6178" width="16.28515625" style="2231" customWidth="1"/>
    <col min="6179" max="6181" width="14.7109375" style="2231" customWidth="1"/>
    <col min="6182" max="6182" width="17.42578125" style="2231" customWidth="1"/>
    <col min="6183" max="6183" width="15" style="2231" customWidth="1"/>
    <col min="6184" max="6199" width="14.7109375" style="2231" customWidth="1"/>
    <col min="6200" max="6200" width="16.140625" style="2231" customWidth="1"/>
    <col min="6201" max="6400" width="14.7109375" style="2231"/>
    <col min="6401" max="6401" width="7.28515625" style="2231" customWidth="1"/>
    <col min="6402" max="6402" width="31.7109375" style="2231" customWidth="1"/>
    <col min="6403" max="6403" width="12.140625" style="2231" customWidth="1"/>
    <col min="6404" max="6404" width="20" style="2231" customWidth="1"/>
    <col min="6405" max="6405" width="21" style="2231" customWidth="1"/>
    <col min="6406" max="6406" width="12.85546875" style="2231" customWidth="1"/>
    <col min="6407" max="6407" width="11.5703125" style="2231" customWidth="1"/>
    <col min="6408" max="6408" width="15" style="2231" customWidth="1"/>
    <col min="6409" max="6409" width="18.85546875" style="2231" customWidth="1"/>
    <col min="6410" max="6411" width="15" style="2231" customWidth="1"/>
    <col min="6412" max="6412" width="17.5703125" style="2231" customWidth="1"/>
    <col min="6413" max="6413" width="13.7109375" style="2231" customWidth="1"/>
    <col min="6414" max="6414" width="16.5703125" style="2231" customWidth="1"/>
    <col min="6415" max="6415" width="16.42578125" style="2231" customWidth="1"/>
    <col min="6416" max="6416" width="20.140625" style="2231" customWidth="1"/>
    <col min="6417" max="6417" width="13.7109375" style="2231" customWidth="1"/>
    <col min="6418" max="6418" width="15" style="2231" customWidth="1"/>
    <col min="6419" max="6419" width="16.140625" style="2231" customWidth="1"/>
    <col min="6420" max="6421" width="15" style="2231" customWidth="1"/>
    <col min="6422" max="6425" width="13.7109375" style="2231" customWidth="1"/>
    <col min="6426" max="6426" width="14.7109375" style="2231" customWidth="1"/>
    <col min="6427" max="6427" width="13.7109375" style="2231" customWidth="1"/>
    <col min="6428" max="6433" width="14.7109375" style="2231" customWidth="1"/>
    <col min="6434" max="6434" width="16.28515625" style="2231" customWidth="1"/>
    <col min="6435" max="6437" width="14.7109375" style="2231" customWidth="1"/>
    <col min="6438" max="6438" width="17.42578125" style="2231" customWidth="1"/>
    <col min="6439" max="6439" width="15" style="2231" customWidth="1"/>
    <col min="6440" max="6455" width="14.7109375" style="2231" customWidth="1"/>
    <col min="6456" max="6456" width="16.140625" style="2231" customWidth="1"/>
    <col min="6457" max="6656" width="14.7109375" style="2231"/>
    <col min="6657" max="6657" width="7.28515625" style="2231" customWidth="1"/>
    <col min="6658" max="6658" width="31.7109375" style="2231" customWidth="1"/>
    <col min="6659" max="6659" width="12.140625" style="2231" customWidth="1"/>
    <col min="6660" max="6660" width="20" style="2231" customWidth="1"/>
    <col min="6661" max="6661" width="21" style="2231" customWidth="1"/>
    <col min="6662" max="6662" width="12.85546875" style="2231" customWidth="1"/>
    <col min="6663" max="6663" width="11.5703125" style="2231" customWidth="1"/>
    <col min="6664" max="6664" width="15" style="2231" customWidth="1"/>
    <col min="6665" max="6665" width="18.85546875" style="2231" customWidth="1"/>
    <col min="6666" max="6667" width="15" style="2231" customWidth="1"/>
    <col min="6668" max="6668" width="17.5703125" style="2231" customWidth="1"/>
    <col min="6669" max="6669" width="13.7109375" style="2231" customWidth="1"/>
    <col min="6670" max="6670" width="16.5703125" style="2231" customWidth="1"/>
    <col min="6671" max="6671" width="16.42578125" style="2231" customWidth="1"/>
    <col min="6672" max="6672" width="20.140625" style="2231" customWidth="1"/>
    <col min="6673" max="6673" width="13.7109375" style="2231" customWidth="1"/>
    <col min="6674" max="6674" width="15" style="2231" customWidth="1"/>
    <col min="6675" max="6675" width="16.140625" style="2231" customWidth="1"/>
    <col min="6676" max="6677" width="15" style="2231" customWidth="1"/>
    <col min="6678" max="6681" width="13.7109375" style="2231" customWidth="1"/>
    <col min="6682" max="6682" width="14.7109375" style="2231" customWidth="1"/>
    <col min="6683" max="6683" width="13.7109375" style="2231" customWidth="1"/>
    <col min="6684" max="6689" width="14.7109375" style="2231" customWidth="1"/>
    <col min="6690" max="6690" width="16.28515625" style="2231" customWidth="1"/>
    <col min="6691" max="6693" width="14.7109375" style="2231" customWidth="1"/>
    <col min="6694" max="6694" width="17.42578125" style="2231" customWidth="1"/>
    <col min="6695" max="6695" width="15" style="2231" customWidth="1"/>
    <col min="6696" max="6711" width="14.7109375" style="2231" customWidth="1"/>
    <col min="6712" max="6712" width="16.140625" style="2231" customWidth="1"/>
    <col min="6713" max="6912" width="14.7109375" style="2231"/>
    <col min="6913" max="6913" width="7.28515625" style="2231" customWidth="1"/>
    <col min="6914" max="6914" width="31.7109375" style="2231" customWidth="1"/>
    <col min="6915" max="6915" width="12.140625" style="2231" customWidth="1"/>
    <col min="6916" max="6916" width="20" style="2231" customWidth="1"/>
    <col min="6917" max="6917" width="21" style="2231" customWidth="1"/>
    <col min="6918" max="6918" width="12.85546875" style="2231" customWidth="1"/>
    <col min="6919" max="6919" width="11.5703125" style="2231" customWidth="1"/>
    <col min="6920" max="6920" width="15" style="2231" customWidth="1"/>
    <col min="6921" max="6921" width="18.85546875" style="2231" customWidth="1"/>
    <col min="6922" max="6923" width="15" style="2231" customWidth="1"/>
    <col min="6924" max="6924" width="17.5703125" style="2231" customWidth="1"/>
    <col min="6925" max="6925" width="13.7109375" style="2231" customWidth="1"/>
    <col min="6926" max="6926" width="16.5703125" style="2231" customWidth="1"/>
    <col min="6927" max="6927" width="16.42578125" style="2231" customWidth="1"/>
    <col min="6928" max="6928" width="20.140625" style="2231" customWidth="1"/>
    <col min="6929" max="6929" width="13.7109375" style="2231" customWidth="1"/>
    <col min="6930" max="6930" width="15" style="2231" customWidth="1"/>
    <col min="6931" max="6931" width="16.140625" style="2231" customWidth="1"/>
    <col min="6932" max="6933" width="15" style="2231" customWidth="1"/>
    <col min="6934" max="6937" width="13.7109375" style="2231" customWidth="1"/>
    <col min="6938" max="6938" width="14.7109375" style="2231" customWidth="1"/>
    <col min="6939" max="6939" width="13.7109375" style="2231" customWidth="1"/>
    <col min="6940" max="6945" width="14.7109375" style="2231" customWidth="1"/>
    <col min="6946" max="6946" width="16.28515625" style="2231" customWidth="1"/>
    <col min="6947" max="6949" width="14.7109375" style="2231" customWidth="1"/>
    <col min="6950" max="6950" width="17.42578125" style="2231" customWidth="1"/>
    <col min="6951" max="6951" width="15" style="2231" customWidth="1"/>
    <col min="6952" max="6967" width="14.7109375" style="2231" customWidth="1"/>
    <col min="6968" max="6968" width="16.140625" style="2231" customWidth="1"/>
    <col min="6969" max="7168" width="14.7109375" style="2231"/>
    <col min="7169" max="7169" width="7.28515625" style="2231" customWidth="1"/>
    <col min="7170" max="7170" width="31.7109375" style="2231" customWidth="1"/>
    <col min="7171" max="7171" width="12.140625" style="2231" customWidth="1"/>
    <col min="7172" max="7172" width="20" style="2231" customWidth="1"/>
    <col min="7173" max="7173" width="21" style="2231" customWidth="1"/>
    <col min="7174" max="7174" width="12.85546875" style="2231" customWidth="1"/>
    <col min="7175" max="7175" width="11.5703125" style="2231" customWidth="1"/>
    <col min="7176" max="7176" width="15" style="2231" customWidth="1"/>
    <col min="7177" max="7177" width="18.85546875" style="2231" customWidth="1"/>
    <col min="7178" max="7179" width="15" style="2231" customWidth="1"/>
    <col min="7180" max="7180" width="17.5703125" style="2231" customWidth="1"/>
    <col min="7181" max="7181" width="13.7109375" style="2231" customWidth="1"/>
    <col min="7182" max="7182" width="16.5703125" style="2231" customWidth="1"/>
    <col min="7183" max="7183" width="16.42578125" style="2231" customWidth="1"/>
    <col min="7184" max="7184" width="20.140625" style="2231" customWidth="1"/>
    <col min="7185" max="7185" width="13.7109375" style="2231" customWidth="1"/>
    <col min="7186" max="7186" width="15" style="2231" customWidth="1"/>
    <col min="7187" max="7187" width="16.140625" style="2231" customWidth="1"/>
    <col min="7188" max="7189" width="15" style="2231" customWidth="1"/>
    <col min="7190" max="7193" width="13.7109375" style="2231" customWidth="1"/>
    <col min="7194" max="7194" width="14.7109375" style="2231" customWidth="1"/>
    <col min="7195" max="7195" width="13.7109375" style="2231" customWidth="1"/>
    <col min="7196" max="7201" width="14.7109375" style="2231" customWidth="1"/>
    <col min="7202" max="7202" width="16.28515625" style="2231" customWidth="1"/>
    <col min="7203" max="7205" width="14.7109375" style="2231" customWidth="1"/>
    <col min="7206" max="7206" width="17.42578125" style="2231" customWidth="1"/>
    <col min="7207" max="7207" width="15" style="2231" customWidth="1"/>
    <col min="7208" max="7223" width="14.7109375" style="2231" customWidth="1"/>
    <col min="7224" max="7224" width="16.140625" style="2231" customWidth="1"/>
    <col min="7225" max="7424" width="14.7109375" style="2231"/>
    <col min="7425" max="7425" width="7.28515625" style="2231" customWidth="1"/>
    <col min="7426" max="7426" width="31.7109375" style="2231" customWidth="1"/>
    <col min="7427" max="7427" width="12.140625" style="2231" customWidth="1"/>
    <col min="7428" max="7428" width="20" style="2231" customWidth="1"/>
    <col min="7429" max="7429" width="21" style="2231" customWidth="1"/>
    <col min="7430" max="7430" width="12.85546875" style="2231" customWidth="1"/>
    <col min="7431" max="7431" width="11.5703125" style="2231" customWidth="1"/>
    <col min="7432" max="7432" width="15" style="2231" customWidth="1"/>
    <col min="7433" max="7433" width="18.85546875" style="2231" customWidth="1"/>
    <col min="7434" max="7435" width="15" style="2231" customWidth="1"/>
    <col min="7436" max="7436" width="17.5703125" style="2231" customWidth="1"/>
    <col min="7437" max="7437" width="13.7109375" style="2231" customWidth="1"/>
    <col min="7438" max="7438" width="16.5703125" style="2231" customWidth="1"/>
    <col min="7439" max="7439" width="16.42578125" style="2231" customWidth="1"/>
    <col min="7440" max="7440" width="20.140625" style="2231" customWidth="1"/>
    <col min="7441" max="7441" width="13.7109375" style="2231" customWidth="1"/>
    <col min="7442" max="7442" width="15" style="2231" customWidth="1"/>
    <col min="7443" max="7443" width="16.140625" style="2231" customWidth="1"/>
    <col min="7444" max="7445" width="15" style="2231" customWidth="1"/>
    <col min="7446" max="7449" width="13.7109375" style="2231" customWidth="1"/>
    <col min="7450" max="7450" width="14.7109375" style="2231" customWidth="1"/>
    <col min="7451" max="7451" width="13.7109375" style="2231" customWidth="1"/>
    <col min="7452" max="7457" width="14.7109375" style="2231" customWidth="1"/>
    <col min="7458" max="7458" width="16.28515625" style="2231" customWidth="1"/>
    <col min="7459" max="7461" width="14.7109375" style="2231" customWidth="1"/>
    <col min="7462" max="7462" width="17.42578125" style="2231" customWidth="1"/>
    <col min="7463" max="7463" width="15" style="2231" customWidth="1"/>
    <col min="7464" max="7479" width="14.7109375" style="2231" customWidth="1"/>
    <col min="7480" max="7480" width="16.140625" style="2231" customWidth="1"/>
    <col min="7481" max="7680" width="14.7109375" style="2231"/>
    <col min="7681" max="7681" width="7.28515625" style="2231" customWidth="1"/>
    <col min="7682" max="7682" width="31.7109375" style="2231" customWidth="1"/>
    <col min="7683" max="7683" width="12.140625" style="2231" customWidth="1"/>
    <col min="7684" max="7684" width="20" style="2231" customWidth="1"/>
    <col min="7685" max="7685" width="21" style="2231" customWidth="1"/>
    <col min="7686" max="7686" width="12.85546875" style="2231" customWidth="1"/>
    <col min="7687" max="7687" width="11.5703125" style="2231" customWidth="1"/>
    <col min="7688" max="7688" width="15" style="2231" customWidth="1"/>
    <col min="7689" max="7689" width="18.85546875" style="2231" customWidth="1"/>
    <col min="7690" max="7691" width="15" style="2231" customWidth="1"/>
    <col min="7692" max="7692" width="17.5703125" style="2231" customWidth="1"/>
    <col min="7693" max="7693" width="13.7109375" style="2231" customWidth="1"/>
    <col min="7694" max="7694" width="16.5703125" style="2231" customWidth="1"/>
    <col min="7695" max="7695" width="16.42578125" style="2231" customWidth="1"/>
    <col min="7696" max="7696" width="20.140625" style="2231" customWidth="1"/>
    <col min="7697" max="7697" width="13.7109375" style="2231" customWidth="1"/>
    <col min="7698" max="7698" width="15" style="2231" customWidth="1"/>
    <col min="7699" max="7699" width="16.140625" style="2231" customWidth="1"/>
    <col min="7700" max="7701" width="15" style="2231" customWidth="1"/>
    <col min="7702" max="7705" width="13.7109375" style="2231" customWidth="1"/>
    <col min="7706" max="7706" width="14.7109375" style="2231" customWidth="1"/>
    <col min="7707" max="7707" width="13.7109375" style="2231" customWidth="1"/>
    <col min="7708" max="7713" width="14.7109375" style="2231" customWidth="1"/>
    <col min="7714" max="7714" width="16.28515625" style="2231" customWidth="1"/>
    <col min="7715" max="7717" width="14.7109375" style="2231" customWidth="1"/>
    <col min="7718" max="7718" width="17.42578125" style="2231" customWidth="1"/>
    <col min="7719" max="7719" width="15" style="2231" customWidth="1"/>
    <col min="7720" max="7735" width="14.7109375" style="2231" customWidth="1"/>
    <col min="7736" max="7736" width="16.140625" style="2231" customWidth="1"/>
    <col min="7737" max="7936" width="14.7109375" style="2231"/>
    <col min="7937" max="7937" width="7.28515625" style="2231" customWidth="1"/>
    <col min="7938" max="7938" width="31.7109375" style="2231" customWidth="1"/>
    <col min="7939" max="7939" width="12.140625" style="2231" customWidth="1"/>
    <col min="7940" max="7940" width="20" style="2231" customWidth="1"/>
    <col min="7941" max="7941" width="21" style="2231" customWidth="1"/>
    <col min="7942" max="7942" width="12.85546875" style="2231" customWidth="1"/>
    <col min="7943" max="7943" width="11.5703125" style="2231" customWidth="1"/>
    <col min="7944" max="7944" width="15" style="2231" customWidth="1"/>
    <col min="7945" max="7945" width="18.85546875" style="2231" customWidth="1"/>
    <col min="7946" max="7947" width="15" style="2231" customWidth="1"/>
    <col min="7948" max="7948" width="17.5703125" style="2231" customWidth="1"/>
    <col min="7949" max="7949" width="13.7109375" style="2231" customWidth="1"/>
    <col min="7950" max="7950" width="16.5703125" style="2231" customWidth="1"/>
    <col min="7951" max="7951" width="16.42578125" style="2231" customWidth="1"/>
    <col min="7952" max="7952" width="20.140625" style="2231" customWidth="1"/>
    <col min="7953" max="7953" width="13.7109375" style="2231" customWidth="1"/>
    <col min="7954" max="7954" width="15" style="2231" customWidth="1"/>
    <col min="7955" max="7955" width="16.140625" style="2231" customWidth="1"/>
    <col min="7956" max="7957" width="15" style="2231" customWidth="1"/>
    <col min="7958" max="7961" width="13.7109375" style="2231" customWidth="1"/>
    <col min="7962" max="7962" width="14.7109375" style="2231" customWidth="1"/>
    <col min="7963" max="7963" width="13.7109375" style="2231" customWidth="1"/>
    <col min="7964" max="7969" width="14.7109375" style="2231" customWidth="1"/>
    <col min="7970" max="7970" width="16.28515625" style="2231" customWidth="1"/>
    <col min="7971" max="7973" width="14.7109375" style="2231" customWidth="1"/>
    <col min="7974" max="7974" width="17.42578125" style="2231" customWidth="1"/>
    <col min="7975" max="7975" width="15" style="2231" customWidth="1"/>
    <col min="7976" max="7991" width="14.7109375" style="2231" customWidth="1"/>
    <col min="7992" max="7992" width="16.140625" style="2231" customWidth="1"/>
    <col min="7993" max="8192" width="14.7109375" style="2231"/>
    <col min="8193" max="8193" width="7.28515625" style="2231" customWidth="1"/>
    <col min="8194" max="8194" width="31.7109375" style="2231" customWidth="1"/>
    <col min="8195" max="8195" width="12.140625" style="2231" customWidth="1"/>
    <col min="8196" max="8196" width="20" style="2231" customWidth="1"/>
    <col min="8197" max="8197" width="21" style="2231" customWidth="1"/>
    <col min="8198" max="8198" width="12.85546875" style="2231" customWidth="1"/>
    <col min="8199" max="8199" width="11.5703125" style="2231" customWidth="1"/>
    <col min="8200" max="8200" width="15" style="2231" customWidth="1"/>
    <col min="8201" max="8201" width="18.85546875" style="2231" customWidth="1"/>
    <col min="8202" max="8203" width="15" style="2231" customWidth="1"/>
    <col min="8204" max="8204" width="17.5703125" style="2231" customWidth="1"/>
    <col min="8205" max="8205" width="13.7109375" style="2231" customWidth="1"/>
    <col min="8206" max="8206" width="16.5703125" style="2231" customWidth="1"/>
    <col min="8207" max="8207" width="16.42578125" style="2231" customWidth="1"/>
    <col min="8208" max="8208" width="20.140625" style="2231" customWidth="1"/>
    <col min="8209" max="8209" width="13.7109375" style="2231" customWidth="1"/>
    <col min="8210" max="8210" width="15" style="2231" customWidth="1"/>
    <col min="8211" max="8211" width="16.140625" style="2231" customWidth="1"/>
    <col min="8212" max="8213" width="15" style="2231" customWidth="1"/>
    <col min="8214" max="8217" width="13.7109375" style="2231" customWidth="1"/>
    <col min="8218" max="8218" width="14.7109375" style="2231" customWidth="1"/>
    <col min="8219" max="8219" width="13.7109375" style="2231" customWidth="1"/>
    <col min="8220" max="8225" width="14.7109375" style="2231" customWidth="1"/>
    <col min="8226" max="8226" width="16.28515625" style="2231" customWidth="1"/>
    <col min="8227" max="8229" width="14.7109375" style="2231" customWidth="1"/>
    <col min="8230" max="8230" width="17.42578125" style="2231" customWidth="1"/>
    <col min="8231" max="8231" width="15" style="2231" customWidth="1"/>
    <col min="8232" max="8247" width="14.7109375" style="2231" customWidth="1"/>
    <col min="8248" max="8248" width="16.140625" style="2231" customWidth="1"/>
    <col min="8249" max="8448" width="14.7109375" style="2231"/>
    <col min="8449" max="8449" width="7.28515625" style="2231" customWidth="1"/>
    <col min="8450" max="8450" width="31.7109375" style="2231" customWidth="1"/>
    <col min="8451" max="8451" width="12.140625" style="2231" customWidth="1"/>
    <col min="8452" max="8452" width="20" style="2231" customWidth="1"/>
    <col min="8453" max="8453" width="21" style="2231" customWidth="1"/>
    <col min="8454" max="8454" width="12.85546875" style="2231" customWidth="1"/>
    <col min="8455" max="8455" width="11.5703125" style="2231" customWidth="1"/>
    <col min="8456" max="8456" width="15" style="2231" customWidth="1"/>
    <col min="8457" max="8457" width="18.85546875" style="2231" customWidth="1"/>
    <col min="8458" max="8459" width="15" style="2231" customWidth="1"/>
    <col min="8460" max="8460" width="17.5703125" style="2231" customWidth="1"/>
    <col min="8461" max="8461" width="13.7109375" style="2231" customWidth="1"/>
    <col min="8462" max="8462" width="16.5703125" style="2231" customWidth="1"/>
    <col min="8463" max="8463" width="16.42578125" style="2231" customWidth="1"/>
    <col min="8464" max="8464" width="20.140625" style="2231" customWidth="1"/>
    <col min="8465" max="8465" width="13.7109375" style="2231" customWidth="1"/>
    <col min="8466" max="8466" width="15" style="2231" customWidth="1"/>
    <col min="8467" max="8467" width="16.140625" style="2231" customWidth="1"/>
    <col min="8468" max="8469" width="15" style="2231" customWidth="1"/>
    <col min="8470" max="8473" width="13.7109375" style="2231" customWidth="1"/>
    <col min="8474" max="8474" width="14.7109375" style="2231" customWidth="1"/>
    <col min="8475" max="8475" width="13.7109375" style="2231" customWidth="1"/>
    <col min="8476" max="8481" width="14.7109375" style="2231" customWidth="1"/>
    <col min="8482" max="8482" width="16.28515625" style="2231" customWidth="1"/>
    <col min="8483" max="8485" width="14.7109375" style="2231" customWidth="1"/>
    <col min="8486" max="8486" width="17.42578125" style="2231" customWidth="1"/>
    <col min="8487" max="8487" width="15" style="2231" customWidth="1"/>
    <col min="8488" max="8503" width="14.7109375" style="2231" customWidth="1"/>
    <col min="8504" max="8504" width="16.140625" style="2231" customWidth="1"/>
    <col min="8505" max="8704" width="14.7109375" style="2231"/>
    <col min="8705" max="8705" width="7.28515625" style="2231" customWidth="1"/>
    <col min="8706" max="8706" width="31.7109375" style="2231" customWidth="1"/>
    <col min="8707" max="8707" width="12.140625" style="2231" customWidth="1"/>
    <col min="8708" max="8708" width="20" style="2231" customWidth="1"/>
    <col min="8709" max="8709" width="21" style="2231" customWidth="1"/>
    <col min="8710" max="8710" width="12.85546875" style="2231" customWidth="1"/>
    <col min="8711" max="8711" width="11.5703125" style="2231" customWidth="1"/>
    <col min="8712" max="8712" width="15" style="2231" customWidth="1"/>
    <col min="8713" max="8713" width="18.85546875" style="2231" customWidth="1"/>
    <col min="8714" max="8715" width="15" style="2231" customWidth="1"/>
    <col min="8716" max="8716" width="17.5703125" style="2231" customWidth="1"/>
    <col min="8717" max="8717" width="13.7109375" style="2231" customWidth="1"/>
    <col min="8718" max="8718" width="16.5703125" style="2231" customWidth="1"/>
    <col min="8719" max="8719" width="16.42578125" style="2231" customWidth="1"/>
    <col min="8720" max="8720" width="20.140625" style="2231" customWidth="1"/>
    <col min="8721" max="8721" width="13.7109375" style="2231" customWidth="1"/>
    <col min="8722" max="8722" width="15" style="2231" customWidth="1"/>
    <col min="8723" max="8723" width="16.140625" style="2231" customWidth="1"/>
    <col min="8724" max="8725" width="15" style="2231" customWidth="1"/>
    <col min="8726" max="8729" width="13.7109375" style="2231" customWidth="1"/>
    <col min="8730" max="8730" width="14.7109375" style="2231" customWidth="1"/>
    <col min="8731" max="8731" width="13.7109375" style="2231" customWidth="1"/>
    <col min="8732" max="8737" width="14.7109375" style="2231" customWidth="1"/>
    <col min="8738" max="8738" width="16.28515625" style="2231" customWidth="1"/>
    <col min="8739" max="8741" width="14.7109375" style="2231" customWidth="1"/>
    <col min="8742" max="8742" width="17.42578125" style="2231" customWidth="1"/>
    <col min="8743" max="8743" width="15" style="2231" customWidth="1"/>
    <col min="8744" max="8759" width="14.7109375" style="2231" customWidth="1"/>
    <col min="8760" max="8760" width="16.140625" style="2231" customWidth="1"/>
    <col min="8761" max="8960" width="14.7109375" style="2231"/>
    <col min="8961" max="8961" width="7.28515625" style="2231" customWidth="1"/>
    <col min="8962" max="8962" width="31.7109375" style="2231" customWidth="1"/>
    <col min="8963" max="8963" width="12.140625" style="2231" customWidth="1"/>
    <col min="8964" max="8964" width="20" style="2231" customWidth="1"/>
    <col min="8965" max="8965" width="21" style="2231" customWidth="1"/>
    <col min="8966" max="8966" width="12.85546875" style="2231" customWidth="1"/>
    <col min="8967" max="8967" width="11.5703125" style="2231" customWidth="1"/>
    <col min="8968" max="8968" width="15" style="2231" customWidth="1"/>
    <col min="8969" max="8969" width="18.85546875" style="2231" customWidth="1"/>
    <col min="8970" max="8971" width="15" style="2231" customWidth="1"/>
    <col min="8972" max="8972" width="17.5703125" style="2231" customWidth="1"/>
    <col min="8973" max="8973" width="13.7109375" style="2231" customWidth="1"/>
    <col min="8974" max="8974" width="16.5703125" style="2231" customWidth="1"/>
    <col min="8975" max="8975" width="16.42578125" style="2231" customWidth="1"/>
    <col min="8976" max="8976" width="20.140625" style="2231" customWidth="1"/>
    <col min="8977" max="8977" width="13.7109375" style="2231" customWidth="1"/>
    <col min="8978" max="8978" width="15" style="2231" customWidth="1"/>
    <col min="8979" max="8979" width="16.140625" style="2231" customWidth="1"/>
    <col min="8980" max="8981" width="15" style="2231" customWidth="1"/>
    <col min="8982" max="8985" width="13.7109375" style="2231" customWidth="1"/>
    <col min="8986" max="8986" width="14.7109375" style="2231" customWidth="1"/>
    <col min="8987" max="8987" width="13.7109375" style="2231" customWidth="1"/>
    <col min="8988" max="8993" width="14.7109375" style="2231" customWidth="1"/>
    <col min="8994" max="8994" width="16.28515625" style="2231" customWidth="1"/>
    <col min="8995" max="8997" width="14.7109375" style="2231" customWidth="1"/>
    <col min="8998" max="8998" width="17.42578125" style="2231" customWidth="1"/>
    <col min="8999" max="8999" width="15" style="2231" customWidth="1"/>
    <col min="9000" max="9015" width="14.7109375" style="2231" customWidth="1"/>
    <col min="9016" max="9016" width="16.140625" style="2231" customWidth="1"/>
    <col min="9017" max="9216" width="14.7109375" style="2231"/>
    <col min="9217" max="9217" width="7.28515625" style="2231" customWidth="1"/>
    <col min="9218" max="9218" width="31.7109375" style="2231" customWidth="1"/>
    <col min="9219" max="9219" width="12.140625" style="2231" customWidth="1"/>
    <col min="9220" max="9220" width="20" style="2231" customWidth="1"/>
    <col min="9221" max="9221" width="21" style="2231" customWidth="1"/>
    <col min="9222" max="9222" width="12.85546875" style="2231" customWidth="1"/>
    <col min="9223" max="9223" width="11.5703125" style="2231" customWidth="1"/>
    <col min="9224" max="9224" width="15" style="2231" customWidth="1"/>
    <col min="9225" max="9225" width="18.85546875" style="2231" customWidth="1"/>
    <col min="9226" max="9227" width="15" style="2231" customWidth="1"/>
    <col min="9228" max="9228" width="17.5703125" style="2231" customWidth="1"/>
    <col min="9229" max="9229" width="13.7109375" style="2231" customWidth="1"/>
    <col min="9230" max="9230" width="16.5703125" style="2231" customWidth="1"/>
    <col min="9231" max="9231" width="16.42578125" style="2231" customWidth="1"/>
    <col min="9232" max="9232" width="20.140625" style="2231" customWidth="1"/>
    <col min="9233" max="9233" width="13.7109375" style="2231" customWidth="1"/>
    <col min="9234" max="9234" width="15" style="2231" customWidth="1"/>
    <col min="9235" max="9235" width="16.140625" style="2231" customWidth="1"/>
    <col min="9236" max="9237" width="15" style="2231" customWidth="1"/>
    <col min="9238" max="9241" width="13.7109375" style="2231" customWidth="1"/>
    <col min="9242" max="9242" width="14.7109375" style="2231" customWidth="1"/>
    <col min="9243" max="9243" width="13.7109375" style="2231" customWidth="1"/>
    <col min="9244" max="9249" width="14.7109375" style="2231" customWidth="1"/>
    <col min="9250" max="9250" width="16.28515625" style="2231" customWidth="1"/>
    <col min="9251" max="9253" width="14.7109375" style="2231" customWidth="1"/>
    <col min="9254" max="9254" width="17.42578125" style="2231" customWidth="1"/>
    <col min="9255" max="9255" width="15" style="2231" customWidth="1"/>
    <col min="9256" max="9271" width="14.7109375" style="2231" customWidth="1"/>
    <col min="9272" max="9272" width="16.140625" style="2231" customWidth="1"/>
    <col min="9273" max="9472" width="14.7109375" style="2231"/>
    <col min="9473" max="9473" width="7.28515625" style="2231" customWidth="1"/>
    <col min="9474" max="9474" width="31.7109375" style="2231" customWidth="1"/>
    <col min="9475" max="9475" width="12.140625" style="2231" customWidth="1"/>
    <col min="9476" max="9476" width="20" style="2231" customWidth="1"/>
    <col min="9477" max="9477" width="21" style="2231" customWidth="1"/>
    <col min="9478" max="9478" width="12.85546875" style="2231" customWidth="1"/>
    <col min="9479" max="9479" width="11.5703125" style="2231" customWidth="1"/>
    <col min="9480" max="9480" width="15" style="2231" customWidth="1"/>
    <col min="9481" max="9481" width="18.85546875" style="2231" customWidth="1"/>
    <col min="9482" max="9483" width="15" style="2231" customWidth="1"/>
    <col min="9484" max="9484" width="17.5703125" style="2231" customWidth="1"/>
    <col min="9485" max="9485" width="13.7109375" style="2231" customWidth="1"/>
    <col min="9486" max="9486" width="16.5703125" style="2231" customWidth="1"/>
    <col min="9487" max="9487" width="16.42578125" style="2231" customWidth="1"/>
    <col min="9488" max="9488" width="20.140625" style="2231" customWidth="1"/>
    <col min="9489" max="9489" width="13.7109375" style="2231" customWidth="1"/>
    <col min="9490" max="9490" width="15" style="2231" customWidth="1"/>
    <col min="9491" max="9491" width="16.140625" style="2231" customWidth="1"/>
    <col min="9492" max="9493" width="15" style="2231" customWidth="1"/>
    <col min="9494" max="9497" width="13.7109375" style="2231" customWidth="1"/>
    <col min="9498" max="9498" width="14.7109375" style="2231" customWidth="1"/>
    <col min="9499" max="9499" width="13.7109375" style="2231" customWidth="1"/>
    <col min="9500" max="9505" width="14.7109375" style="2231" customWidth="1"/>
    <col min="9506" max="9506" width="16.28515625" style="2231" customWidth="1"/>
    <col min="9507" max="9509" width="14.7109375" style="2231" customWidth="1"/>
    <col min="9510" max="9510" width="17.42578125" style="2231" customWidth="1"/>
    <col min="9511" max="9511" width="15" style="2231" customWidth="1"/>
    <col min="9512" max="9527" width="14.7109375" style="2231" customWidth="1"/>
    <col min="9528" max="9528" width="16.140625" style="2231" customWidth="1"/>
    <col min="9529" max="9728" width="14.7109375" style="2231"/>
    <col min="9729" max="9729" width="7.28515625" style="2231" customWidth="1"/>
    <col min="9730" max="9730" width="31.7109375" style="2231" customWidth="1"/>
    <col min="9731" max="9731" width="12.140625" style="2231" customWidth="1"/>
    <col min="9732" max="9732" width="20" style="2231" customWidth="1"/>
    <col min="9733" max="9733" width="21" style="2231" customWidth="1"/>
    <col min="9734" max="9734" width="12.85546875" style="2231" customWidth="1"/>
    <col min="9735" max="9735" width="11.5703125" style="2231" customWidth="1"/>
    <col min="9736" max="9736" width="15" style="2231" customWidth="1"/>
    <col min="9737" max="9737" width="18.85546875" style="2231" customWidth="1"/>
    <col min="9738" max="9739" width="15" style="2231" customWidth="1"/>
    <col min="9740" max="9740" width="17.5703125" style="2231" customWidth="1"/>
    <col min="9741" max="9741" width="13.7109375" style="2231" customWidth="1"/>
    <col min="9742" max="9742" width="16.5703125" style="2231" customWidth="1"/>
    <col min="9743" max="9743" width="16.42578125" style="2231" customWidth="1"/>
    <col min="9744" max="9744" width="20.140625" style="2231" customWidth="1"/>
    <col min="9745" max="9745" width="13.7109375" style="2231" customWidth="1"/>
    <col min="9746" max="9746" width="15" style="2231" customWidth="1"/>
    <col min="9747" max="9747" width="16.140625" style="2231" customWidth="1"/>
    <col min="9748" max="9749" width="15" style="2231" customWidth="1"/>
    <col min="9750" max="9753" width="13.7109375" style="2231" customWidth="1"/>
    <col min="9754" max="9754" width="14.7109375" style="2231" customWidth="1"/>
    <col min="9755" max="9755" width="13.7109375" style="2231" customWidth="1"/>
    <col min="9756" max="9761" width="14.7109375" style="2231" customWidth="1"/>
    <col min="9762" max="9762" width="16.28515625" style="2231" customWidth="1"/>
    <col min="9763" max="9765" width="14.7109375" style="2231" customWidth="1"/>
    <col min="9766" max="9766" width="17.42578125" style="2231" customWidth="1"/>
    <col min="9767" max="9767" width="15" style="2231" customWidth="1"/>
    <col min="9768" max="9783" width="14.7109375" style="2231" customWidth="1"/>
    <col min="9784" max="9784" width="16.140625" style="2231" customWidth="1"/>
    <col min="9785" max="9984" width="14.7109375" style="2231"/>
    <col min="9985" max="9985" width="7.28515625" style="2231" customWidth="1"/>
    <col min="9986" max="9986" width="31.7109375" style="2231" customWidth="1"/>
    <col min="9987" max="9987" width="12.140625" style="2231" customWidth="1"/>
    <col min="9988" max="9988" width="20" style="2231" customWidth="1"/>
    <col min="9989" max="9989" width="21" style="2231" customWidth="1"/>
    <col min="9990" max="9990" width="12.85546875" style="2231" customWidth="1"/>
    <col min="9991" max="9991" width="11.5703125" style="2231" customWidth="1"/>
    <col min="9992" max="9992" width="15" style="2231" customWidth="1"/>
    <col min="9993" max="9993" width="18.85546875" style="2231" customWidth="1"/>
    <col min="9994" max="9995" width="15" style="2231" customWidth="1"/>
    <col min="9996" max="9996" width="17.5703125" style="2231" customWidth="1"/>
    <col min="9997" max="9997" width="13.7109375" style="2231" customWidth="1"/>
    <col min="9998" max="9998" width="16.5703125" style="2231" customWidth="1"/>
    <col min="9999" max="9999" width="16.42578125" style="2231" customWidth="1"/>
    <col min="10000" max="10000" width="20.140625" style="2231" customWidth="1"/>
    <col min="10001" max="10001" width="13.7109375" style="2231" customWidth="1"/>
    <col min="10002" max="10002" width="15" style="2231" customWidth="1"/>
    <col min="10003" max="10003" width="16.140625" style="2231" customWidth="1"/>
    <col min="10004" max="10005" width="15" style="2231" customWidth="1"/>
    <col min="10006" max="10009" width="13.7109375" style="2231" customWidth="1"/>
    <col min="10010" max="10010" width="14.7109375" style="2231" customWidth="1"/>
    <col min="10011" max="10011" width="13.7109375" style="2231" customWidth="1"/>
    <col min="10012" max="10017" width="14.7109375" style="2231" customWidth="1"/>
    <col min="10018" max="10018" width="16.28515625" style="2231" customWidth="1"/>
    <col min="10019" max="10021" width="14.7109375" style="2231" customWidth="1"/>
    <col min="10022" max="10022" width="17.42578125" style="2231" customWidth="1"/>
    <col min="10023" max="10023" width="15" style="2231" customWidth="1"/>
    <col min="10024" max="10039" width="14.7109375" style="2231" customWidth="1"/>
    <col min="10040" max="10040" width="16.140625" style="2231" customWidth="1"/>
    <col min="10041" max="10240" width="14.7109375" style="2231"/>
    <col min="10241" max="10241" width="7.28515625" style="2231" customWidth="1"/>
    <col min="10242" max="10242" width="31.7109375" style="2231" customWidth="1"/>
    <col min="10243" max="10243" width="12.140625" style="2231" customWidth="1"/>
    <col min="10244" max="10244" width="20" style="2231" customWidth="1"/>
    <col min="10245" max="10245" width="21" style="2231" customWidth="1"/>
    <col min="10246" max="10246" width="12.85546875" style="2231" customWidth="1"/>
    <col min="10247" max="10247" width="11.5703125" style="2231" customWidth="1"/>
    <col min="10248" max="10248" width="15" style="2231" customWidth="1"/>
    <col min="10249" max="10249" width="18.85546875" style="2231" customWidth="1"/>
    <col min="10250" max="10251" width="15" style="2231" customWidth="1"/>
    <col min="10252" max="10252" width="17.5703125" style="2231" customWidth="1"/>
    <col min="10253" max="10253" width="13.7109375" style="2231" customWidth="1"/>
    <col min="10254" max="10254" width="16.5703125" style="2231" customWidth="1"/>
    <col min="10255" max="10255" width="16.42578125" style="2231" customWidth="1"/>
    <col min="10256" max="10256" width="20.140625" style="2231" customWidth="1"/>
    <col min="10257" max="10257" width="13.7109375" style="2231" customWidth="1"/>
    <col min="10258" max="10258" width="15" style="2231" customWidth="1"/>
    <col min="10259" max="10259" width="16.140625" style="2231" customWidth="1"/>
    <col min="10260" max="10261" width="15" style="2231" customWidth="1"/>
    <col min="10262" max="10265" width="13.7109375" style="2231" customWidth="1"/>
    <col min="10266" max="10266" width="14.7109375" style="2231" customWidth="1"/>
    <col min="10267" max="10267" width="13.7109375" style="2231" customWidth="1"/>
    <col min="10268" max="10273" width="14.7109375" style="2231" customWidth="1"/>
    <col min="10274" max="10274" width="16.28515625" style="2231" customWidth="1"/>
    <col min="10275" max="10277" width="14.7109375" style="2231" customWidth="1"/>
    <col min="10278" max="10278" width="17.42578125" style="2231" customWidth="1"/>
    <col min="10279" max="10279" width="15" style="2231" customWidth="1"/>
    <col min="10280" max="10295" width="14.7109375" style="2231" customWidth="1"/>
    <col min="10296" max="10296" width="16.140625" style="2231" customWidth="1"/>
    <col min="10297" max="10496" width="14.7109375" style="2231"/>
    <col min="10497" max="10497" width="7.28515625" style="2231" customWidth="1"/>
    <col min="10498" max="10498" width="31.7109375" style="2231" customWidth="1"/>
    <col min="10499" max="10499" width="12.140625" style="2231" customWidth="1"/>
    <col min="10500" max="10500" width="20" style="2231" customWidth="1"/>
    <col min="10501" max="10501" width="21" style="2231" customWidth="1"/>
    <col min="10502" max="10502" width="12.85546875" style="2231" customWidth="1"/>
    <col min="10503" max="10503" width="11.5703125" style="2231" customWidth="1"/>
    <col min="10504" max="10504" width="15" style="2231" customWidth="1"/>
    <col min="10505" max="10505" width="18.85546875" style="2231" customWidth="1"/>
    <col min="10506" max="10507" width="15" style="2231" customWidth="1"/>
    <col min="10508" max="10508" width="17.5703125" style="2231" customWidth="1"/>
    <col min="10509" max="10509" width="13.7109375" style="2231" customWidth="1"/>
    <col min="10510" max="10510" width="16.5703125" style="2231" customWidth="1"/>
    <col min="10511" max="10511" width="16.42578125" style="2231" customWidth="1"/>
    <col min="10512" max="10512" width="20.140625" style="2231" customWidth="1"/>
    <col min="10513" max="10513" width="13.7109375" style="2231" customWidth="1"/>
    <col min="10514" max="10514" width="15" style="2231" customWidth="1"/>
    <col min="10515" max="10515" width="16.140625" style="2231" customWidth="1"/>
    <col min="10516" max="10517" width="15" style="2231" customWidth="1"/>
    <col min="10518" max="10521" width="13.7109375" style="2231" customWidth="1"/>
    <col min="10522" max="10522" width="14.7109375" style="2231" customWidth="1"/>
    <col min="10523" max="10523" width="13.7109375" style="2231" customWidth="1"/>
    <col min="10524" max="10529" width="14.7109375" style="2231" customWidth="1"/>
    <col min="10530" max="10530" width="16.28515625" style="2231" customWidth="1"/>
    <col min="10531" max="10533" width="14.7109375" style="2231" customWidth="1"/>
    <col min="10534" max="10534" width="17.42578125" style="2231" customWidth="1"/>
    <col min="10535" max="10535" width="15" style="2231" customWidth="1"/>
    <col min="10536" max="10551" width="14.7109375" style="2231" customWidth="1"/>
    <col min="10552" max="10552" width="16.140625" style="2231" customWidth="1"/>
    <col min="10553" max="10752" width="14.7109375" style="2231"/>
    <col min="10753" max="10753" width="7.28515625" style="2231" customWidth="1"/>
    <col min="10754" max="10754" width="31.7109375" style="2231" customWidth="1"/>
    <col min="10755" max="10755" width="12.140625" style="2231" customWidth="1"/>
    <col min="10756" max="10756" width="20" style="2231" customWidth="1"/>
    <col min="10757" max="10757" width="21" style="2231" customWidth="1"/>
    <col min="10758" max="10758" width="12.85546875" style="2231" customWidth="1"/>
    <col min="10759" max="10759" width="11.5703125" style="2231" customWidth="1"/>
    <col min="10760" max="10760" width="15" style="2231" customWidth="1"/>
    <col min="10761" max="10761" width="18.85546875" style="2231" customWidth="1"/>
    <col min="10762" max="10763" width="15" style="2231" customWidth="1"/>
    <col min="10764" max="10764" width="17.5703125" style="2231" customWidth="1"/>
    <col min="10765" max="10765" width="13.7109375" style="2231" customWidth="1"/>
    <col min="10766" max="10766" width="16.5703125" style="2231" customWidth="1"/>
    <col min="10767" max="10767" width="16.42578125" style="2231" customWidth="1"/>
    <col min="10768" max="10768" width="20.140625" style="2231" customWidth="1"/>
    <col min="10769" max="10769" width="13.7109375" style="2231" customWidth="1"/>
    <col min="10770" max="10770" width="15" style="2231" customWidth="1"/>
    <col min="10771" max="10771" width="16.140625" style="2231" customWidth="1"/>
    <col min="10772" max="10773" width="15" style="2231" customWidth="1"/>
    <col min="10774" max="10777" width="13.7109375" style="2231" customWidth="1"/>
    <col min="10778" max="10778" width="14.7109375" style="2231" customWidth="1"/>
    <col min="10779" max="10779" width="13.7109375" style="2231" customWidth="1"/>
    <col min="10780" max="10785" width="14.7109375" style="2231" customWidth="1"/>
    <col min="10786" max="10786" width="16.28515625" style="2231" customWidth="1"/>
    <col min="10787" max="10789" width="14.7109375" style="2231" customWidth="1"/>
    <col min="10790" max="10790" width="17.42578125" style="2231" customWidth="1"/>
    <col min="10791" max="10791" width="15" style="2231" customWidth="1"/>
    <col min="10792" max="10807" width="14.7109375" style="2231" customWidth="1"/>
    <col min="10808" max="10808" width="16.140625" style="2231" customWidth="1"/>
    <col min="10809" max="11008" width="14.7109375" style="2231"/>
    <col min="11009" max="11009" width="7.28515625" style="2231" customWidth="1"/>
    <col min="11010" max="11010" width="31.7109375" style="2231" customWidth="1"/>
    <col min="11011" max="11011" width="12.140625" style="2231" customWidth="1"/>
    <col min="11012" max="11012" width="20" style="2231" customWidth="1"/>
    <col min="11013" max="11013" width="21" style="2231" customWidth="1"/>
    <col min="11014" max="11014" width="12.85546875" style="2231" customWidth="1"/>
    <col min="11015" max="11015" width="11.5703125" style="2231" customWidth="1"/>
    <col min="11016" max="11016" width="15" style="2231" customWidth="1"/>
    <col min="11017" max="11017" width="18.85546875" style="2231" customWidth="1"/>
    <col min="11018" max="11019" width="15" style="2231" customWidth="1"/>
    <col min="11020" max="11020" width="17.5703125" style="2231" customWidth="1"/>
    <col min="11021" max="11021" width="13.7109375" style="2231" customWidth="1"/>
    <col min="11022" max="11022" width="16.5703125" style="2231" customWidth="1"/>
    <col min="11023" max="11023" width="16.42578125" style="2231" customWidth="1"/>
    <col min="11024" max="11024" width="20.140625" style="2231" customWidth="1"/>
    <col min="11025" max="11025" width="13.7109375" style="2231" customWidth="1"/>
    <col min="11026" max="11026" width="15" style="2231" customWidth="1"/>
    <col min="11027" max="11027" width="16.140625" style="2231" customWidth="1"/>
    <col min="11028" max="11029" width="15" style="2231" customWidth="1"/>
    <col min="11030" max="11033" width="13.7109375" style="2231" customWidth="1"/>
    <col min="11034" max="11034" width="14.7109375" style="2231" customWidth="1"/>
    <col min="11035" max="11035" width="13.7109375" style="2231" customWidth="1"/>
    <col min="11036" max="11041" width="14.7109375" style="2231" customWidth="1"/>
    <col min="11042" max="11042" width="16.28515625" style="2231" customWidth="1"/>
    <col min="11043" max="11045" width="14.7109375" style="2231" customWidth="1"/>
    <col min="11046" max="11046" width="17.42578125" style="2231" customWidth="1"/>
    <col min="11047" max="11047" width="15" style="2231" customWidth="1"/>
    <col min="11048" max="11063" width="14.7109375" style="2231" customWidth="1"/>
    <col min="11064" max="11064" width="16.140625" style="2231" customWidth="1"/>
    <col min="11065" max="11264" width="14.7109375" style="2231"/>
    <col min="11265" max="11265" width="7.28515625" style="2231" customWidth="1"/>
    <col min="11266" max="11266" width="31.7109375" style="2231" customWidth="1"/>
    <col min="11267" max="11267" width="12.140625" style="2231" customWidth="1"/>
    <col min="11268" max="11268" width="20" style="2231" customWidth="1"/>
    <col min="11269" max="11269" width="21" style="2231" customWidth="1"/>
    <col min="11270" max="11270" width="12.85546875" style="2231" customWidth="1"/>
    <col min="11271" max="11271" width="11.5703125" style="2231" customWidth="1"/>
    <col min="11272" max="11272" width="15" style="2231" customWidth="1"/>
    <col min="11273" max="11273" width="18.85546875" style="2231" customWidth="1"/>
    <col min="11274" max="11275" width="15" style="2231" customWidth="1"/>
    <col min="11276" max="11276" width="17.5703125" style="2231" customWidth="1"/>
    <col min="11277" max="11277" width="13.7109375" style="2231" customWidth="1"/>
    <col min="11278" max="11278" width="16.5703125" style="2231" customWidth="1"/>
    <col min="11279" max="11279" width="16.42578125" style="2231" customWidth="1"/>
    <col min="11280" max="11280" width="20.140625" style="2231" customWidth="1"/>
    <col min="11281" max="11281" width="13.7109375" style="2231" customWidth="1"/>
    <col min="11282" max="11282" width="15" style="2231" customWidth="1"/>
    <col min="11283" max="11283" width="16.140625" style="2231" customWidth="1"/>
    <col min="11284" max="11285" width="15" style="2231" customWidth="1"/>
    <col min="11286" max="11289" width="13.7109375" style="2231" customWidth="1"/>
    <col min="11290" max="11290" width="14.7109375" style="2231" customWidth="1"/>
    <col min="11291" max="11291" width="13.7109375" style="2231" customWidth="1"/>
    <col min="11292" max="11297" width="14.7109375" style="2231" customWidth="1"/>
    <col min="11298" max="11298" width="16.28515625" style="2231" customWidth="1"/>
    <col min="11299" max="11301" width="14.7109375" style="2231" customWidth="1"/>
    <col min="11302" max="11302" width="17.42578125" style="2231" customWidth="1"/>
    <col min="11303" max="11303" width="15" style="2231" customWidth="1"/>
    <col min="11304" max="11319" width="14.7109375" style="2231" customWidth="1"/>
    <col min="11320" max="11320" width="16.140625" style="2231" customWidth="1"/>
    <col min="11321" max="11520" width="14.7109375" style="2231"/>
    <col min="11521" max="11521" width="7.28515625" style="2231" customWidth="1"/>
    <col min="11522" max="11522" width="31.7109375" style="2231" customWidth="1"/>
    <col min="11523" max="11523" width="12.140625" style="2231" customWidth="1"/>
    <col min="11524" max="11524" width="20" style="2231" customWidth="1"/>
    <col min="11525" max="11525" width="21" style="2231" customWidth="1"/>
    <col min="11526" max="11526" width="12.85546875" style="2231" customWidth="1"/>
    <col min="11527" max="11527" width="11.5703125" style="2231" customWidth="1"/>
    <col min="11528" max="11528" width="15" style="2231" customWidth="1"/>
    <col min="11529" max="11529" width="18.85546875" style="2231" customWidth="1"/>
    <col min="11530" max="11531" width="15" style="2231" customWidth="1"/>
    <col min="11532" max="11532" width="17.5703125" style="2231" customWidth="1"/>
    <col min="11533" max="11533" width="13.7109375" style="2231" customWidth="1"/>
    <col min="11534" max="11534" width="16.5703125" style="2231" customWidth="1"/>
    <col min="11535" max="11535" width="16.42578125" style="2231" customWidth="1"/>
    <col min="11536" max="11536" width="20.140625" style="2231" customWidth="1"/>
    <col min="11537" max="11537" width="13.7109375" style="2231" customWidth="1"/>
    <col min="11538" max="11538" width="15" style="2231" customWidth="1"/>
    <col min="11539" max="11539" width="16.140625" style="2231" customWidth="1"/>
    <col min="11540" max="11541" width="15" style="2231" customWidth="1"/>
    <col min="11542" max="11545" width="13.7109375" style="2231" customWidth="1"/>
    <col min="11546" max="11546" width="14.7109375" style="2231" customWidth="1"/>
    <col min="11547" max="11547" width="13.7109375" style="2231" customWidth="1"/>
    <col min="11548" max="11553" width="14.7109375" style="2231" customWidth="1"/>
    <col min="11554" max="11554" width="16.28515625" style="2231" customWidth="1"/>
    <col min="11555" max="11557" width="14.7109375" style="2231" customWidth="1"/>
    <col min="11558" max="11558" width="17.42578125" style="2231" customWidth="1"/>
    <col min="11559" max="11559" width="15" style="2231" customWidth="1"/>
    <col min="11560" max="11575" width="14.7109375" style="2231" customWidth="1"/>
    <col min="11576" max="11576" width="16.140625" style="2231" customWidth="1"/>
    <col min="11577" max="11776" width="14.7109375" style="2231"/>
    <col min="11777" max="11777" width="7.28515625" style="2231" customWidth="1"/>
    <col min="11778" max="11778" width="31.7109375" style="2231" customWidth="1"/>
    <col min="11779" max="11779" width="12.140625" style="2231" customWidth="1"/>
    <col min="11780" max="11780" width="20" style="2231" customWidth="1"/>
    <col min="11781" max="11781" width="21" style="2231" customWidth="1"/>
    <col min="11782" max="11782" width="12.85546875" style="2231" customWidth="1"/>
    <col min="11783" max="11783" width="11.5703125" style="2231" customWidth="1"/>
    <col min="11784" max="11784" width="15" style="2231" customWidth="1"/>
    <col min="11785" max="11785" width="18.85546875" style="2231" customWidth="1"/>
    <col min="11786" max="11787" width="15" style="2231" customWidth="1"/>
    <col min="11788" max="11788" width="17.5703125" style="2231" customWidth="1"/>
    <col min="11789" max="11789" width="13.7109375" style="2231" customWidth="1"/>
    <col min="11790" max="11790" width="16.5703125" style="2231" customWidth="1"/>
    <col min="11791" max="11791" width="16.42578125" style="2231" customWidth="1"/>
    <col min="11792" max="11792" width="20.140625" style="2231" customWidth="1"/>
    <col min="11793" max="11793" width="13.7109375" style="2231" customWidth="1"/>
    <col min="11794" max="11794" width="15" style="2231" customWidth="1"/>
    <col min="11795" max="11795" width="16.140625" style="2231" customWidth="1"/>
    <col min="11796" max="11797" width="15" style="2231" customWidth="1"/>
    <col min="11798" max="11801" width="13.7109375" style="2231" customWidth="1"/>
    <col min="11802" max="11802" width="14.7109375" style="2231" customWidth="1"/>
    <col min="11803" max="11803" width="13.7109375" style="2231" customWidth="1"/>
    <col min="11804" max="11809" width="14.7109375" style="2231" customWidth="1"/>
    <col min="11810" max="11810" width="16.28515625" style="2231" customWidth="1"/>
    <col min="11811" max="11813" width="14.7109375" style="2231" customWidth="1"/>
    <col min="11814" max="11814" width="17.42578125" style="2231" customWidth="1"/>
    <col min="11815" max="11815" width="15" style="2231" customWidth="1"/>
    <col min="11816" max="11831" width="14.7109375" style="2231" customWidth="1"/>
    <col min="11832" max="11832" width="16.140625" style="2231" customWidth="1"/>
    <col min="11833" max="12032" width="14.7109375" style="2231"/>
    <col min="12033" max="12033" width="7.28515625" style="2231" customWidth="1"/>
    <col min="12034" max="12034" width="31.7109375" style="2231" customWidth="1"/>
    <col min="12035" max="12035" width="12.140625" style="2231" customWidth="1"/>
    <col min="12036" max="12036" width="20" style="2231" customWidth="1"/>
    <col min="12037" max="12037" width="21" style="2231" customWidth="1"/>
    <col min="12038" max="12038" width="12.85546875" style="2231" customWidth="1"/>
    <col min="12039" max="12039" width="11.5703125" style="2231" customWidth="1"/>
    <col min="12040" max="12040" width="15" style="2231" customWidth="1"/>
    <col min="12041" max="12041" width="18.85546875" style="2231" customWidth="1"/>
    <col min="12042" max="12043" width="15" style="2231" customWidth="1"/>
    <col min="12044" max="12044" width="17.5703125" style="2231" customWidth="1"/>
    <col min="12045" max="12045" width="13.7109375" style="2231" customWidth="1"/>
    <col min="12046" max="12046" width="16.5703125" style="2231" customWidth="1"/>
    <col min="12047" max="12047" width="16.42578125" style="2231" customWidth="1"/>
    <col min="12048" max="12048" width="20.140625" style="2231" customWidth="1"/>
    <col min="12049" max="12049" width="13.7109375" style="2231" customWidth="1"/>
    <col min="12050" max="12050" width="15" style="2231" customWidth="1"/>
    <col min="12051" max="12051" width="16.140625" style="2231" customWidth="1"/>
    <col min="12052" max="12053" width="15" style="2231" customWidth="1"/>
    <col min="12054" max="12057" width="13.7109375" style="2231" customWidth="1"/>
    <col min="12058" max="12058" width="14.7109375" style="2231" customWidth="1"/>
    <col min="12059" max="12059" width="13.7109375" style="2231" customWidth="1"/>
    <col min="12060" max="12065" width="14.7109375" style="2231" customWidth="1"/>
    <col min="12066" max="12066" width="16.28515625" style="2231" customWidth="1"/>
    <col min="12067" max="12069" width="14.7109375" style="2231" customWidth="1"/>
    <col min="12070" max="12070" width="17.42578125" style="2231" customWidth="1"/>
    <col min="12071" max="12071" width="15" style="2231" customWidth="1"/>
    <col min="12072" max="12087" width="14.7109375" style="2231" customWidth="1"/>
    <col min="12088" max="12088" width="16.140625" style="2231" customWidth="1"/>
    <col min="12089" max="12288" width="14.7109375" style="2231"/>
    <col min="12289" max="12289" width="7.28515625" style="2231" customWidth="1"/>
    <col min="12290" max="12290" width="31.7109375" style="2231" customWidth="1"/>
    <col min="12291" max="12291" width="12.140625" style="2231" customWidth="1"/>
    <col min="12292" max="12292" width="20" style="2231" customWidth="1"/>
    <col min="12293" max="12293" width="21" style="2231" customWidth="1"/>
    <col min="12294" max="12294" width="12.85546875" style="2231" customWidth="1"/>
    <col min="12295" max="12295" width="11.5703125" style="2231" customWidth="1"/>
    <col min="12296" max="12296" width="15" style="2231" customWidth="1"/>
    <col min="12297" max="12297" width="18.85546875" style="2231" customWidth="1"/>
    <col min="12298" max="12299" width="15" style="2231" customWidth="1"/>
    <col min="12300" max="12300" width="17.5703125" style="2231" customWidth="1"/>
    <col min="12301" max="12301" width="13.7109375" style="2231" customWidth="1"/>
    <col min="12302" max="12302" width="16.5703125" style="2231" customWidth="1"/>
    <col min="12303" max="12303" width="16.42578125" style="2231" customWidth="1"/>
    <col min="12304" max="12304" width="20.140625" style="2231" customWidth="1"/>
    <col min="12305" max="12305" width="13.7109375" style="2231" customWidth="1"/>
    <col min="12306" max="12306" width="15" style="2231" customWidth="1"/>
    <col min="12307" max="12307" width="16.140625" style="2231" customWidth="1"/>
    <col min="12308" max="12309" width="15" style="2231" customWidth="1"/>
    <col min="12310" max="12313" width="13.7109375" style="2231" customWidth="1"/>
    <col min="12314" max="12314" width="14.7109375" style="2231" customWidth="1"/>
    <col min="12315" max="12315" width="13.7109375" style="2231" customWidth="1"/>
    <col min="12316" max="12321" width="14.7109375" style="2231" customWidth="1"/>
    <col min="12322" max="12322" width="16.28515625" style="2231" customWidth="1"/>
    <col min="12323" max="12325" width="14.7109375" style="2231" customWidth="1"/>
    <col min="12326" max="12326" width="17.42578125" style="2231" customWidth="1"/>
    <col min="12327" max="12327" width="15" style="2231" customWidth="1"/>
    <col min="12328" max="12343" width="14.7109375" style="2231" customWidth="1"/>
    <col min="12344" max="12344" width="16.140625" style="2231" customWidth="1"/>
    <col min="12345" max="12544" width="14.7109375" style="2231"/>
    <col min="12545" max="12545" width="7.28515625" style="2231" customWidth="1"/>
    <col min="12546" max="12546" width="31.7109375" style="2231" customWidth="1"/>
    <col min="12547" max="12547" width="12.140625" style="2231" customWidth="1"/>
    <col min="12548" max="12548" width="20" style="2231" customWidth="1"/>
    <col min="12549" max="12549" width="21" style="2231" customWidth="1"/>
    <col min="12550" max="12550" width="12.85546875" style="2231" customWidth="1"/>
    <col min="12551" max="12551" width="11.5703125" style="2231" customWidth="1"/>
    <col min="12552" max="12552" width="15" style="2231" customWidth="1"/>
    <col min="12553" max="12553" width="18.85546875" style="2231" customWidth="1"/>
    <col min="12554" max="12555" width="15" style="2231" customWidth="1"/>
    <col min="12556" max="12556" width="17.5703125" style="2231" customWidth="1"/>
    <col min="12557" max="12557" width="13.7109375" style="2231" customWidth="1"/>
    <col min="12558" max="12558" width="16.5703125" style="2231" customWidth="1"/>
    <col min="12559" max="12559" width="16.42578125" style="2231" customWidth="1"/>
    <col min="12560" max="12560" width="20.140625" style="2231" customWidth="1"/>
    <col min="12561" max="12561" width="13.7109375" style="2231" customWidth="1"/>
    <col min="12562" max="12562" width="15" style="2231" customWidth="1"/>
    <col min="12563" max="12563" width="16.140625" style="2231" customWidth="1"/>
    <col min="12564" max="12565" width="15" style="2231" customWidth="1"/>
    <col min="12566" max="12569" width="13.7109375" style="2231" customWidth="1"/>
    <col min="12570" max="12570" width="14.7109375" style="2231" customWidth="1"/>
    <col min="12571" max="12571" width="13.7109375" style="2231" customWidth="1"/>
    <col min="12572" max="12577" width="14.7109375" style="2231" customWidth="1"/>
    <col min="12578" max="12578" width="16.28515625" style="2231" customWidth="1"/>
    <col min="12579" max="12581" width="14.7109375" style="2231" customWidth="1"/>
    <col min="12582" max="12582" width="17.42578125" style="2231" customWidth="1"/>
    <col min="12583" max="12583" width="15" style="2231" customWidth="1"/>
    <col min="12584" max="12599" width="14.7109375" style="2231" customWidth="1"/>
    <col min="12600" max="12600" width="16.140625" style="2231" customWidth="1"/>
    <col min="12601" max="12800" width="14.7109375" style="2231"/>
    <col min="12801" max="12801" width="7.28515625" style="2231" customWidth="1"/>
    <col min="12802" max="12802" width="31.7109375" style="2231" customWidth="1"/>
    <col min="12803" max="12803" width="12.140625" style="2231" customWidth="1"/>
    <col min="12804" max="12804" width="20" style="2231" customWidth="1"/>
    <col min="12805" max="12805" width="21" style="2231" customWidth="1"/>
    <col min="12806" max="12806" width="12.85546875" style="2231" customWidth="1"/>
    <col min="12807" max="12807" width="11.5703125" style="2231" customWidth="1"/>
    <col min="12808" max="12808" width="15" style="2231" customWidth="1"/>
    <col min="12809" max="12809" width="18.85546875" style="2231" customWidth="1"/>
    <col min="12810" max="12811" width="15" style="2231" customWidth="1"/>
    <col min="12812" max="12812" width="17.5703125" style="2231" customWidth="1"/>
    <col min="12813" max="12813" width="13.7109375" style="2231" customWidth="1"/>
    <col min="12814" max="12814" width="16.5703125" style="2231" customWidth="1"/>
    <col min="12815" max="12815" width="16.42578125" style="2231" customWidth="1"/>
    <col min="12816" max="12816" width="20.140625" style="2231" customWidth="1"/>
    <col min="12817" max="12817" width="13.7109375" style="2231" customWidth="1"/>
    <col min="12818" max="12818" width="15" style="2231" customWidth="1"/>
    <col min="12819" max="12819" width="16.140625" style="2231" customWidth="1"/>
    <col min="12820" max="12821" width="15" style="2231" customWidth="1"/>
    <col min="12822" max="12825" width="13.7109375" style="2231" customWidth="1"/>
    <col min="12826" max="12826" width="14.7109375" style="2231" customWidth="1"/>
    <col min="12827" max="12827" width="13.7109375" style="2231" customWidth="1"/>
    <col min="12828" max="12833" width="14.7109375" style="2231" customWidth="1"/>
    <col min="12834" max="12834" width="16.28515625" style="2231" customWidth="1"/>
    <col min="12835" max="12837" width="14.7109375" style="2231" customWidth="1"/>
    <col min="12838" max="12838" width="17.42578125" style="2231" customWidth="1"/>
    <col min="12839" max="12839" width="15" style="2231" customWidth="1"/>
    <col min="12840" max="12855" width="14.7109375" style="2231" customWidth="1"/>
    <col min="12856" max="12856" width="16.140625" style="2231" customWidth="1"/>
    <col min="12857" max="13056" width="14.7109375" style="2231"/>
    <col min="13057" max="13057" width="7.28515625" style="2231" customWidth="1"/>
    <col min="13058" max="13058" width="31.7109375" style="2231" customWidth="1"/>
    <col min="13059" max="13059" width="12.140625" style="2231" customWidth="1"/>
    <col min="13060" max="13060" width="20" style="2231" customWidth="1"/>
    <col min="13061" max="13061" width="21" style="2231" customWidth="1"/>
    <col min="13062" max="13062" width="12.85546875" style="2231" customWidth="1"/>
    <col min="13063" max="13063" width="11.5703125" style="2231" customWidth="1"/>
    <col min="13064" max="13064" width="15" style="2231" customWidth="1"/>
    <col min="13065" max="13065" width="18.85546875" style="2231" customWidth="1"/>
    <col min="13066" max="13067" width="15" style="2231" customWidth="1"/>
    <col min="13068" max="13068" width="17.5703125" style="2231" customWidth="1"/>
    <col min="13069" max="13069" width="13.7109375" style="2231" customWidth="1"/>
    <col min="13070" max="13070" width="16.5703125" style="2231" customWidth="1"/>
    <col min="13071" max="13071" width="16.42578125" style="2231" customWidth="1"/>
    <col min="13072" max="13072" width="20.140625" style="2231" customWidth="1"/>
    <col min="13073" max="13073" width="13.7109375" style="2231" customWidth="1"/>
    <col min="13074" max="13074" width="15" style="2231" customWidth="1"/>
    <col min="13075" max="13075" width="16.140625" style="2231" customWidth="1"/>
    <col min="13076" max="13077" width="15" style="2231" customWidth="1"/>
    <col min="13078" max="13081" width="13.7109375" style="2231" customWidth="1"/>
    <col min="13082" max="13082" width="14.7109375" style="2231" customWidth="1"/>
    <col min="13083" max="13083" width="13.7109375" style="2231" customWidth="1"/>
    <col min="13084" max="13089" width="14.7109375" style="2231" customWidth="1"/>
    <col min="13090" max="13090" width="16.28515625" style="2231" customWidth="1"/>
    <col min="13091" max="13093" width="14.7109375" style="2231" customWidth="1"/>
    <col min="13094" max="13094" width="17.42578125" style="2231" customWidth="1"/>
    <col min="13095" max="13095" width="15" style="2231" customWidth="1"/>
    <col min="13096" max="13111" width="14.7109375" style="2231" customWidth="1"/>
    <col min="13112" max="13112" width="16.140625" style="2231" customWidth="1"/>
    <col min="13113" max="13312" width="14.7109375" style="2231"/>
    <col min="13313" max="13313" width="7.28515625" style="2231" customWidth="1"/>
    <col min="13314" max="13314" width="31.7109375" style="2231" customWidth="1"/>
    <col min="13315" max="13315" width="12.140625" style="2231" customWidth="1"/>
    <col min="13316" max="13316" width="20" style="2231" customWidth="1"/>
    <col min="13317" max="13317" width="21" style="2231" customWidth="1"/>
    <col min="13318" max="13318" width="12.85546875" style="2231" customWidth="1"/>
    <col min="13319" max="13319" width="11.5703125" style="2231" customWidth="1"/>
    <col min="13320" max="13320" width="15" style="2231" customWidth="1"/>
    <col min="13321" max="13321" width="18.85546875" style="2231" customWidth="1"/>
    <col min="13322" max="13323" width="15" style="2231" customWidth="1"/>
    <col min="13324" max="13324" width="17.5703125" style="2231" customWidth="1"/>
    <col min="13325" max="13325" width="13.7109375" style="2231" customWidth="1"/>
    <col min="13326" max="13326" width="16.5703125" style="2231" customWidth="1"/>
    <col min="13327" max="13327" width="16.42578125" style="2231" customWidth="1"/>
    <col min="13328" max="13328" width="20.140625" style="2231" customWidth="1"/>
    <col min="13329" max="13329" width="13.7109375" style="2231" customWidth="1"/>
    <col min="13330" max="13330" width="15" style="2231" customWidth="1"/>
    <col min="13331" max="13331" width="16.140625" style="2231" customWidth="1"/>
    <col min="13332" max="13333" width="15" style="2231" customWidth="1"/>
    <col min="13334" max="13337" width="13.7109375" style="2231" customWidth="1"/>
    <col min="13338" max="13338" width="14.7109375" style="2231" customWidth="1"/>
    <col min="13339" max="13339" width="13.7109375" style="2231" customWidth="1"/>
    <col min="13340" max="13345" width="14.7109375" style="2231" customWidth="1"/>
    <col min="13346" max="13346" width="16.28515625" style="2231" customWidth="1"/>
    <col min="13347" max="13349" width="14.7109375" style="2231" customWidth="1"/>
    <col min="13350" max="13350" width="17.42578125" style="2231" customWidth="1"/>
    <col min="13351" max="13351" width="15" style="2231" customWidth="1"/>
    <col min="13352" max="13367" width="14.7109375" style="2231" customWidth="1"/>
    <col min="13368" max="13368" width="16.140625" style="2231" customWidth="1"/>
    <col min="13369" max="13568" width="14.7109375" style="2231"/>
    <col min="13569" max="13569" width="7.28515625" style="2231" customWidth="1"/>
    <col min="13570" max="13570" width="31.7109375" style="2231" customWidth="1"/>
    <col min="13571" max="13571" width="12.140625" style="2231" customWidth="1"/>
    <col min="13572" max="13572" width="20" style="2231" customWidth="1"/>
    <col min="13573" max="13573" width="21" style="2231" customWidth="1"/>
    <col min="13574" max="13574" width="12.85546875" style="2231" customWidth="1"/>
    <col min="13575" max="13575" width="11.5703125" style="2231" customWidth="1"/>
    <col min="13576" max="13576" width="15" style="2231" customWidth="1"/>
    <col min="13577" max="13577" width="18.85546875" style="2231" customWidth="1"/>
    <col min="13578" max="13579" width="15" style="2231" customWidth="1"/>
    <col min="13580" max="13580" width="17.5703125" style="2231" customWidth="1"/>
    <col min="13581" max="13581" width="13.7109375" style="2231" customWidth="1"/>
    <col min="13582" max="13582" width="16.5703125" style="2231" customWidth="1"/>
    <col min="13583" max="13583" width="16.42578125" style="2231" customWidth="1"/>
    <col min="13584" max="13584" width="20.140625" style="2231" customWidth="1"/>
    <col min="13585" max="13585" width="13.7109375" style="2231" customWidth="1"/>
    <col min="13586" max="13586" width="15" style="2231" customWidth="1"/>
    <col min="13587" max="13587" width="16.140625" style="2231" customWidth="1"/>
    <col min="13588" max="13589" width="15" style="2231" customWidth="1"/>
    <col min="13590" max="13593" width="13.7109375" style="2231" customWidth="1"/>
    <col min="13594" max="13594" width="14.7109375" style="2231" customWidth="1"/>
    <col min="13595" max="13595" width="13.7109375" style="2231" customWidth="1"/>
    <col min="13596" max="13601" width="14.7109375" style="2231" customWidth="1"/>
    <col min="13602" max="13602" width="16.28515625" style="2231" customWidth="1"/>
    <col min="13603" max="13605" width="14.7109375" style="2231" customWidth="1"/>
    <col min="13606" max="13606" width="17.42578125" style="2231" customWidth="1"/>
    <col min="13607" max="13607" width="15" style="2231" customWidth="1"/>
    <col min="13608" max="13623" width="14.7109375" style="2231" customWidth="1"/>
    <col min="13624" max="13624" width="16.140625" style="2231" customWidth="1"/>
    <col min="13625" max="13824" width="14.7109375" style="2231"/>
    <col min="13825" max="13825" width="7.28515625" style="2231" customWidth="1"/>
    <col min="13826" max="13826" width="31.7109375" style="2231" customWidth="1"/>
    <col min="13827" max="13827" width="12.140625" style="2231" customWidth="1"/>
    <col min="13828" max="13828" width="20" style="2231" customWidth="1"/>
    <col min="13829" max="13829" width="21" style="2231" customWidth="1"/>
    <col min="13830" max="13830" width="12.85546875" style="2231" customWidth="1"/>
    <col min="13831" max="13831" width="11.5703125" style="2231" customWidth="1"/>
    <col min="13832" max="13832" width="15" style="2231" customWidth="1"/>
    <col min="13833" max="13833" width="18.85546875" style="2231" customWidth="1"/>
    <col min="13834" max="13835" width="15" style="2231" customWidth="1"/>
    <col min="13836" max="13836" width="17.5703125" style="2231" customWidth="1"/>
    <col min="13837" max="13837" width="13.7109375" style="2231" customWidth="1"/>
    <col min="13838" max="13838" width="16.5703125" style="2231" customWidth="1"/>
    <col min="13839" max="13839" width="16.42578125" style="2231" customWidth="1"/>
    <col min="13840" max="13840" width="20.140625" style="2231" customWidth="1"/>
    <col min="13841" max="13841" width="13.7109375" style="2231" customWidth="1"/>
    <col min="13842" max="13842" width="15" style="2231" customWidth="1"/>
    <col min="13843" max="13843" width="16.140625" style="2231" customWidth="1"/>
    <col min="13844" max="13845" width="15" style="2231" customWidth="1"/>
    <col min="13846" max="13849" width="13.7109375" style="2231" customWidth="1"/>
    <col min="13850" max="13850" width="14.7109375" style="2231" customWidth="1"/>
    <col min="13851" max="13851" width="13.7109375" style="2231" customWidth="1"/>
    <col min="13852" max="13857" width="14.7109375" style="2231" customWidth="1"/>
    <col min="13858" max="13858" width="16.28515625" style="2231" customWidth="1"/>
    <col min="13859" max="13861" width="14.7109375" style="2231" customWidth="1"/>
    <col min="13862" max="13862" width="17.42578125" style="2231" customWidth="1"/>
    <col min="13863" max="13863" width="15" style="2231" customWidth="1"/>
    <col min="13864" max="13879" width="14.7109375" style="2231" customWidth="1"/>
    <col min="13880" max="13880" width="16.140625" style="2231" customWidth="1"/>
    <col min="13881" max="14080" width="14.7109375" style="2231"/>
    <col min="14081" max="14081" width="7.28515625" style="2231" customWidth="1"/>
    <col min="14082" max="14082" width="31.7109375" style="2231" customWidth="1"/>
    <col min="14083" max="14083" width="12.140625" style="2231" customWidth="1"/>
    <col min="14084" max="14084" width="20" style="2231" customWidth="1"/>
    <col min="14085" max="14085" width="21" style="2231" customWidth="1"/>
    <col min="14086" max="14086" width="12.85546875" style="2231" customWidth="1"/>
    <col min="14087" max="14087" width="11.5703125" style="2231" customWidth="1"/>
    <col min="14088" max="14088" width="15" style="2231" customWidth="1"/>
    <col min="14089" max="14089" width="18.85546875" style="2231" customWidth="1"/>
    <col min="14090" max="14091" width="15" style="2231" customWidth="1"/>
    <col min="14092" max="14092" width="17.5703125" style="2231" customWidth="1"/>
    <col min="14093" max="14093" width="13.7109375" style="2231" customWidth="1"/>
    <col min="14094" max="14094" width="16.5703125" style="2231" customWidth="1"/>
    <col min="14095" max="14095" width="16.42578125" style="2231" customWidth="1"/>
    <col min="14096" max="14096" width="20.140625" style="2231" customWidth="1"/>
    <col min="14097" max="14097" width="13.7109375" style="2231" customWidth="1"/>
    <col min="14098" max="14098" width="15" style="2231" customWidth="1"/>
    <col min="14099" max="14099" width="16.140625" style="2231" customWidth="1"/>
    <col min="14100" max="14101" width="15" style="2231" customWidth="1"/>
    <col min="14102" max="14105" width="13.7109375" style="2231" customWidth="1"/>
    <col min="14106" max="14106" width="14.7109375" style="2231" customWidth="1"/>
    <col min="14107" max="14107" width="13.7109375" style="2231" customWidth="1"/>
    <col min="14108" max="14113" width="14.7109375" style="2231" customWidth="1"/>
    <col min="14114" max="14114" width="16.28515625" style="2231" customWidth="1"/>
    <col min="14115" max="14117" width="14.7109375" style="2231" customWidth="1"/>
    <col min="14118" max="14118" width="17.42578125" style="2231" customWidth="1"/>
    <col min="14119" max="14119" width="15" style="2231" customWidth="1"/>
    <col min="14120" max="14135" width="14.7109375" style="2231" customWidth="1"/>
    <col min="14136" max="14136" width="16.140625" style="2231" customWidth="1"/>
    <col min="14137" max="14336" width="14.7109375" style="2231"/>
    <col min="14337" max="14337" width="7.28515625" style="2231" customWidth="1"/>
    <col min="14338" max="14338" width="31.7109375" style="2231" customWidth="1"/>
    <col min="14339" max="14339" width="12.140625" style="2231" customWidth="1"/>
    <col min="14340" max="14340" width="20" style="2231" customWidth="1"/>
    <col min="14341" max="14341" width="21" style="2231" customWidth="1"/>
    <col min="14342" max="14342" width="12.85546875" style="2231" customWidth="1"/>
    <col min="14343" max="14343" width="11.5703125" style="2231" customWidth="1"/>
    <col min="14344" max="14344" width="15" style="2231" customWidth="1"/>
    <col min="14345" max="14345" width="18.85546875" style="2231" customWidth="1"/>
    <col min="14346" max="14347" width="15" style="2231" customWidth="1"/>
    <col min="14348" max="14348" width="17.5703125" style="2231" customWidth="1"/>
    <col min="14349" max="14349" width="13.7109375" style="2231" customWidth="1"/>
    <col min="14350" max="14350" width="16.5703125" style="2231" customWidth="1"/>
    <col min="14351" max="14351" width="16.42578125" style="2231" customWidth="1"/>
    <col min="14352" max="14352" width="20.140625" style="2231" customWidth="1"/>
    <col min="14353" max="14353" width="13.7109375" style="2231" customWidth="1"/>
    <col min="14354" max="14354" width="15" style="2231" customWidth="1"/>
    <col min="14355" max="14355" width="16.140625" style="2231" customWidth="1"/>
    <col min="14356" max="14357" width="15" style="2231" customWidth="1"/>
    <col min="14358" max="14361" width="13.7109375" style="2231" customWidth="1"/>
    <col min="14362" max="14362" width="14.7109375" style="2231" customWidth="1"/>
    <col min="14363" max="14363" width="13.7109375" style="2231" customWidth="1"/>
    <col min="14364" max="14369" width="14.7109375" style="2231" customWidth="1"/>
    <col min="14370" max="14370" width="16.28515625" style="2231" customWidth="1"/>
    <col min="14371" max="14373" width="14.7109375" style="2231" customWidth="1"/>
    <col min="14374" max="14374" width="17.42578125" style="2231" customWidth="1"/>
    <col min="14375" max="14375" width="15" style="2231" customWidth="1"/>
    <col min="14376" max="14391" width="14.7109375" style="2231" customWidth="1"/>
    <col min="14392" max="14392" width="16.140625" style="2231" customWidth="1"/>
    <col min="14393" max="14592" width="14.7109375" style="2231"/>
    <col min="14593" max="14593" width="7.28515625" style="2231" customWidth="1"/>
    <col min="14594" max="14594" width="31.7109375" style="2231" customWidth="1"/>
    <col min="14595" max="14595" width="12.140625" style="2231" customWidth="1"/>
    <col min="14596" max="14596" width="20" style="2231" customWidth="1"/>
    <col min="14597" max="14597" width="21" style="2231" customWidth="1"/>
    <col min="14598" max="14598" width="12.85546875" style="2231" customWidth="1"/>
    <col min="14599" max="14599" width="11.5703125" style="2231" customWidth="1"/>
    <col min="14600" max="14600" width="15" style="2231" customWidth="1"/>
    <col min="14601" max="14601" width="18.85546875" style="2231" customWidth="1"/>
    <col min="14602" max="14603" width="15" style="2231" customWidth="1"/>
    <col min="14604" max="14604" width="17.5703125" style="2231" customWidth="1"/>
    <col min="14605" max="14605" width="13.7109375" style="2231" customWidth="1"/>
    <col min="14606" max="14606" width="16.5703125" style="2231" customWidth="1"/>
    <col min="14607" max="14607" width="16.42578125" style="2231" customWidth="1"/>
    <col min="14608" max="14608" width="20.140625" style="2231" customWidth="1"/>
    <col min="14609" max="14609" width="13.7109375" style="2231" customWidth="1"/>
    <col min="14610" max="14610" width="15" style="2231" customWidth="1"/>
    <col min="14611" max="14611" width="16.140625" style="2231" customWidth="1"/>
    <col min="14612" max="14613" width="15" style="2231" customWidth="1"/>
    <col min="14614" max="14617" width="13.7109375" style="2231" customWidth="1"/>
    <col min="14618" max="14618" width="14.7109375" style="2231" customWidth="1"/>
    <col min="14619" max="14619" width="13.7109375" style="2231" customWidth="1"/>
    <col min="14620" max="14625" width="14.7109375" style="2231" customWidth="1"/>
    <col min="14626" max="14626" width="16.28515625" style="2231" customWidth="1"/>
    <col min="14627" max="14629" width="14.7109375" style="2231" customWidth="1"/>
    <col min="14630" max="14630" width="17.42578125" style="2231" customWidth="1"/>
    <col min="14631" max="14631" width="15" style="2231" customWidth="1"/>
    <col min="14632" max="14647" width="14.7109375" style="2231" customWidth="1"/>
    <col min="14648" max="14648" width="16.140625" style="2231" customWidth="1"/>
    <col min="14649" max="14848" width="14.7109375" style="2231"/>
    <col min="14849" max="14849" width="7.28515625" style="2231" customWidth="1"/>
    <col min="14850" max="14850" width="31.7109375" style="2231" customWidth="1"/>
    <col min="14851" max="14851" width="12.140625" style="2231" customWidth="1"/>
    <col min="14852" max="14852" width="20" style="2231" customWidth="1"/>
    <col min="14853" max="14853" width="21" style="2231" customWidth="1"/>
    <col min="14854" max="14854" width="12.85546875" style="2231" customWidth="1"/>
    <col min="14855" max="14855" width="11.5703125" style="2231" customWidth="1"/>
    <col min="14856" max="14856" width="15" style="2231" customWidth="1"/>
    <col min="14857" max="14857" width="18.85546875" style="2231" customWidth="1"/>
    <col min="14858" max="14859" width="15" style="2231" customWidth="1"/>
    <col min="14860" max="14860" width="17.5703125" style="2231" customWidth="1"/>
    <col min="14861" max="14861" width="13.7109375" style="2231" customWidth="1"/>
    <col min="14862" max="14862" width="16.5703125" style="2231" customWidth="1"/>
    <col min="14863" max="14863" width="16.42578125" style="2231" customWidth="1"/>
    <col min="14864" max="14864" width="20.140625" style="2231" customWidth="1"/>
    <col min="14865" max="14865" width="13.7109375" style="2231" customWidth="1"/>
    <col min="14866" max="14866" width="15" style="2231" customWidth="1"/>
    <col min="14867" max="14867" width="16.140625" style="2231" customWidth="1"/>
    <col min="14868" max="14869" width="15" style="2231" customWidth="1"/>
    <col min="14870" max="14873" width="13.7109375" style="2231" customWidth="1"/>
    <col min="14874" max="14874" width="14.7109375" style="2231" customWidth="1"/>
    <col min="14875" max="14875" width="13.7109375" style="2231" customWidth="1"/>
    <col min="14876" max="14881" width="14.7109375" style="2231" customWidth="1"/>
    <col min="14882" max="14882" width="16.28515625" style="2231" customWidth="1"/>
    <col min="14883" max="14885" width="14.7109375" style="2231" customWidth="1"/>
    <col min="14886" max="14886" width="17.42578125" style="2231" customWidth="1"/>
    <col min="14887" max="14887" width="15" style="2231" customWidth="1"/>
    <col min="14888" max="14903" width="14.7109375" style="2231" customWidth="1"/>
    <col min="14904" max="14904" width="16.140625" style="2231" customWidth="1"/>
    <col min="14905" max="15104" width="14.7109375" style="2231"/>
    <col min="15105" max="15105" width="7.28515625" style="2231" customWidth="1"/>
    <col min="15106" max="15106" width="31.7109375" style="2231" customWidth="1"/>
    <col min="15107" max="15107" width="12.140625" style="2231" customWidth="1"/>
    <col min="15108" max="15108" width="20" style="2231" customWidth="1"/>
    <col min="15109" max="15109" width="21" style="2231" customWidth="1"/>
    <col min="15110" max="15110" width="12.85546875" style="2231" customWidth="1"/>
    <col min="15111" max="15111" width="11.5703125" style="2231" customWidth="1"/>
    <col min="15112" max="15112" width="15" style="2231" customWidth="1"/>
    <col min="15113" max="15113" width="18.85546875" style="2231" customWidth="1"/>
    <col min="15114" max="15115" width="15" style="2231" customWidth="1"/>
    <col min="15116" max="15116" width="17.5703125" style="2231" customWidth="1"/>
    <col min="15117" max="15117" width="13.7109375" style="2231" customWidth="1"/>
    <col min="15118" max="15118" width="16.5703125" style="2231" customWidth="1"/>
    <col min="15119" max="15119" width="16.42578125" style="2231" customWidth="1"/>
    <col min="15120" max="15120" width="20.140625" style="2231" customWidth="1"/>
    <col min="15121" max="15121" width="13.7109375" style="2231" customWidth="1"/>
    <col min="15122" max="15122" width="15" style="2231" customWidth="1"/>
    <col min="15123" max="15123" width="16.140625" style="2231" customWidth="1"/>
    <col min="15124" max="15125" width="15" style="2231" customWidth="1"/>
    <col min="15126" max="15129" width="13.7109375" style="2231" customWidth="1"/>
    <col min="15130" max="15130" width="14.7109375" style="2231" customWidth="1"/>
    <col min="15131" max="15131" width="13.7109375" style="2231" customWidth="1"/>
    <col min="15132" max="15137" width="14.7109375" style="2231" customWidth="1"/>
    <col min="15138" max="15138" width="16.28515625" style="2231" customWidth="1"/>
    <col min="15139" max="15141" width="14.7109375" style="2231" customWidth="1"/>
    <col min="15142" max="15142" width="17.42578125" style="2231" customWidth="1"/>
    <col min="15143" max="15143" width="15" style="2231" customWidth="1"/>
    <col min="15144" max="15159" width="14.7109375" style="2231" customWidth="1"/>
    <col min="15160" max="15160" width="16.140625" style="2231" customWidth="1"/>
    <col min="15161" max="15360" width="14.7109375" style="2231"/>
    <col min="15361" max="15361" width="7.28515625" style="2231" customWidth="1"/>
    <col min="15362" max="15362" width="31.7109375" style="2231" customWidth="1"/>
    <col min="15363" max="15363" width="12.140625" style="2231" customWidth="1"/>
    <col min="15364" max="15364" width="20" style="2231" customWidth="1"/>
    <col min="15365" max="15365" width="21" style="2231" customWidth="1"/>
    <col min="15366" max="15366" width="12.85546875" style="2231" customWidth="1"/>
    <col min="15367" max="15367" width="11.5703125" style="2231" customWidth="1"/>
    <col min="15368" max="15368" width="15" style="2231" customWidth="1"/>
    <col min="15369" max="15369" width="18.85546875" style="2231" customWidth="1"/>
    <col min="15370" max="15371" width="15" style="2231" customWidth="1"/>
    <col min="15372" max="15372" width="17.5703125" style="2231" customWidth="1"/>
    <col min="15373" max="15373" width="13.7109375" style="2231" customWidth="1"/>
    <col min="15374" max="15374" width="16.5703125" style="2231" customWidth="1"/>
    <col min="15375" max="15375" width="16.42578125" style="2231" customWidth="1"/>
    <col min="15376" max="15376" width="20.140625" style="2231" customWidth="1"/>
    <col min="15377" max="15377" width="13.7109375" style="2231" customWidth="1"/>
    <col min="15378" max="15378" width="15" style="2231" customWidth="1"/>
    <col min="15379" max="15379" width="16.140625" style="2231" customWidth="1"/>
    <col min="15380" max="15381" width="15" style="2231" customWidth="1"/>
    <col min="15382" max="15385" width="13.7109375" style="2231" customWidth="1"/>
    <col min="15386" max="15386" width="14.7109375" style="2231" customWidth="1"/>
    <col min="15387" max="15387" width="13.7109375" style="2231" customWidth="1"/>
    <col min="15388" max="15393" width="14.7109375" style="2231" customWidth="1"/>
    <col min="15394" max="15394" width="16.28515625" style="2231" customWidth="1"/>
    <col min="15395" max="15397" width="14.7109375" style="2231" customWidth="1"/>
    <col min="15398" max="15398" width="17.42578125" style="2231" customWidth="1"/>
    <col min="15399" max="15399" width="15" style="2231" customWidth="1"/>
    <col min="15400" max="15415" width="14.7109375" style="2231" customWidth="1"/>
    <col min="15416" max="15416" width="16.140625" style="2231" customWidth="1"/>
    <col min="15417" max="15616" width="14.7109375" style="2231"/>
    <col min="15617" max="15617" width="7.28515625" style="2231" customWidth="1"/>
    <col min="15618" max="15618" width="31.7109375" style="2231" customWidth="1"/>
    <col min="15619" max="15619" width="12.140625" style="2231" customWidth="1"/>
    <col min="15620" max="15620" width="20" style="2231" customWidth="1"/>
    <col min="15621" max="15621" width="21" style="2231" customWidth="1"/>
    <col min="15622" max="15622" width="12.85546875" style="2231" customWidth="1"/>
    <col min="15623" max="15623" width="11.5703125" style="2231" customWidth="1"/>
    <col min="15624" max="15624" width="15" style="2231" customWidth="1"/>
    <col min="15625" max="15625" width="18.85546875" style="2231" customWidth="1"/>
    <col min="15626" max="15627" width="15" style="2231" customWidth="1"/>
    <col min="15628" max="15628" width="17.5703125" style="2231" customWidth="1"/>
    <col min="15629" max="15629" width="13.7109375" style="2231" customWidth="1"/>
    <col min="15630" max="15630" width="16.5703125" style="2231" customWidth="1"/>
    <col min="15631" max="15631" width="16.42578125" style="2231" customWidth="1"/>
    <col min="15632" max="15632" width="20.140625" style="2231" customWidth="1"/>
    <col min="15633" max="15633" width="13.7109375" style="2231" customWidth="1"/>
    <col min="15634" max="15634" width="15" style="2231" customWidth="1"/>
    <col min="15635" max="15635" width="16.140625" style="2231" customWidth="1"/>
    <col min="15636" max="15637" width="15" style="2231" customWidth="1"/>
    <col min="15638" max="15641" width="13.7109375" style="2231" customWidth="1"/>
    <col min="15642" max="15642" width="14.7109375" style="2231" customWidth="1"/>
    <col min="15643" max="15643" width="13.7109375" style="2231" customWidth="1"/>
    <col min="15644" max="15649" width="14.7109375" style="2231" customWidth="1"/>
    <col min="15650" max="15650" width="16.28515625" style="2231" customWidth="1"/>
    <col min="15651" max="15653" width="14.7109375" style="2231" customWidth="1"/>
    <col min="15654" max="15654" width="17.42578125" style="2231" customWidth="1"/>
    <col min="15655" max="15655" width="15" style="2231" customWidth="1"/>
    <col min="15656" max="15671" width="14.7109375" style="2231" customWidth="1"/>
    <col min="15672" max="15672" width="16.140625" style="2231" customWidth="1"/>
    <col min="15673" max="15872" width="14.7109375" style="2231"/>
    <col min="15873" max="15873" width="7.28515625" style="2231" customWidth="1"/>
    <col min="15874" max="15874" width="31.7109375" style="2231" customWidth="1"/>
    <col min="15875" max="15875" width="12.140625" style="2231" customWidth="1"/>
    <col min="15876" max="15876" width="20" style="2231" customWidth="1"/>
    <col min="15877" max="15877" width="21" style="2231" customWidth="1"/>
    <col min="15878" max="15878" width="12.85546875" style="2231" customWidth="1"/>
    <col min="15879" max="15879" width="11.5703125" style="2231" customWidth="1"/>
    <col min="15880" max="15880" width="15" style="2231" customWidth="1"/>
    <col min="15881" max="15881" width="18.85546875" style="2231" customWidth="1"/>
    <col min="15882" max="15883" width="15" style="2231" customWidth="1"/>
    <col min="15884" max="15884" width="17.5703125" style="2231" customWidth="1"/>
    <col min="15885" max="15885" width="13.7109375" style="2231" customWidth="1"/>
    <col min="15886" max="15886" width="16.5703125" style="2231" customWidth="1"/>
    <col min="15887" max="15887" width="16.42578125" style="2231" customWidth="1"/>
    <col min="15888" max="15888" width="20.140625" style="2231" customWidth="1"/>
    <col min="15889" max="15889" width="13.7109375" style="2231" customWidth="1"/>
    <col min="15890" max="15890" width="15" style="2231" customWidth="1"/>
    <col min="15891" max="15891" width="16.140625" style="2231" customWidth="1"/>
    <col min="15892" max="15893" width="15" style="2231" customWidth="1"/>
    <col min="15894" max="15897" width="13.7109375" style="2231" customWidth="1"/>
    <col min="15898" max="15898" width="14.7109375" style="2231" customWidth="1"/>
    <col min="15899" max="15899" width="13.7109375" style="2231" customWidth="1"/>
    <col min="15900" max="15905" width="14.7109375" style="2231" customWidth="1"/>
    <col min="15906" max="15906" width="16.28515625" style="2231" customWidth="1"/>
    <col min="15907" max="15909" width="14.7109375" style="2231" customWidth="1"/>
    <col min="15910" max="15910" width="17.42578125" style="2231" customWidth="1"/>
    <col min="15911" max="15911" width="15" style="2231" customWidth="1"/>
    <col min="15912" max="15927" width="14.7109375" style="2231" customWidth="1"/>
    <col min="15928" max="15928" width="16.140625" style="2231" customWidth="1"/>
    <col min="15929" max="16128" width="14.7109375" style="2231"/>
    <col min="16129" max="16129" width="7.28515625" style="2231" customWidth="1"/>
    <col min="16130" max="16130" width="31.7109375" style="2231" customWidth="1"/>
    <col min="16131" max="16131" width="12.140625" style="2231" customWidth="1"/>
    <col min="16132" max="16132" width="20" style="2231" customWidth="1"/>
    <col min="16133" max="16133" width="21" style="2231" customWidth="1"/>
    <col min="16134" max="16134" width="12.85546875" style="2231" customWidth="1"/>
    <col min="16135" max="16135" width="11.5703125" style="2231" customWidth="1"/>
    <col min="16136" max="16136" width="15" style="2231" customWidth="1"/>
    <col min="16137" max="16137" width="18.85546875" style="2231" customWidth="1"/>
    <col min="16138" max="16139" width="15" style="2231" customWidth="1"/>
    <col min="16140" max="16140" width="17.5703125" style="2231" customWidth="1"/>
    <col min="16141" max="16141" width="13.7109375" style="2231" customWidth="1"/>
    <col min="16142" max="16142" width="16.5703125" style="2231" customWidth="1"/>
    <col min="16143" max="16143" width="16.42578125" style="2231" customWidth="1"/>
    <col min="16144" max="16144" width="20.140625" style="2231" customWidth="1"/>
    <col min="16145" max="16145" width="13.7109375" style="2231" customWidth="1"/>
    <col min="16146" max="16146" width="15" style="2231" customWidth="1"/>
    <col min="16147" max="16147" width="16.140625" style="2231" customWidth="1"/>
    <col min="16148" max="16149" width="15" style="2231" customWidth="1"/>
    <col min="16150" max="16153" width="13.7109375" style="2231" customWidth="1"/>
    <col min="16154" max="16154" width="14.7109375" style="2231" customWidth="1"/>
    <col min="16155" max="16155" width="13.7109375" style="2231" customWidth="1"/>
    <col min="16156" max="16161" width="14.7109375" style="2231" customWidth="1"/>
    <col min="16162" max="16162" width="16.28515625" style="2231" customWidth="1"/>
    <col min="16163" max="16165" width="14.7109375" style="2231" customWidth="1"/>
    <col min="16166" max="16166" width="17.42578125" style="2231" customWidth="1"/>
    <col min="16167" max="16167" width="15" style="2231" customWidth="1"/>
    <col min="16168" max="16183" width="14.7109375" style="2231" customWidth="1"/>
    <col min="16184" max="16184" width="16.140625" style="2231" customWidth="1"/>
    <col min="16185" max="16384" width="14.7109375" style="2231"/>
  </cols>
  <sheetData>
    <row r="1" spans="1:85" ht="15" customHeight="1">
      <c r="A1" s="2266"/>
      <c r="B1" s="2120" t="s">
        <v>4550</v>
      </c>
      <c r="C1" s="2266"/>
      <c r="D1" s="2266"/>
      <c r="E1" s="2266"/>
      <c r="F1" s="2266"/>
      <c r="G1" s="2266"/>
      <c r="H1" s="2266"/>
      <c r="I1" s="2266"/>
      <c r="J1" s="2266"/>
      <c r="K1" s="2266"/>
      <c r="L1" s="2266"/>
      <c r="M1" s="2266"/>
      <c r="N1" s="2266"/>
      <c r="Q1" s="2266"/>
      <c r="R1" s="2266"/>
      <c r="S1" s="2266"/>
      <c r="T1" s="2266"/>
      <c r="U1" s="2266"/>
      <c r="V1" s="2266"/>
      <c r="W1" s="2266"/>
      <c r="X1" s="2266"/>
      <c r="Y1" s="2266"/>
      <c r="Z1" s="2266"/>
      <c r="AA1" s="2266"/>
      <c r="AB1" s="2266"/>
      <c r="AC1" s="2266"/>
      <c r="AD1" s="2266"/>
      <c r="AE1" s="2264" t="s">
        <v>130</v>
      </c>
      <c r="AF1" s="2265" t="s">
        <v>4710</v>
      </c>
      <c r="AH1" s="2266"/>
      <c r="AI1" s="2266"/>
      <c r="AJ1" s="2266"/>
      <c r="AK1" s="2266"/>
      <c r="AL1" s="2266"/>
      <c r="AM1" s="2266"/>
      <c r="AN1" s="2266"/>
      <c r="AO1" s="2266"/>
      <c r="AP1" s="2266"/>
      <c r="AQ1" s="2266"/>
      <c r="AR1" s="2266"/>
      <c r="AS1" s="2266"/>
      <c r="AT1" s="2264" t="s">
        <v>130</v>
      </c>
      <c r="AU1" s="2265" t="s">
        <v>4710</v>
      </c>
      <c r="AX1" s="2266"/>
      <c r="AY1" s="2266"/>
      <c r="AZ1" s="2266"/>
      <c r="BA1" s="2266"/>
      <c r="BB1" s="2266"/>
      <c r="BC1" s="2266"/>
      <c r="BD1" s="2266"/>
      <c r="BE1" s="2266"/>
      <c r="BF1" s="2266"/>
      <c r="BG1" s="2264" t="s">
        <v>130</v>
      </c>
      <c r="BH1" s="2265" t="s">
        <v>4710</v>
      </c>
      <c r="BI1" s="2266"/>
      <c r="BJ1" s="2266"/>
      <c r="BK1" s="2266"/>
      <c r="BL1" s="2266"/>
      <c r="BM1" s="2266"/>
      <c r="BN1" s="2266"/>
      <c r="BO1" s="2266"/>
      <c r="BP1" s="2266"/>
      <c r="BQ1" s="2266"/>
      <c r="BR1" s="2266"/>
      <c r="BS1" s="2266"/>
      <c r="BT1" s="2266"/>
      <c r="BU1" s="2266"/>
      <c r="BV1" s="2266"/>
      <c r="BW1" s="2266"/>
      <c r="BX1" s="2266"/>
      <c r="BY1" s="2266"/>
      <c r="BZ1" s="2266"/>
      <c r="CA1" s="2266"/>
      <c r="CB1" s="2266"/>
      <c r="CC1" s="2266"/>
      <c r="CD1" s="2266"/>
      <c r="CE1" s="2266"/>
      <c r="CF1" s="2266"/>
      <c r="CG1" s="2266"/>
    </row>
    <row r="2" spans="1:85" ht="24" customHeight="1">
      <c r="A2" s="2437" t="s">
        <v>4711</v>
      </c>
      <c r="B2" s="2438"/>
      <c r="C2" s="2438"/>
      <c r="D2" s="2438"/>
      <c r="E2" s="2438"/>
      <c r="F2" s="2438"/>
      <c r="G2" s="2438"/>
      <c r="H2" s="2438"/>
      <c r="I2" s="2438"/>
      <c r="J2" s="2438"/>
      <c r="K2" s="2438"/>
      <c r="L2" s="2438"/>
      <c r="M2" s="2438"/>
      <c r="N2" s="2438"/>
      <c r="O2" s="2264" t="s">
        <v>130</v>
      </c>
      <c r="P2" s="2265" t="s">
        <v>4710</v>
      </c>
      <c r="Q2" s="2439"/>
      <c r="R2" s="2438"/>
      <c r="S2" s="2438"/>
      <c r="T2" s="2438"/>
      <c r="U2" s="2438"/>
      <c r="V2" s="2438"/>
      <c r="W2" s="2438"/>
      <c r="X2" s="2438"/>
      <c r="Y2" s="2438"/>
      <c r="Z2" s="2438"/>
      <c r="AA2" s="2438"/>
      <c r="AB2" s="2438"/>
      <c r="AC2" s="2438"/>
      <c r="AD2" s="2438"/>
      <c r="AE2" s="2438"/>
      <c r="AG2" s="2440"/>
      <c r="AH2" s="2438"/>
      <c r="AI2" s="2438"/>
      <c r="AJ2" s="2438"/>
      <c r="AK2" s="2438"/>
      <c r="AL2" s="2438"/>
      <c r="AM2" s="2438"/>
      <c r="AN2" s="2438"/>
      <c r="AO2" s="2438"/>
      <c r="AP2" s="2438"/>
      <c r="AQ2" s="2438"/>
      <c r="AR2" s="2438"/>
      <c r="AS2" s="2438"/>
      <c r="AT2" s="2438"/>
      <c r="AU2" s="2438"/>
      <c r="AV2" s="2440"/>
      <c r="AW2" s="2438"/>
      <c r="AX2" s="2438"/>
      <c r="AY2" s="2438"/>
      <c r="AZ2" s="2438"/>
      <c r="BA2" s="2438"/>
      <c r="BB2" s="2438"/>
      <c r="BC2" s="2438"/>
      <c r="BD2" s="2438"/>
      <c r="BE2" s="2438"/>
      <c r="BF2" s="2438"/>
      <c r="BG2" s="2438"/>
      <c r="BH2" s="2438"/>
    </row>
    <row r="3" spans="1:85" ht="15" customHeight="1">
      <c r="A3" s="2441" t="s">
        <v>962</v>
      </c>
    </row>
    <row r="4" spans="1:85" ht="15" customHeight="1">
      <c r="A4" s="2356" t="s">
        <v>914</v>
      </c>
      <c r="B4" s="2357" t="s">
        <v>4557</v>
      </c>
      <c r="C4" s="2357" t="s">
        <v>1398</v>
      </c>
      <c r="D4" s="2357" t="s">
        <v>4650</v>
      </c>
      <c r="E4" s="2357" t="s">
        <v>4650</v>
      </c>
      <c r="F4" s="2357" t="s">
        <v>4651</v>
      </c>
      <c r="G4" s="2357" t="s">
        <v>4652</v>
      </c>
      <c r="H4" s="2357" t="s">
        <v>4653</v>
      </c>
      <c r="I4" s="2357" t="s">
        <v>4654</v>
      </c>
      <c r="J4" s="2357" t="s">
        <v>4655</v>
      </c>
      <c r="K4" s="2357" t="s">
        <v>4655</v>
      </c>
      <c r="L4" s="2358" t="s">
        <v>4656</v>
      </c>
      <c r="M4" s="2359"/>
      <c r="N4" s="2359" t="s">
        <v>4657</v>
      </c>
      <c r="O4" s="2357" t="s">
        <v>4658</v>
      </c>
      <c r="P4" s="2357" t="s">
        <v>1544</v>
      </c>
      <c r="Q4" s="2357" t="s">
        <v>4659</v>
      </c>
      <c r="R4" s="2357" t="s">
        <v>4659</v>
      </c>
      <c r="S4" s="2357" t="s">
        <v>4659</v>
      </c>
      <c r="T4" s="2357" t="s">
        <v>4659</v>
      </c>
      <c r="U4" s="2357" t="s">
        <v>1124</v>
      </c>
      <c r="V4" s="2357" t="s">
        <v>4660</v>
      </c>
      <c r="W4" s="2357" t="s">
        <v>1544</v>
      </c>
      <c r="X4" s="2360" t="s">
        <v>4650</v>
      </c>
      <c r="Y4" s="2360"/>
      <c r="Z4" s="2363" t="s">
        <v>4659</v>
      </c>
      <c r="AA4" s="2357" t="s">
        <v>1124</v>
      </c>
      <c r="AB4" s="2357" t="s">
        <v>4654</v>
      </c>
      <c r="AC4" s="2357" t="s">
        <v>4655</v>
      </c>
      <c r="AD4" s="2363"/>
      <c r="AE4" s="2358" t="s">
        <v>4656</v>
      </c>
      <c r="AF4" s="2359"/>
      <c r="AG4" s="2359" t="s">
        <v>4657</v>
      </c>
      <c r="AH4" s="2357" t="s">
        <v>4658</v>
      </c>
      <c r="AI4" s="2357" t="s">
        <v>1544</v>
      </c>
      <c r="AJ4" s="2357" t="s">
        <v>4659</v>
      </c>
      <c r="AK4" s="2357" t="s">
        <v>4659</v>
      </c>
      <c r="AL4" s="2357" t="s">
        <v>4659</v>
      </c>
      <c r="AM4" s="2357" t="s">
        <v>4659</v>
      </c>
      <c r="AN4" s="2357" t="s">
        <v>1124</v>
      </c>
      <c r="AO4" s="2357" t="s">
        <v>4660</v>
      </c>
      <c r="AP4" s="2357" t="s">
        <v>1544</v>
      </c>
      <c r="AQ4" s="2360" t="s">
        <v>4650</v>
      </c>
      <c r="AR4" s="2360"/>
      <c r="AS4" s="2357" t="s">
        <v>4659</v>
      </c>
      <c r="AT4" s="2357" t="s">
        <v>1124</v>
      </c>
      <c r="AU4" s="2357" t="s">
        <v>1124</v>
      </c>
      <c r="AV4" s="2357" t="s">
        <v>4712</v>
      </c>
      <c r="AW4" s="2357" t="s">
        <v>4713</v>
      </c>
      <c r="AX4" s="2357" t="s">
        <v>4713</v>
      </c>
      <c r="AY4" s="2357" t="s">
        <v>4714</v>
      </c>
      <c r="AZ4" s="2357" t="s">
        <v>4715</v>
      </c>
      <c r="BA4" s="2357" t="s">
        <v>1472</v>
      </c>
      <c r="BB4" s="2357" t="s">
        <v>4661</v>
      </c>
      <c r="BC4" s="2357" t="s">
        <v>1124</v>
      </c>
      <c r="BD4" s="2357" t="s">
        <v>1124</v>
      </c>
      <c r="BE4" s="2357" t="s">
        <v>4662</v>
      </c>
      <c r="BF4" s="2357" t="s">
        <v>1124</v>
      </c>
      <c r="BG4" s="2357" t="s">
        <v>4716</v>
      </c>
      <c r="BH4" s="2357" t="s">
        <v>4716</v>
      </c>
    </row>
    <row r="5" spans="1:85" ht="15" customHeight="1">
      <c r="A5" s="2361" t="s">
        <v>920</v>
      </c>
      <c r="B5" s="2362"/>
      <c r="C5" s="2362" t="s">
        <v>4663</v>
      </c>
      <c r="D5" s="2362" t="s">
        <v>4664</v>
      </c>
      <c r="E5" s="2362" t="s">
        <v>4664</v>
      </c>
      <c r="F5" s="2362" t="s">
        <v>1628</v>
      </c>
      <c r="G5" s="2362" t="s">
        <v>4654</v>
      </c>
      <c r="H5" s="2362" t="s">
        <v>4665</v>
      </c>
      <c r="I5" s="2362" t="s">
        <v>4666</v>
      </c>
      <c r="J5" s="2362" t="s">
        <v>4666</v>
      </c>
      <c r="K5" s="2362" t="s">
        <v>4666</v>
      </c>
      <c r="L5" s="2363" t="s">
        <v>4667</v>
      </c>
      <c r="M5" s="2357" t="s">
        <v>4668</v>
      </c>
      <c r="N5" s="2364" t="s">
        <v>4669</v>
      </c>
      <c r="O5" s="2362" t="s">
        <v>4670</v>
      </c>
      <c r="P5" s="2362" t="s">
        <v>4666</v>
      </c>
      <c r="Q5" s="2362" t="s">
        <v>4671</v>
      </c>
      <c r="R5" s="2362" t="s">
        <v>4671</v>
      </c>
      <c r="S5" s="2362" t="s">
        <v>4672</v>
      </c>
      <c r="T5" s="2362" t="s">
        <v>4673</v>
      </c>
      <c r="U5" s="2362" t="s">
        <v>4659</v>
      </c>
      <c r="V5" s="2362"/>
      <c r="W5" s="2362" t="s">
        <v>4666</v>
      </c>
      <c r="X5" s="2362" t="s">
        <v>4674</v>
      </c>
      <c r="Y5" s="2362"/>
      <c r="Z5" s="2362" t="s">
        <v>4717</v>
      </c>
      <c r="AA5" s="2362" t="s">
        <v>4659</v>
      </c>
      <c r="AB5" s="2362" t="s">
        <v>4666</v>
      </c>
      <c r="AC5" s="2362" t="s">
        <v>4666</v>
      </c>
      <c r="AD5" s="2442"/>
      <c r="AE5" s="2363" t="s">
        <v>4667</v>
      </c>
      <c r="AF5" s="2357" t="s">
        <v>4668</v>
      </c>
      <c r="AG5" s="2364" t="s">
        <v>4669</v>
      </c>
      <c r="AH5" s="2362" t="s">
        <v>4670</v>
      </c>
      <c r="AI5" s="2362" t="s">
        <v>4666</v>
      </c>
      <c r="AJ5" s="2362" t="s">
        <v>4671</v>
      </c>
      <c r="AK5" s="2362" t="s">
        <v>4671</v>
      </c>
      <c r="AL5" s="2362" t="s">
        <v>4672</v>
      </c>
      <c r="AM5" s="2362" t="s">
        <v>4673</v>
      </c>
      <c r="AN5" s="2362" t="s">
        <v>4659</v>
      </c>
      <c r="AO5" s="2362"/>
      <c r="AP5" s="2362" t="s">
        <v>4666</v>
      </c>
      <c r="AQ5" s="2362" t="s">
        <v>4674</v>
      </c>
      <c r="AR5" s="2362"/>
      <c r="AS5" s="2362" t="s">
        <v>4717</v>
      </c>
      <c r="AT5" s="2362" t="s">
        <v>4659</v>
      </c>
      <c r="AU5" s="2362" t="s">
        <v>4659</v>
      </c>
      <c r="AV5" s="2362" t="s">
        <v>4659</v>
      </c>
      <c r="AW5" s="2362" t="s">
        <v>4654</v>
      </c>
      <c r="AX5" s="2362" t="s">
        <v>4655</v>
      </c>
      <c r="AY5" s="2362" t="s">
        <v>4718</v>
      </c>
      <c r="AZ5" s="2362" t="s">
        <v>4675</v>
      </c>
      <c r="BA5" s="2362" t="s">
        <v>4675</v>
      </c>
      <c r="BB5" s="2362" t="s">
        <v>4676</v>
      </c>
      <c r="BC5" s="2362" t="s">
        <v>4677</v>
      </c>
      <c r="BD5" s="2362" t="s">
        <v>4719</v>
      </c>
      <c r="BE5" s="2362" t="s">
        <v>4678</v>
      </c>
      <c r="BF5" s="2362" t="s">
        <v>4700</v>
      </c>
      <c r="BG5" s="2362"/>
      <c r="BH5" s="2362"/>
    </row>
    <row r="6" spans="1:85" ht="15" customHeight="1">
      <c r="A6" s="2361" t="s">
        <v>962</v>
      </c>
      <c r="B6" s="2362"/>
      <c r="C6" s="2362"/>
      <c r="D6" s="2362" t="s">
        <v>4679</v>
      </c>
      <c r="E6" s="2362" t="s">
        <v>4679</v>
      </c>
      <c r="F6" s="2362"/>
      <c r="G6" s="2362" t="s">
        <v>1124</v>
      </c>
      <c r="H6" s="2362" t="s">
        <v>4680</v>
      </c>
      <c r="I6" s="2362"/>
      <c r="J6" s="2362"/>
      <c r="K6" s="2362"/>
      <c r="L6" s="2362"/>
      <c r="M6" s="2362" t="s">
        <v>4720</v>
      </c>
      <c r="N6" s="2362" t="s">
        <v>4666</v>
      </c>
      <c r="O6" s="2362" t="s">
        <v>4681</v>
      </c>
      <c r="P6" s="2362"/>
      <c r="Q6" s="2362" t="s">
        <v>4654</v>
      </c>
      <c r="R6" s="2362" t="s">
        <v>4655</v>
      </c>
      <c r="S6" s="2362" t="s">
        <v>4682</v>
      </c>
      <c r="T6" s="2362" t="s">
        <v>4669</v>
      </c>
      <c r="U6" s="2362"/>
      <c r="V6" s="2362"/>
      <c r="W6" s="2362" t="s">
        <v>4683</v>
      </c>
      <c r="X6" s="2365" t="s">
        <v>4684</v>
      </c>
      <c r="Y6" s="2365"/>
      <c r="Z6" s="2442" t="s">
        <v>4721</v>
      </c>
      <c r="AA6" s="2362" t="s">
        <v>4683</v>
      </c>
      <c r="AB6" s="2362"/>
      <c r="AC6" s="2362"/>
      <c r="AD6" s="2362"/>
      <c r="AE6" s="2362"/>
      <c r="AF6" s="2362" t="s">
        <v>4720</v>
      </c>
      <c r="AG6" s="2362" t="s">
        <v>4666</v>
      </c>
      <c r="AH6" s="2362" t="s">
        <v>4681</v>
      </c>
      <c r="AI6" s="2362"/>
      <c r="AJ6" s="2362" t="s">
        <v>4654</v>
      </c>
      <c r="AK6" s="2362" t="s">
        <v>4655</v>
      </c>
      <c r="AL6" s="2362" t="s">
        <v>4682</v>
      </c>
      <c r="AM6" s="2362" t="s">
        <v>4669</v>
      </c>
      <c r="AN6" s="2362"/>
      <c r="AO6" s="2362"/>
      <c r="AP6" s="2362" t="s">
        <v>4683</v>
      </c>
      <c r="AQ6" s="2365" t="s">
        <v>4684</v>
      </c>
      <c r="AR6" s="2365"/>
      <c r="AS6" s="2362" t="s">
        <v>4721</v>
      </c>
      <c r="AT6" s="2362" t="s">
        <v>4722</v>
      </c>
      <c r="AU6" s="2362" t="s">
        <v>4722</v>
      </c>
      <c r="AV6" s="2362" t="s">
        <v>4721</v>
      </c>
      <c r="AW6" s="2362" t="s">
        <v>4666</v>
      </c>
      <c r="AX6" s="2362" t="s">
        <v>4666</v>
      </c>
      <c r="AY6" s="2362" t="s">
        <v>4723</v>
      </c>
      <c r="AZ6" s="2443" t="s">
        <v>4724</v>
      </c>
      <c r="BA6" s="2443" t="s">
        <v>4724</v>
      </c>
      <c r="BB6" s="2362"/>
      <c r="BC6" s="2362" t="s">
        <v>4687</v>
      </c>
      <c r="BD6" s="2362" t="s">
        <v>4725</v>
      </c>
      <c r="BE6" s="2362" t="s">
        <v>4689</v>
      </c>
      <c r="BF6" s="2362" t="s">
        <v>1401</v>
      </c>
      <c r="BG6" s="2362"/>
      <c r="BH6" s="2362"/>
    </row>
    <row r="7" spans="1:85" ht="15" customHeight="1">
      <c r="A7" s="2361"/>
      <c r="B7" s="2362"/>
      <c r="C7" s="2362"/>
      <c r="D7" s="2362" t="s">
        <v>1124</v>
      </c>
      <c r="E7" s="2362" t="s">
        <v>4690</v>
      </c>
      <c r="F7" s="2362"/>
      <c r="G7" s="2362"/>
      <c r="H7" s="2362" t="s">
        <v>4691</v>
      </c>
      <c r="I7" s="2362"/>
      <c r="J7" s="2362"/>
      <c r="K7" s="2362"/>
      <c r="L7" s="2362"/>
      <c r="M7" s="2362"/>
      <c r="N7" s="2362" t="s">
        <v>4726</v>
      </c>
      <c r="O7" s="2362" t="s">
        <v>4727</v>
      </c>
      <c r="P7" s="2362"/>
      <c r="Q7" s="2362" t="s">
        <v>4666</v>
      </c>
      <c r="R7" s="2362" t="s">
        <v>4666</v>
      </c>
      <c r="S7" s="2362" t="s">
        <v>4728</v>
      </c>
      <c r="T7" s="2362" t="s">
        <v>4666</v>
      </c>
      <c r="U7" s="2362"/>
      <c r="V7" s="2362"/>
      <c r="W7" s="2362" t="s">
        <v>4660</v>
      </c>
      <c r="X7" s="2366"/>
      <c r="Y7" s="2366"/>
      <c r="Z7" s="2442" t="s">
        <v>4660</v>
      </c>
      <c r="AA7" s="2362" t="s">
        <v>4660</v>
      </c>
      <c r="AB7" s="2362"/>
      <c r="AC7" s="2362"/>
      <c r="AD7" s="2362"/>
      <c r="AE7" s="2362"/>
      <c r="AF7" s="2362"/>
      <c r="AG7" s="2362" t="s">
        <v>4729</v>
      </c>
      <c r="AH7" s="2362" t="s">
        <v>4727</v>
      </c>
      <c r="AI7" s="2362"/>
      <c r="AJ7" s="2362" t="s">
        <v>4666</v>
      </c>
      <c r="AK7" s="2362" t="s">
        <v>4666</v>
      </c>
      <c r="AL7" s="2362" t="s">
        <v>4728</v>
      </c>
      <c r="AM7" s="2362" t="s">
        <v>4666</v>
      </c>
      <c r="AN7" s="2362"/>
      <c r="AO7" s="2362"/>
      <c r="AP7" s="2362" t="s">
        <v>4660</v>
      </c>
      <c r="AQ7" s="2366"/>
      <c r="AR7" s="2366"/>
      <c r="AS7" s="2362" t="s">
        <v>4660</v>
      </c>
      <c r="AT7" s="2362" t="s">
        <v>4660</v>
      </c>
      <c r="AU7" s="2362" t="s">
        <v>4660</v>
      </c>
      <c r="AV7" s="2362" t="s">
        <v>4730</v>
      </c>
      <c r="AW7" s="2362" t="s">
        <v>4721</v>
      </c>
      <c r="AX7" s="2362" t="s">
        <v>4721</v>
      </c>
      <c r="AY7" s="2362" t="s">
        <v>4731</v>
      </c>
      <c r="AZ7" s="2362" t="s">
        <v>4663</v>
      </c>
      <c r="BA7" s="2362" t="s">
        <v>4663</v>
      </c>
      <c r="BB7" s="2362"/>
      <c r="BC7" s="2362"/>
      <c r="BD7" s="2362" t="s">
        <v>4701</v>
      </c>
      <c r="BE7" s="2362" t="s">
        <v>4695</v>
      </c>
      <c r="BF7" s="2362"/>
      <c r="BG7" s="2362"/>
      <c r="BH7" s="2362"/>
      <c r="BM7" s="2231" t="s">
        <v>962</v>
      </c>
      <c r="BN7" s="2231" t="s">
        <v>962</v>
      </c>
      <c r="BO7" s="2231" t="s">
        <v>962</v>
      </c>
    </row>
    <row r="8" spans="1:85" ht="15" customHeight="1">
      <c r="A8" s="2361"/>
      <c r="B8" s="2362"/>
      <c r="C8" s="2362"/>
      <c r="D8" s="2362"/>
      <c r="E8" s="2362" t="s">
        <v>4696</v>
      </c>
      <c r="F8" s="2362"/>
      <c r="G8" s="2362"/>
      <c r="H8" s="2362" t="s">
        <v>4697</v>
      </c>
      <c r="I8" s="2362" t="s">
        <v>4715</v>
      </c>
      <c r="J8" s="2362" t="s">
        <v>4715</v>
      </c>
      <c r="K8" s="2362" t="s">
        <v>4715</v>
      </c>
      <c r="L8" s="2362" t="s">
        <v>4715</v>
      </c>
      <c r="M8" s="2362" t="s">
        <v>4715</v>
      </c>
      <c r="N8" s="2362" t="s">
        <v>4715</v>
      </c>
      <c r="O8" s="2362" t="s">
        <v>4715</v>
      </c>
      <c r="P8" s="2362" t="s">
        <v>4715</v>
      </c>
      <c r="Q8" s="2362" t="s">
        <v>4715</v>
      </c>
      <c r="R8" s="2362" t="s">
        <v>4715</v>
      </c>
      <c r="S8" s="2362" t="s">
        <v>4715</v>
      </c>
      <c r="T8" s="2362" t="s">
        <v>4715</v>
      </c>
      <c r="U8" s="2362" t="s">
        <v>4715</v>
      </c>
      <c r="V8" s="2362" t="s">
        <v>4715</v>
      </c>
      <c r="W8" s="2362" t="s">
        <v>4715</v>
      </c>
      <c r="X8" s="2362" t="s">
        <v>4715</v>
      </c>
      <c r="Y8" s="2362"/>
      <c r="Z8" s="2362" t="s">
        <v>4715</v>
      </c>
      <c r="AA8" s="2362" t="s">
        <v>4715</v>
      </c>
      <c r="AB8" s="2362" t="s">
        <v>1472</v>
      </c>
      <c r="AC8" s="2362" t="s">
        <v>1472</v>
      </c>
      <c r="AD8" s="2362"/>
      <c r="AE8" s="2362" t="s">
        <v>1472</v>
      </c>
      <c r="AF8" s="2362" t="s">
        <v>1472</v>
      </c>
      <c r="AG8" s="2362" t="s">
        <v>1472</v>
      </c>
      <c r="AH8" s="2362" t="s">
        <v>1472</v>
      </c>
      <c r="AI8" s="2362" t="s">
        <v>1472</v>
      </c>
      <c r="AJ8" s="2362" t="s">
        <v>1472</v>
      </c>
      <c r="AK8" s="2362" t="s">
        <v>1472</v>
      </c>
      <c r="AL8" s="2362" t="s">
        <v>1472</v>
      </c>
      <c r="AM8" s="2362" t="s">
        <v>1472</v>
      </c>
      <c r="AN8" s="2362" t="s">
        <v>1472</v>
      </c>
      <c r="AO8" s="2362" t="s">
        <v>1472</v>
      </c>
      <c r="AP8" s="2362" t="s">
        <v>1472</v>
      </c>
      <c r="AQ8" s="2362" t="s">
        <v>1472</v>
      </c>
      <c r="AR8" s="2362"/>
      <c r="AS8" s="2362" t="s">
        <v>1472</v>
      </c>
      <c r="AT8" s="2362" t="s">
        <v>1472</v>
      </c>
      <c r="AU8" s="2362" t="s">
        <v>4715</v>
      </c>
      <c r="AV8" s="2362" t="s">
        <v>1472</v>
      </c>
      <c r="AW8" s="2362" t="s">
        <v>4730</v>
      </c>
      <c r="AX8" s="2362" t="s">
        <v>4730</v>
      </c>
      <c r="AY8" s="2362" t="s">
        <v>4730</v>
      </c>
      <c r="AZ8" s="2362"/>
      <c r="BA8" s="2362"/>
      <c r="BB8" s="2362"/>
      <c r="BC8" s="2362"/>
      <c r="BE8" s="2362"/>
      <c r="BF8" s="2362"/>
      <c r="BG8" s="2362"/>
      <c r="BH8" s="2362"/>
    </row>
    <row r="9" spans="1:85" ht="15" customHeight="1">
      <c r="A9" s="2361"/>
      <c r="B9" s="2362"/>
      <c r="C9" s="2362"/>
      <c r="D9" s="2362" t="s">
        <v>475</v>
      </c>
      <c r="E9" s="2362" t="s">
        <v>475</v>
      </c>
      <c r="F9" s="2362"/>
      <c r="G9" s="2362" t="s">
        <v>3957</v>
      </c>
      <c r="H9" s="2362" t="s">
        <v>3957</v>
      </c>
      <c r="I9" s="2362" t="s">
        <v>4702</v>
      </c>
      <c r="J9" s="2362" t="s">
        <v>4703</v>
      </c>
      <c r="K9" s="2362" t="s">
        <v>4703</v>
      </c>
      <c r="L9" s="2362" t="s">
        <v>205</v>
      </c>
      <c r="M9" s="2362" t="s">
        <v>205</v>
      </c>
      <c r="N9" s="2362" t="s">
        <v>205</v>
      </c>
      <c r="O9" s="2362"/>
      <c r="P9" s="2362" t="s">
        <v>4703</v>
      </c>
      <c r="Q9" s="2362" t="s">
        <v>4705</v>
      </c>
      <c r="R9" s="2362" t="s">
        <v>4705</v>
      </c>
      <c r="S9" s="2362" t="s">
        <v>4705</v>
      </c>
      <c r="T9" s="2362" t="s">
        <v>4705</v>
      </c>
      <c r="U9" s="2362" t="s">
        <v>4705</v>
      </c>
      <c r="V9" s="2362" t="s">
        <v>4703</v>
      </c>
      <c r="W9" s="2362" t="s">
        <v>4703</v>
      </c>
      <c r="X9" s="2362" t="s">
        <v>475</v>
      </c>
      <c r="Y9" s="2362"/>
      <c r="Z9" s="2362" t="s">
        <v>4705</v>
      </c>
      <c r="AA9" s="2362" t="s">
        <v>4705</v>
      </c>
      <c r="AB9" s="2362" t="s">
        <v>4702</v>
      </c>
      <c r="AC9" s="2362" t="s">
        <v>4703</v>
      </c>
      <c r="AD9" s="2362"/>
      <c r="AE9" s="2362" t="s">
        <v>205</v>
      </c>
      <c r="AF9" s="2362" t="s">
        <v>205</v>
      </c>
      <c r="AG9" s="2362" t="s">
        <v>205</v>
      </c>
      <c r="AH9" s="2362"/>
      <c r="AI9" s="2362" t="s">
        <v>4703</v>
      </c>
      <c r="AJ9" s="2362" t="s">
        <v>4705</v>
      </c>
      <c r="AK9" s="2362" t="s">
        <v>4705</v>
      </c>
      <c r="AL9" s="2362" t="s">
        <v>4705</v>
      </c>
      <c r="AM9" s="2362" t="s">
        <v>4705</v>
      </c>
      <c r="AN9" s="2362" t="s">
        <v>4705</v>
      </c>
      <c r="AO9" s="2362" t="s">
        <v>4703</v>
      </c>
      <c r="AP9" s="2362" t="s">
        <v>4703</v>
      </c>
      <c r="AQ9" s="2362" t="s">
        <v>475</v>
      </c>
      <c r="AR9" s="2362"/>
      <c r="AS9" s="2362" t="s">
        <v>4705</v>
      </c>
      <c r="AT9" s="2362" t="s">
        <v>4705</v>
      </c>
      <c r="AU9" s="2362" t="s">
        <v>4705</v>
      </c>
      <c r="AV9" s="2362" t="s">
        <v>4705</v>
      </c>
      <c r="AW9" s="2362" t="s">
        <v>4702</v>
      </c>
      <c r="AX9" s="2362" t="s">
        <v>4732</v>
      </c>
      <c r="AY9" s="2362" t="s">
        <v>474</v>
      </c>
      <c r="AZ9" s="2362" t="s">
        <v>474</v>
      </c>
      <c r="BA9" s="2362" t="s">
        <v>474</v>
      </c>
      <c r="BB9" s="2362" t="s">
        <v>4733</v>
      </c>
      <c r="BC9" s="2362" t="s">
        <v>4705</v>
      </c>
      <c r="BD9" s="2362"/>
      <c r="BE9" s="2362"/>
      <c r="BF9" s="2362" t="s">
        <v>4705</v>
      </c>
      <c r="BG9" s="2362" t="s">
        <v>4705</v>
      </c>
      <c r="BH9" s="2362" t="s">
        <v>4703</v>
      </c>
    </row>
    <row r="10" spans="1:85" ht="15" customHeight="1">
      <c r="A10" s="2444">
        <v>1</v>
      </c>
      <c r="B10" s="2369">
        <v>2</v>
      </c>
      <c r="C10" s="2369">
        <v>3</v>
      </c>
      <c r="D10" s="2369">
        <v>4</v>
      </c>
      <c r="E10" s="2369">
        <v>5</v>
      </c>
      <c r="F10" s="2369">
        <v>6</v>
      </c>
      <c r="G10" s="2369">
        <v>7</v>
      </c>
      <c r="H10" s="2369">
        <v>8</v>
      </c>
      <c r="I10" s="2369">
        <v>9</v>
      </c>
      <c r="J10" s="2369">
        <v>10</v>
      </c>
      <c r="K10" s="2369">
        <v>11</v>
      </c>
      <c r="L10" s="2369">
        <v>12</v>
      </c>
      <c r="M10" s="2369">
        <v>13</v>
      </c>
      <c r="N10" s="2369">
        <v>14</v>
      </c>
      <c r="O10" s="2369">
        <v>15</v>
      </c>
      <c r="P10" s="2369">
        <v>16</v>
      </c>
      <c r="Q10" s="2369">
        <v>17</v>
      </c>
      <c r="R10" s="2369">
        <v>18</v>
      </c>
      <c r="S10" s="2369">
        <v>19</v>
      </c>
      <c r="T10" s="2369">
        <v>20</v>
      </c>
      <c r="U10" s="2369">
        <v>21</v>
      </c>
      <c r="V10" s="2369">
        <v>22</v>
      </c>
      <c r="W10" s="2369">
        <v>23</v>
      </c>
      <c r="X10" s="2369">
        <v>24</v>
      </c>
      <c r="Y10" s="2369">
        <v>25</v>
      </c>
      <c r="Z10" s="2369">
        <v>26</v>
      </c>
      <c r="AA10" s="2369">
        <v>27</v>
      </c>
      <c r="AB10" s="2369">
        <v>28</v>
      </c>
      <c r="AC10" s="2369">
        <v>29</v>
      </c>
      <c r="AD10" s="2369">
        <v>30</v>
      </c>
      <c r="AE10" s="2369">
        <v>31</v>
      </c>
      <c r="AF10" s="2369">
        <v>32</v>
      </c>
      <c r="AG10" s="2369">
        <v>33</v>
      </c>
      <c r="AH10" s="2369">
        <v>34</v>
      </c>
      <c r="AI10" s="2369">
        <v>35</v>
      </c>
      <c r="AJ10" s="2369">
        <v>36</v>
      </c>
      <c r="AK10" s="2369">
        <v>37</v>
      </c>
      <c r="AL10" s="2369">
        <v>38</v>
      </c>
      <c r="AM10" s="2369">
        <v>39</v>
      </c>
      <c r="AN10" s="2369">
        <v>40</v>
      </c>
      <c r="AO10" s="2369">
        <v>41</v>
      </c>
      <c r="AP10" s="2369">
        <v>42</v>
      </c>
      <c r="AQ10" s="2369">
        <v>43</v>
      </c>
      <c r="AR10" s="2369">
        <v>44</v>
      </c>
      <c r="AS10" s="2369">
        <v>45</v>
      </c>
      <c r="AT10" s="2369">
        <v>46</v>
      </c>
      <c r="AU10" s="2369">
        <v>47</v>
      </c>
      <c r="AV10" s="2369">
        <v>48</v>
      </c>
      <c r="AW10" s="2369">
        <v>49</v>
      </c>
      <c r="AX10" s="2369">
        <v>50</v>
      </c>
      <c r="AY10" s="2369">
        <v>51</v>
      </c>
      <c r="AZ10" s="2369">
        <v>52</v>
      </c>
      <c r="BA10" s="2369">
        <v>53</v>
      </c>
      <c r="BB10" s="2369">
        <v>54</v>
      </c>
      <c r="BC10" s="2369">
        <v>55</v>
      </c>
      <c r="BD10" s="2369">
        <v>56</v>
      </c>
      <c r="BE10" s="2369">
        <v>57</v>
      </c>
      <c r="BF10" s="2369">
        <v>58</v>
      </c>
      <c r="BG10" s="2369">
        <v>59</v>
      </c>
      <c r="BH10" s="2369">
        <v>60</v>
      </c>
    </row>
    <row r="11" spans="1:85" ht="15" customHeight="1">
      <c r="A11" s="2375">
        <v>1</v>
      </c>
      <c r="B11" s="2376" t="s">
        <v>476</v>
      </c>
      <c r="C11" s="2377" t="s">
        <v>1534</v>
      </c>
      <c r="D11" s="2445"/>
      <c r="E11" s="2445"/>
      <c r="F11" s="2446"/>
      <c r="G11" s="2446"/>
      <c r="H11" s="2446"/>
      <c r="I11" s="2445"/>
      <c r="J11" s="2445"/>
      <c r="K11" s="2445"/>
      <c r="L11" s="2446"/>
      <c r="M11" s="2446"/>
      <c r="N11" s="2446"/>
      <c r="O11" s="2446"/>
      <c r="P11" s="2446"/>
      <c r="Q11" s="2446"/>
      <c r="R11" s="2446"/>
      <c r="S11" s="2446"/>
      <c r="T11" s="2446"/>
      <c r="U11" s="2446"/>
      <c r="V11" s="2446"/>
      <c r="W11" s="2446"/>
      <c r="X11" s="2446"/>
      <c r="Y11" s="2446"/>
      <c r="Z11" s="2446"/>
      <c r="AA11" s="2446"/>
      <c r="AB11" s="2446"/>
      <c r="AC11" s="2446"/>
      <c r="AD11" s="2446"/>
      <c r="AE11" s="2446"/>
      <c r="AF11" s="2446"/>
      <c r="AG11" s="2446"/>
      <c r="AH11" s="2446"/>
      <c r="AI11" s="2446"/>
      <c r="AJ11" s="2446"/>
      <c r="AK11" s="2446"/>
      <c r="AL11" s="2446"/>
      <c r="AM11" s="2446"/>
      <c r="AN11" s="2446"/>
      <c r="AO11" s="2446"/>
      <c r="AP11" s="2446"/>
      <c r="AQ11" s="2446"/>
      <c r="AR11" s="2446"/>
      <c r="AS11" s="2446"/>
      <c r="AT11" s="2446"/>
      <c r="AU11" s="2446"/>
      <c r="AV11" s="2446"/>
      <c r="AW11" s="2446"/>
      <c r="AX11" s="2446"/>
      <c r="AY11" s="2446"/>
      <c r="AZ11" s="2446"/>
      <c r="BA11" s="2446"/>
      <c r="BB11" s="2446"/>
      <c r="BC11" s="2446"/>
      <c r="BD11" s="2446"/>
      <c r="BE11" s="2446"/>
      <c r="BF11" s="2446"/>
      <c r="BG11" s="2446"/>
      <c r="BH11" s="2446"/>
    </row>
    <row r="12" spans="1:85" ht="15" customHeight="1">
      <c r="A12" s="2375"/>
      <c r="B12" s="2381" t="s">
        <v>1358</v>
      </c>
      <c r="C12" s="2382"/>
      <c r="D12" s="2447">
        <f>'T-7(ENS)'!D13</f>
        <v>233.56219999999999</v>
      </c>
      <c r="E12" s="2447">
        <f>'T-7(ENS)'!E13</f>
        <v>0</v>
      </c>
      <c r="F12" s="2448">
        <f>'T-7(ENS)'!F13</f>
        <v>461492</v>
      </c>
      <c r="G12" s="2448">
        <f>'T-7(ENS)'!G13</f>
        <v>49013</v>
      </c>
      <c r="H12" s="2448">
        <f>'T-7(ENS)'!H13</f>
        <v>0</v>
      </c>
      <c r="I12" s="2448">
        <f>'T-7(ENS)'!I13</f>
        <v>0</v>
      </c>
      <c r="J12" s="2448">
        <f>'T-7(ENS)'!J13</f>
        <v>0</v>
      </c>
      <c r="K12" s="2449">
        <f>'T-7(ENS)'!K13</f>
        <v>0</v>
      </c>
      <c r="L12" s="2449">
        <f>'T-7(ENS)'!L13</f>
        <v>65</v>
      </c>
      <c r="M12" s="2449">
        <f>'T-7(ENS)'!M13</f>
        <v>0</v>
      </c>
      <c r="N12" s="2449">
        <f>'T-7(ENS)'!N13</f>
        <v>0</v>
      </c>
      <c r="O12" s="2449">
        <f>'T-7(ENS)'!O13</f>
        <v>0</v>
      </c>
      <c r="P12" s="2448">
        <f>'T-7(ENS)'!P13</f>
        <v>154.11901412129188</v>
      </c>
      <c r="Q12" s="2449">
        <f>'T-7(ENS)'!Q13</f>
        <v>0</v>
      </c>
      <c r="R12" s="2449">
        <f>'T-7(ENS)'!R13</f>
        <v>0</v>
      </c>
      <c r="S12" s="2449">
        <f>'T-7(ENS)'!S13</f>
        <v>35.996375999999998</v>
      </c>
      <c r="T12" s="2449">
        <f>'T-7(ENS)'!T13</f>
        <v>0</v>
      </c>
      <c r="U12" s="2449">
        <f>'T-7(ENS)'!U13</f>
        <v>35.996375999999998</v>
      </c>
      <c r="V12" s="2449">
        <f>'T-7(ENS)'!V13</f>
        <v>0</v>
      </c>
      <c r="W12" s="2449">
        <f>'T-7(ENS)'!W13</f>
        <v>154.11901412129188</v>
      </c>
      <c r="X12" s="2449">
        <f>'T-7(ENS)'!X13</f>
        <v>0</v>
      </c>
      <c r="Y12" s="2449">
        <f>'T-7(ENS)'!Y13</f>
        <v>0</v>
      </c>
      <c r="Z12" s="2449">
        <f>'T-7(ENS)'!Z13</f>
        <v>0</v>
      </c>
      <c r="AA12" s="2449">
        <f>'T-7(ENS)'!AA13</f>
        <v>35.996375999999998</v>
      </c>
      <c r="AB12" s="2448">
        <f t="shared" ref="AB12:AJ27" si="0">I12</f>
        <v>0</v>
      </c>
      <c r="AC12" s="2448">
        <f t="shared" si="0"/>
        <v>0</v>
      </c>
      <c r="AD12" s="2448">
        <f t="shared" si="0"/>
        <v>0</v>
      </c>
      <c r="AE12" s="2449">
        <f t="shared" si="0"/>
        <v>65</v>
      </c>
      <c r="AF12" s="2449">
        <f t="shared" si="0"/>
        <v>0</v>
      </c>
      <c r="AG12" s="2449">
        <f t="shared" si="0"/>
        <v>0</v>
      </c>
      <c r="AH12" s="2449">
        <f t="shared" si="0"/>
        <v>0</v>
      </c>
      <c r="AI12" s="2449">
        <f t="shared" si="0"/>
        <v>154.11901412129188</v>
      </c>
      <c r="AJ12" s="2449">
        <f t="shared" si="0"/>
        <v>0</v>
      </c>
      <c r="AK12" s="2449">
        <f>K12</f>
        <v>0</v>
      </c>
      <c r="AL12" s="2449">
        <f>S12</f>
        <v>35.996375999999998</v>
      </c>
      <c r="AM12" s="2449">
        <f>N12</f>
        <v>0</v>
      </c>
      <c r="AN12" s="2449">
        <f t="shared" ref="AN12:AT27" si="1">U12</f>
        <v>35.996375999999998</v>
      </c>
      <c r="AO12" s="2449">
        <f t="shared" si="1"/>
        <v>0</v>
      </c>
      <c r="AP12" s="2449">
        <f t="shared" si="1"/>
        <v>154.11901412129188</v>
      </c>
      <c r="AQ12" s="2449">
        <f t="shared" si="1"/>
        <v>0</v>
      </c>
      <c r="AR12" s="2449">
        <f t="shared" si="1"/>
        <v>0</v>
      </c>
      <c r="AS12" s="2449">
        <f t="shared" si="1"/>
        <v>0</v>
      </c>
      <c r="AT12" s="2449">
        <f t="shared" si="1"/>
        <v>35.996375999999998</v>
      </c>
      <c r="AU12" s="2449">
        <f>AA12</f>
        <v>35.996375999999998</v>
      </c>
      <c r="AV12" s="2449">
        <f>AT12-AU12</f>
        <v>0</v>
      </c>
      <c r="AW12" s="2450">
        <f>AB12-I12</f>
        <v>0</v>
      </c>
      <c r="AX12" s="2450">
        <f>AC12-J12</f>
        <v>0</v>
      </c>
      <c r="AY12" s="2446"/>
      <c r="AZ12" s="2540">
        <f>'T-7(ENS)'!AB13</f>
        <v>0.20394163946076668</v>
      </c>
      <c r="BA12" s="2540">
        <f>AZ12</f>
        <v>0.20394163946076668</v>
      </c>
      <c r="BB12" s="2446"/>
      <c r="BC12" s="2446"/>
      <c r="BD12" s="2446"/>
      <c r="BE12" s="2446"/>
      <c r="BF12" s="2451">
        <f>D12*$G$67/1000</f>
        <v>176.50331306262623</v>
      </c>
      <c r="BG12" s="2451">
        <f>BF12*$D$71-AT12</f>
        <v>80.232126426954935</v>
      </c>
      <c r="BH12" s="2451">
        <f>BG12/D12*10</f>
        <v>3.4351503122917553</v>
      </c>
    </row>
    <row r="13" spans="1:85" ht="15" customHeight="1">
      <c r="A13" s="2375"/>
      <c r="B13" s="2381" t="s">
        <v>122</v>
      </c>
      <c r="C13" s="2382"/>
      <c r="D13" s="2447">
        <f>'T-7(ENS)'!D14</f>
        <v>1076.5847549999999</v>
      </c>
      <c r="E13" s="2447">
        <f>'T-7(ENS)'!E14</f>
        <v>0</v>
      </c>
      <c r="F13" s="2448">
        <f>'T-7(ENS)'!F14</f>
        <v>932401</v>
      </c>
      <c r="G13" s="2448">
        <f>'T-7(ENS)'!G14</f>
        <v>1025875</v>
      </c>
      <c r="H13" s="2448">
        <f>'T-7(ENS)'!H14</f>
        <v>402764.16</v>
      </c>
      <c r="I13" s="2448">
        <f>'T-7(ENS)'!I14</f>
        <v>0</v>
      </c>
      <c r="J13" s="2448">
        <f>'T-7(ENS)'!J14</f>
        <v>0</v>
      </c>
      <c r="K13" s="2449">
        <f>'T-7(ENS)'!K14</f>
        <v>0</v>
      </c>
      <c r="L13" s="2449">
        <f>'T-7(ENS)'!L14</f>
        <v>20</v>
      </c>
      <c r="M13" s="2449">
        <f>'T-7(ENS)'!M14</f>
        <v>20</v>
      </c>
      <c r="N13" s="2449">
        <f>'T-7(ENS)'!N14</f>
        <v>0</v>
      </c>
      <c r="O13" s="2449">
        <f>'T-7(ENS)'!O14</f>
        <v>0</v>
      </c>
      <c r="P13" s="2448">
        <f>'T-7(ENS)'!P14</f>
        <v>337.10410441303532</v>
      </c>
      <c r="Q13" s="2449">
        <f>'T-7(ENS)'!Q14</f>
        <v>0</v>
      </c>
      <c r="R13" s="2449">
        <f>'T-7(ENS)'!R14</f>
        <v>330.87717581900193</v>
      </c>
      <c r="S13" s="2449">
        <f>'T-7(ENS)'!S14</f>
        <v>32.043963839999996</v>
      </c>
      <c r="T13" s="2449">
        <f>'T-7(ENS)'!T14</f>
        <v>0</v>
      </c>
      <c r="U13" s="2449">
        <f>'T-7(ENS)'!U14</f>
        <v>362.92113965900194</v>
      </c>
      <c r="V13" s="2449">
        <f>'T-7(ENS)'!V14</f>
        <v>0.1</v>
      </c>
      <c r="W13" s="2449">
        <f>'T-7(ENS)'!W14</f>
        <v>331.10410441303526</v>
      </c>
      <c r="X13" s="2449">
        <f>'T-7(ENS)'!X14</f>
        <v>645.95085299999994</v>
      </c>
      <c r="Y13" s="2449">
        <f>'T-7(ENS)'!Y14</f>
        <v>6.459508529999999</v>
      </c>
      <c r="Z13" s="2449">
        <f>'T-7(ENS)'!Z14</f>
        <v>0</v>
      </c>
      <c r="AA13" s="2449">
        <f>'T-7(ENS)'!AA14</f>
        <v>356.46163112900194</v>
      </c>
      <c r="AB13" s="2448">
        <f t="shared" si="0"/>
        <v>0</v>
      </c>
      <c r="AC13" s="2448">
        <f t="shared" si="0"/>
        <v>0</v>
      </c>
      <c r="AD13" s="2448">
        <f t="shared" si="0"/>
        <v>0</v>
      </c>
      <c r="AE13" s="2449">
        <f t="shared" si="0"/>
        <v>20</v>
      </c>
      <c r="AF13" s="2449">
        <f t="shared" si="0"/>
        <v>20</v>
      </c>
      <c r="AG13" s="2449">
        <f t="shared" si="0"/>
        <v>0</v>
      </c>
      <c r="AH13" s="2449">
        <f t="shared" si="0"/>
        <v>0</v>
      </c>
      <c r="AI13" s="2449">
        <f t="shared" si="0"/>
        <v>337.10410441303532</v>
      </c>
      <c r="AJ13" s="2449">
        <f t="shared" si="0"/>
        <v>0</v>
      </c>
      <c r="AK13" s="2449">
        <f t="shared" ref="AK13:AK64" si="2">K13</f>
        <v>0</v>
      </c>
      <c r="AL13" s="2449">
        <f t="shared" ref="AL13:AL64" si="3">S13</f>
        <v>32.043963839999996</v>
      </c>
      <c r="AM13" s="2449">
        <f t="shared" ref="AM13:AM64" si="4">N13</f>
        <v>0</v>
      </c>
      <c r="AN13" s="2449">
        <f t="shared" si="1"/>
        <v>362.92113965900194</v>
      </c>
      <c r="AO13" s="2449">
        <f t="shared" si="1"/>
        <v>0.1</v>
      </c>
      <c r="AP13" s="2449">
        <f t="shared" si="1"/>
        <v>331.10410441303526</v>
      </c>
      <c r="AQ13" s="2449">
        <f t="shared" si="1"/>
        <v>645.95085299999994</v>
      </c>
      <c r="AR13" s="2449">
        <f t="shared" si="1"/>
        <v>6.459508529999999</v>
      </c>
      <c r="AS13" s="2449">
        <f t="shared" si="1"/>
        <v>0</v>
      </c>
      <c r="AT13" s="2449">
        <f t="shared" si="1"/>
        <v>356.46163112900194</v>
      </c>
      <c r="AU13" s="2449">
        <f t="shared" ref="AU13:AU64" si="5">AA13</f>
        <v>356.46163112900194</v>
      </c>
      <c r="AV13" s="2449">
        <f t="shared" ref="AV13:AV64" si="6">AT13-AU13</f>
        <v>0</v>
      </c>
      <c r="AW13" s="2450">
        <f t="shared" ref="AW13:AX64" si="7">AB13-I13</f>
        <v>0</v>
      </c>
      <c r="AX13" s="2450">
        <f t="shared" si="7"/>
        <v>0</v>
      </c>
      <c r="AY13" s="2446"/>
      <c r="AZ13" s="2540">
        <f>'T-7(ENS)'!AB14</f>
        <v>0.43814135634841456</v>
      </c>
      <c r="BA13" s="2540">
        <f>AZ13</f>
        <v>0.43814135634841456</v>
      </c>
      <c r="BB13" s="2446"/>
      <c r="BC13" s="2446"/>
      <c r="BD13" s="2446"/>
      <c r="BE13" s="2446"/>
      <c r="BF13" s="2451">
        <f>D13*$G$67/1000</f>
        <v>813.57675193252919</v>
      </c>
      <c r="BG13" s="2451">
        <f>BF13*$D$71-AT13</f>
        <v>179.28359566428992</v>
      </c>
      <c r="BH13" s="2451">
        <f>BG13/D13*10</f>
        <v>1.6652994093743223</v>
      </c>
    </row>
    <row r="14" spans="1:85" ht="15" customHeight="1">
      <c r="A14" s="2375"/>
      <c r="B14" s="2388" t="s">
        <v>4565</v>
      </c>
      <c r="C14" s="2382"/>
      <c r="D14" s="2447">
        <f>'T-7(ENS)'!D15</f>
        <v>645.92028460856716</v>
      </c>
      <c r="E14" s="2447">
        <f>'T-7(ENS)'!E15</f>
        <v>0</v>
      </c>
      <c r="F14" s="2448">
        <f>'T-7(ENS)'!F15</f>
        <v>0</v>
      </c>
      <c r="G14" s="2448">
        <f>'T-7(ENS)'!G15</f>
        <v>0</v>
      </c>
      <c r="H14" s="2448">
        <f>'T-7(ENS)'!H15</f>
        <v>0</v>
      </c>
      <c r="I14" s="2448">
        <f>'T-7(ENS)'!I15</f>
        <v>0</v>
      </c>
      <c r="J14" s="2448">
        <f>'T-7(ENS)'!J15</f>
        <v>230</v>
      </c>
      <c r="K14" s="2449">
        <f>'T-7(ENS)'!K15</f>
        <v>0</v>
      </c>
      <c r="L14" s="2449">
        <f>'T-7(ENS)'!L15</f>
        <v>0</v>
      </c>
      <c r="M14" s="2449">
        <f>'T-7(ENS)'!M15</f>
        <v>0</v>
      </c>
      <c r="N14" s="2449">
        <f>'T-7(ENS)'!N15</f>
        <v>0</v>
      </c>
      <c r="O14" s="2449">
        <f>'T-7(ENS)'!O15</f>
        <v>0</v>
      </c>
      <c r="P14" s="2448">
        <f>'T-7(ENS)'!P15</f>
        <v>0</v>
      </c>
      <c r="Q14" s="2449">
        <f>'T-7(ENS)'!Q15</f>
        <v>0</v>
      </c>
      <c r="R14" s="2449">
        <f>'T-7(ENS)'!R15</f>
        <v>148.56166545997044</v>
      </c>
      <c r="S14" s="2449">
        <f>'T-7(ENS)'!S15</f>
        <v>0</v>
      </c>
      <c r="T14" s="2449">
        <f>'T-7(ENS)'!T15</f>
        <v>0</v>
      </c>
      <c r="U14" s="2449">
        <f>'T-7(ENS)'!U15</f>
        <v>148.56166545997044</v>
      </c>
      <c r="V14" s="2449">
        <f>'T-7(ENS)'!V15</f>
        <v>0</v>
      </c>
      <c r="W14" s="2449">
        <f>'T-7(ENS)'!W15</f>
        <v>0</v>
      </c>
      <c r="X14" s="2449">
        <f>'T-7(ENS)'!X15</f>
        <v>0</v>
      </c>
      <c r="Y14" s="2449">
        <f>'T-7(ENS)'!Y15</f>
        <v>0</v>
      </c>
      <c r="Z14" s="2449">
        <f>'T-7(ENS)'!Z15</f>
        <v>0</v>
      </c>
      <c r="AA14" s="2449">
        <f>'T-7(ENS)'!AA15</f>
        <v>0</v>
      </c>
      <c r="AB14" s="2448">
        <f t="shared" si="0"/>
        <v>0</v>
      </c>
      <c r="AC14" s="2448">
        <f t="shared" si="0"/>
        <v>230</v>
      </c>
      <c r="AD14" s="2448">
        <f t="shared" si="0"/>
        <v>0</v>
      </c>
      <c r="AE14" s="2449">
        <f t="shared" si="0"/>
        <v>0</v>
      </c>
      <c r="AF14" s="2449">
        <f t="shared" si="0"/>
        <v>0</v>
      </c>
      <c r="AG14" s="2449">
        <f t="shared" si="0"/>
        <v>0</v>
      </c>
      <c r="AH14" s="2449">
        <f t="shared" si="0"/>
        <v>0</v>
      </c>
      <c r="AI14" s="2449">
        <f t="shared" si="0"/>
        <v>0</v>
      </c>
      <c r="AJ14" s="2449">
        <f t="shared" si="0"/>
        <v>0</v>
      </c>
      <c r="AK14" s="2449">
        <f t="shared" si="2"/>
        <v>0</v>
      </c>
      <c r="AL14" s="2449">
        <f t="shared" si="3"/>
        <v>0</v>
      </c>
      <c r="AM14" s="2449">
        <f t="shared" si="4"/>
        <v>0</v>
      </c>
      <c r="AN14" s="2449">
        <f t="shared" si="1"/>
        <v>148.56166545997044</v>
      </c>
      <c r="AO14" s="2449">
        <f t="shared" si="1"/>
        <v>0</v>
      </c>
      <c r="AP14" s="2449">
        <f t="shared" si="1"/>
        <v>0</v>
      </c>
      <c r="AQ14" s="2449">
        <f t="shared" si="1"/>
        <v>0</v>
      </c>
      <c r="AR14" s="2449">
        <f t="shared" si="1"/>
        <v>0</v>
      </c>
      <c r="AS14" s="2449">
        <f t="shared" si="1"/>
        <v>0</v>
      </c>
      <c r="AT14" s="2449">
        <f t="shared" si="1"/>
        <v>0</v>
      </c>
      <c r="AU14" s="2449">
        <f t="shared" si="5"/>
        <v>0</v>
      </c>
      <c r="AV14" s="2449">
        <f t="shared" si="6"/>
        <v>0</v>
      </c>
      <c r="AW14" s="2450">
        <f t="shared" si="7"/>
        <v>0</v>
      </c>
      <c r="AX14" s="2450">
        <f t="shared" si="7"/>
        <v>0</v>
      </c>
      <c r="AY14" s="2451"/>
      <c r="AZ14" s="2540"/>
      <c r="BA14" s="2540"/>
      <c r="BB14" s="2451"/>
      <c r="BC14" s="2451"/>
      <c r="BD14" s="2451"/>
      <c r="BE14" s="2451"/>
      <c r="BF14" s="2451"/>
      <c r="BG14" s="2451"/>
      <c r="BH14" s="2451"/>
    </row>
    <row r="15" spans="1:85" ht="15" customHeight="1">
      <c r="A15" s="2375"/>
      <c r="B15" s="2381" t="s">
        <v>4566</v>
      </c>
      <c r="C15" s="2382"/>
      <c r="D15" s="2447">
        <f>'T-7(ENS)'!D16</f>
        <v>346.39307897134802</v>
      </c>
      <c r="E15" s="2447">
        <f>'T-7(ENS)'!E16</f>
        <v>0</v>
      </c>
      <c r="F15" s="2448">
        <f>'T-7(ENS)'!F16</f>
        <v>0</v>
      </c>
      <c r="G15" s="2448">
        <f>'T-7(ENS)'!G16</f>
        <v>0</v>
      </c>
      <c r="H15" s="2448">
        <f>'T-7(ENS)'!H16</f>
        <v>0</v>
      </c>
      <c r="I15" s="2448">
        <f>'T-7(ENS)'!I16</f>
        <v>0</v>
      </c>
      <c r="J15" s="2448">
        <f>'T-7(ENS)'!J16</f>
        <v>400</v>
      </c>
      <c r="K15" s="2449">
        <f>'T-7(ENS)'!K16</f>
        <v>0</v>
      </c>
      <c r="L15" s="2449">
        <f>'T-7(ENS)'!L16</f>
        <v>0</v>
      </c>
      <c r="M15" s="2449">
        <f>'T-7(ENS)'!M16</f>
        <v>0</v>
      </c>
      <c r="N15" s="2449">
        <f>'T-7(ENS)'!N16</f>
        <v>0</v>
      </c>
      <c r="O15" s="2449">
        <f>'T-7(ENS)'!O16</f>
        <v>0</v>
      </c>
      <c r="P15" s="2448">
        <f>'T-7(ENS)'!P16</f>
        <v>0</v>
      </c>
      <c r="Q15" s="2449">
        <f>'T-7(ENS)'!Q16</f>
        <v>0</v>
      </c>
      <c r="R15" s="2449">
        <f>'T-7(ENS)'!R16</f>
        <v>138.5572315885392</v>
      </c>
      <c r="S15" s="2449">
        <f>'T-7(ENS)'!S16</f>
        <v>0</v>
      </c>
      <c r="T15" s="2449">
        <f>'T-7(ENS)'!T16</f>
        <v>0</v>
      </c>
      <c r="U15" s="2449">
        <f>'T-7(ENS)'!U16</f>
        <v>138.5572315885392</v>
      </c>
      <c r="V15" s="2449">
        <f>'T-7(ENS)'!V16</f>
        <v>0</v>
      </c>
      <c r="W15" s="2449">
        <f>'T-7(ENS)'!W16</f>
        <v>0</v>
      </c>
      <c r="X15" s="2449">
        <f>'T-7(ENS)'!X16</f>
        <v>0</v>
      </c>
      <c r="Y15" s="2449">
        <f>'T-7(ENS)'!Y16</f>
        <v>0</v>
      </c>
      <c r="Z15" s="2449">
        <f>'T-7(ENS)'!Z16</f>
        <v>0</v>
      </c>
      <c r="AA15" s="2449">
        <f>'T-7(ENS)'!AA16</f>
        <v>0</v>
      </c>
      <c r="AB15" s="2448">
        <f t="shared" si="0"/>
        <v>0</v>
      </c>
      <c r="AC15" s="2448">
        <f t="shared" si="0"/>
        <v>400</v>
      </c>
      <c r="AD15" s="2448">
        <f t="shared" si="0"/>
        <v>0</v>
      </c>
      <c r="AE15" s="2449">
        <f t="shared" si="0"/>
        <v>0</v>
      </c>
      <c r="AF15" s="2449">
        <f t="shared" si="0"/>
        <v>0</v>
      </c>
      <c r="AG15" s="2449">
        <f t="shared" si="0"/>
        <v>0</v>
      </c>
      <c r="AH15" s="2449">
        <f t="shared" si="0"/>
        <v>0</v>
      </c>
      <c r="AI15" s="2449">
        <f t="shared" si="0"/>
        <v>0</v>
      </c>
      <c r="AJ15" s="2449">
        <f t="shared" si="0"/>
        <v>0</v>
      </c>
      <c r="AK15" s="2449">
        <f t="shared" si="2"/>
        <v>0</v>
      </c>
      <c r="AL15" s="2449">
        <f t="shared" si="3"/>
        <v>0</v>
      </c>
      <c r="AM15" s="2449">
        <f t="shared" si="4"/>
        <v>0</v>
      </c>
      <c r="AN15" s="2449">
        <f t="shared" si="1"/>
        <v>138.5572315885392</v>
      </c>
      <c r="AO15" s="2449">
        <f t="shared" si="1"/>
        <v>0</v>
      </c>
      <c r="AP15" s="2449">
        <f t="shared" si="1"/>
        <v>0</v>
      </c>
      <c r="AQ15" s="2449">
        <f t="shared" si="1"/>
        <v>0</v>
      </c>
      <c r="AR15" s="2449">
        <f t="shared" si="1"/>
        <v>0</v>
      </c>
      <c r="AS15" s="2449">
        <f t="shared" si="1"/>
        <v>0</v>
      </c>
      <c r="AT15" s="2449">
        <f t="shared" si="1"/>
        <v>0</v>
      </c>
      <c r="AU15" s="2449">
        <f t="shared" si="5"/>
        <v>0</v>
      </c>
      <c r="AV15" s="2449">
        <f t="shared" si="6"/>
        <v>0</v>
      </c>
      <c r="AW15" s="2450">
        <f t="shared" si="7"/>
        <v>0</v>
      </c>
      <c r="AX15" s="2450">
        <f t="shared" si="7"/>
        <v>0</v>
      </c>
      <c r="AY15" s="2451"/>
      <c r="AZ15" s="2540"/>
      <c r="BA15" s="2540"/>
      <c r="BB15" s="2451"/>
      <c r="BC15" s="2451"/>
      <c r="BD15" s="2451"/>
      <c r="BE15" s="2451"/>
      <c r="BF15" s="2451"/>
      <c r="BG15" s="2451"/>
      <c r="BH15" s="2451"/>
    </row>
    <row r="16" spans="1:85" ht="15" customHeight="1">
      <c r="A16" s="2375"/>
      <c r="B16" s="2381" t="s">
        <v>4567</v>
      </c>
      <c r="C16" s="2382"/>
      <c r="D16" s="2447">
        <f>'T-7(ENS)'!D17</f>
        <v>59.643804917659892</v>
      </c>
      <c r="E16" s="2447">
        <f>'T-7(ENS)'!E17</f>
        <v>0</v>
      </c>
      <c r="F16" s="2448">
        <f>'T-7(ENS)'!F17</f>
        <v>0</v>
      </c>
      <c r="G16" s="2448">
        <f>'T-7(ENS)'!G17</f>
        <v>0</v>
      </c>
      <c r="H16" s="2448">
        <f>'T-7(ENS)'!H17</f>
        <v>0</v>
      </c>
      <c r="I16" s="2448">
        <f>'T-7(ENS)'!I17</f>
        <v>0</v>
      </c>
      <c r="J16" s="2448">
        <f>'T-7(ENS)'!J17</f>
        <v>500</v>
      </c>
      <c r="K16" s="2449">
        <f>'T-7(ENS)'!K17</f>
        <v>0</v>
      </c>
      <c r="L16" s="2449">
        <f>'T-7(ENS)'!L17</f>
        <v>0</v>
      </c>
      <c r="M16" s="2449">
        <f>'T-7(ENS)'!M17</f>
        <v>0</v>
      </c>
      <c r="N16" s="2449">
        <f>'T-7(ENS)'!N17</f>
        <v>0</v>
      </c>
      <c r="O16" s="2449">
        <f>'T-7(ENS)'!O17</f>
        <v>0</v>
      </c>
      <c r="P16" s="2448">
        <f>'T-7(ENS)'!P17</f>
        <v>0</v>
      </c>
      <c r="Q16" s="2449">
        <f>'T-7(ENS)'!Q17</f>
        <v>0</v>
      </c>
      <c r="R16" s="2449">
        <f>'T-7(ENS)'!R17</f>
        <v>29.821902458829946</v>
      </c>
      <c r="S16" s="2449">
        <f>'T-7(ENS)'!S17</f>
        <v>0</v>
      </c>
      <c r="T16" s="2449">
        <f>'T-7(ENS)'!T17</f>
        <v>0</v>
      </c>
      <c r="U16" s="2449">
        <f>'T-7(ENS)'!U17</f>
        <v>29.821902458829946</v>
      </c>
      <c r="V16" s="2449">
        <f>'T-7(ENS)'!V17</f>
        <v>0</v>
      </c>
      <c r="W16" s="2449">
        <f>'T-7(ENS)'!W17</f>
        <v>0</v>
      </c>
      <c r="X16" s="2449">
        <f>'T-7(ENS)'!X17</f>
        <v>0</v>
      </c>
      <c r="Y16" s="2449">
        <f>'T-7(ENS)'!Y17</f>
        <v>0</v>
      </c>
      <c r="Z16" s="2449">
        <f>'T-7(ENS)'!Z17</f>
        <v>0</v>
      </c>
      <c r="AA16" s="2449">
        <f>'T-7(ENS)'!AA17</f>
        <v>0</v>
      </c>
      <c r="AB16" s="2448">
        <f t="shared" si="0"/>
        <v>0</v>
      </c>
      <c r="AC16" s="2448">
        <f t="shared" si="0"/>
        <v>500</v>
      </c>
      <c r="AD16" s="2448">
        <f t="shared" si="0"/>
        <v>0</v>
      </c>
      <c r="AE16" s="2449">
        <f t="shared" si="0"/>
        <v>0</v>
      </c>
      <c r="AF16" s="2449">
        <f t="shared" si="0"/>
        <v>0</v>
      </c>
      <c r="AG16" s="2449">
        <f t="shared" si="0"/>
        <v>0</v>
      </c>
      <c r="AH16" s="2449">
        <f t="shared" si="0"/>
        <v>0</v>
      </c>
      <c r="AI16" s="2449">
        <f t="shared" si="0"/>
        <v>0</v>
      </c>
      <c r="AJ16" s="2449">
        <f t="shared" si="0"/>
        <v>0</v>
      </c>
      <c r="AK16" s="2449">
        <f t="shared" si="2"/>
        <v>0</v>
      </c>
      <c r="AL16" s="2449">
        <f t="shared" si="3"/>
        <v>0</v>
      </c>
      <c r="AM16" s="2449">
        <f t="shared" si="4"/>
        <v>0</v>
      </c>
      <c r="AN16" s="2449">
        <f t="shared" si="1"/>
        <v>29.821902458829946</v>
      </c>
      <c r="AO16" s="2449">
        <f t="shared" si="1"/>
        <v>0</v>
      </c>
      <c r="AP16" s="2449">
        <f t="shared" si="1"/>
        <v>0</v>
      </c>
      <c r="AQ16" s="2449">
        <f t="shared" si="1"/>
        <v>0</v>
      </c>
      <c r="AR16" s="2449">
        <f t="shared" si="1"/>
        <v>0</v>
      </c>
      <c r="AS16" s="2449">
        <f t="shared" si="1"/>
        <v>0</v>
      </c>
      <c r="AT16" s="2449">
        <f t="shared" si="1"/>
        <v>0</v>
      </c>
      <c r="AU16" s="2449">
        <f t="shared" si="5"/>
        <v>0</v>
      </c>
      <c r="AV16" s="2449">
        <f t="shared" si="6"/>
        <v>0</v>
      </c>
      <c r="AW16" s="2450">
        <f t="shared" si="7"/>
        <v>0</v>
      </c>
      <c r="AX16" s="2450">
        <f t="shared" si="7"/>
        <v>0</v>
      </c>
      <c r="AY16" s="2451"/>
      <c r="AZ16" s="2540"/>
      <c r="BA16" s="2540"/>
      <c r="BB16" s="2451"/>
      <c r="BC16" s="2451"/>
      <c r="BD16" s="2451"/>
      <c r="BE16" s="2451"/>
      <c r="BF16" s="2451"/>
      <c r="BG16" s="2451"/>
      <c r="BH16" s="2451"/>
    </row>
    <row r="17" spans="1:60" ht="15" customHeight="1">
      <c r="A17" s="2375"/>
      <c r="B17" s="2388" t="s">
        <v>4568</v>
      </c>
      <c r="C17" s="2382"/>
      <c r="D17" s="2447">
        <f>'T-7(ENS)'!D18</f>
        <v>25.808104280856156</v>
      </c>
      <c r="E17" s="2447">
        <f>'T-7(ENS)'!E18</f>
        <v>0</v>
      </c>
      <c r="F17" s="2448">
        <f>'T-7(ENS)'!F18</f>
        <v>0</v>
      </c>
      <c r="G17" s="2448">
        <f>'T-7(ENS)'!G18</f>
        <v>0</v>
      </c>
      <c r="H17" s="2448">
        <f>'T-7(ENS)'!H18</f>
        <v>0</v>
      </c>
      <c r="I17" s="2448">
        <f>'T-7(ENS)'!I18</f>
        <v>0</v>
      </c>
      <c r="J17" s="2448">
        <f>'T-7(ENS)'!J18</f>
        <v>540</v>
      </c>
      <c r="K17" s="2449">
        <f>'T-7(ENS)'!K18</f>
        <v>0</v>
      </c>
      <c r="L17" s="2449">
        <f>'T-7(ENS)'!L18</f>
        <v>0</v>
      </c>
      <c r="M17" s="2449">
        <f>'T-7(ENS)'!M18</f>
        <v>0</v>
      </c>
      <c r="N17" s="2449">
        <f>'T-7(ENS)'!N18</f>
        <v>0</v>
      </c>
      <c r="O17" s="2449">
        <f>'T-7(ENS)'!O18</f>
        <v>0</v>
      </c>
      <c r="P17" s="2448">
        <f>'T-7(ENS)'!P18</f>
        <v>0</v>
      </c>
      <c r="Q17" s="2449">
        <f>'T-7(ENS)'!Q18</f>
        <v>0</v>
      </c>
      <c r="R17" s="2449">
        <f>'T-7(ENS)'!R18</f>
        <v>13.936376311662325</v>
      </c>
      <c r="S17" s="2449">
        <f>'T-7(ENS)'!S18</f>
        <v>0</v>
      </c>
      <c r="T17" s="2449">
        <f>'T-7(ENS)'!T18</f>
        <v>0</v>
      </c>
      <c r="U17" s="2449">
        <f>'T-7(ENS)'!U18</f>
        <v>13.936376311662325</v>
      </c>
      <c r="V17" s="2449">
        <f>'T-7(ENS)'!V18</f>
        <v>0</v>
      </c>
      <c r="W17" s="2449">
        <f>'T-7(ENS)'!W18</f>
        <v>0</v>
      </c>
      <c r="X17" s="2449">
        <f>'T-7(ENS)'!X18</f>
        <v>0</v>
      </c>
      <c r="Y17" s="2449">
        <f>'T-7(ENS)'!Y18</f>
        <v>0</v>
      </c>
      <c r="Z17" s="2449">
        <f>'T-7(ENS)'!Z18</f>
        <v>0</v>
      </c>
      <c r="AA17" s="2449">
        <f>'T-7(ENS)'!AA18</f>
        <v>0</v>
      </c>
      <c r="AB17" s="2448">
        <f t="shared" si="0"/>
        <v>0</v>
      </c>
      <c r="AC17" s="2448">
        <f t="shared" si="0"/>
        <v>540</v>
      </c>
      <c r="AD17" s="2448">
        <f t="shared" si="0"/>
        <v>0</v>
      </c>
      <c r="AE17" s="2449">
        <f t="shared" si="0"/>
        <v>0</v>
      </c>
      <c r="AF17" s="2449">
        <f t="shared" si="0"/>
        <v>0</v>
      </c>
      <c r="AG17" s="2449">
        <f t="shared" si="0"/>
        <v>0</v>
      </c>
      <c r="AH17" s="2449">
        <f t="shared" si="0"/>
        <v>0</v>
      </c>
      <c r="AI17" s="2449">
        <f t="shared" si="0"/>
        <v>0</v>
      </c>
      <c r="AJ17" s="2449">
        <f t="shared" si="0"/>
        <v>0</v>
      </c>
      <c r="AK17" s="2449">
        <f t="shared" si="2"/>
        <v>0</v>
      </c>
      <c r="AL17" s="2449">
        <f t="shared" si="3"/>
        <v>0</v>
      </c>
      <c r="AM17" s="2449">
        <f t="shared" si="4"/>
        <v>0</v>
      </c>
      <c r="AN17" s="2449">
        <f t="shared" si="1"/>
        <v>13.936376311662325</v>
      </c>
      <c r="AO17" s="2449">
        <f t="shared" si="1"/>
        <v>0</v>
      </c>
      <c r="AP17" s="2449">
        <f t="shared" si="1"/>
        <v>0</v>
      </c>
      <c r="AQ17" s="2449">
        <f t="shared" si="1"/>
        <v>0</v>
      </c>
      <c r="AR17" s="2449">
        <f t="shared" si="1"/>
        <v>0</v>
      </c>
      <c r="AS17" s="2449">
        <f t="shared" si="1"/>
        <v>0</v>
      </c>
      <c r="AT17" s="2449">
        <f t="shared" si="1"/>
        <v>0</v>
      </c>
      <c r="AU17" s="2449">
        <f t="shared" si="5"/>
        <v>0</v>
      </c>
      <c r="AV17" s="2449">
        <f t="shared" si="6"/>
        <v>0</v>
      </c>
      <c r="AW17" s="2450">
        <f t="shared" si="7"/>
        <v>0</v>
      </c>
      <c r="AX17" s="2450">
        <f t="shared" si="7"/>
        <v>0</v>
      </c>
      <c r="AY17" s="2451"/>
      <c r="AZ17" s="2540"/>
      <c r="BA17" s="2540"/>
      <c r="BB17" s="2451"/>
      <c r="BC17" s="2451"/>
      <c r="BD17" s="2451"/>
      <c r="BE17" s="2451"/>
      <c r="BF17" s="2451"/>
      <c r="BG17" s="2451"/>
      <c r="BH17" s="2451"/>
    </row>
    <row r="18" spans="1:60" ht="15" customHeight="1">
      <c r="A18" s="2375"/>
      <c r="B18" s="2381" t="s">
        <v>4631</v>
      </c>
      <c r="C18" s="2377" t="s">
        <v>1534</v>
      </c>
      <c r="D18" s="2452"/>
      <c r="E18" s="2447">
        <f>'T-7(ENS)'!E19</f>
        <v>0</v>
      </c>
      <c r="F18" s="2448">
        <f>'T-7(ENS)'!F19</f>
        <v>0</v>
      </c>
      <c r="G18" s="2448">
        <f>'T-7(ENS)'!G19</f>
        <v>0</v>
      </c>
      <c r="H18" s="2448">
        <f>'T-7(ENS)'!H19</f>
        <v>0</v>
      </c>
      <c r="I18" s="2448">
        <f>'T-7(ENS)'!I19</f>
        <v>0</v>
      </c>
      <c r="J18" s="2448">
        <f>'T-7(ENS)'!J19</f>
        <v>0</v>
      </c>
      <c r="K18" s="2449">
        <f>'T-7(ENS)'!K19</f>
        <v>0</v>
      </c>
      <c r="L18" s="2449">
        <f>'T-7(ENS)'!L19</f>
        <v>0</v>
      </c>
      <c r="M18" s="2449">
        <f>'T-7(ENS)'!M19</f>
        <v>0</v>
      </c>
      <c r="N18" s="2449">
        <f>'T-7(ENS)'!N19</f>
        <v>0</v>
      </c>
      <c r="O18" s="2449">
        <f>'T-7(ENS)'!O19</f>
        <v>0</v>
      </c>
      <c r="P18" s="2448">
        <f>'T-7(ENS)'!P19</f>
        <v>0</v>
      </c>
      <c r="Q18" s="2449">
        <f>'T-7(ENS)'!Q19</f>
        <v>0</v>
      </c>
      <c r="R18" s="2449">
        <f>'T-7(ENS)'!R19</f>
        <v>0</v>
      </c>
      <c r="S18" s="2449">
        <f>'T-7(ENS)'!S19</f>
        <v>0</v>
      </c>
      <c r="T18" s="2449">
        <f>'T-7(ENS)'!T19</f>
        <v>0</v>
      </c>
      <c r="U18" s="2449">
        <f>'T-7(ENS)'!U19</f>
        <v>0</v>
      </c>
      <c r="V18" s="2449">
        <f>'T-7(ENS)'!V19</f>
        <v>0</v>
      </c>
      <c r="W18" s="2449">
        <f>'T-7(ENS)'!W19</f>
        <v>0</v>
      </c>
      <c r="X18" s="2449">
        <f>'T-7(ENS)'!X19</f>
        <v>0</v>
      </c>
      <c r="Y18" s="2449">
        <f>'T-7(ENS)'!Y19</f>
        <v>0</v>
      </c>
      <c r="Z18" s="2449">
        <f>'T-7(ENS)'!Z19</f>
        <v>0</v>
      </c>
      <c r="AA18" s="2449">
        <f>'T-7(ENS)'!AA19</f>
        <v>0</v>
      </c>
      <c r="AB18" s="2448">
        <f t="shared" si="0"/>
        <v>0</v>
      </c>
      <c r="AC18" s="2448">
        <f t="shared" si="0"/>
        <v>0</v>
      </c>
      <c r="AD18" s="2448">
        <f t="shared" si="0"/>
        <v>0</v>
      </c>
      <c r="AE18" s="2449">
        <f t="shared" si="0"/>
        <v>0</v>
      </c>
      <c r="AF18" s="2449">
        <f t="shared" si="0"/>
        <v>0</v>
      </c>
      <c r="AG18" s="2449">
        <f t="shared" si="0"/>
        <v>0</v>
      </c>
      <c r="AH18" s="2449">
        <f t="shared" si="0"/>
        <v>0</v>
      </c>
      <c r="AI18" s="2449">
        <f t="shared" si="0"/>
        <v>0</v>
      </c>
      <c r="AJ18" s="2449">
        <f t="shared" si="0"/>
        <v>0</v>
      </c>
      <c r="AK18" s="2449">
        <f t="shared" si="2"/>
        <v>0</v>
      </c>
      <c r="AL18" s="2449">
        <f t="shared" si="3"/>
        <v>0</v>
      </c>
      <c r="AM18" s="2449">
        <f t="shared" si="4"/>
        <v>0</v>
      </c>
      <c r="AN18" s="2449">
        <f t="shared" si="1"/>
        <v>0</v>
      </c>
      <c r="AO18" s="2449">
        <f t="shared" si="1"/>
        <v>0</v>
      </c>
      <c r="AP18" s="2449">
        <f t="shared" si="1"/>
        <v>0</v>
      </c>
      <c r="AQ18" s="2449">
        <f t="shared" si="1"/>
        <v>0</v>
      </c>
      <c r="AR18" s="2449">
        <f t="shared" si="1"/>
        <v>0</v>
      </c>
      <c r="AS18" s="2449">
        <f t="shared" si="1"/>
        <v>0</v>
      </c>
      <c r="AT18" s="2449">
        <f t="shared" si="1"/>
        <v>0</v>
      </c>
      <c r="AU18" s="2449">
        <f t="shared" si="5"/>
        <v>0</v>
      </c>
      <c r="AV18" s="2449">
        <f t="shared" si="6"/>
        <v>0</v>
      </c>
      <c r="AW18" s="2450">
        <f t="shared" si="7"/>
        <v>0</v>
      </c>
      <c r="AX18" s="2450">
        <f t="shared" si="7"/>
        <v>0</v>
      </c>
      <c r="AY18" s="2451"/>
      <c r="AZ18" s="2540"/>
      <c r="BA18" s="2540"/>
      <c r="BB18" s="2451"/>
      <c r="BC18" s="2451"/>
      <c r="BD18" s="2451"/>
      <c r="BE18" s="2451"/>
      <c r="BF18" s="2451"/>
      <c r="BG18" s="2451"/>
      <c r="BH18" s="2451"/>
    </row>
    <row r="19" spans="1:60" ht="15" customHeight="1">
      <c r="A19" s="2375"/>
      <c r="B19" s="2376"/>
      <c r="C19" s="2390" t="s">
        <v>1362</v>
      </c>
      <c r="D19" s="2453">
        <f>'T-7(ENS)'!D20</f>
        <v>1310.1469549999999</v>
      </c>
      <c r="E19" s="2447">
        <f>'T-7(ENS)'!E20</f>
        <v>0</v>
      </c>
      <c r="F19" s="2454">
        <f>'T-7(ENS)'!F20</f>
        <v>1393893</v>
      </c>
      <c r="G19" s="2454">
        <f>'T-7(ENS)'!G20</f>
        <v>1074888</v>
      </c>
      <c r="H19" s="2454">
        <f>'T-7(ENS)'!H20</f>
        <v>402764.16</v>
      </c>
      <c r="I19" s="2454">
        <f>'T-7(ENS)'!I20</f>
        <v>0</v>
      </c>
      <c r="J19" s="2454">
        <f>'T-7(ENS)'!J20</f>
        <v>0</v>
      </c>
      <c r="K19" s="2455">
        <f>'T-7(ENS)'!K20</f>
        <v>0</v>
      </c>
      <c r="L19" s="2455">
        <f>'T-7(ENS)'!L20</f>
        <v>0</v>
      </c>
      <c r="M19" s="2455">
        <f>'T-7(ENS)'!M20</f>
        <v>0</v>
      </c>
      <c r="N19" s="2455">
        <f>'T-7(ENS)'!N20</f>
        <v>0</v>
      </c>
      <c r="O19" s="2455">
        <f>'T-7(ENS)'!O20</f>
        <v>0</v>
      </c>
      <c r="P19" s="2454">
        <f>'T-7(ENS)'!P20</f>
        <v>304.48303080550374</v>
      </c>
      <c r="Q19" s="2455">
        <f>'T-7(ENS)'!Q20</f>
        <v>0</v>
      </c>
      <c r="R19" s="2455">
        <f>'T-7(ENS)'!R20</f>
        <v>330.87717581900193</v>
      </c>
      <c r="S19" s="2455">
        <f>'T-7(ENS)'!S20</f>
        <v>68.040339840000001</v>
      </c>
      <c r="T19" s="2455">
        <f>'T-7(ENS)'!T20</f>
        <v>0</v>
      </c>
      <c r="U19" s="2455">
        <f>'T-7(ENS)'!U20</f>
        <v>398.91751565900194</v>
      </c>
      <c r="V19" s="2455">
        <f>'T-7(ENS)'!V20</f>
        <v>0.1</v>
      </c>
      <c r="W19" s="2455">
        <f>'T-7(ENS)'!W20</f>
        <v>299.55266134935368</v>
      </c>
      <c r="X19" s="2455">
        <f>'T-7(ENS)'!X20</f>
        <v>645.95085299999994</v>
      </c>
      <c r="Y19" s="2455">
        <f>'T-7(ENS)'!Y20</f>
        <v>6.459508529999999</v>
      </c>
      <c r="Z19" s="2455">
        <f>'T-7(ENS)'!Z20</f>
        <v>0</v>
      </c>
      <c r="AA19" s="2455">
        <f>'T-7(ENS)'!AA20</f>
        <v>392.45800712900194</v>
      </c>
      <c r="AB19" s="2448">
        <f t="shared" si="0"/>
        <v>0</v>
      </c>
      <c r="AC19" s="2448">
        <f t="shared" si="0"/>
        <v>0</v>
      </c>
      <c r="AD19" s="2448">
        <f t="shared" si="0"/>
        <v>0</v>
      </c>
      <c r="AE19" s="2449">
        <f t="shared" si="0"/>
        <v>0</v>
      </c>
      <c r="AF19" s="2449">
        <f t="shared" si="0"/>
        <v>0</v>
      </c>
      <c r="AG19" s="2449">
        <f t="shared" si="0"/>
        <v>0</v>
      </c>
      <c r="AH19" s="2449">
        <f t="shared" si="0"/>
        <v>0</v>
      </c>
      <c r="AI19" s="2449">
        <f t="shared" si="0"/>
        <v>304.48303080550374</v>
      </c>
      <c r="AJ19" s="2449">
        <f t="shared" si="0"/>
        <v>0</v>
      </c>
      <c r="AK19" s="2449">
        <f t="shared" si="2"/>
        <v>0</v>
      </c>
      <c r="AL19" s="2449">
        <f t="shared" si="3"/>
        <v>68.040339840000001</v>
      </c>
      <c r="AM19" s="2449">
        <f t="shared" si="4"/>
        <v>0</v>
      </c>
      <c r="AN19" s="2449">
        <f t="shared" si="1"/>
        <v>398.91751565900194</v>
      </c>
      <c r="AO19" s="2449">
        <f t="shared" si="1"/>
        <v>0.1</v>
      </c>
      <c r="AP19" s="2449">
        <f t="shared" si="1"/>
        <v>299.55266134935368</v>
      </c>
      <c r="AQ19" s="2449">
        <f t="shared" si="1"/>
        <v>645.95085299999994</v>
      </c>
      <c r="AR19" s="2449">
        <f t="shared" si="1"/>
        <v>6.459508529999999</v>
      </c>
      <c r="AS19" s="2449">
        <f t="shared" si="1"/>
        <v>0</v>
      </c>
      <c r="AT19" s="2449">
        <f t="shared" si="1"/>
        <v>392.45800712900194</v>
      </c>
      <c r="AU19" s="2449">
        <f t="shared" si="5"/>
        <v>392.45800712900194</v>
      </c>
      <c r="AV19" s="2449">
        <f t="shared" si="6"/>
        <v>0</v>
      </c>
      <c r="AW19" s="2450">
        <f t="shared" si="7"/>
        <v>0</v>
      </c>
      <c r="AX19" s="2450">
        <f t="shared" si="7"/>
        <v>0</v>
      </c>
      <c r="AY19" s="2446"/>
      <c r="AZ19" s="2540">
        <f>'T-7(ENS)'!AB20</f>
        <v>0.39639016125774151</v>
      </c>
      <c r="BA19" s="2540">
        <f>AZ19</f>
        <v>0.39639016125774151</v>
      </c>
      <c r="BB19" s="2446"/>
      <c r="BC19" s="2446"/>
      <c r="BD19" s="2446"/>
      <c r="BE19" s="2446"/>
      <c r="BF19" s="2451">
        <f>D19*$G$67/1000</f>
        <v>990.08006499515545</v>
      </c>
      <c r="BG19" s="2451">
        <f>BF19*$D$71-AT19</f>
        <v>259.51572209124487</v>
      </c>
      <c r="BH19" s="2451">
        <f>BG19/D19*10</f>
        <v>1.9808138400111375</v>
      </c>
    </row>
    <row r="20" spans="1:60" ht="15" customHeight="1">
      <c r="A20" s="2375">
        <v>2</v>
      </c>
      <c r="B20" s="2376" t="s">
        <v>4569</v>
      </c>
      <c r="C20" s="2377" t="s">
        <v>1534</v>
      </c>
      <c r="D20" s="2447"/>
      <c r="E20" s="2447">
        <f>'T-7(ENS)'!E21</f>
        <v>0</v>
      </c>
      <c r="F20" s="2448">
        <f>'T-7(ENS)'!F21</f>
        <v>56951</v>
      </c>
      <c r="G20" s="2448">
        <f>'T-7(ENS)'!G21</f>
        <v>150786</v>
      </c>
      <c r="H20" s="2448">
        <f>'T-7(ENS)'!H21</f>
        <v>96742</v>
      </c>
      <c r="I20" s="2448">
        <f>'T-7(ENS)'!I21</f>
        <v>0</v>
      </c>
      <c r="J20" s="2448">
        <f>'T-7(ENS)'!J21</f>
        <v>0</v>
      </c>
      <c r="K20" s="2449">
        <f>'T-7(ENS)'!K21</f>
        <v>0</v>
      </c>
      <c r="L20" s="2449">
        <f>'T-7(ENS)'!L21</f>
        <v>30</v>
      </c>
      <c r="M20" s="2449">
        <f>'T-7(ENS)'!M21</f>
        <v>30</v>
      </c>
      <c r="N20" s="2449">
        <f>'T-7(ENS)'!N21</f>
        <v>0</v>
      </c>
      <c r="O20" s="2449">
        <f>'T-7(ENS)'!O21</f>
        <v>0</v>
      </c>
      <c r="P20" s="2448">
        <f>'T-7(ENS)'!P21</f>
        <v>0</v>
      </c>
      <c r="Q20" s="2449">
        <f>'T-7(ENS)'!Q21</f>
        <v>0</v>
      </c>
      <c r="R20" s="2449">
        <f>'T-7(ENS)'!R21</f>
        <v>0</v>
      </c>
      <c r="S20" s="2449">
        <f>'T-7(ENS)'!S21</f>
        <v>5.5329480000000002</v>
      </c>
      <c r="T20" s="2449">
        <f>'T-7(ENS)'!T21</f>
        <v>0</v>
      </c>
      <c r="U20" s="2449">
        <f>'T-7(ENS)'!U21</f>
        <v>5.5329480000000002</v>
      </c>
      <c r="V20" s="2449">
        <f>'T-7(ENS)'!V21</f>
        <v>0.1</v>
      </c>
      <c r="W20" s="2449">
        <f>'T-7(ENS)'!W21</f>
        <v>0</v>
      </c>
      <c r="X20" s="2449">
        <f>'T-7(ENS)'!X21</f>
        <v>0</v>
      </c>
      <c r="Y20" s="2449">
        <f>'T-7(ENS)'!Y21</f>
        <v>0</v>
      </c>
      <c r="Z20" s="2449">
        <f>'T-7(ENS)'!Z21</f>
        <v>0</v>
      </c>
      <c r="AA20" s="2449">
        <f>'T-7(ENS)'!AA21</f>
        <v>0</v>
      </c>
      <c r="AB20" s="2448">
        <f t="shared" si="0"/>
        <v>0</v>
      </c>
      <c r="AC20" s="2448">
        <f t="shared" si="0"/>
        <v>0</v>
      </c>
      <c r="AD20" s="2448">
        <f t="shared" si="0"/>
        <v>0</v>
      </c>
      <c r="AE20" s="2449">
        <f t="shared" si="0"/>
        <v>30</v>
      </c>
      <c r="AF20" s="2449">
        <f t="shared" si="0"/>
        <v>30</v>
      </c>
      <c r="AG20" s="2449">
        <f t="shared" si="0"/>
        <v>0</v>
      </c>
      <c r="AH20" s="2449">
        <f t="shared" si="0"/>
        <v>0</v>
      </c>
      <c r="AI20" s="2449">
        <f t="shared" si="0"/>
        <v>0</v>
      </c>
      <c r="AJ20" s="2449">
        <f t="shared" si="0"/>
        <v>0</v>
      </c>
      <c r="AK20" s="2449">
        <f t="shared" si="2"/>
        <v>0</v>
      </c>
      <c r="AL20" s="2449">
        <f t="shared" si="3"/>
        <v>5.5329480000000002</v>
      </c>
      <c r="AM20" s="2449">
        <f t="shared" si="4"/>
        <v>0</v>
      </c>
      <c r="AN20" s="2449">
        <f t="shared" si="1"/>
        <v>5.5329480000000002</v>
      </c>
      <c r="AO20" s="2449">
        <f t="shared" si="1"/>
        <v>0.1</v>
      </c>
      <c r="AP20" s="2449">
        <f t="shared" si="1"/>
        <v>0</v>
      </c>
      <c r="AQ20" s="2449">
        <f t="shared" si="1"/>
        <v>0</v>
      </c>
      <c r="AR20" s="2449">
        <f t="shared" si="1"/>
        <v>0</v>
      </c>
      <c r="AS20" s="2449">
        <f t="shared" si="1"/>
        <v>0</v>
      </c>
      <c r="AT20" s="2449">
        <f t="shared" si="1"/>
        <v>0</v>
      </c>
      <c r="AU20" s="2449">
        <f t="shared" si="5"/>
        <v>0</v>
      </c>
      <c r="AV20" s="2449">
        <f t="shared" si="6"/>
        <v>0</v>
      </c>
      <c r="AW20" s="2450">
        <f t="shared" si="7"/>
        <v>0</v>
      </c>
      <c r="AX20" s="2450">
        <f t="shared" si="7"/>
        <v>0</v>
      </c>
      <c r="AY20" s="2446"/>
      <c r="AZ20" s="2540"/>
      <c r="BA20" s="2540"/>
      <c r="BB20" s="2446"/>
      <c r="BC20" s="2446"/>
      <c r="BD20" s="2446"/>
      <c r="BE20" s="2446"/>
      <c r="BF20" s="2451"/>
      <c r="BG20" s="2451"/>
      <c r="BH20" s="2451"/>
    </row>
    <row r="21" spans="1:60" ht="15" customHeight="1">
      <c r="A21" s="2375"/>
      <c r="B21" s="2388" t="s">
        <v>1364</v>
      </c>
      <c r="C21" s="2377"/>
      <c r="D21" s="2447">
        <f>'T-7(ENS)'!D22</f>
        <v>59.097072696436548</v>
      </c>
      <c r="E21" s="2447">
        <f>'T-7(ENS)'!E22</f>
        <v>0</v>
      </c>
      <c r="F21" s="2448">
        <f>'T-7(ENS)'!F22</f>
        <v>0</v>
      </c>
      <c r="G21" s="2448">
        <f>'T-7(ENS)'!G22</f>
        <v>0</v>
      </c>
      <c r="H21" s="2448">
        <f>'T-7(ENS)'!H22</f>
        <v>0</v>
      </c>
      <c r="I21" s="2448">
        <f>'T-7(ENS)'!I22</f>
        <v>0</v>
      </c>
      <c r="J21" s="2448">
        <f>'T-7(ENS)'!J22</f>
        <v>510</v>
      </c>
      <c r="K21" s="2449">
        <f>'T-7(ENS)'!K22</f>
        <v>0</v>
      </c>
      <c r="L21" s="2449">
        <f>'T-7(ENS)'!L22</f>
        <v>0</v>
      </c>
      <c r="M21" s="2449">
        <f>'T-7(ENS)'!M22</f>
        <v>0</v>
      </c>
      <c r="N21" s="2449">
        <f>'T-7(ENS)'!N22</f>
        <v>0</v>
      </c>
      <c r="O21" s="2449">
        <f>'T-7(ENS)'!O22</f>
        <v>0</v>
      </c>
      <c r="P21" s="2448">
        <f>'T-7(ENS)'!P22</f>
        <v>0</v>
      </c>
      <c r="Q21" s="2449">
        <f>'T-7(ENS)'!Q22</f>
        <v>0</v>
      </c>
      <c r="R21" s="2449">
        <f>'T-7(ENS)'!R22</f>
        <v>30.139507075182639</v>
      </c>
      <c r="S21" s="2449">
        <f>'T-7(ENS)'!S22</f>
        <v>0</v>
      </c>
      <c r="T21" s="2449">
        <f>'T-7(ENS)'!T22</f>
        <v>0</v>
      </c>
      <c r="U21" s="2449">
        <f>'T-7(ENS)'!U22</f>
        <v>30.139507075182639</v>
      </c>
      <c r="V21" s="2449">
        <f>'T-7(ENS)'!V22</f>
        <v>0.1</v>
      </c>
      <c r="W21" s="2449">
        <f>'T-7(ENS)'!W22</f>
        <v>0</v>
      </c>
      <c r="X21" s="2449">
        <f>'T-7(ENS)'!X22</f>
        <v>41.367950887505579</v>
      </c>
      <c r="Y21" s="2449">
        <f>'T-7(ENS)'!Y22</f>
        <v>0.41367950887505578</v>
      </c>
      <c r="Z21" s="2449">
        <f>'T-7(ENS)'!Z22</f>
        <v>0</v>
      </c>
      <c r="AA21" s="2449">
        <f>'T-7(ENS)'!AA22</f>
        <v>0</v>
      </c>
      <c r="AB21" s="2448">
        <f t="shared" si="0"/>
        <v>0</v>
      </c>
      <c r="AC21" s="2448">
        <f t="shared" si="0"/>
        <v>510</v>
      </c>
      <c r="AD21" s="2448">
        <f t="shared" si="0"/>
        <v>0</v>
      </c>
      <c r="AE21" s="2449">
        <f t="shared" si="0"/>
        <v>0</v>
      </c>
      <c r="AF21" s="2449">
        <f t="shared" si="0"/>
        <v>0</v>
      </c>
      <c r="AG21" s="2449">
        <f t="shared" si="0"/>
        <v>0</v>
      </c>
      <c r="AH21" s="2449">
        <f t="shared" si="0"/>
        <v>0</v>
      </c>
      <c r="AI21" s="2449">
        <f t="shared" si="0"/>
        <v>0</v>
      </c>
      <c r="AJ21" s="2449">
        <f t="shared" si="0"/>
        <v>0</v>
      </c>
      <c r="AK21" s="2449">
        <f t="shared" si="2"/>
        <v>0</v>
      </c>
      <c r="AL21" s="2449">
        <f t="shared" si="3"/>
        <v>0</v>
      </c>
      <c r="AM21" s="2449">
        <f t="shared" si="4"/>
        <v>0</v>
      </c>
      <c r="AN21" s="2449">
        <f t="shared" si="1"/>
        <v>30.139507075182639</v>
      </c>
      <c r="AO21" s="2449">
        <f t="shared" si="1"/>
        <v>0.1</v>
      </c>
      <c r="AP21" s="2449">
        <f t="shared" si="1"/>
        <v>0</v>
      </c>
      <c r="AQ21" s="2449">
        <f t="shared" si="1"/>
        <v>41.367950887505579</v>
      </c>
      <c r="AR21" s="2449">
        <f t="shared" si="1"/>
        <v>0.41367950887505578</v>
      </c>
      <c r="AS21" s="2449">
        <f t="shared" si="1"/>
        <v>0</v>
      </c>
      <c r="AT21" s="2449">
        <f t="shared" si="1"/>
        <v>0</v>
      </c>
      <c r="AU21" s="2449">
        <f t="shared" si="5"/>
        <v>0</v>
      </c>
      <c r="AV21" s="2449">
        <f t="shared" si="6"/>
        <v>0</v>
      </c>
      <c r="AW21" s="2450">
        <f t="shared" si="7"/>
        <v>0</v>
      </c>
      <c r="AX21" s="2450">
        <f t="shared" si="7"/>
        <v>0</v>
      </c>
      <c r="AY21" s="2446"/>
      <c r="AZ21" s="2540"/>
      <c r="BA21" s="2540"/>
      <c r="BB21" s="2446"/>
      <c r="BC21" s="2446"/>
      <c r="BD21" s="2446"/>
      <c r="BE21" s="2446"/>
      <c r="BF21" s="2451"/>
      <c r="BG21" s="2451"/>
      <c r="BH21" s="2451"/>
    </row>
    <row r="22" spans="1:60" ht="15" customHeight="1">
      <c r="A22" s="2375"/>
      <c r="B22" s="2381" t="s">
        <v>1365</v>
      </c>
      <c r="C22" s="2382"/>
      <c r="D22" s="2447">
        <f>'T-7(ENS)'!D23</f>
        <v>24.001033404129362</v>
      </c>
      <c r="E22" s="2447">
        <f>'T-7(ENS)'!E23</f>
        <v>0</v>
      </c>
      <c r="F22" s="2448">
        <f>'T-7(ENS)'!F23</f>
        <v>0</v>
      </c>
      <c r="G22" s="2448">
        <f>'T-7(ENS)'!G23</f>
        <v>0</v>
      </c>
      <c r="H22" s="2448">
        <f>'T-7(ENS)'!H23</f>
        <v>0</v>
      </c>
      <c r="I22" s="2448">
        <f>'T-7(ENS)'!I23</f>
        <v>0</v>
      </c>
      <c r="J22" s="2448">
        <f>'T-7(ENS)'!J23</f>
        <v>620</v>
      </c>
      <c r="K22" s="2449">
        <f>'T-7(ENS)'!K23</f>
        <v>0</v>
      </c>
      <c r="L22" s="2449">
        <f>'T-7(ENS)'!L23</f>
        <v>0</v>
      </c>
      <c r="M22" s="2449">
        <f>'T-7(ENS)'!M23</f>
        <v>0</v>
      </c>
      <c r="N22" s="2449">
        <f>'T-7(ENS)'!N23</f>
        <v>0</v>
      </c>
      <c r="O22" s="2449">
        <f>'T-7(ENS)'!O23</f>
        <v>0</v>
      </c>
      <c r="P22" s="2448">
        <f>'T-7(ENS)'!P23</f>
        <v>0</v>
      </c>
      <c r="Q22" s="2449">
        <f>'T-7(ENS)'!Q23</f>
        <v>0</v>
      </c>
      <c r="R22" s="2449">
        <f>'T-7(ENS)'!R23</f>
        <v>14.880640710560204</v>
      </c>
      <c r="S22" s="2449">
        <f>'T-7(ENS)'!S23</f>
        <v>0</v>
      </c>
      <c r="T22" s="2449">
        <f>'T-7(ENS)'!T23</f>
        <v>0</v>
      </c>
      <c r="U22" s="2449">
        <f>'T-7(ENS)'!U23</f>
        <v>14.880640710560204</v>
      </c>
      <c r="V22" s="2449">
        <f>'T-7(ENS)'!V23</f>
        <v>0.1</v>
      </c>
      <c r="W22" s="2449">
        <f>'T-7(ENS)'!W23</f>
        <v>0</v>
      </c>
      <c r="X22" s="2449">
        <f>'T-7(ENS)'!X23</f>
        <v>16.800723382890553</v>
      </c>
      <c r="Y22" s="2449">
        <f>'T-7(ENS)'!Y23</f>
        <v>0.16800723382890553</v>
      </c>
      <c r="Z22" s="2449">
        <f>'T-7(ENS)'!Z23</f>
        <v>0</v>
      </c>
      <c r="AA22" s="2449">
        <f>'T-7(ENS)'!AA23</f>
        <v>0</v>
      </c>
      <c r="AB22" s="2448">
        <f t="shared" si="0"/>
        <v>0</v>
      </c>
      <c r="AC22" s="2448">
        <f t="shared" si="0"/>
        <v>620</v>
      </c>
      <c r="AD22" s="2448">
        <f t="shared" si="0"/>
        <v>0</v>
      </c>
      <c r="AE22" s="2449">
        <f t="shared" si="0"/>
        <v>0</v>
      </c>
      <c r="AF22" s="2449">
        <f t="shared" si="0"/>
        <v>0</v>
      </c>
      <c r="AG22" s="2449">
        <f t="shared" si="0"/>
        <v>0</v>
      </c>
      <c r="AH22" s="2449">
        <f t="shared" si="0"/>
        <v>0</v>
      </c>
      <c r="AI22" s="2449">
        <f t="shared" si="0"/>
        <v>0</v>
      </c>
      <c r="AJ22" s="2449">
        <f t="shared" si="0"/>
        <v>0</v>
      </c>
      <c r="AK22" s="2449">
        <f t="shared" si="2"/>
        <v>0</v>
      </c>
      <c r="AL22" s="2449">
        <f t="shared" si="3"/>
        <v>0</v>
      </c>
      <c r="AM22" s="2449">
        <f t="shared" si="4"/>
        <v>0</v>
      </c>
      <c r="AN22" s="2449">
        <f t="shared" si="1"/>
        <v>14.880640710560204</v>
      </c>
      <c r="AO22" s="2449">
        <f t="shared" si="1"/>
        <v>0.1</v>
      </c>
      <c r="AP22" s="2449">
        <f t="shared" si="1"/>
        <v>0</v>
      </c>
      <c r="AQ22" s="2449">
        <f t="shared" si="1"/>
        <v>16.800723382890553</v>
      </c>
      <c r="AR22" s="2449">
        <f t="shared" si="1"/>
        <v>0.16800723382890553</v>
      </c>
      <c r="AS22" s="2449">
        <f t="shared" si="1"/>
        <v>0</v>
      </c>
      <c r="AT22" s="2449">
        <f t="shared" si="1"/>
        <v>0</v>
      </c>
      <c r="AU22" s="2449">
        <f t="shared" si="5"/>
        <v>0</v>
      </c>
      <c r="AV22" s="2449">
        <f t="shared" si="6"/>
        <v>0</v>
      </c>
      <c r="AW22" s="2450">
        <f t="shared" si="7"/>
        <v>0</v>
      </c>
      <c r="AX22" s="2450">
        <f t="shared" si="7"/>
        <v>0</v>
      </c>
      <c r="AY22" s="2446"/>
      <c r="AZ22" s="2540"/>
      <c r="BA22" s="2540"/>
      <c r="BB22" s="2446"/>
      <c r="BC22" s="2446"/>
      <c r="BD22" s="2446"/>
      <c r="BE22" s="2446"/>
      <c r="BF22" s="2451"/>
      <c r="BG22" s="2451"/>
      <c r="BH22" s="2451"/>
    </row>
    <row r="23" spans="1:60" ht="15" customHeight="1">
      <c r="A23" s="2375"/>
      <c r="B23" s="2381" t="s">
        <v>1366</v>
      </c>
      <c r="C23" s="2377"/>
      <c r="D23" s="2447">
        <f>'T-7(ENS)'!D24</f>
        <v>86.414017792833448</v>
      </c>
      <c r="E23" s="2447">
        <f>'T-7(ENS)'!E24</f>
        <v>0</v>
      </c>
      <c r="F23" s="2448">
        <f>'T-7(ENS)'!F24</f>
        <v>0</v>
      </c>
      <c r="G23" s="2448">
        <f>'T-7(ENS)'!G24</f>
        <v>0</v>
      </c>
      <c r="H23" s="2448">
        <f>'T-7(ENS)'!H24</f>
        <v>0</v>
      </c>
      <c r="I23" s="2448">
        <f>'T-7(ENS)'!I24</f>
        <v>0</v>
      </c>
      <c r="J23" s="2448">
        <f>'T-7(ENS)'!J24</f>
        <v>690</v>
      </c>
      <c r="K23" s="2449">
        <f>'T-7(ENS)'!K24</f>
        <v>0</v>
      </c>
      <c r="L23" s="2449">
        <f>'T-7(ENS)'!L24</f>
        <v>0</v>
      </c>
      <c r="M23" s="2449">
        <f>'T-7(ENS)'!M24</f>
        <v>0</v>
      </c>
      <c r="N23" s="2449">
        <f>'T-7(ENS)'!N24</f>
        <v>0</v>
      </c>
      <c r="O23" s="2449">
        <f>'T-7(ENS)'!O24</f>
        <v>0</v>
      </c>
      <c r="P23" s="2448">
        <f>'T-7(ENS)'!P24</f>
        <v>0</v>
      </c>
      <c r="Q23" s="2449">
        <f>'T-7(ENS)'!Q24</f>
        <v>0</v>
      </c>
      <c r="R23" s="2449">
        <f>'T-7(ENS)'!R24</f>
        <v>59.625672277055074</v>
      </c>
      <c r="S23" s="2449">
        <f>'T-7(ENS)'!S24</f>
        <v>0</v>
      </c>
      <c r="T23" s="2449">
        <f>'T-7(ENS)'!T24</f>
        <v>0</v>
      </c>
      <c r="U23" s="2449">
        <f>'T-7(ENS)'!U24</f>
        <v>59.625672277055074</v>
      </c>
      <c r="V23" s="2449">
        <f>'T-7(ENS)'!V24</f>
        <v>0.1</v>
      </c>
      <c r="W23" s="2449">
        <f>'T-7(ENS)'!W24</f>
        <v>0</v>
      </c>
      <c r="X23" s="2449">
        <f>'T-7(ENS)'!X24</f>
        <v>60.489812454983408</v>
      </c>
      <c r="Y23" s="2449">
        <f>'T-7(ENS)'!Y24</f>
        <v>0.60489812454983405</v>
      </c>
      <c r="Z23" s="2449">
        <f>'T-7(ENS)'!Z24</f>
        <v>0</v>
      </c>
      <c r="AA23" s="2449">
        <f>'T-7(ENS)'!AA24</f>
        <v>0</v>
      </c>
      <c r="AB23" s="2448">
        <f t="shared" si="0"/>
        <v>0</v>
      </c>
      <c r="AC23" s="2448">
        <f t="shared" si="0"/>
        <v>690</v>
      </c>
      <c r="AD23" s="2448">
        <f t="shared" si="0"/>
        <v>0</v>
      </c>
      <c r="AE23" s="2449">
        <f t="shared" si="0"/>
        <v>0</v>
      </c>
      <c r="AF23" s="2449">
        <f t="shared" si="0"/>
        <v>0</v>
      </c>
      <c r="AG23" s="2449">
        <f t="shared" si="0"/>
        <v>0</v>
      </c>
      <c r="AH23" s="2449">
        <f t="shared" si="0"/>
        <v>0</v>
      </c>
      <c r="AI23" s="2449">
        <f t="shared" si="0"/>
        <v>0</v>
      </c>
      <c r="AJ23" s="2449">
        <f t="shared" si="0"/>
        <v>0</v>
      </c>
      <c r="AK23" s="2449">
        <f t="shared" si="2"/>
        <v>0</v>
      </c>
      <c r="AL23" s="2449">
        <f t="shared" si="3"/>
        <v>0</v>
      </c>
      <c r="AM23" s="2449">
        <f t="shared" si="4"/>
        <v>0</v>
      </c>
      <c r="AN23" s="2449">
        <f t="shared" si="1"/>
        <v>59.625672277055074</v>
      </c>
      <c r="AO23" s="2449">
        <f t="shared" si="1"/>
        <v>0.1</v>
      </c>
      <c r="AP23" s="2449">
        <f t="shared" si="1"/>
        <v>0</v>
      </c>
      <c r="AQ23" s="2449">
        <f t="shared" si="1"/>
        <v>60.489812454983408</v>
      </c>
      <c r="AR23" s="2449">
        <f t="shared" si="1"/>
        <v>0.60489812454983405</v>
      </c>
      <c r="AS23" s="2449">
        <f t="shared" si="1"/>
        <v>0</v>
      </c>
      <c r="AT23" s="2449">
        <f t="shared" si="1"/>
        <v>0</v>
      </c>
      <c r="AU23" s="2449">
        <f t="shared" si="5"/>
        <v>0</v>
      </c>
      <c r="AV23" s="2449">
        <f t="shared" si="6"/>
        <v>0</v>
      </c>
      <c r="AW23" s="2450">
        <f t="shared" si="7"/>
        <v>0</v>
      </c>
      <c r="AX23" s="2450">
        <f t="shared" si="7"/>
        <v>0</v>
      </c>
      <c r="AY23" s="2451"/>
      <c r="AZ23" s="2540"/>
      <c r="BA23" s="2540"/>
      <c r="BB23" s="2451"/>
      <c r="BC23" s="2451"/>
      <c r="BD23" s="2451"/>
      <c r="BE23" s="2451"/>
      <c r="BF23" s="2451"/>
      <c r="BG23" s="2451"/>
      <c r="BH23" s="2451"/>
    </row>
    <row r="24" spans="1:60" ht="15" customHeight="1">
      <c r="A24" s="2375"/>
      <c r="B24" s="2376"/>
      <c r="C24" s="2390" t="s">
        <v>1362</v>
      </c>
      <c r="D24" s="2453">
        <f>'T-7(ENS)'!D25</f>
        <v>169.51212389339935</v>
      </c>
      <c r="E24" s="2447">
        <f>'T-7(ENS)'!E25</f>
        <v>0</v>
      </c>
      <c r="F24" s="2454">
        <f>'T-7(ENS)'!F25</f>
        <v>56951</v>
      </c>
      <c r="G24" s="2454">
        <f>'T-7(ENS)'!G25</f>
        <v>150786</v>
      </c>
      <c r="H24" s="2454">
        <f>'T-7(ENS)'!H25</f>
        <v>96742</v>
      </c>
      <c r="I24" s="2454">
        <f>'T-7(ENS)'!I25</f>
        <v>0</v>
      </c>
      <c r="J24" s="2454">
        <f>'T-7(ENS)'!J25</f>
        <v>0</v>
      </c>
      <c r="K24" s="2455">
        <f>'T-7(ENS)'!K25</f>
        <v>0</v>
      </c>
      <c r="L24" s="2455">
        <f>'T-7(ENS)'!L25</f>
        <v>30</v>
      </c>
      <c r="M24" s="2455">
        <f>'T-7(ENS)'!M25</f>
        <v>30</v>
      </c>
      <c r="N24" s="2455">
        <f>'T-7(ENS)'!N25</f>
        <v>0</v>
      </c>
      <c r="O24" s="2455">
        <f>'T-7(ENS)'!O25</f>
        <v>0</v>
      </c>
      <c r="P24" s="2454">
        <f>'T-7(ENS)'!P25</f>
        <v>649.97573938773701</v>
      </c>
      <c r="Q24" s="2455">
        <f>'T-7(ENS)'!Q25</f>
        <v>0</v>
      </c>
      <c r="R24" s="2455">
        <f>'T-7(ENS)'!R25</f>
        <v>104.64582006279792</v>
      </c>
      <c r="S24" s="2455">
        <f>'T-7(ENS)'!S25</f>
        <v>5.5329480000000002</v>
      </c>
      <c r="T24" s="2455">
        <f>'T-7(ENS)'!T25</f>
        <v>0</v>
      </c>
      <c r="U24" s="2455">
        <f>'T-7(ENS)'!U25</f>
        <v>110.17876806279791</v>
      </c>
      <c r="V24" s="2455">
        <f>'T-7(ENS)'!V25</f>
        <v>0.1</v>
      </c>
      <c r="W24" s="2455">
        <f>'T-7(ENS)'!W25</f>
        <v>642.97573938773689</v>
      </c>
      <c r="X24" s="2455">
        <f>'T-7(ENS)'!X25</f>
        <v>118.65848672537953</v>
      </c>
      <c r="Y24" s="2455">
        <f>'T-7(ENS)'!Y25</f>
        <v>1.1865848672537953</v>
      </c>
      <c r="Z24" s="2455">
        <f>'T-7(ENS)'!Z25</f>
        <v>0</v>
      </c>
      <c r="AA24" s="2455">
        <f>'T-7(ENS)'!AA25</f>
        <v>108.99218319554411</v>
      </c>
      <c r="AB24" s="2448">
        <f t="shared" si="0"/>
        <v>0</v>
      </c>
      <c r="AC24" s="2448">
        <f t="shared" si="0"/>
        <v>0</v>
      </c>
      <c r="AD24" s="2448">
        <f t="shared" si="0"/>
        <v>0</v>
      </c>
      <c r="AE24" s="2449">
        <f t="shared" si="0"/>
        <v>30</v>
      </c>
      <c r="AF24" s="2449">
        <f t="shared" si="0"/>
        <v>30</v>
      </c>
      <c r="AG24" s="2449">
        <f t="shared" si="0"/>
        <v>0</v>
      </c>
      <c r="AH24" s="2449">
        <f t="shared" si="0"/>
        <v>0</v>
      </c>
      <c r="AI24" s="2449">
        <f t="shared" si="0"/>
        <v>649.97573938773701</v>
      </c>
      <c r="AJ24" s="2449">
        <f t="shared" si="0"/>
        <v>0</v>
      </c>
      <c r="AK24" s="2449">
        <f t="shared" si="2"/>
        <v>0</v>
      </c>
      <c r="AL24" s="2449">
        <f t="shared" si="3"/>
        <v>5.5329480000000002</v>
      </c>
      <c r="AM24" s="2449">
        <f t="shared" si="4"/>
        <v>0</v>
      </c>
      <c r="AN24" s="2449">
        <f t="shared" si="1"/>
        <v>110.17876806279791</v>
      </c>
      <c r="AO24" s="2449">
        <f t="shared" si="1"/>
        <v>0.1</v>
      </c>
      <c r="AP24" s="2449">
        <f t="shared" si="1"/>
        <v>642.97573938773689</v>
      </c>
      <c r="AQ24" s="2449">
        <f t="shared" si="1"/>
        <v>118.65848672537953</v>
      </c>
      <c r="AR24" s="2449">
        <f t="shared" si="1"/>
        <v>1.1865848672537953</v>
      </c>
      <c r="AS24" s="2449">
        <f t="shared" si="1"/>
        <v>0</v>
      </c>
      <c r="AT24" s="2449">
        <f t="shared" si="1"/>
        <v>108.99218319554411</v>
      </c>
      <c r="AU24" s="2449">
        <f t="shared" si="5"/>
        <v>108.99218319554411</v>
      </c>
      <c r="AV24" s="2449">
        <f t="shared" si="6"/>
        <v>0</v>
      </c>
      <c r="AW24" s="2450">
        <f t="shared" si="7"/>
        <v>0</v>
      </c>
      <c r="AX24" s="2450">
        <f t="shared" si="7"/>
        <v>0</v>
      </c>
      <c r="AY24" s="2451"/>
      <c r="AZ24" s="2540">
        <f>'T-7(ENS)'!AB25</f>
        <v>0.85083289152780717</v>
      </c>
      <c r="BA24" s="2540">
        <f t="shared" ref="BA24:BA36" si="8">AZ24</f>
        <v>0.85083289152780717</v>
      </c>
      <c r="BB24" s="2451"/>
      <c r="BC24" s="2451"/>
      <c r="BD24" s="2451"/>
      <c r="BE24" s="2451"/>
      <c r="BF24" s="2451">
        <f t="shared" ref="BF24:BF36" si="9">D24*$G$67/1000</f>
        <v>128.10057223072633</v>
      </c>
      <c r="BG24" s="2451">
        <f t="shared" ref="BG24:BG36" si="10">BF24*$D$71-AT24</f>
        <v>-24.63717924652218</v>
      </c>
      <c r="BH24" s="2451">
        <f t="shared" ref="BH24:BH36" si="11">BG24/D24*10</f>
        <v>-1.4534169403726958</v>
      </c>
    </row>
    <row r="25" spans="1:60" ht="15" customHeight="1">
      <c r="A25" s="2375">
        <v>3</v>
      </c>
      <c r="B25" s="2376" t="s">
        <v>4570</v>
      </c>
      <c r="C25" s="2377" t="s">
        <v>1534</v>
      </c>
      <c r="D25" s="2447">
        <f>'T-7(ENS)'!D26</f>
        <v>55.915880000000001</v>
      </c>
      <c r="E25" s="2447">
        <f>'T-7(ENS)'!E26</f>
        <v>0</v>
      </c>
      <c r="F25" s="2448">
        <f>'T-7(ENS)'!F26</f>
        <v>10321</v>
      </c>
      <c r="G25" s="2448">
        <f>'T-7(ENS)'!G26</f>
        <v>47563</v>
      </c>
      <c r="H25" s="2448">
        <f>'T-7(ENS)'!H26</f>
        <v>37242</v>
      </c>
      <c r="I25" s="2448">
        <f>'T-7(ENS)'!I26</f>
        <v>0</v>
      </c>
      <c r="J25" s="2448">
        <f>'T-7(ENS)'!J26</f>
        <v>110</v>
      </c>
      <c r="K25" s="2449">
        <f>'T-7(ENS)'!K26</f>
        <v>0</v>
      </c>
      <c r="L25" s="2449">
        <f>'T-7(ENS)'!L26</f>
        <v>20</v>
      </c>
      <c r="M25" s="2449">
        <f>'T-7(ENS)'!M26</f>
        <v>10</v>
      </c>
      <c r="N25" s="2449">
        <f>'T-7(ENS)'!N26</f>
        <v>0</v>
      </c>
      <c r="O25" s="2449">
        <f>'T-7(ENS)'!O26</f>
        <v>0</v>
      </c>
      <c r="P25" s="2448">
        <f>'T-7(ENS)'!P26</f>
        <v>122.42237446678831</v>
      </c>
      <c r="Q25" s="2449">
        <f>'T-7(ENS)'!Q26</f>
        <v>0</v>
      </c>
      <c r="R25" s="2449">
        <f>'T-7(ENS)'!R26</f>
        <v>6.1507468000000003</v>
      </c>
      <c r="S25" s="2449">
        <f>'T-7(ENS)'!S26</f>
        <v>0.694608</v>
      </c>
      <c r="T25" s="2449">
        <f>'T-7(ENS)'!T26</f>
        <v>0</v>
      </c>
      <c r="U25" s="2449">
        <f>'T-7(ENS)'!U26</f>
        <v>6.8453548</v>
      </c>
      <c r="V25" s="2449">
        <f>'T-7(ENS)'!V26</f>
        <v>0.1</v>
      </c>
      <c r="W25" s="2449">
        <f>'T-7(ENS)'!W26</f>
        <v>116.42237446678833</v>
      </c>
      <c r="X25" s="2449">
        <f>'T-7(ENS)'!X26</f>
        <v>33.549528000000002</v>
      </c>
      <c r="Y25" s="2449">
        <f>'T-7(ENS)'!Y26</f>
        <v>0.33549528000000001</v>
      </c>
      <c r="Z25" s="2449">
        <f>'T-7(ENS)'!Z26</f>
        <v>0</v>
      </c>
      <c r="AA25" s="2449">
        <f>'T-7(ENS)'!AA26</f>
        <v>6.50985952</v>
      </c>
      <c r="AB25" s="2448">
        <f t="shared" si="0"/>
        <v>0</v>
      </c>
      <c r="AC25" s="2448">
        <f t="shared" si="0"/>
        <v>110</v>
      </c>
      <c r="AD25" s="2448">
        <f t="shared" si="0"/>
        <v>0</v>
      </c>
      <c r="AE25" s="2449">
        <f t="shared" si="0"/>
        <v>20</v>
      </c>
      <c r="AF25" s="2449">
        <f t="shared" si="0"/>
        <v>10</v>
      </c>
      <c r="AG25" s="2449">
        <f t="shared" si="0"/>
        <v>0</v>
      </c>
      <c r="AH25" s="2449">
        <f t="shared" si="0"/>
        <v>0</v>
      </c>
      <c r="AI25" s="2449">
        <f t="shared" si="0"/>
        <v>122.42237446678831</v>
      </c>
      <c r="AJ25" s="2449">
        <f t="shared" si="0"/>
        <v>0</v>
      </c>
      <c r="AK25" s="2449">
        <f t="shared" si="2"/>
        <v>0</v>
      </c>
      <c r="AL25" s="2449">
        <f t="shared" si="3"/>
        <v>0.694608</v>
      </c>
      <c r="AM25" s="2449">
        <f t="shared" si="4"/>
        <v>0</v>
      </c>
      <c r="AN25" s="2449">
        <f t="shared" si="1"/>
        <v>6.8453548</v>
      </c>
      <c r="AO25" s="2449">
        <f t="shared" si="1"/>
        <v>0.1</v>
      </c>
      <c r="AP25" s="2449">
        <f t="shared" si="1"/>
        <v>116.42237446678833</v>
      </c>
      <c r="AQ25" s="2449">
        <f t="shared" si="1"/>
        <v>33.549528000000002</v>
      </c>
      <c r="AR25" s="2449">
        <f t="shared" si="1"/>
        <v>0.33549528000000001</v>
      </c>
      <c r="AS25" s="2449">
        <f t="shared" si="1"/>
        <v>0</v>
      </c>
      <c r="AT25" s="2449">
        <f t="shared" si="1"/>
        <v>6.50985952</v>
      </c>
      <c r="AU25" s="2449">
        <f t="shared" si="5"/>
        <v>6.50985952</v>
      </c>
      <c r="AV25" s="2449">
        <f t="shared" si="6"/>
        <v>0</v>
      </c>
      <c r="AW25" s="2450">
        <f t="shared" si="7"/>
        <v>0</v>
      </c>
      <c r="AX25" s="2450">
        <f t="shared" si="7"/>
        <v>0</v>
      </c>
      <c r="AY25" s="2451"/>
      <c r="AZ25" s="2540">
        <f>'T-7(ENS)'!AB26</f>
        <v>0.15405866728414216</v>
      </c>
      <c r="BA25" s="2540">
        <f t="shared" si="8"/>
        <v>0.15405866728414216</v>
      </c>
      <c r="BB25" s="2451"/>
      <c r="BC25" s="2451"/>
      <c r="BD25" s="2451"/>
      <c r="BE25" s="2451"/>
      <c r="BF25" s="2451">
        <f t="shared" si="9"/>
        <v>42.255716347988852</v>
      </c>
      <c r="BG25" s="2451">
        <f t="shared" si="10"/>
        <v>21.315786043731297</v>
      </c>
      <c r="BH25" s="2451">
        <f t="shared" si="11"/>
        <v>3.8121167088367915</v>
      </c>
    </row>
    <row r="26" spans="1:60" ht="15" customHeight="1">
      <c r="A26" s="2375">
        <f>A25+1</f>
        <v>4</v>
      </c>
      <c r="B26" s="2376" t="s">
        <v>4571</v>
      </c>
      <c r="C26" s="2377" t="s">
        <v>1534</v>
      </c>
      <c r="D26" s="2447">
        <f>'T-7(ENS)'!D27</f>
        <v>2.4188524999999994</v>
      </c>
      <c r="E26" s="2447">
        <f>'T-7(ENS)'!E27</f>
        <v>0</v>
      </c>
      <c r="F26" s="2448">
        <f>'T-7(ENS)'!F27</f>
        <v>95</v>
      </c>
      <c r="G26" s="2448">
        <f>'T-7(ENS)'!G27</f>
        <v>1762</v>
      </c>
      <c r="H26" s="2448">
        <f>'T-7(ENS)'!H27</f>
        <v>1667</v>
      </c>
      <c r="I26" s="2448">
        <f>'T-7(ENS)'!I27</f>
        <v>0</v>
      </c>
      <c r="J26" s="2448">
        <f>'T-7(ENS)'!J27</f>
        <v>120</v>
      </c>
      <c r="K26" s="2449">
        <f>'T-7(ENS)'!K27</f>
        <v>0</v>
      </c>
      <c r="L26" s="2449">
        <f>'T-7(ENS)'!L27</f>
        <v>20</v>
      </c>
      <c r="M26" s="2449">
        <f>'T-7(ENS)'!M27</f>
        <v>10</v>
      </c>
      <c r="N26" s="2449">
        <f>'T-7(ENS)'!N27</f>
        <v>0</v>
      </c>
      <c r="O26" s="2449">
        <f>'T-7(ENS)'!O27</f>
        <v>0</v>
      </c>
      <c r="P26" s="2448">
        <f>'T-7(ENS)'!P27</f>
        <v>129.21263284966736</v>
      </c>
      <c r="Q26" s="2449">
        <f>'T-7(ENS)'!Q27</f>
        <v>0</v>
      </c>
      <c r="R26" s="2449">
        <f>'T-7(ENS)'!R27</f>
        <v>0.29026229999999992</v>
      </c>
      <c r="S26" s="2449">
        <f>'T-7(ENS)'!S27</f>
        <v>2.2284000000000002E-2</v>
      </c>
      <c r="T26" s="2449">
        <f>'T-7(ENS)'!T27</f>
        <v>0</v>
      </c>
      <c r="U26" s="2449">
        <f>'T-7(ENS)'!U27</f>
        <v>0.31254629999999994</v>
      </c>
      <c r="V26" s="2449">
        <f>'T-7(ENS)'!V27</f>
        <v>0.1</v>
      </c>
      <c r="W26" s="2449">
        <f>'T-7(ENS)'!W27</f>
        <v>123.21263284966736</v>
      </c>
      <c r="X26" s="2449">
        <f>'T-7(ENS)'!X27</f>
        <v>1.4513114999999996</v>
      </c>
      <c r="Y26" s="2449">
        <f>'T-7(ENS)'!Y27</f>
        <v>1.4513114999999997E-2</v>
      </c>
      <c r="Z26" s="2449">
        <f>'T-7(ENS)'!Z27</f>
        <v>0</v>
      </c>
      <c r="AA26" s="2449">
        <f>'T-7(ENS)'!AA27</f>
        <v>0.29803318499999992</v>
      </c>
      <c r="AB26" s="2448">
        <f t="shared" si="0"/>
        <v>0</v>
      </c>
      <c r="AC26" s="2448">
        <f t="shared" si="0"/>
        <v>120</v>
      </c>
      <c r="AD26" s="2448">
        <f t="shared" si="0"/>
        <v>0</v>
      </c>
      <c r="AE26" s="2449">
        <f t="shared" si="0"/>
        <v>20</v>
      </c>
      <c r="AF26" s="2449">
        <f t="shared" si="0"/>
        <v>10</v>
      </c>
      <c r="AG26" s="2449">
        <f t="shared" si="0"/>
        <v>0</v>
      </c>
      <c r="AH26" s="2449">
        <f t="shared" si="0"/>
        <v>0</v>
      </c>
      <c r="AI26" s="2449">
        <f t="shared" si="0"/>
        <v>129.21263284966736</v>
      </c>
      <c r="AJ26" s="2449">
        <f t="shared" si="0"/>
        <v>0</v>
      </c>
      <c r="AK26" s="2449">
        <f t="shared" si="2"/>
        <v>0</v>
      </c>
      <c r="AL26" s="2449">
        <f t="shared" si="3"/>
        <v>2.2284000000000002E-2</v>
      </c>
      <c r="AM26" s="2449">
        <f t="shared" si="4"/>
        <v>0</v>
      </c>
      <c r="AN26" s="2449">
        <f t="shared" si="1"/>
        <v>0.31254629999999994</v>
      </c>
      <c r="AO26" s="2449">
        <f t="shared" si="1"/>
        <v>0.1</v>
      </c>
      <c r="AP26" s="2449">
        <f t="shared" si="1"/>
        <v>123.21263284966736</v>
      </c>
      <c r="AQ26" s="2449">
        <f t="shared" si="1"/>
        <v>1.4513114999999996</v>
      </c>
      <c r="AR26" s="2449">
        <f t="shared" si="1"/>
        <v>1.4513114999999997E-2</v>
      </c>
      <c r="AS26" s="2449">
        <f t="shared" si="1"/>
        <v>0</v>
      </c>
      <c r="AT26" s="2449">
        <f t="shared" si="1"/>
        <v>0.29803318499999992</v>
      </c>
      <c r="AU26" s="2449">
        <f t="shared" si="5"/>
        <v>0.29803318499999992</v>
      </c>
      <c r="AV26" s="2449">
        <f t="shared" si="6"/>
        <v>0</v>
      </c>
      <c r="AW26" s="2450">
        <f t="shared" si="7"/>
        <v>0</v>
      </c>
      <c r="AX26" s="2450">
        <f t="shared" si="7"/>
        <v>0</v>
      </c>
      <c r="AY26" s="2451"/>
      <c r="AZ26" s="2540">
        <f>'T-7(ENS)'!AB27</f>
        <v>0.16304403768027453</v>
      </c>
      <c r="BA26" s="2540">
        <f t="shared" si="8"/>
        <v>0.16304403768027453</v>
      </c>
      <c r="BB26" s="2451"/>
      <c r="BC26" s="2451"/>
      <c r="BD26" s="2451"/>
      <c r="BE26" s="2451"/>
      <c r="BF26" s="2451">
        <f t="shared" si="9"/>
        <v>1.8279305472367362</v>
      </c>
      <c r="BG26" s="2451">
        <f t="shared" si="10"/>
        <v>0.90567016968109115</v>
      </c>
      <c r="BH26" s="2451">
        <f t="shared" si="11"/>
        <v>3.7442141250080003</v>
      </c>
    </row>
    <row r="27" spans="1:60" ht="15" customHeight="1">
      <c r="A27" s="2375">
        <f t="shared" ref="A27:A35" si="12">A26+1</f>
        <v>5</v>
      </c>
      <c r="B27" s="2376" t="s">
        <v>4572</v>
      </c>
      <c r="C27" s="2377" t="s">
        <v>1534</v>
      </c>
      <c r="D27" s="2447">
        <f>'T-7(ENS)'!D28</f>
        <v>0.46415250000000008</v>
      </c>
      <c r="E27" s="2447">
        <f>'T-7(ENS)'!E28</f>
        <v>0</v>
      </c>
      <c r="F27" s="2448">
        <f>'T-7(ENS)'!F28</f>
        <v>50</v>
      </c>
      <c r="G27" s="2448">
        <f>'T-7(ENS)'!G28</f>
        <v>539</v>
      </c>
      <c r="H27" s="2448">
        <f>'T-7(ENS)'!H28</f>
        <v>489</v>
      </c>
      <c r="I27" s="2448">
        <f>'T-7(ENS)'!I28</f>
        <v>0</v>
      </c>
      <c r="J27" s="2448">
        <f>'T-7(ENS)'!J28</f>
        <v>400</v>
      </c>
      <c r="K27" s="2449">
        <f>'T-7(ENS)'!K28</f>
        <v>0</v>
      </c>
      <c r="L27" s="2449">
        <f>'T-7(ENS)'!L28</f>
        <v>80</v>
      </c>
      <c r="M27" s="2449">
        <f>'T-7(ENS)'!M28</f>
        <v>50</v>
      </c>
      <c r="N27" s="2449">
        <f>'T-7(ENS)'!N28</f>
        <v>0</v>
      </c>
      <c r="O27" s="2449">
        <f>'T-7(ENS)'!O28</f>
        <v>0</v>
      </c>
      <c r="P27" s="2448">
        <f>'T-7(ENS)'!P28</f>
        <v>473.55341186355776</v>
      </c>
      <c r="Q27" s="2449">
        <f>'T-7(ENS)'!Q28</f>
        <v>0</v>
      </c>
      <c r="R27" s="2449">
        <f>'T-7(ENS)'!R28</f>
        <v>0.18566100000000002</v>
      </c>
      <c r="S27" s="2449">
        <f>'T-7(ENS)'!S28</f>
        <v>3.4139999999999997E-2</v>
      </c>
      <c r="T27" s="2449">
        <f>'T-7(ENS)'!T28</f>
        <v>0</v>
      </c>
      <c r="U27" s="2449">
        <f>'T-7(ENS)'!U28</f>
        <v>0.21980100000000002</v>
      </c>
      <c r="V27" s="2449">
        <f>'T-7(ENS)'!V28</f>
        <v>0.1</v>
      </c>
      <c r="W27" s="2449">
        <f>'T-7(ENS)'!W28</f>
        <v>467.55341186355776</v>
      </c>
      <c r="X27" s="2449">
        <f>'T-7(ENS)'!X28</f>
        <v>0.27849150000000006</v>
      </c>
      <c r="Y27" s="2449">
        <f>'T-7(ENS)'!Y28</f>
        <v>2.7849150000000007E-3</v>
      </c>
      <c r="Z27" s="2449">
        <f>'T-7(ENS)'!Z28</f>
        <v>0</v>
      </c>
      <c r="AA27" s="2449">
        <f>'T-7(ENS)'!AA28</f>
        <v>0.21701608500000003</v>
      </c>
      <c r="AB27" s="2448">
        <f t="shared" si="0"/>
        <v>0</v>
      </c>
      <c r="AC27" s="2448">
        <f t="shared" si="0"/>
        <v>400</v>
      </c>
      <c r="AD27" s="2448">
        <f t="shared" si="0"/>
        <v>0</v>
      </c>
      <c r="AE27" s="2449">
        <f t="shared" si="0"/>
        <v>80</v>
      </c>
      <c r="AF27" s="2449">
        <f t="shared" si="0"/>
        <v>50</v>
      </c>
      <c r="AG27" s="2449">
        <f t="shared" si="0"/>
        <v>0</v>
      </c>
      <c r="AH27" s="2449">
        <f t="shared" si="0"/>
        <v>0</v>
      </c>
      <c r="AI27" s="2449">
        <f t="shared" si="0"/>
        <v>473.55341186355776</v>
      </c>
      <c r="AJ27" s="2449">
        <f t="shared" si="0"/>
        <v>0</v>
      </c>
      <c r="AK27" s="2449">
        <f t="shared" si="2"/>
        <v>0</v>
      </c>
      <c r="AL27" s="2449">
        <f t="shared" si="3"/>
        <v>3.4139999999999997E-2</v>
      </c>
      <c r="AM27" s="2449">
        <f t="shared" si="4"/>
        <v>0</v>
      </c>
      <c r="AN27" s="2449">
        <f t="shared" si="1"/>
        <v>0.21980100000000002</v>
      </c>
      <c r="AO27" s="2449">
        <f t="shared" si="1"/>
        <v>0.1</v>
      </c>
      <c r="AP27" s="2449">
        <f t="shared" si="1"/>
        <v>467.55341186355776</v>
      </c>
      <c r="AQ27" s="2449">
        <f t="shared" si="1"/>
        <v>0.27849150000000006</v>
      </c>
      <c r="AR27" s="2449">
        <f t="shared" si="1"/>
        <v>2.7849150000000007E-3</v>
      </c>
      <c r="AS27" s="2449">
        <f t="shared" si="1"/>
        <v>0</v>
      </c>
      <c r="AT27" s="2449">
        <f t="shared" si="1"/>
        <v>0.21701608500000003</v>
      </c>
      <c r="AU27" s="2449">
        <f t="shared" si="5"/>
        <v>0.21701608500000003</v>
      </c>
      <c r="AV27" s="2449">
        <f t="shared" si="6"/>
        <v>0</v>
      </c>
      <c r="AW27" s="2450">
        <f t="shared" si="7"/>
        <v>0</v>
      </c>
      <c r="AX27" s="2450">
        <f t="shared" si="7"/>
        <v>0</v>
      </c>
      <c r="AY27" s="2451"/>
      <c r="AZ27" s="2540">
        <f>'T-7(ENS)'!AB28</f>
        <v>0.61870113752405409</v>
      </c>
      <c r="BA27" s="2540">
        <f t="shared" si="8"/>
        <v>0.61870113752405409</v>
      </c>
      <c r="BB27" s="2451"/>
      <c r="BC27" s="2451"/>
      <c r="BD27" s="2451"/>
      <c r="BE27" s="2451"/>
      <c r="BF27" s="2451">
        <f t="shared" si="9"/>
        <v>0.35076075673332691</v>
      </c>
      <c r="BG27" s="2451">
        <f t="shared" si="10"/>
        <v>1.3962001234532839E-2</v>
      </c>
      <c r="BH27" s="2451">
        <f t="shared" si="11"/>
        <v>0.30080633486909658</v>
      </c>
    </row>
    <row r="28" spans="1:60" ht="15" customHeight="1">
      <c r="A28" s="2375">
        <f t="shared" si="12"/>
        <v>6</v>
      </c>
      <c r="B28" s="2376" t="s">
        <v>554</v>
      </c>
      <c r="C28" s="2377" t="s">
        <v>1534</v>
      </c>
      <c r="D28" s="2447">
        <f>'T-7(ENS)'!D29</f>
        <v>17.599207500000002</v>
      </c>
      <c r="E28" s="2447">
        <f>'T-7(ENS)'!E29</f>
        <v>0</v>
      </c>
      <c r="F28" s="2448">
        <f>'T-7(ENS)'!F29</f>
        <v>705</v>
      </c>
      <c r="G28" s="2448">
        <f>'T-7(ENS)'!G29</f>
        <v>4153</v>
      </c>
      <c r="H28" s="2448">
        <f>'T-7(ENS)'!H29</f>
        <v>3448</v>
      </c>
      <c r="I28" s="2448">
        <f>'T-7(ENS)'!I29</f>
        <v>0</v>
      </c>
      <c r="J28" s="2448">
        <f>'T-7(ENS)'!J29</f>
        <v>540</v>
      </c>
      <c r="K28" s="2449">
        <f>'T-7(ENS)'!K29</f>
        <v>0</v>
      </c>
      <c r="L28" s="2449">
        <f>'T-7(ENS)'!L29</f>
        <v>20</v>
      </c>
      <c r="M28" s="2449">
        <f>'T-7(ENS)'!M29</f>
        <v>15</v>
      </c>
      <c r="N28" s="2449">
        <f>'T-7(ENS)'!N29</f>
        <v>0</v>
      </c>
      <c r="O28" s="2449">
        <f>'T-7(ENS)'!O29</f>
        <v>0</v>
      </c>
      <c r="P28" s="2448">
        <f>'T-7(ENS)'!P29</f>
        <v>544.48792935704626</v>
      </c>
      <c r="Q28" s="2449">
        <f>'T-7(ENS)'!Q29</f>
        <v>0</v>
      </c>
      <c r="R28" s="2449">
        <f>'T-7(ENS)'!R29</f>
        <v>9.5035720500000007</v>
      </c>
      <c r="S28" s="2449">
        <f>'T-7(ENS)'!S29</f>
        <v>7.8983999999999999E-2</v>
      </c>
      <c r="T28" s="2449">
        <f>'T-7(ENS)'!T29</f>
        <v>0</v>
      </c>
      <c r="U28" s="2449">
        <f>'T-7(ENS)'!U29</f>
        <v>9.5825560500000009</v>
      </c>
      <c r="V28" s="2449">
        <f>'T-7(ENS)'!V29</f>
        <v>0</v>
      </c>
      <c r="W28" s="2449">
        <f>'T-7(ENS)'!W29</f>
        <v>541.22100178090409</v>
      </c>
      <c r="X28" s="2449">
        <f>'T-7(ENS)'!X29</f>
        <v>0</v>
      </c>
      <c r="Y28" s="2449">
        <f>'T-7(ENS)'!Y29</f>
        <v>0</v>
      </c>
      <c r="Z28" s="2449">
        <f>'T-7(ENS)'!Z29</f>
        <v>5.7495336300000005E-2</v>
      </c>
      <c r="AA28" s="2449">
        <f>'T-7(ENS)'!AA29</f>
        <v>9.5250607137000003</v>
      </c>
      <c r="AB28" s="2448">
        <f t="shared" ref="AB28:AJ56" si="13">I28</f>
        <v>0</v>
      </c>
      <c r="AC28" s="2448">
        <f t="shared" si="13"/>
        <v>540</v>
      </c>
      <c r="AD28" s="2448">
        <f t="shared" si="13"/>
        <v>0</v>
      </c>
      <c r="AE28" s="2449">
        <f t="shared" si="13"/>
        <v>20</v>
      </c>
      <c r="AF28" s="2449">
        <f t="shared" si="13"/>
        <v>15</v>
      </c>
      <c r="AG28" s="2449">
        <f t="shared" si="13"/>
        <v>0</v>
      </c>
      <c r="AH28" s="2449">
        <f t="shared" si="13"/>
        <v>0</v>
      </c>
      <c r="AI28" s="2449">
        <f t="shared" si="13"/>
        <v>544.48792935704626</v>
      </c>
      <c r="AJ28" s="2449">
        <f t="shared" si="13"/>
        <v>0</v>
      </c>
      <c r="AK28" s="2449">
        <f t="shared" si="2"/>
        <v>0</v>
      </c>
      <c r="AL28" s="2449">
        <f t="shared" si="3"/>
        <v>7.8983999999999999E-2</v>
      </c>
      <c r="AM28" s="2449">
        <f t="shared" si="4"/>
        <v>0</v>
      </c>
      <c r="AN28" s="2449">
        <f t="shared" ref="AN28:AT64" si="14">U28</f>
        <v>9.5825560500000009</v>
      </c>
      <c r="AO28" s="2449">
        <f t="shared" si="14"/>
        <v>0</v>
      </c>
      <c r="AP28" s="2449">
        <f t="shared" si="14"/>
        <v>541.22100178090409</v>
      </c>
      <c r="AQ28" s="2449">
        <f t="shared" si="14"/>
        <v>0</v>
      </c>
      <c r="AR28" s="2449">
        <f t="shared" si="14"/>
        <v>0</v>
      </c>
      <c r="AS28" s="2449">
        <f t="shared" si="14"/>
        <v>5.7495336300000005E-2</v>
      </c>
      <c r="AT28" s="2449">
        <f t="shared" si="14"/>
        <v>9.5250607137000003</v>
      </c>
      <c r="AU28" s="2449">
        <f t="shared" si="5"/>
        <v>9.5250607137000003</v>
      </c>
      <c r="AV28" s="2449">
        <f t="shared" si="6"/>
        <v>0</v>
      </c>
      <c r="AW28" s="2450">
        <f t="shared" si="7"/>
        <v>0</v>
      </c>
      <c r="AX28" s="2450">
        <f t="shared" si="7"/>
        <v>0</v>
      </c>
      <c r="AY28" s="2451"/>
      <c r="AZ28" s="2540">
        <f>'T-7(ENS)'!AB29</f>
        <v>0.71618352247522721</v>
      </c>
      <c r="BA28" s="2540">
        <f t="shared" si="8"/>
        <v>0.71618352247522721</v>
      </c>
      <c r="BB28" s="2451"/>
      <c r="BC28" s="2451"/>
      <c r="BD28" s="2451"/>
      <c r="BE28" s="2451"/>
      <c r="BF28" s="2451">
        <f t="shared" si="9"/>
        <v>13.299748122883841</v>
      </c>
      <c r="BG28" s="2451">
        <f t="shared" si="10"/>
        <v>-0.76709589051271188</v>
      </c>
      <c r="BH28" s="2451">
        <f t="shared" si="11"/>
        <v>-0.4358695643043653</v>
      </c>
    </row>
    <row r="29" spans="1:60" ht="15" customHeight="1">
      <c r="A29" s="2375">
        <f t="shared" si="12"/>
        <v>7</v>
      </c>
      <c r="B29" s="2376" t="s">
        <v>4573</v>
      </c>
      <c r="C29" s="2377" t="s">
        <v>1534</v>
      </c>
      <c r="D29" s="2447">
        <f>'T-7(ENS)'!D30</f>
        <v>14.824215000000001</v>
      </c>
      <c r="E29" s="2447">
        <f>'T-7(ENS)'!E30</f>
        <v>0</v>
      </c>
      <c r="F29" s="2448">
        <f>'T-7(ENS)'!F30</f>
        <v>2523</v>
      </c>
      <c r="G29" s="2448">
        <f>'T-7(ENS)'!G30</f>
        <v>25523</v>
      </c>
      <c r="H29" s="2448">
        <f>'T-7(ENS)'!H30</f>
        <v>23000</v>
      </c>
      <c r="I29" s="2448">
        <f>'T-7(ENS)'!I30</f>
        <v>0</v>
      </c>
      <c r="J29" s="2448">
        <f>'T-7(ENS)'!J30</f>
        <v>540</v>
      </c>
      <c r="K29" s="2449">
        <f>'T-7(ENS)'!K30</f>
        <v>0</v>
      </c>
      <c r="L29" s="2449">
        <f>'T-7(ENS)'!L30</f>
        <v>80</v>
      </c>
      <c r="M29" s="2449">
        <f>'T-7(ENS)'!M30</f>
        <v>35</v>
      </c>
      <c r="N29" s="2449">
        <f>'T-7(ENS)'!N30</f>
        <v>0</v>
      </c>
      <c r="O29" s="2449">
        <f>'T-7(ENS)'!O30</f>
        <v>0</v>
      </c>
      <c r="P29" s="2448">
        <f>'T-7(ENS)'!P30</f>
        <v>619.00232575552889</v>
      </c>
      <c r="Q29" s="2449">
        <f>'T-7(ENS)'!Q30</f>
        <v>0</v>
      </c>
      <c r="R29" s="2449">
        <f>'T-7(ENS)'!R30</f>
        <v>7.9680155624999998</v>
      </c>
      <c r="S29" s="2449">
        <f>'T-7(ENS)'!S30</f>
        <v>1.2082079999999999</v>
      </c>
      <c r="T29" s="2449">
        <f>'T-7(ENS)'!T30</f>
        <v>0</v>
      </c>
      <c r="U29" s="2449">
        <f>'T-7(ENS)'!U30</f>
        <v>9.1762235624999988</v>
      </c>
      <c r="V29" s="2449">
        <f>'T-7(ENS)'!V30</f>
        <v>0.1</v>
      </c>
      <c r="W29" s="2449">
        <f>'T-7(ENS)'!W30</f>
        <v>610.00232575552889</v>
      </c>
      <c r="X29" s="2449">
        <f>'T-7(ENS)'!X30</f>
        <v>13.341793500000001</v>
      </c>
      <c r="Y29" s="2449">
        <f>'T-7(ENS)'!Y30</f>
        <v>0.13341793500000002</v>
      </c>
      <c r="Z29" s="2449">
        <f>'T-7(ENS)'!Z30</f>
        <v>0</v>
      </c>
      <c r="AA29" s="2449">
        <f>'T-7(ENS)'!AA30</f>
        <v>9.0428056274999982</v>
      </c>
      <c r="AB29" s="2448">
        <f t="shared" si="13"/>
        <v>0</v>
      </c>
      <c r="AC29" s="2448">
        <f t="shared" si="13"/>
        <v>540</v>
      </c>
      <c r="AD29" s="2448">
        <f t="shared" si="13"/>
        <v>0</v>
      </c>
      <c r="AE29" s="2449">
        <f t="shared" si="13"/>
        <v>80</v>
      </c>
      <c r="AF29" s="2449">
        <f t="shared" si="13"/>
        <v>35</v>
      </c>
      <c r="AG29" s="2449">
        <f t="shared" si="13"/>
        <v>0</v>
      </c>
      <c r="AH29" s="2449">
        <f t="shared" si="13"/>
        <v>0</v>
      </c>
      <c r="AI29" s="2449">
        <f t="shared" si="13"/>
        <v>619.00232575552889</v>
      </c>
      <c r="AJ29" s="2449">
        <f t="shared" si="13"/>
        <v>0</v>
      </c>
      <c r="AK29" s="2449">
        <f t="shared" si="2"/>
        <v>0</v>
      </c>
      <c r="AL29" s="2449">
        <f t="shared" si="3"/>
        <v>1.2082079999999999</v>
      </c>
      <c r="AM29" s="2449">
        <f t="shared" si="4"/>
        <v>0</v>
      </c>
      <c r="AN29" s="2449">
        <f t="shared" si="14"/>
        <v>9.1762235624999988</v>
      </c>
      <c r="AO29" s="2449">
        <f t="shared" si="14"/>
        <v>0.1</v>
      </c>
      <c r="AP29" s="2449">
        <f t="shared" si="14"/>
        <v>610.00232575552889</v>
      </c>
      <c r="AQ29" s="2449">
        <f t="shared" si="14"/>
        <v>13.341793500000001</v>
      </c>
      <c r="AR29" s="2449">
        <f t="shared" si="14"/>
        <v>0.13341793500000002</v>
      </c>
      <c r="AS29" s="2449">
        <f t="shared" si="14"/>
        <v>0</v>
      </c>
      <c r="AT29" s="2449">
        <f t="shared" si="14"/>
        <v>9.0428056274999982</v>
      </c>
      <c r="AU29" s="2449">
        <f t="shared" si="5"/>
        <v>9.0428056274999982</v>
      </c>
      <c r="AV29" s="2449">
        <f t="shared" si="6"/>
        <v>0</v>
      </c>
      <c r="AW29" s="2450">
        <f t="shared" si="7"/>
        <v>0</v>
      </c>
      <c r="AX29" s="2450">
        <f t="shared" si="7"/>
        <v>0</v>
      </c>
      <c r="AY29" s="2451"/>
      <c r="AZ29" s="2540">
        <f>'T-7(ENS)'!AB30</f>
        <v>0.80720004016867386</v>
      </c>
      <c r="BA29" s="2540">
        <f t="shared" si="8"/>
        <v>0.80720004016867386</v>
      </c>
      <c r="BB29" s="2451"/>
      <c r="BC29" s="2451"/>
      <c r="BD29" s="2451"/>
      <c r="BE29" s="2451"/>
      <c r="BF29" s="2451">
        <f t="shared" si="9"/>
        <v>11.202682030965114</v>
      </c>
      <c r="BG29" s="2451">
        <f t="shared" si="10"/>
        <v>-1.6657715479049182</v>
      </c>
      <c r="BH29" s="2451">
        <f t="shared" si="11"/>
        <v>-1.1236828040506146</v>
      </c>
    </row>
    <row r="30" spans="1:60" ht="15" customHeight="1">
      <c r="A30" s="2375">
        <f t="shared" si="12"/>
        <v>8</v>
      </c>
      <c r="B30" s="2376" t="s">
        <v>4574</v>
      </c>
      <c r="C30" s="2377" t="s">
        <v>1534</v>
      </c>
      <c r="D30" s="2447">
        <f>'T-7(ENS)'!D31</f>
        <v>19.532992500000006</v>
      </c>
      <c r="E30" s="2447">
        <f>'T-7(ENS)'!E31</f>
        <v>0</v>
      </c>
      <c r="F30" s="2448">
        <f>'T-7(ENS)'!F31</f>
        <v>650</v>
      </c>
      <c r="G30" s="2448">
        <f>'T-7(ENS)'!G31</f>
        <v>20800</v>
      </c>
      <c r="H30" s="2448">
        <f>'T-7(ENS)'!H31</f>
        <v>20150</v>
      </c>
      <c r="I30" s="2448">
        <f>'T-7(ENS)'!I31</f>
        <v>0</v>
      </c>
      <c r="J30" s="2448">
        <f>'T-7(ENS)'!J31</f>
        <v>540</v>
      </c>
      <c r="K30" s="2449">
        <f>'T-7(ENS)'!K31</f>
        <v>0</v>
      </c>
      <c r="L30" s="2449">
        <f>'T-7(ENS)'!L31</f>
        <v>100</v>
      </c>
      <c r="M30" s="2449">
        <f>'T-7(ENS)'!M31</f>
        <v>50</v>
      </c>
      <c r="N30" s="2449">
        <f>'T-7(ENS)'!N31</f>
        <v>0</v>
      </c>
      <c r="O30" s="2449">
        <f>'T-7(ENS)'!O31</f>
        <v>0</v>
      </c>
      <c r="P30" s="2448">
        <f>'T-7(ENS)'!P31</f>
        <v>603.388521689649</v>
      </c>
      <c r="Q30" s="2449">
        <f>'T-7(ENS)'!Q31</f>
        <v>0</v>
      </c>
      <c r="R30" s="2449">
        <f>'T-7(ENS)'!R31</f>
        <v>10.498983468750003</v>
      </c>
      <c r="S30" s="2449">
        <f>'T-7(ENS)'!S31</f>
        <v>1.2869999999999999</v>
      </c>
      <c r="T30" s="2449">
        <f>'T-7(ENS)'!T31</f>
        <v>0</v>
      </c>
      <c r="U30" s="2449">
        <f>'T-7(ENS)'!U31</f>
        <v>11.785983468750004</v>
      </c>
      <c r="V30" s="2449">
        <f>'T-7(ENS)'!V31</f>
        <v>0</v>
      </c>
      <c r="W30" s="2449">
        <f>'T-7(ENS)'!W31</f>
        <v>599.76819055951103</v>
      </c>
      <c r="X30" s="2449">
        <f>'T-7(ENS)'!X31</f>
        <v>0</v>
      </c>
      <c r="Y30" s="2449">
        <f>'T-7(ENS)'!Y31</f>
        <v>0</v>
      </c>
      <c r="Z30" s="2449">
        <f>'T-7(ENS)'!Z31</f>
        <v>7.0715900812500024E-2</v>
      </c>
      <c r="AA30" s="2449">
        <f>'T-7(ENS)'!AA31</f>
        <v>11.715267567937504</v>
      </c>
      <c r="AB30" s="2448">
        <f t="shared" si="13"/>
        <v>0</v>
      </c>
      <c r="AC30" s="2448">
        <f t="shared" si="13"/>
        <v>540</v>
      </c>
      <c r="AD30" s="2448">
        <f t="shared" si="13"/>
        <v>0</v>
      </c>
      <c r="AE30" s="2449">
        <f t="shared" si="13"/>
        <v>100</v>
      </c>
      <c r="AF30" s="2449">
        <f t="shared" si="13"/>
        <v>50</v>
      </c>
      <c r="AG30" s="2449">
        <f t="shared" si="13"/>
        <v>0</v>
      </c>
      <c r="AH30" s="2449">
        <f t="shared" si="13"/>
        <v>0</v>
      </c>
      <c r="AI30" s="2449">
        <f t="shared" si="13"/>
        <v>603.388521689649</v>
      </c>
      <c r="AJ30" s="2449">
        <f t="shared" si="13"/>
        <v>0</v>
      </c>
      <c r="AK30" s="2449">
        <f t="shared" si="2"/>
        <v>0</v>
      </c>
      <c r="AL30" s="2449">
        <f t="shared" si="3"/>
        <v>1.2869999999999999</v>
      </c>
      <c r="AM30" s="2449">
        <f t="shared" si="4"/>
        <v>0</v>
      </c>
      <c r="AN30" s="2449">
        <f t="shared" si="14"/>
        <v>11.785983468750004</v>
      </c>
      <c r="AO30" s="2449">
        <f t="shared" si="14"/>
        <v>0</v>
      </c>
      <c r="AP30" s="2449">
        <f t="shared" si="14"/>
        <v>599.76819055951103</v>
      </c>
      <c r="AQ30" s="2449">
        <f t="shared" si="14"/>
        <v>0</v>
      </c>
      <c r="AR30" s="2449">
        <f t="shared" si="14"/>
        <v>0</v>
      </c>
      <c r="AS30" s="2449">
        <f t="shared" si="14"/>
        <v>7.0715900812500024E-2</v>
      </c>
      <c r="AT30" s="2449">
        <f t="shared" si="14"/>
        <v>11.715267567937504</v>
      </c>
      <c r="AU30" s="2449">
        <f t="shared" si="5"/>
        <v>11.715267567937504</v>
      </c>
      <c r="AV30" s="2449">
        <f t="shared" si="6"/>
        <v>0</v>
      </c>
      <c r="AW30" s="2450">
        <f t="shared" si="7"/>
        <v>0</v>
      </c>
      <c r="AX30" s="2450">
        <f t="shared" si="7"/>
        <v>0</v>
      </c>
      <c r="AY30" s="2451"/>
      <c r="AZ30" s="2540">
        <f>'T-7(ENS)'!AB31</f>
        <v>0.7936574781282989</v>
      </c>
      <c r="BA30" s="2540">
        <f t="shared" si="8"/>
        <v>0.7936574781282989</v>
      </c>
      <c r="BB30" s="2451"/>
      <c r="BC30" s="2451"/>
      <c r="BD30" s="2451"/>
      <c r="BE30" s="2451"/>
      <c r="BF30" s="2451">
        <f t="shared" si="9"/>
        <v>14.761112415782312</v>
      </c>
      <c r="BG30" s="2451">
        <f t="shared" si="10"/>
        <v>-1.9949854923621615</v>
      </c>
      <c r="BH30" s="2451">
        <f t="shared" si="11"/>
        <v>-1.0213414520904367</v>
      </c>
    </row>
    <row r="31" spans="1:60" ht="15" customHeight="1">
      <c r="A31" s="2375">
        <f t="shared" si="12"/>
        <v>9</v>
      </c>
      <c r="B31" s="2376" t="s">
        <v>4575</v>
      </c>
      <c r="C31" s="2377" t="s">
        <v>1534</v>
      </c>
      <c r="D31" s="2447">
        <f>'T-7(ENS)'!D32</f>
        <v>28.323239999999998</v>
      </c>
      <c r="E31" s="2447">
        <f>'T-7(ENS)'!E32</f>
        <v>0</v>
      </c>
      <c r="F31" s="2448">
        <f>'T-7(ENS)'!F32</f>
        <v>6900</v>
      </c>
      <c r="G31" s="2448">
        <f>'T-7(ENS)'!G32</f>
        <v>20918</v>
      </c>
      <c r="H31" s="2448">
        <f>'T-7(ENS)'!H32</f>
        <v>14018</v>
      </c>
      <c r="I31" s="2448">
        <f>'T-7(ENS)'!I32</f>
        <v>0</v>
      </c>
      <c r="J31" s="2448">
        <f>'T-7(ENS)'!J32</f>
        <v>540</v>
      </c>
      <c r="K31" s="2449">
        <f>'T-7(ENS)'!K32</f>
        <v>0</v>
      </c>
      <c r="L31" s="2449">
        <f>'T-7(ENS)'!L32</f>
        <v>50</v>
      </c>
      <c r="M31" s="2449">
        <f>'T-7(ENS)'!M32</f>
        <v>50</v>
      </c>
      <c r="N31" s="2449">
        <f>'T-7(ENS)'!N32</f>
        <v>0</v>
      </c>
      <c r="O31" s="2449">
        <f>'T-7(ENS)'!O32</f>
        <v>0</v>
      </c>
      <c r="P31" s="2448">
        <f>'T-7(ENS)'!P32</f>
        <v>581.81272693378298</v>
      </c>
      <c r="Q31" s="2449">
        <f>'T-7(ENS)'!Q32</f>
        <v>0</v>
      </c>
      <c r="R31" s="2449">
        <f>'T-7(ENS)'!R32</f>
        <v>15.223741499999997</v>
      </c>
      <c r="S31" s="2449">
        <f>'T-7(ENS)'!S32</f>
        <v>1.25508</v>
      </c>
      <c r="T31" s="2449">
        <f>'T-7(ENS)'!T32</f>
        <v>0</v>
      </c>
      <c r="U31" s="2449">
        <f>'T-7(ENS)'!U32</f>
        <v>16.478821499999999</v>
      </c>
      <c r="V31" s="2449" t="str">
        <f>'T-7(ENS)'!V32</f>
        <v xml:space="preserve"> </v>
      </c>
      <c r="W31" s="2449">
        <f>'T-7(ENS)'!W32</f>
        <v>578.32185057218032</v>
      </c>
      <c r="X31" s="2449">
        <f>'T-7(ENS)'!X32</f>
        <v>0</v>
      </c>
      <c r="Y31" s="2449">
        <f>'T-7(ENS)'!Y32</f>
        <v>0</v>
      </c>
      <c r="Z31" s="2449">
        <f>'T-7(ENS)'!Z32</f>
        <v>9.8872928999999984E-2</v>
      </c>
      <c r="AA31" s="2449">
        <f>'T-7(ENS)'!AA32</f>
        <v>16.379948571</v>
      </c>
      <c r="AB31" s="2448">
        <f t="shared" si="13"/>
        <v>0</v>
      </c>
      <c r="AC31" s="2448">
        <f t="shared" si="13"/>
        <v>540</v>
      </c>
      <c r="AD31" s="2448">
        <f t="shared" si="13"/>
        <v>0</v>
      </c>
      <c r="AE31" s="2449">
        <f t="shared" si="13"/>
        <v>50</v>
      </c>
      <c r="AF31" s="2449">
        <f t="shared" si="13"/>
        <v>50</v>
      </c>
      <c r="AG31" s="2449">
        <f t="shared" si="13"/>
        <v>0</v>
      </c>
      <c r="AH31" s="2449">
        <f t="shared" si="13"/>
        <v>0</v>
      </c>
      <c r="AI31" s="2449">
        <f t="shared" si="13"/>
        <v>581.81272693378298</v>
      </c>
      <c r="AJ31" s="2449">
        <f t="shared" si="13"/>
        <v>0</v>
      </c>
      <c r="AK31" s="2449">
        <f t="shared" si="2"/>
        <v>0</v>
      </c>
      <c r="AL31" s="2449">
        <f t="shared" si="3"/>
        <v>1.25508</v>
      </c>
      <c r="AM31" s="2449">
        <f t="shared" si="4"/>
        <v>0</v>
      </c>
      <c r="AN31" s="2449">
        <f t="shared" si="14"/>
        <v>16.478821499999999</v>
      </c>
      <c r="AO31" s="2449" t="str">
        <f t="shared" si="14"/>
        <v xml:space="preserve"> </v>
      </c>
      <c r="AP31" s="2449">
        <f t="shared" si="14"/>
        <v>578.32185057218032</v>
      </c>
      <c r="AQ31" s="2449">
        <f t="shared" si="14"/>
        <v>0</v>
      </c>
      <c r="AR31" s="2449">
        <f t="shared" si="14"/>
        <v>0</v>
      </c>
      <c r="AS31" s="2449">
        <f t="shared" si="14"/>
        <v>9.8872928999999984E-2</v>
      </c>
      <c r="AT31" s="2449">
        <f t="shared" si="14"/>
        <v>16.379948571</v>
      </c>
      <c r="AU31" s="2449">
        <f t="shared" si="5"/>
        <v>16.379948571</v>
      </c>
      <c r="AV31" s="2449">
        <f t="shared" si="6"/>
        <v>0</v>
      </c>
      <c r="AW31" s="2450">
        <f t="shared" si="7"/>
        <v>0</v>
      </c>
      <c r="AX31" s="2450">
        <f t="shared" si="7"/>
        <v>0</v>
      </c>
      <c r="AY31" s="2451"/>
      <c r="AZ31" s="2540">
        <f>'T-7(ENS)'!AB32</f>
        <v>0.76527810026641463</v>
      </c>
      <c r="BA31" s="2540">
        <f t="shared" si="8"/>
        <v>0.76527810026641463</v>
      </c>
      <c r="BB31" s="2451"/>
      <c r="BC31" s="2451"/>
      <c r="BD31" s="2451"/>
      <c r="BE31" s="2451"/>
      <c r="BF31" s="2451">
        <f t="shared" si="9"/>
        <v>21.403915944737196</v>
      </c>
      <c r="BG31" s="2451">
        <f t="shared" si="10"/>
        <v>-2.285340072367827</v>
      </c>
      <c r="BH31" s="2451">
        <f t="shared" si="11"/>
        <v>-0.80687805221712883</v>
      </c>
    </row>
    <row r="32" spans="1:60" ht="15" customHeight="1">
      <c r="A32" s="2375">
        <f t="shared" si="12"/>
        <v>10</v>
      </c>
      <c r="B32" s="2376" t="s">
        <v>4576</v>
      </c>
      <c r="C32" s="2377" t="s">
        <v>1534</v>
      </c>
      <c r="D32" s="2447">
        <f>'T-7(ENS)'!D33</f>
        <v>26.045250000000003</v>
      </c>
      <c r="E32" s="2447">
        <f>'T-7(ENS)'!E33</f>
        <v>0</v>
      </c>
      <c r="F32" s="2448">
        <f>'T-7(ENS)'!F33</f>
        <v>3140</v>
      </c>
      <c r="G32" s="2448">
        <f>'T-7(ENS)'!G33</f>
        <v>18153</v>
      </c>
      <c r="H32" s="2448">
        <f>'T-7(ENS)'!H33</f>
        <v>15013</v>
      </c>
      <c r="I32" s="2448">
        <f>'T-7(ENS)'!I33</f>
        <v>0</v>
      </c>
      <c r="J32" s="2448">
        <f>'T-7(ENS)'!J33</f>
        <v>540</v>
      </c>
      <c r="K32" s="2449">
        <f>'T-7(ENS)'!K33</f>
        <v>0</v>
      </c>
      <c r="L32" s="2449">
        <f>'T-7(ENS)'!L33</f>
        <v>50</v>
      </c>
      <c r="M32" s="2449">
        <f>'T-7(ENS)'!M33</f>
        <v>50</v>
      </c>
      <c r="N32" s="2449">
        <f>'T-7(ENS)'!N33</f>
        <v>0</v>
      </c>
      <c r="O32" s="2449">
        <f>'T-7(ENS)'!O33</f>
        <v>0</v>
      </c>
      <c r="P32" s="2448">
        <f>'T-7(ENS)'!P33</f>
        <v>579.31875773893512</v>
      </c>
      <c r="Q32" s="2449">
        <f>'T-7(ENS)'!Q33</f>
        <v>0</v>
      </c>
      <c r="R32" s="2449">
        <f>'T-7(ENS)'!R33</f>
        <v>13.999321875000001</v>
      </c>
      <c r="S32" s="2449">
        <f>'T-7(ENS)'!S33</f>
        <v>1.08918</v>
      </c>
      <c r="T32" s="2449">
        <f>'T-7(ENS)'!T33</f>
        <v>0</v>
      </c>
      <c r="U32" s="2449">
        <f>'T-7(ENS)'!U33</f>
        <v>15.088501875000002</v>
      </c>
      <c r="V32" s="2449">
        <f>'T-7(ENS)'!V33</f>
        <v>0.1</v>
      </c>
      <c r="W32" s="2449">
        <f>'T-7(ENS)'!W33</f>
        <v>572.31875773893512</v>
      </c>
      <c r="X32" s="2449">
        <f>'T-7(ENS)'!X33</f>
        <v>18.231674999999999</v>
      </c>
      <c r="Y32" s="2449">
        <f>'T-7(ENS)'!Y33</f>
        <v>0.18231675</v>
      </c>
      <c r="Z32" s="2449">
        <f>'T-7(ENS)'!Z33</f>
        <v>0</v>
      </c>
      <c r="AA32" s="2449">
        <f>'T-7(ENS)'!AA33</f>
        <v>14.906185125000002</v>
      </c>
      <c r="AB32" s="2448">
        <f t="shared" si="13"/>
        <v>0</v>
      </c>
      <c r="AC32" s="2448">
        <f t="shared" si="13"/>
        <v>540</v>
      </c>
      <c r="AD32" s="2448">
        <f t="shared" si="13"/>
        <v>0</v>
      </c>
      <c r="AE32" s="2449">
        <f t="shared" si="13"/>
        <v>50</v>
      </c>
      <c r="AF32" s="2449">
        <f t="shared" si="13"/>
        <v>50</v>
      </c>
      <c r="AG32" s="2449">
        <f t="shared" si="13"/>
        <v>0</v>
      </c>
      <c r="AH32" s="2449">
        <f t="shared" si="13"/>
        <v>0</v>
      </c>
      <c r="AI32" s="2449">
        <f t="shared" si="13"/>
        <v>579.31875773893512</v>
      </c>
      <c r="AJ32" s="2449">
        <f t="shared" si="13"/>
        <v>0</v>
      </c>
      <c r="AK32" s="2449">
        <f t="shared" si="2"/>
        <v>0</v>
      </c>
      <c r="AL32" s="2449">
        <f t="shared" si="3"/>
        <v>1.08918</v>
      </c>
      <c r="AM32" s="2449">
        <f t="shared" si="4"/>
        <v>0</v>
      </c>
      <c r="AN32" s="2449">
        <f t="shared" si="14"/>
        <v>15.088501875000002</v>
      </c>
      <c r="AO32" s="2449">
        <f t="shared" si="14"/>
        <v>0.1</v>
      </c>
      <c r="AP32" s="2449">
        <f t="shared" si="14"/>
        <v>572.31875773893512</v>
      </c>
      <c r="AQ32" s="2449">
        <f t="shared" si="14"/>
        <v>18.231674999999999</v>
      </c>
      <c r="AR32" s="2449">
        <f t="shared" si="14"/>
        <v>0.18231675</v>
      </c>
      <c r="AS32" s="2449">
        <f t="shared" si="14"/>
        <v>0</v>
      </c>
      <c r="AT32" s="2449">
        <f t="shared" si="14"/>
        <v>14.906185125000002</v>
      </c>
      <c r="AU32" s="2449">
        <f t="shared" si="5"/>
        <v>14.906185125000002</v>
      </c>
      <c r="AV32" s="2449">
        <f t="shared" si="6"/>
        <v>0</v>
      </c>
      <c r="AW32" s="2450">
        <f t="shared" si="7"/>
        <v>0</v>
      </c>
      <c r="AX32" s="2450">
        <f t="shared" si="7"/>
        <v>0</v>
      </c>
      <c r="AY32" s="2451"/>
      <c r="AZ32" s="2540">
        <f>'T-7(ENS)'!AB33</f>
        <v>0.75733436534683041</v>
      </c>
      <c r="BA32" s="2540">
        <f t="shared" si="8"/>
        <v>0.75733436534683041</v>
      </c>
      <c r="BB32" s="2451"/>
      <c r="BC32" s="2451"/>
      <c r="BD32" s="2451"/>
      <c r="BE32" s="2451"/>
      <c r="BF32" s="2451">
        <f t="shared" si="9"/>
        <v>19.682435404977205</v>
      </c>
      <c r="BG32" s="2451">
        <f t="shared" si="10"/>
        <v>-1.945182005335738</v>
      </c>
      <c r="BH32" s="2451">
        <f t="shared" si="11"/>
        <v>-0.74684712388467678</v>
      </c>
    </row>
    <row r="33" spans="1:60" ht="15" customHeight="1">
      <c r="A33" s="2375">
        <f t="shared" si="12"/>
        <v>11</v>
      </c>
      <c r="B33" s="2376" t="s">
        <v>4577</v>
      </c>
      <c r="C33" s="2377" t="s">
        <v>1534</v>
      </c>
      <c r="D33" s="2447">
        <f>'T-7(ENS)'!D34</f>
        <v>1.6528600000000002</v>
      </c>
      <c r="E33" s="2447">
        <f>'T-7(ENS)'!E34</f>
        <v>0</v>
      </c>
      <c r="F33" s="2448">
        <f>'T-7(ENS)'!F34</f>
        <v>5</v>
      </c>
      <c r="G33" s="2448">
        <f>'T-7(ENS)'!G34</f>
        <v>654</v>
      </c>
      <c r="H33" s="2448">
        <f>'T-7(ENS)'!H34</f>
        <v>649</v>
      </c>
      <c r="I33" s="2448">
        <f>'T-7(ENS)'!I34</f>
        <v>200</v>
      </c>
      <c r="J33" s="2448">
        <f>'T-7(ENS)'!J34</f>
        <v>540</v>
      </c>
      <c r="K33" s="2449">
        <f>'T-7(ENS)'!K34</f>
        <v>0</v>
      </c>
      <c r="L33" s="2449">
        <f>'T-7(ENS)'!L34</f>
        <v>0</v>
      </c>
      <c r="M33" s="2449">
        <f>'T-7(ENS)'!M34</f>
        <v>0</v>
      </c>
      <c r="N33" s="2449">
        <f>'T-7(ENS)'!N34</f>
        <v>30</v>
      </c>
      <c r="O33" s="2449">
        <f>'T-7(ENS)'!O34</f>
        <v>0</v>
      </c>
      <c r="P33" s="2448">
        <f>'T-7(ENS)'!P34</f>
        <v>625.50028435560182</v>
      </c>
      <c r="Q33" s="2449">
        <f>'T-7(ENS)'!Q34</f>
        <v>0.13952000000000001</v>
      </c>
      <c r="R33" s="2449">
        <f>'T-7(ENS)'!R34</f>
        <v>0.89254440000000013</v>
      </c>
      <c r="S33" s="2449">
        <f>'T-7(ENS)'!S34</f>
        <v>0</v>
      </c>
      <c r="T33" s="2449">
        <f>'T-7(ENS)'!T34</f>
        <v>1.8E-3</v>
      </c>
      <c r="U33" s="2449">
        <f>'T-7(ENS)'!U34</f>
        <v>1.0338644000000001</v>
      </c>
      <c r="V33" s="2449">
        <f>'T-7(ENS)'!V34</f>
        <v>0.1</v>
      </c>
      <c r="W33" s="2449">
        <f>'T-7(ENS)'!W34</f>
        <v>615.50028435560182</v>
      </c>
      <c r="X33" s="2449">
        <f>'T-7(ENS)'!X34</f>
        <v>1.6528600000000002</v>
      </c>
      <c r="Y33" s="2449">
        <f>'T-7(ENS)'!Y34</f>
        <v>1.6528600000000001E-2</v>
      </c>
      <c r="Z33" s="2449">
        <f>'T-7(ENS)'!Z34</f>
        <v>0</v>
      </c>
      <c r="AA33" s="2449">
        <f>'T-7(ENS)'!AA34</f>
        <v>1.0173358000000001</v>
      </c>
      <c r="AB33" s="2448">
        <f t="shared" si="13"/>
        <v>200</v>
      </c>
      <c r="AC33" s="2448">
        <f t="shared" si="13"/>
        <v>540</v>
      </c>
      <c r="AD33" s="2448">
        <f t="shared" si="13"/>
        <v>0</v>
      </c>
      <c r="AE33" s="2449">
        <f t="shared" si="13"/>
        <v>0</v>
      </c>
      <c r="AF33" s="2449">
        <f t="shared" si="13"/>
        <v>0</v>
      </c>
      <c r="AG33" s="2449">
        <f t="shared" si="13"/>
        <v>30</v>
      </c>
      <c r="AH33" s="2449">
        <f t="shared" si="13"/>
        <v>0</v>
      </c>
      <c r="AI33" s="2449">
        <f t="shared" si="13"/>
        <v>625.50028435560182</v>
      </c>
      <c r="AJ33" s="2449">
        <f t="shared" si="13"/>
        <v>0.13952000000000001</v>
      </c>
      <c r="AK33" s="2449">
        <f t="shared" si="2"/>
        <v>0</v>
      </c>
      <c r="AL33" s="2449">
        <f t="shared" si="3"/>
        <v>0</v>
      </c>
      <c r="AM33" s="2449">
        <f t="shared" si="4"/>
        <v>30</v>
      </c>
      <c r="AN33" s="2449">
        <f t="shared" si="14"/>
        <v>1.0338644000000001</v>
      </c>
      <c r="AO33" s="2449">
        <f t="shared" si="14"/>
        <v>0.1</v>
      </c>
      <c r="AP33" s="2449">
        <f t="shared" si="14"/>
        <v>615.50028435560182</v>
      </c>
      <c r="AQ33" s="2449">
        <f t="shared" si="14"/>
        <v>1.6528600000000002</v>
      </c>
      <c r="AR33" s="2449">
        <f t="shared" si="14"/>
        <v>1.6528600000000001E-2</v>
      </c>
      <c r="AS33" s="2449">
        <f t="shared" si="14"/>
        <v>0</v>
      </c>
      <c r="AT33" s="2449">
        <f t="shared" si="14"/>
        <v>1.0173358000000001</v>
      </c>
      <c r="AU33" s="2449">
        <f t="shared" si="5"/>
        <v>1.0173358000000001</v>
      </c>
      <c r="AV33" s="2449">
        <f t="shared" si="6"/>
        <v>0</v>
      </c>
      <c r="AW33" s="2450">
        <f t="shared" si="7"/>
        <v>0</v>
      </c>
      <c r="AX33" s="2450">
        <f t="shared" si="7"/>
        <v>0</v>
      </c>
      <c r="AY33" s="2451"/>
      <c r="AZ33" s="2540">
        <f>'T-7(ENS)'!AB34</f>
        <v>0.81447534423792944</v>
      </c>
      <c r="BA33" s="2540">
        <f t="shared" si="8"/>
        <v>0.81447534423792944</v>
      </c>
      <c r="BB33" s="2451"/>
      <c r="BC33" s="2451"/>
      <c r="BD33" s="2451"/>
      <c r="BE33" s="2451"/>
      <c r="BF33" s="2451">
        <f t="shared" si="9"/>
        <v>1.2490688391730016</v>
      </c>
      <c r="BG33" s="2451">
        <f t="shared" si="10"/>
        <v>-0.19481639180202648</v>
      </c>
      <c r="BH33" s="2451">
        <f t="shared" si="11"/>
        <v>-1.178662390051344</v>
      </c>
    </row>
    <row r="34" spans="1:60" ht="15" customHeight="1">
      <c r="A34" s="2375">
        <f t="shared" si="12"/>
        <v>12</v>
      </c>
      <c r="B34" s="2376" t="s">
        <v>4578</v>
      </c>
      <c r="C34" s="2377" t="s">
        <v>1534</v>
      </c>
      <c r="D34" s="2447">
        <f>'T-7(ENS)'!D35</f>
        <v>0.53119000000000005</v>
      </c>
      <c r="E34" s="2447">
        <f>'T-7(ENS)'!E35</f>
        <v>0</v>
      </c>
      <c r="F34" s="2448">
        <f>'T-7(ENS)'!F35</f>
        <v>3</v>
      </c>
      <c r="G34" s="2448">
        <f>'T-7(ENS)'!G35</f>
        <v>309</v>
      </c>
      <c r="H34" s="2448">
        <f>'T-7(ENS)'!H35</f>
        <v>306</v>
      </c>
      <c r="I34" s="2448">
        <f>'T-7(ENS)'!I35</f>
        <v>200</v>
      </c>
      <c r="J34" s="2448">
        <f>'T-7(ENS)'!J35</f>
        <v>540</v>
      </c>
      <c r="K34" s="2449">
        <f>'T-7(ENS)'!K35</f>
        <v>0</v>
      </c>
      <c r="L34" s="2449">
        <f>'T-7(ENS)'!L35</f>
        <v>0</v>
      </c>
      <c r="M34" s="2449">
        <f>'T-7(ENS)'!M35</f>
        <v>0</v>
      </c>
      <c r="N34" s="2449">
        <f>'T-7(ENS)'!N35</f>
        <v>30</v>
      </c>
      <c r="O34" s="2449">
        <f>'T-7(ENS)'!O35</f>
        <v>0</v>
      </c>
      <c r="P34" s="2448">
        <f>'T-7(ENS)'!P35</f>
        <v>666.13189254315785</v>
      </c>
      <c r="Q34" s="2449">
        <f>'T-7(ENS)'!Q35</f>
        <v>6.5920000000000006E-2</v>
      </c>
      <c r="R34" s="2449">
        <f>'T-7(ENS)'!R35</f>
        <v>0.2868426</v>
      </c>
      <c r="S34" s="2449">
        <f>'T-7(ENS)'!S35</f>
        <v>0</v>
      </c>
      <c r="T34" s="2449">
        <f>'T-7(ENS)'!T35</f>
        <v>1.08E-3</v>
      </c>
      <c r="U34" s="2449">
        <f>'T-7(ENS)'!U35</f>
        <v>0.35384260000000006</v>
      </c>
      <c r="V34" s="2449">
        <f>'T-7(ENS)'!V35</f>
        <v>0</v>
      </c>
      <c r="W34" s="2449">
        <f>'T-7(ENS)'!W35</f>
        <v>659.47057361772636</v>
      </c>
      <c r="X34" s="2449">
        <f>'T-7(ENS)'!X35</f>
        <v>0</v>
      </c>
      <c r="Y34" s="2449">
        <f>'T-7(ENS)'!Y35</f>
        <v>0</v>
      </c>
      <c r="Z34" s="2449">
        <f>'T-7(ENS)'!Z35</f>
        <v>3.5384260000000008E-3</v>
      </c>
      <c r="AA34" s="2449">
        <f>'T-7(ENS)'!AA35</f>
        <v>0.35030417400000008</v>
      </c>
      <c r="AB34" s="2448">
        <f t="shared" si="13"/>
        <v>200</v>
      </c>
      <c r="AC34" s="2448">
        <f t="shared" si="13"/>
        <v>540</v>
      </c>
      <c r="AD34" s="2448">
        <f t="shared" si="13"/>
        <v>0</v>
      </c>
      <c r="AE34" s="2449">
        <f t="shared" si="13"/>
        <v>0</v>
      </c>
      <c r="AF34" s="2449">
        <f t="shared" si="13"/>
        <v>0</v>
      </c>
      <c r="AG34" s="2449">
        <f t="shared" si="13"/>
        <v>30</v>
      </c>
      <c r="AH34" s="2449">
        <f t="shared" si="13"/>
        <v>0</v>
      </c>
      <c r="AI34" s="2449">
        <f t="shared" si="13"/>
        <v>666.13189254315785</v>
      </c>
      <c r="AJ34" s="2449">
        <f t="shared" si="13"/>
        <v>6.5920000000000006E-2</v>
      </c>
      <c r="AK34" s="2449">
        <f t="shared" si="2"/>
        <v>0</v>
      </c>
      <c r="AL34" s="2449">
        <f t="shared" si="3"/>
        <v>0</v>
      </c>
      <c r="AM34" s="2449">
        <f t="shared" si="4"/>
        <v>30</v>
      </c>
      <c r="AN34" s="2449">
        <f t="shared" si="14"/>
        <v>0.35384260000000006</v>
      </c>
      <c r="AO34" s="2449">
        <f t="shared" si="14"/>
        <v>0</v>
      </c>
      <c r="AP34" s="2449">
        <f t="shared" si="14"/>
        <v>659.47057361772636</v>
      </c>
      <c r="AQ34" s="2449">
        <f t="shared" si="14"/>
        <v>0</v>
      </c>
      <c r="AR34" s="2449">
        <f t="shared" si="14"/>
        <v>0</v>
      </c>
      <c r="AS34" s="2449">
        <f t="shared" si="14"/>
        <v>3.5384260000000008E-3</v>
      </c>
      <c r="AT34" s="2449">
        <f t="shared" si="14"/>
        <v>0.35030417400000008</v>
      </c>
      <c r="AU34" s="2449">
        <f t="shared" si="5"/>
        <v>0.35030417400000008</v>
      </c>
      <c r="AV34" s="2449">
        <f t="shared" si="6"/>
        <v>0</v>
      </c>
      <c r="AW34" s="2450">
        <f t="shared" si="7"/>
        <v>0</v>
      </c>
      <c r="AX34" s="2450">
        <f t="shared" si="7"/>
        <v>0</v>
      </c>
      <c r="AY34" s="2446"/>
      <c r="AZ34" s="2540">
        <f>'T-7(ENS)'!AB35</f>
        <v>0.87266007200049156</v>
      </c>
      <c r="BA34" s="2540">
        <f t="shared" si="8"/>
        <v>0.87266007200049156</v>
      </c>
      <c r="BB34" s="2446"/>
      <c r="BC34" s="2446"/>
      <c r="BD34" s="2446"/>
      <c r="BE34" s="2446"/>
      <c r="BF34" s="2451">
        <f t="shared" si="9"/>
        <v>0.40142109838722384</v>
      </c>
      <c r="BG34" s="2451">
        <f t="shared" si="10"/>
        <v>-8.5965945450285242E-2</v>
      </c>
      <c r="BH34" s="2451">
        <f t="shared" si="11"/>
        <v>-1.6183652826725887</v>
      </c>
    </row>
    <row r="35" spans="1:60" ht="15" customHeight="1">
      <c r="A35" s="2375">
        <f t="shared" si="12"/>
        <v>13</v>
      </c>
      <c r="B35" s="2376" t="s">
        <v>910</v>
      </c>
      <c r="C35" s="2377" t="s">
        <v>1534</v>
      </c>
      <c r="D35" s="2447">
        <f>'T-7(ENS)'!D36</f>
        <v>0.42713000000000007</v>
      </c>
      <c r="E35" s="2447">
        <f>'T-7(ENS)'!E36</f>
        <v>0</v>
      </c>
      <c r="F35" s="2448">
        <f>'T-7(ENS)'!F36</f>
        <v>3</v>
      </c>
      <c r="G35" s="2448">
        <f>'T-7(ENS)'!G36</f>
        <v>366</v>
      </c>
      <c r="H35" s="2448">
        <f>'T-7(ENS)'!H36</f>
        <v>363</v>
      </c>
      <c r="I35" s="2448">
        <f>'T-7(ENS)'!I36</f>
        <v>200</v>
      </c>
      <c r="J35" s="2448">
        <f>'T-7(ENS)'!J36</f>
        <v>540</v>
      </c>
      <c r="K35" s="2449">
        <f>'T-7(ENS)'!K36</f>
        <v>0</v>
      </c>
      <c r="L35" s="2449">
        <f>'T-7(ENS)'!L36</f>
        <v>0</v>
      </c>
      <c r="M35" s="2449">
        <f>'T-7(ENS)'!M36</f>
        <v>0</v>
      </c>
      <c r="N35" s="2449">
        <f>'T-7(ENS)'!N36</f>
        <v>30</v>
      </c>
      <c r="O35" s="2449">
        <f>'T-7(ENS)'!O36</f>
        <v>0</v>
      </c>
      <c r="P35" s="2448">
        <f>'T-7(ENS)'!P36</f>
        <v>725.32999321049795</v>
      </c>
      <c r="Q35" s="2449">
        <f>'T-7(ENS)'!Q36</f>
        <v>7.8079999999999997E-2</v>
      </c>
      <c r="R35" s="2449">
        <f>'T-7(ENS)'!R36</f>
        <v>0.23065020000000003</v>
      </c>
      <c r="S35" s="2449">
        <f>'T-7(ENS)'!S36</f>
        <v>0</v>
      </c>
      <c r="T35" s="2449">
        <f>'T-7(ENS)'!T36</f>
        <v>1.08E-3</v>
      </c>
      <c r="U35" s="2449">
        <f>'T-7(ENS)'!U36</f>
        <v>0.30981020000000004</v>
      </c>
      <c r="V35" s="2449">
        <f>'T-7(ENS)'!V36</f>
        <v>0</v>
      </c>
      <c r="W35" s="2449">
        <f>'T-7(ENS)'!W36</f>
        <v>718.07669327839301</v>
      </c>
      <c r="X35" s="2449">
        <f>'T-7(ENS)'!X36</f>
        <v>0</v>
      </c>
      <c r="Y35" s="2449">
        <f>'T-7(ENS)'!Y36</f>
        <v>0</v>
      </c>
      <c r="Z35" s="2449">
        <f>'T-7(ENS)'!Z36</f>
        <v>3.0981020000000006E-3</v>
      </c>
      <c r="AA35" s="2449">
        <f>'T-7(ENS)'!AA36</f>
        <v>0.30671209800000004</v>
      </c>
      <c r="AB35" s="2448">
        <f t="shared" si="13"/>
        <v>200</v>
      </c>
      <c r="AC35" s="2448">
        <f t="shared" si="13"/>
        <v>540</v>
      </c>
      <c r="AD35" s="2448">
        <f t="shared" si="13"/>
        <v>0</v>
      </c>
      <c r="AE35" s="2449">
        <f t="shared" si="13"/>
        <v>0</v>
      </c>
      <c r="AF35" s="2449">
        <f t="shared" si="13"/>
        <v>0</v>
      </c>
      <c r="AG35" s="2449">
        <f t="shared" si="13"/>
        <v>30</v>
      </c>
      <c r="AH35" s="2449">
        <f t="shared" si="13"/>
        <v>0</v>
      </c>
      <c r="AI35" s="2449">
        <f t="shared" si="13"/>
        <v>725.32999321049795</v>
      </c>
      <c r="AJ35" s="2449">
        <f t="shared" si="13"/>
        <v>7.8079999999999997E-2</v>
      </c>
      <c r="AK35" s="2449">
        <f t="shared" si="2"/>
        <v>0</v>
      </c>
      <c r="AL35" s="2449">
        <f t="shared" si="3"/>
        <v>0</v>
      </c>
      <c r="AM35" s="2449">
        <f t="shared" si="4"/>
        <v>30</v>
      </c>
      <c r="AN35" s="2449">
        <f t="shared" si="14"/>
        <v>0.30981020000000004</v>
      </c>
      <c r="AO35" s="2449">
        <f t="shared" si="14"/>
        <v>0</v>
      </c>
      <c r="AP35" s="2449">
        <f t="shared" si="14"/>
        <v>718.07669327839301</v>
      </c>
      <c r="AQ35" s="2449">
        <f t="shared" si="14"/>
        <v>0</v>
      </c>
      <c r="AR35" s="2449">
        <f t="shared" si="14"/>
        <v>0</v>
      </c>
      <c r="AS35" s="2449">
        <f t="shared" si="14"/>
        <v>3.0981020000000006E-3</v>
      </c>
      <c r="AT35" s="2449">
        <f t="shared" si="14"/>
        <v>0.30671209800000004</v>
      </c>
      <c r="AU35" s="2449">
        <f t="shared" si="5"/>
        <v>0.30671209800000004</v>
      </c>
      <c r="AV35" s="2449">
        <f t="shared" si="6"/>
        <v>0</v>
      </c>
      <c r="AW35" s="2450">
        <f t="shared" si="7"/>
        <v>0</v>
      </c>
      <c r="AX35" s="2450">
        <f t="shared" si="7"/>
        <v>0</v>
      </c>
      <c r="AY35" s="2446"/>
      <c r="AZ35" s="2540">
        <f>'T-7(ENS)'!AB36</f>
        <v>0.95021200934044758</v>
      </c>
      <c r="BA35" s="2540">
        <f t="shared" si="8"/>
        <v>0.95021200934044758</v>
      </c>
      <c r="BB35" s="2446"/>
      <c r="BC35" s="2446"/>
      <c r="BD35" s="2446"/>
      <c r="BE35" s="2446"/>
      <c r="BF35" s="2451">
        <f t="shared" si="9"/>
        <v>0.32278279665305243</v>
      </c>
      <c r="BG35" s="2451">
        <f t="shared" si="10"/>
        <v>-9.415766820945487E-2</v>
      </c>
      <c r="BH35" s="2451">
        <f t="shared" si="11"/>
        <v>-2.2044264792792561</v>
      </c>
    </row>
    <row r="36" spans="1:60" ht="15" customHeight="1">
      <c r="A36" s="2401"/>
      <c r="B36" s="2390" t="s">
        <v>4579</v>
      </c>
      <c r="C36" s="2402"/>
      <c r="D36" s="2453">
        <f>'T-7(ENS)'!D37</f>
        <v>1647.3940488933993</v>
      </c>
      <c r="E36" s="2453">
        <f>'T-7(ENS)'!E37</f>
        <v>0</v>
      </c>
      <c r="F36" s="2454">
        <f>'T-7(ENS)'!F37</f>
        <v>1475239</v>
      </c>
      <c r="G36" s="2454">
        <f>'T-7(ENS)'!G37</f>
        <v>1366414</v>
      </c>
      <c r="H36" s="2454">
        <f>'T-7(ENS)'!H37</f>
        <v>615851.15999999992</v>
      </c>
      <c r="I36" s="2454">
        <f>'T-7(ENS)'!I37</f>
        <v>0</v>
      </c>
      <c r="J36" s="2454">
        <f>'T-7(ENS)'!J37</f>
        <v>0</v>
      </c>
      <c r="K36" s="2455">
        <f>'T-7(ENS)'!K37</f>
        <v>0</v>
      </c>
      <c r="L36" s="2455">
        <f>'T-7(ENS)'!L37</f>
        <v>0</v>
      </c>
      <c r="M36" s="2455">
        <f>'T-7(ENS)'!M37</f>
        <v>0</v>
      </c>
      <c r="N36" s="2455">
        <f>'T-7(ENS)'!N37</f>
        <v>0</v>
      </c>
      <c r="O36" s="2455">
        <f>'T-7(ENS)'!O37</f>
        <v>0</v>
      </c>
      <c r="P36" s="2454">
        <f>'T-7(ENS)'!P37</f>
        <v>352.24334449177024</v>
      </c>
      <c r="Q36" s="2455">
        <f>'T-7(ENS)'!Q37</f>
        <v>0.28351999999999999</v>
      </c>
      <c r="R36" s="2455">
        <f>'T-7(ENS)'!R37</f>
        <v>500.75333763804986</v>
      </c>
      <c r="S36" s="2455">
        <f>'T-7(ENS)'!S37</f>
        <v>79.242771840000003</v>
      </c>
      <c r="T36" s="2455">
        <f>'T-7(ENS)'!T37</f>
        <v>3.96E-3</v>
      </c>
      <c r="U36" s="2455">
        <f>'T-7(ENS)'!U37</f>
        <v>580.28358947804986</v>
      </c>
      <c r="V36" s="2455">
        <f>'T-7(ENS)'!V37</f>
        <v>0</v>
      </c>
      <c r="W36" s="2455">
        <f>'T-7(ENS)'!W37</f>
        <v>347.04430259155242</v>
      </c>
      <c r="X36" s="2455">
        <f>'T-7(ENS)'!X37</f>
        <v>833.11499922537939</v>
      </c>
      <c r="Y36" s="2455">
        <f>'T-7(ENS)'!Y37</f>
        <v>8.3311499922537937</v>
      </c>
      <c r="Z36" s="2455">
        <f>'T-7(ENS)'!Z37</f>
        <v>0.23372069411250004</v>
      </c>
      <c r="AA36" s="2455">
        <f>'T-7(ENS)'!AA37</f>
        <v>571.71871879168361</v>
      </c>
      <c r="AB36" s="2448"/>
      <c r="AC36" s="2448"/>
      <c r="AD36" s="2448"/>
      <c r="AE36" s="2449"/>
      <c r="AF36" s="2449"/>
      <c r="AG36" s="2449"/>
      <c r="AH36" s="2449"/>
      <c r="AI36" s="2455">
        <f t="shared" si="13"/>
        <v>352.24334449177024</v>
      </c>
      <c r="AJ36" s="2455">
        <f t="shared" si="13"/>
        <v>0.28351999999999999</v>
      </c>
      <c r="AK36" s="2455">
        <f t="shared" si="2"/>
        <v>0</v>
      </c>
      <c r="AL36" s="2455">
        <f t="shared" si="3"/>
        <v>79.242771840000003</v>
      </c>
      <c r="AM36" s="2455">
        <f t="shared" si="4"/>
        <v>0</v>
      </c>
      <c r="AN36" s="2455">
        <f t="shared" si="14"/>
        <v>580.28358947804986</v>
      </c>
      <c r="AO36" s="2455">
        <f t="shared" si="14"/>
        <v>0</v>
      </c>
      <c r="AP36" s="2455">
        <f t="shared" si="14"/>
        <v>347.04430259155242</v>
      </c>
      <c r="AQ36" s="2455">
        <f t="shared" si="14"/>
        <v>833.11499922537939</v>
      </c>
      <c r="AR36" s="2455">
        <f t="shared" si="14"/>
        <v>8.3311499922537937</v>
      </c>
      <c r="AS36" s="2455">
        <f t="shared" si="14"/>
        <v>0.23372069411250004</v>
      </c>
      <c r="AT36" s="2455">
        <f t="shared" si="14"/>
        <v>571.71871879168361</v>
      </c>
      <c r="AU36" s="2455">
        <f t="shared" si="5"/>
        <v>571.71871879168361</v>
      </c>
      <c r="AV36" s="2455">
        <f t="shared" si="6"/>
        <v>0</v>
      </c>
      <c r="AW36" s="2542">
        <f t="shared" si="7"/>
        <v>0</v>
      </c>
      <c r="AX36" s="2542">
        <f t="shared" si="7"/>
        <v>0</v>
      </c>
      <c r="AY36" s="2543"/>
      <c r="AZ36" s="2544">
        <f>'T-7(ENS)'!AB37</f>
        <v>0.45923460151606066</v>
      </c>
      <c r="BA36" s="2544">
        <f t="shared" si="8"/>
        <v>0.45923460151606066</v>
      </c>
      <c r="BB36" s="2446"/>
      <c r="BC36" s="2446"/>
      <c r="BD36" s="2446"/>
      <c r="BE36" s="2446"/>
      <c r="BF36" s="2545">
        <f t="shared" si="9"/>
        <v>1244.9382115313995</v>
      </c>
      <c r="BG36" s="2545">
        <f t="shared" si="10"/>
        <v>248.08064604542426</v>
      </c>
      <c r="BH36" s="2545">
        <f t="shared" si="11"/>
        <v>1.505897427589149</v>
      </c>
    </row>
    <row r="37" spans="1:60" ht="15" customHeight="1">
      <c r="A37" s="2405"/>
      <c r="B37" s="2406" t="s">
        <v>1368</v>
      </c>
      <c r="C37" s="2388"/>
      <c r="D37" s="2447"/>
      <c r="E37" s="2447">
        <f>'T-7(ENS)'!E38</f>
        <v>0</v>
      </c>
      <c r="F37" s="2448">
        <f>'T-7(ENS)'!F38</f>
        <v>0</v>
      </c>
      <c r="G37" s="2448">
        <f>'T-7(ENS)'!G38</f>
        <v>0</v>
      </c>
      <c r="H37" s="2448">
        <f>'T-7(ENS)'!H38</f>
        <v>0</v>
      </c>
      <c r="I37" s="2448">
        <f>'T-7(ENS)'!I38</f>
        <v>0</v>
      </c>
      <c r="J37" s="2448">
        <f>'T-7(ENS)'!J38</f>
        <v>0</v>
      </c>
      <c r="K37" s="2449">
        <f>'T-7(ENS)'!K38</f>
        <v>0</v>
      </c>
      <c r="L37" s="2449">
        <f>'T-7(ENS)'!L38</f>
        <v>0</v>
      </c>
      <c r="M37" s="2449">
        <f>'T-7(ENS)'!M38</f>
        <v>0</v>
      </c>
      <c r="N37" s="2449">
        <f>'T-7(ENS)'!N38</f>
        <v>0</v>
      </c>
      <c r="O37" s="2449">
        <f>'T-7(ENS)'!O38</f>
        <v>0</v>
      </c>
      <c r="P37" s="2448">
        <f>'T-7(ENS)'!P38</f>
        <v>0</v>
      </c>
      <c r="Q37" s="2449">
        <f>'T-7(ENS)'!Q38</f>
        <v>0</v>
      </c>
      <c r="R37" s="2449">
        <f>'T-7(ENS)'!R38</f>
        <v>0</v>
      </c>
      <c r="S37" s="2449">
        <f>'T-7(ENS)'!S38</f>
        <v>0</v>
      </c>
      <c r="T37" s="2449">
        <f>'T-7(ENS)'!T38</f>
        <v>0</v>
      </c>
      <c r="U37" s="2449">
        <f>'T-7(ENS)'!U38</f>
        <v>0</v>
      </c>
      <c r="V37" s="2449">
        <f>'T-7(ENS)'!V38</f>
        <v>0</v>
      </c>
      <c r="W37" s="2449">
        <f>'T-7(ENS)'!W38</f>
        <v>0</v>
      </c>
      <c r="X37" s="2449">
        <f>'T-7(ENS)'!X38</f>
        <v>0</v>
      </c>
      <c r="Y37" s="2449">
        <f>'T-7(ENS)'!Y38</f>
        <v>0</v>
      </c>
      <c r="Z37" s="2449">
        <f>'T-7(ENS)'!Z38</f>
        <v>0</v>
      </c>
      <c r="AA37" s="2449">
        <f>'T-7(ENS)'!AA38</f>
        <v>0</v>
      </c>
      <c r="AB37" s="2448">
        <f t="shared" si="13"/>
        <v>0</v>
      </c>
      <c r="AC37" s="2448">
        <f t="shared" si="13"/>
        <v>0</v>
      </c>
      <c r="AD37" s="2448">
        <f t="shared" si="13"/>
        <v>0</v>
      </c>
      <c r="AE37" s="2449">
        <f t="shared" si="13"/>
        <v>0</v>
      </c>
      <c r="AF37" s="2449">
        <f t="shared" si="13"/>
        <v>0</v>
      </c>
      <c r="AG37" s="2449">
        <f t="shared" si="13"/>
        <v>0</v>
      </c>
      <c r="AH37" s="2449">
        <f t="shared" si="13"/>
        <v>0</v>
      </c>
      <c r="AI37" s="2449">
        <f t="shared" si="13"/>
        <v>0</v>
      </c>
      <c r="AJ37" s="2449">
        <f t="shared" si="13"/>
        <v>0</v>
      </c>
      <c r="AK37" s="2449">
        <f t="shared" si="2"/>
        <v>0</v>
      </c>
      <c r="AL37" s="2449">
        <f t="shared" si="3"/>
        <v>0</v>
      </c>
      <c r="AM37" s="2449">
        <f t="shared" si="4"/>
        <v>0</v>
      </c>
      <c r="AN37" s="2449">
        <f t="shared" si="14"/>
        <v>0</v>
      </c>
      <c r="AO37" s="2449">
        <f t="shared" si="14"/>
        <v>0</v>
      </c>
      <c r="AP37" s="2449">
        <f t="shared" si="14"/>
        <v>0</v>
      </c>
      <c r="AQ37" s="2449">
        <f t="shared" si="14"/>
        <v>0</v>
      </c>
      <c r="AR37" s="2449">
        <f t="shared" si="14"/>
        <v>0</v>
      </c>
      <c r="AS37" s="2449">
        <f t="shared" si="14"/>
        <v>0</v>
      </c>
      <c r="AT37" s="2449">
        <f t="shared" si="14"/>
        <v>0</v>
      </c>
      <c r="AU37" s="2449">
        <f t="shared" si="5"/>
        <v>0</v>
      </c>
      <c r="AV37" s="2449">
        <f t="shared" si="6"/>
        <v>0</v>
      </c>
      <c r="AW37" s="2450">
        <f t="shared" si="7"/>
        <v>0</v>
      </c>
      <c r="AX37" s="2450">
        <f t="shared" si="7"/>
        <v>0</v>
      </c>
      <c r="AY37" s="2446"/>
      <c r="AZ37" s="2540"/>
      <c r="BA37" s="2540"/>
      <c r="BB37" s="2446"/>
      <c r="BC37" s="2446"/>
      <c r="BD37" s="2446"/>
      <c r="BE37" s="2446"/>
      <c r="BF37" s="2451"/>
      <c r="BG37" s="2451"/>
      <c r="BH37" s="2451"/>
    </row>
    <row r="38" spans="1:60" ht="15" customHeight="1">
      <c r="A38" s="2375">
        <v>13</v>
      </c>
      <c r="B38" s="2376" t="s">
        <v>1369</v>
      </c>
      <c r="C38" s="2381" t="s">
        <v>178</v>
      </c>
      <c r="D38" s="2447">
        <f>'T-7(ENS)'!D39</f>
        <v>13.52505</v>
      </c>
      <c r="E38" s="2447">
        <f>'T-7(ENS)'!E39</f>
        <v>0</v>
      </c>
      <c r="F38" s="2448">
        <f>'T-7(ENS)'!F39</f>
        <v>14</v>
      </c>
      <c r="G38" s="2448">
        <f>'T-7(ENS)'!G39</f>
        <v>4905</v>
      </c>
      <c r="H38" s="2448">
        <f>'T-7(ENS)'!H39</f>
        <v>4891</v>
      </c>
      <c r="I38" s="2448">
        <f>'T-7(ENS)'!I39</f>
        <v>20</v>
      </c>
      <c r="J38" s="2448">
        <f>'T-7(ENS)'!J39</f>
        <v>410</v>
      </c>
      <c r="K38" s="2449">
        <f>'T-7(ENS)'!K39</f>
        <v>0</v>
      </c>
      <c r="L38" s="2449">
        <f>'T-7(ENS)'!L39</f>
        <v>0</v>
      </c>
      <c r="M38" s="2449">
        <f>'T-7(ENS)'!M39</f>
        <v>0</v>
      </c>
      <c r="N38" s="2449">
        <f>'T-7(ENS)'!N39</f>
        <v>250</v>
      </c>
      <c r="O38" s="2449">
        <f>'T-7(ENS)'!O39</f>
        <v>0</v>
      </c>
      <c r="P38" s="2448">
        <f>'T-7(ENS)'!P39</f>
        <v>418.34210409573348</v>
      </c>
      <c r="Q38" s="2449">
        <f>'T-7(ENS)'!Q39</f>
        <v>0.10464</v>
      </c>
      <c r="R38" s="2449">
        <f>'T-7(ENS)'!R39</f>
        <v>5.5114578750000005</v>
      </c>
      <c r="S38" s="2449">
        <f>'T-7(ENS)'!S39</f>
        <v>0</v>
      </c>
      <c r="T38" s="2449">
        <f>'T-7(ENS)'!T39</f>
        <v>4.2000000000000003E-2</v>
      </c>
      <c r="U38" s="2449">
        <f>'T-7(ENS)'!U39</f>
        <v>5.6580978750000002</v>
      </c>
      <c r="V38" s="2449">
        <f>'T-7(ENS)'!V39</f>
        <v>0.1</v>
      </c>
      <c r="W38" s="2449">
        <f>'T-7(ENS)'!W39</f>
        <v>408.34210409573353</v>
      </c>
      <c r="X38" s="2449">
        <f>'T-7(ENS)'!X39</f>
        <v>13.52505</v>
      </c>
      <c r="Y38" s="2449">
        <f>'T-7(ENS)'!Y39</f>
        <v>0.1352505</v>
      </c>
      <c r="Z38" s="2449">
        <f>'T-7(ENS)'!Z39</f>
        <v>0</v>
      </c>
      <c r="AA38" s="2449">
        <f>'T-7(ENS)'!AA39</f>
        <v>5.5228473750000004</v>
      </c>
      <c r="AB38" s="2448">
        <f t="shared" si="13"/>
        <v>20</v>
      </c>
      <c r="AC38" s="2448">
        <f t="shared" si="13"/>
        <v>410</v>
      </c>
      <c r="AD38" s="2448">
        <f t="shared" si="13"/>
        <v>0</v>
      </c>
      <c r="AE38" s="2449">
        <f t="shared" si="13"/>
        <v>0</v>
      </c>
      <c r="AF38" s="2449">
        <f t="shared" si="13"/>
        <v>0</v>
      </c>
      <c r="AG38" s="2449">
        <f t="shared" si="13"/>
        <v>250</v>
      </c>
      <c r="AH38" s="2449">
        <f t="shared" si="13"/>
        <v>0</v>
      </c>
      <c r="AI38" s="2449">
        <f t="shared" si="13"/>
        <v>418.34210409573348</v>
      </c>
      <c r="AJ38" s="2449">
        <f t="shared" si="13"/>
        <v>0.10464</v>
      </c>
      <c r="AK38" s="2449">
        <f t="shared" si="2"/>
        <v>0</v>
      </c>
      <c r="AL38" s="2449">
        <f t="shared" si="3"/>
        <v>0</v>
      </c>
      <c r="AM38" s="2449">
        <f t="shared" si="4"/>
        <v>250</v>
      </c>
      <c r="AN38" s="2449">
        <f t="shared" si="14"/>
        <v>5.6580978750000002</v>
      </c>
      <c r="AO38" s="2449">
        <f t="shared" si="14"/>
        <v>0.1</v>
      </c>
      <c r="AP38" s="2449">
        <f t="shared" si="14"/>
        <v>408.34210409573353</v>
      </c>
      <c r="AQ38" s="2449">
        <f t="shared" si="14"/>
        <v>13.52505</v>
      </c>
      <c r="AR38" s="2449">
        <f t="shared" si="14"/>
        <v>0.1352505</v>
      </c>
      <c r="AS38" s="2449">
        <f t="shared" si="14"/>
        <v>0</v>
      </c>
      <c r="AT38" s="2449">
        <f t="shared" si="14"/>
        <v>5.5228473750000004</v>
      </c>
      <c r="AU38" s="2449">
        <f t="shared" si="5"/>
        <v>5.5228473750000004</v>
      </c>
      <c r="AV38" s="2449">
        <f t="shared" si="6"/>
        <v>0</v>
      </c>
      <c r="AW38" s="2450">
        <f t="shared" si="7"/>
        <v>0</v>
      </c>
      <c r="AX38" s="2450">
        <f t="shared" si="7"/>
        <v>0</v>
      </c>
      <c r="AY38" s="2446"/>
      <c r="AZ38" s="2540">
        <f>'T-7(ENS)'!AB39</f>
        <v>1.2679920669905076</v>
      </c>
      <c r="BA38" s="2540">
        <f t="shared" ref="BA38:BA53" si="15">AZ38</f>
        <v>1.2679920669905076</v>
      </c>
      <c r="BB38" s="2446"/>
      <c r="BC38" s="2446"/>
      <c r="BD38" s="2446"/>
      <c r="BE38" s="2446"/>
      <c r="BF38" s="2451">
        <f>D38*$G$68/1000</f>
        <v>4.3555851166388608</v>
      </c>
      <c r="BG38" s="2451">
        <f>BF38*$D$71-AT38</f>
        <v>-2.6546681520952986</v>
      </c>
      <c r="BH38" s="2451">
        <f t="shared" ref="BH38:BH53" si="16">BG38/D38*10</f>
        <v>-1.9627788082818907</v>
      </c>
    </row>
    <row r="39" spans="1:60" ht="15" customHeight="1">
      <c r="A39" s="2375">
        <f>A38+1</f>
        <v>14</v>
      </c>
      <c r="B39" s="2376" t="s">
        <v>4570</v>
      </c>
      <c r="C39" s="2381" t="s">
        <v>178</v>
      </c>
      <c r="D39" s="2447">
        <f>'T-7(ENS)'!D40</f>
        <v>0</v>
      </c>
      <c r="E39" s="2447">
        <f>'T-7(ENS)'!E40</f>
        <v>0</v>
      </c>
      <c r="F39" s="2448">
        <f>'T-7(ENS)'!F40</f>
        <v>0</v>
      </c>
      <c r="G39" s="2448">
        <f>'T-7(ENS)'!G40</f>
        <v>0</v>
      </c>
      <c r="H39" s="2448">
        <f>'T-7(ENS)'!H40</f>
        <v>0</v>
      </c>
      <c r="I39" s="2448">
        <f>'T-7(ENS)'!I40</f>
        <v>30</v>
      </c>
      <c r="J39" s="2448">
        <f>'T-7(ENS)'!J40</f>
        <v>100</v>
      </c>
      <c r="K39" s="2449">
        <f>'T-7(ENS)'!K40</f>
        <v>0</v>
      </c>
      <c r="L39" s="2449">
        <f>'T-7(ENS)'!L40</f>
        <v>0</v>
      </c>
      <c r="M39" s="2449">
        <f>'T-7(ENS)'!M40</f>
        <v>0</v>
      </c>
      <c r="N39" s="2449">
        <f>'T-7(ENS)'!N40</f>
        <v>250</v>
      </c>
      <c r="O39" s="2449">
        <f>'T-7(ENS)'!O40</f>
        <v>0</v>
      </c>
      <c r="P39" s="2448">
        <f>'T-7(ENS)'!P40</f>
        <v>0</v>
      </c>
      <c r="Q39" s="2449">
        <f>'T-7(ENS)'!Q40</f>
        <v>0</v>
      </c>
      <c r="R39" s="2449">
        <f>'T-7(ENS)'!R40</f>
        <v>0</v>
      </c>
      <c r="S39" s="2449">
        <f>'T-7(ENS)'!S40</f>
        <v>0</v>
      </c>
      <c r="T39" s="2449">
        <f>'T-7(ENS)'!T40</f>
        <v>0</v>
      </c>
      <c r="U39" s="2449">
        <f>'T-7(ENS)'!U40</f>
        <v>0</v>
      </c>
      <c r="V39" s="2449">
        <f>'T-7(ENS)'!V40</f>
        <v>0.1</v>
      </c>
      <c r="W39" s="2449">
        <f>'T-7(ENS)'!W40</f>
        <v>0</v>
      </c>
      <c r="X39" s="2449">
        <f>'T-7(ENS)'!X40</f>
        <v>0</v>
      </c>
      <c r="Y39" s="2449">
        <f>'T-7(ENS)'!Y40</f>
        <v>0</v>
      </c>
      <c r="Z39" s="2449">
        <f>'T-7(ENS)'!Z40</f>
        <v>0</v>
      </c>
      <c r="AA39" s="2449">
        <f>'T-7(ENS)'!AA40</f>
        <v>0</v>
      </c>
      <c r="AB39" s="2448">
        <f t="shared" si="13"/>
        <v>30</v>
      </c>
      <c r="AC39" s="2448">
        <f t="shared" si="13"/>
        <v>100</v>
      </c>
      <c r="AD39" s="2448">
        <f t="shared" si="13"/>
        <v>0</v>
      </c>
      <c r="AE39" s="2449">
        <f t="shared" si="13"/>
        <v>0</v>
      </c>
      <c r="AF39" s="2449">
        <f t="shared" si="13"/>
        <v>0</v>
      </c>
      <c r="AG39" s="2449">
        <f t="shared" si="13"/>
        <v>250</v>
      </c>
      <c r="AH39" s="2449">
        <f t="shared" si="13"/>
        <v>0</v>
      </c>
      <c r="AI39" s="2449">
        <f t="shared" si="13"/>
        <v>0</v>
      </c>
      <c r="AJ39" s="2449">
        <f t="shared" si="13"/>
        <v>0</v>
      </c>
      <c r="AK39" s="2449">
        <f t="shared" si="2"/>
        <v>0</v>
      </c>
      <c r="AL39" s="2449">
        <f t="shared" si="3"/>
        <v>0</v>
      </c>
      <c r="AM39" s="2449">
        <f t="shared" si="4"/>
        <v>250</v>
      </c>
      <c r="AN39" s="2449">
        <f t="shared" si="14"/>
        <v>0</v>
      </c>
      <c r="AO39" s="2449">
        <f t="shared" si="14"/>
        <v>0.1</v>
      </c>
      <c r="AP39" s="2449">
        <f t="shared" si="14"/>
        <v>0</v>
      </c>
      <c r="AQ39" s="2449">
        <f t="shared" si="14"/>
        <v>0</v>
      </c>
      <c r="AR39" s="2449">
        <f t="shared" si="14"/>
        <v>0</v>
      </c>
      <c r="AS39" s="2449">
        <f t="shared" si="14"/>
        <v>0</v>
      </c>
      <c r="AT39" s="2449">
        <f t="shared" si="14"/>
        <v>0</v>
      </c>
      <c r="AU39" s="2449">
        <f t="shared" si="5"/>
        <v>0</v>
      </c>
      <c r="AV39" s="2449">
        <f t="shared" si="6"/>
        <v>0</v>
      </c>
      <c r="AW39" s="2450">
        <f t="shared" si="7"/>
        <v>0</v>
      </c>
      <c r="AX39" s="2450">
        <f t="shared" si="7"/>
        <v>0</v>
      </c>
      <c r="AY39" s="2446"/>
      <c r="AZ39" s="2540">
        <f>'T-7(ENS)'!AB40</f>
        <v>0</v>
      </c>
      <c r="BA39" s="2540">
        <f t="shared" si="15"/>
        <v>0</v>
      </c>
      <c r="BB39" s="2446"/>
      <c r="BC39" s="2446"/>
      <c r="BD39" s="2446"/>
      <c r="BE39" s="2446"/>
      <c r="BF39" s="2451">
        <f t="shared" ref="BF39:BF53" si="17">D39*$G$68/1000</f>
        <v>0</v>
      </c>
      <c r="BG39" s="2451">
        <f t="shared" ref="BG39:BG63" si="18">BF39*$D$71-AT39</f>
        <v>0</v>
      </c>
      <c r="BH39" s="2451"/>
    </row>
    <row r="40" spans="1:60" ht="15" customHeight="1">
      <c r="A40" s="2375">
        <f t="shared" ref="A40:A52" si="19">A39+1</f>
        <v>15</v>
      </c>
      <c r="B40" s="2376" t="s">
        <v>4571</v>
      </c>
      <c r="C40" s="2381" t="s">
        <v>178</v>
      </c>
      <c r="D40" s="2447">
        <f>'T-7(ENS)'!D41</f>
        <v>2.4960599999999999</v>
      </c>
      <c r="E40" s="2447">
        <f>'T-7(ENS)'!E41</f>
        <v>0</v>
      </c>
      <c r="F40" s="2448">
        <f>'T-7(ENS)'!F41</f>
        <v>4</v>
      </c>
      <c r="G40" s="2448">
        <f>'T-7(ENS)'!G41</f>
        <v>1031</v>
      </c>
      <c r="H40" s="2448">
        <f>'T-7(ENS)'!H41</f>
        <v>1027</v>
      </c>
      <c r="I40" s="2448">
        <f>'T-7(ENS)'!I41</f>
        <v>30</v>
      </c>
      <c r="J40" s="2448">
        <f>'T-7(ENS)'!J41</f>
        <v>110</v>
      </c>
      <c r="K40" s="2449">
        <f>'T-7(ENS)'!K41</f>
        <v>0</v>
      </c>
      <c r="L40" s="2449">
        <f>'T-7(ENS)'!L41</f>
        <v>0</v>
      </c>
      <c r="M40" s="2449">
        <f>'T-7(ENS)'!M41</f>
        <v>0</v>
      </c>
      <c r="N40" s="2449">
        <f>'T-7(ENS)'!N41</f>
        <v>250</v>
      </c>
      <c r="O40" s="2449">
        <f>'T-7(ENS)'!O41</f>
        <v>0</v>
      </c>
      <c r="P40" s="2448">
        <f>'T-7(ENS)'!P41</f>
        <v>125.52520772737836</v>
      </c>
      <c r="Q40" s="2449">
        <f>'T-7(ENS)'!Q41</f>
        <v>3.2992E-2</v>
      </c>
      <c r="R40" s="2449">
        <f>'T-7(ENS)'!R41</f>
        <v>0.26832644999999999</v>
      </c>
      <c r="S40" s="2449">
        <f>'T-7(ENS)'!S41</f>
        <v>0</v>
      </c>
      <c r="T40" s="2449">
        <f>'T-7(ENS)'!T41</f>
        <v>1.2E-2</v>
      </c>
      <c r="U40" s="2449">
        <f>'T-7(ENS)'!U41</f>
        <v>0.31331845000000003</v>
      </c>
      <c r="V40" s="2449">
        <f>'T-7(ENS)'!V41</f>
        <v>0.1</v>
      </c>
      <c r="W40" s="2449">
        <f>'T-7(ENS)'!W41</f>
        <v>115.52520772737836</v>
      </c>
      <c r="X40" s="2449">
        <f>'T-7(ENS)'!X41</f>
        <v>2.4960599999999999</v>
      </c>
      <c r="Y40" s="2449">
        <f>'T-7(ENS)'!Y41</f>
        <v>2.4960599999999999E-2</v>
      </c>
      <c r="Z40" s="2449">
        <f>'T-7(ENS)'!Z41</f>
        <v>0</v>
      </c>
      <c r="AA40" s="2449">
        <f>'T-7(ENS)'!AA41</f>
        <v>0.28835785000000003</v>
      </c>
      <c r="AB40" s="2448">
        <f t="shared" si="13"/>
        <v>30</v>
      </c>
      <c r="AC40" s="2448">
        <f t="shared" si="13"/>
        <v>110</v>
      </c>
      <c r="AD40" s="2448">
        <f t="shared" si="13"/>
        <v>0</v>
      </c>
      <c r="AE40" s="2449">
        <f t="shared" si="13"/>
        <v>0</v>
      </c>
      <c r="AF40" s="2449">
        <f t="shared" si="13"/>
        <v>0</v>
      </c>
      <c r="AG40" s="2449">
        <f t="shared" si="13"/>
        <v>250</v>
      </c>
      <c r="AH40" s="2449">
        <f t="shared" si="13"/>
        <v>0</v>
      </c>
      <c r="AI40" s="2449">
        <f t="shared" si="13"/>
        <v>125.52520772737836</v>
      </c>
      <c r="AJ40" s="2449">
        <f t="shared" si="13"/>
        <v>3.2992E-2</v>
      </c>
      <c r="AK40" s="2449">
        <f t="shared" si="2"/>
        <v>0</v>
      </c>
      <c r="AL40" s="2449">
        <f t="shared" si="3"/>
        <v>0</v>
      </c>
      <c r="AM40" s="2449">
        <f t="shared" si="4"/>
        <v>250</v>
      </c>
      <c r="AN40" s="2449">
        <f t="shared" si="14"/>
        <v>0.31331845000000003</v>
      </c>
      <c r="AO40" s="2449">
        <f t="shared" si="14"/>
        <v>0.1</v>
      </c>
      <c r="AP40" s="2449">
        <f t="shared" si="14"/>
        <v>115.52520772737836</v>
      </c>
      <c r="AQ40" s="2449">
        <f t="shared" si="14"/>
        <v>2.4960599999999999</v>
      </c>
      <c r="AR40" s="2449">
        <f t="shared" si="14"/>
        <v>2.4960599999999999E-2</v>
      </c>
      <c r="AS40" s="2449">
        <f t="shared" si="14"/>
        <v>0</v>
      </c>
      <c r="AT40" s="2449">
        <f t="shared" si="14"/>
        <v>0.28835785000000003</v>
      </c>
      <c r="AU40" s="2449">
        <f t="shared" si="5"/>
        <v>0.28835785000000003</v>
      </c>
      <c r="AV40" s="2449">
        <f t="shared" si="6"/>
        <v>0</v>
      </c>
      <c r="AW40" s="2450">
        <f t="shared" si="7"/>
        <v>0</v>
      </c>
      <c r="AX40" s="2450">
        <f t="shared" si="7"/>
        <v>0</v>
      </c>
      <c r="AY40" s="2446"/>
      <c r="AZ40" s="2540">
        <f>'T-7(ENS)'!AB41</f>
        <v>0.35873118511776991</v>
      </c>
      <c r="BA40" s="2540">
        <f t="shared" si="15"/>
        <v>0.35873118511776991</v>
      </c>
      <c r="BB40" s="2446"/>
      <c r="BC40" s="2446"/>
      <c r="BD40" s="2446"/>
      <c r="BE40" s="2446"/>
      <c r="BF40" s="2451">
        <f t="shared" si="17"/>
        <v>0.80382710498205878</v>
      </c>
      <c r="BG40" s="2451">
        <f t="shared" si="18"/>
        <v>0.24096717512918686</v>
      </c>
      <c r="BH40" s="2451">
        <f t="shared" si="16"/>
        <v>0.9653901554016604</v>
      </c>
    </row>
    <row r="41" spans="1:60" ht="15" customHeight="1">
      <c r="A41" s="2375">
        <f t="shared" si="19"/>
        <v>16</v>
      </c>
      <c r="B41" s="2376" t="s">
        <v>4572</v>
      </c>
      <c r="C41" s="2381" t="s">
        <v>178</v>
      </c>
      <c r="D41" s="2447">
        <f>'T-7(ENS)'!D42</f>
        <v>0.17088750000000003</v>
      </c>
      <c r="E41" s="2447">
        <f>'T-7(ENS)'!E42</f>
        <v>0</v>
      </c>
      <c r="F41" s="2448">
        <f>'T-7(ENS)'!F42</f>
        <v>2</v>
      </c>
      <c r="G41" s="2448">
        <f>'T-7(ENS)'!G42</f>
        <v>198</v>
      </c>
      <c r="H41" s="2448">
        <f>'T-7(ENS)'!H42</f>
        <v>196</v>
      </c>
      <c r="I41" s="2448">
        <f>'T-7(ENS)'!I42</f>
        <v>50</v>
      </c>
      <c r="J41" s="2448">
        <f>'T-7(ENS)'!J42</f>
        <v>390</v>
      </c>
      <c r="K41" s="2449">
        <f>'T-7(ENS)'!K42</f>
        <v>0</v>
      </c>
      <c r="L41" s="2449">
        <f>'T-7(ENS)'!L42</f>
        <v>0</v>
      </c>
      <c r="M41" s="2449">
        <f>'T-7(ENS)'!M42</f>
        <v>0</v>
      </c>
      <c r="N41" s="2449">
        <f>'T-7(ENS)'!N42</f>
        <v>250</v>
      </c>
      <c r="O41" s="2449">
        <f>'T-7(ENS)'!O42</f>
        <v>0</v>
      </c>
      <c r="P41" s="2448">
        <f>'T-7(ENS)'!P42</f>
        <v>484.40585911784075</v>
      </c>
      <c r="Q41" s="2449">
        <f>'T-7(ENS)'!Q42</f>
        <v>1.056E-2</v>
      </c>
      <c r="R41" s="2449">
        <f>'T-7(ENS)'!R42</f>
        <v>6.6218906250000015E-2</v>
      </c>
      <c r="S41" s="2449">
        <f>'T-7(ENS)'!S42</f>
        <v>0</v>
      </c>
      <c r="T41" s="2449">
        <f>'T-7(ENS)'!T42</f>
        <v>6.0000000000000001E-3</v>
      </c>
      <c r="U41" s="2449">
        <f>'T-7(ENS)'!U42</f>
        <v>8.277890625000002E-2</v>
      </c>
      <c r="V41" s="2449">
        <f>'T-7(ENS)'!V42</f>
        <v>0</v>
      </c>
      <c r="W41" s="2449">
        <f>'T-7(ENS)'!W42</f>
        <v>479.5618005266623</v>
      </c>
      <c r="X41" s="2449">
        <f>'T-7(ENS)'!X42</f>
        <v>0</v>
      </c>
      <c r="Y41" s="2449">
        <f>'T-7(ENS)'!Y42</f>
        <v>0</v>
      </c>
      <c r="Z41" s="2449">
        <f>'T-7(ENS)'!Z42</f>
        <v>8.2778906250000018E-4</v>
      </c>
      <c r="AA41" s="2449">
        <f>'T-7(ENS)'!AA42</f>
        <v>8.1951117187500019E-2</v>
      </c>
      <c r="AB41" s="2448">
        <f t="shared" si="13"/>
        <v>50</v>
      </c>
      <c r="AC41" s="2448">
        <f t="shared" si="13"/>
        <v>390</v>
      </c>
      <c r="AD41" s="2448">
        <f t="shared" si="13"/>
        <v>0</v>
      </c>
      <c r="AE41" s="2449">
        <f t="shared" si="13"/>
        <v>0</v>
      </c>
      <c r="AF41" s="2449">
        <f t="shared" si="13"/>
        <v>0</v>
      </c>
      <c r="AG41" s="2449">
        <f t="shared" si="13"/>
        <v>250</v>
      </c>
      <c r="AH41" s="2449">
        <f t="shared" si="13"/>
        <v>0</v>
      </c>
      <c r="AI41" s="2449">
        <f t="shared" si="13"/>
        <v>484.40585911784075</v>
      </c>
      <c r="AJ41" s="2449">
        <f t="shared" si="13"/>
        <v>1.056E-2</v>
      </c>
      <c r="AK41" s="2449">
        <f t="shared" si="2"/>
        <v>0</v>
      </c>
      <c r="AL41" s="2449">
        <f t="shared" si="3"/>
        <v>0</v>
      </c>
      <c r="AM41" s="2449">
        <f t="shared" si="4"/>
        <v>250</v>
      </c>
      <c r="AN41" s="2449">
        <f t="shared" si="14"/>
        <v>8.277890625000002E-2</v>
      </c>
      <c r="AO41" s="2449">
        <f t="shared" si="14"/>
        <v>0</v>
      </c>
      <c r="AP41" s="2449">
        <f t="shared" si="14"/>
        <v>479.5618005266623</v>
      </c>
      <c r="AQ41" s="2449">
        <f t="shared" si="14"/>
        <v>0</v>
      </c>
      <c r="AR41" s="2449">
        <f t="shared" si="14"/>
        <v>0</v>
      </c>
      <c r="AS41" s="2449">
        <f t="shared" si="14"/>
        <v>8.2778906250000018E-4</v>
      </c>
      <c r="AT41" s="2449">
        <f t="shared" si="14"/>
        <v>8.1951117187500019E-2</v>
      </c>
      <c r="AU41" s="2449">
        <f t="shared" si="5"/>
        <v>8.1951117187500019E-2</v>
      </c>
      <c r="AV41" s="2449">
        <f t="shared" si="6"/>
        <v>0</v>
      </c>
      <c r="AW41" s="2450">
        <f t="shared" si="7"/>
        <v>0</v>
      </c>
      <c r="AX41" s="2450">
        <f t="shared" si="7"/>
        <v>0</v>
      </c>
      <c r="AY41" s="2446"/>
      <c r="AZ41" s="2540">
        <f>'T-7(ENS)'!AB42</f>
        <v>1.4891448924819444</v>
      </c>
      <c r="BA41" s="2540">
        <f t="shared" si="15"/>
        <v>1.4891448924819444</v>
      </c>
      <c r="BB41" s="2446"/>
      <c r="BC41" s="2446"/>
      <c r="BD41" s="2446"/>
      <c r="BE41" s="2446"/>
      <c r="BF41" s="2451">
        <f t="shared" si="17"/>
        <v>5.5032332717411279E-2</v>
      </c>
      <c r="BG41" s="2451">
        <f t="shared" si="18"/>
        <v>-4.5711992233867516E-2</v>
      </c>
      <c r="BH41" s="2451">
        <f t="shared" si="16"/>
        <v>-2.6749757725911789</v>
      </c>
    </row>
    <row r="42" spans="1:60" ht="15" customHeight="1">
      <c r="A42" s="2375">
        <f t="shared" si="19"/>
        <v>17</v>
      </c>
      <c r="B42" s="2376" t="s">
        <v>4575</v>
      </c>
      <c r="C42" s="2381" t="s">
        <v>178</v>
      </c>
      <c r="D42" s="2447">
        <f>'T-7(ENS)'!D43</f>
        <v>10.524360000000001</v>
      </c>
      <c r="E42" s="2447">
        <f>'T-7(ENS)'!E43</f>
        <v>0</v>
      </c>
      <c r="F42" s="2448">
        <f>'T-7(ENS)'!F43</f>
        <v>35</v>
      </c>
      <c r="G42" s="2448">
        <f>'T-7(ENS)'!G43</f>
        <v>6270</v>
      </c>
      <c r="H42" s="2448">
        <f>'T-7(ENS)'!H43</f>
        <v>6235</v>
      </c>
      <c r="I42" s="2448">
        <f>'T-7(ENS)'!I43</f>
        <v>250</v>
      </c>
      <c r="J42" s="2448">
        <f>'T-7(ENS)'!J43</f>
        <v>505</v>
      </c>
      <c r="K42" s="2449">
        <f>'T-7(ENS)'!K43</f>
        <v>400</v>
      </c>
      <c r="L42" s="2449">
        <f>'T-7(ENS)'!L43</f>
        <v>0</v>
      </c>
      <c r="M42" s="2449">
        <f>'T-7(ENS)'!M43</f>
        <v>0</v>
      </c>
      <c r="N42" s="2449">
        <f>'T-7(ENS)'!N43</f>
        <v>250</v>
      </c>
      <c r="O42" s="2449">
        <f>'T-7(ENS)'!O43</f>
        <v>0</v>
      </c>
      <c r="P42" s="2448">
        <f>'T-7(ENS)'!P43</f>
        <v>671.34637165585366</v>
      </c>
      <c r="Q42" s="2449">
        <f>'T-7(ENS)'!Q43</f>
        <v>1.6719999999999999</v>
      </c>
      <c r="R42" s="2449">
        <f>'T-7(ENS)'!R43</f>
        <v>5.2884909000000011</v>
      </c>
      <c r="S42" s="2449">
        <f>'T-7(ENS)'!S43</f>
        <v>0</v>
      </c>
      <c r="T42" s="2449">
        <f>'T-7(ENS)'!T43</f>
        <v>0.105</v>
      </c>
      <c r="U42" s="2449">
        <f>'T-7(ENS)'!U43</f>
        <v>7.0654909000000012</v>
      </c>
      <c r="V42" s="2449">
        <f>'T-7(ENS)'!V43</f>
        <v>0</v>
      </c>
      <c r="W42" s="2449">
        <f>'T-7(ENS)'!W43</f>
        <v>664.63290793929514</v>
      </c>
      <c r="X42" s="2449">
        <f>'T-7(ENS)'!X43</f>
        <v>0</v>
      </c>
      <c r="Y42" s="2449">
        <f>'T-7(ENS)'!Y43</f>
        <v>0</v>
      </c>
      <c r="Z42" s="2449">
        <f>'T-7(ENS)'!Z43</f>
        <v>7.0654909000000016E-2</v>
      </c>
      <c r="AA42" s="2449">
        <f>'T-7(ENS)'!AA43</f>
        <v>6.9948359910000013</v>
      </c>
      <c r="AB42" s="2448">
        <f t="shared" si="13"/>
        <v>250</v>
      </c>
      <c r="AC42" s="2448">
        <f t="shared" si="13"/>
        <v>505</v>
      </c>
      <c r="AD42" s="2448">
        <f t="shared" si="13"/>
        <v>400</v>
      </c>
      <c r="AE42" s="2449">
        <f t="shared" si="13"/>
        <v>0</v>
      </c>
      <c r="AF42" s="2449">
        <f t="shared" si="13"/>
        <v>0</v>
      </c>
      <c r="AG42" s="2449">
        <f t="shared" si="13"/>
        <v>250</v>
      </c>
      <c r="AH42" s="2449">
        <f t="shared" si="13"/>
        <v>0</v>
      </c>
      <c r="AI42" s="2449">
        <f t="shared" si="13"/>
        <v>671.34637165585366</v>
      </c>
      <c r="AJ42" s="2449">
        <f t="shared" si="13"/>
        <v>1.6719999999999999</v>
      </c>
      <c r="AK42" s="2449">
        <f t="shared" si="2"/>
        <v>400</v>
      </c>
      <c r="AL42" s="2449">
        <f t="shared" si="3"/>
        <v>0</v>
      </c>
      <c r="AM42" s="2449">
        <f t="shared" si="4"/>
        <v>250</v>
      </c>
      <c r="AN42" s="2449">
        <f t="shared" si="14"/>
        <v>7.0654909000000012</v>
      </c>
      <c r="AO42" s="2449">
        <f t="shared" si="14"/>
        <v>0</v>
      </c>
      <c r="AP42" s="2449">
        <f t="shared" si="14"/>
        <v>664.63290793929514</v>
      </c>
      <c r="AQ42" s="2449">
        <f t="shared" si="14"/>
        <v>0</v>
      </c>
      <c r="AR42" s="2449">
        <f t="shared" si="14"/>
        <v>0</v>
      </c>
      <c r="AS42" s="2449">
        <f t="shared" si="14"/>
        <v>7.0654909000000016E-2</v>
      </c>
      <c r="AT42" s="2449">
        <f t="shared" si="14"/>
        <v>6.9948359910000013</v>
      </c>
      <c r="AU42" s="2449">
        <f t="shared" si="5"/>
        <v>6.9948359910000013</v>
      </c>
      <c r="AV42" s="2449">
        <f t="shared" si="6"/>
        <v>0</v>
      </c>
      <c r="AW42" s="2450">
        <f t="shared" si="7"/>
        <v>0</v>
      </c>
      <c r="AX42" s="2450">
        <f t="shared" si="7"/>
        <v>0</v>
      </c>
      <c r="AY42" s="2451"/>
      <c r="AZ42" s="2540">
        <f>'T-7(ENS)'!AB43</f>
        <v>2.0638313959666545</v>
      </c>
      <c r="BA42" s="2540">
        <f t="shared" si="15"/>
        <v>2.0638313959666545</v>
      </c>
      <c r="BB42" s="2451"/>
      <c r="BC42" s="2451"/>
      <c r="BD42" s="2451"/>
      <c r="BE42" s="2451"/>
      <c r="BF42" s="2451">
        <f t="shared" si="17"/>
        <v>3.3892477867475068</v>
      </c>
      <c r="BG42" s="2451">
        <f t="shared" si="18"/>
        <v>-4.7629957622119869</v>
      </c>
      <c r="BH42" s="2451">
        <f t="shared" si="16"/>
        <v>-4.5256868467175071</v>
      </c>
    </row>
    <row r="43" spans="1:60" ht="15" customHeight="1">
      <c r="A43" s="2375">
        <f t="shared" si="19"/>
        <v>18</v>
      </c>
      <c r="B43" s="2376" t="s">
        <v>4580</v>
      </c>
      <c r="C43" s="2381" t="s">
        <v>178</v>
      </c>
      <c r="D43" s="2447">
        <f>'T-7(ENS)'!D44</f>
        <v>7.4054925000000011</v>
      </c>
      <c r="E43" s="2447">
        <f>'T-7(ENS)'!E44</f>
        <v>0</v>
      </c>
      <c r="F43" s="2448">
        <f>'T-7(ENS)'!F44</f>
        <v>105</v>
      </c>
      <c r="G43" s="2448">
        <f>'T-7(ENS)'!G44</f>
        <v>8760</v>
      </c>
      <c r="H43" s="2448">
        <f>'T-7(ENS)'!H44</f>
        <v>8655</v>
      </c>
      <c r="I43" s="2448">
        <f>'T-7(ENS)'!I44</f>
        <v>250</v>
      </c>
      <c r="J43" s="2448">
        <f>'T-7(ENS)'!J44</f>
        <v>505</v>
      </c>
      <c r="K43" s="2449">
        <f>'T-7(ENS)'!K44</f>
        <v>400</v>
      </c>
      <c r="L43" s="2449">
        <f>'T-7(ENS)'!L44</f>
        <v>0</v>
      </c>
      <c r="M43" s="2449">
        <f>'T-7(ENS)'!M44</f>
        <v>0</v>
      </c>
      <c r="N43" s="2449">
        <f>'T-7(ENS)'!N44</f>
        <v>250</v>
      </c>
      <c r="O43" s="2449">
        <f>'T-7(ENS)'!O44</f>
        <v>0</v>
      </c>
      <c r="P43" s="2448">
        <f>'T-7(ENS)'!P44</f>
        <v>860.47754166924074</v>
      </c>
      <c r="Q43" s="2449">
        <f>'T-7(ENS)'!Q44</f>
        <v>2.3360000000000003</v>
      </c>
      <c r="R43" s="2449">
        <f>'T-7(ENS)'!R44</f>
        <v>3.7212599812500007</v>
      </c>
      <c r="S43" s="2449">
        <f>'T-7(ENS)'!S44</f>
        <v>0</v>
      </c>
      <c r="T43" s="2449">
        <f>'T-7(ENS)'!T44</f>
        <v>0.315</v>
      </c>
      <c r="U43" s="2449">
        <f>'T-7(ENS)'!U44</f>
        <v>6.3722599812500009</v>
      </c>
      <c r="V43" s="2449">
        <f>'T-7(ENS)'!V44</f>
        <v>0.1</v>
      </c>
      <c r="W43" s="2449">
        <f>'T-7(ENS)'!W44</f>
        <v>860.47754166924074</v>
      </c>
      <c r="X43" s="2449">
        <f>'T-7(ENS)'!X44</f>
        <v>0</v>
      </c>
      <c r="Y43" s="2449">
        <f>'T-7(ENS)'!Y44</f>
        <v>0</v>
      </c>
      <c r="Z43" s="2449">
        <f>'T-7(ENS)'!Z44</f>
        <v>0</v>
      </c>
      <c r="AA43" s="2449">
        <f>'T-7(ENS)'!AA44</f>
        <v>6.3722599812500009</v>
      </c>
      <c r="AB43" s="2448">
        <f t="shared" si="13"/>
        <v>250</v>
      </c>
      <c r="AC43" s="2448">
        <f t="shared" si="13"/>
        <v>505</v>
      </c>
      <c r="AD43" s="2448">
        <f t="shared" si="13"/>
        <v>400</v>
      </c>
      <c r="AE43" s="2449">
        <f t="shared" si="13"/>
        <v>0</v>
      </c>
      <c r="AF43" s="2449">
        <f t="shared" si="13"/>
        <v>0</v>
      </c>
      <c r="AG43" s="2449">
        <f t="shared" si="13"/>
        <v>250</v>
      </c>
      <c r="AH43" s="2449">
        <f t="shared" si="13"/>
        <v>0</v>
      </c>
      <c r="AI43" s="2449">
        <f t="shared" si="13"/>
        <v>860.47754166924074</v>
      </c>
      <c r="AJ43" s="2449">
        <f t="shared" si="13"/>
        <v>2.3360000000000003</v>
      </c>
      <c r="AK43" s="2449">
        <f t="shared" si="2"/>
        <v>400</v>
      </c>
      <c r="AL43" s="2449">
        <f t="shared" si="3"/>
        <v>0</v>
      </c>
      <c r="AM43" s="2449">
        <f t="shared" si="4"/>
        <v>250</v>
      </c>
      <c r="AN43" s="2449">
        <f t="shared" si="14"/>
        <v>6.3722599812500009</v>
      </c>
      <c r="AO43" s="2449">
        <f t="shared" si="14"/>
        <v>0.1</v>
      </c>
      <c r="AP43" s="2449">
        <f t="shared" si="14"/>
        <v>860.47754166924074</v>
      </c>
      <c r="AQ43" s="2449">
        <f t="shared" si="14"/>
        <v>0</v>
      </c>
      <c r="AR43" s="2449">
        <f t="shared" si="14"/>
        <v>0</v>
      </c>
      <c r="AS43" s="2449">
        <f t="shared" si="14"/>
        <v>0</v>
      </c>
      <c r="AT43" s="2449">
        <f t="shared" si="14"/>
        <v>6.3722599812500009</v>
      </c>
      <c r="AU43" s="2449">
        <f t="shared" si="5"/>
        <v>6.3722599812500009</v>
      </c>
      <c r="AV43" s="2449">
        <f t="shared" si="6"/>
        <v>0</v>
      </c>
      <c r="AW43" s="2450">
        <f t="shared" si="7"/>
        <v>0</v>
      </c>
      <c r="AX43" s="2450">
        <f t="shared" si="7"/>
        <v>0</v>
      </c>
      <c r="AY43" s="2451"/>
      <c r="AZ43" s="2540">
        <f>'T-7(ENS)'!AB44</f>
        <v>2.6719720688031083</v>
      </c>
      <c r="BA43" s="2540">
        <f t="shared" si="15"/>
        <v>2.6719720688031083</v>
      </c>
      <c r="BB43" s="2451"/>
      <c r="BC43" s="2451"/>
      <c r="BD43" s="2451"/>
      <c r="BE43" s="2451"/>
      <c r="BF43" s="2451">
        <f t="shared" si="17"/>
        <v>2.3848527668571067</v>
      </c>
      <c r="BG43" s="2451">
        <f t="shared" si="18"/>
        <v>-4.8018199663238752</v>
      </c>
      <c r="BH43" s="2451">
        <f t="shared" si="16"/>
        <v>-6.4841331840169634</v>
      </c>
    </row>
    <row r="44" spans="1:60" ht="15" customHeight="1">
      <c r="A44" s="2375">
        <f t="shared" si="19"/>
        <v>19</v>
      </c>
      <c r="B44" s="2376" t="s">
        <v>4578</v>
      </c>
      <c r="C44" s="2381"/>
      <c r="D44" s="2447">
        <f>'T-7(ENS)'!D45</f>
        <v>31.248723300000002</v>
      </c>
      <c r="E44" s="2447">
        <f>'T-7(ENS)'!E45</f>
        <v>4.5890000000000004</v>
      </c>
      <c r="F44" s="2448">
        <f>'T-7(ENS)'!F45</f>
        <v>60</v>
      </c>
      <c r="G44" s="2448">
        <f>'T-7(ENS)'!G45</f>
        <v>11534</v>
      </c>
      <c r="H44" s="2448">
        <f>'T-7(ENS)'!H45</f>
        <v>11474</v>
      </c>
      <c r="I44" s="2448">
        <f>'T-7(ENS)'!I45</f>
        <v>250</v>
      </c>
      <c r="J44" s="2448">
        <f>'T-7(ENS)'!J45</f>
        <v>505</v>
      </c>
      <c r="K44" s="2449">
        <f>'T-7(ENS)'!K45</f>
        <v>400</v>
      </c>
      <c r="L44" s="2449">
        <f>'T-7(ENS)'!L45</f>
        <v>0</v>
      </c>
      <c r="M44" s="2449">
        <f>'T-7(ENS)'!M45</f>
        <v>0</v>
      </c>
      <c r="N44" s="2449">
        <f>'T-7(ENS)'!N45</f>
        <v>250</v>
      </c>
      <c r="O44" s="2449">
        <f>'T-7(ENS)'!O45</f>
        <v>0</v>
      </c>
      <c r="P44" s="2448">
        <f>'T-7(ENS)'!P45</f>
        <v>591.2680532322205</v>
      </c>
      <c r="Q44" s="2449">
        <f>'T-7(ENS)'!Q45</f>
        <v>3.0757333333333334</v>
      </c>
      <c r="R44" s="2449">
        <f>'T-7(ENS)'!R45</f>
        <v>15.220638458250001</v>
      </c>
      <c r="S44" s="2449">
        <f>'T-7(ENS)'!S45</f>
        <v>0</v>
      </c>
      <c r="T44" s="2449">
        <f>'T-7(ENS)'!T45</f>
        <v>0.18</v>
      </c>
      <c r="U44" s="2449">
        <f>'T-7(ENS)'!U45</f>
        <v>18.476371791583333</v>
      </c>
      <c r="V44" s="2449">
        <f>'T-7(ENS)'!V45</f>
        <v>0</v>
      </c>
      <c r="W44" s="2449">
        <f>'T-7(ENS)'!W45</f>
        <v>585.35537269989845</v>
      </c>
      <c r="X44" s="2449">
        <f>'T-7(ENS)'!X45</f>
        <v>0</v>
      </c>
      <c r="Y44" s="2449">
        <f>'T-7(ENS)'!Y45</f>
        <v>0</v>
      </c>
      <c r="Z44" s="2449">
        <f>'T-7(ENS)'!Z45</f>
        <v>0.18476371791583332</v>
      </c>
      <c r="AA44" s="2449">
        <f>'T-7(ENS)'!AA45</f>
        <v>18.291608073667501</v>
      </c>
      <c r="AB44" s="2448">
        <f t="shared" si="13"/>
        <v>250</v>
      </c>
      <c r="AC44" s="2448">
        <f t="shared" si="13"/>
        <v>505</v>
      </c>
      <c r="AD44" s="2448">
        <f t="shared" si="13"/>
        <v>400</v>
      </c>
      <c r="AE44" s="2449">
        <f t="shared" si="13"/>
        <v>0</v>
      </c>
      <c r="AF44" s="2449">
        <f t="shared" si="13"/>
        <v>0</v>
      </c>
      <c r="AG44" s="2449">
        <f t="shared" si="13"/>
        <v>250</v>
      </c>
      <c r="AH44" s="2449">
        <f t="shared" si="13"/>
        <v>0</v>
      </c>
      <c r="AI44" s="2449">
        <f t="shared" si="13"/>
        <v>591.2680532322205</v>
      </c>
      <c r="AJ44" s="2449">
        <f t="shared" si="13"/>
        <v>3.0757333333333334</v>
      </c>
      <c r="AK44" s="2449">
        <f t="shared" si="2"/>
        <v>400</v>
      </c>
      <c r="AL44" s="2449">
        <f t="shared" si="3"/>
        <v>0</v>
      </c>
      <c r="AM44" s="2449">
        <f t="shared" si="4"/>
        <v>250</v>
      </c>
      <c r="AN44" s="2449">
        <f t="shared" si="14"/>
        <v>18.476371791583333</v>
      </c>
      <c r="AO44" s="2449">
        <f t="shared" si="14"/>
        <v>0</v>
      </c>
      <c r="AP44" s="2449">
        <f t="shared" si="14"/>
        <v>585.35537269989845</v>
      </c>
      <c r="AQ44" s="2449">
        <f t="shared" si="14"/>
        <v>0</v>
      </c>
      <c r="AR44" s="2449">
        <f t="shared" si="14"/>
        <v>0</v>
      </c>
      <c r="AS44" s="2449">
        <f t="shared" si="14"/>
        <v>0.18476371791583332</v>
      </c>
      <c r="AT44" s="2449">
        <f t="shared" si="14"/>
        <v>18.291608073667501</v>
      </c>
      <c r="AU44" s="2449">
        <f t="shared" si="5"/>
        <v>18.291608073667501</v>
      </c>
      <c r="AV44" s="2449">
        <f t="shared" si="6"/>
        <v>0</v>
      </c>
      <c r="AW44" s="2450">
        <f t="shared" si="7"/>
        <v>0</v>
      </c>
      <c r="AX44" s="2450">
        <f t="shared" si="7"/>
        <v>0</v>
      </c>
      <c r="AY44" s="2451"/>
      <c r="AZ44" s="2540">
        <f>'T-7(ENS)'!AB45</f>
        <v>1.8176572082797822</v>
      </c>
      <c r="BA44" s="2540">
        <f t="shared" si="15"/>
        <v>1.8176572082797822</v>
      </c>
      <c r="BB44" s="2451"/>
      <c r="BC44" s="2451"/>
      <c r="BD44" s="2451"/>
      <c r="BE44" s="2451"/>
      <c r="BF44" s="2451">
        <f t="shared" si="17"/>
        <v>10.063288055825746</v>
      </c>
      <c r="BG44" s="2451">
        <f t="shared" si="18"/>
        <v>-11.664871838950582</v>
      </c>
      <c r="BH44" s="2451">
        <f t="shared" si="16"/>
        <v>-3.73291149432354</v>
      </c>
    </row>
    <row r="45" spans="1:60" ht="15" customHeight="1">
      <c r="A45" s="2375">
        <f t="shared" si="19"/>
        <v>20</v>
      </c>
      <c r="B45" s="2376" t="s">
        <v>4581</v>
      </c>
      <c r="C45" s="2381" t="s">
        <v>178</v>
      </c>
      <c r="D45" s="2447">
        <f>'T-7(ENS)'!D46</f>
        <v>26.831542500000005</v>
      </c>
      <c r="E45" s="2447">
        <f>'T-7(ENS)'!E46</f>
        <v>0</v>
      </c>
      <c r="F45" s="2448">
        <f>'T-7(ENS)'!F46</f>
        <v>700</v>
      </c>
      <c r="G45" s="2448">
        <f>'T-7(ENS)'!G46</f>
        <v>43201</v>
      </c>
      <c r="H45" s="2448">
        <f>'T-7(ENS)'!H46</f>
        <v>42501</v>
      </c>
      <c r="I45" s="2448">
        <f>'T-7(ENS)'!I46</f>
        <v>150</v>
      </c>
      <c r="J45" s="2448">
        <f>'T-7(ENS)'!J46</f>
        <v>505</v>
      </c>
      <c r="K45" s="2449">
        <f>'T-7(ENS)'!K46</f>
        <v>400</v>
      </c>
      <c r="L45" s="2449">
        <f>'T-7(ENS)'!L46</f>
        <v>0</v>
      </c>
      <c r="M45" s="2449">
        <f>'T-7(ENS)'!M46</f>
        <v>0</v>
      </c>
      <c r="N45" s="2449">
        <f>'T-7(ENS)'!N46</f>
        <v>250</v>
      </c>
      <c r="O45" s="2449">
        <f>'T-7(ENS)'!O46</f>
        <v>0</v>
      </c>
      <c r="P45" s="2448">
        <f>'T-7(ENS)'!P46</f>
        <v>838.37931070306536</v>
      </c>
      <c r="Q45" s="2449">
        <f>'T-7(ENS)'!Q46</f>
        <v>6.9121600000000001</v>
      </c>
      <c r="R45" s="2449">
        <f>'T-7(ENS)'!R46</f>
        <v>13.482850106250003</v>
      </c>
      <c r="S45" s="2449">
        <f>'T-7(ENS)'!S46</f>
        <v>0</v>
      </c>
      <c r="T45" s="2449">
        <f>'T-7(ENS)'!T46</f>
        <v>2.1</v>
      </c>
      <c r="U45" s="2449">
        <f>'T-7(ENS)'!U46</f>
        <v>22.495010106250007</v>
      </c>
      <c r="V45" s="2449">
        <f>'T-7(ENS)'!V46</f>
        <v>0</v>
      </c>
      <c r="W45" s="2449">
        <f>'T-7(ENS)'!W46</f>
        <v>829.99551759603469</v>
      </c>
      <c r="X45" s="2449">
        <f>'T-7(ENS)'!X46</f>
        <v>0</v>
      </c>
      <c r="Y45" s="2449">
        <f>'T-7(ENS)'!Y46</f>
        <v>0</v>
      </c>
      <c r="Z45" s="2449">
        <f>'T-7(ENS)'!Z46</f>
        <v>0.22495010106250007</v>
      </c>
      <c r="AA45" s="2449">
        <f>'T-7(ENS)'!AA46</f>
        <v>22.270060005187506</v>
      </c>
      <c r="AB45" s="2448">
        <f t="shared" si="13"/>
        <v>150</v>
      </c>
      <c r="AC45" s="2448">
        <f t="shared" si="13"/>
        <v>505</v>
      </c>
      <c r="AD45" s="2448">
        <f t="shared" si="13"/>
        <v>400</v>
      </c>
      <c r="AE45" s="2449">
        <f t="shared" si="13"/>
        <v>0</v>
      </c>
      <c r="AF45" s="2449">
        <f t="shared" si="13"/>
        <v>0</v>
      </c>
      <c r="AG45" s="2449">
        <f t="shared" si="13"/>
        <v>250</v>
      </c>
      <c r="AH45" s="2449">
        <f t="shared" si="13"/>
        <v>0</v>
      </c>
      <c r="AI45" s="2449">
        <f t="shared" si="13"/>
        <v>838.37931070306536</v>
      </c>
      <c r="AJ45" s="2449">
        <f t="shared" si="13"/>
        <v>6.9121600000000001</v>
      </c>
      <c r="AK45" s="2449">
        <f t="shared" si="2"/>
        <v>400</v>
      </c>
      <c r="AL45" s="2449">
        <f t="shared" si="3"/>
        <v>0</v>
      </c>
      <c r="AM45" s="2449">
        <f t="shared" si="4"/>
        <v>250</v>
      </c>
      <c r="AN45" s="2449">
        <f t="shared" si="14"/>
        <v>22.495010106250007</v>
      </c>
      <c r="AO45" s="2449">
        <f t="shared" si="14"/>
        <v>0</v>
      </c>
      <c r="AP45" s="2449">
        <f t="shared" si="14"/>
        <v>829.99551759603469</v>
      </c>
      <c r="AQ45" s="2449">
        <f t="shared" si="14"/>
        <v>0</v>
      </c>
      <c r="AR45" s="2449">
        <f t="shared" si="14"/>
        <v>0</v>
      </c>
      <c r="AS45" s="2449">
        <f t="shared" si="14"/>
        <v>0.22495010106250007</v>
      </c>
      <c r="AT45" s="2449">
        <f t="shared" si="14"/>
        <v>22.270060005187506</v>
      </c>
      <c r="AU45" s="2449">
        <f t="shared" si="5"/>
        <v>22.270060005187506</v>
      </c>
      <c r="AV45" s="2449">
        <f t="shared" si="6"/>
        <v>0</v>
      </c>
      <c r="AW45" s="2450">
        <f t="shared" si="7"/>
        <v>0</v>
      </c>
      <c r="AX45" s="2450">
        <f t="shared" si="7"/>
        <v>0</v>
      </c>
      <c r="AY45" s="2451"/>
      <c r="AZ45" s="2540">
        <f>'T-7(ENS)'!AB46</f>
        <v>2.5773186781217068</v>
      </c>
      <c r="BA45" s="2540">
        <f t="shared" si="15"/>
        <v>2.5773186781217068</v>
      </c>
      <c r="BB45" s="2451"/>
      <c r="BC45" s="2451"/>
      <c r="BD45" s="2451"/>
      <c r="BE45" s="2451"/>
      <c r="BF45" s="2451">
        <f t="shared" si="17"/>
        <v>8.640786331249279</v>
      </c>
      <c r="BG45" s="2451">
        <f t="shared" si="18"/>
        <v>-16.580049785854897</v>
      </c>
      <c r="BH45" s="2451">
        <f t="shared" si="16"/>
        <v>-6.1793129432849012</v>
      </c>
    </row>
    <row r="46" spans="1:60" ht="15" customHeight="1">
      <c r="A46" s="2375">
        <f t="shared" si="19"/>
        <v>21</v>
      </c>
      <c r="B46" s="2376" t="s">
        <v>1367</v>
      </c>
      <c r="C46" s="2381" t="s">
        <v>178</v>
      </c>
      <c r="D46" s="2447">
        <f>'T-7(ENS)'!D47</f>
        <v>19.7160075</v>
      </c>
      <c r="E46" s="2447">
        <f>'T-7(ENS)'!E47</f>
        <v>0</v>
      </c>
      <c r="F46" s="2448">
        <f>'T-7(ENS)'!F47</f>
        <v>18</v>
      </c>
      <c r="G46" s="2448">
        <f>'T-7(ENS)'!G47</f>
        <v>4177</v>
      </c>
      <c r="H46" s="2448">
        <f>'T-7(ENS)'!H47</f>
        <v>4159</v>
      </c>
      <c r="I46" s="2448">
        <f>'T-7(ENS)'!I47</f>
        <v>250</v>
      </c>
      <c r="J46" s="2448">
        <f>'T-7(ENS)'!J47</f>
        <v>505</v>
      </c>
      <c r="K46" s="2449">
        <f>'T-7(ENS)'!K47</f>
        <v>400</v>
      </c>
      <c r="L46" s="2449">
        <f>'T-7(ENS)'!L47</f>
        <v>0</v>
      </c>
      <c r="M46" s="2449">
        <f>'T-7(ENS)'!M47</f>
        <v>0</v>
      </c>
      <c r="N46" s="2449">
        <f>'T-7(ENS)'!N47</f>
        <v>250</v>
      </c>
      <c r="O46" s="2449">
        <f>'T-7(ENS)'!O47</f>
        <v>0</v>
      </c>
      <c r="P46" s="2448">
        <f>'T-7(ENS)'!P47</f>
        <v>561.73444017084432</v>
      </c>
      <c r="Q46" s="2449">
        <f>'T-7(ENS)'!Q47</f>
        <v>1.1138666666666668</v>
      </c>
      <c r="R46" s="2449">
        <f>'T-7(ENS)'!R47</f>
        <v>9.9072937687499998</v>
      </c>
      <c r="S46" s="2449">
        <f>'T-7(ENS)'!S47</f>
        <v>0</v>
      </c>
      <c r="T46" s="2449">
        <f>'T-7(ENS)'!T47</f>
        <v>5.3999999999999999E-2</v>
      </c>
      <c r="U46" s="2449">
        <f>'T-7(ENS)'!U47</f>
        <v>11.075160435416667</v>
      </c>
      <c r="V46" s="2449">
        <f>'T-7(ENS)'!V47</f>
        <v>0.1</v>
      </c>
      <c r="W46" s="2449">
        <f>'T-7(ENS)'!W47</f>
        <v>561.73444017084432</v>
      </c>
      <c r="X46" s="2449">
        <f>'T-7(ENS)'!X47</f>
        <v>0</v>
      </c>
      <c r="Y46" s="2449">
        <f>'T-7(ENS)'!Y47</f>
        <v>0</v>
      </c>
      <c r="Z46" s="2449">
        <f>'T-7(ENS)'!Z47</f>
        <v>0</v>
      </c>
      <c r="AA46" s="2449">
        <f>'T-7(ENS)'!AA47</f>
        <v>11.075160435416667</v>
      </c>
      <c r="AB46" s="2448">
        <f t="shared" si="13"/>
        <v>250</v>
      </c>
      <c r="AC46" s="2448">
        <f t="shared" si="13"/>
        <v>505</v>
      </c>
      <c r="AD46" s="2448">
        <f t="shared" si="13"/>
        <v>400</v>
      </c>
      <c r="AE46" s="2449">
        <f t="shared" si="13"/>
        <v>0</v>
      </c>
      <c r="AF46" s="2449">
        <f t="shared" si="13"/>
        <v>0</v>
      </c>
      <c r="AG46" s="2449">
        <f t="shared" si="13"/>
        <v>250</v>
      </c>
      <c r="AH46" s="2449">
        <f t="shared" si="13"/>
        <v>0</v>
      </c>
      <c r="AI46" s="2449">
        <f t="shared" si="13"/>
        <v>561.73444017084432</v>
      </c>
      <c r="AJ46" s="2449">
        <f t="shared" si="13"/>
        <v>1.1138666666666668</v>
      </c>
      <c r="AK46" s="2449">
        <f t="shared" si="2"/>
        <v>400</v>
      </c>
      <c r="AL46" s="2449">
        <f t="shared" si="3"/>
        <v>0</v>
      </c>
      <c r="AM46" s="2449">
        <f t="shared" si="4"/>
        <v>250</v>
      </c>
      <c r="AN46" s="2449">
        <f t="shared" si="14"/>
        <v>11.075160435416667</v>
      </c>
      <c r="AO46" s="2449">
        <f t="shared" si="14"/>
        <v>0.1</v>
      </c>
      <c r="AP46" s="2449">
        <f t="shared" si="14"/>
        <v>561.73444017084432</v>
      </c>
      <c r="AQ46" s="2449">
        <f t="shared" si="14"/>
        <v>0</v>
      </c>
      <c r="AR46" s="2449">
        <f t="shared" si="14"/>
        <v>0</v>
      </c>
      <c r="AS46" s="2449">
        <f t="shared" si="14"/>
        <v>0</v>
      </c>
      <c r="AT46" s="2449">
        <f t="shared" si="14"/>
        <v>11.075160435416667</v>
      </c>
      <c r="AU46" s="2449">
        <f t="shared" si="5"/>
        <v>11.075160435416667</v>
      </c>
      <c r="AV46" s="2449">
        <f t="shared" si="6"/>
        <v>0</v>
      </c>
      <c r="AW46" s="2450">
        <f t="shared" si="7"/>
        <v>0</v>
      </c>
      <c r="AX46" s="2450">
        <f t="shared" si="7"/>
        <v>0</v>
      </c>
      <c r="AY46" s="2456"/>
      <c r="AZ46" s="2540">
        <f>'T-7(ENS)'!AB47</f>
        <v>1.7443090162580828</v>
      </c>
      <c r="BA46" s="2540">
        <f t="shared" si="15"/>
        <v>1.7443090162580828</v>
      </c>
      <c r="BB46" s="2456"/>
      <c r="BC46" s="2456"/>
      <c r="BD46" s="2456"/>
      <c r="BE46" s="2456"/>
      <c r="BF46" s="2451">
        <f t="shared" si="17"/>
        <v>6.3493110063578442</v>
      </c>
      <c r="BG46" s="2451">
        <f t="shared" si="18"/>
        <v>-6.8941006189920859</v>
      </c>
      <c r="BH46" s="2451">
        <f t="shared" si="16"/>
        <v>-3.4967021690329982</v>
      </c>
    </row>
    <row r="47" spans="1:60" ht="15" customHeight="1">
      <c r="A47" s="2375">
        <f t="shared" si="19"/>
        <v>22</v>
      </c>
      <c r="B47" s="2376" t="s">
        <v>910</v>
      </c>
      <c r="C47" s="2381" t="s">
        <v>178</v>
      </c>
      <c r="D47" s="2447">
        <f>'T-7(ENS)'!D48</f>
        <v>98.723700000000008</v>
      </c>
      <c r="E47" s="2447">
        <f>'T-7(ENS)'!E48</f>
        <v>8.2149999999999999</v>
      </c>
      <c r="F47" s="2448">
        <f>'T-7(ENS)'!F48</f>
        <v>150</v>
      </c>
      <c r="G47" s="2448">
        <f>'T-7(ENS)'!G48</f>
        <v>37103</v>
      </c>
      <c r="H47" s="2448">
        <f>'T-7(ENS)'!H48</f>
        <v>36953</v>
      </c>
      <c r="I47" s="2448">
        <f>'T-7(ENS)'!I48</f>
        <v>250</v>
      </c>
      <c r="J47" s="2448">
        <f>'T-7(ENS)'!J48</f>
        <v>505</v>
      </c>
      <c r="K47" s="2449">
        <f>'T-7(ENS)'!K48</f>
        <v>400</v>
      </c>
      <c r="L47" s="2449">
        <f>'T-7(ENS)'!L48</f>
        <v>0</v>
      </c>
      <c r="M47" s="2449">
        <f>'T-7(ENS)'!M48</f>
        <v>0</v>
      </c>
      <c r="N47" s="2449">
        <f>'T-7(ENS)'!N48</f>
        <v>250</v>
      </c>
      <c r="O47" s="2449">
        <f>'T-7(ENS)'!O48</f>
        <v>0</v>
      </c>
      <c r="P47" s="2448">
        <f>'T-7(ENS)'!P48</f>
        <v>598.5413592008133</v>
      </c>
      <c r="Q47" s="2449">
        <f>'T-7(ENS)'!Q48</f>
        <v>9.8941333333333326</v>
      </c>
      <c r="R47" s="2449">
        <f>'T-7(ENS)'!R48</f>
        <v>48.74608425000001</v>
      </c>
      <c r="S47" s="2449">
        <f>'T-7(ENS)'!S48</f>
        <v>0</v>
      </c>
      <c r="T47" s="2449">
        <f>'T-7(ENS)'!T48</f>
        <v>0.45</v>
      </c>
      <c r="U47" s="2449">
        <f>'T-7(ENS)'!U48</f>
        <v>59.090217583333342</v>
      </c>
      <c r="V47" s="2449">
        <f>'T-7(ENS)'!V48</f>
        <v>0</v>
      </c>
      <c r="W47" s="2449">
        <f>'T-7(ENS)'!W48</f>
        <v>592.55594560880525</v>
      </c>
      <c r="X47" s="2449">
        <f>'T-7(ENS)'!X48</f>
        <v>0</v>
      </c>
      <c r="Y47" s="2449">
        <f>'T-7(ENS)'!Y48</f>
        <v>0</v>
      </c>
      <c r="Z47" s="2449">
        <f>'T-7(ENS)'!Z48</f>
        <v>0.59090217583333338</v>
      </c>
      <c r="AA47" s="2449">
        <f>'T-7(ENS)'!AA48</f>
        <v>58.499315407500006</v>
      </c>
      <c r="AB47" s="2448">
        <f t="shared" si="13"/>
        <v>250</v>
      </c>
      <c r="AC47" s="2448">
        <f t="shared" si="13"/>
        <v>505</v>
      </c>
      <c r="AD47" s="2448">
        <f t="shared" si="13"/>
        <v>400</v>
      </c>
      <c r="AE47" s="2449">
        <f t="shared" si="13"/>
        <v>0</v>
      </c>
      <c r="AF47" s="2449">
        <f t="shared" si="13"/>
        <v>0</v>
      </c>
      <c r="AG47" s="2449">
        <f t="shared" si="13"/>
        <v>250</v>
      </c>
      <c r="AH47" s="2449">
        <f t="shared" si="13"/>
        <v>0</v>
      </c>
      <c r="AI47" s="2449">
        <f t="shared" si="13"/>
        <v>598.5413592008133</v>
      </c>
      <c r="AJ47" s="2449">
        <f t="shared" si="13"/>
        <v>9.8941333333333326</v>
      </c>
      <c r="AK47" s="2449">
        <f t="shared" si="2"/>
        <v>400</v>
      </c>
      <c r="AL47" s="2449">
        <f t="shared" si="3"/>
        <v>0</v>
      </c>
      <c r="AM47" s="2449">
        <f t="shared" si="4"/>
        <v>250</v>
      </c>
      <c r="AN47" s="2449">
        <f t="shared" si="14"/>
        <v>59.090217583333342</v>
      </c>
      <c r="AO47" s="2449">
        <f t="shared" si="14"/>
        <v>0</v>
      </c>
      <c r="AP47" s="2449">
        <f t="shared" si="14"/>
        <v>592.55594560880525</v>
      </c>
      <c r="AQ47" s="2449">
        <f t="shared" si="14"/>
        <v>0</v>
      </c>
      <c r="AR47" s="2449">
        <f t="shared" si="14"/>
        <v>0</v>
      </c>
      <c r="AS47" s="2449">
        <f t="shared" si="14"/>
        <v>0.59090217583333338</v>
      </c>
      <c r="AT47" s="2449">
        <f t="shared" si="14"/>
        <v>58.499315407500006</v>
      </c>
      <c r="AU47" s="2449">
        <f t="shared" si="5"/>
        <v>58.499315407500006</v>
      </c>
      <c r="AV47" s="2449">
        <f t="shared" si="6"/>
        <v>0</v>
      </c>
      <c r="AW47" s="2450">
        <f t="shared" si="7"/>
        <v>0</v>
      </c>
      <c r="AX47" s="2450">
        <f t="shared" si="7"/>
        <v>0</v>
      </c>
      <c r="AY47" s="2457"/>
      <c r="AZ47" s="2540">
        <f>'T-7(ENS)'!AB48</f>
        <v>1.8400165712617098</v>
      </c>
      <c r="BA47" s="2540">
        <f t="shared" si="15"/>
        <v>1.8400165712617098</v>
      </c>
      <c r="BB47" s="2457"/>
      <c r="BC47" s="2457"/>
      <c r="BD47" s="2457"/>
      <c r="BE47" s="2457"/>
      <c r="BF47" s="2451">
        <f t="shared" si="17"/>
        <v>31.792819869761662</v>
      </c>
      <c r="BG47" s="2451">
        <f t="shared" si="18"/>
        <v>-37.563550648901924</v>
      </c>
      <c r="BH47" s="2451">
        <f t="shared" si="16"/>
        <v>-3.8049172234126072</v>
      </c>
    </row>
    <row r="48" spans="1:60" ht="15" customHeight="1">
      <c r="A48" s="2375">
        <f t="shared" si="19"/>
        <v>23</v>
      </c>
      <c r="B48" s="2376" t="s">
        <v>913</v>
      </c>
      <c r="C48" s="2381" t="s">
        <v>178</v>
      </c>
      <c r="D48" s="2447">
        <f>'T-7(ENS)'!D49</f>
        <v>0</v>
      </c>
      <c r="E48" s="2447">
        <f>'T-7(ENS)'!E49</f>
        <v>0</v>
      </c>
      <c r="F48" s="2448">
        <f>'T-7(ENS)'!F49</f>
        <v>0</v>
      </c>
      <c r="G48" s="2448">
        <f>'T-7(ENS)'!G49</f>
        <v>0</v>
      </c>
      <c r="H48" s="2448">
        <f>'T-7(ENS)'!H49</f>
        <v>0</v>
      </c>
      <c r="I48" s="2448">
        <f>'T-7(ENS)'!I49</f>
        <v>250</v>
      </c>
      <c r="J48" s="2448">
        <f>'T-7(ENS)'!J49</f>
        <v>505</v>
      </c>
      <c r="K48" s="2449">
        <f>'T-7(ENS)'!K49</f>
        <v>400</v>
      </c>
      <c r="L48" s="2449">
        <f>'T-7(ENS)'!L49</f>
        <v>0</v>
      </c>
      <c r="M48" s="2449">
        <f>'T-7(ENS)'!M49</f>
        <v>0</v>
      </c>
      <c r="N48" s="2449">
        <f>'T-7(ENS)'!N49</f>
        <v>250</v>
      </c>
      <c r="O48" s="2449">
        <f>'T-7(ENS)'!O49</f>
        <v>0</v>
      </c>
      <c r="P48" s="2448">
        <f>'T-7(ENS)'!P49</f>
        <v>0</v>
      </c>
      <c r="Q48" s="2449">
        <f>'T-7(ENS)'!Q49</f>
        <v>0</v>
      </c>
      <c r="R48" s="2449">
        <f>'T-7(ENS)'!R49</f>
        <v>0</v>
      </c>
      <c r="S48" s="2449">
        <f>'T-7(ENS)'!S49</f>
        <v>0</v>
      </c>
      <c r="T48" s="2449">
        <f>'T-7(ENS)'!T49</f>
        <v>0</v>
      </c>
      <c r="U48" s="2449">
        <f>'T-7(ENS)'!U49</f>
        <v>0</v>
      </c>
      <c r="V48" s="2449">
        <f>'T-7(ENS)'!V49</f>
        <v>0</v>
      </c>
      <c r="W48" s="2449">
        <f>'T-7(ENS)'!W49</f>
        <v>0</v>
      </c>
      <c r="X48" s="2449">
        <f>'T-7(ENS)'!X49</f>
        <v>0</v>
      </c>
      <c r="Y48" s="2449">
        <f>'T-7(ENS)'!Y49</f>
        <v>0</v>
      </c>
      <c r="Z48" s="2449">
        <f>'T-7(ENS)'!Z49</f>
        <v>0</v>
      </c>
      <c r="AA48" s="2449">
        <f>'T-7(ENS)'!AA49</f>
        <v>0</v>
      </c>
      <c r="AB48" s="2448">
        <f t="shared" si="13"/>
        <v>250</v>
      </c>
      <c r="AC48" s="2448">
        <f t="shared" si="13"/>
        <v>505</v>
      </c>
      <c r="AD48" s="2448">
        <f t="shared" si="13"/>
        <v>400</v>
      </c>
      <c r="AE48" s="2449">
        <f t="shared" si="13"/>
        <v>0</v>
      </c>
      <c r="AF48" s="2449">
        <f t="shared" si="13"/>
        <v>0</v>
      </c>
      <c r="AG48" s="2449">
        <f t="shared" si="13"/>
        <v>250</v>
      </c>
      <c r="AH48" s="2449">
        <f t="shared" si="13"/>
        <v>0</v>
      </c>
      <c r="AI48" s="2449">
        <f t="shared" si="13"/>
        <v>0</v>
      </c>
      <c r="AJ48" s="2449">
        <f t="shared" si="13"/>
        <v>0</v>
      </c>
      <c r="AK48" s="2449">
        <f t="shared" si="2"/>
        <v>400</v>
      </c>
      <c r="AL48" s="2449">
        <f t="shared" si="3"/>
        <v>0</v>
      </c>
      <c r="AM48" s="2449">
        <f t="shared" si="4"/>
        <v>250</v>
      </c>
      <c r="AN48" s="2449">
        <f t="shared" si="14"/>
        <v>0</v>
      </c>
      <c r="AO48" s="2449">
        <f t="shared" si="14"/>
        <v>0</v>
      </c>
      <c r="AP48" s="2449">
        <f t="shared" si="14"/>
        <v>0</v>
      </c>
      <c r="AQ48" s="2449">
        <f t="shared" si="14"/>
        <v>0</v>
      </c>
      <c r="AR48" s="2449">
        <f t="shared" si="14"/>
        <v>0</v>
      </c>
      <c r="AS48" s="2449">
        <f t="shared" si="14"/>
        <v>0</v>
      </c>
      <c r="AT48" s="2449">
        <f t="shared" si="14"/>
        <v>0</v>
      </c>
      <c r="AU48" s="2449">
        <f t="shared" si="5"/>
        <v>0</v>
      </c>
      <c r="AV48" s="2449">
        <f t="shared" si="6"/>
        <v>0</v>
      </c>
      <c r="AW48" s="2450">
        <f t="shared" si="7"/>
        <v>0</v>
      </c>
      <c r="AX48" s="2450">
        <f t="shared" si="7"/>
        <v>0</v>
      </c>
      <c r="AY48" s="2458"/>
      <c r="AZ48" s="2540">
        <f>'T-7(ENS)'!AB49</f>
        <v>0</v>
      </c>
      <c r="BA48" s="2540">
        <f t="shared" si="15"/>
        <v>0</v>
      </c>
      <c r="BB48" s="2458"/>
      <c r="BC48" s="2458"/>
      <c r="BD48" s="2458"/>
      <c r="BE48" s="2458"/>
      <c r="BF48" s="2451">
        <f t="shared" si="17"/>
        <v>0</v>
      </c>
      <c r="BG48" s="2451">
        <f t="shared" si="18"/>
        <v>0</v>
      </c>
      <c r="BH48" s="2451"/>
    </row>
    <row r="49" spans="1:60" ht="15" customHeight="1">
      <c r="A49" s="2375">
        <f t="shared" si="19"/>
        <v>24</v>
      </c>
      <c r="B49" s="2376" t="s">
        <v>1371</v>
      </c>
      <c r="C49" s="2381" t="s">
        <v>178</v>
      </c>
      <c r="D49" s="2447">
        <f>'T-7(ENS)'!D50</f>
        <v>0</v>
      </c>
      <c r="E49" s="2447">
        <f>'T-7(ENS)'!E50</f>
        <v>0</v>
      </c>
      <c r="F49" s="2448">
        <f>'T-7(ENS)'!F50</f>
        <v>0</v>
      </c>
      <c r="G49" s="2448">
        <f>'T-7(ENS)'!G50</f>
        <v>0</v>
      </c>
      <c r="H49" s="2448">
        <f>'T-7(ENS)'!H50</f>
        <v>0</v>
      </c>
      <c r="I49" s="2448">
        <f>'T-7(ENS)'!I50</f>
        <v>250</v>
      </c>
      <c r="J49" s="2448">
        <f>'T-7(ENS)'!J50</f>
        <v>505</v>
      </c>
      <c r="K49" s="2449">
        <f>'T-7(ENS)'!K50</f>
        <v>400</v>
      </c>
      <c r="L49" s="2449">
        <f>'T-7(ENS)'!L50</f>
        <v>0</v>
      </c>
      <c r="M49" s="2449">
        <f>'T-7(ENS)'!M50</f>
        <v>0</v>
      </c>
      <c r="N49" s="2449">
        <f>'T-7(ENS)'!N50</f>
        <v>250</v>
      </c>
      <c r="O49" s="2449">
        <f>'T-7(ENS)'!O50</f>
        <v>0</v>
      </c>
      <c r="P49" s="2448">
        <f>'T-7(ENS)'!P50</f>
        <v>0</v>
      </c>
      <c r="Q49" s="2449">
        <f>'T-7(ENS)'!Q50</f>
        <v>0</v>
      </c>
      <c r="R49" s="2449">
        <f>'T-7(ENS)'!R50</f>
        <v>0</v>
      </c>
      <c r="S49" s="2449">
        <f>'T-7(ENS)'!S50</f>
        <v>0</v>
      </c>
      <c r="T49" s="2449">
        <f>'T-7(ENS)'!T50</f>
        <v>0</v>
      </c>
      <c r="U49" s="2449">
        <f>'T-7(ENS)'!U50</f>
        <v>0</v>
      </c>
      <c r="V49" s="2449">
        <f>'T-7(ENS)'!V50</f>
        <v>0</v>
      </c>
      <c r="W49" s="2449">
        <f>'T-7(ENS)'!W50</f>
        <v>0</v>
      </c>
      <c r="X49" s="2449">
        <f>'T-7(ENS)'!X50</f>
        <v>0</v>
      </c>
      <c r="Y49" s="2449">
        <f>'T-7(ENS)'!Y50</f>
        <v>0</v>
      </c>
      <c r="Z49" s="2449">
        <f>'T-7(ENS)'!Z50</f>
        <v>0</v>
      </c>
      <c r="AA49" s="2449">
        <f>'T-7(ENS)'!AA50</f>
        <v>0</v>
      </c>
      <c r="AB49" s="2448">
        <f t="shared" si="13"/>
        <v>250</v>
      </c>
      <c r="AC49" s="2448">
        <f t="shared" si="13"/>
        <v>505</v>
      </c>
      <c r="AD49" s="2448">
        <f t="shared" si="13"/>
        <v>400</v>
      </c>
      <c r="AE49" s="2449">
        <f t="shared" si="13"/>
        <v>0</v>
      </c>
      <c r="AF49" s="2449">
        <f t="shared" si="13"/>
        <v>0</v>
      </c>
      <c r="AG49" s="2449">
        <f t="shared" si="13"/>
        <v>250</v>
      </c>
      <c r="AH49" s="2449">
        <f t="shared" si="13"/>
        <v>0</v>
      </c>
      <c r="AI49" s="2449">
        <f t="shared" si="13"/>
        <v>0</v>
      </c>
      <c r="AJ49" s="2449">
        <f t="shared" si="13"/>
        <v>0</v>
      </c>
      <c r="AK49" s="2449">
        <f t="shared" si="2"/>
        <v>400</v>
      </c>
      <c r="AL49" s="2449">
        <f t="shared" si="3"/>
        <v>0</v>
      </c>
      <c r="AM49" s="2449">
        <f t="shared" si="4"/>
        <v>250</v>
      </c>
      <c r="AN49" s="2449">
        <f t="shared" si="14"/>
        <v>0</v>
      </c>
      <c r="AO49" s="2449">
        <f t="shared" si="14"/>
        <v>0</v>
      </c>
      <c r="AP49" s="2449">
        <f t="shared" si="14"/>
        <v>0</v>
      </c>
      <c r="AQ49" s="2449">
        <f t="shared" si="14"/>
        <v>0</v>
      </c>
      <c r="AR49" s="2449">
        <f t="shared" si="14"/>
        <v>0</v>
      </c>
      <c r="AS49" s="2449">
        <f t="shared" si="14"/>
        <v>0</v>
      </c>
      <c r="AT49" s="2449">
        <f t="shared" si="14"/>
        <v>0</v>
      </c>
      <c r="AU49" s="2449">
        <f t="shared" si="5"/>
        <v>0</v>
      </c>
      <c r="AV49" s="2449">
        <f t="shared" si="6"/>
        <v>0</v>
      </c>
      <c r="AW49" s="2450">
        <f t="shared" si="7"/>
        <v>0</v>
      </c>
      <c r="AX49" s="2450">
        <f t="shared" si="7"/>
        <v>0</v>
      </c>
      <c r="AY49" s="2458"/>
      <c r="AZ49" s="2540">
        <f>'T-7(ENS)'!AB50</f>
        <v>0</v>
      </c>
      <c r="BA49" s="2540">
        <f t="shared" si="15"/>
        <v>0</v>
      </c>
      <c r="BB49" s="2458"/>
      <c r="BC49" s="2458"/>
      <c r="BD49" s="2458"/>
      <c r="BE49" s="2458"/>
      <c r="BF49" s="2451">
        <f t="shared" si="17"/>
        <v>0</v>
      </c>
      <c r="BG49" s="2451">
        <f t="shared" si="18"/>
        <v>0</v>
      </c>
      <c r="BH49" s="2451"/>
    </row>
    <row r="50" spans="1:60" ht="15" customHeight="1">
      <c r="A50" s="2375">
        <f t="shared" si="19"/>
        <v>25</v>
      </c>
      <c r="B50" s="2376" t="s">
        <v>911</v>
      </c>
      <c r="C50" s="2381" t="s">
        <v>178</v>
      </c>
      <c r="D50" s="2447">
        <f>'T-7(ENS)'!D51</f>
        <v>0</v>
      </c>
      <c r="E50" s="2447">
        <f>'T-7(ENS)'!E51</f>
        <v>0</v>
      </c>
      <c r="F50" s="2448">
        <f>'T-7(ENS)'!F51</f>
        <v>0</v>
      </c>
      <c r="G50" s="2448">
        <f>'T-7(ENS)'!G51</f>
        <v>0</v>
      </c>
      <c r="H50" s="2448">
        <f>'T-7(ENS)'!H51</f>
        <v>0</v>
      </c>
      <c r="I50" s="2448">
        <f>'T-7(ENS)'!I51</f>
        <v>250</v>
      </c>
      <c r="J50" s="2448">
        <f>'T-7(ENS)'!J51</f>
        <v>505</v>
      </c>
      <c r="K50" s="2449">
        <f>'T-7(ENS)'!K51</f>
        <v>400</v>
      </c>
      <c r="L50" s="2449">
        <f>'T-7(ENS)'!L51</f>
        <v>0</v>
      </c>
      <c r="M50" s="2449">
        <f>'T-7(ENS)'!M51</f>
        <v>0</v>
      </c>
      <c r="N50" s="2449">
        <f>'T-7(ENS)'!N51</f>
        <v>250</v>
      </c>
      <c r="O50" s="2449">
        <f>'T-7(ENS)'!O51</f>
        <v>0</v>
      </c>
      <c r="P50" s="2448">
        <f>'T-7(ENS)'!P51</f>
        <v>0</v>
      </c>
      <c r="Q50" s="2449">
        <f>'T-7(ENS)'!Q51</f>
        <v>0</v>
      </c>
      <c r="R50" s="2449">
        <f>'T-7(ENS)'!R51</f>
        <v>0</v>
      </c>
      <c r="S50" s="2449">
        <f>'T-7(ENS)'!S51</f>
        <v>0</v>
      </c>
      <c r="T50" s="2449">
        <f>'T-7(ENS)'!T51</f>
        <v>0</v>
      </c>
      <c r="U50" s="2449">
        <f>'T-7(ENS)'!U51</f>
        <v>0</v>
      </c>
      <c r="V50" s="2449">
        <f>'T-7(ENS)'!V51</f>
        <v>0</v>
      </c>
      <c r="W50" s="2449">
        <f>'T-7(ENS)'!W51</f>
        <v>0</v>
      </c>
      <c r="X50" s="2449">
        <f>'T-7(ENS)'!X51</f>
        <v>0</v>
      </c>
      <c r="Y50" s="2449">
        <f>'T-7(ENS)'!Y51</f>
        <v>0</v>
      </c>
      <c r="Z50" s="2449">
        <f>'T-7(ENS)'!Z51</f>
        <v>0</v>
      </c>
      <c r="AA50" s="2449">
        <f>'T-7(ENS)'!AA51</f>
        <v>0</v>
      </c>
      <c r="AB50" s="2448">
        <f t="shared" si="13"/>
        <v>250</v>
      </c>
      <c r="AC50" s="2448">
        <f t="shared" si="13"/>
        <v>505</v>
      </c>
      <c r="AD50" s="2448">
        <f t="shared" si="13"/>
        <v>400</v>
      </c>
      <c r="AE50" s="2449">
        <f t="shared" si="13"/>
        <v>0</v>
      </c>
      <c r="AF50" s="2449">
        <f t="shared" si="13"/>
        <v>0</v>
      </c>
      <c r="AG50" s="2449">
        <f t="shared" si="13"/>
        <v>250</v>
      </c>
      <c r="AH50" s="2449">
        <f t="shared" si="13"/>
        <v>0</v>
      </c>
      <c r="AI50" s="2449">
        <f t="shared" si="13"/>
        <v>0</v>
      </c>
      <c r="AJ50" s="2449">
        <f t="shared" si="13"/>
        <v>0</v>
      </c>
      <c r="AK50" s="2449">
        <f t="shared" si="2"/>
        <v>400</v>
      </c>
      <c r="AL50" s="2449">
        <f t="shared" si="3"/>
        <v>0</v>
      </c>
      <c r="AM50" s="2449">
        <f t="shared" si="4"/>
        <v>250</v>
      </c>
      <c r="AN50" s="2449">
        <f t="shared" si="14"/>
        <v>0</v>
      </c>
      <c r="AO50" s="2449">
        <f t="shared" si="14"/>
        <v>0</v>
      </c>
      <c r="AP50" s="2449">
        <f t="shared" si="14"/>
        <v>0</v>
      </c>
      <c r="AQ50" s="2449">
        <f t="shared" si="14"/>
        <v>0</v>
      </c>
      <c r="AR50" s="2449">
        <f t="shared" si="14"/>
        <v>0</v>
      </c>
      <c r="AS50" s="2449">
        <f t="shared" si="14"/>
        <v>0</v>
      </c>
      <c r="AT50" s="2449">
        <f t="shared" si="14"/>
        <v>0</v>
      </c>
      <c r="AU50" s="2449">
        <f t="shared" si="5"/>
        <v>0</v>
      </c>
      <c r="AV50" s="2449">
        <f t="shared" si="6"/>
        <v>0</v>
      </c>
      <c r="AW50" s="2450">
        <f t="shared" si="7"/>
        <v>0</v>
      </c>
      <c r="AX50" s="2450">
        <f t="shared" si="7"/>
        <v>0</v>
      </c>
      <c r="AY50" s="2459"/>
      <c r="AZ50" s="2540">
        <f>'T-7(ENS)'!AB51</f>
        <v>0</v>
      </c>
      <c r="BA50" s="2540">
        <f t="shared" si="15"/>
        <v>0</v>
      </c>
      <c r="BB50" s="2459"/>
      <c r="BC50" s="2459"/>
      <c r="BD50" s="2459"/>
      <c r="BE50" s="2459"/>
      <c r="BF50" s="2451">
        <f t="shared" si="17"/>
        <v>0</v>
      </c>
      <c r="BG50" s="2451">
        <f t="shared" si="18"/>
        <v>0</v>
      </c>
      <c r="BH50" s="2451"/>
    </row>
    <row r="51" spans="1:60" ht="15" customHeight="1">
      <c r="A51" s="2375">
        <f t="shared" si="19"/>
        <v>26</v>
      </c>
      <c r="B51" s="2376" t="s">
        <v>1501</v>
      </c>
      <c r="C51" s="2381"/>
      <c r="D51" s="2447">
        <f>'T-7(ENS)'!D52</f>
        <v>0</v>
      </c>
      <c r="E51" s="2447">
        <f>'T-7(ENS)'!E52</f>
        <v>0</v>
      </c>
      <c r="F51" s="2448">
        <f>'T-7(ENS)'!F52</f>
        <v>0</v>
      </c>
      <c r="G51" s="2448">
        <f>'T-7(ENS)'!G52</f>
        <v>0</v>
      </c>
      <c r="H51" s="2448">
        <f>'T-7(ENS)'!H52</f>
        <v>0</v>
      </c>
      <c r="I51" s="2448">
        <f>'T-7(ENS)'!I52</f>
        <v>0</v>
      </c>
      <c r="J51" s="2448">
        <f>'T-7(ENS)'!J52</f>
        <v>700</v>
      </c>
      <c r="K51" s="2449">
        <f>'T-7(ENS)'!K52</f>
        <v>0</v>
      </c>
      <c r="L51" s="2449">
        <f>'T-7(ENS)'!L52</f>
        <v>0</v>
      </c>
      <c r="M51" s="2449">
        <f>'T-7(ENS)'!M52</f>
        <v>0</v>
      </c>
      <c r="N51" s="2449">
        <f>'T-7(ENS)'!N52</f>
        <v>250</v>
      </c>
      <c r="O51" s="2449">
        <f>'T-7(ENS)'!O52</f>
        <v>0</v>
      </c>
      <c r="P51" s="2448">
        <f>'T-7(ENS)'!P52</f>
        <v>0</v>
      </c>
      <c r="Q51" s="2449">
        <f>'T-7(ENS)'!Q52</f>
        <v>0</v>
      </c>
      <c r="R51" s="2449">
        <f>'T-7(ENS)'!R52</f>
        <v>0</v>
      </c>
      <c r="S51" s="2449">
        <f>'T-7(ENS)'!S52</f>
        <v>0</v>
      </c>
      <c r="T51" s="2449">
        <f>'T-7(ENS)'!T52</f>
        <v>0</v>
      </c>
      <c r="U51" s="2449">
        <f>'T-7(ENS)'!U52</f>
        <v>0</v>
      </c>
      <c r="V51" s="2449">
        <f>'T-7(ENS)'!V52</f>
        <v>0</v>
      </c>
      <c r="W51" s="2449">
        <f>'T-7(ENS)'!W52</f>
        <v>0</v>
      </c>
      <c r="X51" s="2449">
        <f>'T-7(ENS)'!X52</f>
        <v>0</v>
      </c>
      <c r="Y51" s="2449">
        <f>'T-7(ENS)'!Y52</f>
        <v>0</v>
      </c>
      <c r="Z51" s="2449">
        <f>'T-7(ENS)'!Z52</f>
        <v>0</v>
      </c>
      <c r="AA51" s="2449">
        <f>'T-7(ENS)'!AA52</f>
        <v>0</v>
      </c>
      <c r="AB51" s="2448">
        <f t="shared" si="13"/>
        <v>0</v>
      </c>
      <c r="AC51" s="2448">
        <f t="shared" si="13"/>
        <v>700</v>
      </c>
      <c r="AD51" s="2448">
        <f t="shared" si="13"/>
        <v>0</v>
      </c>
      <c r="AE51" s="2449">
        <f t="shared" si="13"/>
        <v>0</v>
      </c>
      <c r="AF51" s="2449">
        <f t="shared" si="13"/>
        <v>0</v>
      </c>
      <c r="AG51" s="2449">
        <f t="shared" si="13"/>
        <v>250</v>
      </c>
      <c r="AH51" s="2449">
        <f t="shared" si="13"/>
        <v>0</v>
      </c>
      <c r="AI51" s="2449">
        <f t="shared" si="13"/>
        <v>0</v>
      </c>
      <c r="AJ51" s="2449">
        <f t="shared" si="13"/>
        <v>0</v>
      </c>
      <c r="AK51" s="2449">
        <f t="shared" si="2"/>
        <v>0</v>
      </c>
      <c r="AL51" s="2449">
        <f t="shared" si="3"/>
        <v>0</v>
      </c>
      <c r="AM51" s="2449">
        <f t="shared" si="4"/>
        <v>250</v>
      </c>
      <c r="AN51" s="2449">
        <f t="shared" si="14"/>
        <v>0</v>
      </c>
      <c r="AO51" s="2449">
        <f t="shared" si="14"/>
        <v>0</v>
      </c>
      <c r="AP51" s="2449">
        <f t="shared" si="14"/>
        <v>0</v>
      </c>
      <c r="AQ51" s="2449">
        <f t="shared" si="14"/>
        <v>0</v>
      </c>
      <c r="AR51" s="2449">
        <f t="shared" si="14"/>
        <v>0</v>
      </c>
      <c r="AS51" s="2449">
        <f t="shared" si="14"/>
        <v>0</v>
      </c>
      <c r="AT51" s="2449">
        <f t="shared" si="14"/>
        <v>0</v>
      </c>
      <c r="AU51" s="2449">
        <f t="shared" si="5"/>
        <v>0</v>
      </c>
      <c r="AV51" s="2449">
        <f t="shared" si="6"/>
        <v>0</v>
      </c>
      <c r="AW51" s="2450">
        <f t="shared" si="7"/>
        <v>0</v>
      </c>
      <c r="AX51" s="2450">
        <f t="shared" si="7"/>
        <v>0</v>
      </c>
      <c r="AY51" s="2458"/>
      <c r="AZ51" s="2540">
        <f>'T-7(ENS)'!AB52</f>
        <v>0</v>
      </c>
      <c r="BA51" s="2540">
        <f t="shared" si="15"/>
        <v>0</v>
      </c>
      <c r="BB51" s="2458"/>
      <c r="BC51" s="2458"/>
      <c r="BD51" s="2458"/>
      <c r="BE51" s="2458"/>
      <c r="BF51" s="2451">
        <f t="shared" si="17"/>
        <v>0</v>
      </c>
      <c r="BG51" s="2451">
        <f t="shared" si="18"/>
        <v>0</v>
      </c>
      <c r="BH51" s="2451"/>
    </row>
    <row r="52" spans="1:60" ht="15" customHeight="1">
      <c r="A52" s="2375">
        <f t="shared" si="19"/>
        <v>27</v>
      </c>
      <c r="B52" s="2376" t="s">
        <v>1372</v>
      </c>
      <c r="C52" s="2381" t="s">
        <v>178</v>
      </c>
      <c r="D52" s="2447">
        <f>'T-7(ENS)'!D53</f>
        <v>0.59900000000000009</v>
      </c>
      <c r="E52" s="2447">
        <f>'T-7(ENS)'!E53</f>
        <v>0</v>
      </c>
      <c r="F52" s="2448">
        <f>'T-7(ENS)'!F53</f>
        <v>0</v>
      </c>
      <c r="G52" s="2448">
        <f>'T-7(ENS)'!G53</f>
        <v>0</v>
      </c>
      <c r="H52" s="2448">
        <f>'T-7(ENS)'!H53</f>
        <v>0</v>
      </c>
      <c r="I52" s="2448">
        <f>'T-7(ENS)'!I53</f>
        <v>0</v>
      </c>
      <c r="J52" s="2448">
        <f>'T-7(ENS)'!J53</f>
        <v>450</v>
      </c>
      <c r="K52" s="2449">
        <f>'T-7(ENS)'!K53</f>
        <v>0</v>
      </c>
      <c r="L52" s="2449">
        <f>'T-7(ENS)'!L53</f>
        <v>0</v>
      </c>
      <c r="M52" s="2449">
        <f>'T-7(ENS)'!M53</f>
        <v>0</v>
      </c>
      <c r="N52" s="2449">
        <f>'T-7(ENS)'!N53</f>
        <v>250</v>
      </c>
      <c r="O52" s="2449">
        <f>'T-7(ENS)'!O53</f>
        <v>0</v>
      </c>
      <c r="P52" s="2448">
        <f>'T-7(ENS)'!P53</f>
        <v>449.99999999999994</v>
      </c>
      <c r="Q52" s="2449">
        <f>'T-7(ENS)'!Q53</f>
        <v>0</v>
      </c>
      <c r="R52" s="2449">
        <f>'T-7(ENS)'!R53</f>
        <v>0.26955000000000001</v>
      </c>
      <c r="S52" s="2449">
        <f>'T-7(ENS)'!S53</f>
        <v>0</v>
      </c>
      <c r="T52" s="2449">
        <f>'T-7(ENS)'!T53</f>
        <v>0</v>
      </c>
      <c r="U52" s="2449">
        <f>'T-7(ENS)'!U53</f>
        <v>0.26955000000000001</v>
      </c>
      <c r="V52" s="2449">
        <f>'T-7(ENS)'!V53</f>
        <v>0</v>
      </c>
      <c r="W52" s="2449">
        <f>'T-7(ENS)'!W53</f>
        <v>445.49999999999994</v>
      </c>
      <c r="X52" s="2449">
        <f>'T-7(ENS)'!X53</f>
        <v>0</v>
      </c>
      <c r="Y52" s="2449">
        <f>'T-7(ENS)'!Y53</f>
        <v>0</v>
      </c>
      <c r="Z52" s="2449">
        <f>'T-7(ENS)'!Z53</f>
        <v>2.6955E-3</v>
      </c>
      <c r="AA52" s="2449">
        <f>'T-7(ENS)'!AA53</f>
        <v>0.26685449999999999</v>
      </c>
      <c r="AB52" s="2448">
        <f t="shared" si="13"/>
        <v>0</v>
      </c>
      <c r="AC52" s="2448">
        <f t="shared" si="13"/>
        <v>450</v>
      </c>
      <c r="AD52" s="2448">
        <f t="shared" si="13"/>
        <v>0</v>
      </c>
      <c r="AE52" s="2449">
        <f t="shared" si="13"/>
        <v>0</v>
      </c>
      <c r="AF52" s="2449">
        <f t="shared" si="13"/>
        <v>0</v>
      </c>
      <c r="AG52" s="2449">
        <f t="shared" si="13"/>
        <v>250</v>
      </c>
      <c r="AH52" s="2449">
        <f t="shared" si="13"/>
        <v>0</v>
      </c>
      <c r="AI52" s="2449">
        <f t="shared" si="13"/>
        <v>449.99999999999994</v>
      </c>
      <c r="AJ52" s="2449">
        <f t="shared" si="13"/>
        <v>0</v>
      </c>
      <c r="AK52" s="2449">
        <f t="shared" si="2"/>
        <v>0</v>
      </c>
      <c r="AL52" s="2449">
        <f t="shared" si="3"/>
        <v>0</v>
      </c>
      <c r="AM52" s="2449">
        <f t="shared" si="4"/>
        <v>250</v>
      </c>
      <c r="AN52" s="2449">
        <f t="shared" si="14"/>
        <v>0.26955000000000001</v>
      </c>
      <c r="AO52" s="2449">
        <f t="shared" si="14"/>
        <v>0</v>
      </c>
      <c r="AP52" s="2449">
        <f t="shared" si="14"/>
        <v>445.49999999999994</v>
      </c>
      <c r="AQ52" s="2449">
        <f t="shared" si="14"/>
        <v>0</v>
      </c>
      <c r="AR52" s="2449">
        <f t="shared" si="14"/>
        <v>0</v>
      </c>
      <c r="AS52" s="2449">
        <f t="shared" si="14"/>
        <v>2.6955E-3</v>
      </c>
      <c r="AT52" s="2449">
        <f t="shared" si="14"/>
        <v>0.26685449999999999</v>
      </c>
      <c r="AU52" s="2449">
        <f t="shared" si="5"/>
        <v>0.26685449999999999</v>
      </c>
      <c r="AV52" s="2449">
        <f t="shared" si="6"/>
        <v>0</v>
      </c>
      <c r="AW52" s="2450">
        <f t="shared" si="7"/>
        <v>0</v>
      </c>
      <c r="AX52" s="2450">
        <f t="shared" si="7"/>
        <v>0</v>
      </c>
      <c r="AY52" s="2458"/>
      <c r="AZ52" s="2540">
        <f>'T-7(ENS)'!AB53</f>
        <v>1.3833755083748005</v>
      </c>
      <c r="BA52" s="2540">
        <f t="shared" si="15"/>
        <v>1.3833755083748005</v>
      </c>
      <c r="BB52" s="2458"/>
      <c r="BC52" s="2458"/>
      <c r="BD52" s="2458"/>
      <c r="BE52" s="2458"/>
      <c r="BF52" s="2451">
        <f t="shared" si="17"/>
        <v>0.19290098630812291</v>
      </c>
      <c r="BG52" s="2451">
        <f t="shared" si="18"/>
        <v>-0.13982803026274088</v>
      </c>
      <c r="BH52" s="2451">
        <f t="shared" si="16"/>
        <v>-2.3343577673245552</v>
      </c>
    </row>
    <row r="53" spans="1:60" ht="15" customHeight="1">
      <c r="A53" s="2375"/>
      <c r="B53" s="2390" t="s">
        <v>4579</v>
      </c>
      <c r="C53" s="2381"/>
      <c r="D53" s="2453">
        <f>'T-7(ENS)'!D54</f>
        <v>211.24082329999999</v>
      </c>
      <c r="E53" s="2453">
        <f>'T-7(ENS)'!E54</f>
        <v>12.804</v>
      </c>
      <c r="F53" s="2454">
        <f>'T-7(ENS)'!F54</f>
        <v>1088</v>
      </c>
      <c r="G53" s="2454">
        <f>'T-7(ENS)'!G54</f>
        <v>117179</v>
      </c>
      <c r="H53" s="2454">
        <f>'T-7(ENS)'!H54</f>
        <v>116091</v>
      </c>
      <c r="I53" s="2454">
        <f>'T-7(ENS)'!I54</f>
        <v>0</v>
      </c>
      <c r="J53" s="2454">
        <f>'T-7(ENS)'!J54</f>
        <v>0</v>
      </c>
      <c r="K53" s="2455">
        <f>'T-7(ENS)'!K54</f>
        <v>0</v>
      </c>
      <c r="L53" s="2455">
        <f>'T-7(ENS)'!L54</f>
        <v>0</v>
      </c>
      <c r="M53" s="2455">
        <f>'T-7(ENS)'!M54</f>
        <v>0</v>
      </c>
      <c r="N53" s="2455">
        <f>'T-7(ENS)'!N54</f>
        <v>0</v>
      </c>
      <c r="O53" s="2455">
        <f>'T-7(ENS)'!O54</f>
        <v>0</v>
      </c>
      <c r="P53" s="2454">
        <f>'T-7(ENS)'!P54</f>
        <v>619.66363311879479</v>
      </c>
      <c r="Q53" s="2455">
        <f>'T-7(ENS)'!Q54</f>
        <v>25.152085333333332</v>
      </c>
      <c r="R53" s="2455">
        <f>'T-7(ENS)'!R54</f>
        <v>102.48217069575001</v>
      </c>
      <c r="S53" s="2455">
        <f>'T-7(ENS)'!S54</f>
        <v>0</v>
      </c>
      <c r="T53" s="2455">
        <f>'T-7(ENS)'!T54</f>
        <v>3.2639999999999998</v>
      </c>
      <c r="U53" s="2455">
        <f>'T-7(ENS)'!U54</f>
        <v>130.89825602908334</v>
      </c>
      <c r="V53" s="2455">
        <f>'T-7(ENS)'!V54</f>
        <v>0</v>
      </c>
      <c r="W53" s="2455">
        <f>'T-7(ENS)'!W54</f>
        <v>613.81720024857134</v>
      </c>
      <c r="X53" s="2455">
        <f>'T-7(ENS)'!X54</f>
        <v>16.02111</v>
      </c>
      <c r="Y53" s="2455">
        <f>'T-7(ENS)'!Y54</f>
        <v>0.1602111</v>
      </c>
      <c r="Z53" s="2455">
        <f>'T-7(ENS)'!Z54</f>
        <v>1.0747941928741667</v>
      </c>
      <c r="AA53" s="2455">
        <f>'T-7(ENS)'!AA54</f>
        <v>129.66325073620916</v>
      </c>
      <c r="AB53" s="2448">
        <f t="shared" si="13"/>
        <v>0</v>
      </c>
      <c r="AC53" s="2448">
        <f t="shared" si="13"/>
        <v>0</v>
      </c>
      <c r="AD53" s="2448">
        <f t="shared" si="13"/>
        <v>0</v>
      </c>
      <c r="AE53" s="2449">
        <f t="shared" si="13"/>
        <v>0</v>
      </c>
      <c r="AF53" s="2449">
        <f t="shared" si="13"/>
        <v>0</v>
      </c>
      <c r="AG53" s="2449">
        <f t="shared" si="13"/>
        <v>0</v>
      </c>
      <c r="AH53" s="2449">
        <f t="shared" si="13"/>
        <v>0</v>
      </c>
      <c r="AI53" s="2449">
        <f t="shared" si="13"/>
        <v>619.66363311879479</v>
      </c>
      <c r="AJ53" s="2449">
        <f t="shared" si="13"/>
        <v>25.152085333333332</v>
      </c>
      <c r="AK53" s="2449">
        <f t="shared" si="2"/>
        <v>0</v>
      </c>
      <c r="AL53" s="2449">
        <f t="shared" si="3"/>
        <v>0</v>
      </c>
      <c r="AM53" s="2449">
        <f t="shared" si="4"/>
        <v>0</v>
      </c>
      <c r="AN53" s="2449">
        <f t="shared" si="14"/>
        <v>130.89825602908334</v>
      </c>
      <c r="AO53" s="2449">
        <f t="shared" si="14"/>
        <v>0</v>
      </c>
      <c r="AP53" s="2449">
        <f t="shared" si="14"/>
        <v>613.81720024857134</v>
      </c>
      <c r="AQ53" s="2449">
        <f t="shared" si="14"/>
        <v>16.02111</v>
      </c>
      <c r="AR53" s="2449">
        <f t="shared" si="14"/>
        <v>0.1602111</v>
      </c>
      <c r="AS53" s="2449">
        <f t="shared" si="14"/>
        <v>1.0747941928741667</v>
      </c>
      <c r="AT53" s="2449">
        <f t="shared" si="14"/>
        <v>129.66325073620916</v>
      </c>
      <c r="AU53" s="2449">
        <f t="shared" si="5"/>
        <v>129.66325073620916</v>
      </c>
      <c r="AV53" s="2449">
        <f t="shared" si="6"/>
        <v>0</v>
      </c>
      <c r="AW53" s="2450">
        <f t="shared" si="7"/>
        <v>0</v>
      </c>
      <c r="AX53" s="2450">
        <f t="shared" si="7"/>
        <v>0</v>
      </c>
      <c r="AY53" s="2458"/>
      <c r="AZ53" s="2540">
        <f>'T-7(ENS)'!AB54</f>
        <v>1.9060374443166426</v>
      </c>
      <c r="BA53" s="2540">
        <f t="shared" si="15"/>
        <v>1.9060374443166426</v>
      </c>
      <c r="BB53" s="2458"/>
      <c r="BC53" s="2458"/>
      <c r="BD53" s="2458"/>
      <c r="BE53" s="2458"/>
      <c r="BF53" s="2545">
        <f t="shared" si="17"/>
        <v>68.027651357445592</v>
      </c>
      <c r="BG53" s="2545">
        <f t="shared" si="18"/>
        <v>-84.866629620698063</v>
      </c>
      <c r="BH53" s="2545">
        <f t="shared" si="16"/>
        <v>-4.0175297698102694</v>
      </c>
    </row>
    <row r="54" spans="1:60" ht="15" customHeight="1">
      <c r="A54" s="2405"/>
      <c r="B54" s="2425" t="s">
        <v>1373</v>
      </c>
      <c r="C54" s="2381"/>
      <c r="D54" s="2460"/>
      <c r="E54" s="2447"/>
      <c r="F54" s="2448">
        <f>'T-7(ENS)'!F55</f>
        <v>0</v>
      </c>
      <c r="G54" s="2448">
        <f>'T-7(ENS)'!G55</f>
        <v>0</v>
      </c>
      <c r="H54" s="2448">
        <f>'T-7(ENS)'!H55</f>
        <v>0</v>
      </c>
      <c r="I54" s="2448">
        <f>'T-7(ENS)'!I55</f>
        <v>0</v>
      </c>
      <c r="J54" s="2448">
        <f>'T-7(ENS)'!J55</f>
        <v>0</v>
      </c>
      <c r="K54" s="2449">
        <f>'T-7(ENS)'!K55</f>
        <v>0</v>
      </c>
      <c r="L54" s="2449">
        <f>'T-7(ENS)'!L55</f>
        <v>0</v>
      </c>
      <c r="M54" s="2449">
        <f>'T-7(ENS)'!M55</f>
        <v>0</v>
      </c>
      <c r="N54" s="2449">
        <f>'T-7(ENS)'!N55</f>
        <v>0</v>
      </c>
      <c r="O54" s="2449">
        <f>'T-7(ENS)'!O55</f>
        <v>0</v>
      </c>
      <c r="P54" s="2448">
        <f>'T-7(ENS)'!P55</f>
        <v>0</v>
      </c>
      <c r="Q54" s="2449">
        <f>'T-7(ENS)'!Q55</f>
        <v>0</v>
      </c>
      <c r="R54" s="2449">
        <f>'T-7(ENS)'!R55</f>
        <v>0</v>
      </c>
      <c r="S54" s="2449">
        <f>'T-7(ENS)'!S55</f>
        <v>0</v>
      </c>
      <c r="T54" s="2449">
        <f>'T-7(ENS)'!T55</f>
        <v>0</v>
      </c>
      <c r="U54" s="2449">
        <f>'T-7(ENS)'!U55</f>
        <v>0</v>
      </c>
      <c r="V54" s="2449">
        <f>'T-7(ENS)'!V55</f>
        <v>0</v>
      </c>
      <c r="W54" s="2449">
        <f>'T-7(ENS)'!W55</f>
        <v>0</v>
      </c>
      <c r="X54" s="2449">
        <f>'T-7(ENS)'!X55</f>
        <v>0</v>
      </c>
      <c r="Y54" s="2449">
        <f>'T-7(ENS)'!Y55</f>
        <v>0</v>
      </c>
      <c r="Z54" s="2449">
        <f>'T-7(ENS)'!Z55</f>
        <v>0</v>
      </c>
      <c r="AA54" s="2449">
        <f>'T-7(ENS)'!AA55</f>
        <v>0</v>
      </c>
      <c r="AB54" s="2448">
        <f t="shared" si="13"/>
        <v>0</v>
      </c>
      <c r="AC54" s="2448">
        <f t="shared" si="13"/>
        <v>0</v>
      </c>
      <c r="AD54" s="2448">
        <f t="shared" si="13"/>
        <v>0</v>
      </c>
      <c r="AE54" s="2449">
        <f t="shared" si="13"/>
        <v>0</v>
      </c>
      <c r="AF54" s="2449">
        <f t="shared" si="13"/>
        <v>0</v>
      </c>
      <c r="AG54" s="2449">
        <f t="shared" si="13"/>
        <v>0</v>
      </c>
      <c r="AH54" s="2449">
        <f t="shared" si="13"/>
        <v>0</v>
      </c>
      <c r="AI54" s="2449">
        <f t="shared" si="13"/>
        <v>0</v>
      </c>
      <c r="AJ54" s="2449">
        <f t="shared" si="13"/>
        <v>0</v>
      </c>
      <c r="AK54" s="2449">
        <f t="shared" si="2"/>
        <v>0</v>
      </c>
      <c r="AL54" s="2449">
        <f t="shared" si="3"/>
        <v>0</v>
      </c>
      <c r="AM54" s="2449">
        <f t="shared" si="4"/>
        <v>0</v>
      </c>
      <c r="AN54" s="2449">
        <f t="shared" si="14"/>
        <v>0</v>
      </c>
      <c r="AO54" s="2449">
        <f t="shared" si="14"/>
        <v>0</v>
      </c>
      <c r="AP54" s="2449">
        <f t="shared" si="14"/>
        <v>0</v>
      </c>
      <c r="AQ54" s="2449">
        <f t="shared" si="14"/>
        <v>0</v>
      </c>
      <c r="AR54" s="2449">
        <f t="shared" si="14"/>
        <v>0</v>
      </c>
      <c r="AS54" s="2449">
        <f t="shared" si="14"/>
        <v>0</v>
      </c>
      <c r="AT54" s="2449">
        <f t="shared" si="14"/>
        <v>0</v>
      </c>
      <c r="AU54" s="2449">
        <f t="shared" si="5"/>
        <v>0</v>
      </c>
      <c r="AV54" s="2449">
        <f t="shared" si="6"/>
        <v>0</v>
      </c>
      <c r="AW54" s="2450">
        <f t="shared" si="7"/>
        <v>0</v>
      </c>
      <c r="AX54" s="2450">
        <f t="shared" si="7"/>
        <v>0</v>
      </c>
      <c r="AY54" s="2458"/>
      <c r="AZ54" s="2540"/>
      <c r="BA54" s="2541"/>
      <c r="BB54" s="2458"/>
      <c r="BC54" s="2458"/>
      <c r="BD54" s="2458"/>
      <c r="BE54" s="2458"/>
      <c r="BF54" s="2458"/>
      <c r="BG54" s="2458"/>
      <c r="BH54" s="2458"/>
    </row>
    <row r="55" spans="1:60" ht="15" customHeight="1">
      <c r="A55" s="2375">
        <f>A52+1</f>
        <v>28</v>
      </c>
      <c r="B55" s="2376" t="s">
        <v>687</v>
      </c>
      <c r="C55" s="2381" t="s">
        <v>1532</v>
      </c>
      <c r="D55" s="2460">
        <f>'T-7(ENS)'!D56</f>
        <v>0</v>
      </c>
      <c r="E55" s="2447">
        <f>'T-7(ENS)'!E56</f>
        <v>0</v>
      </c>
      <c r="F55" s="2448">
        <f>'T-7(ENS)'!F56</f>
        <v>0</v>
      </c>
      <c r="G55" s="2448">
        <f>'T-7(ENS)'!G56</f>
        <v>0</v>
      </c>
      <c r="H55" s="2448">
        <f>'T-7(ENS)'!H56</f>
        <v>0</v>
      </c>
      <c r="I55" s="2448">
        <f>'T-7(ENS)'!I56</f>
        <v>250</v>
      </c>
      <c r="J55" s="2448">
        <f>'T-7(ENS)'!J56</f>
        <v>500</v>
      </c>
      <c r="K55" s="2449">
        <f>'T-7(ENS)'!K56</f>
        <v>395</v>
      </c>
      <c r="L55" s="2449">
        <f>'T-7(ENS)'!L56</f>
        <v>0</v>
      </c>
      <c r="M55" s="2449">
        <f>'T-7(ENS)'!M56</f>
        <v>0</v>
      </c>
      <c r="N55" s="2449">
        <f>'T-7(ENS)'!N56</f>
        <v>700</v>
      </c>
      <c r="O55" s="2449">
        <f>'T-7(ENS)'!O56</f>
        <v>0</v>
      </c>
      <c r="P55" s="2448">
        <f>'T-7(ENS)'!P56</f>
        <v>0</v>
      </c>
      <c r="Q55" s="2449">
        <f>'T-7(ENS)'!Q56</f>
        <v>0</v>
      </c>
      <c r="R55" s="2449">
        <f>'T-7(ENS)'!R56</f>
        <v>0</v>
      </c>
      <c r="S55" s="2449">
        <f>'T-7(ENS)'!S56</f>
        <v>0</v>
      </c>
      <c r="T55" s="2449">
        <f>'T-7(ENS)'!T56</f>
        <v>0</v>
      </c>
      <c r="U55" s="2449">
        <f>'T-7(ENS)'!U56</f>
        <v>0</v>
      </c>
      <c r="V55" s="2449">
        <f>'T-7(ENS)'!V56</f>
        <v>0</v>
      </c>
      <c r="W55" s="2449">
        <f>'T-7(ENS)'!W56</f>
        <v>0</v>
      </c>
      <c r="X55" s="2449">
        <f>'T-7(ENS)'!X56</f>
        <v>0</v>
      </c>
      <c r="Y55" s="2449">
        <f>'T-7(ENS)'!Y56</f>
        <v>0</v>
      </c>
      <c r="Z55" s="2449">
        <f>'T-7(ENS)'!Z56</f>
        <v>0</v>
      </c>
      <c r="AA55" s="2449">
        <f>'T-7(ENS)'!AA56</f>
        <v>0</v>
      </c>
      <c r="AB55" s="2448">
        <f t="shared" si="13"/>
        <v>250</v>
      </c>
      <c r="AC55" s="2448">
        <f t="shared" si="13"/>
        <v>500</v>
      </c>
      <c r="AD55" s="2448">
        <f t="shared" si="13"/>
        <v>395</v>
      </c>
      <c r="AE55" s="2449">
        <f t="shared" si="13"/>
        <v>0</v>
      </c>
      <c r="AF55" s="2449">
        <f t="shared" si="13"/>
        <v>0</v>
      </c>
      <c r="AG55" s="2449">
        <f t="shared" si="13"/>
        <v>700</v>
      </c>
      <c r="AH55" s="2449">
        <f t="shared" si="13"/>
        <v>0</v>
      </c>
      <c r="AI55" s="2449">
        <f t="shared" si="13"/>
        <v>0</v>
      </c>
      <c r="AJ55" s="2449">
        <f t="shared" si="13"/>
        <v>0</v>
      </c>
      <c r="AK55" s="2449">
        <f t="shared" si="2"/>
        <v>395</v>
      </c>
      <c r="AL55" s="2449">
        <f t="shared" si="3"/>
        <v>0</v>
      </c>
      <c r="AM55" s="2449">
        <f t="shared" si="4"/>
        <v>700</v>
      </c>
      <c r="AN55" s="2449">
        <f t="shared" si="14"/>
        <v>0</v>
      </c>
      <c r="AO55" s="2449">
        <f t="shared" si="14"/>
        <v>0</v>
      </c>
      <c r="AP55" s="2449">
        <f t="shared" si="14"/>
        <v>0</v>
      </c>
      <c r="AQ55" s="2449">
        <f t="shared" si="14"/>
        <v>0</v>
      </c>
      <c r="AR55" s="2449">
        <f t="shared" si="14"/>
        <v>0</v>
      </c>
      <c r="AS55" s="2449">
        <f t="shared" si="14"/>
        <v>0</v>
      </c>
      <c r="AT55" s="2449">
        <f t="shared" si="14"/>
        <v>0</v>
      </c>
      <c r="AU55" s="2449">
        <f t="shared" si="5"/>
        <v>0</v>
      </c>
      <c r="AV55" s="2449">
        <f t="shared" si="6"/>
        <v>0</v>
      </c>
      <c r="AW55" s="2450">
        <f t="shared" si="7"/>
        <v>0</v>
      </c>
      <c r="AX55" s="2450">
        <f t="shared" si="7"/>
        <v>0</v>
      </c>
      <c r="AY55" s="2458"/>
      <c r="AZ55" s="2540">
        <f>'T-7(ENS)'!AB56</f>
        <v>0</v>
      </c>
      <c r="BA55" s="2540">
        <f t="shared" ref="BA55:BA64" si="20">AZ55</f>
        <v>0</v>
      </c>
      <c r="BB55" s="2458"/>
      <c r="BC55" s="2458"/>
      <c r="BD55" s="2458"/>
      <c r="BE55" s="2458"/>
      <c r="BF55" s="2451">
        <f>D55*$G$69/1000</f>
        <v>0</v>
      </c>
      <c r="BG55" s="2451">
        <f t="shared" si="18"/>
        <v>0</v>
      </c>
      <c r="BH55" s="2451"/>
    </row>
    <row r="56" spans="1:60" ht="15" customHeight="1">
      <c r="A56" s="2375">
        <f t="shared" ref="A56:A62" si="21">A55+1</f>
        <v>29</v>
      </c>
      <c r="B56" s="2376" t="s">
        <v>910</v>
      </c>
      <c r="C56" s="2381" t="s">
        <v>1532</v>
      </c>
      <c r="D56" s="2460">
        <f>'T-7(ENS)'!D57</f>
        <v>104.0718746</v>
      </c>
      <c r="E56" s="2447">
        <f>'T-7(ENS)'!E57</f>
        <v>10.4292</v>
      </c>
      <c r="F56" s="2448">
        <f>'T-7(ENS)'!F57</f>
        <v>3</v>
      </c>
      <c r="G56" s="2448">
        <f>'T-7(ENS)'!G57</f>
        <v>26951</v>
      </c>
      <c r="H56" s="2448">
        <f>'T-7(ENS)'!H57</f>
        <v>26948</v>
      </c>
      <c r="I56" s="2448">
        <f>'T-7(ENS)'!I57</f>
        <v>250</v>
      </c>
      <c r="J56" s="2448">
        <f>'T-7(ENS)'!J57</f>
        <v>500</v>
      </c>
      <c r="K56" s="2449">
        <f>'T-7(ENS)'!K57</f>
        <v>395</v>
      </c>
      <c r="L56" s="2449">
        <f>'T-7(ENS)'!L57</f>
        <v>0</v>
      </c>
      <c r="M56" s="2449">
        <f>'T-7(ENS)'!M57</f>
        <v>0</v>
      </c>
      <c r="N56" s="2449">
        <f>'T-7(ENS)'!N57</f>
        <v>700</v>
      </c>
      <c r="O56" s="2449">
        <f>'T-7(ENS)'!O57</f>
        <v>0</v>
      </c>
      <c r="P56" s="2448">
        <f>'T-7(ENS)'!P57</f>
        <v>556.27733399964461</v>
      </c>
      <c r="Q56" s="2449">
        <f>'T-7(ENS)'!Q57</f>
        <v>7.1869333333333341</v>
      </c>
      <c r="R56" s="2449">
        <f>'T-7(ENS)'!R57</f>
        <v>50.680691613500002</v>
      </c>
      <c r="S56" s="2449">
        <f>'T-7(ENS)'!S57</f>
        <v>0</v>
      </c>
      <c r="T56" s="2449">
        <f>'T-7(ENS)'!T57</f>
        <v>2.52E-2</v>
      </c>
      <c r="U56" s="2449">
        <f>'T-7(ENS)'!U57</f>
        <v>57.892824946833336</v>
      </c>
      <c r="V56" s="2449">
        <f>'T-7(ENS)'!V57</f>
        <v>0</v>
      </c>
      <c r="W56" s="2449">
        <f>'T-7(ENS)'!W57</f>
        <v>550.71456065964821</v>
      </c>
      <c r="X56" s="2449">
        <f>'T-7(ENS)'!X57</f>
        <v>0</v>
      </c>
      <c r="Y56" s="2449">
        <f>'T-7(ENS)'!Y57</f>
        <v>0</v>
      </c>
      <c r="Z56" s="2449">
        <f>'T-7(ENS)'!Z57</f>
        <v>0.57892824946833332</v>
      </c>
      <c r="AA56" s="2449">
        <f>'T-7(ENS)'!AA57</f>
        <v>57.313896697365003</v>
      </c>
      <c r="AB56" s="2448">
        <f t="shared" si="13"/>
        <v>250</v>
      </c>
      <c r="AC56" s="2448">
        <f t="shared" si="13"/>
        <v>500</v>
      </c>
      <c r="AD56" s="2448">
        <f t="shared" si="13"/>
        <v>395</v>
      </c>
      <c r="AE56" s="2449">
        <f t="shared" ref="AE56:AJ64" si="22">L56</f>
        <v>0</v>
      </c>
      <c r="AF56" s="2449">
        <f t="shared" si="22"/>
        <v>0</v>
      </c>
      <c r="AG56" s="2449">
        <f t="shared" si="22"/>
        <v>700</v>
      </c>
      <c r="AH56" s="2449">
        <f t="shared" si="22"/>
        <v>0</v>
      </c>
      <c r="AI56" s="2449">
        <f t="shared" si="22"/>
        <v>556.27733399964461</v>
      </c>
      <c r="AJ56" s="2449">
        <f t="shared" si="22"/>
        <v>7.1869333333333341</v>
      </c>
      <c r="AK56" s="2449">
        <f t="shared" si="2"/>
        <v>395</v>
      </c>
      <c r="AL56" s="2449">
        <f t="shared" si="3"/>
        <v>0</v>
      </c>
      <c r="AM56" s="2449">
        <f t="shared" si="4"/>
        <v>700</v>
      </c>
      <c r="AN56" s="2449">
        <f t="shared" si="14"/>
        <v>57.892824946833336</v>
      </c>
      <c r="AO56" s="2449">
        <f t="shared" si="14"/>
        <v>0</v>
      </c>
      <c r="AP56" s="2449">
        <f t="shared" si="14"/>
        <v>550.71456065964821</v>
      </c>
      <c r="AQ56" s="2449">
        <f t="shared" si="14"/>
        <v>0</v>
      </c>
      <c r="AR56" s="2449">
        <f t="shared" si="14"/>
        <v>0</v>
      </c>
      <c r="AS56" s="2449">
        <f t="shared" si="14"/>
        <v>0.57892824946833332</v>
      </c>
      <c r="AT56" s="2449">
        <f t="shared" si="14"/>
        <v>57.313896697365003</v>
      </c>
      <c r="AU56" s="2449">
        <f t="shared" si="5"/>
        <v>57.313896697365003</v>
      </c>
      <c r="AV56" s="2449">
        <f t="shared" si="6"/>
        <v>0</v>
      </c>
      <c r="AW56" s="2450">
        <f t="shared" si="7"/>
        <v>0</v>
      </c>
      <c r="AX56" s="2450">
        <f t="shared" si="7"/>
        <v>0</v>
      </c>
      <c r="AY56" s="2458"/>
      <c r="AZ56" s="2540">
        <f>'T-7(ENS)'!AB57</f>
        <v>2.5388537673618599</v>
      </c>
      <c r="BA56" s="2540">
        <f t="shared" si="20"/>
        <v>2.5388537673618599</v>
      </c>
      <c r="BB56" s="2458"/>
      <c r="BC56" s="2458"/>
      <c r="BD56" s="2458"/>
      <c r="BE56" s="2458"/>
      <c r="BF56" s="2451">
        <f t="shared" ref="BF56:BF63" si="23">D56*$G$69/1000</f>
        <v>22.574713610591392</v>
      </c>
      <c r="BG56" s="2451">
        <f t="shared" si="18"/>
        <v>-42.448310833005287</v>
      </c>
      <c r="BH56" s="2451">
        <f t="shared" ref="BH56:BH64" si="24">BG56/D56*10</f>
        <v>-4.078749517692005</v>
      </c>
    </row>
    <row r="57" spans="1:60" ht="15" customHeight="1">
      <c r="A57" s="2375">
        <f t="shared" si="21"/>
        <v>30</v>
      </c>
      <c r="B57" s="2376" t="s">
        <v>911</v>
      </c>
      <c r="C57" s="2381" t="s">
        <v>1532</v>
      </c>
      <c r="D57" s="2460">
        <f>'T-7(ENS)'!D58</f>
        <v>152.65862779999998</v>
      </c>
      <c r="E57" s="2447"/>
      <c r="F57" s="2448">
        <f>'T-7(ENS)'!F58</f>
        <v>8</v>
      </c>
      <c r="G57" s="2448">
        <f>'T-7(ENS)'!G58</f>
        <v>62730</v>
      </c>
      <c r="H57" s="2448">
        <f>'T-7(ENS)'!H58</f>
        <v>62722</v>
      </c>
      <c r="I57" s="2448">
        <f>'T-7(ENS)'!I58</f>
        <v>250</v>
      </c>
      <c r="J57" s="2448">
        <f>'T-7(ENS)'!J58</f>
        <v>500</v>
      </c>
      <c r="K57" s="2449">
        <f>'T-7(ENS)'!K58</f>
        <v>395</v>
      </c>
      <c r="L57" s="2449">
        <f>'T-7(ENS)'!L58</f>
        <v>0</v>
      </c>
      <c r="M57" s="2449">
        <f>'T-7(ENS)'!M58</f>
        <v>0</v>
      </c>
      <c r="N57" s="2449">
        <f>'T-7(ENS)'!N58</f>
        <v>700</v>
      </c>
      <c r="O57" s="2449">
        <f>'T-7(ENS)'!O58</f>
        <v>0</v>
      </c>
      <c r="P57" s="2448">
        <f>'T-7(ENS)'!P58</f>
        <v>610.01802021962112</v>
      </c>
      <c r="Q57" s="2449">
        <f>'T-7(ENS)'!Q58</f>
        <v>16.728000000000002</v>
      </c>
      <c r="R57" s="2449">
        <f>'T-7(ENS)'!R58</f>
        <v>76.329313899999988</v>
      </c>
      <c r="S57" s="2449">
        <f>'T-7(ENS)'!S58</f>
        <v>0</v>
      </c>
      <c r="T57" s="2449">
        <f>'T-7(ENS)'!T58</f>
        <v>6.7199999999999996E-2</v>
      </c>
      <c r="U57" s="2449">
        <f>'T-7(ENS)'!U58</f>
        <v>93.124513899999997</v>
      </c>
      <c r="V57" s="2449">
        <f>'T-7(ENS)'!V58</f>
        <v>0</v>
      </c>
      <c r="W57" s="2449">
        <f>'T-7(ENS)'!W58</f>
        <v>603.91784001742485</v>
      </c>
      <c r="X57" s="2449">
        <f>'T-7(ENS)'!X58</f>
        <v>0</v>
      </c>
      <c r="Y57" s="2449">
        <f>'T-7(ENS)'!Y58</f>
        <v>0</v>
      </c>
      <c r="Z57" s="2449">
        <f>'T-7(ENS)'!Z58</f>
        <v>0.93124513899999994</v>
      </c>
      <c r="AA57" s="2449">
        <f>'T-7(ENS)'!AA58</f>
        <v>92.193268760999999</v>
      </c>
      <c r="AB57" s="2448">
        <f t="shared" ref="AB57:AD64" si="25">I57</f>
        <v>250</v>
      </c>
      <c r="AC57" s="2448">
        <f t="shared" si="25"/>
        <v>500</v>
      </c>
      <c r="AD57" s="2448">
        <f t="shared" si="25"/>
        <v>395</v>
      </c>
      <c r="AE57" s="2449">
        <f t="shared" si="22"/>
        <v>0</v>
      </c>
      <c r="AF57" s="2449">
        <f t="shared" si="22"/>
        <v>0</v>
      </c>
      <c r="AG57" s="2449">
        <f t="shared" si="22"/>
        <v>700</v>
      </c>
      <c r="AH57" s="2449">
        <f t="shared" si="22"/>
        <v>0</v>
      </c>
      <c r="AI57" s="2449">
        <f t="shared" si="22"/>
        <v>610.01802021962112</v>
      </c>
      <c r="AJ57" s="2449">
        <f t="shared" si="22"/>
        <v>16.728000000000002</v>
      </c>
      <c r="AK57" s="2449">
        <f t="shared" si="2"/>
        <v>395</v>
      </c>
      <c r="AL57" s="2449">
        <f t="shared" si="3"/>
        <v>0</v>
      </c>
      <c r="AM57" s="2449">
        <f t="shared" si="4"/>
        <v>700</v>
      </c>
      <c r="AN57" s="2449">
        <f t="shared" si="14"/>
        <v>93.124513899999997</v>
      </c>
      <c r="AO57" s="2449">
        <f t="shared" si="14"/>
        <v>0</v>
      </c>
      <c r="AP57" s="2449">
        <f t="shared" si="14"/>
        <v>603.91784001742485</v>
      </c>
      <c r="AQ57" s="2449">
        <f t="shared" si="14"/>
        <v>0</v>
      </c>
      <c r="AR57" s="2449">
        <f t="shared" si="14"/>
        <v>0</v>
      </c>
      <c r="AS57" s="2449">
        <f t="shared" si="14"/>
        <v>0.93124513899999994</v>
      </c>
      <c r="AT57" s="2449">
        <f t="shared" si="14"/>
        <v>92.193268760999999</v>
      </c>
      <c r="AU57" s="2449">
        <f t="shared" si="5"/>
        <v>92.193268760999999</v>
      </c>
      <c r="AV57" s="2449">
        <f t="shared" si="6"/>
        <v>0</v>
      </c>
      <c r="AW57" s="2450">
        <f t="shared" si="7"/>
        <v>0</v>
      </c>
      <c r="AX57" s="2450">
        <f t="shared" si="7"/>
        <v>0</v>
      </c>
      <c r="AY57" s="2458"/>
      <c r="AZ57" s="2540">
        <f>'T-7(ENS)'!AB58</f>
        <v>2.7841266471486281</v>
      </c>
      <c r="BA57" s="2540">
        <f t="shared" si="20"/>
        <v>2.7841266471486281</v>
      </c>
      <c r="BB57" s="2458"/>
      <c r="BC57" s="2458"/>
      <c r="BD57" s="2458"/>
      <c r="BE57" s="2458"/>
      <c r="BF57" s="2451">
        <f t="shared" si="23"/>
        <v>33.113891875364232</v>
      </c>
      <c r="BG57" s="2451">
        <f t="shared" si="18"/>
        <v>-70.387570072295574</v>
      </c>
      <c r="BH57" s="2451">
        <f t="shared" si="24"/>
        <v>-4.6107823112697721</v>
      </c>
    </row>
    <row r="58" spans="1:60" ht="15" customHeight="1">
      <c r="A58" s="2375">
        <f t="shared" si="21"/>
        <v>31</v>
      </c>
      <c r="B58" s="2376" t="s">
        <v>912</v>
      </c>
      <c r="C58" s="2381" t="s">
        <v>1532</v>
      </c>
      <c r="D58" s="2460">
        <f>'T-7(ENS)'!D59</f>
        <v>0</v>
      </c>
      <c r="E58" s="2447"/>
      <c r="F58" s="2448">
        <f>'T-7(ENS)'!F59</f>
        <v>0</v>
      </c>
      <c r="G58" s="2448">
        <f>'T-7(ENS)'!G59</f>
        <v>0</v>
      </c>
      <c r="H58" s="2448">
        <f>'T-7(ENS)'!H59</f>
        <v>0</v>
      </c>
      <c r="I58" s="2448">
        <f>'T-7(ENS)'!I59</f>
        <v>250</v>
      </c>
      <c r="J58" s="2448">
        <f>'T-7(ENS)'!J59</f>
        <v>500</v>
      </c>
      <c r="K58" s="2449">
        <f>'T-7(ENS)'!K59</f>
        <v>395</v>
      </c>
      <c r="L58" s="2449">
        <f>'T-7(ENS)'!L59</f>
        <v>0</v>
      </c>
      <c r="M58" s="2449">
        <f>'T-7(ENS)'!M59</f>
        <v>0</v>
      </c>
      <c r="N58" s="2449">
        <f>'T-7(ENS)'!N59</f>
        <v>700</v>
      </c>
      <c r="O58" s="2449">
        <f>'T-7(ENS)'!O59</f>
        <v>0</v>
      </c>
      <c r="P58" s="2448">
        <f>'T-7(ENS)'!P59</f>
        <v>0</v>
      </c>
      <c r="Q58" s="2449">
        <f>'T-7(ENS)'!Q59</f>
        <v>0</v>
      </c>
      <c r="R58" s="2449">
        <f>'T-7(ENS)'!R59</f>
        <v>0</v>
      </c>
      <c r="S58" s="2449">
        <f>'T-7(ENS)'!S59</f>
        <v>0</v>
      </c>
      <c r="T58" s="2449">
        <f>'T-7(ENS)'!T59</f>
        <v>0</v>
      </c>
      <c r="U58" s="2449">
        <f>'T-7(ENS)'!U59</f>
        <v>0</v>
      </c>
      <c r="V58" s="2449">
        <f>'T-7(ENS)'!V59</f>
        <v>0</v>
      </c>
      <c r="W58" s="2449">
        <f>'T-7(ENS)'!W59</f>
        <v>0</v>
      </c>
      <c r="X58" s="2449">
        <f>'T-7(ENS)'!X59</f>
        <v>0</v>
      </c>
      <c r="Y58" s="2449">
        <f>'T-7(ENS)'!Y59</f>
        <v>0</v>
      </c>
      <c r="Z58" s="2449">
        <f>'T-7(ENS)'!Z59</f>
        <v>0</v>
      </c>
      <c r="AA58" s="2449">
        <f>'T-7(ENS)'!AA59</f>
        <v>0</v>
      </c>
      <c r="AB58" s="2448">
        <f t="shared" si="25"/>
        <v>250</v>
      </c>
      <c r="AC58" s="2448">
        <f t="shared" si="25"/>
        <v>500</v>
      </c>
      <c r="AD58" s="2448">
        <f t="shared" si="25"/>
        <v>395</v>
      </c>
      <c r="AE58" s="2449">
        <f t="shared" si="22"/>
        <v>0</v>
      </c>
      <c r="AF58" s="2449">
        <f t="shared" si="22"/>
        <v>0</v>
      </c>
      <c r="AG58" s="2449">
        <f t="shared" si="22"/>
        <v>700</v>
      </c>
      <c r="AH58" s="2449">
        <f t="shared" si="22"/>
        <v>0</v>
      </c>
      <c r="AI58" s="2449">
        <f t="shared" si="22"/>
        <v>0</v>
      </c>
      <c r="AJ58" s="2449">
        <f t="shared" si="22"/>
        <v>0</v>
      </c>
      <c r="AK58" s="2449">
        <f t="shared" si="2"/>
        <v>395</v>
      </c>
      <c r="AL58" s="2449">
        <f t="shared" si="3"/>
        <v>0</v>
      </c>
      <c r="AM58" s="2449">
        <f t="shared" si="4"/>
        <v>700</v>
      </c>
      <c r="AN58" s="2449">
        <f t="shared" si="14"/>
        <v>0</v>
      </c>
      <c r="AO58" s="2449">
        <f t="shared" si="14"/>
        <v>0</v>
      </c>
      <c r="AP58" s="2449">
        <f t="shared" si="14"/>
        <v>0</v>
      </c>
      <c r="AQ58" s="2449">
        <f t="shared" si="14"/>
        <v>0</v>
      </c>
      <c r="AR58" s="2449">
        <f t="shared" si="14"/>
        <v>0</v>
      </c>
      <c r="AS58" s="2449">
        <f t="shared" si="14"/>
        <v>0</v>
      </c>
      <c r="AT58" s="2449">
        <f t="shared" si="14"/>
        <v>0</v>
      </c>
      <c r="AU58" s="2449">
        <f t="shared" si="5"/>
        <v>0</v>
      </c>
      <c r="AV58" s="2449">
        <f t="shared" si="6"/>
        <v>0</v>
      </c>
      <c r="AW58" s="2450">
        <f t="shared" si="7"/>
        <v>0</v>
      </c>
      <c r="AX58" s="2450">
        <f t="shared" si="7"/>
        <v>0</v>
      </c>
      <c r="AY58" s="2458"/>
      <c r="AZ58" s="2540">
        <f>'T-7(ENS)'!AB59</f>
        <v>0</v>
      </c>
      <c r="BA58" s="2540">
        <f t="shared" si="20"/>
        <v>0</v>
      </c>
      <c r="BB58" s="2458"/>
      <c r="BC58" s="2458"/>
      <c r="BD58" s="2458"/>
      <c r="BE58" s="2458"/>
      <c r="BF58" s="2451">
        <f t="shared" si="23"/>
        <v>0</v>
      </c>
      <c r="BG58" s="2451">
        <f t="shared" si="18"/>
        <v>0</v>
      </c>
      <c r="BH58" s="2451"/>
    </row>
    <row r="59" spans="1:60" ht="15" customHeight="1">
      <c r="A59" s="2375">
        <f t="shared" si="21"/>
        <v>32</v>
      </c>
      <c r="B59" s="2376" t="s">
        <v>913</v>
      </c>
      <c r="C59" s="2381" t="s">
        <v>1532</v>
      </c>
      <c r="D59" s="2460">
        <f>'T-7(ENS)'!D60</f>
        <v>129.76884000000001</v>
      </c>
      <c r="E59" s="2447">
        <f>'T-7(ENS)'!E60</f>
        <v>45.455959999999997</v>
      </c>
      <c r="F59" s="2448">
        <f>'T-7(ENS)'!F60</f>
        <v>1</v>
      </c>
      <c r="G59" s="2448">
        <f>'T-7(ENS)'!G60</f>
        <v>16000</v>
      </c>
      <c r="H59" s="2448">
        <f>'T-7(ENS)'!H60</f>
        <v>15999</v>
      </c>
      <c r="I59" s="2448">
        <f>'T-7(ENS)'!I60</f>
        <v>250</v>
      </c>
      <c r="J59" s="2448">
        <f>'T-7(ENS)'!J60</f>
        <v>500</v>
      </c>
      <c r="K59" s="2449">
        <f>'T-7(ENS)'!K60</f>
        <v>395</v>
      </c>
      <c r="L59" s="2449">
        <f>'T-7(ENS)'!L60</f>
        <v>0</v>
      </c>
      <c r="M59" s="2449">
        <f>'T-7(ENS)'!M60</f>
        <v>0</v>
      </c>
      <c r="N59" s="2449">
        <f>'T-7(ENS)'!N60</f>
        <v>700</v>
      </c>
      <c r="O59" s="2449">
        <f>'T-7(ENS)'!O60</f>
        <v>0</v>
      </c>
      <c r="P59" s="2448">
        <f>'T-7(ENS)'!P60</f>
        <v>493.66387775884147</v>
      </c>
      <c r="Q59" s="2449">
        <f>'T-7(ENS)'!Q60</f>
        <v>4.2666666666666666</v>
      </c>
      <c r="R59" s="2449">
        <f>'T-7(ENS)'!R60</f>
        <v>59.787122100000005</v>
      </c>
      <c r="S59" s="2449">
        <f>'T-7(ENS)'!S60</f>
        <v>0</v>
      </c>
      <c r="T59" s="2449">
        <f>'T-7(ENS)'!T60</f>
        <v>8.3999999999999995E-3</v>
      </c>
      <c r="U59" s="2449">
        <f>'T-7(ENS)'!U60</f>
        <v>64.062188766666665</v>
      </c>
      <c r="V59" s="2449">
        <f>'T-7(ENS)'!V60</f>
        <v>0</v>
      </c>
      <c r="W59" s="2449">
        <f>'T-7(ENS)'!W60</f>
        <v>488.72723898125304</v>
      </c>
      <c r="X59" s="2449">
        <f>'T-7(ENS)'!X60</f>
        <v>0</v>
      </c>
      <c r="Y59" s="2449">
        <f>'T-7(ENS)'!Y60</f>
        <v>0</v>
      </c>
      <c r="Z59" s="2449">
        <f>'T-7(ENS)'!Z60</f>
        <v>0.64062188766666661</v>
      </c>
      <c r="AA59" s="2449">
        <f>'T-7(ENS)'!AA60</f>
        <v>63.421566878999997</v>
      </c>
      <c r="AB59" s="2448">
        <f t="shared" si="25"/>
        <v>250</v>
      </c>
      <c r="AC59" s="2448">
        <f t="shared" si="25"/>
        <v>500</v>
      </c>
      <c r="AD59" s="2448">
        <f t="shared" si="25"/>
        <v>395</v>
      </c>
      <c r="AE59" s="2449">
        <f t="shared" si="22"/>
        <v>0</v>
      </c>
      <c r="AF59" s="2449">
        <f t="shared" si="22"/>
        <v>0</v>
      </c>
      <c r="AG59" s="2449">
        <f t="shared" si="22"/>
        <v>700</v>
      </c>
      <c r="AH59" s="2449">
        <f t="shared" si="22"/>
        <v>0</v>
      </c>
      <c r="AI59" s="2449">
        <f t="shared" si="22"/>
        <v>493.66387775884147</v>
      </c>
      <c r="AJ59" s="2449">
        <f t="shared" si="22"/>
        <v>4.2666666666666666</v>
      </c>
      <c r="AK59" s="2449">
        <f t="shared" si="2"/>
        <v>395</v>
      </c>
      <c r="AL59" s="2449">
        <f t="shared" si="3"/>
        <v>0</v>
      </c>
      <c r="AM59" s="2449">
        <f t="shared" si="4"/>
        <v>700</v>
      </c>
      <c r="AN59" s="2449">
        <f t="shared" si="14"/>
        <v>64.062188766666665</v>
      </c>
      <c r="AO59" s="2449">
        <f t="shared" si="14"/>
        <v>0</v>
      </c>
      <c r="AP59" s="2449">
        <f t="shared" si="14"/>
        <v>488.72723898125304</v>
      </c>
      <c r="AQ59" s="2449">
        <f t="shared" si="14"/>
        <v>0</v>
      </c>
      <c r="AR59" s="2449">
        <f t="shared" si="14"/>
        <v>0</v>
      </c>
      <c r="AS59" s="2449">
        <f t="shared" si="14"/>
        <v>0.64062188766666661</v>
      </c>
      <c r="AT59" s="2449">
        <f t="shared" si="14"/>
        <v>63.421566878999997</v>
      </c>
      <c r="AU59" s="2449">
        <f t="shared" si="5"/>
        <v>63.421566878999997</v>
      </c>
      <c r="AV59" s="2449">
        <f t="shared" si="6"/>
        <v>0</v>
      </c>
      <c r="AW59" s="2450">
        <f t="shared" si="7"/>
        <v>0</v>
      </c>
      <c r="AX59" s="2450">
        <f t="shared" si="7"/>
        <v>0</v>
      </c>
      <c r="AY59" s="2458"/>
      <c r="AZ59" s="2540">
        <f>'T-7(ENS)'!AB60</f>
        <v>2.2530855011599304</v>
      </c>
      <c r="BA59" s="2540">
        <f t="shared" si="20"/>
        <v>2.2530855011599304</v>
      </c>
      <c r="BB59" s="2458"/>
      <c r="BC59" s="2458"/>
      <c r="BD59" s="2458"/>
      <c r="BE59" s="2458"/>
      <c r="BF59" s="2451">
        <f t="shared" si="23"/>
        <v>28.148761707600269</v>
      </c>
      <c r="BG59" s="2451">
        <f t="shared" si="18"/>
        <v>-44.885436527232912</v>
      </c>
      <c r="BH59" s="2451">
        <f t="shared" si="24"/>
        <v>-3.4588763009080536</v>
      </c>
    </row>
    <row r="60" spans="1:60" ht="15" customHeight="1">
      <c r="A60" s="2375">
        <f t="shared" si="21"/>
        <v>33</v>
      </c>
      <c r="B60" s="2376" t="s">
        <v>1371</v>
      </c>
      <c r="C60" s="2381" t="s">
        <v>1532</v>
      </c>
      <c r="D60" s="2460">
        <f>'T-7(ENS)'!D61</f>
        <v>0</v>
      </c>
      <c r="E60" s="2447"/>
      <c r="F60" s="2448">
        <f>'T-7(ENS)'!F61</f>
        <v>0</v>
      </c>
      <c r="G60" s="2448">
        <f>'T-7(ENS)'!G61</f>
        <v>0</v>
      </c>
      <c r="H60" s="2448">
        <f>'T-7(ENS)'!H61</f>
        <v>0</v>
      </c>
      <c r="I60" s="2448">
        <f>'T-7(ENS)'!I61</f>
        <v>250</v>
      </c>
      <c r="J60" s="2448">
        <f>'T-7(ENS)'!J61</f>
        <v>500</v>
      </c>
      <c r="K60" s="2449">
        <f>'T-7(ENS)'!K61</f>
        <v>395</v>
      </c>
      <c r="L60" s="2449">
        <f>'T-7(ENS)'!L61</f>
        <v>0</v>
      </c>
      <c r="M60" s="2449">
        <f>'T-7(ENS)'!M61</f>
        <v>0</v>
      </c>
      <c r="N60" s="2449">
        <f>'T-7(ENS)'!N61</f>
        <v>700</v>
      </c>
      <c r="O60" s="2449">
        <f>'T-7(ENS)'!O61</f>
        <v>0</v>
      </c>
      <c r="P60" s="2448">
        <f>'T-7(ENS)'!P61</f>
        <v>0</v>
      </c>
      <c r="Q60" s="2449">
        <f>'T-7(ENS)'!Q61</f>
        <v>0</v>
      </c>
      <c r="R60" s="2449">
        <f>'T-7(ENS)'!R61</f>
        <v>0</v>
      </c>
      <c r="S60" s="2449">
        <f>'T-7(ENS)'!S61</f>
        <v>0</v>
      </c>
      <c r="T60" s="2449">
        <f>'T-7(ENS)'!T61</f>
        <v>0</v>
      </c>
      <c r="U60" s="2449">
        <f>'T-7(ENS)'!U61</f>
        <v>0</v>
      </c>
      <c r="V60" s="2449">
        <f>'T-7(ENS)'!V61</f>
        <v>0</v>
      </c>
      <c r="W60" s="2449">
        <f>'T-7(ENS)'!W61</f>
        <v>0</v>
      </c>
      <c r="X60" s="2449">
        <f>'T-7(ENS)'!X61</f>
        <v>0</v>
      </c>
      <c r="Y60" s="2449">
        <f>'T-7(ENS)'!Y61</f>
        <v>0</v>
      </c>
      <c r="Z60" s="2449">
        <f>'T-7(ENS)'!Z61</f>
        <v>0</v>
      </c>
      <c r="AA60" s="2449">
        <f>'T-7(ENS)'!AA61</f>
        <v>0</v>
      </c>
      <c r="AB60" s="2448">
        <f t="shared" si="25"/>
        <v>250</v>
      </c>
      <c r="AC60" s="2448">
        <f t="shared" si="25"/>
        <v>500</v>
      </c>
      <c r="AD60" s="2448">
        <f t="shared" si="25"/>
        <v>395</v>
      </c>
      <c r="AE60" s="2449">
        <f t="shared" si="22"/>
        <v>0</v>
      </c>
      <c r="AF60" s="2449">
        <f t="shared" si="22"/>
        <v>0</v>
      </c>
      <c r="AG60" s="2449">
        <f t="shared" si="22"/>
        <v>700</v>
      </c>
      <c r="AH60" s="2449">
        <f t="shared" si="22"/>
        <v>0</v>
      </c>
      <c r="AI60" s="2449">
        <f t="shared" si="22"/>
        <v>0</v>
      </c>
      <c r="AJ60" s="2449">
        <f t="shared" si="22"/>
        <v>0</v>
      </c>
      <c r="AK60" s="2449">
        <f t="shared" si="2"/>
        <v>395</v>
      </c>
      <c r="AL60" s="2449">
        <f t="shared" si="3"/>
        <v>0</v>
      </c>
      <c r="AM60" s="2449">
        <f t="shared" si="4"/>
        <v>700</v>
      </c>
      <c r="AN60" s="2449">
        <f t="shared" si="14"/>
        <v>0</v>
      </c>
      <c r="AO60" s="2449">
        <f t="shared" si="14"/>
        <v>0</v>
      </c>
      <c r="AP60" s="2449">
        <f t="shared" si="14"/>
        <v>0</v>
      </c>
      <c r="AQ60" s="2449">
        <f t="shared" si="14"/>
        <v>0</v>
      </c>
      <c r="AR60" s="2449">
        <f t="shared" si="14"/>
        <v>0</v>
      </c>
      <c r="AS60" s="2449">
        <f t="shared" si="14"/>
        <v>0</v>
      </c>
      <c r="AT60" s="2449">
        <f t="shared" si="14"/>
        <v>0</v>
      </c>
      <c r="AU60" s="2449">
        <f t="shared" si="5"/>
        <v>0</v>
      </c>
      <c r="AV60" s="2449">
        <f t="shared" si="6"/>
        <v>0</v>
      </c>
      <c r="AW60" s="2450">
        <f t="shared" si="7"/>
        <v>0</v>
      </c>
      <c r="AX60" s="2450">
        <f t="shared" si="7"/>
        <v>0</v>
      </c>
      <c r="AY60" s="2458"/>
      <c r="AZ60" s="2540">
        <f>'T-7(ENS)'!AB61</f>
        <v>0</v>
      </c>
      <c r="BA60" s="2540">
        <f t="shared" si="20"/>
        <v>0</v>
      </c>
      <c r="BB60" s="2458"/>
      <c r="BC60" s="2458"/>
      <c r="BD60" s="2458"/>
      <c r="BE60" s="2458"/>
      <c r="BF60" s="2451">
        <f t="shared" si="23"/>
        <v>0</v>
      </c>
      <c r="BG60" s="2451">
        <f t="shared" si="18"/>
        <v>0</v>
      </c>
      <c r="BH60" s="2451"/>
    </row>
    <row r="61" spans="1:60" ht="15" customHeight="1">
      <c r="A61" s="2375">
        <f t="shared" si="21"/>
        <v>34</v>
      </c>
      <c r="B61" s="2376" t="s">
        <v>1374</v>
      </c>
      <c r="C61" s="2381" t="s">
        <v>1532</v>
      </c>
      <c r="D61" s="2460">
        <f>'T-7(ENS)'!D62</f>
        <v>4.6379999999999999</v>
      </c>
      <c r="E61" s="2447"/>
      <c r="F61" s="2448">
        <f>'T-7(ENS)'!F62</f>
        <v>1</v>
      </c>
      <c r="G61" s="2448">
        <f>'T-7(ENS)'!G62</f>
        <v>0</v>
      </c>
      <c r="H61" s="2448">
        <f>'T-7(ENS)'!H62</f>
        <v>0</v>
      </c>
      <c r="I61" s="2448">
        <f>'T-7(ENS)'!I62</f>
        <v>250</v>
      </c>
      <c r="J61" s="2448">
        <f>'T-7(ENS)'!J62</f>
        <v>695</v>
      </c>
      <c r="K61" s="2449">
        <f>'T-7(ENS)'!K62</f>
        <v>0</v>
      </c>
      <c r="L61" s="2449">
        <f>'T-7(ENS)'!L62</f>
        <v>0</v>
      </c>
      <c r="M61" s="2449">
        <f>'T-7(ENS)'!M62</f>
        <v>0</v>
      </c>
      <c r="N61" s="2449">
        <f>'T-7(ENS)'!N62</f>
        <v>700</v>
      </c>
      <c r="O61" s="2449">
        <f>'T-7(ENS)'!O62</f>
        <v>0</v>
      </c>
      <c r="P61" s="2448">
        <f>'T-7(ENS)'!P62</f>
        <v>696.81112548512294</v>
      </c>
      <c r="Q61" s="2449">
        <f>'T-7(ENS)'!Q62</f>
        <v>0</v>
      </c>
      <c r="R61" s="2449">
        <f>'T-7(ENS)'!R62</f>
        <v>3.2234099999999999</v>
      </c>
      <c r="S61" s="2449">
        <f>'T-7(ENS)'!S62</f>
        <v>0</v>
      </c>
      <c r="T61" s="2449">
        <f>'T-7(ENS)'!T62</f>
        <v>8.3999999999999995E-3</v>
      </c>
      <c r="U61" s="2449">
        <f>'T-7(ENS)'!U62</f>
        <v>3.2318099999999998</v>
      </c>
      <c r="V61" s="2449">
        <f>'T-7(ENS)'!V62</f>
        <v>0</v>
      </c>
      <c r="W61" s="2449">
        <f>'T-7(ENS)'!W62</f>
        <v>689.84301423027171</v>
      </c>
      <c r="X61" s="2449">
        <f>'T-7(ENS)'!X62</f>
        <v>0</v>
      </c>
      <c r="Y61" s="2449">
        <f>'T-7(ENS)'!Y62</f>
        <v>0</v>
      </c>
      <c r="Z61" s="2449">
        <f>'T-7(ENS)'!Z62</f>
        <v>3.2318100000000002E-2</v>
      </c>
      <c r="AA61" s="2449">
        <f>'T-7(ENS)'!AA62</f>
        <v>3.1994918999999999</v>
      </c>
      <c r="AB61" s="2448">
        <f t="shared" si="25"/>
        <v>250</v>
      </c>
      <c r="AC61" s="2448">
        <f t="shared" si="25"/>
        <v>695</v>
      </c>
      <c r="AD61" s="2448">
        <f t="shared" si="25"/>
        <v>0</v>
      </c>
      <c r="AE61" s="2449">
        <f t="shared" si="22"/>
        <v>0</v>
      </c>
      <c r="AF61" s="2449">
        <f t="shared" si="22"/>
        <v>0</v>
      </c>
      <c r="AG61" s="2449">
        <f t="shared" si="22"/>
        <v>700</v>
      </c>
      <c r="AH61" s="2449">
        <f t="shared" si="22"/>
        <v>0</v>
      </c>
      <c r="AI61" s="2449">
        <f t="shared" si="22"/>
        <v>696.81112548512294</v>
      </c>
      <c r="AJ61" s="2449">
        <f t="shared" si="22"/>
        <v>0</v>
      </c>
      <c r="AK61" s="2449">
        <f t="shared" si="2"/>
        <v>0</v>
      </c>
      <c r="AL61" s="2449">
        <f t="shared" si="3"/>
        <v>0</v>
      </c>
      <c r="AM61" s="2449">
        <f t="shared" si="4"/>
        <v>700</v>
      </c>
      <c r="AN61" s="2449">
        <f t="shared" si="14"/>
        <v>3.2318099999999998</v>
      </c>
      <c r="AO61" s="2449">
        <f t="shared" si="14"/>
        <v>0</v>
      </c>
      <c r="AP61" s="2449">
        <f t="shared" si="14"/>
        <v>689.84301423027171</v>
      </c>
      <c r="AQ61" s="2449">
        <f t="shared" si="14"/>
        <v>0</v>
      </c>
      <c r="AR61" s="2449">
        <f t="shared" si="14"/>
        <v>0</v>
      </c>
      <c r="AS61" s="2449">
        <f t="shared" si="14"/>
        <v>3.2318100000000002E-2</v>
      </c>
      <c r="AT61" s="2449">
        <f t="shared" si="14"/>
        <v>3.1994918999999999</v>
      </c>
      <c r="AU61" s="2449">
        <f t="shared" si="5"/>
        <v>3.1994918999999999</v>
      </c>
      <c r="AV61" s="2449">
        <f t="shared" si="6"/>
        <v>0</v>
      </c>
      <c r="AW61" s="2450">
        <f t="shared" si="7"/>
        <v>0</v>
      </c>
      <c r="AX61" s="2450">
        <f t="shared" si="7"/>
        <v>0</v>
      </c>
      <c r="AY61" s="2458"/>
      <c r="AZ61" s="2540">
        <f>'T-7(ENS)'!AB62</f>
        <v>3.1802510060183256</v>
      </c>
      <c r="BA61" s="2540">
        <f t="shared" si="20"/>
        <v>3.1802510060183256</v>
      </c>
      <c r="BB61" s="2458"/>
      <c r="BC61" s="2458"/>
      <c r="BD61" s="2458"/>
      <c r="BE61" s="2458"/>
      <c r="BF61" s="2451">
        <f t="shared" si="23"/>
        <v>1.0060501180395081</v>
      </c>
      <c r="BG61" s="2451">
        <f t="shared" si="18"/>
        <v>-2.5370017939661036</v>
      </c>
      <c r="BH61" s="2451">
        <f t="shared" si="24"/>
        <v>-5.4700340533982397</v>
      </c>
    </row>
    <row r="62" spans="1:60" ht="15" customHeight="1">
      <c r="A62" s="2375">
        <f t="shared" si="21"/>
        <v>35</v>
      </c>
      <c r="B62" s="2376" t="s">
        <v>1372</v>
      </c>
      <c r="C62" s="2381" t="s">
        <v>1532</v>
      </c>
      <c r="D62" s="2460">
        <f>'T-7(ENS)'!D63</f>
        <v>10.09596</v>
      </c>
      <c r="E62" s="2447"/>
      <c r="F62" s="2448">
        <f>'T-7(ENS)'!F63</f>
        <v>0</v>
      </c>
      <c r="G62" s="2448">
        <f>'T-7(ENS)'!G63</f>
        <v>0</v>
      </c>
      <c r="H62" s="2448">
        <f>'T-7(ENS)'!H63</f>
        <v>0</v>
      </c>
      <c r="I62" s="2448">
        <f>'T-7(ENS)'!I63</f>
        <v>250</v>
      </c>
      <c r="J62" s="2448">
        <f>'T-7(ENS)'!J63</f>
        <v>440</v>
      </c>
      <c r="K62" s="2449">
        <f>'T-7(ENS)'!K63</f>
        <v>0</v>
      </c>
      <c r="L62" s="2449">
        <f>'T-7(ENS)'!L63</f>
        <v>0</v>
      </c>
      <c r="M62" s="2449">
        <f>'T-7(ENS)'!M63</f>
        <v>0</v>
      </c>
      <c r="N62" s="2449">
        <f>'T-7(ENS)'!N63</f>
        <v>700</v>
      </c>
      <c r="O62" s="2449">
        <f>'T-7(ENS)'!O63</f>
        <v>0</v>
      </c>
      <c r="P62" s="2448">
        <f>'T-7(ENS)'!P63</f>
        <v>439.99999999999994</v>
      </c>
      <c r="Q62" s="2449">
        <f>'T-7(ENS)'!Q63</f>
        <v>0</v>
      </c>
      <c r="R62" s="2449">
        <f>'T-7(ENS)'!R63</f>
        <v>4.4422223999999995</v>
      </c>
      <c r="S62" s="2449">
        <f>'T-7(ENS)'!S63</f>
        <v>0</v>
      </c>
      <c r="T62" s="2449">
        <f>'T-7(ENS)'!T63</f>
        <v>0</v>
      </c>
      <c r="U62" s="2449">
        <f>'T-7(ENS)'!U63</f>
        <v>4.4422223999999995</v>
      </c>
      <c r="V62" s="2449">
        <f>'T-7(ENS)'!V63</f>
        <v>0</v>
      </c>
      <c r="W62" s="2449">
        <f>'T-7(ENS)'!W63</f>
        <v>435.59999999999997</v>
      </c>
      <c r="X62" s="2449">
        <f>'T-7(ENS)'!X63</f>
        <v>0</v>
      </c>
      <c r="Y62" s="2449">
        <f>'T-7(ENS)'!Y63</f>
        <v>0</v>
      </c>
      <c r="Z62" s="2449">
        <f>'T-7(ENS)'!Z63</f>
        <v>4.4422223999999996E-2</v>
      </c>
      <c r="AA62" s="2449">
        <f>'T-7(ENS)'!AA63</f>
        <v>4.3978001759999996</v>
      </c>
      <c r="AB62" s="2448">
        <f t="shared" si="25"/>
        <v>250</v>
      </c>
      <c r="AC62" s="2448">
        <f t="shared" si="25"/>
        <v>440</v>
      </c>
      <c r="AD62" s="2448">
        <f t="shared" si="25"/>
        <v>0</v>
      </c>
      <c r="AE62" s="2449">
        <f t="shared" si="22"/>
        <v>0</v>
      </c>
      <c r="AF62" s="2449">
        <f t="shared" si="22"/>
        <v>0</v>
      </c>
      <c r="AG62" s="2449">
        <f t="shared" si="22"/>
        <v>700</v>
      </c>
      <c r="AH62" s="2449">
        <f t="shared" si="22"/>
        <v>0</v>
      </c>
      <c r="AI62" s="2449">
        <f t="shared" si="22"/>
        <v>439.99999999999994</v>
      </c>
      <c r="AJ62" s="2449">
        <f t="shared" si="22"/>
        <v>0</v>
      </c>
      <c r="AK62" s="2449">
        <f t="shared" si="2"/>
        <v>0</v>
      </c>
      <c r="AL62" s="2449">
        <f t="shared" si="3"/>
        <v>0</v>
      </c>
      <c r="AM62" s="2449">
        <f t="shared" si="4"/>
        <v>700</v>
      </c>
      <c r="AN62" s="2449">
        <f t="shared" si="14"/>
        <v>4.4422223999999995</v>
      </c>
      <c r="AO62" s="2449">
        <f t="shared" si="14"/>
        <v>0</v>
      </c>
      <c r="AP62" s="2449">
        <f t="shared" si="14"/>
        <v>435.59999999999997</v>
      </c>
      <c r="AQ62" s="2449">
        <f t="shared" si="14"/>
        <v>0</v>
      </c>
      <c r="AR62" s="2449">
        <f t="shared" si="14"/>
        <v>0</v>
      </c>
      <c r="AS62" s="2449">
        <f t="shared" si="14"/>
        <v>4.4422223999999996E-2</v>
      </c>
      <c r="AT62" s="2449">
        <f t="shared" si="14"/>
        <v>4.3978001759999996</v>
      </c>
      <c r="AU62" s="2449">
        <f t="shared" si="5"/>
        <v>4.3978001759999996</v>
      </c>
      <c r="AV62" s="2449">
        <f t="shared" si="6"/>
        <v>0</v>
      </c>
      <c r="AW62" s="2450">
        <f t="shared" si="7"/>
        <v>0</v>
      </c>
      <c r="AX62" s="2450">
        <f t="shared" si="7"/>
        <v>0</v>
      </c>
      <c r="AY62" s="2458"/>
      <c r="AZ62" s="2540">
        <f>'T-7(ENS)'!AB63</f>
        <v>2.0081631757441545</v>
      </c>
      <c r="BA62" s="2540">
        <f t="shared" si="20"/>
        <v>2.0081631757441545</v>
      </c>
      <c r="BB62" s="2458"/>
      <c r="BC62" s="2458"/>
      <c r="BD62" s="2458"/>
      <c r="BE62" s="2458"/>
      <c r="BF62" s="2451">
        <f t="shared" si="23"/>
        <v>2.1899615674260779</v>
      </c>
      <c r="BG62" s="2451">
        <f t="shared" si="18"/>
        <v>-2.955697198226396</v>
      </c>
      <c r="BH62" s="2451">
        <f t="shared" si="24"/>
        <v>-2.927603911095523</v>
      </c>
    </row>
    <row r="63" spans="1:60" ht="15" customHeight="1">
      <c r="A63" s="2375"/>
      <c r="B63" s="2390" t="s">
        <v>4579</v>
      </c>
      <c r="C63" s="2376"/>
      <c r="D63" s="2461">
        <f>'T-7(ENS)'!D64</f>
        <v>401.23330239999996</v>
      </c>
      <c r="E63" s="2447">
        <f>'T-7(ENS)'!E64</f>
        <v>55.885159999999999</v>
      </c>
      <c r="F63" s="2448">
        <f>'T-7(ENS)'!F64</f>
        <v>13</v>
      </c>
      <c r="G63" s="2448">
        <f>'T-7(ENS)'!G64</f>
        <v>105681</v>
      </c>
      <c r="H63" s="2448">
        <f>'T-7(ENS)'!H64</f>
        <v>105669</v>
      </c>
      <c r="I63" s="2448">
        <f>'T-7(ENS)'!I64</f>
        <v>0</v>
      </c>
      <c r="J63" s="2448">
        <f>'T-7(ENS)'!J64</f>
        <v>0</v>
      </c>
      <c r="K63" s="2449">
        <f>'T-7(ENS)'!K64</f>
        <v>0</v>
      </c>
      <c r="L63" s="2449">
        <f>'T-7(ENS)'!L64</f>
        <v>0</v>
      </c>
      <c r="M63" s="2449">
        <f>'T-7(ENS)'!M64</f>
        <v>0</v>
      </c>
      <c r="N63" s="2449">
        <f>'T-7(ENS)'!N64</f>
        <v>0</v>
      </c>
      <c r="O63" s="2449">
        <f>'T-7(ENS)'!O64</f>
        <v>0</v>
      </c>
      <c r="P63" s="2448">
        <f>'T-7(ENS)'!P64</f>
        <v>555.17216213381789</v>
      </c>
      <c r="Q63" s="2449">
        <f>'T-7(ENS)'!Q64</f>
        <v>28.181600000000003</v>
      </c>
      <c r="R63" s="2449">
        <f>'T-7(ENS)'!R64</f>
        <v>194.46276001349997</v>
      </c>
      <c r="S63" s="2449">
        <f>'T-7(ENS)'!S64</f>
        <v>0</v>
      </c>
      <c r="T63" s="2449">
        <f>'T-7(ENS)'!T64</f>
        <v>0.10920000000000001</v>
      </c>
      <c r="U63" s="2449">
        <f>'T-7(ENS)'!U64</f>
        <v>222.75356001349996</v>
      </c>
      <c r="V63" s="2449">
        <f>'T-7(ENS)'!V64</f>
        <v>0</v>
      </c>
      <c r="W63" s="2449">
        <f>'T-7(ENS)'!W64</f>
        <v>549.62044051247972</v>
      </c>
      <c r="X63" s="2449">
        <f>'T-7(ENS)'!X64</f>
        <v>0</v>
      </c>
      <c r="Y63" s="2449">
        <f>'T-7(ENS)'!Y64</f>
        <v>0</v>
      </c>
      <c r="Z63" s="2449">
        <f>'T-7(ENS)'!Z64</f>
        <v>2.2275356001349995</v>
      </c>
      <c r="AA63" s="2455">
        <f>'T-7(ENS)'!AA64</f>
        <v>220.52602441336498</v>
      </c>
      <c r="AB63" s="2448">
        <f t="shared" si="25"/>
        <v>0</v>
      </c>
      <c r="AC63" s="2448">
        <f t="shared" si="25"/>
        <v>0</v>
      </c>
      <c r="AD63" s="2448">
        <f t="shared" si="25"/>
        <v>0</v>
      </c>
      <c r="AE63" s="2449">
        <f t="shared" si="22"/>
        <v>0</v>
      </c>
      <c r="AF63" s="2449">
        <f t="shared" si="22"/>
        <v>0</v>
      </c>
      <c r="AG63" s="2449">
        <f t="shared" si="22"/>
        <v>0</v>
      </c>
      <c r="AH63" s="2449">
        <f t="shared" si="22"/>
        <v>0</v>
      </c>
      <c r="AI63" s="2449">
        <f t="shared" si="22"/>
        <v>555.17216213381789</v>
      </c>
      <c r="AJ63" s="2449">
        <f t="shared" si="22"/>
        <v>28.181600000000003</v>
      </c>
      <c r="AK63" s="2449">
        <f t="shared" si="2"/>
        <v>0</v>
      </c>
      <c r="AL63" s="2449">
        <f t="shared" si="3"/>
        <v>0</v>
      </c>
      <c r="AM63" s="2449">
        <f t="shared" si="4"/>
        <v>0</v>
      </c>
      <c r="AN63" s="2449">
        <f t="shared" si="14"/>
        <v>222.75356001349996</v>
      </c>
      <c r="AO63" s="2449">
        <f t="shared" si="14"/>
        <v>0</v>
      </c>
      <c r="AP63" s="2449">
        <f t="shared" si="14"/>
        <v>549.62044051247972</v>
      </c>
      <c r="AQ63" s="2449">
        <f t="shared" si="14"/>
        <v>0</v>
      </c>
      <c r="AR63" s="2449">
        <f t="shared" si="14"/>
        <v>0</v>
      </c>
      <c r="AS63" s="2449">
        <f t="shared" si="14"/>
        <v>2.2275356001349995</v>
      </c>
      <c r="AT63" s="2449">
        <f t="shared" si="14"/>
        <v>220.52602441336498</v>
      </c>
      <c r="AU63" s="2449">
        <f t="shared" si="5"/>
        <v>220.52602441336498</v>
      </c>
      <c r="AV63" s="2449">
        <f t="shared" si="6"/>
        <v>0</v>
      </c>
      <c r="AW63" s="2450">
        <f t="shared" si="7"/>
        <v>0</v>
      </c>
      <c r="AX63" s="2450">
        <f t="shared" si="7"/>
        <v>0</v>
      </c>
      <c r="AY63" s="2458"/>
      <c r="AZ63" s="2540">
        <f>'T-7(ENS)'!AB64</f>
        <v>2.5338097549895378</v>
      </c>
      <c r="BA63" s="2540">
        <f t="shared" si="20"/>
        <v>2.5338097549895378</v>
      </c>
      <c r="BB63" s="2458"/>
      <c r="BC63" s="2458"/>
      <c r="BD63" s="2458"/>
      <c r="BE63" s="2458"/>
      <c r="BF63" s="2545">
        <f t="shared" si="23"/>
        <v>87.03337887902147</v>
      </c>
      <c r="BG63" s="2545">
        <f t="shared" si="18"/>
        <v>-163.21401642472625</v>
      </c>
      <c r="BH63" s="2545">
        <f t="shared" si="24"/>
        <v>-4.0678083162203205</v>
      </c>
    </row>
    <row r="64" spans="1:60" ht="15" customHeight="1">
      <c r="A64" s="2375"/>
      <c r="B64" s="2430" t="s">
        <v>1375</v>
      </c>
      <c r="C64" s="2381"/>
      <c r="D64" s="2461">
        <f>'T-7(ENS)'!D65</f>
        <v>2259.8681745933991</v>
      </c>
      <c r="E64" s="2453">
        <f>'T-7(ENS)'!E65</f>
        <v>68.689160000000001</v>
      </c>
      <c r="F64" s="2454">
        <f>'T-7(ENS)'!F65</f>
        <v>1476340</v>
      </c>
      <c r="G64" s="2454">
        <f>'T-7(ENS)'!G65</f>
        <v>1589274</v>
      </c>
      <c r="H64" s="2454">
        <f>'T-7(ENS)'!H65</f>
        <v>837611.15999999992</v>
      </c>
      <c r="I64" s="2454">
        <f>'T-7(ENS)'!I65</f>
        <v>0</v>
      </c>
      <c r="J64" s="2454">
        <f>'T-7(ENS)'!J65</f>
        <v>0</v>
      </c>
      <c r="K64" s="2455">
        <f>'T-7(ENS)'!K65</f>
        <v>0</v>
      </c>
      <c r="L64" s="2455">
        <f>'T-7(ENS)'!L65</f>
        <v>0</v>
      </c>
      <c r="M64" s="2455">
        <f>'T-7(ENS)'!M65</f>
        <v>0</v>
      </c>
      <c r="N64" s="2455">
        <f>'T-7(ENS)'!N65</f>
        <v>0</v>
      </c>
      <c r="O64" s="2455">
        <f>'T-7(ENS)'!O65</f>
        <v>0</v>
      </c>
      <c r="P64" s="2454">
        <f>'T-7(ENS)'!P65</f>
        <v>413.26986061417898</v>
      </c>
      <c r="Q64" s="2455">
        <f>'T-7(ENS)'!Q65</f>
        <v>53.617205333333338</v>
      </c>
      <c r="R64" s="2455">
        <f>'T-7(ENS)'!R65</f>
        <v>797.69826834729986</v>
      </c>
      <c r="S64" s="2455">
        <f>'T-7(ENS)'!S65</f>
        <v>79.242771840000003</v>
      </c>
      <c r="T64" s="2455">
        <f>'T-7(ENS)'!T65</f>
        <v>3.3771599999999999</v>
      </c>
      <c r="U64" s="2455">
        <f>'T-7(ENS)'!U65</f>
        <v>933.93540552063314</v>
      </c>
      <c r="V64" s="2455">
        <f>'T-7(ENS)'!V65</f>
        <v>0</v>
      </c>
      <c r="W64" s="2455">
        <f>'T-7(ENS)'!W65</f>
        <v>407.94768664200052</v>
      </c>
      <c r="X64" s="2455">
        <f>'T-7(ENS)'!X65</f>
        <v>849.13610922537941</v>
      </c>
      <c r="Y64" s="2455">
        <f>'T-7(ENS)'!Y65</f>
        <v>8.4913610922537934</v>
      </c>
      <c r="Z64" s="2455">
        <f>'T-7(ENS)'!Z65</f>
        <v>3.536050487121666</v>
      </c>
      <c r="AA64" s="2455">
        <f>'T-7(ENS)'!AA65</f>
        <v>921.9079939412577</v>
      </c>
      <c r="AB64" s="2448">
        <f t="shared" si="25"/>
        <v>0</v>
      </c>
      <c r="AC64" s="2448">
        <f t="shared" si="25"/>
        <v>0</v>
      </c>
      <c r="AD64" s="2448">
        <f t="shared" si="25"/>
        <v>0</v>
      </c>
      <c r="AE64" s="2449">
        <f t="shared" si="22"/>
        <v>0</v>
      </c>
      <c r="AF64" s="2449">
        <f t="shared" si="22"/>
        <v>0</v>
      </c>
      <c r="AG64" s="2449">
        <f t="shared" si="22"/>
        <v>0</v>
      </c>
      <c r="AH64" s="2449">
        <f t="shared" si="22"/>
        <v>0</v>
      </c>
      <c r="AI64" s="2449">
        <f t="shared" si="22"/>
        <v>413.26986061417898</v>
      </c>
      <c r="AJ64" s="2449">
        <f t="shared" si="22"/>
        <v>53.617205333333338</v>
      </c>
      <c r="AK64" s="2449">
        <f t="shared" si="2"/>
        <v>0</v>
      </c>
      <c r="AL64" s="2449">
        <f t="shared" si="3"/>
        <v>79.242771840000003</v>
      </c>
      <c r="AM64" s="2449">
        <f t="shared" si="4"/>
        <v>0</v>
      </c>
      <c r="AN64" s="2449">
        <f t="shared" si="14"/>
        <v>933.93540552063314</v>
      </c>
      <c r="AO64" s="2449">
        <f t="shared" si="14"/>
        <v>0</v>
      </c>
      <c r="AP64" s="2449">
        <f t="shared" si="14"/>
        <v>407.94768664200052</v>
      </c>
      <c r="AQ64" s="2449">
        <f t="shared" ref="AQ64:AT64" si="26">X64</f>
        <v>849.13610922537941</v>
      </c>
      <c r="AR64" s="2449">
        <f t="shared" si="26"/>
        <v>8.4913610922537934</v>
      </c>
      <c r="AS64" s="2449">
        <f t="shared" si="26"/>
        <v>3.536050487121666</v>
      </c>
      <c r="AT64" s="2449">
        <f t="shared" si="26"/>
        <v>921.9079939412577</v>
      </c>
      <c r="AU64" s="2449">
        <f t="shared" si="5"/>
        <v>921.9079939412577</v>
      </c>
      <c r="AV64" s="2449">
        <f t="shared" si="6"/>
        <v>0</v>
      </c>
      <c r="AW64" s="2450">
        <f t="shared" si="7"/>
        <v>0</v>
      </c>
      <c r="AX64" s="2450">
        <f t="shared" si="7"/>
        <v>0</v>
      </c>
      <c r="AY64" s="2458"/>
      <c r="AZ64" s="2540">
        <f>'T-7(ENS)'!AB65</f>
        <v>0.65850605092339998</v>
      </c>
      <c r="BA64" s="2540">
        <f t="shared" si="20"/>
        <v>0.65850605092339998</v>
      </c>
      <c r="BB64" s="2458"/>
      <c r="BC64" s="2458"/>
      <c r="BD64" s="2458"/>
      <c r="BE64" s="2458"/>
      <c r="BF64" s="2545">
        <f>D64*$G$70/1000</f>
        <v>1399.9992477750402</v>
      </c>
      <c r="BG64" s="2545">
        <f>BF64*$D$71-AT64</f>
        <v>3.9557603486173321E-6</v>
      </c>
      <c r="BH64" s="2545">
        <f t="shared" si="24"/>
        <v>1.7504385402166488E-8</v>
      </c>
    </row>
    <row r="65" spans="2:59" ht="15" customHeight="1">
      <c r="BG65" s="2284"/>
    </row>
    <row r="66" spans="2:59" ht="15" customHeight="1">
      <c r="D66" s="2350" t="s">
        <v>475</v>
      </c>
      <c r="E66" s="2462" t="s">
        <v>882</v>
      </c>
    </row>
    <row r="67" spans="2:59" ht="15" customHeight="1">
      <c r="B67" s="2296" t="s">
        <v>1547</v>
      </c>
      <c r="C67" s="2296"/>
      <c r="D67" s="2285">
        <f>D36</f>
        <v>1647.3940488933993</v>
      </c>
      <c r="E67" s="2284">
        <f>D67*G67/1000</f>
        <v>1244.9382115313995</v>
      </c>
      <c r="F67" s="2296" t="s">
        <v>4708</v>
      </c>
      <c r="G67" s="2537">
        <f>'F-5'!N34*100</f>
        <v>755.7015350199058</v>
      </c>
    </row>
    <row r="68" spans="2:59" ht="15" customHeight="1">
      <c r="B68" s="2296" t="s">
        <v>1549</v>
      </c>
      <c r="C68" s="2296"/>
      <c r="D68" s="2285">
        <f>D53</f>
        <v>211.24082329999999</v>
      </c>
      <c r="E68" s="2284">
        <f t="shared" ref="E68:E69" si="27">D68*G68/1000</f>
        <v>68.027651357445592</v>
      </c>
      <c r="F68" s="2296" t="s">
        <v>4708</v>
      </c>
      <c r="G68" s="2537">
        <f>'F-5'!M34*100</f>
        <v>322.03837447098982</v>
      </c>
    </row>
    <row r="69" spans="2:59" ht="15" customHeight="1">
      <c r="B69" s="2296" t="s">
        <v>1550</v>
      </c>
      <c r="C69" s="2296"/>
      <c r="D69" s="2285">
        <f>D63</f>
        <v>401.23330239999996</v>
      </c>
      <c r="E69" s="2284">
        <f t="shared" si="27"/>
        <v>87.03337887902147</v>
      </c>
      <c r="F69" s="2296" t="s">
        <v>4708</v>
      </c>
      <c r="G69" s="2537">
        <f>'F-5'!L34*100</f>
        <v>216.91464382050626</v>
      </c>
    </row>
    <row r="70" spans="2:59" ht="15" customHeight="1">
      <c r="B70" s="2296" t="s">
        <v>4709</v>
      </c>
      <c r="C70" s="2296"/>
      <c r="D70" s="2436">
        <f>SUM(D67:D69)</f>
        <v>2259.8681745933991</v>
      </c>
      <c r="E70" s="2284">
        <f>E67+E68+E69</f>
        <v>1399.9992417678666</v>
      </c>
      <c r="F70" s="2296" t="s">
        <v>4708</v>
      </c>
      <c r="G70" s="2537">
        <f>'F-5'!O34*100</f>
        <v>619.50482931462648</v>
      </c>
    </row>
    <row r="71" spans="2:59" ht="15" customHeight="1">
      <c r="B71" s="2296" t="s">
        <v>857</v>
      </c>
      <c r="D71" s="2284">
        <f>AA64/E70</f>
        <v>0.65850606660122679</v>
      </c>
    </row>
  </sheetData>
  <pageMargins left="0.26" right="0.18" top="0.39" bottom="0.21" header="0.34" footer="0.17"/>
  <pageSetup scale="55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45"/>
  <sheetViews>
    <sheetView topLeftCell="A4" workbookViewId="0">
      <pane xSplit="4" ySplit="3" topLeftCell="G7" activePane="bottomRight" state="frozen"/>
      <selection activeCell="A4" sqref="A4"/>
      <selection pane="topRight" activeCell="E4" sqref="E4"/>
      <selection pane="bottomLeft" activeCell="A7" sqref="A7"/>
      <selection pane="bottomRight" activeCell="Q1" sqref="Q1"/>
    </sheetView>
  </sheetViews>
  <sheetFormatPr defaultRowHeight="15"/>
  <cols>
    <col min="1" max="1" width="5.28515625" style="2463" customWidth="1"/>
    <col min="2" max="2" width="18.28515625" style="2463" customWidth="1"/>
    <col min="3" max="3" width="34.140625" style="2463" customWidth="1"/>
    <col min="4" max="8" width="9.140625" style="2463"/>
    <col min="9" max="9" width="12.85546875" style="2463" customWidth="1"/>
    <col min="10" max="10" width="9.140625" style="2463"/>
    <col min="11" max="11" width="12" style="2463" customWidth="1"/>
    <col min="12" max="12" width="9.7109375" style="2463" customWidth="1"/>
    <col min="13" max="13" width="8.7109375" style="2463" customWidth="1"/>
    <col min="14" max="14" width="11" style="2463" customWidth="1"/>
    <col min="15" max="15" width="10.5703125" style="2463" customWidth="1"/>
    <col min="16" max="16" width="12.5703125" style="2463" bestFit="1" customWidth="1"/>
    <col min="17" max="17" width="12" style="2463" bestFit="1" customWidth="1"/>
    <col min="18" max="18" width="10.140625" style="2463" customWidth="1"/>
    <col min="19" max="19" width="13.5703125" style="2463" bestFit="1" customWidth="1"/>
    <col min="20" max="21" width="10" style="2463" bestFit="1" customWidth="1"/>
    <col min="22" max="256" width="9.140625" style="2463"/>
    <col min="257" max="257" width="5.28515625" style="2463" customWidth="1"/>
    <col min="258" max="258" width="18.28515625" style="2463" customWidth="1"/>
    <col min="259" max="259" width="34.140625" style="2463" customWidth="1"/>
    <col min="260" max="264" width="9.140625" style="2463"/>
    <col min="265" max="265" width="12.85546875" style="2463" customWidth="1"/>
    <col min="266" max="266" width="9.140625" style="2463"/>
    <col min="267" max="267" width="12" style="2463" customWidth="1"/>
    <col min="268" max="268" width="9.7109375" style="2463" customWidth="1"/>
    <col min="269" max="269" width="8.7109375" style="2463" customWidth="1"/>
    <col min="270" max="270" width="11" style="2463" customWidth="1"/>
    <col min="271" max="271" width="10.5703125" style="2463" customWidth="1"/>
    <col min="272" max="272" width="12.5703125" style="2463" bestFit="1" customWidth="1"/>
    <col min="273" max="273" width="9.140625" style="2463"/>
    <col min="274" max="274" width="10.140625" style="2463" customWidth="1"/>
    <col min="275" max="275" width="13.5703125" style="2463" bestFit="1" customWidth="1"/>
    <col min="276" max="512" width="9.140625" style="2463"/>
    <col min="513" max="513" width="5.28515625" style="2463" customWidth="1"/>
    <col min="514" max="514" width="18.28515625" style="2463" customWidth="1"/>
    <col min="515" max="515" width="34.140625" style="2463" customWidth="1"/>
    <col min="516" max="520" width="9.140625" style="2463"/>
    <col min="521" max="521" width="12.85546875" style="2463" customWidth="1"/>
    <col min="522" max="522" width="9.140625" style="2463"/>
    <col min="523" max="523" width="12" style="2463" customWidth="1"/>
    <col min="524" max="524" width="9.7109375" style="2463" customWidth="1"/>
    <col min="525" max="525" width="8.7109375" style="2463" customWidth="1"/>
    <col min="526" max="526" width="11" style="2463" customWidth="1"/>
    <col min="527" max="527" width="10.5703125" style="2463" customWidth="1"/>
    <col min="528" max="528" width="12.5703125" style="2463" bestFit="1" customWidth="1"/>
    <col min="529" max="529" width="9.140625" style="2463"/>
    <col min="530" max="530" width="10.140625" style="2463" customWidth="1"/>
    <col min="531" max="531" width="13.5703125" style="2463" bestFit="1" customWidth="1"/>
    <col min="532" max="768" width="9.140625" style="2463"/>
    <col min="769" max="769" width="5.28515625" style="2463" customWidth="1"/>
    <col min="770" max="770" width="18.28515625" style="2463" customWidth="1"/>
    <col min="771" max="771" width="34.140625" style="2463" customWidth="1"/>
    <col min="772" max="776" width="9.140625" style="2463"/>
    <col min="777" max="777" width="12.85546875" style="2463" customWidth="1"/>
    <col min="778" max="778" width="9.140625" style="2463"/>
    <col min="779" max="779" width="12" style="2463" customWidth="1"/>
    <col min="780" max="780" width="9.7109375" style="2463" customWidth="1"/>
    <col min="781" max="781" width="8.7109375" style="2463" customWidth="1"/>
    <col min="782" max="782" width="11" style="2463" customWidth="1"/>
    <col min="783" max="783" width="10.5703125" style="2463" customWidth="1"/>
    <col min="784" max="784" width="12.5703125" style="2463" bestFit="1" customWidth="1"/>
    <col min="785" max="785" width="9.140625" style="2463"/>
    <col min="786" max="786" width="10.140625" style="2463" customWidth="1"/>
    <col min="787" max="787" width="13.5703125" style="2463" bestFit="1" customWidth="1"/>
    <col min="788" max="1024" width="9.140625" style="2463"/>
    <col min="1025" max="1025" width="5.28515625" style="2463" customWidth="1"/>
    <col min="1026" max="1026" width="18.28515625" style="2463" customWidth="1"/>
    <col min="1027" max="1027" width="34.140625" style="2463" customWidth="1"/>
    <col min="1028" max="1032" width="9.140625" style="2463"/>
    <col min="1033" max="1033" width="12.85546875" style="2463" customWidth="1"/>
    <col min="1034" max="1034" width="9.140625" style="2463"/>
    <col min="1035" max="1035" width="12" style="2463" customWidth="1"/>
    <col min="1036" max="1036" width="9.7109375" style="2463" customWidth="1"/>
    <col min="1037" max="1037" width="8.7109375" style="2463" customWidth="1"/>
    <col min="1038" max="1038" width="11" style="2463" customWidth="1"/>
    <col min="1039" max="1039" width="10.5703125" style="2463" customWidth="1"/>
    <col min="1040" max="1040" width="12.5703125" style="2463" bestFit="1" customWidth="1"/>
    <col min="1041" max="1041" width="9.140625" style="2463"/>
    <col min="1042" max="1042" width="10.140625" style="2463" customWidth="1"/>
    <col min="1043" max="1043" width="13.5703125" style="2463" bestFit="1" customWidth="1"/>
    <col min="1044" max="1280" width="9.140625" style="2463"/>
    <col min="1281" max="1281" width="5.28515625" style="2463" customWidth="1"/>
    <col min="1282" max="1282" width="18.28515625" style="2463" customWidth="1"/>
    <col min="1283" max="1283" width="34.140625" style="2463" customWidth="1"/>
    <col min="1284" max="1288" width="9.140625" style="2463"/>
    <col min="1289" max="1289" width="12.85546875" style="2463" customWidth="1"/>
    <col min="1290" max="1290" width="9.140625" style="2463"/>
    <col min="1291" max="1291" width="12" style="2463" customWidth="1"/>
    <col min="1292" max="1292" width="9.7109375" style="2463" customWidth="1"/>
    <col min="1293" max="1293" width="8.7109375" style="2463" customWidth="1"/>
    <col min="1294" max="1294" width="11" style="2463" customWidth="1"/>
    <col min="1295" max="1295" width="10.5703125" style="2463" customWidth="1"/>
    <col min="1296" max="1296" width="12.5703125" style="2463" bestFit="1" customWidth="1"/>
    <col min="1297" max="1297" width="9.140625" style="2463"/>
    <col min="1298" max="1298" width="10.140625" style="2463" customWidth="1"/>
    <col min="1299" max="1299" width="13.5703125" style="2463" bestFit="1" customWidth="1"/>
    <col min="1300" max="1536" width="9.140625" style="2463"/>
    <col min="1537" max="1537" width="5.28515625" style="2463" customWidth="1"/>
    <col min="1538" max="1538" width="18.28515625" style="2463" customWidth="1"/>
    <col min="1539" max="1539" width="34.140625" style="2463" customWidth="1"/>
    <col min="1540" max="1544" width="9.140625" style="2463"/>
    <col min="1545" max="1545" width="12.85546875" style="2463" customWidth="1"/>
    <col min="1546" max="1546" width="9.140625" style="2463"/>
    <col min="1547" max="1547" width="12" style="2463" customWidth="1"/>
    <col min="1548" max="1548" width="9.7109375" style="2463" customWidth="1"/>
    <col min="1549" max="1549" width="8.7109375" style="2463" customWidth="1"/>
    <col min="1550" max="1550" width="11" style="2463" customWidth="1"/>
    <col min="1551" max="1551" width="10.5703125" style="2463" customWidth="1"/>
    <col min="1552" max="1552" width="12.5703125" style="2463" bestFit="1" customWidth="1"/>
    <col min="1553" max="1553" width="9.140625" style="2463"/>
    <col min="1554" max="1554" width="10.140625" style="2463" customWidth="1"/>
    <col min="1555" max="1555" width="13.5703125" style="2463" bestFit="1" customWidth="1"/>
    <col min="1556" max="1792" width="9.140625" style="2463"/>
    <col min="1793" max="1793" width="5.28515625" style="2463" customWidth="1"/>
    <col min="1794" max="1794" width="18.28515625" style="2463" customWidth="1"/>
    <col min="1795" max="1795" width="34.140625" style="2463" customWidth="1"/>
    <col min="1796" max="1800" width="9.140625" style="2463"/>
    <col min="1801" max="1801" width="12.85546875" style="2463" customWidth="1"/>
    <col min="1802" max="1802" width="9.140625" style="2463"/>
    <col min="1803" max="1803" width="12" style="2463" customWidth="1"/>
    <col min="1804" max="1804" width="9.7109375" style="2463" customWidth="1"/>
    <col min="1805" max="1805" width="8.7109375" style="2463" customWidth="1"/>
    <col min="1806" max="1806" width="11" style="2463" customWidth="1"/>
    <col min="1807" max="1807" width="10.5703125" style="2463" customWidth="1"/>
    <col min="1808" max="1808" width="12.5703125" style="2463" bestFit="1" customWidth="1"/>
    <col min="1809" max="1809" width="9.140625" style="2463"/>
    <col min="1810" max="1810" width="10.140625" style="2463" customWidth="1"/>
    <col min="1811" max="1811" width="13.5703125" style="2463" bestFit="1" customWidth="1"/>
    <col min="1812" max="2048" width="9.140625" style="2463"/>
    <col min="2049" max="2049" width="5.28515625" style="2463" customWidth="1"/>
    <col min="2050" max="2050" width="18.28515625" style="2463" customWidth="1"/>
    <col min="2051" max="2051" width="34.140625" style="2463" customWidth="1"/>
    <col min="2052" max="2056" width="9.140625" style="2463"/>
    <col min="2057" max="2057" width="12.85546875" style="2463" customWidth="1"/>
    <col min="2058" max="2058" width="9.140625" style="2463"/>
    <col min="2059" max="2059" width="12" style="2463" customWidth="1"/>
    <col min="2060" max="2060" width="9.7109375" style="2463" customWidth="1"/>
    <col min="2061" max="2061" width="8.7109375" style="2463" customWidth="1"/>
    <col min="2062" max="2062" width="11" style="2463" customWidth="1"/>
    <col min="2063" max="2063" width="10.5703125" style="2463" customWidth="1"/>
    <col min="2064" max="2064" width="12.5703125" style="2463" bestFit="1" customWidth="1"/>
    <col min="2065" max="2065" width="9.140625" style="2463"/>
    <col min="2066" max="2066" width="10.140625" style="2463" customWidth="1"/>
    <col min="2067" max="2067" width="13.5703125" style="2463" bestFit="1" customWidth="1"/>
    <col min="2068" max="2304" width="9.140625" style="2463"/>
    <col min="2305" max="2305" width="5.28515625" style="2463" customWidth="1"/>
    <col min="2306" max="2306" width="18.28515625" style="2463" customWidth="1"/>
    <col min="2307" max="2307" width="34.140625" style="2463" customWidth="1"/>
    <col min="2308" max="2312" width="9.140625" style="2463"/>
    <col min="2313" max="2313" width="12.85546875" style="2463" customWidth="1"/>
    <col min="2314" max="2314" width="9.140625" style="2463"/>
    <col min="2315" max="2315" width="12" style="2463" customWidth="1"/>
    <col min="2316" max="2316" width="9.7109375" style="2463" customWidth="1"/>
    <col min="2317" max="2317" width="8.7109375" style="2463" customWidth="1"/>
    <col min="2318" max="2318" width="11" style="2463" customWidth="1"/>
    <col min="2319" max="2319" width="10.5703125" style="2463" customWidth="1"/>
    <col min="2320" max="2320" width="12.5703125" style="2463" bestFit="1" customWidth="1"/>
    <col min="2321" max="2321" width="9.140625" style="2463"/>
    <col min="2322" max="2322" width="10.140625" style="2463" customWidth="1"/>
    <col min="2323" max="2323" width="13.5703125" style="2463" bestFit="1" customWidth="1"/>
    <col min="2324" max="2560" width="9.140625" style="2463"/>
    <col min="2561" max="2561" width="5.28515625" style="2463" customWidth="1"/>
    <col min="2562" max="2562" width="18.28515625" style="2463" customWidth="1"/>
    <col min="2563" max="2563" width="34.140625" style="2463" customWidth="1"/>
    <col min="2564" max="2568" width="9.140625" style="2463"/>
    <col min="2569" max="2569" width="12.85546875" style="2463" customWidth="1"/>
    <col min="2570" max="2570" width="9.140625" style="2463"/>
    <col min="2571" max="2571" width="12" style="2463" customWidth="1"/>
    <col min="2572" max="2572" width="9.7109375" style="2463" customWidth="1"/>
    <col min="2573" max="2573" width="8.7109375" style="2463" customWidth="1"/>
    <col min="2574" max="2574" width="11" style="2463" customWidth="1"/>
    <col min="2575" max="2575" width="10.5703125" style="2463" customWidth="1"/>
    <col min="2576" max="2576" width="12.5703125" style="2463" bestFit="1" customWidth="1"/>
    <col min="2577" max="2577" width="9.140625" style="2463"/>
    <col min="2578" max="2578" width="10.140625" style="2463" customWidth="1"/>
    <col min="2579" max="2579" width="13.5703125" style="2463" bestFit="1" customWidth="1"/>
    <col min="2580" max="2816" width="9.140625" style="2463"/>
    <col min="2817" max="2817" width="5.28515625" style="2463" customWidth="1"/>
    <col min="2818" max="2818" width="18.28515625" style="2463" customWidth="1"/>
    <col min="2819" max="2819" width="34.140625" style="2463" customWidth="1"/>
    <col min="2820" max="2824" width="9.140625" style="2463"/>
    <col min="2825" max="2825" width="12.85546875" style="2463" customWidth="1"/>
    <col min="2826" max="2826" width="9.140625" style="2463"/>
    <col min="2827" max="2827" width="12" style="2463" customWidth="1"/>
    <col min="2828" max="2828" width="9.7109375" style="2463" customWidth="1"/>
    <col min="2829" max="2829" width="8.7109375" style="2463" customWidth="1"/>
    <col min="2830" max="2830" width="11" style="2463" customWidth="1"/>
    <col min="2831" max="2831" width="10.5703125" style="2463" customWidth="1"/>
    <col min="2832" max="2832" width="12.5703125" style="2463" bestFit="1" customWidth="1"/>
    <col min="2833" max="2833" width="9.140625" style="2463"/>
    <col min="2834" max="2834" width="10.140625" style="2463" customWidth="1"/>
    <col min="2835" max="2835" width="13.5703125" style="2463" bestFit="1" customWidth="1"/>
    <col min="2836" max="3072" width="9.140625" style="2463"/>
    <col min="3073" max="3073" width="5.28515625" style="2463" customWidth="1"/>
    <col min="3074" max="3074" width="18.28515625" style="2463" customWidth="1"/>
    <col min="3075" max="3075" width="34.140625" style="2463" customWidth="1"/>
    <col min="3076" max="3080" width="9.140625" style="2463"/>
    <col min="3081" max="3081" width="12.85546875" style="2463" customWidth="1"/>
    <col min="3082" max="3082" width="9.140625" style="2463"/>
    <col min="3083" max="3083" width="12" style="2463" customWidth="1"/>
    <col min="3084" max="3084" width="9.7109375" style="2463" customWidth="1"/>
    <col min="3085" max="3085" width="8.7109375" style="2463" customWidth="1"/>
    <col min="3086" max="3086" width="11" style="2463" customWidth="1"/>
    <col min="3087" max="3087" width="10.5703125" style="2463" customWidth="1"/>
    <col min="3088" max="3088" width="12.5703125" style="2463" bestFit="1" customWidth="1"/>
    <col min="3089" max="3089" width="9.140625" style="2463"/>
    <col min="3090" max="3090" width="10.140625" style="2463" customWidth="1"/>
    <col min="3091" max="3091" width="13.5703125" style="2463" bestFit="1" customWidth="1"/>
    <col min="3092" max="3328" width="9.140625" style="2463"/>
    <col min="3329" max="3329" width="5.28515625" style="2463" customWidth="1"/>
    <col min="3330" max="3330" width="18.28515625" style="2463" customWidth="1"/>
    <col min="3331" max="3331" width="34.140625" style="2463" customWidth="1"/>
    <col min="3332" max="3336" width="9.140625" style="2463"/>
    <col min="3337" max="3337" width="12.85546875" style="2463" customWidth="1"/>
    <col min="3338" max="3338" width="9.140625" style="2463"/>
    <col min="3339" max="3339" width="12" style="2463" customWidth="1"/>
    <col min="3340" max="3340" width="9.7109375" style="2463" customWidth="1"/>
    <col min="3341" max="3341" width="8.7109375" style="2463" customWidth="1"/>
    <col min="3342" max="3342" width="11" style="2463" customWidth="1"/>
    <col min="3343" max="3343" width="10.5703125" style="2463" customWidth="1"/>
    <col min="3344" max="3344" width="12.5703125" style="2463" bestFit="1" customWidth="1"/>
    <col min="3345" max="3345" width="9.140625" style="2463"/>
    <col min="3346" max="3346" width="10.140625" style="2463" customWidth="1"/>
    <col min="3347" max="3347" width="13.5703125" style="2463" bestFit="1" customWidth="1"/>
    <col min="3348" max="3584" width="9.140625" style="2463"/>
    <col min="3585" max="3585" width="5.28515625" style="2463" customWidth="1"/>
    <col min="3586" max="3586" width="18.28515625" style="2463" customWidth="1"/>
    <col min="3587" max="3587" width="34.140625" style="2463" customWidth="1"/>
    <col min="3588" max="3592" width="9.140625" style="2463"/>
    <col min="3593" max="3593" width="12.85546875" style="2463" customWidth="1"/>
    <col min="3594" max="3594" width="9.140625" style="2463"/>
    <col min="3595" max="3595" width="12" style="2463" customWidth="1"/>
    <col min="3596" max="3596" width="9.7109375" style="2463" customWidth="1"/>
    <col min="3597" max="3597" width="8.7109375" style="2463" customWidth="1"/>
    <col min="3598" max="3598" width="11" style="2463" customWidth="1"/>
    <col min="3599" max="3599" width="10.5703125" style="2463" customWidth="1"/>
    <col min="3600" max="3600" width="12.5703125" style="2463" bestFit="1" customWidth="1"/>
    <col min="3601" max="3601" width="9.140625" style="2463"/>
    <col min="3602" max="3602" width="10.140625" style="2463" customWidth="1"/>
    <col min="3603" max="3603" width="13.5703125" style="2463" bestFit="1" customWidth="1"/>
    <col min="3604" max="3840" width="9.140625" style="2463"/>
    <col min="3841" max="3841" width="5.28515625" style="2463" customWidth="1"/>
    <col min="3842" max="3842" width="18.28515625" style="2463" customWidth="1"/>
    <col min="3843" max="3843" width="34.140625" style="2463" customWidth="1"/>
    <col min="3844" max="3848" width="9.140625" style="2463"/>
    <col min="3849" max="3849" width="12.85546875" style="2463" customWidth="1"/>
    <col min="3850" max="3850" width="9.140625" style="2463"/>
    <col min="3851" max="3851" width="12" style="2463" customWidth="1"/>
    <col min="3852" max="3852" width="9.7109375" style="2463" customWidth="1"/>
    <col min="3853" max="3853" width="8.7109375" style="2463" customWidth="1"/>
    <col min="3854" max="3854" width="11" style="2463" customWidth="1"/>
    <col min="3855" max="3855" width="10.5703125" style="2463" customWidth="1"/>
    <col min="3856" max="3856" width="12.5703125" style="2463" bestFit="1" customWidth="1"/>
    <col min="3857" max="3857" width="9.140625" style="2463"/>
    <col min="3858" max="3858" width="10.140625" style="2463" customWidth="1"/>
    <col min="3859" max="3859" width="13.5703125" style="2463" bestFit="1" customWidth="1"/>
    <col min="3860" max="4096" width="9.140625" style="2463"/>
    <col min="4097" max="4097" width="5.28515625" style="2463" customWidth="1"/>
    <col min="4098" max="4098" width="18.28515625" style="2463" customWidth="1"/>
    <col min="4099" max="4099" width="34.140625" style="2463" customWidth="1"/>
    <col min="4100" max="4104" width="9.140625" style="2463"/>
    <col min="4105" max="4105" width="12.85546875" style="2463" customWidth="1"/>
    <col min="4106" max="4106" width="9.140625" style="2463"/>
    <col min="4107" max="4107" width="12" style="2463" customWidth="1"/>
    <col min="4108" max="4108" width="9.7109375" style="2463" customWidth="1"/>
    <col min="4109" max="4109" width="8.7109375" style="2463" customWidth="1"/>
    <col min="4110" max="4110" width="11" style="2463" customWidth="1"/>
    <col min="4111" max="4111" width="10.5703125" style="2463" customWidth="1"/>
    <col min="4112" max="4112" width="12.5703125" style="2463" bestFit="1" customWidth="1"/>
    <col min="4113" max="4113" width="9.140625" style="2463"/>
    <col min="4114" max="4114" width="10.140625" style="2463" customWidth="1"/>
    <col min="4115" max="4115" width="13.5703125" style="2463" bestFit="1" customWidth="1"/>
    <col min="4116" max="4352" width="9.140625" style="2463"/>
    <col min="4353" max="4353" width="5.28515625" style="2463" customWidth="1"/>
    <col min="4354" max="4354" width="18.28515625" style="2463" customWidth="1"/>
    <col min="4355" max="4355" width="34.140625" style="2463" customWidth="1"/>
    <col min="4356" max="4360" width="9.140625" style="2463"/>
    <col min="4361" max="4361" width="12.85546875" style="2463" customWidth="1"/>
    <col min="4362" max="4362" width="9.140625" style="2463"/>
    <col min="4363" max="4363" width="12" style="2463" customWidth="1"/>
    <col min="4364" max="4364" width="9.7109375" style="2463" customWidth="1"/>
    <col min="4365" max="4365" width="8.7109375" style="2463" customWidth="1"/>
    <col min="4366" max="4366" width="11" style="2463" customWidth="1"/>
    <col min="4367" max="4367" width="10.5703125" style="2463" customWidth="1"/>
    <col min="4368" max="4368" width="12.5703125" style="2463" bestFit="1" customWidth="1"/>
    <col min="4369" max="4369" width="9.140625" style="2463"/>
    <col min="4370" max="4370" width="10.140625" style="2463" customWidth="1"/>
    <col min="4371" max="4371" width="13.5703125" style="2463" bestFit="1" customWidth="1"/>
    <col min="4372" max="4608" width="9.140625" style="2463"/>
    <col min="4609" max="4609" width="5.28515625" style="2463" customWidth="1"/>
    <col min="4610" max="4610" width="18.28515625" style="2463" customWidth="1"/>
    <col min="4611" max="4611" width="34.140625" style="2463" customWidth="1"/>
    <col min="4612" max="4616" width="9.140625" style="2463"/>
    <col min="4617" max="4617" width="12.85546875" style="2463" customWidth="1"/>
    <col min="4618" max="4618" width="9.140625" style="2463"/>
    <col min="4619" max="4619" width="12" style="2463" customWidth="1"/>
    <col min="4620" max="4620" width="9.7109375" style="2463" customWidth="1"/>
    <col min="4621" max="4621" width="8.7109375" style="2463" customWidth="1"/>
    <col min="4622" max="4622" width="11" style="2463" customWidth="1"/>
    <col min="4623" max="4623" width="10.5703125" style="2463" customWidth="1"/>
    <col min="4624" max="4624" width="12.5703125" style="2463" bestFit="1" customWidth="1"/>
    <col min="4625" max="4625" width="9.140625" style="2463"/>
    <col min="4626" max="4626" width="10.140625" style="2463" customWidth="1"/>
    <col min="4627" max="4627" width="13.5703125" style="2463" bestFit="1" customWidth="1"/>
    <col min="4628" max="4864" width="9.140625" style="2463"/>
    <col min="4865" max="4865" width="5.28515625" style="2463" customWidth="1"/>
    <col min="4866" max="4866" width="18.28515625" style="2463" customWidth="1"/>
    <col min="4867" max="4867" width="34.140625" style="2463" customWidth="1"/>
    <col min="4868" max="4872" width="9.140625" style="2463"/>
    <col min="4873" max="4873" width="12.85546875" style="2463" customWidth="1"/>
    <col min="4874" max="4874" width="9.140625" style="2463"/>
    <col min="4875" max="4875" width="12" style="2463" customWidth="1"/>
    <col min="4876" max="4876" width="9.7109375" style="2463" customWidth="1"/>
    <col min="4877" max="4877" width="8.7109375" style="2463" customWidth="1"/>
    <col min="4878" max="4878" width="11" style="2463" customWidth="1"/>
    <col min="4879" max="4879" width="10.5703125" style="2463" customWidth="1"/>
    <col min="4880" max="4880" width="12.5703125" style="2463" bestFit="1" customWidth="1"/>
    <col min="4881" max="4881" width="9.140625" style="2463"/>
    <col min="4882" max="4882" width="10.140625" style="2463" customWidth="1"/>
    <col min="4883" max="4883" width="13.5703125" style="2463" bestFit="1" customWidth="1"/>
    <col min="4884" max="5120" width="9.140625" style="2463"/>
    <col min="5121" max="5121" width="5.28515625" style="2463" customWidth="1"/>
    <col min="5122" max="5122" width="18.28515625" style="2463" customWidth="1"/>
    <col min="5123" max="5123" width="34.140625" style="2463" customWidth="1"/>
    <col min="5124" max="5128" width="9.140625" style="2463"/>
    <col min="5129" max="5129" width="12.85546875" style="2463" customWidth="1"/>
    <col min="5130" max="5130" width="9.140625" style="2463"/>
    <col min="5131" max="5131" width="12" style="2463" customWidth="1"/>
    <col min="5132" max="5132" width="9.7109375" style="2463" customWidth="1"/>
    <col min="5133" max="5133" width="8.7109375" style="2463" customWidth="1"/>
    <col min="5134" max="5134" width="11" style="2463" customWidth="1"/>
    <col min="5135" max="5135" width="10.5703125" style="2463" customWidth="1"/>
    <col min="5136" max="5136" width="12.5703125" style="2463" bestFit="1" customWidth="1"/>
    <col min="5137" max="5137" width="9.140625" style="2463"/>
    <col min="5138" max="5138" width="10.140625" style="2463" customWidth="1"/>
    <col min="5139" max="5139" width="13.5703125" style="2463" bestFit="1" customWidth="1"/>
    <col min="5140" max="5376" width="9.140625" style="2463"/>
    <col min="5377" max="5377" width="5.28515625" style="2463" customWidth="1"/>
    <col min="5378" max="5378" width="18.28515625" style="2463" customWidth="1"/>
    <col min="5379" max="5379" width="34.140625" style="2463" customWidth="1"/>
    <col min="5380" max="5384" width="9.140625" style="2463"/>
    <col min="5385" max="5385" width="12.85546875" style="2463" customWidth="1"/>
    <col min="5386" max="5386" width="9.140625" style="2463"/>
    <col min="5387" max="5387" width="12" style="2463" customWidth="1"/>
    <col min="5388" max="5388" width="9.7109375" style="2463" customWidth="1"/>
    <col min="5389" max="5389" width="8.7109375" style="2463" customWidth="1"/>
    <col min="5390" max="5390" width="11" style="2463" customWidth="1"/>
    <col min="5391" max="5391" width="10.5703125" style="2463" customWidth="1"/>
    <col min="5392" max="5392" width="12.5703125" style="2463" bestFit="1" customWidth="1"/>
    <col min="5393" max="5393" width="9.140625" style="2463"/>
    <col min="5394" max="5394" width="10.140625" style="2463" customWidth="1"/>
    <col min="5395" max="5395" width="13.5703125" style="2463" bestFit="1" customWidth="1"/>
    <col min="5396" max="5632" width="9.140625" style="2463"/>
    <col min="5633" max="5633" width="5.28515625" style="2463" customWidth="1"/>
    <col min="5634" max="5634" width="18.28515625" style="2463" customWidth="1"/>
    <col min="5635" max="5635" width="34.140625" style="2463" customWidth="1"/>
    <col min="5636" max="5640" width="9.140625" style="2463"/>
    <col min="5641" max="5641" width="12.85546875" style="2463" customWidth="1"/>
    <col min="5642" max="5642" width="9.140625" style="2463"/>
    <col min="5643" max="5643" width="12" style="2463" customWidth="1"/>
    <col min="5644" max="5644" width="9.7109375" style="2463" customWidth="1"/>
    <col min="5645" max="5645" width="8.7109375" style="2463" customWidth="1"/>
    <col min="5646" max="5646" width="11" style="2463" customWidth="1"/>
    <col min="5647" max="5647" width="10.5703125" style="2463" customWidth="1"/>
    <col min="5648" max="5648" width="12.5703125" style="2463" bestFit="1" customWidth="1"/>
    <col min="5649" max="5649" width="9.140625" style="2463"/>
    <col min="5650" max="5650" width="10.140625" style="2463" customWidth="1"/>
    <col min="5651" max="5651" width="13.5703125" style="2463" bestFit="1" customWidth="1"/>
    <col min="5652" max="5888" width="9.140625" style="2463"/>
    <col min="5889" max="5889" width="5.28515625" style="2463" customWidth="1"/>
    <col min="5890" max="5890" width="18.28515625" style="2463" customWidth="1"/>
    <col min="5891" max="5891" width="34.140625" style="2463" customWidth="1"/>
    <col min="5892" max="5896" width="9.140625" style="2463"/>
    <col min="5897" max="5897" width="12.85546875" style="2463" customWidth="1"/>
    <col min="5898" max="5898" width="9.140625" style="2463"/>
    <col min="5899" max="5899" width="12" style="2463" customWidth="1"/>
    <col min="5900" max="5900" width="9.7109375" style="2463" customWidth="1"/>
    <col min="5901" max="5901" width="8.7109375" style="2463" customWidth="1"/>
    <col min="5902" max="5902" width="11" style="2463" customWidth="1"/>
    <col min="5903" max="5903" width="10.5703125" style="2463" customWidth="1"/>
    <col min="5904" max="5904" width="12.5703125" style="2463" bestFit="1" customWidth="1"/>
    <col min="5905" max="5905" width="9.140625" style="2463"/>
    <col min="5906" max="5906" width="10.140625" style="2463" customWidth="1"/>
    <col min="5907" max="5907" width="13.5703125" style="2463" bestFit="1" customWidth="1"/>
    <col min="5908" max="6144" width="9.140625" style="2463"/>
    <col min="6145" max="6145" width="5.28515625" style="2463" customWidth="1"/>
    <col min="6146" max="6146" width="18.28515625" style="2463" customWidth="1"/>
    <col min="6147" max="6147" width="34.140625" style="2463" customWidth="1"/>
    <col min="6148" max="6152" width="9.140625" style="2463"/>
    <col min="6153" max="6153" width="12.85546875" style="2463" customWidth="1"/>
    <col min="6154" max="6154" width="9.140625" style="2463"/>
    <col min="6155" max="6155" width="12" style="2463" customWidth="1"/>
    <col min="6156" max="6156" width="9.7109375" style="2463" customWidth="1"/>
    <col min="6157" max="6157" width="8.7109375" style="2463" customWidth="1"/>
    <col min="6158" max="6158" width="11" style="2463" customWidth="1"/>
    <col min="6159" max="6159" width="10.5703125" style="2463" customWidth="1"/>
    <col min="6160" max="6160" width="12.5703125" style="2463" bestFit="1" customWidth="1"/>
    <col min="6161" max="6161" width="9.140625" style="2463"/>
    <col min="6162" max="6162" width="10.140625" style="2463" customWidth="1"/>
    <col min="6163" max="6163" width="13.5703125" style="2463" bestFit="1" customWidth="1"/>
    <col min="6164" max="6400" width="9.140625" style="2463"/>
    <col min="6401" max="6401" width="5.28515625" style="2463" customWidth="1"/>
    <col min="6402" max="6402" width="18.28515625" style="2463" customWidth="1"/>
    <col min="6403" max="6403" width="34.140625" style="2463" customWidth="1"/>
    <col min="6404" max="6408" width="9.140625" style="2463"/>
    <col min="6409" max="6409" width="12.85546875" style="2463" customWidth="1"/>
    <col min="6410" max="6410" width="9.140625" style="2463"/>
    <col min="6411" max="6411" width="12" style="2463" customWidth="1"/>
    <col min="6412" max="6412" width="9.7109375" style="2463" customWidth="1"/>
    <col min="6413" max="6413" width="8.7109375" style="2463" customWidth="1"/>
    <col min="6414" max="6414" width="11" style="2463" customWidth="1"/>
    <col min="6415" max="6415" width="10.5703125" style="2463" customWidth="1"/>
    <col min="6416" max="6416" width="12.5703125" style="2463" bestFit="1" customWidth="1"/>
    <col min="6417" max="6417" width="9.140625" style="2463"/>
    <col min="6418" max="6418" width="10.140625" style="2463" customWidth="1"/>
    <col min="6419" max="6419" width="13.5703125" style="2463" bestFit="1" customWidth="1"/>
    <col min="6420" max="6656" width="9.140625" style="2463"/>
    <col min="6657" max="6657" width="5.28515625" style="2463" customWidth="1"/>
    <col min="6658" max="6658" width="18.28515625" style="2463" customWidth="1"/>
    <col min="6659" max="6659" width="34.140625" style="2463" customWidth="1"/>
    <col min="6660" max="6664" width="9.140625" style="2463"/>
    <col min="6665" max="6665" width="12.85546875" style="2463" customWidth="1"/>
    <col min="6666" max="6666" width="9.140625" style="2463"/>
    <col min="6667" max="6667" width="12" style="2463" customWidth="1"/>
    <col min="6668" max="6668" width="9.7109375" style="2463" customWidth="1"/>
    <col min="6669" max="6669" width="8.7109375" style="2463" customWidth="1"/>
    <col min="6670" max="6670" width="11" style="2463" customWidth="1"/>
    <col min="6671" max="6671" width="10.5703125" style="2463" customWidth="1"/>
    <col min="6672" max="6672" width="12.5703125" style="2463" bestFit="1" customWidth="1"/>
    <col min="6673" max="6673" width="9.140625" style="2463"/>
    <col min="6674" max="6674" width="10.140625" style="2463" customWidth="1"/>
    <col min="6675" max="6675" width="13.5703125" style="2463" bestFit="1" customWidth="1"/>
    <col min="6676" max="6912" width="9.140625" style="2463"/>
    <col min="6913" max="6913" width="5.28515625" style="2463" customWidth="1"/>
    <col min="6914" max="6914" width="18.28515625" style="2463" customWidth="1"/>
    <col min="6915" max="6915" width="34.140625" style="2463" customWidth="1"/>
    <col min="6916" max="6920" width="9.140625" style="2463"/>
    <col min="6921" max="6921" width="12.85546875" style="2463" customWidth="1"/>
    <col min="6922" max="6922" width="9.140625" style="2463"/>
    <col min="6923" max="6923" width="12" style="2463" customWidth="1"/>
    <col min="6924" max="6924" width="9.7109375" style="2463" customWidth="1"/>
    <col min="6925" max="6925" width="8.7109375" style="2463" customWidth="1"/>
    <col min="6926" max="6926" width="11" style="2463" customWidth="1"/>
    <col min="6927" max="6927" width="10.5703125" style="2463" customWidth="1"/>
    <col min="6928" max="6928" width="12.5703125" style="2463" bestFit="1" customWidth="1"/>
    <col min="6929" max="6929" width="9.140625" style="2463"/>
    <col min="6930" max="6930" width="10.140625" style="2463" customWidth="1"/>
    <col min="6931" max="6931" width="13.5703125" style="2463" bestFit="1" customWidth="1"/>
    <col min="6932" max="7168" width="9.140625" style="2463"/>
    <col min="7169" max="7169" width="5.28515625" style="2463" customWidth="1"/>
    <col min="7170" max="7170" width="18.28515625" style="2463" customWidth="1"/>
    <col min="7171" max="7171" width="34.140625" style="2463" customWidth="1"/>
    <col min="7172" max="7176" width="9.140625" style="2463"/>
    <col min="7177" max="7177" width="12.85546875" style="2463" customWidth="1"/>
    <col min="7178" max="7178" width="9.140625" style="2463"/>
    <col min="7179" max="7179" width="12" style="2463" customWidth="1"/>
    <col min="7180" max="7180" width="9.7109375" style="2463" customWidth="1"/>
    <col min="7181" max="7181" width="8.7109375" style="2463" customWidth="1"/>
    <col min="7182" max="7182" width="11" style="2463" customWidth="1"/>
    <col min="7183" max="7183" width="10.5703125" style="2463" customWidth="1"/>
    <col min="7184" max="7184" width="12.5703125" style="2463" bestFit="1" customWidth="1"/>
    <col min="7185" max="7185" width="9.140625" style="2463"/>
    <col min="7186" max="7186" width="10.140625" style="2463" customWidth="1"/>
    <col min="7187" max="7187" width="13.5703125" style="2463" bestFit="1" customWidth="1"/>
    <col min="7188" max="7424" width="9.140625" style="2463"/>
    <col min="7425" max="7425" width="5.28515625" style="2463" customWidth="1"/>
    <col min="7426" max="7426" width="18.28515625" style="2463" customWidth="1"/>
    <col min="7427" max="7427" width="34.140625" style="2463" customWidth="1"/>
    <col min="7428" max="7432" width="9.140625" style="2463"/>
    <col min="7433" max="7433" width="12.85546875" style="2463" customWidth="1"/>
    <col min="7434" max="7434" width="9.140625" style="2463"/>
    <col min="7435" max="7435" width="12" style="2463" customWidth="1"/>
    <col min="7436" max="7436" width="9.7109375" style="2463" customWidth="1"/>
    <col min="7437" max="7437" width="8.7109375" style="2463" customWidth="1"/>
    <col min="7438" max="7438" width="11" style="2463" customWidth="1"/>
    <col min="7439" max="7439" width="10.5703125" style="2463" customWidth="1"/>
    <col min="7440" max="7440" width="12.5703125" style="2463" bestFit="1" customWidth="1"/>
    <col min="7441" max="7441" width="9.140625" style="2463"/>
    <col min="7442" max="7442" width="10.140625" style="2463" customWidth="1"/>
    <col min="7443" max="7443" width="13.5703125" style="2463" bestFit="1" customWidth="1"/>
    <col min="7444" max="7680" width="9.140625" style="2463"/>
    <col min="7681" max="7681" width="5.28515625" style="2463" customWidth="1"/>
    <col min="7682" max="7682" width="18.28515625" style="2463" customWidth="1"/>
    <col min="7683" max="7683" width="34.140625" style="2463" customWidth="1"/>
    <col min="7684" max="7688" width="9.140625" style="2463"/>
    <col min="7689" max="7689" width="12.85546875" style="2463" customWidth="1"/>
    <col min="7690" max="7690" width="9.140625" style="2463"/>
    <col min="7691" max="7691" width="12" style="2463" customWidth="1"/>
    <col min="7692" max="7692" width="9.7109375" style="2463" customWidth="1"/>
    <col min="7693" max="7693" width="8.7109375" style="2463" customWidth="1"/>
    <col min="7694" max="7694" width="11" style="2463" customWidth="1"/>
    <col min="7695" max="7695" width="10.5703125" style="2463" customWidth="1"/>
    <col min="7696" max="7696" width="12.5703125" style="2463" bestFit="1" customWidth="1"/>
    <col min="7697" max="7697" width="9.140625" style="2463"/>
    <col min="7698" max="7698" width="10.140625" style="2463" customWidth="1"/>
    <col min="7699" max="7699" width="13.5703125" style="2463" bestFit="1" customWidth="1"/>
    <col min="7700" max="7936" width="9.140625" style="2463"/>
    <col min="7937" max="7937" width="5.28515625" style="2463" customWidth="1"/>
    <col min="7938" max="7938" width="18.28515625" style="2463" customWidth="1"/>
    <col min="7939" max="7939" width="34.140625" style="2463" customWidth="1"/>
    <col min="7940" max="7944" width="9.140625" style="2463"/>
    <col min="7945" max="7945" width="12.85546875" style="2463" customWidth="1"/>
    <col min="7946" max="7946" width="9.140625" style="2463"/>
    <col min="7947" max="7947" width="12" style="2463" customWidth="1"/>
    <col min="7948" max="7948" width="9.7109375" style="2463" customWidth="1"/>
    <col min="7949" max="7949" width="8.7109375" style="2463" customWidth="1"/>
    <col min="7950" max="7950" width="11" style="2463" customWidth="1"/>
    <col min="7951" max="7951" width="10.5703125" style="2463" customWidth="1"/>
    <col min="7952" max="7952" width="12.5703125" style="2463" bestFit="1" customWidth="1"/>
    <col min="7953" max="7953" width="9.140625" style="2463"/>
    <col min="7954" max="7954" width="10.140625" style="2463" customWidth="1"/>
    <col min="7955" max="7955" width="13.5703125" style="2463" bestFit="1" customWidth="1"/>
    <col min="7956" max="8192" width="9.140625" style="2463"/>
    <col min="8193" max="8193" width="5.28515625" style="2463" customWidth="1"/>
    <col min="8194" max="8194" width="18.28515625" style="2463" customWidth="1"/>
    <col min="8195" max="8195" width="34.140625" style="2463" customWidth="1"/>
    <col min="8196" max="8200" width="9.140625" style="2463"/>
    <col min="8201" max="8201" width="12.85546875" style="2463" customWidth="1"/>
    <col min="8202" max="8202" width="9.140625" style="2463"/>
    <col min="8203" max="8203" width="12" style="2463" customWidth="1"/>
    <col min="8204" max="8204" width="9.7109375" style="2463" customWidth="1"/>
    <col min="8205" max="8205" width="8.7109375" style="2463" customWidth="1"/>
    <col min="8206" max="8206" width="11" style="2463" customWidth="1"/>
    <col min="8207" max="8207" width="10.5703125" style="2463" customWidth="1"/>
    <col min="8208" max="8208" width="12.5703125" style="2463" bestFit="1" customWidth="1"/>
    <col min="8209" max="8209" width="9.140625" style="2463"/>
    <col min="8210" max="8210" width="10.140625" style="2463" customWidth="1"/>
    <col min="8211" max="8211" width="13.5703125" style="2463" bestFit="1" customWidth="1"/>
    <col min="8212" max="8448" width="9.140625" style="2463"/>
    <col min="8449" max="8449" width="5.28515625" style="2463" customWidth="1"/>
    <col min="8450" max="8450" width="18.28515625" style="2463" customWidth="1"/>
    <col min="8451" max="8451" width="34.140625" style="2463" customWidth="1"/>
    <col min="8452" max="8456" width="9.140625" style="2463"/>
    <col min="8457" max="8457" width="12.85546875" style="2463" customWidth="1"/>
    <col min="8458" max="8458" width="9.140625" style="2463"/>
    <col min="8459" max="8459" width="12" style="2463" customWidth="1"/>
    <col min="8460" max="8460" width="9.7109375" style="2463" customWidth="1"/>
    <col min="8461" max="8461" width="8.7109375" style="2463" customWidth="1"/>
    <col min="8462" max="8462" width="11" style="2463" customWidth="1"/>
    <col min="8463" max="8463" width="10.5703125" style="2463" customWidth="1"/>
    <col min="8464" max="8464" width="12.5703125" style="2463" bestFit="1" customWidth="1"/>
    <col min="8465" max="8465" width="9.140625" style="2463"/>
    <col min="8466" max="8466" width="10.140625" style="2463" customWidth="1"/>
    <col min="8467" max="8467" width="13.5703125" style="2463" bestFit="1" customWidth="1"/>
    <col min="8468" max="8704" width="9.140625" style="2463"/>
    <col min="8705" max="8705" width="5.28515625" style="2463" customWidth="1"/>
    <col min="8706" max="8706" width="18.28515625" style="2463" customWidth="1"/>
    <col min="8707" max="8707" width="34.140625" style="2463" customWidth="1"/>
    <col min="8708" max="8712" width="9.140625" style="2463"/>
    <col min="8713" max="8713" width="12.85546875" style="2463" customWidth="1"/>
    <col min="8714" max="8714" width="9.140625" style="2463"/>
    <col min="8715" max="8715" width="12" style="2463" customWidth="1"/>
    <col min="8716" max="8716" width="9.7109375" style="2463" customWidth="1"/>
    <col min="8717" max="8717" width="8.7109375" style="2463" customWidth="1"/>
    <col min="8718" max="8718" width="11" style="2463" customWidth="1"/>
    <col min="8719" max="8719" width="10.5703125" style="2463" customWidth="1"/>
    <col min="8720" max="8720" width="12.5703125" style="2463" bestFit="1" customWidth="1"/>
    <col min="8721" max="8721" width="9.140625" style="2463"/>
    <col min="8722" max="8722" width="10.140625" style="2463" customWidth="1"/>
    <col min="8723" max="8723" width="13.5703125" style="2463" bestFit="1" customWidth="1"/>
    <col min="8724" max="8960" width="9.140625" style="2463"/>
    <col min="8961" max="8961" width="5.28515625" style="2463" customWidth="1"/>
    <col min="8962" max="8962" width="18.28515625" style="2463" customWidth="1"/>
    <col min="8963" max="8963" width="34.140625" style="2463" customWidth="1"/>
    <col min="8964" max="8968" width="9.140625" style="2463"/>
    <col min="8969" max="8969" width="12.85546875" style="2463" customWidth="1"/>
    <col min="8970" max="8970" width="9.140625" style="2463"/>
    <col min="8971" max="8971" width="12" style="2463" customWidth="1"/>
    <col min="8972" max="8972" width="9.7109375" style="2463" customWidth="1"/>
    <col min="8973" max="8973" width="8.7109375" style="2463" customWidth="1"/>
    <col min="8974" max="8974" width="11" style="2463" customWidth="1"/>
    <col min="8975" max="8975" width="10.5703125" style="2463" customWidth="1"/>
    <col min="8976" max="8976" width="12.5703125" style="2463" bestFit="1" customWidth="1"/>
    <col min="8977" max="8977" width="9.140625" style="2463"/>
    <col min="8978" max="8978" width="10.140625" style="2463" customWidth="1"/>
    <col min="8979" max="8979" width="13.5703125" style="2463" bestFit="1" customWidth="1"/>
    <col min="8980" max="9216" width="9.140625" style="2463"/>
    <col min="9217" max="9217" width="5.28515625" style="2463" customWidth="1"/>
    <col min="9218" max="9218" width="18.28515625" style="2463" customWidth="1"/>
    <col min="9219" max="9219" width="34.140625" style="2463" customWidth="1"/>
    <col min="9220" max="9224" width="9.140625" style="2463"/>
    <col min="9225" max="9225" width="12.85546875" style="2463" customWidth="1"/>
    <col min="9226" max="9226" width="9.140625" style="2463"/>
    <col min="9227" max="9227" width="12" style="2463" customWidth="1"/>
    <col min="9228" max="9228" width="9.7109375" style="2463" customWidth="1"/>
    <col min="9229" max="9229" width="8.7109375" style="2463" customWidth="1"/>
    <col min="9230" max="9230" width="11" style="2463" customWidth="1"/>
    <col min="9231" max="9231" width="10.5703125" style="2463" customWidth="1"/>
    <col min="9232" max="9232" width="12.5703125" style="2463" bestFit="1" customWidth="1"/>
    <col min="9233" max="9233" width="9.140625" style="2463"/>
    <col min="9234" max="9234" width="10.140625" style="2463" customWidth="1"/>
    <col min="9235" max="9235" width="13.5703125" style="2463" bestFit="1" customWidth="1"/>
    <col min="9236" max="9472" width="9.140625" style="2463"/>
    <col min="9473" max="9473" width="5.28515625" style="2463" customWidth="1"/>
    <col min="9474" max="9474" width="18.28515625" style="2463" customWidth="1"/>
    <col min="9475" max="9475" width="34.140625" style="2463" customWidth="1"/>
    <col min="9476" max="9480" width="9.140625" style="2463"/>
    <col min="9481" max="9481" width="12.85546875" style="2463" customWidth="1"/>
    <col min="9482" max="9482" width="9.140625" style="2463"/>
    <col min="9483" max="9483" width="12" style="2463" customWidth="1"/>
    <col min="9484" max="9484" width="9.7109375" style="2463" customWidth="1"/>
    <col min="9485" max="9485" width="8.7109375" style="2463" customWidth="1"/>
    <col min="9486" max="9486" width="11" style="2463" customWidth="1"/>
    <col min="9487" max="9487" width="10.5703125" style="2463" customWidth="1"/>
    <col min="9488" max="9488" width="12.5703125" style="2463" bestFit="1" customWidth="1"/>
    <col min="9489" max="9489" width="9.140625" style="2463"/>
    <col min="9490" max="9490" width="10.140625" style="2463" customWidth="1"/>
    <col min="9491" max="9491" width="13.5703125" style="2463" bestFit="1" customWidth="1"/>
    <col min="9492" max="9728" width="9.140625" style="2463"/>
    <col min="9729" max="9729" width="5.28515625" style="2463" customWidth="1"/>
    <col min="9730" max="9730" width="18.28515625" style="2463" customWidth="1"/>
    <col min="9731" max="9731" width="34.140625" style="2463" customWidth="1"/>
    <col min="9732" max="9736" width="9.140625" style="2463"/>
    <col min="9737" max="9737" width="12.85546875" style="2463" customWidth="1"/>
    <col min="9738" max="9738" width="9.140625" style="2463"/>
    <col min="9739" max="9739" width="12" style="2463" customWidth="1"/>
    <col min="9740" max="9740" width="9.7109375" style="2463" customWidth="1"/>
    <col min="9741" max="9741" width="8.7109375" style="2463" customWidth="1"/>
    <col min="9742" max="9742" width="11" style="2463" customWidth="1"/>
    <col min="9743" max="9743" width="10.5703125" style="2463" customWidth="1"/>
    <col min="9744" max="9744" width="12.5703125" style="2463" bestFit="1" customWidth="1"/>
    <col min="9745" max="9745" width="9.140625" style="2463"/>
    <col min="9746" max="9746" width="10.140625" style="2463" customWidth="1"/>
    <col min="9747" max="9747" width="13.5703125" style="2463" bestFit="1" customWidth="1"/>
    <col min="9748" max="9984" width="9.140625" style="2463"/>
    <col min="9985" max="9985" width="5.28515625" style="2463" customWidth="1"/>
    <col min="9986" max="9986" width="18.28515625" style="2463" customWidth="1"/>
    <col min="9987" max="9987" width="34.140625" style="2463" customWidth="1"/>
    <col min="9988" max="9992" width="9.140625" style="2463"/>
    <col min="9993" max="9993" width="12.85546875" style="2463" customWidth="1"/>
    <col min="9994" max="9994" width="9.140625" style="2463"/>
    <col min="9995" max="9995" width="12" style="2463" customWidth="1"/>
    <col min="9996" max="9996" width="9.7109375" style="2463" customWidth="1"/>
    <col min="9997" max="9997" width="8.7109375" style="2463" customWidth="1"/>
    <col min="9998" max="9998" width="11" style="2463" customWidth="1"/>
    <col min="9999" max="9999" width="10.5703125" style="2463" customWidth="1"/>
    <col min="10000" max="10000" width="12.5703125" style="2463" bestFit="1" customWidth="1"/>
    <col min="10001" max="10001" width="9.140625" style="2463"/>
    <col min="10002" max="10002" width="10.140625" style="2463" customWidth="1"/>
    <col min="10003" max="10003" width="13.5703125" style="2463" bestFit="1" customWidth="1"/>
    <col min="10004" max="10240" width="9.140625" style="2463"/>
    <col min="10241" max="10241" width="5.28515625" style="2463" customWidth="1"/>
    <col min="10242" max="10242" width="18.28515625" style="2463" customWidth="1"/>
    <col min="10243" max="10243" width="34.140625" style="2463" customWidth="1"/>
    <col min="10244" max="10248" width="9.140625" style="2463"/>
    <col min="10249" max="10249" width="12.85546875" style="2463" customWidth="1"/>
    <col min="10250" max="10250" width="9.140625" style="2463"/>
    <col min="10251" max="10251" width="12" style="2463" customWidth="1"/>
    <col min="10252" max="10252" width="9.7109375" style="2463" customWidth="1"/>
    <col min="10253" max="10253" width="8.7109375" style="2463" customWidth="1"/>
    <col min="10254" max="10254" width="11" style="2463" customWidth="1"/>
    <col min="10255" max="10255" width="10.5703125" style="2463" customWidth="1"/>
    <col min="10256" max="10256" width="12.5703125" style="2463" bestFit="1" customWidth="1"/>
    <col min="10257" max="10257" width="9.140625" style="2463"/>
    <col min="10258" max="10258" width="10.140625" style="2463" customWidth="1"/>
    <col min="10259" max="10259" width="13.5703125" style="2463" bestFit="1" customWidth="1"/>
    <col min="10260" max="10496" width="9.140625" style="2463"/>
    <col min="10497" max="10497" width="5.28515625" style="2463" customWidth="1"/>
    <col min="10498" max="10498" width="18.28515625" style="2463" customWidth="1"/>
    <col min="10499" max="10499" width="34.140625" style="2463" customWidth="1"/>
    <col min="10500" max="10504" width="9.140625" style="2463"/>
    <col min="10505" max="10505" width="12.85546875" style="2463" customWidth="1"/>
    <col min="10506" max="10506" width="9.140625" style="2463"/>
    <col min="10507" max="10507" width="12" style="2463" customWidth="1"/>
    <col min="10508" max="10508" width="9.7109375" style="2463" customWidth="1"/>
    <col min="10509" max="10509" width="8.7109375" style="2463" customWidth="1"/>
    <col min="10510" max="10510" width="11" style="2463" customWidth="1"/>
    <col min="10511" max="10511" width="10.5703125" style="2463" customWidth="1"/>
    <col min="10512" max="10512" width="12.5703125" style="2463" bestFit="1" customWidth="1"/>
    <col min="10513" max="10513" width="9.140625" style="2463"/>
    <col min="10514" max="10514" width="10.140625" style="2463" customWidth="1"/>
    <col min="10515" max="10515" width="13.5703125" style="2463" bestFit="1" customWidth="1"/>
    <col min="10516" max="10752" width="9.140625" style="2463"/>
    <col min="10753" max="10753" width="5.28515625" style="2463" customWidth="1"/>
    <col min="10754" max="10754" width="18.28515625" style="2463" customWidth="1"/>
    <col min="10755" max="10755" width="34.140625" style="2463" customWidth="1"/>
    <col min="10756" max="10760" width="9.140625" style="2463"/>
    <col min="10761" max="10761" width="12.85546875" style="2463" customWidth="1"/>
    <col min="10762" max="10762" width="9.140625" style="2463"/>
    <col min="10763" max="10763" width="12" style="2463" customWidth="1"/>
    <col min="10764" max="10764" width="9.7109375" style="2463" customWidth="1"/>
    <col min="10765" max="10765" width="8.7109375" style="2463" customWidth="1"/>
    <col min="10766" max="10766" width="11" style="2463" customWidth="1"/>
    <col min="10767" max="10767" width="10.5703125" style="2463" customWidth="1"/>
    <col min="10768" max="10768" width="12.5703125" style="2463" bestFit="1" customWidth="1"/>
    <col min="10769" max="10769" width="9.140625" style="2463"/>
    <col min="10770" max="10770" width="10.140625" style="2463" customWidth="1"/>
    <col min="10771" max="10771" width="13.5703125" style="2463" bestFit="1" customWidth="1"/>
    <col min="10772" max="11008" width="9.140625" style="2463"/>
    <col min="11009" max="11009" width="5.28515625" style="2463" customWidth="1"/>
    <col min="11010" max="11010" width="18.28515625" style="2463" customWidth="1"/>
    <col min="11011" max="11011" width="34.140625" style="2463" customWidth="1"/>
    <col min="11012" max="11016" width="9.140625" style="2463"/>
    <col min="11017" max="11017" width="12.85546875" style="2463" customWidth="1"/>
    <col min="11018" max="11018" width="9.140625" style="2463"/>
    <col min="11019" max="11019" width="12" style="2463" customWidth="1"/>
    <col min="11020" max="11020" width="9.7109375" style="2463" customWidth="1"/>
    <col min="11021" max="11021" width="8.7109375" style="2463" customWidth="1"/>
    <col min="11022" max="11022" width="11" style="2463" customWidth="1"/>
    <col min="11023" max="11023" width="10.5703125" style="2463" customWidth="1"/>
    <col min="11024" max="11024" width="12.5703125" style="2463" bestFit="1" customWidth="1"/>
    <col min="11025" max="11025" width="9.140625" style="2463"/>
    <col min="11026" max="11026" width="10.140625" style="2463" customWidth="1"/>
    <col min="11027" max="11027" width="13.5703125" style="2463" bestFit="1" customWidth="1"/>
    <col min="11028" max="11264" width="9.140625" style="2463"/>
    <col min="11265" max="11265" width="5.28515625" style="2463" customWidth="1"/>
    <col min="11266" max="11266" width="18.28515625" style="2463" customWidth="1"/>
    <col min="11267" max="11267" width="34.140625" style="2463" customWidth="1"/>
    <col min="11268" max="11272" width="9.140625" style="2463"/>
    <col min="11273" max="11273" width="12.85546875" style="2463" customWidth="1"/>
    <col min="11274" max="11274" width="9.140625" style="2463"/>
    <col min="11275" max="11275" width="12" style="2463" customWidth="1"/>
    <col min="11276" max="11276" width="9.7109375" style="2463" customWidth="1"/>
    <col min="11277" max="11277" width="8.7109375" style="2463" customWidth="1"/>
    <col min="11278" max="11278" width="11" style="2463" customWidth="1"/>
    <col min="11279" max="11279" width="10.5703125" style="2463" customWidth="1"/>
    <col min="11280" max="11280" width="12.5703125" style="2463" bestFit="1" customWidth="1"/>
    <col min="11281" max="11281" width="9.140625" style="2463"/>
    <col min="11282" max="11282" width="10.140625" style="2463" customWidth="1"/>
    <col min="11283" max="11283" width="13.5703125" style="2463" bestFit="1" customWidth="1"/>
    <col min="11284" max="11520" width="9.140625" style="2463"/>
    <col min="11521" max="11521" width="5.28515625" style="2463" customWidth="1"/>
    <col min="11522" max="11522" width="18.28515625" style="2463" customWidth="1"/>
    <col min="11523" max="11523" width="34.140625" style="2463" customWidth="1"/>
    <col min="11524" max="11528" width="9.140625" style="2463"/>
    <col min="11529" max="11529" width="12.85546875" style="2463" customWidth="1"/>
    <col min="11530" max="11530" width="9.140625" style="2463"/>
    <col min="11531" max="11531" width="12" style="2463" customWidth="1"/>
    <col min="11532" max="11532" width="9.7109375" style="2463" customWidth="1"/>
    <col min="11533" max="11533" width="8.7109375" style="2463" customWidth="1"/>
    <col min="11534" max="11534" width="11" style="2463" customWidth="1"/>
    <col min="11535" max="11535" width="10.5703125" style="2463" customWidth="1"/>
    <col min="11536" max="11536" width="12.5703125" style="2463" bestFit="1" customWidth="1"/>
    <col min="11537" max="11537" width="9.140625" style="2463"/>
    <col min="11538" max="11538" width="10.140625" style="2463" customWidth="1"/>
    <col min="11539" max="11539" width="13.5703125" style="2463" bestFit="1" customWidth="1"/>
    <col min="11540" max="11776" width="9.140625" style="2463"/>
    <col min="11777" max="11777" width="5.28515625" style="2463" customWidth="1"/>
    <col min="11778" max="11778" width="18.28515625" style="2463" customWidth="1"/>
    <col min="11779" max="11779" width="34.140625" style="2463" customWidth="1"/>
    <col min="11780" max="11784" width="9.140625" style="2463"/>
    <col min="11785" max="11785" width="12.85546875" style="2463" customWidth="1"/>
    <col min="11786" max="11786" width="9.140625" style="2463"/>
    <col min="11787" max="11787" width="12" style="2463" customWidth="1"/>
    <col min="11788" max="11788" width="9.7109375" style="2463" customWidth="1"/>
    <col min="11789" max="11789" width="8.7109375" style="2463" customWidth="1"/>
    <col min="11790" max="11790" width="11" style="2463" customWidth="1"/>
    <col min="11791" max="11791" width="10.5703125" style="2463" customWidth="1"/>
    <col min="11792" max="11792" width="12.5703125" style="2463" bestFit="1" customWidth="1"/>
    <col min="11793" max="11793" width="9.140625" style="2463"/>
    <col min="11794" max="11794" width="10.140625" style="2463" customWidth="1"/>
    <col min="11795" max="11795" width="13.5703125" style="2463" bestFit="1" customWidth="1"/>
    <col min="11796" max="12032" width="9.140625" style="2463"/>
    <col min="12033" max="12033" width="5.28515625" style="2463" customWidth="1"/>
    <col min="12034" max="12034" width="18.28515625" style="2463" customWidth="1"/>
    <col min="12035" max="12035" width="34.140625" style="2463" customWidth="1"/>
    <col min="12036" max="12040" width="9.140625" style="2463"/>
    <col min="12041" max="12041" width="12.85546875" style="2463" customWidth="1"/>
    <col min="12042" max="12042" width="9.140625" style="2463"/>
    <col min="12043" max="12043" width="12" style="2463" customWidth="1"/>
    <col min="12044" max="12044" width="9.7109375" style="2463" customWidth="1"/>
    <col min="12045" max="12045" width="8.7109375" style="2463" customWidth="1"/>
    <col min="12046" max="12046" width="11" style="2463" customWidth="1"/>
    <col min="12047" max="12047" width="10.5703125" style="2463" customWidth="1"/>
    <col min="12048" max="12048" width="12.5703125" style="2463" bestFit="1" customWidth="1"/>
    <col min="12049" max="12049" width="9.140625" style="2463"/>
    <col min="12050" max="12050" width="10.140625" style="2463" customWidth="1"/>
    <col min="12051" max="12051" width="13.5703125" style="2463" bestFit="1" customWidth="1"/>
    <col min="12052" max="12288" width="9.140625" style="2463"/>
    <col min="12289" max="12289" width="5.28515625" style="2463" customWidth="1"/>
    <col min="12290" max="12290" width="18.28515625" style="2463" customWidth="1"/>
    <col min="12291" max="12291" width="34.140625" style="2463" customWidth="1"/>
    <col min="12292" max="12296" width="9.140625" style="2463"/>
    <col min="12297" max="12297" width="12.85546875" style="2463" customWidth="1"/>
    <col min="12298" max="12298" width="9.140625" style="2463"/>
    <col min="12299" max="12299" width="12" style="2463" customWidth="1"/>
    <col min="12300" max="12300" width="9.7109375" style="2463" customWidth="1"/>
    <col min="12301" max="12301" width="8.7109375" style="2463" customWidth="1"/>
    <col min="12302" max="12302" width="11" style="2463" customWidth="1"/>
    <col min="12303" max="12303" width="10.5703125" style="2463" customWidth="1"/>
    <col min="12304" max="12304" width="12.5703125" style="2463" bestFit="1" customWidth="1"/>
    <col min="12305" max="12305" width="9.140625" style="2463"/>
    <col min="12306" max="12306" width="10.140625" style="2463" customWidth="1"/>
    <col min="12307" max="12307" width="13.5703125" style="2463" bestFit="1" customWidth="1"/>
    <col min="12308" max="12544" width="9.140625" style="2463"/>
    <col min="12545" max="12545" width="5.28515625" style="2463" customWidth="1"/>
    <col min="12546" max="12546" width="18.28515625" style="2463" customWidth="1"/>
    <col min="12547" max="12547" width="34.140625" style="2463" customWidth="1"/>
    <col min="12548" max="12552" width="9.140625" style="2463"/>
    <col min="12553" max="12553" width="12.85546875" style="2463" customWidth="1"/>
    <col min="12554" max="12554" width="9.140625" style="2463"/>
    <col min="12555" max="12555" width="12" style="2463" customWidth="1"/>
    <col min="12556" max="12556" width="9.7109375" style="2463" customWidth="1"/>
    <col min="12557" max="12557" width="8.7109375" style="2463" customWidth="1"/>
    <col min="12558" max="12558" width="11" style="2463" customWidth="1"/>
    <col min="12559" max="12559" width="10.5703125" style="2463" customWidth="1"/>
    <col min="12560" max="12560" width="12.5703125" style="2463" bestFit="1" customWidth="1"/>
    <col min="12561" max="12561" width="9.140625" style="2463"/>
    <col min="12562" max="12562" width="10.140625" style="2463" customWidth="1"/>
    <col min="12563" max="12563" width="13.5703125" style="2463" bestFit="1" customWidth="1"/>
    <col min="12564" max="12800" width="9.140625" style="2463"/>
    <col min="12801" max="12801" width="5.28515625" style="2463" customWidth="1"/>
    <col min="12802" max="12802" width="18.28515625" style="2463" customWidth="1"/>
    <col min="12803" max="12803" width="34.140625" style="2463" customWidth="1"/>
    <col min="12804" max="12808" width="9.140625" style="2463"/>
    <col min="12809" max="12809" width="12.85546875" style="2463" customWidth="1"/>
    <col min="12810" max="12810" width="9.140625" style="2463"/>
    <col min="12811" max="12811" width="12" style="2463" customWidth="1"/>
    <col min="12812" max="12812" width="9.7109375" style="2463" customWidth="1"/>
    <col min="12813" max="12813" width="8.7109375" style="2463" customWidth="1"/>
    <col min="12814" max="12814" width="11" style="2463" customWidth="1"/>
    <col min="12815" max="12815" width="10.5703125" style="2463" customWidth="1"/>
    <col min="12816" max="12816" width="12.5703125" style="2463" bestFit="1" customWidth="1"/>
    <col min="12817" max="12817" width="9.140625" style="2463"/>
    <col min="12818" max="12818" width="10.140625" style="2463" customWidth="1"/>
    <col min="12819" max="12819" width="13.5703125" style="2463" bestFit="1" customWidth="1"/>
    <col min="12820" max="13056" width="9.140625" style="2463"/>
    <col min="13057" max="13057" width="5.28515625" style="2463" customWidth="1"/>
    <col min="13058" max="13058" width="18.28515625" style="2463" customWidth="1"/>
    <col min="13059" max="13059" width="34.140625" style="2463" customWidth="1"/>
    <col min="13060" max="13064" width="9.140625" style="2463"/>
    <col min="13065" max="13065" width="12.85546875" style="2463" customWidth="1"/>
    <col min="13066" max="13066" width="9.140625" style="2463"/>
    <col min="13067" max="13067" width="12" style="2463" customWidth="1"/>
    <col min="13068" max="13068" width="9.7109375" style="2463" customWidth="1"/>
    <col min="13069" max="13069" width="8.7109375" style="2463" customWidth="1"/>
    <col min="13070" max="13070" width="11" style="2463" customWidth="1"/>
    <col min="13071" max="13071" width="10.5703125" style="2463" customWidth="1"/>
    <col min="13072" max="13072" width="12.5703125" style="2463" bestFit="1" customWidth="1"/>
    <col min="13073" max="13073" width="9.140625" style="2463"/>
    <col min="13074" max="13074" width="10.140625" style="2463" customWidth="1"/>
    <col min="13075" max="13075" width="13.5703125" style="2463" bestFit="1" customWidth="1"/>
    <col min="13076" max="13312" width="9.140625" style="2463"/>
    <col min="13313" max="13313" width="5.28515625" style="2463" customWidth="1"/>
    <col min="13314" max="13314" width="18.28515625" style="2463" customWidth="1"/>
    <col min="13315" max="13315" width="34.140625" style="2463" customWidth="1"/>
    <col min="13316" max="13320" width="9.140625" style="2463"/>
    <col min="13321" max="13321" width="12.85546875" style="2463" customWidth="1"/>
    <col min="13322" max="13322" width="9.140625" style="2463"/>
    <col min="13323" max="13323" width="12" style="2463" customWidth="1"/>
    <col min="13324" max="13324" width="9.7109375" style="2463" customWidth="1"/>
    <col min="13325" max="13325" width="8.7109375" style="2463" customWidth="1"/>
    <col min="13326" max="13326" width="11" style="2463" customWidth="1"/>
    <col min="13327" max="13327" width="10.5703125" style="2463" customWidth="1"/>
    <col min="13328" max="13328" width="12.5703125" style="2463" bestFit="1" customWidth="1"/>
    <col min="13329" max="13329" width="9.140625" style="2463"/>
    <col min="13330" max="13330" width="10.140625" style="2463" customWidth="1"/>
    <col min="13331" max="13331" width="13.5703125" style="2463" bestFit="1" customWidth="1"/>
    <col min="13332" max="13568" width="9.140625" style="2463"/>
    <col min="13569" max="13569" width="5.28515625" style="2463" customWidth="1"/>
    <col min="13570" max="13570" width="18.28515625" style="2463" customWidth="1"/>
    <col min="13571" max="13571" width="34.140625" style="2463" customWidth="1"/>
    <col min="13572" max="13576" width="9.140625" style="2463"/>
    <col min="13577" max="13577" width="12.85546875" style="2463" customWidth="1"/>
    <col min="13578" max="13578" width="9.140625" style="2463"/>
    <col min="13579" max="13579" width="12" style="2463" customWidth="1"/>
    <col min="13580" max="13580" width="9.7109375" style="2463" customWidth="1"/>
    <col min="13581" max="13581" width="8.7109375" style="2463" customWidth="1"/>
    <col min="13582" max="13582" width="11" style="2463" customWidth="1"/>
    <col min="13583" max="13583" width="10.5703125" style="2463" customWidth="1"/>
    <col min="13584" max="13584" width="12.5703125" style="2463" bestFit="1" customWidth="1"/>
    <col min="13585" max="13585" width="9.140625" style="2463"/>
    <col min="13586" max="13586" width="10.140625" style="2463" customWidth="1"/>
    <col min="13587" max="13587" width="13.5703125" style="2463" bestFit="1" customWidth="1"/>
    <col min="13588" max="13824" width="9.140625" style="2463"/>
    <col min="13825" max="13825" width="5.28515625" style="2463" customWidth="1"/>
    <col min="13826" max="13826" width="18.28515625" style="2463" customWidth="1"/>
    <col min="13827" max="13827" width="34.140625" style="2463" customWidth="1"/>
    <col min="13828" max="13832" width="9.140625" style="2463"/>
    <col min="13833" max="13833" width="12.85546875" style="2463" customWidth="1"/>
    <col min="13834" max="13834" width="9.140625" style="2463"/>
    <col min="13835" max="13835" width="12" style="2463" customWidth="1"/>
    <col min="13836" max="13836" width="9.7109375" style="2463" customWidth="1"/>
    <col min="13837" max="13837" width="8.7109375" style="2463" customWidth="1"/>
    <col min="13838" max="13838" width="11" style="2463" customWidth="1"/>
    <col min="13839" max="13839" width="10.5703125" style="2463" customWidth="1"/>
    <col min="13840" max="13840" width="12.5703125" style="2463" bestFit="1" customWidth="1"/>
    <col min="13841" max="13841" width="9.140625" style="2463"/>
    <col min="13842" max="13842" width="10.140625" style="2463" customWidth="1"/>
    <col min="13843" max="13843" width="13.5703125" style="2463" bestFit="1" customWidth="1"/>
    <col min="13844" max="14080" width="9.140625" style="2463"/>
    <col min="14081" max="14081" width="5.28515625" style="2463" customWidth="1"/>
    <col min="14082" max="14082" width="18.28515625" style="2463" customWidth="1"/>
    <col min="14083" max="14083" width="34.140625" style="2463" customWidth="1"/>
    <col min="14084" max="14088" width="9.140625" style="2463"/>
    <col min="14089" max="14089" width="12.85546875" style="2463" customWidth="1"/>
    <col min="14090" max="14090" width="9.140625" style="2463"/>
    <col min="14091" max="14091" width="12" style="2463" customWidth="1"/>
    <col min="14092" max="14092" width="9.7109375" style="2463" customWidth="1"/>
    <col min="14093" max="14093" width="8.7109375" style="2463" customWidth="1"/>
    <col min="14094" max="14094" width="11" style="2463" customWidth="1"/>
    <col min="14095" max="14095" width="10.5703125" style="2463" customWidth="1"/>
    <col min="14096" max="14096" width="12.5703125" style="2463" bestFit="1" customWidth="1"/>
    <col min="14097" max="14097" width="9.140625" style="2463"/>
    <col min="14098" max="14098" width="10.140625" style="2463" customWidth="1"/>
    <col min="14099" max="14099" width="13.5703125" style="2463" bestFit="1" customWidth="1"/>
    <col min="14100" max="14336" width="9.140625" style="2463"/>
    <col min="14337" max="14337" width="5.28515625" style="2463" customWidth="1"/>
    <col min="14338" max="14338" width="18.28515625" style="2463" customWidth="1"/>
    <col min="14339" max="14339" width="34.140625" style="2463" customWidth="1"/>
    <col min="14340" max="14344" width="9.140625" style="2463"/>
    <col min="14345" max="14345" width="12.85546875" style="2463" customWidth="1"/>
    <col min="14346" max="14346" width="9.140625" style="2463"/>
    <col min="14347" max="14347" width="12" style="2463" customWidth="1"/>
    <col min="14348" max="14348" width="9.7109375" style="2463" customWidth="1"/>
    <col min="14349" max="14349" width="8.7109375" style="2463" customWidth="1"/>
    <col min="14350" max="14350" width="11" style="2463" customWidth="1"/>
    <col min="14351" max="14351" width="10.5703125" style="2463" customWidth="1"/>
    <col min="14352" max="14352" width="12.5703125" style="2463" bestFit="1" customWidth="1"/>
    <col min="14353" max="14353" width="9.140625" style="2463"/>
    <col min="14354" max="14354" width="10.140625" style="2463" customWidth="1"/>
    <col min="14355" max="14355" width="13.5703125" style="2463" bestFit="1" customWidth="1"/>
    <col min="14356" max="14592" width="9.140625" style="2463"/>
    <col min="14593" max="14593" width="5.28515625" style="2463" customWidth="1"/>
    <col min="14594" max="14594" width="18.28515625" style="2463" customWidth="1"/>
    <col min="14595" max="14595" width="34.140625" style="2463" customWidth="1"/>
    <col min="14596" max="14600" width="9.140625" style="2463"/>
    <col min="14601" max="14601" width="12.85546875" style="2463" customWidth="1"/>
    <col min="14602" max="14602" width="9.140625" style="2463"/>
    <col min="14603" max="14603" width="12" style="2463" customWidth="1"/>
    <col min="14604" max="14604" width="9.7109375" style="2463" customWidth="1"/>
    <col min="14605" max="14605" width="8.7109375" style="2463" customWidth="1"/>
    <col min="14606" max="14606" width="11" style="2463" customWidth="1"/>
    <col min="14607" max="14607" width="10.5703125" style="2463" customWidth="1"/>
    <col min="14608" max="14608" width="12.5703125" style="2463" bestFit="1" customWidth="1"/>
    <col min="14609" max="14609" width="9.140625" style="2463"/>
    <col min="14610" max="14610" width="10.140625" style="2463" customWidth="1"/>
    <col min="14611" max="14611" width="13.5703125" style="2463" bestFit="1" customWidth="1"/>
    <col min="14612" max="14848" width="9.140625" style="2463"/>
    <col min="14849" max="14849" width="5.28515625" style="2463" customWidth="1"/>
    <col min="14850" max="14850" width="18.28515625" style="2463" customWidth="1"/>
    <col min="14851" max="14851" width="34.140625" style="2463" customWidth="1"/>
    <col min="14852" max="14856" width="9.140625" style="2463"/>
    <col min="14857" max="14857" width="12.85546875" style="2463" customWidth="1"/>
    <col min="14858" max="14858" width="9.140625" style="2463"/>
    <col min="14859" max="14859" width="12" style="2463" customWidth="1"/>
    <col min="14860" max="14860" width="9.7109375" style="2463" customWidth="1"/>
    <col min="14861" max="14861" width="8.7109375" style="2463" customWidth="1"/>
    <col min="14862" max="14862" width="11" style="2463" customWidth="1"/>
    <col min="14863" max="14863" width="10.5703125" style="2463" customWidth="1"/>
    <col min="14864" max="14864" width="12.5703125" style="2463" bestFit="1" customWidth="1"/>
    <col min="14865" max="14865" width="9.140625" style="2463"/>
    <col min="14866" max="14866" width="10.140625" style="2463" customWidth="1"/>
    <col min="14867" max="14867" width="13.5703125" style="2463" bestFit="1" customWidth="1"/>
    <col min="14868" max="15104" width="9.140625" style="2463"/>
    <col min="15105" max="15105" width="5.28515625" style="2463" customWidth="1"/>
    <col min="15106" max="15106" width="18.28515625" style="2463" customWidth="1"/>
    <col min="15107" max="15107" width="34.140625" style="2463" customWidth="1"/>
    <col min="15108" max="15112" width="9.140625" style="2463"/>
    <col min="15113" max="15113" width="12.85546875" style="2463" customWidth="1"/>
    <col min="15114" max="15114" width="9.140625" style="2463"/>
    <col min="15115" max="15115" width="12" style="2463" customWidth="1"/>
    <col min="15116" max="15116" width="9.7109375" style="2463" customWidth="1"/>
    <col min="15117" max="15117" width="8.7109375" style="2463" customWidth="1"/>
    <col min="15118" max="15118" width="11" style="2463" customWidth="1"/>
    <col min="15119" max="15119" width="10.5703125" style="2463" customWidth="1"/>
    <col min="15120" max="15120" width="12.5703125" style="2463" bestFit="1" customWidth="1"/>
    <col min="15121" max="15121" width="9.140625" style="2463"/>
    <col min="15122" max="15122" width="10.140625" style="2463" customWidth="1"/>
    <col min="15123" max="15123" width="13.5703125" style="2463" bestFit="1" customWidth="1"/>
    <col min="15124" max="15360" width="9.140625" style="2463"/>
    <col min="15361" max="15361" width="5.28515625" style="2463" customWidth="1"/>
    <col min="15362" max="15362" width="18.28515625" style="2463" customWidth="1"/>
    <col min="15363" max="15363" width="34.140625" style="2463" customWidth="1"/>
    <col min="15364" max="15368" width="9.140625" style="2463"/>
    <col min="15369" max="15369" width="12.85546875" style="2463" customWidth="1"/>
    <col min="15370" max="15370" width="9.140625" style="2463"/>
    <col min="15371" max="15371" width="12" style="2463" customWidth="1"/>
    <col min="15372" max="15372" width="9.7109375" style="2463" customWidth="1"/>
    <col min="15373" max="15373" width="8.7109375" style="2463" customWidth="1"/>
    <col min="15374" max="15374" width="11" style="2463" customWidth="1"/>
    <col min="15375" max="15375" width="10.5703125" style="2463" customWidth="1"/>
    <col min="15376" max="15376" width="12.5703125" style="2463" bestFit="1" customWidth="1"/>
    <col min="15377" max="15377" width="9.140625" style="2463"/>
    <col min="15378" max="15378" width="10.140625" style="2463" customWidth="1"/>
    <col min="15379" max="15379" width="13.5703125" style="2463" bestFit="1" customWidth="1"/>
    <col min="15380" max="15616" width="9.140625" style="2463"/>
    <col min="15617" max="15617" width="5.28515625" style="2463" customWidth="1"/>
    <col min="15618" max="15618" width="18.28515625" style="2463" customWidth="1"/>
    <col min="15619" max="15619" width="34.140625" style="2463" customWidth="1"/>
    <col min="15620" max="15624" width="9.140625" style="2463"/>
    <col min="15625" max="15625" width="12.85546875" style="2463" customWidth="1"/>
    <col min="15626" max="15626" width="9.140625" style="2463"/>
    <col min="15627" max="15627" width="12" style="2463" customWidth="1"/>
    <col min="15628" max="15628" width="9.7109375" style="2463" customWidth="1"/>
    <col min="15629" max="15629" width="8.7109375" style="2463" customWidth="1"/>
    <col min="15630" max="15630" width="11" style="2463" customWidth="1"/>
    <col min="15631" max="15631" width="10.5703125" style="2463" customWidth="1"/>
    <col min="15632" max="15632" width="12.5703125" style="2463" bestFit="1" customWidth="1"/>
    <col min="15633" max="15633" width="9.140625" style="2463"/>
    <col min="15634" max="15634" width="10.140625" style="2463" customWidth="1"/>
    <col min="15635" max="15635" width="13.5703125" style="2463" bestFit="1" customWidth="1"/>
    <col min="15636" max="15872" width="9.140625" style="2463"/>
    <col min="15873" max="15873" width="5.28515625" style="2463" customWidth="1"/>
    <col min="15874" max="15874" width="18.28515625" style="2463" customWidth="1"/>
    <col min="15875" max="15875" width="34.140625" style="2463" customWidth="1"/>
    <col min="15876" max="15880" width="9.140625" style="2463"/>
    <col min="15881" max="15881" width="12.85546875" style="2463" customWidth="1"/>
    <col min="15882" max="15882" width="9.140625" style="2463"/>
    <col min="15883" max="15883" width="12" style="2463" customWidth="1"/>
    <col min="15884" max="15884" width="9.7109375" style="2463" customWidth="1"/>
    <col min="15885" max="15885" width="8.7109375" style="2463" customWidth="1"/>
    <col min="15886" max="15886" width="11" style="2463" customWidth="1"/>
    <col min="15887" max="15887" width="10.5703125" style="2463" customWidth="1"/>
    <col min="15888" max="15888" width="12.5703125" style="2463" bestFit="1" customWidth="1"/>
    <col min="15889" max="15889" width="9.140625" style="2463"/>
    <col min="15890" max="15890" width="10.140625" style="2463" customWidth="1"/>
    <col min="15891" max="15891" width="13.5703125" style="2463" bestFit="1" customWidth="1"/>
    <col min="15892" max="16128" width="9.140625" style="2463"/>
    <col min="16129" max="16129" width="5.28515625" style="2463" customWidth="1"/>
    <col min="16130" max="16130" width="18.28515625" style="2463" customWidth="1"/>
    <col min="16131" max="16131" width="34.140625" style="2463" customWidth="1"/>
    <col min="16132" max="16136" width="9.140625" style="2463"/>
    <col min="16137" max="16137" width="12.85546875" style="2463" customWidth="1"/>
    <col min="16138" max="16138" width="9.140625" style="2463"/>
    <col min="16139" max="16139" width="12" style="2463" customWidth="1"/>
    <col min="16140" max="16140" width="9.7109375" style="2463" customWidth="1"/>
    <col min="16141" max="16141" width="8.7109375" style="2463" customWidth="1"/>
    <col min="16142" max="16142" width="11" style="2463" customWidth="1"/>
    <col min="16143" max="16143" width="10.5703125" style="2463" customWidth="1"/>
    <col min="16144" max="16144" width="12.5703125" style="2463" bestFit="1" customWidth="1"/>
    <col min="16145" max="16145" width="9.140625" style="2463"/>
    <col min="16146" max="16146" width="10.140625" style="2463" customWidth="1"/>
    <col min="16147" max="16147" width="13.5703125" style="2463" bestFit="1" customWidth="1"/>
    <col min="16148" max="16384" width="9.140625" style="2463"/>
  </cols>
  <sheetData>
    <row r="1" spans="1:80" s="2231" customFormat="1" ht="15" customHeight="1">
      <c r="A1" s="2266"/>
      <c r="B1" s="2267" t="s">
        <v>4734</v>
      </c>
      <c r="C1" s="2266"/>
      <c r="D1" s="2120" t="s">
        <v>4550</v>
      </c>
      <c r="E1" s="2266"/>
      <c r="F1" s="2266"/>
      <c r="G1" s="2266"/>
      <c r="H1" s="2266"/>
      <c r="I1" s="2266"/>
      <c r="J1" s="2266"/>
      <c r="K1" s="2266"/>
      <c r="L1" s="2266"/>
      <c r="M1" s="2266"/>
      <c r="P1" s="2266"/>
      <c r="Q1" s="2266"/>
      <c r="R1" s="2266"/>
      <c r="S1" s="2266"/>
      <c r="T1" s="2266"/>
      <c r="U1" s="2266"/>
      <c r="V1" s="2266"/>
      <c r="W1" s="2266"/>
      <c r="X1" s="2266"/>
      <c r="Y1" s="2266"/>
      <c r="Z1" s="2264" t="s">
        <v>130</v>
      </c>
      <c r="AA1" s="2265" t="s">
        <v>4710</v>
      </c>
      <c r="AC1" s="2266"/>
      <c r="AD1" s="2266"/>
      <c r="AE1" s="2266"/>
      <c r="AF1" s="2266"/>
      <c r="AG1" s="2266"/>
      <c r="AH1" s="2266"/>
      <c r="AI1" s="2266"/>
      <c r="AJ1" s="2266"/>
      <c r="AK1" s="2266"/>
      <c r="AL1" s="2266"/>
      <c r="AM1" s="2266"/>
      <c r="AN1" s="2264" t="s">
        <v>130</v>
      </c>
      <c r="AO1" s="2265" t="s">
        <v>4710</v>
      </c>
      <c r="AR1" s="2266"/>
      <c r="AS1" s="2266"/>
      <c r="AT1" s="2266"/>
      <c r="AU1" s="2266"/>
      <c r="AV1" s="2266"/>
      <c r="AW1" s="2266"/>
      <c r="AX1" s="2266"/>
      <c r="AY1" s="2266"/>
      <c r="AZ1" s="2266"/>
      <c r="BA1" s="2266"/>
      <c r="BB1" s="2264" t="s">
        <v>130</v>
      </c>
      <c r="BC1" s="2265" t="s">
        <v>4710</v>
      </c>
      <c r="BD1" s="2266"/>
      <c r="BE1" s="2266"/>
      <c r="BF1" s="2266"/>
      <c r="BG1" s="2266"/>
      <c r="BH1" s="2266"/>
      <c r="BI1" s="2266"/>
      <c r="BJ1" s="2266"/>
      <c r="BK1" s="2266"/>
      <c r="BL1" s="2266"/>
      <c r="BM1" s="2266"/>
      <c r="BN1" s="2266"/>
      <c r="BO1" s="2266"/>
      <c r="BP1" s="2266"/>
      <c r="BQ1" s="2266"/>
      <c r="BR1" s="2266"/>
      <c r="BS1" s="2266"/>
      <c r="BT1" s="2266"/>
      <c r="BU1" s="2266"/>
      <c r="BV1" s="2266"/>
      <c r="BW1" s="2266"/>
      <c r="BX1" s="2266"/>
      <c r="BY1" s="2266"/>
      <c r="BZ1" s="2266"/>
      <c r="CA1" s="2266"/>
      <c r="CB1" s="2266"/>
    </row>
    <row r="2" spans="1:80" s="2231" customFormat="1" ht="24" customHeight="1">
      <c r="A2" s="2437"/>
      <c r="B2" s="2438"/>
      <c r="C2" s="2438"/>
      <c r="D2" s="2438"/>
      <c r="E2" s="2438"/>
      <c r="F2" s="2438"/>
      <c r="G2" s="2438"/>
      <c r="H2" s="2438"/>
      <c r="I2" s="2438"/>
      <c r="J2" s="2438"/>
      <c r="K2" s="2438"/>
      <c r="L2" s="2438"/>
      <c r="M2" s="2438"/>
      <c r="N2" s="2264" t="s">
        <v>130</v>
      </c>
      <c r="O2" s="2264"/>
      <c r="P2" s="2438"/>
      <c r="Q2" s="2438"/>
      <c r="R2" s="2438"/>
      <c r="S2" s="2438"/>
      <c r="T2" s="2438"/>
      <c r="U2" s="2438"/>
      <c r="V2" s="2438"/>
      <c r="W2" s="2438"/>
      <c r="X2" s="2438"/>
      <c r="Y2" s="2438"/>
      <c r="Z2" s="2438"/>
      <c r="AB2" s="2440"/>
      <c r="AC2" s="2438"/>
      <c r="AD2" s="2438"/>
      <c r="AE2" s="2438"/>
      <c r="AF2" s="2438"/>
      <c r="AG2" s="2438"/>
      <c r="AH2" s="2438"/>
      <c r="AI2" s="2438"/>
      <c r="AJ2" s="2438"/>
      <c r="AK2" s="2438"/>
      <c r="AL2" s="2438"/>
      <c r="AM2" s="2438"/>
      <c r="AN2" s="2438"/>
      <c r="AO2" s="2438"/>
      <c r="AP2" s="2440"/>
      <c r="AQ2" s="2438"/>
      <c r="AR2" s="2438"/>
      <c r="AS2" s="2438"/>
      <c r="AT2" s="2438"/>
      <c r="AU2" s="2438"/>
      <c r="AV2" s="2438"/>
      <c r="AW2" s="2438"/>
      <c r="AX2" s="2438"/>
      <c r="AY2" s="2438"/>
      <c r="AZ2" s="2438"/>
      <c r="BA2" s="2438"/>
      <c r="BB2" s="2438"/>
      <c r="BC2" s="2438"/>
    </row>
    <row r="3" spans="1:80" ht="15.75">
      <c r="A3" s="3362" t="s">
        <v>4735</v>
      </c>
      <c r="B3" s="3363"/>
      <c r="C3" s="3363"/>
      <c r="D3" s="3363"/>
      <c r="E3" s="3363"/>
      <c r="F3" s="3363"/>
      <c r="G3" s="3363"/>
      <c r="H3" s="3363"/>
      <c r="I3" s="3363"/>
      <c r="J3" s="3363"/>
      <c r="K3" s="3363"/>
      <c r="L3" s="3363"/>
      <c r="M3" s="3363"/>
      <c r="N3" s="3363"/>
      <c r="O3" s="3363"/>
      <c r="P3" s="3363"/>
      <c r="Q3" s="3363"/>
      <c r="R3" s="3363"/>
      <c r="S3" s="3364"/>
    </row>
    <row r="4" spans="1:80" s="2464" customFormat="1" ht="12.75">
      <c r="A4" s="3365" t="s">
        <v>4736</v>
      </c>
      <c r="B4" s="3365" t="s">
        <v>4737</v>
      </c>
      <c r="C4" s="3365" t="s">
        <v>898</v>
      </c>
      <c r="D4" s="3365" t="s">
        <v>356</v>
      </c>
      <c r="E4" s="3365" t="s">
        <v>4738</v>
      </c>
      <c r="F4" s="3365" t="s">
        <v>4739</v>
      </c>
      <c r="G4" s="3365" t="s">
        <v>4740</v>
      </c>
      <c r="H4" s="3365" t="s">
        <v>4741</v>
      </c>
      <c r="I4" s="3366" t="s">
        <v>4742</v>
      </c>
      <c r="J4" s="3366"/>
      <c r="K4" s="3366"/>
      <c r="L4" s="3366"/>
      <c r="M4" s="3366"/>
      <c r="N4" s="3366"/>
      <c r="O4" s="3366"/>
      <c r="P4" s="3366"/>
      <c r="Q4" s="3361" t="s">
        <v>4743</v>
      </c>
      <c r="R4" s="3361" t="s">
        <v>4744</v>
      </c>
      <c r="S4" s="3361" t="s">
        <v>4745</v>
      </c>
    </row>
    <row r="5" spans="1:80" s="2464" customFormat="1" ht="65.25" customHeight="1">
      <c r="A5" s="3365"/>
      <c r="B5" s="3365"/>
      <c r="C5" s="3365"/>
      <c r="D5" s="3365"/>
      <c r="E5" s="3365"/>
      <c r="F5" s="3365"/>
      <c r="G5" s="3365"/>
      <c r="H5" s="3365"/>
      <c r="I5" s="2465">
        <v>41730</v>
      </c>
      <c r="J5" s="2465">
        <v>41760</v>
      </c>
      <c r="K5" s="2465">
        <v>41791</v>
      </c>
      <c r="L5" s="2465">
        <v>41821</v>
      </c>
      <c r="M5" s="2465">
        <v>41852</v>
      </c>
      <c r="N5" s="2465">
        <v>41883</v>
      </c>
      <c r="O5" s="2465">
        <v>41913</v>
      </c>
      <c r="P5" s="2466" t="s">
        <v>1124</v>
      </c>
      <c r="Q5" s="3361"/>
      <c r="R5" s="3361"/>
      <c r="S5" s="3361"/>
    </row>
    <row r="6" spans="1:80" s="2471" customFormat="1">
      <c r="A6" s="2467" t="s">
        <v>1125</v>
      </c>
      <c r="B6" s="2468" t="s">
        <v>4746</v>
      </c>
      <c r="C6" s="2468"/>
      <c r="D6" s="2468"/>
      <c r="E6" s="2468"/>
      <c r="F6" s="2468"/>
      <c r="G6" s="2468"/>
      <c r="H6" s="2468"/>
      <c r="I6" s="2469"/>
      <c r="J6" s="2469"/>
      <c r="K6" s="2469"/>
      <c r="L6" s="2469"/>
      <c r="M6" s="2469"/>
      <c r="N6" s="2469"/>
      <c r="O6" s="2469"/>
      <c r="P6" s="2469"/>
      <c r="Q6" s="2470"/>
      <c r="R6" s="2470"/>
      <c r="S6" s="2469"/>
    </row>
    <row r="7" spans="1:80">
      <c r="A7" s="2472">
        <v>1</v>
      </c>
      <c r="B7" s="2473" t="s">
        <v>4747</v>
      </c>
      <c r="C7" s="2473" t="s">
        <v>627</v>
      </c>
      <c r="D7" s="2473" t="s">
        <v>4748</v>
      </c>
      <c r="E7" s="2473">
        <v>132</v>
      </c>
      <c r="F7" s="2473">
        <v>13000</v>
      </c>
      <c r="G7" s="2473"/>
      <c r="H7" s="2473">
        <f>F7+G7</f>
        <v>13000</v>
      </c>
      <c r="I7" s="2473">
        <v>3049320</v>
      </c>
      <c r="J7" s="2473">
        <v>2922240</v>
      </c>
      <c r="K7" s="2473">
        <v>2801523</v>
      </c>
      <c r="L7" s="2473">
        <v>3005400</v>
      </c>
      <c r="M7" s="2473">
        <v>2908080</v>
      </c>
      <c r="N7" s="2473">
        <v>2708400</v>
      </c>
      <c r="O7" s="2473">
        <v>2360280</v>
      </c>
      <c r="P7" s="2473">
        <f>I7+J7+K7+L7+M7+N7+O7</f>
        <v>19755243</v>
      </c>
      <c r="Q7" s="2470">
        <f>P7/7*12+800000</f>
        <v>34666130.857142858</v>
      </c>
      <c r="R7" s="2475">
        <f>Q7/(H7*0.9*30*24*12)</f>
        <v>0.34293022769411657</v>
      </c>
      <c r="S7" s="2474">
        <f>ROUND(Q7*1.03,0)</f>
        <v>35706115</v>
      </c>
      <c r="T7" s="2476">
        <f t="shared" ref="T7:Y19" si="0">I7/1000000</f>
        <v>3.0493199999999998</v>
      </c>
      <c r="U7" s="2476">
        <f t="shared" si="0"/>
        <v>2.9222399999999999</v>
      </c>
      <c r="V7" s="2476">
        <f t="shared" si="0"/>
        <v>2.801523</v>
      </c>
      <c r="W7" s="2476">
        <f t="shared" si="0"/>
        <v>3.0053999999999998</v>
      </c>
      <c r="X7" s="2476">
        <f t="shared" si="0"/>
        <v>2.90808</v>
      </c>
      <c r="Y7" s="2476">
        <f t="shared" si="0"/>
        <v>2.7084000000000001</v>
      </c>
      <c r="Z7" s="2476">
        <f>P7/1000000</f>
        <v>19.755243</v>
      </c>
    </row>
    <row r="8" spans="1:80">
      <c r="A8" s="2472">
        <v>2</v>
      </c>
      <c r="B8" s="2473" t="s">
        <v>4747</v>
      </c>
      <c r="C8" s="2473" t="s">
        <v>642</v>
      </c>
      <c r="D8" s="2473" t="s">
        <v>4749</v>
      </c>
      <c r="E8" s="2473">
        <v>132</v>
      </c>
      <c r="F8" s="2473">
        <v>9000</v>
      </c>
      <c r="G8" s="2473"/>
      <c r="H8" s="2473">
        <f t="shared" ref="H8:H19" si="1">F8+G8</f>
        <v>9000</v>
      </c>
      <c r="I8" s="2473">
        <v>3707640</v>
      </c>
      <c r="J8" s="2473">
        <v>3844800</v>
      </c>
      <c r="K8" s="2473">
        <v>3481200</v>
      </c>
      <c r="L8" s="2473">
        <v>4068540</v>
      </c>
      <c r="M8" s="2473">
        <v>4218840</v>
      </c>
      <c r="N8" s="2473">
        <v>4053060</v>
      </c>
      <c r="O8" s="2473">
        <v>3824280</v>
      </c>
      <c r="P8" s="2473">
        <f t="shared" ref="P8:P19" si="2">I8+J8+K8+L8+M8+N8+O8</f>
        <v>27198360</v>
      </c>
      <c r="Q8" s="2470">
        <f t="shared" ref="Q8:Q19" si="3">P8/7*12</f>
        <v>46625760</v>
      </c>
      <c r="R8" s="2475">
        <f t="shared" ref="R8:R19" si="4">Q8/(H8*0.9*30*24*12)</f>
        <v>0.66623456790123459</v>
      </c>
      <c r="S8" s="2474">
        <f>ROUND(Q8*1.01,0)</f>
        <v>47092018</v>
      </c>
      <c r="T8" s="2476">
        <f t="shared" si="0"/>
        <v>3.70764</v>
      </c>
      <c r="U8" s="2476">
        <f t="shared" si="0"/>
        <v>3.8448000000000002</v>
      </c>
      <c r="V8" s="2476">
        <f t="shared" si="0"/>
        <v>3.4811999999999999</v>
      </c>
      <c r="W8" s="2476">
        <f t="shared" si="0"/>
        <v>4.0685399999999996</v>
      </c>
      <c r="X8" s="2476">
        <f t="shared" si="0"/>
        <v>4.2188400000000001</v>
      </c>
      <c r="Y8" s="2476">
        <f t="shared" si="0"/>
        <v>4.0530600000000003</v>
      </c>
      <c r="Z8" s="2476">
        <f t="shared" ref="Z8:Z19" si="5">P8/1000000</f>
        <v>27.198360000000001</v>
      </c>
    </row>
    <row r="9" spans="1:80">
      <c r="A9" s="2472">
        <v>3</v>
      </c>
      <c r="B9" s="2473" t="s">
        <v>4747</v>
      </c>
      <c r="C9" s="2473" t="s">
        <v>4750</v>
      </c>
      <c r="D9" s="2473" t="s">
        <v>4751</v>
      </c>
      <c r="E9" s="2473">
        <v>132</v>
      </c>
      <c r="F9" s="2473">
        <v>17778</v>
      </c>
      <c r="G9" s="2473"/>
      <c r="H9" s="2473">
        <f t="shared" si="1"/>
        <v>17778</v>
      </c>
      <c r="I9" s="2473">
        <v>9944000</v>
      </c>
      <c r="J9" s="2473">
        <v>11517000</v>
      </c>
      <c r="K9" s="2473">
        <v>10680000</v>
      </c>
      <c r="L9" s="2473">
        <v>11481000</v>
      </c>
      <c r="M9" s="2473">
        <v>11251000</v>
      </c>
      <c r="N9" s="2473">
        <v>10722000</v>
      </c>
      <c r="O9" s="2473">
        <v>9795000</v>
      </c>
      <c r="P9" s="2473">
        <f t="shared" si="2"/>
        <v>75390000</v>
      </c>
      <c r="Q9" s="2470">
        <f t="shared" si="3"/>
        <v>129240000</v>
      </c>
      <c r="R9" s="2475">
        <f t="shared" si="4"/>
        <v>0.93488414728149227</v>
      </c>
      <c r="S9" s="2474">
        <f>ROUND(Q9*1.01,0)</f>
        <v>130532400</v>
      </c>
      <c r="T9" s="2476">
        <f t="shared" si="0"/>
        <v>9.9440000000000008</v>
      </c>
      <c r="U9" s="2476">
        <f t="shared" si="0"/>
        <v>11.516999999999999</v>
      </c>
      <c r="V9" s="2476">
        <f t="shared" si="0"/>
        <v>10.68</v>
      </c>
      <c r="W9" s="2476">
        <f t="shared" si="0"/>
        <v>11.481</v>
      </c>
      <c r="X9" s="2476">
        <f t="shared" si="0"/>
        <v>11.250999999999999</v>
      </c>
      <c r="Y9" s="2476">
        <f t="shared" si="0"/>
        <v>10.722</v>
      </c>
      <c r="Z9" s="2476">
        <f t="shared" si="5"/>
        <v>75.39</v>
      </c>
    </row>
    <row r="10" spans="1:80">
      <c r="A10" s="2472">
        <v>4</v>
      </c>
      <c r="B10" s="2473" t="s">
        <v>4752</v>
      </c>
      <c r="C10" s="2473" t="s">
        <v>4753</v>
      </c>
      <c r="D10" s="2473" t="s">
        <v>4749</v>
      </c>
      <c r="E10" s="2473">
        <v>132</v>
      </c>
      <c r="F10" s="2473">
        <v>10000</v>
      </c>
      <c r="G10" s="2473"/>
      <c r="H10" s="2473">
        <f t="shared" si="1"/>
        <v>10000</v>
      </c>
      <c r="I10" s="2473">
        <v>114600</v>
      </c>
      <c r="J10" s="2473">
        <v>293800</v>
      </c>
      <c r="K10" s="2473">
        <v>1524500</v>
      </c>
      <c r="L10" s="2473">
        <v>2370600</v>
      </c>
      <c r="M10" s="2473">
        <v>4142850</v>
      </c>
      <c r="N10" s="2473">
        <v>217600</v>
      </c>
      <c r="O10" s="2473">
        <v>297700</v>
      </c>
      <c r="P10" s="2473">
        <f t="shared" si="2"/>
        <v>8961650</v>
      </c>
      <c r="Q10" s="2470">
        <f>P10+(P10-M10-L10-K10)/4*5</f>
        <v>10116275</v>
      </c>
      <c r="R10" s="2475">
        <f t="shared" si="4"/>
        <v>0.13009612911522633</v>
      </c>
      <c r="S10" s="2474">
        <f>ROUND(Q10*1.01,0)</f>
        <v>10217438</v>
      </c>
      <c r="T10" s="2476">
        <f t="shared" si="0"/>
        <v>0.11459999999999999</v>
      </c>
      <c r="U10" s="2476">
        <f t="shared" si="0"/>
        <v>0.29380000000000001</v>
      </c>
      <c r="V10" s="2476">
        <f t="shared" si="0"/>
        <v>1.5245</v>
      </c>
      <c r="W10" s="2476">
        <f t="shared" si="0"/>
        <v>2.3706</v>
      </c>
      <c r="X10" s="2476">
        <f t="shared" si="0"/>
        <v>4.1428500000000001</v>
      </c>
      <c r="Y10" s="2476">
        <f t="shared" si="0"/>
        <v>0.21759999999999999</v>
      </c>
      <c r="Z10" s="2476">
        <f t="shared" si="5"/>
        <v>8.9616500000000006</v>
      </c>
    </row>
    <row r="11" spans="1:80">
      <c r="A11" s="2472">
        <v>5</v>
      </c>
      <c r="B11" s="2473" t="s">
        <v>4752</v>
      </c>
      <c r="C11" s="2473" t="s">
        <v>4754</v>
      </c>
      <c r="D11" s="2473" t="s">
        <v>4755</v>
      </c>
      <c r="E11" s="2473">
        <v>220</v>
      </c>
      <c r="F11" s="2473">
        <v>0</v>
      </c>
      <c r="G11" s="2473"/>
      <c r="H11" s="2473">
        <f t="shared" si="1"/>
        <v>0</v>
      </c>
      <c r="I11" s="2473">
        <v>447000</v>
      </c>
      <c r="J11" s="2473">
        <v>121600</v>
      </c>
      <c r="K11" s="2473">
        <v>420800</v>
      </c>
      <c r="L11" s="2473">
        <v>349400</v>
      </c>
      <c r="M11" s="2473">
        <v>320400</v>
      </c>
      <c r="N11" s="2473">
        <v>85600</v>
      </c>
      <c r="O11" s="2473">
        <v>1439600</v>
      </c>
      <c r="P11" s="2473">
        <f t="shared" si="2"/>
        <v>3184400</v>
      </c>
      <c r="Q11" s="2470">
        <f>P11+(P11-O11)/6*5</f>
        <v>4638400</v>
      </c>
      <c r="R11" s="2475">
        <v>0</v>
      </c>
      <c r="S11" s="2474">
        <f>Q11</f>
        <v>4638400</v>
      </c>
      <c r="T11" s="2476">
        <f t="shared" si="0"/>
        <v>0.44700000000000001</v>
      </c>
      <c r="U11" s="2476">
        <f t="shared" si="0"/>
        <v>0.1216</v>
      </c>
      <c r="V11" s="2476">
        <f t="shared" si="0"/>
        <v>0.42080000000000001</v>
      </c>
      <c r="W11" s="2476">
        <f t="shared" si="0"/>
        <v>0.34939999999999999</v>
      </c>
      <c r="X11" s="2476">
        <f t="shared" si="0"/>
        <v>0.32040000000000002</v>
      </c>
      <c r="Y11" s="2476">
        <f t="shared" si="0"/>
        <v>8.5599999999999996E-2</v>
      </c>
      <c r="Z11" s="2476">
        <f t="shared" si="5"/>
        <v>3.1844000000000001</v>
      </c>
    </row>
    <row r="12" spans="1:80">
      <c r="A12" s="2472">
        <v>6</v>
      </c>
      <c r="B12" s="2473" t="s">
        <v>4756</v>
      </c>
      <c r="C12" s="2473" t="s">
        <v>299</v>
      </c>
      <c r="D12" s="2473" t="s">
        <v>4748</v>
      </c>
      <c r="E12" s="2473">
        <v>132</v>
      </c>
      <c r="F12" s="2473">
        <v>14000</v>
      </c>
      <c r="G12" s="2473"/>
      <c r="H12" s="2473">
        <f t="shared" si="1"/>
        <v>14000</v>
      </c>
      <c r="I12" s="2473">
        <v>2979000</v>
      </c>
      <c r="J12" s="2473">
        <v>3075480</v>
      </c>
      <c r="K12" s="2473">
        <v>3113280</v>
      </c>
      <c r="L12" s="2473">
        <v>3071520</v>
      </c>
      <c r="M12" s="2473">
        <v>3040200</v>
      </c>
      <c r="N12" s="2473">
        <v>2837160</v>
      </c>
      <c r="O12" s="2473">
        <v>3217680</v>
      </c>
      <c r="P12" s="2473">
        <f t="shared" si="2"/>
        <v>21334320</v>
      </c>
      <c r="Q12" s="2470">
        <f>P12/7*12+800000</f>
        <v>37373120</v>
      </c>
      <c r="R12" s="2475">
        <f t="shared" si="4"/>
        <v>0.34330099941211051</v>
      </c>
      <c r="S12" s="2474">
        <f t="shared" ref="S12:S18" si="6">ROUND(Q12*1.03,0)</f>
        <v>38494314</v>
      </c>
      <c r="T12" s="2476">
        <f t="shared" si="0"/>
        <v>2.9790000000000001</v>
      </c>
      <c r="U12" s="2476">
        <f t="shared" si="0"/>
        <v>3.0754800000000002</v>
      </c>
      <c r="V12" s="2476">
        <f t="shared" si="0"/>
        <v>3.11328</v>
      </c>
      <c r="W12" s="2476">
        <f t="shared" si="0"/>
        <v>3.07152</v>
      </c>
      <c r="X12" s="2476">
        <f t="shared" si="0"/>
        <v>3.0402</v>
      </c>
      <c r="Y12" s="2476">
        <f t="shared" si="0"/>
        <v>2.8371599999999999</v>
      </c>
      <c r="Z12" s="2476">
        <f t="shared" si="5"/>
        <v>21.334320000000002</v>
      </c>
    </row>
    <row r="13" spans="1:80">
      <c r="A13" s="2472">
        <v>7</v>
      </c>
      <c r="B13" s="2473" t="s">
        <v>3550</v>
      </c>
      <c r="C13" s="2473" t="s">
        <v>301</v>
      </c>
      <c r="D13" s="2473" t="s">
        <v>4748</v>
      </c>
      <c r="E13" s="2473">
        <v>132</v>
      </c>
      <c r="F13" s="2473">
        <v>11000</v>
      </c>
      <c r="G13" s="2473"/>
      <c r="H13" s="2473">
        <f t="shared" si="1"/>
        <v>11000</v>
      </c>
      <c r="I13" s="2473">
        <v>1733280</v>
      </c>
      <c r="J13" s="2473">
        <v>1596480</v>
      </c>
      <c r="K13" s="2473">
        <v>1588320</v>
      </c>
      <c r="L13" s="2473">
        <v>1437600</v>
      </c>
      <c r="M13" s="2473">
        <v>1511760</v>
      </c>
      <c r="N13" s="2473">
        <v>1385280</v>
      </c>
      <c r="O13" s="2473">
        <v>1056960</v>
      </c>
      <c r="P13" s="2473">
        <f t="shared" si="2"/>
        <v>10309680</v>
      </c>
      <c r="Q13" s="2470">
        <f>P13/7*12+700000</f>
        <v>18373737.142857142</v>
      </c>
      <c r="R13" s="2475">
        <f t="shared" si="4"/>
        <v>0.2148070653626209</v>
      </c>
      <c r="S13" s="2474">
        <f t="shared" si="6"/>
        <v>18924949</v>
      </c>
      <c r="T13" s="2476">
        <f t="shared" si="0"/>
        <v>1.7332799999999999</v>
      </c>
      <c r="U13" s="2476">
        <f t="shared" si="0"/>
        <v>1.5964799999999999</v>
      </c>
      <c r="V13" s="2476">
        <f t="shared" si="0"/>
        <v>1.58832</v>
      </c>
      <c r="W13" s="2476">
        <f t="shared" si="0"/>
        <v>1.4376</v>
      </c>
      <c r="X13" s="2476">
        <f t="shared" si="0"/>
        <v>1.51176</v>
      </c>
      <c r="Y13" s="2476">
        <f t="shared" si="0"/>
        <v>1.3852800000000001</v>
      </c>
      <c r="Z13" s="2476">
        <f t="shared" si="5"/>
        <v>10.30968</v>
      </c>
    </row>
    <row r="14" spans="1:80">
      <c r="A14" s="2472">
        <v>8</v>
      </c>
      <c r="B14" s="2473" t="s">
        <v>3550</v>
      </c>
      <c r="C14" s="2473" t="s">
        <v>303</v>
      </c>
      <c r="D14" s="2473" t="s">
        <v>4748</v>
      </c>
      <c r="E14" s="2473">
        <v>132</v>
      </c>
      <c r="F14" s="2473">
        <v>5000</v>
      </c>
      <c r="G14" s="2473"/>
      <c r="H14" s="2473">
        <f t="shared" si="1"/>
        <v>5000</v>
      </c>
      <c r="I14" s="2473">
        <v>767760</v>
      </c>
      <c r="J14" s="2473">
        <v>729360</v>
      </c>
      <c r="K14" s="2473">
        <v>702720</v>
      </c>
      <c r="L14" s="2473">
        <v>655680</v>
      </c>
      <c r="M14" s="2473">
        <v>632640</v>
      </c>
      <c r="N14" s="2473">
        <v>601440</v>
      </c>
      <c r="O14" s="2473">
        <v>470160</v>
      </c>
      <c r="P14" s="2473">
        <f t="shared" si="2"/>
        <v>4559760</v>
      </c>
      <c r="Q14" s="2470">
        <f>P14/7*12+400000</f>
        <v>8216731.4285714282</v>
      </c>
      <c r="R14" s="2475">
        <f t="shared" si="4"/>
        <v>0.21133568489124044</v>
      </c>
      <c r="S14" s="2474">
        <f t="shared" si="6"/>
        <v>8463233</v>
      </c>
      <c r="T14" s="2476">
        <f t="shared" si="0"/>
        <v>0.76776</v>
      </c>
      <c r="U14" s="2476">
        <f t="shared" si="0"/>
        <v>0.72936000000000001</v>
      </c>
      <c r="V14" s="2476">
        <f t="shared" si="0"/>
        <v>0.70272000000000001</v>
      </c>
      <c r="W14" s="2476">
        <f t="shared" si="0"/>
        <v>0.65568000000000004</v>
      </c>
      <c r="X14" s="2476">
        <f t="shared" si="0"/>
        <v>0.63263999999999998</v>
      </c>
      <c r="Y14" s="2476">
        <f t="shared" si="0"/>
        <v>0.60143999999999997</v>
      </c>
      <c r="Z14" s="2476">
        <f t="shared" si="5"/>
        <v>4.5597599999999998</v>
      </c>
    </row>
    <row r="15" spans="1:80">
      <c r="A15" s="2472">
        <v>9</v>
      </c>
      <c r="B15" s="2473" t="s">
        <v>3550</v>
      </c>
      <c r="C15" s="2473" t="s">
        <v>304</v>
      </c>
      <c r="D15" s="2473" t="s">
        <v>4748</v>
      </c>
      <c r="E15" s="2473">
        <v>132</v>
      </c>
      <c r="F15" s="2473">
        <v>6000</v>
      </c>
      <c r="G15" s="2473"/>
      <c r="H15" s="2473">
        <f t="shared" si="1"/>
        <v>6000</v>
      </c>
      <c r="I15" s="2473">
        <v>800400</v>
      </c>
      <c r="J15" s="2473">
        <v>768960</v>
      </c>
      <c r="K15" s="2473">
        <v>758640</v>
      </c>
      <c r="L15" s="2473">
        <v>758640</v>
      </c>
      <c r="M15" s="2473">
        <v>1315920</v>
      </c>
      <c r="N15" s="2473">
        <v>617520</v>
      </c>
      <c r="O15" s="2473">
        <v>461520</v>
      </c>
      <c r="P15" s="2473">
        <f t="shared" si="2"/>
        <v>5481600</v>
      </c>
      <c r="Q15" s="2470">
        <f>P15/7*12+400000</f>
        <v>9797028.5714285709</v>
      </c>
      <c r="R15" s="2475">
        <f t="shared" si="4"/>
        <v>0.20998432294728589</v>
      </c>
      <c r="S15" s="2474">
        <f t="shared" si="6"/>
        <v>10090939</v>
      </c>
      <c r="T15" s="2476">
        <f t="shared" si="0"/>
        <v>0.8004</v>
      </c>
      <c r="U15" s="2476">
        <f t="shared" si="0"/>
        <v>0.76895999999999998</v>
      </c>
      <c r="V15" s="2476">
        <f t="shared" si="0"/>
        <v>0.75863999999999998</v>
      </c>
      <c r="W15" s="2476">
        <f t="shared" si="0"/>
        <v>0.75863999999999998</v>
      </c>
      <c r="X15" s="2476">
        <f t="shared" si="0"/>
        <v>1.31592</v>
      </c>
      <c r="Y15" s="2476">
        <f t="shared" si="0"/>
        <v>0.61751999999999996</v>
      </c>
      <c r="Z15" s="2476">
        <f t="shared" si="5"/>
        <v>5.4816000000000003</v>
      </c>
    </row>
    <row r="16" spans="1:80">
      <c r="A16" s="2472">
        <v>10</v>
      </c>
      <c r="B16" s="2473" t="s">
        <v>4757</v>
      </c>
      <c r="C16" s="2473" t="s">
        <v>305</v>
      </c>
      <c r="D16" s="2473" t="s">
        <v>4748</v>
      </c>
      <c r="E16" s="2473">
        <v>132</v>
      </c>
      <c r="F16" s="2473">
        <v>12000</v>
      </c>
      <c r="G16" s="2473"/>
      <c r="H16" s="2473">
        <f t="shared" si="1"/>
        <v>12000</v>
      </c>
      <c r="I16" s="2473">
        <v>1993920</v>
      </c>
      <c r="J16" s="2473">
        <v>1993200</v>
      </c>
      <c r="K16" s="2473">
        <v>1993200</v>
      </c>
      <c r="L16" s="2473">
        <v>1993200</v>
      </c>
      <c r="M16" s="2473">
        <v>1993200</v>
      </c>
      <c r="N16" s="2473">
        <v>1605738</v>
      </c>
      <c r="O16" s="2473">
        <v>1144560</v>
      </c>
      <c r="P16" s="2473">
        <f t="shared" si="2"/>
        <v>12717018</v>
      </c>
      <c r="Q16" s="2470">
        <f>P16/7*12+825000</f>
        <v>22625602.285714284</v>
      </c>
      <c r="R16" s="2475">
        <f t="shared" si="4"/>
        <v>0.24247258965314519</v>
      </c>
      <c r="S16" s="2474">
        <f t="shared" si="6"/>
        <v>23304370</v>
      </c>
      <c r="T16" s="2476">
        <f t="shared" si="0"/>
        <v>1.9939199999999999</v>
      </c>
      <c r="U16" s="2476">
        <f t="shared" si="0"/>
        <v>1.9932000000000001</v>
      </c>
      <c r="V16" s="2476">
        <f t="shared" si="0"/>
        <v>1.9932000000000001</v>
      </c>
      <c r="W16" s="2476">
        <f t="shared" si="0"/>
        <v>1.9932000000000001</v>
      </c>
      <c r="X16" s="2476">
        <f t="shared" si="0"/>
        <v>1.9932000000000001</v>
      </c>
      <c r="Y16" s="2476">
        <f t="shared" si="0"/>
        <v>1.6057380000000001</v>
      </c>
      <c r="Z16" s="2476">
        <f t="shared" si="5"/>
        <v>12.717017999999999</v>
      </c>
    </row>
    <row r="17" spans="1:26">
      <c r="A17" s="2472">
        <v>11</v>
      </c>
      <c r="B17" s="2473" t="s">
        <v>4757</v>
      </c>
      <c r="C17" s="2473" t="s">
        <v>306</v>
      </c>
      <c r="D17" s="2473" t="s">
        <v>4748</v>
      </c>
      <c r="E17" s="2473">
        <v>132</v>
      </c>
      <c r="F17" s="2473">
        <v>5200</v>
      </c>
      <c r="G17" s="2473"/>
      <c r="H17" s="2473">
        <f t="shared" si="1"/>
        <v>5200</v>
      </c>
      <c r="I17" s="2473">
        <v>947520</v>
      </c>
      <c r="J17" s="2473">
        <v>908640</v>
      </c>
      <c r="K17" s="2473">
        <v>895440</v>
      </c>
      <c r="L17" s="2473">
        <v>823920</v>
      </c>
      <c r="M17" s="2473">
        <v>806160</v>
      </c>
      <c r="N17" s="2473">
        <v>716880</v>
      </c>
      <c r="O17" s="2473">
        <v>280800</v>
      </c>
      <c r="P17" s="2473">
        <f t="shared" si="2"/>
        <v>5379360</v>
      </c>
      <c r="Q17" s="2470">
        <f>P17/7*12+400000</f>
        <v>9621760</v>
      </c>
      <c r="R17" s="2475">
        <f t="shared" si="4"/>
        <v>0.23795504906616019</v>
      </c>
      <c r="S17" s="2474">
        <f t="shared" si="6"/>
        <v>9910413</v>
      </c>
      <c r="T17" s="2476">
        <f t="shared" si="0"/>
        <v>0.94752000000000003</v>
      </c>
      <c r="U17" s="2476">
        <f t="shared" si="0"/>
        <v>0.90864</v>
      </c>
      <c r="V17" s="2476">
        <f t="shared" si="0"/>
        <v>0.89544000000000001</v>
      </c>
      <c r="W17" s="2476">
        <f t="shared" si="0"/>
        <v>0.82391999999999999</v>
      </c>
      <c r="X17" s="2476">
        <f t="shared" si="0"/>
        <v>0.80615999999999999</v>
      </c>
      <c r="Y17" s="2476">
        <f t="shared" si="0"/>
        <v>0.71687999999999996</v>
      </c>
      <c r="Z17" s="2476">
        <f t="shared" si="5"/>
        <v>5.3793600000000001</v>
      </c>
    </row>
    <row r="18" spans="1:26">
      <c r="A18" s="2472">
        <v>12</v>
      </c>
      <c r="B18" s="2473" t="s">
        <v>4757</v>
      </c>
      <c r="C18" s="2473" t="s">
        <v>307</v>
      </c>
      <c r="D18" s="2473" t="s">
        <v>4748</v>
      </c>
      <c r="E18" s="2473">
        <v>132</v>
      </c>
      <c r="F18" s="2473">
        <v>5500</v>
      </c>
      <c r="G18" s="2473"/>
      <c r="H18" s="2473">
        <f t="shared" si="1"/>
        <v>5500</v>
      </c>
      <c r="I18" s="2473">
        <v>739920</v>
      </c>
      <c r="J18" s="2473">
        <v>678720</v>
      </c>
      <c r="K18" s="2473">
        <v>686640</v>
      </c>
      <c r="L18" s="2473">
        <v>642000</v>
      </c>
      <c r="M18" s="2473">
        <v>624960</v>
      </c>
      <c r="N18" s="2473">
        <v>555120</v>
      </c>
      <c r="O18" s="2473">
        <v>236400</v>
      </c>
      <c r="P18" s="2473">
        <f t="shared" si="2"/>
        <v>4163760</v>
      </c>
      <c r="Q18" s="2470">
        <f>P18/7*12+400000</f>
        <v>7537874.2857142854</v>
      </c>
      <c r="R18" s="2475">
        <f t="shared" si="4"/>
        <v>0.1762503340281118</v>
      </c>
      <c r="S18" s="2474">
        <f t="shared" si="6"/>
        <v>7764011</v>
      </c>
      <c r="T18" s="2476">
        <f t="shared" si="0"/>
        <v>0.73992000000000002</v>
      </c>
      <c r="U18" s="2476">
        <f t="shared" si="0"/>
        <v>0.67871999999999999</v>
      </c>
      <c r="V18" s="2476">
        <f t="shared" si="0"/>
        <v>0.68664000000000003</v>
      </c>
      <c r="W18" s="2476">
        <f t="shared" si="0"/>
        <v>0.64200000000000002</v>
      </c>
      <c r="X18" s="2476">
        <f t="shared" si="0"/>
        <v>0.62495999999999996</v>
      </c>
      <c r="Y18" s="2476">
        <f t="shared" si="0"/>
        <v>0.55511999999999995</v>
      </c>
      <c r="Z18" s="2476">
        <f t="shared" si="5"/>
        <v>4.1637599999999999</v>
      </c>
    </row>
    <row r="19" spans="1:26">
      <c r="A19" s="2472">
        <v>13</v>
      </c>
      <c r="B19" s="2473" t="s">
        <v>4757</v>
      </c>
      <c r="C19" s="2473" t="s">
        <v>308</v>
      </c>
      <c r="D19" s="2473" t="s">
        <v>4749</v>
      </c>
      <c r="E19" s="2473">
        <v>132</v>
      </c>
      <c r="F19" s="2473">
        <v>13445</v>
      </c>
      <c r="G19" s="2473"/>
      <c r="H19" s="2473">
        <f t="shared" si="1"/>
        <v>13445</v>
      </c>
      <c r="I19" s="2473">
        <v>4253700</v>
      </c>
      <c r="J19" s="2473">
        <v>4776400</v>
      </c>
      <c r="K19" s="2473">
        <v>4787400</v>
      </c>
      <c r="L19" s="2473">
        <v>4889100</v>
      </c>
      <c r="M19" s="2473">
        <v>4675200</v>
      </c>
      <c r="N19" s="2473">
        <v>4746700</v>
      </c>
      <c r="O19" s="2473">
        <v>4269300</v>
      </c>
      <c r="P19" s="2473">
        <f t="shared" si="2"/>
        <v>32397800</v>
      </c>
      <c r="Q19" s="2470">
        <f t="shared" si="3"/>
        <v>55539085.714285716</v>
      </c>
      <c r="R19" s="2475">
        <f t="shared" si="4"/>
        <v>0.5312288682810562</v>
      </c>
      <c r="S19" s="2474">
        <f>ROUND(Q19*1.01,0)</f>
        <v>56094477</v>
      </c>
      <c r="T19" s="2476">
        <f t="shared" si="0"/>
        <v>4.2537000000000003</v>
      </c>
      <c r="U19" s="2476">
        <f t="shared" si="0"/>
        <v>4.7763999999999998</v>
      </c>
      <c r="V19" s="2476">
        <f t="shared" si="0"/>
        <v>4.7873999999999999</v>
      </c>
      <c r="W19" s="2476">
        <f t="shared" si="0"/>
        <v>4.8891</v>
      </c>
      <c r="X19" s="2476">
        <f t="shared" si="0"/>
        <v>4.6752000000000002</v>
      </c>
      <c r="Y19" s="2476">
        <f t="shared" si="0"/>
        <v>4.7466999999999997</v>
      </c>
      <c r="Z19" s="2476">
        <f t="shared" si="5"/>
        <v>32.397799999999997</v>
      </c>
    </row>
    <row r="20" spans="1:26" s="2471" customFormat="1">
      <c r="A20" s="2467" t="s">
        <v>558</v>
      </c>
      <c r="B20" s="2468" t="s">
        <v>4758</v>
      </c>
      <c r="C20" s="2468"/>
      <c r="D20" s="2468"/>
      <c r="E20" s="2468"/>
      <c r="F20" s="2468"/>
      <c r="G20" s="2468"/>
      <c r="H20" s="2468"/>
      <c r="I20" s="2469"/>
      <c r="J20" s="2469"/>
      <c r="K20" s="2469"/>
      <c r="L20" s="2469"/>
      <c r="M20" s="2469"/>
      <c r="N20" s="2469"/>
      <c r="O20" s="2469"/>
      <c r="P20" s="2469"/>
      <c r="Q20" s="2470"/>
      <c r="R20" s="2470"/>
      <c r="S20" s="2469"/>
    </row>
    <row r="21" spans="1:26">
      <c r="A21" s="2472">
        <v>1</v>
      </c>
      <c r="B21" s="2477"/>
      <c r="C21" s="2473"/>
      <c r="D21" s="2473"/>
      <c r="E21" s="2477"/>
      <c r="F21" s="2477"/>
      <c r="G21" s="2477"/>
      <c r="H21" s="2477"/>
      <c r="I21" s="2478"/>
      <c r="J21" s="2478"/>
      <c r="K21" s="2478"/>
      <c r="L21" s="2478"/>
      <c r="M21" s="2478"/>
      <c r="N21" s="2478"/>
      <c r="O21" s="2478"/>
      <c r="P21" s="2478"/>
      <c r="Q21" s="2474"/>
      <c r="R21" s="2474"/>
      <c r="S21" s="2478"/>
      <c r="T21" s="2476">
        <f>(Q8+Q10+Q19)/1000000</f>
        <v>112.28112071428572</v>
      </c>
      <c r="U21" s="2476">
        <f>'T-1'!K52+'T-1'!K58</f>
        <v>113.03746</v>
      </c>
      <c r="V21" s="2476">
        <f>U21-T21</f>
        <v>0.75633928571427589</v>
      </c>
    </row>
    <row r="22" spans="1:26">
      <c r="A22" s="2472">
        <v>2</v>
      </c>
      <c r="B22" s="2477"/>
      <c r="C22" s="2473"/>
      <c r="D22" s="2473"/>
      <c r="E22" s="2477"/>
      <c r="F22" s="2477"/>
      <c r="G22" s="2477"/>
      <c r="H22" s="2477"/>
      <c r="I22" s="2478"/>
      <c r="J22" s="2478"/>
      <c r="K22" s="2478"/>
      <c r="L22" s="2478"/>
      <c r="M22" s="2478"/>
      <c r="N22" s="2478"/>
      <c r="O22" s="2478"/>
      <c r="P22" s="2478"/>
      <c r="Q22" s="2474"/>
      <c r="R22" s="2474"/>
      <c r="S22" s="2478"/>
      <c r="T22" s="2476">
        <f>(Q7+Q12+Q13+Q14+Q15+Q16+Q17+Q18)/1000000</f>
        <v>148.21198457142856</v>
      </c>
      <c r="U22" s="2476">
        <f>'T-1'!K53</f>
        <v>148.21225999999999</v>
      </c>
      <c r="V22" s="2476">
        <f t="shared" ref="V22:V23" si="7">U22-T22</f>
        <v>2.7542857142748289E-4</v>
      </c>
    </row>
    <row r="23" spans="1:26">
      <c r="A23" s="2472">
        <v>3</v>
      </c>
      <c r="B23" s="2477"/>
      <c r="C23" s="2473"/>
      <c r="D23" s="2473"/>
      <c r="E23" s="2477"/>
      <c r="F23" s="2477"/>
      <c r="G23" s="2477"/>
      <c r="H23" s="2477"/>
      <c r="I23" s="2478"/>
      <c r="J23" s="2478"/>
      <c r="K23" s="2478"/>
      <c r="L23" s="2478"/>
      <c r="M23" s="2478"/>
      <c r="N23" s="2478"/>
      <c r="O23" s="2478"/>
      <c r="P23" s="2478"/>
      <c r="Q23" s="2474"/>
      <c r="R23" s="2474"/>
      <c r="S23" s="2478"/>
      <c r="T23" s="2476">
        <f>Q9/1000000</f>
        <v>129.24</v>
      </c>
      <c r="U23" s="2476">
        <f>'T-1'!K55</f>
        <v>128.48400000000001</v>
      </c>
      <c r="V23" s="2476">
        <f t="shared" si="7"/>
        <v>-0.75600000000000023</v>
      </c>
    </row>
    <row r="24" spans="1:26">
      <c r="A24" s="2477"/>
      <c r="B24" s="2477"/>
      <c r="C24" s="2473"/>
      <c r="D24" s="2473"/>
      <c r="E24" s="2477"/>
      <c r="F24" s="2477"/>
      <c r="G24" s="2477"/>
      <c r="H24" s="2477"/>
      <c r="I24" s="2478"/>
      <c r="J24" s="2478"/>
      <c r="K24" s="2478"/>
      <c r="L24" s="2478"/>
      <c r="M24" s="2478"/>
      <c r="N24" s="2478"/>
      <c r="O24" s="2478"/>
      <c r="P24" s="2478"/>
      <c r="Q24" s="2474"/>
      <c r="R24" s="2474"/>
      <c r="S24" s="2478"/>
    </row>
    <row r="25" spans="1:26" s="2483" customFormat="1">
      <c r="A25" s="2479"/>
      <c r="B25" s="2480"/>
      <c r="C25" s="2480"/>
      <c r="D25" s="2480" t="s">
        <v>4759</v>
      </c>
      <c r="E25" s="2480"/>
      <c r="F25" s="2480"/>
      <c r="G25" s="2480"/>
      <c r="H25" s="2480">
        <f>SUM(H7:H24)</f>
        <v>121923</v>
      </c>
      <c r="I25" s="2468">
        <f>SUM(I7:I24)</f>
        <v>31478060</v>
      </c>
      <c r="J25" s="2468">
        <f t="shared" ref="J25:Q25" si="8">SUM(J7:J24)</f>
        <v>33226680</v>
      </c>
      <c r="K25" s="2468">
        <f t="shared" si="8"/>
        <v>33433663</v>
      </c>
      <c r="L25" s="2468">
        <f t="shared" si="8"/>
        <v>35546600</v>
      </c>
      <c r="M25" s="2468">
        <f t="shared" si="8"/>
        <v>37441210</v>
      </c>
      <c r="N25" s="2468">
        <f t="shared" si="8"/>
        <v>30852498</v>
      </c>
      <c r="O25" s="2468">
        <f t="shared" si="8"/>
        <v>28854240</v>
      </c>
      <c r="P25" s="2468">
        <f t="shared" si="8"/>
        <v>230832951</v>
      </c>
      <c r="Q25" s="2470">
        <f t="shared" si="8"/>
        <v>394371505.28571427</v>
      </c>
      <c r="R25" s="2481">
        <f t="shared" ref="R25:R35" si="9">Q25/(H25*0.9*30*24*12)</f>
        <v>0.41597155717415019</v>
      </c>
      <c r="S25" s="2482">
        <f>ROUND(SUM(S7:S24),0)</f>
        <v>401233077</v>
      </c>
    </row>
    <row r="26" spans="1:26" s="2471" customFormat="1">
      <c r="A26" s="2467" t="s">
        <v>1125</v>
      </c>
      <c r="B26" s="2468" t="s">
        <v>4746</v>
      </c>
      <c r="C26" s="2468"/>
      <c r="D26" s="2468"/>
      <c r="E26" s="2468"/>
      <c r="F26" s="2468"/>
      <c r="G26" s="2468"/>
      <c r="H26" s="2468"/>
      <c r="I26" s="2469"/>
      <c r="J26" s="2469"/>
      <c r="K26" s="2469"/>
      <c r="L26" s="2469"/>
      <c r="M26" s="2469"/>
      <c r="N26" s="2469"/>
      <c r="O26" s="2469"/>
      <c r="P26" s="2469"/>
      <c r="Q26" s="2470"/>
      <c r="R26" s="2470"/>
      <c r="S26" s="2469"/>
    </row>
    <row r="27" spans="1:26" s="2471" customFormat="1">
      <c r="A27" s="2484">
        <v>1</v>
      </c>
      <c r="B27" s="2473" t="s">
        <v>4747</v>
      </c>
      <c r="C27" s="2473" t="s">
        <v>4760</v>
      </c>
      <c r="D27" s="2473" t="s">
        <v>1412</v>
      </c>
      <c r="E27" s="2473">
        <v>33</v>
      </c>
      <c r="F27" s="2473">
        <v>1200</v>
      </c>
      <c r="G27" s="2468"/>
      <c r="H27" s="2473">
        <f>F27</f>
        <v>1200</v>
      </c>
      <c r="I27" s="2473">
        <v>397890</v>
      </c>
      <c r="J27" s="2473">
        <v>317490</v>
      </c>
      <c r="K27" s="2473">
        <v>332100</v>
      </c>
      <c r="L27" s="2473">
        <v>357750</v>
      </c>
      <c r="M27" s="2473">
        <v>366420</v>
      </c>
      <c r="N27" s="2473">
        <v>322230</v>
      </c>
      <c r="O27" s="2473">
        <v>353490</v>
      </c>
      <c r="P27" s="2473">
        <f>I27+J27+K27+L27+M27+N27+O27</f>
        <v>2447370</v>
      </c>
      <c r="Q27" s="2485">
        <f>P27/7*12</f>
        <v>4195491.4285714291</v>
      </c>
      <c r="R27" s="2475">
        <f t="shared" si="9"/>
        <v>0.44961970899470904</v>
      </c>
      <c r="S27" s="2474">
        <f>ROUND(Q27*1.02,0)</f>
        <v>4279401</v>
      </c>
    </row>
    <row r="28" spans="1:26" s="2471" customFormat="1">
      <c r="A28" s="2484">
        <v>2</v>
      </c>
      <c r="B28" s="2473" t="s">
        <v>4756</v>
      </c>
      <c r="C28" s="2473" t="s">
        <v>4761</v>
      </c>
      <c r="D28" s="2473" t="s">
        <v>4762</v>
      </c>
      <c r="E28" s="2473">
        <v>33</v>
      </c>
      <c r="F28" s="2473">
        <v>1500</v>
      </c>
      <c r="G28" s="2468"/>
      <c r="H28" s="2473">
        <f t="shared" ref="H28:H35" si="10">F28</f>
        <v>1500</v>
      </c>
      <c r="I28" s="2473">
        <v>620730</v>
      </c>
      <c r="J28" s="2473">
        <v>973800</v>
      </c>
      <c r="K28" s="2473">
        <v>620730</v>
      </c>
      <c r="L28" s="2473">
        <v>620730</v>
      </c>
      <c r="M28" s="2473">
        <v>620670</v>
      </c>
      <c r="N28" s="2473">
        <v>791280</v>
      </c>
      <c r="O28" s="2473">
        <v>693720</v>
      </c>
      <c r="P28" s="2473">
        <f t="shared" ref="P28:P35" si="11">I28+J28+K28+L28+M28+N28+O28</f>
        <v>4941660</v>
      </c>
      <c r="Q28" s="2485">
        <f t="shared" ref="Q28:Q35" si="12">P28/7*12</f>
        <v>8471417.1428571418</v>
      </c>
      <c r="R28" s="2475">
        <f t="shared" si="9"/>
        <v>0.7262874779541445</v>
      </c>
      <c r="S28" s="2474">
        <f t="shared" ref="S28:S35" si="13">ROUND(Q28*1.02,0)</f>
        <v>8640845</v>
      </c>
    </row>
    <row r="29" spans="1:26" s="2471" customFormat="1">
      <c r="A29" s="2484">
        <v>3</v>
      </c>
      <c r="B29" s="2473" t="s">
        <v>3550</v>
      </c>
      <c r="C29" s="2473" t="s">
        <v>733</v>
      </c>
      <c r="D29" s="2473" t="s">
        <v>4749</v>
      </c>
      <c r="E29" s="2473">
        <v>33</v>
      </c>
      <c r="F29" s="2473">
        <v>4000</v>
      </c>
      <c r="G29" s="2468"/>
      <c r="H29" s="2473">
        <f t="shared" si="10"/>
        <v>4000</v>
      </c>
      <c r="I29" s="2473">
        <v>1110960</v>
      </c>
      <c r="J29" s="2473">
        <v>585180</v>
      </c>
      <c r="K29" s="2473">
        <v>888360</v>
      </c>
      <c r="L29" s="2473">
        <v>1313280</v>
      </c>
      <c r="M29" s="2473">
        <v>1469160</v>
      </c>
      <c r="N29" s="2473">
        <v>1424400</v>
      </c>
      <c r="O29" s="2473">
        <v>929640</v>
      </c>
      <c r="P29" s="2473">
        <f t="shared" si="11"/>
        <v>7720980</v>
      </c>
      <c r="Q29" s="2485">
        <f t="shared" si="12"/>
        <v>13235965.714285716</v>
      </c>
      <c r="R29" s="2475">
        <f t="shared" si="9"/>
        <v>0.42553902116402126</v>
      </c>
      <c r="S29" s="2474">
        <f t="shared" si="13"/>
        <v>13500685</v>
      </c>
    </row>
    <row r="30" spans="1:26" s="2471" customFormat="1">
      <c r="A30" s="2484">
        <v>4</v>
      </c>
      <c r="B30" s="2473" t="s">
        <v>3550</v>
      </c>
      <c r="C30" s="2473" t="s">
        <v>734</v>
      </c>
      <c r="D30" s="2473" t="s">
        <v>4749</v>
      </c>
      <c r="E30" s="2473">
        <v>33</v>
      </c>
      <c r="F30" s="2473">
        <v>1111</v>
      </c>
      <c r="G30" s="2468"/>
      <c r="H30" s="2473">
        <f t="shared" si="10"/>
        <v>1111</v>
      </c>
      <c r="I30" s="2473">
        <v>644340</v>
      </c>
      <c r="J30" s="2473">
        <v>211520</v>
      </c>
      <c r="K30" s="2473">
        <v>613920</v>
      </c>
      <c r="L30" s="2473">
        <v>658080</v>
      </c>
      <c r="M30" s="2473">
        <v>606600</v>
      </c>
      <c r="N30" s="2473">
        <v>493800</v>
      </c>
      <c r="O30" s="2473">
        <v>503460</v>
      </c>
      <c r="P30" s="2473">
        <f t="shared" si="11"/>
        <v>3731720</v>
      </c>
      <c r="Q30" s="2485">
        <f t="shared" si="12"/>
        <v>6397234.2857142854</v>
      </c>
      <c r="R30" s="2475">
        <f t="shared" si="9"/>
        <v>0.74049468438907384</v>
      </c>
      <c r="S30" s="2474">
        <f t="shared" si="13"/>
        <v>6525179</v>
      </c>
    </row>
    <row r="31" spans="1:26" s="2471" customFormat="1">
      <c r="A31" s="2484">
        <v>5</v>
      </c>
      <c r="B31" s="2473" t="s">
        <v>3550</v>
      </c>
      <c r="C31" s="2473" t="s">
        <v>4763</v>
      </c>
      <c r="D31" s="2473" t="s">
        <v>4764</v>
      </c>
      <c r="E31" s="2473">
        <v>11</v>
      </c>
      <c r="F31" s="2473">
        <v>1000</v>
      </c>
      <c r="G31" s="2468"/>
      <c r="H31" s="2473">
        <f t="shared" si="10"/>
        <v>1000</v>
      </c>
      <c r="I31" s="2473">
        <v>211288</v>
      </c>
      <c r="J31" s="2473">
        <v>746820</v>
      </c>
      <c r="K31" s="2473">
        <v>212768</v>
      </c>
      <c r="L31" s="2473">
        <v>244192</v>
      </c>
      <c r="M31" s="2473">
        <v>241712</v>
      </c>
      <c r="N31" s="2473">
        <v>246224</v>
      </c>
      <c r="O31" s="2473">
        <v>212056</v>
      </c>
      <c r="P31" s="2473">
        <f t="shared" si="11"/>
        <v>2115060</v>
      </c>
      <c r="Q31" s="2485">
        <f t="shared" si="12"/>
        <v>3625817.1428571427</v>
      </c>
      <c r="R31" s="2475">
        <f t="shared" si="9"/>
        <v>0.46628306878306874</v>
      </c>
      <c r="S31" s="2474">
        <f t="shared" si="13"/>
        <v>3698333</v>
      </c>
    </row>
    <row r="32" spans="1:26" s="2471" customFormat="1">
      <c r="A32" s="2484">
        <v>6</v>
      </c>
      <c r="B32" s="2473" t="s">
        <v>3552</v>
      </c>
      <c r="C32" s="2473" t="s">
        <v>738</v>
      </c>
      <c r="D32" s="2473" t="s">
        <v>4749</v>
      </c>
      <c r="E32" s="2473">
        <v>33</v>
      </c>
      <c r="F32" s="2473">
        <v>3000</v>
      </c>
      <c r="G32" s="2468"/>
      <c r="H32" s="2473">
        <f t="shared" si="10"/>
        <v>3000</v>
      </c>
      <c r="I32" s="2473">
        <v>258360</v>
      </c>
      <c r="J32" s="2473">
        <v>1366200</v>
      </c>
      <c r="K32" s="2473">
        <v>981660</v>
      </c>
      <c r="L32" s="2473">
        <v>378240</v>
      </c>
      <c r="M32" s="2473">
        <v>402000</v>
      </c>
      <c r="N32" s="2473">
        <v>624000</v>
      </c>
      <c r="O32" s="2473">
        <v>570000</v>
      </c>
      <c r="P32" s="2473">
        <f t="shared" si="11"/>
        <v>4580460</v>
      </c>
      <c r="Q32" s="2485">
        <f t="shared" si="12"/>
        <v>7852217.1428571418</v>
      </c>
      <c r="R32" s="2475">
        <f t="shared" si="9"/>
        <v>0.33660052910052907</v>
      </c>
      <c r="S32" s="2474">
        <f t="shared" si="13"/>
        <v>8009261</v>
      </c>
    </row>
    <row r="33" spans="1:19">
      <c r="A33" s="2484">
        <v>7</v>
      </c>
      <c r="B33" s="2473" t="s">
        <v>3552</v>
      </c>
      <c r="C33" s="2473" t="s">
        <v>4765</v>
      </c>
      <c r="D33" s="2473" t="s">
        <v>4762</v>
      </c>
      <c r="E33" s="2473">
        <v>33</v>
      </c>
      <c r="F33" s="2473">
        <v>2600</v>
      </c>
      <c r="G33" s="2477"/>
      <c r="H33" s="2473">
        <f t="shared" si="10"/>
        <v>2600</v>
      </c>
      <c r="I33" s="2473">
        <v>1590600</v>
      </c>
      <c r="J33" s="2473">
        <v>440640</v>
      </c>
      <c r="K33" s="2473">
        <v>438900</v>
      </c>
      <c r="L33" s="2473">
        <v>475040</v>
      </c>
      <c r="M33" s="2473">
        <v>482960</v>
      </c>
      <c r="N33" s="2473">
        <v>473820</v>
      </c>
      <c r="O33" s="2473">
        <v>484900</v>
      </c>
      <c r="P33" s="2473">
        <f t="shared" si="11"/>
        <v>4386860</v>
      </c>
      <c r="Q33" s="2485">
        <f t="shared" si="12"/>
        <v>7520331.4285714282</v>
      </c>
      <c r="R33" s="2475">
        <f t="shared" si="9"/>
        <v>0.37196954280287614</v>
      </c>
      <c r="S33" s="2474">
        <f t="shared" si="13"/>
        <v>7670738</v>
      </c>
    </row>
    <row r="34" spans="1:19">
      <c r="A34" s="2484">
        <v>8</v>
      </c>
      <c r="B34" s="2473" t="s">
        <v>4766</v>
      </c>
      <c r="C34" s="2473" t="s">
        <v>4767</v>
      </c>
      <c r="D34" s="2473" t="s">
        <v>4749</v>
      </c>
      <c r="E34" s="2473">
        <v>33</v>
      </c>
      <c r="F34" s="2473">
        <v>4000</v>
      </c>
      <c r="G34" s="2477"/>
      <c r="H34" s="2473">
        <f t="shared" si="10"/>
        <v>4000</v>
      </c>
      <c r="I34" s="2473">
        <v>1869780</v>
      </c>
      <c r="J34" s="2473">
        <v>695940</v>
      </c>
      <c r="K34" s="2473">
        <v>1768620</v>
      </c>
      <c r="L34" s="2473">
        <v>1210980</v>
      </c>
      <c r="M34" s="2473">
        <v>665040</v>
      </c>
      <c r="N34" s="2473">
        <v>954300</v>
      </c>
      <c r="O34" s="2473">
        <v>425160</v>
      </c>
      <c r="P34" s="2473">
        <f t="shared" si="11"/>
        <v>7589820</v>
      </c>
      <c r="Q34" s="2485">
        <f t="shared" si="12"/>
        <v>13011120</v>
      </c>
      <c r="R34" s="2475">
        <f t="shared" si="9"/>
        <v>0.4183101851851852</v>
      </c>
      <c r="S34" s="2474">
        <f t="shared" si="13"/>
        <v>13271342</v>
      </c>
    </row>
    <row r="35" spans="1:19">
      <c r="A35" s="2484">
        <v>9</v>
      </c>
      <c r="B35" s="2473" t="s">
        <v>4757</v>
      </c>
      <c r="C35" s="2473" t="s">
        <v>735</v>
      </c>
      <c r="D35" s="2473" t="s">
        <v>4749</v>
      </c>
      <c r="E35" s="2473">
        <v>33</v>
      </c>
      <c r="F35" s="2473">
        <v>4000</v>
      </c>
      <c r="G35" s="2477"/>
      <c r="H35" s="2473">
        <f t="shared" si="10"/>
        <v>4000</v>
      </c>
      <c r="I35" s="2473">
        <v>958680</v>
      </c>
      <c r="J35" s="2473">
        <v>1590600</v>
      </c>
      <c r="K35" s="2473">
        <v>1583520</v>
      </c>
      <c r="L35" s="2473">
        <v>1680120</v>
      </c>
      <c r="M35" s="2473">
        <v>1232040</v>
      </c>
      <c r="N35" s="2473">
        <v>1002360</v>
      </c>
      <c r="O35" s="2473">
        <v>895440</v>
      </c>
      <c r="P35" s="2473">
        <f t="shared" si="11"/>
        <v>8942760</v>
      </c>
      <c r="Q35" s="2485">
        <f t="shared" si="12"/>
        <v>15330445.714285716</v>
      </c>
      <c r="R35" s="2475">
        <f t="shared" si="9"/>
        <v>0.49287698412698422</v>
      </c>
      <c r="S35" s="2474">
        <f t="shared" si="13"/>
        <v>15637055</v>
      </c>
    </row>
    <row r="36" spans="1:19">
      <c r="A36" s="2477"/>
      <c r="B36" s="2477"/>
      <c r="C36" s="2477"/>
      <c r="D36" s="2473"/>
      <c r="E36" s="2477"/>
      <c r="F36" s="2477"/>
      <c r="G36" s="2477"/>
      <c r="H36" s="2477"/>
      <c r="I36" s="2478"/>
      <c r="J36" s="2478"/>
      <c r="K36" s="2478"/>
      <c r="L36" s="2478"/>
      <c r="M36" s="2478"/>
      <c r="N36" s="2478"/>
      <c r="O36" s="2478"/>
      <c r="P36" s="2478"/>
      <c r="Q36" s="2474"/>
      <c r="R36" s="2474"/>
      <c r="S36" s="2478"/>
    </row>
    <row r="37" spans="1:19" s="2471" customFormat="1">
      <c r="A37" s="2467" t="s">
        <v>558</v>
      </c>
      <c r="B37" s="2468" t="s">
        <v>4758</v>
      </c>
      <c r="C37" s="2468"/>
      <c r="D37" s="2468"/>
      <c r="E37" s="2468"/>
      <c r="F37" s="2468"/>
      <c r="G37" s="2468"/>
      <c r="H37" s="2468"/>
      <c r="I37" s="2469"/>
      <c r="J37" s="2469"/>
      <c r="K37" s="2469"/>
      <c r="L37" s="2469"/>
      <c r="M37" s="2469"/>
      <c r="N37" s="2469"/>
      <c r="O37" s="2469"/>
      <c r="P37" s="2469"/>
      <c r="Q37" s="2470"/>
      <c r="R37" s="2470"/>
      <c r="S37" s="2469"/>
    </row>
    <row r="38" spans="1:19">
      <c r="A38" s="2472">
        <v>1</v>
      </c>
      <c r="B38" s="2477" t="s">
        <v>4747</v>
      </c>
      <c r="C38" s="2473" t="s">
        <v>4768</v>
      </c>
      <c r="D38" s="2473" t="s">
        <v>4769</v>
      </c>
      <c r="E38" s="2477">
        <v>33</v>
      </c>
      <c r="F38" s="2477"/>
      <c r="G38" s="2477">
        <v>15000</v>
      </c>
      <c r="H38" s="2477">
        <f>G38</f>
        <v>15000</v>
      </c>
      <c r="I38" s="2478"/>
      <c r="J38" s="2478"/>
      <c r="K38" s="2478"/>
      <c r="L38" s="2478"/>
      <c r="M38" s="2478"/>
      <c r="N38" s="2478"/>
      <c r="O38" s="2478"/>
      <c r="P38" s="2478"/>
      <c r="Q38" s="2474"/>
      <c r="R38" s="2474"/>
      <c r="S38" s="2474">
        <f>ROUND((8889*0.9*30*24*3+15000*0.9*30*24*3)*0.3,0)</f>
        <v>13932065</v>
      </c>
    </row>
    <row r="39" spans="1:19">
      <c r="A39" s="2472">
        <v>2</v>
      </c>
      <c r="B39" s="2477"/>
      <c r="C39" s="2473"/>
      <c r="D39" s="2473"/>
      <c r="E39" s="2477"/>
      <c r="F39" s="2477"/>
      <c r="G39" s="2477"/>
      <c r="H39" s="2477"/>
      <c r="I39" s="2478"/>
      <c r="J39" s="2478"/>
      <c r="K39" s="2478"/>
      <c r="L39" s="2478"/>
      <c r="M39" s="2478"/>
      <c r="N39" s="2478"/>
      <c r="O39" s="2478"/>
      <c r="P39" s="2478"/>
      <c r="Q39" s="2474"/>
      <c r="R39" s="2474"/>
      <c r="S39" s="2478"/>
    </row>
    <row r="40" spans="1:19">
      <c r="A40" s="2472">
        <v>3</v>
      </c>
      <c r="B40" s="2477"/>
      <c r="C40" s="2473"/>
      <c r="D40" s="2473"/>
      <c r="E40" s="2477"/>
      <c r="F40" s="2477"/>
      <c r="G40" s="2477"/>
      <c r="H40" s="2477"/>
      <c r="I40" s="2478"/>
      <c r="J40" s="2478"/>
      <c r="K40" s="2478"/>
      <c r="L40" s="2478"/>
      <c r="M40" s="2478"/>
      <c r="N40" s="2478"/>
      <c r="O40" s="2478"/>
      <c r="P40" s="2478"/>
      <c r="Q40" s="2474"/>
      <c r="R40" s="2474"/>
      <c r="S40" s="2478"/>
    </row>
    <row r="41" spans="1:19">
      <c r="A41" s="2477"/>
      <c r="B41" s="2477"/>
      <c r="C41" s="2473"/>
      <c r="D41" s="2468" t="s">
        <v>4770</v>
      </c>
      <c r="E41" s="2477"/>
      <c r="F41" s="2477"/>
      <c r="G41" s="2477"/>
      <c r="H41" s="2468">
        <f>SUM(H27:H40)</f>
        <v>37411</v>
      </c>
      <c r="I41" s="2468">
        <f t="shared" ref="I41:P41" si="14">SUM(I27:I40)</f>
        <v>7662628</v>
      </c>
      <c r="J41" s="2468">
        <f t="shared" si="14"/>
        <v>6928190</v>
      </c>
      <c r="K41" s="2468">
        <f t="shared" si="14"/>
        <v>7440578</v>
      </c>
      <c r="L41" s="2468">
        <f t="shared" si="14"/>
        <v>6938412</v>
      </c>
      <c r="M41" s="2468">
        <f t="shared" si="14"/>
        <v>6086602</v>
      </c>
      <c r="N41" s="2468">
        <f t="shared" si="14"/>
        <v>6332414</v>
      </c>
      <c r="O41" s="2468">
        <f t="shared" si="14"/>
        <v>5067866</v>
      </c>
      <c r="P41" s="2468">
        <f t="shared" si="14"/>
        <v>46456690</v>
      </c>
      <c r="Q41" s="2470">
        <f>SUM(Q27:Q40)</f>
        <v>79640040</v>
      </c>
      <c r="R41" s="2481">
        <f>Q41/(H41*0.9*30*24*12)</f>
        <v>0.27376372434198565</v>
      </c>
      <c r="S41" s="2470">
        <f>SUM(S27:S40)</f>
        <v>95164904</v>
      </c>
    </row>
    <row r="42" spans="1:19">
      <c r="A42" s="2486"/>
      <c r="B42" s="2486"/>
      <c r="C42" s="2486"/>
      <c r="D42" s="2486" t="s">
        <v>4771</v>
      </c>
      <c r="E42" s="2486"/>
      <c r="F42" s="2486"/>
      <c r="G42" s="2486"/>
      <c r="H42" s="2486">
        <f>H25+H41</f>
        <v>159334</v>
      </c>
      <c r="I42" s="2486">
        <f t="shared" ref="I42:S42" si="15">I25+I41</f>
        <v>39140688</v>
      </c>
      <c r="J42" s="2486">
        <f t="shared" si="15"/>
        <v>40154870</v>
      </c>
      <c r="K42" s="2486">
        <f t="shared" si="15"/>
        <v>40874241</v>
      </c>
      <c r="L42" s="2486">
        <f t="shared" si="15"/>
        <v>42485012</v>
      </c>
      <c r="M42" s="2486">
        <f t="shared" si="15"/>
        <v>43527812</v>
      </c>
      <c r="N42" s="2486">
        <f t="shared" si="15"/>
        <v>37184912</v>
      </c>
      <c r="O42" s="2486">
        <f t="shared" si="15"/>
        <v>33922106</v>
      </c>
      <c r="P42" s="2486">
        <f t="shared" si="15"/>
        <v>277289641</v>
      </c>
      <c r="Q42" s="2572">
        <f t="shared" si="15"/>
        <v>474011545.28571427</v>
      </c>
      <c r="R42" s="2481">
        <f>Q42/(H42*0.9*30*24*12)</f>
        <v>0.38258171423991072</v>
      </c>
      <c r="S42" s="2486">
        <f t="shared" si="15"/>
        <v>496397981</v>
      </c>
    </row>
    <row r="43" spans="1:19">
      <c r="Q43" s="2487"/>
      <c r="R43" s="2487"/>
      <c r="S43" s="2487"/>
    </row>
    <row r="45" spans="1:19">
      <c r="Q45" s="2487"/>
      <c r="R45" s="2487"/>
      <c r="S45" s="2487"/>
    </row>
  </sheetData>
  <mergeCells count="13">
    <mergeCell ref="Q4:Q5"/>
    <mergeCell ref="R4:R5"/>
    <mergeCell ref="S4:S5"/>
    <mergeCell ref="A3:S3"/>
    <mergeCell ref="A4:A5"/>
    <mergeCell ref="B4:B5"/>
    <mergeCell ref="C4:C5"/>
    <mergeCell ref="D4:D5"/>
    <mergeCell ref="E4:E5"/>
    <mergeCell ref="F4:F5"/>
    <mergeCell ref="G4:G5"/>
    <mergeCell ref="H4:H5"/>
    <mergeCell ref="I4:P4"/>
  </mergeCells>
  <pageMargins left="0.7" right="0.7" top="0.75" bottom="0.75" header="0.3" footer="0.3"/>
  <pageSetup paperSize="9" scale="5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B7:I23"/>
  <sheetViews>
    <sheetView topLeftCell="A5" workbookViewId="0">
      <selection activeCell="E29" sqref="E29"/>
    </sheetView>
  </sheetViews>
  <sheetFormatPr defaultRowHeight="12.75"/>
  <cols>
    <col min="2" max="2" width="10.7109375" bestFit="1" customWidth="1"/>
    <col min="3" max="5" width="11" customWidth="1"/>
    <col min="7" max="7" width="12.140625" customWidth="1"/>
    <col min="8" max="8" width="10.85546875" customWidth="1"/>
  </cols>
  <sheetData>
    <row r="7" spans="2:9">
      <c r="B7" s="3367" t="s">
        <v>1031</v>
      </c>
      <c r="C7" s="3367"/>
      <c r="D7" s="3367"/>
      <c r="E7" s="3367"/>
      <c r="F7" s="3367"/>
      <c r="G7" s="3367"/>
      <c r="H7" s="3367"/>
    </row>
    <row r="8" spans="2:9" ht="38.25">
      <c r="B8" s="29"/>
      <c r="C8" s="820" t="s">
        <v>3462</v>
      </c>
      <c r="D8" s="820" t="s">
        <v>4945</v>
      </c>
      <c r="E8" s="856" t="s">
        <v>4946</v>
      </c>
      <c r="F8" s="820" t="s">
        <v>4947</v>
      </c>
      <c r="G8" s="820" t="s">
        <v>3948</v>
      </c>
      <c r="H8" s="877" t="s">
        <v>4463</v>
      </c>
    </row>
    <row r="9" spans="2:9">
      <c r="B9" s="29" t="s">
        <v>1534</v>
      </c>
      <c r="C9" s="99">
        <f>'T-6 (13-14)'!K33*I9</f>
        <v>391.17301417265116</v>
      </c>
      <c r="D9" s="99">
        <v>331.99484991132971</v>
      </c>
      <c r="E9" s="99">
        <f>Sheet2!C17*I9</f>
        <v>342.57778443402032</v>
      </c>
      <c r="F9" s="99">
        <f>'T-6(14-15)'!K33*I9</f>
        <v>379.89962205208838</v>
      </c>
      <c r="G9" s="99">
        <f>'T-7(CUR)'!W37</f>
        <v>362.58048956760757</v>
      </c>
      <c r="H9" s="99">
        <f>'T-7(ENS)'!W37</f>
        <v>347.04430259155242</v>
      </c>
      <c r="I9">
        <v>100</v>
      </c>
    </row>
    <row r="10" spans="2:9">
      <c r="B10" s="29" t="s">
        <v>178</v>
      </c>
      <c r="C10" s="99">
        <f>'T-6 (13-14)'!K50*100</f>
        <v>591.36318094004457</v>
      </c>
      <c r="D10" s="99">
        <v>607.93645435070903</v>
      </c>
      <c r="E10" s="99">
        <f>Sheet2!C18*100</f>
        <v>557.17863105175297</v>
      </c>
      <c r="F10" s="99">
        <f>'T-6(14-15)'!K50*I10</f>
        <v>610.62191400269694</v>
      </c>
      <c r="G10" s="99">
        <f>'T-7(CUR)'!W54</f>
        <v>628.96677795503842</v>
      </c>
      <c r="H10" s="99">
        <f>'T-7(ENS)'!W54</f>
        <v>613.81720024857134</v>
      </c>
      <c r="I10">
        <v>100</v>
      </c>
    </row>
    <row r="11" spans="2:9">
      <c r="B11" s="29" t="s">
        <v>1532</v>
      </c>
      <c r="C11" s="99">
        <f>'T-6 (13-14)'!K60*100</f>
        <v>574.68321765438702</v>
      </c>
      <c r="D11" s="99">
        <v>535.03940741588053</v>
      </c>
      <c r="E11" s="99">
        <f>Sheet2!C19*I11</f>
        <v>538.25258178582305</v>
      </c>
      <c r="F11" s="99">
        <f>'T-6(14-15)'!K60*I11</f>
        <v>574.46876176511375</v>
      </c>
      <c r="G11" s="99">
        <f>'T-7(CUR)'!W64</f>
        <v>541.63366616779729</v>
      </c>
      <c r="H11" s="99">
        <f>'T-7(ENS)'!W64</f>
        <v>549.62044051247972</v>
      </c>
      <c r="I11">
        <v>100</v>
      </c>
    </row>
    <row r="12" spans="2:9">
      <c r="B12" s="29" t="s">
        <v>1123</v>
      </c>
      <c r="C12" s="598">
        <f>'T-6 (13-14)'!K69*I12</f>
        <v>455.34953379025234</v>
      </c>
      <c r="D12" s="598">
        <v>395.43406216310416</v>
      </c>
      <c r="E12" s="2522">
        <f>Sheet2!C20*I12</f>
        <v>392.68978820881722</v>
      </c>
      <c r="F12" s="598">
        <f>'T-6(14-15)'!K69*I12</f>
        <v>443.84076778454863</v>
      </c>
      <c r="G12" s="598">
        <f>'T-7(CUR)'!W65</f>
        <v>424.24967626297888</v>
      </c>
      <c r="H12" s="598">
        <f>'T-7(ENS)'!W65</f>
        <v>407.94768664200052</v>
      </c>
      <c r="I12">
        <v>100</v>
      </c>
    </row>
    <row r="18" spans="2:9">
      <c r="B18" s="513" t="s">
        <v>915</v>
      </c>
      <c r="C18" s="38" t="s">
        <v>966</v>
      </c>
      <c r="D18" s="38" t="s">
        <v>967</v>
      </c>
      <c r="E18" s="38" t="s">
        <v>968</v>
      </c>
      <c r="F18" s="38" t="s">
        <v>1639</v>
      </c>
      <c r="G18" s="38" t="s">
        <v>3966</v>
      </c>
      <c r="H18" s="38" t="s">
        <v>3412</v>
      </c>
      <c r="I18" s="38" t="s">
        <v>3747</v>
      </c>
    </row>
    <row r="19" spans="2:9">
      <c r="B19" s="102" t="s">
        <v>3967</v>
      </c>
      <c r="C19" s="80">
        <v>537557</v>
      </c>
      <c r="D19" s="80">
        <v>586688</v>
      </c>
      <c r="E19" s="80">
        <v>662163</v>
      </c>
      <c r="F19" s="80">
        <v>740661</v>
      </c>
      <c r="G19" s="80">
        <v>831787</v>
      </c>
      <c r="H19" s="80">
        <v>871787</v>
      </c>
      <c r="I19" s="80">
        <v>969787</v>
      </c>
    </row>
    <row r="20" spans="2:9">
      <c r="B20" s="102" t="s">
        <v>3968</v>
      </c>
      <c r="C20" s="80">
        <v>21992</v>
      </c>
      <c r="D20" s="80">
        <v>65104</v>
      </c>
      <c r="E20" s="80">
        <v>150767</v>
      </c>
      <c r="F20" s="80">
        <v>247432</v>
      </c>
      <c r="G20" s="80">
        <v>285989</v>
      </c>
      <c r="H20" s="80">
        <v>543177</v>
      </c>
      <c r="I20" s="80">
        <v>695177</v>
      </c>
    </row>
    <row r="21" spans="2:9">
      <c r="B21" s="102" t="s">
        <v>3969</v>
      </c>
      <c r="C21" s="80">
        <v>45681</v>
      </c>
      <c r="D21" s="80">
        <v>47048</v>
      </c>
      <c r="E21" s="80">
        <v>48161</v>
      </c>
      <c r="F21" s="80">
        <v>49804</v>
      </c>
      <c r="G21" s="80">
        <v>50189</v>
      </c>
      <c r="H21" s="80">
        <v>51200</v>
      </c>
      <c r="I21" s="80">
        <v>52700</v>
      </c>
    </row>
    <row r="22" spans="2:9">
      <c r="B22" s="102" t="s">
        <v>3970</v>
      </c>
      <c r="C22" s="80">
        <v>5142</v>
      </c>
      <c r="D22" s="80">
        <v>5368</v>
      </c>
      <c r="E22" s="80">
        <v>5718</v>
      </c>
      <c r="F22" s="80">
        <v>6137</v>
      </c>
      <c r="G22" s="80">
        <v>6225</v>
      </c>
      <c r="H22" s="80">
        <v>6300</v>
      </c>
      <c r="I22" s="80">
        <v>6500</v>
      </c>
    </row>
    <row r="23" spans="2:9">
      <c r="B23" s="513" t="s">
        <v>1124</v>
      </c>
      <c r="C23" s="38">
        <f t="shared" ref="C23:I23" si="0">SUM(C19:C22)</f>
        <v>610372</v>
      </c>
      <c r="D23" s="38">
        <f t="shared" si="0"/>
        <v>704208</v>
      </c>
      <c r="E23" s="38">
        <f t="shared" si="0"/>
        <v>866809</v>
      </c>
      <c r="F23" s="38">
        <f t="shared" si="0"/>
        <v>1044034</v>
      </c>
      <c r="G23" s="38">
        <f t="shared" si="0"/>
        <v>1174190</v>
      </c>
      <c r="H23" s="38">
        <f t="shared" si="0"/>
        <v>1472464</v>
      </c>
      <c r="I23" s="38">
        <f t="shared" si="0"/>
        <v>1724164</v>
      </c>
    </row>
  </sheetData>
  <mergeCells count="1">
    <mergeCell ref="B7:H7"/>
  </mergeCells>
  <phoneticPr fontId="56" type="noConversion"/>
  <pageMargins left="0.75" right="0.75" top="1" bottom="1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  <pageSetUpPr fitToPage="1"/>
  </sheetPr>
  <dimension ref="A1:L379"/>
  <sheetViews>
    <sheetView view="pageBreakPreview" topLeftCell="A105" zoomScaleSheetLayoutView="100" workbookViewId="0">
      <selection activeCell="C131" sqref="C131"/>
    </sheetView>
  </sheetViews>
  <sheetFormatPr defaultRowHeight="12.75"/>
  <cols>
    <col min="1" max="1" width="6.85546875" customWidth="1"/>
    <col min="2" max="2" width="52.28515625" customWidth="1"/>
    <col min="3" max="3" width="16.7109375" bestFit="1" customWidth="1"/>
    <col min="4" max="4" width="15.5703125" customWidth="1"/>
    <col min="5" max="5" width="13.5703125" customWidth="1"/>
    <col min="6" max="6" width="12.140625" customWidth="1"/>
    <col min="7" max="7" width="11.28515625" customWidth="1"/>
    <col min="8" max="8" width="12.28515625" customWidth="1"/>
    <col min="9" max="9" width="13.28515625" customWidth="1"/>
    <col min="10" max="10" width="13.42578125" customWidth="1"/>
    <col min="11" max="11" width="12.28515625" customWidth="1"/>
    <col min="12" max="12" width="13.140625" customWidth="1"/>
  </cols>
  <sheetData>
    <row r="1" spans="1:6">
      <c r="A1" t="s">
        <v>332</v>
      </c>
    </row>
    <row r="2" spans="1:6">
      <c r="A2" s="2117" t="s">
        <v>4929</v>
      </c>
    </row>
    <row r="3" spans="1:6">
      <c r="E3" t="s">
        <v>441</v>
      </c>
    </row>
    <row r="4" spans="1:6" ht="23.25" thickBot="1">
      <c r="A4" s="370"/>
      <c r="B4" s="371" t="s">
        <v>442</v>
      </c>
      <c r="C4" s="593" t="s">
        <v>4930</v>
      </c>
      <c r="D4" s="371" t="s">
        <v>4932</v>
      </c>
      <c r="E4" s="371" t="s">
        <v>443</v>
      </c>
    </row>
    <row r="5" spans="1:6" ht="13.5" thickTop="1">
      <c r="B5" t="s">
        <v>1294</v>
      </c>
      <c r="C5" s="2">
        <v>3340</v>
      </c>
      <c r="D5" s="855">
        <f>'T-1'!K62</f>
        <v>3250</v>
      </c>
      <c r="E5" s="2">
        <f>C5-D5</f>
        <v>90</v>
      </c>
    </row>
    <row r="6" spans="1:6">
      <c r="C6" s="3">
        <v>2.1</v>
      </c>
      <c r="D6" s="3">
        <f>1.85+0.25</f>
        <v>2.1</v>
      </c>
      <c r="E6" s="2"/>
    </row>
    <row r="7" spans="1:6">
      <c r="B7" s="29" t="s">
        <v>1325</v>
      </c>
      <c r="C7" s="372"/>
      <c r="D7" s="372"/>
      <c r="E7" s="372"/>
    </row>
    <row r="8" spans="1:6">
      <c r="B8" s="29" t="s">
        <v>1534</v>
      </c>
      <c r="C8" s="372">
        <v>1869.59</v>
      </c>
      <c r="D8" s="372">
        <f>'T-1'!K32</f>
        <v>1389.9290100000001</v>
      </c>
      <c r="E8" s="372">
        <f>C8-D8</f>
        <v>479.66098999999986</v>
      </c>
      <c r="F8" s="2"/>
    </row>
    <row r="9" spans="1:6">
      <c r="B9" s="29" t="s">
        <v>178</v>
      </c>
      <c r="C9" s="372">
        <v>191.68</v>
      </c>
      <c r="D9" s="372">
        <f>'T-1'!K49</f>
        <v>192.57253000000003</v>
      </c>
      <c r="E9" s="372">
        <f>C9-D9</f>
        <v>-0.89253000000002203</v>
      </c>
    </row>
    <row r="10" spans="1:6">
      <c r="B10" s="29" t="s">
        <v>1293</v>
      </c>
      <c r="C10" s="373">
        <f>C9+C8</f>
        <v>2061.27</v>
      </c>
      <c r="D10" s="373">
        <f>D9+D8</f>
        <v>1582.5015400000002</v>
      </c>
      <c r="E10" s="373">
        <f>E9+E8</f>
        <v>478.76845999999983</v>
      </c>
    </row>
    <row r="11" spans="1:6">
      <c r="B11" s="29" t="s">
        <v>1532</v>
      </c>
      <c r="C11" s="372">
        <v>427.03</v>
      </c>
      <c r="D11" s="372">
        <f>'T-1'!K59</f>
        <v>394.37171999999993</v>
      </c>
      <c r="E11" s="372">
        <f>C11-D11</f>
        <v>32.658280000000047</v>
      </c>
    </row>
    <row r="12" spans="1:6">
      <c r="B12" s="29" t="s">
        <v>1123</v>
      </c>
      <c r="C12" s="373">
        <f>C11+C10</f>
        <v>2488.3000000000002</v>
      </c>
      <c r="D12" s="373">
        <f>D11+D10</f>
        <v>1976.8732600000001</v>
      </c>
      <c r="E12" s="373">
        <f>C12-D12</f>
        <v>511.42674000000011</v>
      </c>
    </row>
    <row r="13" spans="1:6">
      <c r="B13" s="29" t="s">
        <v>444</v>
      </c>
      <c r="C13" s="636">
        <f>(C5-C12)/C5</f>
        <v>0.25499999999999995</v>
      </c>
      <c r="D13" s="374">
        <f>(D5-D12)/D5</f>
        <v>0.39173130461538458</v>
      </c>
      <c r="E13" s="374">
        <f>C13-D13</f>
        <v>-0.13673130461538463</v>
      </c>
    </row>
    <row r="14" spans="1:6">
      <c r="B14" s="29" t="s">
        <v>445</v>
      </c>
      <c r="C14" s="636">
        <f>((C5-C11)-C10)/(C5-C11)</f>
        <v>0.29238200187437569</v>
      </c>
      <c r="D14" s="374">
        <f>((D5-D11)-D10)/(D5-D11)</f>
        <v>0.44583069474294451</v>
      </c>
      <c r="E14" s="374">
        <f>C14-D14</f>
        <v>-0.15344869286856883</v>
      </c>
    </row>
    <row r="15" spans="1:6">
      <c r="B15" s="29"/>
      <c r="C15" s="636"/>
      <c r="D15" s="374"/>
      <c r="E15" s="374"/>
    </row>
    <row r="16" spans="1:6">
      <c r="B16" s="29" t="s">
        <v>448</v>
      </c>
      <c r="C16" s="29"/>
      <c r="D16" s="29"/>
      <c r="E16" s="29"/>
    </row>
    <row r="17" spans="2:9">
      <c r="B17" s="29" t="s">
        <v>1534</v>
      </c>
      <c r="C17" s="31">
        <f>640.48/C8*10</f>
        <v>3.4257778443402032</v>
      </c>
      <c r="D17" s="31">
        <f>D22/D8*10</f>
        <v>3.6258059360662767</v>
      </c>
      <c r="E17" s="99">
        <f>C17-D17</f>
        <v>-0.2000280917260735</v>
      </c>
    </row>
    <row r="18" spans="2:9">
      <c r="B18" s="29" t="s">
        <v>178</v>
      </c>
      <c r="C18" s="31">
        <f>106.8/C9*10</f>
        <v>5.5717863105175294</v>
      </c>
      <c r="D18" s="31">
        <f>D23/D9*10</f>
        <v>6.2896677795503839</v>
      </c>
      <c r="E18" s="99">
        <f>C18-D18</f>
        <v>-0.71788146903285455</v>
      </c>
    </row>
    <row r="19" spans="2:9">
      <c r="B19" s="29" t="s">
        <v>1532</v>
      </c>
      <c r="C19" s="31">
        <f>229.85/C11*10</f>
        <v>5.3825258178582303</v>
      </c>
      <c r="D19" s="31">
        <f>D24/D11*10</f>
        <v>5.4163366616779731</v>
      </c>
      <c r="E19" s="99">
        <f>C19-D19</f>
        <v>-3.3810843819742864E-2</v>
      </c>
    </row>
    <row r="20" spans="2:9">
      <c r="B20" s="29" t="s">
        <v>1123</v>
      </c>
      <c r="C20" s="637">
        <f>+C25/C12*10</f>
        <v>3.9268978820881721</v>
      </c>
      <c r="D20" s="166">
        <f>+D25/D12*10</f>
        <v>4.2424976185378842</v>
      </c>
      <c r="E20" s="166">
        <f>+E25/E12/10</f>
        <v>2.7069759831071342E-2</v>
      </c>
    </row>
    <row r="21" spans="2:9">
      <c r="B21" s="29" t="s">
        <v>449</v>
      </c>
      <c r="C21" s="29"/>
      <c r="D21" s="29"/>
      <c r="E21" s="29"/>
    </row>
    <row r="22" spans="2:9">
      <c r="B22" s="29" t="s">
        <v>1534</v>
      </c>
      <c r="C22" s="637">
        <f>C8*C17/10</f>
        <v>640.48</v>
      </c>
      <c r="D22" s="166">
        <f>'T-7(CUR)'!AA37</f>
        <v>503.96128551687229</v>
      </c>
      <c r="E22" s="166">
        <f>C22-D22</f>
        <v>136.51871448312772</v>
      </c>
    </row>
    <row r="23" spans="2:9">
      <c r="B23" s="29" t="s">
        <v>178</v>
      </c>
      <c r="C23" s="637">
        <f>C9*C18/10</f>
        <v>106.8</v>
      </c>
      <c r="D23" s="166">
        <f>'T-7(CUR)'!AA54</f>
        <v>121.12172371674998</v>
      </c>
      <c r="E23" s="166">
        <f>C23-D23</f>
        <v>-14.321723716749986</v>
      </c>
    </row>
    <row r="24" spans="2:9">
      <c r="B24" s="29" t="s">
        <v>1532</v>
      </c>
      <c r="C24" s="637">
        <f>C11*C19/10</f>
        <v>229.85</v>
      </c>
      <c r="D24" s="166">
        <f>'T-7(CUR)'!AA64</f>
        <v>213.6050005365</v>
      </c>
      <c r="E24" s="166">
        <f>C24-D24</f>
        <v>16.244999463499994</v>
      </c>
    </row>
    <row r="25" spans="2:9">
      <c r="B25" s="29" t="s">
        <v>1123</v>
      </c>
      <c r="C25" s="638">
        <f>SUM(C22:C24)</f>
        <v>977.13</v>
      </c>
      <c r="D25" s="375">
        <f>SUM(D22:D24)</f>
        <v>838.68800977012233</v>
      </c>
      <c r="E25" s="375">
        <f>SUM(E22:E24)</f>
        <v>138.44199022987772</v>
      </c>
      <c r="F25" s="286"/>
    </row>
    <row r="26" spans="2:9">
      <c r="B26" s="29" t="s">
        <v>1326</v>
      </c>
      <c r="C26" s="637"/>
      <c r="D26" s="166"/>
      <c r="E26" s="166"/>
      <c r="G26" s="3"/>
    </row>
    <row r="27" spans="2:9">
      <c r="B27" s="29" t="s">
        <v>916</v>
      </c>
      <c r="C27" s="637">
        <v>33.93</v>
      </c>
      <c r="D27" s="166">
        <f>+'F-6'!J34</f>
        <v>17.817864</v>
      </c>
      <c r="E27" s="166">
        <f>C27-D27</f>
        <v>16.112136</v>
      </c>
    </row>
    <row r="28" spans="2:9">
      <c r="B28" s="29" t="s">
        <v>316</v>
      </c>
      <c r="C28" s="638">
        <f>C27+C25+C26</f>
        <v>1011.06</v>
      </c>
      <c r="D28" s="375">
        <f>D27+D25</f>
        <v>856.50587377012232</v>
      </c>
      <c r="E28" s="375">
        <f>E27+E25</f>
        <v>154.55412622987771</v>
      </c>
    </row>
    <row r="29" spans="2:9">
      <c r="B29" s="29"/>
      <c r="C29" s="637"/>
      <c r="D29" s="166"/>
      <c r="E29" s="166"/>
      <c r="H29" s="871"/>
    </row>
    <row r="30" spans="2:9">
      <c r="B30" s="30" t="s">
        <v>1451</v>
      </c>
      <c r="C30" s="637"/>
      <c r="D30" s="166"/>
      <c r="E30" s="166"/>
    </row>
    <row r="31" spans="2:9">
      <c r="B31" s="29" t="s">
        <v>317</v>
      </c>
      <c r="C31" s="637">
        <f>C5*C6/10+0.54</f>
        <v>701.93999999999994</v>
      </c>
      <c r="D31" s="166">
        <f>+'F-6'!J11</f>
        <v>683.03639999999996</v>
      </c>
      <c r="E31" s="166">
        <f t="shared" ref="E31:E38" si="0">C31-D31</f>
        <v>18.903599999999983</v>
      </c>
      <c r="I31" s="853"/>
    </row>
    <row r="32" spans="2:9">
      <c r="B32" s="29" t="s">
        <v>318</v>
      </c>
      <c r="C32" s="637">
        <v>187.88</v>
      </c>
      <c r="D32" s="166">
        <f>+'F-6'!J13</f>
        <v>251.39785835015039</v>
      </c>
      <c r="E32" s="166">
        <f t="shared" si="0"/>
        <v>-63.517858350150391</v>
      </c>
    </row>
    <row r="33" spans="2:9">
      <c r="B33" s="29" t="s">
        <v>1391</v>
      </c>
      <c r="C33" s="637">
        <v>18.149999999999999</v>
      </c>
      <c r="D33" s="166">
        <f>+'F-6'!J15+'F-6'!J28</f>
        <v>32.469490511568608</v>
      </c>
      <c r="E33" s="166">
        <f t="shared" si="0"/>
        <v>-14.31949051156861</v>
      </c>
    </row>
    <row r="34" spans="2:9">
      <c r="B34" s="29" t="s">
        <v>319</v>
      </c>
      <c r="C34" s="637">
        <v>29.08</v>
      </c>
      <c r="D34" s="166">
        <f>+'F-6'!J14</f>
        <v>75.135193044558008</v>
      </c>
      <c r="E34" s="166">
        <f t="shared" si="0"/>
        <v>-46.05519304455801</v>
      </c>
      <c r="F34" s="286">
        <f>C32+C33+C34</f>
        <v>235.11</v>
      </c>
      <c r="G34" s="286">
        <f>D32+D33+D34</f>
        <v>359.00254190627697</v>
      </c>
      <c r="H34" s="286">
        <f>F34-G34</f>
        <v>-123.89254190627696</v>
      </c>
    </row>
    <row r="35" spans="2:9" s="2117" customFormat="1">
      <c r="B35" s="1390" t="s">
        <v>4931</v>
      </c>
      <c r="C35" s="637">
        <v>15</v>
      </c>
      <c r="D35" s="166"/>
      <c r="E35" s="166"/>
      <c r="F35" s="286"/>
      <c r="G35" s="286"/>
      <c r="H35" s="286"/>
    </row>
    <row r="36" spans="2:9">
      <c r="B36" s="29" t="s">
        <v>320</v>
      </c>
      <c r="C36" s="637">
        <v>7.47</v>
      </c>
      <c r="D36" s="166">
        <f>+'F-6'!J16</f>
        <v>46.127840537356725</v>
      </c>
      <c r="E36" s="166">
        <f t="shared" si="0"/>
        <v>-38.657840537356726</v>
      </c>
      <c r="F36" s="286">
        <f>+C25-C36</f>
        <v>969.66</v>
      </c>
      <c r="G36" s="286">
        <f>+D25-D36</f>
        <v>792.56016923276559</v>
      </c>
      <c r="H36" s="286">
        <f>F36-G36</f>
        <v>177.09983076723438</v>
      </c>
    </row>
    <row r="37" spans="2:9">
      <c r="B37" s="29" t="s">
        <v>321</v>
      </c>
      <c r="C37" s="637">
        <v>17.03</v>
      </c>
      <c r="D37" s="166">
        <f>+'F-6'!J17</f>
        <v>49.33428280431</v>
      </c>
      <c r="E37" s="166">
        <f t="shared" si="0"/>
        <v>-32.304282804309999</v>
      </c>
    </row>
    <row r="38" spans="2:9">
      <c r="B38" s="29" t="s">
        <v>322</v>
      </c>
      <c r="C38" s="637">
        <v>20.96</v>
      </c>
      <c r="D38" s="166">
        <f>+'F-6'!J20+'F-6'!J21+'F-6'!J22</f>
        <v>44.380538714500311</v>
      </c>
      <c r="E38" s="166">
        <f t="shared" si="0"/>
        <v>-23.42053871450031</v>
      </c>
    </row>
    <row r="39" spans="2:9">
      <c r="B39" s="29" t="s">
        <v>323</v>
      </c>
      <c r="C39" s="638">
        <f>SUM(C31:C38)</f>
        <v>997.51</v>
      </c>
      <c r="D39" s="375">
        <f>SUM(D31:D38)</f>
        <v>1181.8816039624439</v>
      </c>
      <c r="E39" s="375">
        <f>SUM(E31:E38)</f>
        <v>-199.37160396244406</v>
      </c>
    </row>
    <row r="40" spans="2:9">
      <c r="B40" s="29" t="s">
        <v>324</v>
      </c>
      <c r="C40" s="637">
        <v>0.62</v>
      </c>
      <c r="D40" s="166">
        <f>-'F-6'!J19</f>
        <v>0.75419357505045115</v>
      </c>
      <c r="E40" s="166">
        <f>C40-D40</f>
        <v>-0.13419357505045115</v>
      </c>
      <c r="F40" s="286">
        <f>+C32+C33+C34-C40</f>
        <v>234.49</v>
      </c>
      <c r="G40" s="286">
        <f>+D32+D33+D34-D40</f>
        <v>358.24834833122651</v>
      </c>
    </row>
    <row r="41" spans="2:9">
      <c r="B41" s="29" t="s">
        <v>325</v>
      </c>
      <c r="C41" s="638">
        <f>C39-C40</f>
        <v>996.89</v>
      </c>
      <c r="D41" s="375">
        <f>D39-D40</f>
        <v>1181.1274103873934</v>
      </c>
      <c r="E41" s="375">
        <f>E39-E40</f>
        <v>-199.2374103873936</v>
      </c>
      <c r="F41" s="3"/>
      <c r="G41" s="3"/>
      <c r="H41" s="3"/>
    </row>
    <row r="42" spans="2:9">
      <c r="B42" s="29" t="s">
        <v>326</v>
      </c>
      <c r="C42" s="637">
        <v>6.03</v>
      </c>
      <c r="D42" s="868">
        <f>ROUND(+'F-6'!J23,2)</f>
        <v>6.03</v>
      </c>
      <c r="E42" s="388">
        <f>C42-D42</f>
        <v>0</v>
      </c>
    </row>
    <row r="43" spans="2:9">
      <c r="B43" s="29" t="s">
        <v>327</v>
      </c>
      <c r="C43" s="638">
        <f>C41+C42</f>
        <v>1002.92</v>
      </c>
      <c r="D43" s="375">
        <f>D41+D42</f>
        <v>1187.1574103873934</v>
      </c>
      <c r="E43" s="375">
        <f>E41+E42</f>
        <v>-199.2374103873936</v>
      </c>
    </row>
    <row r="44" spans="2:9">
      <c r="B44" s="1391" t="s">
        <v>4933</v>
      </c>
      <c r="C44" s="637">
        <f>C28-C43</f>
        <v>8.1399999999999864</v>
      </c>
      <c r="D44" s="166">
        <f>D28-D43</f>
        <v>-330.65153661727106</v>
      </c>
      <c r="E44" s="166">
        <f>C44-D44</f>
        <v>338.79153661727105</v>
      </c>
    </row>
    <row r="45" spans="2:9">
      <c r="B45" s="29"/>
      <c r="C45" s="637"/>
      <c r="D45" s="166"/>
      <c r="E45" s="166">
        <f>C45-D45</f>
        <v>0</v>
      </c>
    </row>
    <row r="46" spans="2:9">
      <c r="B46" s="29" t="s">
        <v>328</v>
      </c>
      <c r="C46" s="637">
        <f>C44+C45</f>
        <v>8.1399999999999864</v>
      </c>
      <c r="D46" s="166">
        <f>D44+D45</f>
        <v>-330.65153661727106</v>
      </c>
      <c r="E46" s="166">
        <f>E44+E45</f>
        <v>338.79153661727105</v>
      </c>
      <c r="G46" s="286">
        <f>C32+C33+C34</f>
        <v>235.11</v>
      </c>
      <c r="H46" s="286">
        <f>D32+D33+D34</f>
        <v>359.00254190627697</v>
      </c>
      <c r="I46" s="286">
        <f>H46-G46</f>
        <v>123.89254190627696</v>
      </c>
    </row>
    <row r="47" spans="2:9">
      <c r="B47" s="29" t="s">
        <v>20</v>
      </c>
      <c r="C47" s="869"/>
      <c r="D47" s="870"/>
      <c r="E47" s="870">
        <f>C47-D47</f>
        <v>0</v>
      </c>
    </row>
    <row r="48" spans="2:9">
      <c r="B48" s="29" t="s">
        <v>1210</v>
      </c>
      <c r="C48" s="637">
        <f>+C46-C47</f>
        <v>8.1399999999999864</v>
      </c>
      <c r="D48" s="166">
        <f>+D46-D47</f>
        <v>-330.65153661727106</v>
      </c>
      <c r="E48" s="166">
        <f>+E46-E47</f>
        <v>338.79153661727105</v>
      </c>
      <c r="F48" s="3"/>
    </row>
    <row r="49" spans="2:5">
      <c r="D49" s="3">
        <f>+'F-6'!J42</f>
        <v>-330.64713661727137</v>
      </c>
    </row>
    <row r="50" spans="2:5">
      <c r="D50" s="282">
        <f>+D48+D49</f>
        <v>-661.29867323454243</v>
      </c>
    </row>
    <row r="53" spans="2:5">
      <c r="B53" t="s">
        <v>329</v>
      </c>
    </row>
    <row r="54" spans="2:5">
      <c r="B54" t="s">
        <v>1562</v>
      </c>
      <c r="C54" s="282">
        <f>C28-C24</f>
        <v>781.20999999999992</v>
      </c>
      <c r="D54" s="282">
        <f>D28-D24</f>
        <v>642.90087323362229</v>
      </c>
      <c r="E54" s="282">
        <f>D54-C54</f>
        <v>-138.30912676637763</v>
      </c>
    </row>
    <row r="55" spans="2:5">
      <c r="B55" t="s">
        <v>1260</v>
      </c>
      <c r="C55" s="282">
        <f>C43-(C11*C6*10)</f>
        <v>-7964.7100000000009</v>
      </c>
      <c r="D55" s="282">
        <f>D43-(D11*D6*10)</f>
        <v>-7094.6487096126057</v>
      </c>
      <c r="E55" s="282">
        <f>D55-C55</f>
        <v>870.06129038739527</v>
      </c>
    </row>
    <row r="56" spans="2:5">
      <c r="C56" s="282">
        <f>C54-C55</f>
        <v>8745.92</v>
      </c>
      <c r="D56" s="282">
        <f>D54-D55</f>
        <v>7737.5495828462281</v>
      </c>
      <c r="E56" s="282">
        <f>D56-C56</f>
        <v>-1008.370417153772</v>
      </c>
    </row>
    <row r="57" spans="2:5">
      <c r="B57" t="s">
        <v>330</v>
      </c>
      <c r="C57" s="282">
        <f>(C11*(C19-C6*100))/10</f>
        <v>-8737.7799999999988</v>
      </c>
      <c r="D57" s="282">
        <f>(D11*(D19-D6*100))/10</f>
        <v>-8068.2011194634979</v>
      </c>
      <c r="E57" s="282">
        <f>D57-C57</f>
        <v>669.57888053650095</v>
      </c>
    </row>
    <row r="58" spans="2:5">
      <c r="B58" t="s">
        <v>331</v>
      </c>
      <c r="C58" s="282">
        <f>C56+C57</f>
        <v>8.1400000000012369</v>
      </c>
      <c r="D58" s="282">
        <f>D56+D57</f>
        <v>-330.65153661726981</v>
      </c>
      <c r="E58" s="282">
        <f>D58-C58</f>
        <v>-338.79153661727105</v>
      </c>
    </row>
    <row r="60" spans="2:5">
      <c r="C60" s="3">
        <f>5134-3191</f>
        <v>1943</v>
      </c>
    </row>
    <row r="61" spans="2:5">
      <c r="C61" s="282">
        <f>+C44+C60</f>
        <v>1951.1399999999999</v>
      </c>
    </row>
    <row r="62" spans="2:5">
      <c r="C62" s="282"/>
    </row>
    <row r="63" spans="2:5">
      <c r="C63" s="282"/>
    </row>
    <row r="64" spans="2:5" s="1" customFormat="1">
      <c r="B64" s="867" t="s">
        <v>4934</v>
      </c>
      <c r="C64" s="496"/>
      <c r="D64" s="867"/>
      <c r="E64" s="867"/>
    </row>
    <row r="65" spans="2:6">
      <c r="B65" s="865"/>
      <c r="C65" s="873" t="s">
        <v>1389</v>
      </c>
      <c r="D65" s="2115" t="s">
        <v>3462</v>
      </c>
      <c r="E65" s="2115" t="s">
        <v>4935</v>
      </c>
    </row>
    <row r="66" spans="2:6">
      <c r="B66" s="29" t="s">
        <v>1157</v>
      </c>
      <c r="C66" s="372">
        <f>F167+F176+F184</f>
        <v>1660.6730000000002</v>
      </c>
      <c r="D66" s="372">
        <f>'T-1'!F61</f>
        <v>1720.3630000000001</v>
      </c>
      <c r="E66" s="372">
        <f>'T-1'!K61</f>
        <v>1976.8732600000001</v>
      </c>
      <c r="F66" s="3">
        <f>(D66-C66)/C66*100</f>
        <v>3.5943259148549909</v>
      </c>
    </row>
    <row r="67" spans="2:6">
      <c r="B67" s="29" t="s">
        <v>1158</v>
      </c>
      <c r="C67" s="372">
        <v>2929.8809999999999</v>
      </c>
      <c r="D67" s="29">
        <f>'T-1'!F62</f>
        <v>2915.5549999999998</v>
      </c>
      <c r="E67" s="372">
        <f>'T-1'!K62</f>
        <v>3250</v>
      </c>
      <c r="F67" s="3">
        <f>(D67-C67)/C67*100</f>
        <v>-0.4889618383818326</v>
      </c>
    </row>
    <row r="68" spans="2:6">
      <c r="B68" s="29" t="s">
        <v>250</v>
      </c>
      <c r="C68" s="505">
        <f>(C67-C66)/C67</f>
        <v>0.4331943857105458</v>
      </c>
      <c r="D68" s="505">
        <f>(D67-D66)/D67</f>
        <v>0.40993635860067801</v>
      </c>
      <c r="E68" s="505">
        <f>(E67-E66)/E67</f>
        <v>0.39173130461538458</v>
      </c>
    </row>
    <row r="69" spans="2:6">
      <c r="D69" s="596">
        <f>C68-D68</f>
        <v>2.3258027109867796E-2</v>
      </c>
      <c r="E69" s="596">
        <f>E68-D68</f>
        <v>-1.8205053985293429E-2</v>
      </c>
    </row>
    <row r="71" spans="2:6">
      <c r="B71" s="867" t="s">
        <v>4937</v>
      </c>
      <c r="C71" s="496"/>
      <c r="D71" s="1"/>
      <c r="E71" s="1"/>
    </row>
    <row r="72" spans="2:6">
      <c r="C72" s="2519" t="s">
        <v>4936</v>
      </c>
      <c r="D72" s="4" t="s">
        <v>251</v>
      </c>
      <c r="E72" s="4"/>
    </row>
    <row r="73" spans="2:6">
      <c r="B73" t="s">
        <v>1157</v>
      </c>
      <c r="C73" s="2">
        <f>'T-1'!O61</f>
        <v>2259.8682186999999</v>
      </c>
      <c r="E73" s="2"/>
    </row>
    <row r="74" spans="2:6">
      <c r="B74" t="s">
        <v>1158</v>
      </c>
      <c r="C74" s="2">
        <f>'T-1'!O62</f>
        <v>3630</v>
      </c>
      <c r="E74" s="2"/>
    </row>
    <row r="75" spans="2:6">
      <c r="B75" t="s">
        <v>250</v>
      </c>
      <c r="C75" s="494">
        <f>(C74-C73)/C74</f>
        <v>0.37744677170798901</v>
      </c>
      <c r="D75" s="494">
        <f>+E68-C75</f>
        <v>1.4284532907395564E-2</v>
      </c>
      <c r="E75" s="494"/>
    </row>
    <row r="76" spans="2:6">
      <c r="C76" s="494"/>
      <c r="D76" s="494"/>
      <c r="E76" s="494"/>
    </row>
    <row r="77" spans="2:6">
      <c r="C77" s="494"/>
      <c r="D77" s="494"/>
      <c r="E77" s="494"/>
    </row>
    <row r="78" spans="2:6">
      <c r="B78" t="s">
        <v>30</v>
      </c>
      <c r="C78" s="494"/>
      <c r="D78" s="494"/>
      <c r="E78" s="494"/>
    </row>
    <row r="79" spans="2:6">
      <c r="C79" s="494"/>
      <c r="D79" s="494"/>
      <c r="E79" s="494"/>
    </row>
    <row r="80" spans="2:6" ht="25.5">
      <c r="C80" s="2520" t="s">
        <v>3462</v>
      </c>
      <c r="D80" s="2521" t="s">
        <v>4939</v>
      </c>
      <c r="E80" s="2521" t="s">
        <v>4935</v>
      </c>
      <c r="F80" s="2521" t="s">
        <v>4940</v>
      </c>
    </row>
    <row r="81" spans="2:10">
      <c r="B81" s="510" t="s">
        <v>1671</v>
      </c>
      <c r="C81" s="494">
        <f>C92</f>
        <v>0.40993635860067801</v>
      </c>
      <c r="D81" s="494">
        <f>E92</f>
        <v>0.25499999999999995</v>
      </c>
      <c r="E81" s="494">
        <f t="shared" ref="E81:F83" si="1">G92</f>
        <v>0.39173130461538458</v>
      </c>
      <c r="F81" s="596">
        <f t="shared" si="1"/>
        <v>0.37744677170798901</v>
      </c>
    </row>
    <row r="82" spans="2:10">
      <c r="B82" s="510" t="s">
        <v>144</v>
      </c>
      <c r="C82" s="494">
        <f>C93</f>
        <v>0.90849999999999997</v>
      </c>
      <c r="D82" s="494">
        <f>E93</f>
        <v>0.99</v>
      </c>
      <c r="E82" s="494">
        <f t="shared" si="1"/>
        <v>0.94499999999999995</v>
      </c>
      <c r="F82" s="596">
        <f t="shared" si="1"/>
        <v>0.96</v>
      </c>
    </row>
    <row r="83" spans="2:10">
      <c r="B83" s="510" t="s">
        <v>1672</v>
      </c>
      <c r="C83" s="596">
        <f>C94</f>
        <v>0.46392718178871595</v>
      </c>
      <c r="D83" s="596">
        <f>E94</f>
        <v>0.26244999999999985</v>
      </c>
      <c r="E83" s="596">
        <f t="shared" si="1"/>
        <v>0.42518608286153836</v>
      </c>
      <c r="F83" s="596">
        <f t="shared" si="1"/>
        <v>0.40234890083966945</v>
      </c>
    </row>
    <row r="84" spans="2:10">
      <c r="E84" s="596">
        <f>C83-E83</f>
        <v>3.8741098927177586E-2</v>
      </c>
      <c r="F84" s="596">
        <f>E83-F83</f>
        <v>2.2837182021868907E-2</v>
      </c>
    </row>
    <row r="86" spans="2:10" ht="15.75">
      <c r="B86" s="389" t="s">
        <v>21</v>
      </c>
    </row>
    <row r="87" spans="2:10" ht="15.75">
      <c r="B87" s="389"/>
    </row>
    <row r="88" spans="2:10">
      <c r="B88" s="30"/>
      <c r="C88" s="38" t="s">
        <v>4938</v>
      </c>
      <c r="D88" s="3368" t="s">
        <v>3948</v>
      </c>
      <c r="E88" s="3368"/>
      <c r="F88" s="3368"/>
      <c r="G88" s="3368"/>
      <c r="H88" s="3368" t="s">
        <v>4463</v>
      </c>
      <c r="I88" s="3368" t="s">
        <v>3971</v>
      </c>
      <c r="J88" s="3368"/>
    </row>
    <row r="89" spans="2:10" ht="38.25" customHeight="1">
      <c r="B89" s="101" t="s">
        <v>31</v>
      </c>
      <c r="C89" s="30"/>
      <c r="D89" s="101" t="s">
        <v>23</v>
      </c>
      <c r="E89" s="101" t="s">
        <v>24</v>
      </c>
      <c r="F89" s="101" t="s">
        <v>25</v>
      </c>
      <c r="G89" s="101" t="s">
        <v>26</v>
      </c>
      <c r="H89" s="3368"/>
      <c r="I89" s="129" t="s">
        <v>3747</v>
      </c>
      <c r="J89" s="129" t="s">
        <v>4393</v>
      </c>
    </row>
    <row r="90" spans="2:10">
      <c r="B90" s="379" t="s">
        <v>27</v>
      </c>
      <c r="C90" s="498">
        <f>D67</f>
        <v>2915.5549999999998</v>
      </c>
      <c r="D90" s="874">
        <v>3400</v>
      </c>
      <c r="E90" s="498">
        <f>C5</f>
        <v>3340</v>
      </c>
      <c r="F90" s="497">
        <f>'T-1'!I62</f>
        <v>1637.5069999999998</v>
      </c>
      <c r="G90" s="499">
        <f>'T-1'!K62</f>
        <v>3250</v>
      </c>
      <c r="H90" s="499">
        <f>'T-1'!O62</f>
        <v>3630</v>
      </c>
      <c r="I90" s="372">
        <v>3800</v>
      </c>
      <c r="J90" s="372"/>
    </row>
    <row r="91" spans="2:10">
      <c r="B91" s="379" t="s">
        <v>28</v>
      </c>
      <c r="C91" s="498">
        <f>D66</f>
        <v>1720.3630000000001</v>
      </c>
      <c r="D91" s="874">
        <v>2158.3200000000002</v>
      </c>
      <c r="E91" s="498">
        <f>C12</f>
        <v>2488.3000000000002</v>
      </c>
      <c r="F91" s="498">
        <f>'T-1'!I61</f>
        <v>970.16800000000001</v>
      </c>
      <c r="G91" s="498">
        <f>'T-1'!K61</f>
        <v>1976.8732600000001</v>
      </c>
      <c r="H91" s="498">
        <f>'T-1'!O61</f>
        <v>2259.8682186999999</v>
      </c>
      <c r="I91" s="1390">
        <v>2412.3960000000002</v>
      </c>
      <c r="J91" s="865"/>
    </row>
    <row r="92" spans="2:10">
      <c r="B92" s="379" t="s">
        <v>29</v>
      </c>
      <c r="C92" s="500">
        <f t="shared" ref="C92:H92" si="2">+(C90-C91)/C90</f>
        <v>0.40993635860067801</v>
      </c>
      <c r="D92" s="875">
        <f t="shared" si="2"/>
        <v>0.36519999999999997</v>
      </c>
      <c r="E92" s="500">
        <f t="shared" si="2"/>
        <v>0.25499999999999995</v>
      </c>
      <c r="F92" s="500">
        <f t="shared" si="2"/>
        <v>0.40753352504752643</v>
      </c>
      <c r="G92" s="500">
        <f t="shared" si="2"/>
        <v>0.39173130461538458</v>
      </c>
      <c r="H92" s="500">
        <f t="shared" si="2"/>
        <v>0.37744677170798901</v>
      </c>
      <c r="I92" s="875">
        <f t="shared" ref="I92" si="3">+(I90-I91)/I90</f>
        <v>0.36515894736842103</v>
      </c>
      <c r="J92" s="875"/>
    </row>
    <row r="93" spans="2:10">
      <c r="B93" s="379" t="s">
        <v>144</v>
      </c>
      <c r="C93" s="500">
        <f>'T-1'!F65</f>
        <v>0.90849999999999997</v>
      </c>
      <c r="D93" s="875">
        <v>0.96</v>
      </c>
      <c r="E93" s="500">
        <v>0.99</v>
      </c>
      <c r="F93" s="502">
        <f>'T-1'!I65</f>
        <v>0.86280000000000001</v>
      </c>
      <c r="G93" s="500">
        <f>'T-1'!K65</f>
        <v>0.94499999999999995</v>
      </c>
      <c r="H93" s="500">
        <f>'T-1'!O65</f>
        <v>0.96</v>
      </c>
      <c r="I93" s="876">
        <v>0.98</v>
      </c>
      <c r="J93" s="876"/>
    </row>
    <row r="94" spans="2:10">
      <c r="B94" s="379" t="s">
        <v>30</v>
      </c>
      <c r="C94" s="500">
        <f t="shared" ref="C94:H94" si="4">+(1-((1-C92)*C93))*100%</f>
        <v>0.46392718178871595</v>
      </c>
      <c r="D94" s="875">
        <f t="shared" si="4"/>
        <v>0.39059199999999994</v>
      </c>
      <c r="E94" s="500">
        <f t="shared" si="4"/>
        <v>0.26244999999999985</v>
      </c>
      <c r="F94" s="500">
        <f t="shared" si="4"/>
        <v>0.48881992541100583</v>
      </c>
      <c r="G94" s="500">
        <f t="shared" si="4"/>
        <v>0.42518608286153836</v>
      </c>
      <c r="H94" s="500">
        <f t="shared" si="4"/>
        <v>0.40234890083966945</v>
      </c>
      <c r="I94" s="875">
        <f t="shared" ref="I94" si="5">+(1-((1-I92)*I93))*100%</f>
        <v>0.37785576842105262</v>
      </c>
      <c r="J94" s="875"/>
    </row>
    <row r="95" spans="2:10">
      <c r="B95" s="503"/>
      <c r="C95" s="506"/>
      <c r="D95" s="507"/>
      <c r="E95" s="508"/>
      <c r="F95" s="506"/>
      <c r="G95" s="507"/>
      <c r="H95" s="508"/>
    </row>
    <row r="96" spans="2:10">
      <c r="B96" s="503"/>
      <c r="C96" s="3369" t="s">
        <v>281</v>
      </c>
      <c r="D96" s="3370"/>
      <c r="E96" s="3371"/>
      <c r="F96" s="3369" t="s">
        <v>282</v>
      </c>
      <c r="G96" s="3370"/>
      <c r="H96" s="3371"/>
    </row>
    <row r="97" spans="2:10">
      <c r="B97" s="380" t="s">
        <v>27</v>
      </c>
      <c r="C97" s="875" t="s">
        <v>1389</v>
      </c>
      <c r="D97" s="875" t="s">
        <v>3462</v>
      </c>
      <c r="E97" s="875" t="s">
        <v>3948</v>
      </c>
      <c r="F97" s="875" t="s">
        <v>1389</v>
      </c>
      <c r="G97" s="875" t="s">
        <v>3462</v>
      </c>
      <c r="H97" s="875" t="s">
        <v>3948</v>
      </c>
    </row>
    <row r="98" spans="2:10">
      <c r="B98" s="29" t="s">
        <v>1534</v>
      </c>
      <c r="C98" s="372">
        <f t="shared" ref="C98:H98" si="6">C101-C100-C99</f>
        <v>2314.6272173913039</v>
      </c>
      <c r="D98" s="372">
        <f t="shared" si="6"/>
        <v>2646.3103126086953</v>
      </c>
      <c r="E98" s="372">
        <f t="shared" si="6"/>
        <v>2999.1571070565219</v>
      </c>
      <c r="F98" s="372">
        <f t="shared" si="6"/>
        <v>2215.9190434782604</v>
      </c>
      <c r="G98" s="372">
        <f t="shared" si="6"/>
        <v>2525.4469204347824</v>
      </c>
      <c r="H98" s="372">
        <f t="shared" si="6"/>
        <v>2855.9054467956521</v>
      </c>
    </row>
    <row r="99" spans="2:10">
      <c r="B99" s="29" t="s">
        <v>178</v>
      </c>
      <c r="C99" s="372">
        <f>C104/0.92</f>
        <v>196.35978260869567</v>
      </c>
      <c r="D99" s="372">
        <f>D104/0.92</f>
        <v>209.31796739130436</v>
      </c>
      <c r="E99" s="372">
        <f>E104/0.92</f>
        <v>229.60959054347825</v>
      </c>
      <c r="F99" s="372">
        <f>(F104+F103)/0.92-F103</f>
        <v>295.06795652173923</v>
      </c>
      <c r="G99" s="372">
        <f>(G104+G103)/0.92-G103</f>
        <v>330.18135956521724</v>
      </c>
      <c r="H99" s="372">
        <f>(H104+H103)/0.92-H103</f>
        <v>372.86125080434795</v>
      </c>
    </row>
    <row r="100" spans="2:10">
      <c r="B100" s="29" t="s">
        <v>1532</v>
      </c>
      <c r="C100" s="29">
        <f t="shared" ref="C100:H100" si="7">C105</f>
        <v>404.56800000000004</v>
      </c>
      <c r="D100" s="372">
        <f t="shared" si="7"/>
        <v>394.37171999999993</v>
      </c>
      <c r="E100" s="372">
        <f t="shared" si="7"/>
        <v>401.23330239999996</v>
      </c>
      <c r="F100" s="29">
        <f t="shared" si="7"/>
        <v>404.56800000000004</v>
      </c>
      <c r="G100" s="372">
        <f t="shared" si="7"/>
        <v>394.37171999999993</v>
      </c>
      <c r="H100" s="372">
        <f t="shared" si="7"/>
        <v>401.23330239999996</v>
      </c>
    </row>
    <row r="101" spans="2:10">
      <c r="B101" s="29"/>
      <c r="C101" s="29">
        <f>C90</f>
        <v>2915.5549999999998</v>
      </c>
      <c r="D101" s="372">
        <f>G90</f>
        <v>3250</v>
      </c>
      <c r="E101" s="372">
        <f>H90</f>
        <v>3630</v>
      </c>
      <c r="F101" s="372">
        <f>C101</f>
        <v>2915.5549999999998</v>
      </c>
      <c r="G101" s="372">
        <f>D101</f>
        <v>3250</v>
      </c>
      <c r="H101" s="372">
        <f>E101</f>
        <v>3630</v>
      </c>
    </row>
    <row r="102" spans="2:10">
      <c r="B102" s="29" t="s">
        <v>252</v>
      </c>
      <c r="C102" s="29"/>
      <c r="D102" s="29"/>
      <c r="E102" s="29"/>
      <c r="F102" s="29"/>
      <c r="G102" s="29"/>
      <c r="H102" s="29"/>
    </row>
    <row r="103" spans="2:10">
      <c r="B103" s="29" t="s">
        <v>1534</v>
      </c>
      <c r="C103" s="372">
        <f>C167</f>
        <v>1135.1440000000002</v>
      </c>
      <c r="D103" s="372">
        <f>D167</f>
        <v>1389.9290100000003</v>
      </c>
      <c r="E103" s="372">
        <f>E167</f>
        <v>1647.3940929999999</v>
      </c>
      <c r="F103" s="372">
        <f t="shared" ref="F103:H106" si="8">C103</f>
        <v>1135.1440000000002</v>
      </c>
      <c r="G103" s="372">
        <f t="shared" si="8"/>
        <v>1389.9290100000003</v>
      </c>
      <c r="H103" s="372">
        <f t="shared" si="8"/>
        <v>1647.3940929999999</v>
      </c>
    </row>
    <row r="104" spans="2:10">
      <c r="B104" s="29" t="s">
        <v>178</v>
      </c>
      <c r="C104" s="372">
        <f>C176</f>
        <v>180.65100000000001</v>
      </c>
      <c r="D104" s="372">
        <f>D176</f>
        <v>192.57253000000003</v>
      </c>
      <c r="E104" s="372">
        <f>E176</f>
        <v>211.24082329999999</v>
      </c>
      <c r="F104" s="372">
        <f t="shared" si="8"/>
        <v>180.65100000000001</v>
      </c>
      <c r="G104" s="372">
        <f t="shared" si="8"/>
        <v>192.57253000000003</v>
      </c>
      <c r="H104" s="372">
        <f t="shared" si="8"/>
        <v>211.24082329999999</v>
      </c>
    </row>
    <row r="105" spans="2:10">
      <c r="B105" s="29" t="s">
        <v>1532</v>
      </c>
      <c r="C105" s="29">
        <f>C184</f>
        <v>404.56800000000004</v>
      </c>
      <c r="D105" s="372">
        <f>D184</f>
        <v>394.37171999999993</v>
      </c>
      <c r="E105" s="372">
        <f>E184</f>
        <v>401.23330239999996</v>
      </c>
      <c r="F105" s="372">
        <f t="shared" si="8"/>
        <v>404.56800000000004</v>
      </c>
      <c r="G105" s="372">
        <f t="shared" si="8"/>
        <v>394.37171999999993</v>
      </c>
      <c r="H105" s="372">
        <f t="shared" si="8"/>
        <v>401.23330239999996</v>
      </c>
    </row>
    <row r="106" spans="2:10">
      <c r="B106" s="29"/>
      <c r="C106" s="372">
        <f>SUM(C103:C105)</f>
        <v>1720.3630000000003</v>
      </c>
      <c r="D106" s="504">
        <f>SUM(D103:D105)</f>
        <v>1976.8732600000001</v>
      </c>
      <c r="E106" s="504">
        <f>SUM(E103:E105)</f>
        <v>2259.8682186999999</v>
      </c>
      <c r="F106" s="372">
        <f t="shared" si="8"/>
        <v>1720.3630000000003</v>
      </c>
      <c r="G106" s="372">
        <f t="shared" si="8"/>
        <v>1976.8732600000001</v>
      </c>
      <c r="H106" s="372">
        <f t="shared" si="8"/>
        <v>2259.8682186999999</v>
      </c>
      <c r="J106" s="286"/>
    </row>
    <row r="107" spans="2:10">
      <c r="B107" s="29" t="s">
        <v>280</v>
      </c>
      <c r="C107" s="166"/>
      <c r="D107" s="166"/>
      <c r="E107" s="166"/>
      <c r="F107" s="166"/>
      <c r="G107" s="166"/>
      <c r="H107" s="166"/>
      <c r="J107" s="286"/>
    </row>
    <row r="108" spans="2:10">
      <c r="B108" s="29" t="s">
        <v>1534</v>
      </c>
      <c r="C108" s="505">
        <f t="shared" ref="C108:H108" si="9">(C98-C103)/C98</f>
        <v>0.50957804718145405</v>
      </c>
      <c r="D108" s="505">
        <f t="shared" si="9"/>
        <v>0.47476718683462793</v>
      </c>
      <c r="E108" s="505">
        <f t="shared" si="9"/>
        <v>0.45071430598818801</v>
      </c>
      <c r="F108" s="505">
        <f t="shared" si="9"/>
        <v>0.48773218798724732</v>
      </c>
      <c r="G108" s="505">
        <f t="shared" si="9"/>
        <v>0.44963047975654569</v>
      </c>
      <c r="H108" s="505">
        <f t="shared" si="9"/>
        <v>0.42316224269665903</v>
      </c>
    </row>
    <row r="109" spans="2:10">
      <c r="B109" s="29" t="s">
        <v>178</v>
      </c>
      <c r="C109" s="505">
        <f t="shared" ref="C109:D111" si="10">(C99-C104)/C99</f>
        <v>8.0000000000000016E-2</v>
      </c>
      <c r="D109" s="505">
        <f t="shared" si="10"/>
        <v>7.9999999999999932E-2</v>
      </c>
      <c r="E109" s="505">
        <f t="shared" ref="E109:H111" si="11">(E99-E104)/E99</f>
        <v>0.08</v>
      </c>
      <c r="F109" s="505">
        <f t="shared" si="11"/>
        <v>0.38776476399025561</v>
      </c>
      <c r="G109" s="505">
        <f t="shared" si="11"/>
        <v>0.4167674085127655</v>
      </c>
      <c r="H109" s="505">
        <f t="shared" si="11"/>
        <v>0.43345997245810691</v>
      </c>
    </row>
    <row r="110" spans="2:10">
      <c r="B110" s="29" t="s">
        <v>1532</v>
      </c>
      <c r="C110" s="505">
        <f t="shared" si="10"/>
        <v>0</v>
      </c>
      <c r="D110" s="505">
        <f t="shared" si="10"/>
        <v>0</v>
      </c>
      <c r="E110" s="505">
        <f t="shared" si="11"/>
        <v>0</v>
      </c>
      <c r="F110" s="505">
        <f t="shared" si="11"/>
        <v>0</v>
      </c>
      <c r="G110" s="505">
        <f t="shared" si="11"/>
        <v>0</v>
      </c>
      <c r="H110" s="505">
        <f t="shared" si="11"/>
        <v>0</v>
      </c>
    </row>
    <row r="111" spans="2:10">
      <c r="B111" s="30" t="s">
        <v>1123</v>
      </c>
      <c r="C111" s="374">
        <f t="shared" si="10"/>
        <v>0.40993635860067795</v>
      </c>
      <c r="D111" s="374">
        <f t="shared" si="10"/>
        <v>0.39173130461538458</v>
      </c>
      <c r="E111" s="374">
        <f t="shared" si="11"/>
        <v>0.37744677170798901</v>
      </c>
      <c r="F111" s="374">
        <f t="shared" si="11"/>
        <v>0.40993635860067795</v>
      </c>
      <c r="G111" s="374">
        <f t="shared" si="11"/>
        <v>0.39173130461538458</v>
      </c>
      <c r="H111" s="374">
        <f t="shared" si="11"/>
        <v>0.37744677170798901</v>
      </c>
    </row>
    <row r="113" spans="1:12">
      <c r="A113" s="1">
        <v>4</v>
      </c>
      <c r="B113" s="1" t="s">
        <v>1479</v>
      </c>
      <c r="K113" s="639"/>
      <c r="L113" s="639"/>
    </row>
    <row r="114" spans="1:12">
      <c r="B114" s="379" t="s">
        <v>915</v>
      </c>
      <c r="C114" s="883" t="s">
        <v>3463</v>
      </c>
      <c r="D114" s="883" t="s">
        <v>3463</v>
      </c>
      <c r="K114" s="639"/>
      <c r="L114" s="639"/>
    </row>
    <row r="115" spans="1:12" ht="15" customHeight="1">
      <c r="B115" s="820" t="s">
        <v>3978</v>
      </c>
      <c r="C115" s="39">
        <v>1202</v>
      </c>
      <c r="D115" s="39">
        <f>C115/10</f>
        <v>120.2</v>
      </c>
      <c r="K115" s="639"/>
      <c r="L115" s="639"/>
    </row>
    <row r="116" spans="1:12">
      <c r="B116" s="1391" t="s">
        <v>3977</v>
      </c>
      <c r="C116" s="39">
        <f>-C354</f>
        <v>151.71391133407258</v>
      </c>
      <c r="D116" s="39">
        <f>C116*0</f>
        <v>0</v>
      </c>
    </row>
    <row r="117" spans="1:12">
      <c r="B117" s="1391" t="s">
        <v>5070</v>
      </c>
      <c r="C117" s="39">
        <f>-E379</f>
        <v>330.65153661727135</v>
      </c>
      <c r="D117" s="39">
        <f>C117/3</f>
        <v>110.21717887242379</v>
      </c>
    </row>
    <row r="118" spans="1:12">
      <c r="B118" s="30" t="s">
        <v>1123</v>
      </c>
      <c r="C118" s="40">
        <f>SUM(C113:C117)</f>
        <v>1684.3654479513441</v>
      </c>
      <c r="D118" s="40">
        <f>SUM(D113:D117)</f>
        <v>230.41717887242379</v>
      </c>
    </row>
    <row r="119" spans="1:12">
      <c r="B119" s="879" t="s">
        <v>3979</v>
      </c>
      <c r="C119" s="40">
        <f>D118</f>
        <v>230.41717887242379</v>
      </c>
      <c r="D119" s="40"/>
    </row>
    <row r="122" spans="1:12">
      <c r="A122" s="1">
        <v>5</v>
      </c>
      <c r="B122" s="1" t="s">
        <v>883</v>
      </c>
    </row>
    <row r="123" spans="1:12">
      <c r="B123" s="820" t="s">
        <v>3912</v>
      </c>
      <c r="C123" s="31">
        <f>(+'F-6'!N24+'F-6'!N28+'F-6'!N11)</f>
        <v>1399.9992750992926</v>
      </c>
    </row>
    <row r="124" spans="1:12">
      <c r="B124" s="820" t="s">
        <v>3914</v>
      </c>
      <c r="C124" s="31">
        <f>+'F-6'!N23</f>
        <v>6.0255999999999998</v>
      </c>
    </row>
    <row r="125" spans="1:12">
      <c r="B125" s="36" t="s">
        <v>1479</v>
      </c>
      <c r="C125" s="31">
        <f>+C119</f>
        <v>230.41717887242379</v>
      </c>
    </row>
    <row r="126" spans="1:12" s="1" customFormat="1">
      <c r="B126" s="83" t="s">
        <v>772</v>
      </c>
      <c r="C126" s="32">
        <f>SUM(C123:C125)</f>
        <v>1636.4420539717164</v>
      </c>
    </row>
    <row r="127" spans="1:12">
      <c r="B127" s="820" t="s">
        <v>3913</v>
      </c>
      <c r="C127" s="31">
        <f>+'F-6'!N40</f>
        <v>921.9079939412577</v>
      </c>
    </row>
    <row r="128" spans="1:12" s="1" customFormat="1">
      <c r="B128" s="83" t="s">
        <v>1107</v>
      </c>
      <c r="C128" s="32">
        <f>+'F-6'!N34</f>
        <v>20.426863999999998</v>
      </c>
    </row>
    <row r="129" spans="1:12">
      <c r="B129" s="36" t="s">
        <v>1156</v>
      </c>
      <c r="C129" s="31">
        <f>+C126-C127-C128</f>
        <v>694.10719603045868</v>
      </c>
    </row>
    <row r="130" spans="1:12">
      <c r="B130" s="36" t="s">
        <v>867</v>
      </c>
      <c r="C130" s="31">
        <f>'T-8'!AV64</f>
        <v>0</v>
      </c>
    </row>
    <row r="131" spans="1:12" s="1" customFormat="1">
      <c r="B131" s="83" t="s">
        <v>1155</v>
      </c>
      <c r="C131" s="32">
        <f>+C129-C130</f>
        <v>694.10719603045868</v>
      </c>
    </row>
    <row r="134" spans="1:12">
      <c r="B134" s="513" t="s">
        <v>5071</v>
      </c>
      <c r="C134" s="38" t="s">
        <v>3463</v>
      </c>
    </row>
    <row r="135" spans="1:12" ht="25.5">
      <c r="B135" s="820" t="s">
        <v>5072</v>
      </c>
      <c r="C135" s="580">
        <f>Terminal!I24</f>
        <v>725.54</v>
      </c>
    </row>
    <row r="136" spans="1:12" ht="25.5">
      <c r="B136" s="820" t="s">
        <v>4951</v>
      </c>
      <c r="C136" s="580">
        <f>Terminal!I25</f>
        <v>688.58</v>
      </c>
    </row>
    <row r="137" spans="1:12" ht="25.5">
      <c r="B137" s="820" t="s">
        <v>5073</v>
      </c>
      <c r="C137" s="580">
        <f>Terminal!I26</f>
        <v>5.1807925000000017</v>
      </c>
    </row>
    <row r="138" spans="1:12">
      <c r="A138" s="1"/>
      <c r="B138" s="820" t="s">
        <v>4482</v>
      </c>
      <c r="C138" s="580">
        <f>Terminal!I27</f>
        <v>65.166000000000011</v>
      </c>
    </row>
    <row r="139" spans="1:12">
      <c r="B139" s="820" t="s">
        <v>4483</v>
      </c>
      <c r="C139" s="463">
        <f>C135-(C136+C137-C138)</f>
        <v>96.945207499999924</v>
      </c>
    </row>
    <row r="140" spans="1:12">
      <c r="B140" s="124" t="s">
        <v>5074</v>
      </c>
      <c r="C140" s="386">
        <f>C139</f>
        <v>96.945207499999924</v>
      </c>
    </row>
    <row r="141" spans="1:12">
      <c r="B141" s="5"/>
      <c r="C141" s="5"/>
    </row>
    <row r="143" spans="1:12" ht="13.5" thickBot="1"/>
    <row r="144" spans="1:12" ht="51">
      <c r="B144" s="384"/>
      <c r="C144" s="577" t="s">
        <v>1049</v>
      </c>
      <c r="D144" s="2104" t="s">
        <v>4517</v>
      </c>
      <c r="E144" s="2104" t="s">
        <v>4518</v>
      </c>
      <c r="F144" s="514" t="s">
        <v>608</v>
      </c>
      <c r="G144" s="844" t="s">
        <v>4520</v>
      </c>
      <c r="H144" s="514" t="s">
        <v>542</v>
      </c>
      <c r="I144" s="844" t="s">
        <v>4474</v>
      </c>
      <c r="J144" s="844" t="s">
        <v>4475</v>
      </c>
      <c r="K144" s="844" t="s">
        <v>4521</v>
      </c>
      <c r="L144" s="845" t="s">
        <v>4479</v>
      </c>
    </row>
    <row r="145" spans="2:12">
      <c r="B145" s="470" t="s">
        <v>915</v>
      </c>
      <c r="C145" s="2101" t="s">
        <v>3417</v>
      </c>
      <c r="D145" s="821" t="s">
        <v>3417</v>
      </c>
      <c r="E145" s="2101" t="s">
        <v>4473</v>
      </c>
      <c r="F145" s="2101" t="s">
        <v>4519</v>
      </c>
      <c r="G145" s="37"/>
      <c r="H145" s="2101" t="s">
        <v>3948</v>
      </c>
      <c r="I145" s="37"/>
      <c r="J145" s="37"/>
      <c r="K145" s="37"/>
      <c r="L145" s="515"/>
    </row>
    <row r="146" spans="2:12" s="4" customFormat="1">
      <c r="B146" s="211">
        <v>1</v>
      </c>
      <c r="C146" s="37">
        <v>2</v>
      </c>
      <c r="D146" s="37">
        <v>3</v>
      </c>
      <c r="E146" s="37">
        <v>4</v>
      </c>
      <c r="F146" s="37">
        <v>5</v>
      </c>
      <c r="G146" s="37">
        <v>6</v>
      </c>
      <c r="H146" s="37">
        <v>7</v>
      </c>
      <c r="I146" s="37">
        <v>8</v>
      </c>
      <c r="J146" s="37" t="s">
        <v>1050</v>
      </c>
      <c r="K146" s="37">
        <v>10</v>
      </c>
      <c r="L146" s="515">
        <v>11</v>
      </c>
    </row>
    <row r="147" spans="2:12">
      <c r="B147" s="287" t="s">
        <v>379</v>
      </c>
      <c r="C147" s="31">
        <f>+Terminal!I14</f>
        <v>586.39</v>
      </c>
      <c r="D147" s="31">
        <f>+Terminal!J14</f>
        <v>615.51</v>
      </c>
      <c r="E147" s="31">
        <f>+Terminal!K14</f>
        <v>645.14</v>
      </c>
      <c r="F147" s="31">
        <f>+Terminal!L14</f>
        <v>30.78</v>
      </c>
      <c r="G147" s="31">
        <f>+Terminal!M14</f>
        <v>3.22</v>
      </c>
      <c r="H147" s="31">
        <f>+Terminal!N14</f>
        <v>46.994999999999997</v>
      </c>
      <c r="I147" s="223">
        <f>+Terminal!O14</f>
        <v>0</v>
      </c>
      <c r="J147" s="166">
        <f>+Terminal!P6</f>
        <v>-12.994999999999997</v>
      </c>
      <c r="K147" s="31">
        <f>+Terminal!Q14</f>
        <v>0</v>
      </c>
      <c r="L147" s="288">
        <f>+Terminal!R14</f>
        <v>49.38</v>
      </c>
    </row>
    <row r="148" spans="2:12">
      <c r="B148" s="287" t="s">
        <v>819</v>
      </c>
      <c r="C148" s="31">
        <f>+Terminal!I15</f>
        <v>23.19</v>
      </c>
      <c r="D148" s="31">
        <f>+Terminal!J15</f>
        <v>29.11</v>
      </c>
      <c r="E148" s="31">
        <f>+Terminal!K15</f>
        <v>32.76</v>
      </c>
      <c r="F148" s="31">
        <f>+Terminal!L15</f>
        <v>8.6</v>
      </c>
      <c r="G148" s="31">
        <f>+Terminal!M15</f>
        <v>0.85</v>
      </c>
      <c r="H148" s="31">
        <f>+Terminal!N15</f>
        <v>10.11</v>
      </c>
      <c r="I148" s="223">
        <f>+Terminal!O15</f>
        <v>0</v>
      </c>
      <c r="J148" s="166">
        <f>+Terminal!P7</f>
        <v>-0.66000000000000014</v>
      </c>
      <c r="K148" s="31">
        <f>+Terminal!Q15</f>
        <v>0</v>
      </c>
      <c r="L148" s="288">
        <f>+Terminal!R15</f>
        <v>14.13</v>
      </c>
    </row>
    <row r="149" spans="2:12">
      <c r="B149" s="287" t="s">
        <v>1473</v>
      </c>
      <c r="C149" s="31">
        <f>+Terminal!I16</f>
        <v>36.33</v>
      </c>
      <c r="D149" s="31">
        <f>+Terminal!J16</f>
        <v>43.96</v>
      </c>
      <c r="E149" s="31">
        <f>+Terminal!K16</f>
        <v>47.64</v>
      </c>
      <c r="F149" s="31">
        <f>+Terminal!L16</f>
        <v>0</v>
      </c>
      <c r="G149" s="31">
        <f>+Terminal!M16</f>
        <v>0</v>
      </c>
      <c r="H149" s="31">
        <f>+Terminal!N16</f>
        <v>3.1244999999999998</v>
      </c>
      <c r="I149" s="223">
        <f>+Terminal!O16</f>
        <v>0</v>
      </c>
      <c r="J149" s="166">
        <f>+Terminal!P16</f>
        <v>0</v>
      </c>
      <c r="K149" s="31">
        <f>+Terminal!Q16</f>
        <v>0</v>
      </c>
      <c r="L149" s="288">
        <f>+Terminal!R16</f>
        <v>1.6559999999999999</v>
      </c>
    </row>
    <row r="150" spans="2:12" s="1" customFormat="1">
      <c r="B150" s="385" t="s">
        <v>1123</v>
      </c>
      <c r="C150" s="32">
        <f>+Terminal!I17</f>
        <v>645.91000000000008</v>
      </c>
      <c r="D150" s="32">
        <f>+Terminal!J17</f>
        <v>688.58</v>
      </c>
      <c r="E150" s="32">
        <f>+Terminal!K17</f>
        <v>725.54</v>
      </c>
      <c r="F150" s="32">
        <f>+Terminal!L17</f>
        <v>39.380000000000003</v>
      </c>
      <c r="G150" s="32">
        <f>+Terminal!M17</f>
        <v>4.07</v>
      </c>
      <c r="H150" s="32">
        <f>+Terminal!N17</f>
        <v>60.229499999999994</v>
      </c>
      <c r="I150" s="32">
        <f>Terminal!O17</f>
        <v>77.73</v>
      </c>
      <c r="J150" s="32">
        <f>+Terminal!P17</f>
        <v>60.950500000000012</v>
      </c>
      <c r="K150" s="32">
        <f>+Terminal!Q17</f>
        <v>5.1807925000000017</v>
      </c>
      <c r="L150" s="392">
        <f>+Terminal!R17</f>
        <v>65.166000000000011</v>
      </c>
    </row>
    <row r="151" spans="2:12">
      <c r="B151" s="287" t="s">
        <v>334</v>
      </c>
      <c r="C151" s="31"/>
      <c r="D151" s="31"/>
      <c r="E151" s="31"/>
      <c r="F151" s="31"/>
      <c r="G151" s="31"/>
      <c r="H151" s="31"/>
      <c r="I151" s="31"/>
      <c r="J151" s="31">
        <f>+Terminal!P18</f>
        <v>0</v>
      </c>
      <c r="K151" s="31"/>
      <c r="L151" s="288"/>
    </row>
    <row r="152" spans="2:12">
      <c r="B152" s="287" t="s">
        <v>1051</v>
      </c>
      <c r="C152" s="31"/>
      <c r="D152" s="31"/>
      <c r="E152" s="31"/>
      <c r="F152" s="31"/>
      <c r="G152" s="31"/>
      <c r="H152" s="31"/>
      <c r="I152" s="31"/>
      <c r="J152" s="31">
        <f>+Terminal!P19</f>
        <v>601.01</v>
      </c>
      <c r="K152" s="31"/>
      <c r="L152" s="288"/>
    </row>
    <row r="153" spans="2:12" s="1" customFormat="1" ht="13.5" thickBot="1">
      <c r="B153" s="395" t="s">
        <v>1631</v>
      </c>
      <c r="C153" s="516"/>
      <c r="D153" s="516"/>
      <c r="E153" s="516"/>
      <c r="F153" s="516"/>
      <c r="G153" s="516"/>
      <c r="H153" s="516"/>
      <c r="I153" s="516"/>
      <c r="J153" s="516">
        <f>+Terminal!P20</f>
        <v>661.96050000000002</v>
      </c>
      <c r="K153" s="516"/>
      <c r="L153" s="393"/>
    </row>
    <row r="154" spans="2:12"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2:12"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2:12">
      <c r="B156" s="30" t="s">
        <v>255</v>
      </c>
      <c r="C156" s="29"/>
      <c r="D156" s="29"/>
      <c r="E156" s="29"/>
      <c r="F156" s="29"/>
      <c r="G156" s="3378" t="s">
        <v>283</v>
      </c>
      <c r="H156" s="3378"/>
      <c r="I156" s="3378"/>
    </row>
    <row r="157" spans="2:12">
      <c r="B157" s="30" t="s">
        <v>252</v>
      </c>
      <c r="C157" s="2114" t="s">
        <v>3462</v>
      </c>
      <c r="D157" s="2114" t="s">
        <v>3948</v>
      </c>
      <c r="E157" s="2114" t="s">
        <v>4463</v>
      </c>
      <c r="F157" s="2116" t="s">
        <v>1389</v>
      </c>
      <c r="G157" s="183" t="s">
        <v>3412</v>
      </c>
      <c r="H157" s="183" t="s">
        <v>3747</v>
      </c>
      <c r="I157" s="183" t="s">
        <v>4393</v>
      </c>
    </row>
    <row r="158" spans="2:12">
      <c r="B158" s="379" t="s">
        <v>683</v>
      </c>
      <c r="C158" s="501">
        <f>'T-1'!F15</f>
        <v>866.197</v>
      </c>
      <c r="D158" s="501">
        <f>'T-1'!K15</f>
        <v>1089.83025</v>
      </c>
      <c r="E158" s="501">
        <f>'T-1'!O15</f>
        <v>1310.1469549999999</v>
      </c>
      <c r="F158" s="372">
        <v>803.125</v>
      </c>
      <c r="G158" s="505">
        <f>(C158-F158)/F158</f>
        <v>7.8533229571984442E-2</v>
      </c>
      <c r="H158" s="505">
        <f>(D158-C158)/C158</f>
        <v>0.2581782781515059</v>
      </c>
      <c r="I158" s="505">
        <f>(E158-D158)/D158</f>
        <v>0.20215690012274845</v>
      </c>
      <c r="J158" s="2">
        <f>E158-D158</f>
        <v>220.31670499999996</v>
      </c>
    </row>
    <row r="159" spans="2:12">
      <c r="B159" s="379" t="s">
        <v>258</v>
      </c>
      <c r="C159" s="501">
        <f>'T-1'!F20+'T-1'!F30</f>
        <v>144.58200000000002</v>
      </c>
      <c r="D159" s="501">
        <f>'T-1'!K20+'T-1'!K30</f>
        <v>161.92306000000005</v>
      </c>
      <c r="E159" s="501">
        <f>'T-1'!O20+'T-1'!O30</f>
        <v>170.04335800000007</v>
      </c>
      <c r="F159" s="372">
        <v>144.79599999999999</v>
      </c>
      <c r="G159" s="505">
        <f t="shared" ref="G159:G167" si="12">(C159-F159)/F159</f>
        <v>-1.4779413795959159E-3</v>
      </c>
      <c r="H159" s="505">
        <f t="shared" ref="H159:H167" si="13">(D159-C159)/C159</f>
        <v>0.11993927321519984</v>
      </c>
      <c r="I159" s="505">
        <f t="shared" ref="I159:I167" si="14">(E159-D159)/D159</f>
        <v>5.0149114029836253E-2</v>
      </c>
    </row>
    <row r="160" spans="2:12">
      <c r="B160" s="379" t="s">
        <v>253</v>
      </c>
      <c r="C160" s="501">
        <f>'T-1'!F27</f>
        <v>21.456999999999997</v>
      </c>
      <c r="D160" s="501">
        <f>'T-1'!K27</f>
        <v>25.748399999999997</v>
      </c>
      <c r="E160" s="501">
        <f>'T-1'!O27</f>
        <v>28.323239999999998</v>
      </c>
      <c r="F160" s="372">
        <v>20.490000000000002</v>
      </c>
      <c r="G160" s="505">
        <f t="shared" si="12"/>
        <v>4.7193753050268183E-2</v>
      </c>
      <c r="H160" s="505">
        <f t="shared" si="13"/>
        <v>0.2</v>
      </c>
      <c r="I160" s="505">
        <f t="shared" si="14"/>
        <v>0.10000000000000009</v>
      </c>
    </row>
    <row r="161" spans="2:10">
      <c r="B161" s="379" t="s">
        <v>684</v>
      </c>
      <c r="C161" s="501">
        <f>'T-1'!F21</f>
        <v>30.288</v>
      </c>
      <c r="D161" s="501">
        <f>'T-1'!K21</f>
        <v>34.831199999999995</v>
      </c>
      <c r="E161" s="501">
        <f>'T-1'!O21</f>
        <v>55.915880000000001</v>
      </c>
      <c r="F161" s="372">
        <v>23.053999999999998</v>
      </c>
      <c r="G161" s="505">
        <f t="shared" si="12"/>
        <v>0.31378502645961664</v>
      </c>
      <c r="H161" s="505">
        <f t="shared" si="13"/>
        <v>0.14999999999999983</v>
      </c>
      <c r="I161" s="505">
        <f t="shared" si="14"/>
        <v>0.60533889156847909</v>
      </c>
    </row>
    <row r="162" spans="2:10">
      <c r="B162" s="338" t="s">
        <v>860</v>
      </c>
      <c r="C162" s="501">
        <f>'T-1'!F22</f>
        <v>1.829</v>
      </c>
      <c r="D162" s="501">
        <f>'T-1'!K22</f>
        <v>2.1033499999999998</v>
      </c>
      <c r="E162" s="501">
        <f>'T-1'!O22</f>
        <v>2.4188524999999994</v>
      </c>
      <c r="F162" s="372">
        <v>2.2680000000000002</v>
      </c>
      <c r="G162" s="505">
        <v>0</v>
      </c>
      <c r="H162" s="505">
        <f t="shared" si="13"/>
        <v>0.14999999999999994</v>
      </c>
      <c r="I162" s="505">
        <f t="shared" si="14"/>
        <v>0.1499999999999998</v>
      </c>
    </row>
    <row r="163" spans="2:10">
      <c r="B163" s="338" t="s">
        <v>861</v>
      </c>
      <c r="C163" s="501">
        <f>'T-1'!F23</f>
        <v>0.42100000000000004</v>
      </c>
      <c r="D163" s="501">
        <f>'T-1'!K23</f>
        <v>0.44205000000000005</v>
      </c>
      <c r="E163" s="501">
        <f>'T-1'!O23</f>
        <v>0.46415250000000008</v>
      </c>
      <c r="F163" s="372">
        <v>0.43600000000000005</v>
      </c>
      <c r="G163" s="505">
        <v>0</v>
      </c>
      <c r="H163" s="505">
        <f t="shared" si="13"/>
        <v>5.0000000000000024E-2</v>
      </c>
      <c r="I163" s="505">
        <f t="shared" si="14"/>
        <v>5.0000000000000051E-2</v>
      </c>
    </row>
    <row r="164" spans="2:10">
      <c r="B164" s="379" t="s">
        <v>254</v>
      </c>
      <c r="C164" s="501">
        <f>'T-1'!F25+'T-1'!F26+'T-1'!F31</f>
        <v>31.516000000000005</v>
      </c>
      <c r="D164" s="501">
        <f>'T-1'!K25+'T-1'!K26+'T-1'!K31</f>
        <v>33.109450000000002</v>
      </c>
      <c r="E164" s="501">
        <f>'T-1'!O25+'T-1'!O26+'T-1'!O31</f>
        <v>34.784337500000007</v>
      </c>
      <c r="F164" s="372">
        <v>31.306999999999999</v>
      </c>
      <c r="G164" s="505">
        <f t="shared" si="12"/>
        <v>6.6758232983041088E-3</v>
      </c>
      <c r="H164" s="505">
        <f t="shared" si="13"/>
        <v>5.0560032999111465E-2</v>
      </c>
      <c r="I164" s="505">
        <f t="shared" si="14"/>
        <v>5.0586388478214041E-2</v>
      </c>
    </row>
    <row r="165" spans="2:10">
      <c r="B165" s="379" t="s">
        <v>1367</v>
      </c>
      <c r="C165" s="501">
        <f>'T-1'!F28+'T-1'!F29</f>
        <v>22.890999999999998</v>
      </c>
      <c r="D165" s="501">
        <f>'T-1'!K28+'T-1'!K29</f>
        <v>25.180100000000003</v>
      </c>
      <c r="E165" s="501">
        <f>'T-1'!O28+'T-1'!O29</f>
        <v>27.698110000000003</v>
      </c>
      <c r="F165" s="372">
        <v>22.276999999999997</v>
      </c>
      <c r="G165" s="505">
        <f t="shared" si="12"/>
        <v>2.7562059523275166E-2</v>
      </c>
      <c r="H165" s="505">
        <f t="shared" si="13"/>
        <v>0.10000000000000021</v>
      </c>
      <c r="I165" s="505">
        <f t="shared" si="14"/>
        <v>0.1</v>
      </c>
    </row>
    <row r="166" spans="2:10">
      <c r="B166" s="379" t="s">
        <v>554</v>
      </c>
      <c r="C166" s="501">
        <f>'T-1'!F24</f>
        <v>15.963000000000001</v>
      </c>
      <c r="D166" s="501">
        <f>'T-1'!K24</f>
        <v>16.761150000000001</v>
      </c>
      <c r="E166" s="501">
        <f>'T-1'!O24</f>
        <v>17.599207500000002</v>
      </c>
      <c r="F166" s="372">
        <v>12.635999999999999</v>
      </c>
      <c r="G166" s="505">
        <f t="shared" si="12"/>
        <v>0.26329534662868009</v>
      </c>
      <c r="H166" s="505">
        <f t="shared" si="13"/>
        <v>4.9999999999999975E-2</v>
      </c>
      <c r="I166" s="505">
        <f t="shared" si="14"/>
        <v>5.0000000000000086E-2</v>
      </c>
    </row>
    <row r="167" spans="2:10" s="1" customFormat="1">
      <c r="B167" s="50" t="s">
        <v>1123</v>
      </c>
      <c r="C167" s="373">
        <f>SUM(C158:C166)</f>
        <v>1135.1440000000002</v>
      </c>
      <c r="D167" s="373">
        <f>SUM(D158:D166)</f>
        <v>1389.9290100000003</v>
      </c>
      <c r="E167" s="373">
        <f>SUM(E158:E166)</f>
        <v>1647.3940929999999</v>
      </c>
      <c r="F167" s="373">
        <f>SUM(F158:F166)</f>
        <v>1060.3890000000001</v>
      </c>
      <c r="G167" s="374">
        <f t="shared" si="12"/>
        <v>7.0497713574924015E-2</v>
      </c>
      <c r="H167" s="374">
        <f t="shared" si="13"/>
        <v>0.22445170832951591</v>
      </c>
      <c r="I167" s="374">
        <f t="shared" si="14"/>
        <v>0.18523613878668491</v>
      </c>
      <c r="J167" s="603">
        <f>E167-D167</f>
        <v>257.46508299999959</v>
      </c>
    </row>
    <row r="168" spans="2:10">
      <c r="B168" s="29"/>
      <c r="C168" s="29">
        <f>'T-1'!F32</f>
        <v>1135.144</v>
      </c>
      <c r="D168" s="372">
        <f>'T-1'!K32</f>
        <v>1389.9290100000001</v>
      </c>
      <c r="E168" s="372">
        <f>'T-1'!O32</f>
        <v>1647.3940929999999</v>
      </c>
      <c r="F168" s="29"/>
      <c r="G168" s="29"/>
      <c r="H168" s="29"/>
      <c r="I168" s="29"/>
    </row>
    <row r="169" spans="2:10">
      <c r="B169" s="29"/>
      <c r="C169" s="372">
        <f>C168-C167</f>
        <v>0</v>
      </c>
      <c r="D169" s="372">
        <f t="shared" ref="D169:E169" si="15">D168-D167</f>
        <v>0</v>
      </c>
      <c r="E169" s="372">
        <f t="shared" si="15"/>
        <v>0</v>
      </c>
      <c r="F169" s="29"/>
      <c r="G169" s="29"/>
      <c r="H169" s="29"/>
      <c r="I169" s="29"/>
    </row>
    <row r="170" spans="2:10">
      <c r="B170" s="50" t="s">
        <v>178</v>
      </c>
      <c r="C170" s="29"/>
      <c r="D170" s="29"/>
      <c r="E170" s="29"/>
      <c r="F170" s="29"/>
      <c r="G170" s="3378" t="s">
        <v>283</v>
      </c>
      <c r="H170" s="3378"/>
      <c r="I170" s="3378"/>
    </row>
    <row r="171" spans="2:10">
      <c r="B171" s="509" t="s">
        <v>252</v>
      </c>
      <c r="C171" s="2114" t="s">
        <v>3462</v>
      </c>
      <c r="D171" s="2114" t="s">
        <v>3948</v>
      </c>
      <c r="E171" s="2114" t="s">
        <v>4463</v>
      </c>
      <c r="F171" s="2116" t="s">
        <v>1389</v>
      </c>
      <c r="G171" s="183" t="s">
        <v>3412</v>
      </c>
      <c r="H171" s="183" t="s">
        <v>3747</v>
      </c>
      <c r="I171" s="183" t="s">
        <v>4393</v>
      </c>
    </row>
    <row r="172" spans="2:10">
      <c r="B172" s="380" t="s">
        <v>256</v>
      </c>
      <c r="C172" s="372">
        <f>'T-1'!F43+'T-1'!F48</f>
        <v>81.353000000000009</v>
      </c>
      <c r="D172" s="372">
        <f>'T-1'!K43+'T-1'!K48</f>
        <v>85.39070000000001</v>
      </c>
      <c r="E172" s="372">
        <f>'T-1'!O43+'T-1'!O48</f>
        <v>99.322700000000012</v>
      </c>
      <c r="F172" s="865">
        <v>90.768000000000015</v>
      </c>
      <c r="G172" s="505">
        <f>(C172-F172)/F172</f>
        <v>-0.10372598272518954</v>
      </c>
      <c r="H172" s="505">
        <f t="shared" ref="H172:I176" si="16">(D172-C172)/C172</f>
        <v>4.9631851314641137E-2</v>
      </c>
      <c r="I172" s="505">
        <f t="shared" si="16"/>
        <v>0.16315594086943894</v>
      </c>
    </row>
    <row r="173" spans="2:10">
      <c r="B173" s="829" t="s">
        <v>1991</v>
      </c>
      <c r="C173" s="372">
        <f>'T-1'!F41</f>
        <v>24.337000000000003</v>
      </c>
      <c r="D173" s="372">
        <f>'T-1'!K41</f>
        <v>25.553850000000004</v>
      </c>
      <c r="E173" s="372">
        <f>'T-1'!O41</f>
        <v>26.831542500000005</v>
      </c>
      <c r="F173" s="372">
        <v>24.606999999999999</v>
      </c>
      <c r="G173" s="505">
        <f t="shared" ref="G173:G174" si="17">(C173-F173)/F173</f>
        <v>-1.0972487503555737E-2</v>
      </c>
      <c r="H173" s="505">
        <f t="shared" si="16"/>
        <v>5.0000000000000031E-2</v>
      </c>
      <c r="I173" s="505">
        <f t="shared" si="16"/>
        <v>5.0000000000000017E-2</v>
      </c>
    </row>
    <row r="174" spans="2:10" s="878" customFormat="1">
      <c r="B174" s="829" t="s">
        <v>687</v>
      </c>
      <c r="C174" s="372">
        <f>'T-1'!F39+'T-1'!F40</f>
        <v>37.35</v>
      </c>
      <c r="D174" s="372">
        <f>'T-1'!K39+'T-1'!K40</f>
        <v>37.992180000000005</v>
      </c>
      <c r="E174" s="372">
        <f>'T-1'!O39+'T-1'!O40</f>
        <v>38.654215800000003</v>
      </c>
      <c r="F174" s="372">
        <v>35.597999999999999</v>
      </c>
      <c r="G174" s="505">
        <f t="shared" si="17"/>
        <v>4.9216248103826125E-2</v>
      </c>
      <c r="H174" s="505">
        <f t="shared" si="16"/>
        <v>1.7193574297188843E-2</v>
      </c>
      <c r="I174" s="505">
        <f t="shared" si="16"/>
        <v>1.7425580737930754E-2</v>
      </c>
    </row>
    <row r="175" spans="2:10">
      <c r="B175" s="380" t="s">
        <v>122</v>
      </c>
      <c r="C175" s="372">
        <f>+C176-C172-C173-C174</f>
        <v>37.610999999999997</v>
      </c>
      <c r="D175" s="372">
        <f>+D176-D172-D173-D174</f>
        <v>43.635800000000003</v>
      </c>
      <c r="E175" s="372">
        <f>+E176-E172-E173-E174</f>
        <v>46.432364999999976</v>
      </c>
      <c r="F175" s="865">
        <v>35.466999999999985</v>
      </c>
      <c r="G175" s="505">
        <f>(C175-F175)/F175</f>
        <v>6.0450559675191404E-2</v>
      </c>
      <c r="H175" s="505">
        <f t="shared" si="16"/>
        <v>0.16018717928265686</v>
      </c>
      <c r="I175" s="505">
        <f t="shared" si="16"/>
        <v>6.4088775730019212E-2</v>
      </c>
    </row>
    <row r="176" spans="2:10">
      <c r="B176" s="50" t="s">
        <v>1123</v>
      </c>
      <c r="C176" s="373">
        <f>'T-1'!F49</f>
        <v>180.65100000000001</v>
      </c>
      <c r="D176" s="373">
        <f>'T-1'!K49</f>
        <v>192.57253000000003</v>
      </c>
      <c r="E176" s="373">
        <f>'T-1'!O49</f>
        <v>211.24082329999999</v>
      </c>
      <c r="F176" s="373">
        <f>SUM(F172:F175)</f>
        <v>186.44</v>
      </c>
      <c r="G176" s="374">
        <f>(C176-F176)/F176</f>
        <v>-3.1050203818922911E-2</v>
      </c>
      <c r="H176" s="374">
        <f t="shared" si="16"/>
        <v>6.5992050971209776E-2</v>
      </c>
      <c r="I176" s="374">
        <f t="shared" si="16"/>
        <v>9.6941621424405419E-2</v>
      </c>
      <c r="J176" s="494"/>
    </row>
    <row r="177" spans="2:9">
      <c r="B177" s="50"/>
      <c r="C177" s="372"/>
      <c r="D177" s="372"/>
      <c r="E177" s="372"/>
      <c r="F177" s="29"/>
      <c r="G177" s="29"/>
      <c r="H177" s="29"/>
      <c r="I177" s="29"/>
    </row>
    <row r="178" spans="2:9">
      <c r="B178" s="30" t="s">
        <v>1532</v>
      </c>
      <c r="C178" s="29"/>
      <c r="D178" s="29"/>
      <c r="E178" s="29"/>
      <c r="F178" s="29"/>
      <c r="G178" s="3378" t="s">
        <v>283</v>
      </c>
      <c r="H178" s="3378"/>
      <c r="I178" s="3378"/>
    </row>
    <row r="179" spans="2:9">
      <c r="B179" s="29" t="s">
        <v>252</v>
      </c>
      <c r="C179" s="2114" t="s">
        <v>3462</v>
      </c>
      <c r="D179" s="2114" t="s">
        <v>3948</v>
      </c>
      <c r="E179" s="2114" t="s">
        <v>4463</v>
      </c>
      <c r="F179" s="2116" t="s">
        <v>1389</v>
      </c>
      <c r="G179" s="183" t="s">
        <v>3412</v>
      </c>
      <c r="H179" s="183" t="s">
        <v>3747</v>
      </c>
      <c r="I179" s="183" t="s">
        <v>4393</v>
      </c>
    </row>
    <row r="180" spans="2:9">
      <c r="B180" s="29" t="s">
        <v>910</v>
      </c>
      <c r="C180" s="372">
        <f>'T-1'!F52+'T-1'!F58</f>
        <v>126.61799999999999</v>
      </c>
      <c r="D180" s="372">
        <f>'T-1'!K52+'T-1'!K58</f>
        <v>113.03746</v>
      </c>
      <c r="E180" s="372">
        <f>'T-1'!O52+'T-1'!O58</f>
        <v>114.16783460000001</v>
      </c>
      <c r="F180" s="372">
        <v>145.572</v>
      </c>
      <c r="G180" s="505">
        <f>(C180-F180)/F180</f>
        <v>-0.13020361058445309</v>
      </c>
      <c r="H180" s="505">
        <f t="shared" ref="H180:I184" si="18">(D180-C180)/C180</f>
        <v>-0.10725599835726357</v>
      </c>
      <c r="I180" s="505">
        <f t="shared" si="18"/>
        <v>1.0000000000000092E-2</v>
      </c>
    </row>
    <row r="181" spans="2:9">
      <c r="B181" s="29" t="s">
        <v>911</v>
      </c>
      <c r="C181" s="372">
        <f>'T-1'!F53</f>
        <v>151.23699999999999</v>
      </c>
      <c r="D181" s="372">
        <f>'T-1'!K53</f>
        <v>148.21225999999999</v>
      </c>
      <c r="E181" s="372">
        <f>'T-1'!O53</f>
        <v>152.65862779999998</v>
      </c>
      <c r="F181" s="865">
        <v>141.393</v>
      </c>
      <c r="G181" s="505">
        <f>(C181-F181)/F181</f>
        <v>6.962155127905903E-2</v>
      </c>
      <c r="H181" s="505">
        <f t="shared" si="18"/>
        <v>-2.0000000000000056E-2</v>
      </c>
      <c r="I181" s="505">
        <f t="shared" si="18"/>
        <v>2.9999999999999936E-2</v>
      </c>
    </row>
    <row r="182" spans="2:9">
      <c r="B182" s="29" t="s">
        <v>257</v>
      </c>
      <c r="C182" s="372">
        <f>'T-1'!F55</f>
        <v>126.685</v>
      </c>
      <c r="D182" s="372">
        <f>'T-1'!K55</f>
        <v>128.48400000000001</v>
      </c>
      <c r="E182" s="372">
        <f>'T-1'!O55</f>
        <v>129.76884000000001</v>
      </c>
      <c r="F182" s="372">
        <v>126.879</v>
      </c>
      <c r="G182" s="505">
        <f>(C182-F182)/F182</f>
        <v>-1.5290158339835798E-3</v>
      </c>
      <c r="H182" s="505">
        <f t="shared" si="18"/>
        <v>1.420057623238747E-2</v>
      </c>
      <c r="I182" s="505">
        <f t="shared" si="18"/>
        <v>1.0000000000000019E-2</v>
      </c>
    </row>
    <row r="183" spans="2:9" s="2117" customFormat="1">
      <c r="B183" s="1391" t="s">
        <v>4944</v>
      </c>
      <c r="C183" s="372">
        <f>'T-1'!F57</f>
        <v>2.8000000000000001E-2</v>
      </c>
      <c r="D183" s="372">
        <f>'T-1'!K57</f>
        <v>4.6379999999999999</v>
      </c>
      <c r="E183" s="372">
        <f>'T-1'!O57</f>
        <v>4.6379999999999999</v>
      </c>
      <c r="F183" s="372">
        <v>0</v>
      </c>
      <c r="G183" s="505"/>
      <c r="H183" s="505"/>
      <c r="I183" s="505">
        <f t="shared" si="18"/>
        <v>0</v>
      </c>
    </row>
    <row r="184" spans="2:9">
      <c r="B184" s="30" t="s">
        <v>1123</v>
      </c>
      <c r="C184" s="373">
        <f>SUM(C180:C183)</f>
        <v>404.56800000000004</v>
      </c>
      <c r="D184" s="373">
        <f>SUM(D180:D183)</f>
        <v>394.37171999999993</v>
      </c>
      <c r="E184" s="373">
        <f>SUM(E180:E183)</f>
        <v>401.23330239999996</v>
      </c>
      <c r="F184" s="373">
        <f>SUM(F180:F183)</f>
        <v>413.84400000000005</v>
      </c>
      <c r="G184" s="505">
        <f>(C184-F184)/F184</f>
        <v>-2.2414243048105107E-2</v>
      </c>
      <c r="H184" s="505">
        <f t="shared" si="18"/>
        <v>-2.5202883075280583E-2</v>
      </c>
      <c r="I184" s="505">
        <f t="shared" si="18"/>
        <v>1.7398768856955647E-2</v>
      </c>
    </row>
    <row r="186" spans="2:9" ht="14.25">
      <c r="B186" s="3375"/>
      <c r="C186" s="3374" t="s">
        <v>633</v>
      </c>
      <c r="D186" s="3374"/>
      <c r="E186" s="3374" t="s">
        <v>1095</v>
      </c>
      <c r="F186" s="3374"/>
      <c r="G186" s="3375" t="s">
        <v>1123</v>
      </c>
    </row>
    <row r="187" spans="2:9" ht="14.25">
      <c r="B187" s="3376"/>
      <c r="C187" s="604" t="s">
        <v>982</v>
      </c>
      <c r="D187" s="604" t="s">
        <v>953</v>
      </c>
      <c r="E187" s="604" t="s">
        <v>982</v>
      </c>
      <c r="F187" s="604" t="s">
        <v>953</v>
      </c>
      <c r="G187" s="3376"/>
    </row>
    <row r="188" spans="2:9" ht="14.25">
      <c r="B188" s="640" t="s">
        <v>4068</v>
      </c>
      <c r="C188" s="604">
        <f>'F-12 '!J104</f>
        <v>321</v>
      </c>
      <c r="D188" s="604">
        <f>'F-12 '!K104</f>
        <v>88</v>
      </c>
      <c r="E188" s="604">
        <f>'F-12 '!L104</f>
        <v>1823</v>
      </c>
      <c r="F188" s="604">
        <f>'F-12 '!M104</f>
        <v>646</v>
      </c>
      <c r="G188" s="604">
        <f t="shared" ref="G188:G194" si="19">SUM(C188:F188)</f>
        <v>2878</v>
      </c>
    </row>
    <row r="189" spans="2:9" ht="14.25">
      <c r="B189" s="640" t="s">
        <v>3864</v>
      </c>
      <c r="C189" s="604">
        <f>'F-12 '!J105</f>
        <v>71</v>
      </c>
      <c r="D189" s="604">
        <f>'F-12 '!K105</f>
        <v>0</v>
      </c>
      <c r="E189" s="604">
        <f>'F-12 '!L105</f>
        <v>0</v>
      </c>
      <c r="F189" s="604">
        <f>'F-12 '!M105</f>
        <v>0</v>
      </c>
      <c r="G189" s="604">
        <f t="shared" si="19"/>
        <v>71</v>
      </c>
    </row>
    <row r="190" spans="2:9" ht="14.25">
      <c r="B190" s="640" t="s">
        <v>3865</v>
      </c>
      <c r="C190" s="604">
        <f>'F-12 '!J106</f>
        <v>2</v>
      </c>
      <c r="D190" s="604">
        <f>'F-12 '!K106</f>
        <v>1</v>
      </c>
      <c r="E190" s="604">
        <f>'F-12 '!L106</f>
        <v>68</v>
      </c>
      <c r="F190" s="604">
        <f>'F-12 '!M106</f>
        <v>14</v>
      </c>
      <c r="G190" s="604">
        <f t="shared" si="19"/>
        <v>85</v>
      </c>
    </row>
    <row r="191" spans="2:9" ht="15">
      <c r="B191" s="573" t="s">
        <v>4522</v>
      </c>
      <c r="C191" s="605">
        <f>C188+C189-C190</f>
        <v>390</v>
      </c>
      <c r="D191" s="605">
        <f>D188+D189-D190</f>
        <v>87</v>
      </c>
      <c r="E191" s="605">
        <f>E188+E189-E190</f>
        <v>1755</v>
      </c>
      <c r="F191" s="605">
        <f>F188+F189-F190</f>
        <v>632</v>
      </c>
      <c r="G191" s="605">
        <f t="shared" si="19"/>
        <v>2864</v>
      </c>
    </row>
    <row r="192" spans="2:9" ht="14.25">
      <c r="B192" s="640" t="s">
        <v>4467</v>
      </c>
      <c r="C192" s="604">
        <f>'F-12 '!J108</f>
        <v>40</v>
      </c>
      <c r="D192" s="604">
        <f>'F-12 '!K108</f>
        <v>12</v>
      </c>
      <c r="E192" s="604">
        <f>'F-12 '!L108</f>
        <v>400</v>
      </c>
      <c r="F192" s="604">
        <f>'F-12 '!M108</f>
        <v>0</v>
      </c>
      <c r="G192" s="604">
        <f t="shared" si="19"/>
        <v>452</v>
      </c>
    </row>
    <row r="193" spans="2:7" ht="14.25">
      <c r="B193" s="640" t="s">
        <v>4468</v>
      </c>
      <c r="C193" s="604">
        <f>'F-12 '!J109</f>
        <v>0</v>
      </c>
      <c r="D193" s="604">
        <f>'F-12 '!K109</f>
        <v>0</v>
      </c>
      <c r="E193" s="604">
        <f>'F-12 '!L109</f>
        <v>36</v>
      </c>
      <c r="F193" s="604">
        <f>'F-12 '!M109</f>
        <v>10</v>
      </c>
      <c r="G193" s="604">
        <f t="shared" si="19"/>
        <v>46</v>
      </c>
    </row>
    <row r="194" spans="2:7" ht="15">
      <c r="B194" s="573" t="s">
        <v>4523</v>
      </c>
      <c r="C194" s="605">
        <f>C191+C192-C193</f>
        <v>430</v>
      </c>
      <c r="D194" s="605">
        <f>D191+D192-D193</f>
        <v>99</v>
      </c>
      <c r="E194" s="605">
        <f>E191+E192-E193</f>
        <v>2119</v>
      </c>
      <c r="F194" s="605">
        <f>F191+F192-F193</f>
        <v>622</v>
      </c>
      <c r="G194" s="605">
        <f t="shared" si="19"/>
        <v>3270</v>
      </c>
    </row>
    <row r="196" spans="2:7" ht="38.25">
      <c r="B196" s="30" t="s">
        <v>245</v>
      </c>
      <c r="C196" s="30" t="s">
        <v>356</v>
      </c>
      <c r="D196" s="83" t="s">
        <v>246</v>
      </c>
      <c r="E196" s="83" t="s">
        <v>247</v>
      </c>
    </row>
    <row r="197" spans="2:7">
      <c r="B197" s="3372" t="s">
        <v>3747</v>
      </c>
      <c r="C197" s="29" t="s">
        <v>633</v>
      </c>
      <c r="D197" s="29">
        <f>'F-12 '!T29+'F-12 '!U29+'F-12 '!T59+'F-12 '!U59</f>
        <v>71</v>
      </c>
      <c r="E197" s="31">
        <f>'F-12 '!K85/100000</f>
        <v>51.12</v>
      </c>
    </row>
    <row r="198" spans="2:7">
      <c r="B198" s="3373"/>
      <c r="C198" s="29" t="s">
        <v>1095</v>
      </c>
      <c r="D198" s="29">
        <f>+'F-12 '!V29+'F-12 '!W29+'F-12 '!V59+'F-12 '!W59</f>
        <v>0</v>
      </c>
      <c r="E198" s="31">
        <f>'F-12 '!K86/100000</f>
        <v>0</v>
      </c>
    </row>
    <row r="199" spans="2:7">
      <c r="B199" s="3372" t="s">
        <v>4393</v>
      </c>
      <c r="C199" s="29" t="s">
        <v>633</v>
      </c>
      <c r="D199" s="29">
        <f>+'F-12 '!T89+'F-12 '!U89</f>
        <v>52</v>
      </c>
      <c r="E199" s="31">
        <f>'F-12 '!P85/100000</f>
        <v>37.44</v>
      </c>
    </row>
    <row r="200" spans="2:7">
      <c r="B200" s="3373"/>
      <c r="C200" s="29" t="s">
        <v>1095</v>
      </c>
      <c r="D200" s="29">
        <f>'F-12 '!V89+'F-12 '!W89</f>
        <v>400</v>
      </c>
      <c r="E200" s="31">
        <f>'F-12 '!P86/100000</f>
        <v>185.04</v>
      </c>
    </row>
    <row r="203" spans="2:7">
      <c r="B203" s="451" t="s">
        <v>481</v>
      </c>
      <c r="E203" s="1"/>
    </row>
    <row r="204" spans="2:7" ht="25.5">
      <c r="B204" s="451" t="s">
        <v>482</v>
      </c>
      <c r="C204" s="451" t="s">
        <v>483</v>
      </c>
      <c r="D204" s="451" t="s">
        <v>1159</v>
      </c>
      <c r="E204" s="493" t="s">
        <v>1160</v>
      </c>
    </row>
    <row r="205" spans="2:7">
      <c r="B205" t="s">
        <v>982</v>
      </c>
      <c r="C205" s="4">
        <f>+'F-12 '!$T$19</f>
        <v>321</v>
      </c>
      <c r="D205" s="4">
        <f>+'F-12 '!$V$19</f>
        <v>1823</v>
      </c>
      <c r="E205" s="1">
        <f>+C205+D205</f>
        <v>2144</v>
      </c>
    </row>
    <row r="206" spans="2:7">
      <c r="B206" t="s">
        <v>953</v>
      </c>
      <c r="C206" s="4">
        <f>+'F-12 '!$U$19</f>
        <v>88</v>
      </c>
      <c r="D206" s="4">
        <f>+'F-12 '!$W$19</f>
        <v>646</v>
      </c>
      <c r="E206" s="1">
        <f>+C206+D206</f>
        <v>734</v>
      </c>
    </row>
    <row r="207" spans="2:7">
      <c r="C207" s="4"/>
      <c r="D207" s="4"/>
      <c r="E207" s="1"/>
    </row>
    <row r="208" spans="2:7">
      <c r="B208" s="867" t="s">
        <v>4524</v>
      </c>
      <c r="C208" s="33">
        <f>SUM(C205:C206)</f>
        <v>409</v>
      </c>
      <c r="D208" s="33">
        <f>SUM(D205:D206)</f>
        <v>2469</v>
      </c>
      <c r="E208" s="1">
        <f>+C208+D208</f>
        <v>2878</v>
      </c>
    </row>
    <row r="209" spans="2:5">
      <c r="E209" s="1"/>
    </row>
    <row r="210" spans="2:5">
      <c r="E210" s="1"/>
    </row>
    <row r="211" spans="2:5">
      <c r="E211" s="1"/>
    </row>
    <row r="212" spans="2:5">
      <c r="B212" s="1" t="s">
        <v>1091</v>
      </c>
      <c r="E212" s="1"/>
    </row>
    <row r="213" spans="2:5" ht="38.25">
      <c r="B213" s="451" t="s">
        <v>1092</v>
      </c>
      <c r="C213" s="451" t="s">
        <v>356</v>
      </c>
      <c r="D213" s="451" t="s">
        <v>1093</v>
      </c>
      <c r="E213" s="493" t="s">
        <v>1094</v>
      </c>
    </row>
    <row r="214" spans="2:5">
      <c r="B214" s="2103" t="s">
        <v>3747</v>
      </c>
      <c r="C214" t="s">
        <v>633</v>
      </c>
      <c r="D214" s="510">
        <f>+'F-12 '!T29+'F-12 '!U29+'F-12 '!T59+'F-12 '!U59</f>
        <v>71</v>
      </c>
      <c r="E214" s="511">
        <f>E197</f>
        <v>51.12</v>
      </c>
    </row>
    <row r="215" spans="2:5">
      <c r="C215" t="s">
        <v>1095</v>
      </c>
      <c r="D215" s="510">
        <f>+'F-12 '!V29+'F-12 '!W29+'F-12 '!V59+'F-12 '!W59</f>
        <v>0</v>
      </c>
      <c r="E215" s="511">
        <f>E198</f>
        <v>0</v>
      </c>
    </row>
    <row r="216" spans="2:5">
      <c r="B216" s="2103" t="s">
        <v>4393</v>
      </c>
      <c r="C216" t="s">
        <v>633</v>
      </c>
      <c r="D216" s="510">
        <f>+'F-12 '!T89+'F-12 '!U89</f>
        <v>52</v>
      </c>
      <c r="E216" s="511">
        <f>E199</f>
        <v>37.44</v>
      </c>
    </row>
    <row r="217" spans="2:5">
      <c r="C217" t="s">
        <v>1095</v>
      </c>
      <c r="D217" s="510">
        <f>+'F-12 '!V89+'F-12 '!W89</f>
        <v>400</v>
      </c>
      <c r="E217" s="511">
        <f>E200</f>
        <v>185.04</v>
      </c>
    </row>
    <row r="221" spans="2:5">
      <c r="B221" s="1" t="s">
        <v>358</v>
      </c>
      <c r="E221" s="1"/>
    </row>
    <row r="222" spans="2:5" ht="38.25">
      <c r="B222" s="451" t="s">
        <v>1092</v>
      </c>
      <c r="C222" s="451" t="s">
        <v>356</v>
      </c>
      <c r="D222" s="2536" t="s">
        <v>4952</v>
      </c>
      <c r="E222" s="641" t="s">
        <v>3464</v>
      </c>
    </row>
    <row r="223" spans="2:5">
      <c r="B223" s="2103" t="s">
        <v>3747</v>
      </c>
      <c r="C223" t="s">
        <v>633</v>
      </c>
      <c r="D223" s="510">
        <f>'F-12 '!K122</f>
        <v>3</v>
      </c>
      <c r="E223" s="843">
        <f>'F-12 '!L122</f>
        <v>6.7350000000000003</v>
      </c>
    </row>
    <row r="224" spans="2:5">
      <c r="B224" s="2102"/>
      <c r="C224" t="s">
        <v>1095</v>
      </c>
      <c r="D224" s="510">
        <f>'F-12 '!K123</f>
        <v>82</v>
      </c>
      <c r="E224" s="843">
        <f>'F-12 '!L123</f>
        <v>86.694299999999998</v>
      </c>
    </row>
    <row r="225" spans="1:5">
      <c r="B225" s="2103" t="s">
        <v>4393</v>
      </c>
      <c r="C225" t="s">
        <v>633</v>
      </c>
      <c r="D225" s="510">
        <f>'F-12 '!K124</f>
        <v>0</v>
      </c>
      <c r="E225" s="843">
        <f>'F-12 '!L124</f>
        <v>0</v>
      </c>
    </row>
    <row r="226" spans="1:5">
      <c r="C226" t="s">
        <v>1095</v>
      </c>
      <c r="D226" s="510">
        <f>'F-12 '!K125</f>
        <v>46</v>
      </c>
      <c r="E226" s="843">
        <f>'F-12 '!L125</f>
        <v>21.734999999999999</v>
      </c>
    </row>
    <row r="229" spans="1:5" s="1" customFormat="1">
      <c r="A229" s="1" t="s">
        <v>359</v>
      </c>
      <c r="B229" s="1" t="s">
        <v>360</v>
      </c>
      <c r="C229" s="1" t="s">
        <v>1063</v>
      </c>
      <c r="D229" s="1" t="s">
        <v>1064</v>
      </c>
    </row>
    <row r="230" spans="1:5">
      <c r="A230">
        <v>1</v>
      </c>
      <c r="B230" t="s">
        <v>1065</v>
      </c>
      <c r="C230" t="s">
        <v>1066</v>
      </c>
      <c r="D230" t="s">
        <v>1067</v>
      </c>
    </row>
    <row r="231" spans="1:5">
      <c r="A231">
        <v>2</v>
      </c>
      <c r="B231" t="s">
        <v>1068</v>
      </c>
      <c r="C231" t="s">
        <v>1069</v>
      </c>
      <c r="D231" t="s">
        <v>1070</v>
      </c>
    </row>
    <row r="232" spans="1:5">
      <c r="A232">
        <v>3</v>
      </c>
      <c r="B232" t="s">
        <v>1071</v>
      </c>
      <c r="C232" t="s">
        <v>1001</v>
      </c>
      <c r="D232" t="s">
        <v>1002</v>
      </c>
    </row>
    <row r="233" spans="1:5">
      <c r="A233">
        <v>4</v>
      </c>
      <c r="B233" t="s">
        <v>1003</v>
      </c>
      <c r="C233" t="s">
        <v>1004</v>
      </c>
      <c r="D233" t="s">
        <v>1005</v>
      </c>
    </row>
    <row r="234" spans="1:5">
      <c r="A234">
        <v>5</v>
      </c>
      <c r="B234" t="s">
        <v>1006</v>
      </c>
      <c r="C234" t="s">
        <v>1135</v>
      </c>
      <c r="D234" t="s">
        <v>73</v>
      </c>
    </row>
    <row r="235" spans="1:5">
      <c r="A235">
        <v>6</v>
      </c>
      <c r="B235" t="s">
        <v>74</v>
      </c>
      <c r="C235" t="s">
        <v>1136</v>
      </c>
      <c r="D235" t="s">
        <v>75</v>
      </c>
    </row>
    <row r="236" spans="1:5">
      <c r="A236">
        <v>7</v>
      </c>
      <c r="B236" t="s">
        <v>76</v>
      </c>
      <c r="C236" t="s">
        <v>1137</v>
      </c>
      <c r="D236" t="s">
        <v>77</v>
      </c>
    </row>
    <row r="237" spans="1:5">
      <c r="A237">
        <v>8</v>
      </c>
      <c r="B237" t="s">
        <v>78</v>
      </c>
      <c r="C237" t="s">
        <v>79</v>
      </c>
      <c r="D237" t="s">
        <v>80</v>
      </c>
    </row>
    <row r="238" spans="1:5">
      <c r="A238">
        <v>9</v>
      </c>
      <c r="B238" t="s">
        <v>81</v>
      </c>
      <c r="C238" t="s">
        <v>82</v>
      </c>
      <c r="D238" t="s">
        <v>500</v>
      </c>
    </row>
    <row r="239" spans="1:5">
      <c r="A239">
        <v>10</v>
      </c>
      <c r="C239" t="s">
        <v>501</v>
      </c>
      <c r="D239" t="s">
        <v>503</v>
      </c>
    </row>
    <row r="240" spans="1:5">
      <c r="A240">
        <v>11</v>
      </c>
      <c r="C240" t="s">
        <v>502</v>
      </c>
      <c r="D240" t="s">
        <v>504</v>
      </c>
    </row>
    <row r="241" spans="1:8">
      <c r="A241">
        <v>12</v>
      </c>
      <c r="C241" t="s">
        <v>1076</v>
      </c>
      <c r="D241" t="s">
        <v>19</v>
      </c>
    </row>
    <row r="242" spans="1:8">
      <c r="A242">
        <v>13</v>
      </c>
      <c r="C242" t="s">
        <v>349</v>
      </c>
      <c r="D242" t="s">
        <v>112</v>
      </c>
    </row>
    <row r="243" spans="1:8">
      <c r="A243">
        <v>14</v>
      </c>
      <c r="C243" t="s">
        <v>113</v>
      </c>
      <c r="D243" t="s">
        <v>117</v>
      </c>
    </row>
    <row r="244" spans="1:8">
      <c r="A244">
        <v>15</v>
      </c>
      <c r="C244" t="s">
        <v>114</v>
      </c>
      <c r="D244" t="s">
        <v>116</v>
      </c>
    </row>
    <row r="245" spans="1:8">
      <c r="A245">
        <v>16</v>
      </c>
      <c r="C245" t="s">
        <v>115</v>
      </c>
      <c r="D245" t="s">
        <v>19</v>
      </c>
    </row>
    <row r="246" spans="1:8">
      <c r="A246">
        <v>17</v>
      </c>
      <c r="C246" t="s">
        <v>118</v>
      </c>
      <c r="D246" t="s">
        <v>119</v>
      </c>
    </row>
    <row r="252" spans="1:8">
      <c r="B252" s="1" t="s">
        <v>697</v>
      </c>
      <c r="C252" s="33" t="s">
        <v>1162</v>
      </c>
    </row>
    <row r="253" spans="1:8">
      <c r="A253">
        <v>1</v>
      </c>
      <c r="B253" s="2118" t="s">
        <v>4953</v>
      </c>
      <c r="C253" s="3">
        <f>+'WF-INTEREST'!V11</f>
        <v>8.5749928213068483</v>
      </c>
    </row>
    <row r="254" spans="1:8">
      <c r="A254">
        <v>2</v>
      </c>
      <c r="B254" s="861" t="s">
        <v>3964</v>
      </c>
      <c r="C254" s="872">
        <f>'WF-INTEREST'!V13</f>
        <v>2.8112545999999998</v>
      </c>
    </row>
    <row r="255" spans="1:8">
      <c r="A255">
        <v>3</v>
      </c>
      <c r="B255" s="643" t="s">
        <v>249</v>
      </c>
      <c r="C255" s="3">
        <f>+'WF-INTEREST'!V15</f>
        <v>0.72214315068493151</v>
      </c>
    </row>
    <row r="256" spans="1:8">
      <c r="A256">
        <v>4</v>
      </c>
      <c r="B256" t="s">
        <v>698</v>
      </c>
      <c r="C256" s="3">
        <f>+('WF-INTEREST'!V17+'WF-INTEREST'!V19)</f>
        <v>0.52683849999999999</v>
      </c>
      <c r="G256">
        <f>8.57+2.81+0.72+0.53+20.16+8.39+4.37</f>
        <v>45.55</v>
      </c>
      <c r="H256" s="3">
        <f>+C264-G256</f>
        <v>13.51169848724178</v>
      </c>
    </row>
    <row r="257" spans="1:8">
      <c r="A257">
        <v>5</v>
      </c>
      <c r="B257" t="s">
        <v>702</v>
      </c>
      <c r="C257" s="3">
        <f>+'WF-INTEREST'!V23</f>
        <v>3.4032265000000002</v>
      </c>
    </row>
    <row r="258" spans="1:8">
      <c r="A258">
        <v>7</v>
      </c>
      <c r="B258" s="643" t="s">
        <v>3481</v>
      </c>
      <c r="C258" s="3">
        <f>'WF-INTEREST'!V21</f>
        <v>7.67230371525</v>
      </c>
    </row>
    <row r="259" spans="1:8">
      <c r="A259">
        <v>8</v>
      </c>
      <c r="B259" s="643" t="s">
        <v>3482</v>
      </c>
      <c r="C259" s="3">
        <f>'WF-INTEREST'!V27</f>
        <v>20.756250000000001</v>
      </c>
    </row>
    <row r="260" spans="1:8">
      <c r="A260">
        <v>9</v>
      </c>
      <c r="B260" s="643" t="s">
        <v>3483</v>
      </c>
      <c r="C260" s="3">
        <f>'WF-INTEREST'!V25</f>
        <v>4.3731999999999998</v>
      </c>
    </row>
    <row r="261" spans="1:8">
      <c r="A261">
        <v>10</v>
      </c>
      <c r="B261" s="643" t="s">
        <v>3484</v>
      </c>
      <c r="C261" s="3">
        <f>'WF-INTEREST'!V31</f>
        <v>0</v>
      </c>
    </row>
    <row r="262" spans="1:8">
      <c r="A262">
        <v>11</v>
      </c>
      <c r="B262" t="s">
        <v>591</v>
      </c>
      <c r="C262" s="3">
        <f>+'F-23 '!D50</f>
        <v>8.3936012000000009</v>
      </c>
    </row>
    <row r="263" spans="1:8">
      <c r="A263">
        <v>12</v>
      </c>
      <c r="B263" t="s">
        <v>699</v>
      </c>
      <c r="C263" s="3">
        <f>+'F-23 '!D49</f>
        <v>1.827888</v>
      </c>
    </row>
    <row r="264" spans="1:8">
      <c r="A264">
        <v>13</v>
      </c>
      <c r="B264" s="1" t="s">
        <v>264</v>
      </c>
      <c r="C264" s="492">
        <f>SUM(C253:C263)</f>
        <v>59.061698487241777</v>
      </c>
      <c r="F264" s="512">
        <f>+'F-22'!D19</f>
        <v>59.061698487241777</v>
      </c>
      <c r="G264" s="512">
        <f>+C264-F264</f>
        <v>0</v>
      </c>
    </row>
    <row r="265" spans="1:8">
      <c r="A265">
        <v>14</v>
      </c>
      <c r="B265" t="s">
        <v>700</v>
      </c>
      <c r="C265" s="3">
        <f>+'WF-INTEREST'!W32</f>
        <v>4.1512500000000001</v>
      </c>
      <c r="F265" s="512">
        <f>+'F-22'!D20</f>
        <v>4.1512500000000001</v>
      </c>
      <c r="G265" s="512">
        <f>+C265-F265</f>
        <v>0</v>
      </c>
    </row>
    <row r="266" spans="1:8">
      <c r="A266">
        <v>15</v>
      </c>
      <c r="B266" s="1" t="s">
        <v>701</v>
      </c>
      <c r="C266" s="492">
        <f>+C264-C265</f>
        <v>54.91044848724178</v>
      </c>
      <c r="F266" s="512">
        <f>+'F-22'!D21</f>
        <v>54.91044848724178</v>
      </c>
      <c r="G266" s="512">
        <f>+C266-F266</f>
        <v>0</v>
      </c>
    </row>
    <row r="270" spans="1:8">
      <c r="B270" s="1" t="s">
        <v>491</v>
      </c>
      <c r="D270" t="s">
        <v>1162</v>
      </c>
    </row>
    <row r="271" spans="1:8">
      <c r="B271" s="29" t="s">
        <v>89</v>
      </c>
      <c r="C271" s="37" t="s">
        <v>22</v>
      </c>
      <c r="D271" s="4" t="s">
        <v>494</v>
      </c>
      <c r="F271" s="3377" t="s">
        <v>495</v>
      </c>
      <c r="G271" s="3377"/>
      <c r="H271" t="s">
        <v>1123</v>
      </c>
    </row>
    <row r="272" spans="1:8">
      <c r="B272" s="29"/>
      <c r="C272" s="37"/>
      <c r="D272" s="4"/>
      <c r="F272" s="4"/>
      <c r="G272" s="4"/>
    </row>
    <row r="273" spans="2:8">
      <c r="B273" s="29" t="s">
        <v>492</v>
      </c>
      <c r="C273" s="48">
        <f>+'F-12 '!G16-C274</f>
        <v>100.3554627</v>
      </c>
      <c r="D273" s="394">
        <f>+'F-12 '!L16</f>
        <v>129.14375784956198</v>
      </c>
      <c r="F273" s="394">
        <f>+(2248.22+508.39+570.19)/100</f>
        <v>33.268000000000001</v>
      </c>
      <c r="G273" s="394">
        <f>488.95*0.05</f>
        <v>24.447500000000002</v>
      </c>
      <c r="H273" s="3">
        <f t="shared" ref="H273:H279" si="20">+F273+G273</f>
        <v>57.715500000000006</v>
      </c>
    </row>
    <row r="274" spans="2:8">
      <c r="B274" s="29" t="s">
        <v>88</v>
      </c>
      <c r="C274" s="48">
        <v>0</v>
      </c>
      <c r="D274" s="394"/>
      <c r="F274" s="394">
        <v>18.329999999999998</v>
      </c>
      <c r="G274" s="394">
        <f>1.58+0.17+0.75+13.75</f>
        <v>16.25</v>
      </c>
      <c r="H274" s="3">
        <f t="shared" si="20"/>
        <v>34.58</v>
      </c>
    </row>
    <row r="275" spans="2:8">
      <c r="B275" s="29" t="s">
        <v>493</v>
      </c>
      <c r="C275" s="48">
        <f>+'F-12 '!G32</f>
        <v>2.5261566999999996</v>
      </c>
      <c r="D275" s="394">
        <f>+'F-12 '!L32</f>
        <v>3.5239524318747431</v>
      </c>
      <c r="F275" s="394">
        <f>+(484.94+177.47)/100</f>
        <v>6.6240999999999994</v>
      </c>
      <c r="G275" s="394">
        <f>+G273*0.1991</f>
        <v>4.8674972500000004</v>
      </c>
      <c r="H275" s="3">
        <f t="shared" si="20"/>
        <v>11.49159725</v>
      </c>
    </row>
    <row r="276" spans="2:8">
      <c r="B276" s="29" t="s">
        <v>561</v>
      </c>
      <c r="C276" s="48">
        <f>+'F-12 '!G33</f>
        <v>1.335372</v>
      </c>
      <c r="D276" s="394">
        <f>+'F-12 '!L33</f>
        <v>1.9579354970897886</v>
      </c>
      <c r="F276" s="394">
        <f>60.17/100</f>
        <v>0.60170000000000001</v>
      </c>
      <c r="G276" s="394">
        <v>0.4</v>
      </c>
      <c r="H276" s="3">
        <f t="shared" si="20"/>
        <v>1.0017</v>
      </c>
    </row>
    <row r="277" spans="2:8">
      <c r="B277" s="29" t="s">
        <v>638</v>
      </c>
      <c r="C277" s="48">
        <f>'F-12 '!G34</f>
        <v>97.185238499999997</v>
      </c>
      <c r="D277" s="394">
        <f>+'F-12 '!L34</f>
        <v>98.829499999999939</v>
      </c>
      <c r="F277" s="394">
        <f>2.3+2.32</f>
        <v>4.6199999999999992</v>
      </c>
      <c r="G277" s="394">
        <f>1*5</f>
        <v>5</v>
      </c>
      <c r="H277" s="3">
        <f t="shared" si="20"/>
        <v>9.6199999999999992</v>
      </c>
    </row>
    <row r="278" spans="2:8">
      <c r="B278" s="29" t="s">
        <v>639</v>
      </c>
      <c r="C278" s="48">
        <f>'F-12 '!G35</f>
        <v>0</v>
      </c>
      <c r="D278" s="394">
        <f>+'F-12 '!L35</f>
        <v>0</v>
      </c>
      <c r="F278" s="394">
        <v>1</v>
      </c>
      <c r="G278" s="394">
        <f>0.3*5</f>
        <v>1.5</v>
      </c>
      <c r="H278" s="3">
        <f t="shared" si="20"/>
        <v>2.5</v>
      </c>
    </row>
    <row r="279" spans="2:8" s="1" customFormat="1">
      <c r="B279" s="30" t="s">
        <v>1123</v>
      </c>
      <c r="C279" s="100">
        <f>SUM(C273:C278)</f>
        <v>201.40222990000001</v>
      </c>
      <c r="D279" s="84">
        <f>SUM(D273:D278)</f>
        <v>233.45514577852643</v>
      </c>
      <c r="F279" s="84">
        <f>SUM(F273:F278)</f>
        <v>64.443799999999996</v>
      </c>
      <c r="G279" s="84">
        <f>SUM(G273:G278)</f>
        <v>52.464997250000003</v>
      </c>
      <c r="H279" s="492">
        <f t="shared" si="20"/>
        <v>116.90879724999999</v>
      </c>
    </row>
    <row r="280" spans="2:8">
      <c r="B280" s="29"/>
      <c r="C280" s="29"/>
    </row>
    <row r="281" spans="2:8">
      <c r="B281" s="36" t="s">
        <v>1507</v>
      </c>
      <c r="C281" s="37">
        <v>93.14</v>
      </c>
      <c r="D281" s="4">
        <v>98.59</v>
      </c>
    </row>
    <row r="282" spans="2:8">
      <c r="B282" s="29"/>
      <c r="C282" s="29"/>
    </row>
    <row r="283" spans="2:8">
      <c r="B283" s="29" t="s">
        <v>496</v>
      </c>
      <c r="C283" s="48">
        <f>+C279-C281</f>
        <v>108.26222990000001</v>
      </c>
      <c r="D283" s="394">
        <f>+D279-D281</f>
        <v>134.86514577852643</v>
      </c>
    </row>
    <row r="284" spans="2:8">
      <c r="B284" s="29"/>
      <c r="C284" s="37"/>
      <c r="D284" s="4"/>
    </row>
    <row r="285" spans="2:8" s="1" customFormat="1" ht="25.5">
      <c r="B285" s="83" t="s">
        <v>357</v>
      </c>
      <c r="C285" s="100">
        <f>C283*3/7</f>
        <v>46.398098528571431</v>
      </c>
    </row>
    <row r="288" spans="2:8">
      <c r="B288" s="1" t="s">
        <v>1508</v>
      </c>
    </row>
    <row r="289" spans="2:4">
      <c r="B289" s="29" t="s">
        <v>884</v>
      </c>
      <c r="C289" s="29"/>
    </row>
    <row r="290" spans="2:4">
      <c r="B290" s="29" t="s">
        <v>528</v>
      </c>
      <c r="C290" s="166">
        <v>134.36000000000001</v>
      </c>
    </row>
    <row r="291" spans="2:4">
      <c r="B291" s="29" t="s">
        <v>1261</v>
      </c>
      <c r="C291" s="166">
        <v>58.43</v>
      </c>
    </row>
    <row r="292" spans="2:4">
      <c r="B292" s="29" t="s">
        <v>885</v>
      </c>
      <c r="C292" s="166">
        <f>+C290+C291</f>
        <v>192.79000000000002</v>
      </c>
    </row>
    <row r="293" spans="2:4">
      <c r="B293" s="83" t="s">
        <v>886</v>
      </c>
      <c r="C293" s="166"/>
    </row>
    <row r="294" spans="2:4">
      <c r="B294" s="36" t="s">
        <v>887</v>
      </c>
      <c r="C294" s="166">
        <v>26.5</v>
      </c>
    </row>
    <row r="295" spans="2:4">
      <c r="B295" s="36" t="s">
        <v>888</v>
      </c>
      <c r="C295" s="166">
        <v>47.19</v>
      </c>
    </row>
    <row r="296" spans="2:4">
      <c r="B296" s="36" t="s">
        <v>889</v>
      </c>
      <c r="C296" s="166">
        <v>32.020000000000003</v>
      </c>
      <c r="D296" s="286">
        <f>C296+C294</f>
        <v>58.52</v>
      </c>
    </row>
    <row r="297" spans="2:4">
      <c r="B297" s="36" t="s">
        <v>890</v>
      </c>
      <c r="C297" s="166">
        <f>SUM(C294:C296)</f>
        <v>105.71000000000001</v>
      </c>
    </row>
    <row r="298" spans="2:4" s="1" customFormat="1">
      <c r="B298" s="83" t="s">
        <v>891</v>
      </c>
      <c r="C298" s="375">
        <f>+C292+C297</f>
        <v>298.5</v>
      </c>
      <c r="D298" s="601">
        <f>161.5-C298</f>
        <v>-137</v>
      </c>
    </row>
    <row r="299" spans="2:4">
      <c r="B299" s="36" t="s">
        <v>161</v>
      </c>
      <c r="C299" s="166">
        <f>+C298-C296</f>
        <v>266.48</v>
      </c>
    </row>
    <row r="300" spans="2:4">
      <c r="B300" s="36" t="s">
        <v>162</v>
      </c>
      <c r="C300" s="166">
        <f>+C299/10</f>
        <v>26.648000000000003</v>
      </c>
      <c r="D300" s="286"/>
    </row>
    <row r="301" spans="2:4">
      <c r="B301" s="83" t="s">
        <v>1469</v>
      </c>
      <c r="C301" s="375">
        <f>+C300*6-36.15</f>
        <v>123.73800000000003</v>
      </c>
    </row>
    <row r="302" spans="2:4" ht="22.5" customHeight="1">
      <c r="B302" s="30" t="s">
        <v>1435</v>
      </c>
      <c r="C302" s="386">
        <f>C301+C300</f>
        <v>150.38600000000002</v>
      </c>
    </row>
    <row r="309" spans="3:12">
      <c r="C309" s="1" t="s">
        <v>1653</v>
      </c>
    </row>
    <row r="310" spans="3:12" ht="25.5">
      <c r="C310" s="29" t="s">
        <v>915</v>
      </c>
      <c r="D310" s="36" t="s">
        <v>1654</v>
      </c>
      <c r="E310" s="36" t="s">
        <v>337</v>
      </c>
      <c r="F310" s="29" t="s">
        <v>338</v>
      </c>
      <c r="G310" s="29" t="s">
        <v>1655</v>
      </c>
      <c r="H310" s="29" t="s">
        <v>340</v>
      </c>
      <c r="I310" s="29" t="s">
        <v>341</v>
      </c>
      <c r="J310" s="379" t="s">
        <v>1664</v>
      </c>
      <c r="K310" s="29" t="s">
        <v>344</v>
      </c>
      <c r="L310" s="29" t="s">
        <v>1656</v>
      </c>
    </row>
    <row r="311" spans="3:12">
      <c r="C311" s="29" t="s">
        <v>1657</v>
      </c>
      <c r="D311" s="29">
        <v>1</v>
      </c>
      <c r="E311" s="29"/>
      <c r="F311" s="29">
        <v>1</v>
      </c>
      <c r="G311" s="29"/>
      <c r="H311" s="29">
        <v>1</v>
      </c>
      <c r="I311" s="29">
        <v>1</v>
      </c>
      <c r="J311" s="29">
        <v>1</v>
      </c>
      <c r="K311" s="29"/>
      <c r="L311" s="29">
        <v>1</v>
      </c>
    </row>
    <row r="312" spans="3:12">
      <c r="C312" s="29" t="s">
        <v>1658</v>
      </c>
      <c r="D312" s="29">
        <v>2</v>
      </c>
      <c r="E312" s="29">
        <v>1</v>
      </c>
      <c r="F312" s="29">
        <v>1</v>
      </c>
      <c r="G312" s="29">
        <v>1</v>
      </c>
      <c r="H312" s="29"/>
      <c r="I312" s="29">
        <v>1</v>
      </c>
      <c r="J312" s="29">
        <v>1</v>
      </c>
      <c r="K312" s="29"/>
      <c r="L312" s="29">
        <v>1</v>
      </c>
    </row>
    <row r="313" spans="3:12">
      <c r="C313" s="29" t="s">
        <v>1659</v>
      </c>
      <c r="D313" s="29">
        <v>2</v>
      </c>
      <c r="E313" s="29">
        <v>1</v>
      </c>
      <c r="F313" s="29"/>
      <c r="G313" s="29">
        <v>1</v>
      </c>
      <c r="H313" s="29"/>
      <c r="I313" s="29"/>
      <c r="J313" s="29"/>
      <c r="K313" s="29"/>
      <c r="L313" s="29">
        <v>1</v>
      </c>
    </row>
    <row r="314" spans="3:12">
      <c r="C314" s="29" t="s">
        <v>1660</v>
      </c>
      <c r="D314" s="29">
        <v>1</v>
      </c>
      <c r="E314" s="29"/>
      <c r="F314" s="29"/>
      <c r="G314" s="29"/>
      <c r="H314" s="29">
        <v>1</v>
      </c>
      <c r="I314" s="29"/>
      <c r="J314" s="29"/>
      <c r="K314" s="29"/>
      <c r="L314" s="29"/>
    </row>
    <row r="315" spans="3:12">
      <c r="C315" s="29" t="s">
        <v>1661</v>
      </c>
      <c r="D315" s="29">
        <v>1</v>
      </c>
      <c r="E315" s="29">
        <v>1</v>
      </c>
      <c r="F315" s="29"/>
      <c r="G315" s="29"/>
      <c r="H315" s="29"/>
      <c r="I315" s="29"/>
      <c r="J315" s="29"/>
      <c r="K315" s="29"/>
      <c r="L315" s="29"/>
    </row>
    <row r="316" spans="3:12">
      <c r="C316" s="29" t="s">
        <v>1662</v>
      </c>
      <c r="D316" s="29">
        <v>1</v>
      </c>
      <c r="E316" s="29"/>
      <c r="F316" s="29"/>
      <c r="G316" s="29"/>
      <c r="H316" s="29"/>
      <c r="I316" s="29"/>
      <c r="J316" s="29"/>
      <c r="K316" s="29"/>
      <c r="L316" s="29"/>
    </row>
    <row r="317" spans="3:12">
      <c r="C317" s="29" t="s">
        <v>1663</v>
      </c>
      <c r="D317" s="29">
        <v>12</v>
      </c>
      <c r="E317" s="29">
        <v>6</v>
      </c>
      <c r="F317" s="29">
        <v>5</v>
      </c>
      <c r="G317" s="29">
        <v>4</v>
      </c>
      <c r="H317" s="29">
        <v>6</v>
      </c>
      <c r="I317" s="29">
        <v>4</v>
      </c>
      <c r="J317" s="29">
        <v>10</v>
      </c>
      <c r="K317" s="29">
        <v>4</v>
      </c>
      <c r="L317" s="29">
        <v>4</v>
      </c>
    </row>
    <row r="318" spans="3:12">
      <c r="C318" s="29" t="s">
        <v>1123</v>
      </c>
      <c r="D318" s="29">
        <f>SUM(D311:D317)</f>
        <v>20</v>
      </c>
      <c r="E318" s="29">
        <f>SUM(E311:E317)</f>
        <v>9</v>
      </c>
      <c r="F318" s="29">
        <f>SUM(F311:F317)</f>
        <v>7</v>
      </c>
      <c r="G318" s="29">
        <f t="shared" ref="G318:L318" si="21">SUM(G311:G317)</f>
        <v>6</v>
      </c>
      <c r="H318" s="29">
        <f t="shared" si="21"/>
        <v>8</v>
      </c>
      <c r="I318" s="29">
        <f t="shared" si="21"/>
        <v>6</v>
      </c>
      <c r="J318" s="29">
        <f t="shared" si="21"/>
        <v>12</v>
      </c>
      <c r="K318" s="29">
        <f t="shared" si="21"/>
        <v>4</v>
      </c>
      <c r="L318" s="29">
        <f t="shared" si="21"/>
        <v>7</v>
      </c>
    </row>
    <row r="321" spans="1:12">
      <c r="C321" s="599"/>
      <c r="D321" s="599" t="s">
        <v>1665</v>
      </c>
    </row>
    <row r="322" spans="1:12">
      <c r="C322" s="600"/>
      <c r="D322" s="380" t="s">
        <v>915</v>
      </c>
      <c r="E322" s="613" t="s">
        <v>337</v>
      </c>
      <c r="F322" s="29" t="s">
        <v>338</v>
      </c>
      <c r="G322" s="29" t="s">
        <v>1655</v>
      </c>
      <c r="H322" s="29" t="s">
        <v>340</v>
      </c>
      <c r="I322" s="29" t="s">
        <v>341</v>
      </c>
      <c r="J322" s="379" t="s">
        <v>1664</v>
      </c>
      <c r="K322" s="29" t="s">
        <v>344</v>
      </c>
      <c r="L322" s="29" t="s">
        <v>1656</v>
      </c>
    </row>
    <row r="323" spans="1:12">
      <c r="C323" s="600"/>
      <c r="D323" s="380" t="s">
        <v>1666</v>
      </c>
      <c r="E323" s="98"/>
      <c r="F323" s="29"/>
      <c r="G323" s="29"/>
      <c r="H323" s="29"/>
      <c r="I323" s="29"/>
      <c r="J323" s="29"/>
      <c r="K323" s="29"/>
      <c r="L323" s="29"/>
    </row>
    <row r="324" spans="1:12">
      <c r="C324" s="600"/>
      <c r="D324" s="380" t="s">
        <v>1667</v>
      </c>
      <c r="E324" s="98">
        <v>38</v>
      </c>
      <c r="F324" s="29"/>
      <c r="G324" s="29"/>
      <c r="H324" s="29"/>
      <c r="I324" s="29"/>
      <c r="J324" s="29"/>
      <c r="K324" s="29"/>
      <c r="L324" s="29"/>
    </row>
    <row r="325" spans="1:12">
      <c r="C325" s="180"/>
      <c r="D325" s="102">
        <v>2010</v>
      </c>
      <c r="E325" s="98">
        <v>96</v>
      </c>
      <c r="F325" s="29">
        <v>4</v>
      </c>
      <c r="G325" s="29">
        <v>5</v>
      </c>
      <c r="H325" s="29">
        <v>12</v>
      </c>
      <c r="I325" s="29">
        <v>1</v>
      </c>
      <c r="J325" s="29"/>
      <c r="K325" s="29"/>
      <c r="L325" s="29"/>
    </row>
    <row r="326" spans="1:12">
      <c r="C326" s="599"/>
      <c r="D326" s="379" t="s">
        <v>1668</v>
      </c>
      <c r="E326" s="98">
        <v>67</v>
      </c>
      <c r="F326" s="29">
        <v>8</v>
      </c>
      <c r="G326" s="29">
        <v>9</v>
      </c>
      <c r="H326" s="29">
        <v>13</v>
      </c>
      <c r="I326" s="29">
        <v>14</v>
      </c>
      <c r="J326" s="29">
        <v>0</v>
      </c>
      <c r="K326" s="29">
        <v>3</v>
      </c>
      <c r="L326" s="29">
        <v>2</v>
      </c>
    </row>
    <row r="327" spans="1:12">
      <c r="C327" s="226"/>
      <c r="D327" s="50" t="s">
        <v>1669</v>
      </c>
      <c r="E327" s="106">
        <f t="shared" ref="E327:L327" si="22">SUM(E324:E326)</f>
        <v>201</v>
      </c>
      <c r="F327" s="30">
        <f t="shared" si="22"/>
        <v>12</v>
      </c>
      <c r="G327" s="30">
        <f t="shared" si="22"/>
        <v>14</v>
      </c>
      <c r="H327" s="30">
        <f t="shared" si="22"/>
        <v>25</v>
      </c>
      <c r="I327" s="30">
        <f t="shared" si="22"/>
        <v>15</v>
      </c>
      <c r="J327" s="30">
        <f t="shared" si="22"/>
        <v>0</v>
      </c>
      <c r="K327" s="30">
        <f t="shared" si="22"/>
        <v>3</v>
      </c>
      <c r="L327" s="30">
        <f t="shared" si="22"/>
        <v>2</v>
      </c>
    </row>
    <row r="328" spans="1:12" ht="38.25">
      <c r="C328" s="614"/>
      <c r="D328" s="36" t="s">
        <v>1670</v>
      </c>
      <c r="E328" s="98"/>
      <c r="F328" s="29"/>
      <c r="G328" s="29"/>
      <c r="H328" s="29"/>
      <c r="I328" s="29"/>
      <c r="J328" s="29"/>
      <c r="K328" s="29"/>
      <c r="L328" s="29"/>
    </row>
    <row r="332" spans="1:12">
      <c r="A332" s="867" t="s">
        <v>3915</v>
      </c>
      <c r="C332" s="510" t="s">
        <v>1674</v>
      </c>
    </row>
    <row r="333" spans="1:12">
      <c r="E333" s="510"/>
    </row>
    <row r="334" spans="1:12">
      <c r="A334" s="379" t="s">
        <v>1673</v>
      </c>
      <c r="B334" s="379" t="s">
        <v>915</v>
      </c>
      <c r="C334" s="846" t="s">
        <v>3462</v>
      </c>
      <c r="D334" s="510"/>
      <c r="E334" s="510"/>
    </row>
    <row r="335" spans="1:12">
      <c r="A335" s="29">
        <v>1</v>
      </c>
      <c r="B335" s="379" t="s">
        <v>1675</v>
      </c>
      <c r="C335" s="31">
        <f>'F-6'!F11</f>
        <v>615.38709244500001</v>
      </c>
    </row>
    <row r="336" spans="1:12" s="880" customFormat="1">
      <c r="A336" s="881"/>
      <c r="B336" s="882" t="s">
        <v>3980</v>
      </c>
      <c r="C336" s="31"/>
    </row>
    <row r="337" spans="1:3">
      <c r="A337" s="29">
        <v>2</v>
      </c>
      <c r="B337" s="379" t="s">
        <v>1018</v>
      </c>
      <c r="C337" s="29"/>
    </row>
    <row r="338" spans="1:3">
      <c r="A338" s="29"/>
      <c r="B338" s="379" t="s">
        <v>1676</v>
      </c>
      <c r="C338" s="31">
        <f>'F-6'!F13</f>
        <v>201.40222990000001</v>
      </c>
    </row>
    <row r="339" spans="1:3">
      <c r="A339" s="29"/>
      <c r="B339" s="379" t="s">
        <v>1677</v>
      </c>
      <c r="C339" s="31">
        <f>'F-6'!F14</f>
        <v>15.024551755000001</v>
      </c>
    </row>
    <row r="340" spans="1:3">
      <c r="A340" s="29"/>
      <c r="B340" s="379" t="s">
        <v>1678</v>
      </c>
      <c r="C340" s="31">
        <f>'F-6'!F15</f>
        <v>35.29904457300001</v>
      </c>
    </row>
    <row r="341" spans="1:3">
      <c r="A341" s="29"/>
      <c r="B341" s="379" t="s">
        <v>1679</v>
      </c>
      <c r="C341" s="31">
        <f>'F-6'!F16</f>
        <v>10.647608399999999</v>
      </c>
    </row>
    <row r="342" spans="1:3">
      <c r="A342" s="29"/>
      <c r="B342" s="379" t="s">
        <v>1680</v>
      </c>
      <c r="C342" s="31">
        <f>'F-6'!F17</f>
        <v>16.4114185470726</v>
      </c>
    </row>
    <row r="343" spans="1:3">
      <c r="A343" s="29"/>
      <c r="B343" s="379" t="s">
        <v>1681</v>
      </c>
      <c r="C343" s="615">
        <f>'F-6'!F18</f>
        <v>34.673369439999995</v>
      </c>
    </row>
    <row r="344" spans="1:3">
      <c r="A344" s="29"/>
      <c r="B344" s="379" t="s">
        <v>1682</v>
      </c>
      <c r="C344" s="616">
        <f>'F-6'!F19</f>
        <v>-0.77570910599999998</v>
      </c>
    </row>
    <row r="345" spans="1:3">
      <c r="A345" s="29"/>
      <c r="B345" s="379" t="s">
        <v>1683</v>
      </c>
      <c r="C345" s="616">
        <f>'F-6'!F20+'F-6'!F22</f>
        <v>28.325721887</v>
      </c>
    </row>
    <row r="346" spans="1:3">
      <c r="A346" s="29"/>
      <c r="B346" s="379" t="s">
        <v>1684</v>
      </c>
      <c r="C346" s="615">
        <f>'F-6'!F21</f>
        <v>0</v>
      </c>
    </row>
    <row r="347" spans="1:3">
      <c r="A347" s="379" t="s">
        <v>0</v>
      </c>
      <c r="B347" s="379" t="s">
        <v>1685</v>
      </c>
      <c r="C347" s="615">
        <f>C338+C339+C340+C341+C342+C343+C344+C345+C346</f>
        <v>341.00823539607256</v>
      </c>
    </row>
    <row r="348" spans="1:3">
      <c r="A348" s="29">
        <v>3</v>
      </c>
      <c r="B348" s="379" t="s">
        <v>1</v>
      </c>
      <c r="C348" s="31">
        <f>'F-6'!F28</f>
        <v>1.761879389</v>
      </c>
    </row>
    <row r="349" spans="1:3">
      <c r="A349" s="29">
        <v>4</v>
      </c>
      <c r="B349" s="379" t="s">
        <v>399</v>
      </c>
      <c r="C349" s="31">
        <f>'F-6'!F23</f>
        <v>6.0255999999999998</v>
      </c>
    </row>
    <row r="350" spans="1:3">
      <c r="A350" s="29">
        <v>5</v>
      </c>
      <c r="B350" s="379" t="s">
        <v>1686</v>
      </c>
      <c r="C350" s="615">
        <f>C347+C348+C349+C335-C336</f>
        <v>964.18280723007251</v>
      </c>
    </row>
    <row r="351" spans="1:3">
      <c r="A351" s="29">
        <v>6</v>
      </c>
      <c r="B351" s="379" t="s">
        <v>1687</v>
      </c>
      <c r="C351" s="31">
        <f>'F-6'!F34</f>
        <v>43.115578566000003</v>
      </c>
    </row>
    <row r="352" spans="1:3">
      <c r="A352" s="29">
        <v>7</v>
      </c>
      <c r="B352" s="379" t="s">
        <v>1688</v>
      </c>
      <c r="C352" s="615">
        <f>C350-C351</f>
        <v>921.06722866407256</v>
      </c>
    </row>
    <row r="353" spans="1:6">
      <c r="A353" s="29">
        <v>8</v>
      </c>
      <c r="B353" s="379" t="s">
        <v>5</v>
      </c>
      <c r="C353" s="31">
        <f>'F-6'!F40</f>
        <v>769.35331732999998</v>
      </c>
    </row>
    <row r="354" spans="1:6">
      <c r="A354" s="29">
        <v>9</v>
      </c>
      <c r="B354" s="379" t="s">
        <v>1689</v>
      </c>
      <c r="C354" s="615">
        <f>C353-C352</f>
        <v>-151.71391133407258</v>
      </c>
    </row>
    <row r="355" spans="1:6">
      <c r="A355" s="29">
        <v>10</v>
      </c>
      <c r="B355" s="854" t="s">
        <v>4942</v>
      </c>
      <c r="C355" s="847"/>
    </row>
    <row r="356" spans="1:6">
      <c r="A356" s="29">
        <v>11</v>
      </c>
      <c r="B356" s="1391" t="s">
        <v>4943</v>
      </c>
      <c r="C356" s="615">
        <f>C354+C355</f>
        <v>-151.71391133407258</v>
      </c>
    </row>
    <row r="359" spans="1:6" ht="15.75">
      <c r="A359" s="1"/>
      <c r="B359" s="103" t="s">
        <v>4941</v>
      </c>
      <c r="C359" s="44"/>
      <c r="D359" s="44"/>
      <c r="E359" s="44"/>
      <c r="F359" s="44"/>
    </row>
    <row r="360" spans="1:6" ht="30">
      <c r="B360" s="104" t="s">
        <v>185</v>
      </c>
      <c r="C360" s="104" t="s">
        <v>186</v>
      </c>
      <c r="D360" s="630" t="s">
        <v>187</v>
      </c>
      <c r="E360" s="611" t="s">
        <v>188</v>
      </c>
      <c r="F360" s="611" t="s">
        <v>189</v>
      </c>
    </row>
    <row r="361" spans="1:6" ht="15">
      <c r="B361" s="104" t="s">
        <v>190</v>
      </c>
      <c r="C361" s="104" t="s">
        <v>475</v>
      </c>
      <c r="D361" s="627">
        <f>C12</f>
        <v>2488.3000000000002</v>
      </c>
      <c r="E361" s="627">
        <f>D12</f>
        <v>1976.8732600000001</v>
      </c>
      <c r="F361" s="627">
        <f>D361-E361</f>
        <v>511.42674000000011</v>
      </c>
    </row>
    <row r="362" spans="1:6" ht="15">
      <c r="B362" s="104" t="s">
        <v>191</v>
      </c>
      <c r="C362" s="104" t="s">
        <v>201</v>
      </c>
      <c r="D362" s="602">
        <f>C20</f>
        <v>3.9268978820881721</v>
      </c>
      <c r="E362" s="602">
        <f>D20</f>
        <v>4.2424976185378842</v>
      </c>
      <c r="F362" s="602">
        <f>D362-E362</f>
        <v>-0.31559973644971206</v>
      </c>
    </row>
    <row r="363" spans="1:6" ht="15">
      <c r="B363" s="104" t="s">
        <v>252</v>
      </c>
      <c r="C363" s="104" t="s">
        <v>1336</v>
      </c>
      <c r="D363" s="116">
        <f>C25</f>
        <v>977.13</v>
      </c>
      <c r="E363" s="116">
        <f>'F-6'!J40</f>
        <v>838.68800977012233</v>
      </c>
      <c r="F363" s="116">
        <f>D363-E363</f>
        <v>138.44199022987766</v>
      </c>
    </row>
    <row r="364" spans="1:6" ht="15">
      <c r="B364" s="104" t="s">
        <v>192</v>
      </c>
      <c r="C364" s="104" t="s">
        <v>1336</v>
      </c>
      <c r="D364" s="602">
        <f>C36</f>
        <v>7.47</v>
      </c>
      <c r="E364" s="602">
        <f>'F-6'!J16</f>
        <v>46.127840537356725</v>
      </c>
      <c r="F364" s="602">
        <f t="shared" ref="F364:F378" si="23">D364-E364</f>
        <v>-38.657840537356726</v>
      </c>
    </row>
    <row r="365" spans="1:6" ht="15.75">
      <c r="B365" s="3114" t="s">
        <v>193</v>
      </c>
      <c r="C365" s="3114" t="s">
        <v>1336</v>
      </c>
      <c r="D365" s="3242">
        <f>D363-D364</f>
        <v>969.66</v>
      </c>
      <c r="E365" s="3242">
        <f>E363-E364</f>
        <v>792.56016923276559</v>
      </c>
      <c r="F365" s="3243">
        <f t="shared" si="23"/>
        <v>177.09983076723438</v>
      </c>
    </row>
    <row r="366" spans="1:6" ht="15">
      <c r="B366" s="104" t="s">
        <v>916</v>
      </c>
      <c r="C366" s="104" t="s">
        <v>1336</v>
      </c>
      <c r="D366" s="602">
        <f>C27</f>
        <v>33.93</v>
      </c>
      <c r="E366" s="602">
        <f>'F-6'!J34</f>
        <v>17.817864</v>
      </c>
      <c r="F366" s="116">
        <f t="shared" si="23"/>
        <v>16.112136</v>
      </c>
    </row>
    <row r="367" spans="1:6" ht="15">
      <c r="B367" s="104" t="s">
        <v>194</v>
      </c>
      <c r="C367" s="104" t="s">
        <v>1336</v>
      </c>
      <c r="D367" s="602">
        <f>D365+D366</f>
        <v>1003.5899999999999</v>
      </c>
      <c r="E367" s="602">
        <f>E365+E366</f>
        <v>810.37803323276557</v>
      </c>
      <c r="F367" s="116">
        <f t="shared" si="23"/>
        <v>193.21196676723434</v>
      </c>
    </row>
    <row r="368" spans="1:6" ht="15">
      <c r="B368" s="104" t="s">
        <v>195</v>
      </c>
      <c r="C368" s="104" t="s">
        <v>474</v>
      </c>
      <c r="D368" s="628">
        <f>1-(D361/D369)</f>
        <v>0.25499999999999989</v>
      </c>
      <c r="E368" s="628">
        <f>1-(E361/E369)</f>
        <v>0.39173130461538463</v>
      </c>
      <c r="F368" s="628">
        <f t="shared" si="23"/>
        <v>-0.13673130461538474</v>
      </c>
    </row>
    <row r="369" spans="2:8" ht="15">
      <c r="B369" s="104" t="s">
        <v>196</v>
      </c>
      <c r="C369" s="104" t="s">
        <v>475</v>
      </c>
      <c r="D369" s="627">
        <f>C5</f>
        <v>3340</v>
      </c>
      <c r="E369" s="627">
        <f>D5</f>
        <v>3250</v>
      </c>
      <c r="F369" s="602">
        <f t="shared" si="23"/>
        <v>90</v>
      </c>
    </row>
    <row r="370" spans="2:8" ht="15">
      <c r="B370" s="104" t="s">
        <v>197</v>
      </c>
      <c r="C370" s="104" t="s">
        <v>201</v>
      </c>
      <c r="D370" s="629">
        <f>D371/D369*10</f>
        <v>2.1016167664670657</v>
      </c>
      <c r="E370" s="629">
        <f>D370</f>
        <v>2.1016167664670657</v>
      </c>
      <c r="F370" s="116">
        <f t="shared" si="23"/>
        <v>0</v>
      </c>
    </row>
    <row r="371" spans="2:8" ht="15">
      <c r="B371" s="104" t="s">
        <v>317</v>
      </c>
      <c r="C371" s="104" t="s">
        <v>1336</v>
      </c>
      <c r="D371" s="602">
        <f>C31</f>
        <v>701.93999999999994</v>
      </c>
      <c r="E371" s="602">
        <f>'F-6'!J11</f>
        <v>683.03639999999996</v>
      </c>
      <c r="F371" s="602">
        <f t="shared" si="23"/>
        <v>18.903599999999983</v>
      </c>
    </row>
    <row r="372" spans="2:8" ht="15">
      <c r="B372" s="104" t="s">
        <v>198</v>
      </c>
      <c r="C372" s="104" t="s">
        <v>1336</v>
      </c>
      <c r="D372" s="644">
        <f>(C32+C33+C34+C35-C40)</f>
        <v>249.49</v>
      </c>
      <c r="E372" s="602">
        <f>('F-6'!J13+'F-6'!J14+'F-6'!J15+'F-6'!J19)</f>
        <v>356.45803583955779</v>
      </c>
      <c r="F372" s="602">
        <f t="shared" si="23"/>
        <v>-106.96803583955779</v>
      </c>
    </row>
    <row r="373" spans="2:8" ht="15">
      <c r="B373" s="104" t="s">
        <v>1652</v>
      </c>
      <c r="C373" s="104" t="s">
        <v>1336</v>
      </c>
      <c r="D373" s="602">
        <f>C38</f>
        <v>20.96</v>
      </c>
      <c r="E373" s="602">
        <f>('F-6'!J20+'F-6'!J21+'F-6'!J22)</f>
        <v>44.380538714500311</v>
      </c>
      <c r="F373" s="602">
        <f t="shared" si="23"/>
        <v>-23.42053871450031</v>
      </c>
    </row>
    <row r="374" spans="2:8" ht="15">
      <c r="B374" s="104" t="s">
        <v>124</v>
      </c>
      <c r="C374" s="104" t="s">
        <v>1336</v>
      </c>
      <c r="D374" s="602">
        <f>C37</f>
        <v>17.03</v>
      </c>
      <c r="E374" s="602">
        <f>'F-6'!J17</f>
        <v>49.33428280431</v>
      </c>
      <c r="F374" s="602">
        <f t="shared" si="23"/>
        <v>-32.304282804309999</v>
      </c>
    </row>
    <row r="375" spans="2:8" ht="15.75">
      <c r="B375" s="3114" t="s">
        <v>1302</v>
      </c>
      <c r="C375" s="3114" t="s">
        <v>1336</v>
      </c>
      <c r="D375" s="3242">
        <f>SUM(D371:D374)</f>
        <v>989.42</v>
      </c>
      <c r="E375" s="3242">
        <f>SUM(E371:E374)</f>
        <v>1133.2092573583682</v>
      </c>
      <c r="F375" s="3242">
        <f t="shared" si="23"/>
        <v>-143.78925735836822</v>
      </c>
      <c r="G375" s="3"/>
    </row>
    <row r="376" spans="2:8" ht="15">
      <c r="B376" s="104" t="s">
        <v>199</v>
      </c>
      <c r="C376" s="104" t="s">
        <v>1336</v>
      </c>
      <c r="D376" s="602">
        <v>0</v>
      </c>
      <c r="E376" s="602">
        <f>'F-6'!J28</f>
        <v>1.7903124916687501</v>
      </c>
      <c r="F376" s="602">
        <f>D376-E376</f>
        <v>-1.7903124916687501</v>
      </c>
      <c r="G376" s="3"/>
    </row>
    <row r="377" spans="2:8" ht="15">
      <c r="B377" s="104" t="s">
        <v>1479</v>
      </c>
      <c r="C377" s="104" t="s">
        <v>1336</v>
      </c>
      <c r="D377" s="602">
        <f>C47/100</f>
        <v>0</v>
      </c>
      <c r="E377" s="116"/>
      <c r="F377" s="602">
        <f>E377-D377</f>
        <v>0</v>
      </c>
    </row>
    <row r="378" spans="2:8" ht="15">
      <c r="B378" s="104" t="s">
        <v>145</v>
      </c>
      <c r="C378" s="104" t="s">
        <v>1336</v>
      </c>
      <c r="D378" s="602">
        <f>C42</f>
        <v>6.03</v>
      </c>
      <c r="E378" s="602">
        <f>D42</f>
        <v>6.03</v>
      </c>
      <c r="F378" s="116">
        <f t="shared" si="23"/>
        <v>0</v>
      </c>
    </row>
    <row r="379" spans="2:8" ht="15.75">
      <c r="B379" s="3114" t="s">
        <v>200</v>
      </c>
      <c r="C379" s="3114" t="s">
        <v>1336</v>
      </c>
      <c r="D379" s="3242">
        <f>D367-D375-D378-D377</f>
        <v>8.1399999999999579</v>
      </c>
      <c r="E379" s="3242">
        <f>E367-E375-E378-E377-E376</f>
        <v>-330.65153661727135</v>
      </c>
      <c r="F379" s="3242">
        <f>F377+F376+F375-F367</f>
        <v>-338.79153661727128</v>
      </c>
      <c r="G379" s="286">
        <f>'F-6'!J44</f>
        <v>-330.64713661727137</v>
      </c>
      <c r="H379" s="286"/>
    </row>
  </sheetData>
  <mergeCells count="15">
    <mergeCell ref="F271:G271"/>
    <mergeCell ref="G156:I156"/>
    <mergeCell ref="G170:I170"/>
    <mergeCell ref="G178:I178"/>
    <mergeCell ref="B199:B200"/>
    <mergeCell ref="B186:B187"/>
    <mergeCell ref="I88:J88"/>
    <mergeCell ref="H88:H89"/>
    <mergeCell ref="C96:E96"/>
    <mergeCell ref="F96:H96"/>
    <mergeCell ref="B197:B198"/>
    <mergeCell ref="C186:D186"/>
    <mergeCell ref="E186:F186"/>
    <mergeCell ref="G186:G187"/>
    <mergeCell ref="D88:G88"/>
  </mergeCells>
  <phoneticPr fontId="0" type="noConversion"/>
  <printOptions horizontalCentered="1" gridLines="1"/>
  <pageMargins left="0.23622047244094499" right="0" top="0.74803149606299202" bottom="0.74803149606299202" header="0" footer="0"/>
  <pageSetup paperSize="9" scale="66" fitToWidth="7" fitToHeight="7" orientation="landscape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B5:H15"/>
  <sheetViews>
    <sheetView view="pageBreakPreview" zoomScaleSheetLayoutView="100" workbookViewId="0">
      <selection activeCell="B5" sqref="B5:H15"/>
    </sheetView>
  </sheetViews>
  <sheetFormatPr defaultRowHeight="12.75"/>
  <cols>
    <col min="1" max="1" width="4.85546875" customWidth="1"/>
    <col min="2" max="2" width="19.5703125" customWidth="1"/>
    <col min="3" max="3" width="12.42578125" customWidth="1"/>
    <col min="4" max="4" width="13.5703125" customWidth="1"/>
    <col min="5" max="5" width="16.7109375" customWidth="1"/>
    <col min="6" max="6" width="12.7109375" bestFit="1" customWidth="1"/>
    <col min="7" max="8" width="13.7109375" customWidth="1"/>
  </cols>
  <sheetData>
    <row r="5" spans="2:8">
      <c r="B5" s="30"/>
      <c r="C5" s="879" t="s">
        <v>4938</v>
      </c>
      <c r="D5" s="3379" t="s">
        <v>3948</v>
      </c>
      <c r="E5" s="3380"/>
      <c r="F5" s="3380"/>
      <c r="G5" s="3381"/>
      <c r="H5" s="3382" t="s">
        <v>4463</v>
      </c>
    </row>
    <row r="6" spans="2:8" ht="25.5">
      <c r="B6" s="101" t="s">
        <v>31</v>
      </c>
      <c r="C6" s="866"/>
      <c r="D6" s="101" t="s">
        <v>23</v>
      </c>
      <c r="E6" s="101" t="s">
        <v>24</v>
      </c>
      <c r="F6" s="101" t="s">
        <v>25</v>
      </c>
      <c r="G6" s="101" t="s">
        <v>26</v>
      </c>
      <c r="H6" s="3383"/>
    </row>
    <row r="7" spans="2:8">
      <c r="B7" s="379" t="s">
        <v>27</v>
      </c>
      <c r="C7" s="498">
        <f>Sheet2!C90</f>
        <v>2915.5549999999998</v>
      </c>
      <c r="D7" s="498">
        <f>Sheet2!D90</f>
        <v>3400</v>
      </c>
      <c r="E7" s="498">
        <f>Sheet2!E90</f>
        <v>3340</v>
      </c>
      <c r="F7" s="498">
        <f>Sheet2!F90</f>
        <v>1637.5069999999998</v>
      </c>
      <c r="G7" s="498">
        <f>Sheet2!G90</f>
        <v>3250</v>
      </c>
      <c r="H7" s="498">
        <f>Sheet2!H90</f>
        <v>3630</v>
      </c>
    </row>
    <row r="8" spans="2:8">
      <c r="B8" s="379" t="s">
        <v>28</v>
      </c>
      <c r="C8" s="498">
        <f>Sheet2!C91</f>
        <v>1720.3630000000001</v>
      </c>
      <c r="D8" s="498">
        <f>Sheet2!D91</f>
        <v>2158.3200000000002</v>
      </c>
      <c r="E8" s="498">
        <f>Sheet2!E91</f>
        <v>2488.3000000000002</v>
      </c>
      <c r="F8" s="498">
        <f>Sheet2!F91</f>
        <v>970.16800000000001</v>
      </c>
      <c r="G8" s="498">
        <f>Sheet2!G91</f>
        <v>1976.8732600000001</v>
      </c>
      <c r="H8" s="498">
        <f>Sheet2!H91</f>
        <v>2259.8682186999999</v>
      </c>
    </row>
    <row r="9" spans="2:8">
      <c r="B9" s="379"/>
      <c r="C9" s="498"/>
      <c r="D9" s="498"/>
      <c r="E9" s="498"/>
      <c r="F9" s="498"/>
      <c r="G9" s="498"/>
      <c r="H9" s="498"/>
    </row>
    <row r="10" spans="2:8">
      <c r="B10" s="379" t="s">
        <v>1534</v>
      </c>
      <c r="C10" s="498">
        <f>Sheet2!C103</f>
        <v>1135.1440000000002</v>
      </c>
      <c r="D10" s="498">
        <v>1343.223</v>
      </c>
      <c r="E10" s="498">
        <f>Sheet2!C8</f>
        <v>1869.59</v>
      </c>
      <c r="F10" s="498">
        <f>'T-1'!I32</f>
        <v>669.66899999999998</v>
      </c>
      <c r="G10" s="498">
        <f>Sheet2!D167</f>
        <v>1389.9290100000003</v>
      </c>
      <c r="H10" s="499">
        <f>Sheet2!E167</f>
        <v>1647.3940929999999</v>
      </c>
    </row>
    <row r="11" spans="2:8">
      <c r="B11" s="379" t="s">
        <v>178</v>
      </c>
      <c r="C11" s="498">
        <f>Sheet2!C104</f>
        <v>180.65100000000001</v>
      </c>
      <c r="D11" s="498">
        <v>209.483</v>
      </c>
      <c r="E11" s="498">
        <f>Sheet2!C9</f>
        <v>191.68</v>
      </c>
      <c r="F11" s="498">
        <f>'T-1'!I49</f>
        <v>98.631</v>
      </c>
      <c r="G11" s="498">
        <f>Sheet2!D176</f>
        <v>192.57253000000003</v>
      </c>
      <c r="H11" s="499">
        <f>Sheet2!E176</f>
        <v>211.24082329999999</v>
      </c>
    </row>
    <row r="12" spans="2:8">
      <c r="B12" s="379" t="s">
        <v>1532</v>
      </c>
      <c r="C12" s="498">
        <f>Sheet2!C105</f>
        <v>404.56800000000004</v>
      </c>
      <c r="D12" s="498">
        <v>377.80399999999997</v>
      </c>
      <c r="E12" s="498">
        <f>Sheet2!C11</f>
        <v>427.03</v>
      </c>
      <c r="F12" s="498">
        <f>'T-1'!K59</f>
        <v>394.37171999999993</v>
      </c>
      <c r="G12" s="498">
        <f>Sheet2!D184</f>
        <v>394.37171999999993</v>
      </c>
      <c r="H12" s="499">
        <f>Sheet2!E184</f>
        <v>401.23330239999996</v>
      </c>
    </row>
    <row r="13" spans="2:8">
      <c r="B13" s="379" t="s">
        <v>29</v>
      </c>
      <c r="C13" s="500">
        <f t="shared" ref="C13:H13" si="0">+(C7-C8)/C7</f>
        <v>0.40993635860067801</v>
      </c>
      <c r="D13" s="500">
        <f t="shared" si="0"/>
        <v>0.36519999999999997</v>
      </c>
      <c r="E13" s="500">
        <f t="shared" si="0"/>
        <v>0.25499999999999995</v>
      </c>
      <c r="F13" s="500">
        <f t="shared" si="0"/>
        <v>0.40753352504752643</v>
      </c>
      <c r="G13" s="500">
        <f t="shared" si="0"/>
        <v>0.39173130461538458</v>
      </c>
      <c r="H13" s="500">
        <f t="shared" si="0"/>
        <v>0.37744677170798901</v>
      </c>
    </row>
    <row r="14" spans="2:8">
      <c r="B14" s="379" t="s">
        <v>144</v>
      </c>
      <c r="C14" s="500">
        <f>Sheet2!C93</f>
        <v>0.90849999999999997</v>
      </c>
      <c r="D14" s="500">
        <f>Sheet2!D93</f>
        <v>0.96</v>
      </c>
      <c r="E14" s="500">
        <f>Sheet2!E93</f>
        <v>0.99</v>
      </c>
      <c r="F14" s="502">
        <f>Sheet2!F93</f>
        <v>0.86280000000000001</v>
      </c>
      <c r="G14" s="500">
        <f>Sheet2!G93</f>
        <v>0.94499999999999995</v>
      </c>
      <c r="H14" s="500">
        <f>Sheet2!H93</f>
        <v>0.96</v>
      </c>
    </row>
    <row r="15" spans="2:8">
      <c r="B15" s="379" t="s">
        <v>30</v>
      </c>
      <c r="C15" s="500">
        <f t="shared" ref="C15:H15" si="1">+(1-((1-C13)*C14))*100%</f>
        <v>0.46392718178871595</v>
      </c>
      <c r="D15" s="500">
        <f t="shared" si="1"/>
        <v>0.39059199999999994</v>
      </c>
      <c r="E15" s="500">
        <f t="shared" si="1"/>
        <v>0.26244999999999985</v>
      </c>
      <c r="F15" s="500">
        <f t="shared" si="1"/>
        <v>0.48881992541100583</v>
      </c>
      <c r="G15" s="500">
        <f t="shared" si="1"/>
        <v>0.42518608286153836</v>
      </c>
      <c r="H15" s="500">
        <f t="shared" si="1"/>
        <v>0.40234890083966945</v>
      </c>
    </row>
  </sheetData>
  <mergeCells count="2">
    <mergeCell ref="D5:G5"/>
    <mergeCell ref="H5:H6"/>
  </mergeCells>
  <phoneticPr fontId="56" type="noConversion"/>
  <pageMargins left="0.75" right="0.75" top="1" bottom="1" header="0.5" footer="0.5"/>
  <pageSetup paperSize="9" scale="7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6"/>
  <sheetViews>
    <sheetView topLeftCell="B11" zoomScale="85" zoomScaleNormal="85" workbookViewId="0">
      <selection activeCell="J28" sqref="J28"/>
    </sheetView>
  </sheetViews>
  <sheetFormatPr defaultRowHeight="12.75"/>
  <cols>
    <col min="1" max="1" width="33.5703125" customWidth="1"/>
    <col min="2" max="2" width="31.28515625" style="452" bestFit="1" customWidth="1"/>
    <col min="3" max="3" width="21" style="452" customWidth="1"/>
    <col min="4" max="4" width="20.42578125" style="452" bestFit="1" customWidth="1"/>
    <col min="5" max="5" width="12" bestFit="1" customWidth="1"/>
    <col min="6" max="6" width="8" bestFit="1" customWidth="1"/>
    <col min="7" max="7" width="10.28515625" style="452" bestFit="1" customWidth="1"/>
    <col min="8" max="8" width="34" customWidth="1"/>
    <col min="9" max="9" width="11.28515625" bestFit="1" customWidth="1"/>
    <col min="10" max="11" width="11.42578125" bestFit="1" customWidth="1"/>
    <col min="12" max="12" width="9.85546875" bestFit="1" customWidth="1"/>
    <col min="13" max="13" width="16.28515625" customWidth="1"/>
    <col min="14" max="14" width="11.28515625" customWidth="1"/>
    <col min="15" max="15" width="13.5703125" customWidth="1"/>
    <col min="16" max="16" width="13.7109375" customWidth="1"/>
    <col min="17" max="17" width="11.140625" customWidth="1"/>
    <col min="18" max="18" width="15.85546875" customWidth="1"/>
    <col min="23" max="23" width="12.85546875" bestFit="1" customWidth="1"/>
    <col min="24" max="24" width="6" bestFit="1" customWidth="1"/>
    <col min="25" max="25" width="12" style="282" bestFit="1" customWidth="1"/>
    <col min="26" max="26" width="11" style="282" bestFit="1" customWidth="1"/>
  </cols>
  <sheetData>
    <row r="1" spans="1:26" ht="13.5" thickBot="1">
      <c r="A1" s="1" t="s">
        <v>31</v>
      </c>
      <c r="D1" s="452" t="s">
        <v>1162</v>
      </c>
    </row>
    <row r="2" spans="1:26" ht="19.5" customHeight="1">
      <c r="A2" s="814" t="s">
        <v>4477</v>
      </c>
      <c r="B2" s="453"/>
      <c r="C2" s="453"/>
      <c r="D2" s="454"/>
    </row>
    <row r="3" spans="1:26" ht="38.25">
      <c r="A3" s="287"/>
      <c r="B3" s="817" t="s">
        <v>4488</v>
      </c>
      <c r="C3" s="817" t="s">
        <v>4489</v>
      </c>
      <c r="D3" s="818" t="s">
        <v>4490</v>
      </c>
    </row>
    <row r="4" spans="1:26" ht="14.25">
      <c r="A4" s="287" t="s">
        <v>379</v>
      </c>
      <c r="B4" s="456">
        <f t="shared" ref="B4:D6" si="0">+I14</f>
        <v>586.39</v>
      </c>
      <c r="C4" s="489">
        <f t="shared" si="0"/>
        <v>615.51</v>
      </c>
      <c r="D4" s="472">
        <f t="shared" si="0"/>
        <v>645.14</v>
      </c>
      <c r="E4" s="286"/>
      <c r="F4" s="286"/>
      <c r="H4" s="390"/>
    </row>
    <row r="5" spans="1:26">
      <c r="A5" s="287" t="s">
        <v>819</v>
      </c>
      <c r="B5" s="456">
        <f t="shared" si="0"/>
        <v>23.19</v>
      </c>
      <c r="C5" s="489">
        <f t="shared" si="0"/>
        <v>29.11</v>
      </c>
      <c r="D5" s="472">
        <f t="shared" si="0"/>
        <v>32.76</v>
      </c>
      <c r="E5" s="286"/>
      <c r="F5" s="286"/>
    </row>
    <row r="6" spans="1:26" ht="14.25">
      <c r="A6" s="287" t="s">
        <v>1473</v>
      </c>
      <c r="B6" s="456">
        <f t="shared" si="0"/>
        <v>36.33</v>
      </c>
      <c r="C6" s="489">
        <f t="shared" si="0"/>
        <v>43.96</v>
      </c>
      <c r="D6" s="472">
        <f t="shared" si="0"/>
        <v>47.64</v>
      </c>
      <c r="E6" s="286"/>
      <c r="F6" s="286"/>
      <c r="H6" s="390"/>
      <c r="P6" s="473">
        <f>L14+M14-N14+O14</f>
        <v>-12.994999999999997</v>
      </c>
    </row>
    <row r="7" spans="1:26">
      <c r="A7" s="385" t="s">
        <v>1123</v>
      </c>
      <c r="B7" s="458">
        <f>SUM(B4:B6)</f>
        <v>645.91000000000008</v>
      </c>
      <c r="C7" s="490">
        <f>SUM(C4:C6)</f>
        <v>688.58</v>
      </c>
      <c r="D7" s="491">
        <f>SUM(D4:D6)</f>
        <v>725.54</v>
      </c>
      <c r="P7" s="473">
        <f>L15+M15-N15+O15</f>
        <v>-0.66000000000000014</v>
      </c>
    </row>
    <row r="8" spans="1:26">
      <c r="A8" s="287"/>
      <c r="B8" s="80"/>
      <c r="C8" s="461"/>
      <c r="D8" s="462"/>
      <c r="M8">
        <f>+M15/L15</f>
        <v>9.8837209302325577E-2</v>
      </c>
      <c r="P8" s="3">
        <f>SUM(P6:P7)</f>
        <v>-13.654999999999998</v>
      </c>
    </row>
    <row r="9" spans="1:26">
      <c r="A9" s="819" t="s">
        <v>3868</v>
      </c>
      <c r="B9" s="80"/>
      <c r="C9" s="80"/>
      <c r="D9" s="460"/>
      <c r="J9" s="3"/>
      <c r="K9" s="3"/>
      <c r="M9">
        <f>+M14/L14</f>
        <v>0.10461338531513971</v>
      </c>
    </row>
    <row r="10" spans="1:26">
      <c r="A10" s="287"/>
      <c r="B10" s="80"/>
      <c r="C10" s="80"/>
      <c r="D10" s="460"/>
      <c r="R10" t="s">
        <v>108</v>
      </c>
    </row>
    <row r="11" spans="1:26" ht="51">
      <c r="A11" s="287" t="s">
        <v>379</v>
      </c>
      <c r="B11" s="80"/>
      <c r="C11" s="461">
        <f t="shared" ref="C11:D13" si="1">+C4-B4</f>
        <v>29.120000000000005</v>
      </c>
      <c r="D11" s="462">
        <f t="shared" si="1"/>
        <v>29.629999999999995</v>
      </c>
      <c r="G11" s="80"/>
      <c r="H11" s="49"/>
      <c r="I11" s="36" t="s">
        <v>548</v>
      </c>
      <c r="J11" s="624" t="s">
        <v>3418</v>
      </c>
      <c r="K11" s="624" t="s">
        <v>3418</v>
      </c>
      <c r="L11" s="391" t="s">
        <v>608</v>
      </c>
      <c r="M11" s="822" t="s">
        <v>4525</v>
      </c>
      <c r="N11" s="391" t="s">
        <v>542</v>
      </c>
      <c r="O11" s="822" t="s">
        <v>4474</v>
      </c>
      <c r="P11" s="822" t="s">
        <v>4475</v>
      </c>
      <c r="Q11" s="822" t="s">
        <v>4476</v>
      </c>
      <c r="R11" s="391" t="s">
        <v>4479</v>
      </c>
    </row>
    <row r="12" spans="1:26" s="4" customFormat="1">
      <c r="A12" s="470" t="s">
        <v>819</v>
      </c>
      <c r="B12" s="80"/>
      <c r="C12" s="461">
        <f t="shared" si="1"/>
        <v>5.9199999999999982</v>
      </c>
      <c r="D12" s="462">
        <f t="shared" si="1"/>
        <v>3.6499999999999986</v>
      </c>
      <c r="G12" s="80"/>
      <c r="H12" s="576" t="s">
        <v>915</v>
      </c>
      <c r="I12" s="816" t="s">
        <v>3417</v>
      </c>
      <c r="J12" s="816" t="s">
        <v>3867</v>
      </c>
      <c r="K12" s="816" t="s">
        <v>4473</v>
      </c>
      <c r="L12" s="2091" t="s">
        <v>3417</v>
      </c>
      <c r="M12" s="37"/>
      <c r="N12" s="2091" t="s">
        <v>3948</v>
      </c>
      <c r="O12" s="37"/>
      <c r="P12" s="37"/>
      <c r="Q12" s="37"/>
      <c r="R12" s="37"/>
      <c r="Y12" s="495"/>
      <c r="Z12" s="495"/>
    </row>
    <row r="13" spans="1:26">
      <c r="A13" s="287" t="s">
        <v>1473</v>
      </c>
      <c r="B13" s="80"/>
      <c r="C13" s="461">
        <f t="shared" si="1"/>
        <v>7.6300000000000026</v>
      </c>
      <c r="D13" s="462">
        <f t="shared" si="1"/>
        <v>3.6799999999999997</v>
      </c>
      <c r="G13" s="80"/>
      <c r="H13" s="576">
        <v>1</v>
      </c>
      <c r="I13" s="576">
        <v>2</v>
      </c>
      <c r="J13" s="576">
        <v>3</v>
      </c>
      <c r="K13" s="576">
        <v>4</v>
      </c>
      <c r="L13" s="37">
        <v>5</v>
      </c>
      <c r="M13" s="37">
        <v>6</v>
      </c>
      <c r="N13" s="37">
        <v>7</v>
      </c>
      <c r="O13" s="37">
        <v>8</v>
      </c>
      <c r="P13" s="37" t="s">
        <v>1050</v>
      </c>
      <c r="Q13" s="37">
        <v>10</v>
      </c>
      <c r="R13" s="37">
        <v>11</v>
      </c>
    </row>
    <row r="14" spans="1:26">
      <c r="A14" s="385" t="s">
        <v>1123</v>
      </c>
      <c r="B14" s="80"/>
      <c r="C14" s="458">
        <f>SUM(C11:C13)</f>
        <v>42.670000000000009</v>
      </c>
      <c r="D14" s="459">
        <f>SUM(D11:D13)</f>
        <v>36.959999999999994</v>
      </c>
      <c r="G14" s="80"/>
      <c r="H14" s="49" t="s">
        <v>379</v>
      </c>
      <c r="I14" s="39">
        <v>586.39</v>
      </c>
      <c r="J14" s="39">
        <v>615.51</v>
      </c>
      <c r="K14" s="39">
        <v>645.14</v>
      </c>
      <c r="L14" s="811">
        <v>30.78</v>
      </c>
      <c r="M14" s="811">
        <v>3.22</v>
      </c>
      <c r="N14" s="471">
        <f>P28/10000000</f>
        <v>46.994999999999997</v>
      </c>
      <c r="O14" s="811"/>
      <c r="Q14" s="471">
        <v>0</v>
      </c>
      <c r="R14" s="607">
        <f>P34/10000000</f>
        <v>49.38</v>
      </c>
      <c r="T14" s="1"/>
    </row>
    <row r="15" spans="1:26">
      <c r="A15" s="287"/>
      <c r="B15" s="80"/>
      <c r="C15" s="80"/>
      <c r="D15" s="460"/>
      <c r="G15" s="80"/>
      <c r="H15" s="49" t="s">
        <v>819</v>
      </c>
      <c r="I15" s="39">
        <v>23.19</v>
      </c>
      <c r="J15" s="39">
        <v>29.11</v>
      </c>
      <c r="K15" s="39">
        <v>32.76</v>
      </c>
      <c r="L15" s="811">
        <v>8.6</v>
      </c>
      <c r="M15" s="811">
        <v>0.85</v>
      </c>
      <c r="N15" s="471">
        <f>P41/10000000</f>
        <v>10.11</v>
      </c>
      <c r="O15" s="811"/>
      <c r="Q15" s="471">
        <v>0</v>
      </c>
      <c r="R15" s="607">
        <f>P48/10000000</f>
        <v>14.13</v>
      </c>
    </row>
    <row r="16" spans="1:26">
      <c r="A16" s="815" t="s">
        <v>4491</v>
      </c>
      <c r="B16" s="80"/>
      <c r="C16" s="80"/>
      <c r="D16" s="460"/>
      <c r="G16" s="80"/>
      <c r="H16" s="49" t="s">
        <v>1473</v>
      </c>
      <c r="I16" s="39">
        <v>36.33</v>
      </c>
      <c r="J16" s="39">
        <v>43.96</v>
      </c>
      <c r="K16" s="39">
        <v>47.64</v>
      </c>
      <c r="L16" s="831"/>
      <c r="M16" s="831"/>
      <c r="N16" s="39">
        <f>P52/10000000</f>
        <v>3.1244999999999998</v>
      </c>
      <c r="O16" s="49"/>
      <c r="P16" s="49"/>
      <c r="Q16" s="49"/>
      <c r="R16" s="39">
        <f>P56/10000000</f>
        <v>1.6559999999999999</v>
      </c>
    </row>
    <row r="17" spans="1:26">
      <c r="A17" s="287" t="s">
        <v>379</v>
      </c>
      <c r="B17" s="463">
        <f>+L14</f>
        <v>30.78</v>
      </c>
      <c r="C17" s="80"/>
      <c r="D17" s="460"/>
      <c r="G17" s="80"/>
      <c r="H17" s="50" t="s">
        <v>1123</v>
      </c>
      <c r="I17" s="40">
        <f t="shared" ref="I17:M17" si="2">SUM(I14:I16)</f>
        <v>645.91000000000008</v>
      </c>
      <c r="J17" s="40">
        <f t="shared" si="2"/>
        <v>688.58</v>
      </c>
      <c r="K17" s="40">
        <f t="shared" si="2"/>
        <v>725.54</v>
      </c>
      <c r="L17" s="832">
        <f t="shared" si="2"/>
        <v>39.380000000000003</v>
      </c>
      <c r="M17" s="832">
        <f t="shared" si="2"/>
        <v>4.07</v>
      </c>
      <c r="N17" s="32">
        <f>SUM(N14:N16)</f>
        <v>60.229499999999994</v>
      </c>
      <c r="O17" s="32">
        <v>77.73</v>
      </c>
      <c r="P17" s="32">
        <f>L17+M17-N17+O17</f>
        <v>60.950500000000012</v>
      </c>
      <c r="Q17" s="32">
        <f>P17*8.5%</f>
        <v>5.1807925000000017</v>
      </c>
      <c r="R17" s="32">
        <f>SUM(R14:R16)</f>
        <v>65.166000000000011</v>
      </c>
    </row>
    <row r="18" spans="1:26">
      <c r="A18" s="287" t="s">
        <v>819</v>
      </c>
      <c r="B18" s="463">
        <f>+L15</f>
        <v>8.6</v>
      </c>
      <c r="C18" s="80"/>
      <c r="D18" s="460"/>
      <c r="G18" s="80"/>
      <c r="H18" s="49" t="s">
        <v>334</v>
      </c>
      <c r="I18" s="49"/>
      <c r="J18" s="49"/>
      <c r="K18" s="49"/>
      <c r="L18" s="29"/>
      <c r="M18" s="29"/>
      <c r="N18" s="29"/>
      <c r="O18" s="29"/>
      <c r="P18" s="608">
        <v>0</v>
      </c>
      <c r="Q18" s="29"/>
      <c r="R18" s="29"/>
    </row>
    <row r="19" spans="1:26">
      <c r="A19" s="385" t="s">
        <v>1123</v>
      </c>
      <c r="B19" s="464">
        <f>SUM(B17:B18)</f>
        <v>39.380000000000003</v>
      </c>
      <c r="C19" s="80"/>
      <c r="D19" s="460"/>
      <c r="G19" s="80"/>
      <c r="H19" s="49" t="s">
        <v>1051</v>
      </c>
      <c r="I19" s="49"/>
      <c r="J19" s="49"/>
      <c r="K19" s="49"/>
      <c r="L19" s="29"/>
      <c r="M19" s="29"/>
      <c r="N19" s="29"/>
      <c r="O19" s="29"/>
      <c r="P19" s="471">
        <f>+B21</f>
        <v>601.01</v>
      </c>
      <c r="Q19" s="29"/>
      <c r="R19" s="29"/>
    </row>
    <row r="20" spans="1:26">
      <c r="A20" s="287" t="s">
        <v>87</v>
      </c>
      <c r="B20" s="823"/>
      <c r="C20" s="80"/>
      <c r="D20" s="460"/>
      <c r="G20" s="80"/>
      <c r="H20" s="49" t="s">
        <v>1631</v>
      </c>
      <c r="I20" s="49"/>
      <c r="J20" s="49"/>
      <c r="K20" s="49"/>
      <c r="L20" s="29"/>
      <c r="M20" s="29"/>
      <c r="N20" s="29"/>
      <c r="O20" s="29"/>
      <c r="P20" s="32">
        <f>SUM(P17:P19)</f>
        <v>661.96050000000002</v>
      </c>
      <c r="Q20" s="29"/>
      <c r="R20" s="29"/>
    </row>
    <row r="21" spans="1:26">
      <c r="A21" s="287" t="s">
        <v>1051</v>
      </c>
      <c r="B21" s="463">
        <v>601.01</v>
      </c>
      <c r="C21" s="80"/>
      <c r="D21" s="460"/>
    </row>
    <row r="22" spans="1:26">
      <c r="A22" s="385" t="s">
        <v>1474</v>
      </c>
      <c r="B22" s="464">
        <f>+B19+B20+B21</f>
        <v>640.39</v>
      </c>
      <c r="C22" s="80"/>
      <c r="D22" s="460"/>
      <c r="J22" s="842" t="s">
        <v>3916</v>
      </c>
    </row>
    <row r="23" spans="1:26">
      <c r="A23" s="287" t="s">
        <v>1474</v>
      </c>
      <c r="B23" s="461"/>
      <c r="C23" s="80"/>
      <c r="D23" s="460"/>
      <c r="G23" s="38" t="s">
        <v>1125</v>
      </c>
      <c r="H23" s="83" t="s">
        <v>3918</v>
      </c>
      <c r="I23" s="879" t="s">
        <v>4484</v>
      </c>
      <c r="J23" s="879" t="s">
        <v>3917</v>
      </c>
      <c r="K23" s="3"/>
      <c r="M23" s="3388" t="s">
        <v>3870</v>
      </c>
      <c r="N23" s="3389"/>
      <c r="O23" s="3390"/>
      <c r="P23" s="587" t="s">
        <v>3747</v>
      </c>
      <c r="R23" s="518" t="s">
        <v>1606</v>
      </c>
      <c r="S23" s="518"/>
      <c r="T23" s="588" t="s">
        <v>1261</v>
      </c>
      <c r="U23" s="588" t="s">
        <v>1261</v>
      </c>
      <c r="W23" s="834"/>
      <c r="X23" s="834"/>
      <c r="Y23" s="835"/>
      <c r="Z23" s="835"/>
    </row>
    <row r="24" spans="1:26" ht="25.5">
      <c r="A24" s="287" t="s">
        <v>1475</v>
      </c>
      <c r="B24" s="80"/>
      <c r="C24" s="80"/>
      <c r="D24" s="460"/>
      <c r="G24" s="80">
        <v>1</v>
      </c>
      <c r="H24" s="820" t="s">
        <v>4480</v>
      </c>
      <c r="I24" s="463">
        <f>+K17</f>
        <v>725.54</v>
      </c>
      <c r="J24" s="31">
        <f>I25</f>
        <v>688.58</v>
      </c>
      <c r="M24" s="517"/>
      <c r="N24" s="517"/>
      <c r="O24" s="517"/>
      <c r="P24" s="517"/>
      <c r="R24" s="586" t="s">
        <v>819</v>
      </c>
      <c r="S24" s="586"/>
      <c r="T24" s="589" t="s">
        <v>1639</v>
      </c>
      <c r="U24" s="589" t="s">
        <v>3412</v>
      </c>
      <c r="W24" s="836"/>
      <c r="X24" s="836"/>
      <c r="Y24" s="837"/>
      <c r="Z24" s="837"/>
    </row>
    <row r="25" spans="1:26" ht="25.5">
      <c r="A25" s="287" t="s">
        <v>379</v>
      </c>
      <c r="B25" s="80"/>
      <c r="C25" s="463">
        <f>+M14</f>
        <v>3.22</v>
      </c>
      <c r="D25" s="3386">
        <f>Q17</f>
        <v>5.1807925000000017</v>
      </c>
      <c r="F25" s="2"/>
      <c r="G25" s="80">
        <v>2</v>
      </c>
      <c r="H25" s="820" t="s">
        <v>3869</v>
      </c>
      <c r="I25" s="463">
        <f>J17</f>
        <v>688.58</v>
      </c>
      <c r="J25" s="31">
        <f>I17</f>
        <v>645.91000000000008</v>
      </c>
      <c r="K25" s="3">
        <f>+I24+I25-I26+I27</f>
        <v>1474.1052074999998</v>
      </c>
      <c r="M25" s="517" t="s">
        <v>549</v>
      </c>
      <c r="N25" s="517">
        <v>450000</v>
      </c>
      <c r="O25" s="517">
        <f>'F-12 '!K122</f>
        <v>3</v>
      </c>
      <c r="P25" s="517">
        <f>N25*O25</f>
        <v>1350000</v>
      </c>
      <c r="R25" s="517"/>
      <c r="S25" s="517">
        <v>10.18</v>
      </c>
      <c r="T25" s="517">
        <f>R25*S25/100</f>
        <v>0</v>
      </c>
      <c r="U25" s="517">
        <f>R25*S25/100</f>
        <v>0</v>
      </c>
      <c r="W25" s="838"/>
      <c r="X25" s="838"/>
      <c r="Y25" s="839"/>
      <c r="Z25" s="839"/>
    </row>
    <row r="26" spans="1:26" ht="25.5">
      <c r="A26" s="287" t="s">
        <v>819</v>
      </c>
      <c r="B26" s="80"/>
      <c r="C26" s="463">
        <f>+M15</f>
        <v>0.85</v>
      </c>
      <c r="D26" s="3387"/>
      <c r="F26" s="2"/>
      <c r="G26" s="80">
        <v>3</v>
      </c>
      <c r="H26" s="820" t="s">
        <v>4481</v>
      </c>
      <c r="I26" s="463">
        <f>Q17</f>
        <v>5.1807925000000017</v>
      </c>
      <c r="J26" s="31">
        <f>M17</f>
        <v>4.07</v>
      </c>
      <c r="M26" s="517" t="s">
        <v>550</v>
      </c>
      <c r="N26" s="517">
        <v>300000</v>
      </c>
      <c r="O26" s="517">
        <f>'F-12 '!K123</f>
        <v>82</v>
      </c>
      <c r="P26" s="517">
        <f>N26*O26</f>
        <v>24600000</v>
      </c>
      <c r="R26" s="517"/>
      <c r="S26" s="517">
        <v>11.15</v>
      </c>
      <c r="T26" s="517">
        <f>ROUND(R26*S26/100*(30+31+30+31)/365,2)</f>
        <v>0</v>
      </c>
      <c r="U26" s="517"/>
      <c r="W26" s="838"/>
      <c r="X26" s="838"/>
      <c r="Y26" s="839"/>
      <c r="Z26" s="839"/>
    </row>
    <row r="27" spans="1:26">
      <c r="A27" s="287"/>
      <c r="B27" s="80"/>
      <c r="C27" s="464">
        <f>SUM(C25:C26)</f>
        <v>4.07</v>
      </c>
      <c r="D27" s="465">
        <f>SUM(D25:D26)</f>
        <v>5.1807925000000017</v>
      </c>
      <c r="G27" s="80">
        <v>4</v>
      </c>
      <c r="H27" s="820" t="s">
        <v>4482</v>
      </c>
      <c r="I27" s="463">
        <f>R17</f>
        <v>65.166000000000011</v>
      </c>
      <c r="J27" s="31">
        <f>N17</f>
        <v>60.229499999999994</v>
      </c>
      <c r="M27" s="517" t="s">
        <v>1405</v>
      </c>
      <c r="N27" s="517">
        <v>37000000</v>
      </c>
      <c r="O27" s="517">
        <v>12</v>
      </c>
      <c r="P27" s="517">
        <f>N27*O27</f>
        <v>444000000</v>
      </c>
      <c r="R27" s="517"/>
      <c r="S27" s="517">
        <v>7.25</v>
      </c>
      <c r="T27" s="517">
        <f t="shared" ref="T27:T37" si="3">R27*S27/100</f>
        <v>0</v>
      </c>
      <c r="U27" s="517">
        <f t="shared" ref="U27:U37" si="4">R27*S27/100</f>
        <v>0</v>
      </c>
      <c r="W27" s="838"/>
      <c r="X27" s="838"/>
      <c r="Y27" s="839"/>
      <c r="Z27" s="839"/>
    </row>
    <row r="28" spans="1:26" ht="25.5">
      <c r="A28" s="287"/>
      <c r="B28" s="80"/>
      <c r="C28" s="80"/>
      <c r="D28" s="460"/>
      <c r="G28" s="80">
        <v>5</v>
      </c>
      <c r="H28" s="820" t="s">
        <v>4483</v>
      </c>
      <c r="I28" s="463">
        <f>I24-(I25+I26-I27)</f>
        <v>96.945207499999924</v>
      </c>
      <c r="J28" s="463">
        <f>J24-(J25+J26-J27)</f>
        <v>98.829499999999939</v>
      </c>
      <c r="M28" s="517"/>
      <c r="N28" s="518" t="s">
        <v>1123</v>
      </c>
      <c r="O28" s="518"/>
      <c r="P28" s="518">
        <f>SUM(P24:P27)</f>
        <v>469950000</v>
      </c>
      <c r="R28" s="517"/>
      <c r="S28" s="517">
        <v>8</v>
      </c>
      <c r="T28" s="517">
        <f t="shared" si="3"/>
        <v>0</v>
      </c>
      <c r="U28" s="517">
        <f t="shared" si="4"/>
        <v>0</v>
      </c>
      <c r="W28" s="838"/>
      <c r="X28" s="838"/>
      <c r="Y28" s="839"/>
      <c r="Z28" s="839"/>
    </row>
    <row r="29" spans="1:26">
      <c r="A29" s="385" t="s">
        <v>1476</v>
      </c>
      <c r="B29" s="80"/>
      <c r="C29" s="80"/>
      <c r="D29" s="460"/>
      <c r="G29" s="80"/>
      <c r="H29" s="36"/>
      <c r="I29" s="80"/>
      <c r="M29" s="517"/>
      <c r="N29" s="517"/>
      <c r="O29" s="517"/>
      <c r="P29" s="517"/>
      <c r="R29" s="517"/>
      <c r="S29" s="517">
        <v>8.3000000000000007</v>
      </c>
      <c r="T29" s="517">
        <f t="shared" si="3"/>
        <v>0</v>
      </c>
      <c r="U29" s="517">
        <f t="shared" si="4"/>
        <v>0</v>
      </c>
      <c r="W29" s="838"/>
      <c r="X29" s="838"/>
      <c r="Y29" s="839"/>
      <c r="Z29" s="839"/>
    </row>
    <row r="30" spans="1:26">
      <c r="A30" s="610" t="s">
        <v>379</v>
      </c>
      <c r="B30" s="80"/>
      <c r="C30" s="80"/>
      <c r="D30" s="460"/>
      <c r="G30" s="80"/>
      <c r="H30" s="29"/>
      <c r="I30" s="29"/>
      <c r="M30" s="517"/>
      <c r="N30" s="517"/>
      <c r="O30" s="517"/>
      <c r="P30" s="587" t="s">
        <v>4393</v>
      </c>
      <c r="R30" s="517"/>
      <c r="S30" s="517">
        <v>8.4</v>
      </c>
      <c r="T30" s="517">
        <f t="shared" si="3"/>
        <v>0</v>
      </c>
      <c r="U30" s="517">
        <f t="shared" si="4"/>
        <v>0</v>
      </c>
      <c r="W30" s="838"/>
      <c r="X30" s="838"/>
      <c r="Y30" s="839"/>
      <c r="Z30" s="839"/>
    </row>
    <row r="31" spans="1:26" ht="25.5">
      <c r="A31" s="287" t="s">
        <v>1477</v>
      </c>
      <c r="B31" s="80"/>
      <c r="C31" s="456">
        <f>+N14</f>
        <v>46.994999999999997</v>
      </c>
      <c r="D31" s="457">
        <f>+R14</f>
        <v>49.38</v>
      </c>
      <c r="G31" s="38" t="s">
        <v>558</v>
      </c>
      <c r="H31" s="633" t="s">
        <v>3427</v>
      </c>
      <c r="I31" s="80"/>
      <c r="M31" s="517" t="s">
        <v>549</v>
      </c>
      <c r="N31" s="517">
        <v>450000</v>
      </c>
      <c r="O31" s="517">
        <f>'F-12 '!K124</f>
        <v>0</v>
      </c>
      <c r="P31" s="517">
        <f>+O31*N31</f>
        <v>0</v>
      </c>
      <c r="R31" s="517"/>
      <c r="S31" s="517">
        <v>8.6300000000000008</v>
      </c>
      <c r="T31" s="517">
        <f t="shared" si="3"/>
        <v>0</v>
      </c>
      <c r="U31" s="517">
        <f t="shared" si="4"/>
        <v>0</v>
      </c>
      <c r="W31" s="838"/>
      <c r="X31" s="838"/>
      <c r="Y31" s="839"/>
      <c r="Z31" s="839"/>
    </row>
    <row r="32" spans="1:26">
      <c r="A32" s="287"/>
      <c r="B32" s="80"/>
      <c r="C32" s="80"/>
      <c r="D32" s="460"/>
      <c r="G32" s="80" t="s">
        <v>958</v>
      </c>
      <c r="H32" s="105"/>
      <c r="I32" s="29"/>
      <c r="M32" s="517" t="s">
        <v>553</v>
      </c>
      <c r="N32" s="517">
        <v>300000</v>
      </c>
      <c r="O32" s="517">
        <f>'F-12 '!K125</f>
        <v>46</v>
      </c>
      <c r="P32" s="517">
        <f>+O32*N32</f>
        <v>13800000</v>
      </c>
      <c r="R32" s="517"/>
      <c r="S32" s="517">
        <v>9.3000000000000007</v>
      </c>
      <c r="T32" s="517">
        <f t="shared" si="3"/>
        <v>0</v>
      </c>
      <c r="U32" s="517">
        <f t="shared" si="4"/>
        <v>0</v>
      </c>
      <c r="W32" s="838"/>
      <c r="X32" s="838"/>
      <c r="Y32" s="839"/>
      <c r="Z32" s="839"/>
    </row>
    <row r="33" spans="1:26">
      <c r="A33" s="287" t="s">
        <v>1478</v>
      </c>
      <c r="B33" s="80"/>
      <c r="C33" s="80"/>
      <c r="D33" s="460"/>
      <c r="G33" s="80">
        <v>1</v>
      </c>
      <c r="H33" s="488" t="s">
        <v>3426</v>
      </c>
      <c r="I33" s="29"/>
      <c r="M33" s="517" t="s">
        <v>1405</v>
      </c>
      <c r="N33" s="517">
        <v>40000000</v>
      </c>
      <c r="O33" s="517">
        <v>12</v>
      </c>
      <c r="P33" s="517">
        <f>+O33*N33</f>
        <v>480000000</v>
      </c>
      <c r="R33" s="517"/>
      <c r="S33" s="517">
        <v>9.6</v>
      </c>
      <c r="T33" s="517">
        <f t="shared" si="3"/>
        <v>0</v>
      </c>
      <c r="U33" s="517">
        <f t="shared" si="4"/>
        <v>0</v>
      </c>
      <c r="W33" s="838"/>
      <c r="X33" s="838"/>
      <c r="Y33" s="839"/>
      <c r="Z33" s="839"/>
    </row>
    <row r="34" spans="1:26">
      <c r="A34" s="287" t="s">
        <v>284</v>
      </c>
      <c r="B34" s="80"/>
      <c r="C34" s="80"/>
      <c r="D34" s="460"/>
      <c r="G34" s="80"/>
      <c r="H34" s="29" t="s">
        <v>709</v>
      </c>
      <c r="I34" s="29">
        <v>7.78</v>
      </c>
      <c r="M34" s="517"/>
      <c r="N34" s="518" t="s">
        <v>1123</v>
      </c>
      <c r="O34" s="517"/>
      <c r="P34" s="518">
        <f>SUM(P31:P33)</f>
        <v>493800000</v>
      </c>
      <c r="R34" s="517"/>
      <c r="S34" s="517"/>
      <c r="T34" s="517">
        <f t="shared" si="3"/>
        <v>0</v>
      </c>
      <c r="U34" s="517">
        <f t="shared" si="4"/>
        <v>0</v>
      </c>
      <c r="W34" s="838"/>
      <c r="X34" s="838"/>
      <c r="Y34" s="839"/>
      <c r="Z34" s="839"/>
    </row>
    <row r="35" spans="1:26">
      <c r="A35" s="287"/>
      <c r="B35" s="80" t="s">
        <v>1108</v>
      </c>
      <c r="C35" s="80">
        <f>O25</f>
        <v>3</v>
      </c>
      <c r="D35" s="460">
        <f>+'F-12 '!T91+'F-12 '!U91</f>
        <v>0</v>
      </c>
      <c r="G35" s="80"/>
      <c r="H35" s="29" t="s">
        <v>1514</v>
      </c>
      <c r="I35" s="29">
        <v>7.07</v>
      </c>
      <c r="M35" s="517"/>
      <c r="N35" s="517"/>
      <c r="O35" s="517"/>
      <c r="P35" s="517"/>
      <c r="R35" s="517"/>
      <c r="S35" s="517"/>
      <c r="T35" s="517">
        <f t="shared" si="3"/>
        <v>0</v>
      </c>
      <c r="U35" s="517">
        <f t="shared" si="4"/>
        <v>0</v>
      </c>
      <c r="W35" s="838"/>
      <c r="X35" s="838"/>
      <c r="Y35" s="839"/>
      <c r="Z35" s="839"/>
    </row>
    <row r="36" spans="1:26">
      <c r="A36" s="287"/>
      <c r="B36" s="80" t="s">
        <v>1109</v>
      </c>
      <c r="C36" s="80">
        <f>O26</f>
        <v>82</v>
      </c>
      <c r="D36" s="460">
        <f>+'F-12 '!V91+'F-12 '!W91</f>
        <v>46</v>
      </c>
      <c r="G36" s="80"/>
      <c r="H36" s="29" t="s">
        <v>1396</v>
      </c>
      <c r="I36" s="29">
        <v>6.63</v>
      </c>
      <c r="M36" s="517"/>
      <c r="N36" s="517"/>
      <c r="O36" s="517"/>
      <c r="P36" s="517"/>
      <c r="R36" s="517"/>
      <c r="S36" s="517"/>
      <c r="T36" s="517">
        <f t="shared" si="3"/>
        <v>0</v>
      </c>
      <c r="U36" s="517">
        <f t="shared" si="4"/>
        <v>0</v>
      </c>
      <c r="W36" s="838"/>
      <c r="X36" s="838"/>
      <c r="Y36" s="839"/>
      <c r="Z36" s="839"/>
    </row>
    <row r="37" spans="1:26">
      <c r="A37" s="287"/>
      <c r="B37" s="80" t="s">
        <v>1123</v>
      </c>
      <c r="C37" s="38">
        <f>SUM(C35:C36)</f>
        <v>85</v>
      </c>
      <c r="D37" s="466">
        <f>SUM(D35:D36)</f>
        <v>46</v>
      </c>
      <c r="G37" s="80"/>
      <c r="H37" s="29" t="s">
        <v>1564</v>
      </c>
      <c r="I37" s="29">
        <v>6.81</v>
      </c>
      <c r="M37" s="517"/>
      <c r="N37" s="517"/>
      <c r="O37" s="517"/>
      <c r="P37" s="587" t="str">
        <f>P23</f>
        <v>2014-15</v>
      </c>
      <c r="R37" s="517"/>
      <c r="S37" s="517">
        <v>3.5</v>
      </c>
      <c r="T37" s="517">
        <f t="shared" si="3"/>
        <v>0</v>
      </c>
      <c r="U37" s="517">
        <f t="shared" si="4"/>
        <v>0</v>
      </c>
      <c r="W37" s="838"/>
      <c r="X37" s="838"/>
      <c r="Y37" s="839"/>
      <c r="Z37" s="839"/>
    </row>
    <row r="38" spans="1:26">
      <c r="A38" s="287"/>
      <c r="B38" s="80"/>
      <c r="C38" s="456"/>
      <c r="D38" s="460"/>
      <c r="G38" s="80"/>
      <c r="H38" s="29" t="s">
        <v>346</v>
      </c>
      <c r="I38" s="29">
        <v>7.57</v>
      </c>
      <c r="M38" s="517" t="s">
        <v>551</v>
      </c>
      <c r="N38" s="517">
        <v>500000</v>
      </c>
      <c r="O38" s="517">
        <f>O25</f>
        <v>3</v>
      </c>
      <c r="P38" s="517">
        <f>+O38*N38</f>
        <v>1500000</v>
      </c>
      <c r="Q38" s="578" t="s">
        <v>1123</v>
      </c>
      <c r="R38" s="517">
        <f>SUM(R25:R37)</f>
        <v>0</v>
      </c>
      <c r="S38" s="517"/>
      <c r="T38" s="517">
        <f>SUM(T25:T37)</f>
        <v>0</v>
      </c>
      <c r="U38" s="517">
        <f>SUM(U25:U37)</f>
        <v>0</v>
      </c>
      <c r="W38" s="838"/>
      <c r="X38" s="838"/>
      <c r="Y38" s="839"/>
      <c r="Z38" s="839"/>
    </row>
    <row r="39" spans="1:26">
      <c r="A39" s="610" t="s">
        <v>819</v>
      </c>
      <c r="B39" s="80"/>
      <c r="C39" s="80"/>
      <c r="D39" s="460"/>
      <c r="G39" s="80"/>
      <c r="H39" s="29" t="s">
        <v>1321</v>
      </c>
      <c r="I39" s="29">
        <v>9.4</v>
      </c>
      <c r="M39" s="517" t="s">
        <v>552</v>
      </c>
      <c r="N39" s="517">
        <v>300000</v>
      </c>
      <c r="O39" s="517">
        <f>O26</f>
        <v>82</v>
      </c>
      <c r="P39" s="517">
        <f>+O39*N39</f>
        <v>24600000</v>
      </c>
      <c r="R39" s="517" t="s">
        <v>950</v>
      </c>
      <c r="S39" s="517"/>
      <c r="T39" s="517" t="e">
        <f>T38/R38</f>
        <v>#DIV/0!</v>
      </c>
      <c r="U39" s="517" t="e">
        <f>U38/U41</f>
        <v>#DIV/0!</v>
      </c>
      <c r="W39" s="838"/>
      <c r="X39" s="838"/>
      <c r="Y39" s="839"/>
      <c r="Z39" s="839"/>
    </row>
    <row r="40" spans="1:26">
      <c r="A40" s="287" t="s">
        <v>1478</v>
      </c>
      <c r="B40" s="80"/>
      <c r="C40" s="456">
        <f>+N15</f>
        <v>10.11</v>
      </c>
      <c r="D40" s="472">
        <f>R15</f>
        <v>14.13</v>
      </c>
      <c r="F40" s="286"/>
      <c r="G40" s="461"/>
      <c r="H40" s="2105" t="s">
        <v>227</v>
      </c>
      <c r="I40" s="29">
        <v>10.029999999999999</v>
      </c>
      <c r="M40" s="2106" t="s">
        <v>4527</v>
      </c>
      <c r="N40" s="517">
        <v>300000</v>
      </c>
      <c r="O40" s="517">
        <v>250</v>
      </c>
      <c r="P40" s="517">
        <f>+O40*N40</f>
        <v>75000000</v>
      </c>
      <c r="R40" s="585"/>
      <c r="S40" s="585"/>
      <c r="T40" s="585"/>
      <c r="U40" s="585">
        <f>R38-R27</f>
        <v>0</v>
      </c>
      <c r="W40" s="838"/>
      <c r="X40" s="838"/>
      <c r="Y40" s="839"/>
      <c r="Z40" s="839"/>
    </row>
    <row r="41" spans="1:26">
      <c r="A41" s="287"/>
      <c r="B41" s="80"/>
      <c r="C41" s="80"/>
      <c r="D41" s="460"/>
      <c r="G41" s="80"/>
      <c r="H41" s="29" t="s">
        <v>1600</v>
      </c>
      <c r="I41" s="29">
        <v>9.73</v>
      </c>
      <c r="M41" s="517"/>
      <c r="N41" s="518" t="s">
        <v>1123</v>
      </c>
      <c r="O41" s="517"/>
      <c r="P41" s="518">
        <f>SUM(P38:P40)</f>
        <v>101100000</v>
      </c>
      <c r="R41" s="585" t="s">
        <v>951</v>
      </c>
      <c r="S41" s="585"/>
      <c r="T41" s="585"/>
      <c r="U41" s="585">
        <f>(U40+R38)/2</f>
        <v>0</v>
      </c>
      <c r="W41" s="838"/>
      <c r="X41" s="838"/>
      <c r="Y41" s="839"/>
      <c r="Z41" s="839"/>
    </row>
    <row r="42" spans="1:26">
      <c r="A42" s="287" t="s">
        <v>1641</v>
      </c>
      <c r="B42" s="80"/>
      <c r="C42" s="458">
        <f>+C40+C31</f>
        <v>57.104999999999997</v>
      </c>
      <c r="D42" s="459">
        <f>+D40+D31</f>
        <v>63.510000000000005</v>
      </c>
      <c r="G42" s="80"/>
      <c r="H42" s="29" t="s">
        <v>1316</v>
      </c>
      <c r="I42" s="29">
        <v>13.97</v>
      </c>
      <c r="M42" s="517"/>
      <c r="N42" s="517"/>
      <c r="O42" s="517"/>
      <c r="P42" s="517"/>
      <c r="W42" s="838"/>
      <c r="X42" s="838"/>
      <c r="Y42" s="839"/>
      <c r="Z42" s="839"/>
    </row>
    <row r="43" spans="1:26">
      <c r="A43" s="287"/>
      <c r="B43" s="80"/>
      <c r="C43" s="80"/>
      <c r="D43" s="460"/>
      <c r="G43" s="80"/>
      <c r="H43" s="29" t="s">
        <v>893</v>
      </c>
      <c r="I43" s="29">
        <v>24.49</v>
      </c>
      <c r="M43" s="517"/>
      <c r="N43" s="517"/>
      <c r="O43" s="517"/>
      <c r="P43" s="517"/>
      <c r="W43" s="838"/>
      <c r="X43" s="838"/>
      <c r="Y43" s="839"/>
      <c r="Z43" s="839"/>
    </row>
    <row r="44" spans="1:26">
      <c r="A44" s="287" t="s">
        <v>1642</v>
      </c>
      <c r="B44" s="80"/>
      <c r="C44" s="80"/>
      <c r="D44" s="460"/>
      <c r="G44" s="80"/>
      <c r="H44" s="29" t="s">
        <v>966</v>
      </c>
      <c r="I44" s="29">
        <v>20.53</v>
      </c>
      <c r="M44" s="517"/>
      <c r="N44" s="517"/>
      <c r="O44" s="517"/>
      <c r="P44" s="587" t="str">
        <f>P30</f>
        <v>2015-16</v>
      </c>
      <c r="W44" s="838"/>
      <c r="X44" s="838"/>
      <c r="Y44" s="839"/>
      <c r="Z44" s="839"/>
    </row>
    <row r="45" spans="1:26">
      <c r="A45" s="287"/>
      <c r="B45" s="824" t="s">
        <v>4492</v>
      </c>
      <c r="C45" s="456">
        <f>B22</f>
        <v>640.39</v>
      </c>
      <c r="D45" s="460"/>
      <c r="G45" s="80"/>
      <c r="H45" s="379" t="s">
        <v>967</v>
      </c>
      <c r="I45" s="29">
        <v>58.22</v>
      </c>
      <c r="M45" s="517" t="s">
        <v>551</v>
      </c>
      <c r="N45" s="517">
        <v>500000</v>
      </c>
      <c r="O45" s="517">
        <f>O31</f>
        <v>0</v>
      </c>
      <c r="P45" s="517">
        <f>+O45*N45+300000*50</f>
        <v>15000000</v>
      </c>
      <c r="W45" s="838"/>
      <c r="X45" s="838"/>
      <c r="Y45" s="839"/>
      <c r="Z45" s="839"/>
    </row>
    <row r="46" spans="1:26">
      <c r="A46" s="287"/>
      <c r="B46" s="102" t="s">
        <v>1644</v>
      </c>
      <c r="C46" s="456">
        <f>+C27</f>
        <v>4.07</v>
      </c>
      <c r="D46" s="460"/>
      <c r="G46" s="80"/>
      <c r="H46" s="379" t="s">
        <v>968</v>
      </c>
      <c r="I46" s="29">
        <v>60.78</v>
      </c>
      <c r="J46" s="617"/>
      <c r="M46" s="517" t="s">
        <v>552</v>
      </c>
      <c r="N46" s="517">
        <v>300000</v>
      </c>
      <c r="O46" s="517">
        <f>O32</f>
        <v>46</v>
      </c>
      <c r="P46" s="517">
        <f>+O46*N46+250*150000</f>
        <v>51300000</v>
      </c>
      <c r="R46">
        <f>500*3</f>
        <v>1500</v>
      </c>
      <c r="W46" s="838"/>
      <c r="X46" s="838"/>
      <c r="Y46" s="839"/>
      <c r="Z46" s="839"/>
    </row>
    <row r="47" spans="1:26">
      <c r="A47" s="287"/>
      <c r="B47" s="102" t="s">
        <v>543</v>
      </c>
      <c r="C47" s="456">
        <f>+C42</f>
        <v>57.104999999999997</v>
      </c>
      <c r="D47" s="460"/>
      <c r="G47" s="80"/>
      <c r="H47" s="379" t="s">
        <v>1639</v>
      </c>
      <c r="I47" s="29">
        <v>68.81</v>
      </c>
      <c r="J47" s="617"/>
      <c r="M47" s="2106" t="s">
        <v>4527</v>
      </c>
      <c r="N47" s="517">
        <v>300000</v>
      </c>
      <c r="O47" s="517">
        <v>250</v>
      </c>
      <c r="P47" s="517">
        <f>+O47*N47</f>
        <v>75000000</v>
      </c>
      <c r="W47" s="838"/>
      <c r="X47" s="838"/>
      <c r="Y47" s="839"/>
      <c r="Z47" s="839"/>
    </row>
    <row r="48" spans="1:26" ht="25.5" customHeight="1">
      <c r="A48" s="287"/>
      <c r="B48" s="824" t="s">
        <v>3871</v>
      </c>
      <c r="C48" s="456">
        <f>+C45+C46-C47</f>
        <v>587.35500000000002</v>
      </c>
      <c r="D48" s="460"/>
      <c r="G48" s="80"/>
      <c r="H48" s="1391" t="s">
        <v>3412</v>
      </c>
      <c r="I48" s="1390">
        <v>55.66</v>
      </c>
      <c r="J48" s="617"/>
      <c r="M48" s="517"/>
      <c r="N48" s="518" t="s">
        <v>1123</v>
      </c>
      <c r="O48" s="517"/>
      <c r="P48" s="518">
        <f>SUM(P45:P47)</f>
        <v>141300000</v>
      </c>
      <c r="W48" s="838"/>
      <c r="X48" s="838"/>
      <c r="Y48" s="839"/>
      <c r="Z48" s="839"/>
    </row>
    <row r="49" spans="1:26" ht="25.5" customHeight="1">
      <c r="A49" s="287"/>
      <c r="B49" s="824" t="s">
        <v>3872</v>
      </c>
      <c r="C49" s="456">
        <f>+C7</f>
        <v>688.58</v>
      </c>
      <c r="D49" s="460"/>
      <c r="G49" s="80"/>
      <c r="H49" s="29" t="s">
        <v>1124</v>
      </c>
      <c r="I49" s="29">
        <f>SUM(I34:I48)</f>
        <v>367.48</v>
      </c>
      <c r="J49" s="617"/>
      <c r="K49" s="286"/>
      <c r="M49" s="867" t="s">
        <v>3877</v>
      </c>
      <c r="W49" s="838"/>
      <c r="X49" s="838"/>
      <c r="Y49" s="839"/>
      <c r="Z49" s="839"/>
    </row>
    <row r="50" spans="1:26" ht="25.5">
      <c r="A50" s="287"/>
      <c r="B50" s="487" t="s">
        <v>4493</v>
      </c>
      <c r="C50" s="474">
        <f>+C49-C48</f>
        <v>101.22500000000002</v>
      </c>
      <c r="D50" s="460"/>
      <c r="E50" s="286">
        <f>+C50*100</f>
        <v>10122.500000000002</v>
      </c>
      <c r="F50">
        <f>+'[12]SOUTHCO GROUPING'!$C$2810/100000/6</f>
        <v>2280.5850049999999</v>
      </c>
      <c r="G50" s="80">
        <v>2</v>
      </c>
      <c r="H50" s="624" t="s">
        <v>3428</v>
      </c>
      <c r="I50" s="80">
        <f>ROUND((314363895+590200000)/10000000,2)</f>
        <v>90.46</v>
      </c>
      <c r="J50" s="617"/>
      <c r="M50" s="833" t="s">
        <v>3875</v>
      </c>
      <c r="N50" s="517">
        <v>575000</v>
      </c>
      <c r="O50" s="517">
        <f>O25</f>
        <v>3</v>
      </c>
      <c r="P50" s="517">
        <f>N50*O50</f>
        <v>1725000</v>
      </c>
      <c r="W50" s="838"/>
      <c r="X50" s="838"/>
      <c r="Y50" s="839"/>
      <c r="Z50" s="839"/>
    </row>
    <row r="51" spans="1:26" ht="25.5">
      <c r="A51" s="287"/>
      <c r="B51" s="102" t="s">
        <v>1617</v>
      </c>
      <c r="C51" s="456">
        <f>O17</f>
        <v>77.73</v>
      </c>
      <c r="D51" s="460"/>
      <c r="G51" s="80">
        <v>3</v>
      </c>
      <c r="H51" s="36" t="s">
        <v>710</v>
      </c>
      <c r="I51" s="612">
        <f>P18</f>
        <v>0</v>
      </c>
      <c r="J51" s="85"/>
      <c r="M51" s="833" t="s">
        <v>3876</v>
      </c>
      <c r="N51" s="517">
        <v>360000</v>
      </c>
      <c r="O51" s="517">
        <f>O26</f>
        <v>82</v>
      </c>
      <c r="P51" s="517">
        <f>N51*O51</f>
        <v>29520000</v>
      </c>
      <c r="W51" s="838"/>
      <c r="X51" s="838"/>
      <c r="Y51" s="839"/>
      <c r="Z51" s="839"/>
    </row>
    <row r="52" spans="1:26" s="451" customFormat="1" ht="27" customHeight="1">
      <c r="A52" s="433"/>
      <c r="B52" s="825" t="s">
        <v>4494</v>
      </c>
      <c r="C52" s="467">
        <f>+C50-C51</f>
        <v>23.495000000000019</v>
      </c>
      <c r="D52" s="455"/>
      <c r="G52" s="80"/>
      <c r="H52" s="36" t="s">
        <v>711</v>
      </c>
      <c r="I52" s="461">
        <f>I49+I50+I51</f>
        <v>457.94</v>
      </c>
      <c r="J52" s="617"/>
      <c r="M52" s="517"/>
      <c r="N52" s="518" t="s">
        <v>1123</v>
      </c>
      <c r="O52" s="517"/>
      <c r="P52" s="518">
        <f>SUM(P50:P51)</f>
        <v>31245000</v>
      </c>
      <c r="W52" s="840"/>
      <c r="X52" s="838"/>
      <c r="Y52" s="839"/>
      <c r="Z52" s="839"/>
    </row>
    <row r="53" spans="1:26" ht="38.25">
      <c r="A53" s="287"/>
      <c r="B53" s="513" t="s">
        <v>4495</v>
      </c>
      <c r="C53" s="456"/>
      <c r="D53" s="460"/>
      <c r="G53" s="80" t="s">
        <v>712</v>
      </c>
      <c r="H53" s="820" t="s">
        <v>4485</v>
      </c>
      <c r="I53" s="463">
        <f>J17</f>
        <v>688.58</v>
      </c>
      <c r="J53" s="617"/>
      <c r="M53" s="867" t="s">
        <v>4478</v>
      </c>
      <c r="N53" s="830"/>
      <c r="O53" s="830"/>
      <c r="P53" s="830"/>
      <c r="W53" s="838"/>
      <c r="X53" s="838"/>
      <c r="Y53" s="839"/>
      <c r="Z53" s="839"/>
    </row>
    <row r="54" spans="1:26" ht="25.5">
      <c r="A54" s="287"/>
      <c r="B54" s="824" t="s">
        <v>4496</v>
      </c>
      <c r="C54" s="456">
        <f>P20</f>
        <v>661.96050000000002</v>
      </c>
      <c r="D54" s="460"/>
      <c r="G54" s="80" t="s">
        <v>713</v>
      </c>
      <c r="H54" s="36" t="s">
        <v>1301</v>
      </c>
      <c r="I54" s="463">
        <f>I53-I52</f>
        <v>230.64000000000004</v>
      </c>
      <c r="J54" s="617"/>
      <c r="M54" s="833" t="s">
        <v>3875</v>
      </c>
      <c r="N54" s="517">
        <v>575000</v>
      </c>
      <c r="O54" s="517">
        <f>O31</f>
        <v>0</v>
      </c>
      <c r="P54" s="517">
        <f>N54*O54</f>
        <v>0</v>
      </c>
      <c r="W54" s="838"/>
      <c r="X54" s="838"/>
      <c r="Y54" s="839"/>
      <c r="Z54" s="839"/>
    </row>
    <row r="55" spans="1:26" ht="25.5">
      <c r="A55" s="287"/>
      <c r="B55" s="102" t="s">
        <v>1611</v>
      </c>
      <c r="C55" s="456">
        <f>Q17</f>
        <v>5.1807925000000017</v>
      </c>
      <c r="D55" s="460"/>
      <c r="G55" s="80"/>
      <c r="H55" s="36"/>
      <c r="I55" s="463"/>
      <c r="J55" s="617"/>
      <c r="M55" s="833" t="s">
        <v>3876</v>
      </c>
      <c r="N55" s="517">
        <v>360000</v>
      </c>
      <c r="O55" s="517">
        <f>O32</f>
        <v>46</v>
      </c>
      <c r="P55" s="517">
        <f>N55*O55</f>
        <v>16560000</v>
      </c>
      <c r="W55" s="838"/>
      <c r="X55" s="838"/>
      <c r="Y55" s="839"/>
      <c r="Z55" s="839"/>
    </row>
    <row r="56" spans="1:26">
      <c r="A56" s="287"/>
      <c r="B56" s="102" t="s">
        <v>1612</v>
      </c>
      <c r="C56" s="579">
        <f>R17</f>
        <v>65.166000000000011</v>
      </c>
      <c r="D56" s="460"/>
      <c r="G56" s="497" t="s">
        <v>558</v>
      </c>
      <c r="H56" s="826" t="s">
        <v>4486</v>
      </c>
      <c r="I56" s="634">
        <v>0</v>
      </c>
      <c r="J56" s="617"/>
      <c r="M56" s="517"/>
      <c r="N56" s="518" t="s">
        <v>1123</v>
      </c>
      <c r="O56" s="517"/>
      <c r="P56" s="518">
        <f>SUM(P54:P55)</f>
        <v>16560000</v>
      </c>
      <c r="W56" s="838"/>
      <c r="X56" s="838"/>
      <c r="Y56" s="839"/>
      <c r="Z56" s="839"/>
    </row>
    <row r="57" spans="1:26">
      <c r="A57" s="287"/>
      <c r="B57" s="824" t="s">
        <v>4496</v>
      </c>
      <c r="C57" s="456">
        <f>+C54+C55-C56</f>
        <v>601.97529250000002</v>
      </c>
      <c r="D57" s="460"/>
      <c r="G57" s="80"/>
      <c r="H57" s="29"/>
      <c r="I57" s="29"/>
      <c r="J57" s="617"/>
      <c r="W57" s="838"/>
      <c r="X57" s="838"/>
      <c r="Y57" s="839"/>
      <c r="Z57" s="839"/>
    </row>
    <row r="58" spans="1:26" ht="25.5">
      <c r="A58" s="287"/>
      <c r="B58" s="824" t="s">
        <v>4497</v>
      </c>
      <c r="C58" s="456">
        <f>+D7</f>
        <v>725.54</v>
      </c>
      <c r="D58" s="460"/>
      <c r="G58" s="38" t="s">
        <v>559</v>
      </c>
      <c r="H58" s="83" t="s">
        <v>4487</v>
      </c>
      <c r="I58" s="464">
        <f>I28+I56</f>
        <v>96.945207499999924</v>
      </c>
      <c r="J58" s="617"/>
      <c r="W58" s="838"/>
      <c r="X58" s="838"/>
      <c r="Y58" s="839"/>
      <c r="Z58" s="839"/>
    </row>
    <row r="59" spans="1:26" ht="25.5">
      <c r="A59" s="287"/>
      <c r="B59" s="124" t="s">
        <v>4498</v>
      </c>
      <c r="C59" s="474">
        <f>+C58-C57</f>
        <v>123.56470749999994</v>
      </c>
      <c r="D59" s="460"/>
      <c r="E59">
        <f>+C59*100</f>
        <v>12356.470749999993</v>
      </c>
      <c r="F59">
        <v>2280.59</v>
      </c>
      <c r="J59" s="617"/>
      <c r="W59" s="838"/>
      <c r="X59" s="838"/>
      <c r="Y59" s="839"/>
      <c r="Z59" s="839"/>
    </row>
    <row r="60" spans="1:26">
      <c r="A60" s="287"/>
      <c r="B60" s="848" t="s">
        <v>1015</v>
      </c>
      <c r="C60" s="849">
        <f>159.41/7*5</f>
        <v>113.8642857142857</v>
      </c>
      <c r="D60" s="460"/>
      <c r="G60" s="618"/>
      <c r="H60" s="599"/>
      <c r="I60" s="619"/>
      <c r="J60" s="617"/>
      <c r="W60" s="838"/>
      <c r="X60" s="838"/>
      <c r="Y60" s="839"/>
      <c r="Z60" s="839"/>
    </row>
    <row r="61" spans="1:26" ht="26.25" thickBot="1">
      <c r="A61" s="387"/>
      <c r="B61" s="592" t="s">
        <v>1380</v>
      </c>
      <c r="C61" s="609">
        <v>16.22</v>
      </c>
      <c r="D61" s="468"/>
      <c r="G61" s="618"/>
      <c r="H61" s="599"/>
      <c r="I61" s="619"/>
      <c r="J61" s="617"/>
      <c r="W61" s="838"/>
      <c r="X61" s="838"/>
      <c r="Y61" s="839"/>
      <c r="Z61" s="839"/>
    </row>
    <row r="62" spans="1:26">
      <c r="B62" s="181"/>
      <c r="C62" s="597">
        <f>SUM(C59:C61)</f>
        <v>253.64899321428564</v>
      </c>
      <c r="G62" s="618"/>
      <c r="H62" s="599"/>
      <c r="I62" s="619"/>
      <c r="J62" s="617"/>
      <c r="V62" s="841"/>
      <c r="W62" s="838"/>
      <c r="X62" s="838"/>
      <c r="Y62" s="839"/>
      <c r="Z62" s="839"/>
    </row>
    <row r="63" spans="1:26">
      <c r="B63" s="181"/>
      <c r="G63" s="618"/>
      <c r="H63" s="599"/>
      <c r="I63" s="619"/>
      <c r="J63" s="617"/>
      <c r="V63" s="841"/>
      <c r="W63" s="838"/>
      <c r="X63" s="838"/>
      <c r="Y63" s="839"/>
      <c r="Z63" s="839"/>
    </row>
    <row r="64" spans="1:26">
      <c r="G64" s="618"/>
      <c r="H64" s="599"/>
      <c r="I64" s="619"/>
      <c r="J64" s="617"/>
      <c r="V64" s="841"/>
      <c r="W64" s="838"/>
      <c r="X64" s="838"/>
      <c r="Y64" s="839"/>
      <c r="Z64" s="839"/>
    </row>
    <row r="65" spans="2:26">
      <c r="G65" s="618"/>
      <c r="H65" s="599"/>
      <c r="I65" s="619"/>
      <c r="J65" s="617"/>
      <c r="V65" s="841"/>
      <c r="W65" s="838"/>
      <c r="X65" s="838"/>
      <c r="Y65" s="839"/>
      <c r="Z65" s="839"/>
    </row>
    <row r="66" spans="2:26">
      <c r="B66" s="590"/>
      <c r="C66" s="591"/>
      <c r="G66" s="618"/>
      <c r="H66" s="599"/>
      <c r="I66" s="619"/>
      <c r="J66" s="617"/>
      <c r="V66" s="841"/>
      <c r="W66" s="838"/>
      <c r="X66" s="838"/>
      <c r="Y66" s="839"/>
      <c r="Z66" s="839"/>
    </row>
    <row r="67" spans="2:26">
      <c r="B67" s="590"/>
      <c r="C67" s="591"/>
      <c r="G67" s="618"/>
      <c r="H67" s="599"/>
      <c r="I67" s="619"/>
      <c r="J67" s="617"/>
    </row>
    <row r="68" spans="2:26">
      <c r="B68" s="590"/>
      <c r="C68" s="591"/>
      <c r="G68" s="618"/>
      <c r="H68" s="599"/>
      <c r="I68" s="619"/>
      <c r="J68" s="617"/>
    </row>
    <row r="69" spans="2:26">
      <c r="B69" s="590"/>
      <c r="C69" s="591"/>
      <c r="G69" s="618"/>
      <c r="H69" s="599"/>
      <c r="I69" s="619"/>
      <c r="J69" s="617"/>
    </row>
    <row r="70" spans="2:26">
      <c r="B70" s="590"/>
      <c r="C70" s="591"/>
      <c r="G70" s="618"/>
      <c r="H70" s="599"/>
      <c r="I70" s="619"/>
      <c r="J70" s="617"/>
    </row>
    <row r="71" spans="2:26" ht="13.5" customHeight="1">
      <c r="B71" s="469"/>
      <c r="G71" s="618"/>
      <c r="H71" s="599"/>
      <c r="I71" s="619"/>
      <c r="J71" s="85"/>
    </row>
    <row r="72" spans="2:26">
      <c r="G72" s="618"/>
      <c r="H72" s="599"/>
      <c r="I72" s="619"/>
      <c r="J72" s="85"/>
    </row>
    <row r="73" spans="2:26" ht="13.5" customHeight="1">
      <c r="B73" s="469"/>
      <c r="G73" s="618"/>
      <c r="H73" s="617"/>
      <c r="I73" s="620"/>
      <c r="J73" s="599"/>
    </row>
    <row r="74" spans="2:26">
      <c r="G74" s="618"/>
      <c r="H74" s="3391"/>
      <c r="I74" s="3391"/>
      <c r="J74" s="599"/>
    </row>
    <row r="75" spans="2:26">
      <c r="G75" s="618"/>
      <c r="H75" s="3391"/>
      <c r="I75" s="3391"/>
      <c r="J75" s="599"/>
    </row>
    <row r="76" spans="2:26">
      <c r="G76" s="621"/>
      <c r="H76" s="3392"/>
      <c r="I76" s="3392"/>
      <c r="J76" s="3384"/>
    </row>
    <row r="77" spans="2:26">
      <c r="G77" s="621"/>
      <c r="H77" s="3392"/>
      <c r="I77" s="3392"/>
      <c r="J77" s="3384"/>
    </row>
    <row r="78" spans="2:26">
      <c r="G78" s="621"/>
      <c r="H78" s="3393"/>
      <c r="I78" s="3393"/>
      <c r="J78" s="3384"/>
    </row>
    <row r="79" spans="2:26">
      <c r="G79" s="3384"/>
      <c r="H79" s="3384"/>
      <c r="I79" s="3384"/>
      <c r="J79" s="3384"/>
    </row>
    <row r="80" spans="2:26">
      <c r="G80" s="3384"/>
      <c r="H80" s="3384"/>
      <c r="I80" s="3384"/>
      <c r="J80" s="3384"/>
    </row>
    <row r="81" spans="7:10">
      <c r="G81" s="3384"/>
      <c r="H81" s="3384"/>
      <c r="I81" s="3384"/>
      <c r="J81" s="5"/>
    </row>
    <row r="82" spans="7:10">
      <c r="G82" s="3384"/>
      <c r="H82" s="3385"/>
      <c r="I82" s="3385"/>
      <c r="J82" s="5"/>
    </row>
    <row r="83" spans="7:10">
      <c r="G83" s="3384"/>
      <c r="H83" s="3385"/>
      <c r="I83" s="3385"/>
      <c r="J83" s="5"/>
    </row>
    <row r="84" spans="7:10" ht="15.75">
      <c r="G84" s="622"/>
      <c r="H84" s="5"/>
      <c r="I84" s="5"/>
    </row>
    <row r="85" spans="7:10">
      <c r="G85" s="623"/>
      <c r="H85" s="5"/>
      <c r="I85" s="5"/>
    </row>
    <row r="86" spans="7:10">
      <c r="G86" s="623"/>
      <c r="H86" s="5"/>
      <c r="I86" s="5"/>
    </row>
  </sheetData>
  <mergeCells count="16">
    <mergeCell ref="M23:O23"/>
    <mergeCell ref="H81:I81"/>
    <mergeCell ref="H74:I74"/>
    <mergeCell ref="H75:I75"/>
    <mergeCell ref="H76:I76"/>
    <mergeCell ref="J76:J78"/>
    <mergeCell ref="H77:I77"/>
    <mergeCell ref="H78:I78"/>
    <mergeCell ref="H79:I79"/>
    <mergeCell ref="H80:I80"/>
    <mergeCell ref="G82:G83"/>
    <mergeCell ref="H82:I82"/>
    <mergeCell ref="H83:I83"/>
    <mergeCell ref="D25:D26"/>
    <mergeCell ref="J79:J80"/>
    <mergeCell ref="G79:G81"/>
  </mergeCells>
  <phoneticPr fontId="56" type="noConversion"/>
  <pageMargins left="0.75" right="0.75" top="1" bottom="1" header="0.5" footer="0.5"/>
  <pageSetup scale="62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B1:R11"/>
  <sheetViews>
    <sheetView workbookViewId="0">
      <selection activeCell="F10" sqref="F10"/>
    </sheetView>
  </sheetViews>
  <sheetFormatPr defaultColWidth="11.42578125" defaultRowHeight="15"/>
  <cols>
    <col min="1" max="1" width="4" style="306" customWidth="1"/>
    <col min="2" max="2" width="4" style="307" customWidth="1"/>
    <col min="3" max="3" width="30.85546875" style="307" bestFit="1" customWidth="1"/>
    <col min="4" max="6" width="17.28515625" style="307" customWidth="1"/>
    <col min="7" max="8" width="12.7109375" style="306" customWidth="1"/>
    <col min="9" max="16384" width="11.42578125" style="306"/>
  </cols>
  <sheetData>
    <row r="1" spans="2:18" s="292" customFormat="1" ht="12.75">
      <c r="B1" s="242"/>
      <c r="C1" s="291"/>
      <c r="D1" s="291"/>
      <c r="E1" s="291"/>
      <c r="F1" s="291"/>
    </row>
    <row r="2" spans="2:18" s="292" customFormat="1" ht="12.75">
      <c r="B2" s="239" t="s">
        <v>465</v>
      </c>
      <c r="C2" s="293"/>
      <c r="D2" s="293"/>
      <c r="E2" s="293"/>
      <c r="F2" s="293"/>
    </row>
    <row r="4" spans="2:18" s="295" customFormat="1" ht="12.75">
      <c r="B4" s="294"/>
      <c r="D4" s="296"/>
      <c r="E4" s="296"/>
      <c r="F4" s="296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2:18" s="295" customFormat="1" ht="12.75">
      <c r="B5" s="298"/>
      <c r="C5" s="299" t="s">
        <v>466</v>
      </c>
      <c r="D5" s="300" t="s">
        <v>545</v>
      </c>
      <c r="E5" s="300" t="s">
        <v>546</v>
      </c>
      <c r="F5" s="300" t="s">
        <v>467</v>
      </c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</row>
    <row r="6" spans="2:18" s="295" customFormat="1" ht="12.75">
      <c r="B6" s="301">
        <v>1</v>
      </c>
      <c r="C6" s="302" t="s">
        <v>468</v>
      </c>
      <c r="D6" s="625">
        <f>'T-1'!F64</f>
        <v>0.40993635860067801</v>
      </c>
      <c r="E6" s="625">
        <f>'T-1'!K64</f>
        <v>0.39173130461538458</v>
      </c>
      <c r="F6" s="625">
        <f>'T-1'!O64</f>
        <v>0.37744677170798901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</row>
    <row r="7" spans="2:18" s="295" customFormat="1" ht="12.75">
      <c r="B7" s="303">
        <v>2</v>
      </c>
      <c r="C7" s="304" t="s">
        <v>763</v>
      </c>
      <c r="D7" s="626">
        <v>0.255</v>
      </c>
      <c r="E7" s="626">
        <f>Sheet2!C13</f>
        <v>0.25499999999999995</v>
      </c>
      <c r="F7" s="626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</row>
    <row r="8" spans="2:18" s="295" customFormat="1" ht="12.75"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</row>
    <row r="9" spans="2:18" s="295" customFormat="1" ht="12.75">
      <c r="B9" s="298"/>
      <c r="C9" s="305" t="s">
        <v>426</v>
      </c>
      <c r="D9" s="300" t="s">
        <v>545</v>
      </c>
      <c r="E9" s="300" t="s">
        <v>546</v>
      </c>
      <c r="F9" s="300" t="s">
        <v>467</v>
      </c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</row>
    <row r="10" spans="2:18" s="295" customFormat="1" ht="12.75">
      <c r="B10" s="301">
        <v>1</v>
      </c>
      <c r="C10" s="302" t="s">
        <v>468</v>
      </c>
      <c r="D10" s="625">
        <f>Sheet2!C93</f>
        <v>0.90849999999999997</v>
      </c>
      <c r="E10" s="625">
        <f>Sheet2!G93</f>
        <v>0.94499999999999995</v>
      </c>
      <c r="F10" s="625">
        <f>Sheet2!H93</f>
        <v>0.96</v>
      </c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</row>
    <row r="11" spans="2:18" s="295" customFormat="1" ht="12.75">
      <c r="B11" s="303">
        <v>2</v>
      </c>
      <c r="C11" s="304" t="s">
        <v>763</v>
      </c>
      <c r="D11" s="626">
        <v>0.99</v>
      </c>
      <c r="E11" s="626">
        <v>0.99</v>
      </c>
      <c r="F11" s="626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</row>
  </sheetData>
  <phoneticPr fontId="17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00"/>
  </sheetPr>
  <dimension ref="B1:S20"/>
  <sheetViews>
    <sheetView topLeftCell="A11" zoomScaleSheetLayoutView="100" workbookViewId="0">
      <selection activeCell="F25" sqref="F25"/>
    </sheetView>
  </sheetViews>
  <sheetFormatPr defaultColWidth="11.42578125" defaultRowHeight="15"/>
  <cols>
    <col min="1" max="1" width="3.42578125" style="337" customWidth="1"/>
    <col min="2" max="2" width="4.7109375" style="337" customWidth="1"/>
    <col min="3" max="3" width="35.140625" style="337" customWidth="1"/>
    <col min="4" max="5" width="14.140625" style="337" customWidth="1"/>
    <col min="6" max="6" width="18.5703125" style="337" customWidth="1"/>
    <col min="7" max="7" width="14.140625" style="337" customWidth="1"/>
    <col min="8" max="16384" width="11.42578125" style="337"/>
  </cols>
  <sheetData>
    <row r="1" spans="2:19" s="310" customFormat="1" ht="12.75">
      <c r="B1" s="308" t="s">
        <v>427</v>
      </c>
      <c r="C1" s="309"/>
      <c r="D1" s="309"/>
      <c r="E1" s="309"/>
      <c r="F1" s="309"/>
      <c r="G1" s="309"/>
    </row>
    <row r="2" spans="2:19" s="316" customFormat="1" ht="25.5">
      <c r="B2" s="311"/>
      <c r="C2" s="233"/>
      <c r="D2" s="312"/>
      <c r="E2" s="312"/>
      <c r="F2" s="313" t="s">
        <v>428</v>
      </c>
      <c r="G2" s="312"/>
      <c r="H2" s="314"/>
      <c r="I2" s="314"/>
      <c r="J2" s="314"/>
      <c r="K2" s="315" t="s">
        <v>120</v>
      </c>
      <c r="L2" s="314"/>
      <c r="M2" s="314"/>
      <c r="N2" s="314"/>
      <c r="O2" s="314"/>
      <c r="P2" s="314"/>
      <c r="Q2" s="314"/>
      <c r="R2" s="314"/>
      <c r="S2" s="314"/>
    </row>
    <row r="3" spans="2:19" s="322" customFormat="1" ht="38.25">
      <c r="B3" s="317"/>
      <c r="C3" s="318" t="s">
        <v>429</v>
      </c>
      <c r="D3" s="319" t="s">
        <v>4948</v>
      </c>
      <c r="E3" s="319" t="s">
        <v>4949</v>
      </c>
      <c r="F3" s="319" t="s">
        <v>4950</v>
      </c>
      <c r="G3" s="319" t="s">
        <v>547</v>
      </c>
      <c r="H3" s="320"/>
      <c r="I3" s="320"/>
      <c r="J3" s="320"/>
      <c r="K3" s="321" t="s">
        <v>121</v>
      </c>
      <c r="L3" s="320"/>
      <c r="M3" s="320"/>
      <c r="N3" s="320"/>
      <c r="O3" s="320"/>
      <c r="P3" s="320"/>
      <c r="Q3" s="320"/>
      <c r="R3" s="320"/>
      <c r="S3" s="320"/>
    </row>
    <row r="4" spans="2:19" s="322" customFormat="1" ht="21" customHeight="1">
      <c r="B4" s="323"/>
      <c r="C4" s="318" t="s">
        <v>557</v>
      </c>
      <c r="D4" s="319"/>
      <c r="E4" s="319"/>
      <c r="F4" s="319"/>
      <c r="G4" s="319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2:19" s="322" customFormat="1" ht="21" customHeight="1">
      <c r="B5" s="324">
        <v>1</v>
      </c>
      <c r="C5" s="318" t="s">
        <v>430</v>
      </c>
      <c r="D5" s="326">
        <f>'T-4'!C6</f>
        <v>2915.5549999999998</v>
      </c>
      <c r="E5" s="330">
        <f>Sheet2!C5</f>
        <v>3340</v>
      </c>
      <c r="F5" s="326">
        <f>'T-1'!I62</f>
        <v>1637.5069999999998</v>
      </c>
      <c r="G5" s="326">
        <f>'T-1'!O62</f>
        <v>3630</v>
      </c>
      <c r="H5" s="320"/>
      <c r="I5" s="320">
        <f>+G5/12</f>
        <v>302.5</v>
      </c>
      <c r="J5" s="320">
        <v>159</v>
      </c>
      <c r="K5" s="320"/>
      <c r="L5" s="320"/>
      <c r="M5" s="320"/>
      <c r="N5" s="320"/>
      <c r="O5" s="320"/>
      <c r="P5" s="320"/>
      <c r="Q5" s="320"/>
      <c r="R5" s="320"/>
      <c r="S5" s="320"/>
    </row>
    <row r="6" spans="2:19" s="329" customFormat="1" ht="21" customHeight="1">
      <c r="B6" s="324">
        <v>2</v>
      </c>
      <c r="C6" s="323" t="s">
        <v>431</v>
      </c>
      <c r="D6" s="330">
        <v>2.1</v>
      </c>
      <c r="E6" s="330">
        <v>2.1</v>
      </c>
      <c r="F6" s="330">
        <v>2.1</v>
      </c>
      <c r="G6" s="330">
        <v>2.1</v>
      </c>
      <c r="H6" s="327"/>
      <c r="I6" s="328"/>
      <c r="J6" s="328">
        <f>+I5/J5</f>
        <v>1.9025157232704402</v>
      </c>
      <c r="K6" s="328"/>
      <c r="L6" s="328"/>
      <c r="M6" s="328"/>
      <c r="N6" s="328"/>
      <c r="O6" s="328"/>
      <c r="P6" s="328"/>
      <c r="Q6" s="328"/>
      <c r="R6" s="328"/>
      <c r="S6" s="328"/>
    </row>
    <row r="7" spans="2:19" s="329" customFormat="1" ht="21" customHeight="1">
      <c r="B7" s="324">
        <v>3</v>
      </c>
      <c r="C7" s="323" t="s">
        <v>432</v>
      </c>
      <c r="D7" s="326">
        <f>'T-4'!D66</f>
        <v>531.66200000000003</v>
      </c>
      <c r="E7" s="326">
        <v>560</v>
      </c>
      <c r="F7" s="326">
        <f>'T-4'!E66</f>
        <v>533.125</v>
      </c>
      <c r="G7" s="326">
        <f>'T-4'!M66</f>
        <v>600</v>
      </c>
      <c r="H7" s="331"/>
      <c r="I7" s="328"/>
      <c r="J7" s="328">
        <f>+F7*J6</f>
        <v>1014.2786949685534</v>
      </c>
      <c r="K7" s="328"/>
      <c r="L7" s="328"/>
      <c r="M7" s="328"/>
      <c r="N7" s="328"/>
      <c r="O7" s="328"/>
      <c r="P7" s="328"/>
      <c r="Q7" s="328"/>
      <c r="R7" s="328"/>
      <c r="S7" s="328"/>
    </row>
    <row r="8" spans="2:19" s="329" customFormat="1" ht="21" customHeight="1">
      <c r="B8" s="324">
        <v>4</v>
      </c>
      <c r="C8" s="323" t="s">
        <v>1304</v>
      </c>
      <c r="D8" s="330">
        <v>0</v>
      </c>
      <c r="E8" s="330">
        <v>0</v>
      </c>
      <c r="F8" s="330">
        <v>0</v>
      </c>
      <c r="G8" s="330">
        <v>0</v>
      </c>
      <c r="H8" s="327"/>
      <c r="I8" s="328"/>
      <c r="J8" s="328">
        <v>100</v>
      </c>
      <c r="K8" s="328">
        <v>125</v>
      </c>
      <c r="L8" s="328">
        <f>+K8-J8</f>
        <v>25</v>
      </c>
      <c r="M8" s="328"/>
      <c r="N8" s="328"/>
      <c r="O8" s="328"/>
      <c r="P8" s="328"/>
      <c r="Q8" s="328"/>
      <c r="R8" s="328"/>
      <c r="S8" s="328"/>
    </row>
    <row r="9" spans="2:19" s="329" customFormat="1" ht="21" customHeight="1">
      <c r="B9" s="324">
        <v>5</v>
      </c>
      <c r="C9" s="323" t="s">
        <v>434</v>
      </c>
      <c r="D9" s="330">
        <v>54.72</v>
      </c>
      <c r="E9" s="330">
        <v>50.75</v>
      </c>
      <c r="F9" s="330">
        <f>4.23*6</f>
        <v>25.380000000000003</v>
      </c>
      <c r="G9" s="330">
        <f>4.23*12</f>
        <v>50.760000000000005</v>
      </c>
      <c r="H9" s="327"/>
      <c r="I9" s="328"/>
      <c r="J9" s="328">
        <v>300</v>
      </c>
      <c r="K9" s="328"/>
      <c r="L9" s="328"/>
      <c r="M9" s="328"/>
      <c r="N9" s="328"/>
      <c r="O9" s="328"/>
      <c r="P9" s="328"/>
      <c r="Q9" s="328"/>
      <c r="R9" s="328"/>
      <c r="S9" s="328"/>
    </row>
    <row r="10" spans="2:19" s="329" customFormat="1" ht="21" customHeight="1">
      <c r="B10" s="324"/>
      <c r="C10" s="323" t="s">
        <v>435</v>
      </c>
      <c r="D10" s="332">
        <f>D5*D6*10+D7*D8*12/100+D9</f>
        <v>61281.375</v>
      </c>
      <c r="E10" s="332">
        <f>E5*E6*10+E7*E8*12/100+E9</f>
        <v>70190.75</v>
      </c>
      <c r="F10" s="332">
        <f>F5*F6*10+F7*F8*12/100+F9</f>
        <v>34413.026999999995</v>
      </c>
      <c r="G10" s="332">
        <f>G5*G6*10+G7*G8*12/100+G9</f>
        <v>76280.759999999995</v>
      </c>
      <c r="H10" s="331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2:19" s="316" customFormat="1" ht="12.75">
      <c r="C11" s="333"/>
      <c r="D11" s="334"/>
      <c r="E11" s="335"/>
      <c r="F11" s="335"/>
      <c r="G11" s="335"/>
      <c r="H11" s="327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</row>
    <row r="12" spans="2:19" s="316" customFormat="1" ht="25.5">
      <c r="B12" s="336"/>
      <c r="C12" s="318" t="s">
        <v>1386</v>
      </c>
      <c r="D12" s="319" t="s">
        <v>545</v>
      </c>
      <c r="E12" s="319" t="s">
        <v>1387</v>
      </c>
      <c r="F12" s="319" t="s">
        <v>1538</v>
      </c>
      <c r="G12" s="319" t="s">
        <v>547</v>
      </c>
      <c r="H12" s="327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</row>
    <row r="13" spans="2:19" s="322" customFormat="1" ht="19.5" customHeight="1">
      <c r="B13" s="323"/>
      <c r="C13" s="318" t="s">
        <v>1539</v>
      </c>
      <c r="D13" s="319"/>
      <c r="E13" s="319"/>
      <c r="F13" s="319"/>
      <c r="G13" s="319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</row>
    <row r="14" spans="2:19" s="322" customFormat="1" ht="19.5" customHeight="1">
      <c r="B14" s="324">
        <v>1</v>
      </c>
      <c r="C14" s="318" t="s">
        <v>430</v>
      </c>
      <c r="D14" s="325"/>
      <c r="E14" s="325"/>
      <c r="F14" s="325"/>
      <c r="G14" s="325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</row>
    <row r="15" spans="2:19" s="329" customFormat="1" ht="19.5" customHeight="1">
      <c r="B15" s="324">
        <v>2</v>
      </c>
      <c r="C15" s="323" t="s">
        <v>431</v>
      </c>
      <c r="D15" s="325"/>
      <c r="E15" s="325"/>
      <c r="F15" s="325"/>
      <c r="G15" s="325"/>
      <c r="H15" s="327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</row>
    <row r="16" spans="2:19" s="329" customFormat="1" ht="19.5" customHeight="1">
      <c r="B16" s="324">
        <v>3</v>
      </c>
      <c r="C16" s="323" t="s">
        <v>432</v>
      </c>
      <c r="D16" s="325"/>
      <c r="E16" s="325"/>
      <c r="F16" s="325"/>
      <c r="G16" s="325"/>
      <c r="H16" s="331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</row>
    <row r="17" spans="2:19" s="329" customFormat="1" ht="19.5" customHeight="1">
      <c r="B17" s="324">
        <v>4</v>
      </c>
      <c r="C17" s="323" t="s">
        <v>433</v>
      </c>
      <c r="D17" s="325"/>
      <c r="E17" s="325"/>
      <c r="F17" s="325"/>
      <c r="G17" s="325"/>
      <c r="H17" s="327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</row>
    <row r="18" spans="2:19" s="329" customFormat="1" ht="19.5" customHeight="1">
      <c r="B18" s="324">
        <v>5</v>
      </c>
      <c r="C18" s="323" t="s">
        <v>434</v>
      </c>
      <c r="D18" s="325"/>
      <c r="E18" s="325"/>
      <c r="F18" s="325"/>
      <c r="G18" s="325"/>
      <c r="H18" s="327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</row>
    <row r="19" spans="2:19" s="329" customFormat="1" ht="19.5" customHeight="1">
      <c r="B19" s="324"/>
      <c r="C19" s="323" t="s">
        <v>435</v>
      </c>
      <c r="D19" s="332">
        <f>D14*D15*10+D16*D17*12/100+D18</f>
        <v>0</v>
      </c>
      <c r="E19" s="332">
        <f>E14*E15*10+E16*E17*12/100+E18</f>
        <v>0</v>
      </c>
      <c r="F19" s="332"/>
      <c r="G19" s="332">
        <f>G14*G15*10+G16*G17*12/100+G18</f>
        <v>0</v>
      </c>
      <c r="H19" s="331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</row>
    <row r="20" spans="2:19">
      <c r="D20" s="2523">
        <f>+D10/D5/10</f>
        <v>2.1018768296259203</v>
      </c>
      <c r="E20" s="2523">
        <f>+E10/E5/10</f>
        <v>2.1015194610778445</v>
      </c>
      <c r="F20" s="2523">
        <f>+F10/F5/10</f>
        <v>2.1015499170385228</v>
      </c>
      <c r="G20" s="2523">
        <f>+G10/G5/10</f>
        <v>2.101398347107438</v>
      </c>
    </row>
  </sheetData>
  <phoneticPr fontId="17" type="noConversion"/>
  <printOptions horizontalCentered="1" verticalCentered="1"/>
  <pageMargins left="0.5" right="0.5" top="0.75" bottom="0.75" header="0.5" footer="0.5"/>
  <pageSetup paperSize="9" orientation="landscape" verticalDpi="300" r:id="rId1"/>
  <headerFooter alignWithMargins="0"/>
  <colBreaks count="1" manualBreakCount="1">
    <brk id="8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25">
    <tabColor rgb="FF00B0F0"/>
    <pageSetUpPr fitToPage="1"/>
  </sheetPr>
  <dimension ref="A1:H50"/>
  <sheetViews>
    <sheetView showGridLines="0" view="pageBreakPreview" zoomScaleSheetLayoutView="100" workbookViewId="0">
      <selection activeCell="B7" sqref="B7"/>
    </sheetView>
  </sheetViews>
  <sheetFormatPr defaultColWidth="14.7109375" defaultRowHeight="15.75"/>
  <cols>
    <col min="1" max="1" width="8.28515625" style="2846" customWidth="1"/>
    <col min="2" max="2" width="36.7109375" style="2846" customWidth="1"/>
    <col min="3" max="3" width="20.42578125" style="2846" customWidth="1"/>
    <col min="4" max="4" width="20.7109375" style="2846" customWidth="1"/>
    <col min="5" max="5" width="16.5703125" style="2846" customWidth="1"/>
    <col min="6" max="6" width="8.5703125" style="2846" bestFit="1" customWidth="1"/>
    <col min="7" max="57" width="14.7109375" style="2846" customWidth="1"/>
    <col min="58" max="16384" width="14.7109375" style="2846"/>
  </cols>
  <sheetData>
    <row r="1" spans="1:8">
      <c r="A1" s="2845" t="s">
        <v>587</v>
      </c>
      <c r="D1" s="2757"/>
      <c r="E1" s="2847"/>
    </row>
    <row r="2" spans="1:8">
      <c r="A2" s="3394" t="s">
        <v>3981</v>
      </c>
      <c r="B2" s="3394"/>
      <c r="C2" s="3394"/>
      <c r="D2" s="3394"/>
      <c r="E2" s="3394"/>
    </row>
    <row r="3" spans="1:8">
      <c r="A3" s="2777" t="s">
        <v>131</v>
      </c>
      <c r="B3" s="2848"/>
      <c r="C3" s="2848"/>
      <c r="D3" s="2848"/>
    </row>
    <row r="4" spans="1:8" ht="16.5" thickBot="1">
      <c r="E4" s="2844" t="s">
        <v>3463</v>
      </c>
    </row>
    <row r="5" spans="1:8" ht="47.25">
      <c r="A5" s="2849"/>
      <c r="B5" s="2850"/>
      <c r="C5" s="2851" t="s">
        <v>225</v>
      </c>
      <c r="D5" s="2851" t="s">
        <v>129</v>
      </c>
      <c r="E5" s="2852" t="s">
        <v>226</v>
      </c>
    </row>
    <row r="6" spans="1:8">
      <c r="A6" s="2853"/>
      <c r="B6" s="2854"/>
      <c r="C6" s="2855" t="s">
        <v>3412</v>
      </c>
      <c r="D6" s="2856" t="s">
        <v>3747</v>
      </c>
      <c r="E6" s="2856" t="s">
        <v>4393</v>
      </c>
    </row>
    <row r="7" spans="1:8">
      <c r="A7" s="2853"/>
      <c r="B7" s="2854"/>
      <c r="C7" s="2855"/>
      <c r="D7" s="2857"/>
      <c r="E7" s="2858"/>
    </row>
    <row r="8" spans="1:8">
      <c r="A8" s="2859" t="s">
        <v>132</v>
      </c>
      <c r="B8" s="2860" t="s">
        <v>1350</v>
      </c>
      <c r="C8" s="2861"/>
      <c r="D8" s="2805"/>
      <c r="E8" s="2862"/>
    </row>
    <row r="9" spans="1:8">
      <c r="A9" s="2863"/>
      <c r="B9" s="2860" t="s">
        <v>1351</v>
      </c>
      <c r="C9" s="2805"/>
      <c r="D9" s="2805"/>
      <c r="E9" s="2862"/>
    </row>
    <row r="10" spans="1:8">
      <c r="A10" s="2863"/>
      <c r="B10" s="2854"/>
      <c r="C10" s="2805"/>
      <c r="D10" s="2805"/>
      <c r="E10" s="2862"/>
    </row>
    <row r="11" spans="1:8">
      <c r="A11" s="2863"/>
      <c r="B11" s="2854" t="s">
        <v>1335</v>
      </c>
      <c r="C11" s="2805"/>
      <c r="D11" s="2805"/>
      <c r="E11" s="2862"/>
    </row>
    <row r="12" spans="1:8">
      <c r="A12" s="2863"/>
      <c r="B12" s="2864" t="s">
        <v>1190</v>
      </c>
      <c r="C12" s="2805"/>
      <c r="D12" s="2805"/>
      <c r="E12" s="2862"/>
    </row>
    <row r="13" spans="1:8">
      <c r="A13" s="2863"/>
      <c r="B13" s="2864" t="s">
        <v>1191</v>
      </c>
      <c r="C13" s="2805"/>
      <c r="D13" s="2805"/>
      <c r="E13" s="2862"/>
    </row>
    <row r="14" spans="1:8">
      <c r="A14" s="2863"/>
      <c r="B14" s="2860" t="s">
        <v>1192</v>
      </c>
      <c r="C14" s="2805">
        <f>'OERC 6'!B23/10^7</f>
        <v>469.83450373300019</v>
      </c>
      <c r="D14" s="2805">
        <f>+'F-21'!C20</f>
        <v>477.41666444500015</v>
      </c>
      <c r="E14" s="2862">
        <f>+'F-21'!D20</f>
        <v>913.72056503928047</v>
      </c>
      <c r="F14" s="2782"/>
      <c r="G14" s="2782">
        <f>C14+'F-2'!D33</f>
        <v>641.26290192500016</v>
      </c>
      <c r="H14" s="2782"/>
    </row>
    <row r="15" spans="1:8">
      <c r="A15" s="2863"/>
      <c r="B15" s="2854" t="s">
        <v>1193</v>
      </c>
      <c r="C15" s="2805"/>
      <c r="D15" s="2805"/>
      <c r="E15" s="2862"/>
    </row>
    <row r="16" spans="1:8">
      <c r="A16" s="2863"/>
      <c r="B16" s="2864" t="s">
        <v>1189</v>
      </c>
      <c r="C16" s="2805"/>
      <c r="D16" s="2805"/>
      <c r="E16" s="2862"/>
      <c r="F16" s="2074"/>
      <c r="G16" s="2074"/>
      <c r="H16" s="2074"/>
    </row>
    <row r="17" spans="1:8">
      <c r="A17" s="2863"/>
      <c r="B17" s="2864" t="s">
        <v>1190</v>
      </c>
      <c r="C17" s="2805"/>
      <c r="D17" s="2805"/>
      <c r="E17" s="2862"/>
    </row>
    <row r="18" spans="1:8">
      <c r="A18" s="2863"/>
      <c r="B18" s="2864" t="s">
        <v>1191</v>
      </c>
      <c r="C18" s="2805"/>
      <c r="D18" s="2805"/>
      <c r="E18" s="2862"/>
    </row>
    <row r="19" spans="1:8">
      <c r="A19" s="2863"/>
      <c r="B19" s="2860" t="s">
        <v>1192</v>
      </c>
      <c r="C19" s="2805">
        <f>+BS!E30/10000000</f>
        <v>72.745384401999985</v>
      </c>
      <c r="D19" s="2805">
        <f>'F-21'!C25</f>
        <v>237.03696713599993</v>
      </c>
      <c r="E19" s="2862">
        <f>+'F-21'!D25</f>
        <v>129.71555295199997</v>
      </c>
      <c r="F19" s="2800"/>
      <c r="G19" s="2074">
        <f>C19</f>
        <v>72.745384401999985</v>
      </c>
      <c r="H19" s="2800"/>
    </row>
    <row r="20" spans="1:8">
      <c r="A20" s="2863"/>
      <c r="B20" s="2865" t="s">
        <v>1631</v>
      </c>
      <c r="C20" s="2808">
        <f>+C14+C19</f>
        <v>542.57988813500015</v>
      </c>
      <c r="D20" s="2808">
        <f>+D14+D19</f>
        <v>714.45363158100008</v>
      </c>
      <c r="E20" s="2866">
        <f>+E14+E19</f>
        <v>1043.4361179912805</v>
      </c>
      <c r="G20" s="2775">
        <f>+G14+G19</f>
        <v>714.00828632700018</v>
      </c>
      <c r="H20" s="2800"/>
    </row>
    <row r="21" spans="1:8">
      <c r="A21" s="2859" t="s">
        <v>1194</v>
      </c>
      <c r="B21" s="2860" t="s">
        <v>377</v>
      </c>
      <c r="C21" s="2805"/>
      <c r="D21" s="2805"/>
      <c r="E21" s="2862"/>
      <c r="G21" s="2800"/>
    </row>
    <row r="22" spans="1:8">
      <c r="A22" s="2863"/>
      <c r="B22" s="2854"/>
      <c r="C22" s="2805"/>
      <c r="D22" s="2805"/>
      <c r="E22" s="2862"/>
    </row>
    <row r="23" spans="1:8">
      <c r="A23" s="2863"/>
      <c r="B23" s="2854" t="s">
        <v>1335</v>
      </c>
      <c r="C23" s="2805"/>
      <c r="D23" s="2805"/>
      <c r="E23" s="2862"/>
      <c r="F23" s="2800"/>
    </row>
    <row r="24" spans="1:8">
      <c r="A24" s="2863"/>
      <c r="B24" s="2864" t="s">
        <v>1189</v>
      </c>
      <c r="C24" s="2805"/>
      <c r="D24" s="2805"/>
      <c r="E24" s="2862"/>
      <c r="F24" s="2800"/>
    </row>
    <row r="25" spans="1:8">
      <c r="A25" s="2863"/>
      <c r="B25" s="2864" t="s">
        <v>1190</v>
      </c>
      <c r="C25" s="2805"/>
      <c r="D25" s="2805"/>
      <c r="E25" s="2862"/>
    </row>
    <row r="26" spans="1:8">
      <c r="A26" s="2863"/>
      <c r="B26" s="2864" t="s">
        <v>1191</v>
      </c>
      <c r="C26" s="2805"/>
      <c r="D26" s="2805"/>
      <c r="E26" s="2862"/>
    </row>
    <row r="27" spans="1:8">
      <c r="A27" s="2863"/>
      <c r="B27" s="2860" t="s">
        <v>1192</v>
      </c>
      <c r="C27" s="2805">
        <f>'F-2'!D33+'F-2'!E33</f>
        <v>171.428398192</v>
      </c>
      <c r="D27" s="2805">
        <f>'F-2'!I33+'F-2'!J33</f>
        <v>328.98243706528035</v>
      </c>
      <c r="E27" s="2862">
        <f>+'F-2'!N33+'F-2'!O33</f>
        <v>199.33025000000001</v>
      </c>
      <c r="F27" s="2074"/>
      <c r="G27" s="2074">
        <f>C27+'F-2'!G33</f>
        <v>178.565179903</v>
      </c>
    </row>
    <row r="28" spans="1:8">
      <c r="A28" s="2863"/>
      <c r="B28" s="2854" t="s">
        <v>1193</v>
      </c>
      <c r="C28" s="2805"/>
      <c r="D28" s="2805"/>
      <c r="E28" s="2862"/>
    </row>
    <row r="29" spans="1:8">
      <c r="A29" s="2863"/>
      <c r="B29" s="2864" t="s">
        <v>1189</v>
      </c>
      <c r="C29" s="2805"/>
      <c r="D29" s="2805"/>
      <c r="E29" s="2862"/>
    </row>
    <row r="30" spans="1:8">
      <c r="A30" s="2863"/>
      <c r="B30" s="2864" t="s">
        <v>1190</v>
      </c>
      <c r="C30" s="2805"/>
      <c r="D30" s="2805"/>
      <c r="E30" s="2862"/>
    </row>
    <row r="31" spans="1:8">
      <c r="A31" s="2863"/>
      <c r="B31" s="2864" t="s">
        <v>1191</v>
      </c>
      <c r="C31" s="2805"/>
      <c r="D31" s="2805"/>
      <c r="E31" s="2862"/>
    </row>
    <row r="32" spans="1:8">
      <c r="A32" s="2863"/>
      <c r="B32" s="2860" t="s">
        <v>1192</v>
      </c>
      <c r="C32" s="2805"/>
      <c r="D32" s="2805"/>
      <c r="E32" s="2805"/>
      <c r="F32" s="2074"/>
    </row>
    <row r="33" spans="1:7">
      <c r="A33" s="2863"/>
      <c r="B33" s="2865" t="s">
        <v>1631</v>
      </c>
      <c r="C33" s="2808">
        <f>C32+C27</f>
        <v>171.428398192</v>
      </c>
      <c r="D33" s="2808">
        <f>D32+D27</f>
        <v>328.98243706528035</v>
      </c>
      <c r="E33" s="2808">
        <f>E32+E27</f>
        <v>199.33025000000001</v>
      </c>
    </row>
    <row r="34" spans="1:7">
      <c r="A34" s="2859" t="s">
        <v>378</v>
      </c>
      <c r="B34" s="2860" t="s">
        <v>380</v>
      </c>
      <c r="C34" s="2805">
        <f>'[12]Schedule-4 Fixed Asset'!$F$13/100000</f>
        <v>0</v>
      </c>
      <c r="D34" s="2805">
        <v>0</v>
      </c>
      <c r="E34" s="2862">
        <v>0</v>
      </c>
    </row>
    <row r="35" spans="1:7">
      <c r="A35" s="2859"/>
      <c r="B35" s="2860" t="s">
        <v>3982</v>
      </c>
      <c r="C35" s="2805"/>
      <c r="D35" s="2805"/>
      <c r="E35" s="2862"/>
    </row>
    <row r="36" spans="1:7">
      <c r="A36" s="2859"/>
      <c r="B36" s="2860" t="s">
        <v>3983</v>
      </c>
      <c r="C36" s="2805"/>
      <c r="D36" s="2805"/>
      <c r="E36" s="2862"/>
    </row>
    <row r="37" spans="1:7">
      <c r="A37" s="2863"/>
      <c r="B37" s="2854"/>
      <c r="C37" s="2805"/>
      <c r="D37" s="2805"/>
      <c r="E37" s="2862"/>
    </row>
    <row r="38" spans="1:7" ht="16.5" thickBot="1">
      <c r="A38" s="2867"/>
      <c r="B38" s="2868" t="s">
        <v>3984</v>
      </c>
      <c r="C38" s="2869">
        <f>C20+C33-C34</f>
        <v>714.00828632700018</v>
      </c>
      <c r="D38" s="2869">
        <f>D20+D33-D34</f>
        <v>1043.4360686462805</v>
      </c>
      <c r="E38" s="2869">
        <f>E20+E33-E34</f>
        <v>1242.7663679912805</v>
      </c>
      <c r="F38" s="2074"/>
      <c r="G38" s="2800">
        <f>G20-G27</f>
        <v>535.44310642400023</v>
      </c>
    </row>
    <row r="39" spans="1:7">
      <c r="E39" s="2775"/>
    </row>
    <row r="40" spans="1:7">
      <c r="A40" s="2845" t="s">
        <v>381</v>
      </c>
      <c r="B40" s="2846" t="s">
        <v>3985</v>
      </c>
      <c r="D40" s="2074"/>
      <c r="E40" s="2074"/>
    </row>
    <row r="41" spans="1:7">
      <c r="B41" s="2846" t="s">
        <v>470</v>
      </c>
    </row>
    <row r="42" spans="1:7">
      <c r="B42" s="2846" t="s">
        <v>471</v>
      </c>
      <c r="G42" s="2074">
        <f>'F-21'!C20+'F-21'!C25-G38</f>
        <v>179.01052515699985</v>
      </c>
    </row>
    <row r="43" spans="1:7">
      <c r="C43" s="2074"/>
      <c r="D43" s="2074"/>
      <c r="E43" s="2074"/>
    </row>
    <row r="44" spans="1:7">
      <c r="C44" s="2870">
        <f>'F-21'!C20+'F-21'!C25-C38-0.45</f>
        <v>-4.6547460000965768E-3</v>
      </c>
      <c r="D44" s="2870">
        <f>'F-21'!D20+'F-21'!D25-D38</f>
        <v>4.9344999979439308E-5</v>
      </c>
      <c r="E44" s="2870">
        <f>'F-21'!E20+'F-21'!E25-E38</f>
        <v>0</v>
      </c>
    </row>
    <row r="45" spans="1:7" s="2871" customFormat="1">
      <c r="C45" s="2074"/>
      <c r="D45" s="2074"/>
      <c r="E45" s="2074"/>
    </row>
    <row r="46" spans="1:7">
      <c r="D46" s="2074"/>
    </row>
    <row r="47" spans="1:7">
      <c r="C47" s="2074"/>
      <c r="D47" s="2074"/>
      <c r="E47" s="2074"/>
    </row>
    <row r="49" spans="3:5">
      <c r="C49" s="2074"/>
      <c r="D49" s="2074"/>
      <c r="E49" s="2074"/>
    </row>
    <row r="50" spans="3:5">
      <c r="C50" s="2074"/>
      <c r="D50" s="2074"/>
      <c r="E50" s="2074"/>
    </row>
  </sheetData>
  <mergeCells count="1">
    <mergeCell ref="A2:E2"/>
  </mergeCells>
  <phoneticPr fontId="0" type="noConversion"/>
  <printOptions horizontalCentered="1" verticalCentered="1"/>
  <pageMargins left="0.96" right="0.75" top="1.46" bottom="1" header="0.5" footer="0.5"/>
  <pageSetup scale="85" orientation="portrait" r:id="rId1"/>
  <headerFooter alignWithMargins="0">
    <oddFooter>&amp;ROERC FORM-F-1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1">
    <tabColor rgb="FF00B0F0"/>
    <pageSetUpPr fitToPage="1"/>
  </sheetPr>
  <dimension ref="A1:X180"/>
  <sheetViews>
    <sheetView showGridLines="0" topLeftCell="A4" zoomScale="84" zoomScaleNormal="84" workbookViewId="0">
      <pane xSplit="2" ySplit="6" topLeftCell="D10" activePane="bottomRight" state="frozen"/>
      <selection activeCell="F17" sqref="F17"/>
      <selection pane="topRight" activeCell="F17" sqref="F17"/>
      <selection pane="bottomLeft" activeCell="F17" sqref="F17"/>
      <selection pane="bottomRight" activeCell="D14" sqref="D14"/>
    </sheetView>
  </sheetViews>
  <sheetFormatPr defaultColWidth="14.7109375" defaultRowHeight="15.75"/>
  <cols>
    <col min="1" max="1" width="5.7109375" style="2846" customWidth="1"/>
    <col min="2" max="2" width="42" style="2846" customWidth="1"/>
    <col min="3" max="3" width="14.140625" style="2846" customWidth="1"/>
    <col min="4" max="4" width="13" style="2846" customWidth="1"/>
    <col min="5" max="5" width="14.5703125" style="2846" customWidth="1"/>
    <col min="6" max="6" width="15.28515625" style="2846" customWidth="1"/>
    <col min="7" max="7" width="14.140625" style="2074" customWidth="1"/>
    <col min="8" max="8" width="16.140625" style="2846" customWidth="1"/>
    <col min="9" max="9" width="13.85546875" style="2846" customWidth="1"/>
    <col min="10" max="10" width="14.42578125" style="2846" customWidth="1"/>
    <col min="11" max="11" width="13.42578125" style="2846" customWidth="1"/>
    <col min="12" max="12" width="14.42578125" style="2846" customWidth="1"/>
    <col min="13" max="13" width="15.140625" style="2846" customWidth="1"/>
    <col min="14" max="14" width="14" style="2846" customWidth="1"/>
    <col min="15" max="15" width="14.140625" style="2846" customWidth="1"/>
    <col min="16" max="16" width="14" style="2846" customWidth="1"/>
    <col min="17" max="17" width="12" style="2846" customWidth="1"/>
    <col min="18" max="18" width="14.85546875" style="2846" customWidth="1"/>
    <col min="19" max="16384" width="14.7109375" style="2846"/>
  </cols>
  <sheetData>
    <row r="1" spans="1:24">
      <c r="A1" s="2845" t="s">
        <v>1349</v>
      </c>
      <c r="O1" s="2757" t="s">
        <v>130</v>
      </c>
      <c r="P1" s="2757"/>
      <c r="Q1" s="2872" t="s">
        <v>347</v>
      </c>
    </row>
    <row r="2" spans="1:24">
      <c r="A2" s="2845"/>
      <c r="O2" s="2757"/>
      <c r="P2" s="2757"/>
      <c r="Q2" s="2872"/>
    </row>
    <row r="3" spans="1:24">
      <c r="A3" s="2845"/>
      <c r="O3" s="2757"/>
      <c r="P3" s="2757"/>
      <c r="Q3" s="2872"/>
    </row>
    <row r="4" spans="1:24">
      <c r="A4" s="2845" t="s">
        <v>587</v>
      </c>
      <c r="B4" s="2873"/>
      <c r="C4" s="2873"/>
      <c r="D4" s="2873"/>
      <c r="E4" s="2873"/>
      <c r="F4" s="2873"/>
      <c r="G4" s="2874"/>
    </row>
    <row r="5" spans="1:24" ht="23.25" customHeight="1">
      <c r="A5" s="3396" t="s">
        <v>3986</v>
      </c>
      <c r="B5" s="3397"/>
      <c r="C5" s="3397"/>
      <c r="D5" s="3397"/>
      <c r="E5" s="3397"/>
      <c r="F5" s="3397"/>
      <c r="G5" s="3397"/>
      <c r="H5" s="3397"/>
      <c r="I5" s="3397"/>
      <c r="J5" s="3397"/>
      <c r="K5" s="3397"/>
      <c r="L5" s="3397"/>
      <c r="M5" s="3397"/>
      <c r="N5" s="3397"/>
      <c r="O5" s="3397"/>
      <c r="P5" s="3397"/>
      <c r="Q5" s="3397"/>
      <c r="R5" s="3398"/>
    </row>
    <row r="6" spans="1:24" ht="25.5" customHeight="1" thickBot="1">
      <c r="A6" s="3395" t="s">
        <v>4420</v>
      </c>
      <c r="B6" s="3395"/>
      <c r="C6" s="3395"/>
      <c r="D6" s="3395"/>
      <c r="E6" s="3395"/>
      <c r="F6" s="3395"/>
      <c r="G6" s="3395"/>
      <c r="H6" s="3395"/>
      <c r="I6" s="3395"/>
      <c r="J6" s="3395"/>
      <c r="K6" s="3395"/>
      <c r="L6" s="3395"/>
      <c r="M6" s="3395"/>
      <c r="N6" s="3395"/>
      <c r="O6" s="3395"/>
      <c r="P6" s="3395"/>
      <c r="Q6" s="3395"/>
      <c r="R6" s="3395"/>
    </row>
    <row r="7" spans="1:24">
      <c r="A7" s="2875"/>
      <c r="B7" s="2876"/>
      <c r="C7" s="3426" t="s">
        <v>4403</v>
      </c>
      <c r="D7" s="3427"/>
      <c r="E7" s="3427"/>
      <c r="F7" s="3427"/>
      <c r="G7" s="3427"/>
      <c r="H7" s="3428"/>
      <c r="I7" s="3429" t="s">
        <v>4404</v>
      </c>
      <c r="J7" s="3430"/>
      <c r="K7" s="3430"/>
      <c r="L7" s="3430"/>
      <c r="M7" s="3431"/>
      <c r="N7" s="3432" t="s">
        <v>4405</v>
      </c>
      <c r="O7" s="3430"/>
      <c r="P7" s="3430"/>
      <c r="Q7" s="3430"/>
      <c r="R7" s="3433"/>
      <c r="S7" s="2877"/>
      <c r="T7" s="2877"/>
      <c r="U7" s="2877"/>
      <c r="V7" s="2877"/>
      <c r="W7" s="2877"/>
      <c r="X7" s="2877"/>
    </row>
    <row r="8" spans="1:24" ht="47.25">
      <c r="A8" s="2878" t="s">
        <v>1230</v>
      </c>
      <c r="B8" s="2879" t="s">
        <v>1231</v>
      </c>
      <c r="C8" s="2878" t="s">
        <v>4406</v>
      </c>
      <c r="D8" s="2880" t="s">
        <v>1232</v>
      </c>
      <c r="E8" s="2880" t="s">
        <v>764</v>
      </c>
      <c r="F8" s="2880" t="s">
        <v>3989</v>
      </c>
      <c r="G8" s="2881" t="s">
        <v>765</v>
      </c>
      <c r="H8" s="2882" t="s">
        <v>3854</v>
      </c>
      <c r="I8" s="2883" t="s">
        <v>1232</v>
      </c>
      <c r="J8" s="2880" t="s">
        <v>764</v>
      </c>
      <c r="K8" s="2880" t="s">
        <v>3989</v>
      </c>
      <c r="L8" s="2880" t="s">
        <v>765</v>
      </c>
      <c r="M8" s="2879" t="s">
        <v>3855</v>
      </c>
      <c r="N8" s="2878" t="s">
        <v>1232</v>
      </c>
      <c r="O8" s="2880" t="s">
        <v>764</v>
      </c>
      <c r="P8" s="2880" t="s">
        <v>3989</v>
      </c>
      <c r="Q8" s="2880" t="s">
        <v>765</v>
      </c>
      <c r="R8" s="2882" t="s">
        <v>4407</v>
      </c>
    </row>
    <row r="9" spans="1:24" ht="24.95" customHeight="1">
      <c r="A9" s="2884">
        <v>1</v>
      </c>
      <c r="B9" s="2885">
        <v>2</v>
      </c>
      <c r="C9" s="2884">
        <v>3</v>
      </c>
      <c r="D9" s="2886">
        <v>4</v>
      </c>
      <c r="E9" s="2886">
        <v>5</v>
      </c>
      <c r="F9" s="2886">
        <v>6</v>
      </c>
      <c r="G9" s="2887">
        <v>7</v>
      </c>
      <c r="H9" s="2888">
        <v>8</v>
      </c>
      <c r="I9" s="2889">
        <v>9</v>
      </c>
      <c r="J9" s="2886">
        <v>10</v>
      </c>
      <c r="K9" s="2886">
        <v>11</v>
      </c>
      <c r="L9" s="2886">
        <v>12</v>
      </c>
      <c r="M9" s="2885">
        <v>13</v>
      </c>
      <c r="N9" s="2884">
        <v>14</v>
      </c>
      <c r="O9" s="2886">
        <v>15</v>
      </c>
      <c r="P9" s="2886">
        <v>16</v>
      </c>
      <c r="Q9" s="2886">
        <v>17</v>
      </c>
      <c r="R9" s="2888">
        <v>18</v>
      </c>
    </row>
    <row r="10" spans="1:24" ht="24.95" customHeight="1">
      <c r="A10" s="2853"/>
      <c r="B10" s="2890"/>
      <c r="C10" s="2853"/>
      <c r="D10" s="2854"/>
      <c r="E10" s="2854"/>
      <c r="F10" s="2854"/>
      <c r="G10" s="915"/>
      <c r="H10" s="2891"/>
      <c r="I10" s="2892"/>
      <c r="J10" s="2854"/>
      <c r="K10" s="2854"/>
      <c r="L10" s="2854"/>
      <c r="M10" s="2890"/>
      <c r="N10" s="2853"/>
      <c r="O10" s="2854"/>
      <c r="P10" s="2854"/>
      <c r="Q10" s="2854"/>
      <c r="R10" s="2891"/>
    </row>
    <row r="11" spans="1:24" ht="34.5" customHeight="1">
      <c r="A11" s="2853"/>
      <c r="B11" s="2893" t="s">
        <v>766</v>
      </c>
      <c r="C11" s="2853"/>
      <c r="D11" s="915">
        <f>+G11</f>
        <v>0</v>
      </c>
      <c r="E11" s="915"/>
      <c r="F11" s="915"/>
      <c r="G11" s="915">
        <f>+'OERC 6'!D9/10000000</f>
        <v>0</v>
      </c>
      <c r="H11" s="2894">
        <f>+C11+D11+E11-G11</f>
        <v>0</v>
      </c>
      <c r="I11" s="2895">
        <v>0.04</v>
      </c>
      <c r="J11" s="915"/>
      <c r="K11" s="915"/>
      <c r="L11" s="915">
        <f>+I11</f>
        <v>0.04</v>
      </c>
      <c r="M11" s="2896">
        <f>H11+I11+J11-L11</f>
        <v>0</v>
      </c>
      <c r="N11" s="2897">
        <v>0.1</v>
      </c>
      <c r="O11" s="915"/>
      <c r="P11" s="915"/>
      <c r="Q11" s="915">
        <f>+N11</f>
        <v>0.1</v>
      </c>
      <c r="R11" s="1369">
        <f>M11+N11+O11-Q11</f>
        <v>0</v>
      </c>
    </row>
    <row r="12" spans="1:24" ht="34.5" customHeight="1">
      <c r="A12" s="2853"/>
      <c r="B12" s="2893" t="s">
        <v>767</v>
      </c>
      <c r="C12" s="2853"/>
      <c r="D12" s="915">
        <f>+G12</f>
        <v>1.65668E-2</v>
      </c>
      <c r="E12" s="915"/>
      <c r="F12" s="915"/>
      <c r="G12" s="915">
        <f>+'OERC 6'!D12/10000000</f>
        <v>1.65668E-2</v>
      </c>
      <c r="H12" s="2894">
        <f>+C12+D12+E12-G12</f>
        <v>0</v>
      </c>
      <c r="I12" s="2895">
        <v>1.05</v>
      </c>
      <c r="J12" s="915"/>
      <c r="K12" s="915"/>
      <c r="L12" s="915">
        <f>+I12</f>
        <v>1.05</v>
      </c>
      <c r="M12" s="2896">
        <f>H12+I12+J12-L12</f>
        <v>0</v>
      </c>
      <c r="N12" s="2897">
        <f>0.8+'F-14  '!B140/10000000</f>
        <v>0.9</v>
      </c>
      <c r="O12" s="915"/>
      <c r="P12" s="915"/>
      <c r="Q12" s="915">
        <f>+N12</f>
        <v>0.9</v>
      </c>
      <c r="R12" s="1369">
        <f>M12+N12+O12-Q12</f>
        <v>0</v>
      </c>
    </row>
    <row r="13" spans="1:24" ht="34.5" customHeight="1">
      <c r="A13" s="2853"/>
      <c r="B13" s="2898" t="s">
        <v>1309</v>
      </c>
      <c r="C13" s="2853"/>
      <c r="D13" s="915">
        <f>+G13</f>
        <v>0.15978790000000001</v>
      </c>
      <c r="E13" s="915"/>
      <c r="F13" s="915"/>
      <c r="G13" s="915">
        <f>'OERC 6'!D19/10000000</f>
        <v>0.15978790000000001</v>
      </c>
      <c r="H13" s="2894">
        <f>+C13+D13+E13-G13</f>
        <v>0</v>
      </c>
      <c r="I13" s="2895">
        <v>0.25</v>
      </c>
      <c r="J13" s="915"/>
      <c r="K13" s="915"/>
      <c r="L13" s="915">
        <f>+I13</f>
        <v>0.25</v>
      </c>
      <c r="M13" s="2896">
        <f>H13+I13+J13-L13</f>
        <v>0</v>
      </c>
      <c r="N13" s="2897">
        <f>(15+42)/100</f>
        <v>0.56999999999999995</v>
      </c>
      <c r="O13" s="915"/>
      <c r="P13" s="915"/>
      <c r="Q13" s="915">
        <f>+N13</f>
        <v>0.56999999999999995</v>
      </c>
      <c r="R13" s="1369">
        <f>M13+N13+O13-Q13</f>
        <v>0</v>
      </c>
    </row>
    <row r="14" spans="1:24" ht="34.5" customHeight="1">
      <c r="A14" s="2853"/>
      <c r="B14" s="2898" t="s">
        <v>770</v>
      </c>
      <c r="C14" s="2853"/>
      <c r="D14" s="915">
        <f>+G14</f>
        <v>0</v>
      </c>
      <c r="E14" s="915"/>
      <c r="F14" s="915"/>
      <c r="G14" s="915">
        <f>'OERC 6'!D17/10000000</f>
        <v>0</v>
      </c>
      <c r="H14" s="2894">
        <f>+C14+D14+E14-G14</f>
        <v>0</v>
      </c>
      <c r="I14" s="2895">
        <f>41/100</f>
        <v>0.41</v>
      </c>
      <c r="J14" s="915"/>
      <c r="K14" s="915"/>
      <c r="L14" s="915">
        <f>+I14</f>
        <v>0.41</v>
      </c>
      <c r="M14" s="2896">
        <f>H14+I14+J14-L14</f>
        <v>0</v>
      </c>
      <c r="N14" s="2897">
        <f>(20+42)/100</f>
        <v>0.62</v>
      </c>
      <c r="O14" s="915"/>
      <c r="P14" s="915"/>
      <c r="Q14" s="915">
        <f>+N14</f>
        <v>0.62</v>
      </c>
      <c r="R14" s="1369">
        <f>M14+N14+O14-Q14</f>
        <v>0</v>
      </c>
    </row>
    <row r="15" spans="1:24" ht="34.5" customHeight="1">
      <c r="A15" s="2853"/>
      <c r="B15" s="2893" t="s">
        <v>771</v>
      </c>
      <c r="C15" s="2853"/>
      <c r="D15" s="915">
        <f>+G15</f>
        <v>0.26898149999999998</v>
      </c>
      <c r="E15" s="915"/>
      <c r="F15" s="915"/>
      <c r="G15" s="915">
        <f>'OERC 6'!D21/10000000</f>
        <v>0.26898149999999998</v>
      </c>
      <c r="H15" s="2894">
        <f>+C15+D15+E15-G15</f>
        <v>0</v>
      </c>
      <c r="I15" s="2895">
        <f>'F-14  '!O104/10000000+0.5</f>
        <v>1.0100500000000001</v>
      </c>
      <c r="J15" s="915"/>
      <c r="K15" s="915"/>
      <c r="L15" s="915">
        <f>+I15</f>
        <v>1.0100500000000001</v>
      </c>
      <c r="M15" s="2896">
        <f>H15+I15+J15-L15</f>
        <v>0</v>
      </c>
      <c r="N15" s="2897">
        <f>+'F-14  '!P104/10000000</f>
        <v>33.98115</v>
      </c>
      <c r="O15" s="915"/>
      <c r="P15" s="915"/>
      <c r="Q15" s="915">
        <f>+N15</f>
        <v>33.98115</v>
      </c>
      <c r="R15" s="1369">
        <f>M15+N15+O15-Q15</f>
        <v>0</v>
      </c>
    </row>
    <row r="16" spans="1:24" ht="34.5" customHeight="1" thickBot="1">
      <c r="A16" s="3005"/>
      <c r="B16" s="3057" t="s">
        <v>3987</v>
      </c>
      <c r="C16" s="3058">
        <f>C33</f>
        <v>72.745400000000004</v>
      </c>
      <c r="D16" s="3058">
        <f t="shared" ref="D16:R16" si="0">D33</f>
        <v>171.428398192</v>
      </c>
      <c r="E16" s="3058">
        <f t="shared" si="0"/>
        <v>0</v>
      </c>
      <c r="F16" s="3058">
        <f t="shared" si="0"/>
        <v>0</v>
      </c>
      <c r="G16" s="3058">
        <f t="shared" si="0"/>
        <v>7.1367817109999994</v>
      </c>
      <c r="H16" s="3058">
        <f t="shared" si="0"/>
        <v>237.03701648099999</v>
      </c>
      <c r="I16" s="3058">
        <f t="shared" si="0"/>
        <v>328.98243706528035</v>
      </c>
      <c r="J16" s="3058">
        <f t="shared" si="0"/>
        <v>0</v>
      </c>
      <c r="K16" s="3058">
        <f t="shared" si="0"/>
        <v>0</v>
      </c>
      <c r="L16" s="3058">
        <f t="shared" si="0"/>
        <v>436.30390059428032</v>
      </c>
      <c r="M16" s="3058">
        <f t="shared" si="0"/>
        <v>129.71555295199997</v>
      </c>
      <c r="N16" s="3058">
        <f t="shared" si="0"/>
        <v>198.5</v>
      </c>
      <c r="O16" s="3058">
        <f t="shared" si="0"/>
        <v>0.83025000000000004</v>
      </c>
      <c r="P16" s="3058">
        <f t="shared" si="0"/>
        <v>0</v>
      </c>
      <c r="Q16" s="3058">
        <f t="shared" si="0"/>
        <v>229.38067795199996</v>
      </c>
      <c r="R16" s="3059">
        <f t="shared" si="0"/>
        <v>99.665125000000018</v>
      </c>
    </row>
    <row r="17" spans="1:20" s="2900" customFormat="1" ht="34.5" customHeight="1" thickBot="1">
      <c r="A17" s="3060"/>
      <c r="B17" s="3061" t="s">
        <v>1123</v>
      </c>
      <c r="C17" s="3062">
        <f>SUM(C11:C16)</f>
        <v>72.745400000000004</v>
      </c>
      <c r="D17" s="3062">
        <f t="shared" ref="D17:R17" si="1">SUM(D11:D16)</f>
        <v>171.87373439200002</v>
      </c>
      <c r="E17" s="3062">
        <f t="shared" si="1"/>
        <v>0</v>
      </c>
      <c r="F17" s="3062">
        <f t="shared" si="1"/>
        <v>0</v>
      </c>
      <c r="G17" s="3062">
        <f t="shared" si="1"/>
        <v>7.5821179109999992</v>
      </c>
      <c r="H17" s="3062">
        <f t="shared" si="1"/>
        <v>237.03701648099999</v>
      </c>
      <c r="I17" s="3062">
        <f t="shared" si="1"/>
        <v>331.74248706528033</v>
      </c>
      <c r="J17" s="3062">
        <f t="shared" si="1"/>
        <v>0</v>
      </c>
      <c r="K17" s="3062">
        <f t="shared" si="1"/>
        <v>0</v>
      </c>
      <c r="L17" s="3062">
        <f t="shared" si="1"/>
        <v>439.0639505942803</v>
      </c>
      <c r="M17" s="3062">
        <f t="shared" si="1"/>
        <v>129.71555295199997</v>
      </c>
      <c r="N17" s="3062">
        <f t="shared" si="1"/>
        <v>234.67115000000001</v>
      </c>
      <c r="O17" s="3062">
        <f t="shared" si="1"/>
        <v>0.83025000000000004</v>
      </c>
      <c r="P17" s="3062">
        <f t="shared" si="1"/>
        <v>0</v>
      </c>
      <c r="Q17" s="3062">
        <f t="shared" si="1"/>
        <v>265.55182795199994</v>
      </c>
      <c r="R17" s="3063">
        <f t="shared" si="1"/>
        <v>99.665125000000018</v>
      </c>
    </row>
    <row r="18" spans="1:20" ht="34.5" customHeight="1">
      <c r="A18" s="2901"/>
      <c r="B18" s="2902" t="s">
        <v>3988</v>
      </c>
      <c r="C18" s="2901"/>
      <c r="D18" s="2903"/>
      <c r="E18" s="2904"/>
      <c r="F18" s="2904"/>
      <c r="G18" s="2903"/>
      <c r="H18" s="2905"/>
      <c r="I18" s="2906"/>
      <c r="J18" s="2903"/>
      <c r="K18" s="2903"/>
      <c r="L18" s="2903"/>
      <c r="M18" s="2902"/>
      <c r="N18" s="2907"/>
      <c r="O18" s="2903"/>
      <c r="P18" s="2903"/>
      <c r="Q18" s="2903"/>
      <c r="R18" s="2908"/>
    </row>
    <row r="19" spans="1:20" ht="34.5" customHeight="1">
      <c r="A19" s="2853">
        <v>1</v>
      </c>
      <c r="B19" s="2898" t="s">
        <v>773</v>
      </c>
      <c r="C19" s="2110">
        <v>7.7239000000000004</v>
      </c>
      <c r="D19" s="2805">
        <f>+G19</f>
        <v>0</v>
      </c>
      <c r="E19" s="2805"/>
      <c r="F19" s="2805"/>
      <c r="G19" s="2805">
        <v>0</v>
      </c>
      <c r="H19" s="2866">
        <f t="shared" ref="H19:H27" si="2">+C19+D19+E19-G19</f>
        <v>7.7239000000000004</v>
      </c>
      <c r="I19" s="2111">
        <v>0</v>
      </c>
      <c r="J19" s="2805">
        <v>0</v>
      </c>
      <c r="K19" s="2805"/>
      <c r="L19" s="2805">
        <f>H19*0.5</f>
        <v>3.8619500000000002</v>
      </c>
      <c r="M19" s="2909">
        <f t="shared" ref="M19:M24" si="3">H19+I19+J19-L19</f>
        <v>3.8619500000000002</v>
      </c>
      <c r="N19" s="2110">
        <v>0</v>
      </c>
      <c r="O19" s="2805">
        <v>0</v>
      </c>
      <c r="P19" s="2805"/>
      <c r="Q19" s="2805">
        <f>+M19</f>
        <v>3.8619500000000002</v>
      </c>
      <c r="R19" s="2862">
        <f t="shared" ref="R19:R32" si="4">M19+N19+O19-Q19</f>
        <v>0</v>
      </c>
    </row>
    <row r="20" spans="1:20" ht="34.5" customHeight="1">
      <c r="A20" s="2853">
        <v>2</v>
      </c>
      <c r="B20" s="2898" t="s">
        <v>235</v>
      </c>
      <c r="C20" s="2110">
        <v>0.4526</v>
      </c>
      <c r="D20" s="2805">
        <f>+'TRIAL ALL MARCH-14'!BI356/10000000</f>
        <v>8.6125341000000008E-2</v>
      </c>
      <c r="E20" s="2805"/>
      <c r="F20" s="2805"/>
      <c r="G20" s="2805">
        <f>+'TRIAL ALL MARCH-14'!BJ356/10000000</f>
        <v>4.0829671999999997E-2</v>
      </c>
      <c r="H20" s="2866">
        <f t="shared" si="2"/>
        <v>0.49789566900000004</v>
      </c>
      <c r="I20" s="2111">
        <v>0</v>
      </c>
      <c r="J20" s="2805">
        <f>+'WF-INTEREST'!O15+'WF-INTEREST'!O17</f>
        <v>0</v>
      </c>
      <c r="K20" s="2805"/>
      <c r="L20" s="2805">
        <f>+I20*0.75+H20</f>
        <v>0.49789566900000004</v>
      </c>
      <c r="M20" s="2909">
        <f t="shared" si="3"/>
        <v>0</v>
      </c>
      <c r="N20" s="2110">
        <v>0</v>
      </c>
      <c r="O20" s="2805">
        <f>+'WF-INTEREST'!S15+'WF-INTEREST'!S17</f>
        <v>0</v>
      </c>
      <c r="P20" s="2805"/>
      <c r="Q20" s="2805">
        <v>0</v>
      </c>
      <c r="R20" s="2862">
        <f t="shared" si="4"/>
        <v>0</v>
      </c>
    </row>
    <row r="21" spans="1:20" ht="34.5" customHeight="1">
      <c r="A21" s="2853">
        <v>3</v>
      </c>
      <c r="B21" s="2898" t="s">
        <v>228</v>
      </c>
      <c r="C21" s="2110">
        <v>1.8444</v>
      </c>
      <c r="D21" s="2805">
        <v>0</v>
      </c>
      <c r="E21" s="2805"/>
      <c r="F21" s="2805"/>
      <c r="G21" s="2805">
        <v>0</v>
      </c>
      <c r="H21" s="2866">
        <f t="shared" si="2"/>
        <v>1.8444</v>
      </c>
      <c r="I21" s="2111">
        <v>0</v>
      </c>
      <c r="J21" s="2805"/>
      <c r="K21" s="2805"/>
      <c r="L21" s="2805">
        <f>H21</f>
        <v>1.8444</v>
      </c>
      <c r="M21" s="2909">
        <f t="shared" si="3"/>
        <v>0</v>
      </c>
      <c r="N21" s="2110">
        <v>0</v>
      </c>
      <c r="O21" s="2805">
        <v>0</v>
      </c>
      <c r="P21" s="2805"/>
      <c r="Q21" s="2805">
        <v>0</v>
      </c>
      <c r="R21" s="2862">
        <f t="shared" si="4"/>
        <v>0</v>
      </c>
      <c r="S21" s="2846">
        <f>(22095816+11331148)/100000</f>
        <v>334.26963999999998</v>
      </c>
      <c r="T21" s="2074">
        <f>+G21-S21</f>
        <v>-334.26963999999998</v>
      </c>
    </row>
    <row r="22" spans="1:20" ht="34.5" customHeight="1">
      <c r="A22" s="2853">
        <v>4</v>
      </c>
      <c r="B22" s="2898" t="s">
        <v>3990</v>
      </c>
      <c r="C22" s="2110">
        <v>0.56130000000000002</v>
      </c>
      <c r="D22" s="2805">
        <f>+'TRIAL ALL MARCH-14'!BM475/10000000</f>
        <v>0.48472794500002192</v>
      </c>
      <c r="E22" s="2805"/>
      <c r="F22" s="2805"/>
      <c r="G22" s="2805">
        <f>+'TRIAL ALL MARCH-14'!BN475/10000000</f>
        <v>0.3539435450000003</v>
      </c>
      <c r="H22" s="2866">
        <f t="shared" si="2"/>
        <v>0.69208440000002147</v>
      </c>
      <c r="I22" s="2111">
        <f>2.86+6.89</f>
        <v>9.75</v>
      </c>
      <c r="J22" s="2805"/>
      <c r="K22" s="2805"/>
      <c r="L22" s="2805">
        <f>+I22*0.5+H22</f>
        <v>5.5670844000000219</v>
      </c>
      <c r="M22" s="2909">
        <f t="shared" si="3"/>
        <v>4.875</v>
      </c>
      <c r="N22" s="2110">
        <v>10</v>
      </c>
      <c r="O22" s="2805">
        <v>0</v>
      </c>
      <c r="P22" s="2805"/>
      <c r="Q22" s="2805">
        <f>+M22+N22*0.5</f>
        <v>9.875</v>
      </c>
      <c r="R22" s="2862">
        <f t="shared" si="4"/>
        <v>5</v>
      </c>
      <c r="T22" s="2074">
        <f>+G59-T21</f>
        <v>334.26963999999998</v>
      </c>
    </row>
    <row r="23" spans="1:20" s="2900" customFormat="1" ht="34.5" customHeight="1">
      <c r="A23" s="2853">
        <v>5</v>
      </c>
      <c r="B23" s="2910" t="s">
        <v>84</v>
      </c>
      <c r="C23" s="2110">
        <v>0</v>
      </c>
      <c r="D23" s="2805">
        <f>+('TRIAL ALL MARCH-14'!BI471+'TRIAL ALL MARCH-14'!BI472)/10000000</f>
        <v>3.1124153570000002</v>
      </c>
      <c r="E23" s="2805"/>
      <c r="F23" s="2805"/>
      <c r="G23" s="2805">
        <v>0</v>
      </c>
      <c r="H23" s="2866">
        <f t="shared" si="2"/>
        <v>3.1124153570000002</v>
      </c>
      <c r="I23" s="2111">
        <f>H92</f>
        <v>257.08847070000002</v>
      </c>
      <c r="J23" s="2805">
        <f>'WF-INTEREST'!O29+'WF-INTEREST'!O27</f>
        <v>0</v>
      </c>
      <c r="K23" s="2805"/>
      <c r="L23" s="2805">
        <f>(I23+J23)*0.75</f>
        <v>192.81635302500001</v>
      </c>
      <c r="M23" s="2909">
        <f t="shared" si="3"/>
        <v>67.384533031999979</v>
      </c>
      <c r="N23" s="2110">
        <f>I92</f>
        <v>184.5</v>
      </c>
      <c r="O23" s="2805">
        <f>'WF-INTEREST'!S27+'WF-INTEREST'!S29</f>
        <v>0.83025000000000004</v>
      </c>
      <c r="P23" s="2805"/>
      <c r="Q23" s="2805">
        <f>M23+(N23+O23)*0.5</f>
        <v>160.04965803199997</v>
      </c>
      <c r="R23" s="2862">
        <f t="shared" si="4"/>
        <v>92.665125000000018</v>
      </c>
    </row>
    <row r="24" spans="1:20" ht="34.5" customHeight="1">
      <c r="A24" s="2853">
        <v>6</v>
      </c>
      <c r="B24" s="2898" t="s">
        <v>1176</v>
      </c>
      <c r="C24" s="2110">
        <v>4.82E-2</v>
      </c>
      <c r="D24" s="2805">
        <v>0</v>
      </c>
      <c r="E24" s="2805"/>
      <c r="F24" s="2805"/>
      <c r="G24" s="2805">
        <v>0</v>
      </c>
      <c r="H24" s="2866">
        <f t="shared" si="2"/>
        <v>4.82E-2</v>
      </c>
      <c r="I24" s="2111">
        <v>0</v>
      </c>
      <c r="J24" s="2805">
        <v>0</v>
      </c>
      <c r="K24" s="2805"/>
      <c r="L24" s="2805">
        <f>+H24+I24</f>
        <v>4.82E-2</v>
      </c>
      <c r="M24" s="2909">
        <f t="shared" si="3"/>
        <v>0</v>
      </c>
      <c r="N24" s="2110">
        <v>0</v>
      </c>
      <c r="O24" s="2805">
        <v>0</v>
      </c>
      <c r="P24" s="2805"/>
      <c r="Q24" s="2805">
        <v>0</v>
      </c>
      <c r="R24" s="2862">
        <f t="shared" si="4"/>
        <v>0</v>
      </c>
      <c r="T24" s="2074"/>
    </row>
    <row r="25" spans="1:20" ht="34.5" customHeight="1">
      <c r="A25" s="2853">
        <v>7</v>
      </c>
      <c r="B25" s="2898" t="s">
        <v>866</v>
      </c>
      <c r="C25" s="2110">
        <v>3.1309</v>
      </c>
      <c r="D25" s="2805">
        <f>SUM('TRIAL ALL MARCH-14'!BI156:BI200)/10000000</f>
        <v>7.2929498690000001</v>
      </c>
      <c r="E25" s="2805"/>
      <c r="F25" s="2805"/>
      <c r="G25" s="2805">
        <f>SUM('TRIAL ALL MARCH-14'!BJ156:BJ200)/10000000-0.314</f>
        <v>6.7420084939999994</v>
      </c>
      <c r="H25" s="2866">
        <f t="shared" si="2"/>
        <v>3.6818413750000003</v>
      </c>
      <c r="I25" s="2111">
        <f>0/100</f>
        <v>0</v>
      </c>
      <c r="J25" s="2805">
        <f>'WF-INTEREST'!O19</f>
        <v>0</v>
      </c>
      <c r="K25" s="2805"/>
      <c r="L25" s="2805">
        <f>(+I25+J25)*0.25+H25</f>
        <v>3.6818413750000003</v>
      </c>
      <c r="M25" s="2866">
        <f>+H25+I25+J25-L25</f>
        <v>0</v>
      </c>
      <c r="N25" s="2110">
        <v>0</v>
      </c>
      <c r="O25" s="2805">
        <f>+'WF-INTEREST'!S19</f>
        <v>0</v>
      </c>
      <c r="P25" s="2805"/>
      <c r="Q25" s="2805">
        <f>(N25+O25)*0.9+M25</f>
        <v>0</v>
      </c>
      <c r="R25" s="2862">
        <f t="shared" si="4"/>
        <v>0</v>
      </c>
    </row>
    <row r="26" spans="1:20" ht="34.5" customHeight="1">
      <c r="A26" s="2853">
        <v>8</v>
      </c>
      <c r="B26" s="2911" t="s">
        <v>1384</v>
      </c>
      <c r="C26" s="2110">
        <v>0</v>
      </c>
      <c r="D26" s="2805">
        <v>0.59</v>
      </c>
      <c r="E26" s="2805"/>
      <c r="F26" s="2805"/>
      <c r="G26" s="2805">
        <v>0</v>
      </c>
      <c r="H26" s="2866">
        <f t="shared" si="2"/>
        <v>0.59</v>
      </c>
      <c r="I26" s="2111">
        <v>0</v>
      </c>
      <c r="J26" s="2805"/>
      <c r="K26" s="2805"/>
      <c r="L26" s="2805">
        <f>+I26*0.5+H26</f>
        <v>0.59</v>
      </c>
      <c r="M26" s="2909">
        <f>H26+I26+J26-L26</f>
        <v>0</v>
      </c>
      <c r="N26" s="2110">
        <f>N51</f>
        <v>0</v>
      </c>
      <c r="O26" s="2805"/>
      <c r="P26" s="2805"/>
      <c r="Q26" s="2805">
        <f>M26+N26*0.5</f>
        <v>0</v>
      </c>
      <c r="R26" s="2862">
        <f t="shared" si="4"/>
        <v>0</v>
      </c>
    </row>
    <row r="27" spans="1:20" ht="34.5" customHeight="1">
      <c r="A27" s="2853">
        <v>9</v>
      </c>
      <c r="B27" s="2877" t="s">
        <v>1551</v>
      </c>
      <c r="C27" s="2110">
        <v>0</v>
      </c>
      <c r="D27" s="2805">
        <v>0</v>
      </c>
      <c r="E27" s="2805"/>
      <c r="F27" s="2805"/>
      <c r="G27" s="2805">
        <v>0</v>
      </c>
      <c r="H27" s="2866">
        <f t="shared" si="2"/>
        <v>0</v>
      </c>
      <c r="I27" s="2111">
        <v>0</v>
      </c>
      <c r="J27" s="2805"/>
      <c r="K27" s="2805"/>
      <c r="L27" s="2805">
        <v>0</v>
      </c>
      <c r="M27" s="2909">
        <f>H27+I27+J27-L27</f>
        <v>0</v>
      </c>
      <c r="N27" s="2110">
        <f>N53</f>
        <v>0</v>
      </c>
      <c r="O27" s="2805"/>
      <c r="P27" s="2805"/>
      <c r="Q27" s="2805">
        <f>M27+N27*0.5</f>
        <v>0</v>
      </c>
      <c r="R27" s="2862">
        <f t="shared" si="4"/>
        <v>0</v>
      </c>
    </row>
    <row r="28" spans="1:20" ht="34.5" customHeight="1">
      <c r="A28" s="2853">
        <v>10</v>
      </c>
      <c r="B28" s="2893" t="s">
        <v>775</v>
      </c>
      <c r="C28" s="2110">
        <v>0</v>
      </c>
      <c r="D28" s="2805">
        <v>0</v>
      </c>
      <c r="E28" s="2805"/>
      <c r="F28" s="2805"/>
      <c r="G28" s="2805">
        <v>0</v>
      </c>
      <c r="H28" s="2866">
        <f>C28+D28+E28-G28</f>
        <v>0</v>
      </c>
      <c r="I28" s="2111"/>
      <c r="J28" s="2805">
        <v>0</v>
      </c>
      <c r="K28" s="2805"/>
      <c r="L28" s="2805">
        <v>0</v>
      </c>
      <c r="M28" s="2909">
        <f>H28+I28+J28-L28</f>
        <v>0</v>
      </c>
      <c r="N28" s="2110">
        <f>N49</f>
        <v>0</v>
      </c>
      <c r="O28" s="2110">
        <f t="shared" ref="O28" si="5">O49</f>
        <v>0</v>
      </c>
      <c r="P28" s="2110"/>
      <c r="Q28" s="2110">
        <v>0</v>
      </c>
      <c r="R28" s="2862">
        <f t="shared" si="4"/>
        <v>0</v>
      </c>
      <c r="S28" s="2846">
        <f>108478</f>
        <v>108478</v>
      </c>
    </row>
    <row r="29" spans="1:20" ht="34.5" customHeight="1">
      <c r="A29" s="2853">
        <v>11</v>
      </c>
      <c r="B29" s="2898" t="s">
        <v>1177</v>
      </c>
      <c r="C29" s="2110">
        <v>0</v>
      </c>
      <c r="D29" s="2805">
        <v>2</v>
      </c>
      <c r="E29" s="2805"/>
      <c r="F29" s="2805"/>
      <c r="G29" s="2805">
        <v>0</v>
      </c>
      <c r="H29" s="2866">
        <f>+C29+D29+E29-G29</f>
        <v>2</v>
      </c>
      <c r="I29" s="2111">
        <f>0.8+1</f>
        <v>1.8</v>
      </c>
      <c r="J29" s="2805"/>
      <c r="K29" s="2805"/>
      <c r="L29" s="2805">
        <f>+H29+I29</f>
        <v>3.8</v>
      </c>
      <c r="M29" s="2909">
        <f>H29+I29+J29-L29</f>
        <v>0</v>
      </c>
      <c r="N29" s="2110">
        <v>4</v>
      </c>
      <c r="O29" s="2805">
        <v>0</v>
      </c>
      <c r="P29" s="2805"/>
      <c r="Q29" s="2805">
        <f>+N29*0.5</f>
        <v>2</v>
      </c>
      <c r="R29" s="2862">
        <f t="shared" si="4"/>
        <v>2</v>
      </c>
    </row>
    <row r="30" spans="1:20" ht="34.5" customHeight="1">
      <c r="A30" s="2853">
        <v>12</v>
      </c>
      <c r="B30" s="2911" t="s">
        <v>3962</v>
      </c>
      <c r="C30" s="2110">
        <v>0</v>
      </c>
      <c r="D30" s="2805">
        <v>6.47</v>
      </c>
      <c r="E30" s="2805"/>
      <c r="F30" s="2805"/>
      <c r="G30" s="2805">
        <v>0</v>
      </c>
      <c r="H30" s="2866">
        <f>+C30+D30+E30-G30</f>
        <v>6.47</v>
      </c>
      <c r="I30" s="2111">
        <v>16.91</v>
      </c>
      <c r="J30" s="2805"/>
      <c r="K30" s="2805"/>
      <c r="L30" s="2805">
        <f>+I30+H30</f>
        <v>23.38</v>
      </c>
      <c r="M30" s="2909">
        <f t="shared" ref="M30" si="6">H30+I30+J30-L30</f>
        <v>0</v>
      </c>
      <c r="N30" s="2110">
        <v>0</v>
      </c>
      <c r="O30" s="2805"/>
      <c r="P30" s="2805"/>
      <c r="Q30" s="2805">
        <f>M30+N30*0.75</f>
        <v>0</v>
      </c>
      <c r="R30" s="2862">
        <f t="shared" si="4"/>
        <v>0</v>
      </c>
    </row>
    <row r="31" spans="1:20" ht="34.5" customHeight="1">
      <c r="A31" s="2853">
        <v>13</v>
      </c>
      <c r="B31" s="2911" t="s">
        <v>3991</v>
      </c>
      <c r="C31" s="2110">
        <v>0</v>
      </c>
      <c r="D31" s="2805">
        <f>+G31</f>
        <v>0</v>
      </c>
      <c r="E31" s="2805"/>
      <c r="F31" s="2805"/>
      <c r="G31" s="2805">
        <v>0</v>
      </c>
      <c r="H31" s="2866">
        <f>+C31+D31+E31-G31</f>
        <v>0</v>
      </c>
      <c r="I31" s="2111">
        <f>200/100</f>
        <v>2</v>
      </c>
      <c r="J31" s="2805"/>
      <c r="K31" s="2805"/>
      <c r="L31" s="2805">
        <f>I31*0.5</f>
        <v>1</v>
      </c>
      <c r="M31" s="2909">
        <f>H31+I31+J31-L31</f>
        <v>1</v>
      </c>
      <c r="N31" s="2110">
        <v>0</v>
      </c>
      <c r="O31" s="2805"/>
      <c r="P31" s="2805"/>
      <c r="Q31" s="2805">
        <f>N31*0.5+M31</f>
        <v>1</v>
      </c>
      <c r="R31" s="2862">
        <f t="shared" si="4"/>
        <v>0</v>
      </c>
    </row>
    <row r="32" spans="1:20" ht="34.5" customHeight="1" thickBot="1">
      <c r="A32" s="3005">
        <v>14</v>
      </c>
      <c r="B32" s="3006" t="s">
        <v>3992</v>
      </c>
      <c r="C32" s="3007">
        <v>58.984099999999998</v>
      </c>
      <c r="D32" s="3008">
        <f>(+'TRIAL ALL MARCH-14'!BI470+'TRIAL ALL MARCH-14'!BI473+'TRIAL ALL MARCH-14'!BI474)/10000000+0.3509-D30-D29-D26</f>
        <v>151.39217967999997</v>
      </c>
      <c r="E32" s="3008"/>
      <c r="F32" s="3008"/>
      <c r="G32" s="3008">
        <v>0</v>
      </c>
      <c r="H32" s="3009">
        <f>+C32+D32+E32-G32</f>
        <v>210.37627967999998</v>
      </c>
      <c r="I32" s="3010">
        <f>2.16+3.01+L115</f>
        <v>41.433966365280291</v>
      </c>
      <c r="J32" s="3008"/>
      <c r="K32" s="3008"/>
      <c r="L32" s="3008">
        <f>+H32*0.75+I32</f>
        <v>199.2161761252803</v>
      </c>
      <c r="M32" s="3011">
        <f>H32+I32+J32-L32</f>
        <v>52.594069919999981</v>
      </c>
      <c r="N32" s="3007"/>
      <c r="O32" s="3008"/>
      <c r="P32" s="3008"/>
      <c r="Q32" s="3008">
        <f>+M32</f>
        <v>52.594069919999981</v>
      </c>
      <c r="R32" s="3012">
        <f t="shared" si="4"/>
        <v>0</v>
      </c>
    </row>
    <row r="33" spans="1:19" ht="34.5" customHeight="1" thickBot="1">
      <c r="A33" s="3013"/>
      <c r="B33" s="3014" t="s">
        <v>774</v>
      </c>
      <c r="C33" s="3015">
        <f>SUM(C19:C32)</f>
        <v>72.745400000000004</v>
      </c>
      <c r="D33" s="3015">
        <f>SUM(D19:D32)</f>
        <v>171.428398192</v>
      </c>
      <c r="E33" s="3015">
        <f t="shared" ref="E33:H33" si="7">SUM(E19:E32)</f>
        <v>0</v>
      </c>
      <c r="F33" s="3015">
        <f t="shared" si="7"/>
        <v>0</v>
      </c>
      <c r="G33" s="3015">
        <f t="shared" si="7"/>
        <v>7.1367817109999994</v>
      </c>
      <c r="H33" s="3015">
        <f t="shared" si="7"/>
        <v>237.03701648099999</v>
      </c>
      <c r="I33" s="3015">
        <f t="shared" ref="I33" si="8">SUM(I19:I32)</f>
        <v>328.98243706528035</v>
      </c>
      <c r="J33" s="3015">
        <f t="shared" ref="J33" si="9">SUM(J19:J32)</f>
        <v>0</v>
      </c>
      <c r="K33" s="3015">
        <f t="shared" ref="K33" si="10">SUM(K19:K32)</f>
        <v>0</v>
      </c>
      <c r="L33" s="3015">
        <f t="shared" ref="L33" si="11">SUM(L19:L32)</f>
        <v>436.30390059428032</v>
      </c>
      <c r="M33" s="3015">
        <f t="shared" ref="M33" si="12">SUM(M19:M32)</f>
        <v>129.71555295199997</v>
      </c>
      <c r="N33" s="3015">
        <f t="shared" ref="N33" si="13">SUM(N19:N32)</f>
        <v>198.5</v>
      </c>
      <c r="O33" s="3015">
        <f t="shared" ref="O33" si="14">SUM(O19:O32)</f>
        <v>0.83025000000000004</v>
      </c>
      <c r="P33" s="3015">
        <f t="shared" ref="P33" si="15">SUM(P19:P32)</f>
        <v>0</v>
      </c>
      <c r="Q33" s="3015">
        <f t="shared" ref="Q33" si="16">SUM(Q19:Q32)</f>
        <v>229.38067795199996</v>
      </c>
      <c r="R33" s="3016">
        <f t="shared" ref="R33" si="17">SUM(R19:R32)</f>
        <v>99.665125000000018</v>
      </c>
      <c r="S33" s="2074"/>
    </row>
    <row r="34" spans="1:19" ht="24.95" customHeight="1">
      <c r="A34" s="2877"/>
      <c r="B34" s="2913"/>
      <c r="C34" s="2775"/>
      <c r="D34" s="2775"/>
      <c r="E34" s="2775"/>
      <c r="F34" s="2775"/>
      <c r="G34" s="2775"/>
      <c r="H34" s="2775"/>
      <c r="I34" s="2775"/>
      <c r="J34" s="2775"/>
      <c r="K34" s="2775"/>
      <c r="L34" s="2775"/>
      <c r="M34" s="2775"/>
      <c r="N34" s="2775"/>
      <c r="O34" s="2775"/>
      <c r="P34" s="2775"/>
      <c r="Q34" s="2775"/>
      <c r="R34" s="2775"/>
      <c r="S34" s="2074"/>
    </row>
    <row r="35" spans="1:19" ht="24.95" customHeight="1">
      <c r="A35" s="2877"/>
      <c r="B35" s="2914" t="s">
        <v>3993</v>
      </c>
      <c r="C35" s="2775"/>
      <c r="D35" s="2775"/>
      <c r="E35" s="2775"/>
      <c r="F35" s="2775"/>
      <c r="G35" s="2775"/>
      <c r="H35" s="2775"/>
      <c r="I35" s="2775"/>
      <c r="J35" s="2775"/>
      <c r="K35" s="2775"/>
      <c r="L35" s="2775"/>
      <c r="M35" s="2775"/>
      <c r="N35" s="2775"/>
      <c r="O35" s="2775"/>
      <c r="P35" s="2775"/>
      <c r="Q35" s="2775"/>
      <c r="R35" s="2775"/>
      <c r="S35" s="2074"/>
    </row>
    <row r="36" spans="1:19" ht="24.95" customHeight="1">
      <c r="A36" s="2877"/>
      <c r="B36" s="2913"/>
      <c r="C36" s="2775"/>
      <c r="D36" s="2775"/>
      <c r="E36" s="2775"/>
      <c r="F36" s="2775"/>
      <c r="G36" s="2775"/>
      <c r="H36" s="2775"/>
      <c r="I36" s="2775"/>
      <c r="J36" s="2775"/>
      <c r="K36" s="2775"/>
      <c r="L36" s="2775"/>
      <c r="M36" s="2775"/>
      <c r="N36" s="2775"/>
      <c r="O36" s="2775"/>
      <c r="P36" s="2775"/>
      <c r="Q36" s="2775"/>
      <c r="R36" s="2775"/>
      <c r="S36" s="2074"/>
    </row>
    <row r="37" spans="1:19">
      <c r="C37" s="2870"/>
      <c r="D37" s="2870"/>
      <c r="E37" s="2870"/>
      <c r="F37" s="2870"/>
      <c r="G37" s="2870"/>
      <c r="H37" s="2870"/>
      <c r="I37" s="2074"/>
      <c r="M37" s="2074"/>
      <c r="N37" s="2074"/>
      <c r="Q37" s="2074"/>
      <c r="R37" s="2074"/>
    </row>
    <row r="38" spans="1:19">
      <c r="B38" s="2846" t="s">
        <v>3934</v>
      </c>
      <c r="C38" s="2074">
        <f>+BS!E30/10000000</f>
        <v>72.745384401999985</v>
      </c>
      <c r="D38" s="2802"/>
      <c r="E38" s="2870"/>
      <c r="F38" s="2870"/>
      <c r="G38" s="2915" t="s">
        <v>1311</v>
      </c>
      <c r="H38" s="2870">
        <f>'F-21'!C25</f>
        <v>237.03696713599993</v>
      </c>
      <c r="I38" s="2074">
        <f>C116</f>
        <v>331.74248706528033</v>
      </c>
      <c r="J38" s="2074"/>
      <c r="K38" s="2074"/>
      <c r="L38" s="2074">
        <f>L33-'WF29'!M17</f>
        <v>1.0100498989949642</v>
      </c>
      <c r="M38" s="2074">
        <f>'F-21'!D25</f>
        <v>129.71555295199997</v>
      </c>
      <c r="N38" s="2074">
        <f>D116</f>
        <v>234.67115000000001</v>
      </c>
      <c r="O38" s="2074"/>
      <c r="P38" s="2074"/>
      <c r="Q38" s="2074"/>
      <c r="R38" s="2870">
        <f>'F-21'!E25</f>
        <v>99.665125000000018</v>
      </c>
    </row>
    <row r="39" spans="1:19">
      <c r="C39" s="2074">
        <f>C38-C33</f>
        <v>-1.559800001871281E-5</v>
      </c>
      <c r="D39" s="2074"/>
      <c r="E39" s="2802">
        <f>E33</f>
        <v>0</v>
      </c>
      <c r="F39" s="2802"/>
      <c r="H39" s="2074">
        <f>H33-H38</f>
        <v>4.9345000064704436E-5</v>
      </c>
      <c r="I39" s="2074">
        <f>I17-I38</f>
        <v>0</v>
      </c>
      <c r="J39" s="2074"/>
      <c r="K39" s="2074"/>
      <c r="L39" s="2074"/>
      <c r="M39" s="2916">
        <f>M33-M38</f>
        <v>0</v>
      </c>
      <c r="N39" s="2074">
        <f>N17-N38</f>
        <v>0</v>
      </c>
      <c r="O39" s="2074"/>
      <c r="P39" s="2074"/>
      <c r="Q39" s="2074"/>
      <c r="R39" s="2916">
        <f>R33-R38</f>
        <v>0</v>
      </c>
    </row>
    <row r="40" spans="1:19">
      <c r="D40" s="2074"/>
      <c r="H40" s="2074"/>
      <c r="I40" s="2074"/>
      <c r="L40" s="2074"/>
      <c r="M40" s="2074"/>
      <c r="Q40" s="2074"/>
      <c r="R40" s="2802"/>
    </row>
    <row r="41" spans="1:19">
      <c r="C41" s="2074"/>
      <c r="H41" s="2074"/>
      <c r="I41" s="2074"/>
      <c r="J41" s="2074"/>
      <c r="K41" s="2074"/>
      <c r="L41" s="2074"/>
      <c r="N41" s="2074"/>
      <c r="Q41" s="2074"/>
    </row>
    <row r="42" spans="1:19">
      <c r="C42" s="2074"/>
      <c r="H42" s="2074"/>
      <c r="I42" s="2074"/>
      <c r="J42" s="2074"/>
      <c r="K42" s="2074"/>
      <c r="L42" s="2074"/>
      <c r="N42" s="2074"/>
      <c r="Q42" s="2074"/>
    </row>
    <row r="43" spans="1:19">
      <c r="C43" s="2074"/>
      <c r="H43" s="2074"/>
      <c r="I43" s="2074"/>
      <c r="J43" s="2074"/>
      <c r="K43" s="2074"/>
      <c r="L43" s="2074"/>
      <c r="N43" s="2074"/>
      <c r="Q43" s="2074"/>
    </row>
    <row r="44" spans="1:19">
      <c r="C44" s="2074"/>
      <c r="H44" s="2074"/>
      <c r="I44" s="2074"/>
      <c r="J44" s="2074"/>
      <c r="K44" s="2074"/>
      <c r="L44" s="2074"/>
      <c r="N44" s="2074"/>
      <c r="Q44" s="2074"/>
    </row>
    <row r="45" spans="1:19" ht="16.5" thickBot="1">
      <c r="A45" s="2900" t="s">
        <v>1338</v>
      </c>
      <c r="C45" s="2074"/>
      <c r="H45" s="2074"/>
      <c r="I45" s="2074"/>
      <c r="J45" s="2074"/>
      <c r="K45" s="2074"/>
      <c r="L45" s="2074"/>
      <c r="N45" s="2074"/>
      <c r="Q45" s="2074"/>
    </row>
    <row r="46" spans="1:19">
      <c r="A46" s="2875"/>
      <c r="B46" s="2876"/>
      <c r="C46" s="3426" t="s">
        <v>4403</v>
      </c>
      <c r="D46" s="3427"/>
      <c r="E46" s="3427"/>
      <c r="F46" s="3427"/>
      <c r="G46" s="3427"/>
      <c r="H46" s="3428"/>
      <c r="I46" s="3429" t="s">
        <v>4408</v>
      </c>
      <c r="J46" s="3430"/>
      <c r="K46" s="3430"/>
      <c r="L46" s="3430"/>
      <c r="M46" s="3431"/>
      <c r="N46" s="3432" t="s">
        <v>4405</v>
      </c>
      <c r="O46" s="3430"/>
      <c r="P46" s="3430"/>
      <c r="Q46" s="3430"/>
      <c r="R46" s="3433"/>
    </row>
    <row r="47" spans="1:19" ht="47.25">
      <c r="A47" s="2878" t="s">
        <v>1230</v>
      </c>
      <c r="B47" s="2879" t="s">
        <v>1231</v>
      </c>
      <c r="C47" s="2878" t="s">
        <v>3853</v>
      </c>
      <c r="D47" s="2880" t="s">
        <v>1232</v>
      </c>
      <c r="E47" s="2880" t="s">
        <v>764</v>
      </c>
      <c r="F47" s="2880"/>
      <c r="G47" s="2881" t="s">
        <v>765</v>
      </c>
      <c r="H47" s="2882" t="s">
        <v>3854</v>
      </c>
      <c r="I47" s="2883" t="s">
        <v>1232</v>
      </c>
      <c r="J47" s="2880" t="s">
        <v>764</v>
      </c>
      <c r="K47" s="2880"/>
      <c r="L47" s="2880" t="s">
        <v>765</v>
      </c>
      <c r="M47" s="2879" t="s">
        <v>3855</v>
      </c>
      <c r="N47" s="2878" t="s">
        <v>1232</v>
      </c>
      <c r="O47" s="2880" t="s">
        <v>764</v>
      </c>
      <c r="P47" s="2880"/>
      <c r="Q47" s="2880" t="s">
        <v>765</v>
      </c>
      <c r="R47" s="2882" t="s">
        <v>4407</v>
      </c>
    </row>
    <row r="48" spans="1:19">
      <c r="A48" s="2884">
        <v>1</v>
      </c>
      <c r="B48" s="2885">
        <v>2</v>
      </c>
      <c r="C48" s="2884">
        <v>3</v>
      </c>
      <c r="D48" s="2886">
        <v>4</v>
      </c>
      <c r="E48" s="2886">
        <v>5</v>
      </c>
      <c r="F48" s="2886"/>
      <c r="G48" s="2887">
        <v>6</v>
      </c>
      <c r="H48" s="2888">
        <v>7</v>
      </c>
      <c r="I48" s="2889">
        <v>8</v>
      </c>
      <c r="J48" s="2886">
        <v>9</v>
      </c>
      <c r="K48" s="2886"/>
      <c r="L48" s="2886">
        <v>10</v>
      </c>
      <c r="M48" s="2885">
        <v>11</v>
      </c>
      <c r="N48" s="2884">
        <v>12</v>
      </c>
      <c r="O48" s="2886">
        <v>13</v>
      </c>
      <c r="P48" s="2886"/>
      <c r="Q48" s="2886">
        <v>14</v>
      </c>
      <c r="R48" s="2888">
        <v>15</v>
      </c>
    </row>
    <row r="49" spans="1:20">
      <c r="A49" s="2853"/>
      <c r="B49" s="2893" t="s">
        <v>775</v>
      </c>
      <c r="C49" s="915">
        <v>782.81</v>
      </c>
      <c r="D49" s="915"/>
      <c r="E49" s="2854"/>
      <c r="F49" s="2854"/>
      <c r="G49" s="915">
        <f>C49</f>
        <v>782.81</v>
      </c>
      <c r="H49" s="2894">
        <f>+C49+E49-G49</f>
        <v>0</v>
      </c>
      <c r="I49" s="2895">
        <v>353.44</v>
      </c>
      <c r="J49" s="915">
        <v>0</v>
      </c>
      <c r="K49" s="915"/>
      <c r="L49" s="915">
        <f>I49*0.5</f>
        <v>176.72</v>
      </c>
      <c r="M49" s="2896">
        <f>I49-L49</f>
        <v>176.72</v>
      </c>
      <c r="N49" s="2897">
        <v>0</v>
      </c>
      <c r="O49" s="915">
        <v>0</v>
      </c>
      <c r="P49" s="915"/>
      <c r="Q49" s="915">
        <f>M49+N49*0.5</f>
        <v>176.72</v>
      </c>
      <c r="R49" s="1369">
        <f>N49*0.5</f>
        <v>0</v>
      </c>
    </row>
    <row r="50" spans="1:20">
      <c r="A50" s="2853"/>
      <c r="B50" s="2898"/>
      <c r="C50" s="2853"/>
      <c r="D50" s="915"/>
      <c r="E50" s="2854"/>
      <c r="F50" s="2854"/>
      <c r="G50" s="915"/>
      <c r="H50" s="2894"/>
      <c r="I50" s="2895"/>
      <c r="J50" s="915"/>
      <c r="K50" s="915"/>
      <c r="L50" s="915"/>
      <c r="M50" s="2896"/>
      <c r="N50" s="2897"/>
      <c r="O50" s="915"/>
      <c r="P50" s="915"/>
      <c r="Q50" s="915"/>
      <c r="R50" s="1369"/>
    </row>
    <row r="51" spans="1:20">
      <c r="A51" s="2853"/>
      <c r="B51" s="2911" t="s">
        <v>1381</v>
      </c>
      <c r="C51" s="2897">
        <v>93.96</v>
      </c>
      <c r="D51" s="915"/>
      <c r="E51" s="2805">
        <v>0</v>
      </c>
      <c r="F51" s="2805"/>
      <c r="G51" s="915">
        <f>C51</f>
        <v>93.96</v>
      </c>
      <c r="H51" s="2894">
        <f>+C51+D51+E51-G51</f>
        <v>0</v>
      </c>
      <c r="I51" s="2895">
        <f>3850/100</f>
        <v>38.5</v>
      </c>
      <c r="J51" s="915">
        <v>0</v>
      </c>
      <c r="K51" s="915"/>
      <c r="L51" s="915">
        <f>I51*0.5</f>
        <v>19.25</v>
      </c>
      <c r="M51" s="2896">
        <f>I51-L51</f>
        <v>19.25</v>
      </c>
      <c r="N51" s="2897">
        <v>0</v>
      </c>
      <c r="O51" s="915">
        <v>0</v>
      </c>
      <c r="P51" s="915"/>
      <c r="Q51" s="915">
        <f>M51+N51*0.5</f>
        <v>19.25</v>
      </c>
      <c r="R51" s="1369">
        <f>N51*0.5</f>
        <v>0</v>
      </c>
      <c r="T51" s="2846">
        <f>6631.88+1968.12</f>
        <v>8600</v>
      </c>
    </row>
    <row r="52" spans="1:20">
      <c r="A52" s="2853"/>
      <c r="B52" s="2911"/>
      <c r="C52" s="2897"/>
      <c r="D52" s="915"/>
      <c r="E52" s="2805"/>
      <c r="F52" s="2805"/>
      <c r="G52" s="915"/>
      <c r="H52" s="2894"/>
      <c r="I52" s="2895"/>
      <c r="J52" s="915"/>
      <c r="K52" s="915"/>
      <c r="L52" s="915"/>
      <c r="M52" s="2896"/>
      <c r="N52" s="2897"/>
      <c r="O52" s="915"/>
      <c r="P52" s="915"/>
      <c r="Q52" s="915"/>
      <c r="R52" s="1369"/>
    </row>
    <row r="53" spans="1:20">
      <c r="A53" s="2853"/>
      <c r="B53" s="2911" t="str">
        <f>J85</f>
        <v>Biju Saharanchal Vidyutikaran Yojana(BSVY)</v>
      </c>
      <c r="C53" s="2897">
        <v>7.71</v>
      </c>
      <c r="D53" s="915"/>
      <c r="E53" s="2805">
        <v>0</v>
      </c>
      <c r="F53" s="2805"/>
      <c r="G53" s="915">
        <f>C53</f>
        <v>7.71</v>
      </c>
      <c r="H53" s="2894">
        <f>+C53+D53+E53-G53</f>
        <v>0</v>
      </c>
      <c r="I53" s="2895">
        <v>18.38</v>
      </c>
      <c r="J53" s="915">
        <v>0</v>
      </c>
      <c r="K53" s="915"/>
      <c r="L53" s="915">
        <f>I53*0.5</f>
        <v>9.19</v>
      </c>
      <c r="M53" s="2896">
        <f>I53-L53</f>
        <v>9.19</v>
      </c>
      <c r="N53" s="2897">
        <v>0</v>
      </c>
      <c r="O53" s="915">
        <v>0</v>
      </c>
      <c r="P53" s="915"/>
      <c r="Q53" s="915">
        <f>M53+N53*0.5</f>
        <v>9.19</v>
      </c>
      <c r="R53" s="1369">
        <f t="shared" ref="R53" si="18">N53*0.5</f>
        <v>0</v>
      </c>
    </row>
    <row r="54" spans="1:20">
      <c r="A54" s="2853"/>
      <c r="B54" s="2911"/>
      <c r="C54" s="2897"/>
      <c r="D54" s="915"/>
      <c r="E54" s="2805"/>
      <c r="F54" s="2805"/>
      <c r="G54" s="915"/>
      <c r="H54" s="2894"/>
      <c r="I54" s="2895"/>
      <c r="J54" s="915"/>
      <c r="K54" s="915"/>
      <c r="L54" s="915"/>
      <c r="M54" s="2896"/>
      <c r="N54" s="2897"/>
      <c r="O54" s="915"/>
      <c r="P54" s="915"/>
      <c r="Q54" s="915"/>
      <c r="R54" s="1369"/>
    </row>
    <row r="55" spans="1:20">
      <c r="A55" s="2853"/>
      <c r="B55" s="2911"/>
      <c r="C55" s="2897"/>
      <c r="D55" s="915"/>
      <c r="E55" s="2805"/>
      <c r="F55" s="2805"/>
      <c r="G55" s="915"/>
      <c r="H55" s="2894"/>
      <c r="I55" s="2895"/>
      <c r="J55" s="915"/>
      <c r="K55" s="915"/>
      <c r="L55" s="915">
        <v>0</v>
      </c>
      <c r="M55" s="2896">
        <f>H55+I55+J55-L55</f>
        <v>0</v>
      </c>
      <c r="N55" s="2897"/>
      <c r="O55" s="915">
        <v>0</v>
      </c>
      <c r="P55" s="915"/>
      <c r="Q55" s="915"/>
      <c r="R55" s="1369">
        <f>M55+N55+O55-Q55</f>
        <v>0</v>
      </c>
    </row>
    <row r="56" spans="1:20">
      <c r="A56" s="2853"/>
      <c r="B56" s="2917"/>
      <c r="C56" s="2897"/>
      <c r="D56" s="915"/>
      <c r="E56" s="2854"/>
      <c r="F56" s="2854"/>
      <c r="G56" s="915"/>
      <c r="H56" s="2894"/>
      <c r="I56" s="2895"/>
      <c r="J56" s="915"/>
      <c r="K56" s="915"/>
      <c r="L56" s="915"/>
      <c r="M56" s="2896"/>
      <c r="N56" s="2897"/>
      <c r="O56" s="915"/>
      <c r="P56" s="915"/>
      <c r="Q56" s="915"/>
      <c r="R56" s="1369"/>
    </row>
    <row r="57" spans="1:20">
      <c r="A57" s="2854"/>
      <c r="B57" s="2854" t="s">
        <v>1123</v>
      </c>
      <c r="C57" s="915">
        <f>SUM(C49:C56)</f>
        <v>884.48</v>
      </c>
      <c r="D57" s="915">
        <f>SUM(D49:D56)</f>
        <v>0</v>
      </c>
      <c r="E57" s="915">
        <f>SUM(E49:E56)</f>
        <v>0</v>
      </c>
      <c r="F57" s="915"/>
      <c r="G57" s="915">
        <f>SUM(G49:G56)</f>
        <v>884.48</v>
      </c>
      <c r="H57" s="915">
        <f t="shared" ref="H57:Q57" si="19">SUM(H49:H56)</f>
        <v>0</v>
      </c>
      <c r="I57" s="915">
        <f t="shared" si="19"/>
        <v>410.32</v>
      </c>
      <c r="J57" s="915">
        <f t="shared" si="19"/>
        <v>0</v>
      </c>
      <c r="K57" s="915"/>
      <c r="L57" s="915">
        <f>SUM(L49:L56)</f>
        <v>205.16</v>
      </c>
      <c r="M57" s="915">
        <f t="shared" si="19"/>
        <v>205.16</v>
      </c>
      <c r="N57" s="915">
        <f>SUM(N49:N56)</f>
        <v>0</v>
      </c>
      <c r="O57" s="915">
        <f t="shared" si="19"/>
        <v>0</v>
      </c>
      <c r="P57" s="915"/>
      <c r="Q57" s="915">
        <f t="shared" si="19"/>
        <v>205.16</v>
      </c>
      <c r="R57" s="915">
        <f>SUM(R49:R56)</f>
        <v>0</v>
      </c>
    </row>
    <row r="58" spans="1:20">
      <c r="C58" s="2074"/>
      <c r="H58" s="2074"/>
      <c r="I58" s="2074"/>
      <c r="J58" s="2074"/>
      <c r="K58" s="2074"/>
      <c r="L58" s="2074"/>
      <c r="N58" s="2074"/>
      <c r="Q58" s="2074"/>
    </row>
    <row r="59" spans="1:20">
      <c r="I59" s="2846">
        <f>75422.04/4306</f>
        <v>17.515568973525312</v>
      </c>
      <c r="L59" s="2074"/>
      <c r="N59" s="2074"/>
    </row>
    <row r="60" spans="1:20">
      <c r="J60" s="2074"/>
      <c r="K60" s="2074"/>
      <c r="L60" s="2074"/>
      <c r="N60" s="2074"/>
      <c r="Q60" s="2074"/>
    </row>
    <row r="61" spans="1:20">
      <c r="E61" s="2846">
        <f>63041.5</f>
        <v>63041.5</v>
      </c>
      <c r="G61" s="2074">
        <f>3401.63+33528.1</f>
        <v>36929.729999999996</v>
      </c>
      <c r="L61" s="2074"/>
      <c r="N61" s="2074"/>
      <c r="Q61" s="2074"/>
      <c r="R61" s="2074"/>
    </row>
    <row r="62" spans="1:20" ht="16.5" thickBot="1">
      <c r="B62" s="2900" t="s">
        <v>775</v>
      </c>
      <c r="D62" s="2074"/>
      <c r="G62" s="2846"/>
      <c r="N62" s="2074"/>
    </row>
    <row r="63" spans="1:20" ht="16.5" thickBot="1">
      <c r="B63" s="2918" t="s">
        <v>915</v>
      </c>
      <c r="C63" s="2904"/>
      <c r="D63" s="2903"/>
      <c r="E63" s="2919" t="s">
        <v>969</v>
      </c>
      <c r="F63" s="2919"/>
      <c r="G63" s="2919" t="s">
        <v>440</v>
      </c>
      <c r="H63" s="2920" t="s">
        <v>1567</v>
      </c>
      <c r="J63" s="2900" t="s">
        <v>1381</v>
      </c>
      <c r="K63" s="2900"/>
      <c r="M63" s="2074"/>
      <c r="T63" s="2921" t="s">
        <v>4421</v>
      </c>
    </row>
    <row r="64" spans="1:20" ht="31.5">
      <c r="B64" s="2922" t="s">
        <v>974</v>
      </c>
      <c r="C64" s="2854"/>
      <c r="D64" s="915"/>
      <c r="E64" s="2854"/>
      <c r="F64" s="2854"/>
      <c r="G64" s="2854"/>
      <c r="H64" s="2891"/>
      <c r="J64" s="2918" t="s">
        <v>915</v>
      </c>
      <c r="K64" s="2923"/>
      <c r="L64" s="2919"/>
      <c r="M64" s="2924"/>
      <c r="N64" s="2925" t="s">
        <v>1060</v>
      </c>
      <c r="O64" s="2925" t="s">
        <v>1061</v>
      </c>
      <c r="P64" s="2925"/>
      <c r="Q64" s="2925" t="s">
        <v>1260</v>
      </c>
      <c r="R64" s="2926" t="s">
        <v>1062</v>
      </c>
      <c r="S64" s="2926" t="s">
        <v>972</v>
      </c>
      <c r="T64" s="2927" t="s">
        <v>973</v>
      </c>
    </row>
    <row r="65" spans="2:22">
      <c r="B65" s="2853" t="s">
        <v>1509</v>
      </c>
      <c r="C65" s="2854"/>
      <c r="D65" s="915"/>
      <c r="E65" s="2854">
        <v>12910</v>
      </c>
      <c r="F65" s="2854"/>
      <c r="G65" s="2928">
        <f>H65/E65*10000000</f>
        <v>681435.86367157253</v>
      </c>
      <c r="H65" s="2862">
        <f>(105901.05/100)-H66</f>
        <v>879.73370000000011</v>
      </c>
      <c r="J65" s="2853" t="s">
        <v>72</v>
      </c>
      <c r="K65" s="2892"/>
      <c r="L65" s="2854"/>
      <c r="M65" s="915"/>
      <c r="N65" s="2854">
        <v>86</v>
      </c>
      <c r="O65" s="2854"/>
      <c r="P65" s="2854"/>
      <c r="Q65" s="2854"/>
      <c r="R65" s="2854"/>
      <c r="S65" s="2854"/>
      <c r="T65" s="2891"/>
    </row>
    <row r="66" spans="2:22">
      <c r="B66" s="2853" t="s">
        <v>71</v>
      </c>
      <c r="C66" s="2854"/>
      <c r="D66" s="915"/>
      <c r="E66" s="2854">
        <f>+E74+E77+E80</f>
        <v>837055</v>
      </c>
      <c r="F66" s="2854"/>
      <c r="G66" s="2928">
        <f>H66/E66*10000000</f>
        <v>2141.7565154022141</v>
      </c>
      <c r="H66" s="2862">
        <f>((866412-112263-49649)*2200+(112263+49649)*1500)/10000000</f>
        <v>179.27680000000001</v>
      </c>
      <c r="J66" s="2853" t="s">
        <v>1057</v>
      </c>
      <c r="K66" s="2892"/>
      <c r="L66" s="2854"/>
      <c r="M66" s="915"/>
      <c r="N66" s="2854">
        <v>86</v>
      </c>
      <c r="O66" s="2854">
        <v>37.5</v>
      </c>
      <c r="P66" s="2854"/>
      <c r="Q66" s="2854">
        <f>+N65*O66/100</f>
        <v>32.25</v>
      </c>
      <c r="R66" s="2854"/>
      <c r="S66" s="2854"/>
      <c r="T66" s="2891"/>
    </row>
    <row r="67" spans="2:22">
      <c r="B67" s="2853"/>
      <c r="C67" s="2854"/>
      <c r="D67" s="915"/>
      <c r="E67" s="2865" t="s">
        <v>1123</v>
      </c>
      <c r="F67" s="2865"/>
      <c r="G67" s="2854"/>
      <c r="H67" s="2866">
        <f>SUM(H65:H66)</f>
        <v>1059.0105000000001</v>
      </c>
      <c r="J67" s="2853" t="s">
        <v>1058</v>
      </c>
      <c r="K67" s="2892"/>
      <c r="L67" s="2854"/>
      <c r="M67" s="915"/>
      <c r="N67" s="2854">
        <v>86</v>
      </c>
      <c r="O67" s="2854">
        <v>5</v>
      </c>
      <c r="P67" s="2854"/>
      <c r="Q67" s="2854">
        <f>+N67*O67/100</f>
        <v>4.3</v>
      </c>
      <c r="R67" s="2854"/>
      <c r="S67" s="2854"/>
      <c r="T67" s="2891"/>
    </row>
    <row r="68" spans="2:22" ht="16.5" thickBot="1">
      <c r="B68" s="2912"/>
      <c r="C68" s="2929"/>
      <c r="D68" s="2930"/>
      <c r="E68" s="2749" t="s">
        <v>970</v>
      </c>
      <c r="F68" s="2749"/>
      <c r="G68" s="2929"/>
      <c r="H68" s="2931">
        <f>+J61+H67</f>
        <v>1059.0105000000001</v>
      </c>
      <c r="J68" s="2853" t="s">
        <v>1059</v>
      </c>
      <c r="K68" s="2892"/>
      <c r="L68" s="2854"/>
      <c r="M68" s="915"/>
      <c r="N68" s="2854">
        <v>86</v>
      </c>
      <c r="O68" s="2854">
        <v>7.5</v>
      </c>
      <c r="P68" s="2854"/>
      <c r="Q68" s="2854">
        <f>+N68*O68/100</f>
        <v>6.45</v>
      </c>
      <c r="R68" s="2854"/>
      <c r="S68" s="2854"/>
      <c r="T68" s="2891"/>
    </row>
    <row r="69" spans="2:22">
      <c r="B69" s="2918" t="s">
        <v>971</v>
      </c>
      <c r="C69" s="2904"/>
      <c r="D69" s="2903"/>
      <c r="E69" s="2904"/>
      <c r="F69" s="2904"/>
      <c r="G69" s="2904"/>
      <c r="H69" s="2932"/>
      <c r="J69" s="2853"/>
      <c r="K69" s="2892"/>
      <c r="L69" s="2854"/>
      <c r="M69" s="915"/>
      <c r="N69" s="2854"/>
      <c r="O69" s="2854"/>
      <c r="P69" s="2854"/>
      <c r="Q69" s="2854"/>
      <c r="R69" s="2854"/>
      <c r="S69" s="2854"/>
      <c r="T69" s="2891"/>
    </row>
    <row r="70" spans="2:22">
      <c r="B70" s="2853" t="s">
        <v>1509</v>
      </c>
      <c r="C70" s="2854"/>
      <c r="D70" s="915"/>
      <c r="E70" s="2854">
        <v>12910</v>
      </c>
      <c r="F70" s="2854"/>
      <c r="G70" s="2928">
        <f>H70/E70*10000000</f>
        <v>681435.86367157253</v>
      </c>
      <c r="H70" s="2862">
        <f>(105901.05/100)-H71</f>
        <v>879.73370000000011</v>
      </c>
      <c r="J70" s="2853"/>
      <c r="K70" s="2892"/>
      <c r="L70" s="2854"/>
      <c r="M70" s="915"/>
      <c r="N70" s="2854"/>
      <c r="O70" s="2854"/>
      <c r="P70" s="2854"/>
      <c r="Q70" s="2854"/>
      <c r="R70" s="2854"/>
      <c r="S70" s="2854"/>
      <c r="T70" s="2891"/>
    </row>
    <row r="71" spans="2:22">
      <c r="B71" s="2853" t="s">
        <v>71</v>
      </c>
      <c r="C71" s="2854"/>
      <c r="D71" s="915"/>
      <c r="E71" s="2854">
        <v>866412</v>
      </c>
      <c r="F71" s="2854"/>
      <c r="G71" s="2928">
        <f>H71/E71*10000000</f>
        <v>2069.1864840283838</v>
      </c>
      <c r="H71" s="2862">
        <f>((866412-112263-49649)*2200+(112263+49649)*1500)/10000000</f>
        <v>179.27680000000001</v>
      </c>
      <c r="J71" s="3437" t="s">
        <v>3456</v>
      </c>
      <c r="K71" s="2933"/>
      <c r="L71" s="2854"/>
      <c r="M71" s="915"/>
      <c r="N71" s="2854"/>
      <c r="O71" s="2854"/>
      <c r="P71" s="2854"/>
      <c r="Q71" s="2854">
        <f>SUM(Q66:Q68)</f>
        <v>43</v>
      </c>
      <c r="R71" s="2854">
        <f>4300/100</f>
        <v>43</v>
      </c>
      <c r="S71" s="2854">
        <f>+Q71*0.06</f>
        <v>2.58</v>
      </c>
      <c r="T71" s="2891">
        <f>+Q71-S71</f>
        <v>40.42</v>
      </c>
    </row>
    <row r="72" spans="2:22" ht="16.5" thickBot="1">
      <c r="B72" s="2912"/>
      <c r="C72" s="2929"/>
      <c r="D72" s="2930"/>
      <c r="E72" s="2749" t="s">
        <v>1123</v>
      </c>
      <c r="F72" s="2749"/>
      <c r="G72" s="2929"/>
      <c r="H72" s="2934">
        <f>SUM(H70:H71)</f>
        <v>1059.0105000000001</v>
      </c>
      <c r="J72" s="3438"/>
      <c r="K72" s="2935"/>
      <c r="L72" s="2929"/>
      <c r="M72" s="915"/>
      <c r="N72" s="2854"/>
      <c r="O72" s="2854"/>
      <c r="P72" s="2854"/>
      <c r="Q72" s="2854">
        <f>+Q71</f>
        <v>43</v>
      </c>
      <c r="R72" s="2854">
        <f>4300/100</f>
        <v>43</v>
      </c>
      <c r="S72" s="2854">
        <f>+S71</f>
        <v>2.58</v>
      </c>
      <c r="T72" s="2891">
        <f>+Q72-S72</f>
        <v>40.42</v>
      </c>
    </row>
    <row r="73" spans="2:22" ht="32.25" thickBot="1">
      <c r="B73" s="2901" t="s">
        <v>1509</v>
      </c>
      <c r="C73" s="2904"/>
      <c r="D73" s="2936" t="s">
        <v>3448</v>
      </c>
      <c r="E73" s="2904">
        <v>7067</v>
      </c>
      <c r="F73" s="2904"/>
      <c r="G73" s="2937"/>
      <c r="H73" s="2938">
        <f>(75953.23/100)-H74</f>
        <v>701.71194188064101</v>
      </c>
      <c r="J73" s="3403" t="s">
        <v>1124</v>
      </c>
      <c r="K73" s="3404"/>
      <c r="L73" s="3405"/>
      <c r="M73" s="2939"/>
      <c r="N73" s="2940"/>
      <c r="O73" s="2940">
        <f>SUM(O66:O72)*2</f>
        <v>100</v>
      </c>
      <c r="P73" s="2940"/>
      <c r="Q73" s="2940">
        <f>Q71+Q72</f>
        <v>86</v>
      </c>
      <c r="R73" s="2940"/>
      <c r="S73" s="2940"/>
      <c r="T73" s="2941"/>
    </row>
    <row r="74" spans="2:22" ht="16.5" thickBot="1">
      <c r="B74" s="2853" t="s">
        <v>71</v>
      </c>
      <c r="C74" s="2854"/>
      <c r="D74" s="915"/>
      <c r="E74" s="2854">
        <v>269967</v>
      </c>
      <c r="F74" s="2854"/>
      <c r="G74" s="2928"/>
      <c r="H74" s="2862">
        <f>G66*E74/10000000</f>
        <v>57.820358119358957</v>
      </c>
      <c r="J74" s="3409" t="s">
        <v>3457</v>
      </c>
      <c r="K74" s="3410"/>
      <c r="L74" s="3411"/>
      <c r="M74" s="2939"/>
      <c r="N74" s="2940"/>
      <c r="O74" s="2940"/>
      <c r="P74" s="2940"/>
      <c r="Q74" s="2940"/>
      <c r="R74" s="2940"/>
      <c r="S74" s="2940"/>
      <c r="T74" s="2941"/>
    </row>
    <row r="75" spans="2:22" ht="16.5" thickBot="1">
      <c r="B75" s="2912"/>
      <c r="C75" s="2929"/>
      <c r="D75" s="2930"/>
      <c r="E75" s="2749" t="s">
        <v>3449</v>
      </c>
      <c r="F75" s="2749"/>
      <c r="G75" s="2942"/>
      <c r="H75" s="2934">
        <f>+H73+H74</f>
        <v>759.53229999999996</v>
      </c>
      <c r="J75" s="3412" t="s">
        <v>3458</v>
      </c>
      <c r="K75" s="3413"/>
      <c r="L75" s="3414"/>
      <c r="M75" s="2939"/>
      <c r="N75" s="2940"/>
      <c r="O75" s="2940"/>
      <c r="P75" s="2940"/>
      <c r="Q75" s="2940"/>
      <c r="R75" s="2940"/>
      <c r="S75" s="2940"/>
      <c r="T75" s="2941"/>
    </row>
    <row r="76" spans="2:22" ht="32.25" thickBot="1">
      <c r="B76" s="2901" t="s">
        <v>1509</v>
      </c>
      <c r="C76" s="2904"/>
      <c r="D76" s="2936" t="s">
        <v>3450</v>
      </c>
      <c r="E76" s="2904">
        <v>1163</v>
      </c>
      <c r="F76" s="2904"/>
      <c r="G76" s="2937"/>
      <c r="H76" s="2938">
        <v>0</v>
      </c>
      <c r="J76" s="3403" t="s">
        <v>1016</v>
      </c>
      <c r="K76" s="3404"/>
      <c r="L76" s="3405"/>
      <c r="M76" s="2854">
        <v>1971</v>
      </c>
      <c r="N76" s="2940"/>
      <c r="O76" s="2940"/>
      <c r="P76" s="2940"/>
      <c r="Q76" s="2940">
        <f>6631.88/100</f>
        <v>66.318799999999996</v>
      </c>
      <c r="R76" s="2940">
        <f>SUM(O76:Q76)</f>
        <v>66.318799999999996</v>
      </c>
      <c r="S76" s="2943"/>
      <c r="T76" s="2944">
        <f>R76-S76</f>
        <v>66.318799999999996</v>
      </c>
      <c r="V76" s="2846">
        <f>(Q73-Q76)/952</f>
        <v>2.0673529411764709E-2</v>
      </c>
    </row>
    <row r="77" spans="2:22" ht="16.5" thickBot="1">
      <c r="B77" s="2853" t="s">
        <v>71</v>
      </c>
      <c r="C77" s="2854"/>
      <c r="D77" s="915"/>
      <c r="E77" s="2854">
        <v>36102</v>
      </c>
      <c r="F77" s="2854"/>
      <c r="G77" s="2928"/>
      <c r="H77" s="2862">
        <v>0</v>
      </c>
      <c r="J77" s="2945"/>
      <c r="K77" s="2946"/>
      <c r="L77" s="2947"/>
      <c r="M77" s="2939"/>
      <c r="N77" s="2940"/>
      <c r="O77" s="2940"/>
      <c r="P77" s="2940"/>
      <c r="Q77" s="2940"/>
      <c r="R77" s="2940"/>
      <c r="S77" s="2940"/>
      <c r="T77" s="2941"/>
    </row>
    <row r="78" spans="2:22" ht="32.25" thickBot="1">
      <c r="B78" s="2912"/>
      <c r="C78" s="2929"/>
      <c r="D78" s="2929"/>
      <c r="E78" s="2749" t="s">
        <v>3451</v>
      </c>
      <c r="F78" s="2749"/>
      <c r="G78" s="2942"/>
      <c r="H78" s="2934">
        <f>SUM(H76:H77)</f>
        <v>0</v>
      </c>
      <c r="J78" s="3439" t="s">
        <v>1510</v>
      </c>
      <c r="K78" s="3440"/>
      <c r="L78" s="3402"/>
      <c r="M78" s="915" t="s">
        <v>1382</v>
      </c>
      <c r="N78" s="2854" t="s">
        <v>1383</v>
      </c>
      <c r="O78" s="2854"/>
      <c r="P78" s="2943"/>
      <c r="Q78" s="2948" t="s">
        <v>1260</v>
      </c>
      <c r="R78" s="2949" t="s">
        <v>1062</v>
      </c>
      <c r="S78" s="2950" t="s">
        <v>972</v>
      </c>
      <c r="T78" s="2951" t="s">
        <v>973</v>
      </c>
    </row>
    <row r="79" spans="2:22" ht="48" thickBot="1">
      <c r="B79" s="2901" t="s">
        <v>1509</v>
      </c>
      <c r="C79" s="2904"/>
      <c r="D79" s="2936" t="s">
        <v>3452</v>
      </c>
      <c r="E79" s="2904">
        <v>4090</v>
      </c>
      <c r="F79" s="2904"/>
      <c r="G79" s="2937"/>
      <c r="H79" s="2952">
        <f>(36209.54/100)-H80</f>
        <v>248.37112749126396</v>
      </c>
      <c r="J79" s="3434" t="s">
        <v>3459</v>
      </c>
      <c r="K79" s="3435"/>
      <c r="L79" s="3436"/>
      <c r="M79" s="2943">
        <v>0</v>
      </c>
      <c r="N79" s="2953"/>
      <c r="O79" s="2953">
        <f>(O66+O68)*N79*2</f>
        <v>0</v>
      </c>
      <c r="P79" s="2953"/>
      <c r="Q79" s="2953">
        <f>2.83*M79</f>
        <v>0</v>
      </c>
      <c r="R79" s="2854">
        <f>O79+Q79</f>
        <v>0</v>
      </c>
      <c r="S79" s="2943"/>
      <c r="T79" s="2944">
        <f>R79-S79</f>
        <v>0</v>
      </c>
    </row>
    <row r="80" spans="2:22" ht="16.5" thickBot="1">
      <c r="B80" s="2853" t="s">
        <v>71</v>
      </c>
      <c r="C80" s="2854"/>
      <c r="D80" s="915"/>
      <c r="E80" s="2854">
        <v>530986</v>
      </c>
      <c r="F80" s="2854"/>
      <c r="G80" s="2928"/>
      <c r="H80" s="1279">
        <f>G66*E80/10000000</f>
        <v>113.72427250873602</v>
      </c>
      <c r="J80" s="3403" t="s">
        <v>3460</v>
      </c>
      <c r="K80" s="3404"/>
      <c r="L80" s="3405" t="s">
        <v>1017</v>
      </c>
      <c r="M80" s="2854">
        <v>890</v>
      </c>
      <c r="N80" s="2940"/>
      <c r="O80" s="2940"/>
      <c r="P80" s="2940"/>
      <c r="Q80" s="2940">
        <f>Q73-Q76-Q79</f>
        <v>19.681200000000004</v>
      </c>
      <c r="R80" s="2953">
        <f>O80+Q80</f>
        <v>19.681200000000004</v>
      </c>
      <c r="S80" s="2943"/>
      <c r="T80" s="2944">
        <f>R80-S80</f>
        <v>19.681200000000004</v>
      </c>
    </row>
    <row r="81" spans="1:20" ht="16.5" thickBot="1">
      <c r="B81" s="2912"/>
      <c r="C81" s="2929"/>
      <c r="D81" s="2929"/>
      <c r="E81" s="2749" t="s">
        <v>1225</v>
      </c>
      <c r="F81" s="2749"/>
      <c r="G81" s="2942"/>
      <c r="H81" s="2934">
        <f>SUM(H79:H80)</f>
        <v>362.09539999999998</v>
      </c>
      <c r="I81" s="2802"/>
      <c r="J81" s="3409" t="s">
        <v>1124</v>
      </c>
      <c r="K81" s="3410"/>
      <c r="L81" s="3411"/>
      <c r="M81" s="2954">
        <f t="shared" ref="M81:T81" si="20">M80+M79</f>
        <v>890</v>
      </c>
      <c r="N81" s="2954">
        <f t="shared" si="20"/>
        <v>0</v>
      </c>
      <c r="O81" s="2954">
        <f t="shared" si="20"/>
        <v>0</v>
      </c>
      <c r="P81" s="2954"/>
      <c r="Q81" s="2954">
        <f t="shared" si="20"/>
        <v>19.681200000000004</v>
      </c>
      <c r="R81" s="2954">
        <f t="shared" si="20"/>
        <v>19.681200000000004</v>
      </c>
      <c r="S81" s="2954">
        <f t="shared" si="20"/>
        <v>0</v>
      </c>
      <c r="T81" s="2955">
        <f t="shared" si="20"/>
        <v>19.681200000000004</v>
      </c>
    </row>
    <row r="82" spans="1:20" ht="16.5" thickBot="1">
      <c r="B82" s="2956"/>
      <c r="C82" s="2943"/>
      <c r="D82" s="2957"/>
      <c r="E82" s="2958"/>
      <c r="F82" s="2958"/>
      <c r="G82" s="2943"/>
      <c r="H82" s="2959"/>
      <c r="J82" s="3409" t="s">
        <v>1375</v>
      </c>
      <c r="K82" s="3410"/>
      <c r="L82" s="3411"/>
      <c r="M82" s="2749">
        <f>M81+M76</f>
        <v>2861</v>
      </c>
      <c r="N82" s="2749">
        <f>N81+N76</f>
        <v>0</v>
      </c>
      <c r="O82" s="2749">
        <f>O81+O76</f>
        <v>0</v>
      </c>
      <c r="P82" s="2749"/>
      <c r="Q82" s="2749">
        <f>Q81+Q76</f>
        <v>86</v>
      </c>
      <c r="R82" s="2929"/>
      <c r="S82" s="2929"/>
      <c r="T82" s="2960"/>
    </row>
    <row r="83" spans="1:20" ht="16.5" thickBot="1">
      <c r="B83" s="2912"/>
      <c r="C83" s="2929"/>
      <c r="D83" s="2930"/>
      <c r="E83" s="2749" t="s">
        <v>970</v>
      </c>
      <c r="F83" s="2749"/>
      <c r="G83" s="2929"/>
      <c r="H83" s="2931">
        <f>H72+H82</f>
        <v>1059.0105000000001</v>
      </c>
      <c r="J83" s="2961"/>
      <c r="K83" s="2961"/>
      <c r="L83" s="2961"/>
      <c r="M83" s="2921"/>
      <c r="N83" s="2921"/>
      <c r="O83" s="2877"/>
      <c r="P83" s="2877"/>
      <c r="Q83" s="2921"/>
      <c r="R83" s="2877"/>
      <c r="S83" s="2877"/>
      <c r="T83" s="2877"/>
    </row>
    <row r="84" spans="1:20">
      <c r="C84" s="2074"/>
      <c r="G84" s="2846"/>
      <c r="I84" s="2865" t="s">
        <v>1162</v>
      </c>
      <c r="J84" s="2961"/>
      <c r="K84" s="2961"/>
      <c r="L84" s="2961"/>
      <c r="M84" s="2921"/>
      <c r="N84" s="2921"/>
      <c r="O84" s="2877"/>
      <c r="P84" s="2877"/>
      <c r="Q84" s="2921"/>
      <c r="R84" s="2877"/>
      <c r="S84" s="2877"/>
      <c r="T84" s="2877"/>
    </row>
    <row r="85" spans="1:20" ht="48" thickBot="1">
      <c r="A85" s="3406" t="s">
        <v>1024</v>
      </c>
      <c r="B85" s="3407"/>
      <c r="C85" s="3407"/>
      <c r="D85" s="3408"/>
      <c r="E85" s="2962" t="s">
        <v>1638</v>
      </c>
      <c r="F85" s="2962"/>
      <c r="G85" s="2962" t="s">
        <v>1434</v>
      </c>
      <c r="H85" s="2963" t="s">
        <v>3924</v>
      </c>
      <c r="I85" s="2962" t="s">
        <v>3925</v>
      </c>
      <c r="J85" s="2900" t="s">
        <v>1551</v>
      </c>
      <c r="K85" s="2900"/>
      <c r="L85" s="2961"/>
      <c r="M85" s="2921"/>
      <c r="N85" s="2921"/>
      <c r="O85" s="2877"/>
      <c r="P85" s="2877"/>
      <c r="Q85" s="2921"/>
      <c r="R85" s="2877"/>
      <c r="S85" s="2877"/>
      <c r="T85" s="2921" t="s">
        <v>4422</v>
      </c>
    </row>
    <row r="86" spans="1:20" ht="47.25">
      <c r="A86" s="3416" t="s">
        <v>1088</v>
      </c>
      <c r="B86" s="3417"/>
      <c r="C86" s="3417"/>
      <c r="D86" s="3418"/>
      <c r="E86" s="2805">
        <v>492</v>
      </c>
      <c r="F86" s="2805"/>
      <c r="G86" s="2805"/>
      <c r="H86" s="2964"/>
      <c r="I86" s="2805"/>
      <c r="J86" s="3422" t="s">
        <v>1555</v>
      </c>
      <c r="K86" s="3423"/>
      <c r="L86" s="3424"/>
      <c r="M86" s="2965" t="s">
        <v>969</v>
      </c>
      <c r="N86" s="2965" t="s">
        <v>1556</v>
      </c>
      <c r="O86" s="2965" t="s">
        <v>1567</v>
      </c>
      <c r="P86" s="2965"/>
      <c r="Q86" s="2965" t="s">
        <v>237</v>
      </c>
      <c r="R86" s="2965" t="s">
        <v>1557</v>
      </c>
      <c r="S86" s="2949" t="s">
        <v>972</v>
      </c>
      <c r="T86" s="2966" t="s">
        <v>1558</v>
      </c>
    </row>
    <row r="87" spans="1:20">
      <c r="A87" s="3416" t="s">
        <v>1023</v>
      </c>
      <c r="B87" s="3417"/>
      <c r="C87" s="3417"/>
      <c r="D87" s="3418"/>
      <c r="E87" s="2805"/>
      <c r="F87" s="2805"/>
      <c r="G87" s="2805"/>
      <c r="H87" s="2964">
        <f>H92</f>
        <v>257.08847070000002</v>
      </c>
      <c r="I87" s="2805">
        <f>I92</f>
        <v>184.5</v>
      </c>
      <c r="J87" s="2967" t="s">
        <v>1552</v>
      </c>
      <c r="K87" s="2968"/>
      <c r="L87" s="2886"/>
      <c r="M87" s="2886">
        <v>1</v>
      </c>
      <c r="N87" s="2886">
        <v>100</v>
      </c>
      <c r="O87" s="2886">
        <f>N87*M87/100</f>
        <v>1</v>
      </c>
      <c r="P87" s="2886"/>
      <c r="Q87" s="2969">
        <f>80*M87/100</f>
        <v>0.8</v>
      </c>
      <c r="R87" s="2886">
        <f>O87-Q87</f>
        <v>0.19999999999999996</v>
      </c>
      <c r="S87" s="2970"/>
      <c r="T87" s="2971">
        <f>O87-S87</f>
        <v>1</v>
      </c>
    </row>
    <row r="88" spans="1:20">
      <c r="A88" s="3406" t="s">
        <v>3927</v>
      </c>
      <c r="B88" s="3407"/>
      <c r="C88" s="3407"/>
      <c r="D88" s="3408"/>
      <c r="E88" s="2805"/>
      <c r="F88" s="2805"/>
      <c r="G88" s="2805"/>
      <c r="H88" s="2964"/>
      <c r="I88" s="2805"/>
      <c r="J88" s="2967" t="s">
        <v>1553</v>
      </c>
      <c r="K88" s="2968"/>
      <c r="L88" s="2886"/>
      <c r="M88" s="2886">
        <v>4</v>
      </c>
      <c r="N88" s="2886">
        <v>50</v>
      </c>
      <c r="O88" s="2886">
        <f>N88*M88/100</f>
        <v>2</v>
      </c>
      <c r="P88" s="2886"/>
      <c r="Q88" s="2969">
        <f>40*M88/100</f>
        <v>1.6</v>
      </c>
      <c r="R88" s="2886">
        <f>O88-Q88</f>
        <v>0.39999999999999991</v>
      </c>
      <c r="S88" s="2970"/>
      <c r="T88" s="2971">
        <f>O88-S88</f>
        <v>2</v>
      </c>
    </row>
    <row r="89" spans="1:20">
      <c r="A89" s="3415" t="s">
        <v>1141</v>
      </c>
      <c r="B89" s="3415"/>
      <c r="C89" s="3415"/>
      <c r="D89" s="3415"/>
      <c r="E89" s="2805"/>
      <c r="F89" s="2805"/>
      <c r="G89" s="2805">
        <f>20.38+30.03</f>
        <v>50.41</v>
      </c>
      <c r="H89" s="2805">
        <f>+'F-3'!G14</f>
        <v>86.25847069999999</v>
      </c>
      <c r="I89" s="2805">
        <f>+'F-3'!J14</f>
        <v>0</v>
      </c>
      <c r="J89" s="3425" t="s">
        <v>1554</v>
      </c>
      <c r="K89" s="3417"/>
      <c r="L89" s="3418"/>
      <c r="M89" s="2886">
        <v>29</v>
      </c>
      <c r="N89" s="2886">
        <v>30</v>
      </c>
      <c r="O89" s="2886">
        <f>N89*M89/100</f>
        <v>8.6999999999999993</v>
      </c>
      <c r="P89" s="2886"/>
      <c r="Q89" s="2969">
        <f>20*M89/100</f>
        <v>5.8</v>
      </c>
      <c r="R89" s="2886">
        <f>O89-Q89</f>
        <v>2.8999999999999995</v>
      </c>
      <c r="S89" s="2970"/>
      <c r="T89" s="2971">
        <f>O89-S89</f>
        <v>8.6999999999999993</v>
      </c>
    </row>
    <row r="90" spans="1:20" ht="16.5" thickBot="1">
      <c r="A90" s="3415" t="s">
        <v>1142</v>
      </c>
      <c r="B90" s="3415"/>
      <c r="C90" s="3415"/>
      <c r="D90" s="3415"/>
      <c r="E90" s="2805"/>
      <c r="F90" s="2805"/>
      <c r="G90" s="2805"/>
      <c r="H90" s="2805">
        <f>+'F-3'!G12</f>
        <v>109.33</v>
      </c>
      <c r="I90" s="2805">
        <f>+'F-3'!J12</f>
        <v>0</v>
      </c>
      <c r="J90" s="3419" t="s">
        <v>1124</v>
      </c>
      <c r="K90" s="3420"/>
      <c r="L90" s="3421"/>
      <c r="M90" s="2749"/>
      <c r="N90" s="2749"/>
      <c r="O90" s="2972">
        <f>SUM(O87:O89)</f>
        <v>11.7</v>
      </c>
      <c r="P90" s="2972"/>
      <c r="Q90" s="2972">
        <f>SUM(Q87:Q89)</f>
        <v>8.1999999999999993</v>
      </c>
      <c r="R90" s="2972">
        <f>SUM(R87:R89)</f>
        <v>3.4999999999999991</v>
      </c>
      <c r="S90" s="2972"/>
      <c r="T90" s="2973">
        <f>SUM(T87:T89)</f>
        <v>11.7</v>
      </c>
    </row>
    <row r="91" spans="1:20" ht="37.5" customHeight="1">
      <c r="A91" s="3399" t="s">
        <v>617</v>
      </c>
      <c r="B91" s="3400"/>
      <c r="C91" s="3400"/>
      <c r="D91" s="3401"/>
      <c r="E91" s="2805"/>
      <c r="F91" s="2805"/>
      <c r="G91" s="2805"/>
      <c r="H91" s="2805">
        <f>+'F-3'!G13</f>
        <v>61.5</v>
      </c>
      <c r="I91" s="2805">
        <f>+'F-3'!J13</f>
        <v>184.5</v>
      </c>
      <c r="L91" s="2846" t="s">
        <v>407</v>
      </c>
      <c r="T91" s="2846">
        <v>167.36</v>
      </c>
    </row>
    <row r="92" spans="1:20">
      <c r="A92" s="3402" t="s">
        <v>1124</v>
      </c>
      <c r="B92" s="3402"/>
      <c r="C92" s="3402"/>
      <c r="D92" s="3402"/>
      <c r="E92" s="2865"/>
      <c r="F92" s="2865"/>
      <c r="G92" s="2865"/>
      <c r="H92" s="2974">
        <f>SUM(H89:H91)</f>
        <v>257.08847070000002</v>
      </c>
      <c r="I92" s="2974">
        <f>SUM(I89:I91)</f>
        <v>184.5</v>
      </c>
      <c r="J92" s="2877"/>
      <c r="K92" s="2877"/>
      <c r="L92" s="2877" t="s">
        <v>1388</v>
      </c>
      <c r="M92" s="2877"/>
      <c r="N92" s="2877"/>
      <c r="O92" s="2877"/>
      <c r="P92" s="2877"/>
      <c r="Q92" s="2877"/>
      <c r="R92" s="2877"/>
      <c r="T92" s="2074">
        <f>80.63+1218.44</f>
        <v>1299.0700000000002</v>
      </c>
    </row>
    <row r="93" spans="1:20">
      <c r="C93" s="2074"/>
      <c r="G93" s="2846"/>
      <c r="J93" s="2877"/>
      <c r="K93" s="2877"/>
      <c r="L93" s="2877"/>
      <c r="M93" s="2877"/>
      <c r="N93" s="2877"/>
      <c r="O93" s="2877"/>
      <c r="P93" s="2877"/>
      <c r="Q93" s="2877"/>
      <c r="R93" s="2877"/>
      <c r="T93" s="2074"/>
    </row>
    <row r="94" spans="1:20">
      <c r="C94" s="2074"/>
      <c r="G94" s="2846"/>
      <c r="H94" s="2802">
        <f>H92*0.01</f>
        <v>2.5708847070000003</v>
      </c>
      <c r="J94" s="2877"/>
      <c r="K94" s="2877"/>
      <c r="L94" s="2877"/>
      <c r="M94" s="2877"/>
      <c r="N94" s="2877"/>
      <c r="O94" s="2877"/>
      <c r="P94" s="2877"/>
      <c r="Q94" s="2877"/>
      <c r="R94" s="2877"/>
    </row>
    <row r="95" spans="1:20" ht="16.5" thickBot="1">
      <c r="D95" s="2877"/>
      <c r="E95" s="2877"/>
      <c r="F95" s="2877"/>
      <c r="G95" s="2877"/>
      <c r="H95" s="2877"/>
      <c r="I95" s="2877"/>
      <c r="J95" s="2975"/>
      <c r="K95" s="2975"/>
      <c r="L95" s="2804"/>
      <c r="M95" s="2804"/>
      <c r="N95" s="2804"/>
      <c r="O95" s="2804"/>
      <c r="P95" s="2804"/>
      <c r="Q95" s="2804"/>
      <c r="R95" s="2975"/>
    </row>
    <row r="96" spans="1:20" ht="31.5">
      <c r="B96" s="2976" t="s">
        <v>375</v>
      </c>
      <c r="C96" s="2977" t="s">
        <v>3412</v>
      </c>
      <c r="D96" s="2977" t="s">
        <v>3747</v>
      </c>
      <c r="E96" s="2977" t="s">
        <v>376</v>
      </c>
      <c r="F96" s="2977"/>
      <c r="G96" s="2977" t="s">
        <v>3412</v>
      </c>
      <c r="H96" s="2977" t="s">
        <v>3747</v>
      </c>
      <c r="I96" s="2877"/>
      <c r="J96" s="2975"/>
      <c r="K96" s="2975"/>
      <c r="L96" s="2804"/>
      <c r="M96" s="2804"/>
      <c r="N96" s="2804"/>
      <c r="O96" s="2804"/>
      <c r="P96" s="2804"/>
      <c r="Q96" s="2804"/>
      <c r="R96" s="2975"/>
    </row>
    <row r="97" spans="1:22">
      <c r="B97" s="2978" t="s">
        <v>766</v>
      </c>
      <c r="C97" s="2897">
        <f>+I11</f>
        <v>0.04</v>
      </c>
      <c r="D97" s="2895">
        <f>+N11</f>
        <v>0.1</v>
      </c>
      <c r="E97" s="2893" t="s">
        <v>766</v>
      </c>
      <c r="F97" s="2893"/>
      <c r="G97" s="915">
        <f>+L11</f>
        <v>0.04</v>
      </c>
      <c r="H97" s="2979">
        <f>Q11</f>
        <v>0.1</v>
      </c>
      <c r="I97" s="2980"/>
      <c r="J97" s="2981"/>
      <c r="K97" s="2981"/>
      <c r="L97" s="2981"/>
      <c r="M97" s="2981"/>
      <c r="N97" s="2981"/>
      <c r="O97" s="2982">
        <f>818.36-845.65</f>
        <v>-27.289999999999964</v>
      </c>
      <c r="P97" s="2982"/>
      <c r="Q97" s="2981"/>
      <c r="R97" s="2981"/>
    </row>
    <row r="98" spans="1:22">
      <c r="B98" s="2978" t="s">
        <v>767</v>
      </c>
      <c r="C98" s="2897">
        <f>+I12</f>
        <v>1.05</v>
      </c>
      <c r="D98" s="2895">
        <f>+N12</f>
        <v>0.9</v>
      </c>
      <c r="E98" s="2893" t="s">
        <v>767</v>
      </c>
      <c r="F98" s="2893"/>
      <c r="G98" s="915">
        <f>+L12</f>
        <v>1.05</v>
      </c>
      <c r="H98" s="1369">
        <f>+Q12</f>
        <v>0.9</v>
      </c>
      <c r="I98" s="2877"/>
      <c r="J98" s="2877">
        <v>204.82</v>
      </c>
      <c r="K98" s="2877"/>
      <c r="L98" s="2877">
        <v>287.88</v>
      </c>
      <c r="M98" s="2877">
        <v>83.06</v>
      </c>
      <c r="N98" s="2877">
        <f>L98-J98</f>
        <v>83.06</v>
      </c>
      <c r="O98" s="2877"/>
      <c r="P98" s="2877"/>
      <c r="Q98" s="2877"/>
      <c r="R98" s="2877"/>
    </row>
    <row r="99" spans="1:22">
      <c r="B99" s="2983" t="s">
        <v>769</v>
      </c>
      <c r="C99" s="2897">
        <f>+I13</f>
        <v>0.25</v>
      </c>
      <c r="D99" s="2895">
        <f>+N13</f>
        <v>0.56999999999999995</v>
      </c>
      <c r="E99" s="2898" t="s">
        <v>769</v>
      </c>
      <c r="F99" s="2898"/>
      <c r="G99" s="915">
        <f>+L13</f>
        <v>0.25</v>
      </c>
      <c r="H99" s="1369">
        <f>+Q13</f>
        <v>0.56999999999999995</v>
      </c>
      <c r="I99" s="2877"/>
      <c r="J99" s="2984">
        <v>221.71</v>
      </c>
      <c r="K99" s="2984"/>
      <c r="L99" s="2877">
        <v>315.94</v>
      </c>
      <c r="M99" s="2877">
        <v>94.23</v>
      </c>
      <c r="N99" s="2877">
        <f t="shared" ref="N99:N108" si="21">L99-J99</f>
        <v>94.22999999999999</v>
      </c>
      <c r="O99" s="2877"/>
      <c r="P99" s="2877"/>
      <c r="Q99" s="2877"/>
      <c r="R99" s="2877"/>
    </row>
    <row r="100" spans="1:22">
      <c r="B100" s="2983" t="s">
        <v>770</v>
      </c>
      <c r="C100" s="2897">
        <f>+I14</f>
        <v>0.41</v>
      </c>
      <c r="D100" s="2895">
        <f>+N14</f>
        <v>0.62</v>
      </c>
      <c r="E100" s="2898" t="s">
        <v>770</v>
      </c>
      <c r="F100" s="2898"/>
      <c r="G100" s="915">
        <f>+L14</f>
        <v>0.41</v>
      </c>
      <c r="H100" s="1369">
        <f>+Q14</f>
        <v>0.62</v>
      </c>
      <c r="I100" s="2877"/>
      <c r="J100" s="2804">
        <v>251.4</v>
      </c>
      <c r="K100" s="2804"/>
      <c r="L100" s="2877">
        <v>331.37</v>
      </c>
      <c r="M100" s="2877">
        <v>79.97</v>
      </c>
      <c r="N100" s="2877">
        <f t="shared" si="21"/>
        <v>79.97</v>
      </c>
      <c r="O100" s="2877"/>
      <c r="P100" s="2877"/>
      <c r="Q100" s="2877"/>
      <c r="R100" s="2975"/>
    </row>
    <row r="101" spans="1:22" s="2985" customFormat="1">
      <c r="A101" s="2846"/>
      <c r="B101" s="2978" t="s">
        <v>771</v>
      </c>
      <c r="C101" s="2897">
        <f>+I15</f>
        <v>1.0100500000000001</v>
      </c>
      <c r="D101" s="2895">
        <f>+N15</f>
        <v>33.98115</v>
      </c>
      <c r="E101" s="2893" t="s">
        <v>771</v>
      </c>
      <c r="F101" s="2893"/>
      <c r="G101" s="915">
        <f>+L15</f>
        <v>1.0100500000000001</v>
      </c>
      <c r="H101" s="1369">
        <f>+Q15</f>
        <v>33.98115</v>
      </c>
      <c r="I101" s="2877"/>
      <c r="J101" s="2804">
        <v>265.23</v>
      </c>
      <c r="K101" s="2804"/>
      <c r="L101" s="2877">
        <v>345.79</v>
      </c>
      <c r="M101" s="2877">
        <v>80.56</v>
      </c>
      <c r="N101" s="2877">
        <f t="shared" si="21"/>
        <v>80.56</v>
      </c>
      <c r="O101" s="2877"/>
      <c r="P101" s="2877"/>
      <c r="Q101" s="2877"/>
      <c r="R101" s="2975"/>
      <c r="S101" s="2846"/>
      <c r="T101" s="2846"/>
      <c r="U101" s="2846"/>
      <c r="V101" s="2846"/>
    </row>
    <row r="102" spans="1:22">
      <c r="B102" s="2986" t="s">
        <v>228</v>
      </c>
      <c r="C102" s="915">
        <f>+I21</f>
        <v>0</v>
      </c>
      <c r="D102" s="915">
        <f>+N21</f>
        <v>0</v>
      </c>
      <c r="E102" s="2987" t="s">
        <v>228</v>
      </c>
      <c r="F102" s="2987"/>
      <c r="G102" s="915">
        <f>+L21</f>
        <v>1.8444</v>
      </c>
      <c r="H102" s="1369">
        <f>+Q21</f>
        <v>0</v>
      </c>
      <c r="I102" s="2877"/>
      <c r="J102" s="2804">
        <v>261.31</v>
      </c>
      <c r="K102" s="2804"/>
      <c r="L102" s="2877">
        <v>332.88</v>
      </c>
      <c r="M102" s="2877">
        <v>71.569999999999993</v>
      </c>
      <c r="N102" s="2877">
        <f t="shared" si="21"/>
        <v>71.569999999999993</v>
      </c>
      <c r="O102" s="2877"/>
      <c r="P102" s="2877"/>
      <c r="Q102" s="2877"/>
      <c r="R102" s="2975"/>
    </row>
    <row r="103" spans="1:22">
      <c r="B103" s="2983" t="s">
        <v>773</v>
      </c>
      <c r="C103" s="915">
        <f>+I19</f>
        <v>0</v>
      </c>
      <c r="D103" s="915">
        <f>+N19</f>
        <v>0</v>
      </c>
      <c r="E103" s="2898" t="s">
        <v>773</v>
      </c>
      <c r="F103" s="2898"/>
      <c r="G103" s="915">
        <f>+L19</f>
        <v>3.8619500000000002</v>
      </c>
      <c r="H103" s="1369">
        <f>+Q19</f>
        <v>3.8619500000000002</v>
      </c>
      <c r="I103" s="2877"/>
      <c r="J103" s="2804">
        <v>259.17</v>
      </c>
      <c r="K103" s="2804"/>
      <c r="L103" s="2782">
        <v>354.17</v>
      </c>
      <c r="M103" s="2877">
        <v>95</v>
      </c>
      <c r="N103" s="2877">
        <f t="shared" si="21"/>
        <v>95</v>
      </c>
      <c r="O103" s="2877"/>
      <c r="P103" s="2877"/>
      <c r="Q103" s="2877"/>
      <c r="R103" s="2975"/>
    </row>
    <row r="104" spans="1:22">
      <c r="B104" s="2983" t="s">
        <v>1176</v>
      </c>
      <c r="C104" s="915">
        <f>+I24</f>
        <v>0</v>
      </c>
      <c r="D104" s="915">
        <f>+N24</f>
        <v>0</v>
      </c>
      <c r="E104" s="2898" t="s">
        <v>1176</v>
      </c>
      <c r="F104" s="2898"/>
      <c r="G104" s="915">
        <f>+L24</f>
        <v>4.82E-2</v>
      </c>
      <c r="H104" s="1369">
        <f>+Q24</f>
        <v>0</v>
      </c>
      <c r="I104" s="2877"/>
      <c r="J104" s="2804">
        <v>278.97000000000003</v>
      </c>
      <c r="K104" s="2804"/>
      <c r="L104" s="2782">
        <v>311.83</v>
      </c>
      <c r="M104" s="2877">
        <v>32.86</v>
      </c>
      <c r="N104" s="2877">
        <f t="shared" si="21"/>
        <v>32.859999999999957</v>
      </c>
      <c r="O104" s="2877"/>
      <c r="P104" s="2877"/>
      <c r="Q104" s="2877"/>
      <c r="R104" s="2975"/>
    </row>
    <row r="105" spans="1:22">
      <c r="B105" s="2978" t="s">
        <v>775</v>
      </c>
      <c r="C105" s="915">
        <f>+I28</f>
        <v>0</v>
      </c>
      <c r="D105" s="915">
        <f>+N28</f>
        <v>0</v>
      </c>
      <c r="E105" s="2893" t="s">
        <v>775</v>
      </c>
      <c r="F105" s="2893"/>
      <c r="G105" s="915">
        <f>+L28</f>
        <v>0</v>
      </c>
      <c r="H105" s="1369">
        <f>+Q28</f>
        <v>0</v>
      </c>
      <c r="I105" s="2877"/>
      <c r="J105" s="2988">
        <v>290.68</v>
      </c>
      <c r="K105" s="2988"/>
      <c r="L105" s="2988">
        <v>369.27</v>
      </c>
      <c r="M105" s="2988">
        <v>78.59</v>
      </c>
      <c r="N105" s="2877">
        <f t="shared" si="21"/>
        <v>78.589999999999975</v>
      </c>
      <c r="O105" s="2988"/>
      <c r="P105" s="2988"/>
      <c r="Q105" s="2988"/>
      <c r="R105" s="2988"/>
    </row>
    <row r="106" spans="1:22">
      <c r="B106" s="2983" t="s">
        <v>512</v>
      </c>
      <c r="C106" s="915">
        <f>+I22</f>
        <v>9.75</v>
      </c>
      <c r="D106" s="915">
        <f>+N22</f>
        <v>10</v>
      </c>
      <c r="E106" s="2898" t="s">
        <v>512</v>
      </c>
      <c r="F106" s="2898"/>
      <c r="G106" s="915">
        <f>+L22</f>
        <v>5.5670844000000219</v>
      </c>
      <c r="H106" s="1369">
        <f>+Q22</f>
        <v>9.875</v>
      </c>
      <c r="J106" s="2846">
        <v>305.92</v>
      </c>
      <c r="L106" s="2846">
        <v>331.71</v>
      </c>
      <c r="M106" s="2846">
        <v>25.79</v>
      </c>
      <c r="N106" s="2877">
        <f t="shared" si="21"/>
        <v>25.789999999999964</v>
      </c>
    </row>
    <row r="107" spans="1:22">
      <c r="A107" s="2985"/>
      <c r="B107" s="2983" t="s">
        <v>1177</v>
      </c>
      <c r="C107" s="915">
        <f>+I29</f>
        <v>1.8</v>
      </c>
      <c r="D107" s="915">
        <f>+N29</f>
        <v>4</v>
      </c>
      <c r="E107" s="2898" t="s">
        <v>1177</v>
      </c>
      <c r="F107" s="2898"/>
      <c r="G107" s="915">
        <f>+L29</f>
        <v>3.8</v>
      </c>
      <c r="H107" s="1369">
        <f>+Q29</f>
        <v>2</v>
      </c>
      <c r="J107" s="2846">
        <v>324.02999999999997</v>
      </c>
      <c r="L107" s="2846">
        <v>500.76</v>
      </c>
      <c r="M107" s="2846">
        <v>176.73</v>
      </c>
      <c r="N107" s="2877">
        <f t="shared" si="21"/>
        <v>176.73000000000002</v>
      </c>
      <c r="S107" s="2985"/>
      <c r="T107" s="2985"/>
      <c r="U107" s="2985"/>
      <c r="V107" s="2985"/>
    </row>
    <row r="108" spans="1:22">
      <c r="B108" s="2983" t="s">
        <v>238</v>
      </c>
      <c r="C108" s="915">
        <f>+I25</f>
        <v>0</v>
      </c>
      <c r="D108" s="915">
        <f>+N25</f>
        <v>0</v>
      </c>
      <c r="E108" s="2898" t="s">
        <v>238</v>
      </c>
      <c r="F108" s="2898"/>
      <c r="G108" s="915">
        <f>+L25</f>
        <v>3.6818413750000003</v>
      </c>
      <c r="H108" s="1369">
        <f>+Q25</f>
        <v>0</v>
      </c>
      <c r="J108" s="2846">
        <v>335.93</v>
      </c>
      <c r="L108" s="2846">
        <v>383.4</v>
      </c>
      <c r="M108" s="2846">
        <v>47.47</v>
      </c>
      <c r="N108" s="2877">
        <f t="shared" si="21"/>
        <v>47.46999999999997</v>
      </c>
      <c r="R108" s="2846">
        <f>17174-11397.04</f>
        <v>5776.9599999999991</v>
      </c>
    </row>
    <row r="109" spans="1:22">
      <c r="B109" s="2983" t="s">
        <v>235</v>
      </c>
      <c r="C109" s="915">
        <f>+I20</f>
        <v>0</v>
      </c>
      <c r="D109" s="915">
        <f>+N20</f>
        <v>0</v>
      </c>
      <c r="E109" s="2898" t="s">
        <v>235</v>
      </c>
      <c r="F109" s="2898"/>
      <c r="G109" s="915">
        <f>+L20</f>
        <v>0.49789566900000004</v>
      </c>
      <c r="H109" s="1369">
        <f>+Q20</f>
        <v>0</v>
      </c>
      <c r="I109" s="2877"/>
      <c r="J109" s="2877">
        <f>SUM(J98:J108)</f>
        <v>2999.1699999999996</v>
      </c>
      <c r="K109" s="2877"/>
      <c r="L109" s="2989">
        <f>SUM(L98:L108)</f>
        <v>3865.0000000000005</v>
      </c>
      <c r="M109" s="2921">
        <f>SUM(M98:M108)</f>
        <v>865.83</v>
      </c>
      <c r="N109" s="2921">
        <f>SUM(N98:N108)</f>
        <v>865.82999999999993</v>
      </c>
    </row>
    <row r="110" spans="1:22">
      <c r="B110" s="2990" t="s">
        <v>1384</v>
      </c>
      <c r="C110" s="915">
        <f>+I26</f>
        <v>0</v>
      </c>
      <c r="D110" s="915">
        <f>N26</f>
        <v>0</v>
      </c>
      <c r="E110" s="2911" t="s">
        <v>965</v>
      </c>
      <c r="F110" s="2911"/>
      <c r="G110" s="915">
        <f>+L26</f>
        <v>0.59</v>
      </c>
      <c r="H110" s="1369">
        <f>+Q26</f>
        <v>0</v>
      </c>
      <c r="I110" s="2877"/>
      <c r="J110" s="2877"/>
      <c r="K110" s="2877"/>
      <c r="L110" s="2877"/>
      <c r="M110" s="2877"/>
      <c r="N110" s="2877"/>
    </row>
    <row r="111" spans="1:22">
      <c r="B111" s="2853" t="s">
        <v>84</v>
      </c>
      <c r="C111" s="915">
        <f>I23</f>
        <v>257.08847070000002</v>
      </c>
      <c r="D111" s="915">
        <f>N23</f>
        <v>184.5</v>
      </c>
      <c r="E111" s="2854" t="s">
        <v>84</v>
      </c>
      <c r="F111" s="2854"/>
      <c r="G111" s="915">
        <f>L23</f>
        <v>192.81635302500001</v>
      </c>
      <c r="H111" s="1369">
        <f>Q23</f>
        <v>160.04965803199997</v>
      </c>
      <c r="I111" s="2877"/>
      <c r="J111" s="2877"/>
      <c r="K111" s="2877"/>
      <c r="L111" s="2877"/>
      <c r="M111" s="2877"/>
      <c r="N111" s="2877"/>
    </row>
    <row r="112" spans="1:22">
      <c r="B112" s="2991" t="s">
        <v>1551</v>
      </c>
      <c r="C112" s="915">
        <f>I27</f>
        <v>0</v>
      </c>
      <c r="D112" s="915">
        <f>N27</f>
        <v>0</v>
      </c>
      <c r="E112" s="2877" t="s">
        <v>1551</v>
      </c>
      <c r="F112" s="2877"/>
      <c r="G112" s="915">
        <f>L27</f>
        <v>0</v>
      </c>
      <c r="H112" s="1369">
        <f>Q27</f>
        <v>0</v>
      </c>
      <c r="I112" s="2877"/>
      <c r="J112" s="2877"/>
      <c r="K112" s="2877"/>
      <c r="L112" s="2877"/>
      <c r="M112" s="2877"/>
      <c r="N112" s="2877"/>
    </row>
    <row r="113" spans="2:15">
      <c r="B113" s="2992" t="s">
        <v>3423</v>
      </c>
      <c r="C113" s="915">
        <f>I31</f>
        <v>2</v>
      </c>
      <c r="D113" s="915">
        <f>N31</f>
        <v>0</v>
      </c>
      <c r="E113" s="2992" t="s">
        <v>3423</v>
      </c>
      <c r="F113" s="2993"/>
      <c r="G113" s="915">
        <f>L31</f>
        <v>1</v>
      </c>
      <c r="H113" s="1369">
        <f>Q31</f>
        <v>1</v>
      </c>
      <c r="I113" s="2877"/>
      <c r="J113" s="2877" t="s">
        <v>5050</v>
      </c>
      <c r="K113" s="2877"/>
      <c r="L113" s="2877"/>
      <c r="M113" s="2877"/>
      <c r="N113" s="2921"/>
    </row>
    <row r="114" spans="2:15">
      <c r="B114" s="2992" t="s">
        <v>3962</v>
      </c>
      <c r="C114" s="915">
        <f>+I30</f>
        <v>16.91</v>
      </c>
      <c r="D114" s="915">
        <f>+N30</f>
        <v>0</v>
      </c>
      <c r="E114" s="2890" t="s">
        <v>3962</v>
      </c>
      <c r="F114" s="2890"/>
      <c r="G114" s="915">
        <f>L30</f>
        <v>23.38</v>
      </c>
      <c r="H114" s="1369">
        <f>Q30</f>
        <v>0</v>
      </c>
      <c r="J114" s="2846" t="s">
        <v>5051</v>
      </c>
      <c r="L114" s="2846">
        <v>93.14</v>
      </c>
      <c r="O114" s="2846">
        <v>553</v>
      </c>
    </row>
    <row r="115" spans="2:15">
      <c r="B115" s="2992" t="s">
        <v>122</v>
      </c>
      <c r="C115" s="915">
        <f>+I32</f>
        <v>41.433966365280291</v>
      </c>
      <c r="D115" s="915">
        <f>+N32</f>
        <v>0</v>
      </c>
      <c r="E115" s="2992" t="s">
        <v>122</v>
      </c>
      <c r="F115" s="2890"/>
      <c r="G115" s="915">
        <f>L32</f>
        <v>199.2161761252803</v>
      </c>
      <c r="H115" s="1369">
        <f>Q32</f>
        <v>52.594069919999981</v>
      </c>
      <c r="J115" s="2846" t="s">
        <v>5052</v>
      </c>
      <c r="L115" s="2074">
        <f>+L114*O116</f>
        <v>36.263966365280289</v>
      </c>
      <c r="O115" s="2846">
        <f>82.31+133</f>
        <v>215.31</v>
      </c>
    </row>
    <row r="116" spans="2:15" s="2900" customFormat="1">
      <c r="B116" s="2994" t="s">
        <v>1123</v>
      </c>
      <c r="C116" s="1281">
        <f>SUM(C97:C115)</f>
        <v>331.74248706528033</v>
      </c>
      <c r="D116" s="1281">
        <f>SUM(D97:D115)</f>
        <v>234.67115000000001</v>
      </c>
      <c r="E116" s="2995" t="s">
        <v>1123</v>
      </c>
      <c r="F116" s="2995"/>
      <c r="G116" s="1281">
        <f>SUM(G97:G115)</f>
        <v>439.0639505942803</v>
      </c>
      <c r="H116" s="2894">
        <f>SUM(H97:H115)</f>
        <v>265.55182795199994</v>
      </c>
      <c r="O116" s="2900">
        <f>+O115/O114</f>
        <v>0.38934900542495482</v>
      </c>
    </row>
    <row r="117" spans="2:15">
      <c r="B117" s="2996"/>
      <c r="C117" s="2877"/>
      <c r="D117" s="2877"/>
      <c r="E117" s="2877"/>
      <c r="F117" s="2877"/>
      <c r="G117" s="2782"/>
      <c r="H117" s="2997"/>
      <c r="N117" s="2998"/>
    </row>
    <row r="118" spans="2:15" ht="16.5" thickBot="1">
      <c r="B118" s="2999"/>
      <c r="C118" s="3000">
        <f>+C116-I17</f>
        <v>0</v>
      </c>
      <c r="D118" s="3000">
        <f>+D116-N17</f>
        <v>0</v>
      </c>
      <c r="E118" s="3001"/>
      <c r="F118" s="3001"/>
      <c r="G118" s="3000">
        <f>+G116-L17</f>
        <v>0</v>
      </c>
      <c r="H118" s="3002">
        <f>+H116-Q17</f>
        <v>0</v>
      </c>
      <c r="N118" s="2877"/>
    </row>
    <row r="119" spans="2:15">
      <c r="N119" s="2877"/>
    </row>
    <row r="120" spans="2:15">
      <c r="N120" s="2877"/>
    </row>
    <row r="121" spans="2:15">
      <c r="N121" s="2877"/>
    </row>
    <row r="122" spans="2:15">
      <c r="N122" s="2877"/>
    </row>
    <row r="123" spans="2:15">
      <c r="N123" s="2877"/>
    </row>
    <row r="136" ht="72" customHeight="1"/>
    <row r="142" ht="18" customHeight="1"/>
    <row r="149" ht="35.25" customHeight="1"/>
    <row r="162" spans="1:22" s="3003" customFormat="1">
      <c r="A162" s="2846"/>
      <c r="B162" s="2846"/>
      <c r="C162" s="2846"/>
      <c r="D162" s="2846"/>
      <c r="E162" s="2846"/>
      <c r="F162" s="2846"/>
      <c r="G162" s="2074"/>
      <c r="H162" s="2846"/>
      <c r="I162" s="2846"/>
      <c r="J162" s="2846"/>
      <c r="K162" s="2846"/>
      <c r="L162" s="2846"/>
      <c r="M162" s="2846"/>
      <c r="N162" s="2846"/>
      <c r="O162" s="2846"/>
      <c r="P162" s="2846"/>
      <c r="Q162" s="2846"/>
      <c r="R162" s="2846"/>
      <c r="S162" s="2846"/>
      <c r="T162" s="2846"/>
      <c r="U162" s="2846"/>
      <c r="V162" s="2846"/>
    </row>
    <row r="168" spans="1:22">
      <c r="A168" s="3003"/>
      <c r="I168" s="3003"/>
      <c r="J168" s="3003"/>
      <c r="K168" s="3003"/>
      <c r="L168" s="3003"/>
      <c r="M168" s="3003"/>
      <c r="N168" s="3003"/>
      <c r="O168" s="3003"/>
      <c r="P168" s="3003"/>
      <c r="Q168" s="3003"/>
      <c r="R168" s="3003"/>
      <c r="S168" s="3003"/>
      <c r="T168" s="3003"/>
      <c r="U168" s="3003"/>
      <c r="V168" s="3003"/>
    </row>
    <row r="180" spans="9:9" ht="16.5" thickBot="1">
      <c r="I180" s="3004"/>
    </row>
  </sheetData>
  <mergeCells count="29">
    <mergeCell ref="C7:H7"/>
    <mergeCell ref="I7:M7"/>
    <mergeCell ref="N7:R7"/>
    <mergeCell ref="J71:J72"/>
    <mergeCell ref="J78:L78"/>
    <mergeCell ref="J89:L89"/>
    <mergeCell ref="A87:D87"/>
    <mergeCell ref="C46:H46"/>
    <mergeCell ref="I46:M46"/>
    <mergeCell ref="N46:R46"/>
    <mergeCell ref="J79:L79"/>
    <mergeCell ref="J81:L81"/>
    <mergeCell ref="J82:L82"/>
    <mergeCell ref="A6:R6"/>
    <mergeCell ref="A5:R5"/>
    <mergeCell ref="A91:D91"/>
    <mergeCell ref="A92:D92"/>
    <mergeCell ref="J73:L73"/>
    <mergeCell ref="A85:D85"/>
    <mergeCell ref="J80:L80"/>
    <mergeCell ref="J76:L76"/>
    <mergeCell ref="J74:L74"/>
    <mergeCell ref="J75:L75"/>
    <mergeCell ref="A89:D89"/>
    <mergeCell ref="A86:D86"/>
    <mergeCell ref="A88:D88"/>
    <mergeCell ref="J90:L90"/>
    <mergeCell ref="A90:D90"/>
    <mergeCell ref="J86:L86"/>
  </mergeCells>
  <phoneticPr fontId="0" type="noConversion"/>
  <printOptions horizontalCentered="1"/>
  <pageMargins left="0.28000000000000003" right="0.18" top="0.5" bottom="0.5" header="0.5" footer="0.5"/>
  <pageSetup paperSize="9" scale="53" orientation="landscape" r:id="rId1"/>
  <headerFooter alignWithMargins="0">
    <oddFooter>&amp;R&amp;14OERC FORM No- F 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27">
    <tabColor rgb="FF00B0F0"/>
    <pageSetUpPr fitToPage="1"/>
  </sheetPr>
  <dimension ref="A1:L32"/>
  <sheetViews>
    <sheetView showGridLines="0" view="pageBreakPreview" zoomScaleSheetLayoutView="100" workbookViewId="0">
      <pane xSplit="1" ySplit="4" topLeftCell="B5" activePane="bottomRight" state="frozen"/>
      <selection activeCell="I39" sqref="I39"/>
      <selection pane="topRight" activeCell="I39" sqref="I39"/>
      <selection pane="bottomLeft" activeCell="I39" sqref="I39"/>
      <selection pane="bottomRight" activeCell="A15" sqref="A15"/>
    </sheetView>
  </sheetViews>
  <sheetFormatPr defaultColWidth="14.7109375" defaultRowHeight="15.75"/>
  <cols>
    <col min="1" max="1" width="31.85546875" style="2074" customWidth="1"/>
    <col min="2" max="2" width="16.7109375" style="2074" bestFit="1" customWidth="1"/>
    <col min="3" max="3" width="13.85546875" style="2074" bestFit="1" customWidth="1"/>
    <col min="4" max="4" width="13.5703125" style="2074" bestFit="1" customWidth="1"/>
    <col min="5" max="5" width="13.7109375" style="2074" bestFit="1" customWidth="1"/>
    <col min="6" max="6" width="13.7109375" style="2074" customWidth="1"/>
    <col min="7" max="7" width="13.42578125" style="2074" customWidth="1"/>
    <col min="8" max="8" width="13.5703125" style="2074" bestFit="1" customWidth="1"/>
    <col min="9" max="9" width="13.7109375" style="2074" bestFit="1" customWidth="1"/>
    <col min="10" max="10" width="13.7109375" style="2074" customWidth="1"/>
    <col min="11" max="11" width="13" style="2074" customWidth="1"/>
    <col min="12" max="12" width="12.28515625" style="2074" customWidth="1"/>
    <col min="13" max="16384" width="14.7109375" style="2074"/>
  </cols>
  <sheetData>
    <row r="1" spans="1:12">
      <c r="A1" s="2845" t="s">
        <v>1349</v>
      </c>
      <c r="I1" s="3017"/>
    </row>
    <row r="2" spans="1:12">
      <c r="A2" s="3441" t="s">
        <v>3994</v>
      </c>
      <c r="B2" s="3441"/>
      <c r="C2" s="3441"/>
      <c r="D2" s="3441"/>
      <c r="E2" s="3441"/>
      <c r="F2" s="3441"/>
      <c r="G2" s="3441"/>
      <c r="H2" s="3441"/>
      <c r="I2" s="3441"/>
    </row>
    <row r="3" spans="1:12" ht="20.25" customHeight="1">
      <c r="A3" s="3442" t="s">
        <v>5038</v>
      </c>
      <c r="B3" s="3442"/>
      <c r="C3" s="3442"/>
      <c r="D3" s="3442"/>
      <c r="E3" s="3442"/>
      <c r="F3" s="3442"/>
      <c r="G3" s="3442"/>
      <c r="H3" s="3442"/>
      <c r="I3" s="3442"/>
      <c r="J3" s="3442"/>
      <c r="K3" s="3442"/>
      <c r="L3" s="3442"/>
    </row>
    <row r="4" spans="1:12" s="3019" customFormat="1" ht="63.75">
      <c r="A4" s="3018" t="s">
        <v>472</v>
      </c>
      <c r="B4" s="2073" t="s">
        <v>4423</v>
      </c>
      <c r="C4" s="2073" t="s">
        <v>4442</v>
      </c>
      <c r="D4" s="2073" t="s">
        <v>4443</v>
      </c>
      <c r="E4" s="2073" t="s">
        <v>4424</v>
      </c>
      <c r="F4" s="2073" t="s">
        <v>4425</v>
      </c>
      <c r="G4" s="2073" t="s">
        <v>4444</v>
      </c>
      <c r="H4" s="2073" t="s">
        <v>4445</v>
      </c>
      <c r="I4" s="2073" t="s">
        <v>4426</v>
      </c>
      <c r="J4" s="2073" t="s">
        <v>4446</v>
      </c>
      <c r="K4" s="2073" t="s">
        <v>4447</v>
      </c>
      <c r="L4" s="2073" t="s">
        <v>4448</v>
      </c>
    </row>
    <row r="5" spans="1:12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</row>
    <row r="6" spans="1:12" ht="24.75" customHeight="1">
      <c r="A6" s="915" t="s">
        <v>557</v>
      </c>
      <c r="B6" s="915">
        <f>'F-17'!Q7</f>
        <v>230.41038924400004</v>
      </c>
      <c r="C6" s="915">
        <f>'F-17'!F7</f>
        <v>0</v>
      </c>
      <c r="D6" s="915">
        <f>'F-17'!O7</f>
        <v>0</v>
      </c>
      <c r="E6" s="915">
        <f>B6+C6-D6</f>
        <v>230.41038924400004</v>
      </c>
      <c r="F6" s="915">
        <f>+E6</f>
        <v>230.41038924400004</v>
      </c>
      <c r="G6" s="915">
        <f>'F-17'!F8</f>
        <v>0</v>
      </c>
      <c r="H6" s="915">
        <f>'F-17'!O8</f>
        <v>30</v>
      </c>
      <c r="I6" s="915">
        <f t="shared" ref="I6:I15" si="0">E6+G6-H6</f>
        <v>200.41038924400004</v>
      </c>
      <c r="J6" s="915">
        <f>'F-17'!F9</f>
        <v>0</v>
      </c>
      <c r="K6" s="915">
        <f>'F-17'!O9</f>
        <v>120</v>
      </c>
      <c r="L6" s="915">
        <f>+I6+J6-K6</f>
        <v>80.410389244000044</v>
      </c>
    </row>
    <row r="7" spans="1:12" ht="24.75" customHeight="1">
      <c r="A7" s="915" t="s">
        <v>235</v>
      </c>
      <c r="B7" s="915">
        <f>'F-17'!Q19</f>
        <v>6.625</v>
      </c>
      <c r="C7" s="915">
        <f>'F-17'!F19</f>
        <v>0</v>
      </c>
      <c r="D7" s="915">
        <f>'F-17'!O19</f>
        <v>0</v>
      </c>
      <c r="E7" s="915">
        <f>B7+C7-D7</f>
        <v>6.625</v>
      </c>
      <c r="F7" s="915">
        <f t="shared" ref="F7:F16" si="1">+E7</f>
        <v>6.625</v>
      </c>
      <c r="G7" s="915">
        <f>'F-17'!F20</f>
        <v>0</v>
      </c>
      <c r="H7" s="915">
        <f>'F-17'!O20</f>
        <v>0.33124999999999999</v>
      </c>
      <c r="I7" s="915">
        <f t="shared" si="0"/>
        <v>6.2937500000000002</v>
      </c>
      <c r="J7" s="915">
        <f>'F-17'!F21</f>
        <v>0</v>
      </c>
      <c r="K7" s="915">
        <f>'F-17'!O21</f>
        <v>0.33124999999999999</v>
      </c>
      <c r="L7" s="915">
        <f t="shared" ref="L7:L16" si="2">+I7+J7-K7</f>
        <v>5.9625000000000004</v>
      </c>
    </row>
    <row r="8" spans="1:12" ht="24.75" customHeight="1">
      <c r="A8" s="915" t="s">
        <v>5058</v>
      </c>
      <c r="B8" s="915">
        <f>'F-17'!Q23</f>
        <v>2.6938399999999998</v>
      </c>
      <c r="C8" s="915">
        <f>'F-17'!F23</f>
        <v>0</v>
      </c>
      <c r="D8" s="915">
        <f>'F-17'!O23</f>
        <v>0.51329999999999998</v>
      </c>
      <c r="E8" s="915">
        <f t="shared" ref="E8:E15" si="3">B8+C8-D8</f>
        <v>2.1805399999999997</v>
      </c>
      <c r="F8" s="915">
        <f t="shared" si="1"/>
        <v>2.1805399999999997</v>
      </c>
      <c r="G8" s="915">
        <f>'F-17'!F24</f>
        <v>0</v>
      </c>
      <c r="H8" s="915">
        <f>'F-17'!O24</f>
        <v>0.51329400000000003</v>
      </c>
      <c r="I8" s="915">
        <f t="shared" si="0"/>
        <v>1.6672459999999996</v>
      </c>
      <c r="J8" s="915">
        <f>'F-17'!F25</f>
        <v>0</v>
      </c>
      <c r="K8" s="915">
        <f>'F-17'!O25</f>
        <v>0.51329400000000003</v>
      </c>
      <c r="L8" s="915">
        <f t="shared" si="2"/>
        <v>1.1539519999999994</v>
      </c>
    </row>
    <row r="9" spans="1:12" ht="24.75" customHeight="1">
      <c r="A9" s="915" t="s">
        <v>879</v>
      </c>
      <c r="B9" s="915">
        <f>'F-17'!Q11</f>
        <v>72.594426010644995</v>
      </c>
      <c r="C9" s="915">
        <f>'F-17'!F11</f>
        <v>0</v>
      </c>
      <c r="D9" s="915">
        <f>'F-17'!O11</f>
        <v>0</v>
      </c>
      <c r="E9" s="915">
        <f t="shared" si="3"/>
        <v>72.594426010644995</v>
      </c>
      <c r="F9" s="915">
        <f t="shared" si="1"/>
        <v>72.594426010644995</v>
      </c>
      <c r="G9" s="915">
        <f>'F-17'!F12</f>
        <v>0</v>
      </c>
      <c r="H9" s="915">
        <f>'F-17'!O12</f>
        <v>3.6297212999999999</v>
      </c>
      <c r="I9" s="915">
        <f t="shared" si="0"/>
        <v>68.964704710644995</v>
      </c>
      <c r="J9" s="915">
        <f>'F-17'!F13</f>
        <v>0</v>
      </c>
      <c r="K9" s="915">
        <f>'F-17'!O13</f>
        <v>7.2594425999999999</v>
      </c>
      <c r="L9" s="915">
        <f t="shared" si="2"/>
        <v>61.705262110644995</v>
      </c>
    </row>
    <row r="10" spans="1:12" ht="24.75" customHeight="1">
      <c r="A10" s="915" t="s">
        <v>3485</v>
      </c>
      <c r="B10" s="915">
        <f>'F-17'!Q15</f>
        <v>146.45000000000002</v>
      </c>
      <c r="C10" s="915">
        <f>'F-17'!F15</f>
        <v>0</v>
      </c>
      <c r="D10" s="915">
        <f>'F-17'!O15</f>
        <v>32.479599999999998</v>
      </c>
      <c r="E10" s="915">
        <f t="shared" si="3"/>
        <v>113.97040000000001</v>
      </c>
      <c r="F10" s="915">
        <f t="shared" si="1"/>
        <v>113.97040000000001</v>
      </c>
      <c r="G10" s="915">
        <f>'F-17'!F16</f>
        <v>0</v>
      </c>
      <c r="H10" s="915">
        <f>'F-17'!O16</f>
        <v>30</v>
      </c>
      <c r="I10" s="915">
        <f t="shared" si="0"/>
        <v>83.970400000000012</v>
      </c>
      <c r="J10" s="915">
        <f>'F-17'!F17</f>
        <v>0</v>
      </c>
      <c r="K10" s="915">
        <f>'F-17'!O17</f>
        <v>83.970390300000005</v>
      </c>
      <c r="L10" s="915">
        <f t="shared" si="2"/>
        <v>9.7000000067737346E-6</v>
      </c>
    </row>
    <row r="11" spans="1:12" ht="24.75" customHeight="1">
      <c r="A11" s="915" t="s">
        <v>1045</v>
      </c>
      <c r="B11" s="915">
        <f>'F-17'!Q27</f>
        <v>7.9090050000000005</v>
      </c>
      <c r="C11" s="915">
        <f>'F-17'!F27</f>
        <v>0</v>
      </c>
      <c r="D11" s="915">
        <f>'F-17'!O27</f>
        <v>1.9634</v>
      </c>
      <c r="E11" s="915">
        <f t="shared" si="3"/>
        <v>5.9456050000000005</v>
      </c>
      <c r="F11" s="915">
        <f t="shared" si="1"/>
        <v>5.9456050000000005</v>
      </c>
      <c r="G11" s="915">
        <f>'F-17'!F28</f>
        <v>0</v>
      </c>
      <c r="H11" s="915">
        <f>'F-17'!O28</f>
        <v>2.1398754000000002</v>
      </c>
      <c r="I11" s="915">
        <f t="shared" si="0"/>
        <v>3.8057296000000003</v>
      </c>
      <c r="J11" s="915">
        <f>'F-17'!F29</f>
        <v>0</v>
      </c>
      <c r="K11" s="915">
        <f>'F-17'!O29</f>
        <v>2.1398754000000002</v>
      </c>
      <c r="L11" s="915">
        <f t="shared" si="2"/>
        <v>1.6658542000000001</v>
      </c>
    </row>
    <row r="12" spans="1:12" ht="24.75" customHeight="1">
      <c r="A12" s="915" t="s">
        <v>3923</v>
      </c>
      <c r="B12" s="915">
        <f>'F-17'!Q39</f>
        <v>0</v>
      </c>
      <c r="C12" s="915">
        <f>'F-17'!F39</f>
        <v>0</v>
      </c>
      <c r="D12" s="915">
        <f>'F-17'!O39</f>
        <v>0</v>
      </c>
      <c r="E12" s="915">
        <f t="shared" si="3"/>
        <v>0</v>
      </c>
      <c r="F12" s="915">
        <f t="shared" si="1"/>
        <v>0</v>
      </c>
      <c r="G12" s="915">
        <f>'F-17'!F40</f>
        <v>109.33</v>
      </c>
      <c r="H12" s="915">
        <f>'F-17'!O40</f>
        <v>0</v>
      </c>
      <c r="I12" s="915">
        <f t="shared" si="0"/>
        <v>109.33</v>
      </c>
      <c r="J12" s="915">
        <f>'F-17'!F41</f>
        <v>0</v>
      </c>
      <c r="K12" s="915">
        <f>'F-17'!O41</f>
        <v>0</v>
      </c>
      <c r="L12" s="915">
        <f t="shared" si="2"/>
        <v>109.33</v>
      </c>
    </row>
    <row r="13" spans="1:12" ht="24.75" customHeight="1">
      <c r="A13" s="940" t="s">
        <v>5057</v>
      </c>
      <c r="B13" s="915">
        <f>'F-17'!Q43</f>
        <v>0</v>
      </c>
      <c r="C13" s="915">
        <f>'F-17'!F43</f>
        <v>0</v>
      </c>
      <c r="D13" s="915">
        <f>'F-17'!O43</f>
        <v>0</v>
      </c>
      <c r="E13" s="915">
        <f t="shared" si="3"/>
        <v>0</v>
      </c>
      <c r="F13" s="915">
        <f t="shared" si="1"/>
        <v>0</v>
      </c>
      <c r="G13" s="915">
        <f>'F-17'!F44</f>
        <v>61.5</v>
      </c>
      <c r="H13" s="915">
        <f>'F-17'!O44</f>
        <v>0</v>
      </c>
      <c r="I13" s="915">
        <f t="shared" si="0"/>
        <v>61.5</v>
      </c>
      <c r="J13" s="915">
        <f>'F-17'!F45</f>
        <v>184.5</v>
      </c>
      <c r="K13" s="915">
        <f>'F-17'!O43</f>
        <v>0</v>
      </c>
      <c r="L13" s="915">
        <f t="shared" si="2"/>
        <v>246</v>
      </c>
    </row>
    <row r="14" spans="1:12" ht="24.75" customHeight="1">
      <c r="A14" s="915" t="s">
        <v>3926</v>
      </c>
      <c r="B14" s="915">
        <f>'F-17'!Q47</f>
        <v>20.383499999999998</v>
      </c>
      <c r="C14" s="915">
        <f>'F-17'!F47</f>
        <v>30.029199999999999</v>
      </c>
      <c r="D14" s="915">
        <f>'F-17'!O47</f>
        <v>0</v>
      </c>
      <c r="E14" s="915">
        <f t="shared" si="3"/>
        <v>50.412700000000001</v>
      </c>
      <c r="F14" s="915">
        <f t="shared" si="1"/>
        <v>50.412700000000001</v>
      </c>
      <c r="G14" s="915">
        <f>'F-17'!F48</f>
        <v>86.25847069999999</v>
      </c>
      <c r="H14" s="915">
        <f>'F-17'!O48</f>
        <v>0</v>
      </c>
      <c r="I14" s="915">
        <f t="shared" si="0"/>
        <v>136.6711707</v>
      </c>
      <c r="J14" s="915">
        <f>'F-17'!F49</f>
        <v>0</v>
      </c>
      <c r="K14" s="915">
        <f>'F-17'!O49</f>
        <v>0</v>
      </c>
      <c r="L14" s="915">
        <f t="shared" si="2"/>
        <v>136.6711707</v>
      </c>
    </row>
    <row r="15" spans="1:12" ht="24.75" customHeight="1">
      <c r="A15" s="915" t="s">
        <v>3455</v>
      </c>
      <c r="B15" s="915">
        <f>'F-17'!Q31</f>
        <v>32.729316519999998</v>
      </c>
      <c r="C15" s="915">
        <f>'F-17'!F31</f>
        <v>7.157</v>
      </c>
      <c r="D15" s="915">
        <f>'F-17'!O31</f>
        <v>0</v>
      </c>
      <c r="E15" s="915">
        <f t="shared" si="3"/>
        <v>39.886316519999994</v>
      </c>
      <c r="F15" s="915">
        <f t="shared" si="1"/>
        <v>39.886316519999994</v>
      </c>
      <c r="G15" s="915">
        <f>'F-17'!F32</f>
        <v>6.1998531000000003</v>
      </c>
      <c r="H15" s="915">
        <f>'F-17'!O32</f>
        <v>0</v>
      </c>
      <c r="I15" s="915">
        <f t="shared" si="0"/>
        <v>46.086169619999993</v>
      </c>
      <c r="J15" s="915">
        <f>'F-17'!F33</f>
        <v>0</v>
      </c>
      <c r="K15" s="915">
        <f>'F-17'!O33</f>
        <v>0</v>
      </c>
      <c r="L15" s="915">
        <f t="shared" si="2"/>
        <v>46.086169619999993</v>
      </c>
    </row>
    <row r="16" spans="1:12" ht="24.75" customHeight="1">
      <c r="A16" s="915" t="s">
        <v>1153</v>
      </c>
      <c r="B16" s="915">
        <f>'F-17'!Q35</f>
        <v>22.803684199999999</v>
      </c>
      <c r="C16" s="915">
        <f>'F-17'!F35</f>
        <v>5.83</v>
      </c>
      <c r="D16" s="915">
        <f>'F-17'!O35</f>
        <v>0.38299999999999995</v>
      </c>
      <c r="E16" s="915">
        <f>B16+C16-D16</f>
        <v>28.250684199999998</v>
      </c>
      <c r="F16" s="915">
        <f t="shared" si="1"/>
        <v>28.250684199999998</v>
      </c>
      <c r="G16" s="915">
        <f>'F-17'!F36</f>
        <v>14.2</v>
      </c>
      <c r="H16" s="915">
        <f>'F-17'!O36</f>
        <v>2</v>
      </c>
      <c r="I16" s="915">
        <f>E16+G16-H16</f>
        <v>40.450684199999998</v>
      </c>
      <c r="J16" s="915">
        <f>'F-17'!F37</f>
        <v>0</v>
      </c>
      <c r="K16" s="915">
        <f>'F-17'!O37</f>
        <v>6</v>
      </c>
      <c r="L16" s="915">
        <f t="shared" si="2"/>
        <v>34.450684199999998</v>
      </c>
    </row>
    <row r="17" spans="1:12" s="3021" customFormat="1" ht="24.75" customHeight="1">
      <c r="A17" s="3020"/>
      <c r="B17" s="2547"/>
      <c r="C17" s="2547"/>
      <c r="D17" s="2547"/>
      <c r="E17" s="2547"/>
      <c r="F17" s="2547"/>
      <c r="G17" s="2547"/>
      <c r="H17" s="2547"/>
      <c r="I17" s="2547"/>
      <c r="J17" s="2547"/>
      <c r="K17" s="2547"/>
      <c r="L17" s="2547"/>
    </row>
    <row r="18" spans="1:12" ht="24.75" customHeight="1">
      <c r="A18" s="2774" t="s">
        <v>1123</v>
      </c>
      <c r="B18" s="1281">
        <f>SUM(B5:B17)</f>
        <v>542.59916097464509</v>
      </c>
      <c r="C18" s="1281">
        <f>SUM(C5:C17)</f>
        <v>43.016199999999998</v>
      </c>
      <c r="D18" s="1281">
        <f t="shared" ref="D18:L18" si="4">SUM(D5:D17)</f>
        <v>35.339300000000001</v>
      </c>
      <c r="E18" s="1281">
        <f t="shared" si="4"/>
        <v>550.27606097464513</v>
      </c>
      <c r="F18" s="1281">
        <f>SUM(F5:F17)</f>
        <v>550.27606097464513</v>
      </c>
      <c r="G18" s="1281">
        <f t="shared" si="4"/>
        <v>277.48832379999993</v>
      </c>
      <c r="H18" s="1281">
        <f t="shared" si="4"/>
        <v>68.614140699999993</v>
      </c>
      <c r="I18" s="1281">
        <f t="shared" si="4"/>
        <v>759.150244074645</v>
      </c>
      <c r="J18" s="1281">
        <f t="shared" si="4"/>
        <v>184.5</v>
      </c>
      <c r="K18" s="1281">
        <f t="shared" si="4"/>
        <v>220.2142523</v>
      </c>
      <c r="L18" s="1281">
        <f t="shared" si="4"/>
        <v>723.435991774645</v>
      </c>
    </row>
    <row r="20" spans="1:12">
      <c r="A20" s="3022" t="s">
        <v>880</v>
      </c>
    </row>
    <row r="23" spans="1:12">
      <c r="A23" s="2074" t="s">
        <v>4427</v>
      </c>
      <c r="B23" s="2074">
        <f>+'F-17'!R53</f>
        <v>0</v>
      </c>
      <c r="E23" s="2074">
        <f>+'F-17'!R54</f>
        <v>550.27606097464502</v>
      </c>
      <c r="I23" s="2074">
        <f>+'F-17'!R55</f>
        <v>759.15024407464512</v>
      </c>
      <c r="L23" s="2074">
        <f>+'F-17'!R56</f>
        <v>723.43599177464489</v>
      </c>
    </row>
    <row r="24" spans="1:12">
      <c r="B24" s="2074">
        <f>+B18-B23</f>
        <v>542.59916097464509</v>
      </c>
      <c r="E24" s="2074">
        <f>+E18-E23</f>
        <v>0</v>
      </c>
      <c r="I24" s="2074">
        <f>+I18-I23</f>
        <v>0</v>
      </c>
      <c r="L24" s="2074">
        <f>+L18-L23</f>
        <v>0</v>
      </c>
    </row>
    <row r="25" spans="1:12">
      <c r="A25" s="2074" t="s">
        <v>4428</v>
      </c>
      <c r="E25" s="2074">
        <f>+'F-21'!C11+'F-21'!C12</f>
        <v>550.27609656200002</v>
      </c>
      <c r="I25" s="2074">
        <f>+'F-21'!D11+'F-21'!D12</f>
        <v>759.15027966200012</v>
      </c>
      <c r="L25" s="2074">
        <f>+'F-21'!E11+'F-21'!E12</f>
        <v>723.43602736200023</v>
      </c>
    </row>
    <row r="26" spans="1:12">
      <c r="E26" s="2074">
        <f>E25-E18</f>
        <v>3.5587354886956746E-5</v>
      </c>
      <c r="I26" s="2074">
        <f>I18-I25</f>
        <v>-3.5587355114330421E-5</v>
      </c>
      <c r="L26" s="2074">
        <f>L18-L25</f>
        <v>-3.5587355228017259E-5</v>
      </c>
    </row>
    <row r="29" spans="1:12">
      <c r="C29" s="2074">
        <v>43.016199999999998</v>
      </c>
      <c r="D29" s="2074">
        <v>35.339300000000001</v>
      </c>
      <c r="E29" s="2074">
        <v>550.27606097464513</v>
      </c>
      <c r="F29" s="2074">
        <v>550.27606097464513</v>
      </c>
      <c r="G29" s="2074">
        <v>310.78997819999995</v>
      </c>
      <c r="H29" s="2074">
        <v>68.614140699999993</v>
      </c>
      <c r="I29" s="2074">
        <v>792.45189847464496</v>
      </c>
      <c r="J29" s="2074">
        <v>184.5</v>
      </c>
      <c r="K29" s="2074">
        <v>220.2142523</v>
      </c>
      <c r="L29" s="2074">
        <v>756.73764617464508</v>
      </c>
    </row>
    <row r="32" spans="1:12">
      <c r="B32" s="2074">
        <f>B18+C18-D18+G18-H18</f>
        <v>759.15024407464512</v>
      </c>
    </row>
  </sheetData>
  <mergeCells count="2">
    <mergeCell ref="A2:I2"/>
    <mergeCell ref="A3:L3"/>
  </mergeCells>
  <phoneticPr fontId="0" type="noConversion"/>
  <printOptions horizontalCentered="1"/>
  <pageMargins left="0.75" right="0.75" top="1" bottom="1" header="0.5" footer="0.5"/>
  <pageSetup scale="67" orientation="landscape" r:id="rId1"/>
  <headerFooter alignWithMargins="0">
    <oddFooter>&amp;ROERC FORM -F-3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28">
    <tabColor rgb="FF00B050"/>
    <pageSetUpPr fitToPage="1"/>
  </sheetPr>
  <dimension ref="A1:P42"/>
  <sheetViews>
    <sheetView showGridLines="0" view="pageBreakPreview" zoomScaleSheetLayoutView="100" workbookViewId="0">
      <selection activeCell="H43" sqref="H43"/>
    </sheetView>
  </sheetViews>
  <sheetFormatPr defaultColWidth="14.7109375" defaultRowHeight="15.75"/>
  <cols>
    <col min="1" max="1" width="4.7109375" style="890" customWidth="1"/>
    <col min="2" max="2" width="48.85546875" style="890" customWidth="1"/>
    <col min="3" max="3" width="15.28515625" style="890" customWidth="1"/>
    <col min="4" max="4" width="15" style="890" customWidth="1"/>
    <col min="5" max="7" width="14.7109375" style="899" customWidth="1"/>
    <col min="8" max="8" width="11.28515625" style="899" customWidth="1"/>
    <col min="9" max="9" width="14.7109375" style="890" customWidth="1"/>
    <col min="10" max="10" width="11" style="890" customWidth="1"/>
    <col min="11" max="16384" width="14.7109375" style="890"/>
  </cols>
  <sheetData>
    <row r="1" spans="1:16">
      <c r="A1" s="889" t="s">
        <v>1349</v>
      </c>
      <c r="I1" s="891"/>
      <c r="J1" s="892"/>
    </row>
    <row r="2" spans="1:16">
      <c r="A2" s="3443" t="s">
        <v>3999</v>
      </c>
      <c r="B2" s="3443"/>
      <c r="C2" s="3443"/>
      <c r="D2" s="3443"/>
      <c r="E2" s="3443"/>
      <c r="F2" s="3443"/>
      <c r="G2" s="3443"/>
      <c r="H2" s="3443"/>
      <c r="I2" s="3443"/>
      <c r="J2" s="3443"/>
    </row>
    <row r="3" spans="1:16" ht="18" customHeight="1" thickBot="1">
      <c r="A3" s="3445" t="s">
        <v>3995</v>
      </c>
      <c r="B3" s="3445"/>
      <c r="C3" s="3445"/>
      <c r="D3" s="3445"/>
      <c r="E3" s="3445"/>
      <c r="F3" s="3445"/>
      <c r="G3" s="3445"/>
      <c r="H3" s="3445"/>
      <c r="I3" s="3445"/>
      <c r="J3" s="3445"/>
    </row>
    <row r="4" spans="1:16" ht="45.75" customHeight="1" thickBot="1">
      <c r="A4" s="3031"/>
      <c r="B4" s="3032"/>
      <c r="C4" s="3446" t="s">
        <v>4449</v>
      </c>
      <c r="D4" s="3447"/>
      <c r="E4" s="3448" t="s">
        <v>3997</v>
      </c>
      <c r="F4" s="3449"/>
      <c r="G4" s="3448" t="s">
        <v>4450</v>
      </c>
      <c r="H4" s="3449"/>
      <c r="I4" s="3448" t="s">
        <v>4451</v>
      </c>
      <c r="J4" s="3450"/>
    </row>
    <row r="5" spans="1:16" s="1057" customFormat="1">
      <c r="A5" s="1062" t="s">
        <v>1125</v>
      </c>
      <c r="B5" s="2086" t="s">
        <v>473</v>
      </c>
      <c r="C5" s="2087" t="s">
        <v>475</v>
      </c>
      <c r="D5" s="2087" t="s">
        <v>474</v>
      </c>
      <c r="E5" s="944" t="s">
        <v>475</v>
      </c>
      <c r="F5" s="924" t="s">
        <v>474</v>
      </c>
      <c r="G5" s="944" t="s">
        <v>475</v>
      </c>
      <c r="H5" s="924" t="s">
        <v>474</v>
      </c>
      <c r="I5" s="944" t="s">
        <v>475</v>
      </c>
      <c r="J5" s="3033" t="s">
        <v>474</v>
      </c>
    </row>
    <row r="6" spans="1:16">
      <c r="A6" s="893">
        <v>1</v>
      </c>
      <c r="B6" s="894" t="s">
        <v>476</v>
      </c>
      <c r="C6" s="945">
        <f>'T-1'!F15+'T-1'!F34</f>
        <v>874.39400000000001</v>
      </c>
      <c r="D6" s="896">
        <f>C6/$C$25*100</f>
        <v>50.826133786881023</v>
      </c>
      <c r="E6" s="945">
        <f>'T-1'!I15+'T-1'!I34</f>
        <v>530.7360000000001</v>
      </c>
      <c r="F6" s="896">
        <f t="shared" ref="F6:F23" si="0">E6/$E$25*100</f>
        <v>54.705576766085883</v>
      </c>
      <c r="G6" s="945">
        <f>'T-1'!K15+'T-1'!K34-E6</f>
        <v>571.38974999999982</v>
      </c>
      <c r="H6" s="896">
        <f>'F-4'!G6/'F-4'!$G$25*100</f>
        <v>56.758395202981248</v>
      </c>
      <c r="I6" s="945">
        <f>'T-1'!O15+'T-1'!O34</f>
        <v>1323.6720049999999</v>
      </c>
      <c r="J6" s="897">
        <f>'F-4'!I6/'F-4'!$I$25*100</f>
        <v>58.572973151569386</v>
      </c>
    </row>
    <row r="7" spans="1:16">
      <c r="A7" s="893">
        <v>2</v>
      </c>
      <c r="B7" s="894" t="s">
        <v>1406</v>
      </c>
      <c r="C7" s="945">
        <f>'T-1'!F20</f>
        <v>144.14300000000003</v>
      </c>
      <c r="D7" s="896">
        <f t="shared" ref="D7:D23" si="1">C7/$C$25*100</f>
        <v>8.3786386942755691</v>
      </c>
      <c r="E7" s="945">
        <f>'T-1'!I20</f>
        <v>80.707999999999998</v>
      </c>
      <c r="F7" s="896">
        <f t="shared" si="0"/>
        <v>8.3189715595649414</v>
      </c>
      <c r="G7" s="945">
        <f>'T-1'!K20-E7</f>
        <v>80.73216000000005</v>
      </c>
      <c r="H7" s="896">
        <f>'F-4'!G7/'F-4'!$G$25*100</f>
        <v>8.0194435459689632</v>
      </c>
      <c r="I7" s="945">
        <f>'T-1'!O20</f>
        <v>169.51216800000006</v>
      </c>
      <c r="J7" s="897">
        <f>'F-4'!I7/'F-4'!$I$25*100</f>
        <v>7.5009757913013519</v>
      </c>
    </row>
    <row r="8" spans="1:16">
      <c r="A8" s="893">
        <v>3</v>
      </c>
      <c r="B8" s="894" t="s">
        <v>1407</v>
      </c>
      <c r="C8" s="945">
        <f>'T-1'!F21+'T-1'!F35</f>
        <v>30.288</v>
      </c>
      <c r="D8" s="896">
        <f t="shared" si="1"/>
        <v>1.7605586727917306</v>
      </c>
      <c r="E8" s="945">
        <f>'T-1'!I21+'T-1'!I35</f>
        <v>14.974000000000002</v>
      </c>
      <c r="F8" s="896">
        <f t="shared" si="0"/>
        <v>1.5434440220662815</v>
      </c>
      <c r="G8" s="945">
        <f>'T-1'!K21+'T-1'!K35-E8</f>
        <v>19.857199999999992</v>
      </c>
      <c r="H8" s="896">
        <f>'F-4'!G8/'F-4'!$G$25*100</f>
        <v>1.9724939154484995</v>
      </c>
      <c r="I8" s="945">
        <f>'T-1'!O21+'T-1'!O35</f>
        <v>55.915880000000001</v>
      </c>
      <c r="J8" s="897">
        <f>'F-4'!I8/'F-4'!$I$25*100</f>
        <v>2.474298259398767</v>
      </c>
    </row>
    <row r="9" spans="1:16">
      <c r="A9" s="893">
        <v>4</v>
      </c>
      <c r="B9" s="894" t="s">
        <v>1403</v>
      </c>
      <c r="C9" s="945">
        <f>'T-1'!F22+'T-1'!F36</f>
        <v>4.093</v>
      </c>
      <c r="D9" s="896">
        <f t="shared" si="1"/>
        <v>0.23791490516826974</v>
      </c>
      <c r="E9" s="945">
        <f>'T-1'!I22+'T-1'!I36</f>
        <v>2.8410000000000002</v>
      </c>
      <c r="F9" s="896">
        <f t="shared" si="0"/>
        <v>0.29283587997130395</v>
      </c>
      <c r="G9" s="945">
        <f>'T-1'!K22+'T-1'!K36-E9</f>
        <v>1.639549999999999</v>
      </c>
      <c r="H9" s="896">
        <f>'F-4'!G9/'F-4'!$G$25*100</f>
        <v>0.1628629614987806</v>
      </c>
      <c r="I9" s="945">
        <f>'T-1'!O22+'T-1'!O36</f>
        <v>4.9149124999999998</v>
      </c>
      <c r="J9" s="897">
        <f>'F-4'!I9/'F-4'!$I$25*100</f>
        <v>0.21748668614081082</v>
      </c>
    </row>
    <row r="10" spans="1:16">
      <c r="A10" s="893">
        <v>5</v>
      </c>
      <c r="B10" s="894" t="s">
        <v>1404</v>
      </c>
      <c r="C10" s="945">
        <f>'T-1'!F23+'T-1'!F37</f>
        <v>0.57600000000000007</v>
      </c>
      <c r="D10" s="896">
        <f t="shared" si="1"/>
        <v>3.3481305980191389E-2</v>
      </c>
      <c r="E10" s="945">
        <f>'T-1'!I23+'T-1'!I37</f>
        <v>0.23500000000000001</v>
      </c>
      <c r="F10" s="896">
        <f t="shared" si="0"/>
        <v>2.4222608867742496E-2</v>
      </c>
      <c r="G10" s="945">
        <f>'T-1'!K23+'T-1'!K37-E10</f>
        <v>0.36980000000000002</v>
      </c>
      <c r="H10" s="896">
        <f>'F-4'!G10/'F-4'!$G$25*100</f>
        <v>3.6733691050745088E-2</v>
      </c>
      <c r="I10" s="945">
        <f>'T-1'!O23+'T-1'!O37</f>
        <v>0.63504000000000005</v>
      </c>
      <c r="J10" s="897">
        <f>'F-4'!I10/'F-4'!$I$25*100</f>
        <v>2.8100753607894449E-2</v>
      </c>
    </row>
    <row r="11" spans="1:16">
      <c r="A11" s="893">
        <v>6</v>
      </c>
      <c r="B11" s="894" t="s">
        <v>1408</v>
      </c>
      <c r="C11" s="945">
        <f>'T-1'!F24</f>
        <v>15.963000000000001</v>
      </c>
      <c r="D11" s="896">
        <f t="shared" si="1"/>
        <v>0.92788556833644997</v>
      </c>
      <c r="E11" s="945">
        <f>'T-1'!I24</f>
        <v>8.3609999999999989</v>
      </c>
      <c r="F11" s="896">
        <f t="shared" si="0"/>
        <v>0.86180950103487208</v>
      </c>
      <c r="G11" s="945">
        <f>'T-1'!K24-E11</f>
        <v>8.4001500000000018</v>
      </c>
      <c r="H11" s="896">
        <f>'F-4'!G11/'F-4'!$G$25*100</f>
        <v>0.8344199969711098</v>
      </c>
      <c r="I11" s="945">
        <f>'T-1'!O24</f>
        <v>17.599207500000002</v>
      </c>
      <c r="J11" s="897">
        <f>'F-4'!I11/'F-4'!$I$25*100</f>
        <v>0.77877140597711636</v>
      </c>
    </row>
    <row r="12" spans="1:16">
      <c r="A12" s="893">
        <v>7</v>
      </c>
      <c r="B12" s="894" t="s">
        <v>1409</v>
      </c>
      <c r="C12" s="945">
        <f>'T-1'!F25</f>
        <v>13.446</v>
      </c>
      <c r="D12" s="896">
        <f t="shared" si="1"/>
        <v>0.78157923647509275</v>
      </c>
      <c r="E12" s="945">
        <f>'T-1'!I25</f>
        <v>6.3259999999999996</v>
      </c>
      <c r="F12" s="896">
        <f t="shared" si="0"/>
        <v>0.65205201573335747</v>
      </c>
      <c r="G12" s="945">
        <f>'T-1'!K25-E12</f>
        <v>7.7923</v>
      </c>
      <c r="H12" s="896">
        <f>'F-4'!G12/'F-4'!$G$25*100</f>
        <v>0.7740398614784233</v>
      </c>
      <c r="I12" s="945">
        <f>'T-1'!O25</f>
        <v>14.824215000000001</v>
      </c>
      <c r="J12" s="897">
        <f>'F-4'!I12/'F-4'!$I$25*100</f>
        <v>0.65597696703428598</v>
      </c>
    </row>
    <row r="13" spans="1:16">
      <c r="A13" s="893">
        <v>8</v>
      </c>
      <c r="B13" s="894" t="s">
        <v>1410</v>
      </c>
      <c r="C13" s="945">
        <f>'T-1'!F26+'T-1'!F41</f>
        <v>42.054000000000002</v>
      </c>
      <c r="D13" s="896">
        <f t="shared" si="1"/>
        <v>2.4444841001579318</v>
      </c>
      <c r="E13" s="945">
        <f>'T-1'!I26+'T-1'!I41</f>
        <v>21.013000000000002</v>
      </c>
      <c r="F13" s="896">
        <f t="shared" si="0"/>
        <v>2.1659135325015875</v>
      </c>
      <c r="G13" s="945">
        <f>'T-1'!K26+'T-1'!K41-E13</f>
        <v>23.143700000000006</v>
      </c>
      <c r="H13" s="896">
        <f>'F-4'!G13/'F-4'!$G$25*100</f>
        <v>2.2989549096028372</v>
      </c>
      <c r="I13" s="945">
        <f>'T-1'!O26+'T-1'!O41</f>
        <v>46.364535000000011</v>
      </c>
      <c r="J13" s="897">
        <f>'F-4'!I13/'F-4'!$I$25*100</f>
        <v>2.0516477295597104</v>
      </c>
    </row>
    <row r="14" spans="1:16">
      <c r="A14" s="893">
        <v>9</v>
      </c>
      <c r="B14" s="894" t="s">
        <v>903</v>
      </c>
      <c r="C14" s="945">
        <f>'T-1'!F27+'T-1'!F38</f>
        <v>30.568999999999996</v>
      </c>
      <c r="D14" s="896">
        <f t="shared" si="1"/>
        <v>1.7768924349105388</v>
      </c>
      <c r="E14" s="945">
        <f>'T-1'!I27+'T-1'!I38</f>
        <v>17.607999999999997</v>
      </c>
      <c r="F14" s="896">
        <f t="shared" si="0"/>
        <v>1.8149433912477011</v>
      </c>
      <c r="G14" s="945">
        <f>'T-1'!K27+'T-1'!K38-E14</f>
        <v>18.163600000000002</v>
      </c>
      <c r="H14" s="896">
        <f>'F-4'!G14/'F-4'!$G$25*100</f>
        <v>1.8042619544870568</v>
      </c>
      <c r="I14" s="945">
        <f>'T-1'!O27+'T-1'!O38</f>
        <v>38.8476</v>
      </c>
      <c r="J14" s="897">
        <f>'F-4'!I14/'F-4'!$I$25*100</f>
        <v>1.7190205906053795</v>
      </c>
    </row>
    <row r="15" spans="1:16">
      <c r="A15" s="893">
        <v>10</v>
      </c>
      <c r="B15" s="894" t="s">
        <v>1411</v>
      </c>
      <c r="C15" s="945">
        <f>'T-1'!F30+'T-1'!F39+'T-1'!F40</f>
        <v>37.789000000000001</v>
      </c>
      <c r="D15" s="896">
        <f t="shared" si="1"/>
        <v>2.1965713050094657</v>
      </c>
      <c r="E15" s="945">
        <f>'T-1'!I30+'T-1'!I39+'T-1'!I40</f>
        <v>19.901</v>
      </c>
      <c r="F15" s="896">
        <f t="shared" si="0"/>
        <v>2.051294208838057</v>
      </c>
      <c r="G15" s="945">
        <f>'T-1'!K30+'T-1'!K39+'T-1'!K40-E15</f>
        <v>18.574080000000006</v>
      </c>
      <c r="H15" s="896">
        <f>'F-4'!G15/'F-4'!$G$25*100</f>
        <v>1.8450365502212642</v>
      </c>
      <c r="I15" s="945">
        <f>'T-1'!O30+'T-1'!O39+'T-1'!O40</f>
        <v>39.185405800000005</v>
      </c>
      <c r="J15" s="897">
        <f>'F-4'!I15/'F-4'!$I$25*100</f>
        <v>1.7339686215217278</v>
      </c>
      <c r="L15" s="946"/>
      <c r="M15" s="946"/>
      <c r="N15" s="946"/>
      <c r="O15" s="946"/>
      <c r="P15" s="946"/>
    </row>
    <row r="16" spans="1:16">
      <c r="A16" s="893">
        <v>11</v>
      </c>
      <c r="B16" s="894" t="s">
        <v>1412</v>
      </c>
      <c r="C16" s="945">
        <f>'T-1'!F28+'T-1'!F29+'T-1'!F42</f>
        <v>40.774000000000001</v>
      </c>
      <c r="D16" s="896">
        <f t="shared" si="1"/>
        <v>2.3700811979797285</v>
      </c>
      <c r="E16" s="945">
        <f>'T-1'!I28+'T-1'!I29+'T-1'!I42</f>
        <v>21.205999999999996</v>
      </c>
      <c r="F16" s="896">
        <f t="shared" si="0"/>
        <v>2.1858069942525411</v>
      </c>
      <c r="G16" s="945">
        <f>'T-1'!K28+'T-1'!K29+'T-1'!K42-E16</f>
        <v>22.751250000000006</v>
      </c>
      <c r="H16" s="896">
        <f>'F-4'!G16/'F-4'!$G$25*100</f>
        <v>2.2599713048087189</v>
      </c>
      <c r="I16" s="945">
        <f>'T-1'!O28+'T-1'!O29+'T-1'!O42</f>
        <v>47.414117500000003</v>
      </c>
      <c r="J16" s="897">
        <f>'F-4'!I16/'F-4'!$I$25*100</f>
        <v>2.0980921412875664</v>
      </c>
      <c r="L16" s="909"/>
      <c r="M16" s="946"/>
      <c r="N16" s="946"/>
      <c r="O16" s="946"/>
      <c r="P16" s="909"/>
    </row>
    <row r="17" spans="1:16">
      <c r="A17" s="893">
        <v>12</v>
      </c>
      <c r="B17" s="894" t="s">
        <v>1413</v>
      </c>
      <c r="C17" s="945">
        <f>'T-1'!F31+'T-1'!F43+'T-1'!F52</f>
        <v>197.72899999999998</v>
      </c>
      <c r="D17" s="896">
        <f t="shared" si="1"/>
        <v>11.493446441245247</v>
      </c>
      <c r="E17" s="945">
        <f>'T-1'!I31+'T-1'!I43+'T-1'!I52</f>
        <v>100.169</v>
      </c>
      <c r="F17" s="896">
        <f t="shared" si="0"/>
        <v>10.324912798608075</v>
      </c>
      <c r="G17" s="945">
        <f>'T-1'!K31+'T-1'!K43+'T-1'!K52-E17</f>
        <v>88.052460000000011</v>
      </c>
      <c r="H17" s="896">
        <f>'F-4'!G17/'F-4'!$G$25*100</f>
        <v>8.7465977877179295</v>
      </c>
      <c r="I17" s="945">
        <f>'T-1'!O31+'T-1'!O43+'T-1'!O52</f>
        <v>203.22270460000001</v>
      </c>
      <c r="J17" s="897">
        <f>'F-4'!I17/'F-4'!$I$25*100</f>
        <v>8.9926794367197616</v>
      </c>
      <c r="L17" s="909"/>
      <c r="M17" s="946"/>
      <c r="N17" s="946"/>
      <c r="O17" s="946"/>
      <c r="P17" s="947"/>
    </row>
    <row r="18" spans="1:16">
      <c r="A18" s="893">
        <v>13</v>
      </c>
      <c r="B18" s="894" t="s">
        <v>1414</v>
      </c>
      <c r="C18" s="945">
        <f>'T-1'!F53</f>
        <v>151.23699999999999</v>
      </c>
      <c r="D18" s="896">
        <f t="shared" si="1"/>
        <v>8.7909935286913274</v>
      </c>
      <c r="E18" s="945">
        <f>'T-1'!I53</f>
        <v>74.472999999999999</v>
      </c>
      <c r="F18" s="896">
        <f t="shared" si="0"/>
        <v>7.6762993625846239</v>
      </c>
      <c r="G18" s="945">
        <f>'T-1'!K53-E18</f>
        <v>73.739259999999987</v>
      </c>
      <c r="H18" s="896">
        <f>'F-4'!G18/'F-4'!$G$25*100</f>
        <v>7.3248112362102882</v>
      </c>
      <c r="I18" s="945">
        <f>'T-1'!O53</f>
        <v>152.65862779999998</v>
      </c>
      <c r="J18" s="897">
        <f>'F-4'!I18/'F-4'!$I$25*100</f>
        <v>6.7552004376528476</v>
      </c>
      <c r="L18" s="909"/>
      <c r="M18" s="946"/>
      <c r="N18" s="946"/>
      <c r="O18" s="946"/>
      <c r="P18" s="947"/>
    </row>
    <row r="19" spans="1:16">
      <c r="A19" s="893">
        <v>14</v>
      </c>
      <c r="B19" s="894" t="s">
        <v>1415</v>
      </c>
      <c r="C19" s="945">
        <f>'T-1'!F54</f>
        <v>0</v>
      </c>
      <c r="D19" s="896">
        <f t="shared" si="1"/>
        <v>0</v>
      </c>
      <c r="E19" s="945">
        <f>'T-1'!I54</f>
        <v>0</v>
      </c>
      <c r="F19" s="896">
        <f t="shared" si="0"/>
        <v>0</v>
      </c>
      <c r="G19" s="945">
        <f>'T-1'!K54-E19</f>
        <v>0</v>
      </c>
      <c r="H19" s="896">
        <f>'F-4'!G19/'F-4'!$G$25*100</f>
        <v>0</v>
      </c>
      <c r="I19" s="945">
        <f>'T-1'!O54</f>
        <v>0</v>
      </c>
      <c r="J19" s="897">
        <f>'F-4'!I19/'F-4'!$I$25*100</f>
        <v>0</v>
      </c>
      <c r="L19" s="948"/>
      <c r="M19" s="946"/>
      <c r="N19" s="946"/>
      <c r="O19" s="946"/>
      <c r="P19" s="947"/>
    </row>
    <row r="20" spans="1:16">
      <c r="A20" s="893">
        <v>15</v>
      </c>
      <c r="B20" s="894" t="s">
        <v>1416</v>
      </c>
      <c r="C20" s="945">
        <f>'T-1'!F55</f>
        <v>126.685</v>
      </c>
      <c r="D20" s="896">
        <f t="shared" si="1"/>
        <v>7.3638528612856708</v>
      </c>
      <c r="E20" s="945">
        <f>'T-1'!I55</f>
        <v>65.415000000000006</v>
      </c>
      <c r="F20" s="896">
        <f t="shared" si="0"/>
        <v>6.7426466343973424</v>
      </c>
      <c r="G20" s="945">
        <f>'T-1'!K55-E20</f>
        <v>63.069000000000003</v>
      </c>
      <c r="H20" s="896">
        <f>'F-4'!G20/'F-4'!$G$25*100</f>
        <v>6.2648922684679338</v>
      </c>
      <c r="I20" s="945">
        <f>'T-1'!O55</f>
        <v>129.76884000000001</v>
      </c>
      <c r="J20" s="897">
        <f>'F-4'!I20/'F-4'!$I$25*100</f>
        <v>5.7423189071905352</v>
      </c>
      <c r="L20" s="948"/>
      <c r="M20" s="946"/>
      <c r="N20" s="946"/>
      <c r="O20" s="946"/>
      <c r="P20" s="947"/>
    </row>
    <row r="21" spans="1:16">
      <c r="A21" s="893">
        <v>16</v>
      </c>
      <c r="B21" s="894" t="s">
        <v>664</v>
      </c>
      <c r="C21" s="945">
        <f>'T-1'!F57</f>
        <v>2.8000000000000001E-2</v>
      </c>
      <c r="D21" s="896">
        <f t="shared" si="1"/>
        <v>1.6275634851481927E-3</v>
      </c>
      <c r="E21" s="945">
        <f>'T-1'!I57</f>
        <v>1.7450000000000001</v>
      </c>
      <c r="F21" s="896">
        <f t="shared" si="0"/>
        <v>0.17986575520940706</v>
      </c>
      <c r="G21" s="945">
        <f>'T-1'!K57-E21</f>
        <v>2.8929999999999998</v>
      </c>
      <c r="H21" s="896">
        <f>'F-4'!G21/'F-4'!$G$25*100</f>
        <v>0.28737308872310852</v>
      </c>
      <c r="I21" s="945">
        <f>'T-1'!O57</f>
        <v>4.6379999999999999</v>
      </c>
      <c r="J21" s="897">
        <f>'F-4'!I21/'F-4'!$I$25*100</f>
        <v>0.20523320614987153</v>
      </c>
      <c r="L21" s="948"/>
      <c r="M21" s="946"/>
      <c r="N21" s="946"/>
      <c r="O21" s="946"/>
      <c r="P21" s="947"/>
    </row>
    <row r="22" spans="1:16">
      <c r="A22" s="893">
        <v>17</v>
      </c>
      <c r="B22" s="894" t="s">
        <v>1417</v>
      </c>
      <c r="C22" s="945">
        <f>'T-1'!F45+'T-1'!F56</f>
        <v>0</v>
      </c>
      <c r="D22" s="896">
        <f t="shared" si="1"/>
        <v>0</v>
      </c>
      <c r="E22" s="945">
        <f>'T-1'!I45+'T-1'!I56</f>
        <v>0</v>
      </c>
      <c r="F22" s="896">
        <f t="shared" si="0"/>
        <v>0</v>
      </c>
      <c r="G22" s="945">
        <f>'T-1'!K45+'T-1'!K56-E22</f>
        <v>0</v>
      </c>
      <c r="H22" s="896">
        <f>'F-4'!G22/'F-4'!$G$25*100</f>
        <v>0</v>
      </c>
      <c r="I22" s="945">
        <f>'T-1'!O45+'T-1'!O56</f>
        <v>0</v>
      </c>
      <c r="J22" s="897">
        <f>'F-4'!I22/'F-4'!$I$25*100</f>
        <v>0</v>
      </c>
      <c r="L22" s="909"/>
      <c r="M22" s="946"/>
      <c r="N22" s="946"/>
      <c r="O22" s="946"/>
      <c r="P22" s="947"/>
    </row>
    <row r="23" spans="1:16">
      <c r="A23" s="893">
        <v>18</v>
      </c>
      <c r="B23" s="894" t="s">
        <v>881</v>
      </c>
      <c r="C23" s="945">
        <f>'T-1'!F58+'T-1'!F48</f>
        <v>10.595000000000001</v>
      </c>
      <c r="D23" s="896">
        <f t="shared" si="1"/>
        <v>0.61585839732661074</v>
      </c>
      <c r="E23" s="945">
        <f>'T-1'!I58+'T-1'!I48</f>
        <v>4.4569999999999999</v>
      </c>
      <c r="F23" s="896">
        <f t="shared" si="0"/>
        <v>0.45940496903629058</v>
      </c>
      <c r="G23" s="945">
        <f>'T-1'!K58+'T-1'!K48-E23</f>
        <v>6.1380000000000008</v>
      </c>
      <c r="H23" s="896">
        <f>'F-4'!G23/'F-4'!$G$25*100</f>
        <v>0.60971172436309728</v>
      </c>
      <c r="I23" s="945">
        <f>'T-1'!O58+'T-1'!O48</f>
        <v>10.69496</v>
      </c>
      <c r="J23" s="897">
        <f>'F-4'!I23/'F-4'!$I$25*100</f>
        <v>0.47325591428301644</v>
      </c>
      <c r="L23" s="948"/>
      <c r="M23" s="946"/>
      <c r="N23" s="946"/>
      <c r="O23" s="946"/>
      <c r="P23" s="947"/>
    </row>
    <row r="24" spans="1:16">
      <c r="A24" s="893"/>
      <c r="B24" s="894"/>
      <c r="C24" s="894"/>
      <c r="D24" s="894"/>
      <c r="E24" s="896"/>
      <c r="F24" s="894"/>
      <c r="G24" s="39"/>
      <c r="H24" s="945"/>
      <c r="I24" s="945"/>
      <c r="J24" s="956"/>
      <c r="L24" s="948"/>
      <c r="M24" s="946"/>
      <c r="N24" s="946"/>
      <c r="O24" s="946"/>
      <c r="P24" s="947"/>
    </row>
    <row r="25" spans="1:16">
      <c r="A25" s="893">
        <v>19</v>
      </c>
      <c r="B25" s="888" t="s">
        <v>4000</v>
      </c>
      <c r="C25" s="945">
        <f t="shared" ref="C25:J25" si="2">SUM(C6:C24)</f>
        <v>1720.3630000000001</v>
      </c>
      <c r="D25" s="896">
        <f t="shared" si="2"/>
        <v>99.999999999999986</v>
      </c>
      <c r="E25" s="945">
        <f t="shared" si="2"/>
        <v>970.16800000000001</v>
      </c>
      <c r="F25" s="896">
        <f t="shared" si="2"/>
        <v>100.00000000000003</v>
      </c>
      <c r="G25" s="945">
        <f t="shared" si="2"/>
        <v>1006.7052599999998</v>
      </c>
      <c r="H25" s="945">
        <f t="shared" si="2"/>
        <v>100.00000000000001</v>
      </c>
      <c r="I25" s="945">
        <f t="shared" si="2"/>
        <v>2259.8682186999995</v>
      </c>
      <c r="J25" s="956">
        <f t="shared" si="2"/>
        <v>100.00000000000001</v>
      </c>
      <c r="K25" s="890">
        <f>'T-1'!I61</f>
        <v>970.16800000000001</v>
      </c>
      <c r="L25" s="937">
        <f>+E25-K25</f>
        <v>0</v>
      </c>
      <c r="M25" s="946"/>
      <c r="N25" s="946"/>
      <c r="O25" s="946"/>
      <c r="P25" s="947"/>
    </row>
    <row r="26" spans="1:16">
      <c r="A26" s="893"/>
      <c r="B26" s="888"/>
      <c r="C26" s="888"/>
      <c r="D26" s="888"/>
      <c r="E26" s="896"/>
      <c r="F26" s="894"/>
      <c r="G26" s="39"/>
      <c r="H26" s="19"/>
      <c r="I26" s="39"/>
      <c r="J26" s="109"/>
      <c r="L26" s="948"/>
      <c r="M26" s="946"/>
      <c r="N26" s="949"/>
      <c r="O26" s="946"/>
      <c r="P26" s="947"/>
    </row>
    <row r="27" spans="1:16">
      <c r="A27" s="913">
        <v>2</v>
      </c>
      <c r="B27" s="900" t="s">
        <v>1418</v>
      </c>
      <c r="C27" s="945">
        <f>C29-C25</f>
        <v>1195.1919999999998</v>
      </c>
      <c r="D27" s="896">
        <f>C27/C29*100</f>
        <v>40.993635860067798</v>
      </c>
      <c r="E27" s="945">
        <f>E29-E25</f>
        <v>667.33899999999983</v>
      </c>
      <c r="F27" s="896">
        <f>E27/E29*100</f>
        <v>40.753352504752641</v>
      </c>
      <c r="G27" s="945">
        <f>G29-G25</f>
        <v>605.78774000000033</v>
      </c>
      <c r="H27" s="945">
        <f>'F-4'!G27/'F-4'!G29*100</f>
        <v>37.568395025590824</v>
      </c>
      <c r="I27" s="945">
        <f>I29-I25</f>
        <v>1370.1317813000005</v>
      </c>
      <c r="J27" s="956">
        <f>'F-4'!I27/'F-4'!I29*100</f>
        <v>37.744677170798916</v>
      </c>
      <c r="L27" s="909"/>
      <c r="M27" s="909"/>
      <c r="N27" s="909"/>
      <c r="O27" s="909"/>
      <c r="P27" s="909"/>
    </row>
    <row r="28" spans="1:16">
      <c r="A28" s="913"/>
      <c r="B28" s="894"/>
      <c r="C28" s="894"/>
      <c r="D28" s="894"/>
      <c r="E28" s="896"/>
      <c r="F28" s="894"/>
      <c r="G28" s="945"/>
      <c r="H28" s="945"/>
      <c r="I28" s="945"/>
      <c r="J28" s="956"/>
    </row>
    <row r="29" spans="1:16">
      <c r="A29" s="913">
        <v>3</v>
      </c>
      <c r="B29" s="900" t="s">
        <v>4001</v>
      </c>
      <c r="C29" s="894">
        <f>'T-1'!F62</f>
        <v>2915.5549999999998</v>
      </c>
      <c r="D29" s="900"/>
      <c r="E29" s="945">
        <f>'T-1'!I62</f>
        <v>1637.5069999999998</v>
      </c>
      <c r="F29" s="894"/>
      <c r="G29" s="945">
        <f>'T-1'!K62-'T-1'!I62</f>
        <v>1612.4930000000002</v>
      </c>
      <c r="H29" s="945"/>
      <c r="I29" s="945">
        <f>'T-1'!O62</f>
        <v>3630</v>
      </c>
      <c r="J29" s="956"/>
      <c r="K29" s="890">
        <f>'T-1'!I62</f>
        <v>1637.5069999999998</v>
      </c>
      <c r="L29" s="937">
        <f>+E29-K29</f>
        <v>0</v>
      </c>
    </row>
    <row r="30" spans="1:16">
      <c r="A30" s="893"/>
      <c r="B30" s="894"/>
      <c r="C30" s="894"/>
      <c r="D30" s="894"/>
      <c r="E30" s="896"/>
      <c r="F30" s="894"/>
      <c r="G30" s="894"/>
      <c r="H30" s="894"/>
      <c r="I30" s="894"/>
      <c r="J30" s="895"/>
    </row>
    <row r="31" spans="1:16">
      <c r="A31" s="2635" t="s">
        <v>558</v>
      </c>
      <c r="B31" s="900" t="s">
        <v>556</v>
      </c>
      <c r="C31" s="894"/>
      <c r="D31" s="894"/>
      <c r="E31" s="929"/>
      <c r="F31" s="894"/>
      <c r="G31" s="894"/>
      <c r="H31" s="894"/>
      <c r="I31" s="2636"/>
      <c r="J31" s="950"/>
    </row>
    <row r="32" spans="1:16">
      <c r="A32" s="893"/>
      <c r="B32" s="894"/>
      <c r="C32" s="894"/>
      <c r="D32" s="894"/>
      <c r="E32" s="929"/>
      <c r="F32" s="894"/>
      <c r="G32" s="894"/>
      <c r="H32" s="894"/>
      <c r="I32" s="2637"/>
      <c r="J32" s="911"/>
      <c r="K32" s="899"/>
    </row>
    <row r="33" spans="1:16">
      <c r="A33" s="910">
        <v>1</v>
      </c>
      <c r="B33" s="894" t="s">
        <v>557</v>
      </c>
      <c r="C33" s="2493">
        <f>C29</f>
        <v>2915.5549999999998</v>
      </c>
      <c r="D33" s="945"/>
      <c r="E33" s="2493">
        <f>E29</f>
        <v>1637.5069999999998</v>
      </c>
      <c r="F33" s="945"/>
      <c r="G33" s="2493">
        <f>G29</f>
        <v>1612.4930000000002</v>
      </c>
      <c r="H33" s="945"/>
      <c r="I33" s="2493">
        <f>I29</f>
        <v>3630</v>
      </c>
      <c r="J33" s="930"/>
      <c r="L33" s="3444"/>
      <c r="M33" s="3444"/>
      <c r="N33" s="3444" t="s">
        <v>968</v>
      </c>
      <c r="O33" s="3444"/>
    </row>
    <row r="34" spans="1:16">
      <c r="A34" s="893"/>
      <c r="B34" s="894"/>
      <c r="C34" s="894"/>
      <c r="D34" s="894"/>
      <c r="E34" s="929"/>
      <c r="F34" s="894"/>
      <c r="G34" s="894"/>
      <c r="H34" s="894"/>
      <c r="I34" s="2637"/>
      <c r="J34" s="911"/>
      <c r="L34" s="942"/>
      <c r="M34" s="942"/>
      <c r="N34" s="942" t="s">
        <v>475</v>
      </c>
      <c r="O34" s="942" t="s">
        <v>873</v>
      </c>
      <c r="P34" s="890" t="s">
        <v>976</v>
      </c>
    </row>
    <row r="35" spans="1:16">
      <c r="A35" s="910">
        <v>2</v>
      </c>
      <c r="B35" s="894" t="s">
        <v>4002</v>
      </c>
      <c r="C35" s="894"/>
      <c r="D35" s="894"/>
      <c r="E35" s="896"/>
      <c r="F35" s="894"/>
      <c r="G35" s="894"/>
      <c r="H35" s="894"/>
      <c r="I35" s="894"/>
      <c r="J35" s="895"/>
      <c r="L35" s="943"/>
      <c r="M35" s="943"/>
      <c r="N35" s="943"/>
      <c r="O35" s="943"/>
    </row>
    <row r="36" spans="1:16">
      <c r="A36" s="910">
        <v>3</v>
      </c>
      <c r="B36" s="900" t="s">
        <v>1450</v>
      </c>
      <c r="C36" s="945">
        <f>SUM(C33:C35)</f>
        <v>2915.5549999999998</v>
      </c>
      <c r="D36" s="945"/>
      <c r="E36" s="945">
        <f>SUM(E33:E35)</f>
        <v>1637.5069999999998</v>
      </c>
      <c r="F36" s="945"/>
      <c r="G36" s="945">
        <f>SUM(G33:G35)</f>
        <v>1612.4930000000002</v>
      </c>
      <c r="H36" s="945"/>
      <c r="I36" s="945">
        <f>SUM(I33:I35)</f>
        <v>3630</v>
      </c>
      <c r="J36" s="956"/>
      <c r="L36" s="943"/>
      <c r="M36" s="943" t="s">
        <v>975</v>
      </c>
      <c r="N36" s="943">
        <v>158.80901</v>
      </c>
      <c r="O36" s="943">
        <v>312.12299999999999</v>
      </c>
      <c r="P36" s="890">
        <f>121171274.63+34937982.2</f>
        <v>156109256.82999998</v>
      </c>
    </row>
    <row r="37" spans="1:16">
      <c r="A37" s="910">
        <v>4</v>
      </c>
      <c r="B37" s="900" t="s">
        <v>4003</v>
      </c>
      <c r="C37" s="952">
        <f>C39/C33*10</f>
        <v>2.1107030820718529</v>
      </c>
      <c r="D37" s="894"/>
      <c r="E37" s="952">
        <f>E39/E33*10</f>
        <v>2.1016378555938999</v>
      </c>
      <c r="F37" s="894"/>
      <c r="G37" s="952">
        <f>G39/G33*10</f>
        <v>2.1016632630343199</v>
      </c>
      <c r="H37" s="894"/>
      <c r="I37" s="952">
        <f>I39/I33*10</f>
        <v>2.101477685950413</v>
      </c>
      <c r="J37" s="895"/>
      <c r="L37" s="943"/>
      <c r="M37" s="943"/>
      <c r="N37" s="943"/>
      <c r="O37" s="943"/>
    </row>
    <row r="38" spans="1:16">
      <c r="A38" s="910">
        <v>5</v>
      </c>
      <c r="B38" s="900" t="s">
        <v>4004</v>
      </c>
      <c r="C38" s="894"/>
      <c r="D38" s="894"/>
      <c r="E38" s="896"/>
      <c r="F38" s="894"/>
      <c r="G38" s="894"/>
      <c r="H38" s="894"/>
      <c r="I38" s="894"/>
      <c r="J38" s="895"/>
    </row>
    <row r="39" spans="1:16" ht="16.5" thickBot="1">
      <c r="A39" s="2750" t="s">
        <v>559</v>
      </c>
      <c r="B39" s="2751" t="s">
        <v>4452</v>
      </c>
      <c r="C39" s="2752">
        <f>'F-6'!F11</f>
        <v>615.38709244500001</v>
      </c>
      <c r="D39" s="2751"/>
      <c r="E39" s="2752">
        <f>(E33*2.1/10)+0.0447*6</f>
        <v>344.14466999999996</v>
      </c>
      <c r="F39" s="2751"/>
      <c r="G39" s="2752">
        <f>(G33*2.1/10)+0.0447*6</f>
        <v>338.89173</v>
      </c>
      <c r="H39" s="2751"/>
      <c r="I39" s="2752">
        <f>(I33*2.1/10)+0.0447*12</f>
        <v>762.83639999999991</v>
      </c>
      <c r="J39" s="3034"/>
    </row>
    <row r="42" spans="1:16">
      <c r="I42" s="899"/>
      <c r="J42" s="899"/>
    </row>
  </sheetData>
  <mergeCells count="8">
    <mergeCell ref="A2:J2"/>
    <mergeCell ref="L33:M33"/>
    <mergeCell ref="N33:O33"/>
    <mergeCell ref="A3:J3"/>
    <mergeCell ref="C4:D4"/>
    <mergeCell ref="E4:F4"/>
    <mergeCell ref="G4:H4"/>
    <mergeCell ref="I4:J4"/>
  </mergeCells>
  <phoneticPr fontId="0" type="noConversion"/>
  <printOptions horizontalCentered="1" verticalCentered="1"/>
  <pageMargins left="0.24" right="0.17" top="0.8" bottom="0.79" header="0.511811023622047" footer="0.511811023622047"/>
  <pageSetup paperSize="9" scale="76" orientation="landscape" r:id="rId1"/>
  <headerFooter alignWithMargins="0">
    <oddFooter>&amp;ROERC FORM -F-4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">
    <tabColor rgb="FF00B0F0"/>
    <pageSetUpPr fitToPage="1"/>
  </sheetPr>
  <dimension ref="A1:O45"/>
  <sheetViews>
    <sheetView showGridLines="0" view="pageBreakPreview" topLeftCell="B1" zoomScaleSheetLayoutView="100" workbookViewId="0">
      <pane xSplit="2" ySplit="6" topLeftCell="F31" activePane="bottomRight" state="frozen"/>
      <selection activeCell="B1" sqref="B1"/>
      <selection pane="topRight" activeCell="D1" sqref="D1"/>
      <selection pane="bottomLeft" activeCell="B7" sqref="B7"/>
      <selection pane="bottomRight" activeCell="K43" sqref="K43"/>
    </sheetView>
  </sheetViews>
  <sheetFormatPr defaultRowHeight="15.75"/>
  <cols>
    <col min="1" max="1" width="4.28515625" style="2755" customWidth="1"/>
    <col min="2" max="2" width="43.85546875" style="2756" customWidth="1"/>
    <col min="3" max="7" width="10.5703125" style="2756" customWidth="1"/>
    <col min="8" max="8" width="12.85546875" style="2756" customWidth="1"/>
    <col min="9" max="9" width="13.85546875" style="2756" customWidth="1"/>
    <col min="10" max="10" width="12.140625" style="2756" customWidth="1"/>
    <col min="11" max="11" width="13.5703125" style="2756" customWidth="1"/>
    <col min="12" max="12" width="12.85546875" style="2756" customWidth="1"/>
    <col min="13" max="13" width="11" style="2756" customWidth="1"/>
    <col min="14" max="14" width="11.85546875" style="2756" customWidth="1"/>
    <col min="15" max="15" width="12.5703125" style="2756" customWidth="1"/>
    <col min="16" max="16384" width="9.140625" style="2756"/>
  </cols>
  <sheetData>
    <row r="1" spans="1:15">
      <c r="A1" s="3035" t="s">
        <v>1349</v>
      </c>
      <c r="B1" s="2846"/>
      <c r="C1" s="2846"/>
      <c r="D1" s="2846"/>
      <c r="E1" s="2846"/>
      <c r="F1" s="2846"/>
      <c r="G1" s="2846"/>
      <c r="H1" s="2846"/>
      <c r="I1" s="2846"/>
      <c r="J1" s="3451"/>
      <c r="K1" s="3451"/>
    </row>
    <row r="2" spans="1:15">
      <c r="A2" s="3455" t="s">
        <v>4016</v>
      </c>
      <c r="B2" s="3455"/>
      <c r="C2" s="3455"/>
      <c r="D2" s="3455"/>
      <c r="E2" s="3455"/>
      <c r="F2" s="3455"/>
      <c r="G2" s="3455"/>
      <c r="H2" s="3455"/>
      <c r="I2" s="3455"/>
      <c r="J2" s="3455"/>
      <c r="K2" s="3455"/>
      <c r="L2" s="3455"/>
      <c r="M2" s="3455"/>
      <c r="N2" s="3455"/>
      <c r="O2" s="3455"/>
    </row>
    <row r="3" spans="1:15">
      <c r="B3" s="3454" t="s">
        <v>4015</v>
      </c>
      <c r="C3" s="3454"/>
      <c r="D3" s="3454"/>
      <c r="E3" s="3454"/>
      <c r="F3" s="3454"/>
      <c r="G3" s="3454"/>
      <c r="H3" s="3454"/>
      <c r="I3" s="3454"/>
      <c r="J3" s="3454"/>
      <c r="K3" s="3454"/>
      <c r="L3" s="3454"/>
      <c r="M3" s="3454"/>
      <c r="N3" s="3454"/>
      <c r="O3" s="3454"/>
    </row>
    <row r="4" spans="1:15">
      <c r="B4" s="3036"/>
      <c r="C4" s="3036"/>
      <c r="D4" s="3036"/>
      <c r="E4" s="3036"/>
      <c r="F4" s="3036"/>
      <c r="G4" s="3036"/>
      <c r="H4" s="3037"/>
      <c r="I4" s="3037"/>
      <c r="J4" s="3037"/>
      <c r="K4" s="3037"/>
    </row>
    <row r="5" spans="1:15">
      <c r="A5" s="2766"/>
      <c r="B5" s="2854"/>
      <c r="C5" s="2854"/>
      <c r="D5" s="3452" t="s">
        <v>4013</v>
      </c>
      <c r="E5" s="3453"/>
      <c r="F5" s="3453"/>
      <c r="G5" s="3440"/>
      <c r="H5" s="3452" t="s">
        <v>4014</v>
      </c>
      <c r="I5" s="3453"/>
      <c r="J5" s="3453"/>
      <c r="K5" s="3440"/>
      <c r="L5" s="3452" t="s">
        <v>3998</v>
      </c>
      <c r="M5" s="3453"/>
      <c r="N5" s="3453"/>
      <c r="O5" s="3440"/>
    </row>
    <row r="6" spans="1:15">
      <c r="A6" s="3038">
        <v>1</v>
      </c>
      <c r="B6" s="2943" t="s">
        <v>442</v>
      </c>
      <c r="C6" s="2943"/>
      <c r="D6" s="3039" t="s">
        <v>1532</v>
      </c>
      <c r="E6" s="3039" t="s">
        <v>1533</v>
      </c>
      <c r="F6" s="3039" t="s">
        <v>1534</v>
      </c>
      <c r="G6" s="3040" t="s">
        <v>1124</v>
      </c>
      <c r="H6" s="3039" t="s">
        <v>1532</v>
      </c>
      <c r="I6" s="3039" t="s">
        <v>1533</v>
      </c>
      <c r="J6" s="3039" t="s">
        <v>1534</v>
      </c>
      <c r="K6" s="3040" t="s">
        <v>1124</v>
      </c>
      <c r="L6" s="3039" t="s">
        <v>1532</v>
      </c>
      <c r="M6" s="3039" t="s">
        <v>1533</v>
      </c>
      <c r="N6" s="3039" t="s">
        <v>1534</v>
      </c>
      <c r="O6" s="3040" t="s">
        <v>1124</v>
      </c>
    </row>
    <row r="7" spans="1:15">
      <c r="A7" s="3041"/>
      <c r="B7" s="2854"/>
      <c r="C7" s="2854"/>
      <c r="D7" s="2854"/>
      <c r="E7" s="2854"/>
      <c r="F7" s="2854"/>
      <c r="G7" s="2854"/>
      <c r="H7" s="2855"/>
      <c r="I7" s="2855"/>
      <c r="J7" s="2855"/>
      <c r="K7" s="3042"/>
      <c r="L7" s="2767"/>
      <c r="M7" s="2767"/>
      <c r="N7" s="2767"/>
      <c r="O7" s="2767"/>
    </row>
    <row r="8" spans="1:15">
      <c r="A8" s="3041"/>
      <c r="B8" s="2865" t="s">
        <v>4453</v>
      </c>
      <c r="C8" s="2854"/>
      <c r="D8" s="2854"/>
      <c r="E8" s="2854"/>
      <c r="F8" s="2854"/>
      <c r="G8" s="2854"/>
      <c r="H8" s="2855"/>
      <c r="I8" s="2855"/>
      <c r="J8" s="2855"/>
      <c r="K8" s="3042"/>
      <c r="L8" s="2767"/>
      <c r="M8" s="2767"/>
      <c r="N8" s="2767"/>
      <c r="O8" s="2767"/>
    </row>
    <row r="9" spans="1:15">
      <c r="A9" s="3041">
        <v>2</v>
      </c>
      <c r="B9" s="2854" t="s">
        <v>1535</v>
      </c>
      <c r="C9" s="3043" t="s">
        <v>1125</v>
      </c>
      <c r="D9" s="3044">
        <f>'T-1'!F62</f>
        <v>2915.5549999999998</v>
      </c>
      <c r="E9" s="3044">
        <f>D15-D17</f>
        <v>2510.9870000000001</v>
      </c>
      <c r="F9" s="3044">
        <f>E15-E17</f>
        <v>1953.6879500000002</v>
      </c>
      <c r="G9" s="3045">
        <f>'T-1'!F62</f>
        <v>2915.5549999999998</v>
      </c>
      <c r="H9" s="3044">
        <f>+'F-4'!E36+'F-4'!G36</f>
        <v>3250</v>
      </c>
      <c r="I9" s="3044">
        <f>H15-H17</f>
        <v>2855.6282799999999</v>
      </c>
      <c r="J9" s="3044">
        <f>I15-I17</f>
        <v>2234.7115079999999</v>
      </c>
      <c r="K9" s="3045">
        <f>'F-4'!E33+'F-4'!G33</f>
        <v>3250</v>
      </c>
      <c r="L9" s="3044">
        <f>'F-4'!I29</f>
        <v>3630</v>
      </c>
      <c r="M9" s="3044">
        <f>'F-5'!L15-'F-5'!L17</f>
        <v>3228.7666976</v>
      </c>
      <c r="N9" s="3044">
        <f>'F-5'!M15-'F-5'!M17</f>
        <v>2533.2108696599998</v>
      </c>
      <c r="O9" s="3044">
        <f>+'F-4'!I33</f>
        <v>3630</v>
      </c>
    </row>
    <row r="10" spans="1:15">
      <c r="A10" s="3041"/>
      <c r="B10" s="2854"/>
      <c r="C10" s="3043"/>
      <c r="D10" s="3044"/>
      <c r="E10" s="3044"/>
      <c r="F10" s="3044"/>
      <c r="G10" s="3045"/>
      <c r="H10" s="3044"/>
      <c r="I10" s="3044"/>
      <c r="J10" s="3044"/>
      <c r="K10" s="3045"/>
      <c r="L10" s="2767"/>
      <c r="M10" s="2767"/>
      <c r="N10" s="2767"/>
      <c r="O10" s="2767"/>
    </row>
    <row r="11" spans="1:15">
      <c r="A11" s="3041">
        <v>3</v>
      </c>
      <c r="B11" s="2854" t="s">
        <v>1536</v>
      </c>
      <c r="C11" s="3043" t="s">
        <v>558</v>
      </c>
      <c r="D11" s="3046">
        <v>0</v>
      </c>
      <c r="E11" s="3046">
        <v>0.15</v>
      </c>
      <c r="F11" s="3046">
        <f>F13/F9</f>
        <v>0.41897374143091792</v>
      </c>
      <c r="G11" s="3047">
        <f>G13/G9</f>
        <v>0.40993635860067801</v>
      </c>
      <c r="H11" s="3046">
        <v>0</v>
      </c>
      <c r="I11" s="3046">
        <v>0.15</v>
      </c>
      <c r="J11" s="3046">
        <f>J13/J9</f>
        <v>0.37802754179936854</v>
      </c>
      <c r="K11" s="3047">
        <f>K13/K9</f>
        <v>0.39173130461538458</v>
      </c>
      <c r="L11" s="3046">
        <v>0</v>
      </c>
      <c r="M11" s="3046">
        <v>0.15</v>
      </c>
      <c r="N11" s="3046">
        <f>('F-5'!N9-'F-5'!N17)/'F-5'!N9</f>
        <v>0.34968142102551919</v>
      </c>
      <c r="O11" s="3048">
        <f>('F-5'!O9-'F-5'!O17)/'F-5'!O9</f>
        <v>0.37744677170798901</v>
      </c>
    </row>
    <row r="12" spans="1:15">
      <c r="A12" s="3041"/>
      <c r="B12" s="2854"/>
      <c r="C12" s="3043"/>
      <c r="D12" s="3044"/>
      <c r="E12" s="3044"/>
      <c r="F12" s="3044"/>
      <c r="G12" s="3045"/>
      <c r="H12" s="3044"/>
      <c r="I12" s="3044"/>
      <c r="J12" s="3044"/>
      <c r="K12" s="3045"/>
      <c r="L12" s="2767"/>
      <c r="M12" s="2767"/>
      <c r="N12" s="2767"/>
      <c r="O12" s="2767"/>
    </row>
    <row r="13" spans="1:15">
      <c r="A13" s="3041">
        <v>4</v>
      </c>
      <c r="B13" s="2854" t="s">
        <v>4005</v>
      </c>
      <c r="C13" s="3043" t="s">
        <v>559</v>
      </c>
      <c r="D13" s="3044">
        <f>D9*D11</f>
        <v>0</v>
      </c>
      <c r="E13" s="3044">
        <f>E9*E11</f>
        <v>376.64805000000001</v>
      </c>
      <c r="F13" s="3044">
        <f>F9-F17</f>
        <v>818.54395000000022</v>
      </c>
      <c r="G13" s="3045">
        <f>G9-G17</f>
        <v>1195.1919999999998</v>
      </c>
      <c r="H13" s="3044">
        <f>H9*H11</f>
        <v>0</v>
      </c>
      <c r="I13" s="3044">
        <f>I9*I11</f>
        <v>428.34424199999995</v>
      </c>
      <c r="J13" s="3044">
        <f>J9-J17</f>
        <v>844.7824979999998</v>
      </c>
      <c r="K13" s="3045">
        <f>K9-K17</f>
        <v>1273.1267399999999</v>
      </c>
      <c r="L13" s="3044">
        <f>'F-5'!L11*'F-5'!L9</f>
        <v>0</v>
      </c>
      <c r="M13" s="3044">
        <f>'F-5'!M11*'F-5'!M9</f>
        <v>484.31500463999998</v>
      </c>
      <c r="N13" s="3044">
        <f>'F-5'!N11*'F-5'!N9</f>
        <v>885.81677666000007</v>
      </c>
      <c r="O13" s="3049">
        <f>'F-5'!O9-'F-5'!O17</f>
        <v>1370.1317813000001</v>
      </c>
    </row>
    <row r="14" spans="1:15">
      <c r="A14" s="3041"/>
      <c r="B14" s="2854"/>
      <c r="C14" s="3043"/>
      <c r="D14" s="2854"/>
      <c r="E14" s="2854"/>
      <c r="F14" s="2854"/>
      <c r="G14" s="2890"/>
      <c r="H14" s="2854"/>
      <c r="I14" s="2854"/>
      <c r="J14" s="2854"/>
      <c r="K14" s="2890"/>
      <c r="L14" s="2767"/>
      <c r="M14" s="2767"/>
      <c r="N14" s="2767"/>
      <c r="O14" s="2767"/>
    </row>
    <row r="15" spans="1:15">
      <c r="A15" s="3041">
        <v>5</v>
      </c>
      <c r="B15" s="2854" t="s">
        <v>714</v>
      </c>
      <c r="C15" s="3043" t="s">
        <v>4007</v>
      </c>
      <c r="D15" s="3044">
        <f t="shared" ref="D15:K15" si="0">D9-D13</f>
        <v>2915.5549999999998</v>
      </c>
      <c r="E15" s="3044">
        <f t="shared" si="0"/>
        <v>2134.3389500000003</v>
      </c>
      <c r="F15" s="3044">
        <f t="shared" si="0"/>
        <v>1135.144</v>
      </c>
      <c r="G15" s="3045">
        <f t="shared" si="0"/>
        <v>1720.3630000000001</v>
      </c>
      <c r="H15" s="3044">
        <f t="shared" si="0"/>
        <v>3250</v>
      </c>
      <c r="I15" s="3044">
        <f t="shared" si="0"/>
        <v>2427.2840379999998</v>
      </c>
      <c r="J15" s="3044">
        <f t="shared" si="0"/>
        <v>1389.9290100000001</v>
      </c>
      <c r="K15" s="3045">
        <f t="shared" si="0"/>
        <v>1976.8732600000001</v>
      </c>
      <c r="L15" s="3044">
        <f>'F-5'!L9-'F-5'!L13</f>
        <v>3630</v>
      </c>
      <c r="M15" s="3044">
        <f>'F-5'!M9-'F-5'!M13</f>
        <v>2744.4516929599999</v>
      </c>
      <c r="N15" s="3044">
        <f>'F-5'!N9-'F-5'!N13</f>
        <v>1647.3940929999999</v>
      </c>
      <c r="O15" s="3049">
        <f>'F-5'!O17</f>
        <v>2259.8682186999999</v>
      </c>
    </row>
    <row r="16" spans="1:15">
      <c r="A16" s="3041"/>
      <c r="B16" s="2854"/>
      <c r="C16" s="3043"/>
      <c r="D16" s="2854"/>
      <c r="E16" s="2854"/>
      <c r="F16" s="2854"/>
      <c r="G16" s="2890"/>
      <c r="H16" s="2854"/>
      <c r="I16" s="2854"/>
      <c r="J16" s="2854"/>
      <c r="K16" s="2890"/>
      <c r="L16" s="2767"/>
      <c r="M16" s="2767"/>
      <c r="N16" s="2767"/>
      <c r="O16" s="2767"/>
    </row>
    <row r="17" spans="1:15">
      <c r="A17" s="3041">
        <v>6</v>
      </c>
      <c r="B17" s="2854" t="s">
        <v>715</v>
      </c>
      <c r="C17" s="3043" t="s">
        <v>1441</v>
      </c>
      <c r="D17" s="2854">
        <f>'T-1'!F59</f>
        <v>404.56799999999998</v>
      </c>
      <c r="E17" s="2854">
        <f>'T-1'!F49</f>
        <v>180.65100000000001</v>
      </c>
      <c r="F17" s="3044">
        <f>'T-1'!F32</f>
        <v>1135.144</v>
      </c>
      <c r="G17" s="3045">
        <f>SUM(D17:F17)</f>
        <v>1720.3630000000001</v>
      </c>
      <c r="H17" s="3044">
        <f>'T-1'!K59</f>
        <v>394.37171999999993</v>
      </c>
      <c r="I17" s="3044">
        <f>'T-1'!K49</f>
        <v>192.57253000000003</v>
      </c>
      <c r="J17" s="3044">
        <f>'T-1'!K32</f>
        <v>1389.9290100000001</v>
      </c>
      <c r="K17" s="3045">
        <f>SUM(H17:J17)</f>
        <v>1976.8732600000001</v>
      </c>
      <c r="L17" s="3044">
        <f>'T-1'!O59</f>
        <v>401.23330239999996</v>
      </c>
      <c r="M17" s="3044">
        <f>'T-1'!O49</f>
        <v>211.24082329999999</v>
      </c>
      <c r="N17" s="3044">
        <f>'T-1'!O32</f>
        <v>1647.3940929999999</v>
      </c>
      <c r="O17" s="3049">
        <f>SUM(L17:N17)</f>
        <v>2259.8682186999999</v>
      </c>
    </row>
    <row r="18" spans="1:15">
      <c r="A18" s="3041"/>
      <c r="B18" s="2854"/>
      <c r="C18" s="2854"/>
      <c r="D18" s="2854"/>
      <c r="E18" s="2854"/>
      <c r="F18" s="2854"/>
      <c r="G18" s="2890"/>
      <c r="H18" s="2854"/>
      <c r="I18" s="2854"/>
      <c r="J18" s="2854"/>
      <c r="K18" s="2890"/>
      <c r="L18" s="2767"/>
      <c r="M18" s="2767"/>
      <c r="N18" s="2767"/>
      <c r="O18" s="2767"/>
    </row>
    <row r="19" spans="1:15">
      <c r="A19" s="3041"/>
      <c r="B19" s="2860" t="s">
        <v>1511</v>
      </c>
      <c r="C19" s="2860"/>
      <c r="D19" s="2854"/>
      <c r="E19" s="2854"/>
      <c r="F19" s="2854"/>
      <c r="G19" s="2890"/>
      <c r="H19" s="2854"/>
      <c r="I19" s="2854"/>
      <c r="J19" s="2854"/>
      <c r="K19" s="2890"/>
      <c r="L19" s="2767"/>
      <c r="M19" s="2767"/>
      <c r="N19" s="2767"/>
      <c r="O19" s="2767"/>
    </row>
    <row r="20" spans="1:15" ht="31.5">
      <c r="A20" s="3041">
        <v>7</v>
      </c>
      <c r="B20" s="2950" t="s">
        <v>4006</v>
      </c>
      <c r="C20" s="2854" t="s">
        <v>1442</v>
      </c>
      <c r="D20" s="915">
        <f>G20</f>
        <v>211.07030820718529</v>
      </c>
      <c r="E20" s="915">
        <f>G20</f>
        <v>211.07030820718529</v>
      </c>
      <c r="F20" s="915">
        <f>G20</f>
        <v>211.07030820718529</v>
      </c>
      <c r="G20" s="2899">
        <f>'F-22'!B12/G9*1000</f>
        <v>211.07030820718529</v>
      </c>
      <c r="H20" s="1279">
        <f>K20</f>
        <v>210.16504615384616</v>
      </c>
      <c r="I20" s="915">
        <f>K20</f>
        <v>210.16504615384616</v>
      </c>
      <c r="J20" s="915">
        <f>K20</f>
        <v>210.16504615384616</v>
      </c>
      <c r="K20" s="3050">
        <f>'F-22'!C12/K9*1000</f>
        <v>210.16504615384616</v>
      </c>
      <c r="L20" s="915">
        <f>O20</f>
        <v>210.1477685950413</v>
      </c>
      <c r="M20" s="915">
        <f>O20</f>
        <v>210.1477685950413</v>
      </c>
      <c r="N20" s="915">
        <f>O20</f>
        <v>210.1477685950413</v>
      </c>
      <c r="O20" s="915">
        <f>'F-22'!D12/O9*1000</f>
        <v>210.1477685950413</v>
      </c>
    </row>
    <row r="21" spans="1:15">
      <c r="A21" s="3041"/>
      <c r="B21" s="2854"/>
      <c r="C21" s="2854"/>
      <c r="D21" s="2854"/>
      <c r="E21" s="2854"/>
      <c r="F21" s="2854"/>
      <c r="G21" s="2890"/>
      <c r="H21" s="2854"/>
      <c r="I21" s="2854"/>
      <c r="J21" s="2854"/>
      <c r="K21" s="2890"/>
      <c r="L21" s="2767"/>
      <c r="M21" s="2767"/>
      <c r="N21" s="2767"/>
      <c r="O21" s="2767"/>
    </row>
    <row r="22" spans="1:15">
      <c r="A22" s="3041">
        <v>8</v>
      </c>
      <c r="B22" s="2854" t="s">
        <v>4954</v>
      </c>
      <c r="C22" s="3043" t="s">
        <v>1443</v>
      </c>
      <c r="D22" s="2899">
        <f>+'F-6'!C32-'F-6'!C11-'F-6'!C23</f>
        <v>13.781194020072178</v>
      </c>
      <c r="E22" s="2899">
        <f>+'F-6'!D32-'F-6'!D11-'F-6'!D23</f>
        <v>85.489541928295736</v>
      </c>
      <c r="F22" s="2899">
        <f>+'F-6'!E32-'F-6'!E11-'F-6'!E23</f>
        <v>243.49937883670469</v>
      </c>
      <c r="G22" s="2899">
        <f>+'F-6'!F32-'F-6'!F11-'F-6'!F23</f>
        <v>342.77011478507262</v>
      </c>
      <c r="H22" s="2899">
        <f>+'F-6'!G32-'F-6'!G11-'F-6'!G23</f>
        <v>14.337837472186351</v>
      </c>
      <c r="I22" s="2899">
        <f>+'F-6'!H32-'F-6'!H11-'F-6'!H23</f>
        <v>131.53449923358079</v>
      </c>
      <c r="J22" s="2899">
        <f>+'F-6'!I32-'F-6'!I11-'F-6'!I23</f>
        <v>352.21867368162646</v>
      </c>
      <c r="K22" s="2899">
        <f>+'F-6'!J32-'F-6'!J11-'F-6'!J23</f>
        <v>498.09101038739385</v>
      </c>
      <c r="L22" s="2899">
        <f>+'F-6'!K32-'F-6'!K11-'F-6'!K23</f>
        <v>14.884905965968471</v>
      </c>
      <c r="M22" s="2899">
        <f>+'F-6'!L32-'F-6'!L11-'F-6'!L23</f>
        <v>184.74333721858164</v>
      </c>
      <c r="N22" s="2899">
        <f>+'F-6'!M32-'F-6'!M11-'F-6'!M23</f>
        <v>431.50903191474248</v>
      </c>
      <c r="O22" s="2899">
        <f>+'F-6'!N32-'F-6'!N11-'F-6'!N23</f>
        <v>631.13727509929242</v>
      </c>
    </row>
    <row r="23" spans="1:15">
      <c r="A23" s="3041"/>
      <c r="B23" s="2854"/>
      <c r="C23" s="2854"/>
      <c r="D23" s="2854"/>
      <c r="E23" s="2854"/>
      <c r="F23" s="2854"/>
      <c r="G23" s="2890"/>
      <c r="H23" s="2854"/>
      <c r="I23" s="2854"/>
      <c r="J23" s="2854"/>
      <c r="K23" s="2890"/>
      <c r="L23" s="2767"/>
      <c r="M23" s="2767"/>
      <c r="N23" s="2767"/>
      <c r="O23" s="2767"/>
    </row>
    <row r="24" spans="1:15">
      <c r="A24" s="3041">
        <v>9</v>
      </c>
      <c r="B24" s="2854" t="s">
        <v>4955</v>
      </c>
      <c r="C24" s="2854" t="s">
        <v>4008</v>
      </c>
      <c r="D24" s="915">
        <f>D13*D20/10</f>
        <v>0</v>
      </c>
      <c r="E24" s="915">
        <f>E13*D30/10</f>
        <v>81.279553367681586</v>
      </c>
      <c r="F24" s="915">
        <f>F13*E30/10</f>
        <v>240.59730146694702</v>
      </c>
      <c r="G24" s="915">
        <f>G13*G20/1000</f>
        <v>252.26954380676213</v>
      </c>
      <c r="H24" s="915">
        <f>H13*H20/10</f>
        <v>0</v>
      </c>
      <c r="I24" s="915">
        <f>I13*H30/10</f>
        <v>91.912688966262039</v>
      </c>
      <c r="J24" s="915">
        <f>J13*I30/10</f>
        <v>259.03832138213181</v>
      </c>
      <c r="K24" s="915">
        <f>K13*K20/1000</f>
        <v>267.56674007179572</v>
      </c>
      <c r="L24" s="915">
        <f>L13*L20/10</f>
        <v>0</v>
      </c>
      <c r="M24" s="915">
        <f>M13*L30/10</f>
        <v>103.76366333540902</v>
      </c>
      <c r="N24" s="915">
        <f>N13*M30/10</f>
        <v>282.90509712525227</v>
      </c>
      <c r="O24" s="915">
        <f>O13*O20/1000</f>
        <v>287.93013652134414</v>
      </c>
    </row>
    <row r="25" spans="1:15">
      <c r="A25" s="3041"/>
      <c r="B25" s="2854"/>
      <c r="C25" s="2854"/>
      <c r="D25" s="2854"/>
      <c r="E25" s="2854"/>
      <c r="F25" s="2854"/>
      <c r="G25" s="2890"/>
      <c r="H25" s="2854"/>
      <c r="I25" s="2854"/>
      <c r="J25" s="2854"/>
      <c r="K25" s="2890"/>
      <c r="L25" s="2767"/>
      <c r="M25" s="2767"/>
      <c r="N25" s="2767"/>
      <c r="O25" s="2767"/>
    </row>
    <row r="26" spans="1:15">
      <c r="A26" s="3041">
        <v>10</v>
      </c>
      <c r="B26" s="2854" t="s">
        <v>4956</v>
      </c>
      <c r="C26" s="2854" t="s">
        <v>4009</v>
      </c>
      <c r="D26" s="915">
        <f t="shared" ref="D26:K26" si="1">D22+D24</f>
        <v>13.781194020072178</v>
      </c>
      <c r="E26" s="915">
        <f t="shared" si="1"/>
        <v>166.76909529597731</v>
      </c>
      <c r="F26" s="915">
        <f t="shared" si="1"/>
        <v>484.09668030365174</v>
      </c>
      <c r="G26" s="2899">
        <f t="shared" si="1"/>
        <v>595.03965859183472</v>
      </c>
      <c r="H26" s="915">
        <f t="shared" si="1"/>
        <v>14.337837472186351</v>
      </c>
      <c r="I26" s="915">
        <f t="shared" si="1"/>
        <v>223.44718819984283</v>
      </c>
      <c r="J26" s="915">
        <f t="shared" si="1"/>
        <v>611.25699506375827</v>
      </c>
      <c r="K26" s="2899">
        <f t="shared" si="1"/>
        <v>765.65775045918963</v>
      </c>
      <c r="L26" s="915">
        <f>'F-5'!L22+'F-5'!L24</f>
        <v>14.884905965968471</v>
      </c>
      <c r="M26" s="915">
        <f>'F-5'!M22+'F-5'!M24</f>
        <v>288.50700055399068</v>
      </c>
      <c r="N26" s="915">
        <f>'F-5'!N22+'F-5'!N24</f>
        <v>714.4141290399948</v>
      </c>
      <c r="O26" s="1369">
        <f>'F-5'!O22+'F-5'!O24</f>
        <v>919.06741162063656</v>
      </c>
    </row>
    <row r="27" spans="1:15">
      <c r="A27" s="3041"/>
      <c r="B27" s="2854"/>
      <c r="C27" s="2854"/>
      <c r="D27" s="2854"/>
      <c r="E27" s="2854"/>
      <c r="F27" s="2854"/>
      <c r="G27" s="2890"/>
      <c r="H27" s="2854"/>
      <c r="I27" s="2854"/>
      <c r="J27" s="2854"/>
      <c r="K27" s="2890"/>
      <c r="L27" s="2767"/>
      <c r="M27" s="2767"/>
      <c r="N27" s="2767"/>
      <c r="O27" s="2767"/>
    </row>
    <row r="28" spans="1:15">
      <c r="A28" s="3041">
        <v>11</v>
      </c>
      <c r="B28" s="2854" t="s">
        <v>229</v>
      </c>
      <c r="C28" s="2854" t="s">
        <v>4010</v>
      </c>
      <c r="D28" s="915">
        <f>D26/D15*10</f>
        <v>4.7267823862256683E-2</v>
      </c>
      <c r="E28" s="915">
        <f t="shared" ref="E28:O28" si="2">E26/E15*10</f>
        <v>0.78136181367058533</v>
      </c>
      <c r="F28" s="915">
        <f t="shared" si="2"/>
        <v>4.2646279265331248</v>
      </c>
      <c r="G28" s="915">
        <f t="shared" si="2"/>
        <v>3.4588029304968471</v>
      </c>
      <c r="H28" s="915">
        <f>H26/H15*10</f>
        <v>4.4116422991342621E-2</v>
      </c>
      <c r="I28" s="915">
        <f t="shared" si="2"/>
        <v>0.92056465045580638</v>
      </c>
      <c r="J28" s="915">
        <f t="shared" si="2"/>
        <v>4.3977569405775494</v>
      </c>
      <c r="K28" s="915">
        <f t="shared" si="2"/>
        <v>3.8730745463125422</v>
      </c>
      <c r="L28" s="915">
        <f>L26/L15*10</f>
        <v>4.1005250594954468E-2</v>
      </c>
      <c r="M28" s="915">
        <f t="shared" si="2"/>
        <v>1.0512373065048357</v>
      </c>
      <c r="N28" s="915">
        <f t="shared" si="2"/>
        <v>4.3366316054891598</v>
      </c>
      <c r="O28" s="915">
        <f t="shared" si="2"/>
        <v>4.0669071055361563</v>
      </c>
    </row>
    <row r="29" spans="1:15">
      <c r="A29" s="3041"/>
      <c r="B29" s="2854"/>
      <c r="C29" s="2854"/>
      <c r="D29" s="2854"/>
      <c r="E29" s="2854"/>
      <c r="F29" s="2854"/>
      <c r="G29" s="2890"/>
      <c r="H29" s="2854"/>
      <c r="I29" s="2854"/>
      <c r="J29" s="2854"/>
      <c r="K29" s="2890"/>
      <c r="L29" s="2767"/>
      <c r="M29" s="2767"/>
      <c r="N29" s="2767"/>
      <c r="O29" s="2767"/>
    </row>
    <row r="30" spans="1:15">
      <c r="A30" s="3041">
        <v>12</v>
      </c>
      <c r="B30" s="2854" t="s">
        <v>623</v>
      </c>
      <c r="C30" s="2854" t="s">
        <v>4011</v>
      </c>
      <c r="D30" s="3044">
        <f>D28+D20/100</f>
        <v>2.1579709059341097</v>
      </c>
      <c r="E30" s="3044">
        <f>D30+E28</f>
        <v>2.9393327196046952</v>
      </c>
      <c r="F30" s="3044">
        <f>+E30+F28</f>
        <v>7.2039606461378201</v>
      </c>
      <c r="G30" s="3044">
        <f t="shared" ref="G30:O30" si="3">G28+G20/100</f>
        <v>5.5695060125687004</v>
      </c>
      <c r="H30" s="3044">
        <f>H28+H20/100</f>
        <v>2.1457668845298041</v>
      </c>
      <c r="I30" s="3044">
        <f>H30+I28</f>
        <v>3.0663315349856104</v>
      </c>
      <c r="J30" s="3044">
        <f>+I30+J28</f>
        <v>7.4640884755631598</v>
      </c>
      <c r="K30" s="3044">
        <f t="shared" si="3"/>
        <v>5.9747250078510037</v>
      </c>
      <c r="L30" s="3044">
        <f>L28+L20/100</f>
        <v>2.1424829365453673</v>
      </c>
      <c r="M30" s="3044">
        <f>L30+M28</f>
        <v>3.193720243050203</v>
      </c>
      <c r="N30" s="3044">
        <f>+M30+N28</f>
        <v>7.5303518485393628</v>
      </c>
      <c r="O30" s="3044">
        <f t="shared" si="3"/>
        <v>6.1683847914865693</v>
      </c>
    </row>
    <row r="31" spans="1:15">
      <c r="A31" s="3041"/>
      <c r="B31" s="2854"/>
      <c r="C31" s="2854"/>
      <c r="D31" s="2854"/>
      <c r="E31" s="2854"/>
      <c r="F31" s="2854"/>
      <c r="G31" s="2890"/>
      <c r="H31" s="2854"/>
      <c r="I31" s="2854"/>
      <c r="J31" s="2854"/>
      <c r="K31" s="2890"/>
      <c r="L31" s="2767"/>
      <c r="M31" s="2767"/>
      <c r="N31" s="2767"/>
      <c r="O31" s="2767"/>
    </row>
    <row r="32" spans="1:15">
      <c r="A32" s="3041">
        <v>13</v>
      </c>
      <c r="B32" s="2854" t="s">
        <v>230</v>
      </c>
      <c r="C32" s="2854" t="s">
        <v>1448</v>
      </c>
      <c r="D32" s="3044">
        <f>G32</f>
        <v>3.5025166200389105E-2</v>
      </c>
      <c r="E32" s="3044">
        <f>G32</f>
        <v>3.5025166200389105E-2</v>
      </c>
      <c r="F32" s="3044">
        <f>G32</f>
        <v>3.5025166200389105E-2</v>
      </c>
      <c r="G32" s="3051">
        <f>(602.56/'F-5'!G17)/10</f>
        <v>3.5025166200389105E-2</v>
      </c>
      <c r="H32" s="3044">
        <f>K32</f>
        <v>3.0480456799744458E-2</v>
      </c>
      <c r="I32" s="3044">
        <f>K32</f>
        <v>3.0480456799744458E-2</v>
      </c>
      <c r="J32" s="3044">
        <f>K32</f>
        <v>3.0480456799744458E-2</v>
      </c>
      <c r="K32" s="3051">
        <f>('WF-14(Capitalbase)'!C43/'F-5'!K17)*10</f>
        <v>3.0480456799744458E-2</v>
      </c>
      <c r="L32" s="3052">
        <f>O32</f>
        <v>2.6663501659695249E-2</v>
      </c>
      <c r="M32" s="3052">
        <f>O32</f>
        <v>2.6663501659695249E-2</v>
      </c>
      <c r="N32" s="3052">
        <f>O32</f>
        <v>2.6663501659695249E-2</v>
      </c>
      <c r="O32" s="3053">
        <f>('WF-14(Capitalbase)'!D43/'F-5'!O17)*10</f>
        <v>2.6663501659695249E-2</v>
      </c>
    </row>
    <row r="33" spans="1:15">
      <c r="A33" s="3041"/>
      <c r="B33" s="2854"/>
      <c r="C33" s="2854"/>
      <c r="D33" s="2854"/>
      <c r="E33" s="2854"/>
      <c r="F33" s="2854"/>
      <c r="G33" s="2890"/>
      <c r="H33" s="2854"/>
      <c r="I33" s="2854"/>
      <c r="J33" s="2854"/>
      <c r="K33" s="2890"/>
      <c r="L33" s="2767"/>
      <c r="M33" s="2767"/>
      <c r="N33" s="2767"/>
      <c r="O33" s="2767"/>
    </row>
    <row r="34" spans="1:15" ht="16.5" thickBot="1">
      <c r="A34" s="3054">
        <v>14</v>
      </c>
      <c r="B34" s="2929" t="s">
        <v>1463</v>
      </c>
      <c r="C34" s="2929" t="s">
        <v>4012</v>
      </c>
      <c r="D34" s="2930">
        <f t="shared" ref="D34:K34" si="4">D32+D30</f>
        <v>2.1929960721344988</v>
      </c>
      <c r="E34" s="2930">
        <f t="shared" si="4"/>
        <v>2.9743578858050843</v>
      </c>
      <c r="F34" s="2930">
        <f t="shared" si="4"/>
        <v>7.2389858123382096</v>
      </c>
      <c r="G34" s="3055">
        <f t="shared" si="4"/>
        <v>5.6045311787690899</v>
      </c>
      <c r="H34" s="2930">
        <f t="shared" si="4"/>
        <v>2.1762473413295487</v>
      </c>
      <c r="I34" s="2930">
        <f t="shared" si="4"/>
        <v>3.0968119917853549</v>
      </c>
      <c r="J34" s="2930">
        <f t="shared" si="4"/>
        <v>7.4945689323629043</v>
      </c>
      <c r="K34" s="3055">
        <f t="shared" si="4"/>
        <v>6.0052054646507482</v>
      </c>
      <c r="L34" s="2930">
        <f>'F-5'!L32+'F-5'!L30</f>
        <v>2.1691464382050625</v>
      </c>
      <c r="M34" s="2930">
        <f>'F-5'!M32+'F-5'!M30</f>
        <v>3.2203837447098982</v>
      </c>
      <c r="N34" s="2930">
        <f>'F-5'!N32+'F-5'!N30</f>
        <v>7.557015350199058</v>
      </c>
      <c r="O34" s="2973">
        <f>'F-5'!O32+'F-5'!O30</f>
        <v>6.1950482931462645</v>
      </c>
    </row>
    <row r="35" spans="1:15">
      <c r="B35" s="2846"/>
      <c r="C35" s="2846"/>
      <c r="D35" s="2846"/>
      <c r="E35" s="2846"/>
      <c r="F35" s="2846"/>
      <c r="G35" s="2846"/>
      <c r="H35" s="2846"/>
      <c r="I35" s="2846"/>
      <c r="J35" s="2846"/>
      <c r="K35" s="2846"/>
    </row>
    <row r="36" spans="1:15">
      <c r="B36" s="2846" t="s">
        <v>4773</v>
      </c>
      <c r="C36" s="2846"/>
      <c r="D36" s="2846"/>
      <c r="E36" s="2846"/>
      <c r="F36" s="2846"/>
      <c r="G36" s="2846"/>
      <c r="H36" s="2846"/>
      <c r="I36" s="2846"/>
      <c r="J36" s="2846"/>
      <c r="K36" s="2846"/>
    </row>
    <row r="37" spans="1:15">
      <c r="B37" s="2846"/>
      <c r="C37" s="2846"/>
      <c r="D37" s="2846"/>
      <c r="E37" s="2846"/>
      <c r="F37" s="2846"/>
      <c r="G37" s="2846"/>
      <c r="H37" s="2846"/>
      <c r="I37" s="2846"/>
      <c r="J37" s="2846"/>
      <c r="K37" s="2846"/>
    </row>
    <row r="38" spans="1:15">
      <c r="B38" s="2846" t="s">
        <v>231</v>
      </c>
      <c r="C38" s="2846" t="s">
        <v>4017</v>
      </c>
      <c r="D38" s="2074">
        <f>D17*D34/10</f>
        <v>88.721603491130992</v>
      </c>
      <c r="E38" s="2074">
        <f t="shared" ref="E38" si="5">E17*E34/10</f>
        <v>53.732072642857432</v>
      </c>
      <c r="F38" s="2074">
        <f>F17*F34/10</f>
        <v>821.72913109608453</v>
      </c>
      <c r="G38" s="2074">
        <f>SUM(D38:F38)</f>
        <v>964.18280723007297</v>
      </c>
      <c r="H38" s="2074">
        <f>H34*H17/10</f>
        <v>85.825040714556096</v>
      </c>
      <c r="I38" s="2074">
        <f>I34*I17/10</f>
        <v>59.636092019244508</v>
      </c>
      <c r="J38" s="2074">
        <f>J34*J17/10</f>
        <v>1041.6918776535929</v>
      </c>
      <c r="K38" s="2074">
        <f>SUM(H38:J38)</f>
        <v>1187.1530103873936</v>
      </c>
      <c r="L38" s="2074">
        <f>'F-5'!L34*'F-5'!L17/10</f>
        <v>87.033378879021456</v>
      </c>
      <c r="M38" s="2074">
        <f>'F-5'!M34*'F-5'!M17/10</f>
        <v>68.027651357445592</v>
      </c>
      <c r="N38" s="2074">
        <f>'F-5'!N34*'F-5'!N17/10</f>
        <v>1244.9382448628253</v>
      </c>
      <c r="O38" s="2074">
        <f>SUM(L38:N38)</f>
        <v>1399.9992750992924</v>
      </c>
    </row>
    <row r="39" spans="1:15">
      <c r="B39" s="2846" t="s">
        <v>233</v>
      </c>
      <c r="C39" s="2846" t="s">
        <v>4018</v>
      </c>
      <c r="D39" s="2074">
        <f>D17*D30/10</f>
        <v>87.304597347195084</v>
      </c>
      <c r="E39" s="2074">
        <f>E17*E30/10</f>
        <v>53.099339512930783</v>
      </c>
      <c r="F39" s="2074">
        <f>F17*F30/10</f>
        <v>817.7532703699469</v>
      </c>
      <c r="G39" s="2074">
        <f>SUM(D39:F39)</f>
        <v>958.1572072300728</v>
      </c>
      <c r="H39" s="2074">
        <f>H30*H17/10</f>
        <v>84.622977697106009</v>
      </c>
      <c r="I39" s="2074">
        <f>I30*I17/10</f>
        <v>59.049122151096263</v>
      </c>
      <c r="J39" s="2074">
        <f>J30*J17/10</f>
        <v>1037.4553105391913</v>
      </c>
      <c r="K39" s="2074">
        <f>SUM(H39:J39)</f>
        <v>1181.1274103873934</v>
      </c>
      <c r="L39" s="2074">
        <f>'F-5'!L30*'F-5'!L17/10</f>
        <v>85.963550396574732</v>
      </c>
      <c r="M39" s="2074">
        <f>'F-5'!M30*'F-5'!M17/10</f>
        <v>67.464409353180102</v>
      </c>
      <c r="N39" s="2074">
        <f>'F-5'!N30*'F-5'!N17/10</f>
        <v>1240.5457153495377</v>
      </c>
      <c r="O39" s="2074">
        <f>SUM(L39:N39)</f>
        <v>1393.9736750992924</v>
      </c>
    </row>
    <row r="40" spans="1:15">
      <c r="B40" s="3056" t="s">
        <v>234</v>
      </c>
      <c r="C40" s="2846"/>
      <c r="D40" s="2846"/>
      <c r="E40" s="2846"/>
      <c r="F40" s="2846"/>
      <c r="G40" s="2074">
        <f>G38-G39</f>
        <v>6.0256000000001677</v>
      </c>
      <c r="H40" s="2846"/>
      <c r="I40" s="2846"/>
      <c r="J40" s="2846"/>
      <c r="K40" s="2074">
        <f>K38-K39</f>
        <v>6.0256000000001677</v>
      </c>
      <c r="L40" s="2074"/>
      <c r="M40" s="2074"/>
      <c r="N40" s="2074"/>
      <c r="O40" s="2074">
        <f>O38-O39</f>
        <v>6.0255999999999403</v>
      </c>
    </row>
    <row r="43" spans="1:15">
      <c r="G43" s="2074">
        <f>'F-6'!F32</f>
        <v>964.18280723007263</v>
      </c>
      <c r="K43" s="2074">
        <f>'F-6'!J32</f>
        <v>1187.1530103873938</v>
      </c>
      <c r="O43" s="2074">
        <f>'F-6'!N32</f>
        <v>1399.9992750992924</v>
      </c>
    </row>
    <row r="45" spans="1:15">
      <c r="G45" s="2074">
        <f>+G43-G38</f>
        <v>0</v>
      </c>
      <c r="K45" s="2074">
        <f>+K43-K38</f>
        <v>0</v>
      </c>
      <c r="O45" s="2074">
        <f>+O43-O38</f>
        <v>0</v>
      </c>
    </row>
  </sheetData>
  <mergeCells count="6">
    <mergeCell ref="J1:K1"/>
    <mergeCell ref="D5:G5"/>
    <mergeCell ref="H5:K5"/>
    <mergeCell ref="L5:O5"/>
    <mergeCell ref="B3:O3"/>
    <mergeCell ref="A2:O2"/>
  </mergeCells>
  <phoneticPr fontId="0" type="noConversion"/>
  <printOptions horizontalCentered="1"/>
  <pageMargins left="0.44" right="0.35" top="0.85" bottom="0.98425196850393704" header="0.511811023622047" footer="0.511811023622047"/>
  <pageSetup paperSize="9" scale="70" orientation="landscape" r:id="rId1"/>
  <headerFooter alignWithMargins="0">
    <oddFooter>&amp;R&amp;12OERC FORM No. 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rgb="FF00B0F0"/>
    <pageSetUpPr fitToPage="1"/>
  </sheetPr>
  <dimension ref="A1:V57"/>
  <sheetViews>
    <sheetView showGridLines="0" view="pageBreakPreview" topLeftCell="B1" zoomScaleSheetLayoutView="100" workbookViewId="0">
      <pane xSplit="1" ySplit="6" topLeftCell="H34" activePane="bottomRight" state="frozen"/>
      <selection activeCell="B1" sqref="B1"/>
      <selection pane="topRight" activeCell="C1" sqref="C1"/>
      <selection pane="bottomLeft" activeCell="B7" sqref="B7"/>
      <selection pane="bottomRight" activeCell="N42" sqref="N42"/>
    </sheetView>
  </sheetViews>
  <sheetFormatPr defaultColWidth="14.7109375" defaultRowHeight="12.75" customHeight="1"/>
  <cols>
    <col min="1" max="1" width="6.42578125" style="969" hidden="1" customWidth="1"/>
    <col min="2" max="2" width="49.85546875" style="999" customWidth="1"/>
    <col min="3" max="4" width="11" style="999" customWidth="1"/>
    <col min="5" max="5" width="12.7109375" style="999" bestFit="1" customWidth="1"/>
    <col min="6" max="9" width="12.7109375" style="999" customWidth="1"/>
    <col min="10" max="13" width="11.42578125" style="999" customWidth="1"/>
    <col min="14" max="14" width="13.28515625" style="999" customWidth="1"/>
    <col min="15" max="15" width="16.28515625" style="999" hidden="1" customWidth="1"/>
    <col min="16" max="16" width="14.7109375" style="999" hidden="1" customWidth="1"/>
    <col min="17" max="16384" width="14.7109375" style="969"/>
  </cols>
  <sheetData>
    <row r="1" spans="2:22" ht="16.5" customHeight="1">
      <c r="B1" s="889" t="s">
        <v>1349</v>
      </c>
      <c r="C1" s="890"/>
    </row>
    <row r="2" spans="2:22" s="960" customFormat="1" ht="15.75"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961"/>
      <c r="N2" s="961"/>
      <c r="O2" s="961"/>
      <c r="P2" s="962"/>
    </row>
    <row r="3" spans="2:22" s="960" customFormat="1" ht="21.75" customHeight="1">
      <c r="B3" s="3456" t="s">
        <v>4203</v>
      </c>
      <c r="C3" s="3456"/>
      <c r="D3" s="3456"/>
      <c r="E3" s="3456"/>
      <c r="F3" s="3456"/>
      <c r="G3" s="3456"/>
      <c r="H3" s="3456"/>
      <c r="I3" s="3456"/>
      <c r="J3" s="3456"/>
      <c r="K3" s="3456"/>
      <c r="L3" s="3456"/>
      <c r="M3" s="3456"/>
      <c r="N3" s="3456"/>
      <c r="O3" s="961"/>
      <c r="P3" s="962"/>
    </row>
    <row r="4" spans="2:22" s="960" customFormat="1" ht="15.75" customHeight="1">
      <c r="B4" s="3457" t="s">
        <v>4513</v>
      </c>
      <c r="C4" s="3457"/>
      <c r="D4" s="3457"/>
      <c r="E4" s="3457"/>
      <c r="F4" s="3457"/>
      <c r="G4" s="3457"/>
      <c r="H4" s="3457"/>
      <c r="I4" s="3457"/>
      <c r="J4" s="3457"/>
      <c r="K4" s="3457"/>
      <c r="L4" s="3457"/>
      <c r="M4" s="3457"/>
      <c r="N4" s="3457"/>
      <c r="O4" s="961"/>
      <c r="P4" s="961"/>
    </row>
    <row r="5" spans="2:22" s="963" customFormat="1" ht="25.5" customHeight="1">
      <c r="B5" s="964" t="s">
        <v>1451</v>
      </c>
      <c r="C5" s="3458" t="s">
        <v>3996</v>
      </c>
      <c r="D5" s="3458"/>
      <c r="E5" s="3458"/>
      <c r="F5" s="3458"/>
      <c r="G5" s="3458" t="s">
        <v>4014</v>
      </c>
      <c r="H5" s="3458"/>
      <c r="I5" s="3458"/>
      <c r="J5" s="3458"/>
      <c r="K5" s="3458" t="s">
        <v>3998</v>
      </c>
      <c r="L5" s="3458"/>
      <c r="M5" s="3458"/>
      <c r="N5" s="3458"/>
      <c r="O5" s="965" t="s">
        <v>91</v>
      </c>
      <c r="P5" s="966" t="s">
        <v>853</v>
      </c>
    </row>
    <row r="6" spans="2:22" s="963" customFormat="1" ht="15.75">
      <c r="B6" s="958"/>
      <c r="C6" s="958" t="s">
        <v>1532</v>
      </c>
      <c r="D6" s="958" t="s">
        <v>178</v>
      </c>
      <c r="E6" s="958" t="s">
        <v>1534</v>
      </c>
      <c r="F6" s="967" t="s">
        <v>1124</v>
      </c>
      <c r="G6" s="958" t="s">
        <v>1532</v>
      </c>
      <c r="H6" s="958" t="s">
        <v>178</v>
      </c>
      <c r="I6" s="958" t="s">
        <v>1534</v>
      </c>
      <c r="J6" s="967" t="s">
        <v>1124</v>
      </c>
      <c r="K6" s="958" t="s">
        <v>1532</v>
      </c>
      <c r="L6" s="958" t="s">
        <v>178</v>
      </c>
      <c r="M6" s="958" t="s">
        <v>1534</v>
      </c>
      <c r="N6" s="967" t="s">
        <v>1124</v>
      </c>
      <c r="O6" s="965"/>
      <c r="P6" s="966"/>
    </row>
    <row r="7" spans="2:22" s="963" customFormat="1" ht="18" customHeight="1">
      <c r="B7" s="968" t="s">
        <v>4019</v>
      </c>
      <c r="C7" s="967"/>
      <c r="D7" s="967"/>
      <c r="E7" s="967"/>
      <c r="F7" s="967"/>
      <c r="G7" s="967"/>
      <c r="H7" s="967"/>
      <c r="I7" s="967"/>
      <c r="J7" s="967"/>
      <c r="K7" s="967"/>
      <c r="L7" s="967"/>
      <c r="M7" s="967"/>
      <c r="N7" s="967"/>
      <c r="O7" s="965"/>
      <c r="P7" s="966"/>
    </row>
    <row r="8" spans="2:22" ht="18" customHeight="1">
      <c r="B8" s="970" t="s">
        <v>317</v>
      </c>
      <c r="C8" s="971">
        <f>$F$55/$F$54*C54</f>
        <v>124.24905019665368</v>
      </c>
      <c r="D8" s="971">
        <f t="shared" ref="D8:E8" si="0">$F$55/$F$54*D54</f>
        <v>55.480698342616535</v>
      </c>
      <c r="E8" s="971">
        <f t="shared" si="0"/>
        <v>348.62016728072973</v>
      </c>
      <c r="F8" s="971">
        <f>SUM(C8:E8)</f>
        <v>528.34991581999998</v>
      </c>
      <c r="G8" s="983">
        <f>$J$55/$J$54*G54</f>
        <v>119.94496635054892</v>
      </c>
      <c r="H8" s="983">
        <f>$J$55/$J$54*H54</f>
        <v>58.569376198907165</v>
      </c>
      <c r="I8" s="983">
        <f>$J$55/$J$54*I54</f>
        <v>422.7356574505439</v>
      </c>
      <c r="J8" s="983">
        <f>+'WF-10(Rev RQ-Cur)'!G6-J9-J10</f>
        <v>601.25</v>
      </c>
      <c r="K8" s="983">
        <f>$N$55/$N$54*K54</f>
        <v>119.23183042138685</v>
      </c>
      <c r="L8" s="983">
        <f>$N$55/$N$54*L54</f>
        <v>62.773029733884186</v>
      </c>
      <c r="M8" s="983">
        <f>$N$55/$N$54*M54</f>
        <v>489.54513984472891</v>
      </c>
      <c r="N8" s="983">
        <f>+'WF-12(RevRQEns)'!G8-N9-N10</f>
        <v>671.55</v>
      </c>
      <c r="O8" s="973">
        <f>+N8</f>
        <v>671.55</v>
      </c>
      <c r="P8" s="972">
        <f>+O8</f>
        <v>671.55</v>
      </c>
      <c r="Q8" s="974">
        <f>+J8/F8</f>
        <v>1.1379769012868279</v>
      </c>
      <c r="R8" s="974">
        <f>+N8/J8</f>
        <v>1.1169230769230769</v>
      </c>
      <c r="T8" s="975">
        <f>SUM(F13:F19)</f>
        <v>312.68251350907258</v>
      </c>
    </row>
    <row r="9" spans="2:22" ht="18" customHeight="1">
      <c r="B9" s="970" t="s">
        <v>4020</v>
      </c>
      <c r="C9" s="971">
        <f>$F$56/$F$54*C54</f>
        <v>16.970479780577353</v>
      </c>
      <c r="D9" s="971">
        <f t="shared" ref="D9:E9" si="1">$F$56/$F$54*D54</f>
        <v>7.5777969163183441</v>
      </c>
      <c r="E9" s="971">
        <f t="shared" si="1"/>
        <v>47.616070228104299</v>
      </c>
      <c r="F9" s="971">
        <f t="shared" ref="F9:F10" si="2">SUM(C9:E9)</f>
        <v>72.16434692499999</v>
      </c>
      <c r="G9" s="983">
        <f>$J$56/$J$54*G54</f>
        <v>16.208779236560666</v>
      </c>
      <c r="H9" s="983">
        <f>$J$56/$J$54*H54</f>
        <v>7.9147805674198874</v>
      </c>
      <c r="I9" s="983">
        <f>$J$56/$J$54*I54</f>
        <v>57.126440196019452</v>
      </c>
      <c r="J9" s="983">
        <f>('F-4'!E33+'F-4'!G33)*0.25/10</f>
        <v>81.25</v>
      </c>
      <c r="K9" s="983">
        <f>$N$56/$N$54*K54</f>
        <v>16.112409516403627</v>
      </c>
      <c r="L9" s="983">
        <f>$N$56/$N$54*L54</f>
        <v>8.482841855930296</v>
      </c>
      <c r="M9" s="983">
        <f>$N$56/$N$54*M54</f>
        <v>66.154748627666066</v>
      </c>
      <c r="N9" s="971">
        <f>'F-4'!I36*0.25/10</f>
        <v>90.75</v>
      </c>
      <c r="O9" s="973"/>
      <c r="P9" s="972"/>
      <c r="Q9" s="974"/>
      <c r="R9" s="974"/>
      <c r="T9" s="975"/>
    </row>
    <row r="10" spans="2:22" ht="18" customHeight="1">
      <c r="B10" s="970" t="s">
        <v>4021</v>
      </c>
      <c r="C10" s="971">
        <f>$F$57/$F$54*C54</f>
        <v>3.4975589256857997</v>
      </c>
      <c r="D10" s="971">
        <f t="shared" ref="D10:E10" si="3">$F$57/$F$54*D54</f>
        <v>1.5617585115087338</v>
      </c>
      <c r="E10" s="971">
        <f t="shared" si="3"/>
        <v>9.8135122628054656</v>
      </c>
      <c r="F10" s="971">
        <f t="shared" si="2"/>
        <v>14.872829699999999</v>
      </c>
      <c r="G10" s="983">
        <f>$J$57/$J$54*G54</f>
        <v>0.10700786686142942</v>
      </c>
      <c r="H10" s="983">
        <f>$J$57/$J$54*H54</f>
        <v>5.2252163647557262E-2</v>
      </c>
      <c r="I10" s="983">
        <f>$J$57/$J$54*I54</f>
        <v>0.3771399694910133</v>
      </c>
      <c r="J10" s="983">
        <f>0.0447*12</f>
        <v>0.53639999999999999</v>
      </c>
      <c r="K10" s="983">
        <f>$N$57/$N$54*K54</f>
        <v>9.5236324678775824E-2</v>
      </c>
      <c r="L10" s="983">
        <f>$N$57/$N$54*L54</f>
        <v>5.0139904920341712E-2</v>
      </c>
      <c r="M10" s="983">
        <f>$N$57/$N$54*M54</f>
        <v>0.39102377040088243</v>
      </c>
      <c r="N10" s="971">
        <f>0.0447*12</f>
        <v>0.53639999999999999</v>
      </c>
      <c r="O10" s="973"/>
      <c r="P10" s="972"/>
      <c r="Q10" s="974"/>
      <c r="R10" s="974"/>
      <c r="T10" s="975"/>
    </row>
    <row r="11" spans="2:22" s="976" customFormat="1" ht="18" customHeight="1">
      <c r="B11" s="977" t="s">
        <v>435</v>
      </c>
      <c r="C11" s="978">
        <f t="shared" ref="C11:E11" si="4">SUM(C8:C10)</f>
        <v>144.71708890291686</v>
      </c>
      <c r="D11" s="978">
        <f t="shared" si="4"/>
        <v>64.620253770443611</v>
      </c>
      <c r="E11" s="978">
        <f t="shared" si="4"/>
        <v>406.04974977163954</v>
      </c>
      <c r="F11" s="978">
        <f>SUM(F8:F10)</f>
        <v>615.38709244500001</v>
      </c>
      <c r="G11" s="978">
        <f t="shared" ref="G11:I11" si="5">SUM(G8:G10)</f>
        <v>136.26075345397103</v>
      </c>
      <c r="H11" s="978">
        <f t="shared" si="5"/>
        <v>66.536408929974598</v>
      </c>
      <c r="I11" s="978">
        <f t="shared" si="5"/>
        <v>480.23923761605437</v>
      </c>
      <c r="J11" s="978">
        <f>SUM(J8:J10)</f>
        <v>683.03639999999996</v>
      </c>
      <c r="K11" s="978">
        <f t="shared" ref="K11:M11" si="6">SUM(K8:K10)</f>
        <v>135.43947626246924</v>
      </c>
      <c r="L11" s="978">
        <f t="shared" si="6"/>
        <v>71.306011494734832</v>
      </c>
      <c r="M11" s="978">
        <f t="shared" si="6"/>
        <v>556.09091224279587</v>
      </c>
      <c r="N11" s="978">
        <f>SUM(N8:N10)</f>
        <v>762.83639999999991</v>
      </c>
      <c r="O11" s="979"/>
      <c r="P11" s="980"/>
    </row>
    <row r="12" spans="2:22" ht="18" customHeight="1">
      <c r="B12" s="977" t="s">
        <v>4026</v>
      </c>
      <c r="C12" s="970"/>
      <c r="D12" s="970"/>
      <c r="E12" s="970"/>
      <c r="F12" s="970"/>
      <c r="G12" s="970"/>
      <c r="H12" s="970"/>
      <c r="I12" s="970"/>
      <c r="J12" s="970"/>
      <c r="K12" s="970"/>
      <c r="L12" s="970"/>
      <c r="M12" s="970"/>
      <c r="N12" s="970"/>
      <c r="O12" s="982"/>
      <c r="P12" s="981"/>
      <c r="T12" s="969">
        <f>('[13]P&amp;L Acct '!$E$19+'[13]P&amp;L Acct '!$E$21)/100000</f>
        <v>17109.702566100001</v>
      </c>
    </row>
    <row r="13" spans="2:22" ht="18" customHeight="1">
      <c r="B13" s="970" t="s">
        <v>532</v>
      </c>
      <c r="C13" s="971">
        <f>$F$13*'F-12 '!C58</f>
        <v>10.895213128612179</v>
      </c>
      <c r="D13" s="971">
        <f>$F$13*'F-12 '!D58</f>
        <v>26.155505292821438</v>
      </c>
      <c r="E13" s="971">
        <f>$F$13*'F-12 '!E58</f>
        <v>164.35151147856638</v>
      </c>
      <c r="F13" s="983">
        <f>+'F-12 '!G36</f>
        <v>201.40222990000001</v>
      </c>
      <c r="G13" s="983">
        <f>$J$13*'F-12 '!H58</f>
        <v>10.794253911788356</v>
      </c>
      <c r="H13" s="983">
        <f>$J$13*'F-12 '!I58</f>
        <v>29.278736015520469</v>
      </c>
      <c r="I13" s="983">
        <f>$J$13*'F-12 '!J58</f>
        <v>211.32486842284152</v>
      </c>
      <c r="J13" s="983">
        <f>'F-12 '!L36</f>
        <v>251.39785835015039</v>
      </c>
      <c r="K13" s="983">
        <f>$N$13*'F-12 '!M58</f>
        <v>10.789369937301394</v>
      </c>
      <c r="L13" s="983">
        <f>$N$13*'F-12 '!N58</f>
        <v>31.200925275443655</v>
      </c>
      <c r="M13" s="983">
        <f>$N$13*'F-12 '!O58</f>
        <v>243.32522091102965</v>
      </c>
      <c r="N13" s="983">
        <f>'F-12 '!Q36</f>
        <v>285.31551612377473</v>
      </c>
      <c r="O13" s="973">
        <f>+N13</f>
        <v>285.31551612377473</v>
      </c>
      <c r="P13" s="972">
        <f>+N13</f>
        <v>285.31551612377473</v>
      </c>
      <c r="Q13" s="974">
        <f t="shared" ref="Q13:Q24" si="7">+J13/F13</f>
        <v>1.2482377105505442</v>
      </c>
      <c r="R13" s="974">
        <f t="shared" ref="R13:R24" si="8">+N13/J13</f>
        <v>1.1349162558353356</v>
      </c>
      <c r="T13" s="975">
        <f>T8-T12</f>
        <v>-16797.020052590928</v>
      </c>
      <c r="V13" s="969">
        <f>2033514+1035362+6331145+10265288</f>
        <v>19665309</v>
      </c>
    </row>
    <row r="14" spans="2:22" ht="18" customHeight="1">
      <c r="B14" s="970" t="s">
        <v>1144</v>
      </c>
      <c r="C14" s="971"/>
      <c r="D14" s="971">
        <f>F14*0.6</f>
        <v>9.0147310530000002</v>
      </c>
      <c r="E14" s="971">
        <f>F14*0.4</f>
        <v>6.0098207020000007</v>
      </c>
      <c r="F14" s="971">
        <f>+'F-13'!C16</f>
        <v>15.024551755000001</v>
      </c>
      <c r="G14" s="971"/>
      <c r="H14" s="971">
        <f>J14*0.6</f>
        <v>45.081115826734802</v>
      </c>
      <c r="I14" s="971">
        <f>J14*0.4</f>
        <v>30.054077217823206</v>
      </c>
      <c r="J14" s="971">
        <f>+'F-13'!E16</f>
        <v>75.135193044558008</v>
      </c>
      <c r="K14" s="971"/>
      <c r="L14" s="971">
        <f>N14*0.6</f>
        <v>74.407460989262049</v>
      </c>
      <c r="M14" s="971">
        <f>N14*0.4</f>
        <v>49.604973992841373</v>
      </c>
      <c r="N14" s="971">
        <f>'F-13'!F16</f>
        <v>124.01243498210343</v>
      </c>
      <c r="O14" s="973">
        <f t="shared" ref="O14:O21" si="9">+N14</f>
        <v>124.01243498210343</v>
      </c>
      <c r="P14" s="972">
        <f t="shared" ref="P14:P21" si="10">+N14</f>
        <v>124.01243498210343</v>
      </c>
      <c r="Q14" s="974">
        <f t="shared" si="7"/>
        <v>5.0008275967070945</v>
      </c>
      <c r="R14" s="974">
        <f t="shared" si="8"/>
        <v>1.6505239416708408</v>
      </c>
    </row>
    <row r="15" spans="2:22" ht="18" customHeight="1">
      <c r="B15" s="970" t="s">
        <v>535</v>
      </c>
      <c r="C15" s="971">
        <f>F15*2%</f>
        <v>0.7059808914600002</v>
      </c>
      <c r="D15" s="971">
        <f>($F$15-$C$15)/($D$54+$E$54)*D54</f>
        <v>4.7494264282307537</v>
      </c>
      <c r="E15" s="971">
        <f>($F$15-$C$15)/($D$54+$E$54)*E54</f>
        <v>29.843637253309257</v>
      </c>
      <c r="F15" s="971">
        <f>'F-14  '!C78</f>
        <v>35.29904457300001</v>
      </c>
      <c r="G15" s="971">
        <f>$J$15*'F-14  '!B88</f>
        <v>0.61358356039799722</v>
      </c>
      <c r="H15" s="971">
        <f>$J$15*'F-14  '!C88</f>
        <v>3.6586426266733723</v>
      </c>
      <c r="I15" s="971">
        <f>$J$15*'F-14  '!E88</f>
        <v>26.40695183282849</v>
      </c>
      <c r="J15" s="971">
        <f>+'F-14  '!E78</f>
        <v>30.679178019899862</v>
      </c>
      <c r="K15" s="971">
        <f>$N$15*'F-14  '!B96</f>
        <v>1.1655360286670648</v>
      </c>
      <c r="L15" s="971">
        <f>$N$15*'F-14  '!C96</f>
        <v>6.490909332429351</v>
      </c>
      <c r="M15" s="971">
        <f>$N$15*'F-14  '!E96</f>
        <v>50.620356072256826</v>
      </c>
      <c r="N15" s="971">
        <f>+'F-14  '!F78</f>
        <v>58.276801433353242</v>
      </c>
      <c r="O15" s="973">
        <f t="shared" si="9"/>
        <v>58.276801433353242</v>
      </c>
      <c r="P15" s="972">
        <f t="shared" si="10"/>
        <v>58.276801433353242</v>
      </c>
      <c r="Q15" s="974">
        <f t="shared" si="7"/>
        <v>0.86912205106441176</v>
      </c>
      <c r="R15" s="974">
        <f t="shared" si="8"/>
        <v>1.8995555029392361</v>
      </c>
      <c r="V15" s="969">
        <f>2368124924+152242997+5133262</f>
        <v>2525501183</v>
      </c>
    </row>
    <row r="16" spans="2:22" ht="18" customHeight="1">
      <c r="B16" s="970" t="s">
        <v>1570</v>
      </c>
      <c r="C16" s="970"/>
      <c r="D16" s="970"/>
      <c r="E16" s="971">
        <f>F16</f>
        <v>10.647608399999999</v>
      </c>
      <c r="F16" s="971">
        <f>('OERC 14,15 &amp; 16'!D63+'OERC 14,15 &amp; 16'!D66)/10^7</f>
        <v>10.647608399999999</v>
      </c>
      <c r="G16" s="971"/>
      <c r="H16" s="971"/>
      <c r="I16" s="971">
        <f>J16</f>
        <v>46.127840537356725</v>
      </c>
      <c r="J16" s="983">
        <f>'WF-10(Rev RQ-Cur)'!G35</f>
        <v>46.127840537356725</v>
      </c>
      <c r="K16" s="971"/>
      <c r="L16" s="971"/>
      <c r="M16" s="971">
        <f>N16</f>
        <v>36.876319757650307</v>
      </c>
      <c r="N16" s="983">
        <f>'WF-12(RevRQEns)'!G37</f>
        <v>36.876319757650307</v>
      </c>
      <c r="O16" s="973">
        <f t="shared" si="9"/>
        <v>36.876319757650307</v>
      </c>
      <c r="P16" s="972">
        <f t="shared" si="10"/>
        <v>36.876319757650307</v>
      </c>
      <c r="Q16" s="974">
        <f t="shared" si="7"/>
        <v>4.3322254918162404</v>
      </c>
      <c r="R16" s="974">
        <f t="shared" si="8"/>
        <v>0.79943737508774004</v>
      </c>
    </row>
    <row r="17" spans="2:22" ht="18" customHeight="1">
      <c r="B17" s="970" t="s">
        <v>124</v>
      </c>
      <c r="C17" s="970"/>
      <c r="D17" s="971">
        <f>F17*0.6</f>
        <v>9.8468511282435589</v>
      </c>
      <c r="E17" s="971">
        <f>F17*0.4</f>
        <v>6.5645674188290402</v>
      </c>
      <c r="F17" s="971">
        <f>+'F-22'!B16</f>
        <v>16.4114185470726</v>
      </c>
      <c r="G17" s="971"/>
      <c r="H17" s="971">
        <f>J17*0.6</f>
        <v>29.600569682585999</v>
      </c>
      <c r="I17" s="971">
        <f>J17*0.4</f>
        <v>19.733713121724001</v>
      </c>
      <c r="J17" s="971">
        <f>+'F-22'!C16</f>
        <v>49.33428280431</v>
      </c>
      <c r="K17" s="971"/>
      <c r="L17" s="971">
        <f>N17*0.6</f>
        <v>43.500021859058627</v>
      </c>
      <c r="M17" s="971">
        <f>N17*0.4</f>
        <v>29.000014572705755</v>
      </c>
      <c r="N17" s="971">
        <f>+'F-22'!D16</f>
        <v>72.500036431764386</v>
      </c>
      <c r="O17" s="973">
        <f t="shared" si="9"/>
        <v>72.500036431764386</v>
      </c>
      <c r="P17" s="972">
        <f t="shared" si="10"/>
        <v>72.500036431764386</v>
      </c>
      <c r="Q17" s="974">
        <f t="shared" si="7"/>
        <v>3.0060949736188429</v>
      </c>
      <c r="R17" s="974">
        <f t="shared" si="8"/>
        <v>1.4695670497399134</v>
      </c>
    </row>
    <row r="18" spans="2:22" ht="18" customHeight="1">
      <c r="B18" s="970" t="s">
        <v>817</v>
      </c>
      <c r="C18" s="970"/>
      <c r="D18" s="971">
        <f>F18*0.6</f>
        <v>20.804021663999997</v>
      </c>
      <c r="E18" s="971">
        <f>F18*0.4</f>
        <v>13.869347775999998</v>
      </c>
      <c r="F18" s="971">
        <f>('OERC 14,15 &amp; 16'!D62+'OERC 14,15 &amp; 16'!D64+'OERC 14,15 &amp; 16'!D65)/10000000</f>
        <v>34.673369439999995</v>
      </c>
      <c r="G18" s="971"/>
      <c r="H18" s="971"/>
      <c r="I18" s="971"/>
      <c r="J18" s="971">
        <v>0</v>
      </c>
      <c r="K18" s="971"/>
      <c r="L18" s="971"/>
      <c r="M18" s="971"/>
      <c r="N18" s="971">
        <v>0</v>
      </c>
      <c r="O18" s="973">
        <f t="shared" si="9"/>
        <v>0</v>
      </c>
      <c r="P18" s="972">
        <f t="shared" si="10"/>
        <v>0</v>
      </c>
      <c r="Q18" s="974">
        <f t="shared" si="7"/>
        <v>0</v>
      </c>
      <c r="R18" s="974" t="e">
        <f t="shared" si="8"/>
        <v>#DIV/0!</v>
      </c>
    </row>
    <row r="19" spans="2:22" ht="31.5">
      <c r="B19" s="970" t="s">
        <v>4023</v>
      </c>
      <c r="C19" s="970"/>
      <c r="D19" s="984">
        <f>F19*0.6</f>
        <v>-0.46542546359999998</v>
      </c>
      <c r="E19" s="984">
        <f>F19*0.4</f>
        <v>-0.3102836424</v>
      </c>
      <c r="F19" s="984">
        <f>-'OERC 14,15 &amp; 16'!D70/10000000</f>
        <v>-0.77570910599999998</v>
      </c>
      <c r="G19" s="984"/>
      <c r="H19" s="984">
        <f>J19*0.6</f>
        <v>-0.45251614503027066</v>
      </c>
      <c r="I19" s="984">
        <f>J19*0.4</f>
        <v>-0.30167743002018049</v>
      </c>
      <c r="J19" s="984">
        <f>'WF-10(Rev RQ-Cur)'!G51</f>
        <v>-0.75419357505045115</v>
      </c>
      <c r="K19" s="984"/>
      <c r="L19" s="984">
        <f>N19*0.6</f>
        <v>-0.51356792902279447</v>
      </c>
      <c r="M19" s="984">
        <f>N19*0.4</f>
        <v>-0.3423786193485297</v>
      </c>
      <c r="N19" s="984">
        <f>'WF-12(RevRQEns)'!G53</f>
        <v>-0.85594654837132422</v>
      </c>
      <c r="O19" s="986">
        <f t="shared" si="9"/>
        <v>-0.85594654837132422</v>
      </c>
      <c r="P19" s="985">
        <f t="shared" si="10"/>
        <v>-0.85594654837132422</v>
      </c>
      <c r="Q19" s="974">
        <f t="shared" si="7"/>
        <v>0.97226340288759117</v>
      </c>
      <c r="R19" s="974">
        <f t="shared" si="8"/>
        <v>1.1349162558353356</v>
      </c>
    </row>
    <row r="20" spans="2:22" ht="18" customHeight="1">
      <c r="B20" s="970" t="s">
        <v>4024</v>
      </c>
      <c r="C20" s="970"/>
      <c r="D20" s="971">
        <f>F20*0.6</f>
        <v>13.347626542199999</v>
      </c>
      <c r="E20" s="971">
        <f>F20*0.4</f>
        <v>8.8984176948000009</v>
      </c>
      <c r="F20" s="971">
        <f>'F-22'!B19-F22</f>
        <v>22.246044237</v>
      </c>
      <c r="G20" s="971"/>
      <c r="H20" s="971">
        <f>J20*0.6</f>
        <v>22.180162473607684</v>
      </c>
      <c r="I20" s="971">
        <f>J20*0.4</f>
        <v>14.786774982405124</v>
      </c>
      <c r="J20" s="971">
        <f>SUM('WF-10(Rev RQ-Cur)'!G19:G31)+'WF-INTEREST'!O32-J22</f>
        <v>36.966937456012808</v>
      </c>
      <c r="K20" s="971"/>
      <c r="L20" s="971">
        <f>N20*0.6</f>
        <v>28.408258372345067</v>
      </c>
      <c r="M20" s="971">
        <f>N20*0.4</f>
        <v>18.938838914896714</v>
      </c>
      <c r="N20" s="971">
        <f>SUM('WF-12(RevRQEns)'!G20:G33)+'WF-INTEREST'!S32-N22</f>
        <v>47.34709728724178</v>
      </c>
      <c r="O20" s="973">
        <f t="shared" si="9"/>
        <v>47.34709728724178</v>
      </c>
      <c r="P20" s="972">
        <f t="shared" si="10"/>
        <v>47.34709728724178</v>
      </c>
      <c r="Q20" s="974">
        <f t="shared" si="7"/>
        <v>1.6617308255878036</v>
      </c>
      <c r="R20" s="974">
        <f t="shared" si="8"/>
        <v>1.2807957744289851</v>
      </c>
    </row>
    <row r="21" spans="2:22" ht="18" customHeight="1">
      <c r="B21" s="970" t="s">
        <v>4025</v>
      </c>
      <c r="C21" s="970"/>
      <c r="D21" s="970"/>
      <c r="E21" s="970"/>
      <c r="F21" s="984">
        <f>-'F-22'!B20</f>
        <v>0</v>
      </c>
      <c r="G21" s="984"/>
      <c r="H21" s="971">
        <f>J21*0.6</f>
        <v>0</v>
      </c>
      <c r="I21" s="971">
        <f>J21*0.4</f>
        <v>0</v>
      </c>
      <c r="J21" s="984">
        <f>-'WF-INTEREST'!O32</f>
        <v>0</v>
      </c>
      <c r="K21" s="984"/>
      <c r="L21" s="984">
        <f>N21*0.6</f>
        <v>-2.4907499999999998</v>
      </c>
      <c r="M21" s="984">
        <f>N21*0.4</f>
        <v>-1.6605000000000001</v>
      </c>
      <c r="N21" s="984">
        <f>-'F-22'!D20</f>
        <v>-4.1512500000000001</v>
      </c>
      <c r="O21" s="986">
        <f t="shared" si="9"/>
        <v>-4.1512500000000001</v>
      </c>
      <c r="P21" s="985">
        <f t="shared" si="10"/>
        <v>-4.1512500000000001</v>
      </c>
      <c r="Q21" s="974" t="e">
        <f t="shared" si="7"/>
        <v>#DIV/0!</v>
      </c>
      <c r="R21" s="974" t="e">
        <f t="shared" si="8"/>
        <v>#DIV/0!</v>
      </c>
    </row>
    <row r="22" spans="2:22" ht="18" customHeight="1">
      <c r="B22" s="970" t="s">
        <v>4022</v>
      </c>
      <c r="C22" s="2577">
        <v>2.1800000000000002</v>
      </c>
      <c r="D22" s="2579">
        <f>+F22-E22-C22</f>
        <v>0.97967764999999973</v>
      </c>
      <c r="E22" s="2577">
        <v>2.92</v>
      </c>
      <c r="F22" s="2578">
        <f>'OERC 17 &amp; 18'!D17/10000000</f>
        <v>6.0796776499999998</v>
      </c>
      <c r="G22" s="984">
        <v>2.93</v>
      </c>
      <c r="H22" s="971">
        <f>+J22-G22-I22</f>
        <v>1.1136012584874999</v>
      </c>
      <c r="I22" s="971">
        <v>3.37</v>
      </c>
      <c r="J22" s="984">
        <f>'WF-INTEREST'!G59/10000000</f>
        <v>7.4136012584875006</v>
      </c>
      <c r="K22" s="984">
        <v>2.93</v>
      </c>
      <c r="L22" s="971">
        <f>N22*0.55-K22</f>
        <v>1.6864806600000004</v>
      </c>
      <c r="M22" s="971">
        <f>N22*0.45</f>
        <v>3.7771205400000003</v>
      </c>
      <c r="N22" s="1015">
        <f>'WF-INTEREST'!H59/10000000</f>
        <v>8.3936012000000009</v>
      </c>
      <c r="O22" s="986"/>
      <c r="P22" s="985"/>
      <c r="Q22" s="974"/>
      <c r="R22" s="974"/>
    </row>
    <row r="23" spans="2:22" ht="18" customHeight="1">
      <c r="B23" s="970" t="s">
        <v>2</v>
      </c>
      <c r="C23" s="970"/>
      <c r="D23" s="971">
        <f>F23*0.6</f>
        <v>3.6153599999999999</v>
      </c>
      <c r="E23" s="971">
        <f>F23*0.4</f>
        <v>2.4102399999999999</v>
      </c>
      <c r="F23" s="971">
        <f>+'RoE(AF-40)'!D10</f>
        <v>6.0255999999999998</v>
      </c>
      <c r="G23" s="971"/>
      <c r="H23" s="971">
        <f>J23*0.6</f>
        <v>3.6153599999999999</v>
      </c>
      <c r="I23" s="971">
        <f>J23*0.4</f>
        <v>2.4102399999999999</v>
      </c>
      <c r="J23" s="971">
        <f>+'WF-14(Capitalbase)'!C43</f>
        <v>6.0255999999999998</v>
      </c>
      <c r="K23" s="971"/>
      <c r="L23" s="971">
        <f t="shared" ref="L23" si="11">N23*0.6</f>
        <v>3.6153599999999999</v>
      </c>
      <c r="M23" s="971">
        <f t="shared" ref="M23" si="12">N23*0.4</f>
        <v>2.4102399999999999</v>
      </c>
      <c r="N23" s="971">
        <f>+'WF-14(Capitalbase)'!D43</f>
        <v>6.0255999999999998</v>
      </c>
      <c r="O23" s="986"/>
      <c r="P23" s="985"/>
      <c r="Q23" s="974"/>
      <c r="R23" s="974"/>
    </row>
    <row r="24" spans="2:22" ht="18" customHeight="1">
      <c r="B24" s="977" t="s">
        <v>4027</v>
      </c>
      <c r="C24" s="978">
        <f t="shared" ref="C24:E24" si="13">SUM(C13:C23)</f>
        <v>13.781194020072178</v>
      </c>
      <c r="D24" s="978">
        <f t="shared" si="13"/>
        <v>88.047774294895746</v>
      </c>
      <c r="E24" s="978">
        <f t="shared" si="13"/>
        <v>245.20486708110465</v>
      </c>
      <c r="F24" s="978">
        <f>SUM(F13:F23)</f>
        <v>347.03383539607256</v>
      </c>
      <c r="G24" s="978">
        <f t="shared" ref="G24:I24" si="14">SUM(G13:G23)</f>
        <v>14.337837472186353</v>
      </c>
      <c r="H24" s="978">
        <f t="shared" si="14"/>
        <v>134.07567173857956</v>
      </c>
      <c r="I24" s="978">
        <f t="shared" si="14"/>
        <v>353.91278868495891</v>
      </c>
      <c r="J24" s="978">
        <f>SUM(J13:J23)</f>
        <v>502.32629789572491</v>
      </c>
      <c r="K24" s="978">
        <f t="shared" ref="K24:M24" si="15">SUM(K13:K23)</f>
        <v>14.884905965968459</v>
      </c>
      <c r="L24" s="978">
        <f t="shared" si="15"/>
        <v>186.30509855951598</v>
      </c>
      <c r="M24" s="978">
        <f t="shared" si="15"/>
        <v>432.5502061420321</v>
      </c>
      <c r="N24" s="978">
        <f>SUM(N13:N23)</f>
        <v>633.74021066751664</v>
      </c>
      <c r="O24" s="989">
        <f>SUM(O13:O21)</f>
        <v>619.32100946751655</v>
      </c>
      <c r="P24" s="988">
        <f>SUM(P13:P21)</f>
        <v>619.32100946751655</v>
      </c>
      <c r="Q24" s="974">
        <f t="shared" si="7"/>
        <v>1.4474850768439216</v>
      </c>
      <c r="R24" s="974">
        <f t="shared" si="8"/>
        <v>1.2616106569022816</v>
      </c>
      <c r="S24" s="969">
        <f>+(1475898962+142156987+153957589)/100000</f>
        <v>17720.13538</v>
      </c>
      <c r="T24" s="975">
        <f>+F24-S24</f>
        <v>-17373.101544603927</v>
      </c>
    </row>
    <row r="25" spans="2:22" ht="18" customHeight="1">
      <c r="B25" s="977" t="s">
        <v>4028</v>
      </c>
      <c r="C25" s="970"/>
      <c r="D25" s="970"/>
      <c r="E25" s="970"/>
      <c r="F25" s="971"/>
      <c r="G25" s="971"/>
      <c r="H25" s="971"/>
      <c r="I25" s="971"/>
      <c r="J25" s="971"/>
      <c r="K25" s="970"/>
      <c r="L25" s="970"/>
      <c r="M25" s="970"/>
      <c r="N25" s="971"/>
      <c r="O25" s="982"/>
      <c r="P25" s="981"/>
      <c r="R25" s="975"/>
      <c r="V25" s="990">
        <f>+(F24+F8)-'F-22'!B12-'F-22'!B13-'F-22'!B16-'F-22'!B19+'F-22'!B20-'F-22'!B25</f>
        <v>14.637237542999983</v>
      </c>
    </row>
    <row r="26" spans="2:22" ht="18" customHeight="1">
      <c r="B26" s="991" t="s">
        <v>1243</v>
      </c>
      <c r="C26" s="991"/>
      <c r="D26" s="991"/>
      <c r="E26" s="991"/>
      <c r="F26" s="970"/>
      <c r="G26" s="970"/>
      <c r="H26" s="970"/>
      <c r="I26" s="970"/>
      <c r="J26" s="992"/>
      <c r="K26" s="992"/>
      <c r="L26" s="992"/>
      <c r="M26" s="992"/>
      <c r="N26" s="971"/>
      <c r="O26" s="982"/>
      <c r="P26" s="981"/>
      <c r="R26" s="975">
        <f>+I22/J22</f>
        <v>0.45456990233212741</v>
      </c>
      <c r="V26" s="990"/>
    </row>
    <row r="27" spans="2:22" ht="18" customHeight="1">
      <c r="B27" s="970" t="s">
        <v>4029</v>
      </c>
      <c r="C27" s="970"/>
      <c r="D27" s="970"/>
      <c r="E27" s="970"/>
      <c r="F27" s="971"/>
      <c r="G27" s="971"/>
      <c r="H27" s="971"/>
      <c r="I27" s="971"/>
      <c r="J27" s="970"/>
      <c r="K27" s="970"/>
      <c r="L27" s="970"/>
      <c r="M27" s="970"/>
      <c r="N27" s="970"/>
      <c r="O27" s="982"/>
      <c r="P27" s="981"/>
      <c r="R27" s="975"/>
      <c r="V27" s="990"/>
    </row>
    <row r="28" spans="2:22" ht="18" customHeight="1">
      <c r="B28" s="970" t="s">
        <v>1576</v>
      </c>
      <c r="C28" s="970"/>
      <c r="D28" s="971">
        <f>F28*0.6</f>
        <v>1.0571276333999999</v>
      </c>
      <c r="E28" s="971">
        <f>F28*0.4</f>
        <v>0.70475175560000003</v>
      </c>
      <c r="F28" s="971">
        <f>'OERC 17 &amp; 18'!D28/10000000</f>
        <v>1.761879389</v>
      </c>
      <c r="G28" s="971"/>
      <c r="H28" s="971">
        <f>J28*0.6</f>
        <v>1.07418749500125</v>
      </c>
      <c r="I28" s="971">
        <f>J28*0.4</f>
        <v>0.71612499666750007</v>
      </c>
      <c r="J28" s="971">
        <f>+'WF-10(Rev RQ-Cur)'!G66</f>
        <v>1.7903124916687501</v>
      </c>
      <c r="K28" s="971"/>
      <c r="L28" s="971">
        <f>N28*0.6</f>
        <v>2.0535986590656421</v>
      </c>
      <c r="M28" s="971">
        <f>N28*0.4</f>
        <v>1.3690657727104281</v>
      </c>
      <c r="N28" s="971">
        <f>+'WF-12(RevRQEns)'!G66</f>
        <v>3.4226644317760702</v>
      </c>
      <c r="O28" s="973">
        <f>+N28</f>
        <v>3.4226644317760702</v>
      </c>
      <c r="P28" s="972">
        <f>+O28</f>
        <v>3.4226644317760702</v>
      </c>
      <c r="Q28" s="975"/>
      <c r="R28" s="975"/>
    </row>
    <row r="29" spans="2:22" ht="18" customHeight="1">
      <c r="B29" s="970" t="s">
        <v>4030</v>
      </c>
      <c r="C29" s="970"/>
      <c r="D29" s="970"/>
      <c r="E29" s="970"/>
      <c r="F29" s="970"/>
      <c r="G29" s="970"/>
      <c r="H29" s="970"/>
      <c r="I29" s="970"/>
      <c r="J29" s="970"/>
      <c r="K29" s="970"/>
      <c r="L29" s="970"/>
      <c r="M29" s="970"/>
      <c r="N29" s="970"/>
      <c r="O29" s="982"/>
      <c r="P29" s="981"/>
    </row>
    <row r="30" spans="2:22" s="976" customFormat="1" ht="18" customHeight="1">
      <c r="B30" s="1016" t="s">
        <v>4031</v>
      </c>
      <c r="C30" s="1397">
        <f t="shared" ref="C30:E30" si="16">SUM(C26:C29)</f>
        <v>0</v>
      </c>
      <c r="D30" s="1397">
        <f t="shared" si="16"/>
        <v>1.0571276333999999</v>
      </c>
      <c r="E30" s="1397">
        <f t="shared" si="16"/>
        <v>0.70475175560000003</v>
      </c>
      <c r="F30" s="1017">
        <f>SUM(F26:F29)</f>
        <v>1.761879389</v>
      </c>
      <c r="G30" s="1397">
        <f t="shared" ref="G30" si="17">SUM(G26:G29)</f>
        <v>0</v>
      </c>
      <c r="H30" s="1397">
        <f t="shared" ref="H30" si="18">SUM(H26:H29)</f>
        <v>1.07418749500125</v>
      </c>
      <c r="I30" s="1397">
        <f t="shared" ref="I30" si="19">SUM(I26:I29)</f>
        <v>0.71612499666750007</v>
      </c>
      <c r="J30" s="1017">
        <f>SUM(J26:J29)</f>
        <v>1.7903124916687501</v>
      </c>
      <c r="K30" s="1397">
        <f t="shared" ref="K30" si="20">SUM(K26:K29)</f>
        <v>0</v>
      </c>
      <c r="L30" s="1397">
        <f t="shared" ref="L30" si="21">SUM(L26:L29)</f>
        <v>2.0535986590656421</v>
      </c>
      <c r="M30" s="1397">
        <f t="shared" ref="M30" si="22">SUM(M26:M29)</f>
        <v>1.3690657727104281</v>
      </c>
      <c r="N30" s="1017">
        <f>SUM(N26:N29)</f>
        <v>3.4226644317760702</v>
      </c>
      <c r="O30" s="979">
        <f>+'RoE(AF-40)'!F10</f>
        <v>6.0255999999999998</v>
      </c>
      <c r="P30" s="980">
        <f>O30</f>
        <v>6.0255999999999998</v>
      </c>
    </row>
    <row r="31" spans="2:22" ht="18" customHeight="1">
      <c r="B31" s="970"/>
      <c r="C31" s="970"/>
      <c r="D31" s="970"/>
      <c r="E31" s="970"/>
      <c r="F31" s="970"/>
      <c r="G31" s="970"/>
      <c r="H31" s="970"/>
      <c r="I31" s="970"/>
      <c r="J31" s="970"/>
      <c r="K31" s="970"/>
      <c r="L31" s="970"/>
      <c r="M31" s="970"/>
      <c r="N31" s="970"/>
      <c r="O31" s="982"/>
      <c r="P31" s="981"/>
    </row>
    <row r="32" spans="2:22" ht="17.25" customHeight="1">
      <c r="B32" s="977" t="s">
        <v>4032</v>
      </c>
      <c r="C32" s="978">
        <f t="shared" ref="C32:E32" si="23">C11+C24+C30</f>
        <v>158.49828292298903</v>
      </c>
      <c r="D32" s="978">
        <f t="shared" si="23"/>
        <v>153.72515569873934</v>
      </c>
      <c r="E32" s="978">
        <f t="shared" si="23"/>
        <v>651.95936860834422</v>
      </c>
      <c r="F32" s="978">
        <f>F11+F24+F30</f>
        <v>964.18280723007263</v>
      </c>
      <c r="G32" s="978">
        <f t="shared" ref="G32:I32" si="24">G11+G24+G30</f>
        <v>150.59859092615739</v>
      </c>
      <c r="H32" s="978">
        <f t="shared" si="24"/>
        <v>201.68626816355538</v>
      </c>
      <c r="I32" s="978">
        <f t="shared" si="24"/>
        <v>834.86815129768081</v>
      </c>
      <c r="J32" s="978">
        <f>J11+J24+J30</f>
        <v>1187.1530103873938</v>
      </c>
      <c r="K32" s="978">
        <f t="shared" ref="K32:M32" si="25">K11+K24+K30</f>
        <v>150.32438222843771</v>
      </c>
      <c r="L32" s="978">
        <f t="shared" si="25"/>
        <v>259.66470871331649</v>
      </c>
      <c r="M32" s="978">
        <f t="shared" si="25"/>
        <v>990.01018415753833</v>
      </c>
      <c r="N32" s="978">
        <f>N11+N24+N30</f>
        <v>1399.9992750992924</v>
      </c>
      <c r="O32" s="989">
        <f>O8+O24+O28+O30</f>
        <v>1300.3192738992925</v>
      </c>
      <c r="P32" s="988">
        <f>P8+P24+P28+P30</f>
        <v>1300.3192738992925</v>
      </c>
      <c r="Q32" s="974">
        <f>+J32/F32</f>
        <v>1.2312530377904947</v>
      </c>
      <c r="R32" s="974">
        <f>+N32/J32</f>
        <v>1.1792913490085344</v>
      </c>
      <c r="S32" s="993">
        <f>+N32-N23</f>
        <v>1393.9736750992924</v>
      </c>
      <c r="T32" s="994">
        <f>N32-N23</f>
        <v>1393.9736750992924</v>
      </c>
    </row>
    <row r="33" spans="2:19" ht="18" customHeight="1">
      <c r="B33" s="970"/>
      <c r="C33" s="970"/>
      <c r="D33" s="970"/>
      <c r="E33" s="970"/>
      <c r="F33" s="970"/>
      <c r="G33" s="970"/>
      <c r="H33" s="970"/>
      <c r="I33" s="970"/>
      <c r="J33" s="970"/>
      <c r="K33" s="970"/>
      <c r="L33" s="970"/>
      <c r="M33" s="970"/>
      <c r="N33" s="970"/>
      <c r="O33" s="982"/>
      <c r="P33" s="981"/>
    </row>
    <row r="34" spans="2:19" s="2583" customFormat="1" ht="18" customHeight="1">
      <c r="B34" s="2577" t="s">
        <v>4033</v>
      </c>
      <c r="C34" s="983">
        <f>+$F$34/$F$11*C11</f>
        <v>10.139245838982522</v>
      </c>
      <c r="D34" s="983">
        <f t="shared" ref="D34:E34" si="26">+$F$34/$F$11*D11</f>
        <v>4.5274586721095869</v>
      </c>
      <c r="E34" s="983">
        <f t="shared" si="26"/>
        <v>28.448874054907893</v>
      </c>
      <c r="F34" s="983">
        <f>'F-22'!B8</f>
        <v>43.115578566000003</v>
      </c>
      <c r="G34" s="983">
        <f>+$J$34/$J$11*G11</f>
        <v>3.55453321899153</v>
      </c>
      <c r="H34" s="983">
        <f t="shared" ref="H34:I34" si="27">+$J$34/$J$11*H11</f>
        <v>1.7356859537246814</v>
      </c>
      <c r="I34" s="983">
        <f t="shared" si="27"/>
        <v>12.527644827283789</v>
      </c>
      <c r="J34" s="983">
        <f>+'F-23 '!C11</f>
        <v>17.817864</v>
      </c>
      <c r="K34" s="983">
        <f>+$N$34/$N$11*K11</f>
        <v>3.6267327592714342</v>
      </c>
      <c r="L34" s="983">
        <f t="shared" ref="L34:M34" si="28">+$N$34/$N$11*L11</f>
        <v>1.9093978724473362</v>
      </c>
      <c r="M34" s="983">
        <f t="shared" si="28"/>
        <v>14.890733368281229</v>
      </c>
      <c r="N34" s="983">
        <f>+'F-23 '!D11</f>
        <v>20.426863999999998</v>
      </c>
      <c r="O34" s="2580">
        <f>+N34</f>
        <v>20.426863999999998</v>
      </c>
      <c r="P34" s="2581">
        <f>+N34</f>
        <v>20.426863999999998</v>
      </c>
      <c r="Q34" s="2582">
        <f>+J34/F34</f>
        <v>0.41325814456426607</v>
      </c>
      <c r="R34" s="2582">
        <f>+N34/J34</f>
        <v>1.1464260811509168</v>
      </c>
    </row>
    <row r="35" spans="2:19" ht="18" customHeight="1">
      <c r="B35" s="970"/>
      <c r="C35" s="970"/>
      <c r="D35" s="970"/>
      <c r="E35" s="970"/>
      <c r="F35" s="970"/>
      <c r="G35" s="970"/>
      <c r="H35" s="970"/>
      <c r="I35" s="970"/>
      <c r="J35" s="970"/>
      <c r="K35" s="970"/>
      <c r="L35" s="970"/>
      <c r="M35" s="970"/>
      <c r="N35" s="970"/>
      <c r="O35" s="982"/>
      <c r="P35" s="981"/>
    </row>
    <row r="36" spans="2:19" ht="18" customHeight="1">
      <c r="B36" s="970" t="s">
        <v>3</v>
      </c>
      <c r="C36" s="970"/>
      <c r="D36" s="970"/>
      <c r="E36" s="970"/>
      <c r="F36" s="970">
        <v>0</v>
      </c>
      <c r="G36" s="970"/>
      <c r="H36" s="970"/>
      <c r="I36" s="970"/>
      <c r="J36" s="970"/>
      <c r="K36" s="970"/>
      <c r="L36" s="970"/>
      <c r="M36" s="970"/>
      <c r="N36" s="970"/>
      <c r="O36" s="982"/>
      <c r="P36" s="981"/>
    </row>
    <row r="37" spans="2:19" ht="18" customHeight="1">
      <c r="B37" s="970"/>
      <c r="C37" s="970"/>
      <c r="D37" s="970"/>
      <c r="E37" s="970"/>
      <c r="F37" s="970"/>
      <c r="G37" s="970"/>
      <c r="H37" s="970"/>
      <c r="I37" s="970"/>
      <c r="J37" s="970"/>
      <c r="K37" s="970"/>
      <c r="L37" s="970"/>
      <c r="M37" s="970"/>
      <c r="N37" s="970"/>
      <c r="O37" s="982"/>
      <c r="P37" s="981"/>
    </row>
    <row r="38" spans="2:19" ht="18" customHeight="1">
      <c r="B38" s="977" t="s">
        <v>4</v>
      </c>
      <c r="C38" s="978">
        <f t="shared" ref="C38:E38" si="29">C32-C34-C36</f>
        <v>148.3590370840065</v>
      </c>
      <c r="D38" s="978">
        <f t="shared" si="29"/>
        <v>149.19769702662975</v>
      </c>
      <c r="E38" s="978">
        <f t="shared" si="29"/>
        <v>623.51049455343627</v>
      </c>
      <c r="F38" s="978">
        <f>F32-F34-F36</f>
        <v>921.06722866407267</v>
      </c>
      <c r="G38" s="978">
        <f t="shared" ref="G38:I38" si="30">G32-G34-G36</f>
        <v>147.04405770716585</v>
      </c>
      <c r="H38" s="978">
        <f t="shared" si="30"/>
        <v>199.95058220983071</v>
      </c>
      <c r="I38" s="978">
        <f t="shared" si="30"/>
        <v>822.34050647039703</v>
      </c>
      <c r="J38" s="978">
        <f>J32-J34-J36</f>
        <v>1169.3351463873937</v>
      </c>
      <c r="K38" s="978">
        <f t="shared" ref="K38:M38" si="31">K32-K34-K36</f>
        <v>146.69764946916627</v>
      </c>
      <c r="L38" s="978">
        <f t="shared" si="31"/>
        <v>257.75531084086913</v>
      </c>
      <c r="M38" s="978">
        <f t="shared" si="31"/>
        <v>975.11945078925714</v>
      </c>
      <c r="N38" s="978">
        <f>N32-N34-N36</f>
        <v>1379.5724110992924</v>
      </c>
      <c r="O38" s="989">
        <f>O32-O34-O36</f>
        <v>1279.8924098992925</v>
      </c>
      <c r="P38" s="988">
        <f>P32-P34-P36</f>
        <v>1279.8924098992925</v>
      </c>
      <c r="Q38" s="974">
        <f>+J38/F38</f>
        <v>1.2695437531562292</v>
      </c>
      <c r="R38" s="974">
        <f>+N38/J38</f>
        <v>1.179792136891991</v>
      </c>
    </row>
    <row r="39" spans="2:19" ht="18" customHeight="1">
      <c r="B39" s="970"/>
      <c r="C39" s="970"/>
      <c r="D39" s="970"/>
      <c r="E39" s="970"/>
      <c r="F39" s="970"/>
      <c r="G39" s="970"/>
      <c r="H39" s="970"/>
      <c r="I39" s="970"/>
      <c r="J39" s="970"/>
      <c r="K39" s="970"/>
      <c r="L39" s="970"/>
      <c r="M39" s="970"/>
      <c r="N39" s="970"/>
      <c r="O39" s="982"/>
      <c r="P39" s="981"/>
    </row>
    <row r="40" spans="2:19" ht="21" customHeight="1">
      <c r="B40" s="970" t="s">
        <v>4034</v>
      </c>
      <c r="C40" s="970"/>
      <c r="D40" s="970"/>
      <c r="E40" s="970"/>
      <c r="F40" s="971">
        <f>+'F-22'!B7</f>
        <v>769.35331732999998</v>
      </c>
      <c r="G40" s="971"/>
      <c r="H40" s="971"/>
      <c r="I40" s="971"/>
      <c r="J40" s="983">
        <f>'T-7(CUR)'!AA65</f>
        <v>838.68800977012233</v>
      </c>
      <c r="K40" s="971"/>
      <c r="L40" s="971"/>
      <c r="M40" s="971"/>
      <c r="N40" s="983">
        <f>'T-7(ENS)'!AA65</f>
        <v>921.9079939412577</v>
      </c>
      <c r="O40" s="973">
        <f>+N40</f>
        <v>921.9079939412577</v>
      </c>
      <c r="P40" s="972">
        <f>+O40</f>
        <v>921.9079939412577</v>
      </c>
      <c r="Q40" s="974">
        <f>+J40/F40</f>
        <v>1.0901207428087067</v>
      </c>
      <c r="R40" s="974">
        <f>+N40/J40</f>
        <v>1.0992263907456425</v>
      </c>
      <c r="S40" s="975">
        <f>N38-N40</f>
        <v>457.66441715803467</v>
      </c>
    </row>
    <row r="41" spans="2:19" ht="15.75">
      <c r="B41" s="991"/>
      <c r="C41" s="970"/>
      <c r="D41" s="970"/>
      <c r="E41" s="970"/>
      <c r="F41" s="970"/>
      <c r="G41" s="970"/>
      <c r="H41" s="970"/>
      <c r="I41" s="970"/>
      <c r="J41" s="970"/>
      <c r="K41" s="970"/>
      <c r="L41" s="970"/>
      <c r="M41" s="970"/>
      <c r="N41" s="970"/>
      <c r="O41" s="995"/>
      <c r="P41" s="996"/>
    </row>
    <row r="42" spans="2:19" ht="24.75" customHeight="1" thickBot="1">
      <c r="B42" s="900" t="s">
        <v>4971</v>
      </c>
      <c r="C42" s="977"/>
      <c r="D42" s="977"/>
      <c r="E42" s="977"/>
      <c r="F42" s="2584">
        <f>+F40-F38</f>
        <v>-151.71391133407269</v>
      </c>
      <c r="G42" s="978"/>
      <c r="H42" s="978"/>
      <c r="I42" s="978"/>
      <c r="J42" s="2584">
        <f>+J40-J38</f>
        <v>-330.64713661727137</v>
      </c>
      <c r="K42" s="978"/>
      <c r="L42" s="978"/>
      <c r="M42" s="978"/>
      <c r="N42" s="2584">
        <f>+N40-N38</f>
        <v>-457.66441715803467</v>
      </c>
      <c r="O42" s="997" t="e">
        <f>O38-O40+#REF!</f>
        <v>#REF!</v>
      </c>
      <c r="P42" s="998" t="e">
        <f>P38-P40+#REF!</f>
        <v>#REF!</v>
      </c>
      <c r="Q42" s="993">
        <f>+Sheet2!E44</f>
        <v>338.79153661727105</v>
      </c>
      <c r="R42" s="975">
        <f>+N42+Q42</f>
        <v>-118.87288054076362</v>
      </c>
    </row>
    <row r="43" spans="2:19" ht="15.75">
      <c r="B43" s="968" t="s">
        <v>4454</v>
      </c>
      <c r="C43" s="968"/>
      <c r="D43" s="968"/>
      <c r="E43" s="968"/>
      <c r="F43" s="2585">
        <v>0</v>
      </c>
      <c r="G43" s="978"/>
      <c r="H43" s="978"/>
      <c r="I43" s="978"/>
      <c r="J43" s="971">
        <v>0</v>
      </c>
      <c r="K43" s="970"/>
      <c r="L43" s="970"/>
      <c r="M43" s="970"/>
      <c r="N43" s="971">
        <v>0</v>
      </c>
    </row>
    <row r="44" spans="2:19" ht="15.75">
      <c r="B44" s="900" t="s">
        <v>4972</v>
      </c>
      <c r="C44" s="977"/>
      <c r="D44" s="977"/>
      <c r="E44" s="977"/>
      <c r="F44" s="2584">
        <f>+F42-F43</f>
        <v>-151.71391133407269</v>
      </c>
      <c r="G44" s="978"/>
      <c r="H44" s="978"/>
      <c r="I44" s="978"/>
      <c r="J44" s="2584">
        <f>+J42+J43</f>
        <v>-330.64713661727137</v>
      </c>
      <c r="K44" s="978"/>
      <c r="L44" s="978"/>
      <c r="M44" s="978"/>
      <c r="N44" s="2584">
        <f>+N42+N43</f>
        <v>-457.66441715803467</v>
      </c>
      <c r="O44" s="1000"/>
    </row>
    <row r="45" spans="2:19" ht="31.5">
      <c r="B45" s="977" t="s">
        <v>1566</v>
      </c>
      <c r="C45" s="977"/>
      <c r="D45" s="977"/>
      <c r="E45" s="977"/>
      <c r="F45" s="978"/>
      <c r="G45" s="978"/>
      <c r="H45" s="978"/>
      <c r="I45" s="978"/>
      <c r="J45" s="978"/>
      <c r="K45" s="978"/>
      <c r="L45" s="978"/>
      <c r="M45" s="978"/>
      <c r="N45" s="2584">
        <f>N44-N26</f>
        <v>-457.66441715803467</v>
      </c>
      <c r="O45" s="1000"/>
      <c r="R45" s="975"/>
    </row>
    <row r="46" spans="2:19" ht="20.25" customHeight="1">
      <c r="B46" s="1002" t="s">
        <v>1033</v>
      </c>
      <c r="C46" s="1002"/>
      <c r="D46" s="1002"/>
      <c r="E46" s="1002"/>
      <c r="F46" s="1003"/>
      <c r="G46" s="1003"/>
      <c r="H46" s="1003"/>
      <c r="I46" s="1003"/>
      <c r="J46" s="1003"/>
      <c r="K46" s="1004"/>
      <c r="L46" s="1004"/>
      <c r="M46" s="1004"/>
      <c r="N46" s="1005">
        <f>Sheet2!C130*100</f>
        <v>0</v>
      </c>
      <c r="O46" s="1000"/>
    </row>
    <row r="47" spans="2:19" ht="16.5" customHeight="1">
      <c r="B47" s="977" t="s">
        <v>1034</v>
      </c>
      <c r="C47" s="977"/>
      <c r="D47" s="977"/>
      <c r="E47" s="977"/>
      <c r="F47" s="978"/>
      <c r="G47" s="978"/>
      <c r="H47" s="978"/>
      <c r="I47" s="978"/>
      <c r="J47" s="978"/>
      <c r="K47" s="987"/>
      <c r="L47" s="987"/>
      <c r="M47" s="987"/>
      <c r="N47" s="2584">
        <f>N44-N46</f>
        <v>-457.66441715803467</v>
      </c>
      <c r="O47" s="1000"/>
    </row>
    <row r="48" spans="2:19" ht="16.5" customHeight="1">
      <c r="B48" s="977" t="s">
        <v>1036</v>
      </c>
      <c r="C48" s="977"/>
      <c r="D48" s="977"/>
      <c r="E48" s="977"/>
      <c r="F48" s="978"/>
      <c r="G48" s="978"/>
      <c r="H48" s="978"/>
      <c r="I48" s="978"/>
      <c r="J48" s="978"/>
      <c r="K48" s="987"/>
      <c r="L48" s="987"/>
      <c r="M48" s="987"/>
      <c r="N48" s="2584">
        <f>N47-N26</f>
        <v>-457.66441715803467</v>
      </c>
      <c r="O48" s="1000"/>
    </row>
    <row r="49" spans="2:17" ht="17.25" customHeight="1" thickBot="1">
      <c r="B49" s="1001" t="s">
        <v>1035</v>
      </c>
      <c r="C49" s="1001"/>
      <c r="D49" s="1001"/>
      <c r="E49" s="1001"/>
      <c r="F49" s="1006"/>
      <c r="G49" s="1006"/>
      <c r="H49" s="1006"/>
      <c r="I49" s="1006"/>
      <c r="J49" s="1006"/>
      <c r="K49" s="1007"/>
      <c r="L49" s="1007"/>
      <c r="M49" s="1007"/>
      <c r="N49" s="1008">
        <f>N38-N26</f>
        <v>1379.5724110992924</v>
      </c>
      <c r="O49" s="1000"/>
    </row>
    <row r="50" spans="2:17" ht="12.75" customHeight="1">
      <c r="N50" s="1000"/>
      <c r="O50" s="1000"/>
    </row>
    <row r="51" spans="2:17" ht="15.75">
      <c r="N51" s="1000">
        <f>+N32-N23</f>
        <v>1393.9736750992924</v>
      </c>
      <c r="O51" s="1000"/>
      <c r="Q51" s="975">
        <f>N40-N38</f>
        <v>-457.66441715803467</v>
      </c>
    </row>
    <row r="52" spans="2:17" ht="12.75" customHeight="1">
      <c r="B52" s="1009" t="s">
        <v>1470</v>
      </c>
      <c r="C52" s="1009"/>
      <c r="D52" s="1009"/>
      <c r="E52" s="1009"/>
      <c r="F52" s="1009"/>
      <c r="G52" s="1009"/>
      <c r="H52" s="1009"/>
      <c r="I52" s="1009"/>
      <c r="J52" s="1009"/>
      <c r="K52" s="1009"/>
      <c r="L52" s="1009"/>
      <c r="M52" s="1009"/>
      <c r="N52" s="1010"/>
      <c r="O52" s="1011"/>
      <c r="P52" s="1012"/>
      <c r="Q52" s="1013"/>
    </row>
    <row r="53" spans="2:17" ht="12.75" customHeight="1">
      <c r="B53" s="1009"/>
      <c r="C53" s="1009"/>
      <c r="D53" s="1009"/>
      <c r="E53" s="1009"/>
      <c r="F53" s="1010"/>
      <c r="G53" s="1010"/>
      <c r="H53" s="1010"/>
      <c r="I53" s="1010"/>
      <c r="J53" s="1009"/>
      <c r="K53" s="1009"/>
      <c r="L53" s="1009"/>
      <c r="M53" s="1009"/>
      <c r="N53" s="1010"/>
      <c r="O53" s="1000"/>
      <c r="P53" s="1000"/>
    </row>
    <row r="54" spans="2:17" ht="12.75" customHeight="1">
      <c r="B54" s="1009"/>
      <c r="C54" s="1009">
        <f>'T-1'!F59</f>
        <v>404.56799999999998</v>
      </c>
      <c r="D54" s="1398">
        <f>'T-1'!F49</f>
        <v>180.65100000000001</v>
      </c>
      <c r="E54" s="1398">
        <f>'T-1'!F32</f>
        <v>1135.144</v>
      </c>
      <c r="F54" s="1398">
        <f>SUM(C54:E54)</f>
        <v>1720.3630000000001</v>
      </c>
      <c r="G54" s="1010">
        <f>'T-1'!K59</f>
        <v>394.37171999999993</v>
      </c>
      <c r="H54" s="2488">
        <f>'T-1'!K49</f>
        <v>192.57253000000003</v>
      </c>
      <c r="I54" s="1010">
        <f>'T-1'!K32</f>
        <v>1389.9290100000001</v>
      </c>
      <c r="J54" s="1010">
        <f>SUM(G54:I54)</f>
        <v>1976.8732600000001</v>
      </c>
      <c r="K54" s="1398">
        <f>'T-1'!O59</f>
        <v>401.23330239999996</v>
      </c>
      <c r="L54" s="1398">
        <f>'T-1'!O49</f>
        <v>211.24082329999999</v>
      </c>
      <c r="M54" s="1398">
        <f>'T-1'!O32</f>
        <v>1647.3940929999999</v>
      </c>
      <c r="N54" s="1014">
        <f>SUM(K54:M54)</f>
        <v>2259.8682186999999</v>
      </c>
    </row>
    <row r="55" spans="2:17" ht="12.75" customHeight="1">
      <c r="B55" s="1009" t="s">
        <v>557</v>
      </c>
      <c r="C55" s="1009"/>
      <c r="D55" s="1009"/>
      <c r="E55" s="1009"/>
      <c r="F55" s="2112">
        <f>'TRIAL ALL MARCH-14'!BI1816/10000000</f>
        <v>528.34991581999998</v>
      </c>
      <c r="G55" s="1009"/>
      <c r="H55" s="1009"/>
      <c r="I55" s="1009"/>
      <c r="J55" s="1000">
        <f>J8</f>
        <v>601.25</v>
      </c>
      <c r="K55" s="1009"/>
      <c r="L55" s="1009"/>
      <c r="M55" s="1009"/>
      <c r="N55" s="1000">
        <f>N8</f>
        <v>671.55</v>
      </c>
    </row>
    <row r="56" spans="2:17" ht="12.75" customHeight="1">
      <c r="B56" s="999" t="s">
        <v>4204</v>
      </c>
      <c r="F56" s="2112">
        <f>'TRIAL ALL MARCH-14'!BI1817/10000000</f>
        <v>72.164346925000004</v>
      </c>
      <c r="J56" s="1000">
        <f>J9</f>
        <v>81.25</v>
      </c>
      <c r="N56" s="1000">
        <f>N9</f>
        <v>90.75</v>
      </c>
    </row>
    <row r="57" spans="2:17" ht="12.75" customHeight="1">
      <c r="B57" s="999" t="s">
        <v>4205</v>
      </c>
      <c r="F57" s="2112">
        <f>'TRIAL ALL MARCH-14'!BI1818/10000000</f>
        <v>14.8728297</v>
      </c>
      <c r="J57" s="1009">
        <f>0.0447*12</f>
        <v>0.53639999999999999</v>
      </c>
      <c r="N57" s="1009">
        <f>0.0447*12</f>
        <v>0.53639999999999999</v>
      </c>
    </row>
  </sheetData>
  <mergeCells count="5">
    <mergeCell ref="B3:N3"/>
    <mergeCell ref="B4:N4"/>
    <mergeCell ref="C5:F5"/>
    <mergeCell ref="G5:J5"/>
    <mergeCell ref="K5:N5"/>
  </mergeCells>
  <phoneticPr fontId="43" type="noConversion"/>
  <conditionalFormatting sqref="B42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44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5748031496063" right="0.38" top="0.23622047244094499" bottom="0.5" header="0.23622047244094499" footer="0.23622047244094499"/>
  <pageSetup paperSize="9" scale="66" orientation="landscape" r:id="rId1"/>
  <headerFooter alignWithMargins="0">
    <oddFooter>&amp;C
&amp;ROERC FORM -F-6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M48"/>
  <sheetViews>
    <sheetView showGridLines="0" zoomScaleSheetLayoutView="100" workbookViewId="0">
      <pane xSplit="1" ySplit="9" topLeftCell="B10" activePane="bottomRight" state="frozen"/>
      <selection activeCell="I39" sqref="I39"/>
      <selection pane="topRight" activeCell="I39" sqref="I39"/>
      <selection pane="bottomLeft" activeCell="I39" sqref="I39"/>
      <selection pane="bottomRight" activeCell="F40" sqref="F40"/>
    </sheetView>
  </sheetViews>
  <sheetFormatPr defaultColWidth="14.7109375" defaultRowHeight="15.75"/>
  <cols>
    <col min="1" max="1" width="43" style="890" bestFit="1" customWidth="1"/>
    <col min="2" max="2" width="10.5703125" style="890" customWidth="1"/>
    <col min="3" max="3" width="10.85546875" style="890" customWidth="1"/>
    <col min="4" max="4" width="10.7109375" style="890" customWidth="1"/>
    <col min="5" max="5" width="9.42578125" style="890" customWidth="1"/>
    <col min="6" max="6" width="9.5703125" style="890" customWidth="1"/>
    <col min="7" max="7" width="9.7109375" style="890" customWidth="1"/>
    <col min="8" max="8" width="9.85546875" style="890" customWidth="1"/>
    <col min="9" max="9" width="10.28515625" style="890" customWidth="1"/>
    <col min="10" max="10" width="10.140625" style="890" customWidth="1"/>
    <col min="11" max="11" width="9.5703125" style="890" customWidth="1"/>
    <col min="12" max="12" width="10.140625" style="890" customWidth="1"/>
    <col min="13" max="13" width="10.28515625" style="890" customWidth="1"/>
    <col min="14" max="16384" width="14.7109375" style="890"/>
  </cols>
  <sheetData>
    <row r="1" spans="1:13">
      <c r="A1" s="889" t="s">
        <v>1349</v>
      </c>
      <c r="K1" s="891"/>
      <c r="L1" s="892"/>
    </row>
    <row r="2" spans="1:13">
      <c r="A2" s="889"/>
      <c r="K2" s="891"/>
      <c r="L2" s="892"/>
    </row>
    <row r="3" spans="1:13">
      <c r="A3" s="3462" t="s">
        <v>4035</v>
      </c>
      <c r="B3" s="3462"/>
      <c r="C3" s="3462"/>
      <c r="D3" s="3462"/>
      <c r="E3" s="3462"/>
      <c r="F3" s="3462"/>
      <c r="G3" s="3462"/>
      <c r="H3" s="3462"/>
      <c r="I3" s="3462"/>
      <c r="J3" s="3462"/>
      <c r="K3" s="3462"/>
      <c r="L3" s="3462"/>
      <c r="M3" s="3462"/>
    </row>
    <row r="4" spans="1:13">
      <c r="A4" s="954" t="s">
        <v>1037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885"/>
      <c r="M4" s="885"/>
    </row>
    <row r="5" spans="1:13" ht="16.5" thickBot="1">
      <c r="K5" s="914"/>
    </row>
    <row r="6" spans="1:13">
      <c r="A6" s="1026"/>
      <c r="B6" s="3463" t="s">
        <v>1532</v>
      </c>
      <c r="C6" s="3463"/>
      <c r="D6" s="3463"/>
      <c r="E6" s="3463" t="s">
        <v>178</v>
      </c>
      <c r="F6" s="3463"/>
      <c r="G6" s="3463"/>
      <c r="H6" s="3463" t="s">
        <v>1534</v>
      </c>
      <c r="I6" s="3463"/>
      <c r="J6" s="3463"/>
      <c r="K6" s="3463" t="s">
        <v>1124</v>
      </c>
      <c r="L6" s="3463"/>
      <c r="M6" s="3463"/>
    </row>
    <row r="7" spans="1:13">
      <c r="A7" s="938"/>
      <c r="B7" s="3459" t="s">
        <v>655</v>
      </c>
      <c r="C7" s="3459" t="s">
        <v>1502</v>
      </c>
      <c r="D7" s="3459" t="s">
        <v>704</v>
      </c>
      <c r="E7" s="3459" t="s">
        <v>655</v>
      </c>
      <c r="F7" s="3459" t="s">
        <v>1502</v>
      </c>
      <c r="G7" s="3459" t="s">
        <v>704</v>
      </c>
      <c r="H7" s="3459" t="s">
        <v>655</v>
      </c>
      <c r="I7" s="3459" t="s">
        <v>1502</v>
      </c>
      <c r="J7" s="3459" t="s">
        <v>704</v>
      </c>
      <c r="K7" s="3459" t="s">
        <v>655</v>
      </c>
      <c r="L7" s="3459" t="s">
        <v>1502</v>
      </c>
      <c r="M7" s="3459" t="s">
        <v>704</v>
      </c>
    </row>
    <row r="8" spans="1:13">
      <c r="A8" s="938"/>
      <c r="B8" s="3460"/>
      <c r="C8" s="3460" t="s">
        <v>682</v>
      </c>
      <c r="D8" s="3460" t="s">
        <v>705</v>
      </c>
      <c r="E8" s="3460"/>
      <c r="F8" s="3460" t="s">
        <v>682</v>
      </c>
      <c r="G8" s="3460" t="s">
        <v>705</v>
      </c>
      <c r="H8" s="3460"/>
      <c r="I8" s="3460" t="s">
        <v>682</v>
      </c>
      <c r="J8" s="3460" t="s">
        <v>705</v>
      </c>
      <c r="K8" s="3460"/>
      <c r="L8" s="3460" t="s">
        <v>682</v>
      </c>
      <c r="M8" s="3460" t="s">
        <v>705</v>
      </c>
    </row>
    <row r="9" spans="1:13">
      <c r="A9" s="938"/>
      <c r="B9" s="3461"/>
      <c r="C9" s="3461"/>
      <c r="D9" s="3461"/>
      <c r="E9" s="3461"/>
      <c r="F9" s="3461"/>
      <c r="G9" s="3461"/>
      <c r="H9" s="3461"/>
      <c r="I9" s="3461"/>
      <c r="J9" s="3461"/>
      <c r="K9" s="3461"/>
      <c r="L9" s="3461"/>
      <c r="M9" s="3461"/>
    </row>
    <row r="10" spans="1:13">
      <c r="A10" s="1025" t="s">
        <v>706</v>
      </c>
      <c r="B10" s="1027"/>
      <c r="C10" s="1028"/>
      <c r="D10" s="1029"/>
      <c r="E10" s="1027"/>
      <c r="F10" s="1028"/>
      <c r="G10" s="1029"/>
      <c r="H10" s="1027"/>
      <c r="I10" s="1028"/>
      <c r="J10" s="1029"/>
      <c r="K10" s="926"/>
      <c r="L10" s="923"/>
      <c r="M10" s="1030"/>
    </row>
    <row r="11" spans="1:13">
      <c r="A11" s="1031"/>
      <c r="B11" s="1032"/>
      <c r="C11" s="1033"/>
      <c r="D11" s="1034"/>
      <c r="E11" s="1032"/>
      <c r="F11" s="1033"/>
      <c r="G11" s="1034"/>
      <c r="H11" s="1032"/>
      <c r="I11" s="1033"/>
      <c r="J11" s="1034"/>
      <c r="K11" s="893"/>
      <c r="L11" s="894"/>
      <c r="M11" s="895"/>
    </row>
    <row r="12" spans="1:13">
      <c r="A12" s="1031" t="s">
        <v>683</v>
      </c>
      <c r="B12" s="1404"/>
      <c r="C12" s="1405"/>
      <c r="D12" s="1406"/>
      <c r="E12" s="2546">
        <f>'T-8'!BA38</f>
        <v>1.2679920669905076</v>
      </c>
      <c r="F12" s="1036">
        <f>'T-8'!BG38</f>
        <v>-2.6546681520952986</v>
      </c>
      <c r="G12" s="1037">
        <f>'T-8'!BH38</f>
        <v>-1.9627788082818907</v>
      </c>
      <c r="H12" s="2546">
        <f>'T-8'!BA19</f>
        <v>0.39639016125774151</v>
      </c>
      <c r="I12" s="1035">
        <f>'T-8'!BG19</f>
        <v>259.51572209124487</v>
      </c>
      <c r="J12" s="1038">
        <f>'T-8'!BH19</f>
        <v>1.9808138400111375</v>
      </c>
      <c r="K12" s="912"/>
      <c r="L12" s="896">
        <f>C12+F12+I12</f>
        <v>256.86105393914954</v>
      </c>
      <c r="M12" s="1039"/>
    </row>
    <row r="13" spans="1:13">
      <c r="A13" s="1031" t="s">
        <v>1010</v>
      </c>
      <c r="B13" s="1404"/>
      <c r="C13" s="1405"/>
      <c r="D13" s="1406"/>
      <c r="E13" s="2546"/>
      <c r="F13" s="1036"/>
      <c r="G13" s="1037"/>
      <c r="H13" s="2546">
        <f>'T-8'!BA24</f>
        <v>0.85083289152780717</v>
      </c>
      <c r="I13" s="1035">
        <f>'T-8'!BG24</f>
        <v>-24.63717924652218</v>
      </c>
      <c r="J13" s="1038">
        <f>'T-8'!BH24</f>
        <v>-1.4534169403726958</v>
      </c>
      <c r="K13" s="912"/>
      <c r="L13" s="896">
        <f t="shared" ref="L13:L16" si="0">C13+F13+I13</f>
        <v>-24.63717924652218</v>
      </c>
      <c r="M13" s="897">
        <f>+J13</f>
        <v>-1.4534169403726958</v>
      </c>
    </row>
    <row r="14" spans="1:13">
      <c r="A14" s="1031" t="s">
        <v>684</v>
      </c>
      <c r="B14" s="1404"/>
      <c r="C14" s="1405"/>
      <c r="D14" s="1406"/>
      <c r="E14" s="1035"/>
      <c r="F14" s="1036"/>
      <c r="G14" s="1037"/>
      <c r="H14" s="2546">
        <f>'T-8'!BA25</f>
        <v>0.15405866728414216</v>
      </c>
      <c r="I14" s="1035">
        <f>'T-8'!BG25</f>
        <v>21.315786043731297</v>
      </c>
      <c r="J14" s="1038">
        <f>'T-8'!BH25</f>
        <v>3.8121167088367915</v>
      </c>
      <c r="K14" s="912"/>
      <c r="L14" s="896">
        <f t="shared" si="0"/>
        <v>21.315786043731297</v>
      </c>
      <c r="M14" s="897">
        <f>+J14</f>
        <v>3.8121167088367915</v>
      </c>
    </row>
    <row r="15" spans="1:13">
      <c r="A15" s="894" t="s">
        <v>1403</v>
      </c>
      <c r="B15" s="1404"/>
      <c r="C15" s="1405"/>
      <c r="D15" s="1406"/>
      <c r="E15" s="2546">
        <f>'T-8'!BA40</f>
        <v>0.35873118511776991</v>
      </c>
      <c r="F15" s="1035">
        <f>'T-8'!BG40</f>
        <v>0.24096717512918686</v>
      </c>
      <c r="G15" s="1035">
        <f>'T-8'!BH40</f>
        <v>0.9653901554016604</v>
      </c>
      <c r="H15" s="2546">
        <f>'T-8'!BA26</f>
        <v>0.16304403768027453</v>
      </c>
      <c r="I15" s="1035">
        <f>'T-8'!BG26</f>
        <v>0.90567016968109115</v>
      </c>
      <c r="J15" s="1038">
        <f>'T-8'!BH26</f>
        <v>3.7442141250080003</v>
      </c>
      <c r="K15" s="912"/>
      <c r="L15" s="896">
        <f t="shared" si="0"/>
        <v>1.146637344810278</v>
      </c>
      <c r="M15" s="897"/>
    </row>
    <row r="16" spans="1:13">
      <c r="A16" s="894" t="s">
        <v>1404</v>
      </c>
      <c r="B16" s="1404"/>
      <c r="C16" s="1405"/>
      <c r="D16" s="1406"/>
      <c r="E16" s="2546">
        <f>'T-8'!BA41</f>
        <v>1.4891448924819444</v>
      </c>
      <c r="F16" s="1035">
        <f>'T-8'!BG41</f>
        <v>-4.5711992233867516E-2</v>
      </c>
      <c r="G16" s="1035">
        <f>'T-8'!BH41</f>
        <v>-2.6749757725911789</v>
      </c>
      <c r="H16" s="2546">
        <f>'T-8'!BA27</f>
        <v>0.61870113752405409</v>
      </c>
      <c r="I16" s="1035">
        <f>'T-8'!BG27</f>
        <v>1.3962001234532839E-2</v>
      </c>
      <c r="J16" s="1038">
        <f>'T-8'!BH27</f>
        <v>0.30080633486909658</v>
      </c>
      <c r="K16" s="912"/>
      <c r="L16" s="896">
        <f t="shared" si="0"/>
        <v>-3.1749990999334676E-2</v>
      </c>
      <c r="M16" s="897"/>
    </row>
    <row r="17" spans="1:13">
      <c r="A17" s="1031" t="s">
        <v>685</v>
      </c>
      <c r="B17" s="1404"/>
      <c r="C17" s="1405"/>
      <c r="D17" s="1406"/>
      <c r="E17" s="2546">
        <v>0</v>
      </c>
      <c r="F17" s="1036">
        <v>0</v>
      </c>
      <c r="G17" s="1034"/>
      <c r="H17" s="2546">
        <f>'T-8'!BA28</f>
        <v>0.71618352247522721</v>
      </c>
      <c r="I17" s="1035">
        <f>'T-8'!BG28</f>
        <v>-0.76709589051271188</v>
      </c>
      <c r="J17" s="1035">
        <f>'T-8'!BH28</f>
        <v>-0.4358695643043653</v>
      </c>
      <c r="K17" s="912"/>
      <c r="L17" s="896">
        <f t="shared" ref="L17:L27" si="1">C17+F17+I17</f>
        <v>-0.76709589051271188</v>
      </c>
      <c r="M17" s="897">
        <f>+J17</f>
        <v>-0.4358695643043653</v>
      </c>
    </row>
    <row r="18" spans="1:13">
      <c r="A18" s="1031" t="s">
        <v>904</v>
      </c>
      <c r="B18" s="1404"/>
      <c r="C18" s="1405"/>
      <c r="D18" s="1406"/>
      <c r="E18" s="2546">
        <v>0</v>
      </c>
      <c r="F18" s="1036">
        <v>0</v>
      </c>
      <c r="G18" s="1034"/>
      <c r="H18" s="2546">
        <f>'T-8'!BA29</f>
        <v>0.80720004016867386</v>
      </c>
      <c r="I18" s="1035">
        <f>'T-8'!BG29</f>
        <v>-1.6657715479049182</v>
      </c>
      <c r="J18" s="1035">
        <f>'T-8'!BH29</f>
        <v>-1.1236828040506146</v>
      </c>
      <c r="K18" s="912"/>
      <c r="L18" s="896">
        <f t="shared" si="1"/>
        <v>-1.6657715479049182</v>
      </c>
      <c r="M18" s="897">
        <f>+J18</f>
        <v>-1.1236828040506146</v>
      </c>
    </row>
    <row r="19" spans="1:13">
      <c r="A19" s="1031" t="s">
        <v>3972</v>
      </c>
      <c r="B19" s="1404"/>
      <c r="C19" s="1405"/>
      <c r="D19" s="1406"/>
      <c r="E19" s="2546">
        <f>'T-8'!BA43</f>
        <v>2.6719720688031083</v>
      </c>
      <c r="F19" s="1035">
        <f>'T-8'!BG43</f>
        <v>-4.8018199663238752</v>
      </c>
      <c r="G19" s="1035">
        <f>'T-8'!BH43</f>
        <v>-6.4841331840169634</v>
      </c>
      <c r="H19" s="2546"/>
      <c r="I19" s="1035"/>
      <c r="J19" s="1038"/>
      <c r="K19" s="912"/>
      <c r="L19" s="896">
        <f t="shared" si="1"/>
        <v>-4.8018199663238752</v>
      </c>
      <c r="M19" s="935"/>
    </row>
    <row r="20" spans="1:13">
      <c r="A20" s="1031" t="s">
        <v>905</v>
      </c>
      <c r="B20" s="1404"/>
      <c r="C20" s="1405"/>
      <c r="D20" s="1406"/>
      <c r="E20" s="2546">
        <f>'T-8'!BA45</f>
        <v>2.5773186781217068</v>
      </c>
      <c r="F20" s="1035">
        <f>'T-8'!BG45</f>
        <v>-16.580049785854897</v>
      </c>
      <c r="G20" s="1035">
        <f>'T-8'!BH45</f>
        <v>-6.1793129432849012</v>
      </c>
      <c r="H20" s="2546">
        <f>'T-8'!BA30</f>
        <v>0.7936574781282989</v>
      </c>
      <c r="I20" s="1035">
        <f>'T-8'!BG30</f>
        <v>-1.9949854923621615</v>
      </c>
      <c r="J20" s="1035">
        <f>'T-8'!BH30</f>
        <v>-1.0213414520904367</v>
      </c>
      <c r="K20" s="912"/>
      <c r="L20" s="896">
        <f t="shared" si="1"/>
        <v>-18.575035278217058</v>
      </c>
      <c r="M20" s="1039"/>
    </row>
    <row r="21" spans="1:13">
      <c r="A21" s="1031" t="s">
        <v>1009</v>
      </c>
      <c r="B21" s="1404"/>
      <c r="C21" s="1405"/>
      <c r="D21" s="1406"/>
      <c r="E21" s="2546">
        <v>0</v>
      </c>
      <c r="F21" s="1033"/>
      <c r="G21" s="1034"/>
      <c r="H21" s="2546">
        <f>'T-8'!BA31</f>
        <v>0.76527810026641463</v>
      </c>
      <c r="I21" s="1035">
        <f>'T-8'!BG31</f>
        <v>-2.285340072367827</v>
      </c>
      <c r="J21" s="1035">
        <f>'T-8'!BH31</f>
        <v>-0.80687805221712883</v>
      </c>
      <c r="K21" s="912"/>
      <c r="L21" s="896">
        <f t="shared" si="1"/>
        <v>-2.285340072367827</v>
      </c>
      <c r="M21" s="897">
        <f>+J21</f>
        <v>-0.80687805221712883</v>
      </c>
    </row>
    <row r="22" spans="1:13">
      <c r="A22" s="1031" t="s">
        <v>907</v>
      </c>
      <c r="B22" s="1404"/>
      <c r="C22" s="1405"/>
      <c r="D22" s="1406"/>
      <c r="E22" s="2546">
        <f>'T-8'!BA42</f>
        <v>2.0638313959666545</v>
      </c>
      <c r="F22" s="1035">
        <f>'T-8'!BG42</f>
        <v>-4.7629957622119869</v>
      </c>
      <c r="G22" s="1035">
        <f>'T-8'!BH42</f>
        <v>-4.5256868467175071</v>
      </c>
      <c r="H22" s="2546"/>
      <c r="I22" s="1035"/>
      <c r="J22" s="1038"/>
      <c r="K22" s="912"/>
      <c r="L22" s="896">
        <f t="shared" si="1"/>
        <v>-4.7629957622119869</v>
      </c>
      <c r="M22" s="897">
        <f>+G22</f>
        <v>-4.5256868467175071</v>
      </c>
    </row>
    <row r="23" spans="1:13">
      <c r="A23" s="1031" t="s">
        <v>906</v>
      </c>
      <c r="B23" s="1404"/>
      <c r="C23" s="1405"/>
      <c r="D23" s="1406"/>
      <c r="E23" s="2546">
        <f>'T-8'!BA44</f>
        <v>1.8176572082797822</v>
      </c>
      <c r="F23" s="1035">
        <f>'T-8'!BG44</f>
        <v>-11.664871838950582</v>
      </c>
      <c r="G23" s="1035">
        <f>'T-8'!BH44</f>
        <v>-3.73291149432354</v>
      </c>
      <c r="H23" s="2546">
        <f>'T-8'!BA34</f>
        <v>0.87266007200049156</v>
      </c>
      <c r="I23" s="1035">
        <f>'T-8'!BG34</f>
        <v>-8.5965945450285242E-2</v>
      </c>
      <c r="J23" s="1035">
        <f>'T-8'!BH34</f>
        <v>-1.6183652826725887</v>
      </c>
      <c r="K23" s="912"/>
      <c r="L23" s="896">
        <f t="shared" si="1"/>
        <v>-11.750837784400867</v>
      </c>
      <c r="M23" s="1039"/>
    </row>
    <row r="24" spans="1:13">
      <c r="A24" s="1031" t="s">
        <v>1011</v>
      </c>
      <c r="B24" s="1404"/>
      <c r="C24" s="1405"/>
      <c r="D24" s="1406"/>
      <c r="E24" s="2546"/>
      <c r="F24" s="1035"/>
      <c r="G24" s="1035"/>
      <c r="H24" s="2546">
        <f>'T-8'!BA32</f>
        <v>0.75733436534683041</v>
      </c>
      <c r="I24" s="1035">
        <f>'T-8'!BG32</f>
        <v>-1.945182005335738</v>
      </c>
      <c r="J24" s="1035">
        <f>'T-8'!BH32</f>
        <v>-0.74684712388467678</v>
      </c>
      <c r="K24" s="912">
        <f>+H24</f>
        <v>0.75733436534683041</v>
      </c>
      <c r="L24" s="896">
        <f t="shared" si="1"/>
        <v>-1.945182005335738</v>
      </c>
      <c r="M24" s="897">
        <f>+J24</f>
        <v>-0.74684712388467678</v>
      </c>
    </row>
    <row r="25" spans="1:13">
      <c r="A25" s="1031" t="s">
        <v>1214</v>
      </c>
      <c r="B25" s="1404"/>
      <c r="C25" s="1405"/>
      <c r="D25" s="1406"/>
      <c r="E25" s="2546">
        <f>'T-8'!BA46</f>
        <v>1.7443090162580828</v>
      </c>
      <c r="F25" s="1035">
        <f>'T-8'!BG46</f>
        <v>-6.8941006189920859</v>
      </c>
      <c r="G25" s="1035">
        <f>'T-8'!BH46</f>
        <v>-3.4967021690329982</v>
      </c>
      <c r="H25" s="2546">
        <f>'T-8'!BA33</f>
        <v>0.81447534423792944</v>
      </c>
      <c r="I25" s="1035">
        <f>'T-8'!BG33</f>
        <v>-0.19481639180202648</v>
      </c>
      <c r="J25" s="1035">
        <f>'T-8'!BH33</f>
        <v>-1.178662390051344</v>
      </c>
      <c r="K25" s="912"/>
      <c r="L25" s="896">
        <f t="shared" si="1"/>
        <v>-7.0889170107941126</v>
      </c>
      <c r="M25" s="1039"/>
    </row>
    <row r="26" spans="1:13">
      <c r="A26" s="1031" t="s">
        <v>910</v>
      </c>
      <c r="B26" s="3247">
        <f>'T-8'!BA56</f>
        <v>2.5388537673618599</v>
      </c>
      <c r="C26" s="1407">
        <f>'T-8'!BG56</f>
        <v>-42.448310833005287</v>
      </c>
      <c r="D26" s="1407">
        <f>'T-8'!BH56</f>
        <v>-4.078749517692005</v>
      </c>
      <c r="E26" s="2546">
        <f>'T-8'!BA47</f>
        <v>1.8400165712617098</v>
      </c>
      <c r="F26" s="1035">
        <f>'T-8'!BG47</f>
        <v>-37.563550648901924</v>
      </c>
      <c r="G26" s="1035">
        <f>'T-8'!BH47</f>
        <v>-3.8049172234126072</v>
      </c>
      <c r="H26" s="2546">
        <f>'T-8'!BA35</f>
        <v>0.95021200934044758</v>
      </c>
      <c r="I26" s="1035">
        <f>'T-8'!BG35</f>
        <v>-9.415766820945487E-2</v>
      </c>
      <c r="J26" s="1035">
        <f>'T-8'!BH35</f>
        <v>-2.2044264792792561</v>
      </c>
      <c r="K26" s="912"/>
      <c r="L26" s="896">
        <f t="shared" si="1"/>
        <v>-80.106019150116651</v>
      </c>
      <c r="M26" s="1039"/>
    </row>
    <row r="27" spans="1:13">
      <c r="A27" s="1031" t="s">
        <v>911</v>
      </c>
      <c r="B27" s="3247">
        <f>'T-8'!BA57</f>
        <v>2.7841266471486281</v>
      </c>
      <c r="C27" s="1407">
        <f>'T-8'!BG57</f>
        <v>-70.387570072295574</v>
      </c>
      <c r="D27" s="1407">
        <f>'T-8'!BH57</f>
        <v>-4.6107823112697721</v>
      </c>
      <c r="E27" s="2546"/>
      <c r="F27" s="1036"/>
      <c r="G27" s="1037"/>
      <c r="H27" s="2546"/>
      <c r="I27" s="1036"/>
      <c r="J27" s="1037"/>
      <c r="K27" s="912">
        <f>+B27</f>
        <v>2.7841266471486281</v>
      </c>
      <c r="L27" s="896">
        <f t="shared" si="1"/>
        <v>-70.387570072295574</v>
      </c>
      <c r="M27" s="897">
        <f>+D27</f>
        <v>-4.6107823112697721</v>
      </c>
    </row>
    <row r="28" spans="1:13">
      <c r="A28" s="1031" t="s">
        <v>912</v>
      </c>
      <c r="B28" s="3247"/>
      <c r="C28" s="1407"/>
      <c r="D28" s="1408"/>
      <c r="E28" s="2546"/>
      <c r="F28" s="1036"/>
      <c r="G28" s="1037"/>
      <c r="H28" s="2546"/>
      <c r="I28" s="1036"/>
      <c r="J28" s="1037"/>
      <c r="K28" s="893"/>
      <c r="L28" s="896"/>
      <c r="M28" s="895"/>
    </row>
    <row r="29" spans="1:13">
      <c r="A29" s="1031" t="s">
        <v>913</v>
      </c>
      <c r="B29" s="3247">
        <f>'T-8'!BA59</f>
        <v>2.2530855011599304</v>
      </c>
      <c r="C29" s="1407">
        <f>'T-8'!BG59</f>
        <v>-44.885436527232912</v>
      </c>
      <c r="D29" s="1407">
        <f>'T-8'!BH59</f>
        <v>-3.4588763009080536</v>
      </c>
      <c r="E29" s="2546"/>
      <c r="F29" s="1036"/>
      <c r="G29" s="1037"/>
      <c r="H29" s="2546"/>
      <c r="I29" s="1036"/>
      <c r="J29" s="1037"/>
      <c r="K29" s="912">
        <f>+E29</f>
        <v>0</v>
      </c>
      <c r="L29" s="896">
        <f>C29+F29+I29</f>
        <v>-44.885436527232912</v>
      </c>
      <c r="M29" s="897">
        <f>+G29</f>
        <v>0</v>
      </c>
    </row>
    <row r="30" spans="1:13">
      <c r="A30" s="1031" t="s">
        <v>707</v>
      </c>
      <c r="B30" s="3247"/>
      <c r="C30" s="1407"/>
      <c r="D30" s="1408"/>
      <c r="E30" s="2546"/>
      <c r="F30" s="1036"/>
      <c r="G30" s="1037"/>
      <c r="H30" s="2546"/>
      <c r="I30" s="1036"/>
      <c r="J30" s="1037"/>
      <c r="K30" s="893"/>
      <c r="L30" s="896"/>
      <c r="M30" s="895"/>
    </row>
    <row r="31" spans="1:13">
      <c r="A31" s="1031" t="s">
        <v>708</v>
      </c>
      <c r="B31" s="3247">
        <f>'T-8'!BA62</f>
        <v>2.0081631757441545</v>
      </c>
      <c r="C31" s="1407">
        <f>'T-8'!BG62</f>
        <v>-2.955697198226396</v>
      </c>
      <c r="D31" s="1407">
        <f>'T-8'!BH62</f>
        <v>-2.927603911095523</v>
      </c>
      <c r="E31" s="2546">
        <f>'T-8'!BA52</f>
        <v>1.3833755083748005</v>
      </c>
      <c r="F31" s="1035">
        <f>'T-8'!BG52</f>
        <v>-0.13982803026274088</v>
      </c>
      <c r="G31" s="1035">
        <f>'T-8'!BG52</f>
        <v>-0.13982803026274088</v>
      </c>
      <c r="H31" s="2546"/>
      <c r="I31" s="1036"/>
      <c r="J31" s="1037"/>
      <c r="K31" s="912"/>
      <c r="L31" s="896">
        <f>C31+F31+I31</f>
        <v>-3.0955252284891368</v>
      </c>
      <c r="M31" s="1039"/>
    </row>
    <row r="32" spans="1:13">
      <c r="A32" s="1031" t="s">
        <v>663</v>
      </c>
      <c r="B32" s="3247"/>
      <c r="C32" s="1407"/>
      <c r="D32" s="1408"/>
      <c r="E32" s="2546"/>
      <c r="F32" s="1036"/>
      <c r="G32" s="1037"/>
      <c r="H32" s="2546"/>
      <c r="I32" s="1036"/>
      <c r="J32" s="1037"/>
      <c r="K32" s="912"/>
      <c r="L32" s="896"/>
      <c r="M32" s="897"/>
    </row>
    <row r="33" spans="1:13">
      <c r="A33" s="1031" t="s">
        <v>1599</v>
      </c>
      <c r="B33" s="3247">
        <f>'T-8'!BA61</f>
        <v>3.1802510060183256</v>
      </c>
      <c r="C33" s="1407">
        <f>'T-8'!BG61</f>
        <v>-2.5370017939661036</v>
      </c>
      <c r="D33" s="1407">
        <f>'T-8'!BH61</f>
        <v>-5.4700340533982397</v>
      </c>
      <c r="E33" s="2546"/>
      <c r="F33" s="1036"/>
      <c r="G33" s="1037"/>
      <c r="H33" s="2546"/>
      <c r="I33" s="1036"/>
      <c r="J33" s="1037"/>
      <c r="K33" s="912"/>
      <c r="L33" s="896">
        <f>C33+F33+I33</f>
        <v>-2.5370017939661036</v>
      </c>
      <c r="M33" s="897"/>
    </row>
    <row r="34" spans="1:13">
      <c r="A34" s="1031" t="s">
        <v>1602</v>
      </c>
      <c r="B34" s="3247"/>
      <c r="C34" s="1407"/>
      <c r="D34" s="1408"/>
      <c r="E34" s="2546"/>
      <c r="F34" s="1036"/>
      <c r="G34" s="1037"/>
      <c r="H34" s="2546"/>
      <c r="I34" s="1036"/>
      <c r="J34" s="1037"/>
      <c r="K34" s="912"/>
      <c r="L34" s="896"/>
      <c r="M34" s="897"/>
    </row>
    <row r="35" spans="1:13">
      <c r="A35" s="1031"/>
      <c r="B35" s="3247"/>
      <c r="C35" s="1407"/>
      <c r="D35" s="1408"/>
      <c r="E35" s="2546"/>
      <c r="F35" s="1036"/>
      <c r="G35" s="1037"/>
      <c r="H35" s="2546"/>
      <c r="I35" s="1036"/>
      <c r="J35" s="1037"/>
      <c r="K35" s="912"/>
      <c r="L35" s="896"/>
      <c r="M35" s="897"/>
    </row>
    <row r="36" spans="1:13">
      <c r="A36" s="1031"/>
      <c r="B36" s="3247"/>
      <c r="C36" s="1407"/>
      <c r="D36" s="1408"/>
      <c r="E36" s="2546"/>
      <c r="F36" s="1036"/>
      <c r="G36" s="1037"/>
      <c r="H36" s="2546"/>
      <c r="I36" s="1036"/>
      <c r="J36" s="1037"/>
      <c r="K36" s="912"/>
      <c r="L36" s="896"/>
      <c r="M36" s="897"/>
    </row>
    <row r="37" spans="1:13">
      <c r="A37" s="1025" t="s">
        <v>1124</v>
      </c>
      <c r="B37" s="3248">
        <f>'T-8'!BA63</f>
        <v>2.5338097549895378</v>
      </c>
      <c r="C37" s="1041">
        <f>'T-8'!BG63</f>
        <v>-163.21401642472625</v>
      </c>
      <c r="D37" s="1041">
        <f>'T-8'!BH63</f>
        <v>-4.0678083162203205</v>
      </c>
      <c r="E37" s="3248">
        <f>'T-8'!BA53</f>
        <v>1.9060374443166426</v>
      </c>
      <c r="F37" s="1040">
        <f>'T-8'!BG53</f>
        <v>-84.866629620698063</v>
      </c>
      <c r="G37" s="1040">
        <f>'T-8'!BH53</f>
        <v>-4.0175297698102694</v>
      </c>
      <c r="H37" s="3248">
        <f>'T-8'!BA36</f>
        <v>0.45923460151606066</v>
      </c>
      <c r="I37" s="1040">
        <f>'T-8'!BG36</f>
        <v>248.08064604542426</v>
      </c>
      <c r="J37" s="1040">
        <f>'T-8'!BH36</f>
        <v>1.505897427589149</v>
      </c>
      <c r="K37" s="1042">
        <f>'T-8'!BA64</f>
        <v>0.65850605092339998</v>
      </c>
      <c r="L37" s="1042">
        <f>'T-8'!BG64</f>
        <v>3.9557603486173321E-6</v>
      </c>
      <c r="M37" s="1042">
        <f>'T-8'!BH64</f>
        <v>1.7504385402166488E-8</v>
      </c>
    </row>
    <row r="38" spans="1:13" ht="16.5" thickBot="1">
      <c r="A38" s="1043"/>
      <c r="B38" s="1044"/>
      <c r="C38" s="1045"/>
      <c r="D38" s="1046"/>
      <c r="E38" s="1047"/>
      <c r="F38" s="1048"/>
      <c r="G38" s="1049"/>
      <c r="H38" s="1047"/>
      <c r="I38" s="1048"/>
      <c r="J38" s="1049"/>
      <c r="K38" s="1050"/>
      <c r="L38" s="922"/>
      <c r="M38" s="931"/>
    </row>
    <row r="39" spans="1:13">
      <c r="F39" s="890">
        <f>72.53</f>
        <v>72.53</v>
      </c>
      <c r="I39" s="899"/>
      <c r="L39" s="899"/>
      <c r="M39" s="899"/>
    </row>
    <row r="40" spans="1:13">
      <c r="F40" s="899">
        <f>F37+F39</f>
        <v>-12.336629620698062</v>
      </c>
      <c r="L40" s="899"/>
    </row>
    <row r="41" spans="1:13">
      <c r="A41" s="909"/>
      <c r="B41" s="909"/>
      <c r="C41" s="909"/>
      <c r="F41" s="899"/>
      <c r="L41" s="899"/>
    </row>
    <row r="42" spans="1:13">
      <c r="A42" s="920"/>
      <c r="B42" s="909"/>
      <c r="C42" s="898"/>
      <c r="D42" s="899"/>
      <c r="E42" s="899"/>
      <c r="F42" s="899"/>
      <c r="G42" s="899"/>
      <c r="H42" s="899"/>
      <c r="I42" s="899"/>
      <c r="J42" s="899"/>
      <c r="K42" s="899"/>
      <c r="L42" s="899"/>
    </row>
    <row r="43" spans="1:13">
      <c r="A43" s="909"/>
      <c r="B43" s="898"/>
      <c r="C43" s="909"/>
    </row>
    <row r="44" spans="1:13">
      <c r="A44" s="909"/>
      <c r="B44" s="898"/>
      <c r="C44" s="909"/>
      <c r="L44" s="899"/>
    </row>
    <row r="45" spans="1:13">
      <c r="A45" s="909"/>
      <c r="B45" s="1051"/>
      <c r="C45" s="909"/>
      <c r="L45" s="899"/>
    </row>
    <row r="46" spans="1:13">
      <c r="A46" s="909"/>
      <c r="B46" s="898"/>
      <c r="C46" s="909"/>
      <c r="L46" s="1052"/>
    </row>
    <row r="47" spans="1:13">
      <c r="A47" s="909"/>
      <c r="B47" s="898"/>
      <c r="C47" s="909"/>
    </row>
    <row r="48" spans="1:13">
      <c r="A48" s="1053"/>
      <c r="B48" s="903"/>
      <c r="C48" s="909"/>
    </row>
  </sheetData>
  <mergeCells count="17">
    <mergeCell ref="F7:F9"/>
    <mergeCell ref="G7:G9"/>
    <mergeCell ref="H7:H9"/>
    <mergeCell ref="I7:I9"/>
    <mergeCell ref="A3:M3"/>
    <mergeCell ref="H6:J6"/>
    <mergeCell ref="K6:M6"/>
    <mergeCell ref="B7:B9"/>
    <mergeCell ref="C7:C9"/>
    <mergeCell ref="D7:D9"/>
    <mergeCell ref="E7:E9"/>
    <mergeCell ref="B6:D6"/>
    <mergeCell ref="E6:G6"/>
    <mergeCell ref="J7:J9"/>
    <mergeCell ref="K7:K9"/>
    <mergeCell ref="L7:L9"/>
    <mergeCell ref="M7:M9"/>
  </mergeCells>
  <phoneticPr fontId="0" type="noConversion"/>
  <printOptions horizontalCentered="1" verticalCentered="1"/>
  <pageMargins left="0.74803149606299202" right="0.41" top="0.98425196850393704" bottom="0.86" header="0.511811023622047" footer="0.511811023622047"/>
  <pageSetup paperSize="9" scale="79" orientation="landscape" r:id="rId1"/>
  <headerFooter alignWithMargins="0">
    <oddFooter>&amp;ROERC FORM  F-7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8">
    <tabColor rgb="FF00B0F0"/>
    <pageSetUpPr fitToPage="1"/>
  </sheetPr>
  <dimension ref="A1:E41"/>
  <sheetViews>
    <sheetView showGridLines="0" topLeftCell="A16" workbookViewId="0">
      <selection activeCell="I27" sqref="I27"/>
    </sheetView>
  </sheetViews>
  <sheetFormatPr defaultRowHeight="15.75"/>
  <cols>
    <col min="1" max="1" width="9.140625" style="1020"/>
    <col min="2" max="2" width="59.85546875" style="1020" customWidth="1"/>
    <col min="3" max="3" width="18" style="1061" customWidth="1"/>
    <col min="4" max="4" width="15.7109375" style="953" customWidth="1"/>
    <col min="5" max="16384" width="9.140625" style="1020"/>
  </cols>
  <sheetData>
    <row r="1" spans="1:5">
      <c r="A1" s="889" t="s">
        <v>1312</v>
      </c>
      <c r="B1" s="890"/>
      <c r="C1" s="1056"/>
      <c r="D1" s="886"/>
    </row>
    <row r="2" spans="1:5">
      <c r="A2" s="889"/>
      <c r="B2" s="890"/>
      <c r="C2" s="892"/>
    </row>
    <row r="3" spans="1:5">
      <c r="A3" s="3462" t="s">
        <v>4038</v>
      </c>
      <c r="B3" s="3462"/>
      <c r="C3" s="3462"/>
      <c r="D3" s="3462"/>
      <c r="E3" s="1058"/>
    </row>
    <row r="4" spans="1:5">
      <c r="A4" s="889" t="s">
        <v>4036</v>
      </c>
      <c r="B4" s="889"/>
      <c r="C4" s="1057"/>
    </row>
    <row r="5" spans="1:5">
      <c r="A5" s="890"/>
      <c r="B5" s="890"/>
      <c r="C5" s="1057"/>
      <c r="D5" s="2099" t="s">
        <v>4037</v>
      </c>
    </row>
    <row r="6" spans="1:5">
      <c r="A6" s="888" t="s">
        <v>1457</v>
      </c>
      <c r="B6" s="1018" t="s">
        <v>152</v>
      </c>
      <c r="C6" s="887" t="s">
        <v>153</v>
      </c>
      <c r="D6" s="887" t="s">
        <v>154</v>
      </c>
    </row>
    <row r="7" spans="1:5">
      <c r="A7" s="894">
        <v>1</v>
      </c>
      <c r="B7" s="894" t="s">
        <v>946</v>
      </c>
      <c r="C7" s="929">
        <v>20</v>
      </c>
      <c r="D7" s="929"/>
    </row>
    <row r="8" spans="1:5">
      <c r="A8" s="894">
        <v>2</v>
      </c>
      <c r="B8" s="894" t="s">
        <v>947</v>
      </c>
      <c r="C8" s="929">
        <v>40</v>
      </c>
      <c r="D8" s="929"/>
    </row>
    <row r="9" spans="1:5">
      <c r="A9" s="894">
        <v>3</v>
      </c>
      <c r="B9" s="894" t="s">
        <v>948</v>
      </c>
      <c r="C9" s="929">
        <v>1000</v>
      </c>
      <c r="D9" s="929"/>
    </row>
    <row r="10" spans="1:5">
      <c r="A10" s="894">
        <v>4</v>
      </c>
      <c r="B10" s="894" t="s">
        <v>949</v>
      </c>
      <c r="C10" s="929">
        <v>1000</v>
      </c>
      <c r="D10" s="929"/>
    </row>
    <row r="11" spans="1:5">
      <c r="A11" s="894">
        <v>5</v>
      </c>
      <c r="B11" s="894" t="s">
        <v>1089</v>
      </c>
      <c r="C11" s="929">
        <v>40</v>
      </c>
      <c r="D11" s="929"/>
    </row>
    <row r="12" spans="1:5">
      <c r="A12" s="894">
        <v>6</v>
      </c>
      <c r="B12" s="894" t="s">
        <v>1090</v>
      </c>
      <c r="C12" s="929">
        <v>150</v>
      </c>
      <c r="D12" s="929"/>
    </row>
    <row r="13" spans="1:5">
      <c r="A13" s="894">
        <v>7</v>
      </c>
      <c r="B13" s="894" t="s">
        <v>361</v>
      </c>
      <c r="C13" s="929">
        <v>1000</v>
      </c>
      <c r="D13" s="929"/>
    </row>
    <row r="14" spans="1:5">
      <c r="A14" s="894">
        <v>8</v>
      </c>
      <c r="B14" s="894" t="s">
        <v>362</v>
      </c>
      <c r="C14" s="929">
        <v>1000</v>
      </c>
      <c r="D14" s="929"/>
    </row>
    <row r="15" spans="1:5">
      <c r="A15" s="894">
        <v>9</v>
      </c>
      <c r="B15" s="894" t="s">
        <v>3439</v>
      </c>
      <c r="C15" s="929">
        <v>50</v>
      </c>
      <c r="D15" s="929"/>
    </row>
    <row r="16" spans="1:5">
      <c r="A16" s="894">
        <v>10</v>
      </c>
      <c r="B16" s="894" t="s">
        <v>3438</v>
      </c>
      <c r="C16" s="929">
        <v>150</v>
      </c>
      <c r="D16" s="929"/>
    </row>
    <row r="17" spans="1:4">
      <c r="A17" s="894">
        <v>11</v>
      </c>
      <c r="B17" s="894" t="s">
        <v>1087</v>
      </c>
      <c r="C17" s="929"/>
      <c r="D17" s="929"/>
    </row>
    <row r="18" spans="1:4">
      <c r="A18" s="894">
        <v>12</v>
      </c>
      <c r="B18" s="894" t="s">
        <v>6</v>
      </c>
      <c r="C18" s="929"/>
      <c r="D18" s="929"/>
    </row>
    <row r="19" spans="1:4">
      <c r="A19" s="894"/>
      <c r="B19" s="894"/>
      <c r="C19" s="929"/>
      <c r="D19" s="929"/>
    </row>
    <row r="20" spans="1:4">
      <c r="A20" s="887" t="s">
        <v>742</v>
      </c>
      <c r="B20" s="888" t="s">
        <v>7</v>
      </c>
      <c r="C20" s="929"/>
      <c r="D20" s="929"/>
    </row>
    <row r="21" spans="1:4">
      <c r="A21" s="894"/>
      <c r="B21" s="894"/>
      <c r="C21" s="929"/>
      <c r="D21" s="929"/>
    </row>
    <row r="22" spans="1:4">
      <c r="A22" s="894">
        <v>1</v>
      </c>
      <c r="B22" s="894" t="s">
        <v>8</v>
      </c>
      <c r="C22" s="929">
        <v>150</v>
      </c>
      <c r="D22" s="3233"/>
    </row>
    <row r="23" spans="1:4">
      <c r="A23" s="894">
        <v>2</v>
      </c>
      <c r="B23" s="894" t="s">
        <v>9</v>
      </c>
      <c r="C23" s="929">
        <v>400</v>
      </c>
      <c r="D23" s="3233"/>
    </row>
    <row r="24" spans="1:4">
      <c r="A24" s="894">
        <v>3</v>
      </c>
      <c r="B24" s="894" t="s">
        <v>10</v>
      </c>
      <c r="C24" s="929">
        <v>600</v>
      </c>
      <c r="D24" s="3233"/>
    </row>
    <row r="25" spans="1:4">
      <c r="A25" s="894">
        <v>4</v>
      </c>
      <c r="B25" s="894" t="s">
        <v>11</v>
      </c>
      <c r="C25" s="929">
        <v>3000</v>
      </c>
      <c r="D25" s="3233"/>
    </row>
    <row r="26" spans="1:4">
      <c r="A26" s="894"/>
      <c r="B26" s="894"/>
      <c r="C26" s="929"/>
      <c r="D26" s="929"/>
    </row>
    <row r="27" spans="1:4">
      <c r="A27" s="1054" t="s">
        <v>1218</v>
      </c>
      <c r="B27" s="1059" t="s">
        <v>12</v>
      </c>
      <c r="C27" s="929"/>
      <c r="D27" s="929"/>
    </row>
    <row r="28" spans="1:4">
      <c r="A28" s="894"/>
      <c r="B28" s="894"/>
      <c r="C28" s="929"/>
      <c r="D28" s="929"/>
    </row>
    <row r="29" spans="1:4">
      <c r="A29" s="894"/>
      <c r="B29" s="1055" t="s">
        <v>13</v>
      </c>
      <c r="C29" s="894"/>
      <c r="D29" s="955"/>
    </row>
    <row r="30" spans="1:4">
      <c r="A30" s="894"/>
      <c r="B30" s="894"/>
      <c r="C30" s="894"/>
      <c r="D30" s="955"/>
    </row>
    <row r="31" spans="1:4" ht="47.25">
      <c r="A31" s="1054" t="s">
        <v>14</v>
      </c>
      <c r="B31" s="1059" t="s">
        <v>1145</v>
      </c>
      <c r="C31" s="894"/>
      <c r="D31" s="1060" t="s">
        <v>278</v>
      </c>
    </row>
    <row r="32" spans="1:4">
      <c r="A32" s="894"/>
      <c r="B32" s="894"/>
      <c r="C32" s="894"/>
      <c r="D32" s="1019"/>
    </row>
    <row r="33" spans="1:4" ht="31.5">
      <c r="A33" s="887" t="s">
        <v>1146</v>
      </c>
      <c r="B33" s="894" t="s">
        <v>1147</v>
      </c>
      <c r="C33" s="894"/>
      <c r="D33" s="1060" t="s">
        <v>278</v>
      </c>
    </row>
    <row r="34" spans="1:4">
      <c r="A34" s="894"/>
      <c r="B34" s="894"/>
      <c r="C34" s="894"/>
      <c r="D34" s="1019"/>
    </row>
    <row r="35" spans="1:4" ht="31.5">
      <c r="A35" s="1054" t="s">
        <v>1148</v>
      </c>
      <c r="B35" s="1059" t="s">
        <v>1149</v>
      </c>
      <c r="C35" s="894"/>
      <c r="D35" s="1060" t="s">
        <v>278</v>
      </c>
    </row>
    <row r="36" spans="1:4">
      <c r="A36" s="894"/>
      <c r="B36" s="894"/>
      <c r="C36" s="894"/>
      <c r="D36" s="1019"/>
    </row>
    <row r="37" spans="1:4" ht="31.5">
      <c r="A37" s="1054" t="s">
        <v>279</v>
      </c>
      <c r="B37" s="1059" t="s">
        <v>955</v>
      </c>
      <c r="C37" s="894"/>
      <c r="D37" s="1060" t="s">
        <v>278</v>
      </c>
    </row>
    <row r="38" spans="1:4">
      <c r="A38" s="894"/>
      <c r="B38" s="894"/>
      <c r="C38" s="894"/>
      <c r="D38" s="1019"/>
    </row>
    <row r="39" spans="1:4" ht="31.5">
      <c r="A39" s="1054" t="s">
        <v>956</v>
      </c>
      <c r="B39" s="1059" t="s">
        <v>957</v>
      </c>
      <c r="C39" s="894"/>
      <c r="D39" s="1060" t="s">
        <v>278</v>
      </c>
    </row>
    <row r="40" spans="1:4">
      <c r="A40" s="894"/>
      <c r="B40" s="894"/>
      <c r="C40" s="894"/>
      <c r="D40" s="1019"/>
    </row>
    <row r="41" spans="1:4" ht="31.5">
      <c r="A41" s="1054" t="s">
        <v>958</v>
      </c>
      <c r="B41" s="1059" t="s">
        <v>1242</v>
      </c>
      <c r="C41" s="894"/>
      <c r="D41" s="1060" t="s">
        <v>278</v>
      </c>
    </row>
  </sheetData>
  <mergeCells count="1">
    <mergeCell ref="A3:D3"/>
  </mergeCells>
  <phoneticPr fontId="0" type="noConversion"/>
  <printOptions horizontalCentered="1"/>
  <pageMargins left="0.74803149606299202" right="0.43" top="0.98425196850393704" bottom="0.98425196850393704" header="0.511811023622047" footer="0.511811023622047"/>
  <pageSetup paperSize="9" scale="89" orientation="portrait" r:id="rId1"/>
  <headerFooter alignWithMargins="0">
    <oddFooter>&amp;ROERC FROM  No. F-8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39">
    <tabColor rgb="FF00B0F0"/>
    <pageSetUpPr fitToPage="1"/>
  </sheetPr>
  <dimension ref="A1:J43"/>
  <sheetViews>
    <sheetView showGridLines="0" topLeftCell="A13" workbookViewId="0">
      <selection activeCell="F40" sqref="F39:F40"/>
    </sheetView>
  </sheetViews>
  <sheetFormatPr defaultColWidth="14.7109375" defaultRowHeight="15.75"/>
  <cols>
    <col min="1" max="1" width="8.28515625" style="890" customWidth="1"/>
    <col min="2" max="2" width="45.5703125" style="890" customWidth="1"/>
    <col min="3" max="5" width="19.5703125" style="890" customWidth="1"/>
    <col min="6" max="6" width="17.5703125" style="890" bestFit="1" customWidth="1"/>
    <col min="7" max="7" width="15.85546875" style="890" bestFit="1" customWidth="1"/>
    <col min="8" max="8" width="14.85546875" style="890" bestFit="1" customWidth="1"/>
    <col min="9" max="9" width="14.7109375" style="890"/>
    <col min="10" max="10" width="14.85546875" style="890" bestFit="1" customWidth="1"/>
    <col min="11" max="16384" width="14.7109375" style="890"/>
  </cols>
  <sheetData>
    <row r="1" spans="1:10">
      <c r="A1" s="889" t="s">
        <v>1349</v>
      </c>
      <c r="D1" s="891"/>
      <c r="E1" s="907"/>
    </row>
    <row r="2" spans="1:10">
      <c r="A2" s="3462" t="s">
        <v>4040</v>
      </c>
      <c r="B2" s="3462"/>
      <c r="C2" s="3462"/>
      <c r="D2" s="3462"/>
      <c r="E2" s="3462"/>
    </row>
    <row r="3" spans="1:10">
      <c r="A3" s="908" t="s">
        <v>4039</v>
      </c>
      <c r="B3" s="908"/>
      <c r="C3" s="908"/>
      <c r="D3" s="908"/>
      <c r="E3" s="908"/>
    </row>
    <row r="4" spans="1:10">
      <c r="E4" s="2100" t="s">
        <v>4512</v>
      </c>
    </row>
    <row r="5" spans="1:10" ht="18" customHeight="1">
      <c r="A5" s="2636" t="s">
        <v>914</v>
      </c>
      <c r="B5" s="2636" t="s">
        <v>915</v>
      </c>
      <c r="C5" s="2636" t="s">
        <v>917</v>
      </c>
      <c r="D5" s="2636" t="s">
        <v>918</v>
      </c>
      <c r="E5" s="2636" t="s">
        <v>919</v>
      </c>
    </row>
    <row r="6" spans="1:10" ht="20.25" customHeight="1">
      <c r="A6" s="2636" t="s">
        <v>920</v>
      </c>
      <c r="B6" s="2636"/>
      <c r="C6" s="2636" t="s">
        <v>3412</v>
      </c>
      <c r="D6" s="2636" t="s">
        <v>3747</v>
      </c>
      <c r="E6" s="2636" t="s">
        <v>4393</v>
      </c>
    </row>
    <row r="7" spans="1:10">
      <c r="A7" s="894"/>
      <c r="B7" s="894"/>
      <c r="C7" s="894"/>
      <c r="D7" s="894"/>
      <c r="E7" s="894"/>
    </row>
    <row r="8" spans="1:10" ht="31.5">
      <c r="A8" s="2637">
        <v>1</v>
      </c>
      <c r="B8" s="925" t="s">
        <v>4041</v>
      </c>
      <c r="C8" s="896">
        <v>388.37</v>
      </c>
      <c r="D8" s="896">
        <f>C16</f>
        <v>438.81287688200018</v>
      </c>
      <c r="E8" s="896">
        <f>+D16</f>
        <v>484.94071741935693</v>
      </c>
      <c r="G8" s="890">
        <f>[13]Schedules!$F$170+[13]Schedules!$F$174</f>
        <v>2432141029.5</v>
      </c>
    </row>
    <row r="9" spans="1:10">
      <c r="A9" s="2637"/>
      <c r="B9" s="894"/>
      <c r="C9" s="894"/>
      <c r="D9" s="894"/>
      <c r="E9" s="894"/>
    </row>
    <row r="10" spans="1:10">
      <c r="A10" s="2637">
        <v>2</v>
      </c>
      <c r="B10" s="894" t="s">
        <v>614</v>
      </c>
      <c r="C10" s="896">
        <f>+'F-22'!B7</f>
        <v>769.35331732999998</v>
      </c>
      <c r="D10" s="896">
        <f>+'F-22'!C7</f>
        <v>838.68800977012233</v>
      </c>
      <c r="E10" s="896">
        <f>+'F-22'!D7</f>
        <v>921.9079939412577</v>
      </c>
      <c r="F10" s="899">
        <f>782.85+43.12</f>
        <v>825.97</v>
      </c>
      <c r="G10" s="899">
        <f>45959.91+645.25+61.08+216.6-544.71</f>
        <v>46338.130000000005</v>
      </c>
      <c r="H10" s="899"/>
    </row>
    <row r="11" spans="1:10">
      <c r="A11" s="2637"/>
      <c r="B11" s="894"/>
      <c r="C11" s="896"/>
      <c r="D11" s="894"/>
      <c r="E11" s="894"/>
      <c r="F11" s="899"/>
      <c r="G11" s="899"/>
      <c r="H11" s="899">
        <f>C8+C10-C12</f>
        <v>438.81287688200018</v>
      </c>
    </row>
    <row r="12" spans="1:10">
      <c r="A12" s="2637">
        <v>3</v>
      </c>
      <c r="B12" s="894" t="s">
        <v>615</v>
      </c>
      <c r="C12" s="941">
        <f>C8+C10-C16</f>
        <v>718.91044044799992</v>
      </c>
      <c r="D12" s="915">
        <f>+D10*0.945</f>
        <v>792.56016923276559</v>
      </c>
      <c r="E12" s="915">
        <f>+E10*0.96</f>
        <v>885.03167418360738</v>
      </c>
      <c r="J12" s="899">
        <f>C8+74804.48+814.7+207.43-2294.38-69032.44-C27</f>
        <v>4715.6907457319739</v>
      </c>
    </row>
    <row r="13" spans="1:10">
      <c r="A13" s="2637"/>
      <c r="B13" s="894" t="s">
        <v>616</v>
      </c>
      <c r="C13" s="896"/>
      <c r="D13" s="896"/>
      <c r="E13" s="896"/>
    </row>
    <row r="14" spans="1:10">
      <c r="A14" s="2637"/>
      <c r="B14" s="1063" t="s">
        <v>4042</v>
      </c>
      <c r="C14" s="896"/>
      <c r="D14" s="896"/>
      <c r="E14" s="896"/>
      <c r="F14" s="899"/>
      <c r="J14" s="899">
        <f>C39-J12</f>
        <v>-4449.3471231179738</v>
      </c>
    </row>
    <row r="15" spans="1:10">
      <c r="A15" s="2637"/>
      <c r="B15" s="894"/>
      <c r="C15" s="894"/>
      <c r="D15" s="894"/>
      <c r="E15" s="894"/>
    </row>
    <row r="16" spans="1:10" s="914" customFormat="1" ht="31.5">
      <c r="A16" s="2636">
        <v>4</v>
      </c>
      <c r="B16" s="1065" t="s">
        <v>4043</v>
      </c>
      <c r="C16" s="901">
        <f>('OERC 4,5,7, 8 '!C50+'OERC 4,5,7, 8 '!D54)/10000000</f>
        <v>438.81287688200018</v>
      </c>
      <c r="D16" s="901">
        <f>D8+D10-D12</f>
        <v>484.94071741935693</v>
      </c>
      <c r="E16" s="901">
        <f>E8+E10-E12</f>
        <v>521.81703717700736</v>
      </c>
      <c r="F16" s="1064">
        <f>+([14]Schedules!$D$161+[14]Schedules!$E$165)/10000000</f>
        <v>228.42072657859998</v>
      </c>
      <c r="G16" s="914">
        <f>22512.91+2887.04</f>
        <v>25399.95</v>
      </c>
    </row>
    <row r="17" spans="1:8">
      <c r="A17" s="2637"/>
      <c r="B17" s="894"/>
      <c r="C17" s="894"/>
      <c r="D17" s="894"/>
      <c r="E17" s="894"/>
      <c r="F17" s="916">
        <f>+C16-F16</f>
        <v>210.3921503034002</v>
      </c>
      <c r="G17" s="899">
        <f>C16-G16</f>
        <v>-24961.137123118002</v>
      </c>
    </row>
    <row r="18" spans="1:8">
      <c r="A18" s="2637">
        <v>5</v>
      </c>
      <c r="B18" s="894" t="s">
        <v>4044</v>
      </c>
      <c r="C18" s="1114"/>
      <c r="D18" s="1114"/>
      <c r="E18" s="1114"/>
    </row>
    <row r="19" spans="1:8">
      <c r="A19" s="2637"/>
      <c r="B19" s="894"/>
      <c r="C19" s="894"/>
      <c r="D19" s="894"/>
      <c r="E19" s="894"/>
    </row>
    <row r="20" spans="1:8" ht="31.5">
      <c r="A20" s="2637">
        <v>6</v>
      </c>
      <c r="B20" s="925" t="s">
        <v>4045</v>
      </c>
      <c r="C20" s="896"/>
      <c r="D20" s="894"/>
      <c r="E20" s="894"/>
    </row>
    <row r="21" spans="1:8">
      <c r="A21" s="2637"/>
      <c r="B21" s="925"/>
      <c r="C21" s="894"/>
      <c r="D21" s="894"/>
      <c r="E21" s="894"/>
    </row>
    <row r="22" spans="1:8">
      <c r="A22" s="2637">
        <v>7</v>
      </c>
      <c r="B22" s="925" t="s">
        <v>4046</v>
      </c>
      <c r="C22" s="896"/>
      <c r="D22" s="918"/>
      <c r="E22" s="918"/>
    </row>
    <row r="23" spans="1:8">
      <c r="A23" s="2637"/>
      <c r="B23" s="894"/>
      <c r="C23" s="896"/>
      <c r="D23" s="894"/>
      <c r="E23" s="894"/>
    </row>
    <row r="24" spans="1:8">
      <c r="A24" s="2637">
        <v>8</v>
      </c>
      <c r="B24" s="894" t="s">
        <v>4048</v>
      </c>
      <c r="C24" s="894"/>
      <c r="D24" s="894"/>
      <c r="E24" s="894"/>
    </row>
    <row r="25" spans="1:8">
      <c r="A25" s="2637"/>
      <c r="B25" s="894"/>
      <c r="C25" s="894"/>
      <c r="D25" s="894"/>
      <c r="E25" s="894"/>
    </row>
    <row r="26" spans="1:8">
      <c r="A26" s="2637"/>
      <c r="B26" s="894"/>
      <c r="C26" s="894"/>
      <c r="D26" s="894"/>
      <c r="E26" s="894"/>
    </row>
    <row r="27" spans="1:8">
      <c r="A27" s="2637">
        <v>9</v>
      </c>
      <c r="B27" s="894" t="s">
        <v>4047</v>
      </c>
      <c r="C27" s="896">
        <f>'OERC 4,5,7, 8 '!C51/10000000</f>
        <v>172.46925426800004</v>
      </c>
      <c r="D27" s="896">
        <f>+C27+D10*0.055</f>
        <v>218.59709480535676</v>
      </c>
      <c r="E27" s="896">
        <f>+D27+E10*0.04</f>
        <v>255.47341456300705</v>
      </c>
      <c r="F27" s="906">
        <f>D27-C27</f>
        <v>46.127840537356718</v>
      </c>
      <c r="G27" s="906">
        <f>+E27-D27</f>
        <v>36.876319757650293</v>
      </c>
      <c r="H27" s="906"/>
    </row>
    <row r="28" spans="1:8">
      <c r="A28" s="2637"/>
      <c r="B28" s="894"/>
      <c r="C28" s="896"/>
      <c r="D28" s="896"/>
      <c r="E28" s="894"/>
      <c r="G28" s="890">
        <f>199.31+4.24-6.2</f>
        <v>197.35000000000002</v>
      </c>
    </row>
    <row r="29" spans="1:8">
      <c r="A29" s="2637"/>
      <c r="B29" s="894"/>
      <c r="C29" s="894"/>
      <c r="D29" s="894"/>
      <c r="E29" s="894"/>
    </row>
    <row r="30" spans="1:8">
      <c r="A30" s="2637">
        <v>10</v>
      </c>
      <c r="B30" s="3238" t="s">
        <v>5069</v>
      </c>
      <c r="C30" s="957">
        <f>+C27/(C16)</f>
        <v>0.39303599177281712</v>
      </c>
      <c r="D30" s="957">
        <f t="shared" ref="D30:E30" si="0">+D27/(D16+D27)</f>
        <v>0.31071122405505575</v>
      </c>
      <c r="E30" s="957">
        <f t="shared" si="0"/>
        <v>0.32867175197008208</v>
      </c>
    </row>
    <row r="31" spans="1:8">
      <c r="A31" s="909"/>
      <c r="B31" s="909"/>
      <c r="C31" s="909"/>
      <c r="D31" s="909"/>
      <c r="E31" s="909"/>
    </row>
    <row r="32" spans="1:8">
      <c r="A32" s="909"/>
      <c r="B32" s="909"/>
      <c r="C32" s="909"/>
      <c r="D32" s="909"/>
      <c r="E32" s="909"/>
    </row>
    <row r="33" spans="1:5">
      <c r="A33" s="909"/>
      <c r="B33" s="909"/>
      <c r="C33" s="909"/>
      <c r="D33" s="909"/>
      <c r="E33" s="909"/>
    </row>
    <row r="34" spans="1:5">
      <c r="A34" s="909"/>
      <c r="B34" s="909"/>
      <c r="C34" s="909"/>
      <c r="D34" s="909"/>
      <c r="E34" s="909"/>
    </row>
    <row r="35" spans="1:5">
      <c r="A35" s="909"/>
      <c r="B35" s="909"/>
      <c r="C35" s="909"/>
      <c r="D35" s="909"/>
      <c r="E35" s="909"/>
    </row>
    <row r="36" spans="1:5">
      <c r="A36" s="909"/>
      <c r="B36" s="909"/>
      <c r="C36" s="909"/>
      <c r="D36" s="909"/>
      <c r="E36" s="909"/>
    </row>
    <row r="37" spans="1:5">
      <c r="A37" s="2637"/>
      <c r="B37" s="894" t="s">
        <v>5041</v>
      </c>
      <c r="C37" s="896">
        <f>+C16-C20-C22-C24</f>
        <v>438.81287688200018</v>
      </c>
      <c r="D37" s="896">
        <f t="shared" ref="D37:E37" si="1">+D16-D20-D22-D24</f>
        <v>484.94071741935693</v>
      </c>
      <c r="E37" s="896">
        <f t="shared" si="1"/>
        <v>521.81703717700736</v>
      </c>
    </row>
    <row r="38" spans="1:5">
      <c r="A38" s="894"/>
      <c r="B38" s="894"/>
      <c r="C38" s="896"/>
      <c r="D38" s="896"/>
      <c r="E38" s="894"/>
    </row>
    <row r="39" spans="1:5">
      <c r="A39" s="2753"/>
      <c r="B39" s="900" t="s">
        <v>666</v>
      </c>
      <c r="C39" s="901">
        <f>+C16-C27</f>
        <v>266.34362261400014</v>
      </c>
      <c r="D39" s="901">
        <f>+D16-D27</f>
        <v>266.3436226140002</v>
      </c>
      <c r="E39" s="901">
        <f>+E16-E27</f>
        <v>266.34362261400031</v>
      </c>
    </row>
    <row r="42" spans="1:5">
      <c r="B42" s="1053" t="s">
        <v>3934</v>
      </c>
      <c r="C42" s="899">
        <f>+'F-21'!C28</f>
        <v>266.34362261400014</v>
      </c>
      <c r="D42" s="899">
        <f>+'F-21'!D28</f>
        <v>266.34362261400014</v>
      </c>
      <c r="E42" s="899">
        <f>+'F-21'!E28</f>
        <v>266.34362261400014</v>
      </c>
    </row>
    <row r="43" spans="1:5">
      <c r="C43" s="899">
        <f>+C39-C42</f>
        <v>0</v>
      </c>
      <c r="D43" s="899">
        <f>+D39-D42</f>
        <v>0</v>
      </c>
      <c r="E43" s="899">
        <f>+E39-E42</f>
        <v>0</v>
      </c>
    </row>
  </sheetData>
  <mergeCells count="1">
    <mergeCell ref="A2:E2"/>
  </mergeCells>
  <phoneticPr fontId="0" type="noConversion"/>
  <pageMargins left="0.74803149606299202" right="0.34" top="0.98425196850393704" bottom="0.98425196850393704" header="0.511811023622047" footer="0.511811023622047"/>
  <pageSetup paperSize="9" scale="82" orientation="portrait" r:id="rId1"/>
  <headerFooter alignWithMargins="0">
    <oddFooter>&amp;ROERC FORM -F-9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U60"/>
  <sheetViews>
    <sheetView showGridLines="0" view="pageBreakPreview" topLeftCell="A40" zoomScale="60" zoomScaleNormal="50" workbookViewId="0">
      <selection activeCell="R48" sqref="R48"/>
    </sheetView>
  </sheetViews>
  <sheetFormatPr defaultColWidth="14.7109375" defaultRowHeight="18.75"/>
  <cols>
    <col min="1" max="1" width="6" style="2667" customWidth="1"/>
    <col min="2" max="2" width="50" style="2667" customWidth="1"/>
    <col min="3" max="14" width="14.7109375" style="2667" customWidth="1"/>
    <col min="15" max="15" width="16.140625" style="2667" customWidth="1"/>
    <col min="16" max="17" width="14.7109375" style="2667" customWidth="1"/>
    <col min="18" max="18" width="17.28515625" style="2667" bestFit="1" customWidth="1"/>
    <col min="19" max="19" width="15.5703125" style="2667" customWidth="1"/>
    <col min="20" max="20" width="18.140625" style="2667" bestFit="1" customWidth="1"/>
    <col min="21" max="21" width="15.85546875" style="2667" customWidth="1"/>
    <col min="22" max="16384" width="14.7109375" style="2667"/>
  </cols>
  <sheetData>
    <row r="1" spans="1:18">
      <c r="A1" s="2666" t="s">
        <v>1349</v>
      </c>
      <c r="N1" s="2668"/>
      <c r="O1" s="2669"/>
    </row>
    <row r="2" spans="1:18">
      <c r="A2" s="3464"/>
      <c r="B2" s="3464"/>
      <c r="C2" s="3464"/>
      <c r="D2" s="3464"/>
      <c r="E2" s="3464"/>
      <c r="F2" s="3464"/>
      <c r="G2" s="3464"/>
      <c r="H2" s="3464"/>
      <c r="I2" s="3464"/>
      <c r="J2" s="3464"/>
      <c r="K2" s="3464"/>
      <c r="L2" s="3464"/>
      <c r="M2" s="3464"/>
      <c r="N2" s="3464"/>
      <c r="O2" s="3464"/>
      <c r="P2" s="3464"/>
      <c r="Q2" s="2671"/>
      <c r="R2" s="2671"/>
    </row>
    <row r="3" spans="1:18">
      <c r="A3" s="3465" t="s">
        <v>4050</v>
      </c>
      <c r="B3" s="3465"/>
      <c r="C3" s="3465"/>
      <c r="D3" s="3465"/>
      <c r="E3" s="3465"/>
      <c r="F3" s="3465"/>
      <c r="G3" s="3465"/>
      <c r="H3" s="3465"/>
      <c r="I3" s="3465"/>
      <c r="J3" s="3465"/>
      <c r="K3" s="3465"/>
      <c r="L3" s="3465"/>
      <c r="M3" s="3465"/>
      <c r="N3" s="3465"/>
      <c r="O3" s="3465"/>
      <c r="P3" s="3465"/>
    </row>
    <row r="4" spans="1:18">
      <c r="A4" s="2672"/>
      <c r="B4" s="2672"/>
      <c r="C4" s="2672"/>
      <c r="D4" s="2672"/>
      <c r="E4" s="2672"/>
      <c r="F4" s="2672"/>
      <c r="G4" s="2672"/>
      <c r="H4" s="2672"/>
      <c r="I4" s="2672"/>
      <c r="J4" s="2672"/>
      <c r="K4" s="2672"/>
      <c r="L4" s="2672"/>
      <c r="M4" s="2672"/>
      <c r="N4" s="2672"/>
      <c r="O4" s="2672"/>
      <c r="P4" s="2672"/>
    </row>
    <row r="5" spans="1:18">
      <c r="A5" s="3465" t="s">
        <v>4049</v>
      </c>
      <c r="B5" s="3465"/>
      <c r="C5" s="3465"/>
      <c r="D5" s="3465"/>
      <c r="E5" s="3465"/>
      <c r="F5" s="3465"/>
      <c r="G5" s="3465"/>
      <c r="H5" s="3465"/>
      <c r="I5" s="3465"/>
      <c r="J5" s="3465"/>
      <c r="K5" s="3465"/>
      <c r="L5" s="3465"/>
      <c r="M5" s="3465"/>
      <c r="N5" s="3465"/>
      <c r="O5" s="3465"/>
      <c r="P5" s="3465"/>
      <c r="Q5" s="2672"/>
      <c r="R5" s="2672"/>
    </row>
    <row r="6" spans="1:18">
      <c r="A6" s="3465" t="s">
        <v>4774</v>
      </c>
      <c r="B6" s="3465"/>
      <c r="C6" s="3465"/>
      <c r="D6" s="3465"/>
      <c r="E6" s="3465"/>
      <c r="F6" s="3465"/>
      <c r="G6" s="3465"/>
      <c r="H6" s="3465"/>
      <c r="I6" s="3465"/>
      <c r="J6" s="3465"/>
      <c r="K6" s="3465"/>
      <c r="L6" s="3465"/>
      <c r="M6" s="3465"/>
      <c r="N6" s="3465"/>
      <c r="O6" s="3465"/>
      <c r="P6" s="3465"/>
      <c r="Q6" s="2672"/>
      <c r="R6" s="2672"/>
    </row>
    <row r="7" spans="1:18" s="2674" customFormat="1">
      <c r="A7" s="2673"/>
      <c r="B7" s="2673"/>
      <c r="C7" s="2673"/>
      <c r="D7" s="2673"/>
      <c r="E7" s="2673"/>
      <c r="F7" s="2673"/>
      <c r="G7" s="2673"/>
      <c r="H7" s="2673"/>
      <c r="I7" s="2673"/>
      <c r="J7" s="2673"/>
      <c r="K7" s="2673"/>
      <c r="L7" s="2673"/>
      <c r="M7" s="2673"/>
      <c r="N7" s="2666" t="s">
        <v>4504</v>
      </c>
      <c r="O7" s="2673"/>
      <c r="P7" s="2673"/>
      <c r="Q7" s="2673"/>
      <c r="R7" s="2673"/>
    </row>
    <row r="8" spans="1:18" s="2674" customFormat="1" ht="19.5" thickBot="1">
      <c r="A8" s="2673"/>
      <c r="B8" s="2673"/>
      <c r="C8" s="2673"/>
      <c r="D8" s="2673"/>
      <c r="E8" s="2673"/>
      <c r="F8" s="2673"/>
      <c r="G8" s="2673"/>
      <c r="H8" s="2673"/>
      <c r="I8" s="2673"/>
      <c r="J8" s="2673"/>
      <c r="K8" s="2673"/>
      <c r="L8" s="2673"/>
      <c r="M8" s="2673"/>
      <c r="N8" s="2675"/>
      <c r="O8" s="2673"/>
      <c r="P8" s="2673"/>
      <c r="Q8" s="2673"/>
      <c r="R8" s="2673"/>
    </row>
    <row r="9" spans="1:18" s="2674" customFormat="1">
      <c r="A9" s="2676" t="s">
        <v>914</v>
      </c>
      <c r="B9" s="2677" t="s">
        <v>915</v>
      </c>
      <c r="C9" s="2678">
        <v>41365</v>
      </c>
      <c r="D9" s="2678">
        <v>41395</v>
      </c>
      <c r="E9" s="2678">
        <v>41426</v>
      </c>
      <c r="F9" s="2678">
        <v>41456</v>
      </c>
      <c r="G9" s="2678">
        <v>41487</v>
      </c>
      <c r="H9" s="2678">
        <v>41518</v>
      </c>
      <c r="I9" s="2678">
        <v>41548</v>
      </c>
      <c r="J9" s="2678">
        <v>41579</v>
      </c>
      <c r="K9" s="2678">
        <v>41609</v>
      </c>
      <c r="L9" s="2678">
        <v>41640</v>
      </c>
      <c r="M9" s="2678">
        <v>41671</v>
      </c>
      <c r="N9" s="2678">
        <v>41699</v>
      </c>
      <c r="O9" s="2679" t="s">
        <v>1123</v>
      </c>
      <c r="P9" s="2680" t="s">
        <v>1324</v>
      </c>
      <c r="Q9" s="2673"/>
      <c r="R9" s="2673"/>
    </row>
    <row r="10" spans="1:18" s="2674" customFormat="1">
      <c r="A10" s="2681" t="s">
        <v>920</v>
      </c>
      <c r="B10" s="2682"/>
      <c r="C10" s="2682"/>
      <c r="D10" s="2682"/>
      <c r="E10" s="2682"/>
      <c r="F10" s="2682"/>
      <c r="G10" s="2682"/>
      <c r="H10" s="2682"/>
      <c r="I10" s="2682"/>
      <c r="J10" s="2682"/>
      <c r="K10" s="2682"/>
      <c r="L10" s="2682"/>
      <c r="M10" s="2682"/>
      <c r="N10" s="2682"/>
      <c r="O10" s="2682"/>
      <c r="P10" s="2683"/>
      <c r="Q10" s="2673"/>
      <c r="R10" s="2673"/>
    </row>
    <row r="11" spans="1:18" s="2674" customFormat="1">
      <c r="A11" s="2684"/>
      <c r="B11" s="2685"/>
      <c r="C11" s="2685"/>
      <c r="D11" s="2685"/>
      <c r="E11" s="2685"/>
      <c r="F11" s="2685"/>
      <c r="G11" s="2685"/>
      <c r="H11" s="2685"/>
      <c r="I11" s="2685"/>
      <c r="J11" s="2685"/>
      <c r="K11" s="2685"/>
      <c r="L11" s="2685"/>
      <c r="M11" s="2685"/>
      <c r="N11" s="2685"/>
      <c r="O11" s="2685"/>
      <c r="P11" s="2686"/>
      <c r="Q11" s="2673"/>
      <c r="R11" s="2673"/>
    </row>
    <row r="12" spans="1:18" s="2674" customFormat="1">
      <c r="A12" s="2687">
        <v>1</v>
      </c>
      <c r="B12" s="2685" t="s">
        <v>1314</v>
      </c>
      <c r="C12" s="2688">
        <f>+S29</f>
        <v>2.77</v>
      </c>
      <c r="D12" s="2688">
        <f>+C21</f>
        <v>2.8666666666666663</v>
      </c>
      <c r="E12" s="2688">
        <f t="shared" ref="E12" si="0">+D21</f>
        <v>2.9642999999999993</v>
      </c>
      <c r="F12" s="2688">
        <f t="shared" ref="F12" si="1">+E21</f>
        <v>3.0628999999999991</v>
      </c>
      <c r="G12" s="2688">
        <f t="shared" ref="G12" si="2">+F21</f>
        <v>3.1643999999999988</v>
      </c>
      <c r="H12" s="2688">
        <f t="shared" ref="H12" si="3">+G21</f>
        <v>3.2668666666666657</v>
      </c>
      <c r="I12" s="2688">
        <f t="shared" ref="I12" si="4">+H21</f>
        <v>3.3625666666666656</v>
      </c>
      <c r="J12" s="2688">
        <f t="shared" ref="J12" si="5">+I21</f>
        <v>3.4572999999999983</v>
      </c>
      <c r="K12" s="2688">
        <f t="shared" ref="K12" si="6">+J21</f>
        <v>3.5491333333333319</v>
      </c>
      <c r="L12" s="2688">
        <f t="shared" ref="L12" si="7">+K21</f>
        <v>3.6399999999999983</v>
      </c>
      <c r="M12" s="2688">
        <f t="shared" ref="M12" si="8">+L21</f>
        <v>3.7385999999999981</v>
      </c>
      <c r="N12" s="2688">
        <f t="shared" ref="N12" si="9">+M21</f>
        <v>3.8265666666666647</v>
      </c>
      <c r="O12" s="2688">
        <f>C12</f>
        <v>2.77</v>
      </c>
      <c r="P12" s="2689"/>
      <c r="Q12" s="2673"/>
      <c r="R12" s="2673"/>
    </row>
    <row r="13" spans="1:18" s="2674" customFormat="1">
      <c r="A13" s="2687"/>
      <c r="B13" s="2685"/>
      <c r="C13" s="2688"/>
      <c r="D13" s="2688"/>
      <c r="E13" s="2688"/>
      <c r="F13" s="2688"/>
      <c r="G13" s="2688"/>
      <c r="H13" s="2688"/>
      <c r="I13" s="2688"/>
      <c r="J13" s="2688"/>
      <c r="K13" s="2688"/>
      <c r="L13" s="2688"/>
      <c r="M13" s="2688"/>
      <c r="N13" s="2688"/>
      <c r="O13" s="2688"/>
      <c r="P13" s="2689"/>
      <c r="Q13" s="2673"/>
      <c r="R13" s="2673"/>
    </row>
    <row r="14" spans="1:18" s="2674" customFormat="1">
      <c r="A14" s="2687">
        <v>2</v>
      </c>
      <c r="B14" s="2685" t="s">
        <v>1315</v>
      </c>
      <c r="C14" s="2688">
        <f>+$S$31/12</f>
        <v>1.3487126462500001</v>
      </c>
      <c r="D14" s="2688">
        <f>+$S$31/12*1.01</f>
        <v>1.3621997727125001</v>
      </c>
      <c r="E14" s="2688">
        <f>+$S$31/12*1.02</f>
        <v>1.3756868991750002</v>
      </c>
      <c r="F14" s="2688">
        <f>+$S$31/12*1.05</f>
        <v>1.4161482785625001</v>
      </c>
      <c r="G14" s="2688">
        <f>+$S$31/12*1.06</f>
        <v>1.4296354050250002</v>
      </c>
      <c r="H14" s="2688">
        <f>+$S$31/12*0.99</f>
        <v>1.3352255197875</v>
      </c>
      <c r="I14" s="2688">
        <f>+$S$31/12*0.98</f>
        <v>1.321738393325</v>
      </c>
      <c r="J14" s="2688">
        <f>+$S$31/12*0.95</f>
        <v>1.2812770139375</v>
      </c>
      <c r="K14" s="2688">
        <f>+$S$31/12*0.94</f>
        <v>1.267789887475</v>
      </c>
      <c r="L14" s="2688">
        <f>+$S$31/12*1.02</f>
        <v>1.3756868991750002</v>
      </c>
      <c r="M14" s="2688">
        <f>+$S$31/12*0.91</f>
        <v>1.2273285080875</v>
      </c>
      <c r="N14" s="2688">
        <f>+$S$31/12*1.07</f>
        <v>1.4431225314875002</v>
      </c>
      <c r="O14" s="2688">
        <f>SUM(C14:N14)</f>
        <v>16.184551754999998</v>
      </c>
      <c r="P14" s="2689"/>
      <c r="Q14" s="2673"/>
      <c r="R14" s="2673"/>
    </row>
    <row r="15" spans="1:18" s="2674" customFormat="1">
      <c r="A15" s="2687"/>
      <c r="B15" s="2685"/>
      <c r="C15" s="2688"/>
      <c r="D15" s="2688"/>
      <c r="E15" s="2688"/>
      <c r="F15" s="2688"/>
      <c r="G15" s="2688"/>
      <c r="H15" s="2688"/>
      <c r="I15" s="2688"/>
      <c r="J15" s="2688"/>
      <c r="K15" s="2688"/>
      <c r="L15" s="2688"/>
      <c r="M15" s="2688"/>
      <c r="N15" s="2688"/>
      <c r="O15" s="2688"/>
      <c r="P15" s="2689"/>
      <c r="Q15" s="2673"/>
      <c r="R15" s="2673"/>
    </row>
    <row r="16" spans="1:18" s="2674" customFormat="1">
      <c r="A16" s="2687">
        <v>3</v>
      </c>
      <c r="B16" s="2685" t="s">
        <v>1317</v>
      </c>
      <c r="C16" s="2688">
        <f>+$S$33/12</f>
        <v>1.2520459795833334</v>
      </c>
      <c r="D16" s="2688">
        <f>+$S$33/12*1.01</f>
        <v>1.2645664393791667</v>
      </c>
      <c r="E16" s="2688">
        <f>+$S$33/12*1.02</f>
        <v>1.2770868991750002</v>
      </c>
      <c r="F16" s="2688">
        <f>+$S$33/12*1.05</f>
        <v>1.3146482785625002</v>
      </c>
      <c r="G16" s="2688">
        <f>+$S$33/12*1.06</f>
        <v>1.3271687383583335</v>
      </c>
      <c r="H16" s="2688">
        <f>+$S$33/12*0.99</f>
        <v>1.2395255197875001</v>
      </c>
      <c r="I16" s="2688">
        <f>+$S$33/12*0.98</f>
        <v>1.2270050599916666</v>
      </c>
      <c r="J16" s="2688">
        <f>+$S$33/12*0.95</f>
        <v>1.1894436806041666</v>
      </c>
      <c r="K16" s="2688">
        <f>+$S$33/12*0.94</f>
        <v>1.1769232208083333</v>
      </c>
      <c r="L16" s="2688">
        <f>+$S$33/12*1.02</f>
        <v>1.2770868991750002</v>
      </c>
      <c r="M16" s="2688">
        <f>+$S$33/12*0.91</f>
        <v>1.1393618414208335</v>
      </c>
      <c r="N16" s="2688">
        <f>+$S$33/12*1.07</f>
        <v>1.3396891981541668</v>
      </c>
      <c r="O16" s="2688">
        <f>SUM(C16:N16)</f>
        <v>15.024551755000003</v>
      </c>
      <c r="P16" s="2689"/>
      <c r="Q16" s="2673"/>
      <c r="R16" s="2673"/>
    </row>
    <row r="17" spans="1:21" s="2674" customFormat="1">
      <c r="A17" s="2687"/>
      <c r="B17" s="2685"/>
      <c r="C17" s="2688"/>
      <c r="D17" s="2688"/>
      <c r="E17" s="2688"/>
      <c r="F17" s="2688"/>
      <c r="G17" s="2688"/>
      <c r="H17" s="2688"/>
      <c r="I17" s="2688"/>
      <c r="J17" s="2688"/>
      <c r="K17" s="2688"/>
      <c r="L17" s="2688"/>
      <c r="M17" s="2688"/>
      <c r="N17" s="2688"/>
      <c r="O17" s="2688"/>
      <c r="P17" s="2689"/>
      <c r="Q17" s="2673"/>
      <c r="R17" s="2673"/>
    </row>
    <row r="18" spans="1:21" s="2674" customFormat="1">
      <c r="A18" s="2687">
        <v>4</v>
      </c>
      <c r="B18" s="2685" t="s">
        <v>1318</v>
      </c>
      <c r="C18" s="2688"/>
      <c r="D18" s="2688"/>
      <c r="E18" s="2688"/>
      <c r="F18" s="2688"/>
      <c r="G18" s="2688"/>
      <c r="H18" s="2688"/>
      <c r="I18" s="2688"/>
      <c r="J18" s="2688"/>
      <c r="K18" s="2688"/>
      <c r="L18" s="2688"/>
      <c r="M18" s="2688"/>
      <c r="N18" s="2688"/>
      <c r="O18" s="2688"/>
      <c r="P18" s="2689"/>
      <c r="Q18" s="2673"/>
      <c r="R18" s="2673"/>
    </row>
    <row r="19" spans="1:21" s="2674" customFormat="1">
      <c r="A19" s="2687"/>
      <c r="B19" s="2685" t="s">
        <v>1319</v>
      </c>
      <c r="C19" s="2688"/>
      <c r="D19" s="2688"/>
      <c r="E19" s="2688"/>
      <c r="F19" s="2688"/>
      <c r="G19" s="2688"/>
      <c r="H19" s="2688"/>
      <c r="I19" s="2688"/>
      <c r="J19" s="2688"/>
      <c r="K19" s="2688"/>
      <c r="L19" s="2688"/>
      <c r="M19" s="2688"/>
      <c r="N19" s="2688"/>
      <c r="O19" s="2688"/>
      <c r="P19" s="2689"/>
      <c r="Q19" s="2673"/>
      <c r="R19" s="2673"/>
    </row>
    <row r="20" spans="1:21" s="2674" customFormat="1">
      <c r="A20" s="2687"/>
      <c r="B20" s="2685"/>
      <c r="C20" s="2688"/>
      <c r="D20" s="2688"/>
      <c r="E20" s="2688"/>
      <c r="F20" s="2688"/>
      <c r="G20" s="2688"/>
      <c r="H20" s="2688"/>
      <c r="I20" s="2688"/>
      <c r="J20" s="2688"/>
      <c r="K20" s="2688"/>
      <c r="L20" s="2688"/>
      <c r="M20" s="2688"/>
      <c r="N20" s="2688"/>
      <c r="O20" s="2688"/>
      <c r="P20" s="2689"/>
      <c r="Q20" s="2673"/>
      <c r="R20" s="2673"/>
    </row>
    <row r="21" spans="1:21" s="2674" customFormat="1">
      <c r="A21" s="2687">
        <v>5</v>
      </c>
      <c r="B21" s="2685" t="s">
        <v>1322</v>
      </c>
      <c r="C21" s="2688">
        <f t="shared" ref="C21:N21" si="10">+C12+C14-C16</f>
        <v>2.8666666666666663</v>
      </c>
      <c r="D21" s="2688">
        <f t="shared" si="10"/>
        <v>2.9642999999999993</v>
      </c>
      <c r="E21" s="2688">
        <f t="shared" si="10"/>
        <v>3.0628999999999991</v>
      </c>
      <c r="F21" s="2688">
        <f t="shared" si="10"/>
        <v>3.1643999999999988</v>
      </c>
      <c r="G21" s="2688">
        <f t="shared" si="10"/>
        <v>3.2668666666666657</v>
      </c>
      <c r="H21" s="2688">
        <f t="shared" si="10"/>
        <v>3.3625666666666656</v>
      </c>
      <c r="I21" s="2688">
        <f t="shared" si="10"/>
        <v>3.4572999999999983</v>
      </c>
      <c r="J21" s="2688">
        <f t="shared" si="10"/>
        <v>3.5491333333333319</v>
      </c>
      <c r="K21" s="2688">
        <f t="shared" si="10"/>
        <v>3.6399999999999983</v>
      </c>
      <c r="L21" s="2688">
        <f t="shared" si="10"/>
        <v>3.7385999999999981</v>
      </c>
      <c r="M21" s="2688">
        <f t="shared" si="10"/>
        <v>3.8265666666666647</v>
      </c>
      <c r="N21" s="2688">
        <f t="shared" si="10"/>
        <v>3.9299999999999979</v>
      </c>
      <c r="O21" s="2690">
        <f>C12+O14-O16+O18</f>
        <v>3.9299999999999944</v>
      </c>
      <c r="P21" s="2691">
        <f>SUM(C21:N21)/12</f>
        <v>3.402441666666665</v>
      </c>
      <c r="Q21" s="2673"/>
      <c r="R21" s="2673"/>
    </row>
    <row r="22" spans="1:21" s="2674" customFormat="1" ht="19.5" thickBot="1">
      <c r="A22" s="2692"/>
      <c r="B22" s="2693" t="s">
        <v>1323</v>
      </c>
      <c r="C22" s="2693"/>
      <c r="D22" s="2693"/>
      <c r="E22" s="2693"/>
      <c r="F22" s="2693"/>
      <c r="G22" s="2693"/>
      <c r="H22" s="2693"/>
      <c r="I22" s="2693"/>
      <c r="J22" s="2693"/>
      <c r="K22" s="2693"/>
      <c r="L22" s="2693"/>
      <c r="M22" s="2693"/>
      <c r="N22" s="2693"/>
      <c r="O22" s="2693"/>
      <c r="P22" s="2694"/>
      <c r="Q22" s="2673"/>
      <c r="R22" s="2673"/>
    </row>
    <row r="23" spans="1:21" s="2674" customFormat="1">
      <c r="A23" s="2673"/>
      <c r="B23" s="2673"/>
      <c r="C23" s="2673"/>
      <c r="D23" s="2673"/>
      <c r="E23" s="2673"/>
      <c r="F23" s="2673"/>
      <c r="G23" s="2673"/>
      <c r="H23" s="2673"/>
      <c r="I23" s="2673"/>
      <c r="J23" s="2673"/>
      <c r="K23" s="2673"/>
      <c r="L23" s="2673"/>
      <c r="M23" s="2673"/>
      <c r="N23" s="2675"/>
      <c r="O23" s="2673"/>
      <c r="P23" s="2673"/>
      <c r="Q23" s="2673"/>
      <c r="R23" s="2673"/>
    </row>
    <row r="24" spans="1:21" s="2674" customFormat="1">
      <c r="A24" s="3465" t="s">
        <v>4455</v>
      </c>
      <c r="B24" s="3465"/>
      <c r="C24" s="3465"/>
      <c r="D24" s="3465"/>
      <c r="E24" s="3465"/>
      <c r="F24" s="3465"/>
      <c r="G24" s="3465"/>
      <c r="H24" s="3465"/>
      <c r="I24" s="3465"/>
      <c r="J24" s="3465"/>
      <c r="K24" s="3465"/>
      <c r="L24" s="3465"/>
      <c r="M24" s="3465"/>
      <c r="N24" s="3465"/>
      <c r="O24" s="3465"/>
      <c r="P24" s="3465"/>
      <c r="Q24" s="2673"/>
      <c r="R24" s="2673"/>
    </row>
    <row r="25" spans="1:21" s="2674" customFormat="1" ht="19.5" thickBot="1">
      <c r="A25" s="2673"/>
      <c r="B25" s="2673"/>
      <c r="C25" s="2673"/>
      <c r="D25" s="2673"/>
      <c r="E25" s="2673"/>
      <c r="F25" s="2673"/>
      <c r="G25" s="2673"/>
      <c r="H25" s="2673"/>
      <c r="I25" s="2673"/>
      <c r="J25" s="2673"/>
      <c r="K25" s="2673"/>
      <c r="L25" s="2673"/>
      <c r="M25" s="2673"/>
      <c r="N25" s="2666" t="s">
        <v>4504</v>
      </c>
      <c r="O25" s="2673"/>
      <c r="P25" s="2673"/>
      <c r="Q25" s="2673"/>
      <c r="R25" s="2673"/>
    </row>
    <row r="26" spans="1:21">
      <c r="A26" s="2695" t="s">
        <v>914</v>
      </c>
      <c r="B26" s="2696" t="s">
        <v>915</v>
      </c>
      <c r="C26" s="2697">
        <v>41730</v>
      </c>
      <c r="D26" s="2697">
        <v>41760</v>
      </c>
      <c r="E26" s="2697">
        <v>41791</v>
      </c>
      <c r="F26" s="2697">
        <v>41821</v>
      </c>
      <c r="G26" s="2697">
        <v>41852</v>
      </c>
      <c r="H26" s="2697">
        <v>41883</v>
      </c>
      <c r="I26" s="2697">
        <v>41913</v>
      </c>
      <c r="J26" s="2697">
        <v>41944</v>
      </c>
      <c r="K26" s="2697">
        <v>41974</v>
      </c>
      <c r="L26" s="2697">
        <v>42005</v>
      </c>
      <c r="M26" s="2697">
        <v>42036</v>
      </c>
      <c r="N26" s="2697">
        <v>42064</v>
      </c>
      <c r="O26" s="2698" t="s">
        <v>1123</v>
      </c>
      <c r="P26" s="2699" t="s">
        <v>1324</v>
      </c>
      <c r="Q26" s="2700"/>
      <c r="R26" s="2700"/>
    </row>
    <row r="27" spans="1:21" ht="19.5" thickBot="1">
      <c r="A27" s="2701" t="s">
        <v>920</v>
      </c>
      <c r="B27" s="2702"/>
      <c r="C27" s="2702"/>
      <c r="D27" s="2702"/>
      <c r="E27" s="2702"/>
      <c r="F27" s="2702"/>
      <c r="G27" s="2702"/>
      <c r="H27" s="2702"/>
      <c r="I27" s="2702"/>
      <c r="J27" s="2702"/>
      <c r="K27" s="2702"/>
      <c r="L27" s="2702"/>
      <c r="M27" s="2702"/>
      <c r="N27" s="2702"/>
      <c r="O27" s="2702"/>
      <c r="P27" s="2703"/>
      <c r="Q27" s="2673"/>
      <c r="R27" s="2673"/>
    </row>
    <row r="28" spans="1:21">
      <c r="A28" s="2704"/>
      <c r="B28" s="2705"/>
      <c r="C28" s="2705"/>
      <c r="D28" s="2705"/>
      <c r="E28" s="2705"/>
      <c r="F28" s="2705"/>
      <c r="G28" s="2705"/>
      <c r="H28" s="2705"/>
      <c r="I28" s="2705"/>
      <c r="J28" s="2705"/>
      <c r="K28" s="2705"/>
      <c r="L28" s="2705"/>
      <c r="M28" s="2705"/>
      <c r="N28" s="2705"/>
      <c r="O28" s="2705"/>
      <c r="P28" s="2706"/>
      <c r="Q28" s="2674"/>
      <c r="R28" s="2707"/>
      <c r="S28" s="2708" t="s">
        <v>3412</v>
      </c>
      <c r="T28" s="2708" t="s">
        <v>3747</v>
      </c>
      <c r="U28" s="2709" t="s">
        <v>4393</v>
      </c>
    </row>
    <row r="29" spans="1:21">
      <c r="A29" s="2710">
        <v>1</v>
      </c>
      <c r="B29" s="2705" t="s">
        <v>1314</v>
      </c>
      <c r="C29" s="2711">
        <f>+T29</f>
        <v>3.93</v>
      </c>
      <c r="D29" s="2711">
        <f>+C38</f>
        <v>4.0113003425833327</v>
      </c>
      <c r="E29" s="2711">
        <f t="shared" ref="E29:N29" si="11">+D38</f>
        <v>4.0934136885924994</v>
      </c>
      <c r="F29" s="2711">
        <f t="shared" si="11"/>
        <v>4.1763400380274982</v>
      </c>
      <c r="G29" s="2711">
        <f t="shared" si="11"/>
        <v>4.2617053977399992</v>
      </c>
      <c r="H29" s="2711">
        <f t="shared" si="11"/>
        <v>4.3478837608783314</v>
      </c>
      <c r="I29" s="2711">
        <f t="shared" si="11"/>
        <v>4.4283711000358297</v>
      </c>
      <c r="J29" s="2711">
        <f t="shared" si="11"/>
        <v>4.5080454357674951</v>
      </c>
      <c r="K29" s="2711">
        <f t="shared" si="11"/>
        <v>4.58528076122166</v>
      </c>
      <c r="L29" s="2711">
        <f t="shared" si="11"/>
        <v>4.6617030832499937</v>
      </c>
      <c r="M29" s="2711">
        <f t="shared" si="11"/>
        <v>4.7446294326849925</v>
      </c>
      <c r="N29" s="2711">
        <f t="shared" si="11"/>
        <v>4.8186127444358249</v>
      </c>
      <c r="O29" s="2711">
        <f>C29</f>
        <v>3.93</v>
      </c>
      <c r="P29" s="2712"/>
      <c r="Q29" s="2713"/>
      <c r="R29" s="2714" t="s">
        <v>3873</v>
      </c>
      <c r="S29" s="2715">
        <v>2.77</v>
      </c>
      <c r="T29" s="2716">
        <f>+S38</f>
        <v>3.93</v>
      </c>
      <c r="U29" s="2717">
        <f>+T38</f>
        <v>4.9056041110000006</v>
      </c>
    </row>
    <row r="30" spans="1:21">
      <c r="A30" s="2710"/>
      <c r="B30" s="2705"/>
      <c r="C30" s="2711"/>
      <c r="D30" s="2711"/>
      <c r="E30" s="2711"/>
      <c r="F30" s="2711"/>
      <c r="G30" s="2711"/>
      <c r="H30" s="2711"/>
      <c r="I30" s="2711"/>
      <c r="J30" s="2711"/>
      <c r="K30" s="2711"/>
      <c r="L30" s="2711"/>
      <c r="M30" s="2711"/>
      <c r="N30" s="2711"/>
      <c r="O30" s="2711"/>
      <c r="P30" s="2712"/>
      <c r="Q30" s="2713"/>
      <c r="R30" s="2714"/>
      <c r="S30" s="2716"/>
      <c r="T30" s="2716"/>
      <c r="U30" s="2717"/>
    </row>
    <row r="31" spans="1:21">
      <c r="A31" s="2710">
        <v>2</v>
      </c>
      <c r="B31" s="2705" t="s">
        <v>1315</v>
      </c>
      <c r="C31" s="2711">
        <f>+$T$31/12</f>
        <v>6.3425664296298336</v>
      </c>
      <c r="D31" s="2711">
        <f>+$T$31/12*1.01</f>
        <v>6.4059920939261321</v>
      </c>
      <c r="E31" s="2711">
        <f>+$T$31/12*1.02</f>
        <v>6.4694177582224306</v>
      </c>
      <c r="F31" s="2711">
        <f>+$T$31/12*1.05</f>
        <v>6.659694751111326</v>
      </c>
      <c r="G31" s="2711">
        <f>+$T$31/12*1.06</f>
        <v>6.7231204154076236</v>
      </c>
      <c r="H31" s="2711">
        <f>+$T$31/12*0.99</f>
        <v>6.2791407653335352</v>
      </c>
      <c r="I31" s="2711">
        <f>+$T$31/12*0.98</f>
        <v>6.2157151010372367</v>
      </c>
      <c r="J31" s="2711">
        <f>+$T$31/12*0.95</f>
        <v>6.0254381081483412</v>
      </c>
      <c r="K31" s="2711">
        <f>+$T$31/12*0.94</f>
        <v>5.9620124438520437</v>
      </c>
      <c r="L31" s="2711">
        <f>+$T$31/12*1.02</f>
        <v>6.4694177582224306</v>
      </c>
      <c r="M31" s="2711">
        <f>+$T$31/12*0.91</f>
        <v>5.7717354509631491</v>
      </c>
      <c r="N31" s="2711">
        <f>+$T$31/12*1.07</f>
        <v>6.7865460797039221</v>
      </c>
      <c r="O31" s="2711">
        <f>SUM(C31:N31)</f>
        <v>76.110797155558004</v>
      </c>
      <c r="P31" s="2712"/>
      <c r="Q31" s="2713"/>
      <c r="R31" s="2714" t="s">
        <v>584</v>
      </c>
      <c r="S31" s="2716">
        <f>+S38+S33-S29</f>
        <v>16.184551755000001</v>
      </c>
      <c r="T31" s="2716">
        <f>+T38+T33-T29</f>
        <v>76.110797155558004</v>
      </c>
      <c r="U31" s="2716">
        <f>+U38+U33-U29</f>
        <v>124.98243498210343</v>
      </c>
    </row>
    <row r="32" spans="1:21">
      <c r="A32" s="2710"/>
      <c r="B32" s="2705"/>
      <c r="C32" s="2711"/>
      <c r="D32" s="2711"/>
      <c r="E32" s="2711"/>
      <c r="F32" s="2711"/>
      <c r="G32" s="2711"/>
      <c r="H32" s="2711"/>
      <c r="I32" s="2711"/>
      <c r="J32" s="2711"/>
      <c r="K32" s="2711"/>
      <c r="L32" s="2711"/>
      <c r="M32" s="2711"/>
      <c r="N32" s="2711"/>
      <c r="O32" s="2711"/>
      <c r="P32" s="2712"/>
      <c r="Q32" s="2713"/>
      <c r="R32" s="2714"/>
      <c r="S32" s="2716"/>
      <c r="T32" s="2716"/>
      <c r="U32" s="2717"/>
    </row>
    <row r="33" spans="1:21">
      <c r="A33" s="2710">
        <v>3</v>
      </c>
      <c r="B33" s="2705" t="s">
        <v>1317</v>
      </c>
      <c r="C33" s="2711">
        <f>+$T$33/12</f>
        <v>6.2612660870465007</v>
      </c>
      <c r="D33" s="2711">
        <f>+$T$33/12*1.01</f>
        <v>6.3238787479169654</v>
      </c>
      <c r="E33" s="2711">
        <f>+$T$33/12*1.02</f>
        <v>6.3864914087874309</v>
      </c>
      <c r="F33" s="2711">
        <f>+$T$33/12*1.05</f>
        <v>6.5743293913988259</v>
      </c>
      <c r="G33" s="2711">
        <f>+$T$33/12*1.06</f>
        <v>6.6369420522692915</v>
      </c>
      <c r="H33" s="2711">
        <f>+$T$33/12*0.99</f>
        <v>6.198653426176036</v>
      </c>
      <c r="I33" s="2711">
        <f>+$T$33/12*0.98</f>
        <v>6.1360407653055704</v>
      </c>
      <c r="J33" s="2711">
        <f>+$T$33/12*0.95</f>
        <v>5.9482027826941755</v>
      </c>
      <c r="K33" s="2711">
        <f>+$T$33/12*0.94</f>
        <v>5.8855901218237099</v>
      </c>
      <c r="L33" s="2711">
        <f>+$T$33/12*1.02</f>
        <v>6.3864914087874309</v>
      </c>
      <c r="M33" s="2711">
        <f>+$T$33/12*0.91</f>
        <v>5.6977521392123158</v>
      </c>
      <c r="N33" s="2711">
        <f>+$T$33/12*1.07</f>
        <v>6.6995547131397561</v>
      </c>
      <c r="O33" s="2711">
        <f>SUM(C33:N33)</f>
        <v>75.135193044558022</v>
      </c>
      <c r="P33" s="2712"/>
      <c r="Q33" s="2713"/>
      <c r="R33" s="2714" t="s">
        <v>585</v>
      </c>
      <c r="S33" s="2716">
        <f>+'F-13'!C16</f>
        <v>15.024551755000001</v>
      </c>
      <c r="T33" s="2716">
        <f>+'F-13'!E16</f>
        <v>75.135193044558008</v>
      </c>
      <c r="U33" s="2716">
        <f>+'F-13'!F16</f>
        <v>124.01243498210343</v>
      </c>
    </row>
    <row r="34" spans="1:21">
      <c r="A34" s="2710"/>
      <c r="B34" s="2705"/>
      <c r="C34" s="2711"/>
      <c r="D34" s="2711"/>
      <c r="E34" s="2711"/>
      <c r="F34" s="2711"/>
      <c r="G34" s="2711"/>
      <c r="H34" s="2711"/>
      <c r="I34" s="2711"/>
      <c r="J34" s="2711"/>
      <c r="K34" s="2711"/>
      <c r="L34" s="2711"/>
      <c r="M34" s="2711"/>
      <c r="N34" s="2711"/>
      <c r="O34" s="2711"/>
      <c r="P34" s="2712"/>
      <c r="Q34" s="2713"/>
      <c r="R34" s="2714"/>
      <c r="S34" s="2716"/>
      <c r="T34" s="2716"/>
      <c r="U34" s="2717"/>
    </row>
    <row r="35" spans="1:21">
      <c r="A35" s="2710">
        <v>4</v>
      </c>
      <c r="B35" s="2705" t="s">
        <v>1318</v>
      </c>
      <c r="C35" s="2711"/>
      <c r="D35" s="2711"/>
      <c r="E35" s="2711"/>
      <c r="F35" s="2711"/>
      <c r="G35" s="2711"/>
      <c r="H35" s="2711"/>
      <c r="I35" s="2711"/>
      <c r="J35" s="2711"/>
      <c r="K35" s="2711"/>
      <c r="L35" s="2711"/>
      <c r="M35" s="2711"/>
      <c r="N35" s="2711"/>
      <c r="O35" s="2711"/>
      <c r="P35" s="2712"/>
      <c r="Q35" s="2713"/>
      <c r="R35" s="2714"/>
      <c r="S35" s="2716"/>
      <c r="T35" s="2716"/>
      <c r="U35" s="2717"/>
    </row>
    <row r="36" spans="1:21">
      <c r="A36" s="2710"/>
      <c r="B36" s="2705" t="s">
        <v>1319</v>
      </c>
      <c r="C36" s="2711"/>
      <c r="D36" s="2711"/>
      <c r="E36" s="2711"/>
      <c r="F36" s="2711"/>
      <c r="G36" s="2711"/>
      <c r="H36" s="2711"/>
      <c r="I36" s="2711"/>
      <c r="J36" s="2711"/>
      <c r="K36" s="2711"/>
      <c r="L36" s="2711"/>
      <c r="M36" s="2711"/>
      <c r="N36" s="2711"/>
      <c r="O36" s="2711"/>
      <c r="P36" s="2712"/>
      <c r="Q36" s="2713"/>
      <c r="R36" s="2714"/>
      <c r="S36" s="2716"/>
      <c r="T36" s="2716"/>
      <c r="U36" s="2717"/>
    </row>
    <row r="37" spans="1:21">
      <c r="A37" s="2710"/>
      <c r="B37" s="2705"/>
      <c r="C37" s="2711"/>
      <c r="D37" s="2711"/>
      <c r="E37" s="2711"/>
      <c r="F37" s="2711"/>
      <c r="G37" s="2711"/>
      <c r="H37" s="2711"/>
      <c r="I37" s="2711"/>
      <c r="J37" s="2711"/>
      <c r="K37" s="2711"/>
      <c r="L37" s="2711"/>
      <c r="M37" s="2711"/>
      <c r="N37" s="2711"/>
      <c r="O37" s="2711"/>
      <c r="P37" s="2712"/>
      <c r="Q37" s="2713"/>
      <c r="R37" s="2714"/>
      <c r="S37" s="2716"/>
      <c r="T37" s="2716"/>
      <c r="U37" s="2717"/>
    </row>
    <row r="38" spans="1:21" ht="19.5" thickBot="1">
      <c r="A38" s="2710">
        <v>5</v>
      </c>
      <c r="B38" s="2705" t="s">
        <v>1322</v>
      </c>
      <c r="C38" s="2711">
        <f t="shared" ref="C38:N38" si="12">+C29+C31-C33</f>
        <v>4.0113003425833327</v>
      </c>
      <c r="D38" s="2711">
        <f t="shared" si="12"/>
        <v>4.0934136885924994</v>
      </c>
      <c r="E38" s="2711">
        <f t="shared" si="12"/>
        <v>4.1763400380274982</v>
      </c>
      <c r="F38" s="2711">
        <f t="shared" si="12"/>
        <v>4.2617053977399992</v>
      </c>
      <c r="G38" s="2711">
        <f t="shared" si="12"/>
        <v>4.3478837608783314</v>
      </c>
      <c r="H38" s="2711">
        <f t="shared" si="12"/>
        <v>4.4283711000358297</v>
      </c>
      <c r="I38" s="2711">
        <f t="shared" si="12"/>
        <v>4.5080454357674951</v>
      </c>
      <c r="J38" s="2711">
        <f t="shared" si="12"/>
        <v>4.58528076122166</v>
      </c>
      <c r="K38" s="2711">
        <f t="shared" si="12"/>
        <v>4.6617030832499937</v>
      </c>
      <c r="L38" s="2711">
        <f t="shared" si="12"/>
        <v>4.7446294326849925</v>
      </c>
      <c r="M38" s="2711">
        <f t="shared" si="12"/>
        <v>4.8186127444358249</v>
      </c>
      <c r="N38" s="2711">
        <f t="shared" si="12"/>
        <v>4.9056041109999899</v>
      </c>
      <c r="O38" s="2718">
        <f>C29+O31-O33+O35</f>
        <v>4.9056041109999882</v>
      </c>
      <c r="P38" s="2719">
        <f>SUM(C38:N38)/12</f>
        <v>4.4619074913514538</v>
      </c>
      <c r="Q38" s="2720"/>
      <c r="R38" s="2721" t="s">
        <v>3874</v>
      </c>
      <c r="S38" s="2722">
        <v>3.93</v>
      </c>
      <c r="T38" s="2723">
        <f>+'F-21'!D29</f>
        <v>4.9056041110000006</v>
      </c>
      <c r="U38" s="2723">
        <f>+'F-21'!E29</f>
        <v>5.8756041110000004</v>
      </c>
    </row>
    <row r="39" spans="1:21" ht="19.5" thickBot="1">
      <c r="A39" s="2724"/>
      <c r="B39" s="2725" t="s">
        <v>1323</v>
      </c>
      <c r="C39" s="2725"/>
      <c r="D39" s="2725"/>
      <c r="E39" s="2725"/>
      <c r="F39" s="2725"/>
      <c r="G39" s="2725"/>
      <c r="H39" s="2725"/>
      <c r="I39" s="2725"/>
      <c r="J39" s="2725"/>
      <c r="K39" s="2725"/>
      <c r="L39" s="2725"/>
      <c r="M39" s="2725"/>
      <c r="N39" s="2725"/>
      <c r="O39" s="2725"/>
      <c r="P39" s="2726"/>
      <c r="Q39" s="2674"/>
      <c r="R39" s="2674"/>
      <c r="T39" s="2727"/>
      <c r="U39" s="2727"/>
    </row>
    <row r="40" spans="1:21">
      <c r="N40" s="2728"/>
      <c r="O40" s="2728"/>
      <c r="P40" s="2728"/>
      <c r="Q40" s="2728"/>
      <c r="R40" s="2728"/>
      <c r="S40" s="2729">
        <f>+S38/S33</f>
        <v>0.26157186344625161</v>
      </c>
      <c r="T40" s="2729">
        <f>+T38/T33</f>
        <v>6.5290364105284091E-2</v>
      </c>
      <c r="U40" s="2729">
        <f>+U38/U33</f>
        <v>4.7379152839373925E-2</v>
      </c>
    </row>
    <row r="41" spans="1:21">
      <c r="N41" s="2728"/>
      <c r="O41" s="2728"/>
      <c r="T41" s="2727"/>
      <c r="U41" s="2727"/>
    </row>
    <row r="42" spans="1:21">
      <c r="A42" s="3466" t="s">
        <v>4456</v>
      </c>
      <c r="B42" s="3466"/>
      <c r="C42" s="3466"/>
      <c r="D42" s="3466"/>
      <c r="E42" s="3466"/>
      <c r="F42" s="3466"/>
      <c r="G42" s="3466"/>
      <c r="H42" s="3466"/>
      <c r="I42" s="3466"/>
      <c r="J42" s="3466"/>
      <c r="K42" s="3466"/>
      <c r="L42" s="3466"/>
      <c r="M42" s="3466"/>
      <c r="N42" s="3466"/>
      <c r="O42" s="3466"/>
      <c r="P42" s="3466"/>
      <c r="Q42" s="2673"/>
      <c r="R42" s="2673"/>
      <c r="U42" s="2727"/>
    </row>
    <row r="43" spans="1:21" ht="19.5" thickBot="1">
      <c r="C43" s="2728"/>
      <c r="D43" s="2728"/>
      <c r="E43" s="2728"/>
      <c r="G43" s="2730"/>
      <c r="N43" s="2666" t="s">
        <v>4504</v>
      </c>
      <c r="O43" s="2675"/>
    </row>
    <row r="44" spans="1:21">
      <c r="A44" s="2695" t="s">
        <v>914</v>
      </c>
      <c r="B44" s="2696" t="s">
        <v>915</v>
      </c>
      <c r="C44" s="2697">
        <v>42095</v>
      </c>
      <c r="D44" s="2697">
        <v>42125</v>
      </c>
      <c r="E44" s="2697">
        <v>42156</v>
      </c>
      <c r="F44" s="2697">
        <v>42186</v>
      </c>
      <c r="G44" s="2697">
        <v>42217</v>
      </c>
      <c r="H44" s="2697">
        <v>42248</v>
      </c>
      <c r="I44" s="2697">
        <v>42278</v>
      </c>
      <c r="J44" s="2697">
        <v>42309</v>
      </c>
      <c r="K44" s="2697">
        <v>42339</v>
      </c>
      <c r="L44" s="2697">
        <v>42370</v>
      </c>
      <c r="M44" s="2697">
        <v>42401</v>
      </c>
      <c r="N44" s="2697">
        <v>42430</v>
      </c>
      <c r="O44" s="2698" t="s">
        <v>1123</v>
      </c>
      <c r="P44" s="2699" t="s">
        <v>1324</v>
      </c>
      <c r="Q44" s="2700"/>
      <c r="R44" s="2700"/>
    </row>
    <row r="45" spans="1:21">
      <c r="A45" s="2701" t="s">
        <v>920</v>
      </c>
      <c r="B45" s="2702"/>
      <c r="C45" s="2702"/>
      <c r="D45" s="2702"/>
      <c r="E45" s="2702"/>
      <c r="F45" s="2702"/>
      <c r="G45" s="2702"/>
      <c r="H45" s="2702"/>
      <c r="I45" s="2702"/>
      <c r="J45" s="2702"/>
      <c r="K45" s="2702"/>
      <c r="L45" s="2702"/>
      <c r="M45" s="2702"/>
      <c r="N45" s="2702"/>
      <c r="O45" s="2702"/>
      <c r="P45" s="2703"/>
      <c r="Q45" s="2673"/>
      <c r="R45" s="2673"/>
    </row>
    <row r="46" spans="1:21">
      <c r="A46" s="2704"/>
      <c r="B46" s="2705"/>
      <c r="C46" s="2705"/>
      <c r="D46" s="2705"/>
      <c r="E46" s="2705"/>
      <c r="F46" s="2705"/>
      <c r="G46" s="2705"/>
      <c r="H46" s="2705"/>
      <c r="I46" s="2705"/>
      <c r="J46" s="2705"/>
      <c r="K46" s="2705"/>
      <c r="L46" s="2705"/>
      <c r="M46" s="2705"/>
      <c r="N46" s="2705"/>
      <c r="O46" s="2705"/>
      <c r="P46" s="2706"/>
      <c r="Q46" s="2674"/>
      <c r="R46" s="2674"/>
    </row>
    <row r="47" spans="1:21">
      <c r="A47" s="2710">
        <v>1</v>
      </c>
      <c r="B47" s="2705" t="s">
        <v>1314</v>
      </c>
      <c r="C47" s="2711">
        <f>+O38</f>
        <v>4.9056041109999882</v>
      </c>
      <c r="D47" s="2711">
        <f t="shared" ref="D47:N47" si="13">+C56</f>
        <v>4.9864374443333208</v>
      </c>
      <c r="E47" s="2711">
        <f t="shared" si="13"/>
        <v>5.0680791109999852</v>
      </c>
      <c r="F47" s="2711">
        <f t="shared" si="13"/>
        <v>5.1505291109999849</v>
      </c>
      <c r="G47" s="2711">
        <f t="shared" si="13"/>
        <v>5.2354041109999816</v>
      </c>
      <c r="H47" s="2711">
        <f t="shared" si="13"/>
        <v>5.3210874443333154</v>
      </c>
      <c r="I47" s="2711">
        <f t="shared" si="13"/>
        <v>5.4011124443333163</v>
      </c>
      <c r="J47" s="2711">
        <f t="shared" si="13"/>
        <v>5.4803291109999819</v>
      </c>
      <c r="K47" s="2711">
        <f t="shared" si="13"/>
        <v>5.5571207776666487</v>
      </c>
      <c r="L47" s="2711">
        <f t="shared" si="13"/>
        <v>5.6331041109999802</v>
      </c>
      <c r="M47" s="2711">
        <f t="shared" si="13"/>
        <v>5.7155541109999781</v>
      </c>
      <c r="N47" s="2711">
        <f t="shared" si="13"/>
        <v>5.7891124443333108</v>
      </c>
      <c r="O47" s="2711">
        <f>C47</f>
        <v>4.9056041109999882</v>
      </c>
      <c r="P47" s="2712"/>
      <c r="Q47" s="2713"/>
      <c r="R47" s="2713"/>
    </row>
    <row r="48" spans="1:21">
      <c r="A48" s="2710"/>
      <c r="B48" s="2705"/>
      <c r="C48" s="2711"/>
      <c r="D48" s="2711"/>
      <c r="E48" s="2711"/>
      <c r="F48" s="2711"/>
      <c r="G48" s="2711"/>
      <c r="H48" s="2711"/>
      <c r="I48" s="2711"/>
      <c r="J48" s="2711"/>
      <c r="K48" s="2711"/>
      <c r="L48" s="2711"/>
      <c r="M48" s="2711"/>
      <c r="N48" s="2711"/>
      <c r="O48" s="2711"/>
      <c r="P48" s="2712"/>
      <c r="Q48" s="2713"/>
      <c r="R48" s="2713"/>
    </row>
    <row r="49" spans="1:21">
      <c r="A49" s="2710">
        <v>2</v>
      </c>
      <c r="B49" s="2705" t="s">
        <v>1315</v>
      </c>
      <c r="C49" s="2711">
        <f>+$U$31/12</f>
        <v>10.415202915175286</v>
      </c>
      <c r="D49" s="2711">
        <f>+$U$31/12*1.01</f>
        <v>10.519354944327038</v>
      </c>
      <c r="E49" s="2711">
        <f>+$U$31/12*1.02</f>
        <v>10.623506973478792</v>
      </c>
      <c r="F49" s="2711">
        <f>+$U$31/12*1.05</f>
        <v>10.93596306093405</v>
      </c>
      <c r="G49" s="2711">
        <f>+$U$31/12*1.06</f>
        <v>11.040115090085804</v>
      </c>
      <c r="H49" s="2711">
        <f>+$U$31/12*0.99</f>
        <v>10.311050886023533</v>
      </c>
      <c r="I49" s="2711">
        <f>+$U$31/12*0.98</f>
        <v>10.20689885687178</v>
      </c>
      <c r="J49" s="2711">
        <f>+$U$31/12*0.95</f>
        <v>9.8944427694165213</v>
      </c>
      <c r="K49" s="2711">
        <f>+$U$31/12*0.94</f>
        <v>9.7902907402647674</v>
      </c>
      <c r="L49" s="2711">
        <f>+$U$31/12*1.02</f>
        <v>10.623506973478792</v>
      </c>
      <c r="M49" s="2711">
        <f>+$U$31/12*0.91</f>
        <v>9.477834652809511</v>
      </c>
      <c r="N49" s="2711">
        <f>+$U$31/12*1.07</f>
        <v>11.144267119237556</v>
      </c>
      <c r="O49" s="2711">
        <f>SUM(C49:N49)</f>
        <v>124.98243498210343</v>
      </c>
      <c r="P49" s="2712"/>
      <c r="Q49" s="2713"/>
      <c r="R49" s="2713"/>
      <c r="S49" s="2728"/>
      <c r="U49" s="2728"/>
    </row>
    <row r="50" spans="1:21">
      <c r="A50" s="2710"/>
      <c r="B50" s="2705"/>
      <c r="C50" s="2711"/>
      <c r="D50" s="2711"/>
      <c r="E50" s="2711"/>
      <c r="F50" s="2711"/>
      <c r="G50" s="2711"/>
      <c r="H50" s="2711"/>
      <c r="I50" s="2711"/>
      <c r="J50" s="2711"/>
      <c r="K50" s="2711"/>
      <c r="L50" s="2711"/>
      <c r="M50" s="2711"/>
      <c r="N50" s="2711"/>
      <c r="O50" s="2711"/>
      <c r="P50" s="2712"/>
      <c r="Q50" s="2713"/>
      <c r="R50" s="2713"/>
    </row>
    <row r="51" spans="1:21">
      <c r="A51" s="2710">
        <v>3</v>
      </c>
      <c r="B51" s="2705" t="s">
        <v>1317</v>
      </c>
      <c r="C51" s="2711">
        <f>+$U$33/12</f>
        <v>10.334369581841953</v>
      </c>
      <c r="D51" s="2711">
        <f>+$U$33/12*1.01</f>
        <v>10.437713277660373</v>
      </c>
      <c r="E51" s="2711">
        <f>+$U$33/12*1.02</f>
        <v>10.541056973478792</v>
      </c>
      <c r="F51" s="2711">
        <f>+$U$33/12*1.05</f>
        <v>10.851088060934051</v>
      </c>
      <c r="G51" s="2711">
        <f>+$U$33/12*1.06</f>
        <v>10.95443175675247</v>
      </c>
      <c r="H51" s="2711">
        <f>+$U$33/12*0.99</f>
        <v>10.231025886023533</v>
      </c>
      <c r="I51" s="2711">
        <f>+$U$33/12*0.98</f>
        <v>10.127682190205114</v>
      </c>
      <c r="J51" s="2711">
        <f>+$U$33/12*0.95</f>
        <v>9.8176511027498545</v>
      </c>
      <c r="K51" s="2711">
        <f>+$U$33/12*0.94</f>
        <v>9.7143074069314359</v>
      </c>
      <c r="L51" s="2711">
        <f>+$U$33/12*1.02</f>
        <v>10.541056973478792</v>
      </c>
      <c r="M51" s="2711">
        <f>+$U$33/12*0.91</f>
        <v>9.4042763194761783</v>
      </c>
      <c r="N51" s="2711">
        <f>+$U$33/12*1.07</f>
        <v>11.05777545257089</v>
      </c>
      <c r="O51" s="2711">
        <f>SUM(C51:N51)</f>
        <v>124.01243498210344</v>
      </c>
      <c r="P51" s="2712"/>
      <c r="Q51" s="2713"/>
      <c r="R51" s="2713"/>
      <c r="S51" s="2728"/>
      <c r="T51" s="2728"/>
    </row>
    <row r="52" spans="1:21">
      <c r="A52" s="2710"/>
      <c r="B52" s="2705"/>
      <c r="C52" s="2711"/>
      <c r="D52" s="2711"/>
      <c r="E52" s="2711"/>
      <c r="F52" s="2711"/>
      <c r="G52" s="2711"/>
      <c r="H52" s="2711"/>
      <c r="I52" s="2711"/>
      <c r="J52" s="2711"/>
      <c r="K52" s="2711"/>
      <c r="L52" s="2711"/>
      <c r="M52" s="2711"/>
      <c r="N52" s="2711"/>
      <c r="O52" s="2711"/>
      <c r="P52" s="2712"/>
      <c r="Q52" s="2713"/>
      <c r="R52" s="2713"/>
    </row>
    <row r="53" spans="1:21">
      <c r="A53" s="2710">
        <v>4</v>
      </c>
      <c r="B53" s="2705" t="s">
        <v>1318</v>
      </c>
      <c r="C53" s="2711"/>
      <c r="D53" s="2711"/>
      <c r="E53" s="2711"/>
      <c r="F53" s="2711"/>
      <c r="G53" s="2711"/>
      <c r="H53" s="2711"/>
      <c r="I53" s="2711"/>
      <c r="J53" s="2711"/>
      <c r="K53" s="2711"/>
      <c r="L53" s="2711"/>
      <c r="M53" s="2711"/>
      <c r="N53" s="2711"/>
      <c r="O53" s="2711"/>
      <c r="P53" s="2712"/>
      <c r="Q53" s="2713"/>
      <c r="R53" s="2713"/>
    </row>
    <row r="54" spans="1:21">
      <c r="A54" s="2710"/>
      <c r="B54" s="2705" t="s">
        <v>1319</v>
      </c>
      <c r="C54" s="2711"/>
      <c r="D54" s="2711"/>
      <c r="E54" s="2711"/>
      <c r="F54" s="2711"/>
      <c r="G54" s="2711"/>
      <c r="H54" s="2711"/>
      <c r="I54" s="2711"/>
      <c r="J54" s="2711"/>
      <c r="K54" s="2711"/>
      <c r="L54" s="2711"/>
      <c r="M54" s="2711"/>
      <c r="N54" s="2711"/>
      <c r="O54" s="2711"/>
      <c r="P54" s="2712"/>
      <c r="Q54" s="2713"/>
      <c r="R54" s="2713"/>
    </row>
    <row r="55" spans="1:21">
      <c r="A55" s="2710"/>
      <c r="B55" s="2705"/>
      <c r="C55" s="2711"/>
      <c r="D55" s="2711"/>
      <c r="E55" s="2711"/>
      <c r="F55" s="2711"/>
      <c r="G55" s="2711"/>
      <c r="H55" s="2711"/>
      <c r="I55" s="2711"/>
      <c r="J55" s="2711"/>
      <c r="K55" s="2711"/>
      <c r="L55" s="2711"/>
      <c r="M55" s="2711"/>
      <c r="N55" s="2711"/>
      <c r="O55" s="2711"/>
      <c r="P55" s="2712"/>
      <c r="Q55" s="2713"/>
      <c r="R55" s="2713"/>
    </row>
    <row r="56" spans="1:21">
      <c r="A56" s="2710">
        <v>5</v>
      </c>
      <c r="B56" s="2705" t="s">
        <v>1322</v>
      </c>
      <c r="C56" s="2711">
        <f>+C47+C49-C51</f>
        <v>4.9864374443333208</v>
      </c>
      <c r="D56" s="2711">
        <f t="shared" ref="D56:N56" si="14">+D47+D49-D51</f>
        <v>5.0680791109999852</v>
      </c>
      <c r="E56" s="2711">
        <f t="shared" si="14"/>
        <v>5.1505291109999849</v>
      </c>
      <c r="F56" s="2711">
        <f t="shared" si="14"/>
        <v>5.2354041109999816</v>
      </c>
      <c r="G56" s="2711">
        <f t="shared" si="14"/>
        <v>5.3210874443333154</v>
      </c>
      <c r="H56" s="2711">
        <f t="shared" si="14"/>
        <v>5.4011124443333163</v>
      </c>
      <c r="I56" s="2711">
        <f t="shared" si="14"/>
        <v>5.4803291109999819</v>
      </c>
      <c r="J56" s="2711">
        <f t="shared" si="14"/>
        <v>5.5571207776666487</v>
      </c>
      <c r="K56" s="2711">
        <f t="shared" si="14"/>
        <v>5.6331041109999802</v>
      </c>
      <c r="L56" s="2711">
        <f t="shared" si="14"/>
        <v>5.7155541109999781</v>
      </c>
      <c r="M56" s="2711">
        <f t="shared" si="14"/>
        <v>5.7891124443333108</v>
      </c>
      <c r="N56" s="2711">
        <f t="shared" si="14"/>
        <v>5.8756041109999764</v>
      </c>
      <c r="O56" s="2718">
        <f>C47+O49-O51-O53</f>
        <v>5.875604110999987</v>
      </c>
      <c r="P56" s="2719">
        <f>SUM(C56:N56)/12</f>
        <v>5.4344561943333147</v>
      </c>
      <c r="Q56" s="2720"/>
      <c r="R56" s="2720"/>
      <c r="S56" s="2728"/>
    </row>
    <row r="57" spans="1:21" ht="19.5" thickBot="1">
      <c r="A57" s="2724"/>
      <c r="B57" s="2725" t="s">
        <v>1323</v>
      </c>
      <c r="C57" s="2725"/>
      <c r="D57" s="2725"/>
      <c r="E57" s="2725"/>
      <c r="F57" s="2725"/>
      <c r="G57" s="2725"/>
      <c r="H57" s="2725"/>
      <c r="I57" s="2725"/>
      <c r="J57" s="2725"/>
      <c r="K57" s="2725"/>
      <c r="L57" s="2725"/>
      <c r="M57" s="2725"/>
      <c r="N57" s="2725"/>
      <c r="O57" s="2731"/>
      <c r="P57" s="2726"/>
      <c r="Q57" s="2674"/>
      <c r="R57" s="2674"/>
    </row>
    <row r="58" spans="1:21">
      <c r="N58" s="2728"/>
      <c r="O58" s="2728"/>
      <c r="P58" s="2728"/>
      <c r="Q58" s="2728"/>
      <c r="R58" s="2728"/>
    </row>
    <row r="59" spans="1:21">
      <c r="N59" s="2728"/>
      <c r="O59" s="2728"/>
    </row>
    <row r="60" spans="1:21">
      <c r="N60" s="2728"/>
      <c r="O60" s="2728"/>
    </row>
  </sheetData>
  <mergeCells count="6">
    <mergeCell ref="A2:P2"/>
    <mergeCell ref="A5:P5"/>
    <mergeCell ref="A42:P42"/>
    <mergeCell ref="A3:P3"/>
    <mergeCell ref="A6:P6"/>
    <mergeCell ref="A24:P2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>
    <oddFooter>&amp;R&amp;12OERC FORM No. F-10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11">
    <tabColor rgb="FF00B0F0"/>
    <pageSetUpPr fitToPage="1"/>
  </sheetPr>
  <dimension ref="A1:G77"/>
  <sheetViews>
    <sheetView showGridLines="0" view="pageBreakPreview" zoomScaleSheetLayoutView="100" workbookViewId="0">
      <selection activeCell="J58" sqref="J58"/>
    </sheetView>
  </sheetViews>
  <sheetFormatPr defaultRowHeight="15.75"/>
  <cols>
    <col min="1" max="1" width="6.5703125" style="1020" customWidth="1"/>
    <col min="2" max="2" width="33" style="1020" customWidth="1"/>
    <col min="3" max="3" width="21.42578125" style="1020" bestFit="1" customWidth="1"/>
    <col min="4" max="5" width="15.5703125" style="1020" bestFit="1" customWidth="1"/>
    <col min="6" max="6" width="15.42578125" style="1020" customWidth="1"/>
    <col min="7" max="7" width="15.28515625" style="1020" bestFit="1" customWidth="1"/>
    <col min="8" max="16384" width="9.140625" style="1020"/>
  </cols>
  <sheetData>
    <row r="1" spans="1:7">
      <c r="A1" s="889" t="s">
        <v>1349</v>
      </c>
      <c r="E1" s="1067"/>
      <c r="F1" s="1068"/>
    </row>
    <row r="2" spans="1:7">
      <c r="A2" s="3467" t="s">
        <v>4051</v>
      </c>
      <c r="B2" s="3467"/>
      <c r="C2" s="3467"/>
      <c r="D2" s="3467"/>
      <c r="E2" s="3467"/>
      <c r="F2" s="3467"/>
      <c r="G2" s="3467"/>
    </row>
    <row r="3" spans="1:7">
      <c r="A3" s="1021"/>
      <c r="B3" s="1021"/>
      <c r="C3" s="1021"/>
      <c r="D3" s="1021"/>
      <c r="E3" s="1021"/>
      <c r="F3" s="1021"/>
      <c r="G3" s="1021"/>
    </row>
    <row r="4" spans="1:7">
      <c r="A4" s="3467" t="s">
        <v>133</v>
      </c>
      <c r="B4" s="3467"/>
      <c r="C4" s="3467"/>
      <c r="D4" s="3467"/>
      <c r="E4" s="3467"/>
      <c r="F4" s="3467"/>
      <c r="G4" s="3467"/>
    </row>
    <row r="5" spans="1:7">
      <c r="A5" s="3469" t="s">
        <v>4458</v>
      </c>
      <c r="B5" s="3469"/>
      <c r="C5" s="3469"/>
      <c r="D5" s="3469"/>
      <c r="E5" s="3469"/>
      <c r="F5" s="3469"/>
      <c r="G5" s="3469"/>
    </row>
    <row r="6" spans="1:7">
      <c r="A6" s="2732"/>
      <c r="B6" s="2732"/>
      <c r="C6" s="2732"/>
      <c r="D6" s="2732"/>
      <c r="E6" s="2732"/>
      <c r="F6" s="2732"/>
      <c r="G6" s="2733" t="s">
        <v>4503</v>
      </c>
    </row>
    <row r="7" spans="1:7" s="2083" customFormat="1" ht="31.5">
      <c r="A7" s="2734"/>
      <c r="B7" s="2735" t="s">
        <v>134</v>
      </c>
      <c r="C7" s="2736" t="s">
        <v>135</v>
      </c>
      <c r="D7" s="2736" t="s">
        <v>136</v>
      </c>
      <c r="E7" s="2736" t="s">
        <v>137</v>
      </c>
      <c r="F7" s="2736" t="s">
        <v>382</v>
      </c>
      <c r="G7" s="2736" t="s">
        <v>383</v>
      </c>
    </row>
    <row r="8" spans="1:7" s="2083" customFormat="1">
      <c r="A8" s="2737"/>
      <c r="B8" s="2735">
        <v>1</v>
      </c>
      <c r="C8" s="2735">
        <v>2</v>
      </c>
      <c r="D8" s="2735">
        <v>3</v>
      </c>
      <c r="E8" s="2735">
        <v>4</v>
      </c>
      <c r="F8" s="2735">
        <v>5</v>
      </c>
      <c r="G8" s="2735">
        <v>6</v>
      </c>
    </row>
    <row r="9" spans="1:7" s="2083" customFormat="1">
      <c r="A9" s="2734"/>
      <c r="B9" s="2738" t="s">
        <v>384</v>
      </c>
      <c r="C9" s="2734"/>
      <c r="D9" s="2734"/>
      <c r="E9" s="2734"/>
      <c r="F9" s="2734"/>
      <c r="G9" s="2734"/>
    </row>
    <row r="10" spans="1:7" s="2083" customFormat="1">
      <c r="A10" s="2734"/>
      <c r="B10" s="2739" t="s">
        <v>385</v>
      </c>
      <c r="C10" s="2740">
        <f>3766/100</f>
        <v>37.659999999999997</v>
      </c>
      <c r="D10" s="2740">
        <v>0</v>
      </c>
      <c r="E10" s="2740">
        <v>0</v>
      </c>
      <c r="F10" s="2740">
        <f>C10+D10-E10</f>
        <v>37.659999999999997</v>
      </c>
      <c r="G10" s="2734"/>
    </row>
    <row r="11" spans="1:7" s="2083" customFormat="1">
      <c r="A11" s="2734"/>
      <c r="B11" s="2739" t="s">
        <v>386</v>
      </c>
      <c r="C11" s="2741">
        <f>C10*10000</f>
        <v>376599.99999999994</v>
      </c>
      <c r="D11" s="2740">
        <v>0</v>
      </c>
      <c r="E11" s="2740">
        <v>0</v>
      </c>
      <c r="F11" s="2741">
        <f>C11+D11-E11</f>
        <v>376599.99999999994</v>
      </c>
      <c r="G11" s="2734"/>
    </row>
    <row r="12" spans="1:7" s="2083" customFormat="1">
      <c r="A12" s="2734"/>
      <c r="B12" s="2739" t="s">
        <v>387</v>
      </c>
      <c r="C12" s="2740"/>
      <c r="D12" s="2740"/>
      <c r="E12" s="2740"/>
      <c r="F12" s="2740"/>
      <c r="G12" s="2734"/>
    </row>
    <row r="13" spans="1:7" s="2083" customFormat="1">
      <c r="A13" s="2734"/>
      <c r="B13" s="2739" t="s">
        <v>388</v>
      </c>
      <c r="C13" s="2740"/>
      <c r="D13" s="2740"/>
      <c r="E13" s="2740"/>
      <c r="F13" s="2740"/>
      <c r="G13" s="2734"/>
    </row>
    <row r="14" spans="1:7" s="2083" customFormat="1">
      <c r="A14" s="2734"/>
      <c r="B14" s="2739" t="s">
        <v>389</v>
      </c>
      <c r="C14" s="2740"/>
      <c r="D14" s="2740"/>
      <c r="E14" s="2740"/>
      <c r="F14" s="2740"/>
      <c r="G14" s="2734"/>
    </row>
    <row r="15" spans="1:7" s="2083" customFormat="1">
      <c r="A15" s="2734"/>
      <c r="B15" s="2739" t="s">
        <v>387</v>
      </c>
      <c r="C15" s="2740"/>
      <c r="D15" s="2740"/>
      <c r="E15" s="2740"/>
      <c r="F15" s="2740"/>
      <c r="G15" s="2734"/>
    </row>
    <row r="16" spans="1:7" s="2083" customFormat="1">
      <c r="A16" s="2734"/>
      <c r="B16" s="2739" t="s">
        <v>390</v>
      </c>
      <c r="C16" s="2740">
        <f>C10</f>
        <v>37.659999999999997</v>
      </c>
      <c r="D16" s="2740">
        <v>0</v>
      </c>
      <c r="E16" s="2740">
        <v>0</v>
      </c>
      <c r="F16" s="2740">
        <f>C16+D16-E16</f>
        <v>37.659999999999997</v>
      </c>
      <c r="G16" s="2734"/>
    </row>
    <row r="17" spans="1:7" s="2083" customFormat="1">
      <c r="A17" s="2734"/>
      <c r="B17" s="2739" t="s">
        <v>386</v>
      </c>
      <c r="C17" s="2741">
        <f>C11</f>
        <v>376599.99999999994</v>
      </c>
      <c r="D17" s="2740">
        <v>0</v>
      </c>
      <c r="E17" s="2740">
        <v>0</v>
      </c>
      <c r="F17" s="2741">
        <f>C17+D17-E17</f>
        <v>376599.99999999994</v>
      </c>
      <c r="G17" s="2734"/>
    </row>
    <row r="18" spans="1:7" s="2083" customFormat="1">
      <c r="A18" s="2734"/>
      <c r="B18" s="2739" t="s">
        <v>387</v>
      </c>
      <c r="C18" s="2740"/>
      <c r="D18" s="2740"/>
      <c r="E18" s="2740"/>
      <c r="F18" s="2740"/>
      <c r="G18" s="2734"/>
    </row>
    <row r="19" spans="1:7" s="2083" customFormat="1">
      <c r="A19" s="2734"/>
      <c r="B19" s="2739" t="s">
        <v>391</v>
      </c>
      <c r="C19" s="2740"/>
      <c r="D19" s="2740"/>
      <c r="E19" s="2740"/>
      <c r="F19" s="2740"/>
      <c r="G19" s="2734"/>
    </row>
    <row r="20" spans="1:7" s="2083" customFormat="1">
      <c r="A20" s="2734"/>
      <c r="B20" s="2739" t="s">
        <v>389</v>
      </c>
      <c r="C20" s="2740"/>
      <c r="D20" s="2740"/>
      <c r="E20" s="2740"/>
      <c r="F20" s="2740"/>
      <c r="G20" s="2734"/>
    </row>
    <row r="21" spans="1:7" s="2083" customFormat="1">
      <c r="A21" s="2734"/>
      <c r="B21" s="2739" t="s">
        <v>387</v>
      </c>
      <c r="C21" s="2740"/>
      <c r="D21" s="2740"/>
      <c r="E21" s="2740"/>
      <c r="F21" s="2740"/>
      <c r="G21" s="2734"/>
    </row>
    <row r="22" spans="1:7" s="2083" customFormat="1">
      <c r="A22" s="2734"/>
      <c r="B22" s="2739" t="s">
        <v>392</v>
      </c>
      <c r="C22" s="2740"/>
      <c r="D22" s="2740"/>
      <c r="E22" s="2740"/>
      <c r="F22" s="2740"/>
      <c r="G22" s="2734"/>
    </row>
    <row r="23" spans="1:7" s="2083" customFormat="1">
      <c r="A23" s="2734"/>
      <c r="B23" s="2739" t="s">
        <v>393</v>
      </c>
      <c r="C23" s="2740"/>
      <c r="D23" s="2740"/>
      <c r="E23" s="2740"/>
      <c r="F23" s="2740"/>
      <c r="G23" s="2734"/>
    </row>
    <row r="24" spans="1:7" s="2083" customFormat="1">
      <c r="A24" s="2734"/>
      <c r="B24" s="2739" t="s">
        <v>389</v>
      </c>
      <c r="C24" s="2740"/>
      <c r="D24" s="2740"/>
      <c r="E24" s="2740"/>
      <c r="F24" s="2740"/>
      <c r="G24" s="2734"/>
    </row>
    <row r="25" spans="1:7" s="2083" customFormat="1">
      <c r="A25" s="2734"/>
      <c r="B25" s="2739" t="s">
        <v>387</v>
      </c>
      <c r="C25" s="2740"/>
      <c r="D25" s="2740"/>
      <c r="E25" s="2740"/>
      <c r="F25" s="2740"/>
      <c r="G25" s="2734"/>
    </row>
    <row r="26" spans="1:7" s="2083" customFormat="1" ht="18" customHeight="1">
      <c r="A26" s="2734"/>
      <c r="B26" s="2738" t="s">
        <v>394</v>
      </c>
      <c r="C26" s="2742">
        <f>+C10</f>
        <v>37.659999999999997</v>
      </c>
      <c r="D26" s="2742">
        <v>0</v>
      </c>
      <c r="E26" s="2742">
        <v>0</v>
      </c>
      <c r="F26" s="2742">
        <f>C26+D26-E26</f>
        <v>37.659999999999997</v>
      </c>
      <c r="G26" s="2734"/>
    </row>
    <row r="27" spans="1:7" s="2083" customFormat="1">
      <c r="G27" s="2084"/>
    </row>
    <row r="28" spans="1:7" s="2083" customFormat="1">
      <c r="G28" s="2084"/>
    </row>
    <row r="29" spans="1:7" s="2083" customFormat="1">
      <c r="A29" s="3468" t="s">
        <v>4457</v>
      </c>
      <c r="B29" s="3468"/>
      <c r="C29" s="3468"/>
      <c r="D29" s="3468"/>
      <c r="E29" s="3468"/>
      <c r="F29" s="3468"/>
      <c r="G29" s="3468"/>
    </row>
    <row r="30" spans="1:7">
      <c r="A30" s="3467" t="s">
        <v>133</v>
      </c>
      <c r="B30" s="3467"/>
      <c r="C30" s="3467"/>
      <c r="D30" s="3467"/>
      <c r="E30" s="3467"/>
      <c r="F30" s="3467"/>
      <c r="G30" s="3467"/>
    </row>
    <row r="31" spans="1:7" s="2610" customFormat="1">
      <c r="A31" s="2611"/>
      <c r="B31" s="2611"/>
      <c r="C31" s="2611"/>
      <c r="D31" s="2611"/>
      <c r="E31" s="2611"/>
      <c r="F31" s="2611"/>
      <c r="G31" s="2733" t="s">
        <v>4503</v>
      </c>
    </row>
    <row r="32" spans="1:7" ht="41.25" customHeight="1">
      <c r="A32" s="958"/>
      <c r="B32" s="1070" t="s">
        <v>134</v>
      </c>
      <c r="C32" s="1071" t="s">
        <v>135</v>
      </c>
      <c r="D32" s="1071" t="s">
        <v>136</v>
      </c>
      <c r="E32" s="1071" t="s">
        <v>137</v>
      </c>
      <c r="F32" s="1071" t="s">
        <v>382</v>
      </c>
      <c r="G32" s="1071" t="s">
        <v>383</v>
      </c>
    </row>
    <row r="33" spans="1:7" s="953" customFormat="1">
      <c r="A33" s="955"/>
      <c r="B33" s="1070">
        <v>1</v>
      </c>
      <c r="C33" s="1070">
        <v>2</v>
      </c>
      <c r="D33" s="1070">
        <v>3</v>
      </c>
      <c r="E33" s="1070">
        <v>4</v>
      </c>
      <c r="F33" s="1070">
        <v>5</v>
      </c>
      <c r="G33" s="1070">
        <v>6</v>
      </c>
    </row>
    <row r="34" spans="1:7">
      <c r="A34" s="958"/>
      <c r="B34" s="1072" t="s">
        <v>384</v>
      </c>
      <c r="C34" s="958"/>
      <c r="D34" s="958"/>
      <c r="E34" s="958"/>
      <c r="F34" s="958"/>
      <c r="G34" s="958"/>
    </row>
    <row r="35" spans="1:7">
      <c r="A35" s="958"/>
      <c r="B35" s="1073" t="s">
        <v>385</v>
      </c>
      <c r="C35" s="959">
        <f>3766/100</f>
        <v>37.659999999999997</v>
      </c>
      <c r="D35" s="959">
        <v>0</v>
      </c>
      <c r="E35" s="959">
        <v>0</v>
      </c>
      <c r="F35" s="959">
        <f>C35+D35-E35</f>
        <v>37.659999999999997</v>
      </c>
      <c r="G35" s="958"/>
    </row>
    <row r="36" spans="1:7">
      <c r="A36" s="958"/>
      <c r="B36" s="1073" t="s">
        <v>386</v>
      </c>
      <c r="C36" s="1074">
        <f>C35*10000</f>
        <v>376599.99999999994</v>
      </c>
      <c r="D36" s="959">
        <v>0</v>
      </c>
      <c r="E36" s="959">
        <v>0</v>
      </c>
      <c r="F36" s="1074">
        <f>C36+D36-E36</f>
        <v>376599.99999999994</v>
      </c>
      <c r="G36" s="958"/>
    </row>
    <row r="37" spans="1:7">
      <c r="A37" s="958"/>
      <c r="B37" s="1073" t="s">
        <v>387</v>
      </c>
      <c r="C37" s="959"/>
      <c r="D37" s="959"/>
      <c r="E37" s="959"/>
      <c r="F37" s="959"/>
      <c r="G37" s="958"/>
    </row>
    <row r="38" spans="1:7">
      <c r="A38" s="958"/>
      <c r="B38" s="1073" t="s">
        <v>388</v>
      </c>
      <c r="C38" s="959"/>
      <c r="D38" s="959"/>
      <c r="E38" s="959"/>
      <c r="F38" s="959"/>
      <c r="G38" s="958"/>
    </row>
    <row r="39" spans="1:7">
      <c r="A39" s="958"/>
      <c r="B39" s="1073" t="s">
        <v>389</v>
      </c>
      <c r="C39" s="959"/>
      <c r="D39" s="959"/>
      <c r="E39" s="959"/>
      <c r="F39" s="959"/>
      <c r="G39" s="958"/>
    </row>
    <row r="40" spans="1:7">
      <c r="A40" s="958"/>
      <c r="B40" s="1073" t="s">
        <v>387</v>
      </c>
      <c r="C40" s="959"/>
      <c r="D40" s="959"/>
      <c r="E40" s="959"/>
      <c r="F40" s="959"/>
      <c r="G40" s="958"/>
    </row>
    <row r="41" spans="1:7">
      <c r="A41" s="958"/>
      <c r="B41" s="1073" t="s">
        <v>390</v>
      </c>
      <c r="C41" s="959">
        <f>C35</f>
        <v>37.659999999999997</v>
      </c>
      <c r="D41" s="959">
        <v>0</v>
      </c>
      <c r="E41" s="959">
        <v>0</v>
      </c>
      <c r="F41" s="959">
        <f>C41+D41-E41</f>
        <v>37.659999999999997</v>
      </c>
      <c r="G41" s="958"/>
    </row>
    <row r="42" spans="1:7">
      <c r="A42" s="958"/>
      <c r="B42" s="1073" t="s">
        <v>386</v>
      </c>
      <c r="C42" s="1074">
        <f>C36</f>
        <v>376599.99999999994</v>
      </c>
      <c r="D42" s="959">
        <v>0</v>
      </c>
      <c r="E42" s="959">
        <v>0</v>
      </c>
      <c r="F42" s="1074">
        <f>C42+D42-E42</f>
        <v>376599.99999999994</v>
      </c>
      <c r="G42" s="958"/>
    </row>
    <row r="43" spans="1:7">
      <c r="A43" s="958"/>
      <c r="B43" s="1073" t="s">
        <v>387</v>
      </c>
      <c r="C43" s="959"/>
      <c r="D43" s="959"/>
      <c r="E43" s="959"/>
      <c r="F43" s="959"/>
      <c r="G43" s="958"/>
    </row>
    <row r="44" spans="1:7">
      <c r="A44" s="958"/>
      <c r="B44" s="1073" t="s">
        <v>391</v>
      </c>
      <c r="C44" s="959"/>
      <c r="D44" s="959"/>
      <c r="E44" s="959"/>
      <c r="F44" s="959"/>
      <c r="G44" s="958"/>
    </row>
    <row r="45" spans="1:7">
      <c r="A45" s="958"/>
      <c r="B45" s="1073" t="s">
        <v>389</v>
      </c>
      <c r="C45" s="959"/>
      <c r="D45" s="959"/>
      <c r="E45" s="959"/>
      <c r="F45" s="959"/>
      <c r="G45" s="958"/>
    </row>
    <row r="46" spans="1:7">
      <c r="A46" s="958"/>
      <c r="B46" s="1073" t="s">
        <v>387</v>
      </c>
      <c r="C46" s="959"/>
      <c r="D46" s="959"/>
      <c r="E46" s="959"/>
      <c r="F46" s="959"/>
      <c r="G46" s="958"/>
    </row>
    <row r="47" spans="1:7">
      <c r="A47" s="958"/>
      <c r="B47" s="1073" t="s">
        <v>392</v>
      </c>
      <c r="C47" s="959"/>
      <c r="D47" s="959"/>
      <c r="E47" s="959"/>
      <c r="F47" s="959"/>
      <c r="G47" s="958"/>
    </row>
    <row r="48" spans="1:7">
      <c r="A48" s="958"/>
      <c r="B48" s="1073" t="s">
        <v>393</v>
      </c>
      <c r="C48" s="959"/>
      <c r="D48" s="959"/>
      <c r="E48" s="959"/>
      <c r="F48" s="959"/>
      <c r="G48" s="958"/>
    </row>
    <row r="49" spans="1:7">
      <c r="A49" s="958"/>
      <c r="B49" s="1073" t="s">
        <v>389</v>
      </c>
      <c r="C49" s="959"/>
      <c r="D49" s="959"/>
      <c r="E49" s="959"/>
      <c r="F49" s="959"/>
      <c r="G49" s="958"/>
    </row>
    <row r="50" spans="1:7">
      <c r="A50" s="958"/>
      <c r="B50" s="1073" t="s">
        <v>387</v>
      </c>
      <c r="C50" s="959"/>
      <c r="D50" s="959"/>
      <c r="E50" s="959"/>
      <c r="F50" s="959"/>
      <c r="G50" s="958"/>
    </row>
    <row r="51" spans="1:7" ht="18.75" customHeight="1">
      <c r="A51" s="958"/>
      <c r="B51" s="1072" t="s">
        <v>394</v>
      </c>
      <c r="C51" s="1075">
        <f>+C35</f>
        <v>37.659999999999997</v>
      </c>
      <c r="D51" s="1075">
        <v>0</v>
      </c>
      <c r="E51" s="1075">
        <v>0</v>
      </c>
      <c r="F51" s="1075">
        <f>C51+D51-E51</f>
        <v>37.659999999999997</v>
      </c>
      <c r="G51" s="958"/>
    </row>
    <row r="52" spans="1:7">
      <c r="A52" s="1076"/>
      <c r="B52" s="1077"/>
      <c r="C52" s="1078"/>
      <c r="D52" s="1078"/>
      <c r="E52" s="1078"/>
      <c r="F52" s="1078"/>
      <c r="G52" s="1076"/>
    </row>
    <row r="53" spans="1:7" ht="6.75" customHeight="1">
      <c r="C53" s="1079"/>
      <c r="D53" s="1079"/>
      <c r="E53" s="1079"/>
      <c r="F53" s="1079"/>
    </row>
    <row r="54" spans="1:7">
      <c r="A54" s="3467" t="s">
        <v>133</v>
      </c>
      <c r="B54" s="3467"/>
      <c r="C54" s="3467"/>
      <c r="D54" s="3467"/>
      <c r="E54" s="3467"/>
      <c r="F54" s="3467"/>
      <c r="G54" s="3467"/>
    </row>
    <row r="55" spans="1:7">
      <c r="A55" s="3468" t="s">
        <v>395</v>
      </c>
      <c r="B55" s="3468"/>
      <c r="C55" s="3468"/>
      <c r="D55" s="3468"/>
      <c r="E55" s="3468"/>
      <c r="F55" s="3468"/>
      <c r="G55" s="3468"/>
    </row>
    <row r="56" spans="1:7" ht="12" customHeight="1">
      <c r="G56" s="2733" t="s">
        <v>4503</v>
      </c>
    </row>
    <row r="57" spans="1:7" ht="4.5" customHeight="1"/>
    <row r="58" spans="1:7" ht="41.25" customHeight="1">
      <c r="A58" s="958"/>
      <c r="B58" s="1070" t="s">
        <v>134</v>
      </c>
      <c r="C58" s="1071" t="s">
        <v>135</v>
      </c>
      <c r="D58" s="1071" t="s">
        <v>136</v>
      </c>
      <c r="E58" s="1071" t="s">
        <v>137</v>
      </c>
      <c r="F58" s="1071" t="s">
        <v>382</v>
      </c>
      <c r="G58" s="1071" t="s">
        <v>383</v>
      </c>
    </row>
    <row r="59" spans="1:7" s="953" customFormat="1">
      <c r="A59" s="955"/>
      <c r="B59" s="1070">
        <v>1</v>
      </c>
      <c r="C59" s="1070">
        <v>2</v>
      </c>
      <c r="D59" s="1070">
        <v>3</v>
      </c>
      <c r="E59" s="1070">
        <v>4</v>
      </c>
      <c r="F59" s="1070">
        <v>5</v>
      </c>
      <c r="G59" s="1070">
        <v>6</v>
      </c>
    </row>
    <row r="60" spans="1:7">
      <c r="A60" s="958"/>
      <c r="B60" s="1072" t="s">
        <v>384</v>
      </c>
      <c r="C60" s="958"/>
      <c r="D60" s="958"/>
      <c r="E60" s="958"/>
      <c r="F60" s="958"/>
      <c r="G60" s="958"/>
    </row>
    <row r="61" spans="1:7">
      <c r="A61" s="958"/>
      <c r="B61" s="1073" t="s">
        <v>385</v>
      </c>
      <c r="C61" s="959">
        <v>37.659999999999997</v>
      </c>
      <c r="D61" s="959">
        <v>0</v>
      </c>
      <c r="E61" s="959">
        <v>0</v>
      </c>
      <c r="F61" s="959">
        <f>C61+D61-E61</f>
        <v>37.659999999999997</v>
      </c>
      <c r="G61" s="958"/>
    </row>
    <row r="62" spans="1:7">
      <c r="A62" s="958"/>
      <c r="B62" s="1073" t="s">
        <v>386</v>
      </c>
      <c r="C62" s="958">
        <f>C61*10000</f>
        <v>376599.99999999994</v>
      </c>
      <c r="D62" s="959">
        <v>0</v>
      </c>
      <c r="E62" s="959">
        <v>0</v>
      </c>
      <c r="F62" s="958">
        <f>C62+D62-E62</f>
        <v>376599.99999999994</v>
      </c>
      <c r="G62" s="958"/>
    </row>
    <row r="63" spans="1:7">
      <c r="A63" s="958"/>
      <c r="B63" s="1073" t="s">
        <v>387</v>
      </c>
      <c r="C63" s="958"/>
      <c r="D63" s="958"/>
      <c r="E63" s="958"/>
      <c r="F63" s="958"/>
      <c r="G63" s="958"/>
    </row>
    <row r="64" spans="1:7">
      <c r="A64" s="958"/>
      <c r="B64" s="1073" t="s">
        <v>388</v>
      </c>
      <c r="C64" s="958"/>
      <c r="D64" s="958"/>
      <c r="E64" s="958"/>
      <c r="F64" s="958"/>
      <c r="G64" s="958"/>
    </row>
    <row r="65" spans="1:7">
      <c r="A65" s="958"/>
      <c r="B65" s="1073" t="s">
        <v>389</v>
      </c>
      <c r="C65" s="958"/>
      <c r="D65" s="958"/>
      <c r="E65" s="958"/>
      <c r="F65" s="958"/>
      <c r="G65" s="958"/>
    </row>
    <row r="66" spans="1:7">
      <c r="A66" s="958"/>
      <c r="B66" s="1073" t="s">
        <v>387</v>
      </c>
      <c r="C66" s="958"/>
      <c r="D66" s="958"/>
      <c r="E66" s="958"/>
      <c r="F66" s="958"/>
      <c r="G66" s="958"/>
    </row>
    <row r="67" spans="1:7">
      <c r="A67" s="958"/>
      <c r="B67" s="1073" t="s">
        <v>390</v>
      </c>
      <c r="C67" s="959">
        <f>C61</f>
        <v>37.659999999999997</v>
      </c>
      <c r="D67" s="959">
        <v>0</v>
      </c>
      <c r="E67" s="959">
        <v>0</v>
      </c>
      <c r="F67" s="959">
        <f>C67+D67-E67</f>
        <v>37.659999999999997</v>
      </c>
      <c r="G67" s="958"/>
    </row>
    <row r="68" spans="1:7">
      <c r="A68" s="958"/>
      <c r="B68" s="1073" t="s">
        <v>386</v>
      </c>
      <c r="C68" s="958">
        <f>C62</f>
        <v>376599.99999999994</v>
      </c>
      <c r="D68" s="959">
        <v>0</v>
      </c>
      <c r="E68" s="959">
        <v>0</v>
      </c>
      <c r="F68" s="958">
        <f>C68+D68-E68</f>
        <v>376599.99999999994</v>
      </c>
      <c r="G68" s="958"/>
    </row>
    <row r="69" spans="1:7">
      <c r="A69" s="958"/>
      <c r="B69" s="1073" t="s">
        <v>387</v>
      </c>
      <c r="C69" s="958"/>
      <c r="D69" s="958"/>
      <c r="E69" s="958"/>
      <c r="F69" s="958"/>
      <c r="G69" s="958"/>
    </row>
    <row r="70" spans="1:7">
      <c r="A70" s="958"/>
      <c r="B70" s="1073" t="s">
        <v>391</v>
      </c>
      <c r="C70" s="958"/>
      <c r="D70" s="958"/>
      <c r="E70" s="958"/>
      <c r="F70" s="958"/>
      <c r="G70" s="958"/>
    </row>
    <row r="71" spans="1:7">
      <c r="A71" s="958"/>
      <c r="B71" s="1073" t="s">
        <v>389</v>
      </c>
      <c r="C71" s="958"/>
      <c r="D71" s="958"/>
      <c r="E71" s="958"/>
      <c r="F71" s="958"/>
      <c r="G71" s="958"/>
    </row>
    <row r="72" spans="1:7">
      <c r="A72" s="958"/>
      <c r="B72" s="1073" t="s">
        <v>387</v>
      </c>
      <c r="C72" s="958"/>
      <c r="D72" s="958"/>
      <c r="E72" s="958"/>
      <c r="F72" s="958"/>
      <c r="G72" s="958"/>
    </row>
    <row r="73" spans="1:7">
      <c r="A73" s="958"/>
      <c r="B73" s="1073" t="s">
        <v>392</v>
      </c>
      <c r="C73" s="958"/>
      <c r="D73" s="958"/>
      <c r="E73" s="958"/>
      <c r="F73" s="958"/>
      <c r="G73" s="958"/>
    </row>
    <row r="74" spans="1:7">
      <c r="A74" s="958"/>
      <c r="B74" s="1073" t="s">
        <v>393</v>
      </c>
      <c r="C74" s="958"/>
      <c r="D74" s="958"/>
      <c r="E74" s="958"/>
      <c r="F74" s="958"/>
      <c r="G74" s="958"/>
    </row>
    <row r="75" spans="1:7">
      <c r="A75" s="958"/>
      <c r="B75" s="1073" t="s">
        <v>389</v>
      </c>
      <c r="C75" s="958"/>
      <c r="D75" s="958"/>
      <c r="E75" s="958"/>
      <c r="F75" s="958"/>
      <c r="G75" s="958"/>
    </row>
    <row r="76" spans="1:7">
      <c r="A76" s="958"/>
      <c r="B76" s="1073" t="s">
        <v>387</v>
      </c>
      <c r="C76" s="958"/>
      <c r="D76" s="958"/>
      <c r="E76" s="958"/>
      <c r="F76" s="958"/>
      <c r="G76" s="958"/>
    </row>
    <row r="77" spans="1:7" ht="21" customHeight="1">
      <c r="A77" s="958"/>
      <c r="B77" s="1072" t="s">
        <v>394</v>
      </c>
      <c r="C77" s="1075">
        <f>+C61</f>
        <v>37.659999999999997</v>
      </c>
      <c r="D77" s="959">
        <v>0</v>
      </c>
      <c r="E77" s="959">
        <v>0</v>
      </c>
      <c r="F77" s="1075">
        <f>C77+D77-E77</f>
        <v>37.659999999999997</v>
      </c>
      <c r="G77" s="958"/>
    </row>
  </sheetData>
  <mergeCells count="7">
    <mergeCell ref="A4:G4"/>
    <mergeCell ref="A29:G29"/>
    <mergeCell ref="A54:G54"/>
    <mergeCell ref="A55:G55"/>
    <mergeCell ref="A2:G2"/>
    <mergeCell ref="A30:G30"/>
    <mergeCell ref="A5:G5"/>
  </mergeCells>
  <phoneticPr fontId="0" type="noConversion"/>
  <printOptions horizontalCentered="1" verticalCentered="1"/>
  <pageMargins left="0.74803149606299202" right="0.41" top="0.65" bottom="0.89" header="0.511811023622047" footer="0.511811023622047"/>
  <pageSetup paperSize="9" scale="59" orientation="portrait" r:id="rId1"/>
  <headerFooter alignWithMargins="0">
    <oddFooter>&amp;ROERC FORM No. F-11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12">
    <tabColor rgb="FF00B0F0"/>
    <pageSetUpPr fitToPage="1"/>
  </sheetPr>
  <dimension ref="A1:DJ275"/>
  <sheetViews>
    <sheetView showGridLines="0" zoomScaleSheetLayoutView="55" workbookViewId="0">
      <pane xSplit="2" ySplit="8" topLeftCell="C51" activePane="bottomRight" state="frozen"/>
      <selection activeCell="I39" sqref="I39"/>
      <selection pane="topRight" activeCell="I39" sqref="I39"/>
      <selection pane="bottomLeft" activeCell="I39" sqref="I39"/>
      <selection pane="bottomRight" activeCell="F60" sqref="F60"/>
    </sheetView>
  </sheetViews>
  <sheetFormatPr defaultRowHeight="15.75"/>
  <cols>
    <col min="1" max="1" width="8.42578125" style="953" customWidth="1"/>
    <col min="2" max="2" width="45.5703125" style="1022" customWidth="1"/>
    <col min="3" max="3" width="13.7109375" style="1022" bestFit="1" customWidth="1"/>
    <col min="4" max="4" width="14.140625" style="1022" bestFit="1" customWidth="1"/>
    <col min="5" max="5" width="14.85546875" style="1022" bestFit="1" customWidth="1"/>
    <col min="6" max="7" width="13.7109375" style="1022" bestFit="1" customWidth="1"/>
    <col min="8" max="8" width="14.140625" style="1061" customWidth="1"/>
    <col min="9" max="9" width="15.42578125" style="1061" customWidth="1"/>
    <col min="10" max="10" width="14.85546875" style="1061" bestFit="1" customWidth="1"/>
    <col min="11" max="11" width="12.7109375" style="1061" bestFit="1" customWidth="1"/>
    <col min="12" max="12" width="13.7109375" style="1061" bestFit="1" customWidth="1"/>
    <col min="13" max="13" width="12.7109375" style="1022" customWidth="1"/>
    <col min="14" max="14" width="11.5703125" style="1022" bestFit="1" customWidth="1"/>
    <col min="15" max="15" width="13.42578125" style="1022" customWidth="1"/>
    <col min="16" max="16" width="12.7109375" style="1022" bestFit="1" customWidth="1"/>
    <col min="17" max="17" width="13.140625" style="1022" bestFit="1" customWidth="1"/>
    <col min="18" max="18" width="14.28515625" style="1022" bestFit="1" customWidth="1"/>
    <col min="19" max="19" width="21.28515625" style="1022" customWidth="1"/>
    <col min="20" max="20" width="15.85546875" style="1022" bestFit="1" customWidth="1"/>
    <col min="21" max="21" width="13.42578125" style="1022" bestFit="1" customWidth="1"/>
    <col min="22" max="22" width="17.140625" style="1022" bestFit="1" customWidth="1"/>
    <col min="23" max="23" width="13.42578125" style="1022" bestFit="1" customWidth="1"/>
    <col min="24" max="24" width="13.85546875" style="1022" bestFit="1" customWidth="1"/>
    <col min="25" max="25" width="14.140625" style="1022" hidden="1" customWidth="1"/>
    <col min="26" max="26" width="11.85546875" style="1022" hidden="1" customWidth="1"/>
    <col min="27" max="27" width="12.85546875" style="1022" hidden="1" customWidth="1"/>
    <col min="28" max="29" width="0" style="1022" hidden="1" customWidth="1"/>
    <col min="30" max="30" width="24.42578125" style="1022" bestFit="1" customWidth="1"/>
    <col min="31" max="16384" width="9.140625" style="1022"/>
  </cols>
  <sheetData>
    <row r="1" spans="1:29">
      <c r="A1" s="2754" t="s">
        <v>1349</v>
      </c>
      <c r="B1" s="2845"/>
      <c r="C1" s="2777"/>
      <c r="D1" s="2777"/>
      <c r="E1" s="2777"/>
      <c r="F1" s="2777"/>
      <c r="G1" s="3213"/>
      <c r="H1" s="3214"/>
      <c r="I1" s="2756"/>
      <c r="J1" s="2756"/>
      <c r="K1" s="2756"/>
      <c r="L1" s="2074"/>
      <c r="M1" s="2756"/>
      <c r="N1" s="2756"/>
      <c r="O1" s="2757"/>
      <c r="P1" s="2777"/>
      <c r="Q1" s="2756"/>
    </row>
    <row r="2" spans="1:29">
      <c r="A2" s="3455" t="s">
        <v>4070</v>
      </c>
      <c r="B2" s="3455"/>
      <c r="C2" s="3455"/>
      <c r="D2" s="3455"/>
      <c r="E2" s="3455"/>
      <c r="F2" s="3455"/>
      <c r="G2" s="3455"/>
      <c r="H2" s="3455"/>
      <c r="I2" s="3455"/>
      <c r="J2" s="3455"/>
      <c r="K2" s="3455"/>
      <c r="L2" s="3455"/>
      <c r="M2" s="3455"/>
      <c r="N2" s="3455"/>
      <c r="O2" s="3455"/>
      <c r="P2" s="3455"/>
      <c r="Q2" s="3455"/>
    </row>
    <row r="3" spans="1:29">
      <c r="A3" s="2755"/>
      <c r="B3" s="2755"/>
      <c r="C3" s="2755"/>
      <c r="D3" s="2755"/>
      <c r="E3" s="2755"/>
      <c r="F3" s="2755"/>
      <c r="G3" s="2755"/>
      <c r="H3" s="2755"/>
      <c r="I3" s="2755"/>
      <c r="J3" s="2755"/>
      <c r="K3" s="2755"/>
      <c r="L3" s="2755"/>
      <c r="M3" s="2755"/>
      <c r="N3" s="2755"/>
      <c r="O3" s="2755"/>
      <c r="P3" s="2755"/>
      <c r="Q3" s="2755"/>
    </row>
    <row r="4" spans="1:29" ht="15" customHeight="1">
      <c r="A4" s="3455" t="s">
        <v>4069</v>
      </c>
      <c r="B4" s="3455"/>
      <c r="C4" s="3455"/>
      <c r="D4" s="3455"/>
      <c r="E4" s="3455"/>
      <c r="F4" s="3455"/>
      <c r="G4" s="3455"/>
      <c r="H4" s="3455"/>
      <c r="I4" s="3455"/>
      <c r="J4" s="3455"/>
      <c r="K4" s="3455"/>
      <c r="L4" s="3455"/>
      <c r="M4" s="3455"/>
      <c r="N4" s="3455"/>
      <c r="O4" s="3455"/>
      <c r="P4" s="3455"/>
      <c r="Q4" s="3455"/>
    </row>
    <row r="5" spans="1:29" ht="16.5" thickBot="1">
      <c r="A5" s="2755"/>
      <c r="B5" s="2777"/>
      <c r="C5" s="2756"/>
      <c r="D5" s="2756"/>
      <c r="E5" s="2756"/>
      <c r="F5" s="2756"/>
      <c r="G5" s="3213"/>
      <c r="H5" s="2802"/>
      <c r="I5" s="2756"/>
      <c r="J5" s="2756"/>
      <c r="K5" s="2802"/>
      <c r="L5" s="2802"/>
      <c r="M5" s="2756"/>
      <c r="N5" s="2756"/>
      <c r="O5" s="2756"/>
      <c r="P5" s="2777" t="s">
        <v>4459</v>
      </c>
      <c r="Q5" s="2756"/>
    </row>
    <row r="6" spans="1:29" ht="20.25" customHeight="1">
      <c r="A6" s="3215"/>
      <c r="B6" s="3216"/>
      <c r="C6" s="3474" t="s">
        <v>3412</v>
      </c>
      <c r="D6" s="3475"/>
      <c r="E6" s="3475"/>
      <c r="F6" s="3475"/>
      <c r="G6" s="3476"/>
      <c r="H6" s="3474" t="s">
        <v>3747</v>
      </c>
      <c r="I6" s="3475"/>
      <c r="J6" s="3475"/>
      <c r="K6" s="3475"/>
      <c r="L6" s="3476"/>
      <c r="M6" s="3474" t="s">
        <v>4393</v>
      </c>
      <c r="N6" s="3475"/>
      <c r="O6" s="3475"/>
      <c r="P6" s="3475"/>
      <c r="Q6" s="3489"/>
      <c r="S6" s="3487" t="s">
        <v>1307</v>
      </c>
      <c r="T6" s="3470" t="s">
        <v>3747</v>
      </c>
      <c r="U6" s="3471"/>
      <c r="V6" s="3471"/>
      <c r="W6" s="3471"/>
      <c r="X6" s="3472"/>
      <c r="Y6" s="3444" t="s">
        <v>1600</v>
      </c>
      <c r="Z6" s="3444"/>
      <c r="AA6" s="3444"/>
      <c r="AB6" s="3444"/>
      <c r="AC6" s="3444"/>
    </row>
    <row r="7" spans="1:29" s="1023" customFormat="1" ht="20.25" customHeight="1">
      <c r="A7" s="3217" t="s">
        <v>632</v>
      </c>
      <c r="B7" s="2778" t="s">
        <v>963</v>
      </c>
      <c r="C7" s="3478" t="s">
        <v>633</v>
      </c>
      <c r="D7" s="3479"/>
      <c r="E7" s="3477" t="s">
        <v>634</v>
      </c>
      <c r="F7" s="3477"/>
      <c r="G7" s="3218" t="s">
        <v>1123</v>
      </c>
      <c r="H7" s="3477" t="s">
        <v>633</v>
      </c>
      <c r="I7" s="3477"/>
      <c r="J7" s="3477" t="s">
        <v>634</v>
      </c>
      <c r="K7" s="3477"/>
      <c r="L7" s="2778" t="s">
        <v>1123</v>
      </c>
      <c r="M7" s="3477" t="s">
        <v>633</v>
      </c>
      <c r="N7" s="3477"/>
      <c r="O7" s="3477" t="s">
        <v>634</v>
      </c>
      <c r="P7" s="3477"/>
      <c r="Q7" s="3219"/>
      <c r="S7" s="3488"/>
      <c r="T7" s="3473" t="s">
        <v>633</v>
      </c>
      <c r="U7" s="3473"/>
      <c r="V7" s="3473" t="s">
        <v>634</v>
      </c>
      <c r="W7" s="3473"/>
      <c r="X7" s="2831" t="s">
        <v>1123</v>
      </c>
      <c r="Y7" s="3467" t="s">
        <v>633</v>
      </c>
      <c r="Z7" s="3467"/>
      <c r="AA7" s="3467" t="s">
        <v>634</v>
      </c>
      <c r="AB7" s="3467"/>
      <c r="AC7" s="1084" t="s">
        <v>1123</v>
      </c>
    </row>
    <row r="8" spans="1:29" s="953" customFormat="1" ht="20.25" customHeight="1">
      <c r="A8" s="3041"/>
      <c r="B8" s="2778"/>
      <c r="C8" s="2778" t="s">
        <v>635</v>
      </c>
      <c r="D8" s="2778" t="s">
        <v>636</v>
      </c>
      <c r="E8" s="2778" t="s">
        <v>637</v>
      </c>
      <c r="F8" s="2778" t="s">
        <v>636</v>
      </c>
      <c r="G8" s="2778" t="s">
        <v>3412</v>
      </c>
      <c r="H8" s="2778" t="s">
        <v>635</v>
      </c>
      <c r="I8" s="2778" t="s">
        <v>636</v>
      </c>
      <c r="J8" s="2778" t="s">
        <v>637</v>
      </c>
      <c r="K8" s="2778" t="s">
        <v>636</v>
      </c>
      <c r="L8" s="2778" t="s">
        <v>3747</v>
      </c>
      <c r="M8" s="2778" t="s">
        <v>635</v>
      </c>
      <c r="N8" s="2778" t="s">
        <v>636</v>
      </c>
      <c r="O8" s="2778" t="s">
        <v>637</v>
      </c>
      <c r="P8" s="2778" t="s">
        <v>636</v>
      </c>
      <c r="Q8" s="3219" t="s">
        <v>4393</v>
      </c>
      <c r="S8" s="3488"/>
      <c r="T8" s="1082" t="s">
        <v>635</v>
      </c>
      <c r="U8" s="1082" t="s">
        <v>636</v>
      </c>
      <c r="V8" s="1082" t="s">
        <v>637</v>
      </c>
      <c r="W8" s="1082" t="s">
        <v>636</v>
      </c>
      <c r="X8" s="1083"/>
      <c r="Y8" s="1085" t="s">
        <v>635</v>
      </c>
      <c r="Z8" s="1082" t="s">
        <v>636</v>
      </c>
      <c r="AA8" s="1082" t="s">
        <v>637</v>
      </c>
      <c r="AB8" s="1082" t="s">
        <v>636</v>
      </c>
      <c r="AC8" s="1082" t="s">
        <v>1600</v>
      </c>
    </row>
    <row r="9" spans="1:29" ht="20.25" customHeight="1">
      <c r="A9" s="3041">
        <v>1</v>
      </c>
      <c r="B9" s="2767" t="s">
        <v>4508</v>
      </c>
      <c r="C9" s="915">
        <f>G9*23%*$C$40/($C$40+$D$40)</f>
        <v>8.0898581677261614</v>
      </c>
      <c r="D9" s="915">
        <f>G9*23%*$D$40/($C$40+$D$40)</f>
        <v>2.2177804322738388</v>
      </c>
      <c r="E9" s="915">
        <f>G9*77%*$E$40/($E$40+$F$40)</f>
        <v>25.479309312353184</v>
      </c>
      <c r="F9" s="915">
        <f>G9*77%*$F$40/($E$40+$F$40)</f>
        <v>9.0288720876468211</v>
      </c>
      <c r="G9" s="915">
        <f>+('GROUPING P&amp;L'!I285+'GROUPING P&amp;L'!I296+'GROUPING P&amp;L'!I304)/10000000-9.54</f>
        <v>44.815820000000002</v>
      </c>
      <c r="H9" s="915">
        <f>K65*H40*12/10000000-H10</f>
        <v>8.4134011540342293</v>
      </c>
      <c r="I9" s="915">
        <f>K65*I40*12/10000000-I10</f>
        <v>1.8768356420537899</v>
      </c>
      <c r="J9" s="915">
        <f>K66*J40*12/10000000-J10</f>
        <v>26.976921156743622</v>
      </c>
      <c r="K9" s="915">
        <f>K66*K40*12/10000000-K10</f>
        <v>9.7147659094370198</v>
      </c>
      <c r="L9" s="915">
        <f>SUM(H9:K9)</f>
        <v>46.981923862268658</v>
      </c>
      <c r="M9" s="915">
        <f>P65*M40*12/10000000-M10</f>
        <v>9.6220340929095336</v>
      </c>
      <c r="N9" s="915">
        <f>P65*N40*12/10000000-N10</f>
        <v>2.2153055237163817</v>
      </c>
      <c r="O9" s="915">
        <f>P66*O40*12/10000000-O10</f>
        <v>33.741822433697855</v>
      </c>
      <c r="P9" s="915">
        <f>+P66*P40*12/10000000-P10</f>
        <v>9.9043952589712436</v>
      </c>
      <c r="Q9" s="1369">
        <f>SUM(M9:P9)</f>
        <v>55.483557309295016</v>
      </c>
      <c r="R9" s="1086" t="s">
        <v>4465</v>
      </c>
      <c r="S9" s="1087" t="s">
        <v>272</v>
      </c>
      <c r="T9" s="1088">
        <v>320</v>
      </c>
      <c r="U9" s="1088">
        <v>88</v>
      </c>
      <c r="V9" s="1088">
        <v>1823</v>
      </c>
      <c r="W9" s="1088">
        <v>646</v>
      </c>
      <c r="X9" s="2832">
        <f>SUM(T9:W9)</f>
        <v>2877</v>
      </c>
      <c r="Y9" s="2819"/>
      <c r="Z9" s="958"/>
      <c r="AA9" s="959"/>
      <c r="AB9" s="958"/>
      <c r="AC9" s="958"/>
    </row>
    <row r="10" spans="1:29" ht="20.25" customHeight="1">
      <c r="A10" s="3041">
        <v>2</v>
      </c>
      <c r="B10" s="2767" t="s">
        <v>4053</v>
      </c>
      <c r="C10" s="915">
        <f>G10*23%*$C$40/($C$40+$D$40)</f>
        <v>1.7228636655256728</v>
      </c>
      <c r="D10" s="915">
        <f>G10*23%*$D$40/($C$40+$D$40)</f>
        <v>0.47231153447432772</v>
      </c>
      <c r="E10" s="915">
        <f>G10*77%*$E$40/($E$40+$F$40)</f>
        <v>5.4262232200891063</v>
      </c>
      <c r="F10" s="915">
        <f>G10*77%*$F$40/($E$40+$F$40)</f>
        <v>1.9228415799108953</v>
      </c>
      <c r="G10" s="915">
        <f>+I230</f>
        <v>9.5442400000000021</v>
      </c>
      <c r="H10" s="915">
        <f>+C10/C40*H40</f>
        <v>2.0931988459657709</v>
      </c>
      <c r="I10" s="915">
        <f>+D10/D40*I40</f>
        <v>0.46694435794621031</v>
      </c>
      <c r="J10" s="915">
        <f>+E10/E40*J40</f>
        <v>5.2238188432563808</v>
      </c>
      <c r="K10" s="915">
        <f>+F10/F40*K40</f>
        <v>1.8811700905629811</v>
      </c>
      <c r="L10" s="915">
        <f>SUM(H10:K10)</f>
        <v>9.6651321377313444</v>
      </c>
      <c r="M10" s="915">
        <f>+C10/C40*M40</f>
        <v>2.3078859070904651</v>
      </c>
      <c r="N10" s="915">
        <f t="shared" ref="N10:P10" si="0">+D10/D40*N40</f>
        <v>0.53135047628361864</v>
      </c>
      <c r="O10" s="915">
        <f t="shared" si="0"/>
        <v>6.3072775663021483</v>
      </c>
      <c r="P10" s="915">
        <f t="shared" si="0"/>
        <v>1.8514047410287569</v>
      </c>
      <c r="Q10" s="1369">
        <f>SUM(M10:P10)</f>
        <v>10.997918690704989</v>
      </c>
      <c r="R10" s="1086"/>
      <c r="S10" s="1087"/>
      <c r="T10" s="1088"/>
      <c r="U10" s="1088"/>
      <c r="V10" s="1088"/>
      <c r="W10" s="1088"/>
      <c r="X10" s="2832"/>
      <c r="Y10" s="2819"/>
      <c r="Z10" s="958"/>
      <c r="AA10" s="959"/>
      <c r="AB10" s="958"/>
      <c r="AC10" s="958"/>
    </row>
    <row r="11" spans="1:29" ht="20.25" customHeight="1">
      <c r="A11" s="3041">
        <v>3</v>
      </c>
      <c r="B11" s="2767" t="s">
        <v>1484</v>
      </c>
      <c r="C11" s="915">
        <f>G11*23%*$C$40/($C$40+$D$40)</f>
        <v>6.6886599344156474</v>
      </c>
      <c r="D11" s="915">
        <f>G11*23%*$D$40/($C$40+$D$40)</f>
        <v>1.833651321584352</v>
      </c>
      <c r="E11" s="915">
        <f>G11*77%*$E$40/($E$40+$F$40)</f>
        <v>21.066183339778046</v>
      </c>
      <c r="F11" s="915">
        <f>G11*77%*$F$40/($E$40+$F$40)</f>
        <v>7.4650326042219524</v>
      </c>
      <c r="G11" s="915">
        <f>+'GROUPING P&amp;L'!I313/10000000</f>
        <v>37.053527199999998</v>
      </c>
      <c r="H11" s="915">
        <f>+((H9+H10)*107%)</f>
        <v>11.242062000000001</v>
      </c>
      <c r="I11" s="915">
        <f t="shared" ref="I11:K11" si="1">+((I9+I10)*107%)</f>
        <v>2.5078446000000003</v>
      </c>
      <c r="J11" s="915">
        <f t="shared" si="1"/>
        <v>34.454791800000002</v>
      </c>
      <c r="K11" s="915">
        <f t="shared" si="1"/>
        <v>12.407651520000003</v>
      </c>
      <c r="L11" s="915">
        <f>SUM(H11:K11)</f>
        <v>60.612349920000007</v>
      </c>
      <c r="M11" s="915">
        <f>+((M9+M10)*121%)</f>
        <v>14.435203199999998</v>
      </c>
      <c r="N11" s="915">
        <f t="shared" ref="N11:P11" si="2">+((N9+N10)*121%)</f>
        <v>3.32345376</v>
      </c>
      <c r="O11" s="915">
        <f t="shared" si="2"/>
        <v>48.459411000000003</v>
      </c>
      <c r="P11" s="915">
        <f t="shared" si="2"/>
        <v>14.224518</v>
      </c>
      <c r="Q11" s="1369">
        <f>SUM(M11:P11)</f>
        <v>80.442585960000002</v>
      </c>
      <c r="R11" s="1079"/>
      <c r="S11" s="1090" t="s">
        <v>1139</v>
      </c>
      <c r="T11" s="1088">
        <v>1</v>
      </c>
      <c r="U11" s="1088">
        <v>0</v>
      </c>
      <c r="V11" s="1088"/>
      <c r="W11" s="1088"/>
      <c r="X11" s="2832">
        <f t="shared" ref="X11:X18" si="3">SUM(T11:W11)</f>
        <v>1</v>
      </c>
      <c r="Y11" s="2819"/>
      <c r="Z11" s="958"/>
      <c r="AA11" s="959"/>
      <c r="AB11" s="958"/>
      <c r="AC11" s="958"/>
    </row>
    <row r="12" spans="1:29" ht="20.25" customHeight="1">
      <c r="A12" s="3041">
        <v>4</v>
      </c>
      <c r="B12" s="2767" t="s">
        <v>590</v>
      </c>
      <c r="C12" s="915">
        <f>G12*23%*$C$40/($C$40+$D$40)</f>
        <v>1.4142309612396089</v>
      </c>
      <c r="D12" s="915">
        <f>G12*23%*$D$40/($C$40+$D$40)</f>
        <v>0.38770194576039124</v>
      </c>
      <c r="E12" s="915">
        <f>G12*77%*$E$40/($E$40+$F$40)</f>
        <v>4.4541730341186714</v>
      </c>
      <c r="F12" s="915">
        <f>G12*77%*$F$40/($E$40+$F$40)</f>
        <v>1.5783849588813283</v>
      </c>
      <c r="G12" s="915">
        <f>+'GROUPING P&amp;L'!I333/10000000</f>
        <v>7.8344908999999996</v>
      </c>
      <c r="H12" s="915">
        <f>+(H9+H10)*0.19</f>
        <v>1.9962540000000002</v>
      </c>
      <c r="I12" s="915">
        <f t="shared" ref="I12:K12" si="4">+(I9+I10)*0.19</f>
        <v>0.44531820000000005</v>
      </c>
      <c r="J12" s="915">
        <f t="shared" si="4"/>
        <v>6.1181406000000003</v>
      </c>
      <c r="K12" s="915">
        <f t="shared" si="4"/>
        <v>2.2032278400000003</v>
      </c>
      <c r="L12" s="915">
        <f>SUM(H12:K12)</f>
        <v>10.76294064</v>
      </c>
      <c r="M12" s="915">
        <f>+(M9+M10)*0.19</f>
        <v>2.2666847999999997</v>
      </c>
      <c r="N12" s="915">
        <f t="shared" ref="N12:P12" si="5">+(N9+N10)*0.19</f>
        <v>0.52186463999999999</v>
      </c>
      <c r="O12" s="915">
        <f t="shared" si="5"/>
        <v>7.6093290000000007</v>
      </c>
      <c r="P12" s="915">
        <f t="shared" si="5"/>
        <v>2.2336020000000003</v>
      </c>
      <c r="Q12" s="1369">
        <f>SUM(M12:P12)</f>
        <v>12.631480440000001</v>
      </c>
      <c r="R12" s="1079"/>
      <c r="S12" s="1090"/>
      <c r="T12" s="1088"/>
      <c r="U12" s="1088"/>
      <c r="V12" s="1088"/>
      <c r="W12" s="1088"/>
      <c r="X12" s="2832"/>
      <c r="Y12" s="2819"/>
      <c r="Z12" s="958"/>
      <c r="AA12" s="959"/>
      <c r="AB12" s="958"/>
      <c r="AC12" s="958"/>
    </row>
    <row r="13" spans="1:29" ht="20.25" customHeight="1">
      <c r="A13" s="3041">
        <v>5</v>
      </c>
      <c r="B13" s="2767" t="s">
        <v>1346</v>
      </c>
      <c r="C13" s="915">
        <f>G13*23%*$C$40/($C$40+$D$40)</f>
        <v>0.19989781177995114</v>
      </c>
      <c r="D13" s="915">
        <f>G13*23%*$D$40/($C$40+$D$40)</f>
        <v>5.4800646220048904E-2</v>
      </c>
      <c r="E13" s="915">
        <f>G13*77%*$E$40/($E$40+$F$40)</f>
        <v>0.62958559613851761</v>
      </c>
      <c r="F13" s="915">
        <f>G13*77%*$F$40/($E$40+$F$40)</f>
        <v>0.22310054586148237</v>
      </c>
      <c r="G13" s="915">
        <f>+'GROUPING P&amp;L'!I322/10000000</f>
        <v>1.1073846000000001</v>
      </c>
      <c r="H13" s="915">
        <f>+C13/C40*H40</f>
        <v>0.2428665002933986</v>
      </c>
      <c r="I13" s="915">
        <f t="shared" ref="I13:K13" si="6">+D13/D40*I40</f>
        <v>5.4177911603911985E-2</v>
      </c>
      <c r="J13" s="915">
        <f t="shared" si="6"/>
        <v>0.60610132815309847</v>
      </c>
      <c r="K13" s="915">
        <f t="shared" si="6"/>
        <v>0.21826554951154314</v>
      </c>
      <c r="L13" s="915">
        <f>SUM(H13:K13)</f>
        <v>1.1214112895619521</v>
      </c>
      <c r="M13" s="915">
        <f>+C13/C40*M40</f>
        <v>0.26777588493887539</v>
      </c>
      <c r="N13" s="915">
        <f t="shared" ref="N13:P13" si="7">+D13/D40*N40</f>
        <v>6.1650726997555021E-2</v>
      </c>
      <c r="O13" s="915">
        <f t="shared" si="7"/>
        <v>0.73181123325151887</v>
      </c>
      <c r="P13" s="915">
        <f t="shared" si="7"/>
        <v>0.21481198069015797</v>
      </c>
      <c r="Q13" s="1369">
        <f>SUM(M13:P13)</f>
        <v>1.2760498258781072</v>
      </c>
      <c r="R13" s="1079"/>
      <c r="S13" s="1090" t="s">
        <v>273</v>
      </c>
      <c r="T13" s="1088">
        <v>0</v>
      </c>
      <c r="U13" s="1088"/>
      <c r="V13" s="1088"/>
      <c r="W13" s="1088"/>
      <c r="X13" s="2832">
        <f t="shared" si="3"/>
        <v>0</v>
      </c>
      <c r="Y13" s="2819"/>
      <c r="Z13" s="958"/>
      <c r="AA13" s="959"/>
      <c r="AB13" s="958"/>
      <c r="AC13" s="958"/>
    </row>
    <row r="14" spans="1:29" ht="20.25" customHeight="1">
      <c r="A14" s="3041">
        <v>6</v>
      </c>
      <c r="B14" s="2767" t="s">
        <v>4052</v>
      </c>
      <c r="C14" s="915"/>
      <c r="D14" s="915"/>
      <c r="E14" s="915"/>
      <c r="F14" s="915"/>
      <c r="G14" s="915"/>
      <c r="H14" s="915"/>
      <c r="I14" s="915"/>
      <c r="J14" s="915"/>
      <c r="K14" s="915"/>
      <c r="L14" s="915"/>
      <c r="M14" s="915"/>
      <c r="N14" s="915"/>
      <c r="O14" s="915"/>
      <c r="P14" s="915"/>
      <c r="Q14" s="1369"/>
      <c r="R14" s="1079"/>
      <c r="S14" s="1090" t="s">
        <v>274</v>
      </c>
      <c r="T14" s="1088"/>
      <c r="U14" s="1088"/>
      <c r="V14" s="1088"/>
      <c r="W14" s="1088"/>
      <c r="X14" s="2832">
        <f t="shared" si="3"/>
        <v>0</v>
      </c>
      <c r="Y14" s="2819"/>
      <c r="Z14" s="958"/>
      <c r="AA14" s="959"/>
      <c r="AB14" s="958"/>
      <c r="AC14" s="958"/>
    </row>
    <row r="15" spans="1:29" s="1095" customFormat="1" ht="20.25" customHeight="1">
      <c r="A15" s="3041">
        <v>7</v>
      </c>
      <c r="B15" s="2767" t="s">
        <v>822</v>
      </c>
      <c r="C15" s="2805">
        <v>0</v>
      </c>
      <c r="D15" s="2805">
        <v>0</v>
      </c>
      <c r="E15" s="2805">
        <v>0</v>
      </c>
      <c r="F15" s="2805">
        <v>0</v>
      </c>
      <c r="G15" s="1279">
        <v>0</v>
      </c>
      <c r="H15" s="2805">
        <v>0</v>
      </c>
      <c r="I15" s="2805">
        <v>0</v>
      </c>
      <c r="J15" s="2805">
        <v>0</v>
      </c>
      <c r="K15" s="2805">
        <v>0</v>
      </c>
      <c r="L15" s="915">
        <f>SUM(H15:K15)</f>
        <v>0</v>
      </c>
      <c r="M15" s="2805">
        <v>0</v>
      </c>
      <c r="N15" s="2805">
        <v>0</v>
      </c>
      <c r="O15" s="2805">
        <v>0</v>
      </c>
      <c r="P15" s="915">
        <v>0</v>
      </c>
      <c r="Q15" s="1369">
        <f>SUM(M15:P15)</f>
        <v>0</v>
      </c>
      <c r="R15" s="1215"/>
      <c r="S15" s="1091" t="s">
        <v>983</v>
      </c>
      <c r="T15" s="1092"/>
      <c r="U15" s="1092"/>
      <c r="V15" s="1092"/>
      <c r="W15" s="1092"/>
      <c r="X15" s="2833">
        <f t="shared" si="3"/>
        <v>0</v>
      </c>
      <c r="Y15" s="2820"/>
      <c r="Z15" s="1094"/>
      <c r="AA15" s="1093"/>
      <c r="AB15" s="1094"/>
      <c r="AC15" s="1094"/>
    </row>
    <row r="16" spans="1:29" ht="20.25" customHeight="1">
      <c r="A16" s="3041">
        <v>8</v>
      </c>
      <c r="B16" s="2772" t="s">
        <v>4054</v>
      </c>
      <c r="C16" s="1281">
        <f>SUM(C9:C15)</f>
        <v>18.115510540687044</v>
      </c>
      <c r="D16" s="1281">
        <f t="shared" ref="D16:F16" si="8">SUM(D9:D15)</f>
        <v>4.9662458803129592</v>
      </c>
      <c r="E16" s="1281">
        <f t="shared" si="8"/>
        <v>57.05547450247753</v>
      </c>
      <c r="F16" s="1281">
        <f t="shared" si="8"/>
        <v>20.218231776522479</v>
      </c>
      <c r="G16" s="1281">
        <f t="shared" ref="G16" si="9">SUM(G9:G15)</f>
        <v>100.3554627</v>
      </c>
      <c r="H16" s="1281">
        <f t="shared" ref="H16" si="10">SUM(H9:H15)</f>
        <v>23.987782500293402</v>
      </c>
      <c r="I16" s="1281">
        <f t="shared" ref="I16" si="11">SUM(I9:I15)</f>
        <v>5.3511207116039126</v>
      </c>
      <c r="J16" s="1281">
        <f t="shared" ref="J16" si="12">SUM(J9:J15)</f>
        <v>73.379773728153111</v>
      </c>
      <c r="K16" s="1281">
        <f t="shared" ref="K16" si="13">SUM(K9:K15)</f>
        <v>26.425080909511546</v>
      </c>
      <c r="L16" s="1281">
        <f t="shared" ref="L16" si="14">SUM(L9:L15)</f>
        <v>129.14375784956198</v>
      </c>
      <c r="M16" s="1281">
        <f t="shared" ref="M16" si="15">SUM(M9:M15)</f>
        <v>28.899583884938874</v>
      </c>
      <c r="N16" s="1281">
        <f t="shared" ref="N16" si="16">SUM(N9:N15)</f>
        <v>6.6536251269975546</v>
      </c>
      <c r="O16" s="1281">
        <f t="shared" ref="O16" si="17">SUM(O9:O15)</f>
        <v>96.849651233251521</v>
      </c>
      <c r="P16" s="1281">
        <f t="shared" ref="P16" si="18">SUM(P9:P15)</f>
        <v>28.428731980690159</v>
      </c>
      <c r="Q16" s="2894">
        <f t="shared" ref="Q16" si="19">SUM(Q9:Q15)</f>
        <v>160.83159222587813</v>
      </c>
      <c r="R16" s="1079"/>
      <c r="S16" s="1090" t="s">
        <v>984</v>
      </c>
      <c r="T16" s="1088"/>
      <c r="U16" s="1088"/>
      <c r="V16" s="1088"/>
      <c r="W16" s="1088"/>
      <c r="X16" s="2832">
        <f t="shared" si="3"/>
        <v>0</v>
      </c>
      <c r="Y16" s="2819"/>
      <c r="Z16" s="958"/>
      <c r="AA16" s="959"/>
      <c r="AB16" s="958"/>
      <c r="AC16" s="958"/>
    </row>
    <row r="17" spans="1:30" ht="20.25" customHeight="1">
      <c r="A17" s="3041"/>
      <c r="B17" s="2772" t="s">
        <v>4055</v>
      </c>
      <c r="C17" s="1281"/>
      <c r="D17" s="1281"/>
      <c r="E17" s="1281"/>
      <c r="F17" s="1281"/>
      <c r="G17" s="1281"/>
      <c r="H17" s="1281"/>
      <c r="I17" s="1281"/>
      <c r="J17" s="1281"/>
      <c r="K17" s="1281"/>
      <c r="L17" s="1281"/>
      <c r="M17" s="1281"/>
      <c r="N17" s="1281"/>
      <c r="O17" s="1281"/>
      <c r="P17" s="1281"/>
      <c r="Q17" s="2894"/>
      <c r="R17" s="1079"/>
      <c r="S17" s="1090" t="s">
        <v>3447</v>
      </c>
      <c r="T17" s="1088"/>
      <c r="U17" s="1088"/>
      <c r="V17" s="1088"/>
      <c r="W17" s="1088"/>
      <c r="X17" s="2832">
        <f t="shared" si="3"/>
        <v>0</v>
      </c>
      <c r="Y17" s="2819"/>
      <c r="Z17" s="958"/>
      <c r="AA17" s="959"/>
      <c r="AB17" s="958"/>
      <c r="AC17" s="958"/>
    </row>
    <row r="18" spans="1:30" ht="20.25" customHeight="1">
      <c r="A18" s="3041">
        <v>9</v>
      </c>
      <c r="B18" s="3220" t="s">
        <v>4538</v>
      </c>
      <c r="C18" s="915">
        <f>G18*23%*$C$40/($C$40+$D$40)</f>
        <v>0</v>
      </c>
      <c r="D18" s="915">
        <f>G18*23%*$D$40/($C$40+$D$40)</f>
        <v>0</v>
      </c>
      <c r="E18" s="915">
        <f>G18*77%*$E$40/($E$40+$F$40)</f>
        <v>0</v>
      </c>
      <c r="F18" s="915">
        <f>G18*77%*$F$40/($E$40+$F$40)</f>
        <v>0</v>
      </c>
      <c r="G18" s="3221"/>
      <c r="H18" s="915">
        <f>+E84+E85</f>
        <v>0.80430000000000001</v>
      </c>
      <c r="I18" s="2805">
        <v>0</v>
      </c>
      <c r="J18" s="915">
        <f>(E76+E78+E79)/10000000</f>
        <v>5.9562395999999995E-7</v>
      </c>
      <c r="K18" s="915">
        <f>+E86</f>
        <v>0.53759999999999997</v>
      </c>
      <c r="L18" s="915">
        <f>SUM(H18:K18)</f>
        <v>1.34190059562396</v>
      </c>
      <c r="M18" s="915">
        <f>+(E84+E85)*1.1</f>
        <v>0.88473000000000013</v>
      </c>
      <c r="N18" s="2805">
        <v>0</v>
      </c>
      <c r="O18" s="915">
        <v>0</v>
      </c>
      <c r="P18" s="915">
        <f>+E86*1.1</f>
        <v>0.59136</v>
      </c>
      <c r="Q18" s="1369">
        <f>SUM(M18:P18)</f>
        <v>1.4760900000000001</v>
      </c>
      <c r="R18" s="1079"/>
      <c r="S18" s="1090" t="s">
        <v>370</v>
      </c>
      <c r="T18" s="1088"/>
      <c r="U18" s="1088"/>
      <c r="V18" s="1088"/>
      <c r="W18" s="1088">
        <v>0</v>
      </c>
      <c r="X18" s="2832">
        <f t="shared" si="3"/>
        <v>0</v>
      </c>
      <c r="Y18" s="2819"/>
      <c r="Z18" s="959"/>
      <c r="AA18" s="958"/>
      <c r="AB18" s="958"/>
      <c r="AC18" s="958"/>
    </row>
    <row r="19" spans="1:30" ht="20.25" customHeight="1" thickBot="1">
      <c r="A19" s="3041">
        <v>10</v>
      </c>
      <c r="B19" s="3222" t="s">
        <v>4056</v>
      </c>
      <c r="C19" s="3221">
        <v>0</v>
      </c>
      <c r="D19" s="3221">
        <v>0</v>
      </c>
      <c r="E19" s="3221">
        <v>0</v>
      </c>
      <c r="F19" s="3221">
        <v>0</v>
      </c>
      <c r="G19" s="3221"/>
      <c r="H19" s="3223">
        <v>0</v>
      </c>
      <c r="I19" s="3223">
        <v>0</v>
      </c>
      <c r="J19" s="3223">
        <f>+E76</f>
        <v>5.2510007999999999</v>
      </c>
      <c r="K19" s="3223">
        <f>+E77+E78+E79+'F-14  '!I17/10000000</f>
        <v>11.349811175999999</v>
      </c>
      <c r="L19" s="915">
        <f>SUM(H19:K19)</f>
        <v>16.600811975999999</v>
      </c>
      <c r="M19" s="3223">
        <f>T89*12000*6/10000000</f>
        <v>0.28799999999999998</v>
      </c>
      <c r="N19" s="3223">
        <f>U89*12000*6/10000000</f>
        <v>8.6400000000000005E-2</v>
      </c>
      <c r="O19" s="3223">
        <f>+E76*1.05</f>
        <v>5.5135508399999997</v>
      </c>
      <c r="P19" s="3223">
        <f>+(E77+E78+E79)*1.05+'F-14  '!J17/10000000</f>
        <v>12.136916196</v>
      </c>
      <c r="Q19" s="1369">
        <f>SUM(M19:P19)</f>
        <v>18.024867036</v>
      </c>
      <c r="R19" s="1079"/>
      <c r="S19" s="1097" t="s">
        <v>1123</v>
      </c>
      <c r="T19" s="1098">
        <f>SUM(T9:T18)</f>
        <v>321</v>
      </c>
      <c r="U19" s="1098">
        <f>SUM(U9:U18)</f>
        <v>88</v>
      </c>
      <c r="V19" s="1098">
        <f>SUM(V9:V18)</f>
        <v>1823</v>
      </c>
      <c r="W19" s="1098">
        <f>SUM(W9:W18)</f>
        <v>646</v>
      </c>
      <c r="X19" s="2834">
        <f>SUM(X9:X18)</f>
        <v>2878</v>
      </c>
      <c r="Y19" s="2821" t="e">
        <f>+#REF!/T19</f>
        <v>#REF!</v>
      </c>
      <c r="Z19" s="1099" t="e">
        <f>+#REF!/U19</f>
        <v>#REF!</v>
      </c>
      <c r="AA19" s="1099" t="e">
        <f>+#REF!/V19</f>
        <v>#REF!</v>
      </c>
      <c r="AB19" s="1099" t="e">
        <f>+#REF!/W19</f>
        <v>#REF!</v>
      </c>
      <c r="AC19" s="1099" t="e">
        <f>+#REF!/X19</f>
        <v>#REF!</v>
      </c>
    </row>
    <row r="20" spans="1:30" ht="20.25" customHeight="1">
      <c r="A20" s="3041">
        <v>11</v>
      </c>
      <c r="B20" s="3222" t="s">
        <v>4057</v>
      </c>
      <c r="C20" s="3221"/>
      <c r="D20" s="3221"/>
      <c r="E20" s="3221"/>
      <c r="F20" s="3221"/>
      <c r="G20" s="3221"/>
      <c r="H20" s="3223"/>
      <c r="I20" s="3223"/>
      <c r="J20" s="3223"/>
      <c r="K20" s="3223"/>
      <c r="L20" s="3223"/>
      <c r="M20" s="3223"/>
      <c r="N20" s="3223"/>
      <c r="O20" s="3223"/>
      <c r="P20" s="3223"/>
      <c r="Q20" s="3224"/>
      <c r="R20" s="1079"/>
      <c r="S20" s="1100" t="s">
        <v>1305</v>
      </c>
      <c r="T20" s="1101"/>
      <c r="U20" s="1101"/>
      <c r="V20" s="1101"/>
      <c r="W20" s="1101"/>
      <c r="X20" s="2835"/>
      <c r="Y20" s="2822"/>
      <c r="Z20" s="1102"/>
      <c r="AA20" s="1102"/>
      <c r="AB20" s="1102"/>
      <c r="AC20" s="1102"/>
    </row>
    <row r="21" spans="1:30" ht="20.25" customHeight="1">
      <c r="A21" s="3041">
        <v>12</v>
      </c>
      <c r="B21" s="3225" t="s">
        <v>4058</v>
      </c>
      <c r="C21" s="3226">
        <f>SUM(C18:C20)</f>
        <v>0</v>
      </c>
      <c r="D21" s="3226">
        <f t="shared" ref="D21:Q21" si="20">SUM(D18:D20)</f>
        <v>0</v>
      </c>
      <c r="E21" s="3226">
        <f t="shared" si="20"/>
        <v>0</v>
      </c>
      <c r="F21" s="3226">
        <f t="shared" si="20"/>
        <v>0</v>
      </c>
      <c r="G21" s="3226">
        <f t="shared" si="20"/>
        <v>0</v>
      </c>
      <c r="H21" s="3226">
        <f t="shared" si="20"/>
        <v>0.80430000000000001</v>
      </c>
      <c r="I21" s="3226">
        <f t="shared" si="20"/>
        <v>0</v>
      </c>
      <c r="J21" s="3226">
        <f t="shared" si="20"/>
        <v>5.2510013956239598</v>
      </c>
      <c r="K21" s="3226">
        <f t="shared" si="20"/>
        <v>11.887411175999999</v>
      </c>
      <c r="L21" s="3226">
        <f t="shared" si="20"/>
        <v>17.942712571623961</v>
      </c>
      <c r="M21" s="3226">
        <f t="shared" si="20"/>
        <v>1.1727300000000001</v>
      </c>
      <c r="N21" s="3226">
        <f t="shared" si="20"/>
        <v>8.6400000000000005E-2</v>
      </c>
      <c r="O21" s="3226">
        <f t="shared" si="20"/>
        <v>5.5135508399999997</v>
      </c>
      <c r="P21" s="3226">
        <f t="shared" si="20"/>
        <v>12.728276195999999</v>
      </c>
      <c r="Q21" s="3227">
        <f t="shared" si="20"/>
        <v>19.500957035999999</v>
      </c>
      <c r="R21" s="1079"/>
      <c r="S21" s="1087" t="s">
        <v>272</v>
      </c>
      <c r="T21" s="1088">
        <v>0</v>
      </c>
      <c r="U21" s="1088">
        <v>0</v>
      </c>
      <c r="V21" s="1088"/>
      <c r="W21" s="1088"/>
      <c r="X21" s="2832">
        <f t="shared" ref="X21:X48" si="21">SUM(T21:W21)</f>
        <v>0</v>
      </c>
      <c r="Y21" s="2819"/>
      <c r="Z21" s="958"/>
      <c r="AA21" s="958"/>
      <c r="AB21" s="958"/>
      <c r="AC21" s="958"/>
    </row>
    <row r="22" spans="1:30" ht="20.25" customHeight="1">
      <c r="A22" s="3041"/>
      <c r="B22" s="2772" t="s">
        <v>1347</v>
      </c>
      <c r="C22" s="915"/>
      <c r="D22" s="915"/>
      <c r="E22" s="915"/>
      <c r="F22" s="915"/>
      <c r="G22" s="915"/>
      <c r="H22" s="915"/>
      <c r="I22" s="915"/>
      <c r="J22" s="915"/>
      <c r="K22" s="915"/>
      <c r="L22" s="915"/>
      <c r="M22" s="915"/>
      <c r="N22" s="915"/>
      <c r="O22" s="915"/>
      <c r="P22" s="915"/>
      <c r="Q22" s="1369"/>
      <c r="R22" s="1079"/>
      <c r="S22" s="1090" t="s">
        <v>1139</v>
      </c>
      <c r="T22" s="1088">
        <v>0</v>
      </c>
      <c r="U22" s="1088">
        <v>0</v>
      </c>
      <c r="V22" s="1088"/>
      <c r="W22" s="1088"/>
      <c r="X22" s="2832">
        <f t="shared" si="21"/>
        <v>0</v>
      </c>
      <c r="Y22" s="2819">
        <f>-(17*6500)/100000</f>
        <v>-1.105</v>
      </c>
      <c r="Z22" s="958"/>
      <c r="AA22" s="958"/>
      <c r="AB22" s="958"/>
      <c r="AC22" s="958"/>
    </row>
    <row r="23" spans="1:30" ht="20.25" customHeight="1">
      <c r="A23" s="3041">
        <v>13</v>
      </c>
      <c r="B23" s="2767" t="s">
        <v>588</v>
      </c>
      <c r="C23" s="915">
        <f>G23*23%*$C$40/($C$40+$D$40)</f>
        <v>0.38873738782151596</v>
      </c>
      <c r="D23" s="915">
        <f>G23*23%*$D$40/($C$40+$D$40)</f>
        <v>0.10656975117848413</v>
      </c>
      <c r="E23" s="915">
        <f>G23*77%*$E$40/($E$40+$F$40)</f>
        <v>1.2243428673564196</v>
      </c>
      <c r="F23" s="915">
        <f>G23*77%*$F$40/($E$40+$F$40)</f>
        <v>0.43385929364358045</v>
      </c>
      <c r="G23" s="915">
        <f>+'GROUPING P&amp;L'!I331/10000000</f>
        <v>2.1535093000000001</v>
      </c>
      <c r="H23" s="915">
        <f>+(H9+H10)*0.05</f>
        <v>0.52533000000000007</v>
      </c>
      <c r="I23" s="915">
        <f t="shared" ref="I23:L23" si="22">+(I9+I10)*0.05</f>
        <v>0.11718900000000002</v>
      </c>
      <c r="J23" s="915">
        <f t="shared" si="22"/>
        <v>1.6100370000000002</v>
      </c>
      <c r="K23" s="915">
        <f t="shared" si="22"/>
        <v>0.57979680000000011</v>
      </c>
      <c r="L23" s="915">
        <f t="shared" si="22"/>
        <v>2.8323528000000007</v>
      </c>
      <c r="M23" s="915">
        <f>+(M9+M10)*0.05+0.05</f>
        <v>0.64649600000000007</v>
      </c>
      <c r="N23" s="915">
        <f>+(N9+N10)*0.05+0.05</f>
        <v>0.18733280000000002</v>
      </c>
      <c r="O23" s="915">
        <f>+(O9+O10)*0.05+0.3</f>
        <v>2.3024550000000001</v>
      </c>
      <c r="P23" s="915">
        <f>+(P9+P10)*0.05+0.1</f>
        <v>0.68779000000000001</v>
      </c>
      <c r="Q23" s="1369">
        <f t="shared" ref="Q23:Q30" si="23">SUM(M23:P23)</f>
        <v>3.8240738000000003</v>
      </c>
      <c r="R23" s="1079"/>
      <c r="S23" s="1090" t="s">
        <v>273</v>
      </c>
      <c r="T23" s="1088">
        <v>0</v>
      </c>
      <c r="U23" s="1088"/>
      <c r="V23" s="1104"/>
      <c r="W23" s="1088"/>
      <c r="X23" s="2832">
        <f t="shared" si="21"/>
        <v>0</v>
      </c>
      <c r="Y23" s="2819"/>
      <c r="Z23" s="958"/>
      <c r="AA23" s="958"/>
      <c r="AB23" s="958"/>
      <c r="AC23" s="958"/>
    </row>
    <row r="24" spans="1:30" ht="20.25" customHeight="1">
      <c r="A24" s="3041">
        <v>14</v>
      </c>
      <c r="B24" s="2767" t="s">
        <v>589</v>
      </c>
      <c r="C24" s="915">
        <f>G24*23%*$C$40/($C$40+$D$40)</f>
        <v>1.6042049559902201E-3</v>
      </c>
      <c r="D24" s="915">
        <f>G24*23%*$D$40/($C$40+$D$40)</f>
        <v>4.3978204400978003E-4</v>
      </c>
      <c r="E24" s="915">
        <f>G24*77%*$E$40/($E$40+$F$40)</f>
        <v>5.0525031992709598E-3</v>
      </c>
      <c r="F24" s="915">
        <f>G24*77%*$F$40/($E$40+$F$40)</f>
        <v>1.7904098007290401E-3</v>
      </c>
      <c r="G24" s="915">
        <f>+'GROUPING P&amp;L'!I332/10000000</f>
        <v>8.8868999999999997E-3</v>
      </c>
      <c r="H24" s="915">
        <f>1.5/100</f>
        <v>1.4999999999999999E-2</v>
      </c>
      <c r="I24" s="915">
        <f>0.6/100</f>
        <v>6.0000000000000001E-3</v>
      </c>
      <c r="J24" s="915">
        <f>2.5/100</f>
        <v>2.5000000000000001E-2</v>
      </c>
      <c r="K24" s="915">
        <f>0.7/100</f>
        <v>6.9999999999999993E-3</v>
      </c>
      <c r="L24" s="915">
        <f t="shared" ref="L24:L30" si="24">SUM(H24:K24)</f>
        <v>5.2999999999999999E-2</v>
      </c>
      <c r="M24" s="915">
        <f>+M9*0.0015</f>
        <v>1.44330511393643E-2</v>
      </c>
      <c r="N24" s="915">
        <f>+N9*0.0015</f>
        <v>3.3229582855745727E-3</v>
      </c>
      <c r="O24" s="915">
        <f>+O9*0.0015</f>
        <v>5.0612733650546783E-2</v>
      </c>
      <c r="P24" s="915">
        <f>+P9*0.0015</f>
        <v>1.4856592888456865E-2</v>
      </c>
      <c r="Q24" s="1369">
        <f t="shared" si="23"/>
        <v>8.3225335963942521E-2</v>
      </c>
      <c r="R24" s="1079"/>
      <c r="S24" s="1090" t="s">
        <v>274</v>
      </c>
      <c r="T24" s="1088"/>
      <c r="U24" s="1088"/>
      <c r="V24" s="1088"/>
      <c r="W24" s="1088"/>
      <c r="X24" s="2832">
        <f t="shared" si="21"/>
        <v>0</v>
      </c>
      <c r="Y24" s="2819"/>
      <c r="Z24" s="958"/>
      <c r="AA24" s="958"/>
      <c r="AB24" s="958"/>
      <c r="AC24" s="958"/>
    </row>
    <row r="25" spans="1:30" ht="20.25" customHeight="1">
      <c r="A25" s="3041">
        <v>15</v>
      </c>
      <c r="B25" s="2767" t="s">
        <v>595</v>
      </c>
      <c r="C25" s="915"/>
      <c r="D25" s="915"/>
      <c r="E25" s="915"/>
      <c r="F25" s="915"/>
      <c r="G25" s="915"/>
      <c r="H25" s="915"/>
      <c r="I25" s="915"/>
      <c r="J25" s="915"/>
      <c r="K25" s="915"/>
      <c r="L25" s="915"/>
      <c r="M25" s="915"/>
      <c r="N25" s="915"/>
      <c r="O25" s="915"/>
      <c r="P25" s="915"/>
      <c r="Q25" s="1369"/>
      <c r="R25" s="1079"/>
      <c r="S25" s="1090" t="s">
        <v>983</v>
      </c>
      <c r="T25" s="1088"/>
      <c r="U25" s="1088"/>
      <c r="V25" s="1088"/>
      <c r="W25" s="1088"/>
      <c r="X25" s="2832">
        <f t="shared" si="21"/>
        <v>0</v>
      </c>
      <c r="Y25" s="2819"/>
      <c r="Z25" s="958"/>
      <c r="AA25" s="958"/>
      <c r="AB25" s="958"/>
      <c r="AC25" s="958"/>
    </row>
    <row r="26" spans="1:30" ht="20.25" customHeight="1">
      <c r="A26" s="3041">
        <v>16</v>
      </c>
      <c r="B26" s="2767" t="s">
        <v>4059</v>
      </c>
      <c r="C26" s="915">
        <f>G26*23%*$C$40/($C$40+$D$40)</f>
        <v>8.0795652909535463E-3</v>
      </c>
      <c r="D26" s="915">
        <f>G26*23%*$D$40/($C$40+$D$40)</f>
        <v>2.2149587090464547E-3</v>
      </c>
      <c r="E26" s="915">
        <f>G26*77%*$E$40/($E$40+$F$40)</f>
        <v>2.5446891513973269E-2</v>
      </c>
      <c r="F26" s="915">
        <f>G26*77%*$F$40/($E$40+$F$40)</f>
        <v>9.0173844860267308E-3</v>
      </c>
      <c r="G26" s="915">
        <f>+'GROUPING P&amp;L'!I335/10000000</f>
        <v>4.4758800000000001E-2</v>
      </c>
      <c r="H26" s="915">
        <f>+(H9+H11)*0.00182</f>
        <v>3.5772942940342299E-2</v>
      </c>
      <c r="I26" s="915">
        <f>+(I9+I10+I11)*0.00182</f>
        <v>8.829956772000002E-3</v>
      </c>
      <c r="J26" s="915">
        <f t="shared" ref="J26:K26" si="25">+(J9+J10+J11)*0.00182</f>
        <v>0.12131306787600001</v>
      </c>
      <c r="K26" s="915">
        <f t="shared" si="25"/>
        <v>4.368652928640001E-2</v>
      </c>
      <c r="L26" s="915">
        <f t="shared" si="24"/>
        <v>0.20960249687474233</v>
      </c>
      <c r="M26" s="915">
        <f>+(M9+M10+M11)*0.00182</f>
        <v>4.7984524224E-2</v>
      </c>
      <c r="N26" s="915">
        <f t="shared" ref="N26:P26" si="26">+(N9+N10+N11)*0.00182</f>
        <v>1.10475997632E-2</v>
      </c>
      <c r="O26" s="915">
        <f t="shared" si="26"/>
        <v>0.16108549002</v>
      </c>
      <c r="P26" s="915">
        <f t="shared" si="26"/>
        <v>4.7284178760000004E-2</v>
      </c>
      <c r="Q26" s="1369">
        <f t="shared" si="23"/>
        <v>0.2674017927672</v>
      </c>
      <c r="R26" s="1079"/>
      <c r="S26" s="1090" t="s">
        <v>984</v>
      </c>
      <c r="T26" s="1088"/>
      <c r="U26" s="1088"/>
      <c r="V26" s="1088"/>
      <c r="W26" s="1088"/>
      <c r="X26" s="2832">
        <f t="shared" si="21"/>
        <v>0</v>
      </c>
      <c r="Y26" s="2819"/>
      <c r="Z26" s="958"/>
      <c r="AA26" s="958"/>
      <c r="AB26" s="958"/>
      <c r="AC26" s="958"/>
    </row>
    <row r="27" spans="1:30" ht="20.25" customHeight="1">
      <c r="A27" s="3041">
        <v>17</v>
      </c>
      <c r="B27" s="2767" t="s">
        <v>596</v>
      </c>
      <c r="C27" s="915">
        <v>0.01</v>
      </c>
      <c r="D27" s="2805">
        <v>0</v>
      </c>
      <c r="E27" s="2805">
        <v>0</v>
      </c>
      <c r="F27" s="2805">
        <v>0</v>
      </c>
      <c r="G27" s="915">
        <f>+('GROUPING P&amp;L'!I336+'GROUPING P&amp;L'!I340)/10000000</f>
        <v>8.7299999999999999E-3</v>
      </c>
      <c r="H27" s="915">
        <f>+C27*1.1</f>
        <v>1.1000000000000001E-2</v>
      </c>
      <c r="I27" s="2805">
        <v>0</v>
      </c>
      <c r="J27" s="2805">
        <v>0</v>
      </c>
      <c r="K27" s="2805">
        <v>0</v>
      </c>
      <c r="L27" s="915">
        <f t="shared" si="24"/>
        <v>1.1000000000000001E-2</v>
      </c>
      <c r="M27" s="915">
        <f>+H27*1.1</f>
        <v>1.2100000000000001E-2</v>
      </c>
      <c r="N27" s="2805">
        <v>0</v>
      </c>
      <c r="O27" s="2805">
        <v>0</v>
      </c>
      <c r="P27" s="2805">
        <v>0</v>
      </c>
      <c r="Q27" s="1369">
        <f t="shared" si="23"/>
        <v>1.2100000000000001E-2</v>
      </c>
      <c r="R27" s="1079"/>
      <c r="S27" s="1090" t="s">
        <v>3447</v>
      </c>
      <c r="T27" s="1088"/>
      <c r="U27" s="1088"/>
      <c r="V27" s="1088"/>
      <c r="W27" s="1088"/>
      <c r="X27" s="2832">
        <f t="shared" si="21"/>
        <v>0</v>
      </c>
      <c r="Y27" s="2819"/>
      <c r="Z27" s="958"/>
      <c r="AA27" s="958"/>
      <c r="AB27" s="958"/>
      <c r="AC27" s="958"/>
    </row>
    <row r="28" spans="1:30" ht="20.25" customHeight="1">
      <c r="A28" s="3041">
        <v>18</v>
      </c>
      <c r="B28" s="2767" t="s">
        <v>597</v>
      </c>
      <c r="C28" s="915">
        <f>G28*23%*$C$40/($C$40+$D$40)</f>
        <v>6.4113322151589242E-3</v>
      </c>
      <c r="D28" s="915">
        <f>G28*23%*$D$40/($C$40+$D$40)</f>
        <v>1.7576237848410759E-3</v>
      </c>
      <c r="E28" s="915">
        <f>G28*77%*$E$40/($E$40+$F$40)</f>
        <v>2.0192729368975294E-2</v>
      </c>
      <c r="F28" s="915">
        <f>G28*77%*$F$40/($E$40+$F$40)</f>
        <v>7.1555146310247064E-3</v>
      </c>
      <c r="G28" s="915">
        <f>+'GROUPING P&amp;L'!I337/10000000</f>
        <v>3.5517199999999999E-2</v>
      </c>
      <c r="H28" s="2805">
        <v>0</v>
      </c>
      <c r="I28" s="2805">
        <v>0</v>
      </c>
      <c r="J28" s="915">
        <f>13.5/100</f>
        <v>0.13500000000000001</v>
      </c>
      <c r="K28" s="915"/>
      <c r="L28" s="915">
        <f t="shared" si="24"/>
        <v>0.13500000000000001</v>
      </c>
      <c r="M28" s="2805">
        <v>0</v>
      </c>
      <c r="N28" s="2805">
        <v>0</v>
      </c>
      <c r="O28" s="915">
        <f>+L28*1.1+0.5</f>
        <v>0.64850000000000008</v>
      </c>
      <c r="P28" s="2805">
        <v>0</v>
      </c>
      <c r="Q28" s="1369">
        <f t="shared" si="23"/>
        <v>0.64850000000000008</v>
      </c>
      <c r="R28" s="1079"/>
      <c r="S28" s="1090" t="s">
        <v>370</v>
      </c>
      <c r="T28" s="1088"/>
      <c r="U28" s="1088"/>
      <c r="V28" s="1088"/>
      <c r="W28" s="1088"/>
      <c r="X28" s="2832">
        <f t="shared" si="21"/>
        <v>0</v>
      </c>
      <c r="Y28" s="2819"/>
      <c r="Z28" s="958"/>
      <c r="AA28" s="958"/>
      <c r="AB28" s="958"/>
      <c r="AC28" s="958"/>
    </row>
    <row r="29" spans="1:30" ht="20.25" customHeight="1">
      <c r="A29" s="3041">
        <v>19</v>
      </c>
      <c r="B29" s="2767" t="s">
        <v>1506</v>
      </c>
      <c r="C29" s="2805">
        <f t="shared" ref="C29" si="27">G29*20%*$C$40/($C$40+$D$40)</f>
        <v>0</v>
      </c>
      <c r="D29" s="2805">
        <f t="shared" ref="D29" si="28">G29*20%*$D$40/($C$40+$D$40)</f>
        <v>0</v>
      </c>
      <c r="E29" s="2805">
        <f t="shared" ref="E29" si="29">G29*80%*$E$40/($E$40+$F$40)</f>
        <v>0</v>
      </c>
      <c r="F29" s="2805">
        <f t="shared" ref="F29" si="30">G29*80%*$F$40/($E$40+$F$40)</f>
        <v>0</v>
      </c>
      <c r="G29" s="2805">
        <f>+'GROUPING P&amp;L'!I338/10000000</f>
        <v>0</v>
      </c>
      <c r="H29" s="2805">
        <v>0</v>
      </c>
      <c r="I29" s="2805">
        <v>0</v>
      </c>
      <c r="J29" s="2805">
        <v>0</v>
      </c>
      <c r="K29" s="2805">
        <v>0</v>
      </c>
      <c r="L29" s="2805">
        <f t="shared" si="24"/>
        <v>0</v>
      </c>
      <c r="M29" s="2805">
        <v>0</v>
      </c>
      <c r="N29" s="2805">
        <v>0</v>
      </c>
      <c r="O29" s="2805">
        <v>0</v>
      </c>
      <c r="P29" s="2805">
        <v>0</v>
      </c>
      <c r="Q29" s="2862">
        <f t="shared" si="23"/>
        <v>0</v>
      </c>
      <c r="R29" s="1079"/>
      <c r="S29" s="1105" t="s">
        <v>1123</v>
      </c>
      <c r="T29" s="1089">
        <f>SUM(T21:T28)</f>
        <v>0</v>
      </c>
      <c r="U29" s="1089">
        <f>SUM(U21:U28)</f>
        <v>0</v>
      </c>
      <c r="V29" s="1089">
        <f>SUM(V21:V28)</f>
        <v>0</v>
      </c>
      <c r="W29" s="1089">
        <f>SUM(W21:W28)</f>
        <v>0</v>
      </c>
      <c r="X29" s="2832">
        <f>SUM(X21:X28)</f>
        <v>0</v>
      </c>
      <c r="Y29" s="2819"/>
      <c r="Z29" s="958"/>
      <c r="AA29" s="958"/>
      <c r="AB29" s="958"/>
      <c r="AC29" s="958"/>
    </row>
    <row r="30" spans="1:30" ht="20.25" customHeight="1">
      <c r="A30" s="3041">
        <v>20</v>
      </c>
      <c r="B30" s="2767" t="s">
        <v>1195</v>
      </c>
      <c r="C30" s="915">
        <f>G30*23%*$C$40/($C$40+$D$40)</f>
        <v>4.9596881992665043E-2</v>
      </c>
      <c r="D30" s="915">
        <f>G30*23%*$D$40/($C$40+$D$40)</f>
        <v>1.3596653007334966E-2</v>
      </c>
      <c r="E30" s="915">
        <f>G30*77%*$E$40/($E$40+$F$40)</f>
        <v>0.15620722527136494</v>
      </c>
      <c r="F30" s="915">
        <f>G30*77%*$F$40/($E$40+$F$40)</f>
        <v>5.5353739728635075E-2</v>
      </c>
      <c r="G30" s="915">
        <f>+('GROUPING P&amp;L'!I341+'GROUPING P&amp;L'!I339)/10000000</f>
        <v>0.27475450000000001</v>
      </c>
      <c r="H30" s="915">
        <f>+C30*1.03</f>
        <v>5.1084788452444997E-2</v>
      </c>
      <c r="I30" s="915">
        <f>+D30*1.03</f>
        <v>1.4004552597555016E-2</v>
      </c>
      <c r="J30" s="915">
        <f>+E30*1.03</f>
        <v>0.1608934420295059</v>
      </c>
      <c r="K30" s="915">
        <f>+F30*1.03</f>
        <v>5.701435192049413E-2</v>
      </c>
      <c r="L30" s="915">
        <f t="shared" si="24"/>
        <v>0.28299713500000007</v>
      </c>
      <c r="M30" s="915">
        <f>+H30*1.03</f>
        <v>5.261733210601835E-2</v>
      </c>
      <c r="N30" s="915">
        <f>+I30*1.03</f>
        <v>1.4424689175481667E-2</v>
      </c>
      <c r="O30" s="915">
        <f>+J30*1.03</f>
        <v>0.16572024529039109</v>
      </c>
      <c r="P30" s="915">
        <f>+K30*1.03</f>
        <v>5.8724782478108958E-2</v>
      </c>
      <c r="Q30" s="1369">
        <f t="shared" si="23"/>
        <v>0.29148704905000006</v>
      </c>
      <c r="R30" s="1079"/>
      <c r="S30" s="1105" t="s">
        <v>1306</v>
      </c>
      <c r="T30" s="1088"/>
      <c r="U30" s="1088"/>
      <c r="V30" s="1088"/>
      <c r="W30" s="1088"/>
      <c r="X30" s="2836"/>
      <c r="Y30" s="2819"/>
      <c r="Z30" s="958"/>
      <c r="AA30" s="958"/>
      <c r="AB30" s="958"/>
      <c r="AC30" s="958"/>
    </row>
    <row r="31" spans="1:30" s="1069" customFormat="1" ht="20.25" customHeight="1">
      <c r="A31" s="3041"/>
      <c r="B31" s="2767"/>
      <c r="C31" s="2767"/>
      <c r="D31" s="2767"/>
      <c r="E31" s="2767"/>
      <c r="F31" s="2767"/>
      <c r="G31" s="2767"/>
      <c r="H31" s="2767"/>
      <c r="I31" s="2767"/>
      <c r="J31" s="2767"/>
      <c r="K31" s="2767"/>
      <c r="L31" s="2767"/>
      <c r="M31" s="2767"/>
      <c r="N31" s="2767"/>
      <c r="O31" s="2767"/>
      <c r="P31" s="2767"/>
      <c r="Q31" s="3138"/>
      <c r="R31" s="1216"/>
      <c r="S31" s="1087" t="s">
        <v>272</v>
      </c>
      <c r="T31" s="1088">
        <v>2</v>
      </c>
      <c r="U31" s="1088">
        <v>1</v>
      </c>
      <c r="V31" s="1088">
        <v>57</v>
      </c>
      <c r="W31" s="1088">
        <v>9</v>
      </c>
      <c r="X31" s="2832">
        <f t="shared" si="21"/>
        <v>69</v>
      </c>
      <c r="Y31" s="2823"/>
      <c r="Z31" s="1072"/>
      <c r="AA31" s="1072"/>
      <c r="AB31" s="1072"/>
      <c r="AC31" s="1072"/>
      <c r="AD31" s="1108"/>
    </row>
    <row r="32" spans="1:30" ht="20.25" customHeight="1">
      <c r="A32" s="3041">
        <v>21</v>
      </c>
      <c r="B32" s="2772" t="s">
        <v>4060</v>
      </c>
      <c r="C32" s="1281">
        <f>SUM(C23:C30)</f>
        <v>0.46442937227628373</v>
      </c>
      <c r="D32" s="1281">
        <f t="shared" ref="D32:Q32" si="31">SUM(D23:D30)</f>
        <v>0.12457876872371641</v>
      </c>
      <c r="E32" s="1281">
        <f t="shared" si="31"/>
        <v>1.4312422167100038</v>
      </c>
      <c r="F32" s="1281">
        <f t="shared" si="31"/>
        <v>0.50717634228999597</v>
      </c>
      <c r="G32" s="1281">
        <f t="shared" si="31"/>
        <v>2.5261566999999996</v>
      </c>
      <c r="H32" s="1281">
        <f t="shared" si="31"/>
        <v>0.63818773139278739</v>
      </c>
      <c r="I32" s="1281">
        <f t="shared" si="31"/>
        <v>0.14602350936955502</v>
      </c>
      <c r="J32" s="1281">
        <f t="shared" si="31"/>
        <v>2.0522435099055061</v>
      </c>
      <c r="K32" s="1281">
        <f t="shared" si="31"/>
        <v>0.68749768120689425</v>
      </c>
      <c r="L32" s="1281">
        <f t="shared" si="31"/>
        <v>3.5239524318747431</v>
      </c>
      <c r="M32" s="1281">
        <f t="shared" si="31"/>
        <v>0.77363090746938279</v>
      </c>
      <c r="N32" s="1281">
        <f t="shared" si="31"/>
        <v>0.21612804722425627</v>
      </c>
      <c r="O32" s="1281">
        <f t="shared" si="31"/>
        <v>3.3283734689609377</v>
      </c>
      <c r="P32" s="1281">
        <f t="shared" si="31"/>
        <v>0.80865555412656587</v>
      </c>
      <c r="Q32" s="2894">
        <f t="shared" si="31"/>
        <v>5.1267879777811434</v>
      </c>
      <c r="R32" s="1079"/>
      <c r="S32" s="1090" t="s">
        <v>1139</v>
      </c>
      <c r="T32" s="1088"/>
      <c r="U32" s="1088"/>
      <c r="V32" s="1088"/>
      <c r="W32" s="1088"/>
      <c r="X32" s="2832">
        <f t="shared" si="21"/>
        <v>0</v>
      </c>
      <c r="Y32" s="2819"/>
      <c r="Z32" s="958"/>
      <c r="AA32" s="958"/>
      <c r="AB32" s="958"/>
      <c r="AC32" s="958"/>
    </row>
    <row r="33" spans="1:114" ht="20.25" customHeight="1">
      <c r="A33" s="3041">
        <v>22</v>
      </c>
      <c r="B33" s="2767" t="s">
        <v>561</v>
      </c>
      <c r="C33" s="915">
        <f>G33*23%*$C$40/($C$40+$D$40)</f>
        <v>0.24105260332518338</v>
      </c>
      <c r="D33" s="915">
        <f>G33*23%*$D$40/($C$40+$D$40)</f>
        <v>6.6082956674816631E-2</v>
      </c>
      <c r="E33" s="915">
        <f>G33*77%*$E$40/($E$40+$F$40)</f>
        <v>0.75920414342648845</v>
      </c>
      <c r="F33" s="915">
        <f>G33*77%*$F$40/($E$40+$F$40)</f>
        <v>0.26903229657351152</v>
      </c>
      <c r="G33" s="915">
        <f>+'GROUPING P&amp;L'!I368/10000000</f>
        <v>1.335372</v>
      </c>
      <c r="H33" s="915">
        <f>L33*23%*$H$40/($H$40+$I$40)</f>
        <v>0.36819038593072123</v>
      </c>
      <c r="I33" s="915">
        <f>L33*23%*$I$40/($H$40+$I$40)</f>
        <v>8.2134778399930122E-2</v>
      </c>
      <c r="J33" s="915">
        <f>L33*77%*$J$40/($J$40+$K$40)</f>
        <v>1.1084441281911546</v>
      </c>
      <c r="K33" s="915">
        <f>L33*77%*$K$40/($J$40+$K$40)</f>
        <v>0.39916620456798269</v>
      </c>
      <c r="L33" s="915">
        <f>0.013*(L16+L21+L32)</f>
        <v>1.9579354970897886</v>
      </c>
      <c r="M33" s="915">
        <f>Q33*23%*$H$40/($H$40+$I$40)</f>
        <v>0.54740908418273937</v>
      </c>
      <c r="N33" s="915">
        <f>Q33*23%*$I$40/($H$40+$I$40)</f>
        <v>0.12211433416384183</v>
      </c>
      <c r="O33" s="915">
        <f>Q33*77%*$J$40/($J$40+$K$40)</f>
        <v>1.647985412620266</v>
      </c>
      <c r="P33" s="915">
        <f>Q33*77%*$K$40/($J$40+$K$40)</f>
        <v>0.59346255314872265</v>
      </c>
      <c r="Q33" s="1369">
        <f>0.013*(Q16+Q21+Q32)+0.5</f>
        <v>2.91097138411557</v>
      </c>
      <c r="R33" s="1079"/>
      <c r="S33" s="1090" t="s">
        <v>273</v>
      </c>
      <c r="T33" s="1088"/>
      <c r="U33" s="1088"/>
      <c r="V33" s="1104"/>
      <c r="W33" s="1088"/>
      <c r="X33" s="2832">
        <f t="shared" si="21"/>
        <v>0</v>
      </c>
      <c r="Y33" s="2819"/>
      <c r="Z33" s="958"/>
      <c r="AA33" s="958"/>
      <c r="AB33" s="958"/>
      <c r="AC33" s="958"/>
    </row>
    <row r="34" spans="1:114" ht="20.25" customHeight="1">
      <c r="A34" s="3041">
        <v>23</v>
      </c>
      <c r="B34" s="2767" t="s">
        <v>4500</v>
      </c>
      <c r="C34" s="915">
        <f>G34*23%*$C$40/($C$40+$D$40)</f>
        <v>17.543242441210268</v>
      </c>
      <c r="D34" s="915">
        <f>G34*23%*$D$40/($C$40+$D$40)</f>
        <v>4.8093624137897306</v>
      </c>
      <c r="E34" s="915">
        <f>G34*77%*$E$40/($E$40+$F$40)</f>
        <v>55.253094829823816</v>
      </c>
      <c r="F34" s="915">
        <f>G34*77%*$F$40/($E$40+$F$40)</f>
        <v>19.579538815176186</v>
      </c>
      <c r="G34" s="915">
        <f>+('GROUPING P&amp;L'!I351+'GROUPING P&amp;L'!I342+'GROUPING P&amp;L'!I355)/10000000</f>
        <v>97.185238499999997</v>
      </c>
      <c r="H34" s="915">
        <f>L34*23%*$H$40/($H$40+$I$40)</f>
        <v>18.584918553459111</v>
      </c>
      <c r="I34" s="915">
        <f>L34*23%*$I$40/($H$40+$I$40)</f>
        <v>4.1458664465408779</v>
      </c>
      <c r="J34" s="915">
        <f>L34*77%*$J$40/($J$40+$K$40)</f>
        <v>55.950249193548352</v>
      </c>
      <c r="K34" s="915">
        <f>L34*77%*$K$40/($J$40+$K$40)</f>
        <v>20.1484658064516</v>
      </c>
      <c r="L34" s="915">
        <f>Terminal!J28</f>
        <v>98.829499999999939</v>
      </c>
      <c r="M34" s="915">
        <f>Q34*23%*$M$40/($M$40+$N$40)</f>
        <v>18.124538793478248</v>
      </c>
      <c r="N34" s="915">
        <f>Q34*23%*$N$40/($M$40+$N$40)</f>
        <v>4.1728589315217359</v>
      </c>
      <c r="O34" s="915">
        <f>Q34*77%*$O$40/($O$40+$P$40)</f>
        <v>57.708394349954347</v>
      </c>
      <c r="P34" s="915">
        <f>Q34*77%*$P$40/($O$40+$P$40)</f>
        <v>16.939415425045592</v>
      </c>
      <c r="Q34" s="1369">
        <f>Terminal!I28</f>
        <v>96.945207499999924</v>
      </c>
      <c r="R34" s="1079"/>
      <c r="S34" s="1090" t="s">
        <v>274</v>
      </c>
      <c r="T34" s="1088"/>
      <c r="U34" s="1088"/>
      <c r="V34" s="1088"/>
      <c r="W34" s="1088"/>
      <c r="X34" s="2832">
        <f t="shared" si="21"/>
        <v>0</v>
      </c>
      <c r="Y34" s="2819"/>
      <c r="Z34" s="958"/>
      <c r="AA34" s="958"/>
      <c r="AB34" s="958"/>
      <c r="AC34" s="958"/>
    </row>
    <row r="35" spans="1:114" s="1069" customFormat="1" ht="20.25" customHeight="1">
      <c r="A35" s="3041"/>
      <c r="B35" s="2767"/>
      <c r="C35" s="915"/>
      <c r="D35" s="915"/>
      <c r="E35" s="915"/>
      <c r="F35" s="915"/>
      <c r="G35" s="915"/>
      <c r="H35" s="915"/>
      <c r="I35" s="915"/>
      <c r="J35" s="915"/>
      <c r="K35" s="915"/>
      <c r="L35" s="915"/>
      <c r="M35" s="915"/>
      <c r="N35" s="915"/>
      <c r="O35" s="915"/>
      <c r="P35" s="915"/>
      <c r="Q35" s="1369"/>
      <c r="R35" s="1216"/>
      <c r="S35" s="1090" t="s">
        <v>983</v>
      </c>
      <c r="T35" s="1088"/>
      <c r="U35" s="1088"/>
      <c r="V35" s="1088"/>
      <c r="W35" s="1088"/>
      <c r="X35" s="2832">
        <f t="shared" si="21"/>
        <v>0</v>
      </c>
      <c r="Y35" s="2823"/>
      <c r="Z35" s="1072"/>
      <c r="AA35" s="1072"/>
      <c r="AB35" s="1072"/>
      <c r="AC35" s="1072"/>
    </row>
    <row r="36" spans="1:114" ht="20.25" customHeight="1">
      <c r="A36" s="3217">
        <v>24</v>
      </c>
      <c r="B36" s="2772" t="s">
        <v>4061</v>
      </c>
      <c r="C36" s="1281">
        <f>C16+C21+C32+C33+C34+C35</f>
        <v>36.36423495749878</v>
      </c>
      <c r="D36" s="1281">
        <f t="shared" ref="D36:Q36" si="32">D16+D21+D32+D33+D34+D35</f>
        <v>9.9662700195012235</v>
      </c>
      <c r="E36" s="1281">
        <f t="shared" si="32"/>
        <v>114.49901569243784</v>
      </c>
      <c r="F36" s="1281">
        <f t="shared" si="32"/>
        <v>40.573979230562173</v>
      </c>
      <c r="G36" s="1281">
        <f t="shared" si="32"/>
        <v>201.40222990000001</v>
      </c>
      <c r="H36" s="1281">
        <f t="shared" si="32"/>
        <v>44.383379171076022</v>
      </c>
      <c r="I36" s="1281">
        <f t="shared" si="32"/>
        <v>9.7251454459142757</v>
      </c>
      <c r="J36" s="1281">
        <f t="shared" si="32"/>
        <v>137.74171195542209</v>
      </c>
      <c r="K36" s="1281">
        <f t="shared" si="32"/>
        <v>59.547621777738016</v>
      </c>
      <c r="L36" s="1281">
        <f t="shared" si="32"/>
        <v>251.39785835015039</v>
      </c>
      <c r="M36" s="1281">
        <f t="shared" si="32"/>
        <v>49.517892670069244</v>
      </c>
      <c r="N36" s="1281">
        <f t="shared" si="32"/>
        <v>11.251126439907388</v>
      </c>
      <c r="O36" s="1281">
        <f t="shared" si="32"/>
        <v>165.04795530478708</v>
      </c>
      <c r="P36" s="1281">
        <f t="shared" si="32"/>
        <v>59.498541709011036</v>
      </c>
      <c r="Q36" s="2894">
        <f t="shared" si="32"/>
        <v>285.31551612377473</v>
      </c>
      <c r="R36" s="1109"/>
      <c r="S36" s="1090" t="s">
        <v>984</v>
      </c>
      <c r="T36" s="1088"/>
      <c r="U36" s="1088"/>
      <c r="V36" s="1088"/>
      <c r="W36" s="1088"/>
      <c r="X36" s="2832">
        <f t="shared" si="21"/>
        <v>0</v>
      </c>
      <c r="Y36" s="2819"/>
      <c r="Z36" s="958"/>
      <c r="AA36" s="958"/>
      <c r="AB36" s="958"/>
      <c r="AC36" s="958"/>
    </row>
    <row r="37" spans="1:114" ht="20.25" customHeight="1">
      <c r="A37" s="3041">
        <v>25</v>
      </c>
      <c r="B37" s="2767" t="s">
        <v>4062</v>
      </c>
      <c r="C37" s="915">
        <f>$G$37/$G$36*C36</f>
        <v>0.14005837077008115</v>
      </c>
      <c r="D37" s="915">
        <f t="shared" ref="D37:F37" si="33">$G$37/$G$36*D36</f>
        <v>3.8385505517096047E-2</v>
      </c>
      <c r="E37" s="915">
        <f t="shared" si="33"/>
        <v>0.44099774438823586</v>
      </c>
      <c r="F37" s="915">
        <f t="shared" si="33"/>
        <v>0.15627237678266614</v>
      </c>
      <c r="G37" s="915">
        <f>+'OERC 14,15 &amp; 16'!D70/10000000</f>
        <v>0.77570910599999998</v>
      </c>
      <c r="H37" s="915">
        <f>$L$37/$L$36*H36</f>
        <v>0.13315013751322807</v>
      </c>
      <c r="I37" s="915">
        <f t="shared" ref="I37:K37" si="34">$L$37/$L$36*I36</f>
        <v>2.9175436337742829E-2</v>
      </c>
      <c r="J37" s="915">
        <f t="shared" si="34"/>
        <v>0.4132251358662663</v>
      </c>
      <c r="K37" s="915">
        <f t="shared" si="34"/>
        <v>0.17864286533321405</v>
      </c>
      <c r="L37" s="915">
        <f>L36*0.003</f>
        <v>0.75419357505045115</v>
      </c>
      <c r="M37" s="915">
        <f>$Q$37/$Q$36*M36</f>
        <v>0.14855367801020775</v>
      </c>
      <c r="N37" s="915">
        <f t="shared" ref="N37:P37" si="35">$Q$37/$Q$36*N36</f>
        <v>3.3753379319722165E-2</v>
      </c>
      <c r="O37" s="915">
        <f t="shared" si="35"/>
        <v>0.49514386591436127</v>
      </c>
      <c r="P37" s="915">
        <f t="shared" si="35"/>
        <v>0.17849562512703313</v>
      </c>
      <c r="Q37" s="1369">
        <f>Q36*0.003</f>
        <v>0.85594654837132422</v>
      </c>
      <c r="S37" s="1090" t="s">
        <v>3447</v>
      </c>
      <c r="T37" s="1088"/>
      <c r="U37" s="1088"/>
      <c r="V37" s="1088"/>
      <c r="W37" s="1088"/>
      <c r="X37" s="2832">
        <f t="shared" si="21"/>
        <v>0</v>
      </c>
      <c r="Y37" s="2819"/>
      <c r="Z37" s="958"/>
      <c r="AA37" s="958"/>
      <c r="AB37" s="958"/>
      <c r="AC37" s="958"/>
    </row>
    <row r="38" spans="1:114" ht="20.25" customHeight="1">
      <c r="A38" s="3217">
        <v>26</v>
      </c>
      <c r="B38" s="2772" t="s">
        <v>4067</v>
      </c>
      <c r="C38" s="1281">
        <f>C36-C37</f>
        <v>36.224176586728696</v>
      </c>
      <c r="D38" s="1281">
        <f t="shared" ref="D38:F38" si="36">D36-D37</f>
        <v>9.927884513984127</v>
      </c>
      <c r="E38" s="1281">
        <f t="shared" si="36"/>
        <v>114.0580179480496</v>
      </c>
      <c r="F38" s="1281">
        <f t="shared" si="36"/>
        <v>40.417706853779507</v>
      </c>
      <c r="G38" s="1281">
        <f>G36-G37</f>
        <v>200.62652079400002</v>
      </c>
      <c r="H38" s="1281">
        <f t="shared" ref="H38:Q38" si="37">H36-H37</f>
        <v>44.250229033562796</v>
      </c>
      <c r="I38" s="1281">
        <f t="shared" si="37"/>
        <v>9.6959700095765324</v>
      </c>
      <c r="J38" s="1281">
        <f t="shared" si="37"/>
        <v>137.32848681955582</v>
      </c>
      <c r="K38" s="1281">
        <f t="shared" si="37"/>
        <v>59.368978912404799</v>
      </c>
      <c r="L38" s="1281">
        <f t="shared" si="37"/>
        <v>250.64366477509992</v>
      </c>
      <c r="M38" s="1281">
        <f t="shared" si="37"/>
        <v>49.369338992059035</v>
      </c>
      <c r="N38" s="1281">
        <f t="shared" si="37"/>
        <v>11.217373060587667</v>
      </c>
      <c r="O38" s="1281">
        <f t="shared" si="37"/>
        <v>164.55281143887271</v>
      </c>
      <c r="P38" s="1281">
        <f t="shared" si="37"/>
        <v>59.320046083884002</v>
      </c>
      <c r="Q38" s="2894">
        <f t="shared" si="37"/>
        <v>284.45956957540341</v>
      </c>
      <c r="S38" s="1090" t="s">
        <v>370</v>
      </c>
      <c r="T38" s="1088"/>
      <c r="U38" s="1088"/>
      <c r="V38" s="1088"/>
      <c r="W38" s="1088"/>
      <c r="X38" s="2832">
        <f t="shared" si="21"/>
        <v>0</v>
      </c>
      <c r="Y38" s="2819"/>
      <c r="Z38" s="958"/>
      <c r="AA38" s="958"/>
      <c r="AB38" s="958"/>
      <c r="AC38" s="958"/>
    </row>
    <row r="39" spans="1:114" ht="20.25" customHeight="1">
      <c r="A39" s="3041"/>
      <c r="B39" s="2772" t="s">
        <v>640</v>
      </c>
      <c r="C39" s="2767"/>
      <c r="D39" s="2767"/>
      <c r="E39" s="2767"/>
      <c r="F39" s="915"/>
      <c r="G39" s="2767"/>
      <c r="H39" s="915"/>
      <c r="I39" s="915"/>
      <c r="J39" s="915"/>
      <c r="K39" s="915"/>
      <c r="L39" s="915"/>
      <c r="M39" s="2767"/>
      <c r="N39" s="2767"/>
      <c r="O39" s="2767"/>
      <c r="P39" s="915"/>
      <c r="Q39" s="3138"/>
      <c r="S39" s="1105" t="s">
        <v>1123</v>
      </c>
      <c r="T39" s="1089">
        <f>SUM(T31:T38)</f>
        <v>2</v>
      </c>
      <c r="U39" s="1089">
        <f>SUM(U31:U38)</f>
        <v>1</v>
      </c>
      <c r="V39" s="1089">
        <f>SUM(V31:V38)</f>
        <v>57</v>
      </c>
      <c r="W39" s="1089">
        <f>SUM(W31:W38)</f>
        <v>9</v>
      </c>
      <c r="X39" s="2832">
        <f>SUM(X31:X38)</f>
        <v>69</v>
      </c>
      <c r="Y39" s="2819"/>
      <c r="Z39" s="958"/>
      <c r="AA39" s="958"/>
      <c r="AB39" s="958"/>
      <c r="AC39" s="958"/>
    </row>
    <row r="40" spans="1:114" ht="20.25" customHeight="1">
      <c r="A40" s="3041">
        <v>1</v>
      </c>
      <c r="B40" s="2767" t="s">
        <v>641</v>
      </c>
      <c r="C40" s="3228">
        <f>+T19</f>
        <v>321</v>
      </c>
      <c r="D40" s="3228">
        <f>+U19</f>
        <v>88</v>
      </c>
      <c r="E40" s="3228">
        <f>+V19</f>
        <v>1823</v>
      </c>
      <c r="F40" s="3228">
        <f>+W19</f>
        <v>646</v>
      </c>
      <c r="G40" s="3228">
        <f>SUM(C40:F40)</f>
        <v>2878</v>
      </c>
      <c r="H40" s="3228">
        <f>+T79</f>
        <v>390</v>
      </c>
      <c r="I40" s="3228">
        <f>+U79</f>
        <v>87</v>
      </c>
      <c r="J40" s="3228">
        <f>+V79</f>
        <v>1755</v>
      </c>
      <c r="K40" s="3228">
        <f>+W79</f>
        <v>632</v>
      </c>
      <c r="L40" s="2767">
        <f>SUM(H40:K40)</f>
        <v>2864</v>
      </c>
      <c r="M40" s="3228">
        <f>+T111</f>
        <v>430</v>
      </c>
      <c r="N40" s="3228">
        <f>+U111</f>
        <v>99</v>
      </c>
      <c r="O40" s="3228">
        <f>+V111</f>
        <v>2119</v>
      </c>
      <c r="P40" s="3228">
        <f>+W111</f>
        <v>622</v>
      </c>
      <c r="Q40" s="3229">
        <f>SUM(M40:P40)</f>
        <v>3270</v>
      </c>
      <c r="S40" s="1105" t="s">
        <v>4464</v>
      </c>
      <c r="T40" s="1089"/>
      <c r="U40" s="1088"/>
      <c r="V40" s="1088"/>
      <c r="W40" s="1088"/>
      <c r="X40" s="2832">
        <f t="shared" si="21"/>
        <v>0</v>
      </c>
      <c r="Y40" s="2819"/>
      <c r="Z40" s="958"/>
      <c r="AA40" s="958"/>
      <c r="AB40" s="958"/>
      <c r="AC40" s="958"/>
    </row>
    <row r="41" spans="1:114" ht="20.25" customHeight="1">
      <c r="A41" s="3041">
        <v>2</v>
      </c>
      <c r="B41" s="2767" t="s">
        <v>4063</v>
      </c>
      <c r="C41" s="3228">
        <v>3</v>
      </c>
      <c r="D41" s="3228">
        <v>2</v>
      </c>
      <c r="E41" s="3228">
        <v>35</v>
      </c>
      <c r="F41" s="3228">
        <v>22</v>
      </c>
      <c r="G41" s="3228">
        <f>SUM(C41:F41)</f>
        <v>62</v>
      </c>
      <c r="H41" s="3228">
        <f>T29+T59</f>
        <v>71</v>
      </c>
      <c r="I41" s="3228">
        <f>U29+U59</f>
        <v>0</v>
      </c>
      <c r="J41" s="3228">
        <f>V29+V59</f>
        <v>0</v>
      </c>
      <c r="K41" s="3228">
        <f>W29+W59</f>
        <v>0</v>
      </c>
      <c r="L41" s="2767">
        <f t="shared" ref="L41:L43" si="38">SUM(H41:K41)</f>
        <v>71</v>
      </c>
      <c r="M41" s="3228">
        <f>T89</f>
        <v>40</v>
      </c>
      <c r="N41" s="3228">
        <f>U89</f>
        <v>12</v>
      </c>
      <c r="O41" s="3228">
        <f>V89</f>
        <v>400</v>
      </c>
      <c r="P41" s="3228">
        <f>W89</f>
        <v>0</v>
      </c>
      <c r="Q41" s="3229">
        <f t="shared" ref="Q41:Q43" si="39">SUM(M41:P41)</f>
        <v>452</v>
      </c>
      <c r="S41" s="1087" t="s">
        <v>272</v>
      </c>
      <c r="T41" s="1088">
        <f>+T9+T21-T31</f>
        <v>318</v>
      </c>
      <c r="U41" s="1088">
        <f>+U9+U21-U31</f>
        <v>87</v>
      </c>
      <c r="V41" s="1088">
        <f>+V9+V21-V31</f>
        <v>1766</v>
      </c>
      <c r="W41" s="1088">
        <f>+W9+W21-W31</f>
        <v>637</v>
      </c>
      <c r="X41" s="2832">
        <f>SUM(T41:W41)</f>
        <v>2808</v>
      </c>
      <c r="Y41" s="2819"/>
      <c r="Z41" s="958"/>
      <c r="AA41" s="958"/>
      <c r="AB41" s="958"/>
      <c r="AC41" s="958"/>
    </row>
    <row r="42" spans="1:114" s="1112" customFormat="1" ht="20.25" customHeight="1">
      <c r="A42" s="3041">
        <v>3</v>
      </c>
      <c r="B42" s="2767" t="s">
        <v>4064</v>
      </c>
      <c r="C42" s="3228">
        <v>6</v>
      </c>
      <c r="D42" s="3228">
        <v>4</v>
      </c>
      <c r="E42" s="3228">
        <v>156</v>
      </c>
      <c r="F42" s="3228">
        <v>33</v>
      </c>
      <c r="G42" s="3228">
        <f>SUM(C42:F42)</f>
        <v>199</v>
      </c>
      <c r="H42" s="3228">
        <f>T39+T69</f>
        <v>2</v>
      </c>
      <c r="I42" s="3228">
        <f>U39+U69</f>
        <v>1</v>
      </c>
      <c r="J42" s="3228">
        <f>V39+V69</f>
        <v>68</v>
      </c>
      <c r="K42" s="3228">
        <f>W39+W69</f>
        <v>14</v>
      </c>
      <c r="L42" s="2767">
        <f t="shared" si="38"/>
        <v>85</v>
      </c>
      <c r="M42" s="3228">
        <f>T99</f>
        <v>0</v>
      </c>
      <c r="N42" s="3228">
        <f>U99</f>
        <v>0</v>
      </c>
      <c r="O42" s="3228">
        <f>V99</f>
        <v>36</v>
      </c>
      <c r="P42" s="3228">
        <f>W99</f>
        <v>10</v>
      </c>
      <c r="Q42" s="3229">
        <f t="shared" si="39"/>
        <v>46</v>
      </c>
      <c r="S42" s="1090" t="s">
        <v>1139</v>
      </c>
      <c r="T42" s="1088">
        <f>+T11+T22-T32</f>
        <v>1</v>
      </c>
      <c r="U42" s="1088">
        <f>+U11+U22-U32</f>
        <v>0</v>
      </c>
      <c r="V42" s="1088">
        <f>+V11+V22-V32</f>
        <v>0</v>
      </c>
      <c r="W42" s="1088">
        <f>+W11+W22-W32</f>
        <v>0</v>
      </c>
      <c r="X42" s="2832">
        <f t="shared" si="21"/>
        <v>1</v>
      </c>
      <c r="Y42" s="2824"/>
      <c r="Z42" s="1113"/>
      <c r="AA42" s="1113"/>
      <c r="AB42" s="1113"/>
      <c r="AC42" s="1113"/>
    </row>
    <row r="43" spans="1:114" ht="20.25" customHeight="1">
      <c r="A43" s="3041">
        <v>4</v>
      </c>
      <c r="B43" s="2767" t="s">
        <v>4065</v>
      </c>
      <c r="C43" s="3228">
        <f>(C40+329)/2</f>
        <v>325</v>
      </c>
      <c r="D43" s="3228">
        <f>(D40+87)/2</f>
        <v>87.5</v>
      </c>
      <c r="E43" s="3228">
        <f>(E40+2005)/2</f>
        <v>1914</v>
      </c>
      <c r="F43" s="3228">
        <f>(F40+693)/2</f>
        <v>669.5</v>
      </c>
      <c r="G43" s="3228">
        <f>SUM(C43:F43)</f>
        <v>2996</v>
      </c>
      <c r="H43" s="3228">
        <f>(H40+C40)/2</f>
        <v>355.5</v>
      </c>
      <c r="I43" s="3228">
        <f t="shared" ref="I43:K43" si="40">(I40+D40)/2</f>
        <v>87.5</v>
      </c>
      <c r="J43" s="3228">
        <f t="shared" si="40"/>
        <v>1789</v>
      </c>
      <c r="K43" s="3228">
        <f t="shared" si="40"/>
        <v>639</v>
      </c>
      <c r="L43" s="2767">
        <f t="shared" si="38"/>
        <v>2871</v>
      </c>
      <c r="M43" s="3228">
        <f>(M40+H40)/2</f>
        <v>410</v>
      </c>
      <c r="N43" s="3228">
        <f t="shared" ref="N43:P43" si="41">(N40+I40)/2</f>
        <v>93</v>
      </c>
      <c r="O43" s="3228">
        <f t="shared" si="41"/>
        <v>1937</v>
      </c>
      <c r="P43" s="3228">
        <f t="shared" si="41"/>
        <v>627</v>
      </c>
      <c r="Q43" s="3229">
        <f t="shared" si="39"/>
        <v>3067</v>
      </c>
      <c r="R43" s="1076"/>
      <c r="S43" s="1090" t="s">
        <v>273</v>
      </c>
      <c r="T43" s="1088">
        <f>+T13+T23-T33</f>
        <v>0</v>
      </c>
      <c r="U43" s="1088">
        <f>+U13+U23-U33</f>
        <v>0</v>
      </c>
      <c r="V43" s="1088">
        <f>+V13+V23-V33</f>
        <v>0</v>
      </c>
      <c r="W43" s="1088">
        <f>+W13+W23-W33</f>
        <v>0</v>
      </c>
      <c r="X43" s="2832">
        <f t="shared" si="21"/>
        <v>0</v>
      </c>
      <c r="Y43" s="2819"/>
      <c r="Z43" s="958"/>
      <c r="AA43" s="958"/>
      <c r="AB43" s="958"/>
      <c r="AC43" s="958"/>
      <c r="AD43" s="1076"/>
      <c r="AE43" s="1076"/>
      <c r="AF43" s="1076"/>
      <c r="AG43" s="1076"/>
      <c r="AH43" s="1076"/>
      <c r="AI43" s="1076"/>
      <c r="AJ43" s="1076"/>
      <c r="AK43" s="1076"/>
      <c r="AL43" s="1076"/>
      <c r="AM43" s="1076"/>
      <c r="AN43" s="1076"/>
      <c r="AO43" s="1076"/>
      <c r="AP43" s="1076"/>
      <c r="AQ43" s="1076"/>
      <c r="AR43" s="1076"/>
      <c r="AS43" s="1076"/>
      <c r="AT43" s="1076"/>
      <c r="AU43" s="1076"/>
      <c r="AV43" s="1076"/>
      <c r="AW43" s="1076"/>
      <c r="AX43" s="1076"/>
      <c r="AY43" s="1076"/>
      <c r="AZ43" s="1076"/>
      <c r="BA43" s="1076"/>
      <c r="BB43" s="1076"/>
      <c r="BC43" s="1076"/>
      <c r="BD43" s="1076"/>
      <c r="BE43" s="1076"/>
      <c r="BF43" s="1076"/>
      <c r="BG43" s="1076"/>
      <c r="BH43" s="1076"/>
      <c r="BI43" s="1076"/>
      <c r="BJ43" s="1076"/>
      <c r="BK43" s="1076"/>
      <c r="BL43" s="1076"/>
      <c r="BM43" s="1076"/>
      <c r="BN43" s="1076"/>
      <c r="BO43" s="1076"/>
      <c r="BP43" s="1076"/>
      <c r="BQ43" s="1076"/>
      <c r="BR43" s="1076"/>
      <c r="BS43" s="1076"/>
      <c r="BT43" s="1076"/>
      <c r="BU43" s="1076"/>
      <c r="BV43" s="1076"/>
      <c r="BW43" s="1076"/>
      <c r="BX43" s="1076"/>
      <c r="BY43" s="1076"/>
      <c r="BZ43" s="1076"/>
      <c r="CA43" s="1076"/>
      <c r="CB43" s="1076"/>
      <c r="CC43" s="1076"/>
      <c r="CD43" s="1076"/>
      <c r="CE43" s="1076"/>
      <c r="CF43" s="1076"/>
      <c r="CG43" s="1076"/>
      <c r="CH43" s="1076"/>
      <c r="CI43" s="1076"/>
      <c r="CJ43" s="1076"/>
      <c r="CK43" s="1076"/>
      <c r="CL43" s="1076"/>
      <c r="CM43" s="1076"/>
      <c r="CN43" s="1076"/>
      <c r="CO43" s="1076"/>
      <c r="CP43" s="1076"/>
      <c r="CQ43" s="1076"/>
      <c r="CR43" s="1076"/>
      <c r="CS43" s="1076"/>
      <c r="CT43" s="1076"/>
      <c r="CU43" s="1076"/>
      <c r="CV43" s="1076"/>
      <c r="CW43" s="1076"/>
      <c r="CX43" s="1076"/>
      <c r="CY43" s="1076"/>
      <c r="CZ43" s="1076"/>
      <c r="DA43" s="1076"/>
      <c r="DB43" s="1076"/>
      <c r="DC43" s="1076"/>
      <c r="DD43" s="1076"/>
      <c r="DE43" s="1076"/>
      <c r="DF43" s="1076"/>
      <c r="DG43" s="1076"/>
      <c r="DH43" s="1076"/>
      <c r="DI43" s="1076"/>
      <c r="DJ43" s="1076"/>
    </row>
    <row r="44" spans="1:114" ht="20.25" customHeight="1">
      <c r="A44" s="3041">
        <v>5</v>
      </c>
      <c r="B44" s="2767" t="s">
        <v>4066</v>
      </c>
      <c r="C44" s="3228"/>
      <c r="D44" s="3228"/>
      <c r="E44" s="3228"/>
      <c r="F44" s="3228"/>
      <c r="G44" s="2767"/>
      <c r="H44" s="3228"/>
      <c r="I44" s="3228"/>
      <c r="J44" s="3228"/>
      <c r="K44" s="3228"/>
      <c r="L44" s="2767"/>
      <c r="M44" s="3228"/>
      <c r="N44" s="3228"/>
      <c r="O44" s="3228"/>
      <c r="P44" s="3228"/>
      <c r="Q44" s="3229"/>
      <c r="R44" s="1076"/>
      <c r="S44" s="1090" t="s">
        <v>274</v>
      </c>
      <c r="T44" s="1088">
        <f t="shared" ref="T44:W46" si="42">+T14+T24-T34</f>
        <v>0</v>
      </c>
      <c r="U44" s="1088">
        <f t="shared" si="42"/>
        <v>0</v>
      </c>
      <c r="V44" s="1088">
        <f t="shared" si="42"/>
        <v>0</v>
      </c>
      <c r="W44" s="1088">
        <f t="shared" si="42"/>
        <v>0</v>
      </c>
      <c r="X44" s="2832">
        <f t="shared" si="21"/>
        <v>0</v>
      </c>
      <c r="Y44" s="2819"/>
      <c r="Z44" s="958"/>
      <c r="AA44" s="958"/>
      <c r="AB44" s="958"/>
      <c r="AC44" s="958"/>
      <c r="AD44" s="1076"/>
      <c r="AE44" s="1076"/>
      <c r="AF44" s="1076"/>
      <c r="AG44" s="1076"/>
      <c r="AH44" s="1076"/>
      <c r="AI44" s="1076"/>
      <c r="AJ44" s="1076"/>
      <c r="AK44" s="1076"/>
      <c r="AL44" s="1076"/>
      <c r="AM44" s="1076"/>
      <c r="AN44" s="1076"/>
      <c r="AO44" s="1076"/>
      <c r="AP44" s="1076"/>
      <c r="AQ44" s="1076"/>
      <c r="AR44" s="1076"/>
      <c r="AS44" s="1076"/>
      <c r="AT44" s="1076"/>
      <c r="AU44" s="1076"/>
      <c r="AV44" s="1076"/>
      <c r="AW44" s="1076"/>
      <c r="AX44" s="1076"/>
      <c r="AY44" s="1076"/>
      <c r="AZ44" s="1076"/>
      <c r="BA44" s="1076"/>
      <c r="BB44" s="1076"/>
      <c r="BC44" s="1076"/>
      <c r="BD44" s="1076"/>
      <c r="BE44" s="1076"/>
      <c r="BF44" s="1076"/>
      <c r="BG44" s="1076"/>
      <c r="BH44" s="1076"/>
      <c r="BI44" s="1076"/>
      <c r="BJ44" s="1076"/>
      <c r="BK44" s="1076"/>
      <c r="BL44" s="1076"/>
      <c r="BM44" s="1076"/>
      <c r="BN44" s="1076"/>
      <c r="BO44" s="1076"/>
      <c r="BP44" s="1076"/>
      <c r="BQ44" s="1076"/>
      <c r="BR44" s="1076"/>
      <c r="BS44" s="1076"/>
      <c r="BT44" s="1076"/>
      <c r="BU44" s="1076"/>
      <c r="BV44" s="1076"/>
      <c r="BW44" s="1076"/>
      <c r="BX44" s="1076"/>
      <c r="BY44" s="1076"/>
      <c r="BZ44" s="1076"/>
      <c r="CA44" s="1076"/>
      <c r="CB44" s="1076"/>
      <c r="CC44" s="1076"/>
      <c r="CD44" s="1076"/>
      <c r="CE44" s="1076"/>
      <c r="CF44" s="1076"/>
      <c r="CG44" s="1076"/>
      <c r="CH44" s="1076"/>
      <c r="CI44" s="1076"/>
      <c r="CJ44" s="1076"/>
      <c r="CK44" s="1076"/>
      <c r="CL44" s="1076"/>
      <c r="CM44" s="1076"/>
      <c r="CN44" s="1076"/>
      <c r="CO44" s="1076"/>
      <c r="CP44" s="1076"/>
      <c r="CQ44" s="1076"/>
      <c r="CR44" s="1076"/>
      <c r="CS44" s="1076"/>
      <c r="CT44" s="1076"/>
      <c r="CU44" s="1076"/>
      <c r="CV44" s="1076"/>
      <c r="CW44" s="1076"/>
      <c r="CX44" s="1076"/>
      <c r="CY44" s="1076"/>
      <c r="CZ44" s="1076"/>
      <c r="DA44" s="1076"/>
      <c r="DB44" s="1076"/>
      <c r="DC44" s="1076"/>
      <c r="DD44" s="1076"/>
      <c r="DE44" s="1076"/>
      <c r="DF44" s="1076"/>
      <c r="DG44" s="1076"/>
      <c r="DH44" s="1076"/>
      <c r="DI44" s="1076"/>
      <c r="DJ44" s="1076"/>
    </row>
    <row r="45" spans="1:114" ht="20.25" customHeight="1">
      <c r="A45" s="3041">
        <v>6</v>
      </c>
      <c r="B45" s="2767" t="s">
        <v>598</v>
      </c>
      <c r="C45" s="2767"/>
      <c r="D45" s="3228"/>
      <c r="E45" s="2767"/>
      <c r="F45" s="3212"/>
      <c r="G45" s="915">
        <f>+G40/F54</f>
        <v>1.672902753663035</v>
      </c>
      <c r="H45" s="2767"/>
      <c r="I45" s="2767"/>
      <c r="J45" s="2767"/>
      <c r="K45" s="2767"/>
      <c r="L45" s="915">
        <f>+L40/K54</f>
        <v>1.4487524607419697</v>
      </c>
      <c r="M45" s="2767"/>
      <c r="N45" s="2767"/>
      <c r="O45" s="2767"/>
      <c r="P45" s="2767"/>
      <c r="Q45" s="1369">
        <f>+Q40/P54</f>
        <v>1.4469870291291069</v>
      </c>
      <c r="R45" s="1076"/>
      <c r="S45" s="1090" t="s">
        <v>983</v>
      </c>
      <c r="T45" s="1088">
        <f t="shared" si="42"/>
        <v>0</v>
      </c>
      <c r="U45" s="1088">
        <f t="shared" si="42"/>
        <v>0</v>
      </c>
      <c r="V45" s="1088">
        <f>+V15+V25-V35</f>
        <v>0</v>
      </c>
      <c r="W45" s="1088">
        <f t="shared" si="42"/>
        <v>0</v>
      </c>
      <c r="X45" s="2832">
        <f t="shared" si="21"/>
        <v>0</v>
      </c>
      <c r="Y45" s="1346"/>
      <c r="Z45" s="958"/>
      <c r="AA45" s="958"/>
      <c r="AB45" s="958"/>
      <c r="AC45" s="958"/>
      <c r="AD45" s="1076"/>
      <c r="AE45" s="1076"/>
      <c r="AF45" s="1076"/>
      <c r="AG45" s="1076"/>
      <c r="AH45" s="1076"/>
      <c r="AI45" s="1076"/>
      <c r="AJ45" s="1076"/>
      <c r="AK45" s="1076"/>
      <c r="AL45" s="1076"/>
      <c r="AM45" s="1076"/>
      <c r="AN45" s="1076"/>
      <c r="AO45" s="1076"/>
      <c r="AP45" s="1076"/>
      <c r="AQ45" s="1076"/>
      <c r="AR45" s="1076"/>
      <c r="AS45" s="1076"/>
      <c r="AT45" s="1076"/>
      <c r="AU45" s="1076"/>
      <c r="AV45" s="1076"/>
      <c r="AW45" s="1076"/>
      <c r="AX45" s="1076"/>
      <c r="AY45" s="1076"/>
      <c r="AZ45" s="1076"/>
      <c r="BA45" s="1076"/>
      <c r="BB45" s="1076"/>
      <c r="BC45" s="1076"/>
      <c r="BD45" s="1076"/>
      <c r="BE45" s="1076"/>
      <c r="BF45" s="1076"/>
      <c r="BG45" s="1076"/>
      <c r="BH45" s="1076"/>
      <c r="BI45" s="1076"/>
      <c r="BJ45" s="1076"/>
      <c r="BK45" s="1076"/>
      <c r="BL45" s="1076"/>
      <c r="BM45" s="1076"/>
      <c r="BN45" s="1076"/>
      <c r="BO45" s="1076"/>
      <c r="BP45" s="1076"/>
      <c r="BQ45" s="1076"/>
      <c r="BR45" s="1076"/>
      <c r="BS45" s="1076"/>
      <c r="BT45" s="1076"/>
      <c r="BU45" s="1076"/>
      <c r="BV45" s="1076"/>
      <c r="BW45" s="1076"/>
      <c r="BX45" s="1076"/>
      <c r="BY45" s="1076"/>
      <c r="BZ45" s="1076"/>
      <c r="CA45" s="1076"/>
      <c r="CB45" s="1076"/>
      <c r="CC45" s="1076"/>
      <c r="CD45" s="1076"/>
      <c r="CE45" s="1076"/>
      <c r="CF45" s="1076"/>
      <c r="CG45" s="1076"/>
      <c r="CH45" s="1076"/>
      <c r="CI45" s="1076"/>
      <c r="CJ45" s="1076"/>
      <c r="CK45" s="1076"/>
      <c r="CL45" s="1076"/>
      <c r="CM45" s="1076"/>
      <c r="CN45" s="1076"/>
      <c r="CO45" s="1076"/>
      <c r="CP45" s="1076"/>
      <c r="CQ45" s="1076"/>
      <c r="CR45" s="1076"/>
      <c r="CS45" s="1076"/>
      <c r="CT45" s="1076"/>
      <c r="CU45" s="1076"/>
      <c r="CV45" s="1076"/>
      <c r="CW45" s="1076"/>
      <c r="CX45" s="1076"/>
      <c r="CY45" s="1076"/>
      <c r="CZ45" s="1076"/>
      <c r="DA45" s="1076"/>
      <c r="DB45" s="1076"/>
      <c r="DC45" s="1076"/>
      <c r="DD45" s="1076"/>
      <c r="DE45" s="1076"/>
      <c r="DF45" s="1076"/>
      <c r="DG45" s="1076"/>
      <c r="DH45" s="1076"/>
      <c r="DI45" s="1076"/>
      <c r="DJ45" s="1076"/>
    </row>
    <row r="46" spans="1:114" ht="20.25" customHeight="1">
      <c r="A46" s="3041">
        <v>7</v>
      </c>
      <c r="B46" s="2767" t="s">
        <v>599</v>
      </c>
      <c r="C46" s="2767"/>
      <c r="D46" s="2767"/>
      <c r="E46" s="2767"/>
      <c r="F46" s="2767"/>
      <c r="G46" s="3212">
        <f>'T-1'!D61</f>
        <v>1080071</v>
      </c>
      <c r="H46" s="915"/>
      <c r="I46" s="2767"/>
      <c r="J46" s="2767"/>
      <c r="K46" s="2767"/>
      <c r="L46" s="3212">
        <f>'T-1'!G61</f>
        <v>1254334</v>
      </c>
      <c r="M46" s="3212"/>
      <c r="N46" s="2767"/>
      <c r="O46" s="2767"/>
      <c r="P46" s="2767"/>
      <c r="Q46" s="3229">
        <f>'T-1'!M61</f>
        <v>1476340</v>
      </c>
      <c r="R46" s="1076"/>
      <c r="S46" s="1090" t="s">
        <v>984</v>
      </c>
      <c r="T46" s="1088">
        <f t="shared" si="42"/>
        <v>0</v>
      </c>
      <c r="U46" s="1088">
        <f t="shared" si="42"/>
        <v>0</v>
      </c>
      <c r="V46" s="1088">
        <f t="shared" si="42"/>
        <v>0</v>
      </c>
      <c r="W46" s="1088">
        <f t="shared" si="42"/>
        <v>0</v>
      </c>
      <c r="X46" s="2832">
        <f t="shared" si="21"/>
        <v>0</v>
      </c>
      <c r="Y46" s="1346"/>
      <c r="Z46" s="958"/>
      <c r="AA46" s="958"/>
      <c r="AB46" s="958"/>
      <c r="AC46" s="958"/>
      <c r="AD46" s="1076"/>
      <c r="AE46" s="1076"/>
      <c r="AF46" s="1076"/>
      <c r="AG46" s="1076"/>
      <c r="AH46" s="1076"/>
      <c r="AI46" s="1076"/>
      <c r="AJ46" s="1076"/>
      <c r="AK46" s="1076"/>
      <c r="AL46" s="1076"/>
      <c r="AM46" s="1076"/>
      <c r="AN46" s="1076"/>
      <c r="AO46" s="1076"/>
      <c r="AP46" s="1076"/>
      <c r="AQ46" s="1076"/>
      <c r="AR46" s="1076"/>
      <c r="AS46" s="1076"/>
      <c r="AT46" s="1076"/>
      <c r="AU46" s="1076"/>
      <c r="AV46" s="1076"/>
      <c r="AW46" s="1076"/>
      <c r="AX46" s="1076"/>
      <c r="AY46" s="1076"/>
      <c r="AZ46" s="1076"/>
      <c r="BA46" s="1076"/>
      <c r="BB46" s="1076"/>
      <c r="BC46" s="1076"/>
      <c r="BD46" s="1076"/>
      <c r="BE46" s="1076"/>
      <c r="BF46" s="1076"/>
      <c r="BG46" s="1076"/>
      <c r="BH46" s="1076"/>
      <c r="BI46" s="1076"/>
      <c r="BJ46" s="1076"/>
      <c r="BK46" s="1076"/>
      <c r="BL46" s="1076"/>
      <c r="BM46" s="1076"/>
      <c r="BN46" s="1076"/>
      <c r="BO46" s="1076"/>
      <c r="BP46" s="1076"/>
      <c r="BQ46" s="1076"/>
      <c r="BR46" s="1076"/>
      <c r="BS46" s="1076"/>
      <c r="BT46" s="1076"/>
      <c r="BU46" s="1076"/>
      <c r="BV46" s="1076"/>
      <c r="BW46" s="1076"/>
      <c r="BX46" s="1076"/>
      <c r="BY46" s="1076"/>
      <c r="BZ46" s="1076"/>
      <c r="CA46" s="1076"/>
      <c r="CB46" s="1076"/>
      <c r="CC46" s="1076"/>
      <c r="CD46" s="1076"/>
      <c r="CE46" s="1076"/>
      <c r="CF46" s="1076"/>
      <c r="CG46" s="1076"/>
      <c r="CH46" s="1076"/>
      <c r="CI46" s="1076"/>
      <c r="CJ46" s="1076"/>
      <c r="CK46" s="1076"/>
      <c r="CL46" s="1076"/>
      <c r="CM46" s="1076"/>
      <c r="CN46" s="1076"/>
      <c r="CO46" s="1076"/>
      <c r="CP46" s="1076"/>
      <c r="CQ46" s="1076"/>
      <c r="CR46" s="1076"/>
      <c r="CS46" s="1076"/>
      <c r="CT46" s="1076"/>
      <c r="CU46" s="1076"/>
      <c r="CV46" s="1076"/>
      <c r="CW46" s="1076"/>
      <c r="CX46" s="1076"/>
      <c r="CY46" s="1076"/>
      <c r="CZ46" s="1076"/>
      <c r="DA46" s="1076"/>
      <c r="DB46" s="1076"/>
      <c r="DC46" s="1076"/>
      <c r="DD46" s="1076"/>
      <c r="DE46" s="1076"/>
      <c r="DF46" s="1076"/>
      <c r="DG46" s="1076"/>
      <c r="DH46" s="1076"/>
      <c r="DI46" s="1076"/>
      <c r="DJ46" s="1076"/>
    </row>
    <row r="47" spans="1:114" ht="20.25" customHeight="1" thickBot="1">
      <c r="A47" s="3054">
        <v>8</v>
      </c>
      <c r="B47" s="3230" t="s">
        <v>600</v>
      </c>
      <c r="C47" s="3230"/>
      <c r="D47" s="3230"/>
      <c r="E47" s="3230"/>
      <c r="F47" s="3230"/>
      <c r="G47" s="3231">
        <f>+G40/529</f>
        <v>5.4404536862003781</v>
      </c>
      <c r="H47" s="3230"/>
      <c r="I47" s="3230"/>
      <c r="J47" s="3230"/>
      <c r="K47" s="3230"/>
      <c r="L47" s="3231">
        <f>+L40/563</f>
        <v>5.0870337477797509</v>
      </c>
      <c r="M47" s="2930"/>
      <c r="N47" s="3230"/>
      <c r="O47" s="3230"/>
      <c r="P47" s="3230"/>
      <c r="Q47" s="3232">
        <f>+Q40/735</f>
        <v>4.4489795918367347</v>
      </c>
      <c r="R47" s="1117"/>
      <c r="S47" s="1090" t="s">
        <v>3447</v>
      </c>
      <c r="T47" s="1088">
        <f t="shared" ref="T47:W48" si="43">+T17+T27-T37</f>
        <v>0</v>
      </c>
      <c r="U47" s="1088">
        <f t="shared" si="43"/>
        <v>0</v>
      </c>
      <c r="V47" s="1088">
        <f t="shared" si="43"/>
        <v>0</v>
      </c>
      <c r="W47" s="1088">
        <f t="shared" si="43"/>
        <v>0</v>
      </c>
      <c r="X47" s="2832">
        <f t="shared" si="21"/>
        <v>0</v>
      </c>
      <c r="Y47" s="1346"/>
      <c r="Z47" s="958"/>
      <c r="AA47" s="958"/>
      <c r="AB47" s="958"/>
      <c r="AC47" s="958"/>
      <c r="AD47" s="1076"/>
      <c r="AE47" s="1076"/>
      <c r="AF47" s="1076"/>
      <c r="AG47" s="1076"/>
      <c r="AH47" s="1076"/>
      <c r="AI47" s="1076"/>
      <c r="AJ47" s="1076"/>
      <c r="AK47" s="1076"/>
      <c r="AL47" s="1076"/>
      <c r="AM47" s="1076"/>
      <c r="AN47" s="1076"/>
      <c r="AO47" s="1076"/>
      <c r="AP47" s="1076"/>
      <c r="AQ47" s="1076"/>
      <c r="AR47" s="1076"/>
      <c r="AS47" s="1076"/>
      <c r="AT47" s="1076"/>
      <c r="AU47" s="1076"/>
      <c r="AV47" s="1076"/>
      <c r="AW47" s="1076"/>
      <c r="AX47" s="1076"/>
      <c r="AY47" s="1076"/>
      <c r="AZ47" s="1076"/>
      <c r="BA47" s="1076"/>
      <c r="BB47" s="1076"/>
      <c r="BC47" s="1076"/>
      <c r="BD47" s="1076"/>
      <c r="BE47" s="1076"/>
      <c r="BF47" s="1076"/>
      <c r="BG47" s="1076"/>
      <c r="BH47" s="1076"/>
      <c r="BI47" s="1076"/>
      <c r="BJ47" s="1076"/>
      <c r="BK47" s="1076"/>
      <c r="BL47" s="1076"/>
      <c r="BM47" s="1076"/>
      <c r="BN47" s="1076"/>
      <c r="BO47" s="1076"/>
      <c r="BP47" s="1076"/>
      <c r="BQ47" s="1076"/>
      <c r="BR47" s="1076"/>
      <c r="BS47" s="1076"/>
      <c r="BT47" s="1076"/>
      <c r="BU47" s="1076"/>
      <c r="BV47" s="1076"/>
      <c r="BW47" s="1076"/>
      <c r="BX47" s="1076"/>
      <c r="BY47" s="1076"/>
      <c r="BZ47" s="1076"/>
      <c r="CA47" s="1076"/>
      <c r="CB47" s="1076"/>
      <c r="CC47" s="1076"/>
      <c r="CD47" s="1076"/>
      <c r="CE47" s="1076"/>
      <c r="CF47" s="1076"/>
      <c r="CG47" s="1076"/>
      <c r="CH47" s="1076"/>
      <c r="CI47" s="1076"/>
      <c r="CJ47" s="1076"/>
      <c r="CK47" s="1076"/>
      <c r="CL47" s="1076"/>
      <c r="CM47" s="1076"/>
      <c r="CN47" s="1076"/>
      <c r="CO47" s="1076"/>
      <c r="CP47" s="1076"/>
      <c r="CQ47" s="1076"/>
      <c r="CR47" s="1076"/>
      <c r="CS47" s="1076"/>
      <c r="CT47" s="1076"/>
      <c r="CU47" s="1076"/>
      <c r="CV47" s="1076"/>
      <c r="CW47" s="1076"/>
      <c r="CX47" s="1076"/>
      <c r="CY47" s="1076"/>
      <c r="CZ47" s="1076"/>
      <c r="DA47" s="1076"/>
      <c r="DB47" s="1076"/>
      <c r="DC47" s="1076"/>
      <c r="DD47" s="1076"/>
      <c r="DE47" s="1076"/>
      <c r="DF47" s="1076"/>
      <c r="DG47" s="1076"/>
      <c r="DH47" s="1076"/>
      <c r="DI47" s="1076"/>
      <c r="DJ47" s="1076"/>
    </row>
    <row r="48" spans="1:114">
      <c r="R48" s="1118"/>
      <c r="S48" s="1090" t="s">
        <v>370</v>
      </c>
      <c r="T48" s="1088">
        <f t="shared" si="43"/>
        <v>0</v>
      </c>
      <c r="U48" s="1088">
        <f t="shared" si="43"/>
        <v>0</v>
      </c>
      <c r="V48" s="1088">
        <f t="shared" si="43"/>
        <v>0</v>
      </c>
      <c r="W48" s="1088">
        <f t="shared" si="43"/>
        <v>0</v>
      </c>
      <c r="X48" s="2832">
        <f t="shared" si="21"/>
        <v>0</v>
      </c>
      <c r="Y48" s="1346"/>
      <c r="Z48" s="958"/>
      <c r="AA48" s="958"/>
      <c r="AB48" s="958"/>
      <c r="AC48" s="958"/>
      <c r="AD48" s="1076"/>
      <c r="AE48" s="1076"/>
      <c r="AF48" s="1076"/>
      <c r="AG48" s="1076"/>
      <c r="AH48" s="1076"/>
      <c r="AI48" s="1076"/>
      <c r="AJ48" s="1076"/>
      <c r="AK48" s="1076"/>
      <c r="AL48" s="1076"/>
      <c r="AM48" s="1076"/>
      <c r="AN48" s="1076"/>
      <c r="AO48" s="1076"/>
      <c r="AP48" s="1076"/>
      <c r="AQ48" s="1076"/>
      <c r="AR48" s="1076"/>
      <c r="AS48" s="1076"/>
      <c r="AT48" s="1076"/>
      <c r="AU48" s="1076"/>
      <c r="AV48" s="1076"/>
      <c r="AW48" s="1076"/>
      <c r="AX48" s="1076"/>
      <c r="AY48" s="1076"/>
      <c r="AZ48" s="1076"/>
      <c r="BA48" s="1076"/>
      <c r="BB48" s="1076"/>
      <c r="BC48" s="1076"/>
      <c r="BD48" s="1076"/>
      <c r="BE48" s="1076"/>
      <c r="BF48" s="1076"/>
      <c r="BG48" s="1076"/>
      <c r="BH48" s="1076"/>
      <c r="BI48" s="1076"/>
      <c r="BJ48" s="1076"/>
      <c r="BK48" s="1076"/>
      <c r="BL48" s="1076"/>
      <c r="BM48" s="1076"/>
      <c r="BN48" s="1076"/>
      <c r="BO48" s="1076"/>
      <c r="BP48" s="1076"/>
      <c r="BQ48" s="1076"/>
      <c r="BR48" s="1076"/>
      <c r="BS48" s="1076"/>
      <c r="BT48" s="1076"/>
      <c r="BU48" s="1076"/>
      <c r="BV48" s="1076"/>
      <c r="BW48" s="1076"/>
      <c r="BX48" s="1076"/>
      <c r="BY48" s="1076"/>
      <c r="BZ48" s="1076"/>
      <c r="CA48" s="1076"/>
      <c r="CB48" s="1076"/>
      <c r="CC48" s="1076"/>
      <c r="CD48" s="1076"/>
      <c r="CE48" s="1076"/>
      <c r="CF48" s="1076"/>
      <c r="CG48" s="1076"/>
      <c r="CH48" s="1076"/>
      <c r="CI48" s="1076"/>
      <c r="CJ48" s="1076"/>
      <c r="CK48" s="1076"/>
      <c r="CL48" s="1076"/>
      <c r="CM48" s="1076"/>
      <c r="CN48" s="1076"/>
      <c r="CO48" s="1076"/>
      <c r="CP48" s="1076"/>
      <c r="CQ48" s="1076"/>
      <c r="CR48" s="1076"/>
      <c r="CS48" s="1076"/>
      <c r="CT48" s="1076"/>
      <c r="CU48" s="1076"/>
      <c r="CV48" s="1076"/>
      <c r="CW48" s="1076"/>
      <c r="CX48" s="1076"/>
      <c r="CY48" s="1076"/>
      <c r="CZ48" s="1076"/>
      <c r="DA48" s="1076"/>
      <c r="DB48" s="1076"/>
      <c r="DC48" s="1076"/>
      <c r="DD48" s="1076"/>
      <c r="DE48" s="1076"/>
      <c r="DF48" s="1076"/>
      <c r="DG48" s="1076"/>
      <c r="DH48" s="1076"/>
      <c r="DI48" s="1076"/>
      <c r="DJ48" s="1076"/>
    </row>
    <row r="49" spans="1:114" s="1123" customFormat="1">
      <c r="A49" s="953"/>
      <c r="B49" s="1022"/>
      <c r="C49" s="1022"/>
      <c r="D49" s="1022"/>
      <c r="E49" s="1022"/>
      <c r="F49" s="1022"/>
      <c r="G49" s="2098"/>
      <c r="H49" s="1061"/>
      <c r="I49" s="1061"/>
      <c r="J49" s="1061"/>
      <c r="K49" s="1061"/>
      <c r="L49" s="1061"/>
      <c r="M49" s="1022"/>
      <c r="N49" s="1022"/>
      <c r="O49" s="1022"/>
      <c r="P49" s="1022"/>
      <c r="Q49" s="1022"/>
      <c r="R49" s="1119"/>
      <c r="S49" s="1120" t="s">
        <v>1123</v>
      </c>
      <c r="T49" s="1121">
        <f>SUM(T41:T48)</f>
        <v>319</v>
      </c>
      <c r="U49" s="1121">
        <f>SUM(U41:U48)</f>
        <v>87</v>
      </c>
      <c r="V49" s="1121">
        <f>SUM(V41:V48)</f>
        <v>1766</v>
      </c>
      <c r="W49" s="1121">
        <f>SUM(W41:W48)</f>
        <v>637</v>
      </c>
      <c r="X49" s="2837">
        <f>SUM(X41:X48)</f>
        <v>2809</v>
      </c>
      <c r="Y49" s="2825"/>
      <c r="Z49" s="1122"/>
      <c r="AA49" s="1122"/>
      <c r="AB49" s="1122"/>
      <c r="AC49" s="1122"/>
      <c r="AD49" s="1119" t="e">
        <f>+#REF!/#REF!</f>
        <v>#REF!</v>
      </c>
      <c r="AE49" s="1119"/>
      <c r="AF49" s="1119"/>
      <c r="AG49" s="1119"/>
      <c r="AH49" s="1119"/>
      <c r="AI49" s="1119"/>
      <c r="AJ49" s="1119"/>
      <c r="AK49" s="1119"/>
      <c r="AL49" s="1119"/>
      <c r="AM49" s="1119"/>
      <c r="AN49" s="1119"/>
      <c r="AO49" s="1119"/>
      <c r="AP49" s="1119"/>
      <c r="AQ49" s="1119"/>
      <c r="AR49" s="1119"/>
      <c r="AS49" s="1119"/>
      <c r="AT49" s="1119"/>
      <c r="AU49" s="1119"/>
      <c r="AV49" s="1119"/>
      <c r="AW49" s="1119"/>
      <c r="AX49" s="1119"/>
      <c r="AY49" s="1119"/>
      <c r="AZ49" s="1119"/>
      <c r="BA49" s="1119"/>
      <c r="BB49" s="1119"/>
      <c r="BC49" s="1119"/>
      <c r="BD49" s="1119"/>
      <c r="BE49" s="1119"/>
      <c r="BF49" s="1119"/>
      <c r="BG49" s="1119"/>
      <c r="BH49" s="1119"/>
      <c r="BI49" s="1119"/>
      <c r="BJ49" s="1119"/>
      <c r="BK49" s="1119"/>
      <c r="BL49" s="1119"/>
      <c r="BM49" s="1119"/>
      <c r="BN49" s="1119"/>
      <c r="BO49" s="1119"/>
      <c r="BP49" s="1119"/>
      <c r="BQ49" s="1119"/>
      <c r="BR49" s="1119"/>
      <c r="BS49" s="1119"/>
      <c r="BT49" s="1119"/>
      <c r="BU49" s="1119"/>
      <c r="BV49" s="1119"/>
      <c r="BW49" s="1119"/>
      <c r="BX49" s="1119"/>
      <c r="BY49" s="1119"/>
      <c r="BZ49" s="1119"/>
      <c r="CA49" s="1119"/>
      <c r="CB49" s="1119"/>
      <c r="CC49" s="1119"/>
      <c r="CD49" s="1119"/>
      <c r="CE49" s="1119"/>
      <c r="CF49" s="1119"/>
      <c r="CG49" s="1119"/>
      <c r="CH49" s="1119"/>
      <c r="CI49" s="1119"/>
      <c r="CJ49" s="1119"/>
      <c r="CK49" s="1119"/>
      <c r="CL49" s="1119"/>
      <c r="CM49" s="1119"/>
      <c r="CN49" s="1119"/>
      <c r="CO49" s="1119"/>
      <c r="CP49" s="1119"/>
      <c r="CQ49" s="1119"/>
      <c r="CR49" s="1119"/>
      <c r="CS49" s="1119"/>
      <c r="CT49" s="1119"/>
      <c r="CU49" s="1119"/>
      <c r="CV49" s="1119"/>
      <c r="CW49" s="1119"/>
      <c r="CX49" s="1119"/>
      <c r="CY49" s="1119"/>
      <c r="CZ49" s="1119"/>
      <c r="DA49" s="1119"/>
      <c r="DB49" s="1119"/>
      <c r="DC49" s="1119"/>
      <c r="DD49" s="1119"/>
      <c r="DE49" s="1119"/>
      <c r="DF49" s="1119"/>
      <c r="DG49" s="1119"/>
      <c r="DH49" s="1119"/>
      <c r="DI49" s="1119"/>
      <c r="DJ49" s="1119"/>
    </row>
    <row r="50" spans="1:114" s="1123" customFormat="1">
      <c r="A50" s="1124"/>
      <c r="B50" s="2072" t="s">
        <v>4431</v>
      </c>
      <c r="C50" s="1125"/>
      <c r="D50" s="1125"/>
      <c r="E50" s="1125"/>
      <c r="F50" s="1125"/>
      <c r="G50" s="1079">
        <f>'F-22'!B13</f>
        <v>200.62228079400001</v>
      </c>
      <c r="H50" s="1125"/>
      <c r="I50" s="1125"/>
      <c r="J50" s="1125"/>
      <c r="K50" s="934"/>
      <c r="L50" s="1079">
        <f>'F-22'!C13</f>
        <v>250.64366477509992</v>
      </c>
      <c r="M50" s="1126"/>
      <c r="N50" s="1125"/>
      <c r="O50" s="1125"/>
      <c r="P50" s="934"/>
      <c r="Q50" s="1079">
        <f>'F-22'!D13</f>
        <v>284.45956957540341</v>
      </c>
      <c r="R50" s="1119"/>
      <c r="S50" s="1105" t="s">
        <v>1305</v>
      </c>
      <c r="T50" s="1088"/>
      <c r="U50" s="1088"/>
      <c r="V50" s="1088"/>
      <c r="W50" s="1088"/>
      <c r="X50" s="2836"/>
      <c r="Y50" s="2826"/>
      <c r="Z50" s="1127"/>
      <c r="AA50" s="1127"/>
      <c r="AB50" s="1127"/>
      <c r="AC50" s="1127"/>
      <c r="AD50" s="1119"/>
      <c r="AE50" s="1119"/>
      <c r="AF50" s="1119"/>
      <c r="AG50" s="1119"/>
      <c r="AH50" s="1119"/>
      <c r="AI50" s="1119"/>
      <c r="AJ50" s="1119"/>
      <c r="AK50" s="1119"/>
      <c r="AL50" s="1119"/>
      <c r="AM50" s="1119"/>
      <c r="AN50" s="1119"/>
      <c r="AO50" s="1119"/>
      <c r="AP50" s="1119"/>
      <c r="AQ50" s="1119"/>
      <c r="AR50" s="1119"/>
      <c r="AS50" s="1119"/>
      <c r="AT50" s="1119"/>
      <c r="AU50" s="1119"/>
      <c r="AV50" s="1119"/>
      <c r="AW50" s="1119"/>
      <c r="AX50" s="1119"/>
      <c r="AY50" s="1119"/>
      <c r="AZ50" s="1119"/>
      <c r="BA50" s="1119"/>
      <c r="BB50" s="1119"/>
      <c r="BC50" s="1119"/>
      <c r="BD50" s="1119"/>
      <c r="BE50" s="1119"/>
      <c r="BF50" s="1119"/>
      <c r="BG50" s="1119"/>
      <c r="BH50" s="1119"/>
      <c r="BI50" s="1119"/>
      <c r="BJ50" s="1119"/>
      <c r="BK50" s="1119"/>
      <c r="BL50" s="1119"/>
      <c r="BM50" s="1119"/>
      <c r="BN50" s="1119"/>
      <c r="BO50" s="1119"/>
      <c r="BP50" s="1119"/>
      <c r="BQ50" s="1119"/>
      <c r="BR50" s="1119"/>
      <c r="BS50" s="1119"/>
      <c r="BT50" s="1119"/>
      <c r="BU50" s="1119"/>
      <c r="BV50" s="1119"/>
      <c r="BW50" s="1119"/>
      <c r="BX50" s="1119"/>
      <c r="BY50" s="1119"/>
      <c r="BZ50" s="1119"/>
      <c r="CA50" s="1119"/>
      <c r="CB50" s="1119"/>
      <c r="CC50" s="1119"/>
      <c r="CD50" s="1119"/>
      <c r="CE50" s="1119"/>
      <c r="CF50" s="1119"/>
      <c r="CG50" s="1119"/>
      <c r="CH50" s="1119"/>
      <c r="CI50" s="1119"/>
      <c r="CJ50" s="1119"/>
      <c r="CK50" s="1119"/>
      <c r="CL50" s="1119"/>
      <c r="CM50" s="1119"/>
      <c r="CN50" s="1119"/>
      <c r="CO50" s="1119"/>
      <c r="CP50" s="1119"/>
      <c r="CQ50" s="1119"/>
      <c r="CR50" s="1119"/>
      <c r="CS50" s="1119"/>
      <c r="CT50" s="1119"/>
      <c r="CU50" s="1119"/>
      <c r="CV50" s="1119"/>
      <c r="CW50" s="1119"/>
      <c r="CX50" s="1119"/>
      <c r="CY50" s="1119"/>
      <c r="CZ50" s="1119"/>
      <c r="DA50" s="1119"/>
      <c r="DB50" s="1119"/>
      <c r="DC50" s="1119"/>
      <c r="DD50" s="1119"/>
      <c r="DE50" s="1119"/>
      <c r="DF50" s="1119"/>
      <c r="DG50" s="1119"/>
      <c r="DH50" s="1119"/>
      <c r="DI50" s="1119"/>
      <c r="DJ50" s="1119"/>
    </row>
    <row r="51" spans="1:114" s="1123" customFormat="1" ht="16.5" thickBot="1">
      <c r="A51" s="1128"/>
      <c r="B51" s="1112"/>
      <c r="C51" s="1129"/>
      <c r="D51" s="1129"/>
      <c r="E51" s="1130"/>
      <c r="F51" s="1129"/>
      <c r="G51" s="2054">
        <f>G38-G50</f>
        <v>4.2400000000100135E-3</v>
      </c>
      <c r="H51" s="917"/>
      <c r="I51" s="1129"/>
      <c r="J51" s="1129"/>
      <c r="K51" s="1129"/>
      <c r="L51" s="2054">
        <f>L38-L50</f>
        <v>0</v>
      </c>
      <c r="M51" s="1126"/>
      <c r="N51" s="1112"/>
      <c r="O51" s="1112"/>
      <c r="P51" s="1112"/>
      <c r="Q51" s="2054">
        <f>Q38-Q50</f>
        <v>0</v>
      </c>
      <c r="R51" s="1119"/>
      <c r="S51" s="1087" t="s">
        <v>272</v>
      </c>
      <c r="T51" s="1088">
        <v>0</v>
      </c>
      <c r="U51" s="1088"/>
      <c r="V51" s="1088"/>
      <c r="W51" s="1088"/>
      <c r="X51" s="2832">
        <f>SUM(T51:W51)</f>
        <v>0</v>
      </c>
      <c r="Y51" s="2826"/>
      <c r="Z51" s="1127"/>
      <c r="AA51" s="1127"/>
      <c r="AB51" s="1127"/>
      <c r="AC51" s="1127"/>
      <c r="AD51" s="1119"/>
      <c r="AE51" s="1119"/>
      <c r="AF51" s="1119"/>
      <c r="AG51" s="1119"/>
      <c r="AH51" s="1119"/>
      <c r="AI51" s="1119"/>
      <c r="AJ51" s="1119"/>
      <c r="AK51" s="1119"/>
      <c r="AL51" s="1119"/>
      <c r="AM51" s="1119"/>
      <c r="AN51" s="1119"/>
      <c r="AO51" s="1119"/>
      <c r="AP51" s="1119"/>
      <c r="AQ51" s="1119"/>
      <c r="AR51" s="1119"/>
      <c r="AS51" s="1119"/>
      <c r="AT51" s="1119"/>
      <c r="AU51" s="1119"/>
      <c r="AV51" s="1119"/>
      <c r="AW51" s="1119"/>
      <c r="AX51" s="1119"/>
      <c r="AY51" s="1119"/>
      <c r="AZ51" s="1119"/>
      <c r="BA51" s="1119"/>
      <c r="BB51" s="1119"/>
      <c r="BC51" s="1119"/>
      <c r="BD51" s="1119"/>
      <c r="BE51" s="1119"/>
      <c r="BF51" s="1119"/>
      <c r="BG51" s="1119"/>
      <c r="BH51" s="1119"/>
      <c r="BI51" s="1119"/>
      <c r="BJ51" s="1119"/>
      <c r="BK51" s="1119"/>
      <c r="BL51" s="1119"/>
      <c r="BM51" s="1119"/>
      <c r="BN51" s="1119"/>
      <c r="BO51" s="1119"/>
      <c r="BP51" s="1119"/>
      <c r="BQ51" s="1119"/>
      <c r="BR51" s="1119"/>
      <c r="BS51" s="1119"/>
      <c r="BT51" s="1119"/>
      <c r="BU51" s="1119"/>
      <c r="BV51" s="1119"/>
      <c r="BW51" s="1119"/>
      <c r="BX51" s="1119"/>
      <c r="BY51" s="1119"/>
      <c r="BZ51" s="1119"/>
      <c r="CA51" s="1119"/>
      <c r="CB51" s="1119"/>
      <c r="CC51" s="1119"/>
      <c r="CD51" s="1119"/>
      <c r="CE51" s="1119"/>
      <c r="CF51" s="1119"/>
      <c r="CG51" s="1119"/>
      <c r="CH51" s="1119"/>
      <c r="CI51" s="1119"/>
      <c r="CJ51" s="1119"/>
      <c r="CK51" s="1119"/>
      <c r="CL51" s="1119"/>
      <c r="CM51" s="1119"/>
      <c r="CN51" s="1119"/>
      <c r="CO51" s="1119"/>
      <c r="CP51" s="1119"/>
      <c r="CQ51" s="1119"/>
      <c r="CR51" s="1119"/>
      <c r="CS51" s="1119"/>
      <c r="CT51" s="1119"/>
      <c r="CU51" s="1119"/>
      <c r="CV51" s="1119"/>
      <c r="CW51" s="1119"/>
      <c r="CX51" s="1119"/>
      <c r="CY51" s="1119"/>
      <c r="CZ51" s="1119"/>
      <c r="DA51" s="1119"/>
      <c r="DB51" s="1119"/>
      <c r="DC51" s="1119"/>
      <c r="DD51" s="1119"/>
      <c r="DE51" s="1119"/>
      <c r="DF51" s="1119"/>
      <c r="DG51" s="1119"/>
      <c r="DH51" s="1119"/>
      <c r="DI51" s="1119"/>
      <c r="DJ51" s="1119"/>
    </row>
    <row r="52" spans="1:114" s="1123" customFormat="1">
      <c r="A52" s="953"/>
      <c r="B52" s="1131"/>
      <c r="C52" s="3480" t="s">
        <v>3414</v>
      </c>
      <c r="D52" s="3480"/>
      <c r="E52" s="3480"/>
      <c r="F52" s="3481"/>
      <c r="G52" s="1022"/>
      <c r="H52" s="3482" t="s">
        <v>3849</v>
      </c>
      <c r="I52" s="3482"/>
      <c r="J52" s="3482"/>
      <c r="K52" s="3482"/>
      <c r="L52" s="1132"/>
      <c r="M52" s="3482" t="s">
        <v>4471</v>
      </c>
      <c r="N52" s="3482"/>
      <c r="O52" s="3482"/>
      <c r="P52" s="3482"/>
      <c r="Q52" s="1133"/>
      <c r="R52" s="1119"/>
      <c r="S52" s="1090" t="s">
        <v>1139</v>
      </c>
      <c r="T52" s="1088">
        <f>36</f>
        <v>36</v>
      </c>
      <c r="U52" s="1088">
        <v>0</v>
      </c>
      <c r="V52" s="1088"/>
      <c r="W52" s="1088"/>
      <c r="X52" s="2832">
        <f t="shared" ref="X52:X58" si="44">SUM(T52:W52)</f>
        <v>36</v>
      </c>
      <c r="Y52" s="2826"/>
      <c r="Z52" s="1127"/>
      <c r="AA52" s="1127"/>
      <c r="AB52" s="1127"/>
      <c r="AC52" s="1127"/>
      <c r="AD52" s="1134"/>
      <c r="AE52" s="1119"/>
      <c r="AF52" s="1119"/>
      <c r="AG52" s="1119"/>
      <c r="AH52" s="1119"/>
      <c r="AI52" s="1119"/>
      <c r="AJ52" s="1119"/>
      <c r="AK52" s="1119"/>
      <c r="AL52" s="1119"/>
      <c r="AM52" s="1119"/>
      <c r="AN52" s="1119"/>
      <c r="AO52" s="1119"/>
      <c r="AP52" s="1119"/>
      <c r="AQ52" s="1119"/>
      <c r="AR52" s="1119"/>
      <c r="AS52" s="1119"/>
      <c r="AT52" s="1119"/>
      <c r="AU52" s="1119"/>
      <c r="AV52" s="1119"/>
      <c r="AW52" s="1119"/>
      <c r="AX52" s="1119"/>
      <c r="AY52" s="1119"/>
      <c r="AZ52" s="1119"/>
      <c r="BA52" s="1119"/>
      <c r="BB52" s="1119"/>
      <c r="BC52" s="1119"/>
      <c r="BD52" s="1119"/>
      <c r="BE52" s="1119"/>
      <c r="BF52" s="1119"/>
      <c r="BG52" s="1119"/>
      <c r="BH52" s="1119"/>
      <c r="BI52" s="1119"/>
      <c r="BJ52" s="1119"/>
      <c r="BK52" s="1119"/>
      <c r="BL52" s="1119"/>
      <c r="BM52" s="1119"/>
      <c r="BN52" s="1119"/>
      <c r="BO52" s="1119"/>
      <c r="BP52" s="1119"/>
      <c r="BQ52" s="1119"/>
      <c r="BR52" s="1119"/>
      <c r="BS52" s="1119"/>
      <c r="BT52" s="1119"/>
      <c r="BU52" s="1119"/>
      <c r="BV52" s="1119"/>
      <c r="BW52" s="1119"/>
      <c r="BX52" s="1119"/>
      <c r="BY52" s="1119"/>
      <c r="BZ52" s="1119"/>
      <c r="CA52" s="1119"/>
      <c r="CB52" s="1119"/>
      <c r="CC52" s="1119"/>
      <c r="CD52" s="1119"/>
      <c r="CE52" s="1119"/>
      <c r="CF52" s="1119"/>
      <c r="CG52" s="1119"/>
      <c r="CH52" s="1119"/>
      <c r="CI52" s="1119"/>
      <c r="CJ52" s="1119"/>
      <c r="CK52" s="1119"/>
      <c r="CL52" s="1119"/>
      <c r="CM52" s="1119"/>
      <c r="CN52" s="1119"/>
      <c r="CO52" s="1119"/>
      <c r="CP52" s="1119"/>
      <c r="CQ52" s="1119"/>
      <c r="CR52" s="1119"/>
      <c r="CS52" s="1119"/>
      <c r="CT52" s="1119"/>
      <c r="CU52" s="1119"/>
      <c r="CV52" s="1119"/>
      <c r="CW52" s="1119"/>
      <c r="CX52" s="1119"/>
      <c r="CY52" s="1119"/>
      <c r="CZ52" s="1119"/>
      <c r="DA52" s="1119"/>
      <c r="DB52" s="1119"/>
      <c r="DC52" s="1119"/>
      <c r="DD52" s="1119"/>
      <c r="DE52" s="1119"/>
      <c r="DF52" s="1119"/>
      <c r="DG52" s="1119"/>
      <c r="DH52" s="1119"/>
      <c r="DI52" s="1119"/>
      <c r="DJ52" s="1119"/>
    </row>
    <row r="53" spans="1:114">
      <c r="B53" s="1135"/>
      <c r="C53" s="1136" t="s">
        <v>1532</v>
      </c>
      <c r="D53" s="1137" t="s">
        <v>178</v>
      </c>
      <c r="E53" s="1137" t="s">
        <v>1534</v>
      </c>
      <c r="F53" s="1138" t="s">
        <v>1123</v>
      </c>
      <c r="H53" s="1136" t="s">
        <v>1532</v>
      </c>
      <c r="I53" s="1137" t="s">
        <v>178</v>
      </c>
      <c r="J53" s="1137" t="s">
        <v>1534</v>
      </c>
      <c r="K53" s="1138" t="s">
        <v>1123</v>
      </c>
      <c r="L53" s="1139"/>
      <c r="M53" s="1136" t="s">
        <v>1532</v>
      </c>
      <c r="N53" s="1137" t="s">
        <v>178</v>
      </c>
      <c r="O53" s="1137" t="s">
        <v>1534</v>
      </c>
      <c r="P53" s="1138" t="s">
        <v>1123</v>
      </c>
      <c r="R53" s="1076"/>
      <c r="S53" s="1090" t="s">
        <v>273</v>
      </c>
      <c r="T53" s="1088">
        <v>23</v>
      </c>
      <c r="U53" s="1088"/>
      <c r="V53" s="1088"/>
      <c r="W53" s="1088"/>
      <c r="X53" s="2832">
        <f t="shared" si="44"/>
        <v>23</v>
      </c>
      <c r="Y53" s="1346"/>
      <c r="Z53" s="958"/>
      <c r="AA53" s="958"/>
      <c r="AB53" s="958"/>
      <c r="AC53" s="958"/>
      <c r="AD53" s="1076"/>
      <c r="AE53" s="1076"/>
      <c r="AF53" s="1076"/>
      <c r="AG53" s="1076"/>
      <c r="AH53" s="1076"/>
      <c r="AI53" s="1076"/>
      <c r="AJ53" s="1076"/>
      <c r="AK53" s="1076"/>
      <c r="AL53" s="1076"/>
      <c r="AM53" s="1076"/>
      <c r="AN53" s="1076"/>
      <c r="AO53" s="1076"/>
      <c r="AP53" s="1076"/>
      <c r="AQ53" s="1076"/>
      <c r="AR53" s="1076"/>
      <c r="AS53" s="1076"/>
      <c r="AT53" s="1076"/>
      <c r="AU53" s="1076"/>
      <c r="AV53" s="1076"/>
      <c r="AW53" s="1076"/>
      <c r="AX53" s="1076"/>
      <c r="AY53" s="1076"/>
      <c r="AZ53" s="1076"/>
      <c r="BA53" s="1076"/>
      <c r="BB53" s="1076"/>
      <c r="BC53" s="1076"/>
      <c r="BD53" s="1076"/>
      <c r="BE53" s="1076"/>
      <c r="BF53" s="1076"/>
      <c r="BG53" s="1076"/>
      <c r="BH53" s="1076"/>
      <c r="BI53" s="1076"/>
      <c r="BJ53" s="1076"/>
      <c r="BK53" s="1076"/>
      <c r="BL53" s="1076"/>
      <c r="BM53" s="1076"/>
      <c r="BN53" s="1076"/>
      <c r="BO53" s="1076"/>
      <c r="BP53" s="1076"/>
      <c r="BQ53" s="1076"/>
      <c r="BR53" s="1076"/>
      <c r="BS53" s="1076"/>
      <c r="BT53" s="1076"/>
      <c r="BU53" s="1076"/>
      <c r="BV53" s="1076"/>
      <c r="BW53" s="1076"/>
      <c r="BX53" s="1076"/>
      <c r="BY53" s="1076"/>
      <c r="BZ53" s="1076"/>
      <c r="CA53" s="1076"/>
      <c r="CB53" s="1076"/>
      <c r="CC53" s="1076"/>
      <c r="CD53" s="1076"/>
      <c r="CE53" s="1076"/>
      <c r="CF53" s="1076"/>
      <c r="CG53" s="1076"/>
      <c r="CH53" s="1076"/>
      <c r="CI53" s="1076"/>
      <c r="CJ53" s="1076"/>
      <c r="CK53" s="1076"/>
      <c r="CL53" s="1076"/>
      <c r="CM53" s="1076"/>
      <c r="CN53" s="1076"/>
      <c r="CO53" s="1076"/>
      <c r="CP53" s="1076"/>
      <c r="CQ53" s="1076"/>
      <c r="CR53" s="1076"/>
      <c r="CS53" s="1076"/>
      <c r="CT53" s="1076"/>
      <c r="CU53" s="1076"/>
      <c r="CV53" s="1076"/>
      <c r="CW53" s="1076"/>
      <c r="CX53" s="1076"/>
      <c r="CY53" s="1076"/>
      <c r="CZ53" s="1076"/>
      <c r="DA53" s="1076"/>
      <c r="DB53" s="1076"/>
      <c r="DC53" s="1076"/>
      <c r="DD53" s="1076"/>
      <c r="DE53" s="1076"/>
      <c r="DF53" s="1076"/>
      <c r="DG53" s="1076"/>
      <c r="DH53" s="1076"/>
      <c r="DI53" s="1076"/>
      <c r="DJ53" s="1076"/>
    </row>
    <row r="54" spans="1:114">
      <c r="B54" s="1135" t="s">
        <v>601</v>
      </c>
      <c r="C54" s="1140">
        <f>'T-1'!F59</f>
        <v>404.56799999999998</v>
      </c>
      <c r="D54" s="1106">
        <f>'T-1'!F49</f>
        <v>180.65100000000001</v>
      </c>
      <c r="E54" s="896">
        <f>'T-1'!F32</f>
        <v>1135.144</v>
      </c>
      <c r="F54" s="897">
        <f>SUM(C54:E54)</f>
        <v>1720.3630000000001</v>
      </c>
      <c r="G54" s="1079"/>
      <c r="H54" s="912">
        <f>'T-1'!K59</f>
        <v>394.37171999999993</v>
      </c>
      <c r="I54" s="896">
        <f>'T-1'!K49</f>
        <v>192.57253000000003</v>
      </c>
      <c r="J54" s="896">
        <f>'T-1'!K32</f>
        <v>1389.9290100000001</v>
      </c>
      <c r="K54" s="897">
        <f>SUM(H54:J54)</f>
        <v>1976.8732600000001</v>
      </c>
      <c r="L54" s="937"/>
      <c r="M54" s="1141">
        <f>'T-1'!O59</f>
        <v>401.23330239999996</v>
      </c>
      <c r="N54" s="945">
        <f>'T-1'!O49</f>
        <v>211.24082329999999</v>
      </c>
      <c r="O54" s="945">
        <f>'T-1'!O32</f>
        <v>1647.3940929999999</v>
      </c>
      <c r="P54" s="956">
        <f>SUM(M54:O54)</f>
        <v>2259.8682186999999</v>
      </c>
      <c r="R54" s="1076"/>
      <c r="S54" s="1090" t="s">
        <v>274</v>
      </c>
      <c r="T54" s="1088">
        <v>12</v>
      </c>
      <c r="U54" s="1088"/>
      <c r="V54" s="1088"/>
      <c r="W54" s="1088">
        <v>0</v>
      </c>
      <c r="X54" s="2832">
        <f t="shared" si="44"/>
        <v>12</v>
      </c>
      <c r="Y54" s="1346"/>
      <c r="Z54" s="958"/>
      <c r="AA54" s="958"/>
      <c r="AB54" s="958"/>
      <c r="AC54" s="958"/>
      <c r="AD54" s="1076"/>
      <c r="AE54" s="1076"/>
      <c r="AF54" s="1076"/>
      <c r="AG54" s="1076"/>
      <c r="AH54" s="1076"/>
      <c r="AI54" s="1076"/>
      <c r="AJ54" s="1076"/>
      <c r="AK54" s="1076"/>
      <c r="AL54" s="1076"/>
      <c r="AM54" s="1076"/>
      <c r="AN54" s="1076"/>
      <c r="AO54" s="1076"/>
      <c r="AP54" s="1076"/>
      <c r="AQ54" s="1076"/>
      <c r="AR54" s="1076"/>
      <c r="AS54" s="1076"/>
      <c r="AT54" s="1076"/>
      <c r="AU54" s="1076"/>
      <c r="AV54" s="1076"/>
      <c r="AW54" s="1076"/>
      <c r="AX54" s="1076"/>
      <c r="AY54" s="1076"/>
      <c r="AZ54" s="1076"/>
      <c r="BA54" s="1076"/>
      <c r="BB54" s="1076"/>
      <c r="BC54" s="1076"/>
      <c r="BD54" s="1076"/>
      <c r="BE54" s="1076"/>
      <c r="BF54" s="1076"/>
      <c r="BG54" s="1076"/>
      <c r="BH54" s="1076"/>
      <c r="BI54" s="1076"/>
      <c r="BJ54" s="1076"/>
      <c r="BK54" s="1076"/>
      <c r="BL54" s="1076"/>
      <c r="BM54" s="1076"/>
      <c r="BN54" s="1076"/>
      <c r="BO54" s="1076"/>
      <c r="BP54" s="1076"/>
      <c r="BQ54" s="1076"/>
      <c r="BR54" s="1076"/>
      <c r="BS54" s="1076"/>
      <c r="BT54" s="1076"/>
      <c r="BU54" s="1076"/>
      <c r="BV54" s="1076"/>
      <c r="BW54" s="1076"/>
      <c r="BX54" s="1076"/>
      <c r="BY54" s="1076"/>
      <c r="BZ54" s="1076"/>
      <c r="CA54" s="1076"/>
      <c r="CB54" s="1076"/>
      <c r="CC54" s="1076"/>
      <c r="CD54" s="1076"/>
      <c r="CE54" s="1076"/>
      <c r="CF54" s="1076"/>
      <c r="CG54" s="1076"/>
      <c r="CH54" s="1076"/>
      <c r="CI54" s="1076"/>
      <c r="CJ54" s="1076"/>
      <c r="CK54" s="1076"/>
      <c r="CL54" s="1076"/>
      <c r="CM54" s="1076"/>
      <c r="CN54" s="1076"/>
      <c r="CO54" s="1076"/>
      <c r="CP54" s="1076"/>
      <c r="CQ54" s="1076"/>
      <c r="CR54" s="1076"/>
      <c r="CS54" s="1076"/>
      <c r="CT54" s="1076"/>
      <c r="CU54" s="1076"/>
      <c r="CV54" s="1076"/>
      <c r="CW54" s="1076"/>
      <c r="CX54" s="1076"/>
      <c r="CY54" s="1076"/>
      <c r="CZ54" s="1076"/>
      <c r="DA54" s="1076"/>
      <c r="DB54" s="1076"/>
      <c r="DC54" s="1076"/>
      <c r="DD54" s="1076"/>
      <c r="DE54" s="1076"/>
      <c r="DF54" s="1076"/>
      <c r="DG54" s="1076"/>
      <c r="DH54" s="1076"/>
      <c r="DI54" s="1076"/>
      <c r="DJ54" s="1076"/>
    </row>
    <row r="55" spans="1:114">
      <c r="B55" s="1135" t="s">
        <v>602</v>
      </c>
      <c r="C55" s="912">
        <f>F55/$F$54*C54</f>
        <v>10.853318198190257</v>
      </c>
      <c r="D55" s="896">
        <f>F55/$F$54*D54</f>
        <v>4.8463120805928011</v>
      </c>
      <c r="E55" s="896">
        <f>F55/$F$54*E54</f>
        <v>30.452430821929763</v>
      </c>
      <c r="F55" s="897">
        <f>C38+D38</f>
        <v>46.152061100712821</v>
      </c>
      <c r="H55" s="912">
        <f>K55/$K$54*H54</f>
        <v>10.761871150052992</v>
      </c>
      <c r="I55" s="896">
        <f>K55/$K$54*I54</f>
        <v>5.2550440353575931</v>
      </c>
      <c r="J55" s="896">
        <f>K55/$K$54*J54</f>
        <v>37.929283857728741</v>
      </c>
      <c r="K55" s="897">
        <f>H38+I38</f>
        <v>53.94619904313933</v>
      </c>
      <c r="L55" s="898"/>
      <c r="M55" s="912">
        <f>P55/$P$54*M54</f>
        <v>10.757001827489489</v>
      </c>
      <c r="N55" s="896">
        <f>P55/$P$54*N54</f>
        <v>5.6633332993210797</v>
      </c>
      <c r="O55" s="896">
        <f>P55/$P$54*O54</f>
        <v>44.166376925836133</v>
      </c>
      <c r="P55" s="897">
        <f>+M38+N38</f>
        <v>60.586712052646703</v>
      </c>
      <c r="R55" s="1142"/>
      <c r="S55" s="1090" t="s">
        <v>983</v>
      </c>
      <c r="T55" s="1088"/>
      <c r="U55" s="1088"/>
      <c r="V55" s="1088"/>
      <c r="W55" s="1088"/>
      <c r="X55" s="2832">
        <f t="shared" si="44"/>
        <v>0</v>
      </c>
      <c r="Y55" s="1346"/>
      <c r="Z55" s="958"/>
      <c r="AA55" s="958"/>
      <c r="AB55" s="958"/>
      <c r="AC55" s="958"/>
      <c r="AD55" s="1076"/>
      <c r="AE55" s="1076"/>
      <c r="AF55" s="1076"/>
      <c r="AG55" s="1076"/>
      <c r="AH55" s="1076"/>
      <c r="AI55" s="1076"/>
      <c r="AJ55" s="1076"/>
      <c r="AK55" s="1076"/>
      <c r="AL55" s="1076"/>
      <c r="AM55" s="1076"/>
      <c r="AN55" s="1076"/>
      <c r="AO55" s="1076"/>
      <c r="AP55" s="1076"/>
      <c r="AQ55" s="1076"/>
      <c r="AR55" s="1076"/>
      <c r="AS55" s="1076"/>
      <c r="AT55" s="1076"/>
      <c r="AU55" s="1076"/>
      <c r="AV55" s="1076"/>
      <c r="AW55" s="1076"/>
      <c r="AX55" s="1076"/>
      <c r="AY55" s="1076"/>
      <c r="AZ55" s="1076"/>
      <c r="BA55" s="1076"/>
      <c r="BB55" s="1076"/>
      <c r="BC55" s="1076"/>
      <c r="BD55" s="1076"/>
      <c r="BE55" s="1076"/>
      <c r="BF55" s="1076"/>
      <c r="BG55" s="1076"/>
      <c r="BH55" s="1076"/>
      <c r="BI55" s="1076"/>
      <c r="BJ55" s="1076"/>
      <c r="BK55" s="1076"/>
      <c r="BL55" s="1076"/>
      <c r="BM55" s="1076"/>
      <c r="BN55" s="1076"/>
      <c r="BO55" s="1076"/>
      <c r="BP55" s="1076"/>
      <c r="BQ55" s="1076"/>
      <c r="BR55" s="1076"/>
      <c r="BS55" s="1076"/>
      <c r="BT55" s="1076"/>
      <c r="BU55" s="1076"/>
      <c r="BV55" s="1076"/>
      <c r="BW55" s="1076"/>
      <c r="BX55" s="1076"/>
      <c r="BY55" s="1076"/>
      <c r="BZ55" s="1076"/>
      <c r="CA55" s="1076"/>
      <c r="CB55" s="1076"/>
      <c r="CC55" s="1076"/>
      <c r="CD55" s="1076"/>
      <c r="CE55" s="1076"/>
      <c r="CF55" s="1076"/>
      <c r="CG55" s="1076"/>
      <c r="CH55" s="1076"/>
      <c r="CI55" s="1076"/>
      <c r="CJ55" s="1076"/>
      <c r="CK55" s="1076"/>
      <c r="CL55" s="1076"/>
      <c r="CM55" s="1076"/>
      <c r="CN55" s="1076"/>
      <c r="CO55" s="1076"/>
      <c r="CP55" s="1076"/>
      <c r="CQ55" s="1076"/>
      <c r="CR55" s="1076"/>
      <c r="CS55" s="1076"/>
      <c r="CT55" s="1076"/>
      <c r="CU55" s="1076"/>
      <c r="CV55" s="1076"/>
      <c r="CW55" s="1076"/>
      <c r="CX55" s="1076"/>
      <c r="CY55" s="1076"/>
      <c r="CZ55" s="1076"/>
      <c r="DA55" s="1076"/>
      <c r="DB55" s="1076"/>
      <c r="DC55" s="1076"/>
      <c r="DD55" s="1076"/>
      <c r="DE55" s="1076"/>
      <c r="DF55" s="1076"/>
      <c r="DG55" s="1076"/>
      <c r="DH55" s="1076"/>
      <c r="DI55" s="1076"/>
      <c r="DJ55" s="1076"/>
    </row>
    <row r="56" spans="1:114">
      <c r="B56" s="1135" t="s">
        <v>603</v>
      </c>
      <c r="C56" s="1140"/>
      <c r="D56" s="896">
        <f>F56/SUM(D54:E54)*D54</f>
        <v>21.208618486295531</v>
      </c>
      <c r="E56" s="896">
        <f>F56/SUM(D54:E54)*E54</f>
        <v>133.26710631553357</v>
      </c>
      <c r="F56" s="897">
        <f>+E38+F38</f>
        <v>154.4757248018291</v>
      </c>
      <c r="H56" s="1140"/>
      <c r="I56" s="896">
        <f>K56/SUM(I54:J54)*I54</f>
        <v>23.935855772116316</v>
      </c>
      <c r="J56" s="896">
        <f>K56/SUM(I54:J54)*J54</f>
        <v>172.76160995984429</v>
      </c>
      <c r="K56" s="897">
        <f>J38+K38</f>
        <v>196.69746573196062</v>
      </c>
      <c r="L56" s="898"/>
      <c r="M56" s="1140"/>
      <c r="N56" s="896">
        <f>P56/SUM(N54:O54)*N54</f>
        <v>25.443989200296247</v>
      </c>
      <c r="O56" s="896">
        <f>P56/SUM(N54:O54)*O54</f>
        <v>198.42886832246043</v>
      </c>
      <c r="P56" s="897">
        <f>+O38+P38</f>
        <v>223.8728575227567</v>
      </c>
      <c r="R56" s="1076"/>
      <c r="S56" s="1090" t="s">
        <v>984</v>
      </c>
      <c r="T56" s="1088"/>
      <c r="U56" s="1088"/>
      <c r="V56" s="1088"/>
      <c r="W56" s="1088"/>
      <c r="X56" s="2832">
        <f t="shared" si="44"/>
        <v>0</v>
      </c>
      <c r="Y56" s="1346"/>
      <c r="Z56" s="958"/>
      <c r="AA56" s="958"/>
      <c r="AB56" s="958"/>
      <c r="AC56" s="958"/>
      <c r="AD56" s="1076"/>
      <c r="AE56" s="1076"/>
      <c r="AF56" s="1076"/>
      <c r="AG56" s="1076"/>
      <c r="AH56" s="1076"/>
      <c r="AI56" s="1076"/>
      <c r="AJ56" s="1076"/>
      <c r="AK56" s="1076"/>
      <c r="AL56" s="1076"/>
      <c r="AM56" s="1076"/>
      <c r="AN56" s="1076"/>
      <c r="AO56" s="1076"/>
      <c r="AP56" s="1076"/>
      <c r="AQ56" s="1076"/>
      <c r="AR56" s="1076"/>
      <c r="AS56" s="1076"/>
      <c r="AT56" s="1076"/>
      <c r="AU56" s="1076"/>
      <c r="AV56" s="1076"/>
      <c r="AW56" s="1076"/>
      <c r="AX56" s="1076"/>
      <c r="AY56" s="1076"/>
      <c r="AZ56" s="1076"/>
      <c r="BA56" s="1076"/>
      <c r="BB56" s="1076"/>
      <c r="BC56" s="1076"/>
      <c r="BD56" s="1076"/>
      <c r="BE56" s="1076"/>
      <c r="BF56" s="1076"/>
      <c r="BG56" s="1076"/>
      <c r="BH56" s="1076"/>
      <c r="BI56" s="1076"/>
      <c r="BJ56" s="1076"/>
      <c r="BK56" s="1076"/>
      <c r="BL56" s="1076"/>
      <c r="BM56" s="1076"/>
      <c r="BN56" s="1076"/>
      <c r="BO56" s="1076"/>
      <c r="BP56" s="1076"/>
      <c r="BQ56" s="1076"/>
      <c r="BR56" s="1076"/>
      <c r="BS56" s="1076"/>
      <c r="BT56" s="1076"/>
      <c r="BU56" s="1076"/>
      <c r="BV56" s="1076"/>
      <c r="BW56" s="1076"/>
      <c r="BX56" s="1076"/>
      <c r="BY56" s="1076"/>
      <c r="BZ56" s="1076"/>
      <c r="CA56" s="1076"/>
      <c r="CB56" s="1076"/>
      <c r="CC56" s="1076"/>
      <c r="CD56" s="1076"/>
      <c r="CE56" s="1076"/>
      <c r="CF56" s="1076"/>
      <c r="CG56" s="1076"/>
      <c r="CH56" s="1076"/>
      <c r="CI56" s="1076"/>
      <c r="CJ56" s="1076"/>
      <c r="CK56" s="1076"/>
      <c r="CL56" s="1076"/>
      <c r="CM56" s="1076"/>
      <c r="CN56" s="1076"/>
      <c r="CO56" s="1076"/>
      <c r="CP56" s="1076"/>
      <c r="CQ56" s="1076"/>
      <c r="CR56" s="1076"/>
      <c r="CS56" s="1076"/>
      <c r="CT56" s="1076"/>
      <c r="CU56" s="1076"/>
      <c r="CV56" s="1076"/>
      <c r="CW56" s="1076"/>
      <c r="CX56" s="1076"/>
      <c r="CY56" s="1076"/>
      <c r="CZ56" s="1076"/>
      <c r="DA56" s="1076"/>
      <c r="DB56" s="1076"/>
      <c r="DC56" s="1076"/>
      <c r="DD56" s="1076"/>
      <c r="DE56" s="1076"/>
      <c r="DF56" s="1076"/>
      <c r="DG56" s="1076"/>
      <c r="DH56" s="1076"/>
      <c r="DI56" s="1076"/>
      <c r="DJ56" s="1076"/>
    </row>
    <row r="57" spans="1:114">
      <c r="B57" s="1135" t="s">
        <v>1123</v>
      </c>
      <c r="C57" s="1042">
        <f>SUM(C55:C56)</f>
        <v>10.853318198190257</v>
      </c>
      <c r="D57" s="901">
        <f>SUM(D55:D56)</f>
        <v>26.054930566888331</v>
      </c>
      <c r="E57" s="901">
        <f>SUM(E55:E56)</f>
        <v>163.71953713746333</v>
      </c>
      <c r="F57" s="902">
        <f>SUM(F55:F56)</f>
        <v>200.62778590254192</v>
      </c>
      <c r="H57" s="1042">
        <f>SUM(H55:H56)</f>
        <v>10.761871150052992</v>
      </c>
      <c r="I57" s="901">
        <f>SUM(I55:I56)</f>
        <v>29.190899807473908</v>
      </c>
      <c r="J57" s="901">
        <f>SUM(J55:J56)</f>
        <v>210.69089381757303</v>
      </c>
      <c r="K57" s="902">
        <f>SUM(K55:K56)</f>
        <v>250.64366477509995</v>
      </c>
      <c r="L57" s="903"/>
      <c r="M57" s="1042">
        <f>SUM(M55:M56)</f>
        <v>10.757001827489489</v>
      </c>
      <c r="N57" s="901">
        <f>SUM(N55:N56)</f>
        <v>31.107322499617325</v>
      </c>
      <c r="O57" s="901">
        <f>SUM(O55:O56)</f>
        <v>242.59524524829658</v>
      </c>
      <c r="P57" s="902">
        <f>SUM(P55:P56)</f>
        <v>284.45956957540341</v>
      </c>
      <c r="S57" s="1090" t="s">
        <v>3447</v>
      </c>
      <c r="T57" s="1088"/>
      <c r="U57" s="1088"/>
      <c r="V57" s="1088"/>
      <c r="W57" s="1088">
        <v>0</v>
      </c>
      <c r="X57" s="2832">
        <f t="shared" si="44"/>
        <v>0</v>
      </c>
      <c r="Y57" s="1346"/>
      <c r="Z57" s="958"/>
      <c r="AA57" s="958"/>
      <c r="AB57" s="958"/>
      <c r="AC57" s="958"/>
    </row>
    <row r="58" spans="1:114" ht="16.5" thickBot="1">
      <c r="A58" s="1143"/>
      <c r="B58" s="1144"/>
      <c r="C58" s="1145">
        <f>C57/$F$57</f>
        <v>5.4096784995984686E-2</v>
      </c>
      <c r="D58" s="1146">
        <f>D57/$F$57</f>
        <v>0.12986700944576501</v>
      </c>
      <c r="E58" s="1146">
        <f>E57/$F$57</f>
        <v>0.81603620555825029</v>
      </c>
      <c r="F58" s="1147">
        <f>SUM(C58:E58)</f>
        <v>1</v>
      </c>
      <c r="G58" s="1123"/>
      <c r="H58" s="1145">
        <f>H57/$K$57</f>
        <v>4.2936936625585613E-2</v>
      </c>
      <c r="I58" s="1146">
        <f>I57/$K$57</f>
        <v>0.11646374478950669</v>
      </c>
      <c r="J58" s="1146">
        <f>J57/$K$57</f>
        <v>0.84059931858490755</v>
      </c>
      <c r="K58" s="1148">
        <f>K57/$K$57</f>
        <v>1</v>
      </c>
      <c r="L58" s="1149"/>
      <c r="M58" s="1145">
        <f>M57/$P$57</f>
        <v>3.7815573733539193E-2</v>
      </c>
      <c r="N58" s="1146">
        <f>N57/$P$57</f>
        <v>0.10935586574235999</v>
      </c>
      <c r="O58" s="1146">
        <f>O57/$P$57</f>
        <v>0.85282856052410072</v>
      </c>
      <c r="P58" s="1148">
        <f>P57/$P$57</f>
        <v>1</v>
      </c>
      <c r="Q58" s="1123"/>
      <c r="S58" s="1090" t="s">
        <v>370</v>
      </c>
      <c r="T58" s="1088"/>
      <c r="U58" s="1088"/>
      <c r="V58" s="1150">
        <v>0</v>
      </c>
      <c r="W58" s="1088"/>
      <c r="X58" s="2832">
        <f t="shared" si="44"/>
        <v>0</v>
      </c>
      <c r="Y58" s="1346"/>
      <c r="Z58" s="958"/>
      <c r="AA58" s="958"/>
      <c r="AB58" s="958"/>
      <c r="AC58" s="958"/>
    </row>
    <row r="59" spans="1:114" ht="28.5" customHeight="1">
      <c r="A59" s="1143"/>
      <c r="B59" s="1119"/>
      <c r="C59" s="1151"/>
      <c r="D59" s="1151"/>
      <c r="E59" s="1151"/>
      <c r="F59" s="1119"/>
      <c r="G59" s="898"/>
      <c r="H59" s="1151"/>
      <c r="I59" s="1151"/>
      <c r="J59" s="1151"/>
      <c r="K59" s="1149"/>
      <c r="L59" s="1149"/>
      <c r="M59" s="1151"/>
      <c r="N59" s="1151"/>
      <c r="O59" s="1151"/>
      <c r="P59" s="1149"/>
      <c r="Q59" s="1123"/>
      <c r="S59" s="1105" t="s">
        <v>1123</v>
      </c>
      <c r="T59" s="1088">
        <f>SUM(T51:T58)</f>
        <v>71</v>
      </c>
      <c r="U59" s="1088">
        <f>SUM(U51:U58)</f>
        <v>0</v>
      </c>
      <c r="V59" s="1088">
        <f>SUM(V51:V58)</f>
        <v>0</v>
      </c>
      <c r="W59" s="1088">
        <f>SUM(W51:W58)</f>
        <v>0</v>
      </c>
      <c r="X59" s="2836">
        <f>SUM(X51:X58)</f>
        <v>71</v>
      </c>
      <c r="Y59" s="1346"/>
      <c r="Z59" s="958"/>
      <c r="AA59" s="958"/>
      <c r="AB59" s="958"/>
      <c r="AC59" s="958"/>
    </row>
    <row r="60" spans="1:114">
      <c r="A60" s="1143"/>
      <c r="B60" s="1119"/>
      <c r="C60" s="1152"/>
      <c r="D60" s="1152"/>
      <c r="E60" s="1152"/>
      <c r="F60" s="1152"/>
      <c r="G60" s="1152"/>
      <c r="H60" s="1151"/>
      <c r="I60" s="1151"/>
      <c r="J60" s="1151"/>
      <c r="K60" s="1149"/>
      <c r="L60" s="1149"/>
      <c r="M60" s="1151"/>
      <c r="N60" s="1151"/>
      <c r="O60" s="1151"/>
      <c r="P60" s="1149"/>
      <c r="Q60" s="1123"/>
      <c r="S60" s="1105" t="s">
        <v>1306</v>
      </c>
      <c r="T60" s="1088"/>
      <c r="U60" s="1088"/>
      <c r="V60" s="1088"/>
      <c r="W60" s="1088"/>
      <c r="X60" s="2836"/>
      <c r="Y60" s="1346"/>
      <c r="Z60" s="958"/>
      <c r="AA60" s="958"/>
      <c r="AB60" s="958"/>
      <c r="AC60" s="958"/>
      <c r="AE60" s="1153"/>
    </row>
    <row r="61" spans="1:114">
      <c r="A61" s="1143"/>
      <c r="B61" s="1119"/>
      <c r="C61" s="1151"/>
      <c r="D61" s="1151"/>
      <c r="E61" s="1151"/>
      <c r="F61" s="1119"/>
      <c r="G61" s="898"/>
      <c r="H61" s="2089" t="s">
        <v>3906</v>
      </c>
      <c r="I61" s="1022"/>
      <c r="J61" s="1022"/>
      <c r="K61" s="1022"/>
      <c r="L61" s="1149"/>
      <c r="M61" s="2092" t="s">
        <v>4472</v>
      </c>
      <c r="Q61" s="1123"/>
      <c r="S61" s="1087" t="s">
        <v>272</v>
      </c>
      <c r="T61" s="1088">
        <v>0</v>
      </c>
      <c r="U61" s="1088">
        <v>0</v>
      </c>
      <c r="V61" s="1088">
        <v>11</v>
      </c>
      <c r="W61" s="1088">
        <v>5</v>
      </c>
      <c r="X61" s="2832">
        <f t="shared" ref="X61:X68" si="45">SUM(T61:W61)</f>
        <v>16</v>
      </c>
      <c r="Y61" s="1346"/>
      <c r="Z61" s="958"/>
      <c r="AA61" s="958"/>
      <c r="AB61" s="958"/>
      <c r="AC61" s="958"/>
    </row>
    <row r="62" spans="1:114">
      <c r="A62" s="1143"/>
      <c r="B62" s="1119"/>
      <c r="C62" s="1151" t="s">
        <v>633</v>
      </c>
      <c r="D62" s="1151" t="s">
        <v>634</v>
      </c>
      <c r="E62" s="1151"/>
      <c r="F62" s="1119"/>
      <c r="G62" s="898"/>
      <c r="H62" s="1023" t="s">
        <v>633</v>
      </c>
      <c r="I62" s="1023"/>
      <c r="J62" s="1022"/>
      <c r="K62" s="1153">
        <v>10</v>
      </c>
      <c r="L62" s="1149"/>
      <c r="M62" s="1023" t="s">
        <v>633</v>
      </c>
      <c r="N62" s="1023"/>
      <c r="P62" s="1153">
        <f>T99+U99</f>
        <v>0</v>
      </c>
      <c r="Q62" s="1123"/>
      <c r="S62" s="1090" t="s">
        <v>1139</v>
      </c>
      <c r="T62" s="1088"/>
      <c r="U62" s="1088"/>
      <c r="V62" s="1088"/>
      <c r="W62" s="1088"/>
      <c r="X62" s="2832">
        <f t="shared" si="45"/>
        <v>0</v>
      </c>
      <c r="Y62" s="1346"/>
      <c r="Z62" s="958"/>
      <c r="AA62" s="958"/>
      <c r="AB62" s="958"/>
      <c r="AC62" s="958"/>
    </row>
    <row r="63" spans="1:114">
      <c r="A63" s="1143"/>
      <c r="B63" s="1119" t="s">
        <v>3891</v>
      </c>
      <c r="C63" s="1154">
        <f>C40+D40</f>
        <v>409</v>
      </c>
      <c r="D63" s="1154">
        <f>E40+F40</f>
        <v>2469</v>
      </c>
      <c r="E63" s="1155"/>
      <c r="F63" s="1119"/>
      <c r="G63" s="898"/>
      <c r="H63" s="1217" t="s">
        <v>634</v>
      </c>
      <c r="I63" s="1023"/>
      <c r="J63" s="1022"/>
      <c r="K63" s="1153">
        <v>189</v>
      </c>
      <c r="L63" s="1149"/>
      <c r="M63" s="1217" t="s">
        <v>634</v>
      </c>
      <c r="N63" s="1023"/>
      <c r="P63" s="1153">
        <f>V99+W99</f>
        <v>46</v>
      </c>
      <c r="Q63" s="1123"/>
      <c r="S63" s="1090" t="s">
        <v>273</v>
      </c>
      <c r="T63" s="1088"/>
      <c r="U63" s="1088"/>
      <c r="V63" s="1088"/>
      <c r="W63" s="1088"/>
      <c r="X63" s="2832">
        <f t="shared" si="45"/>
        <v>0</v>
      </c>
      <c r="Y63" s="1346"/>
      <c r="Z63" s="958"/>
      <c r="AA63" s="958"/>
      <c r="AB63" s="958"/>
      <c r="AC63" s="958"/>
    </row>
    <row r="64" spans="1:114">
      <c r="A64" s="1143"/>
      <c r="B64" s="1119" t="s">
        <v>3892</v>
      </c>
      <c r="C64" s="1155">
        <f>+(F186+F171)/100000</f>
        <v>1070.1864</v>
      </c>
      <c r="D64" s="1155">
        <f>+(F207+F228)/100000</f>
        <v>4396.4664000000002</v>
      </c>
      <c r="E64" s="1155">
        <f>C64+D64</f>
        <v>5466.6527999999998</v>
      </c>
      <c r="F64" s="1119"/>
      <c r="G64" s="898"/>
      <c r="H64" s="1022"/>
      <c r="I64" s="1022"/>
      <c r="J64" s="1022" t="s">
        <v>1123</v>
      </c>
      <c r="K64" s="1069">
        <f>K63+K62</f>
        <v>199</v>
      </c>
      <c r="L64" s="1149"/>
      <c r="O64" s="1022" t="s">
        <v>1123</v>
      </c>
      <c r="P64" s="1069">
        <f>P63+P62</f>
        <v>46</v>
      </c>
      <c r="Q64" s="1123"/>
      <c r="S64" s="1090" t="s">
        <v>274</v>
      </c>
      <c r="T64" s="1088"/>
      <c r="U64" s="1088"/>
      <c r="V64" s="1088"/>
      <c r="W64" s="1088"/>
      <c r="X64" s="2832">
        <f t="shared" si="45"/>
        <v>0</v>
      </c>
      <c r="Y64" s="1346"/>
      <c r="Z64" s="958"/>
      <c r="AA64" s="958"/>
      <c r="AB64" s="958"/>
      <c r="AC64" s="958"/>
    </row>
    <row r="65" spans="1:32">
      <c r="A65" s="1143"/>
      <c r="B65" s="1119"/>
      <c r="C65" s="1149">
        <f>C64/E64</f>
        <v>0.1957663014559842</v>
      </c>
      <c r="D65" s="1149">
        <f>D64/E64</f>
        <v>0.80423369854401594</v>
      </c>
      <c r="E65" s="1155"/>
      <c r="F65" s="898"/>
      <c r="G65" s="898"/>
      <c r="H65" s="1022" t="s">
        <v>3893</v>
      </c>
      <c r="I65" s="1022"/>
      <c r="J65" s="1022"/>
      <c r="K65" s="1079">
        <f>ROUND(C67*1.03,-1)</f>
        <v>22450</v>
      </c>
      <c r="L65" s="1149"/>
      <c r="M65" s="1022" t="s">
        <v>3893</v>
      </c>
      <c r="P65" s="1022">
        <f>ROUND(K65*1.03,-1)</f>
        <v>23120</v>
      </c>
      <c r="Q65" s="1123"/>
      <c r="S65" s="1090" t="s">
        <v>983</v>
      </c>
      <c r="T65" s="1088"/>
      <c r="U65" s="1088"/>
      <c r="V65" s="1088"/>
      <c r="W65" s="1088"/>
      <c r="X65" s="2832">
        <f t="shared" si="45"/>
        <v>0</v>
      </c>
      <c r="Y65" s="1346"/>
      <c r="Z65" s="958"/>
      <c r="AA65" s="958"/>
      <c r="AB65" s="958"/>
      <c r="AC65" s="958"/>
    </row>
    <row r="66" spans="1:32">
      <c r="A66" s="1143"/>
      <c r="B66" s="1119"/>
      <c r="C66" s="1155"/>
      <c r="D66" s="1156"/>
      <c r="E66" s="1155"/>
      <c r="F66" s="898"/>
      <c r="G66" s="898"/>
      <c r="H66" s="1022" t="s">
        <v>3894</v>
      </c>
      <c r="I66" s="1022"/>
      <c r="J66" s="1022"/>
      <c r="K66" s="1079">
        <f>ROUND(D67*1.03,-1)</f>
        <v>15290</v>
      </c>
      <c r="L66" s="1149"/>
      <c r="M66" s="1022" t="s">
        <v>3894</v>
      </c>
      <c r="P66" s="1022">
        <f>ROUND(K66*1.03,-1)</f>
        <v>15750</v>
      </c>
      <c r="Q66" s="1123"/>
      <c r="S66" s="1090" t="s">
        <v>984</v>
      </c>
      <c r="T66" s="1088"/>
      <c r="U66" s="1088"/>
      <c r="V66" s="1088"/>
      <c r="W66" s="1088"/>
      <c r="X66" s="2832">
        <f t="shared" si="45"/>
        <v>0</v>
      </c>
      <c r="Y66" s="1346"/>
      <c r="Z66" s="958"/>
      <c r="AA66" s="958"/>
      <c r="AB66" s="958"/>
      <c r="AC66" s="958"/>
    </row>
    <row r="67" spans="1:32">
      <c r="A67" s="1143"/>
      <c r="B67" s="1119" t="s">
        <v>4509</v>
      </c>
      <c r="C67" s="1155">
        <f>ROUND(C64/C63/12*100000,-1)</f>
        <v>21800</v>
      </c>
      <c r="D67" s="1155">
        <f>ROUND(D64/D63/12*100000,-1)</f>
        <v>14840</v>
      </c>
      <c r="E67" s="1155"/>
      <c r="F67" s="1119"/>
      <c r="G67" s="898"/>
      <c r="H67" s="1022" t="s">
        <v>3895</v>
      </c>
      <c r="I67" s="1022"/>
      <c r="J67" s="1022"/>
      <c r="K67" s="1022"/>
      <c r="L67" s="1149"/>
      <c r="M67" s="1022" t="s">
        <v>3895</v>
      </c>
      <c r="Q67" s="1123"/>
      <c r="S67" s="1090" t="s">
        <v>3447</v>
      </c>
      <c r="T67" s="1088"/>
      <c r="U67" s="1088"/>
      <c r="V67" s="1088"/>
      <c r="W67" s="1088"/>
      <c r="X67" s="2832">
        <f t="shared" si="45"/>
        <v>0</v>
      </c>
      <c r="Y67" s="1346"/>
      <c r="Z67" s="958"/>
      <c r="AA67" s="958"/>
      <c r="AB67" s="958"/>
      <c r="AC67" s="958"/>
    </row>
    <row r="68" spans="1:32">
      <c r="A68" s="1143"/>
      <c r="B68" s="1119" t="s">
        <v>3907</v>
      </c>
      <c r="C68" s="1155">
        <v>22072</v>
      </c>
      <c r="D68" s="1156">
        <v>12074</v>
      </c>
      <c r="E68" s="1155"/>
      <c r="F68" s="1119"/>
      <c r="G68" s="898"/>
      <c r="H68" s="1022" t="s">
        <v>633</v>
      </c>
      <c r="I68" s="1022"/>
      <c r="J68" s="1022"/>
      <c r="K68" s="1153">
        <f>K62*K65*6</f>
        <v>1347000</v>
      </c>
      <c r="L68" s="1149"/>
      <c r="M68" s="1022" t="s">
        <v>633</v>
      </c>
      <c r="P68" s="1022">
        <f>P62*P65*6</f>
        <v>0</v>
      </c>
      <c r="Q68" s="1123"/>
      <c r="R68" s="1153"/>
      <c r="S68" s="1090" t="s">
        <v>370</v>
      </c>
      <c r="T68" s="1088"/>
      <c r="U68" s="1088"/>
      <c r="V68" s="1088"/>
      <c r="W68" s="1088"/>
      <c r="X68" s="2832">
        <f t="shared" si="45"/>
        <v>0</v>
      </c>
      <c r="Y68" s="1346"/>
      <c r="Z68" s="958"/>
      <c r="AA68" s="958"/>
      <c r="AB68" s="958"/>
      <c r="AC68" s="958"/>
    </row>
    <row r="69" spans="1:32">
      <c r="A69" s="1143"/>
      <c r="B69" s="1119"/>
      <c r="C69" s="1155"/>
      <c r="D69" s="1155"/>
      <c r="E69" s="1155"/>
      <c r="F69" s="1119"/>
      <c r="G69" s="898"/>
      <c r="H69" s="1022" t="s">
        <v>3896</v>
      </c>
      <c r="I69" s="1022"/>
      <c r="J69" s="1022"/>
      <c r="K69" s="1153">
        <f>K63*K66*6</f>
        <v>17338860</v>
      </c>
      <c r="L69" s="1149"/>
      <c r="M69" s="1022" t="s">
        <v>3896</v>
      </c>
      <c r="P69" s="1022">
        <f>P63*P66*6</f>
        <v>4347000</v>
      </c>
      <c r="Q69" s="1123"/>
      <c r="S69" s="1105" t="s">
        <v>1123</v>
      </c>
      <c r="T69" s="1089">
        <f>SUM(T61:T68)</f>
        <v>0</v>
      </c>
      <c r="U69" s="1089">
        <f>SUM(U61:U68)</f>
        <v>0</v>
      </c>
      <c r="V69" s="1089">
        <f>SUM(V61:V68)</f>
        <v>11</v>
      </c>
      <c r="W69" s="1089">
        <f>SUM(W61:W68)</f>
        <v>5</v>
      </c>
      <c r="X69" s="2832">
        <f>SUM(X61:X68)</f>
        <v>16</v>
      </c>
      <c r="Y69" s="1346"/>
      <c r="Z69" s="958"/>
      <c r="AA69" s="958"/>
      <c r="AB69" s="958"/>
      <c r="AC69" s="958"/>
      <c r="AD69" s="1157"/>
    </row>
    <row r="70" spans="1:32">
      <c r="A70" s="1143"/>
      <c r="B70" s="1119"/>
      <c r="C70" s="1155"/>
      <c r="D70" s="1155"/>
      <c r="E70" s="1155"/>
      <c r="F70" s="1119"/>
      <c r="G70" s="898"/>
      <c r="H70" s="1022"/>
      <c r="I70" s="1022"/>
      <c r="J70" s="1022" t="s">
        <v>885</v>
      </c>
      <c r="K70" s="1153">
        <f>K69+K68</f>
        <v>18685860</v>
      </c>
      <c r="L70" s="1149"/>
      <c r="O70" s="1022" t="s">
        <v>885</v>
      </c>
      <c r="P70" s="1022">
        <f>P69+P68</f>
        <v>4347000</v>
      </c>
      <c r="Q70" s="1123"/>
      <c r="S70" s="1105" t="s">
        <v>3863</v>
      </c>
      <c r="T70" s="1088"/>
      <c r="U70" s="1088"/>
      <c r="V70" s="1088"/>
      <c r="W70" s="1088"/>
      <c r="X70" s="2832">
        <f t="shared" ref="X70:X78" si="46">SUM(T70:W70)</f>
        <v>0</v>
      </c>
      <c r="Y70" s="1346"/>
      <c r="Z70" s="958"/>
      <c r="AA70" s="958"/>
      <c r="AB70" s="958"/>
      <c r="AC70" s="958"/>
      <c r="AD70" s="1022">
        <f>+AD69/2</f>
        <v>0</v>
      </c>
    </row>
    <row r="71" spans="1:32">
      <c r="A71" s="1143"/>
      <c r="B71" s="1119"/>
      <c r="C71" s="1155"/>
      <c r="D71" s="1156"/>
      <c r="E71" s="1155"/>
      <c r="F71" s="1119"/>
      <c r="G71" s="898"/>
      <c r="H71" s="1022" t="s">
        <v>3897</v>
      </c>
      <c r="I71" s="1022"/>
      <c r="J71" s="1022"/>
      <c r="K71" s="1022"/>
      <c r="L71" s="1149"/>
      <c r="M71" s="1022" t="s">
        <v>3897</v>
      </c>
      <c r="Q71" s="1123"/>
      <c r="S71" s="1087" t="s">
        <v>272</v>
      </c>
      <c r="T71" s="1088">
        <f>+T41+T51-T61</f>
        <v>318</v>
      </c>
      <c r="U71" s="1088">
        <f>+U41+U51-U61</f>
        <v>87</v>
      </c>
      <c r="V71" s="1088">
        <f>+V41+V51-V61</f>
        <v>1755</v>
      </c>
      <c r="W71" s="1088">
        <f>+W41+W51-W61</f>
        <v>632</v>
      </c>
      <c r="X71" s="2832">
        <f t="shared" si="46"/>
        <v>2792</v>
      </c>
      <c r="Y71" s="1346"/>
      <c r="Z71" s="958"/>
      <c r="AA71" s="958"/>
      <c r="AB71" s="958"/>
      <c r="AC71" s="958"/>
      <c r="AD71" s="1079"/>
      <c r="AE71" s="290"/>
      <c r="AF71" s="1079"/>
    </row>
    <row r="72" spans="1:32">
      <c r="A72" s="1143"/>
      <c r="B72" s="1119"/>
      <c r="C72" s="1155"/>
      <c r="D72" s="1156"/>
      <c r="E72" s="1155"/>
      <c r="F72" s="1119"/>
      <c r="G72" s="898"/>
      <c r="H72" s="1022" t="s">
        <v>3898</v>
      </c>
      <c r="I72" s="1022"/>
      <c r="J72" s="1022"/>
      <c r="K72" s="1022"/>
      <c r="L72" s="1149"/>
      <c r="M72" s="1022" t="s">
        <v>3898</v>
      </c>
      <c r="Q72" s="1123"/>
      <c r="S72" s="1090" t="s">
        <v>1139</v>
      </c>
      <c r="T72" s="1088">
        <f>+T42+T52-T62</f>
        <v>37</v>
      </c>
      <c r="U72" s="1088">
        <f t="shared" ref="T72:W78" si="47">+U42+U52-U62</f>
        <v>0</v>
      </c>
      <c r="V72" s="1088">
        <f t="shared" si="47"/>
        <v>0</v>
      </c>
      <c r="W72" s="1088">
        <f t="shared" si="47"/>
        <v>0</v>
      </c>
      <c r="X72" s="2832">
        <f t="shared" si="46"/>
        <v>37</v>
      </c>
      <c r="Y72" s="1346"/>
      <c r="Z72" s="958"/>
      <c r="AA72" s="958"/>
      <c r="AB72" s="958"/>
      <c r="AC72" s="958"/>
    </row>
    <row r="73" spans="1:32">
      <c r="A73" s="1143"/>
      <c r="B73" s="1119"/>
      <c r="C73" s="1155"/>
      <c r="D73" s="1156"/>
      <c r="E73" s="1155"/>
      <c r="F73" s="1119"/>
      <c r="G73" s="898"/>
      <c r="H73" s="1022" t="s">
        <v>3899</v>
      </c>
      <c r="I73" s="1022"/>
      <c r="J73" s="1022"/>
      <c r="K73" s="1022">
        <f>K65/2</f>
        <v>11225</v>
      </c>
      <c r="L73" s="1149"/>
      <c r="M73" s="1022" t="s">
        <v>3899</v>
      </c>
      <c r="P73" s="1022">
        <f>P65/2</f>
        <v>11560</v>
      </c>
      <c r="Q73" s="1123"/>
      <c r="S73" s="1090" t="s">
        <v>273</v>
      </c>
      <c r="T73" s="1088">
        <f>+T43+T53-T63</f>
        <v>23</v>
      </c>
      <c r="U73" s="1088">
        <f t="shared" si="47"/>
        <v>0</v>
      </c>
      <c r="V73" s="1088">
        <f t="shared" si="47"/>
        <v>0</v>
      </c>
      <c r="W73" s="1088">
        <f t="shared" si="47"/>
        <v>0</v>
      </c>
      <c r="X73" s="2832">
        <f t="shared" si="46"/>
        <v>23</v>
      </c>
      <c r="Y73" s="1346"/>
      <c r="Z73" s="958"/>
      <c r="AA73" s="958"/>
      <c r="AB73" s="958"/>
      <c r="AC73" s="958"/>
    </row>
    <row r="74" spans="1:32">
      <c r="A74" s="1143"/>
      <c r="B74" s="1158" t="s">
        <v>4539</v>
      </c>
      <c r="C74" s="1159" t="s">
        <v>202</v>
      </c>
      <c r="D74" s="1160" t="s">
        <v>440</v>
      </c>
      <c r="E74" s="1159" t="s">
        <v>4545</v>
      </c>
      <c r="F74" s="1119"/>
      <c r="G74" s="898"/>
      <c r="H74" s="1022" t="s">
        <v>3900</v>
      </c>
      <c r="I74" s="1022"/>
      <c r="J74" s="1022"/>
      <c r="K74" s="1022">
        <f>K66/2</f>
        <v>7645</v>
      </c>
      <c r="L74" s="1149"/>
      <c r="M74" s="1022" t="s">
        <v>3900</v>
      </c>
      <c r="P74" s="1022">
        <f>P66/2</f>
        <v>7875</v>
      </c>
      <c r="Q74" s="1123"/>
      <c r="S74" s="1090" t="s">
        <v>274</v>
      </c>
      <c r="T74" s="1088">
        <f>+T44+T54-T64</f>
        <v>12</v>
      </c>
      <c r="U74" s="1088">
        <f t="shared" si="47"/>
        <v>0</v>
      </c>
      <c r="V74" s="1088">
        <f t="shared" si="47"/>
        <v>0</v>
      </c>
      <c r="W74" s="1088">
        <f t="shared" si="47"/>
        <v>0</v>
      </c>
      <c r="X74" s="2832">
        <f t="shared" si="46"/>
        <v>12</v>
      </c>
      <c r="Y74" s="1346"/>
      <c r="Z74" s="958"/>
      <c r="AA74" s="958"/>
      <c r="AB74" s="958"/>
      <c r="AC74" s="958"/>
    </row>
    <row r="75" spans="1:32">
      <c r="A75" s="1143"/>
      <c r="B75" s="1127"/>
      <c r="C75" s="1161"/>
      <c r="D75" s="1162"/>
      <c r="E75" s="2067"/>
      <c r="F75" s="1119"/>
      <c r="G75" s="898"/>
      <c r="H75" s="1022" t="s">
        <v>633</v>
      </c>
      <c r="I75" s="1022"/>
      <c r="J75" s="1022"/>
      <c r="K75" s="1153">
        <f>K73*K62*6</f>
        <v>673500</v>
      </c>
      <c r="L75" s="1149"/>
      <c r="M75" s="1022" t="s">
        <v>633</v>
      </c>
      <c r="P75" s="1022">
        <f>P73*P62*6</f>
        <v>0</v>
      </c>
      <c r="Q75" s="1123"/>
      <c r="S75" s="1090" t="s">
        <v>983</v>
      </c>
      <c r="T75" s="1088">
        <f>+T45+T55-T65</f>
        <v>0</v>
      </c>
      <c r="U75" s="1088">
        <f t="shared" si="47"/>
        <v>0</v>
      </c>
      <c r="V75" s="1088">
        <f t="shared" si="47"/>
        <v>0</v>
      </c>
      <c r="W75" s="1088">
        <f t="shared" si="47"/>
        <v>0</v>
      </c>
      <c r="X75" s="2832">
        <f t="shared" si="46"/>
        <v>0</v>
      </c>
      <c r="Y75" s="1346"/>
      <c r="Z75" s="958"/>
      <c r="AA75" s="958"/>
      <c r="AB75" s="958"/>
      <c r="AC75" s="958"/>
    </row>
    <row r="76" spans="1:32">
      <c r="A76" s="1143"/>
      <c r="B76" s="1127" t="s">
        <v>118</v>
      </c>
      <c r="C76" s="1161">
        <v>719</v>
      </c>
      <c r="D76" s="1162">
        <v>6086</v>
      </c>
      <c r="E76" s="2109">
        <f>C76*D76*12/10000000</f>
        <v>5.2510007999999999</v>
      </c>
      <c r="F76" s="1119"/>
      <c r="G76" s="898"/>
      <c r="H76" s="1022" t="s">
        <v>3896</v>
      </c>
      <c r="I76" s="1022"/>
      <c r="J76" s="1022"/>
      <c r="K76" s="1153">
        <f>K74*K63*6</f>
        <v>8669430</v>
      </c>
      <c r="L76" s="1149"/>
      <c r="M76" s="1022" t="s">
        <v>3896</v>
      </c>
      <c r="P76" s="1022">
        <f>P74*P63*6</f>
        <v>2173500</v>
      </c>
      <c r="Q76" s="1123"/>
      <c r="S76" s="1090" t="s">
        <v>984</v>
      </c>
      <c r="T76" s="1088">
        <f t="shared" si="47"/>
        <v>0</v>
      </c>
      <c r="U76" s="1088">
        <f t="shared" si="47"/>
        <v>0</v>
      </c>
      <c r="V76" s="1088">
        <f t="shared" si="47"/>
        <v>0</v>
      </c>
      <c r="W76" s="1088">
        <f t="shared" si="47"/>
        <v>0</v>
      </c>
      <c r="X76" s="2832">
        <f t="shared" si="46"/>
        <v>0</v>
      </c>
      <c r="Y76" s="1346"/>
      <c r="Z76" s="958"/>
      <c r="AA76" s="958"/>
      <c r="AB76" s="958"/>
      <c r="AC76" s="958"/>
    </row>
    <row r="77" spans="1:32">
      <c r="A77" s="1143"/>
      <c r="B77" s="1127" t="s">
        <v>477</v>
      </c>
      <c r="C77" s="1161">
        <v>27</v>
      </c>
      <c r="D77" s="1162">
        <v>7710</v>
      </c>
      <c r="E77" s="2109">
        <f>C77*D77*12/10000000</f>
        <v>0.249804</v>
      </c>
      <c r="F77" s="1119"/>
      <c r="G77" s="898"/>
      <c r="H77" s="1022"/>
      <c r="I77" s="1022"/>
      <c r="J77" s="1022" t="s">
        <v>890</v>
      </c>
      <c r="K77" s="1153">
        <f>SUM(K75:K76)</f>
        <v>9342930</v>
      </c>
      <c r="L77" s="1149"/>
      <c r="O77" s="1022" t="s">
        <v>890</v>
      </c>
      <c r="P77" s="1022">
        <f>SUM(P75:P76)</f>
        <v>2173500</v>
      </c>
      <c r="Q77" s="1123"/>
      <c r="S77" s="1090" t="s">
        <v>3447</v>
      </c>
      <c r="T77" s="1088">
        <f t="shared" si="47"/>
        <v>0</v>
      </c>
      <c r="U77" s="1088">
        <f t="shared" si="47"/>
        <v>0</v>
      </c>
      <c r="V77" s="1088">
        <f t="shared" si="47"/>
        <v>0</v>
      </c>
      <c r="W77" s="1088">
        <f t="shared" si="47"/>
        <v>0</v>
      </c>
      <c r="X77" s="2832">
        <f t="shared" si="46"/>
        <v>0</v>
      </c>
      <c r="Y77" s="1346"/>
      <c r="Z77" s="958"/>
      <c r="AA77" s="958"/>
      <c r="AB77" s="958"/>
      <c r="AC77" s="958"/>
    </row>
    <row r="78" spans="1:32">
      <c r="A78" s="1143"/>
      <c r="B78" s="1127" t="s">
        <v>3908</v>
      </c>
      <c r="C78" s="1161">
        <v>21</v>
      </c>
      <c r="D78" s="1161">
        <v>8319</v>
      </c>
      <c r="E78" s="2109">
        <f>C78*D78*12/10000000</f>
        <v>0.20963879999999999</v>
      </c>
      <c r="F78" s="1119"/>
      <c r="G78" s="898"/>
      <c r="H78" s="2097" t="s">
        <v>4510</v>
      </c>
      <c r="I78" s="1022"/>
      <c r="J78" s="1022"/>
      <c r="K78" s="1022"/>
      <c r="L78" s="1149"/>
      <c r="M78" s="2097" t="s">
        <v>4511</v>
      </c>
      <c r="Q78" s="1123"/>
      <c r="S78" s="1090" t="s">
        <v>370</v>
      </c>
      <c r="T78" s="1088">
        <f t="shared" si="47"/>
        <v>0</v>
      </c>
      <c r="U78" s="1088">
        <f t="shared" si="47"/>
        <v>0</v>
      </c>
      <c r="V78" s="1088">
        <f t="shared" si="47"/>
        <v>0</v>
      </c>
      <c r="W78" s="1088">
        <f t="shared" si="47"/>
        <v>0</v>
      </c>
      <c r="X78" s="2832">
        <f t="shared" si="46"/>
        <v>0</v>
      </c>
      <c r="Y78" s="1346"/>
      <c r="Z78" s="958"/>
      <c r="AA78" s="958"/>
      <c r="AB78" s="958"/>
      <c r="AC78" s="958"/>
    </row>
    <row r="79" spans="1:32">
      <c r="A79" s="1143"/>
      <c r="B79" s="1127" t="s">
        <v>3909</v>
      </c>
      <c r="C79" s="1161">
        <f>53+65</f>
        <v>118</v>
      </c>
      <c r="D79" s="1161">
        <v>3500</v>
      </c>
      <c r="E79" s="2109">
        <f>C79*D79*12/10000000</f>
        <v>0.49559999999999998</v>
      </c>
      <c r="F79" s="1119"/>
      <c r="G79" s="898"/>
      <c r="H79" s="1022"/>
      <c r="I79" s="1022"/>
      <c r="J79" s="1022" t="s">
        <v>3901</v>
      </c>
      <c r="K79" s="1069">
        <f>K70-K77</f>
        <v>9342930</v>
      </c>
      <c r="L79" s="1149"/>
      <c r="O79" s="1022" t="s">
        <v>3901</v>
      </c>
      <c r="P79" s="1069">
        <f>P70-P77</f>
        <v>2173500</v>
      </c>
      <c r="Q79" s="1123"/>
      <c r="S79" s="1105" t="s">
        <v>1123</v>
      </c>
      <c r="T79" s="1163">
        <f>SUM(T71:T78)</f>
        <v>390</v>
      </c>
      <c r="U79" s="1163">
        <f>SUM(U71:U78)</f>
        <v>87</v>
      </c>
      <c r="V79" s="1163">
        <f>SUM(V71:V78)</f>
        <v>1755</v>
      </c>
      <c r="W79" s="1163">
        <f>SUM(W71:W78)</f>
        <v>632</v>
      </c>
      <c r="X79" s="2838">
        <f>SUM(X71:X78)</f>
        <v>2864</v>
      </c>
      <c r="Y79" s="2827">
        <f>+X79-X49</f>
        <v>55</v>
      </c>
      <c r="Z79" s="1164"/>
      <c r="AA79" s="1164"/>
      <c r="AB79" s="1164"/>
      <c r="AC79" s="1164"/>
      <c r="AD79" s="1157"/>
      <c r="AE79" s="1157"/>
    </row>
    <row r="80" spans="1:32">
      <c r="B80" s="1158" t="s">
        <v>1123</v>
      </c>
      <c r="C80" s="1165">
        <f>SUM(C75:C79)</f>
        <v>885</v>
      </c>
      <c r="D80" s="1166"/>
      <c r="E80" s="1167">
        <f>SUM(E75:E79)</f>
        <v>6.2060435999999992</v>
      </c>
      <c r="F80" s="1119"/>
      <c r="G80" s="898"/>
      <c r="H80" s="1069" t="s">
        <v>3902</v>
      </c>
      <c r="I80" s="1022"/>
      <c r="J80" s="1022"/>
      <c r="K80" s="1022"/>
      <c r="L80" s="1149"/>
      <c r="M80" s="1069" t="s">
        <v>3905</v>
      </c>
      <c r="Q80" s="1123"/>
      <c r="S80" s="1100" t="s">
        <v>1305</v>
      </c>
      <c r="T80" s="1101"/>
      <c r="U80" s="1101"/>
      <c r="V80" s="1101"/>
      <c r="W80" s="1101"/>
      <c r="X80" s="2835"/>
      <c r="Y80" s="2828"/>
      <c r="Z80" s="1102"/>
      <c r="AA80" s="1102"/>
      <c r="AB80" s="1102"/>
      <c r="AC80" s="1102"/>
    </row>
    <row r="81" spans="2:29">
      <c r="B81" s="1119" t="s">
        <v>4540</v>
      </c>
      <c r="C81" s="1151"/>
      <c r="D81" s="1151"/>
      <c r="E81" s="1151"/>
      <c r="F81" s="1119"/>
      <c r="G81" s="898"/>
      <c r="H81" s="1022" t="s">
        <v>633</v>
      </c>
      <c r="I81" s="1069"/>
      <c r="J81" s="1022"/>
      <c r="K81" s="1153">
        <f>T59+U59</f>
        <v>71</v>
      </c>
      <c r="L81" s="1149"/>
      <c r="M81" s="1022" t="s">
        <v>633</v>
      </c>
      <c r="N81" s="1069"/>
      <c r="P81" s="1153">
        <f>T89+U89</f>
        <v>52</v>
      </c>
      <c r="Q81" s="1123"/>
      <c r="S81" s="1087" t="s">
        <v>272</v>
      </c>
      <c r="T81" s="1088">
        <v>0</v>
      </c>
      <c r="U81" s="1088">
        <v>0</v>
      </c>
      <c r="V81" s="1088">
        <v>0</v>
      </c>
      <c r="W81" s="1088">
        <v>0</v>
      </c>
      <c r="X81" s="2832">
        <f t="shared" ref="X81:X88" si="48">SUM(T81:W81)</f>
        <v>0</v>
      </c>
      <c r="Y81" s="1346"/>
      <c r="Z81" s="958"/>
      <c r="AA81" s="958"/>
      <c r="AB81" s="958"/>
      <c r="AC81" s="958"/>
    </row>
    <row r="82" spans="2:29">
      <c r="B82" s="1119"/>
      <c r="C82" s="1151"/>
      <c r="D82" s="1151"/>
      <c r="E82" s="1151"/>
      <c r="F82" s="1119"/>
      <c r="G82" s="898"/>
      <c r="H82" s="1022" t="s">
        <v>634</v>
      </c>
      <c r="I82" s="1022"/>
      <c r="J82" s="1022"/>
      <c r="K82" s="1153">
        <f>V59+W59</f>
        <v>0</v>
      </c>
      <c r="L82" s="1149"/>
      <c r="M82" s="1022" t="s">
        <v>634</v>
      </c>
      <c r="P82" s="1153">
        <f>V89+W89</f>
        <v>400</v>
      </c>
      <c r="Q82" s="1123"/>
      <c r="S82" s="1090" t="s">
        <v>1139</v>
      </c>
      <c r="T82" s="1088">
        <v>0</v>
      </c>
      <c r="U82" s="1088">
        <f>2+10</f>
        <v>12</v>
      </c>
      <c r="V82" s="1088">
        <v>0</v>
      </c>
      <c r="W82" s="1088">
        <v>0</v>
      </c>
      <c r="X82" s="2832">
        <f t="shared" si="48"/>
        <v>12</v>
      </c>
      <c r="Y82" s="1346"/>
      <c r="Z82" s="958"/>
      <c r="AA82" s="958"/>
      <c r="AB82" s="958"/>
      <c r="AC82" s="958"/>
    </row>
    <row r="83" spans="2:29">
      <c r="B83" s="1158" t="s">
        <v>4544</v>
      </c>
      <c r="C83" s="1159" t="s">
        <v>202</v>
      </c>
      <c r="D83" s="1160" t="s">
        <v>440</v>
      </c>
      <c r="E83" s="1159" t="s">
        <v>4545</v>
      </c>
      <c r="F83" s="1119"/>
      <c r="G83" s="898"/>
      <c r="H83" s="1022"/>
      <c r="I83" s="1022"/>
      <c r="J83" s="1022" t="s">
        <v>1123</v>
      </c>
      <c r="K83" s="1069">
        <f>K82+K81</f>
        <v>71</v>
      </c>
      <c r="L83" s="1149"/>
      <c r="O83" s="1022" t="s">
        <v>1123</v>
      </c>
      <c r="P83" s="1069">
        <f>P82+P81</f>
        <v>452</v>
      </c>
      <c r="Q83" s="1123"/>
      <c r="S83" s="1090" t="s">
        <v>273</v>
      </c>
      <c r="T83" s="1088">
        <v>40</v>
      </c>
      <c r="U83" s="1088"/>
      <c r="V83" s="1088"/>
      <c r="W83" s="1088"/>
      <c r="X83" s="2832">
        <f t="shared" si="48"/>
        <v>40</v>
      </c>
      <c r="Y83" s="1346"/>
      <c r="Z83" s="958"/>
      <c r="AA83" s="958"/>
      <c r="AB83" s="958"/>
      <c r="AC83" s="958"/>
    </row>
    <row r="84" spans="2:29">
      <c r="B84" s="1127" t="s">
        <v>4542</v>
      </c>
      <c r="C84" s="1161">
        <v>14</v>
      </c>
      <c r="D84" s="1162">
        <v>32125</v>
      </c>
      <c r="E84" s="2109">
        <f>C84*D84*12/10000000</f>
        <v>0.53969999999999996</v>
      </c>
      <c r="F84" s="1119"/>
      <c r="G84" s="898"/>
      <c r="H84" s="1022" t="s">
        <v>3903</v>
      </c>
      <c r="I84" s="1022"/>
      <c r="J84" s="1022"/>
      <c r="K84" s="1022"/>
      <c r="L84" s="1149"/>
      <c r="M84" s="1022" t="s">
        <v>3903</v>
      </c>
      <c r="Q84" s="1123"/>
      <c r="S84" s="1090" t="s">
        <v>274</v>
      </c>
      <c r="T84" s="1088"/>
      <c r="U84" s="1088"/>
      <c r="V84" s="1088"/>
      <c r="W84" s="1088">
        <v>0</v>
      </c>
      <c r="X84" s="2832">
        <f t="shared" si="48"/>
        <v>0</v>
      </c>
      <c r="Y84" s="1346"/>
      <c r="Z84" s="958"/>
      <c r="AA84" s="958"/>
      <c r="AB84" s="958"/>
      <c r="AC84" s="958"/>
    </row>
    <row r="85" spans="2:29">
      <c r="B85" s="1127" t="s">
        <v>4541</v>
      </c>
      <c r="C85" s="1161">
        <v>7</v>
      </c>
      <c r="D85" s="1162">
        <v>31500</v>
      </c>
      <c r="E85" s="2109">
        <f>C85*D85*12/10000000</f>
        <v>0.2646</v>
      </c>
      <c r="F85" s="1119"/>
      <c r="G85" s="898"/>
      <c r="H85" s="1022" t="s">
        <v>633</v>
      </c>
      <c r="I85" s="1022"/>
      <c r="J85" s="1022"/>
      <c r="K85" s="1153">
        <f>12000*K81*6</f>
        <v>5112000</v>
      </c>
      <c r="L85" s="1149"/>
      <c r="M85" s="1022" t="s">
        <v>633</v>
      </c>
      <c r="P85" s="1022">
        <f>12000*P81*6</f>
        <v>3744000</v>
      </c>
      <c r="Q85" s="1123"/>
      <c r="S85" s="1090" t="s">
        <v>983</v>
      </c>
      <c r="T85" s="1088"/>
      <c r="U85" s="1088"/>
      <c r="V85" s="1088"/>
      <c r="W85" s="1088"/>
      <c r="X85" s="2832">
        <f t="shared" si="48"/>
        <v>0</v>
      </c>
      <c r="Y85" s="1346"/>
      <c r="Z85" s="958"/>
      <c r="AA85" s="958"/>
      <c r="AB85" s="958"/>
      <c r="AC85" s="958"/>
    </row>
    <row r="86" spans="2:29">
      <c r="B86" s="1127" t="s">
        <v>4543</v>
      </c>
      <c r="C86" s="1161">
        <v>112</v>
      </c>
      <c r="D86" s="1162">
        <v>4000</v>
      </c>
      <c r="E86" s="2109">
        <f>C86*D86*12/10000000</f>
        <v>0.53759999999999997</v>
      </c>
      <c r="F86" s="1119"/>
      <c r="G86" s="898"/>
      <c r="H86" s="1022" t="s">
        <v>634</v>
      </c>
      <c r="I86" s="1022"/>
      <c r="J86" s="1022"/>
      <c r="K86" s="1153">
        <f>7710*K82*6</f>
        <v>0</v>
      </c>
      <c r="L86" s="1149"/>
      <c r="M86" s="1022" t="s">
        <v>634</v>
      </c>
      <c r="P86" s="1153">
        <f>7710*P82*6</f>
        <v>18504000</v>
      </c>
      <c r="Q86" s="1123"/>
      <c r="S86" s="1090" t="s">
        <v>984</v>
      </c>
      <c r="T86" s="1088"/>
      <c r="U86" s="1088"/>
      <c r="V86" s="1088"/>
      <c r="W86" s="1088"/>
      <c r="X86" s="2832">
        <f t="shared" si="48"/>
        <v>0</v>
      </c>
      <c r="Y86" s="1346"/>
      <c r="Z86" s="958"/>
      <c r="AA86" s="958"/>
      <c r="AB86" s="958"/>
      <c r="AC86" s="958"/>
    </row>
    <row r="87" spans="2:29">
      <c r="B87" s="1158" t="s">
        <v>1123</v>
      </c>
      <c r="C87" s="1165">
        <f>SUM(C84:C86)</f>
        <v>133</v>
      </c>
      <c r="D87" s="957"/>
      <c r="E87" s="1167">
        <f>SUM(E84:E86)</f>
        <v>1.3418999999999999</v>
      </c>
      <c r="F87" s="1119"/>
      <c r="G87" s="898"/>
      <c r="H87" s="1022"/>
      <c r="I87" s="1022"/>
      <c r="J87" s="1022" t="s">
        <v>3904</v>
      </c>
      <c r="K87" s="1069">
        <f>SUM(K85:K86)</f>
        <v>5112000</v>
      </c>
      <c r="L87" s="1149"/>
      <c r="O87" s="1022" t="s">
        <v>1123</v>
      </c>
      <c r="P87" s="1069">
        <f>SUM(P85:P86)</f>
        <v>22248000</v>
      </c>
      <c r="Q87" s="1123"/>
      <c r="S87" s="1090" t="s">
        <v>3447</v>
      </c>
      <c r="T87" s="1088"/>
      <c r="U87" s="1088"/>
      <c r="V87" s="1088"/>
      <c r="W87" s="1088">
        <v>0</v>
      </c>
      <c r="X87" s="2832">
        <f t="shared" si="48"/>
        <v>0</v>
      </c>
      <c r="Y87" s="1346"/>
      <c r="Z87" s="958"/>
      <c r="AA87" s="958"/>
      <c r="AB87" s="958"/>
      <c r="AC87" s="958"/>
    </row>
    <row r="88" spans="2:29">
      <c r="C88" s="899"/>
      <c r="D88" s="899"/>
      <c r="E88" s="899"/>
      <c r="F88" s="899"/>
      <c r="G88" s="1061"/>
      <c r="S88" s="1090" t="s">
        <v>370</v>
      </c>
      <c r="T88" s="1088"/>
      <c r="U88" s="1088"/>
      <c r="V88" s="1150">
        <v>400</v>
      </c>
      <c r="W88" s="1088"/>
      <c r="X88" s="2836">
        <f t="shared" si="48"/>
        <v>400</v>
      </c>
      <c r="Y88" s="1346"/>
      <c r="Z88" s="958"/>
      <c r="AA88" s="958"/>
      <c r="AB88" s="958"/>
      <c r="AC88" s="958"/>
    </row>
    <row r="89" spans="2:29">
      <c r="B89" s="1218" t="s">
        <v>451</v>
      </c>
      <c r="C89" s="1219"/>
      <c r="D89" s="1220">
        <v>0.18809999999999999</v>
      </c>
      <c r="E89" s="1061"/>
      <c r="F89" s="1061"/>
      <c r="G89" s="1061"/>
      <c r="H89" s="1133"/>
      <c r="I89" s="1133"/>
      <c r="J89" s="1133"/>
      <c r="K89" s="1133"/>
      <c r="S89" s="1105" t="s">
        <v>1123</v>
      </c>
      <c r="T89" s="1089">
        <f>SUM(T81:T88)</f>
        <v>40</v>
      </c>
      <c r="U89" s="1089">
        <f>SUM(U81:U88)</f>
        <v>12</v>
      </c>
      <c r="V89" s="1089">
        <f>SUM(V81:V88)</f>
        <v>400</v>
      </c>
      <c r="W89" s="1089">
        <f>SUM(W81:W88)</f>
        <v>0</v>
      </c>
      <c r="X89" s="2832">
        <f>SUM(X81:X88)</f>
        <v>452</v>
      </c>
      <c r="Y89" s="1344"/>
      <c r="Z89" s="1072"/>
      <c r="AA89" s="1072"/>
      <c r="AB89" s="1072"/>
      <c r="AC89" s="1072"/>
    </row>
    <row r="90" spans="2:29">
      <c r="B90" s="1218" t="s">
        <v>452</v>
      </c>
      <c r="C90" s="1219"/>
      <c r="D90" s="1220">
        <v>4.2900000000000001E-2</v>
      </c>
      <c r="E90" s="899"/>
      <c r="F90" s="899"/>
      <c r="G90" s="1061"/>
      <c r="H90" s="1125"/>
      <c r="I90" s="1125"/>
      <c r="J90" s="1125"/>
      <c r="K90" s="1125"/>
      <c r="S90" s="1105" t="s">
        <v>1306</v>
      </c>
      <c r="T90" s="1088"/>
      <c r="U90" s="1088"/>
      <c r="V90" s="1088"/>
      <c r="W90" s="1088"/>
      <c r="X90" s="2836"/>
      <c r="Y90" s="1346"/>
      <c r="Z90" s="958"/>
      <c r="AA90" s="958"/>
      <c r="AB90" s="958"/>
      <c r="AC90" s="958"/>
    </row>
    <row r="91" spans="2:29">
      <c r="B91" s="1218" t="s">
        <v>453</v>
      </c>
      <c r="C91" s="1219"/>
      <c r="D91" s="1220">
        <v>1.9800000000000002E-2</v>
      </c>
      <c r="E91" s="899"/>
      <c r="F91" s="899"/>
      <c r="G91" s="1061"/>
      <c r="S91" s="1087" t="s">
        <v>272</v>
      </c>
      <c r="T91" s="1088">
        <v>0</v>
      </c>
      <c r="U91" s="1088">
        <v>0</v>
      </c>
      <c r="V91" s="1088">
        <v>36</v>
      </c>
      <c r="W91" s="1088">
        <v>10</v>
      </c>
      <c r="X91" s="2832">
        <f t="shared" ref="X91:X98" si="49">SUM(T91:W91)</f>
        <v>46</v>
      </c>
      <c r="Y91" s="1346"/>
      <c r="Z91" s="958"/>
      <c r="AA91" s="958"/>
      <c r="AB91" s="958"/>
      <c r="AC91" s="958"/>
    </row>
    <row r="92" spans="2:29">
      <c r="C92" s="899"/>
      <c r="D92" s="899"/>
      <c r="E92" s="899"/>
      <c r="F92" s="899"/>
      <c r="G92" s="1061"/>
      <c r="Q92" s="1022" t="s">
        <v>1162</v>
      </c>
      <c r="S92" s="1090" t="s">
        <v>1139</v>
      </c>
      <c r="T92" s="1088"/>
      <c r="U92" s="1088"/>
      <c r="V92" s="1088"/>
      <c r="W92" s="1088"/>
      <c r="X92" s="2832">
        <f t="shared" si="49"/>
        <v>0</v>
      </c>
      <c r="Y92" s="1346"/>
      <c r="Z92" s="958"/>
      <c r="AA92" s="958"/>
      <c r="AB92" s="958"/>
      <c r="AC92" s="958"/>
    </row>
    <row r="93" spans="2:29">
      <c r="C93" s="899"/>
      <c r="D93" s="899"/>
      <c r="E93" s="899"/>
      <c r="F93" s="899"/>
      <c r="G93" s="1061"/>
      <c r="J93" s="3444" t="s">
        <v>1074</v>
      </c>
      <c r="K93" s="3444"/>
      <c r="L93" s="3444"/>
      <c r="M93" s="3444"/>
      <c r="O93" s="3490" t="s">
        <v>4531</v>
      </c>
      <c r="P93" s="3490"/>
      <c r="Q93" s="3490"/>
      <c r="S93" s="1090" t="s">
        <v>273</v>
      </c>
      <c r="T93" s="1088"/>
      <c r="U93" s="1088"/>
      <c r="V93" s="1088"/>
      <c r="W93" s="1088"/>
      <c r="X93" s="2832">
        <f t="shared" si="49"/>
        <v>0</v>
      </c>
      <c r="Y93" s="1346"/>
      <c r="Z93" s="958"/>
      <c r="AA93" s="958"/>
      <c r="AB93" s="958"/>
      <c r="AC93" s="958"/>
    </row>
    <row r="94" spans="2:29">
      <c r="C94" s="1061"/>
      <c r="D94" s="1061"/>
      <c r="E94" s="1061"/>
      <c r="F94" s="1061"/>
      <c r="G94" s="1061"/>
      <c r="J94" s="1106"/>
      <c r="K94" s="1168" t="s">
        <v>3412</v>
      </c>
      <c r="L94" s="1168" t="s">
        <v>3747</v>
      </c>
      <c r="M94" s="1168" t="s">
        <v>4393</v>
      </c>
      <c r="P94" s="2108" t="s">
        <v>3928</v>
      </c>
      <c r="Q94" s="2108" t="s">
        <v>4532</v>
      </c>
      <c r="S94" s="1090" t="s">
        <v>274</v>
      </c>
      <c r="T94" s="1088"/>
      <c r="U94" s="1088"/>
      <c r="V94" s="1088"/>
      <c r="W94" s="1088"/>
      <c r="X94" s="2832">
        <f t="shared" si="49"/>
        <v>0</v>
      </c>
      <c r="Y94" s="1346"/>
      <c r="Z94" s="958"/>
      <c r="AA94" s="958"/>
      <c r="AB94" s="958"/>
      <c r="AC94" s="958"/>
    </row>
    <row r="95" spans="2:29" ht="78.75">
      <c r="B95" s="1169" t="s">
        <v>1072</v>
      </c>
      <c r="C95" s="1170" t="s">
        <v>1073</v>
      </c>
      <c r="D95" s="1061"/>
      <c r="E95" s="1061"/>
      <c r="F95" s="1061"/>
      <c r="G95" s="1061"/>
      <c r="J95" s="1171" t="s">
        <v>753</v>
      </c>
      <c r="K95" s="2064">
        <f>G34</f>
        <v>97.185238499999997</v>
      </c>
      <c r="L95" s="2065">
        <f>L99/K99*K95</f>
        <v>98.829499999999939</v>
      </c>
      <c r="M95" s="2065">
        <f>M99/K99*K95</f>
        <v>96.945207499999924</v>
      </c>
      <c r="O95" s="1221" t="s">
        <v>4533</v>
      </c>
      <c r="P95" s="1222">
        <f>Terminal!J17</f>
        <v>688.58</v>
      </c>
      <c r="Q95" s="959">
        <f>Terminal!K17</f>
        <v>725.54</v>
      </c>
      <c r="S95" s="1090" t="s">
        <v>983</v>
      </c>
      <c r="T95" s="1088"/>
      <c r="U95" s="1088"/>
      <c r="V95" s="1088"/>
      <c r="W95" s="1088"/>
      <c r="X95" s="2832">
        <f t="shared" si="49"/>
        <v>0</v>
      </c>
      <c r="Y95" s="1346"/>
      <c r="Z95" s="958"/>
      <c r="AA95" s="958"/>
      <c r="AB95" s="958"/>
      <c r="AC95" s="958"/>
    </row>
    <row r="96" spans="2:29" ht="78.75">
      <c r="B96" s="1172">
        <v>38899</v>
      </c>
      <c r="C96" s="1173">
        <v>0.02</v>
      </c>
      <c r="D96" s="899"/>
      <c r="E96" s="899"/>
      <c r="F96" s="899"/>
      <c r="G96" s="1061"/>
      <c r="H96" s="1061">
        <f>+(48.39+53.23)</f>
        <v>101.62</v>
      </c>
      <c r="J96" s="1106"/>
      <c r="K96" s="2066"/>
      <c r="L96" s="2063">
        <f>$L$99/$K$99*K96</f>
        <v>0</v>
      </c>
      <c r="M96" s="2063">
        <f>$M$99/$K$99*K96</f>
        <v>0</v>
      </c>
      <c r="O96" s="1221" t="s">
        <v>4534</v>
      </c>
      <c r="P96" s="1222">
        <f>Terminal!I17</f>
        <v>645.91000000000008</v>
      </c>
      <c r="Q96" s="959">
        <f>P95</f>
        <v>688.58</v>
      </c>
      <c r="S96" s="1090" t="s">
        <v>984</v>
      </c>
      <c r="T96" s="1088"/>
      <c r="U96" s="1088"/>
      <c r="V96" s="1088"/>
      <c r="W96" s="1088"/>
      <c r="X96" s="2832">
        <f t="shared" si="49"/>
        <v>0</v>
      </c>
      <c r="Y96" s="1346"/>
      <c r="Z96" s="958"/>
      <c r="AA96" s="958"/>
      <c r="AB96" s="958"/>
      <c r="AC96" s="958"/>
    </row>
    <row r="97" spans="2:31" ht="110.25">
      <c r="B97" s="1172">
        <v>39083</v>
      </c>
      <c r="C97" s="1173">
        <v>0.06</v>
      </c>
      <c r="D97" s="899"/>
      <c r="E97" s="899"/>
      <c r="F97" s="899"/>
      <c r="G97" s="1061"/>
      <c r="J97" s="1171" t="s">
        <v>819</v>
      </c>
      <c r="K97" s="2064">
        <f>G35</f>
        <v>0</v>
      </c>
      <c r="L97" s="2065">
        <f>L99/K99*K97</f>
        <v>0</v>
      </c>
      <c r="M97" s="2065">
        <f>M99/K99*K97</f>
        <v>0</v>
      </c>
      <c r="O97" s="1221" t="s">
        <v>4535</v>
      </c>
      <c r="P97" s="1222">
        <f>Terminal!M17</f>
        <v>4.07</v>
      </c>
      <c r="Q97" s="959">
        <f>Terminal!Q17</f>
        <v>5.1807925000000017</v>
      </c>
      <c r="S97" s="1090" t="s">
        <v>3447</v>
      </c>
      <c r="T97" s="1088"/>
      <c r="U97" s="1088"/>
      <c r="V97" s="1088"/>
      <c r="W97" s="1088"/>
      <c r="X97" s="2832">
        <f t="shared" si="49"/>
        <v>0</v>
      </c>
      <c r="Y97" s="1346"/>
      <c r="Z97" s="958"/>
      <c r="AA97" s="958"/>
      <c r="AB97" s="958"/>
      <c r="AC97" s="958"/>
    </row>
    <row r="98" spans="2:31" ht="63">
      <c r="B98" s="1172">
        <v>39264</v>
      </c>
      <c r="C98" s="1173">
        <v>0.09</v>
      </c>
      <c r="D98" s="1061"/>
      <c r="E98" s="1061"/>
      <c r="F98" s="1061"/>
      <c r="G98" s="1061"/>
      <c r="J98" s="1106"/>
      <c r="K98" s="1168"/>
      <c r="L98" s="1168"/>
      <c r="M98" s="1168"/>
      <c r="O98" s="1221" t="s">
        <v>4536</v>
      </c>
      <c r="P98" s="1222">
        <f>Terminal!N17</f>
        <v>60.229499999999994</v>
      </c>
      <c r="Q98" s="959">
        <f>Terminal!R17</f>
        <v>65.166000000000011</v>
      </c>
      <c r="S98" s="1090" t="s">
        <v>370</v>
      </c>
      <c r="T98" s="1088"/>
      <c r="U98" s="1088"/>
      <c r="V98" s="1088"/>
      <c r="W98" s="1088"/>
      <c r="X98" s="2832">
        <f t="shared" si="49"/>
        <v>0</v>
      </c>
      <c r="Y98" s="1346"/>
      <c r="Z98" s="958"/>
      <c r="AA98" s="958"/>
      <c r="AB98" s="958"/>
      <c r="AC98" s="958"/>
    </row>
    <row r="99" spans="2:31" ht="78.75">
      <c r="B99" s="1172">
        <v>39448</v>
      </c>
      <c r="C99" s="1173">
        <v>0.12</v>
      </c>
      <c r="D99" s="1061"/>
      <c r="E99" s="1061"/>
      <c r="F99" s="1061"/>
      <c r="G99" s="906"/>
      <c r="J99" s="1171" t="s">
        <v>1124</v>
      </c>
      <c r="K99" s="2064">
        <f>K97+K95</f>
        <v>97.185238499999997</v>
      </c>
      <c r="L99" s="2065">
        <f>Terminal!J28</f>
        <v>98.829499999999939</v>
      </c>
      <c r="M99" s="2065">
        <f>Terminal!I28</f>
        <v>96.945207499999924</v>
      </c>
      <c r="O99" s="1221" t="s">
        <v>4537</v>
      </c>
      <c r="P99" s="1223">
        <f>P95-(P96+P97-P98)</f>
        <v>98.829499999999939</v>
      </c>
      <c r="Q99" s="1223">
        <f>Q95-(Q96+Q97-Q98)</f>
        <v>96.945207499999924</v>
      </c>
      <c r="S99" s="1105" t="s">
        <v>1123</v>
      </c>
      <c r="T99" s="1089">
        <f>SUM(T91:T98)</f>
        <v>0</v>
      </c>
      <c r="U99" s="1089">
        <f>SUM(U91:U98)</f>
        <v>0</v>
      </c>
      <c r="V99" s="1089">
        <f>SUM(V91:V98)</f>
        <v>36</v>
      </c>
      <c r="W99" s="1089">
        <f>SUM(W91:W98)</f>
        <v>10</v>
      </c>
      <c r="X99" s="2832">
        <f>SUM(X91:X98)</f>
        <v>46</v>
      </c>
      <c r="Y99" s="1346"/>
      <c r="Z99" s="958"/>
      <c r="AA99" s="958"/>
      <c r="AB99" s="958"/>
      <c r="AC99" s="958"/>
    </row>
    <row r="100" spans="2:31">
      <c r="B100" s="1172">
        <v>39630</v>
      </c>
      <c r="C100" s="1173">
        <v>0.16</v>
      </c>
      <c r="D100" s="899"/>
      <c r="E100" s="899"/>
      <c r="F100" s="899"/>
      <c r="G100" s="1061"/>
      <c r="S100" s="1105" t="s">
        <v>4466</v>
      </c>
      <c r="T100" s="1088"/>
      <c r="U100" s="1088"/>
      <c r="V100" s="1088"/>
      <c r="W100" s="1088"/>
      <c r="X100" s="2832">
        <f t="shared" ref="X100:X108" si="50">SUM(T100:W100)</f>
        <v>0</v>
      </c>
      <c r="Y100" s="1346"/>
      <c r="Z100" s="958"/>
      <c r="AA100" s="958"/>
      <c r="AB100" s="958"/>
      <c r="AC100" s="958"/>
    </row>
    <row r="101" spans="2:31">
      <c r="B101" s="1172">
        <v>39814</v>
      </c>
      <c r="C101" s="1173">
        <v>0.22</v>
      </c>
      <c r="D101" s="1061"/>
      <c r="E101" s="1061"/>
      <c r="F101" s="899"/>
      <c r="G101" s="916"/>
      <c r="O101" s="1079"/>
      <c r="S101" s="1087" t="s">
        <v>272</v>
      </c>
      <c r="T101" s="1088">
        <f t="shared" ref="T101:W108" si="51">+T71+T81-T91</f>
        <v>318</v>
      </c>
      <c r="U101" s="1088">
        <f t="shared" si="51"/>
        <v>87</v>
      </c>
      <c r="V101" s="1088">
        <f t="shared" si="51"/>
        <v>1719</v>
      </c>
      <c r="W101" s="1088">
        <f t="shared" si="51"/>
        <v>622</v>
      </c>
      <c r="X101" s="2832">
        <f>SUM(T101:W101)</f>
        <v>2746</v>
      </c>
      <c r="Y101" s="1346"/>
      <c r="Z101" s="958"/>
      <c r="AA101" s="958"/>
      <c r="AB101" s="958"/>
      <c r="AC101" s="958"/>
      <c r="AD101" s="1079"/>
    </row>
    <row r="102" spans="2:31">
      <c r="B102" s="1172">
        <v>39995</v>
      </c>
      <c r="C102" s="1173">
        <v>0.27</v>
      </c>
      <c r="D102" s="1061"/>
      <c r="E102" s="1061"/>
      <c r="F102" s="899"/>
      <c r="H102" s="3482"/>
      <c r="I102" s="3482"/>
      <c r="J102" s="3482" t="s">
        <v>513</v>
      </c>
      <c r="K102" s="3482"/>
      <c r="L102" s="3482" t="s">
        <v>516</v>
      </c>
      <c r="M102" s="3482"/>
      <c r="N102" s="1168" t="s">
        <v>1124</v>
      </c>
      <c r="O102" s="1079"/>
      <c r="S102" s="1090" t="s">
        <v>1139</v>
      </c>
      <c r="T102" s="1088">
        <f t="shared" si="51"/>
        <v>37</v>
      </c>
      <c r="U102" s="1088">
        <f t="shared" si="51"/>
        <v>12</v>
      </c>
      <c r="V102" s="1088">
        <f t="shared" si="51"/>
        <v>0</v>
      </c>
      <c r="W102" s="1088">
        <f t="shared" si="51"/>
        <v>0</v>
      </c>
      <c r="X102" s="2832">
        <f t="shared" si="50"/>
        <v>49</v>
      </c>
      <c r="Y102" s="1346"/>
      <c r="Z102" s="958"/>
      <c r="AA102" s="958"/>
      <c r="AB102" s="958"/>
      <c r="AC102" s="958"/>
    </row>
    <row r="103" spans="2:31">
      <c r="B103" s="1172">
        <v>40179</v>
      </c>
      <c r="C103" s="1173">
        <v>0.35</v>
      </c>
      <c r="D103" s="899"/>
      <c r="E103" s="899">
        <f>+(35*3+45*6+51*3)/12</f>
        <v>44</v>
      </c>
      <c r="F103" s="899"/>
      <c r="H103" s="3482"/>
      <c r="I103" s="3482"/>
      <c r="J103" s="1168" t="s">
        <v>514</v>
      </c>
      <c r="K103" s="1168" t="s">
        <v>515</v>
      </c>
      <c r="L103" s="1168" t="s">
        <v>514</v>
      </c>
      <c r="M103" s="1168" t="s">
        <v>515</v>
      </c>
      <c r="N103" s="1168"/>
      <c r="O103" s="1079"/>
      <c r="S103" s="1090" t="s">
        <v>273</v>
      </c>
      <c r="T103" s="1088">
        <f t="shared" si="51"/>
        <v>63</v>
      </c>
      <c r="U103" s="1088">
        <f t="shared" si="51"/>
        <v>0</v>
      </c>
      <c r="V103" s="1088">
        <f t="shared" si="51"/>
        <v>0</v>
      </c>
      <c r="W103" s="1088">
        <f t="shared" si="51"/>
        <v>0</v>
      </c>
      <c r="X103" s="2832">
        <f t="shared" si="50"/>
        <v>63</v>
      </c>
      <c r="Y103" s="1346"/>
      <c r="Z103" s="958"/>
      <c r="AA103" s="958"/>
      <c r="AB103" s="958"/>
      <c r="AC103" s="958"/>
    </row>
    <row r="104" spans="2:31">
      <c r="B104" s="1172">
        <v>40360</v>
      </c>
      <c r="C104" s="1173">
        <v>0.45</v>
      </c>
      <c r="D104" s="1061"/>
      <c r="E104" s="1061"/>
      <c r="F104" s="1061"/>
      <c r="H104" s="1232" t="s">
        <v>3415</v>
      </c>
      <c r="I104" s="1106"/>
      <c r="J104" s="1174">
        <f>T19</f>
        <v>321</v>
      </c>
      <c r="K104" s="1174">
        <f>U19</f>
        <v>88</v>
      </c>
      <c r="L104" s="1174">
        <f>V19</f>
        <v>1823</v>
      </c>
      <c r="M104" s="1174">
        <f>W19</f>
        <v>646</v>
      </c>
      <c r="N104" s="1174">
        <f>SUM(J104:M104)</f>
        <v>2878</v>
      </c>
      <c r="O104" s="1079"/>
      <c r="S104" s="1090" t="s">
        <v>274</v>
      </c>
      <c r="T104" s="1088">
        <f t="shared" si="51"/>
        <v>12</v>
      </c>
      <c r="U104" s="1088">
        <f t="shared" si="51"/>
        <v>0</v>
      </c>
      <c r="V104" s="1088">
        <f t="shared" si="51"/>
        <v>0</v>
      </c>
      <c r="W104" s="1088">
        <f t="shared" si="51"/>
        <v>0</v>
      </c>
      <c r="X104" s="2832">
        <f t="shared" si="50"/>
        <v>12</v>
      </c>
      <c r="Y104" s="1346"/>
      <c r="Z104" s="958"/>
      <c r="AA104" s="958"/>
      <c r="AB104" s="958"/>
      <c r="AC104" s="958"/>
    </row>
    <row r="105" spans="2:31">
      <c r="B105" s="1172">
        <v>40544</v>
      </c>
      <c r="C105" s="1173">
        <v>0.51</v>
      </c>
      <c r="D105" s="1061"/>
      <c r="E105" s="1061"/>
      <c r="F105" s="1061"/>
      <c r="H105" s="1106" t="s">
        <v>3864</v>
      </c>
      <c r="I105" s="1106"/>
      <c r="J105" s="1111">
        <f>T29+T59</f>
        <v>71</v>
      </c>
      <c r="K105" s="1111">
        <f>U29+U59</f>
        <v>0</v>
      </c>
      <c r="L105" s="1111">
        <f>V29+V59</f>
        <v>0</v>
      </c>
      <c r="M105" s="1111">
        <f>W29+W59</f>
        <v>0</v>
      </c>
      <c r="N105" s="1175">
        <f>SUM(J105:M105)</f>
        <v>71</v>
      </c>
      <c r="S105" s="1090" t="s">
        <v>983</v>
      </c>
      <c r="T105" s="1088">
        <f t="shared" si="51"/>
        <v>0</v>
      </c>
      <c r="U105" s="1088">
        <f t="shared" si="51"/>
        <v>0</v>
      </c>
      <c r="V105" s="1088">
        <f>+V75+V85-V95</f>
        <v>0</v>
      </c>
      <c r="W105" s="1088">
        <f>+W75+W85-W95</f>
        <v>0</v>
      </c>
      <c r="X105" s="2832">
        <f t="shared" si="50"/>
        <v>0</v>
      </c>
      <c r="Y105" s="1346"/>
      <c r="Z105" s="958"/>
      <c r="AA105" s="958"/>
      <c r="AB105" s="958"/>
      <c r="AC105" s="958"/>
    </row>
    <row r="106" spans="2:31">
      <c r="B106" s="1172">
        <v>40725</v>
      </c>
      <c r="C106" s="1173">
        <v>0.57999999999999996</v>
      </c>
      <c r="D106" s="1061"/>
      <c r="E106" s="1061">
        <f>(51*3+58*6+66*3)/12</f>
        <v>58.25</v>
      </c>
      <c r="F106" s="1061"/>
      <c r="H106" s="1106" t="s">
        <v>3865</v>
      </c>
      <c r="I106" s="1106"/>
      <c r="J106" s="1111">
        <f>T39+T69</f>
        <v>2</v>
      </c>
      <c r="K106" s="1111">
        <f>U39+U69</f>
        <v>1</v>
      </c>
      <c r="L106" s="1111">
        <f>V39+V69</f>
        <v>68</v>
      </c>
      <c r="M106" s="1111">
        <f>W39+W69</f>
        <v>14</v>
      </c>
      <c r="N106" s="1175">
        <f>SUM(J106:M106)</f>
        <v>85</v>
      </c>
      <c r="O106" s="1079"/>
      <c r="S106" s="1090" t="s">
        <v>984</v>
      </c>
      <c r="T106" s="1088">
        <f t="shared" si="51"/>
        <v>0</v>
      </c>
      <c r="U106" s="1088">
        <f t="shared" si="51"/>
        <v>0</v>
      </c>
      <c r="V106" s="1088">
        <f t="shared" si="51"/>
        <v>0</v>
      </c>
      <c r="W106" s="1088">
        <f t="shared" si="51"/>
        <v>0</v>
      </c>
      <c r="X106" s="2832">
        <f t="shared" si="50"/>
        <v>0</v>
      </c>
      <c r="Y106" s="1346"/>
      <c r="Z106" s="958"/>
      <c r="AA106" s="958"/>
      <c r="AB106" s="958"/>
      <c r="AC106" s="958"/>
    </row>
    <row r="107" spans="2:31">
      <c r="B107" s="1172">
        <v>40909</v>
      </c>
      <c r="C107" s="1173">
        <v>0.65</v>
      </c>
      <c r="E107" s="899"/>
      <c r="F107" s="899"/>
      <c r="H107" s="1232" t="s">
        <v>3866</v>
      </c>
      <c r="I107" s="1106"/>
      <c r="J107" s="1176">
        <f>J104+J105-J106</f>
        <v>390</v>
      </c>
      <c r="K107" s="1176">
        <f>K104+K105-K106</f>
        <v>87</v>
      </c>
      <c r="L107" s="1176">
        <f>L104+L105-L106</f>
        <v>1755</v>
      </c>
      <c r="M107" s="1176">
        <f>M104+M105-M106</f>
        <v>632</v>
      </c>
      <c r="N107" s="1176">
        <f>N104+N105-N106</f>
        <v>2864</v>
      </c>
      <c r="S107" s="1090" t="s">
        <v>3447</v>
      </c>
      <c r="T107" s="1088">
        <f t="shared" si="51"/>
        <v>0</v>
      </c>
      <c r="U107" s="1088">
        <f t="shared" si="51"/>
        <v>0</v>
      </c>
      <c r="V107" s="1088">
        <f t="shared" si="51"/>
        <v>0</v>
      </c>
      <c r="W107" s="1088">
        <f t="shared" si="51"/>
        <v>0</v>
      </c>
      <c r="X107" s="2832">
        <f t="shared" si="50"/>
        <v>0</v>
      </c>
      <c r="Y107" s="1346"/>
      <c r="Z107" s="958"/>
      <c r="AA107" s="958"/>
      <c r="AB107" s="958"/>
      <c r="AC107" s="958"/>
    </row>
    <row r="108" spans="2:31">
      <c r="B108" s="1172">
        <v>41091</v>
      </c>
      <c r="C108" s="1173">
        <v>0.72</v>
      </c>
      <c r="E108" s="1061">
        <f>(65*3+72*6+80*3)/12</f>
        <v>72.25</v>
      </c>
      <c r="F108" s="1061"/>
      <c r="H108" s="1106" t="s">
        <v>4467</v>
      </c>
      <c r="I108" s="1106"/>
      <c r="J108" s="1111">
        <f>T89</f>
        <v>40</v>
      </c>
      <c r="K108" s="1111">
        <f>U89</f>
        <v>12</v>
      </c>
      <c r="L108" s="1111">
        <f>V89</f>
        <v>400</v>
      </c>
      <c r="M108" s="1111">
        <f>W89</f>
        <v>0</v>
      </c>
      <c r="N108" s="1175">
        <f>SUM(J108:M108)</f>
        <v>452</v>
      </c>
      <c r="S108" s="1090" t="s">
        <v>370</v>
      </c>
      <c r="T108" s="1088">
        <f t="shared" si="51"/>
        <v>0</v>
      </c>
      <c r="U108" s="1088">
        <f t="shared" si="51"/>
        <v>0</v>
      </c>
      <c r="V108" s="1088">
        <f t="shared" si="51"/>
        <v>400</v>
      </c>
      <c r="W108" s="1088">
        <f t="shared" si="51"/>
        <v>0</v>
      </c>
      <c r="X108" s="2832">
        <f t="shared" si="50"/>
        <v>400</v>
      </c>
      <c r="Y108" s="1346"/>
      <c r="Z108" s="958"/>
      <c r="AA108" s="958"/>
      <c r="AB108" s="958"/>
      <c r="AC108" s="958"/>
    </row>
    <row r="109" spans="2:31">
      <c r="B109" s="1172">
        <v>41275</v>
      </c>
      <c r="C109" s="1173">
        <v>0.8</v>
      </c>
      <c r="D109" s="899"/>
      <c r="E109" s="1061"/>
      <c r="F109" s="1061"/>
      <c r="H109" s="1106" t="s">
        <v>4468</v>
      </c>
      <c r="I109" s="1106"/>
      <c r="J109" s="1111">
        <f>T99</f>
        <v>0</v>
      </c>
      <c r="K109" s="1111">
        <f>U99</f>
        <v>0</v>
      </c>
      <c r="L109" s="1111">
        <f>V99</f>
        <v>36</v>
      </c>
      <c r="M109" s="1111">
        <f>W99</f>
        <v>10</v>
      </c>
      <c r="N109" s="1175">
        <f>SUM(J109:M109)</f>
        <v>46</v>
      </c>
      <c r="S109" s="1177"/>
      <c r="T109" s="1178"/>
      <c r="U109" s="1178"/>
      <c r="V109" s="1178"/>
      <c r="W109" s="1178"/>
      <c r="X109" s="2839"/>
      <c r="Y109" s="2829"/>
      <c r="Z109" s="1179"/>
      <c r="AA109" s="1179"/>
      <c r="AB109" s="1179"/>
      <c r="AC109" s="1179"/>
    </row>
    <row r="110" spans="2:31">
      <c r="B110" s="1172">
        <v>41456</v>
      </c>
      <c r="C110" s="1173">
        <v>0.9</v>
      </c>
      <c r="D110" s="899"/>
      <c r="E110" s="1061"/>
      <c r="F110" s="884"/>
      <c r="H110" s="1232" t="s">
        <v>4469</v>
      </c>
      <c r="I110" s="1106"/>
      <c r="J110" s="1224">
        <f>J107+J108-J109</f>
        <v>430</v>
      </c>
      <c r="K110" s="1224">
        <f>K107+K108-K109</f>
        <v>99</v>
      </c>
      <c r="L110" s="1224">
        <f>L107+L108-L109</f>
        <v>2119</v>
      </c>
      <c r="M110" s="1224">
        <f>M107+M108-M109</f>
        <v>622</v>
      </c>
      <c r="N110" s="1224">
        <f>N107+N108-N109</f>
        <v>3270</v>
      </c>
      <c r="S110" s="1177"/>
      <c r="T110" s="1178"/>
      <c r="U110" s="1178"/>
      <c r="V110" s="1178"/>
      <c r="W110" s="1178"/>
      <c r="X110" s="2839"/>
      <c r="Y110" s="2829"/>
      <c r="Z110" s="1179"/>
      <c r="AA110" s="1179"/>
      <c r="AB110" s="1179"/>
      <c r="AC110" s="1179"/>
    </row>
    <row r="111" spans="2:31" ht="16.5" thickBot="1">
      <c r="B111" s="1180">
        <v>41640</v>
      </c>
      <c r="C111" s="1181">
        <v>1</v>
      </c>
      <c r="D111" s="899"/>
      <c r="E111" s="1061">
        <f>(80*3+90*6+100*3)/12</f>
        <v>90</v>
      </c>
      <c r="F111" s="1125"/>
      <c r="G111" s="1125"/>
      <c r="H111" s="1139"/>
      <c r="I111" s="1139"/>
      <c r="J111" s="1139"/>
      <c r="K111" s="1125"/>
      <c r="L111" s="1139"/>
      <c r="M111" s="1124"/>
      <c r="S111" s="1182" t="s">
        <v>1123</v>
      </c>
      <c r="T111" s="1183">
        <f>SUM(T101:T108)</f>
        <v>430</v>
      </c>
      <c r="U111" s="1183">
        <f>SUM(U101:U108)</f>
        <v>99</v>
      </c>
      <c r="V111" s="1183">
        <f>SUM(V101:V108)</f>
        <v>2119</v>
      </c>
      <c r="W111" s="1183">
        <f>SUM(W101:W108)</f>
        <v>622</v>
      </c>
      <c r="X111" s="2840">
        <f>SUM(X101:X108)</f>
        <v>3270</v>
      </c>
      <c r="Y111" s="2830"/>
      <c r="Z111" s="1184"/>
      <c r="AA111" s="1184"/>
      <c r="AB111" s="1184"/>
      <c r="AC111" s="1184"/>
      <c r="AD111" s="1185">
        <f>Q9+Q19</f>
        <v>73.508424345295012</v>
      </c>
      <c r="AE111" s="1022" t="e">
        <f>+#REF!/#REF!</f>
        <v>#REF!</v>
      </c>
    </row>
    <row r="112" spans="2:31">
      <c r="B112" s="1180">
        <v>41821</v>
      </c>
      <c r="C112" s="1181">
        <v>1.07</v>
      </c>
      <c r="F112" s="1125"/>
      <c r="G112" s="1125"/>
      <c r="H112" s="1139"/>
      <c r="I112" s="1139"/>
      <c r="J112" s="1139"/>
      <c r="K112" s="1125"/>
      <c r="L112" s="947"/>
      <c r="M112" s="1225"/>
      <c r="N112" s="1153">
        <f>N110-X111</f>
        <v>0</v>
      </c>
    </row>
    <row r="113" spans="2:29" ht="47.25">
      <c r="B113" s="1180">
        <v>42005</v>
      </c>
      <c r="C113" s="1181">
        <v>1.1399999999999999</v>
      </c>
      <c r="E113" s="1061">
        <f>(100*3+107*6+114*3)/12</f>
        <v>107</v>
      </c>
      <c r="F113" s="1125"/>
      <c r="I113" s="1225" t="s">
        <v>1092</v>
      </c>
      <c r="J113" s="1137" t="s">
        <v>1629</v>
      </c>
      <c r="K113" s="1226" t="s">
        <v>1559</v>
      </c>
      <c r="L113" s="1226" t="s">
        <v>412</v>
      </c>
      <c r="M113" s="1225"/>
    </row>
    <row r="114" spans="2:29">
      <c r="B114" s="1180">
        <v>42186</v>
      </c>
      <c r="C114" s="1181">
        <v>1.21</v>
      </c>
      <c r="F114" s="1125"/>
      <c r="I114" s="1225" t="s">
        <v>3747</v>
      </c>
      <c r="J114" s="1227" t="s">
        <v>633</v>
      </c>
      <c r="K114" s="1224">
        <f>T29+U29+T59+U59</f>
        <v>71</v>
      </c>
      <c r="L114" s="951">
        <f>K85/100000</f>
        <v>51.12</v>
      </c>
      <c r="M114" s="1225"/>
      <c r="T114" s="1153"/>
      <c r="U114" s="1153"/>
      <c r="V114" s="1153"/>
      <c r="W114" s="1153"/>
    </row>
    <row r="115" spans="2:29">
      <c r="B115" s="1180">
        <v>42370</v>
      </c>
      <c r="C115" s="1181">
        <v>1.28</v>
      </c>
      <c r="E115" s="1061">
        <f>(114*3+121*6+128*3)/12</f>
        <v>121</v>
      </c>
      <c r="F115" s="1125"/>
      <c r="I115" s="1225"/>
      <c r="J115" s="1227" t="s">
        <v>634</v>
      </c>
      <c r="K115" s="1111">
        <f>V29+W29+V59+W59</f>
        <v>0</v>
      </c>
      <c r="L115" s="951">
        <f>K86/100000</f>
        <v>0</v>
      </c>
      <c r="M115" s="1194"/>
      <c r="T115" s="1153"/>
      <c r="U115" s="1153"/>
      <c r="V115" s="1153"/>
      <c r="W115" s="1153"/>
    </row>
    <row r="116" spans="2:29">
      <c r="F116" s="1125"/>
      <c r="I116" s="1225" t="s">
        <v>4393</v>
      </c>
      <c r="J116" s="1227" t="s">
        <v>633</v>
      </c>
      <c r="K116" s="1111">
        <f>T89+U89</f>
        <v>52</v>
      </c>
      <c r="L116" s="951">
        <f>P85/100000</f>
        <v>37.44</v>
      </c>
      <c r="M116" s="947"/>
    </row>
    <row r="117" spans="2:29">
      <c r="F117" s="898"/>
      <c r="H117" s="1225"/>
      <c r="I117" s="1225"/>
      <c r="J117" s="1227" t="s">
        <v>634</v>
      </c>
      <c r="K117" s="1111">
        <f>V89+W89</f>
        <v>400</v>
      </c>
      <c r="L117" s="951">
        <f>P86/100000</f>
        <v>185.04</v>
      </c>
      <c r="M117" s="1225"/>
    </row>
    <row r="118" spans="2:29">
      <c r="F118" s="1125"/>
      <c r="H118" s="1125"/>
      <c r="I118" s="1125"/>
      <c r="J118" s="1125"/>
      <c r="K118" s="1125"/>
      <c r="L118" s="1125"/>
      <c r="M118" s="1076"/>
    </row>
    <row r="119" spans="2:29">
      <c r="F119" s="1061"/>
    </row>
    <row r="120" spans="2:29">
      <c r="F120" s="1061"/>
      <c r="X120" s="1186" t="s">
        <v>606</v>
      </c>
      <c r="Y120" s="1164"/>
      <c r="Z120" s="1164"/>
      <c r="AA120" s="1164"/>
      <c r="AB120" s="1164"/>
      <c r="AC120" s="1164"/>
    </row>
    <row r="121" spans="2:29" ht="47.25">
      <c r="F121" s="899"/>
      <c r="I121" s="1137" t="s">
        <v>1092</v>
      </c>
      <c r="J121" s="1228" t="s">
        <v>1629</v>
      </c>
      <c r="K121" s="1226" t="s">
        <v>959</v>
      </c>
      <c r="L121" s="1226" t="s">
        <v>960</v>
      </c>
      <c r="X121" s="1187"/>
      <c r="Y121" s="1188"/>
      <c r="Z121" s="1188"/>
      <c r="AA121" s="1188"/>
      <c r="AB121" s="1188"/>
      <c r="AC121" s="1188"/>
    </row>
    <row r="122" spans="2:29">
      <c r="F122" s="1061"/>
      <c r="I122" s="3485" t="s">
        <v>3747</v>
      </c>
      <c r="J122" s="1229" t="s">
        <v>633</v>
      </c>
      <c r="K122" s="1224">
        <f>T69+U69+T39+U39</f>
        <v>3</v>
      </c>
      <c r="L122" s="951">
        <f>(K68-K75)/100000</f>
        <v>6.7350000000000003</v>
      </c>
      <c r="X122" s="1186" t="s">
        <v>968</v>
      </c>
      <c r="Y122" s="1164"/>
      <c r="Z122" s="1164"/>
      <c r="AA122" s="1164"/>
      <c r="AB122" s="1164"/>
      <c r="AC122" s="1164"/>
    </row>
    <row r="123" spans="2:29">
      <c r="C123" s="899"/>
      <c r="D123" s="899"/>
      <c r="E123" s="899"/>
      <c r="F123" s="899"/>
      <c r="I123" s="3486"/>
      <c r="J123" s="1229" t="s">
        <v>634</v>
      </c>
      <c r="K123" s="1111">
        <f>V39+W39+V69+W69</f>
        <v>82</v>
      </c>
      <c r="L123" s="951">
        <f>(K69-K76)/100000</f>
        <v>86.694299999999998</v>
      </c>
      <c r="M123" s="1189"/>
      <c r="X123" s="1190"/>
      <c r="Y123" s="1191"/>
      <c r="Z123" s="1191"/>
      <c r="AA123" s="1191"/>
      <c r="AB123" s="1191"/>
      <c r="AC123" s="1191"/>
    </row>
    <row r="124" spans="2:29">
      <c r="I124" s="3485" t="s">
        <v>4393</v>
      </c>
      <c r="J124" s="1229" t="s">
        <v>633</v>
      </c>
      <c r="K124" s="1111">
        <f>T99+U99</f>
        <v>0</v>
      </c>
      <c r="L124" s="951">
        <f>(P68-P75)/100000</f>
        <v>0</v>
      </c>
      <c r="R124" s="1076"/>
      <c r="X124" s="1186" t="s">
        <v>961</v>
      </c>
      <c r="Y124" s="1164"/>
      <c r="Z124" s="1164"/>
      <c r="AA124" s="1164"/>
      <c r="AB124" s="1164"/>
      <c r="AC124" s="1164"/>
    </row>
    <row r="125" spans="2:29">
      <c r="B125" s="958" t="s">
        <v>1643</v>
      </c>
      <c r="C125" s="1079"/>
      <c r="D125" s="1079">
        <f>+Terminal!C45</f>
        <v>640.39</v>
      </c>
      <c r="E125" s="1079"/>
      <c r="F125" s="1079"/>
      <c r="I125" s="3486"/>
      <c r="J125" s="1229" t="s">
        <v>634</v>
      </c>
      <c r="K125" s="1111">
        <f>V99+W99</f>
        <v>46</v>
      </c>
      <c r="L125" s="951">
        <f>(P69-P76)/100000</f>
        <v>21.734999999999999</v>
      </c>
      <c r="M125" s="1192"/>
      <c r="N125" s="1079"/>
      <c r="O125" s="1079"/>
      <c r="R125" s="1076"/>
    </row>
    <row r="126" spans="2:29">
      <c r="B126" s="958" t="s">
        <v>1644</v>
      </c>
      <c r="D126" s="1079">
        <f>+Terminal!C46</f>
        <v>4.07</v>
      </c>
      <c r="M126" s="1079"/>
      <c r="N126" s="1079"/>
      <c r="O126" s="1079"/>
      <c r="R126" s="1076"/>
      <c r="X126" s="1186" t="s">
        <v>3424</v>
      </c>
      <c r="Y126" s="1164"/>
      <c r="Z126" s="1164"/>
      <c r="AA126" s="1164"/>
      <c r="AB126" s="1164"/>
      <c r="AC126" s="1164"/>
    </row>
    <row r="127" spans="2:29">
      <c r="B127" s="958" t="s">
        <v>1645</v>
      </c>
      <c r="D127" s="1079">
        <f>+Terminal!C47</f>
        <v>57.104999999999997</v>
      </c>
      <c r="R127" s="1076"/>
    </row>
    <row r="128" spans="2:29">
      <c r="B128" s="958" t="s">
        <v>1646</v>
      </c>
      <c r="D128" s="1230">
        <f>+D125+D126-D127</f>
        <v>587.35500000000002</v>
      </c>
      <c r="R128" s="1076"/>
    </row>
    <row r="129" spans="1:18">
      <c r="B129" s="958" t="s">
        <v>1616</v>
      </c>
      <c r="D129" s="1079">
        <v>24.49</v>
      </c>
      <c r="H129" s="1193"/>
      <c r="I129" s="3484"/>
      <c r="J129" s="3484"/>
      <c r="K129" s="3484"/>
      <c r="L129" s="3484"/>
      <c r="M129" s="3484"/>
      <c r="N129" s="3484"/>
      <c r="O129" s="3484"/>
      <c r="P129" s="3484"/>
      <c r="Q129" s="1076"/>
      <c r="R129" s="1076"/>
    </row>
    <row r="130" spans="1:18">
      <c r="B130" s="958"/>
      <c r="D130" s="1079">
        <f>+D128+D129</f>
        <v>611.84500000000003</v>
      </c>
      <c r="H130" s="1193"/>
      <c r="I130" s="1133"/>
      <c r="J130" s="1133"/>
      <c r="K130" s="1133"/>
      <c r="L130" s="1133"/>
      <c r="M130" s="1133"/>
      <c r="N130" s="1133"/>
      <c r="O130" s="1133"/>
      <c r="P130" s="1133"/>
      <c r="Q130" s="1076"/>
      <c r="R130" s="1076"/>
    </row>
    <row r="131" spans="1:18">
      <c r="B131" s="958" t="s">
        <v>1647</v>
      </c>
      <c r="D131" s="1079"/>
      <c r="H131" s="1194"/>
      <c r="I131" s="1125"/>
      <c r="J131" s="1125"/>
      <c r="K131" s="1125"/>
      <c r="L131" s="1125"/>
      <c r="M131" s="1076"/>
      <c r="N131" s="1076"/>
      <c r="O131" s="1076"/>
      <c r="P131" s="1076"/>
      <c r="Q131" s="1076"/>
      <c r="R131" s="1076"/>
    </row>
    <row r="132" spans="1:18">
      <c r="B132" s="958" t="s">
        <v>1607</v>
      </c>
      <c r="D132" s="1079"/>
      <c r="H132" s="1194"/>
      <c r="I132" s="1125"/>
      <c r="J132" s="1125"/>
      <c r="K132" s="1125"/>
      <c r="L132" s="1125"/>
      <c r="M132" s="1076"/>
      <c r="N132" s="1076"/>
      <c r="O132" s="1076"/>
      <c r="P132" s="1076"/>
      <c r="Q132" s="1076"/>
      <c r="R132" s="1076"/>
    </row>
    <row r="133" spans="1:18">
      <c r="B133" s="958" t="s">
        <v>1608</v>
      </c>
      <c r="D133" s="1079"/>
      <c r="H133" s="1194"/>
      <c r="I133" s="1125"/>
      <c r="J133" s="1125"/>
      <c r="K133" s="1125"/>
      <c r="L133" s="1125"/>
      <c r="M133" s="1076"/>
      <c r="N133" s="1076"/>
      <c r="O133" s="1076"/>
      <c r="P133" s="1194"/>
      <c r="Q133" s="1076"/>
      <c r="R133" s="1076"/>
    </row>
    <row r="134" spans="1:18">
      <c r="B134" s="958" t="s">
        <v>1609</v>
      </c>
      <c r="D134" s="1079"/>
      <c r="H134" s="1194"/>
      <c r="I134" s="1125"/>
      <c r="J134" s="1125"/>
      <c r="K134" s="1125"/>
      <c r="L134" s="1125"/>
      <c r="M134" s="1076"/>
      <c r="N134" s="1076"/>
      <c r="O134" s="1076"/>
      <c r="P134" s="1076"/>
      <c r="Q134" s="1076"/>
      <c r="R134" s="1124"/>
    </row>
    <row r="135" spans="1:18">
      <c r="B135" s="1072" t="s">
        <v>109</v>
      </c>
      <c r="D135" s="1079">
        <f>+Terminal!C53</f>
        <v>0</v>
      </c>
      <c r="H135" s="1194"/>
      <c r="I135" s="1125"/>
      <c r="J135" s="1125"/>
      <c r="K135" s="1125"/>
      <c r="L135" s="1125"/>
      <c r="M135" s="1076"/>
      <c r="N135" s="1076"/>
      <c r="O135" s="1076"/>
      <c r="P135" s="1076"/>
      <c r="Q135" s="1076"/>
      <c r="R135" s="1124"/>
    </row>
    <row r="136" spans="1:18">
      <c r="B136" s="958" t="s">
        <v>1610</v>
      </c>
      <c r="D136" s="1079">
        <f>+D130</f>
        <v>611.84500000000003</v>
      </c>
      <c r="H136" s="1194"/>
      <c r="I136" s="1125"/>
      <c r="J136" s="1125"/>
      <c r="K136" s="1125"/>
      <c r="L136" s="1125"/>
      <c r="M136" s="1076"/>
      <c r="N136" s="1076"/>
      <c r="O136" s="1076"/>
      <c r="P136" s="1076"/>
      <c r="Q136" s="1076"/>
      <c r="R136" s="1124"/>
    </row>
    <row r="137" spans="1:18">
      <c r="B137" s="958" t="s">
        <v>1611</v>
      </c>
      <c r="D137" s="1079">
        <f>+Terminal!C55</f>
        <v>5.1807925000000017</v>
      </c>
      <c r="H137" s="1194"/>
      <c r="I137" s="1125"/>
      <c r="J137" s="1125"/>
      <c r="K137" s="1125"/>
      <c r="L137" s="1125"/>
      <c r="M137" s="1076"/>
      <c r="N137" s="1076"/>
      <c r="O137" s="1076"/>
      <c r="P137" s="1076"/>
      <c r="Q137" s="1076"/>
      <c r="R137" s="1124"/>
    </row>
    <row r="138" spans="1:18">
      <c r="B138" s="958" t="s">
        <v>1612</v>
      </c>
      <c r="D138" s="1079">
        <f>+Terminal!C56</f>
        <v>65.166000000000011</v>
      </c>
      <c r="H138" s="1195"/>
      <c r="I138" s="1195"/>
      <c r="J138" s="1195"/>
      <c r="K138" s="1195"/>
      <c r="L138" s="1195"/>
      <c r="M138" s="1195"/>
      <c r="N138" s="1195"/>
      <c r="O138" s="1195"/>
      <c r="P138" s="1195"/>
      <c r="Q138" s="1076"/>
      <c r="R138" s="1124"/>
    </row>
    <row r="139" spans="1:18">
      <c r="B139" s="958" t="s">
        <v>1613</v>
      </c>
      <c r="D139" s="1230">
        <f>+D136+D137-D138</f>
        <v>551.85979250000003</v>
      </c>
      <c r="H139" s="1193"/>
      <c r="I139" s="3483"/>
      <c r="J139" s="3483"/>
      <c r="K139" s="3483"/>
      <c r="L139" s="3483"/>
      <c r="M139" s="3483"/>
      <c r="N139" s="3483"/>
      <c r="O139" s="3483"/>
      <c r="P139" s="3483"/>
      <c r="Q139" s="1076"/>
      <c r="R139" s="1124"/>
    </row>
    <row r="140" spans="1:18">
      <c r="B140" s="958" t="s">
        <v>1614</v>
      </c>
      <c r="D140" s="1079">
        <f>+Terminal!C58</f>
        <v>725.54</v>
      </c>
      <c r="H140" s="1193"/>
      <c r="I140" s="1133"/>
      <c r="J140" s="1133"/>
      <c r="K140" s="1133"/>
      <c r="L140" s="1133"/>
      <c r="M140" s="1133"/>
      <c r="N140" s="1133"/>
      <c r="O140" s="1133"/>
      <c r="P140" s="1133"/>
      <c r="Q140" s="1076"/>
      <c r="R140" s="1124"/>
    </row>
    <row r="141" spans="1:18">
      <c r="B141" s="1072" t="s">
        <v>1615</v>
      </c>
      <c r="D141" s="1079">
        <f>+D140-D139</f>
        <v>173.68020749999994</v>
      </c>
      <c r="H141" s="1194"/>
      <c r="I141" s="1125"/>
      <c r="J141" s="1125"/>
      <c r="K141" s="1125"/>
      <c r="L141" s="1125"/>
      <c r="M141" s="1194"/>
      <c r="N141" s="1194"/>
      <c r="O141" s="1194"/>
      <c r="P141" s="1194"/>
      <c r="Q141" s="1076"/>
      <c r="R141" s="1124"/>
    </row>
    <row r="142" spans="1:18">
      <c r="B142" s="958"/>
      <c r="D142" s="1079"/>
      <c r="H142" s="1194"/>
      <c r="I142" s="1125"/>
      <c r="J142" s="1125"/>
      <c r="K142" s="1125"/>
      <c r="L142" s="1125"/>
      <c r="M142" s="1194"/>
      <c r="N142" s="1194"/>
      <c r="O142" s="1194"/>
      <c r="P142" s="1194"/>
      <c r="Q142" s="1076"/>
      <c r="R142" s="1196"/>
    </row>
    <row r="143" spans="1:18" ht="16.5" thickBot="1">
      <c r="B143" s="1116"/>
      <c r="D143" s="290">
        <v>44.4</v>
      </c>
      <c r="E143" s="290">
        <f>+D143*100</f>
        <v>4440</v>
      </c>
      <c r="H143" s="1194"/>
      <c r="I143" s="1125"/>
      <c r="J143" s="1125"/>
      <c r="K143" s="1125"/>
      <c r="L143" s="1125"/>
      <c r="M143" s="1194"/>
      <c r="N143" s="1194"/>
      <c r="O143" s="1194"/>
      <c r="P143" s="1194"/>
      <c r="Q143" s="1076"/>
      <c r="R143" s="1076"/>
    </row>
    <row r="144" spans="1:18">
      <c r="A144" s="953">
        <v>1</v>
      </c>
      <c r="D144" s="290">
        <f>D141*0.08</f>
        <v>13.894416599999996</v>
      </c>
      <c r="E144" s="290">
        <f>+D144*100</f>
        <v>1389.4416599999995</v>
      </c>
      <c r="H144" s="1194"/>
      <c r="I144" s="1125"/>
      <c r="J144" s="1125"/>
      <c r="K144" s="1125"/>
      <c r="L144" s="1125"/>
      <c r="M144" s="1194"/>
      <c r="N144" s="1194"/>
      <c r="O144" s="1194"/>
      <c r="P144" s="1194"/>
      <c r="Q144" s="1076"/>
      <c r="R144" s="1124"/>
    </row>
    <row r="145" spans="1:18">
      <c r="A145" s="953">
        <v>2</v>
      </c>
      <c r="D145" s="290">
        <f>D146-D143-D144</f>
        <v>115.38579089999993</v>
      </c>
      <c r="E145" s="290">
        <f>+D145*100</f>
        <v>11538.579089999994</v>
      </c>
      <c r="H145" s="1194"/>
      <c r="I145" s="1125"/>
      <c r="J145" s="1125"/>
      <c r="K145" s="1125"/>
      <c r="L145" s="1125"/>
      <c r="M145" s="1194"/>
      <c r="N145" s="1194"/>
      <c r="O145" s="1194"/>
      <c r="P145" s="1194"/>
      <c r="Q145" s="1076"/>
      <c r="R145" s="1196"/>
    </row>
    <row r="146" spans="1:18">
      <c r="A146" s="953">
        <v>3</v>
      </c>
      <c r="D146" s="290">
        <f>D141</f>
        <v>173.68020749999994</v>
      </c>
      <c r="E146" s="290">
        <f>+D146*100</f>
        <v>17368.020749999992</v>
      </c>
      <c r="H146" s="1194"/>
      <c r="I146" s="1125"/>
      <c r="J146" s="1125"/>
      <c r="K146" s="1125"/>
      <c r="L146" s="1125"/>
      <c r="M146" s="1194"/>
      <c r="N146" s="1194"/>
      <c r="O146" s="1194"/>
      <c r="P146" s="1194"/>
      <c r="Q146" s="1076"/>
      <c r="R146" s="1076"/>
    </row>
    <row r="147" spans="1:18">
      <c r="A147" s="953">
        <v>4</v>
      </c>
      <c r="H147" s="1194"/>
      <c r="I147" s="1125"/>
      <c r="J147" s="1125"/>
      <c r="K147" s="1125"/>
      <c r="L147" s="1125"/>
      <c r="M147" s="1194"/>
      <c r="N147" s="1194"/>
      <c r="O147" s="1194"/>
      <c r="P147" s="1194"/>
      <c r="Q147" s="1076"/>
      <c r="R147" s="1077"/>
    </row>
    <row r="148" spans="1:18">
      <c r="A148" s="953">
        <v>5</v>
      </c>
      <c r="H148" s="1195"/>
      <c r="I148" s="1195"/>
      <c r="J148" s="1195"/>
      <c r="K148" s="1195"/>
      <c r="L148" s="1195"/>
      <c r="M148" s="1197"/>
      <c r="N148" s="1197"/>
      <c r="O148" s="1197"/>
      <c r="P148" s="1197"/>
      <c r="Q148" s="1194"/>
      <c r="R148" s="1076"/>
    </row>
    <row r="149" spans="1:18">
      <c r="A149" s="953">
        <v>6</v>
      </c>
      <c r="H149" s="1125"/>
      <c r="I149" s="1125"/>
      <c r="J149" s="1125"/>
      <c r="K149" s="1125"/>
      <c r="L149" s="1125"/>
      <c r="M149" s="1076"/>
      <c r="N149" s="1076"/>
      <c r="O149" s="1076"/>
      <c r="P149" s="1076"/>
      <c r="Q149" s="1076"/>
      <c r="R149" s="1076"/>
    </row>
    <row r="150" spans="1:18">
      <c r="A150" s="953">
        <v>7</v>
      </c>
      <c r="H150" s="1125"/>
      <c r="I150" s="1125"/>
      <c r="J150" s="1125"/>
      <c r="K150" s="1125"/>
      <c r="L150" s="1125"/>
      <c r="M150" s="1076"/>
      <c r="N150" s="1076"/>
      <c r="O150" s="1076"/>
      <c r="P150" s="1076"/>
      <c r="Q150" s="1076"/>
      <c r="R150" s="1076"/>
    </row>
    <row r="151" spans="1:18">
      <c r="A151" s="953">
        <v>8</v>
      </c>
      <c r="H151" s="1125"/>
      <c r="I151" s="1125"/>
      <c r="J151" s="1125"/>
      <c r="K151" s="1125"/>
      <c r="L151" s="1125"/>
      <c r="M151" s="1076"/>
      <c r="N151" s="1076"/>
      <c r="O151" s="1076"/>
      <c r="P151" s="1076"/>
      <c r="Q151" s="1076"/>
      <c r="R151" s="1076"/>
    </row>
    <row r="152" spans="1:18">
      <c r="A152" s="953">
        <v>9</v>
      </c>
      <c r="R152" s="1076"/>
    </row>
    <row r="153" spans="1:18">
      <c r="B153" s="1198"/>
      <c r="C153" s="3444" t="s">
        <v>4470</v>
      </c>
      <c r="D153" s="3444"/>
      <c r="E153" s="1198"/>
      <c r="F153" s="1198"/>
      <c r="G153" s="1198"/>
      <c r="H153" s="1199"/>
      <c r="I153" s="1076"/>
      <c r="J153" s="1125"/>
      <c r="K153" s="1125"/>
      <c r="L153" s="1125"/>
      <c r="M153" s="1076"/>
      <c r="N153" s="1199"/>
      <c r="O153" s="1076"/>
      <c r="P153" s="1076"/>
      <c r="Q153" s="1076"/>
      <c r="R153" s="1076"/>
    </row>
    <row r="154" spans="1:18">
      <c r="B154" s="1200" t="s">
        <v>1097</v>
      </c>
      <c r="C154" s="1198"/>
      <c r="D154" s="1198"/>
      <c r="E154" s="1198"/>
      <c r="F154" s="1198" t="s">
        <v>4507</v>
      </c>
      <c r="G154" s="1198"/>
      <c r="H154" s="2094" t="s">
        <v>3892</v>
      </c>
      <c r="I154" s="1124"/>
      <c r="J154" s="1139"/>
      <c r="K154" s="1139"/>
      <c r="L154" s="1125"/>
      <c r="M154" s="1076"/>
      <c r="N154" s="1076"/>
      <c r="O154" s="1076"/>
      <c r="P154" s="1124"/>
      <c r="Q154" s="1124"/>
      <c r="R154" s="1076"/>
    </row>
    <row r="155" spans="1:18">
      <c r="B155" s="1198" t="s">
        <v>1098</v>
      </c>
      <c r="C155" s="1198">
        <v>44770</v>
      </c>
      <c r="D155" s="1198">
        <v>8800</v>
      </c>
      <c r="E155" s="1198">
        <v>0</v>
      </c>
      <c r="F155" s="1198">
        <f>+(C155+D155)*E155*12</f>
        <v>0</v>
      </c>
      <c r="G155" s="1198"/>
      <c r="H155" s="1198">
        <f>+(C155)*E155*12</f>
        <v>0</v>
      </c>
      <c r="I155" s="1124"/>
      <c r="J155" s="1139"/>
      <c r="K155" s="1139"/>
      <c r="L155" s="1125"/>
      <c r="M155" s="1076"/>
      <c r="N155" s="1076"/>
      <c r="O155" s="1124"/>
      <c r="P155" s="1124"/>
      <c r="Q155" s="1124"/>
      <c r="R155" s="1076"/>
    </row>
    <row r="156" spans="1:18">
      <c r="B156" s="1198" t="s">
        <v>363</v>
      </c>
      <c r="C156" s="1061">
        <v>41670</v>
      </c>
      <c r="D156" s="1198">
        <v>8700</v>
      </c>
      <c r="E156" s="1198">
        <v>1</v>
      </c>
      <c r="F156" s="1198">
        <f>+(C156+D156)*E156*12</f>
        <v>604440</v>
      </c>
      <c r="G156" s="1198"/>
      <c r="H156" s="1198">
        <f t="shared" ref="H156:H163" si="52">+(C156)*E156*12</f>
        <v>500040</v>
      </c>
      <c r="I156" s="1124"/>
      <c r="J156" s="1139"/>
      <c r="K156" s="1139"/>
      <c r="L156" s="1201"/>
      <c r="M156" s="1076"/>
      <c r="N156" s="1076"/>
      <c r="O156" s="1124"/>
      <c r="P156" s="1124"/>
      <c r="Q156" s="1124"/>
      <c r="R156" s="1076"/>
    </row>
    <row r="157" spans="1:18">
      <c r="B157" s="1198" t="s">
        <v>1127</v>
      </c>
      <c r="C157" s="1061">
        <v>28980</v>
      </c>
      <c r="D157" s="1198">
        <v>7600</v>
      </c>
      <c r="E157" s="1198">
        <v>5</v>
      </c>
      <c r="F157" s="1198">
        <f>+(C157+D157)*E157*12</f>
        <v>2194800</v>
      </c>
      <c r="G157" s="1198"/>
      <c r="H157" s="1198">
        <f t="shared" si="52"/>
        <v>1738800</v>
      </c>
      <c r="I157" s="1124"/>
      <c r="J157" s="1139"/>
      <c r="K157" s="1139"/>
      <c r="L157" s="1125"/>
      <c r="M157" s="1076"/>
      <c r="N157" s="1076"/>
      <c r="O157" s="1124"/>
      <c r="P157" s="1124"/>
      <c r="Q157" s="1124"/>
      <c r="R157" s="1076"/>
    </row>
    <row r="158" spans="1:18">
      <c r="B158" s="1198" t="s">
        <v>1128</v>
      </c>
      <c r="C158" s="1061">
        <v>28370</v>
      </c>
      <c r="D158" s="1198">
        <v>6600</v>
      </c>
      <c r="E158" s="1198">
        <v>3</v>
      </c>
      <c r="F158" s="1198">
        <f t="shared" ref="F158:F163" si="53">+(C158+D158)*E158*12</f>
        <v>1258920</v>
      </c>
      <c r="G158" s="1198"/>
      <c r="H158" s="1198">
        <f t="shared" si="52"/>
        <v>1021320</v>
      </c>
      <c r="I158" s="1125"/>
      <c r="J158" s="1125"/>
      <c r="K158" s="1202"/>
      <c r="L158" s="1125"/>
      <c r="M158" s="1076"/>
      <c r="N158" s="1076"/>
      <c r="O158" s="1124"/>
      <c r="P158" s="1124"/>
      <c r="Q158" s="1124"/>
      <c r="R158" s="1076"/>
    </row>
    <row r="159" spans="1:18">
      <c r="B159" s="1198" t="s">
        <v>1129</v>
      </c>
      <c r="C159" s="1061">
        <v>24660</v>
      </c>
      <c r="D159" s="1198">
        <v>6600</v>
      </c>
      <c r="E159" s="1198">
        <v>21</v>
      </c>
      <c r="F159" s="1198">
        <f t="shared" si="53"/>
        <v>7877520</v>
      </c>
      <c r="G159" s="1198"/>
      <c r="H159" s="1198">
        <f t="shared" si="52"/>
        <v>6214320</v>
      </c>
      <c r="I159" s="1125"/>
      <c r="J159" s="1125"/>
      <c r="K159" s="1139"/>
      <c r="L159" s="1125"/>
      <c r="M159" s="1076"/>
      <c r="N159" s="1076"/>
      <c r="O159" s="1124"/>
      <c r="P159" s="1124"/>
      <c r="Q159" s="1124"/>
      <c r="R159" s="1076"/>
    </row>
    <row r="160" spans="1:18">
      <c r="B160" s="1198" t="s">
        <v>1130</v>
      </c>
      <c r="C160" s="1061">
        <v>15600</v>
      </c>
      <c r="D160" s="1198">
        <v>5400</v>
      </c>
      <c r="E160" s="1198">
        <v>64</v>
      </c>
      <c r="F160" s="1198">
        <f t="shared" si="53"/>
        <v>16128000</v>
      </c>
      <c r="G160" s="1198"/>
      <c r="H160" s="1198">
        <f t="shared" si="52"/>
        <v>11980800</v>
      </c>
      <c r="I160" s="1139"/>
      <c r="J160" s="1139"/>
      <c r="K160" s="1139"/>
      <c r="L160" s="1125"/>
      <c r="M160" s="1076"/>
      <c r="N160" s="1076"/>
      <c r="O160" s="1124"/>
      <c r="P160" s="1124"/>
      <c r="Q160" s="1124"/>
      <c r="R160" s="1076"/>
    </row>
    <row r="161" spans="1:18">
      <c r="B161" s="1198" t="s">
        <v>1131</v>
      </c>
      <c r="C161" s="1061">
        <v>15600</v>
      </c>
      <c r="D161" s="1198">
        <v>5400</v>
      </c>
      <c r="E161" s="1198">
        <v>85</v>
      </c>
      <c r="F161" s="1198">
        <f t="shared" si="53"/>
        <v>21420000</v>
      </c>
      <c r="G161" s="1198"/>
      <c r="H161" s="1198">
        <f t="shared" si="52"/>
        <v>15912000</v>
      </c>
      <c r="I161" s="1139"/>
      <c r="J161" s="1139"/>
      <c r="K161" s="1139"/>
      <c r="L161" s="1125"/>
      <c r="M161" s="1076"/>
      <c r="N161" s="1076"/>
      <c r="O161" s="1124"/>
      <c r="P161" s="1124"/>
      <c r="Q161" s="1124"/>
      <c r="R161" s="1076"/>
    </row>
    <row r="162" spans="1:18">
      <c r="B162" s="1198" t="s">
        <v>1132</v>
      </c>
      <c r="C162" s="1061">
        <v>15200</v>
      </c>
      <c r="D162" s="1198">
        <v>4200</v>
      </c>
      <c r="E162" s="1198">
        <v>141</v>
      </c>
      <c r="F162" s="1198">
        <f t="shared" si="53"/>
        <v>32824800</v>
      </c>
      <c r="G162" s="1198"/>
      <c r="H162" s="1198">
        <f t="shared" si="52"/>
        <v>25718400</v>
      </c>
      <c r="I162" s="1124"/>
      <c r="J162" s="1125"/>
      <c r="K162" s="1139"/>
      <c r="L162" s="1125"/>
      <c r="M162" s="1076"/>
      <c r="N162" s="1203"/>
      <c r="O162" s="1196"/>
      <c r="P162" s="1196"/>
      <c r="Q162" s="1196"/>
      <c r="R162" s="1076"/>
    </row>
    <row r="163" spans="1:18">
      <c r="A163" s="953">
        <v>1</v>
      </c>
      <c r="B163" s="1198" t="s">
        <v>1352</v>
      </c>
      <c r="C163" s="1061">
        <v>18550</v>
      </c>
      <c r="D163" s="1198">
        <v>4200</v>
      </c>
      <c r="E163" s="1198"/>
      <c r="F163" s="1198">
        <f t="shared" si="53"/>
        <v>0</v>
      </c>
      <c r="G163" s="1198"/>
      <c r="H163" s="1198">
        <f t="shared" si="52"/>
        <v>0</v>
      </c>
      <c r="I163" s="1076"/>
      <c r="J163" s="1125"/>
      <c r="K163" s="1139"/>
      <c r="L163" s="1125"/>
      <c r="M163" s="1076"/>
      <c r="N163" s="1076"/>
      <c r="O163" s="1076"/>
      <c r="P163" s="1076"/>
      <c r="Q163" s="1076"/>
      <c r="R163" s="1076"/>
    </row>
    <row r="164" spans="1:18">
      <c r="A164" s="953">
        <v>2</v>
      </c>
      <c r="B164" s="1198"/>
      <c r="C164" s="1198"/>
      <c r="D164" s="1198"/>
      <c r="E164" s="1198">
        <f>SUM(E155:E163)</f>
        <v>320</v>
      </c>
      <c r="F164" s="1200">
        <f>SUM(F155:F163)</f>
        <v>82308480</v>
      </c>
      <c r="G164" s="1198">
        <f>+F164/E164/12/100000</f>
        <v>0.21434500000000001</v>
      </c>
      <c r="H164" s="1200">
        <f>SUM(H155:H163)</f>
        <v>63085680</v>
      </c>
      <c r="I164" s="1076"/>
      <c r="J164" s="1125"/>
      <c r="K164" s="1139"/>
      <c r="L164" s="1125"/>
      <c r="M164" s="1076"/>
      <c r="N164" s="1076"/>
      <c r="O164" s="1124"/>
      <c r="P164" s="1124"/>
      <c r="Q164" s="1124"/>
    </row>
    <row r="165" spans="1:18">
      <c r="A165" s="953">
        <v>3</v>
      </c>
      <c r="B165" s="1198"/>
      <c r="C165" s="1198"/>
      <c r="D165" s="1198"/>
      <c r="E165" s="1200"/>
      <c r="F165" s="1198">
        <f>F164/E164</f>
        <v>257214</v>
      </c>
      <c r="G165" s="1200"/>
      <c r="H165" s="1076">
        <f>+H164/E164</f>
        <v>197142.75</v>
      </c>
      <c r="I165" s="1076"/>
      <c r="J165" s="1125"/>
      <c r="K165" s="1125"/>
      <c r="L165" s="1125"/>
      <c r="M165" s="1076"/>
      <c r="N165" s="1077"/>
      <c r="O165" s="1196"/>
      <c r="P165" s="1196"/>
      <c r="Q165" s="1196"/>
    </row>
    <row r="166" spans="1:18">
      <c r="A166" s="953">
        <v>4</v>
      </c>
      <c r="B166" s="1198"/>
      <c r="C166" s="1198"/>
      <c r="D166" s="1198"/>
      <c r="E166" s="1200"/>
      <c r="F166" s="1198"/>
      <c r="G166" s="1200"/>
      <c r="H166" s="1076"/>
      <c r="I166" s="1076"/>
      <c r="J166" s="1125"/>
      <c r="K166" s="1125"/>
      <c r="L166" s="1125"/>
      <c r="M166" s="1076"/>
      <c r="N166" s="1076"/>
      <c r="O166" s="1076"/>
      <c r="P166" s="1076"/>
      <c r="Q166" s="1076"/>
    </row>
    <row r="167" spans="1:18">
      <c r="A167" s="953">
        <v>5</v>
      </c>
      <c r="B167" s="1198"/>
      <c r="C167" s="1198"/>
      <c r="D167" s="1198"/>
      <c r="E167" s="1200"/>
      <c r="F167" s="1198"/>
      <c r="G167" s="1200"/>
      <c r="H167" s="1076"/>
      <c r="I167" s="1076"/>
      <c r="J167" s="1125"/>
      <c r="K167" s="1125"/>
      <c r="L167" s="1204"/>
      <c r="M167" s="1076"/>
      <c r="N167" s="1077"/>
      <c r="O167" s="1077"/>
      <c r="P167" s="1077"/>
      <c r="Q167" s="1077"/>
    </row>
    <row r="168" spans="1:18">
      <c r="A168" s="953">
        <v>6</v>
      </c>
      <c r="B168" s="1205" t="s">
        <v>1082</v>
      </c>
      <c r="C168" s="1198">
        <v>12000</v>
      </c>
      <c r="D168" s="1198"/>
      <c r="E168" s="1198">
        <v>1</v>
      </c>
      <c r="F168" s="1198">
        <f>+(C168+D168)*E168*12</f>
        <v>144000</v>
      </c>
      <c r="G168" s="1200"/>
      <c r="H168" s="1198">
        <f t="shared" ref="H168" si="54">+(C168)*E168*12</f>
        <v>144000</v>
      </c>
      <c r="I168" s="1076"/>
      <c r="J168" s="1125"/>
      <c r="K168" s="1125"/>
      <c r="L168" s="1204"/>
      <c r="M168" s="1076"/>
      <c r="N168" s="1076"/>
      <c r="O168" s="1076"/>
      <c r="P168" s="1076"/>
      <c r="Q168" s="1076"/>
    </row>
    <row r="169" spans="1:18">
      <c r="A169" s="953">
        <v>7</v>
      </c>
      <c r="B169" s="1205" t="s">
        <v>273</v>
      </c>
      <c r="C169" s="1198">
        <v>8000</v>
      </c>
      <c r="D169" s="1198"/>
      <c r="E169" s="1198">
        <v>0</v>
      </c>
      <c r="F169" s="1198">
        <f>+(C169+D169)*E169*12</f>
        <v>0</v>
      </c>
      <c r="G169" s="1200"/>
      <c r="H169" s="1022"/>
      <c r="I169" s="1022"/>
      <c r="L169" s="1198"/>
    </row>
    <row r="170" spans="1:18">
      <c r="A170" s="953">
        <v>8</v>
      </c>
      <c r="B170" s="1198"/>
      <c r="C170" s="1198"/>
      <c r="D170" s="1198"/>
      <c r="E170" s="1198">
        <f>SUM(E168:E169)</f>
        <v>1</v>
      </c>
      <c r="F170" s="1200">
        <f>SUM(F168:F169)</f>
        <v>144000</v>
      </c>
      <c r="G170" s="1200"/>
      <c r="H170" s="1200">
        <f>SUM(H168:H169)</f>
        <v>144000</v>
      </c>
      <c r="I170" s="1022"/>
      <c r="L170" s="1198"/>
    </row>
    <row r="171" spans="1:18">
      <c r="B171" s="1198"/>
      <c r="C171" s="1198"/>
      <c r="D171" s="1198"/>
      <c r="E171" s="1200">
        <f>+E170+E164</f>
        <v>321</v>
      </c>
      <c r="F171" s="1200">
        <f>+F170+F164</f>
        <v>82452480</v>
      </c>
      <c r="G171" s="1200">
        <f>+F171/100000</f>
        <v>824.52480000000003</v>
      </c>
      <c r="H171" s="1200">
        <f>+H170+H164</f>
        <v>63229680</v>
      </c>
      <c r="I171" s="1022"/>
      <c r="L171" s="1198"/>
    </row>
    <row r="172" spans="1:18">
      <c r="B172" s="1198"/>
      <c r="C172" s="1198"/>
      <c r="D172" s="1198"/>
      <c r="E172" s="1198"/>
      <c r="F172" s="1198">
        <f>+F171/E171/100000</f>
        <v>2.5686130841121497</v>
      </c>
      <c r="G172" s="1198"/>
      <c r="H172" s="1022"/>
      <c r="I172" s="1022"/>
      <c r="L172" s="1198"/>
    </row>
    <row r="173" spans="1:18">
      <c r="B173" s="1200" t="s">
        <v>1133</v>
      </c>
      <c r="C173" s="1198"/>
      <c r="D173" s="1198"/>
      <c r="E173" s="1198"/>
      <c r="F173" s="1198"/>
      <c r="G173" s="1198"/>
      <c r="H173" s="1022"/>
      <c r="I173" s="1022"/>
      <c r="L173" s="1198"/>
    </row>
    <row r="174" spans="1:18">
      <c r="B174" s="1198" t="s">
        <v>4499</v>
      </c>
      <c r="C174" s="1061">
        <v>40220</v>
      </c>
      <c r="D174" s="1198">
        <v>8700</v>
      </c>
      <c r="E174" s="1198">
        <v>2</v>
      </c>
      <c r="F174" s="1198">
        <f t="shared" ref="F174:F181" si="55">+(C174+D174)*E174*12</f>
        <v>1174080</v>
      </c>
      <c r="G174" s="1198"/>
      <c r="H174" s="1198">
        <f>+(C174)*E174*12</f>
        <v>965280</v>
      </c>
      <c r="I174" s="1022"/>
      <c r="L174" s="1198"/>
    </row>
    <row r="175" spans="1:18">
      <c r="B175" s="1198" t="s">
        <v>1134</v>
      </c>
      <c r="C175" s="1061">
        <v>28980</v>
      </c>
      <c r="D175" s="1198">
        <v>7600</v>
      </c>
      <c r="E175" s="1198">
        <v>2</v>
      </c>
      <c r="F175" s="1198">
        <f t="shared" si="55"/>
        <v>877920</v>
      </c>
      <c r="G175" s="1198"/>
      <c r="H175" s="1198">
        <f t="shared" ref="H175:H181" si="56">+(C175)*E175*12</f>
        <v>695520</v>
      </c>
      <c r="I175" s="1022"/>
      <c r="L175" s="1198"/>
    </row>
    <row r="176" spans="1:18">
      <c r="B176" s="1198" t="s">
        <v>1308</v>
      </c>
      <c r="C176" s="1061">
        <v>28370</v>
      </c>
      <c r="D176" s="1198">
        <v>6600</v>
      </c>
      <c r="E176" s="1198">
        <v>2</v>
      </c>
      <c r="F176" s="1198">
        <f t="shared" si="55"/>
        <v>839280</v>
      </c>
      <c r="G176" s="1198"/>
      <c r="H176" s="1198">
        <f t="shared" si="56"/>
        <v>680880</v>
      </c>
      <c r="I176" s="1022"/>
      <c r="L176" s="1198"/>
    </row>
    <row r="177" spans="2:12">
      <c r="B177" s="1198" t="s">
        <v>1135</v>
      </c>
      <c r="C177" s="1061">
        <v>25920</v>
      </c>
      <c r="D177" s="1198">
        <v>6600</v>
      </c>
      <c r="E177" s="1198">
        <v>3</v>
      </c>
      <c r="F177" s="1198">
        <f t="shared" si="55"/>
        <v>1170720</v>
      </c>
      <c r="G177" s="1198"/>
      <c r="H177" s="1198">
        <f t="shared" si="56"/>
        <v>933120</v>
      </c>
      <c r="I177" s="1022"/>
      <c r="L177" s="1198"/>
    </row>
    <row r="178" spans="2:12">
      <c r="B178" s="1198" t="s">
        <v>1136</v>
      </c>
      <c r="C178" s="1061">
        <v>17860</v>
      </c>
      <c r="D178" s="1198">
        <v>5400</v>
      </c>
      <c r="E178" s="1198">
        <v>23</v>
      </c>
      <c r="F178" s="1198">
        <f t="shared" si="55"/>
        <v>6419760</v>
      </c>
      <c r="G178" s="1198"/>
      <c r="H178" s="1198">
        <f t="shared" si="56"/>
        <v>4929360</v>
      </c>
      <c r="I178" s="1022"/>
      <c r="L178" s="1198"/>
    </row>
    <row r="179" spans="2:12">
      <c r="B179" s="1198" t="s">
        <v>1137</v>
      </c>
      <c r="C179" s="1061">
        <v>15600</v>
      </c>
      <c r="D179" s="1198">
        <v>5400</v>
      </c>
      <c r="E179" s="1198">
        <f>38+4</f>
        <v>42</v>
      </c>
      <c r="F179" s="1198">
        <f t="shared" si="55"/>
        <v>10584000</v>
      </c>
      <c r="G179" s="1198"/>
      <c r="H179" s="1198">
        <f t="shared" si="56"/>
        <v>7862400</v>
      </c>
      <c r="I179" s="1022"/>
      <c r="L179" s="1198"/>
    </row>
    <row r="180" spans="2:12">
      <c r="B180" s="1198" t="s">
        <v>1138</v>
      </c>
      <c r="C180" s="1061">
        <v>13730</v>
      </c>
      <c r="D180" s="1198">
        <v>4200</v>
      </c>
      <c r="E180" s="1198">
        <v>15</v>
      </c>
      <c r="F180" s="1198">
        <f t="shared" si="55"/>
        <v>3227400</v>
      </c>
      <c r="G180" s="1198"/>
      <c r="H180" s="1198">
        <f t="shared" si="56"/>
        <v>2471400</v>
      </c>
      <c r="I180" s="1022"/>
      <c r="L180" s="1198"/>
    </row>
    <row r="181" spans="2:12">
      <c r="B181" s="1198" t="s">
        <v>1352</v>
      </c>
      <c r="C181" s="1061">
        <v>18550</v>
      </c>
      <c r="D181" s="1198">
        <v>4200</v>
      </c>
      <c r="E181" s="1198">
        <v>1</v>
      </c>
      <c r="F181" s="1198">
        <f t="shared" si="55"/>
        <v>273000</v>
      </c>
      <c r="G181" s="1198"/>
      <c r="H181" s="1198">
        <f t="shared" si="56"/>
        <v>222600</v>
      </c>
      <c r="I181" s="1022"/>
      <c r="L181" s="1198"/>
    </row>
    <row r="182" spans="2:12">
      <c r="E182" s="1198">
        <f>SUM(E175:E181)</f>
        <v>88</v>
      </c>
      <c r="F182" s="1200">
        <f>SUM(F174:F181)</f>
        <v>24566160</v>
      </c>
      <c r="G182" s="1198">
        <f>+F182/E182/100000/12</f>
        <v>0.23263409090909093</v>
      </c>
      <c r="H182" s="1200">
        <f>SUM(H174:H181)</f>
        <v>18760560</v>
      </c>
      <c r="I182" s="1022"/>
      <c r="L182" s="1198"/>
    </row>
    <row r="183" spans="2:12">
      <c r="B183" s="1198"/>
      <c r="C183" s="1198"/>
      <c r="D183" s="1198"/>
      <c r="E183" s="1198"/>
      <c r="F183" s="1198">
        <f>+F182/E182</f>
        <v>279160.90909090912</v>
      </c>
      <c r="G183" s="1198"/>
      <c r="H183" s="1022"/>
      <c r="I183" s="1022"/>
      <c r="L183" s="1198"/>
    </row>
    <row r="184" spans="2:12">
      <c r="B184" s="1198"/>
      <c r="C184" s="1198"/>
      <c r="D184" s="1198"/>
      <c r="E184" s="1198"/>
      <c r="F184" s="1198"/>
      <c r="G184" s="1198"/>
      <c r="H184" s="1022"/>
      <c r="I184" s="1022"/>
      <c r="L184" s="1198"/>
    </row>
    <row r="185" spans="2:12">
      <c r="B185" s="1205" t="s">
        <v>1081</v>
      </c>
      <c r="C185" s="1198">
        <v>12000</v>
      </c>
      <c r="D185" s="1198"/>
      <c r="E185" s="1198">
        <v>0</v>
      </c>
      <c r="F185" s="1198">
        <f>+(C185+D185)*E185*12</f>
        <v>0</v>
      </c>
      <c r="G185" s="1198"/>
      <c r="H185" s="1198">
        <f t="shared" ref="H185" si="57">+(C185)*E185*12</f>
        <v>0</v>
      </c>
      <c r="I185" s="1022"/>
      <c r="L185" s="1198"/>
    </row>
    <row r="186" spans="2:12">
      <c r="B186" s="1198"/>
      <c r="C186" s="1198"/>
      <c r="D186" s="1198"/>
      <c r="E186" s="1198">
        <f>+E185+E182</f>
        <v>88</v>
      </c>
      <c r="F186" s="1198">
        <f>+F185+F182</f>
        <v>24566160</v>
      </c>
      <c r="G186" s="1198">
        <f>F186/100000</f>
        <v>245.66159999999999</v>
      </c>
      <c r="H186" s="1198">
        <f>+H185+H182</f>
        <v>18760560</v>
      </c>
      <c r="I186" s="1022">
        <f>+(H186+H171)</f>
        <v>81990240</v>
      </c>
      <c r="L186" s="1198"/>
    </row>
    <row r="187" spans="2:12">
      <c r="B187" s="1198"/>
      <c r="C187" s="1198"/>
      <c r="D187" s="1198"/>
      <c r="E187" s="1198"/>
      <c r="F187" s="1198">
        <f>+F186/E186/100000</f>
        <v>2.7916090909090912</v>
      </c>
      <c r="G187" s="1198"/>
      <c r="H187" s="1022"/>
      <c r="I187" s="1022"/>
      <c r="L187" s="1198"/>
    </row>
    <row r="188" spans="2:12">
      <c r="B188" s="1198"/>
      <c r="C188" s="1198"/>
      <c r="D188" s="1198"/>
      <c r="E188" s="1198"/>
      <c r="F188" s="1198"/>
      <c r="G188" s="1198"/>
      <c r="H188" s="1022"/>
      <c r="I188" s="1022"/>
      <c r="L188" s="1198"/>
    </row>
    <row r="189" spans="2:12">
      <c r="B189" s="1198"/>
      <c r="C189" s="1198"/>
      <c r="D189" s="1198"/>
      <c r="E189" s="1198"/>
      <c r="F189" s="1198"/>
      <c r="G189" s="1198"/>
      <c r="H189" s="1022"/>
      <c r="I189" s="1022"/>
      <c r="L189" s="1198"/>
    </row>
    <row r="190" spans="2:12">
      <c r="B190" s="1200" t="s">
        <v>364</v>
      </c>
      <c r="C190" s="1198"/>
      <c r="D190" s="1198"/>
      <c r="E190" s="1198"/>
      <c r="F190" s="1198"/>
      <c r="G190" s="1198"/>
      <c r="H190" s="1022"/>
      <c r="I190" s="1022"/>
      <c r="L190" s="1198"/>
    </row>
    <row r="191" spans="2:12">
      <c r="B191" s="1198" t="s">
        <v>509</v>
      </c>
      <c r="C191" s="1061">
        <v>18060</v>
      </c>
      <c r="D191" s="1198">
        <v>3330</v>
      </c>
      <c r="E191" s="1198">
        <v>4</v>
      </c>
      <c r="F191" s="1198">
        <f t="shared" ref="F191:F202" si="58">+(C191+D191)*E191*12</f>
        <v>1026720</v>
      </c>
      <c r="G191" s="1198"/>
      <c r="H191" s="1198">
        <f>+(C191)*E191*12</f>
        <v>866880</v>
      </c>
      <c r="I191" s="1022"/>
      <c r="L191" s="1198"/>
    </row>
    <row r="192" spans="2:12">
      <c r="B192" s="1198" t="s">
        <v>366</v>
      </c>
      <c r="C192" s="1061">
        <v>13740</v>
      </c>
      <c r="D192" s="1198">
        <v>2830</v>
      </c>
      <c r="E192" s="1198">
        <v>117</v>
      </c>
      <c r="F192" s="1198">
        <f t="shared" si="58"/>
        <v>23264280</v>
      </c>
      <c r="G192" s="1198"/>
      <c r="H192" s="1198">
        <f t="shared" ref="H192:H202" si="59">+(C192)*E192*12</f>
        <v>19290960</v>
      </c>
      <c r="I192" s="1022"/>
      <c r="L192" s="1198"/>
    </row>
    <row r="193" spans="2:12">
      <c r="B193" s="1198" t="s">
        <v>367</v>
      </c>
      <c r="C193" s="1061">
        <v>12520</v>
      </c>
      <c r="D193" s="1198">
        <v>2530</v>
      </c>
      <c r="E193" s="1198">
        <v>207</v>
      </c>
      <c r="F193" s="1198">
        <f t="shared" si="58"/>
        <v>37384200</v>
      </c>
      <c r="G193" s="1198"/>
      <c r="H193" s="1198">
        <f t="shared" si="59"/>
        <v>31099680</v>
      </c>
      <c r="I193" s="1022"/>
      <c r="L193" s="1198"/>
    </row>
    <row r="194" spans="2:12">
      <c r="B194" s="1198" t="s">
        <v>368</v>
      </c>
      <c r="C194" s="1061">
        <v>12130</v>
      </c>
      <c r="D194" s="1198">
        <v>2430</v>
      </c>
      <c r="E194" s="1198">
        <v>690</v>
      </c>
      <c r="F194" s="1198">
        <f t="shared" si="58"/>
        <v>120556800</v>
      </c>
      <c r="G194" s="1198"/>
      <c r="H194" s="1198">
        <f t="shared" si="59"/>
        <v>100436400</v>
      </c>
      <c r="I194" s="1022"/>
      <c r="L194" s="1022"/>
    </row>
    <row r="195" spans="2:12">
      <c r="B195" s="1198" t="s">
        <v>369</v>
      </c>
      <c r="C195" s="1061">
        <v>9940</v>
      </c>
      <c r="D195" s="1198">
        <v>2130</v>
      </c>
      <c r="E195" s="1198">
        <v>378</v>
      </c>
      <c r="F195" s="1198">
        <f t="shared" si="58"/>
        <v>54749520</v>
      </c>
      <c r="G195" s="1198"/>
      <c r="H195" s="1198">
        <f t="shared" si="59"/>
        <v>45087840</v>
      </c>
      <c r="I195" s="1022"/>
      <c r="L195" s="1198"/>
    </row>
    <row r="196" spans="2:12">
      <c r="B196" s="1198" t="s">
        <v>370</v>
      </c>
      <c r="C196" s="1061">
        <v>11020</v>
      </c>
      <c r="D196" s="1198">
        <v>1780</v>
      </c>
      <c r="E196" s="1198">
        <v>406</v>
      </c>
      <c r="F196" s="1198">
        <f t="shared" si="58"/>
        <v>62361600</v>
      </c>
      <c r="G196" s="1198"/>
      <c r="H196" s="1198">
        <f t="shared" si="59"/>
        <v>53689440</v>
      </c>
      <c r="I196" s="1022"/>
      <c r="L196" s="1198"/>
    </row>
    <row r="197" spans="2:12">
      <c r="B197" s="1198" t="s">
        <v>510</v>
      </c>
      <c r="C197" s="1061">
        <v>7340</v>
      </c>
      <c r="D197" s="1198">
        <v>1780</v>
      </c>
      <c r="E197" s="1198">
        <v>2</v>
      </c>
      <c r="F197" s="1198">
        <f t="shared" si="58"/>
        <v>218880</v>
      </c>
      <c r="G197" s="1198"/>
      <c r="H197" s="1198">
        <f t="shared" si="59"/>
        <v>176160</v>
      </c>
      <c r="I197" s="1022"/>
      <c r="L197" s="1198"/>
    </row>
    <row r="198" spans="2:12">
      <c r="B198" s="1198" t="s">
        <v>511</v>
      </c>
      <c r="C198" s="1061">
        <v>7340</v>
      </c>
      <c r="D198" s="1198">
        <v>1780</v>
      </c>
      <c r="E198" s="1198">
        <v>0</v>
      </c>
      <c r="F198" s="1198">
        <f t="shared" si="58"/>
        <v>0</v>
      </c>
      <c r="G198" s="1198"/>
      <c r="H198" s="1198">
        <f t="shared" si="59"/>
        <v>0</v>
      </c>
      <c r="I198" s="1022"/>
      <c r="L198" s="1198"/>
    </row>
    <row r="199" spans="2:12">
      <c r="B199" s="1198" t="s">
        <v>1077</v>
      </c>
      <c r="C199" s="1061">
        <v>7390</v>
      </c>
      <c r="D199" s="1198">
        <v>2130</v>
      </c>
      <c r="E199" s="1198">
        <v>4</v>
      </c>
      <c r="F199" s="1198">
        <f t="shared" si="58"/>
        <v>456960</v>
      </c>
      <c r="G199" s="1198"/>
      <c r="H199" s="1198">
        <f t="shared" si="59"/>
        <v>354720</v>
      </c>
      <c r="I199" s="1022"/>
      <c r="L199" s="1198"/>
    </row>
    <row r="200" spans="2:12">
      <c r="B200" s="1198" t="s">
        <v>1078</v>
      </c>
      <c r="C200" s="1061">
        <v>16260</v>
      </c>
      <c r="D200" s="1198">
        <v>2830</v>
      </c>
      <c r="E200" s="1198">
        <v>7</v>
      </c>
      <c r="F200" s="1198">
        <f t="shared" si="58"/>
        <v>1603560</v>
      </c>
      <c r="G200" s="1198"/>
      <c r="H200" s="1198">
        <f t="shared" si="59"/>
        <v>1365840</v>
      </c>
      <c r="I200" s="1022"/>
      <c r="L200" s="1198"/>
    </row>
    <row r="201" spans="2:12">
      <c r="B201" s="1198" t="s">
        <v>1079</v>
      </c>
      <c r="C201" s="1061">
        <v>13630</v>
      </c>
      <c r="D201" s="1198">
        <v>2230</v>
      </c>
      <c r="E201" s="1198">
        <v>8</v>
      </c>
      <c r="F201" s="1198">
        <f t="shared" si="58"/>
        <v>1522560</v>
      </c>
      <c r="G201" s="1198"/>
      <c r="H201" s="1198">
        <f t="shared" si="59"/>
        <v>1308480</v>
      </c>
      <c r="I201" s="1022"/>
      <c r="L201" s="1198"/>
    </row>
    <row r="202" spans="2:12">
      <c r="B202" s="1198" t="s">
        <v>1080</v>
      </c>
      <c r="C202" s="1061">
        <v>11990</v>
      </c>
      <c r="D202" s="1198">
        <v>1930</v>
      </c>
      <c r="E202" s="1198"/>
      <c r="F202" s="1198">
        <f t="shared" si="58"/>
        <v>0</v>
      </c>
      <c r="G202" s="1198"/>
      <c r="H202" s="1198">
        <f t="shared" si="59"/>
        <v>0</v>
      </c>
      <c r="I202" s="1022"/>
      <c r="L202" s="1198"/>
    </row>
    <row r="203" spans="2:12">
      <c r="B203" s="1198"/>
      <c r="C203" s="1198"/>
      <c r="D203" s="1198" t="s">
        <v>1123</v>
      </c>
      <c r="E203" s="1198">
        <f>SUM(E191:E202)</f>
        <v>1823</v>
      </c>
      <c r="F203" s="1198">
        <f>SUM(F191:F202)</f>
        <v>303145080</v>
      </c>
      <c r="G203" s="1198">
        <f>+F203/E203/100000/12</f>
        <v>0.13857427317608337</v>
      </c>
      <c r="H203" s="1198">
        <f>SUM(H191:H202)</f>
        <v>253676400</v>
      </c>
      <c r="I203" s="1022"/>
    </row>
    <row r="204" spans="2:12">
      <c r="B204" s="1198"/>
      <c r="C204" s="1198"/>
      <c r="D204" s="1198"/>
      <c r="E204" s="1198"/>
      <c r="F204" s="1198">
        <f>+F203/E203</f>
        <v>166289.12781130004</v>
      </c>
      <c r="G204" s="1198"/>
      <c r="H204" s="1022"/>
      <c r="I204" s="1022"/>
    </row>
    <row r="205" spans="2:12">
      <c r="B205" s="1205"/>
      <c r="C205" s="1198"/>
      <c r="D205" s="1198"/>
      <c r="E205" s="1198"/>
      <c r="F205" s="1198"/>
      <c r="G205" s="1198"/>
      <c r="H205" s="1022"/>
      <c r="I205" s="1022"/>
    </row>
    <row r="206" spans="2:12">
      <c r="B206" s="1205" t="s">
        <v>1140</v>
      </c>
      <c r="C206" s="1198">
        <v>2850</v>
      </c>
      <c r="D206" s="1198"/>
      <c r="E206" s="1198"/>
      <c r="F206" s="1198">
        <f>+(C206+D206)*E206*12</f>
        <v>0</v>
      </c>
      <c r="G206" s="1198"/>
      <c r="H206" s="1198">
        <f t="shared" ref="H206" si="60">+(C206)*E206*12</f>
        <v>0</v>
      </c>
      <c r="I206" s="1022"/>
    </row>
    <row r="207" spans="2:12">
      <c r="B207" s="1198"/>
      <c r="C207" s="1198"/>
      <c r="D207" s="1198"/>
      <c r="E207" s="1198">
        <f>+E206+E203</f>
        <v>1823</v>
      </c>
      <c r="F207" s="1198">
        <f>+F206+F203</f>
        <v>303145080</v>
      </c>
      <c r="G207" s="1198">
        <f>+F207/100000</f>
        <v>3031.4508000000001</v>
      </c>
      <c r="H207" s="1198">
        <f>+H206+H203</f>
        <v>253676400</v>
      </c>
      <c r="I207" s="1022"/>
    </row>
    <row r="208" spans="2:12">
      <c r="B208" s="1198"/>
      <c r="C208" s="1198"/>
      <c r="D208" s="1198"/>
      <c r="E208" s="1198"/>
      <c r="F208" s="1198">
        <f>+F207/E207/100000</f>
        <v>1.6628912781130005</v>
      </c>
      <c r="G208" s="1198"/>
      <c r="H208" s="1022"/>
      <c r="I208" s="1022"/>
    </row>
    <row r="209" spans="2:12">
      <c r="B209" s="1198"/>
      <c r="C209" s="1198"/>
      <c r="D209" s="1198"/>
      <c r="E209" s="1198"/>
      <c r="F209" s="1198"/>
      <c r="G209" s="1198"/>
      <c r="H209" s="1022"/>
      <c r="I209" s="1022"/>
    </row>
    <row r="210" spans="2:12">
      <c r="B210" s="1198"/>
      <c r="C210" s="1198"/>
      <c r="D210" s="1198"/>
      <c r="E210" s="1198"/>
      <c r="F210" s="1198"/>
      <c r="G210" s="1198"/>
      <c r="H210" s="1022"/>
      <c r="I210" s="1022"/>
    </row>
    <row r="211" spans="2:12">
      <c r="B211" s="1200" t="s">
        <v>365</v>
      </c>
      <c r="C211" s="1198"/>
      <c r="D211" s="1198"/>
      <c r="E211" s="1198"/>
      <c r="F211" s="1198"/>
      <c r="G211" s="1198"/>
      <c r="H211" s="1022"/>
      <c r="I211" s="1022"/>
    </row>
    <row r="212" spans="2:12">
      <c r="B212" s="1198" t="s">
        <v>371</v>
      </c>
      <c r="C212" s="1061">
        <v>17370</v>
      </c>
      <c r="D212" s="1198">
        <v>4200</v>
      </c>
      <c r="E212" s="1198">
        <v>11</v>
      </c>
      <c r="F212" s="1198">
        <f t="shared" ref="F212:F223" si="61">+(C212+D212)*E212*12</f>
        <v>2847240</v>
      </c>
      <c r="G212" s="1198"/>
      <c r="H212" s="1198">
        <f>+(C212)*E212*12</f>
        <v>2292840</v>
      </c>
      <c r="I212" s="1022"/>
    </row>
    <row r="213" spans="2:12">
      <c r="B213" s="1198" t="s">
        <v>372</v>
      </c>
      <c r="C213" s="1061">
        <v>13410</v>
      </c>
      <c r="D213" s="1198">
        <v>3330</v>
      </c>
      <c r="E213" s="1198">
        <v>6</v>
      </c>
      <c r="F213" s="1198">
        <f t="shared" si="61"/>
        <v>1205280</v>
      </c>
      <c r="G213" s="1198"/>
      <c r="H213" s="1198">
        <f t="shared" ref="H213:H223" si="62">+(C213)*E213*12</f>
        <v>965520</v>
      </c>
      <c r="I213" s="1022"/>
    </row>
    <row r="214" spans="2:12">
      <c r="B214" s="1198" t="s">
        <v>373</v>
      </c>
      <c r="C214" s="1061">
        <v>22730</v>
      </c>
      <c r="D214" s="1198">
        <v>4230</v>
      </c>
      <c r="E214" s="1198"/>
      <c r="F214" s="1198">
        <f t="shared" si="61"/>
        <v>0</v>
      </c>
      <c r="G214" s="1198"/>
      <c r="H214" s="1198">
        <f t="shared" si="62"/>
        <v>0</v>
      </c>
      <c r="I214" s="1022"/>
    </row>
    <row r="215" spans="2:12">
      <c r="B215" s="1198" t="s">
        <v>374</v>
      </c>
      <c r="C215" s="1061">
        <v>22730</v>
      </c>
      <c r="D215" s="1198">
        <v>4230</v>
      </c>
      <c r="E215" s="1198">
        <v>0</v>
      </c>
      <c r="F215" s="1198">
        <f t="shared" si="61"/>
        <v>0</v>
      </c>
      <c r="G215" s="1198"/>
      <c r="H215" s="1198">
        <f t="shared" si="62"/>
        <v>0</v>
      </c>
      <c r="I215" s="1022"/>
      <c r="L215" s="1198"/>
    </row>
    <row r="216" spans="2:12">
      <c r="B216" s="1198" t="s">
        <v>138</v>
      </c>
      <c r="C216" s="1061">
        <v>17550</v>
      </c>
      <c r="D216" s="1198">
        <v>3330</v>
      </c>
      <c r="E216" s="1198">
        <v>6</v>
      </c>
      <c r="F216" s="1198">
        <f t="shared" si="61"/>
        <v>1503360</v>
      </c>
      <c r="G216" s="1198"/>
      <c r="H216" s="1198">
        <f t="shared" si="62"/>
        <v>1263600</v>
      </c>
      <c r="I216" s="1022"/>
      <c r="L216" s="1198"/>
    </row>
    <row r="217" spans="2:12">
      <c r="B217" s="1198" t="s">
        <v>139</v>
      </c>
      <c r="C217" s="1061">
        <v>17550</v>
      </c>
      <c r="D217" s="1198">
        <v>3330</v>
      </c>
      <c r="E217" s="1198">
        <v>74</v>
      </c>
      <c r="F217" s="1198">
        <f t="shared" si="61"/>
        <v>18541440</v>
      </c>
      <c r="G217" s="1198"/>
      <c r="H217" s="1198">
        <f t="shared" si="62"/>
        <v>15584400</v>
      </c>
      <c r="I217" s="1022"/>
      <c r="L217" s="1198"/>
    </row>
    <row r="218" spans="2:12">
      <c r="B218" s="1198" t="s">
        <v>4071</v>
      </c>
      <c r="C218" s="1061">
        <v>14680</v>
      </c>
      <c r="D218" s="1198">
        <v>3330</v>
      </c>
      <c r="E218" s="1198">
        <v>349</v>
      </c>
      <c r="F218" s="1198">
        <f t="shared" si="61"/>
        <v>75425880</v>
      </c>
      <c r="G218" s="1198"/>
      <c r="H218" s="1198">
        <f t="shared" si="62"/>
        <v>61479840</v>
      </c>
      <c r="I218" s="1022"/>
      <c r="L218" s="1198"/>
    </row>
    <row r="219" spans="2:12">
      <c r="B219" s="1198" t="s">
        <v>140</v>
      </c>
      <c r="C219" s="1061">
        <v>17930</v>
      </c>
      <c r="D219" s="1198">
        <v>3330</v>
      </c>
      <c r="E219" s="1198">
        <v>47</v>
      </c>
      <c r="F219" s="1198">
        <f t="shared" si="61"/>
        <v>11990640</v>
      </c>
      <c r="G219" s="1198"/>
      <c r="H219" s="1198">
        <f t="shared" si="62"/>
        <v>10112520</v>
      </c>
      <c r="I219" s="1022"/>
      <c r="L219" s="1198"/>
    </row>
    <row r="220" spans="2:12">
      <c r="B220" s="1198" t="s">
        <v>141</v>
      </c>
      <c r="C220" s="1061">
        <v>11990</v>
      </c>
      <c r="D220" s="1198">
        <v>1930</v>
      </c>
      <c r="E220" s="1198">
        <v>10</v>
      </c>
      <c r="F220" s="1198">
        <f t="shared" si="61"/>
        <v>1670400</v>
      </c>
      <c r="G220" s="1198"/>
      <c r="H220" s="1198">
        <f t="shared" si="62"/>
        <v>1438800</v>
      </c>
      <c r="I220" s="1022"/>
      <c r="L220" s="1198"/>
    </row>
    <row r="221" spans="2:12">
      <c r="B221" s="1198" t="s">
        <v>506</v>
      </c>
      <c r="C221" s="1061">
        <v>11140</v>
      </c>
      <c r="D221" s="1198">
        <v>1930</v>
      </c>
      <c r="E221" s="1198">
        <v>127</v>
      </c>
      <c r="F221" s="1198">
        <f t="shared" si="61"/>
        <v>19918680</v>
      </c>
      <c r="G221" s="1198"/>
      <c r="H221" s="1198">
        <f t="shared" si="62"/>
        <v>16977360</v>
      </c>
      <c r="I221" s="1022"/>
      <c r="L221" s="1198"/>
    </row>
    <row r="222" spans="2:12">
      <c r="B222" s="1198" t="s">
        <v>507</v>
      </c>
      <c r="C222" s="1061">
        <v>11140</v>
      </c>
      <c r="D222" s="1198">
        <v>1930</v>
      </c>
      <c r="E222" s="1198">
        <v>1</v>
      </c>
      <c r="F222" s="1198">
        <f t="shared" si="61"/>
        <v>156840</v>
      </c>
      <c r="G222" s="1198"/>
      <c r="H222" s="1198">
        <f t="shared" si="62"/>
        <v>133680</v>
      </c>
      <c r="I222" s="1022"/>
      <c r="L222" s="1198"/>
    </row>
    <row r="223" spans="2:12">
      <c r="B223" s="1198" t="s">
        <v>508</v>
      </c>
      <c r="C223" s="1061">
        <v>14680</v>
      </c>
      <c r="D223" s="1198">
        <v>3330</v>
      </c>
      <c r="E223" s="1198">
        <v>15</v>
      </c>
      <c r="F223" s="1198">
        <f t="shared" si="61"/>
        <v>3241800</v>
      </c>
      <c r="G223" s="1198"/>
      <c r="H223" s="1198">
        <f t="shared" si="62"/>
        <v>2642400</v>
      </c>
      <c r="I223" s="1022"/>
      <c r="L223" s="1198"/>
    </row>
    <row r="224" spans="2:12">
      <c r="B224" s="1198"/>
      <c r="C224" s="1198"/>
      <c r="D224" s="1198" t="s">
        <v>1123</v>
      </c>
      <c r="E224" s="1198">
        <f>SUM(E212:E223)</f>
        <v>646</v>
      </c>
      <c r="F224" s="1198">
        <f>SUM(F212:F223)</f>
        <v>136501560</v>
      </c>
      <c r="G224" s="1198">
        <f>+F224/E224/100000/12</f>
        <v>0.17608560371517026</v>
      </c>
      <c r="H224" s="1198">
        <f>SUM(H212:H223)</f>
        <v>112890960</v>
      </c>
      <c r="I224" s="1022"/>
      <c r="L224" s="1198"/>
    </row>
    <row r="225" spans="2:12">
      <c r="B225" s="1198"/>
      <c r="C225" s="1198"/>
      <c r="D225" s="1198"/>
      <c r="E225" s="1198"/>
      <c r="F225" s="1198">
        <f>+F224/E224</f>
        <v>211302.72445820432</v>
      </c>
      <c r="G225" s="1198"/>
      <c r="H225" s="1022"/>
      <c r="I225" s="1022"/>
      <c r="L225" s="1198"/>
    </row>
    <row r="226" spans="2:12">
      <c r="B226" s="1198"/>
      <c r="C226" s="1198"/>
      <c r="D226" s="1198"/>
      <c r="E226" s="1198"/>
      <c r="F226" s="1198"/>
      <c r="G226" s="1198"/>
      <c r="H226" s="1022"/>
      <c r="I226" s="1022"/>
      <c r="L226" s="1198"/>
    </row>
    <row r="227" spans="2:12">
      <c r="B227" s="1205" t="s">
        <v>274</v>
      </c>
      <c r="C227" s="1198">
        <v>8000</v>
      </c>
      <c r="D227" s="1198"/>
      <c r="E227" s="1198">
        <v>0</v>
      </c>
      <c r="F227" s="1198">
        <f>+(C227+D227)*E227*12</f>
        <v>0</v>
      </c>
      <c r="G227" s="1198"/>
      <c r="H227" s="1022"/>
      <c r="I227" s="1022"/>
      <c r="L227" s="1198"/>
    </row>
    <row r="228" spans="2:12">
      <c r="B228" s="1205"/>
      <c r="C228" s="1198"/>
      <c r="D228" s="1198"/>
      <c r="E228" s="1198">
        <f>+E227+E224</f>
        <v>646</v>
      </c>
      <c r="F228" s="1198">
        <f>+F227+F224</f>
        <v>136501560</v>
      </c>
      <c r="G228" s="1198">
        <f>+F228/100000</f>
        <v>1365.0155999999999</v>
      </c>
      <c r="H228" s="1198">
        <f>+H227+H224</f>
        <v>112890960</v>
      </c>
      <c r="I228" s="1022">
        <f>+F228+F207</f>
        <v>439646640</v>
      </c>
      <c r="L228" s="1198"/>
    </row>
    <row r="229" spans="2:12">
      <c r="B229" s="1198"/>
      <c r="C229" s="1198"/>
      <c r="D229" s="1198"/>
      <c r="E229" s="1198"/>
      <c r="F229" s="1198"/>
      <c r="G229" s="1198"/>
      <c r="H229" s="1022"/>
      <c r="I229" s="1022"/>
      <c r="L229" s="1198"/>
    </row>
    <row r="230" spans="2:12">
      <c r="B230" s="1198"/>
      <c r="C230" s="1198"/>
      <c r="D230" s="1198"/>
      <c r="E230" s="1198">
        <f>E228+E207+E186+E171</f>
        <v>2878</v>
      </c>
      <c r="F230" s="1198">
        <f>+F228/E228/100000</f>
        <v>2.1130272445820433</v>
      </c>
      <c r="G230" s="1198">
        <f>+(+F228+F207+F186+F171)</f>
        <v>546665280</v>
      </c>
      <c r="H230" s="1022">
        <f>+H228+H207+H186+H171</f>
        <v>448557600</v>
      </c>
      <c r="I230" s="1198">
        <f>54.36-H230/10000000+0.04</f>
        <v>9.5442400000000021</v>
      </c>
      <c r="L230" s="1198"/>
    </row>
    <row r="231" spans="2:12">
      <c r="B231" s="1198"/>
      <c r="C231" s="1198"/>
      <c r="D231" s="1198"/>
      <c r="E231" s="1198"/>
      <c r="F231" s="1198"/>
      <c r="G231" s="1209">
        <f>+G9</f>
        <v>44.815820000000002</v>
      </c>
      <c r="H231" s="1022">
        <f>+H230/E230</f>
        <v>155857.40097289786</v>
      </c>
      <c r="I231" s="2092">
        <f>+H230/10000000</f>
        <v>44.855759999999997</v>
      </c>
      <c r="L231" s="1198"/>
    </row>
    <row r="232" spans="2:12">
      <c r="B232" s="1198"/>
      <c r="C232" s="1198"/>
      <c r="D232" s="1198"/>
      <c r="E232" s="1198"/>
      <c r="F232" s="1198"/>
      <c r="G232" s="1198"/>
      <c r="H232" s="1022"/>
      <c r="L232" s="1198"/>
    </row>
    <row r="233" spans="2:12">
      <c r="B233" s="1198"/>
      <c r="C233" s="1198"/>
      <c r="D233" s="1198"/>
      <c r="E233" s="1206"/>
      <c r="F233" s="1207"/>
      <c r="G233" s="1208" t="s">
        <v>967</v>
      </c>
      <c r="H233" s="1208" t="s">
        <v>967</v>
      </c>
      <c r="I233" s="1022"/>
      <c r="L233" s="1198"/>
    </row>
    <row r="234" spans="2:12">
      <c r="B234" s="1198" t="s">
        <v>1083</v>
      </c>
      <c r="C234" s="1198">
        <f>+G171</f>
        <v>824.52480000000003</v>
      </c>
      <c r="D234" s="1209">
        <f>C234*$C$240/$C$238</f>
        <v>6.7594845281441698</v>
      </c>
      <c r="E234" s="1210">
        <f>D234/C40</f>
        <v>2.1057584199826073E-2</v>
      </c>
      <c r="F234" s="1207">
        <f>+E171</f>
        <v>321</v>
      </c>
      <c r="G234" s="1211">
        <f>+H234/1</f>
        <v>2.1057584199826073E-2</v>
      </c>
      <c r="H234" s="1211">
        <f>+D234/F234</f>
        <v>2.1057584199826073E-2</v>
      </c>
      <c r="I234" s="1022"/>
      <c r="L234" s="1198"/>
    </row>
    <row r="235" spans="2:12">
      <c r="B235" s="1198" t="s">
        <v>1084</v>
      </c>
      <c r="C235" s="1198">
        <f>+G186</f>
        <v>245.66159999999999</v>
      </c>
      <c r="D235" s="1209">
        <f>C235*$C$240/$C$238</f>
        <v>2.0139427999729564</v>
      </c>
      <c r="E235" s="1210">
        <f>D235/D40</f>
        <v>2.2885713636056324E-2</v>
      </c>
      <c r="F235" s="1207">
        <f>+E186</f>
        <v>88</v>
      </c>
      <c r="G235" s="1211">
        <f>+H235/1</f>
        <v>2.2885713636056324E-2</v>
      </c>
      <c r="H235" s="1211">
        <f>+D235/F235</f>
        <v>2.2885713636056324E-2</v>
      </c>
      <c r="I235" s="1022"/>
      <c r="L235" s="1198"/>
    </row>
    <row r="236" spans="2:12">
      <c r="B236" s="1198" t="s">
        <v>1085</v>
      </c>
      <c r="C236" s="1198">
        <f>+G207</f>
        <v>3031.4508000000001</v>
      </c>
      <c r="D236" s="1209">
        <f>C236*$C$240/$C$238</f>
        <v>24.85194475706524</v>
      </c>
      <c r="E236" s="1210">
        <f>D236/E40</f>
        <v>1.3632443640737927E-2</v>
      </c>
      <c r="F236" s="1207">
        <f>+E207</f>
        <v>1823</v>
      </c>
      <c r="G236" s="1211">
        <f>+H236/1</f>
        <v>1.3632443640737927E-2</v>
      </c>
      <c r="H236" s="1211">
        <f>+D236/F236</f>
        <v>1.3632443640737927E-2</v>
      </c>
      <c r="L236" s="1198"/>
    </row>
    <row r="237" spans="2:12">
      <c r="B237" s="1198" t="s">
        <v>1086</v>
      </c>
      <c r="C237" s="1198">
        <f>G228</f>
        <v>1365.0155999999999</v>
      </c>
      <c r="D237" s="1209">
        <f>C237*$C$240/$C$238</f>
        <v>11.190447914817637</v>
      </c>
      <c r="E237" s="1210">
        <f>D237/F40</f>
        <v>1.7322674790739376E-2</v>
      </c>
      <c r="F237" s="1207">
        <f>+E228</f>
        <v>646</v>
      </c>
      <c r="G237" s="1211">
        <f>+H237/1</f>
        <v>1.7322674790739376E-2</v>
      </c>
      <c r="H237" s="1211">
        <f>+D237/F237</f>
        <v>1.7322674790739376E-2</v>
      </c>
      <c r="L237" s="1198"/>
    </row>
    <row r="238" spans="2:12">
      <c r="B238" s="1198"/>
      <c r="C238" s="1200">
        <f>SUM(C234:C237)</f>
        <v>5466.6527999999998</v>
      </c>
      <c r="D238" s="1212">
        <f>C238*$C$240/$C$238</f>
        <v>44.815820000000002</v>
      </c>
      <c r="E238" s="1198"/>
      <c r="F238" s="1069">
        <f>SUM(F234:F237)</f>
        <v>2878</v>
      </c>
      <c r="L238" s="1198"/>
    </row>
    <row r="239" spans="2:12">
      <c r="B239" s="1198"/>
      <c r="C239" s="1198"/>
      <c r="D239" s="1198"/>
      <c r="E239" s="1198"/>
      <c r="F239" s="1198"/>
      <c r="G239" s="1198"/>
      <c r="L239" s="1198"/>
    </row>
    <row r="240" spans="2:12">
      <c r="B240" s="1198"/>
      <c r="C240" s="1213">
        <f>+G9</f>
        <v>44.815820000000002</v>
      </c>
      <c r="D240" s="1209">
        <f>D238-C238</f>
        <v>-5421.83698</v>
      </c>
      <c r="E240" s="1198"/>
      <c r="F240" s="1198"/>
      <c r="G240" s="1198"/>
    </row>
    <row r="244" spans="5:5">
      <c r="E244" s="1079"/>
    </row>
    <row r="245" spans="5:5">
      <c r="E245" s="1079"/>
    </row>
    <row r="258" spans="3:6">
      <c r="C258" s="1214"/>
    </row>
    <row r="259" spans="3:6">
      <c r="C259" s="1214"/>
    </row>
    <row r="266" spans="3:6">
      <c r="C266" s="953"/>
      <c r="D266" s="953"/>
      <c r="E266" s="953"/>
      <c r="F266" s="953"/>
    </row>
    <row r="267" spans="3:6">
      <c r="C267" s="1157"/>
      <c r="D267" s="1157"/>
      <c r="E267" s="1157"/>
      <c r="F267" s="1157"/>
    </row>
    <row r="268" spans="3:6">
      <c r="C268" s="1157"/>
      <c r="D268" s="1157"/>
      <c r="E268" s="1157"/>
      <c r="F268" s="1157"/>
    </row>
    <row r="269" spans="3:6">
      <c r="C269" s="1157"/>
      <c r="D269" s="1157"/>
      <c r="E269" s="1157"/>
      <c r="F269" s="1157"/>
    </row>
    <row r="270" spans="3:6">
      <c r="D270" s="1157"/>
      <c r="E270" s="1157"/>
      <c r="F270" s="1157"/>
    </row>
    <row r="271" spans="3:6">
      <c r="C271" s="1157"/>
      <c r="D271" s="1157"/>
      <c r="E271" s="1157"/>
      <c r="F271" s="1157"/>
    </row>
    <row r="272" spans="3:6">
      <c r="C272" s="1157"/>
      <c r="D272" s="1157"/>
      <c r="E272" s="1157"/>
      <c r="F272" s="1157"/>
    </row>
    <row r="273" spans="3:6">
      <c r="C273" s="1157"/>
      <c r="D273" s="1157"/>
      <c r="E273" s="1157"/>
      <c r="F273" s="1157"/>
    </row>
    <row r="275" spans="3:6">
      <c r="C275" s="1157"/>
      <c r="D275" s="1079"/>
      <c r="E275" s="1079"/>
      <c r="F275" s="1079"/>
    </row>
  </sheetData>
  <mergeCells count="38">
    <mergeCell ref="K139:L139"/>
    <mergeCell ref="I122:I123"/>
    <mergeCell ref="I124:I125"/>
    <mergeCell ref="S6:S8"/>
    <mergeCell ref="M6:Q6"/>
    <mergeCell ref="H102:I102"/>
    <mergeCell ref="O7:P7"/>
    <mergeCell ref="H6:L6"/>
    <mergeCell ref="L102:M102"/>
    <mergeCell ref="J7:K7"/>
    <mergeCell ref="J102:K102"/>
    <mergeCell ref="H7:I7"/>
    <mergeCell ref="M7:N7"/>
    <mergeCell ref="O93:Q93"/>
    <mergeCell ref="Y6:AC6"/>
    <mergeCell ref="Y7:Z7"/>
    <mergeCell ref="AA7:AB7"/>
    <mergeCell ref="C153:D153"/>
    <mergeCell ref="C52:F52"/>
    <mergeCell ref="H52:K52"/>
    <mergeCell ref="J93:M93"/>
    <mergeCell ref="M52:P52"/>
    <mergeCell ref="O139:P139"/>
    <mergeCell ref="K129:L129"/>
    <mergeCell ref="I129:J129"/>
    <mergeCell ref="M129:N129"/>
    <mergeCell ref="O129:P129"/>
    <mergeCell ref="M139:N139"/>
    <mergeCell ref="H103:I103"/>
    <mergeCell ref="I139:J139"/>
    <mergeCell ref="A4:Q4"/>
    <mergeCell ref="A2:Q2"/>
    <mergeCell ref="T6:X6"/>
    <mergeCell ref="V7:W7"/>
    <mergeCell ref="T7:U7"/>
    <mergeCell ref="C6:G6"/>
    <mergeCell ref="E7:F7"/>
    <mergeCell ref="C7:D7"/>
  </mergeCells>
  <phoneticPr fontId="0" type="noConversion"/>
  <printOptions horizontalCentered="1"/>
  <pageMargins left="0" right="0" top="0.511811023622047" bottom="0" header="0.511811023622047" footer="0.32"/>
  <pageSetup paperSize="9" scale="57" orientation="landscape" r:id="rId1"/>
  <headerFooter alignWithMargins="0">
    <oddFooter>&amp;R&amp;12OERC FORM- No. F-12</oddFooter>
  </headerFooter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44">
    <tabColor rgb="FF00B0F0"/>
    <pageSetUpPr fitToPage="1"/>
  </sheetPr>
  <dimension ref="A1:T50"/>
  <sheetViews>
    <sheetView showGridLines="0" showWhiteSpace="0" topLeftCell="A10" workbookViewId="0">
      <selection activeCell="G14" sqref="G14"/>
    </sheetView>
  </sheetViews>
  <sheetFormatPr defaultRowHeight="15.75"/>
  <cols>
    <col min="1" max="1" width="10.140625" style="953" customWidth="1"/>
    <col min="2" max="2" width="36.140625" style="1022" customWidth="1"/>
    <col min="3" max="3" width="16.7109375" style="1022" customWidth="1"/>
    <col min="4" max="4" width="15.5703125" style="1022" customWidth="1"/>
    <col min="5" max="5" width="16.5703125" style="1022" bestFit="1" customWidth="1"/>
    <col min="6" max="6" width="18" style="1022" customWidth="1"/>
    <col min="7" max="7" width="18" style="2638" customWidth="1"/>
    <col min="8" max="8" width="32.28515625" style="1022" customWidth="1"/>
    <col min="9" max="9" width="35.28515625" style="1022" customWidth="1"/>
    <col min="10" max="10" width="18" style="1022" customWidth="1"/>
    <col min="11" max="11" width="11.85546875" style="1022" bestFit="1" customWidth="1"/>
    <col min="12" max="12" width="9.85546875" style="1022" bestFit="1" customWidth="1"/>
    <col min="13" max="13" width="17.5703125" style="1022" customWidth="1"/>
    <col min="14" max="14" width="9.140625" style="1022"/>
    <col min="15" max="15" width="9.28515625" style="1022" bestFit="1" customWidth="1"/>
    <col min="16" max="19" width="9.140625" style="1022"/>
    <col min="20" max="20" width="10.85546875" style="1022" bestFit="1" customWidth="1"/>
    <col min="21" max="16384" width="9.140625" style="1022"/>
  </cols>
  <sheetData>
    <row r="1" spans="1:20">
      <c r="A1" s="889" t="s">
        <v>4073</v>
      </c>
      <c r="D1" s="891"/>
      <c r="E1" s="1069"/>
      <c r="G1" s="2768"/>
    </row>
    <row r="2" spans="1:20">
      <c r="A2" s="3473" t="s">
        <v>4074</v>
      </c>
      <c r="B2" s="3473"/>
      <c r="C2" s="3473"/>
      <c r="D2" s="3473"/>
      <c r="E2" s="3473"/>
      <c r="F2" s="3473"/>
      <c r="G2" s="2786"/>
    </row>
    <row r="3" spans="1:20">
      <c r="A3" s="3473" t="s">
        <v>4072</v>
      </c>
      <c r="B3" s="3473"/>
      <c r="C3" s="3473"/>
      <c r="D3" s="3473"/>
      <c r="E3" s="3473"/>
      <c r="F3" s="3473"/>
      <c r="G3" s="2786"/>
      <c r="H3" s="1079">
        <f>'F-19'!D21</f>
        <v>477.41666444500004</v>
      </c>
    </row>
    <row r="4" spans="1:20">
      <c r="A4" s="2643"/>
      <c r="B4" s="2641"/>
      <c r="C4" s="1106"/>
      <c r="D4" s="1106"/>
      <c r="E4" s="2641"/>
      <c r="F4" s="1232" t="s">
        <v>4503</v>
      </c>
      <c r="G4" s="2784"/>
    </row>
    <row r="5" spans="1:20" ht="48" thickBot="1">
      <c r="A5" s="1233" t="s">
        <v>566</v>
      </c>
      <c r="B5" s="1233" t="s">
        <v>915</v>
      </c>
      <c r="C5" s="1234" t="s">
        <v>917</v>
      </c>
      <c r="D5" s="1287" t="s">
        <v>4075</v>
      </c>
      <c r="E5" s="1234" t="s">
        <v>918</v>
      </c>
      <c r="F5" s="1234" t="s">
        <v>919</v>
      </c>
      <c r="G5" s="3023"/>
      <c r="H5" s="1076"/>
    </row>
    <row r="6" spans="1:20" ht="33.75" customHeight="1">
      <c r="A6" s="2642"/>
      <c r="B6" s="1233"/>
      <c r="C6" s="1235" t="s">
        <v>3412</v>
      </c>
      <c r="D6" s="2806"/>
      <c r="E6" s="1235" t="s">
        <v>3747</v>
      </c>
      <c r="F6" s="1235" t="s">
        <v>4393</v>
      </c>
      <c r="G6" s="3027"/>
      <c r="H6" s="3024" t="s">
        <v>335</v>
      </c>
      <c r="I6" s="1236" t="s">
        <v>3858</v>
      </c>
      <c r="J6" s="1236" t="s">
        <v>3859</v>
      </c>
    </row>
    <row r="7" spans="1:20" ht="22.5" customHeight="1">
      <c r="A7" s="2643">
        <v>1</v>
      </c>
      <c r="B7" s="1237" t="s">
        <v>1239</v>
      </c>
      <c r="C7" s="1238">
        <f>+'GROUPING P&amp;L'!I382/10000000</f>
        <v>0.78607010899999996</v>
      </c>
      <c r="D7" s="1239">
        <v>7.0000000000000007E-2</v>
      </c>
      <c r="E7" s="1239">
        <f>K20</f>
        <v>1.3161314977840002</v>
      </c>
      <c r="F7" s="1239">
        <f>L20</f>
        <v>1.3728314977840002</v>
      </c>
      <c r="G7" s="3028"/>
      <c r="H7" s="3025"/>
      <c r="I7" s="1107"/>
      <c r="J7" s="1240"/>
    </row>
    <row r="8" spans="1:20" ht="22.5" customHeight="1">
      <c r="A8" s="2643">
        <v>2</v>
      </c>
      <c r="B8" s="1237" t="s">
        <v>1240</v>
      </c>
      <c r="C8" s="1238"/>
      <c r="D8" s="1239"/>
      <c r="E8" s="1239"/>
      <c r="F8" s="1239"/>
      <c r="G8" s="3028"/>
      <c r="H8" s="1346" t="s">
        <v>943</v>
      </c>
      <c r="I8" s="1107"/>
      <c r="J8" s="1240"/>
    </row>
    <row r="9" spans="1:20" ht="22.5" customHeight="1">
      <c r="A9" s="2643">
        <v>3</v>
      </c>
      <c r="B9" s="1237" t="s">
        <v>517</v>
      </c>
      <c r="C9" s="1238">
        <f>+'GROUPING P&amp;L'!I451/10000000-C10</f>
        <v>8.1488193140000007</v>
      </c>
      <c r="D9" s="1239">
        <v>0.25</v>
      </c>
      <c r="E9" s="1239">
        <f>+(K25-E7-E10-E13)/(C9+C12)*C9</f>
        <v>12.539221868187525</v>
      </c>
      <c r="F9" s="1239">
        <f>+(L25-F7-F10-F13)/(E9+E12)*E9</f>
        <v>27.170137573357131</v>
      </c>
      <c r="G9" s="3028"/>
      <c r="H9" s="1346" t="s">
        <v>937</v>
      </c>
      <c r="I9" s="1241">
        <f>+'F-19'!D10</f>
        <v>1.103808033</v>
      </c>
      <c r="J9" s="1242">
        <f>+'F-19'!D33</f>
        <v>1.143808033</v>
      </c>
      <c r="R9" s="1076"/>
      <c r="S9" s="1076"/>
      <c r="T9" s="1078"/>
    </row>
    <row r="10" spans="1:20" ht="22.5" customHeight="1">
      <c r="A10" s="2643">
        <v>4</v>
      </c>
      <c r="B10" s="1237" t="s">
        <v>275</v>
      </c>
      <c r="C10" s="1238">
        <f>+('GROUPING P&amp;L'!I431+'GROUPING P&amp;L'!I432+'GROUPING P&amp;L'!I433+'GROUPING P&amp;L'!I434+'GROUPING P&amp;L'!I446+'GROUPING P&amp;L'!I447+'GROUPING P&amp;L'!I448+'GROUPING P&amp;L'!I449)/10000000</f>
        <v>0.69655506</v>
      </c>
      <c r="D10" s="1239">
        <v>2.5499999999999998</v>
      </c>
      <c r="E10" s="1239">
        <f>K24</f>
        <v>4.9735972863540017</v>
      </c>
      <c r="F10" s="1239">
        <f>L24</f>
        <v>4.9735972863540017</v>
      </c>
      <c r="G10" s="3028"/>
      <c r="H10" s="1346" t="s">
        <v>938</v>
      </c>
      <c r="I10" s="1241">
        <f>+'F-19'!D11</f>
        <v>0.92650373500000016</v>
      </c>
      <c r="J10" s="1242">
        <f>+'F-19'!D34</f>
        <v>0.92650373500000016</v>
      </c>
      <c r="R10" s="1076"/>
      <c r="S10" s="1076"/>
      <c r="T10" s="1078"/>
    </row>
    <row r="11" spans="1:20" ht="22.5" customHeight="1">
      <c r="A11" s="2643">
        <v>5</v>
      </c>
      <c r="B11" s="1237" t="s">
        <v>276</v>
      </c>
      <c r="C11" s="1243">
        <v>0</v>
      </c>
      <c r="D11" s="1244"/>
      <c r="E11" s="1244">
        <v>0</v>
      </c>
      <c r="F11" s="1244">
        <v>0</v>
      </c>
      <c r="G11" s="3029"/>
      <c r="H11" s="1346" t="s">
        <v>125</v>
      </c>
      <c r="I11" s="1241">
        <f>+'F-19'!D12</f>
        <v>4.9211353740000012</v>
      </c>
      <c r="J11" s="1242">
        <f>+'F-19'!D35</f>
        <v>5.9711353740000011</v>
      </c>
      <c r="R11" s="1076"/>
      <c r="S11" s="1076"/>
      <c r="T11" s="1078"/>
    </row>
    <row r="12" spans="1:20" ht="22.5" customHeight="1">
      <c r="A12" s="2643">
        <v>6</v>
      </c>
      <c r="B12" s="1237" t="s">
        <v>1244</v>
      </c>
      <c r="C12" s="1238">
        <f>+'GROUPING P&amp;L'!I416/10000000</f>
        <v>4.8903513720000005</v>
      </c>
      <c r="D12" s="1239">
        <v>1.75</v>
      </c>
      <c r="E12" s="1239">
        <f>K25-E13-E10-E9-E7</f>
        <v>7.5251638923384823</v>
      </c>
      <c r="F12" s="1239">
        <f>L25-F13-F10-F9-F7</f>
        <v>16.305616119260016</v>
      </c>
      <c r="G12" s="3028"/>
      <c r="H12" s="1346" t="s">
        <v>939</v>
      </c>
      <c r="I12" s="1241">
        <f>+'F-19'!D13</f>
        <v>0.9331516219999999</v>
      </c>
      <c r="J12" s="1242">
        <f>+'F-19'!D36</f>
        <v>0.9331516219999999</v>
      </c>
      <c r="R12" s="1076"/>
      <c r="S12" s="1076"/>
      <c r="T12" s="1078"/>
    </row>
    <row r="13" spans="1:20" ht="22.5" customHeight="1">
      <c r="A13" s="2643">
        <v>7</v>
      </c>
      <c r="B13" s="1237" t="s">
        <v>1245</v>
      </c>
      <c r="C13" s="1238">
        <f>+('GROUPING P&amp;L'!I464+'GROUPING P&amp;L'!I487+'GROUPING P&amp;L'!I501)/10000000</f>
        <v>0.50275590000000003</v>
      </c>
      <c r="D13" s="1239">
        <f>0.32+0.02</f>
        <v>0.34</v>
      </c>
      <c r="E13" s="1239">
        <f>K21</f>
        <v>0.316748499894</v>
      </c>
      <c r="F13" s="1239">
        <f>L21</f>
        <v>0.35238850534827004</v>
      </c>
      <c r="G13" s="3028"/>
      <c r="H13" s="1346" t="s">
        <v>126</v>
      </c>
      <c r="I13" s="897">
        <f>+'F-19'!D14+I29</f>
        <v>1251.8102706700001</v>
      </c>
      <c r="J13" s="1242">
        <f>+'F-19'!D37+J29</f>
        <v>1890.5141212642804</v>
      </c>
      <c r="R13" s="1076"/>
      <c r="S13" s="1076"/>
      <c r="T13" s="1078"/>
    </row>
    <row r="14" spans="1:20" ht="22.5" customHeight="1">
      <c r="A14" s="2745">
        <v>8</v>
      </c>
      <c r="B14" s="2746" t="s">
        <v>5025</v>
      </c>
      <c r="C14" s="2747"/>
      <c r="D14" s="2747"/>
      <c r="E14" s="2747">
        <f>+('F-14  '!G120+'F-14  '!G125)/10000000+E25</f>
        <v>0.70240999999999998</v>
      </c>
      <c r="F14" s="2747">
        <f>+('F-14  '!J120+'F-14  '!J125)/10000000+F25+8.41</f>
        <v>14.997304</v>
      </c>
      <c r="G14" s="3028"/>
      <c r="H14" s="3026" t="s">
        <v>940</v>
      </c>
      <c r="I14" s="1241">
        <f>+'F-19'!D15</f>
        <v>4.2324285990000003</v>
      </c>
      <c r="J14" s="1242">
        <f>+'F-19'!D38</f>
        <v>4.2324285990000003</v>
      </c>
      <c r="R14" s="1076"/>
      <c r="S14" s="1076"/>
      <c r="T14" s="1078"/>
    </row>
    <row r="15" spans="1:20" ht="27" customHeight="1">
      <c r="A15" s="3234">
        <v>9</v>
      </c>
      <c r="B15" s="3235" t="s">
        <v>5002</v>
      </c>
      <c r="C15" s="3236"/>
      <c r="D15" s="3236"/>
      <c r="E15" s="3237">
        <f>I29*5.4%</f>
        <v>47.761920000000003</v>
      </c>
      <c r="F15" s="3237">
        <f>J29*5.4%</f>
        <v>58.840560000000011</v>
      </c>
      <c r="G15" s="2782"/>
      <c r="H15" s="3026" t="s">
        <v>941</v>
      </c>
      <c r="I15" s="1241">
        <f>+'F-19'!D16</f>
        <v>92.103653451000014</v>
      </c>
      <c r="J15" s="1242">
        <f>+'F-19'!D39</f>
        <v>92.103653451000014</v>
      </c>
      <c r="R15" s="1076"/>
      <c r="S15" s="1076"/>
      <c r="T15" s="1078"/>
    </row>
    <row r="16" spans="1:20" ht="22.5" customHeight="1">
      <c r="A16" s="2643"/>
      <c r="B16" s="1237" t="s">
        <v>1124</v>
      </c>
      <c r="C16" s="1246">
        <f>SUM(C7:C15)</f>
        <v>15.024551755000001</v>
      </c>
      <c r="D16" s="1247">
        <f>SUM(D7:D15)</f>
        <v>4.9599999999999991</v>
      </c>
      <c r="E16" s="1247">
        <f>SUM(E7:E15)</f>
        <v>75.135193044558008</v>
      </c>
      <c r="F16" s="1247">
        <f>SUM(F7:F15)</f>
        <v>124.01243498210343</v>
      </c>
      <c r="G16" s="3030"/>
      <c r="H16" s="1346" t="s">
        <v>127</v>
      </c>
      <c r="I16" s="1241">
        <f>+'F-19'!D17</f>
        <v>1.2223092419999999</v>
      </c>
      <c r="J16" s="1242">
        <f>+'F-19'!D40</f>
        <v>1.6323092419999998</v>
      </c>
      <c r="R16" s="1076"/>
      <c r="S16" s="1076"/>
      <c r="T16" s="1078"/>
    </row>
    <row r="17" spans="1:20">
      <c r="A17" s="1124"/>
      <c r="B17" s="1248"/>
      <c r="C17" s="1245"/>
      <c r="D17" s="1245"/>
      <c r="E17" s="1249"/>
      <c r="F17" s="1245"/>
      <c r="G17" s="1245"/>
      <c r="H17" s="1115" t="s">
        <v>944</v>
      </c>
      <c r="I17" s="1241">
        <f>+'F-19'!D18</f>
        <v>1.324921005</v>
      </c>
      <c r="J17" s="1242">
        <f>+'F-19'!D41</f>
        <v>1.574921005</v>
      </c>
      <c r="L17" s="1250"/>
      <c r="R17" s="1076"/>
      <c r="S17" s="1076"/>
      <c r="T17" s="1078"/>
    </row>
    <row r="18" spans="1:20">
      <c r="C18" s="899">
        <f>+C16-C17</f>
        <v>15.024551755000001</v>
      </c>
      <c r="D18" s="899"/>
      <c r="E18" s="1245">
        <f>((+I19)*5.4%)</f>
        <v>73.432783044558022</v>
      </c>
      <c r="F18" s="899">
        <f>+F16-F17</f>
        <v>124.01243498210343</v>
      </c>
      <c r="G18" s="899"/>
      <c r="H18" s="1115" t="s">
        <v>942</v>
      </c>
      <c r="I18" s="1241">
        <f>+'F-19'!D19</f>
        <v>3.3184827139999995</v>
      </c>
      <c r="J18" s="1242">
        <f>+'F-19'!D42</f>
        <v>3.3184828150049994</v>
      </c>
      <c r="R18" s="1076"/>
      <c r="S18" s="1076"/>
      <c r="T18" s="1078"/>
    </row>
    <row r="19" spans="1:20">
      <c r="B19" s="2071" t="s">
        <v>4429</v>
      </c>
      <c r="C19" s="917">
        <f>+'F-22'!B14</f>
        <v>15.024551755000001</v>
      </c>
      <c r="D19" s="899"/>
      <c r="E19" s="917">
        <f>'F-22'!C14</f>
        <v>75.135193044558008</v>
      </c>
      <c r="F19" s="899">
        <f>'F-22'!D14</f>
        <v>124.01243498210343</v>
      </c>
      <c r="G19" s="899"/>
      <c r="H19" s="1081" t="s">
        <v>1123</v>
      </c>
      <c r="I19" s="1251">
        <f>SUM(I11:I18)</f>
        <v>1359.8663526770001</v>
      </c>
      <c r="J19" s="1251">
        <f>SUM(J11:J18)</f>
        <v>2000.2802033722858</v>
      </c>
      <c r="Q19" s="1022" t="s">
        <v>1124</v>
      </c>
      <c r="R19" s="1076"/>
      <c r="S19" s="1076"/>
      <c r="T19" s="1078"/>
    </row>
    <row r="20" spans="1:20">
      <c r="C20" s="1079">
        <f>+C16-C19</f>
        <v>0</v>
      </c>
      <c r="D20" s="1079"/>
      <c r="E20" s="1079">
        <f>+E16-E19</f>
        <v>0</v>
      </c>
      <c r="F20" s="1079">
        <f>+F16-F19</f>
        <v>0</v>
      </c>
      <c r="G20" s="1079"/>
      <c r="H20" s="1252" t="s">
        <v>1239</v>
      </c>
      <c r="I20" s="1253">
        <f>+I11+I12</f>
        <v>5.8542869960000008</v>
      </c>
      <c r="J20" s="1242">
        <f>+J11+J12</f>
        <v>6.9042869960000006</v>
      </c>
      <c r="K20" s="1254">
        <f>I20*5.4%+1</f>
        <v>1.3161314977840002</v>
      </c>
      <c r="L20" s="1254">
        <f>J20*5.4%+1</f>
        <v>1.3728314977840002</v>
      </c>
      <c r="O20" s="1254">
        <f>$O$30/$J$30*J20</f>
        <v>24.047714625199131</v>
      </c>
      <c r="P20" s="1254">
        <f t="shared" ref="P20:P29" si="0">O20+L20</f>
        <v>25.420546122983129</v>
      </c>
    </row>
    <row r="21" spans="1:20">
      <c r="C21" s="1079"/>
      <c r="D21" s="1079"/>
      <c r="E21" s="1079"/>
      <c r="H21" s="1252" t="s">
        <v>1245</v>
      </c>
      <c r="I21" s="1253">
        <f>+I16+I17+I18</f>
        <v>5.8657129609999998</v>
      </c>
      <c r="J21" s="1242">
        <f>+J16+J17+J18</f>
        <v>6.5257130620049999</v>
      </c>
      <c r="K21" s="1254">
        <f t="shared" ref="K21:L24" si="1">I21*5.4%</f>
        <v>0.316748499894</v>
      </c>
      <c r="L21" s="1254">
        <f t="shared" si="1"/>
        <v>0.35238850534827004</v>
      </c>
      <c r="O21" s="1254">
        <f>$O$30/$J$30*J21</f>
        <v>22.729137061067593</v>
      </c>
      <c r="P21" s="1254">
        <f t="shared" si="0"/>
        <v>23.081525566415863</v>
      </c>
    </row>
    <row r="22" spans="1:20">
      <c r="C22" s="1255"/>
      <c r="H22" s="1252" t="s">
        <v>517</v>
      </c>
      <c r="I22" s="1253">
        <f>+I13+I14</f>
        <v>1256.0426992690002</v>
      </c>
      <c r="J22" s="1242">
        <f>+J13+J14</f>
        <v>1894.7465498632805</v>
      </c>
      <c r="K22" s="1254">
        <f>I22*5.4%-E15</f>
        <v>20.064385760526008</v>
      </c>
      <c r="L22" s="1254">
        <f>J22*5.4%-F15</f>
        <v>43.475753692617147</v>
      </c>
      <c r="O22" s="1254">
        <f>$O$30/$J$30*J22</f>
        <v>6599.4250158764407</v>
      </c>
      <c r="P22" s="1254">
        <f t="shared" si="0"/>
        <v>6642.900769569058</v>
      </c>
    </row>
    <row r="23" spans="1:20">
      <c r="H23" s="1252" t="s">
        <v>1244</v>
      </c>
      <c r="I23" s="1253"/>
      <c r="J23" s="1242"/>
      <c r="K23" s="1254">
        <f t="shared" si="1"/>
        <v>0</v>
      </c>
      <c r="L23" s="1254">
        <f t="shared" si="1"/>
        <v>0</v>
      </c>
      <c r="O23" s="1254">
        <f>$O$30/$J$30*J23</f>
        <v>0</v>
      </c>
      <c r="P23" s="1254">
        <f t="shared" si="0"/>
        <v>0</v>
      </c>
    </row>
    <row r="24" spans="1:20" ht="16.5" thickBot="1">
      <c r="B24" s="2746" t="s">
        <v>5025</v>
      </c>
      <c r="H24" s="1256" t="s">
        <v>275</v>
      </c>
      <c r="I24" s="1257">
        <f>+I15</f>
        <v>92.103653451000014</v>
      </c>
      <c r="J24" s="1242">
        <f>+J15</f>
        <v>92.103653451000014</v>
      </c>
      <c r="K24" s="1254">
        <f t="shared" si="1"/>
        <v>4.9735972863540017</v>
      </c>
      <c r="L24" s="1254">
        <f t="shared" si="1"/>
        <v>4.9735972863540017</v>
      </c>
      <c r="O24" s="1254">
        <f>$O$30/$J$30*J24</f>
        <v>320.79813243729262</v>
      </c>
      <c r="P24" s="1254">
        <f t="shared" si="0"/>
        <v>325.77172972364662</v>
      </c>
    </row>
    <row r="25" spans="1:20" s="2518" customFormat="1" ht="16.5" thickBot="1">
      <c r="A25" s="953"/>
      <c r="B25" s="2610" t="s">
        <v>5031</v>
      </c>
      <c r="C25" s="1022"/>
      <c r="D25" s="1079"/>
      <c r="E25" s="1079">
        <f>24*300000/12*4/10000000</f>
        <v>0.24</v>
      </c>
      <c r="F25" s="1022">
        <f>24*300000/10000000</f>
        <v>0.72</v>
      </c>
      <c r="G25" s="2638"/>
      <c r="H25" s="2559"/>
      <c r="I25" s="2560"/>
      <c r="J25" s="2561"/>
      <c r="K25" s="1254">
        <f>SUM(K20:K24)</f>
        <v>26.670863044558011</v>
      </c>
      <c r="L25" s="2562">
        <f>SUM(L20:L24)</f>
        <v>50.174570982103418</v>
      </c>
      <c r="O25" s="1254"/>
      <c r="P25" s="1254"/>
    </row>
    <row r="26" spans="1:20" s="2518" customFormat="1" ht="48" thickBot="1">
      <c r="A26" s="953"/>
      <c r="D26" s="1079"/>
      <c r="E26" s="1079"/>
      <c r="G26" s="2638"/>
      <c r="H26" s="2559" t="s">
        <v>4960</v>
      </c>
      <c r="I26" s="2560"/>
      <c r="J26" s="2561"/>
      <c r="K26" s="1254">
        <f>I29*5.4%</f>
        <v>47.761920000000003</v>
      </c>
      <c r="L26" s="1254">
        <f>J29*5.4%</f>
        <v>58.840560000000011</v>
      </c>
      <c r="M26" s="2563" t="s">
        <v>4961</v>
      </c>
      <c r="O26" s="1254"/>
      <c r="P26" s="1254"/>
    </row>
    <row r="27" spans="1:20" ht="16.5" thickBot="1">
      <c r="B27" s="2518"/>
      <c r="C27" s="2518"/>
      <c r="D27" s="1079"/>
      <c r="E27" s="1079">
        <f>15-F14</f>
        <v>2.6960000000002537E-3</v>
      </c>
      <c r="F27" s="2518"/>
      <c r="H27" s="1258" t="s">
        <v>1123</v>
      </c>
      <c r="I27" s="1259">
        <f>SUM(I20:I24)</f>
        <v>1359.8663526770001</v>
      </c>
      <c r="J27" s="1260">
        <f>SUM(J20:J24)</f>
        <v>2000.2802033722855</v>
      </c>
      <c r="K27" s="1260">
        <f>K25+K26</f>
        <v>74.432783044558022</v>
      </c>
      <c r="L27" s="1260">
        <f>L25+L26</f>
        <v>109.01513098210343</v>
      </c>
      <c r="O27" s="1254"/>
      <c r="P27" s="1254">
        <f t="shared" si="0"/>
        <v>109.01513098210343</v>
      </c>
    </row>
    <row r="28" spans="1:20">
      <c r="L28" s="1254">
        <f>J28*5.4%</f>
        <v>0</v>
      </c>
      <c r="O28" s="1254">
        <f>$O$30/$J$30*J28</f>
        <v>0</v>
      </c>
      <c r="P28" s="1254">
        <f t="shared" si="0"/>
        <v>0</v>
      </c>
    </row>
    <row r="29" spans="1:20">
      <c r="H29" s="1261" t="s">
        <v>604</v>
      </c>
      <c r="I29" s="2068">
        <f>+'F-2'!G57</f>
        <v>884.48</v>
      </c>
      <c r="J29" s="2068">
        <f>+'F-2'!L57+I29</f>
        <v>1089.6400000000001</v>
      </c>
      <c r="L29" s="1254">
        <f>J29*5.4%</f>
        <v>58.840560000000011</v>
      </c>
      <c r="O29" s="1254">
        <f>$O$30/$J$30*J29</f>
        <v>3795.2292219867018</v>
      </c>
      <c r="P29" s="1254">
        <f t="shared" si="0"/>
        <v>3854.0697819867019</v>
      </c>
    </row>
    <row r="30" spans="1:20">
      <c r="H30" s="1262" t="s">
        <v>1635</v>
      </c>
      <c r="I30" s="1254">
        <f>+I27</f>
        <v>1359.8663526770001</v>
      </c>
      <c r="J30" s="1254">
        <f>+J27</f>
        <v>2000.2802033722855</v>
      </c>
      <c r="L30" s="1254">
        <f>J30*5.4%</f>
        <v>108.01513098210343</v>
      </c>
      <c r="O30" s="1254">
        <f>H48</f>
        <v>6967</v>
      </c>
      <c r="P30" s="1254">
        <f>SUM(P20:P29)</f>
        <v>10980.259483950907</v>
      </c>
    </row>
    <row r="31" spans="1:20">
      <c r="H31" s="1262" t="s">
        <v>474</v>
      </c>
      <c r="I31" s="1263">
        <f>E17/I30</f>
        <v>0</v>
      </c>
      <c r="J31" s="1262"/>
      <c r="K31" s="1262"/>
      <c r="L31" s="1262"/>
      <c r="O31" s="1262"/>
    </row>
    <row r="32" spans="1:20">
      <c r="I32" s="1079"/>
      <c r="J32" s="1079"/>
    </row>
    <row r="33" spans="1:11">
      <c r="I33" s="1079">
        <f>'F-21'!C20</f>
        <v>477.41666444500015</v>
      </c>
      <c r="J33" s="1079">
        <f>'F-21'!D20</f>
        <v>913.72056503928047</v>
      </c>
    </row>
    <row r="34" spans="1:11">
      <c r="I34" s="1079">
        <f>I30-I33</f>
        <v>882.44968823199997</v>
      </c>
      <c r="J34" s="1079">
        <f>J30-J33</f>
        <v>1086.5596383330051</v>
      </c>
    </row>
    <row r="35" spans="1:11">
      <c r="I35" s="1079"/>
      <c r="J35" s="1079"/>
    </row>
    <row r="36" spans="1:11">
      <c r="H36" s="1264"/>
      <c r="I36" s="1079"/>
      <c r="J36" s="1079">
        <f>+J27-J29</f>
        <v>910.64020337228544</v>
      </c>
      <c r="K36" s="1022">
        <f>+J36*5.4%</f>
        <v>49.174570982103418</v>
      </c>
    </row>
    <row r="37" spans="1:11" ht="31.5">
      <c r="H37" s="1071" t="s">
        <v>1168</v>
      </c>
    </row>
    <row r="38" spans="1:11">
      <c r="A38" s="1217" t="s">
        <v>1170</v>
      </c>
      <c r="B38" s="953"/>
      <c r="C38" s="953"/>
      <c r="F38" s="1264" t="s">
        <v>1162</v>
      </c>
      <c r="G38" s="1264"/>
      <c r="H38" s="1070">
        <f>+F40</f>
        <v>-0.75999999999999979</v>
      </c>
    </row>
    <row r="39" spans="1:11" ht="47.25">
      <c r="A39" s="1265" t="s">
        <v>544</v>
      </c>
      <c r="B39" s="1265" t="s">
        <v>1163</v>
      </c>
      <c r="C39" s="1265" t="s">
        <v>1164</v>
      </c>
      <c r="D39" s="1265" t="s">
        <v>1165</v>
      </c>
      <c r="E39" s="1265" t="s">
        <v>1166</v>
      </c>
      <c r="F39" s="1265" t="s">
        <v>1167</v>
      </c>
      <c r="G39" s="1265"/>
      <c r="H39" s="1070">
        <f t="shared" ref="H39:H47" si="2">+H38+F41</f>
        <v>4.5600000000000014</v>
      </c>
    </row>
    <row r="40" spans="1:11">
      <c r="A40" s="955" t="s">
        <v>1169</v>
      </c>
      <c r="B40" s="955">
        <v>13.39</v>
      </c>
      <c r="C40" s="955">
        <f>+B40</f>
        <v>13.39</v>
      </c>
      <c r="D40" s="955">
        <v>12.63</v>
      </c>
      <c r="E40" s="955">
        <f>+D40</f>
        <v>12.63</v>
      </c>
      <c r="F40" s="955">
        <f>+D40-B40</f>
        <v>-0.75999999999999979</v>
      </c>
      <c r="G40" s="2643"/>
      <c r="H40" s="1070">
        <f t="shared" si="2"/>
        <v>10.840000000000003</v>
      </c>
    </row>
    <row r="41" spans="1:11">
      <c r="A41" s="955" t="s">
        <v>1514</v>
      </c>
      <c r="B41" s="955">
        <v>7.31</v>
      </c>
      <c r="C41" s="955">
        <f>+C40+B41</f>
        <v>20.7</v>
      </c>
      <c r="D41" s="955">
        <v>12.63</v>
      </c>
      <c r="E41" s="955">
        <f>+E40+D41</f>
        <v>25.26</v>
      </c>
      <c r="F41" s="955">
        <f t="shared" ref="F41:F48" si="3">+D41-B41</f>
        <v>5.3200000000000012</v>
      </c>
      <c r="G41" s="2643"/>
      <c r="H41" s="1070">
        <f t="shared" si="2"/>
        <v>21.230000000000004</v>
      </c>
    </row>
    <row r="42" spans="1:11">
      <c r="A42" s="955" t="s">
        <v>1396</v>
      </c>
      <c r="B42" s="955">
        <v>9.2899999999999991</v>
      </c>
      <c r="C42" s="955">
        <f>+C41+B42</f>
        <v>29.99</v>
      </c>
      <c r="D42" s="955">
        <v>15.57</v>
      </c>
      <c r="E42" s="955">
        <f t="shared" ref="E42:E48" si="4">+E41+D42</f>
        <v>40.83</v>
      </c>
      <c r="F42" s="955">
        <f t="shared" si="3"/>
        <v>6.2800000000000011</v>
      </c>
      <c r="G42" s="2643"/>
      <c r="H42" s="1070">
        <f t="shared" si="2"/>
        <v>27.680000000000003</v>
      </c>
    </row>
    <row r="43" spans="1:11">
      <c r="A43" s="955" t="s">
        <v>1564</v>
      </c>
      <c r="B43" s="955">
        <v>6.43</v>
      </c>
      <c r="C43" s="955">
        <f t="shared" ref="C43:C48" si="5">+C42+B43</f>
        <v>36.42</v>
      </c>
      <c r="D43" s="955">
        <v>16.82</v>
      </c>
      <c r="E43" s="955">
        <f t="shared" si="4"/>
        <v>57.65</v>
      </c>
      <c r="F43" s="955">
        <f t="shared" si="3"/>
        <v>10.39</v>
      </c>
      <c r="G43" s="2643"/>
      <c r="H43" s="1070">
        <f t="shared" si="2"/>
        <v>32.5</v>
      </c>
    </row>
    <row r="44" spans="1:11">
      <c r="A44" s="955" t="s">
        <v>346</v>
      </c>
      <c r="B44" s="955">
        <v>9.93</v>
      </c>
      <c r="C44" s="955">
        <f t="shared" si="5"/>
        <v>46.35</v>
      </c>
      <c r="D44" s="955">
        <v>16.38</v>
      </c>
      <c r="E44" s="955">
        <f t="shared" si="4"/>
        <v>74.03</v>
      </c>
      <c r="F44" s="955">
        <f t="shared" si="3"/>
        <v>6.4499999999999993</v>
      </c>
      <c r="G44" s="2643"/>
      <c r="H44" s="1070">
        <f t="shared" si="2"/>
        <v>44.980000000000004</v>
      </c>
    </row>
    <row r="45" spans="1:11">
      <c r="A45" s="955" t="s">
        <v>1321</v>
      </c>
      <c r="B45" s="955">
        <v>8.43</v>
      </c>
      <c r="C45" s="955">
        <f t="shared" si="5"/>
        <v>54.78</v>
      </c>
      <c r="D45" s="955">
        <v>13.25</v>
      </c>
      <c r="E45" s="955">
        <f t="shared" si="4"/>
        <v>87.28</v>
      </c>
      <c r="F45" s="955">
        <f t="shared" si="3"/>
        <v>4.82</v>
      </c>
      <c r="G45" s="2643"/>
      <c r="H45" s="1070">
        <f t="shared" si="2"/>
        <v>56.790000000000006</v>
      </c>
    </row>
    <row r="46" spans="1:11">
      <c r="A46" s="955" t="s">
        <v>227</v>
      </c>
      <c r="B46" s="955">
        <v>6.07</v>
      </c>
      <c r="C46" s="955">
        <f t="shared" si="5"/>
        <v>60.85</v>
      </c>
      <c r="D46" s="955">
        <v>18.55</v>
      </c>
      <c r="E46" s="955">
        <f t="shared" si="4"/>
        <v>105.83</v>
      </c>
      <c r="F46" s="955">
        <f t="shared" si="3"/>
        <v>12.48</v>
      </c>
      <c r="G46" s="2643"/>
      <c r="H46" s="1266">
        <f t="shared" si="2"/>
        <v>69.67</v>
      </c>
    </row>
    <row r="47" spans="1:11">
      <c r="A47" s="955" t="s">
        <v>1600</v>
      </c>
      <c r="B47" s="955">
        <v>5.54</v>
      </c>
      <c r="C47" s="955">
        <f t="shared" si="5"/>
        <v>66.39</v>
      </c>
      <c r="D47" s="955">
        <v>17.350000000000001</v>
      </c>
      <c r="E47" s="955">
        <f t="shared" si="4"/>
        <v>123.18</v>
      </c>
      <c r="F47" s="955">
        <f t="shared" si="3"/>
        <v>11.810000000000002</v>
      </c>
      <c r="G47" s="2643"/>
      <c r="H47" s="1266">
        <f t="shared" si="2"/>
        <v>69.67</v>
      </c>
    </row>
    <row r="48" spans="1:11">
      <c r="A48" s="955" t="s">
        <v>1316</v>
      </c>
      <c r="B48" s="955">
        <v>5.5</v>
      </c>
      <c r="C48" s="1267">
        <f t="shared" si="5"/>
        <v>71.89</v>
      </c>
      <c r="D48" s="955">
        <v>18.38</v>
      </c>
      <c r="E48" s="955">
        <f t="shared" si="4"/>
        <v>141.56</v>
      </c>
      <c r="F48" s="1267">
        <f t="shared" si="3"/>
        <v>12.879999999999999</v>
      </c>
      <c r="G48" s="1267"/>
      <c r="H48" s="1266">
        <f>+(D50-B50)*100</f>
        <v>6967</v>
      </c>
    </row>
    <row r="49" spans="1:8">
      <c r="A49" s="953" t="s">
        <v>893</v>
      </c>
      <c r="B49" s="1250"/>
      <c r="C49" s="1267"/>
      <c r="D49" s="953"/>
      <c r="E49" s="955"/>
      <c r="F49" s="1267"/>
      <c r="G49" s="1225"/>
    </row>
    <row r="50" spans="1:8">
      <c r="A50" s="1070" t="s">
        <v>1124</v>
      </c>
      <c r="B50" s="1266">
        <f>SUM(B40:B49)</f>
        <v>71.89</v>
      </c>
      <c r="C50" s="1070"/>
      <c r="D50" s="1070">
        <f>SUM(D40:D49)</f>
        <v>141.56</v>
      </c>
      <c r="E50" s="1070"/>
      <c r="F50" s="1070"/>
      <c r="G50" s="1196"/>
      <c r="H50" s="953">
        <f>+H48</f>
        <v>6967</v>
      </c>
    </row>
  </sheetData>
  <mergeCells count="2">
    <mergeCell ref="A3:F3"/>
    <mergeCell ref="A2:F2"/>
  </mergeCells>
  <phoneticPr fontId="0" type="noConversion"/>
  <printOptions horizontalCentered="1"/>
  <pageMargins left="0.68" right="0.26" top="0.98425196850393704" bottom="0.98425196850393704" header="0.511811023622047" footer="0.511811023622047"/>
  <pageSetup paperSize="9" scale="84" orientation="portrait" r:id="rId1"/>
  <headerFooter alignWithMargins="0">
    <oddFooter>&amp;ROERC FORM-F-13</oddFooter>
  </headerFooter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45">
    <tabColor rgb="FF00B0F0"/>
  </sheetPr>
  <dimension ref="A1:AN934"/>
  <sheetViews>
    <sheetView showGridLines="0" view="pageBreakPreview" topLeftCell="A13" zoomScale="90" zoomScaleSheetLayoutView="90" workbookViewId="0">
      <selection sqref="A1:XFD1048576"/>
    </sheetView>
  </sheetViews>
  <sheetFormatPr defaultRowHeight="15.75"/>
  <cols>
    <col min="1" max="1" width="13.5703125" style="3035" customWidth="1"/>
    <col min="2" max="2" width="43.140625" style="2756" customWidth="1"/>
    <col min="3" max="4" width="18" style="2756" customWidth="1"/>
    <col min="5" max="5" width="18.7109375" style="2756" customWidth="1"/>
    <col min="6" max="6" width="16.42578125" style="2074" customWidth="1"/>
    <col min="7" max="7" width="16.7109375" style="3122" customWidth="1"/>
    <col min="8" max="8" width="30.85546875" style="2756" customWidth="1"/>
    <col min="9" max="9" width="15.85546875" style="2759" bestFit="1" customWidth="1"/>
    <col min="10" max="10" width="16.5703125" style="2759" bestFit="1" customWidth="1"/>
    <col min="11" max="11" width="15.5703125" style="2756" bestFit="1" customWidth="1"/>
    <col min="12" max="12" width="18.140625" style="2756" customWidth="1"/>
    <col min="13" max="13" width="16.5703125" style="2756" bestFit="1" customWidth="1"/>
    <col min="14" max="14" width="19.28515625" style="2756" bestFit="1" customWidth="1"/>
    <col min="15" max="15" width="14.7109375" style="2756" bestFit="1" customWidth="1"/>
    <col min="16" max="16" width="23.28515625" style="2756" customWidth="1"/>
    <col min="17" max="17" width="12" style="2756" bestFit="1" customWidth="1"/>
    <col min="18" max="18" width="17" style="2756" bestFit="1" customWidth="1"/>
    <col min="19" max="19" width="25.5703125" style="2756" customWidth="1"/>
    <col min="20" max="20" width="12.5703125" style="2756" customWidth="1"/>
    <col min="21" max="21" width="13.7109375" style="2756" customWidth="1"/>
    <col min="22" max="23" width="15.28515625" style="2756" customWidth="1"/>
    <col min="24" max="24" width="18" style="2756" customWidth="1"/>
    <col min="25" max="25" width="12" style="2756" bestFit="1" customWidth="1"/>
    <col min="26" max="16384" width="9.140625" style="2756"/>
  </cols>
  <sheetData>
    <row r="1" spans="1:39">
      <c r="A1" s="2754" t="s">
        <v>1349</v>
      </c>
      <c r="E1" s="2757"/>
      <c r="F1" s="2791"/>
      <c r="G1" s="3121"/>
      <c r="H1" s="2800"/>
    </row>
    <row r="2" spans="1:39">
      <c r="A2" s="3477" t="s">
        <v>4076</v>
      </c>
      <c r="B2" s="3477"/>
      <c r="C2" s="3477"/>
      <c r="D2" s="3477"/>
      <c r="E2" s="3477"/>
      <c r="F2" s="3477"/>
    </row>
    <row r="3" spans="1:39">
      <c r="A3" s="3477" t="s">
        <v>4547</v>
      </c>
      <c r="B3" s="3477"/>
      <c r="C3" s="3477"/>
      <c r="D3" s="3477"/>
      <c r="E3" s="3477"/>
      <c r="F3" s="3477"/>
      <c r="G3" s="3123"/>
    </row>
    <row r="4" spans="1:39" ht="47.25">
      <c r="A4" s="2778"/>
      <c r="B4" s="2778" t="s">
        <v>915</v>
      </c>
      <c r="C4" s="2778" t="s">
        <v>917</v>
      </c>
      <c r="D4" s="1287" t="s">
        <v>4075</v>
      </c>
      <c r="E4" s="2778" t="s">
        <v>918</v>
      </c>
      <c r="F4" s="3124" t="s">
        <v>919</v>
      </c>
      <c r="G4" s="3121"/>
    </row>
    <row r="5" spans="1:39" s="2755" customFormat="1" ht="16.5" thickBot="1">
      <c r="A5" s="2778"/>
      <c r="B5" s="2772"/>
      <c r="C5" s="3124" t="s">
        <v>3412</v>
      </c>
      <c r="D5" s="3124"/>
      <c r="E5" s="3124" t="s">
        <v>3747</v>
      </c>
      <c r="F5" s="3124" t="s">
        <v>4393</v>
      </c>
      <c r="G5" s="3125"/>
      <c r="H5" s="3126" t="s">
        <v>406</v>
      </c>
      <c r="I5" s="3127"/>
      <c r="J5" s="2759"/>
      <c r="K5" s="2756"/>
      <c r="L5" s="2756"/>
      <c r="M5" s="2756"/>
      <c r="N5" s="2756"/>
      <c r="O5" s="2756"/>
      <c r="P5" s="2756"/>
      <c r="Q5" s="2756"/>
    </row>
    <row r="6" spans="1:39">
      <c r="A6" s="2766"/>
      <c r="B6" s="2772" t="s">
        <v>1247</v>
      </c>
      <c r="C6" s="2778" t="s">
        <v>277</v>
      </c>
      <c r="D6" s="2778"/>
      <c r="E6" s="2778"/>
      <c r="F6" s="3124"/>
      <c r="G6" s="3125"/>
      <c r="H6" s="3128"/>
      <c r="I6" s="3129" t="s">
        <v>3852</v>
      </c>
      <c r="J6" s="3130" t="s">
        <v>4419</v>
      </c>
      <c r="L6" s="3126" t="s">
        <v>1048</v>
      </c>
    </row>
    <row r="7" spans="1:39" ht="16.5" thickBot="1">
      <c r="A7" s="2766"/>
      <c r="B7" s="2767" t="s">
        <v>1248</v>
      </c>
      <c r="C7" s="915">
        <f>+'GROUPING P&amp;L'!I508/10000000-C10</f>
        <v>1.2520191000000001</v>
      </c>
      <c r="D7" s="915">
        <v>1.25</v>
      </c>
      <c r="E7" s="915">
        <v>1.25</v>
      </c>
      <c r="F7" s="915">
        <v>1.25</v>
      </c>
      <c r="G7" s="3125"/>
      <c r="H7" s="3131" t="s">
        <v>408</v>
      </c>
      <c r="I7" s="3132">
        <v>10</v>
      </c>
      <c r="J7" s="3133">
        <v>10</v>
      </c>
      <c r="P7" s="3126" t="s">
        <v>409</v>
      </c>
      <c r="S7" s="3126" t="s">
        <v>3429</v>
      </c>
    </row>
    <row r="8" spans="1:39">
      <c r="A8" s="2766"/>
      <c r="B8" s="2767" t="s">
        <v>4079</v>
      </c>
      <c r="C8" s="915">
        <f>+('GROUPING P&amp;L'!I506+'GROUPING P&amp;L'!I518)/10000000</f>
        <v>0.30343462500000001</v>
      </c>
      <c r="D8" s="915">
        <v>0.18</v>
      </c>
      <c r="E8" s="915">
        <f>+C8*1.07</f>
        <v>0.32467504875000003</v>
      </c>
      <c r="F8" s="915">
        <f>+E8*1.07</f>
        <v>0.34740230216250007</v>
      </c>
      <c r="G8" s="3134"/>
      <c r="H8" s="3131" t="s">
        <v>1640</v>
      </c>
      <c r="I8" s="3133"/>
      <c r="J8" s="3133">
        <f>M24*1.07</f>
        <v>2707367.5</v>
      </c>
      <c r="L8" s="3135" t="s">
        <v>336</v>
      </c>
      <c r="M8" s="3136" t="s">
        <v>339</v>
      </c>
      <c r="N8" s="3137" t="s">
        <v>351</v>
      </c>
    </row>
    <row r="9" spans="1:39" ht="31.5">
      <c r="A9" s="2766"/>
      <c r="B9" s="2767" t="s">
        <v>4077</v>
      </c>
      <c r="C9" s="915">
        <v>0</v>
      </c>
      <c r="D9" s="915">
        <v>0</v>
      </c>
      <c r="E9" s="915">
        <v>0</v>
      </c>
      <c r="F9" s="915">
        <v>0</v>
      </c>
      <c r="G9" s="3134"/>
      <c r="H9" s="3131" t="s">
        <v>410</v>
      </c>
      <c r="I9" s="3132"/>
      <c r="J9" s="3133">
        <f>1000*10*12*1.07</f>
        <v>128400.00000000001</v>
      </c>
      <c r="L9" s="3131" t="s">
        <v>337</v>
      </c>
      <c r="M9" s="2767">
        <v>2000</v>
      </c>
      <c r="N9" s="3138"/>
      <c r="P9" s="2779" t="s">
        <v>1063</v>
      </c>
      <c r="Q9" s="2766" t="s">
        <v>411</v>
      </c>
      <c r="R9" s="2762" t="s">
        <v>412</v>
      </c>
      <c r="S9" s="2779" t="s">
        <v>1063</v>
      </c>
      <c r="T9" s="2766" t="s">
        <v>411</v>
      </c>
      <c r="U9" s="2762" t="s">
        <v>412</v>
      </c>
    </row>
    <row r="10" spans="1:39">
      <c r="A10" s="2766"/>
      <c r="B10" s="2767" t="s">
        <v>123</v>
      </c>
      <c r="C10" s="915">
        <v>0.02</v>
      </c>
      <c r="D10" s="915">
        <f>0.73/100</f>
        <v>7.3000000000000001E-3</v>
      </c>
      <c r="E10" s="915">
        <f>+C10*1.07</f>
        <v>2.1400000000000002E-2</v>
      </c>
      <c r="F10" s="915">
        <f>+E10*1.07</f>
        <v>2.2898000000000005E-2</v>
      </c>
      <c r="G10" s="3134"/>
      <c r="H10" s="3131" t="s">
        <v>413</v>
      </c>
      <c r="I10" s="3132"/>
      <c r="J10" s="3133">
        <f>R17*10*12*1.07</f>
        <v>61632000</v>
      </c>
      <c r="L10" s="3131" t="s">
        <v>338</v>
      </c>
      <c r="M10" s="2767">
        <v>3000</v>
      </c>
      <c r="N10" s="3138"/>
      <c r="P10" s="2779" t="s">
        <v>414</v>
      </c>
      <c r="Q10" s="2766">
        <v>1</v>
      </c>
      <c r="R10" s="2766">
        <f>50000*Q10</f>
        <v>50000</v>
      </c>
      <c r="S10" s="2779" t="s">
        <v>3430</v>
      </c>
      <c r="T10" s="2766"/>
      <c r="U10" s="2766"/>
      <c r="AK10" s="2768"/>
      <c r="AL10" s="2768"/>
      <c r="AM10" s="2768"/>
    </row>
    <row r="11" spans="1:39" ht="16.5" thickBot="1">
      <c r="A11" s="2766"/>
      <c r="B11" s="2767" t="s">
        <v>1249</v>
      </c>
      <c r="C11" s="915">
        <v>0</v>
      </c>
      <c r="D11" s="915">
        <v>0</v>
      </c>
      <c r="E11" s="915">
        <v>0</v>
      </c>
      <c r="F11" s="915">
        <v>0</v>
      </c>
      <c r="G11" s="3134"/>
      <c r="H11" s="3139" t="s">
        <v>1124</v>
      </c>
      <c r="I11" s="3140" t="s">
        <v>5027</v>
      </c>
      <c r="J11" s="3141">
        <f>SUM(J8:J10)</f>
        <v>64467767.5</v>
      </c>
      <c r="L11" s="3131" t="s">
        <v>340</v>
      </c>
      <c r="M11" s="2767">
        <v>2000</v>
      </c>
      <c r="N11" s="3138"/>
      <c r="P11" s="2779" t="s">
        <v>415</v>
      </c>
      <c r="Q11" s="2766">
        <v>2</v>
      </c>
      <c r="R11" s="2766">
        <f>35000*Q11</f>
        <v>70000</v>
      </c>
      <c r="S11" s="2779" t="s">
        <v>3431</v>
      </c>
      <c r="T11" s="2766">
        <v>1</v>
      </c>
      <c r="U11" s="2766">
        <f>40000/4*12</f>
        <v>120000</v>
      </c>
      <c r="AK11" s="2768"/>
      <c r="AL11" s="2768"/>
      <c r="AM11" s="2768"/>
    </row>
    <row r="12" spans="1:39">
      <c r="A12" s="2766"/>
      <c r="B12" s="2772" t="s">
        <v>1250</v>
      </c>
      <c r="C12" s="1281">
        <f>SUM(C7:C11)</f>
        <v>1.575453725</v>
      </c>
      <c r="D12" s="1281">
        <f t="shared" ref="D12:F12" si="0">SUM(D7:D11)</f>
        <v>1.4373</v>
      </c>
      <c r="E12" s="1281">
        <f t="shared" si="0"/>
        <v>1.5960750487500002</v>
      </c>
      <c r="F12" s="1281">
        <f t="shared" si="0"/>
        <v>1.6203003021625002</v>
      </c>
      <c r="G12" s="3134">
        <f>+'OERC 14,15 &amp; 16'!C53/100000</f>
        <v>157.54537250000001</v>
      </c>
      <c r="H12" s="2768"/>
      <c r="I12" s="2795"/>
      <c r="J12" s="2795"/>
      <c r="L12" s="3131" t="s">
        <v>341</v>
      </c>
      <c r="M12" s="2767">
        <v>3000</v>
      </c>
      <c r="N12" s="3138"/>
      <c r="P12" s="2779" t="s">
        <v>416</v>
      </c>
      <c r="Q12" s="2766">
        <v>2</v>
      </c>
      <c r="R12" s="2766">
        <f>30000*Q12</f>
        <v>60000</v>
      </c>
      <c r="S12" s="2779" t="s">
        <v>3432</v>
      </c>
      <c r="T12" s="2766">
        <v>1</v>
      </c>
      <c r="U12" s="2766">
        <f>20000/4*12</f>
        <v>60000</v>
      </c>
      <c r="AK12" s="2768"/>
      <c r="AL12" s="3142"/>
      <c r="AM12" s="2768"/>
    </row>
    <row r="13" spans="1:39">
      <c r="A13" s="2766"/>
      <c r="B13" s="2772" t="s">
        <v>1114</v>
      </c>
      <c r="C13" s="915"/>
      <c r="D13" s="915"/>
      <c r="E13" s="915"/>
      <c r="F13" s="915"/>
      <c r="G13" s="3134"/>
      <c r="H13" s="3143" t="s">
        <v>1126</v>
      </c>
      <c r="I13" s="3144"/>
      <c r="J13" s="3144"/>
      <c r="L13" s="3131" t="s">
        <v>342</v>
      </c>
      <c r="M13" s="2767">
        <v>2000</v>
      </c>
      <c r="N13" s="3138"/>
      <c r="P13" s="2779" t="s">
        <v>417</v>
      </c>
      <c r="Q13" s="2766">
        <v>1</v>
      </c>
      <c r="R13" s="2766">
        <f>25000*Q13</f>
        <v>25000</v>
      </c>
      <c r="S13" s="2779" t="s">
        <v>3433</v>
      </c>
      <c r="T13" s="2766">
        <v>1</v>
      </c>
      <c r="U13" s="2766">
        <f>5200/4*12</f>
        <v>15600</v>
      </c>
      <c r="AK13" s="2768"/>
      <c r="AL13" s="2768"/>
      <c r="AM13" s="2768"/>
    </row>
    <row r="14" spans="1:39">
      <c r="A14" s="2766"/>
      <c r="B14" s="2767" t="s">
        <v>1251</v>
      </c>
      <c r="C14" s="915">
        <f>+'GROUPING P&amp;L'!I522/10000000</f>
        <v>0.95997969999999999</v>
      </c>
      <c r="D14" s="915">
        <v>0.38</v>
      </c>
      <c r="E14" s="915">
        <f>+C14*1.07</f>
        <v>1.0271782790000001</v>
      </c>
      <c r="F14" s="915">
        <f t="shared" ref="F14:F18" si="1">+E14*1.07</f>
        <v>1.0990807585300002</v>
      </c>
      <c r="G14" s="3145"/>
      <c r="H14" s="2767"/>
      <c r="I14" s="3132" t="s">
        <v>3852</v>
      </c>
      <c r="J14" s="3132" t="s">
        <v>4419</v>
      </c>
      <c r="L14" s="3131" t="s">
        <v>343</v>
      </c>
      <c r="M14" s="2767">
        <v>3000</v>
      </c>
      <c r="N14" s="3138"/>
      <c r="P14" s="2779" t="s">
        <v>418</v>
      </c>
      <c r="Q14" s="2766">
        <v>12</v>
      </c>
      <c r="R14" s="2766">
        <f>20000*Q14</f>
        <v>240000</v>
      </c>
      <c r="S14" s="2779" t="s">
        <v>3434</v>
      </c>
      <c r="T14" s="2766">
        <v>1</v>
      </c>
      <c r="U14" s="2766">
        <f>150/4*30*12</f>
        <v>13500</v>
      </c>
      <c r="AK14" s="2768"/>
      <c r="AL14" s="2768"/>
      <c r="AM14" s="2768"/>
    </row>
    <row r="15" spans="1:39">
      <c r="A15" s="2766"/>
      <c r="B15" s="2767" t="s">
        <v>1252</v>
      </c>
      <c r="C15" s="915">
        <f>+'GROUPING P&amp;L'!I524/10000000</f>
        <v>3.5442300000000003E-2</v>
      </c>
      <c r="D15" s="915">
        <v>0.05</v>
      </c>
      <c r="E15" s="915">
        <f>+C15*1.07+0.065</f>
        <v>0.10292326100000002</v>
      </c>
      <c r="F15" s="915">
        <f t="shared" si="1"/>
        <v>0.11012788927000003</v>
      </c>
      <c r="G15" s="3134"/>
      <c r="H15" s="2767" t="s">
        <v>3935</v>
      </c>
      <c r="I15" s="3146">
        <f>+(1253299+1445239)/2</f>
        <v>1349269</v>
      </c>
      <c r="J15" s="3146">
        <v>1445239</v>
      </c>
      <c r="L15" s="3131" t="s">
        <v>344</v>
      </c>
      <c r="M15" s="2767">
        <v>3000</v>
      </c>
      <c r="N15" s="3138"/>
      <c r="P15" s="2779" t="s">
        <v>419</v>
      </c>
      <c r="Q15" s="2766">
        <v>1</v>
      </c>
      <c r="R15" s="2766">
        <f>20000*Q15</f>
        <v>20000</v>
      </c>
      <c r="S15" s="2779" t="s">
        <v>3435</v>
      </c>
      <c r="T15" s="2766"/>
      <c r="U15" s="2766"/>
      <c r="AK15" s="2768"/>
      <c r="AL15" s="2768"/>
      <c r="AM15" s="2768"/>
    </row>
    <row r="16" spans="1:39">
      <c r="A16" s="2766"/>
      <c r="B16" s="2767" t="s">
        <v>1099</v>
      </c>
      <c r="C16" s="915">
        <f>+'GROUPING P&amp;L'!I525/10000000</f>
        <v>1.7836E-3</v>
      </c>
      <c r="D16" s="915">
        <f>0.1/100</f>
        <v>1E-3</v>
      </c>
      <c r="E16" s="915">
        <f>+C16*1.07</f>
        <v>1.9084520000000002E-3</v>
      </c>
      <c r="F16" s="915">
        <f t="shared" si="1"/>
        <v>2.0420436400000004E-3</v>
      </c>
      <c r="G16" s="3134"/>
      <c r="H16" s="2767" t="s">
        <v>3943</v>
      </c>
      <c r="I16" s="3132"/>
      <c r="J16" s="3132"/>
      <c r="L16" s="3131" t="s">
        <v>485</v>
      </c>
      <c r="M16" s="2767">
        <v>3000</v>
      </c>
      <c r="N16" s="3138"/>
      <c r="P16" s="2779" t="s">
        <v>420</v>
      </c>
      <c r="Q16" s="2766">
        <v>1</v>
      </c>
      <c r="R16" s="2766">
        <f>15000*Q16</f>
        <v>15000</v>
      </c>
      <c r="S16" s="2779" t="s">
        <v>3436</v>
      </c>
      <c r="T16" s="2766">
        <v>1</v>
      </c>
      <c r="U16" s="2766">
        <f>30000*12</f>
        <v>360000</v>
      </c>
      <c r="AK16" s="2768"/>
      <c r="AL16" s="2768"/>
      <c r="AM16" s="2768"/>
    </row>
    <row r="17" spans="1:40">
      <c r="A17" s="2766"/>
      <c r="B17" s="2767" t="s">
        <v>1100</v>
      </c>
      <c r="C17" s="915">
        <f>+'GROUPING P&amp;L'!I526/10000000</f>
        <v>1.9139099999999999E-2</v>
      </c>
      <c r="D17" s="915">
        <f>0.21/100</f>
        <v>2.0999999999999999E-3</v>
      </c>
      <c r="E17" s="915">
        <f>+C17*1.07</f>
        <v>2.0478837E-2</v>
      </c>
      <c r="F17" s="915">
        <f t="shared" si="1"/>
        <v>2.1912355590000002E-2</v>
      </c>
      <c r="G17" s="3134"/>
      <c r="H17" s="2767" t="s">
        <v>3944</v>
      </c>
      <c r="I17" s="2781">
        <f>I15*6.42*12</f>
        <v>103947683.76000001</v>
      </c>
      <c r="J17" s="2781">
        <f>J15*6.42*12</f>
        <v>111341212.56</v>
      </c>
      <c r="L17" s="3131" t="s">
        <v>345</v>
      </c>
      <c r="M17" s="2767">
        <v>3000</v>
      </c>
      <c r="N17" s="3138"/>
      <c r="P17" s="2769" t="s">
        <v>1124</v>
      </c>
      <c r="Q17" s="2778">
        <f>SUM(Q10:Q16)</f>
        <v>20</v>
      </c>
      <c r="R17" s="2778">
        <f>SUM(R10:R16)</f>
        <v>480000</v>
      </c>
      <c r="S17" s="2779" t="s">
        <v>3437</v>
      </c>
      <c r="T17" s="2766">
        <v>1</v>
      </c>
      <c r="U17" s="2766">
        <f>20000*12</f>
        <v>240000</v>
      </c>
      <c r="AK17" s="2768"/>
      <c r="AL17" s="2768"/>
      <c r="AM17" s="2768"/>
    </row>
    <row r="18" spans="1:40">
      <c r="A18" s="2766"/>
      <c r="B18" s="2767" t="s">
        <v>1101</v>
      </c>
      <c r="C18" s="915">
        <f>+'GROUPING P&amp;L'!I527/10000000</f>
        <v>8.9400000000000005E-4</v>
      </c>
      <c r="D18" s="915">
        <f>0.05/100</f>
        <v>5.0000000000000001E-4</v>
      </c>
      <c r="E18" s="915">
        <f>+C18*1.07</f>
        <v>9.5658000000000006E-4</v>
      </c>
      <c r="F18" s="915">
        <f t="shared" si="1"/>
        <v>1.0235406000000001E-3</v>
      </c>
      <c r="G18" s="3134"/>
      <c r="H18" s="3147"/>
      <c r="I18" s="2795"/>
      <c r="J18" s="2795"/>
      <c r="L18" s="3131" t="s">
        <v>486</v>
      </c>
      <c r="M18" s="2767">
        <v>2000</v>
      </c>
      <c r="N18" s="3138"/>
      <c r="S18" s="2779" t="s">
        <v>3433</v>
      </c>
      <c r="T18" s="2766">
        <v>1</v>
      </c>
      <c r="U18" s="2766">
        <f>5200*12</f>
        <v>62400</v>
      </c>
      <c r="AK18" s="2768"/>
      <c r="AL18" s="2768"/>
      <c r="AM18" s="2768"/>
    </row>
    <row r="19" spans="1:40" ht="16.5" thickBot="1">
      <c r="A19" s="2766"/>
      <c r="B19" s="2772" t="s">
        <v>1250</v>
      </c>
      <c r="C19" s="1281">
        <f>SUM(C14:C18)</f>
        <v>1.0172387000000001</v>
      </c>
      <c r="D19" s="1281">
        <f t="shared" ref="D19:F19" si="2">SUM(D14:D18)</f>
        <v>0.43359999999999999</v>
      </c>
      <c r="E19" s="1281">
        <f t="shared" si="2"/>
        <v>1.1534454089999999</v>
      </c>
      <c r="F19" s="1281">
        <f t="shared" si="2"/>
        <v>1.2341865876300002</v>
      </c>
      <c r="G19" s="3134">
        <f>+'OERC 14,15 &amp; 16'!C54/100000</f>
        <v>101.72387000000001</v>
      </c>
      <c r="H19" s="3143" t="s">
        <v>421</v>
      </c>
      <c r="I19" s="3148"/>
      <c r="J19" s="2795"/>
      <c r="L19" s="3149" t="s">
        <v>350</v>
      </c>
      <c r="M19" s="2772">
        <f>SUM(M9:M18)</f>
        <v>26000</v>
      </c>
      <c r="N19" s="3138"/>
      <c r="S19" s="2779" t="s">
        <v>3434</v>
      </c>
      <c r="T19" s="2766">
        <v>1</v>
      </c>
      <c r="U19" s="2766">
        <f>150*30*12</f>
        <v>54000</v>
      </c>
      <c r="AK19" s="2768"/>
      <c r="AL19" s="2768"/>
      <c r="AM19" s="2768"/>
    </row>
    <row r="20" spans="1:40">
      <c r="A20" s="2766"/>
      <c r="B20" s="2772" t="s">
        <v>1115</v>
      </c>
      <c r="C20" s="915"/>
      <c r="D20" s="915"/>
      <c r="E20" s="915"/>
      <c r="F20" s="915"/>
      <c r="G20" s="3134"/>
      <c r="H20" s="3128"/>
      <c r="I20" s="3129" t="s">
        <v>3852</v>
      </c>
      <c r="J20" s="3130" t="s">
        <v>4419</v>
      </c>
      <c r="L20" s="2756" t="s">
        <v>487</v>
      </c>
      <c r="M20" s="2756">
        <f>+M19/13</f>
        <v>2000</v>
      </c>
      <c r="R20" s="2802"/>
      <c r="S20" s="2779" t="s">
        <v>1124</v>
      </c>
      <c r="T20" s="2767"/>
      <c r="U20" s="2778">
        <f>SUM(U11:U19)</f>
        <v>925500</v>
      </c>
      <c r="AK20" s="2768"/>
      <c r="AL20" s="2768"/>
      <c r="AM20" s="2768"/>
    </row>
    <row r="21" spans="1:40">
      <c r="A21" s="2766"/>
      <c r="B21" s="2767" t="s">
        <v>758</v>
      </c>
      <c r="C21" s="915">
        <f>+'GROUPING P&amp;L'!I596/10000000</f>
        <v>0.13720589999999999</v>
      </c>
      <c r="D21" s="915">
        <v>7.0000000000000007E-2</v>
      </c>
      <c r="E21" s="915">
        <f>+C21*1.07</f>
        <v>0.146810313</v>
      </c>
      <c r="F21" s="915">
        <f>E21*1.07</f>
        <v>0.15708703491000001</v>
      </c>
      <c r="G21" s="3145"/>
      <c r="H21" s="3131" t="s">
        <v>425</v>
      </c>
      <c r="I21" s="3132"/>
      <c r="J21" s="3133"/>
      <c r="L21" s="2756" t="s">
        <v>3941</v>
      </c>
      <c r="M21" s="2756">
        <f>+M20*56*12</f>
        <v>1344000</v>
      </c>
      <c r="P21" s="2756" t="s">
        <v>4964</v>
      </c>
      <c r="AK21" s="2768"/>
      <c r="AL21" s="2768"/>
      <c r="AM21" s="2768"/>
    </row>
    <row r="22" spans="1:40" ht="47.25">
      <c r="A22" s="2766"/>
      <c r="B22" s="2767" t="s">
        <v>4078</v>
      </c>
      <c r="C22" s="915">
        <f>+'GROUPING P&amp;L'!I597/10000000</f>
        <v>1.2110284</v>
      </c>
      <c r="D22" s="915">
        <v>0</v>
      </c>
      <c r="E22" s="915">
        <v>0</v>
      </c>
      <c r="F22" s="915">
        <v>0</v>
      </c>
      <c r="G22" s="3134"/>
      <c r="H22" s="3150" t="s">
        <v>4966</v>
      </c>
      <c r="I22" s="2781">
        <f>200000*5*12</f>
        <v>12000000</v>
      </c>
      <c r="J22" s="2971">
        <f>600000*5*12</f>
        <v>36000000</v>
      </c>
      <c r="L22" s="2756" t="s">
        <v>488</v>
      </c>
      <c r="M22" s="2756">
        <f>325*365*10</f>
        <v>1186250</v>
      </c>
      <c r="P22" s="2779" t="s">
        <v>1063</v>
      </c>
      <c r="Q22" s="2766" t="s">
        <v>411</v>
      </c>
      <c r="R22" s="2762" t="s">
        <v>412</v>
      </c>
      <c r="S22" s="2762" t="s">
        <v>202</v>
      </c>
      <c r="T22" s="2767" t="s">
        <v>770</v>
      </c>
      <c r="U22" s="2767" t="s">
        <v>4965</v>
      </c>
      <c r="V22" s="2767"/>
      <c r="AL22" s="2768"/>
      <c r="AM22" s="2768"/>
      <c r="AN22" s="2768"/>
    </row>
    <row r="23" spans="1:40" ht="16.5" thickBot="1">
      <c r="A23" s="2766"/>
      <c r="B23" s="2767" t="s">
        <v>5037</v>
      </c>
      <c r="C23" s="1279">
        <v>0.22</v>
      </c>
      <c r="D23" s="1279">
        <v>0.12</v>
      </c>
      <c r="E23" s="915">
        <f>+C23*1.07</f>
        <v>0.23540000000000003</v>
      </c>
      <c r="F23" s="915">
        <f>E23*1.07</f>
        <v>0.25187800000000005</v>
      </c>
      <c r="G23" s="3134"/>
      <c r="H23" s="3151" t="s">
        <v>1123</v>
      </c>
      <c r="I23" s="3152">
        <f>SUM(I22)</f>
        <v>12000000</v>
      </c>
      <c r="J23" s="3153">
        <f>SUM(J22)</f>
        <v>36000000</v>
      </c>
      <c r="N23" s="2756">
        <f>1000*10</f>
        <v>10000</v>
      </c>
      <c r="P23" s="2779" t="s">
        <v>414</v>
      </c>
      <c r="Q23" s="2766">
        <v>10</v>
      </c>
      <c r="R23" s="2766">
        <f>50000*Q23</f>
        <v>500000</v>
      </c>
      <c r="S23" s="2766">
        <v>10</v>
      </c>
      <c r="T23" s="2767">
        <f>20000*S23</f>
        <v>200000</v>
      </c>
      <c r="U23" s="2779">
        <f>15000</f>
        <v>15000</v>
      </c>
      <c r="V23" s="2767"/>
      <c r="AL23" s="2768"/>
      <c r="AM23" s="2768"/>
      <c r="AN23" s="2768"/>
    </row>
    <row r="24" spans="1:40">
      <c r="A24" s="2766"/>
      <c r="B24" s="2767" t="s">
        <v>1116</v>
      </c>
      <c r="C24" s="915">
        <f>+('GROUPING P&amp;L'!I544+'GROUPING P&amp;L'!I556+'GROUPING P&amp;L'!I563)/10000000</f>
        <v>0.10051209999999999</v>
      </c>
      <c r="D24" s="915">
        <f>1.76/100</f>
        <v>1.7600000000000001E-2</v>
      </c>
      <c r="E24" s="915">
        <f>+C24*1.07+0.09</f>
        <v>0.197547947</v>
      </c>
      <c r="F24" s="915">
        <f>+E24*1.07+0.09</f>
        <v>0.30137630328999998</v>
      </c>
      <c r="G24" s="3134"/>
      <c r="H24" s="3147"/>
      <c r="I24" s="2795"/>
      <c r="J24" s="2795"/>
      <c r="L24" s="2756" t="s">
        <v>3942</v>
      </c>
      <c r="M24" s="2756">
        <f>+M21+M22</f>
        <v>2530250</v>
      </c>
      <c r="N24" s="2756">
        <f>+N23*12</f>
        <v>120000</v>
      </c>
      <c r="P24" s="2779" t="s">
        <v>415</v>
      </c>
      <c r="Q24" s="2766">
        <v>4</v>
      </c>
      <c r="R24" s="2766">
        <f>35000*Q24</f>
        <v>140000</v>
      </c>
      <c r="S24" s="2766"/>
      <c r="T24" s="2767"/>
      <c r="U24" s="2767"/>
      <c r="V24" s="2767"/>
      <c r="AL24" s="2768"/>
      <c r="AM24" s="2768"/>
      <c r="AN24" s="2768"/>
    </row>
    <row r="25" spans="1:40" ht="16.5" thickBot="1">
      <c r="A25" s="2766"/>
      <c r="B25" s="2767" t="s">
        <v>1481</v>
      </c>
      <c r="C25" s="915">
        <f>+'GROUPING P&amp;L'!I550/10000000</f>
        <v>5.44831E-2</v>
      </c>
      <c r="D25" s="915">
        <f>0.03/100</f>
        <v>2.9999999999999997E-4</v>
      </c>
      <c r="E25" s="915">
        <f>+C25*1.07</f>
        <v>5.8296917000000004E-2</v>
      </c>
      <c r="F25" s="915">
        <f>+E25*1.07</f>
        <v>6.2377701190000009E-2</v>
      </c>
      <c r="G25" s="3134"/>
      <c r="H25" s="3154" t="s">
        <v>662</v>
      </c>
      <c r="I25" s="2795"/>
      <c r="J25" s="2795"/>
      <c r="P25" s="2779" t="s">
        <v>416</v>
      </c>
      <c r="Q25" s="2766">
        <v>10</v>
      </c>
      <c r="R25" s="2766">
        <f>30000*Q25</f>
        <v>300000</v>
      </c>
      <c r="S25" s="2766"/>
      <c r="T25" s="2767"/>
      <c r="U25" s="2767"/>
      <c r="V25" s="2767"/>
      <c r="AL25" s="2768"/>
      <c r="AM25" s="2768"/>
      <c r="AN25" s="2768"/>
    </row>
    <row r="26" spans="1:40">
      <c r="A26" s="2766"/>
      <c r="B26" s="2767"/>
      <c r="C26" s="2767"/>
      <c r="D26" s="2767"/>
      <c r="E26" s="2767"/>
      <c r="F26" s="915"/>
      <c r="G26" s="3134"/>
      <c r="H26" s="3155"/>
      <c r="I26" s="3129" t="s">
        <v>3852</v>
      </c>
      <c r="J26" s="3130" t="s">
        <v>4419</v>
      </c>
      <c r="P26" s="2779" t="s">
        <v>417</v>
      </c>
      <c r="Q26" s="2766">
        <v>4</v>
      </c>
      <c r="R26" s="2766">
        <f>25000*Q26</f>
        <v>100000</v>
      </c>
      <c r="S26" s="2766"/>
      <c r="T26" s="2767"/>
      <c r="U26" s="2767"/>
      <c r="V26" s="2767"/>
      <c r="AL26" s="2768"/>
      <c r="AM26" s="2768"/>
      <c r="AN26" s="2768"/>
    </row>
    <row r="27" spans="1:40" ht="31.5">
      <c r="A27" s="2766"/>
      <c r="B27" s="2772" t="s">
        <v>1250</v>
      </c>
      <c r="C27" s="1281">
        <f>SUM(C21:C26)</f>
        <v>1.7232295</v>
      </c>
      <c r="D27" s="1281">
        <f t="shared" ref="D27:F27" si="3">SUM(D21:D26)</f>
        <v>0.2079</v>
      </c>
      <c r="E27" s="1281">
        <f t="shared" si="3"/>
        <v>0.63805517700000003</v>
      </c>
      <c r="F27" s="1281">
        <f t="shared" si="3"/>
        <v>0.77271903938999997</v>
      </c>
      <c r="G27" s="3134">
        <f>+'OERC 14,15 &amp; 16'!C56/100000</f>
        <v>15.49952</v>
      </c>
      <c r="H27" s="3156" t="s">
        <v>422</v>
      </c>
      <c r="I27" s="3132">
        <f>'F-12 '!X79*7*200/4</f>
        <v>1002400</v>
      </c>
      <c r="J27" s="3133">
        <f>'F-12 '!X111*200*7</f>
        <v>4578000</v>
      </c>
      <c r="M27" s="2756">
        <f>M22*12+M21*12</f>
        <v>30363000</v>
      </c>
      <c r="P27" s="2779" t="s">
        <v>418</v>
      </c>
      <c r="Q27" s="2766">
        <v>35</v>
      </c>
      <c r="R27" s="2766">
        <f>20000*Q27</f>
        <v>700000</v>
      </c>
      <c r="S27" s="2766"/>
      <c r="T27" s="2767"/>
      <c r="U27" s="2767"/>
      <c r="V27" s="2767"/>
      <c r="AL27" s="2768"/>
      <c r="AM27" s="2768"/>
      <c r="AN27" s="2768"/>
    </row>
    <row r="28" spans="1:40" ht="16.5" thickBot="1">
      <c r="A28" s="2766"/>
      <c r="B28" s="2772" t="s">
        <v>4080</v>
      </c>
      <c r="C28" s="915"/>
      <c r="D28" s="915"/>
      <c r="E28" s="915"/>
      <c r="F28" s="915"/>
      <c r="G28" s="3145"/>
      <c r="H28" s="3151"/>
      <c r="I28" s="3157"/>
      <c r="J28" s="3158"/>
      <c r="P28" s="2779" t="s">
        <v>419</v>
      </c>
      <c r="Q28" s="2766">
        <v>0</v>
      </c>
      <c r="R28" s="2766">
        <f>20000*Q28</f>
        <v>0</v>
      </c>
      <c r="S28" s="2766"/>
      <c r="T28" s="2767"/>
      <c r="U28" s="2767"/>
      <c r="V28" s="2767"/>
      <c r="AL28" s="2768"/>
      <c r="AM28" s="2768"/>
      <c r="AN28" s="2768"/>
    </row>
    <row r="29" spans="1:40">
      <c r="A29" s="2766"/>
      <c r="B29" s="2767" t="s">
        <v>5046</v>
      </c>
      <c r="C29" s="915">
        <f>+('GROUPING P&amp;L'!I531+'GROUPING P&amp;L'!I536)/10000000</f>
        <v>1.635948</v>
      </c>
      <c r="D29" s="915">
        <v>0.04</v>
      </c>
      <c r="E29" s="915">
        <f>+C29*1.07</f>
        <v>1.7504643600000001</v>
      </c>
      <c r="F29" s="915">
        <f t="shared" ref="F29:F32" si="4">+E29*1.07</f>
        <v>1.8729968652000002</v>
      </c>
      <c r="G29" s="3134"/>
      <c r="H29" s="3147"/>
      <c r="I29" s="2795"/>
      <c r="J29" s="2795"/>
      <c r="P29" s="2779" t="s">
        <v>420</v>
      </c>
      <c r="Q29" s="2766">
        <v>0</v>
      </c>
      <c r="R29" s="2766">
        <f>15000*Q29</f>
        <v>0</v>
      </c>
      <c r="S29" s="2766"/>
      <c r="T29" s="2767"/>
      <c r="U29" s="2767"/>
      <c r="V29" s="2767"/>
      <c r="AL29" s="2768"/>
      <c r="AM29" s="2768"/>
      <c r="AN29" s="2768"/>
    </row>
    <row r="30" spans="1:40" ht="16.5" thickBot="1">
      <c r="A30" s="2766"/>
      <c r="B30" s="2767" t="s">
        <v>1103</v>
      </c>
      <c r="C30" s="915">
        <f>+('GROUPING P&amp;L'!I532+'GROUPING P&amp;L'!I533+'GROUPING P&amp;L'!I535)/10000000</f>
        <v>0.72205819999999998</v>
      </c>
      <c r="D30" s="915">
        <v>0.6</v>
      </c>
      <c r="E30" s="915">
        <f>+C30*1.07</f>
        <v>0.77260227400000003</v>
      </c>
      <c r="F30" s="915">
        <f>+E30*1.07</f>
        <v>0.82668443318000007</v>
      </c>
      <c r="G30" s="3134"/>
      <c r="H30" s="3154" t="s">
        <v>3946</v>
      </c>
      <c r="I30" s="3159"/>
      <c r="J30" s="2795"/>
      <c r="L30" s="3126" t="s">
        <v>203</v>
      </c>
      <c r="P30" s="2769" t="s">
        <v>1124</v>
      </c>
      <c r="Q30" s="2778">
        <f>SUM(Q23:Q29)</f>
        <v>63</v>
      </c>
      <c r="R30" s="2778">
        <f>SUM(R23:R29)</f>
        <v>1740000</v>
      </c>
      <c r="S30" s="2778"/>
      <c r="T30" s="2779">
        <f>SUM(T23:T29)</f>
        <v>200000</v>
      </c>
      <c r="U30" s="2779">
        <f>SUM(U23:U29)</f>
        <v>15000</v>
      </c>
      <c r="V30" s="2767">
        <f>(R30+T30+U30)*12/10000000</f>
        <v>2.3460000000000001</v>
      </c>
    </row>
    <row r="31" spans="1:40">
      <c r="A31" s="2766"/>
      <c r="B31" s="2767" t="s">
        <v>1104</v>
      </c>
      <c r="C31" s="915">
        <f>+'GROUPING P&amp;L'!I537/10000000-C58</f>
        <v>3.515068093</v>
      </c>
      <c r="D31" s="915">
        <f>2.67-D58</f>
        <v>2.54</v>
      </c>
      <c r="E31" s="915">
        <f>+C31*1.07</f>
        <v>3.7611228595100004</v>
      </c>
      <c r="F31" s="915">
        <f>+E31*1.07</f>
        <v>4.0244014596757003</v>
      </c>
      <c r="G31" s="3134"/>
      <c r="H31" s="3155"/>
      <c r="I31" s="3129" t="s">
        <v>3852</v>
      </c>
      <c r="J31" s="3130" t="s">
        <v>4419</v>
      </c>
      <c r="L31" s="2772" t="s">
        <v>204</v>
      </c>
      <c r="M31" s="2767" t="s">
        <v>205</v>
      </c>
      <c r="N31" s="2767" t="s">
        <v>202</v>
      </c>
      <c r="O31" s="2767" t="s">
        <v>1123</v>
      </c>
      <c r="P31" s="2767"/>
    </row>
    <row r="32" spans="1:40" ht="31.5">
      <c r="A32" s="2766"/>
      <c r="B32" s="2767" t="s">
        <v>1561</v>
      </c>
      <c r="C32" s="915">
        <f>+'GROUPING P&amp;L'!I534/10000000</f>
        <v>1.3202E-2</v>
      </c>
      <c r="D32" s="915">
        <v>0</v>
      </c>
      <c r="E32" s="915">
        <f>+C32*1.07</f>
        <v>1.4126140000000001E-2</v>
      </c>
      <c r="F32" s="915">
        <f t="shared" si="4"/>
        <v>1.5114969800000001E-2</v>
      </c>
      <c r="G32" s="3134"/>
      <c r="H32" s="3156" t="s">
        <v>5028</v>
      </c>
      <c r="I32" s="3160">
        <f>60000*20*4</f>
        <v>4800000</v>
      </c>
      <c r="J32" s="3161">
        <f>60000*48*12</f>
        <v>34560000</v>
      </c>
      <c r="L32" s="2767" t="s">
        <v>206</v>
      </c>
      <c r="M32" s="2767">
        <v>1500</v>
      </c>
      <c r="N32" s="2767"/>
      <c r="O32" s="2767"/>
      <c r="P32" s="2767"/>
    </row>
    <row r="33" spans="1:16" ht="15" customHeight="1" thickBot="1">
      <c r="A33" s="2766"/>
      <c r="B33" s="2772" t="s">
        <v>1250</v>
      </c>
      <c r="C33" s="1281">
        <f>SUM(C29:C32)</f>
        <v>5.8862762929999999</v>
      </c>
      <c r="D33" s="1281">
        <f t="shared" ref="D33:F33" si="5">SUM(D29:D32)</f>
        <v>3.18</v>
      </c>
      <c r="E33" s="1281">
        <f t="shared" si="5"/>
        <v>6.2983156335100006</v>
      </c>
      <c r="F33" s="1281">
        <f t="shared" si="5"/>
        <v>6.7391977278557009</v>
      </c>
      <c r="G33" s="3134">
        <f>+'OERC 14,15 &amp; 16'!C55/100000</f>
        <v>606.62762929999997</v>
      </c>
      <c r="H33" s="3151" t="s">
        <v>3945</v>
      </c>
      <c r="I33" s="3162">
        <f>100000*20</f>
        <v>2000000</v>
      </c>
      <c r="J33" s="3158">
        <f>100000*48</f>
        <v>4800000</v>
      </c>
      <c r="L33" s="2767" t="s">
        <v>207</v>
      </c>
      <c r="M33" s="2767">
        <v>2000</v>
      </c>
      <c r="N33" s="2767"/>
      <c r="O33" s="2767"/>
      <c r="P33" s="2767"/>
    </row>
    <row r="34" spans="1:16" ht="15" customHeight="1" thickBot="1">
      <c r="A34" s="2766"/>
      <c r="B34" s="2772" t="s">
        <v>1117</v>
      </c>
      <c r="C34" s="1281"/>
      <c r="D34" s="915"/>
      <c r="E34" s="915"/>
      <c r="F34" s="915"/>
      <c r="G34" s="3145"/>
      <c r="H34" s="3154" t="s">
        <v>5021</v>
      </c>
      <c r="I34" s="3159"/>
      <c r="J34" s="2795"/>
      <c r="L34" s="2767" t="s">
        <v>208</v>
      </c>
      <c r="M34" s="2767">
        <v>8000</v>
      </c>
      <c r="N34" s="2767"/>
      <c r="O34" s="2767"/>
      <c r="P34" s="2767"/>
    </row>
    <row r="35" spans="1:16" ht="15.75" customHeight="1">
      <c r="A35" s="2766"/>
      <c r="B35" s="2767" t="s">
        <v>1548</v>
      </c>
      <c r="C35" s="915">
        <f>+'GROUPING P&amp;L'!I591/10000000</f>
        <v>5.8513700000000002E-2</v>
      </c>
      <c r="D35" s="915">
        <f>0.09/100</f>
        <v>8.9999999999999998E-4</v>
      </c>
      <c r="E35" s="915">
        <f>C35*1.07</f>
        <v>6.2609659000000012E-2</v>
      </c>
      <c r="F35" s="915">
        <f t="shared" ref="F35" si="6">E35*1.07</f>
        <v>6.6992335130000011E-2</v>
      </c>
      <c r="G35" s="3134"/>
      <c r="H35" s="3155"/>
      <c r="I35" s="3129" t="s">
        <v>3852</v>
      </c>
      <c r="J35" s="3130" t="s">
        <v>4419</v>
      </c>
      <c r="L35" s="2767" t="s">
        <v>209</v>
      </c>
      <c r="M35" s="2767">
        <v>20000</v>
      </c>
      <c r="N35" s="2767"/>
      <c r="O35" s="2767"/>
      <c r="P35" s="2767"/>
    </row>
    <row r="36" spans="1:16" ht="32.25" thickBot="1">
      <c r="A36" s="2766"/>
      <c r="B36" s="2767" t="s">
        <v>1105</v>
      </c>
      <c r="C36" s="915">
        <v>0</v>
      </c>
      <c r="D36" s="915">
        <v>0.01</v>
      </c>
      <c r="E36" s="915">
        <v>0.01</v>
      </c>
      <c r="F36" s="915">
        <f t="shared" ref="F36:F48" si="7">+E36*1.07</f>
        <v>1.0700000000000001E-2</v>
      </c>
      <c r="G36" s="3134"/>
      <c r="H36" s="3163" t="s">
        <v>5026</v>
      </c>
      <c r="I36" s="3164">
        <f>250000000*5%</f>
        <v>12500000</v>
      </c>
      <c r="J36" s="3165">
        <f>500000000*5%</f>
        <v>25000000</v>
      </c>
      <c r="L36" s="3166" t="s">
        <v>1123</v>
      </c>
      <c r="M36" s="2767">
        <f>SUM(M32:M35)</f>
        <v>31500</v>
      </c>
      <c r="N36" s="2767">
        <v>27</v>
      </c>
      <c r="O36" s="2767">
        <f>+M36*N36</f>
        <v>850500</v>
      </c>
      <c r="P36" s="2767" t="s">
        <v>84</v>
      </c>
    </row>
    <row r="37" spans="1:16">
      <c r="A37" s="2766"/>
      <c r="B37" s="2767" t="s">
        <v>1106</v>
      </c>
      <c r="C37" s="915">
        <f>+'GROUPING P&amp;L'!I608/10000000</f>
        <v>1.1387899999999999E-2</v>
      </c>
      <c r="D37" s="915">
        <v>0.01</v>
      </c>
      <c r="E37" s="915">
        <f t="shared" ref="E37:E39" si="8">+C37*1.07</f>
        <v>1.2185053E-2</v>
      </c>
      <c r="F37" s="915">
        <f t="shared" si="7"/>
        <v>1.3038006710000001E-2</v>
      </c>
      <c r="G37" s="3134"/>
      <c r="H37" s="3147"/>
      <c r="I37" s="3159"/>
      <c r="J37" s="3159"/>
      <c r="L37" s="2767"/>
      <c r="M37" s="2767"/>
      <c r="N37" s="2767"/>
      <c r="O37" s="2767"/>
      <c r="P37" s="2767"/>
    </row>
    <row r="38" spans="1:16" ht="16.5" thickBot="1">
      <c r="A38" s="2766"/>
      <c r="B38" s="2767" t="s">
        <v>1046</v>
      </c>
      <c r="C38" s="915">
        <f>+'GROUPING P&amp;L'!I612/10000000-C37</f>
        <v>0.60195330000000002</v>
      </c>
      <c r="D38" s="915">
        <v>0.39</v>
      </c>
      <c r="E38" s="915">
        <f t="shared" si="8"/>
        <v>0.64409003100000006</v>
      </c>
      <c r="F38" s="915">
        <f t="shared" si="7"/>
        <v>0.68917633317000015</v>
      </c>
      <c r="G38" s="3134"/>
      <c r="H38" s="3154" t="s">
        <v>424</v>
      </c>
      <c r="I38" s="2795"/>
      <c r="J38" s="2795"/>
      <c r="L38" s="2772" t="s">
        <v>210</v>
      </c>
      <c r="M38" s="2767"/>
      <c r="N38" s="2767"/>
      <c r="O38" s="2767"/>
      <c r="P38" s="2767"/>
    </row>
    <row r="39" spans="1:16">
      <c r="A39" s="2766"/>
      <c r="B39" s="2767" t="s">
        <v>1047</v>
      </c>
      <c r="C39" s="915">
        <f>+'GROUPING P&amp;L'!I618/10000000</f>
        <v>0.85308740000000005</v>
      </c>
      <c r="D39" s="915">
        <v>0.24</v>
      </c>
      <c r="E39" s="915">
        <f t="shared" si="8"/>
        <v>0.91280351800000015</v>
      </c>
      <c r="F39" s="915">
        <f t="shared" si="7"/>
        <v>0.97669976426000027</v>
      </c>
      <c r="G39" s="3134"/>
      <c r="H39" s="3128"/>
      <c r="I39" s="3129" t="s">
        <v>3852</v>
      </c>
      <c r="J39" s="3130" t="s">
        <v>4419</v>
      </c>
      <c r="L39" s="2767" t="s">
        <v>211</v>
      </c>
      <c r="M39" s="2767">
        <v>25000</v>
      </c>
      <c r="N39" s="2767"/>
      <c r="O39" s="2767"/>
      <c r="P39" s="2767"/>
    </row>
    <row r="40" spans="1:16" ht="48" thickBot="1">
      <c r="A40" s="2766"/>
      <c r="B40" s="2767" t="s">
        <v>662</v>
      </c>
      <c r="C40" s="915">
        <v>0.12</v>
      </c>
      <c r="D40" s="915">
        <v>0.05</v>
      </c>
      <c r="E40" s="915">
        <v>0.5</v>
      </c>
      <c r="F40" s="915">
        <f t="shared" si="7"/>
        <v>0.53500000000000003</v>
      </c>
      <c r="G40" s="3134"/>
      <c r="H40" s="3167" t="s">
        <v>5024</v>
      </c>
      <c r="I40" s="3168">
        <f>24*19101*12+70*11011*12</f>
        <v>14750328</v>
      </c>
      <c r="J40" s="3168">
        <f>30*19101*12+80*11011*12</f>
        <v>17446920</v>
      </c>
      <c r="L40" s="2767" t="s">
        <v>212</v>
      </c>
      <c r="M40" s="2767">
        <v>5000</v>
      </c>
      <c r="N40" s="2767"/>
      <c r="O40" s="2767"/>
      <c r="P40" s="2767"/>
    </row>
    <row r="41" spans="1:16" ht="16.5" thickBot="1">
      <c r="A41" s="2766"/>
      <c r="B41" s="2767" t="s">
        <v>4528</v>
      </c>
      <c r="C41" s="915">
        <v>0</v>
      </c>
      <c r="D41" s="915">
        <v>0.01</v>
      </c>
      <c r="E41" s="915">
        <v>0.1</v>
      </c>
      <c r="F41" s="915">
        <f t="shared" si="7"/>
        <v>0.10700000000000001</v>
      </c>
      <c r="G41" s="3134"/>
      <c r="H41" s="3147"/>
      <c r="I41" s="3159"/>
      <c r="J41" s="3159"/>
      <c r="L41" s="2767" t="s">
        <v>213</v>
      </c>
      <c r="M41" s="2767">
        <v>6000</v>
      </c>
      <c r="N41" s="2767"/>
      <c r="O41" s="2767"/>
      <c r="P41" s="2767"/>
    </row>
    <row r="42" spans="1:16" ht="16.5" thickBot="1">
      <c r="A42" s="2766"/>
      <c r="B42" s="2767" t="s">
        <v>776</v>
      </c>
      <c r="C42" s="915">
        <f>+'GROUPING P&amp;L'!I646/10000000</f>
        <v>7.565419275</v>
      </c>
      <c r="D42" s="915">
        <v>0</v>
      </c>
      <c r="E42" s="915">
        <v>0</v>
      </c>
      <c r="F42" s="915">
        <f t="shared" si="7"/>
        <v>0</v>
      </c>
      <c r="G42" s="3134"/>
      <c r="H42" s="3169" t="s">
        <v>902</v>
      </c>
      <c r="I42" s="3170"/>
      <c r="J42" s="3171"/>
      <c r="L42" s="3172" t="s">
        <v>214</v>
      </c>
      <c r="M42" s="2767">
        <v>12000</v>
      </c>
      <c r="N42" s="2767"/>
      <c r="O42" s="2767"/>
      <c r="P42" s="2767"/>
    </row>
    <row r="43" spans="1:16" ht="31.5">
      <c r="A43" s="2766"/>
      <c r="B43" s="2763" t="s">
        <v>1482</v>
      </c>
      <c r="C43" s="915">
        <f>+('GROUPING P&amp;L'!I629+'GROUPING P&amp;L'!I658)/10000000</f>
        <v>0.87267267699999995</v>
      </c>
      <c r="D43" s="915">
        <v>0.37</v>
      </c>
      <c r="E43" s="915">
        <f>+C43*1.07</f>
        <v>0.93375976438999997</v>
      </c>
      <c r="F43" s="915">
        <f t="shared" si="7"/>
        <v>0.99912294789730005</v>
      </c>
      <c r="G43" s="3134"/>
      <c r="H43" s="3155"/>
      <c r="I43" s="3129" t="s">
        <v>3852</v>
      </c>
      <c r="J43" s="3130" t="s">
        <v>4419</v>
      </c>
      <c r="L43" s="1281" t="s">
        <v>1123</v>
      </c>
      <c r="M43" s="2767">
        <f>SUM(M39:M42)</f>
        <v>48000</v>
      </c>
      <c r="N43" s="2767">
        <v>27</v>
      </c>
      <c r="O43" s="2767">
        <f>+M43*N43</f>
        <v>1296000</v>
      </c>
      <c r="P43" s="2767" t="s">
        <v>5039</v>
      </c>
    </row>
    <row r="44" spans="1:16" ht="16.5" thickBot="1">
      <c r="A44" s="2766"/>
      <c r="B44" s="2767" t="s">
        <v>423</v>
      </c>
      <c r="C44" s="915">
        <f>+'GROUPING P&amp;L'!I659/10000000</f>
        <v>6.3581175999999999</v>
      </c>
      <c r="D44" s="915">
        <v>0</v>
      </c>
      <c r="E44" s="915">
        <f>I16/10000000</f>
        <v>0</v>
      </c>
      <c r="F44" s="915">
        <f>J16/10000000</f>
        <v>0</v>
      </c>
      <c r="G44" s="3134"/>
      <c r="H44" s="3151" t="s">
        <v>1310</v>
      </c>
      <c r="I44" s="3162"/>
      <c r="J44" s="3173">
        <f>1149000+470000</f>
        <v>1619000</v>
      </c>
      <c r="L44" s="2767"/>
      <c r="M44" s="2767"/>
      <c r="N44" s="2767"/>
      <c r="O44" s="2767"/>
      <c r="P44" s="2767"/>
    </row>
    <row r="45" spans="1:16">
      <c r="A45" s="2766"/>
      <c r="B45" s="2767" t="s">
        <v>1626</v>
      </c>
      <c r="C45" s="1279">
        <f>+'GROUPING P&amp;L'!I662/10000000</f>
        <v>0.17440549999999999</v>
      </c>
      <c r="D45" s="1279">
        <f>+(24*19101*6+66*11011*6)/10000000</f>
        <v>0.71109</v>
      </c>
      <c r="E45" s="915">
        <f>+I40/10000000</f>
        <v>1.4750327999999999</v>
      </c>
      <c r="F45" s="915">
        <f>+J40/10000000</f>
        <v>1.7446919999999999</v>
      </c>
      <c r="G45" s="3134"/>
      <c r="H45" s="3174"/>
      <c r="I45" s="3175"/>
      <c r="J45" s="3175"/>
      <c r="L45" s="2772" t="s">
        <v>215</v>
      </c>
      <c r="M45" s="2767"/>
      <c r="N45" s="2767"/>
      <c r="O45" s="2767"/>
      <c r="P45" s="2767"/>
    </row>
    <row r="46" spans="1:16">
      <c r="A46" s="2766"/>
      <c r="B46" s="2767" t="s">
        <v>3850</v>
      </c>
      <c r="C46" s="1279">
        <v>0</v>
      </c>
      <c r="D46" s="1279">
        <v>0</v>
      </c>
      <c r="E46" s="2805">
        <f t="shared" ref="E46:E48" si="9">+C46*1.07</f>
        <v>0</v>
      </c>
      <c r="F46" s="2805">
        <f t="shared" si="7"/>
        <v>0</v>
      </c>
      <c r="G46" s="3134"/>
      <c r="H46" s="3174"/>
      <c r="I46" s="3175"/>
      <c r="J46" s="3175"/>
      <c r="L46" s="2767" t="s">
        <v>216</v>
      </c>
      <c r="M46" s="2767">
        <v>6000</v>
      </c>
      <c r="N46" s="2767"/>
      <c r="O46" s="2767"/>
      <c r="P46" s="2767"/>
    </row>
    <row r="47" spans="1:16">
      <c r="A47" s="2766"/>
      <c r="B47" s="2767" t="s">
        <v>3851</v>
      </c>
      <c r="C47" s="915">
        <f>+'GROUPING P&amp;L'!I641/10000000</f>
        <v>0.20867550000000001</v>
      </c>
      <c r="D47" s="915">
        <v>0</v>
      </c>
      <c r="E47" s="915">
        <f t="shared" si="9"/>
        <v>0.22328278500000004</v>
      </c>
      <c r="F47" s="915">
        <f t="shared" si="7"/>
        <v>0.23891257995000006</v>
      </c>
      <c r="G47" s="3134"/>
      <c r="H47" s="3174"/>
      <c r="I47" s="3175"/>
      <c r="J47" s="3175"/>
      <c r="L47" s="2767" t="s">
        <v>217</v>
      </c>
      <c r="M47" s="2767">
        <v>6000</v>
      </c>
      <c r="N47" s="2767"/>
      <c r="O47" s="2767"/>
      <c r="P47" s="2767"/>
    </row>
    <row r="48" spans="1:16" ht="47.25">
      <c r="A48" s="2766"/>
      <c r="B48" s="2767" t="s">
        <v>3344</v>
      </c>
      <c r="C48" s="915">
        <f>+'GROUPING P&amp;L'!I653/10000000</f>
        <v>1.7288901000000001</v>
      </c>
      <c r="D48" s="915">
        <v>0.28000000000000003</v>
      </c>
      <c r="E48" s="915">
        <f t="shared" si="9"/>
        <v>1.8499124070000001</v>
      </c>
      <c r="F48" s="915">
        <f t="shared" si="7"/>
        <v>1.9794062754900004</v>
      </c>
      <c r="G48" s="3145"/>
      <c r="H48" s="3176" t="s">
        <v>1032</v>
      </c>
      <c r="I48" s="3177"/>
      <c r="J48" s="3178" t="s">
        <v>271</v>
      </c>
      <c r="L48" s="3179" t="s">
        <v>218</v>
      </c>
      <c r="M48" s="2767">
        <v>12000</v>
      </c>
      <c r="N48" s="2767"/>
      <c r="O48" s="2767"/>
      <c r="P48" s="2767"/>
    </row>
    <row r="49" spans="1:25" ht="20.25" customHeight="1">
      <c r="A49" s="2766"/>
      <c r="B49" s="2767" t="s">
        <v>1195</v>
      </c>
      <c r="C49" s="915">
        <f>+('GROUPING P&amp;L'!I569+'GROUPING P&amp;L'!I581+'GROUPING P&amp;L'!I603+'GROUPING P&amp;L'!I623+'GROUPING P&amp;L'!I636+'GROUPING P&amp;L'!I640+'GROUPING P&amp;L'!I643+'GROUPING P&amp;L'!I644+'GROUPING P&amp;L'!I645+'GROUPING P&amp;L'!I676-'GROUPING P&amp;L'!I658-'GROUPING P&amp;L'!I659-'GROUPING P&amp;L'!I662+'GROUPING P&amp;L'!I682+'GROUPING P&amp;L'!I684+'GROUPING P&amp;L'!I685-'GROUPING P&amp;L'!J687+'GROUPING P&amp;L'!I721)/10000000-C40-'GROUPING P&amp;L'!I596/10000000-C23-1.21</f>
        <v>5.935514115000001</v>
      </c>
      <c r="D49" s="915">
        <v>0</v>
      </c>
      <c r="E49" s="915">
        <f>+C49*1.07</f>
        <v>6.3510001030500014</v>
      </c>
      <c r="F49" s="915">
        <f>+E49*1.07</f>
        <v>6.795570110263502</v>
      </c>
      <c r="G49" s="3134">
        <f>+'OERC 14,15 &amp; 16'!C57/100000</f>
        <v>2605.5842966999999</v>
      </c>
      <c r="H49" s="3176" t="s">
        <v>268</v>
      </c>
      <c r="I49" s="3177">
        <v>5500986</v>
      </c>
      <c r="J49" s="3178"/>
      <c r="L49" s="3166" t="s">
        <v>1123</v>
      </c>
      <c r="M49" s="2767">
        <f>SUM(M46:M48)</f>
        <v>24000</v>
      </c>
      <c r="N49" s="2767">
        <v>27</v>
      </c>
      <c r="O49" s="2767">
        <f>N49*M49</f>
        <v>648000</v>
      </c>
      <c r="P49" s="2767" t="s">
        <v>219</v>
      </c>
    </row>
    <row r="50" spans="1:25" ht="18" customHeight="1">
      <c r="A50" s="2766"/>
      <c r="B50" s="2772" t="s">
        <v>1250</v>
      </c>
      <c r="C50" s="1281">
        <f>SUM(C35:C49)</f>
        <v>24.488637067000003</v>
      </c>
      <c r="D50" s="1281">
        <f>SUM(D35:D49)</f>
        <v>2.0719900000000004</v>
      </c>
      <c r="E50" s="1281">
        <f>SUM(E35:E49)</f>
        <v>13.074676120440001</v>
      </c>
      <c r="F50" s="1281">
        <f>SUM(F35:F49)</f>
        <v>14.156310352870804</v>
      </c>
      <c r="G50" s="3134"/>
      <c r="H50" s="3176" t="s">
        <v>269</v>
      </c>
      <c r="I50" s="3177">
        <v>2489844</v>
      </c>
      <c r="J50" s="3178"/>
      <c r="L50" s="2767"/>
      <c r="M50" s="2767"/>
      <c r="N50" s="2767"/>
      <c r="O50" s="2767"/>
      <c r="P50" s="2767"/>
    </row>
    <row r="51" spans="1:25" ht="18.75" customHeight="1">
      <c r="A51" s="2766"/>
      <c r="B51" s="2772" t="s">
        <v>1122</v>
      </c>
      <c r="C51" s="915"/>
      <c r="D51" s="915"/>
      <c r="E51" s="915"/>
      <c r="F51" s="915"/>
      <c r="G51" s="3134"/>
      <c r="H51" s="3176" t="s">
        <v>270</v>
      </c>
      <c r="I51" s="3177">
        <f>+I49-I50</f>
        <v>3011142</v>
      </c>
      <c r="J51" s="3178">
        <f>+I51*5</f>
        <v>15055710</v>
      </c>
      <c r="L51" s="2779" t="s">
        <v>220</v>
      </c>
      <c r="M51" s="2767"/>
      <c r="N51" s="2767"/>
      <c r="O51" s="2767"/>
      <c r="P51" s="2767"/>
    </row>
    <row r="52" spans="1:25" ht="16.5" customHeight="1">
      <c r="A52" s="2766"/>
      <c r="B52" s="2767" t="s">
        <v>146</v>
      </c>
      <c r="C52" s="915"/>
      <c r="D52" s="915"/>
      <c r="E52" s="2805">
        <f>+C52*1.07</f>
        <v>0</v>
      </c>
      <c r="F52" s="2805">
        <f>+E52*1.07</f>
        <v>0</v>
      </c>
      <c r="G52" s="3134"/>
      <c r="H52" s="3176"/>
      <c r="I52" s="3177"/>
      <c r="J52" s="3180"/>
      <c r="L52" s="3179" t="s">
        <v>221</v>
      </c>
      <c r="M52" s="2767"/>
      <c r="N52" s="2767"/>
      <c r="O52" s="2767">
        <v>407000</v>
      </c>
      <c r="P52" s="2767" t="s">
        <v>219</v>
      </c>
    </row>
    <row r="53" spans="1:25">
      <c r="A53" s="2766"/>
      <c r="B53" s="2767" t="s">
        <v>1119</v>
      </c>
      <c r="C53" s="915">
        <f>+('GROUPING P&amp;L'!I740+'GROUPING P&amp;L'!I731)/10000000</f>
        <v>0.37971088799999997</v>
      </c>
      <c r="D53" s="915"/>
      <c r="E53" s="915">
        <f>+C53*1.07</f>
        <v>0.40629065015999999</v>
      </c>
      <c r="F53" s="915">
        <f>+E53*1.07</f>
        <v>0.43473099567119999</v>
      </c>
      <c r="G53" s="3134"/>
      <c r="H53" s="3181"/>
      <c r="I53" s="3182"/>
      <c r="J53" s="3182"/>
      <c r="L53" s="2767"/>
      <c r="M53" s="2767"/>
      <c r="N53" s="2767"/>
      <c r="O53" s="2767"/>
      <c r="P53" s="2767"/>
      <c r="S53" s="3451"/>
      <c r="T53" s="3451"/>
      <c r="U53" s="3451"/>
      <c r="V53" s="3451"/>
      <c r="W53" s="3451"/>
      <c r="X53" s="3451"/>
      <c r="Y53" s="2768"/>
    </row>
    <row r="54" spans="1:25" s="2777" customFormat="1">
      <c r="A54" s="2766"/>
      <c r="B54" s="2767" t="s">
        <v>3241</v>
      </c>
      <c r="C54" s="915"/>
      <c r="D54" s="915"/>
      <c r="E54" s="915"/>
      <c r="F54" s="915"/>
      <c r="G54" s="3145"/>
      <c r="H54" s="3181"/>
      <c r="I54" s="3182"/>
      <c r="J54" s="3182"/>
      <c r="K54" s="2756"/>
      <c r="L54" s="2772" t="s">
        <v>222</v>
      </c>
      <c r="M54" s="2767"/>
      <c r="N54" s="2767"/>
      <c r="O54" s="2767">
        <v>100000</v>
      </c>
      <c r="P54" s="2767" t="s">
        <v>219</v>
      </c>
      <c r="Q54" s="2756"/>
      <c r="R54" s="2756"/>
      <c r="S54" s="2784"/>
      <c r="T54" s="2784"/>
      <c r="U54" s="2784"/>
      <c r="V54" s="2784"/>
      <c r="W54" s="2784"/>
      <c r="X54" s="2784"/>
      <c r="Y54" s="2784"/>
    </row>
    <row r="55" spans="1:25" s="2777" customFormat="1">
      <c r="A55" s="2766"/>
      <c r="B55" s="2767" t="s">
        <v>122</v>
      </c>
      <c r="C55" s="915">
        <f>+('GROUPING P&amp;L'!I751+'GROUPING P&amp;L'!I746)/10000000</f>
        <v>4.8498399999999997E-2</v>
      </c>
      <c r="D55" s="915"/>
      <c r="E55" s="915"/>
      <c r="F55" s="915"/>
      <c r="G55" s="3145">
        <f>+'OERC 14,15 &amp; 16'!C58/100000</f>
        <v>42.820928799999997</v>
      </c>
      <c r="H55" s="3183">
        <f>+C78-C77</f>
        <v>35.119044573000011</v>
      </c>
      <c r="I55" s="3184">
        <f>+E78-E77</f>
        <v>23.166858038860003</v>
      </c>
      <c r="J55" s="3185">
        <f>+F78-F77</f>
        <v>24.957445005580212</v>
      </c>
      <c r="K55" s="3154"/>
      <c r="L55" s="2772"/>
      <c r="M55" s="2767"/>
      <c r="N55" s="2767"/>
      <c r="O55" s="2767"/>
      <c r="P55" s="2767"/>
      <c r="Q55" s="2784"/>
      <c r="R55" s="2786"/>
      <c r="S55" s="2784"/>
      <c r="T55" s="2784"/>
      <c r="U55" s="2784"/>
      <c r="V55" s="2784"/>
      <c r="W55" s="2784"/>
      <c r="X55" s="2784"/>
      <c r="Y55" s="2784"/>
    </row>
    <row r="56" spans="1:25" s="2777" customFormat="1">
      <c r="A56" s="2778"/>
      <c r="B56" s="2772" t="s">
        <v>1250</v>
      </c>
      <c r="C56" s="1281">
        <f>SUM(C52:C55)</f>
        <v>0.42820928799999997</v>
      </c>
      <c r="D56" s="1281">
        <f t="shared" ref="D56:F56" si="10">SUM(D52:D55)</f>
        <v>0</v>
      </c>
      <c r="E56" s="1281">
        <f t="shared" si="10"/>
        <v>0.40629065015999999</v>
      </c>
      <c r="F56" s="1281">
        <f t="shared" si="10"/>
        <v>0.43473099567119999</v>
      </c>
      <c r="G56" s="3145"/>
      <c r="H56" s="3181"/>
      <c r="I56" s="3182">
        <f>+I55/H55</f>
        <v>0.65966652340738763</v>
      </c>
      <c r="J56" s="3182">
        <f>+J55/I55</f>
        <v>1.0772908852688046</v>
      </c>
      <c r="K56" s="3154"/>
      <c r="L56" s="2772" t="s">
        <v>1631</v>
      </c>
      <c r="M56" s="2767"/>
      <c r="N56" s="2767"/>
      <c r="O56" s="2767">
        <f>SUM(O32:O55)</f>
        <v>3301500</v>
      </c>
      <c r="P56" s="2767"/>
      <c r="Q56" s="3186"/>
      <c r="R56" s="3187"/>
      <c r="S56" s="2768"/>
      <c r="T56" s="2768"/>
      <c r="U56" s="3186"/>
      <c r="V56" s="2768"/>
      <c r="W56" s="2768"/>
      <c r="X56" s="2768"/>
      <c r="Y56" s="2784"/>
    </row>
    <row r="57" spans="1:25" s="2777" customFormat="1" ht="18.75" customHeight="1">
      <c r="A57" s="2778"/>
      <c r="B57" s="2772" t="s">
        <v>505</v>
      </c>
      <c r="C57" s="1281"/>
      <c r="D57" s="1281"/>
      <c r="E57" s="1281"/>
      <c r="F57" s="1281"/>
      <c r="G57" s="3145"/>
      <c r="I57" s="2790"/>
      <c r="J57" s="2790"/>
      <c r="K57" s="3154"/>
      <c r="L57" s="2768"/>
      <c r="M57" s="2768"/>
      <c r="N57" s="2768"/>
      <c r="O57" s="2782"/>
      <c r="P57" s="2784"/>
      <c r="Q57" s="3186"/>
      <c r="R57" s="3187"/>
      <c r="S57" s="2768"/>
      <c r="T57" s="2768"/>
      <c r="U57" s="3186"/>
      <c r="V57" s="2768"/>
      <c r="W57" s="2768"/>
      <c r="X57" s="2768"/>
      <c r="Y57" s="2784"/>
    </row>
    <row r="58" spans="1:25" s="2777" customFormat="1" ht="21.75" customHeight="1">
      <c r="A58" s="2778"/>
      <c r="B58" s="2767" t="s">
        <v>1296</v>
      </c>
      <c r="C58" s="915">
        <v>0.18</v>
      </c>
      <c r="D58" s="915">
        <v>0.13</v>
      </c>
      <c r="E58" s="915">
        <f>V30</f>
        <v>2.3460000000000001</v>
      </c>
      <c r="F58" s="915">
        <f>J11/10000000</f>
        <v>6.4467767499999997</v>
      </c>
      <c r="G58" s="3145"/>
      <c r="H58" s="3143" t="s">
        <v>1233</v>
      </c>
      <c r="I58" s="2795"/>
      <c r="J58" s="2795"/>
      <c r="K58" s="2782"/>
      <c r="L58" s="2784" t="s">
        <v>1327</v>
      </c>
      <c r="M58" s="2768"/>
      <c r="N58" s="2768"/>
      <c r="O58" s="2782"/>
      <c r="P58" s="2784"/>
      <c r="Q58" s="3186"/>
      <c r="R58" s="3187"/>
      <c r="S58" s="2768"/>
      <c r="T58" s="2768"/>
      <c r="U58" s="3186"/>
      <c r="V58" s="2768"/>
      <c r="W58" s="2768"/>
      <c r="X58" s="2768"/>
      <c r="Y58" s="2784"/>
    </row>
    <row r="59" spans="1:25" s="2777" customFormat="1" ht="31.5">
      <c r="A59" s="2778"/>
      <c r="B59" s="2763" t="s">
        <v>605</v>
      </c>
      <c r="C59" s="915"/>
      <c r="D59" s="915"/>
      <c r="E59" s="915">
        <f>+('F-13'!E16-'F-13'!E15-+'F-19'!E12+'F-19'!E14*0.1)*0.01</f>
        <v>0.69677658103986051</v>
      </c>
      <c r="F59" s="915">
        <f>+('F-13'!F16-'F-13'!F15+'F-19'!E35+'F-19'!E37*0.1)*0.01</f>
        <v>0.85392827777303426</v>
      </c>
      <c r="G59" s="3145"/>
      <c r="H59" s="2767"/>
      <c r="I59" s="3495" t="s">
        <v>3747</v>
      </c>
      <c r="J59" s="3496"/>
      <c r="K59" s="3478" t="s">
        <v>4393</v>
      </c>
      <c r="L59" s="3479"/>
      <c r="M59" s="2768"/>
      <c r="N59" s="3143" t="s">
        <v>1577</v>
      </c>
      <c r="O59" s="2782"/>
      <c r="P59" s="2784"/>
      <c r="Q59" s="3186"/>
      <c r="R59" s="3187"/>
      <c r="S59" s="2768"/>
      <c r="T59" s="2768"/>
      <c r="U59" s="3186"/>
      <c r="V59" s="2768"/>
      <c r="W59" s="2768"/>
      <c r="X59" s="2768"/>
      <c r="Y59" s="2784"/>
    </row>
    <row r="60" spans="1:25" s="2777" customFormat="1" ht="18" customHeight="1">
      <c r="A60" s="2778"/>
      <c r="B60" s="2767" t="s">
        <v>3946</v>
      </c>
      <c r="C60" s="915"/>
      <c r="D60" s="915">
        <f>60000*4*4/10000000</f>
        <v>9.6000000000000002E-2</v>
      </c>
      <c r="E60" s="2805">
        <f>+I32/10000000</f>
        <v>0.48</v>
      </c>
      <c r="F60" s="915">
        <f>J32/10000000</f>
        <v>3.456</v>
      </c>
      <c r="G60" s="3145"/>
      <c r="H60" s="2767"/>
      <c r="I60" s="3188" t="s">
        <v>353</v>
      </c>
      <c r="J60" s="3188" t="s">
        <v>354</v>
      </c>
      <c r="K60" s="2772" t="s">
        <v>353</v>
      </c>
      <c r="L60" s="2778" t="s">
        <v>354</v>
      </c>
      <c r="M60" s="2768"/>
      <c r="N60" s="3166" t="s">
        <v>1589</v>
      </c>
      <c r="O60" s="2970" t="s">
        <v>202</v>
      </c>
      <c r="P60" s="2778" t="s">
        <v>440</v>
      </c>
      <c r="Q60" s="2887" t="s">
        <v>1579</v>
      </c>
      <c r="R60" s="3187"/>
      <c r="S60" s="2768"/>
      <c r="T60" s="2768"/>
      <c r="U60" s="3186"/>
      <c r="V60" s="2768"/>
      <c r="W60" s="2768"/>
      <c r="X60" s="2768"/>
      <c r="Y60" s="2784"/>
    </row>
    <row r="61" spans="1:25" s="2777" customFormat="1" ht="18" customHeight="1">
      <c r="A61" s="2778"/>
      <c r="B61" s="2767" t="s">
        <v>4962</v>
      </c>
      <c r="C61" s="915"/>
      <c r="D61" s="915"/>
      <c r="E61" s="2805">
        <f>+F106/3</f>
        <v>0.28799999999999998</v>
      </c>
      <c r="F61" s="915">
        <f>F106</f>
        <v>0.86399999999999999</v>
      </c>
      <c r="G61" s="3145"/>
      <c r="H61" s="3189" t="s">
        <v>355</v>
      </c>
      <c r="I61" s="3132"/>
      <c r="J61" s="3132"/>
      <c r="K61" s="2767"/>
      <c r="L61" s="2767"/>
      <c r="M61" s="2784"/>
      <c r="N61" s="2772" t="s">
        <v>1578</v>
      </c>
      <c r="O61" s="2778">
        <v>45</v>
      </c>
      <c r="P61" s="2778">
        <v>30000</v>
      </c>
      <c r="Q61" s="2778">
        <f>P61*O61</f>
        <v>1350000</v>
      </c>
      <c r="R61" s="3190"/>
      <c r="S61" s="2784"/>
      <c r="T61" s="2784"/>
      <c r="U61" s="2784"/>
      <c r="V61" s="2784"/>
      <c r="W61" s="2784"/>
      <c r="X61" s="2784"/>
      <c r="Y61" s="2784"/>
    </row>
    <row r="62" spans="1:25" s="2777" customFormat="1" ht="23.25" customHeight="1">
      <c r="A62" s="2778"/>
      <c r="B62" s="2763" t="s">
        <v>5060</v>
      </c>
      <c r="C62" s="915"/>
      <c r="D62" s="915"/>
      <c r="E62" s="2805"/>
      <c r="F62" s="915">
        <f>+B136/10000000</f>
        <v>0.6</v>
      </c>
      <c r="G62" s="3145"/>
      <c r="H62" s="2763" t="s">
        <v>3936</v>
      </c>
      <c r="I62" s="3132"/>
      <c r="J62" s="3132"/>
      <c r="K62" s="2767"/>
      <c r="L62" s="2767"/>
      <c r="M62" s="2768"/>
      <c r="N62" s="915" t="s">
        <v>1580</v>
      </c>
      <c r="O62" s="2887">
        <v>20</v>
      </c>
      <c r="P62" s="2887">
        <v>6000</v>
      </c>
      <c r="Q62" s="2778">
        <f t="shared" ref="Q62:Q68" si="11">P62*O62</f>
        <v>120000</v>
      </c>
      <c r="R62" s="3187"/>
      <c r="S62" s="2768"/>
      <c r="T62" s="2768"/>
      <c r="U62" s="3186"/>
      <c r="V62" s="2768"/>
      <c r="W62" s="2768"/>
      <c r="X62" s="2768"/>
      <c r="Y62" s="2784"/>
    </row>
    <row r="63" spans="1:25" s="2777" customFormat="1" ht="21.75" customHeight="1">
      <c r="A63" s="2778"/>
      <c r="B63" s="2767" t="s">
        <v>902</v>
      </c>
      <c r="C63" s="915"/>
      <c r="D63" s="915"/>
      <c r="E63" s="915"/>
      <c r="F63" s="915">
        <f>J44/10000000</f>
        <v>0.16189999999999999</v>
      </c>
      <c r="G63" s="3145"/>
      <c r="H63" s="2763" t="s">
        <v>3937</v>
      </c>
      <c r="I63" s="915">
        <f>(5200+800)*173</f>
        <v>1038000</v>
      </c>
      <c r="J63" s="3132"/>
      <c r="K63" s="915">
        <f>(5200+800)*3300</f>
        <v>19800000</v>
      </c>
      <c r="L63" s="2767"/>
      <c r="M63" s="2768"/>
      <c r="N63" s="915" t="s">
        <v>1581</v>
      </c>
      <c r="O63" s="2887">
        <v>1</v>
      </c>
      <c r="P63" s="2887">
        <v>300000</v>
      </c>
      <c r="Q63" s="2778">
        <f t="shared" si="11"/>
        <v>300000</v>
      </c>
      <c r="R63" s="3187"/>
      <c r="S63" s="2768"/>
      <c r="T63" s="2768"/>
      <c r="U63" s="3186"/>
      <c r="V63" s="2768"/>
      <c r="W63" s="2768"/>
      <c r="X63" s="2768"/>
      <c r="Y63" s="2784"/>
    </row>
    <row r="64" spans="1:25" s="2777" customFormat="1" ht="24" customHeight="1">
      <c r="A64" s="2778"/>
      <c r="B64" s="2767" t="s">
        <v>5048</v>
      </c>
      <c r="C64" s="2772"/>
      <c r="D64" s="2772"/>
      <c r="E64" s="915">
        <f>(I23)/10000000-E23</f>
        <v>0.9645999999999999</v>
      </c>
      <c r="F64" s="915">
        <f>(J23)/10000000-F23</f>
        <v>3.348122</v>
      </c>
      <c r="G64" s="3145"/>
      <c r="H64" s="2763" t="s">
        <v>1055</v>
      </c>
      <c r="I64" s="915"/>
      <c r="J64" s="2781"/>
      <c r="K64" s="915"/>
      <c r="L64" s="915"/>
      <c r="M64" s="2768"/>
      <c r="N64" s="915" t="s">
        <v>1582</v>
      </c>
      <c r="O64" s="2887">
        <v>45</v>
      </c>
      <c r="P64" s="2887">
        <v>1000</v>
      </c>
      <c r="Q64" s="2778">
        <f t="shared" si="11"/>
        <v>45000</v>
      </c>
      <c r="R64" s="3187"/>
      <c r="S64" s="2768"/>
      <c r="T64" s="2768"/>
      <c r="U64" s="3186"/>
      <c r="V64" s="2768"/>
      <c r="W64" s="2768"/>
      <c r="X64" s="2768"/>
      <c r="Y64" s="2784"/>
    </row>
    <row r="65" spans="1:25" s="2777" customFormat="1" ht="26.25" customHeight="1">
      <c r="A65" s="2778"/>
      <c r="B65" s="2767" t="s">
        <v>5022</v>
      </c>
      <c r="C65" s="2772"/>
      <c r="D65" s="2772"/>
      <c r="E65" s="915">
        <f>+I36/10000000</f>
        <v>1.25</v>
      </c>
      <c r="F65" s="915">
        <f>+J36/10000000</f>
        <v>2.5</v>
      </c>
      <c r="G65" s="3145"/>
      <c r="H65" s="2763" t="s">
        <v>3938</v>
      </c>
      <c r="I65" s="2790"/>
      <c r="J65" s="915">
        <f>(4027+4200)/2*1284</f>
        <v>5281734</v>
      </c>
      <c r="L65" s="915">
        <f>7500*1284</f>
        <v>9630000</v>
      </c>
      <c r="M65" s="3186"/>
      <c r="N65" s="915" t="s">
        <v>1583</v>
      </c>
      <c r="O65" s="2887">
        <v>5</v>
      </c>
      <c r="P65" s="2887">
        <v>4000</v>
      </c>
      <c r="Q65" s="2778">
        <f t="shared" si="11"/>
        <v>20000</v>
      </c>
      <c r="R65" s="3187"/>
      <c r="S65" s="3186"/>
      <c r="T65" s="2768"/>
      <c r="U65" s="3186"/>
      <c r="V65" s="2768"/>
      <c r="W65" s="2768"/>
      <c r="X65" s="2768"/>
      <c r="Y65" s="2784"/>
    </row>
    <row r="66" spans="1:25" s="2777" customFormat="1" ht="33" customHeight="1">
      <c r="A66" s="2778"/>
      <c r="B66" s="2767" t="s">
        <v>3466</v>
      </c>
      <c r="C66" s="2767"/>
      <c r="D66" s="2767"/>
      <c r="E66" s="915">
        <f>J65/10000000</f>
        <v>0.52817340000000002</v>
      </c>
      <c r="F66" s="915">
        <f>L65/10000000</f>
        <v>0.96299999999999997</v>
      </c>
      <c r="G66" s="3145"/>
      <c r="H66" s="2772"/>
      <c r="I66" s="2781"/>
      <c r="J66" s="2790"/>
      <c r="K66" s="915"/>
      <c r="L66" s="2772"/>
      <c r="M66" s="2768"/>
      <c r="N66" s="915" t="s">
        <v>1584</v>
      </c>
      <c r="O66" s="2887">
        <v>6</v>
      </c>
      <c r="P66" s="2887">
        <v>8000</v>
      </c>
      <c r="Q66" s="2778">
        <f t="shared" si="11"/>
        <v>48000</v>
      </c>
      <c r="R66" s="3187"/>
      <c r="S66" s="2768"/>
      <c r="T66" s="2768"/>
      <c r="U66" s="3186"/>
      <c r="V66" s="2768"/>
      <c r="W66" s="2768"/>
      <c r="X66" s="2768"/>
      <c r="Y66" s="2784"/>
    </row>
    <row r="67" spans="1:25" s="2777" customFormat="1" ht="32.25" customHeight="1">
      <c r="A67" s="2778"/>
      <c r="B67" s="2763" t="s">
        <v>3467</v>
      </c>
      <c r="C67" s="2772"/>
      <c r="D67" s="2772"/>
      <c r="E67" s="915">
        <f>+(J71+J72)/10000000</f>
        <v>0.54374999999999996</v>
      </c>
      <c r="F67" s="915">
        <f>(L71+L72)/10000000</f>
        <v>2.1749999999999998</v>
      </c>
      <c r="G67" s="3145"/>
      <c r="H67" s="2772"/>
      <c r="I67" s="2781"/>
      <c r="J67" s="2781"/>
      <c r="K67" s="915"/>
      <c r="L67" s="915"/>
      <c r="M67" s="2768"/>
      <c r="N67" s="915" t="s">
        <v>1585</v>
      </c>
      <c r="O67" s="2887">
        <v>10</v>
      </c>
      <c r="P67" s="2887">
        <v>10000</v>
      </c>
      <c r="Q67" s="2778">
        <f t="shared" si="11"/>
        <v>100000</v>
      </c>
      <c r="R67" s="3187"/>
      <c r="S67" s="2768"/>
      <c r="T67" s="2768"/>
      <c r="U67" s="3186"/>
      <c r="V67" s="2768"/>
      <c r="W67" s="2768"/>
      <c r="X67" s="2768"/>
      <c r="Y67" s="2784"/>
    </row>
    <row r="68" spans="1:25" s="2777" customFormat="1" ht="18.75" customHeight="1">
      <c r="A68" s="2778"/>
      <c r="B68" s="2763" t="s">
        <v>3947</v>
      </c>
      <c r="C68" s="2772"/>
      <c r="D68" s="2772"/>
      <c r="E68" s="2805">
        <f>J84</f>
        <v>0</v>
      </c>
      <c r="F68" s="915">
        <f>+J111/10000000</f>
        <v>2.3199999999999998</v>
      </c>
      <c r="G68" s="3145"/>
      <c r="H68" s="2767"/>
      <c r="I68" s="2781"/>
      <c r="J68" s="2781"/>
      <c r="K68" s="915"/>
      <c r="L68" s="915"/>
      <c r="M68" s="2768"/>
      <c r="N68" s="915" t="s">
        <v>1586</v>
      </c>
      <c r="O68" s="2887">
        <v>1</v>
      </c>
      <c r="P68" s="2887">
        <v>800000</v>
      </c>
      <c r="Q68" s="2778">
        <f t="shared" si="11"/>
        <v>800000</v>
      </c>
      <c r="R68" s="3187"/>
      <c r="S68" s="2768"/>
      <c r="T68" s="2768"/>
      <c r="U68" s="3186"/>
      <c r="V68" s="2768"/>
      <c r="W68" s="2768"/>
      <c r="X68" s="2768"/>
      <c r="Y68" s="2784"/>
    </row>
    <row r="69" spans="1:25" s="2777" customFormat="1" ht="20.25" customHeight="1">
      <c r="A69" s="2778"/>
      <c r="B69" s="2767" t="s">
        <v>469</v>
      </c>
      <c r="C69" s="2772"/>
      <c r="D69" s="2772"/>
      <c r="E69" s="915">
        <f>(O49+O52+O54)/10000000</f>
        <v>0.11550000000000001</v>
      </c>
      <c r="F69" s="915">
        <f>(O49+O52+O54)/10000000*1.07</f>
        <v>0.12358500000000001</v>
      </c>
      <c r="G69" s="3191"/>
      <c r="H69" s="2772" t="s">
        <v>1056</v>
      </c>
      <c r="I69" s="3132"/>
      <c r="J69" s="2781"/>
      <c r="K69" s="2767"/>
      <c r="L69" s="915"/>
      <c r="M69" s="2768"/>
      <c r="N69" s="915" t="s">
        <v>1587</v>
      </c>
      <c r="O69" s="2887">
        <v>4</v>
      </c>
      <c r="P69" s="2887">
        <v>1000000</v>
      </c>
      <c r="Q69" s="2778">
        <f>P69*O69/3</f>
        <v>1333333.3333333333</v>
      </c>
      <c r="R69" s="3187"/>
      <c r="S69" s="2768"/>
      <c r="T69" s="2768"/>
      <c r="U69" s="3186"/>
      <c r="V69" s="2768"/>
      <c r="W69" s="2768"/>
      <c r="X69" s="2768"/>
      <c r="Y69" s="2784"/>
    </row>
    <row r="70" spans="1:25" s="2777" customFormat="1" ht="19.5" customHeight="1">
      <c r="A70" s="2778"/>
      <c r="B70" s="2763" t="s">
        <v>1303</v>
      </c>
      <c r="C70" s="2772"/>
      <c r="D70" s="2772"/>
      <c r="E70" s="2805">
        <f>I90/100000</f>
        <v>0</v>
      </c>
      <c r="F70" s="915">
        <f>J89/10000000</f>
        <v>0.57599999999999996</v>
      </c>
      <c r="G70" s="3145"/>
      <c r="H70" s="2763" t="s">
        <v>3940</v>
      </c>
      <c r="I70" s="2781"/>
      <c r="J70" s="2781"/>
      <c r="K70" s="915"/>
      <c r="L70" s="915"/>
      <c r="M70" s="2768"/>
      <c r="N70" s="915" t="s">
        <v>1588</v>
      </c>
      <c r="O70" s="2887">
        <v>1</v>
      </c>
      <c r="P70" s="2887">
        <v>800000</v>
      </c>
      <c r="Q70" s="2778">
        <f>P70*O70/3</f>
        <v>266666.66666666669</v>
      </c>
      <c r="R70" s="3187"/>
      <c r="S70" s="2768"/>
      <c r="T70" s="2768"/>
      <c r="U70" s="3186"/>
      <c r="V70" s="2768"/>
      <c r="W70" s="2768"/>
      <c r="X70" s="2768"/>
      <c r="Y70" s="2784"/>
    </row>
    <row r="71" spans="1:25" s="2777" customFormat="1" ht="31.5">
      <c r="A71" s="2778"/>
      <c r="B71" s="2767" t="s">
        <v>5049</v>
      </c>
      <c r="C71" s="2772"/>
      <c r="D71" s="2772"/>
      <c r="E71" s="915"/>
      <c r="F71" s="915">
        <f>Q84/10000000</f>
        <v>1.1100000000000001</v>
      </c>
      <c r="G71" s="3145"/>
      <c r="H71" s="2763" t="s">
        <v>5029</v>
      </c>
      <c r="I71" s="2781"/>
      <c r="J71" s="2781">
        <f>(15000*225)/2</f>
        <v>1687500</v>
      </c>
      <c r="K71" s="915"/>
      <c r="L71" s="915">
        <f>(50000*225)</f>
        <v>11250000</v>
      </c>
      <c r="M71" s="2784"/>
      <c r="N71" s="1281" t="s">
        <v>1124</v>
      </c>
      <c r="O71" s="3124"/>
      <c r="P71" s="2778"/>
      <c r="Q71" s="2778">
        <f>SUM(Q61:Q70)</f>
        <v>4383000</v>
      </c>
      <c r="R71" s="2768" t="s">
        <v>4529</v>
      </c>
      <c r="S71" s="2784"/>
      <c r="T71" s="2984"/>
      <c r="U71" s="2784"/>
      <c r="V71" s="2784"/>
      <c r="W71" s="2784"/>
      <c r="X71" s="2784"/>
      <c r="Y71" s="2784"/>
    </row>
    <row r="72" spans="1:25" s="2777" customFormat="1" ht="31.5">
      <c r="A72" s="2778"/>
      <c r="B72" s="2763" t="s">
        <v>5032</v>
      </c>
      <c r="C72" s="2772"/>
      <c r="D72" s="2772"/>
      <c r="E72" s="915">
        <f>+(H120+H125)/10000000</f>
        <v>0.11952</v>
      </c>
      <c r="F72" s="915">
        <f>+(K125+K120)/10000000</f>
        <v>1.5304944</v>
      </c>
      <c r="G72" s="3145"/>
      <c r="H72" s="2763" t="s">
        <v>5030</v>
      </c>
      <c r="I72" s="2781"/>
      <c r="J72" s="2781">
        <f>(25000*300)/2</f>
        <v>3750000</v>
      </c>
      <c r="K72" s="915"/>
      <c r="L72" s="915">
        <f>(35000*300)</f>
        <v>10500000</v>
      </c>
      <c r="M72" s="2784"/>
      <c r="R72" s="3190"/>
      <c r="S72" s="2784"/>
      <c r="T72" s="2984"/>
      <c r="U72" s="2784"/>
      <c r="V72" s="2784"/>
      <c r="W72" s="2784"/>
      <c r="X72" s="2784"/>
      <c r="Y72" s="2784"/>
    </row>
    <row r="73" spans="1:25" ht="31.5" customHeight="1">
      <c r="A73" s="2778"/>
      <c r="B73" s="2763" t="s">
        <v>5045</v>
      </c>
      <c r="C73" s="2772"/>
      <c r="D73" s="2772"/>
      <c r="E73" s="915"/>
      <c r="F73" s="915">
        <f>+B146/10000000</f>
        <v>1.5</v>
      </c>
      <c r="G73" s="3134"/>
      <c r="H73" s="2763" t="s">
        <v>3939</v>
      </c>
      <c r="I73" s="2781">
        <f>(75000*55)/2</f>
        <v>2062500</v>
      </c>
      <c r="J73" s="2781"/>
      <c r="K73" s="915">
        <f>(75000*55)</f>
        <v>4125000</v>
      </c>
      <c r="L73" s="915"/>
      <c r="M73" s="2768"/>
      <c r="N73" s="3166" t="s">
        <v>1590</v>
      </c>
      <c r="O73" s="2970" t="s">
        <v>202</v>
      </c>
      <c r="P73" s="2778" t="s">
        <v>440</v>
      </c>
      <c r="Q73" s="2887" t="s">
        <v>1579</v>
      </c>
      <c r="R73" s="2768"/>
      <c r="S73" s="2768"/>
      <c r="T73" s="2768"/>
      <c r="U73" s="3186"/>
      <c r="V73" s="2768"/>
      <c r="W73" s="2768"/>
      <c r="X73" s="2768"/>
      <c r="Y73" s="2768"/>
    </row>
    <row r="74" spans="1:25" ht="30.75" customHeight="1">
      <c r="A74" s="2778"/>
      <c r="B74" s="2767" t="s">
        <v>5033</v>
      </c>
      <c r="C74" s="2772"/>
      <c r="D74" s="2772"/>
      <c r="E74" s="915"/>
      <c r="F74" s="915">
        <f>U20/10000000</f>
        <v>9.2549999999999993E-2</v>
      </c>
      <c r="G74" s="3192"/>
      <c r="H74" s="3193"/>
      <c r="I74" s="2781"/>
      <c r="J74" s="2781"/>
      <c r="K74" s="915"/>
      <c r="L74" s="915"/>
      <c r="M74" s="2768"/>
      <c r="N74" s="3194" t="s">
        <v>1591</v>
      </c>
      <c r="O74" s="2767"/>
      <c r="P74" s="2767"/>
      <c r="Q74" s="2766">
        <v>5000000</v>
      </c>
      <c r="R74" s="2768"/>
      <c r="S74" s="2768"/>
      <c r="T74" s="2768"/>
      <c r="U74" s="2768"/>
      <c r="V74" s="2768"/>
      <c r="W74" s="2768"/>
      <c r="X74" s="2804"/>
      <c r="Y74" s="2768"/>
    </row>
    <row r="75" spans="1:25" ht="31.5">
      <c r="A75" s="2778"/>
      <c r="B75" s="2767" t="s">
        <v>5061</v>
      </c>
      <c r="C75" s="2772"/>
      <c r="D75" s="2772"/>
      <c r="E75" s="915"/>
      <c r="F75" s="915">
        <f>+B142/10000000</f>
        <v>1.2</v>
      </c>
      <c r="G75" s="3134"/>
      <c r="H75" s="2763"/>
      <c r="I75" s="2781"/>
      <c r="J75" s="2781"/>
      <c r="K75" s="915"/>
      <c r="L75" s="915"/>
      <c r="M75" s="2782"/>
      <c r="N75" s="3194" t="s">
        <v>3480</v>
      </c>
      <c r="O75" s="2767"/>
      <c r="P75" s="2767"/>
      <c r="Q75" s="2766">
        <v>29517000</v>
      </c>
      <c r="S75" s="2768">
        <f>38900000-Q71-Q74</f>
        <v>29517000</v>
      </c>
      <c r="T75" s="2768"/>
      <c r="U75" s="2768"/>
      <c r="V75" s="2768"/>
      <c r="W75" s="2768"/>
      <c r="X75" s="2768"/>
      <c r="Y75" s="2768"/>
    </row>
    <row r="76" spans="1:25" ht="21" customHeight="1">
      <c r="A76" s="2778"/>
      <c r="B76" s="2767" t="s">
        <v>5062</v>
      </c>
      <c r="C76" s="2772"/>
      <c r="D76" s="2772">
        <f>25000*6*6/10000000</f>
        <v>0.09</v>
      </c>
      <c r="E76" s="915">
        <f>25000*12*6/10000000</f>
        <v>0.18</v>
      </c>
      <c r="F76" s="915">
        <f>K101</f>
        <v>3.4979999999999998</v>
      </c>
      <c r="G76" s="3195"/>
      <c r="H76" s="2763"/>
      <c r="I76" s="2781"/>
      <c r="J76" s="2781"/>
      <c r="K76" s="915"/>
      <c r="L76" s="915"/>
      <c r="M76" s="2768"/>
      <c r="N76" s="1281" t="s">
        <v>1124</v>
      </c>
      <c r="O76" s="2772"/>
      <c r="P76" s="2772"/>
      <c r="Q76" s="2778">
        <f>SUM(Q74:Q75)</f>
        <v>34517000</v>
      </c>
      <c r="R76" s="2768" t="s">
        <v>4529</v>
      </c>
      <c r="S76" s="2768"/>
      <c r="T76" s="2768"/>
      <c r="U76" s="2768"/>
      <c r="V76" s="2768"/>
      <c r="W76" s="2768"/>
      <c r="X76" s="2768"/>
      <c r="Y76" s="2768"/>
    </row>
    <row r="77" spans="1:25" ht="31.5" customHeight="1">
      <c r="A77" s="2766"/>
      <c r="B77" s="2772" t="s">
        <v>1250</v>
      </c>
      <c r="C77" s="1281">
        <f>SUM(C58:C76)</f>
        <v>0.18</v>
      </c>
      <c r="D77" s="1281">
        <f>SUM(D58:D76)</f>
        <v>0.316</v>
      </c>
      <c r="E77" s="1281">
        <f>SUM(E58:E76)</f>
        <v>7.5123199810398598</v>
      </c>
      <c r="F77" s="1281">
        <f>SUM(F58:F76)</f>
        <v>33.31935642777303</v>
      </c>
      <c r="G77" s="3134"/>
      <c r="H77" s="2763"/>
      <c r="I77" s="3132"/>
      <c r="J77" s="2781"/>
      <c r="K77" s="2767"/>
      <c r="L77" s="915"/>
      <c r="M77" s="2768"/>
      <c r="N77" s="2768"/>
      <c r="O77" s="2768"/>
      <c r="P77" s="2768"/>
      <c r="Q77" s="2768"/>
      <c r="R77" s="2768"/>
      <c r="S77" s="2768"/>
      <c r="T77" s="2768"/>
      <c r="U77" s="2768"/>
      <c r="V77" s="2768"/>
      <c r="W77" s="2768"/>
      <c r="X77" s="2768"/>
      <c r="Y77" s="2768"/>
    </row>
    <row r="78" spans="1:25" ht="22.5" customHeight="1">
      <c r="A78" s="2766"/>
      <c r="B78" s="2772" t="s">
        <v>1124</v>
      </c>
      <c r="C78" s="1281">
        <f>C56+C50+C33+C27+C19+C12+C77</f>
        <v>35.29904457300001</v>
      </c>
      <c r="D78" s="1281">
        <f>D56+D50+D33+D27+D19+D12+D77</f>
        <v>7.646790000000002</v>
      </c>
      <c r="E78" s="1281">
        <f>E56+E50+E33+E27+E19+E12+E77</f>
        <v>30.679178019899862</v>
      </c>
      <c r="F78" s="1281">
        <f>F56+F50+F33+F27+F19+F12+F77</f>
        <v>58.276801433353242</v>
      </c>
      <c r="G78" s="3134"/>
      <c r="H78" s="2771" t="s">
        <v>1124</v>
      </c>
      <c r="I78" s="2774">
        <f>SUM(I62:I77)</f>
        <v>3100500</v>
      </c>
      <c r="J78" s="2774"/>
      <c r="K78" s="1281">
        <f>SUM(K62:K77)</f>
        <v>23925000</v>
      </c>
      <c r="L78" s="1281"/>
      <c r="M78" s="2768"/>
      <c r="N78" s="2768" t="s">
        <v>1592</v>
      </c>
      <c r="O78" s="2768"/>
      <c r="P78" s="2768"/>
      <c r="Q78" s="2768" t="s">
        <v>1598</v>
      </c>
      <c r="R78" s="2768"/>
      <c r="S78" s="2768"/>
      <c r="T78" s="2768"/>
      <c r="U78" s="2768"/>
      <c r="V78" s="2768"/>
      <c r="W78" s="2768"/>
      <c r="X78" s="2768"/>
      <c r="Y78" s="2768"/>
    </row>
    <row r="79" spans="1:25">
      <c r="A79" s="2766"/>
      <c r="B79" s="2772"/>
      <c r="C79" s="1281"/>
      <c r="D79" s="1281"/>
      <c r="E79" s="1281"/>
      <c r="F79" s="1281"/>
      <c r="G79" s="3134"/>
      <c r="M79" s="2768"/>
      <c r="N79" s="3166" t="s">
        <v>1596</v>
      </c>
      <c r="O79" s="3166" t="s">
        <v>969</v>
      </c>
      <c r="P79" s="3196" t="s">
        <v>1597</v>
      </c>
      <c r="Q79" s="3166" t="s">
        <v>1579</v>
      </c>
      <c r="R79" s="2768"/>
      <c r="S79" s="2784"/>
      <c r="T79" s="2768"/>
      <c r="U79" s="2768"/>
      <c r="V79" s="2768"/>
      <c r="W79" s="2768"/>
      <c r="X79" s="2784"/>
      <c r="Y79" s="2768"/>
    </row>
    <row r="80" spans="1:25" ht="16.5" thickBot="1">
      <c r="A80" s="2766"/>
      <c r="B80" s="2767"/>
      <c r="C80" s="915"/>
      <c r="D80" s="915"/>
      <c r="E80" s="915"/>
      <c r="F80" s="915"/>
      <c r="G80" s="3134"/>
      <c r="M80" s="2768"/>
      <c r="N80" s="2767" t="s">
        <v>1593</v>
      </c>
      <c r="O80" s="2767">
        <v>35</v>
      </c>
      <c r="P80" s="2767">
        <v>7884000</v>
      </c>
      <c r="Q80" s="2767">
        <f>P80/3</f>
        <v>2628000</v>
      </c>
      <c r="R80" s="2768"/>
      <c r="S80" s="3197"/>
      <c r="T80" s="2768"/>
      <c r="U80" s="2768"/>
      <c r="V80" s="2768"/>
      <c r="W80" s="2768"/>
      <c r="X80" s="2768"/>
      <c r="Y80" s="2768"/>
    </row>
    <row r="81" spans="1:25">
      <c r="A81" s="2766" t="s">
        <v>869</v>
      </c>
      <c r="B81" s="2792" t="s">
        <v>868</v>
      </c>
      <c r="C81" s="3198"/>
      <c r="D81" s="3198"/>
      <c r="E81" s="3198"/>
      <c r="F81" s="3198"/>
      <c r="G81" s="3199"/>
      <c r="H81" s="3193"/>
      <c r="I81" s="3129"/>
      <c r="J81" s="3130"/>
      <c r="M81" s="2768"/>
      <c r="N81" s="2767" t="s">
        <v>1594</v>
      </c>
      <c r="O81" s="2767">
        <v>20</v>
      </c>
      <c r="P81" s="2767">
        <v>720000</v>
      </c>
      <c r="Q81" s="2767">
        <f>P81/3</f>
        <v>240000</v>
      </c>
      <c r="R81" s="2768"/>
      <c r="S81" s="2768"/>
      <c r="T81" s="2768"/>
      <c r="U81" s="2768"/>
      <c r="V81" s="2768"/>
      <c r="W81" s="2768"/>
      <c r="X81" s="2768"/>
      <c r="Y81" s="2768"/>
    </row>
    <row r="82" spans="1:25" ht="31.5">
      <c r="A82" s="2766"/>
      <c r="B82" s="2767"/>
      <c r="C82" s="915" t="s">
        <v>3973</v>
      </c>
      <c r="D82" s="915"/>
      <c r="E82" s="915"/>
      <c r="F82" s="915"/>
      <c r="G82" s="3134"/>
      <c r="H82" s="2767"/>
      <c r="I82" s="3132"/>
      <c r="J82" s="3132"/>
      <c r="M82" s="2784"/>
      <c r="N82" s="3194" t="s">
        <v>1595</v>
      </c>
      <c r="O82" s="2767"/>
      <c r="P82" s="2767">
        <v>1020000</v>
      </c>
      <c r="Q82" s="2767">
        <f>P82/3</f>
        <v>340000</v>
      </c>
      <c r="R82" s="2768"/>
      <c r="S82" s="2784"/>
      <c r="T82" s="2768"/>
      <c r="U82" s="2784"/>
      <c r="V82" s="2768"/>
      <c r="W82" s="2768"/>
      <c r="X82" s="2768"/>
      <c r="Y82" s="2768"/>
    </row>
    <row r="83" spans="1:25" ht="31.5">
      <c r="A83" s="2766" t="s">
        <v>1390</v>
      </c>
      <c r="B83" s="2766" t="s">
        <v>1532</v>
      </c>
      <c r="C83" s="2970" t="s">
        <v>178</v>
      </c>
      <c r="D83" s="2970"/>
      <c r="E83" s="2970" t="s">
        <v>1534</v>
      </c>
      <c r="F83" s="2970" t="s">
        <v>1123</v>
      </c>
      <c r="G83" s="3134"/>
      <c r="H83" s="2767"/>
      <c r="I83" s="3132"/>
      <c r="J83" s="3132"/>
      <c r="K83" s="2782"/>
      <c r="L83" s="2782"/>
      <c r="M83" s="2768"/>
      <c r="N83" s="3194" t="s">
        <v>3479</v>
      </c>
      <c r="O83" s="2767"/>
      <c r="P83" s="2767"/>
      <c r="Q83" s="2767">
        <v>7892000</v>
      </c>
      <c r="S83" s="2768">
        <f>11100000-Q80-Q81-Q82</f>
        <v>7892000</v>
      </c>
      <c r="T83" s="2768"/>
      <c r="U83" s="2784"/>
      <c r="V83" s="2768"/>
      <c r="W83" s="2768"/>
      <c r="X83" s="2768"/>
      <c r="Y83" s="2768"/>
    </row>
    <row r="84" spans="1:25">
      <c r="A84" s="2766"/>
      <c r="B84" s="3044"/>
      <c r="C84" s="3044">
        <f>'T-1'!K49</f>
        <v>192.57253000000003</v>
      </c>
      <c r="D84" s="3044"/>
      <c r="E84" s="3044">
        <f>'T-1'!K32</f>
        <v>1389.9290100000001</v>
      </c>
      <c r="F84" s="915"/>
      <c r="G84" s="3195"/>
      <c r="H84" s="3200"/>
      <c r="I84" s="3201"/>
      <c r="J84" s="3201"/>
      <c r="K84" s="2782"/>
      <c r="L84" s="2782"/>
      <c r="M84" s="2768"/>
      <c r="N84" s="1281" t="s">
        <v>1124</v>
      </c>
      <c r="O84" s="2772"/>
      <c r="P84" s="2772"/>
      <c r="Q84" s="2772">
        <f>SUM(Q80:Q83)</f>
        <v>11100000</v>
      </c>
      <c r="R84" s="2768" t="s">
        <v>4530</v>
      </c>
      <c r="S84" s="2768"/>
      <c r="T84" s="2768"/>
      <c r="U84" s="2768"/>
      <c r="V84" s="2768"/>
      <c r="W84" s="2768"/>
      <c r="X84" s="3190"/>
      <c r="Y84" s="2768"/>
    </row>
    <row r="85" spans="1:25" ht="16.5" thickBot="1">
      <c r="A85" s="2766" t="s">
        <v>474</v>
      </c>
      <c r="B85" s="2767"/>
      <c r="C85" s="915"/>
      <c r="D85" s="915"/>
      <c r="E85" s="915"/>
      <c r="F85" s="915"/>
      <c r="G85" s="3134"/>
      <c r="M85" s="2768"/>
      <c r="N85" s="2768"/>
      <c r="O85" s="2768"/>
      <c r="P85" s="2768"/>
      <c r="Q85" s="2768"/>
      <c r="R85" s="3190"/>
      <c r="S85" s="2768"/>
      <c r="T85" s="2768"/>
      <c r="U85" s="2784"/>
      <c r="V85" s="2768"/>
      <c r="W85" s="2768"/>
      <c r="X85" s="3190"/>
      <c r="Y85" s="2768"/>
    </row>
    <row r="86" spans="1:25">
      <c r="A86" s="2766"/>
      <c r="B86" s="2970">
        <f>E78*2%</f>
        <v>0.61358356039799722</v>
      </c>
      <c r="C86" s="915">
        <f>(F86-B85:B86)/SUM(C84:E84)*C84</f>
        <v>3.6586426266733723</v>
      </c>
      <c r="D86" s="915"/>
      <c r="E86" s="915">
        <f>(F86-B86)/SUM(C84:E84)*E84</f>
        <v>26.40695183282849</v>
      </c>
      <c r="F86" s="915">
        <f>E78</f>
        <v>30.679178019899862</v>
      </c>
      <c r="G86" s="3134"/>
      <c r="H86" s="3126" t="s">
        <v>223</v>
      </c>
      <c r="I86" s="3129" t="s">
        <v>3954</v>
      </c>
      <c r="J86" s="3130" t="s">
        <v>4419</v>
      </c>
      <c r="M86" s="2768"/>
      <c r="N86" s="2768"/>
      <c r="O86" s="2768"/>
      <c r="P86" s="2768"/>
      <c r="Q86" s="2768"/>
      <c r="R86" s="2768">
        <f>Q80/12</f>
        <v>219000</v>
      </c>
      <c r="S86" s="2768"/>
      <c r="T86" s="2768"/>
      <c r="U86" s="2784"/>
      <c r="V86" s="2768"/>
      <c r="W86" s="2768"/>
      <c r="X86" s="2768"/>
      <c r="Y86" s="2768"/>
    </row>
    <row r="87" spans="1:25">
      <c r="A87" s="2766"/>
      <c r="B87" s="2766"/>
      <c r="C87" s="915"/>
      <c r="D87" s="915"/>
      <c r="E87" s="915"/>
      <c r="F87" s="915"/>
      <c r="G87" s="3134"/>
      <c r="H87" s="2767" t="s">
        <v>3955</v>
      </c>
      <c r="I87" s="3132">
        <v>231540000</v>
      </c>
      <c r="J87" s="3132"/>
      <c r="M87" s="2768"/>
      <c r="N87" s="2768"/>
      <c r="O87" s="2768"/>
      <c r="P87" s="2768"/>
      <c r="Q87" s="2768"/>
      <c r="R87" s="2768"/>
      <c r="S87" s="2768"/>
      <c r="T87" s="2768"/>
      <c r="U87" s="2768"/>
      <c r="V87" s="2768"/>
      <c r="W87" s="2768"/>
      <c r="X87" s="2768"/>
      <c r="Y87" s="2768"/>
    </row>
    <row r="88" spans="1:25">
      <c r="A88" s="2766"/>
      <c r="B88" s="3202">
        <f>B86/F86</f>
        <v>0.02</v>
      </c>
      <c r="C88" s="3046">
        <f>C86/F86</f>
        <v>0.1192549104249213</v>
      </c>
      <c r="D88" s="3046"/>
      <c r="E88" s="3046">
        <f>E86/F86</f>
        <v>0.86074508957507867</v>
      </c>
      <c r="F88" s="3203">
        <f>SUM(B88:E88)</f>
        <v>1</v>
      </c>
      <c r="G88" s="3134"/>
      <c r="H88" s="2767" t="s">
        <v>224</v>
      </c>
      <c r="I88" s="3132"/>
      <c r="J88" s="3132">
        <v>5760000</v>
      </c>
      <c r="M88" s="2784"/>
      <c r="S88" s="2768"/>
      <c r="T88" s="2768"/>
      <c r="U88" s="2768"/>
      <c r="V88" s="2768"/>
      <c r="W88" s="2768"/>
      <c r="X88" s="2768"/>
      <c r="Y88" s="2768"/>
    </row>
    <row r="89" spans="1:25">
      <c r="A89" s="2766" t="s">
        <v>869</v>
      </c>
      <c r="B89" s="2767"/>
      <c r="C89" s="915"/>
      <c r="D89" s="915"/>
      <c r="E89" s="915"/>
      <c r="F89" s="915"/>
      <c r="G89" s="3199"/>
      <c r="H89" s="2772" t="s">
        <v>1124</v>
      </c>
      <c r="I89" s="3188">
        <f>SUM(I87:I88)</f>
        <v>231540000</v>
      </c>
      <c r="J89" s="3188">
        <f>SUM(J87:J88)</f>
        <v>5760000</v>
      </c>
      <c r="M89" s="2768"/>
      <c r="N89" s="2767"/>
      <c r="O89" s="2767"/>
      <c r="P89" s="2767"/>
      <c r="Q89" s="2767"/>
      <c r="R89" s="2767"/>
      <c r="S89" s="2768"/>
      <c r="T89" s="2768"/>
      <c r="U89" s="2784"/>
      <c r="V89" s="2768"/>
      <c r="W89" s="2768"/>
      <c r="X89" s="2768"/>
      <c r="Y89" s="2768"/>
    </row>
    <row r="90" spans="1:25">
      <c r="A90" s="2766"/>
      <c r="B90" s="2767"/>
      <c r="C90" s="915" t="s">
        <v>5020</v>
      </c>
      <c r="D90" s="915"/>
      <c r="E90" s="915"/>
      <c r="F90" s="915"/>
      <c r="G90" s="3134"/>
      <c r="H90" s="2767"/>
      <c r="I90" s="3132"/>
      <c r="J90" s="3132"/>
      <c r="K90" s="2074"/>
      <c r="L90" s="2074"/>
      <c r="M90" s="2768"/>
      <c r="N90" s="2767"/>
      <c r="O90" s="2767"/>
      <c r="P90" s="2767"/>
      <c r="Q90" s="2767"/>
      <c r="R90" s="2767"/>
      <c r="S90" s="2768"/>
      <c r="T90" s="2768"/>
      <c r="U90" s="2784"/>
      <c r="V90" s="2768"/>
      <c r="W90" s="2768"/>
      <c r="X90" s="2768"/>
      <c r="Y90" s="2768"/>
    </row>
    <row r="91" spans="1:25">
      <c r="A91" s="2766" t="s">
        <v>1391</v>
      </c>
      <c r="B91" s="2766" t="s">
        <v>1532</v>
      </c>
      <c r="C91" s="2970" t="s">
        <v>178</v>
      </c>
      <c r="D91" s="2970"/>
      <c r="E91" s="2970" t="s">
        <v>1534</v>
      </c>
      <c r="F91" s="2970" t="s">
        <v>1123</v>
      </c>
      <c r="H91" s="3126"/>
      <c r="I91" s="2790"/>
      <c r="K91" s="2074"/>
      <c r="L91" s="2074"/>
      <c r="M91" s="2768"/>
      <c r="N91" s="2767"/>
      <c r="O91" s="2767"/>
      <c r="P91" s="2767"/>
      <c r="Q91" s="2767"/>
      <c r="R91" s="2767"/>
      <c r="S91" s="2768"/>
      <c r="T91" s="2768"/>
      <c r="U91" s="2784"/>
      <c r="V91" s="2768"/>
      <c r="W91" s="2768"/>
      <c r="X91" s="2768"/>
      <c r="Y91" s="2768"/>
    </row>
    <row r="92" spans="1:25">
      <c r="A92" s="2766"/>
      <c r="B92" s="3044"/>
      <c r="C92" s="3044">
        <f>'T-1'!O49</f>
        <v>211.24082329999999</v>
      </c>
      <c r="D92" s="3044"/>
      <c r="E92" s="3044">
        <f>'T-1'!O32</f>
        <v>1647.3940929999999</v>
      </c>
      <c r="F92" s="915"/>
      <c r="H92" s="3143"/>
      <c r="I92" s="2795"/>
      <c r="J92" s="2795"/>
      <c r="K92" s="2768"/>
      <c r="L92" s="2768"/>
      <c r="M92" s="2768"/>
      <c r="N92" s="2767"/>
      <c r="O92" s="2767"/>
      <c r="P92" s="2767"/>
      <c r="Q92" s="2767"/>
      <c r="R92" s="2767"/>
      <c r="S92" s="2768"/>
      <c r="T92" s="2768"/>
      <c r="U92" s="2784"/>
      <c r="V92" s="2768"/>
      <c r="W92" s="2768"/>
      <c r="X92" s="2768"/>
      <c r="Y92" s="2768"/>
    </row>
    <row r="93" spans="1:25">
      <c r="A93" s="2766" t="s">
        <v>474</v>
      </c>
      <c r="B93" s="2767"/>
      <c r="C93" s="915"/>
      <c r="D93" s="915"/>
      <c r="E93" s="915"/>
      <c r="F93" s="915"/>
      <c r="G93" s="3134"/>
      <c r="H93" s="2784"/>
      <c r="I93" s="3204"/>
      <c r="J93" s="3204"/>
      <c r="K93" s="2784"/>
      <c r="L93" s="2784"/>
      <c r="M93" s="3205"/>
      <c r="N93" s="2767"/>
      <c r="O93" s="2767"/>
      <c r="P93" s="2767"/>
      <c r="Q93" s="2767"/>
      <c r="R93" s="2767"/>
      <c r="S93" s="2784"/>
      <c r="V93" s="2768"/>
      <c r="W93" s="2768"/>
      <c r="X93" s="2984"/>
      <c r="Y93" s="2768"/>
    </row>
    <row r="94" spans="1:25" ht="31.5">
      <c r="A94" s="2766"/>
      <c r="B94" s="2970">
        <f>F78*2%</f>
        <v>1.1655360286670648</v>
      </c>
      <c r="C94" s="915">
        <f>(F94-B94)/SUM(C92:E92)*C92</f>
        <v>6.490909332429351</v>
      </c>
      <c r="D94" s="915"/>
      <c r="E94" s="915">
        <f>(F94-B94)/SUM(C92:E92)*E92</f>
        <v>50.620356072256826</v>
      </c>
      <c r="F94" s="915">
        <f>F78</f>
        <v>58.276801433353242</v>
      </c>
      <c r="G94" s="3134"/>
      <c r="H94" s="2767" t="s">
        <v>3468</v>
      </c>
      <c r="I94" s="3132" t="s">
        <v>202</v>
      </c>
      <c r="J94" s="3132" t="s">
        <v>3473</v>
      </c>
      <c r="K94" s="2763" t="s">
        <v>5023</v>
      </c>
      <c r="L94" s="2768"/>
      <c r="M94" s="3497"/>
      <c r="S94" s="2768"/>
      <c r="V94" s="2768"/>
      <c r="W94" s="2768"/>
      <c r="X94" s="2768"/>
      <c r="Y94" s="2768"/>
    </row>
    <row r="95" spans="1:25">
      <c r="A95" s="2779" t="s">
        <v>1392</v>
      </c>
      <c r="B95" s="2766"/>
      <c r="C95" s="915"/>
      <c r="D95" s="915"/>
      <c r="E95" s="915"/>
      <c r="F95" s="915"/>
      <c r="G95" s="3134"/>
      <c r="H95" s="2767"/>
      <c r="I95" s="3132"/>
      <c r="J95" s="3132"/>
      <c r="K95" s="2767"/>
      <c r="L95" s="2768"/>
      <c r="M95" s="3497"/>
      <c r="N95" s="2767" t="s">
        <v>3945</v>
      </c>
      <c r="O95" s="2767" t="s">
        <v>4393</v>
      </c>
      <c r="P95" s="3206" t="s">
        <v>4393</v>
      </c>
      <c r="S95" s="2768"/>
      <c r="V95" s="2768"/>
      <c r="W95" s="2768"/>
      <c r="X95" s="2768"/>
      <c r="Y95" s="2768"/>
    </row>
    <row r="96" spans="1:25">
      <c r="A96" s="2779" t="s">
        <v>1393</v>
      </c>
      <c r="B96" s="3202">
        <f>B94/F94</f>
        <v>0.02</v>
      </c>
      <c r="C96" s="3046">
        <f>C94/F94</f>
        <v>0.11138067245939212</v>
      </c>
      <c r="D96" s="3046"/>
      <c r="E96" s="3046">
        <f>E94/F94</f>
        <v>0.86861932754060789</v>
      </c>
      <c r="F96" s="3207">
        <f>SUM(B96:E96)</f>
        <v>1</v>
      </c>
      <c r="G96" s="3134"/>
      <c r="H96" s="2767" t="s">
        <v>770</v>
      </c>
      <c r="I96" s="3132">
        <v>53</v>
      </c>
      <c r="J96" s="3132">
        <v>20000</v>
      </c>
      <c r="K96" s="915">
        <f>(I96*J96*12)/10000000</f>
        <v>1.272</v>
      </c>
      <c r="L96" s="2768"/>
      <c r="M96" s="3497"/>
      <c r="N96" s="2767" t="s">
        <v>5004</v>
      </c>
      <c r="O96" s="2805"/>
      <c r="P96" s="3206">
        <f>+Q71+Q76</f>
        <v>38900000</v>
      </c>
      <c r="S96" s="2768"/>
    </row>
    <row r="97" spans="1:19">
      <c r="A97" s="2755"/>
      <c r="B97" s="2768"/>
      <c r="C97" s="2768"/>
      <c r="D97" s="2768"/>
      <c r="E97" s="2768"/>
      <c r="F97" s="2782"/>
      <c r="G97" s="3134"/>
      <c r="H97" s="2767" t="s">
        <v>3469</v>
      </c>
      <c r="I97" s="3132"/>
      <c r="J97" s="3132"/>
      <c r="K97" s="2767"/>
      <c r="L97" s="2768"/>
      <c r="M97" s="3497"/>
      <c r="N97" s="2767" t="str">
        <f>+H104</f>
        <v>Energy Audit Expenses</v>
      </c>
      <c r="O97" s="2805"/>
      <c r="P97" s="3206">
        <f>+I111</f>
        <v>25500000</v>
      </c>
      <c r="S97" s="2768"/>
    </row>
    <row r="98" spans="1:19">
      <c r="A98" s="2755"/>
      <c r="G98" s="3134"/>
      <c r="H98" s="2767" t="s">
        <v>3470</v>
      </c>
      <c r="I98" s="3132">
        <f>53*2</f>
        <v>106</v>
      </c>
      <c r="J98" s="3132">
        <v>7000</v>
      </c>
      <c r="K98" s="915">
        <f>(I98*J98*12)/10000000</f>
        <v>0.89039999999999997</v>
      </c>
      <c r="L98" s="2768"/>
      <c r="M98" s="3497"/>
      <c r="N98" s="2767" t="str">
        <f>+H86</f>
        <v>ABT Operation &amp; Maintenance Expenses</v>
      </c>
      <c r="O98" s="2805">
        <v>0</v>
      </c>
      <c r="P98" s="3206">
        <f>+I89</f>
        <v>231540000</v>
      </c>
      <c r="S98" s="2768"/>
    </row>
    <row r="99" spans="1:19">
      <c r="A99" s="2796"/>
      <c r="B99" s="2777" t="s">
        <v>4430</v>
      </c>
      <c r="C99" s="2791">
        <f>'F-22'!B15</f>
        <v>35.298016173000001</v>
      </c>
      <c r="D99" s="2777"/>
      <c r="E99" s="2791">
        <f>'F-22'!C15</f>
        <v>30.679178019899862</v>
      </c>
      <c r="F99" s="2791">
        <f>'F-22'!D15</f>
        <v>58.276801433353242</v>
      </c>
      <c r="G99" s="3134"/>
      <c r="H99" s="2767" t="s">
        <v>3471</v>
      </c>
      <c r="I99" s="3132">
        <f>53*2</f>
        <v>106</v>
      </c>
      <c r="J99" s="3132">
        <v>7000</v>
      </c>
      <c r="K99" s="915">
        <f>(I99*J99*12)/10000000</f>
        <v>0.89039999999999997</v>
      </c>
      <c r="L99" s="2768"/>
      <c r="M99" s="3497"/>
      <c r="N99" s="1279" t="str">
        <f>+H30</f>
        <v>Customer Care Centre</v>
      </c>
      <c r="O99" s="2805">
        <f>+I33</f>
        <v>2000000</v>
      </c>
      <c r="P99" s="2805">
        <f>+J33</f>
        <v>4800000</v>
      </c>
      <c r="S99" s="2768"/>
    </row>
    <row r="100" spans="1:19">
      <c r="A100" s="2796"/>
      <c r="B100" s="2784"/>
      <c r="C100" s="2775">
        <f>C78-C99</f>
        <v>1.0284000000098104E-3</v>
      </c>
      <c r="D100" s="2784"/>
      <c r="E100" s="2775">
        <f>E78-E99</f>
        <v>0</v>
      </c>
      <c r="F100" s="2775">
        <f>F78-F99</f>
        <v>0</v>
      </c>
      <c r="G100" s="3134"/>
      <c r="H100" s="2767" t="s">
        <v>3472</v>
      </c>
      <c r="I100" s="3132">
        <f>53*1</f>
        <v>53</v>
      </c>
      <c r="J100" s="3132">
        <v>7000</v>
      </c>
      <c r="K100" s="915">
        <f>(I100*J100*12)/10000000</f>
        <v>0.44519999999999998</v>
      </c>
      <c r="L100" s="2768"/>
      <c r="M100" s="3497"/>
      <c r="N100" s="915" t="str">
        <f>+H61</f>
        <v>Automated Meter Reading System</v>
      </c>
      <c r="O100" s="2805">
        <f>+I78</f>
        <v>3100500</v>
      </c>
      <c r="P100" s="3206">
        <f>+K78</f>
        <v>23925000</v>
      </c>
      <c r="S100" s="2768"/>
    </row>
    <row r="101" spans="1:19">
      <c r="A101" s="2755"/>
      <c r="B101" s="2768"/>
      <c r="C101" s="2782"/>
      <c r="D101" s="2768"/>
      <c r="E101" s="2768"/>
      <c r="F101" s="2782"/>
      <c r="G101" s="3134"/>
      <c r="H101" s="2767" t="s">
        <v>1124</v>
      </c>
      <c r="I101" s="3132">
        <f>SUM(I98:I100)</f>
        <v>265</v>
      </c>
      <c r="J101" s="3132"/>
      <c r="K101" s="1281">
        <f>SUM(K96:K100)</f>
        <v>3.4979999999999998</v>
      </c>
      <c r="L101" s="2768"/>
      <c r="M101" s="3497"/>
      <c r="N101" s="915" t="str">
        <f>+L30</f>
        <v>RTI EXPENDITURE</v>
      </c>
      <c r="O101" s="2805">
        <v>0</v>
      </c>
      <c r="P101" s="3206">
        <f>+O36+O43</f>
        <v>2146500</v>
      </c>
      <c r="S101" s="2768"/>
    </row>
    <row r="102" spans="1:19">
      <c r="A102" s="2755"/>
      <c r="B102" s="2768"/>
      <c r="C102" s="2768"/>
      <c r="D102" s="2768"/>
      <c r="E102" s="2768"/>
      <c r="F102" s="2782"/>
      <c r="G102" s="3134"/>
      <c r="H102" s="2768"/>
      <c r="I102" s="2795"/>
      <c r="J102" s="2795"/>
      <c r="K102" s="2768"/>
      <c r="L102" s="2768"/>
      <c r="M102" s="3497"/>
      <c r="N102" s="915" t="str">
        <f>+A139</f>
        <v>Trannsformer Repairing Unit</v>
      </c>
      <c r="O102" s="2805"/>
      <c r="P102" s="3206">
        <f>+B141</f>
        <v>3000000</v>
      </c>
      <c r="S102" s="2768"/>
    </row>
    <row r="103" spans="1:19" ht="31.5">
      <c r="A103" s="2755"/>
      <c r="B103" s="2768"/>
      <c r="C103" s="2782"/>
      <c r="D103" s="2782"/>
      <c r="E103" s="2768"/>
      <c r="F103" s="2782"/>
      <c r="G103" s="3134"/>
      <c r="H103" s="2768"/>
      <c r="I103" s="2795"/>
      <c r="J103" s="2795" t="s">
        <v>4463</v>
      </c>
      <c r="K103" s="2768"/>
      <c r="L103" s="2768"/>
      <c r="M103" s="3497"/>
      <c r="N103" s="2763" t="str">
        <f>+B62</f>
        <v>Pressure Testing Kits</v>
      </c>
      <c r="O103" s="2805"/>
      <c r="P103" s="3206">
        <f>+B135</f>
        <v>10000000</v>
      </c>
      <c r="S103" s="2768"/>
    </row>
    <row r="104" spans="1:19">
      <c r="A104" s="2755"/>
      <c r="B104" s="2782"/>
      <c r="C104" s="2782"/>
      <c r="D104" s="2782"/>
      <c r="E104" s="2768"/>
      <c r="F104" s="2782"/>
      <c r="H104" s="2772" t="s">
        <v>3947</v>
      </c>
      <c r="I104" s="3132" t="s">
        <v>3955</v>
      </c>
      <c r="J104" s="3132" t="s">
        <v>354</v>
      </c>
      <c r="K104" s="2768"/>
      <c r="L104" s="2768"/>
      <c r="M104" s="3497"/>
      <c r="N104" s="2772" t="s">
        <v>1123</v>
      </c>
      <c r="O104" s="3208">
        <f>SUM(O96:O103)</f>
        <v>5100500</v>
      </c>
      <c r="P104" s="3209">
        <f>SUM(P96:P103)</f>
        <v>339811500</v>
      </c>
      <c r="Q104" s="2756" t="s">
        <v>5040</v>
      </c>
      <c r="S104" s="2768"/>
    </row>
    <row r="105" spans="1:19">
      <c r="A105" s="3035" t="s">
        <v>32</v>
      </c>
      <c r="B105" s="2782"/>
      <c r="C105" s="915" t="s">
        <v>4962</v>
      </c>
      <c r="D105" s="915"/>
      <c r="E105" s="2767"/>
      <c r="F105" s="915"/>
      <c r="H105" s="2772" t="s">
        <v>3956</v>
      </c>
      <c r="I105" s="2781">
        <f>+L132</f>
        <v>25500000</v>
      </c>
      <c r="J105" s="3132"/>
      <c r="K105" s="2768"/>
      <c r="L105" s="2768"/>
      <c r="M105" s="3497"/>
      <c r="S105" s="2768"/>
    </row>
    <row r="106" spans="1:19">
      <c r="B106" s="2782"/>
      <c r="C106" s="915" t="s">
        <v>4963</v>
      </c>
      <c r="D106" s="915">
        <v>18</v>
      </c>
      <c r="E106" s="2767">
        <v>40000</v>
      </c>
      <c r="F106" s="915">
        <f>D106*E106*12/10000000</f>
        <v>0.86399999999999999</v>
      </c>
      <c r="H106" s="2767" t="s">
        <v>3474</v>
      </c>
      <c r="I106" s="3132"/>
      <c r="J106" s="3132">
        <v>2200000</v>
      </c>
      <c r="K106" s="2768"/>
      <c r="L106" s="2768"/>
      <c r="M106" s="3497"/>
      <c r="S106" s="2768"/>
    </row>
    <row r="107" spans="1:19">
      <c r="A107" s="2755"/>
      <c r="B107" s="3210">
        <f>150000000*4%</f>
        <v>6000000</v>
      </c>
      <c r="C107" s="2768"/>
      <c r="D107" s="2768"/>
      <c r="E107" s="2768"/>
      <c r="F107" s="2782"/>
      <c r="H107" s="2767" t="s">
        <v>3475</v>
      </c>
      <c r="I107" s="3132"/>
      <c r="J107" s="3132">
        <v>5000000</v>
      </c>
      <c r="K107" s="2768"/>
      <c r="L107" s="2768"/>
      <c r="M107" s="3497"/>
      <c r="S107" s="2768"/>
    </row>
    <row r="108" spans="1:19">
      <c r="A108" s="2755"/>
      <c r="B108" s="2768"/>
      <c r="C108" s="2768"/>
      <c r="D108" s="2768"/>
      <c r="E108" s="2768"/>
      <c r="F108" s="2782"/>
      <c r="H108" s="2767" t="s">
        <v>3476</v>
      </c>
      <c r="I108" s="3132"/>
      <c r="J108" s="3132">
        <v>15000000</v>
      </c>
      <c r="K108" s="2768"/>
      <c r="L108" s="2768"/>
      <c r="M108" s="3497"/>
      <c r="S108" s="2768"/>
    </row>
    <row r="109" spans="1:19">
      <c r="D109" s="2768"/>
      <c r="E109" s="2768"/>
      <c r="F109" s="2782"/>
      <c r="H109" s="2767" t="s">
        <v>3477</v>
      </c>
      <c r="I109" s="3132"/>
      <c r="J109" s="3132">
        <v>1000000</v>
      </c>
      <c r="K109" s="2768"/>
      <c r="L109" s="2768"/>
      <c r="M109" s="3497"/>
      <c r="S109" s="2768"/>
    </row>
    <row r="110" spans="1:19" ht="15" customHeight="1">
      <c r="D110" s="2768"/>
      <c r="E110" s="2768"/>
      <c r="F110" s="2782"/>
      <c r="H110" s="2767"/>
      <c r="I110" s="3132"/>
      <c r="J110" s="3132"/>
      <c r="K110" s="2768"/>
      <c r="L110" s="2768"/>
      <c r="M110" s="3497"/>
      <c r="S110" s="2768"/>
    </row>
    <row r="111" spans="1:19">
      <c r="D111" s="2768"/>
      <c r="E111" s="2784"/>
      <c r="F111" s="2782"/>
      <c r="H111" s="2772" t="s">
        <v>1123</v>
      </c>
      <c r="I111" s="3209">
        <f>SUM(I105:I110)</f>
        <v>25500000</v>
      </c>
      <c r="J111" s="3209">
        <f>SUM(J105:J110)</f>
        <v>23200000</v>
      </c>
      <c r="K111" s="2768"/>
      <c r="L111" s="2768"/>
      <c r="M111" s="3497"/>
      <c r="S111" s="2768"/>
    </row>
    <row r="112" spans="1:19">
      <c r="H112" s="2768"/>
      <c r="I112" s="2795"/>
      <c r="J112" s="2795"/>
      <c r="K112" s="2768"/>
      <c r="L112" s="2768"/>
      <c r="M112" s="3497"/>
      <c r="S112" s="2768"/>
    </row>
    <row r="113" spans="1:19">
      <c r="H113" s="2768"/>
      <c r="I113" s="2795"/>
      <c r="J113" s="2795"/>
      <c r="K113" s="2768"/>
      <c r="L113" s="2768"/>
      <c r="M113" s="3211"/>
      <c r="Q113" s="2768"/>
      <c r="R113" s="2768"/>
      <c r="S113" s="2768"/>
    </row>
    <row r="114" spans="1:19">
      <c r="Q114" s="2768"/>
    </row>
    <row r="115" spans="1:19">
      <c r="A115" s="2755" t="s">
        <v>4977</v>
      </c>
      <c r="C115" s="2768"/>
      <c r="N115" s="3211"/>
      <c r="O115" s="2768"/>
      <c r="P115" s="2768"/>
    </row>
    <row r="116" spans="1:19">
      <c r="A116" s="2766" t="s">
        <v>4978</v>
      </c>
      <c r="B116" s="2766" t="s">
        <v>4981</v>
      </c>
      <c r="C116" s="2766"/>
      <c r="D116" s="2766" t="s">
        <v>4984</v>
      </c>
      <c r="E116" s="2766"/>
      <c r="F116" s="915" t="s">
        <v>4985</v>
      </c>
      <c r="G116" s="3491" t="s">
        <v>4986</v>
      </c>
      <c r="H116" s="3491"/>
      <c r="I116" s="3491"/>
      <c r="J116" s="3491" t="s">
        <v>4992</v>
      </c>
      <c r="K116" s="3491"/>
      <c r="L116" s="3491"/>
      <c r="M116" s="2768"/>
    </row>
    <row r="117" spans="1:19" ht="63">
      <c r="A117" s="2779"/>
      <c r="B117" s="2767" t="s">
        <v>4982</v>
      </c>
      <c r="C117" s="2767" t="s">
        <v>4983</v>
      </c>
      <c r="D117" s="2767" t="s">
        <v>4982</v>
      </c>
      <c r="E117" s="2767" t="s">
        <v>4983</v>
      </c>
      <c r="F117" s="915"/>
      <c r="G117" s="2763" t="s">
        <v>4989</v>
      </c>
      <c r="H117" s="2763" t="s">
        <v>4990</v>
      </c>
      <c r="I117" s="2763" t="s">
        <v>4991</v>
      </c>
      <c r="J117" s="2763" t="s">
        <v>4989</v>
      </c>
      <c r="K117" s="2763" t="s">
        <v>4993</v>
      </c>
      <c r="L117" s="2763" t="s">
        <v>5047</v>
      </c>
      <c r="M117" s="2768"/>
    </row>
    <row r="118" spans="1:19" s="2777" customFormat="1">
      <c r="A118" s="2766" t="s">
        <v>4979</v>
      </c>
      <c r="B118" s="2767">
        <v>250</v>
      </c>
      <c r="C118" s="2767">
        <v>700</v>
      </c>
      <c r="D118" s="2767"/>
      <c r="E118" s="2767"/>
      <c r="F118" s="2767" t="s">
        <v>4987</v>
      </c>
      <c r="G118" s="2767">
        <f>(+B118*241+C118*403)*6</f>
        <v>2054100</v>
      </c>
      <c r="H118" s="2767">
        <f>(B118*68+C118*96)*6</f>
        <v>505200</v>
      </c>
      <c r="I118" s="2767">
        <f>+G118+H118</f>
        <v>2559300</v>
      </c>
      <c r="J118" s="3212">
        <f>+G118*2</f>
        <v>4108200</v>
      </c>
      <c r="K118" s="3212">
        <f>+H118*2</f>
        <v>1010400</v>
      </c>
      <c r="L118" s="3212">
        <f>+J118+K118</f>
        <v>5118600</v>
      </c>
      <c r="M118" s="2768"/>
      <c r="N118" s="2756"/>
      <c r="O118" s="2756"/>
    </row>
    <row r="119" spans="1:19">
      <c r="A119" s="2766" t="s">
        <v>4980</v>
      </c>
      <c r="B119" s="2767"/>
      <c r="C119" s="2767"/>
      <c r="D119" s="2767">
        <v>1387</v>
      </c>
      <c r="E119" s="2767">
        <v>2801</v>
      </c>
      <c r="F119" s="2767" t="s">
        <v>4988</v>
      </c>
      <c r="G119" s="2767"/>
      <c r="H119" s="2767"/>
      <c r="I119" s="2767"/>
      <c r="J119" s="2767">
        <f>(+D119*241+E119*403)*12</f>
        <v>17556840</v>
      </c>
      <c r="K119" s="2767">
        <f>(D119*68+E119*96)*12</f>
        <v>4358544</v>
      </c>
      <c r="L119" s="2767">
        <f>+J119+K119</f>
        <v>21915384</v>
      </c>
      <c r="M119" s="2768"/>
    </row>
    <row r="120" spans="1:19">
      <c r="A120" s="2778"/>
      <c r="B120" s="2772"/>
      <c r="C120" s="2772"/>
      <c r="D120" s="2772"/>
      <c r="E120" s="2772"/>
      <c r="F120" s="1281"/>
      <c r="G120" s="1281">
        <f>SUM(G118:G119)</f>
        <v>2054100</v>
      </c>
      <c r="H120" s="1281">
        <f t="shared" ref="H120:I120" si="12">SUM(H118:H119)</f>
        <v>505200</v>
      </c>
      <c r="I120" s="1281">
        <f t="shared" si="12"/>
        <v>2559300</v>
      </c>
      <c r="J120" s="1281">
        <f>SUM(J118:J119)</f>
        <v>21665040</v>
      </c>
      <c r="K120" s="1281">
        <f>SUM(K118:K119)</f>
        <v>5368944</v>
      </c>
      <c r="L120" s="1281">
        <f>SUM(L118:L119)</f>
        <v>27033984</v>
      </c>
      <c r="M120" s="2768"/>
      <c r="N120" s="2777"/>
      <c r="O120" s="2777"/>
    </row>
    <row r="121" spans="1:19">
      <c r="A121" s="2755"/>
      <c r="G121" s="2074"/>
      <c r="J121" s="2768"/>
      <c r="K121" s="2768"/>
      <c r="L121" s="3211"/>
      <c r="M121" s="2768"/>
    </row>
    <row r="122" spans="1:19" ht="31.5" customHeight="1">
      <c r="A122" s="2766" t="s">
        <v>4978</v>
      </c>
      <c r="B122" s="2766" t="s">
        <v>4981</v>
      </c>
      <c r="C122" s="2766"/>
      <c r="D122" s="2766" t="s">
        <v>4984</v>
      </c>
      <c r="E122" s="2766"/>
      <c r="F122" s="915" t="s">
        <v>4985</v>
      </c>
      <c r="G122" s="3492" t="s">
        <v>4986</v>
      </c>
      <c r="H122" s="3493"/>
      <c r="I122" s="3494"/>
      <c r="J122" s="3492" t="s">
        <v>4992</v>
      </c>
      <c r="K122" s="3493"/>
      <c r="L122" s="3494"/>
    </row>
    <row r="123" spans="1:19" ht="63">
      <c r="A123" s="2779"/>
      <c r="B123" s="2767" t="s">
        <v>4982</v>
      </c>
      <c r="C123" s="2767" t="s">
        <v>4983</v>
      </c>
      <c r="D123" s="2767" t="s">
        <v>4982</v>
      </c>
      <c r="E123" s="2767" t="s">
        <v>4983</v>
      </c>
      <c r="F123" s="915"/>
      <c r="G123" s="2763" t="s">
        <v>4996</v>
      </c>
      <c r="H123" s="2763" t="s">
        <v>4997</v>
      </c>
      <c r="I123" s="2763" t="s">
        <v>4991</v>
      </c>
      <c r="J123" s="2763" t="s">
        <v>4996</v>
      </c>
      <c r="K123" s="2763" t="s">
        <v>4997</v>
      </c>
      <c r="L123" s="2763" t="s">
        <v>5047</v>
      </c>
    </row>
    <row r="124" spans="1:19" ht="31.5">
      <c r="A124" s="2766" t="s">
        <v>4994</v>
      </c>
      <c r="B124" s="2767">
        <v>5000</v>
      </c>
      <c r="C124" s="2767">
        <v>0</v>
      </c>
      <c r="D124" s="2767">
        <v>7000</v>
      </c>
      <c r="E124" s="2767"/>
      <c r="F124" s="2763" t="s">
        <v>4995</v>
      </c>
      <c r="G124" s="2767">
        <f>(+B124*257)*2</f>
        <v>2570000</v>
      </c>
      <c r="H124" s="2767">
        <f>(+B124*69)*2</f>
        <v>690000</v>
      </c>
      <c r="I124" s="2767">
        <f>+G124+H124</f>
        <v>3260000</v>
      </c>
      <c r="J124" s="3212">
        <f>+(D124+B124)*257*12</f>
        <v>37008000</v>
      </c>
      <c r="K124" s="3212">
        <f>+(B124*69+D124*69)*12</f>
        <v>9936000</v>
      </c>
      <c r="L124" s="3212">
        <f>+J124+K124</f>
        <v>46944000</v>
      </c>
    </row>
    <row r="125" spans="1:19">
      <c r="A125" s="2778"/>
      <c r="B125" s="2772"/>
      <c r="C125" s="2772"/>
      <c r="D125" s="2772"/>
      <c r="E125" s="2772"/>
      <c r="F125" s="1281"/>
      <c r="G125" s="1281">
        <f>SUM(G124:G124)</f>
        <v>2570000</v>
      </c>
      <c r="H125" s="1281">
        <f t="shared" ref="H125:I125" si="13">SUM(H124:H124)</f>
        <v>690000</v>
      </c>
      <c r="I125" s="1281">
        <f t="shared" si="13"/>
        <v>3260000</v>
      </c>
      <c r="J125" s="1281">
        <f>SUM(J124:J124)</f>
        <v>37008000</v>
      </c>
      <c r="K125" s="1281">
        <f>SUM(K124:K124)</f>
        <v>9936000</v>
      </c>
      <c r="L125" s="1281">
        <f>SUM(L124:L124)</f>
        <v>46944000</v>
      </c>
      <c r="P125" s="2768"/>
    </row>
    <row r="126" spans="1:19">
      <c r="A126" s="2756"/>
      <c r="F126" s="2756"/>
      <c r="G126" s="2074"/>
      <c r="J126" s="2768"/>
      <c r="K126" s="2768"/>
      <c r="L126" s="3211"/>
      <c r="P126" s="2768"/>
    </row>
    <row r="127" spans="1:19">
      <c r="A127" s="2755" t="s">
        <v>4998</v>
      </c>
      <c r="C127" s="2768"/>
      <c r="G127" s="2074"/>
      <c r="H127" s="2768"/>
      <c r="I127" s="2795"/>
      <c r="J127" s="2756"/>
      <c r="M127" s="2768"/>
      <c r="N127" s="2768"/>
      <c r="O127" s="2768"/>
    </row>
    <row r="128" spans="1:19">
      <c r="A128" s="2766" t="s">
        <v>4978</v>
      </c>
      <c r="B128" s="2766" t="s">
        <v>4981</v>
      </c>
      <c r="C128" s="2766"/>
      <c r="D128" s="2766" t="s">
        <v>4984</v>
      </c>
      <c r="E128" s="2766"/>
      <c r="F128" s="915" t="s">
        <v>4985</v>
      </c>
      <c r="G128" s="2767" t="s">
        <v>4986</v>
      </c>
      <c r="H128" s="2767"/>
      <c r="I128" s="2767" t="s">
        <v>1123</v>
      </c>
      <c r="J128" s="2767" t="s">
        <v>4992</v>
      </c>
      <c r="K128" s="2767"/>
      <c r="L128" s="2767" t="s">
        <v>1123</v>
      </c>
      <c r="M128" s="2768"/>
      <c r="N128" s="2768"/>
      <c r="O128" s="2768"/>
    </row>
    <row r="129" spans="1:12" ht="31.5">
      <c r="A129" s="2779"/>
      <c r="B129" s="2767"/>
      <c r="C129" s="2767"/>
      <c r="D129" s="2767" t="s">
        <v>4999</v>
      </c>
      <c r="E129" s="2767"/>
      <c r="F129" s="915"/>
      <c r="G129" s="2763"/>
      <c r="H129" s="2763"/>
      <c r="I129" s="2763"/>
      <c r="J129" s="2763" t="s">
        <v>5001</v>
      </c>
      <c r="K129" s="2763"/>
      <c r="L129" s="2763"/>
    </row>
    <row r="130" spans="1:12" ht="31.5">
      <c r="A130" s="2755" t="s">
        <v>4998</v>
      </c>
      <c r="B130" s="2767"/>
      <c r="C130" s="2767"/>
      <c r="D130" s="2767">
        <v>425</v>
      </c>
      <c r="E130" s="2767"/>
      <c r="F130" s="2763" t="s">
        <v>5000</v>
      </c>
      <c r="G130" s="2767">
        <v>425</v>
      </c>
      <c r="H130" s="2767">
        <f>(B130*68+C130*96)*6</f>
        <v>0</v>
      </c>
      <c r="I130" s="2767">
        <f>+G130+H130</f>
        <v>425</v>
      </c>
      <c r="J130" s="3212">
        <f>60000*G130</f>
        <v>25500000</v>
      </c>
      <c r="K130" s="3212">
        <f>+H130*2</f>
        <v>0</v>
      </c>
      <c r="L130" s="3212">
        <f>+J130+K130</f>
        <v>25500000</v>
      </c>
    </row>
    <row r="131" spans="1:12">
      <c r="A131" s="2766"/>
      <c r="B131" s="2767"/>
      <c r="C131" s="2767"/>
      <c r="D131" s="2767"/>
      <c r="E131" s="2767"/>
      <c r="F131" s="2767"/>
      <c r="G131" s="2767"/>
      <c r="H131" s="2767"/>
      <c r="I131" s="2767"/>
      <c r="J131" s="2767">
        <f>(+D131*241+E131*403)*12</f>
        <v>0</v>
      </c>
      <c r="K131" s="2767">
        <f>(D131*68+E131*96)*12</f>
        <v>0</v>
      </c>
      <c r="L131" s="2767">
        <f>+J131+K131</f>
        <v>0</v>
      </c>
    </row>
    <row r="132" spans="1:12">
      <c r="A132" s="2778"/>
      <c r="B132" s="2772"/>
      <c r="C132" s="2772"/>
      <c r="D132" s="2772"/>
      <c r="E132" s="2772"/>
      <c r="F132" s="1281"/>
      <c r="G132" s="1281">
        <f>SUM(G130:G131)</f>
        <v>425</v>
      </c>
      <c r="H132" s="1281">
        <f t="shared" ref="H132" si="14">SUM(H130:H131)</f>
        <v>0</v>
      </c>
      <c r="I132" s="1281">
        <f t="shared" ref="I132" si="15">SUM(I130:I131)</f>
        <v>425</v>
      </c>
      <c r="J132" s="1281">
        <f t="shared" ref="J132" si="16">SUM(J130:J131)</f>
        <v>25500000</v>
      </c>
      <c r="K132" s="1281">
        <f t="shared" ref="K132" si="17">SUM(K130:K131)</f>
        <v>0</v>
      </c>
      <c r="L132" s="1281">
        <f t="shared" ref="L132" si="18">SUM(L130:L131)</f>
        <v>25500000</v>
      </c>
    </row>
    <row r="133" spans="1:12">
      <c r="A133" s="2755"/>
      <c r="G133" s="2775"/>
      <c r="H133" s="2775"/>
      <c r="I133" s="2775"/>
      <c r="J133" s="2775"/>
      <c r="K133" s="2775"/>
      <c r="L133" s="2775"/>
    </row>
    <row r="134" spans="1:12">
      <c r="A134" s="3035" t="str">
        <f>+B62</f>
        <v>Pressure Testing Kits</v>
      </c>
    </row>
    <row r="135" spans="1:12">
      <c r="A135" s="2779" t="s">
        <v>3945</v>
      </c>
      <c r="B135" s="2805">
        <v>10000000</v>
      </c>
      <c r="C135" s="2756" t="s">
        <v>5006</v>
      </c>
      <c r="K135" s="2795"/>
      <c r="L135" s="2756">
        <f>2550/6</f>
        <v>425</v>
      </c>
    </row>
    <row r="136" spans="1:12">
      <c r="A136" s="2779" t="s">
        <v>5005</v>
      </c>
      <c r="B136" s="2805">
        <f>300000*12+200000*12</f>
        <v>6000000</v>
      </c>
      <c r="C136" s="2756" t="s">
        <v>5007</v>
      </c>
      <c r="J136" s="2795"/>
      <c r="K136" s="2768"/>
    </row>
    <row r="137" spans="1:12">
      <c r="A137" s="2779" t="s">
        <v>1123</v>
      </c>
      <c r="B137" s="2805">
        <f>+B135+B136</f>
        <v>16000000</v>
      </c>
      <c r="J137" s="2795"/>
      <c r="K137" s="2768"/>
    </row>
    <row r="138" spans="1:12">
      <c r="A138" s="2755"/>
      <c r="J138" s="2795"/>
      <c r="K138" s="2768"/>
    </row>
    <row r="139" spans="1:12">
      <c r="A139" s="3035" t="s">
        <v>5034</v>
      </c>
      <c r="J139" s="2795"/>
      <c r="K139" s="2768"/>
    </row>
    <row r="140" spans="1:12">
      <c r="A140" s="2779" t="s">
        <v>1270</v>
      </c>
      <c r="B140" s="2767">
        <v>1000000</v>
      </c>
      <c r="C140" s="2756" t="s">
        <v>5006</v>
      </c>
      <c r="J140" s="2795"/>
      <c r="K140" s="2768"/>
    </row>
    <row r="141" spans="1:12">
      <c r="A141" s="2779" t="s">
        <v>5035</v>
      </c>
      <c r="B141" s="2767">
        <v>3000000</v>
      </c>
      <c r="C141" s="2756" t="s">
        <v>5006</v>
      </c>
      <c r="J141" s="2795"/>
    </row>
    <row r="142" spans="1:12">
      <c r="A142" s="2779" t="s">
        <v>5036</v>
      </c>
      <c r="B142" s="2767">
        <f>1000000*12</f>
        <v>12000000</v>
      </c>
    </row>
    <row r="143" spans="1:12">
      <c r="A143" s="2779" t="s">
        <v>1123</v>
      </c>
      <c r="B143" s="2767">
        <f>SUM(B140:B142)</f>
        <v>16000000</v>
      </c>
    </row>
    <row r="144" spans="1:12">
      <c r="A144" s="2755"/>
    </row>
    <row r="145" spans="1:3">
      <c r="A145" s="2755" t="s">
        <v>5043</v>
      </c>
    </row>
    <row r="146" spans="1:3">
      <c r="A146" s="2766" t="s">
        <v>5044</v>
      </c>
      <c r="B146" s="2767">
        <v>15000000</v>
      </c>
      <c r="C146" s="2756" t="s">
        <v>5007</v>
      </c>
    </row>
    <row r="147" spans="1:3">
      <c r="A147" s="2755"/>
    </row>
    <row r="148" spans="1:3">
      <c r="A148" s="2755"/>
    </row>
    <row r="149" spans="1:3">
      <c r="A149" s="2755"/>
    </row>
    <row r="150" spans="1:3">
      <c r="A150" s="2755"/>
    </row>
    <row r="151" spans="1:3">
      <c r="A151" s="2755"/>
    </row>
    <row r="152" spans="1:3">
      <c r="A152" s="2755"/>
    </row>
    <row r="153" spans="1:3">
      <c r="A153" s="2755"/>
    </row>
    <row r="154" spans="1:3">
      <c r="A154" s="2755"/>
    </row>
    <row r="155" spans="1:3">
      <c r="A155" s="2755"/>
    </row>
    <row r="156" spans="1:3">
      <c r="A156" s="2755"/>
    </row>
    <row r="157" spans="1:3">
      <c r="A157" s="2755"/>
    </row>
    <row r="158" spans="1:3">
      <c r="A158" s="2755"/>
    </row>
    <row r="159" spans="1:3">
      <c r="A159" s="2755"/>
    </row>
    <row r="160" spans="1:3">
      <c r="A160" s="2755"/>
    </row>
    <row r="161" spans="1:1">
      <c r="A161" s="2755"/>
    </row>
    <row r="162" spans="1:1">
      <c r="A162" s="2755"/>
    </row>
    <row r="163" spans="1:1">
      <c r="A163" s="2755"/>
    </row>
    <row r="164" spans="1:1">
      <c r="A164" s="2755"/>
    </row>
    <row r="165" spans="1:1">
      <c r="A165" s="2755"/>
    </row>
    <row r="166" spans="1:1">
      <c r="A166" s="2755"/>
    </row>
    <row r="167" spans="1:1">
      <c r="A167" s="2755"/>
    </row>
    <row r="168" spans="1:1">
      <c r="A168" s="2755"/>
    </row>
    <row r="169" spans="1:1">
      <c r="A169" s="2755"/>
    </row>
    <row r="170" spans="1:1">
      <c r="A170" s="2755"/>
    </row>
    <row r="171" spans="1:1">
      <c r="A171" s="2755"/>
    </row>
    <row r="172" spans="1:1">
      <c r="A172" s="2755"/>
    </row>
    <row r="173" spans="1:1">
      <c r="A173" s="2755"/>
    </row>
    <row r="174" spans="1:1">
      <c r="A174" s="2755"/>
    </row>
    <row r="175" spans="1:1">
      <c r="A175" s="2755"/>
    </row>
    <row r="176" spans="1:1">
      <c r="A176" s="2755"/>
    </row>
    <row r="177" spans="1:1">
      <c r="A177" s="2755"/>
    </row>
    <row r="178" spans="1:1">
      <c r="A178" s="2755"/>
    </row>
    <row r="179" spans="1:1">
      <c r="A179" s="2755"/>
    </row>
    <row r="180" spans="1:1">
      <c r="A180" s="2755"/>
    </row>
    <row r="181" spans="1:1">
      <c r="A181" s="2755"/>
    </row>
    <row r="182" spans="1:1">
      <c r="A182" s="2755"/>
    </row>
    <row r="183" spans="1:1">
      <c r="A183" s="2755"/>
    </row>
    <row r="184" spans="1:1">
      <c r="A184" s="2755"/>
    </row>
    <row r="185" spans="1:1">
      <c r="A185" s="2755"/>
    </row>
    <row r="186" spans="1:1">
      <c r="A186" s="2755"/>
    </row>
    <row r="187" spans="1:1">
      <c r="A187" s="2755"/>
    </row>
    <row r="188" spans="1:1">
      <c r="A188" s="2755"/>
    </row>
    <row r="189" spans="1:1">
      <c r="A189" s="2755"/>
    </row>
    <row r="190" spans="1:1">
      <c r="A190" s="2755"/>
    </row>
    <row r="191" spans="1:1">
      <c r="A191" s="2755"/>
    </row>
    <row r="192" spans="1:1">
      <c r="A192" s="2755"/>
    </row>
    <row r="193" spans="1:1">
      <c r="A193" s="2755"/>
    </row>
    <row r="194" spans="1:1">
      <c r="A194" s="2755"/>
    </row>
    <row r="195" spans="1:1">
      <c r="A195" s="2755"/>
    </row>
    <row r="196" spans="1:1">
      <c r="A196" s="2755"/>
    </row>
    <row r="197" spans="1:1">
      <c r="A197" s="2755"/>
    </row>
    <row r="198" spans="1:1">
      <c r="A198" s="2755"/>
    </row>
    <row r="199" spans="1:1">
      <c r="A199" s="2755"/>
    </row>
    <row r="200" spans="1:1">
      <c r="A200" s="2755"/>
    </row>
    <row r="201" spans="1:1">
      <c r="A201" s="2755"/>
    </row>
    <row r="202" spans="1:1">
      <c r="A202" s="2755"/>
    </row>
    <row r="203" spans="1:1">
      <c r="A203" s="2755"/>
    </row>
    <row r="204" spans="1:1">
      <c r="A204" s="2755"/>
    </row>
    <row r="205" spans="1:1">
      <c r="A205" s="2755"/>
    </row>
    <row r="206" spans="1:1">
      <c r="A206" s="2755"/>
    </row>
    <row r="207" spans="1:1">
      <c r="A207" s="2755"/>
    </row>
    <row r="208" spans="1:1">
      <c r="A208" s="2755"/>
    </row>
    <row r="209" spans="1:1">
      <c r="A209" s="2755"/>
    </row>
    <row r="210" spans="1:1">
      <c r="A210" s="2755"/>
    </row>
    <row r="211" spans="1:1">
      <c r="A211" s="2755"/>
    </row>
    <row r="212" spans="1:1">
      <c r="A212" s="2755"/>
    </row>
    <row r="213" spans="1:1">
      <c r="A213" s="2755"/>
    </row>
    <row r="214" spans="1:1">
      <c r="A214" s="2755"/>
    </row>
    <row r="215" spans="1:1">
      <c r="A215" s="2755"/>
    </row>
    <row r="216" spans="1:1">
      <c r="A216" s="2755"/>
    </row>
    <row r="217" spans="1:1">
      <c r="A217" s="2755"/>
    </row>
    <row r="218" spans="1:1">
      <c r="A218" s="2755"/>
    </row>
    <row r="219" spans="1:1">
      <c r="A219" s="2755"/>
    </row>
    <row r="220" spans="1:1">
      <c r="A220" s="2755"/>
    </row>
    <row r="221" spans="1:1">
      <c r="A221" s="2755"/>
    </row>
    <row r="222" spans="1:1">
      <c r="A222" s="2755"/>
    </row>
    <row r="223" spans="1:1">
      <c r="A223" s="2755"/>
    </row>
    <row r="224" spans="1:1">
      <c r="A224" s="2755"/>
    </row>
    <row r="225" spans="1:1">
      <c r="A225" s="2755"/>
    </row>
    <row r="226" spans="1:1">
      <c r="A226" s="2755"/>
    </row>
    <row r="227" spans="1:1">
      <c r="A227" s="2755"/>
    </row>
    <row r="228" spans="1:1">
      <c r="A228" s="2755"/>
    </row>
    <row r="229" spans="1:1">
      <c r="A229" s="2755"/>
    </row>
    <row r="230" spans="1:1">
      <c r="A230" s="2755"/>
    </row>
    <row r="231" spans="1:1">
      <c r="A231" s="2755"/>
    </row>
    <row r="232" spans="1:1">
      <c r="A232" s="2755"/>
    </row>
    <row r="233" spans="1:1">
      <c r="A233" s="2755"/>
    </row>
    <row r="234" spans="1:1">
      <c r="A234" s="2755"/>
    </row>
    <row r="235" spans="1:1">
      <c r="A235" s="2755"/>
    </row>
    <row r="236" spans="1:1">
      <c r="A236" s="2755"/>
    </row>
    <row r="237" spans="1:1">
      <c r="A237" s="2755"/>
    </row>
    <row r="238" spans="1:1">
      <c r="A238" s="2755"/>
    </row>
    <row r="239" spans="1:1">
      <c r="A239" s="2755"/>
    </row>
    <row r="240" spans="1:1">
      <c r="A240" s="2755"/>
    </row>
    <row r="241" spans="1:1">
      <c r="A241" s="2755"/>
    </row>
    <row r="242" spans="1:1">
      <c r="A242" s="2755"/>
    </row>
    <row r="243" spans="1:1">
      <c r="A243" s="2755"/>
    </row>
    <row r="244" spans="1:1">
      <c r="A244" s="2755"/>
    </row>
    <row r="245" spans="1:1">
      <c r="A245" s="2755"/>
    </row>
    <row r="246" spans="1:1">
      <c r="A246" s="2755"/>
    </row>
    <row r="247" spans="1:1">
      <c r="A247" s="2755"/>
    </row>
    <row r="248" spans="1:1">
      <c r="A248" s="2755"/>
    </row>
    <row r="249" spans="1:1">
      <c r="A249" s="2755"/>
    </row>
    <row r="250" spans="1:1">
      <c r="A250" s="2755"/>
    </row>
    <row r="251" spans="1:1">
      <c r="A251" s="2755"/>
    </row>
    <row r="252" spans="1:1">
      <c r="A252" s="2755"/>
    </row>
    <row r="253" spans="1:1">
      <c r="A253" s="2755"/>
    </row>
    <row r="254" spans="1:1">
      <c r="A254" s="2755"/>
    </row>
    <row r="255" spans="1:1">
      <c r="A255" s="2755"/>
    </row>
    <row r="256" spans="1:1">
      <c r="A256" s="2755"/>
    </row>
    <row r="257" spans="1:1">
      <c r="A257" s="2755"/>
    </row>
    <row r="258" spans="1:1">
      <c r="A258" s="2755"/>
    </row>
    <row r="259" spans="1:1">
      <c r="A259" s="2755"/>
    </row>
    <row r="260" spans="1:1">
      <c r="A260" s="2755"/>
    </row>
    <row r="261" spans="1:1">
      <c r="A261" s="2755"/>
    </row>
    <row r="262" spans="1:1">
      <c r="A262" s="2755"/>
    </row>
    <row r="263" spans="1:1">
      <c r="A263" s="2755"/>
    </row>
    <row r="264" spans="1:1">
      <c r="A264" s="2755"/>
    </row>
    <row r="265" spans="1:1">
      <c r="A265" s="2755"/>
    </row>
    <row r="266" spans="1:1">
      <c r="A266" s="2755"/>
    </row>
    <row r="267" spans="1:1">
      <c r="A267" s="2755"/>
    </row>
    <row r="268" spans="1:1">
      <c r="A268" s="2755"/>
    </row>
    <row r="269" spans="1:1">
      <c r="A269" s="2755"/>
    </row>
    <row r="270" spans="1:1">
      <c r="A270" s="2755"/>
    </row>
    <row r="271" spans="1:1">
      <c r="A271" s="2755"/>
    </row>
    <row r="272" spans="1:1">
      <c r="A272" s="2755"/>
    </row>
    <row r="273" spans="1:1">
      <c r="A273" s="2755"/>
    </row>
    <row r="274" spans="1:1">
      <c r="A274" s="2755"/>
    </row>
    <row r="275" spans="1:1">
      <c r="A275" s="2755"/>
    </row>
    <row r="276" spans="1:1">
      <c r="A276" s="2755"/>
    </row>
    <row r="277" spans="1:1">
      <c r="A277" s="2755"/>
    </row>
    <row r="278" spans="1:1">
      <c r="A278" s="2755"/>
    </row>
    <row r="279" spans="1:1">
      <c r="A279" s="2755"/>
    </row>
    <row r="280" spans="1:1">
      <c r="A280" s="2755"/>
    </row>
    <row r="281" spans="1:1">
      <c r="A281" s="2755"/>
    </row>
    <row r="282" spans="1:1">
      <c r="A282" s="2755"/>
    </row>
    <row r="283" spans="1:1">
      <c r="A283" s="2755"/>
    </row>
    <row r="284" spans="1:1">
      <c r="A284" s="2755"/>
    </row>
    <row r="285" spans="1:1">
      <c r="A285" s="2755"/>
    </row>
    <row r="286" spans="1:1">
      <c r="A286" s="2755"/>
    </row>
    <row r="287" spans="1:1">
      <c r="A287" s="2755"/>
    </row>
    <row r="288" spans="1:1">
      <c r="A288" s="2755"/>
    </row>
    <row r="289" spans="1:1">
      <c r="A289" s="2755"/>
    </row>
    <row r="290" spans="1:1">
      <c r="A290" s="2755"/>
    </row>
    <row r="291" spans="1:1">
      <c r="A291" s="2755"/>
    </row>
    <row r="292" spans="1:1">
      <c r="A292" s="2755"/>
    </row>
    <row r="293" spans="1:1">
      <c r="A293" s="2755"/>
    </row>
    <row r="294" spans="1:1">
      <c r="A294" s="2755"/>
    </row>
    <row r="295" spans="1:1">
      <c r="A295" s="2755"/>
    </row>
    <row r="296" spans="1:1">
      <c r="A296" s="2755"/>
    </row>
    <row r="297" spans="1:1">
      <c r="A297" s="2755"/>
    </row>
    <row r="298" spans="1:1">
      <c r="A298" s="2755"/>
    </row>
    <row r="299" spans="1:1">
      <c r="A299" s="2755"/>
    </row>
    <row r="300" spans="1:1">
      <c r="A300" s="2755"/>
    </row>
    <row r="301" spans="1:1">
      <c r="A301" s="2755"/>
    </row>
    <row r="302" spans="1:1">
      <c r="A302" s="2755"/>
    </row>
    <row r="303" spans="1:1">
      <c r="A303" s="2755"/>
    </row>
    <row r="304" spans="1:1">
      <c r="A304" s="2755"/>
    </row>
    <row r="305" spans="1:1">
      <c r="A305" s="2755"/>
    </row>
    <row r="306" spans="1:1">
      <c r="A306" s="2755"/>
    </row>
    <row r="307" spans="1:1">
      <c r="A307" s="2755"/>
    </row>
    <row r="308" spans="1:1">
      <c r="A308" s="2755"/>
    </row>
    <row r="309" spans="1:1">
      <c r="A309" s="2755"/>
    </row>
    <row r="310" spans="1:1">
      <c r="A310" s="2755"/>
    </row>
    <row r="311" spans="1:1">
      <c r="A311" s="2755"/>
    </row>
    <row r="312" spans="1:1">
      <c r="A312" s="2755"/>
    </row>
    <row r="313" spans="1:1">
      <c r="A313" s="2755"/>
    </row>
    <row r="314" spans="1:1">
      <c r="A314" s="2755"/>
    </row>
    <row r="315" spans="1:1">
      <c r="A315" s="2755"/>
    </row>
    <row r="316" spans="1:1">
      <c r="A316" s="2755"/>
    </row>
    <row r="317" spans="1:1">
      <c r="A317" s="2755"/>
    </row>
    <row r="318" spans="1:1">
      <c r="A318" s="2755"/>
    </row>
    <row r="319" spans="1:1">
      <c r="A319" s="2755"/>
    </row>
    <row r="320" spans="1:1">
      <c r="A320" s="2755"/>
    </row>
    <row r="321" spans="1:1">
      <c r="A321" s="2755"/>
    </row>
    <row r="322" spans="1:1">
      <c r="A322" s="2755"/>
    </row>
    <row r="323" spans="1:1">
      <c r="A323" s="2755"/>
    </row>
    <row r="324" spans="1:1">
      <c r="A324" s="2755"/>
    </row>
    <row r="325" spans="1:1">
      <c r="A325" s="2755"/>
    </row>
    <row r="326" spans="1:1">
      <c r="A326" s="2755"/>
    </row>
    <row r="327" spans="1:1">
      <c r="A327" s="2755"/>
    </row>
    <row r="328" spans="1:1">
      <c r="A328" s="2755"/>
    </row>
    <row r="329" spans="1:1">
      <c r="A329" s="2755"/>
    </row>
    <row r="330" spans="1:1">
      <c r="A330" s="2755"/>
    </row>
    <row r="331" spans="1:1">
      <c r="A331" s="2755"/>
    </row>
    <row r="332" spans="1:1">
      <c r="A332" s="2755"/>
    </row>
    <row r="333" spans="1:1">
      <c r="A333" s="2755"/>
    </row>
    <row r="334" spans="1:1">
      <c r="A334" s="2755"/>
    </row>
    <row r="335" spans="1:1">
      <c r="A335" s="2755"/>
    </row>
    <row r="336" spans="1:1">
      <c r="A336" s="2755"/>
    </row>
    <row r="337" spans="1:1">
      <c r="A337" s="2755"/>
    </row>
    <row r="338" spans="1:1">
      <c r="A338" s="2755"/>
    </row>
    <row r="339" spans="1:1">
      <c r="A339" s="2755"/>
    </row>
    <row r="340" spans="1:1">
      <c r="A340" s="2755"/>
    </row>
    <row r="341" spans="1:1">
      <c r="A341" s="2755"/>
    </row>
    <row r="342" spans="1:1">
      <c r="A342" s="2755"/>
    </row>
    <row r="343" spans="1:1">
      <c r="A343" s="2755"/>
    </row>
    <row r="344" spans="1:1">
      <c r="A344" s="2755"/>
    </row>
    <row r="345" spans="1:1">
      <c r="A345" s="2755"/>
    </row>
    <row r="346" spans="1:1">
      <c r="A346" s="2755"/>
    </row>
    <row r="347" spans="1:1">
      <c r="A347" s="2755"/>
    </row>
    <row r="348" spans="1:1">
      <c r="A348" s="2755"/>
    </row>
    <row r="349" spans="1:1">
      <c r="A349" s="2755"/>
    </row>
    <row r="350" spans="1:1">
      <c r="A350" s="2755"/>
    </row>
    <row r="351" spans="1:1">
      <c r="A351" s="2755"/>
    </row>
    <row r="352" spans="1:1">
      <c r="A352" s="2755"/>
    </row>
    <row r="353" spans="1:1">
      <c r="A353" s="2755"/>
    </row>
    <row r="354" spans="1:1">
      <c r="A354" s="2755"/>
    </row>
    <row r="355" spans="1:1">
      <c r="A355" s="2755"/>
    </row>
    <row r="356" spans="1:1">
      <c r="A356" s="2755"/>
    </row>
    <row r="357" spans="1:1">
      <c r="A357" s="2755"/>
    </row>
    <row r="358" spans="1:1">
      <c r="A358" s="2755"/>
    </row>
    <row r="359" spans="1:1">
      <c r="A359" s="2755"/>
    </row>
    <row r="360" spans="1:1">
      <c r="A360" s="2755"/>
    </row>
    <row r="361" spans="1:1">
      <c r="A361" s="2755"/>
    </row>
    <row r="362" spans="1:1">
      <c r="A362" s="2755"/>
    </row>
    <row r="363" spans="1:1">
      <c r="A363" s="2755"/>
    </row>
    <row r="364" spans="1:1">
      <c r="A364" s="2755"/>
    </row>
    <row r="365" spans="1:1">
      <c r="A365" s="2755"/>
    </row>
    <row r="366" spans="1:1">
      <c r="A366" s="2755"/>
    </row>
    <row r="367" spans="1:1">
      <c r="A367" s="2755"/>
    </row>
    <row r="368" spans="1:1">
      <c r="A368" s="2755"/>
    </row>
    <row r="369" spans="1:1">
      <c r="A369" s="2755"/>
    </row>
    <row r="370" spans="1:1">
      <c r="A370" s="2755"/>
    </row>
    <row r="371" spans="1:1">
      <c r="A371" s="2755"/>
    </row>
    <row r="372" spans="1:1">
      <c r="A372" s="2755"/>
    </row>
    <row r="373" spans="1:1">
      <c r="A373" s="2755"/>
    </row>
    <row r="374" spans="1:1">
      <c r="A374" s="2755"/>
    </row>
    <row r="375" spans="1:1">
      <c r="A375" s="2755"/>
    </row>
    <row r="376" spans="1:1">
      <c r="A376" s="2755"/>
    </row>
    <row r="377" spans="1:1">
      <c r="A377" s="2755"/>
    </row>
    <row r="378" spans="1:1">
      <c r="A378" s="2755"/>
    </row>
    <row r="379" spans="1:1">
      <c r="A379" s="2755"/>
    </row>
    <row r="380" spans="1:1">
      <c r="A380" s="2755"/>
    </row>
    <row r="381" spans="1:1">
      <c r="A381" s="2755"/>
    </row>
    <row r="382" spans="1:1">
      <c r="A382" s="2755"/>
    </row>
    <row r="383" spans="1:1">
      <c r="A383" s="2755"/>
    </row>
    <row r="384" spans="1:1">
      <c r="A384" s="2755"/>
    </row>
    <row r="385" spans="1:1">
      <c r="A385" s="2755"/>
    </row>
    <row r="386" spans="1:1">
      <c r="A386" s="2755"/>
    </row>
    <row r="387" spans="1:1">
      <c r="A387" s="2755"/>
    </row>
    <row r="388" spans="1:1">
      <c r="A388" s="2755"/>
    </row>
    <row r="389" spans="1:1">
      <c r="A389" s="2755"/>
    </row>
    <row r="390" spans="1:1">
      <c r="A390" s="2755"/>
    </row>
    <row r="391" spans="1:1">
      <c r="A391" s="2755"/>
    </row>
    <row r="392" spans="1:1">
      <c r="A392" s="2755"/>
    </row>
    <row r="393" spans="1:1">
      <c r="A393" s="2755"/>
    </row>
    <row r="394" spans="1:1">
      <c r="A394" s="2755"/>
    </row>
    <row r="395" spans="1:1">
      <c r="A395" s="2755"/>
    </row>
    <row r="396" spans="1:1">
      <c r="A396" s="2755"/>
    </row>
    <row r="397" spans="1:1">
      <c r="A397" s="2755"/>
    </row>
    <row r="398" spans="1:1">
      <c r="A398" s="2755"/>
    </row>
    <row r="399" spans="1:1">
      <c r="A399" s="2755"/>
    </row>
    <row r="400" spans="1:1">
      <c r="A400" s="2755"/>
    </row>
    <row r="401" spans="1:1">
      <c r="A401" s="2755"/>
    </row>
    <row r="402" spans="1:1">
      <c r="A402" s="2755"/>
    </row>
    <row r="403" spans="1:1">
      <c r="A403" s="2755"/>
    </row>
    <row r="404" spans="1:1">
      <c r="A404" s="2755"/>
    </row>
    <row r="405" spans="1:1">
      <c r="A405" s="2755"/>
    </row>
    <row r="406" spans="1:1">
      <c r="A406" s="2755"/>
    </row>
    <row r="407" spans="1:1">
      <c r="A407" s="2755"/>
    </row>
    <row r="408" spans="1:1">
      <c r="A408" s="2755"/>
    </row>
    <row r="409" spans="1:1">
      <c r="A409" s="2755"/>
    </row>
    <row r="410" spans="1:1">
      <c r="A410" s="2755"/>
    </row>
    <row r="411" spans="1:1">
      <c r="A411" s="2755"/>
    </row>
    <row r="412" spans="1:1">
      <c r="A412" s="2755"/>
    </row>
    <row r="413" spans="1:1">
      <c r="A413" s="2755"/>
    </row>
    <row r="414" spans="1:1">
      <c r="A414" s="2755"/>
    </row>
    <row r="415" spans="1:1">
      <c r="A415" s="2755"/>
    </row>
    <row r="416" spans="1:1">
      <c r="A416" s="2755"/>
    </row>
    <row r="417" spans="1:1">
      <c r="A417" s="2755"/>
    </row>
    <row r="418" spans="1:1">
      <c r="A418" s="2755"/>
    </row>
    <row r="419" spans="1:1">
      <c r="A419" s="2755"/>
    </row>
    <row r="420" spans="1:1">
      <c r="A420" s="2755"/>
    </row>
    <row r="421" spans="1:1">
      <c r="A421" s="2755"/>
    </row>
    <row r="422" spans="1:1">
      <c r="A422" s="2755"/>
    </row>
    <row r="423" spans="1:1">
      <c r="A423" s="2755"/>
    </row>
    <row r="424" spans="1:1">
      <c r="A424" s="2755"/>
    </row>
    <row r="425" spans="1:1">
      <c r="A425" s="2755"/>
    </row>
    <row r="426" spans="1:1">
      <c r="A426" s="2755"/>
    </row>
    <row r="427" spans="1:1">
      <c r="A427" s="2755"/>
    </row>
    <row r="428" spans="1:1">
      <c r="A428" s="2755"/>
    </row>
    <row r="429" spans="1:1">
      <c r="A429" s="2755"/>
    </row>
    <row r="430" spans="1:1">
      <c r="A430" s="2755"/>
    </row>
    <row r="431" spans="1:1">
      <c r="A431" s="2755"/>
    </row>
    <row r="432" spans="1:1">
      <c r="A432" s="2755"/>
    </row>
    <row r="433" spans="1:1">
      <c r="A433" s="2755"/>
    </row>
    <row r="434" spans="1:1">
      <c r="A434" s="2755"/>
    </row>
    <row r="435" spans="1:1">
      <c r="A435" s="2755"/>
    </row>
    <row r="436" spans="1:1">
      <c r="A436" s="2755"/>
    </row>
    <row r="437" spans="1:1">
      <c r="A437" s="2755"/>
    </row>
    <row r="438" spans="1:1">
      <c r="A438" s="2755"/>
    </row>
    <row r="439" spans="1:1">
      <c r="A439" s="2755"/>
    </row>
    <row r="440" spans="1:1">
      <c r="A440" s="2755"/>
    </row>
    <row r="441" spans="1:1">
      <c r="A441" s="2755"/>
    </row>
    <row r="442" spans="1:1">
      <c r="A442" s="2755"/>
    </row>
    <row r="443" spans="1:1">
      <c r="A443" s="2755"/>
    </row>
    <row r="444" spans="1:1">
      <c r="A444" s="2755"/>
    </row>
    <row r="445" spans="1:1">
      <c r="A445" s="2755"/>
    </row>
    <row r="446" spans="1:1">
      <c r="A446" s="2755"/>
    </row>
    <row r="447" spans="1:1">
      <c r="A447" s="2755"/>
    </row>
    <row r="448" spans="1:1">
      <c r="A448" s="2755"/>
    </row>
    <row r="449" spans="1:1">
      <c r="A449" s="2755"/>
    </row>
    <row r="450" spans="1:1">
      <c r="A450" s="2755"/>
    </row>
    <row r="451" spans="1:1">
      <c r="A451" s="2755"/>
    </row>
    <row r="452" spans="1:1">
      <c r="A452" s="2755"/>
    </row>
    <row r="453" spans="1:1">
      <c r="A453" s="2755"/>
    </row>
    <row r="454" spans="1:1">
      <c r="A454" s="2755"/>
    </row>
    <row r="455" spans="1:1">
      <c r="A455" s="2755"/>
    </row>
    <row r="456" spans="1:1">
      <c r="A456" s="2755"/>
    </row>
    <row r="457" spans="1:1">
      <c r="A457" s="2755"/>
    </row>
    <row r="458" spans="1:1">
      <c r="A458" s="2755"/>
    </row>
    <row r="459" spans="1:1">
      <c r="A459" s="2755"/>
    </row>
    <row r="460" spans="1:1">
      <c r="A460" s="2755"/>
    </row>
    <row r="461" spans="1:1">
      <c r="A461" s="2755"/>
    </row>
    <row r="462" spans="1:1">
      <c r="A462" s="2755"/>
    </row>
    <row r="463" spans="1:1">
      <c r="A463" s="2755"/>
    </row>
    <row r="464" spans="1:1">
      <c r="A464" s="2755"/>
    </row>
    <row r="465" spans="1:1">
      <c r="A465" s="2755"/>
    </row>
    <row r="466" spans="1:1">
      <c r="A466" s="2755"/>
    </row>
    <row r="467" spans="1:1">
      <c r="A467" s="2755"/>
    </row>
    <row r="468" spans="1:1">
      <c r="A468" s="2755"/>
    </row>
    <row r="469" spans="1:1">
      <c r="A469" s="2755"/>
    </row>
    <row r="470" spans="1:1">
      <c r="A470" s="2755"/>
    </row>
    <row r="471" spans="1:1">
      <c r="A471" s="2755"/>
    </row>
    <row r="472" spans="1:1">
      <c r="A472" s="2755"/>
    </row>
    <row r="473" spans="1:1">
      <c r="A473" s="2755"/>
    </row>
    <row r="474" spans="1:1">
      <c r="A474" s="2755"/>
    </row>
    <row r="475" spans="1:1">
      <c r="A475" s="2755"/>
    </row>
    <row r="476" spans="1:1">
      <c r="A476" s="2755"/>
    </row>
    <row r="477" spans="1:1">
      <c r="A477" s="2755"/>
    </row>
    <row r="478" spans="1:1">
      <c r="A478" s="2755"/>
    </row>
    <row r="479" spans="1:1">
      <c r="A479" s="2755"/>
    </row>
    <row r="480" spans="1:1">
      <c r="A480" s="2755"/>
    </row>
    <row r="481" spans="1:1">
      <c r="A481" s="2755"/>
    </row>
    <row r="482" spans="1:1">
      <c r="A482" s="2755"/>
    </row>
    <row r="483" spans="1:1">
      <c r="A483" s="2755"/>
    </row>
    <row r="484" spans="1:1">
      <c r="A484" s="2755"/>
    </row>
    <row r="485" spans="1:1">
      <c r="A485" s="2755"/>
    </row>
    <row r="486" spans="1:1">
      <c r="A486" s="2755"/>
    </row>
    <row r="487" spans="1:1">
      <c r="A487" s="2755"/>
    </row>
    <row r="488" spans="1:1">
      <c r="A488" s="2755"/>
    </row>
    <row r="489" spans="1:1">
      <c r="A489" s="2755"/>
    </row>
    <row r="490" spans="1:1">
      <c r="A490" s="2755"/>
    </row>
    <row r="491" spans="1:1">
      <c r="A491" s="2755"/>
    </row>
    <row r="492" spans="1:1">
      <c r="A492" s="2755"/>
    </row>
    <row r="493" spans="1:1">
      <c r="A493" s="2755"/>
    </row>
    <row r="494" spans="1:1">
      <c r="A494" s="2755"/>
    </row>
    <row r="495" spans="1:1">
      <c r="A495" s="2755"/>
    </row>
    <row r="496" spans="1:1">
      <c r="A496" s="2755"/>
    </row>
    <row r="497" spans="1:1">
      <c r="A497" s="2755"/>
    </row>
    <row r="498" spans="1:1">
      <c r="A498" s="2755"/>
    </row>
    <row r="499" spans="1:1">
      <c r="A499" s="2755"/>
    </row>
    <row r="500" spans="1:1">
      <c r="A500" s="2755"/>
    </row>
    <row r="501" spans="1:1">
      <c r="A501" s="2755"/>
    </row>
    <row r="502" spans="1:1">
      <c r="A502" s="2755"/>
    </row>
    <row r="503" spans="1:1">
      <c r="A503" s="2755"/>
    </row>
    <row r="504" spans="1:1">
      <c r="A504" s="2755"/>
    </row>
    <row r="505" spans="1:1">
      <c r="A505" s="2755"/>
    </row>
    <row r="506" spans="1:1">
      <c r="A506" s="2755"/>
    </row>
    <row r="507" spans="1:1">
      <c r="A507" s="2755"/>
    </row>
    <row r="508" spans="1:1">
      <c r="A508" s="2755"/>
    </row>
    <row r="509" spans="1:1">
      <c r="A509" s="2755"/>
    </row>
    <row r="510" spans="1:1">
      <c r="A510" s="2755"/>
    </row>
    <row r="511" spans="1:1">
      <c r="A511" s="2755"/>
    </row>
    <row r="512" spans="1:1">
      <c r="A512" s="2755"/>
    </row>
    <row r="513" spans="1:1">
      <c r="A513" s="2755"/>
    </row>
    <row r="514" spans="1:1">
      <c r="A514" s="2755"/>
    </row>
    <row r="515" spans="1:1">
      <c r="A515" s="2755"/>
    </row>
    <row r="516" spans="1:1">
      <c r="A516" s="2755"/>
    </row>
    <row r="517" spans="1:1">
      <c r="A517" s="2755"/>
    </row>
    <row r="518" spans="1:1">
      <c r="A518" s="2755"/>
    </row>
    <row r="519" spans="1:1">
      <c r="A519" s="2755"/>
    </row>
    <row r="520" spans="1:1">
      <c r="A520" s="2755"/>
    </row>
    <row r="521" spans="1:1">
      <c r="A521" s="2755"/>
    </row>
    <row r="522" spans="1:1">
      <c r="A522" s="2755"/>
    </row>
    <row r="523" spans="1:1">
      <c r="A523" s="2755"/>
    </row>
    <row r="524" spans="1:1">
      <c r="A524" s="2755"/>
    </row>
    <row r="525" spans="1:1">
      <c r="A525" s="2755"/>
    </row>
    <row r="526" spans="1:1">
      <c r="A526" s="2755"/>
    </row>
    <row r="527" spans="1:1">
      <c r="A527" s="2755"/>
    </row>
    <row r="528" spans="1:1">
      <c r="A528" s="2755"/>
    </row>
    <row r="529" spans="1:1">
      <c r="A529" s="2755"/>
    </row>
    <row r="530" spans="1:1">
      <c r="A530" s="2755"/>
    </row>
    <row r="531" spans="1:1">
      <c r="A531" s="2755"/>
    </row>
    <row r="532" spans="1:1">
      <c r="A532" s="2755"/>
    </row>
    <row r="533" spans="1:1">
      <c r="A533" s="2755"/>
    </row>
    <row r="534" spans="1:1">
      <c r="A534" s="2755"/>
    </row>
    <row r="535" spans="1:1">
      <c r="A535" s="2755"/>
    </row>
    <row r="536" spans="1:1">
      <c r="A536" s="2755"/>
    </row>
    <row r="537" spans="1:1">
      <c r="A537" s="2755"/>
    </row>
    <row r="538" spans="1:1">
      <c r="A538" s="2755"/>
    </row>
    <row r="539" spans="1:1">
      <c r="A539" s="2755"/>
    </row>
    <row r="540" spans="1:1">
      <c r="A540" s="2755"/>
    </row>
    <row r="541" spans="1:1">
      <c r="A541" s="2755"/>
    </row>
    <row r="542" spans="1:1">
      <c r="A542" s="2755"/>
    </row>
    <row r="543" spans="1:1">
      <c r="A543" s="2755"/>
    </row>
    <row r="544" spans="1:1">
      <c r="A544" s="2755"/>
    </row>
    <row r="545" spans="1:1">
      <c r="A545" s="2755"/>
    </row>
    <row r="546" spans="1:1">
      <c r="A546" s="2755"/>
    </row>
    <row r="547" spans="1:1">
      <c r="A547" s="2755"/>
    </row>
    <row r="548" spans="1:1">
      <c r="A548" s="2755"/>
    </row>
    <row r="549" spans="1:1">
      <c r="A549" s="2755"/>
    </row>
    <row r="550" spans="1:1">
      <c r="A550" s="2755"/>
    </row>
    <row r="551" spans="1:1">
      <c r="A551" s="2755"/>
    </row>
    <row r="552" spans="1:1">
      <c r="A552" s="2755"/>
    </row>
    <row r="553" spans="1:1">
      <c r="A553" s="2755"/>
    </row>
    <row r="554" spans="1:1">
      <c r="A554" s="2755"/>
    </row>
    <row r="555" spans="1:1">
      <c r="A555" s="2755"/>
    </row>
    <row r="556" spans="1:1">
      <c r="A556" s="2755"/>
    </row>
    <row r="557" spans="1:1">
      <c r="A557" s="2755"/>
    </row>
    <row r="558" spans="1:1">
      <c r="A558" s="2755"/>
    </row>
    <row r="559" spans="1:1">
      <c r="A559" s="2755"/>
    </row>
    <row r="560" spans="1:1">
      <c r="A560" s="2755"/>
    </row>
    <row r="561" spans="1:1">
      <c r="A561" s="2755"/>
    </row>
    <row r="562" spans="1:1">
      <c r="A562" s="2755"/>
    </row>
    <row r="563" spans="1:1">
      <c r="A563" s="2755"/>
    </row>
    <row r="564" spans="1:1">
      <c r="A564" s="2755"/>
    </row>
    <row r="565" spans="1:1">
      <c r="A565" s="2755"/>
    </row>
    <row r="566" spans="1:1">
      <c r="A566" s="2755"/>
    </row>
    <row r="567" spans="1:1">
      <c r="A567" s="2755"/>
    </row>
    <row r="568" spans="1:1">
      <c r="A568" s="2755"/>
    </row>
    <row r="569" spans="1:1">
      <c r="A569" s="2755"/>
    </row>
    <row r="570" spans="1:1">
      <c r="A570" s="2755"/>
    </row>
    <row r="571" spans="1:1">
      <c r="A571" s="2755"/>
    </row>
    <row r="572" spans="1:1">
      <c r="A572" s="2755"/>
    </row>
    <row r="573" spans="1:1">
      <c r="A573" s="2755"/>
    </row>
    <row r="574" spans="1:1">
      <c r="A574" s="2755"/>
    </row>
    <row r="575" spans="1:1">
      <c r="A575" s="2755"/>
    </row>
    <row r="576" spans="1:1">
      <c r="A576" s="2755"/>
    </row>
    <row r="577" spans="1:1">
      <c r="A577" s="2755"/>
    </row>
    <row r="578" spans="1:1">
      <c r="A578" s="2755"/>
    </row>
    <row r="579" spans="1:1">
      <c r="A579" s="2755"/>
    </row>
    <row r="580" spans="1:1">
      <c r="A580" s="2755"/>
    </row>
    <row r="581" spans="1:1">
      <c r="A581" s="2755"/>
    </row>
    <row r="582" spans="1:1">
      <c r="A582" s="2755"/>
    </row>
    <row r="583" spans="1:1">
      <c r="A583" s="2755"/>
    </row>
    <row r="584" spans="1:1">
      <c r="A584" s="2755"/>
    </row>
    <row r="585" spans="1:1">
      <c r="A585" s="2755"/>
    </row>
    <row r="586" spans="1:1">
      <c r="A586" s="2755"/>
    </row>
    <row r="587" spans="1:1">
      <c r="A587" s="2755"/>
    </row>
    <row r="588" spans="1:1">
      <c r="A588" s="2755"/>
    </row>
    <row r="589" spans="1:1">
      <c r="A589" s="2755"/>
    </row>
    <row r="590" spans="1:1">
      <c r="A590" s="2755"/>
    </row>
    <row r="591" spans="1:1">
      <c r="A591" s="2755"/>
    </row>
    <row r="592" spans="1:1">
      <c r="A592" s="2755"/>
    </row>
    <row r="593" spans="1:1">
      <c r="A593" s="2755"/>
    </row>
    <row r="594" spans="1:1">
      <c r="A594" s="2755"/>
    </row>
    <row r="595" spans="1:1">
      <c r="A595" s="2755"/>
    </row>
    <row r="596" spans="1:1">
      <c r="A596" s="2755"/>
    </row>
    <row r="597" spans="1:1">
      <c r="A597" s="2755"/>
    </row>
    <row r="598" spans="1:1">
      <c r="A598" s="2755"/>
    </row>
    <row r="599" spans="1:1">
      <c r="A599" s="2755"/>
    </row>
    <row r="600" spans="1:1">
      <c r="A600" s="2755"/>
    </row>
    <row r="601" spans="1:1">
      <c r="A601" s="2755"/>
    </row>
    <row r="602" spans="1:1">
      <c r="A602" s="2755"/>
    </row>
    <row r="603" spans="1:1">
      <c r="A603" s="2755"/>
    </row>
    <row r="604" spans="1:1">
      <c r="A604" s="2755"/>
    </row>
    <row r="605" spans="1:1">
      <c r="A605" s="2755"/>
    </row>
    <row r="606" spans="1:1">
      <c r="A606" s="2755"/>
    </row>
    <row r="607" spans="1:1">
      <c r="A607" s="2755"/>
    </row>
    <row r="608" spans="1:1">
      <c r="A608" s="2755"/>
    </row>
    <row r="609" spans="1:1">
      <c r="A609" s="2755"/>
    </row>
    <row r="610" spans="1:1">
      <c r="A610" s="2755"/>
    </row>
    <row r="611" spans="1:1">
      <c r="A611" s="2755"/>
    </row>
    <row r="612" spans="1:1">
      <c r="A612" s="2755"/>
    </row>
    <row r="613" spans="1:1">
      <c r="A613" s="2755"/>
    </row>
    <row r="614" spans="1:1">
      <c r="A614" s="2755"/>
    </row>
    <row r="615" spans="1:1">
      <c r="A615" s="2755"/>
    </row>
    <row r="616" spans="1:1">
      <c r="A616" s="2755"/>
    </row>
    <row r="617" spans="1:1">
      <c r="A617" s="2755"/>
    </row>
    <row r="618" spans="1:1">
      <c r="A618" s="2755"/>
    </row>
    <row r="619" spans="1:1">
      <c r="A619" s="2755"/>
    </row>
    <row r="620" spans="1:1">
      <c r="A620" s="2755"/>
    </row>
    <row r="621" spans="1:1">
      <c r="A621" s="2755"/>
    </row>
    <row r="622" spans="1:1">
      <c r="A622" s="2755"/>
    </row>
    <row r="623" spans="1:1">
      <c r="A623" s="2755"/>
    </row>
    <row r="624" spans="1:1">
      <c r="A624" s="2755"/>
    </row>
    <row r="625" spans="1:1">
      <c r="A625" s="2755"/>
    </row>
    <row r="626" spans="1:1">
      <c r="A626" s="2755"/>
    </row>
    <row r="627" spans="1:1">
      <c r="A627" s="2755"/>
    </row>
    <row r="628" spans="1:1">
      <c r="A628" s="2755"/>
    </row>
    <row r="629" spans="1:1">
      <c r="A629" s="2755"/>
    </row>
    <row r="630" spans="1:1">
      <c r="A630" s="2755"/>
    </row>
    <row r="631" spans="1:1">
      <c r="A631" s="2755"/>
    </row>
    <row r="632" spans="1:1">
      <c r="A632" s="2755"/>
    </row>
    <row r="633" spans="1:1">
      <c r="A633" s="2755"/>
    </row>
    <row r="634" spans="1:1">
      <c r="A634" s="2755"/>
    </row>
    <row r="635" spans="1:1">
      <c r="A635" s="2755"/>
    </row>
    <row r="636" spans="1:1">
      <c r="A636" s="2755"/>
    </row>
    <row r="637" spans="1:1">
      <c r="A637" s="2755"/>
    </row>
    <row r="638" spans="1:1">
      <c r="A638" s="2755"/>
    </row>
    <row r="639" spans="1:1">
      <c r="A639" s="2755"/>
    </row>
    <row r="640" spans="1:1">
      <c r="A640" s="2755"/>
    </row>
    <row r="641" spans="1:1">
      <c r="A641" s="2755"/>
    </row>
    <row r="642" spans="1:1">
      <c r="A642" s="2755"/>
    </row>
    <row r="643" spans="1:1">
      <c r="A643" s="2755"/>
    </row>
    <row r="644" spans="1:1">
      <c r="A644" s="2755"/>
    </row>
    <row r="645" spans="1:1">
      <c r="A645" s="2755"/>
    </row>
    <row r="646" spans="1:1">
      <c r="A646" s="2755"/>
    </row>
    <row r="647" spans="1:1">
      <c r="A647" s="2755"/>
    </row>
    <row r="648" spans="1:1">
      <c r="A648" s="2755"/>
    </row>
    <row r="649" spans="1:1">
      <c r="A649" s="2755"/>
    </row>
    <row r="650" spans="1:1">
      <c r="A650" s="2755"/>
    </row>
    <row r="651" spans="1:1">
      <c r="A651" s="2755"/>
    </row>
    <row r="652" spans="1:1">
      <c r="A652" s="2755"/>
    </row>
    <row r="653" spans="1:1">
      <c r="A653" s="2755"/>
    </row>
    <row r="654" spans="1:1">
      <c r="A654" s="2755"/>
    </row>
    <row r="655" spans="1:1">
      <c r="A655" s="2755"/>
    </row>
    <row r="656" spans="1:1">
      <c r="A656" s="2755"/>
    </row>
    <row r="657" spans="1:1">
      <c r="A657" s="2755"/>
    </row>
    <row r="658" spans="1:1">
      <c r="A658" s="2755"/>
    </row>
    <row r="659" spans="1:1">
      <c r="A659" s="2755"/>
    </row>
    <row r="660" spans="1:1">
      <c r="A660" s="2755"/>
    </row>
    <row r="661" spans="1:1">
      <c r="A661" s="2755"/>
    </row>
    <row r="662" spans="1:1">
      <c r="A662" s="2755"/>
    </row>
    <row r="663" spans="1:1">
      <c r="A663" s="2755"/>
    </row>
    <row r="664" spans="1:1">
      <c r="A664" s="2755"/>
    </row>
    <row r="665" spans="1:1">
      <c r="A665" s="2755"/>
    </row>
    <row r="666" spans="1:1">
      <c r="A666" s="2755"/>
    </row>
    <row r="667" spans="1:1">
      <c r="A667" s="2755"/>
    </row>
    <row r="668" spans="1:1">
      <c r="A668" s="2755"/>
    </row>
    <row r="669" spans="1:1">
      <c r="A669" s="2755"/>
    </row>
    <row r="670" spans="1:1">
      <c r="A670" s="2755"/>
    </row>
    <row r="671" spans="1:1">
      <c r="A671" s="2755"/>
    </row>
    <row r="672" spans="1:1">
      <c r="A672" s="2755"/>
    </row>
    <row r="673" spans="1:1">
      <c r="A673" s="2755"/>
    </row>
    <row r="674" spans="1:1">
      <c r="A674" s="2755"/>
    </row>
    <row r="675" spans="1:1">
      <c r="A675" s="2755"/>
    </row>
    <row r="676" spans="1:1">
      <c r="A676" s="2755"/>
    </row>
    <row r="677" spans="1:1">
      <c r="A677" s="2755"/>
    </row>
    <row r="678" spans="1:1">
      <c r="A678" s="2755"/>
    </row>
    <row r="679" spans="1:1">
      <c r="A679" s="2755"/>
    </row>
    <row r="680" spans="1:1">
      <c r="A680" s="2755"/>
    </row>
    <row r="681" spans="1:1">
      <c r="A681" s="2755"/>
    </row>
    <row r="682" spans="1:1">
      <c r="A682" s="2755"/>
    </row>
    <row r="683" spans="1:1">
      <c r="A683" s="2755"/>
    </row>
    <row r="684" spans="1:1">
      <c r="A684" s="2755"/>
    </row>
    <row r="685" spans="1:1">
      <c r="A685" s="2755"/>
    </row>
    <row r="686" spans="1:1">
      <c r="A686" s="2755"/>
    </row>
    <row r="687" spans="1:1">
      <c r="A687" s="2755"/>
    </row>
    <row r="688" spans="1:1">
      <c r="A688" s="2755"/>
    </row>
    <row r="689" spans="1:1">
      <c r="A689" s="2755"/>
    </row>
    <row r="690" spans="1:1">
      <c r="A690" s="2755"/>
    </row>
    <row r="691" spans="1:1">
      <c r="A691" s="2755"/>
    </row>
    <row r="692" spans="1:1">
      <c r="A692" s="2755"/>
    </row>
    <row r="693" spans="1:1">
      <c r="A693" s="2755"/>
    </row>
    <row r="694" spans="1:1">
      <c r="A694" s="2755"/>
    </row>
    <row r="695" spans="1:1">
      <c r="A695" s="2755"/>
    </row>
    <row r="696" spans="1:1">
      <c r="A696" s="2755"/>
    </row>
    <row r="697" spans="1:1">
      <c r="A697" s="2755"/>
    </row>
    <row r="698" spans="1:1">
      <c r="A698" s="2755"/>
    </row>
    <row r="699" spans="1:1">
      <c r="A699" s="2755"/>
    </row>
    <row r="700" spans="1:1">
      <c r="A700" s="2755"/>
    </row>
    <row r="701" spans="1:1">
      <c r="A701" s="2755"/>
    </row>
    <row r="702" spans="1:1">
      <c r="A702" s="2755"/>
    </row>
    <row r="703" spans="1:1">
      <c r="A703" s="2755"/>
    </row>
    <row r="704" spans="1:1">
      <c r="A704" s="2755"/>
    </row>
    <row r="705" spans="1:1">
      <c r="A705" s="2755"/>
    </row>
    <row r="706" spans="1:1">
      <c r="A706" s="2755"/>
    </row>
    <row r="707" spans="1:1">
      <c r="A707" s="2755"/>
    </row>
    <row r="708" spans="1:1">
      <c r="A708" s="2755"/>
    </row>
    <row r="709" spans="1:1">
      <c r="A709" s="2755"/>
    </row>
    <row r="710" spans="1:1">
      <c r="A710" s="2755"/>
    </row>
    <row r="711" spans="1:1">
      <c r="A711" s="2755"/>
    </row>
    <row r="712" spans="1:1">
      <c r="A712" s="2755"/>
    </row>
    <row r="713" spans="1:1">
      <c r="A713" s="2755"/>
    </row>
    <row r="714" spans="1:1">
      <c r="A714" s="2755"/>
    </row>
    <row r="715" spans="1:1">
      <c r="A715" s="2755"/>
    </row>
    <row r="716" spans="1:1">
      <c r="A716" s="2755"/>
    </row>
    <row r="717" spans="1:1">
      <c r="A717" s="2755"/>
    </row>
    <row r="718" spans="1:1">
      <c r="A718" s="2755"/>
    </row>
    <row r="719" spans="1:1">
      <c r="A719" s="2755"/>
    </row>
    <row r="720" spans="1:1">
      <c r="A720" s="2755"/>
    </row>
    <row r="721" spans="1:1">
      <c r="A721" s="2755"/>
    </row>
    <row r="722" spans="1:1">
      <c r="A722" s="2755"/>
    </row>
    <row r="723" spans="1:1">
      <c r="A723" s="2755"/>
    </row>
    <row r="724" spans="1:1">
      <c r="A724" s="2755"/>
    </row>
    <row r="725" spans="1:1">
      <c r="A725" s="2755"/>
    </row>
    <row r="726" spans="1:1">
      <c r="A726" s="2755"/>
    </row>
    <row r="727" spans="1:1">
      <c r="A727" s="2755"/>
    </row>
    <row r="728" spans="1:1">
      <c r="A728" s="2755"/>
    </row>
    <row r="729" spans="1:1">
      <c r="A729" s="2755"/>
    </row>
    <row r="730" spans="1:1">
      <c r="A730" s="2755"/>
    </row>
    <row r="731" spans="1:1">
      <c r="A731" s="2755"/>
    </row>
    <row r="732" spans="1:1">
      <c r="A732" s="2755"/>
    </row>
    <row r="733" spans="1:1">
      <c r="A733" s="2755"/>
    </row>
    <row r="734" spans="1:1">
      <c r="A734" s="2755"/>
    </row>
    <row r="735" spans="1:1">
      <c r="A735" s="2755"/>
    </row>
    <row r="736" spans="1:1">
      <c r="A736" s="2755"/>
    </row>
    <row r="737" spans="1:1">
      <c r="A737" s="2755"/>
    </row>
    <row r="738" spans="1:1">
      <c r="A738" s="2755"/>
    </row>
    <row r="739" spans="1:1">
      <c r="A739" s="2755"/>
    </row>
    <row r="740" spans="1:1">
      <c r="A740" s="2755"/>
    </row>
    <row r="741" spans="1:1">
      <c r="A741" s="2755"/>
    </row>
    <row r="742" spans="1:1">
      <c r="A742" s="2755"/>
    </row>
    <row r="743" spans="1:1">
      <c r="A743" s="2755"/>
    </row>
    <row r="744" spans="1:1">
      <c r="A744" s="2755"/>
    </row>
    <row r="745" spans="1:1">
      <c r="A745" s="2755"/>
    </row>
    <row r="746" spans="1:1">
      <c r="A746" s="2755"/>
    </row>
    <row r="747" spans="1:1">
      <c r="A747" s="2755"/>
    </row>
    <row r="748" spans="1:1">
      <c r="A748" s="2755"/>
    </row>
    <row r="749" spans="1:1">
      <c r="A749" s="2755"/>
    </row>
    <row r="750" spans="1:1">
      <c r="A750" s="2755"/>
    </row>
    <row r="751" spans="1:1">
      <c r="A751" s="2755"/>
    </row>
    <row r="752" spans="1:1">
      <c r="A752" s="2755"/>
    </row>
    <row r="753" spans="1:1">
      <c r="A753" s="2755"/>
    </row>
    <row r="754" spans="1:1">
      <c r="A754" s="2755"/>
    </row>
    <row r="755" spans="1:1">
      <c r="A755" s="2755"/>
    </row>
    <row r="756" spans="1:1">
      <c r="A756" s="2755"/>
    </row>
    <row r="757" spans="1:1">
      <c r="A757" s="2755"/>
    </row>
    <row r="758" spans="1:1">
      <c r="A758" s="2755"/>
    </row>
    <row r="759" spans="1:1">
      <c r="A759" s="2755"/>
    </row>
    <row r="760" spans="1:1">
      <c r="A760" s="2755"/>
    </row>
    <row r="761" spans="1:1">
      <c r="A761" s="2755"/>
    </row>
    <row r="762" spans="1:1">
      <c r="A762" s="2755"/>
    </row>
    <row r="763" spans="1:1">
      <c r="A763" s="2755"/>
    </row>
    <row r="764" spans="1:1">
      <c r="A764" s="2755"/>
    </row>
    <row r="765" spans="1:1">
      <c r="A765" s="2755"/>
    </row>
    <row r="766" spans="1:1">
      <c r="A766" s="2755"/>
    </row>
    <row r="767" spans="1:1">
      <c r="A767" s="2755"/>
    </row>
    <row r="768" spans="1:1">
      <c r="A768" s="2755"/>
    </row>
    <row r="769" spans="1:1">
      <c r="A769" s="2755"/>
    </row>
    <row r="770" spans="1:1">
      <c r="A770" s="2755"/>
    </row>
    <row r="771" spans="1:1">
      <c r="A771" s="2755"/>
    </row>
    <row r="772" spans="1:1">
      <c r="A772" s="2755"/>
    </row>
    <row r="773" spans="1:1">
      <c r="A773" s="2755"/>
    </row>
    <row r="774" spans="1:1">
      <c r="A774" s="2755"/>
    </row>
    <row r="775" spans="1:1">
      <c r="A775" s="2755"/>
    </row>
    <row r="776" spans="1:1">
      <c r="A776" s="2755"/>
    </row>
    <row r="777" spans="1:1">
      <c r="A777" s="2755"/>
    </row>
    <row r="778" spans="1:1">
      <c r="A778" s="2755"/>
    </row>
    <row r="779" spans="1:1">
      <c r="A779" s="2755"/>
    </row>
    <row r="780" spans="1:1">
      <c r="A780" s="2755"/>
    </row>
    <row r="781" spans="1:1">
      <c r="A781" s="2755"/>
    </row>
    <row r="782" spans="1:1">
      <c r="A782" s="2755"/>
    </row>
    <row r="783" spans="1:1">
      <c r="A783" s="2755"/>
    </row>
    <row r="784" spans="1:1">
      <c r="A784" s="2755"/>
    </row>
    <row r="785" spans="1:1">
      <c r="A785" s="2755"/>
    </row>
    <row r="786" spans="1:1">
      <c r="A786" s="2755"/>
    </row>
    <row r="787" spans="1:1">
      <c r="A787" s="2755"/>
    </row>
    <row r="788" spans="1:1">
      <c r="A788" s="2755"/>
    </row>
    <row r="789" spans="1:1">
      <c r="A789" s="2755"/>
    </row>
    <row r="790" spans="1:1">
      <c r="A790" s="2755"/>
    </row>
    <row r="791" spans="1:1">
      <c r="A791" s="2755"/>
    </row>
    <row r="792" spans="1:1">
      <c r="A792" s="2755"/>
    </row>
    <row r="793" spans="1:1">
      <c r="A793" s="2755"/>
    </row>
    <row r="794" spans="1:1">
      <c r="A794" s="2755"/>
    </row>
    <row r="795" spans="1:1">
      <c r="A795" s="2755"/>
    </row>
    <row r="796" spans="1:1">
      <c r="A796" s="2755"/>
    </row>
    <row r="797" spans="1:1">
      <c r="A797" s="2755"/>
    </row>
    <row r="798" spans="1:1">
      <c r="A798" s="2755"/>
    </row>
    <row r="799" spans="1:1">
      <c r="A799" s="2755"/>
    </row>
    <row r="800" spans="1:1">
      <c r="A800" s="2755"/>
    </row>
    <row r="801" spans="1:1">
      <c r="A801" s="2755"/>
    </row>
    <row r="802" spans="1:1">
      <c r="A802" s="2755"/>
    </row>
    <row r="803" spans="1:1">
      <c r="A803" s="2755"/>
    </row>
    <row r="804" spans="1:1">
      <c r="A804" s="2755"/>
    </row>
    <row r="805" spans="1:1">
      <c r="A805" s="2755"/>
    </row>
    <row r="806" spans="1:1">
      <c r="A806" s="2755"/>
    </row>
    <row r="807" spans="1:1">
      <c r="A807" s="2755"/>
    </row>
    <row r="808" spans="1:1">
      <c r="A808" s="2755"/>
    </row>
    <row r="809" spans="1:1">
      <c r="A809" s="2755"/>
    </row>
    <row r="810" spans="1:1">
      <c r="A810" s="2755"/>
    </row>
    <row r="811" spans="1:1">
      <c r="A811" s="2755"/>
    </row>
    <row r="812" spans="1:1">
      <c r="A812" s="2755"/>
    </row>
    <row r="813" spans="1:1">
      <c r="A813" s="2755"/>
    </row>
    <row r="814" spans="1:1">
      <c r="A814" s="2755"/>
    </row>
    <row r="815" spans="1:1">
      <c r="A815" s="2755"/>
    </row>
    <row r="816" spans="1:1">
      <c r="A816" s="2755"/>
    </row>
    <row r="817" spans="1:1">
      <c r="A817" s="2755"/>
    </row>
    <row r="818" spans="1:1">
      <c r="A818" s="2755"/>
    </row>
    <row r="819" spans="1:1">
      <c r="A819" s="2755"/>
    </row>
    <row r="820" spans="1:1">
      <c r="A820" s="2755"/>
    </row>
    <row r="821" spans="1:1">
      <c r="A821" s="2755"/>
    </row>
    <row r="822" spans="1:1">
      <c r="A822" s="2755"/>
    </row>
    <row r="823" spans="1:1">
      <c r="A823" s="2755"/>
    </row>
    <row r="824" spans="1:1">
      <c r="A824" s="2755"/>
    </row>
    <row r="825" spans="1:1">
      <c r="A825" s="2755"/>
    </row>
    <row r="826" spans="1:1">
      <c r="A826" s="2755"/>
    </row>
    <row r="827" spans="1:1">
      <c r="A827" s="2755"/>
    </row>
    <row r="828" spans="1:1">
      <c r="A828" s="2755"/>
    </row>
    <row r="829" spans="1:1">
      <c r="A829" s="2755"/>
    </row>
    <row r="830" spans="1:1">
      <c r="A830" s="2755"/>
    </row>
    <row r="831" spans="1:1">
      <c r="A831" s="2755"/>
    </row>
    <row r="832" spans="1:1">
      <c r="A832" s="2755"/>
    </row>
    <row r="833" spans="1:1">
      <c r="A833" s="2755"/>
    </row>
    <row r="834" spans="1:1">
      <c r="A834" s="2755"/>
    </row>
    <row r="835" spans="1:1">
      <c r="A835" s="2755"/>
    </row>
    <row r="836" spans="1:1">
      <c r="A836" s="2755"/>
    </row>
    <row r="837" spans="1:1">
      <c r="A837" s="2755"/>
    </row>
    <row r="838" spans="1:1">
      <c r="A838" s="2755"/>
    </row>
    <row r="839" spans="1:1">
      <c r="A839" s="2755"/>
    </row>
    <row r="840" spans="1:1">
      <c r="A840" s="2755"/>
    </row>
    <row r="841" spans="1:1">
      <c r="A841" s="2755"/>
    </row>
    <row r="842" spans="1:1">
      <c r="A842" s="2755"/>
    </row>
    <row r="843" spans="1:1">
      <c r="A843" s="2755"/>
    </row>
    <row r="844" spans="1:1">
      <c r="A844" s="2755"/>
    </row>
    <row r="845" spans="1:1">
      <c r="A845" s="2755"/>
    </row>
    <row r="846" spans="1:1">
      <c r="A846" s="2755"/>
    </row>
    <row r="847" spans="1:1">
      <c r="A847" s="2755"/>
    </row>
    <row r="848" spans="1:1">
      <c r="A848" s="2755"/>
    </row>
    <row r="849" spans="1:1">
      <c r="A849" s="2755"/>
    </row>
    <row r="850" spans="1:1">
      <c r="A850" s="2755"/>
    </row>
    <row r="851" spans="1:1">
      <c r="A851" s="2755"/>
    </row>
    <row r="852" spans="1:1">
      <c r="A852" s="2755"/>
    </row>
    <row r="853" spans="1:1">
      <c r="A853" s="2755"/>
    </row>
    <row r="854" spans="1:1">
      <c r="A854" s="2755"/>
    </row>
    <row r="855" spans="1:1">
      <c r="A855" s="2755"/>
    </row>
    <row r="856" spans="1:1">
      <c r="A856" s="2755"/>
    </row>
    <row r="857" spans="1:1">
      <c r="A857" s="2755"/>
    </row>
    <row r="858" spans="1:1">
      <c r="A858" s="2755"/>
    </row>
    <row r="859" spans="1:1">
      <c r="A859" s="2755"/>
    </row>
    <row r="860" spans="1:1">
      <c r="A860" s="2755"/>
    </row>
    <row r="861" spans="1:1">
      <c r="A861" s="2755"/>
    </row>
    <row r="862" spans="1:1">
      <c r="A862" s="2755"/>
    </row>
    <row r="863" spans="1:1">
      <c r="A863" s="2755"/>
    </row>
    <row r="864" spans="1:1">
      <c r="A864" s="2755"/>
    </row>
    <row r="865" spans="1:1">
      <c r="A865" s="2755"/>
    </row>
    <row r="866" spans="1:1">
      <c r="A866" s="2755"/>
    </row>
    <row r="867" spans="1:1">
      <c r="A867" s="2755"/>
    </row>
    <row r="868" spans="1:1">
      <c r="A868" s="2755"/>
    </row>
    <row r="869" spans="1:1">
      <c r="A869" s="2755"/>
    </row>
    <row r="870" spans="1:1">
      <c r="A870" s="2755"/>
    </row>
    <row r="871" spans="1:1">
      <c r="A871" s="2755"/>
    </row>
    <row r="872" spans="1:1">
      <c r="A872" s="2755"/>
    </row>
    <row r="873" spans="1:1">
      <c r="A873" s="2755"/>
    </row>
    <row r="874" spans="1:1">
      <c r="A874" s="2755"/>
    </row>
    <row r="875" spans="1:1">
      <c r="A875" s="2755"/>
    </row>
    <row r="876" spans="1:1">
      <c r="A876" s="2755"/>
    </row>
    <row r="877" spans="1:1">
      <c r="A877" s="2755"/>
    </row>
    <row r="878" spans="1:1">
      <c r="A878" s="2755"/>
    </row>
    <row r="879" spans="1:1">
      <c r="A879" s="2755"/>
    </row>
    <row r="880" spans="1:1">
      <c r="A880" s="2755"/>
    </row>
    <row r="881" spans="1:1">
      <c r="A881" s="2755"/>
    </row>
    <row r="882" spans="1:1">
      <c r="A882" s="2755"/>
    </row>
    <row r="883" spans="1:1">
      <c r="A883" s="2755"/>
    </row>
    <row r="884" spans="1:1">
      <c r="A884" s="2755"/>
    </row>
    <row r="885" spans="1:1">
      <c r="A885" s="2755"/>
    </row>
    <row r="886" spans="1:1">
      <c r="A886" s="2755"/>
    </row>
    <row r="887" spans="1:1">
      <c r="A887" s="2755"/>
    </row>
    <row r="888" spans="1:1">
      <c r="A888" s="2755"/>
    </row>
    <row r="889" spans="1:1">
      <c r="A889" s="2755"/>
    </row>
    <row r="890" spans="1:1">
      <c r="A890" s="2755"/>
    </row>
    <row r="891" spans="1:1">
      <c r="A891" s="2755"/>
    </row>
    <row r="892" spans="1:1">
      <c r="A892" s="2755"/>
    </row>
    <row r="893" spans="1:1">
      <c r="A893" s="2755"/>
    </row>
    <row r="894" spans="1:1">
      <c r="A894" s="2755"/>
    </row>
    <row r="895" spans="1:1">
      <c r="A895" s="2755"/>
    </row>
    <row r="896" spans="1:1">
      <c r="A896" s="2755"/>
    </row>
    <row r="897" spans="1:1">
      <c r="A897" s="2755"/>
    </row>
    <row r="898" spans="1:1">
      <c r="A898" s="2755"/>
    </row>
    <row r="899" spans="1:1">
      <c r="A899" s="2755"/>
    </row>
    <row r="900" spans="1:1">
      <c r="A900" s="2755"/>
    </row>
    <row r="901" spans="1:1">
      <c r="A901" s="2755"/>
    </row>
    <row r="902" spans="1:1">
      <c r="A902" s="2755"/>
    </row>
    <row r="903" spans="1:1">
      <c r="A903" s="2755"/>
    </row>
    <row r="904" spans="1:1">
      <c r="A904" s="2755"/>
    </row>
    <row r="905" spans="1:1">
      <c r="A905" s="2755"/>
    </row>
    <row r="906" spans="1:1">
      <c r="A906" s="2755"/>
    </row>
    <row r="907" spans="1:1">
      <c r="A907" s="2755"/>
    </row>
    <row r="908" spans="1:1">
      <c r="A908" s="2755"/>
    </row>
    <row r="909" spans="1:1">
      <c r="A909" s="2755"/>
    </row>
    <row r="910" spans="1:1">
      <c r="A910" s="2755"/>
    </row>
    <row r="911" spans="1:1">
      <c r="A911" s="2755"/>
    </row>
    <row r="912" spans="1:1">
      <c r="A912" s="2755"/>
    </row>
    <row r="913" spans="1:1">
      <c r="A913" s="2755"/>
    </row>
    <row r="914" spans="1:1">
      <c r="A914" s="2755"/>
    </row>
    <row r="915" spans="1:1">
      <c r="A915" s="2755"/>
    </row>
    <row r="916" spans="1:1">
      <c r="A916" s="2755"/>
    </row>
    <row r="917" spans="1:1">
      <c r="A917" s="2755"/>
    </row>
    <row r="918" spans="1:1">
      <c r="A918" s="2755"/>
    </row>
    <row r="919" spans="1:1">
      <c r="A919" s="2755"/>
    </row>
    <row r="920" spans="1:1">
      <c r="A920" s="2755"/>
    </row>
    <row r="921" spans="1:1">
      <c r="A921" s="2755"/>
    </row>
    <row r="922" spans="1:1">
      <c r="A922" s="2755"/>
    </row>
    <row r="923" spans="1:1">
      <c r="A923" s="2755"/>
    </row>
    <row r="924" spans="1:1">
      <c r="A924" s="2755"/>
    </row>
    <row r="925" spans="1:1">
      <c r="A925" s="2755"/>
    </row>
    <row r="926" spans="1:1">
      <c r="A926" s="2755"/>
    </row>
    <row r="927" spans="1:1">
      <c r="A927" s="2755"/>
    </row>
    <row r="928" spans="1:1">
      <c r="A928" s="2755"/>
    </row>
    <row r="929" spans="1:1">
      <c r="A929" s="2755"/>
    </row>
    <row r="930" spans="1:1">
      <c r="A930" s="2755"/>
    </row>
    <row r="931" spans="1:1">
      <c r="A931" s="2755"/>
    </row>
    <row r="932" spans="1:1">
      <c r="A932" s="2755"/>
    </row>
    <row r="933" spans="1:1">
      <c r="A933" s="2755"/>
    </row>
    <row r="934" spans="1:1">
      <c r="A934" s="2755"/>
    </row>
  </sheetData>
  <mergeCells count="10">
    <mergeCell ref="S53:X53"/>
    <mergeCell ref="I59:J59"/>
    <mergeCell ref="K59:L59"/>
    <mergeCell ref="M94:M112"/>
    <mergeCell ref="A2:F2"/>
    <mergeCell ref="A3:F3"/>
    <mergeCell ref="G116:I116"/>
    <mergeCell ref="J116:L116"/>
    <mergeCell ref="J122:L122"/>
    <mergeCell ref="G122:I122"/>
  </mergeCells>
  <phoneticPr fontId="0" type="noConversion"/>
  <printOptions horizontalCentered="1"/>
  <pageMargins left="0.35433070866141703" right="0.23622047244094499" top="0.511811023622047" bottom="0.511811023622047" header="0.511811023622047" footer="0.23622047244094499"/>
  <pageSetup paperSize="9" scale="65" fitToWidth="2" fitToHeight="2" orientation="portrait" verticalDpi="300" r:id="rId1"/>
  <headerFooter alignWithMargins="0">
    <oddFooter>&amp;ROERC FORM -F-14</oddFooter>
  </headerFooter>
  <rowBreaks count="1" manualBreakCount="1">
    <brk id="56" max="5" man="1"/>
  </rowBreaks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AD29"/>
  <sheetViews>
    <sheetView showGridLines="0" zoomScale="60" zoomScaleNormal="50" workbookViewId="0">
      <selection sqref="A1:M23"/>
    </sheetView>
  </sheetViews>
  <sheetFormatPr defaultRowHeight="20.25"/>
  <cols>
    <col min="1" max="1" width="47" style="2613" bestFit="1" customWidth="1"/>
    <col min="2" max="3" width="13.85546875" style="2613" customWidth="1"/>
    <col min="4" max="4" width="13.5703125" style="2613" customWidth="1"/>
    <col min="5" max="5" width="15.42578125" style="2613" bestFit="1" customWidth="1"/>
    <col min="6" max="6" width="15.7109375" style="2613" bestFit="1" customWidth="1"/>
    <col min="7" max="7" width="18.42578125" style="2613" bestFit="1" customWidth="1"/>
    <col min="8" max="8" width="18.140625" style="2613" customWidth="1"/>
    <col min="9" max="9" width="17.42578125" style="2613" customWidth="1"/>
    <col min="10" max="10" width="14.5703125" style="2614" customWidth="1"/>
    <col min="11" max="11" width="20.5703125" style="2614" bestFit="1" customWidth="1"/>
    <col min="12" max="12" width="14.7109375" style="2614" customWidth="1"/>
    <col min="13" max="13" width="15" style="2613" customWidth="1"/>
    <col min="14" max="14" width="9.140625" style="2613"/>
    <col min="15" max="15" width="42.28515625" style="2613" customWidth="1"/>
    <col min="16" max="16384" width="9.140625" style="2613"/>
  </cols>
  <sheetData>
    <row r="1" spans="1:30">
      <c r="A1" s="2612" t="s">
        <v>1349</v>
      </c>
      <c r="K1" s="2615"/>
      <c r="L1" s="2616"/>
    </row>
    <row r="2" spans="1:30">
      <c r="A2" s="3498" t="s">
        <v>4081</v>
      </c>
      <c r="B2" s="3498"/>
      <c r="C2" s="3498"/>
      <c r="D2" s="3498"/>
      <c r="E2" s="3498"/>
      <c r="F2" s="3498"/>
      <c r="G2" s="3498"/>
      <c r="H2" s="3498"/>
      <c r="I2" s="3498"/>
      <c r="J2" s="3498"/>
      <c r="K2" s="3498"/>
      <c r="L2" s="3498"/>
      <c r="M2" s="3498"/>
    </row>
    <row r="3" spans="1:30">
      <c r="A3" s="2617"/>
      <c r="B3" s="2617"/>
      <c r="C3" s="2617"/>
      <c r="D3" s="2617"/>
      <c r="E3" s="2617"/>
      <c r="F3" s="2617"/>
      <c r="G3" s="2617"/>
      <c r="H3" s="2617"/>
      <c r="I3" s="2617"/>
      <c r="J3" s="2617"/>
      <c r="K3" s="2617"/>
      <c r="L3" s="2617"/>
      <c r="M3" s="2617"/>
    </row>
    <row r="4" spans="1:30">
      <c r="A4" s="3498" t="s">
        <v>4514</v>
      </c>
      <c r="B4" s="3498"/>
      <c r="C4" s="3498"/>
      <c r="D4" s="3498"/>
      <c r="E4" s="3498"/>
      <c r="F4" s="3498"/>
      <c r="G4" s="3498"/>
      <c r="H4" s="3498"/>
      <c r="I4" s="3498"/>
      <c r="J4" s="3498"/>
      <c r="K4" s="3498"/>
      <c r="L4" s="3498"/>
      <c r="M4" s="3498"/>
    </row>
    <row r="5" spans="1:30" ht="59.25" customHeight="1">
      <c r="A5" s="2649" t="s">
        <v>1196</v>
      </c>
      <c r="B5" s="2650" t="s">
        <v>1197</v>
      </c>
      <c r="C5" s="2650" t="s">
        <v>1198</v>
      </c>
      <c r="D5" s="2650" t="s">
        <v>1199</v>
      </c>
      <c r="E5" s="2650" t="s">
        <v>1200</v>
      </c>
      <c r="F5" s="2650" t="s">
        <v>567</v>
      </c>
      <c r="G5" s="2651" t="s">
        <v>4515</v>
      </c>
      <c r="H5" s="2651" t="s">
        <v>4516</v>
      </c>
      <c r="I5" s="2651" t="s">
        <v>1201</v>
      </c>
      <c r="J5" s="2652" t="s">
        <v>1202</v>
      </c>
      <c r="K5" s="2652" t="s">
        <v>1357</v>
      </c>
      <c r="L5" s="2652" t="s">
        <v>1185</v>
      </c>
      <c r="M5" s="2651" t="s">
        <v>1186</v>
      </c>
    </row>
    <row r="6" spans="1:30" ht="29.25" customHeight="1">
      <c r="A6" s="2660" t="s">
        <v>5008</v>
      </c>
      <c r="B6" s="2618">
        <v>7.0000000000000007E-2</v>
      </c>
      <c r="C6" s="2618">
        <v>0.03</v>
      </c>
      <c r="D6" s="2618">
        <v>0.02</v>
      </c>
      <c r="E6" s="2618">
        <v>0.03</v>
      </c>
      <c r="F6" s="2618">
        <v>0.05</v>
      </c>
      <c r="G6" s="2618">
        <v>0.2</v>
      </c>
      <c r="H6" s="2618">
        <f>(52.94+24.96)/100</f>
        <v>0.77900000000000003</v>
      </c>
      <c r="I6" s="2620">
        <f>+G6/H6*365</f>
        <v>93.709884467265724</v>
      </c>
      <c r="J6" s="2653"/>
      <c r="K6" s="2646">
        <v>0.01</v>
      </c>
      <c r="L6" s="2653"/>
      <c r="M6" s="2654"/>
    </row>
    <row r="7" spans="1:30" ht="29.25" customHeight="1">
      <c r="A7" s="2660" t="s">
        <v>683</v>
      </c>
      <c r="B7" s="2618">
        <f>28.7046-B6+0.2</f>
        <v>28.834599999999998</v>
      </c>
      <c r="C7" s="2618">
        <f>26.6955756-C6</f>
        <v>26.6655756</v>
      </c>
      <c r="D7" s="2618">
        <f>14.15775-D6</f>
        <v>14.13775</v>
      </c>
      <c r="E7" s="2618">
        <f>11.043625-E6</f>
        <v>11.013625000000001</v>
      </c>
      <c r="F7" s="2618">
        <f>33.5685948919997-F6+8</f>
        <v>41.518594891999705</v>
      </c>
      <c r="G7" s="2618">
        <f>SUM(B7:F7)-G6</f>
        <v>121.9701454919997</v>
      </c>
      <c r="H7" s="2618">
        <f>283.82+20.48</f>
        <v>304.3</v>
      </c>
      <c r="I7" s="2620">
        <f>+G7/H7*365</f>
        <v>146.30004306467268</v>
      </c>
      <c r="J7" s="2646"/>
      <c r="K7" s="2646">
        <v>85.84</v>
      </c>
      <c r="L7" s="2646"/>
      <c r="M7" s="2647"/>
      <c r="N7" s="2621"/>
    </row>
    <row r="8" spans="1:30" ht="29.25" customHeight="1">
      <c r="A8" s="2660" t="s">
        <v>5016</v>
      </c>
      <c r="B8" s="2618">
        <v>10.816500000000001</v>
      </c>
      <c r="C8" s="2618">
        <v>15.5302808</v>
      </c>
      <c r="D8" s="2618">
        <v>3.38985</v>
      </c>
      <c r="E8" s="2618">
        <v>11.1905</v>
      </c>
      <c r="F8" s="2618">
        <v>9.4338899999999999</v>
      </c>
      <c r="G8" s="2618">
        <f t="shared" ref="G8:G21" si="0">SUM(B8:F8)</f>
        <v>50.361020799999999</v>
      </c>
      <c r="H8" s="2618">
        <v>99.14</v>
      </c>
      <c r="I8" s="2620">
        <f t="shared" ref="I8:I21" si="1">+G8/H8*365</f>
        <v>185.41227145450878</v>
      </c>
      <c r="J8" s="2646"/>
      <c r="K8" s="2646">
        <v>45.75</v>
      </c>
      <c r="L8" s="2646"/>
      <c r="M8" s="2647"/>
      <c r="N8" s="2621"/>
    </row>
    <row r="9" spans="1:30" ht="29.25" customHeight="1">
      <c r="A9" s="2660" t="s">
        <v>5018</v>
      </c>
      <c r="B9" s="2655">
        <v>2.1158999999999999</v>
      </c>
      <c r="C9" s="2655">
        <v>1.8138719999999999</v>
      </c>
      <c r="D9" s="2655">
        <v>1.3876500000000001</v>
      </c>
      <c r="E9" s="2655">
        <v>2.0084999999999997</v>
      </c>
      <c r="F9" s="2655">
        <v>19.733913000000001</v>
      </c>
      <c r="G9" s="2655">
        <v>27.059835</v>
      </c>
      <c r="H9" s="2655">
        <v>163.88</v>
      </c>
      <c r="I9" s="2620">
        <f t="shared" si="1"/>
        <v>60.268731846473038</v>
      </c>
      <c r="J9" s="2646"/>
      <c r="K9" s="2646">
        <f>5.03+2.3</f>
        <v>7.33</v>
      </c>
      <c r="L9" s="2646"/>
      <c r="M9" s="2647"/>
      <c r="N9" s="2621"/>
      <c r="Q9" s="2614">
        <v>2.1158999999999999</v>
      </c>
      <c r="R9" s="2614">
        <v>1.8138719999999999</v>
      </c>
      <c r="S9" s="2614">
        <v>1.3876500000000001</v>
      </c>
      <c r="T9" s="2614">
        <v>2.0084999999999997</v>
      </c>
      <c r="U9" s="2614">
        <v>19.733913000000001</v>
      </c>
      <c r="V9" s="2614">
        <v>27.059835</v>
      </c>
      <c r="W9" s="2614">
        <v>163.88</v>
      </c>
      <c r="X9" s="2614">
        <v>624.62085718442086</v>
      </c>
      <c r="Y9" s="2614" t="e">
        <f>+J9+#REF!+#REF!</f>
        <v>#REF!</v>
      </c>
      <c r="Z9" s="2614" t="e">
        <f>+K9+#REF!+#REF!</f>
        <v>#REF!</v>
      </c>
      <c r="AA9" s="2614" t="e">
        <f>+L9+#REF!+#REF!</f>
        <v>#REF!</v>
      </c>
      <c r="AB9" s="2614" t="e">
        <f>+M9+#REF!+#REF!</f>
        <v>#REF!</v>
      </c>
      <c r="AC9" s="2614" t="e">
        <f>+N9+#REF!+#REF!</f>
        <v>#REF!</v>
      </c>
      <c r="AD9" s="2614" t="e">
        <f>+O28+O29+#REF!</f>
        <v>#REF!</v>
      </c>
    </row>
    <row r="10" spans="1:30" ht="29.25" customHeight="1">
      <c r="A10" s="2661" t="s">
        <v>5009</v>
      </c>
      <c r="B10" s="2618">
        <v>0</v>
      </c>
      <c r="C10" s="2618">
        <v>0</v>
      </c>
      <c r="D10" s="2618">
        <v>0</v>
      </c>
      <c r="E10" s="2618">
        <v>0</v>
      </c>
      <c r="F10" s="2618">
        <v>0</v>
      </c>
      <c r="G10" s="2618">
        <f t="shared" si="0"/>
        <v>0</v>
      </c>
      <c r="H10" s="2618">
        <v>0</v>
      </c>
      <c r="I10" s="2620"/>
      <c r="J10" s="2646"/>
      <c r="K10" s="2646">
        <v>0</v>
      </c>
      <c r="L10" s="2646"/>
      <c r="M10" s="2647"/>
      <c r="N10" s="2621"/>
    </row>
    <row r="11" spans="1:30" ht="29.25" customHeight="1">
      <c r="A11" s="2661" t="s">
        <v>5010</v>
      </c>
      <c r="B11" s="2618">
        <v>6.3E-3</v>
      </c>
      <c r="C11" s="2618">
        <v>13.120340800000001</v>
      </c>
      <c r="D11" s="2618">
        <v>0</v>
      </c>
      <c r="E11" s="2618">
        <v>0</v>
      </c>
      <c r="F11" s="2618">
        <v>0</v>
      </c>
      <c r="G11" s="2618">
        <f t="shared" si="0"/>
        <v>13.126640800000001</v>
      </c>
      <c r="H11" s="2618">
        <v>64.28</v>
      </c>
      <c r="I11" s="2620">
        <f t="shared" si="1"/>
        <v>74.536774922215301</v>
      </c>
      <c r="J11" s="2646"/>
      <c r="K11" s="2646">
        <v>0</v>
      </c>
      <c r="L11" s="2646"/>
      <c r="M11" s="2647"/>
      <c r="N11" s="2621"/>
    </row>
    <row r="12" spans="1:30" ht="29.25" customHeight="1">
      <c r="A12" s="2662" t="s">
        <v>5011</v>
      </c>
      <c r="B12" s="2618">
        <v>0.66539999999999988</v>
      </c>
      <c r="C12" s="2618">
        <v>1.5614699999999999</v>
      </c>
      <c r="D12" s="2618">
        <v>1.7616000000000001</v>
      </c>
      <c r="E12" s="2618">
        <v>1.968375</v>
      </c>
      <c r="F12" s="2618">
        <v>2.256186</v>
      </c>
      <c r="G12" s="2618">
        <f>SUM(B12:F12)</f>
        <v>8.2130309999999991</v>
      </c>
      <c r="H12" s="2618">
        <v>8.4499999999999993</v>
      </c>
      <c r="I12" s="2620">
        <f>+G12/H12*365</f>
        <v>354.76406094674553</v>
      </c>
      <c r="J12" s="2646"/>
      <c r="K12" s="2646">
        <v>3.25</v>
      </c>
      <c r="L12" s="2646"/>
      <c r="M12" s="2647"/>
      <c r="N12" s="2621"/>
    </row>
    <row r="13" spans="1:30" ht="29.25" customHeight="1">
      <c r="A13" s="2660" t="s">
        <v>5017</v>
      </c>
      <c r="B13" s="2618">
        <v>0.89699999999999991</v>
      </c>
      <c r="C13" s="2618">
        <v>1.4670688000000001</v>
      </c>
      <c r="D13" s="2618">
        <v>1.1247</v>
      </c>
      <c r="E13" s="2618">
        <v>0.67300000000000004</v>
      </c>
      <c r="F13" s="2618">
        <v>2.964137</v>
      </c>
      <c r="G13" s="2618">
        <f>SUM(B13:F13)</f>
        <v>7.1259058</v>
      </c>
      <c r="H13" s="2618">
        <v>5.74</v>
      </c>
      <c r="I13" s="2620">
        <f>+G13/H13*365</f>
        <v>453.12815627177702</v>
      </c>
      <c r="J13" s="2646"/>
      <c r="K13" s="2646">
        <v>15.48</v>
      </c>
      <c r="L13" s="2646"/>
      <c r="M13" s="2647"/>
      <c r="N13" s="2621"/>
    </row>
    <row r="14" spans="1:30" ht="29.25" customHeight="1">
      <c r="A14" s="2661" t="s">
        <v>5012</v>
      </c>
      <c r="B14" s="2618">
        <v>1.5119999999999998</v>
      </c>
      <c r="C14" s="2618">
        <v>1.8406808000000001</v>
      </c>
      <c r="D14" s="2618">
        <v>1.4494499999999999</v>
      </c>
      <c r="E14" s="2618">
        <v>1.6601249999999999</v>
      </c>
      <c r="F14" s="2618">
        <v>8.6116019999999995</v>
      </c>
      <c r="G14" s="2618">
        <f>SUM(B14:F14)</f>
        <v>15.073857799999999</v>
      </c>
      <c r="H14" s="2618">
        <v>23.07</v>
      </c>
      <c r="I14" s="2620">
        <f>+G14/H14*365</f>
        <v>238.48973112267012</v>
      </c>
      <c r="J14" s="2646"/>
      <c r="K14" s="2646">
        <v>1.52</v>
      </c>
      <c r="L14" s="2646"/>
      <c r="M14" s="2647"/>
      <c r="N14" s="2621"/>
    </row>
    <row r="15" spans="1:30" ht="29.25" customHeight="1">
      <c r="A15" s="2661" t="s">
        <v>5013</v>
      </c>
      <c r="B15" s="2618">
        <v>0</v>
      </c>
      <c r="C15" s="2618">
        <v>0</v>
      </c>
      <c r="D15" s="2618">
        <v>0</v>
      </c>
      <c r="E15" s="2618">
        <v>0</v>
      </c>
      <c r="F15" s="2618">
        <v>0</v>
      </c>
      <c r="G15" s="2618">
        <f t="shared" si="0"/>
        <v>0</v>
      </c>
      <c r="H15" s="2618">
        <v>95.27</v>
      </c>
      <c r="I15" s="2620">
        <f t="shared" si="1"/>
        <v>0</v>
      </c>
      <c r="J15" s="2646"/>
      <c r="K15" s="2646">
        <v>0</v>
      </c>
      <c r="L15" s="2646"/>
      <c r="M15" s="2647"/>
      <c r="N15" s="2621"/>
    </row>
    <row r="16" spans="1:30" ht="29.25" customHeight="1">
      <c r="A16" s="2661" t="s">
        <v>554</v>
      </c>
      <c r="B16" s="2618">
        <v>0</v>
      </c>
      <c r="C16" s="2618">
        <v>0</v>
      </c>
      <c r="D16" s="2618">
        <v>0</v>
      </c>
      <c r="E16" s="2618">
        <v>0</v>
      </c>
      <c r="F16" s="2618">
        <v>0</v>
      </c>
      <c r="G16" s="2618">
        <f t="shared" ref="G16:G17" si="2">SUM(B16:F16)</f>
        <v>0</v>
      </c>
      <c r="H16" s="2618">
        <v>0</v>
      </c>
      <c r="I16" s="2622"/>
      <c r="J16" s="2622"/>
      <c r="K16" s="2622"/>
      <c r="L16" s="2622"/>
      <c r="M16" s="2622"/>
      <c r="N16" s="2621"/>
    </row>
    <row r="17" spans="1:15" ht="29.25" customHeight="1">
      <c r="A17" s="2661" t="s">
        <v>5014</v>
      </c>
      <c r="B17" s="2618">
        <v>0</v>
      </c>
      <c r="C17" s="2618">
        <v>0</v>
      </c>
      <c r="D17" s="2618">
        <v>0</v>
      </c>
      <c r="E17" s="2618">
        <v>0</v>
      </c>
      <c r="F17" s="2618">
        <v>0</v>
      </c>
      <c r="G17" s="2618">
        <f t="shared" si="2"/>
        <v>0</v>
      </c>
      <c r="H17" s="2618">
        <v>0</v>
      </c>
      <c r="I17" s="2622"/>
      <c r="J17" s="2622"/>
      <c r="K17" s="2622"/>
      <c r="L17" s="2622"/>
      <c r="M17" s="2622"/>
      <c r="N17" s="2621"/>
    </row>
    <row r="18" spans="1:15" ht="29.25" customHeight="1">
      <c r="A18" s="2660" t="s">
        <v>1436</v>
      </c>
      <c r="B18" s="2618">
        <v>0</v>
      </c>
      <c r="C18" s="2618">
        <v>0</v>
      </c>
      <c r="D18" s="2618">
        <v>0</v>
      </c>
      <c r="E18" s="2618">
        <v>0</v>
      </c>
      <c r="F18" s="2618">
        <v>0</v>
      </c>
      <c r="G18" s="2618">
        <f t="shared" si="0"/>
        <v>0</v>
      </c>
      <c r="H18" s="2618">
        <v>0</v>
      </c>
      <c r="I18" s="2620"/>
      <c r="J18" s="2646"/>
      <c r="K18" s="2646">
        <v>0</v>
      </c>
      <c r="L18" s="2646"/>
      <c r="M18" s="2647"/>
      <c r="N18" s="2621"/>
    </row>
    <row r="19" spans="1:15" ht="42" customHeight="1">
      <c r="A19" s="2661" t="s">
        <v>5015</v>
      </c>
      <c r="B19" s="2618">
        <v>0</v>
      </c>
      <c r="C19" s="2618">
        <v>0</v>
      </c>
      <c r="D19" s="2618">
        <v>0</v>
      </c>
      <c r="E19" s="2618">
        <v>0</v>
      </c>
      <c r="F19" s="2618">
        <v>0</v>
      </c>
      <c r="G19" s="2618">
        <f t="shared" si="0"/>
        <v>0</v>
      </c>
      <c r="H19" s="2618">
        <v>0</v>
      </c>
      <c r="I19" s="2620"/>
      <c r="J19" s="2646"/>
      <c r="K19" s="2646">
        <v>0</v>
      </c>
      <c r="L19" s="2646"/>
      <c r="M19" s="2647"/>
      <c r="N19" s="2621"/>
    </row>
    <row r="20" spans="1:15" ht="29.25" customHeight="1">
      <c r="A20" s="2660" t="s">
        <v>1437</v>
      </c>
      <c r="B20" s="2618">
        <v>0</v>
      </c>
      <c r="C20" s="2618">
        <v>0</v>
      </c>
      <c r="D20" s="2618">
        <v>0</v>
      </c>
      <c r="E20" s="2618">
        <v>0</v>
      </c>
      <c r="F20" s="2618">
        <v>0</v>
      </c>
      <c r="G20" s="2618">
        <f>SUM(B20:F20)</f>
        <v>0</v>
      </c>
      <c r="H20" s="2618">
        <v>0</v>
      </c>
      <c r="I20" s="2620"/>
      <c r="J20" s="2646"/>
      <c r="K20" s="2646">
        <v>0</v>
      </c>
      <c r="L20" s="2646"/>
      <c r="M20" s="2647"/>
      <c r="N20" s="2621"/>
      <c r="O20" s="2648"/>
    </row>
    <row r="21" spans="1:15" ht="29.25" customHeight="1">
      <c r="A21" s="2660" t="s">
        <v>122</v>
      </c>
      <c r="B21" s="2618">
        <v>1.3803000000000001</v>
      </c>
      <c r="C21" s="2618">
        <v>2.2311196</v>
      </c>
      <c r="D21" s="2618">
        <v>4.9873500000000002</v>
      </c>
      <c r="E21" s="2618">
        <v>1.6868749999999999</v>
      </c>
      <c r="F21" s="2618">
        <v>12.925727999999999</v>
      </c>
      <c r="G21" s="2618">
        <f t="shared" si="0"/>
        <v>23.211372600000001</v>
      </c>
      <c r="H21" s="2618">
        <v>17.91</v>
      </c>
      <c r="I21" s="2620">
        <f t="shared" si="1"/>
        <v>473.04025678391963</v>
      </c>
      <c r="J21" s="2646"/>
      <c r="K21" s="2646">
        <v>5.46</v>
      </c>
      <c r="L21" s="2646"/>
      <c r="M21" s="2647"/>
      <c r="N21" s="2621"/>
    </row>
    <row r="22" spans="1:15" ht="29.25" customHeight="1">
      <c r="A22" s="2619"/>
      <c r="B22" s="2618"/>
      <c r="C22" s="2618"/>
      <c r="D22" s="2622"/>
      <c r="E22" s="2618"/>
      <c r="F22" s="2618"/>
      <c r="G22" s="2618"/>
      <c r="H22" s="2618"/>
      <c r="I22" s="2620"/>
      <c r="J22" s="2646"/>
      <c r="K22" s="2646"/>
      <c r="L22" s="2646"/>
      <c r="M22" s="2647">
        <v>0</v>
      </c>
      <c r="N22" s="2621"/>
    </row>
    <row r="23" spans="1:15" ht="29.25" customHeight="1">
      <c r="A23" s="2656" t="s">
        <v>1124</v>
      </c>
      <c r="B23" s="2657">
        <f t="shared" ref="B23:F23" si="3">SUM(B6:B22)</f>
        <v>46.298000000000002</v>
      </c>
      <c r="C23" s="2657">
        <f t="shared" si="3"/>
        <v>64.260408400000003</v>
      </c>
      <c r="D23" s="2657">
        <f t="shared" si="3"/>
        <v>28.25835</v>
      </c>
      <c r="E23" s="2657">
        <f t="shared" si="3"/>
        <v>30.231000000000002</v>
      </c>
      <c r="F23" s="2657">
        <f t="shared" si="3"/>
        <v>97.494050891999706</v>
      </c>
      <c r="G23" s="2657">
        <f>SUM(G6:G22)</f>
        <v>266.34180929199971</v>
      </c>
      <c r="H23" s="2657">
        <f>SUM(H6:H22)</f>
        <v>782.81899999999996</v>
      </c>
      <c r="I23" s="2658">
        <f>+G23/H23*365</f>
        <v>124.18548909975347</v>
      </c>
      <c r="J23" s="2659">
        <v>8.5</v>
      </c>
      <c r="K23" s="2657">
        <f>SUM(K6:K22)</f>
        <v>164.64000000000004</v>
      </c>
      <c r="L23" s="2659"/>
      <c r="M23" s="2659">
        <v>172.47</v>
      </c>
      <c r="N23" s="2621"/>
    </row>
    <row r="24" spans="1:15">
      <c r="A24" s="2623"/>
      <c r="B24" s="2624"/>
      <c r="C24" s="2624"/>
      <c r="D24" s="2624"/>
      <c r="E24" s="2624"/>
      <c r="F24" s="2624"/>
      <c r="G24" s="2614"/>
      <c r="H24" s="2614"/>
      <c r="M24" s="2614"/>
      <c r="N24" s="2621"/>
      <c r="O24" s="2663"/>
    </row>
    <row r="25" spans="1:15">
      <c r="A25" s="2623"/>
      <c r="B25" s="2623"/>
      <c r="C25" s="2623"/>
      <c r="D25" s="2623"/>
      <c r="E25" s="2623"/>
      <c r="F25" s="2623"/>
      <c r="G25" s="2623"/>
      <c r="H25" s="2623"/>
      <c r="I25" s="2621"/>
      <c r="J25" s="2623"/>
      <c r="K25" s="2623"/>
      <c r="L25" s="2623"/>
      <c r="M25" s="2623"/>
      <c r="O25" s="2664"/>
    </row>
    <row r="26" spans="1:15">
      <c r="A26" s="2621"/>
      <c r="B26" s="2625"/>
      <c r="C26" s="2625"/>
      <c r="D26" s="2625"/>
      <c r="E26" s="2625"/>
      <c r="F26" s="2625" t="s">
        <v>1241</v>
      </c>
      <c r="G26" s="2625">
        <f>'F-21'!C28</f>
        <v>266.34362261400014</v>
      </c>
      <c r="H26" s="2623">
        <f>'F-22'!B7</f>
        <v>769.35331732999998</v>
      </c>
      <c r="I26" s="2621"/>
      <c r="J26" s="2623"/>
      <c r="K26" s="2623"/>
      <c r="L26" s="2623"/>
      <c r="M26" s="2623">
        <f>+'F-9'!C27</f>
        <v>172.46925426800004</v>
      </c>
      <c r="O26" s="2664"/>
    </row>
    <row r="27" spans="1:15">
      <c r="A27" s="2626"/>
      <c r="B27" s="2627"/>
      <c r="C27" s="2627"/>
      <c r="D27" s="2627"/>
      <c r="E27" s="2627"/>
      <c r="F27" s="2628"/>
      <c r="G27" s="2628"/>
      <c r="H27" s="2629"/>
      <c r="I27" s="2630"/>
      <c r="J27" s="2630"/>
      <c r="K27" s="2630"/>
      <c r="M27" s="2630"/>
      <c r="O27" s="2665"/>
    </row>
    <row r="28" spans="1:15">
      <c r="A28" s="2626"/>
      <c r="B28" s="2627"/>
      <c r="C28" s="2627"/>
      <c r="D28" s="2627"/>
      <c r="E28" s="2627"/>
      <c r="F28" s="2628"/>
      <c r="G28" s="2631">
        <f>G23-G26</f>
        <v>-1.813322000430162E-3</v>
      </c>
      <c r="H28" s="2631">
        <f>H23-H26</f>
        <v>13.465682669999978</v>
      </c>
      <c r="I28" s="2630" t="s">
        <v>5019</v>
      </c>
      <c r="J28" s="2630"/>
      <c r="K28" s="2630"/>
      <c r="L28" s="2630"/>
      <c r="M28" s="2630">
        <f>M23-M26</f>
        <v>7.4573199995597861E-4</v>
      </c>
      <c r="O28" s="2664"/>
    </row>
    <row r="29" spans="1:15">
      <c r="G29" s="2632"/>
      <c r="H29" s="2632"/>
      <c r="M29" s="2614"/>
      <c r="O29" s="2664"/>
    </row>
  </sheetData>
  <mergeCells count="2">
    <mergeCell ref="A4:M4"/>
    <mergeCell ref="A2:M2"/>
  </mergeCells>
  <phoneticPr fontId="0" type="noConversion"/>
  <printOptions horizontalCentered="1"/>
  <pageMargins left="0.56999999999999995" right="0.3" top="0.98425196850393704" bottom="0.98425196850393704" header="0.511811023622047" footer="0.511811023622047"/>
  <pageSetup paperSize="9" scale="59" orientation="landscape" r:id="rId1"/>
  <headerFooter alignWithMargins="0">
    <oddFooter>&amp;ROERC FORM -F-15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J33"/>
  <sheetViews>
    <sheetView showGridLines="0" workbookViewId="0">
      <selection sqref="A1:E28"/>
    </sheetView>
  </sheetViews>
  <sheetFormatPr defaultRowHeight="15.75"/>
  <cols>
    <col min="1" max="1" width="26.28515625" style="1061" customWidth="1"/>
    <col min="2" max="2" width="16.85546875" style="1061" customWidth="1"/>
    <col min="3" max="3" width="14.5703125" style="1061" customWidth="1"/>
    <col min="4" max="4" width="17.85546875" style="1061" customWidth="1"/>
    <col min="5" max="5" width="21" style="1061" customWidth="1"/>
    <col min="6" max="16384" width="9.140625" style="1061"/>
  </cols>
  <sheetData>
    <row r="1" spans="1:5">
      <c r="A1" s="889" t="s">
        <v>1349</v>
      </c>
      <c r="D1" s="891"/>
      <c r="E1" s="1293"/>
    </row>
    <row r="3" spans="1:5">
      <c r="A3" s="3499" t="s">
        <v>4085</v>
      </c>
      <c r="B3" s="3499"/>
      <c r="C3" s="3499"/>
      <c r="D3" s="3499"/>
      <c r="E3" s="3499"/>
    </row>
    <row r="4" spans="1:5" ht="4.5" customHeight="1">
      <c r="A4" s="1292"/>
      <c r="B4" s="1292"/>
      <c r="C4" s="1292"/>
      <c r="D4" s="1292"/>
      <c r="E4" s="1292"/>
    </row>
    <row r="5" spans="1:5">
      <c r="A5" s="1294" t="s">
        <v>46</v>
      </c>
      <c r="B5" s="1294"/>
      <c r="C5" s="1294"/>
      <c r="D5" s="1294"/>
      <c r="E5" s="1294"/>
    </row>
    <row r="6" spans="1:5">
      <c r="E6" s="884" t="s">
        <v>4503</v>
      </c>
    </row>
    <row r="7" spans="1:5">
      <c r="A7" s="1295" t="s">
        <v>4970</v>
      </c>
    </row>
    <row r="8" spans="1:5">
      <c r="A8" s="1232" t="s">
        <v>915</v>
      </c>
      <c r="B8" s="1296" t="s">
        <v>1399</v>
      </c>
      <c r="C8" s="1296"/>
      <c r="D8" s="1082" t="s">
        <v>47</v>
      </c>
      <c r="E8" s="1232" t="s">
        <v>48</v>
      </c>
    </row>
    <row r="9" spans="1:5" ht="27" customHeight="1">
      <c r="A9" s="1232"/>
      <c r="B9" s="1288" t="s">
        <v>49</v>
      </c>
      <c r="C9" s="1288" t="s">
        <v>50</v>
      </c>
      <c r="D9" s="1297" t="s">
        <v>4970</v>
      </c>
      <c r="E9" s="1082" t="s">
        <v>51</v>
      </c>
    </row>
    <row r="10" spans="1:5">
      <c r="A10" s="1106"/>
      <c r="B10" s="1106"/>
      <c r="C10" s="1082" t="s">
        <v>3412</v>
      </c>
      <c r="D10" s="1106"/>
      <c r="E10" s="1106"/>
    </row>
    <row r="11" spans="1:5">
      <c r="A11" s="1298" t="s">
        <v>52</v>
      </c>
      <c r="B11" s="1106"/>
      <c r="C11" s="1106"/>
      <c r="D11" s="957"/>
      <c r="E11" s="1106"/>
    </row>
    <row r="12" spans="1:5">
      <c r="A12" s="1283" t="s">
        <v>53</v>
      </c>
      <c r="B12" s="1106"/>
      <c r="C12" s="1106"/>
      <c r="D12" s="957"/>
      <c r="E12" s="1106"/>
    </row>
    <row r="13" spans="1:5">
      <c r="A13" s="1283" t="s">
        <v>1278</v>
      </c>
      <c r="B13" s="1106"/>
      <c r="C13" s="1106"/>
      <c r="D13" s="957"/>
      <c r="E13" s="1106"/>
    </row>
    <row r="14" spans="1:5">
      <c r="A14" s="1283" t="s">
        <v>1279</v>
      </c>
      <c r="B14" s="1106"/>
      <c r="C14" s="1106"/>
      <c r="D14" s="957"/>
      <c r="E14" s="1106"/>
    </row>
    <row r="15" spans="1:5">
      <c r="A15" s="1283" t="s">
        <v>1280</v>
      </c>
      <c r="B15" s="1106"/>
      <c r="C15" s="1106"/>
      <c r="D15" s="957"/>
      <c r="E15" s="1106"/>
    </row>
    <row r="16" spans="1:5">
      <c r="A16" s="1283" t="s">
        <v>1281</v>
      </c>
      <c r="B16" s="1106"/>
      <c r="C16" s="1106"/>
      <c r="D16" s="957"/>
      <c r="E16" s="1106"/>
    </row>
    <row r="17" spans="1:10">
      <c r="A17" s="1283" t="s">
        <v>1281</v>
      </c>
      <c r="B17" s="1106"/>
      <c r="C17" s="1106"/>
      <c r="D17" s="957"/>
      <c r="E17" s="1106"/>
    </row>
    <row r="18" spans="1:10">
      <c r="A18" s="1298" t="s">
        <v>1282</v>
      </c>
      <c r="B18" s="1106"/>
      <c r="C18" s="1106"/>
      <c r="D18" s="1299"/>
      <c r="E18" s="1106"/>
    </row>
    <row r="19" spans="1:10">
      <c r="A19" s="1283" t="s">
        <v>53</v>
      </c>
      <c r="B19" s="1219"/>
      <c r="C19" s="918">
        <f>599.865940648486/100</f>
        <v>5.99865940648486</v>
      </c>
      <c r="D19" s="896">
        <f>(419.589121242974-5)/100-2.22</f>
        <v>1.92589121242974</v>
      </c>
      <c r="E19" s="1219">
        <f>+D19/(C19/12)</f>
        <v>3.8526432296144413</v>
      </c>
      <c r="F19" s="906"/>
      <c r="G19" s="898"/>
      <c r="H19" s="934"/>
      <c r="I19" s="933"/>
      <c r="J19" s="898"/>
    </row>
    <row r="20" spans="1:10" ht="13.5" customHeight="1">
      <c r="A20" s="1283" t="s">
        <v>1259</v>
      </c>
      <c r="B20" s="1219"/>
      <c r="C20" s="918">
        <f>251.134533278769/100</f>
        <v>2.5113453327876898</v>
      </c>
      <c r="D20" s="896">
        <v>0.17</v>
      </c>
      <c r="E20" s="1219">
        <f>D20/(C20/12)</f>
        <v>0.81231361269440461</v>
      </c>
      <c r="F20" s="906"/>
      <c r="G20" s="898"/>
      <c r="H20" s="934"/>
      <c r="I20" s="933"/>
      <c r="J20" s="898"/>
    </row>
    <row r="21" spans="1:10">
      <c r="A21" s="1283" t="s">
        <v>107</v>
      </c>
      <c r="B21" s="1219"/>
      <c r="C21" s="918">
        <f>(82.2367613452019-19.57)/100</f>
        <v>0.62666761345201893</v>
      </c>
      <c r="D21" s="896">
        <f>(41.8487217848696-5)/100</f>
        <v>0.36848721784869604</v>
      </c>
      <c r="E21" s="1219">
        <f>D21/(C21/12)</f>
        <v>7.0561275535310761</v>
      </c>
      <c r="F21" s="906"/>
      <c r="G21" s="898"/>
      <c r="H21" s="934"/>
      <c r="I21" s="933"/>
      <c r="J21" s="898"/>
    </row>
    <row r="22" spans="1:10" ht="14.25" customHeight="1">
      <c r="A22" s="1283" t="s">
        <v>1283</v>
      </c>
      <c r="B22" s="1219"/>
      <c r="C22" s="918">
        <f>26.0616760187993/100</f>
        <v>0.26061676018799301</v>
      </c>
      <c r="D22" s="896">
        <f>(17.4039284230801-3)/100</f>
        <v>0.14403928423080101</v>
      </c>
      <c r="E22" s="1219">
        <f t="shared" ref="E22:E27" si="0">D22/(C22/12)</f>
        <v>6.63223427964801</v>
      </c>
      <c r="F22" s="906"/>
      <c r="G22" s="898"/>
      <c r="H22" s="934"/>
      <c r="I22" s="933"/>
      <c r="J22" s="898"/>
    </row>
    <row r="23" spans="1:10">
      <c r="A23" s="1283" t="s">
        <v>1284</v>
      </c>
      <c r="B23" s="1219"/>
      <c r="C23" s="918">
        <f>10.6113918512507/100</f>
        <v>0.106113918512507</v>
      </c>
      <c r="D23" s="896">
        <f>7.08626352791767/100</f>
        <v>7.0862635279176703E-2</v>
      </c>
      <c r="E23" s="1219">
        <f t="shared" si="0"/>
        <v>8.0135729155067885</v>
      </c>
      <c r="F23" s="906"/>
      <c r="G23" s="898"/>
      <c r="H23" s="934"/>
      <c r="I23" s="933"/>
      <c r="J23" s="898"/>
    </row>
    <row r="24" spans="1:10">
      <c r="A24" s="1283" t="s">
        <v>1171</v>
      </c>
      <c r="B24" s="1219"/>
      <c r="C24" s="918">
        <f>16.8598480074789/100</f>
        <v>0.16859848007478898</v>
      </c>
      <c r="D24" s="896">
        <f>(11.2589684460244-2)/100</f>
        <v>9.2589684460244015E-2</v>
      </c>
      <c r="E24" s="1219">
        <f t="shared" si="0"/>
        <v>6.5900725381988225</v>
      </c>
      <c r="F24" s="906"/>
      <c r="G24" s="898"/>
      <c r="H24" s="934"/>
      <c r="I24" s="933"/>
      <c r="J24" s="898"/>
    </row>
    <row r="25" spans="1:10">
      <c r="A25" s="1283" t="s">
        <v>232</v>
      </c>
      <c r="B25" s="1219"/>
      <c r="C25" s="918">
        <f>29.8601759770532/100</f>
        <v>0.29860175977053199</v>
      </c>
      <c r="D25" s="896">
        <f>(19.9405581218316-2)/100</f>
        <v>0.17940558121831601</v>
      </c>
      <c r="E25" s="1219">
        <f t="shared" si="0"/>
        <v>7.2098268150670535</v>
      </c>
      <c r="F25" s="906"/>
      <c r="G25" s="898"/>
      <c r="H25" s="934"/>
      <c r="I25" s="933"/>
      <c r="J25" s="898"/>
    </row>
    <row r="26" spans="1:10">
      <c r="A26" s="1283" t="s">
        <v>236</v>
      </c>
      <c r="B26" s="1219"/>
      <c r="C26" s="918">
        <f>46.8173371403627/100</f>
        <v>0.46817337140362703</v>
      </c>
      <c r="D26" s="896">
        <f>+(31.2645120736799-3)/100</f>
        <v>0.28264512073679898</v>
      </c>
      <c r="E26" s="1219">
        <f t="shared" si="0"/>
        <v>7.2446270036094393</v>
      </c>
      <c r="F26" s="906"/>
      <c r="G26" s="898"/>
      <c r="H26" s="934"/>
      <c r="I26" s="933"/>
      <c r="J26" s="898"/>
    </row>
    <row r="27" spans="1:10">
      <c r="A27" s="1283" t="s">
        <v>122</v>
      </c>
      <c r="B27" s="1219"/>
      <c r="C27" s="918">
        <f>116.021340532599/100</f>
        <v>1.16021340532599</v>
      </c>
      <c r="D27" s="896">
        <f>(77.4787893427349-8)/100</f>
        <v>0.69478789342734903</v>
      </c>
      <c r="E27" s="1219">
        <f t="shared" si="0"/>
        <v>7.1861389317300457</v>
      </c>
      <c r="F27" s="906"/>
      <c r="G27" s="898"/>
      <c r="H27" s="934"/>
      <c r="I27" s="933"/>
      <c r="J27" s="898"/>
    </row>
    <row r="28" spans="1:10" s="884" customFormat="1">
      <c r="A28" s="1298" t="s">
        <v>1124</v>
      </c>
      <c r="B28" s="1300"/>
      <c r="C28" s="932">
        <f>1159.8960586/100</f>
        <v>11.598960586</v>
      </c>
      <c r="D28" s="1301">
        <f>SUM(D19:D27)</f>
        <v>3.9287086296311218</v>
      </c>
      <c r="E28" s="1300"/>
      <c r="F28" s="916"/>
      <c r="G28" s="933"/>
      <c r="H28" s="1302"/>
      <c r="I28" s="1302"/>
      <c r="J28" s="936"/>
    </row>
    <row r="29" spans="1:10">
      <c r="C29" s="899"/>
      <c r="E29" s="1125"/>
      <c r="G29" s="1125"/>
      <c r="H29" s="1125"/>
      <c r="I29" s="1125"/>
      <c r="J29" s="1125"/>
    </row>
    <row r="30" spans="1:10">
      <c r="B30" s="899"/>
      <c r="C30" s="899">
        <f>SUM(C19:C27)-C28</f>
        <v>2.9462000005864297E-5</v>
      </c>
      <c r="D30" s="899">
        <f>SUM(D19:D27)-D28</f>
        <v>0</v>
      </c>
      <c r="E30" s="1303"/>
      <c r="G30" s="1125"/>
      <c r="H30" s="898"/>
      <c r="I30" s="1125"/>
      <c r="J30" s="1125"/>
    </row>
    <row r="31" spans="1:10">
      <c r="C31" s="906"/>
      <c r="D31" s="1303"/>
    </row>
    <row r="32" spans="1:10">
      <c r="C32" s="899"/>
    </row>
    <row r="33" spans="4:4">
      <c r="D33" s="1303"/>
    </row>
  </sheetData>
  <mergeCells count="1">
    <mergeCell ref="A3:E3"/>
  </mergeCells>
  <phoneticPr fontId="0" type="noConversion"/>
  <pageMargins left="0.74803149606299202" right="0.74803149606299202" top="0.98425196850393704" bottom="0.98425196850393704" header="0.511811023622047" footer="0.511811023622047"/>
  <pageSetup paperSize="9" scale="91" orientation="portrait" r:id="rId1"/>
  <headerFooter alignWithMargins="0">
    <oddFooter xml:space="preserve">&amp;ROERC FORM No.-F-16
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16">
    <tabColor rgb="FF00B0F0"/>
    <pageSetUpPr fitToPage="1"/>
  </sheetPr>
  <dimension ref="A1:AM60"/>
  <sheetViews>
    <sheetView showGridLines="0" view="pageBreakPreview" zoomScale="60" workbookViewId="0">
      <pane xSplit="3" ySplit="5" topLeftCell="D24" activePane="bottomRight" state="frozen"/>
      <selection activeCell="I39" sqref="I39"/>
      <selection pane="topRight" activeCell="I39" sqref="I39"/>
      <selection pane="bottomLeft" activeCell="I39" sqref="I39"/>
      <selection pane="bottomRight" sqref="A1:Y50"/>
    </sheetView>
  </sheetViews>
  <sheetFormatPr defaultRowHeight="15.75"/>
  <cols>
    <col min="1" max="1" width="25.85546875" style="2755" customWidth="1"/>
    <col min="2" max="2" width="30" style="2755" customWidth="1"/>
    <col min="3" max="3" width="33.28515625" style="2756" customWidth="1"/>
    <col min="4" max="4" width="16.7109375" style="2756" customWidth="1"/>
    <col min="5" max="5" width="14" style="2756" customWidth="1"/>
    <col min="6" max="6" width="16" style="2756" customWidth="1"/>
    <col min="7" max="7" width="13.85546875" style="2756" customWidth="1"/>
    <col min="8" max="8" width="31.7109375" style="2756" bestFit="1" customWidth="1"/>
    <col min="9" max="9" width="14.7109375" style="2756" customWidth="1"/>
    <col min="10" max="10" width="16.5703125" style="2756" customWidth="1"/>
    <col min="11" max="11" width="20.5703125" style="2756" customWidth="1"/>
    <col min="12" max="12" width="15.140625" style="2756" bestFit="1" customWidth="1"/>
    <col min="13" max="13" width="14.42578125" style="2756" bestFit="1" customWidth="1"/>
    <col min="14" max="14" width="20.85546875" style="2756" customWidth="1"/>
    <col min="15" max="15" width="19" style="2756" customWidth="1"/>
    <col min="16" max="16" width="16.5703125" style="2756" customWidth="1"/>
    <col min="17" max="17" width="17" style="2756" customWidth="1"/>
    <col min="18" max="18" width="15.42578125" style="2756" customWidth="1"/>
    <col min="19" max="19" width="15.42578125" style="2756" hidden="1" customWidth="1"/>
    <col min="20" max="21" width="14.85546875" style="2756" customWidth="1"/>
    <col min="22" max="22" width="14.140625" style="2756" hidden="1" customWidth="1"/>
    <col min="23" max="23" width="15.42578125" style="2756" bestFit="1" customWidth="1"/>
    <col min="24" max="24" width="21.85546875" style="2074" customWidth="1"/>
    <col min="25" max="25" width="29.140625" style="2756" customWidth="1"/>
    <col min="26" max="26" width="27" style="2756" customWidth="1"/>
    <col min="27" max="27" width="15.5703125" style="2759" bestFit="1" customWidth="1"/>
    <col min="28" max="28" width="13" style="2756" bestFit="1" customWidth="1"/>
    <col min="29" max="29" width="14.42578125" style="2756" customWidth="1"/>
    <col min="30" max="30" width="22.5703125" style="2756" customWidth="1"/>
    <col min="31" max="31" width="17.5703125" style="2756" bestFit="1" customWidth="1"/>
    <col min="32" max="32" width="23.42578125" style="2756" bestFit="1" customWidth="1"/>
    <col min="33" max="33" width="16.5703125" style="2756" customWidth="1"/>
    <col min="34" max="34" width="15.7109375" style="2756" customWidth="1"/>
    <col min="35" max="35" width="19.7109375" style="2756" bestFit="1" customWidth="1"/>
    <col min="36" max="36" width="15.7109375" style="2756" customWidth="1"/>
    <col min="37" max="37" width="18.140625" style="2756" customWidth="1"/>
    <col min="38" max="38" width="9.42578125" style="2756" bestFit="1" customWidth="1"/>
    <col min="39" max="16384" width="9.140625" style="2756"/>
  </cols>
  <sheetData>
    <row r="1" spans="1:39">
      <c r="A1" s="2754" t="s">
        <v>1349</v>
      </c>
      <c r="H1" s="2074"/>
      <c r="J1" s="2074"/>
      <c r="K1" s="2074"/>
      <c r="L1" s="2074"/>
      <c r="M1" s="2074"/>
      <c r="V1" s="2757"/>
      <c r="W1" s="2757"/>
      <c r="X1" s="2758"/>
    </row>
    <row r="2" spans="1:39">
      <c r="A2" s="3501" t="s">
        <v>4082</v>
      </c>
      <c r="B2" s="3501"/>
      <c r="C2" s="3501"/>
      <c r="D2" s="3501"/>
      <c r="E2" s="3501"/>
      <c r="F2" s="3501"/>
      <c r="G2" s="3501"/>
      <c r="H2" s="3501"/>
      <c r="I2" s="3501"/>
      <c r="J2" s="3501"/>
      <c r="K2" s="3501"/>
      <c r="L2" s="3501"/>
      <c r="M2" s="3501"/>
      <c r="N2" s="3501"/>
      <c r="O2" s="3501"/>
      <c r="P2" s="3501"/>
      <c r="Q2" s="3501"/>
      <c r="R2" s="3501"/>
      <c r="S2" s="3501"/>
      <c r="T2" s="3501"/>
      <c r="U2" s="3501"/>
      <c r="V2" s="3501"/>
      <c r="W2" s="3501"/>
      <c r="X2" s="3501"/>
      <c r="Y2" s="3501"/>
    </row>
    <row r="3" spans="1:39">
      <c r="A3" s="3501" t="s">
        <v>4505</v>
      </c>
      <c r="B3" s="3501"/>
      <c r="C3" s="3501"/>
      <c r="D3" s="3501"/>
      <c r="E3" s="3501"/>
      <c r="F3" s="3501"/>
      <c r="G3" s="3501"/>
      <c r="H3" s="3501"/>
      <c r="I3" s="3501"/>
      <c r="J3" s="3501"/>
      <c r="K3" s="3501"/>
      <c r="L3" s="3501"/>
      <c r="M3" s="3501"/>
      <c r="N3" s="3501"/>
      <c r="O3" s="3501"/>
      <c r="P3" s="3501"/>
      <c r="Q3" s="3501"/>
      <c r="R3" s="3501"/>
      <c r="S3" s="3501"/>
      <c r="T3" s="3501"/>
      <c r="U3" s="3501"/>
      <c r="V3" s="3501"/>
      <c r="W3" s="3501"/>
      <c r="X3" s="3501"/>
      <c r="Y3" s="3501"/>
      <c r="Z3" s="2760"/>
    </row>
    <row r="4" spans="1:39" ht="33.75" customHeight="1">
      <c r="A4" s="3478" t="s">
        <v>1427</v>
      </c>
      <c r="B4" s="3500"/>
      <c r="C4" s="3500"/>
      <c r="D4" s="3500"/>
      <c r="E4" s="3500"/>
      <c r="F4" s="3500"/>
      <c r="G4" s="3500"/>
      <c r="H4" s="3500"/>
      <c r="I4" s="3500"/>
      <c r="J4" s="3479"/>
      <c r="K4" s="3478" t="s">
        <v>592</v>
      </c>
      <c r="L4" s="3500"/>
      <c r="M4" s="3479"/>
      <c r="N4" s="3478" t="s">
        <v>1428</v>
      </c>
      <c r="O4" s="3500"/>
      <c r="P4" s="3479"/>
      <c r="Q4" s="3478" t="s">
        <v>1429</v>
      </c>
      <c r="R4" s="3479"/>
      <c r="S4" s="3478" t="s">
        <v>1430</v>
      </c>
      <c r="T4" s="3500"/>
      <c r="U4" s="3500"/>
      <c r="V4" s="3500"/>
      <c r="W4" s="3500"/>
      <c r="X4" s="3500"/>
      <c r="Y4" s="3479"/>
      <c r="Z4" s="2761"/>
    </row>
    <row r="5" spans="1:39" ht="63">
      <c r="A5" s="2762" t="s">
        <v>1431</v>
      </c>
      <c r="B5" s="2762" t="s">
        <v>1432</v>
      </c>
      <c r="C5" s="2763" t="s">
        <v>690</v>
      </c>
      <c r="D5" s="2762" t="s">
        <v>691</v>
      </c>
      <c r="E5" s="2762" t="s">
        <v>692</v>
      </c>
      <c r="F5" s="2762" t="s">
        <v>693</v>
      </c>
      <c r="G5" s="2762" t="s">
        <v>694</v>
      </c>
      <c r="H5" s="2762" t="s">
        <v>1273</v>
      </c>
      <c r="I5" s="2762" t="s">
        <v>695</v>
      </c>
      <c r="J5" s="2762" t="s">
        <v>696</v>
      </c>
      <c r="K5" s="2762" t="s">
        <v>593</v>
      </c>
      <c r="L5" s="2762" t="s">
        <v>594</v>
      </c>
      <c r="M5" s="2762" t="s">
        <v>1123</v>
      </c>
      <c r="N5" s="2762" t="s">
        <v>842</v>
      </c>
      <c r="O5" s="2762" t="s">
        <v>843</v>
      </c>
      <c r="P5" s="2762" t="s">
        <v>844</v>
      </c>
      <c r="Q5" s="2762" t="s">
        <v>312</v>
      </c>
      <c r="R5" s="2762" t="s">
        <v>313</v>
      </c>
      <c r="S5" s="2762" t="s">
        <v>1574</v>
      </c>
      <c r="T5" s="2762" t="s">
        <v>1575</v>
      </c>
      <c r="U5" s="2762" t="s">
        <v>4083</v>
      </c>
      <c r="V5" s="2762" t="s">
        <v>83</v>
      </c>
      <c r="W5" s="2762" t="s">
        <v>4084</v>
      </c>
      <c r="X5" s="2764" t="s">
        <v>1298</v>
      </c>
      <c r="Y5" s="2762" t="s">
        <v>760</v>
      </c>
      <c r="Z5" s="2765"/>
    </row>
    <row r="6" spans="1:39">
      <c r="A6" s="2766"/>
      <c r="B6" s="2766"/>
      <c r="C6" s="2767"/>
      <c r="D6" s="2767"/>
      <c r="E6" s="2767"/>
      <c r="F6" s="2767"/>
      <c r="G6" s="2767"/>
      <c r="H6" s="2767"/>
      <c r="I6" s="2767"/>
      <c r="J6" s="2767"/>
      <c r="K6" s="2767"/>
      <c r="L6" s="2767"/>
      <c r="M6" s="2767"/>
      <c r="N6" s="2767"/>
      <c r="O6" s="2767"/>
      <c r="P6" s="2767"/>
      <c r="Q6" s="2767"/>
      <c r="R6" s="2767"/>
      <c r="S6" s="2767"/>
      <c r="T6" s="2767"/>
      <c r="U6" s="2767"/>
      <c r="V6" s="2767"/>
      <c r="W6" s="2767"/>
      <c r="X6" s="915"/>
      <c r="Y6" s="2767"/>
      <c r="Z6" s="2768"/>
    </row>
    <row r="7" spans="1:39" s="2777" customFormat="1" ht="33" customHeight="1">
      <c r="A7" s="2769" t="s">
        <v>557</v>
      </c>
      <c r="B7" s="2770" t="s">
        <v>315</v>
      </c>
      <c r="C7" s="2771" t="s">
        <v>3416</v>
      </c>
      <c r="D7" s="2772"/>
      <c r="E7" s="2772"/>
      <c r="F7" s="1281">
        <v>0</v>
      </c>
      <c r="G7" s="2772"/>
      <c r="H7" s="2773"/>
      <c r="I7" s="2772"/>
      <c r="J7" s="1281"/>
      <c r="K7" s="1281"/>
      <c r="L7" s="1281"/>
      <c r="M7" s="1281"/>
      <c r="N7" s="1281">
        <v>146.52938671999999</v>
      </c>
      <c r="O7" s="1281">
        <v>0</v>
      </c>
      <c r="P7" s="2774">
        <v>146.52938671999999</v>
      </c>
      <c r="Q7" s="1281">
        <v>230.41038924400004</v>
      </c>
      <c r="R7" s="1281">
        <v>230.41038924400004</v>
      </c>
      <c r="S7" s="1281">
        <v>58.417015720000002</v>
      </c>
      <c r="T7" s="1281">
        <v>0</v>
      </c>
      <c r="U7" s="1281"/>
      <c r="V7" s="1281">
        <v>58.417015720000002</v>
      </c>
      <c r="W7" s="1281"/>
      <c r="X7" s="1281"/>
      <c r="Y7" s="1281"/>
      <c r="Z7" s="2775"/>
      <c r="AA7" s="2776"/>
    </row>
    <row r="8" spans="1:39" s="2777" customFormat="1" ht="24.95" customHeight="1">
      <c r="A8" s="2769"/>
      <c r="B8" s="2778"/>
      <c r="C8" s="2771" t="s">
        <v>3857</v>
      </c>
      <c r="D8" s="2772"/>
      <c r="E8" s="2772"/>
      <c r="F8" s="1281">
        <v>0</v>
      </c>
      <c r="G8" s="2772"/>
      <c r="H8" s="2773"/>
      <c r="I8" s="2772"/>
      <c r="J8" s="1281"/>
      <c r="K8" s="1281"/>
      <c r="L8" s="1281"/>
      <c r="M8" s="1281"/>
      <c r="N8" s="1281">
        <f t="shared" ref="N8:N9" si="0">+P7</f>
        <v>146.52938671999999</v>
      </c>
      <c r="O8" s="1281">
        <f>+[15]Summary!$D$8/10000000</f>
        <v>30</v>
      </c>
      <c r="P8" s="2774">
        <f t="shared" ref="P8:P9" si="1">+N8+O8</f>
        <v>176.52938671999999</v>
      </c>
      <c r="Q8" s="1281">
        <f t="shared" ref="Q8" si="2">R7</f>
        <v>230.41038924400004</v>
      </c>
      <c r="R8" s="1281">
        <f>Q8+F8-O8</f>
        <v>200.41038924400004</v>
      </c>
      <c r="S8" s="1281">
        <f t="shared" ref="S8" si="3">+V7</f>
        <v>58.417015720000002</v>
      </c>
      <c r="T8" s="1281">
        <v>0</v>
      </c>
      <c r="U8" s="1281"/>
      <c r="V8" s="1281">
        <f t="shared" ref="V8" si="4">+S8+T8</f>
        <v>58.417015720000002</v>
      </c>
      <c r="W8" s="1281"/>
      <c r="X8" s="1281"/>
      <c r="Y8" s="1281"/>
      <c r="Z8" s="2775"/>
      <c r="AA8" s="2776"/>
    </row>
    <row r="9" spans="1:39" s="2777" customFormat="1" ht="24.95" customHeight="1">
      <c r="A9" s="2769"/>
      <c r="B9" s="2778"/>
      <c r="C9" s="2771" t="s">
        <v>4409</v>
      </c>
      <c r="D9" s="2772"/>
      <c r="E9" s="2772"/>
      <c r="F9" s="1281"/>
      <c r="G9" s="2772"/>
      <c r="H9" s="2773"/>
      <c r="I9" s="2772"/>
      <c r="J9" s="1281"/>
      <c r="K9" s="1281"/>
      <c r="L9" s="1281"/>
      <c r="M9" s="1281"/>
      <c r="N9" s="1281">
        <f t="shared" si="0"/>
        <v>176.52938671999999</v>
      </c>
      <c r="O9" s="1281">
        <f>+[15]Summary!$G$8/10000000</f>
        <v>120</v>
      </c>
      <c r="P9" s="2774">
        <f t="shared" si="1"/>
        <v>296.52938671999999</v>
      </c>
      <c r="Q9" s="1281">
        <f>R8</f>
        <v>200.41038924400004</v>
      </c>
      <c r="R9" s="1281">
        <f>Q9+F9-O9</f>
        <v>80.410389244000044</v>
      </c>
      <c r="S9" s="1281"/>
      <c r="T9" s="1281">
        <v>0</v>
      </c>
      <c r="U9" s="1281"/>
      <c r="V9" s="1281"/>
      <c r="W9" s="1281"/>
      <c r="X9" s="1281"/>
      <c r="Y9" s="1281"/>
      <c r="Z9" s="2775"/>
      <c r="AA9" s="2776"/>
    </row>
    <row r="10" spans="1:39" ht="24.95" customHeight="1">
      <c r="A10" s="2779"/>
      <c r="B10" s="2766"/>
      <c r="C10" s="2767"/>
      <c r="D10" s="2767"/>
      <c r="E10" s="2767"/>
      <c r="F10" s="915"/>
      <c r="G10" s="2767"/>
      <c r="H10" s="2780"/>
      <c r="I10" s="2767"/>
      <c r="J10" s="915"/>
      <c r="K10" s="915"/>
      <c r="L10" s="915"/>
      <c r="M10" s="915"/>
      <c r="N10" s="915"/>
      <c r="O10" s="915"/>
      <c r="P10" s="2781"/>
      <c r="Q10" s="915"/>
      <c r="R10" s="1281"/>
      <c r="S10" s="1281"/>
      <c r="T10" s="915"/>
      <c r="U10" s="915"/>
      <c r="V10" s="1281"/>
      <c r="W10" s="1281"/>
      <c r="X10" s="915"/>
      <c r="Y10" s="915"/>
      <c r="Z10" s="2782"/>
    </row>
    <row r="11" spans="1:39" s="2777" customFormat="1" ht="41.25" customHeight="1">
      <c r="A11" s="2783" t="s">
        <v>3922</v>
      </c>
      <c r="B11" s="2770" t="s">
        <v>315</v>
      </c>
      <c r="C11" s="2771" t="s">
        <v>3416</v>
      </c>
      <c r="D11" s="2772"/>
      <c r="E11" s="2772"/>
      <c r="F11" s="1281">
        <v>0</v>
      </c>
      <c r="G11" s="2772"/>
      <c r="H11" s="2773"/>
      <c r="I11" s="2772"/>
      <c r="J11" s="1281"/>
      <c r="K11" s="1281"/>
      <c r="L11" s="1281"/>
      <c r="M11" s="1281"/>
      <c r="N11" s="1281">
        <v>0</v>
      </c>
      <c r="O11" s="1281">
        <v>0</v>
      </c>
      <c r="P11" s="1281">
        <v>0</v>
      </c>
      <c r="Q11" s="1281">
        <v>72.594426010644995</v>
      </c>
      <c r="R11" s="1281">
        <v>72.594426010644995</v>
      </c>
      <c r="S11" s="1281">
        <v>96.730972894799223</v>
      </c>
      <c r="T11" s="1281">
        <v>9.44</v>
      </c>
      <c r="U11" s="1281"/>
      <c r="V11" s="1281">
        <v>106.17097289479922</v>
      </c>
      <c r="W11" s="1281"/>
      <c r="X11" s="1281"/>
      <c r="Y11" s="2772"/>
      <c r="Z11" s="2784">
        <v>936.10000000000036</v>
      </c>
      <c r="AA11" s="2785"/>
      <c r="AB11" s="2775"/>
      <c r="AC11" s="2786"/>
      <c r="AD11" s="2784"/>
      <c r="AE11" s="2786"/>
      <c r="AF11" s="2787"/>
      <c r="AG11" s="2788"/>
      <c r="AH11" s="2788"/>
      <c r="AI11" s="2789"/>
      <c r="AJ11" s="2775"/>
      <c r="AK11" s="2784"/>
      <c r="AL11" s="2784"/>
      <c r="AM11" s="2784"/>
    </row>
    <row r="12" spans="1:39" s="2777" customFormat="1" ht="24.95" customHeight="1">
      <c r="A12" s="2769"/>
      <c r="B12" s="2778"/>
      <c r="C12" s="2771" t="s">
        <v>3857</v>
      </c>
      <c r="D12" s="2772"/>
      <c r="E12" s="2772"/>
      <c r="F12" s="1281">
        <v>0</v>
      </c>
      <c r="G12" s="2772"/>
      <c r="H12" s="2773"/>
      <c r="I12" s="2772"/>
      <c r="J12" s="1281"/>
      <c r="K12" s="1281"/>
      <c r="L12" s="1281"/>
      <c r="M12" s="1281"/>
      <c r="N12" s="1281">
        <f>P11</f>
        <v>0</v>
      </c>
      <c r="O12" s="1281">
        <f>+[15]Summary!$D$3/10000000</f>
        <v>3.6297212999999999</v>
      </c>
      <c r="P12" s="1281">
        <f>N12+O12</f>
        <v>3.6297212999999999</v>
      </c>
      <c r="Q12" s="1281">
        <f t="shared" ref="Q12:Q13" si="5">R11</f>
        <v>72.594426010644995</v>
      </c>
      <c r="R12" s="1281">
        <f t="shared" ref="R12:R13" si="6">+Q12+F12-O12</f>
        <v>68.964704710644995</v>
      </c>
      <c r="S12" s="1281">
        <f t="shared" ref="S12" si="7">+V11</f>
        <v>106.17097289479922</v>
      </c>
      <c r="T12" s="1281">
        <f>+[15]Summary!$I$3/10000000</f>
        <v>9.3610015104904107</v>
      </c>
      <c r="U12" s="1281"/>
      <c r="V12" s="1281">
        <f t="shared" ref="V12" si="8">+S12+T12</f>
        <v>115.53197440528963</v>
      </c>
      <c r="W12" s="1281"/>
      <c r="X12" s="1281"/>
      <c r="Y12" s="2772"/>
      <c r="Z12" s="2784"/>
      <c r="AA12" s="2790"/>
      <c r="AB12" s="2791"/>
      <c r="AI12" s="2791"/>
      <c r="AJ12" s="2791"/>
    </row>
    <row r="13" spans="1:39" s="2777" customFormat="1" ht="24.95" customHeight="1">
      <c r="A13" s="2769"/>
      <c r="B13" s="2778"/>
      <c r="C13" s="2771" t="s">
        <v>4409</v>
      </c>
      <c r="D13" s="2772"/>
      <c r="E13" s="2772"/>
      <c r="F13" s="1281"/>
      <c r="G13" s="2772"/>
      <c r="H13" s="2773"/>
      <c r="I13" s="2772"/>
      <c r="J13" s="1281"/>
      <c r="K13" s="1281"/>
      <c r="L13" s="1281"/>
      <c r="M13" s="1281"/>
      <c r="N13" s="1281">
        <f>P12</f>
        <v>3.6297212999999999</v>
      </c>
      <c r="O13" s="1281">
        <f>+[15]Summary!$G$3/10000000</f>
        <v>7.2594425999999999</v>
      </c>
      <c r="P13" s="1281">
        <f>N13+O13</f>
        <v>10.8891639</v>
      </c>
      <c r="Q13" s="1281">
        <f t="shared" si="5"/>
        <v>68.964704710644995</v>
      </c>
      <c r="R13" s="1281">
        <f t="shared" si="6"/>
        <v>61.705262110644995</v>
      </c>
      <c r="S13" s="1281"/>
      <c r="T13" s="1281">
        <f>+[15]Summary!$J$3/10000000</f>
        <v>8.5749928213068483</v>
      </c>
      <c r="U13" s="1281"/>
      <c r="V13" s="1281"/>
      <c r="W13" s="1281"/>
      <c r="X13" s="1281"/>
      <c r="Y13" s="1281"/>
      <c r="Z13" s="2775"/>
      <c r="AA13" s="2790"/>
      <c r="AB13" s="2791"/>
      <c r="AI13" s="2791"/>
      <c r="AJ13" s="2791"/>
    </row>
    <row r="14" spans="1:39" ht="24.95" customHeight="1">
      <c r="A14" s="2779"/>
      <c r="B14" s="2766"/>
      <c r="C14" s="2767"/>
      <c r="D14" s="2767"/>
      <c r="E14" s="2767"/>
      <c r="F14" s="1281"/>
      <c r="G14" s="2767"/>
      <c r="H14" s="2780"/>
      <c r="I14" s="2767"/>
      <c r="J14" s="915"/>
      <c r="K14" s="915"/>
      <c r="L14" s="915"/>
      <c r="M14" s="915"/>
      <c r="N14" s="1281"/>
      <c r="O14" s="1281"/>
      <c r="P14" s="2781"/>
      <c r="Q14" s="2772"/>
      <c r="R14" s="1281"/>
      <c r="S14" s="1281"/>
      <c r="T14" s="915"/>
      <c r="U14" s="915"/>
      <c r="V14" s="1281"/>
      <c r="W14" s="1281"/>
      <c r="X14" s="1281"/>
      <c r="Y14" s="915"/>
      <c r="Z14" s="2782"/>
      <c r="AB14" s="2074"/>
      <c r="AI14" s="2074"/>
      <c r="AJ14" s="2074"/>
    </row>
    <row r="15" spans="1:39" s="2784" customFormat="1" ht="33.75" customHeight="1">
      <c r="A15" s="2792" t="s">
        <v>3485</v>
      </c>
      <c r="B15" s="2793" t="s">
        <v>3949</v>
      </c>
      <c r="C15" s="2772" t="s">
        <v>3416</v>
      </c>
      <c r="D15" s="2772"/>
      <c r="E15" s="2772"/>
      <c r="F15" s="1281"/>
      <c r="G15" s="2772"/>
      <c r="H15" s="2773"/>
      <c r="I15" s="2772"/>
      <c r="J15" s="1281"/>
      <c r="K15" s="1281"/>
      <c r="L15" s="1281"/>
      <c r="M15" s="1281"/>
      <c r="N15" s="1281">
        <v>20.79</v>
      </c>
      <c r="O15" s="1281">
        <v>32.479599999999998</v>
      </c>
      <c r="P15" s="1281">
        <v>53.269599999999997</v>
      </c>
      <c r="Q15" s="1281">
        <v>146.45000000000002</v>
      </c>
      <c r="R15" s="1281">
        <v>113.97040000000001</v>
      </c>
      <c r="S15" s="1281"/>
      <c r="T15" s="1281">
        <v>12.45</v>
      </c>
      <c r="U15" s="1281"/>
      <c r="V15" s="1281"/>
      <c r="W15" s="1281"/>
      <c r="X15" s="1281"/>
      <c r="Y15" s="2772"/>
      <c r="AA15" s="2794"/>
    </row>
    <row r="16" spans="1:39" s="2784" customFormat="1" ht="24.75" customHeight="1">
      <c r="A16" s="2792"/>
      <c r="B16" s="2771"/>
      <c r="C16" s="2772" t="s">
        <v>3857</v>
      </c>
      <c r="D16" s="2772"/>
      <c r="E16" s="2772"/>
      <c r="F16" s="1281"/>
      <c r="G16" s="2772"/>
      <c r="H16" s="2773"/>
      <c r="I16" s="2772"/>
      <c r="J16" s="1281"/>
      <c r="K16" s="1281"/>
      <c r="L16" s="1281"/>
      <c r="M16" s="1281"/>
      <c r="N16" s="1281">
        <f t="shared" ref="N16:N17" si="9">P15</f>
        <v>53.269599999999997</v>
      </c>
      <c r="O16" s="1281">
        <f>+[15]Summary!$D$8/10000000</f>
        <v>30</v>
      </c>
      <c r="P16" s="1281">
        <f t="shared" ref="P16:P17" si="10">N16+O16</f>
        <v>83.269599999999997</v>
      </c>
      <c r="Q16" s="1281">
        <f t="shared" ref="Q16:Q17" si="11">R15</f>
        <v>113.97040000000001</v>
      </c>
      <c r="R16" s="1281">
        <f t="shared" ref="R16:R17" si="12">+Q16+F16-O16</f>
        <v>83.970400000000012</v>
      </c>
      <c r="S16" s="1281"/>
      <c r="T16" s="1281">
        <f>+[15]Summary!$I$9/10000000</f>
        <v>9.4778938999999998</v>
      </c>
      <c r="U16" s="1281"/>
      <c r="V16" s="1281"/>
      <c r="W16" s="1281"/>
      <c r="X16" s="1281"/>
      <c r="Y16" s="2772"/>
      <c r="AA16" s="2794"/>
    </row>
    <row r="17" spans="1:35" s="2784" customFormat="1" ht="24.95" customHeight="1">
      <c r="A17" s="2769"/>
      <c r="B17" s="2778"/>
      <c r="C17" s="2772" t="s">
        <v>4409</v>
      </c>
      <c r="D17" s="2772"/>
      <c r="E17" s="2772"/>
      <c r="F17" s="1281"/>
      <c r="G17" s="2772"/>
      <c r="H17" s="2773"/>
      <c r="I17" s="2772"/>
      <c r="J17" s="1281"/>
      <c r="K17" s="1281"/>
      <c r="L17" s="1281"/>
      <c r="M17" s="1281"/>
      <c r="N17" s="1281">
        <f t="shared" si="9"/>
        <v>83.269599999999997</v>
      </c>
      <c r="O17" s="1281">
        <f>+[15]Summary!$G$9/10000000</f>
        <v>83.970390300000005</v>
      </c>
      <c r="P17" s="1281">
        <f t="shared" si="10"/>
        <v>167.23999029999999</v>
      </c>
      <c r="Q17" s="1281">
        <f t="shared" si="11"/>
        <v>83.970400000000012</v>
      </c>
      <c r="R17" s="1281">
        <f t="shared" si="12"/>
        <v>9.7000000067737346E-6</v>
      </c>
      <c r="S17" s="1281"/>
      <c r="T17" s="1281">
        <f>+Summary!J9/10000000</f>
        <v>2.8112545999999998</v>
      </c>
      <c r="U17" s="1281"/>
      <c r="V17" s="1281"/>
      <c r="W17" s="1281"/>
      <c r="X17" s="1281"/>
      <c r="Y17" s="2772"/>
      <c r="AA17" s="2794"/>
    </row>
    <row r="18" spans="1:35" s="2768" customFormat="1" ht="30.75" customHeight="1">
      <c r="A18" s="2779"/>
      <c r="B18" s="2766"/>
      <c r="C18" s="2767"/>
      <c r="D18" s="2767"/>
      <c r="E18" s="2767" t="s">
        <v>1124</v>
      </c>
      <c r="F18" s="1281"/>
      <c r="G18" s="2767"/>
      <c r="H18" s="2767"/>
      <c r="I18" s="2767"/>
      <c r="J18" s="2780"/>
      <c r="K18" s="2780"/>
      <c r="L18" s="2780"/>
      <c r="M18" s="2780"/>
      <c r="N18" s="2767"/>
      <c r="O18" s="1281"/>
      <c r="P18" s="1281"/>
      <c r="Q18" s="1281"/>
      <c r="R18" s="2774"/>
      <c r="S18" s="1281"/>
      <c r="T18" s="915"/>
      <c r="U18" s="915"/>
      <c r="V18" s="1281"/>
      <c r="W18" s="1281"/>
      <c r="X18" s="1281"/>
      <c r="Y18" s="1281"/>
      <c r="AA18" s="2795"/>
    </row>
    <row r="19" spans="1:35" s="2777" customFormat="1" ht="32.25" customHeight="1">
      <c r="A19" s="2792" t="s">
        <v>235</v>
      </c>
      <c r="B19" s="2770" t="s">
        <v>315</v>
      </c>
      <c r="C19" s="2772" t="s">
        <v>3416</v>
      </c>
      <c r="D19" s="2772"/>
      <c r="E19" s="2772"/>
      <c r="F19" s="1281">
        <v>0</v>
      </c>
      <c r="G19" s="2772"/>
      <c r="H19" s="2772"/>
      <c r="I19" s="2772"/>
      <c r="J19" s="2772"/>
      <c r="K19" s="2772"/>
      <c r="L19" s="2772"/>
      <c r="M19" s="2772"/>
      <c r="N19" s="1281">
        <v>0</v>
      </c>
      <c r="O19" s="1281">
        <v>0</v>
      </c>
      <c r="P19" s="1281">
        <v>0</v>
      </c>
      <c r="Q19" s="1281">
        <v>6.625</v>
      </c>
      <c r="R19" s="1281">
        <v>6.625</v>
      </c>
      <c r="S19" s="1281">
        <v>85.124244100000013</v>
      </c>
      <c r="T19" s="915">
        <v>0.79500000000000004</v>
      </c>
      <c r="U19" s="2774"/>
      <c r="V19" s="1281">
        <v>85.919244100000014</v>
      </c>
      <c r="W19" s="1281"/>
      <c r="X19" s="1281"/>
      <c r="Y19" s="1281"/>
      <c r="Z19" s="2784"/>
      <c r="AA19" s="2790"/>
      <c r="AB19" s="2777" t="s">
        <v>967</v>
      </c>
      <c r="AC19" s="2796">
        <v>662.5</v>
      </c>
      <c r="AD19" s="2796"/>
      <c r="AE19" s="2796"/>
      <c r="AF19" s="2796"/>
      <c r="AH19" s="2796">
        <v>33.125</v>
      </c>
      <c r="AI19" s="2777">
        <v>79.5</v>
      </c>
    </row>
    <row r="20" spans="1:35" s="2777" customFormat="1" ht="24.95" customHeight="1">
      <c r="A20" s="2769"/>
      <c r="B20" s="2778"/>
      <c r="C20" s="2772" t="s">
        <v>3857</v>
      </c>
      <c r="D20" s="2772"/>
      <c r="E20" s="2772"/>
      <c r="F20" s="1281">
        <v>0</v>
      </c>
      <c r="G20" s="2772"/>
      <c r="H20" s="2772"/>
      <c r="I20" s="2772"/>
      <c r="J20" s="2772"/>
      <c r="K20" s="2772"/>
      <c r="L20" s="2772"/>
      <c r="M20" s="2772"/>
      <c r="N20" s="1281">
        <f>P19</f>
        <v>0</v>
      </c>
      <c r="O20" s="1281">
        <f>+[15]Summary!$D$4/10000000</f>
        <v>0.33124999999999999</v>
      </c>
      <c r="P20" s="1281">
        <f t="shared" ref="P20:P21" si="13">+O20+N20</f>
        <v>0.33124999999999999</v>
      </c>
      <c r="Q20" s="1281">
        <f>+R19</f>
        <v>6.625</v>
      </c>
      <c r="R20" s="1281">
        <f t="shared" ref="R20" si="14">+Q20+F20-O20</f>
        <v>6.2937500000000002</v>
      </c>
      <c r="S20" s="1281">
        <f t="shared" ref="S20" si="15">+V19</f>
        <v>85.919244100000014</v>
      </c>
      <c r="T20" s="2774">
        <f>+[15]Summary!$I$4/10000000</f>
        <v>0.78519863013698621</v>
      </c>
      <c r="U20" s="2774"/>
      <c r="V20" s="1281">
        <f>+S20+T20</f>
        <v>86.704442730137004</v>
      </c>
      <c r="W20" s="1281"/>
      <c r="X20" s="1281"/>
      <c r="Y20" s="1281"/>
      <c r="Z20" s="2784"/>
      <c r="AA20" s="2790"/>
      <c r="AB20" s="2777" t="s">
        <v>968</v>
      </c>
      <c r="AC20" s="2796">
        <f>AC19-AH19</f>
        <v>629.375</v>
      </c>
      <c r="AD20" s="2796"/>
      <c r="AE20" s="2796"/>
      <c r="AF20" s="2796"/>
      <c r="AG20" s="2777" t="s">
        <v>999</v>
      </c>
      <c r="AH20" s="2796">
        <f>662.5/20</f>
        <v>33.125</v>
      </c>
      <c r="AI20" s="2791">
        <f>+AC20*(30+31)/365*12%+(AC20-AH20)*(365-30-31)/365*12%</f>
        <v>72.21431506849315</v>
      </c>
    </row>
    <row r="21" spans="1:35" s="2777" customFormat="1" ht="24.95" customHeight="1">
      <c r="A21" s="2769"/>
      <c r="B21" s="2778"/>
      <c r="C21" s="2772" t="s">
        <v>4409</v>
      </c>
      <c r="D21" s="2772"/>
      <c r="E21" s="2772"/>
      <c r="F21" s="1281"/>
      <c r="G21" s="2772"/>
      <c r="H21" s="2772"/>
      <c r="I21" s="2772"/>
      <c r="J21" s="2772"/>
      <c r="K21" s="2772"/>
      <c r="L21" s="2772"/>
      <c r="M21" s="2772"/>
      <c r="N21" s="1281">
        <f>P20</f>
        <v>0.33124999999999999</v>
      </c>
      <c r="O21" s="1281">
        <f>+[15]Summary!$G$4/10000000</f>
        <v>0.33124999999999999</v>
      </c>
      <c r="P21" s="1281">
        <f t="shared" si="13"/>
        <v>0.66249999999999998</v>
      </c>
      <c r="Q21" s="1281">
        <f>+R20</f>
        <v>6.2937500000000002</v>
      </c>
      <c r="R21" s="1281">
        <f t="shared" ref="R21" si="16">+Q21+F21-O21</f>
        <v>5.9625000000000004</v>
      </c>
      <c r="S21" s="1281"/>
      <c r="T21" s="2774">
        <f>+[15]Summary!$J$4/10000000</f>
        <v>0.72214315068493151</v>
      </c>
      <c r="U21" s="2774"/>
      <c r="V21" s="1281"/>
      <c r="W21" s="1281"/>
      <c r="X21" s="1281"/>
      <c r="Y21" s="1281"/>
      <c r="Z21" s="2784"/>
      <c r="AA21" s="2790"/>
    </row>
    <row r="22" spans="1:35" s="2777" customFormat="1" ht="24.95" customHeight="1">
      <c r="A22" s="2769"/>
      <c r="B22" s="2778"/>
      <c r="C22" s="2772"/>
      <c r="D22" s="2772"/>
      <c r="E22" s="2772"/>
      <c r="F22" s="1281"/>
      <c r="G22" s="2772"/>
      <c r="H22" s="2772"/>
      <c r="I22" s="2772"/>
      <c r="J22" s="2772"/>
      <c r="K22" s="2772"/>
      <c r="L22" s="2772"/>
      <c r="M22" s="2772"/>
      <c r="N22" s="1281"/>
      <c r="O22" s="1281"/>
      <c r="P22" s="1281"/>
      <c r="Q22" s="1281"/>
      <c r="R22" s="1281"/>
      <c r="S22" s="1281"/>
      <c r="T22" s="2774"/>
      <c r="U22" s="2774"/>
      <c r="V22" s="1281"/>
      <c r="W22" s="1281"/>
      <c r="X22" s="1281"/>
      <c r="Y22" s="1281"/>
      <c r="Z22" s="2784"/>
      <c r="AA22" s="2790"/>
    </row>
    <row r="23" spans="1:35" s="2777" customFormat="1" ht="36.75" customHeight="1">
      <c r="A23" s="2792" t="s">
        <v>3921</v>
      </c>
      <c r="B23" s="2770" t="s">
        <v>3933</v>
      </c>
      <c r="C23" s="2772" t="s">
        <v>3416</v>
      </c>
      <c r="D23" s="2772"/>
      <c r="E23" s="2772"/>
      <c r="F23" s="1281">
        <v>0</v>
      </c>
      <c r="G23" s="2772"/>
      <c r="H23" s="2773"/>
      <c r="I23" s="2772"/>
      <c r="J23" s="1281"/>
      <c r="K23" s="1281"/>
      <c r="L23" s="1281"/>
      <c r="M23" s="1281"/>
      <c r="N23" s="1281">
        <v>2.4391000000000003</v>
      </c>
      <c r="O23" s="1281">
        <v>0.51329999999999998</v>
      </c>
      <c r="P23" s="1281">
        <v>2.9524000000000004</v>
      </c>
      <c r="Q23" s="1281">
        <v>2.6938399999999998</v>
      </c>
      <c r="R23" s="1281">
        <v>2.1805399999999997</v>
      </c>
      <c r="S23" s="1281">
        <v>2.8836808999999999</v>
      </c>
      <c r="T23" s="1281">
        <v>0.24850000000000003</v>
      </c>
      <c r="U23" s="1281"/>
      <c r="V23" s="1281">
        <v>3.1321808999999998</v>
      </c>
      <c r="W23" s="1281"/>
      <c r="X23" s="1281"/>
      <c r="Y23" s="2772"/>
      <c r="Z23" s="2784"/>
      <c r="AA23" s="2790"/>
    </row>
    <row r="24" spans="1:35" s="2777" customFormat="1" ht="24.95" customHeight="1">
      <c r="A24" s="2769"/>
      <c r="B24" s="2778"/>
      <c r="C24" s="2772" t="s">
        <v>3857</v>
      </c>
      <c r="D24" s="2772"/>
      <c r="E24" s="2772"/>
      <c r="F24" s="1281">
        <v>0</v>
      </c>
      <c r="G24" s="2772"/>
      <c r="H24" s="2772"/>
      <c r="I24" s="2772"/>
      <c r="J24" s="2772"/>
      <c r="K24" s="2772"/>
      <c r="L24" s="2772"/>
      <c r="M24" s="2772"/>
      <c r="N24" s="1281">
        <f t="shared" ref="N24:N25" si="17">P23</f>
        <v>2.9524000000000004</v>
      </c>
      <c r="O24" s="1281">
        <f>+[15]Summary!$D$10/10000000</f>
        <v>0.51329400000000003</v>
      </c>
      <c r="P24" s="1281">
        <f t="shared" ref="P24:P25" si="18">N24+O24</f>
        <v>3.4656940000000005</v>
      </c>
      <c r="Q24" s="1281">
        <f>+R23</f>
        <v>2.1805399999999997</v>
      </c>
      <c r="R24" s="1281">
        <f t="shared" ref="R24" si="19">+Q24+F24-O24</f>
        <v>1.6672459999999996</v>
      </c>
      <c r="S24" s="1281">
        <f t="shared" ref="S24" si="20">+V23</f>
        <v>3.1321808999999998</v>
      </c>
      <c r="T24" s="2774">
        <f>+[15]Summary!$I$10/10000000</f>
        <v>0.20295750000000001</v>
      </c>
      <c r="U24" s="2774"/>
      <c r="V24" s="1281">
        <f t="shared" ref="V24" si="21">+S24+T24-X24</f>
        <v>3.3351383999999999</v>
      </c>
      <c r="W24" s="1281"/>
      <c r="X24" s="2774"/>
      <c r="Y24" s="1281"/>
      <c r="Z24" s="2784"/>
      <c r="AA24" s="2790"/>
    </row>
    <row r="25" spans="1:35" s="2777" customFormat="1" ht="24.95" customHeight="1">
      <c r="A25" s="2769"/>
      <c r="B25" s="2778"/>
      <c r="C25" s="2772" t="s">
        <v>4409</v>
      </c>
      <c r="D25" s="2772"/>
      <c r="E25" s="2772"/>
      <c r="F25" s="1281"/>
      <c r="G25" s="2772"/>
      <c r="H25" s="2772"/>
      <c r="I25" s="2772"/>
      <c r="J25" s="2772"/>
      <c r="K25" s="2772"/>
      <c r="L25" s="2772"/>
      <c r="M25" s="2772"/>
      <c r="N25" s="1281">
        <f t="shared" si="17"/>
        <v>3.4656940000000005</v>
      </c>
      <c r="O25" s="1281">
        <f>+[15]Summary!$G$10/10000000</f>
        <v>0.51329400000000003</v>
      </c>
      <c r="P25" s="1281">
        <f t="shared" si="18"/>
        <v>3.9789880000000006</v>
      </c>
      <c r="Q25" s="1281">
        <f>+R24</f>
        <v>1.6672459999999996</v>
      </c>
      <c r="R25" s="1281">
        <f t="shared" ref="R25" si="22">+Q25+F25-O25</f>
        <v>1.1539519999999994</v>
      </c>
      <c r="S25" s="1281"/>
      <c r="T25" s="2774">
        <f>+[15]Summary!$J$10/10000000</f>
        <v>0.149448</v>
      </c>
      <c r="U25" s="2774"/>
      <c r="V25" s="1281"/>
      <c r="W25" s="1281"/>
      <c r="X25" s="2774"/>
      <c r="Y25" s="1281"/>
      <c r="Z25" s="2784"/>
      <c r="AA25" s="2790"/>
    </row>
    <row r="26" spans="1:35" ht="25.5" customHeight="1">
      <c r="A26" s="2756"/>
      <c r="B26" s="2756"/>
      <c r="C26" s="2767"/>
      <c r="D26" s="2767"/>
      <c r="E26" s="2767"/>
      <c r="F26" s="915"/>
      <c r="G26" s="2767"/>
      <c r="H26" s="2797"/>
      <c r="I26" s="2767"/>
      <c r="J26" s="915"/>
      <c r="K26" s="915"/>
      <c r="L26" s="915"/>
      <c r="M26" s="915"/>
      <c r="N26" s="915"/>
      <c r="O26" s="915"/>
      <c r="P26" s="915"/>
      <c r="Q26" s="915"/>
      <c r="R26" s="915"/>
      <c r="S26" s="915"/>
      <c r="T26" s="915"/>
      <c r="U26" s="915"/>
      <c r="V26" s="915"/>
      <c r="W26" s="915"/>
      <c r="X26" s="915"/>
      <c r="Y26" s="2767"/>
      <c r="Z26" s="2768"/>
    </row>
    <row r="27" spans="1:35" s="2777" customFormat="1" ht="33" customHeight="1">
      <c r="A27" s="2792" t="s">
        <v>1329</v>
      </c>
      <c r="B27" s="2770" t="s">
        <v>315</v>
      </c>
      <c r="C27" s="2772" t="s">
        <v>3416</v>
      </c>
      <c r="D27" s="2772"/>
      <c r="E27" s="2772"/>
      <c r="F27" s="1281">
        <v>0</v>
      </c>
      <c r="G27" s="2772"/>
      <c r="H27" s="2773"/>
      <c r="I27" s="2772"/>
      <c r="J27" s="1281"/>
      <c r="K27" s="1281"/>
      <c r="L27" s="1281"/>
      <c r="M27" s="1281"/>
      <c r="N27" s="1281">
        <v>3.8761134000000004</v>
      </c>
      <c r="O27" s="1281">
        <v>1.9634</v>
      </c>
      <c r="P27" s="1281">
        <v>5.8395134000000004</v>
      </c>
      <c r="Q27" s="1281">
        <v>7.9090050000000005</v>
      </c>
      <c r="R27" s="1281">
        <v>5.9456050000000005</v>
      </c>
      <c r="S27" s="1281">
        <v>5.3906659999999995</v>
      </c>
      <c r="T27" s="1281">
        <v>0.90879999999999994</v>
      </c>
      <c r="U27" s="1281"/>
      <c r="V27" s="1281">
        <v>6.2994659999999998</v>
      </c>
      <c r="W27" s="1281"/>
      <c r="X27" s="1281"/>
      <c r="Y27" s="2772"/>
      <c r="Z27" s="2784"/>
      <c r="AA27" s="2790"/>
    </row>
    <row r="28" spans="1:35" s="2777" customFormat="1" ht="24.95" customHeight="1">
      <c r="A28" s="2769"/>
      <c r="B28" s="2778"/>
      <c r="C28" s="2772" t="s">
        <v>3857</v>
      </c>
      <c r="D28" s="2772"/>
      <c r="E28" s="2772"/>
      <c r="F28" s="1281">
        <v>0</v>
      </c>
      <c r="G28" s="2772"/>
      <c r="H28" s="2773"/>
      <c r="I28" s="2772"/>
      <c r="J28" s="1281"/>
      <c r="K28" s="1281"/>
      <c r="L28" s="1281"/>
      <c r="M28" s="1281"/>
      <c r="N28" s="1281">
        <f t="shared" ref="N28:N29" si="23">P27</f>
        <v>5.8395134000000004</v>
      </c>
      <c r="O28" s="1281">
        <f>+[15]Summary!$D$11/10000000</f>
        <v>2.1398754000000002</v>
      </c>
      <c r="P28" s="1281">
        <f t="shared" ref="P28:P29" si="24">N28+O28</f>
        <v>7.9793888000000006</v>
      </c>
      <c r="Q28" s="1281">
        <f t="shared" ref="Q28" si="25">+R27</f>
        <v>5.9456050000000005</v>
      </c>
      <c r="R28" s="1281">
        <f>+Q28+F28-O28</f>
        <v>3.8057296000000003</v>
      </c>
      <c r="S28" s="1281">
        <f t="shared" ref="S28" si="26">+V27</f>
        <v>6.2994659999999998</v>
      </c>
      <c r="T28" s="1281">
        <f>+[15]Summary!$I$11/10000000</f>
        <v>0.63917360000000001</v>
      </c>
      <c r="U28" s="1281"/>
      <c r="V28" s="1281">
        <f t="shared" ref="V28" si="27">+S28+T28-X28</f>
        <v>6.9386396000000001</v>
      </c>
      <c r="W28" s="1281"/>
      <c r="X28" s="1281"/>
      <c r="Y28" s="2772"/>
      <c r="Z28" s="2784"/>
      <c r="AA28" s="2790"/>
    </row>
    <row r="29" spans="1:35" s="2777" customFormat="1" ht="24.95" customHeight="1">
      <c r="A29" s="2769"/>
      <c r="B29" s="2778"/>
      <c r="C29" s="2772" t="s">
        <v>4409</v>
      </c>
      <c r="D29" s="2772"/>
      <c r="E29" s="2772"/>
      <c r="F29" s="1281"/>
      <c r="G29" s="2772"/>
      <c r="H29" s="2773"/>
      <c r="I29" s="2772"/>
      <c r="J29" s="1281"/>
      <c r="K29" s="1281"/>
      <c r="L29" s="1281"/>
      <c r="M29" s="1281"/>
      <c r="N29" s="1281">
        <f t="shared" si="23"/>
        <v>7.9793888000000006</v>
      </c>
      <c r="O29" s="1281">
        <f>+[15]Summary!$G$11/10000000</f>
        <v>2.1398754000000002</v>
      </c>
      <c r="P29" s="1281">
        <f t="shared" si="24"/>
        <v>10.1192642</v>
      </c>
      <c r="Q29" s="1281">
        <f t="shared" ref="Q29" si="28">+R28</f>
        <v>3.8057296000000003</v>
      </c>
      <c r="R29" s="1281">
        <f>+Q29+F29-O29</f>
        <v>1.6658542000000001</v>
      </c>
      <c r="S29" s="1281"/>
      <c r="T29" s="1281">
        <f>+[15]Summary!$J$11/10000000</f>
        <v>0.37739050000000002</v>
      </c>
      <c r="U29" s="1281"/>
      <c r="V29" s="1281"/>
      <c r="W29" s="1281"/>
      <c r="X29" s="1281"/>
      <c r="Y29" s="2772"/>
      <c r="Z29" s="2784"/>
      <c r="AA29" s="2790"/>
    </row>
    <row r="30" spans="1:35" ht="24.95" customHeight="1">
      <c r="A30" s="2756"/>
      <c r="B30" s="2756"/>
      <c r="C30" s="2767"/>
      <c r="D30" s="915"/>
      <c r="E30" s="2767"/>
      <c r="F30" s="915"/>
      <c r="G30" s="2767"/>
      <c r="H30" s="2780"/>
      <c r="I30" s="2767"/>
      <c r="J30" s="915"/>
      <c r="K30" s="915"/>
      <c r="L30" s="915"/>
      <c r="M30" s="915"/>
      <c r="N30" s="915"/>
      <c r="O30" s="915"/>
      <c r="P30" s="915"/>
      <c r="Q30" s="915"/>
      <c r="R30" s="915"/>
      <c r="S30" s="1281"/>
      <c r="T30" s="915"/>
      <c r="U30" s="915"/>
      <c r="V30" s="1281"/>
      <c r="W30" s="1281"/>
      <c r="X30" s="915"/>
      <c r="Y30" s="2767"/>
      <c r="Z30" s="2768"/>
    </row>
    <row r="31" spans="1:35" s="2777" customFormat="1" ht="24.95" customHeight="1">
      <c r="A31" s="2769" t="s">
        <v>3419</v>
      </c>
      <c r="B31" s="2778" t="s">
        <v>3420</v>
      </c>
      <c r="C31" s="2772" t="s">
        <v>3416</v>
      </c>
      <c r="D31" s="915">
        <v>55</v>
      </c>
      <c r="E31" s="2772"/>
      <c r="F31" s="1281">
        <v>7.157</v>
      </c>
      <c r="G31" s="2772"/>
      <c r="H31" s="2773"/>
      <c r="I31" s="2772"/>
      <c r="J31" s="1281"/>
      <c r="K31" s="1281"/>
      <c r="L31" s="1281"/>
      <c r="M31" s="1281"/>
      <c r="N31" s="1281">
        <v>43.531099999999995</v>
      </c>
      <c r="O31" s="1281">
        <v>0</v>
      </c>
      <c r="P31" s="915">
        <v>43.531099999999995</v>
      </c>
      <c r="Q31" s="1281">
        <v>32.729316519999998</v>
      </c>
      <c r="R31" s="1281">
        <v>39.886316519999994</v>
      </c>
      <c r="S31" s="1281"/>
      <c r="T31" s="1281">
        <v>6.0368913749999997</v>
      </c>
      <c r="U31" s="1281"/>
      <c r="V31" s="1281"/>
      <c r="W31" s="1281"/>
      <c r="X31" s="1281"/>
      <c r="Y31" s="1281"/>
      <c r="Z31" s="2784"/>
      <c r="AA31" s="2790"/>
    </row>
    <row r="32" spans="1:35" s="2777" customFormat="1" ht="24.95" customHeight="1">
      <c r="A32" s="2769"/>
      <c r="B32" s="2778"/>
      <c r="C32" s="2772" t="s">
        <v>3857</v>
      </c>
      <c r="D32" s="915">
        <v>55</v>
      </c>
      <c r="E32" s="2772"/>
      <c r="F32" s="1281">
        <f>+([15]Summary!$E$13+[15]Summary!$E$14-[15]Summary!$B$13-[15]Summary!$B$14)/10000000</f>
        <v>6.1998531000000003</v>
      </c>
      <c r="G32" s="2772"/>
      <c r="H32" s="2773"/>
      <c r="I32" s="2772"/>
      <c r="J32" s="1281"/>
      <c r="K32" s="1281"/>
      <c r="L32" s="1281"/>
      <c r="M32" s="1281"/>
      <c r="N32" s="1281">
        <f t="shared" ref="N32:N33" si="29">P31</f>
        <v>43.531099999999995</v>
      </c>
      <c r="O32" s="1281">
        <v>0</v>
      </c>
      <c r="P32" s="915">
        <f t="shared" ref="P32:P33" si="30">N32+O32</f>
        <v>43.531099999999995</v>
      </c>
      <c r="Q32" s="1281">
        <f t="shared" ref="Q32:Q33" si="31">+R31</f>
        <v>39.886316519999994</v>
      </c>
      <c r="R32" s="1281">
        <f>+Q32+F32-O32</f>
        <v>46.086169619999993</v>
      </c>
      <c r="S32" s="1281"/>
      <c r="T32" s="1281">
        <f>+([15]Summary!$I$13+[15]Summary!$I$14)/10000000</f>
        <v>6.2424102153854166</v>
      </c>
      <c r="U32" s="1281"/>
      <c r="V32" s="1281"/>
      <c r="W32" s="1281"/>
      <c r="X32" s="1281"/>
      <c r="Y32" s="1281"/>
      <c r="Z32" s="2784"/>
      <c r="AA32" s="2790"/>
    </row>
    <row r="33" spans="1:32" s="2777" customFormat="1" ht="24.95" customHeight="1">
      <c r="A33" s="2769"/>
      <c r="B33" s="2778"/>
      <c r="C33" s="2772" t="s">
        <v>4409</v>
      </c>
      <c r="D33" s="915">
        <v>65</v>
      </c>
      <c r="E33" s="2772"/>
      <c r="F33" s="1281">
        <f>+([15]Summary!$H$13+[15]Summary!$H$14-[15]Summary!$E$13-[15]Summary!$E$14)/10000000</f>
        <v>0</v>
      </c>
      <c r="G33" s="2772"/>
      <c r="H33" s="2773"/>
      <c r="I33" s="2772"/>
      <c r="J33" s="1281"/>
      <c r="K33" s="1281"/>
      <c r="L33" s="1281"/>
      <c r="M33" s="1281"/>
      <c r="N33" s="1281">
        <f t="shared" si="29"/>
        <v>43.531099999999995</v>
      </c>
      <c r="O33" s="1281">
        <v>0</v>
      </c>
      <c r="P33" s="915">
        <f t="shared" si="30"/>
        <v>43.531099999999995</v>
      </c>
      <c r="Q33" s="1281">
        <f t="shared" si="31"/>
        <v>46.086169619999993</v>
      </c>
      <c r="R33" s="1281">
        <f>+Q33+F33-O33</f>
        <v>46.086169619999993</v>
      </c>
      <c r="S33" s="1281"/>
      <c r="T33" s="1281">
        <f>+([15]Summary!$J$13+[15]Summary!$J$14)/10000000</f>
        <v>7.67230371525</v>
      </c>
      <c r="U33" s="1281"/>
      <c r="V33" s="1281"/>
      <c r="W33" s="1281"/>
      <c r="X33" s="1281"/>
      <c r="Y33" s="2772"/>
      <c r="Z33" s="2784"/>
      <c r="AA33" s="2790"/>
    </row>
    <row r="34" spans="1:32" ht="24.95" customHeight="1">
      <c r="A34" s="2756"/>
      <c r="B34" s="2756"/>
      <c r="C34" s="2767"/>
      <c r="D34" s="2547"/>
      <c r="E34" s="2767"/>
      <c r="F34" s="915"/>
      <c r="G34" s="2767"/>
      <c r="H34" s="2780"/>
      <c r="I34" s="2767"/>
      <c r="J34" s="915"/>
      <c r="K34" s="915"/>
      <c r="L34" s="915"/>
      <c r="M34" s="915"/>
      <c r="N34" s="915"/>
      <c r="O34" s="915"/>
      <c r="P34" s="915"/>
      <c r="Q34" s="915"/>
      <c r="R34" s="1281"/>
      <c r="S34" s="1281"/>
      <c r="T34" s="915"/>
      <c r="U34" s="915"/>
      <c r="V34" s="1281"/>
      <c r="W34" s="1281"/>
      <c r="X34" s="915"/>
      <c r="Y34" s="2767"/>
      <c r="Z34" s="2768"/>
    </row>
    <row r="35" spans="1:32" s="2777" customFormat="1" ht="24.95" customHeight="1">
      <c r="A35" s="2769" t="s">
        <v>3421</v>
      </c>
      <c r="B35" s="2778" t="s">
        <v>3422</v>
      </c>
      <c r="C35" s="2772" t="s">
        <v>3416</v>
      </c>
      <c r="D35" s="2772"/>
      <c r="E35" s="2772"/>
      <c r="F35" s="1281">
        <v>5.83</v>
      </c>
      <c r="G35" s="2772"/>
      <c r="H35" s="2773"/>
      <c r="I35" s="2772"/>
      <c r="J35" s="1281"/>
      <c r="K35" s="1281"/>
      <c r="L35" s="1281"/>
      <c r="M35" s="1281"/>
      <c r="N35" s="1281">
        <v>1.27</v>
      </c>
      <c r="O35" s="1281">
        <v>0.38299999999999995</v>
      </c>
      <c r="P35" s="1281">
        <v>1.653</v>
      </c>
      <c r="Q35" s="1281">
        <v>22.803684199999999</v>
      </c>
      <c r="R35" s="1281">
        <v>28.250684199999998</v>
      </c>
      <c r="S35" s="1281">
        <v>4.5070158000000005</v>
      </c>
      <c r="T35" s="1281">
        <v>2.4853999999999998</v>
      </c>
      <c r="U35" s="1281"/>
      <c r="V35" s="1281">
        <v>6.9924157999999998</v>
      </c>
      <c r="W35" s="1281"/>
      <c r="X35" s="1281"/>
      <c r="Y35" s="2772"/>
      <c r="Z35" s="2784"/>
      <c r="AA35" s="2790"/>
    </row>
    <row r="36" spans="1:32" s="2777" customFormat="1" ht="24.95" customHeight="1">
      <c r="A36" s="2769"/>
      <c r="B36" s="2778"/>
      <c r="C36" s="2772" t="s">
        <v>3857</v>
      </c>
      <c r="D36" s="2772"/>
      <c r="E36" s="2772"/>
      <c r="F36" s="1281">
        <f>+[15]Summary!$C$12/10000000</f>
        <v>14.2</v>
      </c>
      <c r="G36" s="2772"/>
      <c r="H36" s="2773"/>
      <c r="I36" s="2772"/>
      <c r="J36" s="1281"/>
      <c r="K36" s="1281"/>
      <c r="L36" s="1281"/>
      <c r="M36" s="1281"/>
      <c r="N36" s="1281">
        <f>P35</f>
        <v>1.653</v>
      </c>
      <c r="O36" s="1281">
        <f>+[15]Summary!$D$12/10000000</f>
        <v>2</v>
      </c>
      <c r="P36" s="1281">
        <f t="shared" ref="P36:P37" si="32">N36+O36</f>
        <v>3.653</v>
      </c>
      <c r="Q36" s="1281">
        <f>+R35</f>
        <v>28.250684199999998</v>
      </c>
      <c r="R36" s="1281">
        <f t="shared" ref="R36" si="33">+Q36+F36-O36</f>
        <v>40.450684199999998</v>
      </c>
      <c r="S36" s="1281">
        <f>+V35</f>
        <v>6.9924157999999998</v>
      </c>
      <c r="T36" s="1281">
        <f>+[15]Summary!$I$12/10000000</f>
        <v>3.1560340999999998</v>
      </c>
      <c r="U36" s="1281"/>
      <c r="V36" s="1281">
        <f t="shared" ref="V36" si="34">+S36+T36-X36</f>
        <v>10.148449899999999</v>
      </c>
      <c r="W36" s="1281"/>
      <c r="X36" s="1281"/>
      <c r="Y36" s="2772"/>
      <c r="Z36" s="2784"/>
      <c r="AA36" s="2790"/>
      <c r="AB36" s="2777">
        <v>60000000</v>
      </c>
      <c r="AC36" s="2798">
        <f>+AB36*(12+31+30+31)/365*7.5%</f>
        <v>1282191.7808219178</v>
      </c>
      <c r="AD36" s="2798"/>
      <c r="AE36" s="2798"/>
      <c r="AF36" s="2798"/>
    </row>
    <row r="37" spans="1:32" s="2777" customFormat="1" ht="24.95" customHeight="1">
      <c r="A37" s="2769"/>
      <c r="B37" s="2778"/>
      <c r="C37" s="2772" t="s">
        <v>4409</v>
      </c>
      <c r="D37" s="2772"/>
      <c r="E37" s="2772"/>
      <c r="F37" s="1281">
        <f>+[15]Summary!$F$12/10000000</f>
        <v>0</v>
      </c>
      <c r="G37" s="2772"/>
      <c r="H37" s="2773"/>
      <c r="I37" s="2772"/>
      <c r="J37" s="1281"/>
      <c r="K37" s="1281"/>
      <c r="L37" s="1281"/>
      <c r="M37" s="1281"/>
      <c r="N37" s="1281">
        <f t="shared" ref="N37" si="35">P36</f>
        <v>3.653</v>
      </c>
      <c r="O37" s="1281">
        <f>+[15]Summary!$G$12/10000000</f>
        <v>6</v>
      </c>
      <c r="P37" s="1281">
        <f t="shared" si="32"/>
        <v>9.6530000000000005</v>
      </c>
      <c r="Q37" s="1281">
        <f t="shared" ref="Q37" si="36">+R36</f>
        <v>40.450684199999998</v>
      </c>
      <c r="R37" s="1281">
        <f t="shared" ref="R37" si="37">+Q37+F37-O37</f>
        <v>34.450684199999998</v>
      </c>
      <c r="S37" s="1281"/>
      <c r="T37" s="1281">
        <f>+[15]Summary!$J$12/10000000</f>
        <v>3.4032265000000002</v>
      </c>
      <c r="U37" s="1281"/>
      <c r="V37" s="1281"/>
      <c r="W37" s="1281"/>
      <c r="X37" s="1281"/>
      <c r="Y37" s="2772"/>
      <c r="Z37" s="2784"/>
      <c r="AA37" s="2790"/>
      <c r="AB37" s="2777">
        <v>60000000</v>
      </c>
      <c r="AC37" s="2798">
        <f>+AB37*31/365*7.5%</f>
        <v>382191.78082191775</v>
      </c>
      <c r="AD37" s="2798"/>
      <c r="AE37" s="2798"/>
      <c r="AF37" s="2798"/>
    </row>
    <row r="38" spans="1:32" ht="24.95" customHeight="1">
      <c r="A38" s="2799"/>
      <c r="B38" s="2770"/>
      <c r="C38" s="2767"/>
      <c r="D38" s="915"/>
      <c r="E38" s="2767"/>
      <c r="F38" s="915"/>
      <c r="G38" s="2767"/>
      <c r="H38" s="2780"/>
      <c r="I38" s="2767"/>
      <c r="J38" s="915"/>
      <c r="K38" s="915"/>
      <c r="L38" s="915"/>
      <c r="M38" s="915"/>
      <c r="N38" s="915"/>
      <c r="O38" s="915"/>
      <c r="P38" s="915"/>
      <c r="Q38" s="915"/>
      <c r="R38" s="1281"/>
      <c r="S38" s="1281"/>
      <c r="T38" s="915"/>
      <c r="U38" s="915"/>
      <c r="V38" s="1281"/>
      <c r="W38" s="1281"/>
      <c r="X38" s="915"/>
      <c r="Y38" s="2767"/>
      <c r="Z38" s="2768"/>
      <c r="AC38" s="2800"/>
      <c r="AD38" s="2800"/>
      <c r="AE38" s="2800"/>
      <c r="AF38" s="2800"/>
    </row>
    <row r="39" spans="1:32" s="2777" customFormat="1" ht="31.5">
      <c r="A39" s="2799" t="s">
        <v>3425</v>
      </c>
      <c r="B39" s="2770" t="s">
        <v>315</v>
      </c>
      <c r="C39" s="2772" t="s">
        <v>3416</v>
      </c>
      <c r="D39" s="2772">
        <f>4.1+52.44+2.05+15.03+10.25</f>
        <v>83.86999999999999</v>
      </c>
      <c r="E39" s="2772"/>
      <c r="F39" s="1281">
        <v>0</v>
      </c>
      <c r="G39" s="2772"/>
      <c r="H39" s="2773"/>
      <c r="I39" s="2767" t="s">
        <v>3929</v>
      </c>
      <c r="J39" s="915" t="s">
        <v>3930</v>
      </c>
      <c r="K39" s="1281"/>
      <c r="L39" s="1281"/>
      <c r="M39" s="1281"/>
      <c r="N39" s="1281">
        <v>0</v>
      </c>
      <c r="O39" s="1281">
        <v>0</v>
      </c>
      <c r="P39" s="1281">
        <v>0</v>
      </c>
      <c r="Q39" s="1281">
        <v>0</v>
      </c>
      <c r="R39" s="1281">
        <v>0</v>
      </c>
      <c r="S39" s="1281">
        <v>0</v>
      </c>
      <c r="T39" s="1281">
        <v>0</v>
      </c>
      <c r="U39" s="1281"/>
      <c r="V39" s="1281">
        <v>0</v>
      </c>
      <c r="W39" s="1281"/>
      <c r="X39" s="1281"/>
      <c r="Y39" s="2772"/>
      <c r="Z39" s="2784"/>
      <c r="AA39" s="2790"/>
      <c r="AC39" s="2798"/>
      <c r="AD39" s="2798"/>
      <c r="AE39" s="2798"/>
      <c r="AF39" s="2798"/>
    </row>
    <row r="40" spans="1:32" s="2777" customFormat="1" ht="24.95" customHeight="1">
      <c r="A40" s="2769"/>
      <c r="B40" s="2778"/>
      <c r="C40" s="2772" t="s">
        <v>3857</v>
      </c>
      <c r="D40" s="2772">
        <f>15.04+10.42</f>
        <v>25.46</v>
      </c>
      <c r="E40" s="2772"/>
      <c r="F40" s="1281">
        <f>+[15]Summary!$C$6/10000000</f>
        <v>109.33</v>
      </c>
      <c r="G40" s="2772"/>
      <c r="H40" s="2773"/>
      <c r="I40" s="2772"/>
      <c r="J40" s="1281"/>
      <c r="K40" s="1281"/>
      <c r="L40" s="1281"/>
      <c r="M40" s="1281"/>
      <c r="N40" s="1281">
        <f t="shared" ref="N40:N41" si="38">P39</f>
        <v>0</v>
      </c>
      <c r="O40" s="1281">
        <f>+[15]Summary!$D$6/10000000</f>
        <v>0</v>
      </c>
      <c r="P40" s="1281">
        <f t="shared" ref="P40:P41" si="39">N40+O40</f>
        <v>0</v>
      </c>
      <c r="Q40" s="1281">
        <f t="shared" ref="Q40" si="40">+R39</f>
        <v>0</v>
      </c>
      <c r="R40" s="1281">
        <f t="shared" ref="R40:R45" si="41">+Q40+F40-O40</f>
        <v>109.33</v>
      </c>
      <c r="S40" s="1281">
        <f>+V39</f>
        <v>0</v>
      </c>
      <c r="T40" s="1281">
        <f>+[15]Summary!$I$6/10000000</f>
        <v>2.1865999999999999</v>
      </c>
      <c r="U40" s="1281"/>
      <c r="V40" s="1281">
        <f>+S40+T40-X40</f>
        <v>2.1865999999999999</v>
      </c>
      <c r="W40" s="1281"/>
      <c r="X40" s="1281"/>
      <c r="Y40" s="2772"/>
      <c r="Z40" s="2784"/>
      <c r="AA40" s="2790"/>
      <c r="AC40" s="2798"/>
      <c r="AD40" s="2798"/>
      <c r="AE40" s="2798"/>
      <c r="AF40" s="2798"/>
    </row>
    <row r="41" spans="1:32" s="2777" customFormat="1" ht="24.75" customHeight="1">
      <c r="A41" s="2769"/>
      <c r="B41" s="2778"/>
      <c r="C41" s="2772" t="s">
        <v>4409</v>
      </c>
      <c r="D41" s="2784"/>
      <c r="E41" s="2772"/>
      <c r="F41" s="1281">
        <f>+[15]Summary!$F$6/10000000</f>
        <v>0</v>
      </c>
      <c r="G41" s="2772"/>
      <c r="H41" s="2773"/>
      <c r="I41" s="2772"/>
      <c r="J41" s="1281"/>
      <c r="K41" s="1281"/>
      <c r="L41" s="1281"/>
      <c r="M41" s="1281"/>
      <c r="N41" s="1281">
        <f t="shared" si="38"/>
        <v>0</v>
      </c>
      <c r="O41" s="1281">
        <f>+[15]Summary!$G$6/10000000</f>
        <v>0</v>
      </c>
      <c r="P41" s="1281">
        <f t="shared" si="39"/>
        <v>0</v>
      </c>
      <c r="Q41" s="1281">
        <f t="shared" ref="Q41" si="42">+R40</f>
        <v>109.33</v>
      </c>
      <c r="R41" s="1281">
        <f t="shared" si="41"/>
        <v>109.33</v>
      </c>
      <c r="S41" s="1281"/>
      <c r="T41" s="1281">
        <f>+[15]Summary!$J$6/10000000</f>
        <v>4.3731999999999998</v>
      </c>
      <c r="U41" s="1281"/>
      <c r="V41" s="1281"/>
      <c r="W41" s="1281"/>
      <c r="X41" s="1281"/>
      <c r="Y41" s="2772"/>
      <c r="Z41" s="2784"/>
      <c r="AA41" s="2790"/>
      <c r="AC41" s="2798"/>
      <c r="AD41" s="2798"/>
      <c r="AE41" s="2798"/>
      <c r="AF41" s="2798"/>
    </row>
    <row r="42" spans="1:32" ht="24.95" customHeight="1">
      <c r="A42" s="2779"/>
      <c r="B42" s="2766"/>
      <c r="C42" s="2767"/>
      <c r="D42" s="915"/>
      <c r="E42" s="2767"/>
      <c r="F42" s="915"/>
      <c r="G42" s="2767"/>
      <c r="H42" s="2780"/>
      <c r="I42" s="2767"/>
      <c r="J42" s="915"/>
      <c r="K42" s="915"/>
      <c r="L42" s="915"/>
      <c r="M42" s="915"/>
      <c r="N42" s="915"/>
      <c r="O42" s="915"/>
      <c r="P42" s="915"/>
      <c r="Q42" s="915"/>
      <c r="R42" s="915"/>
      <c r="S42" s="1281"/>
      <c r="T42" s="915"/>
      <c r="U42" s="915"/>
      <c r="V42" s="1281"/>
      <c r="W42" s="1281"/>
      <c r="X42" s="915"/>
      <c r="Y42" s="2767"/>
      <c r="Z42" s="2768"/>
      <c r="AC42" s="2800"/>
      <c r="AD42" s="2800"/>
      <c r="AE42" s="2800"/>
      <c r="AF42" s="2800"/>
    </row>
    <row r="43" spans="1:32" s="2777" customFormat="1" ht="36" customHeight="1">
      <c r="A43" s="2783" t="s">
        <v>5042</v>
      </c>
      <c r="B43" s="2770" t="s">
        <v>315</v>
      </c>
      <c r="C43" s="2772" t="s">
        <v>3416</v>
      </c>
      <c r="D43" s="2801">
        <v>17.09</v>
      </c>
      <c r="E43" s="2772"/>
      <c r="F43" s="1281">
        <v>0</v>
      </c>
      <c r="G43" s="2772"/>
      <c r="H43" s="2773"/>
      <c r="I43" s="2767" t="s">
        <v>3931</v>
      </c>
      <c r="J43" s="915" t="s">
        <v>3932</v>
      </c>
      <c r="K43" s="1281"/>
      <c r="L43" s="1281"/>
      <c r="M43" s="1281"/>
      <c r="N43" s="1281">
        <v>0</v>
      </c>
      <c r="O43" s="1281">
        <v>0</v>
      </c>
      <c r="P43" s="1281">
        <v>0</v>
      </c>
      <c r="Q43" s="1281">
        <v>0</v>
      </c>
      <c r="R43" s="1281">
        <v>0</v>
      </c>
      <c r="S43" s="1281">
        <v>0</v>
      </c>
      <c r="T43" s="1281">
        <v>0</v>
      </c>
      <c r="U43" s="1281"/>
      <c r="V43" s="1281">
        <v>0</v>
      </c>
      <c r="W43" s="1281"/>
      <c r="X43" s="1281"/>
      <c r="Y43" s="2772"/>
      <c r="Z43" s="2784"/>
      <c r="AA43" s="2790"/>
      <c r="AC43" s="2798"/>
      <c r="AD43" s="2798"/>
      <c r="AE43" s="2798"/>
      <c r="AF43" s="2798"/>
    </row>
    <row r="44" spans="1:32" s="2777" customFormat="1" ht="24.95" customHeight="1">
      <c r="A44" s="2769"/>
      <c r="B44" s="2778"/>
      <c r="C44" s="2772" t="s">
        <v>3857</v>
      </c>
      <c r="D44" s="2801">
        <v>44.41</v>
      </c>
      <c r="E44" s="2772"/>
      <c r="F44" s="1281">
        <f>+[15]Summary!$C$7/10000000</f>
        <v>61.5</v>
      </c>
      <c r="G44" s="2772"/>
      <c r="H44" s="2773"/>
      <c r="I44" s="2772"/>
      <c r="J44" s="1281"/>
      <c r="K44" s="1281"/>
      <c r="L44" s="1281"/>
      <c r="M44" s="1281"/>
      <c r="N44" s="1281">
        <f>P43</f>
        <v>0</v>
      </c>
      <c r="O44" s="1281">
        <f>+[15]Summary!$D$7/10000000</f>
        <v>0</v>
      </c>
      <c r="P44" s="1281">
        <f t="shared" ref="P44:P45" si="43">N44+O44</f>
        <v>0</v>
      </c>
      <c r="Q44" s="1281">
        <f>+R43</f>
        <v>0</v>
      </c>
      <c r="R44" s="1281">
        <f t="shared" si="41"/>
        <v>61.5</v>
      </c>
      <c r="S44" s="1281">
        <f>+V43</f>
        <v>0</v>
      </c>
      <c r="T44" s="1281">
        <f>+[15]Summary!$I$7/10000000</f>
        <v>4.1512500000000001</v>
      </c>
      <c r="U44" s="1281"/>
      <c r="V44" s="1281">
        <f>+S44+T44-X44</f>
        <v>4.1512500000000001</v>
      </c>
      <c r="W44" s="1281"/>
      <c r="X44" s="1281"/>
      <c r="Y44" s="2772"/>
      <c r="Z44" s="2784"/>
      <c r="AA44" s="2790"/>
      <c r="AC44" s="2798"/>
      <c r="AD44" s="2798"/>
      <c r="AE44" s="2798"/>
      <c r="AF44" s="2798"/>
    </row>
    <row r="45" spans="1:32" s="2777" customFormat="1" ht="29.25" customHeight="1">
      <c r="A45" s="2769"/>
      <c r="B45" s="2778"/>
      <c r="C45" s="2772" t="s">
        <v>4409</v>
      </c>
      <c r="D45" s="2801">
        <v>184.5</v>
      </c>
      <c r="E45" s="2772"/>
      <c r="F45" s="1281">
        <f>+[15]Summary!$F$7/10000000</f>
        <v>184.5</v>
      </c>
      <c r="G45" s="2772"/>
      <c r="H45" s="2773"/>
      <c r="I45" s="2772"/>
      <c r="J45" s="1281"/>
      <c r="K45" s="1281"/>
      <c r="L45" s="1281"/>
      <c r="M45" s="1281"/>
      <c r="N45" s="1281">
        <f>P44</f>
        <v>0</v>
      </c>
      <c r="O45" s="1281">
        <f>+[15]Summary!$G$7/10000000</f>
        <v>0</v>
      </c>
      <c r="P45" s="1281">
        <f t="shared" si="43"/>
        <v>0</v>
      </c>
      <c r="Q45" s="1281">
        <f>+R44</f>
        <v>61.5</v>
      </c>
      <c r="R45" s="1281">
        <f t="shared" si="41"/>
        <v>246</v>
      </c>
      <c r="S45" s="1281"/>
      <c r="T45" s="1281">
        <f>+[15]Summary!$J$7/10000000</f>
        <v>20.756250000000001</v>
      </c>
      <c r="U45" s="1281"/>
      <c r="V45" s="1281"/>
      <c r="W45" s="1281"/>
      <c r="X45" s="1281"/>
      <c r="Y45" s="2772"/>
      <c r="Z45" s="2784"/>
      <c r="AA45" s="2790"/>
      <c r="AC45" s="2798"/>
      <c r="AD45" s="2798"/>
      <c r="AE45" s="2798"/>
      <c r="AF45" s="2798"/>
    </row>
    <row r="46" spans="1:32" ht="24.95" customHeight="1">
      <c r="A46" s="2779"/>
      <c r="B46" s="2766"/>
      <c r="C46" s="2767"/>
      <c r="D46" s="2767"/>
      <c r="E46" s="2767"/>
      <c r="F46" s="915"/>
      <c r="G46" s="2767"/>
      <c r="H46" s="2780"/>
      <c r="I46" s="2767"/>
      <c r="J46" s="915"/>
      <c r="K46" s="915"/>
      <c r="L46" s="915"/>
      <c r="M46" s="915"/>
      <c r="N46" s="915"/>
      <c r="O46" s="915"/>
      <c r="P46" s="915"/>
      <c r="Q46" s="915"/>
      <c r="R46" s="915"/>
      <c r="S46" s="1281"/>
      <c r="T46" s="915"/>
      <c r="U46" s="915"/>
      <c r="V46" s="1281"/>
      <c r="W46" s="1281"/>
      <c r="X46" s="915"/>
      <c r="Y46" s="2767"/>
      <c r="Z46" s="2768"/>
      <c r="AC46" s="2800"/>
      <c r="AD46" s="2800"/>
      <c r="AE46" s="2800"/>
      <c r="AF46" s="2800"/>
    </row>
    <row r="47" spans="1:32" s="2777" customFormat="1" ht="33.75" customHeight="1">
      <c r="A47" s="2799" t="s">
        <v>3911</v>
      </c>
      <c r="B47" s="2770" t="s">
        <v>315</v>
      </c>
      <c r="C47" s="2772" t="s">
        <v>3416</v>
      </c>
      <c r="D47" s="2772">
        <f>25.63+25.63+4.1+25.62+15.03</f>
        <v>96.01</v>
      </c>
      <c r="E47" s="2772"/>
      <c r="F47" s="1281">
        <v>30.029199999999999</v>
      </c>
      <c r="G47" s="2772"/>
      <c r="H47" s="2773"/>
      <c r="I47" s="2772"/>
      <c r="J47" s="1281"/>
      <c r="K47" s="1281"/>
      <c r="L47" s="1281"/>
      <c r="M47" s="1281"/>
      <c r="N47" s="915">
        <v>0</v>
      </c>
      <c r="O47" s="1281">
        <v>0</v>
      </c>
      <c r="P47" s="915">
        <v>0</v>
      </c>
      <c r="Q47" s="1281">
        <v>20.383499999999998</v>
      </c>
      <c r="R47" s="1281">
        <v>50.412700000000001</v>
      </c>
      <c r="S47" s="1281">
        <v>0</v>
      </c>
      <c r="T47" s="1281">
        <v>0</v>
      </c>
      <c r="U47" s="1281"/>
      <c r="V47" s="1281">
        <v>0</v>
      </c>
      <c r="W47" s="1281"/>
      <c r="X47" s="1281"/>
      <c r="Y47" s="2772"/>
      <c r="Z47" s="2784"/>
      <c r="AA47" s="2790"/>
      <c r="AC47" s="2798"/>
      <c r="AD47" s="2798"/>
      <c r="AE47" s="2798"/>
      <c r="AF47" s="2798"/>
    </row>
    <row r="48" spans="1:32" s="2777" customFormat="1" ht="24.95" customHeight="1">
      <c r="A48" s="2769"/>
      <c r="B48" s="2778"/>
      <c r="C48" s="2772" t="s">
        <v>3857</v>
      </c>
      <c r="D48" s="2772">
        <f>25.62+15.04</f>
        <v>40.659999999999997</v>
      </c>
      <c r="E48" s="2772"/>
      <c r="F48" s="1281">
        <f>+[15]Summary!$C$5/10000000-0.29</f>
        <v>86.25847069999999</v>
      </c>
      <c r="G48" s="2772"/>
      <c r="H48" s="2773"/>
      <c r="I48" s="2772"/>
      <c r="J48" s="1281"/>
      <c r="K48" s="1281"/>
      <c r="L48" s="1281"/>
      <c r="M48" s="1281"/>
      <c r="N48" s="915">
        <f t="shared" ref="N48:N49" si="44">P47</f>
        <v>0</v>
      </c>
      <c r="O48" s="1281">
        <f>+[15]Summary!$D$5/10000000</f>
        <v>0</v>
      </c>
      <c r="P48" s="915">
        <f t="shared" ref="P48:P49" si="45">N48+O48</f>
        <v>0</v>
      </c>
      <c r="Q48" s="1281">
        <f>+R47</f>
        <v>50.412700000000001</v>
      </c>
      <c r="R48" s="1281">
        <f>+Q48+F48-O48</f>
        <v>136.6711707</v>
      </c>
      <c r="S48" s="1281">
        <f>+V47</f>
        <v>0</v>
      </c>
      <c r="T48" s="1281">
        <v>0</v>
      </c>
      <c r="U48" s="1281"/>
      <c r="V48" s="1281">
        <f>+S48+T48-X48</f>
        <v>0</v>
      </c>
      <c r="W48" s="1281"/>
      <c r="X48" s="1281"/>
      <c r="Y48" s="2772"/>
      <c r="Z48" s="2784"/>
      <c r="AA48" s="2790"/>
      <c r="AC48" s="2798"/>
      <c r="AD48" s="2798"/>
      <c r="AE48" s="2798"/>
      <c r="AF48" s="2798"/>
    </row>
    <row r="49" spans="1:32" s="2777" customFormat="1" ht="23.25" customHeight="1">
      <c r="A49" s="2769"/>
      <c r="B49" s="2778"/>
      <c r="C49" s="2772" t="s">
        <v>4409</v>
      </c>
      <c r="D49" s="1281"/>
      <c r="E49" s="2772"/>
      <c r="F49" s="1281">
        <f>+[15]Summary!$F$5/10000000</f>
        <v>0</v>
      </c>
      <c r="G49" s="2772"/>
      <c r="H49" s="2773"/>
      <c r="I49" s="2772"/>
      <c r="J49" s="1281"/>
      <c r="K49" s="1281"/>
      <c r="L49" s="1281"/>
      <c r="M49" s="1281"/>
      <c r="N49" s="915">
        <f t="shared" si="44"/>
        <v>0</v>
      </c>
      <c r="O49" s="1281">
        <f>+[15]Summary!$G$5/10000000</f>
        <v>0</v>
      </c>
      <c r="P49" s="915">
        <f t="shared" si="45"/>
        <v>0</v>
      </c>
      <c r="Q49" s="1281">
        <f>+R48</f>
        <v>136.6711707</v>
      </c>
      <c r="R49" s="1281">
        <f>+Q49+F49-O49</f>
        <v>136.6711707</v>
      </c>
      <c r="S49" s="1281"/>
      <c r="T49" s="1281"/>
      <c r="U49" s="1281"/>
      <c r="V49" s="1281"/>
      <c r="W49" s="1281">
        <f>136.96-102.5-34.17</f>
        <v>0.29000000000000625</v>
      </c>
      <c r="X49" s="1281"/>
      <c r="Y49" s="2772"/>
      <c r="Z49" s="2784"/>
      <c r="AA49" s="2790"/>
      <c r="AC49" s="2798"/>
      <c r="AD49" s="2798"/>
      <c r="AE49" s="2798"/>
      <c r="AF49" s="2798"/>
    </row>
    <row r="50" spans="1:32" ht="24.95" customHeight="1">
      <c r="A50" s="2779"/>
      <c r="B50" s="2766"/>
      <c r="C50" s="2767"/>
      <c r="D50" s="915"/>
      <c r="E50" s="2767"/>
      <c r="F50" s="915"/>
      <c r="G50" s="2767"/>
      <c r="H50" s="2780"/>
      <c r="I50" s="2767"/>
      <c r="J50" s="915"/>
      <c r="K50" s="915"/>
      <c r="L50" s="915"/>
      <c r="M50" s="915"/>
      <c r="N50" s="915"/>
      <c r="O50" s="915"/>
      <c r="P50" s="915"/>
      <c r="Q50" s="915"/>
      <c r="R50" s="915"/>
      <c r="S50" s="1281"/>
      <c r="T50" s="915"/>
      <c r="U50" s="915"/>
      <c r="V50" s="1281"/>
      <c r="W50" s="1281"/>
      <c r="X50" s="915"/>
      <c r="Y50" s="2767"/>
      <c r="Z50" s="2768"/>
      <c r="AC50" s="2800"/>
      <c r="AD50" s="2800"/>
      <c r="AE50" s="2800"/>
      <c r="AF50" s="2800"/>
    </row>
    <row r="51" spans="1:32" ht="24.95" customHeight="1">
      <c r="F51" s="2074"/>
      <c r="G51" s="2074"/>
      <c r="H51" s="2074"/>
      <c r="Z51" s="2768"/>
      <c r="AC51" s="2800"/>
      <c r="AD51" s="2800"/>
      <c r="AE51" s="2800"/>
      <c r="AF51" s="2800"/>
    </row>
    <row r="52" spans="1:32" ht="24.95" customHeight="1">
      <c r="F52" s="2074"/>
      <c r="G52" s="2802"/>
      <c r="H52" s="2803"/>
      <c r="Q52" s="2782"/>
      <c r="R52" s="2782"/>
      <c r="S52" s="2782"/>
      <c r="T52" s="2782"/>
      <c r="U52" s="2782"/>
      <c r="V52" s="2074"/>
      <c r="W52" s="2074"/>
      <c r="Z52" s="2768"/>
      <c r="AC52" s="2800"/>
      <c r="AD52" s="2800"/>
      <c r="AE52" s="2800"/>
      <c r="AF52" s="2800"/>
    </row>
    <row r="53" spans="1:32" ht="24.95" customHeight="1">
      <c r="F53" s="2074"/>
      <c r="G53" s="2074"/>
      <c r="O53" s="2074"/>
      <c r="Q53" s="2768"/>
      <c r="R53" s="2804"/>
      <c r="S53" s="2768"/>
      <c r="T53" s="2804"/>
      <c r="U53" s="2804"/>
      <c r="V53" s="2074"/>
      <c r="W53" s="2074"/>
      <c r="Z53" s="2768"/>
      <c r="AC53" s="2800"/>
      <c r="AD53" s="2800"/>
      <c r="AE53" s="2800"/>
      <c r="AF53" s="2800"/>
    </row>
    <row r="54" spans="1:32">
      <c r="E54" s="2767" t="s">
        <v>3412</v>
      </c>
      <c r="F54" s="2805">
        <f>F47+F43+F39+F35+F31+F27+F23+F19+F15+F11+F7</f>
        <v>43.016199999999998</v>
      </c>
      <c r="G54" s="2074"/>
      <c r="H54" s="2074"/>
      <c r="N54" s="2767" t="s">
        <v>3412</v>
      </c>
      <c r="O54" s="2805">
        <f>O47+O43+O39+O35+O31+O27+O23+O19+O15+O11+O7</f>
        <v>35.339299999999994</v>
      </c>
      <c r="Q54" s="2767" t="s">
        <v>3412</v>
      </c>
      <c r="R54" s="2805">
        <f>R47+R43+R39+R35+R31+R27+R23+R19+R15+R11+R7</f>
        <v>550.27606097464502</v>
      </c>
      <c r="S54" s="2767"/>
      <c r="T54" s="2805">
        <f>T47+T43+T39+T35+T31+T27+T23+T19+T15+T11+T7</f>
        <v>32.364591374999996</v>
      </c>
      <c r="U54" s="2804"/>
      <c r="Z54" s="2775"/>
      <c r="AC54" s="2800"/>
      <c r="AD54" s="2800"/>
      <c r="AE54" s="2800"/>
      <c r="AF54" s="2800"/>
    </row>
    <row r="55" spans="1:32">
      <c r="E55" s="915" t="s">
        <v>3747</v>
      </c>
      <c r="F55" s="2805" t="e">
        <f>#REF!+F48+F44+F40+F36+F32+F28+F24+F20+F16+F12+F8</f>
        <v>#REF!</v>
      </c>
      <c r="G55" s="2074"/>
      <c r="H55" s="2802"/>
      <c r="N55" s="915" t="s">
        <v>3747</v>
      </c>
      <c r="O55" s="2805">
        <f>O48+O44+O40+O36+O32+O28+O24+O20+O16+O12+O8</f>
        <v>68.614140700000007</v>
      </c>
      <c r="Q55" s="915" t="s">
        <v>3747</v>
      </c>
      <c r="R55" s="2805">
        <f>+R48+R44+R40+R36+R32+R28+R24+R20+R16+R12+R8</f>
        <v>759.15024407464512</v>
      </c>
      <c r="S55" s="2767"/>
      <c r="T55" s="2805">
        <f>+T48+T44+T40+T36+T32+T28+T24+T20+T16+T12+T8</f>
        <v>36.202519456012809</v>
      </c>
      <c r="U55" s="2804"/>
      <c r="AB55" s="2756">
        <v>20000000</v>
      </c>
      <c r="AC55" s="2800">
        <f>+AB55*28/365*7.5%</f>
        <v>115068.49315068492</v>
      </c>
      <c r="AD55" s="2800"/>
      <c r="AE55" s="2800"/>
      <c r="AF55" s="2800"/>
    </row>
    <row r="56" spans="1:32">
      <c r="E56" s="2756" t="s">
        <v>4393</v>
      </c>
      <c r="F56" s="2805" t="e">
        <f>#REF!+F49+F45+F41+F37+F33+F29+F25+F21+F17+F13+F9</f>
        <v>#REF!</v>
      </c>
      <c r="N56" s="2767" t="s">
        <v>4393</v>
      </c>
      <c r="O56" s="2805">
        <f>+O49+O45+O41+O37+O33+O29+O25+O21+O17+O13+O9</f>
        <v>220.2142523</v>
      </c>
      <c r="Q56" s="2767" t="s">
        <v>4393</v>
      </c>
      <c r="R56" s="2805">
        <f>+R49+R45+R41+R37+R33+R29+R25+R21+R17+R13+R9</f>
        <v>723.43599177464489</v>
      </c>
      <c r="S56" s="2767"/>
      <c r="T56" s="2805">
        <f>T49+T45+T41+T37+T33+T29+T25+T21+T17+T13+T9</f>
        <v>48.840209287241777</v>
      </c>
      <c r="AC56" s="2800">
        <f>SUM(AC36:AC55)</f>
        <v>1779452.0547945206</v>
      </c>
      <c r="AD56" s="2800"/>
      <c r="AE56" s="2800"/>
      <c r="AF56" s="2800"/>
    </row>
    <row r="57" spans="1:32">
      <c r="Q57" s="2074"/>
    </row>
    <row r="58" spans="1:32">
      <c r="G58" s="2074"/>
      <c r="H58" s="2074"/>
    </row>
    <row r="59" spans="1:32">
      <c r="G59" s="2074"/>
      <c r="H59" s="2074"/>
    </row>
    <row r="60" spans="1:32">
      <c r="R60" s="2802">
        <f>550.2761-R54</f>
        <v>3.9025355022204167E-5</v>
      </c>
      <c r="T60" s="2802"/>
    </row>
  </sheetData>
  <mergeCells count="7">
    <mergeCell ref="A4:J4"/>
    <mergeCell ref="A3:Y3"/>
    <mergeCell ref="A2:Y2"/>
    <mergeCell ref="K4:M4"/>
    <mergeCell ref="N4:P4"/>
    <mergeCell ref="Q4:R4"/>
    <mergeCell ref="S4:Y4"/>
  </mergeCells>
  <phoneticPr fontId="0" type="noConversion"/>
  <printOptions verticalCentered="1"/>
  <pageMargins left="0.32" right="0.16" top="0.25" bottom="0.23622047244094499" header="0.23622047244094499" footer="0.23622047244094499"/>
  <pageSetup paperSize="9" scale="32" orientation="landscape" verticalDpi="300" r:id="rId1"/>
  <headerFooter alignWithMargins="0">
    <oddFooter>&amp;R&amp;16OERC FORM -F-17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sqref="A1:F10"/>
    </sheetView>
  </sheetViews>
  <sheetFormatPr defaultRowHeight="15.75"/>
  <cols>
    <col min="1" max="1" width="6.140625" style="1061" bestFit="1" customWidth="1"/>
    <col min="2" max="2" width="21.5703125" style="1061" customWidth="1"/>
    <col min="3" max="3" width="18.28515625" style="1061" customWidth="1"/>
    <col min="4" max="4" width="16.85546875" style="1061" customWidth="1"/>
    <col min="5" max="5" width="17.140625" style="1061" customWidth="1"/>
    <col min="6" max="6" width="17" style="1061" customWidth="1"/>
    <col min="7" max="16384" width="9.140625" style="1061"/>
  </cols>
  <sheetData>
    <row r="1" spans="1:6">
      <c r="A1" s="3503" t="s">
        <v>1349</v>
      </c>
      <c r="B1" s="3503"/>
      <c r="C1" s="3503"/>
      <c r="D1" s="3503"/>
      <c r="E1" s="3503"/>
      <c r="F1" s="3503"/>
    </row>
    <row r="2" spans="1:6">
      <c r="A2" s="3473" t="s">
        <v>4086</v>
      </c>
      <c r="B2" s="3473"/>
      <c r="C2" s="3473"/>
      <c r="D2" s="3473"/>
      <c r="E2" s="3473"/>
      <c r="F2" s="3473"/>
    </row>
    <row r="3" spans="1:6">
      <c r="A3" s="3502" t="s">
        <v>4506</v>
      </c>
      <c r="B3" s="3502"/>
      <c r="C3" s="3502"/>
      <c r="D3" s="3502"/>
      <c r="E3" s="3502"/>
      <c r="F3" s="3502"/>
    </row>
    <row r="4" spans="1:6" ht="47.25" customHeight="1">
      <c r="A4" s="1305" t="s">
        <v>566</v>
      </c>
      <c r="B4" s="1306" t="s">
        <v>4087</v>
      </c>
      <c r="C4" s="1306" t="s">
        <v>4088</v>
      </c>
      <c r="D4" s="1306" t="s">
        <v>4089</v>
      </c>
      <c r="E4" s="1306" t="s">
        <v>4090</v>
      </c>
      <c r="F4" s="1306" t="s">
        <v>4091</v>
      </c>
    </row>
    <row r="5" spans="1:6">
      <c r="A5" s="1307"/>
      <c r="B5" s="1307"/>
      <c r="C5" s="1307">
        <v>0</v>
      </c>
      <c r="D5" s="1307"/>
      <c r="E5" s="1307">
        <v>0</v>
      </c>
      <c r="F5" s="1307">
        <v>0</v>
      </c>
    </row>
    <row r="6" spans="1:6">
      <c r="A6" s="1307"/>
      <c r="B6" s="1307"/>
      <c r="C6" s="1307">
        <v>0</v>
      </c>
      <c r="D6" s="1307"/>
      <c r="E6" s="1307">
        <v>0</v>
      </c>
      <c r="F6" s="1307">
        <v>0</v>
      </c>
    </row>
    <row r="7" spans="1:6">
      <c r="A7" s="1307"/>
      <c r="B7" s="1307"/>
      <c r="C7" s="1307">
        <v>0</v>
      </c>
      <c r="D7" s="1307"/>
      <c r="E7" s="1307">
        <v>0</v>
      </c>
      <c r="F7" s="1307">
        <v>0</v>
      </c>
    </row>
    <row r="8" spans="1:6">
      <c r="A8" s="1307"/>
      <c r="B8" s="1307"/>
      <c r="C8" s="1307">
        <v>0</v>
      </c>
      <c r="D8" s="1307"/>
      <c r="E8" s="1307">
        <v>0</v>
      </c>
      <c r="F8" s="1307">
        <v>0</v>
      </c>
    </row>
    <row r="9" spans="1:6">
      <c r="A9" s="1307"/>
      <c r="B9" s="1307"/>
      <c r="C9" s="1307">
        <v>0</v>
      </c>
      <c r="D9" s="1307"/>
      <c r="E9" s="1307">
        <v>0</v>
      </c>
      <c r="F9" s="1307">
        <v>0</v>
      </c>
    </row>
    <row r="10" spans="1:6" s="884" customFormat="1" ht="27" customHeight="1">
      <c r="A10" s="1400"/>
      <c r="B10" s="1400" t="s">
        <v>1123</v>
      </c>
      <c r="C10" s="1400">
        <f>SUM(C5:C9)</f>
        <v>0</v>
      </c>
      <c r="D10" s="1400"/>
      <c r="E10" s="1400">
        <f>SUM(E5:E9)</f>
        <v>0</v>
      </c>
      <c r="F10" s="1400">
        <f>SUM(F5:F9)</f>
        <v>0</v>
      </c>
    </row>
    <row r="20" spans="1:5">
      <c r="A20" s="906"/>
      <c r="B20" s="898"/>
      <c r="C20" s="934"/>
      <c r="D20" s="933"/>
      <c r="E20" s="898"/>
    </row>
    <row r="21" spans="1:5" ht="13.5" customHeight="1">
      <c r="A21" s="906"/>
      <c r="B21" s="898"/>
      <c r="C21" s="934"/>
      <c r="D21" s="933"/>
      <c r="E21" s="898"/>
    </row>
    <row r="22" spans="1:5">
      <c r="A22" s="906"/>
      <c r="B22" s="898"/>
      <c r="C22" s="934"/>
      <c r="D22" s="933"/>
      <c r="E22" s="898"/>
    </row>
    <row r="23" spans="1:5" ht="14.25" customHeight="1">
      <c r="A23" s="906"/>
      <c r="B23" s="898"/>
      <c r="C23" s="934"/>
      <c r="D23" s="933"/>
      <c r="E23" s="898"/>
    </row>
    <row r="24" spans="1:5">
      <c r="A24" s="906"/>
      <c r="B24" s="898"/>
      <c r="C24" s="934"/>
      <c r="D24" s="933"/>
      <c r="E24" s="898"/>
    </row>
    <row r="25" spans="1:5">
      <c r="A25" s="906"/>
      <c r="B25" s="898"/>
      <c r="C25" s="934"/>
      <c r="D25" s="933"/>
      <c r="E25" s="898"/>
    </row>
    <row r="26" spans="1:5">
      <c r="A26" s="906"/>
      <c r="B26" s="898"/>
      <c r="C26" s="934"/>
      <c r="D26" s="933"/>
      <c r="E26" s="898"/>
    </row>
    <row r="27" spans="1:5">
      <c r="A27" s="906"/>
      <c r="B27" s="898"/>
      <c r="C27" s="934"/>
      <c r="D27" s="933"/>
      <c r="E27" s="898"/>
    </row>
    <row r="28" spans="1:5">
      <c r="A28" s="906"/>
      <c r="B28" s="898"/>
      <c r="C28" s="934"/>
      <c r="D28" s="933"/>
      <c r="E28" s="898"/>
    </row>
    <row r="29" spans="1:5" s="884" customFormat="1">
      <c r="A29" s="916"/>
      <c r="B29" s="933"/>
      <c r="C29" s="1302"/>
      <c r="D29" s="1302"/>
      <c r="E29" s="936"/>
    </row>
    <row r="30" spans="1:5">
      <c r="B30" s="1125"/>
      <c r="C30" s="1125"/>
      <c r="D30" s="1125"/>
      <c r="E30" s="1125"/>
    </row>
    <row r="31" spans="1:5">
      <c r="B31" s="1125"/>
      <c r="C31" s="898"/>
      <c r="D31" s="1125"/>
      <c r="E31" s="1125"/>
    </row>
  </sheetData>
  <mergeCells count="3">
    <mergeCell ref="A2:F2"/>
    <mergeCell ref="A3:F3"/>
    <mergeCell ref="A1:F1"/>
  </mergeCells>
  <pageMargins left="0.70866141732283505" right="0.70866141732283505" top="0.74803149606299202" bottom="0.74803149606299202" header="0.31496062992126" footer="0.31496062992126"/>
  <pageSetup paperSize="9" scale="91" orientation="portrait" verticalDpi="0" r:id="rId1"/>
  <headerFooter>
    <oddFooter>&amp;ROERC Form No.18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7">
    <tabColor rgb="FF00B0F0"/>
    <pageSetUpPr fitToPage="1"/>
  </sheetPr>
  <dimension ref="A1:Q68"/>
  <sheetViews>
    <sheetView showGridLines="0" tabSelected="1" workbookViewId="0">
      <pane xSplit="1" ySplit="5" topLeftCell="F21" activePane="bottomRight" state="frozen"/>
      <selection activeCell="I39" sqref="I39"/>
      <selection pane="topRight" activeCell="I39" sqref="I39"/>
      <selection pane="bottomLeft" activeCell="I39" sqref="I39"/>
      <selection pane="bottomRight" activeCell="H9" sqref="H9"/>
    </sheetView>
  </sheetViews>
  <sheetFormatPr defaultRowHeight="15.75"/>
  <cols>
    <col min="1" max="1" width="25.85546875" style="1269" customWidth="1"/>
    <col min="2" max="2" width="17" style="1269" customWidth="1"/>
    <col min="3" max="3" width="14.7109375" style="1269" bestFit="1" customWidth="1"/>
    <col min="4" max="4" width="17" style="1269" bestFit="1" customWidth="1"/>
    <col min="5" max="5" width="14.140625" style="1269" bestFit="1" customWidth="1"/>
    <col min="6" max="6" width="17.85546875" style="1269" bestFit="1" customWidth="1"/>
    <col min="7" max="7" width="15.85546875" style="1269" bestFit="1" customWidth="1"/>
    <col min="8" max="8" width="16.85546875" style="1079" customWidth="1"/>
    <col min="9" max="9" width="16" style="1269" customWidth="1"/>
    <col min="10" max="10" width="14.5703125" style="1269" customWidth="1"/>
    <col min="11" max="11" width="16.42578125" style="1269" customWidth="1"/>
    <col min="12" max="12" width="17.28515625" style="1269" bestFit="1" customWidth="1"/>
    <col min="13" max="13" width="18" style="1269" bestFit="1" customWidth="1"/>
    <col min="14" max="16" width="9.140625" style="1269"/>
    <col min="17" max="17" width="10.140625" style="1269" bestFit="1" customWidth="1"/>
    <col min="18" max="16384" width="9.140625" style="1269"/>
  </cols>
  <sheetData>
    <row r="1" spans="1:17" s="1061" customFormat="1">
      <c r="A1" s="889" t="s">
        <v>1376</v>
      </c>
      <c r="H1" s="899"/>
      <c r="K1" s="891"/>
      <c r="L1" s="884"/>
    </row>
    <row r="2" spans="1:17" s="1061" customFormat="1">
      <c r="A2" s="3462" t="s">
        <v>4092</v>
      </c>
      <c r="B2" s="3462"/>
      <c r="C2" s="3462"/>
      <c r="D2" s="3462"/>
      <c r="E2" s="3462"/>
      <c r="F2" s="3462"/>
      <c r="G2" s="3462"/>
      <c r="H2" s="3462"/>
      <c r="I2" s="3462"/>
      <c r="J2" s="3462"/>
      <c r="K2" s="3462"/>
      <c r="L2" s="3462"/>
      <c r="M2" s="3462"/>
    </row>
    <row r="3" spans="1:17" s="1061" customFormat="1">
      <c r="A3" s="3499" t="s">
        <v>147</v>
      </c>
      <c r="B3" s="3499"/>
      <c r="C3" s="3499"/>
      <c r="D3" s="3499"/>
      <c r="E3" s="3499"/>
      <c r="F3" s="3499"/>
      <c r="G3" s="3499"/>
      <c r="H3" s="3499"/>
      <c r="I3" s="3499"/>
      <c r="J3" s="3499"/>
      <c r="K3" s="3499"/>
      <c r="L3" s="3499"/>
      <c r="M3" s="3499"/>
    </row>
    <row r="4" spans="1:17" s="1061" customFormat="1" ht="16.5" thickBot="1">
      <c r="A4" s="3505" t="s">
        <v>4093</v>
      </c>
      <c r="B4" s="3505"/>
      <c r="C4" s="3505"/>
      <c r="D4" s="3505"/>
      <c r="E4" s="3505"/>
      <c r="F4" s="3505"/>
      <c r="G4" s="3505"/>
      <c r="H4" s="3505"/>
      <c r="I4" s="3505"/>
      <c r="J4" s="3505"/>
      <c r="K4" s="3505"/>
      <c r="L4" s="884" t="s">
        <v>4504</v>
      </c>
    </row>
    <row r="5" spans="1:17" s="1061" customFormat="1" ht="19.5" customHeight="1" thickBot="1">
      <c r="A5" s="1327" t="s">
        <v>148</v>
      </c>
      <c r="B5" s="1328" t="s">
        <v>929</v>
      </c>
      <c r="C5" s="1329"/>
      <c r="D5" s="1329"/>
      <c r="E5" s="1329"/>
      <c r="F5" s="1329"/>
      <c r="G5" s="1329"/>
      <c r="H5" s="1330" t="s">
        <v>124</v>
      </c>
      <c r="I5" s="1329"/>
      <c r="J5" s="1328"/>
      <c r="K5" s="1328"/>
      <c r="L5" s="1328" t="s">
        <v>930</v>
      </c>
      <c r="M5" s="1331"/>
      <c r="N5" s="1332"/>
    </row>
    <row r="6" spans="1:17" s="1061" customFormat="1" ht="64.5" customHeight="1" thickBot="1">
      <c r="A6" s="1333" t="s">
        <v>915</v>
      </c>
      <c r="B6" s="3444" t="s">
        <v>3748</v>
      </c>
      <c r="C6" s="3444"/>
      <c r="D6" s="3444"/>
      <c r="E6" s="1334" t="s">
        <v>931</v>
      </c>
      <c r="F6" s="1334" t="s">
        <v>932</v>
      </c>
      <c r="G6" s="1334" t="s">
        <v>3749</v>
      </c>
      <c r="H6" s="1335" t="s">
        <v>3750</v>
      </c>
      <c r="I6" s="1334" t="s">
        <v>933</v>
      </c>
      <c r="J6" s="1334" t="s">
        <v>934</v>
      </c>
      <c r="K6" s="1334" t="s">
        <v>3751</v>
      </c>
      <c r="L6" s="1334" t="s">
        <v>4396</v>
      </c>
      <c r="M6" s="1336" t="s">
        <v>4395</v>
      </c>
      <c r="N6" s="1332"/>
    </row>
    <row r="7" spans="1:17" ht="31.5">
      <c r="A7" s="1278"/>
      <c r="B7" s="1337" t="s">
        <v>935</v>
      </c>
      <c r="C7" s="1337" t="s">
        <v>936</v>
      </c>
      <c r="D7" s="1337" t="s">
        <v>1123</v>
      </c>
      <c r="E7" s="1080"/>
      <c r="F7" s="1080"/>
      <c r="G7" s="1080"/>
      <c r="H7" s="919"/>
      <c r="I7" s="1080"/>
      <c r="J7" s="1080"/>
      <c r="K7" s="1080"/>
      <c r="L7" s="1080"/>
      <c r="M7" s="1338"/>
    </row>
    <row r="8" spans="1:17">
      <c r="A8" s="1308" t="s">
        <v>3747</v>
      </c>
      <c r="B8" s="2586"/>
      <c r="C8" s="2586"/>
      <c r="D8" s="2586"/>
      <c r="E8" s="2586"/>
      <c r="F8" s="2586"/>
      <c r="G8" s="2586"/>
      <c r="H8" s="896"/>
      <c r="I8" s="1106"/>
      <c r="J8" s="2586"/>
      <c r="K8" s="2586"/>
      <c r="L8" s="2586"/>
      <c r="M8" s="1107"/>
    </row>
    <row r="9" spans="1:17" ht="14.25" customHeight="1">
      <c r="A9" s="1115" t="s">
        <v>943</v>
      </c>
      <c r="B9" s="2586"/>
      <c r="C9" s="2586"/>
      <c r="D9" s="2586"/>
      <c r="E9" s="2586"/>
      <c r="F9" s="2586"/>
      <c r="G9" s="2586"/>
      <c r="H9" s="896"/>
      <c r="I9" s="1106"/>
      <c r="J9" s="2586"/>
      <c r="K9" s="2586"/>
      <c r="L9" s="2586"/>
      <c r="M9" s="1107"/>
    </row>
    <row r="10" spans="1:17">
      <c r="A10" s="1115" t="s">
        <v>937</v>
      </c>
      <c r="B10" s="918">
        <f>+'OERC 6'!F9/10000000</f>
        <v>1.103808033</v>
      </c>
      <c r="C10" s="1230"/>
      <c r="D10" s="1309">
        <f>C10+B10</f>
        <v>1.103808033</v>
      </c>
      <c r="E10" s="915">
        <f>+'WF29'!M9</f>
        <v>0.04</v>
      </c>
      <c r="F10" s="1106">
        <v>0</v>
      </c>
      <c r="G10" s="901">
        <f>D10+E10-F10</f>
        <v>1.143808033</v>
      </c>
      <c r="H10" s="1286">
        <f>+'OERC 6'!K9/10000000</f>
        <v>0</v>
      </c>
      <c r="I10" s="896">
        <v>0</v>
      </c>
      <c r="J10" s="2586">
        <v>0</v>
      </c>
      <c r="K10" s="1075">
        <f>H10+I10-J10</f>
        <v>0</v>
      </c>
      <c r="L10" s="1075">
        <f>G10-K10</f>
        <v>1.143808033</v>
      </c>
      <c r="M10" s="1310">
        <f>D10-H10</f>
        <v>1.103808033</v>
      </c>
    </row>
    <row r="11" spans="1:17">
      <c r="A11" s="1115" t="s">
        <v>938</v>
      </c>
      <c r="B11" s="1230">
        <f>+'OERC 6'!F10/10000000</f>
        <v>0.92650373500000016</v>
      </c>
      <c r="C11" s="1230"/>
      <c r="D11" s="1309">
        <f t="shared" ref="D11:D19" si="0">C11+B11</f>
        <v>0.92650373500000016</v>
      </c>
      <c r="E11" s="2767"/>
      <c r="F11" s="1106"/>
      <c r="G11" s="901">
        <f t="shared" ref="G11:G19" si="1">D11+E11-F11</f>
        <v>0.92650373500000016</v>
      </c>
      <c r="H11" s="1286">
        <f>+'OERC 6'!K10/10000000</f>
        <v>0</v>
      </c>
      <c r="I11" s="896">
        <v>0</v>
      </c>
      <c r="J11" s="2586"/>
      <c r="K11" s="1075">
        <f t="shared" ref="K11:K20" si="2">H11+I11-J11</f>
        <v>0</v>
      </c>
      <c r="L11" s="1075">
        <f t="shared" ref="L11:L19" si="3">G11-K11</f>
        <v>0.92650373500000016</v>
      </c>
      <c r="M11" s="1310">
        <f t="shared" ref="M11:M19" si="4">D11-H11</f>
        <v>0.92650373500000016</v>
      </c>
    </row>
    <row r="12" spans="1:17">
      <c r="A12" s="1115" t="s">
        <v>125</v>
      </c>
      <c r="B12" s="1230">
        <f>+'OERC 6'!F12/10000000-B13</f>
        <v>4.9211353740000012</v>
      </c>
      <c r="C12" s="1230"/>
      <c r="D12" s="1309">
        <f t="shared" si="0"/>
        <v>4.9211353740000012</v>
      </c>
      <c r="E12" s="915">
        <f>+'WF29'!M10</f>
        <v>1.05</v>
      </c>
      <c r="F12" s="1106">
        <v>0</v>
      </c>
      <c r="G12" s="901">
        <f t="shared" si="1"/>
        <v>5.9711353740000011</v>
      </c>
      <c r="H12" s="1311">
        <f>E66</f>
        <v>1.5480718466153405</v>
      </c>
      <c r="I12" s="896">
        <f>+B12*Q12</f>
        <v>9.5962139793000029E-2</v>
      </c>
      <c r="J12" s="2586">
        <v>0</v>
      </c>
      <c r="K12" s="1075">
        <f t="shared" si="2"/>
        <v>1.6440339864083404</v>
      </c>
      <c r="L12" s="1075">
        <f t="shared" si="3"/>
        <v>4.3271013875916609</v>
      </c>
      <c r="M12" s="1310">
        <f t="shared" si="4"/>
        <v>3.3730635273846605</v>
      </c>
      <c r="Q12" s="1312">
        <v>1.95E-2</v>
      </c>
    </row>
    <row r="13" spans="1:17">
      <c r="A13" s="1115" t="s">
        <v>939</v>
      </c>
      <c r="B13" s="1230">
        <f>+('GROUPING BS'!I947+'GROUPING BS'!I948+'GROUPING BS'!I949+'GROUPING BS'!I963)/10000000</f>
        <v>0.9331516219999999</v>
      </c>
      <c r="C13" s="1230"/>
      <c r="D13" s="1309">
        <f t="shared" si="0"/>
        <v>0.9331516219999999</v>
      </c>
      <c r="E13" s="915"/>
      <c r="F13" s="1106"/>
      <c r="G13" s="901">
        <f t="shared" si="1"/>
        <v>0.9331516219999999</v>
      </c>
      <c r="H13" s="1311">
        <f>E67</f>
        <v>0.24192815338465973</v>
      </c>
      <c r="I13" s="896">
        <f t="shared" ref="I13:I19" si="5">+B13*Q13</f>
        <v>1.8196456628999998E-2</v>
      </c>
      <c r="J13" s="2586"/>
      <c r="K13" s="1075">
        <f t="shared" si="2"/>
        <v>0.26012461001365972</v>
      </c>
      <c r="L13" s="1075">
        <f t="shared" si="3"/>
        <v>0.67302701198634018</v>
      </c>
      <c r="M13" s="1310">
        <f t="shared" si="4"/>
        <v>0.69122346861534023</v>
      </c>
      <c r="Q13" s="1312">
        <v>1.95E-2</v>
      </c>
    </row>
    <row r="14" spans="1:17">
      <c r="A14" s="1115" t="s">
        <v>126</v>
      </c>
      <c r="B14" s="1230">
        <f>+('GROUPING BS'!I1007+'GROUPING BS'!I1009+'GROUPING BS'!I1010+'GROUPING BS'!I1011+'GROUPING BS'!I1012+'GROUPING BS'!I1024)/10000000</f>
        <v>367.33027067</v>
      </c>
      <c r="C14" s="1230"/>
      <c r="D14" s="1309">
        <f t="shared" si="0"/>
        <v>367.33027067</v>
      </c>
      <c r="E14" s="915">
        <f>'WF29'!M11</f>
        <v>433.54385059428034</v>
      </c>
      <c r="F14" s="1106">
        <v>0</v>
      </c>
      <c r="G14" s="901">
        <f>D14+E14-F14</f>
        <v>800.87412126428035</v>
      </c>
      <c r="H14" s="1311">
        <f>E58</f>
        <v>203.46904818391613</v>
      </c>
      <c r="I14" s="896">
        <f>+B14*Q14</f>
        <v>13.223889744119999</v>
      </c>
      <c r="J14" s="2586">
        <v>0</v>
      </c>
      <c r="K14" s="1075">
        <f t="shared" si="2"/>
        <v>216.69293792803612</v>
      </c>
      <c r="L14" s="1075">
        <f t="shared" si="3"/>
        <v>584.1811833362442</v>
      </c>
      <c r="M14" s="1310">
        <f t="shared" si="4"/>
        <v>163.86122248608388</v>
      </c>
      <c r="Q14" s="1312">
        <v>3.5999999999999997E-2</v>
      </c>
    </row>
    <row r="15" spans="1:17" ht="31.5">
      <c r="A15" s="1231" t="s">
        <v>940</v>
      </c>
      <c r="B15" s="1230">
        <f>+('GROUPING BS'!I1015+'GROUPING BS'!I1014+'GROUPING BS'!I1013)/10000000</f>
        <v>4.2324285990000003</v>
      </c>
      <c r="C15" s="1230"/>
      <c r="D15" s="1309">
        <f t="shared" si="0"/>
        <v>4.2324285990000003</v>
      </c>
      <c r="E15" s="915">
        <v>0</v>
      </c>
      <c r="F15" s="1106"/>
      <c r="G15" s="901">
        <f t="shared" si="1"/>
        <v>4.2324285990000003</v>
      </c>
      <c r="H15" s="1311">
        <f>E59</f>
        <v>2.3443976369662356</v>
      </c>
      <c r="I15" s="896">
        <f t="shared" si="5"/>
        <v>0.15236742956400001</v>
      </c>
      <c r="J15" s="2586"/>
      <c r="K15" s="1075">
        <f t="shared" si="2"/>
        <v>2.4967650665302354</v>
      </c>
      <c r="L15" s="1075">
        <f t="shared" si="3"/>
        <v>1.7356635324697649</v>
      </c>
      <c r="M15" s="1310">
        <f t="shared" si="4"/>
        <v>1.8880309620337647</v>
      </c>
      <c r="Q15" s="1312">
        <v>3.5999999999999997E-2</v>
      </c>
    </row>
    <row r="16" spans="1:17" ht="31.5">
      <c r="A16" s="1231" t="s">
        <v>941</v>
      </c>
      <c r="B16" s="1230">
        <f>+('GROUPING BS'!I1016+'GROUPING BS'!I1017+'GROUPING BS'!I1018+'GROUPING BS'!I1019+'GROUPING BS'!I1020+'GROUPING BS'!I1021+'GROUPING BS'!I1022+'GROUPING BS'!I1023+'GROUPING BS'!I971)/10000000</f>
        <v>92.103653451000014</v>
      </c>
      <c r="C16" s="1230"/>
      <c r="D16" s="1309">
        <f t="shared" si="0"/>
        <v>92.103653451000014</v>
      </c>
      <c r="E16" s="915">
        <v>0</v>
      </c>
      <c r="F16" s="1106"/>
      <c r="G16" s="901">
        <f t="shared" si="1"/>
        <v>92.103653451000014</v>
      </c>
      <c r="H16" s="1311">
        <f>E60</f>
        <v>51.017420012117604</v>
      </c>
      <c r="I16" s="896">
        <f t="shared" si="5"/>
        <v>3.3157315242360004</v>
      </c>
      <c r="J16" s="2586"/>
      <c r="K16" s="1075">
        <f t="shared" si="2"/>
        <v>54.333151536353604</v>
      </c>
      <c r="L16" s="1075">
        <f t="shared" si="3"/>
        <v>37.77050191464641</v>
      </c>
      <c r="M16" s="1310">
        <f t="shared" si="4"/>
        <v>41.08623343888241</v>
      </c>
      <c r="Q16" s="1312">
        <v>3.5999999999999997E-2</v>
      </c>
    </row>
    <row r="17" spans="1:17">
      <c r="A17" s="1115" t="s">
        <v>127</v>
      </c>
      <c r="B17" s="1230">
        <f>+'OERC 6'!F17/10000000</f>
        <v>1.2223092419999999</v>
      </c>
      <c r="C17" s="1230"/>
      <c r="D17" s="1309">
        <f t="shared" si="0"/>
        <v>1.2223092419999999</v>
      </c>
      <c r="E17" s="915">
        <f>+'WF29'!M14</f>
        <v>0.41</v>
      </c>
      <c r="F17" s="1106">
        <v>0</v>
      </c>
      <c r="G17" s="901">
        <f t="shared" si="1"/>
        <v>1.6323092419999998</v>
      </c>
      <c r="H17" s="1286">
        <f>ROUND('OERC 6'!K17/10000000,2)</f>
        <v>0.56999999999999995</v>
      </c>
      <c r="I17" s="896">
        <f t="shared" si="5"/>
        <v>0.40825128682799999</v>
      </c>
      <c r="J17" s="2586">
        <v>0</v>
      </c>
      <c r="K17" s="1075">
        <f t="shared" si="2"/>
        <v>0.978251286828</v>
      </c>
      <c r="L17" s="1075">
        <f t="shared" si="3"/>
        <v>0.65405795517199983</v>
      </c>
      <c r="M17" s="1310">
        <f t="shared" si="4"/>
        <v>0.65230924199999996</v>
      </c>
      <c r="Q17" s="1312">
        <v>0.33400000000000002</v>
      </c>
    </row>
    <row r="18" spans="1:17">
      <c r="A18" s="1115" t="s">
        <v>944</v>
      </c>
      <c r="B18" s="1230">
        <f>+'OERC 6'!F19/10000000</f>
        <v>1.324921005</v>
      </c>
      <c r="C18" s="1230"/>
      <c r="D18" s="1309">
        <f t="shared" si="0"/>
        <v>1.324921005</v>
      </c>
      <c r="E18" s="915">
        <f>+'WF29'!M13</f>
        <v>0.25</v>
      </c>
      <c r="F18" s="1106">
        <v>0</v>
      </c>
      <c r="G18" s="901">
        <f t="shared" si="1"/>
        <v>1.574921005</v>
      </c>
      <c r="H18" s="1286">
        <f>ROUND('OERC 6'!K19/10000000,2)</f>
        <v>0.93</v>
      </c>
      <c r="I18" s="896">
        <f t="shared" si="5"/>
        <v>7.9495260299999995E-2</v>
      </c>
      <c r="J18" s="2586">
        <v>0</v>
      </c>
      <c r="K18" s="1075">
        <f t="shared" si="2"/>
        <v>1.0094952603</v>
      </c>
      <c r="L18" s="1075">
        <f t="shared" si="3"/>
        <v>0.56542574469999995</v>
      </c>
      <c r="M18" s="1310">
        <f t="shared" si="4"/>
        <v>0.39492100499999994</v>
      </c>
      <c r="Q18" s="1312">
        <v>0.06</v>
      </c>
    </row>
    <row r="19" spans="1:17">
      <c r="A19" s="1115" t="s">
        <v>942</v>
      </c>
      <c r="B19" s="1230">
        <f>+'OERC 6'!F21/10000000</f>
        <v>3.3184827139999995</v>
      </c>
      <c r="C19" s="1230"/>
      <c r="D19" s="1309">
        <f t="shared" si="0"/>
        <v>3.3184827139999995</v>
      </c>
      <c r="E19" s="915">
        <f>+'WF29'!M15</f>
        <v>1.0100500000000001E-7</v>
      </c>
      <c r="F19" s="1106">
        <v>0</v>
      </c>
      <c r="G19" s="901">
        <f t="shared" si="1"/>
        <v>3.3184828150049994</v>
      </c>
      <c r="H19" s="1286">
        <f>ROUND('OERC 6'!K21/10000000,2)</f>
        <v>3</v>
      </c>
      <c r="I19" s="896">
        <f t="shared" si="5"/>
        <v>0.19910896283999996</v>
      </c>
      <c r="J19" s="2586">
        <v>0</v>
      </c>
      <c r="K19" s="1075">
        <f t="shared" si="2"/>
        <v>3.19910896284</v>
      </c>
      <c r="L19" s="1075">
        <f t="shared" si="3"/>
        <v>0.11937385216499941</v>
      </c>
      <c r="M19" s="1310">
        <f t="shared" si="4"/>
        <v>0.3184827139999995</v>
      </c>
      <c r="Q19" s="1312">
        <v>0.06</v>
      </c>
    </row>
    <row r="20" spans="1:17" s="2518" customFormat="1">
      <c r="A20" s="2596" t="s">
        <v>4958</v>
      </c>
      <c r="B20" s="2601"/>
      <c r="C20" s="2601"/>
      <c r="D20" s="2602"/>
      <c r="E20" s="2603"/>
      <c r="F20" s="2604"/>
      <c r="G20" s="2605"/>
      <c r="H20" s="2606"/>
      <c r="I20" s="2603">
        <f>'F-13'!I29*Q20</f>
        <v>31.841279999999998</v>
      </c>
      <c r="J20" s="2604"/>
      <c r="K20" s="2599">
        <f t="shared" si="2"/>
        <v>31.841279999999998</v>
      </c>
      <c r="L20" s="2605"/>
      <c r="M20" s="2607"/>
      <c r="Q20" s="1312">
        <v>3.5999999999999997E-2</v>
      </c>
    </row>
    <row r="21" spans="1:17" ht="16.5" thickBot="1">
      <c r="A21" s="1313" t="s">
        <v>1123</v>
      </c>
      <c r="B21" s="1314">
        <f>SUM(B9:B19)</f>
        <v>477.41666444500004</v>
      </c>
      <c r="C21" s="1315">
        <f t="shared" ref="C21:M21" si="6">SUM(C9:C19)</f>
        <v>0</v>
      </c>
      <c r="D21" s="1316">
        <f>SUM(D9:D19)</f>
        <v>477.41666444500004</v>
      </c>
      <c r="E21" s="905">
        <f>SUM(E9:E19)</f>
        <v>435.29385069528536</v>
      </c>
      <c r="F21" s="905">
        <f t="shared" si="6"/>
        <v>0</v>
      </c>
      <c r="G21" s="905">
        <f t="shared" si="6"/>
        <v>912.71051514028534</v>
      </c>
      <c r="H21" s="905">
        <f>SUM(H9:H19)</f>
        <v>263.12086583299998</v>
      </c>
      <c r="I21" s="905">
        <f>SUM(I9:I20)</f>
        <v>49.33428280431</v>
      </c>
      <c r="J21" s="1316">
        <f t="shared" si="6"/>
        <v>0</v>
      </c>
      <c r="K21" s="1316">
        <f>SUM(K9:K20)</f>
        <v>312.45514863731</v>
      </c>
      <c r="L21" s="1316">
        <f t="shared" si="6"/>
        <v>632.09664650297532</v>
      </c>
      <c r="M21" s="1317">
        <f t="shared" si="6"/>
        <v>214.29579861200003</v>
      </c>
      <c r="O21" s="1157"/>
    </row>
    <row r="22" spans="1:17">
      <c r="A22" s="2608"/>
      <c r="B22" s="1280"/>
      <c r="C22" s="1276"/>
      <c r="D22" s="1326"/>
      <c r="E22" s="1325"/>
      <c r="F22" s="1326"/>
      <c r="G22" s="1326"/>
      <c r="H22" s="1325"/>
      <c r="I22" s="1325"/>
      <c r="J22" s="1326"/>
      <c r="K22" s="1326"/>
      <c r="L22" s="1326"/>
      <c r="M22" s="1326"/>
    </row>
    <row r="23" spans="1:17">
      <c r="A23" s="2608"/>
      <c r="B23" s="1280">
        <f>+B21-'F-21'!C20</f>
        <v>0</v>
      </c>
      <c r="C23" s="2609"/>
      <c r="D23" s="2587"/>
      <c r="E23" s="2587"/>
      <c r="F23" s="2587"/>
      <c r="G23" s="2587"/>
      <c r="H23" s="2587"/>
      <c r="I23" s="1325"/>
      <c r="J23" s="1326"/>
      <c r="K23" s="1326"/>
      <c r="L23" s="1326"/>
      <c r="M23" s="1326"/>
    </row>
    <row r="24" spans="1:17">
      <c r="A24" s="2608"/>
      <c r="B24" s="1280"/>
      <c r="C24" s="2609"/>
      <c r="D24" s="2587"/>
      <c r="E24" s="2587"/>
      <c r="F24" s="2587"/>
      <c r="G24" s="2587"/>
      <c r="H24" s="2587"/>
      <c r="I24" s="1325"/>
      <c r="J24" s="1326"/>
      <c r="K24" s="1326"/>
      <c r="L24" s="1326"/>
      <c r="M24" s="1326"/>
    </row>
    <row r="25" spans="1:17">
      <c r="A25" s="3506" t="s">
        <v>4092</v>
      </c>
      <c r="B25" s="3506"/>
      <c r="C25" s="3506"/>
      <c r="D25" s="3506"/>
      <c r="E25" s="3506"/>
      <c r="F25" s="3506"/>
      <c r="G25" s="3506"/>
      <c r="H25" s="3506"/>
      <c r="I25" s="3506"/>
      <c r="J25" s="3506"/>
      <c r="K25" s="3506"/>
      <c r="L25" s="3506"/>
      <c r="M25" s="3506"/>
    </row>
    <row r="26" spans="1:17">
      <c r="A26" s="3499" t="s">
        <v>147</v>
      </c>
      <c r="B26" s="3499"/>
      <c r="C26" s="3499"/>
      <c r="D26" s="3499"/>
      <c r="E26" s="3499"/>
      <c r="F26" s="3499"/>
      <c r="G26" s="3499"/>
      <c r="H26" s="3499"/>
      <c r="I26" s="3499"/>
      <c r="J26" s="3499"/>
      <c r="K26" s="3499"/>
      <c r="L26" s="3499"/>
      <c r="M26" s="3499"/>
    </row>
    <row r="27" spans="1:17" ht="16.5" thickBot="1">
      <c r="A27" s="3505" t="s">
        <v>4094</v>
      </c>
      <c r="B27" s="3505"/>
      <c r="C27" s="3505"/>
      <c r="D27" s="3505"/>
      <c r="E27" s="3505"/>
      <c r="F27" s="3505"/>
      <c r="G27" s="3505"/>
      <c r="H27" s="3505"/>
      <c r="I27" s="3505"/>
      <c r="J27" s="3505"/>
      <c r="K27" s="3505"/>
      <c r="L27" s="884" t="s">
        <v>1113</v>
      </c>
      <c r="M27" s="1061"/>
    </row>
    <row r="28" spans="1:17" s="1061" customFormat="1" ht="64.5" customHeight="1" thickBot="1">
      <c r="A28" s="1333" t="s">
        <v>915</v>
      </c>
      <c r="B28" s="3504" t="s">
        <v>4397</v>
      </c>
      <c r="C28" s="3504"/>
      <c r="D28" s="3504"/>
      <c r="E28" s="1334" t="s">
        <v>931</v>
      </c>
      <c r="F28" s="1334" t="s">
        <v>932</v>
      </c>
      <c r="G28" s="1334" t="s">
        <v>4398</v>
      </c>
      <c r="H28" s="1335" t="s">
        <v>4399</v>
      </c>
      <c r="I28" s="1334" t="s">
        <v>933</v>
      </c>
      <c r="J28" s="1334" t="s">
        <v>934</v>
      </c>
      <c r="K28" s="1334" t="s">
        <v>4400</v>
      </c>
      <c r="L28" s="1334" t="s">
        <v>4402</v>
      </c>
      <c r="M28" s="1336" t="s">
        <v>4401</v>
      </c>
      <c r="N28" s="1332"/>
    </row>
    <row r="29" spans="1:17" ht="31.5">
      <c r="A29" s="1339"/>
      <c r="B29" s="1340" t="s">
        <v>935</v>
      </c>
      <c r="C29" s="1340" t="s">
        <v>936</v>
      </c>
      <c r="D29" s="1340" t="s">
        <v>1123</v>
      </c>
      <c r="E29" s="1102"/>
      <c r="F29" s="1102"/>
      <c r="G29" s="1102"/>
      <c r="H29" s="927"/>
      <c r="I29" s="1102"/>
      <c r="J29" s="1102"/>
      <c r="K29" s="1102"/>
      <c r="L29" s="1102"/>
      <c r="M29" s="1341"/>
    </row>
    <row r="30" spans="1:17">
      <c r="A30" s="1308" t="s">
        <v>4393</v>
      </c>
      <c r="B30" s="1274"/>
      <c r="C30" s="1274"/>
      <c r="D30" s="1274"/>
      <c r="E30" s="1106"/>
      <c r="F30" s="1274"/>
      <c r="G30" s="1274"/>
      <c r="H30" s="896"/>
      <c r="I30" s="1106"/>
      <c r="J30" s="1274"/>
      <c r="K30" s="1274"/>
      <c r="L30" s="1274"/>
      <c r="M30" s="1107"/>
    </row>
    <row r="31" spans="1:17">
      <c r="A31" s="1115"/>
      <c r="B31" s="1274"/>
      <c r="C31" s="1274"/>
      <c r="D31" s="1274"/>
      <c r="E31" s="1274"/>
      <c r="F31" s="1274"/>
      <c r="G31" s="1274"/>
      <c r="H31" s="896"/>
      <c r="I31" s="1106"/>
      <c r="J31" s="1274"/>
      <c r="K31" s="1274"/>
      <c r="L31" s="1274"/>
      <c r="M31" s="1107"/>
    </row>
    <row r="32" spans="1:17">
      <c r="A32" s="1115" t="s">
        <v>943</v>
      </c>
      <c r="B32" s="1273"/>
      <c r="C32" s="1274"/>
      <c r="D32" s="1273"/>
      <c r="E32" s="896"/>
      <c r="F32" s="1274"/>
      <c r="G32" s="1075"/>
      <c r="H32" s="1194"/>
      <c r="I32" s="896"/>
      <c r="J32" s="1274"/>
      <c r="K32" s="1075"/>
      <c r="L32" s="1075"/>
      <c r="M32" s="1318"/>
    </row>
    <row r="33" spans="1:13">
      <c r="A33" s="1115" t="s">
        <v>937</v>
      </c>
      <c r="B33" s="896">
        <f>+G10</f>
        <v>1.143808033</v>
      </c>
      <c r="C33" s="1274"/>
      <c r="D33" s="1075">
        <f>C33+B33</f>
        <v>1.143808033</v>
      </c>
      <c r="E33" s="896">
        <f>'WF29'!M25</f>
        <v>0.1</v>
      </c>
      <c r="F33" s="1106"/>
      <c r="G33" s="901">
        <f>D33+E33-F33</f>
        <v>1.2438080330000001</v>
      </c>
      <c r="H33" s="896">
        <f t="shared" ref="H33:H39" si="7">+K10</f>
        <v>0</v>
      </c>
      <c r="I33" s="896">
        <v>0</v>
      </c>
      <c r="J33" s="1274"/>
      <c r="K33" s="1075">
        <f>H33+I33-J33</f>
        <v>0</v>
      </c>
      <c r="L33" s="1075">
        <f t="shared" ref="L33:L42" si="8">G33-K33</f>
        <v>1.2438080330000001</v>
      </c>
      <c r="M33" s="1319">
        <f>D33-H33</f>
        <v>1.143808033</v>
      </c>
    </row>
    <row r="34" spans="1:13">
      <c r="A34" s="1115" t="s">
        <v>938</v>
      </c>
      <c r="B34" s="896">
        <f t="shared" ref="B34:B39" si="9">+G11</f>
        <v>0.92650373500000016</v>
      </c>
      <c r="C34" s="1274"/>
      <c r="D34" s="1075">
        <f t="shared" ref="D34:D42" si="10">C34+B34</f>
        <v>0.92650373500000016</v>
      </c>
      <c r="E34" s="896"/>
      <c r="F34" s="1106">
        <v>0</v>
      </c>
      <c r="G34" s="901">
        <f t="shared" ref="G34:G42" si="11">D34+E34-F34</f>
        <v>0.92650373500000016</v>
      </c>
      <c r="H34" s="896">
        <f t="shared" si="7"/>
        <v>0</v>
      </c>
      <c r="I34" s="896">
        <v>0</v>
      </c>
      <c r="J34" s="1274">
        <v>0</v>
      </c>
      <c r="K34" s="1075">
        <f t="shared" ref="K34:K43" si="12">H34+I34-J34</f>
        <v>0</v>
      </c>
      <c r="L34" s="1075">
        <f t="shared" si="8"/>
        <v>0.92650373500000016</v>
      </c>
      <c r="M34" s="1319">
        <f t="shared" ref="M34:M42" si="13">D34-H34</f>
        <v>0.92650373500000016</v>
      </c>
    </row>
    <row r="35" spans="1:13">
      <c r="A35" s="1115" t="s">
        <v>125</v>
      </c>
      <c r="B35" s="896">
        <f t="shared" si="9"/>
        <v>5.9711353740000011</v>
      </c>
      <c r="C35" s="1274"/>
      <c r="D35" s="1075">
        <f t="shared" si="10"/>
        <v>5.9711353740000011</v>
      </c>
      <c r="E35" s="896">
        <f>'WF29'!M26</f>
        <v>0.9</v>
      </c>
      <c r="F35" s="1106"/>
      <c r="G35" s="901">
        <f t="shared" si="11"/>
        <v>6.8711353740000014</v>
      </c>
      <c r="H35" s="896">
        <f t="shared" si="7"/>
        <v>1.6440339864083404</v>
      </c>
      <c r="I35" s="896">
        <f t="shared" ref="I35:I42" si="14">+B35*Q12</f>
        <v>0.11643713979300002</v>
      </c>
      <c r="J35" s="1274"/>
      <c r="K35" s="1075">
        <f>H35+I35-J35</f>
        <v>1.7604711262013404</v>
      </c>
      <c r="L35" s="1075">
        <f t="shared" si="8"/>
        <v>5.1106642477986615</v>
      </c>
      <c r="M35" s="1319">
        <f t="shared" si="13"/>
        <v>4.3271013875916609</v>
      </c>
    </row>
    <row r="36" spans="1:13">
      <c r="A36" s="1115" t="s">
        <v>939</v>
      </c>
      <c r="B36" s="896">
        <f t="shared" si="9"/>
        <v>0.9331516219999999</v>
      </c>
      <c r="C36" s="1274"/>
      <c r="D36" s="1075">
        <f t="shared" si="10"/>
        <v>0.9331516219999999</v>
      </c>
      <c r="E36" s="896"/>
      <c r="F36" s="1106">
        <v>0</v>
      </c>
      <c r="G36" s="901">
        <f t="shared" si="11"/>
        <v>0.9331516219999999</v>
      </c>
      <c r="H36" s="896">
        <f t="shared" si="7"/>
        <v>0.26012461001365972</v>
      </c>
      <c r="I36" s="896">
        <f t="shared" si="14"/>
        <v>1.8196456628999998E-2</v>
      </c>
      <c r="J36" s="1274">
        <v>0</v>
      </c>
      <c r="K36" s="1075">
        <f t="shared" si="12"/>
        <v>0.27832106664265971</v>
      </c>
      <c r="L36" s="1075">
        <f>G36-K36</f>
        <v>0.65483055535734014</v>
      </c>
      <c r="M36" s="1319">
        <f t="shared" si="13"/>
        <v>0.67302701198634018</v>
      </c>
    </row>
    <row r="37" spans="1:13">
      <c r="A37" s="1115" t="s">
        <v>126</v>
      </c>
      <c r="B37" s="896">
        <f t="shared" si="9"/>
        <v>800.87412126428035</v>
      </c>
      <c r="C37" s="1274"/>
      <c r="D37" s="1075">
        <f t="shared" si="10"/>
        <v>800.87412126428035</v>
      </c>
      <c r="E37" s="896">
        <f>'WF29'!M27</f>
        <v>193.20952795199997</v>
      </c>
      <c r="F37" s="1106"/>
      <c r="G37" s="901">
        <f t="shared" si="11"/>
        <v>994.08364921628026</v>
      </c>
      <c r="H37" s="896">
        <f t="shared" si="7"/>
        <v>216.69293792803612</v>
      </c>
      <c r="I37" s="896">
        <f t="shared" si="14"/>
        <v>28.831468365514091</v>
      </c>
      <c r="J37" s="1274"/>
      <c r="K37" s="1075">
        <f>H37+I37-J37</f>
        <v>245.52440629355021</v>
      </c>
      <c r="L37" s="1075">
        <f t="shared" si="8"/>
        <v>748.55924292273005</v>
      </c>
      <c r="M37" s="1319">
        <f t="shared" si="13"/>
        <v>584.1811833362442</v>
      </c>
    </row>
    <row r="38" spans="1:13" ht="31.5">
      <c r="A38" s="1231" t="s">
        <v>940</v>
      </c>
      <c r="B38" s="896">
        <f t="shared" si="9"/>
        <v>4.2324285990000003</v>
      </c>
      <c r="C38" s="1274"/>
      <c r="D38" s="1075">
        <f t="shared" si="10"/>
        <v>4.2324285990000003</v>
      </c>
      <c r="E38" s="896"/>
      <c r="F38" s="1106"/>
      <c r="G38" s="901">
        <f t="shared" si="11"/>
        <v>4.2324285990000003</v>
      </c>
      <c r="H38" s="896">
        <f t="shared" si="7"/>
        <v>2.4967650665302354</v>
      </c>
      <c r="I38" s="896">
        <f t="shared" si="14"/>
        <v>0.15236742956400001</v>
      </c>
      <c r="J38" s="1274"/>
      <c r="K38" s="1075">
        <f t="shared" si="12"/>
        <v>2.6491324960942353</v>
      </c>
      <c r="L38" s="1075">
        <f t="shared" si="8"/>
        <v>1.5832961029057651</v>
      </c>
      <c r="M38" s="1319">
        <f t="shared" si="13"/>
        <v>1.7356635324697649</v>
      </c>
    </row>
    <row r="39" spans="1:13" ht="31.5">
      <c r="A39" s="1231" t="s">
        <v>941</v>
      </c>
      <c r="B39" s="896">
        <f t="shared" si="9"/>
        <v>92.103653451000014</v>
      </c>
      <c r="C39" s="1274"/>
      <c r="D39" s="1075">
        <f t="shared" si="10"/>
        <v>92.103653451000014</v>
      </c>
      <c r="E39" s="896"/>
      <c r="F39" s="1106">
        <v>0</v>
      </c>
      <c r="G39" s="901">
        <f t="shared" si="11"/>
        <v>92.103653451000014</v>
      </c>
      <c r="H39" s="896">
        <f t="shared" si="7"/>
        <v>54.333151536353604</v>
      </c>
      <c r="I39" s="896">
        <f t="shared" si="14"/>
        <v>3.3157315242360004</v>
      </c>
      <c r="J39" s="1274">
        <v>0</v>
      </c>
      <c r="K39" s="1075">
        <f t="shared" si="12"/>
        <v>57.648883060589604</v>
      </c>
      <c r="L39" s="1075">
        <f t="shared" si="8"/>
        <v>34.45477039041041</v>
      </c>
      <c r="M39" s="1319">
        <f t="shared" si="13"/>
        <v>37.77050191464641</v>
      </c>
    </row>
    <row r="40" spans="1:13">
      <c r="A40" s="1115" t="s">
        <v>127</v>
      </c>
      <c r="B40" s="896">
        <f>+G17-C40</f>
        <v>1.6323092419999998</v>
      </c>
      <c r="C40" s="1274"/>
      <c r="D40" s="1075">
        <f t="shared" si="10"/>
        <v>1.6323092419999998</v>
      </c>
      <c r="E40" s="896">
        <f>+'WF29'!M30</f>
        <v>0.62</v>
      </c>
      <c r="F40" s="1106">
        <v>0</v>
      </c>
      <c r="G40" s="901">
        <f t="shared" si="11"/>
        <v>2.2523092419999999</v>
      </c>
      <c r="H40" s="896">
        <f>+K17</f>
        <v>0.978251286828</v>
      </c>
      <c r="I40" s="896">
        <f t="shared" si="14"/>
        <v>0.545191286828</v>
      </c>
      <c r="J40" s="1274">
        <v>0</v>
      </c>
      <c r="K40" s="1075">
        <f t="shared" si="12"/>
        <v>1.523442573656</v>
      </c>
      <c r="L40" s="1075">
        <f t="shared" si="8"/>
        <v>0.72886666834399993</v>
      </c>
      <c r="M40" s="1319">
        <f t="shared" si="13"/>
        <v>0.65405795517199983</v>
      </c>
    </row>
    <row r="41" spans="1:13">
      <c r="A41" s="1115" t="s">
        <v>944</v>
      </c>
      <c r="B41" s="896">
        <f>+G18</f>
        <v>1.574921005</v>
      </c>
      <c r="C41" s="1274"/>
      <c r="D41" s="1075">
        <f t="shared" si="10"/>
        <v>1.574921005</v>
      </c>
      <c r="E41" s="896">
        <f>'WF29'!M29</f>
        <v>0.56999999999999995</v>
      </c>
      <c r="F41" s="1106">
        <v>0</v>
      </c>
      <c r="G41" s="901">
        <f t="shared" si="11"/>
        <v>2.144921005</v>
      </c>
      <c r="H41" s="896">
        <f>+K18</f>
        <v>1.0094952603</v>
      </c>
      <c r="I41" s="896">
        <f t="shared" si="14"/>
        <v>9.4495260299999995E-2</v>
      </c>
      <c r="J41" s="1274">
        <v>0</v>
      </c>
      <c r="K41" s="1075">
        <f t="shared" si="12"/>
        <v>1.1039905206</v>
      </c>
      <c r="L41" s="1075">
        <f t="shared" si="8"/>
        <v>1.0409304844</v>
      </c>
      <c r="M41" s="1319">
        <f t="shared" si="13"/>
        <v>0.56542574469999995</v>
      </c>
    </row>
    <row r="42" spans="1:13">
      <c r="A42" s="1115" t="s">
        <v>942</v>
      </c>
      <c r="B42" s="896">
        <f>+G19</f>
        <v>3.3184828150049994</v>
      </c>
      <c r="C42" s="1274"/>
      <c r="D42" s="1075">
        <f t="shared" si="10"/>
        <v>3.3184828150049994</v>
      </c>
      <c r="E42" s="896">
        <f>'WF29'!M31</f>
        <v>33.98115</v>
      </c>
      <c r="F42" s="1106">
        <v>0</v>
      </c>
      <c r="G42" s="901">
        <f t="shared" si="11"/>
        <v>37.299632815004998</v>
      </c>
      <c r="H42" s="896">
        <f>+K19</f>
        <v>3.19910896284</v>
      </c>
      <c r="I42" s="896">
        <f t="shared" si="14"/>
        <v>0.19910896890029997</v>
      </c>
      <c r="J42" s="1274">
        <v>0</v>
      </c>
      <c r="K42" s="1075">
        <f t="shared" si="12"/>
        <v>3.3982179317402998</v>
      </c>
      <c r="L42" s="1075">
        <f t="shared" si="8"/>
        <v>33.9014148832647</v>
      </c>
      <c r="M42" s="1319">
        <f t="shared" si="13"/>
        <v>0.11937385216499941</v>
      </c>
    </row>
    <row r="43" spans="1:13" s="2518" customFormat="1">
      <c r="A43" s="2596" t="s">
        <v>4958</v>
      </c>
      <c r="B43" s="2597"/>
      <c r="C43" s="2598"/>
      <c r="D43" s="2599"/>
      <c r="E43" s="2597"/>
      <c r="F43" s="2598"/>
      <c r="G43" s="2599"/>
      <c r="H43" s="2597">
        <f>K20</f>
        <v>31.841279999999998</v>
      </c>
      <c r="I43" s="2597">
        <f>'F-13'!J29*Q20</f>
        <v>39.227040000000002</v>
      </c>
      <c r="J43" s="2598"/>
      <c r="K43" s="2599">
        <f t="shared" si="12"/>
        <v>71.06832</v>
      </c>
      <c r="L43" s="2599"/>
      <c r="M43" s="2600"/>
    </row>
    <row r="44" spans="1:13">
      <c r="A44" s="1320" t="s">
        <v>1123</v>
      </c>
      <c r="B44" s="1075">
        <f>SUM(B31:B42)</f>
        <v>912.71051514028534</v>
      </c>
      <c r="C44" s="1075">
        <f t="shared" ref="C44:M44" si="15">SUM(C31:C42)</f>
        <v>0</v>
      </c>
      <c r="D44" s="1075">
        <f t="shared" si="15"/>
        <v>912.71051514028534</v>
      </c>
      <c r="E44" s="901">
        <f>SUM(E31:E42)</f>
        <v>229.38067795199998</v>
      </c>
      <c r="F44" s="901">
        <f t="shared" si="15"/>
        <v>0</v>
      </c>
      <c r="G44" s="901">
        <f t="shared" si="15"/>
        <v>1142.0911930922853</v>
      </c>
      <c r="H44" s="1075">
        <f>SUM(H31:H43)</f>
        <v>312.45514863731</v>
      </c>
      <c r="I44" s="901">
        <f>SUM(I31:I43)</f>
        <v>72.500036431764386</v>
      </c>
      <c r="J44" s="1075">
        <f t="shared" si="15"/>
        <v>0</v>
      </c>
      <c r="K44" s="1075">
        <f>SUM(K31:K43)</f>
        <v>384.95518506907433</v>
      </c>
      <c r="L44" s="1075">
        <f t="shared" si="15"/>
        <v>828.20432802321102</v>
      </c>
      <c r="M44" s="1319">
        <f t="shared" si="15"/>
        <v>632.09664650297532</v>
      </c>
    </row>
    <row r="45" spans="1:13" ht="16.5" thickBot="1">
      <c r="A45" s="1321"/>
      <c r="B45" s="1099"/>
      <c r="C45" s="1116"/>
      <c r="D45" s="1099"/>
      <c r="E45" s="1116"/>
      <c r="F45" s="1116"/>
      <c r="G45" s="1099"/>
      <c r="H45" s="1099"/>
      <c r="I45" s="1322"/>
      <c r="J45" s="1116"/>
      <c r="K45" s="1323"/>
      <c r="L45" s="1099"/>
      <c r="M45" s="1324"/>
    </row>
    <row r="46" spans="1:13">
      <c r="D46" s="1079"/>
      <c r="E46" s="1079"/>
      <c r="G46" s="1079"/>
      <c r="I46" s="1079"/>
      <c r="K46" s="1079"/>
      <c r="L46" s="1079"/>
      <c r="M46" s="1079"/>
    </row>
    <row r="47" spans="1:13">
      <c r="A47" s="1189" t="s">
        <v>945</v>
      </c>
      <c r="B47" s="1269" t="s">
        <v>1112</v>
      </c>
      <c r="K47" s="1079"/>
      <c r="L47" s="1079"/>
      <c r="M47" s="1079"/>
    </row>
    <row r="48" spans="1:13">
      <c r="I48" s="1079"/>
      <c r="M48" s="1079"/>
    </row>
    <row r="49" spans="2:12">
      <c r="B49" s="1079"/>
      <c r="D49" s="1079">
        <f>+G21</f>
        <v>912.71051514028534</v>
      </c>
      <c r="E49" s="290">
        <f>+'WF29'!M33</f>
        <v>229.38067795199998</v>
      </c>
      <c r="G49" s="1079">
        <f>+'F-21'!E20</f>
        <v>1143.1012429912805</v>
      </c>
      <c r="H49" s="1079">
        <f>+K21</f>
        <v>312.45514863731</v>
      </c>
      <c r="I49" s="1079">
        <f>+'F-22'!D16</f>
        <v>72.500036431764386</v>
      </c>
      <c r="J49" s="1079">
        <f>+'F-22'!C16</f>
        <v>49.33428280431</v>
      </c>
      <c r="L49" s="1079">
        <f>+'F-21'!E22</f>
        <v>758.14796749720608</v>
      </c>
    </row>
    <row r="50" spans="2:12">
      <c r="B50" s="1079"/>
      <c r="D50" s="1079">
        <f>+D44-D49</f>
        <v>0</v>
      </c>
      <c r="E50" s="1157">
        <f>+E44-E49</f>
        <v>0</v>
      </c>
      <c r="G50" s="1079">
        <f>+G44-G49</f>
        <v>-1.0100498989952484</v>
      </c>
      <c r="H50" s="1079">
        <f>+H44-H49</f>
        <v>0</v>
      </c>
      <c r="I50" s="1079">
        <f>+I44-I49</f>
        <v>0</v>
      </c>
      <c r="J50" s="1079">
        <f>+J49-I21</f>
        <v>0</v>
      </c>
      <c r="L50" s="1079">
        <f>+L44-L49</f>
        <v>70.056360526004937</v>
      </c>
    </row>
    <row r="51" spans="2:12">
      <c r="E51" s="1079">
        <f>+'F-2'!Q33</f>
        <v>229.38067795199996</v>
      </c>
      <c r="G51" s="1079">
        <f>+G44-'F-21'!E20</f>
        <v>-1.0100498989952484</v>
      </c>
    </row>
    <row r="54" spans="2:12">
      <c r="C54" s="1326"/>
      <c r="D54" s="1325"/>
      <c r="E54" s="1326"/>
      <c r="F54" s="1326"/>
      <c r="G54" s="1325"/>
    </row>
    <row r="55" spans="2:12">
      <c r="C55" s="1326"/>
      <c r="D55" s="1325"/>
      <c r="E55" s="1326"/>
      <c r="F55" s="1326"/>
      <c r="G55" s="1325"/>
    </row>
    <row r="56" spans="2:12">
      <c r="D56" s="1269" t="s">
        <v>3752</v>
      </c>
    </row>
    <row r="57" spans="2:12">
      <c r="D57" s="2090" t="s">
        <v>3948</v>
      </c>
      <c r="E57" s="1106" t="s">
        <v>656</v>
      </c>
    </row>
    <row r="58" spans="2:12">
      <c r="D58" s="1342">
        <f>D14</f>
        <v>367.33027067</v>
      </c>
      <c r="E58" s="1342">
        <f>D58/$D$62*$E$62</f>
        <v>203.46904818391613</v>
      </c>
    </row>
    <row r="59" spans="2:12">
      <c r="D59" s="1342">
        <f>D15</f>
        <v>4.2324285990000003</v>
      </c>
      <c r="E59" s="1342">
        <f>D59/$D$62*$E$62</f>
        <v>2.3443976369662356</v>
      </c>
    </row>
    <row r="60" spans="2:12">
      <c r="D60" s="1342">
        <f>D16</f>
        <v>92.103653451000014</v>
      </c>
      <c r="E60" s="1342">
        <f>D60/$D$62*$E$62</f>
        <v>51.017420012117604</v>
      </c>
    </row>
    <row r="61" spans="2:12">
      <c r="D61" s="1343"/>
      <c r="E61" s="1343"/>
    </row>
    <row r="62" spans="2:12">
      <c r="C62" s="1189" t="s">
        <v>1123</v>
      </c>
      <c r="D62" s="2096">
        <f>+D14+D15+D16</f>
        <v>463.66635272000002</v>
      </c>
      <c r="E62" s="2096">
        <f>'OERC 6'!K15/10000000</f>
        <v>256.83086583299996</v>
      </c>
      <c r="G62" s="1079"/>
      <c r="K62" s="1079"/>
    </row>
    <row r="64" spans="2:12">
      <c r="D64" s="1269" t="s">
        <v>3753</v>
      </c>
    </row>
    <row r="65" spans="3:5">
      <c r="D65" s="2090" t="s">
        <v>4463</v>
      </c>
      <c r="E65" s="1106" t="s">
        <v>656</v>
      </c>
    </row>
    <row r="66" spans="3:5">
      <c r="D66" s="1342">
        <f>D35</f>
        <v>5.9711353740000011</v>
      </c>
      <c r="E66" s="1342">
        <f>D66/$D$68*$E$68</f>
        <v>1.5480718466153405</v>
      </c>
    </row>
    <row r="67" spans="3:5">
      <c r="D67" s="1342">
        <f>D36</f>
        <v>0.9331516219999999</v>
      </c>
      <c r="E67" s="1342">
        <f>D67/$D$68*$E$68</f>
        <v>0.24192815338465973</v>
      </c>
    </row>
    <row r="68" spans="3:5">
      <c r="C68" s="1189" t="s">
        <v>1123</v>
      </c>
      <c r="D68" s="2095">
        <f>SUM(D66:D67)</f>
        <v>6.9042869960000006</v>
      </c>
      <c r="E68" s="2090">
        <f>ROUND('OERC 6'!K12/10000000,2)</f>
        <v>1.79</v>
      </c>
    </row>
  </sheetData>
  <mergeCells count="8">
    <mergeCell ref="B6:D6"/>
    <mergeCell ref="B28:D28"/>
    <mergeCell ref="A2:M2"/>
    <mergeCell ref="A3:M3"/>
    <mergeCell ref="A4:K4"/>
    <mergeCell ref="A25:M25"/>
    <mergeCell ref="A26:M26"/>
    <mergeCell ref="A27:K27"/>
  </mergeCells>
  <phoneticPr fontId="0" type="noConversion"/>
  <printOptions horizontalCentered="1" verticalCentered="1"/>
  <pageMargins left="0.59" right="0.47" top="0.511811023622047" bottom="0.511811023622047" header="0.511811023622047" footer="0.511811023622047"/>
  <pageSetup paperSize="9" scale="59" orientation="landscape" r:id="rId1"/>
  <headerFooter alignWithMargins="0">
    <oddFooter>&amp;R&amp;12OERC FORM  No. F-19</oddFooter>
  </headerFooter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F28"/>
  <sheetViews>
    <sheetView showGridLines="0" view="pageBreakPreview" zoomScaleSheetLayoutView="100" workbookViewId="0"/>
  </sheetViews>
  <sheetFormatPr defaultRowHeight="15.75"/>
  <cols>
    <col min="1" max="1" width="5.7109375" style="1269" customWidth="1"/>
    <col min="2" max="2" width="34" style="1269" customWidth="1"/>
    <col min="3" max="3" width="16" style="1269" customWidth="1"/>
    <col min="4" max="4" width="17.7109375" style="1269" customWidth="1"/>
    <col min="5" max="5" width="18.42578125" style="1269" customWidth="1"/>
    <col min="6" max="16384" width="9.140625" style="1269"/>
  </cols>
  <sheetData>
    <row r="1" spans="1:5">
      <c r="A1" s="889" t="s">
        <v>1349</v>
      </c>
      <c r="D1" s="891"/>
      <c r="E1" s="1272"/>
    </row>
    <row r="2" spans="1:5">
      <c r="A2" s="889"/>
      <c r="D2" s="891"/>
      <c r="E2" s="1272"/>
    </row>
    <row r="3" spans="1:5">
      <c r="A3" s="3462" t="s">
        <v>4097</v>
      </c>
      <c r="B3" s="3462"/>
      <c r="C3" s="3462"/>
      <c r="D3" s="3462"/>
      <c r="E3" s="3462"/>
    </row>
    <row r="4" spans="1:5">
      <c r="A4" s="3467" t="s">
        <v>4099</v>
      </c>
      <c r="B4" s="3467"/>
      <c r="C4" s="3467"/>
      <c r="D4" s="3467"/>
      <c r="E4" s="3467"/>
    </row>
    <row r="5" spans="1:5">
      <c r="E5" s="2093" t="s">
        <v>4503</v>
      </c>
    </row>
    <row r="6" spans="1:5">
      <c r="A6" s="1275" t="s">
        <v>841</v>
      </c>
      <c r="B6" s="1284" t="s">
        <v>915</v>
      </c>
      <c r="C6" s="1275" t="s">
        <v>917</v>
      </c>
      <c r="D6" s="1275" t="s">
        <v>918</v>
      </c>
      <c r="E6" s="1275" t="s">
        <v>919</v>
      </c>
    </row>
    <row r="7" spans="1:5">
      <c r="A7" s="1275"/>
      <c r="B7" s="1284"/>
      <c r="C7" s="1277" t="s">
        <v>3412</v>
      </c>
      <c r="D7" s="1277" t="s">
        <v>3747</v>
      </c>
      <c r="E7" s="1277" t="s">
        <v>4393</v>
      </c>
    </row>
    <row r="8" spans="1:5">
      <c r="A8" s="1275"/>
      <c r="B8" s="1284"/>
      <c r="C8" s="1235"/>
      <c r="D8" s="1235"/>
      <c r="E8" s="1235"/>
    </row>
    <row r="9" spans="1:5" ht="20.25" customHeight="1">
      <c r="A9" s="1275">
        <v>1</v>
      </c>
      <c r="B9" s="1344" t="s">
        <v>4095</v>
      </c>
      <c r="C9" s="1267">
        <v>0</v>
      </c>
      <c r="D9" s="929">
        <v>0</v>
      </c>
      <c r="E9" s="1267">
        <v>0</v>
      </c>
    </row>
    <row r="10" spans="1:5">
      <c r="A10" s="1274"/>
      <c r="C10" s="1274"/>
      <c r="D10" s="1267"/>
      <c r="E10" s="1267"/>
    </row>
    <row r="11" spans="1:5" ht="47.25">
      <c r="A11" s="1275">
        <v>2</v>
      </c>
      <c r="B11" s="1345" t="s">
        <v>4096</v>
      </c>
      <c r="C11" s="1274"/>
      <c r="D11" s="1267"/>
      <c r="E11" s="1267"/>
    </row>
    <row r="12" spans="1:5" ht="23.25" customHeight="1">
      <c r="A12" s="1286" t="s">
        <v>98</v>
      </c>
      <c r="B12" s="1346" t="s">
        <v>1421</v>
      </c>
      <c r="C12" s="1267">
        <v>0</v>
      </c>
      <c r="D12" s="1267">
        <v>0</v>
      </c>
      <c r="E12" s="1267">
        <v>0</v>
      </c>
    </row>
    <row r="13" spans="1:5" ht="23.25" customHeight="1">
      <c r="A13" s="1286" t="s">
        <v>100</v>
      </c>
      <c r="B13" s="1346" t="s">
        <v>1422</v>
      </c>
      <c r="C13" s="1267">
        <v>0</v>
      </c>
      <c r="D13" s="1267">
        <v>0</v>
      </c>
      <c r="E13" s="1267">
        <v>0</v>
      </c>
    </row>
    <row r="14" spans="1:5" ht="23.25" customHeight="1">
      <c r="A14" s="1275">
        <v>3</v>
      </c>
      <c r="B14" s="1344" t="s">
        <v>1423</v>
      </c>
      <c r="C14" s="1267">
        <v>0</v>
      </c>
      <c r="D14" s="1267">
        <v>0</v>
      </c>
      <c r="E14" s="1267">
        <v>0</v>
      </c>
    </row>
    <row r="15" spans="1:5" ht="23.25" customHeight="1">
      <c r="A15" s="1275">
        <v>4</v>
      </c>
      <c r="B15" s="1347" t="s">
        <v>4098</v>
      </c>
      <c r="C15" s="1267"/>
      <c r="D15" s="1267"/>
      <c r="E15" s="1267"/>
    </row>
    <row r="16" spans="1:5" ht="23.25" customHeight="1">
      <c r="A16" s="1286" t="s">
        <v>98</v>
      </c>
      <c r="B16" s="1346" t="s">
        <v>33</v>
      </c>
      <c r="C16" s="1267">
        <v>0</v>
      </c>
      <c r="D16" s="929">
        <v>0</v>
      </c>
      <c r="E16" s="929">
        <v>0</v>
      </c>
    </row>
    <row r="17" spans="1:6" ht="23.25" customHeight="1">
      <c r="A17" s="1286" t="s">
        <v>100</v>
      </c>
      <c r="B17" s="1346" t="s">
        <v>34</v>
      </c>
      <c r="C17" s="1267">
        <v>0</v>
      </c>
      <c r="D17" s="1267">
        <f>+'F-23 '!C26</f>
        <v>0</v>
      </c>
      <c r="E17" s="1267">
        <f>+'F-2'!M94</f>
        <v>0</v>
      </c>
    </row>
    <row r="18" spans="1:6" ht="23.25" customHeight="1">
      <c r="A18" s="1286" t="s">
        <v>102</v>
      </c>
      <c r="B18" s="1346" t="s">
        <v>1313</v>
      </c>
      <c r="C18" s="1267"/>
      <c r="D18" s="1267"/>
      <c r="E18" s="929"/>
    </row>
    <row r="19" spans="1:6" s="2085" customFormat="1" ht="23.25" customHeight="1">
      <c r="A19" s="1286" t="s">
        <v>103</v>
      </c>
      <c r="B19" s="1346" t="s">
        <v>4460</v>
      </c>
      <c r="C19" s="1267">
        <f>+'F-23 '!B40</f>
        <v>133</v>
      </c>
      <c r="D19" s="1267"/>
      <c r="E19" s="929"/>
    </row>
    <row r="20" spans="1:6" s="1272" customFormat="1" ht="23.25" customHeight="1">
      <c r="A20" s="1271"/>
      <c r="B20" s="1344" t="s">
        <v>1123</v>
      </c>
      <c r="C20" s="1266">
        <f>SUM(C9:C19)</f>
        <v>133</v>
      </c>
      <c r="D20" s="1266">
        <f>SUM(D9:D18)</f>
        <v>0</v>
      </c>
      <c r="E20" s="1266">
        <f>SUM(E9:E18)</f>
        <v>0</v>
      </c>
    </row>
    <row r="21" spans="1:6">
      <c r="D21" s="1079"/>
    </row>
    <row r="22" spans="1:6">
      <c r="A22" s="1061"/>
      <c r="B22" s="1061"/>
      <c r="C22" s="1061"/>
      <c r="D22" s="1061"/>
      <c r="E22" s="899"/>
      <c r="F22" s="1061"/>
    </row>
    <row r="23" spans="1:6">
      <c r="A23" s="1061"/>
      <c r="B23" s="1061"/>
      <c r="C23" s="1061"/>
      <c r="D23" s="1061"/>
      <c r="E23" s="1061"/>
      <c r="F23" s="1061"/>
    </row>
    <row r="24" spans="1:6">
      <c r="A24" s="1061"/>
      <c r="B24" s="1061"/>
      <c r="C24" s="1061"/>
      <c r="D24" s="1061"/>
      <c r="E24" s="1061"/>
      <c r="F24" s="1061"/>
    </row>
    <row r="25" spans="1:6">
      <c r="A25" s="1061"/>
      <c r="B25" s="1061"/>
      <c r="C25" s="1061"/>
      <c r="D25" s="1061"/>
      <c r="E25" s="1061"/>
      <c r="F25" s="1061"/>
    </row>
    <row r="26" spans="1:6">
      <c r="A26" s="1061"/>
      <c r="B26" s="1061"/>
      <c r="C26" s="1061"/>
      <c r="D26" s="1061"/>
      <c r="E26" s="1061"/>
      <c r="F26" s="1061"/>
    </row>
    <row r="27" spans="1:6">
      <c r="A27" s="1061"/>
      <c r="B27" s="1061"/>
      <c r="C27" s="1061"/>
      <c r="D27" s="1061"/>
      <c r="E27" s="1061"/>
      <c r="F27" s="1061"/>
    </row>
    <row r="28" spans="1:6">
      <c r="A28" s="1061"/>
      <c r="B28" s="1061"/>
      <c r="C28" s="1061"/>
      <c r="D28" s="1061"/>
      <c r="E28" s="1061"/>
      <c r="F28" s="1061"/>
    </row>
  </sheetData>
  <mergeCells count="2">
    <mergeCell ref="A3:E3"/>
    <mergeCell ref="A4:E4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scale="99" orientation="portrait" verticalDpi="300" r:id="rId1"/>
  <headerFooter alignWithMargins="0">
    <oddFooter>&amp;ROERC FORM No. -F 20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22">
    <tabColor theme="0"/>
    <pageSetUpPr fitToPage="1"/>
  </sheetPr>
  <dimension ref="A1:N54"/>
  <sheetViews>
    <sheetView showGridLines="0" workbookViewId="0">
      <pane xSplit="2" ySplit="5" topLeftCell="C6" activePane="bottomRight" state="frozen"/>
      <selection activeCell="I39" sqref="I39"/>
      <selection pane="topRight" activeCell="I39" sqref="I39"/>
      <selection pane="bottomLeft" activeCell="I39" sqref="I39"/>
      <selection pane="bottomRight" activeCell="C29" sqref="C29"/>
    </sheetView>
  </sheetViews>
  <sheetFormatPr defaultRowHeight="15.75"/>
  <cols>
    <col min="1" max="1" width="6.7109375" style="1269" customWidth="1"/>
    <col min="2" max="2" width="38.28515625" style="1269" customWidth="1"/>
    <col min="3" max="3" width="18.28515625" style="1269" customWidth="1"/>
    <col min="4" max="4" width="18.42578125" style="1269" customWidth="1"/>
    <col min="5" max="5" width="19.5703125" style="1061" customWidth="1"/>
    <col min="6" max="9" width="15.7109375" style="1061" customWidth="1"/>
    <col min="10" max="10" width="13.7109375" style="1061" customWidth="1"/>
    <col min="11" max="11" width="15.7109375" style="1061" customWidth="1"/>
    <col min="12" max="12" width="12.7109375" style="1269" customWidth="1"/>
    <col min="13" max="13" width="9.5703125" style="1269" customWidth="1"/>
    <col min="14" max="14" width="9.28515625" style="1269" customWidth="1"/>
    <col min="15" max="16384" width="9.140625" style="1269"/>
  </cols>
  <sheetData>
    <row r="1" spans="1:14">
      <c r="A1" s="939" t="s">
        <v>587</v>
      </c>
      <c r="B1" s="1273"/>
      <c r="C1" s="1273"/>
      <c r="D1" s="1348"/>
      <c r="E1" s="1349"/>
      <c r="F1" s="1349"/>
      <c r="G1" s="1349"/>
      <c r="H1" s="1349"/>
      <c r="I1" s="1349"/>
      <c r="J1" s="1349"/>
      <c r="K1" s="1349"/>
    </row>
    <row r="2" spans="1:14">
      <c r="A2" s="3507" t="s">
        <v>4100</v>
      </c>
      <c r="B2" s="3508"/>
      <c r="C2" s="3508"/>
      <c r="D2" s="3508"/>
      <c r="E2" s="3509"/>
      <c r="F2" s="1125"/>
      <c r="G2" s="1125"/>
      <c r="H2" s="1125"/>
      <c r="I2" s="1125"/>
      <c r="J2" s="1125"/>
      <c r="K2" s="1125"/>
    </row>
    <row r="3" spans="1:14">
      <c r="A3" s="3510" t="s">
        <v>4501</v>
      </c>
      <c r="B3" s="3511"/>
      <c r="C3" s="3511"/>
      <c r="D3" s="3511"/>
      <c r="E3" s="3512"/>
      <c r="F3" s="1350"/>
      <c r="G3" s="1350"/>
      <c r="H3" s="1350"/>
      <c r="I3" s="1350"/>
      <c r="J3" s="1350"/>
      <c r="K3" s="1350"/>
    </row>
    <row r="4" spans="1:14">
      <c r="A4" s="1339"/>
      <c r="B4" s="1102"/>
      <c r="C4" s="1381" t="s">
        <v>3413</v>
      </c>
      <c r="D4" s="1382" t="s">
        <v>3754</v>
      </c>
      <c r="E4" s="1383" t="s">
        <v>4394</v>
      </c>
      <c r="F4" s="1133"/>
      <c r="G4" s="1066"/>
      <c r="H4" s="1066"/>
      <c r="I4" s="1133"/>
      <c r="J4" s="1133"/>
      <c r="K4" s="1133"/>
    </row>
    <row r="5" spans="1:14">
      <c r="A5" s="1115"/>
      <c r="B5" s="1274"/>
      <c r="C5" s="1268" t="s">
        <v>1622</v>
      </c>
      <c r="D5" s="1268" t="s">
        <v>1623</v>
      </c>
      <c r="E5" s="950" t="s">
        <v>1624</v>
      </c>
      <c r="F5" s="928"/>
      <c r="G5" s="928"/>
      <c r="H5" s="928"/>
      <c r="I5" s="928"/>
      <c r="J5" s="928"/>
      <c r="K5" s="928"/>
    </row>
    <row r="6" spans="1:14">
      <c r="A6" s="1320" t="s">
        <v>1453</v>
      </c>
      <c r="B6" s="1271" t="s">
        <v>1625</v>
      </c>
      <c r="C6" s="1274"/>
      <c r="D6" s="1274"/>
      <c r="E6" s="1110"/>
      <c r="F6" s="1125"/>
      <c r="G6" s="1125"/>
      <c r="H6" s="1125"/>
      <c r="I6" s="1125"/>
      <c r="J6" s="1125"/>
      <c r="K6" s="898"/>
    </row>
    <row r="7" spans="1:14">
      <c r="A7" s="1115"/>
      <c r="B7" s="1221" t="s">
        <v>54</v>
      </c>
      <c r="C7" s="959"/>
      <c r="D7" s="959"/>
      <c r="E7" s="1110"/>
      <c r="F7" s="898"/>
      <c r="G7" s="898"/>
      <c r="H7" s="1125"/>
      <c r="I7" s="1125"/>
      <c r="J7" s="1125"/>
      <c r="K7" s="898"/>
    </row>
    <row r="8" spans="1:14">
      <c r="A8" s="1115"/>
      <c r="B8" s="1221" t="s">
        <v>55</v>
      </c>
      <c r="C8" s="959">
        <f>+BS!C11/10000000</f>
        <v>37.659999999999997</v>
      </c>
      <c r="D8" s="959">
        <f>+C8</f>
        <v>37.659999999999997</v>
      </c>
      <c r="E8" s="1253">
        <f>+D8</f>
        <v>37.659999999999997</v>
      </c>
      <c r="F8" s="1194"/>
      <c r="G8" s="1194"/>
      <c r="H8" s="1194"/>
      <c r="I8" s="1194"/>
      <c r="J8" s="1194"/>
      <c r="K8" s="1194"/>
    </row>
    <row r="9" spans="1:14">
      <c r="A9" s="1115"/>
      <c r="B9" s="1221" t="s">
        <v>56</v>
      </c>
      <c r="C9" s="959">
        <f>+BS!C12/10000000</f>
        <v>186.02746799707259</v>
      </c>
      <c r="D9" s="959">
        <f>+C9+'F-23 '!C26+'F-23 '!C25-'F-22'!C29</f>
        <v>187.81778048874133</v>
      </c>
      <c r="E9" s="1253">
        <f>D9+'F-23 '!D26+'F-23 '!D25-'F-22'!D29</f>
        <v>191.2404449205174</v>
      </c>
      <c r="F9" s="898">
        <f>+D9-C9</f>
        <v>1.7903124916687432</v>
      </c>
      <c r="G9" s="1194">
        <f>-'F-22'!C29</f>
        <v>1.7903124916687501</v>
      </c>
      <c r="H9" s="1194">
        <f>+E9-D9</f>
        <v>3.4226644317760702</v>
      </c>
      <c r="I9" s="1194">
        <f>-'F-22'!C29</f>
        <v>1.7903124916687501</v>
      </c>
      <c r="J9" s="1194">
        <f>+'F-23 '!D26-'F-22'!D29</f>
        <v>3.4226644317760702</v>
      </c>
      <c r="K9" s="1194"/>
      <c r="L9" s="1079"/>
      <c r="N9" s="1079"/>
    </row>
    <row r="10" spans="1:14">
      <c r="A10" s="1115"/>
      <c r="B10" s="1103" t="s">
        <v>57</v>
      </c>
      <c r="C10" s="959"/>
      <c r="D10" s="959"/>
      <c r="E10" s="1253"/>
      <c r="F10" s="898"/>
      <c r="G10" s="1194"/>
      <c r="H10" s="1194"/>
      <c r="I10" s="1194"/>
      <c r="J10" s="1194"/>
      <c r="K10" s="1194"/>
      <c r="L10" s="1157"/>
    </row>
    <row r="11" spans="1:14">
      <c r="A11" s="1115"/>
      <c r="B11" s="1221" t="s">
        <v>58</v>
      </c>
      <c r="C11" s="959">
        <f>+BS!D15/10000000</f>
        <v>550.27609656200002</v>
      </c>
      <c r="D11" s="959">
        <f>C11+'F-23 '!C17+'F-23 '!C27+'F-23 '!C28+'F-23 '!C29+'F-23 '!C30+'F-23 '!C31+'F-23 '!C34+'F-23 '!C35-'F-23 '!C54-'F-23 '!C55-'F-23 '!C56-'F-23 '!C58-'F-23 '!C61-'F-23 '!C62-'F-23 '!C57</f>
        <v>759.15027966200012</v>
      </c>
      <c r="E11" s="1253">
        <f>D11+'F-23 '!D28+'F-23 '!D17+'F-23 '!D27+'F-23 '!D29+'F-23 '!D30+'F-23 '!D31+'F-23 '!D34+'F-23 '!D35+'F-23 '!D36-'F-23 '!D54-'F-23 '!D55-'F-23 '!D56-'F-23 '!D57-'F-23 '!D58-'F-23 '!D61-'F-23 '!D62</f>
        <v>723.43602736200023</v>
      </c>
      <c r="F11" s="898">
        <f>+D11-C11</f>
        <v>208.8741831000001</v>
      </c>
      <c r="G11" s="1194">
        <f>'F-23 '!C17+'F-23 '!C28+'F-23 '!C29+'F-23 '!C30-'F-23 '!C54-'F-23 '!C55-'F-23 '!C56-'F-23 '!C57-'F-23 '!C58-'F-23 '!C61-'F-23 '!C62</f>
        <v>-48.214287599999999</v>
      </c>
      <c r="H11" s="1194">
        <f>+E11-D11</f>
        <v>-35.714252299999885</v>
      </c>
      <c r="I11" s="1194">
        <f>-'F-23 '!C54-'F-23 '!C60</f>
        <v>-3.6297212999999999</v>
      </c>
      <c r="J11" s="1194">
        <f>'F-23 '!D17+'F-23 '!D27+'F-23 '!D28+'F-23 '!D29+'F-23 '!D30-'F-23 '!D54-'F-23 '!D55-'F-23 '!D56-'F-23 '!D57-'F-23 '!D58-'F-23 '!D61-'F-23 '!D62</f>
        <v>-220.21425230000003</v>
      </c>
      <c r="K11" s="1194"/>
      <c r="L11" s="1079"/>
    </row>
    <row r="12" spans="1:14">
      <c r="A12" s="1115"/>
      <c r="B12" s="1221" t="s">
        <v>1636</v>
      </c>
      <c r="C12" s="959">
        <v>0</v>
      </c>
      <c r="D12" s="959">
        <f>C12+'F-23 '!C24+'F-23 '!C40-'F-23 '!C65</f>
        <v>0</v>
      </c>
      <c r="E12" s="1253">
        <f>D12+'F-23 '!D40-'F-23 '!D65</f>
        <v>0</v>
      </c>
      <c r="F12" s="898">
        <f>D12-C12</f>
        <v>0</v>
      </c>
      <c r="G12" s="1194">
        <f>'F-23 '!C40-'F-23 '!C65</f>
        <v>-1</v>
      </c>
      <c r="H12" s="1194">
        <f>E12-D12</f>
        <v>0</v>
      </c>
      <c r="I12" s="1194"/>
      <c r="J12" s="1194">
        <f>'F-23 '!D40-'F-23 '!D65</f>
        <v>0</v>
      </c>
      <c r="K12" s="1194"/>
      <c r="L12" s="1079"/>
    </row>
    <row r="13" spans="1:14">
      <c r="A13" s="1115"/>
      <c r="B13" s="1103" t="s">
        <v>1637</v>
      </c>
      <c r="C13" s="959"/>
      <c r="D13" s="959"/>
      <c r="E13" s="1253"/>
      <c r="F13" s="898"/>
      <c r="G13" s="1194"/>
      <c r="H13" s="1194"/>
      <c r="I13" s="1194"/>
      <c r="J13" s="1194"/>
      <c r="K13" s="1194"/>
      <c r="L13" s="1079"/>
    </row>
    <row r="14" spans="1:14">
      <c r="A14" s="1115"/>
      <c r="B14" s="1221" t="s">
        <v>1038</v>
      </c>
      <c r="C14" s="896">
        <f>+BS!D18/10000000</f>
        <v>133.29830009700001</v>
      </c>
      <c r="D14" s="959">
        <f>+C14+'F-23 '!C12-'F-23 '!C51</f>
        <v>144.398300097</v>
      </c>
      <c r="E14" s="1253">
        <f>D14+'F-23 '!D12-'F-23 '!D51</f>
        <v>158.85830009700001</v>
      </c>
      <c r="F14" s="898">
        <f>+D14-C14</f>
        <v>11.099999999999994</v>
      </c>
      <c r="G14" s="1194">
        <f>+'F-23 '!C12</f>
        <v>11.2</v>
      </c>
      <c r="H14" s="1194">
        <f>+E14-D14</f>
        <v>14.460000000000008</v>
      </c>
      <c r="I14" s="1194"/>
      <c r="J14" s="1194">
        <f>+'F-23 '!D12</f>
        <v>14.56</v>
      </c>
      <c r="K14" s="1194"/>
      <c r="L14" s="1079"/>
    </row>
    <row r="15" spans="1:14">
      <c r="A15" s="1115"/>
      <c r="B15" s="1221" t="s">
        <v>1150</v>
      </c>
      <c r="C15" s="1230">
        <v>0</v>
      </c>
      <c r="D15" s="1230">
        <v>0</v>
      </c>
      <c r="E15" s="1351">
        <v>0</v>
      </c>
      <c r="F15" s="898"/>
      <c r="G15" s="1194"/>
      <c r="H15" s="1194"/>
      <c r="I15" s="1194"/>
      <c r="J15" s="1352"/>
      <c r="K15" s="1352"/>
      <c r="L15" s="1079"/>
    </row>
    <row r="16" spans="1:14" ht="31.5">
      <c r="A16" s="1115"/>
      <c r="B16" s="1221" t="s">
        <v>1560</v>
      </c>
      <c r="C16" s="896">
        <f>+BS!D19/10000000</f>
        <v>107.936719532</v>
      </c>
      <c r="D16" s="959">
        <f>C16+'F-23 '!C14+'F-23 '!C19+'F-23 '!C21+'F-23 '!C23+'F-23 '!C32+'F-23 '!C33+'F-23 '!C38</f>
        <v>153.31671953200001</v>
      </c>
      <c r="E16" s="1253">
        <f>D16+'F-23 '!D14+'F-23 '!D19+'F-23 '!D21+'F-23 '!D22+'F-23 '!D32+'F-23 '!D33+'F-23 '!D38</f>
        <v>177.31671953200001</v>
      </c>
      <c r="F16" s="898">
        <f>+D16-C16</f>
        <v>45.38000000000001</v>
      </c>
      <c r="G16" s="1194" t="e">
        <f>+'F-23 '!#REF!</f>
        <v>#REF!</v>
      </c>
      <c r="H16" s="1194">
        <f>+E16-D16</f>
        <v>24</v>
      </c>
      <c r="I16" s="1194"/>
      <c r="J16" s="1194">
        <f>+'F-23 '!D23</f>
        <v>0</v>
      </c>
      <c r="K16" s="1194"/>
      <c r="L16" s="1079"/>
    </row>
    <row r="17" spans="1:14" ht="18.75" customHeight="1">
      <c r="A17" s="1115"/>
      <c r="B17" s="1353" t="s">
        <v>1123</v>
      </c>
      <c r="C17" s="1075">
        <f t="shared" ref="C17:H17" si="0">SUM(C8:C16)</f>
        <v>1015.1985841880727</v>
      </c>
      <c r="D17" s="1075">
        <f t="shared" si="0"/>
        <v>1282.3430797797414</v>
      </c>
      <c r="E17" s="902">
        <f t="shared" si="0"/>
        <v>1288.5114919115176</v>
      </c>
      <c r="F17" s="1354">
        <f t="shared" si="0"/>
        <v>267.14449559166883</v>
      </c>
      <c r="G17" s="901" t="e">
        <f t="shared" si="0"/>
        <v>#REF!</v>
      </c>
      <c r="H17" s="901">
        <f t="shared" si="0"/>
        <v>6.1684121317761935</v>
      </c>
      <c r="I17" s="903"/>
      <c r="J17" s="901">
        <f>SUM(J8:J16)</f>
        <v>-202.23158786822395</v>
      </c>
      <c r="K17" s="903"/>
      <c r="L17" s="1079"/>
    </row>
    <row r="18" spans="1:14">
      <c r="A18" s="1320" t="s">
        <v>1455</v>
      </c>
      <c r="B18" s="1353" t="s">
        <v>1039</v>
      </c>
      <c r="C18" s="959"/>
      <c r="D18" s="959"/>
      <c r="E18" s="1110"/>
      <c r="F18" s="1125"/>
      <c r="G18" s="1125"/>
      <c r="H18" s="1125"/>
      <c r="I18" s="1125"/>
      <c r="J18" s="1125"/>
      <c r="K18" s="1125"/>
    </row>
    <row r="19" spans="1:14">
      <c r="A19" s="1115"/>
      <c r="B19" s="1368" t="s">
        <v>148</v>
      </c>
      <c r="C19" s="959"/>
      <c r="D19" s="959"/>
      <c r="E19" s="897"/>
      <c r="F19" s="898"/>
      <c r="G19" s="898"/>
      <c r="H19" s="898"/>
      <c r="I19" s="898"/>
      <c r="J19" s="898"/>
      <c r="K19" s="898"/>
    </row>
    <row r="20" spans="1:14">
      <c r="A20" s="1115"/>
      <c r="B20" s="1221" t="s">
        <v>929</v>
      </c>
      <c r="C20" s="959">
        <f>+BS!C25/10000000</f>
        <v>477.41666444500015</v>
      </c>
      <c r="D20" s="959">
        <f>C20+'F-2'!L33</f>
        <v>913.72056503928047</v>
      </c>
      <c r="E20" s="1253">
        <f>D20+'F-19'!E44</f>
        <v>1143.1012429912805</v>
      </c>
      <c r="F20" s="898">
        <f t="shared" ref="F20:F25" si="1">+D20-C20</f>
        <v>436.30390059428032</v>
      </c>
      <c r="G20" s="1194">
        <f>+'F-2'!L33</f>
        <v>436.30390059428032</v>
      </c>
      <c r="H20" s="1194">
        <f t="shared" ref="H20:H31" si="2">+E20-D20</f>
        <v>229.38067795200004</v>
      </c>
      <c r="I20" s="1194"/>
      <c r="J20" s="1194">
        <f>'F-2'!Q33</f>
        <v>229.38067795199996</v>
      </c>
      <c r="K20" s="1194"/>
    </row>
    <row r="21" spans="1:14">
      <c r="A21" s="1115"/>
      <c r="B21" s="1221" t="s">
        <v>1040</v>
      </c>
      <c r="C21" s="959">
        <f>+BS!C27/10000000</f>
        <v>263.11895625799997</v>
      </c>
      <c r="D21" s="959">
        <f>C21+'F-22'!C16</f>
        <v>312.45323906230999</v>
      </c>
      <c r="E21" s="1253">
        <f>D21+'F-22'!D16</f>
        <v>384.95327549407438</v>
      </c>
      <c r="F21" s="898">
        <f t="shared" si="1"/>
        <v>49.334282804310021</v>
      </c>
      <c r="G21" s="1194">
        <f>+'F-19'!I21</f>
        <v>49.33428280431</v>
      </c>
      <c r="H21" s="1194">
        <f t="shared" si="2"/>
        <v>72.500036431764386</v>
      </c>
      <c r="I21" s="1194"/>
      <c r="J21" s="1194">
        <f>+'F-22'!D16</f>
        <v>72.500036431764386</v>
      </c>
      <c r="K21" s="1194"/>
      <c r="L21" s="1079"/>
      <c r="M21" s="1079"/>
    </row>
    <row r="22" spans="1:14">
      <c r="A22" s="1115"/>
      <c r="B22" s="1103" t="s">
        <v>930</v>
      </c>
      <c r="C22" s="1075">
        <f>C20-C21</f>
        <v>214.29770818700018</v>
      </c>
      <c r="D22" s="1075">
        <f>D20-D21</f>
        <v>601.26732597697048</v>
      </c>
      <c r="E22" s="902">
        <f>E20-E21</f>
        <v>758.14796749720608</v>
      </c>
      <c r="F22" s="898">
        <f t="shared" si="1"/>
        <v>386.9696177899703</v>
      </c>
      <c r="G22" s="898">
        <f>G20-G21</f>
        <v>386.9696177899703</v>
      </c>
      <c r="H22" s="1194">
        <f t="shared" si="2"/>
        <v>156.8806415202356</v>
      </c>
      <c r="I22" s="1194"/>
      <c r="J22" s="901">
        <f>J20-J21</f>
        <v>156.88064152023557</v>
      </c>
      <c r="K22" s="903"/>
    </row>
    <row r="23" spans="1:14">
      <c r="A23" s="1115"/>
      <c r="B23" s="1221" t="s">
        <v>1041</v>
      </c>
      <c r="C23" s="959">
        <f>+BS!C30/10000000</f>
        <v>237.03696713599993</v>
      </c>
      <c r="D23" s="959">
        <f>'F-2'!M33-D24</f>
        <v>77.121483031999986</v>
      </c>
      <c r="E23" s="1253">
        <f>'F-2'!R33-E24</f>
        <v>99.665125000000018</v>
      </c>
      <c r="F23" s="898">
        <f t="shared" si="1"/>
        <v>-159.91548410399994</v>
      </c>
      <c r="G23" s="1194">
        <f>'F-2'!M33</f>
        <v>129.71555295199997</v>
      </c>
      <c r="H23" s="1194">
        <f t="shared" si="2"/>
        <v>22.543641968000031</v>
      </c>
      <c r="I23" s="1194"/>
      <c r="J23" s="1194"/>
      <c r="K23" s="1194"/>
      <c r="L23" s="1079"/>
      <c r="N23" s="1079"/>
    </row>
    <row r="24" spans="1:14">
      <c r="A24" s="1115"/>
      <c r="B24" s="1221" t="s">
        <v>1042</v>
      </c>
      <c r="C24" s="896"/>
      <c r="D24" s="959">
        <f>'F-2'!M32</f>
        <v>52.594069919999981</v>
      </c>
      <c r="E24" s="1253">
        <f>+'F-2'!R32</f>
        <v>0</v>
      </c>
      <c r="F24" s="898">
        <f t="shared" si="1"/>
        <v>52.594069919999981</v>
      </c>
      <c r="G24" s="1194">
        <f>+G20-G23</f>
        <v>306.58834764228038</v>
      </c>
      <c r="H24" s="1194">
        <f t="shared" si="2"/>
        <v>-52.594069919999981</v>
      </c>
      <c r="I24" s="1194"/>
      <c r="J24" s="1194"/>
      <c r="K24" s="1194"/>
    </row>
    <row r="25" spans="1:14">
      <c r="A25" s="1115"/>
      <c r="B25" s="1103" t="s">
        <v>1043</v>
      </c>
      <c r="C25" s="1075">
        <f>C24+C23</f>
        <v>237.03696713599993</v>
      </c>
      <c r="D25" s="1075">
        <f>D24+D23</f>
        <v>129.71555295199997</v>
      </c>
      <c r="E25" s="902">
        <f>E24+E23</f>
        <v>99.665125000000018</v>
      </c>
      <c r="F25" s="898">
        <f t="shared" si="1"/>
        <v>-107.32141418399996</v>
      </c>
      <c r="G25" s="1194"/>
      <c r="H25" s="1194">
        <f>+E25-D25</f>
        <v>-30.05042795199995</v>
      </c>
      <c r="I25" s="1194"/>
      <c r="J25" s="901">
        <f>J24+J23</f>
        <v>0</v>
      </c>
      <c r="K25" s="903"/>
    </row>
    <row r="26" spans="1:14">
      <c r="A26" s="1115"/>
      <c r="B26" s="1221" t="s">
        <v>1044</v>
      </c>
      <c r="C26" s="896"/>
      <c r="D26" s="896"/>
      <c r="E26" s="897"/>
      <c r="F26" s="898"/>
      <c r="G26" s="1194"/>
      <c r="H26" s="1194"/>
      <c r="I26" s="1194"/>
      <c r="J26" s="898"/>
      <c r="K26" s="898"/>
    </row>
    <row r="27" spans="1:14">
      <c r="A27" s="1115"/>
      <c r="B27" s="1103" t="s">
        <v>1019</v>
      </c>
      <c r="C27" s="959"/>
      <c r="D27" s="959"/>
      <c r="E27" s="1110"/>
      <c r="F27" s="898"/>
      <c r="G27" s="1194"/>
      <c r="H27" s="1194"/>
      <c r="I27" s="1194"/>
      <c r="J27" s="1125"/>
      <c r="K27" s="1125"/>
    </row>
    <row r="28" spans="1:14">
      <c r="A28" s="1115"/>
      <c r="B28" s="1221" t="s">
        <v>1020</v>
      </c>
      <c r="C28" s="959">
        <f>+BS!C34/10000000</f>
        <v>266.34362261400014</v>
      </c>
      <c r="D28" s="1230">
        <f>+C28</f>
        <v>266.34362261400014</v>
      </c>
      <c r="E28" s="1253">
        <f>+D28</f>
        <v>266.34362261400014</v>
      </c>
      <c r="F28" s="898">
        <f>+D28-C28</f>
        <v>0</v>
      </c>
      <c r="G28" s="1194"/>
      <c r="H28" s="1194">
        <f>E28-D28</f>
        <v>0</v>
      </c>
      <c r="I28" s="1194"/>
      <c r="J28" s="1194"/>
      <c r="K28" s="1194"/>
    </row>
    <row r="29" spans="1:14">
      <c r="A29" s="1115"/>
      <c r="B29" s="1221" t="s">
        <v>1021</v>
      </c>
      <c r="C29" s="959">
        <f>+BS!C35/10000000</f>
        <v>3.9256041110000006</v>
      </c>
      <c r="D29" s="1230">
        <f>+C29+'F-23 '!C59</f>
        <v>4.9056041110000006</v>
      </c>
      <c r="E29" s="1253">
        <f>D29+'F-23 '!D59</f>
        <v>5.8756041110000004</v>
      </c>
      <c r="F29" s="898">
        <f>+D29-C29</f>
        <v>0.98</v>
      </c>
      <c r="G29" s="1194">
        <f>'F-23 '!C59</f>
        <v>0.98</v>
      </c>
      <c r="H29" s="1194">
        <f>E29-D29</f>
        <v>0.96999999999999975</v>
      </c>
      <c r="I29" s="1194"/>
      <c r="J29" s="1194">
        <f>'F-23 '!D59</f>
        <v>0.97</v>
      </c>
      <c r="K29" s="1194"/>
      <c r="L29" s="1255"/>
    </row>
    <row r="30" spans="1:14">
      <c r="A30" s="1115"/>
      <c r="B30" s="1221" t="s">
        <v>1022</v>
      </c>
      <c r="C30" s="959">
        <f>+BS!C36/10000000</f>
        <v>171.40438635199976</v>
      </c>
      <c r="D30" s="1355">
        <f>+'F-23 '!C68</f>
        <v>-170.53180893457284</v>
      </c>
      <c r="E30" s="1356">
        <f>'F-23 '!D68</f>
        <v>-753.62342752906738</v>
      </c>
      <c r="F30" s="898">
        <f>+D30-C30</f>
        <v>-341.93619528657257</v>
      </c>
      <c r="G30" s="1194">
        <f>'F-23 '!C41-'F-23 '!C66-'F-23 '!C9</f>
        <v>-513.34058163857242</v>
      </c>
      <c r="H30" s="1194">
        <f t="shared" si="2"/>
        <v>-583.09161859449455</v>
      </c>
      <c r="I30" s="1194"/>
      <c r="J30" s="1194">
        <f>+'F-23 '!D68-'F-23 '!D9</f>
        <v>-583.09161859449455</v>
      </c>
      <c r="K30" s="1194"/>
      <c r="L30" s="290"/>
      <c r="M30" s="290"/>
    </row>
    <row r="31" spans="1:14" ht="31.5">
      <c r="A31" s="1115"/>
      <c r="B31" s="1221" t="s">
        <v>4101</v>
      </c>
      <c r="C31" s="959">
        <f>+BS!C37/10000000</f>
        <v>577.06862713800115</v>
      </c>
      <c r="D31" s="959">
        <f>+C31-'F-23 '!C39+'F-23 '!C53</f>
        <v>575.56862713800115</v>
      </c>
      <c r="E31" s="1253">
        <f>D31-'F-23 '!D39+'F-23 '!D53</f>
        <v>573.56862713800115</v>
      </c>
      <c r="F31" s="898">
        <f>+D31-C31</f>
        <v>-1.5</v>
      </c>
      <c r="G31" s="1194">
        <f>'F-23 '!C53-'F-23 '!C39</f>
        <v>-1.5</v>
      </c>
      <c r="H31" s="1194">
        <f t="shared" si="2"/>
        <v>-2</v>
      </c>
      <c r="I31" s="1194"/>
      <c r="J31" s="1194">
        <f>'F-23 '!D53-'F-23 '!D39</f>
        <v>-2</v>
      </c>
      <c r="K31" s="1194"/>
      <c r="L31" s="1157"/>
      <c r="M31" s="1157"/>
    </row>
    <row r="32" spans="1:14" ht="31.5">
      <c r="A32" s="1115"/>
      <c r="B32" s="1357" t="s">
        <v>1174</v>
      </c>
      <c r="C32" s="959"/>
      <c r="D32" s="896"/>
      <c r="E32" s="897"/>
      <c r="F32" s="898"/>
      <c r="G32" s="1194"/>
      <c r="H32" s="1194"/>
      <c r="I32" s="1194"/>
      <c r="J32" s="1194"/>
      <c r="K32" s="1194"/>
      <c r="L32" s="1157"/>
      <c r="M32" s="1157"/>
    </row>
    <row r="33" spans="1:14">
      <c r="A33" s="1115"/>
      <c r="B33" s="1274" t="s">
        <v>1175</v>
      </c>
      <c r="C33" s="896">
        <v>0</v>
      </c>
      <c r="D33" s="896">
        <f>+C33</f>
        <v>0</v>
      </c>
      <c r="E33" s="897">
        <f>D33</f>
        <v>0</v>
      </c>
      <c r="F33" s="898"/>
      <c r="G33" s="1194"/>
      <c r="H33" s="1194"/>
      <c r="I33" s="1194"/>
      <c r="J33" s="898"/>
      <c r="K33" s="898"/>
      <c r="L33" s="1079"/>
    </row>
    <row r="34" spans="1:14">
      <c r="A34" s="1115"/>
      <c r="B34" s="1221" t="s">
        <v>242</v>
      </c>
      <c r="C34" s="896">
        <f>+BS!C43/10000000</f>
        <v>1269.7198692017846</v>
      </c>
      <c r="D34" s="896">
        <f>+C34-'F-23 '!C63</f>
        <v>1264.3888692017847</v>
      </c>
      <c r="E34" s="897">
        <f>+D34-'F-23 '!D63</f>
        <v>1255.8888692017847</v>
      </c>
      <c r="F34" s="898">
        <f>+D33-C33</f>
        <v>0</v>
      </c>
      <c r="G34" s="1194">
        <f>-'F-23 '!C63</f>
        <v>-5.3310000000000004</v>
      </c>
      <c r="H34" s="1194">
        <f>+E33-D33</f>
        <v>0</v>
      </c>
      <c r="I34" s="1194"/>
      <c r="J34" s="898">
        <f>-'F-23 '!D63</f>
        <v>-8.5</v>
      </c>
      <c r="K34" s="898"/>
      <c r="L34" s="1079"/>
      <c r="M34" s="1079"/>
    </row>
    <row r="35" spans="1:14">
      <c r="A35" s="1115"/>
      <c r="B35" s="1221"/>
      <c r="C35" s="959"/>
      <c r="D35" s="896"/>
      <c r="E35" s="1110"/>
      <c r="F35" s="898">
        <f>+D34-C34</f>
        <v>-5.3309999999999036</v>
      </c>
      <c r="H35" s="1194">
        <f>+E34-D34</f>
        <v>-8.5</v>
      </c>
      <c r="I35" s="1194"/>
      <c r="J35" s="898"/>
      <c r="K35" s="898"/>
      <c r="L35" s="1079"/>
    </row>
    <row r="36" spans="1:14">
      <c r="A36" s="1115"/>
      <c r="B36" s="1353" t="s">
        <v>1178</v>
      </c>
      <c r="C36" s="1358">
        <f>SUM(C28:C31)-SUM(C33:C34)</f>
        <v>-250.97762898678354</v>
      </c>
      <c r="D36" s="1358">
        <f>SUM(D28:D31)-SUM(D33:D34)</f>
        <v>-588.10282427335619</v>
      </c>
      <c r="E36" s="1359">
        <f>SUM(E28:E31)-SUM(E33:E34)</f>
        <v>-1163.7244428678509</v>
      </c>
      <c r="F36" s="898"/>
      <c r="G36" s="1194"/>
      <c r="H36" s="1194"/>
      <c r="I36" s="1194"/>
      <c r="J36" s="1125"/>
      <c r="K36" s="1125"/>
      <c r="M36" s="1079"/>
      <c r="N36" s="1079"/>
    </row>
    <row r="37" spans="1:14" ht="31.5">
      <c r="A37" s="1115"/>
      <c r="B37" s="1221" t="s">
        <v>243</v>
      </c>
      <c r="C37" s="959"/>
      <c r="D37" s="896"/>
      <c r="E37" s="897"/>
      <c r="F37" s="898">
        <f>+D36-C36</f>
        <v>-337.12519528657265</v>
      </c>
      <c r="G37" s="1194"/>
      <c r="H37" s="1194">
        <f>+E36-D36</f>
        <v>-575.62161859449475</v>
      </c>
      <c r="I37" s="1194"/>
      <c r="J37" s="1358">
        <f>SUM(J28:J31)-SUM(J34:J35)</f>
        <v>-575.62161859449452</v>
      </c>
      <c r="K37" s="1360"/>
      <c r="N37" s="1079"/>
    </row>
    <row r="38" spans="1:14">
      <c r="A38" s="1115"/>
      <c r="B38" s="1221" t="s">
        <v>1179</v>
      </c>
      <c r="C38" s="1355">
        <f>+BS!D47/10000000</f>
        <v>814.84153783607235</v>
      </c>
      <c r="D38" s="959">
        <f>-'F-22'!C36</f>
        <v>1139.4630744533436</v>
      </c>
      <c r="E38" s="1253">
        <f>-'F-22'!D36</f>
        <v>1594.4228916113784</v>
      </c>
      <c r="F38" s="898"/>
      <c r="G38" s="1194"/>
      <c r="H38" s="1194"/>
      <c r="I38" s="1194"/>
      <c r="J38" s="898"/>
      <c r="K38" s="898"/>
    </row>
    <row r="39" spans="1:14" ht="22.5" customHeight="1" thickBot="1">
      <c r="A39" s="1321"/>
      <c r="B39" s="1361" t="s">
        <v>1123</v>
      </c>
      <c r="C39" s="1362">
        <f>+C22+C25+C26+C36+C38</f>
        <v>1015.198584172289</v>
      </c>
      <c r="D39" s="1362">
        <f>+D22+D25+D26+D36+D38</f>
        <v>1282.3431291089578</v>
      </c>
      <c r="E39" s="1289">
        <f>+E22+E25+E26+E36+E38</f>
        <v>1288.5115412407335</v>
      </c>
      <c r="F39" s="898">
        <f>+D38-C38</f>
        <v>324.6215366172712</v>
      </c>
      <c r="G39" s="1194"/>
      <c r="H39" s="1194">
        <f>+E38-D38</f>
        <v>454.95981715803487</v>
      </c>
      <c r="I39" s="1194"/>
      <c r="J39" s="1194" t="e">
        <f>-'F-22'!#REF!</f>
        <v>#REF!</v>
      </c>
      <c r="K39" s="1194"/>
      <c r="N39" s="1079"/>
    </row>
    <row r="40" spans="1:14" ht="23.25" customHeight="1">
      <c r="A40" s="1273"/>
      <c r="B40" s="1285"/>
      <c r="C40" s="1363"/>
      <c r="D40" s="1363"/>
      <c r="E40" s="1364"/>
      <c r="F40" s="1290">
        <f>+F22+F25+F26+F37+F39</f>
        <v>267.14454493666892</v>
      </c>
      <c r="G40" s="1304"/>
      <c r="H40" s="1304">
        <f>+H22+H25+H26+H37+H39</f>
        <v>6.1684121317757672</v>
      </c>
      <c r="I40" s="1291"/>
      <c r="J40" s="1304" t="e">
        <f>+J22+J25+J26+J37+J39</f>
        <v>#REF!</v>
      </c>
      <c r="K40" s="1291"/>
    </row>
    <row r="41" spans="1:14">
      <c r="A41" s="1273"/>
      <c r="B41" s="1285"/>
      <c r="C41" s="1363"/>
      <c r="D41" s="1363"/>
      <c r="E41" s="1363"/>
      <c r="F41" s="1363">
        <f>+F17-F40</f>
        <v>-4.9345000093126146E-5</v>
      </c>
      <c r="G41" s="1363"/>
      <c r="H41" s="1363">
        <f>+H17-H40</f>
        <v>4.2632564145606011E-13</v>
      </c>
      <c r="I41" s="1363"/>
      <c r="J41" s="1363" t="e">
        <f>+J17-J40</f>
        <v>#REF!</v>
      </c>
      <c r="K41" s="1363"/>
      <c r="L41" s="1079"/>
      <c r="M41" s="1079"/>
    </row>
    <row r="42" spans="1:14">
      <c r="C42" s="1365"/>
      <c r="D42" s="1365"/>
      <c r="F42" s="1363"/>
      <c r="G42" s="1363"/>
      <c r="H42" s="1363"/>
      <c r="I42" s="1363"/>
      <c r="J42" s="1363"/>
      <c r="K42" s="1363"/>
      <c r="L42" s="1079"/>
    </row>
    <row r="43" spans="1:14">
      <c r="C43" s="1366">
        <f>+C17-C39</f>
        <v>1.5783712115080561E-8</v>
      </c>
      <c r="D43" s="1366">
        <f>+D17-D39</f>
        <v>-4.9329216381011065E-5</v>
      </c>
      <c r="E43" s="1366">
        <f>+E17-E39</f>
        <v>-4.9329215926263714E-5</v>
      </c>
      <c r="F43" s="899"/>
    </row>
    <row r="44" spans="1:14">
      <c r="C44" s="1079"/>
      <c r="D44" s="1079"/>
      <c r="E44" s="899"/>
      <c r="F44" s="899"/>
      <c r="G44" s="899"/>
      <c r="H44" s="899"/>
      <c r="I44" s="899"/>
      <c r="J44" s="899"/>
      <c r="K44" s="899"/>
      <c r="L44" s="1079"/>
    </row>
    <row r="45" spans="1:14">
      <c r="C45" s="1079"/>
      <c r="D45" s="1079"/>
      <c r="E45" s="899"/>
      <c r="F45" s="899"/>
      <c r="G45" s="899"/>
      <c r="H45" s="899"/>
      <c r="I45" s="899"/>
      <c r="J45" s="899"/>
      <c r="K45" s="899"/>
    </row>
    <row r="46" spans="1:14">
      <c r="C46" s="290"/>
      <c r="D46" s="1079"/>
      <c r="E46" s="899"/>
      <c r="F46" s="899"/>
      <c r="G46" s="899"/>
      <c r="H46" s="899"/>
      <c r="I46" s="899"/>
      <c r="J46" s="899"/>
      <c r="K46" s="899"/>
    </row>
    <row r="47" spans="1:14">
      <c r="D47" s="1079"/>
      <c r="E47" s="1079"/>
      <c r="F47" s="899"/>
      <c r="G47" s="899"/>
      <c r="H47" s="899"/>
      <c r="I47" s="899"/>
      <c r="J47" s="899"/>
      <c r="K47" s="899"/>
    </row>
    <row r="48" spans="1:14">
      <c r="F48" s="1079"/>
      <c r="G48" s="1079"/>
      <c r="H48" s="1079"/>
      <c r="I48" s="1079"/>
      <c r="J48" s="1079"/>
      <c r="K48" s="1079"/>
    </row>
    <row r="49" spans="4:11">
      <c r="D49" s="1282"/>
      <c r="E49" s="1367"/>
    </row>
    <row r="50" spans="4:11">
      <c r="F50" s="1367"/>
      <c r="G50" s="1367"/>
      <c r="H50" s="1367"/>
      <c r="I50" s="1367"/>
      <c r="J50" s="1367"/>
      <c r="K50" s="1367"/>
    </row>
    <row r="52" spans="4:11">
      <c r="D52" s="1157"/>
    </row>
    <row r="54" spans="4:11">
      <c r="D54" s="1157"/>
    </row>
  </sheetData>
  <mergeCells count="2">
    <mergeCell ref="A2:E2"/>
    <mergeCell ref="A3:E3"/>
  </mergeCells>
  <phoneticPr fontId="0" type="noConversion"/>
  <printOptions horizontalCentered="1"/>
  <pageMargins left="0.69" right="0.52" top="0.73" bottom="0.8" header="0.511811023622047" footer="0.511811023622047"/>
  <pageSetup scale="93" orientation="portrait" r:id="rId1"/>
  <headerFooter alignWithMargins="0">
    <oddFooter>&amp;ROERC FORM No. F-21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21">
    <tabColor theme="0"/>
    <pageSetUpPr fitToPage="1"/>
  </sheetPr>
  <dimension ref="A1:J8074"/>
  <sheetViews>
    <sheetView showGridLines="0" topLeftCell="A7" workbookViewId="0">
      <selection activeCell="A45" sqref="A45"/>
    </sheetView>
  </sheetViews>
  <sheetFormatPr defaultRowHeight="15.75"/>
  <cols>
    <col min="1" max="1" width="48.7109375" style="1269" customWidth="1"/>
    <col min="2" max="2" width="19.28515625" style="1061" customWidth="1"/>
    <col min="3" max="3" width="19.28515625" style="1269" customWidth="1"/>
    <col min="4" max="4" width="19.28515625" style="1380" customWidth="1"/>
    <col min="5" max="5" width="13.140625" style="1269" customWidth="1"/>
    <col min="6" max="6" width="11.7109375" style="1269" bestFit="1" customWidth="1"/>
    <col min="7" max="7" width="10.140625" style="1269" bestFit="1" customWidth="1"/>
    <col min="8" max="8" width="11.7109375" style="1269" bestFit="1" customWidth="1"/>
    <col min="9" max="9" width="9.140625" style="1269"/>
    <col min="10" max="10" width="11" style="1269" bestFit="1" customWidth="1"/>
    <col min="11" max="16384" width="9.140625" style="1269"/>
  </cols>
  <sheetData>
    <row r="1" spans="1:10">
      <c r="A1" s="889" t="s">
        <v>1349</v>
      </c>
      <c r="C1" s="3444"/>
      <c r="D1" s="3444"/>
    </row>
    <row r="2" spans="1:10" ht="16.5" thickBot="1">
      <c r="A2" s="889"/>
      <c r="C2" s="1270"/>
      <c r="D2" s="1270"/>
    </row>
    <row r="3" spans="1:10">
      <c r="A3" s="3519" t="s">
        <v>4102</v>
      </c>
      <c r="B3" s="3520"/>
      <c r="C3" s="3520"/>
      <c r="D3" s="3521"/>
    </row>
    <row r="4" spans="1:10" ht="16.5" thickBot="1">
      <c r="A4" s="2553" t="s">
        <v>4502</v>
      </c>
      <c r="B4" s="2554"/>
      <c r="C4" s="2555"/>
      <c r="D4" s="2556"/>
    </row>
    <row r="5" spans="1:10" ht="12.75" customHeight="1">
      <c r="A5" s="3517" t="s">
        <v>870</v>
      </c>
      <c r="B5" s="3515" t="s">
        <v>5063</v>
      </c>
      <c r="C5" s="3515" t="s">
        <v>5064</v>
      </c>
      <c r="D5" s="3513" t="s">
        <v>5065</v>
      </c>
      <c r="F5" s="1269">
        <f>+D7*0.05</f>
        <v>46.095399697062888</v>
      </c>
    </row>
    <row r="6" spans="1:10" ht="21" customHeight="1">
      <c r="A6" s="3518"/>
      <c r="B6" s="3516"/>
      <c r="C6" s="3516"/>
      <c r="D6" s="3514"/>
    </row>
    <row r="7" spans="1:10" ht="24" customHeight="1">
      <c r="A7" s="1115" t="s">
        <v>4103</v>
      </c>
      <c r="B7" s="896">
        <f>+(PL!E10-'OERC 14,15 &amp; 16'!D60)/10000000</f>
        <v>769.35331732999998</v>
      </c>
      <c r="C7" s="915">
        <f>'T-7(CUR)'!AA65</f>
        <v>838.68800977012233</v>
      </c>
      <c r="D7" s="1369">
        <f>'T-7(ENS)'!AA65</f>
        <v>921.9079939412577</v>
      </c>
      <c r="E7" s="1079">
        <f>+C7/B7</f>
        <v>1.0901207428087067</v>
      </c>
      <c r="F7" s="290">
        <f>+D7/C7</f>
        <v>1.0992263907456425</v>
      </c>
    </row>
    <row r="8" spans="1:10" ht="24" customHeight="1">
      <c r="A8" s="1115" t="s">
        <v>872</v>
      </c>
      <c r="B8" s="896">
        <f>+PL!E14/10000000</f>
        <v>43.115578566000003</v>
      </c>
      <c r="C8" s="896">
        <f>+'F-23 '!C11</f>
        <v>17.817864</v>
      </c>
      <c r="D8" s="897">
        <f>+'F-23 '!D11</f>
        <v>20.426863999999998</v>
      </c>
      <c r="E8" s="1370"/>
      <c r="H8" s="1269">
        <f>2511.16-967.8</f>
        <v>1543.36</v>
      </c>
    </row>
    <row r="9" spans="1:10">
      <c r="A9" s="1115"/>
      <c r="B9" s="896"/>
      <c r="C9" s="959"/>
      <c r="D9" s="897"/>
    </row>
    <row r="10" spans="1:10" ht="24" customHeight="1">
      <c r="A10" s="1320" t="s">
        <v>1123</v>
      </c>
      <c r="B10" s="901">
        <f>SUM(B7:B9)</f>
        <v>812.46889589599994</v>
      </c>
      <c r="C10" s="1075">
        <f>SUM(C7:C9)</f>
        <v>856.50587377012232</v>
      </c>
      <c r="D10" s="902">
        <f>SUM(D7:D9)</f>
        <v>942.33485794125772</v>
      </c>
    </row>
    <row r="11" spans="1:10" ht="24" customHeight="1">
      <c r="A11" s="2645" t="s">
        <v>874</v>
      </c>
      <c r="B11" s="896"/>
      <c r="C11" s="959"/>
      <c r="D11" s="897"/>
    </row>
    <row r="12" spans="1:10" ht="24" customHeight="1">
      <c r="A12" s="1115" t="s">
        <v>875</v>
      </c>
      <c r="B12" s="896">
        <f>+PL!E17/10000000</f>
        <v>615.38709244500001</v>
      </c>
      <c r="C12" s="915">
        <f>('F-4'!E39+'F-4'!G39)</f>
        <v>683.03639999999996</v>
      </c>
      <c r="D12" s="897">
        <f>'F-4'!I39</f>
        <v>762.83639999999991</v>
      </c>
      <c r="E12" s="1079">
        <f>SUM('F-23 '!C45:C47)</f>
        <v>356.45803583955774</v>
      </c>
      <c r="F12" s="1079">
        <f>SUM('F-23 '!D45:D47)</f>
        <v>466.74880599086009</v>
      </c>
      <c r="G12" s="1079">
        <f>+C13-E12</f>
        <v>-105.81437106445782</v>
      </c>
      <c r="H12" s="1079">
        <f>+D13-F12</f>
        <v>-182.28923641545668</v>
      </c>
    </row>
    <row r="13" spans="1:10" ht="24" customHeight="1">
      <c r="A13" s="1231" t="s">
        <v>1274</v>
      </c>
      <c r="B13" s="896">
        <f>(+'OERC 14,15 &amp; 16'!D44-'OERC 14,15 &amp; 16'!D70)/10000000</f>
        <v>200.62228079400001</v>
      </c>
      <c r="C13" s="915">
        <f>+'F-12 '!L36-'F-12 '!L37</f>
        <v>250.64366477509992</v>
      </c>
      <c r="D13" s="1369">
        <f>+'F-12 '!Q36-'F-12 '!Q37</f>
        <v>284.45956957540341</v>
      </c>
      <c r="E13" s="1079">
        <f>+B13/B12</f>
        <v>0.3260098940276856</v>
      </c>
      <c r="F13" s="1079">
        <f>+C13/C12</f>
        <v>0.36695506238774384</v>
      </c>
      <c r="G13" s="1079">
        <f>+'WF-10(Rev RQ-Cur)'!G35</f>
        <v>46.127840537356725</v>
      </c>
      <c r="H13" s="1079">
        <f>+'WF-12(RevRQEns)'!G37</f>
        <v>36.876319757650307</v>
      </c>
      <c r="I13" s="1079"/>
      <c r="J13" s="1079"/>
    </row>
    <row r="14" spans="1:10" ht="24" customHeight="1">
      <c r="A14" s="1231" t="s">
        <v>4072</v>
      </c>
      <c r="B14" s="896">
        <f>+'OERC 14,15 &amp; 16'!D50/10000000</f>
        <v>15.024551755000001</v>
      </c>
      <c r="C14" s="915">
        <f>'F-13'!E16</f>
        <v>75.135193044558008</v>
      </c>
      <c r="D14" s="1369">
        <f>'F-13'!F16</f>
        <v>124.01243498210343</v>
      </c>
      <c r="E14" s="1079"/>
      <c r="F14" s="1079"/>
      <c r="G14" s="1079"/>
      <c r="H14" s="1079"/>
      <c r="I14" s="1079"/>
      <c r="J14" s="1079"/>
    </row>
    <row r="15" spans="1:10" ht="24" customHeight="1">
      <c r="A15" s="1231" t="s">
        <v>401</v>
      </c>
      <c r="B15" s="896">
        <f>'OERC 14,15 &amp; 16'!D59/10000000</f>
        <v>35.298016173000001</v>
      </c>
      <c r="C15" s="915">
        <f>+'F-14  '!E78</f>
        <v>30.679178019899862</v>
      </c>
      <c r="D15" s="1369">
        <f>+'F-14  '!F78</f>
        <v>58.276801433353242</v>
      </c>
      <c r="E15" s="1079"/>
      <c r="F15" s="1079"/>
      <c r="G15" s="1079"/>
      <c r="H15" s="1079"/>
      <c r="I15" s="1079"/>
      <c r="J15" s="1079"/>
    </row>
    <row r="16" spans="1:10" ht="24" customHeight="1">
      <c r="A16" s="1231" t="s">
        <v>124</v>
      </c>
      <c r="B16" s="896">
        <f>+PL!E21/10000000</f>
        <v>16.4114185470726</v>
      </c>
      <c r="C16" s="896">
        <f>+'F-19'!I21</f>
        <v>49.33428280431</v>
      </c>
      <c r="D16" s="897">
        <f>+'F-19'!I44</f>
        <v>72.500036431764386</v>
      </c>
      <c r="E16" s="1079"/>
      <c r="F16" s="1079"/>
      <c r="G16" s="1269">
        <f>+G13/0.07</f>
        <v>658.9691505336674</v>
      </c>
      <c r="H16" s="1269">
        <f>+H13/0.06</f>
        <v>614.60532929417184</v>
      </c>
      <c r="J16" s="1079"/>
    </row>
    <row r="17" spans="1:10" ht="24" customHeight="1">
      <c r="A17" s="1231" t="s">
        <v>1571</v>
      </c>
      <c r="B17" s="896">
        <f>('OERC 14,15 &amp; 16'!D62+'OERC 14,15 &amp; 16'!D63+'OERC 14,15 &amp; 16'!D64+'OERC 14,15 &amp; 16'!D65+'OERC 14,15 &amp; 16'!D66)/10000000</f>
        <v>45.320977839999998</v>
      </c>
      <c r="C17" s="915">
        <f>('T-7(CUR)'!AA65*5.5%)</f>
        <v>46.127840537356725</v>
      </c>
      <c r="D17" s="1369">
        <f>'T-7(ENS)'!AA65*0.04</f>
        <v>36.876319757650307</v>
      </c>
      <c r="E17" s="1079"/>
      <c r="F17" s="1079"/>
      <c r="J17" s="1079"/>
    </row>
    <row r="18" spans="1:10" ht="24" customHeight="1">
      <c r="A18" s="1371" t="s">
        <v>1618</v>
      </c>
      <c r="B18" s="1358">
        <f>B10-B12-B13-B14-B15-B16-B17</f>
        <v>-115.59544165807267</v>
      </c>
      <c r="C18" s="1358">
        <f t="shared" ref="C18:D18" si="0">C10-C12-C13-C14-C15-C16-C17</f>
        <v>-278.45068541110214</v>
      </c>
      <c r="D18" s="1359">
        <f t="shared" si="0"/>
        <v>-396.62670423901699</v>
      </c>
      <c r="E18" s="1079"/>
    </row>
    <row r="19" spans="1:10" ht="24" customHeight="1">
      <c r="A19" s="1231" t="s">
        <v>4104</v>
      </c>
      <c r="B19" s="896">
        <f>+PL!D25/10000000</f>
        <v>28.325721887</v>
      </c>
      <c r="C19" s="896">
        <f>SUM('WF-10(Rev RQ-Cur)'!G19:G31)+'WF-INTEREST'!S32</f>
        <v>45.21078871450031</v>
      </c>
      <c r="D19" s="897">
        <f>SUM('WF-12(RevRQEns)'!G20:G33)+'WF-INTEREST'!W32</f>
        <v>59.061698487241777</v>
      </c>
      <c r="E19" s="1079">
        <f>SUM('F-23 '!C48:C50)+'WF-INTEREST'!S32</f>
        <v>45.21078871450031</v>
      </c>
      <c r="F19" s="1079">
        <f>SUM('F-23 '!D48:D50)+'WF-INTEREST'!W32</f>
        <v>59.061698487241777</v>
      </c>
      <c r="G19" s="1079">
        <f>+'F-17'!T55+'WF-INTEREST'!G59/10000000+'WF-INTEREST'!G46/10000000</f>
        <v>45.21078871450031</v>
      </c>
      <c r="H19" s="1079">
        <f>+'F-17'!T56+'WF-INTEREST'!H59/10000000+'WF-INTEREST'!H46/10000000</f>
        <v>59.061698487241777</v>
      </c>
    </row>
    <row r="20" spans="1:10" ht="24" customHeight="1">
      <c r="A20" s="1231" t="s">
        <v>1234</v>
      </c>
      <c r="B20" s="896">
        <v>0</v>
      </c>
      <c r="C20" s="896">
        <f>+'WF-INTEREST'!S32</f>
        <v>0.83025000000000004</v>
      </c>
      <c r="D20" s="897">
        <f>+'WF-INTEREST'!W32</f>
        <v>4.1512500000000001</v>
      </c>
      <c r="E20" s="1079"/>
      <c r="F20" s="1079"/>
    </row>
    <row r="21" spans="1:10" ht="24" customHeight="1">
      <c r="A21" s="1231" t="s">
        <v>1395</v>
      </c>
      <c r="B21" s="959">
        <f>B19-B20</f>
        <v>28.325721887</v>
      </c>
      <c r="C21" s="959">
        <f>C19-C20</f>
        <v>44.380538714500311</v>
      </c>
      <c r="D21" s="897">
        <f>D19-D20</f>
        <v>54.91044848724178</v>
      </c>
      <c r="E21" s="1079"/>
      <c r="F21" s="1079"/>
      <c r="H21" s="1269">
        <f>D20/D19</f>
        <v>7.0286668117015519E-2</v>
      </c>
    </row>
    <row r="22" spans="1:10" ht="24" customHeight="1">
      <c r="A22" s="1371" t="s">
        <v>1619</v>
      </c>
      <c r="B22" s="1358">
        <f>B18-B21</f>
        <v>-143.92116354507266</v>
      </c>
      <c r="C22" s="1372">
        <f>C18-C21</f>
        <v>-322.83122412560243</v>
      </c>
      <c r="D22" s="1359">
        <f>D18-D21</f>
        <v>-451.5371527262588</v>
      </c>
      <c r="E22" s="1079"/>
      <c r="F22" s="1079">
        <f>14813.61-B13</f>
        <v>14612.987719206001</v>
      </c>
    </row>
    <row r="23" spans="1:10" s="2638" customFormat="1" ht="24" customHeight="1">
      <c r="A23" s="1115" t="s">
        <v>981</v>
      </c>
      <c r="B23" s="2551">
        <f>PL!E12/10000000</f>
        <v>133.15931892200001</v>
      </c>
      <c r="C23" s="1355">
        <v>0</v>
      </c>
      <c r="D23" s="1373">
        <v>0</v>
      </c>
      <c r="E23" s="1079"/>
      <c r="F23" s="1079"/>
    </row>
    <row r="24" spans="1:10" s="2638" customFormat="1" ht="24" customHeight="1">
      <c r="A24" s="1371" t="s">
        <v>5067</v>
      </c>
      <c r="B24" s="2551">
        <f>+B22+B23</f>
        <v>-10.761844623072648</v>
      </c>
      <c r="C24" s="2551">
        <f>+C22+C23</f>
        <v>-322.83122412560243</v>
      </c>
      <c r="D24" s="2557">
        <f>+D22+D23</f>
        <v>-451.5371527262588</v>
      </c>
      <c r="E24" s="1079"/>
      <c r="F24" s="1079"/>
    </row>
    <row r="25" spans="1:10" ht="24" customHeight="1">
      <c r="A25" s="1231" t="s">
        <v>1537</v>
      </c>
      <c r="B25" s="896">
        <f>+PL!E29/100000</f>
        <v>0</v>
      </c>
      <c r="C25" s="896">
        <v>0</v>
      </c>
      <c r="D25" s="897">
        <v>0</v>
      </c>
      <c r="E25" s="1079"/>
      <c r="F25" s="1079"/>
    </row>
    <row r="26" spans="1:10" ht="24" customHeight="1">
      <c r="A26" s="1371" t="s">
        <v>1620</v>
      </c>
      <c r="B26" s="1358">
        <f>+B24-B25</f>
        <v>-10.761844623072648</v>
      </c>
      <c r="C26" s="1372">
        <f>C22-C25</f>
        <v>-322.83122412560243</v>
      </c>
      <c r="D26" s="1359">
        <f>D22-D25</f>
        <v>-451.5371527262588</v>
      </c>
      <c r="F26" s="1269">
        <f>+F2</f>
        <v>0</v>
      </c>
    </row>
    <row r="27" spans="1:10" ht="24" customHeight="1">
      <c r="A27" s="1231" t="s">
        <v>777</v>
      </c>
      <c r="B27" s="904">
        <v>0</v>
      </c>
      <c r="C27" s="904">
        <v>0</v>
      </c>
      <c r="D27" s="1373">
        <v>0</v>
      </c>
    </row>
    <row r="28" spans="1:10" ht="33" customHeight="1">
      <c r="A28" s="1375" t="s">
        <v>1235</v>
      </c>
      <c r="B28" s="904">
        <f>+PL!E34/10000000</f>
        <v>-802.3178138239997</v>
      </c>
      <c r="C28" s="1355">
        <f>B36</f>
        <v>-814.84153783607235</v>
      </c>
      <c r="D28" s="1373">
        <f>C36</f>
        <v>-1139.4630744533436</v>
      </c>
    </row>
    <row r="29" spans="1:10" ht="24" customHeight="1">
      <c r="A29" s="1231" t="s">
        <v>863</v>
      </c>
      <c r="B29" s="918">
        <f>+PL!E32/10000000</f>
        <v>-1.761879389</v>
      </c>
      <c r="C29" s="1374">
        <f>-'WF-10(Rev RQ-Cur)'!G74</f>
        <v>-1.7903124916687501</v>
      </c>
      <c r="D29" s="921">
        <f>-'WF-12(RevRQEns)'!G66</f>
        <v>-3.4226644317760702</v>
      </c>
    </row>
    <row r="30" spans="1:10" ht="30.75" customHeight="1">
      <c r="A30" s="1231" t="s">
        <v>4105</v>
      </c>
      <c r="B30" s="918">
        <v>0</v>
      </c>
      <c r="C30" s="1374">
        <v>0</v>
      </c>
      <c r="D30" s="921">
        <v>0</v>
      </c>
    </row>
    <row r="31" spans="1:10" ht="24" customHeight="1">
      <c r="A31" s="1231" t="s">
        <v>4106</v>
      </c>
      <c r="B31" s="918">
        <v>0</v>
      </c>
      <c r="C31" s="1374">
        <v>0</v>
      </c>
      <c r="D31" s="921">
        <v>0</v>
      </c>
    </row>
    <row r="32" spans="1:10" ht="24" customHeight="1">
      <c r="A32" s="1231" t="s">
        <v>4107</v>
      </c>
      <c r="B32" s="918">
        <v>0</v>
      </c>
      <c r="C32" s="1374">
        <v>0</v>
      </c>
      <c r="D32" s="921">
        <v>0</v>
      </c>
    </row>
    <row r="33" spans="1:4" ht="24" customHeight="1">
      <c r="A33" s="1231" t="s">
        <v>582</v>
      </c>
      <c r="B33" s="918">
        <v>0</v>
      </c>
      <c r="C33" s="1374">
        <v>0</v>
      </c>
      <c r="D33" s="921">
        <v>0</v>
      </c>
    </row>
    <row r="34" spans="1:4" ht="24" customHeight="1">
      <c r="A34" s="1231" t="s">
        <v>4108</v>
      </c>
      <c r="B34" s="918">
        <v>0</v>
      </c>
      <c r="C34" s="1374">
        <v>0</v>
      </c>
      <c r="D34" s="921">
        <v>0</v>
      </c>
    </row>
    <row r="35" spans="1:4" s="2518" customFormat="1" ht="24" customHeight="1">
      <c r="A35" s="1115" t="s">
        <v>981</v>
      </c>
      <c r="B35" s="2640"/>
      <c r="C35" s="2552"/>
      <c r="D35" s="2557"/>
    </row>
    <row r="36" spans="1:4" ht="24" customHeight="1" thickBot="1">
      <c r="A36" s="1376" t="s">
        <v>865</v>
      </c>
      <c r="B36" s="1377">
        <f>B26+B27+B28+B29+B30+B31+B32+B33</f>
        <v>-814.84153783607235</v>
      </c>
      <c r="C36" s="1377">
        <f>C26+C27+C28+C29+C30+C31+C32+C33+C34</f>
        <v>-1139.4630744533436</v>
      </c>
      <c r="D36" s="2558">
        <f>D26+D27+D28+D29+D30+D31+D32+D33+D34</f>
        <v>-1594.4228916113784</v>
      </c>
    </row>
    <row r="37" spans="1:4">
      <c r="B37" s="906"/>
      <c r="C37" s="906"/>
      <c r="D37" s="906"/>
    </row>
    <row r="38" spans="1:4">
      <c r="B38" s="1378"/>
      <c r="C38" s="1378"/>
      <c r="D38" s="1378"/>
    </row>
    <row r="39" spans="1:4">
      <c r="B39" s="899">
        <f>PL!E36/10000000</f>
        <v>-814.84153783607235</v>
      </c>
      <c r="C39" s="1379"/>
      <c r="D39" s="1378"/>
    </row>
    <row r="40" spans="1:4">
      <c r="B40" s="899">
        <f>B39-B36</f>
        <v>0</v>
      </c>
      <c r="C40" s="899">
        <f t="shared" ref="C40:D40" si="1">C39-C36</f>
        <v>1139.4630744533436</v>
      </c>
      <c r="D40" s="899">
        <f t="shared" si="1"/>
        <v>1594.4228916113784</v>
      </c>
    </row>
    <row r="41" spans="1:4">
      <c r="B41" s="1378"/>
      <c r="D41" s="1061"/>
    </row>
    <row r="42" spans="1:4">
      <c r="D42" s="1061"/>
    </row>
    <row r="43" spans="1:4">
      <c r="D43" s="1061"/>
    </row>
    <row r="44" spans="1:4">
      <c r="D44" s="1061"/>
    </row>
    <row r="45" spans="1:4">
      <c r="D45" s="1061"/>
    </row>
    <row r="46" spans="1:4">
      <c r="D46" s="1061"/>
    </row>
    <row r="47" spans="1:4">
      <c r="D47" s="1061"/>
    </row>
    <row r="48" spans="1:4">
      <c r="D48" s="1061"/>
    </row>
    <row r="49" spans="4:4">
      <c r="D49" s="1061"/>
    </row>
    <row r="50" spans="4:4">
      <c r="D50" s="1061"/>
    </row>
    <row r="51" spans="4:4">
      <c r="D51" s="1061"/>
    </row>
    <row r="52" spans="4:4">
      <c r="D52" s="1061"/>
    </row>
    <row r="53" spans="4:4">
      <c r="D53" s="1061"/>
    </row>
    <row r="54" spans="4:4">
      <c r="D54" s="1061"/>
    </row>
    <row r="55" spans="4:4">
      <c r="D55" s="1061"/>
    </row>
    <row r="56" spans="4:4">
      <c r="D56" s="1061"/>
    </row>
    <row r="57" spans="4:4">
      <c r="D57" s="1061"/>
    </row>
    <row r="58" spans="4:4">
      <c r="D58" s="1061"/>
    </row>
    <row r="59" spans="4:4">
      <c r="D59" s="1061"/>
    </row>
    <row r="60" spans="4:4">
      <c r="D60" s="1061"/>
    </row>
    <row r="61" spans="4:4">
      <c r="D61" s="1061"/>
    </row>
    <row r="62" spans="4:4">
      <c r="D62" s="1061"/>
    </row>
    <row r="63" spans="4:4">
      <c r="D63" s="1061"/>
    </row>
    <row r="64" spans="4:4">
      <c r="D64" s="1061"/>
    </row>
    <row r="65" spans="4:4">
      <c r="D65" s="1061"/>
    </row>
    <row r="66" spans="4:4">
      <c r="D66" s="1061"/>
    </row>
    <row r="67" spans="4:4">
      <c r="D67" s="1061"/>
    </row>
    <row r="68" spans="4:4">
      <c r="D68" s="1061"/>
    </row>
    <row r="69" spans="4:4">
      <c r="D69" s="1061"/>
    </row>
    <row r="70" spans="4:4">
      <c r="D70" s="1061"/>
    </row>
    <row r="71" spans="4:4">
      <c r="D71" s="1061"/>
    </row>
    <row r="72" spans="4:4">
      <c r="D72" s="1061"/>
    </row>
    <row r="73" spans="4:4">
      <c r="D73" s="1061"/>
    </row>
    <row r="74" spans="4:4">
      <c r="D74" s="1061"/>
    </row>
    <row r="75" spans="4:4">
      <c r="D75" s="1061"/>
    </row>
    <row r="76" spans="4:4">
      <c r="D76" s="1061"/>
    </row>
    <row r="77" spans="4:4">
      <c r="D77" s="1061"/>
    </row>
    <row r="78" spans="4:4">
      <c r="D78" s="1061"/>
    </row>
    <row r="79" spans="4:4">
      <c r="D79" s="1061"/>
    </row>
    <row r="80" spans="4:4">
      <c r="D80" s="1061"/>
    </row>
    <row r="81" spans="4:4">
      <c r="D81" s="1061"/>
    </row>
    <row r="82" spans="4:4">
      <c r="D82" s="1061"/>
    </row>
    <row r="83" spans="4:4">
      <c r="D83" s="1061"/>
    </row>
    <row r="84" spans="4:4">
      <c r="D84" s="1061"/>
    </row>
    <row r="85" spans="4:4">
      <c r="D85" s="1061"/>
    </row>
    <row r="86" spans="4:4">
      <c r="D86" s="1061"/>
    </row>
    <row r="87" spans="4:4">
      <c r="D87" s="1061"/>
    </row>
    <row r="88" spans="4:4">
      <c r="D88" s="1061"/>
    </row>
    <row r="89" spans="4:4">
      <c r="D89" s="1061"/>
    </row>
    <row r="90" spans="4:4">
      <c r="D90" s="1061"/>
    </row>
    <row r="91" spans="4:4">
      <c r="D91" s="1061"/>
    </row>
    <row r="92" spans="4:4">
      <c r="D92" s="1061"/>
    </row>
    <row r="93" spans="4:4">
      <c r="D93" s="1061"/>
    </row>
    <row r="94" spans="4:4">
      <c r="D94" s="1061"/>
    </row>
    <row r="95" spans="4:4">
      <c r="D95" s="1061"/>
    </row>
    <row r="96" spans="4:4">
      <c r="D96" s="1061"/>
    </row>
    <row r="97" spans="4:4">
      <c r="D97" s="1061"/>
    </row>
    <row r="98" spans="4:4">
      <c r="D98" s="1061"/>
    </row>
    <row r="99" spans="4:4">
      <c r="D99" s="1061"/>
    </row>
    <row r="100" spans="4:4">
      <c r="D100" s="1061"/>
    </row>
    <row r="101" spans="4:4">
      <c r="D101" s="1061"/>
    </row>
    <row r="102" spans="4:4">
      <c r="D102" s="1061"/>
    </row>
    <row r="103" spans="4:4">
      <c r="D103" s="1061"/>
    </row>
    <row r="104" spans="4:4">
      <c r="D104" s="1061"/>
    </row>
    <row r="105" spans="4:4">
      <c r="D105" s="1061"/>
    </row>
    <row r="106" spans="4:4">
      <c r="D106" s="1061"/>
    </row>
    <row r="107" spans="4:4">
      <c r="D107" s="1061"/>
    </row>
    <row r="108" spans="4:4">
      <c r="D108" s="1061"/>
    </row>
    <row r="109" spans="4:4">
      <c r="D109" s="1061"/>
    </row>
    <row r="110" spans="4:4">
      <c r="D110" s="1061"/>
    </row>
    <row r="111" spans="4:4">
      <c r="D111" s="1061"/>
    </row>
    <row r="112" spans="4:4">
      <c r="D112" s="1061"/>
    </row>
    <row r="113" spans="4:4">
      <c r="D113" s="1061"/>
    </row>
    <row r="114" spans="4:4">
      <c r="D114" s="1061"/>
    </row>
    <row r="115" spans="4:4">
      <c r="D115" s="1061"/>
    </row>
    <row r="116" spans="4:4">
      <c r="D116" s="1061"/>
    </row>
    <row r="117" spans="4:4">
      <c r="D117" s="1061"/>
    </row>
    <row r="118" spans="4:4">
      <c r="D118" s="1061"/>
    </row>
    <row r="119" spans="4:4">
      <c r="D119" s="1061"/>
    </row>
    <row r="120" spans="4:4">
      <c r="D120" s="1061"/>
    </row>
    <row r="121" spans="4:4">
      <c r="D121" s="1061"/>
    </row>
    <row r="122" spans="4:4">
      <c r="D122" s="1061"/>
    </row>
    <row r="123" spans="4:4">
      <c r="D123" s="1061"/>
    </row>
    <row r="124" spans="4:4">
      <c r="D124" s="1061"/>
    </row>
    <row r="125" spans="4:4">
      <c r="D125" s="1061"/>
    </row>
    <row r="126" spans="4:4">
      <c r="D126" s="1061"/>
    </row>
    <row r="127" spans="4:4">
      <c r="D127" s="1061"/>
    </row>
    <row r="128" spans="4:4">
      <c r="D128" s="1061"/>
    </row>
    <row r="129" spans="4:4">
      <c r="D129" s="1061"/>
    </row>
    <row r="130" spans="4:4">
      <c r="D130" s="1061"/>
    </row>
    <row r="131" spans="4:4">
      <c r="D131" s="1061"/>
    </row>
    <row r="132" spans="4:4">
      <c r="D132" s="1061"/>
    </row>
    <row r="133" spans="4:4">
      <c r="D133" s="1061"/>
    </row>
    <row r="134" spans="4:4">
      <c r="D134" s="1061"/>
    </row>
    <row r="135" spans="4:4">
      <c r="D135" s="1061"/>
    </row>
    <row r="136" spans="4:4">
      <c r="D136" s="1061"/>
    </row>
    <row r="137" spans="4:4">
      <c r="D137" s="1061"/>
    </row>
    <row r="138" spans="4:4">
      <c r="D138" s="1061"/>
    </row>
    <row r="139" spans="4:4">
      <c r="D139" s="1061"/>
    </row>
    <row r="140" spans="4:4">
      <c r="D140" s="1061"/>
    </row>
    <row r="141" spans="4:4">
      <c r="D141" s="1061"/>
    </row>
    <row r="142" spans="4:4">
      <c r="D142" s="1061"/>
    </row>
    <row r="143" spans="4:4">
      <c r="D143" s="1061"/>
    </row>
    <row r="144" spans="4:4">
      <c r="D144" s="1061"/>
    </row>
    <row r="145" spans="4:4">
      <c r="D145" s="1061"/>
    </row>
    <row r="146" spans="4:4">
      <c r="D146" s="1061"/>
    </row>
    <row r="147" spans="4:4">
      <c r="D147" s="1061"/>
    </row>
    <row r="148" spans="4:4">
      <c r="D148" s="1061"/>
    </row>
    <row r="149" spans="4:4">
      <c r="D149" s="1061"/>
    </row>
    <row r="150" spans="4:4">
      <c r="D150" s="1061"/>
    </row>
    <row r="151" spans="4:4">
      <c r="D151" s="1061"/>
    </row>
    <row r="152" spans="4:4">
      <c r="D152" s="1061"/>
    </row>
    <row r="153" spans="4:4">
      <c r="D153" s="1061"/>
    </row>
    <row r="154" spans="4:4">
      <c r="D154" s="1061"/>
    </row>
    <row r="155" spans="4:4">
      <c r="D155" s="1061"/>
    </row>
    <row r="156" spans="4:4">
      <c r="D156" s="1061"/>
    </row>
    <row r="157" spans="4:4">
      <c r="D157" s="1061"/>
    </row>
    <row r="158" spans="4:4">
      <c r="D158" s="1061"/>
    </row>
    <row r="159" spans="4:4">
      <c r="D159" s="1061"/>
    </row>
    <row r="160" spans="4:4">
      <c r="D160" s="1061"/>
    </row>
    <row r="161" spans="4:4">
      <c r="D161" s="1061"/>
    </row>
    <row r="162" spans="4:4">
      <c r="D162" s="1061"/>
    </row>
    <row r="163" spans="4:4">
      <c r="D163" s="1061"/>
    </row>
    <row r="164" spans="4:4">
      <c r="D164" s="1061"/>
    </row>
    <row r="165" spans="4:4">
      <c r="D165" s="1061"/>
    </row>
    <row r="166" spans="4:4">
      <c r="D166" s="1061"/>
    </row>
    <row r="167" spans="4:4">
      <c r="D167" s="1061"/>
    </row>
    <row r="168" spans="4:4">
      <c r="D168" s="1061"/>
    </row>
    <row r="169" spans="4:4">
      <c r="D169" s="1061"/>
    </row>
    <row r="170" spans="4:4">
      <c r="D170" s="1061"/>
    </row>
    <row r="171" spans="4:4">
      <c r="D171" s="1061"/>
    </row>
    <row r="172" spans="4:4">
      <c r="D172" s="1061"/>
    </row>
    <row r="173" spans="4:4">
      <c r="D173" s="1061"/>
    </row>
    <row r="174" spans="4:4">
      <c r="D174" s="1061"/>
    </row>
    <row r="175" spans="4:4">
      <c r="D175" s="1061"/>
    </row>
    <row r="176" spans="4:4">
      <c r="D176" s="1061"/>
    </row>
    <row r="177" spans="4:4">
      <c r="D177" s="1061"/>
    </row>
    <row r="178" spans="4:4">
      <c r="D178" s="1061"/>
    </row>
    <row r="179" spans="4:4">
      <c r="D179" s="1061"/>
    </row>
    <row r="180" spans="4:4">
      <c r="D180" s="1061"/>
    </row>
    <row r="181" spans="4:4">
      <c r="D181" s="1061"/>
    </row>
    <row r="182" spans="4:4">
      <c r="D182" s="1061"/>
    </row>
    <row r="183" spans="4:4">
      <c r="D183" s="1061"/>
    </row>
    <row r="184" spans="4:4">
      <c r="D184" s="1061"/>
    </row>
    <row r="185" spans="4:4">
      <c r="D185" s="1061"/>
    </row>
    <row r="186" spans="4:4">
      <c r="D186" s="1061"/>
    </row>
    <row r="187" spans="4:4">
      <c r="D187" s="1061"/>
    </row>
    <row r="188" spans="4:4">
      <c r="D188" s="1061"/>
    </row>
    <row r="189" spans="4:4">
      <c r="D189" s="1061"/>
    </row>
    <row r="190" spans="4:4">
      <c r="D190" s="1061"/>
    </row>
    <row r="191" spans="4:4">
      <c r="D191" s="1061"/>
    </row>
    <row r="192" spans="4:4">
      <c r="D192" s="1061"/>
    </row>
    <row r="193" spans="4:4">
      <c r="D193" s="1061"/>
    </row>
    <row r="194" spans="4:4">
      <c r="D194" s="1061"/>
    </row>
    <row r="195" spans="4:4">
      <c r="D195" s="1061"/>
    </row>
    <row r="196" spans="4:4">
      <c r="D196" s="1061"/>
    </row>
    <row r="197" spans="4:4">
      <c r="D197" s="1061"/>
    </row>
    <row r="198" spans="4:4">
      <c r="D198" s="1061"/>
    </row>
    <row r="199" spans="4:4">
      <c r="D199" s="1061"/>
    </row>
    <row r="200" spans="4:4">
      <c r="D200" s="1061"/>
    </row>
    <row r="201" spans="4:4">
      <c r="D201" s="1061"/>
    </row>
    <row r="202" spans="4:4">
      <c r="D202" s="1061"/>
    </row>
    <row r="203" spans="4:4">
      <c r="D203" s="1061"/>
    </row>
    <row r="204" spans="4:4">
      <c r="D204" s="1061"/>
    </row>
    <row r="205" spans="4:4">
      <c r="D205" s="1061"/>
    </row>
    <row r="206" spans="4:4">
      <c r="D206" s="1061"/>
    </row>
    <row r="207" spans="4:4">
      <c r="D207" s="1061"/>
    </row>
    <row r="208" spans="4:4">
      <c r="D208" s="1061"/>
    </row>
    <row r="209" spans="4:4">
      <c r="D209" s="1061"/>
    </row>
    <row r="210" spans="4:4">
      <c r="D210" s="1061"/>
    </row>
    <row r="211" spans="4:4">
      <c r="D211" s="1061"/>
    </row>
    <row r="212" spans="4:4">
      <c r="D212" s="1061"/>
    </row>
    <row r="213" spans="4:4">
      <c r="D213" s="1061"/>
    </row>
    <row r="214" spans="4:4">
      <c r="D214" s="1061"/>
    </row>
    <row r="215" spans="4:4">
      <c r="D215" s="1061"/>
    </row>
    <row r="216" spans="4:4">
      <c r="D216" s="1061"/>
    </row>
    <row r="217" spans="4:4">
      <c r="D217" s="1061"/>
    </row>
    <row r="218" spans="4:4">
      <c r="D218" s="1061"/>
    </row>
    <row r="219" spans="4:4">
      <c r="D219" s="1061"/>
    </row>
    <row r="220" spans="4:4">
      <c r="D220" s="1061"/>
    </row>
    <row r="221" spans="4:4">
      <c r="D221" s="1061"/>
    </row>
    <row r="222" spans="4:4">
      <c r="D222" s="1061"/>
    </row>
    <row r="223" spans="4:4">
      <c r="D223" s="1061"/>
    </row>
    <row r="224" spans="4:4">
      <c r="D224" s="1061"/>
    </row>
    <row r="225" spans="4:4">
      <c r="D225" s="1061"/>
    </row>
    <row r="226" spans="4:4">
      <c r="D226" s="1061"/>
    </row>
    <row r="227" spans="4:4">
      <c r="D227" s="1061"/>
    </row>
    <row r="228" spans="4:4">
      <c r="D228" s="1061"/>
    </row>
    <row r="229" spans="4:4">
      <c r="D229" s="1061"/>
    </row>
    <row r="230" spans="4:4">
      <c r="D230" s="1061"/>
    </row>
    <row r="231" spans="4:4">
      <c r="D231" s="1061"/>
    </row>
    <row r="232" spans="4:4">
      <c r="D232" s="1061"/>
    </row>
    <row r="233" spans="4:4">
      <c r="D233" s="1061"/>
    </row>
    <row r="234" spans="4:4">
      <c r="D234" s="1061"/>
    </row>
    <row r="235" spans="4:4">
      <c r="D235" s="1061"/>
    </row>
    <row r="236" spans="4:4">
      <c r="D236" s="1061"/>
    </row>
    <row r="237" spans="4:4">
      <c r="D237" s="1061"/>
    </row>
    <row r="238" spans="4:4">
      <c r="D238" s="1061"/>
    </row>
    <row r="239" spans="4:4">
      <c r="D239" s="1061"/>
    </row>
    <row r="240" spans="4:4">
      <c r="D240" s="1061"/>
    </row>
    <row r="241" spans="4:4">
      <c r="D241" s="1061"/>
    </row>
    <row r="242" spans="4:4">
      <c r="D242" s="1061"/>
    </row>
    <row r="243" spans="4:4">
      <c r="D243" s="1061"/>
    </row>
    <row r="244" spans="4:4">
      <c r="D244" s="1061"/>
    </row>
    <row r="245" spans="4:4">
      <c r="D245" s="1061"/>
    </row>
    <row r="246" spans="4:4">
      <c r="D246" s="1061"/>
    </row>
    <row r="247" spans="4:4">
      <c r="D247" s="1061"/>
    </row>
    <row r="248" spans="4:4">
      <c r="D248" s="1061"/>
    </row>
    <row r="249" spans="4:4">
      <c r="D249" s="1061"/>
    </row>
    <row r="250" spans="4:4">
      <c r="D250" s="1061"/>
    </row>
    <row r="251" spans="4:4">
      <c r="D251" s="1061"/>
    </row>
    <row r="252" spans="4:4">
      <c r="D252" s="1061"/>
    </row>
    <row r="253" spans="4:4">
      <c r="D253" s="1061"/>
    </row>
    <row r="254" spans="4:4">
      <c r="D254" s="1061"/>
    </row>
    <row r="255" spans="4:4">
      <c r="D255" s="1061"/>
    </row>
    <row r="256" spans="4:4">
      <c r="D256" s="1061"/>
    </row>
    <row r="257" spans="4:4">
      <c r="D257" s="1061"/>
    </row>
    <row r="258" spans="4:4">
      <c r="D258" s="1061"/>
    </row>
    <row r="259" spans="4:4">
      <c r="D259" s="1061"/>
    </row>
    <row r="260" spans="4:4">
      <c r="D260" s="1061"/>
    </row>
    <row r="261" spans="4:4">
      <c r="D261" s="1061"/>
    </row>
    <row r="262" spans="4:4">
      <c r="D262" s="1061"/>
    </row>
    <row r="263" spans="4:4">
      <c r="D263" s="1061"/>
    </row>
    <row r="264" spans="4:4">
      <c r="D264" s="1061"/>
    </row>
    <row r="265" spans="4:4">
      <c r="D265" s="1061"/>
    </row>
    <row r="266" spans="4:4">
      <c r="D266" s="1061"/>
    </row>
    <row r="267" spans="4:4">
      <c r="D267" s="1061"/>
    </row>
    <row r="268" spans="4:4">
      <c r="D268" s="1061"/>
    </row>
    <row r="269" spans="4:4">
      <c r="D269" s="1061"/>
    </row>
    <row r="270" spans="4:4">
      <c r="D270" s="1061"/>
    </row>
    <row r="271" spans="4:4">
      <c r="D271" s="1061"/>
    </row>
    <row r="272" spans="4:4">
      <c r="D272" s="1061"/>
    </row>
    <row r="273" spans="4:4">
      <c r="D273" s="1061"/>
    </row>
    <row r="274" spans="4:4">
      <c r="D274" s="1061"/>
    </row>
    <row r="275" spans="4:4">
      <c r="D275" s="1061"/>
    </row>
    <row r="276" spans="4:4">
      <c r="D276" s="1061"/>
    </row>
    <row r="277" spans="4:4">
      <c r="D277" s="1061"/>
    </row>
    <row r="278" spans="4:4">
      <c r="D278" s="1061"/>
    </row>
    <row r="279" spans="4:4">
      <c r="D279" s="1061"/>
    </row>
    <row r="280" spans="4:4">
      <c r="D280" s="1061"/>
    </row>
    <row r="281" spans="4:4">
      <c r="D281" s="1061"/>
    </row>
    <row r="282" spans="4:4">
      <c r="D282" s="1061"/>
    </row>
    <row r="283" spans="4:4">
      <c r="D283" s="1061"/>
    </row>
    <row r="284" spans="4:4">
      <c r="D284" s="1061"/>
    </row>
    <row r="285" spans="4:4">
      <c r="D285" s="1061"/>
    </row>
    <row r="286" spans="4:4">
      <c r="D286" s="1061"/>
    </row>
    <row r="287" spans="4:4">
      <c r="D287" s="1061"/>
    </row>
    <row r="288" spans="4:4">
      <c r="D288" s="1061"/>
    </row>
    <row r="289" spans="4:4">
      <c r="D289" s="1061"/>
    </row>
    <row r="290" spans="4:4">
      <c r="D290" s="1061"/>
    </row>
    <row r="291" spans="4:4">
      <c r="D291" s="1061"/>
    </row>
    <row r="292" spans="4:4">
      <c r="D292" s="1061"/>
    </row>
    <row r="293" spans="4:4">
      <c r="D293" s="1061"/>
    </row>
    <row r="294" spans="4:4">
      <c r="D294" s="1061"/>
    </row>
    <row r="295" spans="4:4">
      <c r="D295" s="1061"/>
    </row>
    <row r="296" spans="4:4">
      <c r="D296" s="1061"/>
    </row>
    <row r="297" spans="4:4">
      <c r="D297" s="1061"/>
    </row>
    <row r="298" spans="4:4">
      <c r="D298" s="1061"/>
    </row>
    <row r="299" spans="4:4">
      <c r="D299" s="1061"/>
    </row>
    <row r="300" spans="4:4">
      <c r="D300" s="1061"/>
    </row>
    <row r="301" spans="4:4">
      <c r="D301" s="1061"/>
    </row>
    <row r="302" spans="4:4">
      <c r="D302" s="1061"/>
    </row>
    <row r="303" spans="4:4">
      <c r="D303" s="1061"/>
    </row>
    <row r="304" spans="4:4">
      <c r="D304" s="1061"/>
    </row>
    <row r="305" spans="4:4">
      <c r="D305" s="1061"/>
    </row>
    <row r="306" spans="4:4">
      <c r="D306" s="1061"/>
    </row>
    <row r="307" spans="4:4">
      <c r="D307" s="1061"/>
    </row>
    <row r="308" spans="4:4">
      <c r="D308" s="1061"/>
    </row>
    <row r="309" spans="4:4">
      <c r="D309" s="1061"/>
    </row>
    <row r="310" spans="4:4">
      <c r="D310" s="1061"/>
    </row>
    <row r="311" spans="4:4">
      <c r="D311" s="1061"/>
    </row>
    <row r="312" spans="4:4">
      <c r="D312" s="1061"/>
    </row>
    <row r="313" spans="4:4">
      <c r="D313" s="1061"/>
    </row>
    <row r="314" spans="4:4">
      <c r="D314" s="1061"/>
    </row>
    <row r="315" spans="4:4">
      <c r="D315" s="1061"/>
    </row>
    <row r="316" spans="4:4">
      <c r="D316" s="1061"/>
    </row>
    <row r="317" spans="4:4">
      <c r="D317" s="1061"/>
    </row>
    <row r="318" spans="4:4">
      <c r="D318" s="1061"/>
    </row>
    <row r="319" spans="4:4">
      <c r="D319" s="1061"/>
    </row>
    <row r="320" spans="4:4">
      <c r="D320" s="1061"/>
    </row>
    <row r="321" spans="4:4">
      <c r="D321" s="1061"/>
    </row>
    <row r="322" spans="4:4">
      <c r="D322" s="1061"/>
    </row>
    <row r="323" spans="4:4">
      <c r="D323" s="1061"/>
    </row>
    <row r="324" spans="4:4">
      <c r="D324" s="1061"/>
    </row>
    <row r="325" spans="4:4">
      <c r="D325" s="1061"/>
    </row>
    <row r="326" spans="4:4">
      <c r="D326" s="1061"/>
    </row>
    <row r="327" spans="4:4">
      <c r="D327" s="1061"/>
    </row>
    <row r="328" spans="4:4">
      <c r="D328" s="1061"/>
    </row>
    <row r="329" spans="4:4">
      <c r="D329" s="1061"/>
    </row>
    <row r="330" spans="4:4">
      <c r="D330" s="1061"/>
    </row>
    <row r="331" spans="4:4">
      <c r="D331" s="1061"/>
    </row>
    <row r="332" spans="4:4">
      <c r="D332" s="1061"/>
    </row>
    <row r="333" spans="4:4">
      <c r="D333" s="1061"/>
    </row>
    <row r="334" spans="4:4">
      <c r="D334" s="1061"/>
    </row>
    <row r="335" spans="4:4">
      <c r="D335" s="1061"/>
    </row>
    <row r="336" spans="4:4">
      <c r="D336" s="1061"/>
    </row>
    <row r="337" spans="4:4">
      <c r="D337" s="1061"/>
    </row>
    <row r="338" spans="4:4">
      <c r="D338" s="1061"/>
    </row>
    <row r="339" spans="4:4">
      <c r="D339" s="1061"/>
    </row>
    <row r="340" spans="4:4">
      <c r="D340" s="1061"/>
    </row>
    <row r="341" spans="4:4">
      <c r="D341" s="1061"/>
    </row>
    <row r="342" spans="4:4">
      <c r="D342" s="1061"/>
    </row>
    <row r="343" spans="4:4">
      <c r="D343" s="1061"/>
    </row>
    <row r="344" spans="4:4">
      <c r="D344" s="1061"/>
    </row>
    <row r="345" spans="4:4">
      <c r="D345" s="1061"/>
    </row>
    <row r="346" spans="4:4">
      <c r="D346" s="1061"/>
    </row>
    <row r="347" spans="4:4">
      <c r="D347" s="1061"/>
    </row>
    <row r="348" spans="4:4">
      <c r="D348" s="1061"/>
    </row>
    <row r="349" spans="4:4">
      <c r="D349" s="1061"/>
    </row>
    <row r="350" spans="4:4">
      <c r="D350" s="1061"/>
    </row>
    <row r="351" spans="4:4">
      <c r="D351" s="1061"/>
    </row>
    <row r="352" spans="4:4">
      <c r="D352" s="1061"/>
    </row>
    <row r="353" spans="4:4">
      <c r="D353" s="1061"/>
    </row>
    <row r="354" spans="4:4">
      <c r="D354" s="1061"/>
    </row>
    <row r="355" spans="4:4">
      <c r="D355" s="1061"/>
    </row>
    <row r="356" spans="4:4">
      <c r="D356" s="1061"/>
    </row>
    <row r="357" spans="4:4">
      <c r="D357" s="1061"/>
    </row>
    <row r="358" spans="4:4">
      <c r="D358" s="1061"/>
    </row>
    <row r="359" spans="4:4">
      <c r="D359" s="1061"/>
    </row>
    <row r="360" spans="4:4">
      <c r="D360" s="1061"/>
    </row>
    <row r="361" spans="4:4">
      <c r="D361" s="1061"/>
    </row>
    <row r="362" spans="4:4">
      <c r="D362" s="1061"/>
    </row>
    <row r="363" spans="4:4">
      <c r="D363" s="1061"/>
    </row>
    <row r="364" spans="4:4">
      <c r="D364" s="1061"/>
    </row>
    <row r="365" spans="4:4">
      <c r="D365" s="1061"/>
    </row>
    <row r="366" spans="4:4">
      <c r="D366" s="1061"/>
    </row>
    <row r="367" spans="4:4">
      <c r="D367" s="1061"/>
    </row>
    <row r="368" spans="4:4">
      <c r="D368" s="1061"/>
    </row>
    <row r="369" spans="4:4">
      <c r="D369" s="1061"/>
    </row>
    <row r="370" spans="4:4">
      <c r="D370" s="1061"/>
    </row>
    <row r="371" spans="4:4">
      <c r="D371" s="1061"/>
    </row>
    <row r="372" spans="4:4">
      <c r="D372" s="1061"/>
    </row>
    <row r="373" spans="4:4">
      <c r="D373" s="1061"/>
    </row>
    <row r="374" spans="4:4">
      <c r="D374" s="1061"/>
    </row>
    <row r="375" spans="4:4">
      <c r="D375" s="1061"/>
    </row>
    <row r="376" spans="4:4">
      <c r="D376" s="1061"/>
    </row>
    <row r="377" spans="4:4">
      <c r="D377" s="1061"/>
    </row>
    <row r="378" spans="4:4">
      <c r="D378" s="1061"/>
    </row>
    <row r="379" spans="4:4">
      <c r="D379" s="1061"/>
    </row>
    <row r="380" spans="4:4">
      <c r="D380" s="1061"/>
    </row>
    <row r="381" spans="4:4">
      <c r="D381" s="1061"/>
    </row>
    <row r="382" spans="4:4">
      <c r="D382" s="1061"/>
    </row>
    <row r="383" spans="4:4">
      <c r="D383" s="1061"/>
    </row>
    <row r="384" spans="4:4">
      <c r="D384" s="1061"/>
    </row>
    <row r="385" spans="4:4">
      <c r="D385" s="1061"/>
    </row>
    <row r="386" spans="4:4">
      <c r="D386" s="1061"/>
    </row>
    <row r="387" spans="4:4">
      <c r="D387" s="1061"/>
    </row>
    <row r="388" spans="4:4">
      <c r="D388" s="1061"/>
    </row>
    <row r="389" spans="4:4">
      <c r="D389" s="1061"/>
    </row>
    <row r="390" spans="4:4">
      <c r="D390" s="1061"/>
    </row>
    <row r="391" spans="4:4">
      <c r="D391" s="1061"/>
    </row>
    <row r="392" spans="4:4">
      <c r="D392" s="1061"/>
    </row>
    <row r="393" spans="4:4">
      <c r="D393" s="1061"/>
    </row>
    <row r="394" spans="4:4">
      <c r="D394" s="1061"/>
    </row>
    <row r="395" spans="4:4">
      <c r="D395" s="1061"/>
    </row>
    <row r="396" spans="4:4">
      <c r="D396" s="1061"/>
    </row>
    <row r="397" spans="4:4">
      <c r="D397" s="1061"/>
    </row>
    <row r="398" spans="4:4">
      <c r="D398" s="1061"/>
    </row>
    <row r="399" spans="4:4">
      <c r="D399" s="1061"/>
    </row>
    <row r="400" spans="4:4">
      <c r="D400" s="1061"/>
    </row>
    <row r="401" spans="4:4">
      <c r="D401" s="1061"/>
    </row>
    <row r="402" spans="4:4">
      <c r="D402" s="1061"/>
    </row>
    <row r="403" spans="4:4">
      <c r="D403" s="1061"/>
    </row>
    <row r="404" spans="4:4">
      <c r="D404" s="1061"/>
    </row>
    <row r="405" spans="4:4">
      <c r="D405" s="1061"/>
    </row>
    <row r="406" spans="4:4">
      <c r="D406" s="1061"/>
    </row>
    <row r="407" spans="4:4">
      <c r="D407" s="1061"/>
    </row>
    <row r="408" spans="4:4">
      <c r="D408" s="1061"/>
    </row>
    <row r="409" spans="4:4">
      <c r="D409" s="1061"/>
    </row>
    <row r="410" spans="4:4">
      <c r="D410" s="1061"/>
    </row>
    <row r="411" spans="4:4">
      <c r="D411" s="1061"/>
    </row>
    <row r="412" spans="4:4">
      <c r="D412" s="1061"/>
    </row>
    <row r="413" spans="4:4">
      <c r="D413" s="1061"/>
    </row>
    <row r="414" spans="4:4">
      <c r="D414" s="1061"/>
    </row>
    <row r="415" spans="4:4">
      <c r="D415" s="1061"/>
    </row>
    <row r="416" spans="4:4">
      <c r="D416" s="1061"/>
    </row>
    <row r="417" spans="4:4">
      <c r="D417" s="1061"/>
    </row>
    <row r="418" spans="4:4">
      <c r="D418" s="1061"/>
    </row>
    <row r="419" spans="4:4">
      <c r="D419" s="1061"/>
    </row>
    <row r="420" spans="4:4">
      <c r="D420" s="1061"/>
    </row>
    <row r="421" spans="4:4">
      <c r="D421" s="1061"/>
    </row>
    <row r="422" spans="4:4">
      <c r="D422" s="1061"/>
    </row>
    <row r="423" spans="4:4">
      <c r="D423" s="1061"/>
    </row>
    <row r="424" spans="4:4">
      <c r="D424" s="1061"/>
    </row>
    <row r="425" spans="4:4">
      <c r="D425" s="1061"/>
    </row>
    <row r="426" spans="4:4">
      <c r="D426" s="1061"/>
    </row>
    <row r="427" spans="4:4">
      <c r="D427" s="1061"/>
    </row>
    <row r="428" spans="4:4">
      <c r="D428" s="1061"/>
    </row>
    <row r="429" spans="4:4">
      <c r="D429" s="1061"/>
    </row>
    <row r="430" spans="4:4">
      <c r="D430" s="1061"/>
    </row>
    <row r="431" spans="4:4">
      <c r="D431" s="1061"/>
    </row>
    <row r="432" spans="4:4">
      <c r="D432" s="1061"/>
    </row>
    <row r="433" spans="4:4">
      <c r="D433" s="1061"/>
    </row>
    <row r="434" spans="4:4">
      <c r="D434" s="1061"/>
    </row>
    <row r="435" spans="4:4">
      <c r="D435" s="1061"/>
    </row>
    <row r="436" spans="4:4">
      <c r="D436" s="1061"/>
    </row>
    <row r="437" spans="4:4">
      <c r="D437" s="1061"/>
    </row>
    <row r="438" spans="4:4">
      <c r="D438" s="1061"/>
    </row>
    <row r="439" spans="4:4">
      <c r="D439" s="1061"/>
    </row>
    <row r="440" spans="4:4">
      <c r="D440" s="1061"/>
    </row>
    <row r="441" spans="4:4">
      <c r="D441" s="1061"/>
    </row>
    <row r="442" spans="4:4">
      <c r="D442" s="1061"/>
    </row>
    <row r="443" spans="4:4">
      <c r="D443" s="1061"/>
    </row>
    <row r="444" spans="4:4">
      <c r="D444" s="1061"/>
    </row>
    <row r="445" spans="4:4">
      <c r="D445" s="1061"/>
    </row>
    <row r="446" spans="4:4">
      <c r="D446" s="1061"/>
    </row>
    <row r="447" spans="4:4">
      <c r="D447" s="1061"/>
    </row>
    <row r="448" spans="4:4">
      <c r="D448" s="1061"/>
    </row>
    <row r="449" spans="4:4">
      <c r="D449" s="1061"/>
    </row>
    <row r="450" spans="4:4">
      <c r="D450" s="1061"/>
    </row>
    <row r="451" spans="4:4">
      <c r="D451" s="1061"/>
    </row>
    <row r="452" spans="4:4">
      <c r="D452" s="1061"/>
    </row>
    <row r="453" spans="4:4">
      <c r="D453" s="1061"/>
    </row>
    <row r="454" spans="4:4">
      <c r="D454" s="1061"/>
    </row>
    <row r="455" spans="4:4">
      <c r="D455" s="1061"/>
    </row>
    <row r="456" spans="4:4">
      <c r="D456" s="1061"/>
    </row>
    <row r="457" spans="4:4">
      <c r="D457" s="1061"/>
    </row>
    <row r="458" spans="4:4">
      <c r="D458" s="1061"/>
    </row>
    <row r="459" spans="4:4">
      <c r="D459" s="1061"/>
    </row>
    <row r="460" spans="4:4">
      <c r="D460" s="1061"/>
    </row>
    <row r="461" spans="4:4">
      <c r="D461" s="1061"/>
    </row>
    <row r="462" spans="4:4">
      <c r="D462" s="1061"/>
    </row>
    <row r="463" spans="4:4">
      <c r="D463" s="1061"/>
    </row>
    <row r="464" spans="4:4">
      <c r="D464" s="1061"/>
    </row>
    <row r="465" spans="4:4">
      <c r="D465" s="1061"/>
    </row>
    <row r="466" spans="4:4">
      <c r="D466" s="1061"/>
    </row>
    <row r="467" spans="4:4">
      <c r="D467" s="1061"/>
    </row>
    <row r="468" spans="4:4">
      <c r="D468" s="1061"/>
    </row>
    <row r="469" spans="4:4">
      <c r="D469" s="1061"/>
    </row>
    <row r="470" spans="4:4">
      <c r="D470" s="1061"/>
    </row>
    <row r="471" spans="4:4">
      <c r="D471" s="1061"/>
    </row>
    <row r="472" spans="4:4">
      <c r="D472" s="1061"/>
    </row>
    <row r="473" spans="4:4">
      <c r="D473" s="1061"/>
    </row>
    <row r="474" spans="4:4">
      <c r="D474" s="1061"/>
    </row>
    <row r="475" spans="4:4">
      <c r="D475" s="1061"/>
    </row>
    <row r="476" spans="4:4">
      <c r="D476" s="1061"/>
    </row>
    <row r="477" spans="4:4">
      <c r="D477" s="1061"/>
    </row>
    <row r="478" spans="4:4">
      <c r="D478" s="1061"/>
    </row>
    <row r="479" spans="4:4">
      <c r="D479" s="1061"/>
    </row>
    <row r="480" spans="4:4">
      <c r="D480" s="1061"/>
    </row>
    <row r="481" spans="4:4">
      <c r="D481" s="1061"/>
    </row>
    <row r="482" spans="4:4">
      <c r="D482" s="1061"/>
    </row>
    <row r="483" spans="4:4">
      <c r="D483" s="1061"/>
    </row>
    <row r="484" spans="4:4">
      <c r="D484" s="1061"/>
    </row>
    <row r="485" spans="4:4">
      <c r="D485" s="1061"/>
    </row>
    <row r="486" spans="4:4">
      <c r="D486" s="1061"/>
    </row>
    <row r="487" spans="4:4">
      <c r="D487" s="1061"/>
    </row>
    <row r="488" spans="4:4">
      <c r="D488" s="1061"/>
    </row>
    <row r="489" spans="4:4">
      <c r="D489" s="1061"/>
    </row>
    <row r="490" spans="4:4">
      <c r="D490" s="1061"/>
    </row>
    <row r="491" spans="4:4">
      <c r="D491" s="1061"/>
    </row>
    <row r="492" spans="4:4">
      <c r="D492" s="1061"/>
    </row>
    <row r="493" spans="4:4">
      <c r="D493" s="1061"/>
    </row>
    <row r="494" spans="4:4">
      <c r="D494" s="1061"/>
    </row>
    <row r="495" spans="4:4">
      <c r="D495" s="1061"/>
    </row>
    <row r="496" spans="4:4">
      <c r="D496" s="1061"/>
    </row>
    <row r="497" spans="4:4">
      <c r="D497" s="1061"/>
    </row>
    <row r="498" spans="4:4">
      <c r="D498" s="1061"/>
    </row>
    <row r="499" spans="4:4">
      <c r="D499" s="1061"/>
    </row>
    <row r="500" spans="4:4">
      <c r="D500" s="1061"/>
    </row>
    <row r="501" spans="4:4">
      <c r="D501" s="1061"/>
    </row>
    <row r="502" spans="4:4">
      <c r="D502" s="1061"/>
    </row>
    <row r="503" spans="4:4">
      <c r="D503" s="1061"/>
    </row>
    <row r="504" spans="4:4">
      <c r="D504" s="1061"/>
    </row>
    <row r="505" spans="4:4">
      <c r="D505" s="1061"/>
    </row>
    <row r="506" spans="4:4">
      <c r="D506" s="1061"/>
    </row>
    <row r="507" spans="4:4">
      <c r="D507" s="1061"/>
    </row>
    <row r="508" spans="4:4">
      <c r="D508" s="1061"/>
    </row>
    <row r="509" spans="4:4">
      <c r="D509" s="1061"/>
    </row>
    <row r="510" spans="4:4">
      <c r="D510" s="1061"/>
    </row>
    <row r="511" spans="4:4">
      <c r="D511" s="1061"/>
    </row>
    <row r="512" spans="4:4">
      <c r="D512" s="1061"/>
    </row>
    <row r="513" spans="4:4">
      <c r="D513" s="1061"/>
    </row>
    <row r="514" spans="4:4">
      <c r="D514" s="1061"/>
    </row>
    <row r="515" spans="4:4">
      <c r="D515" s="1061"/>
    </row>
    <row r="516" spans="4:4">
      <c r="D516" s="1061"/>
    </row>
    <row r="517" spans="4:4">
      <c r="D517" s="1061"/>
    </row>
    <row r="518" spans="4:4">
      <c r="D518" s="1061"/>
    </row>
    <row r="519" spans="4:4">
      <c r="D519" s="1061"/>
    </row>
    <row r="520" spans="4:4">
      <c r="D520" s="1061"/>
    </row>
    <row r="521" spans="4:4">
      <c r="D521" s="1061"/>
    </row>
    <row r="522" spans="4:4">
      <c r="D522" s="1061"/>
    </row>
    <row r="523" spans="4:4">
      <c r="D523" s="1061"/>
    </row>
    <row r="524" spans="4:4">
      <c r="D524" s="1061"/>
    </row>
    <row r="525" spans="4:4">
      <c r="D525" s="1061"/>
    </row>
    <row r="526" spans="4:4">
      <c r="D526" s="1061"/>
    </row>
    <row r="527" spans="4:4">
      <c r="D527" s="1061"/>
    </row>
    <row r="528" spans="4:4">
      <c r="D528" s="1061"/>
    </row>
    <row r="529" spans="4:4">
      <c r="D529" s="1061"/>
    </row>
    <row r="530" spans="4:4">
      <c r="D530" s="1061"/>
    </row>
    <row r="531" spans="4:4">
      <c r="D531" s="1061"/>
    </row>
    <row r="532" spans="4:4">
      <c r="D532" s="1061"/>
    </row>
    <row r="533" spans="4:4">
      <c r="D533" s="1061"/>
    </row>
    <row r="534" spans="4:4">
      <c r="D534" s="1061"/>
    </row>
    <row r="535" spans="4:4">
      <c r="D535" s="1061"/>
    </row>
    <row r="536" spans="4:4">
      <c r="D536" s="1061"/>
    </row>
    <row r="537" spans="4:4">
      <c r="D537" s="1061"/>
    </row>
    <row r="538" spans="4:4">
      <c r="D538" s="1061"/>
    </row>
    <row r="539" spans="4:4">
      <c r="D539" s="1061"/>
    </row>
    <row r="540" spans="4:4">
      <c r="D540" s="1061"/>
    </row>
    <row r="541" spans="4:4">
      <c r="D541" s="1061"/>
    </row>
    <row r="542" spans="4:4">
      <c r="D542" s="1061"/>
    </row>
    <row r="543" spans="4:4">
      <c r="D543" s="1061"/>
    </row>
    <row r="544" spans="4:4">
      <c r="D544" s="1061"/>
    </row>
    <row r="545" spans="4:4">
      <c r="D545" s="1061"/>
    </row>
    <row r="546" spans="4:4">
      <c r="D546" s="1061"/>
    </row>
    <row r="547" spans="4:4">
      <c r="D547" s="1061"/>
    </row>
    <row r="548" spans="4:4">
      <c r="D548" s="1061"/>
    </row>
    <row r="549" spans="4:4">
      <c r="D549" s="1061"/>
    </row>
    <row r="550" spans="4:4">
      <c r="D550" s="1061"/>
    </row>
    <row r="551" spans="4:4">
      <c r="D551" s="1061"/>
    </row>
    <row r="552" spans="4:4">
      <c r="D552" s="1061"/>
    </row>
    <row r="553" spans="4:4">
      <c r="D553" s="1061"/>
    </row>
    <row r="554" spans="4:4">
      <c r="D554" s="1061"/>
    </row>
    <row r="555" spans="4:4">
      <c r="D555" s="1061"/>
    </row>
    <row r="556" spans="4:4">
      <c r="D556" s="1061"/>
    </row>
    <row r="557" spans="4:4">
      <c r="D557" s="1061"/>
    </row>
    <row r="558" spans="4:4">
      <c r="D558" s="1061"/>
    </row>
    <row r="559" spans="4:4">
      <c r="D559" s="1061"/>
    </row>
    <row r="560" spans="4:4">
      <c r="D560" s="1061"/>
    </row>
    <row r="561" spans="4:4">
      <c r="D561" s="1061"/>
    </row>
    <row r="562" spans="4:4">
      <c r="D562" s="1061"/>
    </row>
    <row r="563" spans="4:4">
      <c r="D563" s="1061"/>
    </row>
    <row r="564" spans="4:4">
      <c r="D564" s="1061"/>
    </row>
    <row r="565" spans="4:4">
      <c r="D565" s="1061"/>
    </row>
    <row r="566" spans="4:4">
      <c r="D566" s="1061"/>
    </row>
    <row r="567" spans="4:4">
      <c r="D567" s="1061"/>
    </row>
    <row r="568" spans="4:4">
      <c r="D568" s="1061"/>
    </row>
    <row r="569" spans="4:4">
      <c r="D569" s="1061"/>
    </row>
    <row r="570" spans="4:4">
      <c r="D570" s="1061"/>
    </row>
    <row r="571" spans="4:4">
      <c r="D571" s="1061"/>
    </row>
    <row r="572" spans="4:4">
      <c r="D572" s="1061"/>
    </row>
    <row r="573" spans="4:4">
      <c r="D573" s="1061"/>
    </row>
    <row r="574" spans="4:4">
      <c r="D574" s="1061"/>
    </row>
    <row r="575" spans="4:4">
      <c r="D575" s="1061"/>
    </row>
    <row r="576" spans="4:4">
      <c r="D576" s="1061"/>
    </row>
    <row r="577" spans="4:4">
      <c r="D577" s="1061"/>
    </row>
    <row r="578" spans="4:4">
      <c r="D578" s="1061"/>
    </row>
    <row r="579" spans="4:4">
      <c r="D579" s="1061"/>
    </row>
    <row r="580" spans="4:4">
      <c r="D580" s="1061"/>
    </row>
    <row r="581" spans="4:4">
      <c r="D581" s="1061"/>
    </row>
    <row r="582" spans="4:4">
      <c r="D582" s="1061"/>
    </row>
    <row r="583" spans="4:4">
      <c r="D583" s="1061"/>
    </row>
    <row r="584" spans="4:4">
      <c r="D584" s="1061"/>
    </row>
    <row r="585" spans="4:4">
      <c r="D585" s="1061"/>
    </row>
    <row r="586" spans="4:4">
      <c r="D586" s="1061"/>
    </row>
    <row r="587" spans="4:4">
      <c r="D587" s="1061"/>
    </row>
    <row r="588" spans="4:4">
      <c r="D588" s="1061"/>
    </row>
    <row r="589" spans="4:4">
      <c r="D589" s="1061"/>
    </row>
    <row r="590" spans="4:4">
      <c r="D590" s="1061"/>
    </row>
    <row r="591" spans="4:4">
      <c r="D591" s="1061"/>
    </row>
    <row r="592" spans="4:4">
      <c r="D592" s="1061"/>
    </row>
    <row r="593" spans="4:4">
      <c r="D593" s="1061"/>
    </row>
    <row r="594" spans="4:4">
      <c r="D594" s="1061"/>
    </row>
    <row r="595" spans="4:4">
      <c r="D595" s="1061"/>
    </row>
    <row r="596" spans="4:4">
      <c r="D596" s="1061"/>
    </row>
    <row r="597" spans="4:4">
      <c r="D597" s="1061"/>
    </row>
    <row r="598" spans="4:4">
      <c r="D598" s="1061"/>
    </row>
    <row r="599" spans="4:4">
      <c r="D599" s="1061"/>
    </row>
    <row r="600" spans="4:4">
      <c r="D600" s="1061"/>
    </row>
    <row r="601" spans="4:4">
      <c r="D601" s="1061"/>
    </row>
    <row r="602" spans="4:4">
      <c r="D602" s="1061"/>
    </row>
    <row r="603" spans="4:4">
      <c r="D603" s="1061"/>
    </row>
    <row r="604" spans="4:4">
      <c r="D604" s="1061"/>
    </row>
    <row r="605" spans="4:4">
      <c r="D605" s="1061"/>
    </row>
    <row r="606" spans="4:4">
      <c r="D606" s="1061"/>
    </row>
    <row r="607" spans="4:4">
      <c r="D607" s="1061"/>
    </row>
    <row r="608" spans="4:4">
      <c r="D608" s="1061"/>
    </row>
    <row r="609" spans="4:4">
      <c r="D609" s="1061"/>
    </row>
    <row r="610" spans="4:4">
      <c r="D610" s="1061"/>
    </row>
    <row r="611" spans="4:4">
      <c r="D611" s="1061"/>
    </row>
    <row r="612" spans="4:4">
      <c r="D612" s="1061"/>
    </row>
    <row r="613" spans="4:4">
      <c r="D613" s="1061"/>
    </row>
    <row r="614" spans="4:4">
      <c r="D614" s="1061"/>
    </row>
    <row r="615" spans="4:4">
      <c r="D615" s="1061"/>
    </row>
    <row r="616" spans="4:4">
      <c r="D616" s="1061"/>
    </row>
    <row r="617" spans="4:4">
      <c r="D617" s="1061"/>
    </row>
    <row r="618" spans="4:4">
      <c r="D618" s="1061"/>
    </row>
    <row r="619" spans="4:4">
      <c r="D619" s="1061"/>
    </row>
    <row r="620" spans="4:4">
      <c r="D620" s="1061"/>
    </row>
    <row r="621" spans="4:4">
      <c r="D621" s="1061"/>
    </row>
    <row r="622" spans="4:4">
      <c r="D622" s="1061"/>
    </row>
    <row r="623" spans="4:4">
      <c r="D623" s="1061"/>
    </row>
    <row r="624" spans="4:4">
      <c r="D624" s="1061"/>
    </row>
    <row r="625" spans="4:4">
      <c r="D625" s="1061"/>
    </row>
    <row r="626" spans="4:4">
      <c r="D626" s="1061"/>
    </row>
    <row r="627" spans="4:4">
      <c r="D627" s="1061"/>
    </row>
    <row r="628" spans="4:4">
      <c r="D628" s="1061"/>
    </row>
    <row r="629" spans="4:4">
      <c r="D629" s="1061"/>
    </row>
    <row r="630" spans="4:4">
      <c r="D630" s="1061"/>
    </row>
    <row r="631" spans="4:4">
      <c r="D631" s="1061"/>
    </row>
    <row r="632" spans="4:4">
      <c r="D632" s="1061"/>
    </row>
    <row r="633" spans="4:4">
      <c r="D633" s="1061"/>
    </row>
    <row r="634" spans="4:4">
      <c r="D634" s="1061"/>
    </row>
    <row r="635" spans="4:4">
      <c r="D635" s="1061"/>
    </row>
    <row r="636" spans="4:4">
      <c r="D636" s="1061"/>
    </row>
    <row r="637" spans="4:4">
      <c r="D637" s="1061"/>
    </row>
    <row r="638" spans="4:4">
      <c r="D638" s="1061"/>
    </row>
    <row r="639" spans="4:4">
      <c r="D639" s="1061"/>
    </row>
    <row r="640" spans="4:4">
      <c r="D640" s="1061"/>
    </row>
    <row r="641" spans="4:4">
      <c r="D641" s="1061"/>
    </row>
    <row r="642" spans="4:4">
      <c r="D642" s="1061"/>
    </row>
    <row r="643" spans="4:4">
      <c r="D643" s="1061"/>
    </row>
    <row r="644" spans="4:4">
      <c r="D644" s="1061"/>
    </row>
    <row r="645" spans="4:4">
      <c r="D645" s="1061"/>
    </row>
    <row r="646" spans="4:4">
      <c r="D646" s="1061"/>
    </row>
    <row r="647" spans="4:4">
      <c r="D647" s="1061"/>
    </row>
    <row r="648" spans="4:4">
      <c r="D648" s="1061"/>
    </row>
    <row r="649" spans="4:4">
      <c r="D649" s="1061"/>
    </row>
    <row r="650" spans="4:4">
      <c r="D650" s="1061"/>
    </row>
    <row r="651" spans="4:4">
      <c r="D651" s="1061"/>
    </row>
    <row r="652" spans="4:4">
      <c r="D652" s="1061"/>
    </row>
    <row r="653" spans="4:4">
      <c r="D653" s="1061"/>
    </row>
    <row r="654" spans="4:4">
      <c r="D654" s="1061"/>
    </row>
    <row r="655" spans="4:4">
      <c r="D655" s="1061"/>
    </row>
    <row r="656" spans="4:4">
      <c r="D656" s="1061"/>
    </row>
    <row r="657" spans="4:4">
      <c r="D657" s="1061"/>
    </row>
    <row r="658" spans="4:4">
      <c r="D658" s="1061"/>
    </row>
    <row r="659" spans="4:4">
      <c r="D659" s="1061"/>
    </row>
    <row r="660" spans="4:4">
      <c r="D660" s="1061"/>
    </row>
    <row r="661" spans="4:4">
      <c r="D661" s="1061"/>
    </row>
    <row r="662" spans="4:4">
      <c r="D662" s="1061"/>
    </row>
    <row r="663" spans="4:4">
      <c r="D663" s="1061"/>
    </row>
    <row r="664" spans="4:4">
      <c r="D664" s="1061"/>
    </row>
    <row r="665" spans="4:4">
      <c r="D665" s="1061"/>
    </row>
    <row r="666" spans="4:4">
      <c r="D666" s="1061"/>
    </row>
    <row r="667" spans="4:4">
      <c r="D667" s="1061"/>
    </row>
    <row r="668" spans="4:4">
      <c r="D668" s="1061"/>
    </row>
    <row r="669" spans="4:4">
      <c r="D669" s="1061"/>
    </row>
    <row r="670" spans="4:4">
      <c r="D670" s="1061"/>
    </row>
    <row r="671" spans="4:4">
      <c r="D671" s="1061"/>
    </row>
    <row r="672" spans="4:4">
      <c r="D672" s="1061"/>
    </row>
    <row r="673" spans="4:4">
      <c r="D673" s="1061"/>
    </row>
    <row r="674" spans="4:4">
      <c r="D674" s="1061"/>
    </row>
    <row r="675" spans="4:4">
      <c r="D675" s="1061"/>
    </row>
    <row r="676" spans="4:4">
      <c r="D676" s="1061"/>
    </row>
    <row r="677" spans="4:4">
      <c r="D677" s="1061"/>
    </row>
    <row r="678" spans="4:4">
      <c r="D678" s="1061"/>
    </row>
    <row r="679" spans="4:4">
      <c r="D679" s="1061"/>
    </row>
    <row r="680" spans="4:4">
      <c r="D680" s="1061"/>
    </row>
    <row r="681" spans="4:4">
      <c r="D681" s="1061"/>
    </row>
    <row r="682" spans="4:4">
      <c r="D682" s="1061"/>
    </row>
    <row r="683" spans="4:4">
      <c r="D683" s="1061"/>
    </row>
    <row r="684" spans="4:4">
      <c r="D684" s="1061"/>
    </row>
    <row r="685" spans="4:4">
      <c r="D685" s="1061"/>
    </row>
    <row r="686" spans="4:4">
      <c r="D686" s="1061"/>
    </row>
    <row r="687" spans="4:4">
      <c r="D687" s="1061"/>
    </row>
    <row r="688" spans="4:4">
      <c r="D688" s="1061"/>
    </row>
    <row r="689" spans="4:4">
      <c r="D689" s="1061"/>
    </row>
    <row r="690" spans="4:4">
      <c r="D690" s="1061"/>
    </row>
    <row r="691" spans="4:4">
      <c r="D691" s="1061"/>
    </row>
    <row r="692" spans="4:4">
      <c r="D692" s="1061"/>
    </row>
    <row r="693" spans="4:4">
      <c r="D693" s="1061"/>
    </row>
    <row r="694" spans="4:4">
      <c r="D694" s="1061"/>
    </row>
    <row r="695" spans="4:4">
      <c r="D695" s="1061"/>
    </row>
    <row r="696" spans="4:4">
      <c r="D696" s="1061"/>
    </row>
    <row r="697" spans="4:4">
      <c r="D697" s="1061"/>
    </row>
    <row r="698" spans="4:4">
      <c r="D698" s="1061"/>
    </row>
    <row r="699" spans="4:4">
      <c r="D699" s="1061"/>
    </row>
    <row r="700" spans="4:4">
      <c r="D700" s="1061"/>
    </row>
    <row r="701" spans="4:4">
      <c r="D701" s="1061"/>
    </row>
    <row r="702" spans="4:4">
      <c r="D702" s="1061"/>
    </row>
    <row r="703" spans="4:4">
      <c r="D703" s="1061"/>
    </row>
    <row r="704" spans="4:4">
      <c r="D704" s="1061"/>
    </row>
    <row r="705" spans="4:4">
      <c r="D705" s="1061"/>
    </row>
    <row r="706" spans="4:4">
      <c r="D706" s="1061"/>
    </row>
    <row r="707" spans="4:4">
      <c r="D707" s="1061"/>
    </row>
    <row r="708" spans="4:4">
      <c r="D708" s="1061"/>
    </row>
    <row r="709" spans="4:4">
      <c r="D709" s="1061"/>
    </row>
    <row r="710" spans="4:4">
      <c r="D710" s="1061"/>
    </row>
    <row r="711" spans="4:4">
      <c r="D711" s="1061"/>
    </row>
    <row r="712" spans="4:4">
      <c r="D712" s="1061"/>
    </row>
    <row r="713" spans="4:4">
      <c r="D713" s="1061"/>
    </row>
    <row r="714" spans="4:4">
      <c r="D714" s="1061"/>
    </row>
    <row r="715" spans="4:4">
      <c r="D715" s="1061"/>
    </row>
    <row r="716" spans="4:4">
      <c r="D716" s="1061"/>
    </row>
    <row r="717" spans="4:4">
      <c r="D717" s="1061"/>
    </row>
    <row r="718" spans="4:4">
      <c r="D718" s="1061"/>
    </row>
    <row r="719" spans="4:4">
      <c r="D719" s="1061"/>
    </row>
    <row r="720" spans="4:4">
      <c r="D720" s="1061"/>
    </row>
    <row r="721" spans="4:4">
      <c r="D721" s="1061"/>
    </row>
    <row r="722" spans="4:4">
      <c r="D722" s="1061"/>
    </row>
    <row r="723" spans="4:4">
      <c r="D723" s="1061"/>
    </row>
    <row r="724" spans="4:4">
      <c r="D724" s="1061"/>
    </row>
    <row r="725" spans="4:4">
      <c r="D725" s="1061"/>
    </row>
    <row r="726" spans="4:4">
      <c r="D726" s="1061"/>
    </row>
    <row r="727" spans="4:4">
      <c r="D727" s="1061"/>
    </row>
    <row r="728" spans="4:4">
      <c r="D728" s="1061"/>
    </row>
    <row r="729" spans="4:4">
      <c r="D729" s="1061"/>
    </row>
    <row r="730" spans="4:4">
      <c r="D730" s="1061"/>
    </row>
    <row r="731" spans="4:4">
      <c r="D731" s="1061"/>
    </row>
    <row r="732" spans="4:4">
      <c r="D732" s="1061"/>
    </row>
    <row r="733" spans="4:4">
      <c r="D733" s="1061"/>
    </row>
    <row r="734" spans="4:4">
      <c r="D734" s="1061"/>
    </row>
    <row r="735" spans="4:4">
      <c r="D735" s="1061"/>
    </row>
    <row r="736" spans="4:4">
      <c r="D736" s="1061"/>
    </row>
    <row r="737" spans="4:4">
      <c r="D737" s="1061"/>
    </row>
    <row r="738" spans="4:4">
      <c r="D738" s="1061"/>
    </row>
    <row r="739" spans="4:4">
      <c r="D739" s="1061"/>
    </row>
    <row r="740" spans="4:4">
      <c r="D740" s="1061"/>
    </row>
    <row r="741" spans="4:4">
      <c r="D741" s="1061"/>
    </row>
    <row r="742" spans="4:4">
      <c r="D742" s="1061"/>
    </row>
    <row r="743" spans="4:4">
      <c r="D743" s="1061"/>
    </row>
    <row r="744" spans="4:4">
      <c r="D744" s="1061"/>
    </row>
    <row r="745" spans="4:4">
      <c r="D745" s="1061"/>
    </row>
    <row r="746" spans="4:4">
      <c r="D746" s="1061"/>
    </row>
    <row r="747" spans="4:4">
      <c r="D747" s="1061"/>
    </row>
    <row r="748" spans="4:4">
      <c r="D748" s="1061"/>
    </row>
    <row r="749" spans="4:4">
      <c r="D749" s="1061"/>
    </row>
    <row r="750" spans="4:4">
      <c r="D750" s="1061"/>
    </row>
    <row r="751" spans="4:4">
      <c r="D751" s="1061"/>
    </row>
    <row r="752" spans="4:4">
      <c r="D752" s="1061"/>
    </row>
    <row r="753" spans="4:4">
      <c r="D753" s="1061"/>
    </row>
    <row r="754" spans="4:4">
      <c r="D754" s="1061"/>
    </row>
    <row r="755" spans="4:4">
      <c r="D755" s="1061"/>
    </row>
    <row r="756" spans="4:4">
      <c r="D756" s="1061"/>
    </row>
    <row r="757" spans="4:4">
      <c r="D757" s="1061"/>
    </row>
    <row r="758" spans="4:4">
      <c r="D758" s="1061"/>
    </row>
    <row r="759" spans="4:4">
      <c r="D759" s="1061"/>
    </row>
    <row r="760" spans="4:4">
      <c r="D760" s="1061"/>
    </row>
    <row r="761" spans="4:4">
      <c r="D761" s="1061"/>
    </row>
    <row r="762" spans="4:4">
      <c r="D762" s="1061"/>
    </row>
    <row r="763" spans="4:4">
      <c r="D763" s="1061"/>
    </row>
    <row r="764" spans="4:4">
      <c r="D764" s="1061"/>
    </row>
    <row r="765" spans="4:4">
      <c r="D765" s="1061"/>
    </row>
    <row r="766" spans="4:4">
      <c r="D766" s="1061"/>
    </row>
    <row r="767" spans="4:4">
      <c r="D767" s="1061"/>
    </row>
    <row r="768" spans="4:4">
      <c r="D768" s="1061"/>
    </row>
    <row r="769" spans="4:4">
      <c r="D769" s="1061"/>
    </row>
    <row r="770" spans="4:4">
      <c r="D770" s="1061"/>
    </row>
    <row r="771" spans="4:4">
      <c r="D771" s="1061"/>
    </row>
    <row r="772" spans="4:4">
      <c r="D772" s="1061"/>
    </row>
    <row r="773" spans="4:4">
      <c r="D773" s="1061"/>
    </row>
    <row r="774" spans="4:4">
      <c r="D774" s="1061"/>
    </row>
    <row r="775" spans="4:4">
      <c r="D775" s="1061"/>
    </row>
    <row r="776" spans="4:4">
      <c r="D776" s="1061"/>
    </row>
    <row r="777" spans="4:4">
      <c r="D777" s="1061"/>
    </row>
    <row r="778" spans="4:4">
      <c r="D778" s="1061"/>
    </row>
    <row r="779" spans="4:4">
      <c r="D779" s="1061"/>
    </row>
    <row r="780" spans="4:4">
      <c r="D780" s="1061"/>
    </row>
    <row r="781" spans="4:4">
      <c r="D781" s="1061"/>
    </row>
    <row r="782" spans="4:4">
      <c r="D782" s="1061"/>
    </row>
    <row r="783" spans="4:4">
      <c r="D783" s="1061"/>
    </row>
    <row r="784" spans="4:4">
      <c r="D784" s="1061"/>
    </row>
    <row r="785" spans="4:4">
      <c r="D785" s="1061"/>
    </row>
    <row r="786" spans="4:4">
      <c r="D786" s="1061"/>
    </row>
    <row r="787" spans="4:4">
      <c r="D787" s="1061"/>
    </row>
    <row r="788" spans="4:4">
      <c r="D788" s="1061"/>
    </row>
    <row r="789" spans="4:4">
      <c r="D789" s="1061"/>
    </row>
    <row r="790" spans="4:4">
      <c r="D790" s="1061"/>
    </row>
    <row r="791" spans="4:4">
      <c r="D791" s="1061"/>
    </row>
    <row r="792" spans="4:4">
      <c r="D792" s="1061"/>
    </row>
    <row r="793" spans="4:4">
      <c r="D793" s="1061"/>
    </row>
    <row r="794" spans="4:4">
      <c r="D794" s="1061"/>
    </row>
    <row r="795" spans="4:4">
      <c r="D795" s="1061"/>
    </row>
    <row r="796" spans="4:4">
      <c r="D796" s="1061"/>
    </row>
    <row r="797" spans="4:4">
      <c r="D797" s="1061"/>
    </row>
    <row r="798" spans="4:4">
      <c r="D798" s="1061"/>
    </row>
    <row r="799" spans="4:4">
      <c r="D799" s="1061"/>
    </row>
    <row r="800" spans="4:4">
      <c r="D800" s="1061"/>
    </row>
    <row r="801" spans="4:4">
      <c r="D801" s="1061"/>
    </row>
    <row r="802" spans="4:4">
      <c r="D802" s="1061"/>
    </row>
    <row r="803" spans="4:4">
      <c r="D803" s="1061"/>
    </row>
    <row r="804" spans="4:4">
      <c r="D804" s="1061"/>
    </row>
    <row r="805" spans="4:4">
      <c r="D805" s="1061"/>
    </row>
    <row r="806" spans="4:4">
      <c r="D806" s="1061"/>
    </row>
    <row r="807" spans="4:4">
      <c r="D807" s="1061"/>
    </row>
    <row r="808" spans="4:4">
      <c r="D808" s="1061"/>
    </row>
    <row r="809" spans="4:4">
      <c r="D809" s="1061"/>
    </row>
    <row r="810" spans="4:4">
      <c r="D810" s="1061"/>
    </row>
    <row r="811" spans="4:4">
      <c r="D811" s="1061"/>
    </row>
    <row r="812" spans="4:4">
      <c r="D812" s="1061"/>
    </row>
    <row r="813" spans="4:4">
      <c r="D813" s="1061"/>
    </row>
    <row r="814" spans="4:4">
      <c r="D814" s="1061"/>
    </row>
    <row r="815" spans="4:4">
      <c r="D815" s="1061"/>
    </row>
    <row r="816" spans="4:4">
      <c r="D816" s="1061"/>
    </row>
    <row r="817" spans="4:4">
      <c r="D817" s="1061"/>
    </row>
    <row r="818" spans="4:4">
      <c r="D818" s="1061"/>
    </row>
    <row r="819" spans="4:4">
      <c r="D819" s="1061"/>
    </row>
    <row r="820" spans="4:4">
      <c r="D820" s="1061"/>
    </row>
    <row r="821" spans="4:4">
      <c r="D821" s="1061"/>
    </row>
    <row r="822" spans="4:4">
      <c r="D822" s="1061"/>
    </row>
    <row r="823" spans="4:4">
      <c r="D823" s="1061"/>
    </row>
    <row r="824" spans="4:4">
      <c r="D824" s="1061"/>
    </row>
    <row r="825" spans="4:4">
      <c r="D825" s="1061"/>
    </row>
    <row r="826" spans="4:4">
      <c r="D826" s="1061"/>
    </row>
    <row r="827" spans="4:4">
      <c r="D827" s="1061"/>
    </row>
    <row r="828" spans="4:4">
      <c r="D828" s="1061"/>
    </row>
    <row r="829" spans="4:4">
      <c r="D829" s="1061"/>
    </row>
    <row r="830" spans="4:4">
      <c r="D830" s="1061"/>
    </row>
    <row r="831" spans="4:4">
      <c r="D831" s="1061"/>
    </row>
    <row r="832" spans="4:4">
      <c r="D832" s="1061"/>
    </row>
    <row r="833" spans="4:4">
      <c r="D833" s="1061"/>
    </row>
    <row r="834" spans="4:4">
      <c r="D834" s="1061"/>
    </row>
    <row r="835" spans="4:4">
      <c r="D835" s="1061"/>
    </row>
    <row r="836" spans="4:4">
      <c r="D836" s="1061"/>
    </row>
    <row r="837" spans="4:4">
      <c r="D837" s="1061"/>
    </row>
    <row r="838" spans="4:4">
      <c r="D838" s="1061"/>
    </row>
    <row r="839" spans="4:4">
      <c r="D839" s="1061"/>
    </row>
    <row r="840" spans="4:4">
      <c r="D840" s="1061"/>
    </row>
    <row r="841" spans="4:4">
      <c r="D841" s="1061"/>
    </row>
    <row r="842" spans="4:4">
      <c r="D842" s="1061"/>
    </row>
    <row r="843" spans="4:4">
      <c r="D843" s="1061"/>
    </row>
    <row r="844" spans="4:4">
      <c r="D844" s="1061"/>
    </row>
    <row r="845" spans="4:4">
      <c r="D845" s="1061"/>
    </row>
    <row r="846" spans="4:4">
      <c r="D846" s="1061"/>
    </row>
    <row r="847" spans="4:4">
      <c r="D847" s="1061"/>
    </row>
    <row r="848" spans="4:4">
      <c r="D848" s="1061"/>
    </row>
    <row r="849" spans="4:4">
      <c r="D849" s="1061"/>
    </row>
    <row r="850" spans="4:4">
      <c r="D850" s="1061"/>
    </row>
    <row r="851" spans="4:4">
      <c r="D851" s="1061"/>
    </row>
    <row r="852" spans="4:4">
      <c r="D852" s="1061"/>
    </row>
    <row r="853" spans="4:4">
      <c r="D853" s="1061"/>
    </row>
    <row r="854" spans="4:4">
      <c r="D854" s="1061"/>
    </row>
    <row r="855" spans="4:4">
      <c r="D855" s="1061"/>
    </row>
    <row r="856" spans="4:4">
      <c r="D856" s="1061"/>
    </row>
    <row r="857" spans="4:4">
      <c r="D857" s="1061"/>
    </row>
    <row r="858" spans="4:4">
      <c r="D858" s="1061"/>
    </row>
    <row r="859" spans="4:4">
      <c r="D859" s="1061"/>
    </row>
    <row r="860" spans="4:4">
      <c r="D860" s="1061"/>
    </row>
    <row r="861" spans="4:4">
      <c r="D861" s="1061"/>
    </row>
    <row r="862" spans="4:4">
      <c r="D862" s="1061"/>
    </row>
    <row r="863" spans="4:4">
      <c r="D863" s="1061"/>
    </row>
    <row r="864" spans="4:4">
      <c r="D864" s="1061"/>
    </row>
    <row r="865" spans="4:4">
      <c r="D865" s="1061"/>
    </row>
    <row r="866" spans="4:4">
      <c r="D866" s="1061"/>
    </row>
    <row r="867" spans="4:4">
      <c r="D867" s="1061"/>
    </row>
    <row r="868" spans="4:4">
      <c r="D868" s="1061"/>
    </row>
    <row r="869" spans="4:4">
      <c r="D869" s="1061"/>
    </row>
    <row r="870" spans="4:4">
      <c r="D870" s="1061"/>
    </row>
    <row r="871" spans="4:4">
      <c r="D871" s="1061"/>
    </row>
    <row r="872" spans="4:4">
      <c r="D872" s="1061"/>
    </row>
    <row r="873" spans="4:4">
      <c r="D873" s="1061"/>
    </row>
    <row r="874" spans="4:4">
      <c r="D874" s="1061"/>
    </row>
    <row r="875" spans="4:4">
      <c r="D875" s="1061"/>
    </row>
    <row r="876" spans="4:4">
      <c r="D876" s="1061"/>
    </row>
    <row r="877" spans="4:4">
      <c r="D877" s="1061"/>
    </row>
    <row r="878" spans="4:4">
      <c r="D878" s="1061"/>
    </row>
    <row r="879" spans="4:4">
      <c r="D879" s="1061"/>
    </row>
    <row r="880" spans="4:4">
      <c r="D880" s="1061"/>
    </row>
    <row r="881" spans="4:4">
      <c r="D881" s="1061"/>
    </row>
    <row r="882" spans="4:4">
      <c r="D882" s="1061"/>
    </row>
    <row r="883" spans="4:4">
      <c r="D883" s="1061"/>
    </row>
    <row r="884" spans="4:4">
      <c r="D884" s="1061"/>
    </row>
    <row r="885" spans="4:4">
      <c r="D885" s="1061"/>
    </row>
    <row r="886" spans="4:4">
      <c r="D886" s="1061"/>
    </row>
    <row r="887" spans="4:4">
      <c r="D887" s="1061"/>
    </row>
    <row r="888" spans="4:4">
      <c r="D888" s="1061"/>
    </row>
    <row r="889" spans="4:4">
      <c r="D889" s="1061"/>
    </row>
    <row r="890" spans="4:4">
      <c r="D890" s="1061"/>
    </row>
    <row r="891" spans="4:4">
      <c r="D891" s="1061"/>
    </row>
    <row r="892" spans="4:4">
      <c r="D892" s="1061"/>
    </row>
    <row r="893" spans="4:4">
      <c r="D893" s="1061"/>
    </row>
    <row r="894" spans="4:4">
      <c r="D894" s="1061"/>
    </row>
    <row r="895" spans="4:4">
      <c r="D895" s="1061"/>
    </row>
    <row r="896" spans="4:4">
      <c r="D896" s="1061"/>
    </row>
    <row r="897" spans="4:4">
      <c r="D897" s="1061"/>
    </row>
    <row r="898" spans="4:4">
      <c r="D898" s="1061"/>
    </row>
    <row r="899" spans="4:4">
      <c r="D899" s="1061"/>
    </row>
    <row r="900" spans="4:4">
      <c r="D900" s="1061"/>
    </row>
    <row r="901" spans="4:4">
      <c r="D901" s="1061"/>
    </row>
    <row r="902" spans="4:4">
      <c r="D902" s="1061"/>
    </row>
    <row r="903" spans="4:4">
      <c r="D903" s="1061"/>
    </row>
    <row r="904" spans="4:4">
      <c r="D904" s="1061"/>
    </row>
    <row r="905" spans="4:4">
      <c r="D905" s="1061"/>
    </row>
    <row r="906" spans="4:4">
      <c r="D906" s="1061"/>
    </row>
    <row r="907" spans="4:4">
      <c r="D907" s="1061"/>
    </row>
    <row r="908" spans="4:4">
      <c r="D908" s="1061"/>
    </row>
    <row r="909" spans="4:4">
      <c r="D909" s="1061"/>
    </row>
    <row r="910" spans="4:4">
      <c r="D910" s="1061"/>
    </row>
    <row r="911" spans="4:4">
      <c r="D911" s="1061"/>
    </row>
    <row r="912" spans="4:4">
      <c r="D912" s="1061"/>
    </row>
    <row r="913" spans="4:4">
      <c r="D913" s="1061"/>
    </row>
    <row r="914" spans="4:4">
      <c r="D914" s="1061"/>
    </row>
    <row r="915" spans="4:4">
      <c r="D915" s="1061"/>
    </row>
    <row r="916" spans="4:4">
      <c r="D916" s="1061"/>
    </row>
    <row r="917" spans="4:4">
      <c r="D917" s="1061"/>
    </row>
    <row r="918" spans="4:4">
      <c r="D918" s="1061"/>
    </row>
    <row r="919" spans="4:4">
      <c r="D919" s="1061"/>
    </row>
    <row r="920" spans="4:4">
      <c r="D920" s="1061"/>
    </row>
    <row r="921" spans="4:4">
      <c r="D921" s="1061"/>
    </row>
    <row r="922" spans="4:4">
      <c r="D922" s="1061"/>
    </row>
    <row r="923" spans="4:4">
      <c r="D923" s="1061"/>
    </row>
    <row r="924" spans="4:4">
      <c r="D924" s="1061"/>
    </row>
    <row r="925" spans="4:4">
      <c r="D925" s="1061"/>
    </row>
    <row r="926" spans="4:4">
      <c r="D926" s="1061"/>
    </row>
    <row r="927" spans="4:4">
      <c r="D927" s="1061"/>
    </row>
    <row r="928" spans="4:4">
      <c r="D928" s="1061"/>
    </row>
    <row r="929" spans="4:4">
      <c r="D929" s="1061"/>
    </row>
    <row r="930" spans="4:4">
      <c r="D930" s="1061"/>
    </row>
    <row r="931" spans="4:4">
      <c r="D931" s="1061"/>
    </row>
    <row r="932" spans="4:4">
      <c r="D932" s="1061"/>
    </row>
    <row r="933" spans="4:4">
      <c r="D933" s="1061"/>
    </row>
    <row r="934" spans="4:4">
      <c r="D934" s="1061"/>
    </row>
    <row r="935" spans="4:4">
      <c r="D935" s="1061"/>
    </row>
    <row r="936" spans="4:4">
      <c r="D936" s="1061"/>
    </row>
    <row r="937" spans="4:4">
      <c r="D937" s="1061"/>
    </row>
    <row r="938" spans="4:4">
      <c r="D938" s="1061"/>
    </row>
    <row r="939" spans="4:4">
      <c r="D939" s="1061"/>
    </row>
    <row r="940" spans="4:4">
      <c r="D940" s="1061"/>
    </row>
    <row r="941" spans="4:4">
      <c r="D941" s="1061"/>
    </row>
    <row r="942" spans="4:4">
      <c r="D942" s="1061"/>
    </row>
    <row r="943" spans="4:4">
      <c r="D943" s="1061"/>
    </row>
    <row r="944" spans="4:4">
      <c r="D944" s="1061"/>
    </row>
    <row r="945" spans="4:4">
      <c r="D945" s="1061"/>
    </row>
    <row r="946" spans="4:4">
      <c r="D946" s="1061"/>
    </row>
    <row r="947" spans="4:4">
      <c r="D947" s="1061"/>
    </row>
    <row r="948" spans="4:4">
      <c r="D948" s="1061"/>
    </row>
    <row r="949" spans="4:4">
      <c r="D949" s="1061"/>
    </row>
    <row r="950" spans="4:4">
      <c r="D950" s="1061"/>
    </row>
    <row r="951" spans="4:4">
      <c r="D951" s="1061"/>
    </row>
    <row r="952" spans="4:4">
      <c r="D952" s="1061"/>
    </row>
    <row r="953" spans="4:4">
      <c r="D953" s="1061"/>
    </row>
    <row r="954" spans="4:4">
      <c r="D954" s="1061"/>
    </row>
    <row r="955" spans="4:4">
      <c r="D955" s="1061"/>
    </row>
    <row r="956" spans="4:4">
      <c r="D956" s="1061"/>
    </row>
    <row r="957" spans="4:4">
      <c r="D957" s="1061"/>
    </row>
    <row r="958" spans="4:4">
      <c r="D958" s="1061"/>
    </row>
    <row r="959" spans="4:4">
      <c r="D959" s="1061"/>
    </row>
    <row r="960" spans="4:4">
      <c r="D960" s="1061"/>
    </row>
    <row r="961" spans="4:4">
      <c r="D961" s="1061"/>
    </row>
    <row r="962" spans="4:4">
      <c r="D962" s="1061"/>
    </row>
    <row r="963" spans="4:4">
      <c r="D963" s="1061"/>
    </row>
    <row r="964" spans="4:4">
      <c r="D964" s="1061"/>
    </row>
    <row r="965" spans="4:4">
      <c r="D965" s="1061"/>
    </row>
    <row r="966" spans="4:4">
      <c r="D966" s="1061"/>
    </row>
    <row r="967" spans="4:4">
      <c r="D967" s="1061"/>
    </row>
    <row r="968" spans="4:4">
      <c r="D968" s="1061"/>
    </row>
    <row r="969" spans="4:4">
      <c r="D969" s="1061"/>
    </row>
    <row r="970" spans="4:4">
      <c r="D970" s="1061"/>
    </row>
    <row r="971" spans="4:4">
      <c r="D971" s="1061"/>
    </row>
    <row r="972" spans="4:4">
      <c r="D972" s="1061"/>
    </row>
    <row r="973" spans="4:4">
      <c r="D973" s="1061"/>
    </row>
    <row r="974" spans="4:4">
      <c r="D974" s="1061"/>
    </row>
    <row r="975" spans="4:4">
      <c r="D975" s="1061"/>
    </row>
    <row r="976" spans="4:4">
      <c r="D976" s="1061"/>
    </row>
    <row r="977" spans="4:4">
      <c r="D977" s="1061"/>
    </row>
    <row r="978" spans="4:4">
      <c r="D978" s="1061"/>
    </row>
    <row r="979" spans="4:4">
      <c r="D979" s="1061"/>
    </row>
    <row r="980" spans="4:4">
      <c r="D980" s="1061"/>
    </row>
    <row r="981" spans="4:4">
      <c r="D981" s="1061"/>
    </row>
    <row r="982" spans="4:4">
      <c r="D982" s="1061"/>
    </row>
    <row r="983" spans="4:4">
      <c r="D983" s="1061"/>
    </row>
    <row r="984" spans="4:4">
      <c r="D984" s="1061"/>
    </row>
    <row r="985" spans="4:4">
      <c r="D985" s="1061"/>
    </row>
    <row r="986" spans="4:4">
      <c r="D986" s="1061"/>
    </row>
    <row r="987" spans="4:4">
      <c r="D987" s="1061"/>
    </row>
    <row r="988" spans="4:4">
      <c r="D988" s="1061"/>
    </row>
    <row r="989" spans="4:4">
      <c r="D989" s="1061"/>
    </row>
    <row r="990" spans="4:4">
      <c r="D990" s="1061"/>
    </row>
    <row r="991" spans="4:4">
      <c r="D991" s="1061"/>
    </row>
    <row r="992" spans="4:4">
      <c r="D992" s="1061"/>
    </row>
    <row r="993" spans="4:4">
      <c r="D993" s="1061"/>
    </row>
    <row r="994" spans="4:4">
      <c r="D994" s="1061"/>
    </row>
    <row r="995" spans="4:4">
      <c r="D995" s="1061"/>
    </row>
    <row r="996" spans="4:4">
      <c r="D996" s="1061"/>
    </row>
    <row r="997" spans="4:4">
      <c r="D997" s="1061"/>
    </row>
    <row r="998" spans="4:4">
      <c r="D998" s="1061"/>
    </row>
    <row r="999" spans="4:4">
      <c r="D999" s="1061"/>
    </row>
    <row r="1000" spans="4:4">
      <c r="D1000" s="1061"/>
    </row>
    <row r="1001" spans="4:4">
      <c r="D1001" s="1061"/>
    </row>
    <row r="1002" spans="4:4">
      <c r="D1002" s="1061"/>
    </row>
    <row r="1003" spans="4:4">
      <c r="D1003" s="1061"/>
    </row>
    <row r="1004" spans="4:4">
      <c r="D1004" s="1061"/>
    </row>
    <row r="1005" spans="4:4">
      <c r="D1005" s="1061"/>
    </row>
    <row r="1006" spans="4:4">
      <c r="D1006" s="1061"/>
    </row>
    <row r="1007" spans="4:4">
      <c r="D1007" s="1061"/>
    </row>
    <row r="1008" spans="4:4">
      <c r="D1008" s="1061"/>
    </row>
    <row r="1009" spans="4:4">
      <c r="D1009" s="1061"/>
    </row>
    <row r="1010" spans="4:4">
      <c r="D1010" s="1061"/>
    </row>
    <row r="1011" spans="4:4">
      <c r="D1011" s="1061"/>
    </row>
    <row r="1012" spans="4:4">
      <c r="D1012" s="1061"/>
    </row>
    <row r="1013" spans="4:4">
      <c r="D1013" s="1061"/>
    </row>
    <row r="1014" spans="4:4">
      <c r="D1014" s="1061"/>
    </row>
    <row r="1015" spans="4:4">
      <c r="D1015" s="1061"/>
    </row>
    <row r="1016" spans="4:4">
      <c r="D1016" s="1061"/>
    </row>
    <row r="1017" spans="4:4">
      <c r="D1017" s="1061"/>
    </row>
    <row r="1018" spans="4:4">
      <c r="D1018" s="1061"/>
    </row>
    <row r="1019" spans="4:4">
      <c r="D1019" s="1061"/>
    </row>
    <row r="1020" spans="4:4">
      <c r="D1020" s="1061"/>
    </row>
    <row r="1021" spans="4:4">
      <c r="D1021" s="1061"/>
    </row>
    <row r="1022" spans="4:4">
      <c r="D1022" s="1061"/>
    </row>
    <row r="1023" spans="4:4">
      <c r="D1023" s="1061"/>
    </row>
    <row r="1024" spans="4:4">
      <c r="D1024" s="1061"/>
    </row>
    <row r="1025" spans="4:4">
      <c r="D1025" s="1061"/>
    </row>
    <row r="1026" spans="4:4">
      <c r="D1026" s="1061"/>
    </row>
    <row r="1027" spans="4:4">
      <c r="D1027" s="1061"/>
    </row>
    <row r="1028" spans="4:4">
      <c r="D1028" s="1061"/>
    </row>
    <row r="1029" spans="4:4">
      <c r="D1029" s="1061"/>
    </row>
    <row r="1030" spans="4:4">
      <c r="D1030" s="1061"/>
    </row>
    <row r="1031" spans="4:4">
      <c r="D1031" s="1061"/>
    </row>
    <row r="1032" spans="4:4">
      <c r="D1032" s="1061"/>
    </row>
    <row r="1033" spans="4:4">
      <c r="D1033" s="1061"/>
    </row>
    <row r="1034" spans="4:4">
      <c r="D1034" s="1061"/>
    </row>
    <row r="1035" spans="4:4">
      <c r="D1035" s="1061"/>
    </row>
    <row r="1036" spans="4:4">
      <c r="D1036" s="1061"/>
    </row>
    <row r="1037" spans="4:4">
      <c r="D1037" s="1061"/>
    </row>
    <row r="1038" spans="4:4">
      <c r="D1038" s="1061"/>
    </row>
    <row r="1039" spans="4:4">
      <c r="D1039" s="1061"/>
    </row>
    <row r="1040" spans="4:4">
      <c r="D1040" s="1061"/>
    </row>
    <row r="1041" spans="4:4">
      <c r="D1041" s="1061"/>
    </row>
    <row r="1042" spans="4:4">
      <c r="D1042" s="1061"/>
    </row>
    <row r="1043" spans="4:4">
      <c r="D1043" s="1061"/>
    </row>
    <row r="1044" spans="4:4">
      <c r="D1044" s="1061"/>
    </row>
    <row r="1045" spans="4:4">
      <c r="D1045" s="1061"/>
    </row>
    <row r="1046" spans="4:4">
      <c r="D1046" s="1061"/>
    </row>
    <row r="1047" spans="4:4">
      <c r="D1047" s="1061"/>
    </row>
    <row r="1048" spans="4:4">
      <c r="D1048" s="1061"/>
    </row>
    <row r="1049" spans="4:4">
      <c r="D1049" s="1061"/>
    </row>
    <row r="1050" spans="4:4">
      <c r="D1050" s="1061"/>
    </row>
    <row r="1051" spans="4:4">
      <c r="D1051" s="1061"/>
    </row>
    <row r="1052" spans="4:4">
      <c r="D1052" s="1061"/>
    </row>
    <row r="1053" spans="4:4">
      <c r="D1053" s="1061"/>
    </row>
    <row r="1054" spans="4:4">
      <c r="D1054" s="1061"/>
    </row>
    <row r="1055" spans="4:4">
      <c r="D1055" s="1061"/>
    </row>
    <row r="1056" spans="4:4">
      <c r="D1056" s="1061"/>
    </row>
    <row r="1057" spans="4:4">
      <c r="D1057" s="1061"/>
    </row>
    <row r="1058" spans="4:4">
      <c r="D1058" s="1061"/>
    </row>
    <row r="1059" spans="4:4">
      <c r="D1059" s="1061"/>
    </row>
    <row r="1060" spans="4:4">
      <c r="D1060" s="1061"/>
    </row>
    <row r="1061" spans="4:4">
      <c r="D1061" s="1061"/>
    </row>
    <row r="1062" spans="4:4">
      <c r="D1062" s="1061"/>
    </row>
    <row r="1063" spans="4:4">
      <c r="D1063" s="1061"/>
    </row>
    <row r="1064" spans="4:4">
      <c r="D1064" s="1061"/>
    </row>
    <row r="1065" spans="4:4">
      <c r="D1065" s="1061"/>
    </row>
    <row r="1066" spans="4:4">
      <c r="D1066" s="1061"/>
    </row>
    <row r="1067" spans="4:4">
      <c r="D1067" s="1061"/>
    </row>
    <row r="1068" spans="4:4">
      <c r="D1068" s="1061"/>
    </row>
    <row r="1069" spans="4:4">
      <c r="D1069" s="1061"/>
    </row>
    <row r="1070" spans="4:4">
      <c r="D1070" s="1061"/>
    </row>
    <row r="1071" spans="4:4">
      <c r="D1071" s="1061"/>
    </row>
    <row r="1072" spans="4:4">
      <c r="D1072" s="1061"/>
    </row>
    <row r="1073" spans="4:4">
      <c r="D1073" s="1061"/>
    </row>
    <row r="1074" spans="4:4">
      <c r="D1074" s="1061"/>
    </row>
    <row r="1075" spans="4:4">
      <c r="D1075" s="1061"/>
    </row>
    <row r="1076" spans="4:4">
      <c r="D1076" s="1061"/>
    </row>
    <row r="1077" spans="4:4">
      <c r="D1077" s="1061"/>
    </row>
    <row r="1078" spans="4:4">
      <c r="D1078" s="1061"/>
    </row>
    <row r="1079" spans="4:4">
      <c r="D1079" s="1061"/>
    </row>
    <row r="1080" spans="4:4">
      <c r="D1080" s="1061"/>
    </row>
    <row r="1081" spans="4:4">
      <c r="D1081" s="1061"/>
    </row>
    <row r="1082" spans="4:4">
      <c r="D1082" s="1061"/>
    </row>
    <row r="1083" spans="4:4">
      <c r="D1083" s="1061"/>
    </row>
    <row r="1084" spans="4:4">
      <c r="D1084" s="1061"/>
    </row>
    <row r="1085" spans="4:4">
      <c r="D1085" s="1061"/>
    </row>
    <row r="1086" spans="4:4">
      <c r="D1086" s="1061"/>
    </row>
    <row r="1087" spans="4:4">
      <c r="D1087" s="1061"/>
    </row>
    <row r="1088" spans="4:4">
      <c r="D1088" s="1061"/>
    </row>
    <row r="1089" spans="4:4">
      <c r="D1089" s="1061"/>
    </row>
    <row r="1090" spans="4:4">
      <c r="D1090" s="1061"/>
    </row>
    <row r="1091" spans="4:4">
      <c r="D1091" s="1061"/>
    </row>
    <row r="1092" spans="4:4">
      <c r="D1092" s="1061"/>
    </row>
    <row r="1093" spans="4:4">
      <c r="D1093" s="1061"/>
    </row>
    <row r="1094" spans="4:4">
      <c r="D1094" s="1061"/>
    </row>
    <row r="1095" spans="4:4">
      <c r="D1095" s="1061"/>
    </row>
    <row r="1096" spans="4:4">
      <c r="D1096" s="1061"/>
    </row>
    <row r="1097" spans="4:4">
      <c r="D1097" s="1061"/>
    </row>
    <row r="1098" spans="4:4">
      <c r="D1098" s="1061"/>
    </row>
    <row r="1099" spans="4:4">
      <c r="D1099" s="1061"/>
    </row>
    <row r="1100" spans="4:4">
      <c r="D1100" s="1061"/>
    </row>
    <row r="1101" spans="4:4">
      <c r="D1101" s="1061"/>
    </row>
    <row r="1102" spans="4:4">
      <c r="D1102" s="1061"/>
    </row>
    <row r="1103" spans="4:4">
      <c r="D1103" s="1061"/>
    </row>
    <row r="1104" spans="4:4">
      <c r="D1104" s="1061"/>
    </row>
    <row r="1105" spans="4:4">
      <c r="D1105" s="1061"/>
    </row>
    <row r="1106" spans="4:4">
      <c r="D1106" s="1061"/>
    </row>
    <row r="1107" spans="4:4">
      <c r="D1107" s="1061"/>
    </row>
    <row r="1108" spans="4:4">
      <c r="D1108" s="1061"/>
    </row>
    <row r="1109" spans="4:4">
      <c r="D1109" s="1061"/>
    </row>
    <row r="1110" spans="4:4">
      <c r="D1110" s="1061"/>
    </row>
    <row r="1111" spans="4:4">
      <c r="D1111" s="1061"/>
    </row>
    <row r="1112" spans="4:4">
      <c r="D1112" s="1061"/>
    </row>
    <row r="1113" spans="4:4">
      <c r="D1113" s="1061"/>
    </row>
    <row r="1114" spans="4:4">
      <c r="D1114" s="1061"/>
    </row>
    <row r="1115" spans="4:4">
      <c r="D1115" s="1061"/>
    </row>
    <row r="1116" spans="4:4">
      <c r="D1116" s="1061"/>
    </row>
    <row r="1117" spans="4:4">
      <c r="D1117" s="1061"/>
    </row>
    <row r="1118" spans="4:4">
      <c r="D1118" s="1061"/>
    </row>
    <row r="1119" spans="4:4">
      <c r="D1119" s="1061"/>
    </row>
    <row r="1120" spans="4:4">
      <c r="D1120" s="1061"/>
    </row>
    <row r="1121" spans="4:4">
      <c r="D1121" s="1061"/>
    </row>
    <row r="1122" spans="4:4">
      <c r="D1122" s="1061"/>
    </row>
    <row r="1123" spans="4:4">
      <c r="D1123" s="1061"/>
    </row>
    <row r="1124" spans="4:4">
      <c r="D1124" s="1061"/>
    </row>
    <row r="1125" spans="4:4">
      <c r="D1125" s="1061"/>
    </row>
    <row r="1126" spans="4:4">
      <c r="D1126" s="1061"/>
    </row>
    <row r="1127" spans="4:4">
      <c r="D1127" s="1061"/>
    </row>
    <row r="1128" spans="4:4">
      <c r="D1128" s="1061"/>
    </row>
    <row r="1129" spans="4:4">
      <c r="D1129" s="1061"/>
    </row>
    <row r="1130" spans="4:4">
      <c r="D1130" s="1061"/>
    </row>
    <row r="1131" spans="4:4">
      <c r="D1131" s="1061"/>
    </row>
    <row r="1132" spans="4:4">
      <c r="D1132" s="1061"/>
    </row>
    <row r="1133" spans="4:4">
      <c r="D1133" s="1061"/>
    </row>
    <row r="1134" spans="4:4">
      <c r="D1134" s="1061"/>
    </row>
    <row r="1135" spans="4:4">
      <c r="D1135" s="1061"/>
    </row>
    <row r="1136" spans="4:4">
      <c r="D1136" s="1061"/>
    </row>
    <row r="1137" spans="4:4">
      <c r="D1137" s="1061"/>
    </row>
    <row r="1138" spans="4:4">
      <c r="D1138" s="1061"/>
    </row>
    <row r="1139" spans="4:4">
      <c r="D1139" s="1061"/>
    </row>
    <row r="1140" spans="4:4">
      <c r="D1140" s="1061"/>
    </row>
    <row r="1141" spans="4:4">
      <c r="D1141" s="1061"/>
    </row>
    <row r="1142" spans="4:4">
      <c r="D1142" s="1061"/>
    </row>
    <row r="1143" spans="4:4">
      <c r="D1143" s="1061"/>
    </row>
    <row r="1144" spans="4:4">
      <c r="D1144" s="1061"/>
    </row>
    <row r="1145" spans="4:4">
      <c r="D1145" s="1061"/>
    </row>
    <row r="1146" spans="4:4">
      <c r="D1146" s="1061"/>
    </row>
    <row r="1147" spans="4:4">
      <c r="D1147" s="1061"/>
    </row>
    <row r="1148" spans="4:4">
      <c r="D1148" s="1061"/>
    </row>
    <row r="1149" spans="4:4">
      <c r="D1149" s="1061"/>
    </row>
    <row r="1150" spans="4:4">
      <c r="D1150" s="1061"/>
    </row>
    <row r="1151" spans="4:4">
      <c r="D1151" s="1061"/>
    </row>
    <row r="1152" spans="4:4">
      <c r="D1152" s="1061"/>
    </row>
    <row r="1153" spans="4:4">
      <c r="D1153" s="1061"/>
    </row>
    <row r="1154" spans="4:4">
      <c r="D1154" s="1061"/>
    </row>
    <row r="1155" spans="4:4">
      <c r="D1155" s="1061"/>
    </row>
    <row r="1156" spans="4:4">
      <c r="D1156" s="1061"/>
    </row>
    <row r="1157" spans="4:4">
      <c r="D1157" s="1061"/>
    </row>
    <row r="1158" spans="4:4">
      <c r="D1158" s="1061"/>
    </row>
    <row r="1159" spans="4:4">
      <c r="D1159" s="1061"/>
    </row>
    <row r="1160" spans="4:4">
      <c r="D1160" s="1061"/>
    </row>
    <row r="1161" spans="4:4">
      <c r="D1161" s="1061"/>
    </row>
    <row r="1162" spans="4:4">
      <c r="D1162" s="1061"/>
    </row>
    <row r="1163" spans="4:4">
      <c r="D1163" s="1061"/>
    </row>
    <row r="1164" spans="4:4">
      <c r="D1164" s="1061"/>
    </row>
    <row r="1165" spans="4:4">
      <c r="D1165" s="1061"/>
    </row>
    <row r="1166" spans="4:4">
      <c r="D1166" s="1061"/>
    </row>
    <row r="1167" spans="4:4">
      <c r="D1167" s="1061"/>
    </row>
    <row r="1168" spans="4:4">
      <c r="D1168" s="1061"/>
    </row>
    <row r="1169" spans="4:4">
      <c r="D1169" s="1061"/>
    </row>
    <row r="1170" spans="4:4">
      <c r="D1170" s="1061"/>
    </row>
    <row r="1171" spans="4:4">
      <c r="D1171" s="1061"/>
    </row>
    <row r="1172" spans="4:4">
      <c r="D1172" s="1061"/>
    </row>
    <row r="1173" spans="4:4">
      <c r="D1173" s="1061"/>
    </row>
    <row r="1174" spans="4:4">
      <c r="D1174" s="1061"/>
    </row>
    <row r="1175" spans="4:4">
      <c r="D1175" s="1061"/>
    </row>
    <row r="1176" spans="4:4">
      <c r="D1176" s="1061"/>
    </row>
    <row r="1177" spans="4:4">
      <c r="D1177" s="1061"/>
    </row>
    <row r="1178" spans="4:4">
      <c r="D1178" s="1061"/>
    </row>
    <row r="1179" spans="4:4">
      <c r="D1179" s="1061"/>
    </row>
    <row r="1180" spans="4:4">
      <c r="D1180" s="1061"/>
    </row>
    <row r="1181" spans="4:4">
      <c r="D1181" s="1061"/>
    </row>
    <row r="1182" spans="4:4">
      <c r="D1182" s="1061"/>
    </row>
    <row r="1183" spans="4:4">
      <c r="D1183" s="1061"/>
    </row>
    <row r="1184" spans="4:4">
      <c r="D1184" s="1061"/>
    </row>
    <row r="1185" spans="4:4">
      <c r="D1185" s="1061"/>
    </row>
    <row r="1186" spans="4:4">
      <c r="D1186" s="1061"/>
    </row>
    <row r="1187" spans="4:4">
      <c r="D1187" s="1061"/>
    </row>
    <row r="1188" spans="4:4">
      <c r="D1188" s="1061"/>
    </row>
    <row r="1189" spans="4:4">
      <c r="D1189" s="1061"/>
    </row>
    <row r="1190" spans="4:4">
      <c r="D1190" s="1061"/>
    </row>
    <row r="1191" spans="4:4">
      <c r="D1191" s="1061"/>
    </row>
    <row r="1192" spans="4:4">
      <c r="D1192" s="1061"/>
    </row>
    <row r="1193" spans="4:4">
      <c r="D1193" s="1061"/>
    </row>
    <row r="1194" spans="4:4">
      <c r="D1194" s="1061"/>
    </row>
    <row r="1195" spans="4:4">
      <c r="D1195" s="1061"/>
    </row>
    <row r="1196" spans="4:4">
      <c r="D1196" s="1061"/>
    </row>
    <row r="1197" spans="4:4">
      <c r="D1197" s="1061"/>
    </row>
    <row r="1198" spans="4:4">
      <c r="D1198" s="1061"/>
    </row>
    <row r="1199" spans="4:4">
      <c r="D1199" s="1061"/>
    </row>
    <row r="1200" spans="4:4">
      <c r="D1200" s="1061"/>
    </row>
    <row r="1201" spans="4:4">
      <c r="D1201" s="1061"/>
    </row>
    <row r="1202" spans="4:4">
      <c r="D1202" s="1061"/>
    </row>
    <row r="1203" spans="4:4">
      <c r="D1203" s="1061"/>
    </row>
    <row r="1204" spans="4:4">
      <c r="D1204" s="1061"/>
    </row>
    <row r="1205" spans="4:4">
      <c r="D1205" s="1061"/>
    </row>
    <row r="1206" spans="4:4">
      <c r="D1206" s="1061"/>
    </row>
    <row r="1207" spans="4:4">
      <c r="D1207" s="1061"/>
    </row>
    <row r="1208" spans="4:4">
      <c r="D1208" s="1061"/>
    </row>
    <row r="1209" spans="4:4">
      <c r="D1209" s="1061"/>
    </row>
    <row r="1210" spans="4:4">
      <c r="D1210" s="1061"/>
    </row>
    <row r="1211" spans="4:4">
      <c r="D1211" s="1061"/>
    </row>
    <row r="1212" spans="4:4">
      <c r="D1212" s="1061"/>
    </row>
    <row r="1213" spans="4:4">
      <c r="D1213" s="1061"/>
    </row>
    <row r="1214" spans="4:4">
      <c r="D1214" s="1061"/>
    </row>
    <row r="1215" spans="4:4">
      <c r="D1215" s="1061"/>
    </row>
    <row r="1216" spans="4:4">
      <c r="D1216" s="1061"/>
    </row>
    <row r="1217" spans="4:4">
      <c r="D1217" s="1061"/>
    </row>
    <row r="1218" spans="4:4">
      <c r="D1218" s="1061"/>
    </row>
    <row r="1219" spans="4:4">
      <c r="D1219" s="1061"/>
    </row>
    <row r="1220" spans="4:4">
      <c r="D1220" s="1061"/>
    </row>
    <row r="1221" spans="4:4">
      <c r="D1221" s="1061"/>
    </row>
    <row r="1222" spans="4:4">
      <c r="D1222" s="1061"/>
    </row>
    <row r="1223" spans="4:4">
      <c r="D1223" s="1061"/>
    </row>
    <row r="1224" spans="4:4">
      <c r="D1224" s="1061"/>
    </row>
    <row r="1225" spans="4:4">
      <c r="D1225" s="1061"/>
    </row>
    <row r="1226" spans="4:4">
      <c r="D1226" s="1061"/>
    </row>
    <row r="1227" spans="4:4">
      <c r="D1227" s="1061"/>
    </row>
    <row r="1228" spans="4:4">
      <c r="D1228" s="1061"/>
    </row>
    <row r="1229" spans="4:4">
      <c r="D1229" s="1061"/>
    </row>
    <row r="1230" spans="4:4">
      <c r="D1230" s="1061"/>
    </row>
    <row r="1231" spans="4:4">
      <c r="D1231" s="1061"/>
    </row>
    <row r="1232" spans="4:4">
      <c r="D1232" s="1061"/>
    </row>
    <row r="1233" spans="4:4">
      <c r="D1233" s="1061"/>
    </row>
    <row r="1234" spans="4:4">
      <c r="D1234" s="1061"/>
    </row>
    <row r="1235" spans="4:4">
      <c r="D1235" s="1061"/>
    </row>
    <row r="1236" spans="4:4">
      <c r="D1236" s="1061"/>
    </row>
    <row r="1237" spans="4:4">
      <c r="D1237" s="1061"/>
    </row>
    <row r="1238" spans="4:4">
      <c r="D1238" s="1061"/>
    </row>
    <row r="1239" spans="4:4">
      <c r="D1239" s="1061"/>
    </row>
    <row r="1240" spans="4:4">
      <c r="D1240" s="1061"/>
    </row>
    <row r="1241" spans="4:4">
      <c r="D1241" s="1061"/>
    </row>
    <row r="1242" spans="4:4">
      <c r="D1242" s="1061"/>
    </row>
    <row r="1243" spans="4:4">
      <c r="D1243" s="1061"/>
    </row>
    <row r="1244" spans="4:4">
      <c r="D1244" s="1061"/>
    </row>
    <row r="1245" spans="4:4">
      <c r="D1245" s="1061"/>
    </row>
    <row r="1246" spans="4:4">
      <c r="D1246" s="1061"/>
    </row>
    <row r="1247" spans="4:4">
      <c r="D1247" s="1061"/>
    </row>
    <row r="1248" spans="4:4">
      <c r="D1248" s="1061"/>
    </row>
    <row r="1249" spans="4:4">
      <c r="D1249" s="1061"/>
    </row>
    <row r="1250" spans="4:4">
      <c r="D1250" s="1061"/>
    </row>
    <row r="1251" spans="4:4">
      <c r="D1251" s="1061"/>
    </row>
    <row r="1252" spans="4:4">
      <c r="D1252" s="1061"/>
    </row>
    <row r="1253" spans="4:4">
      <c r="D1253" s="1061"/>
    </row>
    <row r="1254" spans="4:4">
      <c r="D1254" s="1061"/>
    </row>
    <row r="1255" spans="4:4">
      <c r="D1255" s="1061"/>
    </row>
    <row r="1256" spans="4:4">
      <c r="D1256" s="1061"/>
    </row>
    <row r="1257" spans="4:4">
      <c r="D1257" s="1061"/>
    </row>
    <row r="1258" spans="4:4">
      <c r="D1258" s="1061"/>
    </row>
    <row r="1259" spans="4:4">
      <c r="D1259" s="1061"/>
    </row>
    <row r="1260" spans="4:4">
      <c r="D1260" s="1061"/>
    </row>
    <row r="1261" spans="4:4">
      <c r="D1261" s="1061"/>
    </row>
    <row r="1262" spans="4:4">
      <c r="D1262" s="1061"/>
    </row>
    <row r="1263" spans="4:4">
      <c r="D1263" s="1061"/>
    </row>
    <row r="1264" spans="4:4">
      <c r="D1264" s="1061"/>
    </row>
    <row r="1265" spans="4:4">
      <c r="D1265" s="1061"/>
    </row>
    <row r="1266" spans="4:4">
      <c r="D1266" s="1061"/>
    </row>
    <row r="1267" spans="4:4">
      <c r="D1267" s="1061"/>
    </row>
    <row r="1268" spans="4:4">
      <c r="D1268" s="1061"/>
    </row>
    <row r="1269" spans="4:4">
      <c r="D1269" s="1061"/>
    </row>
    <row r="1270" spans="4:4">
      <c r="D1270" s="1061"/>
    </row>
    <row r="1271" spans="4:4">
      <c r="D1271" s="1061"/>
    </row>
    <row r="1272" spans="4:4">
      <c r="D1272" s="1061"/>
    </row>
    <row r="1273" spans="4:4">
      <c r="D1273" s="1061"/>
    </row>
    <row r="1274" spans="4:4">
      <c r="D1274" s="1061"/>
    </row>
    <row r="1275" spans="4:4">
      <c r="D1275" s="1061"/>
    </row>
    <row r="1276" spans="4:4">
      <c r="D1276" s="1061"/>
    </row>
    <row r="1277" spans="4:4">
      <c r="D1277" s="1061"/>
    </row>
    <row r="1278" spans="4:4">
      <c r="D1278" s="1061"/>
    </row>
    <row r="1279" spans="4:4">
      <c r="D1279" s="1061"/>
    </row>
    <row r="1280" spans="4:4">
      <c r="D1280" s="1061"/>
    </row>
    <row r="1281" spans="4:4">
      <c r="D1281" s="1061"/>
    </row>
    <row r="1282" spans="4:4">
      <c r="D1282" s="1061"/>
    </row>
    <row r="1283" spans="4:4">
      <c r="D1283" s="1061"/>
    </row>
    <row r="1284" spans="4:4">
      <c r="D1284" s="1061"/>
    </row>
    <row r="1285" spans="4:4">
      <c r="D1285" s="1061"/>
    </row>
    <row r="1286" spans="4:4">
      <c r="D1286" s="1061"/>
    </row>
    <row r="1287" spans="4:4">
      <c r="D1287" s="1061"/>
    </row>
    <row r="1288" spans="4:4">
      <c r="D1288" s="1061"/>
    </row>
    <row r="1289" spans="4:4">
      <c r="D1289" s="1061"/>
    </row>
    <row r="1290" spans="4:4">
      <c r="D1290" s="1061"/>
    </row>
    <row r="1291" spans="4:4">
      <c r="D1291" s="1061"/>
    </row>
    <row r="1292" spans="4:4">
      <c r="D1292" s="1061"/>
    </row>
    <row r="1293" spans="4:4">
      <c r="D1293" s="1061"/>
    </row>
    <row r="1294" spans="4:4">
      <c r="D1294" s="1061"/>
    </row>
    <row r="1295" spans="4:4">
      <c r="D1295" s="1061"/>
    </row>
    <row r="1296" spans="4:4">
      <c r="D1296" s="1061"/>
    </row>
    <row r="1297" spans="4:4">
      <c r="D1297" s="1061"/>
    </row>
    <row r="1298" spans="4:4">
      <c r="D1298" s="1061"/>
    </row>
    <row r="1299" spans="4:4">
      <c r="D1299" s="1061"/>
    </row>
    <row r="1300" spans="4:4">
      <c r="D1300" s="1061"/>
    </row>
    <row r="1301" spans="4:4">
      <c r="D1301" s="1061"/>
    </row>
    <row r="1302" spans="4:4">
      <c r="D1302" s="1061"/>
    </row>
    <row r="1303" spans="4:4">
      <c r="D1303" s="1061"/>
    </row>
    <row r="1304" spans="4:4">
      <c r="D1304" s="1061"/>
    </row>
    <row r="1305" spans="4:4">
      <c r="D1305" s="1061"/>
    </row>
    <row r="1306" spans="4:4">
      <c r="D1306" s="1061"/>
    </row>
    <row r="1307" spans="4:4">
      <c r="D1307" s="1061"/>
    </row>
    <row r="1308" spans="4:4">
      <c r="D1308" s="1061"/>
    </row>
    <row r="1309" spans="4:4">
      <c r="D1309" s="1061"/>
    </row>
    <row r="1310" spans="4:4">
      <c r="D1310" s="1061"/>
    </row>
    <row r="1311" spans="4:4">
      <c r="D1311" s="1061"/>
    </row>
    <row r="1312" spans="4:4">
      <c r="D1312" s="1061"/>
    </row>
    <row r="1313" spans="4:4">
      <c r="D1313" s="1061"/>
    </row>
    <row r="1314" spans="4:4">
      <c r="D1314" s="1061"/>
    </row>
    <row r="1315" spans="4:4">
      <c r="D1315" s="1061"/>
    </row>
    <row r="1316" spans="4:4">
      <c r="D1316" s="1061"/>
    </row>
    <row r="1317" spans="4:4">
      <c r="D1317" s="1061"/>
    </row>
    <row r="1318" spans="4:4">
      <c r="D1318" s="1061"/>
    </row>
    <row r="1319" spans="4:4">
      <c r="D1319" s="1061"/>
    </row>
    <row r="1320" spans="4:4">
      <c r="D1320" s="1061"/>
    </row>
    <row r="1321" spans="4:4">
      <c r="D1321" s="1061"/>
    </row>
    <row r="1322" spans="4:4">
      <c r="D1322" s="1061"/>
    </row>
    <row r="1323" spans="4:4">
      <c r="D1323" s="1061"/>
    </row>
    <row r="1324" spans="4:4">
      <c r="D1324" s="1061"/>
    </row>
    <row r="1325" spans="4:4">
      <c r="D1325" s="1061"/>
    </row>
    <row r="1326" spans="4:4">
      <c r="D1326" s="1061"/>
    </row>
    <row r="1327" spans="4:4">
      <c r="D1327" s="1061"/>
    </row>
    <row r="1328" spans="4:4">
      <c r="D1328" s="1061"/>
    </row>
    <row r="1329" spans="4:4">
      <c r="D1329" s="1061"/>
    </row>
    <row r="1330" spans="4:4">
      <c r="D1330" s="1061"/>
    </row>
    <row r="1331" spans="4:4">
      <c r="D1331" s="1061"/>
    </row>
    <row r="1332" spans="4:4">
      <c r="D1332" s="1061"/>
    </row>
    <row r="1333" spans="4:4">
      <c r="D1333" s="1061"/>
    </row>
    <row r="1334" spans="4:4">
      <c r="D1334" s="1061"/>
    </row>
    <row r="1335" spans="4:4">
      <c r="D1335" s="1061"/>
    </row>
    <row r="1336" spans="4:4">
      <c r="D1336" s="1061"/>
    </row>
    <row r="1337" spans="4:4">
      <c r="D1337" s="1061"/>
    </row>
    <row r="1338" spans="4:4">
      <c r="D1338" s="1061"/>
    </row>
    <row r="1339" spans="4:4">
      <c r="D1339" s="1061"/>
    </row>
    <row r="1340" spans="4:4">
      <c r="D1340" s="1061"/>
    </row>
    <row r="1341" spans="4:4">
      <c r="D1341" s="1061"/>
    </row>
    <row r="1342" spans="4:4">
      <c r="D1342" s="1061"/>
    </row>
    <row r="1343" spans="4:4">
      <c r="D1343" s="1061"/>
    </row>
    <row r="1344" spans="4:4">
      <c r="D1344" s="1061"/>
    </row>
    <row r="1345" spans="4:4">
      <c r="D1345" s="1061"/>
    </row>
    <row r="1346" spans="4:4">
      <c r="D1346" s="1061"/>
    </row>
    <row r="1347" spans="4:4">
      <c r="D1347" s="1061"/>
    </row>
    <row r="1348" spans="4:4">
      <c r="D1348" s="1061"/>
    </row>
    <row r="1349" spans="4:4">
      <c r="D1349" s="1061"/>
    </row>
    <row r="1350" spans="4:4">
      <c r="D1350" s="1061"/>
    </row>
    <row r="1351" spans="4:4">
      <c r="D1351" s="1061"/>
    </row>
    <row r="1352" spans="4:4">
      <c r="D1352" s="1061"/>
    </row>
    <row r="1353" spans="4:4">
      <c r="D1353" s="1061"/>
    </row>
    <row r="1354" spans="4:4">
      <c r="D1354" s="1061"/>
    </row>
    <row r="1355" spans="4:4">
      <c r="D1355" s="1061"/>
    </row>
    <row r="1356" spans="4:4">
      <c r="D1356" s="1061"/>
    </row>
    <row r="1357" spans="4:4">
      <c r="D1357" s="1061"/>
    </row>
    <row r="1358" spans="4:4">
      <c r="D1358" s="1061"/>
    </row>
    <row r="1359" spans="4:4">
      <c r="D1359" s="1061"/>
    </row>
    <row r="1360" spans="4:4">
      <c r="D1360" s="1061"/>
    </row>
    <row r="1361" spans="4:4">
      <c r="D1361" s="1061"/>
    </row>
    <row r="1362" spans="4:4">
      <c r="D1362" s="1061"/>
    </row>
    <row r="1363" spans="4:4">
      <c r="D1363" s="1061"/>
    </row>
    <row r="1364" spans="4:4">
      <c r="D1364" s="1061"/>
    </row>
    <row r="1365" spans="4:4">
      <c r="D1365" s="1061"/>
    </row>
    <row r="1366" spans="4:4">
      <c r="D1366" s="1061"/>
    </row>
    <row r="1367" spans="4:4">
      <c r="D1367" s="1061"/>
    </row>
    <row r="1368" spans="4:4">
      <c r="D1368" s="1061"/>
    </row>
    <row r="1369" spans="4:4">
      <c r="D1369" s="1061"/>
    </row>
    <row r="1370" spans="4:4">
      <c r="D1370" s="1061"/>
    </row>
    <row r="1371" spans="4:4">
      <c r="D1371" s="1061"/>
    </row>
    <row r="1372" spans="4:4">
      <c r="D1372" s="1061"/>
    </row>
    <row r="1373" spans="4:4">
      <c r="D1373" s="1061"/>
    </row>
    <row r="1374" spans="4:4">
      <c r="D1374" s="1061"/>
    </row>
    <row r="1375" spans="4:4">
      <c r="D1375" s="1061"/>
    </row>
    <row r="1376" spans="4:4">
      <c r="D1376" s="1061"/>
    </row>
    <row r="1377" spans="4:4">
      <c r="D1377" s="1061"/>
    </row>
    <row r="1378" spans="4:4">
      <c r="D1378" s="1061"/>
    </row>
    <row r="1379" spans="4:4">
      <c r="D1379" s="1061"/>
    </row>
    <row r="1380" spans="4:4">
      <c r="D1380" s="1061"/>
    </row>
    <row r="1381" spans="4:4">
      <c r="D1381" s="1061"/>
    </row>
    <row r="1382" spans="4:4">
      <c r="D1382" s="1061"/>
    </row>
    <row r="1383" spans="4:4">
      <c r="D1383" s="1061"/>
    </row>
    <row r="1384" spans="4:4">
      <c r="D1384" s="1061"/>
    </row>
    <row r="1385" spans="4:4">
      <c r="D1385" s="1061"/>
    </row>
    <row r="1386" spans="4:4">
      <c r="D1386" s="1061"/>
    </row>
    <row r="1387" spans="4:4">
      <c r="D1387" s="1061"/>
    </row>
    <row r="1388" spans="4:4">
      <c r="D1388" s="1061"/>
    </row>
    <row r="1389" spans="4:4">
      <c r="D1389" s="1061"/>
    </row>
    <row r="1390" spans="4:4">
      <c r="D1390" s="1061"/>
    </row>
    <row r="1391" spans="4:4">
      <c r="D1391" s="1061"/>
    </row>
    <row r="1392" spans="4:4">
      <c r="D1392" s="1061"/>
    </row>
    <row r="1393" spans="4:4">
      <c r="D1393" s="1061"/>
    </row>
    <row r="1394" spans="4:4">
      <c r="D1394" s="1061"/>
    </row>
    <row r="1395" spans="4:4">
      <c r="D1395" s="1061"/>
    </row>
    <row r="1396" spans="4:4">
      <c r="D1396" s="1061"/>
    </row>
    <row r="1397" spans="4:4">
      <c r="D1397" s="1061"/>
    </row>
    <row r="1398" spans="4:4">
      <c r="D1398" s="1061"/>
    </row>
    <row r="1399" spans="4:4">
      <c r="D1399" s="1061"/>
    </row>
    <row r="1400" spans="4:4">
      <c r="D1400" s="1061"/>
    </row>
    <row r="1401" spans="4:4">
      <c r="D1401" s="1061"/>
    </row>
    <row r="1402" spans="4:4">
      <c r="D1402" s="1061"/>
    </row>
    <row r="1403" spans="4:4">
      <c r="D1403" s="1061"/>
    </row>
    <row r="1404" spans="4:4">
      <c r="D1404" s="1061"/>
    </row>
    <row r="1405" spans="4:4">
      <c r="D1405" s="1061"/>
    </row>
    <row r="1406" spans="4:4">
      <c r="D1406" s="1061"/>
    </row>
    <row r="1407" spans="4:4">
      <c r="D1407" s="1061"/>
    </row>
    <row r="1408" spans="4:4">
      <c r="D1408" s="1061"/>
    </row>
    <row r="1409" spans="4:4">
      <c r="D1409" s="1061"/>
    </row>
    <row r="1410" spans="4:4">
      <c r="D1410" s="1061"/>
    </row>
    <row r="1411" spans="4:4">
      <c r="D1411" s="1061"/>
    </row>
    <row r="1412" spans="4:4">
      <c r="D1412" s="1061"/>
    </row>
    <row r="1413" spans="4:4">
      <c r="D1413" s="1061"/>
    </row>
    <row r="1414" spans="4:4">
      <c r="D1414" s="1061"/>
    </row>
    <row r="1415" spans="4:4">
      <c r="D1415" s="1061"/>
    </row>
    <row r="1416" spans="4:4">
      <c r="D1416" s="1061"/>
    </row>
    <row r="1417" spans="4:4">
      <c r="D1417" s="1061"/>
    </row>
    <row r="1418" spans="4:4">
      <c r="D1418" s="1061"/>
    </row>
    <row r="1419" spans="4:4">
      <c r="D1419" s="1061"/>
    </row>
    <row r="1420" spans="4:4">
      <c r="D1420" s="1061"/>
    </row>
    <row r="1421" spans="4:4">
      <c r="D1421" s="1061"/>
    </row>
    <row r="1422" spans="4:4">
      <c r="D1422" s="1061"/>
    </row>
    <row r="1423" spans="4:4">
      <c r="D1423" s="1061"/>
    </row>
    <row r="1424" spans="4:4">
      <c r="D1424" s="1061"/>
    </row>
    <row r="1425" spans="4:4">
      <c r="D1425" s="1061"/>
    </row>
    <row r="1426" spans="4:4">
      <c r="D1426" s="1061"/>
    </row>
    <row r="1427" spans="4:4">
      <c r="D1427" s="1061"/>
    </row>
    <row r="1428" spans="4:4">
      <c r="D1428" s="1061"/>
    </row>
    <row r="1429" spans="4:4">
      <c r="D1429" s="1061"/>
    </row>
    <row r="1430" spans="4:4">
      <c r="D1430" s="1061"/>
    </row>
    <row r="1431" spans="4:4">
      <c r="D1431" s="1061"/>
    </row>
    <row r="1432" spans="4:4">
      <c r="D1432" s="1061"/>
    </row>
    <row r="1433" spans="4:4">
      <c r="D1433" s="1061"/>
    </row>
    <row r="1434" spans="4:4">
      <c r="D1434" s="1061"/>
    </row>
    <row r="1435" spans="4:4">
      <c r="D1435" s="1061"/>
    </row>
    <row r="1436" spans="4:4">
      <c r="D1436" s="1061"/>
    </row>
    <row r="1437" spans="4:4">
      <c r="D1437" s="1061"/>
    </row>
    <row r="1438" spans="4:4">
      <c r="D1438" s="1061"/>
    </row>
    <row r="1439" spans="4:4">
      <c r="D1439" s="1061"/>
    </row>
    <row r="1440" spans="4:4">
      <c r="D1440" s="1061"/>
    </row>
    <row r="1441" spans="4:4">
      <c r="D1441" s="1061"/>
    </row>
    <row r="1442" spans="4:4">
      <c r="D1442" s="1061"/>
    </row>
    <row r="1443" spans="4:4">
      <c r="D1443" s="1061"/>
    </row>
    <row r="1444" spans="4:4">
      <c r="D1444" s="1061"/>
    </row>
    <row r="1445" spans="4:4">
      <c r="D1445" s="1061"/>
    </row>
    <row r="1446" spans="4:4">
      <c r="D1446" s="1061"/>
    </row>
    <row r="1447" spans="4:4">
      <c r="D1447" s="1061"/>
    </row>
    <row r="1448" spans="4:4">
      <c r="D1448" s="1061"/>
    </row>
    <row r="1449" spans="4:4">
      <c r="D1449" s="1061"/>
    </row>
    <row r="1450" spans="4:4">
      <c r="D1450" s="1061"/>
    </row>
    <row r="1451" spans="4:4">
      <c r="D1451" s="1061"/>
    </row>
    <row r="1452" spans="4:4">
      <c r="D1452" s="1061"/>
    </row>
    <row r="1453" spans="4:4">
      <c r="D1453" s="1061"/>
    </row>
    <row r="1454" spans="4:4">
      <c r="D1454" s="1061"/>
    </row>
    <row r="1455" spans="4:4">
      <c r="D1455" s="1061"/>
    </row>
    <row r="1456" spans="4:4">
      <c r="D1456" s="1061"/>
    </row>
    <row r="1457" spans="4:4">
      <c r="D1457" s="1061"/>
    </row>
    <row r="1458" spans="4:4">
      <c r="D1458" s="1061"/>
    </row>
    <row r="1459" spans="4:4">
      <c r="D1459" s="1061"/>
    </row>
    <row r="1460" spans="4:4">
      <c r="D1460" s="1061"/>
    </row>
    <row r="1461" spans="4:4">
      <c r="D1461" s="1061"/>
    </row>
    <row r="1462" spans="4:4">
      <c r="D1462" s="1061"/>
    </row>
    <row r="1463" spans="4:4">
      <c r="D1463" s="1061"/>
    </row>
    <row r="1464" spans="4:4">
      <c r="D1464" s="1061"/>
    </row>
    <row r="1465" spans="4:4">
      <c r="D1465" s="1061"/>
    </row>
    <row r="1466" spans="4:4">
      <c r="D1466" s="1061"/>
    </row>
    <row r="1467" spans="4:4">
      <c r="D1467" s="1061"/>
    </row>
    <row r="1468" spans="4:4">
      <c r="D1468" s="1061"/>
    </row>
    <row r="1469" spans="4:4">
      <c r="D1469" s="1061"/>
    </row>
    <row r="1470" spans="4:4">
      <c r="D1470" s="1061"/>
    </row>
    <row r="1471" spans="4:4">
      <c r="D1471" s="1061"/>
    </row>
    <row r="1472" spans="4:4">
      <c r="D1472" s="1061"/>
    </row>
    <row r="1473" spans="4:4">
      <c r="D1473" s="1061"/>
    </row>
    <row r="1474" spans="4:4">
      <c r="D1474" s="1061"/>
    </row>
    <row r="1475" spans="4:4">
      <c r="D1475" s="1061"/>
    </row>
    <row r="1476" spans="4:4">
      <c r="D1476" s="1061"/>
    </row>
    <row r="1477" spans="4:4">
      <c r="D1477" s="1061"/>
    </row>
    <row r="1478" spans="4:4">
      <c r="D1478" s="1061"/>
    </row>
    <row r="1479" spans="4:4">
      <c r="D1479" s="1061"/>
    </row>
    <row r="1480" spans="4:4">
      <c r="D1480" s="1061"/>
    </row>
    <row r="1481" spans="4:4">
      <c r="D1481" s="1061"/>
    </row>
    <row r="1482" spans="4:4">
      <c r="D1482" s="1061"/>
    </row>
    <row r="1483" spans="4:4">
      <c r="D1483" s="1061"/>
    </row>
    <row r="1484" spans="4:4">
      <c r="D1484" s="1061"/>
    </row>
    <row r="1485" spans="4:4">
      <c r="D1485" s="1061"/>
    </row>
    <row r="1486" spans="4:4">
      <c r="D1486" s="1061"/>
    </row>
    <row r="1487" spans="4:4">
      <c r="D1487" s="1061"/>
    </row>
    <row r="1488" spans="4:4">
      <c r="D1488" s="1061"/>
    </row>
    <row r="1489" spans="4:4">
      <c r="D1489" s="1061"/>
    </row>
    <row r="1490" spans="4:4">
      <c r="D1490" s="1061"/>
    </row>
    <row r="1491" spans="4:4">
      <c r="D1491" s="1061"/>
    </row>
    <row r="1492" spans="4:4">
      <c r="D1492" s="1061"/>
    </row>
    <row r="1493" spans="4:4">
      <c r="D1493" s="1061"/>
    </row>
    <row r="1494" spans="4:4">
      <c r="D1494" s="1061"/>
    </row>
    <row r="1495" spans="4:4">
      <c r="D1495" s="1061"/>
    </row>
    <row r="1496" spans="4:4">
      <c r="D1496" s="1061"/>
    </row>
    <row r="1497" spans="4:4">
      <c r="D1497" s="1061"/>
    </row>
    <row r="1498" spans="4:4">
      <c r="D1498" s="1061"/>
    </row>
    <row r="1499" spans="4:4">
      <c r="D1499" s="1061"/>
    </row>
    <row r="1500" spans="4:4">
      <c r="D1500" s="1061"/>
    </row>
    <row r="1501" spans="4:4">
      <c r="D1501" s="1061"/>
    </row>
    <row r="1502" spans="4:4">
      <c r="D1502" s="1061"/>
    </row>
    <row r="1503" spans="4:4">
      <c r="D1503" s="1061"/>
    </row>
    <row r="1504" spans="4:4">
      <c r="D1504" s="1061"/>
    </row>
    <row r="1505" spans="4:4">
      <c r="D1505" s="1061"/>
    </row>
    <row r="1506" spans="4:4">
      <c r="D1506" s="1061"/>
    </row>
    <row r="1507" spans="4:4">
      <c r="D1507" s="1061"/>
    </row>
    <row r="1508" spans="4:4">
      <c r="D1508" s="1061"/>
    </row>
    <row r="1509" spans="4:4">
      <c r="D1509" s="1061"/>
    </row>
    <row r="1510" spans="4:4">
      <c r="D1510" s="1061"/>
    </row>
    <row r="1511" spans="4:4">
      <c r="D1511" s="1061"/>
    </row>
    <row r="1512" spans="4:4">
      <c r="D1512" s="1061"/>
    </row>
    <row r="1513" spans="4:4">
      <c r="D1513" s="1061"/>
    </row>
    <row r="1514" spans="4:4">
      <c r="D1514" s="1061"/>
    </row>
    <row r="1515" spans="4:4">
      <c r="D1515" s="1061"/>
    </row>
    <row r="1516" spans="4:4">
      <c r="D1516" s="1061"/>
    </row>
    <row r="1517" spans="4:4">
      <c r="D1517" s="1061"/>
    </row>
    <row r="1518" spans="4:4">
      <c r="D1518" s="1061"/>
    </row>
    <row r="1519" spans="4:4">
      <c r="D1519" s="1061"/>
    </row>
    <row r="1520" spans="4:4">
      <c r="D1520" s="1061"/>
    </row>
    <row r="1521" spans="4:4">
      <c r="D1521" s="1061"/>
    </row>
    <row r="1522" spans="4:4">
      <c r="D1522" s="1061"/>
    </row>
    <row r="1523" spans="4:4">
      <c r="D1523" s="1061"/>
    </row>
    <row r="1524" spans="4:4">
      <c r="D1524" s="1061"/>
    </row>
    <row r="1525" spans="4:4">
      <c r="D1525" s="1061"/>
    </row>
    <row r="1526" spans="4:4">
      <c r="D1526" s="1061"/>
    </row>
    <row r="1527" spans="4:4">
      <c r="D1527" s="1061"/>
    </row>
    <row r="1528" spans="4:4">
      <c r="D1528" s="1061"/>
    </row>
    <row r="1529" spans="4:4">
      <c r="D1529" s="1061"/>
    </row>
    <row r="1530" spans="4:4">
      <c r="D1530" s="1061"/>
    </row>
    <row r="1531" spans="4:4">
      <c r="D1531" s="1061"/>
    </row>
    <row r="1532" spans="4:4">
      <c r="D1532" s="1061"/>
    </row>
    <row r="1533" spans="4:4">
      <c r="D1533" s="1061"/>
    </row>
    <row r="1534" spans="4:4">
      <c r="D1534" s="1061"/>
    </row>
    <row r="1535" spans="4:4">
      <c r="D1535" s="1061"/>
    </row>
    <row r="1536" spans="4:4">
      <c r="D1536" s="1061"/>
    </row>
    <row r="1537" spans="4:4">
      <c r="D1537" s="1061"/>
    </row>
    <row r="1538" spans="4:4">
      <c r="D1538" s="1061"/>
    </row>
    <row r="1539" spans="4:4">
      <c r="D1539" s="1061"/>
    </row>
    <row r="1540" spans="4:4">
      <c r="D1540" s="1061"/>
    </row>
    <row r="1541" spans="4:4">
      <c r="D1541" s="1061"/>
    </row>
    <row r="1542" spans="4:4">
      <c r="D1542" s="1061"/>
    </row>
    <row r="1543" spans="4:4">
      <c r="D1543" s="1061"/>
    </row>
    <row r="1544" spans="4:4">
      <c r="D1544" s="1061"/>
    </row>
    <row r="1545" spans="4:4">
      <c r="D1545" s="1061"/>
    </row>
    <row r="1546" spans="4:4">
      <c r="D1546" s="1061"/>
    </row>
    <row r="1547" spans="4:4">
      <c r="D1547" s="1061"/>
    </row>
    <row r="1548" spans="4:4">
      <c r="D1548" s="1061"/>
    </row>
    <row r="1549" spans="4:4">
      <c r="D1549" s="1061"/>
    </row>
    <row r="1550" spans="4:4">
      <c r="D1550" s="1061"/>
    </row>
    <row r="1551" spans="4:4">
      <c r="D1551" s="1061"/>
    </row>
    <row r="1552" spans="4:4">
      <c r="D1552" s="1061"/>
    </row>
    <row r="1553" spans="4:4">
      <c r="D1553" s="1061"/>
    </row>
    <row r="1554" spans="4:4">
      <c r="D1554" s="1061"/>
    </row>
    <row r="1555" spans="4:4">
      <c r="D1555" s="1061"/>
    </row>
    <row r="1556" spans="4:4">
      <c r="D1556" s="1061"/>
    </row>
    <row r="1557" spans="4:4">
      <c r="D1557" s="1061"/>
    </row>
    <row r="1558" spans="4:4">
      <c r="D1558" s="1061"/>
    </row>
    <row r="1559" spans="4:4">
      <c r="D1559" s="1061"/>
    </row>
    <row r="1560" spans="4:4">
      <c r="D1560" s="1061"/>
    </row>
    <row r="1561" spans="4:4">
      <c r="D1561" s="1061"/>
    </row>
    <row r="1562" spans="4:4">
      <c r="D1562" s="1061"/>
    </row>
    <row r="1563" spans="4:4">
      <c r="D1563" s="1061"/>
    </row>
    <row r="1564" spans="4:4">
      <c r="D1564" s="1061"/>
    </row>
    <row r="1565" spans="4:4">
      <c r="D1565" s="1061"/>
    </row>
    <row r="1566" spans="4:4">
      <c r="D1566" s="1061"/>
    </row>
    <row r="1567" spans="4:4">
      <c r="D1567" s="1061"/>
    </row>
    <row r="1568" spans="4:4">
      <c r="D1568" s="1061"/>
    </row>
    <row r="1569" spans="4:4">
      <c r="D1569" s="1061"/>
    </row>
    <row r="1570" spans="4:4">
      <c r="D1570" s="1061"/>
    </row>
    <row r="1571" spans="4:4">
      <c r="D1571" s="1061"/>
    </row>
    <row r="1572" spans="4:4">
      <c r="D1572" s="1061"/>
    </row>
    <row r="1573" spans="4:4">
      <c r="D1573" s="1061"/>
    </row>
    <row r="1574" spans="4:4">
      <c r="D1574" s="1061"/>
    </row>
    <row r="1575" spans="4:4">
      <c r="D1575" s="1061"/>
    </row>
    <row r="1576" spans="4:4">
      <c r="D1576" s="1061"/>
    </row>
    <row r="1577" spans="4:4">
      <c r="D1577" s="1061"/>
    </row>
    <row r="1578" spans="4:4">
      <c r="D1578" s="1061"/>
    </row>
    <row r="1579" spans="4:4">
      <c r="D1579" s="1061"/>
    </row>
    <row r="1580" spans="4:4">
      <c r="D1580" s="1061"/>
    </row>
    <row r="1581" spans="4:4">
      <c r="D1581" s="1061"/>
    </row>
    <row r="1582" spans="4:4">
      <c r="D1582" s="1061"/>
    </row>
    <row r="1583" spans="4:4">
      <c r="D1583" s="1061"/>
    </row>
    <row r="1584" spans="4:4">
      <c r="D1584" s="1061"/>
    </row>
    <row r="1585" spans="4:4">
      <c r="D1585" s="1061"/>
    </row>
    <row r="1586" spans="4:4">
      <c r="D1586" s="1061"/>
    </row>
    <row r="1587" spans="4:4">
      <c r="D1587" s="1061"/>
    </row>
    <row r="1588" spans="4:4">
      <c r="D1588" s="1061"/>
    </row>
    <row r="1589" spans="4:4">
      <c r="D1589" s="1061"/>
    </row>
    <row r="1590" spans="4:4">
      <c r="D1590" s="1061"/>
    </row>
    <row r="1591" spans="4:4">
      <c r="D1591" s="1061"/>
    </row>
    <row r="1592" spans="4:4">
      <c r="D1592" s="1061"/>
    </row>
    <row r="1593" spans="4:4">
      <c r="D1593" s="1061"/>
    </row>
    <row r="1594" spans="4:4">
      <c r="D1594" s="1061"/>
    </row>
    <row r="1595" spans="4:4">
      <c r="D1595" s="1061"/>
    </row>
    <row r="1596" spans="4:4">
      <c r="D1596" s="1061"/>
    </row>
    <row r="1597" spans="4:4">
      <c r="D1597" s="1061"/>
    </row>
    <row r="1598" spans="4:4">
      <c r="D1598" s="1061"/>
    </row>
    <row r="1599" spans="4:4">
      <c r="D1599" s="1061"/>
    </row>
    <row r="1600" spans="4:4">
      <c r="D1600" s="1061"/>
    </row>
    <row r="1601" spans="4:4">
      <c r="D1601" s="1061"/>
    </row>
    <row r="1602" spans="4:4">
      <c r="D1602" s="1061"/>
    </row>
    <row r="1603" spans="4:4">
      <c r="D1603" s="1061"/>
    </row>
    <row r="1604" spans="4:4">
      <c r="D1604" s="1061"/>
    </row>
    <row r="1605" spans="4:4">
      <c r="D1605" s="1061"/>
    </row>
    <row r="1606" spans="4:4">
      <c r="D1606" s="1061"/>
    </row>
    <row r="1607" spans="4:4">
      <c r="D1607" s="1061"/>
    </row>
    <row r="1608" spans="4:4">
      <c r="D1608" s="1061"/>
    </row>
    <row r="1609" spans="4:4">
      <c r="D1609" s="1061"/>
    </row>
    <row r="1610" spans="4:4">
      <c r="D1610" s="1061"/>
    </row>
    <row r="1611" spans="4:4">
      <c r="D1611" s="1061"/>
    </row>
    <row r="1612" spans="4:4">
      <c r="D1612" s="1061"/>
    </row>
    <row r="1613" spans="4:4">
      <c r="D1613" s="1061"/>
    </row>
    <row r="1614" spans="4:4">
      <c r="D1614" s="1061"/>
    </row>
    <row r="1615" spans="4:4">
      <c r="D1615" s="1061"/>
    </row>
    <row r="1616" spans="4:4">
      <c r="D1616" s="1061"/>
    </row>
    <row r="1617" spans="4:4">
      <c r="D1617" s="1061"/>
    </row>
    <row r="1618" spans="4:4">
      <c r="D1618" s="1061"/>
    </row>
    <row r="1619" spans="4:4">
      <c r="D1619" s="1061"/>
    </row>
    <row r="1620" spans="4:4">
      <c r="D1620" s="1061"/>
    </row>
    <row r="1621" spans="4:4">
      <c r="D1621" s="1061"/>
    </row>
    <row r="1622" spans="4:4">
      <c r="D1622" s="1061"/>
    </row>
    <row r="1623" spans="4:4">
      <c r="D1623" s="1061"/>
    </row>
    <row r="1624" spans="4:4">
      <c r="D1624" s="1061"/>
    </row>
    <row r="1625" spans="4:4">
      <c r="D1625" s="1061"/>
    </row>
    <row r="1626" spans="4:4">
      <c r="D1626" s="1061"/>
    </row>
    <row r="1627" spans="4:4">
      <c r="D1627" s="1061"/>
    </row>
    <row r="1628" spans="4:4">
      <c r="D1628" s="1061"/>
    </row>
    <row r="1629" spans="4:4">
      <c r="D1629" s="1061"/>
    </row>
    <row r="1630" spans="4:4">
      <c r="D1630" s="1061"/>
    </row>
    <row r="1631" spans="4:4">
      <c r="D1631" s="1061"/>
    </row>
    <row r="1632" spans="4:4">
      <c r="D1632" s="1061"/>
    </row>
    <row r="1633" spans="4:4">
      <c r="D1633" s="1061"/>
    </row>
    <row r="1634" spans="4:4">
      <c r="D1634" s="1061"/>
    </row>
    <row r="1635" spans="4:4">
      <c r="D1635" s="1061"/>
    </row>
    <row r="1636" spans="4:4">
      <c r="D1636" s="1061"/>
    </row>
    <row r="1637" spans="4:4">
      <c r="D1637" s="1061"/>
    </row>
    <row r="1638" spans="4:4">
      <c r="D1638" s="1061"/>
    </row>
    <row r="1639" spans="4:4">
      <c r="D1639" s="1061"/>
    </row>
    <row r="1640" spans="4:4">
      <c r="D1640" s="1061"/>
    </row>
    <row r="1641" spans="4:4">
      <c r="D1641" s="1061"/>
    </row>
    <row r="1642" spans="4:4">
      <c r="D1642" s="1061"/>
    </row>
    <row r="1643" spans="4:4">
      <c r="D1643" s="1061"/>
    </row>
    <row r="1644" spans="4:4">
      <c r="D1644" s="1061"/>
    </row>
    <row r="1645" spans="4:4">
      <c r="D1645" s="1061"/>
    </row>
    <row r="1646" spans="4:4">
      <c r="D1646" s="1061"/>
    </row>
    <row r="1647" spans="4:4">
      <c r="D1647" s="1061"/>
    </row>
    <row r="1648" spans="4:4">
      <c r="D1648" s="1061"/>
    </row>
    <row r="1649" spans="4:4">
      <c r="D1649" s="1061"/>
    </row>
    <row r="1650" spans="4:4">
      <c r="D1650" s="1061"/>
    </row>
    <row r="1651" spans="4:4">
      <c r="D1651" s="1061"/>
    </row>
    <row r="1652" spans="4:4">
      <c r="D1652" s="1061"/>
    </row>
    <row r="1653" spans="4:4">
      <c r="D1653" s="1061"/>
    </row>
    <row r="1654" spans="4:4">
      <c r="D1654" s="1061"/>
    </row>
    <row r="1655" spans="4:4">
      <c r="D1655" s="1061"/>
    </row>
    <row r="1656" spans="4:4">
      <c r="D1656" s="1061"/>
    </row>
    <row r="1657" spans="4:4">
      <c r="D1657" s="1061"/>
    </row>
    <row r="1658" spans="4:4">
      <c r="D1658" s="1061"/>
    </row>
    <row r="1659" spans="4:4">
      <c r="D1659" s="1061"/>
    </row>
    <row r="1660" spans="4:4">
      <c r="D1660" s="1061"/>
    </row>
    <row r="1661" spans="4:4">
      <c r="D1661" s="1061"/>
    </row>
    <row r="1662" spans="4:4">
      <c r="D1662" s="1061"/>
    </row>
    <row r="1663" spans="4:4">
      <c r="D1663" s="1061"/>
    </row>
    <row r="1664" spans="4:4">
      <c r="D1664" s="1061"/>
    </row>
    <row r="1665" spans="4:4">
      <c r="D1665" s="1061"/>
    </row>
    <row r="1666" spans="4:4">
      <c r="D1666" s="1061"/>
    </row>
    <row r="1667" spans="4:4">
      <c r="D1667" s="1061"/>
    </row>
    <row r="1668" spans="4:4">
      <c r="D1668" s="1061"/>
    </row>
    <row r="1669" spans="4:4">
      <c r="D1669" s="1061"/>
    </row>
    <row r="1670" spans="4:4">
      <c r="D1670" s="1061"/>
    </row>
    <row r="1671" spans="4:4">
      <c r="D1671" s="1061"/>
    </row>
    <row r="1672" spans="4:4">
      <c r="D1672" s="1061"/>
    </row>
    <row r="1673" spans="4:4">
      <c r="D1673" s="1061"/>
    </row>
    <row r="1674" spans="4:4">
      <c r="D1674" s="1061"/>
    </row>
    <row r="1675" spans="4:4">
      <c r="D1675" s="1061"/>
    </row>
    <row r="1676" spans="4:4">
      <c r="D1676" s="1061"/>
    </row>
    <row r="1677" spans="4:4">
      <c r="D1677" s="1061"/>
    </row>
    <row r="1678" spans="4:4">
      <c r="D1678" s="1061"/>
    </row>
    <row r="1679" spans="4:4">
      <c r="D1679" s="1061"/>
    </row>
    <row r="1680" spans="4:4">
      <c r="D1680" s="1061"/>
    </row>
    <row r="1681" spans="4:4">
      <c r="D1681" s="1061"/>
    </row>
    <row r="1682" spans="4:4">
      <c r="D1682" s="1061"/>
    </row>
    <row r="1683" spans="4:4">
      <c r="D1683" s="1061"/>
    </row>
    <row r="1684" spans="4:4">
      <c r="D1684" s="1061"/>
    </row>
    <row r="1685" spans="4:4">
      <c r="D1685" s="1061"/>
    </row>
    <row r="1686" spans="4:4">
      <c r="D1686" s="1061"/>
    </row>
    <row r="1687" spans="4:4">
      <c r="D1687" s="1061"/>
    </row>
    <row r="1688" spans="4:4">
      <c r="D1688" s="1061"/>
    </row>
    <row r="1689" spans="4:4">
      <c r="D1689" s="1061"/>
    </row>
    <row r="1690" spans="4:4">
      <c r="D1690" s="1061"/>
    </row>
    <row r="1691" spans="4:4">
      <c r="D1691" s="1061"/>
    </row>
    <row r="1692" spans="4:4">
      <c r="D1692" s="1061"/>
    </row>
    <row r="1693" spans="4:4">
      <c r="D1693" s="1061"/>
    </row>
    <row r="1694" spans="4:4">
      <c r="D1694" s="1061"/>
    </row>
    <row r="1695" spans="4:4">
      <c r="D1695" s="1061"/>
    </row>
    <row r="1696" spans="4:4">
      <c r="D1696" s="1061"/>
    </row>
    <row r="1697" spans="4:4">
      <c r="D1697" s="1061"/>
    </row>
    <row r="1698" spans="4:4">
      <c r="D1698" s="1061"/>
    </row>
    <row r="1699" spans="4:4">
      <c r="D1699" s="1061"/>
    </row>
    <row r="1700" spans="4:4">
      <c r="D1700" s="1061"/>
    </row>
    <row r="1701" spans="4:4">
      <c r="D1701" s="1061"/>
    </row>
    <row r="1702" spans="4:4">
      <c r="D1702" s="1061"/>
    </row>
    <row r="1703" spans="4:4">
      <c r="D1703" s="1061"/>
    </row>
    <row r="1704" spans="4:4">
      <c r="D1704" s="1061"/>
    </row>
    <row r="1705" spans="4:4">
      <c r="D1705" s="1061"/>
    </row>
    <row r="1706" spans="4:4">
      <c r="D1706" s="1061"/>
    </row>
    <row r="1707" spans="4:4">
      <c r="D1707" s="1061"/>
    </row>
    <row r="1708" spans="4:4">
      <c r="D1708" s="1061"/>
    </row>
    <row r="1709" spans="4:4">
      <c r="D1709" s="1061"/>
    </row>
    <row r="1710" spans="4:4">
      <c r="D1710" s="1061"/>
    </row>
    <row r="1711" spans="4:4">
      <c r="D1711" s="1061"/>
    </row>
    <row r="1712" spans="4:4">
      <c r="D1712" s="1061"/>
    </row>
    <row r="1713" spans="4:4">
      <c r="D1713" s="1061"/>
    </row>
    <row r="1714" spans="4:4">
      <c r="D1714" s="1061"/>
    </row>
    <row r="1715" spans="4:4">
      <c r="D1715" s="1061"/>
    </row>
    <row r="1716" spans="4:4">
      <c r="D1716" s="1061"/>
    </row>
    <row r="1717" spans="4:4">
      <c r="D1717" s="1061"/>
    </row>
    <row r="1718" spans="4:4">
      <c r="D1718" s="1061"/>
    </row>
    <row r="1719" spans="4:4">
      <c r="D1719" s="1061"/>
    </row>
    <row r="1720" spans="4:4">
      <c r="D1720" s="1061"/>
    </row>
    <row r="1721" spans="4:4">
      <c r="D1721" s="1061"/>
    </row>
    <row r="1722" spans="4:4">
      <c r="D1722" s="1061"/>
    </row>
    <row r="1723" spans="4:4">
      <c r="D1723" s="1061"/>
    </row>
    <row r="1724" spans="4:4">
      <c r="D1724" s="1061"/>
    </row>
    <row r="1725" spans="4:4">
      <c r="D1725" s="1061"/>
    </row>
    <row r="1726" spans="4:4">
      <c r="D1726" s="1061"/>
    </row>
    <row r="1727" spans="4:4">
      <c r="D1727" s="1061"/>
    </row>
    <row r="1728" spans="4:4">
      <c r="D1728" s="1061"/>
    </row>
    <row r="1729" spans="4:4">
      <c r="D1729" s="1061"/>
    </row>
    <row r="1730" spans="4:4">
      <c r="D1730" s="1061"/>
    </row>
    <row r="1731" spans="4:4">
      <c r="D1731" s="1061"/>
    </row>
    <row r="1732" spans="4:4">
      <c r="D1732" s="1061"/>
    </row>
    <row r="1733" spans="4:4">
      <c r="D1733" s="1061"/>
    </row>
    <row r="1734" spans="4:4">
      <c r="D1734" s="1061"/>
    </row>
    <row r="1735" spans="4:4">
      <c r="D1735" s="1061"/>
    </row>
    <row r="1736" spans="4:4">
      <c r="D1736" s="1061"/>
    </row>
    <row r="1737" spans="4:4">
      <c r="D1737" s="1061"/>
    </row>
    <row r="1738" spans="4:4">
      <c r="D1738" s="1061"/>
    </row>
    <row r="1739" spans="4:4">
      <c r="D1739" s="1061"/>
    </row>
    <row r="1740" spans="4:4">
      <c r="D1740" s="1061"/>
    </row>
    <row r="1741" spans="4:4">
      <c r="D1741" s="1061"/>
    </row>
    <row r="1742" spans="4:4">
      <c r="D1742" s="1061"/>
    </row>
    <row r="1743" spans="4:4">
      <c r="D1743" s="1061"/>
    </row>
    <row r="1744" spans="4:4">
      <c r="D1744" s="1061"/>
    </row>
    <row r="1745" spans="4:4">
      <c r="D1745" s="1061"/>
    </row>
    <row r="1746" spans="4:4">
      <c r="D1746" s="1061"/>
    </row>
    <row r="1747" spans="4:4">
      <c r="D1747" s="1061"/>
    </row>
    <row r="1748" spans="4:4">
      <c r="D1748" s="1061"/>
    </row>
    <row r="1749" spans="4:4">
      <c r="D1749" s="1061"/>
    </row>
    <row r="1750" spans="4:4">
      <c r="D1750" s="1061"/>
    </row>
    <row r="1751" spans="4:4">
      <c r="D1751" s="1061"/>
    </row>
    <row r="1752" spans="4:4">
      <c r="D1752" s="1061"/>
    </row>
    <row r="1753" spans="4:4">
      <c r="D1753" s="1061"/>
    </row>
    <row r="1754" spans="4:4">
      <c r="D1754" s="1061"/>
    </row>
    <row r="1755" spans="4:4">
      <c r="D1755" s="1061"/>
    </row>
    <row r="1756" spans="4:4">
      <c r="D1756" s="1061"/>
    </row>
    <row r="1757" spans="4:4">
      <c r="D1757" s="1061"/>
    </row>
    <row r="1758" spans="4:4">
      <c r="D1758" s="1061"/>
    </row>
    <row r="1759" spans="4:4">
      <c r="D1759" s="1061"/>
    </row>
    <row r="1760" spans="4:4">
      <c r="D1760" s="1061"/>
    </row>
    <row r="1761" spans="4:4">
      <c r="D1761" s="1061"/>
    </row>
    <row r="1762" spans="4:4">
      <c r="D1762" s="1061"/>
    </row>
    <row r="1763" spans="4:4">
      <c r="D1763" s="1061"/>
    </row>
    <row r="1764" spans="4:4">
      <c r="D1764" s="1061"/>
    </row>
    <row r="1765" spans="4:4">
      <c r="D1765" s="1061"/>
    </row>
    <row r="1766" spans="4:4">
      <c r="D1766" s="1061"/>
    </row>
    <row r="1767" spans="4:4">
      <c r="D1767" s="1061"/>
    </row>
    <row r="1768" spans="4:4">
      <c r="D1768" s="1061"/>
    </row>
    <row r="1769" spans="4:4">
      <c r="D1769" s="1061"/>
    </row>
    <row r="1770" spans="4:4">
      <c r="D1770" s="1061"/>
    </row>
    <row r="1771" spans="4:4">
      <c r="D1771" s="1061"/>
    </row>
    <row r="1772" spans="4:4">
      <c r="D1772" s="1061"/>
    </row>
    <row r="1773" spans="4:4">
      <c r="D1773" s="1061"/>
    </row>
    <row r="1774" spans="4:4">
      <c r="D1774" s="1061"/>
    </row>
    <row r="1775" spans="4:4">
      <c r="D1775" s="1061"/>
    </row>
    <row r="1776" spans="4:4">
      <c r="D1776" s="1061"/>
    </row>
    <row r="1777" spans="4:4">
      <c r="D1777" s="1061"/>
    </row>
    <row r="1778" spans="4:4">
      <c r="D1778" s="1061"/>
    </row>
    <row r="1779" spans="4:4">
      <c r="D1779" s="1061"/>
    </row>
    <row r="1780" spans="4:4">
      <c r="D1780" s="1061"/>
    </row>
    <row r="1781" spans="4:4">
      <c r="D1781" s="1061"/>
    </row>
    <row r="1782" spans="4:4">
      <c r="D1782" s="1061"/>
    </row>
    <row r="1783" spans="4:4">
      <c r="D1783" s="1061"/>
    </row>
    <row r="1784" spans="4:4">
      <c r="D1784" s="1061"/>
    </row>
    <row r="1785" spans="4:4">
      <c r="D1785" s="1061"/>
    </row>
    <row r="1786" spans="4:4">
      <c r="D1786" s="1061"/>
    </row>
    <row r="1787" spans="4:4">
      <c r="D1787" s="1061"/>
    </row>
    <row r="1788" spans="4:4">
      <c r="D1788" s="1061"/>
    </row>
    <row r="1789" spans="4:4">
      <c r="D1789" s="1061"/>
    </row>
    <row r="1790" spans="4:4">
      <c r="D1790" s="1061"/>
    </row>
    <row r="1791" spans="4:4">
      <c r="D1791" s="1061"/>
    </row>
    <row r="1792" spans="4:4">
      <c r="D1792" s="1061"/>
    </row>
    <row r="1793" spans="4:4">
      <c r="D1793" s="1061"/>
    </row>
    <row r="1794" spans="4:4">
      <c r="D1794" s="1061"/>
    </row>
    <row r="1795" spans="4:4">
      <c r="D1795" s="1061"/>
    </row>
    <row r="1796" spans="4:4">
      <c r="D1796" s="1061"/>
    </row>
    <row r="1797" spans="4:4">
      <c r="D1797" s="1061"/>
    </row>
    <row r="1798" spans="4:4">
      <c r="D1798" s="1061"/>
    </row>
    <row r="1799" spans="4:4">
      <c r="D1799" s="1061"/>
    </row>
    <row r="1800" spans="4:4">
      <c r="D1800" s="1061"/>
    </row>
    <row r="1801" spans="4:4">
      <c r="D1801" s="1061"/>
    </row>
    <row r="1802" spans="4:4">
      <c r="D1802" s="1061"/>
    </row>
    <row r="1803" spans="4:4">
      <c r="D1803" s="1061"/>
    </row>
    <row r="1804" spans="4:4">
      <c r="D1804" s="1061"/>
    </row>
    <row r="1805" spans="4:4">
      <c r="D1805" s="1061"/>
    </row>
    <row r="1806" spans="4:4">
      <c r="D1806" s="1061"/>
    </row>
    <row r="1807" spans="4:4">
      <c r="D1807" s="1061"/>
    </row>
    <row r="1808" spans="4:4">
      <c r="D1808" s="1061"/>
    </row>
    <row r="1809" spans="4:4">
      <c r="D1809" s="1061"/>
    </row>
    <row r="1810" spans="4:4">
      <c r="D1810" s="1061"/>
    </row>
    <row r="1811" spans="4:4">
      <c r="D1811" s="1061"/>
    </row>
    <row r="1812" spans="4:4">
      <c r="D1812" s="1061"/>
    </row>
    <row r="1813" spans="4:4">
      <c r="D1813" s="1061"/>
    </row>
    <row r="1814" spans="4:4">
      <c r="D1814" s="1061"/>
    </row>
    <row r="1815" spans="4:4">
      <c r="D1815" s="1061"/>
    </row>
    <row r="1816" spans="4:4">
      <c r="D1816" s="1061"/>
    </row>
    <row r="1817" spans="4:4">
      <c r="D1817" s="1061"/>
    </row>
    <row r="1818" spans="4:4">
      <c r="D1818" s="1061"/>
    </row>
    <row r="1819" spans="4:4">
      <c r="D1819" s="1061"/>
    </row>
    <row r="1820" spans="4:4">
      <c r="D1820" s="1061"/>
    </row>
    <row r="1821" spans="4:4">
      <c r="D1821" s="1061"/>
    </row>
    <row r="1822" spans="4:4">
      <c r="D1822" s="1061"/>
    </row>
    <row r="1823" spans="4:4">
      <c r="D1823" s="1061"/>
    </row>
    <row r="1824" spans="4:4">
      <c r="D1824" s="1061"/>
    </row>
    <row r="1825" spans="4:4">
      <c r="D1825" s="1061"/>
    </row>
    <row r="1826" spans="4:4">
      <c r="D1826" s="1061"/>
    </row>
    <row r="1827" spans="4:4">
      <c r="D1827" s="1061"/>
    </row>
    <row r="1828" spans="4:4">
      <c r="D1828" s="1061"/>
    </row>
    <row r="1829" spans="4:4">
      <c r="D1829" s="1061"/>
    </row>
    <row r="1830" spans="4:4">
      <c r="D1830" s="1061"/>
    </row>
    <row r="1831" spans="4:4">
      <c r="D1831" s="1061"/>
    </row>
    <row r="1832" spans="4:4">
      <c r="D1832" s="1061"/>
    </row>
    <row r="1833" spans="4:4">
      <c r="D1833" s="1061"/>
    </row>
    <row r="1834" spans="4:4">
      <c r="D1834" s="1061"/>
    </row>
    <row r="1835" spans="4:4">
      <c r="D1835" s="1061"/>
    </row>
    <row r="1836" spans="4:4">
      <c r="D1836" s="1061"/>
    </row>
    <row r="1837" spans="4:4">
      <c r="D1837" s="1061"/>
    </row>
    <row r="1838" spans="4:4">
      <c r="D1838" s="1061"/>
    </row>
    <row r="1839" spans="4:4">
      <c r="D1839" s="1061"/>
    </row>
    <row r="1840" spans="4:4">
      <c r="D1840" s="1061"/>
    </row>
    <row r="1841" spans="4:4">
      <c r="D1841" s="1061"/>
    </row>
    <row r="1842" spans="4:4">
      <c r="D1842" s="1061"/>
    </row>
    <row r="1843" spans="4:4">
      <c r="D1843" s="1061"/>
    </row>
    <row r="1844" spans="4:4">
      <c r="D1844" s="1061"/>
    </row>
    <row r="1845" spans="4:4">
      <c r="D1845" s="1061"/>
    </row>
    <row r="1846" spans="4:4">
      <c r="D1846" s="1061"/>
    </row>
    <row r="1847" spans="4:4">
      <c r="D1847" s="1061"/>
    </row>
    <row r="1848" spans="4:4">
      <c r="D1848" s="1061"/>
    </row>
    <row r="1849" spans="4:4">
      <c r="D1849" s="1061"/>
    </row>
    <row r="1850" spans="4:4">
      <c r="D1850" s="1061"/>
    </row>
    <row r="1851" spans="4:4">
      <c r="D1851" s="1061"/>
    </row>
    <row r="1852" spans="4:4">
      <c r="D1852" s="1061"/>
    </row>
    <row r="1853" spans="4:4">
      <c r="D1853" s="1061"/>
    </row>
    <row r="1854" spans="4:4">
      <c r="D1854" s="1061"/>
    </row>
    <row r="1855" spans="4:4">
      <c r="D1855" s="1061"/>
    </row>
    <row r="1856" spans="4:4">
      <c r="D1856" s="1061"/>
    </row>
    <row r="1857" spans="4:4">
      <c r="D1857" s="1061"/>
    </row>
    <row r="1858" spans="4:4">
      <c r="D1858" s="1061"/>
    </row>
    <row r="1859" spans="4:4">
      <c r="D1859" s="1061"/>
    </row>
    <row r="1860" spans="4:4">
      <c r="D1860" s="1061"/>
    </row>
    <row r="1861" spans="4:4">
      <c r="D1861" s="1061"/>
    </row>
    <row r="1862" spans="4:4">
      <c r="D1862" s="1061"/>
    </row>
    <row r="1863" spans="4:4">
      <c r="D1863" s="1061"/>
    </row>
    <row r="1864" spans="4:4">
      <c r="D1864" s="1061"/>
    </row>
    <row r="1865" spans="4:4">
      <c r="D1865" s="1061"/>
    </row>
    <row r="1866" spans="4:4">
      <c r="D1866" s="1061"/>
    </row>
    <row r="1867" spans="4:4">
      <c r="D1867" s="1061"/>
    </row>
    <row r="1868" spans="4:4">
      <c r="D1868" s="1061"/>
    </row>
    <row r="1869" spans="4:4">
      <c r="D1869" s="1061"/>
    </row>
    <row r="1870" spans="4:4">
      <c r="D1870" s="1061"/>
    </row>
    <row r="1871" spans="4:4">
      <c r="D1871" s="1061"/>
    </row>
    <row r="1872" spans="4:4">
      <c r="D1872" s="1061"/>
    </row>
    <row r="1873" spans="4:4">
      <c r="D1873" s="1061"/>
    </row>
    <row r="1874" spans="4:4">
      <c r="D1874" s="1061"/>
    </row>
    <row r="1875" spans="4:4">
      <c r="D1875" s="1061"/>
    </row>
    <row r="1876" spans="4:4">
      <c r="D1876" s="1061"/>
    </row>
    <row r="1877" spans="4:4">
      <c r="D1877" s="1061"/>
    </row>
    <row r="1878" spans="4:4">
      <c r="D1878" s="1061"/>
    </row>
    <row r="1879" spans="4:4">
      <c r="D1879" s="1061"/>
    </row>
    <row r="1880" spans="4:4">
      <c r="D1880" s="1061"/>
    </row>
    <row r="1881" spans="4:4">
      <c r="D1881" s="1061"/>
    </row>
    <row r="1882" spans="4:4">
      <c r="D1882" s="1061"/>
    </row>
    <row r="1883" spans="4:4">
      <c r="D1883" s="1061"/>
    </row>
    <row r="1884" spans="4:4">
      <c r="D1884" s="1061"/>
    </row>
    <row r="1885" spans="4:4">
      <c r="D1885" s="1061"/>
    </row>
    <row r="1886" spans="4:4">
      <c r="D1886" s="1061"/>
    </row>
    <row r="1887" spans="4:4">
      <c r="D1887" s="1061"/>
    </row>
    <row r="1888" spans="4:4">
      <c r="D1888" s="1061"/>
    </row>
    <row r="1889" spans="4:4">
      <c r="D1889" s="1061"/>
    </row>
    <row r="1890" spans="4:4">
      <c r="D1890" s="1061"/>
    </row>
    <row r="1891" spans="4:4">
      <c r="D1891" s="1061"/>
    </row>
    <row r="1892" spans="4:4">
      <c r="D1892" s="1061"/>
    </row>
    <row r="1893" spans="4:4">
      <c r="D1893" s="1061"/>
    </row>
    <row r="1894" spans="4:4">
      <c r="D1894" s="1061"/>
    </row>
    <row r="1895" spans="4:4">
      <c r="D1895" s="1061"/>
    </row>
    <row r="1896" spans="4:4">
      <c r="D1896" s="1061"/>
    </row>
    <row r="1897" spans="4:4">
      <c r="D1897" s="1061"/>
    </row>
    <row r="1898" spans="4:4">
      <c r="D1898" s="1061"/>
    </row>
    <row r="1899" spans="4:4">
      <c r="D1899" s="1061"/>
    </row>
    <row r="1900" spans="4:4">
      <c r="D1900" s="1061"/>
    </row>
    <row r="1901" spans="4:4">
      <c r="D1901" s="1061"/>
    </row>
    <row r="1902" spans="4:4">
      <c r="D1902" s="1061"/>
    </row>
    <row r="1903" spans="4:4">
      <c r="D1903" s="1061"/>
    </row>
    <row r="1904" spans="4:4">
      <c r="D1904" s="1061"/>
    </row>
    <row r="1905" spans="4:4">
      <c r="D1905" s="1061"/>
    </row>
    <row r="1906" spans="4:4">
      <c r="D1906" s="1061"/>
    </row>
    <row r="1907" spans="4:4">
      <c r="D1907" s="1061"/>
    </row>
    <row r="1908" spans="4:4">
      <c r="D1908" s="1061"/>
    </row>
    <row r="1909" spans="4:4">
      <c r="D1909" s="1061"/>
    </row>
    <row r="1910" spans="4:4">
      <c r="D1910" s="1061"/>
    </row>
    <row r="1911" spans="4:4">
      <c r="D1911" s="1061"/>
    </row>
    <row r="1912" spans="4:4">
      <c r="D1912" s="1061"/>
    </row>
    <row r="1913" spans="4:4">
      <c r="D1913" s="1061"/>
    </row>
    <row r="1914" spans="4:4">
      <c r="D1914" s="1061"/>
    </row>
    <row r="1915" spans="4:4">
      <c r="D1915" s="1061"/>
    </row>
    <row r="1916" spans="4:4">
      <c r="D1916" s="1061"/>
    </row>
    <row r="1917" spans="4:4">
      <c r="D1917" s="1061"/>
    </row>
    <row r="1918" spans="4:4">
      <c r="D1918" s="1061"/>
    </row>
    <row r="1919" spans="4:4">
      <c r="D1919" s="1061"/>
    </row>
    <row r="1920" spans="4:4">
      <c r="D1920" s="1061"/>
    </row>
    <row r="1921" spans="4:4">
      <c r="D1921" s="1061"/>
    </row>
    <row r="1922" spans="4:4">
      <c r="D1922" s="1061"/>
    </row>
    <row r="1923" spans="4:4">
      <c r="D1923" s="1061"/>
    </row>
    <row r="1924" spans="4:4">
      <c r="D1924" s="1061"/>
    </row>
    <row r="1925" spans="4:4">
      <c r="D1925" s="1061"/>
    </row>
    <row r="1926" spans="4:4">
      <c r="D1926" s="1061"/>
    </row>
    <row r="1927" spans="4:4">
      <c r="D1927" s="1061"/>
    </row>
    <row r="1928" spans="4:4">
      <c r="D1928" s="1061"/>
    </row>
    <row r="1929" spans="4:4">
      <c r="D1929" s="1061"/>
    </row>
    <row r="1930" spans="4:4">
      <c r="D1930" s="1061"/>
    </row>
    <row r="1931" spans="4:4">
      <c r="D1931" s="1061"/>
    </row>
    <row r="1932" spans="4:4">
      <c r="D1932" s="1061"/>
    </row>
    <row r="1933" spans="4:4">
      <c r="D1933" s="1061"/>
    </row>
    <row r="1934" spans="4:4">
      <c r="D1934" s="1061"/>
    </row>
    <row r="1935" spans="4:4">
      <c r="D1935" s="1061"/>
    </row>
    <row r="1936" spans="4:4">
      <c r="D1936" s="1061"/>
    </row>
    <row r="1937" spans="4:4">
      <c r="D1937" s="1061"/>
    </row>
    <row r="1938" spans="4:4">
      <c r="D1938" s="1061"/>
    </row>
    <row r="1939" spans="4:4">
      <c r="D1939" s="1061"/>
    </row>
    <row r="1940" spans="4:4">
      <c r="D1940" s="1061"/>
    </row>
    <row r="1941" spans="4:4">
      <c r="D1941" s="1061"/>
    </row>
    <row r="1942" spans="4:4">
      <c r="D1942" s="1061"/>
    </row>
    <row r="1943" spans="4:4">
      <c r="D1943" s="1061"/>
    </row>
    <row r="1944" spans="4:4">
      <c r="D1944" s="1061"/>
    </row>
    <row r="1945" spans="4:4">
      <c r="D1945" s="1061"/>
    </row>
    <row r="1946" spans="4:4">
      <c r="D1946" s="1061"/>
    </row>
    <row r="1947" spans="4:4">
      <c r="D1947" s="1061"/>
    </row>
    <row r="1948" spans="4:4">
      <c r="D1948" s="1061"/>
    </row>
    <row r="1949" spans="4:4">
      <c r="D1949" s="1061"/>
    </row>
    <row r="1950" spans="4:4">
      <c r="D1950" s="1061"/>
    </row>
    <row r="1951" spans="4:4">
      <c r="D1951" s="1061"/>
    </row>
    <row r="1952" spans="4:4">
      <c r="D1952" s="1061"/>
    </row>
    <row r="1953" spans="4:4">
      <c r="D1953" s="1061"/>
    </row>
    <row r="1954" spans="4:4">
      <c r="D1954" s="1061"/>
    </row>
    <row r="1955" spans="4:4">
      <c r="D1955" s="1061"/>
    </row>
    <row r="1956" spans="4:4">
      <c r="D1956" s="1061"/>
    </row>
    <row r="1957" spans="4:4">
      <c r="D1957" s="1061"/>
    </row>
    <row r="1958" spans="4:4">
      <c r="D1958" s="1061"/>
    </row>
    <row r="1959" spans="4:4">
      <c r="D1959" s="1061"/>
    </row>
    <row r="1960" spans="4:4">
      <c r="D1960" s="1061"/>
    </row>
    <row r="1961" spans="4:4">
      <c r="D1961" s="1061"/>
    </row>
    <row r="1962" spans="4:4">
      <c r="D1962" s="1061"/>
    </row>
    <row r="1963" spans="4:4">
      <c r="D1963" s="1061"/>
    </row>
    <row r="1964" spans="4:4">
      <c r="D1964" s="1061"/>
    </row>
    <row r="1965" spans="4:4">
      <c r="D1965" s="1061"/>
    </row>
    <row r="1966" spans="4:4">
      <c r="D1966" s="1061"/>
    </row>
    <row r="1967" spans="4:4">
      <c r="D1967" s="1061"/>
    </row>
    <row r="1968" spans="4:4">
      <c r="D1968" s="1061"/>
    </row>
    <row r="1969" spans="4:4">
      <c r="D1969" s="1061"/>
    </row>
    <row r="1970" spans="4:4">
      <c r="D1970" s="1061"/>
    </row>
    <row r="1971" spans="4:4">
      <c r="D1971" s="1061"/>
    </row>
    <row r="1972" spans="4:4">
      <c r="D1972" s="1061"/>
    </row>
    <row r="1973" spans="4:4">
      <c r="D1973" s="1061"/>
    </row>
    <row r="1974" spans="4:4">
      <c r="D1974" s="1061"/>
    </row>
    <row r="1975" spans="4:4">
      <c r="D1975" s="1061"/>
    </row>
    <row r="1976" spans="4:4">
      <c r="D1976" s="1061"/>
    </row>
    <row r="1977" spans="4:4">
      <c r="D1977" s="1061"/>
    </row>
    <row r="1978" spans="4:4">
      <c r="D1978" s="1061"/>
    </row>
    <row r="1979" spans="4:4">
      <c r="D1979" s="1061"/>
    </row>
    <row r="1980" spans="4:4">
      <c r="D1980" s="1061"/>
    </row>
    <row r="1981" spans="4:4">
      <c r="D1981" s="1061"/>
    </row>
    <row r="1982" spans="4:4">
      <c r="D1982" s="1061"/>
    </row>
    <row r="1983" spans="4:4">
      <c r="D1983" s="1061"/>
    </row>
    <row r="1984" spans="4:4">
      <c r="D1984" s="1061"/>
    </row>
    <row r="1985" spans="4:4">
      <c r="D1985" s="1061"/>
    </row>
    <row r="1986" spans="4:4">
      <c r="D1986" s="1061"/>
    </row>
    <row r="1987" spans="4:4">
      <c r="D1987" s="1061"/>
    </row>
    <row r="1988" spans="4:4">
      <c r="D1988" s="1061"/>
    </row>
    <row r="1989" spans="4:4">
      <c r="D1989" s="1061"/>
    </row>
    <row r="1990" spans="4:4">
      <c r="D1990" s="1061"/>
    </row>
    <row r="1991" spans="4:4">
      <c r="D1991" s="1061"/>
    </row>
    <row r="1992" spans="4:4">
      <c r="D1992" s="1061"/>
    </row>
    <row r="1993" spans="4:4">
      <c r="D1993" s="1061"/>
    </row>
    <row r="1994" spans="4:4">
      <c r="D1994" s="1061"/>
    </row>
    <row r="1995" spans="4:4">
      <c r="D1995" s="1061"/>
    </row>
    <row r="1996" spans="4:4">
      <c r="D1996" s="1061"/>
    </row>
    <row r="1997" spans="4:4">
      <c r="D1997" s="1061"/>
    </row>
    <row r="1998" spans="4:4">
      <c r="D1998" s="1061"/>
    </row>
    <row r="1999" spans="4:4">
      <c r="D1999" s="1061"/>
    </row>
    <row r="2000" spans="4:4">
      <c r="D2000" s="1061"/>
    </row>
    <row r="2001" spans="4:4">
      <c r="D2001" s="1061"/>
    </row>
    <row r="2002" spans="4:4">
      <c r="D2002" s="1061"/>
    </row>
    <row r="2003" spans="4:4">
      <c r="D2003" s="1061"/>
    </row>
    <row r="2004" spans="4:4">
      <c r="D2004" s="1061"/>
    </row>
    <row r="2005" spans="4:4">
      <c r="D2005" s="1061"/>
    </row>
    <row r="2006" spans="4:4">
      <c r="D2006" s="1061"/>
    </row>
    <row r="2007" spans="4:4">
      <c r="D2007" s="1061"/>
    </row>
    <row r="2008" spans="4:4">
      <c r="D2008" s="1061"/>
    </row>
    <row r="2009" spans="4:4">
      <c r="D2009" s="1061"/>
    </row>
    <row r="2010" spans="4:4">
      <c r="D2010" s="1061"/>
    </row>
    <row r="2011" spans="4:4">
      <c r="D2011" s="1061"/>
    </row>
    <row r="2012" spans="4:4">
      <c r="D2012" s="1061"/>
    </row>
    <row r="2013" spans="4:4">
      <c r="D2013" s="1061"/>
    </row>
    <row r="2014" spans="4:4">
      <c r="D2014" s="1061"/>
    </row>
    <row r="2015" spans="4:4">
      <c r="D2015" s="1061"/>
    </row>
    <row r="2016" spans="4:4">
      <c r="D2016" s="1061"/>
    </row>
    <row r="2017" spans="4:4">
      <c r="D2017" s="1061"/>
    </row>
    <row r="2018" spans="4:4">
      <c r="D2018" s="1061"/>
    </row>
    <row r="2019" spans="4:4">
      <c r="D2019" s="1061"/>
    </row>
    <row r="2020" spans="4:4">
      <c r="D2020" s="1061"/>
    </row>
    <row r="2021" spans="4:4">
      <c r="D2021" s="1061"/>
    </row>
    <row r="2022" spans="4:4">
      <c r="D2022" s="1061"/>
    </row>
    <row r="2023" spans="4:4">
      <c r="D2023" s="1061"/>
    </row>
    <row r="2024" spans="4:4">
      <c r="D2024" s="1061"/>
    </row>
    <row r="2025" spans="4:4">
      <c r="D2025" s="1061"/>
    </row>
    <row r="2026" spans="4:4">
      <c r="D2026" s="1061"/>
    </row>
    <row r="2027" spans="4:4">
      <c r="D2027" s="1061"/>
    </row>
    <row r="2028" spans="4:4">
      <c r="D2028" s="1061"/>
    </row>
    <row r="2029" spans="4:4">
      <c r="D2029" s="1061"/>
    </row>
    <row r="2030" spans="4:4">
      <c r="D2030" s="1061"/>
    </row>
    <row r="2031" spans="4:4">
      <c r="D2031" s="1061"/>
    </row>
    <row r="2032" spans="4:4">
      <c r="D2032" s="1061"/>
    </row>
    <row r="2033" spans="4:4">
      <c r="D2033" s="1061"/>
    </row>
    <row r="2034" spans="4:4">
      <c r="D2034" s="1061"/>
    </row>
    <row r="2035" spans="4:4">
      <c r="D2035" s="1061"/>
    </row>
    <row r="2036" spans="4:4">
      <c r="D2036" s="1061"/>
    </row>
    <row r="2037" spans="4:4">
      <c r="D2037" s="1061"/>
    </row>
    <row r="2038" spans="4:4">
      <c r="D2038" s="1061"/>
    </row>
    <row r="2039" spans="4:4">
      <c r="D2039" s="1061"/>
    </row>
    <row r="2040" spans="4:4">
      <c r="D2040" s="1061"/>
    </row>
    <row r="2041" spans="4:4">
      <c r="D2041" s="1061"/>
    </row>
    <row r="2042" spans="4:4">
      <c r="D2042" s="1061"/>
    </row>
    <row r="2043" spans="4:4">
      <c r="D2043" s="1061"/>
    </row>
    <row r="2044" spans="4:4">
      <c r="D2044" s="1061"/>
    </row>
    <row r="2045" spans="4:4">
      <c r="D2045" s="1061"/>
    </row>
    <row r="2046" spans="4:4">
      <c r="D2046" s="1061"/>
    </row>
    <row r="2047" spans="4:4">
      <c r="D2047" s="1061"/>
    </row>
    <row r="2048" spans="4:4">
      <c r="D2048" s="1061"/>
    </row>
    <row r="2049" spans="4:4">
      <c r="D2049" s="1061"/>
    </row>
    <row r="2050" spans="4:4">
      <c r="D2050" s="1061"/>
    </row>
    <row r="2051" spans="4:4">
      <c r="D2051" s="1061"/>
    </row>
    <row r="2052" spans="4:4">
      <c r="D2052" s="1061"/>
    </row>
    <row r="2053" spans="4:4">
      <c r="D2053" s="1061"/>
    </row>
    <row r="2054" spans="4:4">
      <c r="D2054" s="1061"/>
    </row>
    <row r="2055" spans="4:4">
      <c r="D2055" s="1061"/>
    </row>
    <row r="2056" spans="4:4">
      <c r="D2056" s="1061"/>
    </row>
    <row r="2057" spans="4:4">
      <c r="D2057" s="1061"/>
    </row>
    <row r="2058" spans="4:4">
      <c r="D2058" s="1061"/>
    </row>
    <row r="2059" spans="4:4">
      <c r="D2059" s="1061"/>
    </row>
    <row r="2060" spans="4:4">
      <c r="D2060" s="1061"/>
    </row>
    <row r="2061" spans="4:4">
      <c r="D2061" s="1061"/>
    </row>
    <row r="2062" spans="4:4">
      <c r="D2062" s="1061"/>
    </row>
    <row r="2063" spans="4:4">
      <c r="D2063" s="1061"/>
    </row>
    <row r="2064" spans="4:4">
      <c r="D2064" s="1061"/>
    </row>
    <row r="2065" spans="4:4">
      <c r="D2065" s="1061"/>
    </row>
    <row r="2066" spans="4:4">
      <c r="D2066" s="1061"/>
    </row>
    <row r="2067" spans="4:4">
      <c r="D2067" s="1061"/>
    </row>
    <row r="2068" spans="4:4">
      <c r="D2068" s="1061"/>
    </row>
    <row r="2069" spans="4:4">
      <c r="D2069" s="1061"/>
    </row>
    <row r="2070" spans="4:4">
      <c r="D2070" s="1061"/>
    </row>
    <row r="2071" spans="4:4">
      <c r="D2071" s="1061"/>
    </row>
    <row r="2072" spans="4:4">
      <c r="D2072" s="1061"/>
    </row>
    <row r="2073" spans="4:4">
      <c r="D2073" s="1061"/>
    </row>
    <row r="2074" spans="4:4">
      <c r="D2074" s="1061"/>
    </row>
    <row r="2075" spans="4:4">
      <c r="D2075" s="1061"/>
    </row>
    <row r="2076" spans="4:4">
      <c r="D2076" s="1061"/>
    </row>
    <row r="2077" spans="4:4">
      <c r="D2077" s="1061"/>
    </row>
    <row r="2078" spans="4:4">
      <c r="D2078" s="1061"/>
    </row>
    <row r="2079" spans="4:4">
      <c r="D2079" s="1061"/>
    </row>
    <row r="2080" spans="4:4">
      <c r="D2080" s="1061"/>
    </row>
    <row r="2081" spans="4:4">
      <c r="D2081" s="1061"/>
    </row>
    <row r="2082" spans="4:4">
      <c r="D2082" s="1061"/>
    </row>
    <row r="2083" spans="4:4">
      <c r="D2083" s="1061"/>
    </row>
    <row r="2084" spans="4:4">
      <c r="D2084" s="1061"/>
    </row>
    <row r="2085" spans="4:4">
      <c r="D2085" s="1061"/>
    </row>
    <row r="2086" spans="4:4">
      <c r="D2086" s="1061"/>
    </row>
    <row r="2087" spans="4:4">
      <c r="D2087" s="1061"/>
    </row>
    <row r="2088" spans="4:4">
      <c r="D2088" s="1061"/>
    </row>
    <row r="2089" spans="4:4">
      <c r="D2089" s="1061"/>
    </row>
    <row r="2090" spans="4:4">
      <c r="D2090" s="1061"/>
    </row>
    <row r="2091" spans="4:4">
      <c r="D2091" s="1061"/>
    </row>
    <row r="2092" spans="4:4">
      <c r="D2092" s="1061"/>
    </row>
    <row r="2093" spans="4:4">
      <c r="D2093" s="1061"/>
    </row>
    <row r="2094" spans="4:4">
      <c r="D2094" s="1061"/>
    </row>
    <row r="2095" spans="4:4">
      <c r="D2095" s="1061"/>
    </row>
    <row r="2096" spans="4:4">
      <c r="D2096" s="1061"/>
    </row>
    <row r="2097" spans="4:4">
      <c r="D2097" s="1061"/>
    </row>
    <row r="2098" spans="4:4">
      <c r="D2098" s="1061"/>
    </row>
    <row r="2099" spans="4:4">
      <c r="D2099" s="1061"/>
    </row>
    <row r="2100" spans="4:4">
      <c r="D2100" s="1061"/>
    </row>
    <row r="2101" spans="4:4">
      <c r="D2101" s="1061"/>
    </row>
    <row r="2102" spans="4:4">
      <c r="D2102" s="1061"/>
    </row>
    <row r="2103" spans="4:4">
      <c r="D2103" s="1061"/>
    </row>
    <row r="2104" spans="4:4">
      <c r="D2104" s="1061"/>
    </row>
    <row r="2105" spans="4:4">
      <c r="D2105" s="1061"/>
    </row>
    <row r="2106" spans="4:4">
      <c r="D2106" s="1061"/>
    </row>
    <row r="2107" spans="4:4">
      <c r="D2107" s="1061"/>
    </row>
    <row r="2108" spans="4:4">
      <c r="D2108" s="1061"/>
    </row>
    <row r="2109" spans="4:4">
      <c r="D2109" s="1061"/>
    </row>
    <row r="2110" spans="4:4">
      <c r="D2110" s="1061"/>
    </row>
    <row r="2111" spans="4:4">
      <c r="D2111" s="1061"/>
    </row>
    <row r="2112" spans="4:4">
      <c r="D2112" s="1061"/>
    </row>
    <row r="2113" spans="4:4">
      <c r="D2113" s="1061"/>
    </row>
    <row r="2114" spans="4:4">
      <c r="D2114" s="1061"/>
    </row>
    <row r="2115" spans="4:4">
      <c r="D2115" s="1061"/>
    </row>
    <row r="2116" spans="4:4">
      <c r="D2116" s="1061"/>
    </row>
    <row r="2117" spans="4:4">
      <c r="D2117" s="1061"/>
    </row>
    <row r="2118" spans="4:4">
      <c r="D2118" s="1061"/>
    </row>
    <row r="2119" spans="4:4">
      <c r="D2119" s="1061"/>
    </row>
    <row r="2120" spans="4:4">
      <c r="D2120" s="1061"/>
    </row>
    <row r="2121" spans="4:4">
      <c r="D2121" s="1061"/>
    </row>
    <row r="2122" spans="4:4">
      <c r="D2122" s="1061"/>
    </row>
    <row r="2123" spans="4:4">
      <c r="D2123" s="1061"/>
    </row>
    <row r="2124" spans="4:4">
      <c r="D2124" s="1061"/>
    </row>
    <row r="2125" spans="4:4">
      <c r="D2125" s="1061"/>
    </row>
    <row r="2126" spans="4:4">
      <c r="D2126" s="1061"/>
    </row>
    <row r="2127" spans="4:4">
      <c r="D2127" s="1061"/>
    </row>
    <row r="2128" spans="4:4">
      <c r="D2128" s="1061"/>
    </row>
    <row r="2129" spans="4:4">
      <c r="D2129" s="1061"/>
    </row>
    <row r="2130" spans="4:4">
      <c r="D2130" s="1061"/>
    </row>
    <row r="2131" spans="4:4">
      <c r="D2131" s="1061"/>
    </row>
    <row r="2132" spans="4:4">
      <c r="D2132" s="1061"/>
    </row>
    <row r="2133" spans="4:4">
      <c r="D2133" s="1061"/>
    </row>
    <row r="2134" spans="4:4">
      <c r="D2134" s="1061"/>
    </row>
    <row r="2135" spans="4:4">
      <c r="D2135" s="1061"/>
    </row>
    <row r="2136" spans="4:4">
      <c r="D2136" s="1061"/>
    </row>
    <row r="2137" spans="4:4">
      <c r="D2137" s="1061"/>
    </row>
    <row r="2138" spans="4:4">
      <c r="D2138" s="1061"/>
    </row>
    <row r="2139" spans="4:4">
      <c r="D2139" s="1061"/>
    </row>
    <row r="2140" spans="4:4">
      <c r="D2140" s="1061"/>
    </row>
    <row r="2141" spans="4:4">
      <c r="D2141" s="1061"/>
    </row>
    <row r="2142" spans="4:4">
      <c r="D2142" s="1061"/>
    </row>
    <row r="2143" spans="4:4">
      <c r="D2143" s="1061"/>
    </row>
    <row r="2144" spans="4:4">
      <c r="D2144" s="1061"/>
    </row>
    <row r="2145" spans="4:4">
      <c r="D2145" s="1061"/>
    </row>
    <row r="2146" spans="4:4">
      <c r="D2146" s="1061"/>
    </row>
    <row r="2147" spans="4:4">
      <c r="D2147" s="1061"/>
    </row>
    <row r="2148" spans="4:4">
      <c r="D2148" s="1061"/>
    </row>
    <row r="2149" spans="4:4">
      <c r="D2149" s="1061"/>
    </row>
    <row r="2150" spans="4:4">
      <c r="D2150" s="1061"/>
    </row>
    <row r="2151" spans="4:4">
      <c r="D2151" s="1061"/>
    </row>
    <row r="2152" spans="4:4">
      <c r="D2152" s="1061"/>
    </row>
    <row r="2153" spans="4:4">
      <c r="D2153" s="1061"/>
    </row>
    <row r="2154" spans="4:4">
      <c r="D2154" s="1061"/>
    </row>
    <row r="2155" spans="4:4">
      <c r="D2155" s="1061"/>
    </row>
    <row r="2156" spans="4:4">
      <c r="D2156" s="1061"/>
    </row>
    <row r="2157" spans="4:4">
      <c r="D2157" s="1061"/>
    </row>
    <row r="2158" spans="4:4">
      <c r="D2158" s="1061"/>
    </row>
    <row r="2159" spans="4:4">
      <c r="D2159" s="1061"/>
    </row>
    <row r="2160" spans="4:4">
      <c r="D2160" s="1061"/>
    </row>
    <row r="2161" spans="4:4">
      <c r="D2161" s="1061"/>
    </row>
    <row r="2162" spans="4:4">
      <c r="D2162" s="1061"/>
    </row>
    <row r="2163" spans="4:4">
      <c r="D2163" s="1061"/>
    </row>
    <row r="2164" spans="4:4">
      <c r="D2164" s="1061"/>
    </row>
    <row r="2165" spans="4:4">
      <c r="D2165" s="1061"/>
    </row>
    <row r="2166" spans="4:4">
      <c r="D2166" s="1061"/>
    </row>
    <row r="2167" spans="4:4">
      <c r="D2167" s="1061"/>
    </row>
    <row r="2168" spans="4:4">
      <c r="D2168" s="1061"/>
    </row>
    <row r="2169" spans="4:4">
      <c r="D2169" s="1061"/>
    </row>
    <row r="2170" spans="4:4">
      <c r="D2170" s="1061"/>
    </row>
    <row r="2171" spans="4:4">
      <c r="D2171" s="1061"/>
    </row>
    <row r="2172" spans="4:4">
      <c r="D2172" s="1061"/>
    </row>
    <row r="2173" spans="4:4">
      <c r="D2173" s="1061"/>
    </row>
    <row r="2174" spans="4:4">
      <c r="D2174" s="1061"/>
    </row>
    <row r="2175" spans="4:4">
      <c r="D2175" s="1061"/>
    </row>
    <row r="2176" spans="4:4">
      <c r="D2176" s="1061"/>
    </row>
    <row r="2177" spans="4:4">
      <c r="D2177" s="1061"/>
    </row>
    <row r="2178" spans="4:4">
      <c r="D2178" s="1061"/>
    </row>
    <row r="2179" spans="4:4">
      <c r="D2179" s="1061"/>
    </row>
    <row r="2180" spans="4:4">
      <c r="D2180" s="1061"/>
    </row>
    <row r="2181" spans="4:4">
      <c r="D2181" s="1061"/>
    </row>
    <row r="2182" spans="4:4">
      <c r="D2182" s="1061"/>
    </row>
    <row r="2183" spans="4:4">
      <c r="D2183" s="1061"/>
    </row>
    <row r="2184" spans="4:4">
      <c r="D2184" s="1061"/>
    </row>
    <row r="2185" spans="4:4">
      <c r="D2185" s="1061"/>
    </row>
    <row r="2186" spans="4:4">
      <c r="D2186" s="1061"/>
    </row>
    <row r="2187" spans="4:4">
      <c r="D2187" s="1061"/>
    </row>
    <row r="2188" spans="4:4">
      <c r="D2188" s="1061"/>
    </row>
    <row r="2189" spans="4:4">
      <c r="D2189" s="1061"/>
    </row>
    <row r="2190" spans="4:4">
      <c r="D2190" s="1061"/>
    </row>
    <row r="2191" spans="4:4">
      <c r="D2191" s="1061"/>
    </row>
    <row r="2192" spans="4:4">
      <c r="D2192" s="1061"/>
    </row>
    <row r="2193" spans="4:4">
      <c r="D2193" s="1061"/>
    </row>
    <row r="2194" spans="4:4">
      <c r="D2194" s="1061"/>
    </row>
    <row r="2195" spans="4:4">
      <c r="D2195" s="1061"/>
    </row>
    <row r="2196" spans="4:4">
      <c r="D2196" s="1061"/>
    </row>
    <row r="2197" spans="4:4">
      <c r="D2197" s="1061"/>
    </row>
    <row r="2198" spans="4:4">
      <c r="D2198" s="1061"/>
    </row>
    <row r="2199" spans="4:4">
      <c r="D2199" s="1061"/>
    </row>
    <row r="2200" spans="4:4">
      <c r="D2200" s="1061"/>
    </row>
    <row r="2201" spans="4:4">
      <c r="D2201" s="1061"/>
    </row>
    <row r="2202" spans="4:4">
      <c r="D2202" s="1061"/>
    </row>
    <row r="2203" spans="4:4">
      <c r="D2203" s="1061"/>
    </row>
    <row r="2204" spans="4:4">
      <c r="D2204" s="1061"/>
    </row>
    <row r="2205" spans="4:4">
      <c r="D2205" s="1061"/>
    </row>
    <row r="2206" spans="4:4">
      <c r="D2206" s="1061"/>
    </row>
    <row r="2207" spans="4:4">
      <c r="D2207" s="1061"/>
    </row>
    <row r="2208" spans="4:4">
      <c r="D2208" s="1061"/>
    </row>
    <row r="2209" spans="4:4">
      <c r="D2209" s="1061"/>
    </row>
    <row r="2210" spans="4:4">
      <c r="D2210" s="1061"/>
    </row>
    <row r="2211" spans="4:4">
      <c r="D2211" s="1061"/>
    </row>
    <row r="2212" spans="4:4">
      <c r="D2212" s="1061"/>
    </row>
    <row r="2213" spans="4:4">
      <c r="D2213" s="1061"/>
    </row>
    <row r="2214" spans="4:4">
      <c r="D2214" s="1061"/>
    </row>
    <row r="2215" spans="4:4">
      <c r="D2215" s="1061"/>
    </row>
    <row r="2216" spans="4:4">
      <c r="D2216" s="1061"/>
    </row>
    <row r="2217" spans="4:4">
      <c r="D2217" s="1061"/>
    </row>
    <row r="2218" spans="4:4">
      <c r="D2218" s="1061"/>
    </row>
    <row r="2219" spans="4:4">
      <c r="D2219" s="1061"/>
    </row>
    <row r="2220" spans="4:4">
      <c r="D2220" s="1061"/>
    </row>
    <row r="2221" spans="4:4">
      <c r="D2221" s="1061"/>
    </row>
    <row r="2222" spans="4:4">
      <c r="D2222" s="1061"/>
    </row>
    <row r="2223" spans="4:4">
      <c r="D2223" s="1061"/>
    </row>
    <row r="2224" spans="4:4">
      <c r="D2224" s="1061"/>
    </row>
    <row r="2225" spans="4:4">
      <c r="D2225" s="1061"/>
    </row>
    <row r="2226" spans="4:4">
      <c r="D2226" s="1061"/>
    </row>
    <row r="2227" spans="4:4">
      <c r="D2227" s="1061"/>
    </row>
    <row r="2228" spans="4:4">
      <c r="D2228" s="1061"/>
    </row>
    <row r="2229" spans="4:4">
      <c r="D2229" s="1061"/>
    </row>
    <row r="2230" spans="4:4">
      <c r="D2230" s="1061"/>
    </row>
    <row r="2231" spans="4:4">
      <c r="D2231" s="1061"/>
    </row>
    <row r="2232" spans="4:4">
      <c r="D2232" s="1061"/>
    </row>
    <row r="2233" spans="4:4">
      <c r="D2233" s="1061"/>
    </row>
    <row r="2234" spans="4:4">
      <c r="D2234" s="1061"/>
    </row>
    <row r="2235" spans="4:4">
      <c r="D2235" s="1061"/>
    </row>
    <row r="2236" spans="4:4">
      <c r="D2236" s="1061"/>
    </row>
    <row r="2237" spans="4:4">
      <c r="D2237" s="1061"/>
    </row>
    <row r="2238" spans="4:4">
      <c r="D2238" s="1061"/>
    </row>
    <row r="2239" spans="4:4">
      <c r="D2239" s="1061"/>
    </row>
    <row r="2240" spans="4:4">
      <c r="D2240" s="1061"/>
    </row>
    <row r="2241" spans="4:4">
      <c r="D2241" s="1061"/>
    </row>
    <row r="2242" spans="4:4">
      <c r="D2242" s="1061"/>
    </row>
    <row r="2243" spans="4:4">
      <c r="D2243" s="1061"/>
    </row>
    <row r="2244" spans="4:4">
      <c r="D2244" s="1061"/>
    </row>
    <row r="2245" spans="4:4">
      <c r="D2245" s="1061"/>
    </row>
    <row r="2246" spans="4:4">
      <c r="D2246" s="1061"/>
    </row>
    <row r="2247" spans="4:4">
      <c r="D2247" s="1061"/>
    </row>
    <row r="2248" spans="4:4">
      <c r="D2248" s="1061"/>
    </row>
    <row r="2249" spans="4:4">
      <c r="D2249" s="1061"/>
    </row>
    <row r="2250" spans="4:4">
      <c r="D2250" s="1061"/>
    </row>
    <row r="2251" spans="4:4">
      <c r="D2251" s="1061"/>
    </row>
    <row r="2252" spans="4:4">
      <c r="D2252" s="1061"/>
    </row>
    <row r="2253" spans="4:4">
      <c r="D2253" s="1061"/>
    </row>
    <row r="2254" spans="4:4">
      <c r="D2254" s="1061"/>
    </row>
    <row r="2255" spans="4:4">
      <c r="D2255" s="1061"/>
    </row>
    <row r="2256" spans="4:4">
      <c r="D2256" s="1061"/>
    </row>
    <row r="2257" spans="4:4">
      <c r="D2257" s="1061"/>
    </row>
    <row r="2258" spans="4:4">
      <c r="D2258" s="1061"/>
    </row>
    <row r="2259" spans="4:4">
      <c r="D2259" s="1061"/>
    </row>
    <row r="2260" spans="4:4">
      <c r="D2260" s="1061"/>
    </row>
    <row r="2261" spans="4:4">
      <c r="D2261" s="1061"/>
    </row>
    <row r="2262" spans="4:4">
      <c r="D2262" s="1061"/>
    </row>
    <row r="2263" spans="4:4">
      <c r="D2263" s="1061"/>
    </row>
    <row r="2264" spans="4:4">
      <c r="D2264" s="1061"/>
    </row>
    <row r="2265" spans="4:4">
      <c r="D2265" s="1061"/>
    </row>
    <row r="2266" spans="4:4">
      <c r="D2266" s="1061"/>
    </row>
    <row r="2267" spans="4:4">
      <c r="D2267" s="1061"/>
    </row>
    <row r="2268" spans="4:4">
      <c r="D2268" s="1061"/>
    </row>
    <row r="2269" spans="4:4">
      <c r="D2269" s="1061"/>
    </row>
    <row r="2270" spans="4:4">
      <c r="D2270" s="1061"/>
    </row>
    <row r="2271" spans="4:4">
      <c r="D2271" s="1061"/>
    </row>
    <row r="2272" spans="4:4">
      <c r="D2272" s="1061"/>
    </row>
    <row r="2273" spans="4:4">
      <c r="D2273" s="1061"/>
    </row>
    <row r="2274" spans="4:4">
      <c r="D2274" s="1061"/>
    </row>
    <row r="2275" spans="4:4">
      <c r="D2275" s="1061"/>
    </row>
    <row r="2276" spans="4:4">
      <c r="D2276" s="1061"/>
    </row>
    <row r="2277" spans="4:4">
      <c r="D2277" s="1061"/>
    </row>
    <row r="2278" spans="4:4">
      <c r="D2278" s="1061"/>
    </row>
    <row r="2279" spans="4:4">
      <c r="D2279" s="1061"/>
    </row>
    <row r="2280" spans="4:4">
      <c r="D2280" s="1061"/>
    </row>
    <row r="2281" spans="4:4">
      <c r="D2281" s="1061"/>
    </row>
    <row r="2282" spans="4:4">
      <c r="D2282" s="1061"/>
    </row>
    <row r="2283" spans="4:4">
      <c r="D2283" s="1061"/>
    </row>
    <row r="2284" spans="4:4">
      <c r="D2284" s="1061"/>
    </row>
    <row r="2285" spans="4:4">
      <c r="D2285" s="1061"/>
    </row>
    <row r="2286" spans="4:4">
      <c r="D2286" s="1061"/>
    </row>
    <row r="2287" spans="4:4">
      <c r="D2287" s="1061"/>
    </row>
    <row r="2288" spans="4:4">
      <c r="D2288" s="1061"/>
    </row>
    <row r="2289" spans="4:4">
      <c r="D2289" s="1061"/>
    </row>
    <row r="2290" spans="4:4">
      <c r="D2290" s="1061"/>
    </row>
    <row r="2291" spans="4:4">
      <c r="D2291" s="1061"/>
    </row>
    <row r="2292" spans="4:4">
      <c r="D2292" s="1061"/>
    </row>
    <row r="2293" spans="4:4">
      <c r="D2293" s="1061"/>
    </row>
    <row r="2294" spans="4:4">
      <c r="D2294" s="1061"/>
    </row>
    <row r="2295" spans="4:4">
      <c r="D2295" s="1061"/>
    </row>
    <row r="2296" spans="4:4">
      <c r="D2296" s="1061"/>
    </row>
    <row r="2297" spans="4:4">
      <c r="D2297" s="1061"/>
    </row>
    <row r="2298" spans="4:4">
      <c r="D2298" s="1061"/>
    </row>
    <row r="2299" spans="4:4">
      <c r="D2299" s="1061"/>
    </row>
    <row r="2300" spans="4:4">
      <c r="D2300" s="1061"/>
    </row>
    <row r="2301" spans="4:4">
      <c r="D2301" s="1061"/>
    </row>
    <row r="2302" spans="4:4">
      <c r="D2302" s="1061"/>
    </row>
    <row r="2303" spans="4:4">
      <c r="D2303" s="1061"/>
    </row>
    <row r="2304" spans="4:4">
      <c r="D2304" s="1061"/>
    </row>
    <row r="2305" spans="4:4">
      <c r="D2305" s="1061"/>
    </row>
    <row r="2306" spans="4:4">
      <c r="D2306" s="1061"/>
    </row>
    <row r="2307" spans="4:4">
      <c r="D2307" s="1061"/>
    </row>
    <row r="2308" spans="4:4">
      <c r="D2308" s="1061"/>
    </row>
    <row r="2309" spans="4:4">
      <c r="D2309" s="1061"/>
    </row>
    <row r="2310" spans="4:4">
      <c r="D2310" s="1061"/>
    </row>
    <row r="2311" spans="4:4">
      <c r="D2311" s="1061"/>
    </row>
    <row r="2312" spans="4:4">
      <c r="D2312" s="1061"/>
    </row>
    <row r="2313" spans="4:4">
      <c r="D2313" s="1061"/>
    </row>
    <row r="2314" spans="4:4">
      <c r="D2314" s="1061"/>
    </row>
    <row r="2315" spans="4:4">
      <c r="D2315" s="1061"/>
    </row>
    <row r="2316" spans="4:4">
      <c r="D2316" s="1061"/>
    </row>
    <row r="2317" spans="4:4">
      <c r="D2317" s="1061"/>
    </row>
    <row r="2318" spans="4:4">
      <c r="D2318" s="1061"/>
    </row>
    <row r="2319" spans="4:4">
      <c r="D2319" s="1061"/>
    </row>
    <row r="2320" spans="4:4">
      <c r="D2320" s="1061"/>
    </row>
    <row r="2321" spans="4:4">
      <c r="D2321" s="1061"/>
    </row>
    <row r="2322" spans="4:4">
      <c r="D2322" s="1061"/>
    </row>
    <row r="2323" spans="4:4">
      <c r="D2323" s="1061"/>
    </row>
    <row r="2324" spans="4:4">
      <c r="D2324" s="1061"/>
    </row>
    <row r="2325" spans="4:4">
      <c r="D2325" s="1061"/>
    </row>
    <row r="2326" spans="4:4">
      <c r="D2326" s="1061"/>
    </row>
    <row r="2327" spans="4:4">
      <c r="D2327" s="1061"/>
    </row>
    <row r="2328" spans="4:4">
      <c r="D2328" s="1061"/>
    </row>
    <row r="2329" spans="4:4">
      <c r="D2329" s="1061"/>
    </row>
    <row r="2330" spans="4:4">
      <c r="D2330" s="1061"/>
    </row>
    <row r="2331" spans="4:4">
      <c r="D2331" s="1061"/>
    </row>
    <row r="2332" spans="4:4">
      <c r="D2332" s="1061"/>
    </row>
    <row r="2333" spans="4:4">
      <c r="D2333" s="1061"/>
    </row>
    <row r="2334" spans="4:4">
      <c r="D2334" s="1061"/>
    </row>
    <row r="2335" spans="4:4">
      <c r="D2335" s="1061"/>
    </row>
    <row r="2336" spans="4:4">
      <c r="D2336" s="1061"/>
    </row>
    <row r="2337" spans="4:4">
      <c r="D2337" s="1061"/>
    </row>
    <row r="2338" spans="4:4">
      <c r="D2338" s="1061"/>
    </row>
    <row r="2339" spans="4:4">
      <c r="D2339" s="1061"/>
    </row>
    <row r="2340" spans="4:4">
      <c r="D2340" s="1061"/>
    </row>
    <row r="2341" spans="4:4">
      <c r="D2341" s="1061"/>
    </row>
    <row r="2342" spans="4:4">
      <c r="D2342" s="1061"/>
    </row>
    <row r="2343" spans="4:4">
      <c r="D2343" s="1061"/>
    </row>
    <row r="2344" spans="4:4">
      <c r="D2344" s="1061"/>
    </row>
    <row r="2345" spans="4:4">
      <c r="D2345" s="1061"/>
    </row>
    <row r="2346" spans="4:4">
      <c r="D2346" s="1061"/>
    </row>
    <row r="2347" spans="4:4">
      <c r="D2347" s="1061"/>
    </row>
    <row r="2348" spans="4:4">
      <c r="D2348" s="1061"/>
    </row>
    <row r="2349" spans="4:4">
      <c r="D2349" s="1061"/>
    </row>
    <row r="2350" spans="4:4">
      <c r="D2350" s="1061"/>
    </row>
    <row r="2351" spans="4:4">
      <c r="D2351" s="1061"/>
    </row>
    <row r="2352" spans="4:4">
      <c r="D2352" s="1061"/>
    </row>
    <row r="2353" spans="4:4">
      <c r="D2353" s="1061"/>
    </row>
    <row r="2354" spans="4:4">
      <c r="D2354" s="1061"/>
    </row>
    <row r="2355" spans="4:4">
      <c r="D2355" s="1061"/>
    </row>
    <row r="2356" spans="4:4">
      <c r="D2356" s="1061"/>
    </row>
    <row r="2357" spans="4:4">
      <c r="D2357" s="1061"/>
    </row>
    <row r="2358" spans="4:4">
      <c r="D2358" s="1061"/>
    </row>
    <row r="2359" spans="4:4">
      <c r="D2359" s="1061"/>
    </row>
    <row r="2360" spans="4:4">
      <c r="D2360" s="1061"/>
    </row>
    <row r="2361" spans="4:4">
      <c r="D2361" s="1061"/>
    </row>
    <row r="2362" spans="4:4">
      <c r="D2362" s="1061"/>
    </row>
    <row r="2363" spans="4:4">
      <c r="D2363" s="1061"/>
    </row>
    <row r="2364" spans="4:4">
      <c r="D2364" s="1061"/>
    </row>
    <row r="2365" spans="4:4">
      <c r="D2365" s="1061"/>
    </row>
    <row r="2366" spans="4:4">
      <c r="D2366" s="1061"/>
    </row>
    <row r="2367" spans="4:4">
      <c r="D2367" s="1061"/>
    </row>
    <row r="2368" spans="4:4">
      <c r="D2368" s="1061"/>
    </row>
    <row r="2369" spans="4:4">
      <c r="D2369" s="1061"/>
    </row>
    <row r="2370" spans="4:4">
      <c r="D2370" s="1061"/>
    </row>
    <row r="2371" spans="4:4">
      <c r="D2371" s="1061"/>
    </row>
    <row r="2372" spans="4:4">
      <c r="D2372" s="1061"/>
    </row>
    <row r="2373" spans="4:4">
      <c r="D2373" s="1061"/>
    </row>
    <row r="2374" spans="4:4">
      <c r="D2374" s="1061"/>
    </row>
    <row r="2375" spans="4:4">
      <c r="D2375" s="1061"/>
    </row>
    <row r="2376" spans="4:4">
      <c r="D2376" s="1061"/>
    </row>
    <row r="2377" spans="4:4">
      <c r="D2377" s="1061"/>
    </row>
    <row r="2378" spans="4:4">
      <c r="D2378" s="1061"/>
    </row>
    <row r="2379" spans="4:4">
      <c r="D2379" s="1061"/>
    </row>
    <row r="2380" spans="4:4">
      <c r="D2380" s="1061"/>
    </row>
    <row r="2381" spans="4:4">
      <c r="D2381" s="1061"/>
    </row>
    <row r="2382" spans="4:4">
      <c r="D2382" s="1061"/>
    </row>
    <row r="2383" spans="4:4">
      <c r="D2383" s="1061"/>
    </row>
    <row r="2384" spans="4:4">
      <c r="D2384" s="1061"/>
    </row>
    <row r="2385" spans="4:4">
      <c r="D2385" s="1061"/>
    </row>
    <row r="2386" spans="4:4">
      <c r="D2386" s="1061"/>
    </row>
    <row r="2387" spans="4:4">
      <c r="D2387" s="1061"/>
    </row>
    <row r="2388" spans="4:4">
      <c r="D2388" s="1061"/>
    </row>
    <row r="2389" spans="4:4">
      <c r="D2389" s="1061"/>
    </row>
    <row r="2390" spans="4:4">
      <c r="D2390" s="1061"/>
    </row>
    <row r="2391" spans="4:4">
      <c r="D2391" s="1061"/>
    </row>
    <row r="2392" spans="4:4">
      <c r="D2392" s="1061"/>
    </row>
    <row r="2393" spans="4:4">
      <c r="D2393" s="1061"/>
    </row>
    <row r="2394" spans="4:4">
      <c r="D2394" s="1061"/>
    </row>
    <row r="2395" spans="4:4">
      <c r="D2395" s="1061"/>
    </row>
    <row r="2396" spans="4:4">
      <c r="D2396" s="1061"/>
    </row>
    <row r="2397" spans="4:4">
      <c r="D2397" s="1061"/>
    </row>
    <row r="2398" spans="4:4">
      <c r="D2398" s="1061"/>
    </row>
    <row r="2399" spans="4:4">
      <c r="D2399" s="1061"/>
    </row>
    <row r="2400" spans="4:4">
      <c r="D2400" s="1061"/>
    </row>
    <row r="2401" spans="4:4">
      <c r="D2401" s="1061"/>
    </row>
    <row r="2402" spans="4:4">
      <c r="D2402" s="1061"/>
    </row>
    <row r="2403" spans="4:4">
      <c r="D2403" s="1061"/>
    </row>
    <row r="2404" spans="4:4">
      <c r="D2404" s="1061"/>
    </row>
    <row r="2405" spans="4:4">
      <c r="D2405" s="1061"/>
    </row>
    <row r="2406" spans="4:4">
      <c r="D2406" s="1061"/>
    </row>
    <row r="2407" spans="4:4">
      <c r="D2407" s="1061"/>
    </row>
    <row r="2408" spans="4:4">
      <c r="D2408" s="1061"/>
    </row>
    <row r="2409" spans="4:4">
      <c r="D2409" s="1061"/>
    </row>
    <row r="2410" spans="4:4">
      <c r="D2410" s="1061"/>
    </row>
    <row r="2411" spans="4:4">
      <c r="D2411" s="1061"/>
    </row>
    <row r="2412" spans="4:4">
      <c r="D2412" s="1061"/>
    </row>
    <row r="2413" spans="4:4">
      <c r="D2413" s="1061"/>
    </row>
    <row r="2414" spans="4:4">
      <c r="D2414" s="1061"/>
    </row>
    <row r="2415" spans="4:4">
      <c r="D2415" s="1061"/>
    </row>
    <row r="2416" spans="4:4">
      <c r="D2416" s="1061"/>
    </row>
    <row r="2417" spans="4:4">
      <c r="D2417" s="1061"/>
    </row>
    <row r="2418" spans="4:4">
      <c r="D2418" s="1061"/>
    </row>
    <row r="2419" spans="4:4">
      <c r="D2419" s="1061"/>
    </row>
    <row r="2420" spans="4:4">
      <c r="D2420" s="1061"/>
    </row>
    <row r="2421" spans="4:4">
      <c r="D2421" s="1061"/>
    </row>
    <row r="2422" spans="4:4">
      <c r="D2422" s="1061"/>
    </row>
    <row r="2423" spans="4:4">
      <c r="D2423" s="1061"/>
    </row>
    <row r="2424" spans="4:4">
      <c r="D2424" s="1061"/>
    </row>
    <row r="2425" spans="4:4">
      <c r="D2425" s="1061"/>
    </row>
    <row r="2426" spans="4:4">
      <c r="D2426" s="1061"/>
    </row>
    <row r="2427" spans="4:4">
      <c r="D2427" s="1061"/>
    </row>
    <row r="2428" spans="4:4">
      <c r="D2428" s="1061"/>
    </row>
    <row r="2429" spans="4:4">
      <c r="D2429" s="1061"/>
    </row>
    <row r="2430" spans="4:4">
      <c r="D2430" s="1061"/>
    </row>
    <row r="2431" spans="4:4">
      <c r="D2431" s="1061"/>
    </row>
    <row r="2432" spans="4:4">
      <c r="D2432" s="1061"/>
    </row>
    <row r="2433" spans="4:4">
      <c r="D2433" s="1061"/>
    </row>
    <row r="2434" spans="4:4">
      <c r="D2434" s="1061"/>
    </row>
    <row r="2435" spans="4:4">
      <c r="D2435" s="1061"/>
    </row>
    <row r="2436" spans="4:4">
      <c r="D2436" s="1061"/>
    </row>
    <row r="2437" spans="4:4">
      <c r="D2437" s="1061"/>
    </row>
    <row r="2438" spans="4:4">
      <c r="D2438" s="1061"/>
    </row>
    <row r="2439" spans="4:4">
      <c r="D2439" s="1061"/>
    </row>
    <row r="2440" spans="4:4">
      <c r="D2440" s="1061"/>
    </row>
    <row r="2441" spans="4:4">
      <c r="D2441" s="1061"/>
    </row>
    <row r="2442" spans="4:4">
      <c r="D2442" s="1061"/>
    </row>
    <row r="2443" spans="4:4">
      <c r="D2443" s="1061"/>
    </row>
    <row r="2444" spans="4:4">
      <c r="D2444" s="1061"/>
    </row>
    <row r="2445" spans="4:4">
      <c r="D2445" s="1061"/>
    </row>
    <row r="2446" spans="4:4">
      <c r="D2446" s="1061"/>
    </row>
    <row r="2447" spans="4:4">
      <c r="D2447" s="1061"/>
    </row>
    <row r="2448" spans="4:4">
      <c r="D2448" s="1061"/>
    </row>
    <row r="2449" spans="4:4">
      <c r="D2449" s="1061"/>
    </row>
    <row r="2450" spans="4:4">
      <c r="D2450" s="1061"/>
    </row>
    <row r="2451" spans="4:4">
      <c r="D2451" s="1061"/>
    </row>
    <row r="2452" spans="4:4">
      <c r="D2452" s="1061"/>
    </row>
    <row r="2453" spans="4:4">
      <c r="D2453" s="1061"/>
    </row>
    <row r="2454" spans="4:4">
      <c r="D2454" s="1061"/>
    </row>
    <row r="2455" spans="4:4">
      <c r="D2455" s="1061"/>
    </row>
    <row r="2456" spans="4:4">
      <c r="D2456" s="1061"/>
    </row>
    <row r="2457" spans="4:4">
      <c r="D2457" s="1061"/>
    </row>
    <row r="2458" spans="4:4">
      <c r="D2458" s="1061"/>
    </row>
    <row r="2459" spans="4:4">
      <c r="D2459" s="1061"/>
    </row>
    <row r="2460" spans="4:4">
      <c r="D2460" s="1061"/>
    </row>
    <row r="2461" spans="4:4">
      <c r="D2461" s="1061"/>
    </row>
    <row r="2462" spans="4:4">
      <c r="D2462" s="1061"/>
    </row>
    <row r="2463" spans="4:4">
      <c r="D2463" s="1061"/>
    </row>
    <row r="2464" spans="4:4">
      <c r="D2464" s="1061"/>
    </row>
    <row r="2465" spans="4:4">
      <c r="D2465" s="1061"/>
    </row>
    <row r="2466" spans="4:4">
      <c r="D2466" s="1061"/>
    </row>
    <row r="2467" spans="4:4">
      <c r="D2467" s="1061"/>
    </row>
    <row r="2468" spans="4:4">
      <c r="D2468" s="1061"/>
    </row>
    <row r="2469" spans="4:4">
      <c r="D2469" s="1061"/>
    </row>
    <row r="2470" spans="4:4">
      <c r="D2470" s="1061"/>
    </row>
    <row r="2471" spans="4:4">
      <c r="D2471" s="1061"/>
    </row>
    <row r="2472" spans="4:4">
      <c r="D2472" s="1061"/>
    </row>
    <row r="2473" spans="4:4">
      <c r="D2473" s="1061"/>
    </row>
    <row r="2474" spans="4:4">
      <c r="D2474" s="1061"/>
    </row>
    <row r="2475" spans="4:4">
      <c r="D2475" s="1061"/>
    </row>
    <row r="2476" spans="4:4">
      <c r="D2476" s="1061"/>
    </row>
    <row r="2477" spans="4:4">
      <c r="D2477" s="1061"/>
    </row>
    <row r="2478" spans="4:4">
      <c r="D2478" s="1061"/>
    </row>
    <row r="2479" spans="4:4">
      <c r="D2479" s="1061"/>
    </row>
    <row r="2480" spans="4:4">
      <c r="D2480" s="1061"/>
    </row>
    <row r="2481" spans="4:4">
      <c r="D2481" s="1061"/>
    </row>
    <row r="2482" spans="4:4">
      <c r="D2482" s="1061"/>
    </row>
    <row r="2483" spans="4:4">
      <c r="D2483" s="1061"/>
    </row>
    <row r="2484" spans="4:4">
      <c r="D2484" s="1061"/>
    </row>
    <row r="2485" spans="4:4">
      <c r="D2485" s="1061"/>
    </row>
    <row r="2486" spans="4:4">
      <c r="D2486" s="1061"/>
    </row>
    <row r="2487" spans="4:4">
      <c r="D2487" s="1061"/>
    </row>
    <row r="2488" spans="4:4">
      <c r="D2488" s="1061"/>
    </row>
    <row r="2489" spans="4:4">
      <c r="D2489" s="1061"/>
    </row>
    <row r="2490" spans="4:4">
      <c r="D2490" s="1061"/>
    </row>
    <row r="2491" spans="4:4">
      <c r="D2491" s="1061"/>
    </row>
    <row r="2492" spans="4:4">
      <c r="D2492" s="1061"/>
    </row>
    <row r="2493" spans="4:4">
      <c r="D2493" s="1061"/>
    </row>
    <row r="2494" spans="4:4">
      <c r="D2494" s="1061"/>
    </row>
    <row r="2495" spans="4:4">
      <c r="D2495" s="1061"/>
    </row>
    <row r="2496" spans="4:4">
      <c r="D2496" s="1061"/>
    </row>
    <row r="2497" spans="4:4">
      <c r="D2497" s="1061"/>
    </row>
    <row r="2498" spans="4:4">
      <c r="D2498" s="1061"/>
    </row>
    <row r="2499" spans="4:4">
      <c r="D2499" s="1061"/>
    </row>
    <row r="2500" spans="4:4">
      <c r="D2500" s="1061"/>
    </row>
    <row r="2501" spans="4:4">
      <c r="D2501" s="1061"/>
    </row>
    <row r="2502" spans="4:4">
      <c r="D2502" s="1061"/>
    </row>
    <row r="2503" spans="4:4">
      <c r="D2503" s="1061"/>
    </row>
    <row r="2504" spans="4:4">
      <c r="D2504" s="1061"/>
    </row>
    <row r="2505" spans="4:4">
      <c r="D2505" s="1061"/>
    </row>
    <row r="2506" spans="4:4">
      <c r="D2506" s="1061"/>
    </row>
    <row r="2507" spans="4:4">
      <c r="D2507" s="1061"/>
    </row>
    <row r="2508" spans="4:4">
      <c r="D2508" s="1061"/>
    </row>
    <row r="2509" spans="4:4">
      <c r="D2509" s="1061"/>
    </row>
    <row r="2510" spans="4:4">
      <c r="D2510" s="1061"/>
    </row>
    <row r="2511" spans="4:4">
      <c r="D2511" s="1061"/>
    </row>
    <row r="2512" spans="4:4">
      <c r="D2512" s="1061"/>
    </row>
    <row r="2513" spans="4:4">
      <c r="D2513" s="1061"/>
    </row>
    <row r="2514" spans="4:4">
      <c r="D2514" s="1061"/>
    </row>
    <row r="2515" spans="4:4">
      <c r="D2515" s="1061"/>
    </row>
    <row r="2516" spans="4:4">
      <c r="D2516" s="1061"/>
    </row>
    <row r="2517" spans="4:4">
      <c r="D2517" s="1061"/>
    </row>
    <row r="2518" spans="4:4">
      <c r="D2518" s="1061"/>
    </row>
    <row r="2519" spans="4:4">
      <c r="D2519" s="1061"/>
    </row>
    <row r="2520" spans="4:4">
      <c r="D2520" s="1061"/>
    </row>
    <row r="2521" spans="4:4">
      <c r="D2521" s="1061"/>
    </row>
    <row r="2522" spans="4:4">
      <c r="D2522" s="1061"/>
    </row>
    <row r="2523" spans="4:4">
      <c r="D2523" s="1061"/>
    </row>
    <row r="2524" spans="4:4">
      <c r="D2524" s="1061"/>
    </row>
    <row r="2525" spans="4:4">
      <c r="D2525" s="1061"/>
    </row>
    <row r="2526" spans="4:4">
      <c r="D2526" s="1061"/>
    </row>
    <row r="2527" spans="4:4">
      <c r="D2527" s="1061"/>
    </row>
    <row r="2528" spans="4:4">
      <c r="D2528" s="1061"/>
    </row>
    <row r="2529" spans="4:4">
      <c r="D2529" s="1061"/>
    </row>
    <row r="2530" spans="4:4">
      <c r="D2530" s="1061"/>
    </row>
    <row r="2531" spans="4:4">
      <c r="D2531" s="1061"/>
    </row>
    <row r="2532" spans="4:4">
      <c r="D2532" s="1061"/>
    </row>
    <row r="2533" spans="4:4">
      <c r="D2533" s="1061"/>
    </row>
    <row r="2534" spans="4:4">
      <c r="D2534" s="1061"/>
    </row>
    <row r="2535" spans="4:4">
      <c r="D2535" s="1061"/>
    </row>
    <row r="2536" spans="4:4">
      <c r="D2536" s="1061"/>
    </row>
    <row r="2537" spans="4:4">
      <c r="D2537" s="1061"/>
    </row>
    <row r="2538" spans="4:4">
      <c r="D2538" s="1061"/>
    </row>
    <row r="2539" spans="4:4">
      <c r="D2539" s="1061"/>
    </row>
    <row r="2540" spans="4:4">
      <c r="D2540" s="1061"/>
    </row>
    <row r="2541" spans="4:4">
      <c r="D2541" s="1061"/>
    </row>
    <row r="2542" spans="4:4">
      <c r="D2542" s="1061"/>
    </row>
    <row r="2543" spans="4:4">
      <c r="D2543" s="1061"/>
    </row>
    <row r="2544" spans="4:4">
      <c r="D2544" s="1061"/>
    </row>
    <row r="2545" spans="4:4">
      <c r="D2545" s="1061"/>
    </row>
    <row r="2546" spans="4:4">
      <c r="D2546" s="1061"/>
    </row>
    <row r="2547" spans="4:4">
      <c r="D2547" s="1061"/>
    </row>
    <row r="2548" spans="4:4">
      <c r="D2548" s="1061"/>
    </row>
    <row r="2549" spans="4:4">
      <c r="D2549" s="1061"/>
    </row>
    <row r="2550" spans="4:4">
      <c r="D2550" s="1061"/>
    </row>
    <row r="2551" spans="4:4">
      <c r="D2551" s="1061"/>
    </row>
    <row r="2552" spans="4:4">
      <c r="D2552" s="1061"/>
    </row>
    <row r="2553" spans="4:4">
      <c r="D2553" s="1061"/>
    </row>
    <row r="2554" spans="4:4">
      <c r="D2554" s="1061"/>
    </row>
    <row r="2555" spans="4:4">
      <c r="D2555" s="1061"/>
    </row>
    <row r="2556" spans="4:4">
      <c r="D2556" s="1061"/>
    </row>
    <row r="2557" spans="4:4">
      <c r="D2557" s="1061"/>
    </row>
    <row r="2558" spans="4:4">
      <c r="D2558" s="1061"/>
    </row>
    <row r="2559" spans="4:4">
      <c r="D2559" s="1061"/>
    </row>
    <row r="2560" spans="4:4">
      <c r="D2560" s="1061"/>
    </row>
    <row r="2561" spans="4:4">
      <c r="D2561" s="1061"/>
    </row>
    <row r="2562" spans="4:4">
      <c r="D2562" s="1061"/>
    </row>
    <row r="2563" spans="4:4">
      <c r="D2563" s="1061"/>
    </row>
    <row r="2564" spans="4:4">
      <c r="D2564" s="1061"/>
    </row>
    <row r="2565" spans="4:4">
      <c r="D2565" s="1061"/>
    </row>
    <row r="2566" spans="4:4">
      <c r="D2566" s="1061"/>
    </row>
    <row r="2567" spans="4:4">
      <c r="D2567" s="1061"/>
    </row>
    <row r="2568" spans="4:4">
      <c r="D2568" s="1061"/>
    </row>
    <row r="2569" spans="4:4">
      <c r="D2569" s="1061"/>
    </row>
    <row r="2570" spans="4:4">
      <c r="D2570" s="1061"/>
    </row>
    <row r="2571" spans="4:4">
      <c r="D2571" s="1061"/>
    </row>
    <row r="2572" spans="4:4">
      <c r="D2572" s="1061"/>
    </row>
    <row r="2573" spans="4:4">
      <c r="D2573" s="1061"/>
    </row>
    <row r="2574" spans="4:4">
      <c r="D2574" s="1061"/>
    </row>
    <row r="2575" spans="4:4">
      <c r="D2575" s="1061"/>
    </row>
    <row r="2576" spans="4:4">
      <c r="D2576" s="1061"/>
    </row>
    <row r="2577" spans="4:4">
      <c r="D2577" s="1061"/>
    </row>
    <row r="2578" spans="4:4">
      <c r="D2578" s="1061"/>
    </row>
    <row r="2579" spans="4:4">
      <c r="D2579" s="1061"/>
    </row>
    <row r="2580" spans="4:4">
      <c r="D2580" s="1061"/>
    </row>
    <row r="2581" spans="4:4">
      <c r="D2581" s="1061"/>
    </row>
    <row r="2582" spans="4:4">
      <c r="D2582" s="1061"/>
    </row>
    <row r="2583" spans="4:4">
      <c r="D2583" s="1061"/>
    </row>
    <row r="2584" spans="4:4">
      <c r="D2584" s="1061"/>
    </row>
    <row r="2585" spans="4:4">
      <c r="D2585" s="1061"/>
    </row>
    <row r="2586" spans="4:4">
      <c r="D2586" s="1061"/>
    </row>
    <row r="2587" spans="4:4">
      <c r="D2587" s="1061"/>
    </row>
    <row r="2588" spans="4:4">
      <c r="D2588" s="1061"/>
    </row>
    <row r="2589" spans="4:4">
      <c r="D2589" s="1061"/>
    </row>
    <row r="2590" spans="4:4">
      <c r="D2590" s="1061"/>
    </row>
    <row r="2591" spans="4:4">
      <c r="D2591" s="1061"/>
    </row>
    <row r="2592" spans="4:4">
      <c r="D2592" s="1061"/>
    </row>
    <row r="2593" spans="4:4">
      <c r="D2593" s="1061"/>
    </row>
    <row r="2594" spans="4:4">
      <c r="D2594" s="1061"/>
    </row>
    <row r="2595" spans="4:4">
      <c r="D2595" s="1061"/>
    </row>
    <row r="2596" spans="4:4">
      <c r="D2596" s="1061"/>
    </row>
    <row r="2597" spans="4:4">
      <c r="D2597" s="1061"/>
    </row>
    <row r="2598" spans="4:4">
      <c r="D2598" s="1061"/>
    </row>
    <row r="2599" spans="4:4">
      <c r="D2599" s="1061"/>
    </row>
    <row r="2600" spans="4:4">
      <c r="D2600" s="1061"/>
    </row>
    <row r="2601" spans="4:4">
      <c r="D2601" s="1061"/>
    </row>
    <row r="2602" spans="4:4">
      <c r="D2602" s="1061"/>
    </row>
    <row r="2603" spans="4:4">
      <c r="D2603" s="1061"/>
    </row>
    <row r="2604" spans="4:4">
      <c r="D2604" s="1061"/>
    </row>
    <row r="2605" spans="4:4">
      <c r="D2605" s="1061"/>
    </row>
    <row r="2606" spans="4:4">
      <c r="D2606" s="1061"/>
    </row>
    <row r="2607" spans="4:4">
      <c r="D2607" s="1061"/>
    </row>
    <row r="2608" spans="4:4">
      <c r="D2608" s="1061"/>
    </row>
    <row r="2609" spans="4:4">
      <c r="D2609" s="1061"/>
    </row>
    <row r="2610" spans="4:4">
      <c r="D2610" s="1061"/>
    </row>
    <row r="2611" spans="4:4">
      <c r="D2611" s="1061"/>
    </row>
    <row r="2612" spans="4:4">
      <c r="D2612" s="1061"/>
    </row>
    <row r="2613" spans="4:4">
      <c r="D2613" s="1061"/>
    </row>
    <row r="2614" spans="4:4">
      <c r="D2614" s="1061"/>
    </row>
    <row r="2615" spans="4:4">
      <c r="D2615" s="1061"/>
    </row>
    <row r="2616" spans="4:4">
      <c r="D2616" s="1061"/>
    </row>
    <row r="2617" spans="4:4">
      <c r="D2617" s="1061"/>
    </row>
    <row r="2618" spans="4:4">
      <c r="D2618" s="1061"/>
    </row>
    <row r="2619" spans="4:4">
      <c r="D2619" s="1061"/>
    </row>
    <row r="2620" spans="4:4">
      <c r="D2620" s="1061"/>
    </row>
    <row r="2621" spans="4:4">
      <c r="D2621" s="1061"/>
    </row>
    <row r="2622" spans="4:4">
      <c r="D2622" s="1061"/>
    </row>
    <row r="2623" spans="4:4">
      <c r="D2623" s="1061"/>
    </row>
    <row r="2624" spans="4:4">
      <c r="D2624" s="1061"/>
    </row>
    <row r="2625" spans="4:4">
      <c r="D2625" s="1061"/>
    </row>
    <row r="2626" spans="4:4">
      <c r="D2626" s="1061"/>
    </row>
    <row r="2627" spans="4:4">
      <c r="D2627" s="1061"/>
    </row>
    <row r="2628" spans="4:4">
      <c r="D2628" s="1061"/>
    </row>
    <row r="2629" spans="4:4">
      <c r="D2629" s="1061"/>
    </row>
    <row r="2630" spans="4:4">
      <c r="D2630" s="1061"/>
    </row>
    <row r="2631" spans="4:4">
      <c r="D2631" s="1061"/>
    </row>
    <row r="2632" spans="4:4">
      <c r="D2632" s="1061"/>
    </row>
    <row r="2633" spans="4:4">
      <c r="D2633" s="1061"/>
    </row>
    <row r="2634" spans="4:4">
      <c r="D2634" s="1061"/>
    </row>
    <row r="2635" spans="4:4">
      <c r="D2635" s="1061"/>
    </row>
    <row r="2636" spans="4:4">
      <c r="D2636" s="1061"/>
    </row>
    <row r="2637" spans="4:4">
      <c r="D2637" s="1061"/>
    </row>
    <row r="2638" spans="4:4">
      <c r="D2638" s="1061"/>
    </row>
    <row r="2639" spans="4:4">
      <c r="D2639" s="1061"/>
    </row>
    <row r="2640" spans="4:4">
      <c r="D2640" s="1061"/>
    </row>
    <row r="2641" spans="4:4">
      <c r="D2641" s="1061"/>
    </row>
    <row r="2642" spans="4:4">
      <c r="D2642" s="1061"/>
    </row>
    <row r="2643" spans="4:4">
      <c r="D2643" s="1061"/>
    </row>
    <row r="2644" spans="4:4">
      <c r="D2644" s="1061"/>
    </row>
    <row r="2645" spans="4:4">
      <c r="D2645" s="1061"/>
    </row>
    <row r="2646" spans="4:4">
      <c r="D2646" s="1061"/>
    </row>
    <row r="2647" spans="4:4">
      <c r="D2647" s="1061"/>
    </row>
    <row r="2648" spans="4:4">
      <c r="D2648" s="1061"/>
    </row>
    <row r="2649" spans="4:4">
      <c r="D2649" s="1061"/>
    </row>
    <row r="2650" spans="4:4">
      <c r="D2650" s="1061"/>
    </row>
    <row r="2651" spans="4:4">
      <c r="D2651" s="1061"/>
    </row>
    <row r="2652" spans="4:4">
      <c r="D2652" s="1061"/>
    </row>
    <row r="2653" spans="4:4">
      <c r="D2653" s="1061"/>
    </row>
    <row r="2654" spans="4:4">
      <c r="D2654" s="1061"/>
    </row>
    <row r="2655" spans="4:4">
      <c r="D2655" s="1061"/>
    </row>
    <row r="2656" spans="4:4">
      <c r="D2656" s="1061"/>
    </row>
    <row r="2657" spans="4:4">
      <c r="D2657" s="1061"/>
    </row>
    <row r="2658" spans="4:4">
      <c r="D2658" s="1061"/>
    </row>
    <row r="2659" spans="4:4">
      <c r="D2659" s="1061"/>
    </row>
    <row r="2660" spans="4:4">
      <c r="D2660" s="1061"/>
    </row>
    <row r="2661" spans="4:4">
      <c r="D2661" s="1061"/>
    </row>
    <row r="2662" spans="4:4">
      <c r="D2662" s="1061"/>
    </row>
    <row r="2663" spans="4:4">
      <c r="D2663" s="1061"/>
    </row>
    <row r="2664" spans="4:4">
      <c r="D2664" s="1061"/>
    </row>
    <row r="2665" spans="4:4">
      <c r="D2665" s="1061"/>
    </row>
    <row r="2666" spans="4:4">
      <c r="D2666" s="1061"/>
    </row>
    <row r="2667" spans="4:4">
      <c r="D2667" s="1061"/>
    </row>
    <row r="2668" spans="4:4">
      <c r="D2668" s="1061"/>
    </row>
    <row r="2669" spans="4:4">
      <c r="D2669" s="1061"/>
    </row>
    <row r="2670" spans="4:4">
      <c r="D2670" s="1061"/>
    </row>
    <row r="2671" spans="4:4">
      <c r="D2671" s="1061"/>
    </row>
    <row r="2672" spans="4:4">
      <c r="D2672" s="1061"/>
    </row>
    <row r="2673" spans="4:4">
      <c r="D2673" s="1061"/>
    </row>
    <row r="2674" spans="4:4">
      <c r="D2674" s="1061"/>
    </row>
    <row r="2675" spans="4:4">
      <c r="D2675" s="1061"/>
    </row>
    <row r="2676" spans="4:4">
      <c r="D2676" s="1061"/>
    </row>
    <row r="2677" spans="4:4">
      <c r="D2677" s="1061"/>
    </row>
    <row r="2678" spans="4:4">
      <c r="D2678" s="1061"/>
    </row>
    <row r="2679" spans="4:4">
      <c r="D2679" s="1061"/>
    </row>
    <row r="2680" spans="4:4">
      <c r="D2680" s="1061"/>
    </row>
    <row r="2681" spans="4:4">
      <c r="D2681" s="1061"/>
    </row>
    <row r="2682" spans="4:4">
      <c r="D2682" s="1061"/>
    </row>
    <row r="2683" spans="4:4">
      <c r="D2683" s="1061"/>
    </row>
    <row r="2684" spans="4:4">
      <c r="D2684" s="1061"/>
    </row>
    <row r="2685" spans="4:4">
      <c r="D2685" s="1061"/>
    </row>
    <row r="2686" spans="4:4">
      <c r="D2686" s="1061"/>
    </row>
    <row r="2687" spans="4:4">
      <c r="D2687" s="1061"/>
    </row>
    <row r="2688" spans="4:4">
      <c r="D2688" s="1061"/>
    </row>
    <row r="2689" spans="4:4">
      <c r="D2689" s="1061"/>
    </row>
    <row r="2690" spans="4:4">
      <c r="D2690" s="1061"/>
    </row>
    <row r="2691" spans="4:4">
      <c r="D2691" s="1061"/>
    </row>
    <row r="2692" spans="4:4">
      <c r="D2692" s="1061"/>
    </row>
    <row r="2693" spans="4:4">
      <c r="D2693" s="1061"/>
    </row>
    <row r="2694" spans="4:4">
      <c r="D2694" s="1061"/>
    </row>
    <row r="2695" spans="4:4">
      <c r="D2695" s="1061"/>
    </row>
    <row r="2696" spans="4:4">
      <c r="D2696" s="1061"/>
    </row>
    <row r="2697" spans="4:4">
      <c r="D2697" s="1061"/>
    </row>
    <row r="2698" spans="4:4">
      <c r="D2698" s="1061"/>
    </row>
    <row r="2699" spans="4:4">
      <c r="D2699" s="1061"/>
    </row>
    <row r="2700" spans="4:4">
      <c r="D2700" s="1061"/>
    </row>
    <row r="2701" spans="4:4">
      <c r="D2701" s="1061"/>
    </row>
    <row r="2702" spans="4:4">
      <c r="D2702" s="1061"/>
    </row>
    <row r="2703" spans="4:4">
      <c r="D2703" s="1061"/>
    </row>
    <row r="2704" spans="4:4">
      <c r="D2704" s="1061"/>
    </row>
    <row r="2705" spans="4:4">
      <c r="D2705" s="1061"/>
    </row>
    <row r="2706" spans="4:4">
      <c r="D2706" s="1061"/>
    </row>
    <row r="2707" spans="4:4">
      <c r="D2707" s="1061"/>
    </row>
    <row r="2708" spans="4:4">
      <c r="D2708" s="1061"/>
    </row>
    <row r="2709" spans="4:4">
      <c r="D2709" s="1061"/>
    </row>
    <row r="2710" spans="4:4">
      <c r="D2710" s="1061"/>
    </row>
    <row r="2711" spans="4:4">
      <c r="D2711" s="1061"/>
    </row>
    <row r="2712" spans="4:4">
      <c r="D2712" s="1061"/>
    </row>
    <row r="2713" spans="4:4">
      <c r="D2713" s="1061"/>
    </row>
    <row r="2714" spans="4:4">
      <c r="D2714" s="1061"/>
    </row>
    <row r="2715" spans="4:4">
      <c r="D2715" s="1061"/>
    </row>
    <row r="2716" spans="4:4">
      <c r="D2716" s="1061"/>
    </row>
    <row r="2717" spans="4:4">
      <c r="D2717" s="1061"/>
    </row>
    <row r="2718" spans="4:4">
      <c r="D2718" s="1061"/>
    </row>
    <row r="2719" spans="4:4">
      <c r="D2719" s="1061"/>
    </row>
    <row r="2720" spans="4:4">
      <c r="D2720" s="1061"/>
    </row>
    <row r="2721" spans="4:4">
      <c r="D2721" s="1061"/>
    </row>
    <row r="2722" spans="4:4">
      <c r="D2722" s="1061"/>
    </row>
    <row r="2723" spans="4:4">
      <c r="D2723" s="1061"/>
    </row>
    <row r="2724" spans="4:4">
      <c r="D2724" s="1061"/>
    </row>
    <row r="2725" spans="4:4">
      <c r="D2725" s="1061"/>
    </row>
    <row r="2726" spans="4:4">
      <c r="D2726" s="1061"/>
    </row>
    <row r="2727" spans="4:4">
      <c r="D2727" s="1061"/>
    </row>
    <row r="2728" spans="4:4">
      <c r="D2728" s="1061"/>
    </row>
    <row r="2729" spans="4:4">
      <c r="D2729" s="1061"/>
    </row>
    <row r="2730" spans="4:4">
      <c r="D2730" s="1061"/>
    </row>
    <row r="2731" spans="4:4">
      <c r="D2731" s="1061"/>
    </row>
    <row r="2732" spans="4:4">
      <c r="D2732" s="1061"/>
    </row>
    <row r="2733" spans="4:4">
      <c r="D2733" s="1061"/>
    </row>
    <row r="2734" spans="4:4">
      <c r="D2734" s="1061"/>
    </row>
    <row r="2735" spans="4:4">
      <c r="D2735" s="1061"/>
    </row>
    <row r="2736" spans="4:4">
      <c r="D2736" s="1061"/>
    </row>
    <row r="2737" spans="4:4">
      <c r="D2737" s="1061"/>
    </row>
    <row r="2738" spans="4:4">
      <c r="D2738" s="1061"/>
    </row>
    <row r="2739" spans="4:4">
      <c r="D2739" s="1061"/>
    </row>
    <row r="2740" spans="4:4">
      <c r="D2740" s="1061"/>
    </row>
    <row r="2741" spans="4:4">
      <c r="D2741" s="1061"/>
    </row>
    <row r="2742" spans="4:4">
      <c r="D2742" s="1061"/>
    </row>
    <row r="2743" spans="4:4">
      <c r="D2743" s="1061"/>
    </row>
    <row r="2744" spans="4:4">
      <c r="D2744" s="1061"/>
    </row>
    <row r="2745" spans="4:4">
      <c r="D2745" s="1061"/>
    </row>
    <row r="2746" spans="4:4">
      <c r="D2746" s="1061"/>
    </row>
    <row r="2747" spans="4:4">
      <c r="D2747" s="1061"/>
    </row>
    <row r="2748" spans="4:4">
      <c r="D2748" s="1061"/>
    </row>
    <row r="2749" spans="4:4">
      <c r="D2749" s="1061"/>
    </row>
    <row r="2750" spans="4:4">
      <c r="D2750" s="1061"/>
    </row>
    <row r="2751" spans="4:4">
      <c r="D2751" s="1061"/>
    </row>
    <row r="2752" spans="4:4">
      <c r="D2752" s="1061"/>
    </row>
    <row r="2753" spans="4:4">
      <c r="D2753" s="1061"/>
    </row>
    <row r="2754" spans="4:4">
      <c r="D2754" s="1061"/>
    </row>
    <row r="2755" spans="4:4">
      <c r="D2755" s="1061"/>
    </row>
    <row r="2756" spans="4:4">
      <c r="D2756" s="1061"/>
    </row>
    <row r="2757" spans="4:4">
      <c r="D2757" s="1061"/>
    </row>
    <row r="2758" spans="4:4">
      <c r="D2758" s="1061"/>
    </row>
    <row r="2759" spans="4:4">
      <c r="D2759" s="1061"/>
    </row>
    <row r="2760" spans="4:4">
      <c r="D2760" s="1061"/>
    </row>
    <row r="2761" spans="4:4">
      <c r="D2761" s="1061"/>
    </row>
    <row r="2762" spans="4:4">
      <c r="D2762" s="1061"/>
    </row>
    <row r="2763" spans="4:4">
      <c r="D2763" s="1061"/>
    </row>
    <row r="2764" spans="4:4">
      <c r="D2764" s="1061"/>
    </row>
    <row r="2765" spans="4:4">
      <c r="D2765" s="1061"/>
    </row>
    <row r="2766" spans="4:4">
      <c r="D2766" s="1061"/>
    </row>
    <row r="2767" spans="4:4">
      <c r="D2767" s="1061"/>
    </row>
    <row r="2768" spans="4:4">
      <c r="D2768" s="1061"/>
    </row>
    <row r="2769" spans="4:4">
      <c r="D2769" s="1061"/>
    </row>
    <row r="2770" spans="4:4">
      <c r="D2770" s="1061"/>
    </row>
    <row r="2771" spans="4:4">
      <c r="D2771" s="1061"/>
    </row>
    <row r="2772" spans="4:4">
      <c r="D2772" s="1061"/>
    </row>
    <row r="2773" spans="4:4">
      <c r="D2773" s="1061"/>
    </row>
    <row r="2774" spans="4:4">
      <c r="D2774" s="1061"/>
    </row>
    <row r="2775" spans="4:4">
      <c r="D2775" s="1061"/>
    </row>
    <row r="2776" spans="4:4">
      <c r="D2776" s="1061"/>
    </row>
    <row r="2777" spans="4:4">
      <c r="D2777" s="1061"/>
    </row>
    <row r="2778" spans="4:4">
      <c r="D2778" s="1061"/>
    </row>
    <row r="2779" spans="4:4">
      <c r="D2779" s="1061"/>
    </row>
    <row r="2780" spans="4:4">
      <c r="D2780" s="1061"/>
    </row>
    <row r="2781" spans="4:4">
      <c r="D2781" s="1061"/>
    </row>
    <row r="2782" spans="4:4">
      <c r="D2782" s="1061"/>
    </row>
    <row r="2783" spans="4:4">
      <c r="D2783" s="1061"/>
    </row>
    <row r="2784" spans="4:4">
      <c r="D2784" s="1061"/>
    </row>
    <row r="2785" spans="4:4">
      <c r="D2785" s="1061"/>
    </row>
    <row r="2786" spans="4:4">
      <c r="D2786" s="1061"/>
    </row>
    <row r="2787" spans="4:4">
      <c r="D2787" s="1061"/>
    </row>
    <row r="2788" spans="4:4">
      <c r="D2788" s="1061"/>
    </row>
    <row r="2789" spans="4:4">
      <c r="D2789" s="1061"/>
    </row>
    <row r="2790" spans="4:4">
      <c r="D2790" s="1061"/>
    </row>
    <row r="2791" spans="4:4">
      <c r="D2791" s="1061"/>
    </row>
    <row r="2792" spans="4:4">
      <c r="D2792" s="1061"/>
    </row>
    <row r="2793" spans="4:4">
      <c r="D2793" s="1061"/>
    </row>
    <row r="2794" spans="4:4">
      <c r="D2794" s="1061"/>
    </row>
    <row r="2795" spans="4:4">
      <c r="D2795" s="1061"/>
    </row>
    <row r="2796" spans="4:4">
      <c r="D2796" s="1061"/>
    </row>
    <row r="2797" spans="4:4">
      <c r="D2797" s="1061"/>
    </row>
    <row r="2798" spans="4:4">
      <c r="D2798" s="1061"/>
    </row>
    <row r="2799" spans="4:4">
      <c r="D2799" s="1061"/>
    </row>
    <row r="2800" spans="4:4">
      <c r="D2800" s="1061"/>
    </row>
    <row r="2801" spans="4:4">
      <c r="D2801" s="1061"/>
    </row>
    <row r="2802" spans="4:4">
      <c r="D2802" s="1061"/>
    </row>
    <row r="2803" spans="4:4">
      <c r="D2803" s="1061"/>
    </row>
    <row r="2804" spans="4:4">
      <c r="D2804" s="1061"/>
    </row>
    <row r="2805" spans="4:4">
      <c r="D2805" s="1061"/>
    </row>
    <row r="2806" spans="4:4">
      <c r="D2806" s="1061"/>
    </row>
    <row r="2807" spans="4:4">
      <c r="D2807" s="1061"/>
    </row>
    <row r="2808" spans="4:4">
      <c r="D2808" s="1061"/>
    </row>
    <row r="2809" spans="4:4">
      <c r="D2809" s="1061"/>
    </row>
    <row r="2810" spans="4:4">
      <c r="D2810" s="1061"/>
    </row>
    <row r="2811" spans="4:4">
      <c r="D2811" s="1061"/>
    </row>
    <row r="2812" spans="4:4">
      <c r="D2812" s="1061"/>
    </row>
    <row r="2813" spans="4:4">
      <c r="D2813" s="1061"/>
    </row>
    <row r="2814" spans="4:4">
      <c r="D2814" s="1061"/>
    </row>
    <row r="2815" spans="4:4">
      <c r="D2815" s="1061"/>
    </row>
    <row r="2816" spans="4:4">
      <c r="D2816" s="1061"/>
    </row>
    <row r="2817" spans="4:4">
      <c r="D2817" s="1061"/>
    </row>
    <row r="2818" spans="4:4">
      <c r="D2818" s="1061"/>
    </row>
    <row r="2819" spans="4:4">
      <c r="D2819" s="1061"/>
    </row>
    <row r="2820" spans="4:4">
      <c r="D2820" s="1061"/>
    </row>
    <row r="2821" spans="4:4">
      <c r="D2821" s="1061"/>
    </row>
    <row r="2822" spans="4:4">
      <c r="D2822" s="1061"/>
    </row>
    <row r="2823" spans="4:4">
      <c r="D2823" s="1061"/>
    </row>
    <row r="2824" spans="4:4">
      <c r="D2824" s="1061"/>
    </row>
    <row r="2825" spans="4:4">
      <c r="D2825" s="1061"/>
    </row>
    <row r="2826" spans="4:4">
      <c r="D2826" s="1061"/>
    </row>
    <row r="2827" spans="4:4">
      <c r="D2827" s="1061"/>
    </row>
    <row r="2828" spans="4:4">
      <c r="D2828" s="1061"/>
    </row>
    <row r="2829" spans="4:4">
      <c r="D2829" s="1061"/>
    </row>
    <row r="2830" spans="4:4">
      <c r="D2830" s="1061"/>
    </row>
    <row r="2831" spans="4:4">
      <c r="D2831" s="1061"/>
    </row>
    <row r="2832" spans="4:4">
      <c r="D2832" s="1061"/>
    </row>
    <row r="2833" spans="4:4">
      <c r="D2833" s="1061"/>
    </row>
    <row r="2834" spans="4:4">
      <c r="D2834" s="1061"/>
    </row>
    <row r="2835" spans="4:4">
      <c r="D2835" s="1061"/>
    </row>
    <row r="2836" spans="4:4">
      <c r="D2836" s="1061"/>
    </row>
    <row r="2837" spans="4:4">
      <c r="D2837" s="1061"/>
    </row>
    <row r="2838" spans="4:4">
      <c r="D2838" s="1061"/>
    </row>
    <row r="2839" spans="4:4">
      <c r="D2839" s="1061"/>
    </row>
    <row r="2840" spans="4:4">
      <c r="D2840" s="1061"/>
    </row>
    <row r="2841" spans="4:4">
      <c r="D2841" s="1061"/>
    </row>
    <row r="2842" spans="4:4">
      <c r="D2842" s="1061"/>
    </row>
    <row r="2843" spans="4:4">
      <c r="D2843" s="1061"/>
    </row>
    <row r="2844" spans="4:4">
      <c r="D2844" s="1061"/>
    </row>
    <row r="2845" spans="4:4">
      <c r="D2845" s="1061"/>
    </row>
    <row r="2846" spans="4:4">
      <c r="D2846" s="1061"/>
    </row>
    <row r="2847" spans="4:4">
      <c r="D2847" s="1061"/>
    </row>
    <row r="2848" spans="4:4">
      <c r="D2848" s="1061"/>
    </row>
    <row r="2849" spans="4:4">
      <c r="D2849" s="1061"/>
    </row>
    <row r="2850" spans="4:4">
      <c r="D2850" s="1061"/>
    </row>
    <row r="2851" spans="4:4">
      <c r="D2851" s="1061"/>
    </row>
    <row r="2852" spans="4:4">
      <c r="D2852" s="1061"/>
    </row>
    <row r="2853" spans="4:4">
      <c r="D2853" s="1061"/>
    </row>
    <row r="2854" spans="4:4">
      <c r="D2854" s="1061"/>
    </row>
    <row r="2855" spans="4:4">
      <c r="D2855" s="1061"/>
    </row>
    <row r="2856" spans="4:4">
      <c r="D2856" s="1061"/>
    </row>
    <row r="2857" spans="4:4">
      <c r="D2857" s="1061"/>
    </row>
    <row r="2858" spans="4:4">
      <c r="D2858" s="1061"/>
    </row>
    <row r="2859" spans="4:4">
      <c r="D2859" s="1061"/>
    </row>
    <row r="2860" spans="4:4">
      <c r="D2860" s="1061"/>
    </row>
    <row r="2861" spans="4:4">
      <c r="D2861" s="1061"/>
    </row>
    <row r="2862" spans="4:4">
      <c r="D2862" s="1061"/>
    </row>
    <row r="2863" spans="4:4">
      <c r="D2863" s="1061"/>
    </row>
    <row r="2864" spans="4:4">
      <c r="D2864" s="1061"/>
    </row>
    <row r="2865" spans="4:4">
      <c r="D2865" s="1061"/>
    </row>
    <row r="2866" spans="4:4">
      <c r="D2866" s="1061"/>
    </row>
    <row r="2867" spans="4:4">
      <c r="D2867" s="1061"/>
    </row>
    <row r="2868" spans="4:4">
      <c r="D2868" s="1061"/>
    </row>
    <row r="2869" spans="4:4">
      <c r="D2869" s="1061"/>
    </row>
    <row r="2870" spans="4:4">
      <c r="D2870" s="1061"/>
    </row>
    <row r="2871" spans="4:4">
      <c r="D2871" s="1061"/>
    </row>
    <row r="2872" spans="4:4">
      <c r="D2872" s="1061"/>
    </row>
    <row r="2873" spans="4:4">
      <c r="D2873" s="1061"/>
    </row>
    <row r="2874" spans="4:4">
      <c r="D2874" s="1061"/>
    </row>
    <row r="2875" spans="4:4">
      <c r="D2875" s="1061"/>
    </row>
    <row r="2876" spans="4:4">
      <c r="D2876" s="1061"/>
    </row>
    <row r="2877" spans="4:4">
      <c r="D2877" s="1061"/>
    </row>
    <row r="2878" spans="4:4">
      <c r="D2878" s="1061"/>
    </row>
    <row r="2879" spans="4:4">
      <c r="D2879" s="1061"/>
    </row>
    <row r="2880" spans="4:4">
      <c r="D2880" s="1061"/>
    </row>
    <row r="2881" spans="4:4">
      <c r="D2881" s="1061"/>
    </row>
    <row r="2882" spans="4:4">
      <c r="D2882" s="1061"/>
    </row>
    <row r="2883" spans="4:4">
      <c r="D2883" s="1061"/>
    </row>
    <row r="2884" spans="4:4">
      <c r="D2884" s="1061"/>
    </row>
    <row r="2885" spans="4:4">
      <c r="D2885" s="1061"/>
    </row>
    <row r="2886" spans="4:4">
      <c r="D2886" s="1061"/>
    </row>
    <row r="2887" spans="4:4">
      <c r="D2887" s="1061"/>
    </row>
    <row r="2888" spans="4:4">
      <c r="D2888" s="1061"/>
    </row>
    <row r="2889" spans="4:4">
      <c r="D2889" s="1061"/>
    </row>
    <row r="2890" spans="4:4">
      <c r="D2890" s="1061"/>
    </row>
    <row r="2891" spans="4:4">
      <c r="D2891" s="1061"/>
    </row>
    <row r="2892" spans="4:4">
      <c r="D2892" s="1061"/>
    </row>
    <row r="2893" spans="4:4">
      <c r="D2893" s="1061"/>
    </row>
    <row r="2894" spans="4:4">
      <c r="D2894" s="1061"/>
    </row>
    <row r="2895" spans="4:4">
      <c r="D2895" s="1061"/>
    </row>
    <row r="2896" spans="4:4">
      <c r="D2896" s="1061"/>
    </row>
    <row r="2897" spans="4:4">
      <c r="D2897" s="1061"/>
    </row>
    <row r="2898" spans="4:4">
      <c r="D2898" s="1061"/>
    </row>
    <row r="2899" spans="4:4">
      <c r="D2899" s="1061"/>
    </row>
    <row r="2900" spans="4:4">
      <c r="D2900" s="1061"/>
    </row>
    <row r="2901" spans="4:4">
      <c r="D2901" s="1061"/>
    </row>
    <row r="2902" spans="4:4">
      <c r="D2902" s="1061"/>
    </row>
    <row r="2903" spans="4:4">
      <c r="D2903" s="1061"/>
    </row>
    <row r="2904" spans="4:4">
      <c r="D2904" s="1061"/>
    </row>
    <row r="2905" spans="4:4">
      <c r="D2905" s="1061"/>
    </row>
    <row r="2906" spans="4:4">
      <c r="D2906" s="1061"/>
    </row>
    <row r="2907" spans="4:4">
      <c r="D2907" s="1061"/>
    </row>
    <row r="2908" spans="4:4">
      <c r="D2908" s="1061"/>
    </row>
    <row r="2909" spans="4:4">
      <c r="D2909" s="1061"/>
    </row>
    <row r="2910" spans="4:4">
      <c r="D2910" s="1061"/>
    </row>
    <row r="2911" spans="4:4">
      <c r="D2911" s="1061"/>
    </row>
    <row r="2912" spans="4:4">
      <c r="D2912" s="1061"/>
    </row>
    <row r="2913" spans="4:4">
      <c r="D2913" s="1061"/>
    </row>
    <row r="2914" spans="4:4">
      <c r="D2914" s="1061"/>
    </row>
    <row r="2915" spans="4:4">
      <c r="D2915" s="1061"/>
    </row>
    <row r="2916" spans="4:4">
      <c r="D2916" s="1061"/>
    </row>
    <row r="2917" spans="4:4">
      <c r="D2917" s="1061"/>
    </row>
    <row r="2918" spans="4:4">
      <c r="D2918" s="1061"/>
    </row>
    <row r="2919" spans="4:4">
      <c r="D2919" s="1061"/>
    </row>
    <row r="2920" spans="4:4">
      <c r="D2920" s="1061"/>
    </row>
    <row r="2921" spans="4:4">
      <c r="D2921" s="1061"/>
    </row>
    <row r="2922" spans="4:4">
      <c r="D2922" s="1061"/>
    </row>
    <row r="2923" spans="4:4">
      <c r="D2923" s="1061"/>
    </row>
    <row r="2924" spans="4:4">
      <c r="D2924" s="1061"/>
    </row>
    <row r="2925" spans="4:4">
      <c r="D2925" s="1061"/>
    </row>
    <row r="2926" spans="4:4">
      <c r="D2926" s="1061"/>
    </row>
    <row r="2927" spans="4:4">
      <c r="D2927" s="1061"/>
    </row>
    <row r="2928" spans="4:4">
      <c r="D2928" s="1061"/>
    </row>
    <row r="2929" spans="4:4">
      <c r="D2929" s="1061"/>
    </row>
    <row r="2930" spans="4:4">
      <c r="D2930" s="1061"/>
    </row>
    <row r="2931" spans="4:4">
      <c r="D2931" s="1061"/>
    </row>
    <row r="2932" spans="4:4">
      <c r="D2932" s="1061"/>
    </row>
    <row r="2933" spans="4:4">
      <c r="D2933" s="1061"/>
    </row>
    <row r="2934" spans="4:4">
      <c r="D2934" s="1061"/>
    </row>
    <row r="2935" spans="4:4">
      <c r="D2935" s="1061"/>
    </row>
    <row r="2936" spans="4:4">
      <c r="D2936" s="1061"/>
    </row>
    <row r="2937" spans="4:4">
      <c r="D2937" s="1061"/>
    </row>
    <row r="2938" spans="4:4">
      <c r="D2938" s="1061"/>
    </row>
    <row r="2939" spans="4:4">
      <c r="D2939" s="1061"/>
    </row>
    <row r="2940" spans="4:4">
      <c r="D2940" s="1061"/>
    </row>
    <row r="2941" spans="4:4">
      <c r="D2941" s="1061"/>
    </row>
    <row r="2942" spans="4:4">
      <c r="D2942" s="1061"/>
    </row>
    <row r="2943" spans="4:4">
      <c r="D2943" s="1061"/>
    </row>
    <row r="2944" spans="4:4">
      <c r="D2944" s="1061"/>
    </row>
    <row r="2945" spans="4:4">
      <c r="D2945" s="1061"/>
    </row>
    <row r="2946" spans="4:4">
      <c r="D2946" s="1061"/>
    </row>
    <row r="2947" spans="4:4">
      <c r="D2947" s="1061"/>
    </row>
    <row r="2948" spans="4:4">
      <c r="D2948" s="1061"/>
    </row>
    <row r="2949" spans="4:4">
      <c r="D2949" s="1061"/>
    </row>
    <row r="2950" spans="4:4">
      <c r="D2950" s="1061"/>
    </row>
    <row r="2951" spans="4:4">
      <c r="D2951" s="1061"/>
    </row>
    <row r="2952" spans="4:4">
      <c r="D2952" s="1061"/>
    </row>
    <row r="2953" spans="4:4">
      <c r="D2953" s="1061"/>
    </row>
    <row r="2954" spans="4:4">
      <c r="D2954" s="1061"/>
    </row>
    <row r="2955" spans="4:4">
      <c r="D2955" s="1061"/>
    </row>
    <row r="2956" spans="4:4">
      <c r="D2956" s="1061"/>
    </row>
    <row r="2957" spans="4:4">
      <c r="D2957" s="1061"/>
    </row>
    <row r="2958" spans="4:4">
      <c r="D2958" s="1061"/>
    </row>
    <row r="2959" spans="4:4">
      <c r="D2959" s="1061"/>
    </row>
    <row r="2960" spans="4:4">
      <c r="D2960" s="1061"/>
    </row>
    <row r="2961" spans="4:4">
      <c r="D2961" s="1061"/>
    </row>
    <row r="2962" spans="4:4">
      <c r="D2962" s="1061"/>
    </row>
    <row r="2963" spans="4:4">
      <c r="D2963" s="1061"/>
    </row>
    <row r="2964" spans="4:4">
      <c r="D2964" s="1061"/>
    </row>
    <row r="2965" spans="4:4">
      <c r="D2965" s="1061"/>
    </row>
    <row r="2966" spans="4:4">
      <c r="D2966" s="1061"/>
    </row>
    <row r="2967" spans="4:4">
      <c r="D2967" s="1061"/>
    </row>
    <row r="2968" spans="4:4">
      <c r="D2968" s="1061"/>
    </row>
    <row r="2969" spans="4:4">
      <c r="D2969" s="1061"/>
    </row>
    <row r="2970" spans="4:4">
      <c r="D2970" s="1061"/>
    </row>
    <row r="2971" spans="4:4">
      <c r="D2971" s="1061"/>
    </row>
    <row r="2972" spans="4:4">
      <c r="D2972" s="1061"/>
    </row>
    <row r="2973" spans="4:4">
      <c r="D2973" s="1061"/>
    </row>
    <row r="2974" spans="4:4">
      <c r="D2974" s="1061"/>
    </row>
    <row r="2975" spans="4:4">
      <c r="D2975" s="1061"/>
    </row>
    <row r="2976" spans="4:4">
      <c r="D2976" s="1061"/>
    </row>
    <row r="2977" spans="4:4">
      <c r="D2977" s="1061"/>
    </row>
    <row r="2978" spans="4:4">
      <c r="D2978" s="1061"/>
    </row>
    <row r="2979" spans="4:4">
      <c r="D2979" s="1061"/>
    </row>
    <row r="2980" spans="4:4">
      <c r="D2980" s="1061"/>
    </row>
    <row r="2981" spans="4:4">
      <c r="D2981" s="1061"/>
    </row>
    <row r="2982" spans="4:4">
      <c r="D2982" s="1061"/>
    </row>
    <row r="2983" spans="4:4">
      <c r="D2983" s="1061"/>
    </row>
    <row r="2984" spans="4:4">
      <c r="D2984" s="1061"/>
    </row>
    <row r="2985" spans="4:4">
      <c r="D2985" s="1061"/>
    </row>
    <row r="2986" spans="4:4">
      <c r="D2986" s="1061"/>
    </row>
    <row r="2987" spans="4:4">
      <c r="D2987" s="1061"/>
    </row>
    <row r="2988" spans="4:4">
      <c r="D2988" s="1061"/>
    </row>
    <row r="2989" spans="4:4">
      <c r="D2989" s="1061"/>
    </row>
    <row r="2990" spans="4:4">
      <c r="D2990" s="1061"/>
    </row>
    <row r="2991" spans="4:4">
      <c r="D2991" s="1061"/>
    </row>
    <row r="2992" spans="4:4">
      <c r="D2992" s="1061"/>
    </row>
    <row r="2993" spans="4:4">
      <c r="D2993" s="1061"/>
    </row>
    <row r="2994" spans="4:4">
      <c r="D2994" s="1061"/>
    </row>
    <row r="2995" spans="4:4">
      <c r="D2995" s="1061"/>
    </row>
    <row r="2996" spans="4:4">
      <c r="D2996" s="1061"/>
    </row>
    <row r="2997" spans="4:4">
      <c r="D2997" s="1061"/>
    </row>
    <row r="2998" spans="4:4">
      <c r="D2998" s="1061"/>
    </row>
    <row r="2999" spans="4:4">
      <c r="D2999" s="1061"/>
    </row>
    <row r="3000" spans="4:4">
      <c r="D3000" s="1061"/>
    </row>
    <row r="3001" spans="4:4">
      <c r="D3001" s="1061"/>
    </row>
    <row r="3002" spans="4:4">
      <c r="D3002" s="1061"/>
    </row>
    <row r="3003" spans="4:4">
      <c r="D3003" s="1061"/>
    </row>
    <row r="3004" spans="4:4">
      <c r="D3004" s="1061"/>
    </row>
    <row r="3005" spans="4:4">
      <c r="D3005" s="1061"/>
    </row>
    <row r="3006" spans="4:4">
      <c r="D3006" s="1061"/>
    </row>
    <row r="3007" spans="4:4">
      <c r="D3007" s="1061"/>
    </row>
    <row r="3008" spans="4:4">
      <c r="D3008" s="1061"/>
    </row>
    <row r="3009" spans="4:4">
      <c r="D3009" s="1061"/>
    </row>
    <row r="3010" spans="4:4">
      <c r="D3010" s="1061"/>
    </row>
    <row r="3011" spans="4:4">
      <c r="D3011" s="1061"/>
    </row>
    <row r="3012" spans="4:4">
      <c r="D3012" s="1061"/>
    </row>
    <row r="3013" spans="4:4">
      <c r="D3013" s="1061"/>
    </row>
    <row r="3014" spans="4:4">
      <c r="D3014" s="1061"/>
    </row>
    <row r="3015" spans="4:4">
      <c r="D3015" s="1061"/>
    </row>
    <row r="3016" spans="4:4">
      <c r="D3016" s="1061"/>
    </row>
    <row r="3017" spans="4:4">
      <c r="D3017" s="1061"/>
    </row>
    <row r="3018" spans="4:4">
      <c r="D3018" s="1061"/>
    </row>
    <row r="3019" spans="4:4">
      <c r="D3019" s="1061"/>
    </row>
    <row r="3020" spans="4:4">
      <c r="D3020" s="1061"/>
    </row>
    <row r="3021" spans="4:4">
      <c r="D3021" s="1061"/>
    </row>
    <row r="3022" spans="4:4">
      <c r="D3022" s="1061"/>
    </row>
    <row r="3023" spans="4:4">
      <c r="D3023" s="1061"/>
    </row>
    <row r="3024" spans="4:4">
      <c r="D3024" s="1061"/>
    </row>
    <row r="3025" spans="4:4">
      <c r="D3025" s="1061"/>
    </row>
    <row r="3026" spans="4:4">
      <c r="D3026" s="1061"/>
    </row>
    <row r="3027" spans="4:4">
      <c r="D3027" s="1061"/>
    </row>
    <row r="3028" spans="4:4">
      <c r="D3028" s="1061"/>
    </row>
    <row r="3029" spans="4:4">
      <c r="D3029" s="1061"/>
    </row>
    <row r="3030" spans="4:4">
      <c r="D3030" s="1061"/>
    </row>
    <row r="3031" spans="4:4">
      <c r="D3031" s="1061"/>
    </row>
    <row r="3032" spans="4:4">
      <c r="D3032" s="1061"/>
    </row>
    <row r="3033" spans="4:4">
      <c r="D3033" s="1061"/>
    </row>
    <row r="3034" spans="4:4">
      <c r="D3034" s="1061"/>
    </row>
    <row r="3035" spans="4:4">
      <c r="D3035" s="1061"/>
    </row>
    <row r="3036" spans="4:4">
      <c r="D3036" s="1061"/>
    </row>
    <row r="3037" spans="4:4">
      <c r="D3037" s="1061"/>
    </row>
    <row r="3038" spans="4:4">
      <c r="D3038" s="1061"/>
    </row>
    <row r="3039" spans="4:4">
      <c r="D3039" s="1061"/>
    </row>
    <row r="3040" spans="4:4">
      <c r="D3040" s="1061"/>
    </row>
    <row r="3041" spans="4:4">
      <c r="D3041" s="1061"/>
    </row>
    <row r="3042" spans="4:4">
      <c r="D3042" s="1061"/>
    </row>
    <row r="3043" spans="4:4">
      <c r="D3043" s="1061"/>
    </row>
    <row r="3044" spans="4:4">
      <c r="D3044" s="1061"/>
    </row>
    <row r="3045" spans="4:4">
      <c r="D3045" s="1061"/>
    </row>
    <row r="3046" spans="4:4">
      <c r="D3046" s="1061"/>
    </row>
    <row r="3047" spans="4:4">
      <c r="D3047" s="1061"/>
    </row>
    <row r="3048" spans="4:4">
      <c r="D3048" s="1061"/>
    </row>
    <row r="3049" spans="4:4">
      <c r="D3049" s="1061"/>
    </row>
    <row r="3050" spans="4:4">
      <c r="D3050" s="1061"/>
    </row>
    <row r="3051" spans="4:4">
      <c r="D3051" s="1061"/>
    </row>
    <row r="3052" spans="4:4">
      <c r="D3052" s="1061"/>
    </row>
    <row r="3053" spans="4:4">
      <c r="D3053" s="1061"/>
    </row>
    <row r="3054" spans="4:4">
      <c r="D3054" s="1061"/>
    </row>
    <row r="3055" spans="4:4">
      <c r="D3055" s="1061"/>
    </row>
    <row r="3056" spans="4:4">
      <c r="D3056" s="1061"/>
    </row>
    <row r="3057" spans="4:4">
      <c r="D3057" s="1061"/>
    </row>
    <row r="3058" spans="4:4">
      <c r="D3058" s="1061"/>
    </row>
    <row r="3059" spans="4:4">
      <c r="D3059" s="1061"/>
    </row>
    <row r="3060" spans="4:4">
      <c r="D3060" s="1061"/>
    </row>
    <row r="3061" spans="4:4">
      <c r="D3061" s="1061"/>
    </row>
    <row r="3062" spans="4:4">
      <c r="D3062" s="1061"/>
    </row>
    <row r="3063" spans="4:4">
      <c r="D3063" s="1061"/>
    </row>
    <row r="3064" spans="4:4">
      <c r="D3064" s="1061"/>
    </row>
    <row r="3065" spans="4:4">
      <c r="D3065" s="1061"/>
    </row>
    <row r="3066" spans="4:4">
      <c r="D3066" s="1061"/>
    </row>
    <row r="3067" spans="4:4">
      <c r="D3067" s="1061"/>
    </row>
    <row r="3068" spans="4:4">
      <c r="D3068" s="1061"/>
    </row>
    <row r="3069" spans="4:4">
      <c r="D3069" s="1061"/>
    </row>
    <row r="3070" spans="4:4">
      <c r="D3070" s="1061"/>
    </row>
    <row r="3071" spans="4:4">
      <c r="D3071" s="1061"/>
    </row>
    <row r="3072" spans="4:4">
      <c r="D3072" s="1061"/>
    </row>
    <row r="3073" spans="4:4">
      <c r="D3073" s="1061"/>
    </row>
    <row r="3074" spans="4:4">
      <c r="D3074" s="1061"/>
    </row>
    <row r="3075" spans="4:4">
      <c r="D3075" s="1061"/>
    </row>
    <row r="3076" spans="4:4">
      <c r="D3076" s="1061"/>
    </row>
    <row r="3077" spans="4:4">
      <c r="D3077" s="1061"/>
    </row>
    <row r="3078" spans="4:4">
      <c r="D3078" s="1061"/>
    </row>
    <row r="3079" spans="4:4">
      <c r="D3079" s="1061"/>
    </row>
    <row r="3080" spans="4:4">
      <c r="D3080" s="1061"/>
    </row>
    <row r="3081" spans="4:4">
      <c r="D3081" s="1061"/>
    </row>
    <row r="3082" spans="4:4">
      <c r="D3082" s="1061"/>
    </row>
    <row r="3083" spans="4:4">
      <c r="D3083" s="1061"/>
    </row>
    <row r="3084" spans="4:4">
      <c r="D3084" s="1061"/>
    </row>
    <row r="3085" spans="4:4">
      <c r="D3085" s="1061"/>
    </row>
    <row r="3086" spans="4:4">
      <c r="D3086" s="1061"/>
    </row>
    <row r="3087" spans="4:4">
      <c r="D3087" s="1061"/>
    </row>
    <row r="3088" spans="4:4">
      <c r="D3088" s="1061"/>
    </row>
    <row r="3089" spans="4:4">
      <c r="D3089" s="1061"/>
    </row>
    <row r="3090" spans="4:4">
      <c r="D3090" s="1061"/>
    </row>
    <row r="3091" spans="4:4">
      <c r="D3091" s="1061"/>
    </row>
    <row r="3092" spans="4:4">
      <c r="D3092" s="1061"/>
    </row>
    <row r="3093" spans="4:4">
      <c r="D3093" s="1061"/>
    </row>
    <row r="3094" spans="4:4">
      <c r="D3094" s="1061"/>
    </row>
    <row r="3095" spans="4:4">
      <c r="D3095" s="1061"/>
    </row>
    <row r="3096" spans="4:4">
      <c r="D3096" s="1061"/>
    </row>
    <row r="3097" spans="4:4">
      <c r="D3097" s="1061"/>
    </row>
    <row r="3098" spans="4:4">
      <c r="D3098" s="1061"/>
    </row>
    <row r="3099" spans="4:4">
      <c r="D3099" s="1061"/>
    </row>
    <row r="3100" spans="4:4">
      <c r="D3100" s="1061"/>
    </row>
    <row r="3101" spans="4:4">
      <c r="D3101" s="1061"/>
    </row>
    <row r="3102" spans="4:4">
      <c r="D3102" s="1061"/>
    </row>
    <row r="3103" spans="4:4">
      <c r="D3103" s="1061"/>
    </row>
    <row r="3104" spans="4:4">
      <c r="D3104" s="1061"/>
    </row>
    <row r="3105" spans="4:4">
      <c r="D3105" s="1061"/>
    </row>
    <row r="3106" spans="4:4">
      <c r="D3106" s="1061"/>
    </row>
    <row r="3107" spans="4:4">
      <c r="D3107" s="1061"/>
    </row>
    <row r="3108" spans="4:4">
      <c r="D3108" s="1061"/>
    </row>
    <row r="3109" spans="4:4">
      <c r="D3109" s="1061"/>
    </row>
    <row r="3110" spans="4:4">
      <c r="D3110" s="1061"/>
    </row>
    <row r="3111" spans="4:4">
      <c r="D3111" s="1061"/>
    </row>
    <row r="3112" spans="4:4">
      <c r="D3112" s="1061"/>
    </row>
    <row r="3113" spans="4:4">
      <c r="D3113" s="1061"/>
    </row>
    <row r="3114" spans="4:4">
      <c r="D3114" s="1061"/>
    </row>
    <row r="3115" spans="4:4">
      <c r="D3115" s="1061"/>
    </row>
    <row r="3116" spans="4:4">
      <c r="D3116" s="1061"/>
    </row>
    <row r="3117" spans="4:4">
      <c r="D3117" s="1061"/>
    </row>
    <row r="3118" spans="4:4">
      <c r="D3118" s="1061"/>
    </row>
    <row r="3119" spans="4:4">
      <c r="D3119" s="1061"/>
    </row>
    <row r="3120" spans="4:4">
      <c r="D3120" s="1061"/>
    </row>
    <row r="3121" spans="4:4">
      <c r="D3121" s="1061"/>
    </row>
    <row r="3122" spans="4:4">
      <c r="D3122" s="1061"/>
    </row>
    <row r="3123" spans="4:4">
      <c r="D3123" s="1061"/>
    </row>
    <row r="3124" spans="4:4">
      <c r="D3124" s="1061"/>
    </row>
    <row r="3125" spans="4:4">
      <c r="D3125" s="1061"/>
    </row>
    <row r="3126" spans="4:4">
      <c r="D3126" s="1061"/>
    </row>
    <row r="3127" spans="4:4">
      <c r="D3127" s="1061"/>
    </row>
    <row r="3128" spans="4:4">
      <c r="D3128" s="1061"/>
    </row>
    <row r="3129" spans="4:4">
      <c r="D3129" s="1061"/>
    </row>
    <row r="3130" spans="4:4">
      <c r="D3130" s="1061"/>
    </row>
    <row r="3131" spans="4:4">
      <c r="D3131" s="1061"/>
    </row>
    <row r="3132" spans="4:4">
      <c r="D3132" s="1061"/>
    </row>
    <row r="3133" spans="4:4">
      <c r="D3133" s="1061"/>
    </row>
    <row r="3134" spans="4:4">
      <c r="D3134" s="1061"/>
    </row>
    <row r="3135" spans="4:4">
      <c r="D3135" s="1061"/>
    </row>
    <row r="3136" spans="4:4">
      <c r="D3136" s="1061"/>
    </row>
    <row r="3137" spans="4:4">
      <c r="D3137" s="1061"/>
    </row>
    <row r="3138" spans="4:4">
      <c r="D3138" s="1061"/>
    </row>
    <row r="3139" spans="4:4">
      <c r="D3139" s="1061"/>
    </row>
    <row r="3140" spans="4:4">
      <c r="D3140" s="1061"/>
    </row>
    <row r="3141" spans="4:4">
      <c r="D3141" s="1061"/>
    </row>
    <row r="3142" spans="4:4">
      <c r="D3142" s="1061"/>
    </row>
    <row r="3143" spans="4:4">
      <c r="D3143" s="1061"/>
    </row>
    <row r="3144" spans="4:4">
      <c r="D3144" s="1061"/>
    </row>
    <row r="3145" spans="4:4">
      <c r="D3145" s="1061"/>
    </row>
    <row r="3146" spans="4:4">
      <c r="D3146" s="1061"/>
    </row>
    <row r="3147" spans="4:4">
      <c r="D3147" s="1061"/>
    </row>
    <row r="3148" spans="4:4">
      <c r="D3148" s="1061"/>
    </row>
    <row r="3149" spans="4:4">
      <c r="D3149" s="1061"/>
    </row>
    <row r="3150" spans="4:4">
      <c r="D3150" s="1061"/>
    </row>
    <row r="3151" spans="4:4">
      <c r="D3151" s="1061"/>
    </row>
    <row r="3152" spans="4:4">
      <c r="D3152" s="1061"/>
    </row>
    <row r="3153" spans="4:4">
      <c r="D3153" s="1061"/>
    </row>
    <row r="3154" spans="4:4">
      <c r="D3154" s="1061"/>
    </row>
    <row r="3155" spans="4:4">
      <c r="D3155" s="1061"/>
    </row>
    <row r="3156" spans="4:4">
      <c r="D3156" s="1061"/>
    </row>
    <row r="3157" spans="4:4">
      <c r="D3157" s="1061"/>
    </row>
    <row r="3158" spans="4:4">
      <c r="D3158" s="1061"/>
    </row>
    <row r="3159" spans="4:4">
      <c r="D3159" s="1061"/>
    </row>
    <row r="3160" spans="4:4">
      <c r="D3160" s="1061"/>
    </row>
    <row r="3161" spans="4:4">
      <c r="D3161" s="1061"/>
    </row>
    <row r="3162" spans="4:4">
      <c r="D3162" s="1061"/>
    </row>
    <row r="3163" spans="4:4">
      <c r="D3163" s="1061"/>
    </row>
    <row r="3164" spans="4:4">
      <c r="D3164" s="1061"/>
    </row>
    <row r="3165" spans="4:4">
      <c r="D3165" s="1061"/>
    </row>
    <row r="3166" spans="4:4">
      <c r="D3166" s="1061"/>
    </row>
    <row r="3167" spans="4:4">
      <c r="D3167" s="1061"/>
    </row>
    <row r="3168" spans="4:4">
      <c r="D3168" s="1061"/>
    </row>
    <row r="3169" spans="4:4">
      <c r="D3169" s="1061"/>
    </row>
    <row r="3170" spans="4:4">
      <c r="D3170" s="1061"/>
    </row>
    <row r="3171" spans="4:4">
      <c r="D3171" s="1061"/>
    </row>
    <row r="3172" spans="4:4">
      <c r="D3172" s="1061"/>
    </row>
    <row r="3173" spans="4:4">
      <c r="D3173" s="1061"/>
    </row>
    <row r="3174" spans="4:4">
      <c r="D3174" s="1061"/>
    </row>
    <row r="3175" spans="4:4">
      <c r="D3175" s="1061"/>
    </row>
    <row r="3176" spans="4:4">
      <c r="D3176" s="1061"/>
    </row>
    <row r="3177" spans="4:4">
      <c r="D3177" s="1061"/>
    </row>
    <row r="3178" spans="4:4">
      <c r="D3178" s="1061"/>
    </row>
    <row r="3179" spans="4:4">
      <c r="D3179" s="1061"/>
    </row>
    <row r="3180" spans="4:4">
      <c r="D3180" s="1061"/>
    </row>
    <row r="3181" spans="4:4">
      <c r="D3181" s="1061"/>
    </row>
    <row r="3182" spans="4:4">
      <c r="D3182" s="1061"/>
    </row>
    <row r="3183" spans="4:4">
      <c r="D3183" s="1061"/>
    </row>
    <row r="3184" spans="4:4">
      <c r="D3184" s="1061"/>
    </row>
    <row r="3185" spans="4:4">
      <c r="D3185" s="1061"/>
    </row>
    <row r="3186" spans="4:4">
      <c r="D3186" s="1061"/>
    </row>
    <row r="3187" spans="4:4">
      <c r="D3187" s="1061"/>
    </row>
    <row r="3188" spans="4:4">
      <c r="D3188" s="1061"/>
    </row>
    <row r="3189" spans="4:4">
      <c r="D3189" s="1061"/>
    </row>
    <row r="3190" spans="4:4">
      <c r="D3190" s="1061"/>
    </row>
    <row r="3191" spans="4:4">
      <c r="D3191" s="1061"/>
    </row>
    <row r="3192" spans="4:4">
      <c r="D3192" s="1061"/>
    </row>
    <row r="3193" spans="4:4">
      <c r="D3193" s="1061"/>
    </row>
    <row r="3194" spans="4:4">
      <c r="D3194" s="1061"/>
    </row>
    <row r="3195" spans="4:4">
      <c r="D3195" s="1061"/>
    </row>
    <row r="3196" spans="4:4">
      <c r="D3196" s="1061"/>
    </row>
    <row r="3197" spans="4:4">
      <c r="D3197" s="1061"/>
    </row>
    <row r="3198" spans="4:4">
      <c r="D3198" s="1061"/>
    </row>
    <row r="3199" spans="4:4">
      <c r="D3199" s="1061"/>
    </row>
    <row r="3200" spans="4:4">
      <c r="D3200" s="1061"/>
    </row>
    <row r="3201" spans="4:4">
      <c r="D3201" s="1061"/>
    </row>
    <row r="3202" spans="4:4">
      <c r="D3202" s="1061"/>
    </row>
    <row r="3203" spans="4:4">
      <c r="D3203" s="1061"/>
    </row>
    <row r="3204" spans="4:4">
      <c r="D3204" s="1061"/>
    </row>
    <row r="3205" spans="4:4">
      <c r="D3205" s="1061"/>
    </row>
    <row r="3206" spans="4:4">
      <c r="D3206" s="1061"/>
    </row>
    <row r="3207" spans="4:4">
      <c r="D3207" s="1061"/>
    </row>
    <row r="3208" spans="4:4">
      <c r="D3208" s="1061"/>
    </row>
    <row r="3209" spans="4:4">
      <c r="D3209" s="1061"/>
    </row>
    <row r="3210" spans="4:4">
      <c r="D3210" s="1061"/>
    </row>
    <row r="3211" spans="4:4">
      <c r="D3211" s="1061"/>
    </row>
    <row r="3212" spans="4:4">
      <c r="D3212" s="1061"/>
    </row>
    <row r="3213" spans="4:4">
      <c r="D3213" s="1061"/>
    </row>
    <row r="3214" spans="4:4">
      <c r="D3214" s="1061"/>
    </row>
    <row r="3215" spans="4:4">
      <c r="D3215" s="1061"/>
    </row>
    <row r="3216" spans="4:4">
      <c r="D3216" s="1061"/>
    </row>
    <row r="3217" spans="4:4">
      <c r="D3217" s="1061"/>
    </row>
    <row r="3218" spans="4:4">
      <c r="D3218" s="1061"/>
    </row>
    <row r="3219" spans="4:4">
      <c r="D3219" s="1061"/>
    </row>
    <row r="3220" spans="4:4">
      <c r="D3220" s="1061"/>
    </row>
    <row r="3221" spans="4:4">
      <c r="D3221" s="1061"/>
    </row>
    <row r="3222" spans="4:4">
      <c r="D3222" s="1061"/>
    </row>
    <row r="3223" spans="4:4">
      <c r="D3223" s="1061"/>
    </row>
    <row r="3224" spans="4:4">
      <c r="D3224" s="1061"/>
    </row>
    <row r="3225" spans="4:4">
      <c r="D3225" s="1061"/>
    </row>
    <row r="3226" spans="4:4">
      <c r="D3226" s="1061"/>
    </row>
    <row r="3227" spans="4:4">
      <c r="D3227" s="1061"/>
    </row>
    <row r="3228" spans="4:4">
      <c r="D3228" s="1061"/>
    </row>
    <row r="3229" spans="4:4">
      <c r="D3229" s="1061"/>
    </row>
    <row r="3230" spans="4:4">
      <c r="D3230" s="1061"/>
    </row>
    <row r="3231" spans="4:4">
      <c r="D3231" s="1061"/>
    </row>
    <row r="3232" spans="4:4">
      <c r="D3232" s="1061"/>
    </row>
    <row r="3233" spans="4:4">
      <c r="D3233" s="1061"/>
    </row>
    <row r="3234" spans="4:4">
      <c r="D3234" s="1061"/>
    </row>
    <row r="3235" spans="4:4">
      <c r="D3235" s="1061"/>
    </row>
    <row r="3236" spans="4:4">
      <c r="D3236" s="1061"/>
    </row>
    <row r="3237" spans="4:4">
      <c r="D3237" s="1061"/>
    </row>
    <row r="3238" spans="4:4">
      <c r="D3238" s="1061"/>
    </row>
    <row r="3239" spans="4:4">
      <c r="D3239" s="1061"/>
    </row>
    <row r="3240" spans="4:4">
      <c r="D3240" s="1061"/>
    </row>
    <row r="3241" spans="4:4">
      <c r="D3241" s="1061"/>
    </row>
    <row r="3242" spans="4:4">
      <c r="D3242" s="1061"/>
    </row>
    <row r="3243" spans="4:4">
      <c r="D3243" s="1061"/>
    </row>
    <row r="3244" spans="4:4">
      <c r="D3244" s="1061"/>
    </row>
    <row r="3245" spans="4:4">
      <c r="D3245" s="1061"/>
    </row>
    <row r="3246" spans="4:4">
      <c r="D3246" s="1061"/>
    </row>
    <row r="3247" spans="4:4">
      <c r="D3247" s="1061"/>
    </row>
    <row r="3248" spans="4:4">
      <c r="D3248" s="1061"/>
    </row>
    <row r="3249" spans="4:4">
      <c r="D3249" s="1061"/>
    </row>
    <row r="3250" spans="4:4">
      <c r="D3250" s="1061"/>
    </row>
    <row r="3251" spans="4:4">
      <c r="D3251" s="1061"/>
    </row>
    <row r="3252" spans="4:4">
      <c r="D3252" s="1061"/>
    </row>
    <row r="3253" spans="4:4">
      <c r="D3253" s="1061"/>
    </row>
    <row r="3254" spans="4:4">
      <c r="D3254" s="1061"/>
    </row>
    <row r="3255" spans="4:4">
      <c r="D3255" s="1061"/>
    </row>
    <row r="3256" spans="4:4">
      <c r="D3256" s="1061"/>
    </row>
    <row r="3257" spans="4:4">
      <c r="D3257" s="1061"/>
    </row>
    <row r="3258" spans="4:4">
      <c r="D3258" s="1061"/>
    </row>
    <row r="3259" spans="4:4">
      <c r="D3259" s="1061"/>
    </row>
    <row r="3260" spans="4:4">
      <c r="D3260" s="1061"/>
    </row>
    <row r="3261" spans="4:4">
      <c r="D3261" s="1061"/>
    </row>
    <row r="3262" spans="4:4">
      <c r="D3262" s="1061"/>
    </row>
    <row r="3263" spans="4:4">
      <c r="D3263" s="1061"/>
    </row>
    <row r="3264" spans="4:4">
      <c r="D3264" s="1061"/>
    </row>
    <row r="3265" spans="4:4">
      <c r="D3265" s="1061"/>
    </row>
    <row r="3266" spans="4:4">
      <c r="D3266" s="1061"/>
    </row>
    <row r="3267" spans="4:4">
      <c r="D3267" s="1061"/>
    </row>
    <row r="3268" spans="4:4">
      <c r="D3268" s="1061"/>
    </row>
    <row r="3269" spans="4:4">
      <c r="D3269" s="1061"/>
    </row>
    <row r="3270" spans="4:4">
      <c r="D3270" s="1061"/>
    </row>
    <row r="3271" spans="4:4">
      <c r="D3271" s="1061"/>
    </row>
    <row r="3272" spans="4:4">
      <c r="D3272" s="1061"/>
    </row>
    <row r="3273" spans="4:4">
      <c r="D3273" s="1061"/>
    </row>
    <row r="3274" spans="4:4">
      <c r="D3274" s="1061"/>
    </row>
    <row r="3275" spans="4:4">
      <c r="D3275" s="1061"/>
    </row>
    <row r="3276" spans="4:4">
      <c r="D3276" s="1061"/>
    </row>
    <row r="3277" spans="4:4">
      <c r="D3277" s="1061"/>
    </row>
    <row r="3278" spans="4:4">
      <c r="D3278" s="1061"/>
    </row>
    <row r="3279" spans="4:4">
      <c r="D3279" s="1061"/>
    </row>
    <row r="3280" spans="4:4">
      <c r="D3280" s="1061"/>
    </row>
    <row r="3281" spans="4:4">
      <c r="D3281" s="1061"/>
    </row>
    <row r="3282" spans="4:4">
      <c r="D3282" s="1061"/>
    </row>
    <row r="3283" spans="4:4">
      <c r="D3283" s="1061"/>
    </row>
    <row r="3284" spans="4:4">
      <c r="D3284" s="1061"/>
    </row>
    <row r="3285" spans="4:4">
      <c r="D3285" s="1061"/>
    </row>
    <row r="3286" spans="4:4">
      <c r="D3286" s="1061"/>
    </row>
    <row r="3287" spans="4:4">
      <c r="D3287" s="1061"/>
    </row>
    <row r="3288" spans="4:4">
      <c r="D3288" s="1061"/>
    </row>
    <row r="3289" spans="4:4">
      <c r="D3289" s="1061"/>
    </row>
    <row r="3290" spans="4:4">
      <c r="D3290" s="1061"/>
    </row>
    <row r="3291" spans="4:4">
      <c r="D3291" s="1061"/>
    </row>
    <row r="3292" spans="4:4">
      <c r="D3292" s="1061"/>
    </row>
    <row r="3293" spans="4:4">
      <c r="D3293" s="1061"/>
    </row>
    <row r="3294" spans="4:4">
      <c r="D3294" s="1061"/>
    </row>
    <row r="3295" spans="4:4">
      <c r="D3295" s="1061"/>
    </row>
    <row r="3296" spans="4:4">
      <c r="D3296" s="1061"/>
    </row>
    <row r="3297" spans="4:4">
      <c r="D3297" s="1061"/>
    </row>
    <row r="3298" spans="4:4">
      <c r="D3298" s="1061"/>
    </row>
    <row r="3299" spans="4:4">
      <c r="D3299" s="1061"/>
    </row>
    <row r="3300" spans="4:4">
      <c r="D3300" s="1061"/>
    </row>
    <row r="3301" spans="4:4">
      <c r="D3301" s="1061"/>
    </row>
    <row r="3302" spans="4:4">
      <c r="D3302" s="1061"/>
    </row>
    <row r="3303" spans="4:4">
      <c r="D3303" s="1061"/>
    </row>
    <row r="3304" spans="4:4">
      <c r="D3304" s="1061"/>
    </row>
    <row r="3305" spans="4:4">
      <c r="D3305" s="1061"/>
    </row>
    <row r="3306" spans="4:4">
      <c r="D3306" s="1061"/>
    </row>
    <row r="3307" spans="4:4">
      <c r="D3307" s="1061"/>
    </row>
    <row r="3308" spans="4:4">
      <c r="D3308" s="1061"/>
    </row>
    <row r="3309" spans="4:4">
      <c r="D3309" s="1061"/>
    </row>
    <row r="3310" spans="4:4">
      <c r="D3310" s="1061"/>
    </row>
    <row r="3311" spans="4:4">
      <c r="D3311" s="1061"/>
    </row>
    <row r="3312" spans="4:4">
      <c r="D3312" s="1061"/>
    </row>
    <row r="3313" spans="4:4">
      <c r="D3313" s="1061"/>
    </row>
    <row r="3314" spans="4:4">
      <c r="D3314" s="1061"/>
    </row>
    <row r="3315" spans="4:4">
      <c r="D3315" s="1061"/>
    </row>
    <row r="3316" spans="4:4">
      <c r="D3316" s="1061"/>
    </row>
    <row r="3317" spans="4:4">
      <c r="D3317" s="1061"/>
    </row>
    <row r="3318" spans="4:4">
      <c r="D3318" s="1061"/>
    </row>
    <row r="3319" spans="4:4">
      <c r="D3319" s="1061"/>
    </row>
    <row r="3320" spans="4:4">
      <c r="D3320" s="1061"/>
    </row>
    <row r="3321" spans="4:4">
      <c r="D3321" s="1061"/>
    </row>
    <row r="3322" spans="4:4">
      <c r="D3322" s="1061"/>
    </row>
    <row r="3323" spans="4:4">
      <c r="D3323" s="1061"/>
    </row>
    <row r="3324" spans="4:4">
      <c r="D3324" s="1061"/>
    </row>
    <row r="3325" spans="4:4">
      <c r="D3325" s="1061"/>
    </row>
    <row r="3326" spans="4:4">
      <c r="D3326" s="1061"/>
    </row>
    <row r="3327" spans="4:4">
      <c r="D3327" s="1061"/>
    </row>
    <row r="3328" spans="4:4">
      <c r="D3328" s="1061"/>
    </row>
    <row r="3329" spans="4:4">
      <c r="D3329" s="1061"/>
    </row>
    <row r="3330" spans="4:4">
      <c r="D3330" s="1061"/>
    </row>
    <row r="3331" spans="4:4">
      <c r="D3331" s="1061"/>
    </row>
    <row r="3332" spans="4:4">
      <c r="D3332" s="1061"/>
    </row>
    <row r="3333" spans="4:4">
      <c r="D3333" s="1061"/>
    </row>
    <row r="3334" spans="4:4">
      <c r="D3334" s="1061"/>
    </row>
    <row r="3335" spans="4:4">
      <c r="D3335" s="1061"/>
    </row>
    <row r="3336" spans="4:4">
      <c r="D3336" s="1061"/>
    </row>
    <row r="3337" spans="4:4">
      <c r="D3337" s="1061"/>
    </row>
    <row r="3338" spans="4:4">
      <c r="D3338" s="1061"/>
    </row>
    <row r="3339" spans="4:4">
      <c r="D3339" s="1061"/>
    </row>
    <row r="3340" spans="4:4">
      <c r="D3340" s="1061"/>
    </row>
    <row r="3341" spans="4:4">
      <c r="D3341" s="1061"/>
    </row>
    <row r="3342" spans="4:4">
      <c r="D3342" s="1061"/>
    </row>
    <row r="3343" spans="4:4">
      <c r="D3343" s="1061"/>
    </row>
    <row r="3344" spans="4:4">
      <c r="D3344" s="1061"/>
    </row>
    <row r="3345" spans="4:4">
      <c r="D3345" s="1061"/>
    </row>
    <row r="3346" spans="4:4">
      <c r="D3346" s="1061"/>
    </row>
    <row r="3347" spans="4:4">
      <c r="D3347" s="1061"/>
    </row>
    <row r="3348" spans="4:4">
      <c r="D3348" s="1061"/>
    </row>
    <row r="3349" spans="4:4">
      <c r="D3349" s="1061"/>
    </row>
    <row r="3350" spans="4:4">
      <c r="D3350" s="1061"/>
    </row>
    <row r="3351" spans="4:4">
      <c r="D3351" s="1061"/>
    </row>
    <row r="3352" spans="4:4">
      <c r="D3352" s="1061"/>
    </row>
    <row r="3353" spans="4:4">
      <c r="D3353" s="1061"/>
    </row>
    <row r="3354" spans="4:4">
      <c r="D3354" s="1061"/>
    </row>
    <row r="3355" spans="4:4">
      <c r="D3355" s="1061"/>
    </row>
    <row r="3356" spans="4:4">
      <c r="D3356" s="1061"/>
    </row>
    <row r="3357" spans="4:4">
      <c r="D3357" s="1061"/>
    </row>
    <row r="3358" spans="4:4">
      <c r="D3358" s="1061"/>
    </row>
    <row r="3359" spans="4:4">
      <c r="D3359" s="1061"/>
    </row>
    <row r="3360" spans="4:4">
      <c r="D3360" s="1061"/>
    </row>
    <row r="3361" spans="4:4">
      <c r="D3361" s="1061"/>
    </row>
    <row r="3362" spans="4:4">
      <c r="D3362" s="1061"/>
    </row>
    <row r="3363" spans="4:4">
      <c r="D3363" s="1061"/>
    </row>
    <row r="3364" spans="4:4">
      <c r="D3364" s="1061"/>
    </row>
    <row r="3365" spans="4:4">
      <c r="D3365" s="1061"/>
    </row>
    <row r="3366" spans="4:4">
      <c r="D3366" s="1061"/>
    </row>
    <row r="3367" spans="4:4">
      <c r="D3367" s="1061"/>
    </row>
    <row r="3368" spans="4:4">
      <c r="D3368" s="1061"/>
    </row>
    <row r="3369" spans="4:4">
      <c r="D3369" s="1061"/>
    </row>
    <row r="3370" spans="4:4">
      <c r="D3370" s="1061"/>
    </row>
    <row r="3371" spans="4:4">
      <c r="D3371" s="1061"/>
    </row>
    <row r="3372" spans="4:4">
      <c r="D3372" s="1061"/>
    </row>
    <row r="3373" spans="4:4">
      <c r="D3373" s="1061"/>
    </row>
    <row r="3374" spans="4:4">
      <c r="D3374" s="1061"/>
    </row>
    <row r="3375" spans="4:4">
      <c r="D3375" s="1061"/>
    </row>
    <row r="3376" spans="4:4">
      <c r="D3376" s="1061"/>
    </row>
    <row r="3377" spans="4:4">
      <c r="D3377" s="1061"/>
    </row>
    <row r="3378" spans="4:4">
      <c r="D3378" s="1061"/>
    </row>
    <row r="3379" spans="4:4">
      <c r="D3379" s="1061"/>
    </row>
    <row r="3380" spans="4:4">
      <c r="D3380" s="1061"/>
    </row>
    <row r="3381" spans="4:4">
      <c r="D3381" s="1061"/>
    </row>
    <row r="3382" spans="4:4">
      <c r="D3382" s="1061"/>
    </row>
    <row r="3383" spans="4:4">
      <c r="D3383" s="1061"/>
    </row>
    <row r="3384" spans="4:4">
      <c r="D3384" s="1061"/>
    </row>
    <row r="3385" spans="4:4">
      <c r="D3385" s="1061"/>
    </row>
    <row r="3386" spans="4:4">
      <c r="D3386" s="1061"/>
    </row>
    <row r="3387" spans="4:4">
      <c r="D3387" s="1061"/>
    </row>
    <row r="3388" spans="4:4">
      <c r="D3388" s="1061"/>
    </row>
    <row r="3389" spans="4:4">
      <c r="D3389" s="1061"/>
    </row>
    <row r="3390" spans="4:4">
      <c r="D3390" s="1061"/>
    </row>
    <row r="3391" spans="4:4">
      <c r="D3391" s="1061"/>
    </row>
    <row r="3392" spans="4:4">
      <c r="D3392" s="1061"/>
    </row>
    <row r="3393" spans="4:4">
      <c r="D3393" s="1061"/>
    </row>
    <row r="3394" spans="4:4">
      <c r="D3394" s="1061"/>
    </row>
    <row r="3395" spans="4:4">
      <c r="D3395" s="1061"/>
    </row>
    <row r="3396" spans="4:4">
      <c r="D3396" s="1061"/>
    </row>
    <row r="3397" spans="4:4">
      <c r="D3397" s="1061"/>
    </row>
    <row r="3398" spans="4:4">
      <c r="D3398" s="1061"/>
    </row>
    <row r="3399" spans="4:4">
      <c r="D3399" s="1061"/>
    </row>
    <row r="3400" spans="4:4">
      <c r="D3400" s="1061"/>
    </row>
    <row r="3401" spans="4:4">
      <c r="D3401" s="1061"/>
    </row>
    <row r="3402" spans="4:4">
      <c r="D3402" s="1061"/>
    </row>
    <row r="3403" spans="4:4">
      <c r="D3403" s="1061"/>
    </row>
    <row r="3404" spans="4:4">
      <c r="D3404" s="1061"/>
    </row>
    <row r="3405" spans="4:4">
      <c r="D3405" s="1061"/>
    </row>
    <row r="3406" spans="4:4">
      <c r="D3406" s="1061"/>
    </row>
    <row r="3407" spans="4:4">
      <c r="D3407" s="1061"/>
    </row>
    <row r="3408" spans="4:4">
      <c r="D3408" s="1061"/>
    </row>
    <row r="3409" spans="4:4">
      <c r="D3409" s="1061"/>
    </row>
    <row r="3410" spans="4:4">
      <c r="D3410" s="1061"/>
    </row>
    <row r="3411" spans="4:4">
      <c r="D3411" s="1061"/>
    </row>
    <row r="3412" spans="4:4">
      <c r="D3412" s="1061"/>
    </row>
    <row r="3413" spans="4:4">
      <c r="D3413" s="1061"/>
    </row>
    <row r="3414" spans="4:4">
      <c r="D3414" s="1061"/>
    </row>
    <row r="3415" spans="4:4">
      <c r="D3415" s="1061"/>
    </row>
    <row r="3416" spans="4:4">
      <c r="D3416" s="1061"/>
    </row>
    <row r="3417" spans="4:4">
      <c r="D3417" s="1061"/>
    </row>
    <row r="3418" spans="4:4">
      <c r="D3418" s="1061"/>
    </row>
    <row r="3419" spans="4:4">
      <c r="D3419" s="1061"/>
    </row>
    <row r="3420" spans="4:4">
      <c r="D3420" s="1061"/>
    </row>
    <row r="3421" spans="4:4">
      <c r="D3421" s="1061"/>
    </row>
    <row r="3422" spans="4:4">
      <c r="D3422" s="1061"/>
    </row>
    <row r="3423" spans="4:4">
      <c r="D3423" s="1061"/>
    </row>
    <row r="3424" spans="4:4">
      <c r="D3424" s="1061"/>
    </row>
    <row r="3425" spans="4:4">
      <c r="D3425" s="1061"/>
    </row>
    <row r="3426" spans="4:4">
      <c r="D3426" s="1061"/>
    </row>
    <row r="3427" spans="4:4">
      <c r="D3427" s="1061"/>
    </row>
    <row r="3428" spans="4:4">
      <c r="D3428" s="1061"/>
    </row>
    <row r="3429" spans="4:4">
      <c r="D3429" s="1061"/>
    </row>
    <row r="3430" spans="4:4">
      <c r="D3430" s="1061"/>
    </row>
    <row r="3431" spans="4:4">
      <c r="D3431" s="1061"/>
    </row>
    <row r="3432" spans="4:4">
      <c r="D3432" s="1061"/>
    </row>
    <row r="3433" spans="4:4">
      <c r="D3433" s="1061"/>
    </row>
    <row r="3434" spans="4:4">
      <c r="D3434" s="1061"/>
    </row>
    <row r="3435" spans="4:4">
      <c r="D3435" s="1061"/>
    </row>
    <row r="3436" spans="4:4">
      <c r="D3436" s="1061"/>
    </row>
    <row r="3437" spans="4:4">
      <c r="D3437" s="1061"/>
    </row>
    <row r="3438" spans="4:4">
      <c r="D3438" s="1061"/>
    </row>
    <row r="3439" spans="4:4">
      <c r="D3439" s="1061"/>
    </row>
    <row r="3440" spans="4:4">
      <c r="D3440" s="1061"/>
    </row>
    <row r="3441" spans="4:4">
      <c r="D3441" s="1061"/>
    </row>
    <row r="3442" spans="4:4">
      <c r="D3442" s="1061"/>
    </row>
    <row r="3443" spans="4:4">
      <c r="D3443" s="1061"/>
    </row>
    <row r="3444" spans="4:4">
      <c r="D3444" s="1061"/>
    </row>
    <row r="3445" spans="4:4">
      <c r="D3445" s="1061"/>
    </row>
    <row r="3446" spans="4:4">
      <c r="D3446" s="1061"/>
    </row>
    <row r="3447" spans="4:4">
      <c r="D3447" s="1061"/>
    </row>
    <row r="3448" spans="4:4">
      <c r="D3448" s="1061"/>
    </row>
    <row r="3449" spans="4:4">
      <c r="D3449" s="1061"/>
    </row>
    <row r="3450" spans="4:4">
      <c r="D3450" s="1061"/>
    </row>
    <row r="3451" spans="4:4">
      <c r="D3451" s="1061"/>
    </row>
    <row r="3452" spans="4:4">
      <c r="D3452" s="1061"/>
    </row>
    <row r="3453" spans="4:4">
      <c r="D3453" s="1061"/>
    </row>
    <row r="3454" spans="4:4">
      <c r="D3454" s="1061"/>
    </row>
    <row r="3455" spans="4:4">
      <c r="D3455" s="1061"/>
    </row>
    <row r="3456" spans="4:4">
      <c r="D3456" s="1061"/>
    </row>
    <row r="3457" spans="4:4">
      <c r="D3457" s="1061"/>
    </row>
    <row r="3458" spans="4:4">
      <c r="D3458" s="1061"/>
    </row>
    <row r="3459" spans="4:4">
      <c r="D3459" s="1061"/>
    </row>
    <row r="3460" spans="4:4">
      <c r="D3460" s="1061"/>
    </row>
    <row r="3461" spans="4:4">
      <c r="D3461" s="1061"/>
    </row>
    <row r="3462" spans="4:4">
      <c r="D3462" s="1061"/>
    </row>
    <row r="3463" spans="4:4">
      <c r="D3463" s="1061"/>
    </row>
    <row r="3464" spans="4:4">
      <c r="D3464" s="1061"/>
    </row>
    <row r="3465" spans="4:4">
      <c r="D3465" s="1061"/>
    </row>
    <row r="3466" spans="4:4">
      <c r="D3466" s="1061"/>
    </row>
    <row r="3467" spans="4:4">
      <c r="D3467" s="1061"/>
    </row>
    <row r="3468" spans="4:4">
      <c r="D3468" s="1061"/>
    </row>
    <row r="3469" spans="4:4">
      <c r="D3469" s="1061"/>
    </row>
    <row r="3470" spans="4:4">
      <c r="D3470" s="1061"/>
    </row>
    <row r="3471" spans="4:4">
      <c r="D3471" s="1061"/>
    </row>
    <row r="3472" spans="4:4">
      <c r="D3472" s="1061"/>
    </row>
    <row r="3473" spans="4:4">
      <c r="D3473" s="1061"/>
    </row>
    <row r="3474" spans="4:4">
      <c r="D3474" s="1061"/>
    </row>
    <row r="3475" spans="4:4">
      <c r="D3475" s="1061"/>
    </row>
    <row r="3476" spans="4:4">
      <c r="D3476" s="1061"/>
    </row>
    <row r="3477" spans="4:4">
      <c r="D3477" s="1061"/>
    </row>
    <row r="3478" spans="4:4">
      <c r="D3478" s="1061"/>
    </row>
    <row r="3479" spans="4:4">
      <c r="D3479" s="1061"/>
    </row>
    <row r="3480" spans="4:4">
      <c r="D3480" s="1061"/>
    </row>
    <row r="3481" spans="4:4">
      <c r="D3481" s="1061"/>
    </row>
    <row r="3482" spans="4:4">
      <c r="D3482" s="1061"/>
    </row>
    <row r="3483" spans="4:4">
      <c r="D3483" s="1061"/>
    </row>
    <row r="3484" spans="4:4">
      <c r="D3484" s="1061"/>
    </row>
    <row r="3485" spans="4:4">
      <c r="D3485" s="1061"/>
    </row>
    <row r="3486" spans="4:4">
      <c r="D3486" s="1061"/>
    </row>
    <row r="3487" spans="4:4">
      <c r="D3487" s="1061"/>
    </row>
    <row r="3488" spans="4:4">
      <c r="D3488" s="1061"/>
    </row>
    <row r="3489" spans="4:4">
      <c r="D3489" s="1061"/>
    </row>
    <row r="3490" spans="4:4">
      <c r="D3490" s="1061"/>
    </row>
    <row r="3491" spans="4:4">
      <c r="D3491" s="1061"/>
    </row>
    <row r="3492" spans="4:4">
      <c r="D3492" s="1061"/>
    </row>
    <row r="3493" spans="4:4">
      <c r="D3493" s="1061"/>
    </row>
    <row r="3494" spans="4:4">
      <c r="D3494" s="1061"/>
    </row>
    <row r="3495" spans="4:4">
      <c r="D3495" s="1061"/>
    </row>
    <row r="3496" spans="4:4">
      <c r="D3496" s="1061"/>
    </row>
    <row r="3497" spans="4:4">
      <c r="D3497" s="1061"/>
    </row>
    <row r="3498" spans="4:4">
      <c r="D3498" s="1061"/>
    </row>
    <row r="3499" spans="4:4">
      <c r="D3499" s="1061"/>
    </row>
    <row r="3500" spans="4:4">
      <c r="D3500" s="1061"/>
    </row>
    <row r="3501" spans="4:4">
      <c r="D3501" s="1061"/>
    </row>
    <row r="3502" spans="4:4">
      <c r="D3502" s="1061"/>
    </row>
    <row r="3503" spans="4:4">
      <c r="D3503" s="1061"/>
    </row>
    <row r="3504" spans="4:4">
      <c r="D3504" s="1061"/>
    </row>
    <row r="3505" spans="4:4">
      <c r="D3505" s="1061"/>
    </row>
    <row r="3506" spans="4:4">
      <c r="D3506" s="1061"/>
    </row>
    <row r="3507" spans="4:4">
      <c r="D3507" s="1061"/>
    </row>
    <row r="3508" spans="4:4">
      <c r="D3508" s="1061"/>
    </row>
    <row r="3509" spans="4:4">
      <c r="D3509" s="1061"/>
    </row>
    <row r="3510" spans="4:4">
      <c r="D3510" s="1061"/>
    </row>
    <row r="3511" spans="4:4">
      <c r="D3511" s="1061"/>
    </row>
    <row r="3512" spans="4:4">
      <c r="D3512" s="1061"/>
    </row>
    <row r="3513" spans="4:4">
      <c r="D3513" s="1061"/>
    </row>
    <row r="3514" spans="4:4">
      <c r="D3514" s="1061"/>
    </row>
    <row r="3515" spans="4:4">
      <c r="D3515" s="1061"/>
    </row>
    <row r="3516" spans="4:4">
      <c r="D3516" s="1061"/>
    </row>
    <row r="3517" spans="4:4">
      <c r="D3517" s="1061"/>
    </row>
    <row r="3518" spans="4:4">
      <c r="D3518" s="1061"/>
    </row>
    <row r="3519" spans="4:4">
      <c r="D3519" s="1061"/>
    </row>
    <row r="3520" spans="4:4">
      <c r="D3520" s="1061"/>
    </row>
    <row r="3521" spans="4:4">
      <c r="D3521" s="1061"/>
    </row>
    <row r="3522" spans="4:4">
      <c r="D3522" s="1061"/>
    </row>
    <row r="3523" spans="4:4">
      <c r="D3523" s="1061"/>
    </row>
    <row r="3524" spans="4:4">
      <c r="D3524" s="1061"/>
    </row>
    <row r="3525" spans="4:4">
      <c r="D3525" s="1061"/>
    </row>
    <row r="3526" spans="4:4">
      <c r="D3526" s="1061"/>
    </row>
    <row r="3527" spans="4:4">
      <c r="D3527" s="1061"/>
    </row>
    <row r="3528" spans="4:4">
      <c r="D3528" s="1061"/>
    </row>
    <row r="3529" spans="4:4">
      <c r="D3529" s="1061"/>
    </row>
    <row r="3530" spans="4:4">
      <c r="D3530" s="1061"/>
    </row>
    <row r="3531" spans="4:4">
      <c r="D3531" s="1061"/>
    </row>
    <row r="3532" spans="4:4">
      <c r="D3532" s="1061"/>
    </row>
    <row r="3533" spans="4:4">
      <c r="D3533" s="1061"/>
    </row>
    <row r="3534" spans="4:4">
      <c r="D3534" s="1061"/>
    </row>
    <row r="3535" spans="4:4">
      <c r="D3535" s="1061"/>
    </row>
    <row r="3536" spans="4:4">
      <c r="D3536" s="1061"/>
    </row>
    <row r="3537" spans="4:4">
      <c r="D3537" s="1061"/>
    </row>
    <row r="3538" spans="4:4">
      <c r="D3538" s="1061"/>
    </row>
    <row r="3539" spans="4:4">
      <c r="D3539" s="1061"/>
    </row>
    <row r="3540" spans="4:4">
      <c r="D3540" s="1061"/>
    </row>
    <row r="3541" spans="4:4">
      <c r="D3541" s="1061"/>
    </row>
    <row r="3542" spans="4:4">
      <c r="D3542" s="1061"/>
    </row>
    <row r="3543" spans="4:4">
      <c r="D3543" s="1061"/>
    </row>
    <row r="3544" spans="4:4">
      <c r="D3544" s="1061"/>
    </row>
    <row r="3545" spans="4:4">
      <c r="D3545" s="1061"/>
    </row>
    <row r="3546" spans="4:4">
      <c r="D3546" s="1061"/>
    </row>
    <row r="3547" spans="4:4">
      <c r="D3547" s="1061"/>
    </row>
    <row r="3548" spans="4:4">
      <c r="D3548" s="1061"/>
    </row>
    <row r="3549" spans="4:4">
      <c r="D3549" s="1061"/>
    </row>
    <row r="3550" spans="4:4">
      <c r="D3550" s="1061"/>
    </row>
    <row r="3551" spans="4:4">
      <c r="D3551" s="1061"/>
    </row>
    <row r="3552" spans="4:4">
      <c r="D3552" s="1061"/>
    </row>
    <row r="3553" spans="4:4">
      <c r="D3553" s="1061"/>
    </row>
    <row r="3554" spans="4:4">
      <c r="D3554" s="1061"/>
    </row>
    <row r="3555" spans="4:4">
      <c r="D3555" s="1061"/>
    </row>
    <row r="3556" spans="4:4">
      <c r="D3556" s="1061"/>
    </row>
    <row r="3557" spans="4:4">
      <c r="D3557" s="1061"/>
    </row>
    <row r="3558" spans="4:4">
      <c r="D3558" s="1061"/>
    </row>
    <row r="3559" spans="4:4">
      <c r="D3559" s="1061"/>
    </row>
    <row r="3560" spans="4:4">
      <c r="D3560" s="1061"/>
    </row>
    <row r="3561" spans="4:4">
      <c r="D3561" s="1061"/>
    </row>
    <row r="3562" spans="4:4">
      <c r="D3562" s="1061"/>
    </row>
    <row r="3563" spans="4:4">
      <c r="D3563" s="1061"/>
    </row>
    <row r="3564" spans="4:4">
      <c r="D3564" s="1061"/>
    </row>
    <row r="3565" spans="4:4">
      <c r="D3565" s="1061"/>
    </row>
    <row r="3566" spans="4:4">
      <c r="D3566" s="1061"/>
    </row>
    <row r="3567" spans="4:4">
      <c r="D3567" s="1061"/>
    </row>
    <row r="3568" spans="4:4">
      <c r="D3568" s="1061"/>
    </row>
    <row r="3569" spans="4:4">
      <c r="D3569" s="1061"/>
    </row>
    <row r="3570" spans="4:4">
      <c r="D3570" s="1061"/>
    </row>
    <row r="3571" spans="4:4">
      <c r="D3571" s="1061"/>
    </row>
    <row r="3572" spans="4:4">
      <c r="D3572" s="1061"/>
    </row>
    <row r="3573" spans="4:4">
      <c r="D3573" s="1061"/>
    </row>
    <row r="3574" spans="4:4">
      <c r="D3574" s="1061"/>
    </row>
    <row r="3575" spans="4:4">
      <c r="D3575" s="1061"/>
    </row>
    <row r="3576" spans="4:4">
      <c r="D3576" s="1061"/>
    </row>
    <row r="3577" spans="4:4">
      <c r="D3577" s="1061"/>
    </row>
    <row r="3578" spans="4:4">
      <c r="D3578" s="1061"/>
    </row>
    <row r="3579" spans="4:4">
      <c r="D3579" s="1061"/>
    </row>
    <row r="3580" spans="4:4">
      <c r="D3580" s="1061"/>
    </row>
    <row r="3581" spans="4:4">
      <c r="D3581" s="1061"/>
    </row>
    <row r="3582" spans="4:4">
      <c r="D3582" s="1061"/>
    </row>
    <row r="3583" spans="4:4">
      <c r="D3583" s="1061"/>
    </row>
    <row r="3584" spans="4:4">
      <c r="D3584" s="1061"/>
    </row>
    <row r="3585" spans="4:4">
      <c r="D3585" s="1061"/>
    </row>
    <row r="3586" spans="4:4">
      <c r="D3586" s="1061"/>
    </row>
    <row r="3587" spans="4:4">
      <c r="D3587" s="1061"/>
    </row>
    <row r="3588" spans="4:4">
      <c r="D3588" s="1061"/>
    </row>
    <row r="3589" spans="4:4">
      <c r="D3589" s="1061"/>
    </row>
    <row r="3590" spans="4:4">
      <c r="D3590" s="1061"/>
    </row>
    <row r="3591" spans="4:4">
      <c r="D3591" s="1061"/>
    </row>
    <row r="3592" spans="4:4">
      <c r="D3592" s="1061"/>
    </row>
    <row r="3593" spans="4:4">
      <c r="D3593" s="1061"/>
    </row>
    <row r="3594" spans="4:4">
      <c r="D3594" s="1061"/>
    </row>
    <row r="3595" spans="4:4">
      <c r="D3595" s="1061"/>
    </row>
    <row r="3596" spans="4:4">
      <c r="D3596" s="1061"/>
    </row>
    <row r="3597" spans="4:4">
      <c r="D3597" s="1061"/>
    </row>
    <row r="3598" spans="4:4">
      <c r="D3598" s="1061"/>
    </row>
    <row r="3599" spans="4:4">
      <c r="D3599" s="1061"/>
    </row>
    <row r="3600" spans="4:4">
      <c r="D3600" s="1061"/>
    </row>
    <row r="3601" spans="4:4">
      <c r="D3601" s="1061"/>
    </row>
    <row r="3602" spans="4:4">
      <c r="D3602" s="1061"/>
    </row>
    <row r="3603" spans="4:4">
      <c r="D3603" s="1061"/>
    </row>
    <row r="3604" spans="4:4">
      <c r="D3604" s="1061"/>
    </row>
    <row r="3605" spans="4:4">
      <c r="D3605" s="1061"/>
    </row>
    <row r="3606" spans="4:4">
      <c r="D3606" s="1061"/>
    </row>
    <row r="3607" spans="4:4">
      <c r="D3607" s="1061"/>
    </row>
    <row r="3608" spans="4:4">
      <c r="D3608" s="1061"/>
    </row>
    <row r="3609" spans="4:4">
      <c r="D3609" s="1061"/>
    </row>
    <row r="3610" spans="4:4">
      <c r="D3610" s="1061"/>
    </row>
    <row r="3611" spans="4:4">
      <c r="D3611" s="1061"/>
    </row>
    <row r="3612" spans="4:4">
      <c r="D3612" s="1061"/>
    </row>
    <row r="3613" spans="4:4">
      <c r="D3613" s="1061"/>
    </row>
    <row r="3614" spans="4:4">
      <c r="D3614" s="1061"/>
    </row>
    <row r="3615" spans="4:4">
      <c r="D3615" s="1061"/>
    </row>
    <row r="3616" spans="4:4">
      <c r="D3616" s="1061"/>
    </row>
    <row r="3617" spans="4:4">
      <c r="D3617" s="1061"/>
    </row>
    <row r="3618" spans="4:4">
      <c r="D3618" s="1061"/>
    </row>
    <row r="3619" spans="4:4">
      <c r="D3619" s="1061"/>
    </row>
    <row r="3620" spans="4:4">
      <c r="D3620" s="1061"/>
    </row>
    <row r="3621" spans="4:4">
      <c r="D3621" s="1061"/>
    </row>
    <row r="3622" spans="4:4">
      <c r="D3622" s="1061"/>
    </row>
    <row r="3623" spans="4:4">
      <c r="D3623" s="1061"/>
    </row>
    <row r="3624" spans="4:4">
      <c r="D3624" s="1061"/>
    </row>
    <row r="3625" spans="4:4">
      <c r="D3625" s="1061"/>
    </row>
    <row r="3626" spans="4:4">
      <c r="D3626" s="1061"/>
    </row>
    <row r="3627" spans="4:4">
      <c r="D3627" s="1061"/>
    </row>
    <row r="3628" spans="4:4">
      <c r="D3628" s="1061"/>
    </row>
    <row r="3629" spans="4:4">
      <c r="D3629" s="1061"/>
    </row>
    <row r="3630" spans="4:4">
      <c r="D3630" s="1061"/>
    </row>
    <row r="3631" spans="4:4">
      <c r="D3631" s="1061"/>
    </row>
    <row r="3632" spans="4:4">
      <c r="D3632" s="1061"/>
    </row>
    <row r="3633" spans="4:4">
      <c r="D3633" s="1061"/>
    </row>
    <row r="3634" spans="4:4">
      <c r="D3634" s="1061"/>
    </row>
    <row r="3635" spans="4:4">
      <c r="D3635" s="1061"/>
    </row>
    <row r="3636" spans="4:4">
      <c r="D3636" s="1061"/>
    </row>
    <row r="3637" spans="4:4">
      <c r="D3637" s="1061"/>
    </row>
    <row r="3638" spans="4:4">
      <c r="D3638" s="1061"/>
    </row>
    <row r="3639" spans="4:4">
      <c r="D3639" s="1061"/>
    </row>
    <row r="3640" spans="4:4">
      <c r="D3640" s="1061"/>
    </row>
    <row r="3641" spans="4:4">
      <c r="D3641" s="1061"/>
    </row>
    <row r="3642" spans="4:4">
      <c r="D3642" s="1061"/>
    </row>
    <row r="3643" spans="4:4">
      <c r="D3643" s="1061"/>
    </row>
    <row r="3644" spans="4:4">
      <c r="D3644" s="1061"/>
    </row>
    <row r="3645" spans="4:4">
      <c r="D3645" s="1061"/>
    </row>
    <row r="3646" spans="4:4">
      <c r="D3646" s="1061"/>
    </row>
    <row r="3647" spans="4:4">
      <c r="D3647" s="1061"/>
    </row>
    <row r="3648" spans="4:4">
      <c r="D3648" s="1061"/>
    </row>
    <row r="3649" spans="4:4">
      <c r="D3649" s="1061"/>
    </row>
    <row r="3650" spans="4:4">
      <c r="D3650" s="1061"/>
    </row>
    <row r="3651" spans="4:4">
      <c r="D3651" s="1061"/>
    </row>
    <row r="3652" spans="4:4">
      <c r="D3652" s="1061"/>
    </row>
    <row r="3653" spans="4:4">
      <c r="D3653" s="1061"/>
    </row>
    <row r="3654" spans="4:4">
      <c r="D3654" s="1061"/>
    </row>
    <row r="3655" spans="4:4">
      <c r="D3655" s="1061"/>
    </row>
    <row r="3656" spans="4:4">
      <c r="D3656" s="1061"/>
    </row>
    <row r="3657" spans="4:4">
      <c r="D3657" s="1061"/>
    </row>
    <row r="3658" spans="4:4">
      <c r="D3658" s="1061"/>
    </row>
    <row r="3659" spans="4:4">
      <c r="D3659" s="1061"/>
    </row>
    <row r="3660" spans="4:4">
      <c r="D3660" s="1061"/>
    </row>
    <row r="3661" spans="4:4">
      <c r="D3661" s="1061"/>
    </row>
    <row r="3662" spans="4:4">
      <c r="D3662" s="1061"/>
    </row>
    <row r="3663" spans="4:4">
      <c r="D3663" s="1061"/>
    </row>
    <row r="3664" spans="4:4">
      <c r="D3664" s="1061"/>
    </row>
    <row r="3665" spans="4:4">
      <c r="D3665" s="1061"/>
    </row>
    <row r="3666" spans="4:4">
      <c r="D3666" s="1061"/>
    </row>
    <row r="3667" spans="4:4">
      <c r="D3667" s="1061"/>
    </row>
    <row r="3668" spans="4:4">
      <c r="D3668" s="1061"/>
    </row>
    <row r="3669" spans="4:4">
      <c r="D3669" s="1061"/>
    </row>
    <row r="3670" spans="4:4">
      <c r="D3670" s="1061"/>
    </row>
    <row r="3671" spans="4:4">
      <c r="D3671" s="1061"/>
    </row>
    <row r="3672" spans="4:4">
      <c r="D3672" s="1061"/>
    </row>
    <row r="3673" spans="4:4">
      <c r="D3673" s="1061"/>
    </row>
    <row r="3674" spans="4:4">
      <c r="D3674" s="1061"/>
    </row>
    <row r="3675" spans="4:4">
      <c r="D3675" s="1061"/>
    </row>
    <row r="3676" spans="4:4">
      <c r="D3676" s="1061"/>
    </row>
    <row r="3677" spans="4:4">
      <c r="D3677" s="1061"/>
    </row>
    <row r="3678" spans="4:4">
      <c r="D3678" s="1061"/>
    </row>
    <row r="3679" spans="4:4">
      <c r="D3679" s="1061"/>
    </row>
    <row r="3680" spans="4:4">
      <c r="D3680" s="1061"/>
    </row>
    <row r="3681" spans="4:4">
      <c r="D3681" s="1061"/>
    </row>
    <row r="3682" spans="4:4">
      <c r="D3682" s="1061"/>
    </row>
    <row r="3683" spans="4:4">
      <c r="D3683" s="1061"/>
    </row>
    <row r="3684" spans="4:4">
      <c r="D3684" s="1061"/>
    </row>
    <row r="3685" spans="4:4">
      <c r="D3685" s="1061"/>
    </row>
    <row r="3686" spans="4:4">
      <c r="D3686" s="1061"/>
    </row>
    <row r="3687" spans="4:4">
      <c r="D3687" s="1061"/>
    </row>
    <row r="3688" spans="4:4">
      <c r="D3688" s="1061"/>
    </row>
    <row r="3689" spans="4:4">
      <c r="D3689" s="1061"/>
    </row>
    <row r="3690" spans="4:4">
      <c r="D3690" s="1061"/>
    </row>
    <row r="3691" spans="4:4">
      <c r="D3691" s="1061"/>
    </row>
    <row r="3692" spans="4:4">
      <c r="D3692" s="1061"/>
    </row>
    <row r="3693" spans="4:4">
      <c r="D3693" s="1061"/>
    </row>
    <row r="3694" spans="4:4">
      <c r="D3694" s="1061"/>
    </row>
    <row r="3695" spans="4:4">
      <c r="D3695" s="1061"/>
    </row>
    <row r="3696" spans="4:4">
      <c r="D3696" s="1061"/>
    </row>
    <row r="3697" spans="4:4">
      <c r="D3697" s="1061"/>
    </row>
    <row r="3698" spans="4:4">
      <c r="D3698" s="1061"/>
    </row>
    <row r="3699" spans="4:4">
      <c r="D3699" s="1061"/>
    </row>
    <row r="3700" spans="4:4">
      <c r="D3700" s="1061"/>
    </row>
    <row r="3701" spans="4:4">
      <c r="D3701" s="1061"/>
    </row>
    <row r="3702" spans="4:4">
      <c r="D3702" s="1061"/>
    </row>
    <row r="3703" spans="4:4">
      <c r="D3703" s="1061"/>
    </row>
    <row r="3704" spans="4:4">
      <c r="D3704" s="1061"/>
    </row>
    <row r="3705" spans="4:4">
      <c r="D3705" s="1061"/>
    </row>
    <row r="3706" spans="4:4">
      <c r="D3706" s="1061"/>
    </row>
    <row r="3707" spans="4:4">
      <c r="D3707" s="1061"/>
    </row>
    <row r="3708" spans="4:4">
      <c r="D3708" s="1061"/>
    </row>
    <row r="3709" spans="4:4">
      <c r="D3709" s="1061"/>
    </row>
    <row r="3710" spans="4:4">
      <c r="D3710" s="1061"/>
    </row>
    <row r="3711" spans="4:4">
      <c r="D3711" s="1061"/>
    </row>
    <row r="3712" spans="4:4">
      <c r="D3712" s="1061"/>
    </row>
    <row r="3713" spans="4:4">
      <c r="D3713" s="1061"/>
    </row>
    <row r="3714" spans="4:4">
      <c r="D3714" s="1061"/>
    </row>
    <row r="3715" spans="4:4">
      <c r="D3715" s="1061"/>
    </row>
    <row r="3716" spans="4:4">
      <c r="D3716" s="1061"/>
    </row>
    <row r="3717" spans="4:4">
      <c r="D3717" s="1061"/>
    </row>
    <row r="3718" spans="4:4">
      <c r="D3718" s="1061"/>
    </row>
    <row r="3719" spans="4:4">
      <c r="D3719" s="1061"/>
    </row>
    <row r="3720" spans="4:4">
      <c r="D3720" s="1061"/>
    </row>
    <row r="3721" spans="4:4">
      <c r="D3721" s="1061"/>
    </row>
    <row r="3722" spans="4:4">
      <c r="D3722" s="1061"/>
    </row>
    <row r="3723" spans="4:4">
      <c r="D3723" s="1061"/>
    </row>
    <row r="3724" spans="4:4">
      <c r="D3724" s="1061"/>
    </row>
    <row r="3725" spans="4:4">
      <c r="D3725" s="1061"/>
    </row>
    <row r="3726" spans="4:4">
      <c r="D3726" s="1061"/>
    </row>
    <row r="3727" spans="4:4">
      <c r="D3727" s="1061"/>
    </row>
    <row r="3728" spans="4:4">
      <c r="D3728" s="1061"/>
    </row>
    <row r="3729" spans="4:4">
      <c r="D3729" s="1061"/>
    </row>
    <row r="3730" spans="4:4">
      <c r="D3730" s="1061"/>
    </row>
    <row r="3731" spans="4:4">
      <c r="D3731" s="1061"/>
    </row>
    <row r="3732" spans="4:4">
      <c r="D3732" s="1061"/>
    </row>
    <row r="3733" spans="4:4">
      <c r="D3733" s="1061"/>
    </row>
    <row r="3734" spans="4:4">
      <c r="D3734" s="1061"/>
    </row>
    <row r="3735" spans="4:4">
      <c r="D3735" s="1061"/>
    </row>
    <row r="3736" spans="4:4">
      <c r="D3736" s="1061"/>
    </row>
    <row r="3737" spans="4:4">
      <c r="D3737" s="1061"/>
    </row>
    <row r="3738" spans="4:4">
      <c r="D3738" s="1061"/>
    </row>
    <row r="3739" spans="4:4">
      <c r="D3739" s="1061"/>
    </row>
    <row r="3740" spans="4:4">
      <c r="D3740" s="1061"/>
    </row>
    <row r="3741" spans="4:4">
      <c r="D3741" s="1061"/>
    </row>
    <row r="3742" spans="4:4">
      <c r="D3742" s="1061"/>
    </row>
    <row r="3743" spans="4:4">
      <c r="D3743" s="1061"/>
    </row>
    <row r="3744" spans="4:4">
      <c r="D3744" s="1061"/>
    </row>
    <row r="3745" spans="4:4">
      <c r="D3745" s="1061"/>
    </row>
    <row r="3746" spans="4:4">
      <c r="D3746" s="1061"/>
    </row>
    <row r="3747" spans="4:4">
      <c r="D3747" s="1061"/>
    </row>
    <row r="3748" spans="4:4">
      <c r="D3748" s="1061"/>
    </row>
    <row r="3749" spans="4:4">
      <c r="D3749" s="1061"/>
    </row>
    <row r="3750" spans="4:4">
      <c r="D3750" s="1061"/>
    </row>
    <row r="3751" spans="4:4">
      <c r="D3751" s="1061"/>
    </row>
    <row r="3752" spans="4:4">
      <c r="D3752" s="1061"/>
    </row>
    <row r="3753" spans="4:4">
      <c r="D3753" s="1061"/>
    </row>
    <row r="3754" spans="4:4">
      <c r="D3754" s="1061"/>
    </row>
    <row r="3755" spans="4:4">
      <c r="D3755" s="1061"/>
    </row>
    <row r="3756" spans="4:4">
      <c r="D3756" s="1061"/>
    </row>
    <row r="3757" spans="4:4">
      <c r="D3757" s="1061"/>
    </row>
    <row r="3758" spans="4:4">
      <c r="D3758" s="1061"/>
    </row>
    <row r="3759" spans="4:4">
      <c r="D3759" s="1061"/>
    </row>
    <row r="3760" spans="4:4">
      <c r="D3760" s="1061"/>
    </row>
    <row r="3761" spans="4:4">
      <c r="D3761" s="1061"/>
    </row>
    <row r="3762" spans="4:4">
      <c r="D3762" s="1061"/>
    </row>
    <row r="3763" spans="4:4">
      <c r="D3763" s="1061"/>
    </row>
    <row r="3764" spans="4:4">
      <c r="D3764" s="1061"/>
    </row>
    <row r="3765" spans="4:4">
      <c r="D3765" s="1061"/>
    </row>
    <row r="3766" spans="4:4">
      <c r="D3766" s="1061"/>
    </row>
    <row r="3767" spans="4:4">
      <c r="D3767" s="1061"/>
    </row>
    <row r="3768" spans="4:4">
      <c r="D3768" s="1061"/>
    </row>
    <row r="3769" spans="4:4">
      <c r="D3769" s="1061"/>
    </row>
    <row r="3770" spans="4:4">
      <c r="D3770" s="1061"/>
    </row>
    <row r="3771" spans="4:4">
      <c r="D3771" s="1061"/>
    </row>
    <row r="3772" spans="4:4">
      <c r="D3772" s="1061"/>
    </row>
    <row r="3773" spans="4:4">
      <c r="D3773" s="1061"/>
    </row>
    <row r="3774" spans="4:4">
      <c r="D3774" s="1061"/>
    </row>
    <row r="3775" spans="4:4">
      <c r="D3775" s="1061"/>
    </row>
    <row r="3776" spans="4:4">
      <c r="D3776" s="1061"/>
    </row>
    <row r="3777" spans="4:4">
      <c r="D3777" s="1061"/>
    </row>
    <row r="3778" spans="4:4">
      <c r="D3778" s="1061"/>
    </row>
    <row r="3779" spans="4:4">
      <c r="D3779" s="1061"/>
    </row>
    <row r="3780" spans="4:4">
      <c r="D3780" s="1061"/>
    </row>
    <row r="3781" spans="4:4">
      <c r="D3781" s="1061"/>
    </row>
    <row r="3782" spans="4:4">
      <c r="D3782" s="1061"/>
    </row>
    <row r="3783" spans="4:4">
      <c r="D3783" s="1061"/>
    </row>
    <row r="3784" spans="4:4">
      <c r="D3784" s="1061"/>
    </row>
    <row r="3785" spans="4:4">
      <c r="D3785" s="1061"/>
    </row>
    <row r="3786" spans="4:4">
      <c r="D3786" s="1061"/>
    </row>
    <row r="3787" spans="4:4">
      <c r="D3787" s="1061"/>
    </row>
    <row r="3788" spans="4:4">
      <c r="D3788" s="1061"/>
    </row>
    <row r="3789" spans="4:4">
      <c r="D3789" s="1061"/>
    </row>
    <row r="3790" spans="4:4">
      <c r="D3790" s="1061"/>
    </row>
    <row r="3791" spans="4:4">
      <c r="D3791" s="1061"/>
    </row>
    <row r="3792" spans="4:4">
      <c r="D3792" s="1061"/>
    </row>
    <row r="3793" spans="4:4">
      <c r="D3793" s="1061"/>
    </row>
    <row r="3794" spans="4:4">
      <c r="D3794" s="1061"/>
    </row>
    <row r="3795" spans="4:4">
      <c r="D3795" s="1061"/>
    </row>
    <row r="3796" spans="4:4">
      <c r="D3796" s="1061"/>
    </row>
    <row r="3797" spans="4:4">
      <c r="D3797" s="1061"/>
    </row>
    <row r="3798" spans="4:4">
      <c r="D3798" s="1061"/>
    </row>
    <row r="3799" spans="4:4">
      <c r="D3799" s="1061"/>
    </row>
    <row r="3800" spans="4:4">
      <c r="D3800" s="1061"/>
    </row>
    <row r="3801" spans="4:4">
      <c r="D3801" s="1061"/>
    </row>
    <row r="3802" spans="4:4">
      <c r="D3802" s="1061"/>
    </row>
    <row r="3803" spans="4:4">
      <c r="D3803" s="1061"/>
    </row>
    <row r="3804" spans="4:4">
      <c r="D3804" s="1061"/>
    </row>
    <row r="3805" spans="4:4">
      <c r="D3805" s="1061"/>
    </row>
    <row r="3806" spans="4:4">
      <c r="D3806" s="1061"/>
    </row>
    <row r="3807" spans="4:4">
      <c r="D3807" s="1061"/>
    </row>
    <row r="3808" spans="4:4">
      <c r="D3808" s="1061"/>
    </row>
    <row r="3809" spans="4:4">
      <c r="D3809" s="1061"/>
    </row>
    <row r="3810" spans="4:4">
      <c r="D3810" s="1061"/>
    </row>
    <row r="3811" spans="4:4">
      <c r="D3811" s="1061"/>
    </row>
    <row r="3812" spans="4:4">
      <c r="D3812" s="1061"/>
    </row>
    <row r="3813" spans="4:4">
      <c r="D3813" s="1061"/>
    </row>
    <row r="3814" spans="4:4">
      <c r="D3814" s="1061"/>
    </row>
    <row r="3815" spans="4:4">
      <c r="D3815" s="1061"/>
    </row>
    <row r="3816" spans="4:4">
      <c r="D3816" s="1061"/>
    </row>
    <row r="3817" spans="4:4">
      <c r="D3817" s="1061"/>
    </row>
    <row r="3818" spans="4:4">
      <c r="D3818" s="1061"/>
    </row>
    <row r="3819" spans="4:4">
      <c r="D3819" s="1061"/>
    </row>
    <row r="3820" spans="4:4">
      <c r="D3820" s="1061"/>
    </row>
    <row r="3821" spans="4:4">
      <c r="D3821" s="1061"/>
    </row>
    <row r="3822" spans="4:4">
      <c r="D3822" s="1061"/>
    </row>
    <row r="3823" spans="4:4">
      <c r="D3823" s="1061"/>
    </row>
    <row r="3824" spans="4:4">
      <c r="D3824" s="1061"/>
    </row>
    <row r="3825" spans="4:4">
      <c r="D3825" s="1061"/>
    </row>
    <row r="3826" spans="4:4">
      <c r="D3826" s="1061"/>
    </row>
    <row r="3827" spans="4:4">
      <c r="D3827" s="1061"/>
    </row>
    <row r="3828" spans="4:4">
      <c r="D3828" s="1061"/>
    </row>
    <row r="3829" spans="4:4">
      <c r="D3829" s="1061"/>
    </row>
    <row r="3830" spans="4:4">
      <c r="D3830" s="1061"/>
    </row>
    <row r="3831" spans="4:4">
      <c r="D3831" s="1061"/>
    </row>
    <row r="3832" spans="4:4">
      <c r="D3832" s="1061"/>
    </row>
    <row r="3833" spans="4:4">
      <c r="D3833" s="1061"/>
    </row>
    <row r="3834" spans="4:4">
      <c r="D3834" s="1061"/>
    </row>
    <row r="3835" spans="4:4">
      <c r="D3835" s="1061"/>
    </row>
    <row r="3836" spans="4:4">
      <c r="D3836" s="1061"/>
    </row>
    <row r="3837" spans="4:4">
      <c r="D3837" s="1061"/>
    </row>
    <row r="3838" spans="4:4">
      <c r="D3838" s="1061"/>
    </row>
    <row r="3839" spans="4:4">
      <c r="D3839" s="1061"/>
    </row>
    <row r="3840" spans="4:4">
      <c r="D3840" s="1061"/>
    </row>
    <row r="3841" spans="4:4">
      <c r="D3841" s="1061"/>
    </row>
    <row r="3842" spans="4:4">
      <c r="D3842" s="1061"/>
    </row>
    <row r="3843" spans="4:4">
      <c r="D3843" s="1061"/>
    </row>
    <row r="3844" spans="4:4">
      <c r="D3844" s="1061"/>
    </row>
    <row r="3845" spans="4:4">
      <c r="D3845" s="1061"/>
    </row>
    <row r="3846" spans="4:4">
      <c r="D3846" s="1061"/>
    </row>
    <row r="3847" spans="4:4">
      <c r="D3847" s="1061"/>
    </row>
    <row r="3848" spans="4:4">
      <c r="D3848" s="1061"/>
    </row>
    <row r="3849" spans="4:4">
      <c r="D3849" s="1061"/>
    </row>
    <row r="3850" spans="4:4">
      <c r="D3850" s="1061"/>
    </row>
    <row r="3851" spans="4:4">
      <c r="D3851" s="1061"/>
    </row>
    <row r="3852" spans="4:4">
      <c r="D3852" s="1061"/>
    </row>
    <row r="3853" spans="4:4">
      <c r="D3853" s="1061"/>
    </row>
    <row r="3854" spans="4:4">
      <c r="D3854" s="1061"/>
    </row>
    <row r="3855" spans="4:4">
      <c r="D3855" s="1061"/>
    </row>
    <row r="3856" spans="4:4">
      <c r="D3856" s="1061"/>
    </row>
    <row r="3857" spans="4:4">
      <c r="D3857" s="1061"/>
    </row>
    <row r="3858" spans="4:4">
      <c r="D3858" s="1061"/>
    </row>
    <row r="3859" spans="4:4">
      <c r="D3859" s="1061"/>
    </row>
    <row r="3860" spans="4:4">
      <c r="D3860" s="1061"/>
    </row>
    <row r="3861" spans="4:4">
      <c r="D3861" s="1061"/>
    </row>
    <row r="3862" spans="4:4">
      <c r="D3862" s="1061"/>
    </row>
    <row r="3863" spans="4:4">
      <c r="D3863" s="1061"/>
    </row>
    <row r="3864" spans="4:4">
      <c r="D3864" s="1061"/>
    </row>
    <row r="3865" spans="4:4">
      <c r="D3865" s="1061"/>
    </row>
    <row r="3866" spans="4:4">
      <c r="D3866" s="1061"/>
    </row>
    <row r="3867" spans="4:4">
      <c r="D3867" s="1061"/>
    </row>
    <row r="3868" spans="4:4">
      <c r="D3868" s="1061"/>
    </row>
    <row r="3869" spans="4:4">
      <c r="D3869" s="1061"/>
    </row>
    <row r="3870" spans="4:4">
      <c r="D3870" s="1061"/>
    </row>
    <row r="3871" spans="4:4">
      <c r="D3871" s="1061"/>
    </row>
    <row r="3872" spans="4:4">
      <c r="D3872" s="1061"/>
    </row>
    <row r="3873" spans="4:4">
      <c r="D3873" s="1061"/>
    </row>
    <row r="3874" spans="4:4">
      <c r="D3874" s="1061"/>
    </row>
    <row r="3875" spans="4:4">
      <c r="D3875" s="1061"/>
    </row>
    <row r="3876" spans="4:4">
      <c r="D3876" s="1061"/>
    </row>
    <row r="3877" spans="4:4">
      <c r="D3877" s="1061"/>
    </row>
    <row r="3878" spans="4:4">
      <c r="D3878" s="1061"/>
    </row>
    <row r="3879" spans="4:4">
      <c r="D3879" s="1061"/>
    </row>
    <row r="3880" spans="4:4">
      <c r="D3880" s="1061"/>
    </row>
    <row r="3881" spans="4:4">
      <c r="D3881" s="1061"/>
    </row>
    <row r="3882" spans="4:4">
      <c r="D3882" s="1061"/>
    </row>
    <row r="3883" spans="4:4">
      <c r="D3883" s="1061"/>
    </row>
    <row r="3884" spans="4:4">
      <c r="D3884" s="1061"/>
    </row>
    <row r="3885" spans="4:4">
      <c r="D3885" s="1061"/>
    </row>
    <row r="3886" spans="4:4">
      <c r="D3886" s="1061"/>
    </row>
    <row r="3887" spans="4:4">
      <c r="D3887" s="1061"/>
    </row>
    <row r="3888" spans="4:4">
      <c r="D3888" s="1061"/>
    </row>
    <row r="3889" spans="4:4">
      <c r="D3889" s="1061"/>
    </row>
    <row r="3890" spans="4:4">
      <c r="D3890" s="1061"/>
    </row>
    <row r="3891" spans="4:4">
      <c r="D3891" s="1061"/>
    </row>
    <row r="3892" spans="4:4">
      <c r="D3892" s="1061"/>
    </row>
    <row r="3893" spans="4:4">
      <c r="D3893" s="1061"/>
    </row>
    <row r="3894" spans="4:4">
      <c r="D3894" s="1061"/>
    </row>
    <row r="3895" spans="4:4">
      <c r="D3895" s="1061"/>
    </row>
    <row r="3896" spans="4:4">
      <c r="D3896" s="1061"/>
    </row>
    <row r="3897" spans="4:4">
      <c r="D3897" s="1061"/>
    </row>
    <row r="3898" spans="4:4">
      <c r="D3898" s="1061"/>
    </row>
    <row r="3899" spans="4:4">
      <c r="D3899" s="1061"/>
    </row>
    <row r="3900" spans="4:4">
      <c r="D3900" s="1061"/>
    </row>
    <row r="3901" spans="4:4">
      <c r="D3901" s="1061"/>
    </row>
    <row r="3902" spans="4:4">
      <c r="D3902" s="1061"/>
    </row>
    <row r="3903" spans="4:4">
      <c r="D3903" s="1061"/>
    </row>
    <row r="3904" spans="4:4">
      <c r="D3904" s="1061"/>
    </row>
    <row r="3905" spans="4:4">
      <c r="D3905" s="1061"/>
    </row>
    <row r="3906" spans="4:4">
      <c r="D3906" s="1061"/>
    </row>
    <row r="3907" spans="4:4">
      <c r="D3907" s="1061"/>
    </row>
    <row r="3908" spans="4:4">
      <c r="D3908" s="1061"/>
    </row>
    <row r="3909" spans="4:4">
      <c r="D3909" s="1061"/>
    </row>
    <row r="3910" spans="4:4">
      <c r="D3910" s="1061"/>
    </row>
    <row r="3911" spans="4:4">
      <c r="D3911" s="1061"/>
    </row>
    <row r="3912" spans="4:4">
      <c r="D3912" s="1061"/>
    </row>
    <row r="3913" spans="4:4">
      <c r="D3913" s="1061"/>
    </row>
    <row r="3914" spans="4:4">
      <c r="D3914" s="1061"/>
    </row>
    <row r="3915" spans="4:4">
      <c r="D3915" s="1061"/>
    </row>
    <row r="3916" spans="4:4">
      <c r="D3916" s="1061"/>
    </row>
    <row r="3917" spans="4:4">
      <c r="D3917" s="1061"/>
    </row>
    <row r="3918" spans="4:4">
      <c r="D3918" s="1061"/>
    </row>
    <row r="3919" spans="4:4">
      <c r="D3919" s="1061"/>
    </row>
    <row r="3920" spans="4:4">
      <c r="D3920" s="1061"/>
    </row>
    <row r="3921" spans="4:4">
      <c r="D3921" s="1061"/>
    </row>
    <row r="3922" spans="4:4">
      <c r="D3922" s="1061"/>
    </row>
    <row r="3923" spans="4:4">
      <c r="D3923" s="1061"/>
    </row>
    <row r="3924" spans="4:4">
      <c r="D3924" s="1061"/>
    </row>
    <row r="3925" spans="4:4">
      <c r="D3925" s="1061"/>
    </row>
    <row r="3926" spans="4:4">
      <c r="D3926" s="1061"/>
    </row>
    <row r="3927" spans="4:4">
      <c r="D3927" s="1061"/>
    </row>
    <row r="3928" spans="4:4">
      <c r="D3928" s="1061"/>
    </row>
    <row r="3929" spans="4:4">
      <c r="D3929" s="1061"/>
    </row>
    <row r="3930" spans="4:4">
      <c r="D3930" s="1061"/>
    </row>
    <row r="3931" spans="4:4">
      <c r="D3931" s="1061"/>
    </row>
    <row r="3932" spans="4:4">
      <c r="D3932" s="1061"/>
    </row>
    <row r="3933" spans="4:4">
      <c r="D3933" s="1061"/>
    </row>
    <row r="3934" spans="4:4">
      <c r="D3934" s="1061"/>
    </row>
    <row r="3935" spans="4:4">
      <c r="D3935" s="1061"/>
    </row>
    <row r="3936" spans="4:4">
      <c r="D3936" s="1061"/>
    </row>
    <row r="3937" spans="4:4">
      <c r="D3937" s="1061"/>
    </row>
    <row r="3938" spans="4:4">
      <c r="D3938" s="1061"/>
    </row>
    <row r="3939" spans="4:4">
      <c r="D3939" s="1061"/>
    </row>
    <row r="3940" spans="4:4">
      <c r="D3940" s="1061"/>
    </row>
    <row r="3941" spans="4:4">
      <c r="D3941" s="1061"/>
    </row>
    <row r="3942" spans="4:4">
      <c r="D3942" s="1061"/>
    </row>
    <row r="3943" spans="4:4">
      <c r="D3943" s="1061"/>
    </row>
    <row r="3944" spans="4:4">
      <c r="D3944" s="1061"/>
    </row>
    <row r="3945" spans="4:4">
      <c r="D3945" s="1061"/>
    </row>
    <row r="3946" spans="4:4">
      <c r="D3946" s="1061"/>
    </row>
    <row r="3947" spans="4:4">
      <c r="D3947" s="1061"/>
    </row>
    <row r="3948" spans="4:4">
      <c r="D3948" s="1061"/>
    </row>
    <row r="3949" spans="4:4">
      <c r="D3949" s="1061"/>
    </row>
    <row r="3950" spans="4:4">
      <c r="D3950" s="1061"/>
    </row>
    <row r="3951" spans="4:4">
      <c r="D3951" s="1061"/>
    </row>
    <row r="3952" spans="4:4">
      <c r="D3952" s="1061"/>
    </row>
    <row r="3953" spans="4:4">
      <c r="D3953" s="1061"/>
    </row>
    <row r="3954" spans="4:4">
      <c r="D3954" s="1061"/>
    </row>
    <row r="3955" spans="4:4">
      <c r="D3955" s="1061"/>
    </row>
    <row r="3956" spans="4:4">
      <c r="D3956" s="1061"/>
    </row>
    <row r="3957" spans="4:4">
      <c r="D3957" s="1061"/>
    </row>
    <row r="3958" spans="4:4">
      <c r="D3958" s="1061"/>
    </row>
    <row r="3959" spans="4:4">
      <c r="D3959" s="1061"/>
    </row>
    <row r="3960" spans="4:4">
      <c r="D3960" s="1061"/>
    </row>
    <row r="3961" spans="4:4">
      <c r="D3961" s="1061"/>
    </row>
    <row r="3962" spans="4:4">
      <c r="D3962" s="1061"/>
    </row>
    <row r="3963" spans="4:4">
      <c r="D3963" s="1061"/>
    </row>
    <row r="3964" spans="4:4">
      <c r="D3964" s="1061"/>
    </row>
    <row r="3965" spans="4:4">
      <c r="D3965" s="1061"/>
    </row>
    <row r="3966" spans="4:4">
      <c r="D3966" s="1061"/>
    </row>
    <row r="3967" spans="4:4">
      <c r="D3967" s="1061"/>
    </row>
    <row r="3968" spans="4:4">
      <c r="D3968" s="1061"/>
    </row>
    <row r="3969" spans="4:4">
      <c r="D3969" s="1061"/>
    </row>
    <row r="3970" spans="4:4">
      <c r="D3970" s="1061"/>
    </row>
    <row r="3971" spans="4:4">
      <c r="D3971" s="1061"/>
    </row>
    <row r="3972" spans="4:4">
      <c r="D3972" s="1061"/>
    </row>
    <row r="3973" spans="4:4">
      <c r="D3973" s="1061"/>
    </row>
    <row r="3974" spans="4:4">
      <c r="D3974" s="1061"/>
    </row>
    <row r="3975" spans="4:4">
      <c r="D3975" s="1061"/>
    </row>
    <row r="3976" spans="4:4">
      <c r="D3976" s="1061"/>
    </row>
    <row r="3977" spans="4:4">
      <c r="D3977" s="1061"/>
    </row>
    <row r="3978" spans="4:4">
      <c r="D3978" s="1061"/>
    </row>
    <row r="3979" spans="4:4">
      <c r="D3979" s="1061"/>
    </row>
    <row r="3980" spans="4:4">
      <c r="D3980" s="1061"/>
    </row>
    <row r="3981" spans="4:4">
      <c r="D3981" s="1061"/>
    </row>
    <row r="3982" spans="4:4">
      <c r="D3982" s="1061"/>
    </row>
    <row r="3983" spans="4:4">
      <c r="D3983" s="1061"/>
    </row>
    <row r="3984" spans="4:4">
      <c r="D3984" s="1061"/>
    </row>
    <row r="3985" spans="4:4">
      <c r="D3985" s="1061"/>
    </row>
    <row r="3986" spans="4:4">
      <c r="D3986" s="1061"/>
    </row>
    <row r="3987" spans="4:4">
      <c r="D3987" s="1061"/>
    </row>
    <row r="3988" spans="4:4">
      <c r="D3988" s="1061"/>
    </row>
    <row r="3989" spans="4:4">
      <c r="D3989" s="1061"/>
    </row>
    <row r="3990" spans="4:4">
      <c r="D3990" s="1061"/>
    </row>
    <row r="3991" spans="4:4">
      <c r="D3991" s="1061"/>
    </row>
    <row r="3992" spans="4:4">
      <c r="D3992" s="1061"/>
    </row>
    <row r="3993" spans="4:4">
      <c r="D3993" s="1061"/>
    </row>
    <row r="3994" spans="4:4">
      <c r="D3994" s="1061"/>
    </row>
    <row r="3995" spans="4:4">
      <c r="D3995" s="1061"/>
    </row>
    <row r="3996" spans="4:4">
      <c r="D3996" s="1061"/>
    </row>
    <row r="3997" spans="4:4">
      <c r="D3997" s="1061"/>
    </row>
    <row r="3998" spans="4:4">
      <c r="D3998" s="1061"/>
    </row>
    <row r="3999" spans="4:4">
      <c r="D3999" s="1061"/>
    </row>
    <row r="4000" spans="4:4">
      <c r="D4000" s="1061"/>
    </row>
    <row r="4001" spans="4:4">
      <c r="D4001" s="1061"/>
    </row>
    <row r="4002" spans="4:4">
      <c r="D4002" s="1061"/>
    </row>
    <row r="4003" spans="4:4">
      <c r="D4003" s="1061"/>
    </row>
    <row r="4004" spans="4:4">
      <c r="D4004" s="1061"/>
    </row>
    <row r="4005" spans="4:4">
      <c r="D4005" s="1061"/>
    </row>
    <row r="4006" spans="4:4">
      <c r="D4006" s="1061"/>
    </row>
    <row r="4007" spans="4:4">
      <c r="D4007" s="1061"/>
    </row>
    <row r="4008" spans="4:4">
      <c r="D4008" s="1061"/>
    </row>
    <row r="4009" spans="4:4">
      <c r="D4009" s="1061"/>
    </row>
    <row r="4010" spans="4:4">
      <c r="D4010" s="1061"/>
    </row>
    <row r="4011" spans="4:4">
      <c r="D4011" s="1061"/>
    </row>
    <row r="4012" spans="4:4">
      <c r="D4012" s="1061"/>
    </row>
    <row r="4013" spans="4:4">
      <c r="D4013" s="1061"/>
    </row>
    <row r="4014" spans="4:4">
      <c r="D4014" s="1061"/>
    </row>
    <row r="4015" spans="4:4">
      <c r="D4015" s="1061"/>
    </row>
    <row r="4016" spans="4:4">
      <c r="D4016" s="1061"/>
    </row>
    <row r="4017" spans="4:4">
      <c r="D4017" s="1061"/>
    </row>
    <row r="4018" spans="4:4">
      <c r="D4018" s="1061"/>
    </row>
    <row r="4019" spans="4:4">
      <c r="D4019" s="1061"/>
    </row>
    <row r="4020" spans="4:4">
      <c r="D4020" s="1061"/>
    </row>
    <row r="4021" spans="4:4">
      <c r="D4021" s="1061"/>
    </row>
    <row r="4022" spans="4:4">
      <c r="D4022" s="1061"/>
    </row>
    <row r="4023" spans="4:4">
      <c r="D4023" s="1061"/>
    </row>
    <row r="4024" spans="4:4">
      <c r="D4024" s="1061"/>
    </row>
    <row r="4025" spans="4:4">
      <c r="D4025" s="1061"/>
    </row>
    <row r="4026" spans="4:4">
      <c r="D4026" s="1061"/>
    </row>
    <row r="4027" spans="4:4">
      <c r="D4027" s="1061"/>
    </row>
    <row r="4028" spans="4:4">
      <c r="D4028" s="1061"/>
    </row>
    <row r="4029" spans="4:4">
      <c r="D4029" s="1061"/>
    </row>
    <row r="4030" spans="4:4">
      <c r="D4030" s="1061"/>
    </row>
    <row r="4031" spans="4:4">
      <c r="D4031" s="1061"/>
    </row>
    <row r="4032" spans="4:4">
      <c r="D4032" s="1061"/>
    </row>
    <row r="4033" spans="4:4">
      <c r="D4033" s="1061"/>
    </row>
    <row r="4034" spans="4:4">
      <c r="D4034" s="1061"/>
    </row>
    <row r="4035" spans="4:4">
      <c r="D4035" s="1061"/>
    </row>
    <row r="4036" spans="4:4">
      <c r="D4036" s="1061"/>
    </row>
    <row r="4037" spans="4:4">
      <c r="D4037" s="1061"/>
    </row>
    <row r="4038" spans="4:4">
      <c r="D4038" s="1061"/>
    </row>
    <row r="4039" spans="4:4">
      <c r="D4039" s="1061"/>
    </row>
    <row r="4040" spans="4:4">
      <c r="D4040" s="1061"/>
    </row>
    <row r="4041" spans="4:4">
      <c r="D4041" s="1061"/>
    </row>
    <row r="4042" spans="4:4">
      <c r="D4042" s="1061"/>
    </row>
    <row r="4043" spans="4:4">
      <c r="D4043" s="1061"/>
    </row>
    <row r="4044" spans="4:4">
      <c r="D4044" s="1061"/>
    </row>
    <row r="4045" spans="4:4">
      <c r="D4045" s="1061"/>
    </row>
    <row r="4046" spans="4:4">
      <c r="D4046" s="1061"/>
    </row>
    <row r="4047" spans="4:4">
      <c r="D4047" s="1061"/>
    </row>
    <row r="4048" spans="4:4">
      <c r="D4048" s="1061"/>
    </row>
    <row r="4049" spans="4:4">
      <c r="D4049" s="1061"/>
    </row>
    <row r="4050" spans="4:4">
      <c r="D4050" s="1061"/>
    </row>
    <row r="4051" spans="4:4">
      <c r="D4051" s="1061"/>
    </row>
    <row r="4052" spans="4:4">
      <c r="D4052" s="1061"/>
    </row>
    <row r="4053" spans="4:4">
      <c r="D4053" s="1061"/>
    </row>
    <row r="4054" spans="4:4">
      <c r="D4054" s="1061"/>
    </row>
    <row r="4055" spans="4:4">
      <c r="D4055" s="1061"/>
    </row>
    <row r="4056" spans="4:4">
      <c r="D4056" s="1061"/>
    </row>
    <row r="4057" spans="4:4">
      <c r="D4057" s="1061"/>
    </row>
    <row r="4058" spans="4:4">
      <c r="D4058" s="1061"/>
    </row>
    <row r="4059" spans="4:4">
      <c r="D4059" s="1061"/>
    </row>
    <row r="4060" spans="4:4">
      <c r="D4060" s="1061"/>
    </row>
    <row r="4061" spans="4:4">
      <c r="D4061" s="1061"/>
    </row>
    <row r="4062" spans="4:4">
      <c r="D4062" s="1061"/>
    </row>
    <row r="4063" spans="4:4">
      <c r="D4063" s="1061"/>
    </row>
    <row r="4064" spans="4:4">
      <c r="D4064" s="1061"/>
    </row>
    <row r="4065" spans="4:4">
      <c r="D4065" s="1061"/>
    </row>
    <row r="4066" spans="4:4">
      <c r="D4066" s="1061"/>
    </row>
    <row r="4067" spans="4:4">
      <c r="D4067" s="1061"/>
    </row>
    <row r="4068" spans="4:4">
      <c r="D4068" s="1061"/>
    </row>
    <row r="4069" spans="4:4">
      <c r="D4069" s="1061"/>
    </row>
    <row r="4070" spans="4:4">
      <c r="D4070" s="1061"/>
    </row>
    <row r="4071" spans="4:4">
      <c r="D4071" s="1061"/>
    </row>
    <row r="4072" spans="4:4">
      <c r="D4072" s="1061"/>
    </row>
    <row r="4073" spans="4:4">
      <c r="D4073" s="1061"/>
    </row>
    <row r="4074" spans="4:4">
      <c r="D4074" s="1061"/>
    </row>
    <row r="4075" spans="4:4">
      <c r="D4075" s="1061"/>
    </row>
    <row r="4076" spans="4:4">
      <c r="D4076" s="1061"/>
    </row>
    <row r="4077" spans="4:4">
      <c r="D4077" s="1061"/>
    </row>
    <row r="4078" spans="4:4">
      <c r="D4078" s="1061"/>
    </row>
    <row r="4079" spans="4:4">
      <c r="D4079" s="1061"/>
    </row>
    <row r="4080" spans="4:4">
      <c r="D4080" s="1061"/>
    </row>
    <row r="4081" spans="4:4">
      <c r="D4081" s="1061"/>
    </row>
    <row r="4082" spans="4:4">
      <c r="D4082" s="1061"/>
    </row>
    <row r="4083" spans="4:4">
      <c r="D4083" s="1061"/>
    </row>
    <row r="4084" spans="4:4">
      <c r="D4084" s="1061"/>
    </row>
    <row r="4085" spans="4:4">
      <c r="D4085" s="1061"/>
    </row>
    <row r="4086" spans="4:4">
      <c r="D4086" s="1061"/>
    </row>
    <row r="4087" spans="4:4">
      <c r="D4087" s="1061"/>
    </row>
    <row r="4088" spans="4:4">
      <c r="D4088" s="1061"/>
    </row>
    <row r="4089" spans="4:4">
      <c r="D4089" s="1061"/>
    </row>
    <row r="4090" spans="4:4">
      <c r="D4090" s="1061"/>
    </row>
    <row r="4091" spans="4:4">
      <c r="D4091" s="1061"/>
    </row>
    <row r="4092" spans="4:4">
      <c r="D4092" s="1061"/>
    </row>
    <row r="4093" spans="4:4">
      <c r="D4093" s="1061"/>
    </row>
    <row r="4094" spans="4:4">
      <c r="D4094" s="1061"/>
    </row>
    <row r="4095" spans="4:4">
      <c r="D4095" s="1061"/>
    </row>
    <row r="4096" spans="4:4">
      <c r="D4096" s="1061"/>
    </row>
    <row r="4097" spans="4:4">
      <c r="D4097" s="1061"/>
    </row>
    <row r="4098" spans="4:4">
      <c r="D4098" s="1061"/>
    </row>
    <row r="4099" spans="4:4">
      <c r="D4099" s="1061"/>
    </row>
    <row r="4100" spans="4:4">
      <c r="D4100" s="1061"/>
    </row>
    <row r="4101" spans="4:4">
      <c r="D4101" s="1061"/>
    </row>
    <row r="4102" spans="4:4">
      <c r="D4102" s="1061"/>
    </row>
    <row r="4103" spans="4:4">
      <c r="D4103" s="1061"/>
    </row>
    <row r="4104" spans="4:4">
      <c r="D4104" s="1061"/>
    </row>
    <row r="4105" spans="4:4">
      <c r="D4105" s="1061"/>
    </row>
    <row r="4106" spans="4:4">
      <c r="D4106" s="1061"/>
    </row>
    <row r="4107" spans="4:4">
      <c r="D4107" s="1061"/>
    </row>
    <row r="4108" spans="4:4">
      <c r="D4108" s="1061"/>
    </row>
    <row r="4109" spans="4:4">
      <c r="D4109" s="1061"/>
    </row>
    <row r="4110" spans="4:4">
      <c r="D4110" s="1061"/>
    </row>
    <row r="4111" spans="4:4">
      <c r="D4111" s="1061"/>
    </row>
    <row r="4112" spans="4:4">
      <c r="D4112" s="1061"/>
    </row>
    <row r="4113" spans="4:4">
      <c r="D4113" s="1061"/>
    </row>
    <row r="4114" spans="4:4">
      <c r="D4114" s="1061"/>
    </row>
    <row r="4115" spans="4:4">
      <c r="D4115" s="1061"/>
    </row>
    <row r="4116" spans="4:4">
      <c r="D4116" s="1061"/>
    </row>
    <row r="4117" spans="4:4">
      <c r="D4117" s="1061"/>
    </row>
    <row r="4118" spans="4:4">
      <c r="D4118" s="1061"/>
    </row>
    <row r="4119" spans="4:4">
      <c r="D4119" s="1061"/>
    </row>
    <row r="4120" spans="4:4">
      <c r="D4120" s="1061"/>
    </row>
    <row r="4121" spans="4:4">
      <c r="D4121" s="1061"/>
    </row>
    <row r="4122" spans="4:4">
      <c r="D4122" s="1061"/>
    </row>
    <row r="4123" spans="4:4">
      <c r="D4123" s="1061"/>
    </row>
    <row r="4124" spans="4:4">
      <c r="D4124" s="1061"/>
    </row>
    <row r="4125" spans="4:4">
      <c r="D4125" s="1061"/>
    </row>
    <row r="4126" spans="4:4">
      <c r="D4126" s="1061"/>
    </row>
    <row r="4127" spans="4:4">
      <c r="D4127" s="1061"/>
    </row>
    <row r="4128" spans="4:4">
      <c r="D4128" s="1061"/>
    </row>
    <row r="4129" spans="4:4">
      <c r="D4129" s="1061"/>
    </row>
    <row r="4130" spans="4:4">
      <c r="D4130" s="1061"/>
    </row>
    <row r="4131" spans="4:4">
      <c r="D4131" s="1061"/>
    </row>
    <row r="4132" spans="4:4">
      <c r="D4132" s="1061"/>
    </row>
    <row r="4133" spans="4:4">
      <c r="D4133" s="1061"/>
    </row>
    <row r="4134" spans="4:4">
      <c r="D4134" s="1061"/>
    </row>
    <row r="4135" spans="4:4">
      <c r="D4135" s="1061"/>
    </row>
    <row r="4136" spans="4:4">
      <c r="D4136" s="1061"/>
    </row>
    <row r="4137" spans="4:4">
      <c r="D4137" s="1061"/>
    </row>
    <row r="4138" spans="4:4">
      <c r="D4138" s="1061"/>
    </row>
    <row r="4139" spans="4:4">
      <c r="D4139" s="1061"/>
    </row>
    <row r="4140" spans="4:4">
      <c r="D4140" s="1061"/>
    </row>
    <row r="4141" spans="4:4">
      <c r="D4141" s="1061"/>
    </row>
    <row r="4142" spans="4:4">
      <c r="D4142" s="1061"/>
    </row>
    <row r="4143" spans="4:4">
      <c r="D4143" s="1061"/>
    </row>
    <row r="4144" spans="4:4">
      <c r="D4144" s="1061"/>
    </row>
    <row r="4145" spans="4:4">
      <c r="D4145" s="1061"/>
    </row>
    <row r="4146" spans="4:4">
      <c r="D4146" s="1061"/>
    </row>
    <row r="4147" spans="4:4">
      <c r="D4147" s="1061"/>
    </row>
    <row r="4148" spans="4:4">
      <c r="D4148" s="1061"/>
    </row>
    <row r="4149" spans="4:4">
      <c r="D4149" s="1061"/>
    </row>
    <row r="4150" spans="4:4">
      <c r="D4150" s="1061"/>
    </row>
    <row r="4151" spans="4:4">
      <c r="D4151" s="1061"/>
    </row>
    <row r="4152" spans="4:4">
      <c r="D4152" s="1061"/>
    </row>
    <row r="4153" spans="4:4">
      <c r="D4153" s="1061"/>
    </row>
    <row r="4154" spans="4:4">
      <c r="D4154" s="1061"/>
    </row>
    <row r="4155" spans="4:4">
      <c r="D4155" s="1061"/>
    </row>
    <row r="4156" spans="4:4">
      <c r="D4156" s="1061"/>
    </row>
    <row r="4157" spans="4:4">
      <c r="D4157" s="1061"/>
    </row>
    <row r="4158" spans="4:4">
      <c r="D4158" s="1061"/>
    </row>
    <row r="4159" spans="4:4">
      <c r="D4159" s="1061"/>
    </row>
    <row r="4160" spans="4:4">
      <c r="D4160" s="1061"/>
    </row>
    <row r="4161" spans="4:4">
      <c r="D4161" s="1061"/>
    </row>
    <row r="4162" spans="4:4">
      <c r="D4162" s="1061"/>
    </row>
    <row r="4163" spans="4:4">
      <c r="D4163" s="1061"/>
    </row>
    <row r="4164" spans="4:4">
      <c r="D4164" s="1061"/>
    </row>
    <row r="4165" spans="4:4">
      <c r="D4165" s="1061"/>
    </row>
    <row r="4166" spans="4:4">
      <c r="D4166" s="1061"/>
    </row>
    <row r="4167" spans="4:4">
      <c r="D4167" s="1061"/>
    </row>
    <row r="4168" spans="4:4">
      <c r="D4168" s="1061"/>
    </row>
    <row r="4169" spans="4:4">
      <c r="D4169" s="1061"/>
    </row>
    <row r="4170" spans="4:4">
      <c r="D4170" s="1061"/>
    </row>
    <row r="4171" spans="4:4">
      <c r="D4171" s="1061"/>
    </row>
    <row r="4172" spans="4:4">
      <c r="D4172" s="1061"/>
    </row>
    <row r="4173" spans="4:4">
      <c r="D4173" s="1061"/>
    </row>
    <row r="4174" spans="4:4">
      <c r="D4174" s="1061"/>
    </row>
    <row r="4175" spans="4:4">
      <c r="D4175" s="1061"/>
    </row>
    <row r="4176" spans="4:4">
      <c r="D4176" s="1061"/>
    </row>
    <row r="4177" spans="4:4">
      <c r="D4177" s="1061"/>
    </row>
    <row r="4178" spans="4:4">
      <c r="D4178" s="1061"/>
    </row>
    <row r="4179" spans="4:4">
      <c r="D4179" s="1061"/>
    </row>
    <row r="4180" spans="4:4">
      <c r="D4180" s="1061"/>
    </row>
    <row r="4181" spans="4:4">
      <c r="D4181" s="1061"/>
    </row>
    <row r="4182" spans="4:4">
      <c r="D4182" s="1061"/>
    </row>
    <row r="4183" spans="4:4">
      <c r="D4183" s="1061"/>
    </row>
    <row r="4184" spans="4:4">
      <c r="D4184" s="1061"/>
    </row>
    <row r="4185" spans="4:4">
      <c r="D4185" s="1061"/>
    </row>
    <row r="4186" spans="4:4">
      <c r="D4186" s="1061"/>
    </row>
    <row r="4187" spans="4:4">
      <c r="D4187" s="1061"/>
    </row>
    <row r="4188" spans="4:4">
      <c r="D4188" s="1061"/>
    </row>
    <row r="4189" spans="4:4">
      <c r="D4189" s="1061"/>
    </row>
    <row r="4190" spans="4:4">
      <c r="D4190" s="1061"/>
    </row>
    <row r="4191" spans="4:4">
      <c r="D4191" s="1061"/>
    </row>
    <row r="4192" spans="4:4">
      <c r="D4192" s="1061"/>
    </row>
    <row r="4193" spans="4:4">
      <c r="D4193" s="1061"/>
    </row>
    <row r="4194" spans="4:4">
      <c r="D4194" s="1061"/>
    </row>
    <row r="4195" spans="4:4">
      <c r="D4195" s="1061"/>
    </row>
    <row r="4196" spans="4:4">
      <c r="D4196" s="1061"/>
    </row>
    <row r="4197" spans="4:4">
      <c r="D4197" s="1061"/>
    </row>
    <row r="4198" spans="4:4">
      <c r="D4198" s="1061"/>
    </row>
    <row r="4199" spans="4:4">
      <c r="D4199" s="1061"/>
    </row>
    <row r="4200" spans="4:4">
      <c r="D4200" s="1061"/>
    </row>
    <row r="4201" spans="4:4">
      <c r="D4201" s="1061"/>
    </row>
    <row r="4202" spans="4:4">
      <c r="D4202" s="1061"/>
    </row>
    <row r="4203" spans="4:4">
      <c r="D4203" s="1061"/>
    </row>
    <row r="4204" spans="4:4">
      <c r="D4204" s="1061"/>
    </row>
    <row r="4205" spans="4:4">
      <c r="D4205" s="1061"/>
    </row>
    <row r="4206" spans="4:4">
      <c r="D4206" s="1061"/>
    </row>
    <row r="4207" spans="4:4">
      <c r="D4207" s="1061"/>
    </row>
    <row r="4208" spans="4:4">
      <c r="D4208" s="1061"/>
    </row>
    <row r="4209" spans="4:4">
      <c r="D4209" s="1061"/>
    </row>
    <row r="4210" spans="4:4">
      <c r="D4210" s="1061"/>
    </row>
    <row r="4211" spans="4:4">
      <c r="D4211" s="1061"/>
    </row>
    <row r="4212" spans="4:4">
      <c r="D4212" s="1061"/>
    </row>
    <row r="4213" spans="4:4">
      <c r="D4213" s="1061"/>
    </row>
    <row r="4214" spans="4:4">
      <c r="D4214" s="1061"/>
    </row>
    <row r="4215" spans="4:4">
      <c r="D4215" s="1061"/>
    </row>
    <row r="4216" spans="4:4">
      <c r="D4216" s="1061"/>
    </row>
    <row r="4217" spans="4:4">
      <c r="D4217" s="1061"/>
    </row>
    <row r="4218" spans="4:4">
      <c r="D4218" s="1061"/>
    </row>
    <row r="4219" spans="4:4">
      <c r="D4219" s="1061"/>
    </row>
    <row r="4220" spans="4:4">
      <c r="D4220" s="1061"/>
    </row>
    <row r="4221" spans="4:4">
      <c r="D4221" s="1061"/>
    </row>
    <row r="4222" spans="4:4">
      <c r="D4222" s="1061"/>
    </row>
    <row r="4223" spans="4:4">
      <c r="D4223" s="1061"/>
    </row>
    <row r="4224" spans="4:4">
      <c r="D4224" s="1061"/>
    </row>
    <row r="4225" spans="4:4">
      <c r="D4225" s="1061"/>
    </row>
    <row r="4226" spans="4:4">
      <c r="D4226" s="1061"/>
    </row>
    <row r="4227" spans="4:4">
      <c r="D4227" s="1061"/>
    </row>
    <row r="4228" spans="4:4">
      <c r="D4228" s="1061"/>
    </row>
    <row r="4229" spans="4:4">
      <c r="D4229" s="1061"/>
    </row>
    <row r="4230" spans="4:4">
      <c r="D4230" s="1061"/>
    </row>
    <row r="4231" spans="4:4">
      <c r="D4231" s="1061"/>
    </row>
    <row r="4232" spans="4:4">
      <c r="D4232" s="1061"/>
    </row>
    <row r="4233" spans="4:4">
      <c r="D4233" s="1061"/>
    </row>
    <row r="4234" spans="4:4">
      <c r="D4234" s="1061"/>
    </row>
    <row r="4235" spans="4:4">
      <c r="D4235" s="1061"/>
    </row>
    <row r="4236" spans="4:4">
      <c r="D4236" s="1061"/>
    </row>
    <row r="4237" spans="4:4">
      <c r="D4237" s="1061"/>
    </row>
    <row r="4238" spans="4:4">
      <c r="D4238" s="1061"/>
    </row>
    <row r="4239" spans="4:4">
      <c r="D4239" s="1061"/>
    </row>
    <row r="4240" spans="4:4">
      <c r="D4240" s="1061"/>
    </row>
    <row r="4241" spans="4:4">
      <c r="D4241" s="1061"/>
    </row>
    <row r="4242" spans="4:4">
      <c r="D4242" s="1061"/>
    </row>
    <row r="4243" spans="4:4">
      <c r="D4243" s="1061"/>
    </row>
    <row r="4244" spans="4:4">
      <c r="D4244" s="1061"/>
    </row>
    <row r="4245" spans="4:4">
      <c r="D4245" s="1061"/>
    </row>
    <row r="4246" spans="4:4">
      <c r="D4246" s="1061"/>
    </row>
    <row r="4247" spans="4:4">
      <c r="D4247" s="1061"/>
    </row>
    <row r="4248" spans="4:4">
      <c r="D4248" s="1061"/>
    </row>
    <row r="4249" spans="4:4">
      <c r="D4249" s="1061"/>
    </row>
    <row r="4250" spans="4:4">
      <c r="D4250" s="1061"/>
    </row>
    <row r="4251" spans="4:4">
      <c r="D4251" s="1061"/>
    </row>
    <row r="4252" spans="4:4">
      <c r="D4252" s="1061"/>
    </row>
    <row r="4253" spans="4:4">
      <c r="D4253" s="1061"/>
    </row>
    <row r="4254" spans="4:4">
      <c r="D4254" s="1061"/>
    </row>
    <row r="4255" spans="4:4">
      <c r="D4255" s="1061"/>
    </row>
    <row r="4256" spans="4:4">
      <c r="D4256" s="1061"/>
    </row>
    <row r="4257" spans="4:4">
      <c r="D4257" s="1061"/>
    </row>
    <row r="4258" spans="4:4">
      <c r="D4258" s="1061"/>
    </row>
    <row r="4259" spans="4:4">
      <c r="D4259" s="1061"/>
    </row>
    <row r="4260" spans="4:4">
      <c r="D4260" s="1061"/>
    </row>
    <row r="4261" spans="4:4">
      <c r="D4261" s="1061"/>
    </row>
    <row r="4262" spans="4:4">
      <c r="D4262" s="1061"/>
    </row>
    <row r="4263" spans="4:4">
      <c r="D4263" s="1061"/>
    </row>
    <row r="4264" spans="4:4">
      <c r="D4264" s="1061"/>
    </row>
    <row r="4265" spans="4:4">
      <c r="D4265" s="1061"/>
    </row>
    <row r="4266" spans="4:4">
      <c r="D4266" s="1061"/>
    </row>
    <row r="4267" spans="4:4">
      <c r="D4267" s="1061"/>
    </row>
    <row r="4268" spans="4:4">
      <c r="D4268" s="1061"/>
    </row>
    <row r="4269" spans="4:4">
      <c r="D4269" s="1061"/>
    </row>
    <row r="4270" spans="4:4">
      <c r="D4270" s="1061"/>
    </row>
    <row r="4271" spans="4:4">
      <c r="D4271" s="1061"/>
    </row>
    <row r="4272" spans="4:4">
      <c r="D4272" s="1061"/>
    </row>
    <row r="4273" spans="4:4">
      <c r="D4273" s="1061"/>
    </row>
    <row r="4274" spans="4:4">
      <c r="D4274" s="1061"/>
    </row>
    <row r="4275" spans="4:4">
      <c r="D4275" s="1061"/>
    </row>
    <row r="4276" spans="4:4">
      <c r="D4276" s="1061"/>
    </row>
    <row r="4277" spans="4:4">
      <c r="D4277" s="1061"/>
    </row>
    <row r="4278" spans="4:4">
      <c r="D4278" s="1061"/>
    </row>
    <row r="4279" spans="4:4">
      <c r="D4279" s="1061"/>
    </row>
    <row r="4280" spans="4:4">
      <c r="D4280" s="1061"/>
    </row>
    <row r="4281" spans="4:4">
      <c r="D4281" s="1061"/>
    </row>
    <row r="4282" spans="4:4">
      <c r="D4282" s="1061"/>
    </row>
    <row r="4283" spans="4:4">
      <c r="D4283" s="1061"/>
    </row>
    <row r="4284" spans="4:4">
      <c r="D4284" s="1061"/>
    </row>
    <row r="4285" spans="4:4">
      <c r="D4285" s="1061"/>
    </row>
    <row r="4286" spans="4:4">
      <c r="D4286" s="1061"/>
    </row>
    <row r="4287" spans="4:4">
      <c r="D4287" s="1061"/>
    </row>
    <row r="4288" spans="4:4">
      <c r="D4288" s="1061"/>
    </row>
    <row r="4289" spans="4:4">
      <c r="D4289" s="1061"/>
    </row>
    <row r="4290" spans="4:4">
      <c r="D4290" s="1061"/>
    </row>
    <row r="4291" spans="4:4">
      <c r="D4291" s="1061"/>
    </row>
    <row r="4292" spans="4:4">
      <c r="D4292" s="1061"/>
    </row>
    <row r="4293" spans="4:4">
      <c r="D4293" s="1061"/>
    </row>
    <row r="4294" spans="4:4">
      <c r="D4294" s="1061"/>
    </row>
    <row r="4295" spans="4:4">
      <c r="D4295" s="1061"/>
    </row>
    <row r="4296" spans="4:4">
      <c r="D4296" s="1061"/>
    </row>
    <row r="4297" spans="4:4">
      <c r="D4297" s="1061"/>
    </row>
    <row r="4298" spans="4:4">
      <c r="D4298" s="1061"/>
    </row>
    <row r="4299" spans="4:4">
      <c r="D4299" s="1061"/>
    </row>
    <row r="4300" spans="4:4">
      <c r="D4300" s="1061"/>
    </row>
    <row r="4301" spans="4:4">
      <c r="D4301" s="1061"/>
    </row>
    <row r="4302" spans="4:4">
      <c r="D4302" s="1061"/>
    </row>
    <row r="4303" spans="4:4">
      <c r="D4303" s="1061"/>
    </row>
    <row r="4304" spans="4:4">
      <c r="D4304" s="1061"/>
    </row>
    <row r="4305" spans="4:4">
      <c r="D4305" s="1061"/>
    </row>
    <row r="4306" spans="4:4">
      <c r="D4306" s="1061"/>
    </row>
    <row r="4307" spans="4:4">
      <c r="D4307" s="1061"/>
    </row>
    <row r="4308" spans="4:4">
      <c r="D4308" s="1061"/>
    </row>
    <row r="4309" spans="4:4">
      <c r="D4309" s="1061"/>
    </row>
    <row r="4310" spans="4:4">
      <c r="D4310" s="1061"/>
    </row>
    <row r="4311" spans="4:4">
      <c r="D4311" s="1061"/>
    </row>
    <row r="4312" spans="4:4">
      <c r="D4312" s="1061"/>
    </row>
    <row r="4313" spans="4:4">
      <c r="D4313" s="1061"/>
    </row>
    <row r="4314" spans="4:4">
      <c r="D4314" s="1061"/>
    </row>
    <row r="4315" spans="4:4">
      <c r="D4315" s="1061"/>
    </row>
    <row r="4316" spans="4:4">
      <c r="D4316" s="1061"/>
    </row>
    <row r="4317" spans="4:4">
      <c r="D4317" s="1061"/>
    </row>
    <row r="4318" spans="4:4">
      <c r="D4318" s="1061"/>
    </row>
    <row r="4319" spans="4:4">
      <c r="D4319" s="1061"/>
    </row>
    <row r="4320" spans="4:4">
      <c r="D4320" s="1061"/>
    </row>
    <row r="4321" spans="4:4">
      <c r="D4321" s="1061"/>
    </row>
    <row r="4322" spans="4:4">
      <c r="D4322" s="1061"/>
    </row>
    <row r="4323" spans="4:4">
      <c r="D4323" s="1061"/>
    </row>
    <row r="4324" spans="4:4">
      <c r="D4324" s="1061"/>
    </row>
    <row r="4325" spans="4:4">
      <c r="D4325" s="1061"/>
    </row>
    <row r="4326" spans="4:4">
      <c r="D4326" s="1061"/>
    </row>
    <row r="4327" spans="4:4">
      <c r="D4327" s="1061"/>
    </row>
    <row r="4328" spans="4:4">
      <c r="D4328" s="1061"/>
    </row>
    <row r="4329" spans="4:4">
      <c r="D4329" s="1061"/>
    </row>
    <row r="4330" spans="4:4">
      <c r="D4330" s="1061"/>
    </row>
    <row r="4331" spans="4:4">
      <c r="D4331" s="1061"/>
    </row>
    <row r="4332" spans="4:4">
      <c r="D4332" s="1061"/>
    </row>
    <row r="4333" spans="4:4">
      <c r="D4333" s="1061"/>
    </row>
    <row r="4334" spans="4:4">
      <c r="D4334" s="1061"/>
    </row>
    <row r="4335" spans="4:4">
      <c r="D4335" s="1061"/>
    </row>
    <row r="4336" spans="4:4">
      <c r="D4336" s="1061"/>
    </row>
    <row r="4337" spans="4:4">
      <c r="D4337" s="1061"/>
    </row>
    <row r="4338" spans="4:4">
      <c r="D4338" s="1061"/>
    </row>
    <row r="4339" spans="4:4">
      <c r="D4339" s="1061"/>
    </row>
    <row r="4340" spans="4:4">
      <c r="D4340" s="1061"/>
    </row>
    <row r="4341" spans="4:4">
      <c r="D4341" s="1061"/>
    </row>
    <row r="4342" spans="4:4">
      <c r="D4342" s="1061"/>
    </row>
    <row r="4343" spans="4:4">
      <c r="D4343" s="1061"/>
    </row>
    <row r="4344" spans="4:4">
      <c r="D4344" s="1061"/>
    </row>
    <row r="4345" spans="4:4">
      <c r="D4345" s="1061"/>
    </row>
    <row r="4346" spans="4:4">
      <c r="D4346" s="1061"/>
    </row>
    <row r="4347" spans="4:4">
      <c r="D4347" s="1061"/>
    </row>
    <row r="4348" spans="4:4">
      <c r="D4348" s="1061"/>
    </row>
    <row r="4349" spans="4:4">
      <c r="D4349" s="1061"/>
    </row>
    <row r="4350" spans="4:4">
      <c r="D4350" s="1061"/>
    </row>
    <row r="4351" spans="4:4">
      <c r="D4351" s="1061"/>
    </row>
    <row r="4352" spans="4:4">
      <c r="D4352" s="1061"/>
    </row>
    <row r="4353" spans="4:4">
      <c r="D4353" s="1061"/>
    </row>
    <row r="4354" spans="4:4">
      <c r="D4354" s="1061"/>
    </row>
    <row r="4355" spans="4:4">
      <c r="D4355" s="1061"/>
    </row>
    <row r="4356" spans="4:4">
      <c r="D4356" s="1061"/>
    </row>
    <row r="4357" spans="4:4">
      <c r="D4357" s="1061"/>
    </row>
    <row r="4358" spans="4:4">
      <c r="D4358" s="1061"/>
    </row>
    <row r="4359" spans="4:4">
      <c r="D4359" s="1061"/>
    </row>
    <row r="4360" spans="4:4">
      <c r="D4360" s="1061"/>
    </row>
    <row r="4361" spans="4:4">
      <c r="D4361" s="1061"/>
    </row>
    <row r="4362" spans="4:4">
      <c r="D4362" s="1061"/>
    </row>
    <row r="4363" spans="4:4">
      <c r="D4363" s="1061"/>
    </row>
    <row r="4364" spans="4:4">
      <c r="D4364" s="1061"/>
    </row>
    <row r="4365" spans="4:4">
      <c r="D4365" s="1061"/>
    </row>
    <row r="4366" spans="4:4">
      <c r="D4366" s="1061"/>
    </row>
    <row r="4367" spans="4:4">
      <c r="D4367" s="1061"/>
    </row>
    <row r="4368" spans="4:4">
      <c r="D4368" s="1061"/>
    </row>
    <row r="4369" spans="4:4">
      <c r="D4369" s="1061"/>
    </row>
    <row r="4370" spans="4:4">
      <c r="D4370" s="1061"/>
    </row>
    <row r="4371" spans="4:4">
      <c r="D4371" s="1061"/>
    </row>
    <row r="4372" spans="4:4">
      <c r="D4372" s="1061"/>
    </row>
    <row r="4373" spans="4:4">
      <c r="D4373" s="1061"/>
    </row>
    <row r="4374" spans="4:4">
      <c r="D4374" s="1061"/>
    </row>
    <row r="4375" spans="4:4">
      <c r="D4375" s="1061"/>
    </row>
    <row r="4376" spans="4:4">
      <c r="D4376" s="1061"/>
    </row>
    <row r="4377" spans="4:4">
      <c r="D4377" s="1061"/>
    </row>
    <row r="4378" spans="4:4">
      <c r="D4378" s="1061"/>
    </row>
    <row r="4379" spans="4:4">
      <c r="D4379" s="1061"/>
    </row>
    <row r="4380" spans="4:4">
      <c r="D4380" s="1061"/>
    </row>
    <row r="4381" spans="4:4">
      <c r="D4381" s="1061"/>
    </row>
    <row r="4382" spans="4:4">
      <c r="D4382" s="1061"/>
    </row>
    <row r="4383" spans="4:4">
      <c r="D4383" s="1061"/>
    </row>
    <row r="4384" spans="4:4">
      <c r="D4384" s="1061"/>
    </row>
    <row r="4385" spans="4:4">
      <c r="D4385" s="1061"/>
    </row>
    <row r="4386" spans="4:4">
      <c r="D4386" s="1061"/>
    </row>
    <row r="4387" spans="4:4">
      <c r="D4387" s="1061"/>
    </row>
    <row r="4388" spans="4:4">
      <c r="D4388" s="1061"/>
    </row>
    <row r="4389" spans="4:4">
      <c r="D4389" s="1061"/>
    </row>
    <row r="4390" spans="4:4">
      <c r="D4390" s="1061"/>
    </row>
    <row r="4391" spans="4:4">
      <c r="D4391" s="1061"/>
    </row>
    <row r="4392" spans="4:4">
      <c r="D4392" s="1061"/>
    </row>
    <row r="4393" spans="4:4">
      <c r="D4393" s="1061"/>
    </row>
    <row r="4394" spans="4:4">
      <c r="D4394" s="1061"/>
    </row>
    <row r="4395" spans="4:4">
      <c r="D4395" s="1061"/>
    </row>
    <row r="4396" spans="4:4">
      <c r="D4396" s="1061"/>
    </row>
    <row r="4397" spans="4:4">
      <c r="D4397" s="1061"/>
    </row>
    <row r="4398" spans="4:4">
      <c r="D4398" s="1061"/>
    </row>
    <row r="4399" spans="4:4">
      <c r="D4399" s="1061"/>
    </row>
    <row r="4400" spans="4:4">
      <c r="D4400" s="1061"/>
    </row>
    <row r="4401" spans="4:4">
      <c r="D4401" s="1061"/>
    </row>
    <row r="4402" spans="4:4">
      <c r="D4402" s="1061"/>
    </row>
    <row r="4403" spans="4:4">
      <c r="D4403" s="1061"/>
    </row>
    <row r="4404" spans="4:4">
      <c r="D4404" s="1061"/>
    </row>
    <row r="4405" spans="4:4">
      <c r="D4405" s="1061"/>
    </row>
    <row r="4406" spans="4:4">
      <c r="D4406" s="1061"/>
    </row>
    <row r="4407" spans="4:4">
      <c r="D4407" s="1061"/>
    </row>
    <row r="4408" spans="4:4">
      <c r="D4408" s="1061"/>
    </row>
    <row r="4409" spans="4:4">
      <c r="D4409" s="1061"/>
    </row>
    <row r="4410" spans="4:4">
      <c r="D4410" s="1061"/>
    </row>
    <row r="4411" spans="4:4">
      <c r="D4411" s="1061"/>
    </row>
    <row r="4412" spans="4:4">
      <c r="D4412" s="1061"/>
    </row>
    <row r="4413" spans="4:4">
      <c r="D4413" s="1061"/>
    </row>
    <row r="4414" spans="4:4">
      <c r="D4414" s="1061"/>
    </row>
    <row r="4415" spans="4:4">
      <c r="D4415" s="1061"/>
    </row>
    <row r="4416" spans="4:4">
      <c r="D4416" s="1061"/>
    </row>
    <row r="4417" spans="4:4">
      <c r="D4417" s="1061"/>
    </row>
    <row r="4418" spans="4:4">
      <c r="D4418" s="1061"/>
    </row>
    <row r="4419" spans="4:4">
      <c r="D4419" s="1061"/>
    </row>
    <row r="4420" spans="4:4">
      <c r="D4420" s="1061"/>
    </row>
    <row r="4421" spans="4:4">
      <c r="D4421" s="1061"/>
    </row>
    <row r="4422" spans="4:4">
      <c r="D4422" s="1061"/>
    </row>
    <row r="4423" spans="4:4">
      <c r="D4423" s="1061"/>
    </row>
    <row r="4424" spans="4:4">
      <c r="D4424" s="1061"/>
    </row>
    <row r="4425" spans="4:4">
      <c r="D4425" s="1061"/>
    </row>
    <row r="4426" spans="4:4">
      <c r="D4426" s="1061"/>
    </row>
    <row r="4427" spans="4:4">
      <c r="D4427" s="1061"/>
    </row>
    <row r="4428" spans="4:4">
      <c r="D4428" s="1061"/>
    </row>
    <row r="4429" spans="4:4">
      <c r="D4429" s="1061"/>
    </row>
    <row r="4430" spans="4:4">
      <c r="D4430" s="1061"/>
    </row>
    <row r="4431" spans="4:4">
      <c r="D4431" s="1061"/>
    </row>
    <row r="4432" spans="4:4">
      <c r="D4432" s="1061"/>
    </row>
    <row r="4433" spans="4:4">
      <c r="D4433" s="1061"/>
    </row>
    <row r="4434" spans="4:4">
      <c r="D4434" s="1061"/>
    </row>
    <row r="4435" spans="4:4">
      <c r="D4435" s="1061"/>
    </row>
    <row r="4436" spans="4:4">
      <c r="D4436" s="1061"/>
    </row>
    <row r="4437" spans="4:4">
      <c r="D4437" s="1061"/>
    </row>
    <row r="4438" spans="4:4">
      <c r="D4438" s="1061"/>
    </row>
    <row r="4439" spans="4:4">
      <c r="D4439" s="1061"/>
    </row>
    <row r="4440" spans="4:4">
      <c r="D4440" s="1061"/>
    </row>
    <row r="4441" spans="4:4">
      <c r="D4441" s="1061"/>
    </row>
    <row r="4442" spans="4:4">
      <c r="D4442" s="1061"/>
    </row>
    <row r="4443" spans="4:4">
      <c r="D4443" s="1061"/>
    </row>
    <row r="4444" spans="4:4">
      <c r="D4444" s="1061"/>
    </row>
    <row r="4445" spans="4:4">
      <c r="D4445" s="1061"/>
    </row>
    <row r="4446" spans="4:4">
      <c r="D4446" s="1061"/>
    </row>
    <row r="4447" spans="4:4">
      <c r="D4447" s="1061"/>
    </row>
    <row r="4448" spans="4:4">
      <c r="D4448" s="1061"/>
    </row>
    <row r="4449" spans="4:4">
      <c r="D4449" s="1061"/>
    </row>
    <row r="4450" spans="4:4">
      <c r="D4450" s="1061"/>
    </row>
    <row r="4451" spans="4:4">
      <c r="D4451" s="1061"/>
    </row>
    <row r="4452" spans="4:4">
      <c r="D4452" s="1061"/>
    </row>
    <row r="4453" spans="4:4">
      <c r="D4453" s="1061"/>
    </row>
    <row r="4454" spans="4:4">
      <c r="D4454" s="1061"/>
    </row>
    <row r="4455" spans="4:4">
      <c r="D4455" s="1061"/>
    </row>
    <row r="4456" spans="4:4">
      <c r="D4456" s="1061"/>
    </row>
    <row r="4457" spans="4:4">
      <c r="D4457" s="1061"/>
    </row>
    <row r="4458" spans="4:4">
      <c r="D4458" s="1061"/>
    </row>
    <row r="4459" spans="4:4">
      <c r="D4459" s="1061"/>
    </row>
    <row r="4460" spans="4:4">
      <c r="D4460" s="1061"/>
    </row>
    <row r="4461" spans="4:4">
      <c r="D4461" s="1061"/>
    </row>
    <row r="4462" spans="4:4">
      <c r="D4462" s="1061"/>
    </row>
    <row r="4463" spans="4:4">
      <c r="D4463" s="1061"/>
    </row>
    <row r="4464" spans="4:4">
      <c r="D4464" s="1061"/>
    </row>
    <row r="4465" spans="4:4">
      <c r="D4465" s="1061"/>
    </row>
    <row r="4466" spans="4:4">
      <c r="D4466" s="1061"/>
    </row>
    <row r="4467" spans="4:4">
      <c r="D4467" s="1061"/>
    </row>
    <row r="4468" spans="4:4">
      <c r="D4468" s="1061"/>
    </row>
    <row r="4469" spans="4:4">
      <c r="D4469" s="1061"/>
    </row>
    <row r="4470" spans="4:4">
      <c r="D4470" s="1061"/>
    </row>
    <row r="4471" spans="4:4">
      <c r="D4471" s="1061"/>
    </row>
    <row r="4472" spans="4:4">
      <c r="D4472" s="1061"/>
    </row>
    <row r="4473" spans="4:4">
      <c r="D4473" s="1061"/>
    </row>
    <row r="4474" spans="4:4">
      <c r="D4474" s="1061"/>
    </row>
    <row r="4475" spans="4:4">
      <c r="D4475" s="1061"/>
    </row>
    <row r="4476" spans="4:4">
      <c r="D4476" s="1061"/>
    </row>
    <row r="4477" spans="4:4">
      <c r="D4477" s="1061"/>
    </row>
    <row r="4478" spans="4:4">
      <c r="D4478" s="1061"/>
    </row>
    <row r="4479" spans="4:4">
      <c r="D4479" s="1061"/>
    </row>
    <row r="4480" spans="4:4">
      <c r="D4480" s="1061"/>
    </row>
    <row r="4481" spans="4:4">
      <c r="D4481" s="1061"/>
    </row>
    <row r="4482" spans="4:4">
      <c r="D4482" s="1061"/>
    </row>
    <row r="4483" spans="4:4">
      <c r="D4483" s="1061"/>
    </row>
    <row r="4484" spans="4:4">
      <c r="D4484" s="1061"/>
    </row>
    <row r="4485" spans="4:4">
      <c r="D4485" s="1061"/>
    </row>
    <row r="4486" spans="4:4">
      <c r="D4486" s="1061"/>
    </row>
    <row r="4487" spans="4:4">
      <c r="D4487" s="1061"/>
    </row>
    <row r="4488" spans="4:4">
      <c r="D4488" s="1061"/>
    </row>
    <row r="4489" spans="4:4">
      <c r="D4489" s="1061"/>
    </row>
    <row r="4490" spans="4:4">
      <c r="D4490" s="1061"/>
    </row>
    <row r="4491" spans="4:4">
      <c r="D4491" s="1061"/>
    </row>
    <row r="4492" spans="4:4">
      <c r="D4492" s="1061"/>
    </row>
    <row r="4493" spans="4:4">
      <c r="D4493" s="1061"/>
    </row>
    <row r="4494" spans="4:4">
      <c r="D4494" s="1061"/>
    </row>
    <row r="4495" spans="4:4">
      <c r="D4495" s="1061"/>
    </row>
    <row r="4496" spans="4:4">
      <c r="D4496" s="1061"/>
    </row>
    <row r="4497" spans="4:4">
      <c r="D4497" s="1061"/>
    </row>
    <row r="4498" spans="4:4">
      <c r="D4498" s="1061"/>
    </row>
    <row r="4499" spans="4:4">
      <c r="D4499" s="1061"/>
    </row>
    <row r="4500" spans="4:4">
      <c r="D4500" s="1061"/>
    </row>
    <row r="4501" spans="4:4">
      <c r="D4501" s="1061"/>
    </row>
    <row r="4502" spans="4:4">
      <c r="D4502" s="1061"/>
    </row>
    <row r="4503" spans="4:4">
      <c r="D4503" s="1061"/>
    </row>
    <row r="4504" spans="4:4">
      <c r="D4504" s="1061"/>
    </row>
    <row r="4505" spans="4:4">
      <c r="D4505" s="1061"/>
    </row>
    <row r="4506" spans="4:4">
      <c r="D4506" s="1061"/>
    </row>
    <row r="4507" spans="4:4">
      <c r="D4507" s="1061"/>
    </row>
    <row r="4508" spans="4:4">
      <c r="D4508" s="1061"/>
    </row>
    <row r="4509" spans="4:4">
      <c r="D4509" s="1061"/>
    </row>
    <row r="4510" spans="4:4">
      <c r="D4510" s="1061"/>
    </row>
    <row r="4511" spans="4:4">
      <c r="D4511" s="1061"/>
    </row>
    <row r="4512" spans="4:4">
      <c r="D4512" s="1061"/>
    </row>
    <row r="4513" spans="4:4">
      <c r="D4513" s="1061"/>
    </row>
    <row r="4514" spans="4:4">
      <c r="D4514" s="1061"/>
    </row>
    <row r="4515" spans="4:4">
      <c r="D4515" s="1061"/>
    </row>
    <row r="4516" spans="4:4">
      <c r="D4516" s="1061"/>
    </row>
    <row r="4517" spans="4:4">
      <c r="D4517" s="1061"/>
    </row>
    <row r="4518" spans="4:4">
      <c r="D4518" s="1061"/>
    </row>
    <row r="4519" spans="4:4">
      <c r="D4519" s="1061"/>
    </row>
    <row r="4520" spans="4:4">
      <c r="D4520" s="1061"/>
    </row>
    <row r="4521" spans="4:4">
      <c r="D4521" s="1061"/>
    </row>
    <row r="4522" spans="4:4">
      <c r="D4522" s="1061"/>
    </row>
    <row r="4523" spans="4:4">
      <c r="D4523" s="1061"/>
    </row>
    <row r="4524" spans="4:4">
      <c r="D4524" s="1061"/>
    </row>
    <row r="4525" spans="4:4">
      <c r="D4525" s="1061"/>
    </row>
    <row r="4526" spans="4:4">
      <c r="D4526" s="1061"/>
    </row>
    <row r="4527" spans="4:4">
      <c r="D4527" s="1061"/>
    </row>
    <row r="4528" spans="4:4">
      <c r="D4528" s="1061"/>
    </row>
    <row r="4529" spans="4:4">
      <c r="D4529" s="1061"/>
    </row>
    <row r="4530" spans="4:4">
      <c r="D4530" s="1061"/>
    </row>
    <row r="4531" spans="4:4">
      <c r="D4531" s="1061"/>
    </row>
    <row r="4532" spans="4:4">
      <c r="D4532" s="1061"/>
    </row>
    <row r="4533" spans="4:4">
      <c r="D4533" s="1061"/>
    </row>
    <row r="4534" spans="4:4">
      <c r="D4534" s="1061"/>
    </row>
    <row r="4535" spans="4:4">
      <c r="D4535" s="1061"/>
    </row>
    <row r="4536" spans="4:4">
      <c r="D4536" s="1061"/>
    </row>
    <row r="4537" spans="4:4">
      <c r="D4537" s="1061"/>
    </row>
    <row r="4538" spans="4:4">
      <c r="D4538" s="1061"/>
    </row>
    <row r="4539" spans="4:4">
      <c r="D4539" s="1061"/>
    </row>
    <row r="4540" spans="4:4">
      <c r="D4540" s="1061"/>
    </row>
    <row r="4541" spans="4:4">
      <c r="D4541" s="1061"/>
    </row>
    <row r="4542" spans="4:4">
      <c r="D4542" s="1061"/>
    </row>
    <row r="4543" spans="4:4">
      <c r="D4543" s="1061"/>
    </row>
    <row r="4544" spans="4:4">
      <c r="D4544" s="1061"/>
    </row>
    <row r="4545" spans="4:4">
      <c r="D4545" s="1061"/>
    </row>
    <row r="4546" spans="4:4">
      <c r="D4546" s="1061"/>
    </row>
    <row r="4547" spans="4:4">
      <c r="D4547" s="1061"/>
    </row>
    <row r="4548" spans="4:4">
      <c r="D4548" s="1061"/>
    </row>
    <row r="4549" spans="4:4">
      <c r="D4549" s="1061"/>
    </row>
    <row r="4550" spans="4:4">
      <c r="D4550" s="1061"/>
    </row>
    <row r="4551" spans="4:4">
      <c r="D4551" s="1061"/>
    </row>
    <row r="4552" spans="4:4">
      <c r="D4552" s="1061"/>
    </row>
    <row r="4553" spans="4:4">
      <c r="D4553" s="1061"/>
    </row>
    <row r="4554" spans="4:4">
      <c r="D4554" s="1061"/>
    </row>
    <row r="4555" spans="4:4">
      <c r="D4555" s="1061"/>
    </row>
    <row r="4556" spans="4:4">
      <c r="D4556" s="1061"/>
    </row>
    <row r="4557" spans="4:4">
      <c r="D4557" s="1061"/>
    </row>
    <row r="4558" spans="4:4">
      <c r="D4558" s="1061"/>
    </row>
    <row r="4559" spans="4:4">
      <c r="D4559" s="1061"/>
    </row>
    <row r="4560" spans="4:4">
      <c r="D4560" s="1061"/>
    </row>
    <row r="4561" spans="4:4">
      <c r="D4561" s="1061"/>
    </row>
    <row r="4562" spans="4:4">
      <c r="D4562" s="1061"/>
    </row>
    <row r="4563" spans="4:4">
      <c r="D4563" s="1061"/>
    </row>
    <row r="4564" spans="4:4">
      <c r="D4564" s="1061"/>
    </row>
    <row r="4565" spans="4:4">
      <c r="D4565" s="1061"/>
    </row>
    <row r="4566" spans="4:4">
      <c r="D4566" s="1061"/>
    </row>
    <row r="4567" spans="4:4">
      <c r="D4567" s="1061"/>
    </row>
    <row r="4568" spans="4:4">
      <c r="D4568" s="1061"/>
    </row>
    <row r="4569" spans="4:4">
      <c r="D4569" s="1061"/>
    </row>
    <row r="4570" spans="4:4">
      <c r="D4570" s="1061"/>
    </row>
    <row r="4571" spans="4:4">
      <c r="D4571" s="1061"/>
    </row>
    <row r="4572" spans="4:4">
      <c r="D4572" s="1061"/>
    </row>
    <row r="4573" spans="4:4">
      <c r="D4573" s="1061"/>
    </row>
    <row r="4574" spans="4:4">
      <c r="D4574" s="1061"/>
    </row>
    <row r="4575" spans="4:4">
      <c r="D4575" s="1061"/>
    </row>
    <row r="4576" spans="4:4">
      <c r="D4576" s="1061"/>
    </row>
    <row r="4577" spans="4:4">
      <c r="D4577" s="1061"/>
    </row>
    <row r="4578" spans="4:4">
      <c r="D4578" s="1061"/>
    </row>
    <row r="4579" spans="4:4">
      <c r="D4579" s="1061"/>
    </row>
    <row r="4580" spans="4:4">
      <c r="D4580" s="1061"/>
    </row>
    <row r="4581" spans="4:4">
      <c r="D4581" s="1061"/>
    </row>
    <row r="4582" spans="4:4">
      <c r="D4582" s="1061"/>
    </row>
    <row r="4583" spans="4:4">
      <c r="D4583" s="1061"/>
    </row>
    <row r="4584" spans="4:4">
      <c r="D4584" s="1061"/>
    </row>
    <row r="4585" spans="4:4">
      <c r="D4585" s="1061"/>
    </row>
    <row r="4586" spans="4:4">
      <c r="D4586" s="1061"/>
    </row>
    <row r="4587" spans="4:4">
      <c r="D4587" s="1061"/>
    </row>
    <row r="4588" spans="4:4">
      <c r="D4588" s="1061"/>
    </row>
    <row r="4589" spans="4:4">
      <c r="D4589" s="1061"/>
    </row>
    <row r="4590" spans="4:4">
      <c r="D4590" s="1061"/>
    </row>
    <row r="4591" spans="4:4">
      <c r="D4591" s="1061"/>
    </row>
    <row r="4592" spans="4:4">
      <c r="D4592" s="1061"/>
    </row>
    <row r="4593" spans="4:4">
      <c r="D4593" s="1061"/>
    </row>
    <row r="4594" spans="4:4">
      <c r="D4594" s="1061"/>
    </row>
    <row r="4595" spans="4:4">
      <c r="D4595" s="1061"/>
    </row>
    <row r="4596" spans="4:4">
      <c r="D4596" s="1061"/>
    </row>
    <row r="4597" spans="4:4">
      <c r="D4597" s="1061"/>
    </row>
    <row r="4598" spans="4:4">
      <c r="D4598" s="1061"/>
    </row>
    <row r="4599" spans="4:4">
      <c r="D4599" s="1061"/>
    </row>
    <row r="4600" spans="4:4">
      <c r="D4600" s="1061"/>
    </row>
    <row r="4601" spans="4:4">
      <c r="D4601" s="1061"/>
    </row>
    <row r="4602" spans="4:4">
      <c r="D4602" s="1061"/>
    </row>
    <row r="4603" spans="4:4">
      <c r="D4603" s="1061"/>
    </row>
    <row r="4604" spans="4:4">
      <c r="D4604" s="1061"/>
    </row>
    <row r="4605" spans="4:4">
      <c r="D4605" s="1061"/>
    </row>
    <row r="4606" spans="4:4">
      <c r="D4606" s="1061"/>
    </row>
    <row r="4607" spans="4:4">
      <c r="D4607" s="1061"/>
    </row>
    <row r="4608" spans="4:4">
      <c r="D4608" s="1061"/>
    </row>
    <row r="4609" spans="4:4">
      <c r="D4609" s="1061"/>
    </row>
    <row r="4610" spans="4:4">
      <c r="D4610" s="1061"/>
    </row>
    <row r="4611" spans="4:4">
      <c r="D4611" s="1061"/>
    </row>
    <row r="4612" spans="4:4">
      <c r="D4612" s="1061"/>
    </row>
    <row r="4613" spans="4:4">
      <c r="D4613" s="1061"/>
    </row>
    <row r="4614" spans="4:4">
      <c r="D4614" s="1061"/>
    </row>
    <row r="4615" spans="4:4">
      <c r="D4615" s="1061"/>
    </row>
    <row r="4616" spans="4:4">
      <c r="D4616" s="1061"/>
    </row>
    <row r="4617" spans="4:4">
      <c r="D4617" s="1061"/>
    </row>
    <row r="4618" spans="4:4">
      <c r="D4618" s="1061"/>
    </row>
    <row r="4619" spans="4:4">
      <c r="D4619" s="1061"/>
    </row>
    <row r="4620" spans="4:4">
      <c r="D4620" s="1061"/>
    </row>
    <row r="4621" spans="4:4">
      <c r="D4621" s="1061"/>
    </row>
    <row r="4622" spans="4:4">
      <c r="D4622" s="1061"/>
    </row>
    <row r="4623" spans="4:4">
      <c r="D4623" s="1061"/>
    </row>
    <row r="4624" spans="4:4">
      <c r="D4624" s="1061"/>
    </row>
    <row r="4625" spans="4:4">
      <c r="D4625" s="1061"/>
    </row>
    <row r="4626" spans="4:4">
      <c r="D4626" s="1061"/>
    </row>
    <row r="4627" spans="4:4">
      <c r="D4627" s="1061"/>
    </row>
    <row r="4628" spans="4:4">
      <c r="D4628" s="1061"/>
    </row>
    <row r="4629" spans="4:4">
      <c r="D4629" s="1061"/>
    </row>
    <row r="4630" spans="4:4">
      <c r="D4630" s="1061"/>
    </row>
    <row r="4631" spans="4:4">
      <c r="D4631" s="1061"/>
    </row>
    <row r="4632" spans="4:4">
      <c r="D4632" s="1061"/>
    </row>
    <row r="4633" spans="4:4">
      <c r="D4633" s="1061"/>
    </row>
    <row r="4634" spans="4:4">
      <c r="D4634" s="1061"/>
    </row>
    <row r="4635" spans="4:4">
      <c r="D4635" s="1061"/>
    </row>
    <row r="4636" spans="4:4">
      <c r="D4636" s="1061"/>
    </row>
    <row r="4637" spans="4:4">
      <c r="D4637" s="1061"/>
    </row>
    <row r="4638" spans="4:4">
      <c r="D4638" s="1061"/>
    </row>
    <row r="4639" spans="4:4">
      <c r="D4639" s="1061"/>
    </row>
    <row r="4640" spans="4:4">
      <c r="D4640" s="1061"/>
    </row>
    <row r="4641" spans="4:4">
      <c r="D4641" s="1061"/>
    </row>
    <row r="4642" spans="4:4">
      <c r="D4642" s="1061"/>
    </row>
    <row r="4643" spans="4:4">
      <c r="D4643" s="1061"/>
    </row>
    <row r="4644" spans="4:4">
      <c r="D4644" s="1061"/>
    </row>
    <row r="4645" spans="4:4">
      <c r="D4645" s="1061"/>
    </row>
    <row r="4646" spans="4:4">
      <c r="D4646" s="1061"/>
    </row>
    <row r="4647" spans="4:4">
      <c r="D4647" s="1061"/>
    </row>
    <row r="4648" spans="4:4">
      <c r="D4648" s="1061"/>
    </row>
    <row r="4649" spans="4:4">
      <c r="D4649" s="1061"/>
    </row>
    <row r="4650" spans="4:4">
      <c r="D4650" s="1061"/>
    </row>
    <row r="4651" spans="4:4">
      <c r="D4651" s="1061"/>
    </row>
    <row r="4652" spans="4:4">
      <c r="D4652" s="1061"/>
    </row>
    <row r="4653" spans="4:4">
      <c r="D4653" s="1061"/>
    </row>
    <row r="4654" spans="4:4">
      <c r="D4654" s="1061"/>
    </row>
    <row r="4655" spans="4:4">
      <c r="D4655" s="1061"/>
    </row>
    <row r="4656" spans="4:4">
      <c r="D4656" s="1061"/>
    </row>
    <row r="4657" spans="4:4">
      <c r="D4657" s="1061"/>
    </row>
    <row r="4658" spans="4:4">
      <c r="D4658" s="1061"/>
    </row>
    <row r="4659" spans="4:4">
      <c r="D4659" s="1061"/>
    </row>
    <row r="4660" spans="4:4">
      <c r="D4660" s="1061"/>
    </row>
    <row r="4661" spans="4:4">
      <c r="D4661" s="1061"/>
    </row>
    <row r="4662" spans="4:4">
      <c r="D4662" s="1061"/>
    </row>
    <row r="4663" spans="4:4">
      <c r="D4663" s="1061"/>
    </row>
    <row r="4664" spans="4:4">
      <c r="D4664" s="1061"/>
    </row>
    <row r="4665" spans="4:4">
      <c r="D4665" s="1061"/>
    </row>
    <row r="4666" spans="4:4">
      <c r="D4666" s="1061"/>
    </row>
    <row r="4667" spans="4:4">
      <c r="D4667" s="1061"/>
    </row>
    <row r="4668" spans="4:4">
      <c r="D4668" s="1061"/>
    </row>
    <row r="4669" spans="4:4">
      <c r="D4669" s="1061"/>
    </row>
    <row r="4670" spans="4:4">
      <c r="D4670" s="1061"/>
    </row>
    <row r="4671" spans="4:4">
      <c r="D4671" s="1061"/>
    </row>
    <row r="4672" spans="4:4">
      <c r="D4672" s="1061"/>
    </row>
    <row r="4673" spans="4:4">
      <c r="D4673" s="1061"/>
    </row>
    <row r="4674" spans="4:4">
      <c r="D4674" s="1061"/>
    </row>
    <row r="4675" spans="4:4">
      <c r="D4675" s="1061"/>
    </row>
    <row r="4676" spans="4:4">
      <c r="D4676" s="1061"/>
    </row>
    <row r="4677" spans="4:4">
      <c r="D4677" s="1061"/>
    </row>
    <row r="4678" spans="4:4">
      <c r="D4678" s="1061"/>
    </row>
    <row r="4679" spans="4:4">
      <c r="D4679" s="1061"/>
    </row>
    <row r="4680" spans="4:4">
      <c r="D4680" s="1061"/>
    </row>
    <row r="4681" spans="4:4">
      <c r="D4681" s="1061"/>
    </row>
    <row r="4682" spans="4:4">
      <c r="D4682" s="1061"/>
    </row>
    <row r="4683" spans="4:4">
      <c r="D4683" s="1061"/>
    </row>
    <row r="4684" spans="4:4">
      <c r="D4684" s="1061"/>
    </row>
    <row r="4685" spans="4:4">
      <c r="D4685" s="1061"/>
    </row>
    <row r="4686" spans="4:4">
      <c r="D4686" s="1061"/>
    </row>
    <row r="4687" spans="4:4">
      <c r="D4687" s="1061"/>
    </row>
    <row r="4688" spans="4:4">
      <c r="D4688" s="1061"/>
    </row>
    <row r="4689" spans="4:4">
      <c r="D4689" s="1061"/>
    </row>
    <row r="4690" spans="4:4">
      <c r="D4690" s="1061"/>
    </row>
    <row r="4691" spans="4:4">
      <c r="D4691" s="1061"/>
    </row>
    <row r="4692" spans="4:4">
      <c r="D4692" s="1061"/>
    </row>
    <row r="4693" spans="4:4">
      <c r="D4693" s="1061"/>
    </row>
    <row r="4694" spans="4:4">
      <c r="D4694" s="1061"/>
    </row>
    <row r="4695" spans="4:4">
      <c r="D4695" s="1061"/>
    </row>
    <row r="4696" spans="4:4">
      <c r="D4696" s="1061"/>
    </row>
    <row r="4697" spans="4:4">
      <c r="D4697" s="1061"/>
    </row>
    <row r="4698" spans="4:4">
      <c r="D4698" s="1061"/>
    </row>
    <row r="4699" spans="4:4">
      <c r="D4699" s="1061"/>
    </row>
    <row r="4700" spans="4:4">
      <c r="D4700" s="1061"/>
    </row>
    <row r="4701" spans="4:4">
      <c r="D4701" s="1061"/>
    </row>
    <row r="4702" spans="4:4">
      <c r="D4702" s="1061"/>
    </row>
    <row r="4703" spans="4:4">
      <c r="D4703" s="1061"/>
    </row>
    <row r="4704" spans="4:4">
      <c r="D4704" s="1061"/>
    </row>
    <row r="4705" spans="4:4">
      <c r="D4705" s="1061"/>
    </row>
    <row r="4706" spans="4:4">
      <c r="D4706" s="1061"/>
    </row>
    <row r="4707" spans="4:4">
      <c r="D4707" s="1061"/>
    </row>
    <row r="4708" spans="4:4">
      <c r="D4708" s="1061"/>
    </row>
    <row r="4709" spans="4:4">
      <c r="D4709" s="1061"/>
    </row>
    <row r="4710" spans="4:4">
      <c r="D4710" s="1061"/>
    </row>
    <row r="4711" spans="4:4">
      <c r="D4711" s="1061"/>
    </row>
    <row r="4712" spans="4:4">
      <c r="D4712" s="1061"/>
    </row>
    <row r="4713" spans="4:4">
      <c r="D4713" s="1061"/>
    </row>
    <row r="4714" spans="4:4">
      <c r="D4714" s="1061"/>
    </row>
    <row r="4715" spans="4:4">
      <c r="D4715" s="1061"/>
    </row>
    <row r="4716" spans="4:4">
      <c r="D4716" s="1061"/>
    </row>
    <row r="4717" spans="4:4">
      <c r="D4717" s="1061"/>
    </row>
    <row r="4718" spans="4:4">
      <c r="D4718" s="1061"/>
    </row>
    <row r="4719" spans="4:4">
      <c r="D4719" s="1061"/>
    </row>
    <row r="4720" spans="4:4">
      <c r="D4720" s="1061"/>
    </row>
    <row r="4721" spans="4:4">
      <c r="D4721" s="1061"/>
    </row>
    <row r="4722" spans="4:4">
      <c r="D4722" s="1061"/>
    </row>
    <row r="4723" spans="4:4">
      <c r="D4723" s="1061"/>
    </row>
    <row r="4724" spans="4:4">
      <c r="D4724" s="1061"/>
    </row>
    <row r="4725" spans="4:4">
      <c r="D4725" s="1061"/>
    </row>
    <row r="4726" spans="4:4">
      <c r="D4726" s="1061"/>
    </row>
    <row r="4727" spans="4:4">
      <c r="D4727" s="1061"/>
    </row>
    <row r="4728" spans="4:4">
      <c r="D4728" s="1061"/>
    </row>
    <row r="4729" spans="4:4">
      <c r="D4729" s="1061"/>
    </row>
    <row r="4730" spans="4:4">
      <c r="D4730" s="1061"/>
    </row>
    <row r="4731" spans="4:4">
      <c r="D4731" s="1061"/>
    </row>
    <row r="4732" spans="4:4">
      <c r="D4732" s="1061"/>
    </row>
    <row r="4733" spans="4:4">
      <c r="D4733" s="1061"/>
    </row>
    <row r="4734" spans="4:4">
      <c r="D4734" s="1061"/>
    </row>
    <row r="4735" spans="4:4">
      <c r="D4735" s="1061"/>
    </row>
    <row r="4736" spans="4:4">
      <c r="D4736" s="1061"/>
    </row>
    <row r="4737" spans="4:4">
      <c r="D4737" s="1061"/>
    </row>
    <row r="4738" spans="4:4">
      <c r="D4738" s="1061"/>
    </row>
    <row r="4739" spans="4:4">
      <c r="D4739" s="1061"/>
    </row>
    <row r="4740" spans="4:4">
      <c r="D4740" s="1061"/>
    </row>
    <row r="4741" spans="4:4">
      <c r="D4741" s="1061"/>
    </row>
    <row r="4742" spans="4:4">
      <c r="D4742" s="1061"/>
    </row>
    <row r="4743" spans="4:4">
      <c r="D4743" s="1061"/>
    </row>
    <row r="4744" spans="4:4">
      <c r="D4744" s="1061"/>
    </row>
    <row r="4745" spans="4:4">
      <c r="D4745" s="1061"/>
    </row>
    <row r="4746" spans="4:4">
      <c r="D4746" s="1061"/>
    </row>
    <row r="4747" spans="4:4">
      <c r="D4747" s="1061"/>
    </row>
    <row r="4748" spans="4:4">
      <c r="D4748" s="1061"/>
    </row>
    <row r="4749" spans="4:4">
      <c r="D4749" s="1061"/>
    </row>
    <row r="4750" spans="4:4">
      <c r="D4750" s="1061"/>
    </row>
    <row r="4751" spans="4:4">
      <c r="D4751" s="1061"/>
    </row>
    <row r="4752" spans="4:4">
      <c r="D4752" s="1061"/>
    </row>
    <row r="4753" spans="4:4">
      <c r="D4753" s="1061"/>
    </row>
    <row r="4754" spans="4:4">
      <c r="D4754" s="1061"/>
    </row>
    <row r="4755" spans="4:4">
      <c r="D4755" s="1061"/>
    </row>
    <row r="4756" spans="4:4">
      <c r="D4756" s="1061"/>
    </row>
    <row r="4757" spans="4:4">
      <c r="D4757" s="1061"/>
    </row>
    <row r="4758" spans="4:4">
      <c r="D4758" s="1061"/>
    </row>
    <row r="4759" spans="4:4">
      <c r="D4759" s="1061"/>
    </row>
    <row r="4760" spans="4:4">
      <c r="D4760" s="1061"/>
    </row>
    <row r="4761" spans="4:4">
      <c r="D4761" s="1061"/>
    </row>
    <row r="4762" spans="4:4">
      <c r="D4762" s="1061"/>
    </row>
    <row r="4763" spans="4:4">
      <c r="D4763" s="1061"/>
    </row>
    <row r="4764" spans="4:4">
      <c r="D4764" s="1061"/>
    </row>
    <row r="4765" spans="4:4">
      <c r="D4765" s="1061"/>
    </row>
    <row r="4766" spans="4:4">
      <c r="D4766" s="1061"/>
    </row>
    <row r="4767" spans="4:4">
      <c r="D4767" s="1061"/>
    </row>
    <row r="4768" spans="4:4">
      <c r="D4768" s="1061"/>
    </row>
    <row r="4769" spans="4:4">
      <c r="D4769" s="1061"/>
    </row>
    <row r="4770" spans="4:4">
      <c r="D4770" s="1061"/>
    </row>
    <row r="4771" spans="4:4">
      <c r="D4771" s="1061"/>
    </row>
    <row r="4772" spans="4:4">
      <c r="D4772" s="1061"/>
    </row>
    <row r="4773" spans="4:4">
      <c r="D4773" s="1061"/>
    </row>
    <row r="4774" spans="4:4">
      <c r="D4774" s="1061"/>
    </row>
    <row r="4775" spans="4:4">
      <c r="D4775" s="1061"/>
    </row>
    <row r="4776" spans="4:4">
      <c r="D4776" s="1061"/>
    </row>
    <row r="4777" spans="4:4">
      <c r="D4777" s="1061"/>
    </row>
    <row r="4778" spans="4:4">
      <c r="D4778" s="1061"/>
    </row>
    <row r="4779" spans="4:4">
      <c r="D4779" s="1061"/>
    </row>
    <row r="4780" spans="4:4">
      <c r="D4780" s="1061"/>
    </row>
    <row r="4781" spans="4:4">
      <c r="D4781" s="1061"/>
    </row>
    <row r="4782" spans="4:4">
      <c r="D4782" s="1061"/>
    </row>
    <row r="4783" spans="4:4">
      <c r="D4783" s="1061"/>
    </row>
    <row r="4784" spans="4:4">
      <c r="D4784" s="1061"/>
    </row>
    <row r="4785" spans="4:4">
      <c r="D4785" s="1061"/>
    </row>
    <row r="4786" spans="4:4">
      <c r="D4786" s="1061"/>
    </row>
    <row r="4787" spans="4:4">
      <c r="D4787" s="1061"/>
    </row>
    <row r="4788" spans="4:4">
      <c r="D4788" s="1061"/>
    </row>
    <row r="4789" spans="4:4">
      <c r="D4789" s="1061"/>
    </row>
    <row r="4790" spans="4:4">
      <c r="D4790" s="1061"/>
    </row>
    <row r="4791" spans="4:4">
      <c r="D4791" s="1061"/>
    </row>
    <row r="4792" spans="4:4">
      <c r="D4792" s="1061"/>
    </row>
    <row r="4793" spans="4:4">
      <c r="D4793" s="1061"/>
    </row>
    <row r="4794" spans="4:4">
      <c r="D4794" s="1061"/>
    </row>
    <row r="4795" spans="4:4">
      <c r="D4795" s="1061"/>
    </row>
    <row r="4796" spans="4:4">
      <c r="D4796" s="1061"/>
    </row>
    <row r="4797" spans="4:4">
      <c r="D4797" s="1061"/>
    </row>
    <row r="4798" spans="4:4">
      <c r="D4798" s="1061"/>
    </row>
    <row r="4799" spans="4:4">
      <c r="D4799" s="1061"/>
    </row>
    <row r="4800" spans="4:4">
      <c r="D4800" s="1061"/>
    </row>
    <row r="4801" spans="4:4">
      <c r="D4801" s="1061"/>
    </row>
    <row r="4802" spans="4:4">
      <c r="D4802" s="1061"/>
    </row>
    <row r="4803" spans="4:4">
      <c r="D4803" s="1061"/>
    </row>
    <row r="4804" spans="4:4">
      <c r="D4804" s="1061"/>
    </row>
    <row r="4805" spans="4:4">
      <c r="D4805" s="1061"/>
    </row>
    <row r="4806" spans="4:4">
      <c r="D4806" s="1061"/>
    </row>
    <row r="4807" spans="4:4">
      <c r="D4807" s="1061"/>
    </row>
    <row r="4808" spans="4:4">
      <c r="D4808" s="1061"/>
    </row>
    <row r="4809" spans="4:4">
      <c r="D4809" s="1061"/>
    </row>
    <row r="4810" spans="4:4">
      <c r="D4810" s="1061"/>
    </row>
    <row r="4811" spans="4:4">
      <c r="D4811" s="1061"/>
    </row>
    <row r="4812" spans="4:4">
      <c r="D4812" s="1061"/>
    </row>
    <row r="4813" spans="4:4">
      <c r="D4813" s="1061"/>
    </row>
    <row r="4814" spans="4:4">
      <c r="D4814" s="1061"/>
    </row>
    <row r="4815" spans="4:4">
      <c r="D4815" s="1061"/>
    </row>
    <row r="4816" spans="4:4">
      <c r="D4816" s="1061"/>
    </row>
    <row r="4817" spans="4:4">
      <c r="D4817" s="1061"/>
    </row>
    <row r="4818" spans="4:4">
      <c r="D4818" s="1061"/>
    </row>
    <row r="4819" spans="4:4">
      <c r="D4819" s="1061"/>
    </row>
    <row r="4820" spans="4:4">
      <c r="D4820" s="1061"/>
    </row>
    <row r="4821" spans="4:4">
      <c r="D4821" s="1061"/>
    </row>
    <row r="4822" spans="4:4">
      <c r="D4822" s="1061"/>
    </row>
    <row r="4823" spans="4:4">
      <c r="D4823" s="1061"/>
    </row>
    <row r="4824" spans="4:4">
      <c r="D4824" s="1061"/>
    </row>
    <row r="4825" spans="4:4">
      <c r="D4825" s="1061"/>
    </row>
    <row r="4826" spans="4:4">
      <c r="D4826" s="1061"/>
    </row>
    <row r="4827" spans="4:4">
      <c r="D4827" s="1061"/>
    </row>
    <row r="4828" spans="4:4">
      <c r="D4828" s="1061"/>
    </row>
    <row r="4829" spans="4:4">
      <c r="D4829" s="1061"/>
    </row>
    <row r="4830" spans="4:4">
      <c r="D4830" s="1061"/>
    </row>
    <row r="4831" spans="4:4">
      <c r="D4831" s="1061"/>
    </row>
    <row r="4832" spans="4:4">
      <c r="D4832" s="1061"/>
    </row>
    <row r="4833" spans="4:4">
      <c r="D4833" s="1061"/>
    </row>
    <row r="4834" spans="4:4">
      <c r="D4834" s="1061"/>
    </row>
    <row r="4835" spans="4:4">
      <c r="D4835" s="1061"/>
    </row>
    <row r="4836" spans="4:4">
      <c r="D4836" s="1061"/>
    </row>
    <row r="4837" spans="4:4">
      <c r="D4837" s="1061"/>
    </row>
    <row r="4838" spans="4:4">
      <c r="D4838" s="1061"/>
    </row>
    <row r="4839" spans="4:4">
      <c r="D4839" s="1061"/>
    </row>
    <row r="4840" spans="4:4">
      <c r="D4840" s="1061"/>
    </row>
    <row r="4841" spans="4:4">
      <c r="D4841" s="1061"/>
    </row>
    <row r="4842" spans="4:4">
      <c r="D4842" s="1061"/>
    </row>
    <row r="4843" spans="4:4">
      <c r="D4843" s="1061"/>
    </row>
    <row r="4844" spans="4:4">
      <c r="D4844" s="1061"/>
    </row>
    <row r="4845" spans="4:4">
      <c r="D4845" s="1061"/>
    </row>
    <row r="4846" spans="4:4">
      <c r="D4846" s="1061"/>
    </row>
    <row r="4847" spans="4:4">
      <c r="D4847" s="1061"/>
    </row>
    <row r="4848" spans="4:4">
      <c r="D4848" s="1061"/>
    </row>
    <row r="4849" spans="4:4">
      <c r="D4849" s="1061"/>
    </row>
    <row r="4850" spans="4:4">
      <c r="D4850" s="1061"/>
    </row>
    <row r="4851" spans="4:4">
      <c r="D4851" s="1061"/>
    </row>
    <row r="4852" spans="4:4">
      <c r="D4852" s="1061"/>
    </row>
    <row r="4853" spans="4:4">
      <c r="D4853" s="1061"/>
    </row>
    <row r="4854" spans="4:4">
      <c r="D4854" s="1061"/>
    </row>
    <row r="4855" spans="4:4">
      <c r="D4855" s="1061"/>
    </row>
    <row r="4856" spans="4:4">
      <c r="D4856" s="1061"/>
    </row>
    <row r="4857" spans="4:4">
      <c r="D4857" s="1061"/>
    </row>
    <row r="4858" spans="4:4">
      <c r="D4858" s="1061"/>
    </row>
    <row r="4859" spans="4:4">
      <c r="D4859" s="1061"/>
    </row>
    <row r="4860" spans="4:4">
      <c r="D4860" s="1061"/>
    </row>
    <row r="4861" spans="4:4">
      <c r="D4861" s="1061"/>
    </row>
    <row r="4862" spans="4:4">
      <c r="D4862" s="1061"/>
    </row>
    <row r="4863" spans="4:4">
      <c r="D4863" s="1061"/>
    </row>
    <row r="4864" spans="4:4">
      <c r="D4864" s="1061"/>
    </row>
    <row r="4865" spans="4:4">
      <c r="D4865" s="1061"/>
    </row>
    <row r="4866" spans="4:4">
      <c r="D4866" s="1061"/>
    </row>
    <row r="4867" spans="4:4">
      <c r="D4867" s="1061"/>
    </row>
    <row r="4868" spans="4:4">
      <c r="D4868" s="1061"/>
    </row>
    <row r="4869" spans="4:4">
      <c r="D4869" s="1061"/>
    </row>
    <row r="4870" spans="4:4">
      <c r="D4870" s="1061"/>
    </row>
    <row r="4871" spans="4:4">
      <c r="D4871" s="1061"/>
    </row>
    <row r="4872" spans="4:4">
      <c r="D4872" s="1061"/>
    </row>
    <row r="4873" spans="4:4">
      <c r="D4873" s="1061"/>
    </row>
    <row r="4874" spans="4:4">
      <c r="D4874" s="1061"/>
    </row>
    <row r="4875" spans="4:4">
      <c r="D4875" s="1061"/>
    </row>
    <row r="4876" spans="4:4">
      <c r="D4876" s="1061"/>
    </row>
    <row r="4877" spans="4:4">
      <c r="D4877" s="1061"/>
    </row>
    <row r="4878" spans="4:4">
      <c r="D4878" s="1061"/>
    </row>
    <row r="4879" spans="4:4">
      <c r="D4879" s="1061"/>
    </row>
    <row r="4880" spans="4:4">
      <c r="D4880" s="1061"/>
    </row>
    <row r="4881" spans="4:4">
      <c r="D4881" s="1061"/>
    </row>
    <row r="4882" spans="4:4">
      <c r="D4882" s="1061"/>
    </row>
    <row r="4883" spans="4:4">
      <c r="D4883" s="1061"/>
    </row>
    <row r="4884" spans="4:4">
      <c r="D4884" s="1061"/>
    </row>
    <row r="4885" spans="4:4">
      <c r="D4885" s="1061"/>
    </row>
    <row r="4886" spans="4:4">
      <c r="D4886" s="1061"/>
    </row>
    <row r="4887" spans="4:4">
      <c r="D4887" s="1061"/>
    </row>
    <row r="4888" spans="4:4">
      <c r="D4888" s="1061"/>
    </row>
    <row r="4889" spans="4:4">
      <c r="D4889" s="1061"/>
    </row>
    <row r="4890" spans="4:4">
      <c r="D4890" s="1061"/>
    </row>
    <row r="4891" spans="4:4">
      <c r="D4891" s="1061"/>
    </row>
    <row r="4892" spans="4:4">
      <c r="D4892" s="1061"/>
    </row>
    <row r="4893" spans="4:4">
      <c r="D4893" s="1061"/>
    </row>
    <row r="4894" spans="4:4">
      <c r="D4894" s="1061"/>
    </row>
    <row r="4895" spans="4:4">
      <c r="D4895" s="1061"/>
    </row>
    <row r="4896" spans="4:4">
      <c r="D4896" s="1061"/>
    </row>
    <row r="4897" spans="4:4">
      <c r="D4897" s="1061"/>
    </row>
    <row r="4898" spans="4:4">
      <c r="D4898" s="1061"/>
    </row>
    <row r="4899" spans="4:4">
      <c r="D4899" s="1061"/>
    </row>
    <row r="4900" spans="4:4">
      <c r="D4900" s="1061"/>
    </row>
    <row r="4901" spans="4:4">
      <c r="D4901" s="1061"/>
    </row>
    <row r="4902" spans="4:4">
      <c r="D4902" s="1061"/>
    </row>
    <row r="4903" spans="4:4">
      <c r="D4903" s="1061"/>
    </row>
    <row r="4904" spans="4:4">
      <c r="D4904" s="1061"/>
    </row>
    <row r="4905" spans="4:4">
      <c r="D4905" s="1061"/>
    </row>
    <row r="4906" spans="4:4">
      <c r="D4906" s="1061"/>
    </row>
    <row r="4907" spans="4:4">
      <c r="D4907" s="1061"/>
    </row>
    <row r="4908" spans="4:4">
      <c r="D4908" s="1061"/>
    </row>
    <row r="4909" spans="4:4">
      <c r="D4909" s="1061"/>
    </row>
    <row r="4910" spans="4:4">
      <c r="D4910" s="1061"/>
    </row>
    <row r="4911" spans="4:4">
      <c r="D4911" s="1061"/>
    </row>
    <row r="4912" spans="4:4">
      <c r="D4912" s="1061"/>
    </row>
    <row r="4913" spans="4:4">
      <c r="D4913" s="1061"/>
    </row>
    <row r="4914" spans="4:4">
      <c r="D4914" s="1061"/>
    </row>
    <row r="4915" spans="4:4">
      <c r="D4915" s="1061"/>
    </row>
    <row r="4916" spans="4:4">
      <c r="D4916" s="1061"/>
    </row>
    <row r="4917" spans="4:4">
      <c r="D4917" s="1061"/>
    </row>
    <row r="4918" spans="4:4">
      <c r="D4918" s="1061"/>
    </row>
    <row r="4919" spans="4:4">
      <c r="D4919" s="1061"/>
    </row>
    <row r="4920" spans="4:4">
      <c r="D4920" s="1061"/>
    </row>
    <row r="4921" spans="4:4">
      <c r="D4921" s="1061"/>
    </row>
    <row r="4922" spans="4:4">
      <c r="D4922" s="1061"/>
    </row>
    <row r="4923" spans="4:4">
      <c r="D4923" s="1061"/>
    </row>
    <row r="4924" spans="4:4">
      <c r="D4924" s="1061"/>
    </row>
    <row r="4925" spans="4:4">
      <c r="D4925" s="1061"/>
    </row>
    <row r="4926" spans="4:4">
      <c r="D4926" s="1061"/>
    </row>
    <row r="4927" spans="4:4">
      <c r="D4927" s="1061"/>
    </row>
    <row r="4928" spans="4:4">
      <c r="D4928" s="1061"/>
    </row>
    <row r="4929" spans="4:4">
      <c r="D4929" s="1061"/>
    </row>
    <row r="4930" spans="4:4">
      <c r="D4930" s="1061"/>
    </row>
    <row r="4931" spans="4:4">
      <c r="D4931" s="1061"/>
    </row>
    <row r="4932" spans="4:4">
      <c r="D4932" s="1061"/>
    </row>
    <row r="4933" spans="4:4">
      <c r="D4933" s="1061"/>
    </row>
    <row r="4934" spans="4:4">
      <c r="D4934" s="1061"/>
    </row>
    <row r="4935" spans="4:4">
      <c r="D4935" s="1061"/>
    </row>
    <row r="4936" spans="4:4">
      <c r="D4936" s="1061"/>
    </row>
    <row r="4937" spans="4:4">
      <c r="D4937" s="1061"/>
    </row>
    <row r="4938" spans="4:4">
      <c r="D4938" s="1061"/>
    </row>
    <row r="4939" spans="4:4">
      <c r="D4939" s="1061"/>
    </row>
    <row r="4940" spans="4:4">
      <c r="D4940" s="1061"/>
    </row>
    <row r="4941" spans="4:4">
      <c r="D4941" s="1061"/>
    </row>
    <row r="4942" spans="4:4">
      <c r="D4942" s="1061"/>
    </row>
    <row r="4943" spans="4:4">
      <c r="D4943" s="1061"/>
    </row>
    <row r="4944" spans="4:4">
      <c r="D4944" s="1061"/>
    </row>
    <row r="4945" spans="4:4">
      <c r="D4945" s="1061"/>
    </row>
    <row r="4946" spans="4:4">
      <c r="D4946" s="1061"/>
    </row>
    <row r="4947" spans="4:4">
      <c r="D4947" s="1061"/>
    </row>
    <row r="4948" spans="4:4">
      <c r="D4948" s="1061"/>
    </row>
    <row r="4949" spans="4:4">
      <c r="D4949" s="1061"/>
    </row>
    <row r="4950" spans="4:4">
      <c r="D4950" s="1061"/>
    </row>
    <row r="4951" spans="4:4">
      <c r="D4951" s="1061"/>
    </row>
    <row r="4952" spans="4:4">
      <c r="D4952" s="1061"/>
    </row>
    <row r="4953" spans="4:4">
      <c r="D4953" s="1061"/>
    </row>
    <row r="4954" spans="4:4">
      <c r="D4954" s="1061"/>
    </row>
    <row r="4955" spans="4:4">
      <c r="D4955" s="1061"/>
    </row>
    <row r="4956" spans="4:4">
      <c r="D4956" s="1061"/>
    </row>
    <row r="4957" spans="4:4">
      <c r="D4957" s="1061"/>
    </row>
    <row r="4958" spans="4:4">
      <c r="D4958" s="1061"/>
    </row>
    <row r="4959" spans="4:4">
      <c r="D4959" s="1061"/>
    </row>
    <row r="4960" spans="4:4">
      <c r="D4960" s="1061"/>
    </row>
    <row r="4961" spans="4:4">
      <c r="D4961" s="1061"/>
    </row>
    <row r="4962" spans="4:4">
      <c r="D4962" s="1061"/>
    </row>
    <row r="4963" spans="4:4">
      <c r="D4963" s="1061"/>
    </row>
    <row r="4964" spans="4:4">
      <c r="D4964" s="1061"/>
    </row>
    <row r="4965" spans="4:4">
      <c r="D4965" s="1061"/>
    </row>
    <row r="4966" spans="4:4">
      <c r="D4966" s="1061"/>
    </row>
    <row r="4967" spans="4:4">
      <c r="D4967" s="1061"/>
    </row>
    <row r="4968" spans="4:4">
      <c r="D4968" s="1061"/>
    </row>
    <row r="4969" spans="4:4">
      <c r="D4969" s="1061"/>
    </row>
    <row r="4970" spans="4:4">
      <c r="D4970" s="1061"/>
    </row>
    <row r="4971" spans="4:4">
      <c r="D4971" s="1061"/>
    </row>
    <row r="4972" spans="4:4">
      <c r="D4972" s="1061"/>
    </row>
    <row r="4973" spans="4:4">
      <c r="D4973" s="1061"/>
    </row>
    <row r="4974" spans="4:4">
      <c r="D4974" s="1061"/>
    </row>
    <row r="4975" spans="4:4">
      <c r="D4975" s="1061"/>
    </row>
    <row r="4976" spans="4:4">
      <c r="D4976" s="1061"/>
    </row>
    <row r="4977" spans="4:4">
      <c r="D4977" s="1061"/>
    </row>
    <row r="4978" spans="4:4">
      <c r="D4978" s="1061"/>
    </row>
    <row r="4979" spans="4:4">
      <c r="D4979" s="1061"/>
    </row>
    <row r="4980" spans="4:4">
      <c r="D4980" s="1061"/>
    </row>
    <row r="4981" spans="4:4">
      <c r="D4981" s="1061"/>
    </row>
    <row r="4982" spans="4:4">
      <c r="D4982" s="1061"/>
    </row>
    <row r="4983" spans="4:4">
      <c r="D4983" s="1061"/>
    </row>
    <row r="4984" spans="4:4">
      <c r="D4984" s="1061"/>
    </row>
    <row r="4985" spans="4:4">
      <c r="D4985" s="1061"/>
    </row>
    <row r="4986" spans="4:4">
      <c r="D4986" s="1061"/>
    </row>
    <row r="4987" spans="4:4">
      <c r="D4987" s="1061"/>
    </row>
    <row r="4988" spans="4:4">
      <c r="D4988" s="1061"/>
    </row>
    <row r="4989" spans="4:4">
      <c r="D4989" s="1061"/>
    </row>
    <row r="4990" spans="4:4">
      <c r="D4990" s="1061"/>
    </row>
    <row r="4991" spans="4:4">
      <c r="D4991" s="1061"/>
    </row>
    <row r="4992" spans="4:4">
      <c r="D4992" s="1061"/>
    </row>
    <row r="4993" spans="4:4">
      <c r="D4993" s="1061"/>
    </row>
    <row r="4994" spans="4:4">
      <c r="D4994" s="1061"/>
    </row>
    <row r="4995" spans="4:4">
      <c r="D4995" s="1061"/>
    </row>
    <row r="4996" spans="4:4">
      <c r="D4996" s="1061"/>
    </row>
    <row r="4997" spans="4:4">
      <c r="D4997" s="1061"/>
    </row>
    <row r="4998" spans="4:4">
      <c r="D4998" s="1061"/>
    </row>
    <row r="4999" spans="4:4">
      <c r="D4999" s="1061"/>
    </row>
    <row r="5000" spans="4:4">
      <c r="D5000" s="1061"/>
    </row>
    <row r="5001" spans="4:4">
      <c r="D5001" s="1061"/>
    </row>
    <row r="5002" spans="4:4">
      <c r="D5002" s="1061"/>
    </row>
    <row r="5003" spans="4:4">
      <c r="D5003" s="1061"/>
    </row>
    <row r="5004" spans="4:4">
      <c r="D5004" s="1061"/>
    </row>
    <row r="5005" spans="4:4">
      <c r="D5005" s="1061"/>
    </row>
    <row r="5006" spans="4:4">
      <c r="D5006" s="1061"/>
    </row>
    <row r="5007" spans="4:4">
      <c r="D5007" s="1061"/>
    </row>
    <row r="5008" spans="4:4">
      <c r="D5008" s="1061"/>
    </row>
    <row r="5009" spans="4:4">
      <c r="D5009" s="1061"/>
    </row>
    <row r="5010" spans="4:4">
      <c r="D5010" s="1061"/>
    </row>
    <row r="5011" spans="4:4">
      <c r="D5011" s="1061"/>
    </row>
    <row r="5012" spans="4:4">
      <c r="D5012" s="1061"/>
    </row>
    <row r="5013" spans="4:4">
      <c r="D5013" s="1061"/>
    </row>
    <row r="5014" spans="4:4">
      <c r="D5014" s="1061"/>
    </row>
    <row r="5015" spans="4:4">
      <c r="D5015" s="1061"/>
    </row>
    <row r="5016" spans="4:4">
      <c r="D5016" s="1061"/>
    </row>
    <row r="5017" spans="4:4">
      <c r="D5017" s="1061"/>
    </row>
    <row r="5018" spans="4:4">
      <c r="D5018" s="1061"/>
    </row>
    <row r="5019" spans="4:4">
      <c r="D5019" s="1061"/>
    </row>
    <row r="5020" spans="4:4">
      <c r="D5020" s="1061"/>
    </row>
    <row r="5021" spans="4:4">
      <c r="D5021" s="1061"/>
    </row>
    <row r="5022" spans="4:4">
      <c r="D5022" s="1061"/>
    </row>
    <row r="5023" spans="4:4">
      <c r="D5023" s="1061"/>
    </row>
    <row r="5024" spans="4:4">
      <c r="D5024" s="1061"/>
    </row>
    <row r="5025" spans="4:4">
      <c r="D5025" s="1061"/>
    </row>
    <row r="5026" spans="4:4">
      <c r="D5026" s="1061"/>
    </row>
    <row r="5027" spans="4:4">
      <c r="D5027" s="1061"/>
    </row>
    <row r="5028" spans="4:4">
      <c r="D5028" s="1061"/>
    </row>
    <row r="5029" spans="4:4">
      <c r="D5029" s="1061"/>
    </row>
    <row r="5030" spans="4:4">
      <c r="D5030" s="1061"/>
    </row>
    <row r="5031" spans="4:4">
      <c r="D5031" s="1061"/>
    </row>
    <row r="5032" spans="4:4">
      <c r="D5032" s="1061"/>
    </row>
    <row r="5033" spans="4:4">
      <c r="D5033" s="1061"/>
    </row>
    <row r="5034" spans="4:4">
      <c r="D5034" s="1061"/>
    </row>
    <row r="5035" spans="4:4">
      <c r="D5035" s="1061"/>
    </row>
    <row r="5036" spans="4:4">
      <c r="D5036" s="1061"/>
    </row>
    <row r="5037" spans="4:4">
      <c r="D5037" s="1061"/>
    </row>
    <row r="5038" spans="4:4">
      <c r="D5038" s="1061"/>
    </row>
    <row r="5039" spans="4:4">
      <c r="D5039" s="1061"/>
    </row>
    <row r="5040" spans="4:4">
      <c r="D5040" s="1061"/>
    </row>
    <row r="5041" spans="4:4">
      <c r="D5041" s="1061"/>
    </row>
    <row r="5042" spans="4:4">
      <c r="D5042" s="1061"/>
    </row>
    <row r="5043" spans="4:4">
      <c r="D5043" s="1061"/>
    </row>
    <row r="5044" spans="4:4">
      <c r="D5044" s="1061"/>
    </row>
    <row r="5045" spans="4:4">
      <c r="D5045" s="1061"/>
    </row>
    <row r="5046" spans="4:4">
      <c r="D5046" s="1061"/>
    </row>
    <row r="5047" spans="4:4">
      <c r="D5047" s="1061"/>
    </row>
    <row r="5048" spans="4:4">
      <c r="D5048" s="1061"/>
    </row>
    <row r="5049" spans="4:4">
      <c r="D5049" s="1061"/>
    </row>
    <row r="5050" spans="4:4">
      <c r="D5050" s="1061"/>
    </row>
    <row r="5051" spans="4:4">
      <c r="D5051" s="1061"/>
    </row>
    <row r="5052" spans="4:4">
      <c r="D5052" s="1061"/>
    </row>
    <row r="5053" spans="4:4">
      <c r="D5053" s="1061"/>
    </row>
    <row r="5054" spans="4:4">
      <c r="D5054" s="1061"/>
    </row>
    <row r="5055" spans="4:4">
      <c r="D5055" s="1061"/>
    </row>
    <row r="5056" spans="4:4">
      <c r="D5056" s="1061"/>
    </row>
    <row r="5057" spans="4:4">
      <c r="D5057" s="1061"/>
    </row>
    <row r="5058" spans="4:4">
      <c r="D5058" s="1061"/>
    </row>
    <row r="5059" spans="4:4">
      <c r="D5059" s="1061"/>
    </row>
    <row r="5060" spans="4:4">
      <c r="D5060" s="1061"/>
    </row>
    <row r="5061" spans="4:4">
      <c r="D5061" s="1061"/>
    </row>
    <row r="5062" spans="4:4">
      <c r="D5062" s="1061"/>
    </row>
    <row r="5063" spans="4:4">
      <c r="D5063" s="1061"/>
    </row>
    <row r="5064" spans="4:4">
      <c r="D5064" s="1061"/>
    </row>
    <row r="5065" spans="4:4">
      <c r="D5065" s="1061"/>
    </row>
    <row r="5066" spans="4:4">
      <c r="D5066" s="1061"/>
    </row>
    <row r="5067" spans="4:4">
      <c r="D5067" s="1061"/>
    </row>
    <row r="5068" spans="4:4">
      <c r="D5068" s="1061"/>
    </row>
    <row r="5069" spans="4:4">
      <c r="D5069" s="1061"/>
    </row>
    <row r="5070" spans="4:4">
      <c r="D5070" s="1061"/>
    </row>
    <row r="5071" spans="4:4">
      <c r="D5071" s="1061"/>
    </row>
    <row r="5072" spans="4:4">
      <c r="D5072" s="1061"/>
    </row>
    <row r="5073" spans="4:4">
      <c r="D5073" s="1061"/>
    </row>
    <row r="5074" spans="4:4">
      <c r="D5074" s="1061"/>
    </row>
    <row r="5075" spans="4:4">
      <c r="D5075" s="1061"/>
    </row>
    <row r="5076" spans="4:4">
      <c r="D5076" s="1061"/>
    </row>
    <row r="5077" spans="4:4">
      <c r="D5077" s="1061"/>
    </row>
    <row r="5078" spans="4:4">
      <c r="D5078" s="1061"/>
    </row>
    <row r="5079" spans="4:4">
      <c r="D5079" s="1061"/>
    </row>
    <row r="5080" spans="4:4">
      <c r="D5080" s="1061"/>
    </row>
    <row r="5081" spans="4:4">
      <c r="D5081" s="1061"/>
    </row>
    <row r="5082" spans="4:4">
      <c r="D5082" s="1061"/>
    </row>
    <row r="5083" spans="4:4">
      <c r="D5083" s="1061"/>
    </row>
    <row r="5084" spans="4:4">
      <c r="D5084" s="1061"/>
    </row>
    <row r="5085" spans="4:4">
      <c r="D5085" s="1061"/>
    </row>
    <row r="5086" spans="4:4">
      <c r="D5086" s="1061"/>
    </row>
    <row r="5087" spans="4:4">
      <c r="D5087" s="1061"/>
    </row>
    <row r="5088" spans="4:4">
      <c r="D5088" s="1061"/>
    </row>
    <row r="5089" spans="4:4">
      <c r="D5089" s="1061"/>
    </row>
    <row r="5090" spans="4:4">
      <c r="D5090" s="1061"/>
    </row>
    <row r="5091" spans="4:4">
      <c r="D5091" s="1061"/>
    </row>
    <row r="5092" spans="4:4">
      <c r="D5092" s="1061"/>
    </row>
    <row r="5093" spans="4:4">
      <c r="D5093" s="1061"/>
    </row>
    <row r="5094" spans="4:4">
      <c r="D5094" s="1061"/>
    </row>
    <row r="5095" spans="4:4">
      <c r="D5095" s="1061"/>
    </row>
    <row r="5096" spans="4:4">
      <c r="D5096" s="1061"/>
    </row>
    <row r="5097" spans="4:4">
      <c r="D5097" s="1061"/>
    </row>
    <row r="5098" spans="4:4">
      <c r="D5098" s="1061"/>
    </row>
    <row r="5099" spans="4:4">
      <c r="D5099" s="1061"/>
    </row>
    <row r="5100" spans="4:4">
      <c r="D5100" s="1061"/>
    </row>
    <row r="5101" spans="4:4">
      <c r="D5101" s="1061"/>
    </row>
    <row r="5102" spans="4:4">
      <c r="D5102" s="1061"/>
    </row>
    <row r="5103" spans="4:4">
      <c r="D5103" s="1061"/>
    </row>
    <row r="5104" spans="4:4">
      <c r="D5104" s="1061"/>
    </row>
    <row r="5105" spans="4:4">
      <c r="D5105" s="1061"/>
    </row>
    <row r="5106" spans="4:4">
      <c r="D5106" s="1061"/>
    </row>
    <row r="5107" spans="4:4">
      <c r="D5107" s="1061"/>
    </row>
    <row r="5108" spans="4:4">
      <c r="D5108" s="1061"/>
    </row>
    <row r="5109" spans="4:4">
      <c r="D5109" s="1061"/>
    </row>
    <row r="5110" spans="4:4">
      <c r="D5110" s="1061"/>
    </row>
    <row r="5111" spans="4:4">
      <c r="D5111" s="1061"/>
    </row>
    <row r="5112" spans="4:4">
      <c r="D5112" s="1061"/>
    </row>
    <row r="5113" spans="4:4">
      <c r="D5113" s="1061"/>
    </row>
    <row r="5114" spans="4:4">
      <c r="D5114" s="1061"/>
    </row>
    <row r="5115" spans="4:4">
      <c r="D5115" s="1061"/>
    </row>
    <row r="5116" spans="4:4">
      <c r="D5116" s="1061"/>
    </row>
    <row r="5117" spans="4:4">
      <c r="D5117" s="1061"/>
    </row>
    <row r="5118" spans="4:4">
      <c r="D5118" s="1061"/>
    </row>
    <row r="5119" spans="4:4">
      <c r="D5119" s="1061"/>
    </row>
    <row r="5120" spans="4:4">
      <c r="D5120" s="1061"/>
    </row>
    <row r="5121" spans="4:4">
      <c r="D5121" s="1061"/>
    </row>
    <row r="5122" spans="4:4">
      <c r="D5122" s="1061"/>
    </row>
    <row r="5123" spans="4:4">
      <c r="D5123" s="1061"/>
    </row>
    <row r="5124" spans="4:4">
      <c r="D5124" s="1061"/>
    </row>
    <row r="5125" spans="4:4">
      <c r="D5125" s="1061"/>
    </row>
    <row r="5126" spans="4:4">
      <c r="D5126" s="1061"/>
    </row>
    <row r="5127" spans="4:4">
      <c r="D5127" s="1061"/>
    </row>
    <row r="5128" spans="4:4">
      <c r="D5128" s="1061"/>
    </row>
    <row r="5129" spans="4:4">
      <c r="D5129" s="1061"/>
    </row>
    <row r="5130" spans="4:4">
      <c r="D5130" s="1061"/>
    </row>
    <row r="5131" spans="4:4">
      <c r="D5131" s="1061"/>
    </row>
    <row r="5132" spans="4:4">
      <c r="D5132" s="1061"/>
    </row>
    <row r="5133" spans="4:4">
      <c r="D5133" s="1061"/>
    </row>
    <row r="5134" spans="4:4">
      <c r="D5134" s="1061"/>
    </row>
    <row r="5135" spans="4:4">
      <c r="D5135" s="1061"/>
    </row>
    <row r="5136" spans="4:4">
      <c r="D5136" s="1061"/>
    </row>
    <row r="5137" spans="4:4">
      <c r="D5137" s="1061"/>
    </row>
    <row r="5138" spans="4:4">
      <c r="D5138" s="1061"/>
    </row>
    <row r="5139" spans="4:4">
      <c r="D5139" s="1061"/>
    </row>
    <row r="5140" spans="4:4">
      <c r="D5140" s="1061"/>
    </row>
    <row r="5141" spans="4:4">
      <c r="D5141" s="1061"/>
    </row>
    <row r="5142" spans="4:4">
      <c r="D5142" s="1061"/>
    </row>
    <row r="5143" spans="4:4">
      <c r="D5143" s="1061"/>
    </row>
    <row r="5144" spans="4:4">
      <c r="D5144" s="1061"/>
    </row>
    <row r="5145" spans="4:4">
      <c r="D5145" s="1061"/>
    </row>
    <row r="5146" spans="4:4">
      <c r="D5146" s="1061"/>
    </row>
    <row r="5147" spans="4:4">
      <c r="D5147" s="1061"/>
    </row>
    <row r="5148" spans="4:4">
      <c r="D5148" s="1061"/>
    </row>
    <row r="5149" spans="4:4">
      <c r="D5149" s="1061"/>
    </row>
    <row r="5150" spans="4:4">
      <c r="D5150" s="1061"/>
    </row>
    <row r="5151" spans="4:4">
      <c r="D5151" s="1061"/>
    </row>
    <row r="5152" spans="4:4">
      <c r="D5152" s="1061"/>
    </row>
    <row r="5153" spans="4:4">
      <c r="D5153" s="1061"/>
    </row>
    <row r="5154" spans="4:4">
      <c r="D5154" s="1061"/>
    </row>
    <row r="5155" spans="4:4">
      <c r="D5155" s="1061"/>
    </row>
    <row r="5156" spans="4:4">
      <c r="D5156" s="1061"/>
    </row>
    <row r="5157" spans="4:4">
      <c r="D5157" s="1061"/>
    </row>
    <row r="5158" spans="4:4">
      <c r="D5158" s="1061"/>
    </row>
    <row r="5159" spans="4:4">
      <c r="D5159" s="1061"/>
    </row>
    <row r="5160" spans="4:4">
      <c r="D5160" s="1061"/>
    </row>
    <row r="5161" spans="4:4">
      <c r="D5161" s="1061"/>
    </row>
    <row r="5162" spans="4:4">
      <c r="D5162" s="1061"/>
    </row>
    <row r="5163" spans="4:4">
      <c r="D5163" s="1061"/>
    </row>
    <row r="5164" spans="4:4">
      <c r="D5164" s="1061"/>
    </row>
    <row r="5165" spans="4:4">
      <c r="D5165" s="1061"/>
    </row>
    <row r="5166" spans="4:4">
      <c r="D5166" s="1061"/>
    </row>
    <row r="5167" spans="4:4">
      <c r="D5167" s="1061"/>
    </row>
    <row r="5168" spans="4:4">
      <c r="D5168" s="1061"/>
    </row>
    <row r="5169" spans="4:4">
      <c r="D5169" s="1061"/>
    </row>
    <row r="5170" spans="4:4">
      <c r="D5170" s="1061"/>
    </row>
    <row r="5171" spans="4:4">
      <c r="D5171" s="1061"/>
    </row>
    <row r="5172" spans="4:4">
      <c r="D5172" s="1061"/>
    </row>
    <row r="5173" spans="4:4">
      <c r="D5173" s="1061"/>
    </row>
    <row r="5174" spans="4:4">
      <c r="D5174" s="1061"/>
    </row>
    <row r="5175" spans="4:4">
      <c r="D5175" s="1061"/>
    </row>
    <row r="5176" spans="4:4">
      <c r="D5176" s="1061"/>
    </row>
    <row r="5177" spans="4:4">
      <c r="D5177" s="1061"/>
    </row>
    <row r="5178" spans="4:4">
      <c r="D5178" s="1061"/>
    </row>
    <row r="5179" spans="4:4">
      <c r="D5179" s="1061"/>
    </row>
    <row r="5180" spans="4:4">
      <c r="D5180" s="1061"/>
    </row>
    <row r="5181" spans="4:4">
      <c r="D5181" s="1061"/>
    </row>
    <row r="5182" spans="4:4">
      <c r="D5182" s="1061"/>
    </row>
    <row r="5183" spans="4:4">
      <c r="D5183" s="1061"/>
    </row>
    <row r="5184" spans="4:4">
      <c r="D5184" s="1061"/>
    </row>
    <row r="5185" spans="4:4">
      <c r="D5185" s="1061"/>
    </row>
    <row r="5186" spans="4:4">
      <c r="D5186" s="1061"/>
    </row>
    <row r="5187" spans="4:4">
      <c r="D5187" s="1061"/>
    </row>
    <row r="5188" spans="4:4">
      <c r="D5188" s="1061"/>
    </row>
    <row r="5189" spans="4:4">
      <c r="D5189" s="1061"/>
    </row>
    <row r="5190" spans="4:4">
      <c r="D5190" s="1061"/>
    </row>
    <row r="5191" spans="4:4">
      <c r="D5191" s="1061"/>
    </row>
    <row r="5192" spans="4:4">
      <c r="D5192" s="1061"/>
    </row>
    <row r="5193" spans="4:4">
      <c r="D5193" s="1061"/>
    </row>
    <row r="5194" spans="4:4">
      <c r="D5194" s="1061"/>
    </row>
    <row r="5195" spans="4:4">
      <c r="D5195" s="1061"/>
    </row>
    <row r="5196" spans="4:4">
      <c r="D5196" s="1061"/>
    </row>
    <row r="5197" spans="4:4">
      <c r="D5197" s="1061"/>
    </row>
    <row r="5198" spans="4:4">
      <c r="D5198" s="1061"/>
    </row>
    <row r="5199" spans="4:4">
      <c r="D5199" s="1061"/>
    </row>
    <row r="5200" spans="4:4">
      <c r="D5200" s="1061"/>
    </row>
    <row r="5201" spans="4:4">
      <c r="D5201" s="1061"/>
    </row>
    <row r="5202" spans="4:4">
      <c r="D5202" s="1061"/>
    </row>
    <row r="5203" spans="4:4">
      <c r="D5203" s="1061"/>
    </row>
    <row r="5204" spans="4:4">
      <c r="D5204" s="1061"/>
    </row>
    <row r="5205" spans="4:4">
      <c r="D5205" s="1061"/>
    </row>
    <row r="5206" spans="4:4">
      <c r="D5206" s="1061"/>
    </row>
    <row r="5207" spans="4:4">
      <c r="D5207" s="1061"/>
    </row>
    <row r="5208" spans="4:4">
      <c r="D5208" s="1061"/>
    </row>
    <row r="5209" spans="4:4">
      <c r="D5209" s="1061"/>
    </row>
    <row r="5210" spans="4:4">
      <c r="D5210" s="1061"/>
    </row>
    <row r="5211" spans="4:4">
      <c r="D5211" s="1061"/>
    </row>
    <row r="5212" spans="4:4">
      <c r="D5212" s="1061"/>
    </row>
    <row r="5213" spans="4:4">
      <c r="D5213" s="1061"/>
    </row>
    <row r="5214" spans="4:4">
      <c r="D5214" s="1061"/>
    </row>
    <row r="5215" spans="4:4">
      <c r="D5215" s="1061"/>
    </row>
    <row r="5216" spans="4:4">
      <c r="D5216" s="1061"/>
    </row>
    <row r="5217" spans="4:4">
      <c r="D5217" s="1061"/>
    </row>
    <row r="5218" spans="4:4">
      <c r="D5218" s="1061"/>
    </row>
    <row r="5219" spans="4:4">
      <c r="D5219" s="1061"/>
    </row>
    <row r="5220" spans="4:4">
      <c r="D5220" s="1061"/>
    </row>
    <row r="5221" spans="4:4">
      <c r="D5221" s="1061"/>
    </row>
    <row r="5222" spans="4:4">
      <c r="D5222" s="1061"/>
    </row>
    <row r="5223" spans="4:4">
      <c r="D5223" s="1061"/>
    </row>
    <row r="5224" spans="4:4">
      <c r="D5224" s="1061"/>
    </row>
    <row r="5225" spans="4:4">
      <c r="D5225" s="1061"/>
    </row>
    <row r="5226" spans="4:4">
      <c r="D5226" s="1061"/>
    </row>
    <row r="5227" spans="4:4">
      <c r="D5227" s="1061"/>
    </row>
    <row r="5228" spans="4:4">
      <c r="D5228" s="1061"/>
    </row>
    <row r="5229" spans="4:4">
      <c r="D5229" s="1061"/>
    </row>
    <row r="5230" spans="4:4">
      <c r="D5230" s="1061"/>
    </row>
    <row r="5231" spans="4:4">
      <c r="D5231" s="1061"/>
    </row>
    <row r="5232" spans="4:4">
      <c r="D5232" s="1061"/>
    </row>
    <row r="5233" spans="4:4">
      <c r="D5233" s="1061"/>
    </row>
    <row r="5234" spans="4:4">
      <c r="D5234" s="1061"/>
    </row>
    <row r="5235" spans="4:4">
      <c r="D5235" s="1061"/>
    </row>
    <row r="5236" spans="4:4">
      <c r="D5236" s="1061"/>
    </row>
    <row r="5237" spans="4:4">
      <c r="D5237" s="1061"/>
    </row>
    <row r="5238" spans="4:4">
      <c r="D5238" s="1061"/>
    </row>
    <row r="5239" spans="4:4">
      <c r="D5239" s="1061"/>
    </row>
    <row r="5240" spans="4:4">
      <c r="D5240" s="1061"/>
    </row>
    <row r="5241" spans="4:4">
      <c r="D5241" s="1061"/>
    </row>
    <row r="5242" spans="4:4">
      <c r="D5242" s="1061"/>
    </row>
    <row r="5243" spans="4:4">
      <c r="D5243" s="1061"/>
    </row>
    <row r="5244" spans="4:4">
      <c r="D5244" s="1061"/>
    </row>
    <row r="5245" spans="4:4">
      <c r="D5245" s="1061"/>
    </row>
    <row r="5246" spans="4:4">
      <c r="D5246" s="1061"/>
    </row>
    <row r="5247" spans="4:4">
      <c r="D5247" s="1061"/>
    </row>
    <row r="5248" spans="4:4">
      <c r="D5248" s="1061"/>
    </row>
    <row r="5249" spans="4:4">
      <c r="D5249" s="1061"/>
    </row>
    <row r="5250" spans="4:4">
      <c r="D5250" s="1061"/>
    </row>
    <row r="5251" spans="4:4">
      <c r="D5251" s="1061"/>
    </row>
    <row r="5252" spans="4:4">
      <c r="D5252" s="1061"/>
    </row>
    <row r="5253" spans="4:4">
      <c r="D5253" s="1061"/>
    </row>
    <row r="5254" spans="4:4">
      <c r="D5254" s="1061"/>
    </row>
    <row r="5255" spans="4:4">
      <c r="D5255" s="1061"/>
    </row>
    <row r="5256" spans="4:4">
      <c r="D5256" s="1061"/>
    </row>
    <row r="5257" spans="4:4">
      <c r="D5257" s="1061"/>
    </row>
    <row r="5258" spans="4:4">
      <c r="D5258" s="1061"/>
    </row>
    <row r="5259" spans="4:4">
      <c r="D5259" s="1061"/>
    </row>
    <row r="5260" spans="4:4">
      <c r="D5260" s="1061"/>
    </row>
    <row r="5261" spans="4:4">
      <c r="D5261" s="1061"/>
    </row>
    <row r="5262" spans="4:4">
      <c r="D5262" s="1061"/>
    </row>
    <row r="5263" spans="4:4">
      <c r="D5263" s="1061"/>
    </row>
    <row r="5264" spans="4:4">
      <c r="D5264" s="1061"/>
    </row>
    <row r="5265" spans="4:4">
      <c r="D5265" s="1061"/>
    </row>
    <row r="5266" spans="4:4">
      <c r="D5266" s="1061"/>
    </row>
    <row r="5267" spans="4:4">
      <c r="D5267" s="1061"/>
    </row>
    <row r="5268" spans="4:4">
      <c r="D5268" s="1061"/>
    </row>
    <row r="5269" spans="4:4">
      <c r="D5269" s="1061"/>
    </row>
    <row r="5270" spans="4:4">
      <c r="D5270" s="1061"/>
    </row>
    <row r="5271" spans="4:4">
      <c r="D5271" s="1061"/>
    </row>
    <row r="5272" spans="4:4">
      <c r="D5272" s="1061"/>
    </row>
    <row r="5273" spans="4:4">
      <c r="D5273" s="1061"/>
    </row>
    <row r="5274" spans="4:4">
      <c r="D5274" s="1061"/>
    </row>
    <row r="5275" spans="4:4">
      <c r="D5275" s="1061"/>
    </row>
    <row r="5276" spans="4:4">
      <c r="D5276" s="1061"/>
    </row>
    <row r="5277" spans="4:4">
      <c r="D5277" s="1061"/>
    </row>
    <row r="5278" spans="4:4">
      <c r="D5278" s="1061"/>
    </row>
    <row r="5279" spans="4:4">
      <c r="D5279" s="1061"/>
    </row>
    <row r="5280" spans="4:4">
      <c r="D5280" s="1061"/>
    </row>
    <row r="5281" spans="4:4">
      <c r="D5281" s="1061"/>
    </row>
    <row r="5282" spans="4:4">
      <c r="D5282" s="1061"/>
    </row>
    <row r="5283" spans="4:4">
      <c r="D5283" s="1061"/>
    </row>
    <row r="5284" spans="4:4">
      <c r="D5284" s="1061"/>
    </row>
    <row r="5285" spans="4:4">
      <c r="D5285" s="1061"/>
    </row>
    <row r="5286" spans="4:4">
      <c r="D5286" s="1061"/>
    </row>
    <row r="5287" spans="4:4">
      <c r="D5287" s="1061"/>
    </row>
    <row r="5288" spans="4:4">
      <c r="D5288" s="1061"/>
    </row>
    <row r="5289" spans="4:4">
      <c r="D5289" s="1061"/>
    </row>
    <row r="5290" spans="4:4">
      <c r="D5290" s="1061"/>
    </row>
    <row r="5291" spans="4:4">
      <c r="D5291" s="1061"/>
    </row>
    <row r="5292" spans="4:4">
      <c r="D5292" s="1061"/>
    </row>
    <row r="5293" spans="4:4">
      <c r="D5293" s="1061"/>
    </row>
    <row r="5294" spans="4:4">
      <c r="D5294" s="1061"/>
    </row>
    <row r="5295" spans="4:4">
      <c r="D5295" s="1061"/>
    </row>
    <row r="5296" spans="4:4">
      <c r="D5296" s="1061"/>
    </row>
    <row r="5297" spans="4:4">
      <c r="D5297" s="1061"/>
    </row>
    <row r="5298" spans="4:4">
      <c r="D5298" s="1061"/>
    </row>
    <row r="5299" spans="4:4">
      <c r="D5299" s="1061"/>
    </row>
    <row r="5300" spans="4:4">
      <c r="D5300" s="1061"/>
    </row>
    <row r="5301" spans="4:4">
      <c r="D5301" s="1061"/>
    </row>
    <row r="5302" spans="4:4">
      <c r="D5302" s="1061"/>
    </row>
    <row r="5303" spans="4:4">
      <c r="D5303" s="1061"/>
    </row>
    <row r="5304" spans="4:4">
      <c r="D5304" s="1061"/>
    </row>
    <row r="5305" spans="4:4">
      <c r="D5305" s="1061"/>
    </row>
    <row r="5306" spans="4:4">
      <c r="D5306" s="1061"/>
    </row>
    <row r="5307" spans="4:4">
      <c r="D5307" s="1061"/>
    </row>
    <row r="5308" spans="4:4">
      <c r="D5308" s="1061"/>
    </row>
    <row r="5309" spans="4:4">
      <c r="D5309" s="1061"/>
    </row>
    <row r="5310" spans="4:4">
      <c r="D5310" s="1061"/>
    </row>
    <row r="5311" spans="4:4">
      <c r="D5311" s="1061"/>
    </row>
    <row r="5312" spans="4:4">
      <c r="D5312" s="1061"/>
    </row>
    <row r="5313" spans="4:4">
      <c r="D5313" s="1061"/>
    </row>
    <row r="5314" spans="4:4">
      <c r="D5314" s="1061"/>
    </row>
    <row r="5315" spans="4:4">
      <c r="D5315" s="1061"/>
    </row>
    <row r="5316" spans="4:4">
      <c r="D5316" s="1061"/>
    </row>
    <row r="5317" spans="4:4">
      <c r="D5317" s="1061"/>
    </row>
    <row r="5318" spans="4:4">
      <c r="D5318" s="1061"/>
    </row>
    <row r="5319" spans="4:4">
      <c r="D5319" s="1061"/>
    </row>
    <row r="5320" spans="4:4">
      <c r="D5320" s="1061"/>
    </row>
    <row r="5321" spans="4:4">
      <c r="D5321" s="1061"/>
    </row>
    <row r="5322" spans="4:4">
      <c r="D5322" s="1061"/>
    </row>
    <row r="5323" spans="4:4">
      <c r="D5323" s="1061"/>
    </row>
    <row r="5324" spans="4:4">
      <c r="D5324" s="1061"/>
    </row>
    <row r="5325" spans="4:4">
      <c r="D5325" s="1061"/>
    </row>
    <row r="5326" spans="4:4">
      <c r="D5326" s="1061"/>
    </row>
    <row r="5327" spans="4:4">
      <c r="D5327" s="1061"/>
    </row>
    <row r="5328" spans="4:4">
      <c r="D5328" s="1061"/>
    </row>
    <row r="5329" spans="4:4">
      <c r="D5329" s="1061"/>
    </row>
    <row r="5330" spans="4:4">
      <c r="D5330" s="1061"/>
    </row>
    <row r="5331" spans="4:4">
      <c r="D5331" s="1061"/>
    </row>
    <row r="5332" spans="4:4">
      <c r="D5332" s="1061"/>
    </row>
    <row r="5333" spans="4:4">
      <c r="D5333" s="1061"/>
    </row>
    <row r="5334" spans="4:4">
      <c r="D5334" s="1061"/>
    </row>
    <row r="5335" spans="4:4">
      <c r="D5335" s="1061"/>
    </row>
    <row r="5336" spans="4:4">
      <c r="D5336" s="1061"/>
    </row>
    <row r="5337" spans="4:4">
      <c r="D5337" s="1061"/>
    </row>
    <row r="5338" spans="4:4">
      <c r="D5338" s="1061"/>
    </row>
    <row r="5339" spans="4:4">
      <c r="D5339" s="1061"/>
    </row>
    <row r="5340" spans="4:4">
      <c r="D5340" s="1061"/>
    </row>
    <row r="5341" spans="4:4">
      <c r="D5341" s="1061"/>
    </row>
    <row r="5342" spans="4:4">
      <c r="D5342" s="1061"/>
    </row>
    <row r="5343" spans="4:4">
      <c r="D5343" s="1061"/>
    </row>
    <row r="5344" spans="4:4">
      <c r="D5344" s="1061"/>
    </row>
    <row r="5345" spans="4:4">
      <c r="D5345" s="1061"/>
    </row>
    <row r="5346" spans="4:4">
      <c r="D5346" s="1061"/>
    </row>
    <row r="5347" spans="4:4">
      <c r="D5347" s="1061"/>
    </row>
    <row r="5348" spans="4:4">
      <c r="D5348" s="1061"/>
    </row>
    <row r="5349" spans="4:4">
      <c r="D5349" s="1061"/>
    </row>
    <row r="5350" spans="4:4">
      <c r="D5350" s="1061"/>
    </row>
    <row r="5351" spans="4:4">
      <c r="D5351" s="1061"/>
    </row>
    <row r="5352" spans="4:4">
      <c r="D5352" s="1061"/>
    </row>
    <row r="5353" spans="4:4">
      <c r="D5353" s="1061"/>
    </row>
    <row r="5354" spans="4:4">
      <c r="D5354" s="1061"/>
    </row>
    <row r="5355" spans="4:4">
      <c r="D5355" s="1061"/>
    </row>
    <row r="5356" spans="4:4">
      <c r="D5356" s="1061"/>
    </row>
    <row r="5357" spans="4:4">
      <c r="D5357" s="1061"/>
    </row>
    <row r="5358" spans="4:4">
      <c r="D5358" s="1061"/>
    </row>
    <row r="5359" spans="4:4">
      <c r="D5359" s="1061"/>
    </row>
    <row r="5360" spans="4:4">
      <c r="D5360" s="1061"/>
    </row>
    <row r="5361" spans="4:4">
      <c r="D5361" s="1061"/>
    </row>
    <row r="5362" spans="4:4">
      <c r="D5362" s="1061"/>
    </row>
    <row r="5363" spans="4:4">
      <c r="D5363" s="1061"/>
    </row>
    <row r="5364" spans="4:4">
      <c r="D5364" s="1061"/>
    </row>
    <row r="5365" spans="4:4">
      <c r="D5365" s="1061"/>
    </row>
    <row r="5366" spans="4:4">
      <c r="D5366" s="1061"/>
    </row>
    <row r="5367" spans="4:4">
      <c r="D5367" s="1061"/>
    </row>
    <row r="5368" spans="4:4">
      <c r="D5368" s="1061"/>
    </row>
    <row r="5369" spans="4:4">
      <c r="D5369" s="1061"/>
    </row>
    <row r="5370" spans="4:4">
      <c r="D5370" s="1061"/>
    </row>
    <row r="5371" spans="4:4">
      <c r="D5371" s="1061"/>
    </row>
    <row r="5372" spans="4:4">
      <c r="D5372" s="1061"/>
    </row>
    <row r="5373" spans="4:4">
      <c r="D5373" s="1061"/>
    </row>
    <row r="5374" spans="4:4">
      <c r="D5374" s="1061"/>
    </row>
    <row r="5375" spans="4:4">
      <c r="D5375" s="1061"/>
    </row>
    <row r="5376" spans="4:4">
      <c r="D5376" s="1061"/>
    </row>
    <row r="5377" spans="4:4">
      <c r="D5377" s="1061"/>
    </row>
    <row r="5378" spans="4:4">
      <c r="D5378" s="1061"/>
    </row>
    <row r="5379" spans="4:4">
      <c r="D5379" s="1061"/>
    </row>
    <row r="5380" spans="4:4">
      <c r="D5380" s="1061"/>
    </row>
    <row r="5381" spans="4:4">
      <c r="D5381" s="1061"/>
    </row>
    <row r="5382" spans="4:4">
      <c r="D5382" s="1061"/>
    </row>
    <row r="5383" spans="4:4">
      <c r="D5383" s="1061"/>
    </row>
    <row r="5384" spans="4:4">
      <c r="D5384" s="1061"/>
    </row>
    <row r="5385" spans="4:4">
      <c r="D5385" s="1061"/>
    </row>
    <row r="5386" spans="4:4">
      <c r="D5386" s="1061"/>
    </row>
    <row r="5387" spans="4:4">
      <c r="D5387" s="1061"/>
    </row>
    <row r="5388" spans="4:4">
      <c r="D5388" s="1061"/>
    </row>
    <row r="5389" spans="4:4">
      <c r="D5389" s="1061"/>
    </row>
    <row r="5390" spans="4:4">
      <c r="D5390" s="1061"/>
    </row>
    <row r="5391" spans="4:4">
      <c r="D5391" s="1061"/>
    </row>
    <row r="5392" spans="4:4">
      <c r="D5392" s="1061"/>
    </row>
    <row r="5393" spans="4:4">
      <c r="D5393" s="1061"/>
    </row>
    <row r="5394" spans="4:4">
      <c r="D5394" s="1061"/>
    </row>
    <row r="5395" spans="4:4">
      <c r="D5395" s="1061"/>
    </row>
    <row r="5396" spans="4:4">
      <c r="D5396" s="1061"/>
    </row>
    <row r="5397" spans="4:4">
      <c r="D5397" s="1061"/>
    </row>
    <row r="5398" spans="4:4">
      <c r="D5398" s="1061"/>
    </row>
    <row r="5399" spans="4:4">
      <c r="D5399" s="1061"/>
    </row>
    <row r="5400" spans="4:4">
      <c r="D5400" s="1061"/>
    </row>
    <row r="5401" spans="4:4">
      <c r="D5401" s="1061"/>
    </row>
    <row r="5402" spans="4:4">
      <c r="D5402" s="1061"/>
    </row>
    <row r="5403" spans="4:4">
      <c r="D5403" s="1061"/>
    </row>
    <row r="5404" spans="4:4">
      <c r="D5404" s="1061"/>
    </row>
    <row r="5405" spans="4:4">
      <c r="D5405" s="1061"/>
    </row>
    <row r="5406" spans="4:4">
      <c r="D5406" s="1061"/>
    </row>
    <row r="5407" spans="4:4">
      <c r="D5407" s="1061"/>
    </row>
    <row r="5408" spans="4:4">
      <c r="D5408" s="1061"/>
    </row>
    <row r="5409" spans="4:4">
      <c r="D5409" s="1061"/>
    </row>
    <row r="5410" spans="4:4">
      <c r="D5410" s="1061"/>
    </row>
    <row r="5411" spans="4:4">
      <c r="D5411" s="1061"/>
    </row>
    <row r="5412" spans="4:4">
      <c r="D5412" s="1061"/>
    </row>
    <row r="5413" spans="4:4">
      <c r="D5413" s="1061"/>
    </row>
    <row r="5414" spans="4:4">
      <c r="D5414" s="1061"/>
    </row>
    <row r="5415" spans="4:4">
      <c r="D5415" s="1061"/>
    </row>
    <row r="5416" spans="4:4">
      <c r="D5416" s="1061"/>
    </row>
    <row r="5417" spans="4:4">
      <c r="D5417" s="1061"/>
    </row>
    <row r="5418" spans="4:4">
      <c r="D5418" s="1061"/>
    </row>
    <row r="5419" spans="4:4">
      <c r="D5419" s="1061"/>
    </row>
    <row r="5420" spans="4:4">
      <c r="D5420" s="1061"/>
    </row>
    <row r="5421" spans="4:4">
      <c r="D5421" s="1061"/>
    </row>
    <row r="5422" spans="4:4">
      <c r="D5422" s="1061"/>
    </row>
    <row r="5423" spans="4:4">
      <c r="D5423" s="1061"/>
    </row>
    <row r="5424" spans="4:4">
      <c r="D5424" s="1061"/>
    </row>
    <row r="5425" spans="4:4">
      <c r="D5425" s="1061"/>
    </row>
    <row r="5426" spans="4:4">
      <c r="D5426" s="1061"/>
    </row>
    <row r="5427" spans="4:4">
      <c r="D5427" s="1061"/>
    </row>
    <row r="5428" spans="4:4">
      <c r="D5428" s="1061"/>
    </row>
    <row r="5429" spans="4:4">
      <c r="D5429" s="1061"/>
    </row>
    <row r="5430" spans="4:4">
      <c r="D5430" s="1061"/>
    </row>
    <row r="5431" spans="4:4">
      <c r="D5431" s="1061"/>
    </row>
    <row r="5432" spans="4:4">
      <c r="D5432" s="1061"/>
    </row>
    <row r="5433" spans="4:4">
      <c r="D5433" s="1061"/>
    </row>
    <row r="5434" spans="4:4">
      <c r="D5434" s="1061"/>
    </row>
    <row r="5435" spans="4:4">
      <c r="D5435" s="1061"/>
    </row>
    <row r="5436" spans="4:4">
      <c r="D5436" s="1061"/>
    </row>
    <row r="5437" spans="4:4">
      <c r="D5437" s="1061"/>
    </row>
    <row r="5438" spans="4:4">
      <c r="D5438" s="1061"/>
    </row>
    <row r="5439" spans="4:4">
      <c r="D5439" s="1061"/>
    </row>
    <row r="5440" spans="4:4">
      <c r="D5440" s="1061"/>
    </row>
    <row r="5441" spans="4:4">
      <c r="D5441" s="1061"/>
    </row>
    <row r="5442" spans="4:4">
      <c r="D5442" s="1061"/>
    </row>
    <row r="5443" spans="4:4">
      <c r="D5443" s="1061"/>
    </row>
    <row r="5444" spans="4:4">
      <c r="D5444" s="1061"/>
    </row>
    <row r="5445" spans="4:4">
      <c r="D5445" s="1061"/>
    </row>
    <row r="5446" spans="4:4">
      <c r="D5446" s="1061"/>
    </row>
    <row r="5447" spans="4:4">
      <c r="D5447" s="1061"/>
    </row>
    <row r="5448" spans="4:4">
      <c r="D5448" s="1061"/>
    </row>
    <row r="5449" spans="4:4">
      <c r="D5449" s="1061"/>
    </row>
    <row r="5450" spans="4:4">
      <c r="D5450" s="1061"/>
    </row>
    <row r="5451" spans="4:4">
      <c r="D5451" s="1061"/>
    </row>
    <row r="5452" spans="4:4">
      <c r="D5452" s="1061"/>
    </row>
    <row r="5453" spans="4:4">
      <c r="D5453" s="1061"/>
    </row>
    <row r="5454" spans="4:4">
      <c r="D5454" s="1061"/>
    </row>
    <row r="5455" spans="4:4">
      <c r="D5455" s="1061"/>
    </row>
    <row r="5456" spans="4:4">
      <c r="D5456" s="1061"/>
    </row>
    <row r="5457" spans="4:4">
      <c r="D5457" s="1061"/>
    </row>
    <row r="5458" spans="4:4">
      <c r="D5458" s="1061"/>
    </row>
    <row r="5459" spans="4:4">
      <c r="D5459" s="1061"/>
    </row>
    <row r="5460" spans="4:4">
      <c r="D5460" s="1061"/>
    </row>
    <row r="5461" spans="4:4">
      <c r="D5461" s="1061"/>
    </row>
    <row r="5462" spans="4:4">
      <c r="D5462" s="1061"/>
    </row>
    <row r="5463" spans="4:4">
      <c r="D5463" s="1061"/>
    </row>
    <row r="5464" spans="4:4">
      <c r="D5464" s="1061"/>
    </row>
    <row r="5465" spans="4:4">
      <c r="D5465" s="1061"/>
    </row>
    <row r="5466" spans="4:4">
      <c r="D5466" s="1061"/>
    </row>
    <row r="5467" spans="4:4">
      <c r="D5467" s="1061"/>
    </row>
    <row r="5468" spans="4:4">
      <c r="D5468" s="1061"/>
    </row>
    <row r="5469" spans="4:4">
      <c r="D5469" s="1061"/>
    </row>
    <row r="5470" spans="4:4">
      <c r="D5470" s="1061"/>
    </row>
    <row r="5471" spans="4:4">
      <c r="D5471" s="1061"/>
    </row>
    <row r="5472" spans="4:4">
      <c r="D5472" s="1061"/>
    </row>
    <row r="5473" spans="4:4">
      <c r="D5473" s="1061"/>
    </row>
    <row r="5474" spans="4:4">
      <c r="D5474" s="1061"/>
    </row>
    <row r="5475" spans="4:4">
      <c r="D5475" s="1061"/>
    </row>
    <row r="5476" spans="4:4">
      <c r="D5476" s="1061"/>
    </row>
    <row r="5477" spans="4:4">
      <c r="D5477" s="1061"/>
    </row>
    <row r="5478" spans="4:4">
      <c r="D5478" s="1061"/>
    </row>
    <row r="5479" spans="4:4">
      <c r="D5479" s="1061"/>
    </row>
    <row r="5480" spans="4:4">
      <c r="D5480" s="1061"/>
    </row>
    <row r="5481" spans="4:4">
      <c r="D5481" s="1061"/>
    </row>
    <row r="5482" spans="4:4">
      <c r="D5482" s="1061"/>
    </row>
    <row r="5483" spans="4:4">
      <c r="D5483" s="1061"/>
    </row>
    <row r="5484" spans="4:4">
      <c r="D5484" s="1061"/>
    </row>
    <row r="5485" spans="4:4">
      <c r="D5485" s="1061"/>
    </row>
    <row r="5486" spans="4:4">
      <c r="D5486" s="1061"/>
    </row>
    <row r="5487" spans="4:4">
      <c r="D5487" s="1061"/>
    </row>
    <row r="5488" spans="4:4">
      <c r="D5488" s="1061"/>
    </row>
    <row r="5489" spans="4:4">
      <c r="D5489" s="1061"/>
    </row>
    <row r="5490" spans="4:4">
      <c r="D5490" s="1061"/>
    </row>
    <row r="5491" spans="4:4">
      <c r="D5491" s="1061"/>
    </row>
    <row r="5492" spans="4:4">
      <c r="D5492" s="1061"/>
    </row>
    <row r="5493" spans="4:4">
      <c r="D5493" s="1061"/>
    </row>
    <row r="5494" spans="4:4">
      <c r="D5494" s="1061"/>
    </row>
    <row r="5495" spans="4:4">
      <c r="D5495" s="1061"/>
    </row>
    <row r="5496" spans="4:4">
      <c r="D5496" s="1061"/>
    </row>
    <row r="5497" spans="4:4">
      <c r="D5497" s="1061"/>
    </row>
    <row r="5498" spans="4:4">
      <c r="D5498" s="1061"/>
    </row>
    <row r="5499" spans="4:4">
      <c r="D5499" s="1061"/>
    </row>
    <row r="5500" spans="4:4">
      <c r="D5500" s="1061"/>
    </row>
    <row r="5501" spans="4:4">
      <c r="D5501" s="1061"/>
    </row>
    <row r="5502" spans="4:4">
      <c r="D5502" s="1061"/>
    </row>
    <row r="5503" spans="4:4">
      <c r="D5503" s="1061"/>
    </row>
    <row r="5504" spans="4:4">
      <c r="D5504" s="1061"/>
    </row>
    <row r="5505" spans="4:4">
      <c r="D5505" s="1061"/>
    </row>
    <row r="5506" spans="4:4">
      <c r="D5506" s="1061"/>
    </row>
    <row r="5507" spans="4:4">
      <c r="D5507" s="1061"/>
    </row>
    <row r="5508" spans="4:4">
      <c r="D5508" s="1061"/>
    </row>
    <row r="5509" spans="4:4">
      <c r="D5509" s="1061"/>
    </row>
    <row r="5510" spans="4:4">
      <c r="D5510" s="1061"/>
    </row>
    <row r="5511" spans="4:4">
      <c r="D5511" s="1061"/>
    </row>
    <row r="5512" spans="4:4">
      <c r="D5512" s="1061"/>
    </row>
    <row r="5513" spans="4:4">
      <c r="D5513" s="1061"/>
    </row>
    <row r="5514" spans="4:4">
      <c r="D5514" s="1061"/>
    </row>
    <row r="5515" spans="4:4">
      <c r="D5515" s="1061"/>
    </row>
    <row r="5516" spans="4:4">
      <c r="D5516" s="1061"/>
    </row>
    <row r="5517" spans="4:4">
      <c r="D5517" s="1061"/>
    </row>
    <row r="5518" spans="4:4">
      <c r="D5518" s="1061"/>
    </row>
    <row r="5519" spans="4:4">
      <c r="D5519" s="1061"/>
    </row>
    <row r="5520" spans="4:4">
      <c r="D5520" s="1061"/>
    </row>
    <row r="5521" spans="4:4">
      <c r="D5521" s="1061"/>
    </row>
    <row r="5522" spans="4:4">
      <c r="D5522" s="1061"/>
    </row>
    <row r="5523" spans="4:4">
      <c r="D5523" s="1061"/>
    </row>
    <row r="5524" spans="4:4">
      <c r="D5524" s="1061"/>
    </row>
    <row r="5525" spans="4:4">
      <c r="D5525" s="1061"/>
    </row>
    <row r="5526" spans="4:4">
      <c r="D5526" s="1061"/>
    </row>
    <row r="5527" spans="4:4">
      <c r="D5527" s="1061"/>
    </row>
    <row r="5528" spans="4:4">
      <c r="D5528" s="1061"/>
    </row>
    <row r="5529" spans="4:4">
      <c r="D5529" s="1061"/>
    </row>
    <row r="5530" spans="4:4">
      <c r="D5530" s="1061"/>
    </row>
    <row r="5531" spans="4:4">
      <c r="D5531" s="1061"/>
    </row>
    <row r="5532" spans="4:4">
      <c r="D5532" s="1061"/>
    </row>
    <row r="5533" spans="4:4">
      <c r="D5533" s="1061"/>
    </row>
    <row r="5534" spans="4:4">
      <c r="D5534" s="1061"/>
    </row>
    <row r="5535" spans="4:4">
      <c r="D5535" s="1061"/>
    </row>
    <row r="5536" spans="4:4">
      <c r="D5536" s="1061"/>
    </row>
    <row r="5537" spans="4:4">
      <c r="D5537" s="1061"/>
    </row>
    <row r="5538" spans="4:4">
      <c r="D5538" s="1061"/>
    </row>
    <row r="5539" spans="4:4">
      <c r="D5539" s="1061"/>
    </row>
    <row r="5540" spans="4:4">
      <c r="D5540" s="1061"/>
    </row>
    <row r="5541" spans="4:4">
      <c r="D5541" s="1061"/>
    </row>
    <row r="5542" spans="4:4">
      <c r="D5542" s="1061"/>
    </row>
    <row r="5543" spans="4:4">
      <c r="D5543" s="1061"/>
    </row>
    <row r="5544" spans="4:4">
      <c r="D5544" s="1061"/>
    </row>
    <row r="5545" spans="4:4">
      <c r="D5545" s="1061"/>
    </row>
    <row r="5546" spans="4:4">
      <c r="D5546" s="1061"/>
    </row>
    <row r="5547" spans="4:4">
      <c r="D5547" s="1061"/>
    </row>
    <row r="5548" spans="4:4">
      <c r="D5548" s="1061"/>
    </row>
    <row r="5549" spans="4:4">
      <c r="D5549" s="1061"/>
    </row>
    <row r="5550" spans="4:4">
      <c r="D5550" s="1061"/>
    </row>
    <row r="5551" spans="4:4">
      <c r="D5551" s="1061"/>
    </row>
    <row r="5552" spans="4:4">
      <c r="D5552" s="1061"/>
    </row>
    <row r="5553" spans="4:4">
      <c r="D5553" s="1061"/>
    </row>
    <row r="5554" spans="4:4">
      <c r="D5554" s="1061"/>
    </row>
    <row r="5555" spans="4:4">
      <c r="D5555" s="1061"/>
    </row>
    <row r="5556" spans="4:4">
      <c r="D5556" s="1061"/>
    </row>
    <row r="5557" spans="4:4">
      <c r="D5557" s="1061"/>
    </row>
    <row r="5558" spans="4:4">
      <c r="D5558" s="1061"/>
    </row>
    <row r="5559" spans="4:4">
      <c r="D5559" s="1061"/>
    </row>
    <row r="5560" spans="4:4">
      <c r="D5560" s="1061"/>
    </row>
    <row r="5561" spans="4:4">
      <c r="D5561" s="1061"/>
    </row>
    <row r="5562" spans="4:4">
      <c r="D5562" s="1061"/>
    </row>
    <row r="5563" spans="4:4">
      <c r="D5563" s="1061"/>
    </row>
    <row r="5564" spans="4:4">
      <c r="D5564" s="1061"/>
    </row>
    <row r="5565" spans="4:4">
      <c r="D5565" s="1061"/>
    </row>
    <row r="5566" spans="4:4">
      <c r="D5566" s="1061"/>
    </row>
    <row r="5567" spans="4:4">
      <c r="D5567" s="1061"/>
    </row>
    <row r="5568" spans="4:4">
      <c r="D5568" s="1061"/>
    </row>
    <row r="5569" spans="4:4">
      <c r="D5569" s="1061"/>
    </row>
    <row r="5570" spans="4:4">
      <c r="D5570" s="1061"/>
    </row>
    <row r="5571" spans="4:4">
      <c r="D5571" s="1061"/>
    </row>
    <row r="5572" spans="4:4">
      <c r="D5572" s="1061"/>
    </row>
    <row r="5573" spans="4:4">
      <c r="D5573" s="1061"/>
    </row>
    <row r="5574" spans="4:4">
      <c r="D5574" s="1061"/>
    </row>
    <row r="5575" spans="4:4">
      <c r="D5575" s="1061"/>
    </row>
    <row r="5576" spans="4:4">
      <c r="D5576" s="1061"/>
    </row>
    <row r="5577" spans="4:4">
      <c r="D5577" s="1061"/>
    </row>
    <row r="5578" spans="4:4">
      <c r="D5578" s="1061"/>
    </row>
    <row r="5579" spans="4:4">
      <c r="D5579" s="1061"/>
    </row>
    <row r="5580" spans="4:4">
      <c r="D5580" s="1061"/>
    </row>
    <row r="5581" spans="4:4">
      <c r="D5581" s="1061"/>
    </row>
    <row r="5582" spans="4:4">
      <c r="D5582" s="1061"/>
    </row>
    <row r="5583" spans="4:4">
      <c r="D5583" s="1061"/>
    </row>
    <row r="5584" spans="4:4">
      <c r="D5584" s="1061"/>
    </row>
    <row r="5585" spans="4:4">
      <c r="D5585" s="1061"/>
    </row>
    <row r="5586" spans="4:4">
      <c r="D5586" s="1061"/>
    </row>
    <row r="5587" spans="4:4">
      <c r="D5587" s="1061"/>
    </row>
    <row r="5588" spans="4:4">
      <c r="D5588" s="1061"/>
    </row>
    <row r="5589" spans="4:4">
      <c r="D5589" s="1061"/>
    </row>
    <row r="5590" spans="4:4">
      <c r="D5590" s="1061"/>
    </row>
    <row r="5591" spans="4:4">
      <c r="D5591" s="1061"/>
    </row>
    <row r="5592" spans="4:4">
      <c r="D5592" s="1061"/>
    </row>
    <row r="5593" spans="4:4">
      <c r="D5593" s="1061"/>
    </row>
    <row r="5594" spans="4:4">
      <c r="D5594" s="1061"/>
    </row>
    <row r="5595" spans="4:4">
      <c r="D5595" s="1061"/>
    </row>
    <row r="5596" spans="4:4">
      <c r="D5596" s="1061"/>
    </row>
    <row r="5597" spans="4:4">
      <c r="D5597" s="1061"/>
    </row>
    <row r="5598" spans="4:4">
      <c r="D5598" s="1061"/>
    </row>
    <row r="5599" spans="4:4">
      <c r="D5599" s="1061"/>
    </row>
    <row r="5600" spans="4:4">
      <c r="D5600" s="1061"/>
    </row>
    <row r="5601" spans="4:4">
      <c r="D5601" s="1061"/>
    </row>
    <row r="5602" spans="4:4">
      <c r="D5602" s="1061"/>
    </row>
    <row r="5603" spans="4:4">
      <c r="D5603" s="1061"/>
    </row>
    <row r="5604" spans="4:4">
      <c r="D5604" s="1061"/>
    </row>
    <row r="5605" spans="4:4">
      <c r="D5605" s="1061"/>
    </row>
    <row r="5606" spans="4:4">
      <c r="D5606" s="1061"/>
    </row>
    <row r="5607" spans="4:4">
      <c r="D5607" s="1061"/>
    </row>
    <row r="5608" spans="4:4">
      <c r="D5608" s="1061"/>
    </row>
    <row r="5609" spans="4:4">
      <c r="D5609" s="1061"/>
    </row>
    <row r="5610" spans="4:4">
      <c r="D5610" s="1061"/>
    </row>
    <row r="5611" spans="4:4">
      <c r="D5611" s="1061"/>
    </row>
    <row r="5612" spans="4:4">
      <c r="D5612" s="1061"/>
    </row>
    <row r="5613" spans="4:4">
      <c r="D5613" s="1061"/>
    </row>
    <row r="5614" spans="4:4">
      <c r="D5614" s="1061"/>
    </row>
    <row r="5615" spans="4:4">
      <c r="D5615" s="1061"/>
    </row>
    <row r="5616" spans="4:4">
      <c r="D5616" s="1061"/>
    </row>
    <row r="5617" spans="4:4">
      <c r="D5617" s="1061"/>
    </row>
    <row r="5618" spans="4:4">
      <c r="D5618" s="1061"/>
    </row>
    <row r="5619" spans="4:4">
      <c r="D5619" s="1061"/>
    </row>
    <row r="5620" spans="4:4">
      <c r="D5620" s="1061"/>
    </row>
    <row r="5621" spans="4:4">
      <c r="D5621" s="1061"/>
    </row>
    <row r="5622" spans="4:4">
      <c r="D5622" s="1061"/>
    </row>
    <row r="5623" spans="4:4">
      <c r="D5623" s="1061"/>
    </row>
    <row r="5624" spans="4:4">
      <c r="D5624" s="1061"/>
    </row>
    <row r="5625" spans="4:4">
      <c r="D5625" s="1061"/>
    </row>
    <row r="5626" spans="4:4">
      <c r="D5626" s="1061"/>
    </row>
    <row r="5627" spans="4:4">
      <c r="D5627" s="1061"/>
    </row>
    <row r="5628" spans="4:4">
      <c r="D5628" s="1061"/>
    </row>
    <row r="5629" spans="4:4">
      <c r="D5629" s="1061"/>
    </row>
    <row r="5630" spans="4:4">
      <c r="D5630" s="1061"/>
    </row>
    <row r="5631" spans="4:4">
      <c r="D5631" s="1061"/>
    </row>
    <row r="5632" spans="4:4">
      <c r="D5632" s="1061"/>
    </row>
    <row r="5633" spans="4:4">
      <c r="D5633" s="1061"/>
    </row>
    <row r="5634" spans="4:4">
      <c r="D5634" s="1061"/>
    </row>
    <row r="5635" spans="4:4">
      <c r="D5635" s="1061"/>
    </row>
    <row r="5636" spans="4:4">
      <c r="D5636" s="1061"/>
    </row>
    <row r="5637" spans="4:4">
      <c r="D5637" s="1061"/>
    </row>
    <row r="5638" spans="4:4">
      <c r="D5638" s="1061"/>
    </row>
    <row r="5639" spans="4:4">
      <c r="D5639" s="1061"/>
    </row>
    <row r="5640" spans="4:4">
      <c r="D5640" s="1061"/>
    </row>
    <row r="5641" spans="4:4">
      <c r="D5641" s="1061"/>
    </row>
    <row r="5642" spans="4:4">
      <c r="D5642" s="1061"/>
    </row>
    <row r="5643" spans="4:4">
      <c r="D5643" s="1061"/>
    </row>
    <row r="5644" spans="4:4">
      <c r="D5644" s="1061"/>
    </row>
    <row r="5645" spans="4:4">
      <c r="D5645" s="1061"/>
    </row>
    <row r="5646" spans="4:4">
      <c r="D5646" s="1061"/>
    </row>
    <row r="5647" spans="4:4">
      <c r="D5647" s="1061"/>
    </row>
    <row r="5648" spans="4:4">
      <c r="D5648" s="1061"/>
    </row>
    <row r="5649" spans="4:4">
      <c r="D5649" s="1061"/>
    </row>
    <row r="5650" spans="4:4">
      <c r="D5650" s="1061"/>
    </row>
    <row r="5651" spans="4:4">
      <c r="D5651" s="1061"/>
    </row>
    <row r="5652" spans="4:4">
      <c r="D5652" s="1061"/>
    </row>
    <row r="5653" spans="4:4">
      <c r="D5653" s="1061"/>
    </row>
    <row r="5654" spans="4:4">
      <c r="D5654" s="1061"/>
    </row>
    <row r="5655" spans="4:4">
      <c r="D5655" s="1061"/>
    </row>
    <row r="5656" spans="4:4">
      <c r="D5656" s="1061"/>
    </row>
    <row r="5657" spans="4:4">
      <c r="D5657" s="1061"/>
    </row>
    <row r="5658" spans="4:4">
      <c r="D5658" s="1061"/>
    </row>
    <row r="5659" spans="4:4">
      <c r="D5659" s="1061"/>
    </row>
    <row r="5660" spans="4:4">
      <c r="D5660" s="1061"/>
    </row>
    <row r="5661" spans="4:4">
      <c r="D5661" s="1061"/>
    </row>
    <row r="5662" spans="4:4">
      <c r="D5662" s="1061"/>
    </row>
    <row r="5663" spans="4:4">
      <c r="D5663" s="1061"/>
    </row>
    <row r="5664" spans="4:4">
      <c r="D5664" s="1061"/>
    </row>
    <row r="5665" spans="4:4">
      <c r="D5665" s="1061"/>
    </row>
    <row r="5666" spans="4:4">
      <c r="D5666" s="1061"/>
    </row>
    <row r="5667" spans="4:4">
      <c r="D5667" s="1061"/>
    </row>
    <row r="5668" spans="4:4">
      <c r="D5668" s="1061"/>
    </row>
    <row r="5669" spans="4:4">
      <c r="D5669" s="1061"/>
    </row>
    <row r="5670" spans="4:4">
      <c r="D5670" s="1061"/>
    </row>
    <row r="5671" spans="4:4">
      <c r="D5671" s="1061"/>
    </row>
    <row r="5672" spans="4:4">
      <c r="D5672" s="1061"/>
    </row>
    <row r="5673" spans="4:4">
      <c r="D5673" s="1061"/>
    </row>
    <row r="5674" spans="4:4">
      <c r="D5674" s="1061"/>
    </row>
    <row r="5675" spans="4:4">
      <c r="D5675" s="1061"/>
    </row>
    <row r="5676" spans="4:4">
      <c r="D5676" s="1061"/>
    </row>
    <row r="5677" spans="4:4">
      <c r="D5677" s="1061"/>
    </row>
    <row r="5678" spans="4:4">
      <c r="D5678" s="1061"/>
    </row>
    <row r="5679" spans="4:4">
      <c r="D5679" s="1061"/>
    </row>
    <row r="5680" spans="4:4">
      <c r="D5680" s="1061"/>
    </row>
    <row r="5681" spans="4:4">
      <c r="D5681" s="1061"/>
    </row>
    <row r="5682" spans="4:4">
      <c r="D5682" s="1061"/>
    </row>
    <row r="5683" spans="4:4">
      <c r="D5683" s="1061"/>
    </row>
    <row r="5684" spans="4:4">
      <c r="D5684" s="1061"/>
    </row>
    <row r="5685" spans="4:4">
      <c r="D5685" s="1061"/>
    </row>
    <row r="5686" spans="4:4">
      <c r="D5686" s="1061"/>
    </row>
    <row r="5687" spans="4:4">
      <c r="D5687" s="1061"/>
    </row>
    <row r="5688" spans="4:4">
      <c r="D5688" s="1061"/>
    </row>
    <row r="5689" spans="4:4">
      <c r="D5689" s="1061"/>
    </row>
    <row r="5690" spans="4:4">
      <c r="D5690" s="1061"/>
    </row>
    <row r="5691" spans="4:4">
      <c r="D5691" s="1061"/>
    </row>
    <row r="5692" spans="4:4">
      <c r="D5692" s="1061"/>
    </row>
    <row r="5693" spans="4:4">
      <c r="D5693" s="1061"/>
    </row>
    <row r="5694" spans="4:4">
      <c r="D5694" s="1061"/>
    </row>
    <row r="5695" spans="4:4">
      <c r="D5695" s="1061"/>
    </row>
    <row r="5696" spans="4:4">
      <c r="D5696" s="1061"/>
    </row>
    <row r="5697" spans="4:4">
      <c r="D5697" s="1061"/>
    </row>
    <row r="5698" spans="4:4">
      <c r="D5698" s="1061"/>
    </row>
    <row r="5699" spans="4:4">
      <c r="D5699" s="1061"/>
    </row>
    <row r="5700" spans="4:4">
      <c r="D5700" s="1061"/>
    </row>
    <row r="5701" spans="4:4">
      <c r="D5701" s="1061"/>
    </row>
    <row r="5702" spans="4:4">
      <c r="D5702" s="1061"/>
    </row>
    <row r="5703" spans="4:4">
      <c r="D5703" s="1061"/>
    </row>
    <row r="5704" spans="4:4">
      <c r="D5704" s="1061"/>
    </row>
    <row r="5705" spans="4:4">
      <c r="D5705" s="1061"/>
    </row>
    <row r="5706" spans="4:4">
      <c r="D5706" s="1061"/>
    </row>
    <row r="5707" spans="4:4">
      <c r="D5707" s="1061"/>
    </row>
    <row r="5708" spans="4:4">
      <c r="D5708" s="1061"/>
    </row>
    <row r="5709" spans="4:4">
      <c r="D5709" s="1061"/>
    </row>
    <row r="5710" spans="4:4">
      <c r="D5710" s="1061"/>
    </row>
    <row r="5711" spans="4:4">
      <c r="D5711" s="1061"/>
    </row>
    <row r="5712" spans="4:4">
      <c r="D5712" s="1061"/>
    </row>
    <row r="5713" spans="4:4">
      <c r="D5713" s="1061"/>
    </row>
    <row r="5714" spans="4:4">
      <c r="D5714" s="1061"/>
    </row>
    <row r="5715" spans="4:4">
      <c r="D5715" s="1061"/>
    </row>
    <row r="5716" spans="4:4">
      <c r="D5716" s="1061"/>
    </row>
    <row r="5717" spans="4:4">
      <c r="D5717" s="1061"/>
    </row>
    <row r="5718" spans="4:4">
      <c r="D5718" s="1061"/>
    </row>
    <row r="5719" spans="4:4">
      <c r="D5719" s="1061"/>
    </row>
    <row r="5720" spans="4:4">
      <c r="D5720" s="1061"/>
    </row>
    <row r="5721" spans="4:4">
      <c r="D5721" s="1061"/>
    </row>
    <row r="5722" spans="4:4">
      <c r="D5722" s="1061"/>
    </row>
    <row r="5723" spans="4:4">
      <c r="D5723" s="1061"/>
    </row>
    <row r="5724" spans="4:4">
      <c r="D5724" s="1061"/>
    </row>
    <row r="5725" spans="4:4">
      <c r="D5725" s="1061"/>
    </row>
    <row r="5726" spans="4:4">
      <c r="D5726" s="1061"/>
    </row>
    <row r="5727" spans="4:4">
      <c r="D5727" s="1061"/>
    </row>
    <row r="5728" spans="4:4">
      <c r="D5728" s="1061"/>
    </row>
    <row r="5729" spans="4:4">
      <c r="D5729" s="1061"/>
    </row>
    <row r="5730" spans="4:4">
      <c r="D5730" s="1061"/>
    </row>
    <row r="5731" spans="4:4">
      <c r="D5731" s="1061"/>
    </row>
    <row r="5732" spans="4:4">
      <c r="D5732" s="1061"/>
    </row>
    <row r="5733" spans="4:4">
      <c r="D5733" s="1061"/>
    </row>
    <row r="5734" spans="4:4">
      <c r="D5734" s="1061"/>
    </row>
    <row r="5735" spans="4:4">
      <c r="D5735" s="1061"/>
    </row>
    <row r="5736" spans="4:4">
      <c r="D5736" s="1061"/>
    </row>
    <row r="5737" spans="4:4">
      <c r="D5737" s="1061"/>
    </row>
    <row r="5738" spans="4:4">
      <c r="D5738" s="1061"/>
    </row>
    <row r="5739" spans="4:4">
      <c r="D5739" s="1061"/>
    </row>
    <row r="5740" spans="4:4">
      <c r="D5740" s="1061"/>
    </row>
    <row r="5741" spans="4:4">
      <c r="D5741" s="1061"/>
    </row>
    <row r="5742" spans="4:4">
      <c r="D5742" s="1061"/>
    </row>
    <row r="5743" spans="4:4">
      <c r="D5743" s="1061"/>
    </row>
    <row r="5744" spans="4:4">
      <c r="D5744" s="1061"/>
    </row>
    <row r="5745" spans="4:4">
      <c r="D5745" s="1061"/>
    </row>
    <row r="5746" spans="4:4">
      <c r="D5746" s="1061"/>
    </row>
    <row r="5747" spans="4:4">
      <c r="D5747" s="1061"/>
    </row>
    <row r="5748" spans="4:4">
      <c r="D5748" s="1061"/>
    </row>
    <row r="5749" spans="4:4">
      <c r="D5749" s="1061"/>
    </row>
    <row r="5750" spans="4:4">
      <c r="D5750" s="1061"/>
    </row>
    <row r="5751" spans="4:4">
      <c r="D5751" s="1061"/>
    </row>
    <row r="5752" spans="4:4">
      <c r="D5752" s="1061"/>
    </row>
    <row r="5753" spans="4:4">
      <c r="D5753" s="1061"/>
    </row>
    <row r="5754" spans="4:4">
      <c r="D5754" s="1061"/>
    </row>
    <row r="5755" spans="4:4">
      <c r="D5755" s="1061"/>
    </row>
    <row r="5756" spans="4:4">
      <c r="D5756" s="1061"/>
    </row>
    <row r="5757" spans="4:4">
      <c r="D5757" s="1061"/>
    </row>
    <row r="5758" spans="4:4">
      <c r="D5758" s="1061"/>
    </row>
    <row r="5759" spans="4:4">
      <c r="D5759" s="1061"/>
    </row>
    <row r="5760" spans="4:4">
      <c r="D5760" s="1061"/>
    </row>
    <row r="5761" spans="4:4">
      <c r="D5761" s="1061"/>
    </row>
    <row r="5762" spans="4:4">
      <c r="D5762" s="1061"/>
    </row>
    <row r="5763" spans="4:4">
      <c r="D5763" s="1061"/>
    </row>
    <row r="5764" spans="4:4">
      <c r="D5764" s="1061"/>
    </row>
    <row r="5765" spans="4:4">
      <c r="D5765" s="1061"/>
    </row>
    <row r="5766" spans="4:4">
      <c r="D5766" s="1061"/>
    </row>
    <row r="5767" spans="4:4">
      <c r="D5767" s="1061"/>
    </row>
    <row r="5768" spans="4:4">
      <c r="D5768" s="1061"/>
    </row>
    <row r="5769" spans="4:4">
      <c r="D5769" s="1061"/>
    </row>
    <row r="5770" spans="4:4">
      <c r="D5770" s="1061"/>
    </row>
    <row r="5771" spans="4:4">
      <c r="D5771" s="1061"/>
    </row>
    <row r="5772" spans="4:4">
      <c r="D5772" s="1061"/>
    </row>
    <row r="5773" spans="4:4">
      <c r="D5773" s="1061"/>
    </row>
    <row r="5774" spans="4:4">
      <c r="D5774" s="1061"/>
    </row>
    <row r="5775" spans="4:4">
      <c r="D5775" s="1061"/>
    </row>
    <row r="5776" spans="4:4">
      <c r="D5776" s="1061"/>
    </row>
    <row r="5777" spans="4:4">
      <c r="D5777" s="1061"/>
    </row>
    <row r="5778" spans="4:4">
      <c r="D5778" s="1061"/>
    </row>
    <row r="5779" spans="4:4">
      <c r="D5779" s="1061"/>
    </row>
    <row r="5780" spans="4:4">
      <c r="D5780" s="1061"/>
    </row>
    <row r="5781" spans="4:4">
      <c r="D5781" s="1061"/>
    </row>
    <row r="5782" spans="4:4">
      <c r="D5782" s="1061"/>
    </row>
    <row r="5783" spans="4:4">
      <c r="D5783" s="1061"/>
    </row>
    <row r="5784" spans="4:4">
      <c r="D5784" s="1061"/>
    </row>
    <row r="5785" spans="4:4">
      <c r="D5785" s="1061"/>
    </row>
    <row r="5786" spans="4:4">
      <c r="D5786" s="1061"/>
    </row>
    <row r="5787" spans="4:4">
      <c r="D5787" s="1061"/>
    </row>
    <row r="5788" spans="4:4">
      <c r="D5788" s="1061"/>
    </row>
    <row r="5789" spans="4:4">
      <c r="D5789" s="1061"/>
    </row>
    <row r="5790" spans="4:4">
      <c r="D5790" s="1061"/>
    </row>
    <row r="5791" spans="4:4">
      <c r="D5791" s="1061"/>
    </row>
    <row r="5792" spans="4:4">
      <c r="D5792" s="1061"/>
    </row>
    <row r="5793" spans="4:4">
      <c r="D5793" s="1061"/>
    </row>
    <row r="5794" spans="4:4">
      <c r="D5794" s="1061"/>
    </row>
    <row r="5795" spans="4:4">
      <c r="D5795" s="1061"/>
    </row>
    <row r="5796" spans="4:4">
      <c r="D5796" s="1061"/>
    </row>
    <row r="5797" spans="4:4">
      <c r="D5797" s="1061"/>
    </row>
    <row r="5798" spans="4:4">
      <c r="D5798" s="1061"/>
    </row>
    <row r="5799" spans="4:4">
      <c r="D5799" s="1061"/>
    </row>
    <row r="5800" spans="4:4">
      <c r="D5800" s="1061"/>
    </row>
    <row r="5801" spans="4:4">
      <c r="D5801" s="1061"/>
    </row>
    <row r="5802" spans="4:4">
      <c r="D5802" s="1061"/>
    </row>
    <row r="5803" spans="4:4">
      <c r="D5803" s="1061"/>
    </row>
    <row r="5804" spans="4:4">
      <c r="D5804" s="1061"/>
    </row>
    <row r="5805" spans="4:4">
      <c r="D5805" s="1061"/>
    </row>
    <row r="5806" spans="4:4">
      <c r="D5806" s="1061"/>
    </row>
    <row r="5807" spans="4:4">
      <c r="D5807" s="1061"/>
    </row>
    <row r="5808" spans="4:4">
      <c r="D5808" s="1061"/>
    </row>
    <row r="5809" spans="4:4">
      <c r="D5809" s="1061"/>
    </row>
    <row r="5810" spans="4:4">
      <c r="D5810" s="1061"/>
    </row>
    <row r="5811" spans="4:4">
      <c r="D5811" s="1061"/>
    </row>
    <row r="5812" spans="4:4">
      <c r="D5812" s="1061"/>
    </row>
    <row r="5813" spans="4:4">
      <c r="D5813" s="1061"/>
    </row>
    <row r="5814" spans="4:4">
      <c r="D5814" s="1061"/>
    </row>
    <row r="5815" spans="4:4">
      <c r="D5815" s="1061"/>
    </row>
    <row r="5816" spans="4:4">
      <c r="D5816" s="1061"/>
    </row>
    <row r="5817" spans="4:4">
      <c r="D5817" s="1061"/>
    </row>
    <row r="5818" spans="4:4">
      <c r="D5818" s="1061"/>
    </row>
    <row r="5819" spans="4:4">
      <c r="D5819" s="1061"/>
    </row>
    <row r="5820" spans="4:4">
      <c r="D5820" s="1061"/>
    </row>
    <row r="5821" spans="4:4">
      <c r="D5821" s="1061"/>
    </row>
    <row r="5822" spans="4:4">
      <c r="D5822" s="1061"/>
    </row>
    <row r="5823" spans="4:4">
      <c r="D5823" s="1061"/>
    </row>
    <row r="5824" spans="4:4">
      <c r="D5824" s="1061"/>
    </row>
    <row r="5825" spans="4:4">
      <c r="D5825" s="1061"/>
    </row>
    <row r="5826" spans="4:4">
      <c r="D5826" s="1061"/>
    </row>
    <row r="5827" spans="4:4">
      <c r="D5827" s="1061"/>
    </row>
    <row r="5828" spans="4:4">
      <c r="D5828" s="1061"/>
    </row>
    <row r="5829" spans="4:4">
      <c r="D5829" s="1061"/>
    </row>
    <row r="5830" spans="4:4">
      <c r="D5830" s="1061"/>
    </row>
    <row r="5831" spans="4:4">
      <c r="D5831" s="1061"/>
    </row>
    <row r="5832" spans="4:4">
      <c r="D5832" s="1061"/>
    </row>
    <row r="5833" spans="4:4">
      <c r="D5833" s="1061"/>
    </row>
    <row r="5834" spans="4:4">
      <c r="D5834" s="1061"/>
    </row>
    <row r="5835" spans="4:4">
      <c r="D5835" s="1061"/>
    </row>
    <row r="5836" spans="4:4">
      <c r="D5836" s="1061"/>
    </row>
    <row r="5837" spans="4:4">
      <c r="D5837" s="1061"/>
    </row>
    <row r="5838" spans="4:4">
      <c r="D5838" s="1061"/>
    </row>
    <row r="5839" spans="4:4">
      <c r="D5839" s="1061"/>
    </row>
    <row r="5840" spans="4:4">
      <c r="D5840" s="1061"/>
    </row>
    <row r="5841" spans="4:4">
      <c r="D5841" s="1061"/>
    </row>
    <row r="5842" spans="4:4">
      <c r="D5842" s="1061"/>
    </row>
    <row r="5843" spans="4:4">
      <c r="D5843" s="1061"/>
    </row>
    <row r="5844" spans="4:4">
      <c r="D5844" s="1061"/>
    </row>
    <row r="5845" spans="4:4">
      <c r="D5845" s="1061"/>
    </row>
    <row r="5846" spans="4:4">
      <c r="D5846" s="1061"/>
    </row>
    <row r="5847" spans="4:4">
      <c r="D5847" s="1061"/>
    </row>
    <row r="5848" spans="4:4">
      <c r="D5848" s="1061"/>
    </row>
    <row r="5849" spans="4:4">
      <c r="D5849" s="1061"/>
    </row>
    <row r="5850" spans="4:4">
      <c r="D5850" s="1061"/>
    </row>
    <row r="5851" spans="4:4">
      <c r="D5851" s="1061"/>
    </row>
    <row r="5852" spans="4:4">
      <c r="D5852" s="1061"/>
    </row>
    <row r="5853" spans="4:4">
      <c r="D5853" s="1061"/>
    </row>
    <row r="5854" spans="4:4">
      <c r="D5854" s="1061"/>
    </row>
    <row r="5855" spans="4:4">
      <c r="D5855" s="1061"/>
    </row>
    <row r="5856" spans="4:4">
      <c r="D5856" s="1061"/>
    </row>
    <row r="5857" spans="4:4">
      <c r="D5857" s="1061"/>
    </row>
    <row r="5858" spans="4:4">
      <c r="D5858" s="1061"/>
    </row>
    <row r="5859" spans="4:4">
      <c r="D5859" s="1061"/>
    </row>
    <row r="5860" spans="4:4">
      <c r="D5860" s="1061"/>
    </row>
    <row r="5861" spans="4:4">
      <c r="D5861" s="1061"/>
    </row>
    <row r="5862" spans="4:4">
      <c r="D5862" s="1061"/>
    </row>
    <row r="5863" spans="4:4">
      <c r="D5863" s="1061"/>
    </row>
    <row r="5864" spans="4:4">
      <c r="D5864" s="1061"/>
    </row>
    <row r="5865" spans="4:4">
      <c r="D5865" s="1061"/>
    </row>
    <row r="5866" spans="4:4">
      <c r="D5866" s="1061"/>
    </row>
    <row r="5867" spans="4:4">
      <c r="D5867" s="1061"/>
    </row>
    <row r="5868" spans="4:4">
      <c r="D5868" s="1061"/>
    </row>
    <row r="5869" spans="4:4">
      <c r="D5869" s="1061"/>
    </row>
    <row r="5870" spans="4:4">
      <c r="D5870" s="1061"/>
    </row>
    <row r="5871" spans="4:4">
      <c r="D5871" s="1061"/>
    </row>
    <row r="5872" spans="4:4">
      <c r="D5872" s="1061"/>
    </row>
    <row r="5873" spans="4:4">
      <c r="D5873" s="1061"/>
    </row>
    <row r="5874" spans="4:4">
      <c r="D5874" s="1061"/>
    </row>
    <row r="5875" spans="4:4">
      <c r="D5875" s="1061"/>
    </row>
    <row r="5876" spans="4:4">
      <c r="D5876" s="1061"/>
    </row>
    <row r="5877" spans="4:4">
      <c r="D5877" s="1061"/>
    </row>
    <row r="5878" spans="4:4">
      <c r="D5878" s="1061"/>
    </row>
    <row r="5879" spans="4:4">
      <c r="D5879" s="1061"/>
    </row>
    <row r="5880" spans="4:4">
      <c r="D5880" s="1061"/>
    </row>
    <row r="5881" spans="4:4">
      <c r="D5881" s="1061"/>
    </row>
    <row r="5882" spans="4:4">
      <c r="D5882" s="1061"/>
    </row>
    <row r="5883" spans="4:4">
      <c r="D5883" s="1061"/>
    </row>
    <row r="5884" spans="4:4">
      <c r="D5884" s="1061"/>
    </row>
    <row r="5885" spans="4:4">
      <c r="D5885" s="1061"/>
    </row>
    <row r="5886" spans="4:4">
      <c r="D5886" s="1061"/>
    </row>
    <row r="5887" spans="4:4">
      <c r="D5887" s="1061"/>
    </row>
    <row r="5888" spans="4:4">
      <c r="D5888" s="1061"/>
    </row>
    <row r="5889" spans="4:4">
      <c r="D5889" s="1061"/>
    </row>
    <row r="5890" spans="4:4">
      <c r="D5890" s="1061"/>
    </row>
    <row r="5891" spans="4:4">
      <c r="D5891" s="1061"/>
    </row>
    <row r="5892" spans="4:4">
      <c r="D5892" s="1061"/>
    </row>
    <row r="5893" spans="4:4">
      <c r="D5893" s="1061"/>
    </row>
    <row r="5894" spans="4:4">
      <c r="D5894" s="1061"/>
    </row>
    <row r="5895" spans="4:4">
      <c r="D5895" s="1061"/>
    </row>
    <row r="5896" spans="4:4">
      <c r="D5896" s="1061"/>
    </row>
    <row r="5897" spans="4:4">
      <c r="D5897" s="1061"/>
    </row>
    <row r="5898" spans="4:4">
      <c r="D5898" s="1061"/>
    </row>
    <row r="5899" spans="4:4">
      <c r="D5899" s="1061"/>
    </row>
    <row r="5900" spans="4:4">
      <c r="D5900" s="1061"/>
    </row>
    <row r="5901" spans="4:4">
      <c r="D5901" s="1061"/>
    </row>
    <row r="5902" spans="4:4">
      <c r="D5902" s="1061"/>
    </row>
    <row r="5903" spans="4:4">
      <c r="D5903" s="1061"/>
    </row>
    <row r="5904" spans="4:4">
      <c r="D5904" s="1061"/>
    </row>
    <row r="5905" spans="4:4">
      <c r="D5905" s="1061"/>
    </row>
    <row r="5906" spans="4:4">
      <c r="D5906" s="1061"/>
    </row>
    <row r="5907" spans="4:4">
      <c r="D5907" s="1061"/>
    </row>
    <row r="5908" spans="4:4">
      <c r="D5908" s="1061"/>
    </row>
    <row r="5909" spans="4:4">
      <c r="D5909" s="1061"/>
    </row>
    <row r="5910" spans="4:4">
      <c r="D5910" s="1061"/>
    </row>
    <row r="5911" spans="4:4">
      <c r="D5911" s="1061"/>
    </row>
    <row r="5912" spans="4:4">
      <c r="D5912" s="1061"/>
    </row>
    <row r="5913" spans="4:4">
      <c r="D5913" s="1061"/>
    </row>
    <row r="5914" spans="4:4">
      <c r="D5914" s="1061"/>
    </row>
    <row r="5915" spans="4:4">
      <c r="D5915" s="1061"/>
    </row>
    <row r="5916" spans="4:4">
      <c r="D5916" s="1061"/>
    </row>
    <row r="5917" spans="4:4">
      <c r="D5917" s="1061"/>
    </row>
    <row r="5918" spans="4:4">
      <c r="D5918" s="1061"/>
    </row>
    <row r="5919" spans="4:4">
      <c r="D5919" s="1061"/>
    </row>
    <row r="5920" spans="4:4">
      <c r="D5920" s="1061"/>
    </row>
    <row r="5921" spans="4:4">
      <c r="D5921" s="1061"/>
    </row>
    <row r="5922" spans="4:4">
      <c r="D5922" s="1061"/>
    </row>
    <row r="5923" spans="4:4">
      <c r="D5923" s="1061"/>
    </row>
    <row r="5924" spans="4:4">
      <c r="D5924" s="1061"/>
    </row>
    <row r="5925" spans="4:4">
      <c r="D5925" s="1061"/>
    </row>
    <row r="5926" spans="4:4">
      <c r="D5926" s="1061"/>
    </row>
    <row r="5927" spans="4:4">
      <c r="D5927" s="1061"/>
    </row>
    <row r="5928" spans="4:4">
      <c r="D5928" s="1061"/>
    </row>
    <row r="5929" spans="4:4">
      <c r="D5929" s="1061"/>
    </row>
    <row r="5930" spans="4:4">
      <c r="D5930" s="1061"/>
    </row>
    <row r="5931" spans="4:4">
      <c r="D5931" s="1061"/>
    </row>
    <row r="5932" spans="4:4">
      <c r="D5932" s="1061"/>
    </row>
    <row r="5933" spans="4:4">
      <c r="D5933" s="1061"/>
    </row>
    <row r="5934" spans="4:4">
      <c r="D5934" s="1061"/>
    </row>
    <row r="5935" spans="4:4">
      <c r="D5935" s="1061"/>
    </row>
    <row r="5936" spans="4:4">
      <c r="D5936" s="1061"/>
    </row>
    <row r="5937" spans="4:4">
      <c r="D5937" s="1061"/>
    </row>
    <row r="5938" spans="4:4">
      <c r="D5938" s="1061"/>
    </row>
    <row r="5939" spans="4:4">
      <c r="D5939" s="1061"/>
    </row>
    <row r="5940" spans="4:4">
      <c r="D5940" s="1061"/>
    </row>
    <row r="5941" spans="4:4">
      <c r="D5941" s="1061"/>
    </row>
    <row r="5942" spans="4:4">
      <c r="D5942" s="1061"/>
    </row>
    <row r="5943" spans="4:4">
      <c r="D5943" s="1061"/>
    </row>
    <row r="5944" spans="4:4">
      <c r="D5944" s="1061"/>
    </row>
    <row r="5945" spans="4:4">
      <c r="D5945" s="1061"/>
    </row>
    <row r="5946" spans="4:4">
      <c r="D5946" s="1061"/>
    </row>
    <row r="5947" spans="4:4">
      <c r="D5947" s="1061"/>
    </row>
    <row r="5948" spans="4:4">
      <c r="D5948" s="1061"/>
    </row>
    <row r="5949" spans="4:4">
      <c r="D5949" s="1061"/>
    </row>
    <row r="5950" spans="4:4">
      <c r="D5950" s="1061"/>
    </row>
    <row r="5951" spans="4:4">
      <c r="D5951" s="1061"/>
    </row>
    <row r="5952" spans="4:4">
      <c r="D5952" s="1061"/>
    </row>
    <row r="5953" spans="4:4">
      <c r="D5953" s="1061"/>
    </row>
    <row r="5954" spans="4:4">
      <c r="D5954" s="1061"/>
    </row>
    <row r="5955" spans="4:4">
      <c r="D5955" s="1061"/>
    </row>
    <row r="5956" spans="4:4">
      <c r="D5956" s="1061"/>
    </row>
    <row r="5957" spans="4:4">
      <c r="D5957" s="1061"/>
    </row>
    <row r="5958" spans="4:4">
      <c r="D5958" s="1061"/>
    </row>
    <row r="5959" spans="4:4">
      <c r="D5959" s="1061"/>
    </row>
    <row r="5960" spans="4:4">
      <c r="D5960" s="1061"/>
    </row>
    <row r="5961" spans="4:4">
      <c r="D5961" s="1061"/>
    </row>
    <row r="5962" spans="4:4">
      <c r="D5962" s="1061"/>
    </row>
    <row r="5963" spans="4:4">
      <c r="D5963" s="1061"/>
    </row>
    <row r="5964" spans="4:4">
      <c r="D5964" s="1061"/>
    </row>
    <row r="5965" spans="4:4">
      <c r="D5965" s="1061"/>
    </row>
    <row r="5966" spans="4:4">
      <c r="D5966" s="1061"/>
    </row>
    <row r="5967" spans="4:4">
      <c r="D5967" s="1061"/>
    </row>
    <row r="5968" spans="4:4">
      <c r="D5968" s="1061"/>
    </row>
    <row r="5969" spans="4:4">
      <c r="D5969" s="1061"/>
    </row>
    <row r="5970" spans="4:4">
      <c r="D5970" s="1061"/>
    </row>
    <row r="5971" spans="4:4">
      <c r="D5971" s="1061"/>
    </row>
    <row r="5972" spans="4:4">
      <c r="D5972" s="1061"/>
    </row>
    <row r="5973" spans="4:4">
      <c r="D5973" s="1061"/>
    </row>
    <row r="5974" spans="4:4">
      <c r="D5974" s="1061"/>
    </row>
    <row r="5975" spans="4:4">
      <c r="D5975" s="1061"/>
    </row>
    <row r="5976" spans="4:4">
      <c r="D5976" s="1061"/>
    </row>
    <row r="5977" spans="4:4">
      <c r="D5977" s="1061"/>
    </row>
    <row r="5978" spans="4:4">
      <c r="D5978" s="1061"/>
    </row>
    <row r="5979" spans="4:4">
      <c r="D5979" s="1061"/>
    </row>
    <row r="5980" spans="4:4">
      <c r="D5980" s="1061"/>
    </row>
    <row r="5981" spans="4:4">
      <c r="D5981" s="1061"/>
    </row>
    <row r="5982" spans="4:4">
      <c r="D5982" s="1061"/>
    </row>
    <row r="5983" spans="4:4">
      <c r="D5983" s="1061"/>
    </row>
    <row r="5984" spans="4:4">
      <c r="D5984" s="1061"/>
    </row>
    <row r="5985" spans="4:4">
      <c r="D5985" s="1061"/>
    </row>
    <row r="5986" spans="4:4">
      <c r="D5986" s="1061"/>
    </row>
    <row r="5987" spans="4:4">
      <c r="D5987" s="1061"/>
    </row>
    <row r="5988" spans="4:4">
      <c r="D5988" s="1061"/>
    </row>
    <row r="5989" spans="4:4">
      <c r="D5989" s="1061"/>
    </row>
    <row r="5990" spans="4:4">
      <c r="D5990" s="1061"/>
    </row>
    <row r="5991" spans="4:4">
      <c r="D5991" s="1061"/>
    </row>
    <row r="5992" spans="4:4">
      <c r="D5992" s="1061"/>
    </row>
    <row r="5993" spans="4:4">
      <c r="D5993" s="1061"/>
    </row>
    <row r="5994" spans="4:4">
      <c r="D5994" s="1061"/>
    </row>
    <row r="5995" spans="4:4">
      <c r="D5995" s="1061"/>
    </row>
    <row r="5996" spans="4:4">
      <c r="D5996" s="1061"/>
    </row>
    <row r="5997" spans="4:4">
      <c r="D5997" s="1061"/>
    </row>
    <row r="5998" spans="4:4">
      <c r="D5998" s="1061"/>
    </row>
    <row r="5999" spans="4:4">
      <c r="D5999" s="1061"/>
    </row>
    <row r="6000" spans="4:4">
      <c r="D6000" s="1061"/>
    </row>
    <row r="6001" spans="4:4">
      <c r="D6001" s="1061"/>
    </row>
    <row r="6002" spans="4:4">
      <c r="D6002" s="1061"/>
    </row>
    <row r="6003" spans="4:4">
      <c r="D6003" s="1061"/>
    </row>
    <row r="6004" spans="4:4">
      <c r="D6004" s="1061"/>
    </row>
    <row r="6005" spans="4:4">
      <c r="D6005" s="1061"/>
    </row>
    <row r="6006" spans="4:4">
      <c r="D6006" s="1061"/>
    </row>
    <row r="6007" spans="4:4">
      <c r="D6007" s="1061"/>
    </row>
    <row r="6008" spans="4:4">
      <c r="D6008" s="1061"/>
    </row>
    <row r="6009" spans="4:4">
      <c r="D6009" s="1061"/>
    </row>
    <row r="6010" spans="4:4">
      <c r="D6010" s="1061"/>
    </row>
    <row r="6011" spans="4:4">
      <c r="D6011" s="1061"/>
    </row>
    <row r="6012" spans="4:4">
      <c r="D6012" s="1061"/>
    </row>
    <row r="6013" spans="4:4">
      <c r="D6013" s="1061"/>
    </row>
    <row r="6014" spans="4:4">
      <c r="D6014" s="1061"/>
    </row>
    <row r="6015" spans="4:4">
      <c r="D6015" s="1061"/>
    </row>
    <row r="6016" spans="4:4">
      <c r="D6016" s="1061"/>
    </row>
    <row r="6017" spans="4:4">
      <c r="D6017" s="1061"/>
    </row>
    <row r="6018" spans="4:4">
      <c r="D6018" s="1061"/>
    </row>
    <row r="6019" spans="4:4">
      <c r="D6019" s="1061"/>
    </row>
    <row r="6020" spans="4:4">
      <c r="D6020" s="1061"/>
    </row>
    <row r="6021" spans="4:4">
      <c r="D6021" s="1061"/>
    </row>
    <row r="6022" spans="4:4">
      <c r="D6022" s="1061"/>
    </row>
    <row r="6023" spans="4:4">
      <c r="D6023" s="1061"/>
    </row>
    <row r="6024" spans="4:4">
      <c r="D6024" s="1061"/>
    </row>
    <row r="6025" spans="4:4">
      <c r="D6025" s="1061"/>
    </row>
    <row r="6026" spans="4:4">
      <c r="D6026" s="1061"/>
    </row>
    <row r="6027" spans="4:4">
      <c r="D6027" s="1061"/>
    </row>
    <row r="6028" spans="4:4">
      <c r="D6028" s="1061"/>
    </row>
    <row r="6029" spans="4:4">
      <c r="D6029" s="1061"/>
    </row>
    <row r="6030" spans="4:4">
      <c r="D6030" s="1061"/>
    </row>
    <row r="6031" spans="4:4">
      <c r="D6031" s="1061"/>
    </row>
    <row r="6032" spans="4:4">
      <c r="D6032" s="1061"/>
    </row>
    <row r="6033" spans="4:4">
      <c r="D6033" s="1061"/>
    </row>
    <row r="6034" spans="4:4">
      <c r="D6034" s="1061"/>
    </row>
    <row r="6035" spans="4:4">
      <c r="D6035" s="1061"/>
    </row>
    <row r="6036" spans="4:4">
      <c r="D6036" s="1061"/>
    </row>
    <row r="6037" spans="4:4">
      <c r="D6037" s="1061"/>
    </row>
    <row r="6038" spans="4:4">
      <c r="D6038" s="1061"/>
    </row>
    <row r="6039" spans="4:4">
      <c r="D6039" s="1061"/>
    </row>
    <row r="6040" spans="4:4">
      <c r="D6040" s="1061"/>
    </row>
    <row r="6041" spans="4:4">
      <c r="D6041" s="1061"/>
    </row>
    <row r="6042" spans="4:4">
      <c r="D6042" s="1061"/>
    </row>
    <row r="6043" spans="4:4">
      <c r="D6043" s="1061"/>
    </row>
    <row r="6044" spans="4:4">
      <c r="D6044" s="1061"/>
    </row>
    <row r="6045" spans="4:4">
      <c r="D6045" s="1061"/>
    </row>
    <row r="6046" spans="4:4">
      <c r="D6046" s="1061"/>
    </row>
    <row r="6047" spans="4:4">
      <c r="D6047" s="1061"/>
    </row>
    <row r="6048" spans="4:4">
      <c r="D6048" s="1061"/>
    </row>
    <row r="6049" spans="4:4">
      <c r="D6049" s="1061"/>
    </row>
    <row r="6050" spans="4:4">
      <c r="D6050" s="1061"/>
    </row>
    <row r="6051" spans="4:4">
      <c r="D6051" s="1061"/>
    </row>
    <row r="6052" spans="4:4">
      <c r="D6052" s="1061"/>
    </row>
    <row r="6053" spans="4:4">
      <c r="D6053" s="1061"/>
    </row>
    <row r="6054" spans="4:4">
      <c r="D6054" s="1061"/>
    </row>
    <row r="6055" spans="4:4">
      <c r="D6055" s="1061"/>
    </row>
    <row r="6056" spans="4:4">
      <c r="D6056" s="1061"/>
    </row>
    <row r="6057" spans="4:4">
      <c r="D6057" s="1061"/>
    </row>
    <row r="6058" spans="4:4">
      <c r="D6058" s="1061"/>
    </row>
    <row r="6059" spans="4:4">
      <c r="D6059" s="1061"/>
    </row>
    <row r="6060" spans="4:4">
      <c r="D6060" s="1061"/>
    </row>
    <row r="6061" spans="4:4">
      <c r="D6061" s="1061"/>
    </row>
    <row r="6062" spans="4:4">
      <c r="D6062" s="1061"/>
    </row>
    <row r="6063" spans="4:4">
      <c r="D6063" s="1061"/>
    </row>
    <row r="6064" spans="4:4">
      <c r="D6064" s="1061"/>
    </row>
    <row r="6065" spans="4:4">
      <c r="D6065" s="1061"/>
    </row>
    <row r="6066" spans="4:4">
      <c r="D6066" s="1061"/>
    </row>
    <row r="6067" spans="4:4">
      <c r="D6067" s="1061"/>
    </row>
    <row r="6068" spans="4:4">
      <c r="D6068" s="1061"/>
    </row>
    <row r="6069" spans="4:4">
      <c r="D6069" s="1061"/>
    </row>
    <row r="6070" spans="4:4">
      <c r="D6070" s="1061"/>
    </row>
    <row r="6071" spans="4:4">
      <c r="D6071" s="1061"/>
    </row>
    <row r="6072" spans="4:4">
      <c r="D6072" s="1061"/>
    </row>
    <row r="6073" spans="4:4">
      <c r="D6073" s="1061"/>
    </row>
    <row r="6074" spans="4:4">
      <c r="D6074" s="1061"/>
    </row>
    <row r="6075" spans="4:4">
      <c r="D6075" s="1061"/>
    </row>
    <row r="6076" spans="4:4">
      <c r="D6076" s="1061"/>
    </row>
    <row r="6077" spans="4:4">
      <c r="D6077" s="1061"/>
    </row>
    <row r="6078" spans="4:4">
      <c r="D6078" s="1061"/>
    </row>
    <row r="6079" spans="4:4">
      <c r="D6079" s="1061"/>
    </row>
    <row r="6080" spans="4:4">
      <c r="D6080" s="1061"/>
    </row>
    <row r="6081" spans="4:4">
      <c r="D6081" s="1061"/>
    </row>
    <row r="6082" spans="4:4">
      <c r="D6082" s="1061"/>
    </row>
    <row r="6083" spans="4:4">
      <c r="D6083" s="1061"/>
    </row>
    <row r="6084" spans="4:4">
      <c r="D6084" s="1061"/>
    </row>
    <row r="6085" spans="4:4">
      <c r="D6085" s="1061"/>
    </row>
    <row r="6086" spans="4:4">
      <c r="D6086" s="1061"/>
    </row>
    <row r="6087" spans="4:4">
      <c r="D6087" s="1061"/>
    </row>
    <row r="6088" spans="4:4">
      <c r="D6088" s="1061"/>
    </row>
    <row r="6089" spans="4:4">
      <c r="D6089" s="1061"/>
    </row>
    <row r="6090" spans="4:4">
      <c r="D6090" s="1061"/>
    </row>
    <row r="6091" spans="4:4">
      <c r="D6091" s="1061"/>
    </row>
    <row r="6092" spans="4:4">
      <c r="D6092" s="1061"/>
    </row>
    <row r="6093" spans="4:4">
      <c r="D6093" s="1061"/>
    </row>
    <row r="6094" spans="4:4">
      <c r="D6094" s="1061"/>
    </row>
    <row r="6095" spans="4:4">
      <c r="D6095" s="1061"/>
    </row>
    <row r="6096" spans="4:4">
      <c r="D6096" s="1061"/>
    </row>
    <row r="6097" spans="4:4">
      <c r="D6097" s="1061"/>
    </row>
    <row r="6098" spans="4:4">
      <c r="D6098" s="1061"/>
    </row>
    <row r="6099" spans="4:4">
      <c r="D6099" s="1061"/>
    </row>
    <row r="6100" spans="4:4">
      <c r="D6100" s="1061"/>
    </row>
    <row r="6101" spans="4:4">
      <c r="D6101" s="1061"/>
    </row>
    <row r="6102" spans="4:4">
      <c r="D6102" s="1061"/>
    </row>
    <row r="6103" spans="4:4">
      <c r="D6103" s="1061"/>
    </row>
    <row r="6104" spans="4:4">
      <c r="D6104" s="1061"/>
    </row>
    <row r="6105" spans="4:4">
      <c r="D6105" s="1061"/>
    </row>
    <row r="6106" spans="4:4">
      <c r="D6106" s="1061"/>
    </row>
    <row r="6107" spans="4:4">
      <c r="D6107" s="1061"/>
    </row>
    <row r="6108" spans="4:4">
      <c r="D6108" s="1061"/>
    </row>
    <row r="6109" spans="4:4">
      <c r="D6109" s="1061"/>
    </row>
    <row r="6110" spans="4:4">
      <c r="D6110" s="1061"/>
    </row>
    <row r="6111" spans="4:4">
      <c r="D6111" s="1061"/>
    </row>
    <row r="6112" spans="4:4">
      <c r="D6112" s="1061"/>
    </row>
    <row r="6113" spans="4:4">
      <c r="D6113" s="1061"/>
    </row>
    <row r="6114" spans="4:4">
      <c r="D6114" s="1061"/>
    </row>
    <row r="6115" spans="4:4">
      <c r="D6115" s="1061"/>
    </row>
    <row r="6116" spans="4:4">
      <c r="D6116" s="1061"/>
    </row>
    <row r="6117" spans="4:4">
      <c r="D6117" s="1061"/>
    </row>
    <row r="6118" spans="4:4">
      <c r="D6118" s="1061"/>
    </row>
    <row r="6119" spans="4:4">
      <c r="D6119" s="1061"/>
    </row>
    <row r="6120" spans="4:4">
      <c r="D6120" s="1061"/>
    </row>
    <row r="6121" spans="4:4">
      <c r="D6121" s="1061"/>
    </row>
    <row r="6122" spans="4:4">
      <c r="D6122" s="1061"/>
    </row>
    <row r="6123" spans="4:4">
      <c r="D6123" s="1061"/>
    </row>
    <row r="6124" spans="4:4">
      <c r="D6124" s="1061"/>
    </row>
    <row r="6125" spans="4:4">
      <c r="D6125" s="1061"/>
    </row>
    <row r="6126" spans="4:4">
      <c r="D6126" s="1061"/>
    </row>
    <row r="6127" spans="4:4">
      <c r="D6127" s="1061"/>
    </row>
    <row r="6128" spans="4:4">
      <c r="D6128" s="1061"/>
    </row>
    <row r="6129" spans="4:4">
      <c r="D6129" s="1061"/>
    </row>
    <row r="6130" spans="4:4">
      <c r="D6130" s="1061"/>
    </row>
    <row r="6131" spans="4:4">
      <c r="D6131" s="1061"/>
    </row>
    <row r="6132" spans="4:4">
      <c r="D6132" s="1061"/>
    </row>
    <row r="6133" spans="4:4">
      <c r="D6133" s="1061"/>
    </row>
    <row r="6134" spans="4:4">
      <c r="D6134" s="1061"/>
    </row>
    <row r="6135" spans="4:4">
      <c r="D6135" s="1061"/>
    </row>
    <row r="6136" spans="4:4">
      <c r="D6136" s="1061"/>
    </row>
    <row r="6137" spans="4:4">
      <c r="D6137" s="1061"/>
    </row>
    <row r="6138" spans="4:4">
      <c r="D6138" s="1061"/>
    </row>
    <row r="6139" spans="4:4">
      <c r="D6139" s="1061"/>
    </row>
    <row r="6140" spans="4:4">
      <c r="D6140" s="1061"/>
    </row>
    <row r="6141" spans="4:4">
      <c r="D6141" s="1061"/>
    </row>
    <row r="6142" spans="4:4">
      <c r="D6142" s="1061"/>
    </row>
    <row r="6143" spans="4:4">
      <c r="D6143" s="1061"/>
    </row>
    <row r="6144" spans="4:4">
      <c r="D6144" s="1061"/>
    </row>
    <row r="6145" spans="4:4">
      <c r="D6145" s="1061"/>
    </row>
    <row r="6146" spans="4:4">
      <c r="D6146" s="1061"/>
    </row>
    <row r="6147" spans="4:4">
      <c r="D6147" s="1061"/>
    </row>
    <row r="6148" spans="4:4">
      <c r="D6148" s="1061"/>
    </row>
    <row r="6149" spans="4:4">
      <c r="D6149" s="1061"/>
    </row>
    <row r="6150" spans="4:4">
      <c r="D6150" s="1061"/>
    </row>
    <row r="6151" spans="4:4">
      <c r="D6151" s="1061"/>
    </row>
    <row r="6152" spans="4:4">
      <c r="D6152" s="1061"/>
    </row>
    <row r="6153" spans="4:4">
      <c r="D6153" s="1061"/>
    </row>
    <row r="6154" spans="4:4">
      <c r="D6154" s="1061"/>
    </row>
    <row r="6155" spans="4:4">
      <c r="D6155" s="1061"/>
    </row>
    <row r="6156" spans="4:4">
      <c r="D6156" s="1061"/>
    </row>
    <row r="6157" spans="4:4">
      <c r="D6157" s="1061"/>
    </row>
    <row r="6158" spans="4:4">
      <c r="D6158" s="1061"/>
    </row>
    <row r="6159" spans="4:4">
      <c r="D6159" s="1061"/>
    </row>
    <row r="6160" spans="4:4">
      <c r="D6160" s="1061"/>
    </row>
    <row r="6161" spans="4:4">
      <c r="D6161" s="1061"/>
    </row>
    <row r="6162" spans="4:4">
      <c r="D6162" s="1061"/>
    </row>
    <row r="6163" spans="4:4">
      <c r="D6163" s="1061"/>
    </row>
    <row r="6164" spans="4:4">
      <c r="D6164" s="1061"/>
    </row>
    <row r="6165" spans="4:4">
      <c r="D6165" s="1061"/>
    </row>
    <row r="6166" spans="4:4">
      <c r="D6166" s="1061"/>
    </row>
    <row r="6167" spans="4:4">
      <c r="D6167" s="1061"/>
    </row>
    <row r="6168" spans="4:4">
      <c r="D6168" s="1061"/>
    </row>
    <row r="6169" spans="4:4">
      <c r="D6169" s="1061"/>
    </row>
    <row r="6170" spans="4:4">
      <c r="D6170" s="1061"/>
    </row>
    <row r="6171" spans="4:4">
      <c r="D6171" s="1061"/>
    </row>
    <row r="6172" spans="4:4">
      <c r="D6172" s="1061"/>
    </row>
    <row r="6173" spans="4:4">
      <c r="D6173" s="1061"/>
    </row>
    <row r="6174" spans="4:4">
      <c r="D6174" s="1061"/>
    </row>
    <row r="6175" spans="4:4">
      <c r="D6175" s="1061"/>
    </row>
    <row r="6176" spans="4:4">
      <c r="D6176" s="1061"/>
    </row>
    <row r="6177" spans="4:4">
      <c r="D6177" s="1061"/>
    </row>
    <row r="6178" spans="4:4">
      <c r="D6178" s="1061"/>
    </row>
    <row r="6179" spans="4:4">
      <c r="D6179" s="1061"/>
    </row>
    <row r="6180" spans="4:4">
      <c r="D6180" s="1061"/>
    </row>
    <row r="6181" spans="4:4">
      <c r="D6181" s="1061"/>
    </row>
    <row r="6182" spans="4:4">
      <c r="D6182" s="1061"/>
    </row>
    <row r="6183" spans="4:4">
      <c r="D6183" s="1061"/>
    </row>
    <row r="6184" spans="4:4">
      <c r="D6184" s="1061"/>
    </row>
    <row r="6185" spans="4:4">
      <c r="D6185" s="1061"/>
    </row>
    <row r="6186" spans="4:4">
      <c r="D6186" s="1061"/>
    </row>
    <row r="6187" spans="4:4">
      <c r="D6187" s="1061"/>
    </row>
    <row r="6188" spans="4:4">
      <c r="D6188" s="1061"/>
    </row>
    <row r="6189" spans="4:4">
      <c r="D6189" s="1061"/>
    </row>
    <row r="6190" spans="4:4">
      <c r="D6190" s="1061"/>
    </row>
    <row r="6191" spans="4:4">
      <c r="D6191" s="1061"/>
    </row>
    <row r="6192" spans="4:4">
      <c r="D6192" s="1061"/>
    </row>
    <row r="6193" spans="4:4">
      <c r="D6193" s="1061"/>
    </row>
    <row r="6194" spans="4:4">
      <c r="D6194" s="1061"/>
    </row>
    <row r="6195" spans="4:4">
      <c r="D6195" s="1061"/>
    </row>
    <row r="6196" spans="4:4">
      <c r="D6196" s="1061"/>
    </row>
    <row r="6197" spans="4:4">
      <c r="D6197" s="1061"/>
    </row>
    <row r="6198" spans="4:4">
      <c r="D6198" s="1061"/>
    </row>
    <row r="6199" spans="4:4">
      <c r="D6199" s="1061"/>
    </row>
    <row r="6200" spans="4:4">
      <c r="D6200" s="1061"/>
    </row>
    <row r="6201" spans="4:4">
      <c r="D6201" s="1061"/>
    </row>
    <row r="6202" spans="4:4">
      <c r="D6202" s="1061"/>
    </row>
    <row r="6203" spans="4:4">
      <c r="D6203" s="1061"/>
    </row>
    <row r="6204" spans="4:4">
      <c r="D6204" s="1061"/>
    </row>
    <row r="6205" spans="4:4">
      <c r="D6205" s="1061"/>
    </row>
    <row r="6206" spans="4:4">
      <c r="D6206" s="1061"/>
    </row>
    <row r="6207" spans="4:4">
      <c r="D6207" s="1061"/>
    </row>
    <row r="6208" spans="4:4">
      <c r="D6208" s="1061"/>
    </row>
    <row r="6209" spans="4:4">
      <c r="D6209" s="1061"/>
    </row>
    <row r="6210" spans="4:4">
      <c r="D6210" s="1061"/>
    </row>
    <row r="6211" spans="4:4">
      <c r="D6211" s="1061"/>
    </row>
    <row r="6212" spans="4:4">
      <c r="D6212" s="1061"/>
    </row>
    <row r="6213" spans="4:4">
      <c r="D6213" s="1061"/>
    </row>
    <row r="6214" spans="4:4">
      <c r="D6214" s="1061"/>
    </row>
    <row r="6215" spans="4:4">
      <c r="D6215" s="1061"/>
    </row>
    <row r="6216" spans="4:4">
      <c r="D6216" s="1061"/>
    </row>
    <row r="6217" spans="4:4">
      <c r="D6217" s="1061"/>
    </row>
    <row r="6218" spans="4:4">
      <c r="D6218" s="1061"/>
    </row>
    <row r="6219" spans="4:4">
      <c r="D6219" s="1061"/>
    </row>
    <row r="6220" spans="4:4">
      <c r="D6220" s="1061"/>
    </row>
    <row r="6221" spans="4:4">
      <c r="D6221" s="1061"/>
    </row>
    <row r="6222" spans="4:4">
      <c r="D6222" s="1061"/>
    </row>
    <row r="6223" spans="4:4">
      <c r="D6223" s="1061"/>
    </row>
    <row r="6224" spans="4:4">
      <c r="D6224" s="1061"/>
    </row>
    <row r="6225" spans="4:4">
      <c r="D6225" s="1061"/>
    </row>
    <row r="6226" spans="4:4">
      <c r="D6226" s="1061"/>
    </row>
    <row r="6227" spans="4:4">
      <c r="D6227" s="1061"/>
    </row>
    <row r="6228" spans="4:4">
      <c r="D6228" s="1061"/>
    </row>
    <row r="6229" spans="4:4">
      <c r="D6229" s="1061"/>
    </row>
    <row r="6230" spans="4:4">
      <c r="D6230" s="1061"/>
    </row>
    <row r="6231" spans="4:4">
      <c r="D6231" s="1061"/>
    </row>
    <row r="6232" spans="4:4">
      <c r="D6232" s="1061"/>
    </row>
    <row r="6233" spans="4:4">
      <c r="D6233" s="1061"/>
    </row>
    <row r="6234" spans="4:4">
      <c r="D6234" s="1061"/>
    </row>
    <row r="6235" spans="4:4">
      <c r="D6235" s="1061"/>
    </row>
    <row r="6236" spans="4:4">
      <c r="D6236" s="1061"/>
    </row>
    <row r="6237" spans="4:4">
      <c r="D6237" s="1061"/>
    </row>
    <row r="6238" spans="4:4">
      <c r="D6238" s="1061"/>
    </row>
    <row r="6239" spans="4:4">
      <c r="D6239" s="1061"/>
    </row>
    <row r="6240" spans="4:4">
      <c r="D6240" s="1061"/>
    </row>
    <row r="6241" spans="4:4">
      <c r="D6241" s="1061"/>
    </row>
    <row r="6242" spans="4:4">
      <c r="D6242" s="1061"/>
    </row>
    <row r="6243" spans="4:4">
      <c r="D6243" s="1061"/>
    </row>
    <row r="6244" spans="4:4">
      <c r="D6244" s="1061"/>
    </row>
    <row r="6245" spans="4:4">
      <c r="D6245" s="1061"/>
    </row>
    <row r="6246" spans="4:4">
      <c r="D6246" s="1061"/>
    </row>
    <row r="6247" spans="4:4">
      <c r="D6247" s="1061"/>
    </row>
    <row r="6248" spans="4:4">
      <c r="D6248" s="1061"/>
    </row>
    <row r="6249" spans="4:4">
      <c r="D6249" s="1061"/>
    </row>
    <row r="6250" spans="4:4">
      <c r="D6250" s="1061"/>
    </row>
    <row r="6251" spans="4:4">
      <c r="D6251" s="1061"/>
    </row>
    <row r="6252" spans="4:4">
      <c r="D6252" s="1061"/>
    </row>
    <row r="6253" spans="4:4">
      <c r="D6253" s="1061"/>
    </row>
    <row r="6254" spans="4:4">
      <c r="D6254" s="1061"/>
    </row>
    <row r="6255" spans="4:4">
      <c r="D6255" s="1061"/>
    </row>
    <row r="6256" spans="4:4">
      <c r="D6256" s="1061"/>
    </row>
    <row r="6257" spans="4:4">
      <c r="D6257" s="1061"/>
    </row>
    <row r="6258" spans="4:4">
      <c r="D6258" s="1061"/>
    </row>
    <row r="6259" spans="4:4">
      <c r="D6259" s="1061"/>
    </row>
    <row r="6260" spans="4:4">
      <c r="D6260" s="1061"/>
    </row>
    <row r="6261" spans="4:4">
      <c r="D6261" s="1061"/>
    </row>
    <row r="6262" spans="4:4">
      <c r="D6262" s="1061"/>
    </row>
    <row r="6263" spans="4:4">
      <c r="D6263" s="1061"/>
    </row>
    <row r="6264" spans="4:4">
      <c r="D6264" s="1061"/>
    </row>
    <row r="6265" spans="4:4">
      <c r="D6265" s="1061"/>
    </row>
    <row r="6266" spans="4:4">
      <c r="D6266" s="1061"/>
    </row>
    <row r="6267" spans="4:4">
      <c r="D6267" s="1061"/>
    </row>
    <row r="6268" spans="4:4">
      <c r="D6268" s="1061"/>
    </row>
    <row r="6269" spans="4:4">
      <c r="D6269" s="1061"/>
    </row>
    <row r="6270" spans="4:4">
      <c r="D6270" s="1061"/>
    </row>
    <row r="6271" spans="4:4">
      <c r="D6271" s="1061"/>
    </row>
    <row r="6272" spans="4:4">
      <c r="D6272" s="1061"/>
    </row>
    <row r="6273" spans="4:4">
      <c r="D6273" s="1061"/>
    </row>
    <row r="6274" spans="4:4">
      <c r="D6274" s="1061"/>
    </row>
    <row r="6275" spans="4:4">
      <c r="D6275" s="1061"/>
    </row>
    <row r="6276" spans="4:4">
      <c r="D6276" s="1061"/>
    </row>
    <row r="6277" spans="4:4">
      <c r="D6277" s="1061"/>
    </row>
    <row r="6278" spans="4:4">
      <c r="D6278" s="1061"/>
    </row>
    <row r="6279" spans="4:4">
      <c r="D6279" s="1061"/>
    </row>
    <row r="6280" spans="4:4">
      <c r="D6280" s="1061"/>
    </row>
    <row r="6281" spans="4:4">
      <c r="D6281" s="1061"/>
    </row>
    <row r="6282" spans="4:4">
      <c r="D6282" s="1061"/>
    </row>
    <row r="6283" spans="4:4">
      <c r="D6283" s="1061"/>
    </row>
    <row r="6284" spans="4:4">
      <c r="D6284" s="1061"/>
    </row>
    <row r="6285" spans="4:4">
      <c r="D6285" s="1061"/>
    </row>
    <row r="6286" spans="4:4">
      <c r="D6286" s="1061"/>
    </row>
    <row r="6287" spans="4:4">
      <c r="D6287" s="1061"/>
    </row>
    <row r="6288" spans="4:4">
      <c r="D6288" s="1061"/>
    </row>
    <row r="6289" spans="4:4">
      <c r="D6289" s="1061"/>
    </row>
    <row r="6290" spans="4:4">
      <c r="D6290" s="1061"/>
    </row>
    <row r="6291" spans="4:4">
      <c r="D6291" s="1061"/>
    </row>
    <row r="6292" spans="4:4">
      <c r="D6292" s="1061"/>
    </row>
    <row r="6293" spans="4:4">
      <c r="D6293" s="1061"/>
    </row>
    <row r="6294" spans="4:4">
      <c r="D6294" s="1061"/>
    </row>
    <row r="6295" spans="4:4">
      <c r="D6295" s="1061"/>
    </row>
    <row r="6296" spans="4:4">
      <c r="D6296" s="1061"/>
    </row>
    <row r="6297" spans="4:4">
      <c r="D6297" s="1061"/>
    </row>
    <row r="6298" spans="4:4">
      <c r="D6298" s="1061"/>
    </row>
    <row r="6299" spans="4:4">
      <c r="D6299" s="1061"/>
    </row>
    <row r="6300" spans="4:4">
      <c r="D6300" s="1061"/>
    </row>
    <row r="6301" spans="4:4">
      <c r="D6301" s="1061"/>
    </row>
    <row r="6302" spans="4:4">
      <c r="D6302" s="1061"/>
    </row>
    <row r="6303" spans="4:4">
      <c r="D6303" s="1061"/>
    </row>
    <row r="6304" spans="4:4">
      <c r="D6304" s="1061"/>
    </row>
    <row r="6305" spans="4:4">
      <c r="D6305" s="1061"/>
    </row>
    <row r="6306" spans="4:4">
      <c r="D6306" s="1061"/>
    </row>
    <row r="6307" spans="4:4">
      <c r="D6307" s="1061"/>
    </row>
    <row r="6308" spans="4:4">
      <c r="D6308" s="1061"/>
    </row>
    <row r="6309" spans="4:4">
      <c r="D6309" s="1061"/>
    </row>
    <row r="6310" spans="4:4">
      <c r="D6310" s="1061"/>
    </row>
    <row r="6311" spans="4:4">
      <c r="D6311" s="1061"/>
    </row>
    <row r="6312" spans="4:4">
      <c r="D6312" s="1061"/>
    </row>
    <row r="6313" spans="4:4">
      <c r="D6313" s="1061"/>
    </row>
    <row r="6314" spans="4:4">
      <c r="D6314" s="1061"/>
    </row>
    <row r="6315" spans="4:4">
      <c r="D6315" s="1061"/>
    </row>
    <row r="6316" spans="4:4">
      <c r="D6316" s="1061"/>
    </row>
    <row r="6317" spans="4:4">
      <c r="D6317" s="1061"/>
    </row>
    <row r="6318" spans="4:4">
      <c r="D6318" s="1061"/>
    </row>
    <row r="6319" spans="4:4">
      <c r="D6319" s="1061"/>
    </row>
    <row r="6320" spans="4:4">
      <c r="D6320" s="1061"/>
    </row>
    <row r="6321" spans="4:4">
      <c r="D6321" s="1061"/>
    </row>
    <row r="6322" spans="4:4">
      <c r="D6322" s="1061"/>
    </row>
    <row r="6323" spans="4:4">
      <c r="D6323" s="1061"/>
    </row>
    <row r="6324" spans="4:4">
      <c r="D6324" s="1061"/>
    </row>
    <row r="6325" spans="4:4">
      <c r="D6325" s="1061"/>
    </row>
    <row r="6326" spans="4:4">
      <c r="D6326" s="1061"/>
    </row>
    <row r="6327" spans="4:4">
      <c r="D6327" s="1061"/>
    </row>
    <row r="6328" spans="4:4">
      <c r="D6328" s="1061"/>
    </row>
    <row r="6329" spans="4:4">
      <c r="D6329" s="1061"/>
    </row>
    <row r="6330" spans="4:4">
      <c r="D6330" s="1061"/>
    </row>
    <row r="6331" spans="4:4">
      <c r="D6331" s="1061"/>
    </row>
    <row r="6332" spans="4:4">
      <c r="D6332" s="1061"/>
    </row>
    <row r="6333" spans="4:4">
      <c r="D6333" s="1061"/>
    </row>
    <row r="6334" spans="4:4">
      <c r="D6334" s="1061"/>
    </row>
    <row r="6335" spans="4:4">
      <c r="D6335" s="1061"/>
    </row>
    <row r="6336" spans="4:4">
      <c r="D6336" s="1061"/>
    </row>
    <row r="6337" spans="4:4">
      <c r="D6337" s="1061"/>
    </row>
    <row r="6338" spans="4:4">
      <c r="D6338" s="1061"/>
    </row>
    <row r="6339" spans="4:4">
      <c r="D6339" s="1061"/>
    </row>
    <row r="6340" spans="4:4">
      <c r="D6340" s="1061"/>
    </row>
    <row r="6341" spans="4:4">
      <c r="D6341" s="1061"/>
    </row>
    <row r="6342" spans="4:4">
      <c r="D6342" s="1061"/>
    </row>
    <row r="6343" spans="4:4">
      <c r="D6343" s="1061"/>
    </row>
    <row r="6344" spans="4:4">
      <c r="D6344" s="1061"/>
    </row>
    <row r="6345" spans="4:4">
      <c r="D6345" s="1061"/>
    </row>
    <row r="6346" spans="4:4">
      <c r="D6346" s="1061"/>
    </row>
    <row r="6347" spans="4:4">
      <c r="D6347" s="1061"/>
    </row>
    <row r="6348" spans="4:4">
      <c r="D6348" s="1061"/>
    </row>
    <row r="6349" spans="4:4">
      <c r="D6349" s="1061"/>
    </row>
    <row r="6350" spans="4:4">
      <c r="D6350" s="1061"/>
    </row>
    <row r="6351" spans="4:4">
      <c r="D6351" s="1061"/>
    </row>
    <row r="6352" spans="4:4">
      <c r="D6352" s="1061"/>
    </row>
    <row r="6353" spans="4:4">
      <c r="D6353" s="1061"/>
    </row>
    <row r="6354" spans="4:4">
      <c r="D6354" s="1061"/>
    </row>
    <row r="6355" spans="4:4">
      <c r="D6355" s="1061"/>
    </row>
    <row r="6356" spans="4:4">
      <c r="D6356" s="1061"/>
    </row>
    <row r="6357" spans="4:4">
      <c r="D6357" s="1061"/>
    </row>
    <row r="6358" spans="4:4">
      <c r="D6358" s="1061"/>
    </row>
    <row r="6359" spans="4:4">
      <c r="D6359" s="1061"/>
    </row>
    <row r="6360" spans="4:4">
      <c r="D6360" s="1061"/>
    </row>
    <row r="6361" spans="4:4">
      <c r="D6361" s="1061"/>
    </row>
    <row r="6362" spans="4:4">
      <c r="D6362" s="1061"/>
    </row>
    <row r="6363" spans="4:4">
      <c r="D6363" s="1061"/>
    </row>
    <row r="6364" spans="4:4">
      <c r="D6364" s="1061"/>
    </row>
    <row r="6365" spans="4:4">
      <c r="D6365" s="1061"/>
    </row>
    <row r="6366" spans="4:4">
      <c r="D6366" s="1061"/>
    </row>
    <row r="6367" spans="4:4">
      <c r="D6367" s="1061"/>
    </row>
    <row r="6368" spans="4:4">
      <c r="D6368" s="1061"/>
    </row>
    <row r="6369" spans="4:4">
      <c r="D6369" s="1061"/>
    </row>
    <row r="6370" spans="4:4">
      <c r="D6370" s="1061"/>
    </row>
    <row r="6371" spans="4:4">
      <c r="D6371" s="1061"/>
    </row>
    <row r="6372" spans="4:4">
      <c r="D6372" s="1061"/>
    </row>
    <row r="6373" spans="4:4">
      <c r="D6373" s="1061"/>
    </row>
    <row r="6374" spans="4:4">
      <c r="D6374" s="1061"/>
    </row>
    <row r="6375" spans="4:4">
      <c r="D6375" s="1061"/>
    </row>
    <row r="6376" spans="4:4">
      <c r="D6376" s="1061"/>
    </row>
    <row r="6377" spans="4:4">
      <c r="D6377" s="1061"/>
    </row>
    <row r="6378" spans="4:4">
      <c r="D6378" s="1061"/>
    </row>
    <row r="6379" spans="4:4">
      <c r="D6379" s="1061"/>
    </row>
    <row r="6380" spans="4:4">
      <c r="D6380" s="1061"/>
    </row>
    <row r="6381" spans="4:4">
      <c r="D6381" s="1061"/>
    </row>
    <row r="6382" spans="4:4">
      <c r="D6382" s="1061"/>
    </row>
    <row r="6383" spans="4:4">
      <c r="D6383" s="1061"/>
    </row>
    <row r="6384" spans="4:4">
      <c r="D6384" s="1061"/>
    </row>
    <row r="6385" spans="4:4">
      <c r="D6385" s="1061"/>
    </row>
    <row r="6386" spans="4:4">
      <c r="D6386" s="1061"/>
    </row>
    <row r="6387" spans="4:4">
      <c r="D6387" s="1061"/>
    </row>
    <row r="6388" spans="4:4">
      <c r="D6388" s="1061"/>
    </row>
    <row r="6389" spans="4:4">
      <c r="D6389" s="1061"/>
    </row>
    <row r="6390" spans="4:4">
      <c r="D6390" s="1061"/>
    </row>
    <row r="6391" spans="4:4">
      <c r="D6391" s="1061"/>
    </row>
    <row r="6392" spans="4:4">
      <c r="D6392" s="1061"/>
    </row>
    <row r="6393" spans="4:4">
      <c r="D6393" s="1061"/>
    </row>
    <row r="6394" spans="4:4">
      <c r="D6394" s="1061"/>
    </row>
    <row r="6395" spans="4:4">
      <c r="D6395" s="1061"/>
    </row>
    <row r="6396" spans="4:4">
      <c r="D6396" s="1061"/>
    </row>
    <row r="6397" spans="4:4">
      <c r="D6397" s="1061"/>
    </row>
    <row r="6398" spans="4:4">
      <c r="D6398" s="1061"/>
    </row>
    <row r="6399" spans="4:4">
      <c r="D6399" s="1061"/>
    </row>
    <row r="6400" spans="4:4">
      <c r="D6400" s="1061"/>
    </row>
    <row r="6401" spans="4:4">
      <c r="D6401" s="1061"/>
    </row>
    <row r="6402" spans="4:4">
      <c r="D6402" s="1061"/>
    </row>
    <row r="6403" spans="4:4">
      <c r="D6403" s="1061"/>
    </row>
    <row r="6404" spans="4:4">
      <c r="D6404" s="1061"/>
    </row>
    <row r="6405" spans="4:4">
      <c r="D6405" s="1061"/>
    </row>
    <row r="6406" spans="4:4">
      <c r="D6406" s="1061"/>
    </row>
    <row r="6407" spans="4:4">
      <c r="D6407" s="1061"/>
    </row>
    <row r="6408" spans="4:4">
      <c r="D6408" s="1061"/>
    </row>
    <row r="6409" spans="4:4">
      <c r="D6409" s="1061"/>
    </row>
    <row r="6410" spans="4:4">
      <c r="D6410" s="1061"/>
    </row>
    <row r="6411" spans="4:4">
      <c r="D6411" s="1061"/>
    </row>
    <row r="6412" spans="4:4">
      <c r="D6412" s="1061"/>
    </row>
    <row r="6413" spans="4:4">
      <c r="D6413" s="1061"/>
    </row>
    <row r="6414" spans="4:4">
      <c r="D6414" s="1061"/>
    </row>
    <row r="6415" spans="4:4">
      <c r="D6415" s="1061"/>
    </row>
    <row r="6416" spans="4:4">
      <c r="D6416" s="1061"/>
    </row>
    <row r="6417" spans="4:4">
      <c r="D6417" s="1061"/>
    </row>
    <row r="6418" spans="4:4">
      <c r="D6418" s="1061"/>
    </row>
    <row r="6419" spans="4:4">
      <c r="D6419" s="1061"/>
    </row>
    <row r="6420" spans="4:4">
      <c r="D6420" s="1061"/>
    </row>
    <row r="6421" spans="4:4">
      <c r="D6421" s="1061"/>
    </row>
    <row r="6422" spans="4:4">
      <c r="D6422" s="1061"/>
    </row>
    <row r="6423" spans="4:4">
      <c r="D6423" s="1061"/>
    </row>
    <row r="6424" spans="4:4">
      <c r="D6424" s="1061"/>
    </row>
    <row r="6425" spans="4:4">
      <c r="D6425" s="1061"/>
    </row>
    <row r="6426" spans="4:4">
      <c r="D6426" s="1061"/>
    </row>
    <row r="6427" spans="4:4">
      <c r="D6427" s="1061"/>
    </row>
    <row r="6428" spans="4:4">
      <c r="D6428" s="1061"/>
    </row>
    <row r="6429" spans="4:4">
      <c r="D6429" s="1061"/>
    </row>
    <row r="6430" spans="4:4">
      <c r="D6430" s="1061"/>
    </row>
    <row r="6431" spans="4:4">
      <c r="D6431" s="1061"/>
    </row>
    <row r="6432" spans="4:4">
      <c r="D6432" s="1061"/>
    </row>
    <row r="6433" spans="4:4">
      <c r="D6433" s="1061"/>
    </row>
    <row r="6434" spans="4:4">
      <c r="D6434" s="1061"/>
    </row>
    <row r="6435" spans="4:4">
      <c r="D6435" s="1061"/>
    </row>
    <row r="6436" spans="4:4">
      <c r="D6436" s="1061"/>
    </row>
    <row r="6437" spans="4:4">
      <c r="D6437" s="1061"/>
    </row>
    <row r="6438" spans="4:4">
      <c r="D6438" s="1061"/>
    </row>
    <row r="6439" spans="4:4">
      <c r="D6439" s="1061"/>
    </row>
    <row r="6440" spans="4:4">
      <c r="D6440" s="1061"/>
    </row>
    <row r="6441" spans="4:4">
      <c r="D6441" s="1061"/>
    </row>
    <row r="6442" spans="4:4">
      <c r="D6442" s="1061"/>
    </row>
    <row r="6443" spans="4:4">
      <c r="D6443" s="1061"/>
    </row>
    <row r="6444" spans="4:4">
      <c r="D6444" s="1061"/>
    </row>
    <row r="6445" spans="4:4">
      <c r="D6445" s="1061"/>
    </row>
    <row r="6446" spans="4:4">
      <c r="D6446" s="1061"/>
    </row>
    <row r="6447" spans="4:4">
      <c r="D6447" s="1061"/>
    </row>
    <row r="6448" spans="4:4">
      <c r="D6448" s="1061"/>
    </row>
    <row r="6449" spans="4:4">
      <c r="D6449" s="1061"/>
    </row>
    <row r="6450" spans="4:4">
      <c r="D6450" s="1061"/>
    </row>
    <row r="6451" spans="4:4">
      <c r="D6451" s="1061"/>
    </row>
    <row r="6452" spans="4:4">
      <c r="D6452" s="1061"/>
    </row>
    <row r="6453" spans="4:4">
      <c r="D6453" s="1061"/>
    </row>
    <row r="6454" spans="4:4">
      <c r="D6454" s="1061"/>
    </row>
    <row r="6455" spans="4:4">
      <c r="D6455" s="1061"/>
    </row>
    <row r="6456" spans="4:4">
      <c r="D6456" s="1061"/>
    </row>
    <row r="6457" spans="4:4">
      <c r="D6457" s="1061"/>
    </row>
    <row r="6458" spans="4:4">
      <c r="D6458" s="1061"/>
    </row>
    <row r="6459" spans="4:4">
      <c r="D6459" s="1061"/>
    </row>
    <row r="6460" spans="4:4">
      <c r="D6460" s="1061"/>
    </row>
    <row r="6461" spans="4:4">
      <c r="D6461" s="1061"/>
    </row>
    <row r="6462" spans="4:4">
      <c r="D6462" s="1061"/>
    </row>
    <row r="6463" spans="4:4">
      <c r="D6463" s="1061"/>
    </row>
    <row r="6464" spans="4:4">
      <c r="D6464" s="1061"/>
    </row>
    <row r="6465" spans="4:4">
      <c r="D6465" s="1061"/>
    </row>
    <row r="6466" spans="4:4">
      <c r="D6466" s="1061"/>
    </row>
    <row r="6467" spans="4:4">
      <c r="D6467" s="1061"/>
    </row>
    <row r="6468" spans="4:4">
      <c r="D6468" s="1061"/>
    </row>
    <row r="6469" spans="4:4">
      <c r="D6469" s="1061"/>
    </row>
    <row r="6470" spans="4:4">
      <c r="D6470" s="1061"/>
    </row>
    <row r="6471" spans="4:4">
      <c r="D6471" s="1061"/>
    </row>
    <row r="6472" spans="4:4">
      <c r="D6472" s="1061"/>
    </row>
    <row r="6473" spans="4:4">
      <c r="D6473" s="1061"/>
    </row>
    <row r="6474" spans="4:4">
      <c r="D6474" s="1061"/>
    </row>
    <row r="6475" spans="4:4">
      <c r="D6475" s="1061"/>
    </row>
    <row r="6476" spans="4:4">
      <c r="D6476" s="1061"/>
    </row>
    <row r="6477" spans="4:4">
      <c r="D6477" s="1061"/>
    </row>
    <row r="6478" spans="4:4">
      <c r="D6478" s="1061"/>
    </row>
    <row r="6479" spans="4:4">
      <c r="D6479" s="1061"/>
    </row>
    <row r="6480" spans="4:4">
      <c r="D6480" s="1061"/>
    </row>
    <row r="6481" spans="4:4">
      <c r="D6481" s="1061"/>
    </row>
    <row r="6482" spans="4:4">
      <c r="D6482" s="1061"/>
    </row>
    <row r="6483" spans="4:4">
      <c r="D6483" s="1061"/>
    </row>
    <row r="6484" spans="4:4">
      <c r="D6484" s="1061"/>
    </row>
    <row r="6485" spans="4:4">
      <c r="D6485" s="1061"/>
    </row>
    <row r="6486" spans="4:4">
      <c r="D6486" s="1061"/>
    </row>
    <row r="6487" spans="4:4">
      <c r="D6487" s="1061"/>
    </row>
    <row r="6488" spans="4:4">
      <c r="D6488" s="1061"/>
    </row>
    <row r="6489" spans="4:4">
      <c r="D6489" s="1061"/>
    </row>
    <row r="6490" spans="4:4">
      <c r="D6490" s="1061"/>
    </row>
    <row r="6491" spans="4:4">
      <c r="D6491" s="1061"/>
    </row>
    <row r="6492" spans="4:4">
      <c r="D6492" s="1061"/>
    </row>
    <row r="6493" spans="4:4">
      <c r="D6493" s="1061"/>
    </row>
    <row r="6494" spans="4:4">
      <c r="D6494" s="1061"/>
    </row>
    <row r="6495" spans="4:4">
      <c r="D6495" s="1061"/>
    </row>
    <row r="6496" spans="4:4">
      <c r="D6496" s="1061"/>
    </row>
    <row r="6497" spans="4:4">
      <c r="D6497" s="1061"/>
    </row>
    <row r="6498" spans="4:4">
      <c r="D6498" s="1061"/>
    </row>
    <row r="6499" spans="4:4">
      <c r="D6499" s="1061"/>
    </row>
    <row r="6500" spans="4:4">
      <c r="D6500" s="1061"/>
    </row>
    <row r="6501" spans="4:4">
      <c r="D6501" s="1061"/>
    </row>
    <row r="6502" spans="4:4">
      <c r="D6502" s="1061"/>
    </row>
    <row r="6503" spans="4:4">
      <c r="D6503" s="1061"/>
    </row>
    <row r="6504" spans="4:4">
      <c r="D6504" s="1061"/>
    </row>
    <row r="6505" spans="4:4">
      <c r="D6505" s="1061"/>
    </row>
    <row r="6506" spans="4:4">
      <c r="D6506" s="1061"/>
    </row>
    <row r="6507" spans="4:4">
      <c r="D6507" s="1061"/>
    </row>
    <row r="6508" spans="4:4">
      <c r="D6508" s="1061"/>
    </row>
    <row r="6509" spans="4:4">
      <c r="D6509" s="1061"/>
    </row>
    <row r="6510" spans="4:4">
      <c r="D6510" s="1061"/>
    </row>
    <row r="6511" spans="4:4">
      <c r="D6511" s="1061"/>
    </row>
    <row r="6512" spans="4:4">
      <c r="D6512" s="1061"/>
    </row>
    <row r="6513" spans="4:4">
      <c r="D6513" s="1061"/>
    </row>
    <row r="6514" spans="4:4">
      <c r="D6514" s="1061"/>
    </row>
    <row r="6515" spans="4:4">
      <c r="D6515" s="1061"/>
    </row>
    <row r="6516" spans="4:4">
      <c r="D6516" s="1061"/>
    </row>
    <row r="6517" spans="4:4">
      <c r="D6517" s="1061"/>
    </row>
    <row r="6518" spans="4:4">
      <c r="D6518" s="1061"/>
    </row>
    <row r="6519" spans="4:4">
      <c r="D6519" s="1061"/>
    </row>
    <row r="6520" spans="4:4">
      <c r="D6520" s="1061"/>
    </row>
    <row r="6521" spans="4:4">
      <c r="D6521" s="1061"/>
    </row>
    <row r="6522" spans="4:4">
      <c r="D6522" s="1061"/>
    </row>
    <row r="6523" spans="4:4">
      <c r="D6523" s="1061"/>
    </row>
    <row r="6524" spans="4:4">
      <c r="D6524" s="1061"/>
    </row>
    <row r="6525" spans="4:4">
      <c r="D6525" s="1061"/>
    </row>
    <row r="6526" spans="4:4">
      <c r="D6526" s="1061"/>
    </row>
    <row r="6527" spans="4:4">
      <c r="D6527" s="1061"/>
    </row>
    <row r="6528" spans="4:4">
      <c r="D6528" s="1061"/>
    </row>
    <row r="6529" spans="4:4">
      <c r="D6529" s="1061"/>
    </row>
    <row r="6530" spans="4:4">
      <c r="D6530" s="1061"/>
    </row>
    <row r="6531" spans="4:4">
      <c r="D6531" s="1061"/>
    </row>
    <row r="6532" spans="4:4">
      <c r="D6532" s="1061"/>
    </row>
    <row r="6533" spans="4:4">
      <c r="D6533" s="1061"/>
    </row>
    <row r="6534" spans="4:4">
      <c r="D6534" s="1061"/>
    </row>
    <row r="6535" spans="4:4">
      <c r="D6535" s="1061"/>
    </row>
    <row r="6536" spans="4:4">
      <c r="D6536" s="1061"/>
    </row>
    <row r="6537" spans="4:4">
      <c r="D6537" s="1061"/>
    </row>
    <row r="6538" spans="4:4">
      <c r="D6538" s="1061"/>
    </row>
    <row r="6539" spans="4:4">
      <c r="D6539" s="1061"/>
    </row>
    <row r="6540" spans="4:4">
      <c r="D6540" s="1061"/>
    </row>
    <row r="6541" spans="4:4">
      <c r="D6541" s="1061"/>
    </row>
    <row r="6542" spans="4:4">
      <c r="D6542" s="1061"/>
    </row>
    <row r="6543" spans="4:4">
      <c r="D6543" s="1061"/>
    </row>
    <row r="6544" spans="4:4">
      <c r="D6544" s="1061"/>
    </row>
    <row r="6545" spans="4:4">
      <c r="D6545" s="1061"/>
    </row>
    <row r="6546" spans="4:4">
      <c r="D6546" s="1061"/>
    </row>
    <row r="6547" spans="4:4">
      <c r="D6547" s="1061"/>
    </row>
    <row r="6548" spans="4:4">
      <c r="D6548" s="1061"/>
    </row>
    <row r="6549" spans="4:4">
      <c r="D6549" s="1061"/>
    </row>
    <row r="6550" spans="4:4">
      <c r="D6550" s="1061"/>
    </row>
    <row r="6551" spans="4:4">
      <c r="D6551" s="1061"/>
    </row>
    <row r="6552" spans="4:4">
      <c r="D6552" s="1061"/>
    </row>
    <row r="6553" spans="4:4">
      <c r="D6553" s="1061"/>
    </row>
    <row r="6554" spans="4:4">
      <c r="D6554" s="1061"/>
    </row>
    <row r="6555" spans="4:4">
      <c r="D6555" s="1061"/>
    </row>
    <row r="6556" spans="4:4">
      <c r="D6556" s="1061"/>
    </row>
    <row r="6557" spans="4:4">
      <c r="D6557" s="1061"/>
    </row>
    <row r="6558" spans="4:4">
      <c r="D6558" s="1061"/>
    </row>
    <row r="6559" spans="4:4">
      <c r="D6559" s="1061"/>
    </row>
    <row r="6560" spans="4:4">
      <c r="D6560" s="1061"/>
    </row>
    <row r="6561" spans="4:4">
      <c r="D6561" s="1061"/>
    </row>
    <row r="6562" spans="4:4">
      <c r="D6562" s="1061"/>
    </row>
    <row r="6563" spans="4:4">
      <c r="D6563" s="1061"/>
    </row>
    <row r="6564" spans="4:4">
      <c r="D6564" s="1061"/>
    </row>
    <row r="6565" spans="4:4">
      <c r="D6565" s="1061"/>
    </row>
    <row r="6566" spans="4:4">
      <c r="D6566" s="1061"/>
    </row>
    <row r="6567" spans="4:4">
      <c r="D6567" s="1061"/>
    </row>
    <row r="6568" spans="4:4">
      <c r="D6568" s="1061"/>
    </row>
    <row r="6569" spans="4:4">
      <c r="D6569" s="1061"/>
    </row>
    <row r="6570" spans="4:4">
      <c r="D6570" s="1061"/>
    </row>
    <row r="6571" spans="4:4">
      <c r="D6571" s="1061"/>
    </row>
    <row r="6572" spans="4:4">
      <c r="D6572" s="1061"/>
    </row>
    <row r="6573" spans="4:4">
      <c r="D6573" s="1061"/>
    </row>
    <row r="6574" spans="4:4">
      <c r="D6574" s="1061"/>
    </row>
    <row r="6575" spans="4:4">
      <c r="D6575" s="1061"/>
    </row>
    <row r="6576" spans="4:4">
      <c r="D6576" s="1061"/>
    </row>
    <row r="6577" spans="4:4">
      <c r="D6577" s="1061"/>
    </row>
    <row r="6578" spans="4:4">
      <c r="D6578" s="1061"/>
    </row>
    <row r="6579" spans="4:4">
      <c r="D6579" s="1061"/>
    </row>
    <row r="6580" spans="4:4">
      <c r="D6580" s="1061"/>
    </row>
    <row r="6581" spans="4:4">
      <c r="D6581" s="1061"/>
    </row>
    <row r="6582" spans="4:4">
      <c r="D6582" s="1061"/>
    </row>
    <row r="6583" spans="4:4">
      <c r="D6583" s="1061"/>
    </row>
    <row r="6584" spans="4:4">
      <c r="D6584" s="1061"/>
    </row>
    <row r="6585" spans="4:4">
      <c r="D6585" s="1061"/>
    </row>
    <row r="6586" spans="4:4">
      <c r="D6586" s="1061"/>
    </row>
    <row r="6587" spans="4:4">
      <c r="D6587" s="1061"/>
    </row>
    <row r="6588" spans="4:4">
      <c r="D6588" s="1061"/>
    </row>
    <row r="6589" spans="4:4">
      <c r="D6589" s="1061"/>
    </row>
    <row r="6590" spans="4:4">
      <c r="D6590" s="1061"/>
    </row>
    <row r="6591" spans="4:4">
      <c r="D6591" s="1061"/>
    </row>
    <row r="6592" spans="4:4">
      <c r="D6592" s="1061"/>
    </row>
    <row r="6593" spans="4:4">
      <c r="D6593" s="1061"/>
    </row>
    <row r="6594" spans="4:4">
      <c r="D6594" s="1061"/>
    </row>
    <row r="6595" spans="4:4">
      <c r="D6595" s="1061"/>
    </row>
    <row r="6596" spans="4:4">
      <c r="D6596" s="1061"/>
    </row>
    <row r="6597" spans="4:4">
      <c r="D6597" s="1061"/>
    </row>
    <row r="6598" spans="4:4">
      <c r="D6598" s="1061"/>
    </row>
    <row r="6599" spans="4:4">
      <c r="D6599" s="1061"/>
    </row>
    <row r="6600" spans="4:4">
      <c r="D6600" s="1061"/>
    </row>
    <row r="6601" spans="4:4">
      <c r="D6601" s="1061"/>
    </row>
    <row r="6602" spans="4:4">
      <c r="D6602" s="1061"/>
    </row>
    <row r="6603" spans="4:4">
      <c r="D6603" s="1061"/>
    </row>
    <row r="6604" spans="4:4">
      <c r="D6604" s="1061"/>
    </row>
    <row r="6605" spans="4:4">
      <c r="D6605" s="1061"/>
    </row>
    <row r="6606" spans="4:4">
      <c r="D6606" s="1061"/>
    </row>
    <row r="6607" spans="4:4">
      <c r="D6607" s="1061"/>
    </row>
    <row r="6608" spans="4:4">
      <c r="D6608" s="1061"/>
    </row>
    <row r="6609" spans="4:4">
      <c r="D6609" s="1061"/>
    </row>
    <row r="6610" spans="4:4">
      <c r="D6610" s="1061"/>
    </row>
    <row r="6611" spans="4:4">
      <c r="D6611" s="1061"/>
    </row>
    <row r="6612" spans="4:4">
      <c r="D6612" s="1061"/>
    </row>
    <row r="6613" spans="4:4">
      <c r="D6613" s="1061"/>
    </row>
    <row r="6614" spans="4:4">
      <c r="D6614" s="1061"/>
    </row>
    <row r="6615" spans="4:4">
      <c r="D6615" s="1061"/>
    </row>
    <row r="6616" spans="4:4">
      <c r="D6616" s="1061"/>
    </row>
    <row r="6617" spans="4:4">
      <c r="D6617" s="1061"/>
    </row>
    <row r="6618" spans="4:4">
      <c r="D6618" s="1061"/>
    </row>
    <row r="6619" spans="4:4">
      <c r="D6619" s="1061"/>
    </row>
    <row r="6620" spans="4:4">
      <c r="D6620" s="1061"/>
    </row>
    <row r="6621" spans="4:4">
      <c r="D6621" s="1061"/>
    </row>
    <row r="6622" spans="4:4">
      <c r="D6622" s="1061"/>
    </row>
    <row r="6623" spans="4:4">
      <c r="D6623" s="1061"/>
    </row>
    <row r="6624" spans="4:4">
      <c r="D6624" s="1061"/>
    </row>
    <row r="6625" spans="4:4">
      <c r="D6625" s="1061"/>
    </row>
    <row r="6626" spans="4:4">
      <c r="D6626" s="1061"/>
    </row>
    <row r="6627" spans="4:4">
      <c r="D6627" s="1061"/>
    </row>
    <row r="6628" spans="4:4">
      <c r="D6628" s="1061"/>
    </row>
    <row r="6629" spans="4:4">
      <c r="D6629" s="1061"/>
    </row>
    <row r="6630" spans="4:4">
      <c r="D6630" s="1061"/>
    </row>
    <row r="6631" spans="4:4">
      <c r="D6631" s="1061"/>
    </row>
    <row r="6632" spans="4:4">
      <c r="D6632" s="1061"/>
    </row>
    <row r="6633" spans="4:4">
      <c r="D6633" s="1061"/>
    </row>
    <row r="6634" spans="4:4">
      <c r="D6634" s="1061"/>
    </row>
    <row r="6635" spans="4:4">
      <c r="D6635" s="1061"/>
    </row>
    <row r="6636" spans="4:4">
      <c r="D6636" s="1061"/>
    </row>
    <row r="6637" spans="4:4">
      <c r="D6637" s="1061"/>
    </row>
    <row r="6638" spans="4:4">
      <c r="D6638" s="1061"/>
    </row>
    <row r="6639" spans="4:4">
      <c r="D6639" s="1061"/>
    </row>
    <row r="6640" spans="4:4">
      <c r="D6640" s="1061"/>
    </row>
    <row r="6641" spans="4:4">
      <c r="D6641" s="1061"/>
    </row>
    <row r="6642" spans="4:4">
      <c r="D6642" s="1061"/>
    </row>
    <row r="6643" spans="4:4">
      <c r="D6643" s="1061"/>
    </row>
    <row r="6644" spans="4:4">
      <c r="D6644" s="1061"/>
    </row>
    <row r="6645" spans="4:4">
      <c r="D6645" s="1061"/>
    </row>
    <row r="6646" spans="4:4">
      <c r="D6646" s="1061"/>
    </row>
    <row r="6647" spans="4:4">
      <c r="D6647" s="1061"/>
    </row>
    <row r="6648" spans="4:4">
      <c r="D6648" s="1061"/>
    </row>
    <row r="6649" spans="4:4">
      <c r="D6649" s="1061"/>
    </row>
    <row r="6650" spans="4:4">
      <c r="D6650" s="1061"/>
    </row>
    <row r="6651" spans="4:4">
      <c r="D6651" s="1061"/>
    </row>
    <row r="6652" spans="4:4">
      <c r="D6652" s="1061"/>
    </row>
    <row r="6653" spans="4:4">
      <c r="D6653" s="1061"/>
    </row>
    <row r="6654" spans="4:4">
      <c r="D6654" s="1061"/>
    </row>
    <row r="6655" spans="4:4">
      <c r="D6655" s="1061"/>
    </row>
    <row r="6656" spans="4:4">
      <c r="D6656" s="1061"/>
    </row>
    <row r="6657" spans="4:4">
      <c r="D6657" s="1061"/>
    </row>
    <row r="6658" spans="4:4">
      <c r="D6658" s="1061"/>
    </row>
    <row r="6659" spans="4:4">
      <c r="D6659" s="1061"/>
    </row>
    <row r="6660" spans="4:4">
      <c r="D6660" s="1061"/>
    </row>
    <row r="6661" spans="4:4">
      <c r="D6661" s="1061"/>
    </row>
    <row r="6662" spans="4:4">
      <c r="D6662" s="1061"/>
    </row>
    <row r="6663" spans="4:4">
      <c r="D6663" s="1061"/>
    </row>
    <row r="6664" spans="4:4">
      <c r="D6664" s="1061"/>
    </row>
    <row r="6665" spans="4:4">
      <c r="D6665" s="1061"/>
    </row>
    <row r="6666" spans="4:4">
      <c r="D6666" s="1061"/>
    </row>
    <row r="6667" spans="4:4">
      <c r="D6667" s="1061"/>
    </row>
    <row r="6668" spans="4:4">
      <c r="D6668" s="1061"/>
    </row>
    <row r="6669" spans="4:4">
      <c r="D6669" s="1061"/>
    </row>
    <row r="6670" spans="4:4">
      <c r="D6670" s="1061"/>
    </row>
    <row r="6671" spans="4:4">
      <c r="D6671" s="1061"/>
    </row>
    <row r="6672" spans="4:4">
      <c r="D6672" s="1061"/>
    </row>
    <row r="6673" spans="4:4">
      <c r="D6673" s="1061"/>
    </row>
    <row r="6674" spans="4:4">
      <c r="D6674" s="1061"/>
    </row>
    <row r="6675" spans="4:4">
      <c r="D6675" s="1061"/>
    </row>
    <row r="6676" spans="4:4">
      <c r="D6676" s="1061"/>
    </row>
    <row r="6677" spans="4:4">
      <c r="D6677" s="1061"/>
    </row>
    <row r="6678" spans="4:4">
      <c r="D6678" s="1061"/>
    </row>
    <row r="6679" spans="4:4">
      <c r="D6679" s="1061"/>
    </row>
    <row r="6680" spans="4:4">
      <c r="D6680" s="1061"/>
    </row>
    <row r="6681" spans="4:4">
      <c r="D6681" s="1061"/>
    </row>
    <row r="6682" spans="4:4">
      <c r="D6682" s="1061"/>
    </row>
    <row r="6683" spans="4:4">
      <c r="D6683" s="1061"/>
    </row>
    <row r="6684" spans="4:4">
      <c r="D6684" s="1061"/>
    </row>
    <row r="6685" spans="4:4">
      <c r="D6685" s="1061"/>
    </row>
    <row r="6686" spans="4:4">
      <c r="D6686" s="1061"/>
    </row>
    <row r="6687" spans="4:4">
      <c r="D6687" s="1061"/>
    </row>
    <row r="6688" spans="4:4">
      <c r="D6688" s="1061"/>
    </row>
    <row r="6689" spans="4:4">
      <c r="D6689" s="1061"/>
    </row>
    <row r="6690" spans="4:4">
      <c r="D6690" s="1061"/>
    </row>
    <row r="6691" spans="4:4">
      <c r="D6691" s="1061"/>
    </row>
    <row r="6692" spans="4:4">
      <c r="D6692" s="1061"/>
    </row>
    <row r="6693" spans="4:4">
      <c r="D6693" s="1061"/>
    </row>
    <row r="6694" spans="4:4">
      <c r="D6694" s="1061"/>
    </row>
    <row r="6695" spans="4:4">
      <c r="D6695" s="1061"/>
    </row>
    <row r="6696" spans="4:4">
      <c r="D6696" s="1061"/>
    </row>
    <row r="6697" spans="4:4">
      <c r="D6697" s="1061"/>
    </row>
    <row r="6698" spans="4:4">
      <c r="D6698" s="1061"/>
    </row>
    <row r="6699" spans="4:4">
      <c r="D6699" s="1061"/>
    </row>
    <row r="6700" spans="4:4">
      <c r="D6700" s="1061"/>
    </row>
    <row r="6701" spans="4:4">
      <c r="D6701" s="1061"/>
    </row>
    <row r="6702" spans="4:4">
      <c r="D6702" s="1061"/>
    </row>
    <row r="6703" spans="4:4">
      <c r="D6703" s="1061"/>
    </row>
    <row r="6704" spans="4:4">
      <c r="D6704" s="1061"/>
    </row>
    <row r="6705" spans="4:4">
      <c r="D6705" s="1061"/>
    </row>
    <row r="6706" spans="4:4">
      <c r="D6706" s="1061"/>
    </row>
    <row r="6707" spans="4:4">
      <c r="D6707" s="1061"/>
    </row>
    <row r="6708" spans="4:4">
      <c r="D6708" s="1061"/>
    </row>
    <row r="6709" spans="4:4">
      <c r="D6709" s="1061"/>
    </row>
    <row r="6710" spans="4:4">
      <c r="D6710" s="1061"/>
    </row>
    <row r="6711" spans="4:4">
      <c r="D6711" s="1061"/>
    </row>
    <row r="6712" spans="4:4">
      <c r="D6712" s="1061"/>
    </row>
    <row r="6713" spans="4:4">
      <c r="D6713" s="1061"/>
    </row>
    <row r="6714" spans="4:4">
      <c r="D6714" s="1061"/>
    </row>
    <row r="6715" spans="4:4">
      <c r="D6715" s="1061"/>
    </row>
    <row r="6716" spans="4:4">
      <c r="D6716" s="1061"/>
    </row>
    <row r="6717" spans="4:4">
      <c r="D6717" s="1061"/>
    </row>
    <row r="6718" spans="4:4">
      <c r="D6718" s="1061"/>
    </row>
    <row r="6719" spans="4:4">
      <c r="D6719" s="1061"/>
    </row>
    <row r="6720" spans="4:4">
      <c r="D6720" s="1061"/>
    </row>
    <row r="6721" spans="4:4">
      <c r="D6721" s="1061"/>
    </row>
    <row r="6722" spans="4:4">
      <c r="D6722" s="1061"/>
    </row>
    <row r="6723" spans="4:4">
      <c r="D6723" s="1061"/>
    </row>
    <row r="6724" spans="4:4">
      <c r="D6724" s="1061"/>
    </row>
    <row r="6725" spans="4:4">
      <c r="D6725" s="1061"/>
    </row>
    <row r="6726" spans="4:4">
      <c r="D6726" s="1061"/>
    </row>
    <row r="6727" spans="4:4">
      <c r="D6727" s="1061"/>
    </row>
    <row r="6728" spans="4:4">
      <c r="D6728" s="1061"/>
    </row>
    <row r="6729" spans="4:4">
      <c r="D6729" s="1061"/>
    </row>
    <row r="6730" spans="4:4">
      <c r="D6730" s="1061"/>
    </row>
    <row r="6731" spans="4:4">
      <c r="D6731" s="1061"/>
    </row>
    <row r="6732" spans="4:4">
      <c r="D6732" s="1061"/>
    </row>
    <row r="6733" spans="4:4">
      <c r="D6733" s="1061"/>
    </row>
    <row r="6734" spans="4:4">
      <c r="D6734" s="1061"/>
    </row>
    <row r="6735" spans="4:4">
      <c r="D6735" s="1061"/>
    </row>
    <row r="6736" spans="4:4">
      <c r="D6736" s="1061"/>
    </row>
    <row r="6737" spans="4:4">
      <c r="D6737" s="1061"/>
    </row>
    <row r="6738" spans="4:4">
      <c r="D6738" s="1061"/>
    </row>
    <row r="6739" spans="4:4">
      <c r="D6739" s="1061"/>
    </row>
    <row r="6740" spans="4:4">
      <c r="D6740" s="1061"/>
    </row>
    <row r="6741" spans="4:4">
      <c r="D6741" s="1061"/>
    </row>
    <row r="6742" spans="4:4">
      <c r="D6742" s="1061"/>
    </row>
    <row r="6743" spans="4:4">
      <c r="D6743" s="1061"/>
    </row>
    <row r="6744" spans="4:4">
      <c r="D6744" s="1061"/>
    </row>
    <row r="6745" spans="4:4">
      <c r="D6745" s="1061"/>
    </row>
    <row r="6746" spans="4:4">
      <c r="D6746" s="1061"/>
    </row>
    <row r="6747" spans="4:4">
      <c r="D6747" s="1061"/>
    </row>
    <row r="6748" spans="4:4">
      <c r="D6748" s="1061"/>
    </row>
    <row r="6749" spans="4:4">
      <c r="D6749" s="1061"/>
    </row>
    <row r="6750" spans="4:4">
      <c r="D6750" s="1061"/>
    </row>
    <row r="6751" spans="4:4">
      <c r="D6751" s="1061"/>
    </row>
    <row r="6752" spans="4:4">
      <c r="D6752" s="1061"/>
    </row>
    <row r="6753" spans="4:4">
      <c r="D6753" s="1061"/>
    </row>
    <row r="6754" spans="4:4">
      <c r="D6754" s="1061"/>
    </row>
    <row r="6755" spans="4:4">
      <c r="D6755" s="1061"/>
    </row>
    <row r="6756" spans="4:4">
      <c r="D6756" s="1061"/>
    </row>
    <row r="6757" spans="4:4">
      <c r="D6757" s="1061"/>
    </row>
    <row r="6758" spans="4:4">
      <c r="D6758" s="1061"/>
    </row>
    <row r="6759" spans="4:4">
      <c r="D6759" s="1061"/>
    </row>
    <row r="6760" spans="4:4">
      <c r="D6760" s="1061"/>
    </row>
    <row r="6761" spans="4:4">
      <c r="D6761" s="1061"/>
    </row>
    <row r="6762" spans="4:4">
      <c r="D6762" s="1061"/>
    </row>
    <row r="6763" spans="4:4">
      <c r="D6763" s="1061"/>
    </row>
    <row r="6764" spans="4:4">
      <c r="D6764" s="1061"/>
    </row>
    <row r="6765" spans="4:4">
      <c r="D6765" s="1061"/>
    </row>
    <row r="6766" spans="4:4">
      <c r="D6766" s="1061"/>
    </row>
    <row r="6767" spans="4:4">
      <c r="D6767" s="1061"/>
    </row>
    <row r="6768" spans="4:4">
      <c r="D6768" s="1061"/>
    </row>
    <row r="6769" spans="4:4">
      <c r="D6769" s="1061"/>
    </row>
    <row r="6770" spans="4:4">
      <c r="D6770" s="1061"/>
    </row>
    <row r="6771" spans="4:4">
      <c r="D6771" s="1061"/>
    </row>
    <row r="6772" spans="4:4">
      <c r="D6772" s="1061"/>
    </row>
    <row r="6773" spans="4:4">
      <c r="D6773" s="1061"/>
    </row>
    <row r="6774" spans="4:4">
      <c r="D6774" s="1061"/>
    </row>
    <row r="6775" spans="4:4">
      <c r="D6775" s="1061"/>
    </row>
    <row r="6776" spans="4:4">
      <c r="D6776" s="1061"/>
    </row>
    <row r="6777" spans="4:4">
      <c r="D6777" s="1061"/>
    </row>
    <row r="6778" spans="4:4">
      <c r="D6778" s="1061"/>
    </row>
    <row r="6779" spans="4:4">
      <c r="D6779" s="1061"/>
    </row>
    <row r="6780" spans="4:4">
      <c r="D6780" s="1061"/>
    </row>
    <row r="6781" spans="4:4">
      <c r="D6781" s="1061"/>
    </row>
    <row r="6782" spans="4:4">
      <c r="D6782" s="1061"/>
    </row>
    <row r="6783" spans="4:4">
      <c r="D6783" s="1061"/>
    </row>
    <row r="6784" spans="4:4">
      <c r="D6784" s="1061"/>
    </row>
    <row r="6785" spans="4:4">
      <c r="D6785" s="1061"/>
    </row>
    <row r="6786" spans="4:4">
      <c r="D6786" s="1061"/>
    </row>
    <row r="6787" spans="4:4">
      <c r="D6787" s="1061"/>
    </row>
    <row r="6788" spans="4:4">
      <c r="D6788" s="1061"/>
    </row>
    <row r="6789" spans="4:4">
      <c r="D6789" s="1061"/>
    </row>
    <row r="6790" spans="4:4">
      <c r="D6790" s="1061"/>
    </row>
    <row r="6791" spans="4:4">
      <c r="D6791" s="1061"/>
    </row>
    <row r="6792" spans="4:4">
      <c r="D6792" s="1061"/>
    </row>
    <row r="6793" spans="4:4">
      <c r="D6793" s="1061"/>
    </row>
    <row r="6794" spans="4:4">
      <c r="D6794" s="1061"/>
    </row>
    <row r="6795" spans="4:4">
      <c r="D6795" s="1061"/>
    </row>
    <row r="6796" spans="4:4">
      <c r="D6796" s="1061"/>
    </row>
    <row r="6797" spans="4:4">
      <c r="D6797" s="1061"/>
    </row>
    <row r="6798" spans="4:4">
      <c r="D6798" s="1061"/>
    </row>
    <row r="6799" spans="4:4">
      <c r="D6799" s="1061"/>
    </row>
    <row r="6800" spans="4:4">
      <c r="D6800" s="1061"/>
    </row>
    <row r="6801" spans="4:4">
      <c r="D6801" s="1061"/>
    </row>
    <row r="6802" spans="4:4">
      <c r="D6802" s="1061"/>
    </row>
    <row r="6803" spans="4:4">
      <c r="D6803" s="1061"/>
    </row>
    <row r="6804" spans="4:4">
      <c r="D6804" s="1061"/>
    </row>
    <row r="6805" spans="4:4">
      <c r="D6805" s="1061"/>
    </row>
    <row r="6806" spans="4:4">
      <c r="D6806" s="1061"/>
    </row>
    <row r="6807" spans="4:4">
      <c r="D6807" s="1061"/>
    </row>
    <row r="6808" spans="4:4">
      <c r="D6808" s="1061"/>
    </row>
    <row r="6809" spans="4:4">
      <c r="D6809" s="1061"/>
    </row>
    <row r="6810" spans="4:4">
      <c r="D6810" s="1061"/>
    </row>
    <row r="6811" spans="4:4">
      <c r="D6811" s="1061"/>
    </row>
    <row r="6812" spans="4:4">
      <c r="D6812" s="1061"/>
    </row>
    <row r="6813" spans="4:4">
      <c r="D6813" s="1061"/>
    </row>
    <row r="6814" spans="4:4">
      <c r="D6814" s="1061"/>
    </row>
    <row r="6815" spans="4:4">
      <c r="D6815" s="1061"/>
    </row>
    <row r="6816" spans="4:4">
      <c r="D6816" s="1061"/>
    </row>
    <row r="6817" spans="4:4">
      <c r="D6817" s="1061"/>
    </row>
    <row r="6818" spans="4:4">
      <c r="D6818" s="1061"/>
    </row>
    <row r="6819" spans="4:4">
      <c r="D6819" s="1061"/>
    </row>
    <row r="6820" spans="4:4">
      <c r="D6820" s="1061"/>
    </row>
    <row r="6821" spans="4:4">
      <c r="D6821" s="1061"/>
    </row>
    <row r="6822" spans="4:4">
      <c r="D6822" s="1061"/>
    </row>
    <row r="6823" spans="4:4">
      <c r="D6823" s="1061"/>
    </row>
    <row r="6824" spans="4:4">
      <c r="D6824" s="1061"/>
    </row>
    <row r="6825" spans="4:4">
      <c r="D6825" s="1061"/>
    </row>
    <row r="6826" spans="4:4">
      <c r="D6826" s="1061"/>
    </row>
    <row r="6827" spans="4:4">
      <c r="D6827" s="1061"/>
    </row>
    <row r="6828" spans="4:4">
      <c r="D6828" s="1061"/>
    </row>
    <row r="6829" spans="4:4">
      <c r="D6829" s="1061"/>
    </row>
    <row r="6830" spans="4:4">
      <c r="D6830" s="1061"/>
    </row>
    <row r="6831" spans="4:4">
      <c r="D6831" s="1061"/>
    </row>
    <row r="6832" spans="4:4">
      <c r="D6832" s="1061"/>
    </row>
    <row r="6833" spans="4:4">
      <c r="D6833" s="1061"/>
    </row>
    <row r="6834" spans="4:4">
      <c r="D6834" s="1061"/>
    </row>
    <row r="6835" spans="4:4">
      <c r="D6835" s="1061"/>
    </row>
    <row r="6836" spans="4:4">
      <c r="D6836" s="1061"/>
    </row>
    <row r="6837" spans="4:4">
      <c r="D6837" s="1061"/>
    </row>
    <row r="6838" spans="4:4">
      <c r="D6838" s="1061"/>
    </row>
    <row r="6839" spans="4:4">
      <c r="D6839" s="1061"/>
    </row>
    <row r="6840" spans="4:4">
      <c r="D6840" s="1061"/>
    </row>
    <row r="6841" spans="4:4">
      <c r="D6841" s="1061"/>
    </row>
    <row r="6842" spans="4:4">
      <c r="D6842" s="1061"/>
    </row>
    <row r="6843" spans="4:4">
      <c r="D6843" s="1061"/>
    </row>
    <row r="6844" spans="4:4">
      <c r="D6844" s="1061"/>
    </row>
    <row r="6845" spans="4:4">
      <c r="D6845" s="1061"/>
    </row>
    <row r="6846" spans="4:4">
      <c r="D6846" s="1061"/>
    </row>
    <row r="6847" spans="4:4">
      <c r="D6847" s="1061"/>
    </row>
    <row r="6848" spans="4:4">
      <c r="D6848" s="1061"/>
    </row>
    <row r="6849" spans="4:4">
      <c r="D6849" s="1061"/>
    </row>
    <row r="6850" spans="4:4">
      <c r="D6850" s="1061"/>
    </row>
    <row r="6851" spans="4:4">
      <c r="D6851" s="1061"/>
    </row>
    <row r="6852" spans="4:4">
      <c r="D6852" s="1061"/>
    </row>
    <row r="6853" spans="4:4">
      <c r="D6853" s="1061"/>
    </row>
    <row r="6854" spans="4:4">
      <c r="D6854" s="1061"/>
    </row>
    <row r="6855" spans="4:4">
      <c r="D6855" s="1061"/>
    </row>
    <row r="6856" spans="4:4">
      <c r="D6856" s="1061"/>
    </row>
    <row r="6857" spans="4:4">
      <c r="D6857" s="1061"/>
    </row>
    <row r="6858" spans="4:4">
      <c r="D6858" s="1061"/>
    </row>
    <row r="6859" spans="4:4">
      <c r="D6859" s="1061"/>
    </row>
    <row r="6860" spans="4:4">
      <c r="D6860" s="1061"/>
    </row>
    <row r="6861" spans="4:4">
      <c r="D6861" s="1061"/>
    </row>
    <row r="6862" spans="4:4">
      <c r="D6862" s="1061"/>
    </row>
    <row r="6863" spans="4:4">
      <c r="D6863" s="1061"/>
    </row>
    <row r="6864" spans="4:4">
      <c r="D6864" s="1061"/>
    </row>
    <row r="6865" spans="4:4">
      <c r="D6865" s="1061"/>
    </row>
    <row r="6866" spans="4:4">
      <c r="D6866" s="1061"/>
    </row>
    <row r="6867" spans="4:4">
      <c r="D6867" s="1061"/>
    </row>
    <row r="6868" spans="4:4">
      <c r="D6868" s="1061"/>
    </row>
    <row r="6869" spans="4:4">
      <c r="D6869" s="1061"/>
    </row>
    <row r="6870" spans="4:4">
      <c r="D6870" s="1061"/>
    </row>
    <row r="6871" spans="4:4">
      <c r="D6871" s="1061"/>
    </row>
    <row r="6872" spans="4:4">
      <c r="D6872" s="1061"/>
    </row>
    <row r="6873" spans="4:4">
      <c r="D6873" s="1061"/>
    </row>
    <row r="6874" spans="4:4">
      <c r="D6874" s="1061"/>
    </row>
    <row r="6875" spans="4:4">
      <c r="D6875" s="1061"/>
    </row>
    <row r="6876" spans="4:4">
      <c r="D6876" s="1061"/>
    </row>
    <row r="6877" spans="4:4">
      <c r="D6877" s="1061"/>
    </row>
    <row r="6878" spans="4:4">
      <c r="D6878" s="1061"/>
    </row>
    <row r="6879" spans="4:4">
      <c r="D6879" s="1061"/>
    </row>
    <row r="6880" spans="4:4">
      <c r="D6880" s="1061"/>
    </row>
    <row r="6881" spans="4:4">
      <c r="D6881" s="1061"/>
    </row>
    <row r="6882" spans="4:4">
      <c r="D6882" s="1061"/>
    </row>
    <row r="6883" spans="4:4">
      <c r="D6883" s="1061"/>
    </row>
    <row r="6884" spans="4:4">
      <c r="D6884" s="1061"/>
    </row>
    <row r="6885" spans="4:4">
      <c r="D6885" s="1061"/>
    </row>
    <row r="6886" spans="4:4">
      <c r="D6886" s="1061"/>
    </row>
    <row r="6887" spans="4:4">
      <c r="D6887" s="1061"/>
    </row>
    <row r="6888" spans="4:4">
      <c r="D6888" s="1061"/>
    </row>
    <row r="6889" spans="4:4">
      <c r="D6889" s="1061"/>
    </row>
    <row r="6890" spans="4:4">
      <c r="D6890" s="1061"/>
    </row>
    <row r="6891" spans="4:4">
      <c r="D6891" s="1061"/>
    </row>
    <row r="6892" spans="4:4">
      <c r="D6892" s="1061"/>
    </row>
    <row r="6893" spans="4:4">
      <c r="D6893" s="1061"/>
    </row>
    <row r="6894" spans="4:4">
      <c r="D6894" s="1061"/>
    </row>
    <row r="6895" spans="4:4">
      <c r="D6895" s="1061"/>
    </row>
    <row r="6896" spans="4:4">
      <c r="D6896" s="1061"/>
    </row>
    <row r="6897" spans="4:4">
      <c r="D6897" s="1061"/>
    </row>
    <row r="6898" spans="4:4">
      <c r="D6898" s="1061"/>
    </row>
    <row r="6899" spans="4:4">
      <c r="D6899" s="1061"/>
    </row>
    <row r="6900" spans="4:4">
      <c r="D6900" s="1061"/>
    </row>
    <row r="6901" spans="4:4">
      <c r="D6901" s="1061"/>
    </row>
    <row r="6902" spans="4:4">
      <c r="D6902" s="1061"/>
    </row>
    <row r="6903" spans="4:4">
      <c r="D6903" s="1061"/>
    </row>
    <row r="6904" spans="4:4">
      <c r="D6904" s="1061"/>
    </row>
    <row r="6905" spans="4:4">
      <c r="D6905" s="1061"/>
    </row>
    <row r="6906" spans="4:4">
      <c r="D6906" s="1061"/>
    </row>
    <row r="6907" spans="4:4">
      <c r="D6907" s="1061"/>
    </row>
    <row r="6908" spans="4:4">
      <c r="D6908" s="1061"/>
    </row>
    <row r="6909" spans="4:4">
      <c r="D6909" s="1061"/>
    </row>
    <row r="6910" spans="4:4">
      <c r="D6910" s="1061"/>
    </row>
    <row r="6911" spans="4:4">
      <c r="D6911" s="1061"/>
    </row>
    <row r="6912" spans="4:4">
      <c r="D6912" s="1061"/>
    </row>
    <row r="6913" spans="4:4">
      <c r="D6913" s="1061"/>
    </row>
    <row r="6914" spans="4:4">
      <c r="D6914" s="1061"/>
    </row>
    <row r="6915" spans="4:4">
      <c r="D6915" s="1061"/>
    </row>
    <row r="6916" spans="4:4">
      <c r="D6916" s="1061"/>
    </row>
    <row r="6917" spans="4:4">
      <c r="D6917" s="1061"/>
    </row>
    <row r="6918" spans="4:4">
      <c r="D6918" s="1061"/>
    </row>
    <row r="6919" spans="4:4">
      <c r="D6919" s="1061"/>
    </row>
    <row r="6920" spans="4:4">
      <c r="D6920" s="1061"/>
    </row>
    <row r="6921" spans="4:4">
      <c r="D6921" s="1061"/>
    </row>
    <row r="6922" spans="4:4">
      <c r="D6922" s="1061"/>
    </row>
    <row r="6923" spans="4:4">
      <c r="D6923" s="1061"/>
    </row>
    <row r="6924" spans="4:4">
      <c r="D6924" s="1061"/>
    </row>
    <row r="6925" spans="4:4">
      <c r="D6925" s="1061"/>
    </row>
    <row r="6926" spans="4:4">
      <c r="D6926" s="1061"/>
    </row>
    <row r="6927" spans="4:4">
      <c r="D6927" s="1061"/>
    </row>
    <row r="6928" spans="4:4">
      <c r="D6928" s="1061"/>
    </row>
    <row r="6929" spans="4:4">
      <c r="D6929" s="1061"/>
    </row>
    <row r="6930" spans="4:4">
      <c r="D6930" s="1061"/>
    </row>
    <row r="6931" spans="4:4">
      <c r="D6931" s="1061"/>
    </row>
    <row r="6932" spans="4:4">
      <c r="D6932" s="1061"/>
    </row>
    <row r="6933" spans="4:4">
      <c r="D6933" s="1061"/>
    </row>
    <row r="6934" spans="4:4">
      <c r="D6934" s="1061"/>
    </row>
    <row r="6935" spans="4:4">
      <c r="D6935" s="1061"/>
    </row>
    <row r="6936" spans="4:4">
      <c r="D6936" s="1061"/>
    </row>
    <row r="6937" spans="4:4">
      <c r="D6937" s="1061"/>
    </row>
    <row r="6938" spans="4:4">
      <c r="D6938" s="1061"/>
    </row>
    <row r="6939" spans="4:4">
      <c r="D6939" s="1061"/>
    </row>
    <row r="6940" spans="4:4">
      <c r="D6940" s="1061"/>
    </row>
    <row r="6941" spans="4:4">
      <c r="D6941" s="1061"/>
    </row>
    <row r="6942" spans="4:4">
      <c r="D6942" s="1061"/>
    </row>
    <row r="6943" spans="4:4">
      <c r="D6943" s="1061"/>
    </row>
    <row r="6944" spans="4:4">
      <c r="D6944" s="1061"/>
    </row>
    <row r="6945" spans="4:4">
      <c r="D6945" s="1061"/>
    </row>
    <row r="6946" spans="4:4">
      <c r="D6946" s="1061"/>
    </row>
    <row r="6947" spans="4:4">
      <c r="D6947" s="1061"/>
    </row>
    <row r="6948" spans="4:4">
      <c r="D6948" s="1061"/>
    </row>
    <row r="6949" spans="4:4">
      <c r="D6949" s="1061"/>
    </row>
    <row r="6950" spans="4:4">
      <c r="D6950" s="1061"/>
    </row>
    <row r="6951" spans="4:4">
      <c r="D6951" s="1061"/>
    </row>
    <row r="6952" spans="4:4">
      <c r="D6952" s="1061"/>
    </row>
    <row r="6953" spans="4:4">
      <c r="D6953" s="1061"/>
    </row>
    <row r="6954" spans="4:4">
      <c r="D6954" s="1061"/>
    </row>
    <row r="6955" spans="4:4">
      <c r="D6955" s="1061"/>
    </row>
    <row r="6956" spans="4:4">
      <c r="D6956" s="1061"/>
    </row>
    <row r="6957" spans="4:4">
      <c r="D6957" s="1061"/>
    </row>
    <row r="6958" spans="4:4">
      <c r="D6958" s="1061"/>
    </row>
    <row r="6959" spans="4:4">
      <c r="D6959" s="1061"/>
    </row>
    <row r="6960" spans="4:4">
      <c r="D6960" s="1061"/>
    </row>
    <row r="6961" spans="4:4">
      <c r="D6961" s="1061"/>
    </row>
    <row r="6962" spans="4:4">
      <c r="D6962" s="1061"/>
    </row>
    <row r="6963" spans="4:4">
      <c r="D6963" s="1061"/>
    </row>
    <row r="6964" spans="4:4">
      <c r="D6964" s="1061"/>
    </row>
    <row r="6965" spans="4:4">
      <c r="D6965" s="1061"/>
    </row>
    <row r="6966" spans="4:4">
      <c r="D6966" s="1061"/>
    </row>
    <row r="6967" spans="4:4">
      <c r="D6967" s="1061"/>
    </row>
    <row r="6968" spans="4:4">
      <c r="D6968" s="1061"/>
    </row>
    <row r="6969" spans="4:4">
      <c r="D6969" s="1061"/>
    </row>
    <row r="6970" spans="4:4">
      <c r="D6970" s="1061"/>
    </row>
    <row r="6971" spans="4:4">
      <c r="D6971" s="1061"/>
    </row>
    <row r="6972" spans="4:4">
      <c r="D6972" s="1061"/>
    </row>
    <row r="6973" spans="4:4">
      <c r="D6973" s="1061"/>
    </row>
    <row r="6974" spans="4:4">
      <c r="D6974" s="1061"/>
    </row>
    <row r="6975" spans="4:4">
      <c r="D6975" s="1061"/>
    </row>
    <row r="6976" spans="4:4">
      <c r="D6976" s="1061"/>
    </row>
    <row r="6977" spans="4:4">
      <c r="D6977" s="1061"/>
    </row>
    <row r="6978" spans="4:4">
      <c r="D6978" s="1061"/>
    </row>
    <row r="6979" spans="4:4">
      <c r="D6979" s="1061"/>
    </row>
    <row r="6980" spans="4:4">
      <c r="D6980" s="1061"/>
    </row>
    <row r="6981" spans="4:4">
      <c r="D6981" s="1061"/>
    </row>
    <row r="6982" spans="4:4">
      <c r="D6982" s="1061"/>
    </row>
    <row r="6983" spans="4:4">
      <c r="D6983" s="1061"/>
    </row>
    <row r="6984" spans="4:4">
      <c r="D6984" s="1061"/>
    </row>
    <row r="6985" spans="4:4">
      <c r="D6985" s="1061"/>
    </row>
    <row r="6986" spans="4:4">
      <c r="D6986" s="1061"/>
    </row>
    <row r="6987" spans="4:4">
      <c r="D6987" s="1061"/>
    </row>
    <row r="6988" spans="4:4">
      <c r="D6988" s="1061"/>
    </row>
    <row r="6989" spans="4:4">
      <c r="D6989" s="1061"/>
    </row>
    <row r="6990" spans="4:4">
      <c r="D6990" s="1061"/>
    </row>
    <row r="6991" spans="4:4">
      <c r="D6991" s="1061"/>
    </row>
    <row r="6992" spans="4:4">
      <c r="D6992" s="1061"/>
    </row>
    <row r="6993" spans="4:4">
      <c r="D6993" s="1061"/>
    </row>
    <row r="6994" spans="4:4">
      <c r="D6994" s="1061"/>
    </row>
    <row r="6995" spans="4:4">
      <c r="D6995" s="1061"/>
    </row>
    <row r="6996" spans="4:4">
      <c r="D6996" s="1061"/>
    </row>
    <row r="6997" spans="4:4">
      <c r="D6997" s="1061"/>
    </row>
    <row r="6998" spans="4:4">
      <c r="D6998" s="1061"/>
    </row>
    <row r="6999" spans="4:4">
      <c r="D6999" s="1061"/>
    </row>
    <row r="7000" spans="4:4">
      <c r="D7000" s="1061"/>
    </row>
    <row r="7001" spans="4:4">
      <c r="D7001" s="1061"/>
    </row>
    <row r="7002" spans="4:4">
      <c r="D7002" s="1061"/>
    </row>
    <row r="7003" spans="4:4">
      <c r="D7003" s="1061"/>
    </row>
    <row r="7004" spans="4:4">
      <c r="D7004" s="1061"/>
    </row>
    <row r="7005" spans="4:4">
      <c r="D7005" s="1061"/>
    </row>
    <row r="7006" spans="4:4">
      <c r="D7006" s="1061"/>
    </row>
    <row r="7007" spans="4:4">
      <c r="D7007" s="1061"/>
    </row>
    <row r="7008" spans="4:4">
      <c r="D7008" s="1061"/>
    </row>
    <row r="7009" spans="4:4">
      <c r="D7009" s="1061"/>
    </row>
    <row r="7010" spans="4:4">
      <c r="D7010" s="1061"/>
    </row>
    <row r="7011" spans="4:4">
      <c r="D7011" s="1061"/>
    </row>
    <row r="7012" spans="4:4">
      <c r="D7012" s="1061"/>
    </row>
    <row r="7013" spans="4:4">
      <c r="D7013" s="1061"/>
    </row>
    <row r="7014" spans="4:4">
      <c r="D7014" s="1061"/>
    </row>
    <row r="7015" spans="4:4">
      <c r="D7015" s="1061"/>
    </row>
    <row r="7016" spans="4:4">
      <c r="D7016" s="1061"/>
    </row>
    <row r="7017" spans="4:4">
      <c r="D7017" s="1061"/>
    </row>
    <row r="7018" spans="4:4">
      <c r="D7018" s="1061"/>
    </row>
    <row r="7019" spans="4:4">
      <c r="D7019" s="1061"/>
    </row>
    <row r="7020" spans="4:4">
      <c r="D7020" s="1061"/>
    </row>
    <row r="7021" spans="4:4">
      <c r="D7021" s="1061"/>
    </row>
    <row r="7022" spans="4:4">
      <c r="D7022" s="1061"/>
    </row>
    <row r="7023" spans="4:4">
      <c r="D7023" s="1061"/>
    </row>
    <row r="7024" spans="4:4">
      <c r="D7024" s="1061"/>
    </row>
    <row r="7025" spans="4:4">
      <c r="D7025" s="1061"/>
    </row>
    <row r="7026" spans="4:4">
      <c r="D7026" s="1061"/>
    </row>
    <row r="7027" spans="4:4">
      <c r="D7027" s="1061"/>
    </row>
    <row r="7028" spans="4:4">
      <c r="D7028" s="1061"/>
    </row>
    <row r="7029" spans="4:4">
      <c r="D7029" s="1061"/>
    </row>
    <row r="7030" spans="4:4">
      <c r="D7030" s="1061"/>
    </row>
    <row r="7031" spans="4:4">
      <c r="D7031" s="1061"/>
    </row>
    <row r="7032" spans="4:4">
      <c r="D7032" s="1061"/>
    </row>
    <row r="7033" spans="4:4">
      <c r="D7033" s="1061"/>
    </row>
    <row r="7034" spans="4:4">
      <c r="D7034" s="1061"/>
    </row>
    <row r="7035" spans="4:4">
      <c r="D7035" s="1061"/>
    </row>
    <row r="7036" spans="4:4">
      <c r="D7036" s="1061"/>
    </row>
    <row r="7037" spans="4:4">
      <c r="D7037" s="1061"/>
    </row>
    <row r="7038" spans="4:4">
      <c r="D7038" s="1061"/>
    </row>
    <row r="7039" spans="4:4">
      <c r="D7039" s="1061"/>
    </row>
    <row r="7040" spans="4:4">
      <c r="D7040" s="1061"/>
    </row>
    <row r="7041" spans="4:4">
      <c r="D7041" s="1061"/>
    </row>
    <row r="7042" spans="4:4">
      <c r="D7042" s="1061"/>
    </row>
    <row r="7043" spans="4:4">
      <c r="D7043" s="1061"/>
    </row>
    <row r="7044" spans="4:4">
      <c r="D7044" s="1061"/>
    </row>
    <row r="7045" spans="4:4">
      <c r="D7045" s="1061"/>
    </row>
    <row r="7046" spans="4:4">
      <c r="D7046" s="1061"/>
    </row>
    <row r="7047" spans="4:4">
      <c r="D7047" s="1061"/>
    </row>
    <row r="7048" spans="4:4">
      <c r="D7048" s="1061"/>
    </row>
    <row r="7049" spans="4:4">
      <c r="D7049" s="1061"/>
    </row>
    <row r="7050" spans="4:4">
      <c r="D7050" s="1061"/>
    </row>
    <row r="7051" spans="4:4">
      <c r="D7051" s="1061"/>
    </row>
    <row r="7052" spans="4:4">
      <c r="D7052" s="1061"/>
    </row>
    <row r="7053" spans="4:4">
      <c r="D7053" s="1061"/>
    </row>
    <row r="7054" spans="4:4">
      <c r="D7054" s="1061"/>
    </row>
    <row r="7055" spans="4:4">
      <c r="D7055" s="1061"/>
    </row>
    <row r="7056" spans="4:4">
      <c r="D7056" s="1061"/>
    </row>
    <row r="7057" spans="4:4">
      <c r="D7057" s="1061"/>
    </row>
    <row r="7058" spans="4:4">
      <c r="D7058" s="1061"/>
    </row>
    <row r="7059" spans="4:4">
      <c r="D7059" s="1061"/>
    </row>
    <row r="7060" spans="4:4">
      <c r="D7060" s="1061"/>
    </row>
    <row r="7061" spans="4:4">
      <c r="D7061" s="1061"/>
    </row>
    <row r="7062" spans="4:4">
      <c r="D7062" s="1061"/>
    </row>
    <row r="7063" spans="4:4">
      <c r="D7063" s="1061"/>
    </row>
    <row r="7064" spans="4:4">
      <c r="D7064" s="1061"/>
    </row>
    <row r="7065" spans="4:4">
      <c r="D7065" s="1061"/>
    </row>
    <row r="7066" spans="4:4">
      <c r="D7066" s="1061"/>
    </row>
    <row r="7067" spans="4:4">
      <c r="D7067" s="1061"/>
    </row>
    <row r="7068" spans="4:4">
      <c r="D7068" s="1061"/>
    </row>
    <row r="7069" spans="4:4">
      <c r="D7069" s="1061"/>
    </row>
    <row r="7070" spans="4:4">
      <c r="D7070" s="1061"/>
    </row>
    <row r="7071" spans="4:4">
      <c r="D7071" s="1061"/>
    </row>
    <row r="7072" spans="4:4">
      <c r="D7072" s="1061"/>
    </row>
    <row r="7073" spans="4:4">
      <c r="D7073" s="1061"/>
    </row>
    <row r="7074" spans="4:4">
      <c r="D7074" s="1061"/>
    </row>
    <row r="7075" spans="4:4">
      <c r="D7075" s="1061"/>
    </row>
    <row r="7076" spans="4:4">
      <c r="D7076" s="1061"/>
    </row>
    <row r="7077" spans="4:4">
      <c r="D7077" s="1061"/>
    </row>
    <row r="7078" spans="4:4">
      <c r="D7078" s="1061"/>
    </row>
    <row r="7079" spans="4:4">
      <c r="D7079" s="1061"/>
    </row>
    <row r="7080" spans="4:4">
      <c r="D7080" s="1061"/>
    </row>
    <row r="7081" spans="4:4">
      <c r="D7081" s="1061"/>
    </row>
    <row r="7082" spans="4:4">
      <c r="D7082" s="1061"/>
    </row>
    <row r="7083" spans="4:4">
      <c r="D7083" s="1061"/>
    </row>
    <row r="7084" spans="4:4">
      <c r="D7084" s="1061"/>
    </row>
    <row r="7085" spans="4:4">
      <c r="D7085" s="1061"/>
    </row>
    <row r="7086" spans="4:4">
      <c r="D7086" s="1061"/>
    </row>
    <row r="7087" spans="4:4">
      <c r="D7087" s="1061"/>
    </row>
    <row r="7088" spans="4:4">
      <c r="D7088" s="1061"/>
    </row>
    <row r="7089" spans="4:4">
      <c r="D7089" s="1061"/>
    </row>
    <row r="7090" spans="4:4">
      <c r="D7090" s="1061"/>
    </row>
    <row r="7091" spans="4:4">
      <c r="D7091" s="1061"/>
    </row>
    <row r="7092" spans="4:4">
      <c r="D7092" s="1061"/>
    </row>
    <row r="7093" spans="4:4">
      <c r="D7093" s="1061"/>
    </row>
    <row r="7094" spans="4:4">
      <c r="D7094" s="1061"/>
    </row>
    <row r="7095" spans="4:4">
      <c r="D7095" s="1061"/>
    </row>
    <row r="7096" spans="4:4">
      <c r="D7096" s="1061"/>
    </row>
    <row r="7097" spans="4:4">
      <c r="D7097" s="1061"/>
    </row>
    <row r="7098" spans="4:4">
      <c r="D7098" s="1061"/>
    </row>
    <row r="7099" spans="4:4">
      <c r="D7099" s="1061"/>
    </row>
    <row r="7100" spans="4:4">
      <c r="D7100" s="1061"/>
    </row>
    <row r="7101" spans="4:4">
      <c r="D7101" s="1061"/>
    </row>
    <row r="7102" spans="4:4">
      <c r="D7102" s="1061"/>
    </row>
    <row r="7103" spans="4:4">
      <c r="D7103" s="1061"/>
    </row>
    <row r="7104" spans="4:4">
      <c r="D7104" s="1061"/>
    </row>
    <row r="7105" spans="4:4">
      <c r="D7105" s="1061"/>
    </row>
    <row r="7106" spans="4:4">
      <c r="D7106" s="1061"/>
    </row>
    <row r="7107" spans="4:4">
      <c r="D7107" s="1061"/>
    </row>
    <row r="7108" spans="4:4">
      <c r="D7108" s="1061"/>
    </row>
    <row r="7109" spans="4:4">
      <c r="D7109" s="1061"/>
    </row>
    <row r="7110" spans="4:4">
      <c r="D7110" s="1061"/>
    </row>
    <row r="7111" spans="4:4">
      <c r="D7111" s="1061"/>
    </row>
    <row r="7112" spans="4:4">
      <c r="D7112" s="1061"/>
    </row>
    <row r="7113" spans="4:4">
      <c r="D7113" s="1061"/>
    </row>
    <row r="7114" spans="4:4">
      <c r="D7114" s="1061"/>
    </row>
    <row r="7115" spans="4:4">
      <c r="D7115" s="1061"/>
    </row>
    <row r="7116" spans="4:4">
      <c r="D7116" s="1061"/>
    </row>
    <row r="7117" spans="4:4">
      <c r="D7117" s="1061"/>
    </row>
    <row r="7118" spans="4:4">
      <c r="D7118" s="1061"/>
    </row>
    <row r="7119" spans="4:4">
      <c r="D7119" s="1061"/>
    </row>
    <row r="7120" spans="4:4">
      <c r="D7120" s="1061"/>
    </row>
    <row r="7121" spans="4:4">
      <c r="D7121" s="1061"/>
    </row>
    <row r="7122" spans="4:4">
      <c r="D7122" s="1061"/>
    </row>
    <row r="7123" spans="4:4">
      <c r="D7123" s="1061"/>
    </row>
    <row r="7124" spans="4:4">
      <c r="D7124" s="1061"/>
    </row>
    <row r="7125" spans="4:4">
      <c r="D7125" s="1061"/>
    </row>
    <row r="7126" spans="4:4">
      <c r="D7126" s="1061"/>
    </row>
    <row r="7127" spans="4:4">
      <c r="D7127" s="1061"/>
    </row>
    <row r="7128" spans="4:4">
      <c r="D7128" s="1061"/>
    </row>
    <row r="7129" spans="4:4">
      <c r="D7129" s="1061"/>
    </row>
    <row r="7130" spans="4:4">
      <c r="D7130" s="1061"/>
    </row>
    <row r="7131" spans="4:4">
      <c r="D7131" s="1061"/>
    </row>
    <row r="7132" spans="4:4">
      <c r="D7132" s="1061"/>
    </row>
    <row r="7133" spans="4:4">
      <c r="D7133" s="1061"/>
    </row>
    <row r="7134" spans="4:4">
      <c r="D7134" s="1061"/>
    </row>
    <row r="7135" spans="4:4">
      <c r="D7135" s="1061"/>
    </row>
    <row r="7136" spans="4:4">
      <c r="D7136" s="1061"/>
    </row>
    <row r="7137" spans="4:4">
      <c r="D7137" s="1061"/>
    </row>
    <row r="7138" spans="4:4">
      <c r="D7138" s="1061"/>
    </row>
    <row r="7139" spans="4:4">
      <c r="D7139" s="1061"/>
    </row>
    <row r="7140" spans="4:4">
      <c r="D7140" s="1061"/>
    </row>
    <row r="7141" spans="4:4">
      <c r="D7141" s="1061"/>
    </row>
    <row r="7142" spans="4:4">
      <c r="D7142" s="1061"/>
    </row>
    <row r="7143" spans="4:4">
      <c r="D7143" s="1061"/>
    </row>
    <row r="7144" spans="4:4">
      <c r="D7144" s="1061"/>
    </row>
    <row r="7145" spans="4:4">
      <c r="D7145" s="1061"/>
    </row>
    <row r="7146" spans="4:4">
      <c r="D7146" s="1061"/>
    </row>
    <row r="7147" spans="4:4">
      <c r="D7147" s="1061"/>
    </row>
    <row r="7148" spans="4:4">
      <c r="D7148" s="1061"/>
    </row>
    <row r="7149" spans="4:4">
      <c r="D7149" s="1061"/>
    </row>
    <row r="7150" spans="4:4">
      <c r="D7150" s="1061"/>
    </row>
    <row r="7151" spans="4:4">
      <c r="D7151" s="1061"/>
    </row>
    <row r="7152" spans="4:4">
      <c r="D7152" s="1061"/>
    </row>
    <row r="7153" spans="4:4">
      <c r="D7153" s="1061"/>
    </row>
    <row r="7154" spans="4:4">
      <c r="D7154" s="1061"/>
    </row>
    <row r="7155" spans="4:4">
      <c r="D7155" s="1061"/>
    </row>
    <row r="7156" spans="4:4">
      <c r="D7156" s="1061"/>
    </row>
    <row r="7157" spans="4:4">
      <c r="D7157" s="1061"/>
    </row>
    <row r="7158" spans="4:4">
      <c r="D7158" s="1061"/>
    </row>
    <row r="7159" spans="4:4">
      <c r="D7159" s="1061"/>
    </row>
    <row r="7160" spans="4:4">
      <c r="D7160" s="1061"/>
    </row>
    <row r="7161" spans="4:4">
      <c r="D7161" s="1061"/>
    </row>
    <row r="7162" spans="4:4">
      <c r="D7162" s="1061"/>
    </row>
    <row r="7163" spans="4:4">
      <c r="D7163" s="1061"/>
    </row>
    <row r="7164" spans="4:4">
      <c r="D7164" s="1061"/>
    </row>
    <row r="7165" spans="4:4">
      <c r="D7165" s="1061"/>
    </row>
    <row r="7166" spans="4:4">
      <c r="D7166" s="1061"/>
    </row>
    <row r="7167" spans="4:4">
      <c r="D7167" s="1061"/>
    </row>
    <row r="7168" spans="4:4">
      <c r="D7168" s="1061"/>
    </row>
    <row r="7169" spans="4:4">
      <c r="D7169" s="1061"/>
    </row>
    <row r="7170" spans="4:4">
      <c r="D7170" s="1061"/>
    </row>
    <row r="7171" spans="4:4">
      <c r="D7171" s="1061"/>
    </row>
    <row r="7172" spans="4:4">
      <c r="D7172" s="1061"/>
    </row>
    <row r="7173" spans="4:4">
      <c r="D7173" s="1061"/>
    </row>
    <row r="7174" spans="4:4">
      <c r="D7174" s="1061"/>
    </row>
    <row r="7175" spans="4:4">
      <c r="D7175" s="1061"/>
    </row>
    <row r="7176" spans="4:4">
      <c r="D7176" s="1061"/>
    </row>
    <row r="7177" spans="4:4">
      <c r="D7177" s="1061"/>
    </row>
    <row r="7178" spans="4:4">
      <c r="D7178" s="1061"/>
    </row>
    <row r="7179" spans="4:4">
      <c r="D7179" s="1061"/>
    </row>
    <row r="7180" spans="4:4">
      <c r="D7180" s="1061"/>
    </row>
    <row r="7181" spans="4:4">
      <c r="D7181" s="1061"/>
    </row>
    <row r="7182" spans="4:4">
      <c r="D7182" s="1061"/>
    </row>
    <row r="7183" spans="4:4">
      <c r="D7183" s="1061"/>
    </row>
    <row r="7184" spans="4:4">
      <c r="D7184" s="1061"/>
    </row>
    <row r="7185" spans="4:4">
      <c r="D7185" s="1061"/>
    </row>
    <row r="7186" spans="4:4">
      <c r="D7186" s="1061"/>
    </row>
    <row r="7187" spans="4:4">
      <c r="D7187" s="1061"/>
    </row>
    <row r="7188" spans="4:4">
      <c r="D7188" s="1061"/>
    </row>
    <row r="7189" spans="4:4">
      <c r="D7189" s="1061"/>
    </row>
    <row r="7190" spans="4:4">
      <c r="D7190" s="1061"/>
    </row>
    <row r="7191" spans="4:4">
      <c r="D7191" s="1061"/>
    </row>
    <row r="7192" spans="4:4">
      <c r="D7192" s="1061"/>
    </row>
    <row r="7193" spans="4:4">
      <c r="D7193" s="1061"/>
    </row>
    <row r="7194" spans="4:4">
      <c r="D7194" s="1061"/>
    </row>
    <row r="7195" spans="4:4">
      <c r="D7195" s="1061"/>
    </row>
    <row r="7196" spans="4:4">
      <c r="D7196" s="1061"/>
    </row>
    <row r="7197" spans="4:4">
      <c r="D7197" s="1061"/>
    </row>
    <row r="7198" spans="4:4">
      <c r="D7198" s="1061"/>
    </row>
    <row r="7199" spans="4:4">
      <c r="D7199" s="1061"/>
    </row>
    <row r="7200" spans="4:4">
      <c r="D7200" s="1061"/>
    </row>
    <row r="7201" spans="4:4">
      <c r="D7201" s="1061"/>
    </row>
    <row r="7202" spans="4:4">
      <c r="D7202" s="1061"/>
    </row>
    <row r="7203" spans="4:4">
      <c r="D7203" s="1061"/>
    </row>
    <row r="7204" spans="4:4">
      <c r="D7204" s="1061"/>
    </row>
    <row r="7205" spans="4:4">
      <c r="D7205" s="1061"/>
    </row>
    <row r="7206" spans="4:4">
      <c r="D7206" s="1061"/>
    </row>
    <row r="7207" spans="4:4">
      <c r="D7207" s="1061"/>
    </row>
    <row r="7208" spans="4:4">
      <c r="D7208" s="1061"/>
    </row>
    <row r="7209" spans="4:4">
      <c r="D7209" s="1061"/>
    </row>
    <row r="7210" spans="4:4">
      <c r="D7210" s="1061"/>
    </row>
    <row r="7211" spans="4:4">
      <c r="D7211" s="1061"/>
    </row>
    <row r="7212" spans="4:4">
      <c r="D7212" s="1061"/>
    </row>
    <row r="7213" spans="4:4">
      <c r="D7213" s="1061"/>
    </row>
    <row r="7214" spans="4:4">
      <c r="D7214" s="1061"/>
    </row>
    <row r="7215" spans="4:4">
      <c r="D7215" s="1061"/>
    </row>
    <row r="7216" spans="4:4">
      <c r="D7216" s="1061"/>
    </row>
    <row r="7217" spans="4:4">
      <c r="D7217" s="1061"/>
    </row>
    <row r="7218" spans="4:4">
      <c r="D7218" s="1061"/>
    </row>
    <row r="7219" spans="4:4">
      <c r="D7219" s="1061"/>
    </row>
    <row r="7220" spans="4:4">
      <c r="D7220" s="1061"/>
    </row>
    <row r="7221" spans="4:4">
      <c r="D7221" s="1061"/>
    </row>
    <row r="7222" spans="4:4">
      <c r="D7222" s="1061"/>
    </row>
    <row r="7223" spans="4:4">
      <c r="D7223" s="1061"/>
    </row>
    <row r="7224" spans="4:4">
      <c r="D7224" s="1061"/>
    </row>
    <row r="7225" spans="4:4">
      <c r="D7225" s="1061"/>
    </row>
    <row r="7226" spans="4:4">
      <c r="D7226" s="1061"/>
    </row>
    <row r="7227" spans="4:4">
      <c r="D7227" s="1061"/>
    </row>
    <row r="7228" spans="4:4">
      <c r="D7228" s="1061"/>
    </row>
    <row r="7229" spans="4:4">
      <c r="D7229" s="1061"/>
    </row>
    <row r="7230" spans="4:4">
      <c r="D7230" s="1061"/>
    </row>
    <row r="7231" spans="4:4">
      <c r="D7231" s="1061"/>
    </row>
    <row r="7232" spans="4:4">
      <c r="D7232" s="1061"/>
    </row>
    <row r="7233" spans="4:4">
      <c r="D7233" s="1061"/>
    </row>
    <row r="7234" spans="4:4">
      <c r="D7234" s="1061"/>
    </row>
    <row r="7235" spans="4:4">
      <c r="D7235" s="1061"/>
    </row>
    <row r="7236" spans="4:4">
      <c r="D7236" s="1061"/>
    </row>
    <row r="7237" spans="4:4">
      <c r="D7237" s="1061"/>
    </row>
    <row r="7238" spans="4:4">
      <c r="D7238" s="1061"/>
    </row>
    <row r="7239" spans="4:4">
      <c r="D7239" s="1061"/>
    </row>
    <row r="7240" spans="4:4">
      <c r="D7240" s="1061"/>
    </row>
    <row r="7241" spans="4:4">
      <c r="D7241" s="1061"/>
    </row>
    <row r="7242" spans="4:4">
      <c r="D7242" s="1061"/>
    </row>
    <row r="7243" spans="4:4">
      <c r="D7243" s="1061"/>
    </row>
    <row r="7244" spans="4:4">
      <c r="D7244" s="1061"/>
    </row>
    <row r="7245" spans="4:4">
      <c r="D7245" s="1061"/>
    </row>
    <row r="7246" spans="4:4">
      <c r="D7246" s="1061"/>
    </row>
    <row r="7247" spans="4:4">
      <c r="D7247" s="1061"/>
    </row>
    <row r="7248" spans="4:4">
      <c r="D7248" s="1061"/>
    </row>
    <row r="7249" spans="4:4">
      <c r="D7249" s="1061"/>
    </row>
    <row r="7250" spans="4:4">
      <c r="D7250" s="1061"/>
    </row>
    <row r="7251" spans="4:4">
      <c r="D7251" s="1061"/>
    </row>
    <row r="7252" spans="4:4">
      <c r="D7252" s="1061"/>
    </row>
    <row r="7253" spans="4:4">
      <c r="D7253" s="1061"/>
    </row>
    <row r="7254" spans="4:4">
      <c r="D7254" s="1061"/>
    </row>
    <row r="7255" spans="4:4">
      <c r="D7255" s="1061"/>
    </row>
    <row r="7256" spans="4:4">
      <c r="D7256" s="1061"/>
    </row>
    <row r="7257" spans="4:4">
      <c r="D7257" s="1061"/>
    </row>
    <row r="7258" spans="4:4">
      <c r="D7258" s="1061"/>
    </row>
    <row r="7259" spans="4:4">
      <c r="D7259" s="1061"/>
    </row>
    <row r="7260" spans="4:4">
      <c r="D7260" s="1061"/>
    </row>
    <row r="7261" spans="4:4">
      <c r="D7261" s="1061"/>
    </row>
    <row r="7262" spans="4:4">
      <c r="D7262" s="1061"/>
    </row>
    <row r="7263" spans="4:4">
      <c r="D7263" s="1061"/>
    </row>
    <row r="7264" spans="4:4">
      <c r="D7264" s="1061"/>
    </row>
    <row r="7265" spans="4:4">
      <c r="D7265" s="1061"/>
    </row>
    <row r="7266" spans="4:4">
      <c r="D7266" s="1061"/>
    </row>
    <row r="7267" spans="4:4">
      <c r="D7267" s="1061"/>
    </row>
    <row r="7268" spans="4:4">
      <c r="D7268" s="1061"/>
    </row>
    <row r="7269" spans="4:4">
      <c r="D7269" s="1061"/>
    </row>
    <row r="7270" spans="4:4">
      <c r="D7270" s="1061"/>
    </row>
    <row r="7271" spans="4:4">
      <c r="D7271" s="1061"/>
    </row>
    <row r="7272" spans="4:4">
      <c r="D7272" s="1061"/>
    </row>
    <row r="7273" spans="4:4">
      <c r="D7273" s="1061"/>
    </row>
    <row r="7274" spans="4:4">
      <c r="D7274" s="1061"/>
    </row>
    <row r="7275" spans="4:4">
      <c r="D7275" s="1061"/>
    </row>
    <row r="7276" spans="4:4">
      <c r="D7276" s="1061"/>
    </row>
    <row r="7277" spans="4:4">
      <c r="D7277" s="1061"/>
    </row>
    <row r="7278" spans="4:4">
      <c r="D7278" s="1061"/>
    </row>
    <row r="7279" spans="4:4">
      <c r="D7279" s="1061"/>
    </row>
    <row r="7280" spans="4:4">
      <c r="D7280" s="1061"/>
    </row>
    <row r="7281" spans="4:4">
      <c r="D7281" s="1061"/>
    </row>
    <row r="7282" spans="4:4">
      <c r="D7282" s="1061"/>
    </row>
    <row r="7283" spans="4:4">
      <c r="D7283" s="1061"/>
    </row>
    <row r="7284" spans="4:4">
      <c r="D7284" s="1061"/>
    </row>
    <row r="7285" spans="4:4">
      <c r="D7285" s="1061"/>
    </row>
    <row r="7286" spans="4:4">
      <c r="D7286" s="1061"/>
    </row>
    <row r="7287" spans="4:4">
      <c r="D7287" s="1061"/>
    </row>
    <row r="7288" spans="4:4">
      <c r="D7288" s="1061"/>
    </row>
    <row r="7289" spans="4:4">
      <c r="D7289" s="1061"/>
    </row>
    <row r="7290" spans="4:4">
      <c r="D7290" s="1061"/>
    </row>
    <row r="7291" spans="4:4">
      <c r="D7291" s="1061"/>
    </row>
    <row r="7292" spans="4:4">
      <c r="D7292" s="1061"/>
    </row>
    <row r="7293" spans="4:4">
      <c r="D7293" s="1061"/>
    </row>
    <row r="7294" spans="4:4">
      <c r="D7294" s="1061"/>
    </row>
    <row r="7295" spans="4:4">
      <c r="D7295" s="1061"/>
    </row>
    <row r="7296" spans="4:4">
      <c r="D7296" s="1061"/>
    </row>
    <row r="7297" spans="4:4">
      <c r="D7297" s="1061"/>
    </row>
    <row r="7298" spans="4:4">
      <c r="D7298" s="1061"/>
    </row>
    <row r="7299" spans="4:4">
      <c r="D7299" s="1061"/>
    </row>
    <row r="7300" spans="4:4">
      <c r="D7300" s="1061"/>
    </row>
    <row r="7301" spans="4:4">
      <c r="D7301" s="1061"/>
    </row>
    <row r="7302" spans="4:4">
      <c r="D7302" s="1061"/>
    </row>
    <row r="7303" spans="4:4">
      <c r="D7303" s="1061"/>
    </row>
    <row r="7304" spans="4:4">
      <c r="D7304" s="1061"/>
    </row>
    <row r="7305" spans="4:4">
      <c r="D7305" s="1061"/>
    </row>
    <row r="7306" spans="4:4">
      <c r="D7306" s="1061"/>
    </row>
    <row r="7307" spans="4:4">
      <c r="D7307" s="1061"/>
    </row>
    <row r="7308" spans="4:4">
      <c r="D7308" s="1061"/>
    </row>
    <row r="7309" spans="4:4">
      <c r="D7309" s="1061"/>
    </row>
    <row r="7310" spans="4:4">
      <c r="D7310" s="1061"/>
    </row>
    <row r="7311" spans="4:4">
      <c r="D7311" s="1061"/>
    </row>
    <row r="7312" spans="4:4">
      <c r="D7312" s="1061"/>
    </row>
    <row r="7313" spans="4:4">
      <c r="D7313" s="1061"/>
    </row>
    <row r="7314" spans="4:4">
      <c r="D7314" s="1061"/>
    </row>
    <row r="7315" spans="4:4">
      <c r="D7315" s="1061"/>
    </row>
    <row r="7316" spans="4:4">
      <c r="D7316" s="1061"/>
    </row>
    <row r="7317" spans="4:4">
      <c r="D7317" s="1061"/>
    </row>
    <row r="7318" spans="4:4">
      <c r="D7318" s="1061"/>
    </row>
    <row r="7319" spans="4:4">
      <c r="D7319" s="1061"/>
    </row>
    <row r="7320" spans="4:4">
      <c r="D7320" s="1061"/>
    </row>
    <row r="7321" spans="4:4">
      <c r="D7321" s="1061"/>
    </row>
    <row r="7322" spans="4:4">
      <c r="D7322" s="1061"/>
    </row>
    <row r="7323" spans="4:4">
      <c r="D7323" s="1061"/>
    </row>
    <row r="7324" spans="4:4">
      <c r="D7324" s="1061"/>
    </row>
    <row r="7325" spans="4:4">
      <c r="D7325" s="1061"/>
    </row>
    <row r="7326" spans="4:4">
      <c r="D7326" s="1061"/>
    </row>
    <row r="7327" spans="4:4">
      <c r="D7327" s="1061"/>
    </row>
    <row r="7328" spans="4:4">
      <c r="D7328" s="1061"/>
    </row>
    <row r="7329" spans="4:4">
      <c r="D7329" s="1061"/>
    </row>
    <row r="7330" spans="4:4">
      <c r="D7330" s="1061"/>
    </row>
    <row r="7331" spans="4:4">
      <c r="D7331" s="1061"/>
    </row>
    <row r="7332" spans="4:4">
      <c r="D7332" s="1061"/>
    </row>
    <row r="7333" spans="4:4">
      <c r="D7333" s="1061"/>
    </row>
    <row r="7334" spans="4:4">
      <c r="D7334" s="1061"/>
    </row>
    <row r="7335" spans="4:4">
      <c r="D7335" s="1061"/>
    </row>
    <row r="7336" spans="4:4">
      <c r="D7336" s="1061"/>
    </row>
    <row r="7337" spans="4:4">
      <c r="D7337" s="1061"/>
    </row>
    <row r="7338" spans="4:4">
      <c r="D7338" s="1061"/>
    </row>
    <row r="7339" spans="4:4">
      <c r="D7339" s="1061"/>
    </row>
    <row r="7340" spans="4:4">
      <c r="D7340" s="1061"/>
    </row>
    <row r="7341" spans="4:4">
      <c r="D7341" s="1061"/>
    </row>
    <row r="7342" spans="4:4">
      <c r="D7342" s="1061"/>
    </row>
    <row r="7343" spans="4:4">
      <c r="D7343" s="1061"/>
    </row>
    <row r="7344" spans="4:4">
      <c r="D7344" s="1061"/>
    </row>
    <row r="7345" spans="4:4">
      <c r="D7345" s="1061"/>
    </row>
    <row r="7346" spans="4:4">
      <c r="D7346" s="1061"/>
    </row>
    <row r="7347" spans="4:4">
      <c r="D7347" s="1061"/>
    </row>
    <row r="7348" spans="4:4">
      <c r="D7348" s="1061"/>
    </row>
    <row r="7349" spans="4:4">
      <c r="D7349" s="1061"/>
    </row>
    <row r="7350" spans="4:4">
      <c r="D7350" s="1061"/>
    </row>
    <row r="7351" spans="4:4">
      <c r="D7351" s="1061"/>
    </row>
    <row r="7352" spans="4:4">
      <c r="D7352" s="1061"/>
    </row>
    <row r="7353" spans="4:4">
      <c r="D7353" s="1061"/>
    </row>
    <row r="7354" spans="4:4">
      <c r="D7354" s="1061"/>
    </row>
    <row r="7355" spans="4:4">
      <c r="D7355" s="1061"/>
    </row>
    <row r="7356" spans="4:4">
      <c r="D7356" s="1061"/>
    </row>
    <row r="7357" spans="4:4">
      <c r="D7357" s="1061"/>
    </row>
    <row r="7358" spans="4:4">
      <c r="D7358" s="1061"/>
    </row>
    <row r="7359" spans="4:4">
      <c r="D7359" s="1061"/>
    </row>
    <row r="7360" spans="4:4">
      <c r="D7360" s="1061"/>
    </row>
    <row r="7361" spans="4:4">
      <c r="D7361" s="1061"/>
    </row>
    <row r="7362" spans="4:4">
      <c r="D7362" s="1061"/>
    </row>
    <row r="7363" spans="4:4">
      <c r="D7363" s="1061"/>
    </row>
    <row r="7364" spans="4:4">
      <c r="D7364" s="1061"/>
    </row>
    <row r="7365" spans="4:4">
      <c r="D7365" s="1061"/>
    </row>
    <row r="7366" spans="4:4">
      <c r="D7366" s="1061"/>
    </row>
    <row r="7367" spans="4:4">
      <c r="D7367" s="1061"/>
    </row>
    <row r="7368" spans="4:4">
      <c r="D7368" s="1061"/>
    </row>
    <row r="7369" spans="4:4">
      <c r="D7369" s="1061"/>
    </row>
    <row r="7370" spans="4:4">
      <c r="D7370" s="1061"/>
    </row>
    <row r="7371" spans="4:4">
      <c r="D7371" s="1061"/>
    </row>
    <row r="7372" spans="4:4">
      <c r="D7372" s="1061"/>
    </row>
    <row r="7373" spans="4:4">
      <c r="D7373" s="1061"/>
    </row>
    <row r="7374" spans="4:4">
      <c r="D7374" s="1061"/>
    </row>
    <row r="7375" spans="4:4">
      <c r="D7375" s="1061"/>
    </row>
    <row r="7376" spans="4:4">
      <c r="D7376" s="1061"/>
    </row>
    <row r="7377" spans="4:4">
      <c r="D7377" s="1061"/>
    </row>
    <row r="7378" spans="4:4">
      <c r="D7378" s="1061"/>
    </row>
    <row r="7379" spans="4:4">
      <c r="D7379" s="1061"/>
    </row>
    <row r="7380" spans="4:4">
      <c r="D7380" s="1061"/>
    </row>
    <row r="7381" spans="4:4">
      <c r="D7381" s="1061"/>
    </row>
    <row r="7382" spans="4:4">
      <c r="D7382" s="1061"/>
    </row>
    <row r="7383" spans="4:4">
      <c r="D7383" s="1061"/>
    </row>
    <row r="7384" spans="4:4">
      <c r="D7384" s="1061"/>
    </row>
    <row r="7385" spans="4:4">
      <c r="D7385" s="1061"/>
    </row>
    <row r="7386" spans="4:4">
      <c r="D7386" s="1061"/>
    </row>
    <row r="7387" spans="4:4">
      <c r="D7387" s="1061"/>
    </row>
    <row r="7388" spans="4:4">
      <c r="D7388" s="1061"/>
    </row>
    <row r="7389" spans="4:4">
      <c r="D7389" s="1061"/>
    </row>
    <row r="7390" spans="4:4">
      <c r="D7390" s="1061"/>
    </row>
    <row r="7391" spans="4:4">
      <c r="D7391" s="1061"/>
    </row>
    <row r="7392" spans="4:4">
      <c r="D7392" s="1061"/>
    </row>
    <row r="7393" spans="4:4">
      <c r="D7393" s="1061"/>
    </row>
    <row r="7394" spans="4:4">
      <c r="D7394" s="1061"/>
    </row>
    <row r="7395" spans="4:4">
      <c r="D7395" s="1061"/>
    </row>
    <row r="7396" spans="4:4">
      <c r="D7396" s="1061"/>
    </row>
    <row r="7397" spans="4:4">
      <c r="D7397" s="1061"/>
    </row>
    <row r="7398" spans="4:4">
      <c r="D7398" s="1061"/>
    </row>
    <row r="7399" spans="4:4">
      <c r="D7399" s="1061"/>
    </row>
    <row r="7400" spans="4:4">
      <c r="D7400" s="1061"/>
    </row>
    <row r="7401" spans="4:4">
      <c r="D7401" s="1061"/>
    </row>
    <row r="7402" spans="4:4">
      <c r="D7402" s="1061"/>
    </row>
    <row r="7403" spans="4:4">
      <c r="D7403" s="1061"/>
    </row>
    <row r="7404" spans="4:4">
      <c r="D7404" s="1061"/>
    </row>
    <row r="7405" spans="4:4">
      <c r="D7405" s="1061"/>
    </row>
    <row r="7406" spans="4:4">
      <c r="D7406" s="1061"/>
    </row>
    <row r="7407" spans="4:4">
      <c r="D7407" s="1061"/>
    </row>
    <row r="7408" spans="4:4">
      <c r="D7408" s="1061"/>
    </row>
    <row r="7409" spans="4:4">
      <c r="D7409" s="1061"/>
    </row>
    <row r="7410" spans="4:4">
      <c r="D7410" s="1061"/>
    </row>
    <row r="7411" spans="4:4">
      <c r="D7411" s="1061"/>
    </row>
    <row r="7412" spans="4:4">
      <c r="D7412" s="1061"/>
    </row>
    <row r="7413" spans="4:4">
      <c r="D7413" s="1061"/>
    </row>
    <row r="7414" spans="4:4">
      <c r="D7414" s="1061"/>
    </row>
    <row r="7415" spans="4:4">
      <c r="D7415" s="1061"/>
    </row>
    <row r="7416" spans="4:4">
      <c r="D7416" s="1061"/>
    </row>
    <row r="7417" spans="4:4">
      <c r="D7417" s="1061"/>
    </row>
    <row r="7418" spans="4:4">
      <c r="D7418" s="1061"/>
    </row>
    <row r="7419" spans="4:4">
      <c r="D7419" s="1061"/>
    </row>
    <row r="7420" spans="4:4">
      <c r="D7420" s="1061"/>
    </row>
    <row r="7421" spans="4:4">
      <c r="D7421" s="1061"/>
    </row>
    <row r="7422" spans="4:4">
      <c r="D7422" s="1061"/>
    </row>
    <row r="7423" spans="4:4">
      <c r="D7423" s="1061"/>
    </row>
    <row r="7424" spans="4:4">
      <c r="D7424" s="1061"/>
    </row>
    <row r="7425" spans="4:4">
      <c r="D7425" s="1061"/>
    </row>
    <row r="7426" spans="4:4">
      <c r="D7426" s="1061"/>
    </row>
    <row r="7427" spans="4:4">
      <c r="D7427" s="1061"/>
    </row>
    <row r="7428" spans="4:4">
      <c r="D7428" s="1061"/>
    </row>
    <row r="7429" spans="4:4">
      <c r="D7429" s="1061"/>
    </row>
    <row r="7430" spans="4:4">
      <c r="D7430" s="1061"/>
    </row>
    <row r="7431" spans="4:4">
      <c r="D7431" s="1061"/>
    </row>
    <row r="7432" spans="4:4">
      <c r="D7432" s="1061"/>
    </row>
    <row r="7433" spans="4:4">
      <c r="D7433" s="1061"/>
    </row>
    <row r="7434" spans="4:4">
      <c r="D7434" s="1061"/>
    </row>
    <row r="7435" spans="4:4">
      <c r="D7435" s="1061"/>
    </row>
    <row r="7436" spans="4:4">
      <c r="D7436" s="1061"/>
    </row>
    <row r="7437" spans="4:4">
      <c r="D7437" s="1061"/>
    </row>
    <row r="7438" spans="4:4">
      <c r="D7438" s="1061"/>
    </row>
    <row r="7439" spans="4:4">
      <c r="D7439" s="1061"/>
    </row>
    <row r="7440" spans="4:4">
      <c r="D7440" s="1061"/>
    </row>
    <row r="7441" spans="4:4">
      <c r="D7441" s="1061"/>
    </row>
    <row r="7442" spans="4:4">
      <c r="D7442" s="1061"/>
    </row>
    <row r="7443" spans="4:4">
      <c r="D7443" s="1061"/>
    </row>
    <row r="7444" spans="4:4">
      <c r="D7444" s="1061"/>
    </row>
    <row r="7445" spans="4:4">
      <c r="D7445" s="1061"/>
    </row>
    <row r="7446" spans="4:4">
      <c r="D7446" s="1061"/>
    </row>
    <row r="7447" spans="4:4">
      <c r="D7447" s="1061"/>
    </row>
    <row r="7448" spans="4:4">
      <c r="D7448" s="1061"/>
    </row>
    <row r="7449" spans="4:4">
      <c r="D7449" s="1061"/>
    </row>
    <row r="7450" spans="4:4">
      <c r="D7450" s="1061"/>
    </row>
    <row r="7451" spans="4:4">
      <c r="D7451" s="1061"/>
    </row>
    <row r="7452" spans="4:4">
      <c r="D7452" s="1061"/>
    </row>
    <row r="7453" spans="4:4">
      <c r="D7453" s="1061"/>
    </row>
    <row r="7454" spans="4:4">
      <c r="D7454" s="1061"/>
    </row>
    <row r="7455" spans="4:4">
      <c r="D7455" s="1061"/>
    </row>
    <row r="7456" spans="4:4">
      <c r="D7456" s="1061"/>
    </row>
    <row r="7457" spans="4:4">
      <c r="D7457" s="1061"/>
    </row>
    <row r="7458" spans="4:4">
      <c r="D7458" s="1061"/>
    </row>
    <row r="7459" spans="4:4">
      <c r="D7459" s="1061"/>
    </row>
    <row r="7460" spans="4:4">
      <c r="D7460" s="1061"/>
    </row>
    <row r="7461" spans="4:4">
      <c r="D7461" s="1061"/>
    </row>
    <row r="7462" spans="4:4">
      <c r="D7462" s="1061"/>
    </row>
    <row r="7463" spans="4:4">
      <c r="D7463" s="1061"/>
    </row>
    <row r="7464" spans="4:4">
      <c r="D7464" s="1061"/>
    </row>
    <row r="7465" spans="4:4">
      <c r="D7465" s="1061"/>
    </row>
    <row r="7466" spans="4:4">
      <c r="D7466" s="1061"/>
    </row>
    <row r="7467" spans="4:4">
      <c r="D7467" s="1061"/>
    </row>
    <row r="7468" spans="4:4">
      <c r="D7468" s="1061"/>
    </row>
    <row r="7469" spans="4:4">
      <c r="D7469" s="1061"/>
    </row>
    <row r="7470" spans="4:4">
      <c r="D7470" s="1061"/>
    </row>
    <row r="7471" spans="4:4">
      <c r="D7471" s="1061"/>
    </row>
    <row r="7472" spans="4:4">
      <c r="D7472" s="1061"/>
    </row>
    <row r="7473" spans="4:4">
      <c r="D7473" s="1061"/>
    </row>
    <row r="7474" spans="4:4">
      <c r="D7474" s="1061"/>
    </row>
    <row r="7475" spans="4:4">
      <c r="D7475" s="1061"/>
    </row>
    <row r="7476" spans="4:4">
      <c r="D7476" s="1061"/>
    </row>
    <row r="7477" spans="4:4">
      <c r="D7477" s="1061"/>
    </row>
    <row r="7478" spans="4:4">
      <c r="D7478" s="1061"/>
    </row>
    <row r="7479" spans="4:4">
      <c r="D7479" s="1061"/>
    </row>
    <row r="7480" spans="4:4">
      <c r="D7480" s="1061"/>
    </row>
    <row r="7481" spans="4:4">
      <c r="D7481" s="1061"/>
    </row>
    <row r="7482" spans="4:4">
      <c r="D7482" s="1061"/>
    </row>
    <row r="7483" spans="4:4">
      <c r="D7483" s="1061"/>
    </row>
    <row r="7484" spans="4:4">
      <c r="D7484" s="1061"/>
    </row>
    <row r="7485" spans="4:4">
      <c r="D7485" s="1061"/>
    </row>
    <row r="7486" spans="4:4">
      <c r="D7486" s="1061"/>
    </row>
    <row r="7487" spans="4:4">
      <c r="D7487" s="1061"/>
    </row>
    <row r="7488" spans="4:4">
      <c r="D7488" s="1061"/>
    </row>
    <row r="7489" spans="4:4">
      <c r="D7489" s="1061"/>
    </row>
    <row r="7490" spans="4:4">
      <c r="D7490" s="1061"/>
    </row>
    <row r="7491" spans="4:4">
      <c r="D7491" s="1061"/>
    </row>
    <row r="7492" spans="4:4">
      <c r="D7492" s="1061"/>
    </row>
    <row r="7493" spans="4:4">
      <c r="D7493" s="1061"/>
    </row>
    <row r="7494" spans="4:4">
      <c r="D7494" s="1061"/>
    </row>
    <row r="7495" spans="4:4">
      <c r="D7495" s="1061"/>
    </row>
    <row r="7496" spans="4:4">
      <c r="D7496" s="1061"/>
    </row>
    <row r="7497" spans="4:4">
      <c r="D7497" s="1061"/>
    </row>
    <row r="7498" spans="4:4">
      <c r="D7498" s="1061"/>
    </row>
    <row r="7499" spans="4:4">
      <c r="D7499" s="1061"/>
    </row>
    <row r="7500" spans="4:4">
      <c r="D7500" s="1061"/>
    </row>
    <row r="7501" spans="4:4">
      <c r="D7501" s="1061"/>
    </row>
    <row r="7502" spans="4:4">
      <c r="D7502" s="1061"/>
    </row>
    <row r="7503" spans="4:4">
      <c r="D7503" s="1061"/>
    </row>
    <row r="7504" spans="4:4">
      <c r="D7504" s="1061"/>
    </row>
    <row r="7505" spans="4:4">
      <c r="D7505" s="1061"/>
    </row>
    <row r="7506" spans="4:4">
      <c r="D7506" s="1061"/>
    </row>
    <row r="7507" spans="4:4">
      <c r="D7507" s="1061"/>
    </row>
    <row r="7508" spans="4:4">
      <c r="D7508" s="1061"/>
    </row>
    <row r="7509" spans="4:4">
      <c r="D7509" s="1061"/>
    </row>
    <row r="7510" spans="4:4">
      <c r="D7510" s="1061"/>
    </row>
    <row r="7511" spans="4:4">
      <c r="D7511" s="1061"/>
    </row>
    <row r="7512" spans="4:4">
      <c r="D7512" s="1061"/>
    </row>
    <row r="7513" spans="4:4">
      <c r="D7513" s="1061"/>
    </row>
    <row r="7514" spans="4:4">
      <c r="D7514" s="1061"/>
    </row>
    <row r="7515" spans="4:4">
      <c r="D7515" s="1061"/>
    </row>
    <row r="7516" spans="4:4">
      <c r="D7516" s="1061"/>
    </row>
    <row r="7517" spans="4:4">
      <c r="D7517" s="1061"/>
    </row>
    <row r="7518" spans="4:4">
      <c r="D7518" s="1061"/>
    </row>
    <row r="7519" spans="4:4">
      <c r="D7519" s="1061"/>
    </row>
    <row r="7520" spans="4:4">
      <c r="D7520" s="1061"/>
    </row>
    <row r="7521" spans="4:4">
      <c r="D7521" s="1061"/>
    </row>
    <row r="7522" spans="4:4">
      <c r="D7522" s="1061"/>
    </row>
    <row r="7523" spans="4:4">
      <c r="D7523" s="1061"/>
    </row>
    <row r="7524" spans="4:4">
      <c r="D7524" s="1061"/>
    </row>
    <row r="7525" spans="4:4">
      <c r="D7525" s="1061"/>
    </row>
    <row r="7526" spans="4:4">
      <c r="D7526" s="1061"/>
    </row>
    <row r="7527" spans="4:4">
      <c r="D7527" s="1061"/>
    </row>
    <row r="7528" spans="4:4">
      <c r="D7528" s="1061"/>
    </row>
    <row r="7529" spans="4:4">
      <c r="D7529" s="1061"/>
    </row>
    <row r="7530" spans="4:4">
      <c r="D7530" s="1061"/>
    </row>
    <row r="7531" spans="4:4">
      <c r="D7531" s="1061"/>
    </row>
    <row r="7532" spans="4:4">
      <c r="D7532" s="1061"/>
    </row>
    <row r="7533" spans="4:4">
      <c r="D7533" s="1061"/>
    </row>
    <row r="7534" spans="4:4">
      <c r="D7534" s="1061"/>
    </row>
    <row r="7535" spans="4:4">
      <c r="D7535" s="1061"/>
    </row>
    <row r="7536" spans="4:4">
      <c r="D7536" s="1061"/>
    </row>
    <row r="7537" spans="4:4">
      <c r="D7537" s="1061"/>
    </row>
    <row r="7538" spans="4:4">
      <c r="D7538" s="1061"/>
    </row>
    <row r="7539" spans="4:4">
      <c r="D7539" s="1061"/>
    </row>
    <row r="7540" spans="4:4">
      <c r="D7540" s="1061"/>
    </row>
    <row r="7541" spans="4:4">
      <c r="D7541" s="1061"/>
    </row>
    <row r="7542" spans="4:4">
      <c r="D7542" s="1061"/>
    </row>
    <row r="7543" spans="4:4">
      <c r="D7543" s="1061"/>
    </row>
    <row r="7544" spans="4:4">
      <c r="D7544" s="1061"/>
    </row>
    <row r="7545" spans="4:4">
      <c r="D7545" s="1061"/>
    </row>
    <row r="7546" spans="4:4">
      <c r="D7546" s="1061"/>
    </row>
    <row r="7547" spans="4:4">
      <c r="D7547" s="1061"/>
    </row>
    <row r="7548" spans="4:4">
      <c r="D7548" s="1061"/>
    </row>
    <row r="7549" spans="4:4">
      <c r="D7549" s="1061"/>
    </row>
    <row r="7550" spans="4:4">
      <c r="D7550" s="1061"/>
    </row>
    <row r="7551" spans="4:4">
      <c r="D7551" s="1061"/>
    </row>
    <row r="7552" spans="4:4">
      <c r="D7552" s="1061"/>
    </row>
    <row r="7553" spans="4:4">
      <c r="D7553" s="1061"/>
    </row>
    <row r="7554" spans="4:4">
      <c r="D7554" s="1061"/>
    </row>
    <row r="7555" spans="4:4">
      <c r="D7555" s="1061"/>
    </row>
    <row r="7556" spans="4:4">
      <c r="D7556" s="1061"/>
    </row>
    <row r="7557" spans="4:4">
      <c r="D7557" s="1061"/>
    </row>
    <row r="7558" spans="4:4">
      <c r="D7558" s="1061"/>
    </row>
    <row r="7559" spans="4:4">
      <c r="D7559" s="1061"/>
    </row>
    <row r="7560" spans="4:4">
      <c r="D7560" s="1061"/>
    </row>
    <row r="7561" spans="4:4">
      <c r="D7561" s="1061"/>
    </row>
    <row r="7562" spans="4:4">
      <c r="D7562" s="1061"/>
    </row>
    <row r="7563" spans="4:4">
      <c r="D7563" s="1061"/>
    </row>
    <row r="7564" spans="4:4">
      <c r="D7564" s="1061"/>
    </row>
    <row r="7565" spans="4:4">
      <c r="D7565" s="1061"/>
    </row>
    <row r="7566" spans="4:4">
      <c r="D7566" s="1061"/>
    </row>
    <row r="7567" spans="4:4">
      <c r="D7567" s="1061"/>
    </row>
    <row r="7568" spans="4:4">
      <c r="D7568" s="1061"/>
    </row>
    <row r="7569" spans="4:4">
      <c r="D7569" s="1061"/>
    </row>
    <row r="7570" spans="4:4">
      <c r="D7570" s="1061"/>
    </row>
    <row r="7571" spans="4:4">
      <c r="D7571" s="1061"/>
    </row>
    <row r="7572" spans="4:4">
      <c r="D7572" s="1061"/>
    </row>
    <row r="7573" spans="4:4">
      <c r="D7573" s="1061"/>
    </row>
    <row r="7574" spans="4:4">
      <c r="D7574" s="1061"/>
    </row>
    <row r="7575" spans="4:4">
      <c r="D7575" s="1061"/>
    </row>
    <row r="7576" spans="4:4">
      <c r="D7576" s="1061"/>
    </row>
    <row r="7577" spans="4:4">
      <c r="D7577" s="1061"/>
    </row>
    <row r="7578" spans="4:4">
      <c r="D7578" s="1061"/>
    </row>
    <row r="7579" spans="4:4">
      <c r="D7579" s="1061"/>
    </row>
    <row r="7580" spans="4:4">
      <c r="D7580" s="1061"/>
    </row>
    <row r="7581" spans="4:4">
      <c r="D7581" s="1061"/>
    </row>
    <row r="7582" spans="4:4">
      <c r="D7582" s="1061"/>
    </row>
    <row r="7583" spans="4:4">
      <c r="D7583" s="1061"/>
    </row>
    <row r="7584" spans="4:4">
      <c r="D7584" s="1061"/>
    </row>
    <row r="7585" spans="4:4">
      <c r="D7585" s="1061"/>
    </row>
    <row r="7586" spans="4:4">
      <c r="D7586" s="1061"/>
    </row>
    <row r="7587" spans="4:4">
      <c r="D7587" s="1061"/>
    </row>
    <row r="7588" spans="4:4">
      <c r="D7588" s="1061"/>
    </row>
    <row r="7589" spans="4:4">
      <c r="D7589" s="1061"/>
    </row>
    <row r="7590" spans="4:4">
      <c r="D7590" s="1061"/>
    </row>
    <row r="7591" spans="4:4">
      <c r="D7591" s="1061"/>
    </row>
    <row r="7592" spans="4:4">
      <c r="D7592" s="1061"/>
    </row>
    <row r="7593" spans="4:4">
      <c r="D7593" s="1061"/>
    </row>
    <row r="7594" spans="4:4">
      <c r="D7594" s="1061"/>
    </row>
    <row r="7595" spans="4:4">
      <c r="D7595" s="1061"/>
    </row>
    <row r="7596" spans="4:4">
      <c r="D7596" s="1061"/>
    </row>
    <row r="7597" spans="4:4">
      <c r="D7597" s="1061"/>
    </row>
    <row r="7598" spans="4:4">
      <c r="D7598" s="1061"/>
    </row>
    <row r="7599" spans="4:4">
      <c r="D7599" s="1061"/>
    </row>
    <row r="7600" spans="4:4">
      <c r="D7600" s="1061"/>
    </row>
    <row r="7601" spans="4:4">
      <c r="D7601" s="1061"/>
    </row>
    <row r="7602" spans="4:4">
      <c r="D7602" s="1061"/>
    </row>
    <row r="7603" spans="4:4">
      <c r="D7603" s="1061"/>
    </row>
    <row r="7604" spans="4:4">
      <c r="D7604" s="1061"/>
    </row>
    <row r="7605" spans="4:4">
      <c r="D7605" s="1061"/>
    </row>
    <row r="7606" spans="4:4">
      <c r="D7606" s="1061"/>
    </row>
    <row r="7607" spans="4:4">
      <c r="D7607" s="1061"/>
    </row>
    <row r="7608" spans="4:4">
      <c r="D7608" s="1061"/>
    </row>
    <row r="7609" spans="4:4">
      <c r="D7609" s="1061"/>
    </row>
    <row r="7610" spans="4:4">
      <c r="D7610" s="1061"/>
    </row>
    <row r="7611" spans="4:4">
      <c r="D7611" s="1061"/>
    </row>
    <row r="7612" spans="4:4">
      <c r="D7612" s="1061"/>
    </row>
    <row r="7613" spans="4:4">
      <c r="D7613" s="1061"/>
    </row>
    <row r="7614" spans="4:4">
      <c r="D7614" s="1061"/>
    </row>
    <row r="7615" spans="4:4">
      <c r="D7615" s="1061"/>
    </row>
    <row r="7616" spans="4:4">
      <c r="D7616" s="1061"/>
    </row>
    <row r="7617" spans="4:4">
      <c r="D7617" s="1061"/>
    </row>
    <row r="7618" spans="4:4">
      <c r="D7618" s="1061"/>
    </row>
    <row r="7619" spans="4:4">
      <c r="D7619" s="1061"/>
    </row>
    <row r="7620" spans="4:4">
      <c r="D7620" s="1061"/>
    </row>
    <row r="7621" spans="4:4">
      <c r="D7621" s="1061"/>
    </row>
    <row r="7622" spans="4:4">
      <c r="D7622" s="1061"/>
    </row>
    <row r="7623" spans="4:4">
      <c r="D7623" s="1061"/>
    </row>
    <row r="7624" spans="4:4">
      <c r="D7624" s="1061"/>
    </row>
    <row r="7625" spans="4:4">
      <c r="D7625" s="1061"/>
    </row>
    <row r="7626" spans="4:4">
      <c r="D7626" s="1061"/>
    </row>
    <row r="7627" spans="4:4">
      <c r="D7627" s="1061"/>
    </row>
    <row r="7628" spans="4:4">
      <c r="D7628" s="1061"/>
    </row>
    <row r="7629" spans="4:4">
      <c r="D7629" s="1061"/>
    </row>
    <row r="7630" spans="4:4">
      <c r="D7630" s="1061"/>
    </row>
    <row r="7631" spans="4:4">
      <c r="D7631" s="1061"/>
    </row>
    <row r="7632" spans="4:4">
      <c r="D7632" s="1061"/>
    </row>
    <row r="7633" spans="4:4">
      <c r="D7633" s="1061"/>
    </row>
    <row r="7634" spans="4:4">
      <c r="D7634" s="1061"/>
    </row>
    <row r="7635" spans="4:4">
      <c r="D7635" s="1061"/>
    </row>
    <row r="7636" spans="4:4">
      <c r="D7636" s="1061"/>
    </row>
    <row r="7637" spans="4:4">
      <c r="D7637" s="1061"/>
    </row>
    <row r="7638" spans="4:4">
      <c r="D7638" s="1061"/>
    </row>
    <row r="7639" spans="4:4">
      <c r="D7639" s="1061"/>
    </row>
    <row r="7640" spans="4:4">
      <c r="D7640" s="1061"/>
    </row>
    <row r="7641" spans="4:4">
      <c r="D7641" s="1061"/>
    </row>
    <row r="7642" spans="4:4">
      <c r="D7642" s="1061"/>
    </row>
    <row r="7643" spans="4:4">
      <c r="D7643" s="1061"/>
    </row>
    <row r="7644" spans="4:4">
      <c r="D7644" s="1061"/>
    </row>
    <row r="7645" spans="4:4">
      <c r="D7645" s="1061"/>
    </row>
    <row r="7646" spans="4:4">
      <c r="D7646" s="1061"/>
    </row>
    <row r="7647" spans="4:4">
      <c r="D7647" s="1061"/>
    </row>
    <row r="7648" spans="4:4">
      <c r="D7648" s="1061"/>
    </row>
    <row r="7649" spans="4:4">
      <c r="D7649" s="1061"/>
    </row>
    <row r="7650" spans="4:4">
      <c r="D7650" s="1061"/>
    </row>
    <row r="7651" spans="4:4">
      <c r="D7651" s="1061"/>
    </row>
    <row r="7652" spans="4:4">
      <c r="D7652" s="1061"/>
    </row>
    <row r="7653" spans="4:4">
      <c r="D7653" s="1061"/>
    </row>
    <row r="7654" spans="4:4">
      <c r="D7654" s="1061"/>
    </row>
    <row r="7655" spans="4:4">
      <c r="D7655" s="1061"/>
    </row>
    <row r="7656" spans="4:4">
      <c r="D7656" s="1061"/>
    </row>
    <row r="7657" spans="4:4">
      <c r="D7657" s="1061"/>
    </row>
    <row r="7658" spans="4:4">
      <c r="D7658" s="1061"/>
    </row>
    <row r="7659" spans="4:4">
      <c r="D7659" s="1061"/>
    </row>
    <row r="7660" spans="4:4">
      <c r="D7660" s="1061"/>
    </row>
    <row r="7661" spans="4:4">
      <c r="D7661" s="1061"/>
    </row>
    <row r="7662" spans="4:4">
      <c r="D7662" s="1061"/>
    </row>
    <row r="7663" spans="4:4">
      <c r="D7663" s="1061"/>
    </row>
    <row r="7664" spans="4:4">
      <c r="D7664" s="1061"/>
    </row>
    <row r="7665" spans="4:4">
      <c r="D7665" s="1061"/>
    </row>
    <row r="7666" spans="4:4">
      <c r="D7666" s="1061"/>
    </row>
    <row r="7667" spans="4:4">
      <c r="D7667" s="1061"/>
    </row>
    <row r="7668" spans="4:4">
      <c r="D7668" s="1061"/>
    </row>
    <row r="7669" spans="4:4">
      <c r="D7669" s="1061"/>
    </row>
    <row r="7670" spans="4:4">
      <c r="D7670" s="1061"/>
    </row>
    <row r="7671" spans="4:4">
      <c r="D7671" s="1061"/>
    </row>
    <row r="7672" spans="4:4">
      <c r="D7672" s="1061"/>
    </row>
    <row r="7673" spans="4:4">
      <c r="D7673" s="1061"/>
    </row>
    <row r="7674" spans="4:4">
      <c r="D7674" s="1061"/>
    </row>
    <row r="7675" spans="4:4">
      <c r="D7675" s="1061"/>
    </row>
    <row r="7676" spans="4:4">
      <c r="D7676" s="1061"/>
    </row>
    <row r="7677" spans="4:4">
      <c r="D7677" s="1061"/>
    </row>
    <row r="7678" spans="4:4">
      <c r="D7678" s="1061"/>
    </row>
    <row r="7679" spans="4:4">
      <c r="D7679" s="1061"/>
    </row>
    <row r="7680" spans="4:4">
      <c r="D7680" s="1061"/>
    </row>
    <row r="7681" spans="4:4">
      <c r="D7681" s="1061"/>
    </row>
    <row r="7682" spans="4:4">
      <c r="D7682" s="1061"/>
    </row>
    <row r="7683" spans="4:4">
      <c r="D7683" s="1061"/>
    </row>
    <row r="7684" spans="4:4">
      <c r="D7684" s="1061"/>
    </row>
    <row r="7685" spans="4:4">
      <c r="D7685" s="1061"/>
    </row>
    <row r="7686" spans="4:4">
      <c r="D7686" s="1061"/>
    </row>
    <row r="7687" spans="4:4">
      <c r="D7687" s="1061"/>
    </row>
    <row r="7688" spans="4:4">
      <c r="D7688" s="1061"/>
    </row>
    <row r="7689" spans="4:4">
      <c r="D7689" s="1061"/>
    </row>
    <row r="7690" spans="4:4">
      <c r="D7690" s="1061"/>
    </row>
    <row r="7691" spans="4:4">
      <c r="D7691" s="1061"/>
    </row>
    <row r="7692" spans="4:4">
      <c r="D7692" s="1061"/>
    </row>
    <row r="7693" spans="4:4">
      <c r="D7693" s="1061"/>
    </row>
    <row r="7694" spans="4:4">
      <c r="D7694" s="1061"/>
    </row>
    <row r="7695" spans="4:4">
      <c r="D7695" s="1061"/>
    </row>
    <row r="7696" spans="4:4">
      <c r="D7696" s="1061"/>
    </row>
    <row r="7697" spans="4:4">
      <c r="D7697" s="1061"/>
    </row>
    <row r="7698" spans="4:4">
      <c r="D7698" s="1061"/>
    </row>
    <row r="7699" spans="4:4">
      <c r="D7699" s="1061"/>
    </row>
    <row r="7700" spans="4:4">
      <c r="D7700" s="1061"/>
    </row>
    <row r="7701" spans="4:4">
      <c r="D7701" s="1061"/>
    </row>
    <row r="7702" spans="4:4">
      <c r="D7702" s="1061"/>
    </row>
    <row r="7703" spans="4:4">
      <c r="D7703" s="1061"/>
    </row>
    <row r="7704" spans="4:4">
      <c r="D7704" s="1061"/>
    </row>
    <row r="7705" spans="4:4">
      <c r="D7705" s="1061"/>
    </row>
    <row r="7706" spans="4:4">
      <c r="D7706" s="1061"/>
    </row>
    <row r="7707" spans="4:4">
      <c r="D7707" s="1061"/>
    </row>
    <row r="7708" spans="4:4">
      <c r="D7708" s="1061"/>
    </row>
    <row r="7709" spans="4:4">
      <c r="D7709" s="1061"/>
    </row>
    <row r="7710" spans="4:4">
      <c r="D7710" s="1061"/>
    </row>
    <row r="7711" spans="4:4">
      <c r="D7711" s="1061"/>
    </row>
    <row r="7712" spans="4:4">
      <c r="D7712" s="1061"/>
    </row>
    <row r="7713" spans="4:4">
      <c r="D7713" s="1061"/>
    </row>
    <row r="7714" spans="4:4">
      <c r="D7714" s="1061"/>
    </row>
    <row r="7715" spans="4:4">
      <c r="D7715" s="1061"/>
    </row>
    <row r="7716" spans="4:4">
      <c r="D7716" s="1061"/>
    </row>
    <row r="7717" spans="4:4">
      <c r="D7717" s="1061"/>
    </row>
    <row r="7718" spans="4:4">
      <c r="D7718" s="1061"/>
    </row>
    <row r="7719" spans="4:4">
      <c r="D7719" s="1061"/>
    </row>
    <row r="7720" spans="4:4">
      <c r="D7720" s="1061"/>
    </row>
    <row r="7721" spans="4:4">
      <c r="D7721" s="1061"/>
    </row>
    <row r="7722" spans="4:4">
      <c r="D7722" s="1061"/>
    </row>
    <row r="7723" spans="4:4">
      <c r="D7723" s="1061"/>
    </row>
    <row r="7724" spans="4:4">
      <c r="D7724" s="1061"/>
    </row>
    <row r="7725" spans="4:4">
      <c r="D7725" s="1061"/>
    </row>
    <row r="7726" spans="4:4">
      <c r="D7726" s="1061"/>
    </row>
    <row r="7727" spans="4:4">
      <c r="D7727" s="1061"/>
    </row>
    <row r="7728" spans="4:4">
      <c r="D7728" s="1061"/>
    </row>
    <row r="7729" spans="4:4">
      <c r="D7729" s="1061"/>
    </row>
    <row r="7730" spans="4:4">
      <c r="D7730" s="1061"/>
    </row>
    <row r="7731" spans="4:4">
      <c r="D7731" s="1061"/>
    </row>
    <row r="7732" spans="4:4">
      <c r="D7732" s="1061"/>
    </row>
    <row r="7733" spans="4:4">
      <c r="D7733" s="1061"/>
    </row>
    <row r="7734" spans="4:4">
      <c r="D7734" s="1061"/>
    </row>
    <row r="7735" spans="4:4">
      <c r="D7735" s="1061"/>
    </row>
    <row r="7736" spans="4:4">
      <c r="D7736" s="1061"/>
    </row>
    <row r="7737" spans="4:4">
      <c r="D7737" s="1061"/>
    </row>
    <row r="7738" spans="4:4">
      <c r="D7738" s="1061"/>
    </row>
    <row r="7739" spans="4:4">
      <c r="D7739" s="1061"/>
    </row>
    <row r="7740" spans="4:4">
      <c r="D7740" s="1061"/>
    </row>
    <row r="7741" spans="4:4">
      <c r="D7741" s="1061"/>
    </row>
    <row r="7742" spans="4:4">
      <c r="D7742" s="1061"/>
    </row>
    <row r="7743" spans="4:4">
      <c r="D7743" s="1061"/>
    </row>
    <row r="7744" spans="4:4">
      <c r="D7744" s="1061"/>
    </row>
    <row r="7745" spans="4:4">
      <c r="D7745" s="1061"/>
    </row>
    <row r="7746" spans="4:4">
      <c r="D7746" s="1061"/>
    </row>
    <row r="7747" spans="4:4">
      <c r="D7747" s="1061"/>
    </row>
    <row r="7748" spans="4:4">
      <c r="D7748" s="1061"/>
    </row>
    <row r="7749" spans="4:4">
      <c r="D7749" s="1061"/>
    </row>
    <row r="7750" spans="4:4">
      <c r="D7750" s="1061"/>
    </row>
    <row r="7751" spans="4:4">
      <c r="D7751" s="1061"/>
    </row>
    <row r="7752" spans="4:4">
      <c r="D7752" s="1061"/>
    </row>
    <row r="7753" spans="4:4">
      <c r="D7753" s="1061"/>
    </row>
    <row r="7754" spans="4:4">
      <c r="D7754" s="1061"/>
    </row>
    <row r="7755" spans="4:4">
      <c r="D7755" s="1061"/>
    </row>
    <row r="7756" spans="4:4">
      <c r="D7756" s="1061"/>
    </row>
    <row r="7757" spans="4:4">
      <c r="D7757" s="1061"/>
    </row>
    <row r="7758" spans="4:4">
      <c r="D7758" s="1061"/>
    </row>
    <row r="7759" spans="4:4">
      <c r="D7759" s="1061"/>
    </row>
    <row r="7760" spans="4:4">
      <c r="D7760" s="1061"/>
    </row>
    <row r="7761" spans="4:4">
      <c r="D7761" s="1061"/>
    </row>
    <row r="7762" spans="4:4">
      <c r="D7762" s="1061"/>
    </row>
    <row r="7763" spans="4:4">
      <c r="D7763" s="1061"/>
    </row>
    <row r="7764" spans="4:4">
      <c r="D7764" s="1061"/>
    </row>
    <row r="7765" spans="4:4">
      <c r="D7765" s="1061"/>
    </row>
    <row r="7766" spans="4:4">
      <c r="D7766" s="1061"/>
    </row>
    <row r="7767" spans="4:4">
      <c r="D7767" s="1061"/>
    </row>
    <row r="7768" spans="4:4">
      <c r="D7768" s="1061"/>
    </row>
    <row r="7769" spans="4:4">
      <c r="D7769" s="1061"/>
    </row>
    <row r="7770" spans="4:4">
      <c r="D7770" s="1061"/>
    </row>
    <row r="7771" spans="4:4">
      <c r="D7771" s="1061"/>
    </row>
    <row r="7772" spans="4:4">
      <c r="D7772" s="1061"/>
    </row>
    <row r="7773" spans="4:4">
      <c r="D7773" s="1061"/>
    </row>
    <row r="7774" spans="4:4">
      <c r="D7774" s="1061"/>
    </row>
    <row r="7775" spans="4:4">
      <c r="D7775" s="1061"/>
    </row>
    <row r="7776" spans="4:4">
      <c r="D7776" s="1061"/>
    </row>
    <row r="7777" spans="4:4">
      <c r="D7777" s="1061"/>
    </row>
    <row r="7778" spans="4:4">
      <c r="D7778" s="1061"/>
    </row>
    <row r="7779" spans="4:4">
      <c r="D7779" s="1061"/>
    </row>
    <row r="7780" spans="4:4">
      <c r="D7780" s="1061"/>
    </row>
    <row r="7781" spans="4:4">
      <c r="D7781" s="1061"/>
    </row>
    <row r="7782" spans="4:4">
      <c r="D7782" s="1061"/>
    </row>
    <row r="7783" spans="4:4">
      <c r="D7783" s="1061"/>
    </row>
    <row r="7784" spans="4:4">
      <c r="D7784" s="1061"/>
    </row>
    <row r="7785" spans="4:4">
      <c r="D7785" s="1061"/>
    </row>
    <row r="7786" spans="4:4">
      <c r="D7786" s="1061"/>
    </row>
    <row r="7787" spans="4:4">
      <c r="D7787" s="1061"/>
    </row>
    <row r="7788" spans="4:4">
      <c r="D7788" s="1061"/>
    </row>
    <row r="7789" spans="4:4">
      <c r="D7789" s="1061"/>
    </row>
    <row r="7790" spans="4:4">
      <c r="D7790" s="1061"/>
    </row>
    <row r="7791" spans="4:4">
      <c r="D7791" s="1061"/>
    </row>
    <row r="7792" spans="4:4">
      <c r="D7792" s="1061"/>
    </row>
    <row r="7793" spans="4:4">
      <c r="D7793" s="1061"/>
    </row>
    <row r="7794" spans="4:4">
      <c r="D7794" s="1061"/>
    </row>
    <row r="7795" spans="4:4">
      <c r="D7795" s="1061"/>
    </row>
    <row r="7796" spans="4:4">
      <c r="D7796" s="1061"/>
    </row>
    <row r="7797" spans="4:4">
      <c r="D7797" s="1061"/>
    </row>
    <row r="7798" spans="4:4">
      <c r="D7798" s="1061"/>
    </row>
    <row r="7799" spans="4:4">
      <c r="D7799" s="1061"/>
    </row>
    <row r="7800" spans="4:4">
      <c r="D7800" s="1061"/>
    </row>
    <row r="7801" spans="4:4">
      <c r="D7801" s="1061"/>
    </row>
    <row r="7802" spans="4:4">
      <c r="D7802" s="1061"/>
    </row>
    <row r="7803" spans="4:4">
      <c r="D7803" s="1061"/>
    </row>
    <row r="7804" spans="4:4">
      <c r="D7804" s="1061"/>
    </row>
    <row r="7805" spans="4:4">
      <c r="D7805" s="1061"/>
    </row>
    <row r="7806" spans="4:4">
      <c r="D7806" s="1061"/>
    </row>
    <row r="7807" spans="4:4">
      <c r="D7807" s="1061"/>
    </row>
    <row r="7808" spans="4:4">
      <c r="D7808" s="1061"/>
    </row>
    <row r="7809" spans="4:4">
      <c r="D7809" s="1061"/>
    </row>
    <row r="7810" spans="4:4">
      <c r="D7810" s="1061"/>
    </row>
    <row r="7811" spans="4:4">
      <c r="D7811" s="1061"/>
    </row>
    <row r="7812" spans="4:4">
      <c r="D7812" s="1061"/>
    </row>
    <row r="7813" spans="4:4">
      <c r="D7813" s="1061"/>
    </row>
    <row r="7814" spans="4:4">
      <c r="D7814" s="1061"/>
    </row>
    <row r="7815" spans="4:4">
      <c r="D7815" s="1061"/>
    </row>
    <row r="7816" spans="4:4">
      <c r="D7816" s="1061"/>
    </row>
    <row r="7817" spans="4:4">
      <c r="D7817" s="1061"/>
    </row>
    <row r="7818" spans="4:4">
      <c r="D7818" s="1061"/>
    </row>
    <row r="7819" spans="4:4">
      <c r="D7819" s="1061"/>
    </row>
    <row r="7820" spans="4:4">
      <c r="D7820" s="1061"/>
    </row>
    <row r="7821" spans="4:4">
      <c r="D7821" s="1061"/>
    </row>
    <row r="7822" spans="4:4">
      <c r="D7822" s="1061"/>
    </row>
    <row r="7823" spans="4:4">
      <c r="D7823" s="1061"/>
    </row>
    <row r="7824" spans="4:4">
      <c r="D7824" s="1061"/>
    </row>
    <row r="7825" spans="4:4">
      <c r="D7825" s="1061"/>
    </row>
    <row r="7826" spans="4:4">
      <c r="D7826" s="1061"/>
    </row>
    <row r="7827" spans="4:4">
      <c r="D7827" s="1061"/>
    </row>
    <row r="7828" spans="4:4">
      <c r="D7828" s="1061"/>
    </row>
    <row r="7829" spans="4:4">
      <c r="D7829" s="1061"/>
    </row>
    <row r="7830" spans="4:4">
      <c r="D7830" s="1061"/>
    </row>
    <row r="7831" spans="4:4">
      <c r="D7831" s="1061"/>
    </row>
    <row r="7832" spans="4:4">
      <c r="D7832" s="1061"/>
    </row>
    <row r="7833" spans="4:4">
      <c r="D7833" s="1061"/>
    </row>
    <row r="7834" spans="4:4">
      <c r="D7834" s="1061"/>
    </row>
    <row r="7835" spans="4:4">
      <c r="D7835" s="1061"/>
    </row>
    <row r="7836" spans="4:4">
      <c r="D7836" s="1061"/>
    </row>
    <row r="7837" spans="4:4">
      <c r="D7837" s="1061"/>
    </row>
    <row r="7838" spans="4:4">
      <c r="D7838" s="1061"/>
    </row>
    <row r="7839" spans="4:4">
      <c r="D7839" s="1061"/>
    </row>
    <row r="7840" spans="4:4">
      <c r="D7840" s="1061"/>
    </row>
    <row r="7841" spans="4:4">
      <c r="D7841" s="1061"/>
    </row>
    <row r="7842" spans="4:4">
      <c r="D7842" s="1061"/>
    </row>
    <row r="7843" spans="4:4">
      <c r="D7843" s="1061"/>
    </row>
    <row r="7844" spans="4:4">
      <c r="D7844" s="1061"/>
    </row>
    <row r="7845" spans="4:4">
      <c r="D7845" s="1061"/>
    </row>
    <row r="7846" spans="4:4">
      <c r="D7846" s="1061"/>
    </row>
    <row r="7847" spans="4:4">
      <c r="D7847" s="1061"/>
    </row>
    <row r="7848" spans="4:4">
      <c r="D7848" s="1061"/>
    </row>
    <row r="7849" spans="4:4">
      <c r="D7849" s="1061"/>
    </row>
    <row r="7850" spans="4:4">
      <c r="D7850" s="1061"/>
    </row>
    <row r="7851" spans="4:4">
      <c r="D7851" s="1061"/>
    </row>
    <row r="7852" spans="4:4">
      <c r="D7852" s="1061"/>
    </row>
    <row r="7853" spans="4:4">
      <c r="D7853" s="1061"/>
    </row>
    <row r="7854" spans="4:4">
      <c r="D7854" s="1061"/>
    </row>
    <row r="7855" spans="4:4">
      <c r="D7855" s="1061"/>
    </row>
    <row r="7856" spans="4:4">
      <c r="D7856" s="1061"/>
    </row>
    <row r="7857" spans="4:4">
      <c r="D7857" s="1061"/>
    </row>
    <row r="7858" spans="4:4">
      <c r="D7858" s="1061"/>
    </row>
    <row r="7859" spans="4:4">
      <c r="D7859" s="1061"/>
    </row>
    <row r="7860" spans="4:4">
      <c r="D7860" s="1061"/>
    </row>
    <row r="7861" spans="4:4">
      <c r="D7861" s="1061"/>
    </row>
    <row r="7862" spans="4:4">
      <c r="D7862" s="1061"/>
    </row>
    <row r="7863" spans="4:4">
      <c r="D7863" s="1061"/>
    </row>
    <row r="7864" spans="4:4">
      <c r="D7864" s="1061"/>
    </row>
    <row r="7865" spans="4:4">
      <c r="D7865" s="1061"/>
    </row>
    <row r="7866" spans="4:4">
      <c r="D7866" s="1061"/>
    </row>
    <row r="7867" spans="4:4">
      <c r="D7867" s="1061"/>
    </row>
    <row r="7868" spans="4:4">
      <c r="D7868" s="1061"/>
    </row>
    <row r="7869" spans="4:4">
      <c r="D7869" s="1061"/>
    </row>
    <row r="7870" spans="4:4">
      <c r="D7870" s="1061"/>
    </row>
    <row r="7871" spans="4:4">
      <c r="D7871" s="1061"/>
    </row>
    <row r="7872" spans="4:4">
      <c r="D7872" s="1061"/>
    </row>
    <row r="7873" spans="4:4">
      <c r="D7873" s="1061"/>
    </row>
    <row r="7874" spans="4:4">
      <c r="D7874" s="1061"/>
    </row>
    <row r="7875" spans="4:4">
      <c r="D7875" s="1061"/>
    </row>
    <row r="7876" spans="4:4">
      <c r="D7876" s="1061"/>
    </row>
    <row r="7877" spans="4:4">
      <c r="D7877" s="1061"/>
    </row>
    <row r="7878" spans="4:4">
      <c r="D7878" s="1061"/>
    </row>
    <row r="7879" spans="4:4">
      <c r="D7879" s="1061"/>
    </row>
    <row r="7880" spans="4:4">
      <c r="D7880" s="1061"/>
    </row>
    <row r="7881" spans="4:4">
      <c r="D7881" s="1061"/>
    </row>
    <row r="7882" spans="4:4">
      <c r="D7882" s="1061"/>
    </row>
    <row r="7883" spans="4:4">
      <c r="D7883" s="1061"/>
    </row>
    <row r="7884" spans="4:4">
      <c r="D7884" s="1061"/>
    </row>
    <row r="7885" spans="4:4">
      <c r="D7885" s="1061"/>
    </row>
    <row r="7886" spans="4:4">
      <c r="D7886" s="1061"/>
    </row>
    <row r="7887" spans="4:4">
      <c r="D7887" s="1061"/>
    </row>
    <row r="7888" spans="4:4">
      <c r="D7888" s="1061"/>
    </row>
    <row r="7889" spans="4:4">
      <c r="D7889" s="1061"/>
    </row>
    <row r="7890" spans="4:4">
      <c r="D7890" s="1061"/>
    </row>
    <row r="7891" spans="4:4">
      <c r="D7891" s="1061"/>
    </row>
    <row r="7892" spans="4:4">
      <c r="D7892" s="1061"/>
    </row>
    <row r="7893" spans="4:4">
      <c r="D7893" s="1061"/>
    </row>
    <row r="7894" spans="4:4">
      <c r="D7894" s="1061"/>
    </row>
    <row r="7895" spans="4:4">
      <c r="D7895" s="1061"/>
    </row>
    <row r="7896" spans="4:4">
      <c r="D7896" s="1061"/>
    </row>
    <row r="7897" spans="4:4">
      <c r="D7897" s="1061"/>
    </row>
    <row r="7898" spans="4:4">
      <c r="D7898" s="1061"/>
    </row>
    <row r="7899" spans="4:4">
      <c r="D7899" s="1061"/>
    </row>
    <row r="7900" spans="4:4">
      <c r="D7900" s="1061"/>
    </row>
    <row r="7901" spans="4:4">
      <c r="D7901" s="1061"/>
    </row>
    <row r="7902" spans="4:4">
      <c r="D7902" s="1061"/>
    </row>
    <row r="7903" spans="4:4">
      <c r="D7903" s="1061"/>
    </row>
    <row r="7904" spans="4:4">
      <c r="D7904" s="1061"/>
    </row>
    <row r="7905" spans="4:4">
      <c r="D7905" s="1061"/>
    </row>
    <row r="7906" spans="4:4">
      <c r="D7906" s="1061"/>
    </row>
    <row r="7907" spans="4:4">
      <c r="D7907" s="1061"/>
    </row>
    <row r="7908" spans="4:4">
      <c r="D7908" s="1061"/>
    </row>
    <row r="7909" spans="4:4">
      <c r="D7909" s="1061"/>
    </row>
    <row r="7910" spans="4:4">
      <c r="D7910" s="1061"/>
    </row>
    <row r="7911" spans="4:4">
      <c r="D7911" s="1061"/>
    </row>
    <row r="7912" spans="4:4">
      <c r="D7912" s="1061"/>
    </row>
    <row r="7913" spans="4:4">
      <c r="D7913" s="1061"/>
    </row>
    <row r="7914" spans="4:4">
      <c r="D7914" s="1061"/>
    </row>
    <row r="7915" spans="4:4">
      <c r="D7915" s="1061"/>
    </row>
    <row r="7916" spans="4:4">
      <c r="D7916" s="1061"/>
    </row>
    <row r="7917" spans="4:4">
      <c r="D7917" s="1061"/>
    </row>
    <row r="7918" spans="4:4">
      <c r="D7918" s="1061"/>
    </row>
    <row r="7919" spans="4:4">
      <c r="D7919" s="1061"/>
    </row>
    <row r="7920" spans="4:4">
      <c r="D7920" s="1061"/>
    </row>
    <row r="7921" spans="4:4">
      <c r="D7921" s="1061"/>
    </row>
    <row r="7922" spans="4:4">
      <c r="D7922" s="1061"/>
    </row>
    <row r="7923" spans="4:4">
      <c r="D7923" s="1061"/>
    </row>
    <row r="7924" spans="4:4">
      <c r="D7924" s="1061"/>
    </row>
    <row r="7925" spans="4:4">
      <c r="D7925" s="1061"/>
    </row>
    <row r="7926" spans="4:4">
      <c r="D7926" s="1061"/>
    </row>
    <row r="7927" spans="4:4">
      <c r="D7927" s="1061"/>
    </row>
    <row r="7928" spans="4:4">
      <c r="D7928" s="1061"/>
    </row>
    <row r="7929" spans="4:4">
      <c r="D7929" s="1061"/>
    </row>
    <row r="7930" spans="4:4">
      <c r="D7930" s="1061"/>
    </row>
    <row r="7931" spans="4:4">
      <c r="D7931" s="1061"/>
    </row>
    <row r="7932" spans="4:4">
      <c r="D7932" s="1061"/>
    </row>
    <row r="7933" spans="4:4">
      <c r="D7933" s="1061"/>
    </row>
    <row r="7934" spans="4:4">
      <c r="D7934" s="1061"/>
    </row>
    <row r="7935" spans="4:4">
      <c r="D7935" s="1061"/>
    </row>
    <row r="7936" spans="4:4">
      <c r="D7936" s="1061"/>
    </row>
    <row r="7937" spans="4:4">
      <c r="D7937" s="1061"/>
    </row>
    <row r="7938" spans="4:4">
      <c r="D7938" s="1061"/>
    </row>
    <row r="7939" spans="4:4">
      <c r="D7939" s="1061"/>
    </row>
    <row r="7940" spans="4:4">
      <c r="D7940" s="1061"/>
    </row>
    <row r="7941" spans="4:4">
      <c r="D7941" s="1061"/>
    </row>
    <row r="7942" spans="4:4">
      <c r="D7942" s="1061"/>
    </row>
    <row r="7943" spans="4:4">
      <c r="D7943" s="1061"/>
    </row>
    <row r="7944" spans="4:4">
      <c r="D7944" s="1061"/>
    </row>
    <row r="7945" spans="4:4">
      <c r="D7945" s="1061"/>
    </row>
    <row r="7946" spans="4:4">
      <c r="D7946" s="1061"/>
    </row>
    <row r="7947" spans="4:4">
      <c r="D7947" s="1061"/>
    </row>
    <row r="7948" spans="4:4">
      <c r="D7948" s="1061"/>
    </row>
    <row r="7949" spans="4:4">
      <c r="D7949" s="1061"/>
    </row>
    <row r="7950" spans="4:4">
      <c r="D7950" s="1061"/>
    </row>
    <row r="7951" spans="4:4">
      <c r="D7951" s="1061"/>
    </row>
    <row r="7952" spans="4:4">
      <c r="D7952" s="1061"/>
    </row>
    <row r="7953" spans="4:4">
      <c r="D7953" s="1061"/>
    </row>
    <row r="7954" spans="4:4">
      <c r="D7954" s="1061"/>
    </row>
    <row r="7955" spans="4:4">
      <c r="D7955" s="1061"/>
    </row>
    <row r="7956" spans="4:4">
      <c r="D7956" s="1061"/>
    </row>
    <row r="7957" spans="4:4">
      <c r="D7957" s="1061"/>
    </row>
    <row r="7958" spans="4:4">
      <c r="D7958" s="1061"/>
    </row>
    <row r="7959" spans="4:4">
      <c r="D7959" s="1061"/>
    </row>
    <row r="7960" spans="4:4">
      <c r="D7960" s="1061"/>
    </row>
    <row r="7961" spans="4:4">
      <c r="D7961" s="1061"/>
    </row>
    <row r="7962" spans="4:4">
      <c r="D7962" s="1061"/>
    </row>
    <row r="7963" spans="4:4">
      <c r="D7963" s="1061"/>
    </row>
    <row r="7964" spans="4:4">
      <c r="D7964" s="1061"/>
    </row>
    <row r="7965" spans="4:4">
      <c r="D7965" s="1061"/>
    </row>
    <row r="7966" spans="4:4">
      <c r="D7966" s="1061"/>
    </row>
    <row r="7967" spans="4:4">
      <c r="D7967" s="1061"/>
    </row>
    <row r="7968" spans="4:4">
      <c r="D7968" s="1061"/>
    </row>
    <row r="7969" spans="4:4">
      <c r="D7969" s="1061"/>
    </row>
    <row r="7970" spans="4:4">
      <c r="D7970" s="1061"/>
    </row>
    <row r="7971" spans="4:4">
      <c r="D7971" s="1061"/>
    </row>
    <row r="7972" spans="4:4">
      <c r="D7972" s="1061"/>
    </row>
    <row r="7973" spans="4:4">
      <c r="D7973" s="1061"/>
    </row>
    <row r="7974" spans="4:4">
      <c r="D7974" s="1061"/>
    </row>
    <row r="7975" spans="4:4">
      <c r="D7975" s="1061"/>
    </row>
    <row r="7976" spans="4:4">
      <c r="D7976" s="1061"/>
    </row>
    <row r="7977" spans="4:4">
      <c r="D7977" s="1061"/>
    </row>
    <row r="7978" spans="4:4">
      <c r="D7978" s="1061"/>
    </row>
    <row r="7979" spans="4:4">
      <c r="D7979" s="1061"/>
    </row>
    <row r="7980" spans="4:4">
      <c r="D7980" s="1061"/>
    </row>
    <row r="7981" spans="4:4">
      <c r="D7981" s="1061"/>
    </row>
    <row r="7982" spans="4:4">
      <c r="D7982" s="1061"/>
    </row>
    <row r="7983" spans="4:4">
      <c r="D7983" s="1061"/>
    </row>
    <row r="7984" spans="4:4">
      <c r="D7984" s="1061"/>
    </row>
    <row r="7985" spans="4:4">
      <c r="D7985" s="1061"/>
    </row>
    <row r="7986" spans="4:4">
      <c r="D7986" s="1061"/>
    </row>
    <row r="7987" spans="4:4">
      <c r="D7987" s="1061"/>
    </row>
    <row r="7988" spans="4:4">
      <c r="D7988" s="1061"/>
    </row>
    <row r="7989" spans="4:4">
      <c r="D7989" s="1061"/>
    </row>
    <row r="7990" spans="4:4">
      <c r="D7990" s="1061"/>
    </row>
    <row r="7991" spans="4:4">
      <c r="D7991" s="1061"/>
    </row>
    <row r="7992" spans="4:4">
      <c r="D7992" s="1061"/>
    </row>
    <row r="7993" spans="4:4">
      <c r="D7993" s="1061"/>
    </row>
    <row r="7994" spans="4:4">
      <c r="D7994" s="1061"/>
    </row>
    <row r="7995" spans="4:4">
      <c r="D7995" s="1061"/>
    </row>
    <row r="7996" spans="4:4">
      <c r="D7996" s="1061"/>
    </row>
    <row r="7997" spans="4:4">
      <c r="D7997" s="1061"/>
    </row>
    <row r="7998" spans="4:4">
      <c r="D7998" s="1061"/>
    </row>
    <row r="7999" spans="4:4">
      <c r="D7999" s="1061"/>
    </row>
    <row r="8000" spans="4:4">
      <c r="D8000" s="1061"/>
    </row>
    <row r="8001" spans="4:4">
      <c r="D8001" s="1061"/>
    </row>
    <row r="8002" spans="4:4">
      <c r="D8002" s="1061"/>
    </row>
    <row r="8003" spans="4:4">
      <c r="D8003" s="1061"/>
    </row>
    <row r="8004" spans="4:4">
      <c r="D8004" s="1061"/>
    </row>
    <row r="8005" spans="4:4">
      <c r="D8005" s="1061"/>
    </row>
    <row r="8006" spans="4:4">
      <c r="D8006" s="1061"/>
    </row>
    <row r="8007" spans="4:4">
      <c r="D8007" s="1061"/>
    </row>
    <row r="8008" spans="4:4">
      <c r="D8008" s="1061"/>
    </row>
    <row r="8009" spans="4:4">
      <c r="D8009" s="1061"/>
    </row>
    <row r="8010" spans="4:4">
      <c r="D8010" s="1061"/>
    </row>
    <row r="8011" spans="4:4">
      <c r="D8011" s="1061"/>
    </row>
    <row r="8012" spans="4:4">
      <c r="D8012" s="1061"/>
    </row>
    <row r="8013" spans="4:4">
      <c r="D8013" s="1061"/>
    </row>
    <row r="8014" spans="4:4">
      <c r="D8014" s="1061"/>
    </row>
    <row r="8015" spans="4:4">
      <c r="D8015" s="1061"/>
    </row>
    <row r="8016" spans="4:4">
      <c r="D8016" s="1061"/>
    </row>
    <row r="8017" spans="4:4">
      <c r="D8017" s="1061"/>
    </row>
    <row r="8018" spans="4:4">
      <c r="D8018" s="1061"/>
    </row>
    <row r="8019" spans="4:4">
      <c r="D8019" s="1061"/>
    </row>
    <row r="8020" spans="4:4">
      <c r="D8020" s="1061"/>
    </row>
    <row r="8021" spans="4:4">
      <c r="D8021" s="1061"/>
    </row>
    <row r="8022" spans="4:4">
      <c r="D8022" s="1061"/>
    </row>
    <row r="8023" spans="4:4">
      <c r="D8023" s="1061"/>
    </row>
    <row r="8024" spans="4:4">
      <c r="D8024" s="1061"/>
    </row>
    <row r="8025" spans="4:4">
      <c r="D8025" s="1061"/>
    </row>
    <row r="8026" spans="4:4">
      <c r="D8026" s="1061"/>
    </row>
    <row r="8027" spans="4:4">
      <c r="D8027" s="1061"/>
    </row>
    <row r="8028" spans="4:4">
      <c r="D8028" s="1061"/>
    </row>
    <row r="8029" spans="4:4">
      <c r="D8029" s="1061"/>
    </row>
    <row r="8030" spans="4:4">
      <c r="D8030" s="1061"/>
    </row>
    <row r="8031" spans="4:4">
      <c r="D8031" s="1061"/>
    </row>
    <row r="8032" spans="4:4">
      <c r="D8032" s="1061"/>
    </row>
    <row r="8033" spans="4:4">
      <c r="D8033" s="1061"/>
    </row>
    <row r="8034" spans="4:4">
      <c r="D8034" s="1061"/>
    </row>
    <row r="8035" spans="4:4">
      <c r="D8035" s="1061"/>
    </row>
    <row r="8036" spans="4:4">
      <c r="D8036" s="1061"/>
    </row>
    <row r="8037" spans="4:4">
      <c r="D8037" s="1061"/>
    </row>
    <row r="8038" spans="4:4">
      <c r="D8038" s="1061"/>
    </row>
    <row r="8039" spans="4:4">
      <c r="D8039" s="1061"/>
    </row>
    <row r="8040" spans="4:4">
      <c r="D8040" s="1061"/>
    </row>
    <row r="8041" spans="4:4">
      <c r="D8041" s="1061"/>
    </row>
    <row r="8042" spans="4:4">
      <c r="D8042" s="1061"/>
    </row>
    <row r="8043" spans="4:4">
      <c r="D8043" s="1061"/>
    </row>
    <row r="8044" spans="4:4">
      <c r="D8044" s="1061"/>
    </row>
    <row r="8045" spans="4:4">
      <c r="D8045" s="1061"/>
    </row>
    <row r="8046" spans="4:4">
      <c r="D8046" s="1061"/>
    </row>
    <row r="8047" spans="4:4">
      <c r="D8047" s="1061"/>
    </row>
    <row r="8048" spans="4:4">
      <c r="D8048" s="1061"/>
    </row>
    <row r="8049" spans="4:4">
      <c r="D8049" s="1061"/>
    </row>
    <row r="8050" spans="4:4">
      <c r="D8050" s="1061"/>
    </row>
    <row r="8051" spans="4:4">
      <c r="D8051" s="1061"/>
    </row>
    <row r="8052" spans="4:4">
      <c r="D8052" s="1061"/>
    </row>
    <row r="8053" spans="4:4">
      <c r="D8053" s="1061"/>
    </row>
    <row r="8054" spans="4:4">
      <c r="D8054" s="1061"/>
    </row>
    <row r="8055" spans="4:4">
      <c r="D8055" s="1061"/>
    </row>
    <row r="8056" spans="4:4">
      <c r="D8056" s="1061"/>
    </row>
    <row r="8057" spans="4:4">
      <c r="D8057" s="1061"/>
    </row>
    <row r="8058" spans="4:4">
      <c r="D8058" s="1061"/>
    </row>
    <row r="8059" spans="4:4">
      <c r="D8059" s="1061"/>
    </row>
    <row r="8060" spans="4:4">
      <c r="D8060" s="1061"/>
    </row>
    <row r="8061" spans="4:4">
      <c r="D8061" s="1061"/>
    </row>
    <row r="8062" spans="4:4">
      <c r="D8062" s="1061"/>
    </row>
    <row r="8063" spans="4:4">
      <c r="D8063" s="1061"/>
    </row>
    <row r="8064" spans="4:4">
      <c r="D8064" s="1061"/>
    </row>
    <row r="8065" spans="4:4">
      <c r="D8065" s="1061"/>
    </row>
    <row r="8066" spans="4:4">
      <c r="D8066" s="1061"/>
    </row>
    <row r="8067" spans="4:4">
      <c r="D8067" s="1061"/>
    </row>
    <row r="8068" spans="4:4">
      <c r="D8068" s="1061"/>
    </row>
    <row r="8069" spans="4:4">
      <c r="D8069" s="1061"/>
    </row>
    <row r="8070" spans="4:4">
      <c r="D8070" s="1061"/>
    </row>
    <row r="8071" spans="4:4">
      <c r="D8071" s="1061"/>
    </row>
    <row r="8072" spans="4:4">
      <c r="D8072" s="1061"/>
    </row>
    <row r="8073" spans="4:4">
      <c r="D8073" s="1061"/>
    </row>
    <row r="8074" spans="4:4">
      <c r="D8074" s="1061"/>
    </row>
  </sheetData>
  <mergeCells count="6">
    <mergeCell ref="D5:D6"/>
    <mergeCell ref="C5:C6"/>
    <mergeCell ref="A5:A6"/>
    <mergeCell ref="C1:D1"/>
    <mergeCell ref="B5:B6"/>
    <mergeCell ref="A3:D3"/>
  </mergeCells>
  <phoneticPr fontId="0" type="noConversion"/>
  <printOptions horizontalCentered="1"/>
  <pageMargins left="0.74803149606299202" right="0.3" top="0.82677165354330695" bottom="0.98425196850393704" header="0.511811023622047" footer="0.511811023622047"/>
  <pageSetup paperSize="9" scale="88" orientation="portrait" r:id="rId1"/>
  <headerFooter alignWithMargins="0">
    <oddFooter>&amp;ROERC FORM No. F-22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N87"/>
  <sheetViews>
    <sheetView showGridLines="0" view="pageBreakPreview" zoomScaleSheetLayoutView="100" workbookViewId="0">
      <selection activeCell="A43" sqref="A43"/>
    </sheetView>
  </sheetViews>
  <sheetFormatPr defaultRowHeight="15"/>
  <cols>
    <col min="1" max="1" width="52.140625" style="3064" customWidth="1"/>
    <col min="2" max="4" width="18.42578125" style="3110" customWidth="1"/>
    <col min="5" max="5" width="14.140625" style="3064" customWidth="1"/>
    <col min="6" max="16384" width="9.140625" style="3064"/>
  </cols>
  <sheetData>
    <row r="1" spans="1:9">
      <c r="A1" s="3522" t="s">
        <v>1349</v>
      </c>
      <c r="B1" s="3522"/>
      <c r="C1" s="3522"/>
      <c r="D1" s="3522"/>
    </row>
    <row r="2" spans="1:9">
      <c r="A2" s="3522"/>
      <c r="B2" s="3522"/>
      <c r="C2" s="3522"/>
      <c r="D2" s="3522"/>
    </row>
    <row r="3" spans="1:9" ht="15.75">
      <c r="A3" s="3523" t="s">
        <v>4110</v>
      </c>
      <c r="B3" s="3523"/>
      <c r="C3" s="3523"/>
      <c r="D3" s="3523"/>
    </row>
    <row r="4" spans="1:9" ht="15.75">
      <c r="A4" s="3523" t="s">
        <v>4109</v>
      </c>
      <c r="B4" s="3523"/>
      <c r="C4" s="3523"/>
      <c r="D4" s="3523"/>
    </row>
    <row r="5" spans="1:9" ht="15.75">
      <c r="A5" s="3523" t="s">
        <v>4111</v>
      </c>
      <c r="B5" s="3524" t="s">
        <v>4415</v>
      </c>
      <c r="C5" s="3524"/>
      <c r="D5" s="3524"/>
    </row>
    <row r="6" spans="1:9" ht="18" customHeight="1">
      <c r="A6" s="3523"/>
      <c r="B6" s="3065" t="s">
        <v>3412</v>
      </c>
      <c r="C6" s="3065" t="s">
        <v>3747</v>
      </c>
      <c r="D6" s="3065" t="s">
        <v>4393</v>
      </c>
    </row>
    <row r="7" spans="1:9" ht="18" customHeight="1">
      <c r="A7" s="3066" t="s">
        <v>1180</v>
      </c>
      <c r="B7" s="3067">
        <f>B9-B8</f>
        <v>37.029330385999636</v>
      </c>
      <c r="C7" s="3068">
        <f>C9-C8</f>
        <v>86.171070662999767</v>
      </c>
      <c r="D7" s="3069">
        <f>-(-D9+D8)</f>
        <v>-267.76512462357283</v>
      </c>
    </row>
    <row r="8" spans="1:9" ht="18" customHeight="1">
      <c r="A8" s="3066" t="s">
        <v>4208</v>
      </c>
      <c r="B8" s="3067">
        <f>'OERC 09 ,10 &amp; 11'!E23/10^7</f>
        <v>61.500114500000002</v>
      </c>
      <c r="C8" s="3068">
        <f>'OERC 09 ,10 &amp; 11'!C23/10^7</f>
        <v>85.233315688999994</v>
      </c>
      <c r="D8" s="3069">
        <f>+C8+12</f>
        <v>97.233315688999994</v>
      </c>
    </row>
    <row r="9" spans="1:9" ht="18" customHeight="1" thickBot="1">
      <c r="A9" s="3120" t="s">
        <v>1124</v>
      </c>
      <c r="B9" s="3071">
        <f>'OERC 09 ,10 &amp; 11'!E28/10^7</f>
        <v>98.529444885999638</v>
      </c>
      <c r="C9" s="3072">
        <f>+'F-21'!C30</f>
        <v>171.40438635199976</v>
      </c>
      <c r="D9" s="3073">
        <f>+C68</f>
        <v>-170.53180893457284</v>
      </c>
      <c r="F9" s="3064">
        <f>+D11/'F-22'!D8</f>
        <v>1</v>
      </c>
    </row>
    <row r="10" spans="1:9" ht="18" customHeight="1">
      <c r="A10" s="3070" t="s">
        <v>4212</v>
      </c>
      <c r="B10" s="3074">
        <v>718.91110000000003</v>
      </c>
      <c r="C10" s="3075">
        <f>(+'F-22'!C7*94.5%)</f>
        <v>792.56016923276559</v>
      </c>
      <c r="D10" s="3076">
        <f>+'F-22'!D7*0.96</f>
        <v>885.03167418360738</v>
      </c>
      <c r="E10" s="3077">
        <f>+'F-22'!C7</f>
        <v>838.68800977012233</v>
      </c>
      <c r="F10" s="3077">
        <f>+E10-C10</f>
        <v>46.127840537356747</v>
      </c>
      <c r="G10" s="3077">
        <f>+'F-22'!D7</f>
        <v>921.9079939412577</v>
      </c>
      <c r="H10" s="3077">
        <f>+G10-D10</f>
        <v>36.876319757650322</v>
      </c>
    </row>
    <row r="11" spans="1:9" ht="18" customHeight="1">
      <c r="A11" s="3070" t="s">
        <v>916</v>
      </c>
      <c r="B11" s="3074">
        <v>14.629099999999999</v>
      </c>
      <c r="C11" s="3078">
        <f>+C86/10000000</f>
        <v>17.817864</v>
      </c>
      <c r="D11" s="3076">
        <f>+D86/10000000</f>
        <v>20.426863999999998</v>
      </c>
      <c r="E11" s="3077"/>
      <c r="F11" s="3077"/>
      <c r="G11" s="3077"/>
      <c r="H11" s="3077"/>
    </row>
    <row r="12" spans="1:9" ht="18" customHeight="1">
      <c r="A12" s="3070" t="s">
        <v>1181</v>
      </c>
      <c r="B12" s="3074">
        <f>'OERC 4,5,7, 8 '!C9/10^7</f>
        <v>16.038452197000002</v>
      </c>
      <c r="C12" s="3075">
        <f>+'WF-INTEREST'!G56/10000000</f>
        <v>11.2</v>
      </c>
      <c r="D12" s="3076">
        <f>+'WF-INTEREST'!H56/10000000</f>
        <v>14.56</v>
      </c>
      <c r="E12" s="3077">
        <f>+'F-22'!C8</f>
        <v>17.817864</v>
      </c>
      <c r="F12" s="3077">
        <f>+E12-C11</f>
        <v>0</v>
      </c>
      <c r="G12" s="3077">
        <f>+'F-22'!D8</f>
        <v>20.426863999999998</v>
      </c>
      <c r="H12" s="3077">
        <f>+G12-D11</f>
        <v>0</v>
      </c>
      <c r="I12" s="3064">
        <f>2041-1581</f>
        <v>460</v>
      </c>
    </row>
    <row r="13" spans="1:9" ht="18" customHeight="1">
      <c r="A13" s="3070" t="s">
        <v>1630</v>
      </c>
      <c r="B13" s="3074"/>
      <c r="C13" s="3075"/>
      <c r="D13" s="3076"/>
      <c r="E13" s="3077">
        <f>SUM(E10:E12)</f>
        <v>856.50587377012232</v>
      </c>
      <c r="F13" s="3077">
        <f>SUM(F10:F12)</f>
        <v>46.127840537356747</v>
      </c>
      <c r="I13" s="3064">
        <f>1913-1679</f>
        <v>234</v>
      </c>
    </row>
    <row r="14" spans="1:9" ht="18" customHeight="1">
      <c r="A14" s="3070" t="s">
        <v>1182</v>
      </c>
      <c r="B14" s="3074">
        <f>('OERC 4,5,7, 8 '!D22-'OERC 4,5,7, 8 '!E22)/10^7</f>
        <v>4.6002971099999908</v>
      </c>
      <c r="C14" s="3075">
        <f>+'WF-INTEREST'!G64</f>
        <v>9.75</v>
      </c>
      <c r="D14" s="3075">
        <f>+'WF-INTEREST'!H64</f>
        <v>10</v>
      </c>
      <c r="E14" s="3077"/>
      <c r="F14" s="3077"/>
    </row>
    <row r="15" spans="1:9" s="3082" customFormat="1" ht="18" customHeight="1">
      <c r="A15" s="3079" t="s">
        <v>4416</v>
      </c>
      <c r="B15" s="3074">
        <f>'TRIAL ALL MARCH-14'!BJ1478/10^7</f>
        <v>8.7543070000000007</v>
      </c>
      <c r="C15" s="3080"/>
      <c r="D15" s="3080"/>
      <c r="E15" s="3081"/>
      <c r="F15" s="3081"/>
    </row>
    <row r="16" spans="1:9" s="3082" customFormat="1" ht="18" customHeight="1">
      <c r="A16" s="3079" t="s">
        <v>4417</v>
      </c>
      <c r="B16" s="3074">
        <f>('TRIAL ALL MARCH-14'!BJ1466+'TRIAL ALL MARCH-14'!BJ1467)/10^7</f>
        <v>5.3120453000000003</v>
      </c>
      <c r="C16" s="3078"/>
      <c r="D16" s="3080"/>
      <c r="E16" s="3081"/>
      <c r="F16" s="3081"/>
      <c r="G16" s="3081">
        <f>+C14+C17+C32</f>
        <v>45.38</v>
      </c>
    </row>
    <row r="17" spans="1:14" ht="18" hidden="1" customHeight="1">
      <c r="A17" s="3070" t="s">
        <v>1377</v>
      </c>
      <c r="B17" s="3074"/>
      <c r="C17" s="3075">
        <f>'F-3'!G9</f>
        <v>0</v>
      </c>
      <c r="D17" s="3075">
        <f>'F-3'!J6+'F-3'!J10</f>
        <v>0</v>
      </c>
    </row>
    <row r="18" spans="1:14" ht="18" hidden="1" customHeight="1">
      <c r="A18" s="3070" t="s">
        <v>1289</v>
      </c>
      <c r="B18" s="3074"/>
      <c r="C18" s="3075">
        <v>0</v>
      </c>
      <c r="D18" s="3075">
        <v>0</v>
      </c>
    </row>
    <row r="19" spans="1:14" ht="18" hidden="1" customHeight="1">
      <c r="A19" s="3070" t="s">
        <v>1152</v>
      </c>
      <c r="B19" s="3074"/>
      <c r="C19" s="3075">
        <v>0</v>
      </c>
      <c r="D19" s="3075">
        <v>0</v>
      </c>
    </row>
    <row r="20" spans="1:14" ht="18" customHeight="1">
      <c r="A20" s="3070" t="s">
        <v>4211</v>
      </c>
      <c r="B20" s="3074">
        <f>SUM('TRIAL ALL MARCH-14'!BJ1488:BJ1494)/10^7</f>
        <v>7.0340363949999984</v>
      </c>
      <c r="C20" s="3075"/>
      <c r="D20" s="3076"/>
    </row>
    <row r="21" spans="1:14" ht="18" hidden="1" customHeight="1">
      <c r="A21" s="3070" t="s">
        <v>775</v>
      </c>
      <c r="B21" s="3074"/>
      <c r="C21" s="3075"/>
      <c r="D21" s="3076"/>
    </row>
    <row r="22" spans="1:14" ht="18" customHeight="1">
      <c r="A22" s="3070" t="s">
        <v>922</v>
      </c>
      <c r="B22" s="3074">
        <f>('TRIAL ALL MARCH-14'!BJ1474+'TRIAL ALL MARCH-14'!BJ1475)/10^7</f>
        <v>0.55929182999999993</v>
      </c>
      <c r="C22" s="3083"/>
      <c r="D22" s="3076"/>
    </row>
    <row r="23" spans="1:14" ht="18" hidden="1" customHeight="1">
      <c r="A23" s="3070" t="s">
        <v>1471</v>
      </c>
      <c r="B23" s="3074"/>
      <c r="C23" s="3075"/>
      <c r="D23" s="3084"/>
      <c r="F23" s="3085" t="s">
        <v>775</v>
      </c>
      <c r="G23" s="3086">
        <v>37417.5</v>
      </c>
      <c r="H23" s="3087"/>
      <c r="I23" s="3088">
        <v>4383</v>
      </c>
    </row>
    <row r="24" spans="1:14" ht="30" customHeight="1">
      <c r="A24" s="3089" t="s">
        <v>4974</v>
      </c>
      <c r="B24" s="3074"/>
      <c r="C24" s="3075">
        <v>1</v>
      </c>
      <c r="D24" s="3090"/>
      <c r="F24" s="3085"/>
      <c r="G24" s="3086"/>
      <c r="H24" s="3087"/>
      <c r="I24" s="3088"/>
    </row>
    <row r="25" spans="1:14" ht="18" customHeight="1">
      <c r="A25" s="3070" t="s">
        <v>3976</v>
      </c>
      <c r="B25" s="3074">
        <f>'TRIAL ALL MARCH-14'!BJ1486/10^7</f>
        <v>0.3</v>
      </c>
      <c r="C25" s="3075">
        <v>0</v>
      </c>
      <c r="D25" s="3075">
        <v>0</v>
      </c>
      <c r="F25" s="3085" t="s">
        <v>922</v>
      </c>
      <c r="G25" s="3086">
        <f>2353.8-141.23</f>
        <v>2212.5700000000002</v>
      </c>
      <c r="H25" s="3087"/>
      <c r="I25" s="3088">
        <f>3188.5-191.31</f>
        <v>2997.19</v>
      </c>
    </row>
    <row r="26" spans="1:14" ht="18" hidden="1" customHeight="1">
      <c r="A26" s="3070" t="s">
        <v>1378</v>
      </c>
      <c r="B26" s="3074"/>
      <c r="C26" s="3075">
        <v>0</v>
      </c>
      <c r="D26" s="3075">
        <v>0</v>
      </c>
    </row>
    <row r="27" spans="1:14" ht="18" hidden="1" customHeight="1">
      <c r="A27" s="3070" t="s">
        <v>249</v>
      </c>
      <c r="B27" s="3074"/>
      <c r="C27" s="3075">
        <f>'F-3'!G7</f>
        <v>0</v>
      </c>
      <c r="D27" s="3075">
        <f>'F-3'!J7</f>
        <v>0</v>
      </c>
      <c r="J27" s="3064">
        <v>7259.44</v>
      </c>
      <c r="K27" s="3064">
        <v>7259.44</v>
      </c>
      <c r="L27" s="3064">
        <f>J27-K27</f>
        <v>0</v>
      </c>
    </row>
    <row r="28" spans="1:14" ht="18" hidden="1" customHeight="1">
      <c r="A28" s="3070" t="s">
        <v>827</v>
      </c>
      <c r="B28" s="3074"/>
      <c r="C28" s="3075">
        <f>'F-3'!G11</f>
        <v>0</v>
      </c>
      <c r="D28" s="3075">
        <f>'F-3'!J11</f>
        <v>0</v>
      </c>
      <c r="E28" s="3077"/>
      <c r="J28" s="3064">
        <v>662.5</v>
      </c>
      <c r="K28" s="3064">
        <v>662.5</v>
      </c>
      <c r="L28" s="3064">
        <f t="shared" ref="L28:L34" si="0">J28-K28</f>
        <v>0</v>
      </c>
    </row>
    <row r="29" spans="1:14" ht="18" customHeight="1">
      <c r="A29" s="3070" t="s">
        <v>909</v>
      </c>
      <c r="B29" s="3074">
        <f>528.7214-522.6958</f>
        <v>6.025600000000054</v>
      </c>
      <c r="C29" s="3075">
        <f>'F-3'!G15</f>
        <v>6.1998531000000003</v>
      </c>
      <c r="D29" s="3075">
        <f>'F-3'!J15</f>
        <v>0</v>
      </c>
      <c r="E29" s="3077"/>
      <c r="G29" s="3064">
        <f>54259.92-53635.48</f>
        <v>624.43999999999505</v>
      </c>
      <c r="J29" s="3064">
        <v>2038.35</v>
      </c>
      <c r="L29" s="3082">
        <f t="shared" si="0"/>
        <v>2038.35</v>
      </c>
    </row>
    <row r="30" spans="1:14" ht="21" customHeight="1">
      <c r="A30" s="3070" t="s">
        <v>1187</v>
      </c>
      <c r="B30" s="3074">
        <v>5.83</v>
      </c>
      <c r="C30" s="3075">
        <f>'F-3'!G16</f>
        <v>14.2</v>
      </c>
      <c r="D30" s="3075">
        <f>'F-3'!J16</f>
        <v>0</v>
      </c>
      <c r="E30" s="3077"/>
      <c r="J30" s="3064">
        <v>37686.04</v>
      </c>
      <c r="K30" s="3064">
        <v>39765.040000000001</v>
      </c>
      <c r="L30" s="3091">
        <f t="shared" si="0"/>
        <v>-2079</v>
      </c>
    </row>
    <row r="31" spans="1:14" ht="18" customHeight="1">
      <c r="A31" s="3070" t="s">
        <v>3953</v>
      </c>
      <c r="B31" s="3074"/>
      <c r="C31" s="3075">
        <f>'F-3'!G12</f>
        <v>109.33</v>
      </c>
      <c r="D31" s="3075">
        <f>'F-3'!J12</f>
        <v>0</v>
      </c>
      <c r="E31" s="3077"/>
      <c r="H31" s="3064">
        <f>B29+B30+B28-B56-B62</f>
        <v>10.959300000000056</v>
      </c>
      <c r="J31" s="3064">
        <v>269.39</v>
      </c>
      <c r="K31" s="3064">
        <v>320.72000000000003</v>
      </c>
      <c r="L31" s="3082">
        <f t="shared" si="0"/>
        <v>-51.330000000000041</v>
      </c>
    </row>
    <row r="32" spans="1:14" ht="18" customHeight="1">
      <c r="A32" s="3070" t="s">
        <v>4973</v>
      </c>
      <c r="B32" s="3074">
        <f>('TRIAL ALL MARCH-14'!BJ1476+'TRIAL ALL MARCH-14'!BJ1482+'TRIAL ALL MARCH-14'!BJ1477)/10^7</f>
        <v>26.121865464999999</v>
      </c>
      <c r="C32" s="3075">
        <f>9.75+2+16.91+1.8+5.17</f>
        <v>35.630000000000003</v>
      </c>
      <c r="D32" s="3075">
        <f>10+4</f>
        <v>14</v>
      </c>
      <c r="E32" s="3077"/>
      <c r="J32" s="3064">
        <v>790.9</v>
      </c>
      <c r="K32" s="3064">
        <v>917.13</v>
      </c>
      <c r="L32" s="3082">
        <f t="shared" si="0"/>
        <v>-126.23000000000002</v>
      </c>
      <c r="N32" s="3064">
        <f>126.23+68</f>
        <v>194.23000000000002</v>
      </c>
    </row>
    <row r="33" spans="1:14" ht="18" hidden="1" customHeight="1">
      <c r="A33" s="3070" t="s">
        <v>3465</v>
      </c>
      <c r="B33" s="3074"/>
      <c r="C33" s="3075">
        <v>0</v>
      </c>
      <c r="D33" s="3075">
        <v>0</v>
      </c>
      <c r="E33" s="3077"/>
      <c r="J33" s="3064">
        <v>2280.37</v>
      </c>
      <c r="K33" s="3064">
        <v>1811.7</v>
      </c>
      <c r="L33" s="3082">
        <f t="shared" si="0"/>
        <v>468.66999999999985</v>
      </c>
      <c r="N33" s="3064">
        <f>L33+27</f>
        <v>495.66999999999985</v>
      </c>
    </row>
    <row r="34" spans="1:14" ht="18" customHeight="1">
      <c r="A34" s="3070" t="s">
        <v>3952</v>
      </c>
      <c r="B34" s="3074"/>
      <c r="C34" s="3075">
        <f>'F-3'!G13+'F-3'!G8</f>
        <v>61.5</v>
      </c>
      <c r="D34" s="3075">
        <f>'F-3'!J13+'F-3'!J8</f>
        <v>184.5</v>
      </c>
      <c r="E34" s="3077"/>
      <c r="J34" s="3064">
        <v>3272.93</v>
      </c>
      <c r="K34" s="3064">
        <v>2898.96</v>
      </c>
      <c r="L34" s="3082">
        <f t="shared" si="0"/>
        <v>373.9699999999998</v>
      </c>
    </row>
    <row r="35" spans="1:14" ht="18" customHeight="1">
      <c r="A35" s="3070" t="s">
        <v>3951</v>
      </c>
      <c r="B35" s="3074">
        <f>('OERC 3'!D13-'OERC 3'!E13)/10^7</f>
        <v>30.029150900000001</v>
      </c>
      <c r="C35" s="3075">
        <f>'F-3'!G14</f>
        <v>86.25847069999999</v>
      </c>
      <c r="D35" s="3075">
        <f>'F-3'!J14</f>
        <v>0</v>
      </c>
      <c r="E35" s="3077"/>
      <c r="I35" s="3092" t="s">
        <v>1124</v>
      </c>
      <c r="J35" s="3064">
        <f>SUM(J27:J34)</f>
        <v>54259.920000000006</v>
      </c>
      <c r="K35" s="3064">
        <f t="shared" ref="K35:L35" si="1">SUM(K27:K34)</f>
        <v>53635.49</v>
      </c>
      <c r="L35" s="3064">
        <f t="shared" si="1"/>
        <v>624.4299999999995</v>
      </c>
    </row>
    <row r="36" spans="1:14" ht="18" hidden="1" customHeight="1">
      <c r="A36" s="3070" t="s">
        <v>3443</v>
      </c>
      <c r="B36" s="3074"/>
      <c r="C36" s="3075"/>
      <c r="D36" s="3075"/>
      <c r="E36" s="3077"/>
    </row>
    <row r="37" spans="1:14" ht="18" hidden="1" customHeight="1">
      <c r="A37" s="3070" t="s">
        <v>4209</v>
      </c>
      <c r="B37" s="3074"/>
      <c r="C37" s="3072"/>
      <c r="D37" s="3084"/>
      <c r="E37" s="3077">
        <f>SUM(D25:D36)</f>
        <v>198.5</v>
      </c>
    </row>
    <row r="38" spans="1:14" ht="18" hidden="1" customHeight="1">
      <c r="A38" s="3070" t="s">
        <v>4210</v>
      </c>
      <c r="B38" s="3074"/>
      <c r="C38" s="3072"/>
      <c r="D38" s="3084"/>
      <c r="E38" s="3077"/>
    </row>
    <row r="39" spans="1:14" ht="18" customHeight="1">
      <c r="A39" s="3070" t="s">
        <v>1183</v>
      </c>
      <c r="B39" s="3074"/>
      <c r="C39" s="3078">
        <v>2</v>
      </c>
      <c r="D39" s="3093">
        <v>3</v>
      </c>
      <c r="E39" s="3077"/>
    </row>
    <row r="40" spans="1:14" ht="20.25" customHeight="1">
      <c r="A40" s="3089" t="s">
        <v>4418</v>
      </c>
      <c r="B40" s="3074">
        <v>133</v>
      </c>
      <c r="C40" s="3075"/>
      <c r="D40" s="3076"/>
      <c r="E40" s="3077">
        <f>+E37-E39</f>
        <v>198.5</v>
      </c>
    </row>
    <row r="41" spans="1:14" ht="18" customHeight="1">
      <c r="A41" s="3094" t="s">
        <v>1123</v>
      </c>
      <c r="B41" s="3072">
        <f>SUM(B9:B40)</f>
        <v>1075.6746910829997</v>
      </c>
      <c r="C41" s="3072">
        <f>SUM(C10:C40)</f>
        <v>1147.4463570327657</v>
      </c>
      <c r="D41" s="3084">
        <f>SUM(D10:D40)</f>
        <v>1131.5185381836072</v>
      </c>
    </row>
    <row r="42" spans="1:14" ht="18" customHeight="1">
      <c r="A42" s="3070"/>
      <c r="B42" s="3074"/>
      <c r="C42" s="3075"/>
      <c r="D42" s="3076"/>
    </row>
    <row r="43" spans="1:14" ht="18" customHeight="1">
      <c r="A43" s="3095" t="s">
        <v>1184</v>
      </c>
      <c r="B43" s="3096"/>
      <c r="C43" s="3075"/>
      <c r="D43" s="3076"/>
      <c r="E43" s="3077"/>
    </row>
    <row r="44" spans="1:14" ht="18" customHeight="1">
      <c r="A44" s="3070" t="s">
        <v>1573</v>
      </c>
      <c r="B44" s="3074">
        <v>510.28269999999998</v>
      </c>
      <c r="C44" s="3075">
        <f>'F-6'!J11</f>
        <v>683.03639999999996</v>
      </c>
      <c r="D44" s="3076">
        <f>'F-6'!N11</f>
        <v>762.83639999999991</v>
      </c>
      <c r="E44" s="3077"/>
      <c r="F44" s="3077"/>
    </row>
    <row r="45" spans="1:14" ht="18" customHeight="1">
      <c r="A45" s="3070" t="s">
        <v>1274</v>
      </c>
      <c r="B45" s="3074">
        <f>138.7512+34.14</f>
        <v>172.89120000000003</v>
      </c>
      <c r="C45" s="3075">
        <f>+'F-6'!J13+'F-6'!J19</f>
        <v>250.64366477509992</v>
      </c>
      <c r="D45" s="3076">
        <f>+'F-6'!N13+'F-6'!N19</f>
        <v>284.45956957540341</v>
      </c>
      <c r="E45" s="3077"/>
      <c r="F45" s="3077"/>
      <c r="G45" s="3077"/>
    </row>
    <row r="46" spans="1:14" ht="18" customHeight="1">
      <c r="A46" s="3070" t="s">
        <v>1275</v>
      </c>
      <c r="B46" s="3074">
        <f>'OERC 14,15 &amp; 16'!D59/10^7</f>
        <v>35.298016173000001</v>
      </c>
      <c r="C46" s="3075">
        <f>+'F-14  '!E78</f>
        <v>30.679178019899862</v>
      </c>
      <c r="D46" s="3076">
        <f>+'F-14  '!F78</f>
        <v>58.276801433353242</v>
      </c>
      <c r="E46" s="3077"/>
      <c r="F46" s="3077"/>
      <c r="G46" s="3077"/>
    </row>
    <row r="47" spans="1:14" ht="18" customHeight="1">
      <c r="A47" s="3070" t="s">
        <v>877</v>
      </c>
      <c r="B47" s="3074">
        <f>'OERC 14,15 &amp; 16'!D50/10^7</f>
        <v>15.024551755000001</v>
      </c>
      <c r="C47" s="3075">
        <f>+'F-13'!E16</f>
        <v>75.135193044558008</v>
      </c>
      <c r="D47" s="3076">
        <f>+'F-13'!F16</f>
        <v>124.01243498210343</v>
      </c>
      <c r="E47" s="3077"/>
      <c r="F47" s="3077"/>
    </row>
    <row r="48" spans="1:14" ht="18" customHeight="1">
      <c r="A48" s="3097" t="s">
        <v>1465</v>
      </c>
      <c r="B48" s="3074">
        <f>'OERC 17 &amp; 18'!C14/10^7</f>
        <v>20.921101957999998</v>
      </c>
      <c r="C48" s="3075">
        <f>'WF-INTEREST'!T32</f>
        <v>35.372269456012809</v>
      </c>
      <c r="D48" s="3076">
        <f>'WF-INTEREST'!X32</f>
        <v>44.688959287241779</v>
      </c>
      <c r="E48" s="3077"/>
      <c r="F48" s="3077">
        <f>+C48+C49+C50</f>
        <v>44.380538714500311</v>
      </c>
      <c r="G48" s="3077">
        <f>+'F-22'!C21</f>
        <v>44.380538714500311</v>
      </c>
      <c r="H48" s="3077">
        <f>+F48-G48</f>
        <v>0</v>
      </c>
    </row>
    <row r="49" spans="1:12" ht="18" customHeight="1">
      <c r="A49" s="3097" t="s">
        <v>1466</v>
      </c>
      <c r="B49" s="3074">
        <f>'OERC 17 &amp; 18'!D18/10^7</f>
        <v>1.3249422789999998</v>
      </c>
      <c r="C49" s="3075">
        <f>+'WF-10(Rev RQ-Cur)'!G29</f>
        <v>1.594668</v>
      </c>
      <c r="D49" s="3076">
        <f>+'WF-12(RevRQEns)'!G31</f>
        <v>1.827888</v>
      </c>
      <c r="E49" s="3077"/>
      <c r="F49" s="3077"/>
    </row>
    <row r="50" spans="1:12" ht="18" customHeight="1">
      <c r="A50" s="3070" t="s">
        <v>591</v>
      </c>
      <c r="B50" s="3074">
        <f>'OERC 17 &amp; 18'!D17/10^7</f>
        <v>6.0796776499999998</v>
      </c>
      <c r="C50" s="3078">
        <f>+'WF-10(Rev RQ-Cur)'!G31</f>
        <v>7.4136012584875006</v>
      </c>
      <c r="D50" s="3093">
        <f>+'WF-12(RevRQEns)'!G33</f>
        <v>8.3936012000000009</v>
      </c>
      <c r="E50" s="3077">
        <f>SUM(D44:D50)</f>
        <v>1284.4956544781019</v>
      </c>
      <c r="F50" s="3077">
        <f>+E50/12</f>
        <v>107.04130453984182</v>
      </c>
      <c r="K50" s="3098">
        <f>172.89-B45</f>
        <v>-1.2000000000398359E-3</v>
      </c>
    </row>
    <row r="51" spans="1:12" ht="18" customHeight="1">
      <c r="A51" s="3070" t="s">
        <v>4526</v>
      </c>
      <c r="B51" s="3074"/>
      <c r="C51" s="3078">
        <v>0.1</v>
      </c>
      <c r="D51" s="3099">
        <v>0.1</v>
      </c>
      <c r="E51" s="3077"/>
      <c r="F51" s="3077"/>
    </row>
    <row r="52" spans="1:12" ht="18" customHeight="1">
      <c r="A52" s="3070" t="s">
        <v>1276</v>
      </c>
      <c r="B52" s="3074">
        <f>('OERC 4,5,7, 8 '!D39-'OERC 4,5,7, 8 '!E39+'OERC 6'!D23)/10^7-34.14</f>
        <v>137.73374344599989</v>
      </c>
      <c r="C52" s="3078">
        <f>+'F-2'!I33+'F-2'!J33</f>
        <v>328.98243706528035</v>
      </c>
      <c r="D52" s="3078">
        <f>+'F-2'!N33+'F-2'!O33</f>
        <v>199.33025000000001</v>
      </c>
      <c r="E52" s="3077">
        <v>47049.07</v>
      </c>
      <c r="F52" s="3077">
        <f>D52-E52</f>
        <v>-46849.739750000001</v>
      </c>
      <c r="G52" s="3064">
        <f>+F52/4</f>
        <v>-11712.4349375</v>
      </c>
    </row>
    <row r="53" spans="1:12" ht="18" customHeight="1">
      <c r="A53" s="3070" t="s">
        <v>92</v>
      </c>
      <c r="B53" s="3074"/>
      <c r="C53" s="3078">
        <v>0.5</v>
      </c>
      <c r="D53" s="3093">
        <v>1</v>
      </c>
      <c r="E53" s="3077"/>
      <c r="F53" s="3064">
        <f>+F52/4</f>
        <v>-11712.4349375</v>
      </c>
    </row>
    <row r="54" spans="1:12" ht="18" customHeight="1">
      <c r="A54" s="3070" t="s">
        <v>1467</v>
      </c>
      <c r="B54" s="3074">
        <v>0</v>
      </c>
      <c r="C54" s="3078">
        <f>'F-3'!H9</f>
        <v>3.6297212999999999</v>
      </c>
      <c r="D54" s="3093">
        <f>'F-3'!K9</f>
        <v>7.2594425999999999</v>
      </c>
      <c r="E54" s="3077"/>
      <c r="F54" s="3077">
        <f>+E52+F53</f>
        <v>35336.635062499998</v>
      </c>
    </row>
    <row r="55" spans="1:12" ht="18" customHeight="1">
      <c r="A55" s="3070" t="s">
        <v>858</v>
      </c>
      <c r="B55" s="3074">
        <v>0</v>
      </c>
      <c r="C55" s="3078">
        <f>'F-3'!H7</f>
        <v>0.33124999999999999</v>
      </c>
      <c r="D55" s="3093">
        <f>'F-3'!K7</f>
        <v>0.33124999999999999</v>
      </c>
      <c r="E55" s="3077"/>
      <c r="F55" s="3077"/>
    </row>
    <row r="56" spans="1:12" ht="18" customHeight="1">
      <c r="A56" s="3070" t="s">
        <v>1161</v>
      </c>
      <c r="B56" s="3074">
        <v>0.51329999999999998</v>
      </c>
      <c r="C56" s="3075">
        <f>'F-3'!H8</f>
        <v>0.51329400000000003</v>
      </c>
      <c r="D56" s="3076">
        <f>'F-3'!K8</f>
        <v>0.51329400000000003</v>
      </c>
      <c r="E56" s="3077"/>
      <c r="F56" s="3077"/>
    </row>
    <row r="57" spans="1:12" ht="18" customHeight="1">
      <c r="A57" s="3070" t="s">
        <v>1154</v>
      </c>
      <c r="B57" s="3074">
        <v>1.96</v>
      </c>
      <c r="C57" s="3075">
        <f>'F-3'!H11</f>
        <v>2.1398754000000002</v>
      </c>
      <c r="D57" s="3076">
        <f>'F-3'!K11</f>
        <v>2.1398754000000002</v>
      </c>
      <c r="E57" s="3077"/>
      <c r="F57" s="3077"/>
    </row>
    <row r="58" spans="1:12" ht="30">
      <c r="A58" s="3100" t="s">
        <v>3950</v>
      </c>
      <c r="B58" s="3074"/>
      <c r="C58" s="3075">
        <f>'F-3'!H6+'F-3'!H10</f>
        <v>60</v>
      </c>
      <c r="D58" s="3076">
        <f>'F-3'!K6+'F-3'!K10</f>
        <v>203.97039030000002</v>
      </c>
      <c r="E58" s="3077"/>
      <c r="F58" s="3077">
        <f>C29+C30+C35</f>
        <v>106.65832379999999</v>
      </c>
      <c r="G58" s="3077">
        <f>D29+D30+D35+D31+D34</f>
        <v>184.5</v>
      </c>
    </row>
    <row r="59" spans="1:12" ht="18" customHeight="1">
      <c r="A59" s="3097" t="s">
        <v>15</v>
      </c>
      <c r="B59" s="3074">
        <f>('OERC 09 ,10 &amp; 11'!D11-'OERC 09 ,10 &amp; 11'!E11)/10^7</f>
        <v>1.1547926860000006</v>
      </c>
      <c r="C59" s="3075">
        <v>0.98</v>
      </c>
      <c r="D59" s="3076">
        <v>0.97</v>
      </c>
      <c r="E59" s="3077"/>
      <c r="F59" s="3077">
        <f>C56+C57+C58+C62</f>
        <v>64.653169399999996</v>
      </c>
      <c r="G59" s="3077">
        <f>D56+D57+D58+D62+D61</f>
        <v>212.62355970000002</v>
      </c>
    </row>
    <row r="60" spans="1:12" ht="18" hidden="1" customHeight="1">
      <c r="A60" s="3101" t="s">
        <v>1208</v>
      </c>
      <c r="B60" s="3102">
        <v>0</v>
      </c>
      <c r="C60" s="3075">
        <v>0</v>
      </c>
      <c r="D60" s="3076">
        <v>0</v>
      </c>
      <c r="F60" s="3077">
        <f>F58-F59</f>
        <v>42.005154399999995</v>
      </c>
      <c r="G60" s="3077">
        <f>G58-G59</f>
        <v>-28.123559700000015</v>
      </c>
    </row>
    <row r="61" spans="1:12" ht="18" customHeight="1">
      <c r="A61" s="3070" t="s">
        <v>348</v>
      </c>
      <c r="B61" s="3074"/>
      <c r="C61" s="3075">
        <f>'F-3'!H15</f>
        <v>0</v>
      </c>
      <c r="D61" s="3076">
        <f>'F-3'!K15</f>
        <v>0</v>
      </c>
    </row>
    <row r="62" spans="1:12" ht="18" customHeight="1">
      <c r="A62" s="3070" t="s">
        <v>1188</v>
      </c>
      <c r="B62" s="3074">
        <v>0.38300000000000001</v>
      </c>
      <c r="C62" s="3075">
        <f>'F-3'!H16+'F-3'!H17</f>
        <v>2</v>
      </c>
      <c r="D62" s="3076">
        <f>'F-3'!K16+'F-3'!K17</f>
        <v>6</v>
      </c>
      <c r="H62" s="3103" t="s">
        <v>1012</v>
      </c>
      <c r="L62" s="3064">
        <f>13436+5843</f>
        <v>19279</v>
      </c>
    </row>
    <row r="63" spans="1:12" ht="18" customHeight="1">
      <c r="A63" s="3070" t="s">
        <v>864</v>
      </c>
      <c r="B63" s="3074"/>
      <c r="C63" s="3078">
        <f>533.1/100</f>
        <v>5.3310000000000004</v>
      </c>
      <c r="D63" s="3093">
        <v>8.5</v>
      </c>
      <c r="H63" s="3103" t="s">
        <v>1013</v>
      </c>
      <c r="L63" s="3064">
        <v>12631</v>
      </c>
    </row>
    <row r="64" spans="1:12" ht="18" hidden="1" customHeight="1">
      <c r="A64" s="3070" t="s">
        <v>17</v>
      </c>
      <c r="B64" s="3074"/>
      <c r="C64" s="3075">
        <v>0</v>
      </c>
      <c r="D64" s="3076">
        <v>0</v>
      </c>
      <c r="H64" s="3103"/>
    </row>
    <row r="65" spans="1:13" ht="30">
      <c r="A65" s="3089" t="s">
        <v>484</v>
      </c>
      <c r="B65" s="3104">
        <v>0.7</v>
      </c>
      <c r="C65" s="3075">
        <v>1</v>
      </c>
      <c r="D65" s="3076">
        <f>'F-3'!H12</f>
        <v>0</v>
      </c>
      <c r="H65" s="3103" t="s">
        <v>1014</v>
      </c>
      <c r="L65" s="3077">
        <f>+'F-22'!B12</f>
        <v>615.38709244500001</v>
      </c>
    </row>
    <row r="66" spans="1:13" ht="18" customHeight="1">
      <c r="A66" s="3094" t="s">
        <v>1123</v>
      </c>
      <c r="B66" s="3072">
        <f>SUM(B44:B65)</f>
        <v>904.26702594699987</v>
      </c>
      <c r="C66" s="3072">
        <f>SUM(C44:C65)</f>
        <v>1489.3825523193384</v>
      </c>
      <c r="D66" s="3084">
        <f>SUM(D44:D65)</f>
        <v>1714.6101567781018</v>
      </c>
      <c r="E66" s="3077"/>
      <c r="H66" s="3103" t="s">
        <v>1203</v>
      </c>
      <c r="L66" s="3064">
        <f>19671.94</f>
        <v>19671.939999999999</v>
      </c>
    </row>
    <row r="67" spans="1:13" ht="18" customHeight="1">
      <c r="A67" s="3094" t="s">
        <v>3910</v>
      </c>
      <c r="B67" s="3105"/>
      <c r="C67" s="3072"/>
      <c r="D67" s="3084"/>
      <c r="E67" s="3077"/>
      <c r="H67" s="3103" t="s">
        <v>1204</v>
      </c>
      <c r="L67" s="3064">
        <v>0</v>
      </c>
    </row>
    <row r="68" spans="1:13" ht="18" customHeight="1" thickBot="1">
      <c r="A68" s="3106" t="s">
        <v>93</v>
      </c>
      <c r="B68" s="3107">
        <f>'OERC 09 ,10 &amp; 11'!D28/10^7</f>
        <v>171.40438635199976</v>
      </c>
      <c r="C68" s="3108">
        <f>C9+C41-C66-C67</f>
        <v>-170.53180893457284</v>
      </c>
      <c r="D68" s="3073">
        <f>D9+D41-D66</f>
        <v>-753.62342752906738</v>
      </c>
      <c r="E68" s="3077"/>
      <c r="H68" s="3103" t="s">
        <v>1205</v>
      </c>
      <c r="L68" s="3077">
        <f>+(L62+L63+L65-L66)</f>
        <v>12853.447092445</v>
      </c>
    </row>
    <row r="69" spans="1:13">
      <c r="A69" s="3109"/>
      <c r="B69" s="3083"/>
      <c r="C69" s="3083"/>
      <c r="D69" s="3083"/>
      <c r="H69" s="3103" t="s">
        <v>1206</v>
      </c>
      <c r="L69" s="3064">
        <f>+L68/10</f>
        <v>1285.3447092444999</v>
      </c>
      <c r="M69" s="3064">
        <f>+L69*15/100</f>
        <v>192.80170638667499</v>
      </c>
    </row>
    <row r="70" spans="1:13">
      <c r="A70" s="3064" t="s">
        <v>1528</v>
      </c>
      <c r="C70" s="3111"/>
      <c r="D70" s="3111"/>
      <c r="H70" s="3103" t="s">
        <v>1207</v>
      </c>
      <c r="L70" s="3064">
        <f>+L69</f>
        <v>1285.3447092444999</v>
      </c>
    </row>
    <row r="71" spans="1:13">
      <c r="A71" s="3064" t="s">
        <v>1527</v>
      </c>
      <c r="C71" s="3112"/>
      <c r="D71" s="3111"/>
      <c r="H71" s="3103" t="s">
        <v>1211</v>
      </c>
      <c r="L71" s="3064">
        <f>+L69+L70</f>
        <v>2570.6894184889998</v>
      </c>
    </row>
    <row r="72" spans="1:13">
      <c r="A72" s="3064" t="s">
        <v>892</v>
      </c>
      <c r="C72" s="3111"/>
      <c r="D72" s="3111"/>
      <c r="H72" s="3103" t="s">
        <v>1212</v>
      </c>
      <c r="L72" s="3113">
        <f>+L63/10*2</f>
        <v>2526.1999999999998</v>
      </c>
    </row>
    <row r="73" spans="1:13">
      <c r="A73" s="3064" t="s">
        <v>1526</v>
      </c>
      <c r="C73" s="3111"/>
      <c r="D73" s="3111"/>
      <c r="H73" s="3103" t="s">
        <v>1213</v>
      </c>
      <c r="L73" s="3113">
        <f>+L71-L72</f>
        <v>44.489418488999945</v>
      </c>
    </row>
    <row r="74" spans="1:13">
      <c r="B74" s="3111">
        <f>B41-B66</f>
        <v>171.40766513599988</v>
      </c>
      <c r="C74" s="3111"/>
      <c r="F74" s="3077"/>
      <c r="L74" s="3064">
        <f>+L71/12</f>
        <v>214.22411820741664</v>
      </c>
    </row>
    <row r="75" spans="1:13">
      <c r="B75" s="3111">
        <f>B74-B68</f>
        <v>3.2787840001162749E-3</v>
      </c>
      <c r="C75" s="3111"/>
      <c r="D75" s="3111"/>
    </row>
    <row r="76" spans="1:13">
      <c r="C76" s="3111"/>
    </row>
    <row r="77" spans="1:13">
      <c r="C77" s="3111"/>
      <c r="E77" s="3077"/>
    </row>
    <row r="78" spans="1:13">
      <c r="C78" s="3111"/>
    </row>
    <row r="80" spans="1:13" ht="15.75">
      <c r="A80" s="3114" t="s">
        <v>607</v>
      </c>
      <c r="B80" s="3115"/>
      <c r="C80" s="3116" t="s">
        <v>3747</v>
      </c>
      <c r="D80" s="3116" t="s">
        <v>4393</v>
      </c>
    </row>
    <row r="81" spans="1:14">
      <c r="A81" s="3087" t="s">
        <v>1433</v>
      </c>
      <c r="B81" s="3117"/>
      <c r="C81" s="3118">
        <f>+C44*0.01*10000000</f>
        <v>68303640</v>
      </c>
      <c r="D81" s="3118">
        <f>+D44*0.01*10000000</f>
        <v>76283640</v>
      </c>
    </row>
    <row r="82" spans="1:14">
      <c r="A82" s="3087" t="s">
        <v>5053</v>
      </c>
      <c r="B82" s="3117"/>
      <c r="C82" s="3118">
        <f>+'F- 24'!D24*10000000</f>
        <v>26774999.999999996</v>
      </c>
      <c r="D82" s="3118">
        <f>+'F- 24'!E24*10000000</f>
        <v>36574999.999999993</v>
      </c>
    </row>
    <row r="83" spans="1:14">
      <c r="A83" s="3087" t="s">
        <v>5055</v>
      </c>
      <c r="B83" s="3117"/>
      <c r="C83" s="3118">
        <v>54600000</v>
      </c>
      <c r="D83" s="3118">
        <f>+C83*1.1</f>
        <v>60060000.000000007</v>
      </c>
      <c r="E83" s="3077"/>
      <c r="I83" s="3064" t="s">
        <v>1236</v>
      </c>
      <c r="N83" s="3119">
        <f>22637933.01/100000</f>
        <v>226.3793301</v>
      </c>
    </row>
    <row r="84" spans="1:14">
      <c r="A84" s="3087" t="s">
        <v>5054</v>
      </c>
      <c r="B84" s="3117"/>
      <c r="C84" s="3118">
        <v>20500000</v>
      </c>
      <c r="D84" s="3118">
        <f t="shared" ref="D84:D85" si="2">+C84*1.1</f>
        <v>22550000</v>
      </c>
      <c r="I84" s="3064" t="s">
        <v>1519</v>
      </c>
    </row>
    <row r="85" spans="1:14">
      <c r="A85" s="3087" t="s">
        <v>972</v>
      </c>
      <c r="B85" s="3117"/>
      <c r="C85" s="3118">
        <v>8000000</v>
      </c>
      <c r="D85" s="3118">
        <f t="shared" si="2"/>
        <v>8800000</v>
      </c>
      <c r="I85" s="3064" t="s">
        <v>1237</v>
      </c>
      <c r="N85" s="3119">
        <f>2519948/100000</f>
        <v>25.199480000000001</v>
      </c>
    </row>
    <row r="86" spans="1:14" ht="15.75">
      <c r="A86" s="3114" t="s">
        <v>895</v>
      </c>
      <c r="B86" s="3115"/>
      <c r="C86" s="3068">
        <f>SUM(C81:C85)</f>
        <v>178178640</v>
      </c>
      <c r="D86" s="3068">
        <f>SUM(D81:D85)</f>
        <v>204268640</v>
      </c>
      <c r="I86" s="3064" t="s">
        <v>1238</v>
      </c>
      <c r="N86" s="3119">
        <f>5932415/100000</f>
        <v>59.324150000000003</v>
      </c>
    </row>
    <row r="87" spans="1:14">
      <c r="I87" s="3064" t="s">
        <v>862</v>
      </c>
      <c r="N87" s="3098">
        <f>+N83-N85-N86</f>
        <v>141.85570010000001</v>
      </c>
    </row>
  </sheetData>
  <mergeCells count="6">
    <mergeCell ref="A1:D1"/>
    <mergeCell ref="A2:D2"/>
    <mergeCell ref="A3:D3"/>
    <mergeCell ref="A4:D4"/>
    <mergeCell ref="A5:A6"/>
    <mergeCell ref="B5:D5"/>
  </mergeCells>
  <phoneticPr fontId="0" type="noConversion"/>
  <printOptions horizontalCentered="1"/>
  <pageMargins left="0.23622047244094499" right="0.23622047244094499" top="0.23622047244094499" bottom="0.511811023622047" header="0.511811023622047" footer="0.511811023622047"/>
  <pageSetup paperSize="9" scale="81" orientation="portrait" r:id="rId1"/>
  <headerFooter alignWithMargins="0">
    <oddFooter>&amp;ROERC Form No.23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dimension ref="A1:I24"/>
  <sheetViews>
    <sheetView workbookViewId="0"/>
  </sheetViews>
  <sheetFormatPr defaultRowHeight="12.75"/>
  <cols>
    <col min="1" max="1" width="3.140625" bestFit="1" customWidth="1"/>
    <col min="2" max="2" width="19.7109375" customWidth="1"/>
    <col min="3" max="3" width="11.42578125" bestFit="1" customWidth="1"/>
    <col min="4" max="4" width="10.7109375" bestFit="1" customWidth="1"/>
    <col min="5" max="5" width="15.42578125" customWidth="1"/>
    <col min="6" max="6" width="16.85546875" customWidth="1"/>
    <col min="7" max="7" width="13.7109375" customWidth="1"/>
    <col min="8" max="8" width="15.7109375" customWidth="1"/>
    <col min="9" max="9" width="14.42578125" customWidth="1"/>
  </cols>
  <sheetData>
    <row r="1" spans="1:9" ht="15.75">
      <c r="A1" s="889" t="s">
        <v>1349</v>
      </c>
    </row>
    <row r="2" spans="1:9" ht="14.25">
      <c r="A2" s="3525" t="s">
        <v>4112</v>
      </c>
      <c r="B2" s="3525"/>
      <c r="C2" s="3525"/>
      <c r="D2" s="3525"/>
      <c r="E2" s="3525"/>
      <c r="F2" s="3525"/>
      <c r="G2" s="3525"/>
      <c r="H2" s="3525"/>
      <c r="I2" s="3525"/>
    </row>
    <row r="3" spans="1:9" ht="15.75">
      <c r="A3" s="3526" t="s">
        <v>4976</v>
      </c>
      <c r="B3" s="3526"/>
      <c r="C3" s="3526"/>
      <c r="D3" s="3526"/>
      <c r="E3" s="3526"/>
      <c r="F3" s="3526"/>
      <c r="G3" s="3526"/>
      <c r="H3" s="3526"/>
      <c r="I3" s="3526"/>
    </row>
    <row r="4" spans="1:9" ht="47.25">
      <c r="A4" s="1401"/>
      <c r="B4" s="1401"/>
      <c r="C4" s="1392" t="s">
        <v>4113</v>
      </c>
      <c r="D4" s="1392" t="s">
        <v>4114</v>
      </c>
      <c r="E4" s="1392" t="s">
        <v>4115</v>
      </c>
      <c r="F4" s="1392" t="s">
        <v>4116</v>
      </c>
      <c r="G4" s="1392" t="s">
        <v>4117</v>
      </c>
      <c r="H4" s="1392" t="s">
        <v>4118</v>
      </c>
      <c r="I4" s="1392" t="s">
        <v>4119</v>
      </c>
    </row>
    <row r="5" spans="1:9" ht="24.95" customHeight="1">
      <c r="A5" s="1389" t="s">
        <v>132</v>
      </c>
      <c r="B5" s="2576" t="s">
        <v>4120</v>
      </c>
      <c r="C5" s="1392"/>
      <c r="D5" s="1392"/>
      <c r="E5" s="1392"/>
      <c r="F5" s="1392"/>
      <c r="G5" s="1392"/>
      <c r="H5" s="1392"/>
      <c r="I5" s="1392"/>
    </row>
    <row r="6" spans="1:9" ht="24.95" customHeight="1">
      <c r="A6" s="1389">
        <v>1</v>
      </c>
      <c r="B6" s="1389" t="s">
        <v>4121</v>
      </c>
      <c r="C6" s="959">
        <f>'F-21'!C14</f>
        <v>133.29830009700001</v>
      </c>
      <c r="D6" s="915">
        <f>D11*8.75%</f>
        <v>2.6774999999999998</v>
      </c>
      <c r="E6" s="915">
        <f>+'F-23 '!C12</f>
        <v>11.2</v>
      </c>
      <c r="F6" s="915">
        <f>+'F-23 '!C51</f>
        <v>0.1</v>
      </c>
      <c r="G6" s="915">
        <f>C6+D6+E6-F6</f>
        <v>147.07580009700001</v>
      </c>
      <c r="H6" s="2744">
        <f>'F-23 '!D12-'F-23 '!D51</f>
        <v>14.46</v>
      </c>
      <c r="I6" s="915">
        <f>G6+H6</f>
        <v>161.53580009700002</v>
      </c>
    </row>
    <row r="7" spans="1:9" ht="24.95" customHeight="1">
      <c r="A7" s="1389">
        <v>2</v>
      </c>
      <c r="B7" s="1389" t="s">
        <v>4122</v>
      </c>
      <c r="C7" s="959">
        <f>Terminal!L14</f>
        <v>30.78</v>
      </c>
      <c r="D7" s="959">
        <f>+Terminal!M14</f>
        <v>3.22</v>
      </c>
      <c r="E7" s="959">
        <f>+Terminal!P27/10000000</f>
        <v>44.4</v>
      </c>
      <c r="F7" s="959">
        <f>+Terminal!P28/10000000</f>
        <v>46.994999999999997</v>
      </c>
      <c r="G7" s="959">
        <f>C7+D7+E7-F7</f>
        <v>31.405000000000008</v>
      </c>
      <c r="H7" s="959">
        <f>+Terminal!P33/10000000</f>
        <v>48</v>
      </c>
      <c r="I7" s="959">
        <f>G7+H7-Terminal!P34/10000000</f>
        <v>30.024999999999999</v>
      </c>
    </row>
    <row r="8" spans="1:9" ht="24.95" customHeight="1">
      <c r="A8" s="1389">
        <v>3</v>
      </c>
      <c r="B8" s="1389" t="s">
        <v>4123</v>
      </c>
      <c r="C8" s="959">
        <f>Terminal!L15</f>
        <v>8.6</v>
      </c>
      <c r="D8" s="959">
        <f>+Terminal!M15</f>
        <v>0.85</v>
      </c>
      <c r="E8" s="959">
        <f>+Terminal!P41/10000000</f>
        <v>10.11</v>
      </c>
      <c r="F8" s="959">
        <f>+Terminal!P41/10000000</f>
        <v>10.11</v>
      </c>
      <c r="G8" s="959">
        <f>C8+D8+E8-F8</f>
        <v>9.4499999999999993</v>
      </c>
      <c r="H8" s="959">
        <f>+Terminal!P48/10000000</f>
        <v>14.13</v>
      </c>
      <c r="I8" s="959">
        <f>G8+H8-Terminal!P48/10000000</f>
        <v>9.4499999999999975</v>
      </c>
    </row>
    <row r="9" spans="1:9" s="1402" customFormat="1" ht="24.95" customHeight="1">
      <c r="A9" s="1401"/>
      <c r="B9" s="1401"/>
      <c r="C9" s="959"/>
      <c r="D9" s="959"/>
      <c r="E9" s="959"/>
      <c r="F9" s="959"/>
      <c r="G9" s="959"/>
      <c r="H9" s="959"/>
      <c r="I9" s="959"/>
    </row>
    <row r="10" spans="1:9" ht="31.5">
      <c r="A10" s="1389" t="s">
        <v>1194</v>
      </c>
      <c r="B10" s="1353" t="s">
        <v>4975</v>
      </c>
      <c r="C10" s="1403" t="s">
        <v>4124</v>
      </c>
      <c r="D10" s="1403" t="s">
        <v>4125</v>
      </c>
      <c r="E10" s="1403" t="s">
        <v>4126</v>
      </c>
      <c r="F10" s="1403" t="s">
        <v>4127</v>
      </c>
      <c r="G10" s="1403" t="s">
        <v>1123</v>
      </c>
      <c r="H10" s="1389"/>
      <c r="I10" s="1389"/>
    </row>
    <row r="11" spans="1:9" ht="24.95" customHeight="1">
      <c r="A11" s="1389">
        <v>1</v>
      </c>
      <c r="B11" s="1389" t="s">
        <v>4121</v>
      </c>
      <c r="C11" s="959">
        <v>0.5</v>
      </c>
      <c r="D11" s="959">
        <v>30.6</v>
      </c>
      <c r="E11" s="959">
        <v>0</v>
      </c>
      <c r="F11" s="959">
        <v>0</v>
      </c>
      <c r="G11" s="959">
        <f>SUM(C11:F11)</f>
        <v>31.1</v>
      </c>
      <c r="H11" s="1389"/>
      <c r="I11" s="1389"/>
    </row>
    <row r="12" spans="1:9" ht="24.95" customHeight="1">
      <c r="A12" s="1389">
        <v>2</v>
      </c>
      <c r="B12" s="1389" t="s">
        <v>4122</v>
      </c>
      <c r="C12" s="959">
        <v>1.58</v>
      </c>
      <c r="D12" s="3">
        <v>0.1</v>
      </c>
      <c r="E12" s="959">
        <v>9.4</v>
      </c>
      <c r="F12" s="959">
        <v>19.7</v>
      </c>
      <c r="G12" s="959">
        <f t="shared" ref="G12:G13" si="0">SUM(C12:F12)</f>
        <v>30.78</v>
      </c>
      <c r="H12" s="1389"/>
      <c r="I12" s="1389"/>
    </row>
    <row r="13" spans="1:9" ht="24.95" customHeight="1">
      <c r="A13" s="1389">
        <v>3</v>
      </c>
      <c r="B13" s="1389" t="s">
        <v>4123</v>
      </c>
      <c r="C13" s="1389">
        <v>0</v>
      </c>
      <c r="D13" s="959">
        <v>0</v>
      </c>
      <c r="E13" s="959">
        <v>3.6</v>
      </c>
      <c r="F13" s="959">
        <v>5</v>
      </c>
      <c r="G13" s="959">
        <f t="shared" si="0"/>
        <v>8.6</v>
      </c>
      <c r="H13" s="1389"/>
      <c r="I13" s="1389"/>
    </row>
    <row r="24" spans="4:5">
      <c r="D24">
        <f>30.6*8.75%</f>
        <v>2.6774999999999998</v>
      </c>
      <c r="E24" s="286">
        <f>(+D11+'F-23 '!C12)*8.75%</f>
        <v>3.6574999999999993</v>
      </c>
    </row>
  </sheetData>
  <mergeCells count="2">
    <mergeCell ref="A2:I2"/>
    <mergeCell ref="A3:I3"/>
  </mergeCells>
  <pageMargins left="0.59" right="0.3" top="0.74803149606299202" bottom="0.74803149606299202" header="0.31496062992126" footer="0.31496062992126"/>
  <pageSetup paperSize="9" scale="110" orientation="landscape" verticalDpi="0" r:id="rId1"/>
  <headerFooter>
    <oddFooter>&amp;ROERC FORM No. F-24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pane xSplit="2" ySplit="5" topLeftCell="C27" activePane="bottomRight" state="frozen"/>
      <selection pane="topRight" activeCell="C1" sqref="C1"/>
      <selection pane="bottomLeft" activeCell="A5" sqref="A5"/>
      <selection pane="bottomRight" activeCell="F31" sqref="F31"/>
    </sheetView>
  </sheetViews>
  <sheetFormatPr defaultRowHeight="15.75"/>
  <cols>
    <col min="1" max="1" width="9.140625" style="953"/>
    <col min="2" max="2" width="26.85546875" style="1387" customWidth="1"/>
    <col min="3" max="3" width="16.85546875" style="1387" bestFit="1" customWidth="1"/>
    <col min="4" max="5" width="15.85546875" style="1387" customWidth="1"/>
    <col min="6" max="6" width="17" style="1387" customWidth="1"/>
    <col min="7" max="8" width="9.140625" style="1387"/>
    <col min="9" max="9" width="40.28515625" style="1387" bestFit="1" customWidth="1"/>
    <col min="10" max="10" width="13.7109375" style="1387" bestFit="1" customWidth="1"/>
    <col min="11" max="16384" width="9.140625" style="1387"/>
  </cols>
  <sheetData>
    <row r="1" spans="1:10" s="2638" customFormat="1">
      <c r="A1" s="889" t="s">
        <v>1349</v>
      </c>
    </row>
    <row r="2" spans="1:10" ht="15.75" customHeight="1">
      <c r="A2" s="3527" t="s">
        <v>4128</v>
      </c>
      <c r="B2" s="3527"/>
      <c r="C2" s="3527"/>
      <c r="D2" s="3527"/>
      <c r="E2" s="3527"/>
      <c r="F2" s="3527"/>
      <c r="G2" s="1393"/>
      <c r="H2" s="1393"/>
      <c r="I2" s="1393"/>
      <c r="J2" s="1388"/>
    </row>
    <row r="3" spans="1:10">
      <c r="A3" s="3526" t="s">
        <v>5066</v>
      </c>
      <c r="B3" s="3526"/>
      <c r="C3" s="3526"/>
      <c r="D3" s="3526"/>
      <c r="E3" s="3526"/>
      <c r="F3" s="3526"/>
    </row>
    <row r="4" spans="1:10" ht="36" customHeight="1">
      <c r="A4" s="2643" t="s">
        <v>566</v>
      </c>
      <c r="B4" s="2641"/>
      <c r="C4" s="2843" t="s">
        <v>4129</v>
      </c>
      <c r="D4" s="2843" t="s">
        <v>4130</v>
      </c>
      <c r="E4" s="2843" t="s">
        <v>4131</v>
      </c>
      <c r="F4" s="2843" t="s">
        <v>919</v>
      </c>
    </row>
    <row r="5" spans="1:10" s="1399" customFormat="1" ht="21" customHeight="1">
      <c r="A5" s="2642"/>
      <c r="B5" s="2639" t="s">
        <v>335</v>
      </c>
      <c r="C5" s="2807">
        <v>-32.72</v>
      </c>
      <c r="D5" s="2807">
        <f>C34</f>
        <v>-43.551317699999913</v>
      </c>
      <c r="E5" s="2807">
        <f>+D5</f>
        <v>-43.551317699999913</v>
      </c>
      <c r="F5" s="2807">
        <f t="shared" ref="F5" si="0">E34</f>
        <v>-234.84618446723437</v>
      </c>
    </row>
    <row r="6" spans="1:10" ht="21" customHeight="1">
      <c r="A6" s="2643" t="s">
        <v>132</v>
      </c>
      <c r="B6" s="2641" t="s">
        <v>4132</v>
      </c>
      <c r="C6" s="2107"/>
      <c r="D6" s="2107"/>
      <c r="E6" s="2107"/>
      <c r="F6" s="2107"/>
    </row>
    <row r="7" spans="1:10" ht="21" customHeight="1">
      <c r="A7" s="2643">
        <v>1</v>
      </c>
      <c r="B7" s="2641" t="s">
        <v>871</v>
      </c>
      <c r="C7" s="2107">
        <v>690.05</v>
      </c>
      <c r="D7" s="2107">
        <v>372.84</v>
      </c>
      <c r="E7" s="2107">
        <f>'F-23 '!C10</f>
        <v>792.56016923276559</v>
      </c>
      <c r="F7" s="2107">
        <f>'F-23 '!D10</f>
        <v>885.03167418360738</v>
      </c>
    </row>
    <row r="8" spans="1:10" ht="21" customHeight="1">
      <c r="A8" s="2643">
        <v>2</v>
      </c>
      <c r="B8" s="2641" t="s">
        <v>4206</v>
      </c>
      <c r="C8" s="2107">
        <v>5.34</v>
      </c>
      <c r="D8" s="2107">
        <v>3.71</v>
      </c>
      <c r="E8" s="2107">
        <f>+'F-23 '!C81/10000000</f>
        <v>6.8303640000000003</v>
      </c>
      <c r="F8" s="2107">
        <f>+'F-23 '!D81/10000000</f>
        <v>7.6283640000000004</v>
      </c>
    </row>
    <row r="9" spans="1:10" ht="21" customHeight="1">
      <c r="A9" s="2643">
        <v>3</v>
      </c>
      <c r="B9" s="2641" t="s">
        <v>4207</v>
      </c>
      <c r="C9" s="2107">
        <v>13.24</v>
      </c>
      <c r="D9" s="2841">
        <v>7.48</v>
      </c>
      <c r="E9" s="2107">
        <f>+('F-23 '!C82+'F-23 '!C83+'F-23 '!C84+'F-23 '!C85)/10000000</f>
        <v>10.987500000000001</v>
      </c>
      <c r="F9" s="2107">
        <f>+('F-23 '!D82+'F-23 '!D83+'F-23 '!D84+'F-23 '!D85)/10000000</f>
        <v>12.798500000000001</v>
      </c>
    </row>
    <row r="10" spans="1:10" s="1399" customFormat="1" ht="21" customHeight="1">
      <c r="A10" s="2642">
        <v>4</v>
      </c>
      <c r="B10" s="2639" t="s">
        <v>4133</v>
      </c>
      <c r="C10" s="2807">
        <f>SUM(C7:C9)</f>
        <v>708.63</v>
      </c>
      <c r="D10" s="2807">
        <f t="shared" ref="D10:F10" si="1">SUM(D7:D9)</f>
        <v>384.03</v>
      </c>
      <c r="E10" s="2807">
        <f t="shared" si="1"/>
        <v>810.37803323276557</v>
      </c>
      <c r="F10" s="2807">
        <f t="shared" si="1"/>
        <v>905.4585381836074</v>
      </c>
    </row>
    <row r="11" spans="1:10" ht="21" customHeight="1">
      <c r="A11" s="2643" t="s">
        <v>1194</v>
      </c>
      <c r="B11" s="2641" t="s">
        <v>4134</v>
      </c>
      <c r="C11" s="2107"/>
      <c r="D11" s="2107"/>
      <c r="E11" s="2107"/>
      <c r="F11" s="2107"/>
    </row>
    <row r="12" spans="1:10" ht="21" customHeight="1">
      <c r="A12" s="2643">
        <v>1</v>
      </c>
      <c r="B12" s="1073" t="s">
        <v>4135</v>
      </c>
      <c r="C12" s="2107">
        <f>4445713177/10000000</f>
        <v>444.57131770000001</v>
      </c>
      <c r="D12" s="2107">
        <v>252.07</v>
      </c>
      <c r="E12" s="2107">
        <f>'F 26 '!E8</f>
        <v>601.25</v>
      </c>
      <c r="F12" s="2107">
        <f>'F 26 '!F8</f>
        <v>671.55</v>
      </c>
    </row>
    <row r="13" spans="1:10" ht="21" customHeight="1">
      <c r="A13" s="2643">
        <v>2</v>
      </c>
      <c r="B13" s="1073" t="s">
        <v>4136</v>
      </c>
      <c r="C13" s="2107">
        <v>68.56</v>
      </c>
      <c r="D13" s="2107">
        <v>41.12</v>
      </c>
      <c r="E13" s="2107">
        <f>'F 26 '!E7-E14</f>
        <v>81.25</v>
      </c>
      <c r="F13" s="2107">
        <f>'F 26 '!F7-F14</f>
        <v>90.75</v>
      </c>
    </row>
    <row r="14" spans="1:10" ht="21" customHeight="1">
      <c r="A14" s="2643">
        <v>3</v>
      </c>
      <c r="B14" s="2641" t="s">
        <v>4137</v>
      </c>
      <c r="C14" s="2107">
        <v>0.51</v>
      </c>
      <c r="D14" s="2107">
        <v>0.27</v>
      </c>
      <c r="E14" s="2107">
        <f>+'F-6'!J10</f>
        <v>0.53639999999999999</v>
      </c>
      <c r="F14" s="2107">
        <f>+'F-6'!N10</f>
        <v>0.53639999999999999</v>
      </c>
    </row>
    <row r="15" spans="1:10" s="1399" customFormat="1" ht="21" customHeight="1">
      <c r="A15" s="2642">
        <v>4</v>
      </c>
      <c r="B15" s="2639" t="s">
        <v>1567</v>
      </c>
      <c r="C15" s="2807">
        <f>SUM(C12:C14)</f>
        <v>513.64131769999995</v>
      </c>
      <c r="D15" s="2807">
        <f t="shared" ref="D15:F15" si="2">SUM(D12:D14)</f>
        <v>293.45999999999998</v>
      </c>
      <c r="E15" s="2807">
        <f t="shared" si="2"/>
        <v>683.03639999999996</v>
      </c>
      <c r="F15" s="2807">
        <f t="shared" si="2"/>
        <v>762.83639999999991</v>
      </c>
    </row>
    <row r="16" spans="1:10" ht="21" customHeight="1">
      <c r="A16" s="2643"/>
      <c r="B16" s="2641" t="s">
        <v>122</v>
      </c>
      <c r="C16" s="2107"/>
      <c r="D16" s="2107"/>
      <c r="E16" s="2107"/>
      <c r="F16" s="2107"/>
    </row>
    <row r="17" spans="1:10" ht="21" customHeight="1">
      <c r="A17" s="2643">
        <v>1</v>
      </c>
      <c r="B17" s="2641" t="s">
        <v>3188</v>
      </c>
      <c r="C17" s="1230">
        <v>34.06</v>
      </c>
      <c r="D17" s="1230">
        <v>19.73</v>
      </c>
      <c r="E17" s="2805">
        <v>46.98</v>
      </c>
      <c r="F17" s="2805">
        <v>55.48</v>
      </c>
      <c r="I17" s="2641" t="s">
        <v>4508</v>
      </c>
      <c r="J17" s="1387">
        <v>46.981923862268658</v>
      </c>
    </row>
    <row r="18" spans="1:10" ht="21" customHeight="1">
      <c r="A18" s="2643">
        <v>2</v>
      </c>
      <c r="B18" s="2641" t="s">
        <v>4138</v>
      </c>
      <c r="C18" s="1230">
        <v>9.6999999999999993</v>
      </c>
      <c r="D18" s="1230">
        <v>5.52</v>
      </c>
      <c r="E18" s="2805">
        <v>9.67</v>
      </c>
      <c r="F18" s="2805">
        <v>11</v>
      </c>
      <c r="I18" s="2641" t="s">
        <v>4053</v>
      </c>
      <c r="J18" s="1387">
        <v>9.6651321377313444</v>
      </c>
    </row>
    <row r="19" spans="1:10" ht="21" customHeight="1">
      <c r="A19" s="2643">
        <v>3</v>
      </c>
      <c r="B19" s="2641" t="s">
        <v>4139</v>
      </c>
      <c r="C19" s="1230">
        <v>35.770000000000003</v>
      </c>
      <c r="D19" s="1230">
        <v>24.88</v>
      </c>
      <c r="E19" s="2805">
        <f>+(E17+E18)*1.07</f>
        <v>60.615500000000004</v>
      </c>
      <c r="F19" s="2805">
        <f>+(F17+F18)*1.21</f>
        <v>80.440799999999982</v>
      </c>
      <c r="I19" s="2641" t="s">
        <v>1484</v>
      </c>
      <c r="J19" s="1387">
        <v>60.612349920000007</v>
      </c>
    </row>
    <row r="20" spans="1:10" ht="21" customHeight="1">
      <c r="A20" s="2643">
        <v>4</v>
      </c>
      <c r="B20" s="2641" t="s">
        <v>4140</v>
      </c>
      <c r="C20" s="1230">
        <v>7.98</v>
      </c>
      <c r="D20" s="1230">
        <v>4.54</v>
      </c>
      <c r="E20" s="2805">
        <f>(E17+E18)*0.19</f>
        <v>10.763500000000001</v>
      </c>
      <c r="F20" s="2805">
        <f>(F17+F18)*0.19</f>
        <v>12.631199999999998</v>
      </c>
      <c r="I20" s="2641" t="s">
        <v>590</v>
      </c>
      <c r="J20" s="1399">
        <v>10.76294064</v>
      </c>
    </row>
    <row r="21" spans="1:10" ht="21" customHeight="1">
      <c r="A21" s="2643">
        <v>5</v>
      </c>
      <c r="B21" s="2641" t="s">
        <v>4141</v>
      </c>
      <c r="C21" s="1230">
        <v>3.49</v>
      </c>
      <c r="D21" s="1230">
        <v>1.26</v>
      </c>
      <c r="E21" s="2805">
        <f>(E17+E18)*0.05</f>
        <v>2.8325</v>
      </c>
      <c r="F21" s="2805">
        <f>(F17+F18)*0.05</f>
        <v>3.3239999999999998</v>
      </c>
      <c r="I21" s="2641" t="s">
        <v>1346</v>
      </c>
      <c r="J21" s="1387">
        <v>1.1214112895619521</v>
      </c>
    </row>
    <row r="22" spans="1:10" ht="21" customHeight="1">
      <c r="A22" s="2643">
        <v>6</v>
      </c>
      <c r="B22" s="2641" t="s">
        <v>1346</v>
      </c>
      <c r="C22" s="1230">
        <v>0.67</v>
      </c>
      <c r="D22" s="1230">
        <v>0.25</v>
      </c>
      <c r="E22" s="2805">
        <f t="shared" ref="E22" si="3">D22*2</f>
        <v>0.5</v>
      </c>
      <c r="F22" s="2805">
        <v>1.27</v>
      </c>
      <c r="I22" s="2641" t="s">
        <v>4052</v>
      </c>
    </row>
    <row r="23" spans="1:10" ht="21" customHeight="1">
      <c r="A23" s="2643">
        <v>7</v>
      </c>
      <c r="B23" s="2641" t="s">
        <v>4142</v>
      </c>
      <c r="C23" s="1230">
        <v>2.15</v>
      </c>
      <c r="D23" s="1230">
        <v>1.55</v>
      </c>
      <c r="E23" s="2805">
        <f>D23*1.5</f>
        <v>2.3250000000000002</v>
      </c>
      <c r="F23" s="2805">
        <f>E23*1.15</f>
        <v>2.6737500000000001</v>
      </c>
      <c r="I23" s="2641" t="s">
        <v>822</v>
      </c>
      <c r="J23" s="1387">
        <v>0</v>
      </c>
    </row>
    <row r="24" spans="1:10" ht="21" customHeight="1">
      <c r="A24" s="2643">
        <v>8</v>
      </c>
      <c r="B24" s="2641" t="s">
        <v>819</v>
      </c>
      <c r="C24" s="1230">
        <v>7.2</v>
      </c>
      <c r="D24" s="1230">
        <v>3.07</v>
      </c>
      <c r="E24" s="2805">
        <v>24</v>
      </c>
      <c r="F24" s="2805">
        <v>20</v>
      </c>
      <c r="I24" s="2639" t="s">
        <v>4054</v>
      </c>
      <c r="J24" s="1387">
        <v>129.14375784956198</v>
      </c>
    </row>
    <row r="25" spans="1:10" ht="21" customHeight="1">
      <c r="A25" s="2643">
        <v>9</v>
      </c>
      <c r="B25" s="2641" t="s">
        <v>1473</v>
      </c>
      <c r="C25" s="1230">
        <v>6.29</v>
      </c>
      <c r="D25" s="1230">
        <v>3.09</v>
      </c>
      <c r="E25" s="2805">
        <v>30</v>
      </c>
      <c r="F25" s="2805">
        <v>26</v>
      </c>
      <c r="I25" s="2639" t="s">
        <v>4055</v>
      </c>
      <c r="J25" s="1399"/>
    </row>
    <row r="26" spans="1:10" ht="21" customHeight="1">
      <c r="A26" s="2643">
        <v>10</v>
      </c>
      <c r="B26" s="2641" t="s">
        <v>379</v>
      </c>
      <c r="C26" s="1230">
        <v>38.479999999999997</v>
      </c>
      <c r="D26" s="1230">
        <v>26.52</v>
      </c>
      <c r="E26" s="2805">
        <v>44.82</v>
      </c>
      <c r="F26" s="2805">
        <f>E26*1.21</f>
        <v>54.232199999999999</v>
      </c>
      <c r="I26" s="1094" t="s">
        <v>4538</v>
      </c>
      <c r="J26" s="1387">
        <v>1.34190059562396</v>
      </c>
    </row>
    <row r="27" spans="1:10" ht="30.75" customHeight="1">
      <c r="A27" s="2643">
        <v>11</v>
      </c>
      <c r="B27" s="1221" t="s">
        <v>5059</v>
      </c>
      <c r="C27" s="1230">
        <v>27.1</v>
      </c>
      <c r="D27" s="1230">
        <f>15.54-1.55</f>
        <v>13.989999999999998</v>
      </c>
      <c r="E27" s="2805">
        <v>17.940000000000001</v>
      </c>
      <c r="F27" s="2805">
        <v>19.5</v>
      </c>
      <c r="I27" s="1096" t="s">
        <v>4056</v>
      </c>
      <c r="J27" s="1387">
        <v>16.600811975999999</v>
      </c>
    </row>
    <row r="28" spans="1:10" s="1399" customFormat="1" ht="21" customHeight="1">
      <c r="A28" s="2642">
        <v>12</v>
      </c>
      <c r="B28" s="2639" t="s">
        <v>3652</v>
      </c>
      <c r="C28" s="1309">
        <f>SUM(C17:C27)</f>
        <v>172.89000000000001</v>
      </c>
      <c r="D28" s="1309">
        <f t="shared" ref="D28:F28" si="4">SUM(D17:D27)</f>
        <v>104.39999999999998</v>
      </c>
      <c r="E28" s="2808">
        <f t="shared" si="4"/>
        <v>250.44649999999999</v>
      </c>
      <c r="F28" s="2808">
        <f t="shared" si="4"/>
        <v>286.55195000000003</v>
      </c>
      <c r="I28" s="1096" t="s">
        <v>4057</v>
      </c>
      <c r="J28" s="1387"/>
    </row>
    <row r="29" spans="1:10" ht="21" customHeight="1">
      <c r="A29" s="2643">
        <v>13</v>
      </c>
      <c r="B29" s="2641" t="s">
        <v>319</v>
      </c>
      <c r="C29" s="1230">
        <v>7.53</v>
      </c>
      <c r="D29" s="1230">
        <v>4.96</v>
      </c>
      <c r="E29" s="2805">
        <v>29.08</v>
      </c>
      <c r="F29" s="2805">
        <f>+'F-22'!D14-F32</f>
        <v>109.01243498210343</v>
      </c>
      <c r="I29" s="1103" t="s">
        <v>4058</v>
      </c>
      <c r="J29" s="1387">
        <v>17.942712571623961</v>
      </c>
    </row>
    <row r="30" spans="1:10" ht="21" customHeight="1">
      <c r="A30" s="2643">
        <v>14</v>
      </c>
      <c r="B30" s="2641" t="s">
        <v>1391</v>
      </c>
      <c r="C30" s="1230">
        <f>12.68+1.25</f>
        <v>13.93</v>
      </c>
      <c r="D30" s="1230">
        <v>9.1300000000000008</v>
      </c>
      <c r="E30" s="2805">
        <v>18.149999999999999</v>
      </c>
      <c r="F30" s="2805">
        <f>+'F-22'!D15</f>
        <v>58.276801433353242</v>
      </c>
      <c r="I30" s="2639" t="s">
        <v>1347</v>
      </c>
    </row>
    <row r="31" spans="1:10" ht="21" customHeight="1">
      <c r="A31" s="2643">
        <v>15</v>
      </c>
      <c r="B31" s="2641" t="s">
        <v>4143</v>
      </c>
      <c r="C31" s="1230">
        <f>12.71-2.24</f>
        <v>10.47</v>
      </c>
      <c r="D31" s="1230">
        <f>7.11-1.08</f>
        <v>6.03</v>
      </c>
      <c r="E31" s="2805">
        <v>20.96</v>
      </c>
      <c r="F31" s="2805">
        <f>+'F-22'!D21</f>
        <v>54.91044848724178</v>
      </c>
      <c r="I31" s="2641" t="s">
        <v>588</v>
      </c>
      <c r="J31" s="1387">
        <v>2.8323528000000007</v>
      </c>
    </row>
    <row r="32" spans="1:10" ht="21" customHeight="1">
      <c r="A32" s="2643">
        <v>16</v>
      </c>
      <c r="B32" s="2641" t="s">
        <v>4030</v>
      </c>
      <c r="C32" s="1230">
        <v>1</v>
      </c>
      <c r="D32" s="1230">
        <v>0</v>
      </c>
      <c r="E32" s="2805">
        <v>0</v>
      </c>
      <c r="F32" s="2805">
        <v>15</v>
      </c>
      <c r="I32" s="2641" t="s">
        <v>589</v>
      </c>
      <c r="J32" s="1387">
        <v>5.2999999999999999E-2</v>
      </c>
    </row>
    <row r="33" spans="1:10" s="1399" customFormat="1" ht="21" customHeight="1">
      <c r="A33" s="2642">
        <v>17</v>
      </c>
      <c r="B33" s="2639" t="s">
        <v>1123</v>
      </c>
      <c r="C33" s="1309">
        <f>+C15+C28+C29+C30+C31+C32</f>
        <v>719.46131769999988</v>
      </c>
      <c r="D33" s="1309">
        <f t="shared" ref="D33:F33" si="5">+D15+D28+D29+D30+D31+D32</f>
        <v>417.9799999999999</v>
      </c>
      <c r="E33" s="2808">
        <f t="shared" si="5"/>
        <v>1001.6729</v>
      </c>
      <c r="F33" s="2808">
        <f t="shared" si="5"/>
        <v>1286.5880349026986</v>
      </c>
      <c r="I33" s="2641" t="s">
        <v>595</v>
      </c>
      <c r="J33" s="1387"/>
    </row>
    <row r="34" spans="1:10" s="1399" customFormat="1" ht="21" customHeight="1">
      <c r="A34" s="2642">
        <v>18</v>
      </c>
      <c r="B34" s="2639" t="s">
        <v>93</v>
      </c>
      <c r="C34" s="1309">
        <f>C5+C10-C33</f>
        <v>-43.551317699999913</v>
      </c>
      <c r="D34" s="1309">
        <f t="shared" ref="D34:F34" si="6">D5+D10-D33</f>
        <v>-77.501317699999845</v>
      </c>
      <c r="E34" s="2808">
        <f t="shared" si="6"/>
        <v>-234.84618446723437</v>
      </c>
      <c r="F34" s="2808">
        <f t="shared" si="6"/>
        <v>-615.97568118632557</v>
      </c>
      <c r="I34" s="2641" t="s">
        <v>4059</v>
      </c>
      <c r="J34" s="1387">
        <v>0.20960249687474233</v>
      </c>
    </row>
    <row r="35" spans="1:10">
      <c r="I35" s="2641" t="s">
        <v>596</v>
      </c>
      <c r="J35" s="1387">
        <v>1.1000000000000001E-2</v>
      </c>
    </row>
    <row r="36" spans="1:10">
      <c r="I36" s="2641" t="s">
        <v>597</v>
      </c>
      <c r="J36" s="1387">
        <v>0.13500000000000001</v>
      </c>
    </row>
    <row r="37" spans="1:10">
      <c r="I37" s="2641" t="s">
        <v>1506</v>
      </c>
      <c r="J37" s="1387">
        <v>0</v>
      </c>
    </row>
    <row r="38" spans="1:10">
      <c r="I38" s="2641" t="s">
        <v>1195</v>
      </c>
      <c r="J38" s="1399">
        <v>0.28299713500000007</v>
      </c>
    </row>
    <row r="39" spans="1:10">
      <c r="I39" s="2641"/>
    </row>
    <row r="40" spans="1:10">
      <c r="C40" s="1157"/>
      <c r="I40" s="2639" t="s">
        <v>4060</v>
      </c>
      <c r="J40" s="1387">
        <v>3.5239524318747431</v>
      </c>
    </row>
    <row r="41" spans="1:10">
      <c r="I41" s="2641" t="s">
        <v>561</v>
      </c>
      <c r="J41" s="1387">
        <v>1.9579354970897886</v>
      </c>
    </row>
    <row r="42" spans="1:10">
      <c r="I42" s="2641" t="s">
        <v>4500</v>
      </c>
      <c r="J42" s="1387">
        <v>98.829499999999939</v>
      </c>
    </row>
    <row r="43" spans="1:10">
      <c r="I43" s="2641"/>
      <c r="J43" s="1399"/>
    </row>
    <row r="44" spans="1:10">
      <c r="I44" s="2639" t="s">
        <v>4061</v>
      </c>
      <c r="J44" s="1399">
        <v>251.39785835015039</v>
      </c>
    </row>
    <row r="45" spans="1:10">
      <c r="I45" s="2641" t="s">
        <v>4062</v>
      </c>
      <c r="J45" s="1387">
        <v>0.75419357505045115</v>
      </c>
    </row>
    <row r="46" spans="1:10">
      <c r="I46" s="2639" t="s">
        <v>4067</v>
      </c>
      <c r="J46" s="1387">
        <v>250.64366477509992</v>
      </c>
    </row>
  </sheetData>
  <mergeCells count="2">
    <mergeCell ref="A2:F2"/>
    <mergeCell ref="A3:F3"/>
  </mergeCells>
  <pageMargins left="0.70866141732283505" right="0.70866141732283505" top="0.74803149606299202" bottom="0.74803149606299202" header="0.31496062992126" footer="0.31496062992126"/>
  <pageSetup paperSize="9" scale="87" orientation="portrait" verticalDpi="0" r:id="rId1"/>
  <headerFooter>
    <oddFooter>&amp;ROERC  Form    No. F-25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>
      <selection activeCell="F21" sqref="F21"/>
    </sheetView>
  </sheetViews>
  <sheetFormatPr defaultRowHeight="18.75"/>
  <cols>
    <col min="1" max="1" width="6.28515625" style="2670" customWidth="1"/>
    <col min="2" max="2" width="46.140625" style="2670" customWidth="1"/>
    <col min="3" max="3" width="19.85546875" style="2670" customWidth="1"/>
    <col min="4" max="4" width="20.85546875" style="2670" customWidth="1"/>
    <col min="5" max="5" width="22.28515625" style="2670" customWidth="1"/>
    <col min="6" max="6" width="19.85546875" style="2670" customWidth="1"/>
    <col min="7" max="16384" width="9.140625" style="2670"/>
  </cols>
  <sheetData>
    <row r="1" spans="1:9">
      <c r="A1" s="889" t="s">
        <v>1349</v>
      </c>
    </row>
    <row r="2" spans="1:9" ht="19.5" customHeight="1">
      <c r="A2" s="3528" t="s">
        <v>4144</v>
      </c>
      <c r="B2" s="3529"/>
      <c r="C2" s="3529"/>
      <c r="D2" s="3529"/>
      <c r="E2" s="3529"/>
      <c r="F2" s="3530"/>
      <c r="G2" s="2809"/>
      <c r="H2" s="2809"/>
      <c r="I2" s="2809"/>
    </row>
    <row r="3" spans="1:9" ht="27.75" customHeight="1">
      <c r="A3" s="2810" t="s">
        <v>5056</v>
      </c>
      <c r="B3" s="2811"/>
      <c r="C3" s="2811"/>
      <c r="D3" s="2811"/>
      <c r="E3" s="2811"/>
      <c r="F3" s="2812"/>
    </row>
    <row r="4" spans="1:9" ht="37.5">
      <c r="A4" s="2813" t="s">
        <v>4145</v>
      </c>
      <c r="B4" s="2813"/>
      <c r="C4" s="2814" t="s">
        <v>4129</v>
      </c>
      <c r="D4" s="2814" t="s">
        <v>4130</v>
      </c>
      <c r="E4" s="2814" t="s">
        <v>4146</v>
      </c>
      <c r="F4" s="2814" t="s">
        <v>4147</v>
      </c>
    </row>
    <row r="5" spans="1:9" ht="37.5">
      <c r="A5" s="2815" t="s">
        <v>4148</v>
      </c>
      <c r="B5" s="2816" t="s">
        <v>4149</v>
      </c>
      <c r="C5" s="2817">
        <f>+'F 25'!C7</f>
        <v>690.05</v>
      </c>
      <c r="D5" s="2817">
        <v>372.84</v>
      </c>
      <c r="E5" s="2818">
        <f>+'F-23 '!C10</f>
        <v>792.56016923276559</v>
      </c>
      <c r="F5" s="2818">
        <f>+'F-23 '!D10</f>
        <v>885.03167418360738</v>
      </c>
    </row>
    <row r="6" spans="1:9" ht="37.5">
      <c r="A6" s="2815" t="s">
        <v>1194</v>
      </c>
      <c r="B6" s="2816" t="s">
        <v>4150</v>
      </c>
      <c r="C6" s="2817"/>
      <c r="D6" s="2817"/>
      <c r="E6" s="2818"/>
      <c r="F6" s="2818"/>
    </row>
    <row r="7" spans="1:9" ht="27.75" customHeight="1">
      <c r="A7" s="2813"/>
      <c r="B7" s="2816" t="s">
        <v>4151</v>
      </c>
      <c r="C7" s="2817">
        <v>69.069999999999993</v>
      </c>
      <c r="D7" s="2817">
        <v>41.25</v>
      </c>
      <c r="E7" s="2818">
        <f>+'F-6'!J9+'F-6'!J10</f>
        <v>81.7864</v>
      </c>
      <c r="F7" s="2818">
        <f>+'F-6'!N9+'F-6'!N10</f>
        <v>91.2864</v>
      </c>
    </row>
    <row r="8" spans="1:9" ht="27" customHeight="1">
      <c r="A8" s="2813"/>
      <c r="B8" s="2816" t="s">
        <v>4152</v>
      </c>
      <c r="C8" s="2817">
        <v>444</v>
      </c>
      <c r="D8" s="2817">
        <v>252.07</v>
      </c>
      <c r="E8" s="2818">
        <f>+'F-6'!J8</f>
        <v>601.25</v>
      </c>
      <c r="F8" s="2818">
        <f>+'F-6'!N8</f>
        <v>671.55</v>
      </c>
    </row>
    <row r="9" spans="1:9" ht="25.5" customHeight="1">
      <c r="A9" s="2813"/>
      <c r="B9" s="2816" t="s">
        <v>4153</v>
      </c>
      <c r="C9" s="2817">
        <v>1.25</v>
      </c>
      <c r="D9" s="2817">
        <v>1.25</v>
      </c>
      <c r="E9" s="2818">
        <f>+'F-14  '!E7</f>
        <v>1.25</v>
      </c>
      <c r="F9" s="2818">
        <f>+'F-14  '!F7</f>
        <v>1.25</v>
      </c>
    </row>
    <row r="10" spans="1:9" ht="37.5">
      <c r="A10" s="2813"/>
      <c r="B10" s="2816" t="s">
        <v>4154</v>
      </c>
      <c r="C10" s="2817">
        <v>0</v>
      </c>
      <c r="D10" s="2817">
        <v>0</v>
      </c>
      <c r="E10" s="2818">
        <v>0</v>
      </c>
      <c r="F10" s="2818">
        <v>0</v>
      </c>
    </row>
    <row r="11" spans="1:9" ht="37.5">
      <c r="A11" s="2813"/>
      <c r="B11" s="2816" t="s">
        <v>4155</v>
      </c>
      <c r="C11" s="2817">
        <v>10.39</v>
      </c>
      <c r="D11" s="2817">
        <v>12.82</v>
      </c>
      <c r="E11" s="2818">
        <v>29.08</v>
      </c>
      <c r="F11" s="2818">
        <f>+'F-22'!D14</f>
        <v>124.01243498210343</v>
      </c>
    </row>
    <row r="12" spans="1:9" ht="37.5">
      <c r="A12" s="2813"/>
      <c r="B12" s="2816" t="s">
        <v>4156</v>
      </c>
      <c r="C12" s="2817">
        <v>151.96</v>
      </c>
      <c r="D12" s="2817">
        <v>70.989999999999995</v>
      </c>
      <c r="E12" s="2818">
        <v>187.88</v>
      </c>
      <c r="F12" s="2818">
        <f>+'F-12 '!Q38</f>
        <v>284.45956957540341</v>
      </c>
    </row>
    <row r="13" spans="1:9" ht="56.25">
      <c r="A13" s="2813"/>
      <c r="B13" s="2816" t="s">
        <v>4157</v>
      </c>
      <c r="C13" s="2817">
        <v>151.96</v>
      </c>
      <c r="D13" s="2817">
        <v>0</v>
      </c>
      <c r="E13" s="2818">
        <v>0</v>
      </c>
      <c r="F13" s="2818">
        <v>0</v>
      </c>
    </row>
    <row r="14" spans="1:9" ht="30.75" customHeight="1">
      <c r="A14" s="2813"/>
      <c r="B14" s="2816" t="s">
        <v>4158</v>
      </c>
      <c r="C14" s="2817">
        <v>0.48</v>
      </c>
      <c r="D14" s="2817">
        <v>1</v>
      </c>
      <c r="E14" s="2818">
        <v>1</v>
      </c>
      <c r="F14" s="2818">
        <v>15</v>
      </c>
    </row>
    <row r="15" spans="1:9" ht="56.25">
      <c r="A15" s="2813"/>
      <c r="B15" s="2816" t="s">
        <v>4159</v>
      </c>
      <c r="C15" s="2817">
        <v>10.77</v>
      </c>
      <c r="D15" s="2817"/>
      <c r="E15" s="2818">
        <f>129.26/12</f>
        <v>10.771666666666667</v>
      </c>
      <c r="F15" s="2818">
        <v>0</v>
      </c>
    </row>
    <row r="18" spans="3:6">
      <c r="C18" s="3249">
        <f>+C5-SUM(C7:C14)</f>
        <v>-139.06000000000006</v>
      </c>
      <c r="D18" s="3249">
        <f t="shared" ref="D18:F18" si="0">+D5-SUM(D7:D14)</f>
        <v>-6.5400000000000205</v>
      </c>
      <c r="E18" s="3249">
        <f t="shared" si="0"/>
        <v>-109.68623076723441</v>
      </c>
      <c r="F18" s="3249">
        <f t="shared" si="0"/>
        <v>-302.52673037389934</v>
      </c>
    </row>
  </sheetData>
  <mergeCells count="1">
    <mergeCell ref="A2:F2"/>
  </mergeCells>
  <pageMargins left="0.70866141732283505" right="0.70866141732283505" top="0.74803149606299202" bottom="0.74803149606299202" header="0.31496062992126" footer="0.31496062992126"/>
  <pageSetup paperSize="9" scale="97" orientation="landscape" verticalDpi="0" r:id="rId1"/>
  <headerFooter>
    <oddFooter>&amp;ROERC Form  No. F-26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view="pageBreakPreview" topLeftCell="A7" zoomScaleSheetLayoutView="100" workbookViewId="0">
      <selection activeCell="O1" sqref="O1"/>
    </sheetView>
  </sheetViews>
  <sheetFormatPr defaultRowHeight="12.75"/>
  <cols>
    <col min="1" max="1" width="5.5703125" style="1386" customWidth="1"/>
    <col min="2" max="2" width="32.85546875" style="1386" customWidth="1"/>
    <col min="3" max="3" width="5.140625" style="1386" customWidth="1"/>
    <col min="4" max="4" width="16.7109375" style="1386" bestFit="1" customWidth="1"/>
    <col min="5" max="5" width="8.28515625" style="1386" customWidth="1"/>
    <col min="6" max="6" width="7.7109375" style="1386" customWidth="1"/>
    <col min="7" max="7" width="8.7109375" style="1386" customWidth="1"/>
    <col min="8" max="8" width="7.85546875" style="1386" customWidth="1"/>
    <col min="9" max="9" width="9.42578125" style="1386" customWidth="1"/>
    <col min="10" max="14" width="9.140625" style="1386"/>
    <col min="15" max="15" width="8.5703125" style="1386" customWidth="1"/>
    <col min="16" max="16" width="8" style="1386" customWidth="1"/>
    <col min="17" max="16384" width="9.140625" style="1386"/>
  </cols>
  <sheetData>
    <row r="1" spans="1:16" s="2644" customFormat="1" ht="15.75">
      <c r="A1" s="889" t="s">
        <v>1349</v>
      </c>
    </row>
    <row r="2" spans="1:16" ht="15.75" customHeight="1">
      <c r="A2" s="3379" t="s">
        <v>4160</v>
      </c>
      <c r="B2" s="3380"/>
      <c r="C2" s="3380"/>
      <c r="D2" s="3380"/>
      <c r="E2" s="3380"/>
      <c r="F2" s="3380"/>
      <c r="G2" s="3380"/>
      <c r="H2" s="3380"/>
      <c r="I2" s="3380"/>
      <c r="J2" s="3380"/>
      <c r="K2" s="3380"/>
      <c r="L2" s="3380"/>
      <c r="M2" s="3380"/>
      <c r="N2" s="3380"/>
      <c r="O2" s="3380"/>
      <c r="P2" s="3381"/>
    </row>
    <row r="3" spans="1:16" ht="21" customHeight="1">
      <c r="A3" s="3531" t="s">
        <v>4161</v>
      </c>
      <c r="B3" s="3531"/>
      <c r="C3" s="3531"/>
      <c r="D3" s="3531"/>
      <c r="E3" s="3531"/>
      <c r="F3" s="3531"/>
      <c r="G3" s="3531"/>
      <c r="H3" s="3531"/>
      <c r="I3" s="3531"/>
      <c r="J3" s="3531"/>
      <c r="K3" s="3531"/>
      <c r="L3" s="3531"/>
      <c r="M3" s="3531"/>
      <c r="N3" s="3531"/>
      <c r="O3" s="3531"/>
      <c r="P3" s="3531"/>
    </row>
    <row r="4" spans="1:16" ht="24.95" customHeight="1">
      <c r="A4" s="1391" t="s">
        <v>566</v>
      </c>
      <c r="B4" s="879" t="s">
        <v>4162</v>
      </c>
      <c r="C4" s="1391" t="s">
        <v>4163</v>
      </c>
      <c r="D4" s="1391" t="s">
        <v>4164</v>
      </c>
      <c r="E4" s="1391" t="s">
        <v>4165</v>
      </c>
      <c r="F4" s="1384" t="s">
        <v>4166</v>
      </c>
      <c r="G4" s="1384" t="s">
        <v>4167</v>
      </c>
      <c r="H4" s="1384" t="s">
        <v>4168</v>
      </c>
      <c r="I4" s="1384" t="s">
        <v>4169</v>
      </c>
      <c r="J4" s="1384" t="s">
        <v>4170</v>
      </c>
      <c r="K4" s="1384" t="s">
        <v>4171</v>
      </c>
      <c r="L4" s="1384" t="s">
        <v>4172</v>
      </c>
      <c r="M4" s="1384" t="s">
        <v>4173</v>
      </c>
      <c r="N4" s="1384" t="s">
        <v>4174</v>
      </c>
      <c r="O4" s="1384" t="s">
        <v>4175</v>
      </c>
      <c r="P4" s="1384" t="s">
        <v>4176</v>
      </c>
    </row>
    <row r="5" spans="1:16" ht="24.95" customHeight="1">
      <c r="A5" s="513">
        <v>1</v>
      </c>
      <c r="B5" s="1394" t="s">
        <v>4177</v>
      </c>
      <c r="C5" s="1391" t="s">
        <v>475</v>
      </c>
      <c r="D5" s="1390"/>
      <c r="E5" s="372">
        <f>'T-1'!O62/12-'T-1'!O59/12</f>
        <v>269.06389146666669</v>
      </c>
      <c r="F5" s="372">
        <f>E5</f>
        <v>269.06389146666669</v>
      </c>
      <c r="G5" s="372">
        <f t="shared" ref="G5:P5" si="0">F5</f>
        <v>269.06389146666669</v>
      </c>
      <c r="H5" s="372">
        <f t="shared" si="0"/>
        <v>269.06389146666669</v>
      </c>
      <c r="I5" s="372">
        <f t="shared" si="0"/>
        <v>269.06389146666669</v>
      </c>
      <c r="J5" s="372">
        <f t="shared" si="0"/>
        <v>269.06389146666669</v>
      </c>
      <c r="K5" s="372">
        <f t="shared" si="0"/>
        <v>269.06389146666669</v>
      </c>
      <c r="L5" s="372">
        <f t="shared" si="0"/>
        <v>269.06389146666669</v>
      </c>
      <c r="M5" s="372">
        <f t="shared" si="0"/>
        <v>269.06389146666669</v>
      </c>
      <c r="N5" s="372">
        <f t="shared" si="0"/>
        <v>269.06389146666669</v>
      </c>
      <c r="O5" s="372">
        <f t="shared" si="0"/>
        <v>269.06389146666669</v>
      </c>
      <c r="P5" s="372">
        <f t="shared" si="0"/>
        <v>269.06389146666669</v>
      </c>
    </row>
    <row r="6" spans="1:16" ht="24.95" customHeight="1">
      <c r="A6" s="513">
        <v>2</v>
      </c>
      <c r="B6" s="1394" t="s">
        <v>4178</v>
      </c>
      <c r="C6" s="1391" t="s">
        <v>475</v>
      </c>
      <c r="D6" s="1390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</row>
    <row r="7" spans="1:16" ht="24.95" customHeight="1">
      <c r="A7" s="513">
        <v>3</v>
      </c>
      <c r="B7" s="1394" t="s">
        <v>4179</v>
      </c>
      <c r="C7" s="1391" t="s">
        <v>475</v>
      </c>
      <c r="D7" s="1390"/>
      <c r="E7" s="372">
        <f>'T-1'!O49*0.4/12</f>
        <v>7.041360776666667</v>
      </c>
      <c r="F7" s="372">
        <f>E7</f>
        <v>7.041360776666667</v>
      </c>
      <c r="G7" s="372">
        <f t="shared" ref="G7:P7" si="1">F7</f>
        <v>7.041360776666667</v>
      </c>
      <c r="H7" s="372">
        <f t="shared" si="1"/>
        <v>7.041360776666667</v>
      </c>
      <c r="I7" s="372">
        <f t="shared" si="1"/>
        <v>7.041360776666667</v>
      </c>
      <c r="J7" s="372">
        <f t="shared" si="1"/>
        <v>7.041360776666667</v>
      </c>
      <c r="K7" s="372">
        <f t="shared" si="1"/>
        <v>7.041360776666667</v>
      </c>
      <c r="L7" s="372">
        <f t="shared" si="1"/>
        <v>7.041360776666667</v>
      </c>
      <c r="M7" s="372">
        <f t="shared" si="1"/>
        <v>7.041360776666667</v>
      </c>
      <c r="N7" s="372">
        <f t="shared" si="1"/>
        <v>7.041360776666667</v>
      </c>
      <c r="O7" s="372">
        <f t="shared" si="1"/>
        <v>7.041360776666667</v>
      </c>
      <c r="P7" s="372">
        <f t="shared" si="1"/>
        <v>7.041360776666667</v>
      </c>
    </row>
    <row r="8" spans="1:16" ht="24.95" customHeight="1">
      <c r="A8" s="513">
        <v>4</v>
      </c>
      <c r="B8" s="1394" t="s">
        <v>4180</v>
      </c>
      <c r="C8" s="1391" t="s">
        <v>475</v>
      </c>
      <c r="D8" s="1390"/>
      <c r="E8" s="372">
        <f>E5-(E5*0.08+E7)</f>
        <v>240.49741937266668</v>
      </c>
      <c r="F8" s="372">
        <f t="shared" ref="F8:P8" si="2">F5-(F5*0.08+F7)</f>
        <v>240.49741937266668</v>
      </c>
      <c r="G8" s="372">
        <f t="shared" si="2"/>
        <v>240.49741937266668</v>
      </c>
      <c r="H8" s="372">
        <f t="shared" si="2"/>
        <v>240.49741937266668</v>
      </c>
      <c r="I8" s="372">
        <f t="shared" si="2"/>
        <v>240.49741937266668</v>
      </c>
      <c r="J8" s="372">
        <f t="shared" si="2"/>
        <v>240.49741937266668</v>
      </c>
      <c r="K8" s="372">
        <f t="shared" si="2"/>
        <v>240.49741937266668</v>
      </c>
      <c r="L8" s="372">
        <f t="shared" si="2"/>
        <v>240.49741937266668</v>
      </c>
      <c r="M8" s="372">
        <f t="shared" si="2"/>
        <v>240.49741937266668</v>
      </c>
      <c r="N8" s="372">
        <f t="shared" si="2"/>
        <v>240.49741937266668</v>
      </c>
      <c r="O8" s="372">
        <f t="shared" si="2"/>
        <v>240.49741937266668</v>
      </c>
      <c r="P8" s="372">
        <f t="shared" si="2"/>
        <v>240.49741937266668</v>
      </c>
    </row>
    <row r="9" spans="1:16" ht="24.95" customHeight="1">
      <c r="A9" s="513">
        <v>5</v>
      </c>
      <c r="B9" s="1394" t="s">
        <v>4181</v>
      </c>
      <c r="C9" s="1391" t="s">
        <v>475</v>
      </c>
      <c r="D9" s="1385" t="s">
        <v>4182</v>
      </c>
      <c r="E9" s="372">
        <f>E5-E7-E8</f>
        <v>21.525111317333312</v>
      </c>
      <c r="F9" s="372">
        <f t="shared" ref="F9:P9" si="3">F5-F7-F8</f>
        <v>21.525111317333312</v>
      </c>
      <c r="G9" s="372">
        <f t="shared" si="3"/>
        <v>21.525111317333312</v>
      </c>
      <c r="H9" s="372">
        <f t="shared" si="3"/>
        <v>21.525111317333312</v>
      </c>
      <c r="I9" s="372">
        <f t="shared" si="3"/>
        <v>21.525111317333312</v>
      </c>
      <c r="J9" s="372">
        <f t="shared" si="3"/>
        <v>21.525111317333312</v>
      </c>
      <c r="K9" s="372">
        <f t="shared" si="3"/>
        <v>21.525111317333312</v>
      </c>
      <c r="L9" s="372">
        <f t="shared" si="3"/>
        <v>21.525111317333312</v>
      </c>
      <c r="M9" s="372">
        <f t="shared" si="3"/>
        <v>21.525111317333312</v>
      </c>
      <c r="N9" s="372">
        <f t="shared" si="3"/>
        <v>21.525111317333312</v>
      </c>
      <c r="O9" s="372">
        <f t="shared" si="3"/>
        <v>21.525111317333312</v>
      </c>
      <c r="P9" s="372">
        <f t="shared" si="3"/>
        <v>21.525111317333312</v>
      </c>
    </row>
    <row r="10" spans="1:16" ht="24.95" customHeight="1">
      <c r="A10" s="513">
        <v>6</v>
      </c>
      <c r="B10" s="1394" t="s">
        <v>4183</v>
      </c>
      <c r="C10" s="1391" t="s">
        <v>474</v>
      </c>
      <c r="D10" s="1395" t="s">
        <v>4184</v>
      </c>
      <c r="E10" s="2842">
        <f>(E9/(E5+E6))</f>
        <v>7.9999999999999918E-2</v>
      </c>
      <c r="F10" s="2842">
        <f t="shared" ref="F10:P10" si="4">(F9/(F5+F6))</f>
        <v>7.9999999999999918E-2</v>
      </c>
      <c r="G10" s="2842">
        <f t="shared" si="4"/>
        <v>7.9999999999999918E-2</v>
      </c>
      <c r="H10" s="2842">
        <f t="shared" si="4"/>
        <v>7.9999999999999918E-2</v>
      </c>
      <c r="I10" s="2842">
        <f t="shared" si="4"/>
        <v>7.9999999999999918E-2</v>
      </c>
      <c r="J10" s="2842">
        <f t="shared" si="4"/>
        <v>7.9999999999999918E-2</v>
      </c>
      <c r="K10" s="2842">
        <f t="shared" si="4"/>
        <v>7.9999999999999918E-2</v>
      </c>
      <c r="L10" s="2842">
        <f t="shared" si="4"/>
        <v>7.9999999999999918E-2</v>
      </c>
      <c r="M10" s="2842">
        <f t="shared" si="4"/>
        <v>7.9999999999999918E-2</v>
      </c>
      <c r="N10" s="2842">
        <f t="shared" si="4"/>
        <v>7.9999999999999918E-2</v>
      </c>
      <c r="O10" s="2842">
        <f t="shared" si="4"/>
        <v>7.9999999999999918E-2</v>
      </c>
      <c r="P10" s="2842">
        <f t="shared" si="4"/>
        <v>7.9999999999999918E-2</v>
      </c>
    </row>
    <row r="11" spans="1:16" ht="24.95" customHeight="1">
      <c r="A11" s="513">
        <v>7</v>
      </c>
      <c r="B11" s="1394" t="s">
        <v>4185</v>
      </c>
      <c r="C11" s="1391" t="s">
        <v>475</v>
      </c>
      <c r="D11" s="1391"/>
      <c r="E11" s="1390"/>
      <c r="F11" s="372"/>
      <c r="G11" s="1390"/>
      <c r="H11" s="1390"/>
      <c r="I11" s="1390"/>
      <c r="J11" s="1390"/>
      <c r="K11" s="1390"/>
      <c r="L11" s="1390"/>
      <c r="M11" s="1390"/>
      <c r="N11" s="1390"/>
      <c r="O11" s="1390"/>
      <c r="P11" s="1390"/>
    </row>
    <row r="12" spans="1:16" ht="24.95" customHeight="1">
      <c r="A12" s="513">
        <v>8</v>
      </c>
      <c r="B12" s="1394" t="s">
        <v>4186</v>
      </c>
      <c r="C12" s="1391" t="s">
        <v>475</v>
      </c>
      <c r="D12" s="1385" t="s">
        <v>4187</v>
      </c>
      <c r="E12" s="372">
        <f>E13+E14</f>
        <v>10.562041164999997</v>
      </c>
      <c r="F12" s="372">
        <f t="shared" ref="F12:P12" si="5">F13+F14</f>
        <v>10.562041164999997</v>
      </c>
      <c r="G12" s="372">
        <f t="shared" si="5"/>
        <v>10.562041164999997</v>
      </c>
      <c r="H12" s="372">
        <f t="shared" si="5"/>
        <v>10.562041164999997</v>
      </c>
      <c r="I12" s="372">
        <f t="shared" si="5"/>
        <v>10.562041164999997</v>
      </c>
      <c r="J12" s="372">
        <f t="shared" si="5"/>
        <v>10.562041164999997</v>
      </c>
      <c r="K12" s="372">
        <f t="shared" si="5"/>
        <v>10.562041164999997</v>
      </c>
      <c r="L12" s="372">
        <f t="shared" si="5"/>
        <v>10.562041164999997</v>
      </c>
      <c r="M12" s="372">
        <f t="shared" si="5"/>
        <v>10.562041164999997</v>
      </c>
      <c r="N12" s="372">
        <f t="shared" si="5"/>
        <v>10.562041164999997</v>
      </c>
      <c r="O12" s="372">
        <f t="shared" si="5"/>
        <v>10.562041164999997</v>
      </c>
      <c r="P12" s="372">
        <f t="shared" si="5"/>
        <v>10.562041164999997</v>
      </c>
    </row>
    <row r="13" spans="1:16" ht="24.95" customHeight="1">
      <c r="A13" s="38" t="s">
        <v>1457</v>
      </c>
      <c r="B13" s="1394" t="s">
        <v>4188</v>
      </c>
      <c r="C13" s="1391"/>
      <c r="D13" s="1391"/>
      <c r="E13" s="372">
        <f>('T-1'!$O$49/12-E7)</f>
        <v>10.562041164999997</v>
      </c>
      <c r="F13" s="372">
        <f>('T-1'!$O$49/12-F7)</f>
        <v>10.562041164999997</v>
      </c>
      <c r="G13" s="372">
        <f>('T-1'!$O$49/12-G7)</f>
        <v>10.562041164999997</v>
      </c>
      <c r="H13" s="372">
        <f>('T-1'!$O$49/12-H7)</f>
        <v>10.562041164999997</v>
      </c>
      <c r="I13" s="372">
        <f>('T-1'!$O$49/12-I7)</f>
        <v>10.562041164999997</v>
      </c>
      <c r="J13" s="372">
        <f>('T-1'!$O$49/12-J7)</f>
        <v>10.562041164999997</v>
      </c>
      <c r="K13" s="372">
        <f>('T-1'!$O$49/12-K7)</f>
        <v>10.562041164999997</v>
      </c>
      <c r="L13" s="372">
        <f>('T-1'!$O$49/12-L7)</f>
        <v>10.562041164999997</v>
      </c>
      <c r="M13" s="372">
        <f>('T-1'!$O$49/12-M7)</f>
        <v>10.562041164999997</v>
      </c>
      <c r="N13" s="372">
        <f>('T-1'!$O$49/12-N7)</f>
        <v>10.562041164999997</v>
      </c>
      <c r="O13" s="372">
        <f>('T-1'!$O$49/12-O7)</f>
        <v>10.562041164999997</v>
      </c>
      <c r="P13" s="372">
        <f>('T-1'!$O$49/12-P7)</f>
        <v>10.562041164999997</v>
      </c>
    </row>
    <row r="14" spans="1:16" ht="24.95" customHeight="1">
      <c r="A14" s="38" t="s">
        <v>533</v>
      </c>
      <c r="B14" s="1394" t="s">
        <v>4189</v>
      </c>
      <c r="C14" s="1391"/>
      <c r="D14" s="1391"/>
      <c r="E14" s="1390"/>
      <c r="F14" s="1390"/>
      <c r="G14" s="1390"/>
      <c r="H14" s="1390"/>
      <c r="I14" s="1390"/>
      <c r="J14" s="1390"/>
      <c r="K14" s="1390"/>
      <c r="L14" s="1390"/>
      <c r="M14" s="1390"/>
      <c r="N14" s="1390"/>
      <c r="O14" s="1390"/>
      <c r="P14" s="1390"/>
    </row>
    <row r="15" spans="1:16" ht="24.95" customHeight="1">
      <c r="A15" s="513">
        <v>9</v>
      </c>
      <c r="B15" s="1394" t="s">
        <v>4190</v>
      </c>
      <c r="C15" s="1391" t="s">
        <v>475</v>
      </c>
      <c r="D15" s="1385" t="s">
        <v>4191</v>
      </c>
      <c r="E15" s="372">
        <f>E8-E9+E11-E12</f>
        <v>208.41026689033339</v>
      </c>
      <c r="F15" s="372">
        <f t="shared" ref="F15:P15" si="6">F8-F9+F11-F12</f>
        <v>208.41026689033339</v>
      </c>
      <c r="G15" s="372">
        <f t="shared" si="6"/>
        <v>208.41026689033339</v>
      </c>
      <c r="H15" s="372">
        <f t="shared" si="6"/>
        <v>208.41026689033339</v>
      </c>
      <c r="I15" s="372">
        <f t="shared" si="6"/>
        <v>208.41026689033339</v>
      </c>
      <c r="J15" s="372">
        <f t="shared" si="6"/>
        <v>208.41026689033339</v>
      </c>
      <c r="K15" s="372">
        <f t="shared" si="6"/>
        <v>208.41026689033339</v>
      </c>
      <c r="L15" s="372">
        <f t="shared" si="6"/>
        <v>208.41026689033339</v>
      </c>
      <c r="M15" s="372">
        <f t="shared" si="6"/>
        <v>208.41026689033339</v>
      </c>
      <c r="N15" s="372">
        <f t="shared" si="6"/>
        <v>208.41026689033339</v>
      </c>
      <c r="O15" s="372">
        <f t="shared" si="6"/>
        <v>208.41026689033339</v>
      </c>
      <c r="P15" s="372">
        <f t="shared" si="6"/>
        <v>208.41026689033339</v>
      </c>
    </row>
    <row r="16" spans="1:16" ht="24.95" customHeight="1">
      <c r="A16" s="513">
        <v>10</v>
      </c>
      <c r="B16" s="1394" t="s">
        <v>4192</v>
      </c>
      <c r="C16" s="1391" t="s">
        <v>475</v>
      </c>
      <c r="D16" s="1385" t="s">
        <v>4193</v>
      </c>
      <c r="E16" s="372">
        <f>E8+E11-E12-E15</f>
        <v>21.525111317333312</v>
      </c>
      <c r="F16" s="372">
        <f t="shared" ref="F16:P16" si="7">F8+F11-F12-F15</f>
        <v>21.525111317333312</v>
      </c>
      <c r="G16" s="372">
        <f t="shared" si="7"/>
        <v>21.525111317333312</v>
      </c>
      <c r="H16" s="372">
        <f t="shared" si="7"/>
        <v>21.525111317333312</v>
      </c>
      <c r="I16" s="372">
        <f t="shared" si="7"/>
        <v>21.525111317333312</v>
      </c>
      <c r="J16" s="372">
        <f t="shared" si="7"/>
        <v>21.525111317333312</v>
      </c>
      <c r="K16" s="372">
        <f t="shared" si="7"/>
        <v>21.525111317333312</v>
      </c>
      <c r="L16" s="372">
        <f t="shared" si="7"/>
        <v>21.525111317333312</v>
      </c>
      <c r="M16" s="372">
        <f t="shared" si="7"/>
        <v>21.525111317333312</v>
      </c>
      <c r="N16" s="372">
        <f t="shared" si="7"/>
        <v>21.525111317333312</v>
      </c>
      <c r="O16" s="372">
        <f t="shared" si="7"/>
        <v>21.525111317333312</v>
      </c>
      <c r="P16" s="372">
        <f t="shared" si="7"/>
        <v>21.525111317333312</v>
      </c>
    </row>
    <row r="17" spans="1:16" ht="24.95" customHeight="1">
      <c r="A17" s="513">
        <v>11</v>
      </c>
      <c r="B17" s="1394" t="s">
        <v>4194</v>
      </c>
      <c r="C17" s="1391" t="s">
        <v>474</v>
      </c>
      <c r="D17" s="1395" t="s">
        <v>4195</v>
      </c>
      <c r="E17" s="2842">
        <f>(E16/(E8+E11))</f>
        <v>8.9502462743596953E-2</v>
      </c>
      <c r="F17" s="2842">
        <f t="shared" ref="F17:P17" si="8">(F16/(F8+F11))</f>
        <v>8.9502462743596953E-2</v>
      </c>
      <c r="G17" s="2842">
        <f t="shared" si="8"/>
        <v>8.9502462743596953E-2</v>
      </c>
      <c r="H17" s="2842">
        <f t="shared" si="8"/>
        <v>8.9502462743596953E-2</v>
      </c>
      <c r="I17" s="2842">
        <f t="shared" si="8"/>
        <v>8.9502462743596953E-2</v>
      </c>
      <c r="J17" s="2842">
        <f t="shared" si="8"/>
        <v>8.9502462743596953E-2</v>
      </c>
      <c r="K17" s="2842">
        <f t="shared" si="8"/>
        <v>8.9502462743596953E-2</v>
      </c>
      <c r="L17" s="2842">
        <f t="shared" si="8"/>
        <v>8.9502462743596953E-2</v>
      </c>
      <c r="M17" s="2842">
        <f t="shared" si="8"/>
        <v>8.9502462743596953E-2</v>
      </c>
      <c r="N17" s="2842">
        <f t="shared" si="8"/>
        <v>8.9502462743596953E-2</v>
      </c>
      <c r="O17" s="2842">
        <f t="shared" si="8"/>
        <v>8.9502462743596953E-2</v>
      </c>
      <c r="P17" s="2842">
        <f t="shared" si="8"/>
        <v>8.9502462743596953E-2</v>
      </c>
    </row>
    <row r="18" spans="1:16" ht="24.95" customHeight="1">
      <c r="A18" s="513">
        <v>12</v>
      </c>
      <c r="B18" s="1394" t="s">
        <v>4196</v>
      </c>
      <c r="C18" s="1391" t="s">
        <v>475</v>
      </c>
      <c r="D18" s="1384"/>
      <c r="E18" s="1390"/>
      <c r="F18" s="1390"/>
      <c r="G18" s="1390"/>
      <c r="H18" s="1390"/>
      <c r="I18" s="1390"/>
      <c r="J18" s="1390"/>
      <c r="K18" s="1390"/>
      <c r="L18" s="1390"/>
      <c r="M18" s="1390"/>
      <c r="N18" s="1390"/>
      <c r="O18" s="1390"/>
      <c r="P18" s="1390"/>
    </row>
    <row r="19" spans="1:16" ht="24.95" customHeight="1">
      <c r="A19" s="513">
        <v>13</v>
      </c>
      <c r="B19" s="1394" t="s">
        <v>4197</v>
      </c>
      <c r="C19" s="1391" t="s">
        <v>475</v>
      </c>
      <c r="D19" s="1385" t="s">
        <v>4198</v>
      </c>
      <c r="E19" s="1390">
        <f>E20+E21</f>
        <v>137.28284108333332</v>
      </c>
      <c r="F19" s="1390">
        <f t="shared" ref="F19:P19" si="9">F20+F21</f>
        <v>137.28284108333332</v>
      </c>
      <c r="G19" s="1390">
        <f t="shared" si="9"/>
        <v>137.28284108333332</v>
      </c>
      <c r="H19" s="1390">
        <f t="shared" si="9"/>
        <v>137.28284108333332</v>
      </c>
      <c r="I19" s="1390">
        <f t="shared" si="9"/>
        <v>137.28284108333332</v>
      </c>
      <c r="J19" s="1390">
        <f t="shared" si="9"/>
        <v>137.28284108333332</v>
      </c>
      <c r="K19" s="1390">
        <f t="shared" si="9"/>
        <v>137.28284108333332</v>
      </c>
      <c r="L19" s="1390">
        <f t="shared" si="9"/>
        <v>137.28284108333332</v>
      </c>
      <c r="M19" s="1390">
        <f t="shared" si="9"/>
        <v>137.28284108333332</v>
      </c>
      <c r="N19" s="1390">
        <f t="shared" si="9"/>
        <v>137.28284108333332</v>
      </c>
      <c r="O19" s="1390">
        <f t="shared" si="9"/>
        <v>137.28284108333332</v>
      </c>
      <c r="P19" s="1390">
        <f t="shared" si="9"/>
        <v>137.28284108333332</v>
      </c>
    </row>
    <row r="20" spans="1:16" ht="24.95" customHeight="1">
      <c r="A20" s="38" t="s">
        <v>1457</v>
      </c>
      <c r="B20" s="1394" t="s">
        <v>4188</v>
      </c>
      <c r="C20" s="1391"/>
      <c r="D20" s="1391"/>
      <c r="E20" s="372">
        <f>'T-1'!$O$32/12*0.8</f>
        <v>109.82627286666667</v>
      </c>
      <c r="F20" s="372">
        <f>'T-1'!$O$32/12*0.8</f>
        <v>109.82627286666667</v>
      </c>
      <c r="G20" s="372">
        <f>'T-1'!$O$32/12*0.8</f>
        <v>109.82627286666667</v>
      </c>
      <c r="H20" s="372">
        <f>'T-1'!$O$32/12*0.8</f>
        <v>109.82627286666667</v>
      </c>
      <c r="I20" s="372">
        <f>'T-1'!$O$32/12*0.8</f>
        <v>109.82627286666667</v>
      </c>
      <c r="J20" s="372">
        <f>'T-1'!$O$32/12*0.8</f>
        <v>109.82627286666667</v>
      </c>
      <c r="K20" s="372">
        <f>'T-1'!$O$32/12*0.8</f>
        <v>109.82627286666667</v>
      </c>
      <c r="L20" s="372">
        <f>'T-1'!$O$32/12*0.8</f>
        <v>109.82627286666667</v>
      </c>
      <c r="M20" s="372">
        <f>'T-1'!$O$32/12*0.8</f>
        <v>109.82627286666667</v>
      </c>
      <c r="N20" s="372">
        <f>'T-1'!$O$32/12*0.8</f>
        <v>109.82627286666667</v>
      </c>
      <c r="O20" s="372">
        <f>'T-1'!$O$32/12*0.8</f>
        <v>109.82627286666667</v>
      </c>
      <c r="P20" s="372">
        <f>'T-1'!$O$32/12*0.8</f>
        <v>109.82627286666667</v>
      </c>
    </row>
    <row r="21" spans="1:16" ht="24.95" customHeight="1">
      <c r="A21" s="38" t="s">
        <v>533</v>
      </c>
      <c r="B21" s="1394" t="s">
        <v>4189</v>
      </c>
      <c r="C21" s="1391"/>
      <c r="D21" s="1391"/>
      <c r="E21" s="372">
        <f>'T-1'!$O$32/12*0.2</f>
        <v>27.456568216666668</v>
      </c>
      <c r="F21" s="372">
        <f>'T-1'!$O$32/12*0.2</f>
        <v>27.456568216666668</v>
      </c>
      <c r="G21" s="372">
        <f>'T-1'!$O$32/12*0.2</f>
        <v>27.456568216666668</v>
      </c>
      <c r="H21" s="372">
        <f>'T-1'!$O$32/12*0.2</f>
        <v>27.456568216666668</v>
      </c>
      <c r="I21" s="372">
        <f>'T-1'!$O$32/12*0.2</f>
        <v>27.456568216666668</v>
      </c>
      <c r="J21" s="372">
        <f>'T-1'!$O$32/12*0.2</f>
        <v>27.456568216666668</v>
      </c>
      <c r="K21" s="372">
        <f>'T-1'!$O$32/12*0.2</f>
        <v>27.456568216666668</v>
      </c>
      <c r="L21" s="372">
        <f>'T-1'!$O$32/12*0.2</f>
        <v>27.456568216666668</v>
      </c>
      <c r="M21" s="372">
        <f>'T-1'!$O$32/12*0.2</f>
        <v>27.456568216666668</v>
      </c>
      <c r="N21" s="372">
        <f>'T-1'!$O$32/12*0.2</f>
        <v>27.456568216666668</v>
      </c>
      <c r="O21" s="372">
        <f>'T-1'!$O$32/12*0.2</f>
        <v>27.456568216666668</v>
      </c>
      <c r="P21" s="372">
        <f>'T-1'!$O$32/12*0.2</f>
        <v>27.456568216666668</v>
      </c>
    </row>
    <row r="22" spans="1:16" ht="24.95" customHeight="1">
      <c r="A22" s="513">
        <v>14</v>
      </c>
      <c r="B22" s="1396" t="s">
        <v>4199</v>
      </c>
      <c r="C22" s="1391" t="s">
        <v>475</v>
      </c>
      <c r="D22" s="1385" t="s">
        <v>4200</v>
      </c>
      <c r="E22" s="372">
        <f>E15+E18-E19</f>
        <v>71.127425807000066</v>
      </c>
      <c r="F22" s="372">
        <f t="shared" ref="F22:P22" si="10">F15+F18-F19</f>
        <v>71.127425807000066</v>
      </c>
      <c r="G22" s="372">
        <f t="shared" si="10"/>
        <v>71.127425807000066</v>
      </c>
      <c r="H22" s="372">
        <f t="shared" si="10"/>
        <v>71.127425807000066</v>
      </c>
      <c r="I22" s="372">
        <f t="shared" si="10"/>
        <v>71.127425807000066</v>
      </c>
      <c r="J22" s="372">
        <f t="shared" si="10"/>
        <v>71.127425807000066</v>
      </c>
      <c r="K22" s="372">
        <f t="shared" si="10"/>
        <v>71.127425807000066</v>
      </c>
      <c r="L22" s="372">
        <f t="shared" si="10"/>
        <v>71.127425807000066</v>
      </c>
      <c r="M22" s="372">
        <f t="shared" si="10"/>
        <v>71.127425807000066</v>
      </c>
      <c r="N22" s="372">
        <f t="shared" si="10"/>
        <v>71.127425807000066</v>
      </c>
      <c r="O22" s="372">
        <f t="shared" si="10"/>
        <v>71.127425807000066</v>
      </c>
      <c r="P22" s="372">
        <f t="shared" si="10"/>
        <v>71.127425807000066</v>
      </c>
    </row>
    <row r="23" spans="1:16" ht="24.95" customHeight="1">
      <c r="A23" s="513">
        <v>15</v>
      </c>
      <c r="B23" s="1396" t="s">
        <v>4201</v>
      </c>
      <c r="C23" s="1391" t="s">
        <v>474</v>
      </c>
      <c r="D23" s="1395" t="s">
        <v>4202</v>
      </c>
      <c r="E23" s="2842">
        <f>(E22/(E15+E18))</f>
        <v>0.3412856135558221</v>
      </c>
      <c r="F23" s="2842">
        <f t="shared" ref="F23:P23" si="11">(F22/(F15+F18))</f>
        <v>0.3412856135558221</v>
      </c>
      <c r="G23" s="2842">
        <f t="shared" si="11"/>
        <v>0.3412856135558221</v>
      </c>
      <c r="H23" s="2842">
        <f t="shared" si="11"/>
        <v>0.3412856135558221</v>
      </c>
      <c r="I23" s="2842">
        <f t="shared" si="11"/>
        <v>0.3412856135558221</v>
      </c>
      <c r="J23" s="2842">
        <f t="shared" si="11"/>
        <v>0.3412856135558221</v>
      </c>
      <c r="K23" s="2842">
        <f t="shared" si="11"/>
        <v>0.3412856135558221</v>
      </c>
      <c r="L23" s="2842">
        <f t="shared" si="11"/>
        <v>0.3412856135558221</v>
      </c>
      <c r="M23" s="2842">
        <f t="shared" si="11"/>
        <v>0.3412856135558221</v>
      </c>
      <c r="N23" s="2842">
        <f t="shared" si="11"/>
        <v>0.3412856135558221</v>
      </c>
      <c r="O23" s="2842">
        <f t="shared" si="11"/>
        <v>0.3412856135558221</v>
      </c>
      <c r="P23" s="2842">
        <f t="shared" si="11"/>
        <v>0.3412856135558221</v>
      </c>
    </row>
    <row r="24" spans="1:16" ht="20.100000000000001" customHeight="1"/>
    <row r="25" spans="1:16" ht="20.100000000000001" customHeight="1"/>
    <row r="26" spans="1:16" ht="20.100000000000001" customHeight="1"/>
  </sheetData>
  <mergeCells count="2">
    <mergeCell ref="A2:P2"/>
    <mergeCell ref="A3:P3"/>
  </mergeCells>
  <pageMargins left="0.54" right="0.48" top="0.68" bottom="0.74803149606299202" header="0.31496062992126" footer="0.31496062992126"/>
  <pageSetup paperSize="9" scale="84" orientation="landscape" r:id="rId1"/>
  <headerFooter>
    <oddFooter>&amp;ROERC Form No.F-27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 codeName="Sheet6">
    <tabColor rgb="FF00B0F0"/>
  </sheetPr>
  <dimension ref="A1:K95"/>
  <sheetViews>
    <sheetView showGridLines="0" view="pageBreakPreview" zoomScaleSheetLayoutView="100" workbookViewId="0">
      <selection activeCell="N21" sqref="N21"/>
    </sheetView>
  </sheetViews>
  <sheetFormatPr defaultRowHeight="12.75"/>
  <cols>
    <col min="1" max="1" width="3.140625" style="6" customWidth="1"/>
    <col min="2" max="2" width="4.5703125" style="6" customWidth="1"/>
    <col min="3" max="3" width="42" style="6" customWidth="1"/>
    <col min="4" max="6" width="13.28515625" style="6" customWidth="1"/>
    <col min="7" max="7" width="13.85546875" style="6" customWidth="1"/>
    <col min="8" max="8" width="10.28515625" style="8" bestFit="1" customWidth="1"/>
    <col min="9" max="16384" width="9.140625" style="6"/>
  </cols>
  <sheetData>
    <row r="1" spans="1:10">
      <c r="A1" s="12" t="s">
        <v>1349</v>
      </c>
      <c r="B1" s="195"/>
      <c r="C1" s="13"/>
      <c r="D1" s="13"/>
      <c r="F1" s="14" t="s">
        <v>130</v>
      </c>
      <c r="G1" s="15" t="s">
        <v>1650</v>
      </c>
    </row>
    <row r="2" spans="1:10" ht="39" customHeight="1" thickBot="1">
      <c r="A2" s="3532" t="s">
        <v>4414</v>
      </c>
      <c r="B2" s="3533"/>
      <c r="C2" s="3533"/>
      <c r="D2" s="3533"/>
      <c r="E2" s="3533"/>
      <c r="F2" s="3533"/>
      <c r="G2" s="3533"/>
    </row>
    <row r="3" spans="1:10" ht="15.75">
      <c r="A3" s="197" t="s">
        <v>1451</v>
      </c>
      <c r="B3" s="138"/>
      <c r="C3" s="138"/>
      <c r="D3" s="138"/>
      <c r="E3" s="138"/>
      <c r="F3" s="138"/>
      <c r="G3" s="198"/>
    </row>
    <row r="4" spans="1:10" ht="15.75">
      <c r="A4" s="199" t="s">
        <v>1452</v>
      </c>
      <c r="B4" s="75"/>
      <c r="C4" s="19"/>
      <c r="D4" s="19"/>
      <c r="E4" s="19"/>
      <c r="F4" s="3534" t="s">
        <v>1651</v>
      </c>
      <c r="G4" s="3535"/>
    </row>
    <row r="5" spans="1:10" ht="15.75">
      <c r="A5" s="200"/>
      <c r="B5" s="56"/>
      <c r="C5" s="56"/>
      <c r="D5" s="827" t="s">
        <v>1532</v>
      </c>
      <c r="E5" s="827" t="s">
        <v>178</v>
      </c>
      <c r="F5" s="827" t="s">
        <v>1534</v>
      </c>
      <c r="G5" s="828" t="s">
        <v>1124</v>
      </c>
    </row>
    <row r="6" spans="1:10">
      <c r="A6" s="108" t="s">
        <v>1453</v>
      </c>
      <c r="B6" s="19"/>
      <c r="C6" s="19" t="s">
        <v>1454</v>
      </c>
      <c r="D6" s="39">
        <f>D81</f>
        <v>82.883150735571675</v>
      </c>
      <c r="E6" s="39">
        <f>E81</f>
        <v>49.356115433430404</v>
      </c>
      <c r="F6" s="39">
        <f>F81</f>
        <v>550.79713383099784</v>
      </c>
      <c r="G6" s="111">
        <f>'F-4'!E39+'F-4'!G39</f>
        <v>683.03639999999996</v>
      </c>
      <c r="H6" s="8">
        <f>+'F-4'!J33+'F-4'!G39</f>
        <v>338.89173</v>
      </c>
      <c r="I6" s="8">
        <f>+G6-H6</f>
        <v>344.14466999999996</v>
      </c>
      <c r="J6" s="8"/>
    </row>
    <row r="7" spans="1:10" ht="15.75">
      <c r="A7" s="108"/>
      <c r="B7" s="19"/>
      <c r="C7" s="19"/>
      <c r="D7" s="18"/>
      <c r="E7" s="18"/>
      <c r="F7" s="42"/>
      <c r="G7" s="201"/>
      <c r="J7" s="8"/>
    </row>
    <row r="8" spans="1:10">
      <c r="A8" s="108" t="s">
        <v>1455</v>
      </c>
      <c r="B8" s="19"/>
      <c r="C8" s="19" t="s">
        <v>1456</v>
      </c>
      <c r="D8" s="19"/>
      <c r="E8" s="19"/>
      <c r="F8" s="19"/>
      <c r="G8" s="111"/>
      <c r="H8" s="115"/>
    </row>
    <row r="9" spans="1:10">
      <c r="A9" s="108"/>
      <c r="B9" s="24" t="s">
        <v>1457</v>
      </c>
      <c r="C9" s="19" t="s">
        <v>532</v>
      </c>
      <c r="D9" s="39">
        <f>+'F-12 '!H58*$H$9</f>
        <v>10.794253911788356</v>
      </c>
      <c r="E9" s="39">
        <f>+'F-12 '!I58*$H$9</f>
        <v>29.278736015520469</v>
      </c>
      <c r="F9" s="39">
        <f>+'F-12 '!J58*$H$9</f>
        <v>211.32486842284152</v>
      </c>
      <c r="G9" s="111">
        <f>SUM(D9:F9)</f>
        <v>251.39785835015033</v>
      </c>
      <c r="H9" s="119">
        <f>+'F-12 '!L36</f>
        <v>251.39785835015039</v>
      </c>
      <c r="I9" s="8"/>
    </row>
    <row r="10" spans="1:10">
      <c r="A10" s="108"/>
      <c r="B10" s="24" t="s">
        <v>533</v>
      </c>
      <c r="C10" s="19" t="s">
        <v>1601</v>
      </c>
      <c r="D10" s="19"/>
      <c r="E10" s="39">
        <f>G10*0.6</f>
        <v>45.081115826734802</v>
      </c>
      <c r="F10" s="39">
        <f>G10-E10</f>
        <v>30.054077217823206</v>
      </c>
      <c r="G10" s="111">
        <f>+'F-13'!E16</f>
        <v>75.135193044558008</v>
      </c>
      <c r="H10" s="8">
        <f>+'F-13'!E16</f>
        <v>75.135193044558008</v>
      </c>
      <c r="I10" s="8"/>
    </row>
    <row r="11" spans="1:10">
      <c r="A11" s="108"/>
      <c r="B11" s="24" t="s">
        <v>534</v>
      </c>
      <c r="C11" s="19" t="s">
        <v>535</v>
      </c>
      <c r="D11" s="39">
        <f>$G$11*'F-14  '!B88</f>
        <v>0.59875443308299725</v>
      </c>
      <c r="E11" s="39">
        <f>$G$11*'F-14  '!C88</f>
        <v>3.5702203141918685</v>
      </c>
      <c r="F11" s="39">
        <f>$G$11*'F-14  '!E88</f>
        <v>25.768746906874995</v>
      </c>
      <c r="G11" s="111">
        <f>'F-14  '!E78-G15-G37-G33-G44</f>
        <v>29.937721654149861</v>
      </c>
      <c r="H11" s="8">
        <f>'F-14  '!E78</f>
        <v>30.679178019899862</v>
      </c>
      <c r="I11" s="8">
        <f>H11-G11</f>
        <v>0.7414563657500004</v>
      </c>
      <c r="J11" s="8">
        <f>G11+G15+G37+G33+G44</f>
        <v>30.679178019899862</v>
      </c>
    </row>
    <row r="12" spans="1:10">
      <c r="A12" s="108"/>
      <c r="B12" s="19"/>
      <c r="C12" s="19"/>
      <c r="D12" s="19"/>
      <c r="E12" s="19"/>
      <c r="F12" s="19"/>
      <c r="G12" s="111"/>
    </row>
    <row r="13" spans="1:10">
      <c r="A13" s="108"/>
      <c r="B13" s="19"/>
      <c r="C13" s="19"/>
      <c r="D13" s="19"/>
      <c r="E13" s="19"/>
      <c r="F13" s="19"/>
      <c r="G13" s="111"/>
    </row>
    <row r="14" spans="1:10">
      <c r="A14" s="108" t="s">
        <v>536</v>
      </c>
      <c r="B14" s="19"/>
      <c r="C14" s="19" t="s">
        <v>537</v>
      </c>
      <c r="D14" s="39"/>
      <c r="E14" s="39"/>
      <c r="F14" s="39"/>
      <c r="G14" s="111"/>
    </row>
    <row r="15" spans="1:10">
      <c r="A15" s="108"/>
      <c r="B15" s="19"/>
      <c r="C15" s="19" t="s">
        <v>538</v>
      </c>
      <c r="D15" s="39">
        <f>$G$15*'F-14  '!B88</f>
        <v>6.493500975000001E-3</v>
      </c>
      <c r="E15" s="39">
        <f>$G$15*'F-14  '!C88</f>
        <v>3.8719093855888211E-2</v>
      </c>
      <c r="F15" s="39">
        <f>$G$15*'F-14  '!E88</f>
        <v>0.27946245391911179</v>
      </c>
      <c r="G15" s="111">
        <f>'F-14  '!E8</f>
        <v>0.32467504875000003</v>
      </c>
    </row>
    <row r="16" spans="1:10">
      <c r="A16" s="108"/>
      <c r="B16" s="19"/>
      <c r="C16" s="19"/>
      <c r="D16" s="19"/>
      <c r="E16" s="19"/>
      <c r="F16" s="19"/>
      <c r="G16" s="111"/>
    </row>
    <row r="17" spans="1:10">
      <c r="A17" s="108" t="s">
        <v>539</v>
      </c>
      <c r="B17" s="19"/>
      <c r="C17" s="19" t="s">
        <v>540</v>
      </c>
      <c r="D17" s="19"/>
      <c r="E17" s="39">
        <f>G17*0.6</f>
        <v>0</v>
      </c>
      <c r="F17" s="39">
        <f>G17-E17</f>
        <v>0</v>
      </c>
      <c r="G17" s="202">
        <f>+'WF-INTEREST'!P9</f>
        <v>0</v>
      </c>
    </row>
    <row r="18" spans="1:10">
      <c r="A18" s="108"/>
      <c r="B18" s="24" t="s">
        <v>1457</v>
      </c>
      <c r="C18" s="19" t="s">
        <v>541</v>
      </c>
      <c r="D18" s="19"/>
      <c r="E18" s="19"/>
      <c r="F18" s="19"/>
      <c r="G18" s="203"/>
    </row>
    <row r="19" spans="1:10">
      <c r="A19" s="108"/>
      <c r="B19" s="24"/>
      <c r="C19" s="19" t="s">
        <v>1222</v>
      </c>
      <c r="D19" s="19"/>
      <c r="E19" s="39">
        <f t="shared" ref="E19:E29" si="0">G19*0.6</f>
        <v>5.6166009062942459</v>
      </c>
      <c r="F19" s="39">
        <f t="shared" ref="F19:F29" si="1">G19-E19</f>
        <v>3.7444006041961648</v>
      </c>
      <c r="G19" s="2069">
        <f>+'WF-INTEREST'!T11</f>
        <v>9.3610015104904107</v>
      </c>
    </row>
    <row r="20" spans="1:10">
      <c r="A20" s="108"/>
      <c r="B20" s="24"/>
      <c r="C20" s="19" t="s">
        <v>1223</v>
      </c>
      <c r="D20" s="19"/>
      <c r="E20" s="39">
        <f t="shared" si="0"/>
        <v>0.47111917808219173</v>
      </c>
      <c r="F20" s="39">
        <f t="shared" si="1"/>
        <v>0.31407945205479448</v>
      </c>
      <c r="G20" s="2069">
        <f>+'WF-INTEREST'!T15</f>
        <v>0.78519863013698621</v>
      </c>
    </row>
    <row r="21" spans="1:10">
      <c r="A21" s="108"/>
      <c r="B21" s="24"/>
      <c r="C21" s="19" t="s">
        <v>1224</v>
      </c>
      <c r="D21" s="19"/>
      <c r="E21" s="39">
        <f t="shared" si="0"/>
        <v>0.12177450000000001</v>
      </c>
      <c r="F21" s="39">
        <f t="shared" si="1"/>
        <v>8.1183000000000005E-2</v>
      </c>
      <c r="G21" s="2069">
        <f>+'WF-INTEREST'!T17</f>
        <v>0.20295750000000001</v>
      </c>
    </row>
    <row r="22" spans="1:10">
      <c r="A22" s="108"/>
      <c r="B22" s="24"/>
      <c r="C22" s="19" t="s">
        <v>285</v>
      </c>
      <c r="D22" s="19"/>
      <c r="E22" s="39">
        <f t="shared" si="0"/>
        <v>0.38350415999999998</v>
      </c>
      <c r="F22" s="39">
        <f t="shared" si="1"/>
        <v>0.25566944000000003</v>
      </c>
      <c r="G22" s="2069">
        <f>+'WF-INTEREST'!T19</f>
        <v>0.63917360000000001</v>
      </c>
    </row>
    <row r="23" spans="1:10">
      <c r="A23" s="108"/>
      <c r="B23" s="24"/>
      <c r="C23" s="19" t="s">
        <v>286</v>
      </c>
      <c r="D23" s="19"/>
      <c r="E23" s="39">
        <f t="shared" si="0"/>
        <v>1.8936204599999997</v>
      </c>
      <c r="F23" s="39">
        <f t="shared" si="1"/>
        <v>1.2624136400000001</v>
      </c>
      <c r="G23" s="2069">
        <f>+'WF-INTEREST'!T23+'WF-INTEREST'!T31</f>
        <v>3.1560340999999998</v>
      </c>
    </row>
    <row r="24" spans="1:10">
      <c r="A24" s="108"/>
      <c r="B24" s="24"/>
      <c r="C24" s="19" t="s">
        <v>287</v>
      </c>
      <c r="D24" s="19"/>
      <c r="E24" s="39">
        <f t="shared" si="0"/>
        <v>1.3119599999999998</v>
      </c>
      <c r="F24" s="39">
        <f t="shared" si="1"/>
        <v>0.87464000000000008</v>
      </c>
      <c r="G24" s="2069">
        <f>+'WF-INTEREST'!T25</f>
        <v>2.1865999999999999</v>
      </c>
    </row>
    <row r="25" spans="1:10">
      <c r="A25" s="108"/>
      <c r="B25" s="24"/>
      <c r="C25" s="19" t="s">
        <v>288</v>
      </c>
      <c r="D25" s="19"/>
      <c r="E25" s="39">
        <f t="shared" si="0"/>
        <v>3.74544612923125</v>
      </c>
      <c r="F25" s="39">
        <f t="shared" si="1"/>
        <v>2.4969640861541667</v>
      </c>
      <c r="G25" s="2069">
        <f>'WF-INTEREST'!T21</f>
        <v>6.2424102153854166</v>
      </c>
    </row>
    <row r="26" spans="1:10">
      <c r="A26" s="108"/>
      <c r="B26" s="24"/>
      <c r="C26" s="19" t="s">
        <v>289</v>
      </c>
      <c r="D26" s="19"/>
      <c r="E26" s="39">
        <f t="shared" si="0"/>
        <v>1.9925999999999999</v>
      </c>
      <c r="F26" s="39">
        <f t="shared" si="1"/>
        <v>1.3284000000000002</v>
      </c>
      <c r="G26" s="2069">
        <f>'WF-INTEREST'!T27</f>
        <v>3.3210000000000002</v>
      </c>
      <c r="I26" s="8"/>
    </row>
    <row r="27" spans="1:10">
      <c r="A27" s="108"/>
      <c r="B27" s="24"/>
      <c r="C27" s="19" t="s">
        <v>290</v>
      </c>
      <c r="D27" s="19"/>
      <c r="E27" s="39">
        <f t="shared" si="0"/>
        <v>0</v>
      </c>
      <c r="F27" s="39">
        <f t="shared" si="1"/>
        <v>0</v>
      </c>
      <c r="G27" s="2069">
        <f>'WF-INTEREST'!T29</f>
        <v>0</v>
      </c>
      <c r="I27" s="8">
        <f>SUM(G19:G28)</f>
        <v>35.372269456012809</v>
      </c>
    </row>
    <row r="28" spans="1:10">
      <c r="A28" s="108"/>
      <c r="B28" s="24" t="s">
        <v>533</v>
      </c>
      <c r="C28" s="69" t="s">
        <v>3444</v>
      </c>
      <c r="D28" s="19"/>
      <c r="E28" s="39">
        <f t="shared" si="0"/>
        <v>5.6867363399999995</v>
      </c>
      <c r="F28" s="39">
        <f t="shared" si="1"/>
        <v>3.7911575600000003</v>
      </c>
      <c r="G28" s="2069">
        <f>'WF-INTEREST'!T13</f>
        <v>9.4778938999999998</v>
      </c>
      <c r="H28" s="115"/>
      <c r="I28" s="8"/>
      <c r="J28" s="8"/>
    </row>
    <row r="29" spans="1:10">
      <c r="A29" s="108"/>
      <c r="B29" s="24" t="s">
        <v>1218</v>
      </c>
      <c r="C29" s="340" t="s">
        <v>848</v>
      </c>
      <c r="D29" s="19"/>
      <c r="E29" s="39">
        <f t="shared" si="0"/>
        <v>0.9568007999999999</v>
      </c>
      <c r="F29" s="39">
        <f t="shared" si="1"/>
        <v>0.63786720000000008</v>
      </c>
      <c r="G29" s="111">
        <f>'WF-INTEREST'!G46/10000000</f>
        <v>1.594668</v>
      </c>
      <c r="I29" s="119"/>
      <c r="J29" s="126"/>
    </row>
    <row r="30" spans="1:10" s="34" customFormat="1" ht="25.5" customHeight="1">
      <c r="A30" s="204"/>
      <c r="B30" s="60" t="s">
        <v>1288</v>
      </c>
      <c r="C30" s="133" t="s">
        <v>244</v>
      </c>
      <c r="D30" s="69"/>
      <c r="E30" s="123"/>
      <c r="F30" s="123"/>
      <c r="G30" s="202"/>
      <c r="H30" s="68"/>
      <c r="I30" s="132"/>
    </row>
    <row r="31" spans="1:10">
      <c r="A31" s="108" t="s">
        <v>755</v>
      </c>
      <c r="B31" s="19"/>
      <c r="C31" s="19" t="s">
        <v>756</v>
      </c>
      <c r="D31" s="19">
        <f>(43.29/5*6)/100</f>
        <v>0.51947999999999994</v>
      </c>
      <c r="E31" s="19">
        <f>(37.11/5*6)/100</f>
        <v>0.44531999999999994</v>
      </c>
      <c r="F31" s="39">
        <f>G31-E31-D31</f>
        <v>6.4488012584875012</v>
      </c>
      <c r="G31" s="111">
        <f>+'WF-INTEREST'!G59/10000000</f>
        <v>7.4136012584875006</v>
      </c>
      <c r="I31" s="8">
        <f>+D31/100</f>
        <v>5.1947999999999994E-3</v>
      </c>
      <c r="J31" s="8"/>
    </row>
    <row r="32" spans="1:10">
      <c r="A32" s="108"/>
      <c r="B32" s="19"/>
      <c r="C32" s="19"/>
      <c r="D32" s="223"/>
      <c r="E32" s="223"/>
      <c r="F32" s="223"/>
      <c r="G32" s="111"/>
    </row>
    <row r="33" spans="1:11">
      <c r="A33" s="108" t="s">
        <v>757</v>
      </c>
      <c r="B33" s="19"/>
      <c r="C33" s="19" t="s">
        <v>758</v>
      </c>
      <c r="D33" s="39">
        <f>$G$33*'F-14  '!B88</f>
        <v>2.9362062600000001E-3</v>
      </c>
      <c r="E33" s="39">
        <f>$G$33*'F-14  '!C88</f>
        <v>1.7507850726269657E-2</v>
      </c>
      <c r="F33" s="39">
        <f>$G$33*'F-14  '!E88</f>
        <v>0.12636625601373033</v>
      </c>
      <c r="G33" s="111">
        <f>'F-14  '!E21</f>
        <v>0.146810313</v>
      </c>
    </row>
    <row r="34" spans="1:11">
      <c r="A34" s="108"/>
      <c r="B34" s="19"/>
      <c r="C34" s="19"/>
      <c r="D34" s="19"/>
      <c r="E34" s="19"/>
      <c r="F34" s="19"/>
      <c r="G34" s="111"/>
      <c r="H34" s="9"/>
    </row>
    <row r="35" spans="1:11">
      <c r="A35" s="108" t="s">
        <v>759</v>
      </c>
      <c r="B35" s="19"/>
      <c r="C35" s="19" t="s">
        <v>128</v>
      </c>
      <c r="D35" s="19">
        <v>0</v>
      </c>
      <c r="E35" s="39">
        <v>0</v>
      </c>
      <c r="F35" s="123">
        <f>+G35</f>
        <v>46.127840537356725</v>
      </c>
      <c r="G35" s="2490">
        <f>+'T-7(CUR)'!AA65*0.055</f>
        <v>46.127840537356725</v>
      </c>
      <c r="I35" s="2489" t="s">
        <v>4772</v>
      </c>
    </row>
    <row r="36" spans="1:11">
      <c r="A36" s="108"/>
      <c r="B36" s="19"/>
      <c r="C36" s="19"/>
      <c r="D36" s="19"/>
      <c r="E36" s="19"/>
      <c r="F36" s="39"/>
      <c r="G36" s="111"/>
    </row>
    <row r="37" spans="1:11">
      <c r="A37" s="108" t="s">
        <v>810</v>
      </c>
      <c r="B37" s="19"/>
      <c r="C37" s="19" t="s">
        <v>811</v>
      </c>
      <c r="D37" s="39">
        <f>$G$37*'F-14  '!B88</f>
        <v>3.9509589399999998E-3</v>
      </c>
      <c r="E37" s="39">
        <f>$G$37*'F-14  '!C88</f>
        <v>2.3558562724112102E-2</v>
      </c>
      <c r="F37" s="39">
        <f>$G$37*'F-14  '!E88</f>
        <v>0.17003842533588789</v>
      </c>
      <c r="G37" s="111">
        <f>'F-14  '!E24</f>
        <v>0.197547947</v>
      </c>
      <c r="H37" s="119"/>
    </row>
    <row r="38" spans="1:11">
      <c r="A38" s="108"/>
      <c r="B38" s="19"/>
      <c r="C38" s="19"/>
      <c r="D38" s="19"/>
      <c r="E38" s="19"/>
      <c r="F38" s="19"/>
      <c r="G38" s="111"/>
    </row>
    <row r="39" spans="1:11">
      <c r="A39" s="108" t="s">
        <v>812</v>
      </c>
      <c r="B39" s="19"/>
      <c r="C39" s="19" t="s">
        <v>813</v>
      </c>
      <c r="D39" s="19"/>
      <c r="E39" s="19"/>
      <c r="F39" s="19"/>
      <c r="G39" s="111"/>
      <c r="J39" s="45"/>
    </row>
    <row r="40" spans="1:11">
      <c r="A40" s="108"/>
      <c r="B40" s="19"/>
      <c r="C40" s="19" t="s">
        <v>814</v>
      </c>
      <c r="D40" s="19"/>
      <c r="E40" s="19"/>
      <c r="F40" s="19"/>
      <c r="G40" s="111"/>
    </row>
    <row r="41" spans="1:11">
      <c r="A41" s="108"/>
      <c r="B41" s="19"/>
      <c r="C41" s="19"/>
      <c r="D41" s="19"/>
      <c r="E41" s="19"/>
      <c r="F41" s="19"/>
      <c r="G41" s="111"/>
      <c r="H41" s="119"/>
    </row>
    <row r="42" spans="1:11">
      <c r="A42" s="108" t="s">
        <v>815</v>
      </c>
      <c r="B42" s="19"/>
      <c r="C42" s="19" t="s">
        <v>124</v>
      </c>
      <c r="D42" s="19"/>
      <c r="E42" s="39">
        <f>G42*0.6</f>
        <v>29.600569682585999</v>
      </c>
      <c r="F42" s="39">
        <f>G42-E42</f>
        <v>19.733713121724001</v>
      </c>
      <c r="G42" s="111">
        <f>'F-19'!I21</f>
        <v>49.33428280431</v>
      </c>
      <c r="I42" s="8"/>
    </row>
    <row r="43" spans="1:11">
      <c r="A43" s="108"/>
      <c r="B43" s="19"/>
      <c r="C43" s="19"/>
      <c r="D43" s="19"/>
      <c r="E43" s="19"/>
      <c r="F43" s="19"/>
      <c r="G43" s="111"/>
    </row>
    <row r="44" spans="1:11">
      <c r="A44" s="108" t="s">
        <v>816</v>
      </c>
      <c r="B44" s="19"/>
      <c r="C44" s="19" t="s">
        <v>817</v>
      </c>
      <c r="D44" s="39">
        <f>$G$44*'F-14  '!B88</f>
        <v>1.4484611399999999E-3</v>
      </c>
      <c r="E44" s="39">
        <f>$G$44*'F-14  '!C88</f>
        <v>8.6368051752339688E-3</v>
      </c>
      <c r="F44" s="39">
        <f>$G$44*'F-14  '!E88</f>
        <v>6.2337790684766026E-2</v>
      </c>
      <c r="G44" s="111">
        <f>'F-14  '!E25+'F-14  '!E32+'F-14  '!E55</f>
        <v>7.2423056999999999E-2</v>
      </c>
    </row>
    <row r="45" spans="1:11">
      <c r="A45" s="108"/>
      <c r="B45" s="19"/>
      <c r="C45" s="19"/>
      <c r="D45" s="19"/>
      <c r="E45" s="19"/>
      <c r="F45" s="19"/>
      <c r="G45" s="111"/>
    </row>
    <row r="46" spans="1:11">
      <c r="A46" s="108" t="s">
        <v>818</v>
      </c>
      <c r="B46" s="19"/>
      <c r="C46" s="19" t="s">
        <v>855</v>
      </c>
      <c r="D46" s="39">
        <f>+'F-12 '!H58*$H$46</f>
        <v>0</v>
      </c>
      <c r="E46" s="39">
        <f>+'F-12 '!I58*$H$46</f>
        <v>0</v>
      </c>
      <c r="F46" s="39">
        <f>+'F-12 '!J58*$H$46</f>
        <v>0</v>
      </c>
      <c r="G46" s="111">
        <f>SUM(D46:F46)</f>
        <v>0</v>
      </c>
      <c r="H46" s="119"/>
      <c r="J46" s="8"/>
    </row>
    <row r="47" spans="1:11">
      <c r="A47" s="108"/>
      <c r="B47" s="19"/>
      <c r="C47" s="19" t="s">
        <v>819</v>
      </c>
      <c r="D47" s="39">
        <f>+'F-12 '!H58*$H$47</f>
        <v>0</v>
      </c>
      <c r="E47" s="39">
        <f>+'F-12 '!I58*$H$47</f>
        <v>0</v>
      </c>
      <c r="F47" s="39">
        <f>+'F-12 '!J58*$H$47</f>
        <v>0</v>
      </c>
      <c r="G47" s="111">
        <f>SUM(D47:F47)</f>
        <v>0</v>
      </c>
      <c r="H47" s="119"/>
      <c r="I47" s="8"/>
      <c r="J47" s="8"/>
      <c r="K47" s="8"/>
    </row>
    <row r="48" spans="1:11">
      <c r="A48" s="108"/>
      <c r="B48" s="24" t="s">
        <v>1457</v>
      </c>
      <c r="C48" s="19" t="s">
        <v>820</v>
      </c>
      <c r="D48" s="39"/>
      <c r="E48" s="39"/>
      <c r="F48" s="39"/>
      <c r="G48" s="111"/>
      <c r="I48" s="8"/>
    </row>
    <row r="49" spans="1:11">
      <c r="A49" s="108"/>
      <c r="B49" s="19"/>
      <c r="C49" s="19" t="s">
        <v>821</v>
      </c>
      <c r="D49" s="39">
        <f>$G$49*'F-14  '!B88</f>
        <v>0</v>
      </c>
      <c r="E49" s="39">
        <f>$G$49*'F-14  '!C88</f>
        <v>0</v>
      </c>
      <c r="F49" s="39">
        <f>$G$49*'F-14  '!E88</f>
        <v>0</v>
      </c>
      <c r="G49" s="111">
        <v>0</v>
      </c>
    </row>
    <row r="50" spans="1:11">
      <c r="A50" s="108"/>
      <c r="B50" s="24" t="s">
        <v>533</v>
      </c>
      <c r="C50" s="19" t="s">
        <v>822</v>
      </c>
      <c r="D50" s="39">
        <f>+'F-12 '!H58*$H$50</f>
        <v>0</v>
      </c>
      <c r="E50" s="39">
        <f>+'F-12 '!I58*$H$50</f>
        <v>0</v>
      </c>
      <c r="F50" s="39">
        <f>+'F-12 '!J58*$H$50</f>
        <v>0</v>
      </c>
      <c r="G50" s="111">
        <f>SUM(D50:F50)</f>
        <v>0</v>
      </c>
      <c r="I50" s="8"/>
    </row>
    <row r="51" spans="1:11" ht="14.25">
      <c r="A51" s="108"/>
      <c r="B51" s="24" t="s">
        <v>849</v>
      </c>
      <c r="C51" s="92" t="s">
        <v>1420</v>
      </c>
      <c r="D51" s="19"/>
      <c r="E51" s="223">
        <f>G51*0.6</f>
        <v>-0.45251614503027066</v>
      </c>
      <c r="F51" s="223">
        <f>G51-E51</f>
        <v>-0.30167743002018049</v>
      </c>
      <c r="G51" s="224">
        <f>-'F-12 '!L37</f>
        <v>-0.75419357505045115</v>
      </c>
      <c r="J51" s="8"/>
      <c r="K51" s="8"/>
    </row>
    <row r="52" spans="1:11" ht="16.5" thickBot="1">
      <c r="A52" s="205" t="s">
        <v>1125</v>
      </c>
      <c r="B52" s="206"/>
      <c r="C52" s="207" t="s">
        <v>823</v>
      </c>
      <c r="D52" s="193">
        <f>SUM(D6:D51)</f>
        <v>94.810468207758035</v>
      </c>
      <c r="E52" s="193">
        <f>SUM(E6:E51)</f>
        <v>179.14814591352248</v>
      </c>
      <c r="F52" s="193">
        <f>SUM(F6:F51)</f>
        <v>905.37848377444413</v>
      </c>
      <c r="G52" s="194">
        <f>SUM(G6:G51)</f>
        <v>1179.3370978957244</v>
      </c>
      <c r="H52" s="196">
        <f>+'F-6'!J24+'F-6'!J8</f>
        <v>1103.576297895725</v>
      </c>
      <c r="I52" s="8">
        <f>+G52-H52</f>
        <v>75.760799999999335</v>
      </c>
      <c r="J52" s="8"/>
    </row>
    <row r="53" spans="1:11" ht="15.75">
      <c r="A53" s="28"/>
      <c r="B53" s="22"/>
      <c r="C53" s="90"/>
      <c r="D53" s="11"/>
      <c r="E53" s="11"/>
      <c r="F53" s="11"/>
      <c r="G53" s="11"/>
      <c r="I53" s="8"/>
    </row>
    <row r="54" spans="1:11">
      <c r="A54" s="22"/>
      <c r="B54" s="22"/>
      <c r="C54" s="22"/>
      <c r="D54" s="22"/>
      <c r="E54" s="11"/>
      <c r="F54" s="11"/>
      <c r="G54" s="10"/>
      <c r="I54" s="8"/>
    </row>
    <row r="55" spans="1:11" ht="15.75">
      <c r="A55" s="26" t="s">
        <v>824</v>
      </c>
      <c r="B55" s="22"/>
      <c r="C55" s="22"/>
      <c r="D55" s="22"/>
      <c r="E55" s="22"/>
      <c r="F55" s="22"/>
      <c r="G55" s="22"/>
      <c r="I55" s="8"/>
    </row>
    <row r="56" spans="1:11" ht="16.5" thickBot="1">
      <c r="A56" s="26" t="s">
        <v>825</v>
      </c>
      <c r="B56" s="22"/>
      <c r="C56" s="22"/>
      <c r="D56" s="22"/>
      <c r="E56" s="22"/>
      <c r="F56" s="26" t="s">
        <v>856</v>
      </c>
      <c r="G56" s="22"/>
      <c r="I56" s="8"/>
    </row>
    <row r="57" spans="1:11" ht="15.75">
      <c r="A57" s="186"/>
      <c r="B57" s="187"/>
      <c r="C57" s="187"/>
      <c r="D57" s="187" t="s">
        <v>1532</v>
      </c>
      <c r="E57" s="187" t="s">
        <v>178</v>
      </c>
      <c r="F57" s="187" t="s">
        <v>1534</v>
      </c>
      <c r="G57" s="188" t="s">
        <v>1124</v>
      </c>
    </row>
    <row r="58" spans="1:11">
      <c r="A58" s="108" t="s">
        <v>1453</v>
      </c>
      <c r="B58" s="19"/>
      <c r="C58" s="19" t="s">
        <v>1531</v>
      </c>
      <c r="D58" s="19"/>
      <c r="E58" s="19"/>
      <c r="F58" s="19"/>
      <c r="G58" s="109"/>
    </row>
    <row r="59" spans="1:11">
      <c r="A59" s="108"/>
      <c r="B59" s="19"/>
      <c r="C59" s="19"/>
      <c r="D59" s="19"/>
      <c r="E59" s="19"/>
      <c r="F59" s="19"/>
      <c r="G59" s="109"/>
    </row>
    <row r="60" spans="1:11">
      <c r="A60" s="108" t="s">
        <v>1455</v>
      </c>
      <c r="B60" s="19"/>
      <c r="C60" s="19" t="s">
        <v>826</v>
      </c>
      <c r="D60" s="19"/>
      <c r="E60" s="19"/>
      <c r="F60" s="19"/>
      <c r="G60" s="109"/>
    </row>
    <row r="61" spans="1:11">
      <c r="A61" s="108"/>
      <c r="B61" s="19"/>
      <c r="C61" s="19"/>
      <c r="D61" s="19"/>
      <c r="E61" s="19"/>
      <c r="F61" s="19"/>
      <c r="G61" s="109"/>
    </row>
    <row r="62" spans="1:11">
      <c r="A62" s="108" t="s">
        <v>536</v>
      </c>
      <c r="B62" s="19"/>
      <c r="C62" s="19" t="s">
        <v>828</v>
      </c>
      <c r="D62" s="19"/>
      <c r="E62" s="19"/>
      <c r="F62" s="19"/>
      <c r="G62" s="109"/>
    </row>
    <row r="63" spans="1:11">
      <c r="A63" s="108"/>
      <c r="B63" s="19"/>
      <c r="C63" s="19" t="s">
        <v>829</v>
      </c>
      <c r="D63" s="19"/>
      <c r="E63" s="19"/>
      <c r="F63" s="19"/>
      <c r="G63" s="109"/>
    </row>
    <row r="64" spans="1:11">
      <c r="A64" s="108"/>
      <c r="B64" s="19"/>
      <c r="C64" s="19" t="s">
        <v>830</v>
      </c>
      <c r="D64" s="19"/>
      <c r="E64" s="19"/>
      <c r="F64" s="19"/>
      <c r="G64" s="109"/>
    </row>
    <row r="65" spans="1:10">
      <c r="A65" s="108"/>
      <c r="B65" s="19"/>
      <c r="C65" s="19"/>
      <c r="D65" s="19"/>
      <c r="E65" s="19"/>
      <c r="F65" s="19"/>
      <c r="G65" s="109"/>
    </row>
    <row r="66" spans="1:10">
      <c r="A66" s="108" t="s">
        <v>539</v>
      </c>
      <c r="B66" s="19"/>
      <c r="C66" s="19" t="s">
        <v>831</v>
      </c>
      <c r="D66" s="19"/>
      <c r="E66" s="39">
        <f>G66*0.6</f>
        <v>1.07418749500125</v>
      </c>
      <c r="F66" s="39">
        <f>G66-E66</f>
        <v>0.71612499666750007</v>
      </c>
      <c r="G66" s="111">
        <f>+'F-19'!D21*0.375/100</f>
        <v>1.7903124916687501</v>
      </c>
      <c r="I66" s="8"/>
    </row>
    <row r="67" spans="1:10">
      <c r="A67" s="108"/>
      <c r="B67" s="19"/>
      <c r="C67" s="19"/>
      <c r="D67" s="19"/>
      <c r="E67" s="19"/>
      <c r="F67" s="19"/>
      <c r="G67" s="111"/>
      <c r="I67" s="8"/>
    </row>
    <row r="68" spans="1:10">
      <c r="A68" s="108" t="s">
        <v>755</v>
      </c>
      <c r="B68" s="19"/>
      <c r="C68" s="19" t="s">
        <v>832</v>
      </c>
      <c r="D68" s="19"/>
      <c r="E68" s="19"/>
      <c r="F68" s="19"/>
      <c r="G68" s="111"/>
    </row>
    <row r="69" spans="1:10">
      <c r="A69" s="108"/>
      <c r="B69" s="24" t="s">
        <v>1457</v>
      </c>
      <c r="C69" s="19" t="s">
        <v>833</v>
      </c>
      <c r="D69" s="19"/>
      <c r="E69" s="19"/>
      <c r="F69" s="19"/>
      <c r="G69" s="111"/>
    </row>
    <row r="70" spans="1:10">
      <c r="A70" s="108"/>
      <c r="B70" s="24" t="s">
        <v>533</v>
      </c>
      <c r="C70" s="19" t="s">
        <v>834</v>
      </c>
      <c r="D70" s="19"/>
      <c r="E70" s="19"/>
      <c r="F70" s="19"/>
      <c r="G70" s="111"/>
    </row>
    <row r="71" spans="1:10">
      <c r="A71" s="108"/>
      <c r="B71" s="19"/>
      <c r="C71" s="19"/>
      <c r="D71" s="19"/>
      <c r="E71" s="19"/>
      <c r="F71" s="19"/>
      <c r="G71" s="111"/>
    </row>
    <row r="72" spans="1:10">
      <c r="A72" s="108" t="s">
        <v>757</v>
      </c>
      <c r="B72" s="19"/>
      <c r="C72" s="19" t="s">
        <v>568</v>
      </c>
      <c r="D72" s="19"/>
      <c r="E72" s="19"/>
      <c r="F72" s="19"/>
      <c r="G72" s="111"/>
    </row>
    <row r="73" spans="1:10">
      <c r="A73" s="108"/>
      <c r="B73" s="19"/>
      <c r="C73" s="19" t="s">
        <v>403</v>
      </c>
      <c r="D73" s="19"/>
      <c r="E73" s="19"/>
      <c r="F73" s="19"/>
      <c r="G73" s="111"/>
    </row>
    <row r="74" spans="1:10" ht="15.75">
      <c r="A74" s="208" t="s">
        <v>558</v>
      </c>
      <c r="B74" s="19"/>
      <c r="C74" s="17" t="s">
        <v>404</v>
      </c>
      <c r="D74" s="40">
        <f>SUM(D60:D73)</f>
        <v>0</v>
      </c>
      <c r="E74" s="40">
        <f>SUM(E60:E73)</f>
        <v>1.07418749500125</v>
      </c>
      <c r="F74" s="40">
        <f>SUM(F60:F73)</f>
        <v>0.71612499666750007</v>
      </c>
      <c r="G74" s="113">
        <f>SUM(G60:G73)</f>
        <v>1.7903124916687501</v>
      </c>
    </row>
    <row r="75" spans="1:10" ht="16.5" thickBot="1">
      <c r="A75" s="209"/>
      <c r="B75" s="87"/>
      <c r="C75" s="88" t="s">
        <v>405</v>
      </c>
      <c r="D75" s="365">
        <f>D52+D74</f>
        <v>94.810468207758035</v>
      </c>
      <c r="E75" s="365">
        <f>E52+E74</f>
        <v>180.22233340852372</v>
      </c>
      <c r="F75" s="365">
        <f>F52+F74</f>
        <v>906.09460877111167</v>
      </c>
      <c r="G75" s="366">
        <f>G52+G74</f>
        <v>1181.1274103873932</v>
      </c>
      <c r="H75" s="279"/>
      <c r="I75" s="8"/>
      <c r="J75" s="8"/>
    </row>
    <row r="76" spans="1:10">
      <c r="A76" s="137"/>
      <c r="B76" s="138"/>
      <c r="C76" s="137"/>
      <c r="D76" s="138"/>
      <c r="E76" s="138"/>
      <c r="F76" s="78"/>
      <c r="G76" s="79"/>
    </row>
    <row r="77" spans="1:10">
      <c r="A77" s="139"/>
      <c r="B77" s="22" t="s">
        <v>1125</v>
      </c>
      <c r="C77" s="139" t="s">
        <v>179</v>
      </c>
      <c r="D77" s="11">
        <f>D75-D81</f>
        <v>11.92731747218636</v>
      </c>
      <c r="E77" s="11">
        <f>E75-E81</f>
        <v>130.86621797509332</v>
      </c>
      <c r="F77" s="11">
        <f>F75-F81</f>
        <v>355.29747494011383</v>
      </c>
      <c r="G77" s="81">
        <f>G75-G81</f>
        <v>498.09101038739323</v>
      </c>
    </row>
    <row r="78" spans="1:10">
      <c r="A78" s="139"/>
      <c r="B78" s="22"/>
      <c r="C78" s="139" t="s">
        <v>180</v>
      </c>
      <c r="D78" s="22"/>
      <c r="E78" s="22"/>
      <c r="F78" s="22"/>
      <c r="G78" s="140"/>
    </row>
    <row r="79" spans="1:10">
      <c r="A79" s="139"/>
      <c r="B79" s="22"/>
      <c r="C79" s="139" t="s">
        <v>181</v>
      </c>
      <c r="D79" s="71">
        <f>'T-1'!K59</f>
        <v>394.37171999999993</v>
      </c>
      <c r="E79" s="71">
        <f>'T-1'!K49/0.82</f>
        <v>234.84454878048786</v>
      </c>
      <c r="F79" s="71">
        <f>G79-E79-D79</f>
        <v>2620.783731219512</v>
      </c>
      <c r="G79" s="81">
        <f>'T-1'!K62</f>
        <v>3250</v>
      </c>
    </row>
    <row r="80" spans="1:10">
      <c r="A80" s="139"/>
      <c r="B80" s="22"/>
      <c r="C80" s="2549">
        <f>G80</f>
        <v>2.1016504615384615</v>
      </c>
      <c r="D80" s="71"/>
      <c r="E80" s="71"/>
      <c r="F80" s="71"/>
      <c r="G80" s="369">
        <f>+G6/G79*10</f>
        <v>2.1016504615384615</v>
      </c>
    </row>
    <row r="81" spans="1:9">
      <c r="A81" s="139"/>
      <c r="B81" s="22"/>
      <c r="C81" s="2548" t="s">
        <v>4957</v>
      </c>
      <c r="D81" s="11">
        <f>+D79*$G$80/10</f>
        <v>82.883150735571675</v>
      </c>
      <c r="E81" s="11">
        <f>+E79*$G$80/10</f>
        <v>49.356115433430404</v>
      </c>
      <c r="F81" s="11">
        <f>+F79*$G$80/10</f>
        <v>550.79713383099784</v>
      </c>
      <c r="G81" s="81">
        <f>SUM(D81:F81)</f>
        <v>683.03639999999996</v>
      </c>
      <c r="I81" s="8"/>
    </row>
    <row r="82" spans="1:9">
      <c r="A82" s="139"/>
      <c r="B82" s="22"/>
      <c r="C82" s="139"/>
      <c r="D82" s="22"/>
      <c r="E82" s="22"/>
      <c r="F82" s="11"/>
      <c r="G82" s="141"/>
    </row>
    <row r="83" spans="1:9">
      <c r="A83" s="139"/>
      <c r="B83" s="22" t="s">
        <v>558</v>
      </c>
      <c r="C83" s="139" t="s">
        <v>182</v>
      </c>
      <c r="D83" s="22"/>
      <c r="E83" s="22"/>
      <c r="F83" s="22"/>
      <c r="G83" s="141"/>
    </row>
    <row r="84" spans="1:9">
      <c r="A84" s="139"/>
      <c r="B84" s="22"/>
      <c r="C84" s="139"/>
      <c r="D84" s="22"/>
      <c r="E84" s="22"/>
      <c r="F84" s="22"/>
      <c r="G84" s="141"/>
    </row>
    <row r="85" spans="1:9">
      <c r="A85" s="139"/>
      <c r="B85" s="22" t="s">
        <v>559</v>
      </c>
      <c r="C85" s="139" t="s">
        <v>183</v>
      </c>
      <c r="D85" s="22"/>
      <c r="E85" s="22"/>
      <c r="F85" s="22"/>
      <c r="G85" s="141"/>
    </row>
    <row r="86" spans="1:9">
      <c r="A86" s="139"/>
      <c r="B86" s="22"/>
      <c r="C86" s="139"/>
      <c r="D86" s="22"/>
      <c r="E86" s="22"/>
      <c r="F86" s="22"/>
      <c r="G86" s="141"/>
    </row>
    <row r="87" spans="1:9">
      <c r="A87" s="139"/>
      <c r="B87" s="22" t="s">
        <v>560</v>
      </c>
      <c r="C87" s="139" t="s">
        <v>184</v>
      </c>
      <c r="D87" s="22" t="s">
        <v>1000</v>
      </c>
      <c r="E87" s="22"/>
      <c r="F87" s="22"/>
      <c r="G87" s="141"/>
    </row>
    <row r="88" spans="1:9">
      <c r="A88" s="139"/>
      <c r="B88" s="22"/>
      <c r="C88" s="139"/>
      <c r="D88" s="22"/>
      <c r="E88" s="22"/>
      <c r="F88" s="22"/>
      <c r="G88" s="141"/>
    </row>
    <row r="89" spans="1:9">
      <c r="A89" s="139"/>
      <c r="B89" s="22" t="s">
        <v>1441</v>
      </c>
      <c r="C89" s="139" t="s">
        <v>1102</v>
      </c>
      <c r="D89" s="22" t="s">
        <v>1000</v>
      </c>
      <c r="E89" s="22"/>
      <c r="F89" s="22"/>
      <c r="G89" s="141"/>
    </row>
    <row r="90" spans="1:9">
      <c r="A90" s="139"/>
      <c r="B90" s="22"/>
      <c r="C90" s="139"/>
      <c r="D90" s="22"/>
      <c r="E90" s="22"/>
      <c r="F90" s="22"/>
      <c r="G90" s="141"/>
    </row>
    <row r="91" spans="1:9">
      <c r="A91" s="139"/>
      <c r="B91" s="22" t="s">
        <v>1442</v>
      </c>
      <c r="C91" s="169" t="s">
        <v>1424</v>
      </c>
      <c r="D91" s="22" t="s">
        <v>1425</v>
      </c>
      <c r="E91" s="22"/>
      <c r="F91" s="22"/>
      <c r="G91" s="141"/>
    </row>
    <row r="92" spans="1:9">
      <c r="A92" s="139"/>
      <c r="B92" s="22"/>
      <c r="C92" s="139"/>
      <c r="D92" s="22"/>
      <c r="E92" s="22"/>
      <c r="F92" s="22"/>
      <c r="G92" s="141"/>
    </row>
    <row r="93" spans="1:9">
      <c r="A93" s="139"/>
      <c r="B93" s="22" t="s">
        <v>1443</v>
      </c>
      <c r="C93" s="139" t="s">
        <v>124</v>
      </c>
      <c r="D93" s="22" t="s">
        <v>1000</v>
      </c>
      <c r="E93" s="22"/>
      <c r="F93" s="22"/>
      <c r="G93" s="141"/>
    </row>
    <row r="94" spans="1:9">
      <c r="A94" s="139"/>
      <c r="B94" s="22"/>
      <c r="C94" s="139"/>
      <c r="D94" s="22"/>
      <c r="E94" s="22"/>
      <c r="F94" s="22"/>
      <c r="G94" s="141"/>
    </row>
    <row r="95" spans="1:9" ht="13.5" thickBot="1">
      <c r="A95" s="142"/>
      <c r="B95" s="143" t="s">
        <v>1444</v>
      </c>
      <c r="C95" s="142" t="s">
        <v>1648</v>
      </c>
      <c r="D95" s="143" t="s">
        <v>1000</v>
      </c>
      <c r="E95" s="143"/>
      <c r="F95" s="143"/>
      <c r="G95" s="144"/>
    </row>
  </sheetData>
  <mergeCells count="2">
    <mergeCell ref="A2:G2"/>
    <mergeCell ref="F4:G4"/>
  </mergeCells>
  <phoneticPr fontId="0" type="noConversion"/>
  <printOptions horizontalCentered="1"/>
  <pageMargins left="0.5" right="0.5" top="1" bottom="1" header="0.5" footer="0.5"/>
  <pageSetup scale="89" orientation="portrait" r:id="rId1"/>
  <headerFooter alignWithMargins="0">
    <oddFooter>&amp;ROERC FORM No. -F10</oddFooter>
  </headerFooter>
  <rowBreaks count="1" manualBreakCount="1">
    <brk id="53" max="6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60">
    <tabColor rgb="FF00B0F0"/>
  </sheetPr>
  <dimension ref="A1:AT107"/>
  <sheetViews>
    <sheetView showGridLines="0" workbookViewId="0">
      <pane xSplit="2" ySplit="7" topLeftCell="C52" activePane="bottomRight" state="frozen"/>
      <selection activeCell="I39" sqref="I39"/>
      <selection pane="topRight" activeCell="I39" sqref="I39"/>
      <selection pane="bottomLeft" activeCell="I39" sqref="I39"/>
      <selection pane="bottomRight" activeCell="G64" sqref="G64"/>
    </sheetView>
  </sheetViews>
  <sheetFormatPr defaultColWidth="14.7109375" defaultRowHeight="12.75"/>
  <cols>
    <col min="1" max="1" width="8.5703125" style="13" customWidth="1"/>
    <col min="2" max="2" width="6" style="13" customWidth="1"/>
    <col min="3" max="3" width="44.7109375" style="13" customWidth="1"/>
    <col min="4" max="4" width="15.42578125" style="13" customWidth="1"/>
    <col min="5" max="5" width="17.28515625" style="13" customWidth="1"/>
    <col min="6" max="6" width="14.42578125" style="13" customWidth="1"/>
    <col min="7" max="9" width="16.5703125" style="13" customWidth="1"/>
    <col min="10" max="10" width="13.7109375" style="8" bestFit="1" customWidth="1"/>
    <col min="11" max="11" width="14.7109375" style="13" bestFit="1" customWidth="1"/>
    <col min="12" max="14" width="16.140625" style="13" bestFit="1" customWidth="1"/>
    <col min="15" max="16384" width="14.7109375" style="13"/>
  </cols>
  <sheetData>
    <row r="1" spans="1:46">
      <c r="A1" s="3533" t="s">
        <v>1379</v>
      </c>
      <c r="B1" s="3533"/>
      <c r="C1" s="3533"/>
      <c r="D1" s="3533"/>
      <c r="E1" s="3533"/>
      <c r="F1" s="3533"/>
      <c r="G1" s="3533"/>
      <c r="H1" s="170"/>
      <c r="I1" s="170"/>
    </row>
    <row r="2" spans="1:46">
      <c r="A2" s="12"/>
    </row>
    <row r="3" spans="1:46" ht="26.25" customHeight="1">
      <c r="A3" s="3532" t="s">
        <v>4413</v>
      </c>
      <c r="B3" s="3533"/>
      <c r="C3" s="3533"/>
      <c r="D3" s="3533"/>
      <c r="E3" s="3533"/>
      <c r="F3" s="3533"/>
      <c r="G3" s="3533"/>
      <c r="H3" s="268"/>
      <c r="I3" s="268"/>
    </row>
    <row r="4" spans="1:46" ht="15.75">
      <c r="A4" s="26" t="s">
        <v>1451</v>
      </c>
      <c r="B4" s="22"/>
      <c r="C4" s="22"/>
      <c r="D4" s="22"/>
      <c r="E4" s="22"/>
      <c r="F4" s="22"/>
      <c r="G4" s="10"/>
      <c r="H4" s="10"/>
      <c r="I4" s="10"/>
      <c r="K4" s="22"/>
    </row>
    <row r="5" spans="1:46" ht="15.75">
      <c r="A5" s="26" t="s">
        <v>1452</v>
      </c>
      <c r="B5" s="22"/>
      <c r="C5" s="22"/>
      <c r="D5" s="22"/>
      <c r="E5" s="22"/>
      <c r="F5" s="22"/>
      <c r="K5" s="11"/>
      <c r="L5" s="21"/>
      <c r="M5" s="21"/>
      <c r="N5" s="21"/>
      <c r="O5" s="21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5.75">
      <c r="A6" s="26"/>
      <c r="B6" s="22"/>
      <c r="C6" s="22"/>
      <c r="D6" s="22"/>
      <c r="E6" s="22"/>
      <c r="F6" s="22"/>
      <c r="G6" s="26" t="s">
        <v>3463</v>
      </c>
      <c r="H6" s="26"/>
      <c r="I6" s="26"/>
      <c r="K6" s="11"/>
      <c r="L6" s="21"/>
      <c r="M6" s="21"/>
      <c r="N6" s="21"/>
      <c r="O6" s="21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.95" customHeight="1" thickBot="1">
      <c r="A7" s="18"/>
      <c r="B7" s="18"/>
      <c r="C7" s="18"/>
      <c r="D7" s="18" t="s">
        <v>1532</v>
      </c>
      <c r="E7" s="18" t="s">
        <v>178</v>
      </c>
      <c r="F7" s="18" t="s">
        <v>1534</v>
      </c>
      <c r="G7" s="46" t="s">
        <v>1124</v>
      </c>
      <c r="H7" s="270"/>
      <c r="I7" s="270"/>
      <c r="K7" s="11"/>
      <c r="L7" s="53"/>
      <c r="M7" s="53"/>
      <c r="N7" s="53"/>
      <c r="O7" s="8"/>
    </row>
    <row r="8" spans="1:46" ht="18.95" customHeight="1">
      <c r="A8" s="92" t="s">
        <v>1453</v>
      </c>
      <c r="B8" s="92"/>
      <c r="C8" s="92" t="s">
        <v>1454</v>
      </c>
      <c r="D8" s="93">
        <f>D81</f>
        <v>84.318283185379414</v>
      </c>
      <c r="E8" s="93">
        <f>E81</f>
        <v>54.136326405700494</v>
      </c>
      <c r="F8" s="93">
        <f>F81</f>
        <v>624.38179040891998</v>
      </c>
      <c r="G8" s="93">
        <f>'F-4'!I39</f>
        <v>762.83639999999991</v>
      </c>
      <c r="H8" s="273">
        <f>+'F-4'!I39</f>
        <v>762.83639999999991</v>
      </c>
      <c r="I8" s="271">
        <f>+G8-H8</f>
        <v>0</v>
      </c>
      <c r="J8" s="343"/>
      <c r="K8" s="344">
        <v>19506.717499999999</v>
      </c>
      <c r="L8" s="345">
        <f>+G8-K8</f>
        <v>-18743.881099999999</v>
      </c>
      <c r="M8" s="53"/>
      <c r="N8" s="53"/>
      <c r="O8" s="8"/>
    </row>
    <row r="9" spans="1:46" ht="18.95" customHeight="1">
      <c r="A9" s="92"/>
      <c r="B9" s="92"/>
      <c r="C9" s="92"/>
      <c r="D9" s="92"/>
      <c r="E9" s="92"/>
      <c r="F9" s="92"/>
      <c r="G9" s="171"/>
      <c r="H9" s="382"/>
      <c r="I9" s="272"/>
      <c r="J9" s="346"/>
      <c r="K9" s="341"/>
      <c r="L9" s="347"/>
      <c r="M9" s="53"/>
      <c r="N9" s="53"/>
      <c r="O9" s="8"/>
    </row>
    <row r="10" spans="1:46" ht="18.95" customHeight="1">
      <c r="A10" s="92" t="s">
        <v>1455</v>
      </c>
      <c r="B10" s="92"/>
      <c r="C10" s="92" t="s">
        <v>1456</v>
      </c>
      <c r="D10" s="92"/>
      <c r="E10" s="92"/>
      <c r="F10" s="92"/>
      <c r="G10" s="93"/>
      <c r="H10" s="273"/>
      <c r="I10" s="271"/>
      <c r="J10" s="346"/>
      <c r="K10" s="348"/>
      <c r="L10" s="347"/>
      <c r="M10" s="53"/>
      <c r="N10" s="53"/>
      <c r="O10" s="8"/>
    </row>
    <row r="11" spans="1:46" ht="18.95" customHeight="1">
      <c r="A11" s="92"/>
      <c r="B11" s="94" t="s">
        <v>1457</v>
      </c>
      <c r="C11" s="92" t="s">
        <v>532</v>
      </c>
      <c r="D11" s="39">
        <f>+'F-12 '!M58*$H$11</f>
        <v>10.789369937301394</v>
      </c>
      <c r="E11" s="39">
        <f>+'F-12 '!N58*$H$11</f>
        <v>31.200925275443655</v>
      </c>
      <c r="F11" s="39">
        <f>+'F-12 '!O58*$H$11</f>
        <v>243.32522091102965</v>
      </c>
      <c r="G11" s="93">
        <f>SUM(D11:F11)</f>
        <v>285.31551612377473</v>
      </c>
      <c r="H11" s="851">
        <f>'F-12 '!Q36</f>
        <v>285.31551612377473</v>
      </c>
      <c r="I11" s="271"/>
      <c r="J11" s="349">
        <f>'F-12 '!Q38</f>
        <v>284.45956957540341</v>
      </c>
      <c r="K11" s="342">
        <v>4649.3571810381545</v>
      </c>
      <c r="L11" s="347">
        <f>+G11-K11</f>
        <v>-4364.0416649143799</v>
      </c>
      <c r="M11" s="53"/>
      <c r="N11" s="53"/>
      <c r="O11" s="8"/>
    </row>
    <row r="12" spans="1:46" ht="18.95" customHeight="1">
      <c r="A12" s="92"/>
      <c r="B12" s="94" t="s">
        <v>533</v>
      </c>
      <c r="C12" s="92" t="s">
        <v>1144</v>
      </c>
      <c r="D12" s="92"/>
      <c r="E12" s="93">
        <f>G12*0.6</f>
        <v>74.407460989262049</v>
      </c>
      <c r="F12" s="93">
        <f>G12-E12</f>
        <v>49.60497399284138</v>
      </c>
      <c r="G12" s="93">
        <f>'F-13'!F16</f>
        <v>124.01243498210343</v>
      </c>
      <c r="H12" s="271"/>
      <c r="I12" s="271"/>
      <c r="J12" s="346"/>
      <c r="K12" s="348">
        <v>971.07977694999977</v>
      </c>
      <c r="L12" s="347">
        <f>+G12-K12</f>
        <v>-847.06734196789637</v>
      </c>
      <c r="M12" s="53"/>
      <c r="N12" s="53"/>
      <c r="O12" s="8"/>
    </row>
    <row r="13" spans="1:46" ht="18.95" customHeight="1">
      <c r="A13" s="92"/>
      <c r="B13" s="94" t="s">
        <v>534</v>
      </c>
      <c r="C13" s="92" t="s">
        <v>535</v>
      </c>
      <c r="D13" s="93">
        <f>$G$13*'F-14  '!B96</f>
        <v>1.1478688624400151</v>
      </c>
      <c r="E13" s="93">
        <f>$G$13*'F-14  '!C96</f>
        <v>6.3925202896883171</v>
      </c>
      <c r="F13" s="93">
        <f>$G$13*'F-14  '!E96</f>
        <v>49.853053969872413</v>
      </c>
      <c r="G13" s="93">
        <f>'F-14  '!F78-G15-G35-G39-G46</f>
        <v>57.393443122000747</v>
      </c>
      <c r="H13" s="271"/>
      <c r="I13" s="271"/>
      <c r="J13" s="346"/>
      <c r="K13" s="348">
        <v>1370.2791964868413</v>
      </c>
      <c r="L13" s="347">
        <f>+G13-K13</f>
        <v>-1312.8857533648406</v>
      </c>
      <c r="M13" s="53"/>
      <c r="N13" s="53"/>
      <c r="O13" s="57"/>
    </row>
    <row r="14" spans="1:46" ht="18.95" customHeight="1">
      <c r="A14" s="92"/>
      <c r="B14" s="92"/>
      <c r="C14" s="92"/>
      <c r="D14" s="92"/>
      <c r="E14" s="92"/>
      <c r="F14" s="92"/>
      <c r="G14" s="93"/>
      <c r="H14" s="271"/>
      <c r="I14" s="271"/>
      <c r="J14" s="346"/>
      <c r="K14" s="348"/>
      <c r="L14" s="350"/>
    </row>
    <row r="15" spans="1:46" ht="18.95" customHeight="1">
      <c r="A15" s="92" t="s">
        <v>536</v>
      </c>
      <c r="B15" s="92"/>
      <c r="C15" s="92" t="s">
        <v>537</v>
      </c>
      <c r="D15" s="93">
        <f>$G$15*'F-14  '!B96</f>
        <v>6.9480460432500011E-3</v>
      </c>
      <c r="E15" s="93">
        <f>$G$15*'F-14  '!C96</f>
        <v>3.8693902028800194E-2</v>
      </c>
      <c r="F15" s="93">
        <f>$G$15*'F-14  '!E96</f>
        <v>0.30176035409044988</v>
      </c>
      <c r="G15" s="93">
        <f>'F-14  '!F8</f>
        <v>0.34740230216250007</v>
      </c>
      <c r="H15" s="271"/>
      <c r="I15" s="271"/>
      <c r="J15" s="346"/>
      <c r="K15" s="348"/>
      <c r="L15" s="347"/>
      <c r="M15" s="53"/>
      <c r="N15" s="53"/>
      <c r="O15" s="8"/>
    </row>
    <row r="16" spans="1:46" ht="18.95" customHeight="1">
      <c r="A16" s="92"/>
      <c r="B16" s="92"/>
      <c r="C16" s="92" t="s">
        <v>538</v>
      </c>
      <c r="D16" s="92"/>
      <c r="E16" s="92"/>
      <c r="F16" s="93"/>
      <c r="G16" s="93"/>
      <c r="H16" s="271"/>
      <c r="I16" s="271"/>
      <c r="J16" s="346"/>
      <c r="K16" s="348"/>
      <c r="L16" s="347"/>
      <c r="M16" s="53"/>
      <c r="N16" s="53"/>
      <c r="O16" s="8"/>
    </row>
    <row r="17" spans="1:15" ht="18.95" customHeight="1">
      <c r="A17" s="92"/>
      <c r="B17" s="92"/>
      <c r="C17" s="92"/>
      <c r="D17" s="92"/>
      <c r="E17" s="92"/>
      <c r="F17" s="93"/>
      <c r="G17" s="93"/>
      <c r="H17" s="271"/>
      <c r="I17" s="271"/>
      <c r="J17" s="346"/>
      <c r="K17" s="348">
        <v>106.12980884304532</v>
      </c>
      <c r="L17" s="347"/>
      <c r="M17" s="53"/>
      <c r="N17" s="53"/>
      <c r="O17" s="8"/>
    </row>
    <row r="18" spans="1:15" ht="18.95" customHeight="1">
      <c r="A18" s="92" t="s">
        <v>539</v>
      </c>
      <c r="B18" s="92"/>
      <c r="C18" s="92" t="s">
        <v>540</v>
      </c>
      <c r="D18" s="92"/>
      <c r="E18" s="92">
        <f>G18*0.6</f>
        <v>0</v>
      </c>
      <c r="F18" s="93">
        <f>G18-E18</f>
        <v>0</v>
      </c>
      <c r="G18" s="93">
        <f>+'WF-INTEREST'!T9</f>
        <v>0</v>
      </c>
      <c r="H18" s="271"/>
      <c r="I18" s="271"/>
      <c r="J18" s="346"/>
      <c r="K18" s="348"/>
      <c r="L18" s="347"/>
      <c r="M18" s="53"/>
      <c r="N18" s="53"/>
      <c r="O18" s="8"/>
    </row>
    <row r="19" spans="1:15" ht="18.95" customHeight="1">
      <c r="A19" s="92"/>
      <c r="B19" s="94" t="s">
        <v>1457</v>
      </c>
      <c r="C19" s="92" t="s">
        <v>541</v>
      </c>
      <c r="D19" s="92"/>
      <c r="E19" s="92"/>
      <c r="F19" s="93"/>
      <c r="G19" s="93"/>
      <c r="H19" s="271"/>
      <c r="I19" s="271"/>
      <c r="J19" s="346"/>
      <c r="K19" s="348">
        <v>0</v>
      </c>
      <c r="L19" s="347"/>
      <c r="M19" s="53"/>
      <c r="N19" s="53"/>
      <c r="O19" s="8"/>
    </row>
    <row r="20" spans="1:15" ht="18.95" customHeight="1">
      <c r="A20" s="92"/>
      <c r="B20" s="94"/>
      <c r="C20" s="92" t="s">
        <v>1604</v>
      </c>
      <c r="D20" s="92"/>
      <c r="E20" s="278">
        <f t="shared" ref="E20:E30" si="0">G20*0.6</f>
        <v>5.144995692784109</v>
      </c>
      <c r="F20" s="93">
        <f t="shared" ref="F20:F32" si="1">G20-E20</f>
        <v>3.4299971285227393</v>
      </c>
      <c r="G20" s="2082">
        <f>+'WF-INTEREST'!X11</f>
        <v>8.5749928213068483</v>
      </c>
      <c r="H20" s="271"/>
      <c r="I20" s="271"/>
      <c r="J20" s="346"/>
      <c r="K20" s="348"/>
      <c r="L20" s="347"/>
      <c r="M20" s="53"/>
      <c r="N20" s="53"/>
      <c r="O20" s="8"/>
    </row>
    <row r="21" spans="1:15" ht="18.95" customHeight="1">
      <c r="A21" s="92"/>
      <c r="B21" s="94"/>
      <c r="C21" s="92" t="s">
        <v>1223</v>
      </c>
      <c r="D21" s="92"/>
      <c r="E21" s="93">
        <f t="shared" si="0"/>
        <v>0.43328589041095888</v>
      </c>
      <c r="F21" s="93">
        <f t="shared" si="1"/>
        <v>0.28885726027397263</v>
      </c>
      <c r="G21" s="2082">
        <f>+'WF-INTEREST'!X15</f>
        <v>0.72214315068493151</v>
      </c>
      <c r="H21" s="271"/>
      <c r="I21" s="271"/>
      <c r="J21" s="346"/>
      <c r="K21" s="348">
        <v>943.72753799999998</v>
      </c>
      <c r="L21" s="347"/>
      <c r="M21" s="53"/>
      <c r="N21" s="53"/>
      <c r="O21" s="58"/>
    </row>
    <row r="22" spans="1:15" s="6" customFormat="1" ht="14.25">
      <c r="A22" s="19"/>
      <c r="B22" s="24"/>
      <c r="C22" s="92" t="s">
        <v>291</v>
      </c>
      <c r="D22" s="19"/>
      <c r="E22" s="39">
        <f t="shared" si="0"/>
        <v>8.9668799999999993E-2</v>
      </c>
      <c r="F22" s="39">
        <f t="shared" si="1"/>
        <v>5.9779200000000005E-2</v>
      </c>
      <c r="G22" s="2082">
        <f>+'WF-INTEREST'!X17</f>
        <v>0.149448</v>
      </c>
      <c r="H22" s="271"/>
      <c r="I22" s="271"/>
      <c r="J22" s="346"/>
      <c r="K22" s="348">
        <v>0</v>
      </c>
      <c r="L22" s="351"/>
    </row>
    <row r="23" spans="1:15" s="6" customFormat="1" ht="14.25">
      <c r="A23" s="19"/>
      <c r="B23" s="24"/>
      <c r="C23" s="92" t="s">
        <v>292</v>
      </c>
      <c r="D23" s="19"/>
      <c r="E23" s="39">
        <f t="shared" si="0"/>
        <v>0.22643430000000001</v>
      </c>
      <c r="F23" s="39">
        <f t="shared" si="1"/>
        <v>0.15095620000000001</v>
      </c>
      <c r="G23" s="2082">
        <f>+'WF-INTEREST'!X19</f>
        <v>0.37739050000000002</v>
      </c>
      <c r="H23" s="271"/>
      <c r="I23" s="271">
        <f>H23+G22</f>
        <v>0.149448</v>
      </c>
      <c r="J23" s="346"/>
      <c r="K23" s="348"/>
      <c r="L23" s="351"/>
    </row>
    <row r="24" spans="1:15" s="6" customFormat="1" ht="14.25">
      <c r="A24" s="19"/>
      <c r="B24" s="24"/>
      <c r="C24" s="19" t="s">
        <v>293</v>
      </c>
      <c r="D24" s="19"/>
      <c r="E24" s="39">
        <f t="shared" si="0"/>
        <v>2.0419358999999999</v>
      </c>
      <c r="F24" s="39">
        <f t="shared" si="1"/>
        <v>1.3612906000000002</v>
      </c>
      <c r="G24" s="2082">
        <f>'WF-INTEREST'!X23</f>
        <v>3.4032265000000002</v>
      </c>
      <c r="H24" s="271"/>
      <c r="I24" s="271"/>
      <c r="J24" s="346"/>
      <c r="K24" s="348"/>
      <c r="L24" s="351"/>
    </row>
    <row r="25" spans="1:15" s="6" customFormat="1" ht="14.25">
      <c r="A25" s="19"/>
      <c r="B25" s="24"/>
      <c r="C25" s="19" t="s">
        <v>294</v>
      </c>
      <c r="D25" s="19"/>
      <c r="E25" s="39">
        <f t="shared" si="0"/>
        <v>2.6239199999999996</v>
      </c>
      <c r="F25" s="39">
        <f t="shared" si="1"/>
        <v>1.7492800000000002</v>
      </c>
      <c r="G25" s="2082">
        <f>'WF-INTEREST'!X25</f>
        <v>4.3731999999999998</v>
      </c>
      <c r="H25" s="271"/>
      <c r="I25" s="271"/>
      <c r="J25" s="346"/>
      <c r="K25" s="348"/>
      <c r="L25" s="351"/>
    </row>
    <row r="26" spans="1:15" s="6" customFormat="1" ht="14.25">
      <c r="A26" s="19"/>
      <c r="B26" s="24"/>
      <c r="C26" s="19" t="s">
        <v>295</v>
      </c>
      <c r="D26" s="19"/>
      <c r="E26" s="39">
        <f t="shared" si="0"/>
        <v>4.6033822291500002</v>
      </c>
      <c r="F26" s="39">
        <f t="shared" si="1"/>
        <v>3.0689214860999998</v>
      </c>
      <c r="G26" s="2082">
        <f>'WF-INTEREST'!X21</f>
        <v>7.67230371525</v>
      </c>
      <c r="H26" s="271"/>
      <c r="I26" s="271"/>
      <c r="J26" s="346"/>
      <c r="K26" s="348"/>
      <c r="L26" s="351"/>
    </row>
    <row r="27" spans="1:15" s="6" customFormat="1" ht="14.25">
      <c r="A27" s="19"/>
      <c r="B27" s="24"/>
      <c r="C27" s="19" t="s">
        <v>296</v>
      </c>
      <c r="D27" s="19"/>
      <c r="E27" s="39">
        <f t="shared" si="0"/>
        <v>9.9629999999999992</v>
      </c>
      <c r="F27" s="39">
        <f t="shared" si="1"/>
        <v>6.6420000000000012</v>
      </c>
      <c r="G27" s="2082">
        <f>'WF-INTEREST'!X27</f>
        <v>16.605</v>
      </c>
      <c r="H27" s="271"/>
      <c r="I27" s="271"/>
      <c r="J27" s="346"/>
      <c r="K27" s="348"/>
      <c r="L27" s="351"/>
    </row>
    <row r="28" spans="1:15" s="6" customFormat="1" ht="14.25">
      <c r="A28" s="19"/>
      <c r="B28" s="24"/>
      <c r="C28" s="19" t="s">
        <v>297</v>
      </c>
      <c r="D28" s="19"/>
      <c r="E28" s="39">
        <f t="shared" si="0"/>
        <v>0</v>
      </c>
      <c r="F28" s="39">
        <f t="shared" si="1"/>
        <v>0</v>
      </c>
      <c r="G28" s="2082">
        <f>'WF-INTEREST'!X29</f>
        <v>0</v>
      </c>
      <c r="H28" s="271"/>
      <c r="I28" s="271"/>
      <c r="J28" s="346"/>
      <c r="K28" s="348"/>
      <c r="L28" s="351"/>
    </row>
    <row r="29" spans="1:15" s="6" customFormat="1" ht="14.25">
      <c r="A29" s="19"/>
      <c r="B29" s="24"/>
      <c r="C29" s="69" t="s">
        <v>3446</v>
      </c>
      <c r="D29" s="19"/>
      <c r="E29" s="39">
        <f t="shared" si="0"/>
        <v>0</v>
      </c>
      <c r="F29" s="39">
        <f t="shared" si="1"/>
        <v>0</v>
      </c>
      <c r="G29" s="2082">
        <f>'WF-INTEREST'!X31</f>
        <v>0</v>
      </c>
      <c r="H29" s="271"/>
      <c r="I29" s="271"/>
      <c r="J29" s="346"/>
      <c r="K29" s="348"/>
      <c r="L29" s="351"/>
    </row>
    <row r="30" spans="1:15" ht="18.95" customHeight="1">
      <c r="A30" s="92"/>
      <c r="B30" s="94" t="s">
        <v>533</v>
      </c>
      <c r="C30" s="92" t="s">
        <v>3445</v>
      </c>
      <c r="D30" s="92"/>
      <c r="E30" s="92">
        <f t="shared" si="0"/>
        <v>1.6867527599999999</v>
      </c>
      <c r="F30" s="93">
        <f t="shared" si="1"/>
        <v>1.12450184</v>
      </c>
      <c r="G30" s="2082">
        <f>'WF-INTEREST'!X13</f>
        <v>2.8112545999999998</v>
      </c>
      <c r="H30" s="271">
        <f>SUM(G20:G30)</f>
        <v>44.688959287241779</v>
      </c>
      <c r="I30" s="271"/>
      <c r="J30" s="346"/>
      <c r="K30" s="348">
        <v>0</v>
      </c>
      <c r="L30" s="350"/>
    </row>
    <row r="31" spans="1:15" ht="18.95" customHeight="1">
      <c r="A31" s="92"/>
      <c r="B31" s="94" t="s">
        <v>964</v>
      </c>
      <c r="C31" s="29" t="s">
        <v>848</v>
      </c>
      <c r="D31" s="92"/>
      <c r="E31" s="93">
        <f>+G31*0.6</f>
        <v>1.0967327999999998</v>
      </c>
      <c r="F31" s="93">
        <f t="shared" si="1"/>
        <v>0.73115520000000012</v>
      </c>
      <c r="G31" s="93">
        <f>'WF-INTEREST'!H46/10000000</f>
        <v>1.827888</v>
      </c>
      <c r="H31" s="273"/>
      <c r="I31" s="273"/>
      <c r="J31" s="346"/>
      <c r="K31" s="348">
        <v>1625</v>
      </c>
      <c r="L31" s="350"/>
      <c r="N31" s="53"/>
      <c r="O31" s="8"/>
    </row>
    <row r="32" spans="1:15" ht="14.25">
      <c r="A32" s="92"/>
      <c r="B32" s="94" t="s">
        <v>1288</v>
      </c>
      <c r="C32" s="340" t="s">
        <v>1209</v>
      </c>
      <c r="D32" s="93">
        <v>0</v>
      </c>
      <c r="E32" s="93">
        <f>+G32*0.6</f>
        <v>0</v>
      </c>
      <c r="F32" s="93">
        <f t="shared" si="1"/>
        <v>0</v>
      </c>
      <c r="G32" s="93"/>
      <c r="H32" s="271"/>
      <c r="I32" s="271"/>
      <c r="J32" s="346"/>
      <c r="K32" s="348">
        <v>239.19740573999997</v>
      </c>
      <c r="L32" s="350"/>
      <c r="M32" s="8"/>
    </row>
    <row r="33" spans="1:13" ht="18.95" customHeight="1">
      <c r="A33" s="92" t="s">
        <v>755</v>
      </c>
      <c r="B33" s="92"/>
      <c r="C33" s="92" t="s">
        <v>756</v>
      </c>
      <c r="D33" s="93">
        <f>+G33*0.3</f>
        <v>2.5180803600000004</v>
      </c>
      <c r="E33" s="93">
        <f>+G33*0.26</f>
        <v>2.1823363120000003</v>
      </c>
      <c r="F33" s="93">
        <f>+G33*0.44</f>
        <v>3.6931845280000002</v>
      </c>
      <c r="G33" s="93">
        <f>+'WF-INTEREST'!H59/10000000</f>
        <v>8.3936012000000009</v>
      </c>
      <c r="H33" s="271">
        <f>SUM(G20:G33)</f>
        <v>54.91044848724178</v>
      </c>
      <c r="I33" s="271"/>
      <c r="J33" s="346"/>
      <c r="K33" s="348">
        <v>4097.1660000000002</v>
      </c>
      <c r="L33" s="350"/>
      <c r="M33" s="8"/>
    </row>
    <row r="34" spans="1:13" ht="18.95" customHeight="1">
      <c r="A34" s="92"/>
      <c r="B34" s="92"/>
      <c r="C34" s="92"/>
      <c r="D34" s="189"/>
      <c r="E34" s="189"/>
      <c r="F34" s="189"/>
      <c r="G34" s="93"/>
      <c r="H34" s="271"/>
      <c r="I34" s="271"/>
      <c r="J34" s="346"/>
      <c r="K34" s="341">
        <v>171.672</v>
      </c>
      <c r="L34" s="352"/>
    </row>
    <row r="35" spans="1:13" ht="18.95" customHeight="1">
      <c r="A35" s="92" t="s">
        <v>757</v>
      </c>
      <c r="B35" s="92"/>
      <c r="C35" s="92" t="s">
        <v>758</v>
      </c>
      <c r="D35" s="93">
        <f>$G$35*'F-14  '!B96</f>
        <v>3.1417406982000001E-3</v>
      </c>
      <c r="E35" s="93">
        <f>$G$35*'F-14  '!C96</f>
        <v>1.7496459582927806E-2</v>
      </c>
      <c r="F35" s="93">
        <f>$G$35*'F-14  '!E96</f>
        <v>0.1364488346288722</v>
      </c>
      <c r="G35" s="93">
        <f>'F-14  '!F21</f>
        <v>0.15708703491000001</v>
      </c>
      <c r="H35" s="271"/>
      <c r="I35" s="271"/>
      <c r="J35" s="346"/>
      <c r="K35" s="348"/>
      <c r="L35" s="350"/>
    </row>
    <row r="36" spans="1:13" ht="18.95" customHeight="1">
      <c r="A36" s="92"/>
      <c r="B36" s="92"/>
      <c r="C36" s="92"/>
      <c r="D36" s="92"/>
      <c r="E36" s="92"/>
      <c r="F36" s="92"/>
      <c r="G36" s="93"/>
      <c r="H36" s="271"/>
      <c r="I36" s="271"/>
      <c r="J36" s="353"/>
      <c r="K36" s="348">
        <v>15.505132079205309</v>
      </c>
      <c r="L36" s="350"/>
    </row>
    <row r="37" spans="1:13" ht="18.95" customHeight="1">
      <c r="A37" s="92" t="s">
        <v>759</v>
      </c>
      <c r="B37" s="92"/>
      <c r="C37" s="92" t="s">
        <v>128</v>
      </c>
      <c r="D37" s="92"/>
      <c r="E37" s="93"/>
      <c r="F37" s="93">
        <f>+G37</f>
        <v>36.876319757650307</v>
      </c>
      <c r="G37" s="2491">
        <f>'T-7(ENS)'!AA65*0.04</f>
        <v>36.876319757650307</v>
      </c>
      <c r="H37" s="2489" t="s">
        <v>4772</v>
      </c>
      <c r="I37" s="271"/>
      <c r="J37" s="346"/>
      <c r="K37" s="348"/>
      <c r="L37" s="350"/>
    </row>
    <row r="38" spans="1:13" ht="18.95" customHeight="1">
      <c r="A38" s="92"/>
      <c r="B38" s="92"/>
      <c r="C38" s="92"/>
      <c r="D38" s="92"/>
      <c r="E38" s="92"/>
      <c r="F38" s="92"/>
      <c r="G38" s="93"/>
      <c r="H38" s="271"/>
      <c r="I38" s="271"/>
      <c r="J38" s="349"/>
      <c r="K38" s="348">
        <v>2564.294400180001</v>
      </c>
      <c r="L38" s="350"/>
    </row>
    <row r="39" spans="1:13" ht="18.95" customHeight="1">
      <c r="A39" s="92" t="s">
        <v>810</v>
      </c>
      <c r="B39" s="92"/>
      <c r="C39" s="92" t="s">
        <v>811</v>
      </c>
      <c r="D39" s="93">
        <f>$G$39*'F-14  '!B96</f>
        <v>6.0275260658000001E-3</v>
      </c>
      <c r="E39" s="93">
        <f>$G$39*'F-14  '!C96</f>
        <v>3.3567495323765906E-2</v>
      </c>
      <c r="F39" s="93">
        <f>$G$39*'F-14  '!E96</f>
        <v>0.26178128190043409</v>
      </c>
      <c r="G39" s="93">
        <f>'F-14  '!F24</f>
        <v>0.30137630328999998</v>
      </c>
      <c r="H39" s="271"/>
      <c r="I39" s="271"/>
      <c r="J39" s="346"/>
      <c r="K39" s="348"/>
      <c r="L39" s="350"/>
    </row>
    <row r="40" spans="1:13" ht="18.95" customHeight="1">
      <c r="A40" s="92"/>
      <c r="B40" s="92"/>
      <c r="C40" s="92"/>
      <c r="D40" s="92"/>
      <c r="E40" s="92"/>
      <c r="F40" s="92"/>
      <c r="G40" s="93"/>
      <c r="H40" s="271"/>
      <c r="I40" s="271"/>
      <c r="J40" s="346"/>
      <c r="K40" s="348">
        <v>3.19505785186325</v>
      </c>
      <c r="L40" s="350"/>
    </row>
    <row r="41" spans="1:13" ht="18.95" customHeight="1">
      <c r="A41" s="92" t="s">
        <v>812</v>
      </c>
      <c r="B41" s="92"/>
      <c r="C41" s="92" t="s">
        <v>813</v>
      </c>
      <c r="D41" s="92"/>
      <c r="E41" s="92"/>
      <c r="F41" s="92"/>
      <c r="G41" s="93"/>
      <c r="H41" s="271"/>
      <c r="I41" s="271"/>
      <c r="J41" s="346"/>
      <c r="K41" s="348"/>
      <c r="L41" s="350"/>
    </row>
    <row r="42" spans="1:13" ht="18.95" customHeight="1">
      <c r="A42" s="92"/>
      <c r="B42" s="92"/>
      <c r="C42" s="92" t="s">
        <v>814</v>
      </c>
      <c r="D42" s="92"/>
      <c r="E42" s="92"/>
      <c r="F42" s="92"/>
      <c r="G42" s="93"/>
      <c r="H42" s="271"/>
      <c r="I42" s="271"/>
      <c r="J42" s="346"/>
      <c r="K42" s="348"/>
      <c r="L42" s="350"/>
    </row>
    <row r="43" spans="1:13" ht="18.95" customHeight="1">
      <c r="A43" s="92"/>
      <c r="B43" s="92"/>
      <c r="C43" s="92"/>
      <c r="D43" s="92"/>
      <c r="E43" s="92"/>
      <c r="F43" s="92"/>
      <c r="G43" s="93"/>
      <c r="H43" s="271"/>
      <c r="I43" s="271"/>
      <c r="J43" s="346"/>
      <c r="K43" s="348"/>
      <c r="L43" s="350"/>
    </row>
    <row r="44" spans="1:13" ht="18.95" customHeight="1">
      <c r="A44" s="92" t="s">
        <v>815</v>
      </c>
      <c r="B44" s="92"/>
      <c r="C44" s="92" t="s">
        <v>1563</v>
      </c>
      <c r="D44" s="92"/>
      <c r="E44" s="93">
        <f>G44*0.6</f>
        <v>43.500021859058627</v>
      </c>
      <c r="F44" s="93">
        <f>G44-E44</f>
        <v>29.000014572705759</v>
      </c>
      <c r="G44" s="93">
        <f>+'F-19'!I44</f>
        <v>72.500036431764386</v>
      </c>
      <c r="H44" s="271"/>
      <c r="I44" s="271"/>
      <c r="J44" s="346"/>
      <c r="K44" s="348"/>
      <c r="L44" s="350"/>
    </row>
    <row r="45" spans="1:13" ht="18.95" customHeight="1">
      <c r="A45" s="92"/>
      <c r="B45" s="92"/>
      <c r="C45" s="92"/>
      <c r="D45" s="92"/>
      <c r="E45" s="92"/>
      <c r="F45" s="92"/>
      <c r="G45" s="93"/>
      <c r="H45" s="271"/>
      <c r="I45" s="271"/>
      <c r="J45" s="346"/>
      <c r="K45" s="348">
        <v>1332.7480516003804</v>
      </c>
      <c r="L45" s="350"/>
    </row>
    <row r="46" spans="1:13" ht="18.95" customHeight="1">
      <c r="A46" s="92" t="s">
        <v>816</v>
      </c>
      <c r="B46" s="92"/>
      <c r="C46" s="92" t="s">
        <v>817</v>
      </c>
      <c r="D46" s="93">
        <f>$G$46*'F-14  '!B96</f>
        <v>1.5498534198000002E-3</v>
      </c>
      <c r="E46" s="93">
        <f>$G$46*'F-14  '!C96</f>
        <v>8.6311858055406285E-3</v>
      </c>
      <c r="F46" s="93">
        <f>$G$46*'F-14  '!E96</f>
        <v>6.7311631764659388E-2</v>
      </c>
      <c r="G46" s="93">
        <f>'F-14  '!F25+'F-14  '!F32+'F-14  '!F55</f>
        <v>7.7492670990000012E-2</v>
      </c>
      <c r="H46" s="271"/>
      <c r="I46" s="271"/>
      <c r="J46" s="346"/>
      <c r="K46" s="348"/>
      <c r="L46" s="350"/>
    </row>
    <row r="47" spans="1:13" ht="18.95" customHeight="1">
      <c r="A47" s="92"/>
      <c r="B47" s="92"/>
      <c r="C47" s="92"/>
      <c r="D47" s="92"/>
      <c r="E47" s="92"/>
      <c r="F47" s="92"/>
      <c r="G47" s="93"/>
      <c r="H47" s="271"/>
      <c r="I47" s="271"/>
      <c r="J47" s="346"/>
      <c r="K47" s="348">
        <v>22.784264389044409</v>
      </c>
      <c r="L47" s="350"/>
    </row>
    <row r="48" spans="1:13" ht="18.95" customHeight="1">
      <c r="A48" s="92" t="s">
        <v>818</v>
      </c>
      <c r="B48" s="92"/>
      <c r="C48" s="92" t="s">
        <v>1530</v>
      </c>
      <c r="D48" s="39">
        <f>+'F-12 '!M58*$H$48</f>
        <v>0</v>
      </c>
      <c r="E48" s="39">
        <f>+'F-12 '!N58*$H$48</f>
        <v>0</v>
      </c>
      <c r="F48" s="39">
        <f>+'F-12 '!O58*$H$48</f>
        <v>0</v>
      </c>
      <c r="G48" s="172">
        <f>SUM(D48:F48)</f>
        <v>0</v>
      </c>
      <c r="H48" s="381"/>
      <c r="I48" s="274"/>
      <c r="J48" s="349">
        <f>+'F-12 '!Q34</f>
        <v>96.945207499999924</v>
      </c>
      <c r="K48" s="341"/>
      <c r="L48" s="350"/>
    </row>
    <row r="49" spans="1:34" ht="18.95" customHeight="1">
      <c r="A49" s="92"/>
      <c r="B49" s="92"/>
      <c r="C49" s="92" t="s">
        <v>819</v>
      </c>
      <c r="D49" s="39">
        <f>+'F-12 '!M58*$H$49</f>
        <v>0</v>
      </c>
      <c r="E49" s="39">
        <f>+'F-12 '!N58*$H$49</f>
        <v>0</v>
      </c>
      <c r="F49" s="39">
        <f>+'F-12 '!O58*$H$49</f>
        <v>0</v>
      </c>
      <c r="G49" s="172">
        <f>SUM(D49:F49)</f>
        <v>0</v>
      </c>
      <c r="H49" s="381"/>
      <c r="I49" s="274"/>
      <c r="J49" s="349">
        <f>+'F-12 '!Q35</f>
        <v>0</v>
      </c>
      <c r="K49" s="342">
        <v>728.402643648447</v>
      </c>
      <c r="L49" s="350"/>
    </row>
    <row r="50" spans="1:34" ht="18.95" customHeight="1">
      <c r="A50" s="92"/>
      <c r="B50" s="94" t="s">
        <v>1457</v>
      </c>
      <c r="C50" s="92" t="s">
        <v>820</v>
      </c>
      <c r="D50" s="93">
        <f>$G$50*'F-14  '!B96</f>
        <v>0</v>
      </c>
      <c r="E50" s="93">
        <f>$G$50*'F-14  '!C96</f>
        <v>0</v>
      </c>
      <c r="F50" s="93">
        <f>$G$50*'F-14  '!E96</f>
        <v>0</v>
      </c>
      <c r="G50" s="93">
        <v>0</v>
      </c>
      <c r="H50" s="271"/>
      <c r="I50" s="271"/>
      <c r="J50" s="346"/>
      <c r="K50" s="348">
        <v>167.90201674131737</v>
      </c>
      <c r="L50" s="350"/>
    </row>
    <row r="51" spans="1:34" ht="18.95" customHeight="1">
      <c r="A51" s="92"/>
      <c r="B51" s="92"/>
      <c r="C51" s="92" t="s">
        <v>821</v>
      </c>
      <c r="D51" s="92"/>
      <c r="E51" s="92"/>
      <c r="F51" s="92"/>
      <c r="G51" s="93"/>
      <c r="H51" s="271"/>
      <c r="I51" s="271"/>
      <c r="J51" s="346"/>
      <c r="K51" s="348"/>
      <c r="L51" s="350"/>
    </row>
    <row r="52" spans="1:34" ht="18.95" customHeight="1">
      <c r="A52" s="92"/>
      <c r="B52" s="94" t="s">
        <v>533</v>
      </c>
      <c r="C52" s="92" t="s">
        <v>822</v>
      </c>
      <c r="D52" s="39">
        <v>0</v>
      </c>
      <c r="E52" s="39">
        <v>0</v>
      </c>
      <c r="F52" s="39">
        <v>0</v>
      </c>
      <c r="G52" s="93">
        <f>SUM(D52:F52)</f>
        <v>0</v>
      </c>
      <c r="H52" s="271"/>
      <c r="I52" s="271"/>
      <c r="J52" s="346"/>
      <c r="K52" s="348">
        <v>0</v>
      </c>
      <c r="L52" s="350"/>
    </row>
    <row r="53" spans="1:34" ht="18.95" customHeight="1">
      <c r="A53" s="92"/>
      <c r="B53" s="92" t="s">
        <v>1419</v>
      </c>
      <c r="C53" s="92" t="s">
        <v>1420</v>
      </c>
      <c r="D53" s="92"/>
      <c r="E53" s="278">
        <f>+G53*0.6</f>
        <v>-0.51356792902279447</v>
      </c>
      <c r="F53" s="278">
        <f>+G53-E53</f>
        <v>-0.34237861934852976</v>
      </c>
      <c r="G53" s="278">
        <f>-'F-12 '!Q37</f>
        <v>-0.85594654837132422</v>
      </c>
      <c r="H53" s="271"/>
      <c r="I53" s="271"/>
      <c r="J53" s="346"/>
      <c r="K53" s="341">
        <v>0</v>
      </c>
      <c r="L53" s="350"/>
    </row>
    <row r="54" spans="1:34" ht="18.95" customHeight="1">
      <c r="A54" s="95" t="s">
        <v>1125</v>
      </c>
      <c r="B54" s="92"/>
      <c r="C54" s="96" t="s">
        <v>823</v>
      </c>
      <c r="D54" s="97">
        <f>SUM(D8:D53)</f>
        <v>98.791269511347863</v>
      </c>
      <c r="E54" s="97">
        <f>SUM(E8:E53)</f>
        <v>239.31452061721646</v>
      </c>
      <c r="F54" s="97">
        <f>SUM(F8:F53)</f>
        <v>1055.766220538952</v>
      </c>
      <c r="G54" s="97">
        <f>SUM(G8:G53)</f>
        <v>1393.8720106675166</v>
      </c>
      <c r="H54" s="275">
        <f>+'F-6'!N24+'F-6'!N8</f>
        <v>1305.2902106675165</v>
      </c>
      <c r="I54" s="275">
        <f>+G54-H54</f>
        <v>88.581800000000158</v>
      </c>
      <c r="J54" s="346"/>
      <c r="K54" s="341"/>
      <c r="L54" s="350"/>
    </row>
    <row r="55" spans="1:34" ht="15.75">
      <c r="A55" s="20" t="s">
        <v>824</v>
      </c>
      <c r="E55" s="357"/>
      <c r="F55" s="357"/>
      <c r="G55" s="8"/>
      <c r="H55" s="8"/>
      <c r="I55" s="8">
        <f>+I54/2</f>
        <v>44.290900000000079</v>
      </c>
      <c r="J55" s="346"/>
      <c r="K55" s="342">
        <v>38515.157973548296</v>
      </c>
      <c r="L55" s="350"/>
    </row>
    <row r="56" spans="1:34" ht="15.75">
      <c r="A56" s="26" t="s">
        <v>825</v>
      </c>
      <c r="B56" s="22"/>
      <c r="C56" s="22"/>
      <c r="D56" s="22"/>
      <c r="E56" s="22"/>
      <c r="F56" s="22"/>
      <c r="G56" s="22"/>
      <c r="H56" s="22"/>
      <c r="I56" s="22"/>
      <c r="J56" s="346"/>
      <c r="K56" s="342"/>
      <c r="L56" s="350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8.95" customHeight="1">
      <c r="A57" s="18"/>
      <c r="B57" s="18"/>
      <c r="C57" s="18"/>
      <c r="D57" s="18" t="s">
        <v>1532</v>
      </c>
      <c r="E57" s="18" t="s">
        <v>178</v>
      </c>
      <c r="F57" s="18" t="s">
        <v>1534</v>
      </c>
      <c r="G57" s="46" t="s">
        <v>1124</v>
      </c>
      <c r="H57" s="270"/>
      <c r="I57" s="270"/>
      <c r="J57" s="346"/>
      <c r="K57" s="341"/>
      <c r="L57" s="347"/>
      <c r="M57" s="53"/>
      <c r="N57" s="53"/>
      <c r="O57" s="8"/>
    </row>
    <row r="58" spans="1:34" ht="18.95" customHeight="1">
      <c r="A58" s="19" t="s">
        <v>1453</v>
      </c>
      <c r="B58" s="19"/>
      <c r="C58" s="69" t="s">
        <v>1243</v>
      </c>
      <c r="D58" s="19"/>
      <c r="E58" s="2058">
        <f>G58*0.6</f>
        <v>138.25030732345428</v>
      </c>
      <c r="F58" s="2058">
        <f>G58-E58</f>
        <v>92.16687154896951</v>
      </c>
      <c r="G58" s="2059">
        <f>+Sheet2!C119</f>
        <v>230.41717887242379</v>
      </c>
      <c r="H58" s="217"/>
      <c r="I58" s="217"/>
      <c r="J58" s="346"/>
      <c r="K58" s="342"/>
      <c r="L58" s="350"/>
    </row>
    <row r="59" spans="1:34" ht="18.95" customHeight="1">
      <c r="A59" s="19"/>
      <c r="B59" s="19"/>
      <c r="C59" s="69"/>
      <c r="D59" s="19"/>
      <c r="E59" s="19"/>
      <c r="F59" s="364"/>
      <c r="G59" s="376"/>
      <c r="H59" s="276"/>
      <c r="I59" s="276"/>
      <c r="J59" s="346"/>
      <c r="K59" s="342"/>
      <c r="L59" s="350"/>
    </row>
    <row r="60" spans="1:34" ht="18.95" customHeight="1">
      <c r="A60" s="19" t="s">
        <v>1455</v>
      </c>
      <c r="B60" s="19"/>
      <c r="C60" s="19" t="s">
        <v>826</v>
      </c>
      <c r="D60" s="19"/>
      <c r="E60" s="19"/>
      <c r="F60" s="19"/>
      <c r="G60" s="19"/>
      <c r="H60" s="22"/>
      <c r="I60" s="22"/>
      <c r="J60" s="346"/>
      <c r="K60" s="342" t="s">
        <v>1124</v>
      </c>
      <c r="L60" s="350"/>
    </row>
    <row r="61" spans="1:34" ht="18.95" customHeight="1">
      <c r="A61" s="19"/>
      <c r="B61" s="19"/>
      <c r="C61" s="19"/>
      <c r="D61" s="19"/>
      <c r="E61" s="19"/>
      <c r="F61" s="19"/>
      <c r="G61" s="19"/>
      <c r="H61" s="22"/>
      <c r="I61" s="22"/>
      <c r="J61" s="346"/>
      <c r="K61" s="342"/>
      <c r="L61" s="350"/>
    </row>
    <row r="62" spans="1:34" ht="18.95" customHeight="1">
      <c r="A62" s="19" t="s">
        <v>536</v>
      </c>
      <c r="B62" s="19"/>
      <c r="C62" s="19" t="s">
        <v>828</v>
      </c>
      <c r="D62" s="19"/>
      <c r="E62" s="19"/>
      <c r="F62" s="19"/>
      <c r="G62" s="19"/>
      <c r="H62" s="22"/>
      <c r="I62" s="22"/>
      <c r="J62" s="346"/>
      <c r="K62" s="342"/>
      <c r="L62" s="350"/>
    </row>
    <row r="63" spans="1:34" ht="18.95" customHeight="1">
      <c r="A63" s="19"/>
      <c r="B63" s="19"/>
      <c r="C63" s="19" t="s">
        <v>829</v>
      </c>
      <c r="D63" s="19"/>
      <c r="E63" s="19"/>
      <c r="F63" s="19"/>
      <c r="G63" s="19"/>
      <c r="H63" s="22"/>
      <c r="I63" s="22"/>
      <c r="J63" s="346"/>
      <c r="K63" s="342"/>
      <c r="L63" s="350"/>
    </row>
    <row r="64" spans="1:34" ht="18.95" customHeight="1">
      <c r="A64" s="19"/>
      <c r="B64" s="19"/>
      <c r="C64" s="19" t="s">
        <v>830</v>
      </c>
      <c r="D64" s="19"/>
      <c r="E64" s="19"/>
      <c r="F64" s="19"/>
      <c r="G64" s="19"/>
      <c r="H64" s="22"/>
      <c r="I64" s="22"/>
      <c r="J64" s="346"/>
      <c r="K64" s="342"/>
      <c r="L64" s="350"/>
    </row>
    <row r="65" spans="1:12" ht="18.95" customHeight="1">
      <c r="A65" s="19"/>
      <c r="B65" s="19"/>
      <c r="C65" s="19"/>
      <c r="D65" s="19"/>
      <c r="E65" s="19"/>
      <c r="F65" s="19"/>
      <c r="G65" s="19"/>
      <c r="H65" s="22"/>
      <c r="I65" s="22"/>
      <c r="J65" s="346"/>
      <c r="K65" s="342"/>
      <c r="L65" s="350"/>
    </row>
    <row r="66" spans="1:12" ht="18.95" customHeight="1" thickBot="1">
      <c r="A66" s="19" t="s">
        <v>539</v>
      </c>
      <c r="B66" s="19"/>
      <c r="C66" s="19" t="s">
        <v>831</v>
      </c>
      <c r="D66" s="19"/>
      <c r="E66" s="39">
        <f>G66*0.6</f>
        <v>2.0535986590656421</v>
      </c>
      <c r="F66" s="39">
        <f>G66-E66</f>
        <v>1.3690657727104281</v>
      </c>
      <c r="G66" s="39">
        <f>+'F-19'!D44*0.375/100</f>
        <v>3.4226644317760702</v>
      </c>
      <c r="H66" s="11"/>
      <c r="I66" s="11"/>
      <c r="J66" s="354"/>
      <c r="K66" s="355"/>
      <c r="L66" s="356"/>
    </row>
    <row r="67" spans="1:12" ht="18.95" customHeight="1">
      <c r="A67" s="19"/>
      <c r="B67" s="19"/>
      <c r="C67" s="19"/>
      <c r="D67" s="19"/>
      <c r="E67" s="19"/>
      <c r="F67" s="19"/>
      <c r="G67" s="19"/>
      <c r="H67" s="22"/>
      <c r="I67" s="22"/>
    </row>
    <row r="68" spans="1:12" ht="18.95" customHeight="1">
      <c r="A68" s="19" t="s">
        <v>755</v>
      </c>
      <c r="B68" s="19"/>
      <c r="C68" s="19" t="s">
        <v>832</v>
      </c>
      <c r="D68" s="19"/>
      <c r="E68" s="19"/>
      <c r="F68" s="19"/>
      <c r="G68" s="19"/>
      <c r="H68" s="22"/>
      <c r="I68" s="22"/>
    </row>
    <row r="69" spans="1:12" ht="18.95" customHeight="1">
      <c r="A69" s="19"/>
      <c r="B69" s="24" t="s">
        <v>1457</v>
      </c>
      <c r="C69" s="19" t="s">
        <v>833</v>
      </c>
      <c r="D69" s="19"/>
      <c r="E69" s="19"/>
      <c r="F69" s="19"/>
      <c r="G69" s="19"/>
      <c r="H69" s="22"/>
      <c r="I69" s="22"/>
    </row>
    <row r="70" spans="1:12" ht="18.95" customHeight="1">
      <c r="A70" s="19"/>
      <c r="B70" s="24" t="s">
        <v>533</v>
      </c>
      <c r="C70" s="19" t="s">
        <v>834</v>
      </c>
      <c r="D70" s="19"/>
      <c r="E70" s="39">
        <f>G70*0.6</f>
        <v>0</v>
      </c>
      <c r="F70" s="39">
        <f>G70-E70</f>
        <v>0</v>
      </c>
      <c r="G70" s="2070">
        <v>0</v>
      </c>
      <c r="H70" s="22"/>
      <c r="I70" s="22"/>
    </row>
    <row r="71" spans="1:12" ht="18.95" customHeight="1">
      <c r="A71" s="19"/>
      <c r="B71" s="19"/>
      <c r="C71" s="19"/>
      <c r="D71" s="19"/>
      <c r="E71" s="19"/>
      <c r="F71" s="19"/>
      <c r="G71" s="19"/>
      <c r="H71" s="22"/>
      <c r="I71" s="22"/>
    </row>
    <row r="72" spans="1:12" ht="18.95" customHeight="1">
      <c r="A72" s="19" t="s">
        <v>757</v>
      </c>
      <c r="B72" s="19"/>
      <c r="C72" s="19" t="s">
        <v>568</v>
      </c>
      <c r="D72" s="19"/>
      <c r="E72" s="19"/>
      <c r="F72" s="19"/>
      <c r="G72" s="19"/>
      <c r="H72" s="22"/>
      <c r="I72" s="22"/>
      <c r="J72" s="11"/>
    </row>
    <row r="73" spans="1:12" ht="18.95" customHeight="1">
      <c r="A73" s="19"/>
      <c r="B73" s="19"/>
      <c r="C73" s="19" t="s">
        <v>403</v>
      </c>
      <c r="D73" s="19"/>
      <c r="E73" s="39">
        <f>G73*0.6</f>
        <v>0</v>
      </c>
      <c r="F73" s="39">
        <f>G73-E73</f>
        <v>0</v>
      </c>
      <c r="G73" s="847">
        <v>0</v>
      </c>
      <c r="H73" s="22"/>
      <c r="I73" s="22"/>
      <c r="J73" s="11"/>
      <c r="K73" s="122"/>
    </row>
    <row r="74" spans="1:12" ht="18.95" customHeight="1">
      <c r="A74" s="25" t="s">
        <v>558</v>
      </c>
      <c r="B74" s="19"/>
      <c r="C74" s="17" t="s">
        <v>404</v>
      </c>
      <c r="D74" s="367">
        <f>SUM(D58:D73)</f>
        <v>0</v>
      </c>
      <c r="E74" s="367">
        <f>SUM(E58:E73)</f>
        <v>140.30390598251992</v>
      </c>
      <c r="F74" s="367">
        <f>SUM(F58:F73)</f>
        <v>93.535937321679938</v>
      </c>
      <c r="G74" s="367">
        <f>SUM(G58:G73)</f>
        <v>233.83984330419986</v>
      </c>
      <c r="H74" s="277"/>
      <c r="I74" s="277"/>
      <c r="J74" s="11"/>
      <c r="K74" s="217"/>
    </row>
    <row r="75" spans="1:12" ht="18.95" customHeight="1">
      <c r="A75" s="87"/>
      <c r="B75" s="87"/>
      <c r="C75" s="88" t="s">
        <v>405</v>
      </c>
      <c r="D75" s="365">
        <f>D74+D54</f>
        <v>98.791269511347863</v>
      </c>
      <c r="E75" s="365">
        <f>E74+E54</f>
        <v>379.61842659973638</v>
      </c>
      <c r="F75" s="365">
        <f>F74+F54</f>
        <v>1149.302157860632</v>
      </c>
      <c r="G75" s="40">
        <f>G74+G54</f>
        <v>1627.7118539717164</v>
      </c>
      <c r="H75" s="341">
        <f>+'F-6'!N8+'F-6'!N24+'F-6'!N28+'F-6'!N26</f>
        <v>1308.7128750992924</v>
      </c>
      <c r="I75" s="11">
        <f>+G75-H75</f>
        <v>318.998978872424</v>
      </c>
      <c r="J75" s="11"/>
      <c r="K75" s="179"/>
    </row>
    <row r="76" spans="1:12" ht="18.95" customHeight="1">
      <c r="A76" s="76"/>
      <c r="B76" s="74"/>
      <c r="C76" s="74"/>
      <c r="D76" s="74"/>
      <c r="E76" s="74"/>
      <c r="F76" s="74"/>
      <c r="G76" s="173"/>
      <c r="H76" s="11"/>
      <c r="I76" s="11"/>
      <c r="J76" s="11"/>
    </row>
    <row r="77" spans="1:12" ht="18.95" customHeight="1">
      <c r="A77" s="70"/>
      <c r="B77" s="22"/>
      <c r="C77" s="22"/>
      <c r="D77" s="22"/>
      <c r="E77" s="22"/>
      <c r="F77" s="22"/>
      <c r="G77" s="174"/>
      <c r="H77" s="11"/>
      <c r="I77" s="11"/>
      <c r="J77" s="11"/>
      <c r="K77" s="8"/>
    </row>
    <row r="78" spans="1:12" ht="18.95" customHeight="1">
      <c r="A78" s="70"/>
      <c r="B78" s="22" t="s">
        <v>1125</v>
      </c>
      <c r="C78" s="22" t="s">
        <v>179</v>
      </c>
      <c r="D78" s="11">
        <f>D75-D81</f>
        <v>14.472986325968449</v>
      </c>
      <c r="E78" s="11">
        <f>E75-E81</f>
        <v>325.48210019403587</v>
      </c>
      <c r="F78" s="11">
        <f>F75-F81</f>
        <v>524.92036745171197</v>
      </c>
      <c r="G78" s="174">
        <f>G75-G81</f>
        <v>864.87545397171652</v>
      </c>
      <c r="H78" s="11"/>
      <c r="I78" s="11"/>
    </row>
    <row r="79" spans="1:12" ht="18.95" customHeight="1">
      <c r="A79" s="70"/>
      <c r="B79" s="22"/>
      <c r="C79" s="22" t="s">
        <v>180</v>
      </c>
      <c r="D79" s="22"/>
      <c r="E79" s="22"/>
      <c r="F79" s="22"/>
      <c r="G79" s="175"/>
      <c r="H79" s="71"/>
      <c r="I79" s="71"/>
      <c r="K79" s="8"/>
    </row>
    <row r="80" spans="1:12" ht="18.95" customHeight="1">
      <c r="A80" s="70"/>
      <c r="B80" s="22"/>
      <c r="C80" s="22" t="s">
        <v>1649</v>
      </c>
      <c r="D80" s="71">
        <f>'T-1'!O59</f>
        <v>401.23330239999996</v>
      </c>
      <c r="E80" s="71">
        <f>'T-1'!O49/0.82</f>
        <v>257.61076012195122</v>
      </c>
      <c r="F80" s="71">
        <f>G80-D80-E80</f>
        <v>2971.1559374780491</v>
      </c>
      <c r="G80" s="174">
        <f>'T-1'!O62</f>
        <v>3630</v>
      </c>
      <c r="H80" s="11"/>
      <c r="I80" s="11"/>
    </row>
    <row r="81" spans="1:10" ht="18.95" customHeight="1">
      <c r="A81" s="70"/>
      <c r="B81" s="22"/>
      <c r="C81" s="2550" t="s">
        <v>4957</v>
      </c>
      <c r="D81" s="11">
        <f>D80*'F-4'!I37/10</f>
        <v>84.318283185379414</v>
      </c>
      <c r="E81" s="11">
        <f>E80*'F-4'!I37/10</f>
        <v>54.136326405700494</v>
      </c>
      <c r="F81" s="11">
        <f>F80*'F-4'!I37/10</f>
        <v>624.38179040891998</v>
      </c>
      <c r="G81" s="174">
        <f>+'F-4'!I39</f>
        <v>762.83639999999991</v>
      </c>
      <c r="H81" s="11"/>
      <c r="I81" s="11"/>
    </row>
    <row r="82" spans="1:10" ht="18.95" customHeight="1">
      <c r="A82" s="70"/>
      <c r="B82" s="22"/>
      <c r="C82" s="22"/>
      <c r="D82" s="22"/>
      <c r="E82" s="22"/>
      <c r="F82" s="11"/>
      <c r="G82" s="176"/>
      <c r="H82" s="22"/>
      <c r="I82" s="22"/>
      <c r="J82" s="57"/>
    </row>
    <row r="83" spans="1:10" ht="18.95" customHeight="1">
      <c r="A83" s="70"/>
      <c r="B83" s="22" t="s">
        <v>558</v>
      </c>
      <c r="C83" s="22" t="s">
        <v>182</v>
      </c>
      <c r="D83" s="22"/>
      <c r="E83" s="22"/>
      <c r="F83" s="22"/>
      <c r="G83" s="176"/>
      <c r="H83" s="22"/>
      <c r="I83" s="22"/>
    </row>
    <row r="84" spans="1:10" ht="18.95" customHeight="1">
      <c r="A84" s="70"/>
      <c r="B84" s="22"/>
      <c r="C84" s="22"/>
      <c r="D84" s="22"/>
      <c r="E84" s="22"/>
      <c r="F84" s="22"/>
      <c r="G84" s="176"/>
      <c r="H84" s="22"/>
      <c r="I84" s="22"/>
    </row>
    <row r="85" spans="1:10" ht="18.95" customHeight="1">
      <c r="A85" s="70"/>
      <c r="B85" s="22" t="s">
        <v>559</v>
      </c>
      <c r="C85" s="22" t="s">
        <v>183</v>
      </c>
      <c r="D85" s="22"/>
      <c r="E85" s="22"/>
      <c r="F85" s="22"/>
      <c r="G85" s="176"/>
      <c r="H85" s="22"/>
      <c r="I85" s="22"/>
    </row>
    <row r="86" spans="1:10" ht="18.95" customHeight="1">
      <c r="A86" s="70"/>
      <c r="B86" s="22"/>
      <c r="C86" s="22"/>
      <c r="D86" s="22"/>
      <c r="E86" s="22"/>
      <c r="F86" s="22"/>
      <c r="G86" s="176"/>
      <c r="H86" s="22"/>
      <c r="I86" s="22"/>
    </row>
    <row r="87" spans="1:10" ht="18.95" customHeight="1">
      <c r="A87" s="70"/>
      <c r="B87" s="22" t="s">
        <v>560</v>
      </c>
      <c r="C87" s="22" t="s">
        <v>184</v>
      </c>
      <c r="D87" s="22" t="s">
        <v>1000</v>
      </c>
      <c r="E87" s="22"/>
      <c r="F87" s="22"/>
      <c r="G87" s="176"/>
      <c r="H87" s="22"/>
      <c r="I87" s="22"/>
    </row>
    <row r="88" spans="1:10" ht="18.95" customHeight="1">
      <c r="A88" s="70"/>
      <c r="B88" s="22"/>
      <c r="C88" s="22"/>
      <c r="D88" s="22"/>
      <c r="E88" s="22"/>
      <c r="F88" s="22"/>
      <c r="G88" s="176"/>
      <c r="H88" s="22"/>
      <c r="I88" s="22"/>
    </row>
    <row r="89" spans="1:10" ht="18.95" customHeight="1">
      <c r="A89" s="70"/>
      <c r="B89" s="22" t="s">
        <v>1441</v>
      </c>
      <c r="C89" s="22" t="s">
        <v>1102</v>
      </c>
      <c r="D89" s="22" t="s">
        <v>1000</v>
      </c>
      <c r="E89" s="22"/>
      <c r="F89" s="22"/>
      <c r="G89" s="176"/>
      <c r="H89" s="22"/>
      <c r="I89" s="22"/>
    </row>
    <row r="90" spans="1:10" ht="18.95" customHeight="1">
      <c r="A90" s="70"/>
      <c r="B90" s="22"/>
      <c r="C90" s="22"/>
      <c r="D90" s="22"/>
      <c r="E90" s="22"/>
      <c r="F90" s="22"/>
      <c r="G90" s="176"/>
      <c r="H90" s="22"/>
      <c r="I90" s="22"/>
    </row>
    <row r="91" spans="1:10" ht="18.95" customHeight="1">
      <c r="A91" s="70"/>
      <c r="B91" s="22" t="s">
        <v>1442</v>
      </c>
      <c r="C91" s="134" t="s">
        <v>1424</v>
      </c>
      <c r="D91" s="22" t="s">
        <v>1426</v>
      </c>
      <c r="E91" s="22"/>
      <c r="F91" s="22"/>
      <c r="G91" s="176"/>
      <c r="H91" s="22"/>
      <c r="I91" s="22"/>
    </row>
    <row r="92" spans="1:10" ht="18.95" customHeight="1">
      <c r="A92" s="70"/>
      <c r="B92" s="22"/>
      <c r="C92" s="22"/>
      <c r="D92" s="22"/>
      <c r="E92" s="22"/>
      <c r="F92" s="22"/>
      <c r="G92" s="176"/>
      <c r="H92" s="22"/>
      <c r="I92" s="22"/>
    </row>
    <row r="93" spans="1:10" ht="18.95" customHeight="1">
      <c r="A93" s="70"/>
      <c r="B93" s="22" t="s">
        <v>1443</v>
      </c>
      <c r="C93" s="22" t="s">
        <v>124</v>
      </c>
      <c r="D93" s="22" t="s">
        <v>1000</v>
      </c>
      <c r="E93" s="22"/>
      <c r="F93" s="22"/>
      <c r="G93" s="176"/>
      <c r="H93" s="22"/>
      <c r="I93" s="22"/>
    </row>
    <row r="94" spans="1:10" ht="18.95" customHeight="1">
      <c r="A94" s="70"/>
      <c r="B94" s="22"/>
      <c r="C94" s="22"/>
      <c r="D94" s="22"/>
      <c r="E94" s="22"/>
      <c r="F94" s="22"/>
      <c r="G94" s="176"/>
      <c r="H94" s="22"/>
      <c r="I94" s="22"/>
    </row>
    <row r="95" spans="1:10" ht="18.95" customHeight="1">
      <c r="A95" s="70"/>
      <c r="B95" s="22" t="s">
        <v>1444</v>
      </c>
      <c r="C95" s="22" t="s">
        <v>1648</v>
      </c>
      <c r="D95" s="22" t="s">
        <v>1000</v>
      </c>
      <c r="E95" s="22"/>
      <c r="F95" s="22"/>
      <c r="G95" s="176"/>
      <c r="H95" s="22"/>
      <c r="I95" s="22"/>
    </row>
    <row r="96" spans="1:10" ht="18.95" customHeight="1">
      <c r="A96" s="72"/>
      <c r="B96" s="73"/>
      <c r="C96" s="73"/>
      <c r="D96" s="73"/>
      <c r="E96" s="73"/>
      <c r="F96" s="73"/>
      <c r="G96" s="177"/>
      <c r="H96" s="22"/>
      <c r="I96" s="22"/>
    </row>
    <row r="97" spans="1:9" ht="0.75" customHeight="1">
      <c r="A97" s="91"/>
      <c r="B97" s="3533"/>
      <c r="C97" s="3533"/>
      <c r="D97" s="3533"/>
      <c r="E97" s="3533"/>
      <c r="F97" s="3533"/>
      <c r="G97" s="3533"/>
      <c r="H97" s="269"/>
      <c r="I97" s="269"/>
    </row>
    <row r="98" spans="1:9" ht="10.5" customHeight="1">
      <c r="A98" s="70"/>
      <c r="B98" s="3533"/>
      <c r="C98" s="3533"/>
      <c r="D98" s="3533"/>
      <c r="E98" s="3533"/>
      <c r="F98" s="3533"/>
      <c r="G98" s="3533"/>
      <c r="H98" s="269"/>
      <c r="I98" s="269"/>
    </row>
    <row r="99" spans="1:9" ht="18.75" hidden="1" customHeight="1">
      <c r="A99" s="72"/>
      <c r="B99" s="73"/>
      <c r="C99" s="73"/>
      <c r="D99" s="73"/>
      <c r="E99" s="73"/>
      <c r="F99" s="73"/>
      <c r="G99" s="178"/>
      <c r="H99" s="11"/>
      <c r="I99" s="11"/>
    </row>
    <row r="100" spans="1:9">
      <c r="G100" s="8"/>
      <c r="H100" s="8"/>
      <c r="I100" s="8"/>
    </row>
    <row r="101" spans="1:9">
      <c r="G101" s="8"/>
      <c r="H101" s="8"/>
      <c r="I101" s="8"/>
    </row>
    <row r="102" spans="1:9">
      <c r="G102" s="8"/>
      <c r="H102" s="8"/>
      <c r="I102" s="8"/>
    </row>
    <row r="103" spans="1:9">
      <c r="G103" s="8"/>
      <c r="H103" s="8"/>
      <c r="I103" s="8"/>
    </row>
    <row r="106" spans="1:9">
      <c r="F106" s="281"/>
    </row>
    <row r="107" spans="1:9">
      <c r="G107" s="8"/>
      <c r="H107" s="8"/>
      <c r="I107" s="8"/>
    </row>
  </sheetData>
  <mergeCells count="4">
    <mergeCell ref="A3:G3"/>
    <mergeCell ref="A1:G1"/>
    <mergeCell ref="B97:G97"/>
    <mergeCell ref="B98:G98"/>
  </mergeCells>
  <phoneticPr fontId="0" type="noConversion"/>
  <printOptions horizontalCentered="1"/>
  <pageMargins left="0.5" right="0.25" top="0" bottom="0" header="0.25" footer="0.25"/>
  <pageSetup paperSize="9" scale="79" orientation="portrait" r:id="rId1"/>
  <headerFooter alignWithMargins="0">
    <oddFooter>&amp;C
&amp;ROERC FORM -F-12</oddFooter>
  </headerFooter>
  <rowBreaks count="1" manualBreakCount="1">
    <brk id="54" max="6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rgb="FF00B0F0"/>
    <pageSetUpPr fitToPage="1"/>
  </sheetPr>
  <dimension ref="A1:AG93"/>
  <sheetViews>
    <sheetView workbookViewId="0">
      <pane xSplit="1" ySplit="6" topLeftCell="J28" activePane="bottomRight" state="frozen"/>
      <selection activeCell="I39" sqref="I39"/>
      <selection pane="topRight" activeCell="I39" sqref="I39"/>
      <selection pane="bottomLeft" activeCell="I39" sqref="I39"/>
      <selection pane="bottomRight" activeCell="H59" sqref="H59"/>
    </sheetView>
  </sheetViews>
  <sheetFormatPr defaultColWidth="14.7109375" defaultRowHeight="12.75"/>
  <cols>
    <col min="1" max="1" width="16.85546875" style="647" customWidth="1"/>
    <col min="2" max="2" width="18" style="8" customWidth="1"/>
    <col min="3" max="3" width="14.140625" style="8" customWidth="1"/>
    <col min="4" max="4" width="15.7109375" style="8" customWidth="1"/>
    <col min="5" max="5" width="17" style="8" customWidth="1"/>
    <col min="6" max="6" width="14.85546875" style="8" customWidth="1"/>
    <col min="7" max="7" width="14.42578125" style="8" customWidth="1"/>
    <col min="8" max="11" width="14.5703125" style="8" customWidth="1"/>
    <col min="12" max="12" width="13.140625" style="8" customWidth="1"/>
    <col min="13" max="13" width="2.85546875" style="8" customWidth="1"/>
    <col min="14" max="14" width="12.85546875" style="8" bestFit="1" customWidth="1"/>
    <col min="15" max="15" width="12" style="8" bestFit="1" customWidth="1"/>
    <col min="16" max="16" width="10.7109375" style="8" bestFit="1" customWidth="1"/>
    <col min="17" max="17" width="2.140625" style="8" customWidth="1"/>
    <col min="18" max="18" width="12.85546875" style="8" bestFit="1" customWidth="1"/>
    <col min="19" max="19" width="14.28515625" style="8" bestFit="1" customWidth="1"/>
    <col min="20" max="20" width="10.7109375" style="8" bestFit="1" customWidth="1"/>
    <col min="21" max="21" width="3" style="8" customWidth="1"/>
    <col min="22" max="24" width="10.7109375" style="8" customWidth="1"/>
    <col min="25" max="25" width="14.7109375" style="8" customWidth="1"/>
    <col min="26" max="26" width="24.42578125" style="8" customWidth="1"/>
    <col min="27" max="27" width="13.7109375" style="8" bestFit="1" customWidth="1"/>
    <col min="28" max="28" width="12.5703125" style="8" bestFit="1" customWidth="1"/>
    <col min="29" max="29" width="13.7109375" style="8" bestFit="1" customWidth="1"/>
    <col min="30" max="30" width="14.42578125" style="8" customWidth="1"/>
    <col min="31" max="31" width="16.42578125" style="8" customWidth="1"/>
    <col min="32" max="16384" width="14.7109375" style="8"/>
  </cols>
  <sheetData>
    <row r="1" spans="1:32">
      <c r="A1" s="145" t="s">
        <v>1349</v>
      </c>
      <c r="H1" s="62"/>
      <c r="I1" s="62"/>
      <c r="J1" s="62"/>
      <c r="K1" s="62"/>
      <c r="L1" s="127"/>
    </row>
    <row r="2" spans="1:32">
      <c r="A2" s="145"/>
      <c r="H2" s="62"/>
      <c r="I2" s="62"/>
      <c r="J2" s="62"/>
      <c r="K2" s="62"/>
      <c r="L2" s="127"/>
    </row>
    <row r="3" spans="1:32" ht="15.75">
      <c r="A3" s="645" t="s">
        <v>263</v>
      </c>
      <c r="B3" s="167"/>
      <c r="C3" s="167"/>
      <c r="D3" s="167"/>
      <c r="E3" s="63"/>
      <c r="F3" s="63"/>
      <c r="G3" s="63"/>
      <c r="H3" s="63"/>
      <c r="I3" s="63"/>
      <c r="J3" s="63"/>
      <c r="K3" s="63"/>
      <c r="L3" s="63"/>
    </row>
    <row r="4" spans="1:32" ht="13.5" thickBot="1">
      <c r="A4" s="646"/>
      <c r="X4" s="64" t="s">
        <v>4439</v>
      </c>
    </row>
    <row r="5" spans="1:32" ht="13.5" customHeight="1">
      <c r="A5" s="3537"/>
      <c r="B5" s="3538"/>
      <c r="C5" s="3538"/>
      <c r="D5" s="3538"/>
      <c r="E5" s="3538"/>
      <c r="F5" s="3538"/>
      <c r="G5" s="3538"/>
      <c r="H5" s="3538"/>
      <c r="I5" s="3539"/>
      <c r="J5" s="3539"/>
      <c r="K5" s="3539"/>
      <c r="L5" s="3540"/>
      <c r="N5" s="3541" t="s">
        <v>4438</v>
      </c>
      <c r="O5" s="3542"/>
      <c r="P5" s="3543"/>
      <c r="Q5" s="221"/>
      <c r="R5" s="3541" t="s">
        <v>3856</v>
      </c>
      <c r="S5" s="3542"/>
      <c r="T5" s="3543"/>
      <c r="U5" s="2748"/>
      <c r="V5" s="3541" t="s">
        <v>4546</v>
      </c>
      <c r="W5" s="3542"/>
      <c r="X5" s="3543"/>
      <c r="Y5" s="221"/>
    </row>
    <row r="6" spans="1:32" ht="76.5">
      <c r="A6" s="649" t="s">
        <v>472</v>
      </c>
      <c r="B6" s="61" t="s">
        <v>5068</v>
      </c>
      <c r="C6" s="61" t="s">
        <v>4432</v>
      </c>
      <c r="D6" s="61" t="s">
        <v>4433</v>
      </c>
      <c r="E6" s="61" t="s">
        <v>4434</v>
      </c>
      <c r="F6" s="61" t="s">
        <v>4435</v>
      </c>
      <c r="G6" s="61" t="s">
        <v>4436</v>
      </c>
      <c r="H6" s="61" t="s">
        <v>4437</v>
      </c>
      <c r="I6" s="2743" t="s">
        <v>4410</v>
      </c>
      <c r="J6" s="2743" t="s">
        <v>4411</v>
      </c>
      <c r="K6" s="2743" t="s">
        <v>4412</v>
      </c>
      <c r="L6" s="220" t="s">
        <v>878</v>
      </c>
      <c r="N6" s="219" t="s">
        <v>264</v>
      </c>
      <c r="O6" s="61" t="s">
        <v>764</v>
      </c>
      <c r="P6" s="220" t="s">
        <v>262</v>
      </c>
      <c r="Q6" s="221"/>
      <c r="R6" s="219" t="s">
        <v>264</v>
      </c>
      <c r="S6" s="61" t="s">
        <v>764</v>
      </c>
      <c r="T6" s="220" t="s">
        <v>262</v>
      </c>
      <c r="U6" s="221"/>
      <c r="V6" s="219" t="s">
        <v>264</v>
      </c>
      <c r="W6" s="61" t="s">
        <v>764</v>
      </c>
      <c r="X6" s="220" t="s">
        <v>262</v>
      </c>
      <c r="Y6" s="221"/>
      <c r="Z6" s="3533" t="s">
        <v>581</v>
      </c>
      <c r="AA6" s="3533"/>
      <c r="AB6" s="3533"/>
      <c r="AC6" s="3533"/>
      <c r="AD6" s="3533"/>
      <c r="AE6" s="3533" t="s">
        <v>688</v>
      </c>
      <c r="AF6" s="3533"/>
    </row>
    <row r="7" spans="1:32" s="64" customFormat="1" ht="24.95" customHeight="1">
      <c r="A7" s="650"/>
      <c r="B7" s="47"/>
      <c r="C7" s="47"/>
      <c r="D7" s="47"/>
      <c r="E7" s="47"/>
      <c r="F7" s="47"/>
      <c r="G7" s="47"/>
      <c r="H7" s="47"/>
      <c r="I7" s="2080"/>
      <c r="J7" s="2080"/>
      <c r="K7" s="2080"/>
      <c r="L7" s="432"/>
      <c r="N7" s="582">
        <v>1</v>
      </c>
      <c r="O7" s="583">
        <v>2</v>
      </c>
      <c r="P7" s="432" t="s">
        <v>574</v>
      </c>
      <c r="Q7" s="10"/>
      <c r="R7" s="582">
        <v>4</v>
      </c>
      <c r="S7" s="583">
        <v>5</v>
      </c>
      <c r="T7" s="432" t="s">
        <v>4440</v>
      </c>
      <c r="U7" s="165"/>
      <c r="V7" s="582">
        <v>6</v>
      </c>
      <c r="W7" s="583">
        <v>7</v>
      </c>
      <c r="X7" s="432" t="s">
        <v>4441</v>
      </c>
      <c r="Y7" s="165"/>
      <c r="Z7" s="112"/>
      <c r="AA7" s="40"/>
      <c r="AB7" s="40"/>
      <c r="AC7" s="40"/>
      <c r="AD7" s="584"/>
      <c r="AE7" s="112" t="s">
        <v>915</v>
      </c>
      <c r="AF7" s="113" t="s">
        <v>689</v>
      </c>
    </row>
    <row r="8" spans="1:32" ht="24.95" customHeight="1">
      <c r="A8" s="648"/>
      <c r="B8" s="43"/>
      <c r="C8" s="43"/>
      <c r="D8" s="43"/>
      <c r="E8" s="43"/>
      <c r="F8" s="43"/>
      <c r="G8" s="43"/>
      <c r="H8" s="43"/>
      <c r="I8" s="2081"/>
      <c r="J8" s="2081"/>
      <c r="K8" s="2081"/>
      <c r="L8" s="191"/>
      <c r="N8" s="222"/>
      <c r="O8" s="131"/>
      <c r="P8" s="191"/>
      <c r="Q8" s="11"/>
      <c r="R8" s="222"/>
      <c r="S8" s="131"/>
      <c r="T8" s="191"/>
      <c r="U8" s="82"/>
      <c r="V8" s="222"/>
      <c r="W8" s="131"/>
      <c r="X8" s="191"/>
      <c r="Y8" s="82"/>
      <c r="Z8" s="110"/>
      <c r="AA8" s="39"/>
      <c r="AB8" s="39"/>
      <c r="AC8" s="39"/>
      <c r="AD8" s="182"/>
      <c r="AE8" s="110"/>
      <c r="AF8" s="111"/>
    </row>
    <row r="9" spans="1:32" ht="24.95" customHeight="1">
      <c r="A9" s="860" t="s">
        <v>557</v>
      </c>
      <c r="B9" s="39">
        <f>'F-17'!Q7</f>
        <v>230.41038924400004</v>
      </c>
      <c r="C9" s="39">
        <f>'F-17'!F7</f>
        <v>0</v>
      </c>
      <c r="D9" s="39">
        <f>'F-17'!O7</f>
        <v>0</v>
      </c>
      <c r="E9" s="39">
        <f>B9+C9-D9</f>
        <v>230.41038924400004</v>
      </c>
      <c r="F9" s="39">
        <f>'F-17'!F8</f>
        <v>0</v>
      </c>
      <c r="G9" s="39">
        <f>'F-17'!O8</f>
        <v>30</v>
      </c>
      <c r="H9" s="39">
        <f>E9+F9-G9</f>
        <v>200.41038924400004</v>
      </c>
      <c r="I9" s="39">
        <f>'F-17'!F9</f>
        <v>0</v>
      </c>
      <c r="J9" s="39">
        <f>'F-17'!O9</f>
        <v>120</v>
      </c>
      <c r="K9" s="39">
        <f>H9+I9-J9</f>
        <v>80.410389244000044</v>
      </c>
      <c r="L9" s="852">
        <v>0</v>
      </c>
      <c r="N9" s="190">
        <f>'F-17'!T7</f>
        <v>0</v>
      </c>
      <c r="O9" s="43">
        <v>0</v>
      </c>
      <c r="P9" s="191">
        <f>+N9-O9</f>
        <v>0</v>
      </c>
      <c r="Q9" s="11"/>
      <c r="R9" s="190">
        <f>'F-17'!T8</f>
        <v>0</v>
      </c>
      <c r="S9" s="43">
        <v>0</v>
      </c>
      <c r="T9" s="191">
        <f>+R9-S9</f>
        <v>0</v>
      </c>
      <c r="U9" s="82"/>
      <c r="V9" s="190">
        <f>'F-17'!T9</f>
        <v>0</v>
      </c>
      <c r="W9" s="43">
        <v>0</v>
      </c>
      <c r="X9" s="191">
        <f>+V9-W9</f>
        <v>0</v>
      </c>
      <c r="Y9" s="82"/>
      <c r="Z9" s="110"/>
      <c r="AA9" s="39"/>
      <c r="AB9" s="39"/>
      <c r="AC9" s="39"/>
      <c r="AD9" s="182"/>
      <c r="AE9" s="110"/>
      <c r="AF9" s="111"/>
    </row>
    <row r="10" spans="1:32" ht="24.95" customHeight="1">
      <c r="A10" s="860"/>
      <c r="B10" s="39"/>
      <c r="C10" s="39"/>
      <c r="D10" s="39"/>
      <c r="E10" s="39"/>
      <c r="F10" s="39"/>
      <c r="G10" s="39"/>
      <c r="H10" s="39"/>
      <c r="I10" s="182"/>
      <c r="J10" s="182"/>
      <c r="K10" s="182"/>
      <c r="L10" s="192"/>
      <c r="N10" s="190"/>
      <c r="O10" s="43"/>
      <c r="P10" s="191"/>
      <c r="Q10" s="11"/>
      <c r="R10" s="190"/>
      <c r="S10" s="43"/>
      <c r="T10" s="191"/>
      <c r="U10" s="82"/>
      <c r="V10" s="190"/>
      <c r="W10" s="43"/>
      <c r="X10" s="191"/>
      <c r="Y10" s="82"/>
      <c r="Z10" s="110" t="s">
        <v>579</v>
      </c>
      <c r="AA10" s="283">
        <v>38807</v>
      </c>
      <c r="AB10" s="283">
        <v>39172</v>
      </c>
      <c r="AC10" s="283">
        <v>39538</v>
      </c>
      <c r="AD10" s="182" t="s">
        <v>1123</v>
      </c>
      <c r="AE10" s="110"/>
      <c r="AF10" s="111"/>
    </row>
    <row r="11" spans="1:32" ht="24.95" customHeight="1">
      <c r="A11" s="860" t="s">
        <v>879</v>
      </c>
      <c r="B11" s="39">
        <f>'F-17'!Q11</f>
        <v>72.594426010644995</v>
      </c>
      <c r="C11" s="39">
        <f>'F-17'!F11</f>
        <v>0</v>
      </c>
      <c r="D11" s="39">
        <f>'F-17'!O11</f>
        <v>0</v>
      </c>
      <c r="E11" s="39">
        <f>B11+C11-D11</f>
        <v>72.594426010644995</v>
      </c>
      <c r="F11" s="39">
        <f>'F-17'!F12</f>
        <v>0</v>
      </c>
      <c r="G11" s="39">
        <f>'F-17'!O12</f>
        <v>3.6297212999999999</v>
      </c>
      <c r="H11" s="39">
        <f>E11+F11-G11</f>
        <v>68.964704710644995</v>
      </c>
      <c r="I11" s="39">
        <f>'F-17'!F13</f>
        <v>0</v>
      </c>
      <c r="J11" s="39">
        <f>'F-17'!O13</f>
        <v>7.2594425999999999</v>
      </c>
      <c r="K11" s="39">
        <f>H11+I11-J11</f>
        <v>61.705262110644995</v>
      </c>
      <c r="L11" s="192">
        <v>0.13</v>
      </c>
      <c r="N11" s="190">
        <f>'F-17'!T11</f>
        <v>9.44</v>
      </c>
      <c r="O11" s="43">
        <v>0</v>
      </c>
      <c r="P11" s="191">
        <f>+N11-O11</f>
        <v>9.44</v>
      </c>
      <c r="Q11" s="11"/>
      <c r="R11" s="190">
        <f>'F-17'!T12</f>
        <v>9.3610015104904107</v>
      </c>
      <c r="S11" s="43">
        <v>0</v>
      </c>
      <c r="T11" s="191">
        <f>+R11-S11</f>
        <v>9.3610015104904107</v>
      </c>
      <c r="U11" s="82"/>
      <c r="V11" s="190">
        <f>'F-17'!T13</f>
        <v>8.5749928213068483</v>
      </c>
      <c r="W11" s="43">
        <v>0</v>
      </c>
      <c r="X11" s="191">
        <f>+V11-W11</f>
        <v>8.5749928213068483</v>
      </c>
      <c r="Y11" s="82"/>
      <c r="Z11" s="110" t="s">
        <v>580</v>
      </c>
      <c r="AA11" s="39" t="e">
        <f>+#REF!*12.5/100*(AA10-#REF!)/365</f>
        <v>#REF!</v>
      </c>
      <c r="AB11" s="39" t="e">
        <f>+#REF!*12.5/100*(#REF!-AA10)/365</f>
        <v>#REF!</v>
      </c>
      <c r="AC11" s="39" t="e">
        <f>+#REF!*12.5/100*(#REF!-AB10)/365</f>
        <v>#REF!</v>
      </c>
      <c r="AD11" s="182" t="e">
        <f>+AA11+AB11+AC11</f>
        <v>#REF!</v>
      </c>
      <c r="AE11" s="110"/>
      <c r="AF11" s="111"/>
    </row>
    <row r="12" spans="1:32" ht="24.95" customHeight="1">
      <c r="A12" s="860"/>
      <c r="B12" s="39"/>
      <c r="C12" s="39"/>
      <c r="D12" s="39"/>
      <c r="E12" s="39"/>
      <c r="F12" s="39"/>
      <c r="G12" s="39"/>
      <c r="H12" s="39"/>
      <c r="I12" s="182"/>
      <c r="J12" s="182"/>
      <c r="K12" s="182"/>
      <c r="L12" s="192"/>
      <c r="N12" s="190"/>
      <c r="O12" s="43"/>
      <c r="P12" s="191"/>
      <c r="Q12" s="11"/>
      <c r="R12" s="190"/>
      <c r="S12" s="43"/>
      <c r="T12" s="191"/>
      <c r="U12" s="82"/>
      <c r="V12" s="190"/>
      <c r="W12" s="43"/>
      <c r="X12" s="191"/>
      <c r="Y12" s="82"/>
      <c r="Z12" s="110"/>
      <c r="AA12" s="39"/>
      <c r="AB12" s="39" t="e">
        <f>+#REF!*12.5/100*(AB10-#REF!)/365</f>
        <v>#REF!</v>
      </c>
      <c r="AC12" s="39"/>
      <c r="AD12" s="182" t="e">
        <f>+AA12+AB12+AC12</f>
        <v>#REF!</v>
      </c>
      <c r="AE12" s="110"/>
      <c r="AF12" s="111"/>
    </row>
    <row r="13" spans="1:32" ht="24.95" customHeight="1">
      <c r="A13" s="860" t="s">
        <v>3485</v>
      </c>
      <c r="B13" s="39">
        <f>'F-17'!Q15</f>
        <v>146.45000000000002</v>
      </c>
      <c r="C13" s="39">
        <f>'F-17'!F15</f>
        <v>0</v>
      </c>
      <c r="D13" s="39">
        <f>'F-17'!O15</f>
        <v>32.479599999999998</v>
      </c>
      <c r="E13" s="39">
        <f>B13+C13-D13</f>
        <v>113.97040000000001</v>
      </c>
      <c r="F13" s="39">
        <f>'F-17'!F16</f>
        <v>0</v>
      </c>
      <c r="G13" s="39">
        <f>'F-17'!O16</f>
        <v>30</v>
      </c>
      <c r="H13" s="39">
        <f>E13+F13-G13</f>
        <v>83.970400000000012</v>
      </c>
      <c r="I13" s="39">
        <f>'F-17'!F17</f>
        <v>0</v>
      </c>
      <c r="J13" s="39">
        <f>'F-17'!O17</f>
        <v>83.970390300000005</v>
      </c>
      <c r="K13" s="39">
        <f>H13+I13-J13</f>
        <v>9.7000000067737346E-6</v>
      </c>
      <c r="L13" s="192">
        <v>8.5000000000000006E-2</v>
      </c>
      <c r="N13" s="190">
        <f>'F-17'!T15</f>
        <v>12.45</v>
      </c>
      <c r="O13" s="43">
        <v>0</v>
      </c>
      <c r="P13" s="191">
        <f>+N13-O13</f>
        <v>12.45</v>
      </c>
      <c r="Q13" s="11"/>
      <c r="R13" s="190">
        <f>'F-17'!T16</f>
        <v>9.4778938999999998</v>
      </c>
      <c r="S13" s="43">
        <v>0</v>
      </c>
      <c r="T13" s="191">
        <f>+R13-S13</f>
        <v>9.4778938999999998</v>
      </c>
      <c r="U13" s="82"/>
      <c r="V13" s="190">
        <f>'F-17'!T17</f>
        <v>2.8112545999999998</v>
      </c>
      <c r="W13" s="43">
        <v>0</v>
      </c>
      <c r="X13" s="191">
        <f>+V13-W13</f>
        <v>2.8112545999999998</v>
      </c>
      <c r="Y13" s="82"/>
      <c r="Z13" s="857"/>
      <c r="AA13" s="89"/>
      <c r="AB13" s="89"/>
      <c r="AC13" s="89"/>
      <c r="AD13" s="858"/>
      <c r="AE13" s="857"/>
      <c r="AF13" s="859"/>
    </row>
    <row r="14" spans="1:32" ht="24.95" customHeight="1">
      <c r="A14" s="860"/>
      <c r="B14" s="39"/>
      <c r="C14" s="39"/>
      <c r="D14" s="39"/>
      <c r="E14" s="39"/>
      <c r="F14" s="39"/>
      <c r="G14" s="39"/>
      <c r="H14" s="39"/>
      <c r="I14" s="182"/>
      <c r="J14" s="182"/>
      <c r="K14" s="182"/>
      <c r="L14" s="192"/>
      <c r="N14" s="190"/>
      <c r="O14" s="43"/>
      <c r="P14" s="191"/>
      <c r="Q14" s="11"/>
      <c r="R14" s="190"/>
      <c r="S14" s="43"/>
      <c r="T14" s="191"/>
      <c r="U14" s="82"/>
      <c r="V14" s="190"/>
      <c r="W14" s="43"/>
      <c r="X14" s="191"/>
      <c r="Y14" s="82"/>
      <c r="Z14" s="857"/>
      <c r="AA14" s="89"/>
      <c r="AB14" s="89"/>
      <c r="AC14" s="89"/>
      <c r="AD14" s="858"/>
      <c r="AE14" s="857"/>
      <c r="AF14" s="859"/>
    </row>
    <row r="15" spans="1:32" ht="24.95" customHeight="1" thickBot="1">
      <c r="A15" s="860" t="s">
        <v>235</v>
      </c>
      <c r="B15" s="39">
        <f>'F-17'!Q19</f>
        <v>6.625</v>
      </c>
      <c r="C15" s="39">
        <f>'F-17'!F19</f>
        <v>0</v>
      </c>
      <c r="D15" s="39">
        <f>'F-17'!O19</f>
        <v>0</v>
      </c>
      <c r="E15" s="39">
        <f>B15+C15-D15</f>
        <v>6.625</v>
      </c>
      <c r="F15" s="39">
        <f>'F-17'!F20</f>
        <v>0</v>
      </c>
      <c r="G15" s="39">
        <f>'F-17'!O20</f>
        <v>0.33124999999999999</v>
      </c>
      <c r="H15" s="39">
        <f>E15+F15-G15</f>
        <v>6.2937500000000002</v>
      </c>
      <c r="I15" s="39">
        <f>'F-17'!F21</f>
        <v>0</v>
      </c>
      <c r="J15" s="39">
        <f>'F-17'!O21</f>
        <v>0.33124999999999999</v>
      </c>
      <c r="K15" s="39">
        <f>H15+I15-J15</f>
        <v>5.9625000000000004</v>
      </c>
      <c r="L15" s="192">
        <v>0.12</v>
      </c>
      <c r="N15" s="280">
        <f>'F-17'!T19</f>
        <v>0.79500000000000004</v>
      </c>
      <c r="O15" s="43">
        <v>0</v>
      </c>
      <c r="P15" s="191">
        <f>+N15-O15</f>
        <v>0.79500000000000004</v>
      </c>
      <c r="Q15" s="11"/>
      <c r="R15" s="280">
        <f>'F-17'!T20</f>
        <v>0.78519863013698621</v>
      </c>
      <c r="S15" s="43">
        <v>0</v>
      </c>
      <c r="T15" s="191">
        <f>+R15-S15</f>
        <v>0.78519863013698621</v>
      </c>
      <c r="U15" s="82"/>
      <c r="V15" s="280">
        <f>'F-17'!T21</f>
        <v>0.72214315068493151</v>
      </c>
      <c r="W15" s="43">
        <v>0</v>
      </c>
      <c r="X15" s="191">
        <f>+V15-W15</f>
        <v>0.72214315068493151</v>
      </c>
      <c r="Y15" s="82"/>
      <c r="Z15" s="284" t="s">
        <v>1123</v>
      </c>
      <c r="AA15" s="193" t="e">
        <f>SUM(AA11:AA12)</f>
        <v>#REF!</v>
      </c>
      <c r="AB15" s="193" t="e">
        <f>SUM(AB11:AB12)</f>
        <v>#REF!</v>
      </c>
      <c r="AC15" s="193" t="e">
        <f>SUM(AC11:AC12)</f>
        <v>#REF!</v>
      </c>
      <c r="AD15" s="285" t="e">
        <f>SUM(AD11:AD12)</f>
        <v>#REF!</v>
      </c>
      <c r="AE15" s="114" t="s">
        <v>1123</v>
      </c>
      <c r="AF15" s="194">
        <f>SUM(AF10:AF12)</f>
        <v>0</v>
      </c>
    </row>
    <row r="16" spans="1:32" ht="24.95" customHeight="1">
      <c r="A16" s="860"/>
      <c r="B16" s="39"/>
      <c r="C16" s="39"/>
      <c r="D16" s="39"/>
      <c r="E16" s="39"/>
      <c r="F16" s="39"/>
      <c r="G16" s="39"/>
      <c r="H16" s="39"/>
      <c r="I16" s="182"/>
      <c r="J16" s="182"/>
      <c r="K16" s="182"/>
      <c r="L16" s="192"/>
      <c r="N16" s="190"/>
      <c r="O16" s="43"/>
      <c r="P16" s="191"/>
      <c r="Q16" s="11"/>
      <c r="R16" s="267"/>
      <c r="S16" s="43"/>
      <c r="T16" s="191"/>
      <c r="U16" s="82"/>
      <c r="V16" s="267"/>
      <c r="W16" s="43"/>
      <c r="X16" s="191"/>
      <c r="Y16" s="82"/>
      <c r="Z16" s="8" t="s">
        <v>851</v>
      </c>
      <c r="AD16" s="8">
        <f>+AF57/100000</f>
        <v>3068</v>
      </c>
    </row>
    <row r="17" spans="1:32" ht="24.95" customHeight="1">
      <c r="A17" s="860" t="s">
        <v>952</v>
      </c>
      <c r="B17" s="39">
        <f>'F-17'!Q23</f>
        <v>2.6938399999999998</v>
      </c>
      <c r="C17" s="39">
        <f>'F-17'!F23</f>
        <v>0</v>
      </c>
      <c r="D17" s="39">
        <f>'F-17'!O23</f>
        <v>0.51329999999999998</v>
      </c>
      <c r="E17" s="39">
        <f>B17+C17-D17</f>
        <v>2.1805399999999997</v>
      </c>
      <c r="F17" s="39">
        <f>'F-17'!F24</f>
        <v>0</v>
      </c>
      <c r="G17" s="39">
        <f>'F-17'!O24</f>
        <v>0.51329400000000003</v>
      </c>
      <c r="H17" s="39">
        <f>E17+F17-G17</f>
        <v>1.6672459999999996</v>
      </c>
      <c r="I17" s="39">
        <f>'F-17'!F25</f>
        <v>0</v>
      </c>
      <c r="J17" s="39">
        <f>'F-17'!O25</f>
        <v>0.51329400000000003</v>
      </c>
      <c r="K17" s="39">
        <f>H17+I17-J17</f>
        <v>1.1539519999999994</v>
      </c>
      <c r="L17" s="192">
        <v>0.11</v>
      </c>
      <c r="N17" s="280">
        <f>'F-17'!T23</f>
        <v>0.24850000000000003</v>
      </c>
      <c r="O17" s="43">
        <v>0</v>
      </c>
      <c r="P17" s="191">
        <f>+N17-O17</f>
        <v>0.24850000000000003</v>
      </c>
      <c r="Q17" s="11"/>
      <c r="R17" s="280">
        <f>'F-17'!T24</f>
        <v>0.20295750000000001</v>
      </c>
      <c r="S17" s="43">
        <v>0</v>
      </c>
      <c r="T17" s="191">
        <f>+R17-S17</f>
        <v>0.20295750000000001</v>
      </c>
      <c r="U17" s="82"/>
      <c r="V17" s="280">
        <f>'F-17'!T25</f>
        <v>0.149448</v>
      </c>
      <c r="W17" s="43">
        <v>0</v>
      </c>
      <c r="X17" s="191">
        <f>+V17-W17</f>
        <v>0.149448</v>
      </c>
      <c r="Y17" s="82"/>
      <c r="Z17" s="8" t="s">
        <v>531</v>
      </c>
      <c r="AD17" s="8">
        <f>+AD65/100000</f>
        <v>4201.375</v>
      </c>
    </row>
    <row r="18" spans="1:32" ht="24.95" customHeight="1">
      <c r="A18" s="860"/>
      <c r="B18" s="39"/>
      <c r="C18" s="39"/>
      <c r="D18" s="39"/>
      <c r="E18" s="39"/>
      <c r="F18" s="39"/>
      <c r="G18" s="39"/>
      <c r="H18" s="39"/>
      <c r="I18" s="182"/>
      <c r="J18" s="182"/>
      <c r="K18" s="182"/>
      <c r="L18" s="192"/>
      <c r="N18" s="280"/>
      <c r="O18" s="43"/>
      <c r="P18" s="191"/>
      <c r="Q18" s="11"/>
      <c r="R18" s="280"/>
      <c r="S18" s="43"/>
      <c r="T18" s="191"/>
      <c r="U18" s="82"/>
      <c r="V18" s="280"/>
      <c r="W18" s="43"/>
      <c r="X18" s="191"/>
      <c r="Y18" s="82"/>
    </row>
    <row r="19" spans="1:32" ht="24.95" customHeight="1">
      <c r="A19" s="860" t="s">
        <v>1254</v>
      </c>
      <c r="B19" s="39">
        <f>'F-17'!Q27</f>
        <v>7.9090050000000005</v>
      </c>
      <c r="C19" s="39">
        <f>'F-17'!F27</f>
        <v>0</v>
      </c>
      <c r="D19" s="39">
        <f>'F-17'!O27</f>
        <v>1.9634</v>
      </c>
      <c r="E19" s="39">
        <f>B19+C19-D19</f>
        <v>5.9456050000000005</v>
      </c>
      <c r="F19" s="39">
        <f>'F-17'!F28</f>
        <v>0</v>
      </c>
      <c r="G19" s="39">
        <f>'F-17'!O28</f>
        <v>2.1398754000000002</v>
      </c>
      <c r="H19" s="39">
        <f>E19+F19-G19</f>
        <v>3.8057296000000003</v>
      </c>
      <c r="I19" s="39">
        <f>'F-17'!F29</f>
        <v>0</v>
      </c>
      <c r="J19" s="39">
        <f>'F-17'!O29</f>
        <v>2.1398754000000002</v>
      </c>
      <c r="K19" s="39">
        <f>H19+I19-J19</f>
        <v>1.6658542000000001</v>
      </c>
      <c r="L19" s="192">
        <v>0.13500000000000001</v>
      </c>
      <c r="N19" s="280">
        <f>'F-17'!T27</f>
        <v>0.90879999999999994</v>
      </c>
      <c r="O19" s="43">
        <v>0</v>
      </c>
      <c r="P19" s="191">
        <f>+N19-O19</f>
        <v>0.90879999999999994</v>
      </c>
      <c r="Q19" s="11"/>
      <c r="R19" s="280">
        <f>'F-17'!T28</f>
        <v>0.63917360000000001</v>
      </c>
      <c r="S19" s="43">
        <v>0</v>
      </c>
      <c r="T19" s="191">
        <f>+R19-S19</f>
        <v>0.63917360000000001</v>
      </c>
      <c r="U19" s="82"/>
      <c r="V19" s="280">
        <f>'F-17'!T29</f>
        <v>0.37739050000000002</v>
      </c>
      <c r="W19" s="43">
        <v>0</v>
      </c>
      <c r="X19" s="191">
        <f>+V19-W19</f>
        <v>0.37739050000000002</v>
      </c>
      <c r="Y19" s="82"/>
    </row>
    <row r="20" spans="1:32" ht="24.95" customHeight="1">
      <c r="A20" s="860"/>
      <c r="B20" s="39"/>
      <c r="C20" s="39"/>
      <c r="D20" s="39"/>
      <c r="E20" s="39"/>
      <c r="F20" s="39"/>
      <c r="G20" s="39"/>
      <c r="H20" s="39"/>
      <c r="I20" s="182"/>
      <c r="J20" s="182"/>
      <c r="K20" s="182"/>
      <c r="L20" s="192"/>
      <c r="N20" s="280"/>
      <c r="O20" s="43"/>
      <c r="P20" s="191"/>
      <c r="Q20" s="11"/>
      <c r="R20" s="280"/>
      <c r="S20" s="43"/>
      <c r="T20" s="191"/>
      <c r="U20" s="82"/>
      <c r="V20" s="280"/>
      <c r="W20" s="43"/>
      <c r="X20" s="191"/>
      <c r="Y20" s="82"/>
    </row>
    <row r="21" spans="1:32" ht="24.95" customHeight="1">
      <c r="A21" s="860" t="s">
        <v>3454</v>
      </c>
      <c r="B21" s="39">
        <f>'F-17'!Q31</f>
        <v>32.729316519999998</v>
      </c>
      <c r="C21" s="39">
        <f>'F-17'!F31</f>
        <v>7.157</v>
      </c>
      <c r="D21" s="39">
        <f>'F-17'!O31</f>
        <v>0</v>
      </c>
      <c r="E21" s="39">
        <f>B21+C21-D21</f>
        <v>39.886316519999994</v>
      </c>
      <c r="F21" s="39">
        <f>'F-17'!F32</f>
        <v>6.1998531000000003</v>
      </c>
      <c r="G21" s="39">
        <f>'F-17'!O32</f>
        <v>0</v>
      </c>
      <c r="H21" s="39">
        <f>E21+F21-G21</f>
        <v>46.086169619999993</v>
      </c>
      <c r="I21" s="39">
        <f>'F-17'!F33</f>
        <v>0</v>
      </c>
      <c r="J21" s="39">
        <f>'F-17'!O33</f>
        <v>0</v>
      </c>
      <c r="K21" s="39">
        <f>H21+I21-J21</f>
        <v>46.086169619999993</v>
      </c>
      <c r="L21" s="192">
        <v>0.1275</v>
      </c>
      <c r="N21" s="190">
        <f>'F-17'!T31</f>
        <v>6.0368913749999997</v>
      </c>
      <c r="O21" s="43">
        <v>0</v>
      </c>
      <c r="P21" s="191">
        <f>+N21-O21</f>
        <v>6.0368913749999997</v>
      </c>
      <c r="Q21" s="11"/>
      <c r="R21" s="190">
        <f>'F-17'!T32</f>
        <v>6.2424102153854166</v>
      </c>
      <c r="S21" s="43">
        <v>0</v>
      </c>
      <c r="T21" s="191">
        <f>+R21-S21</f>
        <v>6.2424102153854166</v>
      </c>
      <c r="U21" s="82"/>
      <c r="V21" s="190">
        <f>'F-17'!T33</f>
        <v>7.67230371525</v>
      </c>
      <c r="W21" s="43">
        <v>0</v>
      </c>
      <c r="X21" s="191">
        <f>+V21-W21</f>
        <v>7.67230371525</v>
      </c>
      <c r="Y21" s="82"/>
      <c r="Z21" s="8" t="s">
        <v>852</v>
      </c>
      <c r="AD21" s="64" t="e">
        <f>+AD15+AD16+AD17</f>
        <v>#REF!</v>
      </c>
      <c r="AE21" s="8" t="e">
        <f>AD21-AD16</f>
        <v>#REF!</v>
      </c>
      <c r="AF21" s="64" t="e">
        <f>+AD21+AF15</f>
        <v>#REF!</v>
      </c>
    </row>
    <row r="22" spans="1:32" ht="24.95" customHeight="1">
      <c r="A22" s="860"/>
      <c r="B22" s="89"/>
      <c r="C22" s="89"/>
      <c r="D22" s="89"/>
      <c r="E22" s="89"/>
      <c r="F22" s="89"/>
      <c r="G22" s="89"/>
      <c r="H22" s="89"/>
      <c r="I22" s="858"/>
      <c r="J22" s="858"/>
      <c r="K22" s="858"/>
      <c r="L22" s="475"/>
      <c r="N22" s="476"/>
      <c r="O22" s="477"/>
      <c r="P22" s="478"/>
      <c r="Q22" s="11"/>
      <c r="R22" s="476"/>
      <c r="S22" s="477"/>
      <c r="T22" s="478"/>
      <c r="U22" s="82"/>
      <c r="V22" s="476"/>
      <c r="W22" s="477"/>
      <c r="X22" s="478"/>
      <c r="Y22" s="82"/>
      <c r="AD22" s="64"/>
      <c r="AF22" s="64"/>
    </row>
    <row r="23" spans="1:32" ht="24.95" customHeight="1">
      <c r="A23" s="860" t="s">
        <v>1153</v>
      </c>
      <c r="B23" s="89">
        <f>'F-17'!Q35</f>
        <v>22.803684199999999</v>
      </c>
      <c r="C23" s="89">
        <f>'F-17'!F35</f>
        <v>5.83</v>
      </c>
      <c r="D23" s="89">
        <f>'F-17'!O35</f>
        <v>0.38299999999999995</v>
      </c>
      <c r="E23" s="39">
        <f>B23+C23-D23</f>
        <v>28.250684199999998</v>
      </c>
      <c r="F23" s="89">
        <f>'F-17'!F36</f>
        <v>14.2</v>
      </c>
      <c r="G23" s="89">
        <f>'F-17'!O36</f>
        <v>2</v>
      </c>
      <c r="H23" s="39">
        <f>E23+F23-G23</f>
        <v>40.450684199999998</v>
      </c>
      <c r="I23" s="89">
        <f>'F-17'!F37</f>
        <v>0</v>
      </c>
      <c r="J23" s="89">
        <f>'F-17'!O37</f>
        <v>6</v>
      </c>
      <c r="K23" s="39">
        <f>H23+I23-J23</f>
        <v>34.450684199999998</v>
      </c>
      <c r="L23" s="475">
        <v>7.4999999999999997E-2</v>
      </c>
      <c r="N23" s="476">
        <f>'F-17'!T35</f>
        <v>2.4853999999999998</v>
      </c>
      <c r="O23" s="477">
        <v>0</v>
      </c>
      <c r="P23" s="191">
        <f>+N23-O23</f>
        <v>2.4853999999999998</v>
      </c>
      <c r="Q23" s="11"/>
      <c r="R23" s="476">
        <f>'F-17'!T36</f>
        <v>3.1560340999999998</v>
      </c>
      <c r="S23" s="477">
        <v>0</v>
      </c>
      <c r="T23" s="191">
        <f>+R23-S23</f>
        <v>3.1560340999999998</v>
      </c>
      <c r="U23" s="82"/>
      <c r="V23" s="476">
        <f>'F-17'!T37</f>
        <v>3.4032265000000002</v>
      </c>
      <c r="W23" s="477">
        <v>0</v>
      </c>
      <c r="X23" s="191">
        <f>+V23-W23</f>
        <v>3.4032265000000002</v>
      </c>
      <c r="Y23" s="82"/>
      <c r="AD23" s="64"/>
      <c r="AF23" s="64"/>
    </row>
    <row r="24" spans="1:32" ht="24.95" customHeight="1">
      <c r="A24" s="860"/>
      <c r="B24" s="89"/>
      <c r="C24" s="89"/>
      <c r="D24" s="89"/>
      <c r="E24" s="39"/>
      <c r="F24" s="89"/>
      <c r="G24" s="89"/>
      <c r="H24" s="89"/>
      <c r="I24" s="858"/>
      <c r="J24" s="858"/>
      <c r="K24" s="858"/>
      <c r="L24" s="475"/>
      <c r="N24" s="476"/>
      <c r="O24" s="477"/>
      <c r="P24" s="478"/>
      <c r="Q24" s="11"/>
      <c r="R24" s="476"/>
      <c r="S24" s="477"/>
      <c r="T24" s="478"/>
      <c r="U24" s="82"/>
      <c r="V24" s="476"/>
      <c r="W24" s="477"/>
      <c r="X24" s="478"/>
      <c r="Y24" s="82"/>
      <c r="AD24" s="64"/>
      <c r="AF24" s="64"/>
    </row>
    <row r="25" spans="1:32" ht="24.95" customHeight="1">
      <c r="A25" s="860" t="s">
        <v>3919</v>
      </c>
      <c r="B25" s="89">
        <f>'F-17'!Q39</f>
        <v>0</v>
      </c>
      <c r="C25" s="89">
        <f>'F-17'!F39</f>
        <v>0</v>
      </c>
      <c r="D25" s="89">
        <f>'F-17'!O39</f>
        <v>0</v>
      </c>
      <c r="E25" s="811">
        <f>B25+C25-D25</f>
        <v>0</v>
      </c>
      <c r="F25" s="89">
        <f>'F-17'!F40</f>
        <v>109.33</v>
      </c>
      <c r="G25" s="89">
        <f>'F-17'!O40</f>
        <v>0</v>
      </c>
      <c r="H25" s="39">
        <f>E25+F25-G25</f>
        <v>109.33</v>
      </c>
      <c r="I25" s="89">
        <f>'F-17'!F41</f>
        <v>0</v>
      </c>
      <c r="J25" s="89">
        <f>'F-17'!O41</f>
        <v>0</v>
      </c>
      <c r="K25" s="39">
        <f>H25+I25-J25</f>
        <v>109.33</v>
      </c>
      <c r="L25" s="475">
        <v>0.04</v>
      </c>
      <c r="N25" s="476">
        <f>'F-17'!T39</f>
        <v>0</v>
      </c>
      <c r="O25" s="477">
        <v>0</v>
      </c>
      <c r="P25" s="191">
        <f>+N25-O25</f>
        <v>0</v>
      </c>
      <c r="Q25" s="11"/>
      <c r="R25" s="476">
        <f>'F-17'!T40</f>
        <v>2.1865999999999999</v>
      </c>
      <c r="S25" s="477">
        <v>0</v>
      </c>
      <c r="T25" s="191">
        <f>+R25-S25</f>
        <v>2.1865999999999999</v>
      </c>
      <c r="U25" s="82"/>
      <c r="V25" s="476">
        <f>'F-17'!T41</f>
        <v>4.3731999999999998</v>
      </c>
      <c r="W25" s="477">
        <v>0</v>
      </c>
      <c r="X25" s="191">
        <f>+V25-W25</f>
        <v>4.3731999999999998</v>
      </c>
      <c r="Y25" s="82"/>
      <c r="AD25" s="64"/>
      <c r="AF25" s="64"/>
    </row>
    <row r="26" spans="1:32" ht="24.95" customHeight="1">
      <c r="A26" s="860"/>
      <c r="B26" s="89"/>
      <c r="C26" s="89"/>
      <c r="D26" s="89"/>
      <c r="E26" s="89"/>
      <c r="F26" s="89"/>
      <c r="G26" s="89"/>
      <c r="H26" s="89"/>
      <c r="I26" s="858"/>
      <c r="J26" s="858"/>
      <c r="K26" s="858"/>
      <c r="L26" s="475"/>
      <c r="N26" s="476"/>
      <c r="O26" s="477"/>
      <c r="P26" s="478"/>
      <c r="Q26" s="11"/>
      <c r="R26" s="476"/>
      <c r="S26" s="477"/>
      <c r="T26" s="478"/>
      <c r="U26" s="82"/>
      <c r="V26" s="476"/>
      <c r="W26" s="477"/>
      <c r="X26" s="478"/>
      <c r="Y26" s="82"/>
      <c r="AD26" s="64"/>
      <c r="AF26" s="64"/>
    </row>
    <row r="27" spans="1:32" ht="24.95" customHeight="1">
      <c r="A27" s="860" t="s">
        <v>3453</v>
      </c>
      <c r="B27" s="89">
        <f>'F-17'!Q43</f>
        <v>0</v>
      </c>
      <c r="C27" s="89">
        <f>'F-17'!F43</f>
        <v>0</v>
      </c>
      <c r="D27" s="89">
        <f>'F-17'!O43</f>
        <v>0</v>
      </c>
      <c r="E27" s="39">
        <f>B27+C27-D27</f>
        <v>0</v>
      </c>
      <c r="F27" s="89">
        <f>'F-17'!F44</f>
        <v>61.5</v>
      </c>
      <c r="G27" s="89">
        <f>'F-17'!O44</f>
        <v>0</v>
      </c>
      <c r="H27" s="39">
        <f>E27+F27-G27</f>
        <v>61.5</v>
      </c>
      <c r="I27" s="89">
        <f>'F-17'!F45</f>
        <v>184.5</v>
      </c>
      <c r="J27" s="89">
        <f>'F-17'!O45</f>
        <v>0</v>
      </c>
      <c r="K27" s="39">
        <f>H27+I27-J27</f>
        <v>246</v>
      </c>
      <c r="L27" s="475">
        <v>0.13500000000000001</v>
      </c>
      <c r="N27" s="476">
        <f>'F-17'!T43</f>
        <v>0</v>
      </c>
      <c r="O27" s="43">
        <f>+N27*0.5</f>
        <v>0</v>
      </c>
      <c r="P27" s="191">
        <f>+N27-O27</f>
        <v>0</v>
      </c>
      <c r="Q27" s="11"/>
      <c r="R27" s="476">
        <f>'F-17'!T44</f>
        <v>4.1512500000000001</v>
      </c>
      <c r="S27" s="43">
        <f>+R27*0.2</f>
        <v>0.83025000000000004</v>
      </c>
      <c r="T27" s="191">
        <f>+R27-S27</f>
        <v>3.3210000000000002</v>
      </c>
      <c r="U27" s="82"/>
      <c r="V27" s="476">
        <f>'F-17'!T45</f>
        <v>20.756250000000001</v>
      </c>
      <c r="W27" s="43">
        <f>+V27*0.2</f>
        <v>4.1512500000000001</v>
      </c>
      <c r="X27" s="191">
        <f>+V27-W27</f>
        <v>16.605</v>
      </c>
      <c r="Y27" s="82"/>
      <c r="AD27" s="64"/>
      <c r="AF27" s="64"/>
    </row>
    <row r="28" spans="1:32" ht="24.95" customHeight="1">
      <c r="A28" s="850"/>
      <c r="B28" s="89"/>
      <c r="C28" s="89"/>
      <c r="D28" s="89"/>
      <c r="E28" s="89"/>
      <c r="F28" s="89"/>
      <c r="G28" s="89"/>
      <c r="H28" s="89"/>
      <c r="I28" s="858"/>
      <c r="J28" s="858"/>
      <c r="K28" s="858"/>
      <c r="L28" s="475"/>
      <c r="N28" s="476"/>
      <c r="O28" s="477"/>
      <c r="P28" s="478"/>
      <c r="Q28" s="11"/>
      <c r="R28" s="476"/>
      <c r="S28" s="477"/>
      <c r="T28" s="478"/>
      <c r="U28" s="82"/>
      <c r="V28" s="476"/>
      <c r="W28" s="477"/>
      <c r="X28" s="478"/>
      <c r="Y28" s="82"/>
      <c r="AD28" s="64"/>
      <c r="AF28" s="64"/>
    </row>
    <row r="29" spans="1:32" ht="24.95" customHeight="1">
      <c r="A29" s="850" t="s">
        <v>3920</v>
      </c>
      <c r="B29" s="89">
        <f>'F-17'!Q47</f>
        <v>20.383499999999998</v>
      </c>
      <c r="C29" s="89">
        <f>'F-17'!F47</f>
        <v>30.029199999999999</v>
      </c>
      <c r="D29" s="89">
        <f>'F-17'!O47</f>
        <v>0</v>
      </c>
      <c r="E29" s="39">
        <f>B29+C29-D29</f>
        <v>50.412700000000001</v>
      </c>
      <c r="F29" s="89">
        <f>'F-17'!F48</f>
        <v>86.25847069999999</v>
      </c>
      <c r="G29" s="89">
        <f>'F-17'!O48</f>
        <v>0</v>
      </c>
      <c r="H29" s="39">
        <f>E29+F29-G29</f>
        <v>136.6711707</v>
      </c>
      <c r="I29" s="89">
        <f>'F-17'!F49</f>
        <v>0</v>
      </c>
      <c r="J29" s="89">
        <f>'F-17'!O49</f>
        <v>0</v>
      </c>
      <c r="K29" s="39">
        <f>H29+I29-J29</f>
        <v>136.6711707</v>
      </c>
      <c r="L29" s="475">
        <v>0.04</v>
      </c>
      <c r="N29" s="476">
        <f>'F-17'!T47</f>
        <v>0</v>
      </c>
      <c r="O29" s="43">
        <f>+N29*0.5</f>
        <v>0</v>
      </c>
      <c r="P29" s="191">
        <f>+N29-O29</f>
        <v>0</v>
      </c>
      <c r="Q29" s="11"/>
      <c r="R29" s="476">
        <f>'F-17'!T48</f>
        <v>0</v>
      </c>
      <c r="S29" s="43">
        <f>R29*0.2</f>
        <v>0</v>
      </c>
      <c r="T29" s="191">
        <f>+R29-S29</f>
        <v>0</v>
      </c>
      <c r="U29" s="82"/>
      <c r="V29" s="476">
        <f>'F-17'!T49</f>
        <v>0</v>
      </c>
      <c r="W29" s="43">
        <f>V29*0.2</f>
        <v>0</v>
      </c>
      <c r="X29" s="191">
        <f>+V29-W29</f>
        <v>0</v>
      </c>
      <c r="Y29" s="82"/>
      <c r="AD29" s="64"/>
      <c r="AF29" s="64"/>
    </row>
    <row r="30" spans="1:32" ht="24.95" customHeight="1">
      <c r="A30" s="850"/>
      <c r="B30" s="89"/>
      <c r="C30" s="89"/>
      <c r="D30" s="89"/>
      <c r="E30" s="89"/>
      <c r="F30" s="89"/>
      <c r="G30" s="89"/>
      <c r="H30" s="89"/>
      <c r="I30" s="858"/>
      <c r="J30" s="858"/>
      <c r="K30" s="858"/>
      <c r="L30" s="475"/>
      <c r="N30" s="476"/>
      <c r="O30" s="477"/>
      <c r="P30" s="478"/>
      <c r="Q30" s="11"/>
      <c r="R30" s="476"/>
      <c r="S30" s="477"/>
      <c r="T30" s="478"/>
      <c r="U30" s="82"/>
      <c r="V30" s="476"/>
      <c r="W30" s="477"/>
      <c r="X30" s="478"/>
      <c r="Y30" s="82"/>
      <c r="AD30" s="64"/>
      <c r="AF30" s="64"/>
    </row>
    <row r="31" spans="1:32" s="872" customFormat="1" ht="24.95" customHeight="1">
      <c r="A31" s="860"/>
      <c r="B31" s="2588"/>
      <c r="C31" s="2588"/>
      <c r="D31" s="2588"/>
      <c r="E31" s="2588"/>
      <c r="F31" s="2588"/>
      <c r="G31" s="2588"/>
      <c r="H31" s="811"/>
      <c r="I31" s="2588"/>
      <c r="J31" s="2588"/>
      <c r="K31" s="811"/>
      <c r="L31" s="2589"/>
      <c r="N31" s="2590"/>
      <c r="O31" s="2591"/>
      <c r="P31" s="2592"/>
      <c r="Q31" s="2593"/>
      <c r="R31" s="2590"/>
      <c r="S31" s="2591"/>
      <c r="T31" s="2592"/>
      <c r="U31" s="2594"/>
      <c r="V31" s="2590"/>
      <c r="W31" s="2591"/>
      <c r="X31" s="2592"/>
      <c r="Y31" s="2594"/>
      <c r="AD31" s="2595"/>
      <c r="AF31" s="2595"/>
    </row>
    <row r="32" spans="1:32" ht="24.95" customHeight="1" thickBot="1">
      <c r="A32" s="812" t="s">
        <v>1123</v>
      </c>
      <c r="B32" s="193">
        <f t="shared" ref="B32:J32" si="0">SUM(B9:B31)</f>
        <v>542.59916097464509</v>
      </c>
      <c r="C32" s="193">
        <f t="shared" si="0"/>
        <v>43.016199999999998</v>
      </c>
      <c r="D32" s="193">
        <f t="shared" si="0"/>
        <v>35.339300000000001</v>
      </c>
      <c r="E32" s="193">
        <f t="shared" si="0"/>
        <v>550.27606097464502</v>
      </c>
      <c r="F32" s="193">
        <f t="shared" si="0"/>
        <v>277.48832379999999</v>
      </c>
      <c r="G32" s="193">
        <f t="shared" si="0"/>
        <v>68.614140699999993</v>
      </c>
      <c r="H32" s="193">
        <f t="shared" si="0"/>
        <v>759.15024407464489</v>
      </c>
      <c r="I32" s="193">
        <f t="shared" si="0"/>
        <v>184.5</v>
      </c>
      <c r="J32" s="193">
        <f t="shared" si="0"/>
        <v>220.21425230000003</v>
      </c>
      <c r="K32" s="193">
        <f t="shared" ref="K32" si="1">SUM(K9:K31)</f>
        <v>723.43599177464512</v>
      </c>
      <c r="L32" s="194"/>
      <c r="N32" s="606">
        <f>SUM(N9:N31)</f>
        <v>32.364591375000003</v>
      </c>
      <c r="O32" s="606">
        <f>SUM(O9:O31)</f>
        <v>0</v>
      </c>
      <c r="P32" s="813">
        <f>SUM(P9:P31)</f>
        <v>32.364591375000003</v>
      </c>
      <c r="Q32" s="82"/>
      <c r="R32" s="606">
        <f>SUM(R9:R31)</f>
        <v>36.202519456012809</v>
      </c>
      <c r="S32" s="606">
        <f>SUM(S9:S31)</f>
        <v>0.83025000000000004</v>
      </c>
      <c r="T32" s="813">
        <f>SUM(T9:T31)</f>
        <v>35.372269456012809</v>
      </c>
      <c r="U32" s="165"/>
      <c r="V32" s="606">
        <f>SUM(V9:V31)</f>
        <v>48.840209287241777</v>
      </c>
      <c r="W32" s="606">
        <f>SUM(W9:W31)</f>
        <v>4.1512500000000001</v>
      </c>
      <c r="X32" s="813">
        <f>SUM(X9:X31)</f>
        <v>44.688959287241779</v>
      </c>
      <c r="Y32" s="165"/>
      <c r="AE32" s="8" t="e">
        <f>+AE21+#REF!</f>
        <v>#REF!</v>
      </c>
    </row>
    <row r="33" spans="1:32">
      <c r="Z33" s="3533" t="s">
        <v>85</v>
      </c>
      <c r="AA33" s="3533"/>
      <c r="AB33" s="3533"/>
      <c r="AC33" s="3533"/>
      <c r="AD33" s="3533"/>
      <c r="AE33" s="3533"/>
      <c r="AF33" s="3533"/>
    </row>
    <row r="34" spans="1:32">
      <c r="A34" s="647" t="s">
        <v>1053</v>
      </c>
      <c r="E34" s="8">
        <f>'F-3'!E18</f>
        <v>550.27606097464513</v>
      </c>
      <c r="F34" s="8">
        <f>'F-3'!G18</f>
        <v>277.48832379999993</v>
      </c>
      <c r="G34" s="8">
        <f>'F-3'!H18</f>
        <v>68.614140699999993</v>
      </c>
      <c r="H34" s="8">
        <f>'F-3'!I18</f>
        <v>759.150244074645</v>
      </c>
      <c r="I34" s="8">
        <f>'F-3'!J18</f>
        <v>184.5</v>
      </c>
      <c r="J34" s="8">
        <f>'F-3'!K18</f>
        <v>220.2142523</v>
      </c>
      <c r="K34" s="8">
        <f>'F-3'!L18</f>
        <v>723.435991774645</v>
      </c>
      <c r="Z34" s="39"/>
      <c r="AA34" s="39" t="s">
        <v>528</v>
      </c>
      <c r="AB34" s="39"/>
      <c r="AC34" s="39"/>
      <c r="AD34" s="55">
        <v>8.5000000000000006E-2</v>
      </c>
      <c r="AE34" s="55">
        <v>0.125</v>
      </c>
      <c r="AF34" s="39"/>
    </row>
    <row r="35" spans="1:32">
      <c r="E35" s="8">
        <f>E32-E34</f>
        <v>0</v>
      </c>
      <c r="F35" s="8">
        <f t="shared" ref="F35:K35" si="2">F32-F34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Z35" s="39" t="s">
        <v>527</v>
      </c>
      <c r="AA35" s="39" t="s">
        <v>583</v>
      </c>
      <c r="AB35" s="39" t="s">
        <v>529</v>
      </c>
      <c r="AC35" s="39" t="s">
        <v>586</v>
      </c>
      <c r="AD35" s="39" t="s">
        <v>1261</v>
      </c>
      <c r="AE35" s="39" t="s">
        <v>1261</v>
      </c>
      <c r="AF35" s="39" t="s">
        <v>16</v>
      </c>
    </row>
    <row r="36" spans="1:32">
      <c r="C36" s="3536" t="s">
        <v>1075</v>
      </c>
      <c r="D36" s="3536"/>
      <c r="F36" s="3536" t="s">
        <v>1075</v>
      </c>
      <c r="G36" s="3536"/>
      <c r="Z36" s="29" t="s">
        <v>86</v>
      </c>
      <c r="AA36" s="39">
        <v>1300000000</v>
      </c>
      <c r="AB36" s="39"/>
      <c r="AC36" s="39">
        <f>+AA36-AB36</f>
        <v>1300000000</v>
      </c>
      <c r="AD36" s="39">
        <f>+AA36*AE34/2</f>
        <v>81250000</v>
      </c>
      <c r="AE36" s="39">
        <f>+AC36*$AE$34/2</f>
        <v>81250000</v>
      </c>
      <c r="AF36" s="39">
        <f>+AE36-AD36</f>
        <v>0</v>
      </c>
    </row>
    <row r="37" spans="1:32">
      <c r="A37" s="647" t="s">
        <v>1053</v>
      </c>
      <c r="E37" s="8">
        <f>'F-3'!E18-'WF-INTEREST'!E32</f>
        <v>0</v>
      </c>
      <c r="F37" s="8">
        <f>'F-23 '!D27+'F-23 '!D28+'F-23 '!D29+'F-23 '!D30+'F-23 '!D40</f>
        <v>0</v>
      </c>
      <c r="G37" s="8">
        <f>'F-23 '!D54+'F-23 '!D55+'F-23 '!D56+'F-23 '!D57+'F-23 '!D58+'F-23 '!D61+'F-23 '!D62+'F-23 '!D65</f>
        <v>220.21425230000003</v>
      </c>
      <c r="H37" s="8">
        <f>'F-3'!I18-'WF-INTEREST'!H32</f>
        <v>0</v>
      </c>
      <c r="L37" s="8" t="s">
        <v>1052</v>
      </c>
      <c r="N37" s="8">
        <f>N32-'F-17'!T54</f>
        <v>0</v>
      </c>
      <c r="R37" s="8">
        <f>'F-17'!T55-'WF-INTEREST'!R32</f>
        <v>0</v>
      </c>
      <c r="T37" s="8">
        <f>'WF-10(Rev RQ-Cur)'!I27</f>
        <v>35.372269456012809</v>
      </c>
      <c r="X37" s="8">
        <f>'WF-12(RevRQEns)'!H30</f>
        <v>44.688959287241779</v>
      </c>
      <c r="Z37" s="29" t="s">
        <v>1054</v>
      </c>
      <c r="AA37" s="39">
        <f>+AC36</f>
        <v>1300000000</v>
      </c>
      <c r="AB37" s="39"/>
      <c r="AC37" s="39">
        <f t="shared" ref="AC37:AC50" si="3">+AA37-AB37</f>
        <v>1300000000</v>
      </c>
      <c r="AD37" s="39">
        <f>+$AA$36*$AD$34/2</f>
        <v>55250000.000000007</v>
      </c>
      <c r="AE37" s="39">
        <f t="shared" ref="AE37:AE46" si="4">+AC37*$AE$34/2</f>
        <v>81250000</v>
      </c>
      <c r="AF37" s="39">
        <f t="shared" ref="AF37:AF48" si="5">+AE37-AD37</f>
        <v>25999999.999999993</v>
      </c>
    </row>
    <row r="38" spans="1:32">
      <c r="F38" s="8">
        <f>F32-F37</f>
        <v>277.48832379999999</v>
      </c>
      <c r="G38" s="8">
        <f>G32-G37</f>
        <v>-151.60011160000005</v>
      </c>
      <c r="P38" s="635"/>
      <c r="Q38" s="635"/>
      <c r="R38" s="635"/>
      <c r="S38" s="635"/>
      <c r="T38" s="635">
        <f>T32-T37</f>
        <v>0</v>
      </c>
      <c r="U38" s="635"/>
      <c r="V38" s="635"/>
      <c r="W38" s="635"/>
      <c r="X38" s="635">
        <f>X32-X37</f>
        <v>0</v>
      </c>
      <c r="Z38" s="29" t="s">
        <v>110</v>
      </c>
      <c r="AA38" s="39">
        <f t="shared" ref="AA38:AA50" si="6">+AC37</f>
        <v>1300000000</v>
      </c>
      <c r="AB38" s="39"/>
      <c r="AC38" s="39">
        <f t="shared" si="3"/>
        <v>1300000000</v>
      </c>
      <c r="AD38" s="39">
        <f t="shared" ref="AD38:AD46" si="7">+$AA$36*$AD$34/2</f>
        <v>55250000.000000007</v>
      </c>
      <c r="AE38" s="39">
        <f t="shared" si="4"/>
        <v>81250000</v>
      </c>
      <c r="AF38" s="39">
        <f t="shared" si="5"/>
        <v>25999999.999999993</v>
      </c>
    </row>
    <row r="39" spans="1:32">
      <c r="F39" s="8">
        <f>+F25+F29+52.14</f>
        <v>247.7284707</v>
      </c>
      <c r="H39" s="8">
        <f>H32-'F-17'!R55</f>
        <v>0</v>
      </c>
      <c r="Z39" s="29" t="s">
        <v>111</v>
      </c>
      <c r="AA39" s="39">
        <f t="shared" si="6"/>
        <v>1300000000</v>
      </c>
      <c r="AB39" s="39"/>
      <c r="AC39" s="39">
        <f t="shared" si="3"/>
        <v>1300000000</v>
      </c>
      <c r="AD39" s="39">
        <f t="shared" si="7"/>
        <v>55250000.000000007</v>
      </c>
      <c r="AE39" s="39">
        <f t="shared" si="4"/>
        <v>81250000</v>
      </c>
      <c r="AF39" s="39">
        <f t="shared" si="5"/>
        <v>25999999.999999993</v>
      </c>
    </row>
    <row r="40" spans="1:32">
      <c r="Z40" s="29" t="s">
        <v>518</v>
      </c>
      <c r="AA40" s="39">
        <f t="shared" si="6"/>
        <v>1300000000</v>
      </c>
      <c r="AB40" s="39"/>
      <c r="AC40" s="39">
        <f t="shared" si="3"/>
        <v>1300000000</v>
      </c>
      <c r="AD40" s="39">
        <f t="shared" si="7"/>
        <v>55250000.000000007</v>
      </c>
      <c r="AE40" s="39">
        <f t="shared" si="4"/>
        <v>81250000</v>
      </c>
      <c r="AF40" s="39">
        <f t="shared" si="5"/>
        <v>25999999.999999993</v>
      </c>
    </row>
    <row r="41" spans="1:32">
      <c r="B41" s="480"/>
      <c r="C41" s="480"/>
      <c r="D41" s="480"/>
      <c r="E41" s="480"/>
      <c r="F41" s="480"/>
      <c r="G41" s="2113" t="s">
        <v>4548</v>
      </c>
      <c r="H41" s="2113" t="s">
        <v>4549</v>
      </c>
      <c r="I41" s="642"/>
      <c r="J41" s="642"/>
      <c r="K41" s="642"/>
      <c r="L41" s="479"/>
      <c r="N41" s="11"/>
      <c r="O41" s="11"/>
      <c r="P41" s="11"/>
      <c r="Z41" s="29" t="s">
        <v>519</v>
      </c>
      <c r="AA41" s="39">
        <f t="shared" si="6"/>
        <v>1300000000</v>
      </c>
      <c r="AB41" s="39"/>
      <c r="AC41" s="39">
        <f t="shared" si="3"/>
        <v>1300000000</v>
      </c>
      <c r="AD41" s="39">
        <f t="shared" si="7"/>
        <v>55250000.000000007</v>
      </c>
      <c r="AE41" s="39">
        <f t="shared" si="4"/>
        <v>81250000</v>
      </c>
      <c r="AF41" s="39">
        <f t="shared" si="5"/>
        <v>25999999.999999993</v>
      </c>
    </row>
    <row r="42" spans="1:32">
      <c r="B42" s="479"/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N42" s="11"/>
      <c r="O42" s="82"/>
      <c r="P42" s="581"/>
      <c r="Z42" s="29" t="s">
        <v>520</v>
      </c>
      <c r="AA42" s="39">
        <f t="shared" si="6"/>
        <v>1300000000</v>
      </c>
      <c r="AB42" s="39"/>
      <c r="AC42" s="39">
        <f t="shared" si="3"/>
        <v>1300000000</v>
      </c>
      <c r="AD42" s="39">
        <f t="shared" si="7"/>
        <v>55250000.000000007</v>
      </c>
      <c r="AE42" s="39">
        <f t="shared" si="4"/>
        <v>81250000</v>
      </c>
      <c r="AF42" s="39">
        <f t="shared" si="5"/>
        <v>25999999.999999993</v>
      </c>
    </row>
    <row r="43" spans="1:32">
      <c r="A43" s="647" t="s">
        <v>480</v>
      </c>
      <c r="B43" s="479"/>
      <c r="C43" s="479"/>
      <c r="D43" s="479"/>
      <c r="F43" s="479">
        <v>1500000</v>
      </c>
      <c r="G43" s="479">
        <f>F43*0.7</f>
        <v>1050000</v>
      </c>
      <c r="H43" s="479">
        <f>G43*0.7</f>
        <v>735000</v>
      </c>
      <c r="I43" s="479"/>
      <c r="J43" s="479"/>
      <c r="K43" s="479"/>
      <c r="L43" s="479"/>
      <c r="N43" s="11"/>
      <c r="O43" s="168"/>
      <c r="P43" s="11"/>
      <c r="Z43" s="29" t="s">
        <v>521</v>
      </c>
      <c r="AA43" s="39">
        <f t="shared" si="6"/>
        <v>1300000000</v>
      </c>
      <c r="AB43" s="39"/>
      <c r="AC43" s="39">
        <f t="shared" si="3"/>
        <v>1300000000</v>
      </c>
      <c r="AD43" s="39">
        <f t="shared" si="7"/>
        <v>55250000.000000007</v>
      </c>
      <c r="AE43" s="39">
        <f t="shared" si="4"/>
        <v>81250000</v>
      </c>
      <c r="AF43" s="39">
        <f t="shared" si="5"/>
        <v>25999999.999999993</v>
      </c>
    </row>
    <row r="44" spans="1:32">
      <c r="A44" s="863" t="s">
        <v>3961</v>
      </c>
      <c r="B44" s="479"/>
      <c r="C44" s="479"/>
      <c r="D44" s="479"/>
      <c r="E44" s="479"/>
      <c r="F44" s="479"/>
      <c r="G44" s="479"/>
      <c r="H44" s="479"/>
      <c r="I44" s="479"/>
      <c r="J44" s="479"/>
      <c r="K44" s="479"/>
      <c r="L44" s="479" t="s">
        <v>3963</v>
      </c>
      <c r="N44" s="11"/>
      <c r="O44" s="168"/>
      <c r="P44" s="11"/>
      <c r="Z44" s="29"/>
      <c r="AA44" s="39"/>
      <c r="AB44" s="39"/>
      <c r="AC44" s="39"/>
      <c r="AD44" s="39"/>
      <c r="AE44" s="39"/>
      <c r="AF44" s="39"/>
    </row>
    <row r="45" spans="1:32">
      <c r="A45" s="647" t="s">
        <v>1229</v>
      </c>
      <c r="B45" s="479"/>
      <c r="C45" s="479"/>
      <c r="D45" s="479"/>
      <c r="E45" s="479"/>
      <c r="F45" s="479"/>
      <c r="G45" s="479">
        <f>550000000*0.2206%*12+28090*12</f>
        <v>14896680</v>
      </c>
      <c r="H45" s="479">
        <f>650000000*0.2206%*12+28090*12</f>
        <v>17543880</v>
      </c>
      <c r="I45" s="479"/>
      <c r="J45" s="479"/>
      <c r="K45" s="479"/>
      <c r="L45" s="479"/>
      <c r="N45" s="11"/>
      <c r="O45" s="11"/>
      <c r="P45" s="11"/>
      <c r="Z45" s="29" t="s">
        <v>522</v>
      </c>
      <c r="AA45" s="39">
        <f>+AC43</f>
        <v>1300000000</v>
      </c>
      <c r="AB45" s="39"/>
      <c r="AC45" s="39">
        <f t="shared" si="3"/>
        <v>1300000000</v>
      </c>
      <c r="AD45" s="39">
        <f t="shared" si="7"/>
        <v>55250000.000000007</v>
      </c>
      <c r="AE45" s="39">
        <f t="shared" si="4"/>
        <v>81250000</v>
      </c>
      <c r="AF45" s="39">
        <f t="shared" si="5"/>
        <v>25999999.999999993</v>
      </c>
    </row>
    <row r="46" spans="1:32">
      <c r="A46" s="647" t="s">
        <v>1123</v>
      </c>
      <c r="B46" s="481">
        <f>SUM(B43:B45)</f>
        <v>0</v>
      </c>
      <c r="C46" s="481">
        <f>SUM(C43:C45)</f>
        <v>0</v>
      </c>
      <c r="D46" s="479"/>
      <c r="E46" s="481">
        <f>SUM(E43:E45)</f>
        <v>0</v>
      </c>
      <c r="F46" s="481">
        <f>SUM(F43:F45)</f>
        <v>1500000</v>
      </c>
      <c r="G46" s="481">
        <f>SUM(G43:G45)</f>
        <v>15946680</v>
      </c>
      <c r="H46" s="481">
        <f>SUM(H43:H45)</f>
        <v>18278880</v>
      </c>
      <c r="I46" s="481"/>
      <c r="J46" s="481"/>
      <c r="K46" s="481"/>
      <c r="L46" s="479"/>
      <c r="Z46" s="29" t="s">
        <v>523</v>
      </c>
      <c r="AA46" s="39">
        <f t="shared" si="6"/>
        <v>1300000000</v>
      </c>
      <c r="AB46" s="39"/>
      <c r="AC46" s="39">
        <f t="shared" si="3"/>
        <v>1300000000</v>
      </c>
      <c r="AD46" s="39">
        <f t="shared" si="7"/>
        <v>55250000.000000007</v>
      </c>
      <c r="AE46" s="39">
        <f t="shared" si="4"/>
        <v>81250000</v>
      </c>
      <c r="AF46" s="39">
        <f t="shared" si="5"/>
        <v>25999999.999999993</v>
      </c>
    </row>
    <row r="47" spans="1:32">
      <c r="B47" s="479"/>
      <c r="C47" s="479"/>
      <c r="D47" s="479"/>
      <c r="E47" s="479"/>
      <c r="F47" s="479"/>
      <c r="G47" s="479"/>
      <c r="H47" s="479"/>
      <c r="I47" s="479"/>
      <c r="J47" s="479"/>
      <c r="K47" s="479"/>
      <c r="L47" s="479"/>
      <c r="Z47" s="29" t="s">
        <v>524</v>
      </c>
      <c r="AA47" s="39">
        <f t="shared" si="6"/>
        <v>1300000000</v>
      </c>
      <c r="AB47" s="39">
        <v>390000000</v>
      </c>
      <c r="AC47" s="39">
        <f t="shared" si="3"/>
        <v>910000000</v>
      </c>
      <c r="AD47" s="166">
        <f>+($AA$47*$AD$34)*3/12</f>
        <v>27625000.000000004</v>
      </c>
      <c r="AE47" s="166">
        <f>+($AA$47*$AE$34)*3/12</f>
        <v>40625000</v>
      </c>
      <c r="AF47" s="39">
        <f t="shared" si="5"/>
        <v>12999999.999999996</v>
      </c>
    </row>
    <row r="48" spans="1:32">
      <c r="B48" s="479"/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Z48" s="29" t="s">
        <v>525</v>
      </c>
      <c r="AA48" s="39">
        <f t="shared" si="6"/>
        <v>910000000</v>
      </c>
      <c r="AB48" s="39"/>
      <c r="AC48" s="39">
        <f t="shared" si="3"/>
        <v>910000000</v>
      </c>
      <c r="AD48" s="166">
        <f>+($AA$48*$AD$34)*3/12</f>
        <v>19337500</v>
      </c>
      <c r="AE48" s="166">
        <f>+($AA$48*$AE$34)*3/12</f>
        <v>28437500</v>
      </c>
      <c r="AF48" s="39">
        <f t="shared" si="5"/>
        <v>9100000</v>
      </c>
    </row>
    <row r="49" spans="1:33">
      <c r="A49" s="647" t="s">
        <v>1332</v>
      </c>
      <c r="B49" s="862">
        <f>+'[16]T-1-F'!CM70</f>
        <v>461959</v>
      </c>
      <c r="C49" s="862">
        <f>'T-1'!D61</f>
        <v>1080071</v>
      </c>
      <c r="D49" s="479"/>
      <c r="E49" s="479"/>
      <c r="G49" s="862">
        <f>'T-1'!G61</f>
        <v>1254334</v>
      </c>
      <c r="H49" s="862">
        <f>'T-1'!M61</f>
        <v>1476340</v>
      </c>
      <c r="I49" s="479"/>
      <c r="J49" s="479"/>
      <c r="K49" s="479"/>
      <c r="L49" s="479"/>
      <c r="M49" s="479"/>
      <c r="Z49" s="287" t="s">
        <v>923</v>
      </c>
      <c r="AA49" s="39">
        <f t="shared" si="6"/>
        <v>910000000</v>
      </c>
      <c r="AB49" s="39">
        <v>390000000</v>
      </c>
      <c r="AC49" s="39">
        <f t="shared" si="3"/>
        <v>520000000</v>
      </c>
      <c r="AD49" s="166">
        <f>+($AA$48*$AD$34)*3/12</f>
        <v>19337500</v>
      </c>
      <c r="AE49" s="166">
        <f>+($AA$48*$AE$34)*6/12</f>
        <v>56875000</v>
      </c>
      <c r="AF49" s="39">
        <f>+AE49-AD49</f>
        <v>37537500</v>
      </c>
    </row>
    <row r="50" spans="1:33">
      <c r="A50" s="647" t="s">
        <v>977</v>
      </c>
      <c r="B50" s="479"/>
      <c r="C50" s="479"/>
      <c r="D50" s="479"/>
      <c r="E50" s="479"/>
      <c r="G50" s="479">
        <f>+G49-C49</f>
        <v>174263</v>
      </c>
      <c r="H50" s="479">
        <f>+H49-G49</f>
        <v>222006</v>
      </c>
      <c r="I50" s="479"/>
      <c r="J50" s="479"/>
      <c r="K50" s="479"/>
      <c r="L50" s="479"/>
      <c r="M50" s="479"/>
      <c r="O50" s="8">
        <f>22602230+21284342</f>
        <v>43886572</v>
      </c>
      <c r="Z50" s="287" t="s">
        <v>924</v>
      </c>
      <c r="AA50" s="39">
        <f t="shared" si="6"/>
        <v>520000000</v>
      </c>
      <c r="AB50" s="39"/>
      <c r="AC50" s="39">
        <f t="shared" si="3"/>
        <v>520000000</v>
      </c>
      <c r="AD50" s="166">
        <f>+($AA$48*$AD$34)*3/12</f>
        <v>19337500</v>
      </c>
      <c r="AE50" s="166">
        <f>+($AA$50*$AE$34)/2</f>
        <v>32500000</v>
      </c>
      <c r="AF50" s="39">
        <f>+AE50-AD50</f>
        <v>13162500</v>
      </c>
    </row>
    <row r="51" spans="1:33">
      <c r="A51" s="863" t="s">
        <v>3958</v>
      </c>
      <c r="B51" s="479"/>
      <c r="C51" s="479"/>
      <c r="D51" s="479"/>
      <c r="E51" s="479"/>
      <c r="G51" s="479"/>
      <c r="H51" s="862"/>
      <c r="I51" s="479"/>
      <c r="J51" s="479"/>
      <c r="K51" s="479"/>
      <c r="L51" s="479"/>
      <c r="M51" s="479"/>
      <c r="O51" s="8">
        <f>G59-O50</f>
        <v>30249440.584875003</v>
      </c>
      <c r="Z51" s="29"/>
      <c r="AA51" s="39"/>
      <c r="AB51" s="39"/>
      <c r="AC51" s="39"/>
      <c r="AD51" s="166"/>
      <c r="AE51" s="166"/>
      <c r="AF51" s="39"/>
    </row>
    <row r="52" spans="1:33">
      <c r="B52" s="479"/>
      <c r="C52" s="479"/>
      <c r="D52" s="479"/>
      <c r="E52" s="479"/>
      <c r="G52" s="479">
        <f>+G50-G51</f>
        <v>174263</v>
      </c>
      <c r="H52" s="479">
        <f>+H50-H51</f>
        <v>222006</v>
      </c>
      <c r="I52" s="479"/>
      <c r="J52" s="479"/>
      <c r="K52" s="479"/>
      <c r="L52" s="479"/>
      <c r="M52" s="479"/>
      <c r="Z52" s="29"/>
      <c r="AA52" s="39"/>
      <c r="AB52" s="39"/>
      <c r="AC52" s="39"/>
      <c r="AD52" s="166"/>
      <c r="AE52" s="166"/>
      <c r="AF52" s="39"/>
    </row>
    <row r="53" spans="1:33">
      <c r="B53" s="479"/>
      <c r="C53" s="479"/>
      <c r="D53" s="479"/>
      <c r="E53" s="479"/>
      <c r="G53" s="2492" t="e">
        <f>+#REF!/#REF!*1000000</f>
        <v>#REF!</v>
      </c>
      <c r="H53" s="2492">
        <v>653.17952804069273</v>
      </c>
      <c r="I53" s="479"/>
      <c r="J53" s="479"/>
      <c r="K53" s="479"/>
      <c r="L53" s="479"/>
      <c r="M53" s="479"/>
      <c r="Z53" s="29"/>
      <c r="AA53" s="39"/>
      <c r="AB53" s="39"/>
      <c r="AC53" s="39"/>
      <c r="AD53" s="166"/>
      <c r="AE53" s="166"/>
      <c r="AF53" s="39"/>
    </row>
    <row r="54" spans="1:33">
      <c r="A54" s="647" t="s">
        <v>142</v>
      </c>
      <c r="B54" s="479"/>
      <c r="C54" s="479"/>
      <c r="D54" s="479"/>
      <c r="E54" s="479"/>
      <c r="G54" s="479">
        <f>82000000+30000000</f>
        <v>112000000</v>
      </c>
      <c r="H54" s="479">
        <f>+G54*1.3</f>
        <v>145600000</v>
      </c>
      <c r="I54" s="479"/>
      <c r="J54" s="479"/>
      <c r="K54" s="479"/>
      <c r="L54" s="479"/>
      <c r="M54" s="479"/>
      <c r="Z54" s="29"/>
      <c r="AA54" s="39"/>
      <c r="AB54" s="39"/>
      <c r="AC54" s="39"/>
      <c r="AD54" s="166"/>
      <c r="AE54" s="166"/>
      <c r="AF54" s="39"/>
    </row>
    <row r="55" spans="1:33">
      <c r="A55" s="647" t="s">
        <v>143</v>
      </c>
      <c r="B55" s="479"/>
      <c r="C55" s="479">
        <f>+C57-B57</f>
        <v>36263598</v>
      </c>
      <c r="D55" s="479"/>
      <c r="E55" s="479" t="s">
        <v>761</v>
      </c>
      <c r="G55" s="479"/>
      <c r="H55" s="479"/>
      <c r="I55" s="479"/>
      <c r="J55" s="479"/>
      <c r="K55" s="479"/>
      <c r="L55" s="479" t="s">
        <v>762</v>
      </c>
      <c r="M55" s="479"/>
      <c r="Z55" s="29"/>
      <c r="AA55" s="39"/>
      <c r="AB55" s="39"/>
      <c r="AC55" s="39"/>
      <c r="AD55" s="166"/>
      <c r="AE55" s="166"/>
      <c r="AF55" s="39"/>
    </row>
    <row r="56" spans="1:33">
      <c r="A56" s="647" t="s">
        <v>1385</v>
      </c>
      <c r="B56" s="479"/>
      <c r="C56" s="479"/>
      <c r="D56" s="479"/>
      <c r="E56" s="479"/>
      <c r="G56" s="486">
        <f>+G54+G55</f>
        <v>112000000</v>
      </c>
      <c r="H56" s="486">
        <f>+H54+H55</f>
        <v>145600000</v>
      </c>
      <c r="I56" s="486"/>
      <c r="J56" s="486"/>
      <c r="K56" s="486"/>
      <c r="L56" s="864" t="s">
        <v>3959</v>
      </c>
      <c r="Z56" s="29"/>
      <c r="AA56" s="39"/>
      <c r="AB56" s="39"/>
      <c r="AC56" s="39"/>
      <c r="AD56" s="166"/>
      <c r="AE56" s="166"/>
      <c r="AF56" s="39"/>
    </row>
    <row r="57" spans="1:33">
      <c r="A57" s="647" t="s">
        <v>1331</v>
      </c>
      <c r="B57">
        <v>655857255</v>
      </c>
      <c r="C57" s="479">
        <f>630262173+61858680</f>
        <v>692120853</v>
      </c>
      <c r="D57" s="479">
        <f>773589900.15+61858580</f>
        <v>835448480.14999998</v>
      </c>
      <c r="E57" s="479"/>
      <c r="F57" s="8">
        <f>'F-21'!C14*10000000</f>
        <v>1332983000.97</v>
      </c>
      <c r="G57" s="479">
        <f>F57+G56</f>
        <v>1444983000.97</v>
      </c>
      <c r="H57" s="479">
        <f>+G57+H56</f>
        <v>1590583000.97</v>
      </c>
      <c r="I57" s="479"/>
      <c r="J57" s="479">
        <f>+(G57+H57)/2</f>
        <v>1517783000.97</v>
      </c>
      <c r="K57" s="479"/>
      <c r="L57" s="864" t="s">
        <v>3960</v>
      </c>
      <c r="M57" s="479"/>
      <c r="Z57" s="30" t="s">
        <v>1123</v>
      </c>
      <c r="AA57" s="39"/>
      <c r="AB57" s="39"/>
      <c r="AC57" s="39"/>
      <c r="AD57" s="40">
        <f>SUM(AD36:AD50)</f>
        <v>664137500</v>
      </c>
      <c r="AE57" s="40">
        <f>SUM(AE36:AE50)</f>
        <v>970937500</v>
      </c>
      <c r="AF57" s="40">
        <f>SUM(AF36:AF50)</f>
        <v>306800000</v>
      </c>
      <c r="AG57" s="8">
        <f>+AF57/100000</f>
        <v>3068</v>
      </c>
    </row>
    <row r="58" spans="1:33">
      <c r="B58" s="479"/>
      <c r="C58" s="479"/>
      <c r="D58" s="479"/>
      <c r="E58" s="479"/>
      <c r="G58" s="479"/>
      <c r="H58" s="479"/>
      <c r="I58" s="479"/>
      <c r="J58" s="479"/>
      <c r="K58" s="479"/>
      <c r="L58" s="479"/>
      <c r="M58" s="479"/>
      <c r="Z58" s="30" t="s">
        <v>526</v>
      </c>
      <c r="AA58" s="39"/>
      <c r="AB58" s="39"/>
      <c r="AC58" s="39"/>
      <c r="AD58" s="39"/>
      <c r="AE58" s="39"/>
      <c r="AF58" s="39"/>
    </row>
    <row r="59" spans="1:33">
      <c r="A59" s="647" t="s">
        <v>1330</v>
      </c>
      <c r="B59" s="479"/>
      <c r="C59" s="479"/>
      <c r="D59" s="479"/>
      <c r="E59" s="479">
        <v>37815730.371000007</v>
      </c>
      <c r="G59" s="862">
        <f>F57*0.0875-42500000</f>
        <v>74136012.584875003</v>
      </c>
      <c r="H59" s="862">
        <f>+(74136012/8.75*100+G56)*8.75%</f>
        <v>83936012</v>
      </c>
      <c r="I59" s="862"/>
      <c r="J59" s="862"/>
      <c r="K59" s="862"/>
      <c r="L59" s="479" t="s">
        <v>3965</v>
      </c>
      <c r="M59" s="479"/>
      <c r="Z59" s="29" t="s">
        <v>520</v>
      </c>
      <c r="AA59" s="39"/>
      <c r="AB59" s="39"/>
      <c r="AC59" s="39"/>
      <c r="AD59" s="378">
        <v>15000000</v>
      </c>
      <c r="AE59" s="378">
        <v>15000000</v>
      </c>
      <c r="AF59" s="39"/>
    </row>
    <row r="60" spans="1:33">
      <c r="B60" s="479"/>
      <c r="C60" s="479"/>
      <c r="D60" s="479"/>
      <c r="E60" s="479"/>
      <c r="G60" s="479"/>
      <c r="H60" s="479"/>
      <c r="I60" s="479"/>
      <c r="J60" s="479"/>
      <c r="K60" s="479"/>
      <c r="L60" s="479"/>
      <c r="M60" s="479"/>
      <c r="Z60" s="29"/>
      <c r="AA60" s="39"/>
      <c r="AB60" s="39"/>
      <c r="AC60" s="39"/>
      <c r="AD60" s="378"/>
      <c r="AE60" s="378"/>
      <c r="AF60" s="39"/>
    </row>
    <row r="61" spans="1:33">
      <c r="A61" s="647" t="s">
        <v>1182</v>
      </c>
      <c r="B61" s="479"/>
      <c r="C61" s="479"/>
      <c r="D61" s="479"/>
      <c r="E61" s="479"/>
      <c r="G61" s="479"/>
      <c r="H61" s="479"/>
      <c r="I61" s="479"/>
      <c r="J61" s="479"/>
      <c r="K61" s="479"/>
      <c r="L61" s="479"/>
      <c r="M61" s="479"/>
      <c r="Z61" s="29" t="s">
        <v>521</v>
      </c>
      <c r="AA61" s="39"/>
      <c r="AB61" s="39"/>
      <c r="AC61" s="39"/>
      <c r="AD61" s="378">
        <v>67000000</v>
      </c>
      <c r="AE61" s="378">
        <v>67000000</v>
      </c>
      <c r="AF61" s="39"/>
    </row>
    <row r="62" spans="1:33">
      <c r="A62" s="647" t="s">
        <v>1333</v>
      </c>
      <c r="B62" s="479"/>
      <c r="C62" s="479"/>
      <c r="D62" s="479"/>
      <c r="E62" s="479"/>
      <c r="G62" s="479">
        <f>+G52*500/10000000</f>
        <v>8.7131500000000006</v>
      </c>
      <c r="H62" s="479">
        <f>+H52*500/10000000</f>
        <v>11.100300000000001</v>
      </c>
      <c r="I62" s="479"/>
      <c r="J62" s="479"/>
      <c r="K62" s="479"/>
      <c r="L62" s="479"/>
      <c r="M62" s="479"/>
      <c r="Z62" s="29" t="s">
        <v>522</v>
      </c>
      <c r="AA62" s="39"/>
      <c r="AB62" s="39"/>
      <c r="AC62" s="39"/>
      <c r="AD62" s="166">
        <f>63238800+17761200</f>
        <v>81000000</v>
      </c>
      <c r="AE62" s="166">
        <f>63238800+17761200</f>
        <v>81000000</v>
      </c>
      <c r="AF62" s="39"/>
    </row>
    <row r="63" spans="1:33">
      <c r="A63" s="647" t="s">
        <v>921</v>
      </c>
      <c r="B63" s="479"/>
      <c r="C63" s="479"/>
      <c r="D63" s="479"/>
      <c r="E63" s="479"/>
      <c r="G63" s="479">
        <f>+'F-2'!I22-G62</f>
        <v>1.0368499999999994</v>
      </c>
      <c r="H63" s="479">
        <f>+'F-2'!N22-H62</f>
        <v>-1.1003000000000007</v>
      </c>
      <c r="I63" s="479"/>
      <c r="J63" s="479"/>
      <c r="K63" s="479"/>
      <c r="L63" s="479"/>
      <c r="M63" s="479"/>
      <c r="Z63" s="29" t="s">
        <v>523</v>
      </c>
      <c r="AA63" s="39"/>
      <c r="AB63" s="39"/>
      <c r="AC63" s="39"/>
      <c r="AD63" s="166">
        <f>63238800+17761200</f>
        <v>81000000</v>
      </c>
      <c r="AE63" s="166">
        <f>63238800+17761200</f>
        <v>81000000</v>
      </c>
      <c r="AF63" s="39"/>
    </row>
    <row r="64" spans="1:33">
      <c r="A64" s="646" t="s">
        <v>1123</v>
      </c>
      <c r="B64" s="479"/>
      <c r="C64" s="479"/>
      <c r="D64" s="479"/>
      <c r="E64" s="479"/>
      <c r="G64" s="481">
        <f>SUM(G62:G63)</f>
        <v>9.75</v>
      </c>
      <c r="H64" s="481">
        <f>SUM(H62:H63)</f>
        <v>10</v>
      </c>
      <c r="I64" s="481"/>
      <c r="J64" s="481"/>
      <c r="K64" s="481"/>
      <c r="L64" s="479"/>
      <c r="M64" s="479"/>
      <c r="Z64" s="30" t="s">
        <v>1123</v>
      </c>
      <c r="AA64" s="39"/>
      <c r="AB64" s="39"/>
      <c r="AC64" s="39"/>
      <c r="AD64" s="40">
        <f>SUM(AD59:AD63)</f>
        <v>244000000</v>
      </c>
      <c r="AE64" s="40">
        <f>SUM(AE59:AE63)</f>
        <v>244000000</v>
      </c>
      <c r="AF64" s="39"/>
    </row>
    <row r="65" spans="26:32">
      <c r="Z65" s="39" t="s">
        <v>530</v>
      </c>
      <c r="AA65" s="39"/>
      <c r="AB65" s="39"/>
      <c r="AC65" s="39"/>
      <c r="AD65" s="40">
        <f>+AD57-AD64</f>
        <v>420137500</v>
      </c>
      <c r="AE65" s="40">
        <f>+AE57-AE64</f>
        <v>726937500</v>
      </c>
      <c r="AF65" s="39"/>
    </row>
    <row r="68" spans="26:32">
      <c r="Z68" s="8" t="s">
        <v>925</v>
      </c>
      <c r="AE68" s="281">
        <v>1300000000</v>
      </c>
    </row>
    <row r="69" spans="26:32">
      <c r="AE69" s="281"/>
    </row>
    <row r="70" spans="26:32">
      <c r="Z70" s="8" t="s">
        <v>90</v>
      </c>
      <c r="AA70" s="8" t="s">
        <v>1459</v>
      </c>
      <c r="AE70" s="281">
        <v>390000000</v>
      </c>
    </row>
    <row r="71" spans="26:32">
      <c r="AE71" s="281"/>
    </row>
    <row r="72" spans="26:32">
      <c r="Z72" s="8" t="s">
        <v>926</v>
      </c>
      <c r="AE72" s="281"/>
    </row>
    <row r="73" spans="26:32">
      <c r="Z73" s="8" t="s">
        <v>927</v>
      </c>
      <c r="AE73" s="281">
        <v>180592380</v>
      </c>
    </row>
    <row r="74" spans="26:32">
      <c r="Z74" s="8" t="s">
        <v>928</v>
      </c>
      <c r="AE74" s="281">
        <f>163023928+109615463</f>
        <v>272639391</v>
      </c>
    </row>
    <row r="75" spans="26:32">
      <c r="Z75" s="64" t="s">
        <v>1123</v>
      </c>
      <c r="AE75" s="383">
        <f>SUM(AE73:AE74)</f>
        <v>453231771</v>
      </c>
    </row>
    <row r="76" spans="26:32">
      <c r="Z76" s="8" t="s">
        <v>266</v>
      </c>
      <c r="AA76" s="8" t="s">
        <v>1460</v>
      </c>
      <c r="AE76" s="281">
        <v>390000000</v>
      </c>
    </row>
    <row r="77" spans="26:32">
      <c r="Z77" s="8" t="s">
        <v>1458</v>
      </c>
      <c r="AE77" s="281">
        <f>+AE75-AE76</f>
        <v>63231771</v>
      </c>
    </row>
    <row r="78" spans="26:32">
      <c r="AE78" s="281"/>
    </row>
    <row r="79" spans="26:32">
      <c r="Z79" s="8" t="s">
        <v>267</v>
      </c>
      <c r="AA79" s="8" t="s">
        <v>265</v>
      </c>
      <c r="AE79" s="281">
        <f>+AE76</f>
        <v>390000000</v>
      </c>
    </row>
    <row r="80" spans="26:32">
      <c r="Z80" s="8" t="s">
        <v>926</v>
      </c>
      <c r="AE80" s="281"/>
    </row>
    <row r="81" spans="26:32">
      <c r="Z81" s="8" t="s">
        <v>1461</v>
      </c>
      <c r="AE81" s="281">
        <f>+AE77</f>
        <v>63231771</v>
      </c>
    </row>
    <row r="82" spans="26:32">
      <c r="Z82" s="8" t="s">
        <v>927</v>
      </c>
      <c r="AE82" s="281">
        <v>75178648</v>
      </c>
      <c r="AF82" s="8">
        <f>AE82+AE73</f>
        <v>255771028</v>
      </c>
    </row>
    <row r="83" spans="26:32">
      <c r="Z83" s="8" t="s">
        <v>928</v>
      </c>
      <c r="AE83" s="281">
        <v>1202022</v>
      </c>
      <c r="AF83" s="8">
        <f>AE83+AE74</f>
        <v>273841413</v>
      </c>
    </row>
    <row r="84" spans="26:32">
      <c r="Z84" s="64" t="s">
        <v>1123</v>
      </c>
      <c r="AE84" s="383">
        <f>SUM(AE81:AE83)</f>
        <v>139612441</v>
      </c>
    </row>
    <row r="85" spans="26:32">
      <c r="Z85" s="8" t="s">
        <v>1462</v>
      </c>
      <c r="AE85" s="281">
        <f>+AE79-AE84</f>
        <v>250387559</v>
      </c>
    </row>
    <row r="89" spans="26:32">
      <c r="AE89" s="8">
        <f>+AE74+AE83</f>
        <v>273841413</v>
      </c>
    </row>
    <row r="90" spans="26:32">
      <c r="AE90" s="8">
        <f>+AE73+AE82</f>
        <v>255771028</v>
      </c>
    </row>
    <row r="91" spans="26:32">
      <c r="AE91" s="8">
        <v>119.05</v>
      </c>
    </row>
    <row r="92" spans="26:32">
      <c r="AE92" s="8">
        <f>25.04+55</f>
        <v>80.039999999999992</v>
      </c>
    </row>
    <row r="93" spans="26:32">
      <c r="AE93" s="8">
        <f>+AE91-AE92</f>
        <v>39.010000000000005</v>
      </c>
    </row>
  </sheetData>
  <mergeCells count="9">
    <mergeCell ref="C36:D36"/>
    <mergeCell ref="F36:G36"/>
    <mergeCell ref="A5:L5"/>
    <mergeCell ref="Z6:AD6"/>
    <mergeCell ref="Z33:AF33"/>
    <mergeCell ref="AE6:AF6"/>
    <mergeCell ref="N5:P5"/>
    <mergeCell ref="R5:T5"/>
    <mergeCell ref="V5:X5"/>
  </mergeCells>
  <phoneticPr fontId="0" type="noConversion"/>
  <printOptions horizontalCentered="1"/>
  <pageMargins left="0.22" right="0.16" top="0.75" bottom="0.75" header="0.5" footer="0.5"/>
  <pageSetup scale="46" orientation="landscape" r:id="rId1"/>
  <headerFooter alignWithMargins="0"/>
  <legacyDrawing r:id="rId2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6" sqref="J6"/>
    </sheetView>
  </sheetViews>
  <sheetFormatPr defaultRowHeight="12.75"/>
  <cols>
    <col min="1" max="1" width="19.7109375" style="2573" customWidth="1"/>
    <col min="2" max="8" width="16.5703125" style="452" bestFit="1" customWidth="1"/>
    <col min="9" max="10" width="15" style="452" bestFit="1" customWidth="1"/>
    <col min="11" max="11" width="9.140625" style="2573"/>
    <col min="12" max="12" width="16.5703125" style="2573" bestFit="1" customWidth="1"/>
    <col min="13" max="16384" width="9.140625" style="2573"/>
  </cols>
  <sheetData>
    <row r="1" spans="1:12" ht="25.5" customHeight="1">
      <c r="A1" s="3544" t="s">
        <v>4911</v>
      </c>
      <c r="B1" s="3544"/>
      <c r="C1" s="3544"/>
      <c r="D1" s="3544"/>
      <c r="E1" s="3544"/>
      <c r="F1" s="3544"/>
      <c r="G1" s="3544"/>
      <c r="H1" s="3544"/>
      <c r="I1" s="3544"/>
      <c r="J1" s="3544"/>
    </row>
    <row r="2" spans="1:12" s="578" customFormat="1" ht="30" customHeight="1">
      <c r="A2" s="38" t="s">
        <v>4912</v>
      </c>
      <c r="B2" s="38" t="s">
        <v>4913</v>
      </c>
      <c r="C2" s="38" t="s">
        <v>4909</v>
      </c>
      <c r="D2" s="38" t="s">
        <v>4908</v>
      </c>
      <c r="E2" s="38" t="s">
        <v>4914</v>
      </c>
      <c r="F2" s="38" t="s">
        <v>4909</v>
      </c>
      <c r="G2" s="38" t="s">
        <v>4908</v>
      </c>
      <c r="H2" s="38" t="s">
        <v>4915</v>
      </c>
      <c r="I2" s="38" t="s">
        <v>4916</v>
      </c>
      <c r="J2" s="38" t="s">
        <v>4917</v>
      </c>
    </row>
    <row r="3" spans="1:12" ht="30" customHeight="1">
      <c r="A3" s="2574" t="s">
        <v>4918</v>
      </c>
      <c r="B3" s="482">
        <f>+'[17]IBRD LOAN'!B3</f>
        <v>725944260</v>
      </c>
      <c r="C3" s="482">
        <f>+'[17]IBRD LOAN'!D3+'[17]IBRD LOAN'!D4+'[17]IBRD LOAN'!D5</f>
        <v>0</v>
      </c>
      <c r="D3" s="482">
        <f>'[17]IBRD LOAN'!F4</f>
        <v>36297213</v>
      </c>
      <c r="E3" s="483">
        <f>B3+C3-D3</f>
        <v>689647047</v>
      </c>
      <c r="F3" s="482">
        <f>+'[17]IBRD LOAN'!D6+'[17]IBRD LOAN'!D7+'[17]IBRD LOAN'!D8</f>
        <v>0</v>
      </c>
      <c r="G3" s="482">
        <f>'[17]IBRD LOAN'!F6+'[17]IBRD LOAN'!F7</f>
        <v>72594426</v>
      </c>
      <c r="H3" s="483">
        <f>E3+F3-G3</f>
        <v>617052621</v>
      </c>
      <c r="I3" s="482">
        <f>'[17]IBRD LOAN'!K5</f>
        <v>93610015.104904115</v>
      </c>
      <c r="J3" s="482">
        <f>'[17]IBRD LOAN'!K8</f>
        <v>85749928.213068485</v>
      </c>
    </row>
    <row r="4" spans="1:12" ht="30" customHeight="1">
      <c r="A4" s="2574" t="s">
        <v>235</v>
      </c>
      <c r="B4" s="482">
        <f>66250000</f>
        <v>66250000</v>
      </c>
      <c r="C4" s="482">
        <v>0</v>
      </c>
      <c r="D4" s="482">
        <f>[17]APDRP!K20</f>
        <v>3312500</v>
      </c>
      <c r="E4" s="483">
        <f t="shared" ref="E4:E12" si="0">B4+C4-D4</f>
        <v>62937500</v>
      </c>
      <c r="F4" s="482"/>
      <c r="G4" s="482">
        <f>[17]APDRP!K21</f>
        <v>3312500</v>
      </c>
      <c r="H4" s="483">
        <f t="shared" ref="H4:H14" si="1">E4+F4-G4</f>
        <v>59625000</v>
      </c>
      <c r="I4" s="482">
        <f>[17]APDRP!L20</f>
        <v>7851986.3013698626</v>
      </c>
      <c r="J4" s="482">
        <f>[17]APDRP!L21</f>
        <v>7221431.506849315</v>
      </c>
    </row>
    <row r="5" spans="1:12" ht="30" customHeight="1">
      <c r="A5" s="1391" t="s">
        <v>4919</v>
      </c>
      <c r="B5" s="482">
        <f>+'[17]State Govt. Funding (0%)- CAPEX'!G6</f>
        <v>504126749</v>
      </c>
      <c r="C5" s="482">
        <f>+'[17]State Govt. Funding (0%)- CAPEX'!D7</f>
        <v>862573251</v>
      </c>
      <c r="D5" s="482"/>
      <c r="E5" s="483">
        <f t="shared" si="0"/>
        <v>1366700000</v>
      </c>
      <c r="F5" s="482">
        <v>0</v>
      </c>
      <c r="G5" s="482"/>
      <c r="H5" s="483">
        <f t="shared" si="1"/>
        <v>1366700000</v>
      </c>
      <c r="I5" s="482"/>
      <c r="J5" s="482"/>
      <c r="L5" s="2575">
        <f>960100000-B5</f>
        <v>455973251</v>
      </c>
    </row>
    <row r="6" spans="1:12" ht="30" customHeight="1">
      <c r="A6" s="1391" t="s">
        <v>4920</v>
      </c>
      <c r="B6" s="482">
        <f>'[17]State Govt Funding(4%) CAPEX'!B4*100000</f>
        <v>0</v>
      </c>
      <c r="C6" s="482">
        <f>'[17]State Govt Funding(4%) CAPEX'!D5</f>
        <v>1093300000</v>
      </c>
      <c r="D6" s="482">
        <f>'[17]State Govt Funding(4%) CAPEX'!F5*100000</f>
        <v>0</v>
      </c>
      <c r="E6" s="483">
        <f t="shared" si="0"/>
        <v>1093300000</v>
      </c>
      <c r="F6" s="482">
        <f>'[17]State Govt Funding(4%) CAPEX'!D6*100000</f>
        <v>0</v>
      </c>
      <c r="G6" s="482">
        <f>'[17]State Govt Funding(4%) CAPEX'!F6*100000</f>
        <v>0</v>
      </c>
      <c r="H6" s="483">
        <f>E6+F6-G6</f>
        <v>1093300000</v>
      </c>
      <c r="I6" s="482">
        <f>'[17]State Govt Funding(4%) CAPEX'!H5</f>
        <v>21866000</v>
      </c>
      <c r="J6" s="482">
        <f>'[17]State Govt Funding(4%) CAPEX'!H6</f>
        <v>43732000</v>
      </c>
      <c r="L6" s="2573">
        <v>756264760</v>
      </c>
    </row>
    <row r="7" spans="1:12" ht="30" customHeight="1">
      <c r="A7" s="1391" t="s">
        <v>4921</v>
      </c>
      <c r="B7" s="482">
        <f>'[17]SOUTHCO COUNTERPART (CAPEX)'!B5*100000</f>
        <v>0</v>
      </c>
      <c r="C7" s="482">
        <f>+'[17]SOUTHCO COUNTERPART (CAPEX)'!D5</f>
        <v>615000000</v>
      </c>
      <c r="D7" s="482">
        <f>+'[17]SOUTHCO COUNTERPART (CAPEX)'!F5*100000</f>
        <v>0</v>
      </c>
      <c r="E7" s="483">
        <f t="shared" si="0"/>
        <v>615000000</v>
      </c>
      <c r="F7" s="482">
        <f>'[17]SOUTHCO COUNTERPART (CAPEX)'!D6</f>
        <v>1845000000</v>
      </c>
      <c r="G7" s="482">
        <f>+'[17]SOUTHCO COUNTERPART (CAPEX)'!F6*100000</f>
        <v>0</v>
      </c>
      <c r="H7" s="483">
        <f>E7+F7-G7</f>
        <v>2460000000</v>
      </c>
      <c r="I7" s="482">
        <f>'[17]SOUTHCO COUNTERPART (CAPEX)'!H5</f>
        <v>41512500</v>
      </c>
      <c r="J7" s="482">
        <f>'[17]SOUTHCO COUNTERPART (CAPEX)'!H6</f>
        <v>207562500</v>
      </c>
    </row>
    <row r="8" spans="1:12" ht="30" customHeight="1">
      <c r="A8" s="2574" t="s">
        <v>4910</v>
      </c>
      <c r="B8" s="482">
        <f>3443807726-B9</f>
        <v>2304103823</v>
      </c>
      <c r="C8" s="482">
        <f>'[17]Gridco New Loan'!C28</f>
        <v>0</v>
      </c>
      <c r="D8" s="482">
        <f>+'[17]Gridco(NTPC-Securitisation)'!D15</f>
        <v>300000000</v>
      </c>
      <c r="E8" s="483">
        <f t="shared" si="0"/>
        <v>2004103823</v>
      </c>
      <c r="F8" s="482">
        <f>'[17]Gridco New Loan'!C41</f>
        <v>0</v>
      </c>
      <c r="G8" s="482">
        <f>+'[17]Gridco(NTPC-Securitisation)'!D28</f>
        <v>1200000000</v>
      </c>
      <c r="H8" s="483">
        <f t="shared" si="1"/>
        <v>804103823</v>
      </c>
      <c r="I8" s="482">
        <f>+'[17]Gridco(NTPC-Securitisation)'!G15</f>
        <v>193752937</v>
      </c>
      <c r="J8" s="482">
        <f>+'[17]Gridco(NTPC-Securitisation)'!G28</f>
        <v>123726908</v>
      </c>
      <c r="L8" s="286">
        <f>+C5+C7-17300000</f>
        <v>1460273251</v>
      </c>
    </row>
    <row r="9" spans="1:12" ht="30" customHeight="1">
      <c r="A9" s="2574" t="s">
        <v>4922</v>
      </c>
      <c r="B9" s="482">
        <v>1139703903</v>
      </c>
      <c r="C9" s="482">
        <f>+'[17]Gridco(NTPC-Securitisation)'!C15</f>
        <v>0</v>
      </c>
      <c r="D9" s="482">
        <f>+'[17]Gridco New Loan'!D41</f>
        <v>300000000</v>
      </c>
      <c r="E9" s="483">
        <f t="shared" si="0"/>
        <v>839703903</v>
      </c>
      <c r="F9" s="482">
        <f>+'[17]Gridco(NTPC-Securitisation)'!C28</f>
        <v>0</v>
      </c>
      <c r="G9" s="482">
        <f>+'[17]Gridco New Loan'!D54</f>
        <v>839703903</v>
      </c>
      <c r="H9" s="483">
        <f t="shared" si="1"/>
        <v>0</v>
      </c>
      <c r="I9" s="482">
        <f>+'[17]Gridco New Loan'!G41</f>
        <v>94778939</v>
      </c>
      <c r="J9" s="482">
        <f>+'[17]Gridco New Loan'!G54</f>
        <v>28112546</v>
      </c>
    </row>
    <row r="10" spans="1:12" ht="30" customHeight="1">
      <c r="A10" s="1391" t="s">
        <v>4923</v>
      </c>
      <c r="B10" s="482">
        <v>21805607</v>
      </c>
      <c r="C10" s="482"/>
      <c r="D10" s="482">
        <f>'[17]APDRP Couterpart loan(1.10.10)'!U117</f>
        <v>5132940</v>
      </c>
      <c r="E10" s="483">
        <f t="shared" si="0"/>
        <v>16672667</v>
      </c>
      <c r="F10" s="482"/>
      <c r="G10" s="482">
        <f>'[17]APDRP Couterpart loan(1.10.10)'!U129</f>
        <v>5132940</v>
      </c>
      <c r="H10" s="483">
        <f t="shared" si="1"/>
        <v>11539727</v>
      </c>
      <c r="I10" s="482">
        <f>+'[17]APDRP Couterpart loan(1.10.10)'!X129</f>
        <v>2029575</v>
      </c>
      <c r="J10" s="482">
        <f>+'[17]APDRP Couterpart loan(1.10.10)'!X141</f>
        <v>1494480</v>
      </c>
      <c r="L10" s="2573">
        <f>52.14-50.41</f>
        <v>1.730000000000004</v>
      </c>
    </row>
    <row r="11" spans="1:12" ht="30" customHeight="1">
      <c r="A11" s="1391" t="s">
        <v>4924</v>
      </c>
      <c r="B11" s="482">
        <f>+'[17]SI LOAN REVISED INT(1.10.10)'!AK69+'[17]SI-2 loan'!AA59</f>
        <v>59456037</v>
      </c>
      <c r="C11" s="482"/>
      <c r="D11" s="482">
        <f>+'[17]SI LOAN REVISED INT(1.10.10)'!AJ71+'[17]SI LOAN REVISED INT(1.10.10)'!AJ73+'[17]SI LOAN REVISED INT(1.10.10)'!AJ75+'[17]SI-2 loan'!F22*12</f>
        <v>21398754</v>
      </c>
      <c r="E11" s="483">
        <f t="shared" si="0"/>
        <v>38057283</v>
      </c>
      <c r="F11" s="482"/>
      <c r="G11" s="482">
        <f>+'[17]SI LOAN REVISED INT(1.10.10)'!AJ78+'[17]SI LOAN REVISED INT(1.10.10)'!AJ80+'[17]SI LOAN REVISED INT(1.10.10)'!AJ82+'[17]SI-2 loan'!F22*12</f>
        <v>21398754</v>
      </c>
      <c r="H11" s="483">
        <f t="shared" si="1"/>
        <v>16658529</v>
      </c>
      <c r="I11" s="482">
        <f>+'[17]SI-2 loan'!Y72+'[17]SI LOAN REVISED INT(1.10.10)'!AI76</f>
        <v>6391736</v>
      </c>
      <c r="J11" s="482">
        <f>+'[17]SI-2 loan'!Y85+'[17]SI LOAN REVISED INT(1.10.10)'!AI83</f>
        <v>3773905</v>
      </c>
    </row>
    <row r="12" spans="1:12" ht="30" customHeight="1">
      <c r="A12" s="1391" t="s">
        <v>4925</v>
      </c>
      <c r="B12" s="482">
        <v>282507493</v>
      </c>
      <c r="C12" s="482">
        <f>[17]SBI!C15</f>
        <v>142000000</v>
      </c>
      <c r="D12" s="482">
        <f>[17]SBI!D15</f>
        <v>20000000</v>
      </c>
      <c r="E12" s="483">
        <f t="shared" si="0"/>
        <v>404507493</v>
      </c>
      <c r="F12" s="482">
        <f>[17]SBI!C28</f>
        <v>0</v>
      </c>
      <c r="G12" s="482">
        <f>[17]SBI!D28</f>
        <v>60000000</v>
      </c>
      <c r="H12" s="483">
        <f t="shared" si="1"/>
        <v>344507493</v>
      </c>
      <c r="I12" s="482">
        <f>[17]SBI!I15</f>
        <v>31560341</v>
      </c>
      <c r="J12" s="482">
        <f>[17]SBI!I28</f>
        <v>34032265</v>
      </c>
    </row>
    <row r="13" spans="1:12" ht="30" customHeight="1">
      <c r="A13" s="1391" t="s">
        <v>4926</v>
      </c>
      <c r="B13" s="482">
        <f>+'[17]UBI-SOD'!B3</f>
        <v>279827980</v>
      </c>
      <c r="C13" s="482">
        <f>+('[17]UBI-SOD'!E14-'[17]UBI-SOD'!B3)</f>
        <v>63998531</v>
      </c>
      <c r="D13" s="482"/>
      <c r="E13" s="483">
        <f>B13+C13-D13</f>
        <v>343826511</v>
      </c>
      <c r="F13" s="482">
        <f>+('[17]UBI-SOD'!E27-'[17]UBI-SOD'!B16)</f>
        <v>60000000</v>
      </c>
      <c r="G13" s="482"/>
      <c r="H13" s="483">
        <f t="shared" si="1"/>
        <v>403826511</v>
      </c>
      <c r="I13" s="482">
        <f>'[17]UBI-SOD'!F15</f>
        <v>46797214.153854169</v>
      </c>
      <c r="J13" s="482">
        <f>'[17]UBI-SOD'!F28</f>
        <v>65937880.152500004</v>
      </c>
    </row>
    <row r="14" spans="1:12" ht="30" customHeight="1">
      <c r="A14" s="1391" t="s">
        <v>4927</v>
      </c>
      <c r="B14" s="482">
        <f>+'[17]UBI-Loan'!B3</f>
        <v>119035114</v>
      </c>
      <c r="C14" s="482">
        <f>+'[17]UBI-Loan'!C15</f>
        <v>33000000</v>
      </c>
      <c r="D14" s="482">
        <f>+'[17]UBI-Loan'!D15</f>
        <v>35000000</v>
      </c>
      <c r="E14" s="483">
        <f>B14+C14-D14</f>
        <v>117035114</v>
      </c>
      <c r="F14" s="482">
        <f>+'[17]UBI-Loan'!C28</f>
        <v>0</v>
      </c>
      <c r="G14" s="482">
        <f>+'[17]UBI-Loan'!D28</f>
        <v>60000000</v>
      </c>
      <c r="H14" s="483">
        <f t="shared" si="1"/>
        <v>57035114</v>
      </c>
      <c r="I14" s="482">
        <f>+'[17]UBI-Loan'!J15</f>
        <v>15626888</v>
      </c>
      <c r="J14" s="482">
        <f>+'[17]UBI-Loan'!J28</f>
        <v>10785157</v>
      </c>
    </row>
    <row r="15" spans="1:12" ht="30" customHeight="1">
      <c r="A15" s="1391" t="s">
        <v>4928</v>
      </c>
      <c r="B15" s="482"/>
      <c r="C15" s="482"/>
      <c r="D15" s="482"/>
      <c r="E15" s="483"/>
      <c r="F15" s="482"/>
      <c r="G15" s="482"/>
      <c r="H15" s="483"/>
      <c r="I15" s="482"/>
      <c r="J15" s="482"/>
    </row>
    <row r="16" spans="1:12" ht="30" customHeight="1">
      <c r="A16" s="1391"/>
      <c r="B16" s="482"/>
      <c r="C16" s="482"/>
      <c r="D16" s="482"/>
      <c r="E16" s="483"/>
      <c r="F16" s="482"/>
      <c r="G16" s="482"/>
      <c r="H16" s="483"/>
      <c r="I16" s="482"/>
      <c r="J16" s="482"/>
    </row>
    <row r="17" spans="1:10" s="867" customFormat="1" ht="30" customHeight="1">
      <c r="A17" s="879" t="s">
        <v>1124</v>
      </c>
      <c r="B17" s="483">
        <f>SUM(B3:B16)</f>
        <v>5502760966</v>
      </c>
      <c r="C17" s="483">
        <f t="shared" ref="C17:J17" si="2">SUM(C3:C16)</f>
        <v>2809871782</v>
      </c>
      <c r="D17" s="483">
        <f t="shared" si="2"/>
        <v>721141407</v>
      </c>
      <c r="E17" s="483">
        <f t="shared" si="2"/>
        <v>7591491341</v>
      </c>
      <c r="F17" s="483">
        <f t="shared" si="2"/>
        <v>1905000000</v>
      </c>
      <c r="G17" s="483">
        <f t="shared" si="2"/>
        <v>2262142523</v>
      </c>
      <c r="H17" s="483">
        <f t="shared" si="2"/>
        <v>7234348818</v>
      </c>
      <c r="I17" s="483">
        <f t="shared" si="2"/>
        <v>555778131.56012809</v>
      </c>
      <c r="J17" s="483">
        <f t="shared" si="2"/>
        <v>612129000.87241781</v>
      </c>
    </row>
    <row r="22" spans="1:10">
      <c r="C22" s="597">
        <f>+C13</f>
        <v>63998531</v>
      </c>
      <c r="D22" s="597">
        <f>+D13</f>
        <v>0</v>
      </c>
      <c r="F22" s="597">
        <f>+F13</f>
        <v>60000000</v>
      </c>
      <c r="G22" s="597">
        <f>+G13</f>
        <v>0</v>
      </c>
    </row>
    <row r="24" spans="1:10">
      <c r="C24" s="452">
        <v>63998531</v>
      </c>
      <c r="F24" s="452">
        <v>60000000</v>
      </c>
    </row>
  </sheetData>
  <mergeCells count="1">
    <mergeCell ref="A1:J1"/>
  </mergeCells>
  <printOptions gridLines="1"/>
  <pageMargins left="0.7" right="0.7" top="0.75" bottom="0.75" header="0.3" footer="0.3"/>
  <pageSetup scale="75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 codeName="Sheet35"/>
  <dimension ref="A1:K88"/>
  <sheetViews>
    <sheetView showGridLines="0" topLeftCell="A4" workbookViewId="0">
      <pane xSplit="2" ySplit="5" topLeftCell="C66" activePane="bottomRight" state="frozen"/>
      <selection activeCell="I39" sqref="I39"/>
      <selection pane="topRight" activeCell="I39" sqref="I39"/>
      <selection pane="bottomLeft" activeCell="I39" sqref="I39"/>
      <selection pane="bottomRight" activeCell="G77" sqref="G77"/>
    </sheetView>
  </sheetViews>
  <sheetFormatPr defaultColWidth="14.7109375" defaultRowHeight="12.75"/>
  <cols>
    <col min="1" max="1" width="6.28515625" style="13" customWidth="1"/>
    <col min="2" max="2" width="7" style="13" customWidth="1"/>
    <col min="3" max="3" width="50.7109375" style="13" customWidth="1"/>
    <col min="4" max="4" width="14.7109375" style="13" customWidth="1"/>
    <col min="5" max="5" width="13.140625" style="13" customWidth="1"/>
    <col min="6" max="6" width="14.5703125" style="13" customWidth="1"/>
    <col min="7" max="7" width="17" style="13" customWidth="1"/>
    <col min="8" max="9" width="14.7109375" style="13"/>
    <col min="10" max="10" width="16.42578125" style="13" bestFit="1" customWidth="1"/>
    <col min="11" max="16384" width="14.7109375" style="13"/>
  </cols>
  <sheetData>
    <row r="1" spans="1:11">
      <c r="A1" s="3533" t="s">
        <v>1402</v>
      </c>
      <c r="B1" s="3533"/>
      <c r="C1" s="3533"/>
      <c r="D1" s="3533"/>
      <c r="E1" s="3533"/>
      <c r="F1" s="3533"/>
      <c r="G1" s="3533"/>
    </row>
    <row r="2" spans="1:11" ht="15.75">
      <c r="A2" s="54"/>
      <c r="G2" s="15"/>
    </row>
    <row r="3" spans="1:11" ht="27" customHeight="1">
      <c r="A3" s="3533" t="s">
        <v>649</v>
      </c>
      <c r="B3" s="3533"/>
      <c r="C3" s="3533"/>
      <c r="D3" s="3533"/>
      <c r="E3" s="3533"/>
      <c r="F3" s="3533"/>
      <c r="G3" s="3533"/>
    </row>
    <row r="4" spans="1:11" ht="27" customHeight="1">
      <c r="A4" s="3533" t="s">
        <v>650</v>
      </c>
      <c r="B4" s="3533"/>
      <c r="C4" s="3533"/>
      <c r="D4" s="3533"/>
      <c r="E4" s="3533"/>
      <c r="F4" s="3533"/>
      <c r="G4" s="3533"/>
    </row>
    <row r="5" spans="1:11" ht="27" customHeight="1">
      <c r="A5" s="3533" t="s">
        <v>651</v>
      </c>
      <c r="B5" s="3533"/>
      <c r="C5" s="3533"/>
      <c r="D5" s="3533"/>
      <c r="E5" s="3533"/>
      <c r="F5" s="3533"/>
      <c r="G5" s="3533"/>
    </row>
    <row r="6" spans="1:11" ht="15.75" customHeight="1">
      <c r="A6" s="16"/>
      <c r="B6" s="16"/>
      <c r="C6" s="16"/>
      <c r="D6" s="16"/>
      <c r="E6" s="16"/>
      <c r="F6" s="16"/>
      <c r="G6" s="16"/>
    </row>
    <row r="7" spans="1:11" ht="18" customHeight="1">
      <c r="A7" s="3533" t="s">
        <v>652</v>
      </c>
      <c r="B7" s="3533"/>
      <c r="C7" s="3533" t="s">
        <v>653</v>
      </c>
      <c r="D7" s="3533" t="s">
        <v>1532</v>
      </c>
      <c r="E7" s="3533" t="s">
        <v>178</v>
      </c>
      <c r="F7" s="3533" t="s">
        <v>1534</v>
      </c>
      <c r="G7" s="3533" t="s">
        <v>682</v>
      </c>
    </row>
    <row r="8" spans="1:11" ht="8.25" customHeight="1">
      <c r="A8" s="3533"/>
      <c r="B8" s="3533"/>
      <c r="C8" s="3533"/>
      <c r="D8" s="3533"/>
      <c r="E8" s="3533"/>
      <c r="F8" s="3533"/>
      <c r="G8" s="3533"/>
    </row>
    <row r="9" spans="1:11" ht="34.5" customHeight="1">
      <c r="A9" s="107"/>
      <c r="B9" s="212" t="s">
        <v>654</v>
      </c>
      <c r="C9" s="362" t="s">
        <v>454</v>
      </c>
      <c r="D9" s="123" t="e">
        <f>+#REF!</f>
        <v>#REF!</v>
      </c>
      <c r="E9" s="123" t="e">
        <f>+#REF!</f>
        <v>#REF!</v>
      </c>
      <c r="F9" s="123" t="e">
        <f>+#REF!</f>
        <v>#REF!</v>
      </c>
      <c r="G9" s="123" t="e">
        <f>+D9+E9+F9</f>
        <v>#REF!</v>
      </c>
      <c r="H9" s="8">
        <f>+'F-6'!N40</f>
        <v>921.9079939412577</v>
      </c>
      <c r="I9" s="8" t="e">
        <f>+G9-H9</f>
        <v>#REF!</v>
      </c>
      <c r="J9" s="8"/>
      <c r="K9" s="8"/>
    </row>
    <row r="10" spans="1:11" ht="18" customHeight="1">
      <c r="A10" s="107"/>
      <c r="B10" s="107"/>
      <c r="C10" s="69"/>
      <c r="D10" s="69"/>
      <c r="E10" s="69"/>
      <c r="F10" s="69"/>
      <c r="G10" s="123"/>
      <c r="I10" s="358"/>
    </row>
    <row r="11" spans="1:11" ht="18" customHeight="1">
      <c r="A11" s="107"/>
      <c r="B11" s="212" t="s">
        <v>455</v>
      </c>
      <c r="C11" s="359" t="s">
        <v>456</v>
      </c>
      <c r="D11" s="123">
        <f>G11*0.01</f>
        <v>0.20426864</v>
      </c>
      <c r="E11" s="123">
        <f>G11*0.17</f>
        <v>3.47256688</v>
      </c>
      <c r="F11" s="123">
        <f>G11-D11-E11</f>
        <v>16.750028480000001</v>
      </c>
      <c r="G11" s="123">
        <f>+'F-23 '!D11</f>
        <v>20.426863999999998</v>
      </c>
      <c r="H11" s="8">
        <f>+'F-6'!N34</f>
        <v>20.426863999999998</v>
      </c>
      <c r="I11" s="8">
        <f>+G11-H11</f>
        <v>0</v>
      </c>
    </row>
    <row r="12" spans="1:11" ht="18" customHeight="1">
      <c r="A12" s="107"/>
      <c r="B12" s="107"/>
      <c r="C12" s="69"/>
      <c r="D12" s="69"/>
      <c r="E12" s="69"/>
      <c r="F12" s="69"/>
      <c r="G12" s="69"/>
    </row>
    <row r="13" spans="1:11" ht="18" customHeight="1">
      <c r="A13" s="107"/>
      <c r="B13" s="107" t="s">
        <v>457</v>
      </c>
      <c r="C13" s="69" t="s">
        <v>1355</v>
      </c>
      <c r="D13" s="123">
        <f>G13*0.02</f>
        <v>0</v>
      </c>
      <c r="E13" s="123">
        <f>G13*0.17</f>
        <v>0</v>
      </c>
      <c r="F13" s="123">
        <f>G13-D13-E13</f>
        <v>0</v>
      </c>
      <c r="G13" s="123"/>
      <c r="H13" s="8"/>
    </row>
    <row r="14" spans="1:11" ht="18" customHeight="1">
      <c r="A14" s="107"/>
      <c r="B14" s="107"/>
      <c r="C14" s="69"/>
      <c r="D14" s="69"/>
      <c r="E14" s="69"/>
      <c r="F14" s="69"/>
      <c r="G14" s="69"/>
      <c r="H14" s="8"/>
    </row>
    <row r="15" spans="1:11" ht="18" customHeight="1">
      <c r="A15" s="107"/>
      <c r="B15" s="107" t="s">
        <v>458</v>
      </c>
      <c r="C15" s="69" t="s">
        <v>459</v>
      </c>
      <c r="D15" s="69"/>
      <c r="E15" s="69"/>
      <c r="F15" s="69"/>
      <c r="G15" s="69"/>
      <c r="H15" s="8"/>
    </row>
    <row r="16" spans="1:11" ht="18" customHeight="1">
      <c r="A16" s="107"/>
      <c r="B16" s="107"/>
      <c r="C16" s="69"/>
      <c r="D16" s="69"/>
      <c r="E16" s="69"/>
      <c r="F16" s="69"/>
      <c r="G16" s="69"/>
    </row>
    <row r="17" spans="1:9" ht="18" customHeight="1">
      <c r="A17" s="107"/>
      <c r="B17" s="107" t="s">
        <v>460</v>
      </c>
      <c r="C17" s="69" t="s">
        <v>461</v>
      </c>
      <c r="D17" s="69"/>
      <c r="E17" s="69"/>
      <c r="F17" s="69"/>
      <c r="G17" s="69"/>
    </row>
    <row r="18" spans="1:9" ht="18" customHeight="1">
      <c r="A18" s="107"/>
      <c r="B18" s="107"/>
      <c r="C18" s="69"/>
      <c r="D18" s="69"/>
      <c r="E18" s="69"/>
      <c r="F18" s="69"/>
      <c r="G18" s="69"/>
    </row>
    <row r="19" spans="1:9" ht="18" customHeight="1">
      <c r="A19" s="107"/>
      <c r="B19" s="107" t="s">
        <v>462</v>
      </c>
      <c r="C19" s="69" t="s">
        <v>463</v>
      </c>
      <c r="D19" s="69"/>
      <c r="E19" s="69"/>
      <c r="F19" s="69"/>
      <c r="G19" s="69"/>
    </row>
    <row r="20" spans="1:9" ht="18" customHeight="1">
      <c r="A20" s="107"/>
      <c r="B20" s="107"/>
      <c r="C20" s="69"/>
      <c r="D20" s="69"/>
      <c r="E20" s="69"/>
      <c r="F20" s="69"/>
      <c r="G20" s="69"/>
    </row>
    <row r="21" spans="1:9" ht="24" customHeight="1">
      <c r="A21" s="107"/>
      <c r="B21" s="212" t="s">
        <v>464</v>
      </c>
      <c r="C21" s="359" t="s">
        <v>740</v>
      </c>
      <c r="D21" s="359"/>
      <c r="E21" s="359"/>
      <c r="F21" s="359"/>
      <c r="G21" s="69"/>
    </row>
    <row r="22" spans="1:9" ht="18" customHeight="1">
      <c r="A22" s="107"/>
      <c r="B22" s="107"/>
      <c r="C22" s="69"/>
      <c r="D22" s="69"/>
      <c r="E22" s="69"/>
      <c r="F22" s="69"/>
      <c r="G22" s="69"/>
    </row>
    <row r="23" spans="1:9" ht="18" customHeight="1">
      <c r="A23" s="107"/>
      <c r="B23" s="107"/>
      <c r="C23" s="339" t="s">
        <v>741</v>
      </c>
      <c r="D23" s="40" t="e">
        <f>SUM(D9:D22)</f>
        <v>#REF!</v>
      </c>
      <c r="E23" s="40" t="e">
        <f>SUM(E9:E22)</f>
        <v>#REF!</v>
      </c>
      <c r="F23" s="40" t="e">
        <f>SUM(F9:F22)</f>
        <v>#REF!</v>
      </c>
      <c r="G23" s="40" t="e">
        <f>SUM(G9:G22)</f>
        <v>#REF!</v>
      </c>
      <c r="H23" s="8"/>
      <c r="I23" s="8"/>
    </row>
    <row r="24" spans="1:9" ht="18" customHeight="1">
      <c r="A24" s="107"/>
      <c r="B24" s="107"/>
      <c r="C24" s="69"/>
      <c r="D24" s="69"/>
      <c r="E24" s="69"/>
      <c r="F24" s="69"/>
      <c r="G24" s="69"/>
    </row>
    <row r="25" spans="1:9" ht="18" customHeight="1">
      <c r="A25" s="214" t="s">
        <v>742</v>
      </c>
      <c r="B25" s="213"/>
      <c r="C25" s="339" t="s">
        <v>618</v>
      </c>
      <c r="D25" s="339"/>
      <c r="E25" s="339"/>
      <c r="F25" s="339"/>
      <c r="G25" s="69"/>
    </row>
    <row r="26" spans="1:9" ht="18" customHeight="1">
      <c r="A26" s="107"/>
      <c r="B26" s="107"/>
      <c r="C26" s="69"/>
      <c r="D26" s="69"/>
      <c r="E26" s="69"/>
      <c r="F26" s="69"/>
      <c r="G26" s="69"/>
    </row>
    <row r="27" spans="1:9" ht="18" customHeight="1">
      <c r="A27" s="107"/>
      <c r="B27" s="107" t="s">
        <v>654</v>
      </c>
      <c r="C27" s="69" t="s">
        <v>619</v>
      </c>
      <c r="D27" s="123">
        <f>'WF-12(RevRQEns)'!D8</f>
        <v>84.318283185379414</v>
      </c>
      <c r="E27" s="123">
        <f>'WF-12(RevRQEns)'!E8</f>
        <v>54.136326405700494</v>
      </c>
      <c r="F27" s="123">
        <f>'WF-12(RevRQEns)'!F8</f>
        <v>624.38179040891998</v>
      </c>
      <c r="G27" s="123">
        <f>SUM(D27:F27)</f>
        <v>762.83639999999991</v>
      </c>
      <c r="H27" s="8"/>
      <c r="I27" s="8"/>
    </row>
    <row r="28" spans="1:9" ht="18" customHeight="1">
      <c r="A28" s="107"/>
      <c r="B28" s="107"/>
      <c r="C28" s="69"/>
      <c r="D28" s="123"/>
      <c r="E28" s="123"/>
      <c r="F28" s="123"/>
      <c r="G28" s="69"/>
    </row>
    <row r="29" spans="1:9" ht="18" customHeight="1">
      <c r="A29" s="107"/>
      <c r="B29" s="107" t="s">
        <v>455</v>
      </c>
      <c r="C29" s="69" t="s">
        <v>620</v>
      </c>
      <c r="D29" s="123"/>
      <c r="E29" s="123"/>
      <c r="F29" s="123"/>
      <c r="G29" s="69"/>
    </row>
    <row r="30" spans="1:9" ht="18" customHeight="1">
      <c r="A30" s="107"/>
      <c r="B30" s="107"/>
      <c r="C30" s="69" t="s">
        <v>621</v>
      </c>
      <c r="D30" s="123">
        <f>'WF-12(RevRQEns)'!D11</f>
        <v>10.789369937301394</v>
      </c>
      <c r="E30" s="123">
        <f>'WF-12(RevRQEns)'!E11</f>
        <v>31.200925275443655</v>
      </c>
      <c r="F30" s="123">
        <f>'WF-12(RevRQEns)'!F11</f>
        <v>243.32522091102965</v>
      </c>
      <c r="G30" s="123">
        <f>SUM(D30:F30)</f>
        <v>285.31551612377473</v>
      </c>
    </row>
    <row r="31" spans="1:9" ht="18" customHeight="1">
      <c r="A31" s="107"/>
      <c r="B31" s="107"/>
      <c r="C31" s="69" t="s">
        <v>1328</v>
      </c>
      <c r="D31" s="123">
        <f>'WF-12(RevRQEns)'!D12</f>
        <v>0</v>
      </c>
      <c r="E31" s="123">
        <f>'WF-12(RevRQEns)'!E12</f>
        <v>74.407460989262049</v>
      </c>
      <c r="F31" s="123">
        <f>'WF-12(RevRQEns)'!F12</f>
        <v>49.60497399284138</v>
      </c>
      <c r="G31" s="123">
        <f>SUM(D31:F31)</f>
        <v>124.01243498210343</v>
      </c>
    </row>
    <row r="32" spans="1:9" ht="18" customHeight="1">
      <c r="A32" s="107"/>
      <c r="B32" s="107"/>
      <c r="C32" s="69" t="s">
        <v>622</v>
      </c>
      <c r="D32" s="123">
        <f>'WF-12(RevRQEns)'!D13</f>
        <v>1.1478688624400151</v>
      </c>
      <c r="E32" s="123">
        <f>'WF-12(RevRQEns)'!E13</f>
        <v>6.3925202896883171</v>
      </c>
      <c r="F32" s="123">
        <f>'WF-12(RevRQEns)'!F13</f>
        <v>49.853053969872413</v>
      </c>
      <c r="G32" s="123">
        <f>SUM(D32:F32)</f>
        <v>57.393443122000747</v>
      </c>
    </row>
    <row r="33" spans="1:10" ht="18" customHeight="1">
      <c r="A33" s="107"/>
      <c r="B33" s="107"/>
      <c r="C33" s="69"/>
      <c r="D33" s="123"/>
      <c r="E33" s="123"/>
      <c r="F33" s="123"/>
      <c r="G33" s="69"/>
    </row>
    <row r="34" spans="1:10" ht="18" customHeight="1">
      <c r="A34" s="107"/>
      <c r="B34" s="212" t="s">
        <v>457</v>
      </c>
      <c r="C34" s="69" t="s">
        <v>657</v>
      </c>
      <c r="D34" s="123">
        <f>'WF-12(RevRQEns)'!D15</f>
        <v>6.9480460432500011E-3</v>
      </c>
      <c r="E34" s="123">
        <f>'WF-12(RevRQEns)'!E15</f>
        <v>3.8693902028800194E-2</v>
      </c>
      <c r="F34" s="123">
        <f>'WF-12(RevRQEns)'!F15</f>
        <v>0.30176035409044988</v>
      </c>
      <c r="G34" s="123">
        <f>SUM(D34:F34)</f>
        <v>0.34740230216250007</v>
      </c>
    </row>
    <row r="35" spans="1:10" ht="18" customHeight="1">
      <c r="A35" s="107"/>
      <c r="B35" s="107"/>
      <c r="C35" s="69"/>
      <c r="D35" s="123"/>
      <c r="E35" s="123"/>
      <c r="F35" s="123"/>
      <c r="G35" s="69"/>
    </row>
    <row r="36" spans="1:10" ht="18" customHeight="1">
      <c r="A36" s="107"/>
      <c r="B36" s="107" t="s">
        <v>458</v>
      </c>
      <c r="C36" s="69" t="s">
        <v>1565</v>
      </c>
      <c r="D36" s="123">
        <f>'WF-12(RevRQEns)'!D18</f>
        <v>0</v>
      </c>
      <c r="E36" s="123">
        <f>+'WF-12(RevRQEns)'!E18+'WF-12(RevRQEns)'!E20+'WF-12(RevRQEns)'!E21+'WF-12(RevRQEns)'!E22+'WF-12(RevRQEns)'!E30+'WF-12(RevRQEns)'!E31</f>
        <v>8.4514359431950687</v>
      </c>
      <c r="F36" s="123">
        <f>+'WF-12(RevRQEns)'!F18+'WF-12(RevRQEns)'!F20+'WF-12(RevRQEns)'!F21+'WF-12(RevRQEns)'!F22+'WF-12(RevRQEns)'!F30+'WF-12(RevRQEns)'!F31</f>
        <v>5.6342906287967116</v>
      </c>
      <c r="G36" s="123">
        <f>SUM(D36:F36)</f>
        <v>14.085726571991781</v>
      </c>
      <c r="H36" s="8">
        <f>+G36+G42</f>
        <v>22.479327771991784</v>
      </c>
      <c r="I36" s="8">
        <f>+'F-6'!N20</f>
        <v>47.34709728724178</v>
      </c>
      <c r="J36" s="8">
        <f>+H36-I36</f>
        <v>-24.867769515249996</v>
      </c>
    </row>
    <row r="37" spans="1:10" ht="18" customHeight="1">
      <c r="A37" s="107"/>
      <c r="B37" s="107"/>
      <c r="C37" s="69"/>
      <c r="D37" s="123"/>
      <c r="E37" s="123"/>
      <c r="F37" s="123"/>
      <c r="G37" s="69"/>
    </row>
    <row r="38" spans="1:10" ht="18" customHeight="1">
      <c r="A38" s="107"/>
      <c r="B38" s="212" t="s">
        <v>658</v>
      </c>
      <c r="C38" s="359" t="s">
        <v>1151</v>
      </c>
      <c r="D38" s="34"/>
      <c r="E38" s="123">
        <f>+'WF-12(RevRQEns)'!E32</f>
        <v>0</v>
      </c>
      <c r="F38" s="123">
        <f>'WF-12(RevRQEns)'!F32</f>
        <v>0</v>
      </c>
      <c r="G38" s="123">
        <f>SUM(D38:F38)</f>
        <v>0</v>
      </c>
    </row>
    <row r="39" spans="1:10" ht="18" customHeight="1">
      <c r="A39" s="107"/>
      <c r="B39" s="107"/>
      <c r="C39" s="69"/>
      <c r="D39" s="123"/>
      <c r="E39" s="123"/>
      <c r="F39" s="123"/>
      <c r="G39" s="123"/>
    </row>
    <row r="40" spans="1:10" ht="18" customHeight="1">
      <c r="A40" s="107"/>
      <c r="B40" s="107" t="s">
        <v>659</v>
      </c>
      <c r="C40" s="69" t="s">
        <v>754</v>
      </c>
      <c r="D40" s="123"/>
      <c r="E40" s="123"/>
      <c r="F40" s="123"/>
      <c r="G40" s="123"/>
    </row>
    <row r="41" spans="1:10" ht="18" customHeight="1">
      <c r="A41" s="107"/>
      <c r="B41" s="107"/>
      <c r="C41" s="69"/>
      <c r="D41" s="123"/>
      <c r="E41" s="123"/>
      <c r="F41" s="123"/>
      <c r="G41" s="123"/>
    </row>
    <row r="42" spans="1:10" ht="18" customHeight="1">
      <c r="A42" s="107"/>
      <c r="B42" s="107" t="s">
        <v>460</v>
      </c>
      <c r="C42" s="69" t="s">
        <v>756</v>
      </c>
      <c r="D42" s="123">
        <f>+'WF-12(RevRQEns)'!D33</f>
        <v>2.5180803600000004</v>
      </c>
      <c r="E42" s="123">
        <f>+'WF-12(RevRQEns)'!E33</f>
        <v>2.1823363120000003</v>
      </c>
      <c r="F42" s="123">
        <f>+'WF-12(RevRQEns)'!F33</f>
        <v>3.6931845280000002</v>
      </c>
      <c r="G42" s="123">
        <f>SUM(D42:F42)</f>
        <v>8.3936012000000009</v>
      </c>
    </row>
    <row r="43" spans="1:10" ht="18" customHeight="1">
      <c r="A43" s="107"/>
      <c r="B43" s="107"/>
      <c r="C43" s="69"/>
      <c r="D43" s="123"/>
      <c r="E43" s="123"/>
      <c r="F43" s="123"/>
      <c r="G43" s="123"/>
    </row>
    <row r="44" spans="1:10" ht="18" customHeight="1">
      <c r="A44" s="107"/>
      <c r="B44" s="107" t="s">
        <v>462</v>
      </c>
      <c r="C44" s="69" t="s">
        <v>758</v>
      </c>
      <c r="D44" s="123">
        <f>'WF-12(RevRQEns)'!D35</f>
        <v>3.1417406982000001E-3</v>
      </c>
      <c r="E44" s="123">
        <f>'WF-12(RevRQEns)'!E35</f>
        <v>1.7496459582927806E-2</v>
      </c>
      <c r="F44" s="123">
        <f>'WF-12(RevRQEns)'!F35</f>
        <v>0.1364488346288722</v>
      </c>
      <c r="G44" s="123">
        <f>SUM(D44:F44)</f>
        <v>0.15708703491000001</v>
      </c>
    </row>
    <row r="45" spans="1:10" ht="18" customHeight="1">
      <c r="A45" s="107"/>
      <c r="B45" s="107"/>
      <c r="C45" s="69"/>
      <c r="D45" s="69"/>
      <c r="E45" s="69"/>
      <c r="F45" s="69"/>
      <c r="G45" s="69"/>
    </row>
    <row r="46" spans="1:10" ht="18" customHeight="1">
      <c r="A46" s="107"/>
      <c r="B46" s="107" t="s">
        <v>464</v>
      </c>
      <c r="C46" s="69" t="s">
        <v>660</v>
      </c>
      <c r="D46" s="123"/>
      <c r="E46" s="123"/>
      <c r="F46" s="123">
        <f>'WF-12(RevRQEns)'!F37</f>
        <v>36.876319757650307</v>
      </c>
      <c r="G46" s="123">
        <f>SUM(D46:F46)</f>
        <v>36.876319757650307</v>
      </c>
    </row>
    <row r="47" spans="1:10" ht="18" customHeight="1">
      <c r="A47" s="107"/>
      <c r="B47" s="107"/>
      <c r="C47" s="69"/>
      <c r="D47" s="123"/>
      <c r="E47" s="123"/>
      <c r="F47" s="123"/>
      <c r="G47" s="123"/>
    </row>
    <row r="48" spans="1:10" ht="18" customHeight="1">
      <c r="A48" s="107"/>
      <c r="B48" s="107" t="s">
        <v>609</v>
      </c>
      <c r="C48" s="69" t="s">
        <v>610</v>
      </c>
      <c r="D48" s="123">
        <f>'WF-12(RevRQEns)'!D39</f>
        <v>6.0275260658000001E-3</v>
      </c>
      <c r="E48" s="123">
        <f>'WF-12(RevRQEns)'!E39</f>
        <v>3.3567495323765906E-2</v>
      </c>
      <c r="F48" s="123">
        <f>'WF-12(RevRQEns)'!F39</f>
        <v>0.26178128190043409</v>
      </c>
      <c r="G48" s="123">
        <f>SUM(D48:F48)</f>
        <v>0.30137630328999998</v>
      </c>
    </row>
    <row r="49" spans="1:9" ht="18" customHeight="1">
      <c r="A49" s="107"/>
      <c r="B49" s="107"/>
      <c r="C49" s="69"/>
      <c r="D49" s="123"/>
      <c r="E49" s="123"/>
      <c r="F49" s="123"/>
      <c r="G49" s="123"/>
    </row>
    <row r="50" spans="1:9" ht="18" customHeight="1">
      <c r="A50" s="107"/>
      <c r="B50" s="212" t="s">
        <v>611</v>
      </c>
      <c r="C50" s="359" t="s">
        <v>612</v>
      </c>
      <c r="D50" s="123"/>
      <c r="E50" s="123"/>
      <c r="F50" s="123"/>
      <c r="G50" s="123"/>
    </row>
    <row r="51" spans="1:9" ht="18" customHeight="1">
      <c r="A51" s="107"/>
      <c r="B51" s="107"/>
      <c r="C51" s="69"/>
      <c r="D51" s="123"/>
      <c r="E51" s="123"/>
      <c r="F51" s="123"/>
      <c r="G51" s="123"/>
    </row>
    <row r="52" spans="1:9" ht="18" customHeight="1">
      <c r="A52" s="107"/>
      <c r="B52" s="107" t="s">
        <v>613</v>
      </c>
      <c r="C52" s="69" t="s">
        <v>124</v>
      </c>
      <c r="D52" s="123"/>
      <c r="E52" s="123">
        <f>'WF-12(RevRQEns)'!E44</f>
        <v>43.500021859058627</v>
      </c>
      <c r="F52" s="123">
        <f>'WF-12(RevRQEns)'!F44</f>
        <v>29.000014572705759</v>
      </c>
      <c r="G52" s="123">
        <f>SUM(D52:F52)</f>
        <v>72.500036431764386</v>
      </c>
    </row>
    <row r="53" spans="1:9" ht="18" customHeight="1">
      <c r="A53" s="107"/>
      <c r="B53" s="107"/>
      <c r="C53" s="69"/>
      <c r="D53" s="69"/>
      <c r="E53" s="69"/>
      <c r="F53" s="69"/>
      <c r="G53" s="69"/>
    </row>
    <row r="54" spans="1:9" ht="18" customHeight="1">
      <c r="A54" s="107"/>
      <c r="B54" s="107" t="s">
        <v>845</v>
      </c>
      <c r="C54" s="69" t="s">
        <v>817</v>
      </c>
      <c r="D54" s="123">
        <f>'WF-12(RevRQEns)'!D46</f>
        <v>1.5498534198000002E-3</v>
      </c>
      <c r="E54" s="123">
        <f>'WF-12(RevRQEns)'!E46</f>
        <v>8.6311858055406285E-3</v>
      </c>
      <c r="F54" s="123">
        <f>'WF-12(RevRQEns)'!F46</f>
        <v>6.7311631764659388E-2</v>
      </c>
      <c r="G54" s="123">
        <f>SUM(D54:F54)</f>
        <v>7.7492670990000012E-2</v>
      </c>
    </row>
    <row r="55" spans="1:9" ht="18" customHeight="1">
      <c r="A55" s="107"/>
      <c r="B55" s="107"/>
      <c r="C55" s="69"/>
      <c r="D55" s="123"/>
      <c r="E55" s="123"/>
      <c r="F55" s="123"/>
      <c r="G55" s="69"/>
    </row>
    <row r="56" spans="1:9" ht="18" customHeight="1">
      <c r="A56" s="107"/>
      <c r="B56" s="212" t="s">
        <v>846</v>
      </c>
      <c r="C56" s="359" t="s">
        <v>847</v>
      </c>
      <c r="D56" s="123">
        <f>'WF-12(RevRQEns)'!D48+'WF-12(RevRQEns)'!D49</f>
        <v>0</v>
      </c>
      <c r="E56" s="123">
        <f>'WF-12(RevRQEns)'!E48+'WF-12(RevRQEns)'!E49</f>
        <v>0</v>
      </c>
      <c r="F56" s="123">
        <f>'WF-12(RevRQEns)'!F48+'WF-12(RevRQEns)'!F49</f>
        <v>0</v>
      </c>
      <c r="G56" s="123">
        <f>SUM(D56:F56)</f>
        <v>0</v>
      </c>
    </row>
    <row r="57" spans="1:9" ht="18" customHeight="1">
      <c r="A57" s="107"/>
      <c r="B57" s="107"/>
      <c r="C57" s="69"/>
      <c r="D57" s="123"/>
      <c r="E57" s="69"/>
      <c r="F57" s="69"/>
      <c r="G57" s="123"/>
    </row>
    <row r="58" spans="1:9" ht="18" customHeight="1">
      <c r="A58" s="107"/>
      <c r="B58" s="212" t="s">
        <v>908</v>
      </c>
      <c r="C58" s="359" t="s">
        <v>1215</v>
      </c>
      <c r="D58" s="123">
        <f>'WF-12(RevRQEns)'!D50</f>
        <v>0</v>
      </c>
      <c r="E58" s="123">
        <f>'WF-12(RevRQEns)'!E50</f>
        <v>0</v>
      </c>
      <c r="F58" s="123">
        <f>'WF-12(RevRQEns)'!F50</f>
        <v>0</v>
      </c>
      <c r="G58" s="123">
        <f>SUM(D58:F58)</f>
        <v>0</v>
      </c>
    </row>
    <row r="59" spans="1:9" ht="18" customHeight="1">
      <c r="A59" s="107"/>
      <c r="B59" s="107"/>
      <c r="C59" s="69"/>
      <c r="D59" s="123"/>
      <c r="E59" s="123"/>
      <c r="F59" s="123"/>
      <c r="G59" s="69"/>
    </row>
    <row r="60" spans="1:9" ht="18" customHeight="1">
      <c r="A60" s="107"/>
      <c r="B60" s="107" t="s">
        <v>1216</v>
      </c>
      <c r="C60" s="69" t="s">
        <v>822</v>
      </c>
      <c r="D60" s="123">
        <f>'WF-12(RevRQEns)'!D52</f>
        <v>0</v>
      </c>
      <c r="E60" s="123">
        <f>'WF-12(RevRQEns)'!E52</f>
        <v>0</v>
      </c>
      <c r="F60" s="123">
        <f>'WF-12(RevRQEns)'!F52</f>
        <v>0</v>
      </c>
      <c r="G60" s="123">
        <f>SUM(D60:F60)</f>
        <v>0</v>
      </c>
    </row>
    <row r="61" spans="1:9" ht="18" customHeight="1">
      <c r="A61" s="107"/>
      <c r="B61" s="107" t="s">
        <v>850</v>
      </c>
      <c r="C61" s="69" t="s">
        <v>1420</v>
      </c>
      <c r="D61" s="368">
        <f>+'WF-12(RevRQEns)'!D53</f>
        <v>0</v>
      </c>
      <c r="E61" s="368">
        <f>'WF-12(RevRQEns)'!E53</f>
        <v>-0.51356792902279447</v>
      </c>
      <c r="F61" s="368">
        <f>'WF-12(RevRQEns)'!F53</f>
        <v>-0.34237861934852976</v>
      </c>
      <c r="G61" s="368">
        <f>SUM(D61:F61)</f>
        <v>-0.85594654837132422</v>
      </c>
    </row>
    <row r="62" spans="1:9" ht="18" customHeight="1">
      <c r="A62" s="107"/>
      <c r="B62" s="213" t="s">
        <v>1217</v>
      </c>
      <c r="C62" s="69"/>
      <c r="D62" s="69"/>
      <c r="E62" s="69"/>
      <c r="F62" s="69"/>
      <c r="G62" s="40">
        <f>SUM(G26:G61)</f>
        <v>1361.4408899522664</v>
      </c>
      <c r="H62" s="8">
        <f>+'F-6'!N24+'F-6'!N8</f>
        <v>1305.2902106675165</v>
      </c>
      <c r="I62" s="8">
        <f>+G62-H62</f>
        <v>56.150679284749913</v>
      </c>
    </row>
    <row r="63" spans="1:9" s="66" customFormat="1" ht="18" customHeight="1">
      <c r="A63" s="215" t="s">
        <v>1218</v>
      </c>
      <c r="B63" s="216"/>
      <c r="C63" s="360" t="s">
        <v>1219</v>
      </c>
      <c r="D63" s="360"/>
      <c r="E63" s="360"/>
      <c r="F63" s="360"/>
      <c r="G63" s="361"/>
    </row>
    <row r="64" spans="1:9" ht="18" customHeight="1">
      <c r="A64" s="107"/>
      <c r="B64" s="107"/>
      <c r="C64" s="69"/>
      <c r="D64" s="69"/>
      <c r="E64" s="69"/>
      <c r="F64" s="69"/>
      <c r="G64" s="69"/>
    </row>
    <row r="65" spans="1:9" ht="18" customHeight="1">
      <c r="A65" s="107"/>
      <c r="B65" s="107" t="s">
        <v>654</v>
      </c>
      <c r="C65" s="359" t="s">
        <v>1243</v>
      </c>
      <c r="D65" s="69">
        <f>+'WF-12(RevRQEns)'!D58</f>
        <v>0</v>
      </c>
      <c r="E65" s="69">
        <f>+'WF-12(RevRQEns)'!E58</f>
        <v>138.25030732345428</v>
      </c>
      <c r="F65" s="69">
        <f>+'WF-12(RevRQEns)'!F58</f>
        <v>92.16687154896951</v>
      </c>
      <c r="G65" s="123">
        <f>+'WF-12(RevRQEns)'!G58</f>
        <v>230.41717887242379</v>
      </c>
      <c r="H65" s="357">
        <f>+'F-6'!N26</f>
        <v>0</v>
      </c>
      <c r="I65" s="8">
        <f>+G65-H65</f>
        <v>230.41717887242379</v>
      </c>
    </row>
    <row r="66" spans="1:9" ht="18" customHeight="1">
      <c r="A66" s="107"/>
      <c r="B66" s="107"/>
      <c r="C66" s="359" t="s">
        <v>3478</v>
      </c>
      <c r="D66" s="69">
        <f>+'WF-12(RevRQEns)'!D59</f>
        <v>0</v>
      </c>
      <c r="E66" s="69">
        <f>+'WF-12(RevRQEns)'!E59</f>
        <v>0</v>
      </c>
      <c r="F66" s="368">
        <f>+'WF-12(RevRQEns)'!F59</f>
        <v>0</v>
      </c>
      <c r="G66" s="123">
        <f>'F-6'!N43</f>
        <v>0</v>
      </c>
    </row>
    <row r="67" spans="1:9" ht="18" customHeight="1">
      <c r="A67" s="107"/>
      <c r="B67" s="107" t="s">
        <v>455</v>
      </c>
      <c r="C67" s="359" t="s">
        <v>1220</v>
      </c>
      <c r="D67" s="69">
        <f>+'WF-12(RevRQEns)'!D60</f>
        <v>0</v>
      </c>
      <c r="E67" s="69">
        <f>+'WF-12(RevRQEns)'!E60</f>
        <v>0</v>
      </c>
      <c r="F67" s="69">
        <f>+'WF-12(RevRQEns)'!F60</f>
        <v>0</v>
      </c>
      <c r="G67" s="123">
        <f>SUM(E67:F67)</f>
        <v>0</v>
      </c>
    </row>
    <row r="68" spans="1:9" ht="18" customHeight="1">
      <c r="A68" s="107"/>
      <c r="B68" s="107"/>
      <c r="C68" s="359" t="s">
        <v>1221</v>
      </c>
      <c r="D68" s="69">
        <f>+'WF-12(RevRQEns)'!D61</f>
        <v>0</v>
      </c>
      <c r="E68" s="69">
        <f>+'WF-12(RevRQEns)'!E61</f>
        <v>0</v>
      </c>
      <c r="F68" s="69">
        <f>+'WF-12(RevRQEns)'!F61</f>
        <v>0</v>
      </c>
      <c r="G68" s="123">
        <f>SUM(E68:F68)</f>
        <v>0</v>
      </c>
    </row>
    <row r="69" spans="1:9" ht="18" customHeight="1">
      <c r="A69" s="107"/>
      <c r="B69" s="212" t="s">
        <v>457</v>
      </c>
      <c r="C69" s="359" t="s">
        <v>985</v>
      </c>
      <c r="D69" s="359"/>
      <c r="E69" s="359"/>
      <c r="F69" s="359"/>
      <c r="G69" s="69"/>
    </row>
    <row r="70" spans="1:9" ht="18" customHeight="1">
      <c r="A70" s="107"/>
      <c r="B70" s="107"/>
      <c r="C70" s="359" t="s">
        <v>832</v>
      </c>
      <c r="D70" s="69"/>
      <c r="E70" s="69"/>
      <c r="F70" s="69"/>
      <c r="G70" s="69"/>
    </row>
    <row r="71" spans="1:9" ht="18" customHeight="1">
      <c r="A71" s="107"/>
      <c r="B71" s="107" t="s">
        <v>458</v>
      </c>
      <c r="C71" s="359" t="s">
        <v>986</v>
      </c>
      <c r="D71" s="69"/>
      <c r="E71" s="123">
        <f>'WF-12(RevRQEns)'!E66</f>
        <v>2.0535986590656421</v>
      </c>
      <c r="F71" s="123">
        <f>'WF-12(RevRQEns)'!F66</f>
        <v>1.3690657727104281</v>
      </c>
      <c r="G71" s="123">
        <f>SUM(E71:F71)</f>
        <v>3.4226644317760702</v>
      </c>
      <c r="H71" s="8">
        <f>+'F-6'!N28</f>
        <v>3.4226644317760702</v>
      </c>
      <c r="I71" s="8">
        <f>+G71-H71</f>
        <v>0</v>
      </c>
    </row>
    <row r="72" spans="1:9" ht="18" customHeight="1">
      <c r="A72" s="107"/>
      <c r="B72" s="107" t="s">
        <v>460</v>
      </c>
      <c r="C72" s="359" t="s">
        <v>987</v>
      </c>
      <c r="D72" s="69"/>
      <c r="E72" s="69"/>
      <c r="F72" s="69"/>
      <c r="G72" s="123">
        <f>+'WF-12(RevRQEns)'!G70</f>
        <v>0</v>
      </c>
    </row>
    <row r="73" spans="1:9" ht="18" customHeight="1">
      <c r="A73" s="107"/>
      <c r="B73" s="107" t="s">
        <v>462</v>
      </c>
      <c r="C73" s="359" t="s">
        <v>661</v>
      </c>
      <c r="D73" s="69"/>
      <c r="E73" s="69"/>
      <c r="F73" s="69"/>
      <c r="G73" s="123">
        <f>+'WF-12(RevRQEns)'!G73</f>
        <v>0</v>
      </c>
    </row>
    <row r="74" spans="1:9" ht="18" customHeight="1">
      <c r="A74" s="107"/>
      <c r="B74" s="107"/>
      <c r="C74" s="359"/>
      <c r="D74" s="69"/>
      <c r="E74" s="69"/>
      <c r="F74" s="69"/>
      <c r="G74" s="69"/>
    </row>
    <row r="75" spans="1:9" ht="18" customHeight="1">
      <c r="A75" s="107"/>
      <c r="B75" s="107"/>
      <c r="C75" s="363" t="s">
        <v>1356</v>
      </c>
      <c r="D75" s="339"/>
      <c r="E75" s="339"/>
      <c r="F75" s="339"/>
      <c r="G75" s="40">
        <f>SUM(G65:G74)</f>
        <v>233.83984330419986</v>
      </c>
      <c r="H75" s="8"/>
      <c r="I75" s="8"/>
    </row>
    <row r="76" spans="1:9" ht="18" customHeight="1">
      <c r="A76" s="107"/>
      <c r="B76" s="107"/>
      <c r="C76" s="359"/>
      <c r="D76" s="69"/>
      <c r="E76" s="69"/>
      <c r="F76" s="69"/>
      <c r="G76" s="69"/>
    </row>
    <row r="77" spans="1:9" ht="18" customHeight="1">
      <c r="A77" s="107"/>
      <c r="B77" s="107"/>
      <c r="C77" s="363" t="s">
        <v>665</v>
      </c>
      <c r="D77" s="339"/>
      <c r="E77" s="339"/>
      <c r="F77" s="339"/>
      <c r="G77" s="86" t="e">
        <f>G23-G62-G75</f>
        <v>#REF!</v>
      </c>
      <c r="H77" s="8">
        <f>+'F-6'!N42</f>
        <v>-457.66441715803467</v>
      </c>
      <c r="I77" s="281" t="e">
        <f>+G77+H77</f>
        <v>#REF!</v>
      </c>
    </row>
    <row r="78" spans="1:9" ht="18" customHeight="1">
      <c r="A78" s="107"/>
      <c r="B78" s="107"/>
      <c r="C78" s="359"/>
      <c r="D78" s="69"/>
      <c r="E78" s="69"/>
      <c r="F78" s="69"/>
      <c r="G78" s="225"/>
    </row>
    <row r="79" spans="1:9" ht="18" customHeight="1">
      <c r="A79" s="107"/>
      <c r="B79" s="107"/>
      <c r="C79" s="363" t="s">
        <v>667</v>
      </c>
      <c r="D79" s="23"/>
      <c r="E79" s="23"/>
      <c r="F79" s="23"/>
      <c r="G79" s="86">
        <f>+'WF-14(Capitalbase)'!D43</f>
        <v>6.0255999999999998</v>
      </c>
    </row>
    <row r="80" spans="1:9" ht="18" customHeight="1">
      <c r="A80" s="107"/>
      <c r="B80" s="107"/>
      <c r="C80" s="359"/>
      <c r="D80" s="69"/>
      <c r="E80" s="69"/>
      <c r="F80" s="69"/>
      <c r="G80" s="69"/>
    </row>
    <row r="81" spans="1:10" s="136" customFormat="1" ht="25.5">
      <c r="A81" s="135"/>
      <c r="B81" s="135"/>
      <c r="C81" s="363" t="s">
        <v>70</v>
      </c>
      <c r="D81" s="23"/>
      <c r="E81" s="23"/>
      <c r="F81" s="23"/>
      <c r="G81" s="86" t="e">
        <f>+G77-G79</f>
        <v>#REF!</v>
      </c>
      <c r="H81" s="86">
        <f>+'F-6'!N42</f>
        <v>-457.66441715803467</v>
      </c>
      <c r="I81" s="86" t="e">
        <f>+G81+H81</f>
        <v>#REF!</v>
      </c>
      <c r="J81" s="377" t="e">
        <f>+G66+I81</f>
        <v>#REF!</v>
      </c>
    </row>
    <row r="82" spans="1:10" ht="21.95" customHeight="1"/>
    <row r="84" spans="1:10">
      <c r="G84" s="164"/>
    </row>
    <row r="88" spans="1:10">
      <c r="G88" s="8"/>
    </row>
  </sheetData>
  <mergeCells count="11">
    <mergeCell ref="D7:D8"/>
    <mergeCell ref="E7:E8"/>
    <mergeCell ref="F7:F8"/>
    <mergeCell ref="C7:C8"/>
    <mergeCell ref="A1:G1"/>
    <mergeCell ref="A3:G3"/>
    <mergeCell ref="A4:G4"/>
    <mergeCell ref="A5:G5"/>
    <mergeCell ref="G7:G8"/>
    <mergeCell ref="B7:B8"/>
    <mergeCell ref="A7:A8"/>
  </mergeCells>
  <phoneticPr fontId="0" type="noConversion"/>
  <printOptions horizontalCentered="1"/>
  <pageMargins left="0.25" right="0.25" top="0.5" bottom="0.5" header="0.5" footer="0"/>
  <pageSetup scale="60" orientation="portrait" r:id="rId1"/>
  <headerFooter alignWithMargins="0">
    <oddFooter>&amp;C&amp;16 &amp;10
&amp;R&amp;16OERC FORM -F-13</oddFooter>
  </headerFooter>
  <rowBreaks count="1" manualBreakCount="1">
    <brk id="62" max="6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36"/>
  <dimension ref="A2:F52"/>
  <sheetViews>
    <sheetView showGridLines="0" view="pageBreakPreview" topLeftCell="A7" zoomScaleSheetLayoutView="100" workbookViewId="0">
      <selection activeCell="C22" sqref="C22"/>
    </sheetView>
  </sheetViews>
  <sheetFormatPr defaultColWidth="14.7109375" defaultRowHeight="12.75"/>
  <cols>
    <col min="1" max="1" width="6" style="163" customWidth="1"/>
    <col min="2" max="2" width="58" style="13" customWidth="1"/>
    <col min="3" max="3" width="19.85546875" style="13" customWidth="1"/>
    <col min="4" max="4" width="16.85546875" style="13" customWidth="1"/>
    <col min="5" max="16384" width="14.7109375" style="13"/>
  </cols>
  <sheetData>
    <row r="2" spans="1:4">
      <c r="A2" s="425" t="s">
        <v>1349</v>
      </c>
      <c r="C2" s="14" t="s">
        <v>130</v>
      </c>
      <c r="D2" s="15" t="s">
        <v>668</v>
      </c>
    </row>
    <row r="4" spans="1:4" ht="30.95" customHeight="1">
      <c r="A4" s="3532" t="s">
        <v>5003</v>
      </c>
      <c r="B4" s="3533"/>
      <c r="C4" s="3533"/>
      <c r="D4" s="3533"/>
    </row>
    <row r="5" spans="1:4">
      <c r="A5" s="3533" t="s">
        <v>1285</v>
      </c>
      <c r="B5" s="3533"/>
      <c r="C5" s="3533"/>
      <c r="D5" s="3533"/>
    </row>
    <row r="7" spans="1:4" ht="13.5" thickBot="1">
      <c r="C7" s="3533" t="s">
        <v>1605</v>
      </c>
      <c r="D7" s="3533"/>
    </row>
    <row r="8" spans="1:4" ht="15.75">
      <c r="A8" s="186" t="s">
        <v>132</v>
      </c>
      <c r="B8" s="422"/>
      <c r="C8" s="423" t="s">
        <v>3747</v>
      </c>
      <c r="D8" s="424" t="s">
        <v>4393</v>
      </c>
    </row>
    <row r="9" spans="1:4">
      <c r="A9" s="210"/>
      <c r="B9" s="19"/>
      <c r="C9" s="19"/>
      <c r="D9" s="109"/>
    </row>
    <row r="10" spans="1:4">
      <c r="A10" s="210" t="s">
        <v>1457</v>
      </c>
      <c r="B10" s="19" t="s">
        <v>1121</v>
      </c>
      <c r="C10" s="39">
        <f>+'F-21'!D20</f>
        <v>913.72056503928047</v>
      </c>
      <c r="D10" s="111">
        <f>+'F-21'!E20</f>
        <v>1143.1012429912805</v>
      </c>
    </row>
    <row r="11" spans="1:4">
      <c r="A11" s="210"/>
      <c r="B11" s="19" t="s">
        <v>1120</v>
      </c>
      <c r="C11" s="41">
        <f>-'F-21'!D16</f>
        <v>-153.31671953200001</v>
      </c>
      <c r="D11" s="421">
        <f>-'F-21'!E16</f>
        <v>-177.31671953200001</v>
      </c>
    </row>
    <row r="12" spans="1:4">
      <c r="A12" s="210" t="s">
        <v>533</v>
      </c>
      <c r="B12" s="19" t="s">
        <v>1286</v>
      </c>
      <c r="C12" s="39">
        <v>0</v>
      </c>
      <c r="D12" s="111">
        <v>0</v>
      </c>
    </row>
    <row r="13" spans="1:4">
      <c r="A13" s="210"/>
      <c r="B13" s="19"/>
      <c r="C13" s="39"/>
      <c r="D13" s="111"/>
    </row>
    <row r="14" spans="1:4">
      <c r="A14" s="210" t="s">
        <v>534</v>
      </c>
      <c r="B14" s="19" t="s">
        <v>1287</v>
      </c>
      <c r="C14" s="39">
        <f>+'F-21'!D25</f>
        <v>129.71555295199997</v>
      </c>
      <c r="D14" s="111">
        <f>+'F-21'!E25</f>
        <v>99.665125000000018</v>
      </c>
    </row>
    <row r="15" spans="1:4">
      <c r="A15" s="210"/>
      <c r="B15" s="19"/>
      <c r="C15" s="39"/>
      <c r="D15" s="111"/>
    </row>
    <row r="16" spans="1:4">
      <c r="A16" s="210" t="s">
        <v>1288</v>
      </c>
      <c r="B16" s="19" t="s">
        <v>1290</v>
      </c>
      <c r="C16" s="39"/>
      <c r="D16" s="111"/>
    </row>
    <row r="17" spans="1:4">
      <c r="A17" s="210"/>
      <c r="B17" s="19"/>
      <c r="C17" s="39"/>
      <c r="D17" s="111"/>
    </row>
    <row r="18" spans="1:4">
      <c r="A18" s="210" t="s">
        <v>1291</v>
      </c>
      <c r="B18" s="19" t="s">
        <v>1438</v>
      </c>
      <c r="C18" s="39"/>
      <c r="D18" s="111"/>
    </row>
    <row r="19" spans="1:4">
      <c r="A19" s="210"/>
      <c r="B19" s="19" t="s">
        <v>60</v>
      </c>
      <c r="C19" s="39">
        <f>+'F-10 '!P38</f>
        <v>4.4619074913514538</v>
      </c>
      <c r="D19" s="111">
        <f>+'F-10 '!P56</f>
        <v>5.4344561943333147</v>
      </c>
    </row>
    <row r="20" spans="1:4">
      <c r="A20" s="210"/>
      <c r="B20" s="19" t="s">
        <v>1353</v>
      </c>
      <c r="C20" s="39"/>
      <c r="D20" s="111"/>
    </row>
    <row r="21" spans="1:4">
      <c r="A21" s="210"/>
      <c r="B21" s="19" t="s">
        <v>1354</v>
      </c>
      <c r="C21" s="39"/>
      <c r="D21" s="111"/>
    </row>
    <row r="22" spans="1:4">
      <c r="A22" s="210"/>
      <c r="B22" s="19" t="s">
        <v>59</v>
      </c>
      <c r="C22" s="39" t="e">
        <f>+#REF!</f>
        <v>#REF!</v>
      </c>
      <c r="D22" s="111" t="e">
        <f>+#REF!</f>
        <v>#REF!</v>
      </c>
    </row>
    <row r="23" spans="1:4">
      <c r="A23" s="210"/>
      <c r="B23" s="19" t="s">
        <v>1512</v>
      </c>
      <c r="C23" s="39"/>
      <c r="D23" s="111"/>
    </row>
    <row r="24" spans="1:4">
      <c r="A24" s="210"/>
      <c r="B24" s="19" t="s">
        <v>1513</v>
      </c>
      <c r="C24" s="39"/>
      <c r="D24" s="111"/>
    </row>
    <row r="25" spans="1:4">
      <c r="A25" s="210"/>
      <c r="B25" s="19" t="s">
        <v>1515</v>
      </c>
      <c r="C25" s="39"/>
      <c r="D25" s="111"/>
    </row>
    <row r="26" spans="1:4">
      <c r="A26" s="210"/>
      <c r="B26" s="19"/>
      <c r="C26" s="39"/>
      <c r="D26" s="111"/>
    </row>
    <row r="27" spans="1:4" ht="15.75">
      <c r="A27" s="428" t="s">
        <v>1516</v>
      </c>
      <c r="B27" s="19"/>
      <c r="C27" s="40" t="e">
        <f>SUM(C10:C26)</f>
        <v>#REF!</v>
      </c>
      <c r="D27" s="113" t="e">
        <f>SUM(D10:D26)</f>
        <v>#REF!</v>
      </c>
    </row>
    <row r="28" spans="1:4">
      <c r="A28" s="210"/>
      <c r="B28" s="19"/>
      <c r="C28" s="39"/>
      <c r="D28" s="111"/>
    </row>
    <row r="29" spans="1:4" ht="15.75">
      <c r="A29" s="429" t="s">
        <v>1519</v>
      </c>
      <c r="B29" s="19"/>
      <c r="C29" s="39"/>
      <c r="D29" s="111"/>
    </row>
    <row r="30" spans="1:4" ht="15.75">
      <c r="A30" s="426" t="s">
        <v>1194</v>
      </c>
      <c r="B30" s="19"/>
      <c r="C30" s="39"/>
      <c r="D30" s="111"/>
    </row>
    <row r="31" spans="1:4">
      <c r="A31" s="210" t="s">
        <v>654</v>
      </c>
      <c r="B31" s="19" t="s">
        <v>1627</v>
      </c>
      <c r="C31" s="39">
        <f>+'F-21'!D21</f>
        <v>312.45323906230999</v>
      </c>
      <c r="D31" s="111">
        <f>+'F-21'!E21</f>
        <v>384.95327549407438</v>
      </c>
    </row>
    <row r="32" spans="1:4">
      <c r="A32" s="210"/>
      <c r="B32" s="19" t="s">
        <v>1520</v>
      </c>
      <c r="C32" s="39"/>
      <c r="D32" s="111"/>
    </row>
    <row r="33" spans="1:6">
      <c r="A33" s="210" t="s">
        <v>455</v>
      </c>
      <c r="B33" s="19" t="s">
        <v>876</v>
      </c>
      <c r="C33" s="39">
        <f>+'F-3'!E6+'F-3'!E10+'F-3'!E15+'F-3'!E16+'F-3'!E12+'F-3'!E13+'F-3'!E14</f>
        <v>462.93048996400012</v>
      </c>
      <c r="D33" s="111">
        <f>+'F-3'!I6+'F-3'!I10+'F-3'!I15+'F-3'!I16+'F-3'!I12+'F-3'!I13+'F-3'!I14+'F-3'!I17</f>
        <v>678.41881376400011</v>
      </c>
      <c r="E33" s="8"/>
    </row>
    <row r="34" spans="1:6" ht="30.95" customHeight="1">
      <c r="A34" s="427" t="s">
        <v>1521</v>
      </c>
      <c r="B34" s="27" t="s">
        <v>1522</v>
      </c>
      <c r="C34" s="39">
        <f>+'F-3'!E9</f>
        <v>72.594426010644995</v>
      </c>
      <c r="D34" s="111">
        <f>+'F-3'!I9</f>
        <v>68.964704710644995</v>
      </c>
      <c r="E34" s="8"/>
      <c r="F34" s="8"/>
    </row>
    <row r="35" spans="1:6">
      <c r="A35" s="210" t="s">
        <v>1523</v>
      </c>
      <c r="B35" s="19" t="s">
        <v>1524</v>
      </c>
      <c r="C35" s="39">
        <v>0</v>
      </c>
      <c r="D35" s="111">
        <v>0</v>
      </c>
    </row>
    <row r="36" spans="1:6" ht="16.5" customHeight="1">
      <c r="A36" s="427" t="s">
        <v>457</v>
      </c>
      <c r="B36" s="27" t="s">
        <v>105</v>
      </c>
      <c r="C36" s="39">
        <f>+'F-3'!E7+'F-3'!E11</f>
        <v>12.570605</v>
      </c>
      <c r="D36" s="111">
        <f>+'F-3'!I7+'F-3'!I11</f>
        <v>10.0994796</v>
      </c>
      <c r="E36" s="8">
        <f>SUM(C33:C37)</f>
        <v>550.27606097464502</v>
      </c>
      <c r="F36" s="8">
        <f>SUM(D33:D37)</f>
        <v>759.15024407464512</v>
      </c>
    </row>
    <row r="37" spans="1:6" ht="16.5" customHeight="1">
      <c r="A37" s="427" t="s">
        <v>458</v>
      </c>
      <c r="B37" s="27" t="s">
        <v>106</v>
      </c>
      <c r="C37" s="39">
        <f>+'F-3'!E8</f>
        <v>2.1805399999999997</v>
      </c>
      <c r="D37" s="111">
        <f>+'F-3'!I8</f>
        <v>1.6672459999999996</v>
      </c>
      <c r="E37" s="8">
        <f>+'F-21'!D11</f>
        <v>759.15027966200012</v>
      </c>
      <c r="F37" s="8">
        <f>+'F-21'!E11</f>
        <v>723.43602736200023</v>
      </c>
    </row>
    <row r="38" spans="1:6" ht="29.1" customHeight="1">
      <c r="A38" s="427" t="s">
        <v>460</v>
      </c>
      <c r="B38" s="27" t="s">
        <v>1525</v>
      </c>
      <c r="C38" s="39"/>
      <c r="D38" s="111"/>
      <c r="E38" s="8">
        <f>+E36-E37</f>
        <v>-208.8742186873551</v>
      </c>
      <c r="F38" s="8">
        <f>+F36-F37</f>
        <v>35.714216712644884</v>
      </c>
    </row>
    <row r="39" spans="1:6" ht="42" customHeight="1">
      <c r="A39" s="427" t="s">
        <v>462</v>
      </c>
      <c r="B39" s="27" t="s">
        <v>679</v>
      </c>
      <c r="C39" s="39"/>
      <c r="D39" s="111"/>
      <c r="E39" s="8">
        <f>+'F-3'!E18</f>
        <v>550.27606097464513</v>
      </c>
      <c r="F39" s="8">
        <f>+'F-3'!I18</f>
        <v>759.150244074645</v>
      </c>
    </row>
    <row r="40" spans="1:6">
      <c r="A40" s="210"/>
      <c r="B40" s="19"/>
      <c r="C40" s="40">
        <f>SUM(C31:C39)</f>
        <v>862.72930003695501</v>
      </c>
      <c r="D40" s="113">
        <f>SUM(D31:D39)</f>
        <v>1144.1035195687195</v>
      </c>
    </row>
    <row r="41" spans="1:6" ht="15.75">
      <c r="A41" s="428" t="s">
        <v>680</v>
      </c>
      <c r="B41" s="19"/>
      <c r="C41" s="39"/>
      <c r="D41" s="111"/>
    </row>
    <row r="42" spans="1:6">
      <c r="A42" s="430" t="s">
        <v>681</v>
      </c>
      <c r="B42" s="19"/>
      <c r="C42" s="86" t="e">
        <f>C27-C40</f>
        <v>#REF!</v>
      </c>
      <c r="D42" s="289" t="e">
        <f>D27-D40</f>
        <v>#REF!</v>
      </c>
      <c r="E42" s="8"/>
    </row>
    <row r="43" spans="1:6" ht="13.5" thickBot="1">
      <c r="A43" s="431" t="s">
        <v>1529</v>
      </c>
      <c r="B43" s="206"/>
      <c r="C43" s="484">
        <f>37.66*0.16</f>
        <v>6.0255999999999998</v>
      </c>
      <c r="D43" s="485">
        <f>37.66*0.16</f>
        <v>6.0255999999999998</v>
      </c>
    </row>
    <row r="44" spans="1:6">
      <c r="A44" s="21"/>
      <c r="B44" s="22"/>
      <c r="C44" s="10"/>
      <c r="D44" s="10"/>
    </row>
    <row r="45" spans="1:6">
      <c r="A45" s="67"/>
      <c r="B45" s="120"/>
      <c r="C45" s="64"/>
      <c r="D45" s="64"/>
    </row>
    <row r="46" spans="1:6">
      <c r="A46" s="67"/>
      <c r="B46" s="121"/>
      <c r="C46" s="64"/>
      <c r="D46" s="64"/>
    </row>
    <row r="47" spans="1:6">
      <c r="A47" s="67"/>
      <c r="B47" s="14"/>
      <c r="C47" s="64"/>
      <c r="D47" s="64"/>
    </row>
    <row r="52" spans="4:4">
      <c r="D52" s="8"/>
    </row>
  </sheetData>
  <mergeCells count="3">
    <mergeCell ref="C7:D7"/>
    <mergeCell ref="A4:D4"/>
    <mergeCell ref="A5:D5"/>
  </mergeCells>
  <phoneticPr fontId="0" type="noConversion"/>
  <printOptions horizontalCentered="1" verticalCentered="1"/>
  <pageMargins left="0.5" right="0" top="0.25" bottom="0.75" header="0.25" footer="0.75"/>
  <pageSetup paperSize="9" scale="90" orientation="portrait" r:id="rId1"/>
  <headerFooter alignWithMargins="0">
    <oddFooter>&amp;ROERC FORM -F-14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P32"/>
  <sheetViews>
    <sheetView showGridLines="0" view="pageBreakPreview" zoomScaleSheetLayoutView="100" workbookViewId="0">
      <selection activeCell="K10" sqref="K10"/>
    </sheetView>
  </sheetViews>
  <sheetFormatPr defaultRowHeight="12.75"/>
  <cols>
    <col min="1" max="1" width="16" style="6" customWidth="1"/>
    <col min="2" max="2" width="10.140625" style="6" customWidth="1"/>
    <col min="3" max="3" width="9.5703125" style="6" customWidth="1"/>
    <col min="4" max="4" width="8.28515625" style="6" customWidth="1"/>
    <col min="5" max="5" width="11.5703125" style="6" customWidth="1"/>
    <col min="6" max="6" width="9.28515625" style="6" customWidth="1"/>
    <col min="7" max="7" width="9.7109375" style="6" customWidth="1"/>
    <col min="8" max="8" width="10.42578125" style="6" bestFit="1" customWidth="1"/>
    <col min="9" max="9" width="14.140625" style="6" customWidth="1"/>
    <col min="10" max="10" width="8.7109375" style="6" customWidth="1"/>
    <col min="11" max="11" width="10.28515625" style="6" bestFit="1" customWidth="1"/>
    <col min="12" max="12" width="7.5703125" style="6" customWidth="1"/>
    <col min="13" max="14" width="9.140625" style="6"/>
    <col min="15" max="15" width="9.28515625" style="6" bestFit="1" customWidth="1"/>
    <col min="16" max="16" width="11" style="6" customWidth="1"/>
    <col min="17" max="16384" width="9.140625" style="6"/>
  </cols>
  <sheetData>
    <row r="1" spans="1:16">
      <c r="A1" s="12" t="s">
        <v>1349</v>
      </c>
      <c r="K1" s="14" t="s">
        <v>130</v>
      </c>
      <c r="L1" s="7" t="s">
        <v>248</v>
      </c>
    </row>
    <row r="3" spans="1:16" ht="15.75">
      <c r="A3" s="65" t="s">
        <v>35</v>
      </c>
    </row>
    <row r="4" spans="1:16" ht="15.75">
      <c r="A4" s="65"/>
    </row>
    <row r="5" spans="1:16">
      <c r="A5" s="7" t="s">
        <v>3860</v>
      </c>
      <c r="L5" s="7" t="s">
        <v>1113</v>
      </c>
    </row>
    <row r="6" spans="1:16" s="130" customFormat="1" ht="38.25">
      <c r="A6" s="129" t="s">
        <v>36</v>
      </c>
      <c r="B6" s="129" t="s">
        <v>37</v>
      </c>
      <c r="C6" s="52" t="s">
        <v>38</v>
      </c>
      <c r="D6" s="52"/>
      <c r="E6" s="52"/>
      <c r="F6" s="52"/>
      <c r="G6" s="52"/>
      <c r="H6" s="52"/>
      <c r="I6" s="129" t="s">
        <v>39</v>
      </c>
      <c r="J6" s="129" t="s">
        <v>40</v>
      </c>
      <c r="K6" s="129" t="s">
        <v>41</v>
      </c>
      <c r="L6" s="129" t="s">
        <v>42</v>
      </c>
      <c r="M6" s="129" t="s">
        <v>383</v>
      </c>
    </row>
    <row r="7" spans="1:16" s="130" customFormat="1">
      <c r="A7" s="52"/>
      <c r="B7" s="52"/>
      <c r="C7" s="52" t="s">
        <v>1266</v>
      </c>
      <c r="D7" s="52" t="s">
        <v>1267</v>
      </c>
      <c r="E7" s="52" t="s">
        <v>1268</v>
      </c>
      <c r="F7" s="52" t="s">
        <v>122</v>
      </c>
      <c r="G7" s="52" t="s">
        <v>43</v>
      </c>
      <c r="H7" s="52" t="s">
        <v>1123</v>
      </c>
      <c r="I7" s="52"/>
      <c r="J7" s="52"/>
      <c r="K7" s="52"/>
      <c r="L7" s="52"/>
      <c r="M7" s="52"/>
    </row>
    <row r="8" spans="1:16">
      <c r="A8" s="49" t="s">
        <v>1269</v>
      </c>
      <c r="B8" s="39">
        <v>0</v>
      </c>
      <c r="C8" s="39"/>
      <c r="D8" s="39"/>
      <c r="E8" s="39"/>
      <c r="F8" s="39"/>
      <c r="G8" s="39"/>
      <c r="H8" s="39">
        <f>SUM(C8:G8)</f>
        <v>0</v>
      </c>
      <c r="I8" s="39"/>
      <c r="J8" s="49"/>
      <c r="K8" s="39">
        <f>H8+B8-I8</f>
        <v>0</v>
      </c>
      <c r="L8" s="49"/>
      <c r="M8" s="49"/>
    </row>
    <row r="9" spans="1:16">
      <c r="A9" s="49" t="s">
        <v>1270</v>
      </c>
      <c r="B9" s="39">
        <v>0</v>
      </c>
      <c r="C9" s="39"/>
      <c r="D9" s="39"/>
      <c r="E9" s="39"/>
      <c r="F9" s="39"/>
      <c r="G9" s="39"/>
      <c r="H9" s="39">
        <f t="shared" ref="H9:H14" si="0">SUM(C9:G9)</f>
        <v>0</v>
      </c>
      <c r="I9" s="39"/>
      <c r="J9" s="49"/>
      <c r="K9" s="39">
        <f t="shared" ref="K9:K14" si="1">H9+B9-I9</f>
        <v>0</v>
      </c>
      <c r="L9" s="49"/>
      <c r="M9" s="49"/>
    </row>
    <row r="10" spans="1:16">
      <c r="A10" s="49" t="s">
        <v>44</v>
      </c>
      <c r="B10" s="39">
        <f>+'F-2'!H33</f>
        <v>237.03701648099999</v>
      </c>
      <c r="C10" s="39">
        <f>+'F-2'!I33-E10-F10</f>
        <v>235.22244250167543</v>
      </c>
      <c r="D10" s="39"/>
      <c r="E10" s="39">
        <f>+'F-2'!$I$33*0.225</f>
        <v>74.021048339688079</v>
      </c>
      <c r="F10" s="39">
        <f>+'F-2'!$I$33*0.06</f>
        <v>19.73894622391682</v>
      </c>
      <c r="G10" s="39">
        <f>+'F-2'!J33</f>
        <v>0</v>
      </c>
      <c r="H10" s="39">
        <f>SUM(C10:G10)</f>
        <v>328.98243706528029</v>
      </c>
      <c r="I10" s="39">
        <f>+'F-2'!L33</f>
        <v>436.30390059428032</v>
      </c>
      <c r="J10" s="49"/>
      <c r="K10" s="39">
        <f>H10+B10-I10-J10</f>
        <v>129.71555295199994</v>
      </c>
      <c r="L10" s="49"/>
      <c r="M10" s="39"/>
    </row>
    <row r="11" spans="1:16">
      <c r="A11" s="49" t="s">
        <v>1272</v>
      </c>
      <c r="B11" s="39">
        <v>0</v>
      </c>
      <c r="C11" s="39"/>
      <c r="D11" s="39"/>
      <c r="E11" s="39"/>
      <c r="F11" s="39"/>
      <c r="G11" s="39"/>
      <c r="H11" s="39">
        <f t="shared" si="0"/>
        <v>0</v>
      </c>
      <c r="I11" s="39"/>
      <c r="J11" s="49"/>
      <c r="K11" s="39">
        <f t="shared" si="1"/>
        <v>0</v>
      </c>
      <c r="L11" s="49"/>
      <c r="M11" s="49"/>
    </row>
    <row r="12" spans="1:16">
      <c r="A12" s="49" t="s">
        <v>769</v>
      </c>
      <c r="B12" s="39">
        <v>0</v>
      </c>
      <c r="C12" s="39"/>
      <c r="D12" s="39"/>
      <c r="E12" s="39"/>
      <c r="F12" s="39"/>
      <c r="G12" s="39"/>
      <c r="H12" s="39">
        <f t="shared" si="0"/>
        <v>0</v>
      </c>
      <c r="I12" s="39"/>
      <c r="J12" s="49"/>
      <c r="K12" s="39">
        <f t="shared" si="1"/>
        <v>0</v>
      </c>
      <c r="L12" s="49"/>
      <c r="M12" s="49"/>
    </row>
    <row r="13" spans="1:16">
      <c r="A13" s="49" t="s">
        <v>127</v>
      </c>
      <c r="B13" s="39">
        <v>0</v>
      </c>
      <c r="C13" s="39"/>
      <c r="D13" s="39"/>
      <c r="E13" s="39"/>
      <c r="F13" s="39"/>
      <c r="G13" s="39"/>
      <c r="H13" s="39">
        <f t="shared" si="0"/>
        <v>0</v>
      </c>
      <c r="I13" s="39"/>
      <c r="J13" s="49"/>
      <c r="K13" s="39">
        <f t="shared" si="1"/>
        <v>0</v>
      </c>
      <c r="L13" s="49"/>
      <c r="M13" s="49"/>
    </row>
    <row r="14" spans="1:16">
      <c r="A14" s="49" t="s">
        <v>703</v>
      </c>
      <c r="B14" s="39">
        <v>0</v>
      </c>
      <c r="C14" s="39"/>
      <c r="D14" s="39"/>
      <c r="E14" s="39"/>
      <c r="F14" s="39"/>
      <c r="G14" s="182"/>
      <c r="H14" s="39">
        <f t="shared" si="0"/>
        <v>0</v>
      </c>
      <c r="I14" s="39"/>
      <c r="J14" s="49"/>
      <c r="K14" s="39">
        <f t="shared" si="1"/>
        <v>0</v>
      </c>
      <c r="L14" s="49"/>
      <c r="M14" s="49"/>
    </row>
    <row r="15" spans="1:16">
      <c r="A15" s="183" t="s">
        <v>1123</v>
      </c>
      <c r="B15" s="39">
        <f>SUM(B8:B14)</f>
        <v>237.03701648099999</v>
      </c>
      <c r="C15" s="39">
        <f t="shared" ref="C15:K15" si="2">SUM(C8:C14)</f>
        <v>235.22244250167543</v>
      </c>
      <c r="D15" s="39">
        <f t="shared" si="2"/>
        <v>0</v>
      </c>
      <c r="E15" s="39">
        <f t="shared" si="2"/>
        <v>74.021048339688079</v>
      </c>
      <c r="F15" s="39">
        <f t="shared" si="2"/>
        <v>19.73894622391682</v>
      </c>
      <c r="G15" s="182">
        <f t="shared" si="2"/>
        <v>0</v>
      </c>
      <c r="H15" s="39">
        <f t="shared" si="2"/>
        <v>328.98243706528029</v>
      </c>
      <c r="I15" s="39">
        <f t="shared" si="2"/>
        <v>436.30390059428032</v>
      </c>
      <c r="J15" s="39">
        <f t="shared" si="2"/>
        <v>0</v>
      </c>
      <c r="K15" s="39">
        <f t="shared" si="2"/>
        <v>129.71555295199994</v>
      </c>
      <c r="L15" s="49"/>
      <c r="M15" s="49"/>
      <c r="N15" s="8"/>
    </row>
    <row r="16" spans="1:16">
      <c r="B16" s="8"/>
      <c r="E16" s="8"/>
      <c r="F16" s="8"/>
      <c r="G16" s="8"/>
      <c r="H16" s="8"/>
      <c r="I16" s="8"/>
      <c r="K16" s="11"/>
      <c r="L16" s="8"/>
      <c r="M16" s="8"/>
      <c r="N16" s="8"/>
      <c r="O16" s="8">
        <f>+I15-'F-2'!L33</f>
        <v>0</v>
      </c>
      <c r="P16" s="8">
        <f>+K15-'F-2'!M33</f>
        <v>0</v>
      </c>
    </row>
    <row r="17" spans="1:16">
      <c r="A17" s="7" t="s">
        <v>3861</v>
      </c>
      <c r="H17" s="8"/>
      <c r="I17" s="8"/>
      <c r="K17" s="279"/>
    </row>
    <row r="18" spans="1:16" s="130" customFormat="1" ht="38.25">
      <c r="A18" s="129" t="s">
        <v>36</v>
      </c>
      <c r="B18" s="129" t="s">
        <v>37</v>
      </c>
      <c r="C18" s="52" t="s">
        <v>38</v>
      </c>
      <c r="D18" s="52"/>
      <c r="E18" s="52"/>
      <c r="F18" s="52"/>
      <c r="G18" s="52"/>
      <c r="H18" s="52"/>
      <c r="I18" s="129" t="s">
        <v>39</v>
      </c>
      <c r="J18" s="129" t="s">
        <v>40</v>
      </c>
      <c r="K18" s="129" t="s">
        <v>41</v>
      </c>
      <c r="L18" s="129" t="s">
        <v>42</v>
      </c>
      <c r="M18" s="129" t="s">
        <v>383</v>
      </c>
    </row>
    <row r="19" spans="1:16" s="130" customFormat="1">
      <c r="A19" s="52"/>
      <c r="B19" s="52"/>
      <c r="C19" s="52" t="s">
        <v>1266</v>
      </c>
      <c r="D19" s="52" t="s">
        <v>1267</v>
      </c>
      <c r="E19" s="52" t="s">
        <v>1268</v>
      </c>
      <c r="F19" s="52" t="s">
        <v>122</v>
      </c>
      <c r="G19" s="52" t="s">
        <v>43</v>
      </c>
      <c r="H19" s="52" t="s">
        <v>1123</v>
      </c>
      <c r="I19" s="52"/>
      <c r="J19" s="52"/>
      <c r="K19" s="52"/>
      <c r="L19" s="52"/>
      <c r="M19" s="52"/>
    </row>
    <row r="20" spans="1:16">
      <c r="A20" s="49" t="s">
        <v>1269</v>
      </c>
      <c r="B20" s="39">
        <f>K8</f>
        <v>0</v>
      </c>
      <c r="C20" s="39"/>
      <c r="D20" s="39"/>
      <c r="E20" s="39"/>
      <c r="F20" s="39"/>
      <c r="G20" s="39"/>
      <c r="H20" s="39">
        <f>SUM(C20:G20)</f>
        <v>0</v>
      </c>
      <c r="I20" s="39"/>
      <c r="J20" s="49"/>
      <c r="K20" s="39">
        <f>H20+B20-I20</f>
        <v>0</v>
      </c>
      <c r="L20" s="49"/>
      <c r="M20" s="49"/>
    </row>
    <row r="21" spans="1:16">
      <c r="A21" s="49" t="s">
        <v>1270</v>
      </c>
      <c r="B21" s="39">
        <f t="shared" ref="B21:B26" si="3">K9</f>
        <v>0</v>
      </c>
      <c r="C21" s="39"/>
      <c r="D21" s="39"/>
      <c r="E21" s="39"/>
      <c r="F21" s="39"/>
      <c r="G21" s="39"/>
      <c r="H21" s="39">
        <f t="shared" ref="H21:H26" si="4">SUM(C21:G21)</f>
        <v>0</v>
      </c>
      <c r="I21" s="39"/>
      <c r="J21" s="49"/>
      <c r="K21" s="39">
        <f t="shared" ref="K21:K26" si="5">H21+B21-I21</f>
        <v>0</v>
      </c>
      <c r="L21" s="49"/>
      <c r="M21" s="49"/>
    </row>
    <row r="22" spans="1:16">
      <c r="A22" s="49" t="s">
        <v>44</v>
      </c>
      <c r="B22" s="39">
        <f t="shared" si="3"/>
        <v>129.71555295199994</v>
      </c>
      <c r="C22" s="39">
        <f>+'F-2'!$N$33-E22-F22</f>
        <v>141.92750000000001</v>
      </c>
      <c r="D22" s="39"/>
      <c r="E22" s="39">
        <f>+'F-2'!$N$33*0.225</f>
        <v>44.662500000000001</v>
      </c>
      <c r="F22" s="39">
        <f>+'F-2'!$N$33*0.06</f>
        <v>11.91</v>
      </c>
      <c r="G22" s="39">
        <f>+'F-2'!O33</f>
        <v>0.83025000000000004</v>
      </c>
      <c r="H22" s="39">
        <f t="shared" si="4"/>
        <v>199.33025000000001</v>
      </c>
      <c r="I22" s="39">
        <f>+'F-2'!Q33</f>
        <v>229.38067795199996</v>
      </c>
      <c r="J22" s="49"/>
      <c r="K22" s="39">
        <f>H22+B22-I22-J22</f>
        <v>99.665124999999961</v>
      </c>
      <c r="L22" s="49"/>
      <c r="M22" s="49"/>
    </row>
    <row r="23" spans="1:16">
      <c r="A23" s="49" t="s">
        <v>1272</v>
      </c>
      <c r="B23" s="39">
        <f t="shared" si="3"/>
        <v>0</v>
      </c>
      <c r="C23" s="39"/>
      <c r="D23" s="39"/>
      <c r="E23" s="39"/>
      <c r="F23" s="39"/>
      <c r="G23" s="39"/>
      <c r="H23" s="39">
        <f t="shared" si="4"/>
        <v>0</v>
      </c>
      <c r="I23" s="39"/>
      <c r="J23" s="49"/>
      <c r="K23" s="39">
        <f t="shared" si="5"/>
        <v>0</v>
      </c>
      <c r="L23" s="49"/>
      <c r="M23" s="49"/>
    </row>
    <row r="24" spans="1:16">
      <c r="A24" s="49" t="s">
        <v>769</v>
      </c>
      <c r="B24" s="39">
        <f t="shared" si="3"/>
        <v>0</v>
      </c>
      <c r="C24" s="39"/>
      <c r="D24" s="39"/>
      <c r="E24" s="39"/>
      <c r="F24" s="39"/>
      <c r="G24" s="39"/>
      <c r="H24" s="39">
        <f t="shared" si="4"/>
        <v>0</v>
      </c>
      <c r="I24" s="39"/>
      <c r="J24" s="49"/>
      <c r="K24" s="39">
        <f t="shared" si="5"/>
        <v>0</v>
      </c>
      <c r="L24" s="49"/>
      <c r="M24" s="49"/>
    </row>
    <row r="25" spans="1:16">
      <c r="A25" s="49" t="s">
        <v>127</v>
      </c>
      <c r="B25" s="39">
        <f t="shared" si="3"/>
        <v>0</v>
      </c>
      <c r="C25" s="39"/>
      <c r="D25" s="39"/>
      <c r="E25" s="39"/>
      <c r="F25" s="39"/>
      <c r="G25" s="39"/>
      <c r="H25" s="39">
        <f t="shared" si="4"/>
        <v>0</v>
      </c>
      <c r="I25" s="39"/>
      <c r="J25" s="49"/>
      <c r="K25" s="39">
        <f t="shared" si="5"/>
        <v>0</v>
      </c>
      <c r="L25" s="49"/>
      <c r="M25" s="49"/>
    </row>
    <row r="26" spans="1:16">
      <c r="A26" s="49" t="s">
        <v>703</v>
      </c>
      <c r="B26" s="39">
        <f t="shared" si="3"/>
        <v>0</v>
      </c>
      <c r="C26" s="39"/>
      <c r="D26" s="39"/>
      <c r="E26" s="39"/>
      <c r="F26" s="39"/>
      <c r="G26" s="39"/>
      <c r="H26" s="39">
        <f t="shared" si="4"/>
        <v>0</v>
      </c>
      <c r="I26" s="39"/>
      <c r="J26" s="49"/>
      <c r="K26" s="39">
        <f t="shared" si="5"/>
        <v>0</v>
      </c>
      <c r="L26" s="49"/>
      <c r="M26" s="49"/>
    </row>
    <row r="27" spans="1:16">
      <c r="A27" s="183" t="s">
        <v>1123</v>
      </c>
      <c r="B27" s="39">
        <f>SUM(B20:B26)</f>
        <v>129.71555295199994</v>
      </c>
      <c r="C27" s="39">
        <f t="shared" ref="C27:K27" si="6">SUM(C20:C26)</f>
        <v>141.92750000000001</v>
      </c>
      <c r="D27" s="39">
        <f t="shared" si="6"/>
        <v>0</v>
      </c>
      <c r="E27" s="39">
        <f t="shared" si="6"/>
        <v>44.662500000000001</v>
      </c>
      <c r="F27" s="39">
        <f t="shared" si="6"/>
        <v>11.91</v>
      </c>
      <c r="G27" s="39">
        <f t="shared" si="6"/>
        <v>0.83025000000000004</v>
      </c>
      <c r="H27" s="39">
        <f t="shared" si="6"/>
        <v>199.33025000000001</v>
      </c>
      <c r="I27" s="39">
        <f t="shared" si="6"/>
        <v>229.38067795199996</v>
      </c>
      <c r="J27" s="39">
        <f t="shared" si="6"/>
        <v>0</v>
      </c>
      <c r="K27" s="39">
        <f t="shared" si="6"/>
        <v>99.665124999999961</v>
      </c>
      <c r="L27" s="49"/>
      <c r="M27" s="49"/>
      <c r="N27" s="8"/>
      <c r="O27" s="8">
        <f>+I27-'F-2'!Q33</f>
        <v>0</v>
      </c>
      <c r="P27" s="8">
        <f>+K27-'F-2'!R33</f>
        <v>0</v>
      </c>
    </row>
    <row r="28" spans="1:16">
      <c r="B28" s="8"/>
      <c r="D28" s="8"/>
      <c r="G28" s="8"/>
      <c r="H28" s="8"/>
      <c r="I28" s="8"/>
      <c r="K28" s="8"/>
    </row>
    <row r="29" spans="1:16">
      <c r="B29" s="8"/>
      <c r="D29" s="8"/>
      <c r="H29" s="8"/>
      <c r="I29" s="8"/>
      <c r="K29" s="279"/>
    </row>
    <row r="30" spans="1:16">
      <c r="A30" s="6" t="s">
        <v>45</v>
      </c>
      <c r="J30" s="8"/>
      <c r="K30" s="8"/>
    </row>
    <row r="32" spans="1:16">
      <c r="K32" s="8"/>
    </row>
  </sheetData>
  <phoneticPr fontId="0" type="noConversion"/>
  <printOptions horizontalCentered="1" verticalCentered="1"/>
  <pageMargins left="0.75" right="0.75" top="1" bottom="1" header="0.5" footer="0.5"/>
  <pageSetup paperSize="9" scale="98" orientation="landscape" r:id="rId1"/>
  <headerFooter alignWithMargins="0">
    <oddFooter>&amp;ROERC FORM No. -F28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P40"/>
  <sheetViews>
    <sheetView showGridLines="0" view="pageBreakPreview" topLeftCell="A13" zoomScaleSheetLayoutView="100" workbookViewId="0">
      <selection activeCell="D32" sqref="D32"/>
    </sheetView>
  </sheetViews>
  <sheetFormatPr defaultRowHeight="12.75"/>
  <cols>
    <col min="1" max="1" width="16.140625" style="6" customWidth="1"/>
    <col min="2" max="2" width="11.140625" style="6" customWidth="1"/>
    <col min="3" max="3" width="13.28515625" style="6" customWidth="1"/>
    <col min="4" max="4" width="11.85546875" style="6" customWidth="1"/>
    <col min="5" max="5" width="9.28515625" style="6" customWidth="1"/>
    <col min="6" max="6" width="11" style="6" customWidth="1"/>
    <col min="7" max="7" width="9.28515625" style="6" customWidth="1"/>
    <col min="8" max="8" width="13.140625" style="6" customWidth="1"/>
    <col min="9" max="9" width="9.28515625" style="6" customWidth="1"/>
    <col min="10" max="10" width="10.42578125" style="6" bestFit="1" customWidth="1"/>
    <col min="11" max="11" width="16.5703125" style="6" bestFit="1" customWidth="1"/>
    <col min="12" max="12" width="13.140625" style="6" bestFit="1" customWidth="1"/>
    <col min="13" max="13" width="11.85546875" style="6" customWidth="1"/>
    <col min="14" max="14" width="14" style="6" customWidth="1"/>
    <col min="15" max="15" width="9.42578125" style="6" bestFit="1" customWidth="1"/>
    <col min="16" max="16" width="9.28515625" style="6" bestFit="1" customWidth="1"/>
    <col min="17" max="16384" width="9.140625" style="6"/>
  </cols>
  <sheetData>
    <row r="1" spans="1:16">
      <c r="A1" s="12" t="s">
        <v>1376</v>
      </c>
      <c r="L1" s="14" t="s">
        <v>130</v>
      </c>
      <c r="M1" s="7" t="s">
        <v>1255</v>
      </c>
    </row>
    <row r="3" spans="1:16">
      <c r="A3" s="51" t="s">
        <v>1256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5" spans="1:16">
      <c r="M5" s="128" t="s">
        <v>4415</v>
      </c>
    </row>
    <row r="6" spans="1:16">
      <c r="A6" s="7" t="s">
        <v>4461</v>
      </c>
      <c r="D6" s="7"/>
    </row>
    <row r="7" spans="1:16" s="130" customFormat="1" ht="38.25">
      <c r="A7" s="129" t="s">
        <v>1257</v>
      </c>
      <c r="B7" s="129" t="s">
        <v>1258</v>
      </c>
      <c r="C7" s="129"/>
      <c r="D7" s="3379" t="s">
        <v>1260</v>
      </c>
      <c r="E7" s="3380"/>
      <c r="F7" s="3380"/>
      <c r="G7" s="3380"/>
      <c r="H7" s="3381"/>
      <c r="I7" s="129" t="s">
        <v>1261</v>
      </c>
      <c r="J7" s="129" t="s">
        <v>1262</v>
      </c>
      <c r="K7" s="129" t="s">
        <v>1263</v>
      </c>
      <c r="L7" s="129" t="s">
        <v>314</v>
      </c>
      <c r="M7" s="129" t="s">
        <v>1123</v>
      </c>
      <c r="N7" s="129" t="s">
        <v>1264</v>
      </c>
      <c r="O7" s="184"/>
    </row>
    <row r="8" spans="1:16" ht="51" customHeight="1">
      <c r="A8" s="50"/>
      <c r="B8" s="50"/>
      <c r="C8" s="59" t="s">
        <v>1265</v>
      </c>
      <c r="D8" s="50" t="s">
        <v>1266</v>
      </c>
      <c r="E8" s="50" t="s">
        <v>1267</v>
      </c>
      <c r="F8" s="50" t="s">
        <v>1268</v>
      </c>
      <c r="G8" s="50" t="s">
        <v>122</v>
      </c>
      <c r="H8" s="50" t="s">
        <v>1123</v>
      </c>
      <c r="I8" s="50"/>
      <c r="J8" s="50"/>
      <c r="K8" s="50"/>
      <c r="L8" s="50"/>
      <c r="M8" s="50"/>
      <c r="N8" s="50"/>
    </row>
    <row r="9" spans="1:16">
      <c r="A9" s="49" t="s">
        <v>1269</v>
      </c>
      <c r="B9" s="49"/>
      <c r="C9" s="39"/>
      <c r="D9" s="39">
        <f>+'F-2'!L11</f>
        <v>0.04</v>
      </c>
      <c r="E9" s="49"/>
      <c r="F9" s="49"/>
      <c r="G9" s="39"/>
      <c r="H9" s="39">
        <f>+D9+E9+F9+G9</f>
        <v>0.04</v>
      </c>
      <c r="I9" s="49"/>
      <c r="J9" s="49"/>
      <c r="K9" s="49"/>
      <c r="L9" s="49"/>
      <c r="M9" s="39">
        <f>H9+I9+J9+K9+L9</f>
        <v>0.04</v>
      </c>
      <c r="N9" s="49"/>
    </row>
    <row r="10" spans="1:16">
      <c r="A10" s="49" t="s">
        <v>1270</v>
      </c>
      <c r="B10" s="49"/>
      <c r="C10" s="39"/>
      <c r="D10" s="39">
        <f>+'F-2'!L12</f>
        <v>1.05</v>
      </c>
      <c r="E10" s="39"/>
      <c r="F10" s="39"/>
      <c r="G10" s="39"/>
      <c r="H10" s="39">
        <f t="shared" ref="H10:H15" si="0">+D10+E10+F10+G10</f>
        <v>1.05</v>
      </c>
      <c r="I10" s="49"/>
      <c r="J10" s="49"/>
      <c r="K10" s="49"/>
      <c r="L10" s="49"/>
      <c r="M10" s="39">
        <f t="shared" ref="M10:M15" si="1">H10+I10+J10+K10+L10</f>
        <v>1.05</v>
      </c>
      <c r="N10" s="49"/>
    </row>
    <row r="11" spans="1:16">
      <c r="A11" s="49" t="s">
        <v>1271</v>
      </c>
      <c r="B11" s="49"/>
      <c r="C11" s="39">
        <f>+'F-2'!H33+'F-2'!I33+'F-2'!J33</f>
        <v>566.01945354628037</v>
      </c>
      <c r="D11" s="39">
        <f>+'F-2'!L33-SUM('F-2'!L11:L15)-F11-G11-I11</f>
        <v>407.55398639397038</v>
      </c>
      <c r="E11" s="39"/>
      <c r="F11" s="2088">
        <f>2051.831384235/100</f>
        <v>20.518313842349997</v>
      </c>
      <c r="G11" s="2088">
        <f>547.155035796/100</f>
        <v>5.47155035796</v>
      </c>
      <c r="H11" s="39">
        <f>+D11+E11+F11+G11</f>
        <v>433.54385059428034</v>
      </c>
      <c r="I11" s="39">
        <f>+'F-2'!J33</f>
        <v>0</v>
      </c>
      <c r="J11" s="49"/>
      <c r="K11" s="49"/>
      <c r="L11" s="49"/>
      <c r="M11" s="39">
        <f t="shared" si="1"/>
        <v>433.54385059428034</v>
      </c>
      <c r="N11" s="49" t="s">
        <v>151</v>
      </c>
      <c r="P11" s="8"/>
    </row>
    <row r="12" spans="1:16">
      <c r="A12" s="49" t="s">
        <v>1272</v>
      </c>
      <c r="B12" s="49"/>
      <c r="C12" s="39"/>
      <c r="D12" s="39"/>
      <c r="E12" s="39"/>
      <c r="F12" s="185"/>
      <c r="G12" s="49"/>
      <c r="H12" s="39">
        <f t="shared" si="0"/>
        <v>0</v>
      </c>
      <c r="I12" s="39"/>
      <c r="J12" s="39"/>
      <c r="K12" s="49"/>
      <c r="L12" s="49"/>
      <c r="M12" s="39">
        <f t="shared" si="1"/>
        <v>0</v>
      </c>
      <c r="N12" s="49"/>
    </row>
    <row r="13" spans="1:16">
      <c r="A13" s="49" t="s">
        <v>769</v>
      </c>
      <c r="B13" s="49"/>
      <c r="C13" s="39"/>
      <c r="D13" s="39">
        <f>+'F-2'!L13</f>
        <v>0.25</v>
      </c>
      <c r="E13" s="49"/>
      <c r="F13" s="49"/>
      <c r="G13" s="39"/>
      <c r="H13" s="39">
        <f t="shared" si="0"/>
        <v>0.25</v>
      </c>
      <c r="I13" s="49"/>
      <c r="J13" s="39"/>
      <c r="K13" s="49"/>
      <c r="L13" s="49"/>
      <c r="M13" s="39">
        <f t="shared" si="1"/>
        <v>0.25</v>
      </c>
      <c r="N13" s="49" t="s">
        <v>151</v>
      </c>
    </row>
    <row r="14" spans="1:16">
      <c r="A14" s="49" t="s">
        <v>127</v>
      </c>
      <c r="B14" s="49"/>
      <c r="C14" s="39"/>
      <c r="D14" s="39">
        <f>+'F-2'!L14</f>
        <v>0.41</v>
      </c>
      <c r="E14" s="49"/>
      <c r="F14" s="49"/>
      <c r="G14" s="39"/>
      <c r="H14" s="39">
        <f t="shared" si="0"/>
        <v>0.41</v>
      </c>
      <c r="I14" s="49"/>
      <c r="J14" s="49"/>
      <c r="K14" s="49"/>
      <c r="L14" s="49"/>
      <c r="M14" s="39">
        <f t="shared" si="1"/>
        <v>0.41</v>
      </c>
      <c r="N14" s="49"/>
    </row>
    <row r="15" spans="1:16">
      <c r="A15" s="49" t="s">
        <v>703</v>
      </c>
      <c r="B15" s="49"/>
      <c r="C15" s="39"/>
      <c r="D15" s="39">
        <f>+'F-2'!L15/10000000</f>
        <v>1.0100500000000001E-7</v>
      </c>
      <c r="E15" s="49"/>
      <c r="F15" s="49"/>
      <c r="G15" s="39"/>
      <c r="H15" s="39">
        <f t="shared" si="0"/>
        <v>1.0100500000000001E-7</v>
      </c>
      <c r="I15" s="49"/>
      <c r="J15" s="49"/>
      <c r="K15" s="49"/>
      <c r="L15" s="49"/>
      <c r="M15" s="39">
        <f t="shared" si="1"/>
        <v>1.0100500000000001E-7</v>
      </c>
      <c r="N15" s="49" t="s">
        <v>151</v>
      </c>
    </row>
    <row r="16" spans="1:16">
      <c r="A16" s="49"/>
      <c r="B16" s="49"/>
      <c r="C16" s="49"/>
      <c r="D16" s="3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6">
      <c r="A17" s="183" t="s">
        <v>1123</v>
      </c>
      <c r="B17" s="50"/>
      <c r="C17" s="40">
        <f t="shared" ref="C17:L17" si="2">SUM(C9:C16)</f>
        <v>566.01945354628037</v>
      </c>
      <c r="D17" s="40">
        <f>SUM(D9:D16)</f>
        <v>409.30398649497539</v>
      </c>
      <c r="E17" s="40">
        <f t="shared" si="2"/>
        <v>0</v>
      </c>
      <c r="F17" s="40">
        <f t="shared" si="2"/>
        <v>20.518313842349997</v>
      </c>
      <c r="G17" s="40">
        <f t="shared" si="2"/>
        <v>5.47155035796</v>
      </c>
      <c r="H17" s="40">
        <f t="shared" si="2"/>
        <v>435.29385069528536</v>
      </c>
      <c r="I17" s="40">
        <f t="shared" si="2"/>
        <v>0</v>
      </c>
      <c r="J17" s="40">
        <f t="shared" si="2"/>
        <v>0</v>
      </c>
      <c r="K17" s="40">
        <f t="shared" si="2"/>
        <v>0</v>
      </c>
      <c r="L17" s="40">
        <f t="shared" si="2"/>
        <v>0</v>
      </c>
      <c r="M17" s="40">
        <f>SUM(M9:M16)</f>
        <v>435.29385069528536</v>
      </c>
      <c r="N17" s="50"/>
      <c r="O17" s="8"/>
      <c r="P17" s="8">
        <f>+M17-'F-2'!L33</f>
        <v>-1.0100498989949642</v>
      </c>
    </row>
    <row r="18" spans="1:16">
      <c r="A18" s="125"/>
      <c r="B18" s="22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26"/>
      <c r="O18" s="8"/>
      <c r="P18" s="8"/>
    </row>
    <row r="19" spans="1:16">
      <c r="A19" s="6" t="s">
        <v>149</v>
      </c>
      <c r="M19" s="279"/>
    </row>
    <row r="20" spans="1:16">
      <c r="A20" s="6" t="s">
        <v>962</v>
      </c>
      <c r="F20" s="8"/>
      <c r="M20" s="8"/>
      <c r="N20" s="8"/>
    </row>
    <row r="21" spans="1:16">
      <c r="D21" s="8"/>
      <c r="M21" s="8"/>
    </row>
    <row r="22" spans="1:16">
      <c r="A22" s="7" t="s">
        <v>4462</v>
      </c>
      <c r="D22" s="7"/>
    </row>
    <row r="23" spans="1:16" s="130" customFormat="1" ht="38.25">
      <c r="A23" s="129" t="s">
        <v>1257</v>
      </c>
      <c r="B23" s="129" t="s">
        <v>1258</v>
      </c>
      <c r="C23" s="129"/>
      <c r="D23" s="3545" t="s">
        <v>1260</v>
      </c>
      <c r="E23" s="3546"/>
      <c r="F23" s="3546"/>
      <c r="G23" s="3546"/>
      <c r="H23" s="3547"/>
      <c r="I23" s="129" t="s">
        <v>1261</v>
      </c>
      <c r="J23" s="129" t="s">
        <v>1262</v>
      </c>
      <c r="K23" s="129" t="s">
        <v>1263</v>
      </c>
      <c r="L23" s="129" t="s">
        <v>314</v>
      </c>
      <c r="M23" s="129" t="s">
        <v>1123</v>
      </c>
      <c r="N23" s="129" t="s">
        <v>1264</v>
      </c>
    </row>
    <row r="24" spans="1:16" ht="38.25">
      <c r="A24" s="50"/>
      <c r="B24" s="50"/>
      <c r="C24" s="59" t="s">
        <v>150</v>
      </c>
      <c r="D24" s="50" t="s">
        <v>1266</v>
      </c>
      <c r="E24" s="50" t="s">
        <v>1267</v>
      </c>
      <c r="F24" s="50" t="s">
        <v>1268</v>
      </c>
      <c r="G24" s="50" t="s">
        <v>122</v>
      </c>
      <c r="H24" s="50" t="s">
        <v>1123</v>
      </c>
      <c r="I24" s="50"/>
      <c r="J24" s="50"/>
      <c r="K24" s="50"/>
      <c r="L24" s="50"/>
      <c r="M24" s="50"/>
      <c r="N24" s="50"/>
    </row>
    <row r="25" spans="1:16">
      <c r="A25" s="49" t="s">
        <v>1269</v>
      </c>
      <c r="B25" s="49"/>
      <c r="C25" s="39"/>
      <c r="D25" s="39">
        <f>+'F-2'!Q11</f>
        <v>0.1</v>
      </c>
      <c r="E25" s="49"/>
      <c r="F25" s="49"/>
      <c r="G25" s="39"/>
      <c r="H25" s="39">
        <f>+D25+E25+F25+G25</f>
        <v>0.1</v>
      </c>
      <c r="I25" s="49"/>
      <c r="J25" s="49"/>
      <c r="K25" s="49"/>
      <c r="L25" s="49"/>
      <c r="M25" s="39">
        <f>H25+I25+J25+K25+L25</f>
        <v>0.1</v>
      </c>
      <c r="N25" s="49" t="s">
        <v>151</v>
      </c>
    </row>
    <row r="26" spans="1:16">
      <c r="A26" s="49" t="s">
        <v>1270</v>
      </c>
      <c r="B26" s="49"/>
      <c r="C26" s="39"/>
      <c r="D26" s="39">
        <f>+'F-2'!Q12</f>
        <v>0.9</v>
      </c>
      <c r="E26" s="39"/>
      <c r="F26" s="39"/>
      <c r="G26" s="39"/>
      <c r="H26" s="39">
        <f t="shared" ref="H26:H31" si="3">+D26+E26+F26+G26</f>
        <v>0.9</v>
      </c>
      <c r="I26" s="49"/>
      <c r="J26" s="49"/>
      <c r="K26" s="49"/>
      <c r="L26" s="49"/>
      <c r="M26" s="39">
        <f t="shared" ref="M26:M31" si="4">H26+I26+J26+K26+L26</f>
        <v>0.9</v>
      </c>
      <c r="N26" s="49"/>
    </row>
    <row r="27" spans="1:16">
      <c r="A27" s="49" t="s">
        <v>1271</v>
      </c>
      <c r="B27" s="49"/>
      <c r="C27" s="39">
        <f>+'F-2'!M33+'F-2'!N33+'F-2'!O33</f>
        <v>329.04580295199992</v>
      </c>
      <c r="D27" s="39">
        <f>+'F-2'!Q33-SUM('F-2'!Q11:Q15)-I27-F27-G27</f>
        <v>159.83189916944943</v>
      </c>
      <c r="E27" s="39"/>
      <c r="F27" s="2088">
        <f>2569.52990388557/100</f>
        <v>25.695299038855701</v>
      </c>
      <c r="G27" s="2088">
        <f>685.207974369485/100</f>
        <v>6.8520797436948495</v>
      </c>
      <c r="H27" s="39">
        <f t="shared" si="3"/>
        <v>192.37927795199997</v>
      </c>
      <c r="I27" s="39">
        <f>+'F-2'!O33</f>
        <v>0.83025000000000004</v>
      </c>
      <c r="J27" s="49"/>
      <c r="K27" s="49"/>
      <c r="L27" s="49"/>
      <c r="M27" s="39">
        <f t="shared" si="4"/>
        <v>193.20952795199997</v>
      </c>
      <c r="N27" s="49" t="s">
        <v>151</v>
      </c>
    </row>
    <row r="28" spans="1:16">
      <c r="A28" s="49" t="s">
        <v>1272</v>
      </c>
      <c r="B28" s="49"/>
      <c r="C28" s="39"/>
      <c r="D28" s="39"/>
      <c r="E28" s="49"/>
      <c r="F28" s="39"/>
      <c r="G28" s="49"/>
      <c r="H28" s="39">
        <f t="shared" si="3"/>
        <v>0</v>
      </c>
      <c r="I28" s="49"/>
      <c r="J28" s="39"/>
      <c r="K28" s="49"/>
      <c r="L28" s="49"/>
      <c r="M28" s="39">
        <f t="shared" si="4"/>
        <v>0</v>
      </c>
      <c r="N28" s="49"/>
    </row>
    <row r="29" spans="1:16">
      <c r="A29" s="49" t="s">
        <v>769</v>
      </c>
      <c r="B29" s="49"/>
      <c r="C29" s="39"/>
      <c r="D29" s="39">
        <f>+'F-2'!Q13</f>
        <v>0.56999999999999995</v>
      </c>
      <c r="E29" s="49"/>
      <c r="F29" s="39"/>
      <c r="G29" s="39"/>
      <c r="H29" s="39">
        <f>+D29+E29+F29+G29</f>
        <v>0.56999999999999995</v>
      </c>
      <c r="I29" s="49"/>
      <c r="J29" s="39"/>
      <c r="K29" s="49"/>
      <c r="L29" s="49"/>
      <c r="M29" s="39">
        <f t="shared" si="4"/>
        <v>0.56999999999999995</v>
      </c>
      <c r="N29" s="49" t="s">
        <v>151</v>
      </c>
    </row>
    <row r="30" spans="1:16">
      <c r="A30" s="49" t="s">
        <v>127</v>
      </c>
      <c r="B30" s="49"/>
      <c r="C30" s="39"/>
      <c r="D30" s="39">
        <f>+'F-2'!Q14</f>
        <v>0.62</v>
      </c>
      <c r="E30" s="49"/>
      <c r="F30" s="49"/>
      <c r="G30" s="39"/>
      <c r="H30" s="39">
        <f>+D30+E30+F30+G30</f>
        <v>0.62</v>
      </c>
      <c r="I30" s="49"/>
      <c r="J30" s="49"/>
      <c r="K30" s="49"/>
      <c r="L30" s="49"/>
      <c r="M30" s="39">
        <f t="shared" si="4"/>
        <v>0.62</v>
      </c>
      <c r="N30" s="49"/>
    </row>
    <row r="31" spans="1:16">
      <c r="A31" s="49" t="s">
        <v>703</v>
      </c>
      <c r="B31" s="49"/>
      <c r="C31" s="39"/>
      <c r="D31" s="39">
        <f>+'F-2'!Q15</f>
        <v>33.98115</v>
      </c>
      <c r="E31" s="49"/>
      <c r="F31" s="49"/>
      <c r="G31" s="39"/>
      <c r="H31" s="39">
        <f t="shared" si="3"/>
        <v>33.98115</v>
      </c>
      <c r="I31" s="49"/>
      <c r="J31" s="49"/>
      <c r="K31" s="49"/>
      <c r="L31" s="49"/>
      <c r="M31" s="39">
        <f t="shared" si="4"/>
        <v>33.98115</v>
      </c>
      <c r="N31" s="49" t="s">
        <v>151</v>
      </c>
    </row>
    <row r="32" spans="1:16">
      <c r="A32" s="49"/>
      <c r="B32" s="49"/>
      <c r="C32" s="49"/>
      <c r="D32" s="3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6">
      <c r="A33" s="183" t="s">
        <v>1123</v>
      </c>
      <c r="B33" s="50"/>
      <c r="C33" s="40">
        <f t="shared" ref="C33:L33" si="5">SUM(C25:C32)</f>
        <v>329.04580295199992</v>
      </c>
      <c r="D33" s="40">
        <f t="shared" si="5"/>
        <v>196.00304916944941</v>
      </c>
      <c r="E33" s="40">
        <f t="shared" si="5"/>
        <v>0</v>
      </c>
      <c r="F33" s="40">
        <f>SUM(F26:F32)</f>
        <v>25.695299038855701</v>
      </c>
      <c r="G33" s="40">
        <f t="shared" si="5"/>
        <v>6.8520797436948495</v>
      </c>
      <c r="H33" s="40">
        <f t="shared" si="5"/>
        <v>228.55042795199995</v>
      </c>
      <c r="I33" s="40">
        <f t="shared" si="5"/>
        <v>0.83025000000000004</v>
      </c>
      <c r="J33" s="40">
        <f t="shared" si="5"/>
        <v>0</v>
      </c>
      <c r="K33" s="40">
        <f t="shared" si="5"/>
        <v>0</v>
      </c>
      <c r="L33" s="40">
        <f t="shared" si="5"/>
        <v>0</v>
      </c>
      <c r="M33" s="40">
        <f>SUM(M25:M32)</f>
        <v>229.38067795199998</v>
      </c>
      <c r="N33" s="50"/>
      <c r="O33" s="8"/>
      <c r="P33" s="8">
        <f>+M33-'F-2'!Q33</f>
        <v>0</v>
      </c>
    </row>
    <row r="34" spans="1:16">
      <c r="A34" s="183"/>
      <c r="B34" s="5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0"/>
      <c r="O34" s="8"/>
    </row>
    <row r="35" spans="1:16">
      <c r="A35" s="49" t="s">
        <v>149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39"/>
      <c r="N35" s="49"/>
    </row>
    <row r="36" spans="1:16">
      <c r="E36" s="8"/>
      <c r="G36" s="8"/>
      <c r="J36" s="8"/>
      <c r="M36" s="8"/>
    </row>
    <row r="37" spans="1:16">
      <c r="E37" s="8"/>
      <c r="F37" s="8"/>
      <c r="H37" s="8"/>
      <c r="M37" s="279"/>
    </row>
    <row r="38" spans="1:16">
      <c r="H38" s="8"/>
      <c r="M38" s="8"/>
    </row>
    <row r="39" spans="1:16">
      <c r="E39" s="8"/>
      <c r="M39" s="8"/>
    </row>
    <row r="40" spans="1:16">
      <c r="M40" s="8"/>
    </row>
  </sheetData>
  <mergeCells count="2">
    <mergeCell ref="D7:H7"/>
    <mergeCell ref="D23:H23"/>
  </mergeCells>
  <phoneticPr fontId="0" type="noConversion"/>
  <printOptions horizontalCentered="1"/>
  <pageMargins left="0.75" right="0.75" top="1" bottom="1" header="0.5" footer="0.5"/>
  <pageSetup scale="72" orientation="landscape" r:id="rId1"/>
  <headerFooter alignWithMargins="0">
    <oddFooter>&amp;ROERC FORM No. -F29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G29"/>
  <sheetViews>
    <sheetView showGridLines="0" view="pageBreakPreview" topLeftCell="A10" zoomScaleSheetLayoutView="100" workbookViewId="0">
      <selection activeCell="E10" sqref="E10"/>
    </sheetView>
  </sheetViews>
  <sheetFormatPr defaultRowHeight="12.75"/>
  <cols>
    <col min="1" max="1" width="11.42578125" customWidth="1"/>
    <col min="2" max="2" width="13.5703125" customWidth="1"/>
    <col min="3" max="3" width="13.85546875" customWidth="1"/>
    <col min="4" max="4" width="25.28515625" customWidth="1"/>
    <col min="5" max="5" width="15.140625" customWidth="1"/>
    <col min="6" max="6" width="15.28515625" customWidth="1"/>
  </cols>
  <sheetData>
    <row r="1" spans="1:7">
      <c r="A1" s="12" t="s">
        <v>1349</v>
      </c>
      <c r="D1" s="14"/>
      <c r="E1" s="3533" t="s">
        <v>768</v>
      </c>
      <c r="F1" s="3533"/>
    </row>
    <row r="2" spans="1:7">
      <c r="A2" s="12"/>
      <c r="D2" s="14"/>
      <c r="E2" s="1"/>
    </row>
    <row r="3" spans="1:7">
      <c r="A3" s="35" t="s">
        <v>1110</v>
      </c>
      <c r="B3" s="35"/>
      <c r="C3" s="35"/>
      <c r="D3" s="35"/>
      <c r="E3" s="35"/>
      <c r="F3" s="35"/>
    </row>
    <row r="4" spans="1:7">
      <c r="A4" s="35" t="s">
        <v>3440</v>
      </c>
      <c r="B4" s="35"/>
      <c r="C4" s="35"/>
      <c r="D4" s="35"/>
      <c r="E4" s="35"/>
      <c r="F4" s="35"/>
    </row>
    <row r="5" spans="1:7">
      <c r="E5" s="1" t="s">
        <v>1113</v>
      </c>
    </row>
    <row r="6" spans="1:7" s="4" customFormat="1" ht="52.5" customHeight="1">
      <c r="A6" s="117" t="s">
        <v>915</v>
      </c>
      <c r="B6" s="118" t="s">
        <v>3442</v>
      </c>
      <c r="C6" s="117" t="s">
        <v>1111</v>
      </c>
      <c r="D6" s="117" t="s">
        <v>1253</v>
      </c>
      <c r="E6" s="117" t="s">
        <v>3441</v>
      </c>
      <c r="F6" s="117" t="s">
        <v>383</v>
      </c>
    </row>
    <row r="7" spans="1:7">
      <c r="A7" s="83"/>
      <c r="B7" s="83"/>
      <c r="C7" s="83"/>
      <c r="D7" s="83"/>
      <c r="E7" s="83"/>
      <c r="F7" s="83"/>
    </row>
    <row r="8" spans="1:7">
      <c r="A8" s="29"/>
      <c r="B8" s="29"/>
      <c r="C8" s="29"/>
      <c r="D8" s="29"/>
      <c r="E8" s="29"/>
      <c r="F8" s="29"/>
    </row>
    <row r="9" spans="1:7">
      <c r="A9" s="29"/>
      <c r="B9" s="29"/>
      <c r="C9" s="29"/>
      <c r="D9" s="29"/>
      <c r="E9" s="29"/>
      <c r="F9" s="29"/>
    </row>
    <row r="10" spans="1:7">
      <c r="A10" s="29"/>
      <c r="B10" s="31">
        <f>'F-21'!C9</f>
        <v>186.02746799707259</v>
      </c>
      <c r="C10" s="77">
        <f>-'F-22'!C29</f>
        <v>1.7903124916687501</v>
      </c>
      <c r="D10" s="29"/>
      <c r="E10" s="31">
        <f>+B10+C10-D10</f>
        <v>187.81778048874133</v>
      </c>
      <c r="F10" s="29"/>
      <c r="G10" s="3"/>
    </row>
    <row r="11" spans="1:7">
      <c r="A11" s="29"/>
      <c r="B11" s="29"/>
      <c r="C11" s="29"/>
      <c r="D11" s="29"/>
      <c r="E11" s="29"/>
      <c r="F11" s="29"/>
    </row>
    <row r="12" spans="1:7">
      <c r="A12" s="29"/>
      <c r="B12" s="29"/>
      <c r="C12" s="29"/>
      <c r="D12" s="29"/>
      <c r="E12" s="29"/>
      <c r="F12" s="29"/>
    </row>
    <row r="13" spans="1:7">
      <c r="A13" s="29"/>
      <c r="B13" s="29"/>
      <c r="C13" s="29"/>
      <c r="D13" s="29"/>
      <c r="E13" s="29"/>
      <c r="F13" s="29"/>
    </row>
    <row r="14" spans="1:7">
      <c r="A14" s="29"/>
      <c r="B14" s="29"/>
      <c r="C14" s="29"/>
      <c r="D14" s="29"/>
      <c r="E14" s="29"/>
      <c r="F14" s="29"/>
    </row>
    <row r="17" spans="1:7">
      <c r="A17" s="35" t="s">
        <v>3862</v>
      </c>
      <c r="B17" s="35"/>
      <c r="C17" s="35"/>
      <c r="D17" s="35"/>
      <c r="E17" s="35"/>
      <c r="F17" s="35"/>
    </row>
    <row r="18" spans="1:7">
      <c r="E18" s="1" t="s">
        <v>1621</v>
      </c>
    </row>
    <row r="19" spans="1:7" s="4" customFormat="1" ht="63.75">
      <c r="A19" s="117" t="s">
        <v>915</v>
      </c>
      <c r="B19" s="117" t="s">
        <v>3974</v>
      </c>
      <c r="C19" s="117" t="s">
        <v>1111</v>
      </c>
      <c r="D19" s="117" t="s">
        <v>1253</v>
      </c>
      <c r="E19" s="117" t="s">
        <v>3975</v>
      </c>
      <c r="F19" s="117" t="s">
        <v>383</v>
      </c>
    </row>
    <row r="20" spans="1:7">
      <c r="A20" s="83"/>
      <c r="B20" s="83"/>
      <c r="C20" s="83"/>
      <c r="D20" s="83"/>
      <c r="E20" s="83"/>
      <c r="F20" s="83"/>
    </row>
    <row r="21" spans="1:7">
      <c r="A21" s="29"/>
      <c r="B21" s="29"/>
      <c r="C21" s="29"/>
      <c r="D21" s="29"/>
      <c r="E21" s="29"/>
      <c r="F21" s="29"/>
    </row>
    <row r="22" spans="1:7">
      <c r="A22" s="29"/>
      <c r="B22" s="29"/>
      <c r="C22" s="29"/>
      <c r="D22" s="29"/>
      <c r="E22" s="29"/>
      <c r="F22" s="29"/>
    </row>
    <row r="23" spans="1:7">
      <c r="A23" s="29"/>
      <c r="B23" s="31">
        <f>E10</f>
        <v>187.81778048874133</v>
      </c>
      <c r="C23" s="31">
        <f>-'F-22'!D29</f>
        <v>3.4226644317760702</v>
      </c>
      <c r="D23" s="29"/>
      <c r="E23" s="31">
        <f>+B23+C23-D23</f>
        <v>191.2404449205174</v>
      </c>
      <c r="F23" s="29"/>
      <c r="G23" s="3"/>
    </row>
    <row r="24" spans="1:7">
      <c r="A24" s="29"/>
      <c r="B24" s="29"/>
      <c r="C24" s="29"/>
      <c r="D24" s="29"/>
      <c r="E24" s="29"/>
      <c r="F24" s="29"/>
    </row>
    <row r="25" spans="1:7">
      <c r="A25" s="29"/>
      <c r="B25" s="29"/>
      <c r="C25" s="29"/>
      <c r="D25" s="29"/>
      <c r="E25" s="29"/>
      <c r="F25" s="29"/>
    </row>
    <row r="26" spans="1:7">
      <c r="A26" s="29"/>
      <c r="B26" s="29"/>
      <c r="C26" s="29"/>
      <c r="D26" s="29"/>
      <c r="E26" s="29"/>
      <c r="F26" s="29"/>
    </row>
    <row r="27" spans="1:7">
      <c r="A27" s="29"/>
      <c r="B27" s="29"/>
      <c r="C27" s="29"/>
      <c r="D27" s="29"/>
      <c r="E27" s="29"/>
      <c r="F27" s="29"/>
    </row>
    <row r="28" spans="1:7">
      <c r="E28" s="282"/>
    </row>
    <row r="29" spans="1:7">
      <c r="E29" s="3"/>
    </row>
  </sheetData>
  <mergeCells count="1">
    <mergeCell ref="E1:F1"/>
  </mergeCells>
  <phoneticPr fontId="0" type="noConversion"/>
  <printOptions horizontalCentered="1"/>
  <pageMargins left="0.75" right="0.75" top="1" bottom="1" header="0.5" footer="0.5"/>
  <pageSetup paperSize="9" orientation="landscape" r:id="rId1"/>
  <headerFooter alignWithMargins="0">
    <oddFooter>&amp;ROERC FROM No.- F33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23"/>
  <dimension ref="A1:G29"/>
  <sheetViews>
    <sheetView topLeftCell="A10" workbookViewId="0">
      <selection activeCell="J30" sqref="J30"/>
    </sheetView>
  </sheetViews>
  <sheetFormatPr defaultRowHeight="12.75"/>
  <cols>
    <col min="1" max="1" width="5.5703125" style="147" customWidth="1"/>
    <col min="2" max="2" width="5" style="147" customWidth="1"/>
    <col min="3" max="3" width="5.5703125" style="147" customWidth="1"/>
    <col min="4" max="4" width="33.5703125" style="147" bestFit="1" customWidth="1"/>
    <col min="5" max="5" width="15" style="147" customWidth="1"/>
    <col min="6" max="6" width="14.7109375" style="147" bestFit="1" customWidth="1"/>
    <col min="7" max="7" width="17.140625" style="147" customWidth="1"/>
    <col min="8" max="16384" width="9.140625" style="147"/>
  </cols>
  <sheetData>
    <row r="1" spans="1:7">
      <c r="A1" s="145" t="s">
        <v>1349</v>
      </c>
      <c r="B1" s="146"/>
      <c r="C1" s="146"/>
      <c r="D1" s="146"/>
      <c r="F1" s="148" t="s">
        <v>130</v>
      </c>
      <c r="G1" s="149" t="s">
        <v>94</v>
      </c>
    </row>
    <row r="2" spans="1:7">
      <c r="A2" s="145"/>
      <c r="B2" s="146"/>
      <c r="C2" s="146"/>
      <c r="D2" s="146"/>
      <c r="F2" s="148"/>
      <c r="G2" s="149"/>
    </row>
    <row r="3" spans="1:7" ht="18">
      <c r="A3" s="146"/>
      <c r="B3" s="150" t="s">
        <v>95</v>
      </c>
      <c r="C3" s="146"/>
      <c r="D3" s="146"/>
      <c r="E3" s="146"/>
      <c r="F3" s="146"/>
      <c r="G3" s="146"/>
    </row>
    <row r="4" spans="1:7" ht="13.5" thickBot="1">
      <c r="A4" s="146"/>
      <c r="B4" s="146"/>
      <c r="C4" s="146"/>
      <c r="D4" s="146"/>
      <c r="E4" s="146"/>
      <c r="F4" s="146"/>
      <c r="G4" s="151" t="s">
        <v>1246</v>
      </c>
    </row>
    <row r="5" spans="1:7" ht="15" customHeight="1">
      <c r="A5" s="434" t="s">
        <v>1125</v>
      </c>
      <c r="B5" s="435" t="s">
        <v>96</v>
      </c>
      <c r="C5" s="436"/>
      <c r="D5" s="436"/>
      <c r="E5" s="437" t="s">
        <v>1622</v>
      </c>
      <c r="F5" s="437" t="s">
        <v>1623</v>
      </c>
      <c r="G5" s="438" t="s">
        <v>1624</v>
      </c>
    </row>
    <row r="6" spans="1:7" ht="15" customHeight="1">
      <c r="A6" s="439"/>
      <c r="B6" s="154"/>
      <c r="C6" s="153"/>
      <c r="D6" s="153"/>
      <c r="E6" s="155" t="s">
        <v>1639</v>
      </c>
      <c r="F6" s="155" t="s">
        <v>3412</v>
      </c>
      <c r="G6" s="440" t="s">
        <v>3747</v>
      </c>
    </row>
    <row r="7" spans="1:7" ht="15" customHeight="1">
      <c r="A7" s="439"/>
      <c r="B7" s="152">
        <v>1</v>
      </c>
      <c r="C7" s="153"/>
      <c r="D7" s="156" t="s">
        <v>97</v>
      </c>
      <c r="E7" s="153"/>
      <c r="F7" s="153"/>
      <c r="G7" s="441"/>
    </row>
    <row r="8" spans="1:7" ht="15" customHeight="1">
      <c r="A8" s="439"/>
      <c r="B8" s="157"/>
      <c r="C8" s="157" t="s">
        <v>98</v>
      </c>
      <c r="D8" s="153" t="s">
        <v>99</v>
      </c>
      <c r="E8" s="158">
        <f>'F-21'!C28</f>
        <v>266.34362261400014</v>
      </c>
      <c r="F8" s="158">
        <f>'F-21'!D28</f>
        <v>266.34362261400014</v>
      </c>
      <c r="G8" s="442">
        <f>'F-21'!E28</f>
        <v>266.34362261400014</v>
      </c>
    </row>
    <row r="9" spans="1:7" ht="15" customHeight="1">
      <c r="A9" s="439"/>
      <c r="B9" s="157"/>
      <c r="C9" s="157" t="s">
        <v>100</v>
      </c>
      <c r="D9" s="153" t="s">
        <v>101</v>
      </c>
      <c r="E9" s="158">
        <f>'F-21'!C29</f>
        <v>3.9256041110000006</v>
      </c>
      <c r="F9" s="158">
        <f>'F-21'!D29</f>
        <v>4.9056041110000006</v>
      </c>
      <c r="G9" s="442">
        <f>'F-21'!E29</f>
        <v>5.8756041110000004</v>
      </c>
    </row>
    <row r="10" spans="1:7" ht="15" customHeight="1">
      <c r="A10" s="439"/>
      <c r="B10" s="157"/>
      <c r="C10" s="157" t="s">
        <v>102</v>
      </c>
      <c r="D10" s="153" t="s">
        <v>1485</v>
      </c>
      <c r="E10" s="158">
        <f>'F-21'!C30</f>
        <v>171.40438635199976</v>
      </c>
      <c r="F10" s="631">
        <f>'F-21'!D30</f>
        <v>-170.53180893457284</v>
      </c>
      <c r="G10" s="632">
        <f>'F-21'!E30</f>
        <v>-753.62342752906738</v>
      </c>
    </row>
    <row r="11" spans="1:7" ht="15" customHeight="1">
      <c r="A11" s="439"/>
      <c r="B11" s="157"/>
      <c r="C11" s="157" t="s">
        <v>103</v>
      </c>
      <c r="D11" s="153" t="s">
        <v>104</v>
      </c>
      <c r="E11" s="158">
        <f>'F-21'!C31</f>
        <v>577.06862713800115</v>
      </c>
      <c r="F11" s="158">
        <f>'F-21'!D31</f>
        <v>575.56862713800115</v>
      </c>
      <c r="G11" s="442">
        <f>'F-21'!E31</f>
        <v>573.56862713800115</v>
      </c>
    </row>
    <row r="12" spans="1:7" ht="15" customHeight="1">
      <c r="A12" s="439"/>
      <c r="B12" s="157"/>
      <c r="C12" s="157"/>
      <c r="D12" s="153" t="s">
        <v>1123</v>
      </c>
      <c r="E12" s="159">
        <f>SUM(E8:E11)</f>
        <v>1018.7422402150011</v>
      </c>
      <c r="F12" s="159">
        <f>SUM(F8:F11)</f>
        <v>676.28604492842851</v>
      </c>
      <c r="G12" s="444">
        <f>SUM(G8:G11)</f>
        <v>92.164426333933875</v>
      </c>
    </row>
    <row r="13" spans="1:7" ht="15" customHeight="1">
      <c r="A13" s="439"/>
      <c r="B13" s="152">
        <v>2</v>
      </c>
      <c r="C13" s="157"/>
      <c r="D13" s="156" t="s">
        <v>1172</v>
      </c>
      <c r="E13" s="158"/>
      <c r="F13" s="158"/>
      <c r="G13" s="442"/>
    </row>
    <row r="14" spans="1:7" ht="15" customHeight="1">
      <c r="A14" s="439"/>
      <c r="B14" s="157"/>
      <c r="C14" s="157" t="s">
        <v>98</v>
      </c>
      <c r="D14" s="153" t="s">
        <v>1173</v>
      </c>
      <c r="E14" s="158">
        <f>'F-21'!C33</f>
        <v>0</v>
      </c>
      <c r="F14" s="158">
        <f>'F-21'!D33</f>
        <v>0</v>
      </c>
      <c r="G14" s="442">
        <f>'F-21'!E33</f>
        <v>0</v>
      </c>
    </row>
    <row r="15" spans="1:7" ht="15" customHeight="1">
      <c r="A15" s="439"/>
      <c r="B15" s="157"/>
      <c r="C15" s="157" t="s">
        <v>100</v>
      </c>
      <c r="D15" s="153" t="s">
        <v>241</v>
      </c>
      <c r="E15" s="158">
        <f>'F-21'!C34</f>
        <v>1269.7198692017846</v>
      </c>
      <c r="F15" s="158">
        <f>'F-21'!D34</f>
        <v>1264.3888692017847</v>
      </c>
      <c r="G15" s="442">
        <f>'F-21'!E34</f>
        <v>1255.8888692017847</v>
      </c>
    </row>
    <row r="16" spans="1:7" ht="15" customHeight="1">
      <c r="A16" s="439"/>
      <c r="B16" s="157"/>
      <c r="C16" s="157"/>
      <c r="D16" s="153"/>
      <c r="E16" s="158"/>
      <c r="F16" s="158"/>
      <c r="G16" s="442"/>
    </row>
    <row r="17" spans="1:7" ht="15" customHeight="1">
      <c r="A17" s="439"/>
      <c r="B17" s="157"/>
      <c r="C17" s="157"/>
      <c r="D17" s="153"/>
      <c r="E17" s="158"/>
      <c r="F17" s="158"/>
      <c r="G17" s="442"/>
    </row>
    <row r="18" spans="1:7" ht="15" customHeight="1">
      <c r="A18" s="439"/>
      <c r="B18" s="157"/>
      <c r="C18" s="153"/>
      <c r="D18" s="153" t="s">
        <v>1123</v>
      </c>
      <c r="E18" s="159">
        <f>SUM(E14:E17)</f>
        <v>1269.7198692017846</v>
      </c>
      <c r="F18" s="159">
        <f>SUM(F14:F17)</f>
        <v>1264.3888692017847</v>
      </c>
      <c r="G18" s="443">
        <f>SUM(G14:G17)</f>
        <v>1255.8888692017847</v>
      </c>
    </row>
    <row r="19" spans="1:7" ht="15" customHeight="1">
      <c r="A19" s="439"/>
      <c r="B19" s="152">
        <v>3</v>
      </c>
      <c r="C19" s="153"/>
      <c r="D19" s="156" t="s">
        <v>1568</v>
      </c>
      <c r="E19" s="160">
        <f>E12-E18</f>
        <v>-250.97762898678354</v>
      </c>
      <c r="F19" s="160">
        <f>F12-F18</f>
        <v>-588.10282427335619</v>
      </c>
      <c r="G19" s="444">
        <f>G12-G18</f>
        <v>-1163.7244428678509</v>
      </c>
    </row>
    <row r="20" spans="1:7" ht="15" customHeight="1">
      <c r="A20" s="439"/>
      <c r="B20" s="152">
        <v>4</v>
      </c>
      <c r="C20" s="153"/>
      <c r="D20" s="156" t="s">
        <v>1569</v>
      </c>
      <c r="E20" s="153"/>
      <c r="F20" s="153"/>
      <c r="G20" s="441"/>
    </row>
    <row r="21" spans="1:7" ht="15" customHeight="1">
      <c r="A21" s="439"/>
      <c r="B21" s="152">
        <v>5</v>
      </c>
      <c r="C21" s="156"/>
      <c r="D21" s="156" t="s">
        <v>854</v>
      </c>
      <c r="E21" s="153"/>
      <c r="F21" s="153"/>
      <c r="G21" s="441"/>
    </row>
    <row r="22" spans="1:7" ht="15" customHeight="1">
      <c r="A22" s="439"/>
      <c r="B22" s="152"/>
      <c r="C22" s="156"/>
      <c r="D22" s="156"/>
      <c r="E22" s="153"/>
      <c r="F22" s="153"/>
      <c r="G22" s="441"/>
    </row>
    <row r="23" spans="1:7" ht="15" customHeight="1">
      <c r="A23" s="445" t="s">
        <v>558</v>
      </c>
      <c r="B23" s="156" t="s">
        <v>239</v>
      </c>
      <c r="C23" s="153"/>
      <c r="D23" s="153"/>
      <c r="E23" s="153"/>
      <c r="F23" s="153"/>
      <c r="G23" s="441"/>
    </row>
    <row r="24" spans="1:7" ht="15" customHeight="1">
      <c r="A24" s="439"/>
      <c r="B24" s="153">
        <v>1</v>
      </c>
      <c r="C24" s="153"/>
      <c r="D24" s="161" t="s">
        <v>239</v>
      </c>
      <c r="E24" s="153"/>
      <c r="F24" s="153"/>
      <c r="G24" s="441"/>
    </row>
    <row r="25" spans="1:7" ht="15" customHeight="1" thickBot="1">
      <c r="A25" s="446"/>
      <c r="B25" s="447">
        <v>2</v>
      </c>
      <c r="C25" s="447"/>
      <c r="D25" s="448" t="s">
        <v>240</v>
      </c>
      <c r="E25" s="447"/>
      <c r="F25" s="447"/>
      <c r="G25" s="449"/>
    </row>
    <row r="27" spans="1:7">
      <c r="E27" s="218"/>
      <c r="F27" s="218"/>
      <c r="G27" s="218"/>
    </row>
    <row r="28" spans="1:7">
      <c r="E28" s="162"/>
      <c r="F28" s="162"/>
      <c r="G28" s="162"/>
    </row>
    <row r="29" spans="1:7">
      <c r="E29" s="162"/>
      <c r="F29" s="162"/>
      <c r="G29" s="162"/>
    </row>
  </sheetData>
  <phoneticPr fontId="0" type="noConversion"/>
  <printOptions horizontalCentered="1"/>
  <pageMargins left="0.75" right="0.75" top="1" bottom="1" header="0.5" footer="0.5"/>
  <pageSetup scale="94" orientation="portrait" verticalDpi="300" r:id="rId1"/>
  <headerFooter alignWithMargins="0">
    <oddFooter>&amp;ROERC FORM No. F-39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 codeName="Sheet48"/>
  <dimension ref="A1:R36"/>
  <sheetViews>
    <sheetView workbookViewId="0">
      <pane ySplit="5" topLeftCell="A6" activePane="bottomLeft" state="frozen"/>
      <selection activeCell="D6" sqref="D6:H6"/>
      <selection pane="bottomLeft" activeCell="H18" sqref="H18"/>
    </sheetView>
  </sheetViews>
  <sheetFormatPr defaultColWidth="10.28515625" defaultRowHeight="15.75"/>
  <cols>
    <col min="1" max="1" width="3.140625" style="227" customWidth="1"/>
    <col min="2" max="2" width="3.28515625" style="227" customWidth="1"/>
    <col min="3" max="3" width="34.85546875" style="227" customWidth="1"/>
    <col min="4" max="6" width="15.85546875" style="227" customWidth="1"/>
    <col min="7" max="7" width="10.28515625" style="227" customWidth="1"/>
    <col min="8" max="16384" width="10.28515625" style="228"/>
  </cols>
  <sheetData>
    <row r="1" spans="1:18">
      <c r="A1" s="234"/>
      <c r="B1" s="234"/>
      <c r="C1" s="234"/>
      <c r="D1" s="234"/>
      <c r="E1" s="234"/>
      <c r="F1" s="234"/>
      <c r="G1" s="234"/>
    </row>
    <row r="2" spans="1:18" s="241" customFormat="1" ht="12.75">
      <c r="A2" s="238"/>
      <c r="B2" s="239"/>
      <c r="C2" s="240"/>
      <c r="D2" s="240"/>
      <c r="E2" s="240"/>
      <c r="F2" s="240"/>
      <c r="G2" s="238"/>
    </row>
    <row r="3" spans="1:18" s="241" customFormat="1" ht="12.75">
      <c r="A3" s="238"/>
      <c r="B3" s="3533" t="s">
        <v>396</v>
      </c>
      <c r="C3" s="3533"/>
      <c r="D3" s="3533"/>
      <c r="E3" s="3533"/>
      <c r="F3" s="3533"/>
      <c r="G3" s="238"/>
    </row>
    <row r="4" spans="1:18" s="241" customFormat="1" ht="12.75">
      <c r="A4" s="238"/>
      <c r="B4" s="239"/>
      <c r="C4" s="240"/>
      <c r="D4" s="240"/>
      <c r="E4" s="240"/>
      <c r="F4" s="240"/>
      <c r="G4" s="238"/>
    </row>
    <row r="5" spans="1:18" s="241" customFormat="1" ht="12.75">
      <c r="A5" s="238"/>
      <c r="B5" s="239"/>
      <c r="C5" s="240"/>
      <c r="D5" s="240"/>
      <c r="E5" s="240"/>
      <c r="F5" s="240"/>
      <c r="G5" s="238"/>
    </row>
    <row r="6" spans="1:18" s="244" customFormat="1" ht="12.75">
      <c r="A6" s="235"/>
      <c r="B6" s="235"/>
      <c r="C6" s="235"/>
      <c r="D6" s="235">
        <v>2013</v>
      </c>
      <c r="E6" s="235">
        <v>2014</v>
      </c>
      <c r="F6" s="235">
        <v>2015</v>
      </c>
      <c r="G6" s="235"/>
    </row>
    <row r="7" spans="1:18" s="231" customFormat="1" ht="26.25" customHeight="1">
      <c r="B7" s="245"/>
      <c r="C7" s="246" t="s">
        <v>915</v>
      </c>
      <c r="D7" s="247" t="s">
        <v>917</v>
      </c>
      <c r="E7" s="247" t="s">
        <v>918</v>
      </c>
      <c r="F7" s="247" t="s">
        <v>919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8" s="229" customFormat="1" ht="12.75">
      <c r="B8" s="248">
        <v>1</v>
      </c>
      <c r="C8" s="248" t="s">
        <v>397</v>
      </c>
      <c r="D8" s="249">
        <f>+'F-21'!C8</f>
        <v>37.659999999999997</v>
      </c>
      <c r="E8" s="249">
        <f>+'F-21'!D8</f>
        <v>37.659999999999997</v>
      </c>
      <c r="F8" s="249">
        <f>+'F-21'!E8</f>
        <v>37.659999999999997</v>
      </c>
      <c r="G8" s="250"/>
      <c r="H8" s="230"/>
      <c r="I8" s="230"/>
      <c r="J8" s="230"/>
      <c r="K8" s="230"/>
      <c r="L8" s="230"/>
      <c r="M8" s="230"/>
      <c r="N8" s="230"/>
      <c r="O8" s="230"/>
      <c r="P8" s="230"/>
      <c r="Q8" s="230"/>
    </row>
    <row r="9" spans="1:18" s="229" customFormat="1" ht="12.75">
      <c r="B9" s="248">
        <v>2</v>
      </c>
      <c r="C9" s="251" t="s">
        <v>398</v>
      </c>
      <c r="D9" s="252">
        <v>0.16</v>
      </c>
      <c r="E9" s="252">
        <v>0.16</v>
      </c>
      <c r="F9" s="252">
        <v>0.16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</row>
    <row r="10" spans="1:18" s="255" customFormat="1">
      <c r="A10" s="253"/>
      <c r="B10" s="254">
        <v>3</v>
      </c>
      <c r="C10" s="254" t="s">
        <v>399</v>
      </c>
      <c r="D10" s="254">
        <f>D8*D9</f>
        <v>6.0255999999999998</v>
      </c>
      <c r="E10" s="450">
        <f>E8*E9</f>
        <v>6.0255999999999998</v>
      </c>
      <c r="F10" s="450">
        <f>F8*F9</f>
        <v>6.0255999999999998</v>
      </c>
      <c r="G10" s="253"/>
    </row>
    <row r="36" spans="5:5">
      <c r="E36" s="651"/>
    </row>
  </sheetData>
  <mergeCells count="1">
    <mergeCell ref="B3:F3"/>
  </mergeCells>
  <phoneticPr fontId="43" type="noConversion"/>
  <pageMargins left="0.75" right="0.75" top="1" bottom="1" header="0.5" footer="0.5"/>
  <pageSetup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>
  <sheetPr codeName="Sheet50"/>
  <dimension ref="A1:R36"/>
  <sheetViews>
    <sheetView view="pageBreakPreview" zoomScaleSheetLayoutView="100" workbookViewId="0">
      <pane ySplit="4" topLeftCell="A11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4.140625" style="227" customWidth="1"/>
    <col min="2" max="2" width="5" style="227" customWidth="1"/>
    <col min="3" max="3" width="26.42578125" style="227" customWidth="1"/>
    <col min="4" max="6" width="13.28515625" style="227" customWidth="1"/>
    <col min="7" max="7" width="39" style="227" customWidth="1"/>
    <col min="8" max="9" width="10.28515625" style="227" customWidth="1"/>
    <col min="10" max="16384" width="10.28515625" style="228"/>
  </cols>
  <sheetData>
    <row r="1" spans="1:18">
      <c r="H1" s="228"/>
      <c r="I1" s="228"/>
    </row>
    <row r="2" spans="1:18" s="241" customFormat="1" ht="12.75">
      <c r="A2" s="238"/>
      <c r="B2" s="239"/>
      <c r="C2" s="240"/>
      <c r="D2" s="240"/>
      <c r="E2" s="240"/>
      <c r="F2" s="240"/>
      <c r="G2" s="240"/>
    </row>
    <row r="3" spans="1:18" s="241" customFormat="1" ht="12.75">
      <c r="A3" s="238"/>
      <c r="B3" s="239" t="s">
        <v>402</v>
      </c>
      <c r="C3" s="240"/>
      <c r="D3" s="240"/>
      <c r="E3" s="240"/>
      <c r="F3" s="240"/>
      <c r="G3" s="240"/>
    </row>
    <row r="4" spans="1:18" s="241" customFormat="1" ht="12.75">
      <c r="A4" s="238"/>
      <c r="B4" s="239"/>
      <c r="C4" s="240"/>
      <c r="D4" s="240"/>
      <c r="E4" s="240"/>
      <c r="F4" s="240"/>
      <c r="G4" s="240"/>
    </row>
    <row r="5" spans="1:18" s="243" customFormat="1" ht="12.75"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18" s="229" customFormat="1" ht="12.75">
      <c r="B6" s="257"/>
      <c r="C6" s="258" t="s">
        <v>1339</v>
      </c>
      <c r="D6" s="259" t="s">
        <v>1532</v>
      </c>
      <c r="E6" s="259" t="s">
        <v>178</v>
      </c>
      <c r="F6" s="259" t="s">
        <v>1534</v>
      </c>
      <c r="G6" s="259" t="s">
        <v>383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18" s="229" customFormat="1" ht="12.75">
      <c r="B7" s="260">
        <v>1</v>
      </c>
      <c r="C7" s="236" t="s">
        <v>1143</v>
      </c>
      <c r="D7" s="3533" t="s">
        <v>1340</v>
      </c>
      <c r="E7" s="3533"/>
      <c r="F7" s="3533"/>
      <c r="G7" s="3533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</row>
    <row r="8" spans="1:18" s="229" customFormat="1" ht="12.75">
      <c r="B8" s="261">
        <v>2</v>
      </c>
      <c r="C8" s="237" t="s">
        <v>532</v>
      </c>
      <c r="D8" s="3533" t="s">
        <v>1341</v>
      </c>
      <c r="E8" s="3533"/>
      <c r="F8" s="3533"/>
      <c r="G8" s="3533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</row>
    <row r="9" spans="1:18" s="229" customFormat="1" ht="12.75">
      <c r="B9" s="261"/>
      <c r="C9" s="237"/>
      <c r="D9" s="3533" t="s">
        <v>1342</v>
      </c>
      <c r="E9" s="3533"/>
      <c r="F9" s="3533"/>
      <c r="G9" s="3533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</row>
    <row r="10" spans="1:18" s="229" customFormat="1" ht="12.75">
      <c r="B10" s="261">
        <v>3</v>
      </c>
      <c r="C10" s="237" t="s">
        <v>1144</v>
      </c>
      <c r="D10" s="262"/>
      <c r="E10" s="262"/>
      <c r="F10" s="262"/>
      <c r="G10" s="263" t="s">
        <v>1343</v>
      </c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</row>
    <row r="11" spans="1:18" s="229" customFormat="1" ht="12.75" customHeight="1">
      <c r="B11" s="261">
        <v>4</v>
      </c>
      <c r="C11" s="237" t="s">
        <v>535</v>
      </c>
      <c r="D11" s="264"/>
      <c r="E11" s="3533" t="s">
        <v>1344</v>
      </c>
      <c r="F11" s="3533"/>
      <c r="G11" s="3533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</row>
    <row r="12" spans="1:18" s="229" customFormat="1" ht="12.75">
      <c r="B12" s="261">
        <v>5</v>
      </c>
      <c r="C12" s="237" t="s">
        <v>1345</v>
      </c>
      <c r="D12" s="265"/>
      <c r="E12" s="265"/>
      <c r="F12" s="265"/>
      <c r="G12" s="263" t="s">
        <v>1343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</row>
    <row r="13" spans="1:18" s="229" customFormat="1" ht="27" customHeight="1">
      <c r="B13" s="261">
        <v>6</v>
      </c>
      <c r="C13" s="237" t="s">
        <v>489</v>
      </c>
      <c r="D13" s="3533" t="s">
        <v>1348</v>
      </c>
      <c r="E13" s="3533"/>
      <c r="F13" s="3533"/>
      <c r="G13" s="3533"/>
      <c r="H13" s="266"/>
      <c r="I13" s="266"/>
      <c r="J13" s="230"/>
      <c r="K13" s="230"/>
      <c r="L13" s="230"/>
      <c r="M13" s="230"/>
      <c r="N13" s="230"/>
      <c r="O13" s="230"/>
      <c r="P13" s="230"/>
      <c r="Q13" s="230"/>
      <c r="R13" s="230"/>
    </row>
    <row r="14" spans="1:18" s="229" customFormat="1" ht="12.75">
      <c r="B14" s="261">
        <v>7</v>
      </c>
      <c r="C14" s="237" t="s">
        <v>124</v>
      </c>
      <c r="D14" s="262"/>
      <c r="E14" s="262"/>
      <c r="F14" s="262"/>
      <c r="G14" s="263" t="s">
        <v>1343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</row>
    <row r="15" spans="1:18" s="229" customFormat="1" ht="12.75">
      <c r="B15" s="261">
        <v>8</v>
      </c>
      <c r="C15" s="237" t="s">
        <v>1572</v>
      </c>
      <c r="D15" s="3533" t="s">
        <v>1007</v>
      </c>
      <c r="E15" s="3533"/>
      <c r="F15" s="3533"/>
      <c r="G15" s="3533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</row>
    <row r="36" spans="5:5">
      <c r="E36" s="651"/>
    </row>
  </sheetData>
  <mergeCells count="6">
    <mergeCell ref="D7:G7"/>
    <mergeCell ref="D13:G13"/>
    <mergeCell ref="D15:G15"/>
    <mergeCell ref="D8:G8"/>
    <mergeCell ref="D9:G9"/>
    <mergeCell ref="E11:G11"/>
  </mergeCells>
  <phoneticPr fontId="43" type="noConversion"/>
  <pageMargins left="0.75" right="0.75" top="1" bottom="1" header="0.5" footer="0.5"/>
  <pageSetup scale="79"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view="pageBreakPreview" zoomScale="60" workbookViewId="0">
      <selection activeCell="H83" sqref="H83"/>
    </sheetView>
  </sheetViews>
  <sheetFormatPr defaultRowHeight="15"/>
  <cols>
    <col min="1" max="1" width="8.7109375" style="2516" customWidth="1"/>
    <col min="2" max="2" width="66" style="2494" customWidth="1"/>
    <col min="3" max="3" width="21.140625" style="2516" customWidth="1"/>
    <col min="4" max="4" width="26" style="2516" bestFit="1" customWidth="1"/>
    <col min="5" max="5" width="21.85546875" style="2494" bestFit="1" customWidth="1"/>
    <col min="6" max="6" width="21.7109375" style="2494" customWidth="1"/>
    <col min="7" max="7" width="34.42578125" style="2494" customWidth="1"/>
    <col min="8" max="8" width="21.85546875" style="2494" bestFit="1" customWidth="1"/>
    <col min="9" max="16384" width="9.140625" style="2494"/>
  </cols>
  <sheetData>
    <row r="1" spans="1:8" ht="21">
      <c r="A1" s="3548" t="s">
        <v>31</v>
      </c>
      <c r="B1" s="3548"/>
      <c r="C1" s="3548"/>
      <c r="D1" s="3548"/>
      <c r="E1" s="3548"/>
      <c r="F1" s="3548"/>
      <c r="G1" s="3548"/>
    </row>
    <row r="2" spans="1:8" ht="24" thickBot="1">
      <c r="A2" s="3549" t="s">
        <v>4775</v>
      </c>
      <c r="B2" s="3549"/>
      <c r="C2" s="3549"/>
      <c r="D2" s="3549"/>
      <c r="E2" s="3549"/>
      <c r="F2" s="3549"/>
      <c r="G2" s="3549"/>
    </row>
    <row r="3" spans="1:8" s="2499" customFormat="1" ht="25.5" customHeight="1">
      <c r="A3" s="2495" t="s">
        <v>566</v>
      </c>
      <c r="B3" s="2496" t="s">
        <v>4776</v>
      </c>
      <c r="C3" s="2497" t="s">
        <v>4777</v>
      </c>
      <c r="D3" s="2497" t="s">
        <v>4778</v>
      </c>
      <c r="E3" s="2498" t="s">
        <v>4779</v>
      </c>
      <c r="F3" s="2496" t="s">
        <v>383</v>
      </c>
      <c r="G3" s="2496" t="s">
        <v>4780</v>
      </c>
    </row>
    <row r="4" spans="1:8" ht="26.25" customHeight="1">
      <c r="A4" s="2500">
        <v>1</v>
      </c>
      <c r="B4" s="2501" t="s">
        <v>4781</v>
      </c>
      <c r="C4" s="3550">
        <v>1</v>
      </c>
      <c r="D4" s="3550" t="s">
        <v>4782</v>
      </c>
      <c r="E4" s="2502">
        <v>76193114</v>
      </c>
      <c r="F4" s="2501"/>
      <c r="G4" s="2502" t="s">
        <v>4783</v>
      </c>
    </row>
    <row r="5" spans="1:8" ht="26.25" customHeight="1">
      <c r="A5" s="2500">
        <v>2</v>
      </c>
      <c r="B5" s="2501" t="s">
        <v>4784</v>
      </c>
      <c r="C5" s="3551"/>
      <c r="D5" s="3551"/>
      <c r="E5" s="2502">
        <v>18714</v>
      </c>
      <c r="F5" s="2501" t="s">
        <v>4785</v>
      </c>
      <c r="G5" s="2502" t="s">
        <v>4786</v>
      </c>
      <c r="H5" s="2503">
        <f>+E5+E4</f>
        <v>76211828</v>
      </c>
    </row>
    <row r="6" spans="1:8" ht="26.25" customHeight="1">
      <c r="A6" s="2500">
        <v>3</v>
      </c>
      <c r="B6" s="2501" t="s">
        <v>4787</v>
      </c>
      <c r="C6" s="3550">
        <v>2</v>
      </c>
      <c r="D6" s="3550" t="s">
        <v>4788</v>
      </c>
      <c r="E6" s="2502">
        <v>61809751</v>
      </c>
      <c r="F6" s="2501"/>
      <c r="G6" s="2502" t="s">
        <v>4789</v>
      </c>
    </row>
    <row r="7" spans="1:8" ht="26.25" customHeight="1">
      <c r="A7" s="2500">
        <v>4</v>
      </c>
      <c r="B7" s="2501" t="s">
        <v>4781</v>
      </c>
      <c r="C7" s="3551"/>
      <c r="D7" s="3551"/>
      <c r="E7" s="2502">
        <v>562715</v>
      </c>
      <c r="F7" s="2501"/>
      <c r="G7" s="2502" t="s">
        <v>4790</v>
      </c>
    </row>
    <row r="8" spans="1:8" ht="26.25" customHeight="1">
      <c r="A8" s="2500">
        <v>5</v>
      </c>
      <c r="B8" s="2501" t="s">
        <v>4784</v>
      </c>
      <c r="C8" s="3551"/>
      <c r="D8" s="3551"/>
      <c r="E8" s="2502">
        <v>1306398</v>
      </c>
      <c r="F8" s="2501" t="s">
        <v>4785</v>
      </c>
      <c r="G8" s="2502" t="s">
        <v>4791</v>
      </c>
      <c r="H8" s="2503">
        <f>+E8+E7+E6</f>
        <v>63678864</v>
      </c>
    </row>
    <row r="9" spans="1:8" ht="26.25" customHeight="1">
      <c r="A9" s="2500">
        <v>6</v>
      </c>
      <c r="B9" s="2501" t="s">
        <v>4787</v>
      </c>
      <c r="C9" s="3550">
        <v>3</v>
      </c>
      <c r="D9" s="3550" t="s">
        <v>4792</v>
      </c>
      <c r="E9" s="2502">
        <v>48704642</v>
      </c>
      <c r="F9" s="2501"/>
      <c r="G9" s="2502" t="s">
        <v>4793</v>
      </c>
    </row>
    <row r="10" spans="1:8" ht="26.25" customHeight="1">
      <c r="A10" s="2500">
        <v>7</v>
      </c>
      <c r="B10" s="2501" t="s">
        <v>4794</v>
      </c>
      <c r="C10" s="3551"/>
      <c r="D10" s="3551"/>
      <c r="E10" s="2502">
        <v>10986363</v>
      </c>
      <c r="F10" s="2501"/>
      <c r="G10" s="2502" t="s">
        <v>4795</v>
      </c>
    </row>
    <row r="11" spans="1:8" ht="35.25" customHeight="1">
      <c r="A11" s="2500">
        <v>8</v>
      </c>
      <c r="B11" s="2501" t="s">
        <v>4796</v>
      </c>
      <c r="C11" s="3551"/>
      <c r="D11" s="3551"/>
      <c r="E11" s="2502">
        <v>3007705</v>
      </c>
      <c r="F11" s="2501"/>
      <c r="G11" s="2502" t="s">
        <v>4797</v>
      </c>
      <c r="H11" s="2503">
        <f>+E11+E10+E9+E12</f>
        <v>63944548</v>
      </c>
    </row>
    <row r="12" spans="1:8" ht="26.25" customHeight="1">
      <c r="A12" s="2500">
        <v>9</v>
      </c>
      <c r="B12" s="2501" t="s">
        <v>4784</v>
      </c>
      <c r="C12" s="3551"/>
      <c r="D12" s="3551"/>
      <c r="E12" s="2502">
        <v>1245838</v>
      </c>
      <c r="F12" s="2501" t="s">
        <v>4785</v>
      </c>
      <c r="G12" s="2502"/>
    </row>
    <row r="13" spans="1:8" ht="26.25" customHeight="1">
      <c r="A13" s="2500">
        <v>10</v>
      </c>
      <c r="B13" s="2501" t="s">
        <v>4798</v>
      </c>
      <c r="C13" s="3550">
        <v>4</v>
      </c>
      <c r="D13" s="3550" t="s">
        <v>4799</v>
      </c>
      <c r="E13" s="2502">
        <v>21264454</v>
      </c>
      <c r="F13" s="2501"/>
      <c r="G13" s="2502" t="s">
        <v>4800</v>
      </c>
    </row>
    <row r="14" spans="1:8" ht="26.25" customHeight="1">
      <c r="A14" s="2500">
        <v>11</v>
      </c>
      <c r="B14" s="2501" t="s">
        <v>4801</v>
      </c>
      <c r="C14" s="3551"/>
      <c r="D14" s="3551"/>
      <c r="E14" s="2502">
        <v>22228957</v>
      </c>
      <c r="F14" s="2501"/>
      <c r="G14" s="2502" t="s">
        <v>4802</v>
      </c>
    </row>
    <row r="15" spans="1:8" ht="36" customHeight="1">
      <c r="A15" s="2500">
        <v>12</v>
      </c>
      <c r="B15" s="2501" t="s">
        <v>4796</v>
      </c>
      <c r="C15" s="3551"/>
      <c r="D15" s="3551"/>
      <c r="E15" s="2502">
        <v>2053204</v>
      </c>
      <c r="F15" s="2501"/>
      <c r="G15" s="2502" t="s">
        <v>4803</v>
      </c>
    </row>
    <row r="16" spans="1:8" ht="26.25" customHeight="1">
      <c r="A16" s="2500">
        <v>13</v>
      </c>
      <c r="B16" s="2501" t="s">
        <v>4794</v>
      </c>
      <c r="C16" s="3551"/>
      <c r="D16" s="3551"/>
      <c r="E16" s="2502">
        <v>15305384</v>
      </c>
      <c r="F16" s="2501"/>
      <c r="G16" s="2502" t="s">
        <v>4804</v>
      </c>
    </row>
    <row r="17" spans="1:8" ht="26.25" customHeight="1">
      <c r="A17" s="2500">
        <v>14</v>
      </c>
      <c r="B17" s="2501" t="s">
        <v>4784</v>
      </c>
      <c r="C17" s="3551"/>
      <c r="D17" s="3551"/>
      <c r="E17" s="2502">
        <v>766906</v>
      </c>
      <c r="F17" s="2501" t="s">
        <v>4785</v>
      </c>
      <c r="G17" s="2502" t="s">
        <v>4805</v>
      </c>
      <c r="H17" s="2504">
        <f>+SUM(E13:E17)</f>
        <v>61618905</v>
      </c>
    </row>
    <row r="18" spans="1:8" ht="26.25" customHeight="1">
      <c r="A18" s="2500">
        <v>15</v>
      </c>
      <c r="B18" s="2501" t="s">
        <v>4798</v>
      </c>
      <c r="C18" s="3550">
        <v>5</v>
      </c>
      <c r="D18" s="3550" t="s">
        <v>4806</v>
      </c>
      <c r="E18" s="2502">
        <v>42663754</v>
      </c>
      <c r="F18" s="2501"/>
      <c r="G18" s="2502" t="s">
        <v>4807</v>
      </c>
    </row>
    <row r="19" spans="1:8" ht="26.25" customHeight="1">
      <c r="A19" s="2500">
        <v>16</v>
      </c>
      <c r="B19" s="2501" t="s">
        <v>4808</v>
      </c>
      <c r="C19" s="3551"/>
      <c r="D19" s="3551"/>
      <c r="E19" s="2502">
        <v>196522</v>
      </c>
      <c r="F19" s="2501"/>
      <c r="G19" s="2502" t="s">
        <v>4809</v>
      </c>
    </row>
    <row r="20" spans="1:8" ht="26.25" customHeight="1">
      <c r="A20" s="2500">
        <v>17</v>
      </c>
      <c r="B20" s="2501" t="s">
        <v>4810</v>
      </c>
      <c r="C20" s="3551"/>
      <c r="D20" s="3551"/>
      <c r="E20" s="2502">
        <v>40095683</v>
      </c>
      <c r="F20" s="2501"/>
      <c r="G20" s="2502" t="s">
        <v>4811</v>
      </c>
    </row>
    <row r="21" spans="1:8" ht="26.25" customHeight="1">
      <c r="A21" s="2500">
        <v>18</v>
      </c>
      <c r="B21" s="2501" t="s">
        <v>4794</v>
      </c>
      <c r="C21" s="3551"/>
      <c r="D21" s="3551"/>
      <c r="E21" s="2502">
        <v>17567808</v>
      </c>
      <c r="F21" s="2501"/>
      <c r="G21" s="2502" t="s">
        <v>4812</v>
      </c>
    </row>
    <row r="22" spans="1:8" ht="26.25" customHeight="1">
      <c r="A22" s="2500">
        <v>19</v>
      </c>
      <c r="B22" s="2501" t="s">
        <v>4813</v>
      </c>
      <c r="C22" s="3551"/>
      <c r="D22" s="3551"/>
      <c r="E22" s="2502">
        <v>1169135</v>
      </c>
      <c r="F22" s="2501" t="s">
        <v>4785</v>
      </c>
      <c r="G22" s="2502" t="s">
        <v>4814</v>
      </c>
      <c r="H22" s="2504">
        <f>+SUM(E18:E22)</f>
        <v>101692902</v>
      </c>
    </row>
    <row r="23" spans="1:8" ht="26.25" customHeight="1">
      <c r="A23" s="2500">
        <v>20</v>
      </c>
      <c r="B23" s="2501" t="s">
        <v>4808</v>
      </c>
      <c r="C23" s="2505">
        <v>6</v>
      </c>
      <c r="D23" s="2505" t="s">
        <v>4815</v>
      </c>
      <c r="E23" s="2502">
        <v>5908934</v>
      </c>
      <c r="F23" s="2501"/>
      <c r="G23" s="2502" t="s">
        <v>4816</v>
      </c>
      <c r="H23" s="2504">
        <f>+E23</f>
        <v>5908934</v>
      </c>
    </row>
    <row r="24" spans="1:8" ht="26.25" customHeight="1">
      <c r="A24" s="2500">
        <v>21</v>
      </c>
      <c r="B24" s="2501" t="s">
        <v>4817</v>
      </c>
      <c r="C24" s="3550">
        <v>7</v>
      </c>
      <c r="D24" s="3550" t="s">
        <v>4818</v>
      </c>
      <c r="E24" s="2502">
        <v>7584460</v>
      </c>
      <c r="F24" s="2501"/>
      <c r="G24" s="2502" t="s">
        <v>4819</v>
      </c>
    </row>
    <row r="25" spans="1:8" ht="26.25" customHeight="1">
      <c r="A25" s="2500">
        <v>22</v>
      </c>
      <c r="B25" s="2501" t="s">
        <v>4820</v>
      </c>
      <c r="C25" s="3551"/>
      <c r="D25" s="3551"/>
      <c r="E25" s="2502">
        <v>159840</v>
      </c>
      <c r="F25" s="2501" t="s">
        <v>4785</v>
      </c>
      <c r="G25" s="2502" t="s">
        <v>4819</v>
      </c>
      <c r="H25" s="2503">
        <f>+E25+E24</f>
        <v>7744300</v>
      </c>
    </row>
    <row r="26" spans="1:8" ht="26.25" customHeight="1">
      <c r="A26" s="2500">
        <v>23</v>
      </c>
      <c r="B26" s="2501" t="s">
        <v>4798</v>
      </c>
      <c r="C26" s="3552">
        <v>8</v>
      </c>
      <c r="D26" s="3552" t="s">
        <v>4821</v>
      </c>
      <c r="E26" s="2502">
        <v>203645</v>
      </c>
      <c r="F26" s="2501"/>
      <c r="G26" s="2502" t="s">
        <v>4822</v>
      </c>
    </row>
    <row r="27" spans="1:8" ht="26.25" customHeight="1">
      <c r="A27" s="2500">
        <v>24</v>
      </c>
      <c r="B27" s="2501" t="s">
        <v>4823</v>
      </c>
      <c r="C27" s="3551"/>
      <c r="D27" s="3551"/>
      <c r="E27" s="2502">
        <v>3168728</v>
      </c>
      <c r="F27" s="2501"/>
      <c r="G27" s="2502" t="s">
        <v>4824</v>
      </c>
    </row>
    <row r="28" spans="1:8" ht="26.25" customHeight="1">
      <c r="A28" s="2500">
        <v>25</v>
      </c>
      <c r="B28" s="2506" t="s">
        <v>4825</v>
      </c>
      <c r="C28" s="3551"/>
      <c r="D28" s="3551"/>
      <c r="E28" s="2502">
        <v>20117357</v>
      </c>
      <c r="F28" s="2501"/>
      <c r="G28" s="2502" t="s">
        <v>4826</v>
      </c>
    </row>
    <row r="29" spans="1:8" ht="26.25" customHeight="1">
      <c r="A29" s="2500">
        <v>26</v>
      </c>
      <c r="B29" s="2501" t="s">
        <v>4820</v>
      </c>
      <c r="C29" s="3551"/>
      <c r="D29" s="3551"/>
      <c r="E29" s="2502">
        <v>565973</v>
      </c>
      <c r="F29" s="2501" t="s">
        <v>4785</v>
      </c>
      <c r="G29" s="2502" t="s">
        <v>4827</v>
      </c>
      <c r="H29" s="2503">
        <f>+E29+E28+E27+E26</f>
        <v>24055703</v>
      </c>
    </row>
    <row r="30" spans="1:8" ht="26.25" customHeight="1">
      <c r="A30" s="2500">
        <v>27</v>
      </c>
      <c r="B30" s="2501" t="s">
        <v>4828</v>
      </c>
      <c r="C30" s="3550">
        <v>9</v>
      </c>
      <c r="D30" s="3550" t="s">
        <v>4829</v>
      </c>
      <c r="E30" s="2502">
        <v>480496</v>
      </c>
      <c r="F30" s="2501"/>
      <c r="G30" s="2502" t="s">
        <v>4830</v>
      </c>
    </row>
    <row r="31" spans="1:8" ht="26.25" customHeight="1">
      <c r="A31" s="2500">
        <v>28</v>
      </c>
      <c r="B31" s="2506" t="s">
        <v>4825</v>
      </c>
      <c r="C31" s="3551"/>
      <c r="D31" s="3551"/>
      <c r="E31" s="2502">
        <v>10178560</v>
      </c>
      <c r="F31" s="2501"/>
      <c r="G31" s="2502" t="s">
        <v>4831</v>
      </c>
    </row>
    <row r="32" spans="1:8" ht="26.25" customHeight="1">
      <c r="A32" s="2500">
        <v>29</v>
      </c>
      <c r="B32" s="2501" t="s">
        <v>4820</v>
      </c>
      <c r="C32" s="3551"/>
      <c r="D32" s="3551"/>
      <c r="E32" s="2502">
        <v>224887</v>
      </c>
      <c r="F32" s="2501" t="s">
        <v>4785</v>
      </c>
      <c r="G32" s="2502" t="s">
        <v>4832</v>
      </c>
      <c r="H32" s="2504">
        <f>+SUM(E30:E32)</f>
        <v>10883943</v>
      </c>
    </row>
    <row r="33" spans="1:8" ht="26.25" customHeight="1">
      <c r="A33" s="2500">
        <v>30</v>
      </c>
      <c r="B33" s="2501" t="s">
        <v>4833</v>
      </c>
      <c r="C33" s="3550">
        <v>10</v>
      </c>
      <c r="D33" s="3550" t="s">
        <v>4834</v>
      </c>
      <c r="E33" s="2502">
        <v>11516525</v>
      </c>
      <c r="F33" s="2501"/>
      <c r="G33" s="2502" t="s">
        <v>4835</v>
      </c>
    </row>
    <row r="34" spans="1:8" ht="26.25" customHeight="1">
      <c r="A34" s="2500">
        <v>31</v>
      </c>
      <c r="B34" s="2501" t="s">
        <v>4836</v>
      </c>
      <c r="C34" s="3550"/>
      <c r="D34" s="3550"/>
      <c r="E34" s="2502">
        <v>1846654</v>
      </c>
      <c r="F34" s="2501"/>
      <c r="G34" s="2502" t="s">
        <v>4837</v>
      </c>
    </row>
    <row r="35" spans="1:8" ht="26.25" customHeight="1">
      <c r="A35" s="2500">
        <v>32</v>
      </c>
      <c r="B35" s="2501" t="s">
        <v>4838</v>
      </c>
      <c r="C35" s="3550"/>
      <c r="D35" s="3550"/>
      <c r="E35" s="2502">
        <v>1493380</v>
      </c>
      <c r="F35" s="2501"/>
      <c r="G35" s="2502" t="s">
        <v>4839</v>
      </c>
    </row>
    <row r="36" spans="1:8" ht="26.25" customHeight="1">
      <c r="A36" s="2500">
        <v>33</v>
      </c>
      <c r="B36" s="2501" t="s">
        <v>4840</v>
      </c>
      <c r="C36" s="3550"/>
      <c r="D36" s="3550"/>
      <c r="E36" s="2502">
        <v>8516105</v>
      </c>
      <c r="F36" s="2501"/>
      <c r="G36" s="2502" t="s">
        <v>4841</v>
      </c>
    </row>
    <row r="37" spans="1:8" ht="26.25" customHeight="1">
      <c r="A37" s="2500">
        <v>34</v>
      </c>
      <c r="B37" s="2501" t="s">
        <v>4842</v>
      </c>
      <c r="C37" s="3550"/>
      <c r="D37" s="3550"/>
      <c r="E37" s="2507">
        <v>815129</v>
      </c>
      <c r="F37" s="2508"/>
      <c r="G37" s="2502" t="s">
        <v>4843</v>
      </c>
    </row>
    <row r="38" spans="1:8" ht="26.25" customHeight="1">
      <c r="A38" s="2500">
        <v>35</v>
      </c>
      <c r="B38" s="2501" t="s">
        <v>4820</v>
      </c>
      <c r="C38" s="3550"/>
      <c r="D38" s="3550"/>
      <c r="E38" s="2502">
        <v>439295</v>
      </c>
      <c r="F38" s="2501" t="s">
        <v>4785</v>
      </c>
      <c r="G38" s="2502" t="s">
        <v>4844</v>
      </c>
      <c r="H38" s="2504">
        <f>+SUM(E33:E38)</f>
        <v>24627088</v>
      </c>
    </row>
    <row r="39" spans="1:8" ht="26.25" customHeight="1">
      <c r="A39" s="2500">
        <v>36</v>
      </c>
      <c r="B39" s="2501" t="s">
        <v>4833</v>
      </c>
      <c r="C39" s="3550">
        <v>11</v>
      </c>
      <c r="D39" s="3550" t="s">
        <v>4845</v>
      </c>
      <c r="E39" s="2502">
        <v>21274560</v>
      </c>
      <c r="F39" s="2501"/>
      <c r="G39" s="2502" t="s">
        <v>4846</v>
      </c>
    </row>
    <row r="40" spans="1:8" ht="26.25" customHeight="1">
      <c r="A40" s="2500">
        <v>37</v>
      </c>
      <c r="B40" s="2501" t="s">
        <v>4820</v>
      </c>
      <c r="C40" s="3550"/>
      <c r="D40" s="3550"/>
      <c r="E40" s="2502">
        <v>448357</v>
      </c>
      <c r="F40" s="2501" t="s">
        <v>4785</v>
      </c>
      <c r="G40" s="2502" t="s">
        <v>4847</v>
      </c>
      <c r="H40" s="2503">
        <f>+E40+E39</f>
        <v>21722917</v>
      </c>
    </row>
    <row r="41" spans="1:8" ht="26.25" customHeight="1">
      <c r="A41" s="2500">
        <v>38</v>
      </c>
      <c r="B41" s="2501" t="s">
        <v>4848</v>
      </c>
      <c r="C41" s="3550">
        <v>12</v>
      </c>
      <c r="D41" s="3550" t="s">
        <v>4849</v>
      </c>
      <c r="E41" s="2502">
        <v>190736</v>
      </c>
      <c r="F41" s="2501"/>
      <c r="G41" s="2502" t="s">
        <v>4850</v>
      </c>
    </row>
    <row r="42" spans="1:8" ht="26.25" customHeight="1">
      <c r="A42" s="2500">
        <v>39</v>
      </c>
      <c r="B42" s="2501" t="s">
        <v>4828</v>
      </c>
      <c r="C42" s="3550"/>
      <c r="D42" s="3550"/>
      <c r="E42" s="2502">
        <v>672070</v>
      </c>
      <c r="F42" s="2501"/>
      <c r="G42" s="2502" t="s">
        <v>4851</v>
      </c>
    </row>
    <row r="43" spans="1:8" ht="26.25" customHeight="1">
      <c r="A43" s="2500">
        <v>40</v>
      </c>
      <c r="B43" s="2501" t="s">
        <v>4852</v>
      </c>
      <c r="C43" s="3550"/>
      <c r="D43" s="3550"/>
      <c r="E43" s="2502">
        <v>6133099</v>
      </c>
      <c r="F43" s="2501"/>
      <c r="G43" s="2502" t="s">
        <v>4853</v>
      </c>
    </row>
    <row r="44" spans="1:8" ht="26.25" customHeight="1">
      <c r="A44" s="2500">
        <v>41</v>
      </c>
      <c r="B44" s="2501" t="s">
        <v>4820</v>
      </c>
      <c r="C44" s="3550"/>
      <c r="D44" s="3550"/>
      <c r="E44" s="2502">
        <v>149408</v>
      </c>
      <c r="F44" s="2501" t="s">
        <v>4785</v>
      </c>
      <c r="G44" s="2502" t="s">
        <v>4854</v>
      </c>
      <c r="H44" s="2504">
        <f>+SUM(E41:E44)</f>
        <v>7145313</v>
      </c>
    </row>
    <row r="45" spans="1:8" ht="26.25" customHeight="1">
      <c r="A45" s="2500">
        <v>42</v>
      </c>
      <c r="B45" s="2501" t="s">
        <v>4852</v>
      </c>
      <c r="C45" s="2505">
        <v>13</v>
      </c>
      <c r="D45" s="2505" t="s">
        <v>4855</v>
      </c>
      <c r="E45" s="2502">
        <v>4808452</v>
      </c>
      <c r="F45" s="2501" t="s">
        <v>4856</v>
      </c>
      <c r="G45" s="2502" t="s">
        <v>4857</v>
      </c>
      <c r="H45" s="2504">
        <f>+E45</f>
        <v>4808452</v>
      </c>
    </row>
    <row r="46" spans="1:8" ht="26.25" customHeight="1">
      <c r="A46" s="2500">
        <v>43</v>
      </c>
      <c r="B46" s="2501" t="s">
        <v>4842</v>
      </c>
      <c r="C46" s="3550">
        <v>14</v>
      </c>
      <c r="D46" s="3550" t="s">
        <v>4858</v>
      </c>
      <c r="E46" s="2502">
        <v>2742396</v>
      </c>
      <c r="F46" s="2501"/>
      <c r="G46" s="2502" t="s">
        <v>4859</v>
      </c>
    </row>
    <row r="47" spans="1:8" ht="26.25" customHeight="1">
      <c r="A47" s="2500">
        <v>44</v>
      </c>
      <c r="B47" s="2501" t="s">
        <v>4828</v>
      </c>
      <c r="C47" s="3550"/>
      <c r="D47" s="3550"/>
      <c r="E47" s="2502">
        <v>769273</v>
      </c>
      <c r="F47" s="2501"/>
      <c r="G47" s="2502" t="s">
        <v>4860</v>
      </c>
    </row>
    <row r="48" spans="1:8" ht="26.25" customHeight="1">
      <c r="A48" s="2500">
        <v>45</v>
      </c>
      <c r="B48" s="2501" t="s">
        <v>4820</v>
      </c>
      <c r="C48" s="3550"/>
      <c r="D48" s="3550"/>
      <c r="E48" s="2502">
        <v>16212</v>
      </c>
      <c r="F48" s="2501" t="s">
        <v>4785</v>
      </c>
      <c r="G48" s="2502" t="s">
        <v>4861</v>
      </c>
      <c r="H48" s="2504">
        <f>+SUM(E46:E48)</f>
        <v>3527881</v>
      </c>
    </row>
    <row r="49" spans="1:8" ht="26.25" customHeight="1">
      <c r="A49" s="2500">
        <v>46</v>
      </c>
      <c r="B49" s="2501" t="s">
        <v>4840</v>
      </c>
      <c r="C49" s="3553">
        <v>15</v>
      </c>
      <c r="D49" s="3553" t="s">
        <v>4862</v>
      </c>
      <c r="E49" s="2502">
        <v>5659501</v>
      </c>
      <c r="F49" s="2501"/>
      <c r="G49" s="2502" t="s">
        <v>4863</v>
      </c>
    </row>
    <row r="50" spans="1:8" ht="26.25" customHeight="1">
      <c r="A50" s="2500">
        <v>47</v>
      </c>
      <c r="B50" s="2501" t="s">
        <v>4864</v>
      </c>
      <c r="C50" s="3554"/>
      <c r="D50" s="3554"/>
      <c r="E50" s="2502">
        <v>3650927</v>
      </c>
      <c r="F50" s="2501"/>
      <c r="G50" s="2502" t="s">
        <v>4865</v>
      </c>
      <c r="H50" s="2503">
        <f>+E50+E49</f>
        <v>9310428</v>
      </c>
    </row>
    <row r="51" spans="1:8" ht="26.25" customHeight="1">
      <c r="A51" s="2500">
        <v>48</v>
      </c>
      <c r="B51" s="2501" t="s">
        <v>4848</v>
      </c>
      <c r="C51" s="3553">
        <v>16</v>
      </c>
      <c r="D51" s="3553" t="s">
        <v>4866</v>
      </c>
      <c r="E51" s="2502">
        <v>584535</v>
      </c>
      <c r="F51" s="2501"/>
      <c r="G51" s="2502" t="s">
        <v>4867</v>
      </c>
    </row>
    <row r="52" spans="1:8" ht="26.25" customHeight="1">
      <c r="A52" s="2500">
        <v>49</v>
      </c>
      <c r="B52" s="2501" t="s">
        <v>4868</v>
      </c>
      <c r="C52" s="3554"/>
      <c r="D52" s="3554"/>
      <c r="E52" s="2502">
        <v>12319</v>
      </c>
      <c r="F52" s="2501" t="s">
        <v>4785</v>
      </c>
      <c r="G52" s="2502" t="s">
        <v>4869</v>
      </c>
      <c r="H52" s="2503">
        <f>+E52+E51</f>
        <v>596854</v>
      </c>
    </row>
    <row r="53" spans="1:8" ht="26.25" customHeight="1">
      <c r="A53" s="2500">
        <v>1</v>
      </c>
      <c r="B53" s="2501" t="s">
        <v>4870</v>
      </c>
      <c r="C53" s="3550" t="s">
        <v>4871</v>
      </c>
      <c r="D53" s="3550" t="s">
        <v>4872</v>
      </c>
      <c r="E53" s="2502">
        <v>3270003</v>
      </c>
      <c r="F53" s="2501" t="s">
        <v>4873</v>
      </c>
      <c r="G53" s="2502" t="s">
        <v>4874</v>
      </c>
    </row>
    <row r="54" spans="1:8" ht="26.25" customHeight="1">
      <c r="A54" s="2500">
        <v>2</v>
      </c>
      <c r="B54" s="2501" t="s">
        <v>4813</v>
      </c>
      <c r="C54" s="3551"/>
      <c r="D54" s="3551"/>
      <c r="E54" s="2502">
        <v>246130</v>
      </c>
      <c r="F54" s="2501" t="s">
        <v>4875</v>
      </c>
      <c r="G54" s="2502" t="s">
        <v>4876</v>
      </c>
      <c r="H54" s="2503">
        <f>+E54+E53</f>
        <v>3516133</v>
      </c>
    </row>
    <row r="55" spans="1:8" ht="26.25" customHeight="1">
      <c r="A55" s="2500">
        <v>3</v>
      </c>
      <c r="B55" s="2501" t="s">
        <v>4877</v>
      </c>
      <c r="C55" s="3550" t="s">
        <v>4878</v>
      </c>
      <c r="D55" s="3550" t="s">
        <v>4879</v>
      </c>
      <c r="E55" s="2502">
        <v>9409551</v>
      </c>
      <c r="F55" s="2501" t="s">
        <v>4873</v>
      </c>
      <c r="G55" s="2502" t="s">
        <v>4880</v>
      </c>
    </row>
    <row r="56" spans="1:8" ht="26.25" customHeight="1">
      <c r="A56" s="2500">
        <v>4</v>
      </c>
      <c r="B56" s="2501" t="s">
        <v>4813</v>
      </c>
      <c r="C56" s="3551"/>
      <c r="D56" s="3551"/>
      <c r="E56" s="2502">
        <v>708246</v>
      </c>
      <c r="F56" s="2501" t="s">
        <v>4875</v>
      </c>
      <c r="G56" s="2502" t="s">
        <v>4819</v>
      </c>
      <c r="H56" s="2503">
        <f>+E56+E55</f>
        <v>10117797</v>
      </c>
    </row>
    <row r="57" spans="1:8" ht="26.25" customHeight="1">
      <c r="A57" s="2500">
        <v>5</v>
      </c>
      <c r="B57" s="2501" t="s">
        <v>4877</v>
      </c>
      <c r="C57" s="3550" t="s">
        <v>4881</v>
      </c>
      <c r="D57" s="3550" t="s">
        <v>4882</v>
      </c>
      <c r="E57" s="2502">
        <v>3777654</v>
      </c>
      <c r="F57" s="2501" t="s">
        <v>4873</v>
      </c>
      <c r="G57" s="2502" t="s">
        <v>4883</v>
      </c>
      <c r="H57" s="2504">
        <f>+E57</f>
        <v>3777654</v>
      </c>
    </row>
    <row r="58" spans="1:8" ht="26.25" customHeight="1">
      <c r="A58" s="2500">
        <v>6</v>
      </c>
      <c r="B58" s="2501" t="s">
        <v>4813</v>
      </c>
      <c r="C58" s="3551"/>
      <c r="D58" s="3551"/>
      <c r="E58" s="2502">
        <v>38158</v>
      </c>
      <c r="F58" s="2501" t="s">
        <v>4884</v>
      </c>
      <c r="G58" s="2502" t="s">
        <v>4827</v>
      </c>
      <c r="H58" s="2504">
        <f>+E58</f>
        <v>38158</v>
      </c>
    </row>
    <row r="59" spans="1:8" ht="26.25" customHeight="1">
      <c r="A59" s="2500">
        <v>7</v>
      </c>
      <c r="B59" s="2501" t="s">
        <v>4877</v>
      </c>
      <c r="C59" s="3550" t="s">
        <v>4885</v>
      </c>
      <c r="D59" s="3550" t="s">
        <v>4886</v>
      </c>
      <c r="E59" s="2502">
        <v>8641495</v>
      </c>
      <c r="F59" s="2501" t="s">
        <v>4887</v>
      </c>
      <c r="G59" s="2502" t="s">
        <v>4888</v>
      </c>
    </row>
    <row r="60" spans="1:8" ht="33.75" customHeight="1">
      <c r="A60" s="2500">
        <v>8</v>
      </c>
      <c r="B60" s="2501" t="s">
        <v>4813</v>
      </c>
      <c r="C60" s="3550"/>
      <c r="D60" s="3550"/>
      <c r="E60" s="2502">
        <v>777879</v>
      </c>
      <c r="F60" s="2509" t="s">
        <v>4889</v>
      </c>
      <c r="G60" s="2502" t="s">
        <v>4861</v>
      </c>
      <c r="H60" s="2503">
        <f>+E60+E59</f>
        <v>9419374</v>
      </c>
    </row>
    <row r="61" spans="1:8" ht="33.75" customHeight="1">
      <c r="A61" s="2500">
        <v>9</v>
      </c>
      <c r="B61" s="2501" t="s">
        <v>4877</v>
      </c>
      <c r="C61" s="3550" t="s">
        <v>4890</v>
      </c>
      <c r="D61" s="3550" t="s">
        <v>4891</v>
      </c>
      <c r="E61" s="2502">
        <v>5933814</v>
      </c>
      <c r="F61" s="2501" t="s">
        <v>4887</v>
      </c>
      <c r="G61" s="2502" t="s">
        <v>4892</v>
      </c>
    </row>
    <row r="62" spans="1:8" ht="33.75" customHeight="1">
      <c r="A62" s="2500">
        <v>10</v>
      </c>
      <c r="B62" s="2501" t="s">
        <v>4784</v>
      </c>
      <c r="C62" s="3550"/>
      <c r="D62" s="3550"/>
      <c r="E62" s="2502">
        <v>1016457</v>
      </c>
      <c r="F62" s="2509" t="s">
        <v>4889</v>
      </c>
      <c r="G62" s="2502" t="s">
        <v>4893</v>
      </c>
      <c r="H62" s="2503">
        <f>+E62+E61</f>
        <v>6950271</v>
      </c>
    </row>
    <row r="63" spans="1:8" ht="33.75" customHeight="1">
      <c r="A63" s="2500">
        <v>11</v>
      </c>
      <c r="B63" s="2501" t="s">
        <v>4877</v>
      </c>
      <c r="C63" s="3550" t="s">
        <v>4894</v>
      </c>
      <c r="D63" s="3550" t="s">
        <v>4895</v>
      </c>
      <c r="E63" s="2502">
        <v>44917</v>
      </c>
      <c r="F63" s="2501" t="s">
        <v>4887</v>
      </c>
      <c r="G63" s="2502" t="s">
        <v>4892</v>
      </c>
    </row>
    <row r="64" spans="1:8" ht="33.75" customHeight="1">
      <c r="A64" s="2500">
        <v>12</v>
      </c>
      <c r="B64" s="2501" t="s">
        <v>4813</v>
      </c>
      <c r="C64" s="3550"/>
      <c r="D64" s="3550"/>
      <c r="E64" s="2502">
        <v>51135</v>
      </c>
      <c r="F64" s="2509" t="s">
        <v>4889</v>
      </c>
      <c r="G64" s="2502" t="s">
        <v>4893</v>
      </c>
      <c r="H64" s="2503">
        <f>+E64+E63</f>
        <v>96052</v>
      </c>
    </row>
    <row r="65" spans="1:8" ht="33.75" customHeight="1">
      <c r="A65" s="2500">
        <v>13</v>
      </c>
      <c r="B65" s="2501" t="s">
        <v>4877</v>
      </c>
      <c r="C65" s="3550" t="s">
        <v>4896</v>
      </c>
      <c r="D65" s="3550" t="s">
        <v>4897</v>
      </c>
      <c r="E65" s="2502">
        <v>4375519</v>
      </c>
      <c r="F65" s="2509" t="s">
        <v>4898</v>
      </c>
      <c r="G65" s="2502" t="s">
        <v>4899</v>
      </c>
    </row>
    <row r="66" spans="1:8" ht="33.75" customHeight="1">
      <c r="A66" s="2500">
        <v>14</v>
      </c>
      <c r="B66" s="2501" t="s">
        <v>4813</v>
      </c>
      <c r="C66" s="3550"/>
      <c r="D66" s="3550"/>
      <c r="E66" s="2502">
        <v>44197</v>
      </c>
      <c r="F66" s="2509" t="s">
        <v>4900</v>
      </c>
      <c r="G66" s="2502" t="s">
        <v>4901</v>
      </c>
      <c r="H66" s="2503">
        <f>+E66+E65</f>
        <v>4419716</v>
      </c>
    </row>
    <row r="67" spans="1:8" ht="33.75" customHeight="1">
      <c r="A67" s="2500">
        <v>15</v>
      </c>
      <c r="B67" s="2501" t="s">
        <v>4877</v>
      </c>
      <c r="C67" s="3550" t="s">
        <v>4902</v>
      </c>
      <c r="D67" s="3550" t="s">
        <v>4903</v>
      </c>
      <c r="E67" s="2502">
        <v>6017276</v>
      </c>
      <c r="F67" s="2501" t="s">
        <v>4887</v>
      </c>
      <c r="G67" s="2502" t="s">
        <v>4904</v>
      </c>
      <c r="H67" s="2503">
        <f>+E68+E67</f>
        <v>6501879</v>
      </c>
    </row>
    <row r="68" spans="1:8" ht="33.75" customHeight="1">
      <c r="A68" s="2500">
        <v>16</v>
      </c>
      <c r="B68" s="2501" t="s">
        <v>4813</v>
      </c>
      <c r="C68" s="3550"/>
      <c r="D68" s="3550"/>
      <c r="E68" s="2502">
        <v>484603</v>
      </c>
      <c r="F68" s="2509" t="s">
        <v>4889</v>
      </c>
      <c r="G68" s="2502" t="s">
        <v>4905</v>
      </c>
    </row>
    <row r="69" spans="1:8" ht="18.75">
      <c r="A69" s="2500"/>
      <c r="B69" s="2501"/>
      <c r="C69" s="2505"/>
      <c r="D69" s="2505"/>
      <c r="E69" s="2501"/>
      <c r="F69" s="2501"/>
      <c r="G69" s="2502"/>
    </row>
    <row r="70" spans="1:8" s="2515" customFormat="1" ht="30.75" customHeight="1" thickBot="1">
      <c r="A70" s="2510" t="s">
        <v>4906</v>
      </c>
      <c r="B70" s="2511" t="s">
        <v>4907</v>
      </c>
      <c r="C70" s="2512"/>
      <c r="D70" s="2512"/>
      <c r="E70" s="2513">
        <f>SUM(E4:E69)</f>
        <v>532315894</v>
      </c>
      <c r="F70" s="2511"/>
      <c r="G70" s="2514"/>
      <c r="H70" s="2513">
        <f>SUM(H4:H69)</f>
        <v>532315894</v>
      </c>
    </row>
    <row r="71" spans="1:8" ht="18.75" customHeight="1">
      <c r="E71" s="2504"/>
    </row>
    <row r="72" spans="1:8">
      <c r="E72" s="2504"/>
    </row>
    <row r="74" spans="1:8">
      <c r="B74" s="2517"/>
      <c r="F74" s="2504"/>
      <c r="G74" s="2504"/>
    </row>
    <row r="76" spans="1:8">
      <c r="F76" s="2504"/>
      <c r="G76" s="2504"/>
    </row>
  </sheetData>
  <autoFilter ref="A3:G52"/>
  <mergeCells count="46">
    <mergeCell ref="C65:C66"/>
    <mergeCell ref="D65:D66"/>
    <mergeCell ref="C67:C68"/>
    <mergeCell ref="D67:D68"/>
    <mergeCell ref="C59:C60"/>
    <mergeCell ref="D59:D60"/>
    <mergeCell ref="C61:C62"/>
    <mergeCell ref="D61:D62"/>
    <mergeCell ref="C63:C64"/>
    <mergeCell ref="D63:D64"/>
    <mergeCell ref="C53:C54"/>
    <mergeCell ref="D53:D54"/>
    <mergeCell ref="C55:C56"/>
    <mergeCell ref="D55:D56"/>
    <mergeCell ref="C57:C58"/>
    <mergeCell ref="D57:D58"/>
    <mergeCell ref="C46:C48"/>
    <mergeCell ref="D46:D48"/>
    <mergeCell ref="C49:C50"/>
    <mergeCell ref="D49:D50"/>
    <mergeCell ref="C51:C52"/>
    <mergeCell ref="D51:D52"/>
    <mergeCell ref="C33:C38"/>
    <mergeCell ref="D33:D38"/>
    <mergeCell ref="C39:C40"/>
    <mergeCell ref="D39:D40"/>
    <mergeCell ref="C41:C44"/>
    <mergeCell ref="D41:D44"/>
    <mergeCell ref="C24:C25"/>
    <mergeCell ref="D24:D25"/>
    <mergeCell ref="C26:C29"/>
    <mergeCell ref="D26:D29"/>
    <mergeCell ref="C30:C32"/>
    <mergeCell ref="D30:D32"/>
    <mergeCell ref="C9:C12"/>
    <mergeCell ref="D9:D12"/>
    <mergeCell ref="C13:C17"/>
    <mergeCell ref="D13:D17"/>
    <mergeCell ref="C18:C22"/>
    <mergeCell ref="D18:D22"/>
    <mergeCell ref="A1:G1"/>
    <mergeCell ref="A2:G2"/>
    <mergeCell ref="C4:C5"/>
    <mergeCell ref="D4:D5"/>
    <mergeCell ref="C6:C8"/>
    <mergeCell ref="D6:D8"/>
  </mergeCells>
  <pageMargins left="0.73" right="0.21" top="0.37" bottom="0.37" header="0.31496062992125984" footer="0.31496062992125984"/>
  <pageSetup scale="39" orientation="portrait" r:id="rId1"/>
  <legacyDrawing r:id="rId2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79</vt:i4>
      </vt:variant>
    </vt:vector>
  </HeadingPairs>
  <TitlesOfParts>
    <vt:vector size="160" baseType="lpstr">
      <vt:lpstr>REV.RELIEF 08-09-10</vt:lpstr>
      <vt:lpstr>REV.REL&amp;PEN -10-11 Six</vt:lpstr>
      <vt:lpstr>REV.REL&amp; PEN -09-10 </vt:lpstr>
      <vt:lpstr>EHT SALES</vt:lpstr>
      <vt:lpstr>HT SALES </vt:lpstr>
      <vt:lpstr>OB</vt:lpstr>
      <vt:lpstr>TRIAL ALL MARCH-14</vt:lpstr>
      <vt:lpstr>CONSOLIDATED TB</vt:lpstr>
      <vt:lpstr>FINAL</vt:lpstr>
      <vt:lpstr>GROUPING P&amp;L</vt:lpstr>
      <vt:lpstr>GROUPING BS</vt:lpstr>
      <vt:lpstr>PL</vt:lpstr>
      <vt:lpstr>BS</vt:lpstr>
      <vt:lpstr>OERC 1 &amp; 2</vt:lpstr>
      <vt:lpstr>OERC 3</vt:lpstr>
      <vt:lpstr>OERC 4,5,7, 8 </vt:lpstr>
      <vt:lpstr>OERC 6</vt:lpstr>
      <vt:lpstr>OERC 09 ,10 &amp; 11</vt:lpstr>
      <vt:lpstr>OERC 12 &amp; 13</vt:lpstr>
      <vt:lpstr>OERC 14,15 &amp; 16</vt:lpstr>
      <vt:lpstr>OERC 17 &amp; 18</vt:lpstr>
      <vt:lpstr>T-1</vt:lpstr>
      <vt:lpstr>T-2</vt:lpstr>
      <vt:lpstr>T-2 (A-S)</vt:lpstr>
      <vt:lpstr>T-3</vt:lpstr>
      <vt:lpstr>T-3 (A-S)</vt:lpstr>
      <vt:lpstr>T-4</vt:lpstr>
      <vt:lpstr>T-5</vt:lpstr>
      <vt:lpstr>T-6 (13-14)</vt:lpstr>
      <vt:lpstr>T-6(14-15)</vt:lpstr>
      <vt:lpstr>T-7(CUR)</vt:lpstr>
      <vt:lpstr>T-7(ENS)</vt:lpstr>
      <vt:lpstr>T-8</vt:lpstr>
      <vt:lpstr>T-9</vt:lpstr>
      <vt:lpstr>Sheet1</vt:lpstr>
      <vt:lpstr>Sheet2</vt:lpstr>
      <vt:lpstr>Sheet3</vt:lpstr>
      <vt:lpstr>Terminal</vt:lpstr>
      <vt:lpstr>LOSS</vt:lpstr>
      <vt:lpstr>PP</vt:lpstr>
      <vt:lpstr> F-1 </vt:lpstr>
      <vt:lpstr>F-2</vt:lpstr>
      <vt:lpstr>F-3</vt:lpstr>
      <vt:lpstr>F-4</vt:lpstr>
      <vt:lpstr>F-5</vt:lpstr>
      <vt:lpstr>F-6</vt:lpstr>
      <vt:lpstr>F-7</vt:lpstr>
      <vt:lpstr>F-8</vt:lpstr>
      <vt:lpstr>F-9</vt:lpstr>
      <vt:lpstr>F-10 </vt:lpstr>
      <vt:lpstr>F-11</vt:lpstr>
      <vt:lpstr>F-12 </vt:lpstr>
      <vt:lpstr>F-13</vt:lpstr>
      <vt:lpstr>F-14  </vt:lpstr>
      <vt:lpstr>F-15</vt:lpstr>
      <vt:lpstr>F-16</vt:lpstr>
      <vt:lpstr>F-17</vt:lpstr>
      <vt:lpstr>F-18</vt:lpstr>
      <vt:lpstr>F-19</vt:lpstr>
      <vt:lpstr>F-20 </vt:lpstr>
      <vt:lpstr>F-21</vt:lpstr>
      <vt:lpstr>F-22</vt:lpstr>
      <vt:lpstr>F-23 </vt:lpstr>
      <vt:lpstr>F- 24</vt:lpstr>
      <vt:lpstr>F 25</vt:lpstr>
      <vt:lpstr>F 26 </vt:lpstr>
      <vt:lpstr>F 27</vt:lpstr>
      <vt:lpstr>WF-10(Rev RQ-Cur)</vt:lpstr>
      <vt:lpstr>WF-12(RevRQEns)</vt:lpstr>
      <vt:lpstr>WF-INTEREST</vt:lpstr>
      <vt:lpstr>Summary</vt:lpstr>
      <vt:lpstr>WF-13clear profit</vt:lpstr>
      <vt:lpstr>WF-14(Capitalbase)</vt:lpstr>
      <vt:lpstr>WF28</vt:lpstr>
      <vt:lpstr>WF29</vt:lpstr>
      <vt:lpstr>WF33</vt:lpstr>
      <vt:lpstr>WF-39(WC)</vt:lpstr>
      <vt:lpstr>RoE(AF-40)</vt:lpstr>
      <vt:lpstr>Basis of Allocation(AF-42)</vt:lpstr>
      <vt:lpstr>Supplier-Contractor-wise Claim</vt:lpstr>
      <vt:lpstr>Sheet4</vt:lpstr>
      <vt:lpstr>' F-1 '!Print_Area</vt:lpstr>
      <vt:lpstr>BS!Print_Area</vt:lpstr>
      <vt:lpstr>'EHT SALES'!Print_Area</vt:lpstr>
      <vt:lpstr>'F- 24'!Print_Area</vt:lpstr>
      <vt:lpstr>'F 25'!Print_Area</vt:lpstr>
      <vt:lpstr>'F 26 '!Print_Area</vt:lpstr>
      <vt:lpstr>'F 27'!Print_Area</vt:lpstr>
      <vt:lpstr>'F-10 '!Print_Area</vt:lpstr>
      <vt:lpstr>'F-11'!Print_Area</vt:lpstr>
      <vt:lpstr>'F-12 '!Print_Area</vt:lpstr>
      <vt:lpstr>'F-13'!Print_Area</vt:lpstr>
      <vt:lpstr>'F-14  '!Print_Area</vt:lpstr>
      <vt:lpstr>'F-15'!Print_Area</vt:lpstr>
      <vt:lpstr>'F-16'!Print_Area</vt:lpstr>
      <vt:lpstr>'F-17'!Print_Area</vt:lpstr>
      <vt:lpstr>'F-18'!Print_Area</vt:lpstr>
      <vt:lpstr>'F-19'!Print_Area</vt:lpstr>
      <vt:lpstr>'F-2'!Print_Area</vt:lpstr>
      <vt:lpstr>'F-21'!Print_Area</vt:lpstr>
      <vt:lpstr>'F-22'!Print_Area</vt:lpstr>
      <vt:lpstr>'F-23 '!Print_Area</vt:lpstr>
      <vt:lpstr>'F-3'!Print_Area</vt:lpstr>
      <vt:lpstr>'F-4'!Print_Area</vt:lpstr>
      <vt:lpstr>'F-5'!Print_Area</vt:lpstr>
      <vt:lpstr>'F-6'!Print_Area</vt:lpstr>
      <vt:lpstr>'F-7'!Print_Area</vt:lpstr>
      <vt:lpstr>'F-8'!Print_Area</vt:lpstr>
      <vt:lpstr>'F-9'!Print_Area</vt:lpstr>
      <vt:lpstr>'HT SALES '!Print_Area</vt:lpstr>
      <vt:lpstr>'OERC 09 ,10 &amp; 11'!Print_Area</vt:lpstr>
      <vt:lpstr>'OERC 1 &amp; 2'!Print_Area</vt:lpstr>
      <vt:lpstr>'OERC 12 &amp; 13'!Print_Area</vt:lpstr>
      <vt:lpstr>'OERC 14,15 &amp; 16'!Print_Area</vt:lpstr>
      <vt:lpstr>'OERC 17 &amp; 18'!Print_Area</vt:lpstr>
      <vt:lpstr>'OERC 3'!Print_Area</vt:lpstr>
      <vt:lpstr>'OERC 4,5,7, 8 '!Print_Area</vt:lpstr>
      <vt:lpstr>'OERC 6'!Print_Area</vt:lpstr>
      <vt:lpstr>PL!Print_Area</vt:lpstr>
      <vt:lpstr>PP!Print_Area</vt:lpstr>
      <vt:lpstr>'REV.REL&amp; PEN -09-10 '!Print_Area</vt:lpstr>
      <vt:lpstr>'REV.REL&amp;PEN -10-11 Six'!Print_Area</vt:lpstr>
      <vt:lpstr>'REV.RELIEF 08-09-10'!Print_Area</vt:lpstr>
      <vt:lpstr>'RoE(AF-40)'!Print_Area</vt:lpstr>
      <vt:lpstr>Summary!Print_Area</vt:lpstr>
      <vt:lpstr>'Supplier-Contractor-wise Claim'!Print_Area</vt:lpstr>
      <vt:lpstr>'T-1'!Print_Area</vt:lpstr>
      <vt:lpstr>'T-2'!Print_Area</vt:lpstr>
      <vt:lpstr>'T-2 (A-S)'!Print_Area</vt:lpstr>
      <vt:lpstr>'T-3'!Print_Area</vt:lpstr>
      <vt:lpstr>'T-3 (A-S)'!Print_Area</vt:lpstr>
      <vt:lpstr>'T-4'!Print_Area</vt:lpstr>
      <vt:lpstr>'T-5'!Print_Area</vt:lpstr>
      <vt:lpstr>'T-7(CUR)'!Print_Area</vt:lpstr>
      <vt:lpstr>'T-7(ENS)'!Print_Area</vt:lpstr>
      <vt:lpstr>'T-8'!Print_Area</vt:lpstr>
      <vt:lpstr>'T-9'!Print_Area</vt:lpstr>
      <vt:lpstr>Terminal!Print_Area</vt:lpstr>
      <vt:lpstr>'WF-10(Rev RQ-Cur)'!Print_Area</vt:lpstr>
      <vt:lpstr>'WF-12(RevRQEns)'!Print_Area</vt:lpstr>
      <vt:lpstr>'WF-13clear profit'!Print_Area</vt:lpstr>
      <vt:lpstr>'WF-14(Capitalbase)'!Print_Area</vt:lpstr>
      <vt:lpstr>'WF28'!Print_Area</vt:lpstr>
      <vt:lpstr>'WF29'!Print_Area</vt:lpstr>
      <vt:lpstr>'WF33'!Print_Area</vt:lpstr>
      <vt:lpstr>'WF-39(WC)'!Print_Area</vt:lpstr>
      <vt:lpstr>'WF-INTEREST'!Print_Area</vt:lpstr>
      <vt:lpstr>'F-14  '!Print_Titles</vt:lpstr>
      <vt:lpstr>'F-17'!Print_Titles</vt:lpstr>
      <vt:lpstr>'T-1'!Print_Titles</vt:lpstr>
      <vt:lpstr>'T-2'!Print_Titles</vt:lpstr>
      <vt:lpstr>'T-2 (A-S)'!Print_Titles</vt:lpstr>
      <vt:lpstr>'T-4'!Print_Titles</vt:lpstr>
      <vt:lpstr>'T-5'!Print_Titles</vt:lpstr>
      <vt:lpstr>'T-7(CUR)'!Print_Titles</vt:lpstr>
      <vt:lpstr>'T-7(ENS)'!Print_Titles</vt:lpstr>
      <vt:lpstr>'T-8'!Print_Titles</vt:lpstr>
      <vt:lpstr>'WF-10(Rev RQ-Cur)'!Print_Titles</vt:lpstr>
      <vt:lpstr>'WF-13clear profit'!Print_Titles</vt:lpstr>
      <vt:lpstr>'WF-14(Capitalbase)'!Print_Titles</vt:lpstr>
    </vt:vector>
  </TitlesOfParts>
  <Company>WESCO ;  Burla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Managing  Director</dc:creator>
  <cp:lastModifiedBy>AGM FINANCE</cp:lastModifiedBy>
  <cp:lastPrinted>2014-11-28T19:23:57Z</cp:lastPrinted>
  <dcterms:created xsi:type="dcterms:W3CDTF">2000-07-08T10:40:12Z</dcterms:created>
  <dcterms:modified xsi:type="dcterms:W3CDTF">2014-11-29T10:21:43Z</dcterms:modified>
</cp:coreProperties>
</file>